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rehab-fs\企画・情報部\支援機器・イノベーション情報・支援室\★完成用部品【申請】関係\R7_完成用部品指定申請\★HP掲載用\03_確定版\"/>
    </mc:Choice>
  </mc:AlternateContent>
  <workbookProtection workbookPassword="9833" lockStructure="1"/>
  <bookViews>
    <workbookView xWindow="-120" yWindow="-120" windowWidth="19440" windowHeight="15000" tabRatio="548"/>
  </bookViews>
  <sheets>
    <sheet name="【入力用】入力用フォーム" sheetId="16" r:id="rId1"/>
    <sheet name="【入出力用】様式A-2,A-3" sheetId="12" r:id="rId2"/>
    <sheet name="【入出力用】様式A-8" sheetId="20" r:id="rId3"/>
    <sheet name="分類コード_関数版" sheetId="38" state="hidden" r:id="rId4"/>
    <sheet name="整列" sheetId="41" state="hidden" r:id="rId5"/>
    <sheet name="申請メーカー" sheetId="37" state="hidden" r:id="rId6"/>
    <sheet name="メニューA-2" sheetId="39" state="hidden" r:id="rId7"/>
  </sheets>
  <definedNames>
    <definedName name="_xlnm._FilterDatabase" localSheetId="4" hidden="1">整列!$A$1:$X$1</definedName>
    <definedName name="OLE_LINK1" localSheetId="2">'【入出力用】様式A-8'!$A$10</definedName>
    <definedName name="_xlnm.Print_Area" localSheetId="1">'【入出力用】様式A-2,A-3'!$A$6:$CX$112</definedName>
    <definedName name="_xlnm.Print_Area" localSheetId="0">【入力用】入力用フォーム!$A$1:$D$13</definedName>
    <definedName name="_xlnm.Print_Area" localSheetId="6">'メニューA-2'!$A$2:$S$264</definedName>
    <definedName name="_xlnm.Print_Area" localSheetId="3">分類コード_関数版!$A$1:$HQ$277</definedName>
    <definedName name="_xlnm.Print_Titles" localSheetId="1">'【入出力用】様式A-2,A-3'!$8:$11</definedName>
    <definedName name="_xlnm.Print_Titles" localSheetId="6">'メニューA-2'!$2:$2</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8" i="20" l="1"/>
  <c r="F32" i="20"/>
  <c r="AB112" i="12" l="1"/>
  <c r="AB111" i="12"/>
  <c r="AB110" i="12"/>
  <c r="AB109" i="12"/>
  <c r="AB108" i="12"/>
  <c r="AB107" i="12"/>
  <c r="AB106" i="12"/>
  <c r="AB105" i="12"/>
  <c r="AB104" i="12"/>
  <c r="AB103" i="12"/>
  <c r="AB102" i="12"/>
  <c r="AB101" i="12"/>
  <c r="AB100" i="12"/>
  <c r="AB99" i="12"/>
  <c r="AB98" i="12"/>
  <c r="AB97" i="12"/>
  <c r="AB96" i="12"/>
  <c r="AB95" i="12"/>
  <c r="AB94" i="12"/>
  <c r="AB93" i="12"/>
  <c r="AB92" i="12"/>
  <c r="AB91" i="12"/>
  <c r="AB90" i="12"/>
  <c r="AB89" i="12"/>
  <c r="AB88" i="12"/>
  <c r="AB87" i="12"/>
  <c r="AB86" i="12"/>
  <c r="AB85" i="12"/>
  <c r="AB84" i="12"/>
  <c r="AB83" i="12"/>
  <c r="AB82" i="12"/>
  <c r="AB81" i="12"/>
  <c r="AB80" i="12"/>
  <c r="AB79" i="12"/>
  <c r="AB78" i="12"/>
  <c r="AB77" i="12"/>
  <c r="AB76" i="12"/>
  <c r="AB75" i="12"/>
  <c r="AB74" i="12"/>
  <c r="AB73" i="12"/>
  <c r="AB72" i="12"/>
  <c r="AB71" i="12"/>
  <c r="AB70" i="12"/>
  <c r="AB69" i="12"/>
  <c r="AB68" i="12"/>
  <c r="AB67" i="12"/>
  <c r="AB66" i="12"/>
  <c r="AB65" i="12"/>
  <c r="AB64" i="12"/>
  <c r="AB63" i="12"/>
  <c r="AB62" i="12"/>
  <c r="AB61" i="12"/>
  <c r="AB60" i="12"/>
  <c r="AB59" i="12"/>
  <c r="AB58" i="12"/>
  <c r="AB57" i="12"/>
  <c r="AB56" i="12"/>
  <c r="AB55" i="12"/>
  <c r="AB54" i="12"/>
  <c r="AB53" i="12"/>
  <c r="AB52" i="12"/>
  <c r="AB51" i="12"/>
  <c r="AB50" i="12"/>
  <c r="AB49" i="12"/>
  <c r="AB48" i="12"/>
  <c r="AB47" i="12"/>
  <c r="AB46" i="12"/>
  <c r="AB45" i="12"/>
  <c r="AB44" i="12"/>
  <c r="AB43" i="12"/>
  <c r="AB42" i="12"/>
  <c r="AB41" i="12"/>
  <c r="AB40" i="12"/>
  <c r="AB39" i="12"/>
  <c r="AB38" i="12"/>
  <c r="AB37" i="12"/>
  <c r="AB36" i="12"/>
  <c r="AB35" i="12"/>
  <c r="AB34" i="12"/>
  <c r="AB33" i="12"/>
  <c r="AB32" i="12"/>
  <c r="AB31" i="12"/>
  <c r="AB30" i="12"/>
  <c r="AB29" i="12"/>
  <c r="AB28" i="12"/>
  <c r="AB27" i="12"/>
  <c r="AB26" i="12"/>
  <c r="AB25" i="12"/>
  <c r="AB24" i="12"/>
  <c r="AB23" i="12"/>
  <c r="AB22" i="12"/>
  <c r="AB21" i="12"/>
  <c r="AB20" i="12"/>
  <c r="AB19" i="12"/>
  <c r="AB18" i="12"/>
  <c r="AB17" i="12"/>
  <c r="AB16" i="12"/>
  <c r="AB15" i="12"/>
  <c r="AB14" i="12"/>
  <c r="AB13" i="12"/>
  <c r="X112" i="12"/>
  <c r="X111" i="12"/>
  <c r="X110" i="12"/>
  <c r="X109" i="12"/>
  <c r="X108" i="12"/>
  <c r="X107" i="12"/>
  <c r="X106" i="12"/>
  <c r="X105" i="12"/>
  <c r="X104" i="12"/>
  <c r="X103" i="12"/>
  <c r="X102" i="12"/>
  <c r="X101" i="12"/>
  <c r="X100" i="12"/>
  <c r="X99" i="12"/>
  <c r="X98" i="12"/>
  <c r="X97" i="12"/>
  <c r="X96" i="12"/>
  <c r="X95" i="12"/>
  <c r="X94" i="12"/>
  <c r="X93" i="12"/>
  <c r="X92" i="12"/>
  <c r="X91" i="12"/>
  <c r="X90" i="12"/>
  <c r="X89" i="12"/>
  <c r="X88" i="12"/>
  <c r="X87" i="12"/>
  <c r="X86" i="12"/>
  <c r="X85" i="12"/>
  <c r="X84" i="12"/>
  <c r="X83" i="12"/>
  <c r="X82" i="12"/>
  <c r="X81" i="12"/>
  <c r="X80" i="12"/>
  <c r="X79" i="12"/>
  <c r="X78" i="12"/>
  <c r="X77" i="12"/>
  <c r="X76" i="12"/>
  <c r="X75" i="12"/>
  <c r="X74" i="12"/>
  <c r="X73" i="12"/>
  <c r="X72" i="12"/>
  <c r="X71" i="12"/>
  <c r="X70" i="12"/>
  <c r="X69" i="12"/>
  <c r="X68" i="12"/>
  <c r="X67" i="12"/>
  <c r="X66" i="12"/>
  <c r="X65" i="12"/>
  <c r="X64" i="12"/>
  <c r="X63" i="12"/>
  <c r="X62" i="12"/>
  <c r="X61" i="12"/>
  <c r="X60" i="12"/>
  <c r="X59" i="12"/>
  <c r="X58" i="12"/>
  <c r="X57" i="12"/>
  <c r="X56" i="12"/>
  <c r="X55" i="12"/>
  <c r="X54" i="12"/>
  <c r="X53" i="12"/>
  <c r="X52" i="12"/>
  <c r="X51" i="12"/>
  <c r="X50" i="12"/>
  <c r="X49" i="12"/>
  <c r="X48" i="12"/>
  <c r="X47" i="12"/>
  <c r="X46" i="12"/>
  <c r="X45" i="12"/>
  <c r="X44" i="12"/>
  <c r="X43" i="12"/>
  <c r="X42" i="12"/>
  <c r="X41" i="12"/>
  <c r="X40" i="12"/>
  <c r="X39" i="12"/>
  <c r="X38" i="12"/>
  <c r="X37" i="12"/>
  <c r="X36" i="12"/>
  <c r="X35" i="12"/>
  <c r="X34" i="12"/>
  <c r="X33" i="12"/>
  <c r="X32" i="12"/>
  <c r="X31" i="12"/>
  <c r="X30" i="12"/>
  <c r="X29" i="12"/>
  <c r="X28" i="12"/>
  <c r="X27" i="12"/>
  <c r="X26" i="12"/>
  <c r="X25" i="12"/>
  <c r="X24" i="12"/>
  <c r="X23" i="12"/>
  <c r="X22" i="12"/>
  <c r="X21" i="12"/>
  <c r="X20" i="12"/>
  <c r="X19" i="12"/>
  <c r="X18" i="12"/>
  <c r="X17" i="12"/>
  <c r="X16" i="12"/>
  <c r="X15" i="12"/>
  <c r="X14" i="12"/>
  <c r="X13" i="12"/>
  <c r="T112" i="12"/>
  <c r="T111" i="12"/>
  <c r="T110" i="12"/>
  <c r="T109" i="12"/>
  <c r="T108" i="12"/>
  <c r="T107" i="12"/>
  <c r="T106" i="12"/>
  <c r="T105" i="12"/>
  <c r="T104" i="12"/>
  <c r="T103" i="12"/>
  <c r="T102" i="12"/>
  <c r="T101" i="12"/>
  <c r="T100" i="12"/>
  <c r="T99" i="12"/>
  <c r="T98" i="12"/>
  <c r="T97" i="12"/>
  <c r="T96" i="12"/>
  <c r="T95" i="12"/>
  <c r="T94" i="12"/>
  <c r="T93" i="12"/>
  <c r="T92" i="12"/>
  <c r="T91" i="12"/>
  <c r="T90" i="12"/>
  <c r="T89" i="12"/>
  <c r="T88" i="12"/>
  <c r="T87" i="12"/>
  <c r="T86" i="12"/>
  <c r="T85" i="12"/>
  <c r="T84" i="12"/>
  <c r="T83" i="12"/>
  <c r="T82" i="12"/>
  <c r="T81" i="12"/>
  <c r="T80" i="12"/>
  <c r="T79" i="12"/>
  <c r="T78" i="12"/>
  <c r="T77" i="12"/>
  <c r="T76" i="12"/>
  <c r="T75" i="12"/>
  <c r="T74" i="12"/>
  <c r="T73" i="12"/>
  <c r="T72" i="12"/>
  <c r="T71" i="12"/>
  <c r="T70" i="12"/>
  <c r="T69" i="12"/>
  <c r="T68" i="12"/>
  <c r="T67" i="12"/>
  <c r="T66" i="12"/>
  <c r="T65" i="12"/>
  <c r="T64" i="12"/>
  <c r="T63" i="12"/>
  <c r="T62" i="12"/>
  <c r="T61" i="12"/>
  <c r="T60" i="12"/>
  <c r="T59" i="12"/>
  <c r="T58" i="12"/>
  <c r="T57" i="12"/>
  <c r="T56" i="12"/>
  <c r="T55" i="12"/>
  <c r="T54" i="12"/>
  <c r="T53" i="12"/>
  <c r="T52" i="12"/>
  <c r="T51" i="12"/>
  <c r="T50" i="12"/>
  <c r="T49" i="12"/>
  <c r="T48" i="12"/>
  <c r="T47" i="12"/>
  <c r="T46" i="12"/>
  <c r="T45" i="12"/>
  <c r="T44" i="12"/>
  <c r="T43" i="12"/>
  <c r="T42" i="12"/>
  <c r="T41" i="12"/>
  <c r="T40" i="12"/>
  <c r="T39" i="12"/>
  <c r="T38" i="12"/>
  <c r="T37" i="12"/>
  <c r="T36" i="12"/>
  <c r="T35" i="12"/>
  <c r="T34" i="12"/>
  <c r="T33" i="12"/>
  <c r="T32" i="12"/>
  <c r="T31" i="12"/>
  <c r="T30" i="12"/>
  <c r="T29" i="12"/>
  <c r="T28" i="12"/>
  <c r="T27" i="12"/>
  <c r="T26" i="12"/>
  <c r="T25" i="12"/>
  <c r="T24" i="12"/>
  <c r="T23" i="12"/>
  <c r="T22" i="12"/>
  <c r="T21" i="12"/>
  <c r="T20" i="12"/>
  <c r="T19" i="12"/>
  <c r="T18" i="12"/>
  <c r="T17" i="12"/>
  <c r="T16" i="12"/>
  <c r="T15" i="12"/>
  <c r="T14" i="12"/>
  <c r="T13" i="12"/>
  <c r="P112" i="12"/>
  <c r="P111" i="12"/>
  <c r="P110" i="12"/>
  <c r="P109" i="12"/>
  <c r="P108" i="12"/>
  <c r="P107" i="12"/>
  <c r="P106" i="12"/>
  <c r="P105" i="12"/>
  <c r="P104" i="12"/>
  <c r="P103" i="12"/>
  <c r="P102" i="12"/>
  <c r="P101" i="12"/>
  <c r="P100" i="12"/>
  <c r="P99" i="12"/>
  <c r="P98" i="12"/>
  <c r="P97" i="12"/>
  <c r="P96" i="12"/>
  <c r="P95" i="12"/>
  <c r="P94" i="12"/>
  <c r="P93" i="12"/>
  <c r="P92" i="12"/>
  <c r="P91" i="12"/>
  <c r="P90" i="12"/>
  <c r="P89" i="12"/>
  <c r="P88" i="12"/>
  <c r="P87" i="12"/>
  <c r="P86" i="12"/>
  <c r="P85" i="12"/>
  <c r="P84" i="12"/>
  <c r="P83" i="12"/>
  <c r="P82" i="12"/>
  <c r="P81" i="12"/>
  <c r="P80" i="12"/>
  <c r="P79" i="12"/>
  <c r="P78" i="12"/>
  <c r="P77" i="12"/>
  <c r="P76" i="12"/>
  <c r="P75" i="12"/>
  <c r="P74" i="12"/>
  <c r="P73" i="12"/>
  <c r="P72" i="12"/>
  <c r="P71" i="12"/>
  <c r="P70" i="12"/>
  <c r="P69" i="12"/>
  <c r="P68" i="12"/>
  <c r="P67" i="12"/>
  <c r="P66" i="12"/>
  <c r="P65" i="12"/>
  <c r="P64" i="12"/>
  <c r="P63" i="12"/>
  <c r="P62" i="12"/>
  <c r="P61" i="12"/>
  <c r="P60" i="12"/>
  <c r="P59" i="12"/>
  <c r="P58" i="12"/>
  <c r="P57" i="12"/>
  <c r="P56" i="12"/>
  <c r="P55" i="12"/>
  <c r="P54" i="12"/>
  <c r="P53" i="12"/>
  <c r="P52" i="12"/>
  <c r="P51" i="12"/>
  <c r="P50" i="12"/>
  <c r="P49" i="12"/>
  <c r="P48" i="12"/>
  <c r="P47" i="12"/>
  <c r="P46" i="12"/>
  <c r="P45" i="12"/>
  <c r="P44" i="12"/>
  <c r="P43" i="12"/>
  <c r="P42" i="12"/>
  <c r="P41" i="12"/>
  <c r="P40" i="12"/>
  <c r="P39" i="12"/>
  <c r="P38" i="12"/>
  <c r="P37" i="12"/>
  <c r="P36" i="12"/>
  <c r="P35" i="12"/>
  <c r="P34" i="12"/>
  <c r="P33" i="12"/>
  <c r="P32" i="12"/>
  <c r="P31" i="12"/>
  <c r="P30" i="12"/>
  <c r="P29" i="12"/>
  <c r="P28" i="12"/>
  <c r="P27" i="12"/>
  <c r="P26" i="12"/>
  <c r="P25" i="12"/>
  <c r="P24" i="12"/>
  <c r="P23" i="12"/>
  <c r="P22" i="12"/>
  <c r="P21" i="12"/>
  <c r="P20" i="12"/>
  <c r="P19" i="12"/>
  <c r="P18" i="12"/>
  <c r="P17" i="12"/>
  <c r="P16" i="12"/>
  <c r="P15" i="12"/>
  <c r="P14" i="12"/>
  <c r="P13" i="12"/>
  <c r="J3" i="37" l="1"/>
  <c r="I3" i="37"/>
  <c r="H3" i="37"/>
  <c r="G3" i="37"/>
  <c r="F3" i="37"/>
  <c r="E3" i="37"/>
  <c r="D3" i="37"/>
  <c r="C3" i="37"/>
  <c r="M3021" i="41" l="1"/>
  <c r="M3020" i="41"/>
  <c r="M3019" i="41"/>
  <c r="M3018" i="41"/>
  <c r="M3017" i="41"/>
  <c r="M3016" i="41"/>
  <c r="M3015" i="41"/>
  <c r="M3014" i="41"/>
  <c r="M3013" i="41"/>
  <c r="M3012" i="41"/>
  <c r="M3011" i="41"/>
  <c r="M3010" i="41"/>
  <c r="M3009" i="41"/>
  <c r="M3008" i="41"/>
  <c r="M3007" i="41"/>
  <c r="M3006" i="41"/>
  <c r="M3005" i="41"/>
  <c r="M3004" i="41"/>
  <c r="M3003" i="41"/>
  <c r="M3002" i="41"/>
  <c r="M3001" i="41"/>
  <c r="M3000" i="41"/>
  <c r="M2999" i="41"/>
  <c r="M2998" i="41"/>
  <c r="M2997" i="41"/>
  <c r="M2996" i="41"/>
  <c r="M2995" i="41"/>
  <c r="M2994" i="41"/>
  <c r="M2993" i="41"/>
  <c r="M2992" i="41"/>
  <c r="M2991" i="41"/>
  <c r="M2990" i="41"/>
  <c r="M2989" i="41"/>
  <c r="M2988" i="41"/>
  <c r="M2987" i="41"/>
  <c r="M2986" i="41"/>
  <c r="M2985" i="41"/>
  <c r="M2984" i="41"/>
  <c r="M2983" i="41"/>
  <c r="M2982" i="41"/>
  <c r="M2981" i="41"/>
  <c r="M2980" i="41"/>
  <c r="M2979" i="41"/>
  <c r="M2978" i="41"/>
  <c r="M2977" i="41"/>
  <c r="M2976" i="41"/>
  <c r="M2975" i="41"/>
  <c r="M2974" i="41"/>
  <c r="M2973" i="41"/>
  <c r="M2972" i="41"/>
  <c r="M2971" i="41"/>
  <c r="M2970" i="41"/>
  <c r="M2969" i="41"/>
  <c r="M2968" i="41"/>
  <c r="M2967" i="41"/>
  <c r="M2966" i="41"/>
  <c r="M2965" i="41"/>
  <c r="M2964" i="41"/>
  <c r="M2963" i="41"/>
  <c r="M2962" i="41"/>
  <c r="M2961" i="41"/>
  <c r="M2960" i="41"/>
  <c r="M2959" i="41"/>
  <c r="M2958" i="41"/>
  <c r="M2957" i="41"/>
  <c r="M2956" i="41"/>
  <c r="M2955" i="41"/>
  <c r="M2954" i="41"/>
  <c r="M2953" i="41"/>
  <c r="M2952" i="41"/>
  <c r="M2951" i="41"/>
  <c r="M2950" i="41"/>
  <c r="M2949" i="41"/>
  <c r="M2948" i="41"/>
  <c r="M2947" i="41"/>
  <c r="M2946" i="41"/>
  <c r="M2945" i="41"/>
  <c r="M2944" i="41"/>
  <c r="M2943" i="41"/>
  <c r="M2942" i="41"/>
  <c r="M2941" i="41"/>
  <c r="M2940" i="41"/>
  <c r="M2939" i="41"/>
  <c r="M2938" i="41"/>
  <c r="M2937" i="41"/>
  <c r="M2936" i="41"/>
  <c r="M2935" i="41"/>
  <c r="M2934" i="41"/>
  <c r="M2933" i="41"/>
  <c r="M2932" i="41"/>
  <c r="M2931" i="41"/>
  <c r="M2930" i="41"/>
  <c r="M2929" i="41"/>
  <c r="M2928" i="41"/>
  <c r="M2927" i="41"/>
  <c r="M2926" i="41"/>
  <c r="M2925" i="41"/>
  <c r="M2924" i="41"/>
  <c r="M2923" i="41"/>
  <c r="M2922" i="41"/>
  <c r="M2921" i="41"/>
  <c r="M2920" i="41"/>
  <c r="M2919" i="41"/>
  <c r="M2918" i="41"/>
  <c r="M2917" i="41"/>
  <c r="M2916" i="41"/>
  <c r="M2915" i="41"/>
  <c r="M2914" i="41"/>
  <c r="M2913" i="41"/>
  <c r="M2912" i="41"/>
  <c r="M2911" i="41"/>
  <c r="M2910" i="41"/>
  <c r="M2909" i="41"/>
  <c r="M2908" i="41"/>
  <c r="M2907" i="41"/>
  <c r="M2906" i="41"/>
  <c r="M2905" i="41"/>
  <c r="M2904" i="41"/>
  <c r="M2903" i="41"/>
  <c r="M2902" i="41"/>
  <c r="M2901" i="41"/>
  <c r="M2900" i="41"/>
  <c r="M2899" i="41"/>
  <c r="M2898" i="41"/>
  <c r="M2897" i="41"/>
  <c r="M2896" i="41"/>
  <c r="M2895" i="41"/>
  <c r="M2894" i="41"/>
  <c r="M2893" i="41"/>
  <c r="M2892" i="41"/>
  <c r="M2891" i="41"/>
  <c r="M2890" i="41"/>
  <c r="M2889" i="41"/>
  <c r="M2888" i="41"/>
  <c r="M2887" i="41"/>
  <c r="M2886" i="41"/>
  <c r="M2885" i="41"/>
  <c r="M2884" i="41"/>
  <c r="M2883" i="41"/>
  <c r="M2882" i="41"/>
  <c r="M2881" i="41"/>
  <c r="M2880" i="41"/>
  <c r="M2879" i="41"/>
  <c r="M2878" i="41"/>
  <c r="M2877" i="41"/>
  <c r="M2876" i="41"/>
  <c r="M2875" i="41"/>
  <c r="M2874" i="41"/>
  <c r="M2873" i="41"/>
  <c r="M2872" i="41"/>
  <c r="M2871" i="41"/>
  <c r="M2870" i="41"/>
  <c r="M2869" i="41"/>
  <c r="M2868" i="41"/>
  <c r="M2867" i="41"/>
  <c r="M2866" i="41"/>
  <c r="M2865" i="41"/>
  <c r="M2864" i="41"/>
  <c r="M2863" i="41"/>
  <c r="M2862" i="41"/>
  <c r="M2861" i="41"/>
  <c r="M2860" i="41"/>
  <c r="M2859" i="41"/>
  <c r="M2858" i="41"/>
  <c r="M2857" i="41"/>
  <c r="M2856" i="41"/>
  <c r="M2855" i="41"/>
  <c r="M2854" i="41"/>
  <c r="M2853" i="41"/>
  <c r="M2852" i="41"/>
  <c r="M2851" i="41"/>
  <c r="M2850" i="41"/>
  <c r="M2849" i="41"/>
  <c r="M2848" i="41"/>
  <c r="M2847" i="41"/>
  <c r="M2846" i="41"/>
  <c r="M2845" i="41"/>
  <c r="M2844" i="41"/>
  <c r="M2843" i="41"/>
  <c r="M2842" i="41"/>
  <c r="M2841" i="41"/>
  <c r="M2840" i="41"/>
  <c r="M2839" i="41"/>
  <c r="M2838" i="41"/>
  <c r="M2837" i="41"/>
  <c r="M2836" i="41"/>
  <c r="M2835" i="41"/>
  <c r="M2834" i="41"/>
  <c r="M2833" i="41"/>
  <c r="M2832" i="41"/>
  <c r="M2831" i="41"/>
  <c r="M2830" i="41"/>
  <c r="M2829" i="41"/>
  <c r="M2828" i="41"/>
  <c r="M2827" i="41"/>
  <c r="M2826" i="41"/>
  <c r="M2825" i="41"/>
  <c r="M2824" i="41"/>
  <c r="M2823" i="41"/>
  <c r="M2822" i="41"/>
  <c r="M2821" i="41"/>
  <c r="M2820" i="41"/>
  <c r="M2819" i="41"/>
  <c r="M2818" i="41"/>
  <c r="M2817" i="41"/>
  <c r="M2816" i="41"/>
  <c r="M2815" i="41"/>
  <c r="M2814" i="41"/>
  <c r="M2813" i="41"/>
  <c r="M2812" i="41"/>
  <c r="M2811" i="41"/>
  <c r="M2810" i="41"/>
  <c r="M2809" i="41"/>
  <c r="M2808" i="41"/>
  <c r="M2807" i="41"/>
  <c r="M2806" i="41"/>
  <c r="M2805" i="41"/>
  <c r="M2804" i="41"/>
  <c r="M2803" i="41"/>
  <c r="M2802" i="41"/>
  <c r="M2801" i="41"/>
  <c r="M2800" i="41"/>
  <c r="M2799" i="41"/>
  <c r="M2798" i="41"/>
  <c r="M2797" i="41"/>
  <c r="M2796" i="41"/>
  <c r="M2795" i="41"/>
  <c r="M2794" i="41"/>
  <c r="M2793" i="41"/>
  <c r="M2792" i="41"/>
  <c r="M2791" i="41"/>
  <c r="M2790" i="41"/>
  <c r="M2789" i="41"/>
  <c r="M2788" i="41"/>
  <c r="M2787" i="41"/>
  <c r="M2786" i="41"/>
  <c r="M2785" i="41"/>
  <c r="M2784" i="41"/>
  <c r="M2783" i="41"/>
  <c r="M2782" i="41"/>
  <c r="M2781" i="41"/>
  <c r="M2780" i="41"/>
  <c r="M2779" i="41"/>
  <c r="M2778" i="41"/>
  <c r="M2777" i="41"/>
  <c r="M2776" i="41"/>
  <c r="M2775" i="41"/>
  <c r="M2774" i="41"/>
  <c r="M2773" i="41"/>
  <c r="M2772" i="41"/>
  <c r="M2771" i="41"/>
  <c r="M2770" i="41"/>
  <c r="M2769" i="41"/>
  <c r="M2768" i="41"/>
  <c r="M2767" i="41"/>
  <c r="M2766" i="41"/>
  <c r="M2765" i="41"/>
  <c r="M2764" i="41"/>
  <c r="M2763" i="41"/>
  <c r="M2762" i="41"/>
  <c r="M2761" i="41"/>
  <c r="M2760" i="41"/>
  <c r="M2759" i="41"/>
  <c r="M2758" i="41"/>
  <c r="M2757" i="41"/>
  <c r="M2756" i="41"/>
  <c r="M2755" i="41"/>
  <c r="M2754" i="41"/>
  <c r="M2753" i="41"/>
  <c r="M2752" i="41"/>
  <c r="M2751" i="41"/>
  <c r="M2750" i="41"/>
  <c r="M2749" i="41"/>
  <c r="M2748" i="41"/>
  <c r="M2747" i="41"/>
  <c r="M2746" i="41"/>
  <c r="M2745" i="41"/>
  <c r="M2744" i="41"/>
  <c r="M2743" i="41"/>
  <c r="M2742" i="41"/>
  <c r="M2741" i="41"/>
  <c r="M2740" i="41"/>
  <c r="M2739" i="41"/>
  <c r="M2738" i="41"/>
  <c r="M2737" i="41"/>
  <c r="M2736" i="41"/>
  <c r="M2735" i="41"/>
  <c r="M2734" i="41"/>
  <c r="M2733" i="41"/>
  <c r="M2732" i="41"/>
  <c r="M2731" i="41"/>
  <c r="M2730" i="41"/>
  <c r="M2729" i="41"/>
  <c r="M2728" i="41"/>
  <c r="M2727" i="41"/>
  <c r="M2726" i="41"/>
  <c r="M2725" i="41"/>
  <c r="M2724" i="41"/>
  <c r="M2723" i="41"/>
  <c r="M2722" i="41"/>
  <c r="M2721" i="41"/>
  <c r="M2720" i="41"/>
  <c r="M2719" i="41"/>
  <c r="M2718" i="41"/>
  <c r="M2717" i="41"/>
  <c r="M2716" i="41"/>
  <c r="M2715" i="41"/>
  <c r="M2714" i="41"/>
  <c r="M2713" i="41"/>
  <c r="M2712" i="41"/>
  <c r="M2711" i="41"/>
  <c r="M2710" i="41"/>
  <c r="M2709" i="41"/>
  <c r="M2708" i="41"/>
  <c r="M2707" i="41"/>
  <c r="M2706" i="41"/>
  <c r="M2705" i="41"/>
  <c r="M2704" i="41"/>
  <c r="M2703" i="41"/>
  <c r="M2702" i="41"/>
  <c r="M2701" i="41"/>
  <c r="M2700" i="41"/>
  <c r="M2699" i="41"/>
  <c r="M2698" i="41"/>
  <c r="M2697" i="41"/>
  <c r="M2696" i="41"/>
  <c r="M2695" i="41"/>
  <c r="M2694" i="41"/>
  <c r="M2693" i="41"/>
  <c r="M2692" i="41"/>
  <c r="M2691" i="41"/>
  <c r="M2690" i="41"/>
  <c r="M2689" i="41"/>
  <c r="M2688" i="41"/>
  <c r="M2687" i="41"/>
  <c r="M2686" i="41"/>
  <c r="M2685" i="41"/>
  <c r="M2684" i="41"/>
  <c r="M2683" i="41"/>
  <c r="M2682" i="41"/>
  <c r="M2681" i="41"/>
  <c r="M2680" i="41"/>
  <c r="M2679" i="41"/>
  <c r="M2678" i="41"/>
  <c r="M2677" i="41"/>
  <c r="M2676" i="41"/>
  <c r="M2675" i="41"/>
  <c r="M2674" i="41"/>
  <c r="M2673" i="41"/>
  <c r="M2672" i="41"/>
  <c r="M2671" i="41"/>
  <c r="M2670" i="41"/>
  <c r="M2669" i="41"/>
  <c r="M2668" i="41"/>
  <c r="M2667" i="41"/>
  <c r="M2666" i="41"/>
  <c r="M2665" i="41"/>
  <c r="M2664" i="41"/>
  <c r="M2663" i="41"/>
  <c r="M2662" i="41"/>
  <c r="M2661" i="41"/>
  <c r="M2660" i="41"/>
  <c r="M2659" i="41"/>
  <c r="M2658" i="41"/>
  <c r="M2657" i="41"/>
  <c r="M2656" i="41"/>
  <c r="M2655" i="41"/>
  <c r="M2654" i="41"/>
  <c r="M2653" i="41"/>
  <c r="M2652" i="41"/>
  <c r="M2651" i="41"/>
  <c r="M2650" i="41"/>
  <c r="M2649" i="41"/>
  <c r="M2648" i="41"/>
  <c r="M2647" i="41"/>
  <c r="M2646" i="41"/>
  <c r="M2645" i="41"/>
  <c r="M2644" i="41"/>
  <c r="M2643" i="41"/>
  <c r="M2642" i="41"/>
  <c r="M2641" i="41"/>
  <c r="M2640" i="41"/>
  <c r="M2639" i="41"/>
  <c r="M2638" i="41"/>
  <c r="M2637" i="41"/>
  <c r="M2636" i="41"/>
  <c r="M2635" i="41"/>
  <c r="M2634" i="41"/>
  <c r="M2633" i="41"/>
  <c r="M2632" i="41"/>
  <c r="M2631" i="41"/>
  <c r="M2630" i="41"/>
  <c r="M2629" i="41"/>
  <c r="M2628" i="41"/>
  <c r="M2627" i="41"/>
  <c r="M2626" i="41"/>
  <c r="M2625" i="41"/>
  <c r="M2624" i="41"/>
  <c r="M2623" i="41"/>
  <c r="M2622" i="41"/>
  <c r="M2621" i="41"/>
  <c r="M2620" i="41"/>
  <c r="M2619" i="41"/>
  <c r="M2618" i="41"/>
  <c r="M2617" i="41"/>
  <c r="M2616" i="41"/>
  <c r="M2615" i="41"/>
  <c r="M2614" i="41"/>
  <c r="M2613" i="41"/>
  <c r="M2612" i="41"/>
  <c r="M2611" i="41"/>
  <c r="M2610" i="41"/>
  <c r="M2609" i="41"/>
  <c r="M2608" i="41"/>
  <c r="M2607" i="41"/>
  <c r="M2606" i="41"/>
  <c r="M2605" i="41"/>
  <c r="M2604" i="41"/>
  <c r="M2603" i="41"/>
  <c r="M2602" i="41"/>
  <c r="M2601" i="41"/>
  <c r="M2600" i="41"/>
  <c r="M2599" i="41"/>
  <c r="M2598" i="41"/>
  <c r="M2597" i="41"/>
  <c r="M2596" i="41"/>
  <c r="M2595" i="41"/>
  <c r="M2594" i="41"/>
  <c r="M2593" i="41"/>
  <c r="M2592" i="41"/>
  <c r="M2591" i="41"/>
  <c r="M2590" i="41"/>
  <c r="M2589" i="41"/>
  <c r="M2588" i="41"/>
  <c r="M2587" i="41"/>
  <c r="M2586" i="41"/>
  <c r="M2585" i="41"/>
  <c r="M2584" i="41"/>
  <c r="M2583" i="41"/>
  <c r="M2582" i="41"/>
  <c r="M2581" i="41"/>
  <c r="M2580" i="41"/>
  <c r="M2579" i="41"/>
  <c r="M2578" i="41"/>
  <c r="M2577" i="41"/>
  <c r="M2576" i="41"/>
  <c r="M2575" i="41"/>
  <c r="M2574" i="41"/>
  <c r="M2573" i="41"/>
  <c r="M2572" i="41"/>
  <c r="M2571" i="41"/>
  <c r="M2570" i="41"/>
  <c r="M2569" i="41"/>
  <c r="M2568" i="41"/>
  <c r="M2567" i="41"/>
  <c r="M2566" i="41"/>
  <c r="M2565" i="41"/>
  <c r="M2564" i="41"/>
  <c r="M2563" i="41"/>
  <c r="M2562" i="41"/>
  <c r="M2561" i="41"/>
  <c r="M2560" i="41"/>
  <c r="M2559" i="41"/>
  <c r="M2558" i="41"/>
  <c r="M2557" i="41"/>
  <c r="M2556" i="41"/>
  <c r="M2555" i="41"/>
  <c r="M2554" i="41"/>
  <c r="M2553" i="41"/>
  <c r="M2552" i="41"/>
  <c r="M2551" i="41"/>
  <c r="M2550" i="41"/>
  <c r="M2549" i="41"/>
  <c r="M2548" i="41"/>
  <c r="M2547" i="41"/>
  <c r="M2546" i="41"/>
  <c r="M2545" i="41"/>
  <c r="M2544" i="41"/>
  <c r="M2543" i="41"/>
  <c r="M2542" i="41"/>
  <c r="M2541" i="41"/>
  <c r="M2540" i="41"/>
  <c r="M2539" i="41"/>
  <c r="M2538" i="41"/>
  <c r="M2537" i="41"/>
  <c r="M2536" i="41"/>
  <c r="M2535" i="41"/>
  <c r="M2534" i="41"/>
  <c r="M2533" i="41"/>
  <c r="M2532" i="41"/>
  <c r="M2531" i="41"/>
  <c r="M2530" i="41"/>
  <c r="M2529" i="41"/>
  <c r="M2528" i="41"/>
  <c r="M2527" i="41"/>
  <c r="M2526" i="41"/>
  <c r="M2525" i="41"/>
  <c r="M2524" i="41"/>
  <c r="M2523" i="41"/>
  <c r="M2522" i="41"/>
  <c r="M2521" i="41"/>
  <c r="M2520" i="41"/>
  <c r="M2519" i="41"/>
  <c r="M2518" i="41"/>
  <c r="M2517" i="41"/>
  <c r="M2516" i="41"/>
  <c r="M2515" i="41"/>
  <c r="M2514" i="41"/>
  <c r="M2513" i="41"/>
  <c r="M2512" i="41"/>
  <c r="M2511" i="41"/>
  <c r="M2510" i="41"/>
  <c r="M2509" i="41"/>
  <c r="M2508" i="41"/>
  <c r="M2507" i="41"/>
  <c r="M2506" i="41"/>
  <c r="M2505" i="41"/>
  <c r="M2504" i="41"/>
  <c r="M2503" i="41"/>
  <c r="M2502" i="41"/>
  <c r="M2501" i="41"/>
  <c r="M2500" i="41"/>
  <c r="M2499" i="41"/>
  <c r="M2498" i="41"/>
  <c r="M2497" i="41"/>
  <c r="M2496" i="41"/>
  <c r="M2495" i="41"/>
  <c r="M2494" i="41"/>
  <c r="M2493" i="41"/>
  <c r="M2492" i="41"/>
  <c r="M2491" i="41"/>
  <c r="M2490" i="41"/>
  <c r="M2489" i="41"/>
  <c r="M2488" i="41"/>
  <c r="M2487" i="41"/>
  <c r="M2486" i="41"/>
  <c r="M2485" i="41"/>
  <c r="M2484" i="41"/>
  <c r="M2483" i="41"/>
  <c r="M2482" i="41"/>
  <c r="M2481" i="41"/>
  <c r="M2480" i="41"/>
  <c r="M2479" i="41"/>
  <c r="M2478" i="41"/>
  <c r="M2477" i="41"/>
  <c r="M2476" i="41"/>
  <c r="M2475" i="41"/>
  <c r="M2474" i="41"/>
  <c r="M2473" i="41"/>
  <c r="M2472" i="41"/>
  <c r="M2471" i="41"/>
  <c r="M2470" i="41"/>
  <c r="M2469" i="41"/>
  <c r="M2468" i="41"/>
  <c r="M2467" i="41"/>
  <c r="M2466" i="41"/>
  <c r="M2465" i="41"/>
  <c r="M2464" i="41"/>
  <c r="M2463" i="41"/>
  <c r="M2462" i="41"/>
  <c r="M2461" i="41"/>
  <c r="M2460" i="41"/>
  <c r="M2459" i="41"/>
  <c r="M2458" i="41"/>
  <c r="M2457" i="41"/>
  <c r="M2456" i="41"/>
  <c r="M2455" i="41"/>
  <c r="M2454" i="41"/>
  <c r="M2453" i="41"/>
  <c r="M2452" i="41"/>
  <c r="M2451" i="41"/>
  <c r="M2450" i="41"/>
  <c r="M2449" i="41"/>
  <c r="M2448" i="41"/>
  <c r="M2447" i="41"/>
  <c r="M2446" i="41"/>
  <c r="M2445" i="41"/>
  <c r="M2444" i="41"/>
  <c r="M2443" i="41"/>
  <c r="M2442" i="41"/>
  <c r="M2441" i="41"/>
  <c r="M2440" i="41"/>
  <c r="M2439" i="41"/>
  <c r="M2438" i="41"/>
  <c r="M2437" i="41"/>
  <c r="M2436" i="41"/>
  <c r="M2435" i="41"/>
  <c r="M2434" i="41"/>
  <c r="M2433" i="41"/>
  <c r="M2432" i="41"/>
  <c r="M2431" i="41"/>
  <c r="M2430" i="41"/>
  <c r="M2429" i="41"/>
  <c r="M2428" i="41"/>
  <c r="M2427" i="41"/>
  <c r="M2426" i="41"/>
  <c r="M2425" i="41"/>
  <c r="M2424" i="41"/>
  <c r="M2423" i="41"/>
  <c r="M2422" i="41"/>
  <c r="M2421" i="41"/>
  <c r="M2420" i="41"/>
  <c r="M2419" i="41"/>
  <c r="M2418" i="41"/>
  <c r="M2417" i="41"/>
  <c r="M2416" i="41"/>
  <c r="M2415" i="41"/>
  <c r="M2414" i="41"/>
  <c r="M2413" i="41"/>
  <c r="M2412" i="41"/>
  <c r="M2411" i="41"/>
  <c r="M2410" i="41"/>
  <c r="M2409" i="41"/>
  <c r="M2408" i="41"/>
  <c r="M2407" i="41"/>
  <c r="M2406" i="41"/>
  <c r="M2405" i="41"/>
  <c r="M2404" i="41"/>
  <c r="M2403" i="41"/>
  <c r="M2402" i="41"/>
  <c r="M2401" i="41"/>
  <c r="M2400" i="41"/>
  <c r="M2399" i="41"/>
  <c r="M2398" i="41"/>
  <c r="M2397" i="41"/>
  <c r="M2396" i="41"/>
  <c r="M2395" i="41"/>
  <c r="M2394" i="41"/>
  <c r="M2393" i="41"/>
  <c r="M2392" i="41"/>
  <c r="M2391" i="41"/>
  <c r="M2390" i="41"/>
  <c r="M2389" i="41"/>
  <c r="M2388" i="41"/>
  <c r="M2387" i="41"/>
  <c r="M2386" i="41"/>
  <c r="M2385" i="41"/>
  <c r="M2384" i="41"/>
  <c r="M2383" i="41"/>
  <c r="M2382" i="41"/>
  <c r="M2381" i="41"/>
  <c r="M2380" i="41"/>
  <c r="M2379" i="41"/>
  <c r="M2378" i="41"/>
  <c r="M2377" i="41"/>
  <c r="M2376" i="41"/>
  <c r="M2375" i="41"/>
  <c r="M2374" i="41"/>
  <c r="M2373" i="41"/>
  <c r="M2372" i="41"/>
  <c r="M2371" i="41"/>
  <c r="M2370" i="41"/>
  <c r="M2369" i="41"/>
  <c r="M2368" i="41"/>
  <c r="M2367" i="41"/>
  <c r="M2366" i="41"/>
  <c r="M2365" i="41"/>
  <c r="M2364" i="41"/>
  <c r="M2363" i="41"/>
  <c r="M2362" i="41"/>
  <c r="M2361" i="41"/>
  <c r="M2360" i="41"/>
  <c r="M2359" i="41"/>
  <c r="M2358" i="41"/>
  <c r="M2357" i="41"/>
  <c r="M2356" i="41"/>
  <c r="M2355" i="41"/>
  <c r="M2354" i="41"/>
  <c r="M2353" i="41"/>
  <c r="M2352" i="41"/>
  <c r="M2351" i="41"/>
  <c r="M2350" i="41"/>
  <c r="M2349" i="41"/>
  <c r="M2348" i="41"/>
  <c r="M2347" i="41"/>
  <c r="M2346" i="41"/>
  <c r="M2345" i="41"/>
  <c r="M2344" i="41"/>
  <c r="M2343" i="41"/>
  <c r="M2342" i="41"/>
  <c r="M2341" i="41"/>
  <c r="M2340" i="41"/>
  <c r="M2339" i="41"/>
  <c r="M2338" i="41"/>
  <c r="M2337" i="41"/>
  <c r="M2336" i="41"/>
  <c r="M2335" i="41"/>
  <c r="M2334" i="41"/>
  <c r="M2333" i="41"/>
  <c r="M2332" i="41"/>
  <c r="M2331" i="41"/>
  <c r="M2330" i="41"/>
  <c r="M2329" i="41"/>
  <c r="M2328" i="41"/>
  <c r="M2327" i="41"/>
  <c r="M2326" i="41"/>
  <c r="M2325" i="41"/>
  <c r="M2324" i="41"/>
  <c r="M2323" i="41"/>
  <c r="M2322" i="41"/>
  <c r="M2321" i="41"/>
  <c r="M2320" i="41"/>
  <c r="M2319" i="41"/>
  <c r="M2318" i="41"/>
  <c r="M2317" i="41"/>
  <c r="M2316" i="41"/>
  <c r="M2315" i="41"/>
  <c r="M2314" i="41"/>
  <c r="M2313" i="41"/>
  <c r="M2312" i="41"/>
  <c r="M2311" i="41"/>
  <c r="M2310" i="41"/>
  <c r="M2309" i="41"/>
  <c r="M2308" i="41"/>
  <c r="M2307" i="41"/>
  <c r="M2306" i="41"/>
  <c r="M2305" i="41"/>
  <c r="M2304" i="41"/>
  <c r="M2303" i="41"/>
  <c r="M2302" i="41"/>
  <c r="M2301" i="41"/>
  <c r="M2300" i="41"/>
  <c r="M2299" i="41"/>
  <c r="M2298" i="41"/>
  <c r="M2297" i="41"/>
  <c r="M2296" i="41"/>
  <c r="M2295" i="41"/>
  <c r="M2294" i="41"/>
  <c r="M2293" i="41"/>
  <c r="M2292" i="41"/>
  <c r="M2291" i="41"/>
  <c r="M2290" i="41"/>
  <c r="M2289" i="41"/>
  <c r="M2288" i="41"/>
  <c r="M2287" i="41"/>
  <c r="M2286" i="41"/>
  <c r="M2285" i="41"/>
  <c r="M2284" i="41"/>
  <c r="M2283" i="41"/>
  <c r="M2282" i="41"/>
  <c r="M2281" i="41"/>
  <c r="M2280" i="41"/>
  <c r="M2279" i="41"/>
  <c r="M2278" i="41"/>
  <c r="M2277" i="41"/>
  <c r="M2276" i="41"/>
  <c r="M2275" i="41"/>
  <c r="M2274" i="41"/>
  <c r="M2273" i="41"/>
  <c r="M2272" i="41"/>
  <c r="M2271" i="41"/>
  <c r="M2270" i="41"/>
  <c r="M2269" i="41"/>
  <c r="M2268" i="41"/>
  <c r="M2267" i="41"/>
  <c r="M2266" i="41"/>
  <c r="M2265" i="41"/>
  <c r="M2264" i="41"/>
  <c r="M2263" i="41"/>
  <c r="M2262" i="41"/>
  <c r="M2261" i="41"/>
  <c r="M2260" i="41"/>
  <c r="M2259" i="41"/>
  <c r="M2258" i="41"/>
  <c r="M2257" i="41"/>
  <c r="M2256" i="41"/>
  <c r="M2255" i="41"/>
  <c r="M2254" i="41"/>
  <c r="M2253" i="41"/>
  <c r="M2252" i="41"/>
  <c r="M2251" i="41"/>
  <c r="M2250" i="41"/>
  <c r="M2249" i="41"/>
  <c r="M2248" i="41"/>
  <c r="M2247" i="41"/>
  <c r="M2246" i="41"/>
  <c r="M2245" i="41"/>
  <c r="M2244" i="41"/>
  <c r="M2243" i="41"/>
  <c r="M2242" i="41"/>
  <c r="M2241" i="41"/>
  <c r="M2240" i="41"/>
  <c r="M2239" i="41"/>
  <c r="M2238" i="41"/>
  <c r="M2237" i="41"/>
  <c r="M2236" i="41"/>
  <c r="M2235" i="41"/>
  <c r="M2234" i="41"/>
  <c r="M2233" i="41"/>
  <c r="M2232" i="41"/>
  <c r="M2231" i="41"/>
  <c r="M2230" i="41"/>
  <c r="M2229" i="41"/>
  <c r="M2228" i="41"/>
  <c r="M2227" i="41"/>
  <c r="M2226" i="41"/>
  <c r="M2225" i="41"/>
  <c r="M2224" i="41"/>
  <c r="M2223" i="41"/>
  <c r="M2222" i="41"/>
  <c r="M2221" i="41"/>
  <c r="M2220" i="41"/>
  <c r="M2219" i="41"/>
  <c r="M2218" i="41"/>
  <c r="M2217" i="41"/>
  <c r="M2216" i="41"/>
  <c r="M2215" i="41"/>
  <c r="M2214" i="41"/>
  <c r="M2213" i="41"/>
  <c r="M2212" i="41"/>
  <c r="M2211" i="41"/>
  <c r="M2210" i="41"/>
  <c r="M2209" i="41"/>
  <c r="M2208" i="41"/>
  <c r="M2207" i="41"/>
  <c r="M2206" i="41"/>
  <c r="M2205" i="41"/>
  <c r="M2204" i="41"/>
  <c r="M2203" i="41"/>
  <c r="M2202" i="41"/>
  <c r="M2201" i="41"/>
  <c r="M2200" i="41"/>
  <c r="M2199" i="41"/>
  <c r="M2198" i="41"/>
  <c r="M2197" i="41"/>
  <c r="M2196" i="41"/>
  <c r="M2195" i="41"/>
  <c r="M2194" i="41"/>
  <c r="M2193" i="41"/>
  <c r="M2192" i="41"/>
  <c r="M2191" i="41"/>
  <c r="M2190" i="41"/>
  <c r="M2189" i="41"/>
  <c r="M2188" i="41"/>
  <c r="M2187" i="41"/>
  <c r="M2186" i="41"/>
  <c r="M2185" i="41"/>
  <c r="M2184" i="41"/>
  <c r="M2183" i="41"/>
  <c r="M2182" i="41"/>
  <c r="M2181" i="41"/>
  <c r="M2180" i="41"/>
  <c r="M2179" i="41"/>
  <c r="M2178" i="41"/>
  <c r="M2177" i="41"/>
  <c r="M2176" i="41"/>
  <c r="M2175" i="41"/>
  <c r="M2174" i="41"/>
  <c r="M2173" i="41"/>
  <c r="M2172" i="41"/>
  <c r="M2171" i="41"/>
  <c r="M2170" i="41"/>
  <c r="M2169" i="41"/>
  <c r="M2168" i="41"/>
  <c r="M2167" i="41"/>
  <c r="M2166" i="41"/>
  <c r="M2165" i="41"/>
  <c r="M2164" i="41"/>
  <c r="M2163" i="41"/>
  <c r="M2162" i="41"/>
  <c r="M2161" i="41"/>
  <c r="M2160" i="41"/>
  <c r="M2159" i="41"/>
  <c r="M2158" i="41"/>
  <c r="M2157" i="41"/>
  <c r="M2156" i="41"/>
  <c r="M2155" i="41"/>
  <c r="M2154" i="41"/>
  <c r="M2153" i="41"/>
  <c r="M2152" i="41"/>
  <c r="M2151" i="41"/>
  <c r="M2150" i="41"/>
  <c r="M2149" i="41"/>
  <c r="M2148" i="41"/>
  <c r="M2147" i="41"/>
  <c r="M2146" i="41"/>
  <c r="M2145" i="41"/>
  <c r="M2144" i="41"/>
  <c r="M2143" i="41"/>
  <c r="M2142" i="41"/>
  <c r="M2141" i="41"/>
  <c r="M2140" i="41"/>
  <c r="M2139" i="41"/>
  <c r="M2138" i="41"/>
  <c r="M2137" i="41"/>
  <c r="M2136" i="41"/>
  <c r="M2135" i="41"/>
  <c r="M2134" i="41"/>
  <c r="M2133" i="41"/>
  <c r="M2132" i="41"/>
  <c r="M2131" i="41"/>
  <c r="M2130" i="41"/>
  <c r="M2129" i="41"/>
  <c r="M2128" i="41"/>
  <c r="M2127" i="41"/>
  <c r="M2126" i="41"/>
  <c r="M2125" i="41"/>
  <c r="M2124" i="41"/>
  <c r="M2123" i="41"/>
  <c r="M2122" i="41"/>
  <c r="M2121" i="41"/>
  <c r="M2120" i="41"/>
  <c r="M2119" i="41"/>
  <c r="M2118" i="41"/>
  <c r="M2117" i="41"/>
  <c r="M2116" i="41"/>
  <c r="M2115" i="41"/>
  <c r="M2114" i="41"/>
  <c r="M2113" i="41"/>
  <c r="M2112" i="41"/>
  <c r="M2111" i="41"/>
  <c r="M2110" i="41"/>
  <c r="M2109" i="41"/>
  <c r="M2108" i="41"/>
  <c r="M2107" i="41"/>
  <c r="M2106" i="41"/>
  <c r="M2105" i="41"/>
  <c r="M2104" i="41"/>
  <c r="M2103" i="41"/>
  <c r="M2102" i="41"/>
  <c r="M2101" i="41"/>
  <c r="M2100" i="41"/>
  <c r="M2099" i="41"/>
  <c r="M2098" i="41"/>
  <c r="M2097" i="41"/>
  <c r="M2096" i="41"/>
  <c r="M2095" i="41"/>
  <c r="M2094" i="41"/>
  <c r="M2093" i="41"/>
  <c r="M2092" i="41"/>
  <c r="M2091" i="41"/>
  <c r="M2090" i="41"/>
  <c r="M2089" i="41"/>
  <c r="M2088" i="41"/>
  <c r="M2087" i="41"/>
  <c r="M2086" i="41"/>
  <c r="M2085" i="41"/>
  <c r="M2084" i="41"/>
  <c r="M2083" i="41"/>
  <c r="M2082" i="41"/>
  <c r="M2081" i="41"/>
  <c r="M2080" i="41"/>
  <c r="M2079" i="41"/>
  <c r="M2078" i="41"/>
  <c r="M2077" i="41"/>
  <c r="M2076" i="41"/>
  <c r="M2075" i="41"/>
  <c r="M2074" i="41"/>
  <c r="M2073" i="41"/>
  <c r="M2072" i="41"/>
  <c r="M2071" i="41"/>
  <c r="M2070" i="41"/>
  <c r="M2069" i="41"/>
  <c r="M2068" i="41"/>
  <c r="M2067" i="41"/>
  <c r="M2066" i="41"/>
  <c r="M2065" i="41"/>
  <c r="M2064" i="41"/>
  <c r="M2063" i="41"/>
  <c r="M2062" i="41"/>
  <c r="M2061" i="41"/>
  <c r="M2060" i="41"/>
  <c r="M2059" i="41"/>
  <c r="M2058" i="41"/>
  <c r="M2057" i="41"/>
  <c r="M2056" i="41"/>
  <c r="M2055" i="41"/>
  <c r="M2054" i="41"/>
  <c r="M2053" i="41"/>
  <c r="M2052" i="41"/>
  <c r="M2051" i="41"/>
  <c r="M2050" i="41"/>
  <c r="M2049" i="41"/>
  <c r="M2048" i="41"/>
  <c r="M2047" i="41"/>
  <c r="M2046" i="41"/>
  <c r="M2045" i="41"/>
  <c r="M2044" i="41"/>
  <c r="M2043" i="41"/>
  <c r="M2042" i="41"/>
  <c r="M2041" i="41"/>
  <c r="M2040" i="41"/>
  <c r="M2039" i="41"/>
  <c r="M2038" i="41"/>
  <c r="M2037" i="41"/>
  <c r="M2036" i="41"/>
  <c r="M2035" i="41"/>
  <c r="M2034" i="41"/>
  <c r="M2033" i="41"/>
  <c r="M2032" i="41"/>
  <c r="M2031" i="41"/>
  <c r="M2030" i="41"/>
  <c r="M2029" i="41"/>
  <c r="M2028" i="41"/>
  <c r="M2027" i="41"/>
  <c r="M2026" i="41"/>
  <c r="M2025" i="41"/>
  <c r="M2024" i="41"/>
  <c r="M2023" i="41"/>
  <c r="M2022" i="41"/>
  <c r="M2021" i="41"/>
  <c r="M2020" i="41"/>
  <c r="M2019" i="41"/>
  <c r="M2018" i="41"/>
  <c r="M2017" i="41"/>
  <c r="M2016" i="41"/>
  <c r="M2015" i="41"/>
  <c r="M2014" i="41"/>
  <c r="M2013" i="41"/>
  <c r="M2012" i="41"/>
  <c r="M2011" i="41"/>
  <c r="M2010" i="41"/>
  <c r="M2009" i="41"/>
  <c r="M2008" i="41"/>
  <c r="M2007" i="41"/>
  <c r="M2006" i="41"/>
  <c r="M2005" i="41"/>
  <c r="M2004" i="41"/>
  <c r="M2003" i="41"/>
  <c r="M2002" i="41"/>
  <c r="M2001" i="41"/>
  <c r="M2000" i="41"/>
  <c r="M1999" i="41"/>
  <c r="M1998" i="41"/>
  <c r="M1997" i="41"/>
  <c r="M1996" i="41"/>
  <c r="M1995" i="41"/>
  <c r="M1994" i="41"/>
  <c r="M1993" i="41"/>
  <c r="M1992" i="41"/>
  <c r="M1991" i="41"/>
  <c r="M1990" i="41"/>
  <c r="M1989" i="41"/>
  <c r="M1988" i="41"/>
  <c r="M1987" i="41"/>
  <c r="M1986" i="41"/>
  <c r="M1985" i="41"/>
  <c r="M1984" i="41"/>
  <c r="M1983" i="41"/>
  <c r="M1982" i="41"/>
  <c r="M1981" i="41"/>
  <c r="M1980" i="41"/>
  <c r="M1979" i="41"/>
  <c r="M1978" i="41"/>
  <c r="M1977" i="41"/>
  <c r="M1976" i="41"/>
  <c r="M1975" i="41"/>
  <c r="M1974" i="41"/>
  <c r="M1973" i="41"/>
  <c r="M1972" i="41"/>
  <c r="M1971" i="41"/>
  <c r="M1970" i="41"/>
  <c r="M1969" i="41"/>
  <c r="M1968" i="41"/>
  <c r="M1967" i="41"/>
  <c r="M1966" i="41"/>
  <c r="M1965" i="41"/>
  <c r="M1964" i="41"/>
  <c r="M1963" i="41"/>
  <c r="M1962" i="41"/>
  <c r="M1961" i="41"/>
  <c r="M1960" i="41"/>
  <c r="M1959" i="41"/>
  <c r="M1958" i="41"/>
  <c r="M1957" i="41"/>
  <c r="M1956" i="41"/>
  <c r="M1955" i="41"/>
  <c r="M1954" i="41"/>
  <c r="M1953" i="41"/>
  <c r="M1952" i="41"/>
  <c r="M1951" i="41"/>
  <c r="M1950" i="41"/>
  <c r="M1949" i="41"/>
  <c r="M1948" i="41"/>
  <c r="M1947" i="41"/>
  <c r="M1946" i="41"/>
  <c r="M1945" i="41"/>
  <c r="M1944" i="41"/>
  <c r="M1943" i="41"/>
  <c r="M1942" i="41"/>
  <c r="M1941" i="41"/>
  <c r="M1940" i="41"/>
  <c r="M1939" i="41"/>
  <c r="M1938" i="41"/>
  <c r="M1937" i="41"/>
  <c r="M1936" i="41"/>
  <c r="M1935" i="41"/>
  <c r="M1934" i="41"/>
  <c r="M1933" i="41"/>
  <c r="M1932" i="41"/>
  <c r="M1931" i="41"/>
  <c r="M1930" i="41"/>
  <c r="M1929" i="41"/>
  <c r="M1928" i="41"/>
  <c r="M1927" i="41"/>
  <c r="M1926" i="41"/>
  <c r="M1925" i="41"/>
  <c r="M1924" i="41"/>
  <c r="M1923" i="41"/>
  <c r="M1922" i="41"/>
  <c r="M1921" i="41"/>
  <c r="M1920" i="41"/>
  <c r="M1919" i="41"/>
  <c r="M1918" i="41"/>
  <c r="M1917" i="41"/>
  <c r="M1916" i="41"/>
  <c r="M1915" i="41"/>
  <c r="M1914" i="41"/>
  <c r="M1913" i="41"/>
  <c r="M1912" i="41"/>
  <c r="M1911" i="41"/>
  <c r="M1910" i="41"/>
  <c r="M1909" i="41"/>
  <c r="M1908" i="41"/>
  <c r="M1907" i="41"/>
  <c r="M1906" i="41"/>
  <c r="M1905" i="41"/>
  <c r="M1904" i="41"/>
  <c r="M1903" i="41"/>
  <c r="M1902" i="41"/>
  <c r="M1901" i="41"/>
  <c r="M1900" i="41"/>
  <c r="M1899" i="41"/>
  <c r="M1898" i="41"/>
  <c r="M1897" i="41"/>
  <c r="M1896" i="41"/>
  <c r="M1895" i="41"/>
  <c r="M1894" i="41"/>
  <c r="M1893" i="41"/>
  <c r="M1892" i="41"/>
  <c r="M1891" i="41"/>
  <c r="M1890" i="41"/>
  <c r="M1889" i="41"/>
  <c r="M1888" i="41"/>
  <c r="M1887" i="41"/>
  <c r="M1886" i="41"/>
  <c r="M1885" i="41"/>
  <c r="M1884" i="41"/>
  <c r="M1883" i="41"/>
  <c r="M1882" i="41"/>
  <c r="M1881" i="41"/>
  <c r="M1880" i="41"/>
  <c r="M1879" i="41"/>
  <c r="M1878" i="41"/>
  <c r="M1877" i="41"/>
  <c r="M1876" i="41"/>
  <c r="M1875" i="41"/>
  <c r="M1874" i="41"/>
  <c r="M1873" i="41"/>
  <c r="M1872" i="41"/>
  <c r="M1871" i="41"/>
  <c r="M1870" i="41"/>
  <c r="M1869" i="41"/>
  <c r="M1868" i="41"/>
  <c r="M1867" i="41"/>
  <c r="M1866" i="41"/>
  <c r="M1865" i="41"/>
  <c r="M1864" i="41"/>
  <c r="M1863" i="41"/>
  <c r="M1862" i="41"/>
  <c r="M1861" i="41"/>
  <c r="M1860" i="41"/>
  <c r="M1859" i="41"/>
  <c r="M1858" i="41"/>
  <c r="M1857" i="41"/>
  <c r="M1856" i="41"/>
  <c r="M1855" i="41"/>
  <c r="M1854" i="41"/>
  <c r="M1853" i="41"/>
  <c r="M1852" i="41"/>
  <c r="M1851" i="41"/>
  <c r="M1850" i="41"/>
  <c r="M1849" i="41"/>
  <c r="M1848" i="41"/>
  <c r="M1847" i="41"/>
  <c r="M1846" i="41"/>
  <c r="M1845" i="41"/>
  <c r="M1844" i="41"/>
  <c r="M1843" i="41"/>
  <c r="M1842" i="41"/>
  <c r="M1841" i="41"/>
  <c r="M1840" i="41"/>
  <c r="M1839" i="41"/>
  <c r="M1838" i="41"/>
  <c r="M1837" i="41"/>
  <c r="M1836" i="41"/>
  <c r="M1835" i="41"/>
  <c r="M1834" i="41"/>
  <c r="M1833" i="41"/>
  <c r="M1832" i="41"/>
  <c r="M1831" i="41"/>
  <c r="M1830" i="41"/>
  <c r="M1829" i="41"/>
  <c r="M1828" i="41"/>
  <c r="M1827" i="41"/>
  <c r="M1826" i="41"/>
  <c r="M1825" i="41"/>
  <c r="M1824" i="41"/>
  <c r="M1823" i="41"/>
  <c r="M1822" i="41"/>
  <c r="M1821" i="41"/>
  <c r="M1820" i="41"/>
  <c r="M1819" i="41"/>
  <c r="M1818" i="41"/>
  <c r="M1817" i="41"/>
  <c r="M1816" i="41"/>
  <c r="M1815" i="41"/>
  <c r="M1814" i="41"/>
  <c r="M1813" i="41"/>
  <c r="M1812" i="41"/>
  <c r="M1811" i="41"/>
  <c r="M1810" i="41"/>
  <c r="M1809" i="41"/>
  <c r="M1808" i="41"/>
  <c r="M1807" i="41"/>
  <c r="M1806" i="41"/>
  <c r="M1805" i="41"/>
  <c r="M1804" i="41"/>
  <c r="M1803" i="41"/>
  <c r="M1802" i="41"/>
  <c r="M1801" i="41"/>
  <c r="M1800" i="41"/>
  <c r="M1799" i="41"/>
  <c r="M1798" i="41"/>
  <c r="M1797" i="41"/>
  <c r="M1796" i="41"/>
  <c r="M1795" i="41"/>
  <c r="M1794" i="41"/>
  <c r="M1793" i="41"/>
  <c r="M1792" i="41"/>
  <c r="M1791" i="41"/>
  <c r="M1790" i="41"/>
  <c r="M1789" i="41"/>
  <c r="M1788" i="41"/>
  <c r="M1787" i="41"/>
  <c r="M1786" i="41"/>
  <c r="M1785" i="41"/>
  <c r="M1784" i="41"/>
  <c r="M1783" i="41"/>
  <c r="M1782" i="41"/>
  <c r="M1781" i="41"/>
  <c r="M1780" i="41"/>
  <c r="M1779" i="41"/>
  <c r="M1778" i="41"/>
  <c r="M1777" i="41"/>
  <c r="M1776" i="41"/>
  <c r="M1775" i="41"/>
  <c r="M1774" i="41"/>
  <c r="M1773" i="41"/>
  <c r="M1772" i="41"/>
  <c r="M1771" i="41"/>
  <c r="M1770" i="41"/>
  <c r="M1769" i="41"/>
  <c r="M1768" i="41"/>
  <c r="M1767" i="41"/>
  <c r="M1766" i="41"/>
  <c r="M1765" i="41"/>
  <c r="M1764" i="41"/>
  <c r="M1763" i="41"/>
  <c r="M1762" i="41"/>
  <c r="M1761" i="41"/>
  <c r="M1760" i="41"/>
  <c r="M1759" i="41"/>
  <c r="M1758" i="41"/>
  <c r="M1757" i="41"/>
  <c r="M1756" i="41"/>
  <c r="M1755" i="41"/>
  <c r="M1754" i="41"/>
  <c r="M1753" i="41"/>
  <c r="M1752" i="41"/>
  <c r="M1751" i="41"/>
  <c r="M1750" i="41"/>
  <c r="M1749" i="41"/>
  <c r="M1748" i="41"/>
  <c r="M1747" i="41"/>
  <c r="M1746" i="41"/>
  <c r="M1745" i="41"/>
  <c r="M1744" i="41"/>
  <c r="M1743" i="41"/>
  <c r="M1742" i="41"/>
  <c r="M1741" i="41"/>
  <c r="M1740" i="41"/>
  <c r="M1739" i="41"/>
  <c r="M1738" i="41"/>
  <c r="M1737" i="41"/>
  <c r="M1736" i="41"/>
  <c r="M1735" i="41"/>
  <c r="M1734" i="41"/>
  <c r="M1733" i="41"/>
  <c r="M1732" i="41"/>
  <c r="M1731" i="41"/>
  <c r="M1730" i="41"/>
  <c r="M1729" i="41"/>
  <c r="M1728" i="41"/>
  <c r="M1727" i="41"/>
  <c r="M1726" i="41"/>
  <c r="M1725" i="41"/>
  <c r="M1724" i="41"/>
  <c r="M1723" i="41"/>
  <c r="M1722" i="41"/>
  <c r="M1721" i="41"/>
  <c r="M1720" i="41"/>
  <c r="M1719" i="41"/>
  <c r="M1718" i="41"/>
  <c r="M1717" i="41"/>
  <c r="M1716" i="41"/>
  <c r="M1715" i="41"/>
  <c r="M1714" i="41"/>
  <c r="M1713" i="41"/>
  <c r="M1712" i="41"/>
  <c r="M1711" i="41"/>
  <c r="M1710" i="41"/>
  <c r="M1709" i="41"/>
  <c r="M1708" i="41"/>
  <c r="M1707" i="41"/>
  <c r="M1706" i="41"/>
  <c r="M1705" i="41"/>
  <c r="M1704" i="41"/>
  <c r="M1703" i="41"/>
  <c r="M1702" i="41"/>
  <c r="M1701" i="41"/>
  <c r="M1700" i="41"/>
  <c r="M1699" i="41"/>
  <c r="M1698" i="41"/>
  <c r="M1697" i="41"/>
  <c r="M1696" i="41"/>
  <c r="M1695" i="41"/>
  <c r="M1694" i="41"/>
  <c r="M1693" i="41"/>
  <c r="M1692" i="41"/>
  <c r="M1691" i="41"/>
  <c r="M1690" i="41"/>
  <c r="M1689" i="41"/>
  <c r="M1688" i="41"/>
  <c r="M1687" i="41"/>
  <c r="M1686" i="41"/>
  <c r="M1685" i="41"/>
  <c r="M1684" i="41"/>
  <c r="M1683" i="41"/>
  <c r="M1682" i="41"/>
  <c r="M1681" i="41"/>
  <c r="M1680" i="41"/>
  <c r="M1679" i="41"/>
  <c r="M1678" i="41"/>
  <c r="M1677" i="41"/>
  <c r="M1676" i="41"/>
  <c r="M1675" i="41"/>
  <c r="M1674" i="41"/>
  <c r="M1673" i="41"/>
  <c r="M1672" i="41"/>
  <c r="M1671" i="41"/>
  <c r="M1670" i="41"/>
  <c r="M1669" i="41"/>
  <c r="M1668" i="41"/>
  <c r="M1667" i="41"/>
  <c r="M1666" i="41"/>
  <c r="M1665" i="41"/>
  <c r="M1664" i="41"/>
  <c r="M1663" i="41"/>
  <c r="M1662" i="41"/>
  <c r="M1661" i="41"/>
  <c r="M1660" i="41"/>
  <c r="M1659" i="41"/>
  <c r="M1658" i="41"/>
  <c r="M1657" i="41"/>
  <c r="M1656" i="41"/>
  <c r="M1655" i="41"/>
  <c r="M1654" i="41"/>
  <c r="M1653" i="41"/>
  <c r="M1652" i="41"/>
  <c r="M1651" i="41"/>
  <c r="M1650" i="41"/>
  <c r="M1649" i="41"/>
  <c r="M1648" i="41"/>
  <c r="M1647" i="41"/>
  <c r="M1646" i="41"/>
  <c r="M1645" i="41"/>
  <c r="M1644" i="41"/>
  <c r="M1643" i="41"/>
  <c r="M1642" i="41"/>
  <c r="M1641" i="41"/>
  <c r="M1640" i="41"/>
  <c r="M1639" i="41"/>
  <c r="M1638" i="41"/>
  <c r="M1637" i="41"/>
  <c r="M1636" i="41"/>
  <c r="M1635" i="41"/>
  <c r="M1634" i="41"/>
  <c r="M1633" i="41"/>
  <c r="M1632" i="41"/>
  <c r="M1631" i="41"/>
  <c r="M1630" i="41"/>
  <c r="M1629" i="41"/>
  <c r="M1628" i="41"/>
  <c r="M1627" i="41"/>
  <c r="M1626" i="41"/>
  <c r="M1625" i="41"/>
  <c r="M1624" i="41"/>
  <c r="M1623" i="41"/>
  <c r="M1622" i="41"/>
  <c r="M1621" i="41"/>
  <c r="M1620" i="41"/>
  <c r="M1619" i="41"/>
  <c r="M1618" i="41"/>
  <c r="M1617" i="41"/>
  <c r="M1616" i="41"/>
  <c r="M1615" i="41"/>
  <c r="M1614" i="41"/>
  <c r="M1613" i="41"/>
  <c r="M1612" i="41"/>
  <c r="M1611" i="41"/>
  <c r="M1610" i="41"/>
  <c r="M1609" i="41"/>
  <c r="M1608" i="41"/>
  <c r="M1607" i="41"/>
  <c r="M1606" i="41"/>
  <c r="M1605" i="41"/>
  <c r="M1604" i="41"/>
  <c r="M1603" i="41"/>
  <c r="M1602" i="41"/>
  <c r="M1601" i="41"/>
  <c r="M1600" i="41"/>
  <c r="M1599" i="41"/>
  <c r="M1598" i="41"/>
  <c r="M1597" i="41"/>
  <c r="M1596" i="41"/>
  <c r="M1595" i="41"/>
  <c r="M1594" i="41"/>
  <c r="M1593" i="41"/>
  <c r="M1592" i="41"/>
  <c r="M1591" i="41"/>
  <c r="M1590" i="41"/>
  <c r="M1589" i="41"/>
  <c r="M1588" i="41"/>
  <c r="M1587" i="41"/>
  <c r="M1586" i="41"/>
  <c r="M1585" i="41"/>
  <c r="M1584" i="41"/>
  <c r="M1583" i="41"/>
  <c r="M1582" i="41"/>
  <c r="M1581" i="41"/>
  <c r="M1580" i="41"/>
  <c r="M1579" i="41"/>
  <c r="M1578" i="41"/>
  <c r="M1577" i="41"/>
  <c r="M1576" i="41"/>
  <c r="M1575" i="41"/>
  <c r="M1574" i="41"/>
  <c r="M1573" i="41"/>
  <c r="M1572" i="41"/>
  <c r="M1571" i="41"/>
  <c r="M1570" i="41"/>
  <c r="M1569" i="41"/>
  <c r="M1568" i="41"/>
  <c r="M1567" i="41"/>
  <c r="M1566" i="41"/>
  <c r="M1565" i="41"/>
  <c r="M1564" i="41"/>
  <c r="M1563" i="41"/>
  <c r="M1562" i="41"/>
  <c r="M1561" i="41"/>
  <c r="M1560" i="41"/>
  <c r="M1559" i="41"/>
  <c r="M1558" i="41"/>
  <c r="M1557" i="41"/>
  <c r="M1556" i="41"/>
  <c r="M1555" i="41"/>
  <c r="M1554" i="41"/>
  <c r="M1553" i="41"/>
  <c r="M1552" i="41"/>
  <c r="M1551" i="41"/>
  <c r="M1550" i="41"/>
  <c r="M1549" i="41"/>
  <c r="M1548" i="41"/>
  <c r="M1547" i="41"/>
  <c r="M1546" i="41"/>
  <c r="M1545" i="41"/>
  <c r="M1544" i="41"/>
  <c r="M1543" i="41"/>
  <c r="M1542" i="41"/>
  <c r="M1541" i="41"/>
  <c r="M1540" i="41"/>
  <c r="M1539" i="41"/>
  <c r="M1538" i="41"/>
  <c r="M1537" i="41"/>
  <c r="M1536" i="41"/>
  <c r="M1535" i="41"/>
  <c r="M1534" i="41"/>
  <c r="M1533" i="41"/>
  <c r="M1532" i="41"/>
  <c r="M1531" i="41"/>
  <c r="M1530" i="41"/>
  <c r="M1529" i="41"/>
  <c r="M1528" i="41"/>
  <c r="M1527" i="41"/>
  <c r="M1526" i="41"/>
  <c r="M1525" i="41"/>
  <c r="M1524" i="41"/>
  <c r="M1523" i="41"/>
  <c r="M1522" i="41"/>
  <c r="M1521" i="41"/>
  <c r="M1520" i="41"/>
  <c r="M1519" i="41"/>
  <c r="M1518" i="41"/>
  <c r="M1517" i="41"/>
  <c r="M1516" i="41"/>
  <c r="M1515" i="41"/>
  <c r="M1514" i="41"/>
  <c r="M1513" i="41"/>
  <c r="M1512" i="41"/>
  <c r="M1511" i="41"/>
  <c r="M1510" i="41"/>
  <c r="M1509" i="41"/>
  <c r="M1508" i="41"/>
  <c r="M1507" i="41"/>
  <c r="M1506" i="41"/>
  <c r="M1505" i="41"/>
  <c r="M1504" i="41"/>
  <c r="M1503" i="41"/>
  <c r="M1502" i="41"/>
  <c r="M1501" i="41"/>
  <c r="M1500" i="41"/>
  <c r="M1499" i="41"/>
  <c r="M1498" i="41"/>
  <c r="M1497" i="41"/>
  <c r="M1496" i="41"/>
  <c r="M1495" i="41"/>
  <c r="M1494" i="41"/>
  <c r="M1493" i="41"/>
  <c r="M1492" i="41"/>
  <c r="M1491" i="41"/>
  <c r="M1490" i="41"/>
  <c r="M1489" i="41"/>
  <c r="M1488" i="41"/>
  <c r="M1487" i="41"/>
  <c r="M1486" i="41"/>
  <c r="M1485" i="41"/>
  <c r="M1484" i="41"/>
  <c r="M1483" i="41"/>
  <c r="M1482" i="41"/>
  <c r="M1481" i="41"/>
  <c r="M1480" i="41"/>
  <c r="M1479" i="41"/>
  <c r="M1478" i="41"/>
  <c r="M1477" i="41"/>
  <c r="M1476" i="41"/>
  <c r="M1475" i="41"/>
  <c r="M1474" i="41"/>
  <c r="M1473" i="41"/>
  <c r="M1472" i="41"/>
  <c r="M1471" i="41"/>
  <c r="M1470" i="41"/>
  <c r="M1469" i="41"/>
  <c r="M1468" i="41"/>
  <c r="M1467" i="41"/>
  <c r="M1466" i="41"/>
  <c r="M1465" i="41"/>
  <c r="M1464" i="41"/>
  <c r="M1463" i="41"/>
  <c r="M1462" i="41"/>
  <c r="M1461" i="41"/>
  <c r="M1460" i="41"/>
  <c r="M1459" i="41"/>
  <c r="M1458" i="41"/>
  <c r="M1457" i="41"/>
  <c r="M1456" i="41"/>
  <c r="M1455" i="41"/>
  <c r="M1454" i="41"/>
  <c r="M1453" i="41"/>
  <c r="M1452" i="41"/>
  <c r="M1451" i="41"/>
  <c r="M1450" i="41"/>
  <c r="M1449" i="41"/>
  <c r="M1448" i="41"/>
  <c r="M1447" i="41"/>
  <c r="M1446" i="41"/>
  <c r="M1445" i="41"/>
  <c r="M1444" i="41"/>
  <c r="M1443" i="41"/>
  <c r="M1442" i="41"/>
  <c r="M1441" i="41"/>
  <c r="M1440" i="41"/>
  <c r="M1439" i="41"/>
  <c r="M1438" i="41"/>
  <c r="M1437" i="41"/>
  <c r="M1436" i="41"/>
  <c r="M1435" i="41"/>
  <c r="M1434" i="41"/>
  <c r="M1433" i="41"/>
  <c r="M1432" i="41"/>
  <c r="M1431" i="41"/>
  <c r="M1430" i="41"/>
  <c r="M1429" i="41"/>
  <c r="M1428" i="41"/>
  <c r="M1427" i="41"/>
  <c r="M1426" i="41"/>
  <c r="M1425" i="41"/>
  <c r="M1424" i="41"/>
  <c r="M1423" i="41"/>
  <c r="M1422" i="41"/>
  <c r="M1421" i="41"/>
  <c r="M1420" i="41"/>
  <c r="M1419" i="41"/>
  <c r="M1418" i="41"/>
  <c r="M1417" i="41"/>
  <c r="M1416" i="41"/>
  <c r="M1415" i="41"/>
  <c r="M1414" i="41"/>
  <c r="M1413" i="41"/>
  <c r="M1412" i="41"/>
  <c r="M1411" i="41"/>
  <c r="M1410" i="41"/>
  <c r="M1409" i="41"/>
  <c r="M1408" i="41"/>
  <c r="M1407" i="41"/>
  <c r="M1406" i="41"/>
  <c r="M1405" i="41"/>
  <c r="M1404" i="41"/>
  <c r="M1403" i="41"/>
  <c r="M1402" i="41"/>
  <c r="M1401" i="41"/>
  <c r="M1400" i="41"/>
  <c r="M1399" i="41"/>
  <c r="M1398" i="41"/>
  <c r="M1397" i="41"/>
  <c r="M1396" i="41"/>
  <c r="M1395" i="41"/>
  <c r="M1394" i="41"/>
  <c r="M1393" i="41"/>
  <c r="M1392" i="41"/>
  <c r="M1391" i="41"/>
  <c r="M1390" i="41"/>
  <c r="M1389" i="41"/>
  <c r="M1388" i="41"/>
  <c r="M1387" i="41"/>
  <c r="M1386" i="41"/>
  <c r="M1385" i="41"/>
  <c r="M1384" i="41"/>
  <c r="M1383" i="41"/>
  <c r="M1382" i="41"/>
  <c r="M1381" i="41"/>
  <c r="M1380" i="41"/>
  <c r="M1379" i="41"/>
  <c r="M1378" i="41"/>
  <c r="M1377" i="41"/>
  <c r="M1376" i="41"/>
  <c r="M1375" i="41"/>
  <c r="M1374" i="41"/>
  <c r="M1373" i="41"/>
  <c r="M1372" i="41"/>
  <c r="M1371" i="41"/>
  <c r="M1370" i="41"/>
  <c r="M1369" i="41"/>
  <c r="M1368" i="41"/>
  <c r="M1367" i="41"/>
  <c r="M1366" i="41"/>
  <c r="M1365" i="41"/>
  <c r="M1364" i="41"/>
  <c r="M1363" i="41"/>
  <c r="M1362" i="41"/>
  <c r="M1361" i="41"/>
  <c r="M1360" i="41"/>
  <c r="M1359" i="41"/>
  <c r="M1358" i="41"/>
  <c r="M1357" i="41"/>
  <c r="M1356" i="41"/>
  <c r="M1355" i="41"/>
  <c r="M1354" i="41"/>
  <c r="M1353" i="41"/>
  <c r="M1352" i="41"/>
  <c r="M1351" i="41"/>
  <c r="M1350" i="41"/>
  <c r="M1349" i="41"/>
  <c r="M1348" i="41"/>
  <c r="M1347" i="41"/>
  <c r="M1346" i="41"/>
  <c r="M1345" i="41"/>
  <c r="M1344" i="41"/>
  <c r="M1343" i="41"/>
  <c r="M1342" i="41"/>
  <c r="M1341" i="41"/>
  <c r="M1340" i="41"/>
  <c r="M1339" i="41"/>
  <c r="M1338" i="41"/>
  <c r="M1337" i="41"/>
  <c r="M1336" i="41"/>
  <c r="M1335" i="41"/>
  <c r="M1334" i="41"/>
  <c r="M1333" i="41"/>
  <c r="M1332" i="41"/>
  <c r="M1331" i="41"/>
  <c r="M1330" i="41"/>
  <c r="M1329" i="41"/>
  <c r="M1328" i="41"/>
  <c r="M1327" i="41"/>
  <c r="M1326" i="41"/>
  <c r="M1325" i="41"/>
  <c r="M1324" i="41"/>
  <c r="M1323" i="41"/>
  <c r="M1322" i="41"/>
  <c r="M1321" i="41"/>
  <c r="M1320" i="41"/>
  <c r="M1319" i="41"/>
  <c r="M1318" i="41"/>
  <c r="M1317" i="41"/>
  <c r="M1316" i="41"/>
  <c r="M1315" i="41"/>
  <c r="M1314" i="41"/>
  <c r="M1313" i="41"/>
  <c r="M1312" i="41"/>
  <c r="M1311" i="41"/>
  <c r="M1310" i="41"/>
  <c r="M1309" i="41"/>
  <c r="M1308" i="41"/>
  <c r="M1307" i="41"/>
  <c r="M1306" i="41"/>
  <c r="M1305" i="41"/>
  <c r="M1304" i="41"/>
  <c r="M1303" i="41"/>
  <c r="M1302" i="41"/>
  <c r="M1301" i="41"/>
  <c r="M1300" i="41"/>
  <c r="M1299" i="41"/>
  <c r="M1298" i="41"/>
  <c r="M1297" i="41"/>
  <c r="M1296" i="41"/>
  <c r="M1295" i="41"/>
  <c r="M1294" i="41"/>
  <c r="M1293" i="41"/>
  <c r="M1292" i="41"/>
  <c r="M1291" i="41"/>
  <c r="M1290" i="41"/>
  <c r="M1289" i="41"/>
  <c r="M1288" i="41"/>
  <c r="M1287" i="41"/>
  <c r="M1286" i="41"/>
  <c r="M1285" i="41"/>
  <c r="M1284" i="41"/>
  <c r="M1283" i="41"/>
  <c r="M1282" i="41"/>
  <c r="M1281" i="41"/>
  <c r="M1280" i="41"/>
  <c r="M1279" i="41"/>
  <c r="M1278" i="41"/>
  <c r="M1277" i="41"/>
  <c r="M1276" i="41"/>
  <c r="M1275" i="41"/>
  <c r="M1274" i="41"/>
  <c r="M1273" i="41"/>
  <c r="M1272" i="41"/>
  <c r="M1271" i="41"/>
  <c r="M1270" i="41"/>
  <c r="M1269" i="41"/>
  <c r="M1268" i="41"/>
  <c r="M1267" i="41"/>
  <c r="M1266" i="41"/>
  <c r="M1265" i="41"/>
  <c r="M1264" i="41"/>
  <c r="M1263" i="41"/>
  <c r="M1262" i="41"/>
  <c r="M1261" i="41"/>
  <c r="M1260" i="41"/>
  <c r="M1259" i="41"/>
  <c r="M1258" i="41"/>
  <c r="M1257" i="41"/>
  <c r="M1256" i="41"/>
  <c r="M1255" i="41"/>
  <c r="M1254" i="41"/>
  <c r="M1253" i="41"/>
  <c r="M1252" i="41"/>
  <c r="M1251" i="41"/>
  <c r="M1250" i="41"/>
  <c r="M1249" i="41"/>
  <c r="M1248" i="41"/>
  <c r="M1247" i="41"/>
  <c r="M1246" i="41"/>
  <c r="M1245" i="41"/>
  <c r="M1244" i="41"/>
  <c r="M1243" i="41"/>
  <c r="M1242" i="41"/>
  <c r="M1241" i="41"/>
  <c r="M1240" i="41"/>
  <c r="M1239" i="41"/>
  <c r="M1238" i="41"/>
  <c r="M1237" i="41"/>
  <c r="M1236" i="41"/>
  <c r="M1235" i="41"/>
  <c r="M1234" i="41"/>
  <c r="M1233" i="41"/>
  <c r="M1232" i="41"/>
  <c r="M1231" i="41"/>
  <c r="M1230" i="41"/>
  <c r="M1229" i="41"/>
  <c r="M1228" i="41"/>
  <c r="M1227" i="41"/>
  <c r="M1226" i="41"/>
  <c r="M1225" i="41"/>
  <c r="M1224" i="41"/>
  <c r="M1223" i="41"/>
  <c r="M1222" i="41"/>
  <c r="M1221" i="41"/>
  <c r="M1220" i="41"/>
  <c r="M1219" i="41"/>
  <c r="M1218" i="41"/>
  <c r="M1217" i="41"/>
  <c r="M1216" i="41"/>
  <c r="M1215" i="41"/>
  <c r="M1214" i="41"/>
  <c r="M1213" i="41"/>
  <c r="M1212" i="41"/>
  <c r="M1211" i="41"/>
  <c r="M1210" i="41"/>
  <c r="M1209" i="41"/>
  <c r="M1208" i="41"/>
  <c r="M1207" i="41"/>
  <c r="M1206" i="41"/>
  <c r="M1205" i="41"/>
  <c r="M1204" i="41"/>
  <c r="M1203" i="41"/>
  <c r="M1202" i="41"/>
  <c r="M1201" i="41"/>
  <c r="M1200" i="41"/>
  <c r="M1199" i="41"/>
  <c r="M1198" i="41"/>
  <c r="M1197" i="41"/>
  <c r="M1196" i="41"/>
  <c r="M1195" i="41"/>
  <c r="M1194" i="41"/>
  <c r="M1193" i="41"/>
  <c r="M1192" i="41"/>
  <c r="M1191" i="41"/>
  <c r="M1190" i="41"/>
  <c r="M1189" i="41"/>
  <c r="M1188" i="41"/>
  <c r="M1187" i="41"/>
  <c r="M1186" i="41"/>
  <c r="M1185" i="41"/>
  <c r="M1184" i="41"/>
  <c r="M1183" i="41"/>
  <c r="M1182" i="41"/>
  <c r="M1181" i="41"/>
  <c r="M1180" i="41"/>
  <c r="M1179" i="41"/>
  <c r="M1178" i="41"/>
  <c r="M1177" i="41"/>
  <c r="M1176" i="41"/>
  <c r="M1175" i="41"/>
  <c r="M1174" i="41"/>
  <c r="M1173" i="41"/>
  <c r="M1172" i="41"/>
  <c r="M1171" i="41"/>
  <c r="M1170" i="41"/>
  <c r="M1169" i="41"/>
  <c r="M1168" i="41"/>
  <c r="M1167" i="41"/>
  <c r="M1166" i="41"/>
  <c r="M1165" i="41"/>
  <c r="M1164" i="41"/>
  <c r="M1163" i="41"/>
  <c r="M1162" i="41"/>
  <c r="M1161" i="41"/>
  <c r="M1160" i="41"/>
  <c r="M1159" i="41"/>
  <c r="M1158" i="41"/>
  <c r="M1157" i="41"/>
  <c r="M1156" i="41"/>
  <c r="M1155" i="41"/>
  <c r="M1154" i="41"/>
  <c r="M1153" i="41"/>
  <c r="M1152" i="41"/>
  <c r="M1151" i="41"/>
  <c r="M1150" i="41"/>
  <c r="M1149" i="41"/>
  <c r="M1148" i="41"/>
  <c r="M1147" i="41"/>
  <c r="M1146" i="41"/>
  <c r="M1145" i="41"/>
  <c r="M1144" i="41"/>
  <c r="M1143" i="41"/>
  <c r="M1142" i="41"/>
  <c r="M1141" i="41"/>
  <c r="M1140" i="41"/>
  <c r="M1139" i="41"/>
  <c r="M1138" i="41"/>
  <c r="M1137" i="41"/>
  <c r="M1136" i="41"/>
  <c r="M1135" i="41"/>
  <c r="M1134" i="41"/>
  <c r="M1133" i="41"/>
  <c r="M1132" i="41"/>
  <c r="M1131" i="41"/>
  <c r="M1130" i="41"/>
  <c r="M1129" i="41"/>
  <c r="M1128" i="41"/>
  <c r="M1127" i="41"/>
  <c r="M1126" i="41"/>
  <c r="M1125" i="41"/>
  <c r="M1124" i="41"/>
  <c r="M1123" i="41"/>
  <c r="M1122" i="41"/>
  <c r="M1121" i="41"/>
  <c r="M1120" i="41"/>
  <c r="M1119" i="41"/>
  <c r="M1118" i="41"/>
  <c r="M1117" i="41"/>
  <c r="M1116" i="41"/>
  <c r="M1115" i="41"/>
  <c r="M1114" i="41"/>
  <c r="M1113" i="41"/>
  <c r="M1112" i="41"/>
  <c r="M1111" i="41"/>
  <c r="M1110" i="41"/>
  <c r="M1109" i="41"/>
  <c r="M1108" i="41"/>
  <c r="M1107" i="41"/>
  <c r="M1106" i="41"/>
  <c r="M1105" i="41"/>
  <c r="M1104" i="41"/>
  <c r="M1103" i="41"/>
  <c r="M1102" i="41"/>
  <c r="M1101" i="41"/>
  <c r="M1100" i="41"/>
  <c r="M1099" i="41"/>
  <c r="M1098" i="41"/>
  <c r="M1097" i="41"/>
  <c r="M1096" i="41"/>
  <c r="M1095" i="41"/>
  <c r="M1094" i="41"/>
  <c r="M1093" i="41"/>
  <c r="M1092" i="41"/>
  <c r="M1091" i="41"/>
  <c r="M1090" i="41"/>
  <c r="M1089" i="41"/>
  <c r="M1088" i="41"/>
  <c r="M1087" i="41"/>
  <c r="M1086" i="41"/>
  <c r="M1085" i="41"/>
  <c r="M1084" i="41"/>
  <c r="M1083" i="41"/>
  <c r="M1082" i="41"/>
  <c r="M1081" i="41"/>
  <c r="M1080" i="41"/>
  <c r="M1079" i="41"/>
  <c r="M1078" i="41"/>
  <c r="M1077" i="41"/>
  <c r="M1076" i="41"/>
  <c r="M1075" i="41"/>
  <c r="M1074" i="41"/>
  <c r="M1073" i="41"/>
  <c r="M1072" i="41"/>
  <c r="M1071" i="41"/>
  <c r="M1070" i="41"/>
  <c r="M1069" i="41"/>
  <c r="M1068" i="41"/>
  <c r="M1067" i="41"/>
  <c r="M1066" i="41"/>
  <c r="M1065" i="41"/>
  <c r="M1064" i="41"/>
  <c r="M1063" i="41"/>
  <c r="M1062" i="41"/>
  <c r="M1061" i="41"/>
  <c r="M1060" i="41"/>
  <c r="M1059" i="41"/>
  <c r="M1058" i="41"/>
  <c r="M1057" i="41"/>
  <c r="M1056" i="41"/>
  <c r="M1055" i="41"/>
  <c r="M1054" i="41"/>
  <c r="M1053" i="41"/>
  <c r="M1052" i="41"/>
  <c r="M1051" i="41"/>
  <c r="M1050" i="41"/>
  <c r="M1049" i="41"/>
  <c r="M1048" i="41"/>
  <c r="M1047" i="41"/>
  <c r="M1046" i="41"/>
  <c r="M1045" i="41"/>
  <c r="M1044" i="41"/>
  <c r="M1043" i="41"/>
  <c r="M1042" i="41"/>
  <c r="M1041" i="41"/>
  <c r="M1040" i="41"/>
  <c r="M1039" i="41"/>
  <c r="M1038" i="41"/>
  <c r="M1037" i="41"/>
  <c r="M1036" i="41"/>
  <c r="M1035" i="41"/>
  <c r="M1034" i="41"/>
  <c r="M1033" i="41"/>
  <c r="M1032" i="41"/>
  <c r="M1031" i="41"/>
  <c r="M1030" i="41"/>
  <c r="M1029" i="41"/>
  <c r="M1028" i="41"/>
  <c r="M1027" i="41"/>
  <c r="M1026" i="41"/>
  <c r="M1025" i="41"/>
  <c r="M1024" i="41"/>
  <c r="M1023" i="41"/>
  <c r="M1022" i="41"/>
  <c r="M1021" i="41"/>
  <c r="M1020" i="41"/>
  <c r="M1019" i="41"/>
  <c r="M1018" i="41"/>
  <c r="M1017" i="41"/>
  <c r="M1016" i="41"/>
  <c r="M1015" i="41"/>
  <c r="M1014" i="41"/>
  <c r="M1013" i="41"/>
  <c r="M1012" i="41"/>
  <c r="M1011" i="41"/>
  <c r="M1010" i="41"/>
  <c r="M1009" i="41"/>
  <c r="M1008" i="41"/>
  <c r="M1007" i="41"/>
  <c r="M1006" i="41"/>
  <c r="M1005" i="41"/>
  <c r="M1004" i="41"/>
  <c r="M1003" i="41"/>
  <c r="M1002" i="41"/>
  <c r="M1001" i="41"/>
  <c r="M1000" i="41"/>
  <c r="M999" i="41"/>
  <c r="M998" i="41"/>
  <c r="M997" i="41"/>
  <c r="M996" i="41"/>
  <c r="M995" i="41"/>
  <c r="M994" i="41"/>
  <c r="M993" i="41"/>
  <c r="M992" i="41"/>
  <c r="M991" i="41"/>
  <c r="M990" i="41"/>
  <c r="M989" i="41"/>
  <c r="M988" i="41"/>
  <c r="M987" i="41"/>
  <c r="M986" i="41"/>
  <c r="M985" i="41"/>
  <c r="M984" i="41"/>
  <c r="M983" i="41"/>
  <c r="M982" i="41"/>
  <c r="M981" i="41"/>
  <c r="M980" i="41"/>
  <c r="M979" i="41"/>
  <c r="M978" i="41"/>
  <c r="M977" i="41"/>
  <c r="M976" i="41"/>
  <c r="M975" i="41"/>
  <c r="M974" i="41"/>
  <c r="M973" i="41"/>
  <c r="M972" i="41"/>
  <c r="M971" i="41"/>
  <c r="M970" i="41"/>
  <c r="M969" i="41"/>
  <c r="M968" i="41"/>
  <c r="M967" i="41"/>
  <c r="M966" i="41"/>
  <c r="M965" i="41"/>
  <c r="M964" i="41"/>
  <c r="M963" i="41"/>
  <c r="M962" i="41"/>
  <c r="M961" i="41"/>
  <c r="M960" i="41"/>
  <c r="M959" i="41"/>
  <c r="M958" i="41"/>
  <c r="M957" i="41"/>
  <c r="M956" i="41"/>
  <c r="M955" i="41"/>
  <c r="M954" i="41"/>
  <c r="M953" i="41"/>
  <c r="M952" i="41"/>
  <c r="M951" i="41"/>
  <c r="M950" i="41"/>
  <c r="M949" i="41"/>
  <c r="M948" i="41"/>
  <c r="M947" i="41"/>
  <c r="M946" i="41"/>
  <c r="M945" i="41"/>
  <c r="M944" i="41"/>
  <c r="M943" i="41"/>
  <c r="M942" i="41"/>
  <c r="M941" i="41"/>
  <c r="M940" i="41"/>
  <c r="M939" i="41"/>
  <c r="M938" i="41"/>
  <c r="M937" i="41"/>
  <c r="M936" i="41"/>
  <c r="M935" i="41"/>
  <c r="M934" i="41"/>
  <c r="M933" i="41"/>
  <c r="M932" i="41"/>
  <c r="M931" i="41"/>
  <c r="M930" i="41"/>
  <c r="M929" i="41"/>
  <c r="M928" i="41"/>
  <c r="M927" i="41"/>
  <c r="M926" i="41"/>
  <c r="M925" i="41"/>
  <c r="M924" i="41"/>
  <c r="M923" i="41"/>
  <c r="M922" i="41"/>
  <c r="M921" i="41"/>
  <c r="M920" i="41"/>
  <c r="M919" i="41"/>
  <c r="M918" i="41"/>
  <c r="M917" i="41"/>
  <c r="M916" i="41"/>
  <c r="M915" i="41"/>
  <c r="M914" i="41"/>
  <c r="M913" i="41"/>
  <c r="M912" i="41"/>
  <c r="M911" i="41"/>
  <c r="M910" i="41"/>
  <c r="M909" i="41"/>
  <c r="M908" i="41"/>
  <c r="M907" i="41"/>
  <c r="M906" i="41"/>
  <c r="M905" i="41"/>
  <c r="M904" i="41"/>
  <c r="M903" i="41"/>
  <c r="M902" i="41"/>
  <c r="M901" i="41"/>
  <c r="M900" i="41"/>
  <c r="M899" i="41"/>
  <c r="M898" i="41"/>
  <c r="M897" i="41"/>
  <c r="M896" i="41"/>
  <c r="M895" i="41"/>
  <c r="M894" i="41"/>
  <c r="M893" i="41"/>
  <c r="M892" i="41"/>
  <c r="M891" i="41"/>
  <c r="M890" i="41"/>
  <c r="M889" i="41"/>
  <c r="M888" i="41"/>
  <c r="M887" i="41"/>
  <c r="M886" i="41"/>
  <c r="M885" i="41"/>
  <c r="M884" i="41"/>
  <c r="M883" i="41"/>
  <c r="M882" i="41"/>
  <c r="M881" i="41"/>
  <c r="M880" i="41"/>
  <c r="M879" i="41"/>
  <c r="M878" i="41"/>
  <c r="M877" i="41"/>
  <c r="M876" i="41"/>
  <c r="M875" i="41"/>
  <c r="M874" i="41"/>
  <c r="M873" i="41"/>
  <c r="M872" i="41"/>
  <c r="M871" i="41"/>
  <c r="M870" i="41"/>
  <c r="M869" i="41"/>
  <c r="M868" i="41"/>
  <c r="M867" i="41"/>
  <c r="M866" i="41"/>
  <c r="M865" i="41"/>
  <c r="M864" i="41"/>
  <c r="M863" i="41"/>
  <c r="M862" i="41"/>
  <c r="M861" i="41"/>
  <c r="M860" i="41"/>
  <c r="M859" i="41"/>
  <c r="M858" i="41"/>
  <c r="M857" i="41"/>
  <c r="M856" i="41"/>
  <c r="M855" i="41"/>
  <c r="M854" i="41"/>
  <c r="M853" i="41"/>
  <c r="M852" i="41"/>
  <c r="M851" i="41"/>
  <c r="M850" i="41"/>
  <c r="M849" i="41"/>
  <c r="M848" i="41"/>
  <c r="M847" i="41"/>
  <c r="M846" i="41"/>
  <c r="M845" i="41"/>
  <c r="M844" i="41"/>
  <c r="M843" i="41"/>
  <c r="M842" i="41"/>
  <c r="M841" i="41"/>
  <c r="M840" i="41"/>
  <c r="M839" i="41"/>
  <c r="M838" i="41"/>
  <c r="M837" i="41"/>
  <c r="M836" i="41"/>
  <c r="M835" i="41"/>
  <c r="M834" i="41"/>
  <c r="M833" i="41"/>
  <c r="M832" i="41"/>
  <c r="M831" i="41"/>
  <c r="M830" i="41"/>
  <c r="M829" i="41"/>
  <c r="M828" i="41"/>
  <c r="M827" i="41"/>
  <c r="M826" i="41"/>
  <c r="M825" i="41"/>
  <c r="M824" i="41"/>
  <c r="M823" i="41"/>
  <c r="M822" i="41"/>
  <c r="M821" i="41"/>
  <c r="M820" i="41"/>
  <c r="M819" i="41"/>
  <c r="M818" i="41"/>
  <c r="M817" i="41"/>
  <c r="M816" i="41"/>
  <c r="M815" i="41"/>
  <c r="M814" i="41"/>
  <c r="M813" i="41"/>
  <c r="M812" i="41"/>
  <c r="M811" i="41"/>
  <c r="M810" i="41"/>
  <c r="M809" i="41"/>
  <c r="M808" i="41"/>
  <c r="M807" i="41"/>
  <c r="M806" i="41"/>
  <c r="M805" i="41"/>
  <c r="M804" i="41"/>
  <c r="M803" i="41"/>
  <c r="M802" i="41"/>
  <c r="M801" i="41"/>
  <c r="M800" i="41"/>
  <c r="M799" i="41"/>
  <c r="M798" i="41"/>
  <c r="M797" i="41"/>
  <c r="M796" i="41"/>
  <c r="M795" i="41"/>
  <c r="M794" i="41"/>
  <c r="M793" i="41"/>
  <c r="M792" i="41"/>
  <c r="M791" i="41"/>
  <c r="M790" i="41"/>
  <c r="M789" i="41"/>
  <c r="M788" i="41"/>
  <c r="M787" i="41"/>
  <c r="M786" i="41"/>
  <c r="M785" i="41"/>
  <c r="M784" i="41"/>
  <c r="M783" i="41"/>
  <c r="M782" i="41"/>
  <c r="M781" i="41"/>
  <c r="M780" i="41"/>
  <c r="M779" i="41"/>
  <c r="M778" i="41"/>
  <c r="M777" i="41"/>
  <c r="M776" i="41"/>
  <c r="M775" i="41"/>
  <c r="M774" i="41"/>
  <c r="M773" i="41"/>
  <c r="M772" i="41"/>
  <c r="M771" i="41"/>
  <c r="M770" i="41"/>
  <c r="M769" i="41"/>
  <c r="M768" i="41"/>
  <c r="M767" i="41"/>
  <c r="M766" i="41"/>
  <c r="M765" i="41"/>
  <c r="M764" i="41"/>
  <c r="M763" i="41"/>
  <c r="M762" i="41"/>
  <c r="M761" i="41"/>
  <c r="M760" i="41"/>
  <c r="M759" i="41"/>
  <c r="M758" i="41"/>
  <c r="M757" i="41"/>
  <c r="M756" i="41"/>
  <c r="M755" i="41"/>
  <c r="M754" i="41"/>
  <c r="M753" i="41"/>
  <c r="M752" i="41"/>
  <c r="M751" i="41"/>
  <c r="M750" i="41"/>
  <c r="M749" i="41"/>
  <c r="M748" i="41"/>
  <c r="M747" i="41"/>
  <c r="M746" i="41"/>
  <c r="M745" i="41"/>
  <c r="M744" i="41"/>
  <c r="M743" i="41"/>
  <c r="M742" i="41"/>
  <c r="M741" i="41"/>
  <c r="M740" i="41"/>
  <c r="M739" i="41"/>
  <c r="M738" i="41"/>
  <c r="M737" i="41"/>
  <c r="M736" i="41"/>
  <c r="M735" i="41"/>
  <c r="M734" i="41"/>
  <c r="M733" i="41"/>
  <c r="M732" i="41"/>
  <c r="M731" i="41"/>
  <c r="M730" i="41"/>
  <c r="M729" i="41"/>
  <c r="M728" i="41"/>
  <c r="M727" i="41"/>
  <c r="M726" i="41"/>
  <c r="M725" i="41"/>
  <c r="M724" i="41"/>
  <c r="M723" i="41"/>
  <c r="M722" i="41"/>
  <c r="M721" i="41"/>
  <c r="M720" i="41"/>
  <c r="M719" i="41"/>
  <c r="M718" i="41"/>
  <c r="M717" i="41"/>
  <c r="M716" i="41"/>
  <c r="M715" i="41"/>
  <c r="M714" i="41"/>
  <c r="M713" i="41"/>
  <c r="M712" i="41"/>
  <c r="M711" i="41"/>
  <c r="M710" i="41"/>
  <c r="M709" i="41"/>
  <c r="M708" i="41"/>
  <c r="M707" i="41"/>
  <c r="M706" i="41"/>
  <c r="M705" i="41"/>
  <c r="M704" i="41"/>
  <c r="M703" i="41"/>
  <c r="M702" i="41"/>
  <c r="M701" i="41"/>
  <c r="M700" i="41"/>
  <c r="M699" i="41"/>
  <c r="M698" i="41"/>
  <c r="M697" i="41"/>
  <c r="M696" i="41"/>
  <c r="M695" i="41"/>
  <c r="M694" i="41"/>
  <c r="M693" i="41"/>
  <c r="M692" i="41"/>
  <c r="M691" i="41"/>
  <c r="M690" i="41"/>
  <c r="M689" i="41"/>
  <c r="M688" i="41"/>
  <c r="M687" i="41"/>
  <c r="M686" i="41"/>
  <c r="M685" i="41"/>
  <c r="M684" i="41"/>
  <c r="M683" i="41"/>
  <c r="M682" i="41"/>
  <c r="M681" i="41"/>
  <c r="M680" i="41"/>
  <c r="M679" i="41"/>
  <c r="M678" i="41"/>
  <c r="M677" i="41"/>
  <c r="M676" i="41"/>
  <c r="M675" i="41"/>
  <c r="M674" i="41"/>
  <c r="M673" i="41"/>
  <c r="M672" i="41"/>
  <c r="M671" i="41"/>
  <c r="M670" i="41"/>
  <c r="M669" i="41"/>
  <c r="M668" i="41"/>
  <c r="M667" i="41"/>
  <c r="M666" i="41"/>
  <c r="M665" i="41"/>
  <c r="M664" i="41"/>
  <c r="M663" i="41"/>
  <c r="M662" i="41"/>
  <c r="M661" i="41"/>
  <c r="M660" i="41"/>
  <c r="M659" i="41"/>
  <c r="M658" i="41"/>
  <c r="M657" i="41"/>
  <c r="M656" i="41"/>
  <c r="M655" i="41"/>
  <c r="M654" i="41"/>
  <c r="M653" i="41"/>
  <c r="M652" i="41"/>
  <c r="M651" i="41"/>
  <c r="M650" i="41"/>
  <c r="M649" i="41"/>
  <c r="M648" i="41"/>
  <c r="M647" i="41"/>
  <c r="M646" i="41"/>
  <c r="M645" i="41"/>
  <c r="M644" i="41"/>
  <c r="M643" i="41"/>
  <c r="M642" i="41"/>
  <c r="M641" i="41"/>
  <c r="M640" i="41"/>
  <c r="M639" i="41"/>
  <c r="M638" i="41"/>
  <c r="M637" i="41"/>
  <c r="M636" i="41"/>
  <c r="M635" i="41"/>
  <c r="M634" i="41"/>
  <c r="M633" i="41"/>
  <c r="M632" i="41"/>
  <c r="M631" i="41"/>
  <c r="M630" i="41"/>
  <c r="M629" i="41"/>
  <c r="M628" i="41"/>
  <c r="M627" i="41"/>
  <c r="M626" i="41"/>
  <c r="M625" i="41"/>
  <c r="M624" i="41"/>
  <c r="M623" i="41"/>
  <c r="M622" i="41"/>
  <c r="M621" i="41"/>
  <c r="M620" i="41"/>
  <c r="M619" i="41"/>
  <c r="M618" i="41"/>
  <c r="M617" i="41"/>
  <c r="M616" i="41"/>
  <c r="M615" i="41"/>
  <c r="M614" i="41"/>
  <c r="M613" i="41"/>
  <c r="M612" i="41"/>
  <c r="M611" i="41"/>
  <c r="M610" i="41"/>
  <c r="M609" i="41"/>
  <c r="M608" i="41"/>
  <c r="M607" i="41"/>
  <c r="M606" i="41"/>
  <c r="M605" i="41"/>
  <c r="M604" i="41"/>
  <c r="M603" i="41"/>
  <c r="M602" i="41"/>
  <c r="M601" i="41"/>
  <c r="M600" i="41"/>
  <c r="M599" i="41"/>
  <c r="M598" i="41"/>
  <c r="M597" i="41"/>
  <c r="M596" i="41"/>
  <c r="M595" i="41"/>
  <c r="M594" i="41"/>
  <c r="M593" i="41"/>
  <c r="M592" i="41"/>
  <c r="M591" i="41"/>
  <c r="M590" i="41"/>
  <c r="M589" i="41"/>
  <c r="M588" i="41"/>
  <c r="M587" i="41"/>
  <c r="M586" i="41"/>
  <c r="M585" i="41"/>
  <c r="M584" i="41"/>
  <c r="M583" i="41"/>
  <c r="M582" i="41"/>
  <c r="M581" i="41"/>
  <c r="M580" i="41"/>
  <c r="M579" i="41"/>
  <c r="M578" i="41"/>
  <c r="M577" i="41"/>
  <c r="M576" i="41"/>
  <c r="M575" i="41"/>
  <c r="M574" i="41"/>
  <c r="M573" i="41"/>
  <c r="M572" i="41"/>
  <c r="M571" i="41"/>
  <c r="M570" i="41"/>
  <c r="M569" i="41"/>
  <c r="M568" i="41"/>
  <c r="M567" i="41"/>
  <c r="M566" i="41"/>
  <c r="M565" i="41"/>
  <c r="M564" i="41"/>
  <c r="M563" i="41"/>
  <c r="M562" i="41"/>
  <c r="M561" i="41"/>
  <c r="M560" i="41"/>
  <c r="M559" i="41"/>
  <c r="M558" i="41"/>
  <c r="M557" i="41"/>
  <c r="M556" i="41"/>
  <c r="M555" i="41"/>
  <c r="M554" i="41"/>
  <c r="M553" i="41"/>
  <c r="M552" i="41"/>
  <c r="M551" i="41"/>
  <c r="M550" i="41"/>
  <c r="M549" i="41"/>
  <c r="M548" i="41"/>
  <c r="M547" i="41"/>
  <c r="M546" i="41"/>
  <c r="M545" i="41"/>
  <c r="M544" i="41"/>
  <c r="M543" i="41"/>
  <c r="M542" i="41"/>
  <c r="M541" i="41"/>
  <c r="M540" i="41"/>
  <c r="M539" i="41"/>
  <c r="M538" i="41"/>
  <c r="M537" i="41"/>
  <c r="M536" i="41"/>
  <c r="M535" i="41"/>
  <c r="M534" i="41"/>
  <c r="M533" i="41"/>
  <c r="M532" i="41"/>
  <c r="M531" i="41"/>
  <c r="M530" i="41"/>
  <c r="M529" i="41"/>
  <c r="M528" i="41"/>
  <c r="M527" i="41"/>
  <c r="M526" i="41"/>
  <c r="M525" i="41"/>
  <c r="M524" i="41"/>
  <c r="M523" i="41"/>
  <c r="M522" i="41"/>
  <c r="M521" i="41"/>
  <c r="M520" i="41"/>
  <c r="M519" i="41"/>
  <c r="M518" i="41"/>
  <c r="M517" i="41"/>
  <c r="M516" i="41"/>
  <c r="M515" i="41"/>
  <c r="M514" i="41"/>
  <c r="M513" i="41"/>
  <c r="M512" i="41"/>
  <c r="M511" i="41"/>
  <c r="M510" i="41"/>
  <c r="M509" i="41"/>
  <c r="M508" i="41"/>
  <c r="M507" i="41"/>
  <c r="M506" i="41"/>
  <c r="M505" i="41"/>
  <c r="M504" i="41"/>
  <c r="M503" i="41"/>
  <c r="M502" i="41"/>
  <c r="M501" i="41"/>
  <c r="M500" i="41"/>
  <c r="M499" i="41"/>
  <c r="M498" i="41"/>
  <c r="M497" i="41"/>
  <c r="M496" i="41"/>
  <c r="M495" i="41"/>
  <c r="M494" i="41"/>
  <c r="M493" i="41"/>
  <c r="M492" i="41"/>
  <c r="M491" i="41"/>
  <c r="M490" i="41"/>
  <c r="M489" i="41"/>
  <c r="M488" i="41"/>
  <c r="M487" i="41"/>
  <c r="M486" i="41"/>
  <c r="M485" i="41"/>
  <c r="M484" i="41"/>
  <c r="M483" i="41"/>
  <c r="M482" i="41"/>
  <c r="M481" i="41"/>
  <c r="M480" i="41"/>
  <c r="M479" i="41"/>
  <c r="M478" i="41"/>
  <c r="M477" i="41"/>
  <c r="M476" i="41"/>
  <c r="M475" i="41"/>
  <c r="M474" i="41"/>
  <c r="M473" i="41"/>
  <c r="M472" i="41"/>
  <c r="M471" i="41"/>
  <c r="M470" i="41"/>
  <c r="M469" i="41"/>
  <c r="M468" i="41"/>
  <c r="M467" i="41"/>
  <c r="M466" i="41"/>
  <c r="M465" i="41"/>
  <c r="M464" i="41"/>
  <c r="M463" i="41"/>
  <c r="M462" i="41"/>
  <c r="M461" i="41"/>
  <c r="M460" i="41"/>
  <c r="M459" i="41"/>
  <c r="M458" i="41"/>
  <c r="M457" i="41"/>
  <c r="M456" i="41"/>
  <c r="M455" i="41"/>
  <c r="M454" i="41"/>
  <c r="M453" i="41"/>
  <c r="M452" i="41"/>
  <c r="M451" i="41"/>
  <c r="M450" i="41"/>
  <c r="M449" i="41"/>
  <c r="M448" i="41"/>
  <c r="M447" i="41"/>
  <c r="M446" i="41"/>
  <c r="M445" i="41"/>
  <c r="M444" i="41"/>
  <c r="M443" i="41"/>
  <c r="M442" i="41"/>
  <c r="M441" i="41"/>
  <c r="M440" i="41"/>
  <c r="M439" i="41"/>
  <c r="M438" i="41"/>
  <c r="M437" i="41"/>
  <c r="M436" i="41"/>
  <c r="M435" i="41"/>
  <c r="M434" i="41"/>
  <c r="M433" i="41"/>
  <c r="M432" i="41"/>
  <c r="M431" i="41"/>
  <c r="M430" i="41"/>
  <c r="M429" i="41"/>
  <c r="M428" i="41"/>
  <c r="M427" i="41"/>
  <c r="M426" i="41"/>
  <c r="M425" i="41"/>
  <c r="M424" i="41"/>
  <c r="M423" i="41"/>
  <c r="M422" i="41"/>
  <c r="M421" i="41"/>
  <c r="M420" i="41"/>
  <c r="M419" i="41"/>
  <c r="M418" i="41"/>
  <c r="M417" i="41"/>
  <c r="M416" i="41"/>
  <c r="M415" i="41"/>
  <c r="M414" i="41"/>
  <c r="M413" i="41"/>
  <c r="M412" i="41"/>
  <c r="M411" i="41"/>
  <c r="M410" i="41"/>
  <c r="M409" i="41"/>
  <c r="M408" i="41"/>
  <c r="M407" i="41"/>
  <c r="M406" i="41"/>
  <c r="M405" i="41"/>
  <c r="M404" i="41"/>
  <c r="M403" i="41"/>
  <c r="M402" i="41"/>
  <c r="M401" i="41"/>
  <c r="M400" i="41"/>
  <c r="M399" i="41"/>
  <c r="M398" i="41"/>
  <c r="M397" i="41"/>
  <c r="M396" i="41"/>
  <c r="M395" i="41"/>
  <c r="M394" i="41"/>
  <c r="M393" i="41"/>
  <c r="M392" i="41"/>
  <c r="M391" i="41"/>
  <c r="M390" i="41"/>
  <c r="M389" i="41"/>
  <c r="M388" i="41"/>
  <c r="M387" i="41"/>
  <c r="M386" i="41"/>
  <c r="M385" i="41"/>
  <c r="M384" i="41"/>
  <c r="M383" i="41"/>
  <c r="M382" i="41"/>
  <c r="M381" i="41"/>
  <c r="M380" i="41"/>
  <c r="M379" i="41"/>
  <c r="M378" i="41"/>
  <c r="M377" i="41"/>
  <c r="M376" i="41"/>
  <c r="M375" i="41"/>
  <c r="M374" i="41"/>
  <c r="M373" i="41"/>
  <c r="M372" i="41"/>
  <c r="M371" i="41"/>
  <c r="M370" i="41"/>
  <c r="M369" i="41"/>
  <c r="M368" i="41"/>
  <c r="M367" i="41"/>
  <c r="M366" i="41"/>
  <c r="M365" i="41"/>
  <c r="M364" i="41"/>
  <c r="M363" i="41"/>
  <c r="M362" i="41"/>
  <c r="M361" i="41"/>
  <c r="M360" i="41"/>
  <c r="M359" i="41"/>
  <c r="M358" i="41"/>
  <c r="M357" i="41"/>
  <c r="M356" i="41"/>
  <c r="M355" i="41"/>
  <c r="M354" i="41"/>
  <c r="M353" i="41"/>
  <c r="M352" i="41"/>
  <c r="M351" i="41"/>
  <c r="M350" i="41"/>
  <c r="M349" i="41"/>
  <c r="M348" i="41"/>
  <c r="M347" i="41"/>
  <c r="M346" i="41"/>
  <c r="M345" i="41"/>
  <c r="M344" i="41"/>
  <c r="M343" i="41"/>
  <c r="M342" i="41"/>
  <c r="M341" i="41"/>
  <c r="M340" i="41"/>
  <c r="M339" i="41"/>
  <c r="M338" i="41"/>
  <c r="M337" i="41"/>
  <c r="M336" i="41"/>
  <c r="M335" i="41"/>
  <c r="M334" i="41"/>
  <c r="M333" i="41"/>
  <c r="M332" i="41"/>
  <c r="M331" i="41"/>
  <c r="M330" i="41"/>
  <c r="M329" i="41"/>
  <c r="M328" i="41"/>
  <c r="M327" i="41"/>
  <c r="M326" i="41"/>
  <c r="M325" i="41"/>
  <c r="M324" i="41"/>
  <c r="M323" i="41"/>
  <c r="M322" i="41"/>
  <c r="M321" i="41"/>
  <c r="M320" i="41"/>
  <c r="M319" i="41"/>
  <c r="M318" i="41"/>
  <c r="M317" i="41"/>
  <c r="M316" i="41"/>
  <c r="M315" i="41"/>
  <c r="M314" i="41"/>
  <c r="M313" i="41"/>
  <c r="M312" i="41"/>
  <c r="M311" i="41"/>
  <c r="M310" i="41"/>
  <c r="M309" i="41"/>
  <c r="M308" i="41"/>
  <c r="M307" i="41"/>
  <c r="M306" i="41"/>
  <c r="M305" i="41"/>
  <c r="M304" i="41"/>
  <c r="M303" i="41"/>
  <c r="M302" i="41"/>
  <c r="M301" i="41"/>
  <c r="M300" i="41"/>
  <c r="M299" i="41"/>
  <c r="M298" i="41"/>
  <c r="M297" i="41"/>
  <c r="M296" i="41"/>
  <c r="M295" i="41"/>
  <c r="M294" i="41"/>
  <c r="M293" i="41"/>
  <c r="M292" i="41"/>
  <c r="M291" i="41"/>
  <c r="M290" i="41"/>
  <c r="M289" i="41"/>
  <c r="M288" i="41"/>
  <c r="M287" i="41"/>
  <c r="M286" i="41"/>
  <c r="M285" i="41"/>
  <c r="M284" i="41"/>
  <c r="M283" i="41"/>
  <c r="M282" i="41"/>
  <c r="M281" i="41"/>
  <c r="M280" i="41"/>
  <c r="M279" i="41"/>
  <c r="M278" i="41"/>
  <c r="M277" i="41"/>
  <c r="M276" i="41"/>
  <c r="M275" i="41"/>
  <c r="M274" i="41"/>
  <c r="M273" i="41"/>
  <c r="M272" i="41"/>
  <c r="M271" i="41"/>
  <c r="M270" i="41"/>
  <c r="M269" i="41"/>
  <c r="M268" i="41"/>
  <c r="M267" i="41"/>
  <c r="M266" i="41"/>
  <c r="M265" i="41"/>
  <c r="M264" i="41"/>
  <c r="M263" i="41"/>
  <c r="M262" i="41"/>
  <c r="M261" i="41"/>
  <c r="M260" i="41"/>
  <c r="M259" i="41"/>
  <c r="M258" i="41"/>
  <c r="M257" i="41"/>
  <c r="M256" i="41"/>
  <c r="M255" i="41"/>
  <c r="M254" i="41"/>
  <c r="M253" i="41"/>
  <c r="M252" i="41"/>
  <c r="M251" i="41"/>
  <c r="M250" i="41"/>
  <c r="M249" i="41"/>
  <c r="M248" i="41"/>
  <c r="M247" i="41"/>
  <c r="M246" i="41"/>
  <c r="M245" i="41"/>
  <c r="M244" i="41"/>
  <c r="M243" i="41"/>
  <c r="M242" i="41"/>
  <c r="M241" i="41"/>
  <c r="M240" i="41"/>
  <c r="M239" i="41"/>
  <c r="M238" i="41"/>
  <c r="M237" i="41"/>
  <c r="M236" i="41"/>
  <c r="M235" i="41"/>
  <c r="M234" i="41"/>
  <c r="M233" i="41"/>
  <c r="M232" i="41"/>
  <c r="M231" i="41"/>
  <c r="M230" i="41"/>
  <c r="M229" i="41"/>
  <c r="M228" i="41"/>
  <c r="M227" i="41"/>
  <c r="M226" i="41"/>
  <c r="M225" i="41"/>
  <c r="M224" i="41"/>
  <c r="M223" i="41"/>
  <c r="M222" i="41"/>
  <c r="M221" i="41"/>
  <c r="M220" i="41"/>
  <c r="M219" i="41"/>
  <c r="M218" i="41"/>
  <c r="M217" i="41"/>
  <c r="M216" i="41"/>
  <c r="M215" i="41"/>
  <c r="M214" i="41"/>
  <c r="M213" i="41"/>
  <c r="M212" i="41"/>
  <c r="M211" i="41"/>
  <c r="M210" i="41"/>
  <c r="M209" i="41"/>
  <c r="M208" i="41"/>
  <c r="M207" i="41"/>
  <c r="M206" i="41"/>
  <c r="M205" i="41"/>
  <c r="M204" i="41"/>
  <c r="M203" i="41"/>
  <c r="M202" i="41"/>
  <c r="M201" i="41"/>
  <c r="M200" i="41"/>
  <c r="M199" i="41"/>
  <c r="M198" i="41"/>
  <c r="M197" i="41"/>
  <c r="M196" i="41"/>
  <c r="M195" i="41"/>
  <c r="M194" i="41"/>
  <c r="M193" i="41"/>
  <c r="M192" i="41"/>
  <c r="M191" i="41"/>
  <c r="M190" i="41"/>
  <c r="M189" i="41"/>
  <c r="M188" i="41"/>
  <c r="M187" i="41"/>
  <c r="M186" i="41"/>
  <c r="M185" i="41"/>
  <c r="M184" i="41"/>
  <c r="M183" i="41"/>
  <c r="M182" i="41"/>
  <c r="M181" i="41"/>
  <c r="M180" i="41"/>
  <c r="M179" i="41"/>
  <c r="M178" i="41"/>
  <c r="M177" i="41"/>
  <c r="M176" i="41"/>
  <c r="M175" i="41"/>
  <c r="M174" i="41"/>
  <c r="M173" i="41"/>
  <c r="M172" i="41"/>
  <c r="M171" i="41"/>
  <c r="M170" i="41"/>
  <c r="M169" i="41"/>
  <c r="M168" i="41"/>
  <c r="M167" i="41"/>
  <c r="M166" i="41"/>
  <c r="M165" i="41"/>
  <c r="M164" i="41"/>
  <c r="M163" i="41"/>
  <c r="M162" i="41"/>
  <c r="M161" i="41"/>
  <c r="M160" i="41"/>
  <c r="M159" i="41"/>
  <c r="M158" i="41"/>
  <c r="M157" i="41"/>
  <c r="M156" i="41"/>
  <c r="M155" i="41"/>
  <c r="M154" i="41"/>
  <c r="M153" i="41"/>
  <c r="M152" i="41"/>
  <c r="M151" i="41"/>
  <c r="M150" i="41"/>
  <c r="M149" i="41"/>
  <c r="M148" i="41"/>
  <c r="M147" i="41"/>
  <c r="M146" i="41"/>
  <c r="M145" i="41"/>
  <c r="M144" i="41"/>
  <c r="M143" i="41"/>
  <c r="M142" i="41"/>
  <c r="M141" i="41"/>
  <c r="M140" i="41"/>
  <c r="M139" i="41"/>
  <c r="M138" i="41"/>
  <c r="M137" i="41"/>
  <c r="M136" i="41"/>
  <c r="M135" i="41"/>
  <c r="M134" i="41"/>
  <c r="M133" i="41"/>
  <c r="M132" i="41"/>
  <c r="M131" i="41"/>
  <c r="M130" i="41"/>
  <c r="M129" i="41"/>
  <c r="M128" i="41"/>
  <c r="M127" i="41"/>
  <c r="M126" i="41"/>
  <c r="M125" i="41"/>
  <c r="M124" i="41"/>
  <c r="M123" i="41"/>
  <c r="M122" i="41"/>
  <c r="M121" i="41"/>
  <c r="M120" i="41"/>
  <c r="M119" i="41"/>
  <c r="M118" i="41"/>
  <c r="M117" i="41"/>
  <c r="M116" i="41"/>
  <c r="M115" i="41"/>
  <c r="M114" i="41"/>
  <c r="M113" i="41"/>
  <c r="M112" i="41"/>
  <c r="M111" i="41"/>
  <c r="M110" i="41"/>
  <c r="M109" i="41"/>
  <c r="M108" i="41"/>
  <c r="M107" i="41"/>
  <c r="M106" i="41"/>
  <c r="M105" i="41"/>
  <c r="M104" i="41"/>
  <c r="M103" i="41"/>
  <c r="M102" i="41"/>
  <c r="M101" i="41"/>
  <c r="M100" i="41"/>
  <c r="M99" i="41"/>
  <c r="M98" i="41"/>
  <c r="M97" i="41"/>
  <c r="M96" i="41"/>
  <c r="M95" i="41"/>
  <c r="M94" i="41"/>
  <c r="M93" i="41"/>
  <c r="M92" i="41"/>
  <c r="M91" i="41"/>
  <c r="M90" i="41"/>
  <c r="M89" i="41"/>
  <c r="M88" i="41"/>
  <c r="M87" i="41"/>
  <c r="M86" i="41"/>
  <c r="M85" i="41"/>
  <c r="M84" i="41"/>
  <c r="M83" i="41"/>
  <c r="M82" i="41"/>
  <c r="M81" i="41"/>
  <c r="M80" i="41"/>
  <c r="M79" i="41"/>
  <c r="M78" i="41"/>
  <c r="M77" i="41"/>
  <c r="M76" i="41"/>
  <c r="M75" i="41"/>
  <c r="M74" i="41"/>
  <c r="M73" i="41"/>
  <c r="M72" i="41"/>
  <c r="M71" i="41"/>
  <c r="M70" i="41"/>
  <c r="M69" i="41"/>
  <c r="M68" i="41"/>
  <c r="M67" i="41"/>
  <c r="M66" i="41"/>
  <c r="M65" i="41"/>
  <c r="M64" i="41"/>
  <c r="M63" i="41"/>
  <c r="M62" i="41"/>
  <c r="M61" i="41"/>
  <c r="M60" i="41"/>
  <c r="M59" i="41"/>
  <c r="M58" i="41"/>
  <c r="M57" i="41"/>
  <c r="M56" i="41"/>
  <c r="M55" i="41"/>
  <c r="M54" i="41"/>
  <c r="M53" i="41"/>
  <c r="M52" i="41"/>
  <c r="M51" i="41"/>
  <c r="M50" i="41"/>
  <c r="M49" i="41"/>
  <c r="M48" i="41"/>
  <c r="M47" i="41"/>
  <c r="M46" i="41"/>
  <c r="M45" i="41"/>
  <c r="M44" i="41"/>
  <c r="M43" i="41"/>
  <c r="M42" i="41"/>
  <c r="M41" i="41"/>
  <c r="M40" i="41"/>
  <c r="M39" i="41"/>
  <c r="M38" i="41"/>
  <c r="M37" i="41"/>
  <c r="M36" i="41"/>
  <c r="M35" i="41"/>
  <c r="M34" i="41"/>
  <c r="M33" i="41"/>
  <c r="M32" i="41"/>
  <c r="M31" i="41"/>
  <c r="M30" i="41"/>
  <c r="M29" i="41"/>
  <c r="M28" i="41"/>
  <c r="M27" i="41"/>
  <c r="M26" i="41"/>
  <c r="M25" i="41"/>
  <c r="M24" i="41"/>
  <c r="M23" i="41"/>
  <c r="M22" i="41"/>
  <c r="M21" i="41"/>
  <c r="M20" i="41"/>
  <c r="M19" i="41"/>
  <c r="M18" i="41"/>
  <c r="M17" i="41"/>
  <c r="M16" i="41"/>
  <c r="M15" i="41"/>
  <c r="M14" i="41"/>
  <c r="M13" i="41"/>
  <c r="M12" i="41"/>
  <c r="M11" i="41"/>
  <c r="M10" i="41"/>
  <c r="M9" i="41"/>
  <c r="M8" i="41"/>
  <c r="M7" i="41"/>
  <c r="M6" i="41"/>
  <c r="M5" i="41"/>
  <c r="M4" i="41"/>
  <c r="M3" i="41"/>
  <c r="M2" i="41"/>
  <c r="J85" i="37" l="1"/>
  <c r="I85" i="37"/>
  <c r="H85" i="37"/>
  <c r="G85" i="37"/>
  <c r="F85" i="37"/>
  <c r="E85" i="37"/>
  <c r="D85" i="37"/>
  <c r="C85" i="37"/>
  <c r="J84" i="37"/>
  <c r="I84" i="37"/>
  <c r="H84" i="37"/>
  <c r="G84" i="37"/>
  <c r="F84" i="37"/>
  <c r="E84" i="37"/>
  <c r="D84" i="37"/>
  <c r="C84" i="37"/>
  <c r="J83" i="37"/>
  <c r="I83" i="37"/>
  <c r="H83" i="37"/>
  <c r="G83" i="37"/>
  <c r="F83" i="37"/>
  <c r="E83" i="37"/>
  <c r="D83" i="37"/>
  <c r="C83" i="37"/>
  <c r="O82" i="37"/>
  <c r="J82" i="37"/>
  <c r="I82" i="37"/>
  <c r="H82" i="37"/>
  <c r="G82" i="37"/>
  <c r="F82" i="37"/>
  <c r="E82" i="37"/>
  <c r="D82" i="37"/>
  <c r="C82" i="37"/>
  <c r="O81" i="37"/>
  <c r="J81" i="37"/>
  <c r="I81" i="37"/>
  <c r="H81" i="37"/>
  <c r="G81" i="37"/>
  <c r="F81" i="37"/>
  <c r="E81" i="37"/>
  <c r="D81" i="37"/>
  <c r="C81" i="37"/>
  <c r="O80" i="37"/>
  <c r="J80" i="37"/>
  <c r="I80" i="37"/>
  <c r="H80" i="37"/>
  <c r="G80" i="37"/>
  <c r="F80" i="37"/>
  <c r="E80" i="37"/>
  <c r="D80" i="37"/>
  <c r="C80" i="37"/>
  <c r="O79" i="37"/>
  <c r="J79" i="37"/>
  <c r="I79" i="37"/>
  <c r="H79" i="37"/>
  <c r="G79" i="37"/>
  <c r="F79" i="37"/>
  <c r="E79" i="37"/>
  <c r="D79" i="37"/>
  <c r="C79" i="37"/>
  <c r="O78" i="37"/>
  <c r="J78" i="37"/>
  <c r="I78" i="37"/>
  <c r="H78" i="37"/>
  <c r="G78" i="37"/>
  <c r="F78" i="37"/>
  <c r="E78" i="37"/>
  <c r="D78" i="37"/>
  <c r="C78" i="37"/>
  <c r="O77" i="37"/>
  <c r="J77" i="37"/>
  <c r="I77" i="37"/>
  <c r="H77" i="37"/>
  <c r="G77" i="37"/>
  <c r="F77" i="37"/>
  <c r="E77" i="37"/>
  <c r="D77" i="37"/>
  <c r="C77" i="37"/>
  <c r="O76" i="37"/>
  <c r="J76" i="37"/>
  <c r="I76" i="37"/>
  <c r="H76" i="37"/>
  <c r="G76" i="37"/>
  <c r="F76" i="37"/>
  <c r="E76" i="37"/>
  <c r="D76" i="37"/>
  <c r="C76" i="37"/>
  <c r="O75" i="37"/>
  <c r="J75" i="37"/>
  <c r="I75" i="37"/>
  <c r="H75" i="37"/>
  <c r="G75" i="37"/>
  <c r="F75" i="37"/>
  <c r="E75" i="37"/>
  <c r="D75" i="37"/>
  <c r="C75" i="37"/>
  <c r="O74" i="37"/>
  <c r="J74" i="37"/>
  <c r="I74" i="37"/>
  <c r="H74" i="37"/>
  <c r="G74" i="37"/>
  <c r="F74" i="37"/>
  <c r="E74" i="37"/>
  <c r="D74" i="37"/>
  <c r="C74" i="37"/>
  <c r="O73" i="37"/>
  <c r="J73" i="37"/>
  <c r="I73" i="37"/>
  <c r="H73" i="37"/>
  <c r="G73" i="37"/>
  <c r="F73" i="37"/>
  <c r="E73" i="37"/>
  <c r="D73" i="37"/>
  <c r="C73" i="37"/>
  <c r="O72" i="37"/>
  <c r="J72" i="37"/>
  <c r="I72" i="37"/>
  <c r="H72" i="37"/>
  <c r="G72" i="37"/>
  <c r="F72" i="37"/>
  <c r="E72" i="37"/>
  <c r="D72" i="37"/>
  <c r="C72" i="37"/>
  <c r="O71" i="37"/>
  <c r="J71" i="37"/>
  <c r="I71" i="37"/>
  <c r="H71" i="37"/>
  <c r="G71" i="37"/>
  <c r="F71" i="37"/>
  <c r="E71" i="37"/>
  <c r="D71" i="37"/>
  <c r="C71" i="37"/>
  <c r="O70" i="37"/>
  <c r="J70" i="37"/>
  <c r="I70" i="37"/>
  <c r="H70" i="37"/>
  <c r="G70" i="37"/>
  <c r="F70" i="37"/>
  <c r="E70" i="37"/>
  <c r="D70" i="37"/>
  <c r="C70" i="37"/>
  <c r="O69" i="37"/>
  <c r="J69" i="37"/>
  <c r="I69" i="37"/>
  <c r="H69" i="37"/>
  <c r="G69" i="37"/>
  <c r="F69" i="37"/>
  <c r="E69" i="37"/>
  <c r="D69" i="37"/>
  <c r="C69" i="37"/>
  <c r="O68" i="37"/>
  <c r="J68" i="37"/>
  <c r="I68" i="37"/>
  <c r="H68" i="37"/>
  <c r="G68" i="37"/>
  <c r="F68" i="37"/>
  <c r="E68" i="37"/>
  <c r="D68" i="37"/>
  <c r="C68" i="37"/>
  <c r="O67" i="37"/>
  <c r="J67" i="37"/>
  <c r="I67" i="37"/>
  <c r="H67" i="37"/>
  <c r="G67" i="37"/>
  <c r="F67" i="37"/>
  <c r="E67" i="37"/>
  <c r="D67" i="37"/>
  <c r="C67" i="37"/>
  <c r="O66" i="37"/>
  <c r="J66" i="37"/>
  <c r="I66" i="37"/>
  <c r="H66" i="37"/>
  <c r="G66" i="37"/>
  <c r="F66" i="37"/>
  <c r="E66" i="37"/>
  <c r="D66" i="37"/>
  <c r="C66" i="37"/>
  <c r="O65" i="37"/>
  <c r="J65" i="37"/>
  <c r="I65" i="37"/>
  <c r="H65" i="37"/>
  <c r="G65" i="37"/>
  <c r="F65" i="37"/>
  <c r="E65" i="37"/>
  <c r="D65" i="37"/>
  <c r="C65" i="37"/>
  <c r="O64" i="37"/>
  <c r="J64" i="37"/>
  <c r="I64" i="37"/>
  <c r="H64" i="37"/>
  <c r="G64" i="37"/>
  <c r="F64" i="37"/>
  <c r="E64" i="37"/>
  <c r="D64" i="37"/>
  <c r="C64" i="37"/>
  <c r="O63" i="37"/>
  <c r="J63" i="37"/>
  <c r="I63" i="37"/>
  <c r="H63" i="37"/>
  <c r="G63" i="37"/>
  <c r="F63" i="37"/>
  <c r="E63" i="37"/>
  <c r="D63" i="37"/>
  <c r="C63" i="37"/>
  <c r="O62" i="37"/>
  <c r="J62" i="37"/>
  <c r="I62" i="37"/>
  <c r="H62" i="37"/>
  <c r="G62" i="37"/>
  <c r="F62" i="37"/>
  <c r="E62" i="37"/>
  <c r="D62" i="37"/>
  <c r="C62" i="37"/>
  <c r="O61" i="37"/>
  <c r="J61" i="37"/>
  <c r="I61" i="37"/>
  <c r="H61" i="37"/>
  <c r="G61" i="37"/>
  <c r="F61" i="37"/>
  <c r="E61" i="37"/>
  <c r="D61" i="37"/>
  <c r="C61" i="37"/>
  <c r="O60" i="37"/>
  <c r="J60" i="37"/>
  <c r="I60" i="37"/>
  <c r="H60" i="37"/>
  <c r="G60" i="37"/>
  <c r="F60" i="37"/>
  <c r="E60" i="37"/>
  <c r="D60" i="37"/>
  <c r="C60" i="37"/>
  <c r="O59" i="37"/>
  <c r="J59" i="37"/>
  <c r="I59" i="37"/>
  <c r="H59" i="37"/>
  <c r="G59" i="37"/>
  <c r="F59" i="37"/>
  <c r="E59" i="37"/>
  <c r="D59" i="37"/>
  <c r="C59" i="37"/>
  <c r="O58" i="37"/>
  <c r="J58" i="37"/>
  <c r="I58" i="37"/>
  <c r="H58" i="37"/>
  <c r="G58" i="37"/>
  <c r="F58" i="37"/>
  <c r="E58" i="37"/>
  <c r="D58" i="37"/>
  <c r="C58" i="37"/>
  <c r="O57" i="37"/>
  <c r="J57" i="37"/>
  <c r="I57" i="37"/>
  <c r="H57" i="37"/>
  <c r="G57" i="37"/>
  <c r="F57" i="37"/>
  <c r="E57" i="37"/>
  <c r="D57" i="37"/>
  <c r="C57" i="37"/>
  <c r="O56" i="37"/>
  <c r="J56" i="37"/>
  <c r="I56" i="37"/>
  <c r="H56" i="37"/>
  <c r="G56" i="37"/>
  <c r="F56" i="37"/>
  <c r="E56" i="37"/>
  <c r="D56" i="37"/>
  <c r="C56" i="37"/>
  <c r="O55" i="37"/>
  <c r="J55" i="37"/>
  <c r="I55" i="37"/>
  <c r="H55" i="37"/>
  <c r="G55" i="37"/>
  <c r="F55" i="37"/>
  <c r="E55" i="37"/>
  <c r="D55" i="37"/>
  <c r="C55" i="37"/>
  <c r="O54" i="37"/>
  <c r="J54" i="37"/>
  <c r="I54" i="37"/>
  <c r="H54" i="37"/>
  <c r="G54" i="37"/>
  <c r="F54" i="37"/>
  <c r="E54" i="37"/>
  <c r="D54" i="37"/>
  <c r="C54" i="37"/>
  <c r="O53" i="37"/>
  <c r="J53" i="37"/>
  <c r="I53" i="37"/>
  <c r="H53" i="37"/>
  <c r="G53" i="37"/>
  <c r="F53" i="37"/>
  <c r="E53" i="37"/>
  <c r="D53" i="37"/>
  <c r="C53" i="37"/>
  <c r="O52" i="37"/>
  <c r="J52" i="37"/>
  <c r="I52" i="37"/>
  <c r="H52" i="37"/>
  <c r="G52" i="37"/>
  <c r="F52" i="37"/>
  <c r="E52" i="37"/>
  <c r="D52" i="37"/>
  <c r="C52" i="37"/>
  <c r="O51" i="37"/>
  <c r="J51" i="37"/>
  <c r="I51" i="37"/>
  <c r="H51" i="37"/>
  <c r="G51" i="37"/>
  <c r="F51" i="37"/>
  <c r="E51" i="37"/>
  <c r="D51" i="37"/>
  <c r="C51" i="37"/>
  <c r="O50" i="37"/>
  <c r="J50" i="37"/>
  <c r="I50" i="37"/>
  <c r="H50" i="37"/>
  <c r="G50" i="37"/>
  <c r="F50" i="37"/>
  <c r="E50" i="37"/>
  <c r="D50" i="37"/>
  <c r="C50" i="37"/>
  <c r="O49" i="37"/>
  <c r="J49" i="37"/>
  <c r="I49" i="37"/>
  <c r="H49" i="37"/>
  <c r="G49" i="37"/>
  <c r="F49" i="37"/>
  <c r="E49" i="37"/>
  <c r="D49" i="37"/>
  <c r="C49" i="37"/>
  <c r="O48" i="37"/>
  <c r="J48" i="37"/>
  <c r="I48" i="37"/>
  <c r="H48" i="37"/>
  <c r="G48" i="37"/>
  <c r="F48" i="37"/>
  <c r="E48" i="37"/>
  <c r="D48" i="37"/>
  <c r="C48" i="37"/>
  <c r="O47" i="37"/>
  <c r="J47" i="37"/>
  <c r="I47" i="37"/>
  <c r="H47" i="37"/>
  <c r="G47" i="37"/>
  <c r="F47" i="37"/>
  <c r="E47" i="37"/>
  <c r="D47" i="37"/>
  <c r="C47" i="37"/>
  <c r="O46" i="37"/>
  <c r="J46" i="37"/>
  <c r="I46" i="37"/>
  <c r="H46" i="37"/>
  <c r="G46" i="37"/>
  <c r="F46" i="37"/>
  <c r="E46" i="37"/>
  <c r="D46" i="37"/>
  <c r="C46" i="37"/>
  <c r="O45" i="37"/>
  <c r="J45" i="37"/>
  <c r="I45" i="37"/>
  <c r="H45" i="37"/>
  <c r="G45" i="37"/>
  <c r="F45" i="37"/>
  <c r="E45" i="37"/>
  <c r="D45" i="37"/>
  <c r="C45" i="37"/>
  <c r="O44" i="37"/>
  <c r="J44" i="37"/>
  <c r="I44" i="37"/>
  <c r="H44" i="37"/>
  <c r="G44" i="37"/>
  <c r="F44" i="37"/>
  <c r="E44" i="37"/>
  <c r="D44" i="37"/>
  <c r="C44" i="37"/>
  <c r="O43" i="37"/>
  <c r="J43" i="37"/>
  <c r="I43" i="37"/>
  <c r="H43" i="37"/>
  <c r="G43" i="37"/>
  <c r="F43" i="37"/>
  <c r="E43" i="37"/>
  <c r="D43" i="37"/>
  <c r="C43" i="37"/>
  <c r="O42" i="37"/>
  <c r="J42" i="37"/>
  <c r="I42" i="37"/>
  <c r="H42" i="37"/>
  <c r="G42" i="37"/>
  <c r="F42" i="37"/>
  <c r="E42" i="37"/>
  <c r="D42" i="37"/>
  <c r="C42" i="37"/>
  <c r="O41" i="37"/>
  <c r="J41" i="37"/>
  <c r="I41" i="37"/>
  <c r="H41" i="37"/>
  <c r="G41" i="37"/>
  <c r="F41" i="37"/>
  <c r="E41" i="37"/>
  <c r="D41" i="37"/>
  <c r="C41" i="37"/>
  <c r="O40" i="37"/>
  <c r="J40" i="37"/>
  <c r="I40" i="37"/>
  <c r="H40" i="37"/>
  <c r="G40" i="37"/>
  <c r="F40" i="37"/>
  <c r="E40" i="37"/>
  <c r="D40" i="37"/>
  <c r="C40" i="37"/>
  <c r="O39" i="37"/>
  <c r="J39" i="37"/>
  <c r="I39" i="37"/>
  <c r="H39" i="37"/>
  <c r="G39" i="37"/>
  <c r="F39" i="37"/>
  <c r="E39" i="37"/>
  <c r="D39" i="37"/>
  <c r="C39" i="37"/>
  <c r="O38" i="37"/>
  <c r="J38" i="37"/>
  <c r="I38" i="37"/>
  <c r="H38" i="37"/>
  <c r="G38" i="37"/>
  <c r="F38" i="37"/>
  <c r="E38" i="37"/>
  <c r="D38" i="37"/>
  <c r="C38" i="37"/>
  <c r="O37" i="37"/>
  <c r="J37" i="37"/>
  <c r="I37" i="37"/>
  <c r="H37" i="37"/>
  <c r="G37" i="37"/>
  <c r="F37" i="37"/>
  <c r="E37" i="37"/>
  <c r="D37" i="37"/>
  <c r="C37" i="37"/>
  <c r="O36" i="37"/>
  <c r="J36" i="37"/>
  <c r="I36" i="37"/>
  <c r="H36" i="37"/>
  <c r="G36" i="37"/>
  <c r="F36" i="37"/>
  <c r="E36" i="37"/>
  <c r="D36" i="37"/>
  <c r="C36" i="37"/>
  <c r="O35" i="37"/>
  <c r="J35" i="37"/>
  <c r="I35" i="37"/>
  <c r="H35" i="37"/>
  <c r="G35" i="37"/>
  <c r="F35" i="37"/>
  <c r="E35" i="37"/>
  <c r="D35" i="37"/>
  <c r="C35" i="37"/>
  <c r="O34" i="37"/>
  <c r="J34" i="37"/>
  <c r="I34" i="37"/>
  <c r="H34" i="37"/>
  <c r="G34" i="37"/>
  <c r="F34" i="37"/>
  <c r="E34" i="37"/>
  <c r="D34" i="37"/>
  <c r="C34" i="37"/>
  <c r="O33" i="37"/>
  <c r="J33" i="37"/>
  <c r="I33" i="37"/>
  <c r="H33" i="37"/>
  <c r="G33" i="37"/>
  <c r="F33" i="37"/>
  <c r="E33" i="37"/>
  <c r="D33" i="37"/>
  <c r="C33" i="37"/>
  <c r="O32" i="37"/>
  <c r="J32" i="37"/>
  <c r="I32" i="37"/>
  <c r="H32" i="37"/>
  <c r="G32" i="37"/>
  <c r="F32" i="37"/>
  <c r="E32" i="37"/>
  <c r="D32" i="37"/>
  <c r="C32" i="37"/>
  <c r="O31" i="37"/>
  <c r="J31" i="37"/>
  <c r="I31" i="37"/>
  <c r="H31" i="37"/>
  <c r="G31" i="37"/>
  <c r="F31" i="37"/>
  <c r="E31" i="37"/>
  <c r="D31" i="37"/>
  <c r="C31" i="37"/>
  <c r="O30" i="37"/>
  <c r="J30" i="37"/>
  <c r="I30" i="37"/>
  <c r="H30" i="37"/>
  <c r="G30" i="37"/>
  <c r="F30" i="37"/>
  <c r="E30" i="37"/>
  <c r="D30" i="37"/>
  <c r="C30" i="37"/>
  <c r="O29" i="37"/>
  <c r="J29" i="37"/>
  <c r="I29" i="37"/>
  <c r="H29" i="37"/>
  <c r="G29" i="37"/>
  <c r="F29" i="37"/>
  <c r="E29" i="37"/>
  <c r="D29" i="37"/>
  <c r="C29" i="37"/>
  <c r="O28" i="37"/>
  <c r="J28" i="37"/>
  <c r="I28" i="37"/>
  <c r="H28" i="37"/>
  <c r="G28" i="37"/>
  <c r="F28" i="37"/>
  <c r="E28" i="37"/>
  <c r="D28" i="37"/>
  <c r="C28" i="37"/>
  <c r="O27" i="37"/>
  <c r="J27" i="37"/>
  <c r="I27" i="37"/>
  <c r="H27" i="37"/>
  <c r="G27" i="37"/>
  <c r="F27" i="37"/>
  <c r="E27" i="37"/>
  <c r="D27" i="37"/>
  <c r="C27" i="37"/>
  <c r="O26" i="37"/>
  <c r="J26" i="37"/>
  <c r="I26" i="37"/>
  <c r="H26" i="37"/>
  <c r="G26" i="37"/>
  <c r="F26" i="37"/>
  <c r="E26" i="37"/>
  <c r="D26" i="37"/>
  <c r="C26" i="37"/>
  <c r="O25" i="37"/>
  <c r="J25" i="37"/>
  <c r="I25" i="37"/>
  <c r="H25" i="37"/>
  <c r="G25" i="37"/>
  <c r="F25" i="37"/>
  <c r="E25" i="37"/>
  <c r="D25" i="37"/>
  <c r="C25" i="37"/>
  <c r="O24" i="37"/>
  <c r="J24" i="37"/>
  <c r="I24" i="37"/>
  <c r="H24" i="37"/>
  <c r="G24" i="37"/>
  <c r="F24" i="37"/>
  <c r="E24" i="37"/>
  <c r="D24" i="37"/>
  <c r="C24" i="37"/>
  <c r="O23" i="37"/>
  <c r="J23" i="37"/>
  <c r="I23" i="37"/>
  <c r="H23" i="37"/>
  <c r="G23" i="37"/>
  <c r="F23" i="37"/>
  <c r="E23" i="37"/>
  <c r="D23" i="37"/>
  <c r="C23" i="37"/>
  <c r="O22" i="37"/>
  <c r="J22" i="37"/>
  <c r="I22" i="37"/>
  <c r="H22" i="37"/>
  <c r="G22" i="37"/>
  <c r="F22" i="37"/>
  <c r="E22" i="37"/>
  <c r="D22" i="37"/>
  <c r="C22" i="37"/>
  <c r="O21" i="37"/>
  <c r="J21" i="37"/>
  <c r="I21" i="37"/>
  <c r="H21" i="37"/>
  <c r="G21" i="37"/>
  <c r="F21" i="37"/>
  <c r="E21" i="37"/>
  <c r="D21" i="37"/>
  <c r="C21" i="37"/>
  <c r="O20" i="37"/>
  <c r="J20" i="37"/>
  <c r="I20" i="37"/>
  <c r="H20" i="37"/>
  <c r="G20" i="37"/>
  <c r="F20" i="37"/>
  <c r="E20" i="37"/>
  <c r="D20" i="37"/>
  <c r="C20" i="37"/>
  <c r="O19" i="37"/>
  <c r="J19" i="37"/>
  <c r="I19" i="37"/>
  <c r="H19" i="37"/>
  <c r="G19" i="37"/>
  <c r="F19" i="37"/>
  <c r="E19" i="37"/>
  <c r="D19" i="37"/>
  <c r="C19" i="37"/>
  <c r="O18" i="37"/>
  <c r="J18" i="37"/>
  <c r="I18" i="37"/>
  <c r="H18" i="37"/>
  <c r="G18" i="37"/>
  <c r="F18" i="37"/>
  <c r="E18" i="37"/>
  <c r="D18" i="37"/>
  <c r="C18" i="37"/>
  <c r="O17" i="37"/>
  <c r="J17" i="37"/>
  <c r="I17" i="37"/>
  <c r="H17" i="37"/>
  <c r="G17" i="37"/>
  <c r="F17" i="37"/>
  <c r="E17" i="37"/>
  <c r="D17" i="37"/>
  <c r="C17" i="37"/>
  <c r="O16" i="37"/>
  <c r="J16" i="37"/>
  <c r="I16" i="37"/>
  <c r="H16" i="37"/>
  <c r="G16" i="37"/>
  <c r="F16" i="37"/>
  <c r="E16" i="37"/>
  <c r="D16" i="37"/>
  <c r="C16" i="37"/>
  <c r="O15" i="37"/>
  <c r="J15" i="37"/>
  <c r="I15" i="37"/>
  <c r="H15" i="37"/>
  <c r="G15" i="37"/>
  <c r="F15" i="37"/>
  <c r="E15" i="37"/>
  <c r="D15" i="37"/>
  <c r="C15" i="37"/>
  <c r="O14" i="37"/>
  <c r="J14" i="37"/>
  <c r="I14" i="37"/>
  <c r="H14" i="37"/>
  <c r="G14" i="37"/>
  <c r="F14" i="37"/>
  <c r="E14" i="37"/>
  <c r="D14" i="37"/>
  <c r="C14" i="37"/>
  <c r="O13" i="37"/>
  <c r="J13" i="37"/>
  <c r="I13" i="37"/>
  <c r="H13" i="37"/>
  <c r="G13" i="37"/>
  <c r="F13" i="37"/>
  <c r="E13" i="37"/>
  <c r="D13" i="37"/>
  <c r="C13" i="37"/>
  <c r="O12" i="37"/>
  <c r="J12" i="37"/>
  <c r="I12" i="37"/>
  <c r="H12" i="37"/>
  <c r="G12" i="37"/>
  <c r="F12" i="37"/>
  <c r="E12" i="37"/>
  <c r="D12" i="37"/>
  <c r="C12" i="37"/>
  <c r="O11" i="37"/>
  <c r="J11" i="37"/>
  <c r="I11" i="37"/>
  <c r="H11" i="37"/>
  <c r="G11" i="37"/>
  <c r="F11" i="37"/>
  <c r="E11" i="37"/>
  <c r="D11" i="37"/>
  <c r="C11" i="37"/>
  <c r="O10" i="37"/>
  <c r="J10" i="37"/>
  <c r="I10" i="37"/>
  <c r="H10" i="37"/>
  <c r="G10" i="37"/>
  <c r="F10" i="37"/>
  <c r="E10" i="37"/>
  <c r="D10" i="37"/>
  <c r="C10" i="37"/>
  <c r="O9" i="37"/>
  <c r="J9" i="37"/>
  <c r="I9" i="37"/>
  <c r="H9" i="37"/>
  <c r="G9" i="37"/>
  <c r="F9" i="37"/>
  <c r="E9" i="37"/>
  <c r="D9" i="37"/>
  <c r="C9" i="37"/>
  <c r="O8" i="37"/>
  <c r="J8" i="37"/>
  <c r="I8" i="37"/>
  <c r="H8" i="37"/>
  <c r="G8" i="37"/>
  <c r="F8" i="37"/>
  <c r="E8" i="37"/>
  <c r="D8" i="37"/>
  <c r="C8" i="37"/>
  <c r="O7" i="37"/>
  <c r="J7" i="37"/>
  <c r="I7" i="37"/>
  <c r="H7" i="37"/>
  <c r="G7" i="37"/>
  <c r="F7" i="37"/>
  <c r="E7" i="37"/>
  <c r="D7" i="37"/>
  <c r="C7" i="37"/>
  <c r="O6" i="37"/>
  <c r="J6" i="37"/>
  <c r="I6" i="37"/>
  <c r="H6" i="37"/>
  <c r="G6" i="37"/>
  <c r="F6" i="37"/>
  <c r="E6" i="37"/>
  <c r="D6" i="37"/>
  <c r="C6" i="37"/>
  <c r="O5" i="37"/>
  <c r="J5" i="37"/>
  <c r="I5" i="37"/>
  <c r="H5" i="37"/>
  <c r="G5" i="37"/>
  <c r="F5" i="37"/>
  <c r="E5" i="37"/>
  <c r="D5" i="37"/>
  <c r="C5" i="37"/>
  <c r="O4" i="37"/>
  <c r="J4" i="37"/>
  <c r="I4" i="37"/>
  <c r="H4" i="37"/>
  <c r="G4" i="37"/>
  <c r="F4" i="37"/>
  <c r="E4" i="37"/>
  <c r="D4" i="37"/>
  <c r="C4" i="37"/>
  <c r="CU112" i="12"/>
  <c r="AZ112" i="12"/>
  <c r="AS112" i="12"/>
  <c r="BK112" i="12" s="1"/>
  <c r="AQ112" i="12"/>
  <c r="AP112" i="12"/>
  <c r="AO112" i="12"/>
  <c r="AM112" i="12"/>
  <c r="DE112" i="12"/>
  <c r="DD112" i="12"/>
  <c r="DC112" i="12"/>
  <c r="DB112" i="12"/>
  <c r="CU111" i="12"/>
  <c r="AZ111" i="12"/>
  <c r="AS111" i="12"/>
  <c r="BK111" i="12" s="1"/>
  <c r="AQ111" i="12"/>
  <c r="AP111" i="12"/>
  <c r="AO111" i="12"/>
  <c r="AM111" i="12"/>
  <c r="DE111" i="12"/>
  <c r="DD111" i="12"/>
  <c r="DC111" i="12"/>
  <c r="DB111" i="12"/>
  <c r="CU110" i="12"/>
  <c r="AZ110" i="12"/>
  <c r="AS110" i="12"/>
  <c r="AQ110" i="12"/>
  <c r="AP110" i="12"/>
  <c r="AO110" i="12"/>
  <c r="AM110" i="12"/>
  <c r="DE110" i="12"/>
  <c r="DD110" i="12"/>
  <c r="DC110" i="12"/>
  <c r="DB110" i="12"/>
  <c r="CU109" i="12"/>
  <c r="AZ109" i="12"/>
  <c r="CS109" i="12" s="1"/>
  <c r="AS109" i="12"/>
  <c r="AQ109" i="12"/>
  <c r="AP109" i="12"/>
  <c r="AO109" i="12"/>
  <c r="AM109" i="12"/>
  <c r="DE109" i="12"/>
  <c r="DD109" i="12"/>
  <c r="DC109" i="12"/>
  <c r="DB109" i="12"/>
  <c r="CV108" i="12"/>
  <c r="CU108" i="12"/>
  <c r="AZ108" i="12"/>
  <c r="AS108" i="12"/>
  <c r="CW108" i="12" s="1"/>
  <c r="AQ108" i="12"/>
  <c r="AP108" i="12"/>
  <c r="AO108" i="12"/>
  <c r="AM108" i="12"/>
  <c r="DE108" i="12"/>
  <c r="DD108" i="12"/>
  <c r="DC108" i="12"/>
  <c r="DB108" i="12"/>
  <c r="CU107" i="12"/>
  <c r="AZ107" i="12"/>
  <c r="CS107" i="12" s="1"/>
  <c r="AS107" i="12"/>
  <c r="CW107" i="12" s="1"/>
  <c r="AQ107" i="12"/>
  <c r="AP107" i="12"/>
  <c r="AO107" i="12"/>
  <c r="AM107" i="12"/>
  <c r="DE107" i="12"/>
  <c r="DD107" i="12"/>
  <c r="DC107" i="12"/>
  <c r="DB107" i="12"/>
  <c r="CU106" i="12"/>
  <c r="BK106" i="12"/>
  <c r="AZ106" i="12"/>
  <c r="CS106" i="12" s="1"/>
  <c r="AS106" i="12"/>
  <c r="CW106" i="12" s="1"/>
  <c r="AQ106" i="12"/>
  <c r="AP106" i="12"/>
  <c r="AO106" i="12"/>
  <c r="AM106" i="12"/>
  <c r="DE106" i="12"/>
  <c r="DD106" i="12"/>
  <c r="DC106" i="12"/>
  <c r="DB106" i="12"/>
  <c r="CU105" i="12"/>
  <c r="BH105" i="12"/>
  <c r="BI105" i="12" s="1"/>
  <c r="AZ105" i="12"/>
  <c r="CS105" i="12" s="1"/>
  <c r="AS105" i="12"/>
  <c r="AQ105" i="12"/>
  <c r="AP105" i="12"/>
  <c r="AO105" i="12"/>
  <c r="AM105" i="12"/>
  <c r="DE105" i="12"/>
  <c r="DD105" i="12"/>
  <c r="DC105" i="12"/>
  <c r="DB105" i="12"/>
  <c r="CU104" i="12"/>
  <c r="AZ104" i="12"/>
  <c r="AS104" i="12"/>
  <c r="CW104" i="12" s="1"/>
  <c r="AQ104" i="12"/>
  <c r="AP104" i="12"/>
  <c r="AO104" i="12"/>
  <c r="AM104" i="12"/>
  <c r="DE104" i="12"/>
  <c r="DD104" i="12"/>
  <c r="DC104" i="12"/>
  <c r="DB104" i="12"/>
  <c r="CU103" i="12"/>
  <c r="AZ103" i="12"/>
  <c r="CS103" i="12" s="1"/>
  <c r="AS103" i="12"/>
  <c r="CW103" i="12" s="1"/>
  <c r="AQ103" i="12"/>
  <c r="AP103" i="12"/>
  <c r="AO103" i="12"/>
  <c r="AM103" i="12"/>
  <c r="DE103" i="12"/>
  <c r="DD103" i="12"/>
  <c r="DC103" i="12"/>
  <c r="DB103" i="12"/>
  <c r="CU102" i="12"/>
  <c r="AZ102" i="12"/>
  <c r="CS102" i="12" s="1"/>
  <c r="AS102" i="12"/>
  <c r="CW102" i="12" s="1"/>
  <c r="AQ102" i="12"/>
  <c r="AP102" i="12"/>
  <c r="AO102" i="12"/>
  <c r="AM102" i="12"/>
  <c r="DE102" i="12"/>
  <c r="DD102" i="12"/>
  <c r="DC102" i="12"/>
  <c r="DB102" i="12"/>
  <c r="CU101" i="12"/>
  <c r="AZ101" i="12"/>
  <c r="CS101" i="12" s="1"/>
  <c r="AS101" i="12"/>
  <c r="AQ101" i="12"/>
  <c r="AP101" i="12"/>
  <c r="AO101" i="12"/>
  <c r="AM101" i="12"/>
  <c r="DE101" i="12"/>
  <c r="DD101" i="12"/>
  <c r="DC101" i="12"/>
  <c r="DB101" i="12"/>
  <c r="CV100" i="12"/>
  <c r="CU100" i="12"/>
  <c r="AZ100" i="12"/>
  <c r="CS100" i="12" s="1"/>
  <c r="AS100" i="12"/>
  <c r="CW100" i="12" s="1"/>
  <c r="AQ100" i="12"/>
  <c r="AP100" i="12"/>
  <c r="AO100" i="12"/>
  <c r="AM100" i="12"/>
  <c r="DE100" i="12"/>
  <c r="DD100" i="12"/>
  <c r="DC100" i="12"/>
  <c r="DB100" i="12"/>
  <c r="CW99" i="12"/>
  <c r="CU99" i="12"/>
  <c r="AZ99" i="12"/>
  <c r="AS99" i="12"/>
  <c r="CV99" i="12" s="1"/>
  <c r="AQ99" i="12"/>
  <c r="AP99" i="12"/>
  <c r="AO99" i="12"/>
  <c r="AM99" i="12"/>
  <c r="DE99" i="12"/>
  <c r="DD99" i="12"/>
  <c r="DC99" i="12"/>
  <c r="DB99" i="12"/>
  <c r="CU98" i="12"/>
  <c r="CS98" i="12"/>
  <c r="AZ98" i="12"/>
  <c r="BH98" i="12" s="1"/>
  <c r="BI98" i="12" s="1"/>
  <c r="AS98" i="12"/>
  <c r="CV98" i="12" s="1"/>
  <c r="AQ98" i="12"/>
  <c r="AP98" i="12"/>
  <c r="AO98" i="12"/>
  <c r="AM98" i="12"/>
  <c r="DE98" i="12"/>
  <c r="DD98" i="12"/>
  <c r="DC98" i="12"/>
  <c r="DB98" i="12"/>
  <c r="CU97" i="12"/>
  <c r="AZ97" i="12"/>
  <c r="BH97" i="12" s="1"/>
  <c r="AS97" i="12"/>
  <c r="CV97" i="12" s="1"/>
  <c r="AQ97" i="12"/>
  <c r="AP97" i="12"/>
  <c r="AO97" i="12"/>
  <c r="AM97" i="12"/>
  <c r="DE97" i="12"/>
  <c r="DD97" i="12"/>
  <c r="DC97" i="12"/>
  <c r="DB97" i="12"/>
  <c r="CU96" i="12"/>
  <c r="AZ96" i="12"/>
  <c r="AS96" i="12"/>
  <c r="BK96" i="12" s="1"/>
  <c r="BR96" i="12" s="1"/>
  <c r="AQ96" i="12"/>
  <c r="AP96" i="12"/>
  <c r="AO96" i="12"/>
  <c r="AM96" i="12"/>
  <c r="DE96" i="12"/>
  <c r="DD96" i="12"/>
  <c r="DC96" i="12"/>
  <c r="DB96" i="12"/>
  <c r="CU95" i="12"/>
  <c r="BH95" i="12"/>
  <c r="AZ95" i="12"/>
  <c r="CS95" i="12" s="1"/>
  <c r="AS95" i="12"/>
  <c r="BK95" i="12" s="1"/>
  <c r="BR95" i="12" s="1"/>
  <c r="AQ95" i="12"/>
  <c r="AP95" i="12"/>
  <c r="AO95" i="12"/>
  <c r="AM95" i="12"/>
  <c r="DE95" i="12"/>
  <c r="DD95" i="12"/>
  <c r="DC95" i="12"/>
  <c r="DB95" i="12"/>
  <c r="CU94" i="12"/>
  <c r="BR94" i="12"/>
  <c r="AZ94" i="12"/>
  <c r="CS94" i="12" s="1"/>
  <c r="AS94" i="12"/>
  <c r="BK94" i="12" s="1"/>
  <c r="AQ94" i="12"/>
  <c r="AP94" i="12"/>
  <c r="AO94" i="12"/>
  <c r="AM94" i="12"/>
  <c r="DE94" i="12"/>
  <c r="DD94" i="12"/>
  <c r="DC94" i="12"/>
  <c r="DB94" i="12"/>
  <c r="CU93" i="12"/>
  <c r="AZ93" i="12"/>
  <c r="CS93" i="12" s="1"/>
  <c r="AS93" i="12"/>
  <c r="CW93" i="12" s="1"/>
  <c r="AQ93" i="12"/>
  <c r="AP93" i="12"/>
  <c r="AO93" i="12"/>
  <c r="AM93" i="12"/>
  <c r="DE93" i="12"/>
  <c r="DD93" i="12"/>
  <c r="DC93" i="12"/>
  <c r="DB93" i="12"/>
  <c r="CU92" i="12"/>
  <c r="AZ92" i="12"/>
  <c r="CS92" i="12" s="1"/>
  <c r="AS92" i="12"/>
  <c r="CW92" i="12" s="1"/>
  <c r="AQ92" i="12"/>
  <c r="AP92" i="12"/>
  <c r="AO92" i="12"/>
  <c r="AM92" i="12"/>
  <c r="DE92" i="12"/>
  <c r="DD92" i="12"/>
  <c r="DC92" i="12"/>
  <c r="DB92" i="12"/>
  <c r="CU91" i="12"/>
  <c r="AZ91" i="12"/>
  <c r="CS91" i="12" s="1"/>
  <c r="AS91" i="12"/>
  <c r="CW91" i="12" s="1"/>
  <c r="AQ91" i="12"/>
  <c r="AP91" i="12"/>
  <c r="AO91" i="12"/>
  <c r="AM91" i="12"/>
  <c r="DE91" i="12"/>
  <c r="DD91" i="12"/>
  <c r="DC91" i="12"/>
  <c r="DB91" i="12"/>
  <c r="CU90" i="12"/>
  <c r="AZ90" i="12"/>
  <c r="CS90" i="12" s="1"/>
  <c r="AS90" i="12"/>
  <c r="CW90" i="12" s="1"/>
  <c r="AQ90" i="12"/>
  <c r="AP90" i="12"/>
  <c r="AO90" i="12"/>
  <c r="AM90" i="12"/>
  <c r="DE90" i="12"/>
  <c r="DD90" i="12"/>
  <c r="DC90" i="12"/>
  <c r="DB90" i="12"/>
  <c r="CU89" i="12"/>
  <c r="AZ89" i="12"/>
  <c r="CS89" i="12" s="1"/>
  <c r="AS89" i="12"/>
  <c r="CW89" i="12" s="1"/>
  <c r="AQ89" i="12"/>
  <c r="AP89" i="12"/>
  <c r="AO89" i="12"/>
  <c r="AM89" i="12"/>
  <c r="DE89" i="12"/>
  <c r="DD89" i="12"/>
  <c r="DC89" i="12"/>
  <c r="DB89" i="12"/>
  <c r="CU88" i="12"/>
  <c r="AZ88" i="12"/>
  <c r="CS88" i="12" s="1"/>
  <c r="AS88" i="12"/>
  <c r="CW88" i="12" s="1"/>
  <c r="AQ88" i="12"/>
  <c r="AP88" i="12"/>
  <c r="AO88" i="12"/>
  <c r="AM88" i="12"/>
  <c r="DE88" i="12"/>
  <c r="DD88" i="12"/>
  <c r="DC88" i="12"/>
  <c r="DB88" i="12"/>
  <c r="CU87" i="12"/>
  <c r="AZ87" i="12"/>
  <c r="CS87" i="12" s="1"/>
  <c r="AS87" i="12"/>
  <c r="AQ87" i="12"/>
  <c r="AP87" i="12"/>
  <c r="AO87" i="12"/>
  <c r="AM87" i="12"/>
  <c r="DE87" i="12"/>
  <c r="DD87" i="12"/>
  <c r="DC87" i="12"/>
  <c r="DB87" i="12"/>
  <c r="DD86" i="12"/>
  <c r="CU86" i="12"/>
  <c r="AZ86" i="12"/>
  <c r="AS86" i="12"/>
  <c r="CW86" i="12" s="1"/>
  <c r="AQ86" i="12"/>
  <c r="AP86" i="12"/>
  <c r="AO86" i="12"/>
  <c r="AM86" i="12"/>
  <c r="DE86" i="12"/>
  <c r="DC86" i="12"/>
  <c r="DB86" i="12"/>
  <c r="CU85" i="12"/>
  <c r="AZ85" i="12"/>
  <c r="CS85" i="12" s="1"/>
  <c r="AS85" i="12"/>
  <c r="CW85" i="12" s="1"/>
  <c r="AQ85" i="12"/>
  <c r="AP85" i="12"/>
  <c r="AO85" i="12"/>
  <c r="AM85" i="12"/>
  <c r="DE85" i="12"/>
  <c r="DD85" i="12"/>
  <c r="DC85" i="12"/>
  <c r="DB85" i="12"/>
  <c r="CU84" i="12"/>
  <c r="AZ84" i="12"/>
  <c r="CS84" i="12" s="1"/>
  <c r="AS84" i="12"/>
  <c r="CW84" i="12" s="1"/>
  <c r="AQ84" i="12"/>
  <c r="AP84" i="12"/>
  <c r="AO84" i="12"/>
  <c r="AM84" i="12"/>
  <c r="DE84" i="12"/>
  <c r="DD84" i="12"/>
  <c r="DC84" i="12"/>
  <c r="DB84" i="12"/>
  <c r="CU83" i="12"/>
  <c r="AZ83" i="12"/>
  <c r="CS83" i="12" s="1"/>
  <c r="AS83" i="12"/>
  <c r="AQ83" i="12"/>
  <c r="AP83" i="12"/>
  <c r="AO83" i="12"/>
  <c r="AM83" i="12"/>
  <c r="DE83" i="12"/>
  <c r="DD83" i="12"/>
  <c r="DC83" i="12"/>
  <c r="DB83" i="12"/>
  <c r="CU82" i="12"/>
  <c r="AZ82" i="12"/>
  <c r="AS82" i="12"/>
  <c r="CW82" i="12" s="1"/>
  <c r="AQ82" i="12"/>
  <c r="AP82" i="12"/>
  <c r="AO82" i="12"/>
  <c r="AM82" i="12"/>
  <c r="DE82" i="12"/>
  <c r="DD82" i="12"/>
  <c r="DC82" i="12"/>
  <c r="DB82" i="12"/>
  <c r="CU81" i="12"/>
  <c r="AZ81" i="12"/>
  <c r="CS81" i="12" s="1"/>
  <c r="AS81" i="12"/>
  <c r="CW81" i="12" s="1"/>
  <c r="AQ81" i="12"/>
  <c r="AP81" i="12"/>
  <c r="AO81" i="12"/>
  <c r="AM81" i="12"/>
  <c r="DE81" i="12"/>
  <c r="DD81" i="12"/>
  <c r="DC81" i="12"/>
  <c r="DB81" i="12"/>
  <c r="CU80" i="12"/>
  <c r="AZ80" i="12"/>
  <c r="CS80" i="12" s="1"/>
  <c r="AS80" i="12"/>
  <c r="CW80" i="12" s="1"/>
  <c r="AQ80" i="12"/>
  <c r="AP80" i="12"/>
  <c r="AO80" i="12"/>
  <c r="AM80" i="12"/>
  <c r="DE80" i="12"/>
  <c r="DD80" i="12"/>
  <c r="DC80" i="12"/>
  <c r="DB80" i="12"/>
  <c r="CU79" i="12"/>
  <c r="AZ79" i="12"/>
  <c r="CS79" i="12" s="1"/>
  <c r="AS79" i="12"/>
  <c r="AQ79" i="12"/>
  <c r="AP79" i="12"/>
  <c r="AO79" i="12"/>
  <c r="AM79" i="12"/>
  <c r="DE79" i="12"/>
  <c r="DD79" i="12"/>
  <c r="DC79" i="12"/>
  <c r="DB79" i="12"/>
  <c r="CU78" i="12"/>
  <c r="BK78" i="12"/>
  <c r="BR78" i="12" s="1"/>
  <c r="CT78" i="12" s="1"/>
  <c r="AZ78" i="12"/>
  <c r="AS78" i="12"/>
  <c r="CW78" i="12" s="1"/>
  <c r="AQ78" i="12"/>
  <c r="AP78" i="12"/>
  <c r="AO78" i="12"/>
  <c r="AM78" i="12"/>
  <c r="DE78" i="12"/>
  <c r="DD78" i="12"/>
  <c r="DC78" i="12"/>
  <c r="DB78" i="12"/>
  <c r="CU77" i="12"/>
  <c r="AZ77" i="12"/>
  <c r="CS77" i="12" s="1"/>
  <c r="AS77" i="12"/>
  <c r="CW77" i="12" s="1"/>
  <c r="AQ77" i="12"/>
  <c r="AP77" i="12"/>
  <c r="AO77" i="12"/>
  <c r="AM77" i="12"/>
  <c r="DE77" i="12"/>
  <c r="DD77" i="12"/>
  <c r="DC77" i="12"/>
  <c r="DB77" i="12"/>
  <c r="CU76" i="12"/>
  <c r="AZ76" i="12"/>
  <c r="CS76" i="12" s="1"/>
  <c r="AS76" i="12"/>
  <c r="CW76" i="12" s="1"/>
  <c r="AQ76" i="12"/>
  <c r="AP76" i="12"/>
  <c r="AO76" i="12"/>
  <c r="AM76" i="12"/>
  <c r="DE76" i="12"/>
  <c r="DD76" i="12"/>
  <c r="DC76" i="12"/>
  <c r="DB76" i="12"/>
  <c r="CU75" i="12"/>
  <c r="AZ75" i="12"/>
  <c r="CS75" i="12" s="1"/>
  <c r="AS75" i="12"/>
  <c r="AQ75" i="12"/>
  <c r="AP75" i="12"/>
  <c r="AO75" i="12"/>
  <c r="AM75" i="12"/>
  <c r="DE75" i="12"/>
  <c r="DD75" i="12"/>
  <c r="DC75" i="12"/>
  <c r="DB75" i="12"/>
  <c r="CV74" i="12"/>
  <c r="CU74" i="12"/>
  <c r="BK74" i="12"/>
  <c r="BR74" i="12" s="1"/>
  <c r="CT74" i="12" s="1"/>
  <c r="AZ74" i="12"/>
  <c r="AS74" i="12"/>
  <c r="CW74" i="12" s="1"/>
  <c r="AQ74" i="12"/>
  <c r="AP74" i="12"/>
  <c r="AO74" i="12"/>
  <c r="AM74" i="12"/>
  <c r="DE74" i="12"/>
  <c r="DD74" i="12"/>
  <c r="DC74" i="12"/>
  <c r="DB74" i="12"/>
  <c r="CU73" i="12"/>
  <c r="AZ73" i="12"/>
  <c r="CS73" i="12" s="1"/>
  <c r="AS73" i="12"/>
  <c r="CW73" i="12" s="1"/>
  <c r="AQ73" i="12"/>
  <c r="AP73" i="12"/>
  <c r="AO73" i="12"/>
  <c r="AM73" i="12"/>
  <c r="DE73" i="12"/>
  <c r="DD73" i="12"/>
  <c r="DC73" i="12"/>
  <c r="DB73" i="12"/>
  <c r="CU72" i="12"/>
  <c r="BI72" i="12"/>
  <c r="AZ72" i="12"/>
  <c r="BH72" i="12" s="1"/>
  <c r="AS72" i="12"/>
  <c r="BK72" i="12" s="1"/>
  <c r="BR72" i="12" s="1"/>
  <c r="AQ72" i="12"/>
  <c r="AP72" i="12"/>
  <c r="AO72" i="12"/>
  <c r="AM72" i="12"/>
  <c r="DE72" i="12"/>
  <c r="DD72" i="12"/>
  <c r="DC72" i="12"/>
  <c r="DB72" i="12"/>
  <c r="CU71" i="12"/>
  <c r="AZ71" i="12"/>
  <c r="BH71" i="12" s="1"/>
  <c r="AS71" i="12"/>
  <c r="BK71" i="12" s="1"/>
  <c r="BR71" i="12" s="1"/>
  <c r="AQ71" i="12"/>
  <c r="AP71" i="12"/>
  <c r="AO71" i="12"/>
  <c r="AM71" i="12"/>
  <c r="DE71" i="12"/>
  <c r="DD71" i="12"/>
  <c r="DC71" i="12"/>
  <c r="DB71" i="12"/>
  <c r="CU70" i="12"/>
  <c r="BI70" i="12"/>
  <c r="AZ70" i="12"/>
  <c r="BH70" i="12" s="1"/>
  <c r="AS70" i="12"/>
  <c r="BK70" i="12" s="1"/>
  <c r="AQ70" i="12"/>
  <c r="AP70" i="12"/>
  <c r="AO70" i="12"/>
  <c r="AM70" i="12"/>
  <c r="DE70" i="12"/>
  <c r="DD70" i="12"/>
  <c r="DC70" i="12"/>
  <c r="DB70" i="12"/>
  <c r="CU69" i="12"/>
  <c r="AZ69" i="12"/>
  <c r="BH69" i="12" s="1"/>
  <c r="BI69" i="12" s="1"/>
  <c r="AS69" i="12"/>
  <c r="BK69" i="12" s="1"/>
  <c r="BR69" i="12" s="1"/>
  <c r="AQ69" i="12"/>
  <c r="AP69" i="12"/>
  <c r="AO69" i="12"/>
  <c r="AM69" i="12"/>
  <c r="DE69" i="12"/>
  <c r="DD69" i="12"/>
  <c r="DC69" i="12"/>
  <c r="DB69" i="12"/>
  <c r="CU68" i="12"/>
  <c r="AZ68" i="12"/>
  <c r="BH68" i="12" s="1"/>
  <c r="BI68" i="12" s="1"/>
  <c r="AS68" i="12"/>
  <c r="BK68" i="12" s="1"/>
  <c r="BR68" i="12" s="1"/>
  <c r="AQ68" i="12"/>
  <c r="AP68" i="12"/>
  <c r="AO68" i="12"/>
  <c r="AM68" i="12"/>
  <c r="DE68" i="12"/>
  <c r="DD68" i="12"/>
  <c r="DC68" i="12"/>
  <c r="DB68" i="12"/>
  <c r="CU67" i="12"/>
  <c r="AZ67" i="12"/>
  <c r="AS67" i="12"/>
  <c r="BK67" i="12" s="1"/>
  <c r="BR67" i="12" s="1"/>
  <c r="AQ67" i="12"/>
  <c r="AP67" i="12"/>
  <c r="AO67" i="12"/>
  <c r="AM67" i="12"/>
  <c r="DE67" i="12"/>
  <c r="DD67" i="12"/>
  <c r="DC67" i="12"/>
  <c r="DB67" i="12"/>
  <c r="CU66" i="12"/>
  <c r="AZ66" i="12"/>
  <c r="BH66" i="12" s="1"/>
  <c r="BI66" i="12" s="1"/>
  <c r="AS66" i="12"/>
  <c r="BK66" i="12" s="1"/>
  <c r="AQ66" i="12"/>
  <c r="AP66" i="12"/>
  <c r="AO66" i="12"/>
  <c r="AM66" i="12"/>
  <c r="DE66" i="12"/>
  <c r="DD66" i="12"/>
  <c r="DC66" i="12"/>
  <c r="DB66" i="12"/>
  <c r="CU65" i="12"/>
  <c r="AZ65" i="12"/>
  <c r="BH65" i="12" s="1"/>
  <c r="BI65" i="12" s="1"/>
  <c r="AS65" i="12"/>
  <c r="BK65" i="12" s="1"/>
  <c r="BR65" i="12" s="1"/>
  <c r="AQ65" i="12"/>
  <c r="AP65" i="12"/>
  <c r="AO65" i="12"/>
  <c r="AM65" i="12"/>
  <c r="DE65" i="12"/>
  <c r="DD65" i="12"/>
  <c r="DC65" i="12"/>
  <c r="DB65" i="12"/>
  <c r="CU64" i="12"/>
  <c r="AZ64" i="12"/>
  <c r="BH64" i="12" s="1"/>
  <c r="BI64" i="12" s="1"/>
  <c r="AS64" i="12"/>
  <c r="BK64" i="12" s="1"/>
  <c r="BR64" i="12" s="1"/>
  <c r="AQ64" i="12"/>
  <c r="AP64" i="12"/>
  <c r="AO64" i="12"/>
  <c r="AM64" i="12"/>
  <c r="DE64" i="12"/>
  <c r="DD64" i="12"/>
  <c r="DC64" i="12"/>
  <c r="DB64" i="12"/>
  <c r="CU63" i="12"/>
  <c r="AZ63" i="12"/>
  <c r="AS63" i="12"/>
  <c r="BK63" i="12" s="1"/>
  <c r="BR63" i="12" s="1"/>
  <c r="AQ63" i="12"/>
  <c r="AP63" i="12"/>
  <c r="AO63" i="12"/>
  <c r="AM63" i="12"/>
  <c r="DE63" i="12"/>
  <c r="DD63" i="12"/>
  <c r="DC63" i="12"/>
  <c r="DB63" i="12"/>
  <c r="CU62" i="12"/>
  <c r="AZ62" i="12"/>
  <c r="BH62" i="12" s="1"/>
  <c r="BI62" i="12" s="1"/>
  <c r="AS62" i="12"/>
  <c r="BK62" i="12" s="1"/>
  <c r="AQ62" i="12"/>
  <c r="AP62" i="12"/>
  <c r="AO62" i="12"/>
  <c r="AM62" i="12"/>
  <c r="DE62" i="12"/>
  <c r="DD62" i="12"/>
  <c r="DC62" i="12"/>
  <c r="DB62" i="12"/>
  <c r="CU61" i="12"/>
  <c r="AZ61" i="12"/>
  <c r="BH61" i="12" s="1"/>
  <c r="BI61" i="12" s="1"/>
  <c r="AS61" i="12"/>
  <c r="BK61" i="12" s="1"/>
  <c r="BR61" i="12" s="1"/>
  <c r="AQ61" i="12"/>
  <c r="AP61" i="12"/>
  <c r="AO61" i="12"/>
  <c r="AM61" i="12"/>
  <c r="DE61" i="12"/>
  <c r="DD61" i="12"/>
  <c r="DC61" i="12"/>
  <c r="DB61" i="12"/>
  <c r="CU60" i="12"/>
  <c r="AZ60" i="12"/>
  <c r="BH60" i="12" s="1"/>
  <c r="BI60" i="12" s="1"/>
  <c r="AS60" i="12"/>
  <c r="BK60" i="12" s="1"/>
  <c r="BR60" i="12" s="1"/>
  <c r="AQ60" i="12"/>
  <c r="AP60" i="12"/>
  <c r="AO60" i="12"/>
  <c r="AM60" i="12"/>
  <c r="DE60" i="12"/>
  <c r="DD60" i="12"/>
  <c r="DC60" i="12"/>
  <c r="DB60" i="12"/>
  <c r="CU59" i="12"/>
  <c r="AZ59" i="12"/>
  <c r="AS59" i="12"/>
  <c r="BK59" i="12" s="1"/>
  <c r="BR59" i="12" s="1"/>
  <c r="AQ59" i="12"/>
  <c r="AP59" i="12"/>
  <c r="AO59" i="12"/>
  <c r="AM59" i="12"/>
  <c r="DE59" i="12"/>
  <c r="DD59" i="12"/>
  <c r="DC59" i="12"/>
  <c r="DB59" i="12"/>
  <c r="CU58" i="12"/>
  <c r="AZ58" i="12"/>
  <c r="CS58" i="12" s="1"/>
  <c r="AS58" i="12"/>
  <c r="BK58" i="12" s="1"/>
  <c r="AQ58" i="12"/>
  <c r="AP58" i="12"/>
  <c r="AO58" i="12"/>
  <c r="AM58" i="12"/>
  <c r="DE58" i="12"/>
  <c r="DD58" i="12"/>
  <c r="DC58" i="12"/>
  <c r="DB58" i="12"/>
  <c r="CU57" i="12"/>
  <c r="AZ57" i="12"/>
  <c r="CS57" i="12" s="1"/>
  <c r="AS57" i="12"/>
  <c r="BK57" i="12" s="1"/>
  <c r="AQ57" i="12"/>
  <c r="AP57" i="12"/>
  <c r="AO57" i="12"/>
  <c r="AM57" i="12"/>
  <c r="DE57" i="12"/>
  <c r="DD57" i="12"/>
  <c r="DC57" i="12"/>
  <c r="DB57" i="12"/>
  <c r="CU56" i="12"/>
  <c r="AZ56" i="12"/>
  <c r="CS56" i="12" s="1"/>
  <c r="AS56" i="12"/>
  <c r="BK56" i="12" s="1"/>
  <c r="AQ56" i="12"/>
  <c r="AP56" i="12"/>
  <c r="AO56" i="12"/>
  <c r="AM56" i="12"/>
  <c r="DE56" i="12"/>
  <c r="DD56" i="12"/>
  <c r="DC56" i="12"/>
  <c r="DB56" i="12"/>
  <c r="CU55" i="12"/>
  <c r="AZ55" i="12"/>
  <c r="CS55" i="12" s="1"/>
  <c r="AS55" i="12"/>
  <c r="CV55" i="12" s="1"/>
  <c r="AQ55" i="12"/>
  <c r="AP55" i="12"/>
  <c r="AO55" i="12"/>
  <c r="AM55" i="12"/>
  <c r="DE55" i="12"/>
  <c r="DD55" i="12"/>
  <c r="DC55" i="12"/>
  <c r="DB55" i="12"/>
  <c r="CU54" i="12"/>
  <c r="AZ54" i="12"/>
  <c r="CS54" i="12" s="1"/>
  <c r="AS54" i="12"/>
  <c r="CV54" i="12" s="1"/>
  <c r="AQ54" i="12"/>
  <c r="AP54" i="12"/>
  <c r="AO54" i="12"/>
  <c r="AM54" i="12"/>
  <c r="DE54" i="12"/>
  <c r="DD54" i="12"/>
  <c r="DC54" i="12"/>
  <c r="DB54" i="12"/>
  <c r="CU53" i="12"/>
  <c r="AZ53" i="12"/>
  <c r="CS53" i="12" s="1"/>
  <c r="AS53" i="12"/>
  <c r="CV53" i="12" s="1"/>
  <c r="AQ53" i="12"/>
  <c r="AP53" i="12"/>
  <c r="AO53" i="12"/>
  <c r="AM53" i="12"/>
  <c r="DE53" i="12"/>
  <c r="DD53" i="12"/>
  <c r="DC53" i="12"/>
  <c r="DB53" i="12"/>
  <c r="CU52" i="12"/>
  <c r="AZ52" i="12"/>
  <c r="BH52" i="12" s="1"/>
  <c r="AS52" i="12"/>
  <c r="CW52" i="12" s="1"/>
  <c r="AQ52" i="12"/>
  <c r="AP52" i="12"/>
  <c r="AO52" i="12"/>
  <c r="AM52" i="12"/>
  <c r="DE52" i="12"/>
  <c r="DD52" i="12"/>
  <c r="DC52" i="12"/>
  <c r="DB52" i="12"/>
  <c r="CW51" i="12"/>
  <c r="CU51" i="12"/>
  <c r="AZ51" i="12"/>
  <c r="CS51" i="12" s="1"/>
  <c r="AS51" i="12"/>
  <c r="CV51" i="12" s="1"/>
  <c r="AQ51" i="12"/>
  <c r="AP51" i="12"/>
  <c r="AO51" i="12"/>
  <c r="AM51" i="12"/>
  <c r="DE51" i="12"/>
  <c r="DD51" i="12"/>
  <c r="DC51" i="12"/>
  <c r="DB51" i="12"/>
  <c r="CU50" i="12"/>
  <c r="AZ50" i="12"/>
  <c r="BH50" i="12" s="1"/>
  <c r="BI50" i="12" s="1"/>
  <c r="AS50" i="12"/>
  <c r="CV50" i="12" s="1"/>
  <c r="AQ50" i="12"/>
  <c r="AP50" i="12"/>
  <c r="AO50" i="12"/>
  <c r="AM50" i="12"/>
  <c r="DE50" i="12"/>
  <c r="DD50" i="12"/>
  <c r="DC50" i="12"/>
  <c r="DB50" i="12"/>
  <c r="CU49" i="12"/>
  <c r="AZ49" i="12"/>
  <c r="CS49" i="12" s="1"/>
  <c r="AS49" i="12"/>
  <c r="CV49" i="12" s="1"/>
  <c r="AQ49" i="12"/>
  <c r="AP49" i="12"/>
  <c r="AO49" i="12"/>
  <c r="AM49" i="12"/>
  <c r="DE49" i="12"/>
  <c r="DD49" i="12"/>
  <c r="DC49" i="12"/>
  <c r="DB49" i="12"/>
  <c r="CU48" i="12"/>
  <c r="AZ48" i="12"/>
  <c r="BH48" i="12" s="1"/>
  <c r="BI48" i="12" s="1"/>
  <c r="AS48" i="12"/>
  <c r="CW48" i="12" s="1"/>
  <c r="AQ48" i="12"/>
  <c r="AP48" i="12"/>
  <c r="AO48" i="12"/>
  <c r="AM48" i="12"/>
  <c r="DE48" i="12"/>
  <c r="DD48" i="12"/>
  <c r="DC48" i="12"/>
  <c r="DB48" i="12"/>
  <c r="CW47" i="12"/>
  <c r="CU47" i="12"/>
  <c r="AZ47" i="12"/>
  <c r="CS47" i="12" s="1"/>
  <c r="AS47" i="12"/>
  <c r="CV47" i="12" s="1"/>
  <c r="AQ47" i="12"/>
  <c r="AP47" i="12"/>
  <c r="AO47" i="12"/>
  <c r="AM47" i="12"/>
  <c r="DE47" i="12"/>
  <c r="DD47" i="12"/>
  <c r="DC47" i="12"/>
  <c r="DB47" i="12"/>
  <c r="CU46" i="12"/>
  <c r="BH46" i="12"/>
  <c r="BI46" i="12" s="1"/>
  <c r="AZ46" i="12"/>
  <c r="CS46" i="12" s="1"/>
  <c r="AS46" i="12"/>
  <c r="CW46" i="12" s="1"/>
  <c r="AQ46" i="12"/>
  <c r="AP46" i="12"/>
  <c r="AO46" i="12"/>
  <c r="AM46" i="12"/>
  <c r="DE46" i="12"/>
  <c r="DD46" i="12"/>
  <c r="DC46" i="12"/>
  <c r="DB46" i="12"/>
  <c r="CU45" i="12"/>
  <c r="AZ45" i="12"/>
  <c r="BH45" i="12" s="1"/>
  <c r="BI45" i="12" s="1"/>
  <c r="AS45" i="12"/>
  <c r="BK45" i="12" s="1"/>
  <c r="BR45" i="12" s="1"/>
  <c r="AQ45" i="12"/>
  <c r="AP45" i="12"/>
  <c r="AO45" i="12"/>
  <c r="AM45" i="12"/>
  <c r="DE45" i="12"/>
  <c r="DD45" i="12"/>
  <c r="DC45" i="12"/>
  <c r="DB45" i="12"/>
  <c r="CU44" i="12"/>
  <c r="CS44" i="12"/>
  <c r="AZ44" i="12"/>
  <c r="BH44" i="12" s="1"/>
  <c r="BI44" i="12" s="1"/>
  <c r="AS44" i="12"/>
  <c r="BK44" i="12" s="1"/>
  <c r="BR44" i="12" s="1"/>
  <c r="AQ44" i="12"/>
  <c r="AP44" i="12"/>
  <c r="AO44" i="12"/>
  <c r="AM44" i="12"/>
  <c r="DE44" i="12"/>
  <c r="DD44" i="12"/>
  <c r="DC44" i="12"/>
  <c r="DB44" i="12"/>
  <c r="CU43" i="12"/>
  <c r="AZ43" i="12"/>
  <c r="CS43" i="12" s="1"/>
  <c r="AS43" i="12"/>
  <c r="BK43" i="12" s="1"/>
  <c r="AQ43" i="12"/>
  <c r="AP43" i="12"/>
  <c r="AO43" i="12"/>
  <c r="AM43" i="12"/>
  <c r="DE43" i="12"/>
  <c r="DD43" i="12"/>
  <c r="DC43" i="12"/>
  <c r="DB43" i="12"/>
  <c r="CU42" i="12"/>
  <c r="AZ42" i="12"/>
  <c r="BH42" i="12" s="1"/>
  <c r="AS42" i="12"/>
  <c r="BK42" i="12" s="1"/>
  <c r="AQ42" i="12"/>
  <c r="AP42" i="12"/>
  <c r="AO42" i="12"/>
  <c r="AM42" i="12"/>
  <c r="DE42" i="12"/>
  <c r="DD42" i="12"/>
  <c r="DC42" i="12"/>
  <c r="DB42" i="12"/>
  <c r="CU41" i="12"/>
  <c r="AZ41" i="12"/>
  <c r="CS41" i="12" s="1"/>
  <c r="AS41" i="12"/>
  <c r="BK41" i="12" s="1"/>
  <c r="AQ41" i="12"/>
  <c r="AP41" i="12"/>
  <c r="AO41" i="12"/>
  <c r="AM41" i="12"/>
  <c r="DE41" i="12"/>
  <c r="DD41" i="12"/>
  <c r="DC41" i="12"/>
  <c r="DB41" i="12"/>
  <c r="CU40" i="12"/>
  <c r="AZ40" i="12"/>
  <c r="BH40" i="12" s="1"/>
  <c r="AS40" i="12"/>
  <c r="BK40" i="12" s="1"/>
  <c r="AQ40" i="12"/>
  <c r="AP40" i="12"/>
  <c r="AO40" i="12"/>
  <c r="AM40" i="12"/>
  <c r="DE40" i="12"/>
  <c r="DD40" i="12"/>
  <c r="DC40" i="12"/>
  <c r="DB40" i="12"/>
  <c r="CU39" i="12"/>
  <c r="AZ39" i="12"/>
  <c r="CS39" i="12" s="1"/>
  <c r="AS39" i="12"/>
  <c r="BK39" i="12" s="1"/>
  <c r="AQ39" i="12"/>
  <c r="AP39" i="12"/>
  <c r="AO39" i="12"/>
  <c r="AM39" i="12"/>
  <c r="DE39" i="12"/>
  <c r="DD39" i="12"/>
  <c r="DC39" i="12"/>
  <c r="DB39" i="12"/>
  <c r="CU38" i="12"/>
  <c r="AZ38" i="12"/>
  <c r="BH38" i="12" s="1"/>
  <c r="AS38" i="12"/>
  <c r="BK38" i="12" s="1"/>
  <c r="AQ38" i="12"/>
  <c r="AP38" i="12"/>
  <c r="AO38" i="12"/>
  <c r="AM38" i="12"/>
  <c r="DE38" i="12"/>
  <c r="DD38" i="12"/>
  <c r="DC38" i="12"/>
  <c r="DB38" i="12"/>
  <c r="CU37" i="12"/>
  <c r="AZ37" i="12"/>
  <c r="CS37" i="12" s="1"/>
  <c r="AS37" i="12"/>
  <c r="BK37" i="12" s="1"/>
  <c r="AQ37" i="12"/>
  <c r="AP37" i="12"/>
  <c r="AO37" i="12"/>
  <c r="AM37" i="12"/>
  <c r="DE37" i="12"/>
  <c r="DD37" i="12"/>
  <c r="DC37" i="12"/>
  <c r="DB37" i="12"/>
  <c r="CU36" i="12"/>
  <c r="AZ36" i="12"/>
  <c r="BH36" i="12" s="1"/>
  <c r="AS36" i="12"/>
  <c r="BK36" i="12" s="1"/>
  <c r="AQ36" i="12"/>
  <c r="AP36" i="12"/>
  <c r="AO36" i="12"/>
  <c r="AM36" i="12"/>
  <c r="DE36" i="12"/>
  <c r="DD36" i="12"/>
  <c r="DC36" i="12"/>
  <c r="DB36" i="12"/>
  <c r="CU35" i="12"/>
  <c r="AZ35" i="12"/>
  <c r="CS35" i="12" s="1"/>
  <c r="AS35" i="12"/>
  <c r="BK35" i="12" s="1"/>
  <c r="AQ35" i="12"/>
  <c r="AP35" i="12"/>
  <c r="AO35" i="12"/>
  <c r="AM35" i="12"/>
  <c r="DE35" i="12"/>
  <c r="DD35" i="12"/>
  <c r="DC35" i="12"/>
  <c r="DB35" i="12"/>
  <c r="CU34" i="12"/>
  <c r="AZ34" i="12"/>
  <c r="BH34" i="12" s="1"/>
  <c r="AS34" i="12"/>
  <c r="BK34" i="12" s="1"/>
  <c r="AQ34" i="12"/>
  <c r="AP34" i="12"/>
  <c r="AO34" i="12"/>
  <c r="AM34" i="12"/>
  <c r="DE34" i="12"/>
  <c r="DD34" i="12"/>
  <c r="DC34" i="12"/>
  <c r="DB34" i="12"/>
  <c r="CV33" i="12"/>
  <c r="CU33" i="12"/>
  <c r="AZ33" i="12"/>
  <c r="CS33" i="12" s="1"/>
  <c r="AS33" i="12"/>
  <c r="BK33" i="12" s="1"/>
  <c r="AQ33" i="12"/>
  <c r="AP33" i="12"/>
  <c r="AO33" i="12"/>
  <c r="AM33" i="12"/>
  <c r="DE33" i="12"/>
  <c r="DD33" i="12"/>
  <c r="DC33" i="12"/>
  <c r="DB33" i="12"/>
  <c r="CU32" i="12"/>
  <c r="AZ32" i="12"/>
  <c r="BH32" i="12" s="1"/>
  <c r="AS32" i="12"/>
  <c r="BK32" i="12" s="1"/>
  <c r="AQ32" i="12"/>
  <c r="AP32" i="12"/>
  <c r="AO32" i="12"/>
  <c r="AM32" i="12"/>
  <c r="DE32" i="12"/>
  <c r="DD32" i="12"/>
  <c r="DC32" i="12"/>
  <c r="DB32" i="12"/>
  <c r="DB31" i="12"/>
  <c r="CU31" i="12"/>
  <c r="AZ31" i="12"/>
  <c r="CS31" i="12" s="1"/>
  <c r="AS31" i="12"/>
  <c r="BK31" i="12" s="1"/>
  <c r="AQ31" i="12"/>
  <c r="AP31" i="12"/>
  <c r="AO31" i="12"/>
  <c r="AM31" i="12"/>
  <c r="DE31" i="12"/>
  <c r="DD31" i="12"/>
  <c r="DC31" i="12"/>
  <c r="CU30" i="12"/>
  <c r="AZ30" i="12"/>
  <c r="BH30" i="12" s="1"/>
  <c r="BI30" i="12" s="1"/>
  <c r="AS30" i="12"/>
  <c r="BK30" i="12" s="1"/>
  <c r="AQ30" i="12"/>
  <c r="AP30" i="12"/>
  <c r="AO30" i="12"/>
  <c r="AM30" i="12"/>
  <c r="DE30" i="12"/>
  <c r="DD30" i="12"/>
  <c r="DC30" i="12"/>
  <c r="DB30" i="12"/>
  <c r="CU29" i="12"/>
  <c r="AZ29" i="12"/>
  <c r="BH29" i="12" s="1"/>
  <c r="AS29" i="12"/>
  <c r="BK29" i="12" s="1"/>
  <c r="AQ29" i="12"/>
  <c r="AP29" i="12"/>
  <c r="AO29" i="12"/>
  <c r="AM29" i="12"/>
  <c r="DE29" i="12"/>
  <c r="DD29" i="12"/>
  <c r="DC29" i="12"/>
  <c r="DB29" i="12"/>
  <c r="CU28" i="12"/>
  <c r="AZ28" i="12"/>
  <c r="BH28" i="12" s="1"/>
  <c r="AS28" i="12"/>
  <c r="BK28" i="12" s="1"/>
  <c r="AQ28" i="12"/>
  <c r="AP28" i="12"/>
  <c r="AO28" i="12"/>
  <c r="AM28" i="12"/>
  <c r="DE28" i="12"/>
  <c r="DD28" i="12"/>
  <c r="DC28" i="12"/>
  <c r="DB28" i="12"/>
  <c r="CU27" i="12"/>
  <c r="AZ27" i="12"/>
  <c r="BH27" i="12" s="1"/>
  <c r="AS27" i="12"/>
  <c r="BK27" i="12" s="1"/>
  <c r="AQ27" i="12"/>
  <c r="AP27" i="12"/>
  <c r="AO27" i="12"/>
  <c r="AM27" i="12"/>
  <c r="DE27" i="12"/>
  <c r="DD27" i="12"/>
  <c r="DC27" i="12"/>
  <c r="DB27" i="12"/>
  <c r="CU26" i="12"/>
  <c r="AZ26" i="12"/>
  <c r="BH26" i="12" s="1"/>
  <c r="BI26" i="12" s="1"/>
  <c r="AS26" i="12"/>
  <c r="BK26" i="12" s="1"/>
  <c r="AQ26" i="12"/>
  <c r="AP26" i="12"/>
  <c r="AO26" i="12"/>
  <c r="AM26" i="12"/>
  <c r="DE26" i="12"/>
  <c r="DD26" i="12"/>
  <c r="DC26" i="12"/>
  <c r="DB26" i="12"/>
  <c r="CU25" i="12"/>
  <c r="AZ25" i="12"/>
  <c r="BH25" i="12" s="1"/>
  <c r="AS25" i="12"/>
  <c r="BK25" i="12" s="1"/>
  <c r="AQ25" i="12"/>
  <c r="AP25" i="12"/>
  <c r="AO25" i="12"/>
  <c r="AM25" i="12"/>
  <c r="DE25" i="12"/>
  <c r="DD25" i="12"/>
  <c r="DC25" i="12"/>
  <c r="DB25" i="12"/>
  <c r="CW24" i="12"/>
  <c r="CU24" i="12"/>
  <c r="CS24" i="12"/>
  <c r="BH24" i="12"/>
  <c r="AZ24" i="12"/>
  <c r="AS24" i="12"/>
  <c r="BK24" i="12" s="1"/>
  <c r="AQ24" i="12"/>
  <c r="AP24" i="12"/>
  <c r="AO24" i="12"/>
  <c r="AM24" i="12"/>
  <c r="DE24" i="12"/>
  <c r="DD24" i="12"/>
  <c r="DC24" i="12"/>
  <c r="DB24" i="12"/>
  <c r="CW23" i="12"/>
  <c r="CV23" i="12"/>
  <c r="CU23" i="12"/>
  <c r="BH23" i="12"/>
  <c r="BI23" i="12" s="1"/>
  <c r="AZ23" i="12"/>
  <c r="CS23" i="12" s="1"/>
  <c r="AS23" i="12"/>
  <c r="BK23" i="12" s="1"/>
  <c r="AQ23" i="12"/>
  <c r="AP23" i="12"/>
  <c r="AO23" i="12"/>
  <c r="AM23" i="12"/>
  <c r="DE23" i="12"/>
  <c r="DD23" i="12"/>
  <c r="DC23" i="12"/>
  <c r="DB23" i="12"/>
  <c r="CW22" i="12"/>
  <c r="CV22" i="12"/>
  <c r="CU22" i="12"/>
  <c r="BH22" i="12"/>
  <c r="BI22" i="12" s="1"/>
  <c r="AZ22" i="12"/>
  <c r="CS22" i="12" s="1"/>
  <c r="AS22" i="12"/>
  <c r="BK22" i="12" s="1"/>
  <c r="AQ22" i="12"/>
  <c r="AP22" i="12"/>
  <c r="AO22" i="12"/>
  <c r="AM22" i="12"/>
  <c r="DE22" i="12"/>
  <c r="DD22" i="12"/>
  <c r="DC22" i="12"/>
  <c r="DB22" i="12"/>
  <c r="CW21" i="12"/>
  <c r="CV21" i="12"/>
  <c r="CU21" i="12"/>
  <c r="BH21" i="12"/>
  <c r="BI21" i="12" s="1"/>
  <c r="AZ21" i="12"/>
  <c r="CS21" i="12" s="1"/>
  <c r="AS21" i="12"/>
  <c r="BK21" i="12" s="1"/>
  <c r="AQ21" i="12"/>
  <c r="AP21" i="12"/>
  <c r="AO21" i="12"/>
  <c r="AM21" i="12"/>
  <c r="DE21" i="12"/>
  <c r="DD21" i="12"/>
  <c r="DC21" i="12"/>
  <c r="DB21" i="12"/>
  <c r="CW20" i="12"/>
  <c r="CV20" i="12"/>
  <c r="CU20" i="12"/>
  <c r="BH20" i="12"/>
  <c r="BI20" i="12" s="1"/>
  <c r="AZ20" i="12"/>
  <c r="CS20" i="12" s="1"/>
  <c r="AS20" i="12"/>
  <c r="BK20" i="12" s="1"/>
  <c r="AQ20" i="12"/>
  <c r="AP20" i="12"/>
  <c r="AO20" i="12"/>
  <c r="AM20" i="12"/>
  <c r="DE20" i="12"/>
  <c r="DD20" i="12"/>
  <c r="DC20" i="12"/>
  <c r="DB20" i="12"/>
  <c r="CU19" i="12"/>
  <c r="AZ19" i="12"/>
  <c r="CS19" i="12" s="1"/>
  <c r="AS19" i="12"/>
  <c r="BK19" i="12" s="1"/>
  <c r="AQ19" i="12"/>
  <c r="AP19" i="12"/>
  <c r="AO19" i="12"/>
  <c r="AM19" i="12"/>
  <c r="DE19" i="12"/>
  <c r="DD19" i="12"/>
  <c r="DC19" i="12"/>
  <c r="DB19" i="12"/>
  <c r="CU18" i="12"/>
  <c r="AZ18" i="12"/>
  <c r="BH18" i="12" s="1"/>
  <c r="BI18" i="12" s="1"/>
  <c r="AS18" i="12"/>
  <c r="CW18" i="12" s="1"/>
  <c r="AQ18" i="12"/>
  <c r="AP18" i="12"/>
  <c r="AO18" i="12"/>
  <c r="AM18" i="12"/>
  <c r="DE18" i="12"/>
  <c r="DD18" i="12"/>
  <c r="DC18" i="12"/>
  <c r="DB18" i="12"/>
  <c r="CU17" i="12"/>
  <c r="AZ17" i="12"/>
  <c r="CS17" i="12" s="1"/>
  <c r="AS17" i="12"/>
  <c r="CV17" i="12" s="1"/>
  <c r="AQ17" i="12"/>
  <c r="AP17" i="12"/>
  <c r="AO17" i="12"/>
  <c r="AM17" i="12"/>
  <c r="DE17" i="12"/>
  <c r="DD17" i="12"/>
  <c r="DC17" i="12"/>
  <c r="DB17" i="12"/>
  <c r="CU16" i="12"/>
  <c r="AZ16" i="12"/>
  <c r="BH16" i="12" s="1"/>
  <c r="BI16" i="12" s="1"/>
  <c r="AS16" i="12"/>
  <c r="CV16" i="12" s="1"/>
  <c r="AQ16" i="12"/>
  <c r="AP16" i="12"/>
  <c r="AO16" i="12"/>
  <c r="AM16" i="12"/>
  <c r="DE16" i="12"/>
  <c r="DD16" i="12"/>
  <c r="DC16" i="12"/>
  <c r="DB16" i="12"/>
  <c r="CU15" i="12"/>
  <c r="AZ15" i="12"/>
  <c r="CS15" i="12" s="1"/>
  <c r="AS15" i="12"/>
  <c r="CV15" i="12" s="1"/>
  <c r="AQ15" i="12"/>
  <c r="AP15" i="12"/>
  <c r="AO15" i="12"/>
  <c r="AM15" i="12"/>
  <c r="DE15" i="12"/>
  <c r="DD15" i="12"/>
  <c r="DC15" i="12"/>
  <c r="DB15" i="12"/>
  <c r="CU14" i="12"/>
  <c r="AZ14" i="12"/>
  <c r="BH14" i="12" s="1"/>
  <c r="BI14" i="12" s="1"/>
  <c r="AS14" i="12"/>
  <c r="CW14" i="12" s="1"/>
  <c r="AQ14" i="12"/>
  <c r="AP14" i="12"/>
  <c r="AO14" i="12"/>
  <c r="AM14" i="12"/>
  <c r="DE14" i="12"/>
  <c r="DD14" i="12"/>
  <c r="DC14" i="12"/>
  <c r="DB14" i="12"/>
  <c r="CU13" i="12"/>
  <c r="AZ13" i="12"/>
  <c r="CS13" i="12" s="1"/>
  <c r="AS13" i="12"/>
  <c r="CV13" i="12" s="1"/>
  <c r="AQ13" i="12"/>
  <c r="AP13" i="12"/>
  <c r="AO13" i="12"/>
  <c r="AM13" i="12"/>
  <c r="DE13" i="12"/>
  <c r="DD13" i="12"/>
  <c r="DC13" i="12"/>
  <c r="DB13" i="12"/>
  <c r="CW12" i="12"/>
  <c r="CV12" i="12"/>
  <c r="CU12" i="12"/>
  <c r="BK12" i="12"/>
  <c r="BR12" i="12" s="1"/>
  <c r="CT12" i="12" s="1"/>
  <c r="AZ12" i="12"/>
  <c r="CS12" i="12" s="1"/>
  <c r="DA12" i="12" s="1"/>
  <c r="AQ12" i="12"/>
  <c r="AP12" i="12"/>
  <c r="AO12" i="12"/>
  <c r="AM12" i="12"/>
  <c r="AB12" i="12"/>
  <c r="DE12" i="12" s="1"/>
  <c r="X12" i="12"/>
  <c r="DD12" i="12" s="1"/>
  <c r="T12" i="12"/>
  <c r="DC12" i="12" s="1"/>
  <c r="BH13" i="12" l="1"/>
  <c r="BI13" i="12" s="1"/>
  <c r="CV19" i="12"/>
  <c r="BH12" i="12"/>
  <c r="BI12" i="12" s="1"/>
  <c r="CS14" i="12"/>
  <c r="BH15" i="12"/>
  <c r="BI15" i="12" s="1"/>
  <c r="CS16" i="12"/>
  <c r="BH17" i="12"/>
  <c r="CW19" i="12"/>
  <c r="CV37" i="12"/>
  <c r="CV45" i="12"/>
  <c r="BH47" i="12"/>
  <c r="BI47" i="12" s="1"/>
  <c r="CS50" i="12"/>
  <c r="BH51" i="12"/>
  <c r="BI51" i="12" s="1"/>
  <c r="CV58" i="12"/>
  <c r="CS64" i="12"/>
  <c r="CW69" i="12"/>
  <c r="CS70" i="12"/>
  <c r="BH73" i="12"/>
  <c r="BH77" i="12"/>
  <c r="BH79" i="12"/>
  <c r="BI79" i="12" s="1"/>
  <c r="BK80" i="12"/>
  <c r="BR80" i="12" s="1"/>
  <c r="BK86" i="12"/>
  <c r="BR86" i="12" s="1"/>
  <c r="CT86" i="12" s="1"/>
  <c r="BH103" i="12"/>
  <c r="CW98" i="12"/>
  <c r="CW13" i="12"/>
  <c r="CS18" i="12"/>
  <c r="BH19" i="12"/>
  <c r="CV28" i="12"/>
  <c r="CW29" i="12"/>
  <c r="CV41" i="12"/>
  <c r="CV42" i="12"/>
  <c r="CV46" i="12"/>
  <c r="CW49" i="12"/>
  <c r="CW58" i="12"/>
  <c r="CW59" i="12"/>
  <c r="CS60" i="12"/>
  <c r="CW72" i="12"/>
  <c r="BX74" i="12"/>
  <c r="BY74" i="12" s="1"/>
  <c r="BH87" i="12"/>
  <c r="BI87" i="12" s="1"/>
  <c r="CV94" i="12"/>
  <c r="CW17" i="12"/>
  <c r="CW26" i="12"/>
  <c r="CS48" i="12"/>
  <c r="BH49" i="12"/>
  <c r="BI49" i="12" s="1"/>
  <c r="CS52" i="12"/>
  <c r="BH53" i="12"/>
  <c r="BI53" i="12" s="1"/>
  <c r="BH55" i="12"/>
  <c r="BI55" i="12" s="1"/>
  <c r="BH57" i="12"/>
  <c r="BH58" i="12"/>
  <c r="BI58" i="12" s="1"/>
  <c r="CW62" i="12"/>
  <c r="CW65" i="12"/>
  <c r="CS66" i="12"/>
  <c r="CW68" i="12"/>
  <c r="BH83" i="12"/>
  <c r="BI83" i="12" s="1"/>
  <c r="BK84" i="12"/>
  <c r="CW94" i="12"/>
  <c r="CW96" i="12"/>
  <c r="CW97" i="12"/>
  <c r="BR111" i="12"/>
  <c r="BX111" i="12" s="1"/>
  <c r="BY111" i="12" s="1"/>
  <c r="CV27" i="12"/>
  <c r="CW32" i="12"/>
  <c r="CW40" i="12"/>
  <c r="CW16" i="12"/>
  <c r="CW25" i="12"/>
  <c r="CW27" i="12"/>
  <c r="CS29" i="12"/>
  <c r="CV30" i="12"/>
  <c r="CV31" i="12"/>
  <c r="CW33" i="12"/>
  <c r="CV34" i="12"/>
  <c r="CW37" i="12"/>
  <c r="CV38" i="12"/>
  <c r="CW41" i="12"/>
  <c r="CV44" i="12"/>
  <c r="CW45" i="12"/>
  <c r="BK46" i="12"/>
  <c r="BH54" i="12"/>
  <c r="BI54" i="12" s="1"/>
  <c r="BH56" i="12"/>
  <c r="BI56" i="12" s="1"/>
  <c r="CW57" i="12"/>
  <c r="CW61" i="12"/>
  <c r="CS62" i="12"/>
  <c r="CW64" i="12"/>
  <c r="CS69" i="12"/>
  <c r="CW70" i="12"/>
  <c r="CW71" i="12"/>
  <c r="CV78" i="12"/>
  <c r="BH81" i="12"/>
  <c r="BK82" i="12"/>
  <c r="BR82" i="12" s="1"/>
  <c r="CV82" i="12"/>
  <c r="BH85" i="12"/>
  <c r="CV95" i="12"/>
  <c r="BH101" i="12"/>
  <c r="BI101" i="12" s="1"/>
  <c r="BK102" i="12"/>
  <c r="BR102" i="12" s="1"/>
  <c r="CF102" i="12" s="1"/>
  <c r="CV104" i="12"/>
  <c r="BH107" i="12"/>
  <c r="BK108" i="12"/>
  <c r="BR108" i="12" s="1"/>
  <c r="CW36" i="12"/>
  <c r="CV24" i="12"/>
  <c r="CS25" i="12"/>
  <c r="CV26" i="12"/>
  <c r="CS27" i="12"/>
  <c r="CW28" i="12"/>
  <c r="CW30" i="12"/>
  <c r="CW31" i="12"/>
  <c r="CW34" i="12"/>
  <c r="CV35" i="12"/>
  <c r="CW38" i="12"/>
  <c r="CV39" i="12"/>
  <c r="CW42" i="12"/>
  <c r="CV43" i="12"/>
  <c r="CW44" i="12"/>
  <c r="CS45" i="12"/>
  <c r="CW60" i="12"/>
  <c r="CS65" i="12"/>
  <c r="CW66" i="12"/>
  <c r="CW67" i="12"/>
  <c r="CS68" i="12"/>
  <c r="CS72" i="12"/>
  <c r="BH75" i="12"/>
  <c r="BI75" i="12" s="1"/>
  <c r="BK76" i="12"/>
  <c r="CV80" i="12"/>
  <c r="CV84" i="12"/>
  <c r="CV86" i="12"/>
  <c r="BK88" i="12"/>
  <c r="CW95" i="12"/>
  <c r="BK104" i="12"/>
  <c r="BR104" i="12" s="1"/>
  <c r="CV106" i="12"/>
  <c r="CV25" i="12"/>
  <c r="CV57" i="12"/>
  <c r="CV76" i="12"/>
  <c r="CV88" i="12"/>
  <c r="CV29" i="12"/>
  <c r="CV32" i="12"/>
  <c r="CW35" i="12"/>
  <c r="CV36" i="12"/>
  <c r="CW39" i="12"/>
  <c r="CV40" i="12"/>
  <c r="CW43" i="12"/>
  <c r="CS61" i="12"/>
  <c r="CW63" i="12"/>
  <c r="BH89" i="12"/>
  <c r="BI89" i="12" s="1"/>
  <c r="BH90" i="12"/>
  <c r="BI90" i="12" s="1"/>
  <c r="BH91" i="12"/>
  <c r="BI91" i="12" s="1"/>
  <c r="BH92" i="12"/>
  <c r="BI92" i="12" s="1"/>
  <c r="BH93" i="12"/>
  <c r="BI93" i="12" s="1"/>
  <c r="BH94" i="12"/>
  <c r="CV96" i="12"/>
  <c r="CV102" i="12"/>
  <c r="BH109" i="12"/>
  <c r="BI109" i="12" s="1"/>
  <c r="CO18" i="12"/>
  <c r="CP18" i="12" s="1"/>
  <c r="CZ18" i="12" s="1"/>
  <c r="CO82" i="12"/>
  <c r="CP82" i="12" s="1"/>
  <c r="CZ82" i="12" s="1"/>
  <c r="CO56" i="12"/>
  <c r="CP56" i="12" s="1"/>
  <c r="CZ56" i="12" s="1"/>
  <c r="CO60" i="12"/>
  <c r="CP60" i="12" s="1"/>
  <c r="CZ60" i="12" s="1"/>
  <c r="CO74" i="12"/>
  <c r="CP74" i="12" s="1"/>
  <c r="CZ74" i="12" s="1"/>
  <c r="CO88" i="12"/>
  <c r="CP88" i="12" s="1"/>
  <c r="CZ88" i="12" s="1"/>
  <c r="CO98" i="12"/>
  <c r="CP98" i="12" s="1"/>
  <c r="CZ98" i="12" s="1"/>
  <c r="CO102" i="12"/>
  <c r="CP102" i="12" s="1"/>
  <c r="CZ102" i="12" s="1"/>
  <c r="CO30" i="12"/>
  <c r="CP30" i="12" s="1"/>
  <c r="CZ30" i="12" s="1"/>
  <c r="CO106" i="12"/>
  <c r="CP106" i="12" s="1"/>
  <c r="CZ106" i="12" s="1"/>
  <c r="CO63" i="12"/>
  <c r="CP63" i="12" s="1"/>
  <c r="CZ63" i="12" s="1"/>
  <c r="CO64" i="12"/>
  <c r="CP64" i="12" s="1"/>
  <c r="CZ64" i="12" s="1"/>
  <c r="CO70" i="12"/>
  <c r="CP70" i="12" s="1"/>
  <c r="CZ70" i="12" s="1"/>
  <c r="CO95" i="12"/>
  <c r="CP95" i="12" s="1"/>
  <c r="CZ95" i="12" s="1"/>
  <c r="CO62" i="12"/>
  <c r="CP62" i="12" s="1"/>
  <c r="CZ62" i="12" s="1"/>
  <c r="CO84" i="12"/>
  <c r="CP84" i="12" s="1"/>
  <c r="CZ84" i="12" s="1"/>
  <c r="CO76" i="12"/>
  <c r="CP76" i="12" s="1"/>
  <c r="CZ76" i="12" s="1"/>
  <c r="CO66" i="12"/>
  <c r="CP66" i="12" s="1"/>
  <c r="CZ66" i="12" s="1"/>
  <c r="CO71" i="12"/>
  <c r="CP71" i="12" s="1"/>
  <c r="CZ71" i="12" s="1"/>
  <c r="CO72" i="12"/>
  <c r="CP72" i="12" s="1"/>
  <c r="CZ72" i="12" s="1"/>
  <c r="CO45" i="12"/>
  <c r="CP45" i="12" s="1"/>
  <c r="CZ45" i="12" s="1"/>
  <c r="CO79" i="12"/>
  <c r="CP79" i="12" s="1"/>
  <c r="CZ79" i="12" s="1"/>
  <c r="CO87" i="12"/>
  <c r="CP87" i="12" s="1"/>
  <c r="CZ87" i="12" s="1"/>
  <c r="CO105" i="12"/>
  <c r="CP105" i="12" s="1"/>
  <c r="CZ105" i="12" s="1"/>
  <c r="CO16" i="12"/>
  <c r="CP16" i="12" s="1"/>
  <c r="CZ16" i="12" s="1"/>
  <c r="CO26" i="12"/>
  <c r="CP26" i="12" s="1"/>
  <c r="CZ26" i="12" s="1"/>
  <c r="CO28" i="12"/>
  <c r="CP28" i="12" s="1"/>
  <c r="CZ28" i="12" s="1"/>
  <c r="CO34" i="12"/>
  <c r="CP34" i="12" s="1"/>
  <c r="CZ34" i="12" s="1"/>
  <c r="CO38" i="12"/>
  <c r="CP38" i="12" s="1"/>
  <c r="CZ38" i="12" s="1"/>
  <c r="CO42" i="12"/>
  <c r="CP42" i="12" s="1"/>
  <c r="CZ42" i="12" s="1"/>
  <c r="CO51" i="12"/>
  <c r="CP51" i="12" s="1"/>
  <c r="CZ51" i="12" s="1"/>
  <c r="CO52" i="12"/>
  <c r="CP52" i="12" s="1"/>
  <c r="CZ52" i="12" s="1"/>
  <c r="CO55" i="12"/>
  <c r="CP55" i="12" s="1"/>
  <c r="CZ55" i="12" s="1"/>
  <c r="CO67" i="12"/>
  <c r="CP67" i="12" s="1"/>
  <c r="CZ67" i="12" s="1"/>
  <c r="CO75" i="12"/>
  <c r="CP75" i="12" s="1"/>
  <c r="CZ75" i="12" s="1"/>
  <c r="CO80" i="12"/>
  <c r="CP80" i="12" s="1"/>
  <c r="CZ80" i="12" s="1"/>
  <c r="CO83" i="12"/>
  <c r="CP83" i="12" s="1"/>
  <c r="CZ83" i="12" s="1"/>
  <c r="CO96" i="12"/>
  <c r="CP96" i="12" s="1"/>
  <c r="CZ96" i="12" s="1"/>
  <c r="CO99" i="12"/>
  <c r="CP99" i="12" s="1"/>
  <c r="CZ99" i="12" s="1"/>
  <c r="CO104" i="12"/>
  <c r="CP104" i="12" s="1"/>
  <c r="CZ104" i="12" s="1"/>
  <c r="CO46" i="12"/>
  <c r="CP46" i="12" s="1"/>
  <c r="CZ46" i="12" s="1"/>
  <c r="CO44" i="12"/>
  <c r="CP44" i="12" s="1"/>
  <c r="CZ44" i="12" s="1"/>
  <c r="CO50" i="12"/>
  <c r="CP50" i="12" s="1"/>
  <c r="CZ50" i="12" s="1"/>
  <c r="CO54" i="12"/>
  <c r="CP54" i="12" s="1"/>
  <c r="CZ54" i="12" s="1"/>
  <c r="CO59" i="12"/>
  <c r="CP59" i="12" s="1"/>
  <c r="CZ59" i="12" s="1"/>
  <c r="CO81" i="12"/>
  <c r="CP81" i="12" s="1"/>
  <c r="CZ81" i="12" s="1"/>
  <c r="CO86" i="12"/>
  <c r="CP86" i="12" s="1"/>
  <c r="CZ86" i="12" s="1"/>
  <c r="CO68" i="12"/>
  <c r="CP68" i="12" s="1"/>
  <c r="CZ68" i="12" s="1"/>
  <c r="CO29" i="12"/>
  <c r="CP29" i="12" s="1"/>
  <c r="CZ29" i="12" s="1"/>
  <c r="CO58" i="12"/>
  <c r="CP58" i="12" s="1"/>
  <c r="CZ58" i="12" s="1"/>
  <c r="CO73" i="12"/>
  <c r="CP73" i="12" s="1"/>
  <c r="CZ73" i="12" s="1"/>
  <c r="CO78" i="12"/>
  <c r="CP78" i="12" s="1"/>
  <c r="CZ78" i="12" s="1"/>
  <c r="CO101" i="12"/>
  <c r="CP101" i="12" s="1"/>
  <c r="CZ101" i="12" s="1"/>
  <c r="CO111" i="12"/>
  <c r="CP111" i="12" s="1"/>
  <c r="CZ111" i="12" s="1"/>
  <c r="CO13" i="12"/>
  <c r="CP13" i="12" s="1"/>
  <c r="CZ13" i="12" s="1"/>
  <c r="CO32" i="12"/>
  <c r="CP32" i="12" s="1"/>
  <c r="CZ32" i="12" s="1"/>
  <c r="CO36" i="12"/>
  <c r="CP36" i="12" s="1"/>
  <c r="CZ36" i="12" s="1"/>
  <c r="CO40" i="12"/>
  <c r="CP40" i="12" s="1"/>
  <c r="CZ40" i="12" s="1"/>
  <c r="CO53" i="12"/>
  <c r="CP53" i="12" s="1"/>
  <c r="CZ53" i="12" s="1"/>
  <c r="CO110" i="12"/>
  <c r="CP110" i="12" s="1"/>
  <c r="CZ110" i="12" s="1"/>
  <c r="CO15" i="12"/>
  <c r="CP15" i="12" s="1"/>
  <c r="CZ15" i="12" s="1"/>
  <c r="CO14" i="12"/>
  <c r="CP14" i="12" s="1"/>
  <c r="CZ14" i="12" s="1"/>
  <c r="CO17" i="12"/>
  <c r="CP17" i="12" s="1"/>
  <c r="CZ17" i="12" s="1"/>
  <c r="BX12" i="12"/>
  <c r="BY12" i="12" s="1"/>
  <c r="BK14" i="12"/>
  <c r="CV14" i="12"/>
  <c r="CW15" i="12"/>
  <c r="BI17" i="12"/>
  <c r="BK18" i="12"/>
  <c r="CV18" i="12"/>
  <c r="BR20" i="12"/>
  <c r="CF20" i="12" s="1"/>
  <c r="CO20" i="12"/>
  <c r="CP20" i="12" s="1"/>
  <c r="CZ20" i="12" s="1"/>
  <c r="BR22" i="12"/>
  <c r="CF22" i="12" s="1"/>
  <c r="CO22" i="12"/>
  <c r="CP22" i="12" s="1"/>
  <c r="CZ22" i="12" s="1"/>
  <c r="CO25" i="12"/>
  <c r="CP25" i="12" s="1"/>
  <c r="CZ25" i="12" s="1"/>
  <c r="CO31" i="12"/>
  <c r="CP31" i="12" s="1"/>
  <c r="CZ31" i="12" s="1"/>
  <c r="CO35" i="12"/>
  <c r="CP35" i="12" s="1"/>
  <c r="CZ35" i="12" s="1"/>
  <c r="CO39" i="12"/>
  <c r="CP39" i="12" s="1"/>
  <c r="CZ39" i="12" s="1"/>
  <c r="CO43" i="12"/>
  <c r="CP43" i="12" s="1"/>
  <c r="CZ43" i="12" s="1"/>
  <c r="CF12" i="12"/>
  <c r="BK13" i="12"/>
  <c r="BK17" i="12"/>
  <c r="BI19" i="12"/>
  <c r="CO23" i="12"/>
  <c r="CP23" i="12" s="1"/>
  <c r="CZ23" i="12" s="1"/>
  <c r="BR24" i="12"/>
  <c r="CF24" i="12" s="1"/>
  <c r="BI25" i="12"/>
  <c r="CO27" i="12"/>
  <c r="CP27" i="12" s="1"/>
  <c r="CZ27" i="12" s="1"/>
  <c r="BI34" i="12"/>
  <c r="BI38" i="12"/>
  <c r="BI42" i="12"/>
  <c r="CT44" i="12"/>
  <c r="BX44" i="12"/>
  <c r="BY44" i="12" s="1"/>
  <c r="BK16" i="12"/>
  <c r="BR19" i="12"/>
  <c r="CF19" i="12" s="1"/>
  <c r="CO19" i="12"/>
  <c r="CP19" i="12" s="1"/>
  <c r="CZ19" i="12" s="1"/>
  <c r="BR21" i="12"/>
  <c r="CF21" i="12" s="1"/>
  <c r="CO21" i="12"/>
  <c r="CP21" i="12" s="1"/>
  <c r="CZ21" i="12" s="1"/>
  <c r="BR23" i="12"/>
  <c r="CF23" i="12" s="1"/>
  <c r="CO24" i="12"/>
  <c r="CP24" i="12" s="1"/>
  <c r="CZ24" i="12" s="1"/>
  <c r="BI27" i="12"/>
  <c r="BI28" i="12"/>
  <c r="CO33" i="12"/>
  <c r="CP33" i="12" s="1"/>
  <c r="CZ33" i="12" s="1"/>
  <c r="CO37" i="12"/>
  <c r="CP37" i="12" s="1"/>
  <c r="CZ37" i="12" s="1"/>
  <c r="CO41" i="12"/>
  <c r="CP41" i="12" s="1"/>
  <c r="CZ41" i="12" s="1"/>
  <c r="CT45" i="12"/>
  <c r="DA45" i="12" s="1"/>
  <c r="BX45" i="12"/>
  <c r="BY45" i="12" s="1"/>
  <c r="BK15" i="12"/>
  <c r="BI24" i="12"/>
  <c r="BI29" i="12"/>
  <c r="BI32" i="12"/>
  <c r="BI36" i="12"/>
  <c r="BI40" i="12"/>
  <c r="BR26" i="12"/>
  <c r="CF26" i="12" s="1"/>
  <c r="BR28" i="12"/>
  <c r="BR30" i="12"/>
  <c r="CF30" i="12" s="1"/>
  <c r="BH31" i="12"/>
  <c r="CF32" i="12"/>
  <c r="BR32" i="12"/>
  <c r="BH33" i="12"/>
  <c r="BR34" i="12"/>
  <c r="BH35" i="12"/>
  <c r="BR36" i="12"/>
  <c r="CF36" i="12" s="1"/>
  <c r="BH37" i="12"/>
  <c r="BR38" i="12"/>
  <c r="CF38" i="12" s="1"/>
  <c r="BH39" i="12"/>
  <c r="BR40" i="12"/>
  <c r="CF40" i="12" s="1"/>
  <c r="BH41" i="12"/>
  <c r="BR42" i="12"/>
  <c r="BH43" i="12"/>
  <c r="CO47" i="12"/>
  <c r="CP47" i="12" s="1"/>
  <c r="CZ47" i="12" s="1"/>
  <c r="CO49" i="12"/>
  <c r="CP49" i="12" s="1"/>
  <c r="CZ49" i="12" s="1"/>
  <c r="CS26" i="12"/>
  <c r="CS28" i="12"/>
  <c r="CS30" i="12"/>
  <c r="CS32" i="12"/>
  <c r="CS34" i="12"/>
  <c r="CS36" i="12"/>
  <c r="CS38" i="12"/>
  <c r="CS40" i="12"/>
  <c r="CS42" i="12"/>
  <c r="CF44" i="12"/>
  <c r="CF45" i="12"/>
  <c r="BR25" i="12"/>
  <c r="CF25" i="12" s="1"/>
  <c r="BR27" i="12"/>
  <c r="CF27" i="12" s="1"/>
  <c r="BR29" i="12"/>
  <c r="CF29" i="12" s="1"/>
  <c r="BR31" i="12"/>
  <c r="CF31" i="12" s="1"/>
  <c r="BR33" i="12"/>
  <c r="CF33" i="12" s="1"/>
  <c r="BR35" i="12"/>
  <c r="CF35" i="12" s="1"/>
  <c r="BR37" i="12"/>
  <c r="CF37" i="12" s="1"/>
  <c r="BR39" i="12"/>
  <c r="CF39" i="12" s="1"/>
  <c r="BR41" i="12"/>
  <c r="CF41" i="12" s="1"/>
  <c r="BR43" i="12"/>
  <c r="CF43" i="12" s="1"/>
  <c r="CO48" i="12"/>
  <c r="CP48" i="12" s="1"/>
  <c r="CZ48" i="12" s="1"/>
  <c r="DA44" i="12"/>
  <c r="BR46" i="12"/>
  <c r="CF46" i="12" s="1"/>
  <c r="BK49" i="12"/>
  <c r="CW50" i="12"/>
  <c r="BI52" i="12"/>
  <c r="CW53" i="12"/>
  <c r="BK55" i="12"/>
  <c r="CO57" i="12"/>
  <c r="CP57" i="12" s="1"/>
  <c r="CZ57" i="12" s="1"/>
  <c r="BH63" i="12"/>
  <c r="CS63" i="12"/>
  <c r="CT64" i="12"/>
  <c r="BX64" i="12"/>
  <c r="BY64" i="12" s="1"/>
  <c r="CT65" i="12"/>
  <c r="BX65" i="12"/>
  <c r="BY65" i="12" s="1"/>
  <c r="CO65" i="12"/>
  <c r="CP65" i="12" s="1"/>
  <c r="CZ65" i="12" s="1"/>
  <c r="CT67" i="12"/>
  <c r="BX67" i="12"/>
  <c r="BY67" i="12" s="1"/>
  <c r="BK48" i="12"/>
  <c r="CV48" i="12"/>
  <c r="BK52" i="12"/>
  <c r="CV52" i="12"/>
  <c r="CW54" i="12"/>
  <c r="BR56" i="12"/>
  <c r="CF56" i="12" s="1"/>
  <c r="CV56" i="12"/>
  <c r="BI57" i="12"/>
  <c r="BR62" i="12"/>
  <c r="BH67" i="12"/>
  <c r="CS67" i="12"/>
  <c r="CT68" i="12"/>
  <c r="BX68" i="12"/>
  <c r="BY68" i="12" s="1"/>
  <c r="CT69" i="12"/>
  <c r="BX69" i="12"/>
  <c r="BY69" i="12" s="1"/>
  <c r="CO69" i="12"/>
  <c r="CP69" i="12" s="1"/>
  <c r="CZ69" i="12" s="1"/>
  <c r="CT71" i="12"/>
  <c r="BX71" i="12"/>
  <c r="BY71" i="12" s="1"/>
  <c r="BK47" i="12"/>
  <c r="BK51" i="12"/>
  <c r="BK53" i="12"/>
  <c r="CW55" i="12"/>
  <c r="CW56" i="12"/>
  <c r="BR58" i="12"/>
  <c r="CT59" i="12"/>
  <c r="BX59" i="12"/>
  <c r="BY59" i="12" s="1"/>
  <c r="CF66" i="12"/>
  <c r="BR66" i="12"/>
  <c r="BK50" i="12"/>
  <c r="BK54" i="12"/>
  <c r="BH59" i="12"/>
  <c r="CS59" i="12"/>
  <c r="CT60" i="12"/>
  <c r="DA60" i="12" s="1"/>
  <c r="BX60" i="12"/>
  <c r="BY60" i="12" s="1"/>
  <c r="CT61" i="12"/>
  <c r="BX61" i="12"/>
  <c r="BY61" i="12" s="1"/>
  <c r="CO61" i="12"/>
  <c r="CP61" i="12" s="1"/>
  <c r="CZ61" i="12" s="1"/>
  <c r="CT63" i="12"/>
  <c r="BX63" i="12"/>
  <c r="BY63" i="12" s="1"/>
  <c r="BR70" i="12"/>
  <c r="CF70" i="12" s="1"/>
  <c r="CY71" i="12"/>
  <c r="BI77" i="12"/>
  <c r="CW79" i="12"/>
  <c r="CV79" i="12"/>
  <c r="BK79" i="12"/>
  <c r="BI85" i="12"/>
  <c r="CW87" i="12"/>
  <c r="CV87" i="12"/>
  <c r="BK87" i="12"/>
  <c r="CT95" i="12"/>
  <c r="BX95" i="12"/>
  <c r="BY95" i="12" s="1"/>
  <c r="CF61" i="12"/>
  <c r="CF65" i="12"/>
  <c r="CF69" i="12"/>
  <c r="BI71" i="12"/>
  <c r="CS71" i="12"/>
  <c r="CT72" i="12"/>
  <c r="BX72" i="12"/>
  <c r="BY72" i="12" s="1"/>
  <c r="CS74" i="12"/>
  <c r="DA74" i="12" s="1"/>
  <c r="BH74" i="12"/>
  <c r="BX78" i="12"/>
  <c r="BY78" i="12" s="1"/>
  <c r="CS82" i="12"/>
  <c r="BH82" i="12"/>
  <c r="BX86" i="12"/>
  <c r="BY86" i="12" s="1"/>
  <c r="BR88" i="12"/>
  <c r="CF88" i="12" s="1"/>
  <c r="BR57" i="12"/>
  <c r="CF60" i="12"/>
  <c r="CY61" i="12"/>
  <c r="CF64" i="12"/>
  <c r="CY65" i="12"/>
  <c r="CF68" i="12"/>
  <c r="CF72" i="12"/>
  <c r="BI73" i="12"/>
  <c r="CW75" i="12"/>
  <c r="CV75" i="12"/>
  <c r="BK75" i="12"/>
  <c r="CO77" i="12"/>
  <c r="CP77" i="12" s="1"/>
  <c r="CZ77" i="12" s="1"/>
  <c r="BI81" i="12"/>
  <c r="CW83" i="12"/>
  <c r="CV83" i="12"/>
  <c r="BK83" i="12"/>
  <c r="CO85" i="12"/>
  <c r="CP85" i="12" s="1"/>
  <c r="CZ85" i="12" s="1"/>
  <c r="CF59" i="12"/>
  <c r="CY60" i="12"/>
  <c r="CF63" i="12"/>
  <c r="CF67" i="12"/>
  <c r="CF71" i="12"/>
  <c r="CY72" i="12"/>
  <c r="CF76" i="12"/>
  <c r="BR76" i="12"/>
  <c r="CS78" i="12"/>
  <c r="DA78" i="12" s="1"/>
  <c r="BH78" i="12"/>
  <c r="CF84" i="12"/>
  <c r="BR84" i="12"/>
  <c r="CS86" i="12"/>
  <c r="DA86" i="12" s="1"/>
  <c r="BH86" i="12"/>
  <c r="CV59" i="12"/>
  <c r="CV60" i="12"/>
  <c r="CV61" i="12"/>
  <c r="CV62" i="12"/>
  <c r="CV63" i="12"/>
  <c r="CV64" i="12"/>
  <c r="DA64" i="12" s="1"/>
  <c r="CV65" i="12"/>
  <c r="CV66" i="12"/>
  <c r="CV67" i="12"/>
  <c r="CV68" i="12"/>
  <c r="CV69" i="12"/>
  <c r="DA69" i="12" s="1"/>
  <c r="CV70" i="12"/>
  <c r="CV71" i="12"/>
  <c r="CV72" i="12"/>
  <c r="BK73" i="12"/>
  <c r="CV73" i="12"/>
  <c r="CF74" i="12"/>
  <c r="BK77" i="12"/>
  <c r="CV77" i="12"/>
  <c r="CF78" i="12"/>
  <c r="BK81" i="12"/>
  <c r="CV81" i="12"/>
  <c r="CF82" i="12"/>
  <c r="BK85" i="12"/>
  <c r="CV85" i="12"/>
  <c r="CF86" i="12"/>
  <c r="BK89" i="12"/>
  <c r="BK90" i="12"/>
  <c r="BK91" i="12"/>
  <c r="BK92" i="12"/>
  <c r="BI94" i="12"/>
  <c r="CF95" i="12"/>
  <c r="CO97" i="12"/>
  <c r="CP97" i="12" s="1"/>
  <c r="CZ97" i="12" s="1"/>
  <c r="CO89" i="12"/>
  <c r="CP89" i="12" s="1"/>
  <c r="CZ89" i="12" s="1"/>
  <c r="CO90" i="12"/>
  <c r="CP90" i="12" s="1"/>
  <c r="CZ90" i="12" s="1"/>
  <c r="CO91" i="12"/>
  <c r="CP91" i="12" s="1"/>
  <c r="CZ91" i="12" s="1"/>
  <c r="CO92" i="12"/>
  <c r="CP92" i="12" s="1"/>
  <c r="CZ92" i="12" s="1"/>
  <c r="CO93" i="12"/>
  <c r="CP93" i="12" s="1"/>
  <c r="CZ93" i="12" s="1"/>
  <c r="BK93" i="12"/>
  <c r="CV93" i="12"/>
  <c r="CT94" i="12"/>
  <c r="DA94" i="12" s="1"/>
  <c r="BX94" i="12"/>
  <c r="BY94" i="12" s="1"/>
  <c r="CO94" i="12"/>
  <c r="CP94" i="12" s="1"/>
  <c r="CZ94" i="12" s="1"/>
  <c r="DA95" i="12"/>
  <c r="BH96" i="12"/>
  <c r="CS96" i="12"/>
  <c r="BH99" i="12"/>
  <c r="CS99" i="12"/>
  <c r="CS111" i="12"/>
  <c r="BH111" i="12"/>
  <c r="BH76" i="12"/>
  <c r="BH80" i="12"/>
  <c r="BH84" i="12"/>
  <c r="BH88" i="12"/>
  <c r="CV89" i="12"/>
  <c r="CV90" i="12"/>
  <c r="CV91" i="12"/>
  <c r="CV92" i="12"/>
  <c r="CF94" i="12"/>
  <c r="BI95" i="12"/>
  <c r="BX96" i="12"/>
  <c r="BY96" i="12" s="1"/>
  <c r="CT96" i="12"/>
  <c r="CF96" i="12"/>
  <c r="CO103" i="12"/>
  <c r="CP103" i="12" s="1"/>
  <c r="CZ103" i="12" s="1"/>
  <c r="CO107" i="12"/>
  <c r="CP107" i="12" s="1"/>
  <c r="CZ107" i="12" s="1"/>
  <c r="CO112" i="12"/>
  <c r="CP112" i="12" s="1"/>
  <c r="CZ112" i="12" s="1"/>
  <c r="CO100" i="12"/>
  <c r="CP100" i="12" s="1"/>
  <c r="CZ100" i="12" s="1"/>
  <c r="CW101" i="12"/>
  <c r="CV101" i="12"/>
  <c r="BK101" i="12"/>
  <c r="CS104" i="12"/>
  <c r="BH104" i="12"/>
  <c r="CW105" i="12"/>
  <c r="CV105" i="12"/>
  <c r="BK105" i="12"/>
  <c r="BR106" i="12"/>
  <c r="CF106" i="12" s="1"/>
  <c r="CO108" i="12"/>
  <c r="CP108" i="12" s="1"/>
  <c r="CZ108" i="12" s="1"/>
  <c r="CS108" i="12"/>
  <c r="BH108" i="12"/>
  <c r="CO109" i="12"/>
  <c r="CP109" i="12" s="1"/>
  <c r="CZ109" i="12" s="1"/>
  <c r="CW109" i="12"/>
  <c r="CV109" i="12"/>
  <c r="BK109" i="12"/>
  <c r="BI97" i="12"/>
  <c r="CS97" i="12"/>
  <c r="BI103" i="12"/>
  <c r="BI107" i="12"/>
  <c r="CW110" i="12"/>
  <c r="CV110" i="12"/>
  <c r="BK110" i="12"/>
  <c r="BR112" i="12"/>
  <c r="BK97" i="12"/>
  <c r="BK98" i="12"/>
  <c r="BK99" i="12"/>
  <c r="BK100" i="12"/>
  <c r="BK103" i="12"/>
  <c r="CV103" i="12"/>
  <c r="CF104" i="12"/>
  <c r="BK107" i="12"/>
  <c r="CV107" i="12"/>
  <c r="CF108" i="12"/>
  <c r="CS110" i="12"/>
  <c r="BH110" i="12"/>
  <c r="CT111" i="12"/>
  <c r="CW112" i="12"/>
  <c r="CV112" i="12"/>
  <c r="BH100" i="12"/>
  <c r="BH102" i="12"/>
  <c r="BH106" i="12"/>
  <c r="CW111" i="12"/>
  <c r="CV111" i="12"/>
  <c r="CS112" i="12"/>
  <c r="BH112" i="12"/>
  <c r="CY95" i="12" l="1"/>
  <c r="DA65" i="12"/>
  <c r="DA72" i="12"/>
  <c r="DA68" i="12"/>
  <c r="CY44" i="12"/>
  <c r="DA96" i="12"/>
  <c r="CY68" i="12"/>
  <c r="CT108" i="12"/>
  <c r="BX108" i="12"/>
  <c r="BY108" i="12" s="1"/>
  <c r="CT82" i="12"/>
  <c r="DA82" i="12" s="1"/>
  <c r="BX82" i="12"/>
  <c r="BY82" i="12" s="1"/>
  <c r="DA108" i="12"/>
  <c r="DA61" i="12"/>
  <c r="CT104" i="12"/>
  <c r="DA104" i="12" s="1"/>
  <c r="BX104" i="12"/>
  <c r="BY104" i="12" s="1"/>
  <c r="CF111" i="12"/>
  <c r="BR110" i="12"/>
  <c r="CF110" i="12" s="1"/>
  <c r="BR89" i="12"/>
  <c r="CF89" i="12" s="1"/>
  <c r="BR75" i="12"/>
  <c r="CF75" i="12" s="1"/>
  <c r="CT57" i="12"/>
  <c r="DA57" i="12" s="1"/>
  <c r="BX57" i="12"/>
  <c r="BI82" i="12"/>
  <c r="CY82" i="12"/>
  <c r="CT58" i="12"/>
  <c r="DA58" i="12" s="1"/>
  <c r="BX58" i="12"/>
  <c r="BR47" i="12"/>
  <c r="CF47" i="12" s="1"/>
  <c r="BI102" i="12"/>
  <c r="BR103" i="12"/>
  <c r="CF103" i="12" s="1"/>
  <c r="BR97" i="12"/>
  <c r="CF97" i="12" s="1"/>
  <c r="BR109" i="12"/>
  <c r="BI108" i="12"/>
  <c r="BI104" i="12"/>
  <c r="CY104" i="12"/>
  <c r="BR101" i="12"/>
  <c r="CF101" i="12" s="1"/>
  <c r="BI84" i="12"/>
  <c r="DA111" i="12"/>
  <c r="CY96" i="12"/>
  <c r="BI96" i="12"/>
  <c r="BR92" i="12"/>
  <c r="CF92" i="12" s="1"/>
  <c r="BR77" i="12"/>
  <c r="CF77" i="12" s="1"/>
  <c r="BI86" i="12"/>
  <c r="CY86" i="12"/>
  <c r="BI78" i="12"/>
  <c r="CY78" i="12"/>
  <c r="BR83" i="12"/>
  <c r="CF83" i="12" s="1"/>
  <c r="CF57" i="12"/>
  <c r="CT88" i="12"/>
  <c r="DA88" i="12" s="1"/>
  <c r="BX88" i="12"/>
  <c r="BY88" i="12" s="1"/>
  <c r="BI74" i="12"/>
  <c r="CY74" i="12"/>
  <c r="DA71" i="12"/>
  <c r="BR87" i="12"/>
  <c r="CF87" i="12" s="1"/>
  <c r="DA59" i="12"/>
  <c r="BR54" i="12"/>
  <c r="CF54" i="12" s="1"/>
  <c r="CF58" i="12"/>
  <c r="CY67" i="12"/>
  <c r="BI67" i="12"/>
  <c r="CY63" i="12"/>
  <c r="BI63" i="12"/>
  <c r="CT43" i="12"/>
  <c r="DA43" i="12" s="1"/>
  <c r="BX43" i="12"/>
  <c r="BY43" i="12" s="1"/>
  <c r="CT39" i="12"/>
  <c r="DA39" i="12" s="1"/>
  <c r="BX39" i="12"/>
  <c r="BY39" i="12" s="1"/>
  <c r="CT35" i="12"/>
  <c r="DA35" i="12" s="1"/>
  <c r="BX35" i="12"/>
  <c r="BY35" i="12" s="1"/>
  <c r="CT31" i="12"/>
  <c r="DA31" i="12" s="1"/>
  <c r="BX31" i="12"/>
  <c r="BY31" i="12" s="1"/>
  <c r="CT27" i="12"/>
  <c r="DA27" i="12" s="1"/>
  <c r="BX27" i="12"/>
  <c r="BI43" i="12"/>
  <c r="CT40" i="12"/>
  <c r="BX40" i="12"/>
  <c r="BI35" i="12"/>
  <c r="CT32" i="12"/>
  <c r="DA32" i="12" s="1"/>
  <c r="BX32" i="12"/>
  <c r="BR15" i="12"/>
  <c r="CF15" i="12" s="1"/>
  <c r="CT23" i="12"/>
  <c r="DA23" i="12" s="1"/>
  <c r="BX23" i="12"/>
  <c r="CT21" i="12"/>
  <c r="DA21" i="12" s="1"/>
  <c r="BX21" i="12"/>
  <c r="CT19" i="12"/>
  <c r="DA19" i="12" s="1"/>
  <c r="BX19" i="12"/>
  <c r="CY12" i="12"/>
  <c r="BI106" i="12"/>
  <c r="BR98" i="12"/>
  <c r="CF98" i="12" s="1"/>
  <c r="CT106" i="12"/>
  <c r="DA106" i="12" s="1"/>
  <c r="BX106" i="12"/>
  <c r="BY106" i="12" s="1"/>
  <c r="BI100" i="12"/>
  <c r="BI110" i="12"/>
  <c r="BR100" i="12"/>
  <c r="CF100" i="12" s="1"/>
  <c r="BX112" i="12"/>
  <c r="BY112" i="12" s="1"/>
  <c r="CT112" i="12"/>
  <c r="DA112" i="12" s="1"/>
  <c r="BI80" i="12"/>
  <c r="BR91" i="12"/>
  <c r="CF91" i="12" s="1"/>
  <c r="BR81" i="12"/>
  <c r="CF81" i="12" s="1"/>
  <c r="CY59" i="12"/>
  <c r="BI59" i="12"/>
  <c r="BR50" i="12"/>
  <c r="CF50" i="12" s="1"/>
  <c r="BR53" i="12"/>
  <c r="CF53" i="12" s="1"/>
  <c r="CT62" i="12"/>
  <c r="DA62" i="12" s="1"/>
  <c r="BX62" i="12"/>
  <c r="CT42" i="12"/>
  <c r="DA42" i="12" s="1"/>
  <c r="BX42" i="12"/>
  <c r="BI37" i="12"/>
  <c r="CT34" i="12"/>
  <c r="DA34" i="12" s="1"/>
  <c r="BX34" i="12"/>
  <c r="CT28" i="12"/>
  <c r="DA28" i="12" s="1"/>
  <c r="BX28" i="12"/>
  <c r="BR16" i="12"/>
  <c r="CF16" i="12" s="1"/>
  <c r="BR17" i="12"/>
  <c r="CF17" i="12" s="1"/>
  <c r="BI112" i="12"/>
  <c r="CY112" i="12"/>
  <c r="BR107" i="12"/>
  <c r="CF107" i="12" s="1"/>
  <c r="BR105" i="12"/>
  <c r="CT80" i="12"/>
  <c r="DA80" i="12" s="1"/>
  <c r="BX80" i="12"/>
  <c r="BY80" i="12" s="1"/>
  <c r="BR99" i="12"/>
  <c r="CF99" i="12" s="1"/>
  <c r="CF112" i="12"/>
  <c r="CT102" i="12"/>
  <c r="DA102" i="12" s="1"/>
  <c r="BX102" i="12"/>
  <c r="BY102" i="12" s="1"/>
  <c r="BI76" i="12"/>
  <c r="BI99" i="12"/>
  <c r="BR93" i="12"/>
  <c r="BR90" i="12"/>
  <c r="CF90" i="12" s="1"/>
  <c r="BR85" i="12"/>
  <c r="CF85" i="12" s="1"/>
  <c r="CT84" i="12"/>
  <c r="DA84" i="12" s="1"/>
  <c r="BX84" i="12"/>
  <c r="BY84" i="12" s="1"/>
  <c r="CT76" i="12"/>
  <c r="DA76" i="12" s="1"/>
  <c r="BX76" i="12"/>
  <c r="BY76" i="12" s="1"/>
  <c r="CY64" i="12"/>
  <c r="CY69" i="12"/>
  <c r="CF80" i="12"/>
  <c r="BR79" i="12"/>
  <c r="CF79" i="12" s="1"/>
  <c r="CT70" i="12"/>
  <c r="DA70" i="12" s="1"/>
  <c r="BX70" i="12"/>
  <c r="CT66" i="12"/>
  <c r="DA66" i="12" s="1"/>
  <c r="BX66" i="12"/>
  <c r="BR51" i="12"/>
  <c r="CF51" i="12" s="1"/>
  <c r="CF62" i="12"/>
  <c r="CT56" i="12"/>
  <c r="DA56" i="12" s="1"/>
  <c r="BX56" i="12"/>
  <c r="BR48" i="12"/>
  <c r="CF48" i="12" s="1"/>
  <c r="BR55" i="12"/>
  <c r="CF55" i="12" s="1"/>
  <c r="BR49" i="12"/>
  <c r="CF49" i="12" s="1"/>
  <c r="BX46" i="12"/>
  <c r="CT46" i="12"/>
  <c r="DA46" i="12" s="1"/>
  <c r="CY45" i="12"/>
  <c r="CT41" i="12"/>
  <c r="DA41" i="12" s="1"/>
  <c r="BX41" i="12"/>
  <c r="BY41" i="12" s="1"/>
  <c r="CT37" i="12"/>
  <c r="DA37" i="12" s="1"/>
  <c r="BX37" i="12"/>
  <c r="BY37" i="12" s="1"/>
  <c r="CT33" i="12"/>
  <c r="DA33" i="12" s="1"/>
  <c r="BX33" i="12"/>
  <c r="BY33" i="12" s="1"/>
  <c r="CT29" i="12"/>
  <c r="DA29" i="12" s="1"/>
  <c r="BX29" i="12"/>
  <c r="CT25" i="12"/>
  <c r="DA25" i="12" s="1"/>
  <c r="BX25" i="12"/>
  <c r="DA40" i="12"/>
  <c r="CF42" i="12"/>
  <c r="CY39" i="12"/>
  <c r="BI39" i="12"/>
  <c r="CT36" i="12"/>
  <c r="DA36" i="12" s="1"/>
  <c r="BX36" i="12"/>
  <c r="CF34" i="12"/>
  <c r="CY31" i="12"/>
  <c r="BI31" i="12"/>
  <c r="CF28" i="12"/>
  <c r="CT24" i="12"/>
  <c r="DA24" i="12" s="1"/>
  <c r="BX24" i="12"/>
  <c r="BR13" i="12"/>
  <c r="CF13" i="12" s="1"/>
  <c r="BR18" i="12"/>
  <c r="CF18" i="12" s="1"/>
  <c r="BI88" i="12"/>
  <c r="CY88" i="12"/>
  <c r="BI111" i="12"/>
  <c r="CY111" i="12"/>
  <c r="CY94" i="12"/>
  <c r="BR73" i="12"/>
  <c r="CF73" i="12" s="1"/>
  <c r="DA67" i="12"/>
  <c r="BR52" i="12"/>
  <c r="CF52" i="12" s="1"/>
  <c r="DA63" i="12"/>
  <c r="DA38" i="12"/>
  <c r="CY41" i="12"/>
  <c r="BI41" i="12"/>
  <c r="CT38" i="12"/>
  <c r="BX38" i="12"/>
  <c r="CY33" i="12"/>
  <c r="BI33" i="12"/>
  <c r="CT30" i="12"/>
  <c r="DA30" i="12" s="1"/>
  <c r="BX30" i="12"/>
  <c r="CT26" i="12"/>
  <c r="DA26" i="12" s="1"/>
  <c r="BX26" i="12"/>
  <c r="CT22" i="12"/>
  <c r="DA22" i="12" s="1"/>
  <c r="BX22" i="12"/>
  <c r="CT20" i="12"/>
  <c r="DA20" i="12" s="1"/>
  <c r="BX20" i="12"/>
  <c r="BR14" i="12"/>
  <c r="CY37" i="12" l="1"/>
  <c r="CY108" i="12"/>
  <c r="CY35" i="12"/>
  <c r="CY43" i="12"/>
  <c r="BY24" i="12"/>
  <c r="CY24" i="12"/>
  <c r="BY20" i="12"/>
  <c r="CY20" i="12"/>
  <c r="BY26" i="12"/>
  <c r="CY26" i="12"/>
  <c r="CT18" i="12"/>
  <c r="DA18" i="12" s="1"/>
  <c r="BX18" i="12"/>
  <c r="BY25" i="12"/>
  <c r="CY25" i="12"/>
  <c r="BY46" i="12"/>
  <c r="CY46" i="12"/>
  <c r="BX55" i="12"/>
  <c r="CT55" i="12"/>
  <c r="DA55" i="12" s="1"/>
  <c r="BY66" i="12"/>
  <c r="CY66" i="12"/>
  <c r="CT79" i="12"/>
  <c r="DA79" i="12" s="1"/>
  <c r="BX79" i="12"/>
  <c r="BX90" i="12"/>
  <c r="CT90" i="12"/>
  <c r="DA90" i="12" s="1"/>
  <c r="CT107" i="12"/>
  <c r="DA107" i="12" s="1"/>
  <c r="BX107" i="12"/>
  <c r="CT17" i="12"/>
  <c r="DA17" i="12" s="1"/>
  <c r="BX17" i="12"/>
  <c r="CY106" i="12"/>
  <c r="BY19" i="12"/>
  <c r="CY19" i="12"/>
  <c r="BY23" i="12"/>
  <c r="CY23" i="12"/>
  <c r="BY32" i="12"/>
  <c r="CY32" i="12"/>
  <c r="BY40" i="12"/>
  <c r="CY40" i="12"/>
  <c r="CT87" i="12"/>
  <c r="DA87" i="12" s="1"/>
  <c r="BX87" i="12"/>
  <c r="CT83" i="12"/>
  <c r="DA83" i="12" s="1"/>
  <c r="BX83" i="12"/>
  <c r="BY58" i="12"/>
  <c r="CY58" i="12"/>
  <c r="BY57" i="12"/>
  <c r="CY57" i="12"/>
  <c r="CT14" i="12"/>
  <c r="DA14" i="12" s="1"/>
  <c r="BX14" i="12"/>
  <c r="CT73" i="12"/>
  <c r="DA73" i="12" s="1"/>
  <c r="BX73" i="12"/>
  <c r="CT93" i="12"/>
  <c r="DA93" i="12" s="1"/>
  <c r="BX93" i="12"/>
  <c r="CY76" i="12"/>
  <c r="CT105" i="12"/>
  <c r="DA105" i="12" s="1"/>
  <c r="BX105" i="12"/>
  <c r="BY34" i="12"/>
  <c r="CY34" i="12"/>
  <c r="BY42" i="12"/>
  <c r="CY42" i="12"/>
  <c r="BX92" i="12"/>
  <c r="CT92" i="12"/>
  <c r="DA92" i="12" s="1"/>
  <c r="CY84" i="12"/>
  <c r="CT109" i="12"/>
  <c r="DA109" i="12" s="1"/>
  <c r="BX109" i="12"/>
  <c r="BX89" i="12"/>
  <c r="CT89" i="12"/>
  <c r="DA89" i="12" s="1"/>
  <c r="BY36" i="12"/>
  <c r="CY36" i="12"/>
  <c r="BX53" i="12"/>
  <c r="CT53" i="12"/>
  <c r="DA53" i="12" s="1"/>
  <c r="BX91" i="12"/>
  <c r="CT91" i="12"/>
  <c r="DA91" i="12" s="1"/>
  <c r="CF14" i="12"/>
  <c r="BY22" i="12"/>
  <c r="CY22" i="12"/>
  <c r="BY30" i="12"/>
  <c r="CY30" i="12"/>
  <c r="BY38" i="12"/>
  <c r="CY38" i="12"/>
  <c r="CT52" i="12"/>
  <c r="DA52" i="12" s="1"/>
  <c r="BX52" i="12"/>
  <c r="BX13" i="12"/>
  <c r="CT13" i="12"/>
  <c r="DA13" i="12" s="1"/>
  <c r="BY29" i="12"/>
  <c r="CY29" i="12"/>
  <c r="CT49" i="12"/>
  <c r="DA49" i="12" s="1"/>
  <c r="BX49" i="12"/>
  <c r="BX48" i="12"/>
  <c r="CT48" i="12"/>
  <c r="DA48" i="12" s="1"/>
  <c r="BY70" i="12"/>
  <c r="CY70" i="12"/>
  <c r="CT85" i="12"/>
  <c r="DA85" i="12" s="1"/>
  <c r="BX85" i="12"/>
  <c r="CF93" i="12"/>
  <c r="CF105" i="12"/>
  <c r="BX16" i="12"/>
  <c r="CT16" i="12"/>
  <c r="DA16" i="12" s="1"/>
  <c r="BY62" i="12"/>
  <c r="CY62" i="12"/>
  <c r="CY80" i="12"/>
  <c r="BX98" i="12"/>
  <c r="CT98" i="12"/>
  <c r="DA98" i="12" s="1"/>
  <c r="BY21" i="12"/>
  <c r="CY21" i="12"/>
  <c r="BY27" i="12"/>
  <c r="CY27" i="12"/>
  <c r="BX54" i="12"/>
  <c r="CT54" i="12"/>
  <c r="DA54" i="12" s="1"/>
  <c r="CF109" i="12"/>
  <c r="CT103" i="12"/>
  <c r="DA103" i="12" s="1"/>
  <c r="BX103" i="12"/>
  <c r="CT75" i="12"/>
  <c r="DA75" i="12" s="1"/>
  <c r="BX75" i="12"/>
  <c r="BY56" i="12"/>
  <c r="CY56" i="12"/>
  <c r="BX51" i="12"/>
  <c r="CT51" i="12"/>
  <c r="DA51" i="12" s="1"/>
  <c r="BX99" i="12"/>
  <c r="CT99" i="12"/>
  <c r="DA99" i="12" s="1"/>
  <c r="BY28" i="12"/>
  <c r="CY28" i="12"/>
  <c r="CT50" i="12"/>
  <c r="DA50" i="12" s="1"/>
  <c r="BX50" i="12"/>
  <c r="CT81" i="12"/>
  <c r="DA81" i="12" s="1"/>
  <c r="BX81" i="12"/>
  <c r="BX100" i="12"/>
  <c r="CT100" i="12"/>
  <c r="DA100" i="12" s="1"/>
  <c r="CT15" i="12"/>
  <c r="DA15" i="12" s="1"/>
  <c r="BX15" i="12"/>
  <c r="CT77" i="12"/>
  <c r="DA77" i="12" s="1"/>
  <c r="BX77" i="12"/>
  <c r="CT101" i="12"/>
  <c r="DA101" i="12" s="1"/>
  <c r="BX101" i="12"/>
  <c r="BX97" i="12"/>
  <c r="CT97" i="12"/>
  <c r="DA97" i="12" s="1"/>
  <c r="CY102" i="12"/>
  <c r="CT47" i="12"/>
  <c r="DA47" i="12" s="1"/>
  <c r="BX47" i="12"/>
  <c r="BX110" i="12"/>
  <c r="CT110" i="12"/>
  <c r="DA110" i="12" s="1"/>
  <c r="BY75" i="12" l="1"/>
  <c r="CY75" i="12"/>
  <c r="BY98" i="12"/>
  <c r="CY98" i="12"/>
  <c r="BY51" i="12"/>
  <c r="CY51" i="12"/>
  <c r="BY16" i="12"/>
  <c r="CY16" i="12"/>
  <c r="CY48" i="12"/>
  <c r="BY48" i="12"/>
  <c r="BY109" i="12"/>
  <c r="CY109" i="12"/>
  <c r="BY92" i="12"/>
  <c r="CY92" i="12"/>
  <c r="BY93" i="12"/>
  <c r="CY93" i="12"/>
  <c r="BY14" i="12"/>
  <c r="CY14" i="12"/>
  <c r="BY87" i="12"/>
  <c r="CY87" i="12"/>
  <c r="BY90" i="12"/>
  <c r="CY90" i="12"/>
  <c r="BY101" i="12"/>
  <c r="CY101" i="12"/>
  <c r="BY85" i="12"/>
  <c r="CY85" i="12"/>
  <c r="BY52" i="12"/>
  <c r="CY52" i="12"/>
  <c r="BY53" i="12"/>
  <c r="CY53" i="12"/>
  <c r="BY89" i="12"/>
  <c r="CY89" i="12"/>
  <c r="BY17" i="12"/>
  <c r="CY17" i="12"/>
  <c r="BY18" i="12"/>
  <c r="CY18" i="12"/>
  <c r="BY110" i="12"/>
  <c r="CY110" i="12"/>
  <c r="BY77" i="12"/>
  <c r="CY77" i="12"/>
  <c r="BY50" i="12"/>
  <c r="CY50" i="12"/>
  <c r="BY103" i="12"/>
  <c r="CY103" i="12"/>
  <c r="CY54" i="12"/>
  <c r="BY54" i="12"/>
  <c r="BY49" i="12"/>
  <c r="CY49" i="12"/>
  <c r="BY91" i="12"/>
  <c r="CY91" i="12"/>
  <c r="BY105" i="12"/>
  <c r="CY105" i="12"/>
  <c r="BY107" i="12"/>
  <c r="CY107" i="12"/>
  <c r="BY79" i="12"/>
  <c r="CY79" i="12"/>
  <c r="BY15" i="12"/>
  <c r="CY15" i="12"/>
  <c r="BY81" i="12"/>
  <c r="CY81" i="12"/>
  <c r="BY47" i="12"/>
  <c r="CY47" i="12"/>
  <c r="BY97" i="12"/>
  <c r="CY97" i="12"/>
  <c r="BY100" i="12"/>
  <c r="CY100" i="12"/>
  <c r="BY99" i="12"/>
  <c r="CY99" i="12"/>
  <c r="BY13" i="12"/>
  <c r="CY13" i="12"/>
  <c r="BY73" i="12"/>
  <c r="CY73" i="12"/>
  <c r="BY83" i="12"/>
  <c r="CY83" i="12"/>
  <c r="CY55" i="12"/>
  <c r="BY55" i="12"/>
  <c r="X3512" i="41" l="1"/>
  <c r="W3512" i="41" s="1"/>
  <c r="V3512" i="41" s="1"/>
  <c r="X3511" i="41"/>
  <c r="W3511" i="41" s="1"/>
  <c r="V3511" i="41" s="1"/>
  <c r="X3510" i="41"/>
  <c r="W3510" i="41" s="1"/>
  <c r="V3510" i="41" s="1"/>
  <c r="X3509" i="41"/>
  <c r="W3509" i="41" s="1"/>
  <c r="V3509" i="41" s="1"/>
  <c r="X3508" i="41"/>
  <c r="W3508" i="41" s="1"/>
  <c r="V3508" i="41" s="1"/>
  <c r="X3507" i="41"/>
  <c r="W3507" i="41" s="1"/>
  <c r="V3507" i="41" s="1"/>
  <c r="X3506" i="41"/>
  <c r="W3506" i="41" s="1"/>
  <c r="V3506" i="41"/>
  <c r="X3505" i="41"/>
  <c r="W3505" i="41" s="1"/>
  <c r="V3505" i="41" s="1"/>
  <c r="X3504" i="41"/>
  <c r="W3504" i="41" s="1"/>
  <c r="V3504" i="41" s="1"/>
  <c r="X3503" i="41"/>
  <c r="W3503" i="41" s="1"/>
  <c r="V3503" i="41" s="1"/>
  <c r="X3502" i="41"/>
  <c r="W3502" i="41" s="1"/>
  <c r="V3502" i="41" s="1"/>
  <c r="X3501" i="41"/>
  <c r="W3501" i="41" s="1"/>
  <c r="V3501" i="41" s="1"/>
  <c r="X3500" i="41"/>
  <c r="W3500" i="41" s="1"/>
  <c r="V3500" i="41" s="1"/>
  <c r="X3499" i="41"/>
  <c r="W3499" i="41" s="1"/>
  <c r="V3499" i="41" s="1"/>
  <c r="X3498" i="41"/>
  <c r="W3498" i="41" s="1"/>
  <c r="V3498" i="41" s="1"/>
  <c r="X3497" i="41"/>
  <c r="W3497" i="41" s="1"/>
  <c r="V3497" i="41" s="1"/>
  <c r="X3496" i="41"/>
  <c r="W3496" i="41" s="1"/>
  <c r="V3496" i="41" s="1"/>
  <c r="X3495" i="41"/>
  <c r="W3495" i="41" s="1"/>
  <c r="V3495" i="41" s="1"/>
  <c r="X3494" i="41"/>
  <c r="W3494" i="41" s="1"/>
  <c r="V3494" i="41" s="1"/>
  <c r="X3493" i="41"/>
  <c r="W3493" i="41" s="1"/>
  <c r="V3493" i="41" s="1"/>
  <c r="X3492" i="41"/>
  <c r="W3492" i="41" s="1"/>
  <c r="V3492" i="41" s="1"/>
  <c r="X3491" i="41"/>
  <c r="W3491" i="41" s="1"/>
  <c r="V3491" i="41" s="1"/>
  <c r="X3490" i="41"/>
  <c r="W3490" i="41" s="1"/>
  <c r="V3490" i="41" s="1"/>
  <c r="X3489" i="41"/>
  <c r="W3489" i="41" s="1"/>
  <c r="V3489" i="41" s="1"/>
  <c r="X3488" i="41"/>
  <c r="W3488" i="41" s="1"/>
  <c r="V3488" i="41" s="1"/>
  <c r="X3487" i="41"/>
  <c r="W3487" i="41" s="1"/>
  <c r="V3487" i="41" s="1"/>
  <c r="X3486" i="41"/>
  <c r="W3486" i="41" s="1"/>
  <c r="V3486" i="41" s="1"/>
  <c r="X3485" i="41"/>
  <c r="W3485" i="41" s="1"/>
  <c r="V3485" i="41" s="1"/>
  <c r="X3484" i="41"/>
  <c r="W3484" i="41" s="1"/>
  <c r="V3484" i="41"/>
  <c r="X3483" i="41"/>
  <c r="W3483" i="41" s="1"/>
  <c r="V3483" i="41" s="1"/>
  <c r="X3482" i="41"/>
  <c r="W3482" i="41" s="1"/>
  <c r="V3482" i="41" s="1"/>
  <c r="X3481" i="41"/>
  <c r="W3481" i="41" s="1"/>
  <c r="V3481" i="41" s="1"/>
  <c r="X3480" i="41"/>
  <c r="W3480" i="41" s="1"/>
  <c r="V3480" i="41" s="1"/>
  <c r="X3479" i="41"/>
  <c r="W3479" i="41" s="1"/>
  <c r="V3479" i="41"/>
  <c r="X3478" i="41"/>
  <c r="W3478" i="41" s="1"/>
  <c r="V3478" i="41" s="1"/>
  <c r="X3477" i="41"/>
  <c r="W3477" i="41" s="1"/>
  <c r="V3477" i="41" s="1"/>
  <c r="X3476" i="41"/>
  <c r="W3476" i="41" s="1"/>
  <c r="V3476" i="41" s="1"/>
  <c r="X3475" i="41"/>
  <c r="W3475" i="41" s="1"/>
  <c r="V3475" i="41" s="1"/>
  <c r="X3474" i="41"/>
  <c r="W3474" i="41" s="1"/>
  <c r="V3474" i="41"/>
  <c r="X3473" i="41"/>
  <c r="W3473" i="41" s="1"/>
  <c r="V3473" i="41" s="1"/>
  <c r="X3472" i="41"/>
  <c r="W3472" i="41" s="1"/>
  <c r="V3472" i="41" s="1"/>
  <c r="X3471" i="41"/>
  <c r="W3471" i="41" s="1"/>
  <c r="V3471" i="41" s="1"/>
  <c r="X3470" i="41"/>
  <c r="W3470" i="41" s="1"/>
  <c r="V3470" i="41" s="1"/>
  <c r="X3469" i="41"/>
  <c r="W3469" i="41" s="1"/>
  <c r="V3469" i="41" s="1"/>
  <c r="X3468" i="41"/>
  <c r="W3468" i="41" s="1"/>
  <c r="V3468" i="41"/>
  <c r="X3467" i="41"/>
  <c r="W3467" i="41" s="1"/>
  <c r="V3467" i="41" s="1"/>
  <c r="X3466" i="41"/>
  <c r="W3466" i="41" s="1"/>
  <c r="V3466" i="41" s="1"/>
  <c r="X3465" i="41"/>
  <c r="W3465" i="41" s="1"/>
  <c r="V3465" i="41" s="1"/>
  <c r="X3464" i="41"/>
  <c r="W3464" i="41" s="1"/>
  <c r="V3464" i="41" s="1"/>
  <c r="X3463" i="41"/>
  <c r="W3463" i="41" s="1"/>
  <c r="V3463" i="41" s="1"/>
  <c r="X3462" i="41"/>
  <c r="W3462" i="41" s="1"/>
  <c r="V3462" i="41"/>
  <c r="X3461" i="41"/>
  <c r="W3461" i="41" s="1"/>
  <c r="V3461" i="41" s="1"/>
  <c r="X3460" i="41"/>
  <c r="W3460" i="41" s="1"/>
  <c r="V3460" i="41"/>
  <c r="X3459" i="41"/>
  <c r="W3459" i="41" s="1"/>
  <c r="V3459" i="41" s="1"/>
  <c r="X3458" i="41"/>
  <c r="W3458" i="41" s="1"/>
  <c r="V3458" i="41"/>
  <c r="X3457" i="41"/>
  <c r="W3457" i="41" s="1"/>
  <c r="V3457" i="41" s="1"/>
  <c r="X3456" i="41"/>
  <c r="W3456" i="41" s="1"/>
  <c r="V3456" i="41" s="1"/>
  <c r="X3455" i="41"/>
  <c r="W3455" i="41" s="1"/>
  <c r="V3455" i="41" s="1"/>
  <c r="X3454" i="41"/>
  <c r="W3454" i="41" s="1"/>
  <c r="V3454" i="41"/>
  <c r="X3453" i="41"/>
  <c r="W3453" i="41" s="1"/>
  <c r="V3453" i="41" s="1"/>
  <c r="X3452" i="41"/>
  <c r="W3452" i="41" s="1"/>
  <c r="V3452" i="41"/>
  <c r="X3451" i="41"/>
  <c r="W3451" i="41" s="1"/>
  <c r="V3451" i="41" s="1"/>
  <c r="X3450" i="41"/>
  <c r="W3450" i="41" s="1"/>
  <c r="V3450" i="41"/>
  <c r="X3449" i="41"/>
  <c r="W3449" i="41" s="1"/>
  <c r="V3449" i="41" s="1"/>
  <c r="X3448" i="41"/>
  <c r="W3448" i="41" s="1"/>
  <c r="V3448" i="41" s="1"/>
  <c r="X3447" i="41"/>
  <c r="W3447" i="41" s="1"/>
  <c r="V3447" i="41" s="1"/>
  <c r="X3446" i="41"/>
  <c r="W3446" i="41" s="1"/>
  <c r="V3446" i="41" s="1"/>
  <c r="X3445" i="41"/>
  <c r="W3445" i="41" s="1"/>
  <c r="V3445" i="41" s="1"/>
  <c r="X3444" i="41"/>
  <c r="W3444" i="41" s="1"/>
  <c r="V3444" i="41" s="1"/>
  <c r="X3443" i="41"/>
  <c r="W3443" i="41" s="1"/>
  <c r="V3443" i="41" s="1"/>
  <c r="X3442" i="41"/>
  <c r="W3442" i="41" s="1"/>
  <c r="V3442" i="41"/>
  <c r="X3441" i="41"/>
  <c r="W3441" i="41" s="1"/>
  <c r="V3441" i="41" s="1"/>
  <c r="X3440" i="41"/>
  <c r="W3440" i="41" s="1"/>
  <c r="V3440" i="41" s="1"/>
  <c r="X3439" i="41"/>
  <c r="W3439" i="41" s="1"/>
  <c r="V3439" i="41" s="1"/>
  <c r="X3438" i="41"/>
  <c r="W3438" i="41" s="1"/>
  <c r="V3438" i="41" s="1"/>
  <c r="X3437" i="41"/>
  <c r="W3437" i="41" s="1"/>
  <c r="V3437" i="41" s="1"/>
  <c r="X3436" i="41"/>
  <c r="W3436" i="41" s="1"/>
  <c r="V3436" i="41"/>
  <c r="X3435" i="41"/>
  <c r="W3435" i="41" s="1"/>
  <c r="V3435" i="41" s="1"/>
  <c r="X3434" i="41"/>
  <c r="W3434" i="41" s="1"/>
  <c r="V3434" i="41"/>
  <c r="X3433" i="41"/>
  <c r="W3433" i="41" s="1"/>
  <c r="V3433" i="41" s="1"/>
  <c r="X3432" i="41"/>
  <c r="W3432" i="41" s="1"/>
  <c r="V3432" i="41" s="1"/>
  <c r="X3431" i="41"/>
  <c r="W3431" i="41" s="1"/>
  <c r="V3431" i="41" s="1"/>
  <c r="X3430" i="41"/>
  <c r="W3430" i="41" s="1"/>
  <c r="V3430" i="41"/>
  <c r="X3429" i="41"/>
  <c r="W3429" i="41" s="1"/>
  <c r="V3429" i="41" s="1"/>
  <c r="X3428" i="41"/>
  <c r="W3428" i="41" s="1"/>
  <c r="V3428" i="41"/>
  <c r="X3427" i="41"/>
  <c r="W3427" i="41" s="1"/>
  <c r="V3427" i="41" s="1"/>
  <c r="X3426" i="41"/>
  <c r="W3426" i="41" s="1"/>
  <c r="V3426" i="41" s="1"/>
  <c r="X3425" i="41"/>
  <c r="W3425" i="41" s="1"/>
  <c r="V3425" i="41" s="1"/>
  <c r="X3424" i="41"/>
  <c r="W3424" i="41" s="1"/>
  <c r="V3424" i="41" s="1"/>
  <c r="X3423" i="41"/>
  <c r="W3423" i="41" s="1"/>
  <c r="V3423" i="41" s="1"/>
  <c r="X3422" i="41"/>
  <c r="W3422" i="41" s="1"/>
  <c r="V3422" i="41"/>
  <c r="X3421" i="41"/>
  <c r="W3421" i="41" s="1"/>
  <c r="V3421" i="41" s="1"/>
  <c r="X3420" i="41"/>
  <c r="W3420" i="41" s="1"/>
  <c r="V3420" i="41" s="1"/>
  <c r="X3419" i="41"/>
  <c r="W3419" i="41" s="1"/>
  <c r="V3419" i="41" s="1"/>
  <c r="X3418" i="41"/>
  <c r="W3418" i="41" s="1"/>
  <c r="V3418" i="41" s="1"/>
  <c r="X3417" i="41"/>
  <c r="W3417" i="41" s="1"/>
  <c r="V3417" i="41" s="1"/>
  <c r="X3416" i="41"/>
  <c r="W3416" i="41" s="1"/>
  <c r="V3416" i="41" s="1"/>
  <c r="X3415" i="41"/>
  <c r="W3415" i="41" s="1"/>
  <c r="V3415" i="41" s="1"/>
  <c r="X3414" i="41"/>
  <c r="W3414" i="41" s="1"/>
  <c r="V3414" i="41" s="1"/>
  <c r="X3413" i="41"/>
  <c r="W3413" i="41" s="1"/>
  <c r="V3413" i="41" s="1"/>
  <c r="X3412" i="41"/>
  <c r="W3412" i="41" s="1"/>
  <c r="V3412" i="41" s="1"/>
  <c r="X3411" i="41"/>
  <c r="W3411" i="41" s="1"/>
  <c r="V3411" i="41" s="1"/>
  <c r="X3410" i="41"/>
  <c r="W3410" i="41" s="1"/>
  <c r="V3410" i="41"/>
  <c r="X3409" i="41"/>
  <c r="W3409" i="41" s="1"/>
  <c r="V3409" i="41" s="1"/>
  <c r="X3408" i="41"/>
  <c r="W3408" i="41" s="1"/>
  <c r="V3408" i="41" s="1"/>
  <c r="X3407" i="41"/>
  <c r="W3407" i="41" s="1"/>
  <c r="V3407" i="41" s="1"/>
  <c r="X3406" i="41"/>
  <c r="W3406" i="41" s="1"/>
  <c r="V3406" i="41" s="1"/>
  <c r="X3405" i="41"/>
  <c r="W3405" i="41" s="1"/>
  <c r="V3405" i="41" s="1"/>
  <c r="X3404" i="41"/>
  <c r="W3404" i="41" s="1"/>
  <c r="V3404" i="41"/>
  <c r="X3403" i="41"/>
  <c r="W3403" i="41" s="1"/>
  <c r="V3403" i="41" s="1"/>
  <c r="X3402" i="41"/>
  <c r="W3402" i="41" s="1"/>
  <c r="V3402" i="41" s="1"/>
  <c r="X3401" i="41"/>
  <c r="W3401" i="41" s="1"/>
  <c r="V3401" i="41" s="1"/>
  <c r="X3400" i="41"/>
  <c r="W3400" i="41" s="1"/>
  <c r="V3400" i="41" s="1"/>
  <c r="X3399" i="41"/>
  <c r="W3399" i="41" s="1"/>
  <c r="V3399" i="41" s="1"/>
  <c r="X3398" i="41"/>
  <c r="W3398" i="41" s="1"/>
  <c r="V3398" i="41" s="1"/>
  <c r="X3397" i="41"/>
  <c r="W3397" i="41" s="1"/>
  <c r="V3397" i="41" s="1"/>
  <c r="X3396" i="41"/>
  <c r="W3396" i="41" s="1"/>
  <c r="V3396" i="41" s="1"/>
  <c r="X3395" i="41"/>
  <c r="W3395" i="41" s="1"/>
  <c r="V3395" i="41" s="1"/>
  <c r="X3394" i="41"/>
  <c r="W3394" i="41" s="1"/>
  <c r="V3394" i="41"/>
  <c r="X3393" i="41"/>
  <c r="W3393" i="41" s="1"/>
  <c r="V3393" i="41" s="1"/>
  <c r="X3392" i="41"/>
  <c r="W3392" i="41" s="1"/>
  <c r="V3392" i="41" s="1"/>
  <c r="X3391" i="41"/>
  <c r="W3391" i="41" s="1"/>
  <c r="V3391" i="41" s="1"/>
  <c r="X3390" i="41"/>
  <c r="W3390" i="41" s="1"/>
  <c r="V3390" i="41" s="1"/>
  <c r="X3389" i="41"/>
  <c r="W3389" i="41" s="1"/>
  <c r="V3389" i="41" s="1"/>
  <c r="X3388" i="41"/>
  <c r="W3388" i="41" s="1"/>
  <c r="V3388" i="41" s="1"/>
  <c r="X3387" i="41"/>
  <c r="W3387" i="41" s="1"/>
  <c r="V3387" i="41" s="1"/>
  <c r="X3386" i="41"/>
  <c r="W3386" i="41" s="1"/>
  <c r="V3386" i="41" s="1"/>
  <c r="X3385" i="41"/>
  <c r="W3385" i="41" s="1"/>
  <c r="V3385" i="41" s="1"/>
  <c r="X3384" i="41"/>
  <c r="W3384" i="41" s="1"/>
  <c r="V3384" i="41" s="1"/>
  <c r="X3383" i="41"/>
  <c r="W3383" i="41" s="1"/>
  <c r="V3383" i="41" s="1"/>
  <c r="X3382" i="41"/>
  <c r="W3382" i="41" s="1"/>
  <c r="V3382" i="41" s="1"/>
  <c r="X3381" i="41"/>
  <c r="W3381" i="41" s="1"/>
  <c r="V3381" i="41"/>
  <c r="X3380" i="41"/>
  <c r="W3380" i="41" s="1"/>
  <c r="V3380" i="41" s="1"/>
  <c r="X3379" i="41"/>
  <c r="W3379" i="41" s="1"/>
  <c r="V3379" i="41" s="1"/>
  <c r="X3378" i="41"/>
  <c r="W3378" i="41" s="1"/>
  <c r="V3378" i="41"/>
  <c r="X3377" i="41"/>
  <c r="W3377" i="41" s="1"/>
  <c r="V3377" i="41" s="1"/>
  <c r="X3376" i="41"/>
  <c r="W3376" i="41" s="1"/>
  <c r="V3376" i="41" s="1"/>
  <c r="X3375" i="41"/>
  <c r="W3375" i="41" s="1"/>
  <c r="V3375" i="41" s="1"/>
  <c r="X3374" i="41"/>
  <c r="W3374" i="41"/>
  <c r="V3374" i="41" s="1"/>
  <c r="X3373" i="41"/>
  <c r="W3373" i="41" s="1"/>
  <c r="V3373" i="41" s="1"/>
  <c r="X3372" i="41"/>
  <c r="W3372" i="41" s="1"/>
  <c r="V3372" i="41" s="1"/>
  <c r="X3371" i="41"/>
  <c r="W3371" i="41" s="1"/>
  <c r="V3371" i="41" s="1"/>
  <c r="X3370" i="41"/>
  <c r="W3370" i="41" s="1"/>
  <c r="V3370" i="41" s="1"/>
  <c r="X3369" i="41"/>
  <c r="W3369" i="41" s="1"/>
  <c r="V3369" i="41" s="1"/>
  <c r="X3368" i="41"/>
  <c r="W3368" i="41" s="1"/>
  <c r="V3368" i="41" s="1"/>
  <c r="X3367" i="41"/>
  <c r="W3367" i="41" s="1"/>
  <c r="V3367" i="41" s="1"/>
  <c r="X3366" i="41"/>
  <c r="W3366" i="41" s="1"/>
  <c r="V3366" i="41"/>
  <c r="X3365" i="41"/>
  <c r="W3365" i="41" s="1"/>
  <c r="V3365" i="41" s="1"/>
  <c r="X3364" i="41"/>
  <c r="W3364" i="41" s="1"/>
  <c r="V3364" i="41" s="1"/>
  <c r="X3363" i="41"/>
  <c r="W3363" i="41" s="1"/>
  <c r="V3363" i="41" s="1"/>
  <c r="X3362" i="41"/>
  <c r="W3362" i="41" s="1"/>
  <c r="V3362" i="41" s="1"/>
  <c r="X3361" i="41"/>
  <c r="W3361" i="41" s="1"/>
  <c r="V3361" i="41"/>
  <c r="X3360" i="41"/>
  <c r="W3360" i="41" s="1"/>
  <c r="V3360" i="41" s="1"/>
  <c r="F28" i="20" l="1"/>
  <c r="O2" i="38" l="1"/>
  <c r="U2" i="38" s="1"/>
  <c r="DJ22" i="12"/>
  <c r="DH16" i="12"/>
  <c r="DH60" i="12"/>
  <c r="DH107" i="12"/>
  <c r="DJ52" i="12"/>
  <c r="DK28" i="12"/>
  <c r="DH50" i="12"/>
  <c r="DI20" i="12"/>
  <c r="DI51" i="12"/>
  <c r="DI38" i="12"/>
  <c r="DI32" i="12"/>
  <c r="DI13" i="12"/>
  <c r="DK56" i="12"/>
  <c r="DI41" i="12"/>
  <c r="DJ102" i="12"/>
  <c r="DK32" i="12"/>
  <c r="DK99" i="12"/>
  <c r="DI47" i="12"/>
  <c r="DJ37" i="12"/>
  <c r="DH17" i="12"/>
  <c r="DJ68" i="12"/>
  <c r="DH57" i="12"/>
  <c r="DJ101" i="12"/>
  <c r="DH42" i="12"/>
  <c r="DH51" i="12"/>
  <c r="DI79" i="12"/>
  <c r="DI83" i="12"/>
  <c r="DK36" i="12"/>
  <c r="DJ70" i="12"/>
  <c r="DK92" i="12"/>
  <c r="DK72" i="12"/>
  <c r="DK86" i="12"/>
  <c r="DJ77" i="12"/>
  <c r="DJ27" i="12"/>
  <c r="DI70" i="12"/>
  <c r="DI12" i="12"/>
  <c r="DK61" i="12"/>
  <c r="DK37" i="12"/>
  <c r="DK17" i="12"/>
  <c r="DI74" i="12"/>
  <c r="DJ98" i="12"/>
  <c r="DK62" i="12"/>
  <c r="DH71" i="12"/>
  <c r="DI50" i="12"/>
  <c r="DJ54" i="12"/>
  <c r="DJ59" i="12"/>
  <c r="DH109" i="12"/>
  <c r="DJ106" i="12"/>
  <c r="DK14" i="12"/>
  <c r="DJ44" i="12"/>
  <c r="DH85" i="12"/>
  <c r="DK43" i="12"/>
  <c r="DI17" i="12"/>
  <c r="DI55" i="12"/>
  <c r="DI15" i="12"/>
  <c r="DH49" i="12"/>
  <c r="DK45" i="12"/>
  <c r="DK67" i="12"/>
  <c r="DJ30" i="12"/>
  <c r="DI58" i="12"/>
  <c r="DJ15" i="12"/>
  <c r="DI81" i="12"/>
  <c r="DK19" i="12"/>
  <c r="DI85" i="12"/>
  <c r="DJ13" i="12"/>
  <c r="DJ82" i="12"/>
  <c r="DH64" i="12"/>
  <c r="DK85" i="12"/>
  <c r="DI110" i="12"/>
  <c r="DK97" i="12"/>
  <c r="DK68" i="12"/>
  <c r="DK87" i="12"/>
  <c r="DJ38" i="12"/>
  <c r="DH30" i="12"/>
  <c r="DK22" i="12"/>
  <c r="DH37" i="12"/>
  <c r="DI76" i="12"/>
  <c r="DK103" i="12"/>
  <c r="DI86" i="12"/>
  <c r="DJ17" i="12"/>
  <c r="DH47" i="12"/>
  <c r="DK90" i="12"/>
  <c r="DH43" i="12"/>
  <c r="DH98" i="12"/>
  <c r="DI67" i="12"/>
  <c r="DI68" i="12"/>
  <c r="DJ112" i="12"/>
  <c r="DI112" i="12"/>
  <c r="DJ110" i="12"/>
  <c r="DH78" i="12"/>
  <c r="DK50" i="12"/>
  <c r="DJ16" i="12"/>
  <c r="DK101" i="12"/>
  <c r="DI25" i="12"/>
  <c r="DI44" i="12"/>
  <c r="DK38" i="12"/>
  <c r="DI21" i="12"/>
  <c r="DK96" i="12"/>
  <c r="DH66" i="12"/>
  <c r="DJ39" i="12"/>
  <c r="DH22" i="12"/>
  <c r="DK18" i="12"/>
  <c r="DI69" i="12"/>
  <c r="DI18" i="12"/>
  <c r="DK25" i="12"/>
  <c r="DI73" i="12"/>
  <c r="DJ85" i="12"/>
  <c r="DH19" i="12"/>
  <c r="DJ14" i="12"/>
  <c r="DK98" i="12"/>
  <c r="DI101" i="12"/>
  <c r="DI103" i="12"/>
  <c r="DI97" i="12"/>
  <c r="DK30" i="12"/>
  <c r="DI99" i="12"/>
  <c r="DH110" i="12"/>
  <c r="DH99" i="12"/>
  <c r="DH81" i="12"/>
  <c r="DI109" i="12"/>
  <c r="DK69" i="12"/>
  <c r="DK34" i="12"/>
  <c r="DI62" i="12"/>
  <c r="DK78" i="12"/>
  <c r="DI80" i="12"/>
  <c r="DK47" i="12"/>
  <c r="DK63" i="12"/>
  <c r="DH23" i="12"/>
  <c r="DJ33" i="12"/>
  <c r="DH12" i="12"/>
  <c r="DH32" i="12"/>
  <c r="DJ34" i="12"/>
  <c r="DH84" i="12"/>
  <c r="DH34" i="12"/>
  <c r="DI34" i="12"/>
  <c r="DJ42" i="12"/>
  <c r="DJ19" i="12"/>
  <c r="DH95" i="12"/>
  <c r="DJ72" i="12"/>
  <c r="DK40" i="12"/>
  <c r="DK66" i="12"/>
  <c r="DK112" i="12"/>
  <c r="DJ66" i="12"/>
  <c r="DK106" i="12"/>
  <c r="DK94" i="12"/>
  <c r="DI37" i="12"/>
  <c r="DJ99" i="12"/>
  <c r="DJ47" i="12"/>
  <c r="DI94" i="12"/>
  <c r="DK48" i="12"/>
  <c r="DK12" i="12"/>
  <c r="DJ41" i="12"/>
  <c r="DK20" i="12"/>
  <c r="DJ55" i="12"/>
  <c r="DH75" i="12"/>
  <c r="DI57" i="12"/>
  <c r="DH104" i="12"/>
  <c r="DI98" i="12"/>
  <c r="DI82" i="12"/>
  <c r="DI43" i="12"/>
  <c r="DK46" i="12"/>
  <c r="DJ86" i="12"/>
  <c r="DI65" i="12"/>
  <c r="DK100" i="12"/>
  <c r="DI49" i="12"/>
  <c r="DJ95" i="12"/>
  <c r="DH112" i="12"/>
  <c r="DJ36" i="12"/>
  <c r="DH65" i="12"/>
  <c r="DH63" i="12"/>
  <c r="DI88" i="12"/>
  <c r="DJ40" i="12"/>
  <c r="DJ12" i="12"/>
  <c r="DJ89" i="12"/>
  <c r="DI40" i="12"/>
  <c r="DJ87" i="12"/>
  <c r="DJ111" i="12"/>
  <c r="DK29" i="12"/>
  <c r="DH87" i="12"/>
  <c r="DH93" i="12"/>
  <c r="DJ53" i="12"/>
  <c r="DH101" i="12"/>
  <c r="DI54" i="12"/>
  <c r="DK23" i="12"/>
  <c r="DK26" i="12"/>
  <c r="DJ28" i="12"/>
  <c r="DK79" i="12"/>
  <c r="DJ80" i="12"/>
  <c r="DH33" i="12"/>
  <c r="DI14" i="12"/>
  <c r="DK91" i="12"/>
  <c r="DH52" i="12"/>
  <c r="DI26" i="12"/>
  <c r="DK83" i="12"/>
  <c r="DH28" i="12"/>
  <c r="DH106" i="12"/>
  <c r="DI48" i="12"/>
  <c r="DJ48" i="12"/>
  <c r="DH15" i="12"/>
  <c r="DK93" i="12"/>
  <c r="DJ57" i="12"/>
  <c r="DJ88" i="12"/>
  <c r="DH14" i="12"/>
  <c r="DI36" i="12"/>
  <c r="DJ97" i="12"/>
  <c r="DJ73" i="12"/>
  <c r="DJ93" i="12"/>
  <c r="DI111" i="12"/>
  <c r="DH58" i="12"/>
  <c r="DH48" i="12"/>
  <c r="DH90" i="12"/>
  <c r="DI31" i="12"/>
  <c r="DJ63" i="12"/>
  <c r="DJ60" i="12"/>
  <c r="DI108" i="12"/>
  <c r="DJ100" i="12"/>
  <c r="DJ62" i="12"/>
  <c r="DJ78" i="12"/>
  <c r="DJ76" i="12"/>
  <c r="DK53" i="12"/>
  <c r="DH54" i="12"/>
  <c r="DK95" i="12"/>
  <c r="DH76" i="12"/>
  <c r="DI39" i="12"/>
  <c r="DH31" i="12"/>
  <c r="DJ90" i="12"/>
  <c r="DK59" i="12"/>
  <c r="DH13" i="12"/>
  <c r="DH24" i="12"/>
  <c r="DI96" i="12"/>
  <c r="DI93" i="12"/>
  <c r="DK58" i="12"/>
  <c r="DI75" i="12"/>
  <c r="DI90" i="12"/>
  <c r="DK51" i="12"/>
  <c r="DI71" i="12"/>
  <c r="DI64" i="12"/>
  <c r="DK65" i="12"/>
  <c r="DH59" i="12"/>
  <c r="DJ65" i="12"/>
  <c r="DK75" i="12"/>
  <c r="DH39" i="12"/>
  <c r="DH92" i="12"/>
  <c r="DI42" i="12"/>
  <c r="DK80" i="12"/>
  <c r="DI24" i="12"/>
  <c r="DJ18" i="12"/>
  <c r="DJ50" i="12"/>
  <c r="DJ74" i="12"/>
  <c r="DH68" i="12"/>
  <c r="DJ46" i="12"/>
  <c r="DK16" i="12"/>
  <c r="DK31" i="12"/>
  <c r="DH108" i="12"/>
  <c r="DK57" i="12"/>
  <c r="DI104" i="12"/>
  <c r="DH88" i="12"/>
  <c r="DJ108" i="12"/>
  <c r="DH103" i="12"/>
  <c r="DI78" i="12"/>
  <c r="DJ94" i="12"/>
  <c r="DH46" i="12"/>
  <c r="DJ61" i="12"/>
  <c r="DH18" i="12"/>
  <c r="DJ35" i="12"/>
  <c r="DI33" i="12"/>
  <c r="DH25" i="12"/>
  <c r="DH72" i="12"/>
  <c r="DK107" i="12"/>
  <c r="DI56" i="12"/>
  <c r="DJ83" i="12"/>
  <c r="DJ104" i="12"/>
  <c r="DK73" i="12"/>
  <c r="DI66" i="12"/>
  <c r="DH21" i="12"/>
  <c r="DI16" i="12"/>
  <c r="DK109" i="12"/>
  <c r="DK54" i="12"/>
  <c r="DH102" i="12"/>
  <c r="DJ107" i="12"/>
  <c r="DJ84" i="12"/>
  <c r="DJ69" i="12"/>
  <c r="DI84" i="12"/>
  <c r="DJ103" i="12"/>
  <c r="DI102" i="12"/>
  <c r="DJ45" i="12"/>
  <c r="DK24" i="12"/>
  <c r="DJ29" i="12"/>
  <c r="DJ105" i="12"/>
  <c r="DK15" i="12"/>
  <c r="DI59" i="12"/>
  <c r="DK44" i="12"/>
  <c r="DK27" i="12"/>
  <c r="DH69" i="12"/>
  <c r="DH79" i="12"/>
  <c r="DI87" i="12"/>
  <c r="DJ26" i="12"/>
  <c r="DH44" i="12"/>
  <c r="DI22" i="12"/>
  <c r="DH35" i="12"/>
  <c r="DH97" i="12"/>
  <c r="DI95" i="12"/>
  <c r="DK41" i="12"/>
  <c r="DJ31" i="12"/>
  <c r="DH29" i="12"/>
  <c r="DK42" i="12"/>
  <c r="DK35" i="12"/>
  <c r="DK105" i="12"/>
  <c r="DI19" i="12"/>
  <c r="DH55" i="12"/>
  <c r="DH20" i="12"/>
  <c r="DH86" i="12"/>
  <c r="DI92" i="12"/>
  <c r="DI100" i="12"/>
  <c r="DJ51" i="12"/>
  <c r="DI53" i="12"/>
  <c r="DJ23" i="12"/>
  <c r="DJ25" i="12"/>
  <c r="DJ109" i="12"/>
  <c r="DH89" i="12"/>
  <c r="DI23" i="12"/>
  <c r="DK76" i="12"/>
  <c r="DI30" i="12"/>
  <c r="DK13" i="12"/>
  <c r="DK49" i="12"/>
  <c r="DI107" i="12"/>
  <c r="DJ43" i="12"/>
  <c r="DH45" i="12"/>
  <c r="DJ58" i="12"/>
  <c r="DH96" i="12"/>
  <c r="DK64" i="12"/>
  <c r="DK60" i="12"/>
  <c r="DK77" i="12"/>
  <c r="DH91" i="12"/>
  <c r="DK102" i="12"/>
  <c r="DI46" i="12"/>
  <c r="DJ20" i="12"/>
  <c r="DJ81" i="12"/>
  <c r="DI52" i="12"/>
  <c r="DI91" i="12"/>
  <c r="DK81" i="12"/>
  <c r="DK55" i="12"/>
  <c r="DH53" i="12"/>
  <c r="DJ49" i="12"/>
  <c r="DI77" i="12"/>
  <c r="DH27" i="12"/>
  <c r="DI35" i="12"/>
  <c r="DH83" i="12"/>
  <c r="DH74" i="12"/>
  <c r="DH41" i="12"/>
  <c r="DJ64" i="12"/>
  <c r="DJ67" i="12"/>
  <c r="DH62" i="12"/>
  <c r="DK110" i="12"/>
  <c r="DK84" i="12"/>
  <c r="DK52" i="12"/>
  <c r="DI27" i="12"/>
  <c r="DI106" i="12"/>
  <c r="DK88" i="12"/>
  <c r="DK82" i="12"/>
  <c r="DJ91" i="12"/>
  <c r="DH70" i="12"/>
  <c r="DI61" i="12"/>
  <c r="DH61" i="12"/>
  <c r="DJ75" i="12"/>
  <c r="DH40" i="12"/>
  <c r="DH111" i="12"/>
  <c r="DK104" i="12"/>
  <c r="DI45" i="12"/>
  <c r="DJ21" i="12"/>
  <c r="DJ56" i="12"/>
  <c r="DH26" i="12"/>
  <c r="DK39" i="12"/>
  <c r="DI72" i="12"/>
  <c r="DH77" i="12"/>
  <c r="DK74" i="12"/>
  <c r="DK111" i="12"/>
  <c r="DK33" i="12"/>
  <c r="DH67" i="12"/>
  <c r="DH94" i="12"/>
  <c r="DI28" i="12"/>
  <c r="DH80" i="12"/>
  <c r="DJ96" i="12"/>
  <c r="DI105" i="12"/>
  <c r="DK71" i="12"/>
  <c r="DH105" i="12"/>
  <c r="DH82" i="12"/>
  <c r="DH36" i="12"/>
  <c r="DJ92" i="12"/>
  <c r="DJ79" i="12"/>
  <c r="DK89" i="12"/>
  <c r="DI63" i="12"/>
  <c r="DJ71" i="12"/>
  <c r="DH100" i="12"/>
  <c r="DI60" i="12"/>
  <c r="DK70" i="12"/>
  <c r="DI29" i="12"/>
  <c r="DI89" i="12"/>
  <c r="DK21" i="12"/>
  <c r="DK108" i="12"/>
  <c r="DJ32" i="12"/>
  <c r="DH38" i="12"/>
  <c r="DH56" i="12"/>
  <c r="DJ24" i="12"/>
  <c r="DH73" i="12"/>
  <c r="DG73" i="12" l="1"/>
  <c r="DG56" i="12"/>
  <c r="DG38" i="12"/>
  <c r="DG100" i="12"/>
  <c r="DG36" i="12"/>
  <c r="DG82" i="12"/>
  <c r="DG105" i="12"/>
  <c r="DG80" i="12"/>
  <c r="DG94" i="12"/>
  <c r="DG67" i="12"/>
  <c r="DG77" i="12"/>
  <c r="DG26" i="12"/>
  <c r="DG111" i="12"/>
  <c r="DG40" i="12"/>
  <c r="DG61" i="12"/>
  <c r="DG70" i="12"/>
  <c r="DG62" i="12"/>
  <c r="DG41" i="12"/>
  <c r="DG74" i="12"/>
  <c r="DG83" i="12"/>
  <c r="DG27" i="12"/>
  <c r="DG53" i="12"/>
  <c r="DG91" i="12"/>
  <c r="DG96" i="12"/>
  <c r="DG45" i="12"/>
  <c r="DK11" i="12"/>
  <c r="DG89" i="12"/>
  <c r="DG86" i="12"/>
  <c r="DG20" i="12"/>
  <c r="DG55" i="12"/>
  <c r="DG29" i="12"/>
  <c r="DG97" i="12"/>
  <c r="DG35" i="12"/>
  <c r="DG44" i="12"/>
  <c r="DG79" i="12"/>
  <c r="DG69" i="12"/>
  <c r="DG102" i="12"/>
  <c r="DG21" i="12"/>
  <c r="DG72" i="12"/>
  <c r="DG25" i="12"/>
  <c r="DG18" i="12"/>
  <c r="DG46" i="12"/>
  <c r="DG103" i="12"/>
  <c r="DG88" i="12"/>
  <c r="DG108" i="12"/>
  <c r="DG68" i="12"/>
  <c r="DG92" i="12"/>
  <c r="DG39" i="12"/>
  <c r="DG59" i="12"/>
  <c r="DG24" i="12"/>
  <c r="DH11" i="12"/>
  <c r="DG13" i="12"/>
  <c r="DG31" i="12"/>
  <c r="DG76" i="12"/>
  <c r="DG54" i="12"/>
  <c r="DG90" i="12"/>
  <c r="DG48" i="12"/>
  <c r="DG58" i="12"/>
  <c r="DG14" i="12"/>
  <c r="DG15" i="12"/>
  <c r="DG106" i="12"/>
  <c r="DG28" i="12"/>
  <c r="DG52" i="12"/>
  <c r="DG33" i="12"/>
  <c r="DG101" i="12"/>
  <c r="DG93" i="12"/>
  <c r="DG87" i="12"/>
  <c r="DG63" i="12"/>
  <c r="DG65" i="12"/>
  <c r="DG112" i="12"/>
  <c r="DG104" i="12"/>
  <c r="DG75" i="12"/>
  <c r="DG95" i="12"/>
  <c r="DG34" i="12"/>
  <c r="DG84" i="12"/>
  <c r="DG32" i="12"/>
  <c r="DG12" i="12"/>
  <c r="DG23" i="12"/>
  <c r="DG81" i="12"/>
  <c r="DG99" i="12"/>
  <c r="DG110" i="12"/>
  <c r="DG19" i="12"/>
  <c r="DG22" i="12"/>
  <c r="DG66" i="12"/>
  <c r="DG78" i="12"/>
  <c r="DG98" i="12"/>
  <c r="DG43" i="12"/>
  <c r="DG47" i="12"/>
  <c r="DG37" i="12"/>
  <c r="DG30" i="12"/>
  <c r="DG64" i="12"/>
  <c r="DJ11" i="12"/>
  <c r="DG49" i="12"/>
  <c r="DG85" i="12"/>
  <c r="DG109" i="12"/>
  <c r="DG71" i="12"/>
  <c r="DG51" i="12"/>
  <c r="DG42" i="12"/>
  <c r="DG57" i="12"/>
  <c r="DG17" i="12"/>
  <c r="DI11" i="12"/>
  <c r="DG50" i="12"/>
  <c r="DG107" i="12"/>
  <c r="DG60" i="12"/>
  <c r="DG16" i="12"/>
  <c r="O277" i="38"/>
  <c r="O276" i="38"/>
  <c r="O275" i="38"/>
  <c r="O274" i="38"/>
  <c r="O273" i="38"/>
  <c r="O272" i="38"/>
  <c r="O271" i="38"/>
  <c r="O270" i="38"/>
  <c r="O269" i="38"/>
  <c r="O268" i="38"/>
  <c r="O267" i="38"/>
  <c r="O266" i="38"/>
  <c r="O265" i="38"/>
  <c r="O264" i="38"/>
  <c r="O263" i="38"/>
  <c r="O262" i="38"/>
  <c r="O261" i="38"/>
  <c r="O260" i="38"/>
  <c r="O259" i="38"/>
  <c r="O258" i="38"/>
  <c r="O257" i="38"/>
  <c r="O256" i="38"/>
  <c r="O255" i="38"/>
  <c r="O254" i="38"/>
  <c r="O253" i="38"/>
  <c r="O252" i="38"/>
  <c r="O251" i="38"/>
  <c r="O250" i="38"/>
  <c r="O249" i="38"/>
  <c r="O248" i="38"/>
  <c r="O247" i="38"/>
  <c r="O246" i="38"/>
  <c r="O245" i="38"/>
  <c r="O244" i="38"/>
  <c r="O243" i="38"/>
  <c r="O242" i="38"/>
  <c r="O241" i="38"/>
  <c r="O240" i="38"/>
  <c r="O239" i="38"/>
  <c r="O238" i="38"/>
  <c r="O237" i="38"/>
  <c r="O236" i="38"/>
  <c r="O235" i="38"/>
  <c r="O234" i="38"/>
  <c r="O233" i="38"/>
  <c r="O232" i="38"/>
  <c r="O231" i="38"/>
  <c r="O230" i="38"/>
  <c r="O229" i="38"/>
  <c r="O228" i="38"/>
  <c r="O227" i="38"/>
  <c r="O226" i="38"/>
  <c r="O225" i="38"/>
  <c r="O224" i="38"/>
  <c r="O223" i="38"/>
  <c r="O222" i="38"/>
  <c r="O221" i="38"/>
  <c r="O220" i="38"/>
  <c r="O219" i="38"/>
  <c r="O218" i="38"/>
  <c r="O217" i="38"/>
  <c r="O216" i="38"/>
  <c r="O215" i="38"/>
  <c r="O214" i="38"/>
  <c r="O213" i="38"/>
  <c r="O212" i="38"/>
  <c r="O211" i="38"/>
  <c r="O210" i="38"/>
  <c r="O209" i="38"/>
  <c r="O208" i="38"/>
  <c r="O207" i="38"/>
  <c r="O206" i="38"/>
  <c r="O205" i="38"/>
  <c r="O204" i="38"/>
  <c r="O203" i="38"/>
  <c r="O202" i="38"/>
  <c r="O201" i="38"/>
  <c r="O200" i="38"/>
  <c r="O199" i="38"/>
  <c r="O198" i="38"/>
  <c r="O197" i="38"/>
  <c r="O196" i="38"/>
  <c r="O195" i="38"/>
  <c r="O194" i="38"/>
  <c r="O193" i="38"/>
  <c r="O192" i="38"/>
  <c r="O191" i="38"/>
  <c r="O190" i="38"/>
  <c r="O189" i="38"/>
  <c r="O188" i="38"/>
  <c r="O187" i="38"/>
  <c r="O186" i="38"/>
  <c r="O185" i="38"/>
  <c r="O184" i="38"/>
  <c r="O183" i="38"/>
  <c r="O182" i="38"/>
  <c r="O181" i="38"/>
  <c r="O180" i="38"/>
  <c r="O179" i="38"/>
  <c r="O178" i="38"/>
  <c r="O177" i="38"/>
  <c r="O176" i="38"/>
  <c r="O175" i="38"/>
  <c r="O174" i="38"/>
  <c r="O173" i="38"/>
  <c r="O172" i="38"/>
  <c r="O171" i="38"/>
  <c r="O170" i="38"/>
  <c r="O169" i="38"/>
  <c r="O168" i="38"/>
  <c r="O167" i="38"/>
  <c r="O166" i="38"/>
  <c r="O165" i="38"/>
  <c r="O164" i="38"/>
  <c r="O163" i="38"/>
  <c r="O162" i="38"/>
  <c r="O161" i="38"/>
  <c r="O160" i="38"/>
  <c r="O159" i="38"/>
  <c r="O158" i="38"/>
  <c r="O157" i="38"/>
  <c r="O156" i="38"/>
  <c r="O155" i="38"/>
  <c r="O154" i="38"/>
  <c r="O153" i="38"/>
  <c r="O152" i="38"/>
  <c r="O151" i="38"/>
  <c r="O150" i="38"/>
  <c r="O149" i="38"/>
  <c r="O148" i="38"/>
  <c r="O147" i="38"/>
  <c r="O146" i="38"/>
  <c r="O145" i="38"/>
  <c r="O144" i="38"/>
  <c r="O143" i="38"/>
  <c r="O142" i="38"/>
  <c r="O141" i="38"/>
  <c r="O140" i="38"/>
  <c r="O139" i="38"/>
  <c r="O138" i="38"/>
  <c r="O137" i="38"/>
  <c r="O136" i="38"/>
  <c r="O135" i="38"/>
  <c r="O134" i="38"/>
  <c r="O133" i="38"/>
  <c r="O132" i="38"/>
  <c r="O131" i="38"/>
  <c r="O130" i="38"/>
  <c r="O129" i="38"/>
  <c r="O128" i="38"/>
  <c r="O127" i="38"/>
  <c r="O126" i="38"/>
  <c r="O125" i="38"/>
  <c r="O124" i="38"/>
  <c r="O123" i="38"/>
  <c r="O122" i="38"/>
  <c r="O121" i="38"/>
  <c r="O120" i="38"/>
  <c r="O119" i="38"/>
  <c r="O118" i="38"/>
  <c r="O117" i="38"/>
  <c r="O116" i="38"/>
  <c r="O115" i="38"/>
  <c r="O114" i="38"/>
  <c r="O113" i="38"/>
  <c r="O112" i="38"/>
  <c r="O111" i="38"/>
  <c r="O110" i="38"/>
  <c r="O109" i="38"/>
  <c r="O108" i="38"/>
  <c r="O107" i="38"/>
  <c r="O106" i="38"/>
  <c r="O105" i="38"/>
  <c r="O104" i="38"/>
  <c r="O103" i="38"/>
  <c r="O102" i="38"/>
  <c r="O101" i="38"/>
  <c r="O100" i="38"/>
  <c r="O99" i="38"/>
  <c r="O98" i="38"/>
  <c r="O97" i="38"/>
  <c r="O96" i="38"/>
  <c r="O95" i="38"/>
  <c r="O94" i="38"/>
  <c r="O93" i="38"/>
  <c r="O92" i="38"/>
  <c r="O91" i="38"/>
  <c r="O90" i="38"/>
  <c r="O89" i="38"/>
  <c r="O88" i="38"/>
  <c r="O87" i="38"/>
  <c r="O86" i="38"/>
  <c r="O85" i="38"/>
  <c r="O84" i="38"/>
  <c r="O83" i="38"/>
  <c r="O82" i="38"/>
  <c r="O81" i="38"/>
  <c r="O80" i="38"/>
  <c r="O79" i="38"/>
  <c r="O78" i="38"/>
  <c r="O77" i="38"/>
  <c r="O76" i="38"/>
  <c r="O75" i="38"/>
  <c r="O74" i="38"/>
  <c r="O73" i="38"/>
  <c r="O72" i="38"/>
  <c r="O71" i="38"/>
  <c r="O70" i="38"/>
  <c r="O69" i="38"/>
  <c r="O68" i="38"/>
  <c r="O67" i="38"/>
  <c r="O66" i="38"/>
  <c r="O65" i="38"/>
  <c r="O64" i="38"/>
  <c r="O63" i="38"/>
  <c r="O62" i="38"/>
  <c r="O61" i="38"/>
  <c r="O60" i="38"/>
  <c r="O59" i="38"/>
  <c r="O58" i="38"/>
  <c r="O57" i="38"/>
  <c r="O56" i="38"/>
  <c r="O55" i="38"/>
  <c r="O54" i="38"/>
  <c r="O53" i="38"/>
  <c r="O52" i="38"/>
  <c r="O51" i="38"/>
  <c r="O50" i="38"/>
  <c r="O49" i="38"/>
  <c r="O48" i="38"/>
  <c r="O47" i="38"/>
  <c r="O46" i="38"/>
  <c r="O45" i="38"/>
  <c r="O44" i="38"/>
  <c r="O43" i="38"/>
  <c r="O42" i="38"/>
  <c r="O41" i="38"/>
  <c r="O40" i="38"/>
  <c r="O39" i="38"/>
  <c r="O38" i="38"/>
  <c r="O37" i="38"/>
  <c r="O36" i="38"/>
  <c r="O35" i="38"/>
  <c r="O34" i="38"/>
  <c r="O33" i="38"/>
  <c r="O32" i="38"/>
  <c r="O31" i="38"/>
  <c r="O30" i="38"/>
  <c r="O29" i="38"/>
  <c r="O28" i="38"/>
  <c r="O27" i="38"/>
  <c r="O26" i="38"/>
  <c r="O25" i="38"/>
  <c r="O24" i="38"/>
  <c r="O23" i="38"/>
  <c r="O22" i="38"/>
  <c r="O21" i="38"/>
  <c r="O20" i="38"/>
  <c r="O19" i="38"/>
  <c r="O18" i="38"/>
  <c r="O17" i="38"/>
  <c r="O16" i="38"/>
  <c r="HI16" i="38" s="1"/>
  <c r="O15" i="38"/>
  <c r="HI15" i="38" s="1"/>
  <c r="O14" i="38"/>
  <c r="HJ14" i="38" s="1"/>
  <c r="O13" i="38"/>
  <c r="O12" i="38"/>
  <c r="HL12" i="38" s="1"/>
  <c r="O11" i="38"/>
  <c r="O10" i="38"/>
  <c r="O9" i="38"/>
  <c r="O8" i="38"/>
  <c r="O7" i="38"/>
  <c r="O6" i="38"/>
  <c r="HK6" i="38" s="1"/>
  <c r="O5" i="38"/>
  <c r="O4" i="38"/>
  <c r="O3" i="38"/>
  <c r="HK2" i="38"/>
  <c r="HL277" i="38"/>
  <c r="HK277" i="38"/>
  <c r="HJ277" i="38"/>
  <c r="HI277" i="38"/>
  <c r="HH277" i="38"/>
  <c r="HG277" i="38"/>
  <c r="HF277" i="38"/>
  <c r="HE277" i="38"/>
  <c r="HD277" i="38"/>
  <c r="HC277" i="38"/>
  <c r="HB277" i="38"/>
  <c r="HA277" i="38"/>
  <c r="GZ277" i="38"/>
  <c r="GY277" i="38"/>
  <c r="GX277" i="38"/>
  <c r="GW277" i="38"/>
  <c r="GV277" i="38"/>
  <c r="GU277" i="38"/>
  <c r="GT277" i="38"/>
  <c r="GS277" i="38"/>
  <c r="GR277" i="38"/>
  <c r="GQ277" i="38"/>
  <c r="GP277" i="38"/>
  <c r="GO277" i="38"/>
  <c r="GN277" i="38"/>
  <c r="GM277" i="38"/>
  <c r="GL277" i="38"/>
  <c r="GK277" i="38"/>
  <c r="GJ277" i="38"/>
  <c r="GI277" i="38"/>
  <c r="GH277" i="38"/>
  <c r="GG277" i="38"/>
  <c r="GF277" i="38"/>
  <c r="GE277" i="38"/>
  <c r="GD277" i="38"/>
  <c r="GC277" i="38"/>
  <c r="GB277" i="38"/>
  <c r="GA277" i="38"/>
  <c r="FZ277" i="38"/>
  <c r="FY277" i="38"/>
  <c r="FX277" i="38"/>
  <c r="FW277" i="38"/>
  <c r="FV277" i="38"/>
  <c r="FU277" i="38"/>
  <c r="FT277" i="38"/>
  <c r="FS277" i="38"/>
  <c r="FR277" i="38"/>
  <c r="FQ277" i="38"/>
  <c r="FP277" i="38"/>
  <c r="FO277" i="38"/>
  <c r="FN277" i="38"/>
  <c r="FM277" i="38"/>
  <c r="FL277" i="38"/>
  <c r="FK277" i="38"/>
  <c r="FJ277" i="38"/>
  <c r="FI277" i="38"/>
  <c r="FH277" i="38"/>
  <c r="FG277" i="38"/>
  <c r="FF277" i="38"/>
  <c r="FE277" i="38"/>
  <c r="FD277" i="38"/>
  <c r="FC277" i="38"/>
  <c r="FB277" i="38"/>
  <c r="FA277" i="38"/>
  <c r="EZ277" i="38"/>
  <c r="EY277" i="38"/>
  <c r="EX277" i="38"/>
  <c r="EW277" i="38"/>
  <c r="EV277" i="38"/>
  <c r="EU277" i="38"/>
  <c r="ET277" i="38"/>
  <c r="ES277" i="38"/>
  <c r="ER277" i="38"/>
  <c r="EQ277" i="38"/>
  <c r="EP277" i="38"/>
  <c r="EO277" i="38"/>
  <c r="EN277" i="38"/>
  <c r="EM277" i="38"/>
  <c r="EL277" i="38"/>
  <c r="EK277" i="38"/>
  <c r="EJ277" i="38"/>
  <c r="EI277" i="38"/>
  <c r="EH277" i="38"/>
  <c r="EG277" i="38"/>
  <c r="EF277" i="38"/>
  <c r="EE277" i="38"/>
  <c r="ED277" i="38"/>
  <c r="EC277" i="38"/>
  <c r="EB277" i="38"/>
  <c r="EA277" i="38"/>
  <c r="DZ277" i="38"/>
  <c r="DY277" i="38"/>
  <c r="DX277" i="38"/>
  <c r="DW277" i="38"/>
  <c r="DV277" i="38"/>
  <c r="DU277" i="38"/>
  <c r="DT277" i="38"/>
  <c r="DS277" i="38"/>
  <c r="DR277" i="38"/>
  <c r="DQ277" i="38"/>
  <c r="DP277" i="38"/>
  <c r="DO277" i="38"/>
  <c r="DN277" i="38"/>
  <c r="DM277" i="38"/>
  <c r="DL277" i="38"/>
  <c r="DK277" i="38"/>
  <c r="DJ277" i="38"/>
  <c r="DI277" i="38"/>
  <c r="DH277" i="38"/>
  <c r="DG277" i="38"/>
  <c r="DF277" i="38"/>
  <c r="DE277" i="38"/>
  <c r="DD277" i="38"/>
  <c r="DC277" i="38"/>
  <c r="DB277" i="38"/>
  <c r="DA277" i="38"/>
  <c r="CZ277" i="38"/>
  <c r="CY277" i="38"/>
  <c r="CX277" i="38"/>
  <c r="CW277" i="38"/>
  <c r="CV277" i="38"/>
  <c r="CU277" i="38"/>
  <c r="CT277" i="38"/>
  <c r="CS277" i="38"/>
  <c r="CR277" i="38"/>
  <c r="CQ277" i="38"/>
  <c r="CP277" i="38"/>
  <c r="CO277" i="38"/>
  <c r="CN277" i="38"/>
  <c r="CM277" i="38"/>
  <c r="CL277" i="38"/>
  <c r="CK277" i="38"/>
  <c r="CJ277" i="38"/>
  <c r="CI277" i="38"/>
  <c r="CH277" i="38"/>
  <c r="CG277" i="38"/>
  <c r="CF277" i="38"/>
  <c r="CE277" i="38"/>
  <c r="CD277" i="38"/>
  <c r="CC277" i="38"/>
  <c r="CB277" i="38"/>
  <c r="CA277" i="38"/>
  <c r="BZ277" i="38"/>
  <c r="BY277" i="38"/>
  <c r="BX277" i="38"/>
  <c r="BW277" i="38"/>
  <c r="BV277" i="38"/>
  <c r="BU277" i="38"/>
  <c r="BT277" i="38"/>
  <c r="BS277" i="38"/>
  <c r="BR277" i="38"/>
  <c r="BQ277" i="38"/>
  <c r="BP277" i="38"/>
  <c r="BO277" i="38"/>
  <c r="BN277" i="38"/>
  <c r="BM277" i="38"/>
  <c r="BL277" i="38"/>
  <c r="BK277" i="38"/>
  <c r="BJ277" i="38"/>
  <c r="BI277" i="38"/>
  <c r="BH277" i="38"/>
  <c r="BG277" i="38"/>
  <c r="BF277" i="38"/>
  <c r="BE277" i="38"/>
  <c r="BD277" i="38"/>
  <c r="BC277" i="38"/>
  <c r="BB277" i="38"/>
  <c r="BA277" i="38"/>
  <c r="AZ277" i="38"/>
  <c r="AY277" i="38"/>
  <c r="AX277" i="38"/>
  <c r="AW277" i="38"/>
  <c r="AV277" i="38"/>
  <c r="AU277" i="38"/>
  <c r="AT277" i="38"/>
  <c r="AS277" i="38"/>
  <c r="AR277" i="38"/>
  <c r="AQ277" i="38"/>
  <c r="AP277" i="38"/>
  <c r="AO277" i="38"/>
  <c r="AN277" i="38"/>
  <c r="AM277" i="38"/>
  <c r="AL277" i="38"/>
  <c r="AK277" i="38"/>
  <c r="AJ277" i="38"/>
  <c r="AI277" i="38"/>
  <c r="AH277" i="38"/>
  <c r="AG277" i="38"/>
  <c r="AF277" i="38"/>
  <c r="AE277" i="38"/>
  <c r="AD277" i="38"/>
  <c r="AC277" i="38"/>
  <c r="AB277" i="38"/>
  <c r="AA277" i="38"/>
  <c r="Z277" i="38"/>
  <c r="Y277" i="38"/>
  <c r="X277" i="38"/>
  <c r="W277" i="38"/>
  <c r="V277" i="38"/>
  <c r="U277" i="38"/>
  <c r="HL276" i="38"/>
  <c r="HK276" i="38"/>
  <c r="HJ276" i="38"/>
  <c r="HI276" i="38"/>
  <c r="HH276" i="38"/>
  <c r="HG276" i="38"/>
  <c r="HF276" i="38"/>
  <c r="HE276" i="38"/>
  <c r="HD276" i="38"/>
  <c r="HC276" i="38"/>
  <c r="HB276" i="38"/>
  <c r="HA276" i="38"/>
  <c r="GZ276" i="38"/>
  <c r="GY276" i="38"/>
  <c r="GX276" i="38"/>
  <c r="GW276" i="38"/>
  <c r="GV276" i="38"/>
  <c r="GU276" i="38"/>
  <c r="GT276" i="38"/>
  <c r="GS276" i="38"/>
  <c r="GR276" i="38"/>
  <c r="GQ276" i="38"/>
  <c r="GP276" i="38"/>
  <c r="GO276" i="38"/>
  <c r="GN276" i="38"/>
  <c r="GM276" i="38"/>
  <c r="GL276" i="38"/>
  <c r="GK276" i="38"/>
  <c r="GJ276" i="38"/>
  <c r="GI276" i="38"/>
  <c r="GH276" i="38"/>
  <c r="GG276" i="38"/>
  <c r="GF276" i="38"/>
  <c r="GE276" i="38"/>
  <c r="GD276" i="38"/>
  <c r="GC276" i="38"/>
  <c r="GB276" i="38"/>
  <c r="GA276" i="38"/>
  <c r="FZ276" i="38"/>
  <c r="FY276" i="38"/>
  <c r="FX276" i="38"/>
  <c r="FW276" i="38"/>
  <c r="FV276" i="38"/>
  <c r="FU276" i="38"/>
  <c r="FT276" i="38"/>
  <c r="FS276" i="38"/>
  <c r="FR276" i="38"/>
  <c r="FQ276" i="38"/>
  <c r="FP276" i="38"/>
  <c r="FO276" i="38"/>
  <c r="FN276" i="38"/>
  <c r="FM276" i="38"/>
  <c r="FL276" i="38"/>
  <c r="FK276" i="38"/>
  <c r="FJ276" i="38"/>
  <c r="FI276" i="38"/>
  <c r="FH276" i="38"/>
  <c r="FG276" i="38"/>
  <c r="FF276" i="38"/>
  <c r="FE276" i="38"/>
  <c r="FD276" i="38"/>
  <c r="FC276" i="38"/>
  <c r="FB276" i="38"/>
  <c r="FA276" i="38"/>
  <c r="EZ276" i="38"/>
  <c r="EY276" i="38"/>
  <c r="EX276" i="38"/>
  <c r="EW276" i="38"/>
  <c r="EV276" i="38"/>
  <c r="EU276" i="38"/>
  <c r="ET276" i="38"/>
  <c r="ES276" i="38"/>
  <c r="ER276" i="38"/>
  <c r="EQ276" i="38"/>
  <c r="EP276" i="38"/>
  <c r="EO276" i="38"/>
  <c r="EN276" i="38"/>
  <c r="EM276" i="38"/>
  <c r="EL276" i="38"/>
  <c r="EK276" i="38"/>
  <c r="EJ276" i="38"/>
  <c r="EI276" i="38"/>
  <c r="EH276" i="38"/>
  <c r="EG276" i="38"/>
  <c r="EF276" i="38"/>
  <c r="EE276" i="38"/>
  <c r="ED276" i="38"/>
  <c r="EC276" i="38"/>
  <c r="EB276" i="38"/>
  <c r="EA276" i="38"/>
  <c r="DZ276" i="38"/>
  <c r="DY276" i="38"/>
  <c r="DX276" i="38"/>
  <c r="DW276" i="38"/>
  <c r="DV276" i="38"/>
  <c r="DU276" i="38"/>
  <c r="DT276" i="38"/>
  <c r="DS276" i="38"/>
  <c r="DR276" i="38"/>
  <c r="DQ276" i="38"/>
  <c r="DP276" i="38"/>
  <c r="DO276" i="38"/>
  <c r="DN276" i="38"/>
  <c r="DM276" i="38"/>
  <c r="DL276" i="38"/>
  <c r="DK276" i="38"/>
  <c r="DJ276" i="38"/>
  <c r="DI276" i="38"/>
  <c r="DH276" i="38"/>
  <c r="DG276" i="38"/>
  <c r="DF276" i="38"/>
  <c r="DE276" i="38"/>
  <c r="DD276" i="38"/>
  <c r="DC276" i="38"/>
  <c r="DB276" i="38"/>
  <c r="DA276" i="38"/>
  <c r="CZ276" i="38"/>
  <c r="CY276" i="38"/>
  <c r="CX276" i="38"/>
  <c r="CW276" i="38"/>
  <c r="CV276" i="38"/>
  <c r="CU276" i="38"/>
  <c r="CT276" i="38"/>
  <c r="CS276" i="38"/>
  <c r="CR276" i="38"/>
  <c r="CQ276" i="38"/>
  <c r="CP276" i="38"/>
  <c r="CO276" i="38"/>
  <c r="CN276" i="38"/>
  <c r="CM276" i="38"/>
  <c r="CL276" i="38"/>
  <c r="CK276" i="38"/>
  <c r="CJ276" i="38"/>
  <c r="CI276" i="38"/>
  <c r="CH276" i="38"/>
  <c r="CG276" i="38"/>
  <c r="CF276" i="38"/>
  <c r="CE276" i="38"/>
  <c r="CD276" i="38"/>
  <c r="CC276" i="38"/>
  <c r="CB276" i="38"/>
  <c r="CA276" i="38"/>
  <c r="BZ276" i="38"/>
  <c r="BY276" i="38"/>
  <c r="BX276" i="38"/>
  <c r="BW276" i="38"/>
  <c r="BV276" i="38"/>
  <c r="BU276" i="38"/>
  <c r="BT276" i="38"/>
  <c r="BS276" i="38"/>
  <c r="BR276" i="38"/>
  <c r="BQ276" i="38"/>
  <c r="BP276" i="38"/>
  <c r="BO276" i="38"/>
  <c r="BN276" i="38"/>
  <c r="BM276" i="38"/>
  <c r="BL276" i="38"/>
  <c r="BK276" i="38"/>
  <c r="BJ276" i="38"/>
  <c r="BI276" i="38"/>
  <c r="BH276" i="38"/>
  <c r="BG276" i="38"/>
  <c r="BF276" i="38"/>
  <c r="BE276" i="38"/>
  <c r="BD276" i="38"/>
  <c r="BC276" i="38"/>
  <c r="BB276" i="38"/>
  <c r="BA276" i="38"/>
  <c r="AZ276" i="38"/>
  <c r="AY276" i="38"/>
  <c r="AX276" i="38"/>
  <c r="AW276" i="38"/>
  <c r="AV276" i="38"/>
  <c r="AU276" i="38"/>
  <c r="AT276" i="38"/>
  <c r="AS276" i="38"/>
  <c r="AR276" i="38"/>
  <c r="AQ276" i="38"/>
  <c r="AP276" i="38"/>
  <c r="AO276" i="38"/>
  <c r="AN276" i="38"/>
  <c r="AM276" i="38"/>
  <c r="AL276" i="38"/>
  <c r="AK276" i="38"/>
  <c r="AJ276" i="38"/>
  <c r="AI276" i="38"/>
  <c r="AH276" i="38"/>
  <c r="AG276" i="38"/>
  <c r="AF276" i="38"/>
  <c r="AE276" i="38"/>
  <c r="AD276" i="38"/>
  <c r="AC276" i="38"/>
  <c r="AB276" i="38"/>
  <c r="AA276" i="38"/>
  <c r="Z276" i="38"/>
  <c r="Y276" i="38"/>
  <c r="X276" i="38"/>
  <c r="W276" i="38"/>
  <c r="V276" i="38"/>
  <c r="U276" i="38"/>
  <c r="HL275" i="38"/>
  <c r="HK275" i="38"/>
  <c r="HJ275" i="38"/>
  <c r="HI275" i="38"/>
  <c r="HH275" i="38"/>
  <c r="HG275" i="38"/>
  <c r="HF275" i="38"/>
  <c r="HE275" i="38"/>
  <c r="HD275" i="38"/>
  <c r="HC275" i="38"/>
  <c r="HB275" i="38"/>
  <c r="HA275" i="38"/>
  <c r="GZ275" i="38"/>
  <c r="GY275" i="38"/>
  <c r="GX275" i="38"/>
  <c r="GW275" i="38"/>
  <c r="GV275" i="38"/>
  <c r="GU275" i="38"/>
  <c r="GT275" i="38"/>
  <c r="GS275" i="38"/>
  <c r="GR275" i="38"/>
  <c r="GQ275" i="38"/>
  <c r="GP275" i="38"/>
  <c r="GO275" i="38"/>
  <c r="GN275" i="38"/>
  <c r="GM275" i="38"/>
  <c r="GL275" i="38"/>
  <c r="GK275" i="38"/>
  <c r="GJ275" i="38"/>
  <c r="GI275" i="38"/>
  <c r="GH275" i="38"/>
  <c r="GG275" i="38"/>
  <c r="GF275" i="38"/>
  <c r="GE275" i="38"/>
  <c r="GD275" i="38"/>
  <c r="GC275" i="38"/>
  <c r="GB275" i="38"/>
  <c r="GA275" i="38"/>
  <c r="FZ275" i="38"/>
  <c r="FY275" i="38"/>
  <c r="FX275" i="38"/>
  <c r="FW275" i="38"/>
  <c r="FV275" i="38"/>
  <c r="FU275" i="38"/>
  <c r="FT275" i="38"/>
  <c r="FS275" i="38"/>
  <c r="FR275" i="38"/>
  <c r="FQ275" i="38"/>
  <c r="FP275" i="38"/>
  <c r="FO275" i="38"/>
  <c r="FN275" i="38"/>
  <c r="FM275" i="38"/>
  <c r="FL275" i="38"/>
  <c r="FK275" i="38"/>
  <c r="FJ275" i="38"/>
  <c r="FI275" i="38"/>
  <c r="FH275" i="38"/>
  <c r="FG275" i="38"/>
  <c r="FF275" i="38"/>
  <c r="FE275" i="38"/>
  <c r="FD275" i="38"/>
  <c r="FC275" i="38"/>
  <c r="FB275" i="38"/>
  <c r="FA275" i="38"/>
  <c r="EZ275" i="38"/>
  <c r="EY275" i="38"/>
  <c r="EX275" i="38"/>
  <c r="EW275" i="38"/>
  <c r="EV275" i="38"/>
  <c r="EU275" i="38"/>
  <c r="ET275" i="38"/>
  <c r="ES275" i="38"/>
  <c r="ER275" i="38"/>
  <c r="EQ275" i="38"/>
  <c r="EP275" i="38"/>
  <c r="EO275" i="38"/>
  <c r="EN275" i="38"/>
  <c r="EM275" i="38"/>
  <c r="EL275" i="38"/>
  <c r="EK275" i="38"/>
  <c r="EJ275" i="38"/>
  <c r="EI275" i="38"/>
  <c r="EH275" i="38"/>
  <c r="EG275" i="38"/>
  <c r="EF275" i="38"/>
  <c r="EE275" i="38"/>
  <c r="ED275" i="38"/>
  <c r="EC275" i="38"/>
  <c r="EB275" i="38"/>
  <c r="EA275" i="38"/>
  <c r="DZ275" i="38"/>
  <c r="DY275" i="38"/>
  <c r="DX275" i="38"/>
  <c r="DW275" i="38"/>
  <c r="DV275" i="38"/>
  <c r="DU275" i="38"/>
  <c r="DT275" i="38"/>
  <c r="DS275" i="38"/>
  <c r="DR275" i="38"/>
  <c r="DQ275" i="38"/>
  <c r="DP275" i="38"/>
  <c r="DO275" i="38"/>
  <c r="DN275" i="38"/>
  <c r="DM275" i="38"/>
  <c r="DL275" i="38"/>
  <c r="DK275" i="38"/>
  <c r="DJ275" i="38"/>
  <c r="DI275" i="38"/>
  <c r="DH275" i="38"/>
  <c r="DG275" i="38"/>
  <c r="DF275" i="38"/>
  <c r="DE275" i="38"/>
  <c r="DD275" i="38"/>
  <c r="DC275" i="38"/>
  <c r="DB275" i="38"/>
  <c r="DA275" i="38"/>
  <c r="CZ275" i="38"/>
  <c r="CY275" i="38"/>
  <c r="CX275" i="38"/>
  <c r="CW275" i="38"/>
  <c r="CV275" i="38"/>
  <c r="CU275" i="38"/>
  <c r="CT275" i="38"/>
  <c r="CS275" i="38"/>
  <c r="CR275" i="38"/>
  <c r="CQ275" i="38"/>
  <c r="CP275" i="38"/>
  <c r="CO275" i="38"/>
  <c r="CN275" i="38"/>
  <c r="CM275" i="38"/>
  <c r="CL275" i="38"/>
  <c r="CK275" i="38"/>
  <c r="CJ275" i="38"/>
  <c r="CI275" i="38"/>
  <c r="CH275" i="38"/>
  <c r="CG275" i="38"/>
  <c r="CF275" i="38"/>
  <c r="CE275" i="38"/>
  <c r="CD275" i="38"/>
  <c r="CC275" i="38"/>
  <c r="CB275" i="38"/>
  <c r="CA275" i="38"/>
  <c r="BZ275" i="38"/>
  <c r="BY275" i="38"/>
  <c r="BX275" i="38"/>
  <c r="BW275" i="38"/>
  <c r="BV275" i="38"/>
  <c r="BU275" i="38"/>
  <c r="BT275" i="38"/>
  <c r="BS275" i="38"/>
  <c r="BR275" i="38"/>
  <c r="BQ275" i="38"/>
  <c r="BP275" i="38"/>
  <c r="BO275" i="38"/>
  <c r="BN275" i="38"/>
  <c r="BM275" i="38"/>
  <c r="BL275" i="38"/>
  <c r="BK275" i="38"/>
  <c r="BJ275" i="38"/>
  <c r="BI275" i="38"/>
  <c r="BH275" i="38"/>
  <c r="BG275" i="38"/>
  <c r="BF275" i="38"/>
  <c r="BE275" i="38"/>
  <c r="BD275" i="38"/>
  <c r="BC275" i="38"/>
  <c r="BB275" i="38"/>
  <c r="BA275" i="38"/>
  <c r="AZ275" i="38"/>
  <c r="AY275" i="38"/>
  <c r="AX275" i="38"/>
  <c r="AW275" i="38"/>
  <c r="AV275" i="38"/>
  <c r="AU275" i="38"/>
  <c r="AT275" i="38"/>
  <c r="AS275" i="38"/>
  <c r="AR275" i="38"/>
  <c r="AQ275" i="38"/>
  <c r="AP275" i="38"/>
  <c r="AO275" i="38"/>
  <c r="AN275" i="38"/>
  <c r="AM275" i="38"/>
  <c r="AL275" i="38"/>
  <c r="AK275" i="38"/>
  <c r="AJ275" i="38"/>
  <c r="AI275" i="38"/>
  <c r="AH275" i="38"/>
  <c r="AG275" i="38"/>
  <c r="AF275" i="38"/>
  <c r="AE275" i="38"/>
  <c r="AD275" i="38"/>
  <c r="AC275" i="38"/>
  <c r="AB275" i="38"/>
  <c r="AA275" i="38"/>
  <c r="Z275" i="38"/>
  <c r="Y275" i="38"/>
  <c r="X275" i="38"/>
  <c r="W275" i="38"/>
  <c r="V275" i="38"/>
  <c r="U275" i="38"/>
  <c r="HL274" i="38"/>
  <c r="HK274" i="38"/>
  <c r="HJ274" i="38"/>
  <c r="HI274" i="38"/>
  <c r="HH274" i="38"/>
  <c r="HG274" i="38"/>
  <c r="HF274" i="38"/>
  <c r="HE274" i="38"/>
  <c r="HD274" i="38"/>
  <c r="HC274" i="38"/>
  <c r="HB274" i="38"/>
  <c r="HA274" i="38"/>
  <c r="GZ274" i="38"/>
  <c r="GY274" i="38"/>
  <c r="GX274" i="38"/>
  <c r="GW274" i="38"/>
  <c r="GV274" i="38"/>
  <c r="GU274" i="38"/>
  <c r="GT274" i="38"/>
  <c r="GS274" i="38"/>
  <c r="GR274" i="38"/>
  <c r="GQ274" i="38"/>
  <c r="GP274" i="38"/>
  <c r="GO274" i="38"/>
  <c r="GN274" i="38"/>
  <c r="GM274" i="38"/>
  <c r="GL274" i="38"/>
  <c r="GK274" i="38"/>
  <c r="GJ274" i="38"/>
  <c r="GI274" i="38"/>
  <c r="GH274" i="38"/>
  <c r="GG274" i="38"/>
  <c r="GF274" i="38"/>
  <c r="GE274" i="38"/>
  <c r="GD274" i="38"/>
  <c r="GC274" i="38"/>
  <c r="GB274" i="38"/>
  <c r="GA274" i="38"/>
  <c r="FZ274" i="38"/>
  <c r="FY274" i="38"/>
  <c r="FX274" i="38"/>
  <c r="FW274" i="38"/>
  <c r="FV274" i="38"/>
  <c r="FU274" i="38"/>
  <c r="FT274" i="38"/>
  <c r="FS274" i="38"/>
  <c r="FR274" i="38"/>
  <c r="FQ274" i="38"/>
  <c r="FP274" i="38"/>
  <c r="FO274" i="38"/>
  <c r="FN274" i="38"/>
  <c r="FM274" i="38"/>
  <c r="FL274" i="38"/>
  <c r="FK274" i="38"/>
  <c r="FJ274" i="38"/>
  <c r="FI274" i="38"/>
  <c r="FH274" i="38"/>
  <c r="FG274" i="38"/>
  <c r="FF274" i="38"/>
  <c r="FE274" i="38"/>
  <c r="FD274" i="38"/>
  <c r="FC274" i="38"/>
  <c r="FB274" i="38"/>
  <c r="FA274" i="38"/>
  <c r="EZ274" i="38"/>
  <c r="EY274" i="38"/>
  <c r="EX274" i="38"/>
  <c r="EW274" i="38"/>
  <c r="EV274" i="38"/>
  <c r="EU274" i="38"/>
  <c r="ET274" i="38"/>
  <c r="ES274" i="38"/>
  <c r="ER274" i="38"/>
  <c r="EQ274" i="38"/>
  <c r="EP274" i="38"/>
  <c r="EO274" i="38"/>
  <c r="EN274" i="38"/>
  <c r="EM274" i="38"/>
  <c r="EL274" i="38"/>
  <c r="EK274" i="38"/>
  <c r="EJ274" i="38"/>
  <c r="EI274" i="38"/>
  <c r="EH274" i="38"/>
  <c r="EG274" i="38"/>
  <c r="EF274" i="38"/>
  <c r="EE274" i="38"/>
  <c r="ED274" i="38"/>
  <c r="EC274" i="38"/>
  <c r="EB274" i="38"/>
  <c r="EA274" i="38"/>
  <c r="DZ274" i="38"/>
  <c r="DY274" i="38"/>
  <c r="DX274" i="38"/>
  <c r="DW274" i="38"/>
  <c r="DV274" i="38"/>
  <c r="DU274" i="38"/>
  <c r="DT274" i="38"/>
  <c r="DS274" i="38"/>
  <c r="DR274" i="38"/>
  <c r="DQ274" i="38"/>
  <c r="DP274" i="38"/>
  <c r="DO274" i="38"/>
  <c r="DN274" i="38"/>
  <c r="DM274" i="38"/>
  <c r="DL274" i="38"/>
  <c r="DK274" i="38"/>
  <c r="DJ274" i="38"/>
  <c r="DI274" i="38"/>
  <c r="DH274" i="38"/>
  <c r="DG274" i="38"/>
  <c r="DF274" i="38"/>
  <c r="DE274" i="38"/>
  <c r="DD274" i="38"/>
  <c r="DC274" i="38"/>
  <c r="DB274" i="38"/>
  <c r="DA274" i="38"/>
  <c r="CZ274" i="38"/>
  <c r="CY274" i="38"/>
  <c r="CX274" i="38"/>
  <c r="CW274" i="38"/>
  <c r="CV274" i="38"/>
  <c r="CU274" i="38"/>
  <c r="CT274" i="38"/>
  <c r="CS274" i="38"/>
  <c r="CR274" i="38"/>
  <c r="CQ274" i="38"/>
  <c r="CP274" i="38"/>
  <c r="CO274" i="38"/>
  <c r="CN274" i="38"/>
  <c r="CM274" i="38"/>
  <c r="CL274" i="38"/>
  <c r="CK274" i="38"/>
  <c r="CJ274" i="38"/>
  <c r="CI274" i="38"/>
  <c r="CH274" i="38"/>
  <c r="CG274" i="38"/>
  <c r="CF274" i="38"/>
  <c r="CE274" i="38"/>
  <c r="CD274" i="38"/>
  <c r="CC274" i="38"/>
  <c r="CB274" i="38"/>
  <c r="CA274" i="38"/>
  <c r="BZ274" i="38"/>
  <c r="BY274" i="38"/>
  <c r="BX274" i="38"/>
  <c r="BW274" i="38"/>
  <c r="BV274" i="38"/>
  <c r="BU274" i="38"/>
  <c r="BT274" i="38"/>
  <c r="BS274" i="38"/>
  <c r="BR274" i="38"/>
  <c r="BQ274" i="38"/>
  <c r="BP274" i="38"/>
  <c r="BO274" i="38"/>
  <c r="BN274" i="38"/>
  <c r="BM274" i="38"/>
  <c r="BL274" i="38"/>
  <c r="BK274" i="38"/>
  <c r="BJ274" i="38"/>
  <c r="BI274" i="38"/>
  <c r="BH274" i="38"/>
  <c r="BG274" i="38"/>
  <c r="BF274" i="38"/>
  <c r="BE274" i="38"/>
  <c r="BD274" i="38"/>
  <c r="BC274" i="38"/>
  <c r="BB274" i="38"/>
  <c r="BA274" i="38"/>
  <c r="AZ274" i="38"/>
  <c r="AY274" i="38"/>
  <c r="AX274" i="38"/>
  <c r="AW274" i="38"/>
  <c r="AV274" i="38"/>
  <c r="AU274" i="38"/>
  <c r="AT274" i="38"/>
  <c r="AS274" i="38"/>
  <c r="AR274" i="38"/>
  <c r="AQ274" i="38"/>
  <c r="AP274" i="38"/>
  <c r="AO274" i="38"/>
  <c r="AN274" i="38"/>
  <c r="AM274" i="38"/>
  <c r="AL274" i="38"/>
  <c r="AK274" i="38"/>
  <c r="AJ274" i="38"/>
  <c r="AI274" i="38"/>
  <c r="AH274" i="38"/>
  <c r="AG274" i="38"/>
  <c r="AF274" i="38"/>
  <c r="AE274" i="38"/>
  <c r="AD274" i="38"/>
  <c r="AC274" i="38"/>
  <c r="AB274" i="38"/>
  <c r="AA274" i="38"/>
  <c r="Z274" i="38"/>
  <c r="Y274" i="38"/>
  <c r="X274" i="38"/>
  <c r="W274" i="38"/>
  <c r="V274" i="38"/>
  <c r="U274" i="38"/>
  <c r="HL273" i="38"/>
  <c r="HK273" i="38"/>
  <c r="HJ273" i="38"/>
  <c r="HI273" i="38"/>
  <c r="HH273" i="38"/>
  <c r="HG273" i="38"/>
  <c r="HF273" i="38"/>
  <c r="HE273" i="38"/>
  <c r="HD273" i="38"/>
  <c r="HC273" i="38"/>
  <c r="HB273" i="38"/>
  <c r="HA273" i="38"/>
  <c r="GZ273" i="38"/>
  <c r="GY273" i="38"/>
  <c r="GX273" i="38"/>
  <c r="GW273" i="38"/>
  <c r="GV273" i="38"/>
  <c r="GU273" i="38"/>
  <c r="GT273" i="38"/>
  <c r="GS273" i="38"/>
  <c r="GR273" i="38"/>
  <c r="GQ273" i="38"/>
  <c r="GP273" i="38"/>
  <c r="GO273" i="38"/>
  <c r="GN273" i="38"/>
  <c r="GM273" i="38"/>
  <c r="GL273" i="38"/>
  <c r="GK273" i="38"/>
  <c r="GJ273" i="38"/>
  <c r="GI273" i="38"/>
  <c r="GH273" i="38"/>
  <c r="GG273" i="38"/>
  <c r="GF273" i="38"/>
  <c r="GE273" i="38"/>
  <c r="GD273" i="38"/>
  <c r="GC273" i="38"/>
  <c r="GB273" i="38"/>
  <c r="GA273" i="38"/>
  <c r="FZ273" i="38"/>
  <c r="FY273" i="38"/>
  <c r="FX273" i="38"/>
  <c r="FW273" i="38"/>
  <c r="FV273" i="38"/>
  <c r="FU273" i="38"/>
  <c r="FT273" i="38"/>
  <c r="FS273" i="38"/>
  <c r="FR273" i="38"/>
  <c r="FQ273" i="38"/>
  <c r="FP273" i="38"/>
  <c r="FO273" i="38"/>
  <c r="FN273" i="38"/>
  <c r="FM273" i="38"/>
  <c r="FL273" i="38"/>
  <c r="FK273" i="38"/>
  <c r="FJ273" i="38"/>
  <c r="FI273" i="38"/>
  <c r="FH273" i="38"/>
  <c r="FG273" i="38"/>
  <c r="FF273" i="38"/>
  <c r="FE273" i="38"/>
  <c r="FD273" i="38"/>
  <c r="FC273" i="38"/>
  <c r="FB273" i="38"/>
  <c r="FA273" i="38"/>
  <c r="EZ273" i="38"/>
  <c r="EY273" i="38"/>
  <c r="EX273" i="38"/>
  <c r="EW273" i="38"/>
  <c r="EV273" i="38"/>
  <c r="EU273" i="38"/>
  <c r="ET273" i="38"/>
  <c r="ES273" i="38"/>
  <c r="ER273" i="38"/>
  <c r="EQ273" i="38"/>
  <c r="EP273" i="38"/>
  <c r="EO273" i="38"/>
  <c r="EN273" i="38"/>
  <c r="EM273" i="38"/>
  <c r="EL273" i="38"/>
  <c r="EK273" i="38"/>
  <c r="EJ273" i="38"/>
  <c r="EI273" i="38"/>
  <c r="EH273" i="38"/>
  <c r="EG273" i="38"/>
  <c r="EF273" i="38"/>
  <c r="EE273" i="38"/>
  <c r="ED273" i="38"/>
  <c r="EC273" i="38"/>
  <c r="EB273" i="38"/>
  <c r="EA273" i="38"/>
  <c r="DZ273" i="38"/>
  <c r="DY273" i="38"/>
  <c r="DX273" i="38"/>
  <c r="DW273" i="38"/>
  <c r="DV273" i="38"/>
  <c r="DU273" i="38"/>
  <c r="DT273" i="38"/>
  <c r="DS273" i="38"/>
  <c r="DR273" i="38"/>
  <c r="DQ273" i="38"/>
  <c r="DP273" i="38"/>
  <c r="DO273" i="38"/>
  <c r="DN273" i="38"/>
  <c r="DM273" i="38"/>
  <c r="DL273" i="38"/>
  <c r="DK273" i="38"/>
  <c r="DJ273" i="38"/>
  <c r="DI273" i="38"/>
  <c r="DH273" i="38"/>
  <c r="DG273" i="38"/>
  <c r="DF273" i="38"/>
  <c r="DE273" i="38"/>
  <c r="DD273" i="38"/>
  <c r="DC273" i="38"/>
  <c r="DB273" i="38"/>
  <c r="DA273" i="38"/>
  <c r="CZ273" i="38"/>
  <c r="CY273" i="38"/>
  <c r="CX273" i="38"/>
  <c r="CW273" i="38"/>
  <c r="CV273" i="38"/>
  <c r="CU273" i="38"/>
  <c r="CT273" i="38"/>
  <c r="CS273" i="38"/>
  <c r="CR273" i="38"/>
  <c r="CQ273" i="38"/>
  <c r="CP273" i="38"/>
  <c r="CO273" i="38"/>
  <c r="CN273" i="38"/>
  <c r="CM273" i="38"/>
  <c r="CL273" i="38"/>
  <c r="CK273" i="38"/>
  <c r="CJ273" i="38"/>
  <c r="CI273" i="38"/>
  <c r="CH273" i="38"/>
  <c r="CG273" i="38"/>
  <c r="CF273" i="38"/>
  <c r="CE273" i="38"/>
  <c r="CD273" i="38"/>
  <c r="CC273" i="38"/>
  <c r="CB273" i="38"/>
  <c r="CA273" i="38"/>
  <c r="BZ273" i="38"/>
  <c r="BY273" i="38"/>
  <c r="BX273" i="38"/>
  <c r="BW273" i="38"/>
  <c r="BV273" i="38"/>
  <c r="BU273" i="38"/>
  <c r="BT273" i="38"/>
  <c r="BS273" i="38"/>
  <c r="BR273" i="38"/>
  <c r="BQ273" i="38"/>
  <c r="BP273" i="38"/>
  <c r="BO273" i="38"/>
  <c r="BN273" i="38"/>
  <c r="BM273" i="38"/>
  <c r="BL273" i="38"/>
  <c r="BK273" i="38"/>
  <c r="BJ273" i="38"/>
  <c r="BI273" i="38"/>
  <c r="BH273" i="38"/>
  <c r="BG273" i="38"/>
  <c r="BF273" i="38"/>
  <c r="BE273" i="38"/>
  <c r="BD273" i="38"/>
  <c r="BC273" i="38"/>
  <c r="BB273" i="38"/>
  <c r="BA273" i="38"/>
  <c r="AZ273" i="38"/>
  <c r="AY273" i="38"/>
  <c r="AX273" i="38"/>
  <c r="AW273" i="38"/>
  <c r="AV273" i="38"/>
  <c r="AU273" i="38"/>
  <c r="AT273" i="38"/>
  <c r="AS273" i="38"/>
  <c r="AR273" i="38"/>
  <c r="AQ273" i="38"/>
  <c r="AP273" i="38"/>
  <c r="AO273" i="38"/>
  <c r="AN273" i="38"/>
  <c r="AM273" i="38"/>
  <c r="AL273" i="38"/>
  <c r="AK273" i="38"/>
  <c r="AJ273" i="38"/>
  <c r="AI273" i="38"/>
  <c r="AH273" i="38"/>
  <c r="AG273" i="38"/>
  <c r="AF273" i="38"/>
  <c r="AE273" i="38"/>
  <c r="AD273" i="38"/>
  <c r="AC273" i="38"/>
  <c r="AB273" i="38"/>
  <c r="AA273" i="38"/>
  <c r="Z273" i="38"/>
  <c r="Y273" i="38"/>
  <c r="X273" i="38"/>
  <c r="W273" i="38"/>
  <c r="V273" i="38"/>
  <c r="U273" i="38"/>
  <c r="HL272" i="38"/>
  <c r="HK272" i="38"/>
  <c r="HJ272" i="38"/>
  <c r="HI272" i="38"/>
  <c r="HH272" i="38"/>
  <c r="HG272" i="38"/>
  <c r="HF272" i="38"/>
  <c r="HE272" i="38"/>
  <c r="HD272" i="38"/>
  <c r="HC272" i="38"/>
  <c r="HB272" i="38"/>
  <c r="HA272" i="38"/>
  <c r="GZ272" i="38"/>
  <c r="GY272" i="38"/>
  <c r="GX272" i="38"/>
  <c r="GW272" i="38"/>
  <c r="GV272" i="38"/>
  <c r="GU272" i="38"/>
  <c r="GT272" i="38"/>
  <c r="GS272" i="38"/>
  <c r="GR272" i="38"/>
  <c r="GQ272" i="38"/>
  <c r="GP272" i="38"/>
  <c r="GO272" i="38"/>
  <c r="GN272" i="38"/>
  <c r="GM272" i="38"/>
  <c r="GL272" i="38"/>
  <c r="GK272" i="38"/>
  <c r="GJ272" i="38"/>
  <c r="GI272" i="38"/>
  <c r="GH272" i="38"/>
  <c r="GG272" i="38"/>
  <c r="GF272" i="38"/>
  <c r="GE272" i="38"/>
  <c r="GD272" i="38"/>
  <c r="GC272" i="38"/>
  <c r="GB272" i="38"/>
  <c r="GA272" i="38"/>
  <c r="FZ272" i="38"/>
  <c r="FY272" i="38"/>
  <c r="FX272" i="38"/>
  <c r="FW272" i="38"/>
  <c r="FV272" i="38"/>
  <c r="FU272" i="38"/>
  <c r="FT272" i="38"/>
  <c r="FS272" i="38"/>
  <c r="FR272" i="38"/>
  <c r="FQ272" i="38"/>
  <c r="FP272" i="38"/>
  <c r="FO272" i="38"/>
  <c r="FN272" i="38"/>
  <c r="FM272" i="38"/>
  <c r="FL272" i="38"/>
  <c r="FK272" i="38"/>
  <c r="FJ272" i="38"/>
  <c r="FI272" i="38"/>
  <c r="FH272" i="38"/>
  <c r="FG272" i="38"/>
  <c r="FF272" i="38"/>
  <c r="FE272" i="38"/>
  <c r="FD272" i="38"/>
  <c r="FC272" i="38"/>
  <c r="FB272" i="38"/>
  <c r="FA272" i="38"/>
  <c r="EZ272" i="38"/>
  <c r="EY272" i="38"/>
  <c r="EX272" i="38"/>
  <c r="EW272" i="38"/>
  <c r="EV272" i="38"/>
  <c r="EU272" i="38"/>
  <c r="ET272" i="38"/>
  <c r="ES272" i="38"/>
  <c r="ER272" i="38"/>
  <c r="EQ272" i="38"/>
  <c r="EP272" i="38"/>
  <c r="EO272" i="38"/>
  <c r="EN272" i="38"/>
  <c r="EM272" i="38"/>
  <c r="EL272" i="38"/>
  <c r="EK272" i="38"/>
  <c r="EJ272" i="38"/>
  <c r="EI272" i="38"/>
  <c r="EH272" i="38"/>
  <c r="EG272" i="38"/>
  <c r="EF272" i="38"/>
  <c r="EE272" i="38"/>
  <c r="ED272" i="38"/>
  <c r="EC272" i="38"/>
  <c r="EB272" i="38"/>
  <c r="EA272" i="38"/>
  <c r="DZ272" i="38"/>
  <c r="DY272" i="38"/>
  <c r="DX272" i="38"/>
  <c r="DW272" i="38"/>
  <c r="DV272" i="38"/>
  <c r="DU272" i="38"/>
  <c r="DT272" i="38"/>
  <c r="DS272" i="38"/>
  <c r="DR272" i="38"/>
  <c r="DQ272" i="38"/>
  <c r="DP272" i="38"/>
  <c r="DO272" i="38"/>
  <c r="DN272" i="38"/>
  <c r="DM272" i="38"/>
  <c r="DL272" i="38"/>
  <c r="DK272" i="38"/>
  <c r="DJ272" i="38"/>
  <c r="DI272" i="38"/>
  <c r="DH272" i="38"/>
  <c r="DG272" i="38"/>
  <c r="DF272" i="38"/>
  <c r="DE272" i="38"/>
  <c r="DD272" i="38"/>
  <c r="DC272" i="38"/>
  <c r="DB272" i="38"/>
  <c r="DA272" i="38"/>
  <c r="CZ272" i="38"/>
  <c r="CY272" i="38"/>
  <c r="CX272" i="38"/>
  <c r="CW272" i="38"/>
  <c r="CV272" i="38"/>
  <c r="CU272" i="38"/>
  <c r="CT272" i="38"/>
  <c r="CS272" i="38"/>
  <c r="CR272" i="38"/>
  <c r="CQ272" i="38"/>
  <c r="CP272" i="38"/>
  <c r="CO272" i="38"/>
  <c r="CN272" i="38"/>
  <c r="CM272" i="38"/>
  <c r="CL272" i="38"/>
  <c r="CK272" i="38"/>
  <c r="CJ272" i="38"/>
  <c r="CI272" i="38"/>
  <c r="CH272" i="38"/>
  <c r="CG272" i="38"/>
  <c r="CF272" i="38"/>
  <c r="CE272" i="38"/>
  <c r="CD272" i="38"/>
  <c r="CC272" i="38"/>
  <c r="CB272" i="38"/>
  <c r="CA272" i="38"/>
  <c r="BZ272" i="38"/>
  <c r="BY272" i="38"/>
  <c r="BX272" i="38"/>
  <c r="BW272" i="38"/>
  <c r="BV272" i="38"/>
  <c r="BU272" i="38"/>
  <c r="BT272" i="38"/>
  <c r="BS272" i="38"/>
  <c r="BR272" i="38"/>
  <c r="BQ272" i="38"/>
  <c r="BP272" i="38"/>
  <c r="BO272" i="38"/>
  <c r="BN272" i="38"/>
  <c r="BM272" i="38"/>
  <c r="BL272" i="38"/>
  <c r="BK272" i="38"/>
  <c r="BJ272" i="38"/>
  <c r="BI272" i="38"/>
  <c r="BH272" i="38"/>
  <c r="BG272" i="38"/>
  <c r="BF272" i="38"/>
  <c r="BE272" i="38"/>
  <c r="BD272" i="38"/>
  <c r="BC272" i="38"/>
  <c r="BB272" i="38"/>
  <c r="BA272" i="38"/>
  <c r="AZ272" i="38"/>
  <c r="AY272" i="38"/>
  <c r="AX272" i="38"/>
  <c r="AW272" i="38"/>
  <c r="AV272" i="38"/>
  <c r="AU272" i="38"/>
  <c r="AT272" i="38"/>
  <c r="AS272" i="38"/>
  <c r="AR272" i="38"/>
  <c r="AQ272" i="38"/>
  <c r="AP272" i="38"/>
  <c r="AO272" i="38"/>
  <c r="AN272" i="38"/>
  <c r="AM272" i="38"/>
  <c r="AL272" i="38"/>
  <c r="AK272" i="38"/>
  <c r="AJ272" i="38"/>
  <c r="AI272" i="38"/>
  <c r="AH272" i="38"/>
  <c r="AG272" i="38"/>
  <c r="AF272" i="38"/>
  <c r="AE272" i="38"/>
  <c r="AD272" i="38"/>
  <c r="AC272" i="38"/>
  <c r="AB272" i="38"/>
  <c r="AA272" i="38"/>
  <c r="Z272" i="38"/>
  <c r="Y272" i="38"/>
  <c r="X272" i="38"/>
  <c r="W272" i="38"/>
  <c r="V272" i="38"/>
  <c r="U272" i="38"/>
  <c r="HL271" i="38"/>
  <c r="HK271" i="38"/>
  <c r="HJ271" i="38"/>
  <c r="HI271" i="38"/>
  <c r="HH271" i="38"/>
  <c r="HG271" i="38"/>
  <c r="HF271" i="38"/>
  <c r="HE271" i="38"/>
  <c r="HD271" i="38"/>
  <c r="HC271" i="38"/>
  <c r="HB271" i="38"/>
  <c r="HA271" i="38"/>
  <c r="GZ271" i="38"/>
  <c r="GY271" i="38"/>
  <c r="GX271" i="38"/>
  <c r="GW271" i="38"/>
  <c r="GV271" i="38"/>
  <c r="GU271" i="38"/>
  <c r="GT271" i="38"/>
  <c r="GS271" i="38"/>
  <c r="GR271" i="38"/>
  <c r="GQ271" i="38"/>
  <c r="GP271" i="38"/>
  <c r="GO271" i="38"/>
  <c r="GN271" i="38"/>
  <c r="GM271" i="38"/>
  <c r="GL271" i="38"/>
  <c r="GK271" i="38"/>
  <c r="GJ271" i="38"/>
  <c r="GI271" i="38"/>
  <c r="GH271" i="38"/>
  <c r="GG271" i="38"/>
  <c r="GF271" i="38"/>
  <c r="GE271" i="38"/>
  <c r="GD271" i="38"/>
  <c r="GC271" i="38"/>
  <c r="GB271" i="38"/>
  <c r="GA271" i="38"/>
  <c r="FZ271" i="38"/>
  <c r="FY271" i="38"/>
  <c r="FX271" i="38"/>
  <c r="FW271" i="38"/>
  <c r="FV271" i="38"/>
  <c r="FU271" i="38"/>
  <c r="FT271" i="38"/>
  <c r="FS271" i="38"/>
  <c r="FR271" i="38"/>
  <c r="FQ271" i="38"/>
  <c r="FP271" i="38"/>
  <c r="FO271" i="38"/>
  <c r="FN271" i="38"/>
  <c r="FM271" i="38"/>
  <c r="FL271" i="38"/>
  <c r="FK271" i="38"/>
  <c r="FJ271" i="38"/>
  <c r="FI271" i="38"/>
  <c r="FH271" i="38"/>
  <c r="FG271" i="38"/>
  <c r="FF271" i="38"/>
  <c r="FE271" i="38"/>
  <c r="FD271" i="38"/>
  <c r="FC271" i="38"/>
  <c r="FB271" i="38"/>
  <c r="FA271" i="38"/>
  <c r="EZ271" i="38"/>
  <c r="EY271" i="38"/>
  <c r="EX271" i="38"/>
  <c r="EW271" i="38"/>
  <c r="EV271" i="38"/>
  <c r="EU271" i="38"/>
  <c r="ET271" i="38"/>
  <c r="ES271" i="38"/>
  <c r="ER271" i="38"/>
  <c r="EQ271" i="38"/>
  <c r="EP271" i="38"/>
  <c r="EO271" i="38"/>
  <c r="EN271" i="38"/>
  <c r="EM271" i="38"/>
  <c r="EL271" i="38"/>
  <c r="EK271" i="38"/>
  <c r="EJ271" i="38"/>
  <c r="EI271" i="38"/>
  <c r="EH271" i="38"/>
  <c r="EG271" i="38"/>
  <c r="EF271" i="38"/>
  <c r="EE271" i="38"/>
  <c r="ED271" i="38"/>
  <c r="EC271" i="38"/>
  <c r="EB271" i="38"/>
  <c r="EA271" i="38"/>
  <c r="DZ271" i="38"/>
  <c r="DY271" i="38"/>
  <c r="DX271" i="38"/>
  <c r="DW271" i="38"/>
  <c r="DV271" i="38"/>
  <c r="DU271" i="38"/>
  <c r="DT271" i="38"/>
  <c r="DS271" i="38"/>
  <c r="DR271" i="38"/>
  <c r="DQ271" i="38"/>
  <c r="DP271" i="38"/>
  <c r="DO271" i="38"/>
  <c r="DN271" i="38"/>
  <c r="DM271" i="38"/>
  <c r="DL271" i="38"/>
  <c r="DK271" i="38"/>
  <c r="DJ271" i="38"/>
  <c r="DI271" i="38"/>
  <c r="DH271" i="38"/>
  <c r="DG271" i="38"/>
  <c r="DF271" i="38"/>
  <c r="DE271" i="38"/>
  <c r="DD271" i="38"/>
  <c r="DC271" i="38"/>
  <c r="DB271" i="38"/>
  <c r="DA271" i="38"/>
  <c r="CZ271" i="38"/>
  <c r="CY271" i="38"/>
  <c r="CX271" i="38"/>
  <c r="CW271" i="38"/>
  <c r="CV271" i="38"/>
  <c r="CU271" i="38"/>
  <c r="CT271" i="38"/>
  <c r="CS271" i="38"/>
  <c r="CR271" i="38"/>
  <c r="CQ271" i="38"/>
  <c r="CP271" i="38"/>
  <c r="CO271" i="38"/>
  <c r="CN271" i="38"/>
  <c r="CM271" i="38"/>
  <c r="CL271" i="38"/>
  <c r="CK271" i="38"/>
  <c r="CJ271" i="38"/>
  <c r="CI271" i="38"/>
  <c r="CH271" i="38"/>
  <c r="CG271" i="38"/>
  <c r="CF271" i="38"/>
  <c r="CE271" i="38"/>
  <c r="CD271" i="38"/>
  <c r="CC271" i="38"/>
  <c r="CB271" i="38"/>
  <c r="CA271" i="38"/>
  <c r="BZ271" i="38"/>
  <c r="BY271" i="38"/>
  <c r="BX271" i="38"/>
  <c r="BW271" i="38"/>
  <c r="BV271" i="38"/>
  <c r="BU271" i="38"/>
  <c r="BT271" i="38"/>
  <c r="BS271" i="38"/>
  <c r="BR271" i="38"/>
  <c r="BQ271" i="38"/>
  <c r="BP271" i="38"/>
  <c r="BO271" i="38"/>
  <c r="BN271" i="38"/>
  <c r="BM271" i="38"/>
  <c r="BL271" i="38"/>
  <c r="BK271" i="38"/>
  <c r="BJ271" i="38"/>
  <c r="BI271" i="38"/>
  <c r="BH271" i="38"/>
  <c r="BG271" i="38"/>
  <c r="BF271" i="38"/>
  <c r="BE271" i="38"/>
  <c r="BD271" i="38"/>
  <c r="BC271" i="38"/>
  <c r="BB271" i="38"/>
  <c r="BA271" i="38"/>
  <c r="AZ271" i="38"/>
  <c r="AY271" i="38"/>
  <c r="AX271" i="38"/>
  <c r="AW271" i="38"/>
  <c r="AV271" i="38"/>
  <c r="AU271" i="38"/>
  <c r="AT271" i="38"/>
  <c r="AS271" i="38"/>
  <c r="AR271" i="38"/>
  <c r="AQ271" i="38"/>
  <c r="AP271" i="38"/>
  <c r="AO271" i="38"/>
  <c r="AN271" i="38"/>
  <c r="AM271" i="38"/>
  <c r="AL271" i="38"/>
  <c r="AK271" i="38"/>
  <c r="AJ271" i="38"/>
  <c r="AI271" i="38"/>
  <c r="AH271" i="38"/>
  <c r="AG271" i="38"/>
  <c r="AF271" i="38"/>
  <c r="AE271" i="38"/>
  <c r="AD271" i="38"/>
  <c r="AC271" i="38"/>
  <c r="AB271" i="38"/>
  <c r="AA271" i="38"/>
  <c r="Z271" i="38"/>
  <c r="Y271" i="38"/>
  <c r="X271" i="38"/>
  <c r="W271" i="38"/>
  <c r="V271" i="38"/>
  <c r="U271" i="38"/>
  <c r="HL270" i="38"/>
  <c r="HK270" i="38"/>
  <c r="HJ270" i="38"/>
  <c r="HI270" i="38"/>
  <c r="HH270" i="38"/>
  <c r="HG270" i="38"/>
  <c r="HF270" i="38"/>
  <c r="HE270" i="38"/>
  <c r="HD270" i="38"/>
  <c r="HC270" i="38"/>
  <c r="HB270" i="38"/>
  <c r="HA270" i="38"/>
  <c r="GZ270" i="38"/>
  <c r="GY270" i="38"/>
  <c r="GX270" i="38"/>
  <c r="GW270" i="38"/>
  <c r="GV270" i="38"/>
  <c r="GU270" i="38"/>
  <c r="GT270" i="38"/>
  <c r="GS270" i="38"/>
  <c r="GR270" i="38"/>
  <c r="GQ270" i="38"/>
  <c r="GP270" i="38"/>
  <c r="GO270" i="38"/>
  <c r="GN270" i="38"/>
  <c r="GM270" i="38"/>
  <c r="GL270" i="38"/>
  <c r="GK270" i="38"/>
  <c r="GJ270" i="38"/>
  <c r="GI270" i="38"/>
  <c r="GH270" i="38"/>
  <c r="GG270" i="38"/>
  <c r="GF270" i="38"/>
  <c r="GE270" i="38"/>
  <c r="GD270" i="38"/>
  <c r="GC270" i="38"/>
  <c r="GB270" i="38"/>
  <c r="GA270" i="38"/>
  <c r="FZ270" i="38"/>
  <c r="FY270" i="38"/>
  <c r="FX270" i="38"/>
  <c r="FW270" i="38"/>
  <c r="FV270" i="38"/>
  <c r="FU270" i="38"/>
  <c r="FT270" i="38"/>
  <c r="FS270" i="38"/>
  <c r="FR270" i="38"/>
  <c r="FQ270" i="38"/>
  <c r="FP270" i="38"/>
  <c r="FO270" i="38"/>
  <c r="FN270" i="38"/>
  <c r="FM270" i="38"/>
  <c r="FL270" i="38"/>
  <c r="FK270" i="38"/>
  <c r="FJ270" i="38"/>
  <c r="FI270" i="38"/>
  <c r="FH270" i="38"/>
  <c r="FG270" i="38"/>
  <c r="FF270" i="38"/>
  <c r="FE270" i="38"/>
  <c r="FD270" i="38"/>
  <c r="FC270" i="38"/>
  <c r="FB270" i="38"/>
  <c r="FA270" i="38"/>
  <c r="EZ270" i="38"/>
  <c r="EY270" i="38"/>
  <c r="EX270" i="38"/>
  <c r="EW270" i="38"/>
  <c r="EV270" i="38"/>
  <c r="EU270" i="38"/>
  <c r="ET270" i="38"/>
  <c r="ES270" i="38"/>
  <c r="ER270" i="38"/>
  <c r="EQ270" i="38"/>
  <c r="EP270" i="38"/>
  <c r="EO270" i="38"/>
  <c r="EN270" i="38"/>
  <c r="EM270" i="38"/>
  <c r="EL270" i="38"/>
  <c r="EK270" i="38"/>
  <c r="EJ270" i="38"/>
  <c r="EI270" i="38"/>
  <c r="EH270" i="38"/>
  <c r="EG270" i="38"/>
  <c r="EF270" i="38"/>
  <c r="EE270" i="38"/>
  <c r="ED270" i="38"/>
  <c r="EC270" i="38"/>
  <c r="EB270" i="38"/>
  <c r="EA270" i="38"/>
  <c r="DZ270" i="38"/>
  <c r="DY270" i="38"/>
  <c r="DX270" i="38"/>
  <c r="DW270" i="38"/>
  <c r="DV270" i="38"/>
  <c r="DU270" i="38"/>
  <c r="DT270" i="38"/>
  <c r="DS270" i="38"/>
  <c r="DR270" i="38"/>
  <c r="DQ270" i="38"/>
  <c r="DP270" i="38"/>
  <c r="DO270" i="38"/>
  <c r="DN270" i="38"/>
  <c r="DM270" i="38"/>
  <c r="DL270" i="38"/>
  <c r="DK270" i="38"/>
  <c r="DJ270" i="38"/>
  <c r="DI270" i="38"/>
  <c r="DH270" i="38"/>
  <c r="DG270" i="38"/>
  <c r="DF270" i="38"/>
  <c r="DE270" i="38"/>
  <c r="DD270" i="38"/>
  <c r="DC270" i="38"/>
  <c r="DB270" i="38"/>
  <c r="DA270" i="38"/>
  <c r="CZ270" i="38"/>
  <c r="CY270" i="38"/>
  <c r="CX270" i="38"/>
  <c r="CW270" i="38"/>
  <c r="CV270" i="38"/>
  <c r="CU270" i="38"/>
  <c r="CT270" i="38"/>
  <c r="CS270" i="38"/>
  <c r="CR270" i="38"/>
  <c r="CQ270" i="38"/>
  <c r="CP270" i="38"/>
  <c r="CO270" i="38"/>
  <c r="CN270" i="38"/>
  <c r="CM270" i="38"/>
  <c r="CL270" i="38"/>
  <c r="CK270" i="38"/>
  <c r="CJ270" i="38"/>
  <c r="CI270" i="38"/>
  <c r="CH270" i="38"/>
  <c r="CG270" i="38"/>
  <c r="CF270" i="38"/>
  <c r="CE270" i="38"/>
  <c r="CD270" i="38"/>
  <c r="CC270" i="38"/>
  <c r="CB270" i="38"/>
  <c r="CA270" i="38"/>
  <c r="BZ270" i="38"/>
  <c r="BY270" i="38"/>
  <c r="BX270" i="38"/>
  <c r="BW270" i="38"/>
  <c r="BV270" i="38"/>
  <c r="BU270" i="38"/>
  <c r="BT270" i="38"/>
  <c r="BS270" i="38"/>
  <c r="BR270" i="38"/>
  <c r="BQ270" i="38"/>
  <c r="BP270" i="38"/>
  <c r="BO270" i="38"/>
  <c r="BN270" i="38"/>
  <c r="BM270" i="38"/>
  <c r="BL270" i="38"/>
  <c r="BK270" i="38"/>
  <c r="BJ270" i="38"/>
  <c r="BI270" i="38"/>
  <c r="BH270" i="38"/>
  <c r="BG270" i="38"/>
  <c r="BF270" i="38"/>
  <c r="BE270" i="38"/>
  <c r="BD270" i="38"/>
  <c r="BC270" i="38"/>
  <c r="BB270" i="38"/>
  <c r="BA270" i="38"/>
  <c r="AZ270" i="38"/>
  <c r="AY270" i="38"/>
  <c r="AX270" i="38"/>
  <c r="AW270" i="38"/>
  <c r="AV270" i="38"/>
  <c r="AU270" i="38"/>
  <c r="AT270" i="38"/>
  <c r="AS270" i="38"/>
  <c r="AR270" i="38"/>
  <c r="AQ270" i="38"/>
  <c r="AP270" i="38"/>
  <c r="AO270" i="38"/>
  <c r="AN270" i="38"/>
  <c r="AM270" i="38"/>
  <c r="AL270" i="38"/>
  <c r="AK270" i="38"/>
  <c r="AJ270" i="38"/>
  <c r="AI270" i="38"/>
  <c r="AH270" i="38"/>
  <c r="AG270" i="38"/>
  <c r="AF270" i="38"/>
  <c r="AE270" i="38"/>
  <c r="AD270" i="38"/>
  <c r="AC270" i="38"/>
  <c r="AB270" i="38"/>
  <c r="AA270" i="38"/>
  <c r="Z270" i="38"/>
  <c r="Y270" i="38"/>
  <c r="X270" i="38"/>
  <c r="W270" i="38"/>
  <c r="V270" i="38"/>
  <c r="U270" i="38"/>
  <c r="HL269" i="38"/>
  <c r="HK269" i="38"/>
  <c r="HJ269" i="38"/>
  <c r="HI269" i="38"/>
  <c r="HH269" i="38"/>
  <c r="HG269" i="38"/>
  <c r="HF269" i="38"/>
  <c r="HE269" i="38"/>
  <c r="HD269" i="38"/>
  <c r="HC269" i="38"/>
  <c r="HB269" i="38"/>
  <c r="HA269" i="38"/>
  <c r="GZ269" i="38"/>
  <c r="GY269" i="38"/>
  <c r="GX269" i="38"/>
  <c r="GW269" i="38"/>
  <c r="GV269" i="38"/>
  <c r="GU269" i="38"/>
  <c r="GT269" i="38"/>
  <c r="GS269" i="38"/>
  <c r="GR269" i="38"/>
  <c r="GQ269" i="38"/>
  <c r="GP269" i="38"/>
  <c r="GO269" i="38"/>
  <c r="GN269" i="38"/>
  <c r="GM269" i="38"/>
  <c r="GL269" i="38"/>
  <c r="GK269" i="38"/>
  <c r="GJ269" i="38"/>
  <c r="GI269" i="38"/>
  <c r="GH269" i="38"/>
  <c r="GG269" i="38"/>
  <c r="GF269" i="38"/>
  <c r="GE269" i="38"/>
  <c r="GD269" i="38"/>
  <c r="GC269" i="38"/>
  <c r="GB269" i="38"/>
  <c r="GA269" i="38"/>
  <c r="FZ269" i="38"/>
  <c r="FY269" i="38"/>
  <c r="FX269" i="38"/>
  <c r="FW269" i="38"/>
  <c r="FV269" i="38"/>
  <c r="FU269" i="38"/>
  <c r="FT269" i="38"/>
  <c r="FS269" i="38"/>
  <c r="FR269" i="38"/>
  <c r="FQ269" i="38"/>
  <c r="FP269" i="38"/>
  <c r="FO269" i="38"/>
  <c r="FN269" i="38"/>
  <c r="FM269" i="38"/>
  <c r="FL269" i="38"/>
  <c r="FK269" i="38"/>
  <c r="FJ269" i="38"/>
  <c r="FI269" i="38"/>
  <c r="FH269" i="38"/>
  <c r="FG269" i="38"/>
  <c r="FF269" i="38"/>
  <c r="FE269" i="38"/>
  <c r="FD269" i="38"/>
  <c r="FC269" i="38"/>
  <c r="FB269" i="38"/>
  <c r="FA269" i="38"/>
  <c r="EZ269" i="38"/>
  <c r="EY269" i="38"/>
  <c r="EX269" i="38"/>
  <c r="EW269" i="38"/>
  <c r="EV269" i="38"/>
  <c r="EU269" i="38"/>
  <c r="ET269" i="38"/>
  <c r="ES269" i="38"/>
  <c r="ER269" i="38"/>
  <c r="EQ269" i="38"/>
  <c r="EP269" i="38"/>
  <c r="EO269" i="38"/>
  <c r="EN269" i="38"/>
  <c r="EM269" i="38"/>
  <c r="EL269" i="38"/>
  <c r="EK269" i="38"/>
  <c r="EJ269" i="38"/>
  <c r="EI269" i="38"/>
  <c r="EH269" i="38"/>
  <c r="EG269" i="38"/>
  <c r="EF269" i="38"/>
  <c r="EE269" i="38"/>
  <c r="ED269" i="38"/>
  <c r="EC269" i="38"/>
  <c r="EB269" i="38"/>
  <c r="EA269" i="38"/>
  <c r="DZ269" i="38"/>
  <c r="DY269" i="38"/>
  <c r="DX269" i="38"/>
  <c r="DW269" i="38"/>
  <c r="DV269" i="38"/>
  <c r="DU269" i="38"/>
  <c r="DT269" i="38"/>
  <c r="DS269" i="38"/>
  <c r="DR269" i="38"/>
  <c r="DQ269" i="38"/>
  <c r="DP269" i="38"/>
  <c r="DO269" i="38"/>
  <c r="DN269" i="38"/>
  <c r="DM269" i="38"/>
  <c r="DL269" i="38"/>
  <c r="DK269" i="38"/>
  <c r="DJ269" i="38"/>
  <c r="DI269" i="38"/>
  <c r="DH269" i="38"/>
  <c r="DG269" i="38"/>
  <c r="DF269" i="38"/>
  <c r="DE269" i="38"/>
  <c r="DD269" i="38"/>
  <c r="DC269" i="38"/>
  <c r="DB269" i="38"/>
  <c r="DA269" i="38"/>
  <c r="CZ269" i="38"/>
  <c r="CY269" i="38"/>
  <c r="CX269" i="38"/>
  <c r="CW269" i="38"/>
  <c r="CV269" i="38"/>
  <c r="CU269" i="38"/>
  <c r="CT269" i="38"/>
  <c r="CS269" i="38"/>
  <c r="CR269" i="38"/>
  <c r="CQ269" i="38"/>
  <c r="CP269" i="38"/>
  <c r="CO269" i="38"/>
  <c r="CN269" i="38"/>
  <c r="CM269" i="38"/>
  <c r="CL269" i="38"/>
  <c r="CK269" i="38"/>
  <c r="CJ269" i="38"/>
  <c r="CI269" i="38"/>
  <c r="CH269" i="38"/>
  <c r="CG269" i="38"/>
  <c r="CF269" i="38"/>
  <c r="CE269" i="38"/>
  <c r="CD269" i="38"/>
  <c r="CC269" i="38"/>
  <c r="CB269" i="38"/>
  <c r="CA269" i="38"/>
  <c r="BZ269" i="38"/>
  <c r="BY269" i="38"/>
  <c r="BX269" i="38"/>
  <c r="BW269" i="38"/>
  <c r="BV269" i="38"/>
  <c r="BU269" i="38"/>
  <c r="BT269" i="38"/>
  <c r="BS269" i="38"/>
  <c r="BR269" i="38"/>
  <c r="BQ269" i="38"/>
  <c r="BP269" i="38"/>
  <c r="BO269" i="38"/>
  <c r="BN269" i="38"/>
  <c r="BM269" i="38"/>
  <c r="BL269" i="38"/>
  <c r="BK269" i="38"/>
  <c r="BJ269" i="38"/>
  <c r="BI269" i="38"/>
  <c r="BH269" i="38"/>
  <c r="BG269" i="38"/>
  <c r="BF269" i="38"/>
  <c r="BE269" i="38"/>
  <c r="BD269" i="38"/>
  <c r="BC269" i="38"/>
  <c r="BB269" i="38"/>
  <c r="BA269" i="38"/>
  <c r="AZ269" i="38"/>
  <c r="AY269" i="38"/>
  <c r="AX269" i="38"/>
  <c r="AW269" i="38"/>
  <c r="AV269" i="38"/>
  <c r="AU269" i="38"/>
  <c r="AT269" i="38"/>
  <c r="AS269" i="38"/>
  <c r="AR269" i="38"/>
  <c r="AQ269" i="38"/>
  <c r="AP269" i="38"/>
  <c r="AO269" i="38"/>
  <c r="AN269" i="38"/>
  <c r="AM269" i="38"/>
  <c r="AL269" i="38"/>
  <c r="AK269" i="38"/>
  <c r="AJ269" i="38"/>
  <c r="AI269" i="38"/>
  <c r="AH269" i="38"/>
  <c r="AG269" i="38"/>
  <c r="AF269" i="38"/>
  <c r="AE269" i="38"/>
  <c r="AD269" i="38"/>
  <c r="AC269" i="38"/>
  <c r="AB269" i="38"/>
  <c r="AA269" i="38"/>
  <c r="Z269" i="38"/>
  <c r="Y269" i="38"/>
  <c r="X269" i="38"/>
  <c r="W269" i="38"/>
  <c r="V269" i="38"/>
  <c r="U269" i="38"/>
  <c r="HL268" i="38"/>
  <c r="HK268" i="38"/>
  <c r="HJ268" i="38"/>
  <c r="HI268" i="38"/>
  <c r="HH268" i="38"/>
  <c r="HG268" i="38"/>
  <c r="HF268" i="38"/>
  <c r="HE268" i="38"/>
  <c r="HD268" i="38"/>
  <c r="HC268" i="38"/>
  <c r="HB268" i="38"/>
  <c r="HA268" i="38"/>
  <c r="GZ268" i="38"/>
  <c r="GY268" i="38"/>
  <c r="GX268" i="38"/>
  <c r="GW268" i="38"/>
  <c r="GV268" i="38"/>
  <c r="GU268" i="38"/>
  <c r="GT268" i="38"/>
  <c r="GS268" i="38"/>
  <c r="GR268" i="38"/>
  <c r="GQ268" i="38"/>
  <c r="GP268" i="38"/>
  <c r="GO268" i="38"/>
  <c r="GN268" i="38"/>
  <c r="GM268" i="38"/>
  <c r="GL268" i="38"/>
  <c r="GK268" i="38"/>
  <c r="GJ268" i="38"/>
  <c r="GI268" i="38"/>
  <c r="GH268" i="38"/>
  <c r="GG268" i="38"/>
  <c r="GF268" i="38"/>
  <c r="GE268" i="38"/>
  <c r="GD268" i="38"/>
  <c r="GC268" i="38"/>
  <c r="GB268" i="38"/>
  <c r="GA268" i="38"/>
  <c r="FZ268" i="38"/>
  <c r="FY268" i="38"/>
  <c r="FX268" i="38"/>
  <c r="FW268" i="38"/>
  <c r="FV268" i="38"/>
  <c r="FU268" i="38"/>
  <c r="FT268" i="38"/>
  <c r="FS268" i="38"/>
  <c r="FR268" i="38"/>
  <c r="FQ268" i="38"/>
  <c r="FP268" i="38"/>
  <c r="FO268" i="38"/>
  <c r="FN268" i="38"/>
  <c r="FM268" i="38"/>
  <c r="FL268" i="38"/>
  <c r="FK268" i="38"/>
  <c r="FJ268" i="38"/>
  <c r="FI268" i="38"/>
  <c r="FH268" i="38"/>
  <c r="FG268" i="38"/>
  <c r="FF268" i="38"/>
  <c r="FE268" i="38"/>
  <c r="FD268" i="38"/>
  <c r="FC268" i="38"/>
  <c r="FB268" i="38"/>
  <c r="FA268" i="38"/>
  <c r="EZ268" i="38"/>
  <c r="EY268" i="38"/>
  <c r="EX268" i="38"/>
  <c r="EW268" i="38"/>
  <c r="EV268" i="38"/>
  <c r="EU268" i="38"/>
  <c r="ET268" i="38"/>
  <c r="ES268" i="38"/>
  <c r="ER268" i="38"/>
  <c r="EQ268" i="38"/>
  <c r="EP268" i="38"/>
  <c r="EO268" i="38"/>
  <c r="EN268" i="38"/>
  <c r="EM268" i="38"/>
  <c r="EL268" i="38"/>
  <c r="EK268" i="38"/>
  <c r="EJ268" i="38"/>
  <c r="EI268" i="38"/>
  <c r="EH268" i="38"/>
  <c r="EG268" i="38"/>
  <c r="EF268" i="38"/>
  <c r="EE268" i="38"/>
  <c r="ED268" i="38"/>
  <c r="EC268" i="38"/>
  <c r="EB268" i="38"/>
  <c r="EA268" i="38"/>
  <c r="DZ268" i="38"/>
  <c r="DY268" i="38"/>
  <c r="DX268" i="38"/>
  <c r="DW268" i="38"/>
  <c r="DV268" i="38"/>
  <c r="DU268" i="38"/>
  <c r="DT268" i="38"/>
  <c r="DS268" i="38"/>
  <c r="DR268" i="38"/>
  <c r="DQ268" i="38"/>
  <c r="DP268" i="38"/>
  <c r="DO268" i="38"/>
  <c r="DN268" i="38"/>
  <c r="DM268" i="38"/>
  <c r="DL268" i="38"/>
  <c r="DK268" i="38"/>
  <c r="DJ268" i="38"/>
  <c r="DI268" i="38"/>
  <c r="DH268" i="38"/>
  <c r="DG268" i="38"/>
  <c r="DF268" i="38"/>
  <c r="DE268" i="38"/>
  <c r="DD268" i="38"/>
  <c r="DC268" i="38"/>
  <c r="DB268" i="38"/>
  <c r="DA268" i="38"/>
  <c r="CZ268" i="38"/>
  <c r="CY268" i="38"/>
  <c r="CX268" i="38"/>
  <c r="CW268" i="38"/>
  <c r="CV268" i="38"/>
  <c r="CU268" i="38"/>
  <c r="CT268" i="38"/>
  <c r="CS268" i="38"/>
  <c r="CR268" i="38"/>
  <c r="CQ268" i="38"/>
  <c r="CP268" i="38"/>
  <c r="CO268" i="38"/>
  <c r="CN268" i="38"/>
  <c r="CM268" i="38"/>
  <c r="CL268" i="38"/>
  <c r="CK268" i="38"/>
  <c r="CJ268" i="38"/>
  <c r="CI268" i="38"/>
  <c r="CH268" i="38"/>
  <c r="CG268" i="38"/>
  <c r="CF268" i="38"/>
  <c r="CE268" i="38"/>
  <c r="CD268" i="38"/>
  <c r="CC268" i="38"/>
  <c r="CB268" i="38"/>
  <c r="CA268" i="38"/>
  <c r="BZ268" i="38"/>
  <c r="BY268" i="38"/>
  <c r="BX268" i="38"/>
  <c r="BW268" i="38"/>
  <c r="BV268" i="38"/>
  <c r="BU268" i="38"/>
  <c r="BT268" i="38"/>
  <c r="BS268" i="38"/>
  <c r="BR268" i="38"/>
  <c r="BQ268" i="38"/>
  <c r="BP268" i="38"/>
  <c r="BO268" i="38"/>
  <c r="BN268" i="38"/>
  <c r="BM268" i="38"/>
  <c r="BL268" i="38"/>
  <c r="BK268" i="38"/>
  <c r="BJ268" i="38"/>
  <c r="BI268" i="38"/>
  <c r="BH268" i="38"/>
  <c r="BG268" i="38"/>
  <c r="BF268" i="38"/>
  <c r="BE268" i="38"/>
  <c r="BD268" i="38"/>
  <c r="BC268" i="38"/>
  <c r="BB268" i="38"/>
  <c r="BA268" i="38"/>
  <c r="AZ268" i="38"/>
  <c r="AY268" i="38"/>
  <c r="AX268" i="38"/>
  <c r="AW268" i="38"/>
  <c r="AV268" i="38"/>
  <c r="AU268" i="38"/>
  <c r="AT268" i="38"/>
  <c r="AS268" i="38"/>
  <c r="AR268" i="38"/>
  <c r="AQ268" i="38"/>
  <c r="AP268" i="38"/>
  <c r="AO268" i="38"/>
  <c r="AN268" i="38"/>
  <c r="AM268" i="38"/>
  <c r="AL268" i="38"/>
  <c r="AK268" i="38"/>
  <c r="AJ268" i="38"/>
  <c r="AI268" i="38"/>
  <c r="AH268" i="38"/>
  <c r="AG268" i="38"/>
  <c r="AF268" i="38"/>
  <c r="AE268" i="38"/>
  <c r="AD268" i="38"/>
  <c r="AC268" i="38"/>
  <c r="AB268" i="38"/>
  <c r="AA268" i="38"/>
  <c r="Z268" i="38"/>
  <c r="Y268" i="38"/>
  <c r="X268" i="38"/>
  <c r="W268" i="38"/>
  <c r="V268" i="38"/>
  <c r="U268" i="38"/>
  <c r="HL267" i="38"/>
  <c r="HK267" i="38"/>
  <c r="HJ267" i="38"/>
  <c r="HI267" i="38"/>
  <c r="HH267" i="38"/>
  <c r="HG267" i="38"/>
  <c r="HF267" i="38"/>
  <c r="HE267" i="38"/>
  <c r="HD267" i="38"/>
  <c r="HC267" i="38"/>
  <c r="HB267" i="38"/>
  <c r="HA267" i="38"/>
  <c r="GZ267" i="38"/>
  <c r="GY267" i="38"/>
  <c r="GX267" i="38"/>
  <c r="GW267" i="38"/>
  <c r="GV267" i="38"/>
  <c r="GU267" i="38"/>
  <c r="GT267" i="38"/>
  <c r="GS267" i="38"/>
  <c r="GR267" i="38"/>
  <c r="GQ267" i="38"/>
  <c r="GP267" i="38"/>
  <c r="GO267" i="38"/>
  <c r="GN267" i="38"/>
  <c r="GM267" i="38"/>
  <c r="GL267" i="38"/>
  <c r="GK267" i="38"/>
  <c r="GJ267" i="38"/>
  <c r="GI267" i="38"/>
  <c r="GH267" i="38"/>
  <c r="GG267" i="38"/>
  <c r="GF267" i="38"/>
  <c r="GE267" i="38"/>
  <c r="GD267" i="38"/>
  <c r="GC267" i="38"/>
  <c r="GB267" i="38"/>
  <c r="GA267" i="38"/>
  <c r="FZ267" i="38"/>
  <c r="FY267" i="38"/>
  <c r="FX267" i="38"/>
  <c r="FW267" i="38"/>
  <c r="FV267" i="38"/>
  <c r="FU267" i="38"/>
  <c r="FT267" i="38"/>
  <c r="FS267" i="38"/>
  <c r="FR267" i="38"/>
  <c r="FQ267" i="38"/>
  <c r="FP267" i="38"/>
  <c r="FO267" i="38"/>
  <c r="FN267" i="38"/>
  <c r="FM267" i="38"/>
  <c r="FL267" i="38"/>
  <c r="FK267" i="38"/>
  <c r="FJ267" i="38"/>
  <c r="FI267" i="38"/>
  <c r="FH267" i="38"/>
  <c r="FG267" i="38"/>
  <c r="FF267" i="38"/>
  <c r="FE267" i="38"/>
  <c r="FD267" i="38"/>
  <c r="FC267" i="38"/>
  <c r="FB267" i="38"/>
  <c r="FA267" i="38"/>
  <c r="EZ267" i="38"/>
  <c r="EY267" i="38"/>
  <c r="EX267" i="38"/>
  <c r="EW267" i="38"/>
  <c r="EV267" i="38"/>
  <c r="EU267" i="38"/>
  <c r="ET267" i="38"/>
  <c r="ES267" i="38"/>
  <c r="ER267" i="38"/>
  <c r="EQ267" i="38"/>
  <c r="EP267" i="38"/>
  <c r="EO267" i="38"/>
  <c r="EN267" i="38"/>
  <c r="EM267" i="38"/>
  <c r="EL267" i="38"/>
  <c r="EK267" i="38"/>
  <c r="EJ267" i="38"/>
  <c r="EI267" i="38"/>
  <c r="EH267" i="38"/>
  <c r="EG267" i="38"/>
  <c r="EF267" i="38"/>
  <c r="EE267" i="38"/>
  <c r="ED267" i="38"/>
  <c r="EC267" i="38"/>
  <c r="EB267" i="38"/>
  <c r="EA267" i="38"/>
  <c r="DZ267" i="38"/>
  <c r="DY267" i="38"/>
  <c r="DX267" i="38"/>
  <c r="DW267" i="38"/>
  <c r="DV267" i="38"/>
  <c r="DU267" i="38"/>
  <c r="DT267" i="38"/>
  <c r="DS267" i="38"/>
  <c r="DR267" i="38"/>
  <c r="DQ267" i="38"/>
  <c r="DP267" i="38"/>
  <c r="DO267" i="38"/>
  <c r="DN267" i="38"/>
  <c r="DM267" i="38"/>
  <c r="DL267" i="38"/>
  <c r="DK267" i="38"/>
  <c r="DJ267" i="38"/>
  <c r="DI267" i="38"/>
  <c r="DH267" i="38"/>
  <c r="DG267" i="38"/>
  <c r="DF267" i="38"/>
  <c r="DE267" i="38"/>
  <c r="DD267" i="38"/>
  <c r="DC267" i="38"/>
  <c r="DB267" i="38"/>
  <c r="DA267" i="38"/>
  <c r="CZ267" i="38"/>
  <c r="CY267" i="38"/>
  <c r="CX267" i="38"/>
  <c r="CW267" i="38"/>
  <c r="CV267" i="38"/>
  <c r="CU267" i="38"/>
  <c r="CT267" i="38"/>
  <c r="CS267" i="38"/>
  <c r="CR267" i="38"/>
  <c r="CQ267" i="38"/>
  <c r="CP267" i="38"/>
  <c r="CO267" i="38"/>
  <c r="CN267" i="38"/>
  <c r="CM267" i="38"/>
  <c r="CL267" i="38"/>
  <c r="CK267" i="38"/>
  <c r="CJ267" i="38"/>
  <c r="CI267" i="38"/>
  <c r="CH267" i="38"/>
  <c r="CG267" i="38"/>
  <c r="CF267" i="38"/>
  <c r="CE267" i="38"/>
  <c r="CD267" i="38"/>
  <c r="CC267" i="38"/>
  <c r="CB267" i="38"/>
  <c r="CA267" i="38"/>
  <c r="BZ267" i="38"/>
  <c r="BY267" i="38"/>
  <c r="BX267" i="38"/>
  <c r="BW267" i="38"/>
  <c r="BV267" i="38"/>
  <c r="BU267" i="38"/>
  <c r="BT267" i="38"/>
  <c r="BS267" i="38"/>
  <c r="BR267" i="38"/>
  <c r="BQ267" i="38"/>
  <c r="BP267" i="38"/>
  <c r="BO267" i="38"/>
  <c r="BN267" i="38"/>
  <c r="BM267" i="38"/>
  <c r="BL267" i="38"/>
  <c r="BK267" i="38"/>
  <c r="BJ267" i="38"/>
  <c r="BI267" i="38"/>
  <c r="BH267" i="38"/>
  <c r="BG267" i="38"/>
  <c r="BF267" i="38"/>
  <c r="BE267" i="38"/>
  <c r="BD267" i="38"/>
  <c r="BC267" i="38"/>
  <c r="BB267" i="38"/>
  <c r="BA267" i="38"/>
  <c r="AZ267" i="38"/>
  <c r="AY267" i="38"/>
  <c r="AX267" i="38"/>
  <c r="AW267" i="38"/>
  <c r="AV267" i="38"/>
  <c r="AU267" i="38"/>
  <c r="AT267" i="38"/>
  <c r="AS267" i="38"/>
  <c r="AR267" i="38"/>
  <c r="AQ267" i="38"/>
  <c r="AP267" i="38"/>
  <c r="AO267" i="38"/>
  <c r="AN267" i="38"/>
  <c r="AM267" i="38"/>
  <c r="AL267" i="38"/>
  <c r="AK267" i="38"/>
  <c r="AJ267" i="38"/>
  <c r="AI267" i="38"/>
  <c r="AH267" i="38"/>
  <c r="AG267" i="38"/>
  <c r="AF267" i="38"/>
  <c r="AE267" i="38"/>
  <c r="AD267" i="38"/>
  <c r="AC267" i="38"/>
  <c r="AB267" i="38"/>
  <c r="AA267" i="38"/>
  <c r="Z267" i="38"/>
  <c r="Y267" i="38"/>
  <c r="X267" i="38"/>
  <c r="W267" i="38"/>
  <c r="V267" i="38"/>
  <c r="U267" i="38"/>
  <c r="HL266" i="38"/>
  <c r="HK266" i="38"/>
  <c r="HJ266" i="38"/>
  <c r="HI266" i="38"/>
  <c r="HH266" i="38"/>
  <c r="HG266" i="38"/>
  <c r="HF266" i="38"/>
  <c r="HE266" i="38"/>
  <c r="HD266" i="38"/>
  <c r="HC266" i="38"/>
  <c r="HB266" i="38"/>
  <c r="HA266" i="38"/>
  <c r="GZ266" i="38"/>
  <c r="GY266" i="38"/>
  <c r="GX266" i="38"/>
  <c r="GW266" i="38"/>
  <c r="GV266" i="38"/>
  <c r="GU266" i="38"/>
  <c r="GT266" i="38"/>
  <c r="GS266" i="38"/>
  <c r="GR266" i="38"/>
  <c r="GQ266" i="38"/>
  <c r="GP266" i="38"/>
  <c r="GO266" i="38"/>
  <c r="GN266" i="38"/>
  <c r="GM266" i="38"/>
  <c r="GL266" i="38"/>
  <c r="GK266" i="38"/>
  <c r="GJ266" i="38"/>
  <c r="GI266" i="38"/>
  <c r="GH266" i="38"/>
  <c r="GG266" i="38"/>
  <c r="GF266" i="38"/>
  <c r="GE266" i="38"/>
  <c r="GD266" i="38"/>
  <c r="GC266" i="38"/>
  <c r="GB266" i="38"/>
  <c r="GA266" i="38"/>
  <c r="FZ266" i="38"/>
  <c r="FY266" i="38"/>
  <c r="FX266" i="38"/>
  <c r="FW266" i="38"/>
  <c r="FV266" i="38"/>
  <c r="FU266" i="38"/>
  <c r="FT266" i="38"/>
  <c r="FS266" i="38"/>
  <c r="FR266" i="38"/>
  <c r="FQ266" i="38"/>
  <c r="FP266" i="38"/>
  <c r="FO266" i="38"/>
  <c r="FN266" i="38"/>
  <c r="FM266" i="38"/>
  <c r="FL266" i="38"/>
  <c r="FK266" i="38"/>
  <c r="FJ266" i="38"/>
  <c r="FI266" i="38"/>
  <c r="FH266" i="38"/>
  <c r="FG266" i="38"/>
  <c r="FF266" i="38"/>
  <c r="FE266" i="38"/>
  <c r="FD266" i="38"/>
  <c r="FC266" i="38"/>
  <c r="FB266" i="38"/>
  <c r="FA266" i="38"/>
  <c r="EZ266" i="38"/>
  <c r="EY266" i="38"/>
  <c r="EX266" i="38"/>
  <c r="EW266" i="38"/>
  <c r="EV266" i="38"/>
  <c r="EU266" i="38"/>
  <c r="ET266" i="38"/>
  <c r="ES266" i="38"/>
  <c r="ER266" i="38"/>
  <c r="EQ266" i="38"/>
  <c r="EP266" i="38"/>
  <c r="EO266" i="38"/>
  <c r="EN266" i="38"/>
  <c r="EM266" i="38"/>
  <c r="EL266" i="38"/>
  <c r="EK266" i="38"/>
  <c r="EJ266" i="38"/>
  <c r="EI266" i="38"/>
  <c r="EH266" i="38"/>
  <c r="EG266" i="38"/>
  <c r="EF266" i="38"/>
  <c r="EE266" i="38"/>
  <c r="ED266" i="38"/>
  <c r="EC266" i="38"/>
  <c r="EB266" i="38"/>
  <c r="EA266" i="38"/>
  <c r="DZ266" i="38"/>
  <c r="DY266" i="38"/>
  <c r="DX266" i="38"/>
  <c r="DW266" i="38"/>
  <c r="DV266" i="38"/>
  <c r="DU266" i="38"/>
  <c r="DT266" i="38"/>
  <c r="DS266" i="38"/>
  <c r="DR266" i="38"/>
  <c r="DQ266" i="38"/>
  <c r="DP266" i="38"/>
  <c r="DO266" i="38"/>
  <c r="DN266" i="38"/>
  <c r="DM266" i="38"/>
  <c r="DL266" i="38"/>
  <c r="DK266" i="38"/>
  <c r="DJ266" i="38"/>
  <c r="DI266" i="38"/>
  <c r="DH266" i="38"/>
  <c r="DG266" i="38"/>
  <c r="DF266" i="38"/>
  <c r="DE266" i="38"/>
  <c r="DD266" i="38"/>
  <c r="DC266" i="38"/>
  <c r="DB266" i="38"/>
  <c r="DA266" i="38"/>
  <c r="CZ266" i="38"/>
  <c r="CY266" i="38"/>
  <c r="CX266" i="38"/>
  <c r="CW266" i="38"/>
  <c r="CV266" i="38"/>
  <c r="CU266" i="38"/>
  <c r="CT266" i="38"/>
  <c r="CS266" i="38"/>
  <c r="CR266" i="38"/>
  <c r="CQ266" i="38"/>
  <c r="CP266" i="38"/>
  <c r="CO266" i="38"/>
  <c r="CN266" i="38"/>
  <c r="CM266" i="38"/>
  <c r="CL266" i="38"/>
  <c r="CK266" i="38"/>
  <c r="CJ266" i="38"/>
  <c r="CI266" i="38"/>
  <c r="CH266" i="38"/>
  <c r="CG266" i="38"/>
  <c r="CF266" i="38"/>
  <c r="CE266" i="38"/>
  <c r="CD266" i="38"/>
  <c r="CC266" i="38"/>
  <c r="CB266" i="38"/>
  <c r="CA266" i="38"/>
  <c r="BZ266" i="38"/>
  <c r="BY266" i="38"/>
  <c r="BX266" i="38"/>
  <c r="BW266" i="38"/>
  <c r="BV266" i="38"/>
  <c r="BU266" i="38"/>
  <c r="BT266" i="38"/>
  <c r="BS266" i="38"/>
  <c r="BR266" i="38"/>
  <c r="BQ266" i="38"/>
  <c r="BP266" i="38"/>
  <c r="BO266" i="38"/>
  <c r="BN266" i="38"/>
  <c r="BM266" i="38"/>
  <c r="BL266" i="38"/>
  <c r="BK266" i="38"/>
  <c r="BJ266" i="38"/>
  <c r="BI266" i="38"/>
  <c r="BH266" i="38"/>
  <c r="BG266" i="38"/>
  <c r="BF266" i="38"/>
  <c r="BE266" i="38"/>
  <c r="BD266" i="38"/>
  <c r="BC266" i="38"/>
  <c r="BB266" i="38"/>
  <c r="BA266" i="38"/>
  <c r="AZ266" i="38"/>
  <c r="AY266" i="38"/>
  <c r="AX266" i="38"/>
  <c r="AW266" i="38"/>
  <c r="AV266" i="38"/>
  <c r="AU266" i="38"/>
  <c r="AT266" i="38"/>
  <c r="AS266" i="38"/>
  <c r="AR266" i="38"/>
  <c r="AQ266" i="38"/>
  <c r="AP266" i="38"/>
  <c r="AO266" i="38"/>
  <c r="AN266" i="38"/>
  <c r="AM266" i="38"/>
  <c r="AL266" i="38"/>
  <c r="AK266" i="38"/>
  <c r="AJ266" i="38"/>
  <c r="AI266" i="38"/>
  <c r="AH266" i="38"/>
  <c r="AG266" i="38"/>
  <c r="AF266" i="38"/>
  <c r="AE266" i="38"/>
  <c r="AD266" i="38"/>
  <c r="AC266" i="38"/>
  <c r="AB266" i="38"/>
  <c r="AA266" i="38"/>
  <c r="Z266" i="38"/>
  <c r="Y266" i="38"/>
  <c r="X266" i="38"/>
  <c r="W266" i="38"/>
  <c r="V266" i="38"/>
  <c r="U266" i="38"/>
  <c r="HL265" i="38"/>
  <c r="HK265" i="38"/>
  <c r="HJ265" i="38"/>
  <c r="HI265" i="38"/>
  <c r="HH265" i="38"/>
  <c r="HG265" i="38"/>
  <c r="HF265" i="38"/>
  <c r="HE265" i="38"/>
  <c r="HD265" i="38"/>
  <c r="HC265" i="38"/>
  <c r="HB265" i="38"/>
  <c r="HA265" i="38"/>
  <c r="GZ265" i="38"/>
  <c r="GY265" i="38"/>
  <c r="GX265" i="38"/>
  <c r="GW265" i="38"/>
  <c r="GV265" i="38"/>
  <c r="GU265" i="38"/>
  <c r="GT265" i="38"/>
  <c r="GS265" i="38"/>
  <c r="GR265" i="38"/>
  <c r="GQ265" i="38"/>
  <c r="GP265" i="38"/>
  <c r="GO265" i="38"/>
  <c r="GN265" i="38"/>
  <c r="GM265" i="38"/>
  <c r="GL265" i="38"/>
  <c r="GK265" i="38"/>
  <c r="GJ265" i="38"/>
  <c r="GI265" i="38"/>
  <c r="GH265" i="38"/>
  <c r="GG265" i="38"/>
  <c r="GF265" i="38"/>
  <c r="GE265" i="38"/>
  <c r="GD265" i="38"/>
  <c r="GC265" i="38"/>
  <c r="GB265" i="38"/>
  <c r="GA265" i="38"/>
  <c r="FZ265" i="38"/>
  <c r="FY265" i="38"/>
  <c r="FX265" i="38"/>
  <c r="FW265" i="38"/>
  <c r="FV265" i="38"/>
  <c r="FU265" i="38"/>
  <c r="FT265" i="38"/>
  <c r="FS265" i="38"/>
  <c r="FR265" i="38"/>
  <c r="FQ265" i="38"/>
  <c r="FP265" i="38"/>
  <c r="FO265" i="38"/>
  <c r="FN265" i="38"/>
  <c r="FM265" i="38"/>
  <c r="FL265" i="38"/>
  <c r="FK265" i="38"/>
  <c r="FJ265" i="38"/>
  <c r="FI265" i="38"/>
  <c r="FH265" i="38"/>
  <c r="FG265" i="38"/>
  <c r="FF265" i="38"/>
  <c r="FE265" i="38"/>
  <c r="FD265" i="38"/>
  <c r="FC265" i="38"/>
  <c r="FB265" i="38"/>
  <c r="FA265" i="38"/>
  <c r="EZ265" i="38"/>
  <c r="EY265" i="38"/>
  <c r="EX265" i="38"/>
  <c r="EW265" i="38"/>
  <c r="EV265" i="38"/>
  <c r="EU265" i="38"/>
  <c r="ET265" i="38"/>
  <c r="ES265" i="38"/>
  <c r="ER265" i="38"/>
  <c r="EQ265" i="38"/>
  <c r="EP265" i="38"/>
  <c r="EO265" i="38"/>
  <c r="EN265" i="38"/>
  <c r="EM265" i="38"/>
  <c r="EL265" i="38"/>
  <c r="EK265" i="38"/>
  <c r="EJ265" i="38"/>
  <c r="EI265" i="38"/>
  <c r="EH265" i="38"/>
  <c r="EG265" i="38"/>
  <c r="EF265" i="38"/>
  <c r="EE265" i="38"/>
  <c r="ED265" i="38"/>
  <c r="EC265" i="38"/>
  <c r="EB265" i="38"/>
  <c r="EA265" i="38"/>
  <c r="DZ265" i="38"/>
  <c r="DY265" i="38"/>
  <c r="DX265" i="38"/>
  <c r="DW265" i="38"/>
  <c r="DV265" i="38"/>
  <c r="DU265" i="38"/>
  <c r="DT265" i="38"/>
  <c r="DS265" i="38"/>
  <c r="DR265" i="38"/>
  <c r="DQ265" i="38"/>
  <c r="DP265" i="38"/>
  <c r="DO265" i="38"/>
  <c r="DN265" i="38"/>
  <c r="DM265" i="38"/>
  <c r="DL265" i="38"/>
  <c r="DK265" i="38"/>
  <c r="DJ265" i="38"/>
  <c r="DI265" i="38"/>
  <c r="DH265" i="38"/>
  <c r="DG265" i="38"/>
  <c r="DF265" i="38"/>
  <c r="DE265" i="38"/>
  <c r="DD265" i="38"/>
  <c r="DC265" i="38"/>
  <c r="DB265" i="38"/>
  <c r="DA265" i="38"/>
  <c r="CZ265" i="38"/>
  <c r="CY265" i="38"/>
  <c r="CX265" i="38"/>
  <c r="CW265" i="38"/>
  <c r="CV265" i="38"/>
  <c r="CU265" i="38"/>
  <c r="CT265" i="38"/>
  <c r="CS265" i="38"/>
  <c r="CR265" i="38"/>
  <c r="CQ265" i="38"/>
  <c r="CP265" i="38"/>
  <c r="CO265" i="38"/>
  <c r="CN265" i="38"/>
  <c r="CM265" i="38"/>
  <c r="CL265" i="38"/>
  <c r="CK265" i="38"/>
  <c r="CJ265" i="38"/>
  <c r="CI265" i="38"/>
  <c r="CH265" i="38"/>
  <c r="CG265" i="38"/>
  <c r="CF265" i="38"/>
  <c r="CE265" i="38"/>
  <c r="CD265" i="38"/>
  <c r="CC265" i="38"/>
  <c r="CB265" i="38"/>
  <c r="CA265" i="38"/>
  <c r="BZ265" i="38"/>
  <c r="BY265" i="38"/>
  <c r="BX265" i="38"/>
  <c r="BW265" i="38"/>
  <c r="BV265" i="38"/>
  <c r="BU265" i="38"/>
  <c r="BT265" i="38"/>
  <c r="BS265" i="38"/>
  <c r="BR265" i="38"/>
  <c r="BQ265" i="38"/>
  <c r="BP265" i="38"/>
  <c r="BO265" i="38"/>
  <c r="BN265" i="38"/>
  <c r="BM265" i="38"/>
  <c r="BL265" i="38"/>
  <c r="BK265" i="38"/>
  <c r="BJ265" i="38"/>
  <c r="BI265" i="38"/>
  <c r="BH265" i="38"/>
  <c r="BG265" i="38"/>
  <c r="BF265" i="38"/>
  <c r="BE265" i="38"/>
  <c r="BD265" i="38"/>
  <c r="BC265" i="38"/>
  <c r="BB265" i="38"/>
  <c r="BA265" i="38"/>
  <c r="AZ265" i="38"/>
  <c r="AY265" i="38"/>
  <c r="AX265" i="38"/>
  <c r="AW265" i="38"/>
  <c r="AV265" i="38"/>
  <c r="AU265" i="38"/>
  <c r="AT265" i="38"/>
  <c r="AS265" i="38"/>
  <c r="AR265" i="38"/>
  <c r="AQ265" i="38"/>
  <c r="AP265" i="38"/>
  <c r="AO265" i="38"/>
  <c r="AN265" i="38"/>
  <c r="AM265" i="38"/>
  <c r="AL265" i="38"/>
  <c r="AK265" i="38"/>
  <c r="AJ265" i="38"/>
  <c r="AI265" i="38"/>
  <c r="AH265" i="38"/>
  <c r="AG265" i="38"/>
  <c r="AF265" i="38"/>
  <c r="AE265" i="38"/>
  <c r="AD265" i="38"/>
  <c r="AC265" i="38"/>
  <c r="AB265" i="38"/>
  <c r="AA265" i="38"/>
  <c r="Z265" i="38"/>
  <c r="Y265" i="38"/>
  <c r="X265" i="38"/>
  <c r="W265" i="38"/>
  <c r="V265" i="38"/>
  <c r="U265" i="38"/>
  <c r="HL264" i="38"/>
  <c r="HK264" i="38"/>
  <c r="HJ264" i="38"/>
  <c r="HI264" i="38"/>
  <c r="HH264" i="38"/>
  <c r="HG264" i="38"/>
  <c r="HF264" i="38"/>
  <c r="HE264" i="38"/>
  <c r="HD264" i="38"/>
  <c r="HC264" i="38"/>
  <c r="HB264" i="38"/>
  <c r="HA264" i="38"/>
  <c r="GZ264" i="38"/>
  <c r="GY264" i="38"/>
  <c r="GX264" i="38"/>
  <c r="GW264" i="38"/>
  <c r="GV264" i="38"/>
  <c r="GU264" i="38"/>
  <c r="GT264" i="38"/>
  <c r="GS264" i="38"/>
  <c r="GR264" i="38"/>
  <c r="GQ264" i="38"/>
  <c r="GP264" i="38"/>
  <c r="GO264" i="38"/>
  <c r="GN264" i="38"/>
  <c r="GM264" i="38"/>
  <c r="GL264" i="38"/>
  <c r="GK264" i="38"/>
  <c r="GJ264" i="38"/>
  <c r="GI264" i="38"/>
  <c r="GH264" i="38"/>
  <c r="GG264" i="38"/>
  <c r="GF264" i="38"/>
  <c r="GE264" i="38"/>
  <c r="GD264" i="38"/>
  <c r="GC264" i="38"/>
  <c r="GB264" i="38"/>
  <c r="GA264" i="38"/>
  <c r="FZ264" i="38"/>
  <c r="FY264" i="38"/>
  <c r="FX264" i="38"/>
  <c r="FW264" i="38"/>
  <c r="FV264" i="38"/>
  <c r="FU264" i="38"/>
  <c r="FT264" i="38"/>
  <c r="FS264" i="38"/>
  <c r="FR264" i="38"/>
  <c r="FQ264" i="38"/>
  <c r="FP264" i="38"/>
  <c r="FO264" i="38"/>
  <c r="FN264" i="38"/>
  <c r="FM264" i="38"/>
  <c r="FL264" i="38"/>
  <c r="FK264" i="38"/>
  <c r="FJ264" i="38"/>
  <c r="FI264" i="38"/>
  <c r="FH264" i="38"/>
  <c r="FG264" i="38"/>
  <c r="FF264" i="38"/>
  <c r="FE264" i="38"/>
  <c r="FD264" i="38"/>
  <c r="FC264" i="38"/>
  <c r="FB264" i="38"/>
  <c r="FA264" i="38"/>
  <c r="EZ264" i="38"/>
  <c r="EY264" i="38"/>
  <c r="EX264" i="38"/>
  <c r="EW264" i="38"/>
  <c r="EV264" i="38"/>
  <c r="EU264" i="38"/>
  <c r="ET264" i="38"/>
  <c r="ES264" i="38"/>
  <c r="ER264" i="38"/>
  <c r="EQ264" i="38"/>
  <c r="EP264" i="38"/>
  <c r="EO264" i="38"/>
  <c r="EN264" i="38"/>
  <c r="EM264" i="38"/>
  <c r="EL264" i="38"/>
  <c r="EK264" i="38"/>
  <c r="EJ264" i="38"/>
  <c r="EI264" i="38"/>
  <c r="EH264" i="38"/>
  <c r="EG264" i="38"/>
  <c r="EF264" i="38"/>
  <c r="EE264" i="38"/>
  <c r="ED264" i="38"/>
  <c r="EC264" i="38"/>
  <c r="EB264" i="38"/>
  <c r="EA264" i="38"/>
  <c r="DZ264" i="38"/>
  <c r="DY264" i="38"/>
  <c r="DX264" i="38"/>
  <c r="DW264" i="38"/>
  <c r="DV264" i="38"/>
  <c r="DU264" i="38"/>
  <c r="DT264" i="38"/>
  <c r="DS264" i="38"/>
  <c r="DR264" i="38"/>
  <c r="DQ264" i="38"/>
  <c r="DP264" i="38"/>
  <c r="DO264" i="38"/>
  <c r="DN264" i="38"/>
  <c r="DM264" i="38"/>
  <c r="DL264" i="38"/>
  <c r="DK264" i="38"/>
  <c r="DJ264" i="38"/>
  <c r="DI264" i="38"/>
  <c r="DH264" i="38"/>
  <c r="DG264" i="38"/>
  <c r="DF264" i="38"/>
  <c r="DE264" i="38"/>
  <c r="DD264" i="38"/>
  <c r="DC264" i="38"/>
  <c r="DB264" i="38"/>
  <c r="DA264" i="38"/>
  <c r="CZ264" i="38"/>
  <c r="CY264" i="38"/>
  <c r="CX264" i="38"/>
  <c r="CW264" i="38"/>
  <c r="CV264" i="38"/>
  <c r="CU264" i="38"/>
  <c r="CT264" i="38"/>
  <c r="CS264" i="38"/>
  <c r="CR264" i="38"/>
  <c r="CQ264" i="38"/>
  <c r="CP264" i="38"/>
  <c r="CO264" i="38"/>
  <c r="CN264" i="38"/>
  <c r="CM264" i="38"/>
  <c r="CL264" i="38"/>
  <c r="CK264" i="38"/>
  <c r="CJ264" i="38"/>
  <c r="CI264" i="38"/>
  <c r="CH264" i="38"/>
  <c r="CG264" i="38"/>
  <c r="CF264" i="38"/>
  <c r="CE264" i="38"/>
  <c r="CD264" i="38"/>
  <c r="CC264" i="38"/>
  <c r="CB264" i="38"/>
  <c r="CA264" i="38"/>
  <c r="BZ264" i="38"/>
  <c r="BY264" i="38"/>
  <c r="BX264" i="38"/>
  <c r="BW264" i="38"/>
  <c r="BV264" i="38"/>
  <c r="BU264" i="38"/>
  <c r="BT264" i="38"/>
  <c r="BS264" i="38"/>
  <c r="BR264" i="38"/>
  <c r="BQ264" i="38"/>
  <c r="BP264" i="38"/>
  <c r="BO264" i="38"/>
  <c r="BN264" i="38"/>
  <c r="BM264" i="38"/>
  <c r="BL264" i="38"/>
  <c r="BK264" i="38"/>
  <c r="BJ264" i="38"/>
  <c r="BI264" i="38"/>
  <c r="BH264" i="38"/>
  <c r="BG264" i="38"/>
  <c r="BF264" i="38"/>
  <c r="BE264" i="38"/>
  <c r="BD264" i="38"/>
  <c r="BC264" i="38"/>
  <c r="BB264" i="38"/>
  <c r="BA264" i="38"/>
  <c r="AZ264" i="38"/>
  <c r="AY264" i="38"/>
  <c r="AX264" i="38"/>
  <c r="AW264" i="38"/>
  <c r="AV264" i="38"/>
  <c r="AU264" i="38"/>
  <c r="AT264" i="38"/>
  <c r="AS264" i="38"/>
  <c r="AR264" i="38"/>
  <c r="AQ264" i="38"/>
  <c r="AP264" i="38"/>
  <c r="AO264" i="38"/>
  <c r="AN264" i="38"/>
  <c r="AM264" i="38"/>
  <c r="AL264" i="38"/>
  <c r="AK264" i="38"/>
  <c r="AJ264" i="38"/>
  <c r="AI264" i="38"/>
  <c r="AH264" i="38"/>
  <c r="AG264" i="38"/>
  <c r="AF264" i="38"/>
  <c r="AE264" i="38"/>
  <c r="AD264" i="38"/>
  <c r="AC264" i="38"/>
  <c r="AB264" i="38"/>
  <c r="AA264" i="38"/>
  <c r="Z264" i="38"/>
  <c r="Y264" i="38"/>
  <c r="X264" i="38"/>
  <c r="W264" i="38"/>
  <c r="V264" i="38"/>
  <c r="U264" i="38"/>
  <c r="HL263" i="38"/>
  <c r="HK263" i="38"/>
  <c r="HJ263" i="38"/>
  <c r="HI263" i="38"/>
  <c r="HH263" i="38"/>
  <c r="HG263" i="38"/>
  <c r="HF263" i="38"/>
  <c r="HE263" i="38"/>
  <c r="HD263" i="38"/>
  <c r="HC263" i="38"/>
  <c r="HB263" i="38"/>
  <c r="HA263" i="38"/>
  <c r="GZ263" i="38"/>
  <c r="GY263" i="38"/>
  <c r="GX263" i="38"/>
  <c r="GW263" i="38"/>
  <c r="GV263" i="38"/>
  <c r="GU263" i="38"/>
  <c r="GT263" i="38"/>
  <c r="GS263" i="38"/>
  <c r="GR263" i="38"/>
  <c r="GQ263" i="38"/>
  <c r="GP263" i="38"/>
  <c r="GO263" i="38"/>
  <c r="GN263" i="38"/>
  <c r="GM263" i="38"/>
  <c r="GL263" i="38"/>
  <c r="GK263" i="38"/>
  <c r="GJ263" i="38"/>
  <c r="GI263" i="38"/>
  <c r="GH263" i="38"/>
  <c r="GG263" i="38"/>
  <c r="GF263" i="38"/>
  <c r="GE263" i="38"/>
  <c r="GD263" i="38"/>
  <c r="GC263" i="38"/>
  <c r="GB263" i="38"/>
  <c r="GA263" i="38"/>
  <c r="FZ263" i="38"/>
  <c r="FY263" i="38"/>
  <c r="FX263" i="38"/>
  <c r="FW263" i="38"/>
  <c r="FV263" i="38"/>
  <c r="FU263" i="38"/>
  <c r="FT263" i="38"/>
  <c r="FS263" i="38"/>
  <c r="FR263" i="38"/>
  <c r="FQ263" i="38"/>
  <c r="FP263" i="38"/>
  <c r="FO263" i="38"/>
  <c r="FN263" i="38"/>
  <c r="FM263" i="38"/>
  <c r="FL263" i="38"/>
  <c r="FK263" i="38"/>
  <c r="FJ263" i="38"/>
  <c r="FI263" i="38"/>
  <c r="FH263" i="38"/>
  <c r="FG263" i="38"/>
  <c r="FF263" i="38"/>
  <c r="FE263" i="38"/>
  <c r="FD263" i="38"/>
  <c r="FC263" i="38"/>
  <c r="FB263" i="38"/>
  <c r="FA263" i="38"/>
  <c r="EZ263" i="38"/>
  <c r="EY263" i="38"/>
  <c r="EX263" i="38"/>
  <c r="EW263" i="38"/>
  <c r="EV263" i="38"/>
  <c r="EU263" i="38"/>
  <c r="ET263" i="38"/>
  <c r="ES263" i="38"/>
  <c r="ER263" i="38"/>
  <c r="EQ263" i="38"/>
  <c r="EP263" i="38"/>
  <c r="EO263" i="38"/>
  <c r="EN263" i="38"/>
  <c r="EM263" i="38"/>
  <c r="EL263" i="38"/>
  <c r="EK263" i="38"/>
  <c r="EJ263" i="38"/>
  <c r="EI263" i="38"/>
  <c r="EH263" i="38"/>
  <c r="EG263" i="38"/>
  <c r="EF263" i="38"/>
  <c r="EE263" i="38"/>
  <c r="ED263" i="38"/>
  <c r="EC263" i="38"/>
  <c r="EB263" i="38"/>
  <c r="EA263" i="38"/>
  <c r="DZ263" i="38"/>
  <c r="DY263" i="38"/>
  <c r="DX263" i="38"/>
  <c r="DW263" i="38"/>
  <c r="DV263" i="38"/>
  <c r="DU263" i="38"/>
  <c r="DT263" i="38"/>
  <c r="DS263" i="38"/>
  <c r="DR263" i="38"/>
  <c r="DQ263" i="38"/>
  <c r="DP263" i="38"/>
  <c r="DO263" i="38"/>
  <c r="DN263" i="38"/>
  <c r="DM263" i="38"/>
  <c r="DL263" i="38"/>
  <c r="DK263" i="38"/>
  <c r="DJ263" i="38"/>
  <c r="DI263" i="38"/>
  <c r="DH263" i="38"/>
  <c r="DG263" i="38"/>
  <c r="DF263" i="38"/>
  <c r="DE263" i="38"/>
  <c r="DD263" i="38"/>
  <c r="DC263" i="38"/>
  <c r="DB263" i="38"/>
  <c r="DA263" i="38"/>
  <c r="CZ263" i="38"/>
  <c r="CY263" i="38"/>
  <c r="CX263" i="38"/>
  <c r="CW263" i="38"/>
  <c r="CV263" i="38"/>
  <c r="CU263" i="38"/>
  <c r="CT263" i="38"/>
  <c r="CS263" i="38"/>
  <c r="CR263" i="38"/>
  <c r="CQ263" i="38"/>
  <c r="CP263" i="38"/>
  <c r="CO263" i="38"/>
  <c r="CN263" i="38"/>
  <c r="CM263" i="38"/>
  <c r="CL263" i="38"/>
  <c r="CK263" i="38"/>
  <c r="CJ263" i="38"/>
  <c r="CI263" i="38"/>
  <c r="CH263" i="38"/>
  <c r="CG263" i="38"/>
  <c r="CF263" i="38"/>
  <c r="CE263" i="38"/>
  <c r="CD263" i="38"/>
  <c r="CC263" i="38"/>
  <c r="CB263" i="38"/>
  <c r="CA263" i="38"/>
  <c r="BZ263" i="38"/>
  <c r="BY263" i="38"/>
  <c r="BX263" i="38"/>
  <c r="BW263" i="38"/>
  <c r="BV263" i="38"/>
  <c r="BU263" i="38"/>
  <c r="BT263" i="38"/>
  <c r="BS263" i="38"/>
  <c r="BR263" i="38"/>
  <c r="BQ263" i="38"/>
  <c r="BP263" i="38"/>
  <c r="BO263" i="38"/>
  <c r="BN263" i="38"/>
  <c r="BM263" i="38"/>
  <c r="BL263" i="38"/>
  <c r="BK263" i="38"/>
  <c r="BJ263" i="38"/>
  <c r="BI263" i="38"/>
  <c r="BH263" i="38"/>
  <c r="BG263" i="38"/>
  <c r="BF263" i="38"/>
  <c r="BE263" i="38"/>
  <c r="BD263" i="38"/>
  <c r="BC263" i="38"/>
  <c r="BB263" i="38"/>
  <c r="BA263" i="38"/>
  <c r="AZ263" i="38"/>
  <c r="AY263" i="38"/>
  <c r="AX263" i="38"/>
  <c r="AW263" i="38"/>
  <c r="AV263" i="38"/>
  <c r="AU263" i="38"/>
  <c r="AT263" i="38"/>
  <c r="AS263" i="38"/>
  <c r="AR263" i="38"/>
  <c r="AQ263" i="38"/>
  <c r="AP263" i="38"/>
  <c r="AO263" i="38"/>
  <c r="AN263" i="38"/>
  <c r="AM263" i="38"/>
  <c r="AL263" i="38"/>
  <c r="AK263" i="38"/>
  <c r="AJ263" i="38"/>
  <c r="AI263" i="38"/>
  <c r="AH263" i="38"/>
  <c r="AG263" i="38"/>
  <c r="AF263" i="38"/>
  <c r="AE263" i="38"/>
  <c r="AD263" i="38"/>
  <c r="AC263" i="38"/>
  <c r="AB263" i="38"/>
  <c r="AA263" i="38"/>
  <c r="Z263" i="38"/>
  <c r="Y263" i="38"/>
  <c r="X263" i="38"/>
  <c r="W263" i="38"/>
  <c r="V263" i="38"/>
  <c r="U263" i="38"/>
  <c r="HL262" i="38"/>
  <c r="HK262" i="38"/>
  <c r="HJ262" i="38"/>
  <c r="HI262" i="38"/>
  <c r="HH262" i="38"/>
  <c r="HG262" i="38"/>
  <c r="HF262" i="38"/>
  <c r="HE262" i="38"/>
  <c r="HD262" i="38"/>
  <c r="HC262" i="38"/>
  <c r="HB262" i="38"/>
  <c r="HA262" i="38"/>
  <c r="GZ262" i="38"/>
  <c r="GY262" i="38"/>
  <c r="GX262" i="38"/>
  <c r="GW262" i="38"/>
  <c r="GV262" i="38"/>
  <c r="GU262" i="38"/>
  <c r="GT262" i="38"/>
  <c r="GS262" i="38"/>
  <c r="GR262" i="38"/>
  <c r="GQ262" i="38"/>
  <c r="GP262" i="38"/>
  <c r="GO262" i="38"/>
  <c r="GN262" i="38"/>
  <c r="GM262" i="38"/>
  <c r="GL262" i="38"/>
  <c r="GK262" i="38"/>
  <c r="GJ262" i="38"/>
  <c r="GI262" i="38"/>
  <c r="GH262" i="38"/>
  <c r="GG262" i="38"/>
  <c r="GF262" i="38"/>
  <c r="GE262" i="38"/>
  <c r="GD262" i="38"/>
  <c r="GC262" i="38"/>
  <c r="GB262" i="38"/>
  <c r="GA262" i="38"/>
  <c r="FZ262" i="38"/>
  <c r="FY262" i="38"/>
  <c r="FX262" i="38"/>
  <c r="FW262" i="38"/>
  <c r="FV262" i="38"/>
  <c r="FU262" i="38"/>
  <c r="FT262" i="38"/>
  <c r="FS262" i="38"/>
  <c r="FR262" i="38"/>
  <c r="FQ262" i="38"/>
  <c r="FP262" i="38"/>
  <c r="FO262" i="38"/>
  <c r="FN262" i="38"/>
  <c r="FM262" i="38"/>
  <c r="FL262" i="38"/>
  <c r="FK262" i="38"/>
  <c r="FJ262" i="38"/>
  <c r="FI262" i="38"/>
  <c r="FH262" i="38"/>
  <c r="FG262" i="38"/>
  <c r="FF262" i="38"/>
  <c r="FE262" i="38"/>
  <c r="FD262" i="38"/>
  <c r="FC262" i="38"/>
  <c r="FB262" i="38"/>
  <c r="FA262" i="38"/>
  <c r="EZ262" i="38"/>
  <c r="EY262" i="38"/>
  <c r="EX262" i="38"/>
  <c r="EW262" i="38"/>
  <c r="EV262" i="38"/>
  <c r="EU262" i="38"/>
  <c r="ET262" i="38"/>
  <c r="ES262" i="38"/>
  <c r="ER262" i="38"/>
  <c r="EQ262" i="38"/>
  <c r="EP262" i="38"/>
  <c r="EO262" i="38"/>
  <c r="EN262" i="38"/>
  <c r="EM262" i="38"/>
  <c r="EL262" i="38"/>
  <c r="EK262" i="38"/>
  <c r="EJ262" i="38"/>
  <c r="EI262" i="38"/>
  <c r="EH262" i="38"/>
  <c r="EG262" i="38"/>
  <c r="EF262" i="38"/>
  <c r="EE262" i="38"/>
  <c r="ED262" i="38"/>
  <c r="EC262" i="38"/>
  <c r="EB262" i="38"/>
  <c r="EA262" i="38"/>
  <c r="DZ262" i="38"/>
  <c r="DY262" i="38"/>
  <c r="DX262" i="38"/>
  <c r="DW262" i="38"/>
  <c r="DV262" i="38"/>
  <c r="DU262" i="38"/>
  <c r="DT262" i="38"/>
  <c r="DS262" i="38"/>
  <c r="DR262" i="38"/>
  <c r="DQ262" i="38"/>
  <c r="DP262" i="38"/>
  <c r="DO262" i="38"/>
  <c r="DN262" i="38"/>
  <c r="DM262" i="38"/>
  <c r="DL262" i="38"/>
  <c r="DK262" i="38"/>
  <c r="DJ262" i="38"/>
  <c r="DI262" i="38"/>
  <c r="DH262" i="38"/>
  <c r="DG262" i="38"/>
  <c r="DF262" i="38"/>
  <c r="DE262" i="38"/>
  <c r="DD262" i="38"/>
  <c r="DC262" i="38"/>
  <c r="DB262" i="38"/>
  <c r="DA262" i="38"/>
  <c r="CZ262" i="38"/>
  <c r="CY262" i="38"/>
  <c r="CX262" i="38"/>
  <c r="CW262" i="38"/>
  <c r="CV262" i="38"/>
  <c r="CU262" i="38"/>
  <c r="CT262" i="38"/>
  <c r="CS262" i="38"/>
  <c r="CR262" i="38"/>
  <c r="CQ262" i="38"/>
  <c r="CP262" i="38"/>
  <c r="CO262" i="38"/>
  <c r="CN262" i="38"/>
  <c r="CM262" i="38"/>
  <c r="CL262" i="38"/>
  <c r="CK262" i="38"/>
  <c r="CJ262" i="38"/>
  <c r="CI262" i="38"/>
  <c r="CH262" i="38"/>
  <c r="CG262" i="38"/>
  <c r="CF262" i="38"/>
  <c r="CE262" i="38"/>
  <c r="CD262" i="38"/>
  <c r="CC262" i="38"/>
  <c r="CB262" i="38"/>
  <c r="CA262" i="38"/>
  <c r="BZ262" i="38"/>
  <c r="BY262" i="38"/>
  <c r="BX262" i="38"/>
  <c r="BW262" i="38"/>
  <c r="BV262" i="38"/>
  <c r="BU262" i="38"/>
  <c r="BT262" i="38"/>
  <c r="BS262" i="38"/>
  <c r="BR262" i="38"/>
  <c r="BQ262" i="38"/>
  <c r="BP262" i="38"/>
  <c r="BO262" i="38"/>
  <c r="BN262" i="38"/>
  <c r="BM262" i="38"/>
  <c r="BL262" i="38"/>
  <c r="BK262" i="38"/>
  <c r="BJ262" i="38"/>
  <c r="BI262" i="38"/>
  <c r="BH262" i="38"/>
  <c r="BG262" i="38"/>
  <c r="BF262" i="38"/>
  <c r="BE262" i="38"/>
  <c r="BD262" i="38"/>
  <c r="BC262" i="38"/>
  <c r="BB262" i="38"/>
  <c r="BA262" i="38"/>
  <c r="AZ262" i="38"/>
  <c r="AY262" i="38"/>
  <c r="AX262" i="38"/>
  <c r="AW262" i="38"/>
  <c r="AV262" i="38"/>
  <c r="AU262" i="38"/>
  <c r="AT262" i="38"/>
  <c r="AS262" i="38"/>
  <c r="AR262" i="38"/>
  <c r="AQ262" i="38"/>
  <c r="AP262" i="38"/>
  <c r="AO262" i="38"/>
  <c r="AN262" i="38"/>
  <c r="AM262" i="38"/>
  <c r="AL262" i="38"/>
  <c r="AK262" i="38"/>
  <c r="AJ262" i="38"/>
  <c r="AI262" i="38"/>
  <c r="AH262" i="38"/>
  <c r="AG262" i="38"/>
  <c r="AF262" i="38"/>
  <c r="AE262" i="38"/>
  <c r="AD262" i="38"/>
  <c r="AC262" i="38"/>
  <c r="AB262" i="38"/>
  <c r="AA262" i="38"/>
  <c r="Z262" i="38"/>
  <c r="Y262" i="38"/>
  <c r="X262" i="38"/>
  <c r="W262" i="38"/>
  <c r="V262" i="38"/>
  <c r="U262" i="38"/>
  <c r="HL261" i="38"/>
  <c r="HK261" i="38"/>
  <c r="HJ261" i="38"/>
  <c r="HI261" i="38"/>
  <c r="HH261" i="38"/>
  <c r="HG261" i="38"/>
  <c r="HF261" i="38"/>
  <c r="HE261" i="38"/>
  <c r="HD261" i="38"/>
  <c r="HC261" i="38"/>
  <c r="HB261" i="38"/>
  <c r="HA261" i="38"/>
  <c r="GZ261" i="38"/>
  <c r="GY261" i="38"/>
  <c r="GX261" i="38"/>
  <c r="GW261" i="38"/>
  <c r="GV261" i="38"/>
  <c r="GU261" i="38"/>
  <c r="GT261" i="38"/>
  <c r="GS261" i="38"/>
  <c r="GR261" i="38"/>
  <c r="GQ261" i="38"/>
  <c r="GP261" i="38"/>
  <c r="GO261" i="38"/>
  <c r="GN261" i="38"/>
  <c r="GM261" i="38"/>
  <c r="GL261" i="38"/>
  <c r="GK261" i="38"/>
  <c r="GJ261" i="38"/>
  <c r="GI261" i="38"/>
  <c r="GH261" i="38"/>
  <c r="GG261" i="38"/>
  <c r="GF261" i="38"/>
  <c r="GE261" i="38"/>
  <c r="GD261" i="38"/>
  <c r="GC261" i="38"/>
  <c r="GB261" i="38"/>
  <c r="GA261" i="38"/>
  <c r="FZ261" i="38"/>
  <c r="FY261" i="38"/>
  <c r="FX261" i="38"/>
  <c r="FW261" i="38"/>
  <c r="FV261" i="38"/>
  <c r="FU261" i="38"/>
  <c r="FT261" i="38"/>
  <c r="FS261" i="38"/>
  <c r="FR261" i="38"/>
  <c r="FQ261" i="38"/>
  <c r="FP261" i="38"/>
  <c r="FO261" i="38"/>
  <c r="FN261" i="38"/>
  <c r="FM261" i="38"/>
  <c r="FL261" i="38"/>
  <c r="FK261" i="38"/>
  <c r="FJ261" i="38"/>
  <c r="FI261" i="38"/>
  <c r="FH261" i="38"/>
  <c r="FG261" i="38"/>
  <c r="FF261" i="38"/>
  <c r="FE261" i="38"/>
  <c r="FD261" i="38"/>
  <c r="FC261" i="38"/>
  <c r="FB261" i="38"/>
  <c r="FA261" i="38"/>
  <c r="EZ261" i="38"/>
  <c r="EY261" i="38"/>
  <c r="EX261" i="38"/>
  <c r="EW261" i="38"/>
  <c r="EV261" i="38"/>
  <c r="EU261" i="38"/>
  <c r="ET261" i="38"/>
  <c r="ES261" i="38"/>
  <c r="ER261" i="38"/>
  <c r="EQ261" i="38"/>
  <c r="EP261" i="38"/>
  <c r="EO261" i="38"/>
  <c r="EN261" i="38"/>
  <c r="EM261" i="38"/>
  <c r="EL261" i="38"/>
  <c r="EK261" i="38"/>
  <c r="EJ261" i="38"/>
  <c r="EI261" i="38"/>
  <c r="EH261" i="38"/>
  <c r="EG261" i="38"/>
  <c r="EF261" i="38"/>
  <c r="EE261" i="38"/>
  <c r="ED261" i="38"/>
  <c r="EC261" i="38"/>
  <c r="EB261" i="38"/>
  <c r="EA261" i="38"/>
  <c r="DZ261" i="38"/>
  <c r="DY261" i="38"/>
  <c r="DX261" i="38"/>
  <c r="DW261" i="38"/>
  <c r="DV261" i="38"/>
  <c r="DU261" i="38"/>
  <c r="DT261" i="38"/>
  <c r="DS261" i="38"/>
  <c r="DR261" i="38"/>
  <c r="DQ261" i="38"/>
  <c r="DP261" i="38"/>
  <c r="DO261" i="38"/>
  <c r="DN261" i="38"/>
  <c r="DM261" i="38"/>
  <c r="DL261" i="38"/>
  <c r="DK261" i="38"/>
  <c r="DJ261" i="38"/>
  <c r="DI261" i="38"/>
  <c r="DH261" i="38"/>
  <c r="DG261" i="38"/>
  <c r="DF261" i="38"/>
  <c r="DE261" i="38"/>
  <c r="DD261" i="38"/>
  <c r="DC261" i="38"/>
  <c r="DB261" i="38"/>
  <c r="DA261" i="38"/>
  <c r="CZ261" i="38"/>
  <c r="CY261" i="38"/>
  <c r="CX261" i="38"/>
  <c r="CW261" i="38"/>
  <c r="CV261" i="38"/>
  <c r="CU261" i="38"/>
  <c r="CT261" i="38"/>
  <c r="CS261" i="38"/>
  <c r="CR261" i="38"/>
  <c r="CQ261" i="38"/>
  <c r="CP261" i="38"/>
  <c r="CO261" i="38"/>
  <c r="CN261" i="38"/>
  <c r="CM261" i="38"/>
  <c r="CL261" i="38"/>
  <c r="CK261" i="38"/>
  <c r="CJ261" i="38"/>
  <c r="CI261" i="38"/>
  <c r="CH261" i="38"/>
  <c r="CG261" i="38"/>
  <c r="CF261" i="38"/>
  <c r="CE261" i="38"/>
  <c r="CD261" i="38"/>
  <c r="CC261" i="38"/>
  <c r="CB261" i="38"/>
  <c r="CA261" i="38"/>
  <c r="BZ261" i="38"/>
  <c r="BY261" i="38"/>
  <c r="BX261" i="38"/>
  <c r="BW261" i="38"/>
  <c r="BV261" i="38"/>
  <c r="BU261" i="38"/>
  <c r="BT261" i="38"/>
  <c r="BS261" i="38"/>
  <c r="BR261" i="38"/>
  <c r="BQ261" i="38"/>
  <c r="BP261" i="38"/>
  <c r="BO261" i="38"/>
  <c r="BN261" i="38"/>
  <c r="BM261" i="38"/>
  <c r="BL261" i="38"/>
  <c r="BK261" i="38"/>
  <c r="BJ261" i="38"/>
  <c r="BI261" i="38"/>
  <c r="BH261" i="38"/>
  <c r="BG261" i="38"/>
  <c r="BF261" i="38"/>
  <c r="BE261" i="38"/>
  <c r="BD261" i="38"/>
  <c r="BC261" i="38"/>
  <c r="BB261" i="38"/>
  <c r="BA261" i="38"/>
  <c r="AZ261" i="38"/>
  <c r="AY261" i="38"/>
  <c r="AX261" i="38"/>
  <c r="AW261" i="38"/>
  <c r="AV261" i="38"/>
  <c r="AU261" i="38"/>
  <c r="AT261" i="38"/>
  <c r="AS261" i="38"/>
  <c r="AR261" i="38"/>
  <c r="AQ261" i="38"/>
  <c r="AP261" i="38"/>
  <c r="AO261" i="38"/>
  <c r="AN261" i="38"/>
  <c r="AM261" i="38"/>
  <c r="AL261" i="38"/>
  <c r="AK261" i="38"/>
  <c r="AJ261" i="38"/>
  <c r="AI261" i="38"/>
  <c r="AH261" i="38"/>
  <c r="AG261" i="38"/>
  <c r="AF261" i="38"/>
  <c r="AE261" i="38"/>
  <c r="AD261" i="38"/>
  <c r="AC261" i="38"/>
  <c r="AB261" i="38"/>
  <c r="AA261" i="38"/>
  <c r="Z261" i="38"/>
  <c r="Y261" i="38"/>
  <c r="X261" i="38"/>
  <c r="W261" i="38"/>
  <c r="V261" i="38"/>
  <c r="U261" i="38"/>
  <c r="HL260" i="38"/>
  <c r="HK260" i="38"/>
  <c r="HJ260" i="38"/>
  <c r="HI260" i="38"/>
  <c r="HH260" i="38"/>
  <c r="HG260" i="38"/>
  <c r="HF260" i="38"/>
  <c r="HE260" i="38"/>
  <c r="HD260" i="38"/>
  <c r="HC260" i="38"/>
  <c r="HB260" i="38"/>
  <c r="HA260" i="38"/>
  <c r="GZ260" i="38"/>
  <c r="GY260" i="38"/>
  <c r="GX260" i="38"/>
  <c r="GW260" i="38"/>
  <c r="GV260" i="38"/>
  <c r="GU260" i="38"/>
  <c r="GT260" i="38"/>
  <c r="GS260" i="38"/>
  <c r="GR260" i="38"/>
  <c r="GQ260" i="38"/>
  <c r="GP260" i="38"/>
  <c r="GO260" i="38"/>
  <c r="GN260" i="38"/>
  <c r="GM260" i="38"/>
  <c r="GL260" i="38"/>
  <c r="GK260" i="38"/>
  <c r="GJ260" i="38"/>
  <c r="GI260" i="38"/>
  <c r="GH260" i="38"/>
  <c r="GG260" i="38"/>
  <c r="GF260" i="38"/>
  <c r="GE260" i="38"/>
  <c r="GD260" i="38"/>
  <c r="GC260" i="38"/>
  <c r="GB260" i="38"/>
  <c r="GA260" i="38"/>
  <c r="FZ260" i="38"/>
  <c r="FY260" i="38"/>
  <c r="FX260" i="38"/>
  <c r="FW260" i="38"/>
  <c r="FV260" i="38"/>
  <c r="FU260" i="38"/>
  <c r="FT260" i="38"/>
  <c r="FS260" i="38"/>
  <c r="FR260" i="38"/>
  <c r="FQ260" i="38"/>
  <c r="FP260" i="38"/>
  <c r="FO260" i="38"/>
  <c r="FN260" i="38"/>
  <c r="FM260" i="38"/>
  <c r="FL260" i="38"/>
  <c r="FK260" i="38"/>
  <c r="FJ260" i="38"/>
  <c r="FI260" i="38"/>
  <c r="FH260" i="38"/>
  <c r="FG260" i="38"/>
  <c r="FF260" i="38"/>
  <c r="FE260" i="38"/>
  <c r="FD260" i="38"/>
  <c r="FC260" i="38"/>
  <c r="FB260" i="38"/>
  <c r="FA260" i="38"/>
  <c r="EZ260" i="38"/>
  <c r="EY260" i="38"/>
  <c r="EX260" i="38"/>
  <c r="EW260" i="38"/>
  <c r="EV260" i="38"/>
  <c r="EU260" i="38"/>
  <c r="ET260" i="38"/>
  <c r="ES260" i="38"/>
  <c r="ER260" i="38"/>
  <c r="EQ260" i="38"/>
  <c r="EP260" i="38"/>
  <c r="EO260" i="38"/>
  <c r="EN260" i="38"/>
  <c r="EM260" i="38"/>
  <c r="EL260" i="38"/>
  <c r="EK260" i="38"/>
  <c r="EJ260" i="38"/>
  <c r="EI260" i="38"/>
  <c r="EH260" i="38"/>
  <c r="EG260" i="38"/>
  <c r="EF260" i="38"/>
  <c r="EE260" i="38"/>
  <c r="ED260" i="38"/>
  <c r="EC260" i="38"/>
  <c r="EB260" i="38"/>
  <c r="EA260" i="38"/>
  <c r="DZ260" i="38"/>
  <c r="DY260" i="38"/>
  <c r="DX260" i="38"/>
  <c r="DW260" i="38"/>
  <c r="DV260" i="38"/>
  <c r="DU260" i="38"/>
  <c r="DT260" i="38"/>
  <c r="DS260" i="38"/>
  <c r="DR260" i="38"/>
  <c r="DQ260" i="38"/>
  <c r="DP260" i="38"/>
  <c r="DO260" i="38"/>
  <c r="DN260" i="38"/>
  <c r="DM260" i="38"/>
  <c r="DL260" i="38"/>
  <c r="DK260" i="38"/>
  <c r="DJ260" i="38"/>
  <c r="DI260" i="38"/>
  <c r="DH260" i="38"/>
  <c r="DG260" i="38"/>
  <c r="DF260" i="38"/>
  <c r="DE260" i="38"/>
  <c r="DD260" i="38"/>
  <c r="DC260" i="38"/>
  <c r="DB260" i="38"/>
  <c r="DA260" i="38"/>
  <c r="CZ260" i="38"/>
  <c r="CY260" i="38"/>
  <c r="CX260" i="38"/>
  <c r="CW260" i="38"/>
  <c r="CV260" i="38"/>
  <c r="CU260" i="38"/>
  <c r="CT260" i="38"/>
  <c r="CS260" i="38"/>
  <c r="CR260" i="38"/>
  <c r="CQ260" i="38"/>
  <c r="CP260" i="38"/>
  <c r="CO260" i="38"/>
  <c r="CN260" i="38"/>
  <c r="CM260" i="38"/>
  <c r="CL260" i="38"/>
  <c r="CK260" i="38"/>
  <c r="CJ260" i="38"/>
  <c r="CI260" i="38"/>
  <c r="CH260" i="38"/>
  <c r="CG260" i="38"/>
  <c r="CF260" i="38"/>
  <c r="CE260" i="38"/>
  <c r="CD260" i="38"/>
  <c r="CC260" i="38"/>
  <c r="CB260" i="38"/>
  <c r="CA260" i="38"/>
  <c r="BZ260" i="38"/>
  <c r="BY260" i="38"/>
  <c r="BX260" i="38"/>
  <c r="BW260" i="38"/>
  <c r="BV260" i="38"/>
  <c r="BU260" i="38"/>
  <c r="BT260" i="38"/>
  <c r="BS260" i="38"/>
  <c r="BR260" i="38"/>
  <c r="BQ260" i="38"/>
  <c r="BP260" i="38"/>
  <c r="BO260" i="38"/>
  <c r="BN260" i="38"/>
  <c r="BM260" i="38"/>
  <c r="BL260" i="38"/>
  <c r="BK260" i="38"/>
  <c r="BJ260" i="38"/>
  <c r="BI260" i="38"/>
  <c r="BH260" i="38"/>
  <c r="BG260" i="38"/>
  <c r="BF260" i="38"/>
  <c r="BE260" i="38"/>
  <c r="BD260" i="38"/>
  <c r="BC260" i="38"/>
  <c r="BB260" i="38"/>
  <c r="BA260" i="38"/>
  <c r="AZ260" i="38"/>
  <c r="AY260" i="38"/>
  <c r="AX260" i="38"/>
  <c r="AW260" i="38"/>
  <c r="AV260" i="38"/>
  <c r="AU260" i="38"/>
  <c r="AT260" i="38"/>
  <c r="AS260" i="38"/>
  <c r="AR260" i="38"/>
  <c r="AQ260" i="38"/>
  <c r="AP260" i="38"/>
  <c r="AO260" i="38"/>
  <c r="AN260" i="38"/>
  <c r="AM260" i="38"/>
  <c r="AL260" i="38"/>
  <c r="AK260" i="38"/>
  <c r="AJ260" i="38"/>
  <c r="AI260" i="38"/>
  <c r="AH260" i="38"/>
  <c r="AG260" i="38"/>
  <c r="AF260" i="38"/>
  <c r="AE260" i="38"/>
  <c r="AD260" i="38"/>
  <c r="AC260" i="38"/>
  <c r="AB260" i="38"/>
  <c r="AA260" i="38"/>
  <c r="Z260" i="38"/>
  <c r="Y260" i="38"/>
  <c r="X260" i="38"/>
  <c r="W260" i="38"/>
  <c r="V260" i="38"/>
  <c r="U260" i="38"/>
  <c r="HL259" i="38"/>
  <c r="HK259" i="38"/>
  <c r="HJ259" i="38"/>
  <c r="HI259" i="38"/>
  <c r="HH259" i="38"/>
  <c r="HG259" i="38"/>
  <c r="HF259" i="38"/>
  <c r="HE259" i="38"/>
  <c r="HD259" i="38"/>
  <c r="HC259" i="38"/>
  <c r="HB259" i="38"/>
  <c r="HA259" i="38"/>
  <c r="GZ259" i="38"/>
  <c r="GY259" i="38"/>
  <c r="GX259" i="38"/>
  <c r="GW259" i="38"/>
  <c r="GV259" i="38"/>
  <c r="GU259" i="38"/>
  <c r="GT259" i="38"/>
  <c r="GS259" i="38"/>
  <c r="GR259" i="38"/>
  <c r="GQ259" i="38"/>
  <c r="GP259" i="38"/>
  <c r="GO259" i="38"/>
  <c r="GN259" i="38"/>
  <c r="GM259" i="38"/>
  <c r="GL259" i="38"/>
  <c r="GK259" i="38"/>
  <c r="GJ259" i="38"/>
  <c r="GI259" i="38"/>
  <c r="GH259" i="38"/>
  <c r="GG259" i="38"/>
  <c r="GF259" i="38"/>
  <c r="GE259" i="38"/>
  <c r="GD259" i="38"/>
  <c r="GC259" i="38"/>
  <c r="GB259" i="38"/>
  <c r="GA259" i="38"/>
  <c r="FZ259" i="38"/>
  <c r="FY259" i="38"/>
  <c r="FX259" i="38"/>
  <c r="FW259" i="38"/>
  <c r="FV259" i="38"/>
  <c r="FU259" i="38"/>
  <c r="FT259" i="38"/>
  <c r="FS259" i="38"/>
  <c r="FR259" i="38"/>
  <c r="FQ259" i="38"/>
  <c r="FP259" i="38"/>
  <c r="FO259" i="38"/>
  <c r="FN259" i="38"/>
  <c r="FM259" i="38"/>
  <c r="FL259" i="38"/>
  <c r="FK259" i="38"/>
  <c r="FJ259" i="38"/>
  <c r="FI259" i="38"/>
  <c r="FH259" i="38"/>
  <c r="FG259" i="38"/>
  <c r="FF259" i="38"/>
  <c r="FE259" i="38"/>
  <c r="FD259" i="38"/>
  <c r="FC259" i="38"/>
  <c r="FB259" i="38"/>
  <c r="FA259" i="38"/>
  <c r="EZ259" i="38"/>
  <c r="EY259" i="38"/>
  <c r="EX259" i="38"/>
  <c r="EW259" i="38"/>
  <c r="EV259" i="38"/>
  <c r="EU259" i="38"/>
  <c r="ET259" i="38"/>
  <c r="ES259" i="38"/>
  <c r="ER259" i="38"/>
  <c r="EQ259" i="38"/>
  <c r="EP259" i="38"/>
  <c r="EO259" i="38"/>
  <c r="EN259" i="38"/>
  <c r="EM259" i="38"/>
  <c r="EL259" i="38"/>
  <c r="EK259" i="38"/>
  <c r="EJ259" i="38"/>
  <c r="EI259" i="38"/>
  <c r="EH259" i="38"/>
  <c r="EG259" i="38"/>
  <c r="EF259" i="38"/>
  <c r="EE259" i="38"/>
  <c r="ED259" i="38"/>
  <c r="EC259" i="38"/>
  <c r="EB259" i="38"/>
  <c r="EA259" i="38"/>
  <c r="DZ259" i="38"/>
  <c r="DY259" i="38"/>
  <c r="DX259" i="38"/>
  <c r="DW259" i="38"/>
  <c r="DV259" i="38"/>
  <c r="DU259" i="38"/>
  <c r="DT259" i="38"/>
  <c r="DS259" i="38"/>
  <c r="DR259" i="38"/>
  <c r="DQ259" i="38"/>
  <c r="DP259" i="38"/>
  <c r="DO259" i="38"/>
  <c r="DN259" i="38"/>
  <c r="DM259" i="38"/>
  <c r="DL259" i="38"/>
  <c r="DK259" i="38"/>
  <c r="DJ259" i="38"/>
  <c r="DI259" i="38"/>
  <c r="DH259" i="38"/>
  <c r="DG259" i="38"/>
  <c r="DF259" i="38"/>
  <c r="DE259" i="38"/>
  <c r="DD259" i="38"/>
  <c r="DC259" i="38"/>
  <c r="DB259" i="38"/>
  <c r="DA259" i="38"/>
  <c r="CZ259" i="38"/>
  <c r="CY259" i="38"/>
  <c r="CX259" i="38"/>
  <c r="CW259" i="38"/>
  <c r="CV259" i="38"/>
  <c r="CU259" i="38"/>
  <c r="CT259" i="38"/>
  <c r="CS259" i="38"/>
  <c r="CR259" i="38"/>
  <c r="CQ259" i="38"/>
  <c r="CP259" i="38"/>
  <c r="CO259" i="38"/>
  <c r="CN259" i="38"/>
  <c r="CM259" i="38"/>
  <c r="CL259" i="38"/>
  <c r="CK259" i="38"/>
  <c r="CJ259" i="38"/>
  <c r="CI259" i="38"/>
  <c r="CH259" i="38"/>
  <c r="CG259" i="38"/>
  <c r="CF259" i="38"/>
  <c r="CE259" i="38"/>
  <c r="CD259" i="38"/>
  <c r="CC259" i="38"/>
  <c r="CB259" i="38"/>
  <c r="CA259" i="38"/>
  <c r="BZ259" i="38"/>
  <c r="BY259" i="38"/>
  <c r="BX259" i="38"/>
  <c r="BW259" i="38"/>
  <c r="BV259" i="38"/>
  <c r="BU259" i="38"/>
  <c r="BT259" i="38"/>
  <c r="BS259" i="38"/>
  <c r="BR259" i="38"/>
  <c r="BQ259" i="38"/>
  <c r="BP259" i="38"/>
  <c r="BO259" i="38"/>
  <c r="BN259" i="38"/>
  <c r="BM259" i="38"/>
  <c r="BL259" i="38"/>
  <c r="BK259" i="38"/>
  <c r="BJ259" i="38"/>
  <c r="BI259" i="38"/>
  <c r="BH259" i="38"/>
  <c r="BG259" i="38"/>
  <c r="BF259" i="38"/>
  <c r="BE259" i="38"/>
  <c r="BD259" i="38"/>
  <c r="BC259" i="38"/>
  <c r="BB259" i="38"/>
  <c r="BA259" i="38"/>
  <c r="AZ259" i="38"/>
  <c r="AY259" i="38"/>
  <c r="AX259" i="38"/>
  <c r="AW259" i="38"/>
  <c r="AV259" i="38"/>
  <c r="AU259" i="38"/>
  <c r="AT259" i="38"/>
  <c r="AS259" i="38"/>
  <c r="AR259" i="38"/>
  <c r="AQ259" i="38"/>
  <c r="AP259" i="38"/>
  <c r="AO259" i="38"/>
  <c r="AN259" i="38"/>
  <c r="AM259" i="38"/>
  <c r="AL259" i="38"/>
  <c r="AK259" i="38"/>
  <c r="AJ259" i="38"/>
  <c r="AI259" i="38"/>
  <c r="AH259" i="38"/>
  <c r="AG259" i="38"/>
  <c r="AF259" i="38"/>
  <c r="AE259" i="38"/>
  <c r="AD259" i="38"/>
  <c r="AC259" i="38"/>
  <c r="AB259" i="38"/>
  <c r="AA259" i="38"/>
  <c r="Z259" i="38"/>
  <c r="Y259" i="38"/>
  <c r="X259" i="38"/>
  <c r="W259" i="38"/>
  <c r="V259" i="38"/>
  <c r="U259" i="38"/>
  <c r="HL258" i="38"/>
  <c r="HK258" i="38"/>
  <c r="HJ258" i="38"/>
  <c r="HI258" i="38"/>
  <c r="HH258" i="38"/>
  <c r="HG258" i="38"/>
  <c r="HF258" i="38"/>
  <c r="HE258" i="38"/>
  <c r="HD258" i="38"/>
  <c r="HC258" i="38"/>
  <c r="HB258" i="38"/>
  <c r="HA258" i="38"/>
  <c r="GZ258" i="38"/>
  <c r="GY258" i="38"/>
  <c r="GX258" i="38"/>
  <c r="GW258" i="38"/>
  <c r="GV258" i="38"/>
  <c r="GU258" i="38"/>
  <c r="GT258" i="38"/>
  <c r="GS258" i="38"/>
  <c r="GR258" i="38"/>
  <c r="GQ258" i="38"/>
  <c r="GP258" i="38"/>
  <c r="GO258" i="38"/>
  <c r="GN258" i="38"/>
  <c r="GM258" i="38"/>
  <c r="GL258" i="38"/>
  <c r="GK258" i="38"/>
  <c r="GJ258" i="38"/>
  <c r="GI258" i="38"/>
  <c r="GH258" i="38"/>
  <c r="GG258" i="38"/>
  <c r="GF258" i="38"/>
  <c r="GE258" i="38"/>
  <c r="GD258" i="38"/>
  <c r="GC258" i="38"/>
  <c r="GB258" i="38"/>
  <c r="GA258" i="38"/>
  <c r="FZ258" i="38"/>
  <c r="FY258" i="38"/>
  <c r="FX258" i="38"/>
  <c r="FW258" i="38"/>
  <c r="FV258" i="38"/>
  <c r="FU258" i="38"/>
  <c r="FT258" i="38"/>
  <c r="FS258" i="38"/>
  <c r="FR258" i="38"/>
  <c r="FQ258" i="38"/>
  <c r="FP258" i="38"/>
  <c r="FO258" i="38"/>
  <c r="FN258" i="38"/>
  <c r="FM258" i="38"/>
  <c r="FL258" i="38"/>
  <c r="FK258" i="38"/>
  <c r="FJ258" i="38"/>
  <c r="FI258" i="38"/>
  <c r="FH258" i="38"/>
  <c r="FG258" i="38"/>
  <c r="FF258" i="38"/>
  <c r="FE258" i="38"/>
  <c r="FD258" i="38"/>
  <c r="FC258" i="38"/>
  <c r="FB258" i="38"/>
  <c r="FA258" i="38"/>
  <c r="EZ258" i="38"/>
  <c r="EY258" i="38"/>
  <c r="EX258" i="38"/>
  <c r="EW258" i="38"/>
  <c r="EV258" i="38"/>
  <c r="EU258" i="38"/>
  <c r="ET258" i="38"/>
  <c r="ES258" i="38"/>
  <c r="ER258" i="38"/>
  <c r="EQ258" i="38"/>
  <c r="EP258" i="38"/>
  <c r="EO258" i="38"/>
  <c r="EN258" i="38"/>
  <c r="EM258" i="38"/>
  <c r="EL258" i="38"/>
  <c r="EK258" i="38"/>
  <c r="EJ258" i="38"/>
  <c r="EI258" i="38"/>
  <c r="EH258" i="38"/>
  <c r="EG258" i="38"/>
  <c r="EF258" i="38"/>
  <c r="EE258" i="38"/>
  <c r="ED258" i="38"/>
  <c r="EC258" i="38"/>
  <c r="EB258" i="38"/>
  <c r="EA258" i="38"/>
  <c r="DZ258" i="38"/>
  <c r="DY258" i="38"/>
  <c r="DX258" i="38"/>
  <c r="DW258" i="38"/>
  <c r="DV258" i="38"/>
  <c r="DU258" i="38"/>
  <c r="DT258" i="38"/>
  <c r="DS258" i="38"/>
  <c r="DR258" i="38"/>
  <c r="DQ258" i="38"/>
  <c r="DP258" i="38"/>
  <c r="DO258" i="38"/>
  <c r="DN258" i="38"/>
  <c r="DM258" i="38"/>
  <c r="DL258" i="38"/>
  <c r="DK258" i="38"/>
  <c r="DJ258" i="38"/>
  <c r="DI258" i="38"/>
  <c r="DH258" i="38"/>
  <c r="DG258" i="38"/>
  <c r="DF258" i="38"/>
  <c r="DE258" i="38"/>
  <c r="DD258" i="38"/>
  <c r="DC258" i="38"/>
  <c r="DB258" i="38"/>
  <c r="DA258" i="38"/>
  <c r="CZ258" i="38"/>
  <c r="CY258" i="38"/>
  <c r="CX258" i="38"/>
  <c r="CW258" i="38"/>
  <c r="CV258" i="38"/>
  <c r="CU258" i="38"/>
  <c r="CT258" i="38"/>
  <c r="CS258" i="38"/>
  <c r="CR258" i="38"/>
  <c r="CQ258" i="38"/>
  <c r="CP258" i="38"/>
  <c r="CO258" i="38"/>
  <c r="CN258" i="38"/>
  <c r="CM258" i="38"/>
  <c r="CL258" i="38"/>
  <c r="CK258" i="38"/>
  <c r="CJ258" i="38"/>
  <c r="CI258" i="38"/>
  <c r="CH258" i="38"/>
  <c r="CG258" i="38"/>
  <c r="CF258" i="38"/>
  <c r="CE258" i="38"/>
  <c r="CD258" i="38"/>
  <c r="CC258" i="38"/>
  <c r="CB258" i="38"/>
  <c r="CA258" i="38"/>
  <c r="BZ258" i="38"/>
  <c r="BY258" i="38"/>
  <c r="BX258" i="38"/>
  <c r="BW258" i="38"/>
  <c r="BV258" i="38"/>
  <c r="BU258" i="38"/>
  <c r="BT258" i="38"/>
  <c r="BS258" i="38"/>
  <c r="BR258" i="38"/>
  <c r="BQ258" i="38"/>
  <c r="BP258" i="38"/>
  <c r="BO258" i="38"/>
  <c r="BN258" i="38"/>
  <c r="BM258" i="38"/>
  <c r="BL258" i="38"/>
  <c r="BK258" i="38"/>
  <c r="BJ258" i="38"/>
  <c r="BI258" i="38"/>
  <c r="BH258" i="38"/>
  <c r="BG258" i="38"/>
  <c r="BF258" i="38"/>
  <c r="BE258" i="38"/>
  <c r="BD258" i="38"/>
  <c r="BC258" i="38"/>
  <c r="BB258" i="38"/>
  <c r="BA258" i="38"/>
  <c r="AZ258" i="38"/>
  <c r="AY258" i="38"/>
  <c r="AX258" i="38"/>
  <c r="AW258" i="38"/>
  <c r="AV258" i="38"/>
  <c r="AU258" i="38"/>
  <c r="AT258" i="38"/>
  <c r="AS258" i="38"/>
  <c r="AR258" i="38"/>
  <c r="AQ258" i="38"/>
  <c r="AP258" i="38"/>
  <c r="AO258" i="38"/>
  <c r="AN258" i="38"/>
  <c r="AM258" i="38"/>
  <c r="AL258" i="38"/>
  <c r="AK258" i="38"/>
  <c r="AJ258" i="38"/>
  <c r="AI258" i="38"/>
  <c r="AH258" i="38"/>
  <c r="AG258" i="38"/>
  <c r="AF258" i="38"/>
  <c r="AE258" i="38"/>
  <c r="AD258" i="38"/>
  <c r="AC258" i="38"/>
  <c r="AB258" i="38"/>
  <c r="AA258" i="38"/>
  <c r="Z258" i="38"/>
  <c r="Y258" i="38"/>
  <c r="X258" i="38"/>
  <c r="W258" i="38"/>
  <c r="V258" i="38"/>
  <c r="U258" i="38"/>
  <c r="HL257" i="38"/>
  <c r="HK257" i="38"/>
  <c r="HJ257" i="38"/>
  <c r="HI257" i="38"/>
  <c r="HH257" i="38"/>
  <c r="HG257" i="38"/>
  <c r="HF257" i="38"/>
  <c r="HE257" i="38"/>
  <c r="HD257" i="38"/>
  <c r="HC257" i="38"/>
  <c r="HB257" i="38"/>
  <c r="HA257" i="38"/>
  <c r="GZ257" i="38"/>
  <c r="GY257" i="38"/>
  <c r="GX257" i="38"/>
  <c r="GW257" i="38"/>
  <c r="GV257" i="38"/>
  <c r="GU257" i="38"/>
  <c r="GT257" i="38"/>
  <c r="GS257" i="38"/>
  <c r="GR257" i="38"/>
  <c r="GQ257" i="38"/>
  <c r="GP257" i="38"/>
  <c r="GO257" i="38"/>
  <c r="GN257" i="38"/>
  <c r="GM257" i="38"/>
  <c r="GL257" i="38"/>
  <c r="GK257" i="38"/>
  <c r="GJ257" i="38"/>
  <c r="GI257" i="38"/>
  <c r="GH257" i="38"/>
  <c r="GG257" i="38"/>
  <c r="GF257" i="38"/>
  <c r="GE257" i="38"/>
  <c r="GD257" i="38"/>
  <c r="GC257" i="38"/>
  <c r="GB257" i="38"/>
  <c r="GA257" i="38"/>
  <c r="FZ257" i="38"/>
  <c r="FY257" i="38"/>
  <c r="FX257" i="38"/>
  <c r="FW257" i="38"/>
  <c r="FV257" i="38"/>
  <c r="FU257" i="38"/>
  <c r="FT257" i="38"/>
  <c r="FS257" i="38"/>
  <c r="FR257" i="38"/>
  <c r="FQ257" i="38"/>
  <c r="FP257" i="38"/>
  <c r="FO257" i="38"/>
  <c r="FN257" i="38"/>
  <c r="FM257" i="38"/>
  <c r="FL257" i="38"/>
  <c r="FK257" i="38"/>
  <c r="FJ257" i="38"/>
  <c r="FI257" i="38"/>
  <c r="FH257" i="38"/>
  <c r="FG257" i="38"/>
  <c r="FF257" i="38"/>
  <c r="FE257" i="38"/>
  <c r="FD257" i="38"/>
  <c r="FC257" i="38"/>
  <c r="FB257" i="38"/>
  <c r="FA257" i="38"/>
  <c r="EZ257" i="38"/>
  <c r="EY257" i="38"/>
  <c r="EX257" i="38"/>
  <c r="EW257" i="38"/>
  <c r="EV257" i="38"/>
  <c r="EU257" i="38"/>
  <c r="ET257" i="38"/>
  <c r="ES257" i="38"/>
  <c r="ER257" i="38"/>
  <c r="EQ257" i="38"/>
  <c r="EP257" i="38"/>
  <c r="EO257" i="38"/>
  <c r="EN257" i="38"/>
  <c r="EM257" i="38"/>
  <c r="EL257" i="38"/>
  <c r="EK257" i="38"/>
  <c r="EJ257" i="38"/>
  <c r="EI257" i="38"/>
  <c r="EH257" i="38"/>
  <c r="EG257" i="38"/>
  <c r="EF257" i="38"/>
  <c r="EE257" i="38"/>
  <c r="ED257" i="38"/>
  <c r="EC257" i="38"/>
  <c r="EB257" i="38"/>
  <c r="EA257" i="38"/>
  <c r="DZ257" i="38"/>
  <c r="DY257" i="38"/>
  <c r="DX257" i="38"/>
  <c r="DW257" i="38"/>
  <c r="DV257" i="38"/>
  <c r="DU257" i="38"/>
  <c r="DT257" i="38"/>
  <c r="DS257" i="38"/>
  <c r="DR257" i="38"/>
  <c r="DQ257" i="38"/>
  <c r="DP257" i="38"/>
  <c r="DO257" i="38"/>
  <c r="DN257" i="38"/>
  <c r="DM257" i="38"/>
  <c r="DL257" i="38"/>
  <c r="DK257" i="38"/>
  <c r="DJ257" i="38"/>
  <c r="DI257" i="38"/>
  <c r="DH257" i="38"/>
  <c r="DG257" i="38"/>
  <c r="DF257" i="38"/>
  <c r="DE257" i="38"/>
  <c r="DD257" i="38"/>
  <c r="DC257" i="38"/>
  <c r="DB257" i="38"/>
  <c r="DA257" i="38"/>
  <c r="CZ257" i="38"/>
  <c r="CY257" i="38"/>
  <c r="CX257" i="38"/>
  <c r="CW257" i="38"/>
  <c r="CV257" i="38"/>
  <c r="CU257" i="38"/>
  <c r="CT257" i="38"/>
  <c r="CS257" i="38"/>
  <c r="CR257" i="38"/>
  <c r="CQ257" i="38"/>
  <c r="CP257" i="38"/>
  <c r="CO257" i="38"/>
  <c r="CN257" i="38"/>
  <c r="CM257" i="38"/>
  <c r="CL257" i="38"/>
  <c r="CK257" i="38"/>
  <c r="CJ257" i="38"/>
  <c r="CI257" i="38"/>
  <c r="CH257" i="38"/>
  <c r="CG257" i="38"/>
  <c r="CF257" i="38"/>
  <c r="CE257" i="38"/>
  <c r="CD257" i="38"/>
  <c r="CC257" i="38"/>
  <c r="CB257" i="38"/>
  <c r="CA257" i="38"/>
  <c r="BZ257" i="38"/>
  <c r="BY257" i="38"/>
  <c r="BX257" i="38"/>
  <c r="BW257" i="38"/>
  <c r="BV257" i="38"/>
  <c r="BU257" i="38"/>
  <c r="BT257" i="38"/>
  <c r="BS257" i="38"/>
  <c r="BR257" i="38"/>
  <c r="BQ257" i="38"/>
  <c r="BP257" i="38"/>
  <c r="BO257" i="38"/>
  <c r="BN257" i="38"/>
  <c r="BM257" i="38"/>
  <c r="BL257" i="38"/>
  <c r="BK257" i="38"/>
  <c r="BJ257" i="38"/>
  <c r="BI257" i="38"/>
  <c r="BH257" i="38"/>
  <c r="BG257" i="38"/>
  <c r="BF257" i="38"/>
  <c r="BE257" i="38"/>
  <c r="BD257" i="38"/>
  <c r="BC257" i="38"/>
  <c r="BB257" i="38"/>
  <c r="BA257" i="38"/>
  <c r="AZ257" i="38"/>
  <c r="AY257" i="38"/>
  <c r="AX257" i="38"/>
  <c r="AW257" i="38"/>
  <c r="AV257" i="38"/>
  <c r="AU257" i="38"/>
  <c r="AT257" i="38"/>
  <c r="AS257" i="38"/>
  <c r="AR257" i="38"/>
  <c r="AQ257" i="38"/>
  <c r="AP257" i="38"/>
  <c r="AO257" i="38"/>
  <c r="AN257" i="38"/>
  <c r="AM257" i="38"/>
  <c r="AL257" i="38"/>
  <c r="AK257" i="38"/>
  <c r="AJ257" i="38"/>
  <c r="AI257" i="38"/>
  <c r="AH257" i="38"/>
  <c r="AG257" i="38"/>
  <c r="AF257" i="38"/>
  <c r="AE257" i="38"/>
  <c r="AD257" i="38"/>
  <c r="AC257" i="38"/>
  <c r="AB257" i="38"/>
  <c r="AA257" i="38"/>
  <c r="Z257" i="38"/>
  <c r="Y257" i="38"/>
  <c r="X257" i="38"/>
  <c r="W257" i="38"/>
  <c r="V257" i="38"/>
  <c r="U257" i="38"/>
  <c r="HL256" i="38"/>
  <c r="HK256" i="38"/>
  <c r="HJ256" i="38"/>
  <c r="HI256" i="38"/>
  <c r="HH256" i="38"/>
  <c r="HG256" i="38"/>
  <c r="HF256" i="38"/>
  <c r="HE256" i="38"/>
  <c r="HD256" i="38"/>
  <c r="HC256" i="38"/>
  <c r="HB256" i="38"/>
  <c r="HA256" i="38"/>
  <c r="GZ256" i="38"/>
  <c r="GY256" i="38"/>
  <c r="GX256" i="38"/>
  <c r="GW256" i="38"/>
  <c r="GV256" i="38"/>
  <c r="GU256" i="38"/>
  <c r="GT256" i="38"/>
  <c r="GS256" i="38"/>
  <c r="GR256" i="38"/>
  <c r="GQ256" i="38"/>
  <c r="GP256" i="38"/>
  <c r="GO256" i="38"/>
  <c r="GN256" i="38"/>
  <c r="GM256" i="38"/>
  <c r="GL256" i="38"/>
  <c r="GK256" i="38"/>
  <c r="GJ256" i="38"/>
  <c r="GI256" i="38"/>
  <c r="GH256" i="38"/>
  <c r="GG256" i="38"/>
  <c r="GF256" i="38"/>
  <c r="GE256" i="38"/>
  <c r="GD256" i="38"/>
  <c r="GC256" i="38"/>
  <c r="GB256" i="38"/>
  <c r="GA256" i="38"/>
  <c r="FZ256" i="38"/>
  <c r="FY256" i="38"/>
  <c r="FX256" i="38"/>
  <c r="FW256" i="38"/>
  <c r="FV256" i="38"/>
  <c r="FU256" i="38"/>
  <c r="FT256" i="38"/>
  <c r="FS256" i="38"/>
  <c r="FR256" i="38"/>
  <c r="FQ256" i="38"/>
  <c r="FP256" i="38"/>
  <c r="FO256" i="38"/>
  <c r="FN256" i="38"/>
  <c r="FM256" i="38"/>
  <c r="FL256" i="38"/>
  <c r="FK256" i="38"/>
  <c r="FJ256" i="38"/>
  <c r="FI256" i="38"/>
  <c r="FH256" i="38"/>
  <c r="FG256" i="38"/>
  <c r="FF256" i="38"/>
  <c r="FE256" i="38"/>
  <c r="FD256" i="38"/>
  <c r="FC256" i="38"/>
  <c r="FB256" i="38"/>
  <c r="FA256" i="38"/>
  <c r="EZ256" i="38"/>
  <c r="EY256" i="38"/>
  <c r="EX256" i="38"/>
  <c r="EW256" i="38"/>
  <c r="EV256" i="38"/>
  <c r="EU256" i="38"/>
  <c r="ET256" i="38"/>
  <c r="ES256" i="38"/>
  <c r="ER256" i="38"/>
  <c r="EQ256" i="38"/>
  <c r="EP256" i="38"/>
  <c r="EO256" i="38"/>
  <c r="EN256" i="38"/>
  <c r="EM256" i="38"/>
  <c r="EL256" i="38"/>
  <c r="EK256" i="38"/>
  <c r="EJ256" i="38"/>
  <c r="EI256" i="38"/>
  <c r="EH256" i="38"/>
  <c r="EG256" i="38"/>
  <c r="EF256" i="38"/>
  <c r="EE256" i="38"/>
  <c r="ED256" i="38"/>
  <c r="EC256" i="38"/>
  <c r="EB256" i="38"/>
  <c r="EA256" i="38"/>
  <c r="DZ256" i="38"/>
  <c r="DY256" i="38"/>
  <c r="DX256" i="38"/>
  <c r="DW256" i="38"/>
  <c r="DV256" i="38"/>
  <c r="DU256" i="38"/>
  <c r="DT256" i="38"/>
  <c r="DS256" i="38"/>
  <c r="DR256" i="38"/>
  <c r="DQ256" i="38"/>
  <c r="DP256" i="38"/>
  <c r="DO256" i="38"/>
  <c r="DN256" i="38"/>
  <c r="DM256" i="38"/>
  <c r="DL256" i="38"/>
  <c r="DK256" i="38"/>
  <c r="DJ256" i="38"/>
  <c r="DI256" i="38"/>
  <c r="DH256" i="38"/>
  <c r="DG256" i="38"/>
  <c r="DF256" i="38"/>
  <c r="DE256" i="38"/>
  <c r="DD256" i="38"/>
  <c r="DC256" i="38"/>
  <c r="DB256" i="38"/>
  <c r="DA256" i="38"/>
  <c r="CZ256" i="38"/>
  <c r="CY256" i="38"/>
  <c r="CX256" i="38"/>
  <c r="CW256" i="38"/>
  <c r="CV256" i="38"/>
  <c r="CU256" i="38"/>
  <c r="CT256" i="38"/>
  <c r="CS256" i="38"/>
  <c r="CR256" i="38"/>
  <c r="CQ256" i="38"/>
  <c r="CP256" i="38"/>
  <c r="CO256" i="38"/>
  <c r="CN256" i="38"/>
  <c r="CM256" i="38"/>
  <c r="CL256" i="38"/>
  <c r="CK256" i="38"/>
  <c r="CJ256" i="38"/>
  <c r="CI256" i="38"/>
  <c r="CH256" i="38"/>
  <c r="CG256" i="38"/>
  <c r="CF256" i="38"/>
  <c r="CE256" i="38"/>
  <c r="CD256" i="38"/>
  <c r="CC256" i="38"/>
  <c r="CB256" i="38"/>
  <c r="CA256" i="38"/>
  <c r="BZ256" i="38"/>
  <c r="BY256" i="38"/>
  <c r="BX256" i="38"/>
  <c r="BW256" i="38"/>
  <c r="BV256" i="38"/>
  <c r="BU256" i="38"/>
  <c r="BT256" i="38"/>
  <c r="BS256" i="38"/>
  <c r="BR256" i="38"/>
  <c r="BQ256" i="38"/>
  <c r="BP256" i="38"/>
  <c r="BO256" i="38"/>
  <c r="BN256" i="38"/>
  <c r="BM256" i="38"/>
  <c r="BL256" i="38"/>
  <c r="BK256" i="38"/>
  <c r="BJ256" i="38"/>
  <c r="BI256" i="38"/>
  <c r="BH256" i="38"/>
  <c r="BG256" i="38"/>
  <c r="BF256" i="38"/>
  <c r="BE256" i="38"/>
  <c r="BD256" i="38"/>
  <c r="BC256" i="38"/>
  <c r="BB256" i="38"/>
  <c r="BA256" i="38"/>
  <c r="AZ256" i="38"/>
  <c r="AY256" i="38"/>
  <c r="AX256" i="38"/>
  <c r="AW256" i="38"/>
  <c r="AV256" i="38"/>
  <c r="AU256" i="38"/>
  <c r="AT256" i="38"/>
  <c r="AS256" i="38"/>
  <c r="AR256" i="38"/>
  <c r="AQ256" i="38"/>
  <c r="AP256" i="38"/>
  <c r="AO256" i="38"/>
  <c r="AN256" i="38"/>
  <c r="AM256" i="38"/>
  <c r="AL256" i="38"/>
  <c r="AK256" i="38"/>
  <c r="AJ256" i="38"/>
  <c r="AI256" i="38"/>
  <c r="AH256" i="38"/>
  <c r="AG256" i="38"/>
  <c r="AF256" i="38"/>
  <c r="AE256" i="38"/>
  <c r="AD256" i="38"/>
  <c r="AC256" i="38"/>
  <c r="AB256" i="38"/>
  <c r="AA256" i="38"/>
  <c r="Z256" i="38"/>
  <c r="Y256" i="38"/>
  <c r="X256" i="38"/>
  <c r="W256" i="38"/>
  <c r="V256" i="38"/>
  <c r="U256" i="38"/>
  <c r="HL255" i="38"/>
  <c r="HK255" i="38"/>
  <c r="HJ255" i="38"/>
  <c r="HI255" i="38"/>
  <c r="HH255" i="38"/>
  <c r="HG255" i="38"/>
  <c r="HF255" i="38"/>
  <c r="HE255" i="38"/>
  <c r="HD255" i="38"/>
  <c r="HC255" i="38"/>
  <c r="HB255" i="38"/>
  <c r="HA255" i="38"/>
  <c r="GZ255" i="38"/>
  <c r="GY255" i="38"/>
  <c r="GX255" i="38"/>
  <c r="GW255" i="38"/>
  <c r="GV255" i="38"/>
  <c r="GU255" i="38"/>
  <c r="GT255" i="38"/>
  <c r="GS255" i="38"/>
  <c r="GR255" i="38"/>
  <c r="GQ255" i="38"/>
  <c r="GP255" i="38"/>
  <c r="GO255" i="38"/>
  <c r="GN255" i="38"/>
  <c r="GM255" i="38"/>
  <c r="GL255" i="38"/>
  <c r="GK255" i="38"/>
  <c r="GJ255" i="38"/>
  <c r="GI255" i="38"/>
  <c r="GH255" i="38"/>
  <c r="GG255" i="38"/>
  <c r="GF255" i="38"/>
  <c r="GE255" i="38"/>
  <c r="GD255" i="38"/>
  <c r="GC255" i="38"/>
  <c r="GB255" i="38"/>
  <c r="GA255" i="38"/>
  <c r="FZ255" i="38"/>
  <c r="FY255" i="38"/>
  <c r="FX255" i="38"/>
  <c r="FW255" i="38"/>
  <c r="FV255" i="38"/>
  <c r="FU255" i="38"/>
  <c r="FT255" i="38"/>
  <c r="FS255" i="38"/>
  <c r="FR255" i="38"/>
  <c r="FQ255" i="38"/>
  <c r="FP255" i="38"/>
  <c r="FO255" i="38"/>
  <c r="FN255" i="38"/>
  <c r="FM255" i="38"/>
  <c r="FL255" i="38"/>
  <c r="FK255" i="38"/>
  <c r="FJ255" i="38"/>
  <c r="FI255" i="38"/>
  <c r="FH255" i="38"/>
  <c r="FG255" i="38"/>
  <c r="FF255" i="38"/>
  <c r="FE255" i="38"/>
  <c r="FD255" i="38"/>
  <c r="FC255" i="38"/>
  <c r="FB255" i="38"/>
  <c r="FA255" i="38"/>
  <c r="EZ255" i="38"/>
  <c r="EY255" i="38"/>
  <c r="EX255" i="38"/>
  <c r="EW255" i="38"/>
  <c r="EV255" i="38"/>
  <c r="EU255" i="38"/>
  <c r="ET255" i="38"/>
  <c r="ES255" i="38"/>
  <c r="ER255" i="38"/>
  <c r="EQ255" i="38"/>
  <c r="EP255" i="38"/>
  <c r="EO255" i="38"/>
  <c r="EN255" i="38"/>
  <c r="EM255" i="38"/>
  <c r="EL255" i="38"/>
  <c r="EK255" i="38"/>
  <c r="EJ255" i="38"/>
  <c r="EI255" i="38"/>
  <c r="EH255" i="38"/>
  <c r="EG255" i="38"/>
  <c r="EF255" i="38"/>
  <c r="EE255" i="38"/>
  <c r="ED255" i="38"/>
  <c r="EC255" i="38"/>
  <c r="EB255" i="38"/>
  <c r="EA255" i="38"/>
  <c r="DZ255" i="38"/>
  <c r="DY255" i="38"/>
  <c r="DX255" i="38"/>
  <c r="DW255" i="38"/>
  <c r="DV255" i="38"/>
  <c r="DU255" i="38"/>
  <c r="DT255" i="38"/>
  <c r="DS255" i="38"/>
  <c r="DR255" i="38"/>
  <c r="DQ255" i="38"/>
  <c r="DP255" i="38"/>
  <c r="DO255" i="38"/>
  <c r="DN255" i="38"/>
  <c r="DM255" i="38"/>
  <c r="DL255" i="38"/>
  <c r="DK255" i="38"/>
  <c r="DJ255" i="38"/>
  <c r="DI255" i="38"/>
  <c r="DH255" i="38"/>
  <c r="DG255" i="38"/>
  <c r="DF255" i="38"/>
  <c r="DE255" i="38"/>
  <c r="DD255" i="38"/>
  <c r="DC255" i="38"/>
  <c r="DB255" i="38"/>
  <c r="DA255" i="38"/>
  <c r="CZ255" i="38"/>
  <c r="CY255" i="38"/>
  <c r="CX255" i="38"/>
  <c r="CW255" i="38"/>
  <c r="CV255" i="38"/>
  <c r="CU255" i="38"/>
  <c r="CT255" i="38"/>
  <c r="CS255" i="38"/>
  <c r="CR255" i="38"/>
  <c r="CQ255" i="38"/>
  <c r="CP255" i="38"/>
  <c r="CO255" i="38"/>
  <c r="CN255" i="38"/>
  <c r="CM255" i="38"/>
  <c r="CL255" i="38"/>
  <c r="CK255" i="38"/>
  <c r="CJ255" i="38"/>
  <c r="CI255" i="38"/>
  <c r="CH255" i="38"/>
  <c r="CG255" i="38"/>
  <c r="CF255" i="38"/>
  <c r="CE255" i="38"/>
  <c r="CD255" i="38"/>
  <c r="CC255" i="38"/>
  <c r="CB255" i="38"/>
  <c r="CA255" i="38"/>
  <c r="BZ255" i="38"/>
  <c r="BY255" i="38"/>
  <c r="BX255" i="38"/>
  <c r="BW255" i="38"/>
  <c r="BV255" i="38"/>
  <c r="BU255" i="38"/>
  <c r="BT255" i="38"/>
  <c r="BS255" i="38"/>
  <c r="BR255" i="38"/>
  <c r="BQ255" i="38"/>
  <c r="BP255" i="38"/>
  <c r="BO255" i="38"/>
  <c r="BN255" i="38"/>
  <c r="BM255" i="38"/>
  <c r="BL255" i="38"/>
  <c r="BK255" i="38"/>
  <c r="BJ255" i="38"/>
  <c r="BI255" i="38"/>
  <c r="BH255" i="38"/>
  <c r="BG255" i="38"/>
  <c r="BF255" i="38"/>
  <c r="BE255" i="38"/>
  <c r="BD255" i="38"/>
  <c r="BC255" i="38"/>
  <c r="BB255" i="38"/>
  <c r="BA255" i="38"/>
  <c r="AZ255" i="38"/>
  <c r="AY255" i="38"/>
  <c r="AX255" i="38"/>
  <c r="AW255" i="38"/>
  <c r="AV255" i="38"/>
  <c r="AU255" i="38"/>
  <c r="AT255" i="38"/>
  <c r="AS255" i="38"/>
  <c r="AR255" i="38"/>
  <c r="AQ255" i="38"/>
  <c r="AP255" i="38"/>
  <c r="AO255" i="38"/>
  <c r="AN255" i="38"/>
  <c r="AM255" i="38"/>
  <c r="AL255" i="38"/>
  <c r="AK255" i="38"/>
  <c r="AJ255" i="38"/>
  <c r="AI255" i="38"/>
  <c r="AH255" i="38"/>
  <c r="AG255" i="38"/>
  <c r="AF255" i="38"/>
  <c r="AE255" i="38"/>
  <c r="AD255" i="38"/>
  <c r="AC255" i="38"/>
  <c r="AB255" i="38"/>
  <c r="AA255" i="38"/>
  <c r="Z255" i="38"/>
  <c r="Y255" i="38"/>
  <c r="X255" i="38"/>
  <c r="W255" i="38"/>
  <c r="V255" i="38"/>
  <c r="U255" i="38"/>
  <c r="HL254" i="38"/>
  <c r="HK254" i="38"/>
  <c r="HJ254" i="38"/>
  <c r="HI254" i="38"/>
  <c r="HH254" i="38"/>
  <c r="HG254" i="38"/>
  <c r="HF254" i="38"/>
  <c r="HE254" i="38"/>
  <c r="HD254" i="38"/>
  <c r="HC254" i="38"/>
  <c r="HB254" i="38"/>
  <c r="HA254" i="38"/>
  <c r="GZ254" i="38"/>
  <c r="GY254" i="38"/>
  <c r="GX254" i="38"/>
  <c r="GW254" i="38"/>
  <c r="GV254" i="38"/>
  <c r="GU254" i="38"/>
  <c r="GT254" i="38"/>
  <c r="GS254" i="38"/>
  <c r="GR254" i="38"/>
  <c r="GQ254" i="38"/>
  <c r="GP254" i="38"/>
  <c r="GO254" i="38"/>
  <c r="GN254" i="38"/>
  <c r="GM254" i="38"/>
  <c r="GL254" i="38"/>
  <c r="GK254" i="38"/>
  <c r="GJ254" i="38"/>
  <c r="GI254" i="38"/>
  <c r="GH254" i="38"/>
  <c r="GG254" i="38"/>
  <c r="GF254" i="38"/>
  <c r="GE254" i="38"/>
  <c r="GD254" i="38"/>
  <c r="GC254" i="38"/>
  <c r="GB254" i="38"/>
  <c r="GA254" i="38"/>
  <c r="FZ254" i="38"/>
  <c r="FY254" i="38"/>
  <c r="FX254" i="38"/>
  <c r="FW254" i="38"/>
  <c r="FV254" i="38"/>
  <c r="FU254" i="38"/>
  <c r="FT254" i="38"/>
  <c r="FS254" i="38"/>
  <c r="FR254" i="38"/>
  <c r="FQ254" i="38"/>
  <c r="FP254" i="38"/>
  <c r="FO254" i="38"/>
  <c r="FN254" i="38"/>
  <c r="FM254" i="38"/>
  <c r="FL254" i="38"/>
  <c r="FK254" i="38"/>
  <c r="FJ254" i="38"/>
  <c r="FI254" i="38"/>
  <c r="FH254" i="38"/>
  <c r="FG254" i="38"/>
  <c r="FF254" i="38"/>
  <c r="FE254" i="38"/>
  <c r="FD254" i="38"/>
  <c r="FC254" i="38"/>
  <c r="FB254" i="38"/>
  <c r="FA254" i="38"/>
  <c r="EZ254" i="38"/>
  <c r="EY254" i="38"/>
  <c r="EX254" i="38"/>
  <c r="EW254" i="38"/>
  <c r="EV254" i="38"/>
  <c r="EU254" i="38"/>
  <c r="ET254" i="38"/>
  <c r="ES254" i="38"/>
  <c r="ER254" i="38"/>
  <c r="EQ254" i="38"/>
  <c r="EP254" i="38"/>
  <c r="EO254" i="38"/>
  <c r="EN254" i="38"/>
  <c r="EM254" i="38"/>
  <c r="EL254" i="38"/>
  <c r="EK254" i="38"/>
  <c r="EJ254" i="38"/>
  <c r="EI254" i="38"/>
  <c r="EH254" i="38"/>
  <c r="EG254" i="38"/>
  <c r="EF254" i="38"/>
  <c r="EE254" i="38"/>
  <c r="ED254" i="38"/>
  <c r="EC254" i="38"/>
  <c r="EB254" i="38"/>
  <c r="EA254" i="38"/>
  <c r="DZ254" i="38"/>
  <c r="DY254" i="38"/>
  <c r="DX254" i="38"/>
  <c r="DW254" i="38"/>
  <c r="DV254" i="38"/>
  <c r="DU254" i="38"/>
  <c r="DT254" i="38"/>
  <c r="DS254" i="38"/>
  <c r="DR254" i="38"/>
  <c r="DQ254" i="38"/>
  <c r="DP254" i="38"/>
  <c r="DO254" i="38"/>
  <c r="DN254" i="38"/>
  <c r="DM254" i="38"/>
  <c r="DL254" i="38"/>
  <c r="DK254" i="38"/>
  <c r="DJ254" i="38"/>
  <c r="DI254" i="38"/>
  <c r="DH254" i="38"/>
  <c r="DG254" i="38"/>
  <c r="DF254" i="38"/>
  <c r="DE254" i="38"/>
  <c r="DD254" i="38"/>
  <c r="DC254" i="38"/>
  <c r="DB254" i="38"/>
  <c r="DA254" i="38"/>
  <c r="CZ254" i="38"/>
  <c r="CY254" i="38"/>
  <c r="CX254" i="38"/>
  <c r="CW254" i="38"/>
  <c r="CV254" i="38"/>
  <c r="CU254" i="38"/>
  <c r="CT254" i="38"/>
  <c r="CS254" i="38"/>
  <c r="CR254" i="38"/>
  <c r="CQ254" i="38"/>
  <c r="CP254" i="38"/>
  <c r="CO254" i="38"/>
  <c r="CN254" i="38"/>
  <c r="CM254" i="38"/>
  <c r="CL254" i="38"/>
  <c r="CK254" i="38"/>
  <c r="CJ254" i="38"/>
  <c r="CI254" i="38"/>
  <c r="CH254" i="38"/>
  <c r="CG254" i="38"/>
  <c r="CF254" i="38"/>
  <c r="CE254" i="38"/>
  <c r="CD254" i="38"/>
  <c r="CC254" i="38"/>
  <c r="CB254" i="38"/>
  <c r="CA254" i="38"/>
  <c r="BZ254" i="38"/>
  <c r="BY254" i="38"/>
  <c r="BX254" i="38"/>
  <c r="BW254" i="38"/>
  <c r="BV254" i="38"/>
  <c r="BU254" i="38"/>
  <c r="BT254" i="38"/>
  <c r="BS254" i="38"/>
  <c r="BR254" i="38"/>
  <c r="BQ254" i="38"/>
  <c r="BP254" i="38"/>
  <c r="BO254" i="38"/>
  <c r="BN254" i="38"/>
  <c r="BM254" i="38"/>
  <c r="BL254" i="38"/>
  <c r="BK254" i="38"/>
  <c r="BJ254" i="38"/>
  <c r="BI254" i="38"/>
  <c r="BH254" i="38"/>
  <c r="BG254" i="38"/>
  <c r="BF254" i="38"/>
  <c r="BE254" i="38"/>
  <c r="BD254" i="38"/>
  <c r="BC254" i="38"/>
  <c r="BB254" i="38"/>
  <c r="BA254" i="38"/>
  <c r="AZ254" i="38"/>
  <c r="AY254" i="38"/>
  <c r="AX254" i="38"/>
  <c r="AW254" i="38"/>
  <c r="AV254" i="38"/>
  <c r="AU254" i="38"/>
  <c r="AT254" i="38"/>
  <c r="AS254" i="38"/>
  <c r="AR254" i="38"/>
  <c r="AQ254" i="38"/>
  <c r="AP254" i="38"/>
  <c r="AO254" i="38"/>
  <c r="AN254" i="38"/>
  <c r="AM254" i="38"/>
  <c r="AL254" i="38"/>
  <c r="AK254" i="38"/>
  <c r="AJ254" i="38"/>
  <c r="AI254" i="38"/>
  <c r="AH254" i="38"/>
  <c r="AG254" i="38"/>
  <c r="AF254" i="38"/>
  <c r="AE254" i="38"/>
  <c r="AD254" i="38"/>
  <c r="AC254" i="38"/>
  <c r="AB254" i="38"/>
  <c r="AA254" i="38"/>
  <c r="Z254" i="38"/>
  <c r="Y254" i="38"/>
  <c r="X254" i="38"/>
  <c r="W254" i="38"/>
  <c r="V254" i="38"/>
  <c r="U254" i="38"/>
  <c r="HL253" i="38"/>
  <c r="HK253" i="38"/>
  <c r="HJ253" i="38"/>
  <c r="HI253" i="38"/>
  <c r="HH253" i="38"/>
  <c r="HG253" i="38"/>
  <c r="HF253" i="38"/>
  <c r="HE253" i="38"/>
  <c r="HD253" i="38"/>
  <c r="HC253" i="38"/>
  <c r="HB253" i="38"/>
  <c r="HA253" i="38"/>
  <c r="GZ253" i="38"/>
  <c r="GY253" i="38"/>
  <c r="GX253" i="38"/>
  <c r="GW253" i="38"/>
  <c r="GV253" i="38"/>
  <c r="GU253" i="38"/>
  <c r="GT253" i="38"/>
  <c r="GS253" i="38"/>
  <c r="GR253" i="38"/>
  <c r="GQ253" i="38"/>
  <c r="GP253" i="38"/>
  <c r="GO253" i="38"/>
  <c r="GN253" i="38"/>
  <c r="GM253" i="38"/>
  <c r="GL253" i="38"/>
  <c r="GK253" i="38"/>
  <c r="GJ253" i="38"/>
  <c r="GI253" i="38"/>
  <c r="GH253" i="38"/>
  <c r="GG253" i="38"/>
  <c r="GF253" i="38"/>
  <c r="GE253" i="38"/>
  <c r="GD253" i="38"/>
  <c r="GC253" i="38"/>
  <c r="GB253" i="38"/>
  <c r="GA253" i="38"/>
  <c r="FZ253" i="38"/>
  <c r="FY253" i="38"/>
  <c r="FX253" i="38"/>
  <c r="FW253" i="38"/>
  <c r="FV253" i="38"/>
  <c r="FU253" i="38"/>
  <c r="FT253" i="38"/>
  <c r="FS253" i="38"/>
  <c r="FR253" i="38"/>
  <c r="FQ253" i="38"/>
  <c r="FP253" i="38"/>
  <c r="FO253" i="38"/>
  <c r="FN253" i="38"/>
  <c r="FM253" i="38"/>
  <c r="FL253" i="38"/>
  <c r="FK253" i="38"/>
  <c r="FJ253" i="38"/>
  <c r="FI253" i="38"/>
  <c r="FH253" i="38"/>
  <c r="FG253" i="38"/>
  <c r="FF253" i="38"/>
  <c r="FE253" i="38"/>
  <c r="FD253" i="38"/>
  <c r="FC253" i="38"/>
  <c r="FB253" i="38"/>
  <c r="FA253" i="38"/>
  <c r="EZ253" i="38"/>
  <c r="EY253" i="38"/>
  <c r="EX253" i="38"/>
  <c r="EW253" i="38"/>
  <c r="EV253" i="38"/>
  <c r="EU253" i="38"/>
  <c r="ET253" i="38"/>
  <c r="ES253" i="38"/>
  <c r="ER253" i="38"/>
  <c r="EQ253" i="38"/>
  <c r="EP253" i="38"/>
  <c r="EO253" i="38"/>
  <c r="EN253" i="38"/>
  <c r="EM253" i="38"/>
  <c r="EL253" i="38"/>
  <c r="EK253" i="38"/>
  <c r="EJ253" i="38"/>
  <c r="EI253" i="38"/>
  <c r="EH253" i="38"/>
  <c r="EG253" i="38"/>
  <c r="EF253" i="38"/>
  <c r="EE253" i="38"/>
  <c r="ED253" i="38"/>
  <c r="EC253" i="38"/>
  <c r="EB253" i="38"/>
  <c r="EA253" i="38"/>
  <c r="DZ253" i="38"/>
  <c r="DY253" i="38"/>
  <c r="DX253" i="38"/>
  <c r="DW253" i="38"/>
  <c r="DV253" i="38"/>
  <c r="DU253" i="38"/>
  <c r="DT253" i="38"/>
  <c r="DS253" i="38"/>
  <c r="DR253" i="38"/>
  <c r="DQ253" i="38"/>
  <c r="DP253" i="38"/>
  <c r="DO253" i="38"/>
  <c r="DN253" i="38"/>
  <c r="DM253" i="38"/>
  <c r="DL253" i="38"/>
  <c r="DK253" i="38"/>
  <c r="DJ253" i="38"/>
  <c r="DI253" i="38"/>
  <c r="DH253" i="38"/>
  <c r="DG253" i="38"/>
  <c r="DF253" i="38"/>
  <c r="DE253" i="38"/>
  <c r="DD253" i="38"/>
  <c r="DC253" i="38"/>
  <c r="DB253" i="38"/>
  <c r="DA253" i="38"/>
  <c r="CZ253" i="38"/>
  <c r="CY253" i="38"/>
  <c r="CX253" i="38"/>
  <c r="CW253" i="38"/>
  <c r="CV253" i="38"/>
  <c r="CU253" i="38"/>
  <c r="CT253" i="38"/>
  <c r="CS253" i="38"/>
  <c r="CR253" i="38"/>
  <c r="CQ253" i="38"/>
  <c r="CP253" i="38"/>
  <c r="CO253" i="38"/>
  <c r="CN253" i="38"/>
  <c r="CM253" i="38"/>
  <c r="CL253" i="38"/>
  <c r="CK253" i="38"/>
  <c r="CJ253" i="38"/>
  <c r="CI253" i="38"/>
  <c r="CH253" i="38"/>
  <c r="CG253" i="38"/>
  <c r="CF253" i="38"/>
  <c r="CE253" i="38"/>
  <c r="CD253" i="38"/>
  <c r="CC253" i="38"/>
  <c r="CB253" i="38"/>
  <c r="CA253" i="38"/>
  <c r="BZ253" i="38"/>
  <c r="BY253" i="38"/>
  <c r="BX253" i="38"/>
  <c r="BW253" i="38"/>
  <c r="BV253" i="38"/>
  <c r="BU253" i="38"/>
  <c r="BT253" i="38"/>
  <c r="BS253" i="38"/>
  <c r="BR253" i="38"/>
  <c r="BQ253" i="38"/>
  <c r="BP253" i="38"/>
  <c r="BO253" i="38"/>
  <c r="BN253" i="38"/>
  <c r="BM253" i="38"/>
  <c r="BL253" i="38"/>
  <c r="BK253" i="38"/>
  <c r="BJ253" i="38"/>
  <c r="BI253" i="38"/>
  <c r="BH253" i="38"/>
  <c r="BG253" i="38"/>
  <c r="BF253" i="38"/>
  <c r="BE253" i="38"/>
  <c r="BD253" i="38"/>
  <c r="BC253" i="38"/>
  <c r="BB253" i="38"/>
  <c r="BA253" i="38"/>
  <c r="AZ253" i="38"/>
  <c r="AY253" i="38"/>
  <c r="AX253" i="38"/>
  <c r="AW253" i="38"/>
  <c r="AV253" i="38"/>
  <c r="AU253" i="38"/>
  <c r="AT253" i="38"/>
  <c r="AS253" i="38"/>
  <c r="AR253" i="38"/>
  <c r="AQ253" i="38"/>
  <c r="AP253" i="38"/>
  <c r="AO253" i="38"/>
  <c r="AN253" i="38"/>
  <c r="AM253" i="38"/>
  <c r="AL253" i="38"/>
  <c r="AK253" i="38"/>
  <c r="AJ253" i="38"/>
  <c r="AI253" i="38"/>
  <c r="AH253" i="38"/>
  <c r="AG253" i="38"/>
  <c r="AF253" i="38"/>
  <c r="AE253" i="38"/>
  <c r="AD253" i="38"/>
  <c r="AC253" i="38"/>
  <c r="AB253" i="38"/>
  <c r="AA253" i="38"/>
  <c r="Z253" i="38"/>
  <c r="Y253" i="38"/>
  <c r="X253" i="38"/>
  <c r="W253" i="38"/>
  <c r="V253" i="38"/>
  <c r="U253" i="38"/>
  <c r="HL252" i="38"/>
  <c r="HK252" i="38"/>
  <c r="HJ252" i="38"/>
  <c r="HI252" i="38"/>
  <c r="HH252" i="38"/>
  <c r="HG252" i="38"/>
  <c r="HF252" i="38"/>
  <c r="HE252" i="38"/>
  <c r="HD252" i="38"/>
  <c r="HC252" i="38"/>
  <c r="HB252" i="38"/>
  <c r="HA252" i="38"/>
  <c r="GZ252" i="38"/>
  <c r="GY252" i="38"/>
  <c r="GX252" i="38"/>
  <c r="GW252" i="38"/>
  <c r="GV252" i="38"/>
  <c r="GU252" i="38"/>
  <c r="GT252" i="38"/>
  <c r="GS252" i="38"/>
  <c r="GR252" i="38"/>
  <c r="GQ252" i="38"/>
  <c r="GP252" i="38"/>
  <c r="GO252" i="38"/>
  <c r="GN252" i="38"/>
  <c r="GM252" i="38"/>
  <c r="GL252" i="38"/>
  <c r="GK252" i="38"/>
  <c r="GJ252" i="38"/>
  <c r="GI252" i="38"/>
  <c r="GH252" i="38"/>
  <c r="GG252" i="38"/>
  <c r="GF252" i="38"/>
  <c r="GE252" i="38"/>
  <c r="GD252" i="38"/>
  <c r="GC252" i="38"/>
  <c r="GB252" i="38"/>
  <c r="GA252" i="38"/>
  <c r="FZ252" i="38"/>
  <c r="FY252" i="38"/>
  <c r="FX252" i="38"/>
  <c r="FW252" i="38"/>
  <c r="FV252" i="38"/>
  <c r="FU252" i="38"/>
  <c r="FT252" i="38"/>
  <c r="FS252" i="38"/>
  <c r="FR252" i="38"/>
  <c r="FQ252" i="38"/>
  <c r="FP252" i="38"/>
  <c r="FO252" i="38"/>
  <c r="FN252" i="38"/>
  <c r="FM252" i="38"/>
  <c r="FL252" i="38"/>
  <c r="FK252" i="38"/>
  <c r="FJ252" i="38"/>
  <c r="FI252" i="38"/>
  <c r="FH252" i="38"/>
  <c r="FG252" i="38"/>
  <c r="FF252" i="38"/>
  <c r="FE252" i="38"/>
  <c r="FD252" i="38"/>
  <c r="FC252" i="38"/>
  <c r="FB252" i="38"/>
  <c r="FA252" i="38"/>
  <c r="EZ252" i="38"/>
  <c r="EY252" i="38"/>
  <c r="EX252" i="38"/>
  <c r="EW252" i="38"/>
  <c r="EV252" i="38"/>
  <c r="EU252" i="38"/>
  <c r="ET252" i="38"/>
  <c r="ES252" i="38"/>
  <c r="ER252" i="38"/>
  <c r="EQ252" i="38"/>
  <c r="EP252" i="38"/>
  <c r="EO252" i="38"/>
  <c r="EN252" i="38"/>
  <c r="EM252" i="38"/>
  <c r="EL252" i="38"/>
  <c r="EK252" i="38"/>
  <c r="EJ252" i="38"/>
  <c r="EI252" i="38"/>
  <c r="EH252" i="38"/>
  <c r="EG252" i="38"/>
  <c r="EF252" i="38"/>
  <c r="EE252" i="38"/>
  <c r="ED252" i="38"/>
  <c r="EC252" i="38"/>
  <c r="EB252" i="38"/>
  <c r="EA252" i="38"/>
  <c r="DZ252" i="38"/>
  <c r="DY252" i="38"/>
  <c r="DX252" i="38"/>
  <c r="DW252" i="38"/>
  <c r="DV252" i="38"/>
  <c r="DU252" i="38"/>
  <c r="DT252" i="38"/>
  <c r="DS252" i="38"/>
  <c r="DR252" i="38"/>
  <c r="DQ252" i="38"/>
  <c r="DP252" i="38"/>
  <c r="DO252" i="38"/>
  <c r="DN252" i="38"/>
  <c r="DM252" i="38"/>
  <c r="DL252" i="38"/>
  <c r="DK252" i="38"/>
  <c r="DJ252" i="38"/>
  <c r="DI252" i="38"/>
  <c r="DH252" i="38"/>
  <c r="DG252" i="38"/>
  <c r="DF252" i="38"/>
  <c r="DE252" i="38"/>
  <c r="DD252" i="38"/>
  <c r="DC252" i="38"/>
  <c r="DB252" i="38"/>
  <c r="DA252" i="38"/>
  <c r="CZ252" i="38"/>
  <c r="CY252" i="38"/>
  <c r="CX252" i="38"/>
  <c r="CW252" i="38"/>
  <c r="CV252" i="38"/>
  <c r="CU252" i="38"/>
  <c r="CT252" i="38"/>
  <c r="CS252" i="38"/>
  <c r="CR252" i="38"/>
  <c r="CQ252" i="38"/>
  <c r="CP252" i="38"/>
  <c r="CO252" i="38"/>
  <c r="CN252" i="38"/>
  <c r="CM252" i="38"/>
  <c r="CL252" i="38"/>
  <c r="CK252" i="38"/>
  <c r="CJ252" i="38"/>
  <c r="CI252" i="38"/>
  <c r="CH252" i="38"/>
  <c r="CG252" i="38"/>
  <c r="CF252" i="38"/>
  <c r="CE252" i="38"/>
  <c r="CD252" i="38"/>
  <c r="CC252" i="38"/>
  <c r="CB252" i="38"/>
  <c r="CA252" i="38"/>
  <c r="BZ252" i="38"/>
  <c r="BY252" i="38"/>
  <c r="BX252" i="38"/>
  <c r="BW252" i="38"/>
  <c r="BV252" i="38"/>
  <c r="BU252" i="38"/>
  <c r="BT252" i="38"/>
  <c r="BS252" i="38"/>
  <c r="BR252" i="38"/>
  <c r="BQ252" i="38"/>
  <c r="BP252" i="38"/>
  <c r="BO252" i="38"/>
  <c r="BN252" i="38"/>
  <c r="BM252" i="38"/>
  <c r="BL252" i="38"/>
  <c r="BK252" i="38"/>
  <c r="BJ252" i="38"/>
  <c r="BI252" i="38"/>
  <c r="BH252" i="38"/>
  <c r="BG252" i="38"/>
  <c r="BF252" i="38"/>
  <c r="BE252" i="38"/>
  <c r="BD252" i="38"/>
  <c r="BC252" i="38"/>
  <c r="BB252" i="38"/>
  <c r="BA252" i="38"/>
  <c r="AZ252" i="38"/>
  <c r="AY252" i="38"/>
  <c r="AX252" i="38"/>
  <c r="AW252" i="38"/>
  <c r="AV252" i="38"/>
  <c r="AU252" i="38"/>
  <c r="AT252" i="38"/>
  <c r="AS252" i="38"/>
  <c r="AR252" i="38"/>
  <c r="AQ252" i="38"/>
  <c r="AP252" i="38"/>
  <c r="AO252" i="38"/>
  <c r="AN252" i="38"/>
  <c r="AM252" i="38"/>
  <c r="AL252" i="38"/>
  <c r="AK252" i="38"/>
  <c r="AJ252" i="38"/>
  <c r="AI252" i="38"/>
  <c r="AH252" i="38"/>
  <c r="AG252" i="38"/>
  <c r="AF252" i="38"/>
  <c r="AE252" i="38"/>
  <c r="AD252" i="38"/>
  <c r="AC252" i="38"/>
  <c r="AB252" i="38"/>
  <c r="AA252" i="38"/>
  <c r="Z252" i="38"/>
  <c r="Y252" i="38"/>
  <c r="X252" i="38"/>
  <c r="W252" i="38"/>
  <c r="V252" i="38"/>
  <c r="U252" i="38"/>
  <c r="HL251" i="38"/>
  <c r="HK251" i="38"/>
  <c r="HJ251" i="38"/>
  <c r="HI251" i="38"/>
  <c r="HH251" i="38"/>
  <c r="HG251" i="38"/>
  <c r="HF251" i="38"/>
  <c r="HE251" i="38"/>
  <c r="HD251" i="38"/>
  <c r="HC251" i="38"/>
  <c r="HB251" i="38"/>
  <c r="HA251" i="38"/>
  <c r="GZ251" i="38"/>
  <c r="GY251" i="38"/>
  <c r="GX251" i="38"/>
  <c r="GW251" i="38"/>
  <c r="GV251" i="38"/>
  <c r="GU251" i="38"/>
  <c r="GT251" i="38"/>
  <c r="GS251" i="38"/>
  <c r="GR251" i="38"/>
  <c r="GQ251" i="38"/>
  <c r="GP251" i="38"/>
  <c r="GO251" i="38"/>
  <c r="GN251" i="38"/>
  <c r="GM251" i="38"/>
  <c r="GL251" i="38"/>
  <c r="GK251" i="38"/>
  <c r="GJ251" i="38"/>
  <c r="GI251" i="38"/>
  <c r="GH251" i="38"/>
  <c r="GG251" i="38"/>
  <c r="GF251" i="38"/>
  <c r="GE251" i="38"/>
  <c r="GD251" i="38"/>
  <c r="GC251" i="38"/>
  <c r="GB251" i="38"/>
  <c r="GA251" i="38"/>
  <c r="FZ251" i="38"/>
  <c r="FY251" i="38"/>
  <c r="FX251" i="38"/>
  <c r="FW251" i="38"/>
  <c r="FV251" i="38"/>
  <c r="FU251" i="38"/>
  <c r="FT251" i="38"/>
  <c r="FS251" i="38"/>
  <c r="FR251" i="38"/>
  <c r="FQ251" i="38"/>
  <c r="FP251" i="38"/>
  <c r="FO251" i="38"/>
  <c r="FN251" i="38"/>
  <c r="FM251" i="38"/>
  <c r="FL251" i="38"/>
  <c r="FK251" i="38"/>
  <c r="FJ251" i="38"/>
  <c r="FI251" i="38"/>
  <c r="FH251" i="38"/>
  <c r="FG251" i="38"/>
  <c r="FF251" i="38"/>
  <c r="FE251" i="38"/>
  <c r="FD251" i="38"/>
  <c r="FC251" i="38"/>
  <c r="FB251" i="38"/>
  <c r="FA251" i="38"/>
  <c r="EZ251" i="38"/>
  <c r="EY251" i="38"/>
  <c r="EX251" i="38"/>
  <c r="EW251" i="38"/>
  <c r="EV251" i="38"/>
  <c r="EU251" i="38"/>
  <c r="ET251" i="38"/>
  <c r="ES251" i="38"/>
  <c r="ER251" i="38"/>
  <c r="EQ251" i="38"/>
  <c r="EP251" i="38"/>
  <c r="EO251" i="38"/>
  <c r="EN251" i="38"/>
  <c r="EM251" i="38"/>
  <c r="EL251" i="38"/>
  <c r="EK251" i="38"/>
  <c r="EJ251" i="38"/>
  <c r="EI251" i="38"/>
  <c r="EH251" i="38"/>
  <c r="EG251" i="38"/>
  <c r="EF251" i="38"/>
  <c r="EE251" i="38"/>
  <c r="ED251" i="38"/>
  <c r="EC251" i="38"/>
  <c r="EB251" i="38"/>
  <c r="EA251" i="38"/>
  <c r="DZ251" i="38"/>
  <c r="DY251" i="38"/>
  <c r="DX251" i="38"/>
  <c r="DW251" i="38"/>
  <c r="DV251" i="38"/>
  <c r="DU251" i="38"/>
  <c r="DT251" i="38"/>
  <c r="DS251" i="38"/>
  <c r="DR251" i="38"/>
  <c r="DQ251" i="38"/>
  <c r="DP251" i="38"/>
  <c r="DO251" i="38"/>
  <c r="DN251" i="38"/>
  <c r="DM251" i="38"/>
  <c r="DL251" i="38"/>
  <c r="DK251" i="38"/>
  <c r="DJ251" i="38"/>
  <c r="DI251" i="38"/>
  <c r="DH251" i="38"/>
  <c r="DG251" i="38"/>
  <c r="DF251" i="38"/>
  <c r="DE251" i="38"/>
  <c r="DD251" i="38"/>
  <c r="DC251" i="38"/>
  <c r="DB251" i="38"/>
  <c r="DA251" i="38"/>
  <c r="CZ251" i="38"/>
  <c r="CY251" i="38"/>
  <c r="CX251" i="38"/>
  <c r="CW251" i="38"/>
  <c r="CV251" i="38"/>
  <c r="CU251" i="38"/>
  <c r="CT251" i="38"/>
  <c r="CS251" i="38"/>
  <c r="CR251" i="38"/>
  <c r="CQ251" i="38"/>
  <c r="CP251" i="38"/>
  <c r="CO251" i="38"/>
  <c r="CN251" i="38"/>
  <c r="CM251" i="38"/>
  <c r="CL251" i="38"/>
  <c r="CK251" i="38"/>
  <c r="CJ251" i="38"/>
  <c r="CI251" i="38"/>
  <c r="CH251" i="38"/>
  <c r="CG251" i="38"/>
  <c r="CF251" i="38"/>
  <c r="CE251" i="38"/>
  <c r="CD251" i="38"/>
  <c r="CC251" i="38"/>
  <c r="CB251" i="38"/>
  <c r="CA251" i="38"/>
  <c r="BZ251" i="38"/>
  <c r="BY251" i="38"/>
  <c r="BX251" i="38"/>
  <c r="BW251" i="38"/>
  <c r="BV251" i="38"/>
  <c r="BU251" i="38"/>
  <c r="BT251" i="38"/>
  <c r="BS251" i="38"/>
  <c r="BR251" i="38"/>
  <c r="BQ251" i="38"/>
  <c r="BP251" i="38"/>
  <c r="BO251" i="38"/>
  <c r="BN251" i="38"/>
  <c r="BM251" i="38"/>
  <c r="BL251" i="38"/>
  <c r="BK251" i="38"/>
  <c r="BJ251" i="38"/>
  <c r="BI251" i="38"/>
  <c r="BH251" i="38"/>
  <c r="BG251" i="38"/>
  <c r="BF251" i="38"/>
  <c r="BE251" i="38"/>
  <c r="BD251" i="38"/>
  <c r="BC251" i="38"/>
  <c r="BB251" i="38"/>
  <c r="BA251" i="38"/>
  <c r="AZ251" i="38"/>
  <c r="AY251" i="38"/>
  <c r="AX251" i="38"/>
  <c r="AW251" i="38"/>
  <c r="AV251" i="38"/>
  <c r="AU251" i="38"/>
  <c r="AT251" i="38"/>
  <c r="AS251" i="38"/>
  <c r="AR251" i="38"/>
  <c r="AQ251" i="38"/>
  <c r="AP251" i="38"/>
  <c r="AO251" i="38"/>
  <c r="AN251" i="38"/>
  <c r="AM251" i="38"/>
  <c r="AL251" i="38"/>
  <c r="AK251" i="38"/>
  <c r="AJ251" i="38"/>
  <c r="AI251" i="38"/>
  <c r="AH251" i="38"/>
  <c r="AG251" i="38"/>
  <c r="AF251" i="38"/>
  <c r="AE251" i="38"/>
  <c r="AD251" i="38"/>
  <c r="AC251" i="38"/>
  <c r="AB251" i="38"/>
  <c r="AA251" i="38"/>
  <c r="Z251" i="38"/>
  <c r="Y251" i="38"/>
  <c r="X251" i="38"/>
  <c r="W251" i="38"/>
  <c r="V251" i="38"/>
  <c r="U251" i="38"/>
  <c r="HL250" i="38"/>
  <c r="HK250" i="38"/>
  <c r="HJ250" i="38"/>
  <c r="HI250" i="38"/>
  <c r="HH250" i="38"/>
  <c r="HG250" i="38"/>
  <c r="HF250" i="38"/>
  <c r="HE250" i="38"/>
  <c r="HD250" i="38"/>
  <c r="HC250" i="38"/>
  <c r="HB250" i="38"/>
  <c r="HA250" i="38"/>
  <c r="GZ250" i="38"/>
  <c r="GY250" i="38"/>
  <c r="GX250" i="38"/>
  <c r="GW250" i="38"/>
  <c r="GV250" i="38"/>
  <c r="GU250" i="38"/>
  <c r="GT250" i="38"/>
  <c r="GS250" i="38"/>
  <c r="GR250" i="38"/>
  <c r="GQ250" i="38"/>
  <c r="GP250" i="38"/>
  <c r="GO250" i="38"/>
  <c r="GN250" i="38"/>
  <c r="GM250" i="38"/>
  <c r="GL250" i="38"/>
  <c r="GK250" i="38"/>
  <c r="GJ250" i="38"/>
  <c r="GI250" i="38"/>
  <c r="GH250" i="38"/>
  <c r="GG250" i="38"/>
  <c r="GF250" i="38"/>
  <c r="GE250" i="38"/>
  <c r="GD250" i="38"/>
  <c r="GC250" i="38"/>
  <c r="GB250" i="38"/>
  <c r="GA250" i="38"/>
  <c r="FZ250" i="38"/>
  <c r="FY250" i="38"/>
  <c r="FX250" i="38"/>
  <c r="FW250" i="38"/>
  <c r="FV250" i="38"/>
  <c r="FU250" i="38"/>
  <c r="FT250" i="38"/>
  <c r="FS250" i="38"/>
  <c r="FR250" i="38"/>
  <c r="FQ250" i="38"/>
  <c r="FP250" i="38"/>
  <c r="FO250" i="38"/>
  <c r="FN250" i="38"/>
  <c r="FM250" i="38"/>
  <c r="FL250" i="38"/>
  <c r="FK250" i="38"/>
  <c r="FJ250" i="38"/>
  <c r="FI250" i="38"/>
  <c r="FH250" i="38"/>
  <c r="FG250" i="38"/>
  <c r="FF250" i="38"/>
  <c r="FE250" i="38"/>
  <c r="FD250" i="38"/>
  <c r="FC250" i="38"/>
  <c r="FB250" i="38"/>
  <c r="FA250" i="38"/>
  <c r="EZ250" i="38"/>
  <c r="EY250" i="38"/>
  <c r="EX250" i="38"/>
  <c r="EW250" i="38"/>
  <c r="EV250" i="38"/>
  <c r="EU250" i="38"/>
  <c r="ET250" i="38"/>
  <c r="ES250" i="38"/>
  <c r="ER250" i="38"/>
  <c r="EQ250" i="38"/>
  <c r="EP250" i="38"/>
  <c r="EO250" i="38"/>
  <c r="EN250" i="38"/>
  <c r="EM250" i="38"/>
  <c r="EL250" i="38"/>
  <c r="EK250" i="38"/>
  <c r="EJ250" i="38"/>
  <c r="EI250" i="38"/>
  <c r="EH250" i="38"/>
  <c r="EG250" i="38"/>
  <c r="EF250" i="38"/>
  <c r="EE250" i="38"/>
  <c r="ED250" i="38"/>
  <c r="EC250" i="38"/>
  <c r="EB250" i="38"/>
  <c r="EA250" i="38"/>
  <c r="DZ250" i="38"/>
  <c r="DY250" i="38"/>
  <c r="DX250" i="38"/>
  <c r="DW250" i="38"/>
  <c r="DV250" i="38"/>
  <c r="DU250" i="38"/>
  <c r="DT250" i="38"/>
  <c r="DS250" i="38"/>
  <c r="DR250" i="38"/>
  <c r="DQ250" i="38"/>
  <c r="DP250" i="38"/>
  <c r="DO250" i="38"/>
  <c r="DN250" i="38"/>
  <c r="DM250" i="38"/>
  <c r="DL250" i="38"/>
  <c r="DK250" i="38"/>
  <c r="DJ250" i="38"/>
  <c r="DI250" i="38"/>
  <c r="DH250" i="38"/>
  <c r="DG250" i="38"/>
  <c r="DF250" i="38"/>
  <c r="DE250" i="38"/>
  <c r="DD250" i="38"/>
  <c r="DC250" i="38"/>
  <c r="DB250" i="38"/>
  <c r="DA250" i="38"/>
  <c r="CZ250" i="38"/>
  <c r="CY250" i="38"/>
  <c r="CX250" i="38"/>
  <c r="CW250" i="38"/>
  <c r="CV250" i="38"/>
  <c r="CU250" i="38"/>
  <c r="CT250" i="38"/>
  <c r="CS250" i="38"/>
  <c r="CR250" i="38"/>
  <c r="CQ250" i="38"/>
  <c r="CP250" i="38"/>
  <c r="CO250" i="38"/>
  <c r="CN250" i="38"/>
  <c r="CM250" i="38"/>
  <c r="CL250" i="38"/>
  <c r="CK250" i="38"/>
  <c r="CJ250" i="38"/>
  <c r="CI250" i="38"/>
  <c r="CH250" i="38"/>
  <c r="CG250" i="38"/>
  <c r="CF250" i="38"/>
  <c r="CE250" i="38"/>
  <c r="CD250" i="38"/>
  <c r="CC250" i="38"/>
  <c r="CB250" i="38"/>
  <c r="CA250" i="38"/>
  <c r="BZ250" i="38"/>
  <c r="BY250" i="38"/>
  <c r="BX250" i="38"/>
  <c r="BW250" i="38"/>
  <c r="BV250" i="38"/>
  <c r="BU250" i="38"/>
  <c r="BT250" i="38"/>
  <c r="BS250" i="38"/>
  <c r="BR250" i="38"/>
  <c r="BQ250" i="38"/>
  <c r="BP250" i="38"/>
  <c r="BO250" i="38"/>
  <c r="BN250" i="38"/>
  <c r="BM250" i="38"/>
  <c r="BL250" i="38"/>
  <c r="BK250" i="38"/>
  <c r="BJ250" i="38"/>
  <c r="BI250" i="38"/>
  <c r="BH250" i="38"/>
  <c r="BG250" i="38"/>
  <c r="BF250" i="38"/>
  <c r="BE250" i="38"/>
  <c r="BD250" i="38"/>
  <c r="BC250" i="38"/>
  <c r="BB250" i="38"/>
  <c r="BA250" i="38"/>
  <c r="AZ250" i="38"/>
  <c r="AY250" i="38"/>
  <c r="AX250" i="38"/>
  <c r="AW250" i="38"/>
  <c r="AV250" i="38"/>
  <c r="AU250" i="38"/>
  <c r="AT250" i="38"/>
  <c r="AS250" i="38"/>
  <c r="AR250" i="38"/>
  <c r="AQ250" i="38"/>
  <c r="AP250" i="38"/>
  <c r="AO250" i="38"/>
  <c r="AN250" i="38"/>
  <c r="AM250" i="38"/>
  <c r="AL250" i="38"/>
  <c r="AK250" i="38"/>
  <c r="AJ250" i="38"/>
  <c r="AI250" i="38"/>
  <c r="AH250" i="38"/>
  <c r="AG250" i="38"/>
  <c r="AF250" i="38"/>
  <c r="AE250" i="38"/>
  <c r="AD250" i="38"/>
  <c r="AC250" i="38"/>
  <c r="AB250" i="38"/>
  <c r="AA250" i="38"/>
  <c r="Z250" i="38"/>
  <c r="Y250" i="38"/>
  <c r="X250" i="38"/>
  <c r="W250" i="38"/>
  <c r="V250" i="38"/>
  <c r="U250" i="38"/>
  <c r="HL249" i="38"/>
  <c r="HK249" i="38"/>
  <c r="HJ249" i="38"/>
  <c r="HI249" i="38"/>
  <c r="HH249" i="38"/>
  <c r="HG249" i="38"/>
  <c r="HF249" i="38"/>
  <c r="HE249" i="38"/>
  <c r="HD249" i="38"/>
  <c r="HC249" i="38"/>
  <c r="HB249" i="38"/>
  <c r="HA249" i="38"/>
  <c r="GZ249" i="38"/>
  <c r="GY249" i="38"/>
  <c r="GX249" i="38"/>
  <c r="GW249" i="38"/>
  <c r="GV249" i="38"/>
  <c r="GU249" i="38"/>
  <c r="GT249" i="38"/>
  <c r="GS249" i="38"/>
  <c r="GR249" i="38"/>
  <c r="GQ249" i="38"/>
  <c r="GP249" i="38"/>
  <c r="GO249" i="38"/>
  <c r="GN249" i="38"/>
  <c r="GM249" i="38"/>
  <c r="GL249" i="38"/>
  <c r="GK249" i="38"/>
  <c r="GJ249" i="38"/>
  <c r="GI249" i="38"/>
  <c r="GH249" i="38"/>
  <c r="GG249" i="38"/>
  <c r="GF249" i="38"/>
  <c r="GE249" i="38"/>
  <c r="GD249" i="38"/>
  <c r="GC249" i="38"/>
  <c r="GB249" i="38"/>
  <c r="GA249" i="38"/>
  <c r="FZ249" i="38"/>
  <c r="FY249" i="38"/>
  <c r="FX249" i="38"/>
  <c r="FW249" i="38"/>
  <c r="FV249" i="38"/>
  <c r="FU249" i="38"/>
  <c r="FT249" i="38"/>
  <c r="FS249" i="38"/>
  <c r="FR249" i="38"/>
  <c r="FQ249" i="38"/>
  <c r="FP249" i="38"/>
  <c r="FO249" i="38"/>
  <c r="FN249" i="38"/>
  <c r="FM249" i="38"/>
  <c r="FL249" i="38"/>
  <c r="FK249" i="38"/>
  <c r="FJ249" i="38"/>
  <c r="FI249" i="38"/>
  <c r="FH249" i="38"/>
  <c r="FG249" i="38"/>
  <c r="FF249" i="38"/>
  <c r="FE249" i="38"/>
  <c r="FD249" i="38"/>
  <c r="FC249" i="38"/>
  <c r="FB249" i="38"/>
  <c r="FA249" i="38"/>
  <c r="EZ249" i="38"/>
  <c r="EY249" i="38"/>
  <c r="EX249" i="38"/>
  <c r="EW249" i="38"/>
  <c r="EV249" i="38"/>
  <c r="EU249" i="38"/>
  <c r="ET249" i="38"/>
  <c r="ES249" i="38"/>
  <c r="ER249" i="38"/>
  <c r="EQ249" i="38"/>
  <c r="EP249" i="38"/>
  <c r="EO249" i="38"/>
  <c r="EN249" i="38"/>
  <c r="EM249" i="38"/>
  <c r="EL249" i="38"/>
  <c r="EK249" i="38"/>
  <c r="EJ249" i="38"/>
  <c r="EI249" i="38"/>
  <c r="EH249" i="38"/>
  <c r="EG249" i="38"/>
  <c r="EF249" i="38"/>
  <c r="EE249" i="38"/>
  <c r="ED249" i="38"/>
  <c r="EC249" i="38"/>
  <c r="EB249" i="38"/>
  <c r="EA249" i="38"/>
  <c r="DZ249" i="38"/>
  <c r="DY249" i="38"/>
  <c r="DX249" i="38"/>
  <c r="DW249" i="38"/>
  <c r="DV249" i="38"/>
  <c r="DU249" i="38"/>
  <c r="DT249" i="38"/>
  <c r="DS249" i="38"/>
  <c r="DR249" i="38"/>
  <c r="DQ249" i="38"/>
  <c r="DP249" i="38"/>
  <c r="DO249" i="38"/>
  <c r="DN249" i="38"/>
  <c r="DM249" i="38"/>
  <c r="DL249" i="38"/>
  <c r="DK249" i="38"/>
  <c r="DJ249" i="38"/>
  <c r="DI249" i="38"/>
  <c r="DH249" i="38"/>
  <c r="DG249" i="38"/>
  <c r="DF249" i="38"/>
  <c r="DE249" i="38"/>
  <c r="DD249" i="38"/>
  <c r="DC249" i="38"/>
  <c r="DB249" i="38"/>
  <c r="DA249" i="38"/>
  <c r="CZ249" i="38"/>
  <c r="CY249" i="38"/>
  <c r="CX249" i="38"/>
  <c r="CW249" i="38"/>
  <c r="CV249" i="38"/>
  <c r="CU249" i="38"/>
  <c r="CT249" i="38"/>
  <c r="CS249" i="38"/>
  <c r="CR249" i="38"/>
  <c r="CQ249" i="38"/>
  <c r="CP249" i="38"/>
  <c r="CO249" i="38"/>
  <c r="CN249" i="38"/>
  <c r="CM249" i="38"/>
  <c r="CL249" i="38"/>
  <c r="CK249" i="38"/>
  <c r="CJ249" i="38"/>
  <c r="CI249" i="38"/>
  <c r="CH249" i="38"/>
  <c r="CG249" i="38"/>
  <c r="CF249" i="38"/>
  <c r="CE249" i="38"/>
  <c r="CD249" i="38"/>
  <c r="CC249" i="38"/>
  <c r="CB249" i="38"/>
  <c r="CA249" i="38"/>
  <c r="BZ249" i="38"/>
  <c r="BY249" i="38"/>
  <c r="BX249" i="38"/>
  <c r="BW249" i="38"/>
  <c r="BV249" i="38"/>
  <c r="BU249" i="38"/>
  <c r="BT249" i="38"/>
  <c r="BS249" i="38"/>
  <c r="BR249" i="38"/>
  <c r="BQ249" i="38"/>
  <c r="BP249" i="38"/>
  <c r="BO249" i="38"/>
  <c r="BN249" i="38"/>
  <c r="BM249" i="38"/>
  <c r="BL249" i="38"/>
  <c r="BK249" i="38"/>
  <c r="BJ249" i="38"/>
  <c r="BI249" i="38"/>
  <c r="BH249" i="38"/>
  <c r="BG249" i="38"/>
  <c r="BF249" i="38"/>
  <c r="BE249" i="38"/>
  <c r="BD249" i="38"/>
  <c r="BC249" i="38"/>
  <c r="BB249" i="38"/>
  <c r="BA249" i="38"/>
  <c r="AZ249" i="38"/>
  <c r="AY249" i="38"/>
  <c r="AX249" i="38"/>
  <c r="AW249" i="38"/>
  <c r="AV249" i="38"/>
  <c r="AU249" i="38"/>
  <c r="AT249" i="38"/>
  <c r="AS249" i="38"/>
  <c r="AR249" i="38"/>
  <c r="AQ249" i="38"/>
  <c r="AP249" i="38"/>
  <c r="AO249" i="38"/>
  <c r="AN249" i="38"/>
  <c r="AM249" i="38"/>
  <c r="AL249" i="38"/>
  <c r="AK249" i="38"/>
  <c r="AJ249" i="38"/>
  <c r="AI249" i="38"/>
  <c r="AH249" i="38"/>
  <c r="AG249" i="38"/>
  <c r="AF249" i="38"/>
  <c r="AE249" i="38"/>
  <c r="AD249" i="38"/>
  <c r="AC249" i="38"/>
  <c r="AB249" i="38"/>
  <c r="AA249" i="38"/>
  <c r="Z249" i="38"/>
  <c r="Y249" i="38"/>
  <c r="X249" i="38"/>
  <c r="W249" i="38"/>
  <c r="V249" i="38"/>
  <c r="U249" i="38"/>
  <c r="HL248" i="38"/>
  <c r="HK248" i="38"/>
  <c r="HJ248" i="38"/>
  <c r="HI248" i="38"/>
  <c r="HH248" i="38"/>
  <c r="HG248" i="38"/>
  <c r="HF248" i="38"/>
  <c r="HE248" i="38"/>
  <c r="HD248" i="38"/>
  <c r="HC248" i="38"/>
  <c r="HB248" i="38"/>
  <c r="HA248" i="38"/>
  <c r="GZ248" i="38"/>
  <c r="GY248" i="38"/>
  <c r="GX248" i="38"/>
  <c r="GW248" i="38"/>
  <c r="GV248" i="38"/>
  <c r="GU248" i="38"/>
  <c r="GT248" i="38"/>
  <c r="GS248" i="38"/>
  <c r="GR248" i="38"/>
  <c r="GQ248" i="38"/>
  <c r="GP248" i="38"/>
  <c r="GO248" i="38"/>
  <c r="GN248" i="38"/>
  <c r="GM248" i="38"/>
  <c r="GL248" i="38"/>
  <c r="GK248" i="38"/>
  <c r="GJ248" i="38"/>
  <c r="GI248" i="38"/>
  <c r="GH248" i="38"/>
  <c r="GG248" i="38"/>
  <c r="GF248" i="38"/>
  <c r="GE248" i="38"/>
  <c r="GD248" i="38"/>
  <c r="GC248" i="38"/>
  <c r="GB248" i="38"/>
  <c r="GA248" i="38"/>
  <c r="FZ248" i="38"/>
  <c r="FY248" i="38"/>
  <c r="FX248" i="38"/>
  <c r="FW248" i="38"/>
  <c r="FV248" i="38"/>
  <c r="FU248" i="38"/>
  <c r="FT248" i="38"/>
  <c r="FS248" i="38"/>
  <c r="FR248" i="38"/>
  <c r="FQ248" i="38"/>
  <c r="FP248" i="38"/>
  <c r="FO248" i="38"/>
  <c r="FN248" i="38"/>
  <c r="FM248" i="38"/>
  <c r="FL248" i="38"/>
  <c r="FK248" i="38"/>
  <c r="FJ248" i="38"/>
  <c r="FI248" i="38"/>
  <c r="FH248" i="38"/>
  <c r="FG248" i="38"/>
  <c r="FF248" i="38"/>
  <c r="FE248" i="38"/>
  <c r="FD248" i="38"/>
  <c r="FC248" i="38"/>
  <c r="FB248" i="38"/>
  <c r="FA248" i="38"/>
  <c r="EZ248" i="38"/>
  <c r="EY248" i="38"/>
  <c r="EX248" i="38"/>
  <c r="EW248" i="38"/>
  <c r="EV248" i="38"/>
  <c r="EU248" i="38"/>
  <c r="ET248" i="38"/>
  <c r="ES248" i="38"/>
  <c r="ER248" i="38"/>
  <c r="EQ248" i="38"/>
  <c r="EP248" i="38"/>
  <c r="EO248" i="38"/>
  <c r="EN248" i="38"/>
  <c r="EM248" i="38"/>
  <c r="EL248" i="38"/>
  <c r="EK248" i="38"/>
  <c r="EJ248" i="38"/>
  <c r="EI248" i="38"/>
  <c r="EH248" i="38"/>
  <c r="EG248" i="38"/>
  <c r="EF248" i="38"/>
  <c r="EE248" i="38"/>
  <c r="ED248" i="38"/>
  <c r="EC248" i="38"/>
  <c r="EB248" i="38"/>
  <c r="EA248" i="38"/>
  <c r="DZ248" i="38"/>
  <c r="DY248" i="38"/>
  <c r="DX248" i="38"/>
  <c r="DW248" i="38"/>
  <c r="DV248" i="38"/>
  <c r="DU248" i="38"/>
  <c r="DT248" i="38"/>
  <c r="DS248" i="38"/>
  <c r="DR248" i="38"/>
  <c r="DQ248" i="38"/>
  <c r="DP248" i="38"/>
  <c r="DO248" i="38"/>
  <c r="DN248" i="38"/>
  <c r="DM248" i="38"/>
  <c r="DL248" i="38"/>
  <c r="DK248" i="38"/>
  <c r="DJ248" i="38"/>
  <c r="DI248" i="38"/>
  <c r="DH248" i="38"/>
  <c r="DG248" i="38"/>
  <c r="DF248" i="38"/>
  <c r="DE248" i="38"/>
  <c r="DD248" i="38"/>
  <c r="DC248" i="38"/>
  <c r="DB248" i="38"/>
  <c r="DA248" i="38"/>
  <c r="CZ248" i="38"/>
  <c r="CY248" i="38"/>
  <c r="CX248" i="38"/>
  <c r="CW248" i="38"/>
  <c r="CV248" i="38"/>
  <c r="CU248" i="38"/>
  <c r="CT248" i="38"/>
  <c r="CS248" i="38"/>
  <c r="CR248" i="38"/>
  <c r="CQ248" i="38"/>
  <c r="CP248" i="38"/>
  <c r="CO248" i="38"/>
  <c r="CN248" i="38"/>
  <c r="CM248" i="38"/>
  <c r="CL248" i="38"/>
  <c r="CK248" i="38"/>
  <c r="CJ248" i="38"/>
  <c r="CI248" i="38"/>
  <c r="CH248" i="38"/>
  <c r="CG248" i="38"/>
  <c r="CF248" i="38"/>
  <c r="CE248" i="38"/>
  <c r="CD248" i="38"/>
  <c r="CC248" i="38"/>
  <c r="CB248" i="38"/>
  <c r="CA248" i="38"/>
  <c r="BZ248" i="38"/>
  <c r="BY248" i="38"/>
  <c r="BX248" i="38"/>
  <c r="BW248" i="38"/>
  <c r="BV248" i="38"/>
  <c r="BU248" i="38"/>
  <c r="BT248" i="38"/>
  <c r="BS248" i="38"/>
  <c r="BR248" i="38"/>
  <c r="BQ248" i="38"/>
  <c r="BP248" i="38"/>
  <c r="BO248" i="38"/>
  <c r="BN248" i="38"/>
  <c r="BM248" i="38"/>
  <c r="BL248" i="38"/>
  <c r="BK248" i="38"/>
  <c r="BJ248" i="38"/>
  <c r="BI248" i="38"/>
  <c r="BH248" i="38"/>
  <c r="BG248" i="38"/>
  <c r="BF248" i="38"/>
  <c r="BE248" i="38"/>
  <c r="BD248" i="38"/>
  <c r="BC248" i="38"/>
  <c r="BB248" i="38"/>
  <c r="BA248" i="38"/>
  <c r="AZ248" i="38"/>
  <c r="AY248" i="38"/>
  <c r="AX248" i="38"/>
  <c r="AW248" i="38"/>
  <c r="AV248" i="38"/>
  <c r="AU248" i="38"/>
  <c r="AT248" i="38"/>
  <c r="AS248" i="38"/>
  <c r="AR248" i="38"/>
  <c r="AQ248" i="38"/>
  <c r="AP248" i="38"/>
  <c r="AO248" i="38"/>
  <c r="AN248" i="38"/>
  <c r="AM248" i="38"/>
  <c r="AL248" i="38"/>
  <c r="AK248" i="38"/>
  <c r="AJ248" i="38"/>
  <c r="AI248" i="38"/>
  <c r="AH248" i="38"/>
  <c r="AG248" i="38"/>
  <c r="AF248" i="38"/>
  <c r="AE248" i="38"/>
  <c r="AD248" i="38"/>
  <c r="AC248" i="38"/>
  <c r="AB248" i="38"/>
  <c r="AA248" i="38"/>
  <c r="Z248" i="38"/>
  <c r="Y248" i="38"/>
  <c r="X248" i="38"/>
  <c r="W248" i="38"/>
  <c r="V248" i="38"/>
  <c r="U248" i="38"/>
  <c r="HL247" i="38"/>
  <c r="HK247" i="38"/>
  <c r="HJ247" i="38"/>
  <c r="HI247" i="38"/>
  <c r="HH247" i="38"/>
  <c r="HG247" i="38"/>
  <c r="HF247" i="38"/>
  <c r="HE247" i="38"/>
  <c r="HD247" i="38"/>
  <c r="HC247" i="38"/>
  <c r="HB247" i="38"/>
  <c r="HA247" i="38"/>
  <c r="GZ247" i="38"/>
  <c r="GY247" i="38"/>
  <c r="GX247" i="38"/>
  <c r="GW247" i="38"/>
  <c r="GV247" i="38"/>
  <c r="GU247" i="38"/>
  <c r="GT247" i="38"/>
  <c r="GS247" i="38"/>
  <c r="GR247" i="38"/>
  <c r="GQ247" i="38"/>
  <c r="GP247" i="38"/>
  <c r="GO247" i="38"/>
  <c r="GN247" i="38"/>
  <c r="GM247" i="38"/>
  <c r="GL247" i="38"/>
  <c r="GK247" i="38"/>
  <c r="GJ247" i="38"/>
  <c r="GI247" i="38"/>
  <c r="GH247" i="38"/>
  <c r="GG247" i="38"/>
  <c r="GF247" i="38"/>
  <c r="GE247" i="38"/>
  <c r="GD247" i="38"/>
  <c r="GC247" i="38"/>
  <c r="GB247" i="38"/>
  <c r="GA247" i="38"/>
  <c r="FZ247" i="38"/>
  <c r="FY247" i="38"/>
  <c r="FX247" i="38"/>
  <c r="FW247" i="38"/>
  <c r="FV247" i="38"/>
  <c r="FU247" i="38"/>
  <c r="FT247" i="38"/>
  <c r="FS247" i="38"/>
  <c r="FR247" i="38"/>
  <c r="FQ247" i="38"/>
  <c r="FP247" i="38"/>
  <c r="FO247" i="38"/>
  <c r="FN247" i="38"/>
  <c r="FM247" i="38"/>
  <c r="FL247" i="38"/>
  <c r="FK247" i="38"/>
  <c r="FJ247" i="38"/>
  <c r="FI247" i="38"/>
  <c r="FH247" i="38"/>
  <c r="FG247" i="38"/>
  <c r="FF247" i="38"/>
  <c r="FE247" i="38"/>
  <c r="FD247" i="38"/>
  <c r="FC247" i="38"/>
  <c r="FB247" i="38"/>
  <c r="FA247" i="38"/>
  <c r="EZ247" i="38"/>
  <c r="EY247" i="38"/>
  <c r="EX247" i="38"/>
  <c r="EW247" i="38"/>
  <c r="EV247" i="38"/>
  <c r="EU247" i="38"/>
  <c r="ET247" i="38"/>
  <c r="ES247" i="38"/>
  <c r="ER247" i="38"/>
  <c r="EQ247" i="38"/>
  <c r="EP247" i="38"/>
  <c r="EO247" i="38"/>
  <c r="EN247" i="38"/>
  <c r="EM247" i="38"/>
  <c r="EL247" i="38"/>
  <c r="EK247" i="38"/>
  <c r="EJ247" i="38"/>
  <c r="EI247" i="38"/>
  <c r="EH247" i="38"/>
  <c r="EG247" i="38"/>
  <c r="EF247" i="38"/>
  <c r="EE247" i="38"/>
  <c r="ED247" i="38"/>
  <c r="EC247" i="38"/>
  <c r="EB247" i="38"/>
  <c r="EA247" i="38"/>
  <c r="DZ247" i="38"/>
  <c r="DY247" i="38"/>
  <c r="DX247" i="38"/>
  <c r="DW247" i="38"/>
  <c r="DV247" i="38"/>
  <c r="DU247" i="38"/>
  <c r="DT247" i="38"/>
  <c r="DS247" i="38"/>
  <c r="DR247" i="38"/>
  <c r="DQ247" i="38"/>
  <c r="DP247" i="38"/>
  <c r="DO247" i="38"/>
  <c r="DN247" i="38"/>
  <c r="DM247" i="38"/>
  <c r="DL247" i="38"/>
  <c r="DK247" i="38"/>
  <c r="DJ247" i="38"/>
  <c r="DI247" i="38"/>
  <c r="DH247" i="38"/>
  <c r="DG247" i="38"/>
  <c r="DF247" i="38"/>
  <c r="DE247" i="38"/>
  <c r="DD247" i="38"/>
  <c r="DC247" i="38"/>
  <c r="DB247" i="38"/>
  <c r="DA247" i="38"/>
  <c r="CZ247" i="38"/>
  <c r="CY247" i="38"/>
  <c r="CX247" i="38"/>
  <c r="CW247" i="38"/>
  <c r="CV247" i="38"/>
  <c r="CU247" i="38"/>
  <c r="CT247" i="38"/>
  <c r="CS247" i="38"/>
  <c r="CR247" i="38"/>
  <c r="CQ247" i="38"/>
  <c r="CP247" i="38"/>
  <c r="CO247" i="38"/>
  <c r="CN247" i="38"/>
  <c r="CM247" i="38"/>
  <c r="CL247" i="38"/>
  <c r="CK247" i="38"/>
  <c r="CJ247" i="38"/>
  <c r="CI247" i="38"/>
  <c r="CH247" i="38"/>
  <c r="CG247" i="38"/>
  <c r="CF247" i="38"/>
  <c r="CE247" i="38"/>
  <c r="CD247" i="38"/>
  <c r="CC247" i="38"/>
  <c r="CB247" i="38"/>
  <c r="CA247" i="38"/>
  <c r="BZ247" i="38"/>
  <c r="BY247" i="38"/>
  <c r="BX247" i="38"/>
  <c r="BW247" i="38"/>
  <c r="BV247" i="38"/>
  <c r="BU247" i="38"/>
  <c r="BT247" i="38"/>
  <c r="BS247" i="38"/>
  <c r="BR247" i="38"/>
  <c r="BQ247" i="38"/>
  <c r="BP247" i="38"/>
  <c r="BO247" i="38"/>
  <c r="BN247" i="38"/>
  <c r="BM247" i="38"/>
  <c r="BL247" i="38"/>
  <c r="BK247" i="38"/>
  <c r="BJ247" i="38"/>
  <c r="BI247" i="38"/>
  <c r="BH247" i="38"/>
  <c r="BG247" i="38"/>
  <c r="BF247" i="38"/>
  <c r="BE247" i="38"/>
  <c r="BD247" i="38"/>
  <c r="BC247" i="38"/>
  <c r="BB247" i="38"/>
  <c r="BA247" i="38"/>
  <c r="AZ247" i="38"/>
  <c r="AY247" i="38"/>
  <c r="AX247" i="38"/>
  <c r="AW247" i="38"/>
  <c r="AV247" i="38"/>
  <c r="AU247" i="38"/>
  <c r="AT247" i="38"/>
  <c r="AS247" i="38"/>
  <c r="AR247" i="38"/>
  <c r="AQ247" i="38"/>
  <c r="AP247" i="38"/>
  <c r="AO247" i="38"/>
  <c r="AN247" i="38"/>
  <c r="AM247" i="38"/>
  <c r="AL247" i="38"/>
  <c r="AK247" i="38"/>
  <c r="AJ247" i="38"/>
  <c r="AI247" i="38"/>
  <c r="AH247" i="38"/>
  <c r="AG247" i="38"/>
  <c r="AF247" i="38"/>
  <c r="AE247" i="38"/>
  <c r="AD247" i="38"/>
  <c r="AC247" i="38"/>
  <c r="AB247" i="38"/>
  <c r="AA247" i="38"/>
  <c r="Z247" i="38"/>
  <c r="Y247" i="38"/>
  <c r="X247" i="38"/>
  <c r="W247" i="38"/>
  <c r="V247" i="38"/>
  <c r="U247" i="38"/>
  <c r="HL246" i="38"/>
  <c r="HK246" i="38"/>
  <c r="HJ246" i="38"/>
  <c r="HI246" i="38"/>
  <c r="HH246" i="38"/>
  <c r="HG246" i="38"/>
  <c r="HF246" i="38"/>
  <c r="HE246" i="38"/>
  <c r="HD246" i="38"/>
  <c r="HC246" i="38"/>
  <c r="HB246" i="38"/>
  <c r="HA246" i="38"/>
  <c r="GZ246" i="38"/>
  <c r="GY246" i="38"/>
  <c r="GX246" i="38"/>
  <c r="GW246" i="38"/>
  <c r="GV246" i="38"/>
  <c r="GU246" i="38"/>
  <c r="GT246" i="38"/>
  <c r="GS246" i="38"/>
  <c r="GR246" i="38"/>
  <c r="GQ246" i="38"/>
  <c r="GP246" i="38"/>
  <c r="GO246" i="38"/>
  <c r="GN246" i="38"/>
  <c r="GM246" i="38"/>
  <c r="GL246" i="38"/>
  <c r="GK246" i="38"/>
  <c r="GJ246" i="38"/>
  <c r="GI246" i="38"/>
  <c r="GH246" i="38"/>
  <c r="GG246" i="38"/>
  <c r="GF246" i="38"/>
  <c r="GE246" i="38"/>
  <c r="GD246" i="38"/>
  <c r="GC246" i="38"/>
  <c r="GB246" i="38"/>
  <c r="GA246" i="38"/>
  <c r="FZ246" i="38"/>
  <c r="FY246" i="38"/>
  <c r="FX246" i="38"/>
  <c r="FW246" i="38"/>
  <c r="FV246" i="38"/>
  <c r="FU246" i="38"/>
  <c r="FT246" i="38"/>
  <c r="FS246" i="38"/>
  <c r="FR246" i="38"/>
  <c r="FQ246" i="38"/>
  <c r="FP246" i="38"/>
  <c r="FO246" i="38"/>
  <c r="FN246" i="38"/>
  <c r="FM246" i="38"/>
  <c r="FL246" i="38"/>
  <c r="FK246" i="38"/>
  <c r="FJ246" i="38"/>
  <c r="FI246" i="38"/>
  <c r="FH246" i="38"/>
  <c r="FG246" i="38"/>
  <c r="FF246" i="38"/>
  <c r="FE246" i="38"/>
  <c r="FD246" i="38"/>
  <c r="FC246" i="38"/>
  <c r="FB246" i="38"/>
  <c r="FA246" i="38"/>
  <c r="EZ246" i="38"/>
  <c r="EY246" i="38"/>
  <c r="EX246" i="38"/>
  <c r="EW246" i="38"/>
  <c r="EV246" i="38"/>
  <c r="EU246" i="38"/>
  <c r="ET246" i="38"/>
  <c r="ES246" i="38"/>
  <c r="ER246" i="38"/>
  <c r="EQ246" i="38"/>
  <c r="EP246" i="38"/>
  <c r="EO246" i="38"/>
  <c r="EN246" i="38"/>
  <c r="EM246" i="38"/>
  <c r="EL246" i="38"/>
  <c r="EK246" i="38"/>
  <c r="EJ246" i="38"/>
  <c r="EI246" i="38"/>
  <c r="EH246" i="38"/>
  <c r="EG246" i="38"/>
  <c r="EF246" i="38"/>
  <c r="EE246" i="38"/>
  <c r="ED246" i="38"/>
  <c r="EC246" i="38"/>
  <c r="EB246" i="38"/>
  <c r="EA246" i="38"/>
  <c r="DZ246" i="38"/>
  <c r="DY246" i="38"/>
  <c r="DX246" i="38"/>
  <c r="DW246" i="38"/>
  <c r="DV246" i="38"/>
  <c r="DU246" i="38"/>
  <c r="DT246" i="38"/>
  <c r="DS246" i="38"/>
  <c r="DR246" i="38"/>
  <c r="DQ246" i="38"/>
  <c r="DP246" i="38"/>
  <c r="DO246" i="38"/>
  <c r="DN246" i="38"/>
  <c r="DM246" i="38"/>
  <c r="DL246" i="38"/>
  <c r="DK246" i="38"/>
  <c r="DJ246" i="38"/>
  <c r="DI246" i="38"/>
  <c r="DH246" i="38"/>
  <c r="DG246" i="38"/>
  <c r="DF246" i="38"/>
  <c r="DE246" i="38"/>
  <c r="DD246" i="38"/>
  <c r="DC246" i="38"/>
  <c r="DB246" i="38"/>
  <c r="DA246" i="38"/>
  <c r="CZ246" i="38"/>
  <c r="CY246" i="38"/>
  <c r="CX246" i="38"/>
  <c r="CW246" i="38"/>
  <c r="CV246" i="38"/>
  <c r="CU246" i="38"/>
  <c r="CT246" i="38"/>
  <c r="CS246" i="38"/>
  <c r="CR246" i="38"/>
  <c r="CQ246" i="38"/>
  <c r="CP246" i="38"/>
  <c r="CO246" i="38"/>
  <c r="CN246" i="38"/>
  <c r="CM246" i="38"/>
  <c r="CL246" i="38"/>
  <c r="CK246" i="38"/>
  <c r="CJ246" i="38"/>
  <c r="CI246" i="38"/>
  <c r="CH246" i="38"/>
  <c r="CG246" i="38"/>
  <c r="CF246" i="38"/>
  <c r="CE246" i="38"/>
  <c r="CD246" i="38"/>
  <c r="CC246" i="38"/>
  <c r="CB246" i="38"/>
  <c r="CA246" i="38"/>
  <c r="BZ246" i="38"/>
  <c r="BY246" i="38"/>
  <c r="BX246" i="38"/>
  <c r="BW246" i="38"/>
  <c r="BV246" i="38"/>
  <c r="BU246" i="38"/>
  <c r="BT246" i="38"/>
  <c r="BS246" i="38"/>
  <c r="BR246" i="38"/>
  <c r="BQ246" i="38"/>
  <c r="BP246" i="38"/>
  <c r="BO246" i="38"/>
  <c r="BN246" i="38"/>
  <c r="BM246" i="38"/>
  <c r="BL246" i="38"/>
  <c r="BK246" i="38"/>
  <c r="BJ246" i="38"/>
  <c r="BI246" i="38"/>
  <c r="BH246" i="38"/>
  <c r="BG246" i="38"/>
  <c r="BF246" i="38"/>
  <c r="BE246" i="38"/>
  <c r="BD246" i="38"/>
  <c r="BC246" i="38"/>
  <c r="BB246" i="38"/>
  <c r="BA246" i="38"/>
  <c r="AZ246" i="38"/>
  <c r="AY246" i="38"/>
  <c r="AX246" i="38"/>
  <c r="AW246" i="38"/>
  <c r="AV246" i="38"/>
  <c r="AU246" i="38"/>
  <c r="AT246" i="38"/>
  <c r="AS246" i="38"/>
  <c r="AR246" i="38"/>
  <c r="AQ246" i="38"/>
  <c r="AP246" i="38"/>
  <c r="AO246" i="38"/>
  <c r="AN246" i="38"/>
  <c r="AM246" i="38"/>
  <c r="AL246" i="38"/>
  <c r="AK246" i="38"/>
  <c r="AJ246" i="38"/>
  <c r="AI246" i="38"/>
  <c r="AH246" i="38"/>
  <c r="AG246" i="38"/>
  <c r="AF246" i="38"/>
  <c r="AE246" i="38"/>
  <c r="AD246" i="38"/>
  <c r="AC246" i="38"/>
  <c r="AB246" i="38"/>
  <c r="AA246" i="38"/>
  <c r="Z246" i="38"/>
  <c r="Y246" i="38"/>
  <c r="X246" i="38"/>
  <c r="W246" i="38"/>
  <c r="V246" i="38"/>
  <c r="U246" i="38"/>
  <c r="HL245" i="38"/>
  <c r="HK245" i="38"/>
  <c r="HJ245" i="38"/>
  <c r="HI245" i="38"/>
  <c r="HH245" i="38"/>
  <c r="HG245" i="38"/>
  <c r="HF245" i="38"/>
  <c r="HE245" i="38"/>
  <c r="HD245" i="38"/>
  <c r="HC245" i="38"/>
  <c r="HB245" i="38"/>
  <c r="HA245" i="38"/>
  <c r="GZ245" i="38"/>
  <c r="GY245" i="38"/>
  <c r="GX245" i="38"/>
  <c r="GW245" i="38"/>
  <c r="GV245" i="38"/>
  <c r="GU245" i="38"/>
  <c r="GT245" i="38"/>
  <c r="GS245" i="38"/>
  <c r="GR245" i="38"/>
  <c r="GQ245" i="38"/>
  <c r="GP245" i="38"/>
  <c r="GO245" i="38"/>
  <c r="GN245" i="38"/>
  <c r="GM245" i="38"/>
  <c r="GL245" i="38"/>
  <c r="GK245" i="38"/>
  <c r="GJ245" i="38"/>
  <c r="GI245" i="38"/>
  <c r="GH245" i="38"/>
  <c r="GG245" i="38"/>
  <c r="GF245" i="38"/>
  <c r="GE245" i="38"/>
  <c r="GD245" i="38"/>
  <c r="GC245" i="38"/>
  <c r="GB245" i="38"/>
  <c r="GA245" i="38"/>
  <c r="FZ245" i="38"/>
  <c r="FY245" i="38"/>
  <c r="FX245" i="38"/>
  <c r="FW245" i="38"/>
  <c r="FV245" i="38"/>
  <c r="FU245" i="38"/>
  <c r="FT245" i="38"/>
  <c r="FS245" i="38"/>
  <c r="FR245" i="38"/>
  <c r="FQ245" i="38"/>
  <c r="FP245" i="38"/>
  <c r="FO245" i="38"/>
  <c r="FN245" i="38"/>
  <c r="FM245" i="38"/>
  <c r="FL245" i="38"/>
  <c r="FK245" i="38"/>
  <c r="FJ245" i="38"/>
  <c r="FI245" i="38"/>
  <c r="FH245" i="38"/>
  <c r="FG245" i="38"/>
  <c r="FF245" i="38"/>
  <c r="FE245" i="38"/>
  <c r="FD245" i="38"/>
  <c r="FC245" i="38"/>
  <c r="FB245" i="38"/>
  <c r="FA245" i="38"/>
  <c r="EZ245" i="38"/>
  <c r="EY245" i="38"/>
  <c r="EX245" i="38"/>
  <c r="EW245" i="38"/>
  <c r="EV245" i="38"/>
  <c r="EU245" i="38"/>
  <c r="ET245" i="38"/>
  <c r="ES245" i="38"/>
  <c r="ER245" i="38"/>
  <c r="EQ245" i="38"/>
  <c r="EP245" i="38"/>
  <c r="EO245" i="38"/>
  <c r="EN245" i="38"/>
  <c r="EM245" i="38"/>
  <c r="EL245" i="38"/>
  <c r="EK245" i="38"/>
  <c r="EJ245" i="38"/>
  <c r="EI245" i="38"/>
  <c r="EH245" i="38"/>
  <c r="EG245" i="38"/>
  <c r="EF245" i="38"/>
  <c r="EE245" i="38"/>
  <c r="ED245" i="38"/>
  <c r="EC245" i="38"/>
  <c r="EB245" i="38"/>
  <c r="EA245" i="38"/>
  <c r="DZ245" i="38"/>
  <c r="DY245" i="38"/>
  <c r="DX245" i="38"/>
  <c r="DW245" i="38"/>
  <c r="DV245" i="38"/>
  <c r="DU245" i="38"/>
  <c r="DT245" i="38"/>
  <c r="DS245" i="38"/>
  <c r="DR245" i="38"/>
  <c r="DQ245" i="38"/>
  <c r="DP245" i="38"/>
  <c r="DO245" i="38"/>
  <c r="DN245" i="38"/>
  <c r="DM245" i="38"/>
  <c r="DL245" i="38"/>
  <c r="DK245" i="38"/>
  <c r="DJ245" i="38"/>
  <c r="DI245" i="38"/>
  <c r="DH245" i="38"/>
  <c r="DG245" i="38"/>
  <c r="DF245" i="38"/>
  <c r="DE245" i="38"/>
  <c r="DD245" i="38"/>
  <c r="DC245" i="38"/>
  <c r="DB245" i="38"/>
  <c r="DA245" i="38"/>
  <c r="CZ245" i="38"/>
  <c r="CY245" i="38"/>
  <c r="CX245" i="38"/>
  <c r="CW245" i="38"/>
  <c r="CV245" i="38"/>
  <c r="CU245" i="38"/>
  <c r="CT245" i="38"/>
  <c r="CS245" i="38"/>
  <c r="CR245" i="38"/>
  <c r="CQ245" i="38"/>
  <c r="CP245" i="38"/>
  <c r="CO245" i="38"/>
  <c r="CN245" i="38"/>
  <c r="CM245" i="38"/>
  <c r="CL245" i="38"/>
  <c r="CK245" i="38"/>
  <c r="CJ245" i="38"/>
  <c r="CI245" i="38"/>
  <c r="CH245" i="38"/>
  <c r="CG245" i="38"/>
  <c r="CF245" i="38"/>
  <c r="CE245" i="38"/>
  <c r="CD245" i="38"/>
  <c r="CC245" i="38"/>
  <c r="CB245" i="38"/>
  <c r="CA245" i="38"/>
  <c r="BZ245" i="38"/>
  <c r="BY245" i="38"/>
  <c r="BX245" i="38"/>
  <c r="BW245" i="38"/>
  <c r="BV245" i="38"/>
  <c r="BU245" i="38"/>
  <c r="BT245" i="38"/>
  <c r="BS245" i="38"/>
  <c r="BR245" i="38"/>
  <c r="BQ245" i="38"/>
  <c r="BP245" i="38"/>
  <c r="BO245" i="38"/>
  <c r="BN245" i="38"/>
  <c r="BM245" i="38"/>
  <c r="BL245" i="38"/>
  <c r="BK245" i="38"/>
  <c r="BJ245" i="38"/>
  <c r="BI245" i="38"/>
  <c r="BH245" i="38"/>
  <c r="BG245" i="38"/>
  <c r="BF245" i="38"/>
  <c r="BE245" i="38"/>
  <c r="BD245" i="38"/>
  <c r="BC245" i="38"/>
  <c r="BB245" i="38"/>
  <c r="BA245" i="38"/>
  <c r="AZ245" i="38"/>
  <c r="AY245" i="38"/>
  <c r="AX245" i="38"/>
  <c r="AW245" i="38"/>
  <c r="AV245" i="38"/>
  <c r="AU245" i="38"/>
  <c r="AT245" i="38"/>
  <c r="AS245" i="38"/>
  <c r="AR245" i="38"/>
  <c r="AQ245" i="38"/>
  <c r="AP245" i="38"/>
  <c r="AO245" i="38"/>
  <c r="AN245" i="38"/>
  <c r="AM245" i="38"/>
  <c r="AL245" i="38"/>
  <c r="AK245" i="38"/>
  <c r="AJ245" i="38"/>
  <c r="AI245" i="38"/>
  <c r="AH245" i="38"/>
  <c r="AG245" i="38"/>
  <c r="AF245" i="38"/>
  <c r="AE245" i="38"/>
  <c r="AD245" i="38"/>
  <c r="AC245" i="38"/>
  <c r="AB245" i="38"/>
  <c r="AA245" i="38"/>
  <c r="Z245" i="38"/>
  <c r="Y245" i="38"/>
  <c r="X245" i="38"/>
  <c r="W245" i="38"/>
  <c r="V245" i="38"/>
  <c r="U245" i="38"/>
  <c r="HL244" i="38"/>
  <c r="HK244" i="38"/>
  <c r="HJ244" i="38"/>
  <c r="HI244" i="38"/>
  <c r="HH244" i="38"/>
  <c r="HG244" i="38"/>
  <c r="HF244" i="38"/>
  <c r="HE244" i="38"/>
  <c r="HD244" i="38"/>
  <c r="HC244" i="38"/>
  <c r="HB244" i="38"/>
  <c r="HA244" i="38"/>
  <c r="GZ244" i="38"/>
  <c r="GY244" i="38"/>
  <c r="GX244" i="38"/>
  <c r="GW244" i="38"/>
  <c r="GV244" i="38"/>
  <c r="GU244" i="38"/>
  <c r="GT244" i="38"/>
  <c r="GS244" i="38"/>
  <c r="GR244" i="38"/>
  <c r="GQ244" i="38"/>
  <c r="GP244" i="38"/>
  <c r="GO244" i="38"/>
  <c r="GN244" i="38"/>
  <c r="GM244" i="38"/>
  <c r="GL244" i="38"/>
  <c r="GK244" i="38"/>
  <c r="GJ244" i="38"/>
  <c r="GI244" i="38"/>
  <c r="GH244" i="38"/>
  <c r="GG244" i="38"/>
  <c r="GF244" i="38"/>
  <c r="GE244" i="38"/>
  <c r="GD244" i="38"/>
  <c r="GC244" i="38"/>
  <c r="GB244" i="38"/>
  <c r="GA244" i="38"/>
  <c r="FZ244" i="38"/>
  <c r="FY244" i="38"/>
  <c r="FX244" i="38"/>
  <c r="FW244" i="38"/>
  <c r="FV244" i="38"/>
  <c r="FU244" i="38"/>
  <c r="FT244" i="38"/>
  <c r="FS244" i="38"/>
  <c r="FR244" i="38"/>
  <c r="FQ244" i="38"/>
  <c r="FP244" i="38"/>
  <c r="FO244" i="38"/>
  <c r="FN244" i="38"/>
  <c r="FM244" i="38"/>
  <c r="FL244" i="38"/>
  <c r="FK244" i="38"/>
  <c r="FJ244" i="38"/>
  <c r="FI244" i="38"/>
  <c r="FH244" i="38"/>
  <c r="FG244" i="38"/>
  <c r="FF244" i="38"/>
  <c r="FE244" i="38"/>
  <c r="FD244" i="38"/>
  <c r="FC244" i="38"/>
  <c r="FB244" i="38"/>
  <c r="FA244" i="38"/>
  <c r="EZ244" i="38"/>
  <c r="EY244" i="38"/>
  <c r="EX244" i="38"/>
  <c r="EW244" i="38"/>
  <c r="EV244" i="38"/>
  <c r="EU244" i="38"/>
  <c r="ET244" i="38"/>
  <c r="ES244" i="38"/>
  <c r="ER244" i="38"/>
  <c r="EQ244" i="38"/>
  <c r="EP244" i="38"/>
  <c r="EO244" i="38"/>
  <c r="EN244" i="38"/>
  <c r="EM244" i="38"/>
  <c r="EL244" i="38"/>
  <c r="EK244" i="38"/>
  <c r="EJ244" i="38"/>
  <c r="EI244" i="38"/>
  <c r="EH244" i="38"/>
  <c r="EG244" i="38"/>
  <c r="EF244" i="38"/>
  <c r="EE244" i="38"/>
  <c r="ED244" i="38"/>
  <c r="EC244" i="38"/>
  <c r="EB244" i="38"/>
  <c r="EA244" i="38"/>
  <c r="DZ244" i="38"/>
  <c r="DY244" i="38"/>
  <c r="DX244" i="38"/>
  <c r="DW244" i="38"/>
  <c r="DV244" i="38"/>
  <c r="DU244" i="38"/>
  <c r="DT244" i="38"/>
  <c r="DS244" i="38"/>
  <c r="DR244" i="38"/>
  <c r="DQ244" i="38"/>
  <c r="DP244" i="38"/>
  <c r="DO244" i="38"/>
  <c r="DN244" i="38"/>
  <c r="DM244" i="38"/>
  <c r="DL244" i="38"/>
  <c r="DK244" i="38"/>
  <c r="DJ244" i="38"/>
  <c r="DI244" i="38"/>
  <c r="DH244" i="38"/>
  <c r="DG244" i="38"/>
  <c r="DF244" i="38"/>
  <c r="DE244" i="38"/>
  <c r="DD244" i="38"/>
  <c r="DC244" i="38"/>
  <c r="DB244" i="38"/>
  <c r="DA244" i="38"/>
  <c r="CZ244" i="38"/>
  <c r="CY244" i="38"/>
  <c r="CX244" i="38"/>
  <c r="CW244" i="38"/>
  <c r="CV244" i="38"/>
  <c r="CU244" i="38"/>
  <c r="CT244" i="38"/>
  <c r="CS244" i="38"/>
  <c r="CR244" i="38"/>
  <c r="CQ244" i="38"/>
  <c r="CP244" i="38"/>
  <c r="CO244" i="38"/>
  <c r="CN244" i="38"/>
  <c r="CM244" i="38"/>
  <c r="CL244" i="38"/>
  <c r="CK244" i="38"/>
  <c r="CJ244" i="38"/>
  <c r="CI244" i="38"/>
  <c r="CH244" i="38"/>
  <c r="CG244" i="38"/>
  <c r="CF244" i="38"/>
  <c r="CE244" i="38"/>
  <c r="CD244" i="38"/>
  <c r="CC244" i="38"/>
  <c r="CB244" i="38"/>
  <c r="CA244" i="38"/>
  <c r="BZ244" i="38"/>
  <c r="BY244" i="38"/>
  <c r="BX244" i="38"/>
  <c r="BW244" i="38"/>
  <c r="BV244" i="38"/>
  <c r="BU244" i="38"/>
  <c r="BT244" i="38"/>
  <c r="BS244" i="38"/>
  <c r="BR244" i="38"/>
  <c r="BQ244" i="38"/>
  <c r="BP244" i="38"/>
  <c r="BO244" i="38"/>
  <c r="BN244" i="38"/>
  <c r="BM244" i="38"/>
  <c r="BL244" i="38"/>
  <c r="BK244" i="38"/>
  <c r="BJ244" i="38"/>
  <c r="BI244" i="38"/>
  <c r="BH244" i="38"/>
  <c r="BG244" i="38"/>
  <c r="BF244" i="38"/>
  <c r="BE244" i="38"/>
  <c r="BD244" i="38"/>
  <c r="BC244" i="38"/>
  <c r="BB244" i="38"/>
  <c r="BA244" i="38"/>
  <c r="AZ244" i="38"/>
  <c r="AY244" i="38"/>
  <c r="AX244" i="38"/>
  <c r="AW244" i="38"/>
  <c r="AV244" i="38"/>
  <c r="AU244" i="38"/>
  <c r="AT244" i="38"/>
  <c r="AS244" i="38"/>
  <c r="AR244" i="38"/>
  <c r="AQ244" i="38"/>
  <c r="AP244" i="38"/>
  <c r="AO244" i="38"/>
  <c r="AN244" i="38"/>
  <c r="AM244" i="38"/>
  <c r="AL244" i="38"/>
  <c r="AK244" i="38"/>
  <c r="AJ244" i="38"/>
  <c r="AI244" i="38"/>
  <c r="AH244" i="38"/>
  <c r="AG244" i="38"/>
  <c r="AF244" i="38"/>
  <c r="AE244" i="38"/>
  <c r="AD244" i="38"/>
  <c r="AC244" i="38"/>
  <c r="AB244" i="38"/>
  <c r="AA244" i="38"/>
  <c r="Z244" i="38"/>
  <c r="Y244" i="38"/>
  <c r="X244" i="38"/>
  <c r="W244" i="38"/>
  <c r="V244" i="38"/>
  <c r="U244" i="38"/>
  <c r="HL243" i="38"/>
  <c r="HK243" i="38"/>
  <c r="HJ243" i="38"/>
  <c r="HI243" i="38"/>
  <c r="HH243" i="38"/>
  <c r="HG243" i="38"/>
  <c r="HF243" i="38"/>
  <c r="HE243" i="38"/>
  <c r="HD243" i="38"/>
  <c r="HC243" i="38"/>
  <c r="HB243" i="38"/>
  <c r="HA243" i="38"/>
  <c r="GZ243" i="38"/>
  <c r="GY243" i="38"/>
  <c r="GX243" i="38"/>
  <c r="GW243" i="38"/>
  <c r="GV243" i="38"/>
  <c r="GU243" i="38"/>
  <c r="GT243" i="38"/>
  <c r="GS243" i="38"/>
  <c r="GR243" i="38"/>
  <c r="GQ243" i="38"/>
  <c r="GP243" i="38"/>
  <c r="GO243" i="38"/>
  <c r="GN243" i="38"/>
  <c r="GM243" i="38"/>
  <c r="GL243" i="38"/>
  <c r="GK243" i="38"/>
  <c r="GJ243" i="38"/>
  <c r="GI243" i="38"/>
  <c r="GH243" i="38"/>
  <c r="GG243" i="38"/>
  <c r="GF243" i="38"/>
  <c r="GE243" i="38"/>
  <c r="GD243" i="38"/>
  <c r="GC243" i="38"/>
  <c r="GB243" i="38"/>
  <c r="GA243" i="38"/>
  <c r="FZ243" i="38"/>
  <c r="FY243" i="38"/>
  <c r="FX243" i="38"/>
  <c r="FW243" i="38"/>
  <c r="FV243" i="38"/>
  <c r="FU243" i="38"/>
  <c r="FT243" i="38"/>
  <c r="FS243" i="38"/>
  <c r="FR243" i="38"/>
  <c r="FQ243" i="38"/>
  <c r="FP243" i="38"/>
  <c r="FO243" i="38"/>
  <c r="FN243" i="38"/>
  <c r="FM243" i="38"/>
  <c r="FL243" i="38"/>
  <c r="FK243" i="38"/>
  <c r="FJ243" i="38"/>
  <c r="FI243" i="38"/>
  <c r="FH243" i="38"/>
  <c r="FG243" i="38"/>
  <c r="FF243" i="38"/>
  <c r="FE243" i="38"/>
  <c r="FD243" i="38"/>
  <c r="FC243" i="38"/>
  <c r="FB243" i="38"/>
  <c r="FA243" i="38"/>
  <c r="EZ243" i="38"/>
  <c r="EY243" i="38"/>
  <c r="EX243" i="38"/>
  <c r="EW243" i="38"/>
  <c r="EV243" i="38"/>
  <c r="EU243" i="38"/>
  <c r="ET243" i="38"/>
  <c r="ES243" i="38"/>
  <c r="ER243" i="38"/>
  <c r="EQ243" i="38"/>
  <c r="EP243" i="38"/>
  <c r="EO243" i="38"/>
  <c r="EN243" i="38"/>
  <c r="EM243" i="38"/>
  <c r="EL243" i="38"/>
  <c r="EK243" i="38"/>
  <c r="EJ243" i="38"/>
  <c r="EI243" i="38"/>
  <c r="EH243" i="38"/>
  <c r="EG243" i="38"/>
  <c r="EF243" i="38"/>
  <c r="EE243" i="38"/>
  <c r="ED243" i="38"/>
  <c r="EC243" i="38"/>
  <c r="EB243" i="38"/>
  <c r="EA243" i="38"/>
  <c r="DZ243" i="38"/>
  <c r="DY243" i="38"/>
  <c r="DX243" i="38"/>
  <c r="DW243" i="38"/>
  <c r="DV243" i="38"/>
  <c r="DU243" i="38"/>
  <c r="DT243" i="38"/>
  <c r="DS243" i="38"/>
  <c r="DR243" i="38"/>
  <c r="DQ243" i="38"/>
  <c r="DP243" i="38"/>
  <c r="DO243" i="38"/>
  <c r="DN243" i="38"/>
  <c r="DM243" i="38"/>
  <c r="DL243" i="38"/>
  <c r="DK243" i="38"/>
  <c r="DJ243" i="38"/>
  <c r="DI243" i="38"/>
  <c r="DH243" i="38"/>
  <c r="DG243" i="38"/>
  <c r="DF243" i="38"/>
  <c r="DE243" i="38"/>
  <c r="DD243" i="38"/>
  <c r="DC243" i="38"/>
  <c r="DB243" i="38"/>
  <c r="DA243" i="38"/>
  <c r="CZ243" i="38"/>
  <c r="CY243" i="38"/>
  <c r="CX243" i="38"/>
  <c r="CW243" i="38"/>
  <c r="CV243" i="38"/>
  <c r="CU243" i="38"/>
  <c r="CT243" i="38"/>
  <c r="CS243" i="38"/>
  <c r="CR243" i="38"/>
  <c r="CQ243" i="38"/>
  <c r="CP243" i="38"/>
  <c r="CO243" i="38"/>
  <c r="CN243" i="38"/>
  <c r="CM243" i="38"/>
  <c r="CL243" i="38"/>
  <c r="CK243" i="38"/>
  <c r="CJ243" i="38"/>
  <c r="CI243" i="38"/>
  <c r="CH243" i="38"/>
  <c r="CG243" i="38"/>
  <c r="CF243" i="38"/>
  <c r="CE243" i="38"/>
  <c r="CD243" i="38"/>
  <c r="CC243" i="38"/>
  <c r="CB243" i="38"/>
  <c r="CA243" i="38"/>
  <c r="BZ243" i="38"/>
  <c r="BY243" i="38"/>
  <c r="BX243" i="38"/>
  <c r="BW243" i="38"/>
  <c r="BV243" i="38"/>
  <c r="BU243" i="38"/>
  <c r="BT243" i="38"/>
  <c r="BS243" i="38"/>
  <c r="BR243" i="38"/>
  <c r="BQ243" i="38"/>
  <c r="BP243" i="38"/>
  <c r="BO243" i="38"/>
  <c r="BN243" i="38"/>
  <c r="BM243" i="38"/>
  <c r="BL243" i="38"/>
  <c r="BK243" i="38"/>
  <c r="BJ243" i="38"/>
  <c r="BI243" i="38"/>
  <c r="BH243" i="38"/>
  <c r="BG243" i="38"/>
  <c r="BF243" i="38"/>
  <c r="BE243" i="38"/>
  <c r="BD243" i="38"/>
  <c r="BC243" i="38"/>
  <c r="BB243" i="38"/>
  <c r="BA243" i="38"/>
  <c r="AZ243" i="38"/>
  <c r="AY243" i="38"/>
  <c r="AX243" i="38"/>
  <c r="AW243" i="38"/>
  <c r="AV243" i="38"/>
  <c r="AU243" i="38"/>
  <c r="AT243" i="38"/>
  <c r="AS243" i="38"/>
  <c r="AR243" i="38"/>
  <c r="AQ243" i="38"/>
  <c r="AP243" i="38"/>
  <c r="AO243" i="38"/>
  <c r="AN243" i="38"/>
  <c r="AM243" i="38"/>
  <c r="AL243" i="38"/>
  <c r="AK243" i="38"/>
  <c r="AJ243" i="38"/>
  <c r="AI243" i="38"/>
  <c r="AH243" i="38"/>
  <c r="AG243" i="38"/>
  <c r="AF243" i="38"/>
  <c r="AE243" i="38"/>
  <c r="AD243" i="38"/>
  <c r="AC243" i="38"/>
  <c r="AB243" i="38"/>
  <c r="AA243" i="38"/>
  <c r="Z243" i="38"/>
  <c r="Y243" i="38"/>
  <c r="X243" i="38"/>
  <c r="W243" i="38"/>
  <c r="V243" i="38"/>
  <c r="U243" i="38"/>
  <c r="HL242" i="38"/>
  <c r="HK242" i="38"/>
  <c r="HJ242" i="38"/>
  <c r="HI242" i="38"/>
  <c r="HH242" i="38"/>
  <c r="HG242" i="38"/>
  <c r="HF242" i="38"/>
  <c r="HE242" i="38"/>
  <c r="HD242" i="38"/>
  <c r="HC242" i="38"/>
  <c r="HB242" i="38"/>
  <c r="HA242" i="38"/>
  <c r="GZ242" i="38"/>
  <c r="GY242" i="38"/>
  <c r="GX242" i="38"/>
  <c r="GW242" i="38"/>
  <c r="GV242" i="38"/>
  <c r="GU242" i="38"/>
  <c r="GT242" i="38"/>
  <c r="GS242" i="38"/>
  <c r="GR242" i="38"/>
  <c r="GQ242" i="38"/>
  <c r="GP242" i="38"/>
  <c r="GO242" i="38"/>
  <c r="GN242" i="38"/>
  <c r="GM242" i="38"/>
  <c r="GL242" i="38"/>
  <c r="GK242" i="38"/>
  <c r="GJ242" i="38"/>
  <c r="GI242" i="38"/>
  <c r="GH242" i="38"/>
  <c r="GG242" i="38"/>
  <c r="GF242" i="38"/>
  <c r="GE242" i="38"/>
  <c r="GD242" i="38"/>
  <c r="GC242" i="38"/>
  <c r="GB242" i="38"/>
  <c r="GA242" i="38"/>
  <c r="FZ242" i="38"/>
  <c r="FY242" i="38"/>
  <c r="FX242" i="38"/>
  <c r="FW242" i="38"/>
  <c r="FV242" i="38"/>
  <c r="FU242" i="38"/>
  <c r="FT242" i="38"/>
  <c r="FS242" i="38"/>
  <c r="FR242" i="38"/>
  <c r="FQ242" i="38"/>
  <c r="FP242" i="38"/>
  <c r="FO242" i="38"/>
  <c r="FN242" i="38"/>
  <c r="FM242" i="38"/>
  <c r="FL242" i="38"/>
  <c r="FK242" i="38"/>
  <c r="FJ242" i="38"/>
  <c r="FI242" i="38"/>
  <c r="FH242" i="38"/>
  <c r="FG242" i="38"/>
  <c r="FF242" i="38"/>
  <c r="FE242" i="38"/>
  <c r="FD242" i="38"/>
  <c r="FC242" i="38"/>
  <c r="FB242" i="38"/>
  <c r="FA242" i="38"/>
  <c r="EZ242" i="38"/>
  <c r="EY242" i="38"/>
  <c r="EX242" i="38"/>
  <c r="EW242" i="38"/>
  <c r="EV242" i="38"/>
  <c r="EU242" i="38"/>
  <c r="ET242" i="38"/>
  <c r="ES242" i="38"/>
  <c r="ER242" i="38"/>
  <c r="EQ242" i="38"/>
  <c r="EP242" i="38"/>
  <c r="EO242" i="38"/>
  <c r="EN242" i="38"/>
  <c r="EM242" i="38"/>
  <c r="EL242" i="38"/>
  <c r="EK242" i="38"/>
  <c r="EJ242" i="38"/>
  <c r="EI242" i="38"/>
  <c r="EH242" i="38"/>
  <c r="EG242" i="38"/>
  <c r="EF242" i="38"/>
  <c r="EE242" i="38"/>
  <c r="ED242" i="38"/>
  <c r="EC242" i="38"/>
  <c r="EB242" i="38"/>
  <c r="EA242" i="38"/>
  <c r="DZ242" i="38"/>
  <c r="DY242" i="38"/>
  <c r="DX242" i="38"/>
  <c r="DW242" i="38"/>
  <c r="DV242" i="38"/>
  <c r="DU242" i="38"/>
  <c r="DT242" i="38"/>
  <c r="DS242" i="38"/>
  <c r="DR242" i="38"/>
  <c r="DQ242" i="38"/>
  <c r="DP242" i="38"/>
  <c r="DO242" i="38"/>
  <c r="DN242" i="38"/>
  <c r="DM242" i="38"/>
  <c r="DL242" i="38"/>
  <c r="DK242" i="38"/>
  <c r="DJ242" i="38"/>
  <c r="DI242" i="38"/>
  <c r="DH242" i="38"/>
  <c r="DG242" i="38"/>
  <c r="DF242" i="38"/>
  <c r="DE242" i="38"/>
  <c r="DD242" i="38"/>
  <c r="DC242" i="38"/>
  <c r="DB242" i="38"/>
  <c r="DA242" i="38"/>
  <c r="CZ242" i="38"/>
  <c r="CY242" i="38"/>
  <c r="CX242" i="38"/>
  <c r="CW242" i="38"/>
  <c r="CV242" i="38"/>
  <c r="CU242" i="38"/>
  <c r="CT242" i="38"/>
  <c r="CS242" i="38"/>
  <c r="CR242" i="38"/>
  <c r="CQ242" i="38"/>
  <c r="CP242" i="38"/>
  <c r="CO242" i="38"/>
  <c r="CN242" i="38"/>
  <c r="CM242" i="38"/>
  <c r="CL242" i="38"/>
  <c r="CK242" i="38"/>
  <c r="CJ242" i="38"/>
  <c r="CI242" i="38"/>
  <c r="CH242" i="38"/>
  <c r="CG242" i="38"/>
  <c r="CF242" i="38"/>
  <c r="CE242" i="38"/>
  <c r="CD242" i="38"/>
  <c r="CC242" i="38"/>
  <c r="CB242" i="38"/>
  <c r="CA242" i="38"/>
  <c r="BZ242" i="38"/>
  <c r="BY242" i="38"/>
  <c r="BX242" i="38"/>
  <c r="BW242" i="38"/>
  <c r="BV242" i="38"/>
  <c r="BU242" i="38"/>
  <c r="BT242" i="38"/>
  <c r="BS242" i="38"/>
  <c r="BR242" i="38"/>
  <c r="BQ242" i="38"/>
  <c r="BP242" i="38"/>
  <c r="BO242" i="38"/>
  <c r="BN242" i="38"/>
  <c r="BM242" i="38"/>
  <c r="BL242" i="38"/>
  <c r="BK242" i="38"/>
  <c r="BJ242" i="38"/>
  <c r="BI242" i="38"/>
  <c r="BH242" i="38"/>
  <c r="BG242" i="38"/>
  <c r="BF242" i="38"/>
  <c r="BE242" i="38"/>
  <c r="BD242" i="38"/>
  <c r="BC242" i="38"/>
  <c r="BB242" i="38"/>
  <c r="BA242" i="38"/>
  <c r="AZ242" i="38"/>
  <c r="AY242" i="38"/>
  <c r="AX242" i="38"/>
  <c r="AW242" i="38"/>
  <c r="AV242" i="38"/>
  <c r="AU242" i="38"/>
  <c r="AT242" i="38"/>
  <c r="AS242" i="38"/>
  <c r="AR242" i="38"/>
  <c r="AQ242" i="38"/>
  <c r="AP242" i="38"/>
  <c r="AO242" i="38"/>
  <c r="AN242" i="38"/>
  <c r="AM242" i="38"/>
  <c r="AL242" i="38"/>
  <c r="AK242" i="38"/>
  <c r="AJ242" i="38"/>
  <c r="AI242" i="38"/>
  <c r="AH242" i="38"/>
  <c r="AG242" i="38"/>
  <c r="AF242" i="38"/>
  <c r="AE242" i="38"/>
  <c r="AD242" i="38"/>
  <c r="AC242" i="38"/>
  <c r="AB242" i="38"/>
  <c r="AA242" i="38"/>
  <c r="Z242" i="38"/>
  <c r="Y242" i="38"/>
  <c r="X242" i="38"/>
  <c r="W242" i="38"/>
  <c r="V242" i="38"/>
  <c r="U242" i="38"/>
  <c r="HL241" i="38"/>
  <c r="HK241" i="38"/>
  <c r="HJ241" i="38"/>
  <c r="HI241" i="38"/>
  <c r="HH241" i="38"/>
  <c r="HG241" i="38"/>
  <c r="HF241" i="38"/>
  <c r="HE241" i="38"/>
  <c r="HD241" i="38"/>
  <c r="HC241" i="38"/>
  <c r="HB241" i="38"/>
  <c r="HA241" i="38"/>
  <c r="GZ241" i="38"/>
  <c r="GY241" i="38"/>
  <c r="GX241" i="38"/>
  <c r="GW241" i="38"/>
  <c r="GV241" i="38"/>
  <c r="GU241" i="38"/>
  <c r="GT241" i="38"/>
  <c r="GS241" i="38"/>
  <c r="GR241" i="38"/>
  <c r="GQ241" i="38"/>
  <c r="GP241" i="38"/>
  <c r="GO241" i="38"/>
  <c r="GN241" i="38"/>
  <c r="GM241" i="38"/>
  <c r="GL241" i="38"/>
  <c r="GK241" i="38"/>
  <c r="GJ241" i="38"/>
  <c r="GI241" i="38"/>
  <c r="GH241" i="38"/>
  <c r="GG241" i="38"/>
  <c r="GF241" i="38"/>
  <c r="GE241" i="38"/>
  <c r="GD241" i="38"/>
  <c r="GC241" i="38"/>
  <c r="GB241" i="38"/>
  <c r="GA241" i="38"/>
  <c r="FZ241" i="38"/>
  <c r="FY241" i="38"/>
  <c r="FX241" i="38"/>
  <c r="FW241" i="38"/>
  <c r="FV241" i="38"/>
  <c r="FU241" i="38"/>
  <c r="FT241" i="38"/>
  <c r="FS241" i="38"/>
  <c r="FR241" i="38"/>
  <c r="FQ241" i="38"/>
  <c r="FP241" i="38"/>
  <c r="FO241" i="38"/>
  <c r="FN241" i="38"/>
  <c r="FM241" i="38"/>
  <c r="FL241" i="38"/>
  <c r="FK241" i="38"/>
  <c r="FJ241" i="38"/>
  <c r="FI241" i="38"/>
  <c r="FH241" i="38"/>
  <c r="FG241" i="38"/>
  <c r="FF241" i="38"/>
  <c r="FE241" i="38"/>
  <c r="FD241" i="38"/>
  <c r="FC241" i="38"/>
  <c r="FB241" i="38"/>
  <c r="FA241" i="38"/>
  <c r="EZ241" i="38"/>
  <c r="EY241" i="38"/>
  <c r="EX241" i="38"/>
  <c r="EW241" i="38"/>
  <c r="EV241" i="38"/>
  <c r="EU241" i="38"/>
  <c r="ET241" i="38"/>
  <c r="ES241" i="38"/>
  <c r="ER241" i="38"/>
  <c r="EQ241" i="38"/>
  <c r="EP241" i="38"/>
  <c r="EO241" i="38"/>
  <c r="EN241" i="38"/>
  <c r="EM241" i="38"/>
  <c r="EL241" i="38"/>
  <c r="EK241" i="38"/>
  <c r="EJ241" i="38"/>
  <c r="EI241" i="38"/>
  <c r="EH241" i="38"/>
  <c r="EG241" i="38"/>
  <c r="EF241" i="38"/>
  <c r="EE241" i="38"/>
  <c r="ED241" i="38"/>
  <c r="EC241" i="38"/>
  <c r="EB241" i="38"/>
  <c r="EA241" i="38"/>
  <c r="DZ241" i="38"/>
  <c r="DY241" i="38"/>
  <c r="DX241" i="38"/>
  <c r="DW241" i="38"/>
  <c r="DV241" i="38"/>
  <c r="DU241" i="38"/>
  <c r="DT241" i="38"/>
  <c r="DS241" i="38"/>
  <c r="DR241" i="38"/>
  <c r="DQ241" i="38"/>
  <c r="DP241" i="38"/>
  <c r="DO241" i="38"/>
  <c r="DN241" i="38"/>
  <c r="DM241" i="38"/>
  <c r="DL241" i="38"/>
  <c r="DK241" i="38"/>
  <c r="DJ241" i="38"/>
  <c r="DI241" i="38"/>
  <c r="DH241" i="38"/>
  <c r="DG241" i="38"/>
  <c r="DF241" i="38"/>
  <c r="DE241" i="38"/>
  <c r="DD241" i="38"/>
  <c r="DC241" i="38"/>
  <c r="DB241" i="38"/>
  <c r="DA241" i="38"/>
  <c r="CZ241" i="38"/>
  <c r="CY241" i="38"/>
  <c r="CX241" i="38"/>
  <c r="CW241" i="38"/>
  <c r="CV241" i="38"/>
  <c r="CU241" i="38"/>
  <c r="CT241" i="38"/>
  <c r="CS241" i="38"/>
  <c r="CR241" i="38"/>
  <c r="CQ241" i="38"/>
  <c r="CP241" i="38"/>
  <c r="CO241" i="38"/>
  <c r="CN241" i="38"/>
  <c r="CM241" i="38"/>
  <c r="CL241" i="38"/>
  <c r="CK241" i="38"/>
  <c r="CJ241" i="38"/>
  <c r="CI241" i="38"/>
  <c r="CH241" i="38"/>
  <c r="CG241" i="38"/>
  <c r="CF241" i="38"/>
  <c r="CE241" i="38"/>
  <c r="CD241" i="38"/>
  <c r="CC241" i="38"/>
  <c r="CB241" i="38"/>
  <c r="CA241" i="38"/>
  <c r="BZ241" i="38"/>
  <c r="BY241" i="38"/>
  <c r="BX241" i="38"/>
  <c r="BW241" i="38"/>
  <c r="BV241" i="38"/>
  <c r="BU241" i="38"/>
  <c r="BT241" i="38"/>
  <c r="BS241" i="38"/>
  <c r="BR241" i="38"/>
  <c r="BQ241" i="38"/>
  <c r="BP241" i="38"/>
  <c r="BO241" i="38"/>
  <c r="BN241" i="38"/>
  <c r="BM241" i="38"/>
  <c r="BL241" i="38"/>
  <c r="BK241" i="38"/>
  <c r="BJ241" i="38"/>
  <c r="BI241" i="38"/>
  <c r="BH241" i="38"/>
  <c r="BG241" i="38"/>
  <c r="BF241" i="38"/>
  <c r="BE241" i="38"/>
  <c r="BD241" i="38"/>
  <c r="BC241" i="38"/>
  <c r="BB241" i="38"/>
  <c r="BA241" i="38"/>
  <c r="AZ241" i="38"/>
  <c r="AY241" i="38"/>
  <c r="AX241" i="38"/>
  <c r="AW241" i="38"/>
  <c r="AV241" i="38"/>
  <c r="AU241" i="38"/>
  <c r="AT241" i="38"/>
  <c r="AS241" i="38"/>
  <c r="AR241" i="38"/>
  <c r="AQ241" i="38"/>
  <c r="AP241" i="38"/>
  <c r="AO241" i="38"/>
  <c r="AN241" i="38"/>
  <c r="AM241" i="38"/>
  <c r="AL241" i="38"/>
  <c r="AK241" i="38"/>
  <c r="AJ241" i="38"/>
  <c r="AI241" i="38"/>
  <c r="AH241" i="38"/>
  <c r="AG241" i="38"/>
  <c r="AF241" i="38"/>
  <c r="AE241" i="38"/>
  <c r="AD241" i="38"/>
  <c r="AC241" i="38"/>
  <c r="AB241" i="38"/>
  <c r="AA241" i="38"/>
  <c r="Z241" i="38"/>
  <c r="Y241" i="38"/>
  <c r="X241" i="38"/>
  <c r="W241" i="38"/>
  <c r="V241" i="38"/>
  <c r="U241" i="38"/>
  <c r="HL240" i="38"/>
  <c r="HK240" i="38"/>
  <c r="HJ240" i="38"/>
  <c r="HI240" i="38"/>
  <c r="HH240" i="38"/>
  <c r="HG240" i="38"/>
  <c r="HF240" i="38"/>
  <c r="HE240" i="38"/>
  <c r="HD240" i="38"/>
  <c r="HC240" i="38"/>
  <c r="HB240" i="38"/>
  <c r="HA240" i="38"/>
  <c r="GZ240" i="38"/>
  <c r="GY240" i="38"/>
  <c r="GX240" i="38"/>
  <c r="GW240" i="38"/>
  <c r="GV240" i="38"/>
  <c r="GU240" i="38"/>
  <c r="GT240" i="38"/>
  <c r="GS240" i="38"/>
  <c r="GR240" i="38"/>
  <c r="GQ240" i="38"/>
  <c r="GP240" i="38"/>
  <c r="GO240" i="38"/>
  <c r="GN240" i="38"/>
  <c r="GM240" i="38"/>
  <c r="GL240" i="38"/>
  <c r="GK240" i="38"/>
  <c r="GJ240" i="38"/>
  <c r="GI240" i="38"/>
  <c r="GH240" i="38"/>
  <c r="GG240" i="38"/>
  <c r="GF240" i="38"/>
  <c r="GE240" i="38"/>
  <c r="GD240" i="38"/>
  <c r="GC240" i="38"/>
  <c r="GB240" i="38"/>
  <c r="GA240" i="38"/>
  <c r="FZ240" i="38"/>
  <c r="FY240" i="38"/>
  <c r="FX240" i="38"/>
  <c r="FW240" i="38"/>
  <c r="FV240" i="38"/>
  <c r="FU240" i="38"/>
  <c r="FT240" i="38"/>
  <c r="FS240" i="38"/>
  <c r="FR240" i="38"/>
  <c r="FQ240" i="38"/>
  <c r="FP240" i="38"/>
  <c r="FO240" i="38"/>
  <c r="FN240" i="38"/>
  <c r="FM240" i="38"/>
  <c r="FL240" i="38"/>
  <c r="FK240" i="38"/>
  <c r="FJ240" i="38"/>
  <c r="FI240" i="38"/>
  <c r="FH240" i="38"/>
  <c r="FG240" i="38"/>
  <c r="FF240" i="38"/>
  <c r="FE240" i="38"/>
  <c r="FD240" i="38"/>
  <c r="FC240" i="38"/>
  <c r="FB240" i="38"/>
  <c r="FA240" i="38"/>
  <c r="EZ240" i="38"/>
  <c r="EY240" i="38"/>
  <c r="EX240" i="38"/>
  <c r="EW240" i="38"/>
  <c r="EV240" i="38"/>
  <c r="EU240" i="38"/>
  <c r="ET240" i="38"/>
  <c r="ES240" i="38"/>
  <c r="ER240" i="38"/>
  <c r="EQ240" i="38"/>
  <c r="EP240" i="38"/>
  <c r="EO240" i="38"/>
  <c r="EN240" i="38"/>
  <c r="EM240" i="38"/>
  <c r="EL240" i="38"/>
  <c r="EK240" i="38"/>
  <c r="EJ240" i="38"/>
  <c r="EI240" i="38"/>
  <c r="EH240" i="38"/>
  <c r="EG240" i="38"/>
  <c r="EF240" i="38"/>
  <c r="EE240" i="38"/>
  <c r="ED240" i="38"/>
  <c r="EC240" i="38"/>
  <c r="EB240" i="38"/>
  <c r="EA240" i="38"/>
  <c r="DZ240" i="38"/>
  <c r="DY240" i="38"/>
  <c r="DX240" i="38"/>
  <c r="DW240" i="38"/>
  <c r="DV240" i="38"/>
  <c r="DU240" i="38"/>
  <c r="DT240" i="38"/>
  <c r="DS240" i="38"/>
  <c r="DR240" i="38"/>
  <c r="DQ240" i="38"/>
  <c r="DP240" i="38"/>
  <c r="DO240" i="38"/>
  <c r="DN240" i="38"/>
  <c r="DM240" i="38"/>
  <c r="DL240" i="38"/>
  <c r="DK240" i="38"/>
  <c r="DJ240" i="38"/>
  <c r="DI240" i="38"/>
  <c r="DH240" i="38"/>
  <c r="DG240" i="38"/>
  <c r="DF240" i="38"/>
  <c r="DE240" i="38"/>
  <c r="DD240" i="38"/>
  <c r="DC240" i="38"/>
  <c r="DB240" i="38"/>
  <c r="DA240" i="38"/>
  <c r="CZ240" i="38"/>
  <c r="CY240" i="38"/>
  <c r="CX240" i="38"/>
  <c r="CW240" i="38"/>
  <c r="CV240" i="38"/>
  <c r="CU240" i="38"/>
  <c r="CT240" i="38"/>
  <c r="CS240" i="38"/>
  <c r="CR240" i="38"/>
  <c r="CQ240" i="38"/>
  <c r="CP240" i="38"/>
  <c r="CO240" i="38"/>
  <c r="CN240" i="38"/>
  <c r="CM240" i="38"/>
  <c r="CL240" i="38"/>
  <c r="CK240" i="38"/>
  <c r="CJ240" i="38"/>
  <c r="CI240" i="38"/>
  <c r="CH240" i="38"/>
  <c r="CG240" i="38"/>
  <c r="CF240" i="38"/>
  <c r="CE240" i="38"/>
  <c r="CD240" i="38"/>
  <c r="CC240" i="38"/>
  <c r="CB240" i="38"/>
  <c r="CA240" i="38"/>
  <c r="BZ240" i="38"/>
  <c r="BY240" i="38"/>
  <c r="BX240" i="38"/>
  <c r="BW240" i="38"/>
  <c r="BV240" i="38"/>
  <c r="BU240" i="38"/>
  <c r="BT240" i="38"/>
  <c r="BS240" i="38"/>
  <c r="BR240" i="38"/>
  <c r="BQ240" i="38"/>
  <c r="BP240" i="38"/>
  <c r="BO240" i="38"/>
  <c r="BN240" i="38"/>
  <c r="BM240" i="38"/>
  <c r="BL240" i="38"/>
  <c r="BK240" i="38"/>
  <c r="BJ240" i="38"/>
  <c r="BI240" i="38"/>
  <c r="BH240" i="38"/>
  <c r="BG240" i="38"/>
  <c r="BF240" i="38"/>
  <c r="BE240" i="38"/>
  <c r="BD240" i="38"/>
  <c r="BC240" i="38"/>
  <c r="BB240" i="38"/>
  <c r="BA240" i="38"/>
  <c r="AZ240" i="38"/>
  <c r="AY240" i="38"/>
  <c r="AX240" i="38"/>
  <c r="AW240" i="38"/>
  <c r="AV240" i="38"/>
  <c r="AU240" i="38"/>
  <c r="AT240" i="38"/>
  <c r="AS240" i="38"/>
  <c r="AR240" i="38"/>
  <c r="AQ240" i="38"/>
  <c r="AP240" i="38"/>
  <c r="AO240" i="38"/>
  <c r="AN240" i="38"/>
  <c r="AM240" i="38"/>
  <c r="AL240" i="38"/>
  <c r="AK240" i="38"/>
  <c r="AJ240" i="38"/>
  <c r="AI240" i="38"/>
  <c r="AH240" i="38"/>
  <c r="AG240" i="38"/>
  <c r="AF240" i="38"/>
  <c r="AE240" i="38"/>
  <c r="AD240" i="38"/>
  <c r="AC240" i="38"/>
  <c r="AB240" i="38"/>
  <c r="AA240" i="38"/>
  <c r="Z240" i="38"/>
  <c r="Y240" i="38"/>
  <c r="X240" i="38"/>
  <c r="W240" i="38"/>
  <c r="V240" i="38"/>
  <c r="U240" i="38"/>
  <c r="HL239" i="38"/>
  <c r="HK239" i="38"/>
  <c r="HJ239" i="38"/>
  <c r="HI239" i="38"/>
  <c r="HH239" i="38"/>
  <c r="HG239" i="38"/>
  <c r="HF239" i="38"/>
  <c r="HE239" i="38"/>
  <c r="HD239" i="38"/>
  <c r="HC239" i="38"/>
  <c r="HB239" i="38"/>
  <c r="HA239" i="38"/>
  <c r="GZ239" i="38"/>
  <c r="GY239" i="38"/>
  <c r="GX239" i="38"/>
  <c r="GW239" i="38"/>
  <c r="GV239" i="38"/>
  <c r="GU239" i="38"/>
  <c r="GT239" i="38"/>
  <c r="GS239" i="38"/>
  <c r="GR239" i="38"/>
  <c r="GQ239" i="38"/>
  <c r="GP239" i="38"/>
  <c r="GO239" i="38"/>
  <c r="GN239" i="38"/>
  <c r="GM239" i="38"/>
  <c r="GL239" i="38"/>
  <c r="GK239" i="38"/>
  <c r="GJ239" i="38"/>
  <c r="GI239" i="38"/>
  <c r="GH239" i="38"/>
  <c r="GG239" i="38"/>
  <c r="GF239" i="38"/>
  <c r="GE239" i="38"/>
  <c r="GD239" i="38"/>
  <c r="GC239" i="38"/>
  <c r="GB239" i="38"/>
  <c r="GA239" i="38"/>
  <c r="FZ239" i="38"/>
  <c r="FY239" i="38"/>
  <c r="FX239" i="38"/>
  <c r="FW239" i="38"/>
  <c r="FV239" i="38"/>
  <c r="FU239" i="38"/>
  <c r="FT239" i="38"/>
  <c r="FS239" i="38"/>
  <c r="FR239" i="38"/>
  <c r="FQ239" i="38"/>
  <c r="FP239" i="38"/>
  <c r="FO239" i="38"/>
  <c r="FN239" i="38"/>
  <c r="FM239" i="38"/>
  <c r="FL239" i="38"/>
  <c r="FK239" i="38"/>
  <c r="FJ239" i="38"/>
  <c r="FI239" i="38"/>
  <c r="FH239" i="38"/>
  <c r="FG239" i="38"/>
  <c r="FF239" i="38"/>
  <c r="FE239" i="38"/>
  <c r="FD239" i="38"/>
  <c r="FC239" i="38"/>
  <c r="FB239" i="38"/>
  <c r="FA239" i="38"/>
  <c r="EZ239" i="38"/>
  <c r="EY239" i="38"/>
  <c r="EX239" i="38"/>
  <c r="EW239" i="38"/>
  <c r="EV239" i="38"/>
  <c r="EU239" i="38"/>
  <c r="ET239" i="38"/>
  <c r="ES239" i="38"/>
  <c r="ER239" i="38"/>
  <c r="EQ239" i="38"/>
  <c r="EP239" i="38"/>
  <c r="EO239" i="38"/>
  <c r="EN239" i="38"/>
  <c r="EM239" i="38"/>
  <c r="EL239" i="38"/>
  <c r="EK239" i="38"/>
  <c r="EJ239" i="38"/>
  <c r="EI239" i="38"/>
  <c r="EH239" i="38"/>
  <c r="EG239" i="38"/>
  <c r="EF239" i="38"/>
  <c r="EE239" i="38"/>
  <c r="ED239" i="38"/>
  <c r="EC239" i="38"/>
  <c r="EB239" i="38"/>
  <c r="EA239" i="38"/>
  <c r="DZ239" i="38"/>
  <c r="DY239" i="38"/>
  <c r="DX239" i="38"/>
  <c r="DW239" i="38"/>
  <c r="DV239" i="38"/>
  <c r="DU239" i="38"/>
  <c r="DT239" i="38"/>
  <c r="DS239" i="38"/>
  <c r="DR239" i="38"/>
  <c r="DQ239" i="38"/>
  <c r="DP239" i="38"/>
  <c r="DO239" i="38"/>
  <c r="DN239" i="38"/>
  <c r="DM239" i="38"/>
  <c r="DL239" i="38"/>
  <c r="DK239" i="38"/>
  <c r="DJ239" i="38"/>
  <c r="DI239" i="38"/>
  <c r="DH239" i="38"/>
  <c r="DG239" i="38"/>
  <c r="DF239" i="38"/>
  <c r="DE239" i="38"/>
  <c r="DD239" i="38"/>
  <c r="DC239" i="38"/>
  <c r="DB239" i="38"/>
  <c r="DA239" i="38"/>
  <c r="CZ239" i="38"/>
  <c r="CY239" i="38"/>
  <c r="CX239" i="38"/>
  <c r="CW239" i="38"/>
  <c r="CV239" i="38"/>
  <c r="CU239" i="38"/>
  <c r="CT239" i="38"/>
  <c r="CS239" i="38"/>
  <c r="CR239" i="38"/>
  <c r="CQ239" i="38"/>
  <c r="CP239" i="38"/>
  <c r="CO239" i="38"/>
  <c r="CN239" i="38"/>
  <c r="CM239" i="38"/>
  <c r="CL239" i="38"/>
  <c r="CK239" i="38"/>
  <c r="CJ239" i="38"/>
  <c r="CI239" i="38"/>
  <c r="CH239" i="38"/>
  <c r="CG239" i="38"/>
  <c r="CF239" i="38"/>
  <c r="CE239" i="38"/>
  <c r="CD239" i="38"/>
  <c r="CC239" i="38"/>
  <c r="CB239" i="38"/>
  <c r="CA239" i="38"/>
  <c r="BZ239" i="38"/>
  <c r="BY239" i="38"/>
  <c r="BX239" i="38"/>
  <c r="BW239" i="38"/>
  <c r="BV239" i="38"/>
  <c r="BU239" i="38"/>
  <c r="BT239" i="38"/>
  <c r="BS239" i="38"/>
  <c r="BR239" i="38"/>
  <c r="BQ239" i="38"/>
  <c r="BP239" i="38"/>
  <c r="BO239" i="38"/>
  <c r="BN239" i="38"/>
  <c r="BM239" i="38"/>
  <c r="BL239" i="38"/>
  <c r="BK239" i="38"/>
  <c r="BJ239" i="38"/>
  <c r="BI239" i="38"/>
  <c r="BH239" i="38"/>
  <c r="BG239" i="38"/>
  <c r="BF239" i="38"/>
  <c r="BE239" i="38"/>
  <c r="BD239" i="38"/>
  <c r="BC239" i="38"/>
  <c r="BB239" i="38"/>
  <c r="BA239" i="38"/>
  <c r="AZ239" i="38"/>
  <c r="AY239" i="38"/>
  <c r="AX239" i="38"/>
  <c r="AW239" i="38"/>
  <c r="AV239" i="38"/>
  <c r="AU239" i="38"/>
  <c r="AT239" i="38"/>
  <c r="AS239" i="38"/>
  <c r="AR239" i="38"/>
  <c r="AQ239" i="38"/>
  <c r="AP239" i="38"/>
  <c r="AO239" i="38"/>
  <c r="AN239" i="38"/>
  <c r="AM239" i="38"/>
  <c r="AL239" i="38"/>
  <c r="AK239" i="38"/>
  <c r="AJ239" i="38"/>
  <c r="AI239" i="38"/>
  <c r="AH239" i="38"/>
  <c r="AG239" i="38"/>
  <c r="AF239" i="38"/>
  <c r="AE239" i="38"/>
  <c r="AD239" i="38"/>
  <c r="AC239" i="38"/>
  <c r="AB239" i="38"/>
  <c r="AA239" i="38"/>
  <c r="Z239" i="38"/>
  <c r="Y239" i="38"/>
  <c r="X239" i="38"/>
  <c r="W239" i="38"/>
  <c r="V239" i="38"/>
  <c r="U239" i="38"/>
  <c r="HL238" i="38"/>
  <c r="HK238" i="38"/>
  <c r="HJ238" i="38"/>
  <c r="HI238" i="38"/>
  <c r="HH238" i="38"/>
  <c r="HG238" i="38"/>
  <c r="HF238" i="38"/>
  <c r="HE238" i="38"/>
  <c r="HD238" i="38"/>
  <c r="HC238" i="38"/>
  <c r="HB238" i="38"/>
  <c r="HA238" i="38"/>
  <c r="GZ238" i="38"/>
  <c r="GY238" i="38"/>
  <c r="GX238" i="38"/>
  <c r="GW238" i="38"/>
  <c r="GV238" i="38"/>
  <c r="GU238" i="38"/>
  <c r="GT238" i="38"/>
  <c r="GS238" i="38"/>
  <c r="GR238" i="38"/>
  <c r="GQ238" i="38"/>
  <c r="GP238" i="38"/>
  <c r="GO238" i="38"/>
  <c r="GN238" i="38"/>
  <c r="GM238" i="38"/>
  <c r="GL238" i="38"/>
  <c r="GK238" i="38"/>
  <c r="GJ238" i="38"/>
  <c r="GI238" i="38"/>
  <c r="GH238" i="38"/>
  <c r="GG238" i="38"/>
  <c r="GF238" i="38"/>
  <c r="GE238" i="38"/>
  <c r="GD238" i="38"/>
  <c r="GC238" i="38"/>
  <c r="GB238" i="38"/>
  <c r="GA238" i="38"/>
  <c r="FZ238" i="38"/>
  <c r="FY238" i="38"/>
  <c r="FX238" i="38"/>
  <c r="FW238" i="38"/>
  <c r="FV238" i="38"/>
  <c r="FU238" i="38"/>
  <c r="FT238" i="38"/>
  <c r="FS238" i="38"/>
  <c r="FR238" i="38"/>
  <c r="FQ238" i="38"/>
  <c r="FP238" i="38"/>
  <c r="FO238" i="38"/>
  <c r="FN238" i="38"/>
  <c r="FM238" i="38"/>
  <c r="FL238" i="38"/>
  <c r="FK238" i="38"/>
  <c r="FJ238" i="38"/>
  <c r="FI238" i="38"/>
  <c r="FH238" i="38"/>
  <c r="FG238" i="38"/>
  <c r="FF238" i="38"/>
  <c r="FE238" i="38"/>
  <c r="FD238" i="38"/>
  <c r="FC238" i="38"/>
  <c r="FB238" i="38"/>
  <c r="FA238" i="38"/>
  <c r="EZ238" i="38"/>
  <c r="EY238" i="38"/>
  <c r="EX238" i="38"/>
  <c r="EW238" i="38"/>
  <c r="EV238" i="38"/>
  <c r="EU238" i="38"/>
  <c r="ET238" i="38"/>
  <c r="ES238" i="38"/>
  <c r="ER238" i="38"/>
  <c r="EQ238" i="38"/>
  <c r="EP238" i="38"/>
  <c r="EO238" i="38"/>
  <c r="EN238" i="38"/>
  <c r="EM238" i="38"/>
  <c r="EL238" i="38"/>
  <c r="EK238" i="38"/>
  <c r="EJ238" i="38"/>
  <c r="EI238" i="38"/>
  <c r="EH238" i="38"/>
  <c r="EG238" i="38"/>
  <c r="EF238" i="38"/>
  <c r="EE238" i="38"/>
  <c r="ED238" i="38"/>
  <c r="EC238" i="38"/>
  <c r="EB238" i="38"/>
  <c r="EA238" i="38"/>
  <c r="DZ238" i="38"/>
  <c r="DY238" i="38"/>
  <c r="DX238" i="38"/>
  <c r="DW238" i="38"/>
  <c r="DV238" i="38"/>
  <c r="DU238" i="38"/>
  <c r="DT238" i="38"/>
  <c r="DS238" i="38"/>
  <c r="DR238" i="38"/>
  <c r="DQ238" i="38"/>
  <c r="DP238" i="38"/>
  <c r="DO238" i="38"/>
  <c r="DN238" i="38"/>
  <c r="DM238" i="38"/>
  <c r="DL238" i="38"/>
  <c r="DK238" i="38"/>
  <c r="DJ238" i="38"/>
  <c r="DI238" i="38"/>
  <c r="DH238" i="38"/>
  <c r="DG238" i="38"/>
  <c r="DF238" i="38"/>
  <c r="DE238" i="38"/>
  <c r="DD238" i="38"/>
  <c r="DC238" i="38"/>
  <c r="DB238" i="38"/>
  <c r="DA238" i="38"/>
  <c r="CZ238" i="38"/>
  <c r="CY238" i="38"/>
  <c r="CX238" i="38"/>
  <c r="CW238" i="38"/>
  <c r="CV238" i="38"/>
  <c r="CU238" i="38"/>
  <c r="CT238" i="38"/>
  <c r="CS238" i="38"/>
  <c r="CR238" i="38"/>
  <c r="CQ238" i="38"/>
  <c r="CP238" i="38"/>
  <c r="CO238" i="38"/>
  <c r="CN238" i="38"/>
  <c r="CM238" i="38"/>
  <c r="CL238" i="38"/>
  <c r="CK238" i="38"/>
  <c r="CJ238" i="38"/>
  <c r="CI238" i="38"/>
  <c r="CH238" i="38"/>
  <c r="CG238" i="38"/>
  <c r="CF238" i="38"/>
  <c r="CE238" i="38"/>
  <c r="CD238" i="38"/>
  <c r="CC238" i="38"/>
  <c r="CB238" i="38"/>
  <c r="CA238" i="38"/>
  <c r="BZ238" i="38"/>
  <c r="BY238" i="38"/>
  <c r="BX238" i="38"/>
  <c r="BW238" i="38"/>
  <c r="BV238" i="38"/>
  <c r="BU238" i="38"/>
  <c r="BT238" i="38"/>
  <c r="BS238" i="38"/>
  <c r="BR238" i="38"/>
  <c r="BQ238" i="38"/>
  <c r="BP238" i="38"/>
  <c r="BO238" i="38"/>
  <c r="BN238" i="38"/>
  <c r="BM238" i="38"/>
  <c r="BL238" i="38"/>
  <c r="BK238" i="38"/>
  <c r="BJ238" i="38"/>
  <c r="BI238" i="38"/>
  <c r="BH238" i="38"/>
  <c r="BG238" i="38"/>
  <c r="BF238" i="38"/>
  <c r="BE238" i="38"/>
  <c r="BD238" i="38"/>
  <c r="BC238" i="38"/>
  <c r="BB238" i="38"/>
  <c r="BA238" i="38"/>
  <c r="AZ238" i="38"/>
  <c r="AY238" i="38"/>
  <c r="AX238" i="38"/>
  <c r="AW238" i="38"/>
  <c r="AV238" i="38"/>
  <c r="AU238" i="38"/>
  <c r="AT238" i="38"/>
  <c r="AS238" i="38"/>
  <c r="AR238" i="38"/>
  <c r="AQ238" i="38"/>
  <c r="AP238" i="38"/>
  <c r="AO238" i="38"/>
  <c r="AN238" i="38"/>
  <c r="AM238" i="38"/>
  <c r="AL238" i="38"/>
  <c r="AK238" i="38"/>
  <c r="AJ238" i="38"/>
  <c r="AI238" i="38"/>
  <c r="AH238" i="38"/>
  <c r="AG238" i="38"/>
  <c r="AF238" i="38"/>
  <c r="AE238" i="38"/>
  <c r="AD238" i="38"/>
  <c r="AC238" i="38"/>
  <c r="AB238" i="38"/>
  <c r="AA238" i="38"/>
  <c r="Z238" i="38"/>
  <c r="Y238" i="38"/>
  <c r="X238" i="38"/>
  <c r="W238" i="38"/>
  <c r="V238" i="38"/>
  <c r="U238" i="38"/>
  <c r="HL237" i="38"/>
  <c r="HK237" i="38"/>
  <c r="HJ237" i="38"/>
  <c r="HI237" i="38"/>
  <c r="HH237" i="38"/>
  <c r="HG237" i="38"/>
  <c r="HF237" i="38"/>
  <c r="HE237" i="38"/>
  <c r="HD237" i="38"/>
  <c r="HC237" i="38"/>
  <c r="HB237" i="38"/>
  <c r="HA237" i="38"/>
  <c r="GZ237" i="38"/>
  <c r="GY237" i="38"/>
  <c r="GX237" i="38"/>
  <c r="GW237" i="38"/>
  <c r="GV237" i="38"/>
  <c r="GU237" i="38"/>
  <c r="GT237" i="38"/>
  <c r="GS237" i="38"/>
  <c r="GR237" i="38"/>
  <c r="GQ237" i="38"/>
  <c r="GP237" i="38"/>
  <c r="GO237" i="38"/>
  <c r="GN237" i="38"/>
  <c r="GM237" i="38"/>
  <c r="GL237" i="38"/>
  <c r="GK237" i="38"/>
  <c r="GJ237" i="38"/>
  <c r="GI237" i="38"/>
  <c r="GH237" i="38"/>
  <c r="GG237" i="38"/>
  <c r="GF237" i="38"/>
  <c r="GE237" i="38"/>
  <c r="GD237" i="38"/>
  <c r="GC237" i="38"/>
  <c r="GB237" i="38"/>
  <c r="GA237" i="38"/>
  <c r="FZ237" i="38"/>
  <c r="FY237" i="38"/>
  <c r="FX237" i="38"/>
  <c r="FW237" i="38"/>
  <c r="FV237" i="38"/>
  <c r="FU237" i="38"/>
  <c r="FT237" i="38"/>
  <c r="FS237" i="38"/>
  <c r="FR237" i="38"/>
  <c r="FQ237" i="38"/>
  <c r="FP237" i="38"/>
  <c r="FO237" i="38"/>
  <c r="FN237" i="38"/>
  <c r="FM237" i="38"/>
  <c r="FL237" i="38"/>
  <c r="FK237" i="38"/>
  <c r="FJ237" i="38"/>
  <c r="FI237" i="38"/>
  <c r="FH237" i="38"/>
  <c r="FG237" i="38"/>
  <c r="FF237" i="38"/>
  <c r="FE237" i="38"/>
  <c r="FD237" i="38"/>
  <c r="FC237" i="38"/>
  <c r="FB237" i="38"/>
  <c r="FA237" i="38"/>
  <c r="EZ237" i="38"/>
  <c r="EY237" i="38"/>
  <c r="EX237" i="38"/>
  <c r="EW237" i="38"/>
  <c r="EV237" i="38"/>
  <c r="EU237" i="38"/>
  <c r="ET237" i="38"/>
  <c r="ES237" i="38"/>
  <c r="ER237" i="38"/>
  <c r="EQ237" i="38"/>
  <c r="EP237" i="38"/>
  <c r="EO237" i="38"/>
  <c r="EN237" i="38"/>
  <c r="EM237" i="38"/>
  <c r="EL237" i="38"/>
  <c r="EK237" i="38"/>
  <c r="EJ237" i="38"/>
  <c r="EI237" i="38"/>
  <c r="EH237" i="38"/>
  <c r="EG237" i="38"/>
  <c r="EF237" i="38"/>
  <c r="EE237" i="38"/>
  <c r="ED237" i="38"/>
  <c r="EC237" i="38"/>
  <c r="EB237" i="38"/>
  <c r="EA237" i="38"/>
  <c r="DZ237" i="38"/>
  <c r="DY237" i="38"/>
  <c r="DX237" i="38"/>
  <c r="DW237" i="38"/>
  <c r="DV237" i="38"/>
  <c r="DU237" i="38"/>
  <c r="DT237" i="38"/>
  <c r="DS237" i="38"/>
  <c r="DR237" i="38"/>
  <c r="DQ237" i="38"/>
  <c r="DP237" i="38"/>
  <c r="DO237" i="38"/>
  <c r="DN237" i="38"/>
  <c r="DM237" i="38"/>
  <c r="DL237" i="38"/>
  <c r="DK237" i="38"/>
  <c r="DJ237" i="38"/>
  <c r="DI237" i="38"/>
  <c r="DH237" i="38"/>
  <c r="DG237" i="38"/>
  <c r="DF237" i="38"/>
  <c r="DE237" i="38"/>
  <c r="DD237" i="38"/>
  <c r="DC237" i="38"/>
  <c r="DB237" i="38"/>
  <c r="DA237" i="38"/>
  <c r="CZ237" i="38"/>
  <c r="CY237" i="38"/>
  <c r="CX237" i="38"/>
  <c r="CW237" i="38"/>
  <c r="CV237" i="38"/>
  <c r="CU237" i="38"/>
  <c r="CT237" i="38"/>
  <c r="CS237" i="38"/>
  <c r="CR237" i="38"/>
  <c r="CQ237" i="38"/>
  <c r="CP237" i="38"/>
  <c r="CO237" i="38"/>
  <c r="CN237" i="38"/>
  <c r="CM237" i="38"/>
  <c r="CL237" i="38"/>
  <c r="CK237" i="38"/>
  <c r="CJ237" i="38"/>
  <c r="CI237" i="38"/>
  <c r="CH237" i="38"/>
  <c r="CG237" i="38"/>
  <c r="CF237" i="38"/>
  <c r="CE237" i="38"/>
  <c r="CD237" i="38"/>
  <c r="CC237" i="38"/>
  <c r="CB237" i="38"/>
  <c r="CA237" i="38"/>
  <c r="BZ237" i="38"/>
  <c r="BY237" i="38"/>
  <c r="BX237" i="38"/>
  <c r="BW237" i="38"/>
  <c r="BV237" i="38"/>
  <c r="BU237" i="38"/>
  <c r="BT237" i="38"/>
  <c r="BS237" i="38"/>
  <c r="BR237" i="38"/>
  <c r="BQ237" i="38"/>
  <c r="BP237" i="38"/>
  <c r="BO237" i="38"/>
  <c r="BN237" i="38"/>
  <c r="BM237" i="38"/>
  <c r="BL237" i="38"/>
  <c r="BK237" i="38"/>
  <c r="BJ237" i="38"/>
  <c r="BI237" i="38"/>
  <c r="BH237" i="38"/>
  <c r="BG237" i="38"/>
  <c r="BF237" i="38"/>
  <c r="BE237" i="38"/>
  <c r="BD237" i="38"/>
  <c r="BC237" i="38"/>
  <c r="BB237" i="38"/>
  <c r="BA237" i="38"/>
  <c r="AZ237" i="38"/>
  <c r="AY237" i="38"/>
  <c r="AX237" i="38"/>
  <c r="AW237" i="38"/>
  <c r="AV237" i="38"/>
  <c r="AU237" i="38"/>
  <c r="AT237" i="38"/>
  <c r="AS237" i="38"/>
  <c r="AR237" i="38"/>
  <c r="AQ237" i="38"/>
  <c r="AP237" i="38"/>
  <c r="AO237" i="38"/>
  <c r="AN237" i="38"/>
  <c r="AM237" i="38"/>
  <c r="AL237" i="38"/>
  <c r="AK237" i="38"/>
  <c r="AJ237" i="38"/>
  <c r="AI237" i="38"/>
  <c r="AH237" i="38"/>
  <c r="AG237" i="38"/>
  <c r="AF237" i="38"/>
  <c r="AE237" i="38"/>
  <c r="AD237" i="38"/>
  <c r="AC237" i="38"/>
  <c r="AB237" i="38"/>
  <c r="AA237" i="38"/>
  <c r="Z237" i="38"/>
  <c r="Y237" i="38"/>
  <c r="X237" i="38"/>
  <c r="W237" i="38"/>
  <c r="V237" i="38"/>
  <c r="U237" i="38"/>
  <c r="HL236" i="38"/>
  <c r="HK236" i="38"/>
  <c r="HJ236" i="38"/>
  <c r="HI236" i="38"/>
  <c r="HH236" i="38"/>
  <c r="HG236" i="38"/>
  <c r="HF236" i="38"/>
  <c r="HE236" i="38"/>
  <c r="HD236" i="38"/>
  <c r="HC236" i="38"/>
  <c r="HB236" i="38"/>
  <c r="HA236" i="38"/>
  <c r="GZ236" i="38"/>
  <c r="GY236" i="38"/>
  <c r="GX236" i="38"/>
  <c r="GW236" i="38"/>
  <c r="GV236" i="38"/>
  <c r="GU236" i="38"/>
  <c r="GT236" i="38"/>
  <c r="GS236" i="38"/>
  <c r="GR236" i="38"/>
  <c r="GQ236" i="38"/>
  <c r="GP236" i="38"/>
  <c r="GO236" i="38"/>
  <c r="GN236" i="38"/>
  <c r="GM236" i="38"/>
  <c r="GL236" i="38"/>
  <c r="GK236" i="38"/>
  <c r="GJ236" i="38"/>
  <c r="GI236" i="38"/>
  <c r="GH236" i="38"/>
  <c r="GG236" i="38"/>
  <c r="GF236" i="38"/>
  <c r="GE236" i="38"/>
  <c r="GD236" i="38"/>
  <c r="GC236" i="38"/>
  <c r="GB236" i="38"/>
  <c r="GA236" i="38"/>
  <c r="FZ236" i="38"/>
  <c r="FY236" i="38"/>
  <c r="FX236" i="38"/>
  <c r="FW236" i="38"/>
  <c r="FV236" i="38"/>
  <c r="FU236" i="38"/>
  <c r="FT236" i="38"/>
  <c r="FS236" i="38"/>
  <c r="FR236" i="38"/>
  <c r="FQ236" i="38"/>
  <c r="FP236" i="38"/>
  <c r="FO236" i="38"/>
  <c r="FN236" i="38"/>
  <c r="FM236" i="38"/>
  <c r="FL236" i="38"/>
  <c r="FK236" i="38"/>
  <c r="FJ236" i="38"/>
  <c r="FI236" i="38"/>
  <c r="FH236" i="38"/>
  <c r="FG236" i="38"/>
  <c r="FF236" i="38"/>
  <c r="FE236" i="38"/>
  <c r="FD236" i="38"/>
  <c r="FC236" i="38"/>
  <c r="FB236" i="38"/>
  <c r="FA236" i="38"/>
  <c r="EZ236" i="38"/>
  <c r="EY236" i="38"/>
  <c r="EX236" i="38"/>
  <c r="EW236" i="38"/>
  <c r="EV236" i="38"/>
  <c r="EU236" i="38"/>
  <c r="ET236" i="38"/>
  <c r="ES236" i="38"/>
  <c r="ER236" i="38"/>
  <c r="EQ236" i="38"/>
  <c r="EP236" i="38"/>
  <c r="EO236" i="38"/>
  <c r="EN236" i="38"/>
  <c r="EM236" i="38"/>
  <c r="EL236" i="38"/>
  <c r="EK236" i="38"/>
  <c r="EJ236" i="38"/>
  <c r="EI236" i="38"/>
  <c r="EH236" i="38"/>
  <c r="EG236" i="38"/>
  <c r="EF236" i="38"/>
  <c r="EE236" i="38"/>
  <c r="ED236" i="38"/>
  <c r="EC236" i="38"/>
  <c r="EB236" i="38"/>
  <c r="EA236" i="38"/>
  <c r="DZ236" i="38"/>
  <c r="DY236" i="38"/>
  <c r="DX236" i="38"/>
  <c r="DW236" i="38"/>
  <c r="DV236" i="38"/>
  <c r="DU236" i="38"/>
  <c r="DT236" i="38"/>
  <c r="DS236" i="38"/>
  <c r="DR236" i="38"/>
  <c r="DQ236" i="38"/>
  <c r="DP236" i="38"/>
  <c r="DO236" i="38"/>
  <c r="DN236" i="38"/>
  <c r="DM236" i="38"/>
  <c r="DL236" i="38"/>
  <c r="DK236" i="38"/>
  <c r="DJ236" i="38"/>
  <c r="DI236" i="38"/>
  <c r="DH236" i="38"/>
  <c r="DG236" i="38"/>
  <c r="DF236" i="38"/>
  <c r="DE236" i="38"/>
  <c r="DD236" i="38"/>
  <c r="DC236" i="38"/>
  <c r="DB236" i="38"/>
  <c r="DA236" i="38"/>
  <c r="CZ236" i="38"/>
  <c r="CY236" i="38"/>
  <c r="CX236" i="38"/>
  <c r="CW236" i="38"/>
  <c r="CV236" i="38"/>
  <c r="CU236" i="38"/>
  <c r="CT236" i="38"/>
  <c r="CS236" i="38"/>
  <c r="CR236" i="38"/>
  <c r="CQ236" i="38"/>
  <c r="CP236" i="38"/>
  <c r="CO236" i="38"/>
  <c r="CN236" i="38"/>
  <c r="CM236" i="38"/>
  <c r="CL236" i="38"/>
  <c r="CK236" i="38"/>
  <c r="CJ236" i="38"/>
  <c r="CI236" i="38"/>
  <c r="CH236" i="38"/>
  <c r="CG236" i="38"/>
  <c r="CF236" i="38"/>
  <c r="CE236" i="38"/>
  <c r="CD236" i="38"/>
  <c r="CC236" i="38"/>
  <c r="CB236" i="38"/>
  <c r="CA236" i="38"/>
  <c r="BZ236" i="38"/>
  <c r="BY236" i="38"/>
  <c r="BX236" i="38"/>
  <c r="BW236" i="38"/>
  <c r="BV236" i="38"/>
  <c r="BU236" i="38"/>
  <c r="BT236" i="38"/>
  <c r="BS236" i="38"/>
  <c r="BR236" i="38"/>
  <c r="BQ236" i="38"/>
  <c r="BP236" i="38"/>
  <c r="BO236" i="38"/>
  <c r="BN236" i="38"/>
  <c r="BM236" i="38"/>
  <c r="BL236" i="38"/>
  <c r="BK236" i="38"/>
  <c r="BJ236" i="38"/>
  <c r="BI236" i="38"/>
  <c r="BH236" i="38"/>
  <c r="BG236" i="38"/>
  <c r="BF236" i="38"/>
  <c r="BE236" i="38"/>
  <c r="BD236" i="38"/>
  <c r="BC236" i="38"/>
  <c r="BB236" i="38"/>
  <c r="BA236" i="38"/>
  <c r="AZ236" i="38"/>
  <c r="AY236" i="38"/>
  <c r="AX236" i="38"/>
  <c r="AW236" i="38"/>
  <c r="AV236" i="38"/>
  <c r="AU236" i="38"/>
  <c r="AT236" i="38"/>
  <c r="AS236" i="38"/>
  <c r="AR236" i="38"/>
  <c r="AQ236" i="38"/>
  <c r="AP236" i="38"/>
  <c r="AO236" i="38"/>
  <c r="AN236" i="38"/>
  <c r="AM236" i="38"/>
  <c r="AL236" i="38"/>
  <c r="AK236" i="38"/>
  <c r="AJ236" i="38"/>
  <c r="AI236" i="38"/>
  <c r="AH236" i="38"/>
  <c r="AG236" i="38"/>
  <c r="AF236" i="38"/>
  <c r="AE236" i="38"/>
  <c r="AD236" i="38"/>
  <c r="AC236" i="38"/>
  <c r="AB236" i="38"/>
  <c r="AA236" i="38"/>
  <c r="Z236" i="38"/>
  <c r="Y236" i="38"/>
  <c r="X236" i="38"/>
  <c r="W236" i="38"/>
  <c r="V236" i="38"/>
  <c r="U236" i="38"/>
  <c r="HL235" i="38"/>
  <c r="HK235" i="38"/>
  <c r="HJ235" i="38"/>
  <c r="HI235" i="38"/>
  <c r="HH235" i="38"/>
  <c r="HG235" i="38"/>
  <c r="HF235" i="38"/>
  <c r="HE235" i="38"/>
  <c r="HD235" i="38"/>
  <c r="HC235" i="38"/>
  <c r="HB235" i="38"/>
  <c r="HA235" i="38"/>
  <c r="GZ235" i="38"/>
  <c r="GY235" i="38"/>
  <c r="GX235" i="38"/>
  <c r="GW235" i="38"/>
  <c r="GV235" i="38"/>
  <c r="GU235" i="38"/>
  <c r="GT235" i="38"/>
  <c r="GS235" i="38"/>
  <c r="GR235" i="38"/>
  <c r="GQ235" i="38"/>
  <c r="GP235" i="38"/>
  <c r="GO235" i="38"/>
  <c r="GN235" i="38"/>
  <c r="GM235" i="38"/>
  <c r="GL235" i="38"/>
  <c r="GK235" i="38"/>
  <c r="GJ235" i="38"/>
  <c r="GI235" i="38"/>
  <c r="GH235" i="38"/>
  <c r="GG235" i="38"/>
  <c r="GF235" i="38"/>
  <c r="GE235" i="38"/>
  <c r="GD235" i="38"/>
  <c r="GC235" i="38"/>
  <c r="GB235" i="38"/>
  <c r="GA235" i="38"/>
  <c r="FZ235" i="38"/>
  <c r="FY235" i="38"/>
  <c r="FX235" i="38"/>
  <c r="FW235" i="38"/>
  <c r="FV235" i="38"/>
  <c r="FU235" i="38"/>
  <c r="FT235" i="38"/>
  <c r="FS235" i="38"/>
  <c r="FR235" i="38"/>
  <c r="FQ235" i="38"/>
  <c r="FP235" i="38"/>
  <c r="FO235" i="38"/>
  <c r="FN235" i="38"/>
  <c r="FM235" i="38"/>
  <c r="FL235" i="38"/>
  <c r="FK235" i="38"/>
  <c r="FJ235" i="38"/>
  <c r="FI235" i="38"/>
  <c r="FH235" i="38"/>
  <c r="FG235" i="38"/>
  <c r="FF235" i="38"/>
  <c r="FE235" i="38"/>
  <c r="FD235" i="38"/>
  <c r="FC235" i="38"/>
  <c r="FB235" i="38"/>
  <c r="FA235" i="38"/>
  <c r="EZ235" i="38"/>
  <c r="EY235" i="38"/>
  <c r="EX235" i="38"/>
  <c r="EW235" i="38"/>
  <c r="EV235" i="38"/>
  <c r="EU235" i="38"/>
  <c r="ET235" i="38"/>
  <c r="ES235" i="38"/>
  <c r="ER235" i="38"/>
  <c r="EQ235" i="38"/>
  <c r="EP235" i="38"/>
  <c r="EO235" i="38"/>
  <c r="EN235" i="38"/>
  <c r="EM235" i="38"/>
  <c r="EL235" i="38"/>
  <c r="EK235" i="38"/>
  <c r="EJ235" i="38"/>
  <c r="EI235" i="38"/>
  <c r="EH235" i="38"/>
  <c r="EG235" i="38"/>
  <c r="EF235" i="38"/>
  <c r="EE235" i="38"/>
  <c r="ED235" i="38"/>
  <c r="EC235" i="38"/>
  <c r="EB235" i="38"/>
  <c r="EA235" i="38"/>
  <c r="DZ235" i="38"/>
  <c r="DY235" i="38"/>
  <c r="DX235" i="38"/>
  <c r="DW235" i="38"/>
  <c r="DV235" i="38"/>
  <c r="DU235" i="38"/>
  <c r="DT235" i="38"/>
  <c r="DS235" i="38"/>
  <c r="DR235" i="38"/>
  <c r="DQ235" i="38"/>
  <c r="DP235" i="38"/>
  <c r="DO235" i="38"/>
  <c r="DN235" i="38"/>
  <c r="DM235" i="38"/>
  <c r="DL235" i="38"/>
  <c r="DK235" i="38"/>
  <c r="DJ235" i="38"/>
  <c r="DI235" i="38"/>
  <c r="DH235" i="38"/>
  <c r="DG235" i="38"/>
  <c r="DF235" i="38"/>
  <c r="DE235" i="38"/>
  <c r="DD235" i="38"/>
  <c r="DC235" i="38"/>
  <c r="DB235" i="38"/>
  <c r="DA235" i="38"/>
  <c r="CZ235" i="38"/>
  <c r="CY235" i="38"/>
  <c r="CX235" i="38"/>
  <c r="CW235" i="38"/>
  <c r="CV235" i="38"/>
  <c r="CU235" i="38"/>
  <c r="CT235" i="38"/>
  <c r="CS235" i="38"/>
  <c r="CR235" i="38"/>
  <c r="CQ235" i="38"/>
  <c r="CP235" i="38"/>
  <c r="CO235" i="38"/>
  <c r="CN235" i="38"/>
  <c r="CM235" i="38"/>
  <c r="CL235" i="38"/>
  <c r="CK235" i="38"/>
  <c r="CJ235" i="38"/>
  <c r="CI235" i="38"/>
  <c r="CH235" i="38"/>
  <c r="CG235" i="38"/>
  <c r="CF235" i="38"/>
  <c r="CE235" i="38"/>
  <c r="CD235" i="38"/>
  <c r="CC235" i="38"/>
  <c r="CB235" i="38"/>
  <c r="CA235" i="38"/>
  <c r="BZ235" i="38"/>
  <c r="BY235" i="38"/>
  <c r="BX235" i="38"/>
  <c r="BW235" i="38"/>
  <c r="BV235" i="38"/>
  <c r="BU235" i="38"/>
  <c r="BT235" i="38"/>
  <c r="BS235" i="38"/>
  <c r="BR235" i="38"/>
  <c r="BQ235" i="38"/>
  <c r="BP235" i="38"/>
  <c r="BO235" i="38"/>
  <c r="BN235" i="38"/>
  <c r="BM235" i="38"/>
  <c r="BL235" i="38"/>
  <c r="BK235" i="38"/>
  <c r="BJ235" i="38"/>
  <c r="BI235" i="38"/>
  <c r="BH235" i="38"/>
  <c r="BG235" i="38"/>
  <c r="BF235" i="38"/>
  <c r="BE235" i="38"/>
  <c r="BD235" i="38"/>
  <c r="BC235" i="38"/>
  <c r="BB235" i="38"/>
  <c r="BA235" i="38"/>
  <c r="AZ235" i="38"/>
  <c r="AY235" i="38"/>
  <c r="AX235" i="38"/>
  <c r="AW235" i="38"/>
  <c r="AV235" i="38"/>
  <c r="AU235" i="38"/>
  <c r="AT235" i="38"/>
  <c r="AS235" i="38"/>
  <c r="AR235" i="38"/>
  <c r="AQ235" i="38"/>
  <c r="AP235" i="38"/>
  <c r="AO235" i="38"/>
  <c r="AN235" i="38"/>
  <c r="AM235" i="38"/>
  <c r="AL235" i="38"/>
  <c r="AK235" i="38"/>
  <c r="AJ235" i="38"/>
  <c r="AI235" i="38"/>
  <c r="AH235" i="38"/>
  <c r="AG235" i="38"/>
  <c r="AF235" i="38"/>
  <c r="AE235" i="38"/>
  <c r="AD235" i="38"/>
  <c r="AC235" i="38"/>
  <c r="AB235" i="38"/>
  <c r="AA235" i="38"/>
  <c r="Z235" i="38"/>
  <c r="Y235" i="38"/>
  <c r="X235" i="38"/>
  <c r="W235" i="38"/>
  <c r="V235" i="38"/>
  <c r="U235" i="38"/>
  <c r="HL234" i="38"/>
  <c r="HK234" i="38"/>
  <c r="HJ234" i="38"/>
  <c r="HI234" i="38"/>
  <c r="HH234" i="38"/>
  <c r="HG234" i="38"/>
  <c r="HF234" i="38"/>
  <c r="HE234" i="38"/>
  <c r="HD234" i="38"/>
  <c r="HC234" i="38"/>
  <c r="HB234" i="38"/>
  <c r="HA234" i="38"/>
  <c r="GZ234" i="38"/>
  <c r="GY234" i="38"/>
  <c r="GX234" i="38"/>
  <c r="GW234" i="38"/>
  <c r="GV234" i="38"/>
  <c r="GU234" i="38"/>
  <c r="GT234" i="38"/>
  <c r="GS234" i="38"/>
  <c r="GR234" i="38"/>
  <c r="GQ234" i="38"/>
  <c r="GP234" i="38"/>
  <c r="GO234" i="38"/>
  <c r="GN234" i="38"/>
  <c r="GM234" i="38"/>
  <c r="GL234" i="38"/>
  <c r="GK234" i="38"/>
  <c r="GJ234" i="38"/>
  <c r="GI234" i="38"/>
  <c r="GH234" i="38"/>
  <c r="GG234" i="38"/>
  <c r="GF234" i="38"/>
  <c r="GE234" i="38"/>
  <c r="GD234" i="38"/>
  <c r="GC234" i="38"/>
  <c r="GB234" i="38"/>
  <c r="GA234" i="38"/>
  <c r="FZ234" i="38"/>
  <c r="FY234" i="38"/>
  <c r="FX234" i="38"/>
  <c r="FW234" i="38"/>
  <c r="FV234" i="38"/>
  <c r="FU234" i="38"/>
  <c r="FT234" i="38"/>
  <c r="FS234" i="38"/>
  <c r="FR234" i="38"/>
  <c r="FQ234" i="38"/>
  <c r="FP234" i="38"/>
  <c r="FO234" i="38"/>
  <c r="FN234" i="38"/>
  <c r="FM234" i="38"/>
  <c r="FL234" i="38"/>
  <c r="FK234" i="38"/>
  <c r="FJ234" i="38"/>
  <c r="FI234" i="38"/>
  <c r="FH234" i="38"/>
  <c r="FG234" i="38"/>
  <c r="FF234" i="38"/>
  <c r="FE234" i="38"/>
  <c r="FD234" i="38"/>
  <c r="FC234" i="38"/>
  <c r="FB234" i="38"/>
  <c r="FA234" i="38"/>
  <c r="EZ234" i="38"/>
  <c r="EY234" i="38"/>
  <c r="EX234" i="38"/>
  <c r="EW234" i="38"/>
  <c r="EV234" i="38"/>
  <c r="EU234" i="38"/>
  <c r="ET234" i="38"/>
  <c r="ES234" i="38"/>
  <c r="ER234" i="38"/>
  <c r="EQ234" i="38"/>
  <c r="EP234" i="38"/>
  <c r="EO234" i="38"/>
  <c r="EN234" i="38"/>
  <c r="EM234" i="38"/>
  <c r="EL234" i="38"/>
  <c r="EK234" i="38"/>
  <c r="EJ234" i="38"/>
  <c r="EI234" i="38"/>
  <c r="EH234" i="38"/>
  <c r="EG234" i="38"/>
  <c r="EF234" i="38"/>
  <c r="EE234" i="38"/>
  <c r="ED234" i="38"/>
  <c r="EC234" i="38"/>
  <c r="EB234" i="38"/>
  <c r="EA234" i="38"/>
  <c r="DZ234" i="38"/>
  <c r="DY234" i="38"/>
  <c r="DX234" i="38"/>
  <c r="DW234" i="38"/>
  <c r="DV234" i="38"/>
  <c r="DU234" i="38"/>
  <c r="DT234" i="38"/>
  <c r="DS234" i="38"/>
  <c r="DR234" i="38"/>
  <c r="DQ234" i="38"/>
  <c r="DP234" i="38"/>
  <c r="DO234" i="38"/>
  <c r="DN234" i="38"/>
  <c r="DM234" i="38"/>
  <c r="DL234" i="38"/>
  <c r="DK234" i="38"/>
  <c r="DJ234" i="38"/>
  <c r="DI234" i="38"/>
  <c r="DH234" i="38"/>
  <c r="DG234" i="38"/>
  <c r="DF234" i="38"/>
  <c r="DE234" i="38"/>
  <c r="DD234" i="38"/>
  <c r="DC234" i="38"/>
  <c r="DB234" i="38"/>
  <c r="DA234" i="38"/>
  <c r="CZ234" i="38"/>
  <c r="CY234" i="38"/>
  <c r="CX234" i="38"/>
  <c r="CW234" i="38"/>
  <c r="CV234" i="38"/>
  <c r="CU234" i="38"/>
  <c r="CT234" i="38"/>
  <c r="CS234" i="38"/>
  <c r="CR234" i="38"/>
  <c r="CQ234" i="38"/>
  <c r="CP234" i="38"/>
  <c r="CO234" i="38"/>
  <c r="CN234" i="38"/>
  <c r="CM234" i="38"/>
  <c r="CL234" i="38"/>
  <c r="CK234" i="38"/>
  <c r="CJ234" i="38"/>
  <c r="CI234" i="38"/>
  <c r="CH234" i="38"/>
  <c r="CG234" i="38"/>
  <c r="CF234" i="38"/>
  <c r="CE234" i="38"/>
  <c r="CD234" i="38"/>
  <c r="CC234" i="38"/>
  <c r="CB234" i="38"/>
  <c r="CA234" i="38"/>
  <c r="BZ234" i="38"/>
  <c r="BY234" i="38"/>
  <c r="BX234" i="38"/>
  <c r="BW234" i="38"/>
  <c r="BV234" i="38"/>
  <c r="BU234" i="38"/>
  <c r="BT234" i="38"/>
  <c r="BS234" i="38"/>
  <c r="BR234" i="38"/>
  <c r="BQ234" i="38"/>
  <c r="BP234" i="38"/>
  <c r="BO234" i="38"/>
  <c r="BN234" i="38"/>
  <c r="BM234" i="38"/>
  <c r="BL234" i="38"/>
  <c r="BK234" i="38"/>
  <c r="BJ234" i="38"/>
  <c r="BI234" i="38"/>
  <c r="BH234" i="38"/>
  <c r="BG234" i="38"/>
  <c r="BF234" i="38"/>
  <c r="BE234" i="38"/>
  <c r="BD234" i="38"/>
  <c r="BC234" i="38"/>
  <c r="BB234" i="38"/>
  <c r="BA234" i="38"/>
  <c r="AZ234" i="38"/>
  <c r="AY234" i="38"/>
  <c r="AX234" i="38"/>
  <c r="AW234" i="38"/>
  <c r="AV234" i="38"/>
  <c r="AU234" i="38"/>
  <c r="AT234" i="38"/>
  <c r="AS234" i="38"/>
  <c r="AR234" i="38"/>
  <c r="AQ234" i="38"/>
  <c r="AP234" i="38"/>
  <c r="AO234" i="38"/>
  <c r="AN234" i="38"/>
  <c r="AM234" i="38"/>
  <c r="AL234" i="38"/>
  <c r="AK234" i="38"/>
  <c r="AJ234" i="38"/>
  <c r="AI234" i="38"/>
  <c r="AH234" i="38"/>
  <c r="AG234" i="38"/>
  <c r="AF234" i="38"/>
  <c r="AE234" i="38"/>
  <c r="AD234" i="38"/>
  <c r="AC234" i="38"/>
  <c r="AB234" i="38"/>
  <c r="AA234" i="38"/>
  <c r="Z234" i="38"/>
  <c r="Y234" i="38"/>
  <c r="X234" i="38"/>
  <c r="W234" i="38"/>
  <c r="V234" i="38"/>
  <c r="U234" i="38"/>
  <c r="HL233" i="38"/>
  <c r="HK233" i="38"/>
  <c r="HJ233" i="38"/>
  <c r="HI233" i="38"/>
  <c r="HH233" i="38"/>
  <c r="HG233" i="38"/>
  <c r="HF233" i="38"/>
  <c r="HE233" i="38"/>
  <c r="HD233" i="38"/>
  <c r="HC233" i="38"/>
  <c r="HB233" i="38"/>
  <c r="HA233" i="38"/>
  <c r="GZ233" i="38"/>
  <c r="GY233" i="38"/>
  <c r="GX233" i="38"/>
  <c r="GW233" i="38"/>
  <c r="GV233" i="38"/>
  <c r="GU233" i="38"/>
  <c r="GT233" i="38"/>
  <c r="GS233" i="38"/>
  <c r="GR233" i="38"/>
  <c r="GQ233" i="38"/>
  <c r="GP233" i="38"/>
  <c r="GO233" i="38"/>
  <c r="GN233" i="38"/>
  <c r="GM233" i="38"/>
  <c r="GL233" i="38"/>
  <c r="GK233" i="38"/>
  <c r="GJ233" i="38"/>
  <c r="GI233" i="38"/>
  <c r="GH233" i="38"/>
  <c r="GG233" i="38"/>
  <c r="GF233" i="38"/>
  <c r="GE233" i="38"/>
  <c r="GD233" i="38"/>
  <c r="GC233" i="38"/>
  <c r="GB233" i="38"/>
  <c r="GA233" i="38"/>
  <c r="FZ233" i="38"/>
  <c r="FY233" i="38"/>
  <c r="FX233" i="38"/>
  <c r="FW233" i="38"/>
  <c r="FV233" i="38"/>
  <c r="FU233" i="38"/>
  <c r="FT233" i="38"/>
  <c r="FS233" i="38"/>
  <c r="FR233" i="38"/>
  <c r="FQ233" i="38"/>
  <c r="FP233" i="38"/>
  <c r="FO233" i="38"/>
  <c r="FN233" i="38"/>
  <c r="FM233" i="38"/>
  <c r="FL233" i="38"/>
  <c r="FK233" i="38"/>
  <c r="FJ233" i="38"/>
  <c r="FI233" i="38"/>
  <c r="FH233" i="38"/>
  <c r="FG233" i="38"/>
  <c r="FF233" i="38"/>
  <c r="FE233" i="38"/>
  <c r="FD233" i="38"/>
  <c r="FC233" i="38"/>
  <c r="FB233" i="38"/>
  <c r="FA233" i="38"/>
  <c r="EZ233" i="38"/>
  <c r="EY233" i="38"/>
  <c r="EX233" i="38"/>
  <c r="EW233" i="38"/>
  <c r="EV233" i="38"/>
  <c r="EU233" i="38"/>
  <c r="ET233" i="38"/>
  <c r="ES233" i="38"/>
  <c r="ER233" i="38"/>
  <c r="EQ233" i="38"/>
  <c r="EP233" i="38"/>
  <c r="EO233" i="38"/>
  <c r="EN233" i="38"/>
  <c r="EM233" i="38"/>
  <c r="EL233" i="38"/>
  <c r="EK233" i="38"/>
  <c r="EJ233" i="38"/>
  <c r="EI233" i="38"/>
  <c r="EH233" i="38"/>
  <c r="EG233" i="38"/>
  <c r="EF233" i="38"/>
  <c r="EE233" i="38"/>
  <c r="ED233" i="38"/>
  <c r="EC233" i="38"/>
  <c r="EB233" i="38"/>
  <c r="EA233" i="38"/>
  <c r="DZ233" i="38"/>
  <c r="DY233" i="38"/>
  <c r="DX233" i="38"/>
  <c r="DW233" i="38"/>
  <c r="DV233" i="38"/>
  <c r="DU233" i="38"/>
  <c r="DT233" i="38"/>
  <c r="DS233" i="38"/>
  <c r="DR233" i="38"/>
  <c r="DQ233" i="38"/>
  <c r="DP233" i="38"/>
  <c r="DO233" i="38"/>
  <c r="DN233" i="38"/>
  <c r="DM233" i="38"/>
  <c r="DL233" i="38"/>
  <c r="DK233" i="38"/>
  <c r="DJ233" i="38"/>
  <c r="DI233" i="38"/>
  <c r="DH233" i="38"/>
  <c r="DG233" i="38"/>
  <c r="DF233" i="38"/>
  <c r="DE233" i="38"/>
  <c r="DD233" i="38"/>
  <c r="DC233" i="38"/>
  <c r="DB233" i="38"/>
  <c r="DA233" i="38"/>
  <c r="CZ233" i="38"/>
  <c r="CY233" i="38"/>
  <c r="CX233" i="38"/>
  <c r="CW233" i="38"/>
  <c r="CV233" i="38"/>
  <c r="CU233" i="38"/>
  <c r="CT233" i="38"/>
  <c r="CS233" i="38"/>
  <c r="CR233" i="38"/>
  <c r="CQ233" i="38"/>
  <c r="CP233" i="38"/>
  <c r="CO233" i="38"/>
  <c r="CN233" i="38"/>
  <c r="CM233" i="38"/>
  <c r="CL233" i="38"/>
  <c r="CK233" i="38"/>
  <c r="CJ233" i="38"/>
  <c r="CI233" i="38"/>
  <c r="CH233" i="38"/>
  <c r="CG233" i="38"/>
  <c r="CF233" i="38"/>
  <c r="CE233" i="38"/>
  <c r="CD233" i="38"/>
  <c r="CC233" i="38"/>
  <c r="CB233" i="38"/>
  <c r="CA233" i="38"/>
  <c r="BZ233" i="38"/>
  <c r="BY233" i="38"/>
  <c r="BX233" i="38"/>
  <c r="BW233" i="38"/>
  <c r="BV233" i="38"/>
  <c r="BU233" i="38"/>
  <c r="BT233" i="38"/>
  <c r="BS233" i="38"/>
  <c r="BR233" i="38"/>
  <c r="BQ233" i="38"/>
  <c r="BP233" i="38"/>
  <c r="BO233" i="38"/>
  <c r="BN233" i="38"/>
  <c r="BM233" i="38"/>
  <c r="BL233" i="38"/>
  <c r="BK233" i="38"/>
  <c r="BJ233" i="38"/>
  <c r="BI233" i="38"/>
  <c r="BH233" i="38"/>
  <c r="BG233" i="38"/>
  <c r="BF233" i="38"/>
  <c r="BE233" i="38"/>
  <c r="BD233" i="38"/>
  <c r="BC233" i="38"/>
  <c r="BB233" i="38"/>
  <c r="BA233" i="38"/>
  <c r="AZ233" i="38"/>
  <c r="AY233" i="38"/>
  <c r="AX233" i="38"/>
  <c r="AW233" i="38"/>
  <c r="AV233" i="38"/>
  <c r="AU233" i="38"/>
  <c r="AT233" i="38"/>
  <c r="AS233" i="38"/>
  <c r="AR233" i="38"/>
  <c r="AQ233" i="38"/>
  <c r="AP233" i="38"/>
  <c r="AO233" i="38"/>
  <c r="AN233" i="38"/>
  <c r="AM233" i="38"/>
  <c r="AL233" i="38"/>
  <c r="AK233" i="38"/>
  <c r="AJ233" i="38"/>
  <c r="AI233" i="38"/>
  <c r="AH233" i="38"/>
  <c r="AG233" i="38"/>
  <c r="AF233" i="38"/>
  <c r="AE233" i="38"/>
  <c r="AD233" i="38"/>
  <c r="AC233" i="38"/>
  <c r="AB233" i="38"/>
  <c r="AA233" i="38"/>
  <c r="Z233" i="38"/>
  <c r="Y233" i="38"/>
  <c r="X233" i="38"/>
  <c r="W233" i="38"/>
  <c r="V233" i="38"/>
  <c r="U233" i="38"/>
  <c r="HL232" i="38"/>
  <c r="HK232" i="38"/>
  <c r="HJ232" i="38"/>
  <c r="HI232" i="38"/>
  <c r="HH232" i="38"/>
  <c r="HG232" i="38"/>
  <c r="HF232" i="38"/>
  <c r="HE232" i="38"/>
  <c r="HD232" i="38"/>
  <c r="HC232" i="38"/>
  <c r="HB232" i="38"/>
  <c r="HA232" i="38"/>
  <c r="GZ232" i="38"/>
  <c r="GY232" i="38"/>
  <c r="GX232" i="38"/>
  <c r="GW232" i="38"/>
  <c r="GV232" i="38"/>
  <c r="GU232" i="38"/>
  <c r="GT232" i="38"/>
  <c r="GS232" i="38"/>
  <c r="GR232" i="38"/>
  <c r="GQ232" i="38"/>
  <c r="GP232" i="38"/>
  <c r="GO232" i="38"/>
  <c r="GN232" i="38"/>
  <c r="GM232" i="38"/>
  <c r="GL232" i="38"/>
  <c r="GK232" i="38"/>
  <c r="GJ232" i="38"/>
  <c r="GI232" i="38"/>
  <c r="GH232" i="38"/>
  <c r="GG232" i="38"/>
  <c r="GF232" i="38"/>
  <c r="GE232" i="38"/>
  <c r="GD232" i="38"/>
  <c r="GC232" i="38"/>
  <c r="GB232" i="38"/>
  <c r="GA232" i="38"/>
  <c r="FZ232" i="38"/>
  <c r="FY232" i="38"/>
  <c r="FX232" i="38"/>
  <c r="FW232" i="38"/>
  <c r="FV232" i="38"/>
  <c r="FU232" i="38"/>
  <c r="FT232" i="38"/>
  <c r="FS232" i="38"/>
  <c r="FR232" i="38"/>
  <c r="FQ232" i="38"/>
  <c r="FP232" i="38"/>
  <c r="FO232" i="38"/>
  <c r="FN232" i="38"/>
  <c r="FM232" i="38"/>
  <c r="FL232" i="38"/>
  <c r="FK232" i="38"/>
  <c r="FJ232" i="38"/>
  <c r="FI232" i="38"/>
  <c r="FH232" i="38"/>
  <c r="FG232" i="38"/>
  <c r="FF232" i="38"/>
  <c r="FE232" i="38"/>
  <c r="FD232" i="38"/>
  <c r="FC232" i="38"/>
  <c r="FB232" i="38"/>
  <c r="FA232" i="38"/>
  <c r="EZ232" i="38"/>
  <c r="EY232" i="38"/>
  <c r="EX232" i="38"/>
  <c r="EW232" i="38"/>
  <c r="EV232" i="38"/>
  <c r="EU232" i="38"/>
  <c r="ET232" i="38"/>
  <c r="ES232" i="38"/>
  <c r="ER232" i="38"/>
  <c r="EQ232" i="38"/>
  <c r="EP232" i="38"/>
  <c r="EO232" i="38"/>
  <c r="EN232" i="38"/>
  <c r="EM232" i="38"/>
  <c r="EL232" i="38"/>
  <c r="EK232" i="38"/>
  <c r="EJ232" i="38"/>
  <c r="EI232" i="38"/>
  <c r="EH232" i="38"/>
  <c r="EG232" i="38"/>
  <c r="EF232" i="38"/>
  <c r="EE232" i="38"/>
  <c r="ED232" i="38"/>
  <c r="EC232" i="38"/>
  <c r="EB232" i="38"/>
  <c r="EA232" i="38"/>
  <c r="DZ232" i="38"/>
  <c r="DY232" i="38"/>
  <c r="DX232" i="38"/>
  <c r="DW232" i="38"/>
  <c r="DV232" i="38"/>
  <c r="DU232" i="38"/>
  <c r="DT232" i="38"/>
  <c r="DS232" i="38"/>
  <c r="DR232" i="38"/>
  <c r="DQ232" i="38"/>
  <c r="DP232" i="38"/>
  <c r="DO232" i="38"/>
  <c r="DN232" i="38"/>
  <c r="DM232" i="38"/>
  <c r="DL232" i="38"/>
  <c r="DK232" i="38"/>
  <c r="DJ232" i="38"/>
  <c r="DI232" i="38"/>
  <c r="DH232" i="38"/>
  <c r="DG232" i="38"/>
  <c r="DF232" i="38"/>
  <c r="DE232" i="38"/>
  <c r="DD232" i="38"/>
  <c r="DC232" i="38"/>
  <c r="DB232" i="38"/>
  <c r="DA232" i="38"/>
  <c r="CZ232" i="38"/>
  <c r="CY232" i="38"/>
  <c r="CX232" i="38"/>
  <c r="CW232" i="38"/>
  <c r="CV232" i="38"/>
  <c r="CU232" i="38"/>
  <c r="CT232" i="38"/>
  <c r="CS232" i="38"/>
  <c r="CR232" i="38"/>
  <c r="CQ232" i="38"/>
  <c r="CP232" i="38"/>
  <c r="CO232" i="38"/>
  <c r="CN232" i="38"/>
  <c r="CM232" i="38"/>
  <c r="CL232" i="38"/>
  <c r="CK232" i="38"/>
  <c r="CJ232" i="38"/>
  <c r="CI232" i="38"/>
  <c r="CH232" i="38"/>
  <c r="CG232" i="38"/>
  <c r="CF232" i="38"/>
  <c r="CE232" i="38"/>
  <c r="CD232" i="38"/>
  <c r="CC232" i="38"/>
  <c r="CB232" i="38"/>
  <c r="CA232" i="38"/>
  <c r="BZ232" i="38"/>
  <c r="BY232" i="38"/>
  <c r="BX232" i="38"/>
  <c r="BW232" i="38"/>
  <c r="BV232" i="38"/>
  <c r="BU232" i="38"/>
  <c r="BT232" i="38"/>
  <c r="BS232" i="38"/>
  <c r="BR232" i="38"/>
  <c r="BQ232" i="38"/>
  <c r="BP232" i="38"/>
  <c r="BO232" i="38"/>
  <c r="BN232" i="38"/>
  <c r="BM232" i="38"/>
  <c r="BL232" i="38"/>
  <c r="BK232" i="38"/>
  <c r="BJ232" i="38"/>
  <c r="BI232" i="38"/>
  <c r="BH232" i="38"/>
  <c r="BG232" i="38"/>
  <c r="BF232" i="38"/>
  <c r="BE232" i="38"/>
  <c r="BD232" i="38"/>
  <c r="BC232" i="38"/>
  <c r="BB232" i="38"/>
  <c r="BA232" i="38"/>
  <c r="AZ232" i="38"/>
  <c r="AY232" i="38"/>
  <c r="AX232" i="38"/>
  <c r="AW232" i="38"/>
  <c r="AV232" i="38"/>
  <c r="AU232" i="38"/>
  <c r="AT232" i="38"/>
  <c r="AS232" i="38"/>
  <c r="AR232" i="38"/>
  <c r="AQ232" i="38"/>
  <c r="AP232" i="38"/>
  <c r="AO232" i="38"/>
  <c r="AN232" i="38"/>
  <c r="AM232" i="38"/>
  <c r="AL232" i="38"/>
  <c r="AK232" i="38"/>
  <c r="AJ232" i="38"/>
  <c r="AI232" i="38"/>
  <c r="AH232" i="38"/>
  <c r="AG232" i="38"/>
  <c r="AF232" i="38"/>
  <c r="AE232" i="38"/>
  <c r="AD232" i="38"/>
  <c r="AC232" i="38"/>
  <c r="AB232" i="38"/>
  <c r="AA232" i="38"/>
  <c r="Z232" i="38"/>
  <c r="Y232" i="38"/>
  <c r="X232" i="38"/>
  <c r="W232" i="38"/>
  <c r="V232" i="38"/>
  <c r="U232" i="38"/>
  <c r="HL231" i="38"/>
  <c r="HK231" i="38"/>
  <c r="HJ231" i="38"/>
  <c r="HI231" i="38"/>
  <c r="HH231" i="38"/>
  <c r="HG231" i="38"/>
  <c r="HF231" i="38"/>
  <c r="HE231" i="38"/>
  <c r="HD231" i="38"/>
  <c r="HC231" i="38"/>
  <c r="HB231" i="38"/>
  <c r="HA231" i="38"/>
  <c r="GZ231" i="38"/>
  <c r="GY231" i="38"/>
  <c r="GX231" i="38"/>
  <c r="GW231" i="38"/>
  <c r="GV231" i="38"/>
  <c r="GU231" i="38"/>
  <c r="GT231" i="38"/>
  <c r="GS231" i="38"/>
  <c r="GR231" i="38"/>
  <c r="GQ231" i="38"/>
  <c r="GP231" i="38"/>
  <c r="GO231" i="38"/>
  <c r="GN231" i="38"/>
  <c r="GM231" i="38"/>
  <c r="GL231" i="38"/>
  <c r="GK231" i="38"/>
  <c r="GJ231" i="38"/>
  <c r="GI231" i="38"/>
  <c r="GH231" i="38"/>
  <c r="GG231" i="38"/>
  <c r="GF231" i="38"/>
  <c r="GE231" i="38"/>
  <c r="GD231" i="38"/>
  <c r="GC231" i="38"/>
  <c r="GB231" i="38"/>
  <c r="GA231" i="38"/>
  <c r="FZ231" i="38"/>
  <c r="FY231" i="38"/>
  <c r="FX231" i="38"/>
  <c r="FW231" i="38"/>
  <c r="FV231" i="38"/>
  <c r="FU231" i="38"/>
  <c r="FT231" i="38"/>
  <c r="FS231" i="38"/>
  <c r="FR231" i="38"/>
  <c r="FQ231" i="38"/>
  <c r="FP231" i="38"/>
  <c r="FO231" i="38"/>
  <c r="FN231" i="38"/>
  <c r="FM231" i="38"/>
  <c r="FL231" i="38"/>
  <c r="FK231" i="38"/>
  <c r="FJ231" i="38"/>
  <c r="FI231" i="38"/>
  <c r="FH231" i="38"/>
  <c r="FG231" i="38"/>
  <c r="FF231" i="38"/>
  <c r="FE231" i="38"/>
  <c r="FD231" i="38"/>
  <c r="FC231" i="38"/>
  <c r="FB231" i="38"/>
  <c r="FA231" i="38"/>
  <c r="EZ231" i="38"/>
  <c r="EY231" i="38"/>
  <c r="EX231" i="38"/>
  <c r="EW231" i="38"/>
  <c r="EV231" i="38"/>
  <c r="EU231" i="38"/>
  <c r="ET231" i="38"/>
  <c r="ES231" i="38"/>
  <c r="ER231" i="38"/>
  <c r="EQ231" i="38"/>
  <c r="EP231" i="38"/>
  <c r="EO231" i="38"/>
  <c r="EN231" i="38"/>
  <c r="EM231" i="38"/>
  <c r="EL231" i="38"/>
  <c r="EK231" i="38"/>
  <c r="EJ231" i="38"/>
  <c r="EI231" i="38"/>
  <c r="EH231" i="38"/>
  <c r="EG231" i="38"/>
  <c r="EF231" i="38"/>
  <c r="EE231" i="38"/>
  <c r="ED231" i="38"/>
  <c r="EC231" i="38"/>
  <c r="EB231" i="38"/>
  <c r="EA231" i="38"/>
  <c r="DZ231" i="38"/>
  <c r="DY231" i="38"/>
  <c r="DX231" i="38"/>
  <c r="DW231" i="38"/>
  <c r="DV231" i="38"/>
  <c r="DU231" i="38"/>
  <c r="DT231" i="38"/>
  <c r="DS231" i="38"/>
  <c r="DR231" i="38"/>
  <c r="DQ231" i="38"/>
  <c r="DP231" i="38"/>
  <c r="DO231" i="38"/>
  <c r="DN231" i="38"/>
  <c r="DM231" i="38"/>
  <c r="DL231" i="38"/>
  <c r="DK231" i="38"/>
  <c r="DJ231" i="38"/>
  <c r="DI231" i="38"/>
  <c r="DH231" i="38"/>
  <c r="DG231" i="38"/>
  <c r="DF231" i="38"/>
  <c r="DE231" i="38"/>
  <c r="DD231" i="38"/>
  <c r="DC231" i="38"/>
  <c r="DB231" i="38"/>
  <c r="DA231" i="38"/>
  <c r="CZ231" i="38"/>
  <c r="CY231" i="38"/>
  <c r="CX231" i="38"/>
  <c r="CW231" i="38"/>
  <c r="CV231" i="38"/>
  <c r="CU231" i="38"/>
  <c r="CT231" i="38"/>
  <c r="CS231" i="38"/>
  <c r="CR231" i="38"/>
  <c r="CQ231" i="38"/>
  <c r="CP231" i="38"/>
  <c r="CO231" i="38"/>
  <c r="CN231" i="38"/>
  <c r="CM231" i="38"/>
  <c r="CL231" i="38"/>
  <c r="CK231" i="38"/>
  <c r="CJ231" i="38"/>
  <c r="CI231" i="38"/>
  <c r="CH231" i="38"/>
  <c r="CG231" i="38"/>
  <c r="CF231" i="38"/>
  <c r="CE231" i="38"/>
  <c r="CD231" i="38"/>
  <c r="CC231" i="38"/>
  <c r="CB231" i="38"/>
  <c r="CA231" i="38"/>
  <c r="BZ231" i="38"/>
  <c r="BY231" i="38"/>
  <c r="BX231" i="38"/>
  <c r="BW231" i="38"/>
  <c r="BV231" i="38"/>
  <c r="BU231" i="38"/>
  <c r="BT231" i="38"/>
  <c r="BS231" i="38"/>
  <c r="BR231" i="38"/>
  <c r="BQ231" i="38"/>
  <c r="BP231" i="38"/>
  <c r="BO231" i="38"/>
  <c r="BN231" i="38"/>
  <c r="BM231" i="38"/>
  <c r="BL231" i="38"/>
  <c r="BK231" i="38"/>
  <c r="BJ231" i="38"/>
  <c r="BI231" i="38"/>
  <c r="BH231" i="38"/>
  <c r="BG231" i="38"/>
  <c r="BF231" i="38"/>
  <c r="BE231" i="38"/>
  <c r="BD231" i="38"/>
  <c r="BC231" i="38"/>
  <c r="BB231" i="38"/>
  <c r="BA231" i="38"/>
  <c r="AZ231" i="38"/>
  <c r="AY231" i="38"/>
  <c r="AX231" i="38"/>
  <c r="AW231" i="38"/>
  <c r="AV231" i="38"/>
  <c r="AU231" i="38"/>
  <c r="AT231" i="38"/>
  <c r="AS231" i="38"/>
  <c r="AR231" i="38"/>
  <c r="AQ231" i="38"/>
  <c r="AP231" i="38"/>
  <c r="AO231" i="38"/>
  <c r="AN231" i="38"/>
  <c r="AM231" i="38"/>
  <c r="AL231" i="38"/>
  <c r="AK231" i="38"/>
  <c r="AJ231" i="38"/>
  <c r="AI231" i="38"/>
  <c r="AH231" i="38"/>
  <c r="AG231" i="38"/>
  <c r="AF231" i="38"/>
  <c r="AE231" i="38"/>
  <c r="AD231" i="38"/>
  <c r="AC231" i="38"/>
  <c r="AB231" i="38"/>
  <c r="AA231" i="38"/>
  <c r="Z231" i="38"/>
  <c r="Y231" i="38"/>
  <c r="X231" i="38"/>
  <c r="W231" i="38"/>
  <c r="V231" i="38"/>
  <c r="U231" i="38"/>
  <c r="HL230" i="38"/>
  <c r="HK230" i="38"/>
  <c r="HJ230" i="38"/>
  <c r="HI230" i="38"/>
  <c r="HH230" i="38"/>
  <c r="HG230" i="38"/>
  <c r="HF230" i="38"/>
  <c r="HE230" i="38"/>
  <c r="HD230" i="38"/>
  <c r="HC230" i="38"/>
  <c r="HB230" i="38"/>
  <c r="HA230" i="38"/>
  <c r="GZ230" i="38"/>
  <c r="GY230" i="38"/>
  <c r="GX230" i="38"/>
  <c r="GW230" i="38"/>
  <c r="GV230" i="38"/>
  <c r="GU230" i="38"/>
  <c r="GT230" i="38"/>
  <c r="GS230" i="38"/>
  <c r="GR230" i="38"/>
  <c r="GQ230" i="38"/>
  <c r="GP230" i="38"/>
  <c r="GO230" i="38"/>
  <c r="GN230" i="38"/>
  <c r="GM230" i="38"/>
  <c r="GL230" i="38"/>
  <c r="GK230" i="38"/>
  <c r="GJ230" i="38"/>
  <c r="GI230" i="38"/>
  <c r="GH230" i="38"/>
  <c r="GG230" i="38"/>
  <c r="GF230" i="38"/>
  <c r="GE230" i="38"/>
  <c r="GD230" i="38"/>
  <c r="GC230" i="38"/>
  <c r="GB230" i="38"/>
  <c r="GA230" i="38"/>
  <c r="FZ230" i="38"/>
  <c r="FY230" i="38"/>
  <c r="FX230" i="38"/>
  <c r="FW230" i="38"/>
  <c r="FV230" i="38"/>
  <c r="FU230" i="38"/>
  <c r="FT230" i="38"/>
  <c r="FS230" i="38"/>
  <c r="FR230" i="38"/>
  <c r="FQ230" i="38"/>
  <c r="FP230" i="38"/>
  <c r="FO230" i="38"/>
  <c r="FN230" i="38"/>
  <c r="FM230" i="38"/>
  <c r="FL230" i="38"/>
  <c r="FK230" i="38"/>
  <c r="FJ230" i="38"/>
  <c r="FI230" i="38"/>
  <c r="FH230" i="38"/>
  <c r="FG230" i="38"/>
  <c r="FF230" i="38"/>
  <c r="FE230" i="38"/>
  <c r="FD230" i="38"/>
  <c r="FC230" i="38"/>
  <c r="FB230" i="38"/>
  <c r="FA230" i="38"/>
  <c r="EZ230" i="38"/>
  <c r="EY230" i="38"/>
  <c r="EX230" i="38"/>
  <c r="EW230" i="38"/>
  <c r="EV230" i="38"/>
  <c r="EU230" i="38"/>
  <c r="ET230" i="38"/>
  <c r="ES230" i="38"/>
  <c r="ER230" i="38"/>
  <c r="EQ230" i="38"/>
  <c r="EP230" i="38"/>
  <c r="EO230" i="38"/>
  <c r="EN230" i="38"/>
  <c r="EM230" i="38"/>
  <c r="EL230" i="38"/>
  <c r="EK230" i="38"/>
  <c r="EJ230" i="38"/>
  <c r="EI230" i="38"/>
  <c r="EH230" i="38"/>
  <c r="EG230" i="38"/>
  <c r="EF230" i="38"/>
  <c r="EE230" i="38"/>
  <c r="ED230" i="38"/>
  <c r="EC230" i="38"/>
  <c r="EB230" i="38"/>
  <c r="EA230" i="38"/>
  <c r="DZ230" i="38"/>
  <c r="DY230" i="38"/>
  <c r="DX230" i="38"/>
  <c r="DW230" i="38"/>
  <c r="DV230" i="38"/>
  <c r="DU230" i="38"/>
  <c r="DT230" i="38"/>
  <c r="DS230" i="38"/>
  <c r="DR230" i="38"/>
  <c r="DQ230" i="38"/>
  <c r="DP230" i="38"/>
  <c r="DO230" i="38"/>
  <c r="DN230" i="38"/>
  <c r="DM230" i="38"/>
  <c r="DL230" i="38"/>
  <c r="DK230" i="38"/>
  <c r="DJ230" i="38"/>
  <c r="DI230" i="38"/>
  <c r="DH230" i="38"/>
  <c r="DG230" i="38"/>
  <c r="DF230" i="38"/>
  <c r="DE230" i="38"/>
  <c r="DD230" i="38"/>
  <c r="DC230" i="38"/>
  <c r="DB230" i="38"/>
  <c r="DA230" i="38"/>
  <c r="CZ230" i="38"/>
  <c r="CY230" i="38"/>
  <c r="CX230" i="38"/>
  <c r="CW230" i="38"/>
  <c r="CV230" i="38"/>
  <c r="CU230" i="38"/>
  <c r="CT230" i="38"/>
  <c r="CS230" i="38"/>
  <c r="CR230" i="38"/>
  <c r="CQ230" i="38"/>
  <c r="CP230" i="38"/>
  <c r="CO230" i="38"/>
  <c r="CN230" i="38"/>
  <c r="CM230" i="38"/>
  <c r="CL230" i="38"/>
  <c r="CK230" i="38"/>
  <c r="CJ230" i="38"/>
  <c r="CI230" i="38"/>
  <c r="CH230" i="38"/>
  <c r="CG230" i="38"/>
  <c r="CF230" i="38"/>
  <c r="CE230" i="38"/>
  <c r="CD230" i="38"/>
  <c r="CC230" i="38"/>
  <c r="CB230" i="38"/>
  <c r="CA230" i="38"/>
  <c r="BZ230" i="38"/>
  <c r="BY230" i="38"/>
  <c r="BX230" i="38"/>
  <c r="BW230" i="38"/>
  <c r="BV230" i="38"/>
  <c r="BU230" i="38"/>
  <c r="BT230" i="38"/>
  <c r="BS230" i="38"/>
  <c r="BR230" i="38"/>
  <c r="BQ230" i="38"/>
  <c r="BP230" i="38"/>
  <c r="BO230" i="38"/>
  <c r="BN230" i="38"/>
  <c r="BM230" i="38"/>
  <c r="BL230" i="38"/>
  <c r="BK230" i="38"/>
  <c r="BJ230" i="38"/>
  <c r="BI230" i="38"/>
  <c r="BH230" i="38"/>
  <c r="BG230" i="38"/>
  <c r="BF230" i="38"/>
  <c r="BE230" i="38"/>
  <c r="BD230" i="38"/>
  <c r="BC230" i="38"/>
  <c r="BB230" i="38"/>
  <c r="BA230" i="38"/>
  <c r="AZ230" i="38"/>
  <c r="AY230" i="38"/>
  <c r="AX230" i="38"/>
  <c r="AW230" i="38"/>
  <c r="AV230" i="38"/>
  <c r="AU230" i="38"/>
  <c r="AT230" i="38"/>
  <c r="AS230" i="38"/>
  <c r="AR230" i="38"/>
  <c r="AQ230" i="38"/>
  <c r="AP230" i="38"/>
  <c r="AO230" i="38"/>
  <c r="AN230" i="38"/>
  <c r="AM230" i="38"/>
  <c r="AL230" i="38"/>
  <c r="AK230" i="38"/>
  <c r="AJ230" i="38"/>
  <c r="AI230" i="38"/>
  <c r="AH230" i="38"/>
  <c r="AG230" i="38"/>
  <c r="AF230" i="38"/>
  <c r="AE230" i="38"/>
  <c r="AD230" i="38"/>
  <c r="AC230" i="38"/>
  <c r="AB230" i="38"/>
  <c r="AA230" i="38"/>
  <c r="Z230" i="38"/>
  <c r="Y230" i="38"/>
  <c r="X230" i="38"/>
  <c r="W230" i="38"/>
  <c r="V230" i="38"/>
  <c r="U230" i="38"/>
  <c r="HL229" i="38"/>
  <c r="HK229" i="38"/>
  <c r="HJ229" i="38"/>
  <c r="HI229" i="38"/>
  <c r="HH229" i="38"/>
  <c r="HG229" i="38"/>
  <c r="HF229" i="38"/>
  <c r="HE229" i="38"/>
  <c r="HD229" i="38"/>
  <c r="HC229" i="38"/>
  <c r="HB229" i="38"/>
  <c r="HA229" i="38"/>
  <c r="GZ229" i="38"/>
  <c r="GY229" i="38"/>
  <c r="GX229" i="38"/>
  <c r="GW229" i="38"/>
  <c r="GV229" i="38"/>
  <c r="GU229" i="38"/>
  <c r="GT229" i="38"/>
  <c r="GS229" i="38"/>
  <c r="GR229" i="38"/>
  <c r="GQ229" i="38"/>
  <c r="GP229" i="38"/>
  <c r="GO229" i="38"/>
  <c r="GN229" i="38"/>
  <c r="GM229" i="38"/>
  <c r="GL229" i="38"/>
  <c r="GK229" i="38"/>
  <c r="GJ229" i="38"/>
  <c r="GI229" i="38"/>
  <c r="GH229" i="38"/>
  <c r="GG229" i="38"/>
  <c r="GF229" i="38"/>
  <c r="GE229" i="38"/>
  <c r="GD229" i="38"/>
  <c r="GC229" i="38"/>
  <c r="GB229" i="38"/>
  <c r="GA229" i="38"/>
  <c r="FZ229" i="38"/>
  <c r="FY229" i="38"/>
  <c r="FX229" i="38"/>
  <c r="FW229" i="38"/>
  <c r="FV229" i="38"/>
  <c r="FU229" i="38"/>
  <c r="FT229" i="38"/>
  <c r="FS229" i="38"/>
  <c r="FR229" i="38"/>
  <c r="FQ229" i="38"/>
  <c r="FP229" i="38"/>
  <c r="FO229" i="38"/>
  <c r="FN229" i="38"/>
  <c r="FM229" i="38"/>
  <c r="FL229" i="38"/>
  <c r="FK229" i="38"/>
  <c r="FJ229" i="38"/>
  <c r="FI229" i="38"/>
  <c r="FH229" i="38"/>
  <c r="FG229" i="38"/>
  <c r="FF229" i="38"/>
  <c r="FE229" i="38"/>
  <c r="FD229" i="38"/>
  <c r="FC229" i="38"/>
  <c r="FB229" i="38"/>
  <c r="FA229" i="38"/>
  <c r="EZ229" i="38"/>
  <c r="EY229" i="38"/>
  <c r="EX229" i="38"/>
  <c r="EW229" i="38"/>
  <c r="EV229" i="38"/>
  <c r="EU229" i="38"/>
  <c r="ET229" i="38"/>
  <c r="ES229" i="38"/>
  <c r="ER229" i="38"/>
  <c r="EQ229" i="38"/>
  <c r="EP229" i="38"/>
  <c r="EO229" i="38"/>
  <c r="EN229" i="38"/>
  <c r="EM229" i="38"/>
  <c r="EL229" i="38"/>
  <c r="EK229" i="38"/>
  <c r="EJ229" i="38"/>
  <c r="EI229" i="38"/>
  <c r="EH229" i="38"/>
  <c r="EG229" i="38"/>
  <c r="EF229" i="38"/>
  <c r="EE229" i="38"/>
  <c r="ED229" i="38"/>
  <c r="EC229" i="38"/>
  <c r="EB229" i="38"/>
  <c r="EA229" i="38"/>
  <c r="DZ229" i="38"/>
  <c r="DY229" i="38"/>
  <c r="DX229" i="38"/>
  <c r="DW229" i="38"/>
  <c r="DV229" i="38"/>
  <c r="DU229" i="38"/>
  <c r="DT229" i="38"/>
  <c r="DS229" i="38"/>
  <c r="DR229" i="38"/>
  <c r="DQ229" i="38"/>
  <c r="DP229" i="38"/>
  <c r="DO229" i="38"/>
  <c r="DN229" i="38"/>
  <c r="DM229" i="38"/>
  <c r="DL229" i="38"/>
  <c r="DK229" i="38"/>
  <c r="DJ229" i="38"/>
  <c r="DI229" i="38"/>
  <c r="DH229" i="38"/>
  <c r="DG229" i="38"/>
  <c r="DF229" i="38"/>
  <c r="DE229" i="38"/>
  <c r="DD229" i="38"/>
  <c r="DC229" i="38"/>
  <c r="DB229" i="38"/>
  <c r="DA229" i="38"/>
  <c r="CZ229" i="38"/>
  <c r="CY229" i="38"/>
  <c r="CX229" i="38"/>
  <c r="CW229" i="38"/>
  <c r="CV229" i="38"/>
  <c r="CU229" i="38"/>
  <c r="CT229" i="38"/>
  <c r="CS229" i="38"/>
  <c r="CR229" i="38"/>
  <c r="CQ229" i="38"/>
  <c r="CP229" i="38"/>
  <c r="CO229" i="38"/>
  <c r="CN229" i="38"/>
  <c r="CM229" i="38"/>
  <c r="CL229" i="38"/>
  <c r="CK229" i="38"/>
  <c r="CJ229" i="38"/>
  <c r="CI229" i="38"/>
  <c r="CH229" i="38"/>
  <c r="CG229" i="38"/>
  <c r="CF229" i="38"/>
  <c r="CE229" i="38"/>
  <c r="CD229" i="38"/>
  <c r="CC229" i="38"/>
  <c r="CB229" i="38"/>
  <c r="CA229" i="38"/>
  <c r="BZ229" i="38"/>
  <c r="BY229" i="38"/>
  <c r="BX229" i="38"/>
  <c r="BW229" i="38"/>
  <c r="BV229" i="38"/>
  <c r="BU229" i="38"/>
  <c r="BT229" i="38"/>
  <c r="BS229" i="38"/>
  <c r="BR229" i="38"/>
  <c r="BQ229" i="38"/>
  <c r="BP229" i="38"/>
  <c r="BO229" i="38"/>
  <c r="BN229" i="38"/>
  <c r="BM229" i="38"/>
  <c r="BL229" i="38"/>
  <c r="BK229" i="38"/>
  <c r="BJ229" i="38"/>
  <c r="BI229" i="38"/>
  <c r="BH229" i="38"/>
  <c r="BG229" i="38"/>
  <c r="BF229" i="38"/>
  <c r="BE229" i="38"/>
  <c r="BD229" i="38"/>
  <c r="BC229" i="38"/>
  <c r="BB229" i="38"/>
  <c r="BA229" i="38"/>
  <c r="AZ229" i="38"/>
  <c r="AY229" i="38"/>
  <c r="AX229" i="38"/>
  <c r="AW229" i="38"/>
  <c r="AV229" i="38"/>
  <c r="AU229" i="38"/>
  <c r="AT229" i="38"/>
  <c r="AS229" i="38"/>
  <c r="AR229" i="38"/>
  <c r="AQ229" i="38"/>
  <c r="AP229" i="38"/>
  <c r="AO229" i="38"/>
  <c r="AN229" i="38"/>
  <c r="AM229" i="38"/>
  <c r="AL229" i="38"/>
  <c r="AK229" i="38"/>
  <c r="AJ229" i="38"/>
  <c r="AI229" i="38"/>
  <c r="AH229" i="38"/>
  <c r="AG229" i="38"/>
  <c r="AF229" i="38"/>
  <c r="AE229" i="38"/>
  <c r="AD229" i="38"/>
  <c r="AC229" i="38"/>
  <c r="AB229" i="38"/>
  <c r="AA229" i="38"/>
  <c r="Z229" i="38"/>
  <c r="Y229" i="38"/>
  <c r="X229" i="38"/>
  <c r="W229" i="38"/>
  <c r="V229" i="38"/>
  <c r="U229" i="38"/>
  <c r="HL228" i="38"/>
  <c r="HK228" i="38"/>
  <c r="HJ228" i="38"/>
  <c r="HI228" i="38"/>
  <c r="HH228" i="38"/>
  <c r="HG228" i="38"/>
  <c r="HF228" i="38"/>
  <c r="HE228" i="38"/>
  <c r="HD228" i="38"/>
  <c r="HC228" i="38"/>
  <c r="HB228" i="38"/>
  <c r="HA228" i="38"/>
  <c r="GZ228" i="38"/>
  <c r="GY228" i="38"/>
  <c r="GX228" i="38"/>
  <c r="GW228" i="38"/>
  <c r="GV228" i="38"/>
  <c r="GU228" i="38"/>
  <c r="GT228" i="38"/>
  <c r="GS228" i="38"/>
  <c r="GR228" i="38"/>
  <c r="GQ228" i="38"/>
  <c r="GP228" i="38"/>
  <c r="GO228" i="38"/>
  <c r="GN228" i="38"/>
  <c r="GM228" i="38"/>
  <c r="GL228" i="38"/>
  <c r="GK228" i="38"/>
  <c r="GJ228" i="38"/>
  <c r="GI228" i="38"/>
  <c r="GH228" i="38"/>
  <c r="GG228" i="38"/>
  <c r="GF228" i="38"/>
  <c r="GE228" i="38"/>
  <c r="GD228" i="38"/>
  <c r="GC228" i="38"/>
  <c r="GB228" i="38"/>
  <c r="GA228" i="38"/>
  <c r="FZ228" i="38"/>
  <c r="FY228" i="38"/>
  <c r="FX228" i="38"/>
  <c r="FW228" i="38"/>
  <c r="FV228" i="38"/>
  <c r="FU228" i="38"/>
  <c r="FT228" i="38"/>
  <c r="FS228" i="38"/>
  <c r="FR228" i="38"/>
  <c r="FQ228" i="38"/>
  <c r="FP228" i="38"/>
  <c r="FO228" i="38"/>
  <c r="FN228" i="38"/>
  <c r="FM228" i="38"/>
  <c r="FL228" i="38"/>
  <c r="FK228" i="38"/>
  <c r="FJ228" i="38"/>
  <c r="FI228" i="38"/>
  <c r="FH228" i="38"/>
  <c r="FG228" i="38"/>
  <c r="FF228" i="38"/>
  <c r="FE228" i="38"/>
  <c r="FD228" i="38"/>
  <c r="FC228" i="38"/>
  <c r="FB228" i="38"/>
  <c r="FA228" i="38"/>
  <c r="EZ228" i="38"/>
  <c r="EY228" i="38"/>
  <c r="EX228" i="38"/>
  <c r="EW228" i="38"/>
  <c r="EV228" i="38"/>
  <c r="EU228" i="38"/>
  <c r="ET228" i="38"/>
  <c r="ES228" i="38"/>
  <c r="ER228" i="38"/>
  <c r="EQ228" i="38"/>
  <c r="EP228" i="38"/>
  <c r="EO228" i="38"/>
  <c r="EN228" i="38"/>
  <c r="EM228" i="38"/>
  <c r="EL228" i="38"/>
  <c r="EK228" i="38"/>
  <c r="EJ228" i="38"/>
  <c r="EI228" i="38"/>
  <c r="EH228" i="38"/>
  <c r="EG228" i="38"/>
  <c r="EF228" i="38"/>
  <c r="EE228" i="38"/>
  <c r="ED228" i="38"/>
  <c r="EC228" i="38"/>
  <c r="EB228" i="38"/>
  <c r="EA228" i="38"/>
  <c r="DZ228" i="38"/>
  <c r="DY228" i="38"/>
  <c r="DX228" i="38"/>
  <c r="DW228" i="38"/>
  <c r="DV228" i="38"/>
  <c r="DU228" i="38"/>
  <c r="DT228" i="38"/>
  <c r="DS228" i="38"/>
  <c r="DR228" i="38"/>
  <c r="DQ228" i="38"/>
  <c r="DP228" i="38"/>
  <c r="DO228" i="38"/>
  <c r="DN228" i="38"/>
  <c r="DM228" i="38"/>
  <c r="DL228" i="38"/>
  <c r="DK228" i="38"/>
  <c r="DJ228" i="38"/>
  <c r="DI228" i="38"/>
  <c r="DH228" i="38"/>
  <c r="DG228" i="38"/>
  <c r="DF228" i="38"/>
  <c r="DE228" i="38"/>
  <c r="DD228" i="38"/>
  <c r="DC228" i="38"/>
  <c r="DB228" i="38"/>
  <c r="DA228" i="38"/>
  <c r="CZ228" i="38"/>
  <c r="CY228" i="38"/>
  <c r="CX228" i="38"/>
  <c r="CW228" i="38"/>
  <c r="CV228" i="38"/>
  <c r="CU228" i="38"/>
  <c r="CT228" i="38"/>
  <c r="CS228" i="38"/>
  <c r="CR228" i="38"/>
  <c r="CQ228" i="38"/>
  <c r="CP228" i="38"/>
  <c r="CO228" i="38"/>
  <c r="CN228" i="38"/>
  <c r="CM228" i="38"/>
  <c r="CL228" i="38"/>
  <c r="CK228" i="38"/>
  <c r="CJ228" i="38"/>
  <c r="CI228" i="38"/>
  <c r="CH228" i="38"/>
  <c r="CG228" i="38"/>
  <c r="CF228" i="38"/>
  <c r="CE228" i="38"/>
  <c r="CD228" i="38"/>
  <c r="CC228" i="38"/>
  <c r="CB228" i="38"/>
  <c r="CA228" i="38"/>
  <c r="BZ228" i="38"/>
  <c r="BY228" i="38"/>
  <c r="BX228" i="38"/>
  <c r="BW228" i="38"/>
  <c r="BV228" i="38"/>
  <c r="BU228" i="38"/>
  <c r="BT228" i="38"/>
  <c r="BS228" i="38"/>
  <c r="BR228" i="38"/>
  <c r="BQ228" i="38"/>
  <c r="BP228" i="38"/>
  <c r="BO228" i="38"/>
  <c r="BN228" i="38"/>
  <c r="BM228" i="38"/>
  <c r="BL228" i="38"/>
  <c r="BK228" i="38"/>
  <c r="BJ228" i="38"/>
  <c r="BI228" i="38"/>
  <c r="BH228" i="38"/>
  <c r="BG228" i="38"/>
  <c r="BF228" i="38"/>
  <c r="BE228" i="38"/>
  <c r="BD228" i="38"/>
  <c r="BC228" i="38"/>
  <c r="BB228" i="38"/>
  <c r="BA228" i="38"/>
  <c r="AZ228" i="38"/>
  <c r="AY228" i="38"/>
  <c r="AX228" i="38"/>
  <c r="AW228" i="38"/>
  <c r="AV228" i="38"/>
  <c r="AU228" i="38"/>
  <c r="AT228" i="38"/>
  <c r="AS228" i="38"/>
  <c r="AR228" i="38"/>
  <c r="AQ228" i="38"/>
  <c r="AP228" i="38"/>
  <c r="AO228" i="38"/>
  <c r="AN228" i="38"/>
  <c r="AM228" i="38"/>
  <c r="AL228" i="38"/>
  <c r="AK228" i="38"/>
  <c r="AJ228" i="38"/>
  <c r="AI228" i="38"/>
  <c r="AH228" i="38"/>
  <c r="AG228" i="38"/>
  <c r="AF228" i="38"/>
  <c r="AE228" i="38"/>
  <c r="AD228" i="38"/>
  <c r="AC228" i="38"/>
  <c r="AB228" i="38"/>
  <c r="AA228" i="38"/>
  <c r="Z228" i="38"/>
  <c r="Y228" i="38"/>
  <c r="X228" i="38"/>
  <c r="W228" i="38"/>
  <c r="V228" i="38"/>
  <c r="U228" i="38"/>
  <c r="HL227" i="38"/>
  <c r="HK227" i="38"/>
  <c r="HJ227" i="38"/>
  <c r="HI227" i="38"/>
  <c r="HH227" i="38"/>
  <c r="HG227" i="38"/>
  <c r="HF227" i="38"/>
  <c r="HE227" i="38"/>
  <c r="HD227" i="38"/>
  <c r="HC227" i="38"/>
  <c r="HB227" i="38"/>
  <c r="HA227" i="38"/>
  <c r="GZ227" i="38"/>
  <c r="GY227" i="38"/>
  <c r="GX227" i="38"/>
  <c r="GW227" i="38"/>
  <c r="GV227" i="38"/>
  <c r="GU227" i="38"/>
  <c r="GT227" i="38"/>
  <c r="GS227" i="38"/>
  <c r="GR227" i="38"/>
  <c r="GQ227" i="38"/>
  <c r="GP227" i="38"/>
  <c r="GO227" i="38"/>
  <c r="GN227" i="38"/>
  <c r="GM227" i="38"/>
  <c r="GL227" i="38"/>
  <c r="GK227" i="38"/>
  <c r="GJ227" i="38"/>
  <c r="GI227" i="38"/>
  <c r="GH227" i="38"/>
  <c r="GG227" i="38"/>
  <c r="GF227" i="38"/>
  <c r="GE227" i="38"/>
  <c r="GD227" i="38"/>
  <c r="GC227" i="38"/>
  <c r="GB227" i="38"/>
  <c r="GA227" i="38"/>
  <c r="FZ227" i="38"/>
  <c r="FY227" i="38"/>
  <c r="FX227" i="38"/>
  <c r="FW227" i="38"/>
  <c r="FV227" i="38"/>
  <c r="FU227" i="38"/>
  <c r="FT227" i="38"/>
  <c r="FS227" i="38"/>
  <c r="FR227" i="38"/>
  <c r="FQ227" i="38"/>
  <c r="FP227" i="38"/>
  <c r="FO227" i="38"/>
  <c r="FN227" i="38"/>
  <c r="FM227" i="38"/>
  <c r="FL227" i="38"/>
  <c r="FK227" i="38"/>
  <c r="FJ227" i="38"/>
  <c r="FI227" i="38"/>
  <c r="FH227" i="38"/>
  <c r="FG227" i="38"/>
  <c r="FF227" i="38"/>
  <c r="FE227" i="38"/>
  <c r="FD227" i="38"/>
  <c r="FC227" i="38"/>
  <c r="FB227" i="38"/>
  <c r="FA227" i="38"/>
  <c r="EZ227" i="38"/>
  <c r="EY227" i="38"/>
  <c r="EX227" i="38"/>
  <c r="EW227" i="38"/>
  <c r="EV227" i="38"/>
  <c r="EU227" i="38"/>
  <c r="ET227" i="38"/>
  <c r="ES227" i="38"/>
  <c r="ER227" i="38"/>
  <c r="EQ227" i="38"/>
  <c r="EP227" i="38"/>
  <c r="EO227" i="38"/>
  <c r="EN227" i="38"/>
  <c r="EM227" i="38"/>
  <c r="EL227" i="38"/>
  <c r="EK227" i="38"/>
  <c r="EJ227" i="38"/>
  <c r="EI227" i="38"/>
  <c r="EH227" i="38"/>
  <c r="EG227" i="38"/>
  <c r="EF227" i="38"/>
  <c r="EE227" i="38"/>
  <c r="ED227" i="38"/>
  <c r="EC227" i="38"/>
  <c r="EB227" i="38"/>
  <c r="EA227" i="38"/>
  <c r="DZ227" i="38"/>
  <c r="DY227" i="38"/>
  <c r="DX227" i="38"/>
  <c r="DW227" i="38"/>
  <c r="DV227" i="38"/>
  <c r="DU227" i="38"/>
  <c r="DT227" i="38"/>
  <c r="DS227" i="38"/>
  <c r="DR227" i="38"/>
  <c r="DQ227" i="38"/>
  <c r="DP227" i="38"/>
  <c r="DO227" i="38"/>
  <c r="DN227" i="38"/>
  <c r="DM227" i="38"/>
  <c r="DL227" i="38"/>
  <c r="DK227" i="38"/>
  <c r="DJ227" i="38"/>
  <c r="DI227" i="38"/>
  <c r="DH227" i="38"/>
  <c r="DG227" i="38"/>
  <c r="DF227" i="38"/>
  <c r="DE227" i="38"/>
  <c r="DD227" i="38"/>
  <c r="DC227" i="38"/>
  <c r="DB227" i="38"/>
  <c r="DA227" i="38"/>
  <c r="CZ227" i="38"/>
  <c r="CY227" i="38"/>
  <c r="CX227" i="38"/>
  <c r="CW227" i="38"/>
  <c r="CV227" i="38"/>
  <c r="CU227" i="38"/>
  <c r="CT227" i="38"/>
  <c r="CS227" i="38"/>
  <c r="CR227" i="38"/>
  <c r="CQ227" i="38"/>
  <c r="CP227" i="38"/>
  <c r="CO227" i="38"/>
  <c r="CN227" i="38"/>
  <c r="CM227" i="38"/>
  <c r="CL227" i="38"/>
  <c r="CK227" i="38"/>
  <c r="CJ227" i="38"/>
  <c r="CI227" i="38"/>
  <c r="CH227" i="38"/>
  <c r="CG227" i="38"/>
  <c r="CF227" i="38"/>
  <c r="CE227" i="38"/>
  <c r="CD227" i="38"/>
  <c r="CC227" i="38"/>
  <c r="CB227" i="38"/>
  <c r="CA227" i="38"/>
  <c r="BZ227" i="38"/>
  <c r="BY227" i="38"/>
  <c r="BX227" i="38"/>
  <c r="BW227" i="38"/>
  <c r="BV227" i="38"/>
  <c r="BU227" i="38"/>
  <c r="BT227" i="38"/>
  <c r="BS227" i="38"/>
  <c r="BR227" i="38"/>
  <c r="BQ227" i="38"/>
  <c r="BP227" i="38"/>
  <c r="BO227" i="38"/>
  <c r="BN227" i="38"/>
  <c r="BM227" i="38"/>
  <c r="BL227" i="38"/>
  <c r="BK227" i="38"/>
  <c r="BJ227" i="38"/>
  <c r="BI227" i="38"/>
  <c r="BH227" i="38"/>
  <c r="BG227" i="38"/>
  <c r="BF227" i="38"/>
  <c r="BE227" i="38"/>
  <c r="BD227" i="38"/>
  <c r="BC227" i="38"/>
  <c r="BB227" i="38"/>
  <c r="BA227" i="38"/>
  <c r="AZ227" i="38"/>
  <c r="AY227" i="38"/>
  <c r="AX227" i="38"/>
  <c r="AW227" i="38"/>
  <c r="AV227" i="38"/>
  <c r="AU227" i="38"/>
  <c r="AT227" i="38"/>
  <c r="AS227" i="38"/>
  <c r="AR227" i="38"/>
  <c r="AQ227" i="38"/>
  <c r="AP227" i="38"/>
  <c r="AO227" i="38"/>
  <c r="AN227" i="38"/>
  <c r="AM227" i="38"/>
  <c r="AL227" i="38"/>
  <c r="AK227" i="38"/>
  <c r="AJ227" i="38"/>
  <c r="AI227" i="38"/>
  <c r="AH227" i="38"/>
  <c r="AG227" i="38"/>
  <c r="AF227" i="38"/>
  <c r="AE227" i="38"/>
  <c r="AD227" i="38"/>
  <c r="AC227" i="38"/>
  <c r="AB227" i="38"/>
  <c r="AA227" i="38"/>
  <c r="Z227" i="38"/>
  <c r="Y227" i="38"/>
  <c r="X227" i="38"/>
  <c r="W227" i="38"/>
  <c r="V227" i="38"/>
  <c r="U227" i="38"/>
  <c r="HL226" i="38"/>
  <c r="HK226" i="38"/>
  <c r="HJ226" i="38"/>
  <c r="HI226" i="38"/>
  <c r="HH226" i="38"/>
  <c r="HG226" i="38"/>
  <c r="HF226" i="38"/>
  <c r="HE226" i="38"/>
  <c r="HD226" i="38"/>
  <c r="HC226" i="38"/>
  <c r="HB226" i="38"/>
  <c r="HA226" i="38"/>
  <c r="GZ226" i="38"/>
  <c r="GY226" i="38"/>
  <c r="GX226" i="38"/>
  <c r="GW226" i="38"/>
  <c r="GV226" i="38"/>
  <c r="GU226" i="38"/>
  <c r="GT226" i="38"/>
  <c r="GS226" i="38"/>
  <c r="GR226" i="38"/>
  <c r="GQ226" i="38"/>
  <c r="GP226" i="38"/>
  <c r="GO226" i="38"/>
  <c r="GN226" i="38"/>
  <c r="GM226" i="38"/>
  <c r="GL226" i="38"/>
  <c r="GK226" i="38"/>
  <c r="GJ226" i="38"/>
  <c r="GI226" i="38"/>
  <c r="GH226" i="38"/>
  <c r="GG226" i="38"/>
  <c r="GF226" i="38"/>
  <c r="GE226" i="38"/>
  <c r="GD226" i="38"/>
  <c r="GC226" i="38"/>
  <c r="GB226" i="38"/>
  <c r="GA226" i="38"/>
  <c r="FZ226" i="38"/>
  <c r="FY226" i="38"/>
  <c r="FX226" i="38"/>
  <c r="FW226" i="38"/>
  <c r="FV226" i="38"/>
  <c r="FU226" i="38"/>
  <c r="FT226" i="38"/>
  <c r="FS226" i="38"/>
  <c r="FR226" i="38"/>
  <c r="FQ226" i="38"/>
  <c r="FP226" i="38"/>
  <c r="FO226" i="38"/>
  <c r="FN226" i="38"/>
  <c r="FM226" i="38"/>
  <c r="FL226" i="38"/>
  <c r="FK226" i="38"/>
  <c r="FJ226" i="38"/>
  <c r="FI226" i="38"/>
  <c r="FH226" i="38"/>
  <c r="FG226" i="38"/>
  <c r="FF226" i="38"/>
  <c r="FE226" i="38"/>
  <c r="FD226" i="38"/>
  <c r="FC226" i="38"/>
  <c r="FB226" i="38"/>
  <c r="FA226" i="38"/>
  <c r="EZ226" i="38"/>
  <c r="EY226" i="38"/>
  <c r="EX226" i="38"/>
  <c r="EW226" i="38"/>
  <c r="EV226" i="38"/>
  <c r="EU226" i="38"/>
  <c r="ET226" i="38"/>
  <c r="ES226" i="38"/>
  <c r="ER226" i="38"/>
  <c r="EQ226" i="38"/>
  <c r="EP226" i="38"/>
  <c r="EO226" i="38"/>
  <c r="EN226" i="38"/>
  <c r="EM226" i="38"/>
  <c r="EL226" i="38"/>
  <c r="EK226" i="38"/>
  <c r="EJ226" i="38"/>
  <c r="EI226" i="38"/>
  <c r="EH226" i="38"/>
  <c r="EG226" i="38"/>
  <c r="EF226" i="38"/>
  <c r="EE226" i="38"/>
  <c r="ED226" i="38"/>
  <c r="EC226" i="38"/>
  <c r="EB226" i="38"/>
  <c r="EA226" i="38"/>
  <c r="DZ226" i="38"/>
  <c r="DY226" i="38"/>
  <c r="DX226" i="38"/>
  <c r="DW226" i="38"/>
  <c r="DV226" i="38"/>
  <c r="DU226" i="38"/>
  <c r="DT226" i="38"/>
  <c r="DS226" i="38"/>
  <c r="DR226" i="38"/>
  <c r="DQ226" i="38"/>
  <c r="DP226" i="38"/>
  <c r="DO226" i="38"/>
  <c r="DN226" i="38"/>
  <c r="DM226" i="38"/>
  <c r="DL226" i="38"/>
  <c r="DK226" i="38"/>
  <c r="DJ226" i="38"/>
  <c r="DI226" i="38"/>
  <c r="DH226" i="38"/>
  <c r="DG226" i="38"/>
  <c r="DF226" i="38"/>
  <c r="DE226" i="38"/>
  <c r="DD226" i="38"/>
  <c r="DC226" i="38"/>
  <c r="DB226" i="38"/>
  <c r="DA226" i="38"/>
  <c r="CZ226" i="38"/>
  <c r="CY226" i="38"/>
  <c r="CX226" i="38"/>
  <c r="CW226" i="38"/>
  <c r="CV226" i="38"/>
  <c r="CU226" i="38"/>
  <c r="CT226" i="38"/>
  <c r="CS226" i="38"/>
  <c r="CR226" i="38"/>
  <c r="CQ226" i="38"/>
  <c r="CP226" i="38"/>
  <c r="CO226" i="38"/>
  <c r="CN226" i="38"/>
  <c r="CM226" i="38"/>
  <c r="CL226" i="38"/>
  <c r="CK226" i="38"/>
  <c r="CJ226" i="38"/>
  <c r="CI226" i="38"/>
  <c r="CH226" i="38"/>
  <c r="CG226" i="38"/>
  <c r="CF226" i="38"/>
  <c r="CE226" i="38"/>
  <c r="CD226" i="38"/>
  <c r="CC226" i="38"/>
  <c r="CB226" i="38"/>
  <c r="CA226" i="38"/>
  <c r="BZ226" i="38"/>
  <c r="BY226" i="38"/>
  <c r="BX226" i="38"/>
  <c r="BW226" i="38"/>
  <c r="BV226" i="38"/>
  <c r="BU226" i="38"/>
  <c r="BT226" i="38"/>
  <c r="BS226" i="38"/>
  <c r="BR226" i="38"/>
  <c r="BQ226" i="38"/>
  <c r="BP226" i="38"/>
  <c r="BO226" i="38"/>
  <c r="BN226" i="38"/>
  <c r="BM226" i="38"/>
  <c r="BL226" i="38"/>
  <c r="BK226" i="38"/>
  <c r="BJ226" i="38"/>
  <c r="BI226" i="38"/>
  <c r="BH226" i="38"/>
  <c r="BG226" i="38"/>
  <c r="BF226" i="38"/>
  <c r="BE226" i="38"/>
  <c r="BD226" i="38"/>
  <c r="BC226" i="38"/>
  <c r="BB226" i="38"/>
  <c r="BA226" i="38"/>
  <c r="AZ226" i="38"/>
  <c r="AY226" i="38"/>
  <c r="AX226" i="38"/>
  <c r="AW226" i="38"/>
  <c r="AV226" i="38"/>
  <c r="AU226" i="38"/>
  <c r="AT226" i="38"/>
  <c r="AS226" i="38"/>
  <c r="AR226" i="38"/>
  <c r="AQ226" i="38"/>
  <c r="AP226" i="38"/>
  <c r="AO226" i="38"/>
  <c r="AN226" i="38"/>
  <c r="AM226" i="38"/>
  <c r="AL226" i="38"/>
  <c r="AK226" i="38"/>
  <c r="AJ226" i="38"/>
  <c r="AI226" i="38"/>
  <c r="AH226" i="38"/>
  <c r="AG226" i="38"/>
  <c r="AF226" i="38"/>
  <c r="AE226" i="38"/>
  <c r="AD226" i="38"/>
  <c r="AC226" i="38"/>
  <c r="AB226" i="38"/>
  <c r="AA226" i="38"/>
  <c r="Z226" i="38"/>
  <c r="Y226" i="38"/>
  <c r="X226" i="38"/>
  <c r="W226" i="38"/>
  <c r="V226" i="38"/>
  <c r="U226" i="38"/>
  <c r="HL225" i="38"/>
  <c r="HK225" i="38"/>
  <c r="HJ225" i="38"/>
  <c r="HI225" i="38"/>
  <c r="HH225" i="38"/>
  <c r="HG225" i="38"/>
  <c r="HF225" i="38"/>
  <c r="HE225" i="38"/>
  <c r="HD225" i="38"/>
  <c r="HC225" i="38"/>
  <c r="HB225" i="38"/>
  <c r="HA225" i="38"/>
  <c r="GZ225" i="38"/>
  <c r="GY225" i="38"/>
  <c r="GX225" i="38"/>
  <c r="GW225" i="38"/>
  <c r="GV225" i="38"/>
  <c r="GU225" i="38"/>
  <c r="GT225" i="38"/>
  <c r="GS225" i="38"/>
  <c r="GR225" i="38"/>
  <c r="GQ225" i="38"/>
  <c r="GP225" i="38"/>
  <c r="GO225" i="38"/>
  <c r="GN225" i="38"/>
  <c r="GM225" i="38"/>
  <c r="GL225" i="38"/>
  <c r="GK225" i="38"/>
  <c r="GJ225" i="38"/>
  <c r="GI225" i="38"/>
  <c r="GH225" i="38"/>
  <c r="GG225" i="38"/>
  <c r="GF225" i="38"/>
  <c r="GE225" i="38"/>
  <c r="GD225" i="38"/>
  <c r="GC225" i="38"/>
  <c r="GB225" i="38"/>
  <c r="GA225" i="38"/>
  <c r="FZ225" i="38"/>
  <c r="FY225" i="38"/>
  <c r="FX225" i="38"/>
  <c r="FW225" i="38"/>
  <c r="FV225" i="38"/>
  <c r="FU225" i="38"/>
  <c r="FT225" i="38"/>
  <c r="FS225" i="38"/>
  <c r="FR225" i="38"/>
  <c r="FQ225" i="38"/>
  <c r="FP225" i="38"/>
  <c r="FO225" i="38"/>
  <c r="FN225" i="38"/>
  <c r="FM225" i="38"/>
  <c r="FL225" i="38"/>
  <c r="FK225" i="38"/>
  <c r="FJ225" i="38"/>
  <c r="FI225" i="38"/>
  <c r="FH225" i="38"/>
  <c r="FG225" i="38"/>
  <c r="FF225" i="38"/>
  <c r="FE225" i="38"/>
  <c r="FD225" i="38"/>
  <c r="FC225" i="38"/>
  <c r="FB225" i="38"/>
  <c r="FA225" i="38"/>
  <c r="EZ225" i="38"/>
  <c r="EY225" i="38"/>
  <c r="EX225" i="38"/>
  <c r="EW225" i="38"/>
  <c r="EV225" i="38"/>
  <c r="EU225" i="38"/>
  <c r="ET225" i="38"/>
  <c r="ES225" i="38"/>
  <c r="ER225" i="38"/>
  <c r="EQ225" i="38"/>
  <c r="EP225" i="38"/>
  <c r="EO225" i="38"/>
  <c r="EN225" i="38"/>
  <c r="EM225" i="38"/>
  <c r="EL225" i="38"/>
  <c r="EK225" i="38"/>
  <c r="EJ225" i="38"/>
  <c r="EI225" i="38"/>
  <c r="EH225" i="38"/>
  <c r="EG225" i="38"/>
  <c r="EF225" i="38"/>
  <c r="EE225" i="38"/>
  <c r="ED225" i="38"/>
  <c r="EC225" i="38"/>
  <c r="EB225" i="38"/>
  <c r="EA225" i="38"/>
  <c r="DZ225" i="38"/>
  <c r="DY225" i="38"/>
  <c r="DX225" i="38"/>
  <c r="DW225" i="38"/>
  <c r="DV225" i="38"/>
  <c r="DU225" i="38"/>
  <c r="DT225" i="38"/>
  <c r="DS225" i="38"/>
  <c r="DR225" i="38"/>
  <c r="DQ225" i="38"/>
  <c r="DP225" i="38"/>
  <c r="DO225" i="38"/>
  <c r="DN225" i="38"/>
  <c r="DM225" i="38"/>
  <c r="DL225" i="38"/>
  <c r="DK225" i="38"/>
  <c r="DJ225" i="38"/>
  <c r="DI225" i="38"/>
  <c r="DH225" i="38"/>
  <c r="DG225" i="38"/>
  <c r="DF225" i="38"/>
  <c r="DE225" i="38"/>
  <c r="DD225" i="38"/>
  <c r="DC225" i="38"/>
  <c r="DB225" i="38"/>
  <c r="DA225" i="38"/>
  <c r="CZ225" i="38"/>
  <c r="CY225" i="38"/>
  <c r="CX225" i="38"/>
  <c r="CW225" i="38"/>
  <c r="CV225" i="38"/>
  <c r="CU225" i="38"/>
  <c r="CT225" i="38"/>
  <c r="CS225" i="38"/>
  <c r="CR225" i="38"/>
  <c r="CQ225" i="38"/>
  <c r="CP225" i="38"/>
  <c r="CO225" i="38"/>
  <c r="CN225" i="38"/>
  <c r="CM225" i="38"/>
  <c r="CL225" i="38"/>
  <c r="CK225" i="38"/>
  <c r="CJ225" i="38"/>
  <c r="CI225" i="38"/>
  <c r="CH225" i="38"/>
  <c r="CG225" i="38"/>
  <c r="CF225" i="38"/>
  <c r="CE225" i="38"/>
  <c r="CD225" i="38"/>
  <c r="CC225" i="38"/>
  <c r="CB225" i="38"/>
  <c r="CA225" i="38"/>
  <c r="BZ225" i="38"/>
  <c r="BY225" i="38"/>
  <c r="BX225" i="38"/>
  <c r="BW225" i="38"/>
  <c r="BV225" i="38"/>
  <c r="BU225" i="38"/>
  <c r="BT225" i="38"/>
  <c r="BS225" i="38"/>
  <c r="BR225" i="38"/>
  <c r="BQ225" i="38"/>
  <c r="BP225" i="38"/>
  <c r="BO225" i="38"/>
  <c r="BN225" i="38"/>
  <c r="BM225" i="38"/>
  <c r="BL225" i="38"/>
  <c r="BK225" i="38"/>
  <c r="BJ225" i="38"/>
  <c r="BI225" i="38"/>
  <c r="BH225" i="38"/>
  <c r="BG225" i="38"/>
  <c r="BF225" i="38"/>
  <c r="BE225" i="38"/>
  <c r="BD225" i="38"/>
  <c r="BC225" i="38"/>
  <c r="BB225" i="38"/>
  <c r="BA225" i="38"/>
  <c r="AZ225" i="38"/>
  <c r="AY225" i="38"/>
  <c r="AX225" i="38"/>
  <c r="AW225" i="38"/>
  <c r="AV225" i="38"/>
  <c r="AU225" i="38"/>
  <c r="AT225" i="38"/>
  <c r="AS225" i="38"/>
  <c r="AR225" i="38"/>
  <c r="AQ225" i="38"/>
  <c r="AP225" i="38"/>
  <c r="AO225" i="38"/>
  <c r="AN225" i="38"/>
  <c r="AM225" i="38"/>
  <c r="AL225" i="38"/>
  <c r="AK225" i="38"/>
  <c r="AJ225" i="38"/>
  <c r="AI225" i="38"/>
  <c r="AH225" i="38"/>
  <c r="AG225" i="38"/>
  <c r="AF225" i="38"/>
  <c r="AE225" i="38"/>
  <c r="AD225" i="38"/>
  <c r="AC225" i="38"/>
  <c r="AB225" i="38"/>
  <c r="AA225" i="38"/>
  <c r="Z225" i="38"/>
  <c r="Y225" i="38"/>
  <c r="X225" i="38"/>
  <c r="W225" i="38"/>
  <c r="V225" i="38"/>
  <c r="U225" i="38"/>
  <c r="HL224" i="38"/>
  <c r="HK224" i="38"/>
  <c r="HJ224" i="38"/>
  <c r="HI224" i="38"/>
  <c r="HH224" i="38"/>
  <c r="HG224" i="38"/>
  <c r="HF224" i="38"/>
  <c r="HE224" i="38"/>
  <c r="HD224" i="38"/>
  <c r="HC224" i="38"/>
  <c r="HB224" i="38"/>
  <c r="HA224" i="38"/>
  <c r="GZ224" i="38"/>
  <c r="GY224" i="38"/>
  <c r="GX224" i="38"/>
  <c r="GW224" i="38"/>
  <c r="GV224" i="38"/>
  <c r="GU224" i="38"/>
  <c r="GT224" i="38"/>
  <c r="GS224" i="38"/>
  <c r="GR224" i="38"/>
  <c r="GQ224" i="38"/>
  <c r="GP224" i="38"/>
  <c r="GO224" i="38"/>
  <c r="GN224" i="38"/>
  <c r="GM224" i="38"/>
  <c r="GL224" i="38"/>
  <c r="GK224" i="38"/>
  <c r="GJ224" i="38"/>
  <c r="GI224" i="38"/>
  <c r="GH224" i="38"/>
  <c r="GG224" i="38"/>
  <c r="GF224" i="38"/>
  <c r="GE224" i="38"/>
  <c r="GD224" i="38"/>
  <c r="GC224" i="38"/>
  <c r="GB224" i="38"/>
  <c r="GA224" i="38"/>
  <c r="FZ224" i="38"/>
  <c r="FY224" i="38"/>
  <c r="FX224" i="38"/>
  <c r="FW224" i="38"/>
  <c r="FV224" i="38"/>
  <c r="FU224" i="38"/>
  <c r="FT224" i="38"/>
  <c r="FS224" i="38"/>
  <c r="FR224" i="38"/>
  <c r="FQ224" i="38"/>
  <c r="FP224" i="38"/>
  <c r="FO224" i="38"/>
  <c r="FN224" i="38"/>
  <c r="FM224" i="38"/>
  <c r="FL224" i="38"/>
  <c r="FK224" i="38"/>
  <c r="FJ224" i="38"/>
  <c r="FI224" i="38"/>
  <c r="FH224" i="38"/>
  <c r="FG224" i="38"/>
  <c r="FF224" i="38"/>
  <c r="FE224" i="38"/>
  <c r="FD224" i="38"/>
  <c r="FC224" i="38"/>
  <c r="FB224" i="38"/>
  <c r="FA224" i="38"/>
  <c r="EZ224" i="38"/>
  <c r="EY224" i="38"/>
  <c r="EX224" i="38"/>
  <c r="EW224" i="38"/>
  <c r="EV224" i="38"/>
  <c r="EU224" i="38"/>
  <c r="ET224" i="38"/>
  <c r="ES224" i="38"/>
  <c r="ER224" i="38"/>
  <c r="EQ224" i="38"/>
  <c r="EP224" i="38"/>
  <c r="EO224" i="38"/>
  <c r="EN224" i="38"/>
  <c r="EM224" i="38"/>
  <c r="EL224" i="38"/>
  <c r="EK224" i="38"/>
  <c r="EJ224" i="38"/>
  <c r="EI224" i="38"/>
  <c r="EH224" i="38"/>
  <c r="EG224" i="38"/>
  <c r="EF224" i="38"/>
  <c r="EE224" i="38"/>
  <c r="ED224" i="38"/>
  <c r="EC224" i="38"/>
  <c r="EB224" i="38"/>
  <c r="EA224" i="38"/>
  <c r="DZ224" i="38"/>
  <c r="DY224" i="38"/>
  <c r="DX224" i="38"/>
  <c r="DW224" i="38"/>
  <c r="DV224" i="38"/>
  <c r="DU224" i="38"/>
  <c r="DT224" i="38"/>
  <c r="DS224" i="38"/>
  <c r="DR224" i="38"/>
  <c r="DQ224" i="38"/>
  <c r="DP224" i="38"/>
  <c r="DO224" i="38"/>
  <c r="DN224" i="38"/>
  <c r="DM224" i="38"/>
  <c r="DL224" i="38"/>
  <c r="DK224" i="38"/>
  <c r="DJ224" i="38"/>
  <c r="DI224" i="38"/>
  <c r="DH224" i="38"/>
  <c r="DG224" i="38"/>
  <c r="DF224" i="38"/>
  <c r="DE224" i="38"/>
  <c r="DD224" i="38"/>
  <c r="DC224" i="38"/>
  <c r="DB224" i="38"/>
  <c r="DA224" i="38"/>
  <c r="CZ224" i="38"/>
  <c r="CY224" i="38"/>
  <c r="CX224" i="38"/>
  <c r="CW224" i="38"/>
  <c r="CV224" i="38"/>
  <c r="CU224" i="38"/>
  <c r="CT224" i="38"/>
  <c r="CS224" i="38"/>
  <c r="CR224" i="38"/>
  <c r="CQ224" i="38"/>
  <c r="CP224" i="38"/>
  <c r="CO224" i="38"/>
  <c r="CN224" i="38"/>
  <c r="CM224" i="38"/>
  <c r="CL224" i="38"/>
  <c r="CK224" i="38"/>
  <c r="CJ224" i="38"/>
  <c r="CI224" i="38"/>
  <c r="CH224" i="38"/>
  <c r="CG224" i="38"/>
  <c r="CF224" i="38"/>
  <c r="CE224" i="38"/>
  <c r="CD224" i="38"/>
  <c r="CC224" i="38"/>
  <c r="CB224" i="38"/>
  <c r="CA224" i="38"/>
  <c r="BZ224" i="38"/>
  <c r="BY224" i="38"/>
  <c r="BX224" i="38"/>
  <c r="BW224" i="38"/>
  <c r="BV224" i="38"/>
  <c r="BU224" i="38"/>
  <c r="BT224" i="38"/>
  <c r="BS224" i="38"/>
  <c r="BR224" i="38"/>
  <c r="BQ224" i="38"/>
  <c r="BP224" i="38"/>
  <c r="BO224" i="38"/>
  <c r="BN224" i="38"/>
  <c r="BM224" i="38"/>
  <c r="BL224" i="38"/>
  <c r="BK224" i="38"/>
  <c r="BJ224" i="38"/>
  <c r="BI224" i="38"/>
  <c r="BH224" i="38"/>
  <c r="BG224" i="38"/>
  <c r="BF224" i="38"/>
  <c r="BE224" i="38"/>
  <c r="BD224" i="38"/>
  <c r="BC224" i="38"/>
  <c r="BB224" i="38"/>
  <c r="BA224" i="38"/>
  <c r="AZ224" i="38"/>
  <c r="AY224" i="38"/>
  <c r="AX224" i="38"/>
  <c r="AW224" i="38"/>
  <c r="AV224" i="38"/>
  <c r="AU224" i="38"/>
  <c r="AT224" i="38"/>
  <c r="AS224" i="38"/>
  <c r="AR224" i="38"/>
  <c r="AQ224" i="38"/>
  <c r="AP224" i="38"/>
  <c r="AO224" i="38"/>
  <c r="AN224" i="38"/>
  <c r="AM224" i="38"/>
  <c r="AL224" i="38"/>
  <c r="AK224" i="38"/>
  <c r="AJ224" i="38"/>
  <c r="AI224" i="38"/>
  <c r="AH224" i="38"/>
  <c r="AG224" i="38"/>
  <c r="AF224" i="38"/>
  <c r="AE224" i="38"/>
  <c r="AD224" i="38"/>
  <c r="AC224" i="38"/>
  <c r="AB224" i="38"/>
  <c r="AA224" i="38"/>
  <c r="Z224" i="38"/>
  <c r="Y224" i="38"/>
  <c r="X224" i="38"/>
  <c r="W224" i="38"/>
  <c r="V224" i="38"/>
  <c r="U224" i="38"/>
  <c r="HL223" i="38"/>
  <c r="HK223" i="38"/>
  <c r="HJ223" i="38"/>
  <c r="HI223" i="38"/>
  <c r="HH223" i="38"/>
  <c r="HG223" i="38"/>
  <c r="HF223" i="38"/>
  <c r="HE223" i="38"/>
  <c r="HD223" i="38"/>
  <c r="HC223" i="38"/>
  <c r="HB223" i="38"/>
  <c r="HA223" i="38"/>
  <c r="GZ223" i="38"/>
  <c r="GY223" i="38"/>
  <c r="GX223" i="38"/>
  <c r="GW223" i="38"/>
  <c r="GV223" i="38"/>
  <c r="GU223" i="38"/>
  <c r="GT223" i="38"/>
  <c r="GS223" i="38"/>
  <c r="GR223" i="38"/>
  <c r="GQ223" i="38"/>
  <c r="GP223" i="38"/>
  <c r="GO223" i="38"/>
  <c r="GN223" i="38"/>
  <c r="GM223" i="38"/>
  <c r="GL223" i="38"/>
  <c r="GK223" i="38"/>
  <c r="GJ223" i="38"/>
  <c r="GI223" i="38"/>
  <c r="GH223" i="38"/>
  <c r="GG223" i="38"/>
  <c r="GF223" i="38"/>
  <c r="GE223" i="38"/>
  <c r="GD223" i="38"/>
  <c r="GC223" i="38"/>
  <c r="GB223" i="38"/>
  <c r="GA223" i="38"/>
  <c r="FZ223" i="38"/>
  <c r="FY223" i="38"/>
  <c r="FX223" i="38"/>
  <c r="FW223" i="38"/>
  <c r="FV223" i="38"/>
  <c r="FU223" i="38"/>
  <c r="FT223" i="38"/>
  <c r="FS223" i="38"/>
  <c r="FR223" i="38"/>
  <c r="FQ223" i="38"/>
  <c r="FP223" i="38"/>
  <c r="FO223" i="38"/>
  <c r="FN223" i="38"/>
  <c r="FM223" i="38"/>
  <c r="FL223" i="38"/>
  <c r="FK223" i="38"/>
  <c r="FJ223" i="38"/>
  <c r="FI223" i="38"/>
  <c r="FH223" i="38"/>
  <c r="FG223" i="38"/>
  <c r="FF223" i="38"/>
  <c r="FE223" i="38"/>
  <c r="FD223" i="38"/>
  <c r="FC223" i="38"/>
  <c r="FB223" i="38"/>
  <c r="FA223" i="38"/>
  <c r="EZ223" i="38"/>
  <c r="EY223" i="38"/>
  <c r="EX223" i="38"/>
  <c r="EW223" i="38"/>
  <c r="EV223" i="38"/>
  <c r="EU223" i="38"/>
  <c r="ET223" i="38"/>
  <c r="ES223" i="38"/>
  <c r="ER223" i="38"/>
  <c r="EQ223" i="38"/>
  <c r="EP223" i="38"/>
  <c r="EO223" i="38"/>
  <c r="EN223" i="38"/>
  <c r="EM223" i="38"/>
  <c r="EL223" i="38"/>
  <c r="EK223" i="38"/>
  <c r="EJ223" i="38"/>
  <c r="EI223" i="38"/>
  <c r="EH223" i="38"/>
  <c r="EG223" i="38"/>
  <c r="EF223" i="38"/>
  <c r="EE223" i="38"/>
  <c r="ED223" i="38"/>
  <c r="EC223" i="38"/>
  <c r="EB223" i="38"/>
  <c r="EA223" i="38"/>
  <c r="DZ223" i="38"/>
  <c r="DY223" i="38"/>
  <c r="DX223" i="38"/>
  <c r="DW223" i="38"/>
  <c r="DV223" i="38"/>
  <c r="DU223" i="38"/>
  <c r="DT223" i="38"/>
  <c r="DS223" i="38"/>
  <c r="DR223" i="38"/>
  <c r="DQ223" i="38"/>
  <c r="DP223" i="38"/>
  <c r="DO223" i="38"/>
  <c r="DN223" i="38"/>
  <c r="DM223" i="38"/>
  <c r="DL223" i="38"/>
  <c r="DK223" i="38"/>
  <c r="DJ223" i="38"/>
  <c r="DI223" i="38"/>
  <c r="DH223" i="38"/>
  <c r="DG223" i="38"/>
  <c r="DF223" i="38"/>
  <c r="DE223" i="38"/>
  <c r="DD223" i="38"/>
  <c r="DC223" i="38"/>
  <c r="DB223" i="38"/>
  <c r="DA223" i="38"/>
  <c r="CZ223" i="38"/>
  <c r="CY223" i="38"/>
  <c r="CX223" i="38"/>
  <c r="CW223" i="38"/>
  <c r="CV223" i="38"/>
  <c r="CU223" i="38"/>
  <c r="CT223" i="38"/>
  <c r="CS223" i="38"/>
  <c r="CR223" i="38"/>
  <c r="CQ223" i="38"/>
  <c r="CP223" i="38"/>
  <c r="CO223" i="38"/>
  <c r="CN223" i="38"/>
  <c r="CM223" i="38"/>
  <c r="CL223" i="38"/>
  <c r="CK223" i="38"/>
  <c r="CJ223" i="38"/>
  <c r="CI223" i="38"/>
  <c r="CH223" i="38"/>
  <c r="CG223" i="38"/>
  <c r="CF223" i="38"/>
  <c r="CE223" i="38"/>
  <c r="CD223" i="38"/>
  <c r="CC223" i="38"/>
  <c r="CB223" i="38"/>
  <c r="CA223" i="38"/>
  <c r="BZ223" i="38"/>
  <c r="BY223" i="38"/>
  <c r="BX223" i="38"/>
  <c r="BW223" i="38"/>
  <c r="BV223" i="38"/>
  <c r="BU223" i="38"/>
  <c r="BT223" i="38"/>
  <c r="BS223" i="38"/>
  <c r="BR223" i="38"/>
  <c r="BQ223" i="38"/>
  <c r="BP223" i="38"/>
  <c r="BO223" i="38"/>
  <c r="BN223" i="38"/>
  <c r="BM223" i="38"/>
  <c r="BL223" i="38"/>
  <c r="BK223" i="38"/>
  <c r="BJ223" i="38"/>
  <c r="BI223" i="38"/>
  <c r="BH223" i="38"/>
  <c r="BG223" i="38"/>
  <c r="BF223" i="38"/>
  <c r="BE223" i="38"/>
  <c r="BD223" i="38"/>
  <c r="BC223" i="38"/>
  <c r="BB223" i="38"/>
  <c r="BA223" i="38"/>
  <c r="AZ223" i="38"/>
  <c r="AY223" i="38"/>
  <c r="AX223" i="38"/>
  <c r="AW223" i="38"/>
  <c r="AV223" i="38"/>
  <c r="AU223" i="38"/>
  <c r="AT223" i="38"/>
  <c r="AS223" i="38"/>
  <c r="AR223" i="38"/>
  <c r="AQ223" i="38"/>
  <c r="AP223" i="38"/>
  <c r="AO223" i="38"/>
  <c r="AN223" i="38"/>
  <c r="AM223" i="38"/>
  <c r="AL223" i="38"/>
  <c r="AK223" i="38"/>
  <c r="AJ223" i="38"/>
  <c r="AI223" i="38"/>
  <c r="AH223" i="38"/>
  <c r="AG223" i="38"/>
  <c r="AF223" i="38"/>
  <c r="AE223" i="38"/>
  <c r="AD223" i="38"/>
  <c r="AC223" i="38"/>
  <c r="AB223" i="38"/>
  <c r="AA223" i="38"/>
  <c r="Z223" i="38"/>
  <c r="Y223" i="38"/>
  <c r="X223" i="38"/>
  <c r="W223" i="38"/>
  <c r="V223" i="38"/>
  <c r="U223" i="38"/>
  <c r="HL222" i="38"/>
  <c r="HK222" i="38"/>
  <c r="HJ222" i="38"/>
  <c r="HI222" i="38"/>
  <c r="HH222" i="38"/>
  <c r="HG222" i="38"/>
  <c r="HF222" i="38"/>
  <c r="HE222" i="38"/>
  <c r="HD222" i="38"/>
  <c r="HC222" i="38"/>
  <c r="HB222" i="38"/>
  <c r="HA222" i="38"/>
  <c r="GZ222" i="38"/>
  <c r="GY222" i="38"/>
  <c r="GX222" i="38"/>
  <c r="GW222" i="38"/>
  <c r="GV222" i="38"/>
  <c r="GU222" i="38"/>
  <c r="GT222" i="38"/>
  <c r="GS222" i="38"/>
  <c r="GR222" i="38"/>
  <c r="GQ222" i="38"/>
  <c r="GP222" i="38"/>
  <c r="GO222" i="38"/>
  <c r="GN222" i="38"/>
  <c r="GM222" i="38"/>
  <c r="GL222" i="38"/>
  <c r="GK222" i="38"/>
  <c r="GJ222" i="38"/>
  <c r="GI222" i="38"/>
  <c r="GH222" i="38"/>
  <c r="GG222" i="38"/>
  <c r="GF222" i="38"/>
  <c r="GE222" i="38"/>
  <c r="GD222" i="38"/>
  <c r="GC222" i="38"/>
  <c r="GB222" i="38"/>
  <c r="GA222" i="38"/>
  <c r="FZ222" i="38"/>
  <c r="FY222" i="38"/>
  <c r="FX222" i="38"/>
  <c r="FW222" i="38"/>
  <c r="FV222" i="38"/>
  <c r="FU222" i="38"/>
  <c r="FT222" i="38"/>
  <c r="FS222" i="38"/>
  <c r="FR222" i="38"/>
  <c r="FQ222" i="38"/>
  <c r="FP222" i="38"/>
  <c r="FO222" i="38"/>
  <c r="FN222" i="38"/>
  <c r="FM222" i="38"/>
  <c r="FL222" i="38"/>
  <c r="FK222" i="38"/>
  <c r="FJ222" i="38"/>
  <c r="FI222" i="38"/>
  <c r="FH222" i="38"/>
  <c r="FG222" i="38"/>
  <c r="FF222" i="38"/>
  <c r="FE222" i="38"/>
  <c r="FD222" i="38"/>
  <c r="FC222" i="38"/>
  <c r="FB222" i="38"/>
  <c r="FA222" i="38"/>
  <c r="EZ222" i="38"/>
  <c r="EY222" i="38"/>
  <c r="EX222" i="38"/>
  <c r="EW222" i="38"/>
  <c r="EV222" i="38"/>
  <c r="EU222" i="38"/>
  <c r="ET222" i="38"/>
  <c r="ES222" i="38"/>
  <c r="ER222" i="38"/>
  <c r="EQ222" i="38"/>
  <c r="EP222" i="38"/>
  <c r="EO222" i="38"/>
  <c r="EN222" i="38"/>
  <c r="EM222" i="38"/>
  <c r="EL222" i="38"/>
  <c r="EK222" i="38"/>
  <c r="EJ222" i="38"/>
  <c r="EI222" i="38"/>
  <c r="EH222" i="38"/>
  <c r="EG222" i="38"/>
  <c r="EF222" i="38"/>
  <c r="EE222" i="38"/>
  <c r="ED222" i="38"/>
  <c r="EC222" i="38"/>
  <c r="EB222" i="38"/>
  <c r="EA222" i="38"/>
  <c r="DZ222" i="38"/>
  <c r="DY222" i="38"/>
  <c r="DX222" i="38"/>
  <c r="DW222" i="38"/>
  <c r="DV222" i="38"/>
  <c r="DU222" i="38"/>
  <c r="DT222" i="38"/>
  <c r="DS222" i="38"/>
  <c r="DR222" i="38"/>
  <c r="DQ222" i="38"/>
  <c r="DP222" i="38"/>
  <c r="DO222" i="38"/>
  <c r="DN222" i="38"/>
  <c r="DM222" i="38"/>
  <c r="DL222" i="38"/>
  <c r="DK222" i="38"/>
  <c r="DJ222" i="38"/>
  <c r="DI222" i="38"/>
  <c r="DH222" i="38"/>
  <c r="DG222" i="38"/>
  <c r="DF222" i="38"/>
  <c r="DE222" i="38"/>
  <c r="DD222" i="38"/>
  <c r="DC222" i="38"/>
  <c r="DB222" i="38"/>
  <c r="DA222" i="38"/>
  <c r="CZ222" i="38"/>
  <c r="CY222" i="38"/>
  <c r="CX222" i="38"/>
  <c r="CW222" i="38"/>
  <c r="CV222" i="38"/>
  <c r="CU222" i="38"/>
  <c r="CT222" i="38"/>
  <c r="CS222" i="38"/>
  <c r="CR222" i="38"/>
  <c r="CQ222" i="38"/>
  <c r="CP222" i="38"/>
  <c r="CO222" i="38"/>
  <c r="CN222" i="38"/>
  <c r="CM222" i="38"/>
  <c r="CL222" i="38"/>
  <c r="CK222" i="38"/>
  <c r="CJ222" i="38"/>
  <c r="CI222" i="38"/>
  <c r="CH222" i="38"/>
  <c r="CG222" i="38"/>
  <c r="CF222" i="38"/>
  <c r="CE222" i="38"/>
  <c r="CD222" i="38"/>
  <c r="CC222" i="38"/>
  <c r="CB222" i="38"/>
  <c r="CA222" i="38"/>
  <c r="BZ222" i="38"/>
  <c r="BY222" i="38"/>
  <c r="BX222" i="38"/>
  <c r="BW222" i="38"/>
  <c r="BV222" i="38"/>
  <c r="BU222" i="38"/>
  <c r="BT222" i="38"/>
  <c r="BS222" i="38"/>
  <c r="BR222" i="38"/>
  <c r="BQ222" i="38"/>
  <c r="BP222" i="38"/>
  <c r="BO222" i="38"/>
  <c r="BN222" i="38"/>
  <c r="BM222" i="38"/>
  <c r="BL222" i="38"/>
  <c r="BK222" i="38"/>
  <c r="BJ222" i="38"/>
  <c r="BI222" i="38"/>
  <c r="BH222" i="38"/>
  <c r="BG222" i="38"/>
  <c r="BF222" i="38"/>
  <c r="BE222" i="38"/>
  <c r="BD222" i="38"/>
  <c r="BC222" i="38"/>
  <c r="BB222" i="38"/>
  <c r="BA222" i="38"/>
  <c r="AZ222" i="38"/>
  <c r="AY222" i="38"/>
  <c r="AX222" i="38"/>
  <c r="AW222" i="38"/>
  <c r="AV222" i="38"/>
  <c r="AU222" i="38"/>
  <c r="AT222" i="38"/>
  <c r="AS222" i="38"/>
  <c r="AR222" i="38"/>
  <c r="AQ222" i="38"/>
  <c r="AP222" i="38"/>
  <c r="AO222" i="38"/>
  <c r="AN222" i="38"/>
  <c r="AM222" i="38"/>
  <c r="AL222" i="38"/>
  <c r="AK222" i="38"/>
  <c r="AJ222" i="38"/>
  <c r="AI222" i="38"/>
  <c r="AH222" i="38"/>
  <c r="AG222" i="38"/>
  <c r="AF222" i="38"/>
  <c r="AE222" i="38"/>
  <c r="AD222" i="38"/>
  <c r="AC222" i="38"/>
  <c r="AB222" i="38"/>
  <c r="AA222" i="38"/>
  <c r="Z222" i="38"/>
  <c r="Y222" i="38"/>
  <c r="X222" i="38"/>
  <c r="W222" i="38"/>
  <c r="V222" i="38"/>
  <c r="U222" i="38"/>
  <c r="HL221" i="38"/>
  <c r="HK221" i="38"/>
  <c r="HJ221" i="38"/>
  <c r="HI221" i="38"/>
  <c r="HH221" i="38"/>
  <c r="HG221" i="38"/>
  <c r="HF221" i="38"/>
  <c r="HE221" i="38"/>
  <c r="HD221" i="38"/>
  <c r="HC221" i="38"/>
  <c r="HB221" i="38"/>
  <c r="HA221" i="38"/>
  <c r="GZ221" i="38"/>
  <c r="GY221" i="38"/>
  <c r="GX221" i="38"/>
  <c r="GW221" i="38"/>
  <c r="GV221" i="38"/>
  <c r="GU221" i="38"/>
  <c r="GT221" i="38"/>
  <c r="GS221" i="38"/>
  <c r="GR221" i="38"/>
  <c r="GQ221" i="38"/>
  <c r="GP221" i="38"/>
  <c r="GO221" i="38"/>
  <c r="GN221" i="38"/>
  <c r="GM221" i="38"/>
  <c r="GL221" i="38"/>
  <c r="GK221" i="38"/>
  <c r="GJ221" i="38"/>
  <c r="GI221" i="38"/>
  <c r="GH221" i="38"/>
  <c r="GG221" i="38"/>
  <c r="GF221" i="38"/>
  <c r="GE221" i="38"/>
  <c r="GD221" i="38"/>
  <c r="GC221" i="38"/>
  <c r="GB221" i="38"/>
  <c r="GA221" i="38"/>
  <c r="FZ221" i="38"/>
  <c r="FY221" i="38"/>
  <c r="FX221" i="38"/>
  <c r="FW221" i="38"/>
  <c r="FV221" i="38"/>
  <c r="FU221" i="38"/>
  <c r="FT221" i="38"/>
  <c r="FS221" i="38"/>
  <c r="FR221" i="38"/>
  <c r="FQ221" i="38"/>
  <c r="FP221" i="38"/>
  <c r="FO221" i="38"/>
  <c r="FN221" i="38"/>
  <c r="FM221" i="38"/>
  <c r="FL221" i="38"/>
  <c r="FK221" i="38"/>
  <c r="FJ221" i="38"/>
  <c r="FI221" i="38"/>
  <c r="FH221" i="38"/>
  <c r="FG221" i="38"/>
  <c r="FF221" i="38"/>
  <c r="FE221" i="38"/>
  <c r="FD221" i="38"/>
  <c r="FC221" i="38"/>
  <c r="FB221" i="38"/>
  <c r="FA221" i="38"/>
  <c r="EZ221" i="38"/>
  <c r="EY221" i="38"/>
  <c r="EX221" i="38"/>
  <c r="EW221" i="38"/>
  <c r="EV221" i="38"/>
  <c r="EU221" i="38"/>
  <c r="ET221" i="38"/>
  <c r="ES221" i="38"/>
  <c r="ER221" i="38"/>
  <c r="EQ221" i="38"/>
  <c r="EP221" i="38"/>
  <c r="EO221" i="38"/>
  <c r="EN221" i="38"/>
  <c r="EM221" i="38"/>
  <c r="EL221" i="38"/>
  <c r="EK221" i="38"/>
  <c r="EJ221" i="38"/>
  <c r="EI221" i="38"/>
  <c r="EH221" i="38"/>
  <c r="EG221" i="38"/>
  <c r="EF221" i="38"/>
  <c r="EE221" i="38"/>
  <c r="ED221" i="38"/>
  <c r="EC221" i="38"/>
  <c r="EB221" i="38"/>
  <c r="EA221" i="38"/>
  <c r="DZ221" i="38"/>
  <c r="DY221" i="38"/>
  <c r="DX221" i="38"/>
  <c r="DW221" i="38"/>
  <c r="DV221" i="38"/>
  <c r="DU221" i="38"/>
  <c r="DT221" i="38"/>
  <c r="DS221" i="38"/>
  <c r="DR221" i="38"/>
  <c r="DQ221" i="38"/>
  <c r="DP221" i="38"/>
  <c r="DO221" i="38"/>
  <c r="DN221" i="38"/>
  <c r="DM221" i="38"/>
  <c r="DL221" i="38"/>
  <c r="DK221" i="38"/>
  <c r="DJ221" i="38"/>
  <c r="DI221" i="38"/>
  <c r="DH221" i="38"/>
  <c r="DG221" i="38"/>
  <c r="DF221" i="38"/>
  <c r="DE221" i="38"/>
  <c r="DD221" i="38"/>
  <c r="DC221" i="38"/>
  <c r="DB221" i="38"/>
  <c r="DA221" i="38"/>
  <c r="CZ221" i="38"/>
  <c r="CY221" i="38"/>
  <c r="CX221" i="38"/>
  <c r="CW221" i="38"/>
  <c r="CV221" i="38"/>
  <c r="CU221" i="38"/>
  <c r="CT221" i="38"/>
  <c r="CS221" i="38"/>
  <c r="CR221" i="38"/>
  <c r="CQ221" i="38"/>
  <c r="CP221" i="38"/>
  <c r="CO221" i="38"/>
  <c r="CN221" i="38"/>
  <c r="CM221" i="38"/>
  <c r="CL221" i="38"/>
  <c r="CK221" i="38"/>
  <c r="CJ221" i="38"/>
  <c r="CI221" i="38"/>
  <c r="CH221" i="38"/>
  <c r="CG221" i="38"/>
  <c r="CF221" i="38"/>
  <c r="CE221" i="38"/>
  <c r="CD221" i="38"/>
  <c r="CC221" i="38"/>
  <c r="CB221" i="38"/>
  <c r="CA221" i="38"/>
  <c r="BZ221" i="38"/>
  <c r="BY221" i="38"/>
  <c r="BX221" i="38"/>
  <c r="BW221" i="38"/>
  <c r="BV221" i="38"/>
  <c r="BU221" i="38"/>
  <c r="BT221" i="38"/>
  <c r="BS221" i="38"/>
  <c r="BR221" i="38"/>
  <c r="BQ221" i="38"/>
  <c r="BP221" i="38"/>
  <c r="BO221" i="38"/>
  <c r="BN221" i="38"/>
  <c r="BM221" i="38"/>
  <c r="BL221" i="38"/>
  <c r="BK221" i="38"/>
  <c r="BJ221" i="38"/>
  <c r="BI221" i="38"/>
  <c r="BH221" i="38"/>
  <c r="BG221" i="38"/>
  <c r="BF221" i="38"/>
  <c r="BE221" i="38"/>
  <c r="BD221" i="38"/>
  <c r="BC221" i="38"/>
  <c r="BB221" i="38"/>
  <c r="BA221" i="38"/>
  <c r="AZ221" i="38"/>
  <c r="AY221" i="38"/>
  <c r="AX221" i="38"/>
  <c r="AW221" i="38"/>
  <c r="AV221" i="38"/>
  <c r="AU221" i="38"/>
  <c r="AT221" i="38"/>
  <c r="AS221" i="38"/>
  <c r="AR221" i="38"/>
  <c r="AQ221" i="38"/>
  <c r="AP221" i="38"/>
  <c r="AO221" i="38"/>
  <c r="AN221" i="38"/>
  <c r="AM221" i="38"/>
  <c r="AL221" i="38"/>
  <c r="AK221" i="38"/>
  <c r="AJ221" i="38"/>
  <c r="AI221" i="38"/>
  <c r="AH221" i="38"/>
  <c r="AG221" i="38"/>
  <c r="AF221" i="38"/>
  <c r="AE221" i="38"/>
  <c r="AD221" i="38"/>
  <c r="AC221" i="38"/>
  <c r="AB221" i="38"/>
  <c r="AA221" i="38"/>
  <c r="Z221" i="38"/>
  <c r="Y221" i="38"/>
  <c r="X221" i="38"/>
  <c r="W221" i="38"/>
  <c r="V221" i="38"/>
  <c r="U221" i="38"/>
  <c r="HL220" i="38"/>
  <c r="HK220" i="38"/>
  <c r="HJ220" i="38"/>
  <c r="HI220" i="38"/>
  <c r="HH220" i="38"/>
  <c r="HG220" i="38"/>
  <c r="HF220" i="38"/>
  <c r="HE220" i="38"/>
  <c r="HD220" i="38"/>
  <c r="HC220" i="38"/>
  <c r="HB220" i="38"/>
  <c r="HA220" i="38"/>
  <c r="GZ220" i="38"/>
  <c r="GY220" i="38"/>
  <c r="GX220" i="38"/>
  <c r="GW220" i="38"/>
  <c r="GV220" i="38"/>
  <c r="GU220" i="38"/>
  <c r="GT220" i="38"/>
  <c r="GS220" i="38"/>
  <c r="GR220" i="38"/>
  <c r="GQ220" i="38"/>
  <c r="GP220" i="38"/>
  <c r="GO220" i="38"/>
  <c r="GN220" i="38"/>
  <c r="GM220" i="38"/>
  <c r="GL220" i="38"/>
  <c r="GK220" i="38"/>
  <c r="GJ220" i="38"/>
  <c r="GI220" i="38"/>
  <c r="GH220" i="38"/>
  <c r="GG220" i="38"/>
  <c r="GF220" i="38"/>
  <c r="GE220" i="38"/>
  <c r="GD220" i="38"/>
  <c r="GC220" i="38"/>
  <c r="GB220" i="38"/>
  <c r="GA220" i="38"/>
  <c r="FZ220" i="38"/>
  <c r="FY220" i="38"/>
  <c r="FX220" i="38"/>
  <c r="FW220" i="38"/>
  <c r="FV220" i="38"/>
  <c r="FU220" i="38"/>
  <c r="FT220" i="38"/>
  <c r="FS220" i="38"/>
  <c r="FR220" i="38"/>
  <c r="FQ220" i="38"/>
  <c r="FP220" i="38"/>
  <c r="FO220" i="38"/>
  <c r="FN220" i="38"/>
  <c r="FM220" i="38"/>
  <c r="FL220" i="38"/>
  <c r="FK220" i="38"/>
  <c r="FJ220" i="38"/>
  <c r="FI220" i="38"/>
  <c r="FH220" i="38"/>
  <c r="FG220" i="38"/>
  <c r="FF220" i="38"/>
  <c r="FE220" i="38"/>
  <c r="FD220" i="38"/>
  <c r="FC220" i="38"/>
  <c r="FB220" i="38"/>
  <c r="FA220" i="38"/>
  <c r="EZ220" i="38"/>
  <c r="EY220" i="38"/>
  <c r="EX220" i="38"/>
  <c r="EW220" i="38"/>
  <c r="EV220" i="38"/>
  <c r="EU220" i="38"/>
  <c r="ET220" i="38"/>
  <c r="ES220" i="38"/>
  <c r="ER220" i="38"/>
  <c r="EQ220" i="38"/>
  <c r="EP220" i="38"/>
  <c r="EO220" i="38"/>
  <c r="EN220" i="38"/>
  <c r="EM220" i="38"/>
  <c r="EL220" i="38"/>
  <c r="EK220" i="38"/>
  <c r="EJ220" i="38"/>
  <c r="EI220" i="38"/>
  <c r="EH220" i="38"/>
  <c r="EG220" i="38"/>
  <c r="EF220" i="38"/>
  <c r="EE220" i="38"/>
  <c r="ED220" i="38"/>
  <c r="EC220" i="38"/>
  <c r="EB220" i="38"/>
  <c r="EA220" i="38"/>
  <c r="DZ220" i="38"/>
  <c r="DY220" i="38"/>
  <c r="DX220" i="38"/>
  <c r="DW220" i="38"/>
  <c r="DV220" i="38"/>
  <c r="DU220" i="38"/>
  <c r="DT220" i="38"/>
  <c r="DS220" i="38"/>
  <c r="DR220" i="38"/>
  <c r="DQ220" i="38"/>
  <c r="DP220" i="38"/>
  <c r="DO220" i="38"/>
  <c r="DN220" i="38"/>
  <c r="DM220" i="38"/>
  <c r="DL220" i="38"/>
  <c r="DK220" i="38"/>
  <c r="DJ220" i="38"/>
  <c r="DI220" i="38"/>
  <c r="DH220" i="38"/>
  <c r="DG220" i="38"/>
  <c r="DF220" i="38"/>
  <c r="DE220" i="38"/>
  <c r="DD220" i="38"/>
  <c r="DC220" i="38"/>
  <c r="DB220" i="38"/>
  <c r="DA220" i="38"/>
  <c r="CZ220" i="38"/>
  <c r="CY220" i="38"/>
  <c r="CX220" i="38"/>
  <c r="CW220" i="38"/>
  <c r="CV220" i="38"/>
  <c r="CU220" i="38"/>
  <c r="CT220" i="38"/>
  <c r="CS220" i="38"/>
  <c r="CR220" i="38"/>
  <c r="CQ220" i="38"/>
  <c r="CP220" i="38"/>
  <c r="CO220" i="38"/>
  <c r="CN220" i="38"/>
  <c r="CM220" i="38"/>
  <c r="CL220" i="38"/>
  <c r="CK220" i="38"/>
  <c r="CJ220" i="38"/>
  <c r="CI220" i="38"/>
  <c r="CH220" i="38"/>
  <c r="CG220" i="38"/>
  <c r="CF220" i="38"/>
  <c r="CE220" i="38"/>
  <c r="CD220" i="38"/>
  <c r="CC220" i="38"/>
  <c r="CB220" i="38"/>
  <c r="CA220" i="38"/>
  <c r="BZ220" i="38"/>
  <c r="BY220" i="38"/>
  <c r="BX220" i="38"/>
  <c r="BW220" i="38"/>
  <c r="BV220" i="38"/>
  <c r="BU220" i="38"/>
  <c r="BT220" i="38"/>
  <c r="BS220" i="38"/>
  <c r="BR220" i="38"/>
  <c r="BQ220" i="38"/>
  <c r="BP220" i="38"/>
  <c r="BO220" i="38"/>
  <c r="BN220" i="38"/>
  <c r="BM220" i="38"/>
  <c r="BL220" i="38"/>
  <c r="BK220" i="38"/>
  <c r="BJ220" i="38"/>
  <c r="BI220" i="38"/>
  <c r="BH220" i="38"/>
  <c r="BG220" i="38"/>
  <c r="BF220" i="38"/>
  <c r="BE220" i="38"/>
  <c r="BD220" i="38"/>
  <c r="BC220" i="38"/>
  <c r="BB220" i="38"/>
  <c r="BA220" i="38"/>
  <c r="AZ220" i="38"/>
  <c r="AY220" i="38"/>
  <c r="AX220" i="38"/>
  <c r="AW220" i="38"/>
  <c r="AV220" i="38"/>
  <c r="AU220" i="38"/>
  <c r="AT220" i="38"/>
  <c r="AS220" i="38"/>
  <c r="AR220" i="38"/>
  <c r="AQ220" i="38"/>
  <c r="AP220" i="38"/>
  <c r="AO220" i="38"/>
  <c r="AN220" i="38"/>
  <c r="AM220" i="38"/>
  <c r="AL220" i="38"/>
  <c r="AK220" i="38"/>
  <c r="AJ220" i="38"/>
  <c r="AI220" i="38"/>
  <c r="AH220" i="38"/>
  <c r="AG220" i="38"/>
  <c r="AF220" i="38"/>
  <c r="AE220" i="38"/>
  <c r="AD220" i="38"/>
  <c r="AC220" i="38"/>
  <c r="AB220" i="38"/>
  <c r="AA220" i="38"/>
  <c r="Z220" i="38"/>
  <c r="Y220" i="38"/>
  <c r="X220" i="38"/>
  <c r="W220" i="38"/>
  <c r="V220" i="38"/>
  <c r="U220" i="38"/>
  <c r="HL219" i="38"/>
  <c r="HK219" i="38"/>
  <c r="HJ219" i="38"/>
  <c r="HI219" i="38"/>
  <c r="HH219" i="38"/>
  <c r="HG219" i="38"/>
  <c r="HF219" i="38"/>
  <c r="HE219" i="38"/>
  <c r="HD219" i="38"/>
  <c r="HC219" i="38"/>
  <c r="HB219" i="38"/>
  <c r="HA219" i="38"/>
  <c r="GZ219" i="38"/>
  <c r="GY219" i="38"/>
  <c r="GX219" i="38"/>
  <c r="GW219" i="38"/>
  <c r="GV219" i="38"/>
  <c r="GU219" i="38"/>
  <c r="GT219" i="38"/>
  <c r="GS219" i="38"/>
  <c r="GR219" i="38"/>
  <c r="GQ219" i="38"/>
  <c r="GP219" i="38"/>
  <c r="GO219" i="38"/>
  <c r="GN219" i="38"/>
  <c r="GM219" i="38"/>
  <c r="GL219" i="38"/>
  <c r="GK219" i="38"/>
  <c r="GJ219" i="38"/>
  <c r="GI219" i="38"/>
  <c r="GH219" i="38"/>
  <c r="GG219" i="38"/>
  <c r="GF219" i="38"/>
  <c r="GE219" i="38"/>
  <c r="GD219" i="38"/>
  <c r="GC219" i="38"/>
  <c r="GB219" i="38"/>
  <c r="GA219" i="38"/>
  <c r="FZ219" i="38"/>
  <c r="FY219" i="38"/>
  <c r="FX219" i="38"/>
  <c r="FW219" i="38"/>
  <c r="FV219" i="38"/>
  <c r="FU219" i="38"/>
  <c r="FT219" i="38"/>
  <c r="FS219" i="38"/>
  <c r="FR219" i="38"/>
  <c r="FQ219" i="38"/>
  <c r="FP219" i="38"/>
  <c r="FO219" i="38"/>
  <c r="FN219" i="38"/>
  <c r="FM219" i="38"/>
  <c r="FL219" i="38"/>
  <c r="FK219" i="38"/>
  <c r="FJ219" i="38"/>
  <c r="FI219" i="38"/>
  <c r="FH219" i="38"/>
  <c r="FG219" i="38"/>
  <c r="FF219" i="38"/>
  <c r="FE219" i="38"/>
  <c r="FD219" i="38"/>
  <c r="FC219" i="38"/>
  <c r="FB219" i="38"/>
  <c r="FA219" i="38"/>
  <c r="EZ219" i="38"/>
  <c r="EY219" i="38"/>
  <c r="EX219" i="38"/>
  <c r="EW219" i="38"/>
  <c r="EV219" i="38"/>
  <c r="EU219" i="38"/>
  <c r="ET219" i="38"/>
  <c r="ES219" i="38"/>
  <c r="ER219" i="38"/>
  <c r="EQ219" i="38"/>
  <c r="EP219" i="38"/>
  <c r="EO219" i="38"/>
  <c r="EN219" i="38"/>
  <c r="EM219" i="38"/>
  <c r="EL219" i="38"/>
  <c r="EK219" i="38"/>
  <c r="EJ219" i="38"/>
  <c r="EI219" i="38"/>
  <c r="EH219" i="38"/>
  <c r="EG219" i="38"/>
  <c r="EF219" i="38"/>
  <c r="EE219" i="38"/>
  <c r="ED219" i="38"/>
  <c r="EC219" i="38"/>
  <c r="EB219" i="38"/>
  <c r="EA219" i="38"/>
  <c r="DZ219" i="38"/>
  <c r="DY219" i="38"/>
  <c r="DX219" i="38"/>
  <c r="DW219" i="38"/>
  <c r="DV219" i="38"/>
  <c r="DU219" i="38"/>
  <c r="DT219" i="38"/>
  <c r="DS219" i="38"/>
  <c r="DR219" i="38"/>
  <c r="DQ219" i="38"/>
  <c r="DP219" i="38"/>
  <c r="DO219" i="38"/>
  <c r="DN219" i="38"/>
  <c r="DM219" i="38"/>
  <c r="DL219" i="38"/>
  <c r="DK219" i="38"/>
  <c r="DJ219" i="38"/>
  <c r="DI219" i="38"/>
  <c r="DH219" i="38"/>
  <c r="DG219" i="38"/>
  <c r="DF219" i="38"/>
  <c r="DE219" i="38"/>
  <c r="DD219" i="38"/>
  <c r="DC219" i="38"/>
  <c r="DB219" i="38"/>
  <c r="DA219" i="38"/>
  <c r="CZ219" i="38"/>
  <c r="CY219" i="38"/>
  <c r="CX219" i="38"/>
  <c r="CW219" i="38"/>
  <c r="CV219" i="38"/>
  <c r="CU219" i="38"/>
  <c r="CT219" i="38"/>
  <c r="CS219" i="38"/>
  <c r="CR219" i="38"/>
  <c r="CQ219" i="38"/>
  <c r="CP219" i="38"/>
  <c r="CO219" i="38"/>
  <c r="CN219" i="38"/>
  <c r="CM219" i="38"/>
  <c r="CL219" i="38"/>
  <c r="CK219" i="38"/>
  <c r="CJ219" i="38"/>
  <c r="CI219" i="38"/>
  <c r="CH219" i="38"/>
  <c r="CG219" i="38"/>
  <c r="CF219" i="38"/>
  <c r="CE219" i="38"/>
  <c r="CD219" i="38"/>
  <c r="CC219" i="38"/>
  <c r="CB219" i="38"/>
  <c r="CA219" i="38"/>
  <c r="BZ219" i="38"/>
  <c r="BY219" i="38"/>
  <c r="BX219" i="38"/>
  <c r="BW219" i="38"/>
  <c r="BV219" i="38"/>
  <c r="BU219" i="38"/>
  <c r="BT219" i="38"/>
  <c r="BS219" i="38"/>
  <c r="BR219" i="38"/>
  <c r="BQ219" i="38"/>
  <c r="BP219" i="38"/>
  <c r="BO219" i="38"/>
  <c r="BN219" i="38"/>
  <c r="BM219" i="38"/>
  <c r="BL219" i="38"/>
  <c r="BK219" i="38"/>
  <c r="BJ219" i="38"/>
  <c r="BI219" i="38"/>
  <c r="BH219" i="38"/>
  <c r="BG219" i="38"/>
  <c r="BF219" i="38"/>
  <c r="BE219" i="38"/>
  <c r="BD219" i="38"/>
  <c r="BC219" i="38"/>
  <c r="BB219" i="38"/>
  <c r="BA219" i="38"/>
  <c r="AZ219" i="38"/>
  <c r="AY219" i="38"/>
  <c r="AX219" i="38"/>
  <c r="AW219" i="38"/>
  <c r="AV219" i="38"/>
  <c r="AU219" i="38"/>
  <c r="AT219" i="38"/>
  <c r="AS219" i="38"/>
  <c r="AR219" i="38"/>
  <c r="AQ219" i="38"/>
  <c r="AP219" i="38"/>
  <c r="AO219" i="38"/>
  <c r="AN219" i="38"/>
  <c r="AM219" i="38"/>
  <c r="AL219" i="38"/>
  <c r="AK219" i="38"/>
  <c r="AJ219" i="38"/>
  <c r="AI219" i="38"/>
  <c r="AH219" i="38"/>
  <c r="AG219" i="38"/>
  <c r="AF219" i="38"/>
  <c r="AE219" i="38"/>
  <c r="AD219" i="38"/>
  <c r="AC219" i="38"/>
  <c r="AB219" i="38"/>
  <c r="AA219" i="38"/>
  <c r="Z219" i="38"/>
  <c r="Y219" i="38"/>
  <c r="X219" i="38"/>
  <c r="W219" i="38"/>
  <c r="V219" i="38"/>
  <c r="U219" i="38"/>
  <c r="HL218" i="38"/>
  <c r="HK218" i="38"/>
  <c r="HJ218" i="38"/>
  <c r="HI218" i="38"/>
  <c r="HH218" i="38"/>
  <c r="HG218" i="38"/>
  <c r="HF218" i="38"/>
  <c r="HE218" i="38"/>
  <c r="HD218" i="38"/>
  <c r="HC218" i="38"/>
  <c r="HB218" i="38"/>
  <c r="HA218" i="38"/>
  <c r="GZ218" i="38"/>
  <c r="GY218" i="38"/>
  <c r="GX218" i="38"/>
  <c r="GW218" i="38"/>
  <c r="GV218" i="38"/>
  <c r="GU218" i="38"/>
  <c r="GT218" i="38"/>
  <c r="GS218" i="38"/>
  <c r="GR218" i="38"/>
  <c r="GQ218" i="38"/>
  <c r="GP218" i="38"/>
  <c r="GO218" i="38"/>
  <c r="GN218" i="38"/>
  <c r="GM218" i="38"/>
  <c r="GL218" i="38"/>
  <c r="GK218" i="38"/>
  <c r="GJ218" i="38"/>
  <c r="GI218" i="38"/>
  <c r="GH218" i="38"/>
  <c r="GG218" i="38"/>
  <c r="GF218" i="38"/>
  <c r="GE218" i="38"/>
  <c r="GD218" i="38"/>
  <c r="GC218" i="38"/>
  <c r="GB218" i="38"/>
  <c r="GA218" i="38"/>
  <c r="FZ218" i="38"/>
  <c r="FY218" i="38"/>
  <c r="FX218" i="38"/>
  <c r="FW218" i="38"/>
  <c r="FV218" i="38"/>
  <c r="FU218" i="38"/>
  <c r="FT218" i="38"/>
  <c r="FS218" i="38"/>
  <c r="FR218" i="38"/>
  <c r="FQ218" i="38"/>
  <c r="FP218" i="38"/>
  <c r="FO218" i="38"/>
  <c r="FN218" i="38"/>
  <c r="FM218" i="38"/>
  <c r="FL218" i="38"/>
  <c r="FK218" i="38"/>
  <c r="FJ218" i="38"/>
  <c r="FI218" i="38"/>
  <c r="FH218" i="38"/>
  <c r="FG218" i="38"/>
  <c r="FF218" i="38"/>
  <c r="FE218" i="38"/>
  <c r="FD218" i="38"/>
  <c r="FC218" i="38"/>
  <c r="FB218" i="38"/>
  <c r="FA218" i="38"/>
  <c r="EZ218" i="38"/>
  <c r="EY218" i="38"/>
  <c r="EX218" i="38"/>
  <c r="EW218" i="38"/>
  <c r="EV218" i="38"/>
  <c r="EU218" i="38"/>
  <c r="ET218" i="38"/>
  <c r="ES218" i="38"/>
  <c r="ER218" i="38"/>
  <c r="EQ218" i="38"/>
  <c r="EP218" i="38"/>
  <c r="EO218" i="38"/>
  <c r="EN218" i="38"/>
  <c r="EM218" i="38"/>
  <c r="EL218" i="38"/>
  <c r="EK218" i="38"/>
  <c r="EJ218" i="38"/>
  <c r="EI218" i="38"/>
  <c r="EH218" i="38"/>
  <c r="EG218" i="38"/>
  <c r="EF218" i="38"/>
  <c r="EE218" i="38"/>
  <c r="ED218" i="38"/>
  <c r="EC218" i="38"/>
  <c r="EB218" i="38"/>
  <c r="EA218" i="38"/>
  <c r="DZ218" i="38"/>
  <c r="DY218" i="38"/>
  <c r="DX218" i="38"/>
  <c r="DW218" i="38"/>
  <c r="DV218" i="38"/>
  <c r="DU218" i="38"/>
  <c r="DT218" i="38"/>
  <c r="DS218" i="38"/>
  <c r="DR218" i="38"/>
  <c r="DQ218" i="38"/>
  <c r="DP218" i="38"/>
  <c r="DO218" i="38"/>
  <c r="DN218" i="38"/>
  <c r="DM218" i="38"/>
  <c r="DL218" i="38"/>
  <c r="DK218" i="38"/>
  <c r="DJ218" i="38"/>
  <c r="DI218" i="38"/>
  <c r="DH218" i="38"/>
  <c r="DG218" i="38"/>
  <c r="DF218" i="38"/>
  <c r="DE218" i="38"/>
  <c r="DD218" i="38"/>
  <c r="DC218" i="38"/>
  <c r="DB218" i="38"/>
  <c r="DA218" i="38"/>
  <c r="CZ218" i="38"/>
  <c r="CY218" i="38"/>
  <c r="CX218" i="38"/>
  <c r="CW218" i="38"/>
  <c r="CV218" i="38"/>
  <c r="CU218" i="38"/>
  <c r="CT218" i="38"/>
  <c r="CS218" i="38"/>
  <c r="CR218" i="38"/>
  <c r="CQ218" i="38"/>
  <c r="CP218" i="38"/>
  <c r="CO218" i="38"/>
  <c r="CN218" i="38"/>
  <c r="CM218" i="38"/>
  <c r="CL218" i="38"/>
  <c r="CK218" i="38"/>
  <c r="CJ218" i="38"/>
  <c r="CI218" i="38"/>
  <c r="CH218" i="38"/>
  <c r="CG218" i="38"/>
  <c r="CF218" i="38"/>
  <c r="CE218" i="38"/>
  <c r="CD218" i="38"/>
  <c r="CC218" i="38"/>
  <c r="CB218" i="38"/>
  <c r="CA218" i="38"/>
  <c r="BZ218" i="38"/>
  <c r="BY218" i="38"/>
  <c r="BX218" i="38"/>
  <c r="BW218" i="38"/>
  <c r="BV218" i="38"/>
  <c r="BU218" i="38"/>
  <c r="BT218" i="38"/>
  <c r="BS218" i="38"/>
  <c r="BR218" i="38"/>
  <c r="BQ218" i="38"/>
  <c r="BP218" i="38"/>
  <c r="BO218" i="38"/>
  <c r="BN218" i="38"/>
  <c r="BM218" i="38"/>
  <c r="BL218" i="38"/>
  <c r="BK218" i="38"/>
  <c r="BJ218" i="38"/>
  <c r="BI218" i="38"/>
  <c r="BH218" i="38"/>
  <c r="BG218" i="38"/>
  <c r="BF218" i="38"/>
  <c r="BE218" i="38"/>
  <c r="BD218" i="38"/>
  <c r="BC218" i="38"/>
  <c r="BB218" i="38"/>
  <c r="BA218" i="38"/>
  <c r="AZ218" i="38"/>
  <c r="AY218" i="38"/>
  <c r="AX218" i="38"/>
  <c r="AW218" i="38"/>
  <c r="AV218" i="38"/>
  <c r="AU218" i="38"/>
  <c r="AT218" i="38"/>
  <c r="AS218" i="38"/>
  <c r="AR218" i="38"/>
  <c r="AQ218" i="38"/>
  <c r="AP218" i="38"/>
  <c r="AO218" i="38"/>
  <c r="AN218" i="38"/>
  <c r="AM218" i="38"/>
  <c r="AL218" i="38"/>
  <c r="AK218" i="38"/>
  <c r="AJ218" i="38"/>
  <c r="AI218" i="38"/>
  <c r="AH218" i="38"/>
  <c r="AG218" i="38"/>
  <c r="AF218" i="38"/>
  <c r="AE218" i="38"/>
  <c r="AD218" i="38"/>
  <c r="AC218" i="38"/>
  <c r="AB218" i="38"/>
  <c r="AA218" i="38"/>
  <c r="Z218" i="38"/>
  <c r="Y218" i="38"/>
  <c r="X218" i="38"/>
  <c r="W218" i="38"/>
  <c r="V218" i="38"/>
  <c r="U218" i="38"/>
  <c r="HL217" i="38"/>
  <c r="HK217" i="38"/>
  <c r="HJ217" i="38"/>
  <c r="HI217" i="38"/>
  <c r="HH217" i="38"/>
  <c r="HG217" i="38"/>
  <c r="HF217" i="38"/>
  <c r="HE217" i="38"/>
  <c r="HD217" i="38"/>
  <c r="HC217" i="38"/>
  <c r="HB217" i="38"/>
  <c r="HA217" i="38"/>
  <c r="GZ217" i="38"/>
  <c r="GY217" i="38"/>
  <c r="GX217" i="38"/>
  <c r="GW217" i="38"/>
  <c r="GV217" i="38"/>
  <c r="GU217" i="38"/>
  <c r="GT217" i="38"/>
  <c r="GS217" i="38"/>
  <c r="GR217" i="38"/>
  <c r="GQ217" i="38"/>
  <c r="GP217" i="38"/>
  <c r="GO217" i="38"/>
  <c r="GN217" i="38"/>
  <c r="GM217" i="38"/>
  <c r="GL217" i="38"/>
  <c r="GK217" i="38"/>
  <c r="GJ217" i="38"/>
  <c r="GI217" i="38"/>
  <c r="GH217" i="38"/>
  <c r="GG217" i="38"/>
  <c r="GF217" i="38"/>
  <c r="GE217" i="38"/>
  <c r="GD217" i="38"/>
  <c r="GC217" i="38"/>
  <c r="GB217" i="38"/>
  <c r="GA217" i="38"/>
  <c r="FZ217" i="38"/>
  <c r="FY217" i="38"/>
  <c r="FX217" i="38"/>
  <c r="FW217" i="38"/>
  <c r="FV217" i="38"/>
  <c r="FU217" i="38"/>
  <c r="FT217" i="38"/>
  <c r="FS217" i="38"/>
  <c r="FR217" i="38"/>
  <c r="FQ217" i="38"/>
  <c r="FP217" i="38"/>
  <c r="FO217" i="38"/>
  <c r="FN217" i="38"/>
  <c r="FM217" i="38"/>
  <c r="FL217" i="38"/>
  <c r="FK217" i="38"/>
  <c r="FJ217" i="38"/>
  <c r="FI217" i="38"/>
  <c r="FH217" i="38"/>
  <c r="FG217" i="38"/>
  <c r="FF217" i="38"/>
  <c r="FE217" i="38"/>
  <c r="FD217" i="38"/>
  <c r="FC217" i="38"/>
  <c r="FB217" i="38"/>
  <c r="FA217" i="38"/>
  <c r="EZ217" i="38"/>
  <c r="EY217" i="38"/>
  <c r="EX217" i="38"/>
  <c r="EW217" i="38"/>
  <c r="EV217" i="38"/>
  <c r="EU217" i="38"/>
  <c r="ET217" i="38"/>
  <c r="ES217" i="38"/>
  <c r="ER217" i="38"/>
  <c r="EQ217" i="38"/>
  <c r="EP217" i="38"/>
  <c r="EO217" i="38"/>
  <c r="EN217" i="38"/>
  <c r="EM217" i="38"/>
  <c r="EL217" i="38"/>
  <c r="EK217" i="38"/>
  <c r="EJ217" i="38"/>
  <c r="EI217" i="38"/>
  <c r="EH217" i="38"/>
  <c r="EG217" i="38"/>
  <c r="EF217" i="38"/>
  <c r="EE217" i="38"/>
  <c r="ED217" i="38"/>
  <c r="EC217" i="38"/>
  <c r="EB217" i="38"/>
  <c r="EA217" i="38"/>
  <c r="DZ217" i="38"/>
  <c r="DY217" i="38"/>
  <c r="DX217" i="38"/>
  <c r="DW217" i="38"/>
  <c r="DV217" i="38"/>
  <c r="DU217" i="38"/>
  <c r="DT217" i="38"/>
  <c r="DS217" i="38"/>
  <c r="DR217" i="38"/>
  <c r="DQ217" i="38"/>
  <c r="DP217" i="38"/>
  <c r="DO217" i="38"/>
  <c r="DN217" i="38"/>
  <c r="DM217" i="38"/>
  <c r="DL217" i="38"/>
  <c r="DK217" i="38"/>
  <c r="DJ217" i="38"/>
  <c r="DI217" i="38"/>
  <c r="DH217" i="38"/>
  <c r="DG217" i="38"/>
  <c r="DF217" i="38"/>
  <c r="DE217" i="38"/>
  <c r="DD217" i="38"/>
  <c r="DC217" i="38"/>
  <c r="DB217" i="38"/>
  <c r="DA217" i="38"/>
  <c r="CZ217" i="38"/>
  <c r="CY217" i="38"/>
  <c r="CX217" i="38"/>
  <c r="CW217" i="38"/>
  <c r="CV217" i="38"/>
  <c r="CU217" i="38"/>
  <c r="CT217" i="38"/>
  <c r="CS217" i="38"/>
  <c r="CR217" i="38"/>
  <c r="CQ217" i="38"/>
  <c r="CP217" i="38"/>
  <c r="CO217" i="38"/>
  <c r="CN217" i="38"/>
  <c r="CM217" i="38"/>
  <c r="CL217" i="38"/>
  <c r="CK217" i="38"/>
  <c r="CJ217" i="38"/>
  <c r="CI217" i="38"/>
  <c r="CH217" i="38"/>
  <c r="CG217" i="38"/>
  <c r="CF217" i="38"/>
  <c r="CE217" i="38"/>
  <c r="CD217" i="38"/>
  <c r="CC217" i="38"/>
  <c r="CB217" i="38"/>
  <c r="CA217" i="38"/>
  <c r="BZ217" i="38"/>
  <c r="BY217" i="38"/>
  <c r="BX217" i="38"/>
  <c r="BW217" i="38"/>
  <c r="BV217" i="38"/>
  <c r="BU217" i="38"/>
  <c r="BT217" i="38"/>
  <c r="BS217" i="38"/>
  <c r="BR217" i="38"/>
  <c r="BQ217" i="38"/>
  <c r="BP217" i="38"/>
  <c r="BO217" i="38"/>
  <c r="BN217" i="38"/>
  <c r="BM217" i="38"/>
  <c r="BL217" i="38"/>
  <c r="BK217" i="38"/>
  <c r="BJ217" i="38"/>
  <c r="BI217" i="38"/>
  <c r="BH217" i="38"/>
  <c r="BG217" i="38"/>
  <c r="BF217" i="38"/>
  <c r="BE217" i="38"/>
  <c r="BD217" i="38"/>
  <c r="BC217" i="38"/>
  <c r="BB217" i="38"/>
  <c r="BA217" i="38"/>
  <c r="AZ217" i="38"/>
  <c r="AY217" i="38"/>
  <c r="AX217" i="38"/>
  <c r="AW217" i="38"/>
  <c r="AV217" i="38"/>
  <c r="AU217" i="38"/>
  <c r="AT217" i="38"/>
  <c r="AS217" i="38"/>
  <c r="AR217" i="38"/>
  <c r="AQ217" i="38"/>
  <c r="AP217" i="38"/>
  <c r="AO217" i="38"/>
  <c r="AN217" i="38"/>
  <c r="AM217" i="38"/>
  <c r="AL217" i="38"/>
  <c r="AK217" i="38"/>
  <c r="AJ217" i="38"/>
  <c r="AI217" i="38"/>
  <c r="AH217" i="38"/>
  <c r="AG217" i="38"/>
  <c r="AF217" i="38"/>
  <c r="AE217" i="38"/>
  <c r="AD217" i="38"/>
  <c r="AC217" i="38"/>
  <c r="AB217" i="38"/>
  <c r="AA217" i="38"/>
  <c r="Z217" i="38"/>
  <c r="Y217" i="38"/>
  <c r="X217" i="38"/>
  <c r="W217" i="38"/>
  <c r="V217" i="38"/>
  <c r="U217" i="38"/>
  <c r="HL216" i="38"/>
  <c r="HK216" i="38"/>
  <c r="HJ216" i="38"/>
  <c r="HI216" i="38"/>
  <c r="HH216" i="38"/>
  <c r="HG216" i="38"/>
  <c r="HF216" i="38"/>
  <c r="HE216" i="38"/>
  <c r="HD216" i="38"/>
  <c r="HC216" i="38"/>
  <c r="HB216" i="38"/>
  <c r="HA216" i="38"/>
  <c r="GZ216" i="38"/>
  <c r="GY216" i="38"/>
  <c r="GX216" i="38"/>
  <c r="GW216" i="38"/>
  <c r="GV216" i="38"/>
  <c r="GU216" i="38"/>
  <c r="GT216" i="38"/>
  <c r="GS216" i="38"/>
  <c r="GR216" i="38"/>
  <c r="GQ216" i="38"/>
  <c r="GP216" i="38"/>
  <c r="GO216" i="38"/>
  <c r="GN216" i="38"/>
  <c r="GM216" i="38"/>
  <c r="GL216" i="38"/>
  <c r="GK216" i="38"/>
  <c r="GJ216" i="38"/>
  <c r="GI216" i="38"/>
  <c r="GH216" i="38"/>
  <c r="GG216" i="38"/>
  <c r="GF216" i="38"/>
  <c r="GE216" i="38"/>
  <c r="GD216" i="38"/>
  <c r="GC216" i="38"/>
  <c r="GB216" i="38"/>
  <c r="GA216" i="38"/>
  <c r="FZ216" i="38"/>
  <c r="FY216" i="38"/>
  <c r="FX216" i="38"/>
  <c r="FW216" i="38"/>
  <c r="FV216" i="38"/>
  <c r="FU216" i="38"/>
  <c r="FT216" i="38"/>
  <c r="FS216" i="38"/>
  <c r="FR216" i="38"/>
  <c r="FQ216" i="38"/>
  <c r="FP216" i="38"/>
  <c r="FO216" i="38"/>
  <c r="FN216" i="38"/>
  <c r="FM216" i="38"/>
  <c r="FL216" i="38"/>
  <c r="FK216" i="38"/>
  <c r="FJ216" i="38"/>
  <c r="FI216" i="38"/>
  <c r="FH216" i="38"/>
  <c r="FG216" i="38"/>
  <c r="FF216" i="38"/>
  <c r="FE216" i="38"/>
  <c r="FD216" i="38"/>
  <c r="FC216" i="38"/>
  <c r="FB216" i="38"/>
  <c r="FA216" i="38"/>
  <c r="EZ216" i="38"/>
  <c r="EY216" i="38"/>
  <c r="EX216" i="38"/>
  <c r="EW216" i="38"/>
  <c r="EV216" i="38"/>
  <c r="EU216" i="38"/>
  <c r="ET216" i="38"/>
  <c r="ES216" i="38"/>
  <c r="ER216" i="38"/>
  <c r="EQ216" i="38"/>
  <c r="EP216" i="38"/>
  <c r="EO216" i="38"/>
  <c r="EN216" i="38"/>
  <c r="EM216" i="38"/>
  <c r="EL216" i="38"/>
  <c r="EK216" i="38"/>
  <c r="EJ216" i="38"/>
  <c r="EI216" i="38"/>
  <c r="EH216" i="38"/>
  <c r="EG216" i="38"/>
  <c r="EF216" i="38"/>
  <c r="EE216" i="38"/>
  <c r="ED216" i="38"/>
  <c r="EC216" i="38"/>
  <c r="EB216" i="38"/>
  <c r="EA216" i="38"/>
  <c r="DZ216" i="38"/>
  <c r="DY216" i="38"/>
  <c r="DX216" i="38"/>
  <c r="DW216" i="38"/>
  <c r="DV216" i="38"/>
  <c r="DU216" i="38"/>
  <c r="DT216" i="38"/>
  <c r="DS216" i="38"/>
  <c r="DR216" i="38"/>
  <c r="DQ216" i="38"/>
  <c r="DP216" i="38"/>
  <c r="DO216" i="38"/>
  <c r="DN216" i="38"/>
  <c r="DM216" i="38"/>
  <c r="DL216" i="38"/>
  <c r="DK216" i="38"/>
  <c r="DJ216" i="38"/>
  <c r="DI216" i="38"/>
  <c r="DH216" i="38"/>
  <c r="DG216" i="38"/>
  <c r="DF216" i="38"/>
  <c r="DE216" i="38"/>
  <c r="DD216" i="38"/>
  <c r="DC216" i="38"/>
  <c r="DB216" i="38"/>
  <c r="DA216" i="38"/>
  <c r="CZ216" i="38"/>
  <c r="CY216" i="38"/>
  <c r="CX216" i="38"/>
  <c r="CW216" i="38"/>
  <c r="CV216" i="38"/>
  <c r="CU216" i="38"/>
  <c r="CT216" i="38"/>
  <c r="CS216" i="38"/>
  <c r="CR216" i="38"/>
  <c r="CQ216" i="38"/>
  <c r="CP216" i="38"/>
  <c r="CO216" i="38"/>
  <c r="CN216" i="38"/>
  <c r="CM216" i="38"/>
  <c r="CL216" i="38"/>
  <c r="CK216" i="38"/>
  <c r="CJ216" i="38"/>
  <c r="CI216" i="38"/>
  <c r="CH216" i="38"/>
  <c r="CG216" i="38"/>
  <c r="CF216" i="38"/>
  <c r="CE216" i="38"/>
  <c r="CD216" i="38"/>
  <c r="CC216" i="38"/>
  <c r="CB216" i="38"/>
  <c r="CA216" i="38"/>
  <c r="BZ216" i="38"/>
  <c r="BY216" i="38"/>
  <c r="BX216" i="38"/>
  <c r="BW216" i="38"/>
  <c r="BV216" i="38"/>
  <c r="BU216" i="38"/>
  <c r="BT216" i="38"/>
  <c r="BS216" i="38"/>
  <c r="BR216" i="38"/>
  <c r="BQ216" i="38"/>
  <c r="BP216" i="38"/>
  <c r="BO216" i="38"/>
  <c r="BN216" i="38"/>
  <c r="BM216" i="38"/>
  <c r="BL216" i="38"/>
  <c r="BK216" i="38"/>
  <c r="BJ216" i="38"/>
  <c r="BI216" i="38"/>
  <c r="BH216" i="38"/>
  <c r="BG216" i="38"/>
  <c r="BF216" i="38"/>
  <c r="BE216" i="38"/>
  <c r="BD216" i="38"/>
  <c r="BC216" i="38"/>
  <c r="BB216" i="38"/>
  <c r="BA216" i="38"/>
  <c r="AZ216" i="38"/>
  <c r="AY216" i="38"/>
  <c r="AX216" i="38"/>
  <c r="AW216" i="38"/>
  <c r="AV216" i="38"/>
  <c r="AU216" i="38"/>
  <c r="AT216" i="38"/>
  <c r="AS216" i="38"/>
  <c r="AR216" i="38"/>
  <c r="AQ216" i="38"/>
  <c r="AP216" i="38"/>
  <c r="AO216" i="38"/>
  <c r="AN216" i="38"/>
  <c r="AM216" i="38"/>
  <c r="AL216" i="38"/>
  <c r="AK216" i="38"/>
  <c r="AJ216" i="38"/>
  <c r="AI216" i="38"/>
  <c r="AH216" i="38"/>
  <c r="AG216" i="38"/>
  <c r="AF216" i="38"/>
  <c r="AE216" i="38"/>
  <c r="AD216" i="38"/>
  <c r="AC216" i="38"/>
  <c r="AB216" i="38"/>
  <c r="AA216" i="38"/>
  <c r="Z216" i="38"/>
  <c r="Y216" i="38"/>
  <c r="X216" i="38"/>
  <c r="W216" i="38"/>
  <c r="V216" i="38"/>
  <c r="U216" i="38"/>
  <c r="HL215" i="38"/>
  <c r="HK215" i="38"/>
  <c r="HJ215" i="38"/>
  <c r="HI215" i="38"/>
  <c r="HH215" i="38"/>
  <c r="HG215" i="38"/>
  <c r="HF215" i="38"/>
  <c r="HE215" i="38"/>
  <c r="HD215" i="38"/>
  <c r="HC215" i="38"/>
  <c r="HB215" i="38"/>
  <c r="HA215" i="38"/>
  <c r="GZ215" i="38"/>
  <c r="GY215" i="38"/>
  <c r="GX215" i="38"/>
  <c r="GW215" i="38"/>
  <c r="GV215" i="38"/>
  <c r="GU215" i="38"/>
  <c r="GT215" i="38"/>
  <c r="GS215" i="38"/>
  <c r="GR215" i="38"/>
  <c r="GQ215" i="38"/>
  <c r="GP215" i="38"/>
  <c r="GO215" i="38"/>
  <c r="GN215" i="38"/>
  <c r="GM215" i="38"/>
  <c r="GL215" i="38"/>
  <c r="GK215" i="38"/>
  <c r="GJ215" i="38"/>
  <c r="GI215" i="38"/>
  <c r="GH215" i="38"/>
  <c r="GG215" i="38"/>
  <c r="GF215" i="38"/>
  <c r="GE215" i="38"/>
  <c r="GD215" i="38"/>
  <c r="GC215" i="38"/>
  <c r="GB215" i="38"/>
  <c r="GA215" i="38"/>
  <c r="FZ215" i="38"/>
  <c r="FY215" i="38"/>
  <c r="FX215" i="38"/>
  <c r="FW215" i="38"/>
  <c r="FV215" i="38"/>
  <c r="FU215" i="38"/>
  <c r="FT215" i="38"/>
  <c r="FS215" i="38"/>
  <c r="FR215" i="38"/>
  <c r="FQ215" i="38"/>
  <c r="FP215" i="38"/>
  <c r="FO215" i="38"/>
  <c r="FN215" i="38"/>
  <c r="FM215" i="38"/>
  <c r="FL215" i="38"/>
  <c r="FK215" i="38"/>
  <c r="FJ215" i="38"/>
  <c r="FI215" i="38"/>
  <c r="FH215" i="38"/>
  <c r="FG215" i="38"/>
  <c r="FF215" i="38"/>
  <c r="FE215" i="38"/>
  <c r="FD215" i="38"/>
  <c r="FC215" i="38"/>
  <c r="FB215" i="38"/>
  <c r="FA215" i="38"/>
  <c r="EZ215" i="38"/>
  <c r="EY215" i="38"/>
  <c r="EX215" i="38"/>
  <c r="EW215" i="38"/>
  <c r="EV215" i="38"/>
  <c r="EU215" i="38"/>
  <c r="ET215" i="38"/>
  <c r="ES215" i="38"/>
  <c r="ER215" i="38"/>
  <c r="EQ215" i="38"/>
  <c r="EP215" i="38"/>
  <c r="EO215" i="38"/>
  <c r="EN215" i="38"/>
  <c r="EM215" i="38"/>
  <c r="EL215" i="38"/>
  <c r="EK215" i="38"/>
  <c r="EJ215" i="38"/>
  <c r="EI215" i="38"/>
  <c r="EH215" i="38"/>
  <c r="EG215" i="38"/>
  <c r="EF215" i="38"/>
  <c r="EE215" i="38"/>
  <c r="ED215" i="38"/>
  <c r="EC215" i="38"/>
  <c r="EB215" i="38"/>
  <c r="EA215" i="38"/>
  <c r="DZ215" i="38"/>
  <c r="DY215" i="38"/>
  <c r="DX215" i="38"/>
  <c r="DW215" i="38"/>
  <c r="DV215" i="38"/>
  <c r="DU215" i="38"/>
  <c r="DT215" i="38"/>
  <c r="DS215" i="38"/>
  <c r="DR215" i="38"/>
  <c r="DQ215" i="38"/>
  <c r="DP215" i="38"/>
  <c r="DO215" i="38"/>
  <c r="DN215" i="38"/>
  <c r="DM215" i="38"/>
  <c r="DL215" i="38"/>
  <c r="DK215" i="38"/>
  <c r="DJ215" i="38"/>
  <c r="DI215" i="38"/>
  <c r="DH215" i="38"/>
  <c r="DG215" i="38"/>
  <c r="DF215" i="38"/>
  <c r="DE215" i="38"/>
  <c r="DD215" i="38"/>
  <c r="DC215" i="38"/>
  <c r="DB215" i="38"/>
  <c r="DA215" i="38"/>
  <c r="CZ215" i="38"/>
  <c r="CY215" i="38"/>
  <c r="CX215" i="38"/>
  <c r="CW215" i="38"/>
  <c r="CV215" i="38"/>
  <c r="CU215" i="38"/>
  <c r="CT215" i="38"/>
  <c r="CS215" i="38"/>
  <c r="CR215" i="38"/>
  <c r="CQ215" i="38"/>
  <c r="CP215" i="38"/>
  <c r="CO215" i="38"/>
  <c r="CN215" i="38"/>
  <c r="CM215" i="38"/>
  <c r="CL215" i="38"/>
  <c r="CK215" i="38"/>
  <c r="CJ215" i="38"/>
  <c r="CI215" i="38"/>
  <c r="CH215" i="38"/>
  <c r="CG215" i="38"/>
  <c r="CF215" i="38"/>
  <c r="CE215" i="38"/>
  <c r="CD215" i="38"/>
  <c r="CC215" i="38"/>
  <c r="CB215" i="38"/>
  <c r="CA215" i="38"/>
  <c r="BZ215" i="38"/>
  <c r="BY215" i="38"/>
  <c r="BX215" i="38"/>
  <c r="BW215" i="38"/>
  <c r="BV215" i="38"/>
  <c r="BU215" i="38"/>
  <c r="BT215" i="38"/>
  <c r="BS215" i="38"/>
  <c r="BR215" i="38"/>
  <c r="BQ215" i="38"/>
  <c r="BP215" i="38"/>
  <c r="BO215" i="38"/>
  <c r="BN215" i="38"/>
  <c r="BM215" i="38"/>
  <c r="BL215" i="38"/>
  <c r="BK215" i="38"/>
  <c r="BJ215" i="38"/>
  <c r="BI215" i="38"/>
  <c r="BH215" i="38"/>
  <c r="BG215" i="38"/>
  <c r="BF215" i="38"/>
  <c r="BE215" i="38"/>
  <c r="BD215" i="38"/>
  <c r="BC215" i="38"/>
  <c r="BB215" i="38"/>
  <c r="BA215" i="38"/>
  <c r="AZ215" i="38"/>
  <c r="AY215" i="38"/>
  <c r="AX215" i="38"/>
  <c r="AW215" i="38"/>
  <c r="AV215" i="38"/>
  <c r="AU215" i="38"/>
  <c r="AT215" i="38"/>
  <c r="AS215" i="38"/>
  <c r="AR215" i="38"/>
  <c r="AQ215" i="38"/>
  <c r="AP215" i="38"/>
  <c r="AO215" i="38"/>
  <c r="AN215" i="38"/>
  <c r="AM215" i="38"/>
  <c r="AL215" i="38"/>
  <c r="AK215" i="38"/>
  <c r="AJ215" i="38"/>
  <c r="AI215" i="38"/>
  <c r="AH215" i="38"/>
  <c r="AG215" i="38"/>
  <c r="AF215" i="38"/>
  <c r="AE215" i="38"/>
  <c r="AD215" i="38"/>
  <c r="AC215" i="38"/>
  <c r="AB215" i="38"/>
  <c r="AA215" i="38"/>
  <c r="Z215" i="38"/>
  <c r="Y215" i="38"/>
  <c r="X215" i="38"/>
  <c r="W215" i="38"/>
  <c r="V215" i="38"/>
  <c r="U215" i="38"/>
  <c r="HL214" i="38"/>
  <c r="HK214" i="38"/>
  <c r="HJ214" i="38"/>
  <c r="HI214" i="38"/>
  <c r="HH214" i="38"/>
  <c r="HG214" i="38"/>
  <c r="HF214" i="38"/>
  <c r="HE214" i="38"/>
  <c r="HD214" i="38"/>
  <c r="HC214" i="38"/>
  <c r="HB214" i="38"/>
  <c r="HA214" i="38"/>
  <c r="GZ214" i="38"/>
  <c r="GY214" i="38"/>
  <c r="GX214" i="38"/>
  <c r="GW214" i="38"/>
  <c r="GV214" i="38"/>
  <c r="GU214" i="38"/>
  <c r="GT214" i="38"/>
  <c r="GS214" i="38"/>
  <c r="GR214" i="38"/>
  <c r="GQ214" i="38"/>
  <c r="GP214" i="38"/>
  <c r="GO214" i="38"/>
  <c r="GN214" i="38"/>
  <c r="GM214" i="38"/>
  <c r="GL214" i="38"/>
  <c r="GK214" i="38"/>
  <c r="GJ214" i="38"/>
  <c r="GI214" i="38"/>
  <c r="GH214" i="38"/>
  <c r="GG214" i="38"/>
  <c r="GF214" i="38"/>
  <c r="GE214" i="38"/>
  <c r="GD214" i="38"/>
  <c r="GC214" i="38"/>
  <c r="GB214" i="38"/>
  <c r="GA214" i="38"/>
  <c r="FZ214" i="38"/>
  <c r="FY214" i="38"/>
  <c r="FX214" i="38"/>
  <c r="FW214" i="38"/>
  <c r="FV214" i="38"/>
  <c r="FU214" i="38"/>
  <c r="FT214" i="38"/>
  <c r="FS214" i="38"/>
  <c r="FR214" i="38"/>
  <c r="FQ214" i="38"/>
  <c r="FP214" i="38"/>
  <c r="FO214" i="38"/>
  <c r="FN214" i="38"/>
  <c r="FM214" i="38"/>
  <c r="FL214" i="38"/>
  <c r="FK214" i="38"/>
  <c r="FJ214" i="38"/>
  <c r="FI214" i="38"/>
  <c r="FH214" i="38"/>
  <c r="FG214" i="38"/>
  <c r="FF214" i="38"/>
  <c r="FE214" i="38"/>
  <c r="FD214" i="38"/>
  <c r="FC214" i="38"/>
  <c r="FB214" i="38"/>
  <c r="FA214" i="38"/>
  <c r="EZ214" i="38"/>
  <c r="EY214" i="38"/>
  <c r="EX214" i="38"/>
  <c r="EW214" i="38"/>
  <c r="EV214" i="38"/>
  <c r="EU214" i="38"/>
  <c r="ET214" i="38"/>
  <c r="ES214" i="38"/>
  <c r="ER214" i="38"/>
  <c r="EQ214" i="38"/>
  <c r="EP214" i="38"/>
  <c r="EO214" i="38"/>
  <c r="EN214" i="38"/>
  <c r="EM214" i="38"/>
  <c r="EL214" i="38"/>
  <c r="EK214" i="38"/>
  <c r="EJ214" i="38"/>
  <c r="EI214" i="38"/>
  <c r="EH214" i="38"/>
  <c r="EG214" i="38"/>
  <c r="EF214" i="38"/>
  <c r="EE214" i="38"/>
  <c r="ED214" i="38"/>
  <c r="EC214" i="38"/>
  <c r="EB214" i="38"/>
  <c r="EA214" i="38"/>
  <c r="DZ214" i="38"/>
  <c r="DY214" i="38"/>
  <c r="DX214" i="38"/>
  <c r="DW214" i="38"/>
  <c r="DV214" i="38"/>
  <c r="DU214" i="38"/>
  <c r="DT214" i="38"/>
  <c r="DS214" i="38"/>
  <c r="DR214" i="38"/>
  <c r="DQ214" i="38"/>
  <c r="DP214" i="38"/>
  <c r="DO214" i="38"/>
  <c r="DN214" i="38"/>
  <c r="DM214" i="38"/>
  <c r="DL214" i="38"/>
  <c r="DK214" i="38"/>
  <c r="DJ214" i="38"/>
  <c r="DI214" i="38"/>
  <c r="DH214" i="38"/>
  <c r="DG214" i="38"/>
  <c r="DF214" i="38"/>
  <c r="DE214" i="38"/>
  <c r="DD214" i="38"/>
  <c r="DC214" i="38"/>
  <c r="DB214" i="38"/>
  <c r="DA214" i="38"/>
  <c r="CZ214" i="38"/>
  <c r="CY214" i="38"/>
  <c r="CX214" i="38"/>
  <c r="CW214" i="38"/>
  <c r="CV214" i="38"/>
  <c r="CU214" i="38"/>
  <c r="CT214" i="38"/>
  <c r="CS214" i="38"/>
  <c r="CR214" i="38"/>
  <c r="CQ214" i="38"/>
  <c r="CP214" i="38"/>
  <c r="CO214" i="38"/>
  <c r="CN214" i="38"/>
  <c r="CM214" i="38"/>
  <c r="CL214" i="38"/>
  <c r="CK214" i="38"/>
  <c r="CJ214" i="38"/>
  <c r="CI214" i="38"/>
  <c r="CH214" i="38"/>
  <c r="CG214" i="38"/>
  <c r="CF214" i="38"/>
  <c r="CE214" i="38"/>
  <c r="CD214" i="38"/>
  <c r="CC214" i="38"/>
  <c r="CB214" i="38"/>
  <c r="CA214" i="38"/>
  <c r="BZ214" i="38"/>
  <c r="BY214" i="38"/>
  <c r="BX214" i="38"/>
  <c r="BW214" i="38"/>
  <c r="BV214" i="38"/>
  <c r="BU214" i="38"/>
  <c r="BT214" i="38"/>
  <c r="BS214" i="38"/>
  <c r="BR214" i="38"/>
  <c r="BQ214" i="38"/>
  <c r="BP214" i="38"/>
  <c r="BO214" i="38"/>
  <c r="BN214" i="38"/>
  <c r="BM214" i="38"/>
  <c r="BL214" i="38"/>
  <c r="BK214" i="38"/>
  <c r="BJ214" i="38"/>
  <c r="BI214" i="38"/>
  <c r="BH214" i="38"/>
  <c r="BG214" i="38"/>
  <c r="BF214" i="38"/>
  <c r="BE214" i="38"/>
  <c r="BD214" i="38"/>
  <c r="BC214" i="38"/>
  <c r="BB214" i="38"/>
  <c r="BA214" i="38"/>
  <c r="AZ214" i="38"/>
  <c r="AY214" i="38"/>
  <c r="AX214" i="38"/>
  <c r="AW214" i="38"/>
  <c r="AV214" i="38"/>
  <c r="AU214" i="38"/>
  <c r="AT214" i="38"/>
  <c r="AS214" i="38"/>
  <c r="AR214" i="38"/>
  <c r="AQ214" i="38"/>
  <c r="AP214" i="38"/>
  <c r="AO214" i="38"/>
  <c r="AN214" i="38"/>
  <c r="AM214" i="38"/>
  <c r="AL214" i="38"/>
  <c r="AK214" i="38"/>
  <c r="AJ214" i="38"/>
  <c r="AI214" i="38"/>
  <c r="AH214" i="38"/>
  <c r="AG214" i="38"/>
  <c r="AF214" i="38"/>
  <c r="AE214" i="38"/>
  <c r="AD214" i="38"/>
  <c r="AC214" i="38"/>
  <c r="AB214" i="38"/>
  <c r="AA214" i="38"/>
  <c r="Z214" i="38"/>
  <c r="Y214" i="38"/>
  <c r="X214" i="38"/>
  <c r="W214" i="38"/>
  <c r="V214" i="38"/>
  <c r="U214" i="38"/>
  <c r="HL213" i="38"/>
  <c r="HK213" i="38"/>
  <c r="HJ213" i="38"/>
  <c r="HI213" i="38"/>
  <c r="HH213" i="38"/>
  <c r="HG213" i="38"/>
  <c r="HF213" i="38"/>
  <c r="HE213" i="38"/>
  <c r="HD213" i="38"/>
  <c r="HC213" i="38"/>
  <c r="HB213" i="38"/>
  <c r="HA213" i="38"/>
  <c r="GZ213" i="38"/>
  <c r="GY213" i="38"/>
  <c r="GX213" i="38"/>
  <c r="GW213" i="38"/>
  <c r="GV213" i="38"/>
  <c r="GU213" i="38"/>
  <c r="GT213" i="38"/>
  <c r="GS213" i="38"/>
  <c r="GR213" i="38"/>
  <c r="GQ213" i="38"/>
  <c r="GP213" i="38"/>
  <c r="GO213" i="38"/>
  <c r="GN213" i="38"/>
  <c r="GM213" i="38"/>
  <c r="GL213" i="38"/>
  <c r="GK213" i="38"/>
  <c r="GJ213" i="38"/>
  <c r="GI213" i="38"/>
  <c r="GH213" i="38"/>
  <c r="GG213" i="38"/>
  <c r="GF213" i="38"/>
  <c r="GE213" i="38"/>
  <c r="GD213" i="38"/>
  <c r="GC213" i="38"/>
  <c r="GB213" i="38"/>
  <c r="GA213" i="38"/>
  <c r="FZ213" i="38"/>
  <c r="FY213" i="38"/>
  <c r="FX213" i="38"/>
  <c r="FW213" i="38"/>
  <c r="FV213" i="38"/>
  <c r="FU213" i="38"/>
  <c r="FT213" i="38"/>
  <c r="FS213" i="38"/>
  <c r="FR213" i="38"/>
  <c r="FQ213" i="38"/>
  <c r="FP213" i="38"/>
  <c r="FO213" i="38"/>
  <c r="FN213" i="38"/>
  <c r="FM213" i="38"/>
  <c r="FL213" i="38"/>
  <c r="FK213" i="38"/>
  <c r="FJ213" i="38"/>
  <c r="FI213" i="38"/>
  <c r="FH213" i="38"/>
  <c r="FG213" i="38"/>
  <c r="FF213" i="38"/>
  <c r="FE213" i="38"/>
  <c r="FD213" i="38"/>
  <c r="FC213" i="38"/>
  <c r="FB213" i="38"/>
  <c r="FA213" i="38"/>
  <c r="EZ213" i="38"/>
  <c r="EY213" i="38"/>
  <c r="EX213" i="38"/>
  <c r="EW213" i="38"/>
  <c r="EV213" i="38"/>
  <c r="EU213" i="38"/>
  <c r="ET213" i="38"/>
  <c r="ES213" i="38"/>
  <c r="ER213" i="38"/>
  <c r="EQ213" i="38"/>
  <c r="EP213" i="38"/>
  <c r="EO213" i="38"/>
  <c r="EN213" i="38"/>
  <c r="EM213" i="38"/>
  <c r="EL213" i="38"/>
  <c r="EK213" i="38"/>
  <c r="EJ213" i="38"/>
  <c r="EI213" i="38"/>
  <c r="EH213" i="38"/>
  <c r="EG213" i="38"/>
  <c r="EF213" i="38"/>
  <c r="EE213" i="38"/>
  <c r="ED213" i="38"/>
  <c r="EC213" i="38"/>
  <c r="EB213" i="38"/>
  <c r="EA213" i="38"/>
  <c r="DZ213" i="38"/>
  <c r="DY213" i="38"/>
  <c r="DX213" i="38"/>
  <c r="DW213" i="38"/>
  <c r="DV213" i="38"/>
  <c r="DU213" i="38"/>
  <c r="DT213" i="38"/>
  <c r="DS213" i="38"/>
  <c r="DR213" i="38"/>
  <c r="DQ213" i="38"/>
  <c r="DP213" i="38"/>
  <c r="DO213" i="38"/>
  <c r="DN213" i="38"/>
  <c r="DM213" i="38"/>
  <c r="DL213" i="38"/>
  <c r="DK213" i="38"/>
  <c r="DJ213" i="38"/>
  <c r="DI213" i="38"/>
  <c r="DH213" i="38"/>
  <c r="DG213" i="38"/>
  <c r="DF213" i="38"/>
  <c r="DE213" i="38"/>
  <c r="DD213" i="38"/>
  <c r="DC213" i="38"/>
  <c r="DB213" i="38"/>
  <c r="DA213" i="38"/>
  <c r="CZ213" i="38"/>
  <c r="CY213" i="38"/>
  <c r="CX213" i="38"/>
  <c r="CW213" i="38"/>
  <c r="CV213" i="38"/>
  <c r="CU213" i="38"/>
  <c r="CT213" i="38"/>
  <c r="CS213" i="38"/>
  <c r="CR213" i="38"/>
  <c r="CQ213" i="38"/>
  <c r="CP213" i="38"/>
  <c r="CO213" i="38"/>
  <c r="CN213" i="38"/>
  <c r="CM213" i="38"/>
  <c r="CL213" i="38"/>
  <c r="CK213" i="38"/>
  <c r="CJ213" i="38"/>
  <c r="CI213" i="38"/>
  <c r="CH213" i="38"/>
  <c r="CG213" i="38"/>
  <c r="CF213" i="38"/>
  <c r="CE213" i="38"/>
  <c r="CD213" i="38"/>
  <c r="CC213" i="38"/>
  <c r="CB213" i="38"/>
  <c r="CA213" i="38"/>
  <c r="BZ213" i="38"/>
  <c r="BY213" i="38"/>
  <c r="BX213" i="38"/>
  <c r="BW213" i="38"/>
  <c r="BV213" i="38"/>
  <c r="BU213" i="38"/>
  <c r="BT213" i="38"/>
  <c r="BS213" i="38"/>
  <c r="BR213" i="38"/>
  <c r="BQ213" i="38"/>
  <c r="BP213" i="38"/>
  <c r="BO213" i="38"/>
  <c r="BN213" i="38"/>
  <c r="BM213" i="38"/>
  <c r="BL213" i="38"/>
  <c r="BK213" i="38"/>
  <c r="BJ213" i="38"/>
  <c r="BI213" i="38"/>
  <c r="BH213" i="38"/>
  <c r="BG213" i="38"/>
  <c r="BF213" i="38"/>
  <c r="BE213" i="38"/>
  <c r="BD213" i="38"/>
  <c r="BC213" i="38"/>
  <c r="BB213" i="38"/>
  <c r="BA213" i="38"/>
  <c r="AZ213" i="38"/>
  <c r="AY213" i="38"/>
  <c r="AX213" i="38"/>
  <c r="AW213" i="38"/>
  <c r="AV213" i="38"/>
  <c r="AU213" i="38"/>
  <c r="AT213" i="38"/>
  <c r="AS213" i="38"/>
  <c r="AR213" i="38"/>
  <c r="AQ213" i="38"/>
  <c r="AP213" i="38"/>
  <c r="AO213" i="38"/>
  <c r="AN213" i="38"/>
  <c r="AM213" i="38"/>
  <c r="AL213" i="38"/>
  <c r="AK213" i="38"/>
  <c r="AJ213" i="38"/>
  <c r="AI213" i="38"/>
  <c r="AH213" i="38"/>
  <c r="AG213" i="38"/>
  <c r="AF213" i="38"/>
  <c r="AE213" i="38"/>
  <c r="AD213" i="38"/>
  <c r="AC213" i="38"/>
  <c r="AB213" i="38"/>
  <c r="AA213" i="38"/>
  <c r="Z213" i="38"/>
  <c r="Y213" i="38"/>
  <c r="X213" i="38"/>
  <c r="W213" i="38"/>
  <c r="V213" i="38"/>
  <c r="U213" i="38"/>
  <c r="HL212" i="38"/>
  <c r="HK212" i="38"/>
  <c r="HJ212" i="38"/>
  <c r="HI212" i="38"/>
  <c r="HH212" i="38"/>
  <c r="HG212" i="38"/>
  <c r="HF212" i="38"/>
  <c r="HE212" i="38"/>
  <c r="HD212" i="38"/>
  <c r="HC212" i="38"/>
  <c r="HB212" i="38"/>
  <c r="HA212" i="38"/>
  <c r="GZ212" i="38"/>
  <c r="GY212" i="38"/>
  <c r="GX212" i="38"/>
  <c r="GW212" i="38"/>
  <c r="GV212" i="38"/>
  <c r="GU212" i="38"/>
  <c r="GT212" i="38"/>
  <c r="GS212" i="38"/>
  <c r="GR212" i="38"/>
  <c r="GQ212" i="38"/>
  <c r="GP212" i="38"/>
  <c r="GO212" i="38"/>
  <c r="GN212" i="38"/>
  <c r="GM212" i="38"/>
  <c r="GL212" i="38"/>
  <c r="GK212" i="38"/>
  <c r="GJ212" i="38"/>
  <c r="GI212" i="38"/>
  <c r="GH212" i="38"/>
  <c r="GG212" i="38"/>
  <c r="GF212" i="38"/>
  <c r="GE212" i="38"/>
  <c r="GD212" i="38"/>
  <c r="GC212" i="38"/>
  <c r="GB212" i="38"/>
  <c r="GA212" i="38"/>
  <c r="FZ212" i="38"/>
  <c r="FY212" i="38"/>
  <c r="FX212" i="38"/>
  <c r="FW212" i="38"/>
  <c r="FV212" i="38"/>
  <c r="FU212" i="38"/>
  <c r="FT212" i="38"/>
  <c r="FS212" i="38"/>
  <c r="FR212" i="38"/>
  <c r="FQ212" i="38"/>
  <c r="FP212" i="38"/>
  <c r="FO212" i="38"/>
  <c r="FN212" i="38"/>
  <c r="FM212" i="38"/>
  <c r="FL212" i="38"/>
  <c r="FK212" i="38"/>
  <c r="FJ212" i="38"/>
  <c r="FI212" i="38"/>
  <c r="FH212" i="38"/>
  <c r="FG212" i="38"/>
  <c r="FF212" i="38"/>
  <c r="FE212" i="38"/>
  <c r="FD212" i="38"/>
  <c r="FC212" i="38"/>
  <c r="FB212" i="38"/>
  <c r="FA212" i="38"/>
  <c r="EZ212" i="38"/>
  <c r="EY212" i="38"/>
  <c r="EX212" i="38"/>
  <c r="EW212" i="38"/>
  <c r="EV212" i="38"/>
  <c r="EU212" i="38"/>
  <c r="ET212" i="38"/>
  <c r="ES212" i="38"/>
  <c r="ER212" i="38"/>
  <c r="EQ212" i="38"/>
  <c r="EP212" i="38"/>
  <c r="EO212" i="38"/>
  <c r="EN212" i="38"/>
  <c r="EM212" i="38"/>
  <c r="EL212" i="38"/>
  <c r="EK212" i="38"/>
  <c r="EJ212" i="38"/>
  <c r="EI212" i="38"/>
  <c r="EH212" i="38"/>
  <c r="EG212" i="38"/>
  <c r="EF212" i="38"/>
  <c r="EE212" i="38"/>
  <c r="ED212" i="38"/>
  <c r="EC212" i="38"/>
  <c r="EB212" i="38"/>
  <c r="EA212" i="38"/>
  <c r="DZ212" i="38"/>
  <c r="DY212" i="38"/>
  <c r="DX212" i="38"/>
  <c r="DW212" i="38"/>
  <c r="DV212" i="38"/>
  <c r="DU212" i="38"/>
  <c r="DT212" i="38"/>
  <c r="DS212" i="38"/>
  <c r="DR212" i="38"/>
  <c r="DQ212" i="38"/>
  <c r="DP212" i="38"/>
  <c r="DO212" i="38"/>
  <c r="DN212" i="38"/>
  <c r="DM212" i="38"/>
  <c r="DL212" i="38"/>
  <c r="DK212" i="38"/>
  <c r="DJ212" i="38"/>
  <c r="DI212" i="38"/>
  <c r="DH212" i="38"/>
  <c r="DG212" i="38"/>
  <c r="DF212" i="38"/>
  <c r="DE212" i="38"/>
  <c r="DD212" i="38"/>
  <c r="DC212" i="38"/>
  <c r="DB212" i="38"/>
  <c r="DA212" i="38"/>
  <c r="CZ212" i="38"/>
  <c r="CY212" i="38"/>
  <c r="CX212" i="38"/>
  <c r="CW212" i="38"/>
  <c r="CV212" i="38"/>
  <c r="CU212" i="38"/>
  <c r="CT212" i="38"/>
  <c r="CS212" i="38"/>
  <c r="CR212" i="38"/>
  <c r="CQ212" i="38"/>
  <c r="CP212" i="38"/>
  <c r="CO212" i="38"/>
  <c r="CN212" i="38"/>
  <c r="CM212" i="38"/>
  <c r="CL212" i="38"/>
  <c r="CK212" i="38"/>
  <c r="CJ212" i="38"/>
  <c r="CI212" i="38"/>
  <c r="CH212" i="38"/>
  <c r="CG212" i="38"/>
  <c r="CF212" i="38"/>
  <c r="CE212" i="38"/>
  <c r="CD212" i="38"/>
  <c r="CC212" i="38"/>
  <c r="CB212" i="38"/>
  <c r="CA212" i="38"/>
  <c r="BZ212" i="38"/>
  <c r="BY212" i="38"/>
  <c r="BX212" i="38"/>
  <c r="BW212" i="38"/>
  <c r="BV212" i="38"/>
  <c r="BU212" i="38"/>
  <c r="BT212" i="38"/>
  <c r="BS212" i="38"/>
  <c r="BR212" i="38"/>
  <c r="BQ212" i="38"/>
  <c r="BP212" i="38"/>
  <c r="BO212" i="38"/>
  <c r="BN212" i="38"/>
  <c r="BM212" i="38"/>
  <c r="BL212" i="38"/>
  <c r="BK212" i="38"/>
  <c r="BJ212" i="38"/>
  <c r="BI212" i="38"/>
  <c r="BH212" i="38"/>
  <c r="BG212" i="38"/>
  <c r="BF212" i="38"/>
  <c r="BE212" i="38"/>
  <c r="BD212" i="38"/>
  <c r="BC212" i="38"/>
  <c r="BB212" i="38"/>
  <c r="BA212" i="38"/>
  <c r="AZ212" i="38"/>
  <c r="AY212" i="38"/>
  <c r="AX212" i="38"/>
  <c r="AW212" i="38"/>
  <c r="AV212" i="38"/>
  <c r="AU212" i="38"/>
  <c r="AT212" i="38"/>
  <c r="AS212" i="38"/>
  <c r="AR212" i="38"/>
  <c r="AQ212" i="38"/>
  <c r="AP212" i="38"/>
  <c r="AO212" i="38"/>
  <c r="AN212" i="38"/>
  <c r="AM212" i="38"/>
  <c r="AL212" i="38"/>
  <c r="AK212" i="38"/>
  <c r="AJ212" i="38"/>
  <c r="AI212" i="38"/>
  <c r="AH212" i="38"/>
  <c r="AG212" i="38"/>
  <c r="AF212" i="38"/>
  <c r="AE212" i="38"/>
  <c r="AD212" i="38"/>
  <c r="AC212" i="38"/>
  <c r="AB212" i="38"/>
  <c r="AA212" i="38"/>
  <c r="Z212" i="38"/>
  <c r="Y212" i="38"/>
  <c r="X212" i="38"/>
  <c r="W212" i="38"/>
  <c r="V212" i="38"/>
  <c r="U212" i="38"/>
  <c r="HL211" i="38"/>
  <c r="HK211" i="38"/>
  <c r="HJ211" i="38"/>
  <c r="HI211" i="38"/>
  <c r="HH211" i="38"/>
  <c r="HG211" i="38"/>
  <c r="HF211" i="38"/>
  <c r="HE211" i="38"/>
  <c r="HD211" i="38"/>
  <c r="HC211" i="38"/>
  <c r="HB211" i="38"/>
  <c r="HA211" i="38"/>
  <c r="GZ211" i="38"/>
  <c r="GY211" i="38"/>
  <c r="GX211" i="38"/>
  <c r="GW211" i="38"/>
  <c r="GV211" i="38"/>
  <c r="GU211" i="38"/>
  <c r="GT211" i="38"/>
  <c r="GS211" i="38"/>
  <c r="GR211" i="38"/>
  <c r="GQ211" i="38"/>
  <c r="GP211" i="38"/>
  <c r="GO211" i="38"/>
  <c r="GN211" i="38"/>
  <c r="GM211" i="38"/>
  <c r="GL211" i="38"/>
  <c r="GK211" i="38"/>
  <c r="GJ211" i="38"/>
  <c r="GI211" i="38"/>
  <c r="GH211" i="38"/>
  <c r="GG211" i="38"/>
  <c r="GF211" i="38"/>
  <c r="GE211" i="38"/>
  <c r="GD211" i="38"/>
  <c r="GC211" i="38"/>
  <c r="GB211" i="38"/>
  <c r="GA211" i="38"/>
  <c r="FZ211" i="38"/>
  <c r="FY211" i="38"/>
  <c r="FX211" i="38"/>
  <c r="FW211" i="38"/>
  <c r="FV211" i="38"/>
  <c r="FU211" i="38"/>
  <c r="FT211" i="38"/>
  <c r="FS211" i="38"/>
  <c r="FR211" i="38"/>
  <c r="FQ211" i="38"/>
  <c r="FP211" i="38"/>
  <c r="FO211" i="38"/>
  <c r="FN211" i="38"/>
  <c r="FM211" i="38"/>
  <c r="FL211" i="38"/>
  <c r="FK211" i="38"/>
  <c r="FJ211" i="38"/>
  <c r="FI211" i="38"/>
  <c r="FH211" i="38"/>
  <c r="FG211" i="38"/>
  <c r="FF211" i="38"/>
  <c r="FE211" i="38"/>
  <c r="FD211" i="38"/>
  <c r="FC211" i="38"/>
  <c r="FB211" i="38"/>
  <c r="FA211" i="38"/>
  <c r="EZ211" i="38"/>
  <c r="EY211" i="38"/>
  <c r="EX211" i="38"/>
  <c r="EW211" i="38"/>
  <c r="EV211" i="38"/>
  <c r="EU211" i="38"/>
  <c r="ET211" i="38"/>
  <c r="ES211" i="38"/>
  <c r="ER211" i="38"/>
  <c r="EQ211" i="38"/>
  <c r="EP211" i="38"/>
  <c r="EO211" i="38"/>
  <c r="EN211" i="38"/>
  <c r="EM211" i="38"/>
  <c r="EL211" i="38"/>
  <c r="EK211" i="38"/>
  <c r="EJ211" i="38"/>
  <c r="EI211" i="38"/>
  <c r="EH211" i="38"/>
  <c r="EG211" i="38"/>
  <c r="EF211" i="38"/>
  <c r="EE211" i="38"/>
  <c r="ED211" i="38"/>
  <c r="EC211" i="38"/>
  <c r="EB211" i="38"/>
  <c r="EA211" i="38"/>
  <c r="DZ211" i="38"/>
  <c r="DY211" i="38"/>
  <c r="DX211" i="38"/>
  <c r="DW211" i="38"/>
  <c r="DV211" i="38"/>
  <c r="DU211" i="38"/>
  <c r="DT211" i="38"/>
  <c r="DS211" i="38"/>
  <c r="DR211" i="38"/>
  <c r="DQ211" i="38"/>
  <c r="DP211" i="38"/>
  <c r="DO211" i="38"/>
  <c r="DN211" i="38"/>
  <c r="DM211" i="38"/>
  <c r="DL211" i="38"/>
  <c r="DK211" i="38"/>
  <c r="DJ211" i="38"/>
  <c r="DI211" i="38"/>
  <c r="DH211" i="38"/>
  <c r="DG211" i="38"/>
  <c r="DF211" i="38"/>
  <c r="DE211" i="38"/>
  <c r="DD211" i="38"/>
  <c r="DC211" i="38"/>
  <c r="DB211" i="38"/>
  <c r="DA211" i="38"/>
  <c r="CZ211" i="38"/>
  <c r="CY211" i="38"/>
  <c r="CX211" i="38"/>
  <c r="CW211" i="38"/>
  <c r="CV211" i="38"/>
  <c r="CU211" i="38"/>
  <c r="CT211" i="38"/>
  <c r="CS211" i="38"/>
  <c r="CR211" i="38"/>
  <c r="CQ211" i="38"/>
  <c r="CP211" i="38"/>
  <c r="CO211" i="38"/>
  <c r="CN211" i="38"/>
  <c r="CM211" i="38"/>
  <c r="CL211" i="38"/>
  <c r="CK211" i="38"/>
  <c r="CJ211" i="38"/>
  <c r="CI211" i="38"/>
  <c r="CH211" i="38"/>
  <c r="CG211" i="38"/>
  <c r="CF211" i="38"/>
  <c r="CE211" i="38"/>
  <c r="CD211" i="38"/>
  <c r="CC211" i="38"/>
  <c r="CB211" i="38"/>
  <c r="CA211" i="38"/>
  <c r="BZ211" i="38"/>
  <c r="BY211" i="38"/>
  <c r="BX211" i="38"/>
  <c r="BW211" i="38"/>
  <c r="BV211" i="38"/>
  <c r="BU211" i="38"/>
  <c r="BT211" i="38"/>
  <c r="BS211" i="38"/>
  <c r="BR211" i="38"/>
  <c r="BQ211" i="38"/>
  <c r="BP211" i="38"/>
  <c r="BO211" i="38"/>
  <c r="BN211" i="38"/>
  <c r="BM211" i="38"/>
  <c r="BL211" i="38"/>
  <c r="BK211" i="38"/>
  <c r="BJ211" i="38"/>
  <c r="BI211" i="38"/>
  <c r="BH211" i="38"/>
  <c r="BG211" i="38"/>
  <c r="BF211" i="38"/>
  <c r="BE211" i="38"/>
  <c r="BD211" i="38"/>
  <c r="BC211" i="38"/>
  <c r="BB211" i="38"/>
  <c r="BA211" i="38"/>
  <c r="AZ211" i="38"/>
  <c r="AY211" i="38"/>
  <c r="AX211" i="38"/>
  <c r="AW211" i="38"/>
  <c r="AV211" i="38"/>
  <c r="AU211" i="38"/>
  <c r="AT211" i="38"/>
  <c r="AS211" i="38"/>
  <c r="AR211" i="38"/>
  <c r="AQ211" i="38"/>
  <c r="AP211" i="38"/>
  <c r="AO211" i="38"/>
  <c r="AN211" i="38"/>
  <c r="AM211" i="38"/>
  <c r="AL211" i="38"/>
  <c r="AK211" i="38"/>
  <c r="AJ211" i="38"/>
  <c r="AI211" i="38"/>
  <c r="AH211" i="38"/>
  <c r="AG211" i="38"/>
  <c r="AF211" i="38"/>
  <c r="AE211" i="38"/>
  <c r="AD211" i="38"/>
  <c r="AC211" i="38"/>
  <c r="AB211" i="38"/>
  <c r="AA211" i="38"/>
  <c r="Z211" i="38"/>
  <c r="Y211" i="38"/>
  <c r="X211" i="38"/>
  <c r="W211" i="38"/>
  <c r="V211" i="38"/>
  <c r="U211" i="38"/>
  <c r="HL210" i="38"/>
  <c r="HK210" i="38"/>
  <c r="HJ210" i="38"/>
  <c r="HI210" i="38"/>
  <c r="HH210" i="38"/>
  <c r="HG210" i="38"/>
  <c r="HF210" i="38"/>
  <c r="HE210" i="38"/>
  <c r="HD210" i="38"/>
  <c r="HC210" i="38"/>
  <c r="HB210" i="38"/>
  <c r="HA210" i="38"/>
  <c r="GZ210" i="38"/>
  <c r="GY210" i="38"/>
  <c r="GX210" i="38"/>
  <c r="GW210" i="38"/>
  <c r="GV210" i="38"/>
  <c r="GU210" i="38"/>
  <c r="GT210" i="38"/>
  <c r="GS210" i="38"/>
  <c r="GR210" i="38"/>
  <c r="GQ210" i="38"/>
  <c r="GP210" i="38"/>
  <c r="GO210" i="38"/>
  <c r="GN210" i="38"/>
  <c r="GM210" i="38"/>
  <c r="GL210" i="38"/>
  <c r="GK210" i="38"/>
  <c r="GJ210" i="38"/>
  <c r="GI210" i="38"/>
  <c r="GH210" i="38"/>
  <c r="GG210" i="38"/>
  <c r="GF210" i="38"/>
  <c r="GE210" i="38"/>
  <c r="GD210" i="38"/>
  <c r="GC210" i="38"/>
  <c r="GB210" i="38"/>
  <c r="GA210" i="38"/>
  <c r="FZ210" i="38"/>
  <c r="FY210" i="38"/>
  <c r="FX210" i="38"/>
  <c r="FW210" i="38"/>
  <c r="FV210" i="38"/>
  <c r="FU210" i="38"/>
  <c r="FT210" i="38"/>
  <c r="FS210" i="38"/>
  <c r="FR210" i="38"/>
  <c r="FQ210" i="38"/>
  <c r="FP210" i="38"/>
  <c r="FO210" i="38"/>
  <c r="FN210" i="38"/>
  <c r="FM210" i="38"/>
  <c r="FL210" i="38"/>
  <c r="FK210" i="38"/>
  <c r="FJ210" i="38"/>
  <c r="FI210" i="38"/>
  <c r="FH210" i="38"/>
  <c r="FG210" i="38"/>
  <c r="FF210" i="38"/>
  <c r="FE210" i="38"/>
  <c r="FD210" i="38"/>
  <c r="FC210" i="38"/>
  <c r="FB210" i="38"/>
  <c r="FA210" i="38"/>
  <c r="EZ210" i="38"/>
  <c r="EY210" i="38"/>
  <c r="EX210" i="38"/>
  <c r="EW210" i="38"/>
  <c r="EV210" i="38"/>
  <c r="EU210" i="38"/>
  <c r="ET210" i="38"/>
  <c r="ES210" i="38"/>
  <c r="ER210" i="38"/>
  <c r="EQ210" i="38"/>
  <c r="EP210" i="38"/>
  <c r="EO210" i="38"/>
  <c r="EN210" i="38"/>
  <c r="EM210" i="38"/>
  <c r="EL210" i="38"/>
  <c r="EK210" i="38"/>
  <c r="EJ210" i="38"/>
  <c r="EI210" i="38"/>
  <c r="EH210" i="38"/>
  <c r="EG210" i="38"/>
  <c r="EF210" i="38"/>
  <c r="EE210" i="38"/>
  <c r="ED210" i="38"/>
  <c r="EC210" i="38"/>
  <c r="EB210" i="38"/>
  <c r="EA210" i="38"/>
  <c r="DZ210" i="38"/>
  <c r="DY210" i="38"/>
  <c r="DX210" i="38"/>
  <c r="DW210" i="38"/>
  <c r="DV210" i="38"/>
  <c r="DU210" i="38"/>
  <c r="DT210" i="38"/>
  <c r="DS210" i="38"/>
  <c r="DR210" i="38"/>
  <c r="DQ210" i="38"/>
  <c r="DP210" i="38"/>
  <c r="DO210" i="38"/>
  <c r="DN210" i="38"/>
  <c r="DM210" i="38"/>
  <c r="DL210" i="38"/>
  <c r="DK210" i="38"/>
  <c r="DJ210" i="38"/>
  <c r="DI210" i="38"/>
  <c r="DH210" i="38"/>
  <c r="DG210" i="38"/>
  <c r="DF210" i="38"/>
  <c r="DE210" i="38"/>
  <c r="DD210" i="38"/>
  <c r="DC210" i="38"/>
  <c r="DB210" i="38"/>
  <c r="DA210" i="38"/>
  <c r="CZ210" i="38"/>
  <c r="CY210" i="38"/>
  <c r="CX210" i="38"/>
  <c r="CW210" i="38"/>
  <c r="CV210" i="38"/>
  <c r="CU210" i="38"/>
  <c r="CT210" i="38"/>
  <c r="CS210" i="38"/>
  <c r="CR210" i="38"/>
  <c r="CQ210" i="38"/>
  <c r="CP210" i="38"/>
  <c r="CO210" i="38"/>
  <c r="CN210" i="38"/>
  <c r="CM210" i="38"/>
  <c r="CL210" i="38"/>
  <c r="CK210" i="38"/>
  <c r="CJ210" i="38"/>
  <c r="CI210" i="38"/>
  <c r="CH210" i="38"/>
  <c r="CG210" i="38"/>
  <c r="CF210" i="38"/>
  <c r="CE210" i="38"/>
  <c r="CD210" i="38"/>
  <c r="CC210" i="38"/>
  <c r="CB210" i="38"/>
  <c r="CA210" i="38"/>
  <c r="BZ210" i="38"/>
  <c r="BY210" i="38"/>
  <c r="BX210" i="38"/>
  <c r="BW210" i="38"/>
  <c r="BV210" i="38"/>
  <c r="BU210" i="38"/>
  <c r="BT210" i="38"/>
  <c r="BS210" i="38"/>
  <c r="BR210" i="38"/>
  <c r="BQ210" i="38"/>
  <c r="BP210" i="38"/>
  <c r="BO210" i="38"/>
  <c r="BN210" i="38"/>
  <c r="BM210" i="38"/>
  <c r="BL210" i="38"/>
  <c r="BK210" i="38"/>
  <c r="BJ210" i="38"/>
  <c r="BI210" i="38"/>
  <c r="BH210" i="38"/>
  <c r="BG210" i="38"/>
  <c r="BF210" i="38"/>
  <c r="BE210" i="38"/>
  <c r="BD210" i="38"/>
  <c r="BC210" i="38"/>
  <c r="BB210" i="38"/>
  <c r="BA210" i="38"/>
  <c r="AZ210" i="38"/>
  <c r="AY210" i="38"/>
  <c r="AX210" i="38"/>
  <c r="AW210" i="38"/>
  <c r="AV210" i="38"/>
  <c r="AU210" i="38"/>
  <c r="AT210" i="38"/>
  <c r="AS210" i="38"/>
  <c r="AR210" i="38"/>
  <c r="AQ210" i="38"/>
  <c r="AP210" i="38"/>
  <c r="AO210" i="38"/>
  <c r="AN210" i="38"/>
  <c r="AM210" i="38"/>
  <c r="AL210" i="38"/>
  <c r="AK210" i="38"/>
  <c r="AJ210" i="38"/>
  <c r="AI210" i="38"/>
  <c r="AH210" i="38"/>
  <c r="AG210" i="38"/>
  <c r="AF210" i="38"/>
  <c r="AE210" i="38"/>
  <c r="AD210" i="38"/>
  <c r="AC210" i="38"/>
  <c r="AB210" i="38"/>
  <c r="AA210" i="38"/>
  <c r="Z210" i="38"/>
  <c r="Y210" i="38"/>
  <c r="X210" i="38"/>
  <c r="W210" i="38"/>
  <c r="V210" i="38"/>
  <c r="U210" i="38"/>
  <c r="HL209" i="38"/>
  <c r="HK209" i="38"/>
  <c r="HJ209" i="38"/>
  <c r="HI209" i="38"/>
  <c r="HH209" i="38"/>
  <c r="HG209" i="38"/>
  <c r="HF209" i="38"/>
  <c r="HE209" i="38"/>
  <c r="HD209" i="38"/>
  <c r="HC209" i="38"/>
  <c r="HB209" i="38"/>
  <c r="HA209" i="38"/>
  <c r="GZ209" i="38"/>
  <c r="GY209" i="38"/>
  <c r="GX209" i="38"/>
  <c r="GW209" i="38"/>
  <c r="GV209" i="38"/>
  <c r="GU209" i="38"/>
  <c r="GT209" i="38"/>
  <c r="GS209" i="38"/>
  <c r="GR209" i="38"/>
  <c r="GQ209" i="38"/>
  <c r="GP209" i="38"/>
  <c r="GO209" i="38"/>
  <c r="GN209" i="38"/>
  <c r="GM209" i="38"/>
  <c r="GL209" i="38"/>
  <c r="GK209" i="38"/>
  <c r="GJ209" i="38"/>
  <c r="GI209" i="38"/>
  <c r="GH209" i="38"/>
  <c r="GG209" i="38"/>
  <c r="GF209" i="38"/>
  <c r="GE209" i="38"/>
  <c r="GD209" i="38"/>
  <c r="GC209" i="38"/>
  <c r="GB209" i="38"/>
  <c r="GA209" i="38"/>
  <c r="FZ209" i="38"/>
  <c r="FY209" i="38"/>
  <c r="FX209" i="38"/>
  <c r="FW209" i="38"/>
  <c r="FV209" i="38"/>
  <c r="FU209" i="38"/>
  <c r="FT209" i="38"/>
  <c r="FS209" i="38"/>
  <c r="FR209" i="38"/>
  <c r="FQ209" i="38"/>
  <c r="FP209" i="38"/>
  <c r="FO209" i="38"/>
  <c r="FN209" i="38"/>
  <c r="FM209" i="38"/>
  <c r="FL209" i="38"/>
  <c r="FK209" i="38"/>
  <c r="FJ209" i="38"/>
  <c r="FI209" i="38"/>
  <c r="FH209" i="38"/>
  <c r="FG209" i="38"/>
  <c r="FF209" i="38"/>
  <c r="FE209" i="38"/>
  <c r="FD209" i="38"/>
  <c r="FC209" i="38"/>
  <c r="FB209" i="38"/>
  <c r="FA209" i="38"/>
  <c r="EZ209" i="38"/>
  <c r="EY209" i="38"/>
  <c r="EX209" i="38"/>
  <c r="EW209" i="38"/>
  <c r="EV209" i="38"/>
  <c r="EU209" i="38"/>
  <c r="ET209" i="38"/>
  <c r="ES209" i="38"/>
  <c r="ER209" i="38"/>
  <c r="EQ209" i="38"/>
  <c r="EP209" i="38"/>
  <c r="EO209" i="38"/>
  <c r="EN209" i="38"/>
  <c r="EM209" i="38"/>
  <c r="EL209" i="38"/>
  <c r="EK209" i="38"/>
  <c r="EJ209" i="38"/>
  <c r="EI209" i="38"/>
  <c r="EH209" i="38"/>
  <c r="EG209" i="38"/>
  <c r="EF209" i="38"/>
  <c r="EE209" i="38"/>
  <c r="ED209" i="38"/>
  <c r="EC209" i="38"/>
  <c r="EB209" i="38"/>
  <c r="EA209" i="38"/>
  <c r="DZ209" i="38"/>
  <c r="DY209" i="38"/>
  <c r="DX209" i="38"/>
  <c r="DW209" i="38"/>
  <c r="DV209" i="38"/>
  <c r="DU209" i="38"/>
  <c r="DT209" i="38"/>
  <c r="DS209" i="38"/>
  <c r="DR209" i="38"/>
  <c r="DQ209" i="38"/>
  <c r="DP209" i="38"/>
  <c r="DO209" i="38"/>
  <c r="DN209" i="38"/>
  <c r="DM209" i="38"/>
  <c r="DL209" i="38"/>
  <c r="DK209" i="38"/>
  <c r="DJ209" i="38"/>
  <c r="DI209" i="38"/>
  <c r="DH209" i="38"/>
  <c r="DG209" i="38"/>
  <c r="DF209" i="38"/>
  <c r="DE209" i="38"/>
  <c r="DD209" i="38"/>
  <c r="DC209" i="38"/>
  <c r="DB209" i="38"/>
  <c r="DA209" i="38"/>
  <c r="CZ209" i="38"/>
  <c r="CY209" i="38"/>
  <c r="CX209" i="38"/>
  <c r="CW209" i="38"/>
  <c r="CV209" i="38"/>
  <c r="CU209" i="38"/>
  <c r="CT209" i="38"/>
  <c r="CS209" i="38"/>
  <c r="CR209" i="38"/>
  <c r="CQ209" i="38"/>
  <c r="CP209" i="38"/>
  <c r="CO209" i="38"/>
  <c r="CN209" i="38"/>
  <c r="CM209" i="38"/>
  <c r="CL209" i="38"/>
  <c r="CK209" i="38"/>
  <c r="CJ209" i="38"/>
  <c r="CI209" i="38"/>
  <c r="CH209" i="38"/>
  <c r="CG209" i="38"/>
  <c r="CF209" i="38"/>
  <c r="CE209" i="38"/>
  <c r="CD209" i="38"/>
  <c r="CC209" i="38"/>
  <c r="CB209" i="38"/>
  <c r="CA209" i="38"/>
  <c r="BZ209" i="38"/>
  <c r="BY209" i="38"/>
  <c r="BX209" i="38"/>
  <c r="BW209" i="38"/>
  <c r="BV209" i="38"/>
  <c r="BU209" i="38"/>
  <c r="BT209" i="38"/>
  <c r="BS209" i="38"/>
  <c r="BR209" i="38"/>
  <c r="BQ209" i="38"/>
  <c r="BP209" i="38"/>
  <c r="BO209" i="38"/>
  <c r="BN209" i="38"/>
  <c r="BM209" i="38"/>
  <c r="BL209" i="38"/>
  <c r="BK209" i="38"/>
  <c r="BJ209" i="38"/>
  <c r="BI209" i="38"/>
  <c r="BH209" i="38"/>
  <c r="BG209" i="38"/>
  <c r="BF209" i="38"/>
  <c r="BE209" i="38"/>
  <c r="BD209" i="38"/>
  <c r="BC209" i="38"/>
  <c r="BB209" i="38"/>
  <c r="BA209" i="38"/>
  <c r="AZ209" i="38"/>
  <c r="AY209" i="38"/>
  <c r="AX209" i="38"/>
  <c r="AW209" i="38"/>
  <c r="AV209" i="38"/>
  <c r="AU209" i="38"/>
  <c r="AT209" i="38"/>
  <c r="AS209" i="38"/>
  <c r="AR209" i="38"/>
  <c r="AQ209" i="38"/>
  <c r="AP209" i="38"/>
  <c r="AO209" i="38"/>
  <c r="AN209" i="38"/>
  <c r="AM209" i="38"/>
  <c r="AL209" i="38"/>
  <c r="AK209" i="38"/>
  <c r="AJ209" i="38"/>
  <c r="AI209" i="38"/>
  <c r="AH209" i="38"/>
  <c r="AG209" i="38"/>
  <c r="AF209" i="38"/>
  <c r="AE209" i="38"/>
  <c r="AD209" i="38"/>
  <c r="AC209" i="38"/>
  <c r="AB209" i="38"/>
  <c r="AA209" i="38"/>
  <c r="Z209" i="38"/>
  <c r="Y209" i="38"/>
  <c r="X209" i="38"/>
  <c r="W209" i="38"/>
  <c r="V209" i="38"/>
  <c r="U209" i="38"/>
  <c r="HL208" i="38"/>
  <c r="HK208" i="38"/>
  <c r="HJ208" i="38"/>
  <c r="HI208" i="38"/>
  <c r="HH208" i="38"/>
  <c r="HG208" i="38"/>
  <c r="HF208" i="38"/>
  <c r="HE208" i="38"/>
  <c r="HD208" i="38"/>
  <c r="HC208" i="38"/>
  <c r="HB208" i="38"/>
  <c r="HA208" i="38"/>
  <c r="GZ208" i="38"/>
  <c r="GY208" i="38"/>
  <c r="GX208" i="38"/>
  <c r="GW208" i="38"/>
  <c r="GV208" i="38"/>
  <c r="GU208" i="38"/>
  <c r="GT208" i="38"/>
  <c r="GS208" i="38"/>
  <c r="GR208" i="38"/>
  <c r="GQ208" i="38"/>
  <c r="GP208" i="38"/>
  <c r="GO208" i="38"/>
  <c r="GN208" i="38"/>
  <c r="GM208" i="38"/>
  <c r="GL208" i="38"/>
  <c r="GK208" i="38"/>
  <c r="GJ208" i="38"/>
  <c r="GI208" i="38"/>
  <c r="GH208" i="38"/>
  <c r="GG208" i="38"/>
  <c r="GF208" i="38"/>
  <c r="GE208" i="38"/>
  <c r="GD208" i="38"/>
  <c r="GC208" i="38"/>
  <c r="GB208" i="38"/>
  <c r="GA208" i="38"/>
  <c r="FZ208" i="38"/>
  <c r="FY208" i="38"/>
  <c r="FX208" i="38"/>
  <c r="FW208" i="38"/>
  <c r="FV208" i="38"/>
  <c r="FU208" i="38"/>
  <c r="FT208" i="38"/>
  <c r="FS208" i="38"/>
  <c r="FR208" i="38"/>
  <c r="FQ208" i="38"/>
  <c r="FP208" i="38"/>
  <c r="FO208" i="38"/>
  <c r="FN208" i="38"/>
  <c r="FM208" i="38"/>
  <c r="FL208" i="38"/>
  <c r="FK208" i="38"/>
  <c r="FJ208" i="38"/>
  <c r="FI208" i="38"/>
  <c r="FH208" i="38"/>
  <c r="FG208" i="38"/>
  <c r="FF208" i="38"/>
  <c r="FE208" i="38"/>
  <c r="FD208" i="38"/>
  <c r="FC208" i="38"/>
  <c r="FB208" i="38"/>
  <c r="FA208" i="38"/>
  <c r="EZ208" i="38"/>
  <c r="EY208" i="38"/>
  <c r="EX208" i="38"/>
  <c r="EW208" i="38"/>
  <c r="EV208" i="38"/>
  <c r="EU208" i="38"/>
  <c r="ET208" i="38"/>
  <c r="ES208" i="38"/>
  <c r="ER208" i="38"/>
  <c r="EQ208" i="38"/>
  <c r="EP208" i="38"/>
  <c r="EO208" i="38"/>
  <c r="EN208" i="38"/>
  <c r="EM208" i="38"/>
  <c r="EL208" i="38"/>
  <c r="EK208" i="38"/>
  <c r="EJ208" i="38"/>
  <c r="EI208" i="38"/>
  <c r="EH208" i="38"/>
  <c r="EG208" i="38"/>
  <c r="EF208" i="38"/>
  <c r="EE208" i="38"/>
  <c r="ED208" i="38"/>
  <c r="EC208" i="38"/>
  <c r="EB208" i="38"/>
  <c r="EA208" i="38"/>
  <c r="DZ208" i="38"/>
  <c r="DY208" i="38"/>
  <c r="DX208" i="38"/>
  <c r="DW208" i="38"/>
  <c r="DV208" i="38"/>
  <c r="DU208" i="38"/>
  <c r="DT208" i="38"/>
  <c r="DS208" i="38"/>
  <c r="DR208" i="38"/>
  <c r="DQ208" i="38"/>
  <c r="DP208" i="38"/>
  <c r="DO208" i="38"/>
  <c r="DN208" i="38"/>
  <c r="DM208" i="38"/>
  <c r="DL208" i="38"/>
  <c r="DK208" i="38"/>
  <c r="DJ208" i="38"/>
  <c r="DI208" i="38"/>
  <c r="DH208" i="38"/>
  <c r="DG208" i="38"/>
  <c r="DF208" i="38"/>
  <c r="DE208" i="38"/>
  <c r="DD208" i="38"/>
  <c r="DC208" i="38"/>
  <c r="DB208" i="38"/>
  <c r="DA208" i="38"/>
  <c r="CZ208" i="38"/>
  <c r="CY208" i="38"/>
  <c r="CX208" i="38"/>
  <c r="CW208" i="38"/>
  <c r="CV208" i="38"/>
  <c r="CU208" i="38"/>
  <c r="CT208" i="38"/>
  <c r="CS208" i="38"/>
  <c r="CR208" i="38"/>
  <c r="CQ208" i="38"/>
  <c r="CP208" i="38"/>
  <c r="CO208" i="38"/>
  <c r="CN208" i="38"/>
  <c r="CM208" i="38"/>
  <c r="CL208" i="38"/>
  <c r="CK208" i="38"/>
  <c r="CJ208" i="38"/>
  <c r="CI208" i="38"/>
  <c r="CH208" i="38"/>
  <c r="CG208" i="38"/>
  <c r="CF208" i="38"/>
  <c r="CE208" i="38"/>
  <c r="CD208" i="38"/>
  <c r="CC208" i="38"/>
  <c r="CB208" i="38"/>
  <c r="CA208" i="38"/>
  <c r="BZ208" i="38"/>
  <c r="BY208" i="38"/>
  <c r="BX208" i="38"/>
  <c r="BW208" i="38"/>
  <c r="BV208" i="38"/>
  <c r="BU208" i="38"/>
  <c r="BT208" i="38"/>
  <c r="BS208" i="38"/>
  <c r="BR208" i="38"/>
  <c r="BQ208" i="38"/>
  <c r="BP208" i="38"/>
  <c r="BO208" i="38"/>
  <c r="BN208" i="38"/>
  <c r="BM208" i="38"/>
  <c r="BL208" i="38"/>
  <c r="BK208" i="38"/>
  <c r="BJ208" i="38"/>
  <c r="BI208" i="38"/>
  <c r="BH208" i="38"/>
  <c r="BG208" i="38"/>
  <c r="BF208" i="38"/>
  <c r="BE208" i="38"/>
  <c r="BD208" i="38"/>
  <c r="BC208" i="38"/>
  <c r="BB208" i="38"/>
  <c r="BA208" i="38"/>
  <c r="AZ208" i="38"/>
  <c r="AY208" i="38"/>
  <c r="AX208" i="38"/>
  <c r="AW208" i="38"/>
  <c r="AV208" i="38"/>
  <c r="AU208" i="38"/>
  <c r="AT208" i="38"/>
  <c r="AS208" i="38"/>
  <c r="AR208" i="38"/>
  <c r="AQ208" i="38"/>
  <c r="AP208" i="38"/>
  <c r="AO208" i="38"/>
  <c r="AN208" i="38"/>
  <c r="AM208" i="38"/>
  <c r="AL208" i="38"/>
  <c r="AK208" i="38"/>
  <c r="AJ208" i="38"/>
  <c r="AI208" i="38"/>
  <c r="AH208" i="38"/>
  <c r="AG208" i="38"/>
  <c r="AF208" i="38"/>
  <c r="AE208" i="38"/>
  <c r="AD208" i="38"/>
  <c r="AC208" i="38"/>
  <c r="AB208" i="38"/>
  <c r="AA208" i="38"/>
  <c r="Z208" i="38"/>
  <c r="Y208" i="38"/>
  <c r="X208" i="38"/>
  <c r="W208" i="38"/>
  <c r="V208" i="38"/>
  <c r="U208" i="38"/>
  <c r="HL207" i="38"/>
  <c r="HK207" i="38"/>
  <c r="HJ207" i="38"/>
  <c r="HI207" i="38"/>
  <c r="HH207" i="38"/>
  <c r="HG207" i="38"/>
  <c r="HF207" i="38"/>
  <c r="HE207" i="38"/>
  <c r="HD207" i="38"/>
  <c r="HC207" i="38"/>
  <c r="HB207" i="38"/>
  <c r="HA207" i="38"/>
  <c r="GZ207" i="38"/>
  <c r="GY207" i="38"/>
  <c r="GX207" i="38"/>
  <c r="GW207" i="38"/>
  <c r="GV207" i="38"/>
  <c r="GU207" i="38"/>
  <c r="GT207" i="38"/>
  <c r="GS207" i="38"/>
  <c r="GR207" i="38"/>
  <c r="GQ207" i="38"/>
  <c r="GP207" i="38"/>
  <c r="GO207" i="38"/>
  <c r="GN207" i="38"/>
  <c r="GM207" i="38"/>
  <c r="GL207" i="38"/>
  <c r="GK207" i="38"/>
  <c r="GJ207" i="38"/>
  <c r="GI207" i="38"/>
  <c r="GH207" i="38"/>
  <c r="GG207" i="38"/>
  <c r="GF207" i="38"/>
  <c r="GE207" i="38"/>
  <c r="GD207" i="38"/>
  <c r="GC207" i="38"/>
  <c r="GB207" i="38"/>
  <c r="GA207" i="38"/>
  <c r="FZ207" i="38"/>
  <c r="FY207" i="38"/>
  <c r="FX207" i="38"/>
  <c r="FW207" i="38"/>
  <c r="FV207" i="38"/>
  <c r="FU207" i="38"/>
  <c r="FT207" i="38"/>
  <c r="FS207" i="38"/>
  <c r="FR207" i="38"/>
  <c r="FQ207" i="38"/>
  <c r="FP207" i="38"/>
  <c r="FO207" i="38"/>
  <c r="FN207" i="38"/>
  <c r="FM207" i="38"/>
  <c r="FL207" i="38"/>
  <c r="FK207" i="38"/>
  <c r="FJ207" i="38"/>
  <c r="FI207" i="38"/>
  <c r="FH207" i="38"/>
  <c r="FG207" i="38"/>
  <c r="FF207" i="38"/>
  <c r="FE207" i="38"/>
  <c r="FD207" i="38"/>
  <c r="FC207" i="38"/>
  <c r="FB207" i="38"/>
  <c r="FA207" i="38"/>
  <c r="EZ207" i="38"/>
  <c r="EY207" i="38"/>
  <c r="EX207" i="38"/>
  <c r="EW207" i="38"/>
  <c r="EV207" i="38"/>
  <c r="EU207" i="38"/>
  <c r="ET207" i="38"/>
  <c r="ES207" i="38"/>
  <c r="ER207" i="38"/>
  <c r="EQ207" i="38"/>
  <c r="EP207" i="38"/>
  <c r="EO207" i="38"/>
  <c r="EN207" i="38"/>
  <c r="EM207" i="38"/>
  <c r="EL207" i="38"/>
  <c r="EK207" i="38"/>
  <c r="EJ207" i="38"/>
  <c r="EI207" i="38"/>
  <c r="EH207" i="38"/>
  <c r="EG207" i="38"/>
  <c r="EF207" i="38"/>
  <c r="EE207" i="38"/>
  <c r="ED207" i="38"/>
  <c r="EC207" i="38"/>
  <c r="EB207" i="38"/>
  <c r="EA207" i="38"/>
  <c r="DZ207" i="38"/>
  <c r="DY207" i="38"/>
  <c r="DX207" i="38"/>
  <c r="DW207" i="38"/>
  <c r="DV207" i="38"/>
  <c r="DU207" i="38"/>
  <c r="DT207" i="38"/>
  <c r="DS207" i="38"/>
  <c r="DR207" i="38"/>
  <c r="DQ207" i="38"/>
  <c r="DP207" i="38"/>
  <c r="DO207" i="38"/>
  <c r="DN207" i="38"/>
  <c r="DM207" i="38"/>
  <c r="DL207" i="38"/>
  <c r="DK207" i="38"/>
  <c r="DJ207" i="38"/>
  <c r="DI207" i="38"/>
  <c r="DH207" i="38"/>
  <c r="DG207" i="38"/>
  <c r="DF207" i="38"/>
  <c r="DE207" i="38"/>
  <c r="DD207" i="38"/>
  <c r="DC207" i="38"/>
  <c r="DB207" i="38"/>
  <c r="DA207" i="38"/>
  <c r="CZ207" i="38"/>
  <c r="CY207" i="38"/>
  <c r="CX207" i="38"/>
  <c r="CW207" i="38"/>
  <c r="CV207" i="38"/>
  <c r="CU207" i="38"/>
  <c r="CT207" i="38"/>
  <c r="CS207" i="38"/>
  <c r="CR207" i="38"/>
  <c r="CQ207" i="38"/>
  <c r="CP207" i="38"/>
  <c r="CO207" i="38"/>
  <c r="CN207" i="38"/>
  <c r="CM207" i="38"/>
  <c r="CL207" i="38"/>
  <c r="CK207" i="38"/>
  <c r="CJ207" i="38"/>
  <c r="CI207" i="38"/>
  <c r="CH207" i="38"/>
  <c r="CG207" i="38"/>
  <c r="CF207" i="38"/>
  <c r="CE207" i="38"/>
  <c r="CD207" i="38"/>
  <c r="CC207" i="38"/>
  <c r="CB207" i="38"/>
  <c r="CA207" i="38"/>
  <c r="BZ207" i="38"/>
  <c r="BY207" i="38"/>
  <c r="BX207" i="38"/>
  <c r="BW207" i="38"/>
  <c r="BV207" i="38"/>
  <c r="BU207" i="38"/>
  <c r="BT207" i="38"/>
  <c r="BS207" i="38"/>
  <c r="BR207" i="38"/>
  <c r="BQ207" i="38"/>
  <c r="BP207" i="38"/>
  <c r="BO207" i="38"/>
  <c r="BN207" i="38"/>
  <c r="BM207" i="38"/>
  <c r="BL207" i="38"/>
  <c r="BK207" i="38"/>
  <c r="BJ207" i="38"/>
  <c r="BI207" i="38"/>
  <c r="BH207" i="38"/>
  <c r="BG207" i="38"/>
  <c r="BF207" i="38"/>
  <c r="BE207" i="38"/>
  <c r="BD207" i="38"/>
  <c r="BC207" i="38"/>
  <c r="BB207" i="38"/>
  <c r="BA207" i="38"/>
  <c r="AZ207" i="38"/>
  <c r="AY207" i="38"/>
  <c r="AX207" i="38"/>
  <c r="AW207" i="38"/>
  <c r="AV207" i="38"/>
  <c r="AU207" i="38"/>
  <c r="AT207" i="38"/>
  <c r="AS207" i="38"/>
  <c r="AR207" i="38"/>
  <c r="AQ207" i="38"/>
  <c r="AP207" i="38"/>
  <c r="AO207" i="38"/>
  <c r="AN207" i="38"/>
  <c r="AM207" i="38"/>
  <c r="AL207" i="38"/>
  <c r="AK207" i="38"/>
  <c r="AJ207" i="38"/>
  <c r="AI207" i="38"/>
  <c r="AH207" i="38"/>
  <c r="AG207" i="38"/>
  <c r="AF207" i="38"/>
  <c r="AE207" i="38"/>
  <c r="AD207" i="38"/>
  <c r="AC207" i="38"/>
  <c r="AB207" i="38"/>
  <c r="AA207" i="38"/>
  <c r="Z207" i="38"/>
  <c r="Y207" i="38"/>
  <c r="X207" i="38"/>
  <c r="W207" i="38"/>
  <c r="V207" i="38"/>
  <c r="U207" i="38"/>
  <c r="HL206" i="38"/>
  <c r="HK206" i="38"/>
  <c r="HJ206" i="38"/>
  <c r="HI206" i="38"/>
  <c r="HH206" i="38"/>
  <c r="HG206" i="38"/>
  <c r="HF206" i="38"/>
  <c r="HE206" i="38"/>
  <c r="HD206" i="38"/>
  <c r="HC206" i="38"/>
  <c r="HB206" i="38"/>
  <c r="HA206" i="38"/>
  <c r="GZ206" i="38"/>
  <c r="GY206" i="38"/>
  <c r="GX206" i="38"/>
  <c r="GW206" i="38"/>
  <c r="GV206" i="38"/>
  <c r="GU206" i="38"/>
  <c r="GT206" i="38"/>
  <c r="GS206" i="38"/>
  <c r="GR206" i="38"/>
  <c r="GQ206" i="38"/>
  <c r="GP206" i="38"/>
  <c r="GO206" i="38"/>
  <c r="GN206" i="38"/>
  <c r="GM206" i="38"/>
  <c r="GL206" i="38"/>
  <c r="GK206" i="38"/>
  <c r="GJ206" i="38"/>
  <c r="GI206" i="38"/>
  <c r="GH206" i="38"/>
  <c r="GG206" i="38"/>
  <c r="GF206" i="38"/>
  <c r="GE206" i="38"/>
  <c r="GD206" i="38"/>
  <c r="GC206" i="38"/>
  <c r="GB206" i="38"/>
  <c r="GA206" i="38"/>
  <c r="FZ206" i="38"/>
  <c r="FY206" i="38"/>
  <c r="FX206" i="38"/>
  <c r="FW206" i="38"/>
  <c r="FV206" i="38"/>
  <c r="FU206" i="38"/>
  <c r="FT206" i="38"/>
  <c r="FS206" i="38"/>
  <c r="FR206" i="38"/>
  <c r="FQ206" i="38"/>
  <c r="FP206" i="38"/>
  <c r="FO206" i="38"/>
  <c r="FN206" i="38"/>
  <c r="FM206" i="38"/>
  <c r="FL206" i="38"/>
  <c r="FK206" i="38"/>
  <c r="FJ206" i="38"/>
  <c r="FI206" i="38"/>
  <c r="FH206" i="38"/>
  <c r="FG206" i="38"/>
  <c r="FF206" i="38"/>
  <c r="FE206" i="38"/>
  <c r="FD206" i="38"/>
  <c r="FC206" i="38"/>
  <c r="FB206" i="38"/>
  <c r="FA206" i="38"/>
  <c r="EZ206" i="38"/>
  <c r="EY206" i="38"/>
  <c r="EX206" i="38"/>
  <c r="EW206" i="38"/>
  <c r="EV206" i="38"/>
  <c r="EU206" i="38"/>
  <c r="ET206" i="38"/>
  <c r="ES206" i="38"/>
  <c r="ER206" i="38"/>
  <c r="EQ206" i="38"/>
  <c r="EP206" i="38"/>
  <c r="EO206" i="38"/>
  <c r="EN206" i="38"/>
  <c r="EM206" i="38"/>
  <c r="EL206" i="38"/>
  <c r="EK206" i="38"/>
  <c r="EJ206" i="38"/>
  <c r="EI206" i="38"/>
  <c r="EH206" i="38"/>
  <c r="EG206" i="38"/>
  <c r="EF206" i="38"/>
  <c r="EE206" i="38"/>
  <c r="ED206" i="38"/>
  <c r="EC206" i="38"/>
  <c r="EB206" i="38"/>
  <c r="EA206" i="38"/>
  <c r="DZ206" i="38"/>
  <c r="DY206" i="38"/>
  <c r="DX206" i="38"/>
  <c r="DW206" i="38"/>
  <c r="DV206" i="38"/>
  <c r="DU206" i="38"/>
  <c r="DT206" i="38"/>
  <c r="DS206" i="38"/>
  <c r="DR206" i="38"/>
  <c r="DQ206" i="38"/>
  <c r="DP206" i="38"/>
  <c r="DO206" i="38"/>
  <c r="DN206" i="38"/>
  <c r="DM206" i="38"/>
  <c r="DL206" i="38"/>
  <c r="DK206" i="38"/>
  <c r="DJ206" i="38"/>
  <c r="DI206" i="38"/>
  <c r="DH206" i="38"/>
  <c r="DG206" i="38"/>
  <c r="DF206" i="38"/>
  <c r="DE206" i="38"/>
  <c r="DD206" i="38"/>
  <c r="DC206" i="38"/>
  <c r="DB206" i="38"/>
  <c r="DA206" i="38"/>
  <c r="CZ206" i="38"/>
  <c r="CY206" i="38"/>
  <c r="CX206" i="38"/>
  <c r="CW206" i="38"/>
  <c r="CV206" i="38"/>
  <c r="CU206" i="38"/>
  <c r="CT206" i="38"/>
  <c r="CS206" i="38"/>
  <c r="CR206" i="38"/>
  <c r="CQ206" i="38"/>
  <c r="CP206" i="38"/>
  <c r="CO206" i="38"/>
  <c r="CN206" i="38"/>
  <c r="CM206" i="38"/>
  <c r="CL206" i="38"/>
  <c r="CK206" i="38"/>
  <c r="CJ206" i="38"/>
  <c r="CI206" i="38"/>
  <c r="CH206" i="38"/>
  <c r="CG206" i="38"/>
  <c r="CF206" i="38"/>
  <c r="CE206" i="38"/>
  <c r="CD206" i="38"/>
  <c r="CC206" i="38"/>
  <c r="CB206" i="38"/>
  <c r="CA206" i="38"/>
  <c r="BZ206" i="38"/>
  <c r="BY206" i="38"/>
  <c r="BX206" i="38"/>
  <c r="BW206" i="38"/>
  <c r="BV206" i="38"/>
  <c r="BU206" i="38"/>
  <c r="BT206" i="38"/>
  <c r="BS206" i="38"/>
  <c r="BR206" i="38"/>
  <c r="BQ206" i="38"/>
  <c r="BP206" i="38"/>
  <c r="BO206" i="38"/>
  <c r="BN206" i="38"/>
  <c r="BM206" i="38"/>
  <c r="BL206" i="38"/>
  <c r="BK206" i="38"/>
  <c r="BJ206" i="38"/>
  <c r="BI206" i="38"/>
  <c r="BH206" i="38"/>
  <c r="BG206" i="38"/>
  <c r="BF206" i="38"/>
  <c r="BE206" i="38"/>
  <c r="BD206" i="38"/>
  <c r="BC206" i="38"/>
  <c r="BB206" i="38"/>
  <c r="BA206" i="38"/>
  <c r="AZ206" i="38"/>
  <c r="AY206" i="38"/>
  <c r="AX206" i="38"/>
  <c r="AW206" i="38"/>
  <c r="AV206" i="38"/>
  <c r="AU206" i="38"/>
  <c r="AT206" i="38"/>
  <c r="AS206" i="38"/>
  <c r="AR206" i="38"/>
  <c r="AQ206" i="38"/>
  <c r="AP206" i="38"/>
  <c r="AO206" i="38"/>
  <c r="AN206" i="38"/>
  <c r="AM206" i="38"/>
  <c r="AL206" i="38"/>
  <c r="AK206" i="38"/>
  <c r="AJ206" i="38"/>
  <c r="AI206" i="38"/>
  <c r="AH206" i="38"/>
  <c r="AG206" i="38"/>
  <c r="AF206" i="38"/>
  <c r="AE206" i="38"/>
  <c r="AD206" i="38"/>
  <c r="AC206" i="38"/>
  <c r="AB206" i="38"/>
  <c r="AA206" i="38"/>
  <c r="Z206" i="38"/>
  <c r="Y206" i="38"/>
  <c r="X206" i="38"/>
  <c r="W206" i="38"/>
  <c r="V206" i="38"/>
  <c r="U206" i="38"/>
  <c r="HL205" i="38"/>
  <c r="HK205" i="38"/>
  <c r="HJ205" i="38"/>
  <c r="HI205" i="38"/>
  <c r="HH205" i="38"/>
  <c r="HG205" i="38"/>
  <c r="HF205" i="38"/>
  <c r="HE205" i="38"/>
  <c r="HD205" i="38"/>
  <c r="HC205" i="38"/>
  <c r="HB205" i="38"/>
  <c r="HA205" i="38"/>
  <c r="GZ205" i="38"/>
  <c r="GY205" i="38"/>
  <c r="GX205" i="38"/>
  <c r="GW205" i="38"/>
  <c r="GV205" i="38"/>
  <c r="GU205" i="38"/>
  <c r="GT205" i="38"/>
  <c r="GS205" i="38"/>
  <c r="GR205" i="38"/>
  <c r="GQ205" i="38"/>
  <c r="GP205" i="38"/>
  <c r="GO205" i="38"/>
  <c r="GN205" i="38"/>
  <c r="GM205" i="38"/>
  <c r="GL205" i="38"/>
  <c r="GK205" i="38"/>
  <c r="GJ205" i="38"/>
  <c r="GI205" i="38"/>
  <c r="GH205" i="38"/>
  <c r="GG205" i="38"/>
  <c r="GF205" i="38"/>
  <c r="GE205" i="38"/>
  <c r="GD205" i="38"/>
  <c r="GC205" i="38"/>
  <c r="GB205" i="38"/>
  <c r="GA205" i="38"/>
  <c r="FZ205" i="38"/>
  <c r="FY205" i="38"/>
  <c r="FX205" i="38"/>
  <c r="FW205" i="38"/>
  <c r="FV205" i="38"/>
  <c r="FU205" i="38"/>
  <c r="FT205" i="38"/>
  <c r="FS205" i="38"/>
  <c r="FR205" i="38"/>
  <c r="FQ205" i="38"/>
  <c r="FP205" i="38"/>
  <c r="FO205" i="38"/>
  <c r="FN205" i="38"/>
  <c r="FM205" i="38"/>
  <c r="FL205" i="38"/>
  <c r="FK205" i="38"/>
  <c r="FJ205" i="38"/>
  <c r="FI205" i="38"/>
  <c r="FH205" i="38"/>
  <c r="FG205" i="38"/>
  <c r="FF205" i="38"/>
  <c r="FE205" i="38"/>
  <c r="FD205" i="38"/>
  <c r="FC205" i="38"/>
  <c r="FB205" i="38"/>
  <c r="FA205" i="38"/>
  <c r="EZ205" i="38"/>
  <c r="EY205" i="38"/>
  <c r="EX205" i="38"/>
  <c r="EW205" i="38"/>
  <c r="EV205" i="38"/>
  <c r="EU205" i="38"/>
  <c r="ET205" i="38"/>
  <c r="ES205" i="38"/>
  <c r="ER205" i="38"/>
  <c r="EQ205" i="38"/>
  <c r="EP205" i="38"/>
  <c r="EO205" i="38"/>
  <c r="EN205" i="38"/>
  <c r="EM205" i="38"/>
  <c r="EL205" i="38"/>
  <c r="EK205" i="38"/>
  <c r="EJ205" i="38"/>
  <c r="EI205" i="38"/>
  <c r="EH205" i="38"/>
  <c r="EG205" i="38"/>
  <c r="EF205" i="38"/>
  <c r="EE205" i="38"/>
  <c r="ED205" i="38"/>
  <c r="EC205" i="38"/>
  <c r="EB205" i="38"/>
  <c r="EA205" i="38"/>
  <c r="DZ205" i="38"/>
  <c r="DY205" i="38"/>
  <c r="DX205" i="38"/>
  <c r="DW205" i="38"/>
  <c r="DV205" i="38"/>
  <c r="DU205" i="38"/>
  <c r="DT205" i="38"/>
  <c r="DS205" i="38"/>
  <c r="DR205" i="38"/>
  <c r="DQ205" i="38"/>
  <c r="DP205" i="38"/>
  <c r="DO205" i="38"/>
  <c r="DN205" i="38"/>
  <c r="DM205" i="38"/>
  <c r="DL205" i="38"/>
  <c r="DK205" i="38"/>
  <c r="DJ205" i="38"/>
  <c r="DI205" i="38"/>
  <c r="DH205" i="38"/>
  <c r="DG205" i="38"/>
  <c r="DF205" i="38"/>
  <c r="DE205" i="38"/>
  <c r="DD205" i="38"/>
  <c r="DC205" i="38"/>
  <c r="DB205" i="38"/>
  <c r="DA205" i="38"/>
  <c r="CZ205" i="38"/>
  <c r="CY205" i="38"/>
  <c r="CX205" i="38"/>
  <c r="CW205" i="38"/>
  <c r="CV205" i="38"/>
  <c r="CU205" i="38"/>
  <c r="CT205" i="38"/>
  <c r="CS205" i="38"/>
  <c r="CR205" i="38"/>
  <c r="CQ205" i="38"/>
  <c r="CP205" i="38"/>
  <c r="CO205" i="38"/>
  <c r="CN205" i="38"/>
  <c r="CM205" i="38"/>
  <c r="CL205" i="38"/>
  <c r="CK205" i="38"/>
  <c r="CJ205" i="38"/>
  <c r="CI205" i="38"/>
  <c r="CH205" i="38"/>
  <c r="CG205" i="38"/>
  <c r="CF205" i="38"/>
  <c r="CE205" i="38"/>
  <c r="CD205" i="38"/>
  <c r="CC205" i="38"/>
  <c r="CB205" i="38"/>
  <c r="CA205" i="38"/>
  <c r="BZ205" i="38"/>
  <c r="BY205" i="38"/>
  <c r="BX205" i="38"/>
  <c r="BW205" i="38"/>
  <c r="BV205" i="38"/>
  <c r="BU205" i="38"/>
  <c r="BT205" i="38"/>
  <c r="BS205" i="38"/>
  <c r="BR205" i="38"/>
  <c r="BQ205" i="38"/>
  <c r="BP205" i="38"/>
  <c r="BO205" i="38"/>
  <c r="BN205" i="38"/>
  <c r="BM205" i="38"/>
  <c r="BL205" i="38"/>
  <c r="BK205" i="38"/>
  <c r="BJ205" i="38"/>
  <c r="BI205" i="38"/>
  <c r="BH205" i="38"/>
  <c r="BG205" i="38"/>
  <c r="BF205" i="38"/>
  <c r="BE205" i="38"/>
  <c r="BD205" i="38"/>
  <c r="BC205" i="38"/>
  <c r="BB205" i="38"/>
  <c r="BA205" i="38"/>
  <c r="AZ205" i="38"/>
  <c r="AY205" i="38"/>
  <c r="AX205" i="38"/>
  <c r="AW205" i="38"/>
  <c r="AV205" i="38"/>
  <c r="AU205" i="38"/>
  <c r="AT205" i="38"/>
  <c r="AS205" i="38"/>
  <c r="AR205" i="38"/>
  <c r="AQ205" i="38"/>
  <c r="AP205" i="38"/>
  <c r="AO205" i="38"/>
  <c r="AN205" i="38"/>
  <c r="AM205" i="38"/>
  <c r="AL205" i="38"/>
  <c r="AK205" i="38"/>
  <c r="AJ205" i="38"/>
  <c r="AI205" i="38"/>
  <c r="AH205" i="38"/>
  <c r="AG205" i="38"/>
  <c r="AF205" i="38"/>
  <c r="AE205" i="38"/>
  <c r="AD205" i="38"/>
  <c r="AC205" i="38"/>
  <c r="AB205" i="38"/>
  <c r="AA205" i="38"/>
  <c r="Z205" i="38"/>
  <c r="Y205" i="38"/>
  <c r="X205" i="38"/>
  <c r="W205" i="38"/>
  <c r="V205" i="38"/>
  <c r="U205" i="38"/>
  <c r="HL204" i="38"/>
  <c r="HK204" i="38"/>
  <c r="HJ204" i="38"/>
  <c r="HI204" i="38"/>
  <c r="HH204" i="38"/>
  <c r="HG204" i="38"/>
  <c r="HF204" i="38"/>
  <c r="HE204" i="38"/>
  <c r="HD204" i="38"/>
  <c r="HC204" i="38"/>
  <c r="HB204" i="38"/>
  <c r="HA204" i="38"/>
  <c r="GZ204" i="38"/>
  <c r="GY204" i="38"/>
  <c r="GX204" i="38"/>
  <c r="GW204" i="38"/>
  <c r="GV204" i="38"/>
  <c r="GU204" i="38"/>
  <c r="GT204" i="38"/>
  <c r="GS204" i="38"/>
  <c r="GR204" i="38"/>
  <c r="GQ204" i="38"/>
  <c r="GP204" i="38"/>
  <c r="GO204" i="38"/>
  <c r="GN204" i="38"/>
  <c r="GM204" i="38"/>
  <c r="GL204" i="38"/>
  <c r="GK204" i="38"/>
  <c r="GJ204" i="38"/>
  <c r="GI204" i="38"/>
  <c r="GH204" i="38"/>
  <c r="GG204" i="38"/>
  <c r="GF204" i="38"/>
  <c r="GE204" i="38"/>
  <c r="GD204" i="38"/>
  <c r="GC204" i="38"/>
  <c r="GB204" i="38"/>
  <c r="GA204" i="38"/>
  <c r="FZ204" i="38"/>
  <c r="FY204" i="38"/>
  <c r="FX204" i="38"/>
  <c r="FW204" i="38"/>
  <c r="FV204" i="38"/>
  <c r="FU204" i="38"/>
  <c r="FT204" i="38"/>
  <c r="FS204" i="38"/>
  <c r="FR204" i="38"/>
  <c r="FQ204" i="38"/>
  <c r="FP204" i="38"/>
  <c r="FO204" i="38"/>
  <c r="FN204" i="38"/>
  <c r="FM204" i="38"/>
  <c r="FL204" i="38"/>
  <c r="FK204" i="38"/>
  <c r="FJ204" i="38"/>
  <c r="FI204" i="38"/>
  <c r="FH204" i="38"/>
  <c r="FG204" i="38"/>
  <c r="FF204" i="38"/>
  <c r="FE204" i="38"/>
  <c r="FD204" i="38"/>
  <c r="FC204" i="38"/>
  <c r="FB204" i="38"/>
  <c r="FA204" i="38"/>
  <c r="EZ204" i="38"/>
  <c r="EY204" i="38"/>
  <c r="EX204" i="38"/>
  <c r="EW204" i="38"/>
  <c r="EV204" i="38"/>
  <c r="EU204" i="38"/>
  <c r="ET204" i="38"/>
  <c r="ES204" i="38"/>
  <c r="ER204" i="38"/>
  <c r="EQ204" i="38"/>
  <c r="EP204" i="38"/>
  <c r="EO204" i="38"/>
  <c r="EN204" i="38"/>
  <c r="EM204" i="38"/>
  <c r="EL204" i="38"/>
  <c r="EK204" i="38"/>
  <c r="EJ204" i="38"/>
  <c r="EI204" i="38"/>
  <c r="EH204" i="38"/>
  <c r="EG204" i="38"/>
  <c r="EF204" i="38"/>
  <c r="EE204" i="38"/>
  <c r="ED204" i="38"/>
  <c r="EC204" i="38"/>
  <c r="EB204" i="38"/>
  <c r="EA204" i="38"/>
  <c r="DZ204" i="38"/>
  <c r="DY204" i="38"/>
  <c r="DX204" i="38"/>
  <c r="DW204" i="38"/>
  <c r="DV204" i="38"/>
  <c r="DU204" i="38"/>
  <c r="DT204" i="38"/>
  <c r="DS204" i="38"/>
  <c r="DR204" i="38"/>
  <c r="DQ204" i="38"/>
  <c r="DP204" i="38"/>
  <c r="DO204" i="38"/>
  <c r="DN204" i="38"/>
  <c r="DM204" i="38"/>
  <c r="DL204" i="38"/>
  <c r="DK204" i="38"/>
  <c r="DJ204" i="38"/>
  <c r="DI204" i="38"/>
  <c r="DH204" i="38"/>
  <c r="DG204" i="38"/>
  <c r="DF204" i="38"/>
  <c r="DE204" i="38"/>
  <c r="DD204" i="38"/>
  <c r="DC204" i="38"/>
  <c r="DB204" i="38"/>
  <c r="DA204" i="38"/>
  <c r="CZ204" i="38"/>
  <c r="CY204" i="38"/>
  <c r="CX204" i="38"/>
  <c r="CW204" i="38"/>
  <c r="CV204" i="38"/>
  <c r="CU204" i="38"/>
  <c r="CT204" i="38"/>
  <c r="CS204" i="38"/>
  <c r="CR204" i="38"/>
  <c r="CQ204" i="38"/>
  <c r="CP204" i="38"/>
  <c r="CO204" i="38"/>
  <c r="CN204" i="38"/>
  <c r="CM204" i="38"/>
  <c r="CL204" i="38"/>
  <c r="CK204" i="38"/>
  <c r="CJ204" i="38"/>
  <c r="CI204" i="38"/>
  <c r="CH204" i="38"/>
  <c r="CG204" i="38"/>
  <c r="CF204" i="38"/>
  <c r="CE204" i="38"/>
  <c r="CD204" i="38"/>
  <c r="CC204" i="38"/>
  <c r="CB204" i="38"/>
  <c r="CA204" i="38"/>
  <c r="BZ204" i="38"/>
  <c r="BY204" i="38"/>
  <c r="BX204" i="38"/>
  <c r="BW204" i="38"/>
  <c r="BV204" i="38"/>
  <c r="BU204" i="38"/>
  <c r="BT204" i="38"/>
  <c r="BS204" i="38"/>
  <c r="BR204" i="38"/>
  <c r="BQ204" i="38"/>
  <c r="BP204" i="38"/>
  <c r="BO204" i="38"/>
  <c r="BN204" i="38"/>
  <c r="BM204" i="38"/>
  <c r="BL204" i="38"/>
  <c r="BK204" i="38"/>
  <c r="BJ204" i="38"/>
  <c r="BI204" i="38"/>
  <c r="BH204" i="38"/>
  <c r="BG204" i="38"/>
  <c r="BF204" i="38"/>
  <c r="BE204" i="38"/>
  <c r="BD204" i="38"/>
  <c r="BC204" i="38"/>
  <c r="BB204" i="38"/>
  <c r="BA204" i="38"/>
  <c r="AZ204" i="38"/>
  <c r="AY204" i="38"/>
  <c r="AX204" i="38"/>
  <c r="AW204" i="38"/>
  <c r="AV204" i="38"/>
  <c r="AU204" i="38"/>
  <c r="AT204" i="38"/>
  <c r="AS204" i="38"/>
  <c r="AR204" i="38"/>
  <c r="AQ204" i="38"/>
  <c r="AP204" i="38"/>
  <c r="AO204" i="38"/>
  <c r="AN204" i="38"/>
  <c r="AM204" i="38"/>
  <c r="AL204" i="38"/>
  <c r="AK204" i="38"/>
  <c r="AJ204" i="38"/>
  <c r="AI204" i="38"/>
  <c r="AH204" i="38"/>
  <c r="AG204" i="38"/>
  <c r="AF204" i="38"/>
  <c r="AE204" i="38"/>
  <c r="AD204" i="38"/>
  <c r="AC204" i="38"/>
  <c r="AB204" i="38"/>
  <c r="AA204" i="38"/>
  <c r="Z204" i="38"/>
  <c r="Y204" i="38"/>
  <c r="X204" i="38"/>
  <c r="W204" i="38"/>
  <c r="V204" i="38"/>
  <c r="U204" i="38"/>
  <c r="HL203" i="38"/>
  <c r="HK203" i="38"/>
  <c r="HJ203" i="38"/>
  <c r="HI203" i="38"/>
  <c r="HH203" i="38"/>
  <c r="HG203" i="38"/>
  <c r="HF203" i="38"/>
  <c r="HE203" i="38"/>
  <c r="HD203" i="38"/>
  <c r="HC203" i="38"/>
  <c r="HB203" i="38"/>
  <c r="HA203" i="38"/>
  <c r="GZ203" i="38"/>
  <c r="GY203" i="38"/>
  <c r="GX203" i="38"/>
  <c r="GW203" i="38"/>
  <c r="GV203" i="38"/>
  <c r="GU203" i="38"/>
  <c r="GT203" i="38"/>
  <c r="GS203" i="38"/>
  <c r="GR203" i="38"/>
  <c r="GQ203" i="38"/>
  <c r="GP203" i="38"/>
  <c r="GO203" i="38"/>
  <c r="GN203" i="38"/>
  <c r="GM203" i="38"/>
  <c r="GL203" i="38"/>
  <c r="GK203" i="38"/>
  <c r="GJ203" i="38"/>
  <c r="GI203" i="38"/>
  <c r="GH203" i="38"/>
  <c r="GG203" i="38"/>
  <c r="GF203" i="38"/>
  <c r="GE203" i="38"/>
  <c r="GD203" i="38"/>
  <c r="GC203" i="38"/>
  <c r="GB203" i="38"/>
  <c r="GA203" i="38"/>
  <c r="FZ203" i="38"/>
  <c r="FY203" i="38"/>
  <c r="FX203" i="38"/>
  <c r="FW203" i="38"/>
  <c r="FV203" i="38"/>
  <c r="FU203" i="38"/>
  <c r="FT203" i="38"/>
  <c r="FS203" i="38"/>
  <c r="FR203" i="38"/>
  <c r="FQ203" i="38"/>
  <c r="FP203" i="38"/>
  <c r="FO203" i="38"/>
  <c r="FN203" i="38"/>
  <c r="FM203" i="38"/>
  <c r="FL203" i="38"/>
  <c r="FK203" i="38"/>
  <c r="FJ203" i="38"/>
  <c r="FI203" i="38"/>
  <c r="FH203" i="38"/>
  <c r="FG203" i="38"/>
  <c r="FF203" i="38"/>
  <c r="FE203" i="38"/>
  <c r="FD203" i="38"/>
  <c r="FC203" i="38"/>
  <c r="FB203" i="38"/>
  <c r="FA203" i="38"/>
  <c r="EZ203" i="38"/>
  <c r="EY203" i="38"/>
  <c r="EX203" i="38"/>
  <c r="EW203" i="38"/>
  <c r="EV203" i="38"/>
  <c r="EU203" i="38"/>
  <c r="ET203" i="38"/>
  <c r="ES203" i="38"/>
  <c r="ER203" i="38"/>
  <c r="EQ203" i="38"/>
  <c r="EP203" i="38"/>
  <c r="EO203" i="38"/>
  <c r="EN203" i="38"/>
  <c r="EM203" i="38"/>
  <c r="EL203" i="38"/>
  <c r="EK203" i="38"/>
  <c r="EJ203" i="38"/>
  <c r="EI203" i="38"/>
  <c r="EH203" i="38"/>
  <c r="EG203" i="38"/>
  <c r="EF203" i="38"/>
  <c r="EE203" i="38"/>
  <c r="ED203" i="38"/>
  <c r="EC203" i="38"/>
  <c r="EB203" i="38"/>
  <c r="EA203" i="38"/>
  <c r="DZ203" i="38"/>
  <c r="DY203" i="38"/>
  <c r="DX203" i="38"/>
  <c r="DW203" i="38"/>
  <c r="DV203" i="38"/>
  <c r="DU203" i="38"/>
  <c r="DT203" i="38"/>
  <c r="DS203" i="38"/>
  <c r="DR203" i="38"/>
  <c r="DQ203" i="38"/>
  <c r="DP203" i="38"/>
  <c r="DO203" i="38"/>
  <c r="DN203" i="38"/>
  <c r="DM203" i="38"/>
  <c r="DL203" i="38"/>
  <c r="DK203" i="38"/>
  <c r="DJ203" i="38"/>
  <c r="DI203" i="38"/>
  <c r="DH203" i="38"/>
  <c r="DG203" i="38"/>
  <c r="DF203" i="38"/>
  <c r="DE203" i="38"/>
  <c r="DD203" i="38"/>
  <c r="DC203" i="38"/>
  <c r="DB203" i="38"/>
  <c r="DA203" i="38"/>
  <c r="CZ203" i="38"/>
  <c r="CY203" i="38"/>
  <c r="CX203" i="38"/>
  <c r="CW203" i="38"/>
  <c r="CV203" i="38"/>
  <c r="CU203" i="38"/>
  <c r="CT203" i="38"/>
  <c r="CS203" i="38"/>
  <c r="CR203" i="38"/>
  <c r="CQ203" i="38"/>
  <c r="CP203" i="38"/>
  <c r="CO203" i="38"/>
  <c r="CN203" i="38"/>
  <c r="CM203" i="38"/>
  <c r="CL203" i="38"/>
  <c r="CK203" i="38"/>
  <c r="CJ203" i="38"/>
  <c r="CI203" i="38"/>
  <c r="CH203" i="38"/>
  <c r="CG203" i="38"/>
  <c r="CF203" i="38"/>
  <c r="CE203" i="38"/>
  <c r="CD203" i="38"/>
  <c r="CC203" i="38"/>
  <c r="CB203" i="38"/>
  <c r="CA203" i="38"/>
  <c r="BZ203" i="38"/>
  <c r="BY203" i="38"/>
  <c r="BX203" i="38"/>
  <c r="BW203" i="38"/>
  <c r="BV203" i="38"/>
  <c r="BU203" i="38"/>
  <c r="BT203" i="38"/>
  <c r="BS203" i="38"/>
  <c r="BR203" i="38"/>
  <c r="BQ203" i="38"/>
  <c r="BP203" i="38"/>
  <c r="BO203" i="38"/>
  <c r="BN203" i="38"/>
  <c r="BM203" i="38"/>
  <c r="BL203" i="38"/>
  <c r="BK203" i="38"/>
  <c r="BJ203" i="38"/>
  <c r="BI203" i="38"/>
  <c r="BH203" i="38"/>
  <c r="BG203" i="38"/>
  <c r="BF203" i="38"/>
  <c r="BE203" i="38"/>
  <c r="BD203" i="38"/>
  <c r="BC203" i="38"/>
  <c r="BB203" i="38"/>
  <c r="BA203" i="38"/>
  <c r="AZ203" i="38"/>
  <c r="AY203" i="38"/>
  <c r="AX203" i="38"/>
  <c r="AW203" i="38"/>
  <c r="AV203" i="38"/>
  <c r="AU203" i="38"/>
  <c r="AT203" i="38"/>
  <c r="AS203" i="38"/>
  <c r="AR203" i="38"/>
  <c r="AQ203" i="38"/>
  <c r="AP203" i="38"/>
  <c r="AO203" i="38"/>
  <c r="AN203" i="38"/>
  <c r="AM203" i="38"/>
  <c r="AL203" i="38"/>
  <c r="AK203" i="38"/>
  <c r="AJ203" i="38"/>
  <c r="AI203" i="38"/>
  <c r="AH203" i="38"/>
  <c r="AG203" i="38"/>
  <c r="AF203" i="38"/>
  <c r="AE203" i="38"/>
  <c r="AD203" i="38"/>
  <c r="AC203" i="38"/>
  <c r="AB203" i="38"/>
  <c r="AA203" i="38"/>
  <c r="Z203" i="38"/>
  <c r="Y203" i="38"/>
  <c r="X203" i="38"/>
  <c r="W203" i="38"/>
  <c r="V203" i="38"/>
  <c r="U203" i="38"/>
  <c r="HL202" i="38"/>
  <c r="HK202" i="38"/>
  <c r="HJ202" i="38"/>
  <c r="HI202" i="38"/>
  <c r="HH202" i="38"/>
  <c r="HG202" i="38"/>
  <c r="HF202" i="38"/>
  <c r="HE202" i="38"/>
  <c r="HD202" i="38"/>
  <c r="HC202" i="38"/>
  <c r="HB202" i="38"/>
  <c r="HA202" i="38"/>
  <c r="GZ202" i="38"/>
  <c r="GY202" i="38"/>
  <c r="GX202" i="38"/>
  <c r="GW202" i="38"/>
  <c r="GV202" i="38"/>
  <c r="GU202" i="38"/>
  <c r="GT202" i="38"/>
  <c r="GS202" i="38"/>
  <c r="GR202" i="38"/>
  <c r="GQ202" i="38"/>
  <c r="GP202" i="38"/>
  <c r="GO202" i="38"/>
  <c r="GN202" i="38"/>
  <c r="GM202" i="38"/>
  <c r="GL202" i="38"/>
  <c r="GK202" i="38"/>
  <c r="GJ202" i="38"/>
  <c r="GI202" i="38"/>
  <c r="GH202" i="38"/>
  <c r="GG202" i="38"/>
  <c r="GF202" i="38"/>
  <c r="GE202" i="38"/>
  <c r="GD202" i="38"/>
  <c r="GC202" i="38"/>
  <c r="GB202" i="38"/>
  <c r="GA202" i="38"/>
  <c r="FZ202" i="38"/>
  <c r="FY202" i="38"/>
  <c r="FX202" i="38"/>
  <c r="FW202" i="38"/>
  <c r="FV202" i="38"/>
  <c r="FU202" i="38"/>
  <c r="FT202" i="38"/>
  <c r="FS202" i="38"/>
  <c r="FR202" i="38"/>
  <c r="FQ202" i="38"/>
  <c r="FP202" i="38"/>
  <c r="FO202" i="38"/>
  <c r="FN202" i="38"/>
  <c r="FM202" i="38"/>
  <c r="FL202" i="38"/>
  <c r="FK202" i="38"/>
  <c r="FJ202" i="38"/>
  <c r="FI202" i="38"/>
  <c r="FH202" i="38"/>
  <c r="FG202" i="38"/>
  <c r="FF202" i="38"/>
  <c r="FE202" i="38"/>
  <c r="FD202" i="38"/>
  <c r="FC202" i="38"/>
  <c r="FB202" i="38"/>
  <c r="FA202" i="38"/>
  <c r="EZ202" i="38"/>
  <c r="EY202" i="38"/>
  <c r="EX202" i="38"/>
  <c r="EW202" i="38"/>
  <c r="EV202" i="38"/>
  <c r="EU202" i="38"/>
  <c r="ET202" i="38"/>
  <c r="ES202" i="38"/>
  <c r="ER202" i="38"/>
  <c r="EQ202" i="38"/>
  <c r="EP202" i="38"/>
  <c r="EO202" i="38"/>
  <c r="EN202" i="38"/>
  <c r="EM202" i="38"/>
  <c r="EL202" i="38"/>
  <c r="EK202" i="38"/>
  <c r="EJ202" i="38"/>
  <c r="EI202" i="38"/>
  <c r="EH202" i="38"/>
  <c r="EG202" i="38"/>
  <c r="EF202" i="38"/>
  <c r="EE202" i="38"/>
  <c r="ED202" i="38"/>
  <c r="EC202" i="38"/>
  <c r="EB202" i="38"/>
  <c r="EA202" i="38"/>
  <c r="DZ202" i="38"/>
  <c r="DY202" i="38"/>
  <c r="DX202" i="38"/>
  <c r="DW202" i="38"/>
  <c r="DV202" i="38"/>
  <c r="DU202" i="38"/>
  <c r="DT202" i="38"/>
  <c r="DS202" i="38"/>
  <c r="DR202" i="38"/>
  <c r="DQ202" i="38"/>
  <c r="DP202" i="38"/>
  <c r="DO202" i="38"/>
  <c r="DN202" i="38"/>
  <c r="DM202" i="38"/>
  <c r="DL202" i="38"/>
  <c r="DK202" i="38"/>
  <c r="DJ202" i="38"/>
  <c r="DI202" i="38"/>
  <c r="DH202" i="38"/>
  <c r="DG202" i="38"/>
  <c r="DF202" i="38"/>
  <c r="DE202" i="38"/>
  <c r="DD202" i="38"/>
  <c r="DC202" i="38"/>
  <c r="DB202" i="38"/>
  <c r="DA202" i="38"/>
  <c r="CZ202" i="38"/>
  <c r="CY202" i="38"/>
  <c r="CX202" i="38"/>
  <c r="CW202" i="38"/>
  <c r="CV202" i="38"/>
  <c r="CU202" i="38"/>
  <c r="CT202" i="38"/>
  <c r="CS202" i="38"/>
  <c r="CR202" i="38"/>
  <c r="CQ202" i="38"/>
  <c r="CP202" i="38"/>
  <c r="CO202" i="38"/>
  <c r="CN202" i="38"/>
  <c r="CM202" i="38"/>
  <c r="CL202" i="38"/>
  <c r="CK202" i="38"/>
  <c r="CJ202" i="38"/>
  <c r="CI202" i="38"/>
  <c r="CH202" i="38"/>
  <c r="CG202" i="38"/>
  <c r="CF202" i="38"/>
  <c r="CE202" i="38"/>
  <c r="CD202" i="38"/>
  <c r="CC202" i="38"/>
  <c r="CB202" i="38"/>
  <c r="CA202" i="38"/>
  <c r="BZ202" i="38"/>
  <c r="BY202" i="38"/>
  <c r="BX202" i="38"/>
  <c r="BW202" i="38"/>
  <c r="BV202" i="38"/>
  <c r="BU202" i="38"/>
  <c r="BT202" i="38"/>
  <c r="BS202" i="38"/>
  <c r="BR202" i="38"/>
  <c r="BQ202" i="38"/>
  <c r="BP202" i="38"/>
  <c r="BO202" i="38"/>
  <c r="BN202" i="38"/>
  <c r="BM202" i="38"/>
  <c r="BL202" i="38"/>
  <c r="BK202" i="38"/>
  <c r="BJ202" i="38"/>
  <c r="BI202" i="38"/>
  <c r="BH202" i="38"/>
  <c r="BG202" i="38"/>
  <c r="BF202" i="38"/>
  <c r="BE202" i="38"/>
  <c r="BD202" i="38"/>
  <c r="BC202" i="38"/>
  <c r="BB202" i="38"/>
  <c r="BA202" i="38"/>
  <c r="AZ202" i="38"/>
  <c r="AY202" i="38"/>
  <c r="AX202" i="38"/>
  <c r="AW202" i="38"/>
  <c r="AV202" i="38"/>
  <c r="AU202" i="38"/>
  <c r="AT202" i="38"/>
  <c r="AS202" i="38"/>
  <c r="AR202" i="38"/>
  <c r="AQ202" i="38"/>
  <c r="AP202" i="38"/>
  <c r="AO202" i="38"/>
  <c r="AN202" i="38"/>
  <c r="AM202" i="38"/>
  <c r="AL202" i="38"/>
  <c r="AK202" i="38"/>
  <c r="AJ202" i="38"/>
  <c r="AI202" i="38"/>
  <c r="AH202" i="38"/>
  <c r="AG202" i="38"/>
  <c r="AF202" i="38"/>
  <c r="AE202" i="38"/>
  <c r="AD202" i="38"/>
  <c r="AC202" i="38"/>
  <c r="AB202" i="38"/>
  <c r="AA202" i="38"/>
  <c r="Z202" i="38"/>
  <c r="Y202" i="38"/>
  <c r="X202" i="38"/>
  <c r="W202" i="38"/>
  <c r="V202" i="38"/>
  <c r="U202" i="38"/>
  <c r="HL201" i="38"/>
  <c r="HK201" i="38"/>
  <c r="HJ201" i="38"/>
  <c r="HI201" i="38"/>
  <c r="HH201" i="38"/>
  <c r="HG201" i="38"/>
  <c r="HF201" i="38"/>
  <c r="HE201" i="38"/>
  <c r="HD201" i="38"/>
  <c r="HC201" i="38"/>
  <c r="HB201" i="38"/>
  <c r="HA201" i="38"/>
  <c r="GZ201" i="38"/>
  <c r="GY201" i="38"/>
  <c r="GX201" i="38"/>
  <c r="GW201" i="38"/>
  <c r="GV201" i="38"/>
  <c r="GU201" i="38"/>
  <c r="GT201" i="38"/>
  <c r="GS201" i="38"/>
  <c r="GR201" i="38"/>
  <c r="GQ201" i="38"/>
  <c r="GP201" i="38"/>
  <c r="GO201" i="38"/>
  <c r="GN201" i="38"/>
  <c r="GM201" i="38"/>
  <c r="GL201" i="38"/>
  <c r="GK201" i="38"/>
  <c r="GJ201" i="38"/>
  <c r="GI201" i="38"/>
  <c r="GH201" i="38"/>
  <c r="GG201" i="38"/>
  <c r="GF201" i="38"/>
  <c r="GE201" i="38"/>
  <c r="GD201" i="38"/>
  <c r="GC201" i="38"/>
  <c r="GB201" i="38"/>
  <c r="GA201" i="38"/>
  <c r="FZ201" i="38"/>
  <c r="FY201" i="38"/>
  <c r="FX201" i="38"/>
  <c r="FW201" i="38"/>
  <c r="FV201" i="38"/>
  <c r="FU201" i="38"/>
  <c r="FT201" i="38"/>
  <c r="FS201" i="38"/>
  <c r="FR201" i="38"/>
  <c r="FQ201" i="38"/>
  <c r="FP201" i="38"/>
  <c r="FO201" i="38"/>
  <c r="FN201" i="38"/>
  <c r="FM201" i="38"/>
  <c r="FL201" i="38"/>
  <c r="FK201" i="38"/>
  <c r="FJ201" i="38"/>
  <c r="FI201" i="38"/>
  <c r="FH201" i="38"/>
  <c r="FG201" i="38"/>
  <c r="FF201" i="38"/>
  <c r="FE201" i="38"/>
  <c r="FD201" i="38"/>
  <c r="FC201" i="38"/>
  <c r="FB201" i="38"/>
  <c r="FA201" i="38"/>
  <c r="EZ201" i="38"/>
  <c r="EY201" i="38"/>
  <c r="EX201" i="38"/>
  <c r="EW201" i="38"/>
  <c r="EV201" i="38"/>
  <c r="EU201" i="38"/>
  <c r="ET201" i="38"/>
  <c r="ES201" i="38"/>
  <c r="ER201" i="38"/>
  <c r="EQ201" i="38"/>
  <c r="EP201" i="38"/>
  <c r="EO201" i="38"/>
  <c r="EN201" i="38"/>
  <c r="EM201" i="38"/>
  <c r="EL201" i="38"/>
  <c r="EK201" i="38"/>
  <c r="EJ201" i="38"/>
  <c r="EI201" i="38"/>
  <c r="EH201" i="38"/>
  <c r="EG201" i="38"/>
  <c r="EF201" i="38"/>
  <c r="EE201" i="38"/>
  <c r="ED201" i="38"/>
  <c r="EC201" i="38"/>
  <c r="EB201" i="38"/>
  <c r="EA201" i="38"/>
  <c r="DZ201" i="38"/>
  <c r="DY201" i="38"/>
  <c r="DX201" i="38"/>
  <c r="DW201" i="38"/>
  <c r="DV201" i="38"/>
  <c r="DU201" i="38"/>
  <c r="DT201" i="38"/>
  <c r="DS201" i="38"/>
  <c r="DR201" i="38"/>
  <c r="DQ201" i="38"/>
  <c r="DP201" i="38"/>
  <c r="DO201" i="38"/>
  <c r="DN201" i="38"/>
  <c r="DM201" i="38"/>
  <c r="DL201" i="38"/>
  <c r="DK201" i="38"/>
  <c r="DJ201" i="38"/>
  <c r="DI201" i="38"/>
  <c r="DH201" i="38"/>
  <c r="DG201" i="38"/>
  <c r="DF201" i="38"/>
  <c r="DE201" i="38"/>
  <c r="DD201" i="38"/>
  <c r="DC201" i="38"/>
  <c r="DB201" i="38"/>
  <c r="DA201" i="38"/>
  <c r="CZ201" i="38"/>
  <c r="CY201" i="38"/>
  <c r="CX201" i="38"/>
  <c r="CW201" i="38"/>
  <c r="CV201" i="38"/>
  <c r="CU201" i="38"/>
  <c r="CT201" i="38"/>
  <c r="CS201" i="38"/>
  <c r="CR201" i="38"/>
  <c r="CQ201" i="38"/>
  <c r="CP201" i="38"/>
  <c r="CO201" i="38"/>
  <c r="CN201" i="38"/>
  <c r="CM201" i="38"/>
  <c r="CL201" i="38"/>
  <c r="CK201" i="38"/>
  <c r="CJ201" i="38"/>
  <c r="CI201" i="38"/>
  <c r="CH201" i="38"/>
  <c r="CG201" i="38"/>
  <c r="CF201" i="38"/>
  <c r="CE201" i="38"/>
  <c r="CD201" i="38"/>
  <c r="CC201" i="38"/>
  <c r="CB201" i="38"/>
  <c r="CA201" i="38"/>
  <c r="BZ201" i="38"/>
  <c r="BY201" i="38"/>
  <c r="BX201" i="38"/>
  <c r="BW201" i="38"/>
  <c r="BV201" i="38"/>
  <c r="BU201" i="38"/>
  <c r="BT201" i="38"/>
  <c r="BS201" i="38"/>
  <c r="BR201" i="38"/>
  <c r="BQ201" i="38"/>
  <c r="BP201" i="38"/>
  <c r="BO201" i="38"/>
  <c r="BN201" i="38"/>
  <c r="BM201" i="38"/>
  <c r="BL201" i="38"/>
  <c r="BK201" i="38"/>
  <c r="BJ201" i="38"/>
  <c r="BI201" i="38"/>
  <c r="BH201" i="38"/>
  <c r="BG201" i="38"/>
  <c r="BF201" i="38"/>
  <c r="BE201" i="38"/>
  <c r="BD201" i="38"/>
  <c r="BC201" i="38"/>
  <c r="BB201" i="38"/>
  <c r="BA201" i="38"/>
  <c r="AZ201" i="38"/>
  <c r="AY201" i="38"/>
  <c r="AX201" i="38"/>
  <c r="AW201" i="38"/>
  <c r="AV201" i="38"/>
  <c r="AU201" i="38"/>
  <c r="AT201" i="38"/>
  <c r="AS201" i="38"/>
  <c r="AR201" i="38"/>
  <c r="AQ201" i="38"/>
  <c r="AP201" i="38"/>
  <c r="AO201" i="38"/>
  <c r="AN201" i="38"/>
  <c r="AM201" i="38"/>
  <c r="AL201" i="38"/>
  <c r="AK201" i="38"/>
  <c r="AJ201" i="38"/>
  <c r="AI201" i="38"/>
  <c r="AH201" i="38"/>
  <c r="AG201" i="38"/>
  <c r="AF201" i="38"/>
  <c r="AE201" i="38"/>
  <c r="AD201" i="38"/>
  <c r="AC201" i="38"/>
  <c r="AB201" i="38"/>
  <c r="AA201" i="38"/>
  <c r="Z201" i="38"/>
  <c r="Y201" i="38"/>
  <c r="X201" i="38"/>
  <c r="W201" i="38"/>
  <c r="V201" i="38"/>
  <c r="U201" i="38"/>
  <c r="HL200" i="38"/>
  <c r="HK200" i="38"/>
  <c r="HJ200" i="38"/>
  <c r="HI200" i="38"/>
  <c r="HH200" i="38"/>
  <c r="HG200" i="38"/>
  <c r="HF200" i="38"/>
  <c r="HE200" i="38"/>
  <c r="HD200" i="38"/>
  <c r="HC200" i="38"/>
  <c r="HB200" i="38"/>
  <c r="HA200" i="38"/>
  <c r="GZ200" i="38"/>
  <c r="GY200" i="38"/>
  <c r="GX200" i="38"/>
  <c r="GW200" i="38"/>
  <c r="GV200" i="38"/>
  <c r="GU200" i="38"/>
  <c r="GT200" i="38"/>
  <c r="GS200" i="38"/>
  <c r="GR200" i="38"/>
  <c r="GQ200" i="38"/>
  <c r="GP200" i="38"/>
  <c r="GO200" i="38"/>
  <c r="GN200" i="38"/>
  <c r="GM200" i="38"/>
  <c r="GL200" i="38"/>
  <c r="GK200" i="38"/>
  <c r="GJ200" i="38"/>
  <c r="GI200" i="38"/>
  <c r="GH200" i="38"/>
  <c r="GG200" i="38"/>
  <c r="GF200" i="38"/>
  <c r="GE200" i="38"/>
  <c r="GD200" i="38"/>
  <c r="GC200" i="38"/>
  <c r="GB200" i="38"/>
  <c r="GA200" i="38"/>
  <c r="FZ200" i="38"/>
  <c r="FY200" i="38"/>
  <c r="FX200" i="38"/>
  <c r="FW200" i="38"/>
  <c r="FV200" i="38"/>
  <c r="FU200" i="38"/>
  <c r="FT200" i="38"/>
  <c r="FS200" i="38"/>
  <c r="FR200" i="38"/>
  <c r="FQ200" i="38"/>
  <c r="FP200" i="38"/>
  <c r="FO200" i="38"/>
  <c r="FN200" i="38"/>
  <c r="FM200" i="38"/>
  <c r="FL200" i="38"/>
  <c r="FK200" i="38"/>
  <c r="FJ200" i="38"/>
  <c r="FI200" i="38"/>
  <c r="FH200" i="38"/>
  <c r="FG200" i="38"/>
  <c r="FF200" i="38"/>
  <c r="FE200" i="38"/>
  <c r="FD200" i="38"/>
  <c r="FC200" i="38"/>
  <c r="FB200" i="38"/>
  <c r="FA200" i="38"/>
  <c r="EZ200" i="38"/>
  <c r="EY200" i="38"/>
  <c r="EX200" i="38"/>
  <c r="EW200" i="38"/>
  <c r="EV200" i="38"/>
  <c r="EU200" i="38"/>
  <c r="ET200" i="38"/>
  <c r="ES200" i="38"/>
  <c r="ER200" i="38"/>
  <c r="EQ200" i="38"/>
  <c r="EP200" i="38"/>
  <c r="EO200" i="38"/>
  <c r="EN200" i="38"/>
  <c r="EM200" i="38"/>
  <c r="EL200" i="38"/>
  <c r="EK200" i="38"/>
  <c r="EJ200" i="38"/>
  <c r="EI200" i="38"/>
  <c r="EH200" i="38"/>
  <c r="EG200" i="38"/>
  <c r="EF200" i="38"/>
  <c r="EE200" i="38"/>
  <c r="ED200" i="38"/>
  <c r="EC200" i="38"/>
  <c r="EB200" i="38"/>
  <c r="EA200" i="38"/>
  <c r="DZ200" i="38"/>
  <c r="DY200" i="38"/>
  <c r="DX200" i="38"/>
  <c r="DW200" i="38"/>
  <c r="DV200" i="38"/>
  <c r="DU200" i="38"/>
  <c r="DT200" i="38"/>
  <c r="DS200" i="38"/>
  <c r="DR200" i="38"/>
  <c r="DQ200" i="38"/>
  <c r="DP200" i="38"/>
  <c r="DO200" i="38"/>
  <c r="DN200" i="38"/>
  <c r="DM200" i="38"/>
  <c r="DL200" i="38"/>
  <c r="DK200" i="38"/>
  <c r="DJ200" i="38"/>
  <c r="DI200" i="38"/>
  <c r="DH200" i="38"/>
  <c r="DG200" i="38"/>
  <c r="DF200" i="38"/>
  <c r="DE200" i="38"/>
  <c r="DD200" i="38"/>
  <c r="DC200" i="38"/>
  <c r="DB200" i="38"/>
  <c r="DA200" i="38"/>
  <c r="CZ200" i="38"/>
  <c r="CY200" i="38"/>
  <c r="CX200" i="38"/>
  <c r="CW200" i="38"/>
  <c r="CV200" i="38"/>
  <c r="CU200" i="38"/>
  <c r="CT200" i="38"/>
  <c r="CS200" i="38"/>
  <c r="CR200" i="38"/>
  <c r="CQ200" i="38"/>
  <c r="CP200" i="38"/>
  <c r="CO200" i="38"/>
  <c r="CN200" i="38"/>
  <c r="CM200" i="38"/>
  <c r="CL200" i="38"/>
  <c r="CK200" i="38"/>
  <c r="CJ200" i="38"/>
  <c r="CI200" i="38"/>
  <c r="CH200" i="38"/>
  <c r="CG200" i="38"/>
  <c r="CF200" i="38"/>
  <c r="CE200" i="38"/>
  <c r="CD200" i="38"/>
  <c r="CC200" i="38"/>
  <c r="CB200" i="38"/>
  <c r="CA200" i="38"/>
  <c r="BZ200" i="38"/>
  <c r="BY200" i="38"/>
  <c r="BX200" i="38"/>
  <c r="BW200" i="38"/>
  <c r="BV200" i="38"/>
  <c r="BU200" i="38"/>
  <c r="BT200" i="38"/>
  <c r="BS200" i="38"/>
  <c r="BR200" i="38"/>
  <c r="BQ200" i="38"/>
  <c r="BP200" i="38"/>
  <c r="BO200" i="38"/>
  <c r="BN200" i="38"/>
  <c r="BM200" i="38"/>
  <c r="BL200" i="38"/>
  <c r="BK200" i="38"/>
  <c r="BJ200" i="38"/>
  <c r="BI200" i="38"/>
  <c r="BH200" i="38"/>
  <c r="BG200" i="38"/>
  <c r="BF200" i="38"/>
  <c r="BE200" i="38"/>
  <c r="BD200" i="38"/>
  <c r="BC200" i="38"/>
  <c r="BB200" i="38"/>
  <c r="BA200" i="38"/>
  <c r="AZ200" i="38"/>
  <c r="AY200" i="38"/>
  <c r="AX200" i="38"/>
  <c r="AW200" i="38"/>
  <c r="AV200" i="38"/>
  <c r="AU200" i="38"/>
  <c r="AT200" i="38"/>
  <c r="AS200" i="38"/>
  <c r="AR200" i="38"/>
  <c r="AQ200" i="38"/>
  <c r="AP200" i="38"/>
  <c r="AO200" i="38"/>
  <c r="AN200" i="38"/>
  <c r="AM200" i="38"/>
  <c r="AL200" i="38"/>
  <c r="AK200" i="38"/>
  <c r="AJ200" i="38"/>
  <c r="AI200" i="38"/>
  <c r="AH200" i="38"/>
  <c r="AG200" i="38"/>
  <c r="AF200" i="38"/>
  <c r="AE200" i="38"/>
  <c r="AD200" i="38"/>
  <c r="AC200" i="38"/>
  <c r="AB200" i="38"/>
  <c r="AA200" i="38"/>
  <c r="Z200" i="38"/>
  <c r="Y200" i="38"/>
  <c r="X200" i="38"/>
  <c r="W200" i="38"/>
  <c r="V200" i="38"/>
  <c r="U200" i="38"/>
  <c r="HL199" i="38"/>
  <c r="HK199" i="38"/>
  <c r="HJ199" i="38"/>
  <c r="HI199" i="38"/>
  <c r="HH199" i="38"/>
  <c r="HG199" i="38"/>
  <c r="HF199" i="38"/>
  <c r="HE199" i="38"/>
  <c r="HD199" i="38"/>
  <c r="HC199" i="38"/>
  <c r="HB199" i="38"/>
  <c r="HA199" i="38"/>
  <c r="GZ199" i="38"/>
  <c r="GY199" i="38"/>
  <c r="GX199" i="38"/>
  <c r="GW199" i="38"/>
  <c r="GV199" i="38"/>
  <c r="GU199" i="38"/>
  <c r="GT199" i="38"/>
  <c r="GS199" i="38"/>
  <c r="GR199" i="38"/>
  <c r="GQ199" i="38"/>
  <c r="GP199" i="38"/>
  <c r="GO199" i="38"/>
  <c r="GN199" i="38"/>
  <c r="GM199" i="38"/>
  <c r="GL199" i="38"/>
  <c r="GK199" i="38"/>
  <c r="GJ199" i="38"/>
  <c r="GI199" i="38"/>
  <c r="GH199" i="38"/>
  <c r="GG199" i="38"/>
  <c r="GF199" i="38"/>
  <c r="GE199" i="38"/>
  <c r="GD199" i="38"/>
  <c r="GC199" i="38"/>
  <c r="GB199" i="38"/>
  <c r="GA199" i="38"/>
  <c r="FZ199" i="38"/>
  <c r="FY199" i="38"/>
  <c r="FX199" i="38"/>
  <c r="FW199" i="38"/>
  <c r="FV199" i="38"/>
  <c r="FU199" i="38"/>
  <c r="FT199" i="38"/>
  <c r="FS199" i="38"/>
  <c r="FR199" i="38"/>
  <c r="FQ199" i="38"/>
  <c r="FP199" i="38"/>
  <c r="FO199" i="38"/>
  <c r="FN199" i="38"/>
  <c r="FM199" i="38"/>
  <c r="FL199" i="38"/>
  <c r="FK199" i="38"/>
  <c r="FJ199" i="38"/>
  <c r="FI199" i="38"/>
  <c r="FH199" i="38"/>
  <c r="FG199" i="38"/>
  <c r="FF199" i="38"/>
  <c r="FE199" i="38"/>
  <c r="FD199" i="38"/>
  <c r="FC199" i="38"/>
  <c r="FB199" i="38"/>
  <c r="FA199" i="38"/>
  <c r="EZ199" i="38"/>
  <c r="EY199" i="38"/>
  <c r="EX199" i="38"/>
  <c r="EW199" i="38"/>
  <c r="EV199" i="38"/>
  <c r="EU199" i="38"/>
  <c r="ET199" i="38"/>
  <c r="ES199" i="38"/>
  <c r="ER199" i="38"/>
  <c r="EQ199" i="38"/>
  <c r="EP199" i="38"/>
  <c r="EO199" i="38"/>
  <c r="EN199" i="38"/>
  <c r="EM199" i="38"/>
  <c r="EL199" i="38"/>
  <c r="EK199" i="38"/>
  <c r="EJ199" i="38"/>
  <c r="EI199" i="38"/>
  <c r="EH199" i="38"/>
  <c r="EG199" i="38"/>
  <c r="EF199" i="38"/>
  <c r="EE199" i="38"/>
  <c r="ED199" i="38"/>
  <c r="EC199" i="38"/>
  <c r="EB199" i="38"/>
  <c r="EA199" i="38"/>
  <c r="DZ199" i="38"/>
  <c r="DY199" i="38"/>
  <c r="DX199" i="38"/>
  <c r="DW199" i="38"/>
  <c r="DV199" i="38"/>
  <c r="DU199" i="38"/>
  <c r="DT199" i="38"/>
  <c r="DS199" i="38"/>
  <c r="DR199" i="38"/>
  <c r="DQ199" i="38"/>
  <c r="DP199" i="38"/>
  <c r="DO199" i="38"/>
  <c r="DN199" i="38"/>
  <c r="DM199" i="38"/>
  <c r="DL199" i="38"/>
  <c r="DK199" i="38"/>
  <c r="DJ199" i="38"/>
  <c r="DI199" i="38"/>
  <c r="DH199" i="38"/>
  <c r="DG199" i="38"/>
  <c r="DF199" i="38"/>
  <c r="DE199" i="38"/>
  <c r="DD199" i="38"/>
  <c r="DC199" i="38"/>
  <c r="DB199" i="38"/>
  <c r="DA199" i="38"/>
  <c r="CZ199" i="38"/>
  <c r="CY199" i="38"/>
  <c r="CX199" i="38"/>
  <c r="CW199" i="38"/>
  <c r="CV199" i="38"/>
  <c r="CU199" i="38"/>
  <c r="CT199" i="38"/>
  <c r="CS199" i="38"/>
  <c r="CR199" i="38"/>
  <c r="CQ199" i="38"/>
  <c r="CP199" i="38"/>
  <c r="CO199" i="38"/>
  <c r="CN199" i="38"/>
  <c r="CM199" i="38"/>
  <c r="CL199" i="38"/>
  <c r="CK199" i="38"/>
  <c r="CJ199" i="38"/>
  <c r="CI199" i="38"/>
  <c r="CH199" i="38"/>
  <c r="CG199" i="38"/>
  <c r="CF199" i="38"/>
  <c r="CE199" i="38"/>
  <c r="CD199" i="38"/>
  <c r="CC199" i="38"/>
  <c r="CB199" i="38"/>
  <c r="CA199" i="38"/>
  <c r="BZ199" i="38"/>
  <c r="BY199" i="38"/>
  <c r="BX199" i="38"/>
  <c r="BW199" i="38"/>
  <c r="BV199" i="38"/>
  <c r="BU199" i="38"/>
  <c r="BT199" i="38"/>
  <c r="BS199" i="38"/>
  <c r="BR199" i="38"/>
  <c r="BQ199" i="38"/>
  <c r="BP199" i="38"/>
  <c r="BO199" i="38"/>
  <c r="BN199" i="38"/>
  <c r="BM199" i="38"/>
  <c r="BL199" i="38"/>
  <c r="BK199" i="38"/>
  <c r="BJ199" i="38"/>
  <c r="BI199" i="38"/>
  <c r="BH199" i="38"/>
  <c r="BG199" i="38"/>
  <c r="BF199" i="38"/>
  <c r="BE199" i="38"/>
  <c r="BD199" i="38"/>
  <c r="BC199" i="38"/>
  <c r="BB199" i="38"/>
  <c r="BA199" i="38"/>
  <c r="AZ199" i="38"/>
  <c r="AY199" i="38"/>
  <c r="AX199" i="38"/>
  <c r="AW199" i="38"/>
  <c r="AV199" i="38"/>
  <c r="AU199" i="38"/>
  <c r="AT199" i="38"/>
  <c r="AS199" i="38"/>
  <c r="AR199" i="38"/>
  <c r="AQ199" i="38"/>
  <c r="AP199" i="38"/>
  <c r="AO199" i="38"/>
  <c r="AN199" i="38"/>
  <c r="AM199" i="38"/>
  <c r="AL199" i="38"/>
  <c r="AK199" i="38"/>
  <c r="AJ199" i="38"/>
  <c r="AI199" i="38"/>
  <c r="AH199" i="38"/>
  <c r="AG199" i="38"/>
  <c r="AF199" i="38"/>
  <c r="AE199" i="38"/>
  <c r="AD199" i="38"/>
  <c r="AC199" i="38"/>
  <c r="AB199" i="38"/>
  <c r="AA199" i="38"/>
  <c r="Z199" i="38"/>
  <c r="Y199" i="38"/>
  <c r="X199" i="38"/>
  <c r="W199" i="38"/>
  <c r="V199" i="38"/>
  <c r="U199" i="38"/>
  <c r="HL198" i="38"/>
  <c r="HK198" i="38"/>
  <c r="HJ198" i="38"/>
  <c r="HI198" i="38"/>
  <c r="HH198" i="38"/>
  <c r="HG198" i="38"/>
  <c r="HF198" i="38"/>
  <c r="HE198" i="38"/>
  <c r="HD198" i="38"/>
  <c r="HC198" i="38"/>
  <c r="HB198" i="38"/>
  <c r="HA198" i="38"/>
  <c r="GZ198" i="38"/>
  <c r="GY198" i="38"/>
  <c r="GX198" i="38"/>
  <c r="GW198" i="38"/>
  <c r="GV198" i="38"/>
  <c r="GU198" i="38"/>
  <c r="GT198" i="38"/>
  <c r="GS198" i="38"/>
  <c r="GR198" i="38"/>
  <c r="GQ198" i="38"/>
  <c r="GP198" i="38"/>
  <c r="GO198" i="38"/>
  <c r="GN198" i="38"/>
  <c r="GM198" i="38"/>
  <c r="GL198" i="38"/>
  <c r="GK198" i="38"/>
  <c r="GJ198" i="38"/>
  <c r="GI198" i="38"/>
  <c r="GH198" i="38"/>
  <c r="GG198" i="38"/>
  <c r="GF198" i="38"/>
  <c r="GE198" i="38"/>
  <c r="GD198" i="38"/>
  <c r="GC198" i="38"/>
  <c r="GB198" i="38"/>
  <c r="GA198" i="38"/>
  <c r="FZ198" i="38"/>
  <c r="FY198" i="38"/>
  <c r="FX198" i="38"/>
  <c r="FW198" i="38"/>
  <c r="FV198" i="38"/>
  <c r="FU198" i="38"/>
  <c r="FT198" i="38"/>
  <c r="FS198" i="38"/>
  <c r="FR198" i="38"/>
  <c r="FQ198" i="38"/>
  <c r="FP198" i="38"/>
  <c r="FO198" i="38"/>
  <c r="FN198" i="38"/>
  <c r="FM198" i="38"/>
  <c r="FL198" i="38"/>
  <c r="FK198" i="38"/>
  <c r="FJ198" i="38"/>
  <c r="FI198" i="38"/>
  <c r="FH198" i="38"/>
  <c r="FG198" i="38"/>
  <c r="FF198" i="38"/>
  <c r="FE198" i="38"/>
  <c r="FD198" i="38"/>
  <c r="FC198" i="38"/>
  <c r="FB198" i="38"/>
  <c r="FA198" i="38"/>
  <c r="EZ198" i="38"/>
  <c r="EY198" i="38"/>
  <c r="EX198" i="38"/>
  <c r="EW198" i="38"/>
  <c r="EV198" i="38"/>
  <c r="EU198" i="38"/>
  <c r="ET198" i="38"/>
  <c r="ES198" i="38"/>
  <c r="ER198" i="38"/>
  <c r="EQ198" i="38"/>
  <c r="EP198" i="38"/>
  <c r="EO198" i="38"/>
  <c r="EN198" i="38"/>
  <c r="EM198" i="38"/>
  <c r="EL198" i="38"/>
  <c r="EK198" i="38"/>
  <c r="EJ198" i="38"/>
  <c r="EI198" i="38"/>
  <c r="EH198" i="38"/>
  <c r="EG198" i="38"/>
  <c r="EF198" i="38"/>
  <c r="EE198" i="38"/>
  <c r="ED198" i="38"/>
  <c r="EC198" i="38"/>
  <c r="EB198" i="38"/>
  <c r="EA198" i="38"/>
  <c r="DZ198" i="38"/>
  <c r="DY198" i="38"/>
  <c r="DX198" i="38"/>
  <c r="DW198" i="38"/>
  <c r="DV198" i="38"/>
  <c r="DU198" i="38"/>
  <c r="DT198" i="38"/>
  <c r="DS198" i="38"/>
  <c r="DR198" i="38"/>
  <c r="DQ198" i="38"/>
  <c r="DP198" i="38"/>
  <c r="DO198" i="38"/>
  <c r="DN198" i="38"/>
  <c r="DM198" i="38"/>
  <c r="DL198" i="38"/>
  <c r="DK198" i="38"/>
  <c r="DJ198" i="38"/>
  <c r="DI198" i="38"/>
  <c r="DH198" i="38"/>
  <c r="DG198" i="38"/>
  <c r="DF198" i="38"/>
  <c r="DE198" i="38"/>
  <c r="DD198" i="38"/>
  <c r="DC198" i="38"/>
  <c r="DB198" i="38"/>
  <c r="DA198" i="38"/>
  <c r="CZ198" i="38"/>
  <c r="CY198" i="38"/>
  <c r="CX198" i="38"/>
  <c r="CW198" i="38"/>
  <c r="CV198" i="38"/>
  <c r="CU198" i="38"/>
  <c r="CT198" i="38"/>
  <c r="CS198" i="38"/>
  <c r="CR198" i="38"/>
  <c r="CQ198" i="38"/>
  <c r="CP198" i="38"/>
  <c r="CO198" i="38"/>
  <c r="CN198" i="38"/>
  <c r="CM198" i="38"/>
  <c r="CL198" i="38"/>
  <c r="CK198" i="38"/>
  <c r="CJ198" i="38"/>
  <c r="CI198" i="38"/>
  <c r="CH198" i="38"/>
  <c r="CG198" i="38"/>
  <c r="CF198" i="38"/>
  <c r="CE198" i="38"/>
  <c r="CD198" i="38"/>
  <c r="CC198" i="38"/>
  <c r="CB198" i="38"/>
  <c r="CA198" i="38"/>
  <c r="BZ198" i="38"/>
  <c r="BY198" i="38"/>
  <c r="BX198" i="38"/>
  <c r="BW198" i="38"/>
  <c r="BV198" i="38"/>
  <c r="BU198" i="38"/>
  <c r="BT198" i="38"/>
  <c r="BS198" i="38"/>
  <c r="BR198" i="38"/>
  <c r="BQ198" i="38"/>
  <c r="BP198" i="38"/>
  <c r="BO198" i="38"/>
  <c r="BN198" i="38"/>
  <c r="BM198" i="38"/>
  <c r="BL198" i="38"/>
  <c r="BK198" i="38"/>
  <c r="BJ198" i="38"/>
  <c r="BI198" i="38"/>
  <c r="BH198" i="38"/>
  <c r="BG198" i="38"/>
  <c r="BF198" i="38"/>
  <c r="BE198" i="38"/>
  <c r="BD198" i="38"/>
  <c r="BC198" i="38"/>
  <c r="BB198" i="38"/>
  <c r="BA198" i="38"/>
  <c r="AZ198" i="38"/>
  <c r="AY198" i="38"/>
  <c r="AX198" i="38"/>
  <c r="AW198" i="38"/>
  <c r="AV198" i="38"/>
  <c r="AU198" i="38"/>
  <c r="AT198" i="38"/>
  <c r="AS198" i="38"/>
  <c r="AR198" i="38"/>
  <c r="AQ198" i="38"/>
  <c r="AP198" i="38"/>
  <c r="AO198" i="38"/>
  <c r="AN198" i="38"/>
  <c r="AM198" i="38"/>
  <c r="AL198" i="38"/>
  <c r="AK198" i="38"/>
  <c r="AJ198" i="38"/>
  <c r="AI198" i="38"/>
  <c r="AH198" i="38"/>
  <c r="AG198" i="38"/>
  <c r="AF198" i="38"/>
  <c r="AE198" i="38"/>
  <c r="AD198" i="38"/>
  <c r="AC198" i="38"/>
  <c r="AB198" i="38"/>
  <c r="AA198" i="38"/>
  <c r="Z198" i="38"/>
  <c r="Y198" i="38"/>
  <c r="X198" i="38"/>
  <c r="W198" i="38"/>
  <c r="V198" i="38"/>
  <c r="U198" i="38"/>
  <c r="HL197" i="38"/>
  <c r="HK197" i="38"/>
  <c r="HJ197" i="38"/>
  <c r="HI197" i="38"/>
  <c r="HH197" i="38"/>
  <c r="HG197" i="38"/>
  <c r="HF197" i="38"/>
  <c r="HE197" i="38"/>
  <c r="HD197" i="38"/>
  <c r="HC197" i="38"/>
  <c r="HB197" i="38"/>
  <c r="HA197" i="38"/>
  <c r="GZ197" i="38"/>
  <c r="GY197" i="38"/>
  <c r="GX197" i="38"/>
  <c r="GW197" i="38"/>
  <c r="GV197" i="38"/>
  <c r="GU197" i="38"/>
  <c r="GT197" i="38"/>
  <c r="GS197" i="38"/>
  <c r="GR197" i="38"/>
  <c r="GQ197" i="38"/>
  <c r="GP197" i="38"/>
  <c r="GO197" i="38"/>
  <c r="GN197" i="38"/>
  <c r="GM197" i="38"/>
  <c r="GL197" i="38"/>
  <c r="GK197" i="38"/>
  <c r="GJ197" i="38"/>
  <c r="GI197" i="38"/>
  <c r="GH197" i="38"/>
  <c r="GG197" i="38"/>
  <c r="GF197" i="38"/>
  <c r="GE197" i="38"/>
  <c r="GD197" i="38"/>
  <c r="GC197" i="38"/>
  <c r="GB197" i="38"/>
  <c r="GA197" i="38"/>
  <c r="FZ197" i="38"/>
  <c r="FY197" i="38"/>
  <c r="FX197" i="38"/>
  <c r="FW197" i="38"/>
  <c r="FV197" i="38"/>
  <c r="FU197" i="38"/>
  <c r="FT197" i="38"/>
  <c r="FS197" i="38"/>
  <c r="FR197" i="38"/>
  <c r="FQ197" i="38"/>
  <c r="FP197" i="38"/>
  <c r="FO197" i="38"/>
  <c r="FN197" i="38"/>
  <c r="FM197" i="38"/>
  <c r="FL197" i="38"/>
  <c r="FK197" i="38"/>
  <c r="FJ197" i="38"/>
  <c r="FI197" i="38"/>
  <c r="FH197" i="38"/>
  <c r="FG197" i="38"/>
  <c r="FF197" i="38"/>
  <c r="FE197" i="38"/>
  <c r="FD197" i="38"/>
  <c r="FC197" i="38"/>
  <c r="FB197" i="38"/>
  <c r="FA197" i="38"/>
  <c r="EZ197" i="38"/>
  <c r="EY197" i="38"/>
  <c r="EX197" i="38"/>
  <c r="EW197" i="38"/>
  <c r="EV197" i="38"/>
  <c r="EU197" i="38"/>
  <c r="ET197" i="38"/>
  <c r="ES197" i="38"/>
  <c r="ER197" i="38"/>
  <c r="EQ197" i="38"/>
  <c r="EP197" i="38"/>
  <c r="EO197" i="38"/>
  <c r="EN197" i="38"/>
  <c r="EM197" i="38"/>
  <c r="EL197" i="38"/>
  <c r="EK197" i="38"/>
  <c r="EJ197" i="38"/>
  <c r="EI197" i="38"/>
  <c r="EH197" i="38"/>
  <c r="EG197" i="38"/>
  <c r="EF197" i="38"/>
  <c r="EE197" i="38"/>
  <c r="ED197" i="38"/>
  <c r="EC197" i="38"/>
  <c r="EB197" i="38"/>
  <c r="EA197" i="38"/>
  <c r="DZ197" i="38"/>
  <c r="DY197" i="38"/>
  <c r="DX197" i="38"/>
  <c r="DW197" i="38"/>
  <c r="DV197" i="38"/>
  <c r="DU197" i="38"/>
  <c r="DT197" i="38"/>
  <c r="DS197" i="38"/>
  <c r="DR197" i="38"/>
  <c r="DQ197" i="38"/>
  <c r="DP197" i="38"/>
  <c r="DO197" i="38"/>
  <c r="DN197" i="38"/>
  <c r="DM197" i="38"/>
  <c r="DL197" i="38"/>
  <c r="DK197" i="38"/>
  <c r="DJ197" i="38"/>
  <c r="DI197" i="38"/>
  <c r="DH197" i="38"/>
  <c r="DG197" i="38"/>
  <c r="DF197" i="38"/>
  <c r="DE197" i="38"/>
  <c r="DD197" i="38"/>
  <c r="DC197" i="38"/>
  <c r="DB197" i="38"/>
  <c r="DA197" i="38"/>
  <c r="CZ197" i="38"/>
  <c r="CY197" i="38"/>
  <c r="CX197" i="38"/>
  <c r="CW197" i="38"/>
  <c r="CV197" i="38"/>
  <c r="CU197" i="38"/>
  <c r="CT197" i="38"/>
  <c r="CS197" i="38"/>
  <c r="CR197" i="38"/>
  <c r="CQ197" i="38"/>
  <c r="CP197" i="38"/>
  <c r="CO197" i="38"/>
  <c r="CN197" i="38"/>
  <c r="CM197" i="38"/>
  <c r="CL197" i="38"/>
  <c r="CK197" i="38"/>
  <c r="CJ197" i="38"/>
  <c r="CI197" i="38"/>
  <c r="CH197" i="38"/>
  <c r="CG197" i="38"/>
  <c r="CF197" i="38"/>
  <c r="CE197" i="38"/>
  <c r="CD197" i="38"/>
  <c r="CC197" i="38"/>
  <c r="CB197" i="38"/>
  <c r="CA197" i="38"/>
  <c r="BZ197" i="38"/>
  <c r="BY197" i="38"/>
  <c r="BX197" i="38"/>
  <c r="BW197" i="38"/>
  <c r="BV197" i="38"/>
  <c r="BU197" i="38"/>
  <c r="BT197" i="38"/>
  <c r="BS197" i="38"/>
  <c r="BR197" i="38"/>
  <c r="BQ197" i="38"/>
  <c r="BP197" i="38"/>
  <c r="BO197" i="38"/>
  <c r="BN197" i="38"/>
  <c r="BM197" i="38"/>
  <c r="BL197" i="38"/>
  <c r="BK197" i="38"/>
  <c r="BJ197" i="38"/>
  <c r="BI197" i="38"/>
  <c r="BH197" i="38"/>
  <c r="BG197" i="38"/>
  <c r="BF197" i="38"/>
  <c r="BE197" i="38"/>
  <c r="BD197" i="38"/>
  <c r="BC197" i="38"/>
  <c r="BB197" i="38"/>
  <c r="BA197" i="38"/>
  <c r="AZ197" i="38"/>
  <c r="AY197" i="38"/>
  <c r="AX197" i="38"/>
  <c r="AW197" i="38"/>
  <c r="AV197" i="38"/>
  <c r="AU197" i="38"/>
  <c r="AT197" i="38"/>
  <c r="AS197" i="38"/>
  <c r="AR197" i="38"/>
  <c r="AQ197" i="38"/>
  <c r="AP197" i="38"/>
  <c r="AO197" i="38"/>
  <c r="AN197" i="38"/>
  <c r="AM197" i="38"/>
  <c r="AL197" i="38"/>
  <c r="AK197" i="38"/>
  <c r="AJ197" i="38"/>
  <c r="AI197" i="38"/>
  <c r="AH197" i="38"/>
  <c r="AG197" i="38"/>
  <c r="AF197" i="38"/>
  <c r="AE197" i="38"/>
  <c r="AD197" i="38"/>
  <c r="AC197" i="38"/>
  <c r="AB197" i="38"/>
  <c r="AA197" i="38"/>
  <c r="Z197" i="38"/>
  <c r="Y197" i="38"/>
  <c r="X197" i="38"/>
  <c r="W197" i="38"/>
  <c r="V197" i="38"/>
  <c r="U197" i="38"/>
  <c r="HL196" i="38"/>
  <c r="HK196" i="38"/>
  <c r="HJ196" i="38"/>
  <c r="HI196" i="38"/>
  <c r="HH196" i="38"/>
  <c r="HG196" i="38"/>
  <c r="HF196" i="38"/>
  <c r="HE196" i="38"/>
  <c r="HD196" i="38"/>
  <c r="HC196" i="38"/>
  <c r="HB196" i="38"/>
  <c r="HA196" i="38"/>
  <c r="GZ196" i="38"/>
  <c r="GY196" i="38"/>
  <c r="GX196" i="38"/>
  <c r="GW196" i="38"/>
  <c r="GV196" i="38"/>
  <c r="GU196" i="38"/>
  <c r="GT196" i="38"/>
  <c r="GS196" i="38"/>
  <c r="GR196" i="38"/>
  <c r="GQ196" i="38"/>
  <c r="GP196" i="38"/>
  <c r="GO196" i="38"/>
  <c r="GN196" i="38"/>
  <c r="GM196" i="38"/>
  <c r="GL196" i="38"/>
  <c r="GK196" i="38"/>
  <c r="GJ196" i="38"/>
  <c r="GI196" i="38"/>
  <c r="GH196" i="38"/>
  <c r="GG196" i="38"/>
  <c r="GF196" i="38"/>
  <c r="GE196" i="38"/>
  <c r="GD196" i="38"/>
  <c r="GC196" i="38"/>
  <c r="GB196" i="38"/>
  <c r="GA196" i="38"/>
  <c r="FZ196" i="38"/>
  <c r="FY196" i="38"/>
  <c r="FX196" i="38"/>
  <c r="FW196" i="38"/>
  <c r="FV196" i="38"/>
  <c r="FU196" i="38"/>
  <c r="FT196" i="38"/>
  <c r="FS196" i="38"/>
  <c r="FR196" i="38"/>
  <c r="FQ196" i="38"/>
  <c r="FP196" i="38"/>
  <c r="FO196" i="38"/>
  <c r="FN196" i="38"/>
  <c r="FM196" i="38"/>
  <c r="FL196" i="38"/>
  <c r="FK196" i="38"/>
  <c r="FJ196" i="38"/>
  <c r="FI196" i="38"/>
  <c r="FH196" i="38"/>
  <c r="FG196" i="38"/>
  <c r="FF196" i="38"/>
  <c r="FE196" i="38"/>
  <c r="FD196" i="38"/>
  <c r="FC196" i="38"/>
  <c r="FB196" i="38"/>
  <c r="FA196" i="38"/>
  <c r="EZ196" i="38"/>
  <c r="EY196" i="38"/>
  <c r="EX196" i="38"/>
  <c r="EW196" i="38"/>
  <c r="EV196" i="38"/>
  <c r="EU196" i="38"/>
  <c r="ET196" i="38"/>
  <c r="ES196" i="38"/>
  <c r="ER196" i="38"/>
  <c r="EQ196" i="38"/>
  <c r="EP196" i="38"/>
  <c r="EO196" i="38"/>
  <c r="EN196" i="38"/>
  <c r="EM196" i="38"/>
  <c r="EL196" i="38"/>
  <c r="EK196" i="38"/>
  <c r="EJ196" i="38"/>
  <c r="EI196" i="38"/>
  <c r="EH196" i="38"/>
  <c r="EG196" i="38"/>
  <c r="EF196" i="38"/>
  <c r="EE196" i="38"/>
  <c r="ED196" i="38"/>
  <c r="EC196" i="38"/>
  <c r="EB196" i="38"/>
  <c r="EA196" i="38"/>
  <c r="DZ196" i="38"/>
  <c r="DY196" i="38"/>
  <c r="DX196" i="38"/>
  <c r="DW196" i="38"/>
  <c r="DV196" i="38"/>
  <c r="DU196" i="38"/>
  <c r="DT196" i="38"/>
  <c r="DS196" i="38"/>
  <c r="DR196" i="38"/>
  <c r="DQ196" i="38"/>
  <c r="DP196" i="38"/>
  <c r="DO196" i="38"/>
  <c r="DN196" i="38"/>
  <c r="DM196" i="38"/>
  <c r="DL196" i="38"/>
  <c r="DK196" i="38"/>
  <c r="DJ196" i="38"/>
  <c r="DI196" i="38"/>
  <c r="DH196" i="38"/>
  <c r="DG196" i="38"/>
  <c r="DF196" i="38"/>
  <c r="DE196" i="38"/>
  <c r="DD196" i="38"/>
  <c r="DC196" i="38"/>
  <c r="DB196" i="38"/>
  <c r="DA196" i="38"/>
  <c r="CZ196" i="38"/>
  <c r="CY196" i="38"/>
  <c r="CX196" i="38"/>
  <c r="CW196" i="38"/>
  <c r="CV196" i="38"/>
  <c r="CU196" i="38"/>
  <c r="CT196" i="38"/>
  <c r="CS196" i="38"/>
  <c r="CR196" i="38"/>
  <c r="CQ196" i="38"/>
  <c r="CP196" i="38"/>
  <c r="CO196" i="38"/>
  <c r="CN196" i="38"/>
  <c r="CM196" i="38"/>
  <c r="CL196" i="38"/>
  <c r="CK196" i="38"/>
  <c r="CJ196" i="38"/>
  <c r="CI196" i="38"/>
  <c r="CH196" i="38"/>
  <c r="CG196" i="38"/>
  <c r="CF196" i="38"/>
  <c r="CE196" i="38"/>
  <c r="CD196" i="38"/>
  <c r="CC196" i="38"/>
  <c r="CB196" i="38"/>
  <c r="CA196" i="38"/>
  <c r="BZ196" i="38"/>
  <c r="BY196" i="38"/>
  <c r="BX196" i="38"/>
  <c r="BW196" i="38"/>
  <c r="BV196" i="38"/>
  <c r="BU196" i="38"/>
  <c r="BT196" i="38"/>
  <c r="BS196" i="38"/>
  <c r="BR196" i="38"/>
  <c r="BQ196" i="38"/>
  <c r="BP196" i="38"/>
  <c r="BO196" i="38"/>
  <c r="BN196" i="38"/>
  <c r="BM196" i="38"/>
  <c r="BL196" i="38"/>
  <c r="BK196" i="38"/>
  <c r="BJ196" i="38"/>
  <c r="BI196" i="38"/>
  <c r="BH196" i="38"/>
  <c r="BG196" i="38"/>
  <c r="BF196" i="38"/>
  <c r="BE196" i="38"/>
  <c r="BD196" i="38"/>
  <c r="BC196" i="38"/>
  <c r="BB196" i="38"/>
  <c r="BA196" i="38"/>
  <c r="AZ196" i="38"/>
  <c r="AY196" i="38"/>
  <c r="AX196" i="38"/>
  <c r="AW196" i="38"/>
  <c r="AV196" i="38"/>
  <c r="AU196" i="38"/>
  <c r="AT196" i="38"/>
  <c r="AS196" i="38"/>
  <c r="AR196" i="38"/>
  <c r="AQ196" i="38"/>
  <c r="AP196" i="38"/>
  <c r="AO196" i="38"/>
  <c r="AN196" i="38"/>
  <c r="AM196" i="38"/>
  <c r="AL196" i="38"/>
  <c r="AK196" i="38"/>
  <c r="AJ196" i="38"/>
  <c r="AI196" i="38"/>
  <c r="AH196" i="38"/>
  <c r="AG196" i="38"/>
  <c r="AF196" i="38"/>
  <c r="AE196" i="38"/>
  <c r="AD196" i="38"/>
  <c r="AC196" i="38"/>
  <c r="AB196" i="38"/>
  <c r="AA196" i="38"/>
  <c r="Z196" i="38"/>
  <c r="Y196" i="38"/>
  <c r="X196" i="38"/>
  <c r="W196" i="38"/>
  <c r="V196" i="38"/>
  <c r="U196" i="38"/>
  <c r="HL195" i="38"/>
  <c r="HK195" i="38"/>
  <c r="HJ195" i="38"/>
  <c r="HI195" i="38"/>
  <c r="HH195" i="38"/>
  <c r="HG195" i="38"/>
  <c r="HF195" i="38"/>
  <c r="HE195" i="38"/>
  <c r="HD195" i="38"/>
  <c r="HC195" i="38"/>
  <c r="HB195" i="38"/>
  <c r="HA195" i="38"/>
  <c r="GZ195" i="38"/>
  <c r="GY195" i="38"/>
  <c r="GX195" i="38"/>
  <c r="GW195" i="38"/>
  <c r="GV195" i="38"/>
  <c r="GU195" i="38"/>
  <c r="GT195" i="38"/>
  <c r="GS195" i="38"/>
  <c r="GR195" i="38"/>
  <c r="GQ195" i="38"/>
  <c r="GP195" i="38"/>
  <c r="GO195" i="38"/>
  <c r="GN195" i="38"/>
  <c r="GM195" i="38"/>
  <c r="GL195" i="38"/>
  <c r="GK195" i="38"/>
  <c r="GJ195" i="38"/>
  <c r="GI195" i="38"/>
  <c r="GH195" i="38"/>
  <c r="GG195" i="38"/>
  <c r="GF195" i="38"/>
  <c r="GE195" i="38"/>
  <c r="GD195" i="38"/>
  <c r="GC195" i="38"/>
  <c r="GB195" i="38"/>
  <c r="GA195" i="38"/>
  <c r="FZ195" i="38"/>
  <c r="FY195" i="38"/>
  <c r="FX195" i="38"/>
  <c r="FW195" i="38"/>
  <c r="FV195" i="38"/>
  <c r="FU195" i="38"/>
  <c r="FT195" i="38"/>
  <c r="FS195" i="38"/>
  <c r="FR195" i="38"/>
  <c r="FQ195" i="38"/>
  <c r="FP195" i="38"/>
  <c r="FO195" i="38"/>
  <c r="FN195" i="38"/>
  <c r="FM195" i="38"/>
  <c r="FL195" i="38"/>
  <c r="FK195" i="38"/>
  <c r="FJ195" i="38"/>
  <c r="FI195" i="38"/>
  <c r="FH195" i="38"/>
  <c r="FG195" i="38"/>
  <c r="FF195" i="38"/>
  <c r="FE195" i="38"/>
  <c r="FD195" i="38"/>
  <c r="FC195" i="38"/>
  <c r="FB195" i="38"/>
  <c r="FA195" i="38"/>
  <c r="EZ195" i="38"/>
  <c r="EY195" i="38"/>
  <c r="EX195" i="38"/>
  <c r="EW195" i="38"/>
  <c r="EV195" i="38"/>
  <c r="EU195" i="38"/>
  <c r="ET195" i="38"/>
  <c r="ES195" i="38"/>
  <c r="ER195" i="38"/>
  <c r="EQ195" i="38"/>
  <c r="EP195" i="38"/>
  <c r="EO195" i="38"/>
  <c r="EN195" i="38"/>
  <c r="EM195" i="38"/>
  <c r="EL195" i="38"/>
  <c r="EK195" i="38"/>
  <c r="EJ195" i="38"/>
  <c r="EI195" i="38"/>
  <c r="EH195" i="38"/>
  <c r="EG195" i="38"/>
  <c r="EF195" i="38"/>
  <c r="EE195" i="38"/>
  <c r="ED195" i="38"/>
  <c r="EC195" i="38"/>
  <c r="EB195" i="38"/>
  <c r="EA195" i="38"/>
  <c r="DZ195" i="38"/>
  <c r="DY195" i="38"/>
  <c r="DX195" i="38"/>
  <c r="DW195" i="38"/>
  <c r="DV195" i="38"/>
  <c r="DU195" i="38"/>
  <c r="DT195" i="38"/>
  <c r="DS195" i="38"/>
  <c r="DR195" i="38"/>
  <c r="DQ195" i="38"/>
  <c r="DP195" i="38"/>
  <c r="DO195" i="38"/>
  <c r="DN195" i="38"/>
  <c r="DM195" i="38"/>
  <c r="DL195" i="38"/>
  <c r="DK195" i="38"/>
  <c r="DJ195" i="38"/>
  <c r="DI195" i="38"/>
  <c r="DH195" i="38"/>
  <c r="DG195" i="38"/>
  <c r="DF195" i="38"/>
  <c r="DE195" i="38"/>
  <c r="DD195" i="38"/>
  <c r="DC195" i="38"/>
  <c r="DB195" i="38"/>
  <c r="DA195" i="38"/>
  <c r="CZ195" i="38"/>
  <c r="CY195" i="38"/>
  <c r="CX195" i="38"/>
  <c r="CW195" i="38"/>
  <c r="CV195" i="38"/>
  <c r="CU195" i="38"/>
  <c r="CT195" i="38"/>
  <c r="CS195" i="38"/>
  <c r="CR195" i="38"/>
  <c r="CQ195" i="38"/>
  <c r="CP195" i="38"/>
  <c r="CO195" i="38"/>
  <c r="CN195" i="38"/>
  <c r="CM195" i="38"/>
  <c r="CL195" i="38"/>
  <c r="CK195" i="38"/>
  <c r="CJ195" i="38"/>
  <c r="CI195" i="38"/>
  <c r="CH195" i="38"/>
  <c r="CG195" i="38"/>
  <c r="CF195" i="38"/>
  <c r="CE195" i="38"/>
  <c r="CD195" i="38"/>
  <c r="CC195" i="38"/>
  <c r="CB195" i="38"/>
  <c r="CA195" i="38"/>
  <c r="BZ195" i="38"/>
  <c r="BY195" i="38"/>
  <c r="BX195" i="38"/>
  <c r="BW195" i="38"/>
  <c r="BV195" i="38"/>
  <c r="BU195" i="38"/>
  <c r="BT195" i="38"/>
  <c r="BS195" i="38"/>
  <c r="BR195" i="38"/>
  <c r="BQ195" i="38"/>
  <c r="BP195" i="38"/>
  <c r="BO195" i="38"/>
  <c r="BN195" i="38"/>
  <c r="BM195" i="38"/>
  <c r="BL195" i="38"/>
  <c r="BK195" i="38"/>
  <c r="BJ195" i="38"/>
  <c r="BI195" i="38"/>
  <c r="BH195" i="38"/>
  <c r="BG195" i="38"/>
  <c r="BF195" i="38"/>
  <c r="BE195" i="38"/>
  <c r="BD195" i="38"/>
  <c r="BC195" i="38"/>
  <c r="BB195" i="38"/>
  <c r="BA195" i="38"/>
  <c r="AZ195" i="38"/>
  <c r="AY195" i="38"/>
  <c r="AX195" i="38"/>
  <c r="AW195" i="38"/>
  <c r="AV195" i="38"/>
  <c r="AU195" i="38"/>
  <c r="AT195" i="38"/>
  <c r="AS195" i="38"/>
  <c r="AR195" i="38"/>
  <c r="AQ195" i="38"/>
  <c r="AP195" i="38"/>
  <c r="AO195" i="38"/>
  <c r="AN195" i="38"/>
  <c r="AM195" i="38"/>
  <c r="AL195" i="38"/>
  <c r="AK195" i="38"/>
  <c r="AJ195" i="38"/>
  <c r="AI195" i="38"/>
  <c r="AH195" i="38"/>
  <c r="AG195" i="38"/>
  <c r="AF195" i="38"/>
  <c r="AE195" i="38"/>
  <c r="AD195" i="38"/>
  <c r="AC195" i="38"/>
  <c r="AB195" i="38"/>
  <c r="AA195" i="38"/>
  <c r="Z195" i="38"/>
  <c r="Y195" i="38"/>
  <c r="X195" i="38"/>
  <c r="W195" i="38"/>
  <c r="V195" i="38"/>
  <c r="U195" i="38"/>
  <c r="HL194" i="38"/>
  <c r="HK194" i="38"/>
  <c r="HJ194" i="38"/>
  <c r="HI194" i="38"/>
  <c r="HH194" i="38"/>
  <c r="HG194" i="38"/>
  <c r="HF194" i="38"/>
  <c r="HE194" i="38"/>
  <c r="HD194" i="38"/>
  <c r="HC194" i="38"/>
  <c r="HB194" i="38"/>
  <c r="HA194" i="38"/>
  <c r="GZ194" i="38"/>
  <c r="GY194" i="38"/>
  <c r="GX194" i="38"/>
  <c r="GW194" i="38"/>
  <c r="GV194" i="38"/>
  <c r="GU194" i="38"/>
  <c r="GT194" i="38"/>
  <c r="GS194" i="38"/>
  <c r="GR194" i="38"/>
  <c r="GQ194" i="38"/>
  <c r="GP194" i="38"/>
  <c r="GO194" i="38"/>
  <c r="GN194" i="38"/>
  <c r="GM194" i="38"/>
  <c r="GL194" i="38"/>
  <c r="GK194" i="38"/>
  <c r="GJ194" i="38"/>
  <c r="GI194" i="38"/>
  <c r="GH194" i="38"/>
  <c r="GG194" i="38"/>
  <c r="GF194" i="38"/>
  <c r="GE194" i="38"/>
  <c r="GD194" i="38"/>
  <c r="GC194" i="38"/>
  <c r="GB194" i="38"/>
  <c r="GA194" i="38"/>
  <c r="FZ194" i="38"/>
  <c r="FY194" i="38"/>
  <c r="FX194" i="38"/>
  <c r="FW194" i="38"/>
  <c r="FV194" i="38"/>
  <c r="FU194" i="38"/>
  <c r="FT194" i="38"/>
  <c r="FS194" i="38"/>
  <c r="FR194" i="38"/>
  <c r="FQ194" i="38"/>
  <c r="FP194" i="38"/>
  <c r="FO194" i="38"/>
  <c r="FN194" i="38"/>
  <c r="FM194" i="38"/>
  <c r="FL194" i="38"/>
  <c r="FK194" i="38"/>
  <c r="FJ194" i="38"/>
  <c r="FI194" i="38"/>
  <c r="FH194" i="38"/>
  <c r="FG194" i="38"/>
  <c r="FF194" i="38"/>
  <c r="FE194" i="38"/>
  <c r="FD194" i="38"/>
  <c r="FC194" i="38"/>
  <c r="FB194" i="38"/>
  <c r="FA194" i="38"/>
  <c r="EZ194" i="38"/>
  <c r="EY194" i="38"/>
  <c r="EX194" i="38"/>
  <c r="EW194" i="38"/>
  <c r="EV194" i="38"/>
  <c r="EU194" i="38"/>
  <c r="ET194" i="38"/>
  <c r="ES194" i="38"/>
  <c r="ER194" i="38"/>
  <c r="EQ194" i="38"/>
  <c r="EP194" i="38"/>
  <c r="EO194" i="38"/>
  <c r="EN194" i="38"/>
  <c r="EM194" i="38"/>
  <c r="EL194" i="38"/>
  <c r="EK194" i="38"/>
  <c r="EJ194" i="38"/>
  <c r="EI194" i="38"/>
  <c r="EH194" i="38"/>
  <c r="EG194" i="38"/>
  <c r="EF194" i="38"/>
  <c r="EE194" i="38"/>
  <c r="ED194" i="38"/>
  <c r="EC194" i="38"/>
  <c r="EB194" i="38"/>
  <c r="EA194" i="38"/>
  <c r="DZ194" i="38"/>
  <c r="DY194" i="38"/>
  <c r="DX194" i="38"/>
  <c r="DW194" i="38"/>
  <c r="DV194" i="38"/>
  <c r="DU194" i="38"/>
  <c r="DT194" i="38"/>
  <c r="DS194" i="38"/>
  <c r="DR194" i="38"/>
  <c r="DQ194" i="38"/>
  <c r="DP194" i="38"/>
  <c r="DO194" i="38"/>
  <c r="DN194" i="38"/>
  <c r="DM194" i="38"/>
  <c r="DL194" i="38"/>
  <c r="DK194" i="38"/>
  <c r="DJ194" i="38"/>
  <c r="DI194" i="38"/>
  <c r="DH194" i="38"/>
  <c r="DG194" i="38"/>
  <c r="DF194" i="38"/>
  <c r="DE194" i="38"/>
  <c r="DD194" i="38"/>
  <c r="DC194" i="38"/>
  <c r="DB194" i="38"/>
  <c r="DA194" i="38"/>
  <c r="CZ194" i="38"/>
  <c r="CY194" i="38"/>
  <c r="CX194" i="38"/>
  <c r="CW194" i="38"/>
  <c r="CV194" i="38"/>
  <c r="CU194" i="38"/>
  <c r="CT194" i="38"/>
  <c r="CS194" i="38"/>
  <c r="CR194" i="38"/>
  <c r="CQ194" i="38"/>
  <c r="CP194" i="38"/>
  <c r="CO194" i="38"/>
  <c r="CN194" i="38"/>
  <c r="CM194" i="38"/>
  <c r="CL194" i="38"/>
  <c r="CK194" i="38"/>
  <c r="CJ194" i="38"/>
  <c r="CI194" i="38"/>
  <c r="CH194" i="38"/>
  <c r="CG194" i="38"/>
  <c r="CF194" i="38"/>
  <c r="CE194" i="38"/>
  <c r="CD194" i="38"/>
  <c r="CC194" i="38"/>
  <c r="CB194" i="38"/>
  <c r="CA194" i="38"/>
  <c r="BZ194" i="38"/>
  <c r="BY194" i="38"/>
  <c r="BX194" i="38"/>
  <c r="BW194" i="38"/>
  <c r="BV194" i="38"/>
  <c r="BU194" i="38"/>
  <c r="BT194" i="38"/>
  <c r="BS194" i="38"/>
  <c r="BR194" i="38"/>
  <c r="BQ194" i="38"/>
  <c r="BP194" i="38"/>
  <c r="BO194" i="38"/>
  <c r="BN194" i="38"/>
  <c r="BM194" i="38"/>
  <c r="BL194" i="38"/>
  <c r="BK194" i="38"/>
  <c r="BJ194" i="38"/>
  <c r="BI194" i="38"/>
  <c r="BH194" i="38"/>
  <c r="BG194" i="38"/>
  <c r="BF194" i="38"/>
  <c r="BE194" i="38"/>
  <c r="BD194" i="38"/>
  <c r="BC194" i="38"/>
  <c r="BB194" i="38"/>
  <c r="BA194" i="38"/>
  <c r="AZ194" i="38"/>
  <c r="AY194" i="38"/>
  <c r="AX194" i="38"/>
  <c r="AW194" i="38"/>
  <c r="AV194" i="38"/>
  <c r="AU194" i="38"/>
  <c r="AT194" i="38"/>
  <c r="AS194" i="38"/>
  <c r="AR194" i="38"/>
  <c r="AQ194" i="38"/>
  <c r="AP194" i="38"/>
  <c r="AO194" i="38"/>
  <c r="AN194" i="38"/>
  <c r="AM194" i="38"/>
  <c r="AL194" i="38"/>
  <c r="AK194" i="38"/>
  <c r="AJ194" i="38"/>
  <c r="AI194" i="38"/>
  <c r="AH194" i="38"/>
  <c r="AG194" i="38"/>
  <c r="AF194" i="38"/>
  <c r="AE194" i="38"/>
  <c r="AD194" i="38"/>
  <c r="AC194" i="38"/>
  <c r="AB194" i="38"/>
  <c r="AA194" i="38"/>
  <c r="Z194" i="38"/>
  <c r="Y194" i="38"/>
  <c r="X194" i="38"/>
  <c r="W194" i="38"/>
  <c r="V194" i="38"/>
  <c r="U194" i="38"/>
  <c r="HL193" i="38"/>
  <c r="HK193" i="38"/>
  <c r="HJ193" i="38"/>
  <c r="HI193" i="38"/>
  <c r="HH193" i="38"/>
  <c r="HG193" i="38"/>
  <c r="HF193" i="38"/>
  <c r="HE193" i="38"/>
  <c r="HD193" i="38"/>
  <c r="HC193" i="38"/>
  <c r="HB193" i="38"/>
  <c r="HA193" i="38"/>
  <c r="GZ193" i="38"/>
  <c r="GY193" i="38"/>
  <c r="GX193" i="38"/>
  <c r="GW193" i="38"/>
  <c r="GV193" i="38"/>
  <c r="GU193" i="38"/>
  <c r="GT193" i="38"/>
  <c r="GS193" i="38"/>
  <c r="GR193" i="38"/>
  <c r="GQ193" i="38"/>
  <c r="GP193" i="38"/>
  <c r="GO193" i="38"/>
  <c r="GN193" i="38"/>
  <c r="GM193" i="38"/>
  <c r="GL193" i="38"/>
  <c r="GK193" i="38"/>
  <c r="GJ193" i="38"/>
  <c r="GI193" i="38"/>
  <c r="GH193" i="38"/>
  <c r="GG193" i="38"/>
  <c r="GF193" i="38"/>
  <c r="GE193" i="38"/>
  <c r="GD193" i="38"/>
  <c r="GC193" i="38"/>
  <c r="GB193" i="38"/>
  <c r="GA193" i="38"/>
  <c r="FZ193" i="38"/>
  <c r="FY193" i="38"/>
  <c r="FX193" i="38"/>
  <c r="FW193" i="38"/>
  <c r="FV193" i="38"/>
  <c r="FU193" i="38"/>
  <c r="FT193" i="38"/>
  <c r="FS193" i="38"/>
  <c r="FR193" i="38"/>
  <c r="FQ193" i="38"/>
  <c r="FP193" i="38"/>
  <c r="FO193" i="38"/>
  <c r="FN193" i="38"/>
  <c r="FM193" i="38"/>
  <c r="FL193" i="38"/>
  <c r="FK193" i="38"/>
  <c r="FJ193" i="38"/>
  <c r="FI193" i="38"/>
  <c r="FH193" i="38"/>
  <c r="FG193" i="38"/>
  <c r="FF193" i="38"/>
  <c r="FE193" i="38"/>
  <c r="FD193" i="38"/>
  <c r="FC193" i="38"/>
  <c r="FB193" i="38"/>
  <c r="FA193" i="38"/>
  <c r="EZ193" i="38"/>
  <c r="EY193" i="38"/>
  <c r="EX193" i="38"/>
  <c r="EW193" i="38"/>
  <c r="EV193" i="38"/>
  <c r="EU193" i="38"/>
  <c r="ET193" i="38"/>
  <c r="ES193" i="38"/>
  <c r="ER193" i="38"/>
  <c r="EQ193" i="38"/>
  <c r="EP193" i="38"/>
  <c r="EO193" i="38"/>
  <c r="EN193" i="38"/>
  <c r="EM193" i="38"/>
  <c r="EL193" i="38"/>
  <c r="EK193" i="38"/>
  <c r="EJ193" i="38"/>
  <c r="EI193" i="38"/>
  <c r="EH193" i="38"/>
  <c r="EG193" i="38"/>
  <c r="EF193" i="38"/>
  <c r="EE193" i="38"/>
  <c r="ED193" i="38"/>
  <c r="EC193" i="38"/>
  <c r="EB193" i="38"/>
  <c r="EA193" i="38"/>
  <c r="DZ193" i="38"/>
  <c r="DY193" i="38"/>
  <c r="DX193" i="38"/>
  <c r="DW193" i="38"/>
  <c r="DV193" i="38"/>
  <c r="DU193" i="38"/>
  <c r="DT193" i="38"/>
  <c r="DS193" i="38"/>
  <c r="DR193" i="38"/>
  <c r="DQ193" i="38"/>
  <c r="DP193" i="38"/>
  <c r="DO193" i="38"/>
  <c r="DN193" i="38"/>
  <c r="DM193" i="38"/>
  <c r="DL193" i="38"/>
  <c r="DK193" i="38"/>
  <c r="DJ193" i="38"/>
  <c r="DI193" i="38"/>
  <c r="DH193" i="38"/>
  <c r="DG193" i="38"/>
  <c r="DF193" i="38"/>
  <c r="DE193" i="38"/>
  <c r="DD193" i="38"/>
  <c r="DC193" i="38"/>
  <c r="DB193" i="38"/>
  <c r="DA193" i="38"/>
  <c r="CZ193" i="38"/>
  <c r="CY193" i="38"/>
  <c r="CX193" i="38"/>
  <c r="CW193" i="38"/>
  <c r="CV193" i="38"/>
  <c r="CU193" i="38"/>
  <c r="CT193" i="38"/>
  <c r="CS193" i="38"/>
  <c r="CR193" i="38"/>
  <c r="CQ193" i="38"/>
  <c r="CP193" i="38"/>
  <c r="CO193" i="38"/>
  <c r="CN193" i="38"/>
  <c r="CM193" i="38"/>
  <c r="CL193" i="38"/>
  <c r="CK193" i="38"/>
  <c r="CJ193" i="38"/>
  <c r="CI193" i="38"/>
  <c r="CH193" i="38"/>
  <c r="CG193" i="38"/>
  <c r="CF193" i="38"/>
  <c r="CE193" i="38"/>
  <c r="CD193" i="38"/>
  <c r="CC193" i="38"/>
  <c r="CB193" i="38"/>
  <c r="CA193" i="38"/>
  <c r="BZ193" i="38"/>
  <c r="BY193" i="38"/>
  <c r="BX193" i="38"/>
  <c r="BW193" i="38"/>
  <c r="BV193" i="38"/>
  <c r="BU193" i="38"/>
  <c r="BT193" i="38"/>
  <c r="BS193" i="38"/>
  <c r="BR193" i="38"/>
  <c r="BQ193" i="38"/>
  <c r="BP193" i="38"/>
  <c r="BO193" i="38"/>
  <c r="BN193" i="38"/>
  <c r="BM193" i="38"/>
  <c r="BL193" i="38"/>
  <c r="BK193" i="38"/>
  <c r="BJ193" i="38"/>
  <c r="BI193" i="38"/>
  <c r="BH193" i="38"/>
  <c r="BG193" i="38"/>
  <c r="BF193" i="38"/>
  <c r="BE193" i="38"/>
  <c r="BD193" i="38"/>
  <c r="BC193" i="38"/>
  <c r="BB193" i="38"/>
  <c r="BA193" i="38"/>
  <c r="AZ193" i="38"/>
  <c r="AY193" i="38"/>
  <c r="AX193" i="38"/>
  <c r="AW193" i="38"/>
  <c r="AV193" i="38"/>
  <c r="AU193" i="38"/>
  <c r="AT193" i="38"/>
  <c r="AS193" i="38"/>
  <c r="AR193" i="38"/>
  <c r="AQ193" i="38"/>
  <c r="AP193" i="38"/>
  <c r="AO193" i="38"/>
  <c r="AN193" i="38"/>
  <c r="AM193" i="38"/>
  <c r="AL193" i="38"/>
  <c r="AK193" i="38"/>
  <c r="AJ193" i="38"/>
  <c r="AI193" i="38"/>
  <c r="AH193" i="38"/>
  <c r="AG193" i="38"/>
  <c r="AF193" i="38"/>
  <c r="AE193" i="38"/>
  <c r="AD193" i="38"/>
  <c r="AC193" i="38"/>
  <c r="AB193" i="38"/>
  <c r="AA193" i="38"/>
  <c r="Z193" i="38"/>
  <c r="Y193" i="38"/>
  <c r="X193" i="38"/>
  <c r="W193" i="38"/>
  <c r="V193" i="38"/>
  <c r="U193" i="38"/>
  <c r="HL192" i="38"/>
  <c r="HK192" i="38"/>
  <c r="HJ192" i="38"/>
  <c r="HI192" i="38"/>
  <c r="HH192" i="38"/>
  <c r="HG192" i="38"/>
  <c r="HF192" i="38"/>
  <c r="HE192" i="38"/>
  <c r="HD192" i="38"/>
  <c r="HC192" i="38"/>
  <c r="HB192" i="38"/>
  <c r="HA192" i="38"/>
  <c r="GZ192" i="38"/>
  <c r="GY192" i="38"/>
  <c r="GX192" i="38"/>
  <c r="GW192" i="38"/>
  <c r="GV192" i="38"/>
  <c r="GU192" i="38"/>
  <c r="GT192" i="38"/>
  <c r="GS192" i="38"/>
  <c r="GR192" i="38"/>
  <c r="GQ192" i="38"/>
  <c r="GP192" i="38"/>
  <c r="GO192" i="38"/>
  <c r="GN192" i="38"/>
  <c r="GM192" i="38"/>
  <c r="GL192" i="38"/>
  <c r="GK192" i="38"/>
  <c r="GJ192" i="38"/>
  <c r="GI192" i="38"/>
  <c r="GH192" i="38"/>
  <c r="GG192" i="38"/>
  <c r="GF192" i="38"/>
  <c r="GE192" i="38"/>
  <c r="GD192" i="38"/>
  <c r="GC192" i="38"/>
  <c r="GB192" i="38"/>
  <c r="GA192" i="38"/>
  <c r="FZ192" i="38"/>
  <c r="FY192" i="38"/>
  <c r="FX192" i="38"/>
  <c r="FW192" i="38"/>
  <c r="FV192" i="38"/>
  <c r="FU192" i="38"/>
  <c r="FT192" i="38"/>
  <c r="FS192" i="38"/>
  <c r="FR192" i="38"/>
  <c r="FQ192" i="38"/>
  <c r="FP192" i="38"/>
  <c r="FO192" i="38"/>
  <c r="FN192" i="38"/>
  <c r="FM192" i="38"/>
  <c r="FL192" i="38"/>
  <c r="FK192" i="38"/>
  <c r="FJ192" i="38"/>
  <c r="FI192" i="38"/>
  <c r="FH192" i="38"/>
  <c r="FG192" i="38"/>
  <c r="FF192" i="38"/>
  <c r="FE192" i="38"/>
  <c r="FD192" i="38"/>
  <c r="FC192" i="38"/>
  <c r="FB192" i="38"/>
  <c r="FA192" i="38"/>
  <c r="EZ192" i="38"/>
  <c r="EY192" i="38"/>
  <c r="EX192" i="38"/>
  <c r="EW192" i="38"/>
  <c r="EV192" i="38"/>
  <c r="EU192" i="38"/>
  <c r="ET192" i="38"/>
  <c r="ES192" i="38"/>
  <c r="ER192" i="38"/>
  <c r="EQ192" i="38"/>
  <c r="EP192" i="38"/>
  <c r="EO192" i="38"/>
  <c r="EN192" i="38"/>
  <c r="EM192" i="38"/>
  <c r="EL192" i="38"/>
  <c r="EK192" i="38"/>
  <c r="EJ192" i="38"/>
  <c r="EI192" i="38"/>
  <c r="EH192" i="38"/>
  <c r="EG192" i="38"/>
  <c r="EF192" i="38"/>
  <c r="EE192" i="38"/>
  <c r="ED192" i="38"/>
  <c r="EC192" i="38"/>
  <c r="EB192" i="38"/>
  <c r="EA192" i="38"/>
  <c r="DZ192" i="38"/>
  <c r="DY192" i="38"/>
  <c r="DX192" i="38"/>
  <c r="DW192" i="38"/>
  <c r="DV192" i="38"/>
  <c r="DU192" i="38"/>
  <c r="DT192" i="38"/>
  <c r="DS192" i="38"/>
  <c r="DR192" i="38"/>
  <c r="DQ192" i="38"/>
  <c r="DP192" i="38"/>
  <c r="DO192" i="38"/>
  <c r="DN192" i="38"/>
  <c r="DM192" i="38"/>
  <c r="DL192" i="38"/>
  <c r="DK192" i="38"/>
  <c r="DJ192" i="38"/>
  <c r="DI192" i="38"/>
  <c r="DH192" i="38"/>
  <c r="DG192" i="38"/>
  <c r="DF192" i="38"/>
  <c r="DE192" i="38"/>
  <c r="DD192" i="38"/>
  <c r="DC192" i="38"/>
  <c r="DB192" i="38"/>
  <c r="DA192" i="38"/>
  <c r="CZ192" i="38"/>
  <c r="CY192" i="38"/>
  <c r="CX192" i="38"/>
  <c r="CW192" i="38"/>
  <c r="CV192" i="38"/>
  <c r="CU192" i="38"/>
  <c r="CT192" i="38"/>
  <c r="CS192" i="38"/>
  <c r="CR192" i="38"/>
  <c r="CQ192" i="38"/>
  <c r="CP192" i="38"/>
  <c r="CO192" i="38"/>
  <c r="CN192" i="38"/>
  <c r="CM192" i="38"/>
  <c r="CL192" i="38"/>
  <c r="CK192" i="38"/>
  <c r="CJ192" i="38"/>
  <c r="CI192" i="38"/>
  <c r="CH192" i="38"/>
  <c r="CG192" i="38"/>
  <c r="CF192" i="38"/>
  <c r="CE192" i="38"/>
  <c r="CD192" i="38"/>
  <c r="CC192" i="38"/>
  <c r="CB192" i="38"/>
  <c r="CA192" i="38"/>
  <c r="BZ192" i="38"/>
  <c r="BY192" i="38"/>
  <c r="BX192" i="38"/>
  <c r="BW192" i="38"/>
  <c r="BV192" i="38"/>
  <c r="BU192" i="38"/>
  <c r="BT192" i="38"/>
  <c r="BS192" i="38"/>
  <c r="BR192" i="38"/>
  <c r="BQ192" i="38"/>
  <c r="BP192" i="38"/>
  <c r="BO192" i="38"/>
  <c r="BN192" i="38"/>
  <c r="BM192" i="38"/>
  <c r="BL192" i="38"/>
  <c r="BK192" i="38"/>
  <c r="BJ192" i="38"/>
  <c r="BI192" i="38"/>
  <c r="BH192" i="38"/>
  <c r="BG192" i="38"/>
  <c r="BF192" i="38"/>
  <c r="BE192" i="38"/>
  <c r="BD192" i="38"/>
  <c r="BC192" i="38"/>
  <c r="BB192" i="38"/>
  <c r="BA192" i="38"/>
  <c r="AZ192" i="38"/>
  <c r="AY192" i="38"/>
  <c r="AX192" i="38"/>
  <c r="AW192" i="38"/>
  <c r="AV192" i="38"/>
  <c r="AU192" i="38"/>
  <c r="AT192" i="38"/>
  <c r="AS192" i="38"/>
  <c r="AR192" i="38"/>
  <c r="AQ192" i="38"/>
  <c r="AP192" i="38"/>
  <c r="AO192" i="38"/>
  <c r="AN192" i="38"/>
  <c r="AM192" i="38"/>
  <c r="AL192" i="38"/>
  <c r="AK192" i="38"/>
  <c r="AJ192" i="38"/>
  <c r="AI192" i="38"/>
  <c r="AH192" i="38"/>
  <c r="AG192" i="38"/>
  <c r="AF192" i="38"/>
  <c r="AE192" i="38"/>
  <c r="AD192" i="38"/>
  <c r="AC192" i="38"/>
  <c r="AB192" i="38"/>
  <c r="AA192" i="38"/>
  <c r="Z192" i="38"/>
  <c r="Y192" i="38"/>
  <c r="X192" i="38"/>
  <c r="W192" i="38"/>
  <c r="V192" i="38"/>
  <c r="U192" i="38"/>
  <c r="HL191" i="38"/>
  <c r="HK191" i="38"/>
  <c r="HJ191" i="38"/>
  <c r="HI191" i="38"/>
  <c r="HH191" i="38"/>
  <c r="HG191" i="38"/>
  <c r="HF191" i="38"/>
  <c r="HE191" i="38"/>
  <c r="HD191" i="38"/>
  <c r="HC191" i="38"/>
  <c r="HB191" i="38"/>
  <c r="HA191" i="38"/>
  <c r="GZ191" i="38"/>
  <c r="GY191" i="38"/>
  <c r="GX191" i="38"/>
  <c r="GW191" i="38"/>
  <c r="GV191" i="38"/>
  <c r="GU191" i="38"/>
  <c r="GT191" i="38"/>
  <c r="GS191" i="38"/>
  <c r="GR191" i="38"/>
  <c r="GQ191" i="38"/>
  <c r="GP191" i="38"/>
  <c r="GO191" i="38"/>
  <c r="GN191" i="38"/>
  <c r="GM191" i="38"/>
  <c r="GL191" i="38"/>
  <c r="GK191" i="38"/>
  <c r="GJ191" i="38"/>
  <c r="GI191" i="38"/>
  <c r="GH191" i="38"/>
  <c r="GG191" i="38"/>
  <c r="GF191" i="38"/>
  <c r="GE191" i="38"/>
  <c r="GD191" i="38"/>
  <c r="GC191" i="38"/>
  <c r="GB191" i="38"/>
  <c r="GA191" i="38"/>
  <c r="FZ191" i="38"/>
  <c r="FY191" i="38"/>
  <c r="FX191" i="38"/>
  <c r="FW191" i="38"/>
  <c r="FV191" i="38"/>
  <c r="FU191" i="38"/>
  <c r="FT191" i="38"/>
  <c r="FS191" i="38"/>
  <c r="FR191" i="38"/>
  <c r="FQ191" i="38"/>
  <c r="FP191" i="38"/>
  <c r="FO191" i="38"/>
  <c r="FN191" i="38"/>
  <c r="FM191" i="38"/>
  <c r="FL191" i="38"/>
  <c r="FK191" i="38"/>
  <c r="FJ191" i="38"/>
  <c r="FI191" i="38"/>
  <c r="FH191" i="38"/>
  <c r="FG191" i="38"/>
  <c r="FF191" i="38"/>
  <c r="FE191" i="38"/>
  <c r="FD191" i="38"/>
  <c r="FC191" i="38"/>
  <c r="FB191" i="38"/>
  <c r="FA191" i="38"/>
  <c r="EZ191" i="38"/>
  <c r="EY191" i="38"/>
  <c r="EX191" i="38"/>
  <c r="EW191" i="38"/>
  <c r="EV191" i="38"/>
  <c r="EU191" i="38"/>
  <c r="ET191" i="38"/>
  <c r="ES191" i="38"/>
  <c r="ER191" i="38"/>
  <c r="EQ191" i="38"/>
  <c r="EP191" i="38"/>
  <c r="EO191" i="38"/>
  <c r="EN191" i="38"/>
  <c r="EM191" i="38"/>
  <c r="EL191" i="38"/>
  <c r="EK191" i="38"/>
  <c r="EJ191" i="38"/>
  <c r="EI191" i="38"/>
  <c r="EH191" i="38"/>
  <c r="EG191" i="38"/>
  <c r="EF191" i="38"/>
  <c r="EE191" i="38"/>
  <c r="ED191" i="38"/>
  <c r="EC191" i="38"/>
  <c r="EB191" i="38"/>
  <c r="EA191" i="38"/>
  <c r="DZ191" i="38"/>
  <c r="DY191" i="38"/>
  <c r="DX191" i="38"/>
  <c r="DW191" i="38"/>
  <c r="DV191" i="38"/>
  <c r="DU191" i="38"/>
  <c r="DT191" i="38"/>
  <c r="DS191" i="38"/>
  <c r="DR191" i="38"/>
  <c r="DQ191" i="38"/>
  <c r="DP191" i="38"/>
  <c r="DO191" i="38"/>
  <c r="DN191" i="38"/>
  <c r="DM191" i="38"/>
  <c r="DL191" i="38"/>
  <c r="DK191" i="38"/>
  <c r="DJ191" i="38"/>
  <c r="DI191" i="38"/>
  <c r="DH191" i="38"/>
  <c r="DG191" i="38"/>
  <c r="DF191" i="38"/>
  <c r="DE191" i="38"/>
  <c r="DD191" i="38"/>
  <c r="DC191" i="38"/>
  <c r="DB191" i="38"/>
  <c r="DA191" i="38"/>
  <c r="CZ191" i="38"/>
  <c r="CY191" i="38"/>
  <c r="CX191" i="38"/>
  <c r="CW191" i="38"/>
  <c r="CV191" i="38"/>
  <c r="CU191" i="38"/>
  <c r="CT191" i="38"/>
  <c r="CS191" i="38"/>
  <c r="CR191" i="38"/>
  <c r="CQ191" i="38"/>
  <c r="CP191" i="38"/>
  <c r="CO191" i="38"/>
  <c r="CN191" i="38"/>
  <c r="CM191" i="38"/>
  <c r="CL191" i="38"/>
  <c r="CK191" i="38"/>
  <c r="CJ191" i="38"/>
  <c r="CI191" i="38"/>
  <c r="CH191" i="38"/>
  <c r="CG191" i="38"/>
  <c r="CF191" i="38"/>
  <c r="CE191" i="38"/>
  <c r="CD191" i="38"/>
  <c r="CC191" i="38"/>
  <c r="CB191" i="38"/>
  <c r="CA191" i="38"/>
  <c r="BZ191" i="38"/>
  <c r="BY191" i="38"/>
  <c r="BX191" i="38"/>
  <c r="BW191" i="38"/>
  <c r="BV191" i="38"/>
  <c r="BU191" i="38"/>
  <c r="BT191" i="38"/>
  <c r="BS191" i="38"/>
  <c r="BR191" i="38"/>
  <c r="BQ191" i="38"/>
  <c r="BP191" i="38"/>
  <c r="BO191" i="38"/>
  <c r="BN191" i="38"/>
  <c r="BM191" i="38"/>
  <c r="BL191" i="38"/>
  <c r="BK191" i="38"/>
  <c r="BJ191" i="38"/>
  <c r="BI191" i="38"/>
  <c r="BH191" i="38"/>
  <c r="BG191" i="38"/>
  <c r="BF191" i="38"/>
  <c r="BE191" i="38"/>
  <c r="BD191" i="38"/>
  <c r="BC191" i="38"/>
  <c r="BB191" i="38"/>
  <c r="BA191" i="38"/>
  <c r="AZ191" i="38"/>
  <c r="AY191" i="38"/>
  <c r="AX191" i="38"/>
  <c r="AW191" i="38"/>
  <c r="AV191" i="38"/>
  <c r="AU191" i="38"/>
  <c r="AT191" i="38"/>
  <c r="AS191" i="38"/>
  <c r="AR191" i="38"/>
  <c r="AQ191" i="38"/>
  <c r="AP191" i="38"/>
  <c r="AO191" i="38"/>
  <c r="AN191" i="38"/>
  <c r="AM191" i="38"/>
  <c r="AL191" i="38"/>
  <c r="AK191" i="38"/>
  <c r="AJ191" i="38"/>
  <c r="AI191" i="38"/>
  <c r="AH191" i="38"/>
  <c r="AG191" i="38"/>
  <c r="AF191" i="38"/>
  <c r="AE191" i="38"/>
  <c r="AD191" i="38"/>
  <c r="AC191" i="38"/>
  <c r="AB191" i="38"/>
  <c r="AA191" i="38"/>
  <c r="Z191" i="38"/>
  <c r="Y191" i="38"/>
  <c r="X191" i="38"/>
  <c r="W191" i="38"/>
  <c r="V191" i="38"/>
  <c r="U191" i="38"/>
  <c r="HL190" i="38"/>
  <c r="HK190" i="38"/>
  <c r="HJ190" i="38"/>
  <c r="HI190" i="38"/>
  <c r="HH190" i="38"/>
  <c r="HG190" i="38"/>
  <c r="HF190" i="38"/>
  <c r="HE190" i="38"/>
  <c r="HD190" i="38"/>
  <c r="HC190" i="38"/>
  <c r="HB190" i="38"/>
  <c r="HA190" i="38"/>
  <c r="GZ190" i="38"/>
  <c r="GY190" i="38"/>
  <c r="GX190" i="38"/>
  <c r="GW190" i="38"/>
  <c r="GV190" i="38"/>
  <c r="GU190" i="38"/>
  <c r="GT190" i="38"/>
  <c r="GS190" i="38"/>
  <c r="GR190" i="38"/>
  <c r="GQ190" i="38"/>
  <c r="GP190" i="38"/>
  <c r="GO190" i="38"/>
  <c r="GN190" i="38"/>
  <c r="GM190" i="38"/>
  <c r="GL190" i="38"/>
  <c r="GK190" i="38"/>
  <c r="GJ190" i="38"/>
  <c r="GI190" i="38"/>
  <c r="GH190" i="38"/>
  <c r="GG190" i="38"/>
  <c r="GF190" i="38"/>
  <c r="GE190" i="38"/>
  <c r="GD190" i="38"/>
  <c r="GC190" i="38"/>
  <c r="GB190" i="38"/>
  <c r="GA190" i="38"/>
  <c r="FZ190" i="38"/>
  <c r="FY190" i="38"/>
  <c r="FX190" i="38"/>
  <c r="FW190" i="38"/>
  <c r="FV190" i="38"/>
  <c r="FU190" i="38"/>
  <c r="FT190" i="38"/>
  <c r="FS190" i="38"/>
  <c r="FR190" i="38"/>
  <c r="FQ190" i="38"/>
  <c r="FP190" i="38"/>
  <c r="FO190" i="38"/>
  <c r="FN190" i="38"/>
  <c r="FM190" i="38"/>
  <c r="FL190" i="38"/>
  <c r="FK190" i="38"/>
  <c r="FJ190" i="38"/>
  <c r="FI190" i="38"/>
  <c r="FH190" i="38"/>
  <c r="FG190" i="38"/>
  <c r="FF190" i="38"/>
  <c r="FE190" i="38"/>
  <c r="FD190" i="38"/>
  <c r="FC190" i="38"/>
  <c r="FB190" i="38"/>
  <c r="FA190" i="38"/>
  <c r="EZ190" i="38"/>
  <c r="EY190" i="38"/>
  <c r="EX190" i="38"/>
  <c r="EW190" i="38"/>
  <c r="EV190" i="38"/>
  <c r="EU190" i="38"/>
  <c r="ET190" i="38"/>
  <c r="ES190" i="38"/>
  <c r="ER190" i="38"/>
  <c r="EQ190" i="38"/>
  <c r="EP190" i="38"/>
  <c r="EO190" i="38"/>
  <c r="EN190" i="38"/>
  <c r="EM190" i="38"/>
  <c r="EL190" i="38"/>
  <c r="EK190" i="38"/>
  <c r="EJ190" i="38"/>
  <c r="EI190" i="38"/>
  <c r="EH190" i="38"/>
  <c r="EG190" i="38"/>
  <c r="EF190" i="38"/>
  <c r="EE190" i="38"/>
  <c r="ED190" i="38"/>
  <c r="EC190" i="38"/>
  <c r="EB190" i="38"/>
  <c r="EA190" i="38"/>
  <c r="DZ190" i="38"/>
  <c r="DY190" i="38"/>
  <c r="DX190" i="38"/>
  <c r="DW190" i="38"/>
  <c r="DV190" i="38"/>
  <c r="DU190" i="38"/>
  <c r="DT190" i="38"/>
  <c r="DS190" i="38"/>
  <c r="DR190" i="38"/>
  <c r="DQ190" i="38"/>
  <c r="DP190" i="38"/>
  <c r="DO190" i="38"/>
  <c r="DN190" i="38"/>
  <c r="DM190" i="38"/>
  <c r="DL190" i="38"/>
  <c r="DK190" i="38"/>
  <c r="DJ190" i="38"/>
  <c r="DI190" i="38"/>
  <c r="DH190" i="38"/>
  <c r="DG190" i="38"/>
  <c r="DF190" i="38"/>
  <c r="DE190" i="38"/>
  <c r="DD190" i="38"/>
  <c r="DC190" i="38"/>
  <c r="DB190" i="38"/>
  <c r="DA190" i="38"/>
  <c r="CZ190" i="38"/>
  <c r="CY190" i="38"/>
  <c r="CX190" i="38"/>
  <c r="CW190" i="38"/>
  <c r="CV190" i="38"/>
  <c r="CU190" i="38"/>
  <c r="CT190" i="38"/>
  <c r="CS190" i="38"/>
  <c r="CR190" i="38"/>
  <c r="CQ190" i="38"/>
  <c r="CP190" i="38"/>
  <c r="CO190" i="38"/>
  <c r="CN190" i="38"/>
  <c r="CM190" i="38"/>
  <c r="CL190" i="38"/>
  <c r="CK190" i="38"/>
  <c r="CJ190" i="38"/>
  <c r="CI190" i="38"/>
  <c r="CH190" i="38"/>
  <c r="CG190" i="38"/>
  <c r="CF190" i="38"/>
  <c r="CE190" i="38"/>
  <c r="CD190" i="38"/>
  <c r="CC190" i="38"/>
  <c r="CB190" i="38"/>
  <c r="CA190" i="38"/>
  <c r="BZ190" i="38"/>
  <c r="BY190" i="38"/>
  <c r="BX190" i="38"/>
  <c r="BW190" i="38"/>
  <c r="BV190" i="38"/>
  <c r="BU190" i="38"/>
  <c r="BT190" i="38"/>
  <c r="BS190" i="38"/>
  <c r="BR190" i="38"/>
  <c r="BQ190" i="38"/>
  <c r="BP190" i="38"/>
  <c r="BO190" i="38"/>
  <c r="BN190" i="38"/>
  <c r="BM190" i="38"/>
  <c r="BL190" i="38"/>
  <c r="BK190" i="38"/>
  <c r="BJ190" i="38"/>
  <c r="BI190" i="38"/>
  <c r="BH190" i="38"/>
  <c r="BG190" i="38"/>
  <c r="BF190" i="38"/>
  <c r="BE190" i="38"/>
  <c r="BD190" i="38"/>
  <c r="BC190" i="38"/>
  <c r="BB190" i="38"/>
  <c r="BA190" i="38"/>
  <c r="AZ190" i="38"/>
  <c r="AY190" i="38"/>
  <c r="AX190" i="38"/>
  <c r="AW190" i="38"/>
  <c r="AV190" i="38"/>
  <c r="AU190" i="38"/>
  <c r="AT190" i="38"/>
  <c r="AS190" i="38"/>
  <c r="AR190" i="38"/>
  <c r="AQ190" i="38"/>
  <c r="AP190" i="38"/>
  <c r="AO190" i="38"/>
  <c r="AN190" i="38"/>
  <c r="AM190" i="38"/>
  <c r="AL190" i="38"/>
  <c r="AK190" i="38"/>
  <c r="AJ190" i="38"/>
  <c r="AI190" i="38"/>
  <c r="AH190" i="38"/>
  <c r="AG190" i="38"/>
  <c r="AF190" i="38"/>
  <c r="AE190" i="38"/>
  <c r="AD190" i="38"/>
  <c r="AC190" i="38"/>
  <c r="AB190" i="38"/>
  <c r="AA190" i="38"/>
  <c r="Z190" i="38"/>
  <c r="Y190" i="38"/>
  <c r="X190" i="38"/>
  <c r="W190" i="38"/>
  <c r="V190" i="38"/>
  <c r="U190" i="38"/>
  <c r="HL189" i="38"/>
  <c r="HK189" i="38"/>
  <c r="HJ189" i="38"/>
  <c r="HI189" i="38"/>
  <c r="HH189" i="38"/>
  <c r="HG189" i="38"/>
  <c r="HF189" i="38"/>
  <c r="HE189" i="38"/>
  <c r="HD189" i="38"/>
  <c r="HC189" i="38"/>
  <c r="HB189" i="38"/>
  <c r="HA189" i="38"/>
  <c r="GZ189" i="38"/>
  <c r="GY189" i="38"/>
  <c r="GX189" i="38"/>
  <c r="GW189" i="38"/>
  <c r="GV189" i="38"/>
  <c r="GU189" i="38"/>
  <c r="GT189" i="38"/>
  <c r="GS189" i="38"/>
  <c r="GR189" i="38"/>
  <c r="GQ189" i="38"/>
  <c r="GP189" i="38"/>
  <c r="GO189" i="38"/>
  <c r="GN189" i="38"/>
  <c r="GM189" i="38"/>
  <c r="GL189" i="38"/>
  <c r="GK189" i="38"/>
  <c r="GJ189" i="38"/>
  <c r="GI189" i="38"/>
  <c r="GH189" i="38"/>
  <c r="GG189" i="38"/>
  <c r="GF189" i="38"/>
  <c r="GE189" i="38"/>
  <c r="GD189" i="38"/>
  <c r="GC189" i="38"/>
  <c r="GB189" i="38"/>
  <c r="GA189" i="38"/>
  <c r="FZ189" i="38"/>
  <c r="FY189" i="38"/>
  <c r="FX189" i="38"/>
  <c r="FW189" i="38"/>
  <c r="FV189" i="38"/>
  <c r="FU189" i="38"/>
  <c r="FT189" i="38"/>
  <c r="FS189" i="38"/>
  <c r="FR189" i="38"/>
  <c r="FQ189" i="38"/>
  <c r="FP189" i="38"/>
  <c r="FO189" i="38"/>
  <c r="FN189" i="38"/>
  <c r="FM189" i="38"/>
  <c r="FL189" i="38"/>
  <c r="FK189" i="38"/>
  <c r="FJ189" i="38"/>
  <c r="FI189" i="38"/>
  <c r="FH189" i="38"/>
  <c r="FG189" i="38"/>
  <c r="FF189" i="38"/>
  <c r="FE189" i="38"/>
  <c r="FD189" i="38"/>
  <c r="FC189" i="38"/>
  <c r="FB189" i="38"/>
  <c r="FA189" i="38"/>
  <c r="EZ189" i="38"/>
  <c r="EY189" i="38"/>
  <c r="EX189" i="38"/>
  <c r="EW189" i="38"/>
  <c r="EV189" i="38"/>
  <c r="EU189" i="38"/>
  <c r="ET189" i="38"/>
  <c r="ES189" i="38"/>
  <c r="ER189" i="38"/>
  <c r="EQ189" i="38"/>
  <c r="EP189" i="38"/>
  <c r="EO189" i="38"/>
  <c r="EN189" i="38"/>
  <c r="EM189" i="38"/>
  <c r="EL189" i="38"/>
  <c r="EK189" i="38"/>
  <c r="EJ189" i="38"/>
  <c r="EI189" i="38"/>
  <c r="EH189" i="38"/>
  <c r="EG189" i="38"/>
  <c r="EF189" i="38"/>
  <c r="EE189" i="38"/>
  <c r="ED189" i="38"/>
  <c r="EC189" i="38"/>
  <c r="EB189" i="38"/>
  <c r="EA189" i="38"/>
  <c r="DZ189" i="38"/>
  <c r="DY189" i="38"/>
  <c r="DX189" i="38"/>
  <c r="DW189" i="38"/>
  <c r="DV189" i="38"/>
  <c r="DU189" i="38"/>
  <c r="DT189" i="38"/>
  <c r="DS189" i="38"/>
  <c r="DR189" i="38"/>
  <c r="DQ189" i="38"/>
  <c r="DP189" i="38"/>
  <c r="DO189" i="38"/>
  <c r="DN189" i="38"/>
  <c r="DM189" i="38"/>
  <c r="DL189" i="38"/>
  <c r="DK189" i="38"/>
  <c r="DJ189" i="38"/>
  <c r="DI189" i="38"/>
  <c r="DH189" i="38"/>
  <c r="DG189" i="38"/>
  <c r="DF189" i="38"/>
  <c r="DE189" i="38"/>
  <c r="DD189" i="38"/>
  <c r="DC189" i="38"/>
  <c r="DB189" i="38"/>
  <c r="DA189" i="38"/>
  <c r="CZ189" i="38"/>
  <c r="CY189" i="38"/>
  <c r="CX189" i="38"/>
  <c r="CW189" i="38"/>
  <c r="CV189" i="38"/>
  <c r="CU189" i="38"/>
  <c r="CT189" i="38"/>
  <c r="CS189" i="38"/>
  <c r="CR189" i="38"/>
  <c r="CQ189" i="38"/>
  <c r="CP189" i="38"/>
  <c r="CO189" i="38"/>
  <c r="CN189" i="38"/>
  <c r="CM189" i="38"/>
  <c r="CL189" i="38"/>
  <c r="CK189" i="38"/>
  <c r="CJ189" i="38"/>
  <c r="CI189" i="38"/>
  <c r="CH189" i="38"/>
  <c r="CG189" i="38"/>
  <c r="CF189" i="38"/>
  <c r="CE189" i="38"/>
  <c r="CD189" i="38"/>
  <c r="CC189" i="38"/>
  <c r="CB189" i="38"/>
  <c r="CA189" i="38"/>
  <c r="BZ189" i="38"/>
  <c r="BY189" i="38"/>
  <c r="BX189" i="38"/>
  <c r="BW189" i="38"/>
  <c r="BV189" i="38"/>
  <c r="BU189" i="38"/>
  <c r="BT189" i="38"/>
  <c r="BS189" i="38"/>
  <c r="BR189" i="38"/>
  <c r="BQ189" i="38"/>
  <c r="BP189" i="38"/>
  <c r="BO189" i="38"/>
  <c r="BN189" i="38"/>
  <c r="BM189" i="38"/>
  <c r="BL189" i="38"/>
  <c r="BK189" i="38"/>
  <c r="BJ189" i="38"/>
  <c r="BI189" i="38"/>
  <c r="BH189" i="38"/>
  <c r="BG189" i="38"/>
  <c r="BF189" i="38"/>
  <c r="BE189" i="38"/>
  <c r="BD189" i="38"/>
  <c r="BC189" i="38"/>
  <c r="BB189" i="38"/>
  <c r="BA189" i="38"/>
  <c r="AZ189" i="38"/>
  <c r="AY189" i="38"/>
  <c r="AX189" i="38"/>
  <c r="AW189" i="38"/>
  <c r="AV189" i="38"/>
  <c r="AU189" i="38"/>
  <c r="AT189" i="38"/>
  <c r="AS189" i="38"/>
  <c r="AR189" i="38"/>
  <c r="AQ189" i="38"/>
  <c r="AP189" i="38"/>
  <c r="AO189" i="38"/>
  <c r="AN189" i="38"/>
  <c r="AM189" i="38"/>
  <c r="AL189" i="38"/>
  <c r="AK189" i="38"/>
  <c r="AJ189" i="38"/>
  <c r="AI189" i="38"/>
  <c r="AH189" i="38"/>
  <c r="AG189" i="38"/>
  <c r="AF189" i="38"/>
  <c r="AE189" i="38"/>
  <c r="AD189" i="38"/>
  <c r="AC189" i="38"/>
  <c r="AB189" i="38"/>
  <c r="AA189" i="38"/>
  <c r="Z189" i="38"/>
  <c r="Y189" i="38"/>
  <c r="X189" i="38"/>
  <c r="W189" i="38"/>
  <c r="V189" i="38"/>
  <c r="U189" i="38"/>
  <c r="HL188" i="38"/>
  <c r="HK188" i="38"/>
  <c r="HJ188" i="38"/>
  <c r="HI188" i="38"/>
  <c r="HH188" i="38"/>
  <c r="HG188" i="38"/>
  <c r="HF188" i="38"/>
  <c r="HE188" i="38"/>
  <c r="HD188" i="38"/>
  <c r="HC188" i="38"/>
  <c r="HB188" i="38"/>
  <c r="HA188" i="38"/>
  <c r="GZ188" i="38"/>
  <c r="GY188" i="38"/>
  <c r="GX188" i="38"/>
  <c r="GW188" i="38"/>
  <c r="GV188" i="38"/>
  <c r="GU188" i="38"/>
  <c r="GT188" i="38"/>
  <c r="GS188" i="38"/>
  <c r="GR188" i="38"/>
  <c r="GQ188" i="38"/>
  <c r="GP188" i="38"/>
  <c r="GO188" i="38"/>
  <c r="GN188" i="38"/>
  <c r="GM188" i="38"/>
  <c r="GL188" i="38"/>
  <c r="GK188" i="38"/>
  <c r="GJ188" i="38"/>
  <c r="GI188" i="38"/>
  <c r="GH188" i="38"/>
  <c r="GG188" i="38"/>
  <c r="GF188" i="38"/>
  <c r="GE188" i="38"/>
  <c r="GD188" i="38"/>
  <c r="GC188" i="38"/>
  <c r="GB188" i="38"/>
  <c r="GA188" i="38"/>
  <c r="FZ188" i="38"/>
  <c r="FY188" i="38"/>
  <c r="FX188" i="38"/>
  <c r="FW188" i="38"/>
  <c r="FV188" i="38"/>
  <c r="FU188" i="38"/>
  <c r="FT188" i="38"/>
  <c r="FS188" i="38"/>
  <c r="FR188" i="38"/>
  <c r="FQ188" i="38"/>
  <c r="FP188" i="38"/>
  <c r="FO188" i="38"/>
  <c r="FN188" i="38"/>
  <c r="FM188" i="38"/>
  <c r="FL188" i="38"/>
  <c r="FK188" i="38"/>
  <c r="FJ188" i="38"/>
  <c r="FI188" i="38"/>
  <c r="FH188" i="38"/>
  <c r="FG188" i="38"/>
  <c r="FF188" i="38"/>
  <c r="FE188" i="38"/>
  <c r="FD188" i="38"/>
  <c r="FC188" i="38"/>
  <c r="FB188" i="38"/>
  <c r="FA188" i="38"/>
  <c r="EZ188" i="38"/>
  <c r="EY188" i="38"/>
  <c r="EX188" i="38"/>
  <c r="EW188" i="38"/>
  <c r="EV188" i="38"/>
  <c r="EU188" i="38"/>
  <c r="ET188" i="38"/>
  <c r="ES188" i="38"/>
  <c r="ER188" i="38"/>
  <c r="EQ188" i="38"/>
  <c r="EP188" i="38"/>
  <c r="EO188" i="38"/>
  <c r="EN188" i="38"/>
  <c r="EM188" i="38"/>
  <c r="EL188" i="38"/>
  <c r="EK188" i="38"/>
  <c r="EJ188" i="38"/>
  <c r="EI188" i="38"/>
  <c r="EH188" i="38"/>
  <c r="EG188" i="38"/>
  <c r="EF188" i="38"/>
  <c r="EE188" i="38"/>
  <c r="ED188" i="38"/>
  <c r="EC188" i="38"/>
  <c r="EB188" i="38"/>
  <c r="EA188" i="38"/>
  <c r="DZ188" i="38"/>
  <c r="DY188" i="38"/>
  <c r="DX188" i="38"/>
  <c r="DW188" i="38"/>
  <c r="DV188" i="38"/>
  <c r="DU188" i="38"/>
  <c r="DT188" i="38"/>
  <c r="DS188" i="38"/>
  <c r="DR188" i="38"/>
  <c r="DQ188" i="38"/>
  <c r="DP188" i="38"/>
  <c r="DO188" i="38"/>
  <c r="DN188" i="38"/>
  <c r="DM188" i="38"/>
  <c r="DL188" i="38"/>
  <c r="DK188" i="38"/>
  <c r="DJ188" i="38"/>
  <c r="DI188" i="38"/>
  <c r="DH188" i="38"/>
  <c r="DG188" i="38"/>
  <c r="DF188" i="38"/>
  <c r="DE188" i="38"/>
  <c r="DD188" i="38"/>
  <c r="DC188" i="38"/>
  <c r="DB188" i="38"/>
  <c r="DA188" i="38"/>
  <c r="CZ188" i="38"/>
  <c r="CY188" i="38"/>
  <c r="CX188" i="38"/>
  <c r="CW188" i="38"/>
  <c r="CV188" i="38"/>
  <c r="CU188" i="38"/>
  <c r="CT188" i="38"/>
  <c r="CS188" i="38"/>
  <c r="CR188" i="38"/>
  <c r="CQ188" i="38"/>
  <c r="CP188" i="38"/>
  <c r="CO188" i="38"/>
  <c r="CN188" i="38"/>
  <c r="CM188" i="38"/>
  <c r="CL188" i="38"/>
  <c r="CK188" i="38"/>
  <c r="CJ188" i="38"/>
  <c r="CI188" i="38"/>
  <c r="CH188" i="38"/>
  <c r="CG188" i="38"/>
  <c r="CF188" i="38"/>
  <c r="CE188" i="38"/>
  <c r="CD188" i="38"/>
  <c r="CC188" i="38"/>
  <c r="CB188" i="38"/>
  <c r="CA188" i="38"/>
  <c r="BZ188" i="38"/>
  <c r="BY188" i="38"/>
  <c r="BX188" i="38"/>
  <c r="BW188" i="38"/>
  <c r="BV188" i="38"/>
  <c r="BU188" i="38"/>
  <c r="BT188" i="38"/>
  <c r="BS188" i="38"/>
  <c r="BR188" i="38"/>
  <c r="BQ188" i="38"/>
  <c r="BP188" i="38"/>
  <c r="BO188" i="38"/>
  <c r="BN188" i="38"/>
  <c r="BM188" i="38"/>
  <c r="BL188" i="38"/>
  <c r="BK188" i="38"/>
  <c r="BJ188" i="38"/>
  <c r="BI188" i="38"/>
  <c r="BH188" i="38"/>
  <c r="BG188" i="38"/>
  <c r="BF188" i="38"/>
  <c r="BE188" i="38"/>
  <c r="BD188" i="38"/>
  <c r="BC188" i="38"/>
  <c r="BB188" i="38"/>
  <c r="BA188" i="38"/>
  <c r="AZ188" i="38"/>
  <c r="AY188" i="38"/>
  <c r="AX188" i="38"/>
  <c r="AW188" i="38"/>
  <c r="AV188" i="38"/>
  <c r="AU188" i="38"/>
  <c r="AT188" i="38"/>
  <c r="AS188" i="38"/>
  <c r="AR188" i="38"/>
  <c r="AQ188" i="38"/>
  <c r="AP188" i="38"/>
  <c r="AO188" i="38"/>
  <c r="AN188" i="38"/>
  <c r="AM188" i="38"/>
  <c r="AL188" i="38"/>
  <c r="AK188" i="38"/>
  <c r="AJ188" i="38"/>
  <c r="AI188" i="38"/>
  <c r="AH188" i="38"/>
  <c r="AG188" i="38"/>
  <c r="AF188" i="38"/>
  <c r="AE188" i="38"/>
  <c r="AD188" i="38"/>
  <c r="AC188" i="38"/>
  <c r="AB188" i="38"/>
  <c r="AA188" i="38"/>
  <c r="Z188" i="38"/>
  <c r="Y188" i="38"/>
  <c r="X188" i="38"/>
  <c r="W188" i="38"/>
  <c r="V188" i="38"/>
  <c r="U188" i="38"/>
  <c r="HL187" i="38"/>
  <c r="HK187" i="38"/>
  <c r="HJ187" i="38"/>
  <c r="HI187" i="38"/>
  <c r="HH187" i="38"/>
  <c r="HG187" i="38"/>
  <c r="HF187" i="38"/>
  <c r="HE187" i="38"/>
  <c r="HD187" i="38"/>
  <c r="HC187" i="38"/>
  <c r="HB187" i="38"/>
  <c r="HA187" i="38"/>
  <c r="GZ187" i="38"/>
  <c r="GY187" i="38"/>
  <c r="GX187" i="38"/>
  <c r="GW187" i="38"/>
  <c r="GV187" i="38"/>
  <c r="GU187" i="38"/>
  <c r="GT187" i="38"/>
  <c r="GS187" i="38"/>
  <c r="GR187" i="38"/>
  <c r="GQ187" i="38"/>
  <c r="GP187" i="38"/>
  <c r="GO187" i="38"/>
  <c r="GN187" i="38"/>
  <c r="GM187" i="38"/>
  <c r="GL187" i="38"/>
  <c r="GK187" i="38"/>
  <c r="GJ187" i="38"/>
  <c r="GI187" i="38"/>
  <c r="GH187" i="38"/>
  <c r="GG187" i="38"/>
  <c r="GF187" i="38"/>
  <c r="GE187" i="38"/>
  <c r="GD187" i="38"/>
  <c r="GC187" i="38"/>
  <c r="GB187" i="38"/>
  <c r="GA187" i="38"/>
  <c r="FZ187" i="38"/>
  <c r="FY187" i="38"/>
  <c r="FX187" i="38"/>
  <c r="FW187" i="38"/>
  <c r="FV187" i="38"/>
  <c r="FU187" i="38"/>
  <c r="FT187" i="38"/>
  <c r="FS187" i="38"/>
  <c r="FR187" i="38"/>
  <c r="FQ187" i="38"/>
  <c r="FP187" i="38"/>
  <c r="FO187" i="38"/>
  <c r="FN187" i="38"/>
  <c r="FM187" i="38"/>
  <c r="FL187" i="38"/>
  <c r="FK187" i="38"/>
  <c r="FJ187" i="38"/>
  <c r="FI187" i="38"/>
  <c r="FH187" i="38"/>
  <c r="FG187" i="38"/>
  <c r="FF187" i="38"/>
  <c r="FE187" i="38"/>
  <c r="FD187" i="38"/>
  <c r="FC187" i="38"/>
  <c r="FB187" i="38"/>
  <c r="FA187" i="38"/>
  <c r="EZ187" i="38"/>
  <c r="EY187" i="38"/>
  <c r="EX187" i="38"/>
  <c r="EW187" i="38"/>
  <c r="EV187" i="38"/>
  <c r="EU187" i="38"/>
  <c r="ET187" i="38"/>
  <c r="ES187" i="38"/>
  <c r="ER187" i="38"/>
  <c r="EQ187" i="38"/>
  <c r="EP187" i="38"/>
  <c r="EO187" i="38"/>
  <c r="EN187" i="38"/>
  <c r="EM187" i="38"/>
  <c r="EL187" i="38"/>
  <c r="EK187" i="38"/>
  <c r="EJ187" i="38"/>
  <c r="EI187" i="38"/>
  <c r="EH187" i="38"/>
  <c r="EG187" i="38"/>
  <c r="EF187" i="38"/>
  <c r="EE187" i="38"/>
  <c r="ED187" i="38"/>
  <c r="EC187" i="38"/>
  <c r="EB187" i="38"/>
  <c r="EA187" i="38"/>
  <c r="DZ187" i="38"/>
  <c r="DY187" i="38"/>
  <c r="DX187" i="38"/>
  <c r="DW187" i="38"/>
  <c r="DV187" i="38"/>
  <c r="DU187" i="38"/>
  <c r="DT187" i="38"/>
  <c r="DS187" i="38"/>
  <c r="DR187" i="38"/>
  <c r="DQ187" i="38"/>
  <c r="DP187" i="38"/>
  <c r="DO187" i="38"/>
  <c r="DN187" i="38"/>
  <c r="DM187" i="38"/>
  <c r="DL187" i="38"/>
  <c r="DK187" i="38"/>
  <c r="DJ187" i="38"/>
  <c r="DI187" i="38"/>
  <c r="DH187" i="38"/>
  <c r="DG187" i="38"/>
  <c r="DF187" i="38"/>
  <c r="DE187" i="38"/>
  <c r="DD187" i="38"/>
  <c r="DC187" i="38"/>
  <c r="DB187" i="38"/>
  <c r="DA187" i="38"/>
  <c r="CZ187" i="38"/>
  <c r="CY187" i="38"/>
  <c r="CX187" i="38"/>
  <c r="CW187" i="38"/>
  <c r="CV187" i="38"/>
  <c r="CU187" i="38"/>
  <c r="CT187" i="38"/>
  <c r="CS187" i="38"/>
  <c r="CR187" i="38"/>
  <c r="CQ187" i="38"/>
  <c r="CP187" i="38"/>
  <c r="CO187" i="38"/>
  <c r="CN187" i="38"/>
  <c r="CM187" i="38"/>
  <c r="CL187" i="38"/>
  <c r="CK187" i="38"/>
  <c r="CJ187" i="38"/>
  <c r="CI187" i="38"/>
  <c r="CH187" i="38"/>
  <c r="CG187" i="38"/>
  <c r="CF187" i="38"/>
  <c r="CE187" i="38"/>
  <c r="CD187" i="38"/>
  <c r="CC187" i="38"/>
  <c r="CB187" i="38"/>
  <c r="CA187" i="38"/>
  <c r="BZ187" i="38"/>
  <c r="BY187" i="38"/>
  <c r="BX187" i="38"/>
  <c r="BW187" i="38"/>
  <c r="BV187" i="38"/>
  <c r="BU187" i="38"/>
  <c r="BT187" i="38"/>
  <c r="BS187" i="38"/>
  <c r="BR187" i="38"/>
  <c r="BQ187" i="38"/>
  <c r="BP187" i="38"/>
  <c r="BO187" i="38"/>
  <c r="BN187" i="38"/>
  <c r="BM187" i="38"/>
  <c r="BL187" i="38"/>
  <c r="BK187" i="38"/>
  <c r="BJ187" i="38"/>
  <c r="BI187" i="38"/>
  <c r="BH187" i="38"/>
  <c r="BG187" i="38"/>
  <c r="BF187" i="38"/>
  <c r="BE187" i="38"/>
  <c r="BD187" i="38"/>
  <c r="BC187" i="38"/>
  <c r="BB187" i="38"/>
  <c r="BA187" i="38"/>
  <c r="AZ187" i="38"/>
  <c r="AY187" i="38"/>
  <c r="AX187" i="38"/>
  <c r="AW187" i="38"/>
  <c r="AV187" i="38"/>
  <c r="AU187" i="38"/>
  <c r="AT187" i="38"/>
  <c r="AS187" i="38"/>
  <c r="AR187" i="38"/>
  <c r="AQ187" i="38"/>
  <c r="AP187" i="38"/>
  <c r="AO187" i="38"/>
  <c r="AN187" i="38"/>
  <c r="AM187" i="38"/>
  <c r="AL187" i="38"/>
  <c r="AK187" i="38"/>
  <c r="AJ187" i="38"/>
  <c r="AI187" i="38"/>
  <c r="AH187" i="38"/>
  <c r="AG187" i="38"/>
  <c r="AF187" i="38"/>
  <c r="AE187" i="38"/>
  <c r="AD187" i="38"/>
  <c r="AC187" i="38"/>
  <c r="AB187" i="38"/>
  <c r="AA187" i="38"/>
  <c r="Z187" i="38"/>
  <c r="Y187" i="38"/>
  <c r="X187" i="38"/>
  <c r="W187" i="38"/>
  <c r="V187" i="38"/>
  <c r="U187" i="38"/>
  <c r="HL186" i="38"/>
  <c r="HK186" i="38"/>
  <c r="HJ186" i="38"/>
  <c r="HI186" i="38"/>
  <c r="HH186" i="38"/>
  <c r="HG186" i="38"/>
  <c r="HF186" i="38"/>
  <c r="HE186" i="38"/>
  <c r="HD186" i="38"/>
  <c r="HC186" i="38"/>
  <c r="HB186" i="38"/>
  <c r="HA186" i="38"/>
  <c r="GZ186" i="38"/>
  <c r="GY186" i="38"/>
  <c r="GX186" i="38"/>
  <c r="GW186" i="38"/>
  <c r="GV186" i="38"/>
  <c r="GU186" i="38"/>
  <c r="GT186" i="38"/>
  <c r="GS186" i="38"/>
  <c r="GR186" i="38"/>
  <c r="GQ186" i="38"/>
  <c r="GP186" i="38"/>
  <c r="GO186" i="38"/>
  <c r="GN186" i="38"/>
  <c r="GM186" i="38"/>
  <c r="GL186" i="38"/>
  <c r="GK186" i="38"/>
  <c r="GJ186" i="38"/>
  <c r="GI186" i="38"/>
  <c r="GH186" i="38"/>
  <c r="GG186" i="38"/>
  <c r="GF186" i="38"/>
  <c r="GE186" i="38"/>
  <c r="GD186" i="38"/>
  <c r="GC186" i="38"/>
  <c r="GB186" i="38"/>
  <c r="GA186" i="38"/>
  <c r="FZ186" i="38"/>
  <c r="FY186" i="38"/>
  <c r="FX186" i="38"/>
  <c r="FW186" i="38"/>
  <c r="FV186" i="38"/>
  <c r="FU186" i="38"/>
  <c r="FT186" i="38"/>
  <c r="FS186" i="38"/>
  <c r="FR186" i="38"/>
  <c r="FQ186" i="38"/>
  <c r="FP186" i="38"/>
  <c r="FO186" i="38"/>
  <c r="FN186" i="38"/>
  <c r="FM186" i="38"/>
  <c r="FL186" i="38"/>
  <c r="FK186" i="38"/>
  <c r="FJ186" i="38"/>
  <c r="FI186" i="38"/>
  <c r="FH186" i="38"/>
  <c r="FG186" i="38"/>
  <c r="FF186" i="38"/>
  <c r="FE186" i="38"/>
  <c r="FD186" i="38"/>
  <c r="FC186" i="38"/>
  <c r="FB186" i="38"/>
  <c r="FA186" i="38"/>
  <c r="EZ186" i="38"/>
  <c r="EY186" i="38"/>
  <c r="EX186" i="38"/>
  <c r="EW186" i="38"/>
  <c r="EV186" i="38"/>
  <c r="EU186" i="38"/>
  <c r="ET186" i="38"/>
  <c r="ES186" i="38"/>
  <c r="ER186" i="38"/>
  <c r="EQ186" i="38"/>
  <c r="EP186" i="38"/>
  <c r="EO186" i="38"/>
  <c r="EN186" i="38"/>
  <c r="EM186" i="38"/>
  <c r="EL186" i="38"/>
  <c r="EK186" i="38"/>
  <c r="EJ186" i="38"/>
  <c r="EI186" i="38"/>
  <c r="EH186" i="38"/>
  <c r="EG186" i="38"/>
  <c r="EF186" i="38"/>
  <c r="EE186" i="38"/>
  <c r="ED186" i="38"/>
  <c r="EC186" i="38"/>
  <c r="EB186" i="38"/>
  <c r="EA186" i="38"/>
  <c r="DZ186" i="38"/>
  <c r="DY186" i="38"/>
  <c r="DX186" i="38"/>
  <c r="DW186" i="38"/>
  <c r="DV186" i="38"/>
  <c r="DU186" i="38"/>
  <c r="DT186" i="38"/>
  <c r="DS186" i="38"/>
  <c r="DR186" i="38"/>
  <c r="DQ186" i="38"/>
  <c r="DP186" i="38"/>
  <c r="DO186" i="38"/>
  <c r="DN186" i="38"/>
  <c r="DM186" i="38"/>
  <c r="DL186" i="38"/>
  <c r="DK186" i="38"/>
  <c r="DJ186" i="38"/>
  <c r="DI186" i="38"/>
  <c r="DH186" i="38"/>
  <c r="DG186" i="38"/>
  <c r="DF186" i="38"/>
  <c r="DE186" i="38"/>
  <c r="DD186" i="38"/>
  <c r="DC186" i="38"/>
  <c r="DB186" i="38"/>
  <c r="DA186" i="38"/>
  <c r="CZ186" i="38"/>
  <c r="CY186" i="38"/>
  <c r="CX186" i="38"/>
  <c r="CW186" i="38"/>
  <c r="CV186" i="38"/>
  <c r="CU186" i="38"/>
  <c r="CT186" i="38"/>
  <c r="CS186" i="38"/>
  <c r="CR186" i="38"/>
  <c r="CQ186" i="38"/>
  <c r="CP186" i="38"/>
  <c r="CO186" i="38"/>
  <c r="CN186" i="38"/>
  <c r="CM186" i="38"/>
  <c r="CL186" i="38"/>
  <c r="CK186" i="38"/>
  <c r="CJ186" i="38"/>
  <c r="CI186" i="38"/>
  <c r="CH186" i="38"/>
  <c r="CG186" i="38"/>
  <c r="CF186" i="38"/>
  <c r="CE186" i="38"/>
  <c r="CD186" i="38"/>
  <c r="CC186" i="38"/>
  <c r="CB186" i="38"/>
  <c r="CA186" i="38"/>
  <c r="BZ186" i="38"/>
  <c r="BY186" i="38"/>
  <c r="BX186" i="38"/>
  <c r="BW186" i="38"/>
  <c r="BV186" i="38"/>
  <c r="BU186" i="38"/>
  <c r="BT186" i="38"/>
  <c r="BS186" i="38"/>
  <c r="BR186" i="38"/>
  <c r="BQ186" i="38"/>
  <c r="BP186" i="38"/>
  <c r="BO186" i="38"/>
  <c r="BN186" i="38"/>
  <c r="BM186" i="38"/>
  <c r="BL186" i="38"/>
  <c r="BK186" i="38"/>
  <c r="BJ186" i="38"/>
  <c r="BI186" i="38"/>
  <c r="BH186" i="38"/>
  <c r="BG186" i="38"/>
  <c r="BF186" i="38"/>
  <c r="BE186" i="38"/>
  <c r="BD186" i="38"/>
  <c r="BC186" i="38"/>
  <c r="BB186" i="38"/>
  <c r="BA186" i="38"/>
  <c r="AZ186" i="38"/>
  <c r="AY186" i="38"/>
  <c r="AX186" i="38"/>
  <c r="AW186" i="38"/>
  <c r="AV186" i="38"/>
  <c r="AU186" i="38"/>
  <c r="AT186" i="38"/>
  <c r="AS186" i="38"/>
  <c r="AR186" i="38"/>
  <c r="AQ186" i="38"/>
  <c r="AP186" i="38"/>
  <c r="AO186" i="38"/>
  <c r="AN186" i="38"/>
  <c r="AM186" i="38"/>
  <c r="AL186" i="38"/>
  <c r="AK186" i="38"/>
  <c r="AJ186" i="38"/>
  <c r="AI186" i="38"/>
  <c r="AH186" i="38"/>
  <c r="AG186" i="38"/>
  <c r="AF186" i="38"/>
  <c r="AE186" i="38"/>
  <c r="AD186" i="38"/>
  <c r="AC186" i="38"/>
  <c r="AB186" i="38"/>
  <c r="AA186" i="38"/>
  <c r="Z186" i="38"/>
  <c r="Y186" i="38"/>
  <c r="X186" i="38"/>
  <c r="W186" i="38"/>
  <c r="V186" i="38"/>
  <c r="U186" i="38"/>
  <c r="HL185" i="38"/>
  <c r="HK185" i="38"/>
  <c r="HJ185" i="38"/>
  <c r="HI185" i="38"/>
  <c r="HH185" i="38"/>
  <c r="HG185" i="38"/>
  <c r="HF185" i="38"/>
  <c r="HE185" i="38"/>
  <c r="HD185" i="38"/>
  <c r="HC185" i="38"/>
  <c r="HB185" i="38"/>
  <c r="HA185" i="38"/>
  <c r="GZ185" i="38"/>
  <c r="GY185" i="38"/>
  <c r="GX185" i="38"/>
  <c r="GW185" i="38"/>
  <c r="GV185" i="38"/>
  <c r="GU185" i="38"/>
  <c r="GT185" i="38"/>
  <c r="GS185" i="38"/>
  <c r="GR185" i="38"/>
  <c r="GQ185" i="38"/>
  <c r="GP185" i="38"/>
  <c r="GO185" i="38"/>
  <c r="GN185" i="38"/>
  <c r="GM185" i="38"/>
  <c r="GL185" i="38"/>
  <c r="GK185" i="38"/>
  <c r="GJ185" i="38"/>
  <c r="GI185" i="38"/>
  <c r="GH185" i="38"/>
  <c r="GG185" i="38"/>
  <c r="GF185" i="38"/>
  <c r="GE185" i="38"/>
  <c r="GD185" i="38"/>
  <c r="GC185" i="38"/>
  <c r="GB185" i="38"/>
  <c r="GA185" i="38"/>
  <c r="FZ185" i="38"/>
  <c r="FY185" i="38"/>
  <c r="FX185" i="38"/>
  <c r="FW185" i="38"/>
  <c r="FV185" i="38"/>
  <c r="FU185" i="38"/>
  <c r="FT185" i="38"/>
  <c r="FS185" i="38"/>
  <c r="FR185" i="38"/>
  <c r="FQ185" i="38"/>
  <c r="FP185" i="38"/>
  <c r="FO185" i="38"/>
  <c r="FN185" i="38"/>
  <c r="FM185" i="38"/>
  <c r="FL185" i="38"/>
  <c r="FK185" i="38"/>
  <c r="FJ185" i="38"/>
  <c r="FI185" i="38"/>
  <c r="FH185" i="38"/>
  <c r="FG185" i="38"/>
  <c r="FF185" i="38"/>
  <c r="FE185" i="38"/>
  <c r="FD185" i="38"/>
  <c r="FC185" i="38"/>
  <c r="FB185" i="38"/>
  <c r="FA185" i="38"/>
  <c r="EZ185" i="38"/>
  <c r="EY185" i="38"/>
  <c r="EX185" i="38"/>
  <c r="EW185" i="38"/>
  <c r="EV185" i="38"/>
  <c r="EU185" i="38"/>
  <c r="ET185" i="38"/>
  <c r="ES185" i="38"/>
  <c r="ER185" i="38"/>
  <c r="EQ185" i="38"/>
  <c r="EP185" i="38"/>
  <c r="EO185" i="38"/>
  <c r="EN185" i="38"/>
  <c r="EM185" i="38"/>
  <c r="EL185" i="38"/>
  <c r="EK185" i="38"/>
  <c r="EJ185" i="38"/>
  <c r="EI185" i="38"/>
  <c r="EH185" i="38"/>
  <c r="EG185" i="38"/>
  <c r="EF185" i="38"/>
  <c r="EE185" i="38"/>
  <c r="ED185" i="38"/>
  <c r="EC185" i="38"/>
  <c r="EB185" i="38"/>
  <c r="EA185" i="38"/>
  <c r="DZ185" i="38"/>
  <c r="DY185" i="38"/>
  <c r="DX185" i="38"/>
  <c r="DW185" i="38"/>
  <c r="DV185" i="38"/>
  <c r="DU185" i="38"/>
  <c r="DT185" i="38"/>
  <c r="DS185" i="38"/>
  <c r="DR185" i="38"/>
  <c r="DQ185" i="38"/>
  <c r="DP185" i="38"/>
  <c r="DO185" i="38"/>
  <c r="DN185" i="38"/>
  <c r="DM185" i="38"/>
  <c r="DL185" i="38"/>
  <c r="DK185" i="38"/>
  <c r="DJ185" i="38"/>
  <c r="DI185" i="38"/>
  <c r="DH185" i="38"/>
  <c r="DG185" i="38"/>
  <c r="DF185" i="38"/>
  <c r="DE185" i="38"/>
  <c r="DD185" i="38"/>
  <c r="DC185" i="38"/>
  <c r="DB185" i="38"/>
  <c r="DA185" i="38"/>
  <c r="CZ185" i="38"/>
  <c r="CY185" i="38"/>
  <c r="CX185" i="38"/>
  <c r="CW185" i="38"/>
  <c r="CV185" i="38"/>
  <c r="CU185" i="38"/>
  <c r="CT185" i="38"/>
  <c r="CS185" i="38"/>
  <c r="CR185" i="38"/>
  <c r="CQ185" i="38"/>
  <c r="CP185" i="38"/>
  <c r="CO185" i="38"/>
  <c r="CN185" i="38"/>
  <c r="CM185" i="38"/>
  <c r="CL185" i="38"/>
  <c r="CK185" i="38"/>
  <c r="CJ185" i="38"/>
  <c r="CI185" i="38"/>
  <c r="CH185" i="38"/>
  <c r="CG185" i="38"/>
  <c r="CF185" i="38"/>
  <c r="CE185" i="38"/>
  <c r="CD185" i="38"/>
  <c r="CC185" i="38"/>
  <c r="CB185" i="38"/>
  <c r="CA185" i="38"/>
  <c r="BZ185" i="38"/>
  <c r="BY185" i="38"/>
  <c r="BX185" i="38"/>
  <c r="BW185" i="38"/>
  <c r="BV185" i="38"/>
  <c r="BU185" i="38"/>
  <c r="BT185" i="38"/>
  <c r="BS185" i="38"/>
  <c r="BR185" i="38"/>
  <c r="BQ185" i="38"/>
  <c r="BP185" i="38"/>
  <c r="BO185" i="38"/>
  <c r="BN185" i="38"/>
  <c r="BM185" i="38"/>
  <c r="BL185" i="38"/>
  <c r="BK185" i="38"/>
  <c r="BJ185" i="38"/>
  <c r="BI185" i="38"/>
  <c r="BH185" i="38"/>
  <c r="BG185" i="38"/>
  <c r="BF185" i="38"/>
  <c r="BE185" i="38"/>
  <c r="BD185" i="38"/>
  <c r="BC185" i="38"/>
  <c r="BB185" i="38"/>
  <c r="BA185" i="38"/>
  <c r="AZ185" i="38"/>
  <c r="AY185" i="38"/>
  <c r="AX185" i="38"/>
  <c r="AW185" i="38"/>
  <c r="AV185" i="38"/>
  <c r="AU185" i="38"/>
  <c r="AT185" i="38"/>
  <c r="AS185" i="38"/>
  <c r="AR185" i="38"/>
  <c r="AQ185" i="38"/>
  <c r="AP185" i="38"/>
  <c r="AO185" i="38"/>
  <c r="AN185" i="38"/>
  <c r="AM185" i="38"/>
  <c r="AL185" i="38"/>
  <c r="AK185" i="38"/>
  <c r="AJ185" i="38"/>
  <c r="AI185" i="38"/>
  <c r="AH185" i="38"/>
  <c r="AG185" i="38"/>
  <c r="AF185" i="38"/>
  <c r="AE185" i="38"/>
  <c r="AD185" i="38"/>
  <c r="AC185" i="38"/>
  <c r="AB185" i="38"/>
  <c r="AA185" i="38"/>
  <c r="Z185" i="38"/>
  <c r="Y185" i="38"/>
  <c r="X185" i="38"/>
  <c r="W185" i="38"/>
  <c r="V185" i="38"/>
  <c r="U185" i="38"/>
  <c r="HL184" i="38"/>
  <c r="HK184" i="38"/>
  <c r="HJ184" i="38"/>
  <c r="HI184" i="38"/>
  <c r="HH184" i="38"/>
  <c r="HG184" i="38"/>
  <c r="HF184" i="38"/>
  <c r="HE184" i="38"/>
  <c r="HD184" i="38"/>
  <c r="HC184" i="38"/>
  <c r="HB184" i="38"/>
  <c r="HA184" i="38"/>
  <c r="GZ184" i="38"/>
  <c r="GY184" i="38"/>
  <c r="GX184" i="38"/>
  <c r="GW184" i="38"/>
  <c r="GV184" i="38"/>
  <c r="GU184" i="38"/>
  <c r="GT184" i="38"/>
  <c r="GS184" i="38"/>
  <c r="GR184" i="38"/>
  <c r="GQ184" i="38"/>
  <c r="GP184" i="38"/>
  <c r="GO184" i="38"/>
  <c r="GN184" i="38"/>
  <c r="GM184" i="38"/>
  <c r="GL184" i="38"/>
  <c r="GK184" i="38"/>
  <c r="GJ184" i="38"/>
  <c r="GI184" i="38"/>
  <c r="GH184" i="38"/>
  <c r="GG184" i="38"/>
  <c r="GF184" i="38"/>
  <c r="GE184" i="38"/>
  <c r="GD184" i="38"/>
  <c r="GC184" i="38"/>
  <c r="GB184" i="38"/>
  <c r="GA184" i="38"/>
  <c r="FZ184" i="38"/>
  <c r="FY184" i="38"/>
  <c r="FX184" i="38"/>
  <c r="FW184" i="38"/>
  <c r="FV184" i="38"/>
  <c r="FU184" i="38"/>
  <c r="FT184" i="38"/>
  <c r="FS184" i="38"/>
  <c r="FR184" i="38"/>
  <c r="FQ184" i="38"/>
  <c r="FP184" i="38"/>
  <c r="FO184" i="38"/>
  <c r="FN184" i="38"/>
  <c r="FM184" i="38"/>
  <c r="FL184" i="38"/>
  <c r="FK184" i="38"/>
  <c r="FJ184" i="38"/>
  <c r="FI184" i="38"/>
  <c r="FH184" i="38"/>
  <c r="FG184" i="38"/>
  <c r="FF184" i="38"/>
  <c r="FE184" i="38"/>
  <c r="FD184" i="38"/>
  <c r="FC184" i="38"/>
  <c r="FB184" i="38"/>
  <c r="FA184" i="38"/>
  <c r="EZ184" i="38"/>
  <c r="EY184" i="38"/>
  <c r="EX184" i="38"/>
  <c r="EW184" i="38"/>
  <c r="EV184" i="38"/>
  <c r="EU184" i="38"/>
  <c r="ET184" i="38"/>
  <c r="ES184" i="38"/>
  <c r="ER184" i="38"/>
  <c r="EQ184" i="38"/>
  <c r="EP184" i="38"/>
  <c r="EO184" i="38"/>
  <c r="EN184" i="38"/>
  <c r="EM184" i="38"/>
  <c r="EL184" i="38"/>
  <c r="EK184" i="38"/>
  <c r="EJ184" i="38"/>
  <c r="EI184" i="38"/>
  <c r="EH184" i="38"/>
  <c r="EG184" i="38"/>
  <c r="EF184" i="38"/>
  <c r="EE184" i="38"/>
  <c r="ED184" i="38"/>
  <c r="EC184" i="38"/>
  <c r="EB184" i="38"/>
  <c r="EA184" i="38"/>
  <c r="DZ184" i="38"/>
  <c r="DY184" i="38"/>
  <c r="DX184" i="38"/>
  <c r="DW184" i="38"/>
  <c r="DV184" i="38"/>
  <c r="DU184" i="38"/>
  <c r="DT184" i="38"/>
  <c r="DS184" i="38"/>
  <c r="DR184" i="38"/>
  <c r="DQ184" i="38"/>
  <c r="DP184" i="38"/>
  <c r="DO184" i="38"/>
  <c r="DN184" i="38"/>
  <c r="DM184" i="38"/>
  <c r="DL184" i="38"/>
  <c r="DK184" i="38"/>
  <c r="DJ184" i="38"/>
  <c r="DI184" i="38"/>
  <c r="DH184" i="38"/>
  <c r="DG184" i="38"/>
  <c r="DF184" i="38"/>
  <c r="DE184" i="38"/>
  <c r="DD184" i="38"/>
  <c r="DC184" i="38"/>
  <c r="DB184" i="38"/>
  <c r="DA184" i="38"/>
  <c r="CZ184" i="38"/>
  <c r="CY184" i="38"/>
  <c r="CX184" i="38"/>
  <c r="CW184" i="38"/>
  <c r="CV184" i="38"/>
  <c r="CU184" i="38"/>
  <c r="CT184" i="38"/>
  <c r="CS184" i="38"/>
  <c r="CR184" i="38"/>
  <c r="CQ184" i="38"/>
  <c r="CP184" i="38"/>
  <c r="CO184" i="38"/>
  <c r="CN184" i="38"/>
  <c r="CM184" i="38"/>
  <c r="CL184" i="38"/>
  <c r="CK184" i="38"/>
  <c r="CJ184" i="38"/>
  <c r="CI184" i="38"/>
  <c r="CH184" i="38"/>
  <c r="CG184" i="38"/>
  <c r="CF184" i="38"/>
  <c r="CE184" i="38"/>
  <c r="CD184" i="38"/>
  <c r="CC184" i="38"/>
  <c r="CB184" i="38"/>
  <c r="CA184" i="38"/>
  <c r="BZ184" i="38"/>
  <c r="BY184" i="38"/>
  <c r="BX184" i="38"/>
  <c r="BW184" i="38"/>
  <c r="BV184" i="38"/>
  <c r="BU184" i="38"/>
  <c r="BT184" i="38"/>
  <c r="BS184" i="38"/>
  <c r="BR184" i="38"/>
  <c r="BQ184" i="38"/>
  <c r="BP184" i="38"/>
  <c r="BO184" i="38"/>
  <c r="BN184" i="38"/>
  <c r="BM184" i="38"/>
  <c r="BL184" i="38"/>
  <c r="BK184" i="38"/>
  <c r="BJ184" i="38"/>
  <c r="BI184" i="38"/>
  <c r="BH184" i="38"/>
  <c r="BG184" i="38"/>
  <c r="BF184" i="38"/>
  <c r="BE184" i="38"/>
  <c r="BD184" i="38"/>
  <c r="BC184" i="38"/>
  <c r="BB184" i="38"/>
  <c r="BA184" i="38"/>
  <c r="AZ184" i="38"/>
  <c r="AY184" i="38"/>
  <c r="AX184" i="38"/>
  <c r="AW184" i="38"/>
  <c r="AV184" i="38"/>
  <c r="AU184" i="38"/>
  <c r="AT184" i="38"/>
  <c r="AS184" i="38"/>
  <c r="AR184" i="38"/>
  <c r="AQ184" i="38"/>
  <c r="AP184" i="38"/>
  <c r="AO184" i="38"/>
  <c r="AN184" i="38"/>
  <c r="AM184" i="38"/>
  <c r="AL184" i="38"/>
  <c r="AK184" i="38"/>
  <c r="AJ184" i="38"/>
  <c r="AI184" i="38"/>
  <c r="AH184" i="38"/>
  <c r="AG184" i="38"/>
  <c r="AF184" i="38"/>
  <c r="AE184" i="38"/>
  <c r="AD184" i="38"/>
  <c r="AC184" i="38"/>
  <c r="AB184" i="38"/>
  <c r="AA184" i="38"/>
  <c r="Z184" i="38"/>
  <c r="Y184" i="38"/>
  <c r="X184" i="38"/>
  <c r="W184" i="38"/>
  <c r="V184" i="38"/>
  <c r="U184" i="38"/>
  <c r="HL183" i="38"/>
  <c r="HK183" i="38"/>
  <c r="HJ183" i="38"/>
  <c r="HI183" i="38"/>
  <c r="HH183" i="38"/>
  <c r="HG183" i="38"/>
  <c r="HF183" i="38"/>
  <c r="HE183" i="38"/>
  <c r="HD183" i="38"/>
  <c r="HC183" i="38"/>
  <c r="HB183" i="38"/>
  <c r="HA183" i="38"/>
  <c r="GZ183" i="38"/>
  <c r="GY183" i="38"/>
  <c r="GX183" i="38"/>
  <c r="GW183" i="38"/>
  <c r="GV183" i="38"/>
  <c r="GU183" i="38"/>
  <c r="GT183" i="38"/>
  <c r="GS183" i="38"/>
  <c r="GR183" i="38"/>
  <c r="GQ183" i="38"/>
  <c r="GP183" i="38"/>
  <c r="GO183" i="38"/>
  <c r="GN183" i="38"/>
  <c r="GM183" i="38"/>
  <c r="GL183" i="38"/>
  <c r="GK183" i="38"/>
  <c r="GJ183" i="38"/>
  <c r="GI183" i="38"/>
  <c r="GH183" i="38"/>
  <c r="GG183" i="38"/>
  <c r="GF183" i="38"/>
  <c r="GE183" i="38"/>
  <c r="GD183" i="38"/>
  <c r="GC183" i="38"/>
  <c r="GB183" i="38"/>
  <c r="GA183" i="38"/>
  <c r="FZ183" i="38"/>
  <c r="FY183" i="38"/>
  <c r="FX183" i="38"/>
  <c r="FW183" i="38"/>
  <c r="FV183" i="38"/>
  <c r="FU183" i="38"/>
  <c r="FT183" i="38"/>
  <c r="FS183" i="38"/>
  <c r="FR183" i="38"/>
  <c r="FQ183" i="38"/>
  <c r="FP183" i="38"/>
  <c r="FO183" i="38"/>
  <c r="FN183" i="38"/>
  <c r="FM183" i="38"/>
  <c r="FL183" i="38"/>
  <c r="FK183" i="38"/>
  <c r="FJ183" i="38"/>
  <c r="FI183" i="38"/>
  <c r="FH183" i="38"/>
  <c r="FG183" i="38"/>
  <c r="FF183" i="38"/>
  <c r="FE183" i="38"/>
  <c r="FD183" i="38"/>
  <c r="FC183" i="38"/>
  <c r="FB183" i="38"/>
  <c r="FA183" i="38"/>
  <c r="EZ183" i="38"/>
  <c r="EY183" i="38"/>
  <c r="EX183" i="38"/>
  <c r="EW183" i="38"/>
  <c r="EV183" i="38"/>
  <c r="EU183" i="38"/>
  <c r="ET183" i="38"/>
  <c r="ES183" i="38"/>
  <c r="ER183" i="38"/>
  <c r="EQ183" i="38"/>
  <c r="EP183" i="38"/>
  <c r="EO183" i="38"/>
  <c r="EN183" i="38"/>
  <c r="EM183" i="38"/>
  <c r="EL183" i="38"/>
  <c r="EK183" i="38"/>
  <c r="EJ183" i="38"/>
  <c r="EI183" i="38"/>
  <c r="EH183" i="38"/>
  <c r="EG183" i="38"/>
  <c r="EF183" i="38"/>
  <c r="EE183" i="38"/>
  <c r="ED183" i="38"/>
  <c r="EC183" i="38"/>
  <c r="EB183" i="38"/>
  <c r="EA183" i="38"/>
  <c r="DZ183" i="38"/>
  <c r="DY183" i="38"/>
  <c r="DX183" i="38"/>
  <c r="DW183" i="38"/>
  <c r="DV183" i="38"/>
  <c r="DU183" i="38"/>
  <c r="DT183" i="38"/>
  <c r="DS183" i="38"/>
  <c r="DR183" i="38"/>
  <c r="DQ183" i="38"/>
  <c r="DP183" i="38"/>
  <c r="DO183" i="38"/>
  <c r="DN183" i="38"/>
  <c r="DM183" i="38"/>
  <c r="DL183" i="38"/>
  <c r="DK183" i="38"/>
  <c r="DJ183" i="38"/>
  <c r="DI183" i="38"/>
  <c r="DH183" i="38"/>
  <c r="DG183" i="38"/>
  <c r="DF183" i="38"/>
  <c r="DE183" i="38"/>
  <c r="DD183" i="38"/>
  <c r="DC183" i="38"/>
  <c r="DB183" i="38"/>
  <c r="DA183" i="38"/>
  <c r="CZ183" i="38"/>
  <c r="CY183" i="38"/>
  <c r="CX183" i="38"/>
  <c r="CW183" i="38"/>
  <c r="CV183" i="38"/>
  <c r="CU183" i="38"/>
  <c r="CT183" i="38"/>
  <c r="CS183" i="38"/>
  <c r="CR183" i="38"/>
  <c r="CQ183" i="38"/>
  <c r="CP183" i="38"/>
  <c r="CO183" i="38"/>
  <c r="CN183" i="38"/>
  <c r="CM183" i="38"/>
  <c r="CL183" i="38"/>
  <c r="CK183" i="38"/>
  <c r="CJ183" i="38"/>
  <c r="CI183" i="38"/>
  <c r="CH183" i="38"/>
  <c r="CG183" i="38"/>
  <c r="CF183" i="38"/>
  <c r="CE183" i="38"/>
  <c r="CD183" i="38"/>
  <c r="CC183" i="38"/>
  <c r="CB183" i="38"/>
  <c r="CA183" i="38"/>
  <c r="BZ183" i="38"/>
  <c r="BY183" i="38"/>
  <c r="BX183" i="38"/>
  <c r="BW183" i="38"/>
  <c r="BV183" i="38"/>
  <c r="BU183" i="38"/>
  <c r="BT183" i="38"/>
  <c r="BS183" i="38"/>
  <c r="BR183" i="38"/>
  <c r="BQ183" i="38"/>
  <c r="BP183" i="38"/>
  <c r="BO183" i="38"/>
  <c r="BN183" i="38"/>
  <c r="BM183" i="38"/>
  <c r="BL183" i="38"/>
  <c r="BK183" i="38"/>
  <c r="BJ183" i="38"/>
  <c r="BI183" i="38"/>
  <c r="BH183" i="38"/>
  <c r="BG183" i="38"/>
  <c r="BF183" i="38"/>
  <c r="BE183" i="38"/>
  <c r="BD183" i="38"/>
  <c r="BC183" i="38"/>
  <c r="BB183" i="38"/>
  <c r="BA183" i="38"/>
  <c r="AZ183" i="38"/>
  <c r="AY183" i="38"/>
  <c r="AX183" i="38"/>
  <c r="AW183" i="38"/>
  <c r="AV183" i="38"/>
  <c r="AU183" i="38"/>
  <c r="AT183" i="38"/>
  <c r="AS183" i="38"/>
  <c r="AR183" i="38"/>
  <c r="AQ183" i="38"/>
  <c r="AP183" i="38"/>
  <c r="AO183" i="38"/>
  <c r="AN183" i="38"/>
  <c r="AM183" i="38"/>
  <c r="AL183" i="38"/>
  <c r="AK183" i="38"/>
  <c r="AJ183" i="38"/>
  <c r="AI183" i="38"/>
  <c r="AH183" i="38"/>
  <c r="AG183" i="38"/>
  <c r="AF183" i="38"/>
  <c r="AE183" i="38"/>
  <c r="AD183" i="38"/>
  <c r="AC183" i="38"/>
  <c r="AB183" i="38"/>
  <c r="AA183" i="38"/>
  <c r="Z183" i="38"/>
  <c r="Y183" i="38"/>
  <c r="X183" i="38"/>
  <c r="W183" i="38"/>
  <c r="V183" i="38"/>
  <c r="U183" i="38"/>
  <c r="HL182" i="38"/>
  <c r="HK182" i="38"/>
  <c r="HJ182" i="38"/>
  <c r="HI182" i="38"/>
  <c r="HH182" i="38"/>
  <c r="HG182" i="38"/>
  <c r="HF182" i="38"/>
  <c r="HE182" i="38"/>
  <c r="HD182" i="38"/>
  <c r="HC182" i="38"/>
  <c r="HB182" i="38"/>
  <c r="HA182" i="38"/>
  <c r="GZ182" i="38"/>
  <c r="GY182" i="38"/>
  <c r="GX182" i="38"/>
  <c r="GW182" i="38"/>
  <c r="GV182" i="38"/>
  <c r="GU182" i="38"/>
  <c r="GT182" i="38"/>
  <c r="GS182" i="38"/>
  <c r="GR182" i="38"/>
  <c r="GQ182" i="38"/>
  <c r="GP182" i="38"/>
  <c r="GO182" i="38"/>
  <c r="GN182" i="38"/>
  <c r="GM182" i="38"/>
  <c r="GL182" i="38"/>
  <c r="GK182" i="38"/>
  <c r="GJ182" i="38"/>
  <c r="GI182" i="38"/>
  <c r="GH182" i="38"/>
  <c r="GG182" i="38"/>
  <c r="GF182" i="38"/>
  <c r="GE182" i="38"/>
  <c r="GD182" i="38"/>
  <c r="GC182" i="38"/>
  <c r="GB182" i="38"/>
  <c r="GA182" i="38"/>
  <c r="FZ182" i="38"/>
  <c r="FY182" i="38"/>
  <c r="FX182" i="38"/>
  <c r="FW182" i="38"/>
  <c r="FV182" i="38"/>
  <c r="FU182" i="38"/>
  <c r="FT182" i="38"/>
  <c r="FS182" i="38"/>
  <c r="FR182" i="38"/>
  <c r="FQ182" i="38"/>
  <c r="FP182" i="38"/>
  <c r="FO182" i="38"/>
  <c r="FN182" i="38"/>
  <c r="FM182" i="38"/>
  <c r="FL182" i="38"/>
  <c r="FK182" i="38"/>
  <c r="FJ182" i="38"/>
  <c r="FI182" i="38"/>
  <c r="FH182" i="38"/>
  <c r="FG182" i="38"/>
  <c r="FF182" i="38"/>
  <c r="FE182" i="38"/>
  <c r="FD182" i="38"/>
  <c r="FC182" i="38"/>
  <c r="FB182" i="38"/>
  <c r="FA182" i="38"/>
  <c r="EZ182" i="38"/>
  <c r="EY182" i="38"/>
  <c r="EX182" i="38"/>
  <c r="EW182" i="38"/>
  <c r="EV182" i="38"/>
  <c r="EU182" i="38"/>
  <c r="ET182" i="38"/>
  <c r="ES182" i="38"/>
  <c r="ER182" i="38"/>
  <c r="EQ182" i="38"/>
  <c r="EP182" i="38"/>
  <c r="EO182" i="38"/>
  <c r="EN182" i="38"/>
  <c r="EM182" i="38"/>
  <c r="EL182" i="38"/>
  <c r="EK182" i="38"/>
  <c r="EJ182" i="38"/>
  <c r="EI182" i="38"/>
  <c r="EH182" i="38"/>
  <c r="EG182" i="38"/>
  <c r="EF182" i="38"/>
  <c r="EE182" i="38"/>
  <c r="ED182" i="38"/>
  <c r="EC182" i="38"/>
  <c r="EB182" i="38"/>
  <c r="EA182" i="38"/>
  <c r="DZ182" i="38"/>
  <c r="DY182" i="38"/>
  <c r="DX182" i="38"/>
  <c r="DW182" i="38"/>
  <c r="DV182" i="38"/>
  <c r="DU182" i="38"/>
  <c r="DT182" i="38"/>
  <c r="DS182" i="38"/>
  <c r="DR182" i="38"/>
  <c r="DQ182" i="38"/>
  <c r="DP182" i="38"/>
  <c r="DO182" i="38"/>
  <c r="DN182" i="38"/>
  <c r="DM182" i="38"/>
  <c r="DL182" i="38"/>
  <c r="DK182" i="38"/>
  <c r="DJ182" i="38"/>
  <c r="DI182" i="38"/>
  <c r="DH182" i="38"/>
  <c r="DG182" i="38"/>
  <c r="DF182" i="38"/>
  <c r="DE182" i="38"/>
  <c r="DD182" i="38"/>
  <c r="DC182" i="38"/>
  <c r="DB182" i="38"/>
  <c r="DA182" i="38"/>
  <c r="CZ182" i="38"/>
  <c r="CY182" i="38"/>
  <c r="CX182" i="38"/>
  <c r="CW182" i="38"/>
  <c r="CV182" i="38"/>
  <c r="CU182" i="38"/>
  <c r="CT182" i="38"/>
  <c r="CS182" i="38"/>
  <c r="CR182" i="38"/>
  <c r="CQ182" i="38"/>
  <c r="CP182" i="38"/>
  <c r="CO182" i="38"/>
  <c r="CN182" i="38"/>
  <c r="CM182" i="38"/>
  <c r="CL182" i="38"/>
  <c r="CK182" i="38"/>
  <c r="CJ182" i="38"/>
  <c r="CI182" i="38"/>
  <c r="CH182" i="38"/>
  <c r="CG182" i="38"/>
  <c r="CF182" i="38"/>
  <c r="CE182" i="38"/>
  <c r="CD182" i="38"/>
  <c r="CC182" i="38"/>
  <c r="CB182" i="38"/>
  <c r="CA182" i="38"/>
  <c r="BZ182" i="38"/>
  <c r="BY182" i="38"/>
  <c r="BX182" i="38"/>
  <c r="BW182" i="38"/>
  <c r="BV182" i="38"/>
  <c r="BU182" i="38"/>
  <c r="BT182" i="38"/>
  <c r="BS182" i="38"/>
  <c r="BR182" i="38"/>
  <c r="BQ182" i="38"/>
  <c r="BP182" i="38"/>
  <c r="BO182" i="38"/>
  <c r="BN182" i="38"/>
  <c r="BM182" i="38"/>
  <c r="BL182" i="38"/>
  <c r="BK182" i="38"/>
  <c r="BJ182" i="38"/>
  <c r="BI182" i="38"/>
  <c r="BH182" i="38"/>
  <c r="BG182" i="38"/>
  <c r="BF182" i="38"/>
  <c r="BE182" i="38"/>
  <c r="BD182" i="38"/>
  <c r="BC182" i="38"/>
  <c r="BB182" i="38"/>
  <c r="BA182" i="38"/>
  <c r="AZ182" i="38"/>
  <c r="AY182" i="38"/>
  <c r="AX182" i="38"/>
  <c r="AW182" i="38"/>
  <c r="AV182" i="38"/>
  <c r="AU182" i="38"/>
  <c r="AT182" i="38"/>
  <c r="AS182" i="38"/>
  <c r="AR182" i="38"/>
  <c r="AQ182" i="38"/>
  <c r="AP182" i="38"/>
  <c r="AO182" i="38"/>
  <c r="AN182" i="38"/>
  <c r="AM182" i="38"/>
  <c r="AL182" i="38"/>
  <c r="AK182" i="38"/>
  <c r="AJ182" i="38"/>
  <c r="AI182" i="38"/>
  <c r="AH182" i="38"/>
  <c r="AG182" i="38"/>
  <c r="AF182" i="38"/>
  <c r="AE182" i="38"/>
  <c r="AD182" i="38"/>
  <c r="AC182" i="38"/>
  <c r="AB182" i="38"/>
  <c r="AA182" i="38"/>
  <c r="Z182" i="38"/>
  <c r="Y182" i="38"/>
  <c r="X182" i="38"/>
  <c r="W182" i="38"/>
  <c r="V182" i="38"/>
  <c r="U182" i="38"/>
  <c r="HL181" i="38"/>
  <c r="HK181" i="38"/>
  <c r="HJ181" i="38"/>
  <c r="HI181" i="38"/>
  <c r="HH181" i="38"/>
  <c r="HG181" i="38"/>
  <c r="HF181" i="38"/>
  <c r="HE181" i="38"/>
  <c r="HD181" i="38"/>
  <c r="HC181" i="38"/>
  <c r="HB181" i="38"/>
  <c r="HA181" i="38"/>
  <c r="GZ181" i="38"/>
  <c r="GY181" i="38"/>
  <c r="GX181" i="38"/>
  <c r="GW181" i="38"/>
  <c r="GV181" i="38"/>
  <c r="GU181" i="38"/>
  <c r="GT181" i="38"/>
  <c r="GS181" i="38"/>
  <c r="GR181" i="38"/>
  <c r="GQ181" i="38"/>
  <c r="GP181" i="38"/>
  <c r="GO181" i="38"/>
  <c r="GN181" i="38"/>
  <c r="GM181" i="38"/>
  <c r="GL181" i="38"/>
  <c r="GK181" i="38"/>
  <c r="GJ181" i="38"/>
  <c r="GI181" i="38"/>
  <c r="GH181" i="38"/>
  <c r="GG181" i="38"/>
  <c r="GF181" i="38"/>
  <c r="GE181" i="38"/>
  <c r="GD181" i="38"/>
  <c r="GC181" i="38"/>
  <c r="GB181" i="38"/>
  <c r="GA181" i="38"/>
  <c r="FZ181" i="38"/>
  <c r="FY181" i="38"/>
  <c r="FX181" i="38"/>
  <c r="FW181" i="38"/>
  <c r="FV181" i="38"/>
  <c r="FU181" i="38"/>
  <c r="FT181" i="38"/>
  <c r="FS181" i="38"/>
  <c r="FR181" i="38"/>
  <c r="FQ181" i="38"/>
  <c r="FP181" i="38"/>
  <c r="FO181" i="38"/>
  <c r="FN181" i="38"/>
  <c r="FM181" i="38"/>
  <c r="FL181" i="38"/>
  <c r="FK181" i="38"/>
  <c r="FJ181" i="38"/>
  <c r="FI181" i="38"/>
  <c r="FH181" i="38"/>
  <c r="FG181" i="38"/>
  <c r="FF181" i="38"/>
  <c r="FE181" i="38"/>
  <c r="FD181" i="38"/>
  <c r="FC181" i="38"/>
  <c r="FB181" i="38"/>
  <c r="FA181" i="38"/>
  <c r="EZ181" i="38"/>
  <c r="EY181" i="38"/>
  <c r="EX181" i="38"/>
  <c r="EW181" i="38"/>
  <c r="EV181" i="38"/>
  <c r="EU181" i="38"/>
  <c r="ET181" i="38"/>
  <c r="ES181" i="38"/>
  <c r="ER181" i="38"/>
  <c r="EQ181" i="38"/>
  <c r="EP181" i="38"/>
  <c r="EO181" i="38"/>
  <c r="EN181" i="38"/>
  <c r="EM181" i="38"/>
  <c r="EL181" i="38"/>
  <c r="EK181" i="38"/>
  <c r="EJ181" i="38"/>
  <c r="EI181" i="38"/>
  <c r="EH181" i="38"/>
  <c r="EG181" i="38"/>
  <c r="EF181" i="38"/>
  <c r="EE181" i="38"/>
  <c r="ED181" i="38"/>
  <c r="EC181" i="38"/>
  <c r="EB181" i="38"/>
  <c r="EA181" i="38"/>
  <c r="DZ181" i="38"/>
  <c r="DY181" i="38"/>
  <c r="DX181" i="38"/>
  <c r="DW181" i="38"/>
  <c r="DV181" i="38"/>
  <c r="DU181" i="38"/>
  <c r="DT181" i="38"/>
  <c r="DS181" i="38"/>
  <c r="DR181" i="38"/>
  <c r="DQ181" i="38"/>
  <c r="DP181" i="38"/>
  <c r="DO181" i="38"/>
  <c r="DN181" i="38"/>
  <c r="DM181" i="38"/>
  <c r="DL181" i="38"/>
  <c r="DK181" i="38"/>
  <c r="DJ181" i="38"/>
  <c r="DI181" i="38"/>
  <c r="DH181" i="38"/>
  <c r="DG181" i="38"/>
  <c r="DF181" i="38"/>
  <c r="DE181" i="38"/>
  <c r="DD181" i="38"/>
  <c r="DC181" i="38"/>
  <c r="DB181" i="38"/>
  <c r="DA181" i="38"/>
  <c r="CZ181" i="38"/>
  <c r="CY181" i="38"/>
  <c r="CX181" i="38"/>
  <c r="CW181" i="38"/>
  <c r="CV181" i="38"/>
  <c r="CU181" i="38"/>
  <c r="CT181" i="38"/>
  <c r="CS181" i="38"/>
  <c r="CR181" i="38"/>
  <c r="CQ181" i="38"/>
  <c r="CP181" i="38"/>
  <c r="CO181" i="38"/>
  <c r="CN181" i="38"/>
  <c r="CM181" i="38"/>
  <c r="CL181" i="38"/>
  <c r="CK181" i="38"/>
  <c r="CJ181" i="38"/>
  <c r="CI181" i="38"/>
  <c r="CH181" i="38"/>
  <c r="CG181" i="38"/>
  <c r="CF181" i="38"/>
  <c r="CE181" i="38"/>
  <c r="CD181" i="38"/>
  <c r="CC181" i="38"/>
  <c r="CB181" i="38"/>
  <c r="CA181" i="38"/>
  <c r="BZ181" i="38"/>
  <c r="BY181" i="38"/>
  <c r="BX181" i="38"/>
  <c r="BW181" i="38"/>
  <c r="BV181" i="38"/>
  <c r="BU181" i="38"/>
  <c r="BT181" i="38"/>
  <c r="BS181" i="38"/>
  <c r="BR181" i="38"/>
  <c r="BQ181" i="38"/>
  <c r="BP181" i="38"/>
  <c r="BO181" i="38"/>
  <c r="BN181" i="38"/>
  <c r="BM181" i="38"/>
  <c r="BL181" i="38"/>
  <c r="BK181" i="38"/>
  <c r="BJ181" i="38"/>
  <c r="BI181" i="38"/>
  <c r="BH181" i="38"/>
  <c r="BG181" i="38"/>
  <c r="BF181" i="38"/>
  <c r="BE181" i="38"/>
  <c r="BD181" i="38"/>
  <c r="BC181" i="38"/>
  <c r="BB181" i="38"/>
  <c r="BA181" i="38"/>
  <c r="AZ181" i="38"/>
  <c r="AY181" i="38"/>
  <c r="AX181" i="38"/>
  <c r="AW181" i="38"/>
  <c r="AV181" i="38"/>
  <c r="AU181" i="38"/>
  <c r="AT181" i="38"/>
  <c r="AS181" i="38"/>
  <c r="AR181" i="38"/>
  <c r="AQ181" i="38"/>
  <c r="AP181" i="38"/>
  <c r="AO181" i="38"/>
  <c r="AN181" i="38"/>
  <c r="AM181" i="38"/>
  <c r="AL181" i="38"/>
  <c r="AK181" i="38"/>
  <c r="AJ181" i="38"/>
  <c r="AI181" i="38"/>
  <c r="AH181" i="38"/>
  <c r="AG181" i="38"/>
  <c r="AF181" i="38"/>
  <c r="AE181" i="38"/>
  <c r="AD181" i="38"/>
  <c r="AC181" i="38"/>
  <c r="AB181" i="38"/>
  <c r="AA181" i="38"/>
  <c r="Z181" i="38"/>
  <c r="Y181" i="38"/>
  <c r="X181" i="38"/>
  <c r="W181" i="38"/>
  <c r="V181" i="38"/>
  <c r="U181" i="38"/>
  <c r="HL180" i="38"/>
  <c r="HK180" i="38"/>
  <c r="HJ180" i="38"/>
  <c r="HI180" i="38"/>
  <c r="HH180" i="38"/>
  <c r="HG180" i="38"/>
  <c r="HF180" i="38"/>
  <c r="HE180" i="38"/>
  <c r="HD180" i="38"/>
  <c r="HC180" i="38"/>
  <c r="HB180" i="38"/>
  <c r="HA180" i="38"/>
  <c r="GZ180" i="38"/>
  <c r="GY180" i="38"/>
  <c r="GX180" i="38"/>
  <c r="GW180" i="38"/>
  <c r="GV180" i="38"/>
  <c r="GU180" i="38"/>
  <c r="GT180" i="38"/>
  <c r="GS180" i="38"/>
  <c r="GR180" i="38"/>
  <c r="GQ180" i="38"/>
  <c r="GP180" i="38"/>
  <c r="GO180" i="38"/>
  <c r="GN180" i="38"/>
  <c r="GM180" i="38"/>
  <c r="GL180" i="38"/>
  <c r="GK180" i="38"/>
  <c r="GJ180" i="38"/>
  <c r="GI180" i="38"/>
  <c r="GH180" i="38"/>
  <c r="GG180" i="38"/>
  <c r="GF180" i="38"/>
  <c r="GE180" i="38"/>
  <c r="GD180" i="38"/>
  <c r="GC180" i="38"/>
  <c r="GB180" i="38"/>
  <c r="GA180" i="38"/>
  <c r="FZ180" i="38"/>
  <c r="FY180" i="38"/>
  <c r="FX180" i="38"/>
  <c r="FW180" i="38"/>
  <c r="FV180" i="38"/>
  <c r="FU180" i="38"/>
  <c r="FT180" i="38"/>
  <c r="FS180" i="38"/>
  <c r="FR180" i="38"/>
  <c r="FQ180" i="38"/>
  <c r="FP180" i="38"/>
  <c r="FO180" i="38"/>
  <c r="FN180" i="38"/>
  <c r="FM180" i="38"/>
  <c r="FL180" i="38"/>
  <c r="FK180" i="38"/>
  <c r="FJ180" i="38"/>
  <c r="FI180" i="38"/>
  <c r="FH180" i="38"/>
  <c r="FG180" i="38"/>
  <c r="FF180" i="38"/>
  <c r="FE180" i="38"/>
  <c r="FD180" i="38"/>
  <c r="FC180" i="38"/>
  <c r="FB180" i="38"/>
  <c r="FA180" i="38"/>
  <c r="EZ180" i="38"/>
  <c r="EY180" i="38"/>
  <c r="EX180" i="38"/>
  <c r="EW180" i="38"/>
  <c r="EV180" i="38"/>
  <c r="EU180" i="38"/>
  <c r="ET180" i="38"/>
  <c r="ES180" i="38"/>
  <c r="ER180" i="38"/>
  <c r="EQ180" i="38"/>
  <c r="EP180" i="38"/>
  <c r="EO180" i="38"/>
  <c r="EN180" i="38"/>
  <c r="EM180" i="38"/>
  <c r="EL180" i="38"/>
  <c r="EK180" i="38"/>
  <c r="EJ180" i="38"/>
  <c r="EI180" i="38"/>
  <c r="EH180" i="38"/>
  <c r="EG180" i="38"/>
  <c r="EF180" i="38"/>
  <c r="EE180" i="38"/>
  <c r="ED180" i="38"/>
  <c r="EC180" i="38"/>
  <c r="EB180" i="38"/>
  <c r="EA180" i="38"/>
  <c r="DZ180" i="38"/>
  <c r="DY180" i="38"/>
  <c r="DX180" i="38"/>
  <c r="DW180" i="38"/>
  <c r="DV180" i="38"/>
  <c r="DU180" i="38"/>
  <c r="DT180" i="38"/>
  <c r="DS180" i="38"/>
  <c r="DR180" i="38"/>
  <c r="DQ180" i="38"/>
  <c r="DP180" i="38"/>
  <c r="DO180" i="38"/>
  <c r="DN180" i="38"/>
  <c r="DM180" i="38"/>
  <c r="DL180" i="38"/>
  <c r="DK180" i="38"/>
  <c r="DJ180" i="38"/>
  <c r="DI180" i="38"/>
  <c r="DH180" i="38"/>
  <c r="DG180" i="38"/>
  <c r="DF180" i="38"/>
  <c r="DE180" i="38"/>
  <c r="DD180" i="38"/>
  <c r="DC180" i="38"/>
  <c r="DB180" i="38"/>
  <c r="DA180" i="38"/>
  <c r="CZ180" i="38"/>
  <c r="CY180" i="38"/>
  <c r="CX180" i="38"/>
  <c r="CW180" i="38"/>
  <c r="CV180" i="38"/>
  <c r="CU180" i="38"/>
  <c r="CT180" i="38"/>
  <c r="CS180" i="38"/>
  <c r="CR180" i="38"/>
  <c r="CQ180" i="38"/>
  <c r="CP180" i="38"/>
  <c r="CO180" i="38"/>
  <c r="CN180" i="38"/>
  <c r="CM180" i="38"/>
  <c r="CL180" i="38"/>
  <c r="CK180" i="38"/>
  <c r="CJ180" i="38"/>
  <c r="CI180" i="38"/>
  <c r="CH180" i="38"/>
  <c r="CG180" i="38"/>
  <c r="CF180" i="38"/>
  <c r="CE180" i="38"/>
  <c r="CD180" i="38"/>
  <c r="CC180" i="38"/>
  <c r="CB180" i="38"/>
  <c r="CA180" i="38"/>
  <c r="BZ180" i="38"/>
  <c r="BY180" i="38"/>
  <c r="BX180" i="38"/>
  <c r="BW180" i="38"/>
  <c r="BV180" i="38"/>
  <c r="BU180" i="38"/>
  <c r="BT180" i="38"/>
  <c r="BS180" i="38"/>
  <c r="BR180" i="38"/>
  <c r="BQ180" i="38"/>
  <c r="BP180" i="38"/>
  <c r="BO180" i="38"/>
  <c r="BN180" i="38"/>
  <c r="BM180" i="38"/>
  <c r="BL180" i="38"/>
  <c r="BK180" i="38"/>
  <c r="BJ180" i="38"/>
  <c r="BI180" i="38"/>
  <c r="BH180" i="38"/>
  <c r="BG180" i="38"/>
  <c r="BF180" i="38"/>
  <c r="BE180" i="38"/>
  <c r="BD180" i="38"/>
  <c r="BC180" i="38"/>
  <c r="BB180" i="38"/>
  <c r="BA180" i="38"/>
  <c r="AZ180" i="38"/>
  <c r="AY180" i="38"/>
  <c r="AX180" i="38"/>
  <c r="AW180" i="38"/>
  <c r="AV180" i="38"/>
  <c r="AU180" i="38"/>
  <c r="AT180" i="38"/>
  <c r="AS180" i="38"/>
  <c r="AR180" i="38"/>
  <c r="AQ180" i="38"/>
  <c r="AP180" i="38"/>
  <c r="AO180" i="38"/>
  <c r="AN180" i="38"/>
  <c r="AM180" i="38"/>
  <c r="AL180" i="38"/>
  <c r="AK180" i="38"/>
  <c r="AJ180" i="38"/>
  <c r="AI180" i="38"/>
  <c r="AH180" i="38"/>
  <c r="AG180" i="38"/>
  <c r="AF180" i="38"/>
  <c r="AE180" i="38"/>
  <c r="AD180" i="38"/>
  <c r="AC180" i="38"/>
  <c r="AB180" i="38"/>
  <c r="AA180" i="38"/>
  <c r="Z180" i="38"/>
  <c r="Y180" i="38"/>
  <c r="X180" i="38"/>
  <c r="W180" i="38"/>
  <c r="V180" i="38"/>
  <c r="U180" i="38"/>
  <c r="HL179" i="38"/>
  <c r="HK179" i="38"/>
  <c r="HJ179" i="38"/>
  <c r="HI179" i="38"/>
  <c r="HH179" i="38"/>
  <c r="HG179" i="38"/>
  <c r="HF179" i="38"/>
  <c r="HE179" i="38"/>
  <c r="HD179" i="38"/>
  <c r="HC179" i="38"/>
  <c r="HB179" i="38"/>
  <c r="HA179" i="38"/>
  <c r="GZ179" i="38"/>
  <c r="GY179" i="38"/>
  <c r="GX179" i="38"/>
  <c r="GW179" i="38"/>
  <c r="GV179" i="38"/>
  <c r="GU179" i="38"/>
  <c r="GT179" i="38"/>
  <c r="GS179" i="38"/>
  <c r="GR179" i="38"/>
  <c r="GQ179" i="38"/>
  <c r="GP179" i="38"/>
  <c r="GO179" i="38"/>
  <c r="GN179" i="38"/>
  <c r="GM179" i="38"/>
  <c r="GL179" i="38"/>
  <c r="GK179" i="38"/>
  <c r="GJ179" i="38"/>
  <c r="GI179" i="38"/>
  <c r="GH179" i="38"/>
  <c r="GG179" i="38"/>
  <c r="GF179" i="38"/>
  <c r="GE179" i="38"/>
  <c r="GD179" i="38"/>
  <c r="GC179" i="38"/>
  <c r="GB179" i="38"/>
  <c r="GA179" i="38"/>
  <c r="FZ179" i="38"/>
  <c r="FY179" i="38"/>
  <c r="FX179" i="38"/>
  <c r="FW179" i="38"/>
  <c r="FV179" i="38"/>
  <c r="FU179" i="38"/>
  <c r="FT179" i="38"/>
  <c r="FS179" i="38"/>
  <c r="FR179" i="38"/>
  <c r="FQ179" i="38"/>
  <c r="FP179" i="38"/>
  <c r="FO179" i="38"/>
  <c r="FN179" i="38"/>
  <c r="FM179" i="38"/>
  <c r="FL179" i="38"/>
  <c r="FK179" i="38"/>
  <c r="FJ179" i="38"/>
  <c r="FI179" i="38"/>
  <c r="FH179" i="38"/>
  <c r="FG179" i="38"/>
  <c r="FF179" i="38"/>
  <c r="FE179" i="38"/>
  <c r="FD179" i="38"/>
  <c r="FC179" i="38"/>
  <c r="FB179" i="38"/>
  <c r="FA179" i="38"/>
  <c r="EZ179" i="38"/>
  <c r="EY179" i="38"/>
  <c r="EX179" i="38"/>
  <c r="EW179" i="38"/>
  <c r="EV179" i="38"/>
  <c r="EU179" i="38"/>
  <c r="ET179" i="38"/>
  <c r="ES179" i="38"/>
  <c r="ER179" i="38"/>
  <c r="EQ179" i="38"/>
  <c r="EP179" i="38"/>
  <c r="EO179" i="38"/>
  <c r="EN179" i="38"/>
  <c r="EM179" i="38"/>
  <c r="EL179" i="38"/>
  <c r="EK179" i="38"/>
  <c r="EJ179" i="38"/>
  <c r="EI179" i="38"/>
  <c r="EH179" i="38"/>
  <c r="EG179" i="38"/>
  <c r="EF179" i="38"/>
  <c r="EE179" i="38"/>
  <c r="ED179" i="38"/>
  <c r="EC179" i="38"/>
  <c r="EB179" i="38"/>
  <c r="EA179" i="38"/>
  <c r="DZ179" i="38"/>
  <c r="DY179" i="38"/>
  <c r="DX179" i="38"/>
  <c r="DW179" i="38"/>
  <c r="DV179" i="38"/>
  <c r="DU179" i="38"/>
  <c r="DT179" i="38"/>
  <c r="DS179" i="38"/>
  <c r="DR179" i="38"/>
  <c r="DQ179" i="38"/>
  <c r="DP179" i="38"/>
  <c r="DO179" i="38"/>
  <c r="DN179" i="38"/>
  <c r="DM179" i="38"/>
  <c r="DL179" i="38"/>
  <c r="DK179" i="38"/>
  <c r="DJ179" i="38"/>
  <c r="DI179" i="38"/>
  <c r="DH179" i="38"/>
  <c r="DG179" i="38"/>
  <c r="DF179" i="38"/>
  <c r="DE179" i="38"/>
  <c r="DD179" i="38"/>
  <c r="DC179" i="38"/>
  <c r="DB179" i="38"/>
  <c r="DA179" i="38"/>
  <c r="CZ179" i="38"/>
  <c r="CY179" i="38"/>
  <c r="CX179" i="38"/>
  <c r="CW179" i="38"/>
  <c r="CV179" i="38"/>
  <c r="CU179" i="38"/>
  <c r="CT179" i="38"/>
  <c r="CS179" i="38"/>
  <c r="CR179" i="38"/>
  <c r="CQ179" i="38"/>
  <c r="CP179" i="38"/>
  <c r="CO179" i="38"/>
  <c r="CN179" i="38"/>
  <c r="CM179" i="38"/>
  <c r="CL179" i="38"/>
  <c r="CK179" i="38"/>
  <c r="CJ179" i="38"/>
  <c r="CI179" i="38"/>
  <c r="CH179" i="38"/>
  <c r="CG179" i="38"/>
  <c r="CF179" i="38"/>
  <c r="CE179" i="38"/>
  <c r="CD179" i="38"/>
  <c r="CC179" i="38"/>
  <c r="CB179" i="38"/>
  <c r="CA179" i="38"/>
  <c r="BZ179" i="38"/>
  <c r="BY179" i="38"/>
  <c r="BX179" i="38"/>
  <c r="BW179" i="38"/>
  <c r="BV179" i="38"/>
  <c r="BU179" i="38"/>
  <c r="BT179" i="38"/>
  <c r="BS179" i="38"/>
  <c r="BR179" i="38"/>
  <c r="BQ179" i="38"/>
  <c r="BP179" i="38"/>
  <c r="BO179" i="38"/>
  <c r="BN179" i="38"/>
  <c r="BM179" i="38"/>
  <c r="BL179" i="38"/>
  <c r="BK179" i="38"/>
  <c r="BJ179" i="38"/>
  <c r="BI179" i="38"/>
  <c r="BH179" i="38"/>
  <c r="BG179" i="38"/>
  <c r="BF179" i="38"/>
  <c r="BE179" i="38"/>
  <c r="BD179" i="38"/>
  <c r="BC179" i="38"/>
  <c r="BB179" i="38"/>
  <c r="BA179" i="38"/>
  <c r="AZ179" i="38"/>
  <c r="AY179" i="38"/>
  <c r="AX179" i="38"/>
  <c r="AW179" i="38"/>
  <c r="AV179" i="38"/>
  <c r="AU179" i="38"/>
  <c r="AT179" i="38"/>
  <c r="AS179" i="38"/>
  <c r="AR179" i="38"/>
  <c r="AQ179" i="38"/>
  <c r="AP179" i="38"/>
  <c r="AO179" i="38"/>
  <c r="AN179" i="38"/>
  <c r="AM179" i="38"/>
  <c r="AL179" i="38"/>
  <c r="AK179" i="38"/>
  <c r="AJ179" i="38"/>
  <c r="AI179" i="38"/>
  <c r="AH179" i="38"/>
  <c r="AG179" i="38"/>
  <c r="AF179" i="38"/>
  <c r="AE179" i="38"/>
  <c r="AD179" i="38"/>
  <c r="AC179" i="38"/>
  <c r="AB179" i="38"/>
  <c r="AA179" i="38"/>
  <c r="Z179" i="38"/>
  <c r="Y179" i="38"/>
  <c r="X179" i="38"/>
  <c r="W179" i="38"/>
  <c r="V179" i="38"/>
  <c r="U179" i="38"/>
  <c r="HL178" i="38"/>
  <c r="HK178" i="38"/>
  <c r="HJ178" i="38"/>
  <c r="HI178" i="38"/>
  <c r="HH178" i="38"/>
  <c r="HG178" i="38"/>
  <c r="HF178" i="38"/>
  <c r="HE178" i="38"/>
  <c r="HD178" i="38"/>
  <c r="HC178" i="38"/>
  <c r="HB178" i="38"/>
  <c r="HA178" i="38"/>
  <c r="GZ178" i="38"/>
  <c r="GY178" i="38"/>
  <c r="GX178" i="38"/>
  <c r="GW178" i="38"/>
  <c r="GV178" i="38"/>
  <c r="GU178" i="38"/>
  <c r="GT178" i="38"/>
  <c r="GS178" i="38"/>
  <c r="GR178" i="38"/>
  <c r="GQ178" i="38"/>
  <c r="GP178" i="38"/>
  <c r="GO178" i="38"/>
  <c r="GN178" i="38"/>
  <c r="GM178" i="38"/>
  <c r="GL178" i="38"/>
  <c r="GK178" i="38"/>
  <c r="GJ178" i="38"/>
  <c r="GI178" i="38"/>
  <c r="GH178" i="38"/>
  <c r="GG178" i="38"/>
  <c r="GF178" i="38"/>
  <c r="GE178" i="38"/>
  <c r="GD178" i="38"/>
  <c r="GC178" i="38"/>
  <c r="GB178" i="38"/>
  <c r="GA178" i="38"/>
  <c r="FZ178" i="38"/>
  <c r="FY178" i="38"/>
  <c r="FX178" i="38"/>
  <c r="FW178" i="38"/>
  <c r="FV178" i="38"/>
  <c r="FU178" i="38"/>
  <c r="FT178" i="38"/>
  <c r="FS178" i="38"/>
  <c r="FR178" i="38"/>
  <c r="FQ178" i="38"/>
  <c r="FP178" i="38"/>
  <c r="FO178" i="38"/>
  <c r="FN178" i="38"/>
  <c r="FM178" i="38"/>
  <c r="FL178" i="38"/>
  <c r="FK178" i="38"/>
  <c r="FJ178" i="38"/>
  <c r="FI178" i="38"/>
  <c r="FH178" i="38"/>
  <c r="FG178" i="38"/>
  <c r="FF178" i="38"/>
  <c r="FE178" i="38"/>
  <c r="FD178" i="38"/>
  <c r="FC178" i="38"/>
  <c r="FB178" i="38"/>
  <c r="FA178" i="38"/>
  <c r="EZ178" i="38"/>
  <c r="EY178" i="38"/>
  <c r="EX178" i="38"/>
  <c r="EW178" i="38"/>
  <c r="EV178" i="38"/>
  <c r="EU178" i="38"/>
  <c r="ET178" i="38"/>
  <c r="ES178" i="38"/>
  <c r="ER178" i="38"/>
  <c r="EQ178" i="38"/>
  <c r="EP178" i="38"/>
  <c r="EO178" i="38"/>
  <c r="EN178" i="38"/>
  <c r="EM178" i="38"/>
  <c r="EL178" i="38"/>
  <c r="EK178" i="38"/>
  <c r="EJ178" i="38"/>
  <c r="EI178" i="38"/>
  <c r="EH178" i="38"/>
  <c r="EG178" i="38"/>
  <c r="EF178" i="38"/>
  <c r="EE178" i="38"/>
  <c r="ED178" i="38"/>
  <c r="EC178" i="38"/>
  <c r="EB178" i="38"/>
  <c r="EA178" i="38"/>
  <c r="DZ178" i="38"/>
  <c r="DY178" i="38"/>
  <c r="DX178" i="38"/>
  <c r="DW178" i="38"/>
  <c r="DV178" i="38"/>
  <c r="DU178" i="38"/>
  <c r="DT178" i="38"/>
  <c r="DS178" i="38"/>
  <c r="DR178" i="38"/>
  <c r="DQ178" i="38"/>
  <c r="DP178" i="38"/>
  <c r="DO178" i="38"/>
  <c r="DN178" i="38"/>
  <c r="DM178" i="38"/>
  <c r="DL178" i="38"/>
  <c r="DK178" i="38"/>
  <c r="DJ178" i="38"/>
  <c r="DI178" i="38"/>
  <c r="DH178" i="38"/>
  <c r="DG178" i="38"/>
  <c r="DF178" i="38"/>
  <c r="DE178" i="38"/>
  <c r="DD178" i="38"/>
  <c r="DC178" i="38"/>
  <c r="DB178" i="38"/>
  <c r="DA178" i="38"/>
  <c r="CZ178" i="38"/>
  <c r="CY178" i="38"/>
  <c r="CX178" i="38"/>
  <c r="CW178" i="38"/>
  <c r="CV178" i="38"/>
  <c r="CU178" i="38"/>
  <c r="CT178" i="38"/>
  <c r="CS178" i="38"/>
  <c r="CR178" i="38"/>
  <c r="CQ178" i="38"/>
  <c r="CP178" i="38"/>
  <c r="CO178" i="38"/>
  <c r="CN178" i="38"/>
  <c r="CM178" i="38"/>
  <c r="CL178" i="38"/>
  <c r="CK178" i="38"/>
  <c r="CJ178" i="38"/>
  <c r="CI178" i="38"/>
  <c r="CH178" i="38"/>
  <c r="CG178" i="38"/>
  <c r="CF178" i="38"/>
  <c r="CE178" i="38"/>
  <c r="CD178" i="38"/>
  <c r="CC178" i="38"/>
  <c r="CB178" i="38"/>
  <c r="CA178" i="38"/>
  <c r="BZ178" i="38"/>
  <c r="BY178" i="38"/>
  <c r="BX178" i="38"/>
  <c r="BW178" i="38"/>
  <c r="BV178" i="38"/>
  <c r="BU178" i="38"/>
  <c r="BT178" i="38"/>
  <c r="BS178" i="38"/>
  <c r="BR178" i="38"/>
  <c r="BQ178" i="38"/>
  <c r="BP178" i="38"/>
  <c r="BO178" i="38"/>
  <c r="BN178" i="38"/>
  <c r="BM178" i="38"/>
  <c r="BL178" i="38"/>
  <c r="BK178" i="38"/>
  <c r="BJ178" i="38"/>
  <c r="BI178" i="38"/>
  <c r="BH178" i="38"/>
  <c r="BG178" i="38"/>
  <c r="BF178" i="38"/>
  <c r="BE178" i="38"/>
  <c r="BD178" i="38"/>
  <c r="BC178" i="38"/>
  <c r="BB178" i="38"/>
  <c r="BA178" i="38"/>
  <c r="AZ178" i="38"/>
  <c r="AY178" i="38"/>
  <c r="AX178" i="38"/>
  <c r="AW178" i="38"/>
  <c r="AV178" i="38"/>
  <c r="AU178" i="38"/>
  <c r="AT178" i="38"/>
  <c r="AS178" i="38"/>
  <c r="AR178" i="38"/>
  <c r="AQ178" i="38"/>
  <c r="AP178" i="38"/>
  <c r="AO178" i="38"/>
  <c r="AN178" i="38"/>
  <c r="AM178" i="38"/>
  <c r="AL178" i="38"/>
  <c r="AK178" i="38"/>
  <c r="AJ178" i="38"/>
  <c r="AI178" i="38"/>
  <c r="AH178" i="38"/>
  <c r="AG178" i="38"/>
  <c r="AF178" i="38"/>
  <c r="AE178" i="38"/>
  <c r="AD178" i="38"/>
  <c r="AC178" i="38"/>
  <c r="AB178" i="38"/>
  <c r="AA178" i="38"/>
  <c r="Z178" i="38"/>
  <c r="Y178" i="38"/>
  <c r="X178" i="38"/>
  <c r="W178" i="38"/>
  <c r="V178" i="38"/>
  <c r="U178" i="38"/>
  <c r="HL177" i="38"/>
  <c r="HK177" i="38"/>
  <c r="HJ177" i="38"/>
  <c r="HI177" i="38"/>
  <c r="HH177" i="38"/>
  <c r="HG177" i="38"/>
  <c r="HF177" i="38"/>
  <c r="HE177" i="38"/>
  <c r="HD177" i="38"/>
  <c r="HC177" i="38"/>
  <c r="HB177" i="38"/>
  <c r="HA177" i="38"/>
  <c r="GZ177" i="38"/>
  <c r="GY177" i="38"/>
  <c r="GX177" i="38"/>
  <c r="GW177" i="38"/>
  <c r="GV177" i="38"/>
  <c r="GU177" i="38"/>
  <c r="GT177" i="38"/>
  <c r="GS177" i="38"/>
  <c r="GR177" i="38"/>
  <c r="GQ177" i="38"/>
  <c r="GP177" i="38"/>
  <c r="GO177" i="38"/>
  <c r="GN177" i="38"/>
  <c r="GM177" i="38"/>
  <c r="GL177" i="38"/>
  <c r="GK177" i="38"/>
  <c r="GJ177" i="38"/>
  <c r="GI177" i="38"/>
  <c r="GH177" i="38"/>
  <c r="GG177" i="38"/>
  <c r="GF177" i="38"/>
  <c r="GE177" i="38"/>
  <c r="GD177" i="38"/>
  <c r="GC177" i="38"/>
  <c r="GB177" i="38"/>
  <c r="GA177" i="38"/>
  <c r="FZ177" i="38"/>
  <c r="FY177" i="38"/>
  <c r="FX177" i="38"/>
  <c r="FW177" i="38"/>
  <c r="FV177" i="38"/>
  <c r="FU177" i="38"/>
  <c r="FT177" i="38"/>
  <c r="FS177" i="38"/>
  <c r="FR177" i="38"/>
  <c r="FQ177" i="38"/>
  <c r="FP177" i="38"/>
  <c r="FO177" i="38"/>
  <c r="FN177" i="38"/>
  <c r="FM177" i="38"/>
  <c r="FL177" i="38"/>
  <c r="FK177" i="38"/>
  <c r="FJ177" i="38"/>
  <c r="FI177" i="38"/>
  <c r="FH177" i="38"/>
  <c r="FG177" i="38"/>
  <c r="FF177" i="38"/>
  <c r="FE177" i="38"/>
  <c r="FD177" i="38"/>
  <c r="FC177" i="38"/>
  <c r="FB177" i="38"/>
  <c r="FA177" i="38"/>
  <c r="EZ177" i="38"/>
  <c r="EY177" i="38"/>
  <c r="EX177" i="38"/>
  <c r="EW177" i="38"/>
  <c r="EV177" i="38"/>
  <c r="EU177" i="38"/>
  <c r="ET177" i="38"/>
  <c r="ES177" i="38"/>
  <c r="ER177" i="38"/>
  <c r="EQ177" i="38"/>
  <c r="EP177" i="38"/>
  <c r="EO177" i="38"/>
  <c r="EN177" i="38"/>
  <c r="EM177" i="38"/>
  <c r="EL177" i="38"/>
  <c r="EK177" i="38"/>
  <c r="EJ177" i="38"/>
  <c r="EI177" i="38"/>
  <c r="EH177" i="38"/>
  <c r="EG177" i="38"/>
  <c r="EF177" i="38"/>
  <c r="EE177" i="38"/>
  <c r="ED177" i="38"/>
  <c r="EC177" i="38"/>
  <c r="EB177" i="38"/>
  <c r="EA177" i="38"/>
  <c r="DZ177" i="38"/>
  <c r="DY177" i="38"/>
  <c r="DX177" i="38"/>
  <c r="DW177" i="38"/>
  <c r="DV177" i="38"/>
  <c r="DU177" i="38"/>
  <c r="DT177" i="38"/>
  <c r="DS177" i="38"/>
  <c r="DR177" i="38"/>
  <c r="DQ177" i="38"/>
  <c r="DP177" i="38"/>
  <c r="DO177" i="38"/>
  <c r="DN177" i="38"/>
  <c r="DM177" i="38"/>
  <c r="DL177" i="38"/>
  <c r="DK177" i="38"/>
  <c r="DJ177" i="38"/>
  <c r="DI177" i="38"/>
  <c r="DH177" i="38"/>
  <c r="DG177" i="38"/>
  <c r="DF177" i="38"/>
  <c r="DE177" i="38"/>
  <c r="DD177" i="38"/>
  <c r="DC177" i="38"/>
  <c r="DB177" i="38"/>
  <c r="DA177" i="38"/>
  <c r="CZ177" i="38"/>
  <c r="CY177" i="38"/>
  <c r="CX177" i="38"/>
  <c r="CW177" i="38"/>
  <c r="CV177" i="38"/>
  <c r="CU177" i="38"/>
  <c r="CT177" i="38"/>
  <c r="CS177" i="38"/>
  <c r="CR177" i="38"/>
  <c r="CQ177" i="38"/>
  <c r="CP177" i="38"/>
  <c r="CO177" i="38"/>
  <c r="CN177" i="38"/>
  <c r="CM177" i="38"/>
  <c r="CL177" i="38"/>
  <c r="CK177" i="38"/>
  <c r="CJ177" i="38"/>
  <c r="CI177" i="38"/>
  <c r="CH177" i="38"/>
  <c r="CG177" i="38"/>
  <c r="CF177" i="38"/>
  <c r="CE177" i="38"/>
  <c r="CD177" i="38"/>
  <c r="CC177" i="38"/>
  <c r="CB177" i="38"/>
  <c r="CA177" i="38"/>
  <c r="BZ177" i="38"/>
  <c r="BY177" i="38"/>
  <c r="BX177" i="38"/>
  <c r="BW177" i="38"/>
  <c r="BV177" i="38"/>
  <c r="BU177" i="38"/>
  <c r="BT177" i="38"/>
  <c r="BS177" i="38"/>
  <c r="BR177" i="38"/>
  <c r="BQ177" i="38"/>
  <c r="BP177" i="38"/>
  <c r="BO177" i="38"/>
  <c r="BN177" i="38"/>
  <c r="BM177" i="38"/>
  <c r="BL177" i="38"/>
  <c r="BK177" i="38"/>
  <c r="BJ177" i="38"/>
  <c r="BI177" i="38"/>
  <c r="BH177" i="38"/>
  <c r="BG177" i="38"/>
  <c r="BF177" i="38"/>
  <c r="BE177" i="38"/>
  <c r="BD177" i="38"/>
  <c r="BC177" i="38"/>
  <c r="BB177" i="38"/>
  <c r="BA177" i="38"/>
  <c r="AZ177" i="38"/>
  <c r="AY177" i="38"/>
  <c r="AX177" i="38"/>
  <c r="AW177" i="38"/>
  <c r="AV177" i="38"/>
  <c r="AU177" i="38"/>
  <c r="AT177" i="38"/>
  <c r="AS177" i="38"/>
  <c r="AR177" i="38"/>
  <c r="AQ177" i="38"/>
  <c r="AP177" i="38"/>
  <c r="AO177" i="38"/>
  <c r="AN177" i="38"/>
  <c r="AM177" i="38"/>
  <c r="AL177" i="38"/>
  <c r="AK177" i="38"/>
  <c r="AJ177" i="38"/>
  <c r="AI177" i="38"/>
  <c r="AH177" i="38"/>
  <c r="AG177" i="38"/>
  <c r="AF177" i="38"/>
  <c r="AE177" i="38"/>
  <c r="AD177" i="38"/>
  <c r="AC177" i="38"/>
  <c r="AB177" i="38"/>
  <c r="AA177" i="38"/>
  <c r="Z177" i="38"/>
  <c r="Y177" i="38"/>
  <c r="X177" i="38"/>
  <c r="W177" i="38"/>
  <c r="V177" i="38"/>
  <c r="U177" i="38"/>
  <c r="HL176" i="38"/>
  <c r="HK176" i="38"/>
  <c r="HJ176" i="38"/>
  <c r="HI176" i="38"/>
  <c r="HH176" i="38"/>
  <c r="HG176" i="38"/>
  <c r="HF176" i="38"/>
  <c r="HE176" i="38"/>
  <c r="HD176" i="38"/>
  <c r="HC176" i="38"/>
  <c r="HB176" i="38"/>
  <c r="HA176" i="38"/>
  <c r="GZ176" i="38"/>
  <c r="GY176" i="38"/>
  <c r="GX176" i="38"/>
  <c r="GW176" i="38"/>
  <c r="GV176" i="38"/>
  <c r="GU176" i="38"/>
  <c r="GT176" i="38"/>
  <c r="GS176" i="38"/>
  <c r="GR176" i="38"/>
  <c r="GQ176" i="38"/>
  <c r="GP176" i="38"/>
  <c r="GO176" i="38"/>
  <c r="GN176" i="38"/>
  <c r="GM176" i="38"/>
  <c r="GL176" i="38"/>
  <c r="GK176" i="38"/>
  <c r="GJ176" i="38"/>
  <c r="GI176" i="38"/>
  <c r="GH176" i="38"/>
  <c r="GG176" i="38"/>
  <c r="GF176" i="38"/>
  <c r="GE176" i="38"/>
  <c r="GD176" i="38"/>
  <c r="GC176" i="38"/>
  <c r="GB176" i="38"/>
  <c r="GA176" i="38"/>
  <c r="FZ176" i="38"/>
  <c r="FY176" i="38"/>
  <c r="FX176" i="38"/>
  <c r="FW176" i="38"/>
  <c r="FV176" i="38"/>
  <c r="FU176" i="38"/>
  <c r="FT176" i="38"/>
  <c r="FS176" i="38"/>
  <c r="FR176" i="38"/>
  <c r="FQ176" i="38"/>
  <c r="FP176" i="38"/>
  <c r="FO176" i="38"/>
  <c r="FN176" i="38"/>
  <c r="FM176" i="38"/>
  <c r="FL176" i="38"/>
  <c r="FK176" i="38"/>
  <c r="FJ176" i="38"/>
  <c r="FI176" i="38"/>
  <c r="FH176" i="38"/>
  <c r="FG176" i="38"/>
  <c r="FF176" i="38"/>
  <c r="FE176" i="38"/>
  <c r="FD176" i="38"/>
  <c r="FC176" i="38"/>
  <c r="FB176" i="38"/>
  <c r="FA176" i="38"/>
  <c r="EZ176" i="38"/>
  <c r="EY176" i="38"/>
  <c r="EX176" i="38"/>
  <c r="EW176" i="38"/>
  <c r="EV176" i="38"/>
  <c r="EU176" i="38"/>
  <c r="ET176" i="38"/>
  <c r="ES176" i="38"/>
  <c r="ER176" i="38"/>
  <c r="EQ176" i="38"/>
  <c r="EP176" i="38"/>
  <c r="EO176" i="38"/>
  <c r="EN176" i="38"/>
  <c r="EM176" i="38"/>
  <c r="EL176" i="38"/>
  <c r="EK176" i="38"/>
  <c r="EJ176" i="38"/>
  <c r="EI176" i="38"/>
  <c r="EH176" i="38"/>
  <c r="EG176" i="38"/>
  <c r="EF176" i="38"/>
  <c r="EE176" i="38"/>
  <c r="ED176" i="38"/>
  <c r="EC176" i="38"/>
  <c r="EB176" i="38"/>
  <c r="EA176" i="38"/>
  <c r="DZ176" i="38"/>
  <c r="DY176" i="38"/>
  <c r="DX176" i="38"/>
  <c r="DW176" i="38"/>
  <c r="DV176" i="38"/>
  <c r="DU176" i="38"/>
  <c r="DT176" i="38"/>
  <c r="DS176" i="38"/>
  <c r="DR176" i="38"/>
  <c r="DQ176" i="38"/>
  <c r="DP176" i="38"/>
  <c r="DO176" i="38"/>
  <c r="DN176" i="38"/>
  <c r="DM176" i="38"/>
  <c r="DL176" i="38"/>
  <c r="DK176" i="38"/>
  <c r="DJ176" i="38"/>
  <c r="DI176" i="38"/>
  <c r="DH176" i="38"/>
  <c r="DG176" i="38"/>
  <c r="DF176" i="38"/>
  <c r="DE176" i="38"/>
  <c r="DD176" i="38"/>
  <c r="DC176" i="38"/>
  <c r="DB176" i="38"/>
  <c r="DA176" i="38"/>
  <c r="CZ176" i="38"/>
  <c r="CY176" i="38"/>
  <c r="CX176" i="38"/>
  <c r="CW176" i="38"/>
  <c r="CV176" i="38"/>
  <c r="CU176" i="38"/>
  <c r="CT176" i="38"/>
  <c r="CS176" i="38"/>
  <c r="CR176" i="38"/>
  <c r="CQ176" i="38"/>
  <c r="CP176" i="38"/>
  <c r="CO176" i="38"/>
  <c r="CN176" i="38"/>
  <c r="CM176" i="38"/>
  <c r="CL176" i="38"/>
  <c r="CK176" i="38"/>
  <c r="CJ176" i="38"/>
  <c r="CI176" i="38"/>
  <c r="CH176" i="38"/>
  <c r="CG176" i="38"/>
  <c r="CF176" i="38"/>
  <c r="CE176" i="38"/>
  <c r="CD176" i="38"/>
  <c r="CC176" i="38"/>
  <c r="CB176" i="38"/>
  <c r="CA176" i="38"/>
  <c r="BZ176" i="38"/>
  <c r="BY176" i="38"/>
  <c r="BX176" i="38"/>
  <c r="BW176" i="38"/>
  <c r="BV176" i="38"/>
  <c r="BU176" i="38"/>
  <c r="BT176" i="38"/>
  <c r="BS176" i="38"/>
  <c r="BR176" i="38"/>
  <c r="BQ176" i="38"/>
  <c r="BP176" i="38"/>
  <c r="BO176" i="38"/>
  <c r="BN176" i="38"/>
  <c r="BM176" i="38"/>
  <c r="BL176" i="38"/>
  <c r="BK176" i="38"/>
  <c r="BJ176" i="38"/>
  <c r="BI176" i="38"/>
  <c r="BH176" i="38"/>
  <c r="BG176" i="38"/>
  <c r="BF176" i="38"/>
  <c r="BE176" i="38"/>
  <c r="BD176" i="38"/>
  <c r="BC176" i="38"/>
  <c r="BB176" i="38"/>
  <c r="BA176" i="38"/>
  <c r="AZ176" i="38"/>
  <c r="AY176" i="38"/>
  <c r="AX176" i="38"/>
  <c r="AW176" i="38"/>
  <c r="AV176" i="38"/>
  <c r="AU176" i="38"/>
  <c r="AT176" i="38"/>
  <c r="AS176" i="38"/>
  <c r="AR176" i="38"/>
  <c r="AQ176" i="38"/>
  <c r="AP176" i="38"/>
  <c r="AO176" i="38"/>
  <c r="AN176" i="38"/>
  <c r="AM176" i="38"/>
  <c r="AL176" i="38"/>
  <c r="AK176" i="38"/>
  <c r="AJ176" i="38"/>
  <c r="AI176" i="38"/>
  <c r="AH176" i="38"/>
  <c r="AG176" i="38"/>
  <c r="AF176" i="38"/>
  <c r="AE176" i="38"/>
  <c r="AD176" i="38"/>
  <c r="AC176" i="38"/>
  <c r="AB176" i="38"/>
  <c r="AA176" i="38"/>
  <c r="Z176" i="38"/>
  <c r="Y176" i="38"/>
  <c r="X176" i="38"/>
  <c r="W176" i="38"/>
  <c r="V176" i="38"/>
  <c r="U176" i="38"/>
  <c r="HL175" i="38"/>
  <c r="HK175" i="38"/>
  <c r="HJ175" i="38"/>
  <c r="HI175" i="38"/>
  <c r="HH175" i="38"/>
  <c r="HG175" i="38"/>
  <c r="HF175" i="38"/>
  <c r="HE175" i="38"/>
  <c r="HD175" i="38"/>
  <c r="HC175" i="38"/>
  <c r="HB175" i="38"/>
  <c r="HA175" i="38"/>
  <c r="GZ175" i="38"/>
  <c r="GY175" i="38"/>
  <c r="GX175" i="38"/>
  <c r="GW175" i="38"/>
  <c r="GV175" i="38"/>
  <c r="GU175" i="38"/>
  <c r="GT175" i="38"/>
  <c r="GS175" i="38"/>
  <c r="GR175" i="38"/>
  <c r="GQ175" i="38"/>
  <c r="GP175" i="38"/>
  <c r="GO175" i="38"/>
  <c r="GN175" i="38"/>
  <c r="GM175" i="38"/>
  <c r="GL175" i="38"/>
  <c r="GK175" i="38"/>
  <c r="GJ175" i="38"/>
  <c r="GI175" i="38"/>
  <c r="GH175" i="38"/>
  <c r="GG175" i="38"/>
  <c r="GF175" i="38"/>
  <c r="GE175" i="38"/>
  <c r="GD175" i="38"/>
  <c r="GC175" i="38"/>
  <c r="GB175" i="38"/>
  <c r="GA175" i="38"/>
  <c r="FZ175" i="38"/>
  <c r="FY175" i="38"/>
  <c r="FX175" i="38"/>
  <c r="FW175" i="38"/>
  <c r="FV175" i="38"/>
  <c r="FU175" i="38"/>
  <c r="FT175" i="38"/>
  <c r="FS175" i="38"/>
  <c r="FR175" i="38"/>
  <c r="FQ175" i="38"/>
  <c r="FP175" i="38"/>
  <c r="FO175" i="38"/>
  <c r="FN175" i="38"/>
  <c r="FM175" i="38"/>
  <c r="FL175" i="38"/>
  <c r="FK175" i="38"/>
  <c r="FJ175" i="38"/>
  <c r="FI175" i="38"/>
  <c r="FH175" i="38"/>
  <c r="FG175" i="38"/>
  <c r="FF175" i="38"/>
  <c r="FE175" i="38"/>
  <c r="FD175" i="38"/>
  <c r="FC175" i="38"/>
  <c r="FB175" i="38"/>
  <c r="FA175" i="38"/>
  <c r="EZ175" i="38"/>
  <c r="EY175" i="38"/>
  <c r="EX175" i="38"/>
  <c r="EW175" i="38"/>
  <c r="EV175" i="38"/>
  <c r="EU175" i="38"/>
  <c r="ET175" i="38"/>
  <c r="ES175" i="38"/>
  <c r="ER175" i="38"/>
  <c r="EQ175" i="38"/>
  <c r="EP175" i="38"/>
  <c r="EO175" i="38"/>
  <c r="EN175" i="38"/>
  <c r="EM175" i="38"/>
  <c r="EL175" i="38"/>
  <c r="EK175" i="38"/>
  <c r="EJ175" i="38"/>
  <c r="EI175" i="38"/>
  <c r="EH175" i="38"/>
  <c r="EG175" i="38"/>
  <c r="EF175" i="38"/>
  <c r="EE175" i="38"/>
  <c r="ED175" i="38"/>
  <c r="EC175" i="38"/>
  <c r="EB175" i="38"/>
  <c r="EA175" i="38"/>
  <c r="DZ175" i="38"/>
  <c r="DY175" i="38"/>
  <c r="DX175" i="38"/>
  <c r="DW175" i="38"/>
  <c r="DV175" i="38"/>
  <c r="DU175" i="38"/>
  <c r="DT175" i="38"/>
  <c r="DS175" i="38"/>
  <c r="DR175" i="38"/>
  <c r="DQ175" i="38"/>
  <c r="DP175" i="38"/>
  <c r="DO175" i="38"/>
  <c r="DN175" i="38"/>
  <c r="DM175" i="38"/>
  <c r="DL175" i="38"/>
  <c r="DK175" i="38"/>
  <c r="DJ175" i="38"/>
  <c r="DI175" i="38"/>
  <c r="DH175" i="38"/>
  <c r="DG175" i="38"/>
  <c r="DF175" i="38"/>
  <c r="DE175" i="38"/>
  <c r="DD175" i="38"/>
  <c r="DC175" i="38"/>
  <c r="DB175" i="38"/>
  <c r="DA175" i="38"/>
  <c r="CZ175" i="38"/>
  <c r="CY175" i="38"/>
  <c r="CX175" i="38"/>
  <c r="CW175" i="38"/>
  <c r="CV175" i="38"/>
  <c r="CU175" i="38"/>
  <c r="CT175" i="38"/>
  <c r="CS175" i="38"/>
  <c r="CR175" i="38"/>
  <c r="CQ175" i="38"/>
  <c r="CP175" i="38"/>
  <c r="CO175" i="38"/>
  <c r="CN175" i="38"/>
  <c r="CM175" i="38"/>
  <c r="CL175" i="38"/>
  <c r="CK175" i="38"/>
  <c r="CJ175" i="38"/>
  <c r="CI175" i="38"/>
  <c r="CH175" i="38"/>
  <c r="CG175" i="38"/>
  <c r="CF175" i="38"/>
  <c r="CE175" i="38"/>
  <c r="CD175" i="38"/>
  <c r="CC175" i="38"/>
  <c r="CB175" i="38"/>
  <c r="CA175" i="38"/>
  <c r="BZ175" i="38"/>
  <c r="BY175" i="38"/>
  <c r="BX175" i="38"/>
  <c r="BW175" i="38"/>
  <c r="BV175" i="38"/>
  <c r="BU175" i="38"/>
  <c r="BT175" i="38"/>
  <c r="BS175" i="38"/>
  <c r="BR175" i="38"/>
  <c r="BQ175" i="38"/>
  <c r="BP175" i="38"/>
  <c r="BO175" i="38"/>
  <c r="BN175" i="38"/>
  <c r="BM175" i="38"/>
  <c r="BL175" i="38"/>
  <c r="BK175" i="38"/>
  <c r="BJ175" i="38"/>
  <c r="BI175" i="38"/>
  <c r="BH175" i="38"/>
  <c r="BG175" i="38"/>
  <c r="BF175" i="38"/>
  <c r="BE175" i="38"/>
  <c r="BD175" i="38"/>
  <c r="BC175" i="38"/>
  <c r="BB175" i="38"/>
  <c r="BA175" i="38"/>
  <c r="AZ175" i="38"/>
  <c r="AY175" i="38"/>
  <c r="AX175" i="38"/>
  <c r="AW175" i="38"/>
  <c r="AV175" i="38"/>
  <c r="AU175" i="38"/>
  <c r="AT175" i="38"/>
  <c r="AS175" i="38"/>
  <c r="AR175" i="38"/>
  <c r="AQ175" i="38"/>
  <c r="AP175" i="38"/>
  <c r="AO175" i="38"/>
  <c r="AN175" i="38"/>
  <c r="AM175" i="38"/>
  <c r="AL175" i="38"/>
  <c r="AK175" i="38"/>
  <c r="AJ175" i="38"/>
  <c r="AI175" i="38"/>
  <c r="AH175" i="38"/>
  <c r="AG175" i="38"/>
  <c r="AF175" i="38"/>
  <c r="AE175" i="38"/>
  <c r="AD175" i="38"/>
  <c r="AC175" i="38"/>
  <c r="AB175" i="38"/>
  <c r="AA175" i="38"/>
  <c r="Z175" i="38"/>
  <c r="Y175" i="38"/>
  <c r="X175" i="38"/>
  <c r="W175" i="38"/>
  <c r="V175" i="38"/>
  <c r="U175" i="38"/>
  <c r="HL174" i="38"/>
  <c r="HK174" i="38"/>
  <c r="HJ174" i="38"/>
  <c r="HI174" i="38"/>
  <c r="HH174" i="38"/>
  <c r="HG174" i="38"/>
  <c r="HF174" i="38"/>
  <c r="HE174" i="38"/>
  <c r="HD174" i="38"/>
  <c r="HC174" i="38"/>
  <c r="HB174" i="38"/>
  <c r="HA174" i="38"/>
  <c r="GZ174" i="38"/>
  <c r="GY174" i="38"/>
  <c r="GX174" i="38"/>
  <c r="GW174" i="38"/>
  <c r="GV174" i="38"/>
  <c r="GU174" i="38"/>
  <c r="GT174" i="38"/>
  <c r="GS174" i="38"/>
  <c r="GR174" i="38"/>
  <c r="GQ174" i="38"/>
  <c r="GP174" i="38"/>
  <c r="GO174" i="38"/>
  <c r="GN174" i="38"/>
  <c r="GM174" i="38"/>
  <c r="GL174" i="38"/>
  <c r="GK174" i="38"/>
  <c r="GJ174" i="38"/>
  <c r="GI174" i="38"/>
  <c r="GH174" i="38"/>
  <c r="GG174" i="38"/>
  <c r="GF174" i="38"/>
  <c r="GE174" i="38"/>
  <c r="GD174" i="38"/>
  <c r="GC174" i="38"/>
  <c r="GB174" i="38"/>
  <c r="GA174" i="38"/>
  <c r="FZ174" i="38"/>
  <c r="FY174" i="38"/>
  <c r="FX174" i="38"/>
  <c r="FW174" i="38"/>
  <c r="FV174" i="38"/>
  <c r="FU174" i="38"/>
  <c r="FT174" i="38"/>
  <c r="FS174" i="38"/>
  <c r="FR174" i="38"/>
  <c r="FQ174" i="38"/>
  <c r="FP174" i="38"/>
  <c r="FO174" i="38"/>
  <c r="FN174" i="38"/>
  <c r="FM174" i="38"/>
  <c r="FL174" i="38"/>
  <c r="FK174" i="38"/>
  <c r="FJ174" i="38"/>
  <c r="FI174" i="38"/>
  <c r="FH174" i="38"/>
  <c r="FG174" i="38"/>
  <c r="FF174" i="38"/>
  <c r="FE174" i="38"/>
  <c r="FD174" i="38"/>
  <c r="FC174" i="38"/>
  <c r="FB174" i="38"/>
  <c r="FA174" i="38"/>
  <c r="EZ174" i="38"/>
  <c r="EY174" i="38"/>
  <c r="EX174" i="38"/>
  <c r="EW174" i="38"/>
  <c r="EV174" i="38"/>
  <c r="EU174" i="38"/>
  <c r="ET174" i="38"/>
  <c r="ES174" i="38"/>
  <c r="ER174" i="38"/>
  <c r="EQ174" i="38"/>
  <c r="EP174" i="38"/>
  <c r="EO174" i="38"/>
  <c r="EN174" i="38"/>
  <c r="EM174" i="38"/>
  <c r="EL174" i="38"/>
  <c r="EK174" i="38"/>
  <c r="EJ174" i="38"/>
  <c r="EI174" i="38"/>
  <c r="EH174" i="38"/>
  <c r="EG174" i="38"/>
  <c r="EF174" i="38"/>
  <c r="EE174" i="38"/>
  <c r="ED174" i="38"/>
  <c r="EC174" i="38"/>
  <c r="EB174" i="38"/>
  <c r="EA174" i="38"/>
  <c r="DZ174" i="38"/>
  <c r="DY174" i="38"/>
  <c r="DX174" i="38"/>
  <c r="DW174" i="38"/>
  <c r="DV174" i="38"/>
  <c r="DU174" i="38"/>
  <c r="DT174" i="38"/>
  <c r="DS174" i="38"/>
  <c r="DR174" i="38"/>
  <c r="DQ174" i="38"/>
  <c r="DP174" i="38"/>
  <c r="DO174" i="38"/>
  <c r="DN174" i="38"/>
  <c r="DM174" i="38"/>
  <c r="DL174" i="38"/>
  <c r="DK174" i="38"/>
  <c r="DJ174" i="38"/>
  <c r="DI174" i="38"/>
  <c r="DH174" i="38"/>
  <c r="DG174" i="38"/>
  <c r="DF174" i="38"/>
  <c r="DE174" i="38"/>
  <c r="DD174" i="38"/>
  <c r="DC174" i="38"/>
  <c r="DB174" i="38"/>
  <c r="DA174" i="38"/>
  <c r="CZ174" i="38"/>
  <c r="CY174" i="38"/>
  <c r="CX174" i="38"/>
  <c r="CW174" i="38"/>
  <c r="CV174" i="38"/>
  <c r="CU174" i="38"/>
  <c r="CT174" i="38"/>
  <c r="CS174" i="38"/>
  <c r="CR174" i="38"/>
  <c r="CQ174" i="38"/>
  <c r="CP174" i="38"/>
  <c r="CO174" i="38"/>
  <c r="CN174" i="38"/>
  <c r="CM174" i="38"/>
  <c r="CL174" i="38"/>
  <c r="CK174" i="38"/>
  <c r="CJ174" i="38"/>
  <c r="CI174" i="38"/>
  <c r="CH174" i="38"/>
  <c r="CG174" i="38"/>
  <c r="CF174" i="38"/>
  <c r="CE174" i="38"/>
  <c r="CD174" i="38"/>
  <c r="CC174" i="38"/>
  <c r="CB174" i="38"/>
  <c r="CA174" i="38"/>
  <c r="BZ174" i="38"/>
  <c r="BY174" i="38"/>
  <c r="BX174" i="38"/>
  <c r="BW174" i="38"/>
  <c r="BV174" i="38"/>
  <c r="BU174" i="38"/>
  <c r="BT174" i="38"/>
  <c r="BS174" i="38"/>
  <c r="BR174" i="38"/>
  <c r="BQ174" i="38"/>
  <c r="BP174" i="38"/>
  <c r="BO174" i="38"/>
  <c r="BN174" i="38"/>
  <c r="BM174" i="38"/>
  <c r="BL174" i="38"/>
  <c r="BK174" i="38"/>
  <c r="BJ174" i="38"/>
  <c r="BI174" i="38"/>
  <c r="BH174" i="38"/>
  <c r="BG174" i="38"/>
  <c r="BF174" i="38"/>
  <c r="BE174" i="38"/>
  <c r="BD174" i="38"/>
  <c r="BC174" i="38"/>
  <c r="BB174" i="38"/>
  <c r="BA174" i="38"/>
  <c r="AZ174" i="38"/>
  <c r="AY174" i="38"/>
  <c r="AX174" i="38"/>
  <c r="AW174" i="38"/>
  <c r="AV174" i="38"/>
  <c r="AU174" i="38"/>
  <c r="AT174" i="38"/>
  <c r="AS174" i="38"/>
  <c r="AR174" i="38"/>
  <c r="AQ174" i="38"/>
  <c r="AP174" i="38"/>
  <c r="AO174" i="38"/>
  <c r="AN174" i="38"/>
  <c r="AM174" i="38"/>
  <c r="AL174" i="38"/>
  <c r="AK174" i="38"/>
  <c r="AJ174" i="38"/>
  <c r="AI174" i="38"/>
  <c r="AH174" i="38"/>
  <c r="AG174" i="38"/>
  <c r="AF174" i="38"/>
  <c r="AE174" i="38"/>
  <c r="AD174" i="38"/>
  <c r="AC174" i="38"/>
  <c r="AB174" i="38"/>
  <c r="AA174" i="38"/>
  <c r="Z174" i="38"/>
  <c r="Y174" i="38"/>
  <c r="X174" i="38"/>
  <c r="W174" i="38"/>
  <c r="V174" i="38"/>
  <c r="U174" i="38"/>
  <c r="HL173" i="38"/>
  <c r="HK173" i="38"/>
  <c r="HJ173" i="38"/>
  <c r="HI173" i="38"/>
  <c r="HH173" i="38"/>
  <c r="HG173" i="38"/>
  <c r="HF173" i="38"/>
  <c r="HE173" i="38"/>
  <c r="HD173" i="38"/>
  <c r="HC173" i="38"/>
  <c r="HB173" i="38"/>
  <c r="HA173" i="38"/>
  <c r="GZ173" i="38"/>
  <c r="GY173" i="38"/>
  <c r="GX173" i="38"/>
  <c r="GW173" i="38"/>
  <c r="GV173" i="38"/>
  <c r="GU173" i="38"/>
  <c r="GT173" i="38"/>
  <c r="GS173" i="38"/>
  <c r="GR173" i="38"/>
  <c r="GQ173" i="38"/>
  <c r="GP173" i="38"/>
  <c r="GO173" i="38"/>
  <c r="GN173" i="38"/>
  <c r="GM173" i="38"/>
  <c r="GL173" i="38"/>
  <c r="GK173" i="38"/>
  <c r="GJ173" i="38"/>
  <c r="GI173" i="38"/>
  <c r="GH173" i="38"/>
  <c r="GG173" i="38"/>
  <c r="GF173" i="38"/>
  <c r="GE173" i="38"/>
  <c r="GD173" i="38"/>
  <c r="GC173" i="38"/>
  <c r="GB173" i="38"/>
  <c r="GA173" i="38"/>
  <c r="FZ173" i="38"/>
  <c r="FY173" i="38"/>
  <c r="FX173" i="38"/>
  <c r="FW173" i="38"/>
  <c r="FV173" i="38"/>
  <c r="FU173" i="38"/>
  <c r="FT173" i="38"/>
  <c r="FS173" i="38"/>
  <c r="FR173" i="38"/>
  <c r="FQ173" i="38"/>
  <c r="FP173" i="38"/>
  <c r="FO173" i="38"/>
  <c r="FN173" i="38"/>
  <c r="FM173" i="38"/>
  <c r="FL173" i="38"/>
  <c r="FK173" i="38"/>
  <c r="FJ173" i="38"/>
  <c r="FI173" i="38"/>
  <c r="FH173" i="38"/>
  <c r="FG173" i="38"/>
  <c r="FF173" i="38"/>
  <c r="FE173" i="38"/>
  <c r="FD173" i="38"/>
  <c r="FC173" i="38"/>
  <c r="FB173" i="38"/>
  <c r="FA173" i="38"/>
  <c r="EZ173" i="38"/>
  <c r="EY173" i="38"/>
  <c r="EX173" i="38"/>
  <c r="EW173" i="38"/>
  <c r="EV173" i="38"/>
  <c r="EU173" i="38"/>
  <c r="ET173" i="38"/>
  <c r="ES173" i="38"/>
  <c r="ER173" i="38"/>
  <c r="EQ173" i="38"/>
  <c r="EP173" i="38"/>
  <c r="EO173" i="38"/>
  <c r="EN173" i="38"/>
  <c r="EM173" i="38"/>
  <c r="EL173" i="38"/>
  <c r="EK173" i="38"/>
  <c r="EJ173" i="38"/>
  <c r="EI173" i="38"/>
  <c r="EH173" i="38"/>
  <c r="EG173" i="38"/>
  <c r="EF173" i="38"/>
  <c r="EE173" i="38"/>
  <c r="ED173" i="38"/>
  <c r="EC173" i="38"/>
  <c r="EB173" i="38"/>
  <c r="EA173" i="38"/>
  <c r="DZ173" i="38"/>
  <c r="DY173" i="38"/>
  <c r="DX173" i="38"/>
  <c r="DW173" i="38"/>
  <c r="DV173" i="38"/>
  <c r="DU173" i="38"/>
  <c r="DT173" i="38"/>
  <c r="DS173" i="38"/>
  <c r="DR173" i="38"/>
  <c r="DQ173" i="38"/>
  <c r="DP173" i="38"/>
  <c r="DO173" i="38"/>
  <c r="DN173" i="38"/>
  <c r="DM173" i="38"/>
  <c r="DL173" i="38"/>
  <c r="DK173" i="38"/>
  <c r="DJ173" i="38"/>
  <c r="DI173" i="38"/>
  <c r="DH173" i="38"/>
  <c r="DG173" i="38"/>
  <c r="DF173" i="38"/>
  <c r="DE173" i="38"/>
  <c r="DD173" i="38"/>
  <c r="DC173" i="38"/>
  <c r="DB173" i="38"/>
  <c r="DA173" i="38"/>
  <c r="CZ173" i="38"/>
  <c r="CY173" i="38"/>
  <c r="CX173" i="38"/>
  <c r="CW173" i="38"/>
  <c r="CV173" i="38"/>
  <c r="CU173" i="38"/>
  <c r="CT173" i="38"/>
  <c r="CS173" i="38"/>
  <c r="CR173" i="38"/>
  <c r="CQ173" i="38"/>
  <c r="CP173" i="38"/>
  <c r="CO173" i="38"/>
  <c r="CN173" i="38"/>
  <c r="CM173" i="38"/>
  <c r="CL173" i="38"/>
  <c r="CK173" i="38"/>
  <c r="CJ173" i="38"/>
  <c r="CI173" i="38"/>
  <c r="CH173" i="38"/>
  <c r="CG173" i="38"/>
  <c r="CF173" i="38"/>
  <c r="CE173" i="38"/>
  <c r="CD173" i="38"/>
  <c r="CC173" i="38"/>
  <c r="CB173" i="38"/>
  <c r="CA173" i="38"/>
  <c r="BZ173" i="38"/>
  <c r="BY173" i="38"/>
  <c r="BX173" i="38"/>
  <c r="BW173" i="38"/>
  <c r="BV173" i="38"/>
  <c r="BU173" i="38"/>
  <c r="BT173" i="38"/>
  <c r="BS173" i="38"/>
  <c r="BR173" i="38"/>
  <c r="BQ173" i="38"/>
  <c r="BP173" i="38"/>
  <c r="BO173" i="38"/>
  <c r="BN173" i="38"/>
  <c r="BM173" i="38"/>
  <c r="BL173" i="38"/>
  <c r="BK173" i="38"/>
  <c r="BJ173" i="38"/>
  <c r="BI173" i="38"/>
  <c r="BH173" i="38"/>
  <c r="BG173" i="38"/>
  <c r="BF173" i="38"/>
  <c r="BE173" i="38"/>
  <c r="BD173" i="38"/>
  <c r="BC173" i="38"/>
  <c r="BB173" i="38"/>
  <c r="BA173" i="38"/>
  <c r="AZ173" i="38"/>
  <c r="AY173" i="38"/>
  <c r="AX173" i="38"/>
  <c r="AW173" i="38"/>
  <c r="AV173" i="38"/>
  <c r="AU173" i="38"/>
  <c r="AT173" i="38"/>
  <c r="AS173" i="38"/>
  <c r="AR173" i="38"/>
  <c r="AQ173" i="38"/>
  <c r="AP173" i="38"/>
  <c r="AO173" i="38"/>
  <c r="AN173" i="38"/>
  <c r="AM173" i="38"/>
  <c r="AL173" i="38"/>
  <c r="AK173" i="38"/>
  <c r="AJ173" i="38"/>
  <c r="AI173" i="38"/>
  <c r="AH173" i="38"/>
  <c r="AG173" i="38"/>
  <c r="AF173" i="38"/>
  <c r="AE173" i="38"/>
  <c r="AD173" i="38"/>
  <c r="AC173" i="38"/>
  <c r="AB173" i="38"/>
  <c r="AA173" i="38"/>
  <c r="Z173" i="38"/>
  <c r="Y173" i="38"/>
  <c r="X173" i="38"/>
  <c r="W173" i="38"/>
  <c r="V173" i="38"/>
  <c r="U173" i="38"/>
  <c r="HL172" i="38"/>
  <c r="HK172" i="38"/>
  <c r="HJ172" i="38"/>
  <c r="HI172" i="38"/>
  <c r="HH172" i="38"/>
  <c r="HG172" i="38"/>
  <c r="HF172" i="38"/>
  <c r="HE172" i="38"/>
  <c r="HD172" i="38"/>
  <c r="HC172" i="38"/>
  <c r="HB172" i="38"/>
  <c r="HA172" i="38"/>
  <c r="GZ172" i="38"/>
  <c r="GY172" i="38"/>
  <c r="GX172" i="38"/>
  <c r="GW172" i="38"/>
  <c r="GV172" i="38"/>
  <c r="GU172" i="38"/>
  <c r="GT172" i="38"/>
  <c r="GS172" i="38"/>
  <c r="GR172" i="38"/>
  <c r="GQ172" i="38"/>
  <c r="GP172" i="38"/>
  <c r="GO172" i="38"/>
  <c r="GN172" i="38"/>
  <c r="GM172" i="38"/>
  <c r="GL172" i="38"/>
  <c r="GK172" i="38"/>
  <c r="GJ172" i="38"/>
  <c r="GI172" i="38"/>
  <c r="GH172" i="38"/>
  <c r="GG172" i="38"/>
  <c r="GF172" i="38"/>
  <c r="GE172" i="38"/>
  <c r="GD172" i="38"/>
  <c r="GC172" i="38"/>
  <c r="GB172" i="38"/>
  <c r="GA172" i="38"/>
  <c r="FZ172" i="38"/>
  <c r="FY172" i="38"/>
  <c r="FX172" i="38"/>
  <c r="FW172" i="38"/>
  <c r="FV172" i="38"/>
  <c r="FU172" i="38"/>
  <c r="FT172" i="38"/>
  <c r="FS172" i="38"/>
  <c r="FR172" i="38"/>
  <c r="FQ172" i="38"/>
  <c r="FP172" i="38"/>
  <c r="FO172" i="38"/>
  <c r="FN172" i="38"/>
  <c r="FM172" i="38"/>
  <c r="FL172" i="38"/>
  <c r="FK172" i="38"/>
  <c r="FJ172" i="38"/>
  <c r="FI172" i="38"/>
  <c r="FH172" i="38"/>
  <c r="FG172" i="38"/>
  <c r="FF172" i="38"/>
  <c r="FE172" i="38"/>
  <c r="FD172" i="38"/>
  <c r="FC172" i="38"/>
  <c r="FB172" i="38"/>
  <c r="FA172" i="38"/>
  <c r="EZ172" i="38"/>
  <c r="EY172" i="38"/>
  <c r="EX172" i="38"/>
  <c r="EW172" i="38"/>
  <c r="EV172" i="38"/>
  <c r="EU172" i="38"/>
  <c r="ET172" i="38"/>
  <c r="ES172" i="38"/>
  <c r="ER172" i="38"/>
  <c r="EQ172" i="38"/>
  <c r="EP172" i="38"/>
  <c r="EO172" i="38"/>
  <c r="EN172" i="38"/>
  <c r="EM172" i="38"/>
  <c r="EL172" i="38"/>
  <c r="EK172" i="38"/>
  <c r="EJ172" i="38"/>
  <c r="EI172" i="38"/>
  <c r="EH172" i="38"/>
  <c r="EG172" i="38"/>
  <c r="EF172" i="38"/>
  <c r="EE172" i="38"/>
  <c r="ED172" i="38"/>
  <c r="EC172" i="38"/>
  <c r="EB172" i="38"/>
  <c r="EA172" i="38"/>
  <c r="DZ172" i="38"/>
  <c r="DY172" i="38"/>
  <c r="DX172" i="38"/>
  <c r="DW172" i="38"/>
  <c r="DV172" i="38"/>
  <c r="DU172" i="38"/>
  <c r="DT172" i="38"/>
  <c r="DS172" i="38"/>
  <c r="DR172" i="38"/>
  <c r="DQ172" i="38"/>
  <c r="DP172" i="38"/>
  <c r="DO172" i="38"/>
  <c r="DN172" i="38"/>
  <c r="DM172" i="38"/>
  <c r="DL172" i="38"/>
  <c r="DK172" i="38"/>
  <c r="DJ172" i="38"/>
  <c r="DI172" i="38"/>
  <c r="DH172" i="38"/>
  <c r="DG172" i="38"/>
  <c r="DF172" i="38"/>
  <c r="DE172" i="38"/>
  <c r="DD172" i="38"/>
  <c r="DC172" i="38"/>
  <c r="DB172" i="38"/>
  <c r="DA172" i="38"/>
  <c r="CZ172" i="38"/>
  <c r="CY172" i="38"/>
  <c r="CX172" i="38"/>
  <c r="CW172" i="38"/>
  <c r="CV172" i="38"/>
  <c r="CU172" i="38"/>
  <c r="CT172" i="38"/>
  <c r="CS172" i="38"/>
  <c r="CR172" i="38"/>
  <c r="CQ172" i="38"/>
  <c r="CP172" i="38"/>
  <c r="CO172" i="38"/>
  <c r="CN172" i="38"/>
  <c r="CM172" i="38"/>
  <c r="CL172" i="38"/>
  <c r="CK172" i="38"/>
  <c r="CJ172" i="38"/>
  <c r="CI172" i="38"/>
  <c r="CH172" i="38"/>
  <c r="CG172" i="38"/>
  <c r="CF172" i="38"/>
  <c r="CE172" i="38"/>
  <c r="CD172" i="38"/>
  <c r="CC172" i="38"/>
  <c r="CB172" i="38"/>
  <c r="CA172" i="38"/>
  <c r="BZ172" i="38"/>
  <c r="BY172" i="38"/>
  <c r="BX172" i="38"/>
  <c r="BW172" i="38"/>
  <c r="BV172" i="38"/>
  <c r="BU172" i="38"/>
  <c r="BT172" i="38"/>
  <c r="BS172" i="38"/>
  <c r="BR172" i="38"/>
  <c r="BQ172" i="38"/>
  <c r="BP172" i="38"/>
  <c r="BO172" i="38"/>
  <c r="BN172" i="38"/>
  <c r="BM172" i="38"/>
  <c r="BL172" i="38"/>
  <c r="BK172" i="38"/>
  <c r="BJ172" i="38"/>
  <c r="BI172" i="38"/>
  <c r="BH172" i="38"/>
  <c r="BG172" i="38"/>
  <c r="BF172" i="38"/>
  <c r="BE172" i="38"/>
  <c r="BD172" i="38"/>
  <c r="BC172" i="38"/>
  <c r="BB172" i="38"/>
  <c r="BA172" i="38"/>
  <c r="AZ172" i="38"/>
  <c r="AY172" i="38"/>
  <c r="AX172" i="38"/>
  <c r="AW172" i="38"/>
  <c r="AV172" i="38"/>
  <c r="AU172" i="38"/>
  <c r="AT172" i="38"/>
  <c r="AS172" i="38"/>
  <c r="AR172" i="38"/>
  <c r="AQ172" i="38"/>
  <c r="AP172" i="38"/>
  <c r="AO172" i="38"/>
  <c r="AN172" i="38"/>
  <c r="AM172" i="38"/>
  <c r="AL172" i="38"/>
  <c r="AK172" i="38"/>
  <c r="AJ172" i="38"/>
  <c r="AI172" i="38"/>
  <c r="AH172" i="38"/>
  <c r="AG172" i="38"/>
  <c r="AF172" i="38"/>
  <c r="AE172" i="38"/>
  <c r="AD172" i="38"/>
  <c r="AC172" i="38"/>
  <c r="AB172" i="38"/>
  <c r="AA172" i="38"/>
  <c r="Z172" i="38"/>
  <c r="Y172" i="38"/>
  <c r="X172" i="38"/>
  <c r="W172" i="38"/>
  <c r="V172" i="38"/>
  <c r="U172" i="38"/>
  <c r="HL171" i="38"/>
  <c r="HK171" i="38"/>
  <c r="HJ171" i="38"/>
  <c r="HI171" i="38"/>
  <c r="HH171" i="38"/>
  <c r="HG171" i="38"/>
  <c r="HF171" i="38"/>
  <c r="HE171" i="38"/>
  <c r="HD171" i="38"/>
  <c r="HC171" i="38"/>
  <c r="HB171" i="38"/>
  <c r="HA171" i="38"/>
  <c r="GZ171" i="38"/>
  <c r="GY171" i="38"/>
  <c r="GX171" i="38"/>
  <c r="GW171" i="38"/>
  <c r="GV171" i="38"/>
  <c r="GU171" i="38"/>
  <c r="GT171" i="38"/>
  <c r="GS171" i="38"/>
  <c r="GR171" i="38"/>
  <c r="GQ171" i="38"/>
  <c r="GP171" i="38"/>
  <c r="GO171" i="38"/>
  <c r="GN171" i="38"/>
  <c r="GM171" i="38"/>
  <c r="GL171" i="38"/>
  <c r="GK171" i="38"/>
  <c r="GJ171" i="38"/>
  <c r="GI171" i="38"/>
  <c r="GH171" i="38"/>
  <c r="GG171" i="38"/>
  <c r="GF171" i="38"/>
  <c r="GE171" i="38"/>
  <c r="GD171" i="38"/>
  <c r="GC171" i="38"/>
  <c r="GB171" i="38"/>
  <c r="GA171" i="38"/>
  <c r="FZ171" i="38"/>
  <c r="FY171" i="38"/>
  <c r="FX171" i="38"/>
  <c r="FW171" i="38"/>
  <c r="FV171" i="38"/>
  <c r="FU171" i="38"/>
  <c r="FT171" i="38"/>
  <c r="FS171" i="38"/>
  <c r="FR171" i="38"/>
  <c r="FQ171" i="38"/>
  <c r="FP171" i="38"/>
  <c r="FO171" i="38"/>
  <c r="FN171" i="38"/>
  <c r="FM171" i="38"/>
  <c r="FL171" i="38"/>
  <c r="FK171" i="38"/>
  <c r="FJ171" i="38"/>
  <c r="FI171" i="38"/>
  <c r="FH171" i="38"/>
  <c r="FG171" i="38"/>
  <c r="FF171" i="38"/>
  <c r="FE171" i="38"/>
  <c r="FD171" i="38"/>
  <c r="FC171" i="38"/>
  <c r="FB171" i="38"/>
  <c r="FA171" i="38"/>
  <c r="EZ171" i="38"/>
  <c r="EY171" i="38"/>
  <c r="EX171" i="38"/>
  <c r="EW171" i="38"/>
  <c r="EV171" i="38"/>
  <c r="EU171" i="38"/>
  <c r="ET171" i="38"/>
  <c r="ES171" i="38"/>
  <c r="ER171" i="38"/>
  <c r="EQ171" i="38"/>
  <c r="EP171" i="38"/>
  <c r="EO171" i="38"/>
  <c r="EN171" i="38"/>
  <c r="EM171" i="38"/>
  <c r="EL171" i="38"/>
  <c r="EK171" i="38"/>
  <c r="EJ171" i="38"/>
  <c r="EI171" i="38"/>
  <c r="EH171" i="38"/>
  <c r="EG171" i="38"/>
  <c r="EF171" i="38"/>
  <c r="EE171" i="38"/>
  <c r="ED171" i="38"/>
  <c r="EC171" i="38"/>
  <c r="EB171" i="38"/>
  <c r="EA171" i="38"/>
  <c r="DZ171" i="38"/>
  <c r="DY171" i="38"/>
  <c r="DX171" i="38"/>
  <c r="DW171" i="38"/>
  <c r="DV171" i="38"/>
  <c r="DU171" i="38"/>
  <c r="DT171" i="38"/>
  <c r="DS171" i="38"/>
  <c r="DR171" i="38"/>
  <c r="DQ171" i="38"/>
  <c r="DP171" i="38"/>
  <c r="DO171" i="38"/>
  <c r="DN171" i="38"/>
  <c r="DM171" i="38"/>
  <c r="DL171" i="38"/>
  <c r="DK171" i="38"/>
  <c r="DJ171" i="38"/>
  <c r="DI171" i="38"/>
  <c r="DH171" i="38"/>
  <c r="DG171" i="38"/>
  <c r="DF171" i="38"/>
  <c r="DE171" i="38"/>
  <c r="DD171" i="38"/>
  <c r="DC171" i="38"/>
  <c r="DB171" i="38"/>
  <c r="DA171" i="38"/>
  <c r="CZ171" i="38"/>
  <c r="CY171" i="38"/>
  <c r="CX171" i="38"/>
  <c r="CW171" i="38"/>
  <c r="CV171" i="38"/>
  <c r="CU171" i="38"/>
  <c r="CT171" i="38"/>
  <c r="CS171" i="38"/>
  <c r="CR171" i="38"/>
  <c r="CQ171" i="38"/>
  <c r="CP171" i="38"/>
  <c r="CO171" i="38"/>
  <c r="CN171" i="38"/>
  <c r="CM171" i="38"/>
  <c r="CL171" i="38"/>
  <c r="CK171" i="38"/>
  <c r="CJ171" i="38"/>
  <c r="CI171" i="38"/>
  <c r="CH171" i="38"/>
  <c r="CG171" i="38"/>
  <c r="CF171" i="38"/>
  <c r="CE171" i="38"/>
  <c r="CD171" i="38"/>
  <c r="CC171" i="38"/>
  <c r="CB171" i="38"/>
  <c r="CA171" i="38"/>
  <c r="BZ171" i="38"/>
  <c r="BY171" i="38"/>
  <c r="BX171" i="38"/>
  <c r="BW171" i="38"/>
  <c r="BV171" i="38"/>
  <c r="BU171" i="38"/>
  <c r="BT171" i="38"/>
  <c r="BS171" i="38"/>
  <c r="BR171" i="38"/>
  <c r="BQ171" i="38"/>
  <c r="BP171" i="38"/>
  <c r="BO171" i="38"/>
  <c r="BN171" i="38"/>
  <c r="BM171" i="38"/>
  <c r="BL171" i="38"/>
  <c r="BK171" i="38"/>
  <c r="BJ171" i="38"/>
  <c r="BI171" i="38"/>
  <c r="BH171" i="38"/>
  <c r="BG171" i="38"/>
  <c r="BF171" i="38"/>
  <c r="BE171" i="38"/>
  <c r="BD171" i="38"/>
  <c r="BC171" i="38"/>
  <c r="BB171" i="38"/>
  <c r="BA171" i="38"/>
  <c r="AZ171" i="38"/>
  <c r="AY171" i="38"/>
  <c r="AX171" i="38"/>
  <c r="AW171" i="38"/>
  <c r="AV171" i="38"/>
  <c r="AU171" i="38"/>
  <c r="AT171" i="38"/>
  <c r="AS171" i="38"/>
  <c r="AR171" i="38"/>
  <c r="AQ171" i="38"/>
  <c r="AP171" i="38"/>
  <c r="AO171" i="38"/>
  <c r="AN171" i="38"/>
  <c r="AM171" i="38"/>
  <c r="AL171" i="38"/>
  <c r="AK171" i="38"/>
  <c r="AJ171" i="38"/>
  <c r="AI171" i="38"/>
  <c r="AH171" i="38"/>
  <c r="AG171" i="38"/>
  <c r="AF171" i="38"/>
  <c r="AE171" i="38"/>
  <c r="AD171" i="38"/>
  <c r="AC171" i="38"/>
  <c r="AB171" i="38"/>
  <c r="AA171" i="38"/>
  <c r="Z171" i="38"/>
  <c r="Y171" i="38"/>
  <c r="X171" i="38"/>
  <c r="W171" i="38"/>
  <c r="V171" i="38"/>
  <c r="U171" i="38"/>
  <c r="HL170" i="38"/>
  <c r="HK170" i="38"/>
  <c r="HJ170" i="38"/>
  <c r="HI170" i="38"/>
  <c r="HH170" i="38"/>
  <c r="HG170" i="38"/>
  <c r="HF170" i="38"/>
  <c r="HE170" i="38"/>
  <c r="HD170" i="38"/>
  <c r="HC170" i="38"/>
  <c r="HB170" i="38"/>
  <c r="HA170" i="38"/>
  <c r="GZ170" i="38"/>
  <c r="GY170" i="38"/>
  <c r="GX170" i="38"/>
  <c r="GW170" i="38"/>
  <c r="GV170" i="38"/>
  <c r="GU170" i="38"/>
  <c r="GT170" i="38"/>
  <c r="GS170" i="38"/>
  <c r="GR170" i="38"/>
  <c r="GQ170" i="38"/>
  <c r="GP170" i="38"/>
  <c r="GO170" i="38"/>
  <c r="GN170" i="38"/>
  <c r="GM170" i="38"/>
  <c r="GL170" i="38"/>
  <c r="GK170" i="38"/>
  <c r="GJ170" i="38"/>
  <c r="GI170" i="38"/>
  <c r="GH170" i="38"/>
  <c r="GG170" i="38"/>
  <c r="GF170" i="38"/>
  <c r="GE170" i="38"/>
  <c r="GD170" i="38"/>
  <c r="GC170" i="38"/>
  <c r="GB170" i="38"/>
  <c r="GA170" i="38"/>
  <c r="FZ170" i="38"/>
  <c r="FY170" i="38"/>
  <c r="FX170" i="38"/>
  <c r="FW170" i="38"/>
  <c r="FV170" i="38"/>
  <c r="FU170" i="38"/>
  <c r="FT170" i="38"/>
  <c r="FS170" i="38"/>
  <c r="FR170" i="38"/>
  <c r="FQ170" i="38"/>
  <c r="FP170" i="38"/>
  <c r="FO170" i="38"/>
  <c r="FN170" i="38"/>
  <c r="FM170" i="38"/>
  <c r="FL170" i="38"/>
  <c r="FK170" i="38"/>
  <c r="FJ170" i="38"/>
  <c r="FI170" i="38"/>
  <c r="FH170" i="38"/>
  <c r="FG170" i="38"/>
  <c r="FF170" i="38"/>
  <c r="FE170" i="38"/>
  <c r="FD170" i="38"/>
  <c r="FC170" i="38"/>
  <c r="FB170" i="38"/>
  <c r="FA170" i="38"/>
  <c r="EZ170" i="38"/>
  <c r="EY170" i="38"/>
  <c r="EX170" i="38"/>
  <c r="EW170" i="38"/>
  <c r="EV170" i="38"/>
  <c r="EU170" i="38"/>
  <c r="ET170" i="38"/>
  <c r="ES170" i="38"/>
  <c r="ER170" i="38"/>
  <c r="EQ170" i="38"/>
  <c r="EP170" i="38"/>
  <c r="EO170" i="38"/>
  <c r="EN170" i="38"/>
  <c r="EM170" i="38"/>
  <c r="EL170" i="38"/>
  <c r="EK170" i="38"/>
  <c r="EJ170" i="38"/>
  <c r="EI170" i="38"/>
  <c r="EH170" i="38"/>
  <c r="EG170" i="38"/>
  <c r="EF170" i="38"/>
  <c r="EE170" i="38"/>
  <c r="ED170" i="38"/>
  <c r="EC170" i="38"/>
  <c r="EB170" i="38"/>
  <c r="EA170" i="38"/>
  <c r="DZ170" i="38"/>
  <c r="DY170" i="38"/>
  <c r="DX170" i="38"/>
  <c r="DW170" i="38"/>
  <c r="DV170" i="38"/>
  <c r="DU170" i="38"/>
  <c r="DT170" i="38"/>
  <c r="DS170" i="38"/>
  <c r="DR170" i="38"/>
  <c r="DQ170" i="38"/>
  <c r="DP170" i="38"/>
  <c r="DO170" i="38"/>
  <c r="DN170" i="38"/>
  <c r="DM170" i="38"/>
  <c r="DL170" i="38"/>
  <c r="DK170" i="38"/>
  <c r="DJ170" i="38"/>
  <c r="DI170" i="38"/>
  <c r="DH170" i="38"/>
  <c r="DG170" i="38"/>
  <c r="DF170" i="38"/>
  <c r="DE170" i="38"/>
  <c r="DD170" i="38"/>
  <c r="DC170" i="38"/>
  <c r="DB170" i="38"/>
  <c r="DA170" i="38"/>
  <c r="CZ170" i="38"/>
  <c r="CY170" i="38"/>
  <c r="CX170" i="38"/>
  <c r="CW170" i="38"/>
  <c r="CV170" i="38"/>
  <c r="CU170" i="38"/>
  <c r="CT170" i="38"/>
  <c r="CS170" i="38"/>
  <c r="CR170" i="38"/>
  <c r="CQ170" i="38"/>
  <c r="CP170" i="38"/>
  <c r="CO170" i="38"/>
  <c r="CN170" i="38"/>
  <c r="CM170" i="38"/>
  <c r="CL170" i="38"/>
  <c r="CK170" i="38"/>
  <c r="CJ170" i="38"/>
  <c r="CI170" i="38"/>
  <c r="CH170" i="38"/>
  <c r="CG170" i="38"/>
  <c r="CF170" i="38"/>
  <c r="CE170" i="38"/>
  <c r="CD170" i="38"/>
  <c r="CC170" i="38"/>
  <c r="CB170" i="38"/>
  <c r="CA170" i="38"/>
  <c r="BZ170" i="38"/>
  <c r="BY170" i="38"/>
  <c r="BX170" i="38"/>
  <c r="BW170" i="38"/>
  <c r="BV170" i="38"/>
  <c r="BU170" i="38"/>
  <c r="BT170" i="38"/>
  <c r="BS170" i="38"/>
  <c r="BR170" i="38"/>
  <c r="BQ170" i="38"/>
  <c r="BP170" i="38"/>
  <c r="BO170" i="38"/>
  <c r="BN170" i="38"/>
  <c r="BM170" i="38"/>
  <c r="BL170" i="38"/>
  <c r="BK170" i="38"/>
  <c r="BJ170" i="38"/>
  <c r="BI170" i="38"/>
  <c r="BH170" i="38"/>
  <c r="BG170" i="38"/>
  <c r="BF170" i="38"/>
  <c r="BE170" i="38"/>
  <c r="BD170" i="38"/>
  <c r="BC170" i="38"/>
  <c r="BB170" i="38"/>
  <c r="BA170" i="38"/>
  <c r="AZ170" i="38"/>
  <c r="AY170" i="38"/>
  <c r="AX170" i="38"/>
  <c r="AW170" i="38"/>
  <c r="AV170" i="38"/>
  <c r="AU170" i="38"/>
  <c r="AT170" i="38"/>
  <c r="AS170" i="38"/>
  <c r="AR170" i="38"/>
  <c r="AQ170" i="38"/>
  <c r="AP170" i="38"/>
  <c r="AO170" i="38"/>
  <c r="AN170" i="38"/>
  <c r="AM170" i="38"/>
  <c r="AL170" i="38"/>
  <c r="AK170" i="38"/>
  <c r="AJ170" i="38"/>
  <c r="AI170" i="38"/>
  <c r="AH170" i="38"/>
  <c r="AG170" i="38"/>
  <c r="AF170" i="38"/>
  <c r="AE170" i="38"/>
  <c r="AD170" i="38"/>
  <c r="AC170" i="38"/>
  <c r="AB170" i="38"/>
  <c r="AA170" i="38"/>
  <c r="Z170" i="38"/>
  <c r="Y170" i="38"/>
  <c r="X170" i="38"/>
  <c r="W170" i="38"/>
  <c r="V170" i="38"/>
  <c r="U170" i="38"/>
  <c r="HL169" i="38"/>
  <c r="HK169" i="38"/>
  <c r="HJ169" i="38"/>
  <c r="HI169" i="38"/>
  <c r="HH169" i="38"/>
  <c r="HG169" i="38"/>
  <c r="HF169" i="38"/>
  <c r="HE169" i="38"/>
  <c r="HD169" i="38"/>
  <c r="HC169" i="38"/>
  <c r="HB169" i="38"/>
  <c r="HA169" i="38"/>
  <c r="GZ169" i="38"/>
  <c r="GY169" i="38"/>
  <c r="GX169" i="38"/>
  <c r="GW169" i="38"/>
  <c r="GV169" i="38"/>
  <c r="GU169" i="38"/>
  <c r="GT169" i="38"/>
  <c r="GS169" i="38"/>
  <c r="GR169" i="38"/>
  <c r="GQ169" i="38"/>
  <c r="GP169" i="38"/>
  <c r="GO169" i="38"/>
  <c r="GN169" i="38"/>
  <c r="GM169" i="38"/>
  <c r="GL169" i="38"/>
  <c r="GK169" i="38"/>
  <c r="GJ169" i="38"/>
  <c r="GI169" i="38"/>
  <c r="GH169" i="38"/>
  <c r="GG169" i="38"/>
  <c r="GF169" i="38"/>
  <c r="GE169" i="38"/>
  <c r="GD169" i="38"/>
  <c r="GC169" i="38"/>
  <c r="GB169" i="38"/>
  <c r="GA169" i="38"/>
  <c r="FZ169" i="38"/>
  <c r="FY169" i="38"/>
  <c r="FX169" i="38"/>
  <c r="FW169" i="38"/>
  <c r="FV169" i="38"/>
  <c r="FU169" i="38"/>
  <c r="FT169" i="38"/>
  <c r="FS169" i="38"/>
  <c r="FR169" i="38"/>
  <c r="FQ169" i="38"/>
  <c r="FP169" i="38"/>
  <c r="FO169" i="38"/>
  <c r="FN169" i="38"/>
  <c r="FM169" i="38"/>
  <c r="FL169" i="38"/>
  <c r="FK169" i="38"/>
  <c r="FJ169" i="38"/>
  <c r="FI169" i="38"/>
  <c r="FH169" i="38"/>
  <c r="FG169" i="38"/>
  <c r="FF169" i="38"/>
  <c r="FE169" i="38"/>
  <c r="FD169" i="38"/>
  <c r="FC169" i="38"/>
  <c r="FB169" i="38"/>
  <c r="FA169" i="38"/>
  <c r="EZ169" i="38"/>
  <c r="EY169" i="38"/>
  <c r="EX169" i="38"/>
  <c r="EW169" i="38"/>
  <c r="EV169" i="38"/>
  <c r="EU169" i="38"/>
  <c r="ET169" i="38"/>
  <c r="ES169" i="38"/>
  <c r="ER169" i="38"/>
  <c r="EQ169" i="38"/>
  <c r="EP169" i="38"/>
  <c r="EO169" i="38"/>
  <c r="EN169" i="38"/>
  <c r="EM169" i="38"/>
  <c r="EL169" i="38"/>
  <c r="EK169" i="38"/>
  <c r="EJ169" i="38"/>
  <c r="EI169" i="38"/>
  <c r="EH169" i="38"/>
  <c r="EG169" i="38"/>
  <c r="EF169" i="38"/>
  <c r="EE169" i="38"/>
  <c r="ED169" i="38"/>
  <c r="EC169" i="38"/>
  <c r="EB169" i="38"/>
  <c r="EA169" i="38"/>
  <c r="DZ169" i="38"/>
  <c r="DY169" i="38"/>
  <c r="DX169" i="38"/>
  <c r="DW169" i="38"/>
  <c r="DV169" i="38"/>
  <c r="DU169" i="38"/>
  <c r="DT169" i="38"/>
  <c r="DS169" i="38"/>
  <c r="DR169" i="38"/>
  <c r="DQ169" i="38"/>
  <c r="DP169" i="38"/>
  <c r="DO169" i="38"/>
  <c r="DN169" i="38"/>
  <c r="DM169" i="38"/>
  <c r="DL169" i="38"/>
  <c r="DK169" i="38"/>
  <c r="DJ169" i="38"/>
  <c r="DI169" i="38"/>
  <c r="DH169" i="38"/>
  <c r="DG169" i="38"/>
  <c r="DF169" i="38"/>
  <c r="DE169" i="38"/>
  <c r="DD169" i="38"/>
  <c r="DC169" i="38"/>
  <c r="DB169" i="38"/>
  <c r="DA169" i="38"/>
  <c r="CZ169" i="38"/>
  <c r="CY169" i="38"/>
  <c r="CX169" i="38"/>
  <c r="CW169" i="38"/>
  <c r="CV169" i="38"/>
  <c r="CU169" i="38"/>
  <c r="CT169" i="38"/>
  <c r="CS169" i="38"/>
  <c r="CR169" i="38"/>
  <c r="CQ169" i="38"/>
  <c r="CP169" i="38"/>
  <c r="CO169" i="38"/>
  <c r="CN169" i="38"/>
  <c r="CM169" i="38"/>
  <c r="CL169" i="38"/>
  <c r="CK169" i="38"/>
  <c r="CJ169" i="38"/>
  <c r="CI169" i="38"/>
  <c r="CH169" i="38"/>
  <c r="CG169" i="38"/>
  <c r="CF169" i="38"/>
  <c r="CE169" i="38"/>
  <c r="CD169" i="38"/>
  <c r="CC169" i="38"/>
  <c r="CB169" i="38"/>
  <c r="CA169" i="38"/>
  <c r="BZ169" i="38"/>
  <c r="BY169" i="38"/>
  <c r="BX169" i="38"/>
  <c r="BW169" i="38"/>
  <c r="BV169" i="38"/>
  <c r="BU169" i="38"/>
  <c r="BT169" i="38"/>
  <c r="BS169" i="38"/>
  <c r="BR169" i="38"/>
  <c r="BQ169" i="38"/>
  <c r="BP169" i="38"/>
  <c r="BO169" i="38"/>
  <c r="BN169" i="38"/>
  <c r="BM169" i="38"/>
  <c r="BL169" i="38"/>
  <c r="BK169" i="38"/>
  <c r="BJ169" i="38"/>
  <c r="BI169" i="38"/>
  <c r="BH169" i="38"/>
  <c r="BG169" i="38"/>
  <c r="BF169" i="38"/>
  <c r="BE169" i="38"/>
  <c r="BD169" i="38"/>
  <c r="BC169" i="38"/>
  <c r="BB169" i="38"/>
  <c r="BA169" i="38"/>
  <c r="AZ169" i="38"/>
  <c r="AY169" i="38"/>
  <c r="AX169" i="38"/>
  <c r="AW169" i="38"/>
  <c r="AV169" i="38"/>
  <c r="AU169" i="38"/>
  <c r="AT169" i="38"/>
  <c r="AS169" i="38"/>
  <c r="AR169" i="38"/>
  <c r="AQ169" i="38"/>
  <c r="AP169" i="38"/>
  <c r="AO169" i="38"/>
  <c r="AN169" i="38"/>
  <c r="AM169" i="38"/>
  <c r="AL169" i="38"/>
  <c r="AK169" i="38"/>
  <c r="AJ169" i="38"/>
  <c r="AI169" i="38"/>
  <c r="AH169" i="38"/>
  <c r="AG169" i="38"/>
  <c r="AF169" i="38"/>
  <c r="AE169" i="38"/>
  <c r="AD169" i="38"/>
  <c r="AC169" i="38"/>
  <c r="AB169" i="38"/>
  <c r="AA169" i="38"/>
  <c r="Z169" i="38"/>
  <c r="Y169" i="38"/>
  <c r="X169" i="38"/>
  <c r="W169" i="38"/>
  <c r="V169" i="38"/>
  <c r="U169" i="38"/>
  <c r="HL168" i="38"/>
  <c r="HK168" i="38"/>
  <c r="HJ168" i="38"/>
  <c r="HI168" i="38"/>
  <c r="HH168" i="38"/>
  <c r="HG168" i="38"/>
  <c r="HF168" i="38"/>
  <c r="HE168" i="38"/>
  <c r="HD168" i="38"/>
  <c r="HC168" i="38"/>
  <c r="HB168" i="38"/>
  <c r="HA168" i="38"/>
  <c r="GZ168" i="38"/>
  <c r="GY168" i="38"/>
  <c r="GX168" i="38"/>
  <c r="GW168" i="38"/>
  <c r="GV168" i="38"/>
  <c r="GU168" i="38"/>
  <c r="GT168" i="38"/>
  <c r="GS168" i="38"/>
  <c r="GR168" i="38"/>
  <c r="GQ168" i="38"/>
  <c r="GP168" i="38"/>
  <c r="GO168" i="38"/>
  <c r="GN168" i="38"/>
  <c r="GM168" i="38"/>
  <c r="GL168" i="38"/>
  <c r="GK168" i="38"/>
  <c r="GJ168" i="38"/>
  <c r="GI168" i="38"/>
  <c r="GH168" i="38"/>
  <c r="GG168" i="38"/>
  <c r="GF168" i="38"/>
  <c r="GE168" i="38"/>
  <c r="GD168" i="38"/>
  <c r="GC168" i="38"/>
  <c r="GB168" i="38"/>
  <c r="GA168" i="38"/>
  <c r="FZ168" i="38"/>
  <c r="FY168" i="38"/>
  <c r="FX168" i="38"/>
  <c r="FW168" i="38"/>
  <c r="FV168" i="38"/>
  <c r="FU168" i="38"/>
  <c r="FT168" i="38"/>
  <c r="FS168" i="38"/>
  <c r="FR168" i="38"/>
  <c r="FQ168" i="38"/>
  <c r="FP168" i="38"/>
  <c r="FO168" i="38"/>
  <c r="FN168" i="38"/>
  <c r="FM168" i="38"/>
  <c r="FL168" i="38"/>
  <c r="FK168" i="38"/>
  <c r="FJ168" i="38"/>
  <c r="FI168" i="38"/>
  <c r="FH168" i="38"/>
  <c r="FG168" i="38"/>
  <c r="FF168" i="38"/>
  <c r="FE168" i="38"/>
  <c r="FD168" i="38"/>
  <c r="FC168" i="38"/>
  <c r="FB168" i="38"/>
  <c r="FA168" i="38"/>
  <c r="EZ168" i="38"/>
  <c r="EY168" i="38"/>
  <c r="EX168" i="38"/>
  <c r="EW168" i="38"/>
  <c r="EV168" i="38"/>
  <c r="EU168" i="38"/>
  <c r="ET168" i="38"/>
  <c r="ES168" i="38"/>
  <c r="ER168" i="38"/>
  <c r="EQ168" i="38"/>
  <c r="EP168" i="38"/>
  <c r="EO168" i="38"/>
  <c r="EN168" i="38"/>
  <c r="EM168" i="38"/>
  <c r="EL168" i="38"/>
  <c r="EK168" i="38"/>
  <c r="EJ168" i="38"/>
  <c r="EI168" i="38"/>
  <c r="EH168" i="38"/>
  <c r="EG168" i="38"/>
  <c r="EF168" i="38"/>
  <c r="EE168" i="38"/>
  <c r="ED168" i="38"/>
  <c r="EC168" i="38"/>
  <c r="EB168" i="38"/>
  <c r="EA168" i="38"/>
  <c r="DZ168" i="38"/>
  <c r="DY168" i="38"/>
  <c r="DX168" i="38"/>
  <c r="DW168" i="38"/>
  <c r="DV168" i="38"/>
  <c r="DU168" i="38"/>
  <c r="DT168" i="38"/>
  <c r="DS168" i="38"/>
  <c r="DR168" i="38"/>
  <c r="DQ168" i="38"/>
  <c r="DP168" i="38"/>
  <c r="DO168" i="38"/>
  <c r="DN168" i="38"/>
  <c r="DM168" i="38"/>
  <c r="DL168" i="38"/>
  <c r="DK168" i="38"/>
  <c r="DJ168" i="38"/>
  <c r="DI168" i="38"/>
  <c r="DH168" i="38"/>
  <c r="DG168" i="38"/>
  <c r="DF168" i="38"/>
  <c r="DE168" i="38"/>
  <c r="DD168" i="38"/>
  <c r="DC168" i="38"/>
  <c r="DB168" i="38"/>
  <c r="DA168" i="38"/>
  <c r="CZ168" i="38"/>
  <c r="CY168" i="38"/>
  <c r="CX168" i="38"/>
  <c r="CW168" i="38"/>
  <c r="CV168" i="38"/>
  <c r="CU168" i="38"/>
  <c r="CT168" i="38"/>
  <c r="CS168" i="38"/>
  <c r="CR168" i="38"/>
  <c r="CQ168" i="38"/>
  <c r="CP168" i="38"/>
  <c r="CO168" i="38"/>
  <c r="CN168" i="38"/>
  <c r="CM168" i="38"/>
  <c r="CL168" i="38"/>
  <c r="CK168" i="38"/>
  <c r="CJ168" i="38"/>
  <c r="CI168" i="38"/>
  <c r="CH168" i="38"/>
  <c r="CG168" i="38"/>
  <c r="CF168" i="38"/>
  <c r="CE168" i="38"/>
  <c r="CD168" i="38"/>
  <c r="CC168" i="38"/>
  <c r="CB168" i="38"/>
  <c r="CA168" i="38"/>
  <c r="BZ168" i="38"/>
  <c r="BY168" i="38"/>
  <c r="BX168" i="38"/>
  <c r="BW168" i="38"/>
  <c r="BV168" i="38"/>
  <c r="BU168" i="38"/>
  <c r="BT168" i="38"/>
  <c r="BS168" i="38"/>
  <c r="BR168" i="38"/>
  <c r="BQ168" i="38"/>
  <c r="BP168" i="38"/>
  <c r="BO168" i="38"/>
  <c r="BN168" i="38"/>
  <c r="BM168" i="38"/>
  <c r="BL168" i="38"/>
  <c r="BK168" i="38"/>
  <c r="BJ168" i="38"/>
  <c r="BI168" i="38"/>
  <c r="BH168" i="38"/>
  <c r="BG168" i="38"/>
  <c r="BF168" i="38"/>
  <c r="BE168" i="38"/>
  <c r="BD168" i="38"/>
  <c r="BC168" i="38"/>
  <c r="BB168" i="38"/>
  <c r="BA168" i="38"/>
  <c r="AZ168" i="38"/>
  <c r="AY168" i="38"/>
  <c r="AX168" i="38"/>
  <c r="AW168" i="38"/>
  <c r="AV168" i="38"/>
  <c r="AU168" i="38"/>
  <c r="AT168" i="38"/>
  <c r="AS168" i="38"/>
  <c r="AR168" i="38"/>
  <c r="AQ168" i="38"/>
  <c r="AP168" i="38"/>
  <c r="AO168" i="38"/>
  <c r="AN168" i="38"/>
  <c r="AM168" i="38"/>
  <c r="AL168" i="38"/>
  <c r="AK168" i="38"/>
  <c r="AJ168" i="38"/>
  <c r="AI168" i="38"/>
  <c r="AH168" i="38"/>
  <c r="AG168" i="38"/>
  <c r="AF168" i="38"/>
  <c r="AE168" i="38"/>
  <c r="AD168" i="38"/>
  <c r="AC168" i="38"/>
  <c r="AB168" i="38"/>
  <c r="AA168" i="38"/>
  <c r="Z168" i="38"/>
  <c r="Y168" i="38"/>
  <c r="X168" i="38"/>
  <c r="W168" i="38"/>
  <c r="V168" i="38"/>
  <c r="U168" i="38"/>
  <c r="HL167" i="38"/>
  <c r="HK167" i="38"/>
  <c r="HJ167" i="38"/>
  <c r="HI167" i="38"/>
  <c r="HH167" i="38"/>
  <c r="HG167" i="38"/>
  <c r="HF167" i="38"/>
  <c r="HE167" i="38"/>
  <c r="HD167" i="38"/>
  <c r="HC167" i="38"/>
  <c r="HB167" i="38"/>
  <c r="HA167" i="38"/>
  <c r="GZ167" i="38"/>
  <c r="GY167" i="38"/>
  <c r="GX167" i="38"/>
  <c r="GW167" i="38"/>
  <c r="GV167" i="38"/>
  <c r="GU167" i="38"/>
  <c r="GT167" i="38"/>
  <c r="GS167" i="38"/>
  <c r="GR167" i="38"/>
  <c r="GQ167" i="38"/>
  <c r="GP167" i="38"/>
  <c r="GO167" i="38"/>
  <c r="GN167" i="38"/>
  <c r="GM167" i="38"/>
  <c r="GL167" i="38"/>
  <c r="GK167" i="38"/>
  <c r="GJ167" i="38"/>
  <c r="GI167" i="38"/>
  <c r="GH167" i="38"/>
  <c r="GG167" i="38"/>
  <c r="GF167" i="38"/>
  <c r="GE167" i="38"/>
  <c r="GD167" i="38"/>
  <c r="GC167" i="38"/>
  <c r="GB167" i="38"/>
  <c r="GA167" i="38"/>
  <c r="FZ167" i="38"/>
  <c r="FY167" i="38"/>
  <c r="FX167" i="38"/>
  <c r="FW167" i="38"/>
  <c r="FV167" i="38"/>
  <c r="FU167" i="38"/>
  <c r="FT167" i="38"/>
  <c r="FS167" i="38"/>
  <c r="FR167" i="38"/>
  <c r="FQ167" i="38"/>
  <c r="FP167" i="38"/>
  <c r="FO167" i="38"/>
  <c r="FN167" i="38"/>
  <c r="FM167" i="38"/>
  <c r="FL167" i="38"/>
  <c r="FK167" i="38"/>
  <c r="FJ167" i="38"/>
  <c r="FI167" i="38"/>
  <c r="FH167" i="38"/>
  <c r="FG167" i="38"/>
  <c r="FF167" i="38"/>
  <c r="FE167" i="38"/>
  <c r="FD167" i="38"/>
  <c r="FC167" i="38"/>
  <c r="FB167" i="38"/>
  <c r="FA167" i="38"/>
  <c r="EZ167" i="38"/>
  <c r="EY167" i="38"/>
  <c r="EX167" i="38"/>
  <c r="EW167" i="38"/>
  <c r="EV167" i="38"/>
  <c r="EU167" i="38"/>
  <c r="ET167" i="38"/>
  <c r="ES167" i="38"/>
  <c r="ER167" i="38"/>
  <c r="EQ167" i="38"/>
  <c r="EP167" i="38"/>
  <c r="EO167" i="38"/>
  <c r="EN167" i="38"/>
  <c r="EM167" i="38"/>
  <c r="EL167" i="38"/>
  <c r="EK167" i="38"/>
  <c r="EJ167" i="38"/>
  <c r="EI167" i="38"/>
  <c r="EH167" i="38"/>
  <c r="EG167" i="38"/>
  <c r="EF167" i="38"/>
  <c r="EE167" i="38"/>
  <c r="ED167" i="38"/>
  <c r="EC167" i="38"/>
  <c r="EB167" i="38"/>
  <c r="EA167" i="38"/>
  <c r="DZ167" i="38"/>
  <c r="DY167" i="38"/>
  <c r="DX167" i="38"/>
  <c r="DW167" i="38"/>
  <c r="DV167" i="38"/>
  <c r="DU167" i="38"/>
  <c r="DT167" i="38"/>
  <c r="DS167" i="38"/>
  <c r="DR167" i="38"/>
  <c r="DQ167" i="38"/>
  <c r="DP167" i="38"/>
  <c r="DO167" i="38"/>
  <c r="DN167" i="38"/>
  <c r="DM167" i="38"/>
  <c r="DL167" i="38"/>
  <c r="DK167" i="38"/>
  <c r="DJ167" i="38"/>
  <c r="DI167" i="38"/>
  <c r="DH167" i="38"/>
  <c r="DG167" i="38"/>
  <c r="DF167" i="38"/>
  <c r="DE167" i="38"/>
  <c r="DD167" i="38"/>
  <c r="DC167" i="38"/>
  <c r="DB167" i="38"/>
  <c r="DA167" i="38"/>
  <c r="CZ167" i="38"/>
  <c r="CY167" i="38"/>
  <c r="CX167" i="38"/>
  <c r="CW167" i="38"/>
  <c r="CV167" i="38"/>
  <c r="CU167" i="38"/>
  <c r="CT167" i="38"/>
  <c r="CS167" i="38"/>
  <c r="CR167" i="38"/>
  <c r="CQ167" i="38"/>
  <c r="CP167" i="38"/>
  <c r="CO167" i="38"/>
  <c r="CN167" i="38"/>
  <c r="CM167" i="38"/>
  <c r="CL167" i="38"/>
  <c r="CK167" i="38"/>
  <c r="CJ167" i="38"/>
  <c r="CI167" i="38"/>
  <c r="CH167" i="38"/>
  <c r="CG167" i="38"/>
  <c r="CF167" i="38"/>
  <c r="CE167" i="38"/>
  <c r="CD167" i="38"/>
  <c r="CC167" i="38"/>
  <c r="CB167" i="38"/>
  <c r="CA167" i="38"/>
  <c r="BZ167" i="38"/>
  <c r="BY167" i="38"/>
  <c r="BX167" i="38"/>
  <c r="BW167" i="38"/>
  <c r="BV167" i="38"/>
  <c r="BU167" i="38"/>
  <c r="BT167" i="38"/>
  <c r="BS167" i="38"/>
  <c r="BR167" i="38"/>
  <c r="BQ167" i="38"/>
  <c r="BP167" i="38"/>
  <c r="BO167" i="38"/>
  <c r="BN167" i="38"/>
  <c r="BM167" i="38"/>
  <c r="BL167" i="38"/>
  <c r="BK167" i="38"/>
  <c r="BJ167" i="38"/>
  <c r="BI167" i="38"/>
  <c r="BH167" i="38"/>
  <c r="BG167" i="38"/>
  <c r="BF167" i="38"/>
  <c r="BE167" i="38"/>
  <c r="BD167" i="38"/>
  <c r="BC167" i="38"/>
  <c r="BB167" i="38"/>
  <c r="BA167" i="38"/>
  <c r="AZ167" i="38"/>
  <c r="AY167" i="38"/>
  <c r="AX167" i="38"/>
  <c r="AW167" i="38"/>
  <c r="AV167" i="38"/>
  <c r="AU167" i="38"/>
  <c r="AT167" i="38"/>
  <c r="AS167" i="38"/>
  <c r="AR167" i="38"/>
  <c r="AQ167" i="38"/>
  <c r="AP167" i="38"/>
  <c r="AO167" i="38"/>
  <c r="AN167" i="38"/>
  <c r="AM167" i="38"/>
  <c r="AL167" i="38"/>
  <c r="AK167" i="38"/>
  <c r="AJ167" i="38"/>
  <c r="AI167" i="38"/>
  <c r="AH167" i="38"/>
  <c r="AG167" i="38"/>
  <c r="AF167" i="38"/>
  <c r="AE167" i="38"/>
  <c r="AD167" i="38"/>
  <c r="AC167" i="38"/>
  <c r="AB167" i="38"/>
  <c r="AA167" i="38"/>
  <c r="Z167" i="38"/>
  <c r="Y167" i="38"/>
  <c r="X167" i="38"/>
  <c r="W167" i="38"/>
  <c r="V167" i="38"/>
  <c r="U167" i="38"/>
  <c r="HL166" i="38"/>
  <c r="HK166" i="38"/>
  <c r="HJ166" i="38"/>
  <c r="HI166" i="38"/>
  <c r="HH166" i="38"/>
  <c r="HG166" i="38"/>
  <c r="HF166" i="38"/>
  <c r="HE166" i="38"/>
  <c r="HD166" i="38"/>
  <c r="HC166" i="38"/>
  <c r="HB166" i="38"/>
  <c r="HA166" i="38"/>
  <c r="GZ166" i="38"/>
  <c r="GY166" i="38"/>
  <c r="GX166" i="38"/>
  <c r="GW166" i="38"/>
  <c r="GV166" i="38"/>
  <c r="GU166" i="38"/>
  <c r="GT166" i="38"/>
  <c r="GS166" i="38"/>
  <c r="GR166" i="38"/>
  <c r="GQ166" i="38"/>
  <c r="GP166" i="38"/>
  <c r="GO166" i="38"/>
  <c r="GN166" i="38"/>
  <c r="GM166" i="38"/>
  <c r="GL166" i="38"/>
  <c r="GK166" i="38"/>
  <c r="GJ166" i="38"/>
  <c r="GI166" i="38"/>
  <c r="GH166" i="38"/>
  <c r="GG166" i="38"/>
  <c r="GF166" i="38"/>
  <c r="GE166" i="38"/>
  <c r="GD166" i="38"/>
  <c r="GC166" i="38"/>
  <c r="GB166" i="38"/>
  <c r="GA166" i="38"/>
  <c r="FZ166" i="38"/>
  <c r="FY166" i="38"/>
  <c r="FX166" i="38"/>
  <c r="FW166" i="38"/>
  <c r="FV166" i="38"/>
  <c r="FU166" i="38"/>
  <c r="FT166" i="38"/>
  <c r="FS166" i="38"/>
  <c r="FR166" i="38"/>
  <c r="FQ166" i="38"/>
  <c r="FP166" i="38"/>
  <c r="FO166" i="38"/>
  <c r="FN166" i="38"/>
  <c r="FM166" i="38"/>
  <c r="FL166" i="38"/>
  <c r="FK166" i="38"/>
  <c r="FJ166" i="38"/>
  <c r="FI166" i="38"/>
  <c r="FH166" i="38"/>
  <c r="FG166" i="38"/>
  <c r="FF166" i="38"/>
  <c r="FE166" i="38"/>
  <c r="FD166" i="38"/>
  <c r="FC166" i="38"/>
  <c r="FB166" i="38"/>
  <c r="FA166" i="38"/>
  <c r="EZ166" i="38"/>
  <c r="EY166" i="38"/>
  <c r="EX166" i="38"/>
  <c r="EW166" i="38"/>
  <c r="EV166" i="38"/>
  <c r="EU166" i="38"/>
  <c r="ET166" i="38"/>
  <c r="ES166" i="38"/>
  <c r="ER166" i="38"/>
  <c r="EQ166" i="38"/>
  <c r="EP166" i="38"/>
  <c r="EO166" i="38"/>
  <c r="EN166" i="38"/>
  <c r="EM166" i="38"/>
  <c r="EL166" i="38"/>
  <c r="EK166" i="38"/>
  <c r="EJ166" i="38"/>
  <c r="EI166" i="38"/>
  <c r="EH166" i="38"/>
  <c r="EG166" i="38"/>
  <c r="EF166" i="38"/>
  <c r="EE166" i="38"/>
  <c r="ED166" i="38"/>
  <c r="EC166" i="38"/>
  <c r="EB166" i="38"/>
  <c r="EA166" i="38"/>
  <c r="DZ166" i="38"/>
  <c r="DY166" i="38"/>
  <c r="DX166" i="38"/>
  <c r="DW166" i="38"/>
  <c r="DV166" i="38"/>
  <c r="DU166" i="38"/>
  <c r="DT166" i="38"/>
  <c r="DS166" i="38"/>
  <c r="DR166" i="38"/>
  <c r="DQ166" i="38"/>
  <c r="DP166" i="38"/>
  <c r="DO166" i="38"/>
  <c r="DN166" i="38"/>
  <c r="DM166" i="38"/>
  <c r="DL166" i="38"/>
  <c r="DK166" i="38"/>
  <c r="DJ166" i="38"/>
  <c r="DI166" i="38"/>
  <c r="DH166" i="38"/>
  <c r="DG166" i="38"/>
  <c r="DF166" i="38"/>
  <c r="DE166" i="38"/>
  <c r="DD166" i="38"/>
  <c r="DC166" i="38"/>
  <c r="DB166" i="38"/>
  <c r="DA166" i="38"/>
  <c r="CZ166" i="38"/>
  <c r="CY166" i="38"/>
  <c r="CX166" i="38"/>
  <c r="CW166" i="38"/>
  <c r="CV166" i="38"/>
  <c r="CU166" i="38"/>
  <c r="CT166" i="38"/>
  <c r="CS166" i="38"/>
  <c r="CR166" i="38"/>
  <c r="CQ166" i="38"/>
  <c r="CP166" i="38"/>
  <c r="CO166" i="38"/>
  <c r="CN166" i="38"/>
  <c r="CM166" i="38"/>
  <c r="CL166" i="38"/>
  <c r="CK166" i="38"/>
  <c r="CJ166" i="38"/>
  <c r="CI166" i="38"/>
  <c r="CH166" i="38"/>
  <c r="CG166" i="38"/>
  <c r="CF166" i="38"/>
  <c r="CE166" i="38"/>
  <c r="CD166" i="38"/>
  <c r="CC166" i="38"/>
  <c r="CB166" i="38"/>
  <c r="CA166" i="38"/>
  <c r="BZ166" i="38"/>
  <c r="BY166" i="38"/>
  <c r="BX166" i="38"/>
  <c r="BW166" i="38"/>
  <c r="BV166" i="38"/>
  <c r="BU166" i="38"/>
  <c r="BT166" i="38"/>
  <c r="BS166" i="38"/>
  <c r="BR166" i="38"/>
  <c r="BQ166" i="38"/>
  <c r="BP166" i="38"/>
  <c r="BO166" i="38"/>
  <c r="BN166" i="38"/>
  <c r="BM166" i="38"/>
  <c r="BL166" i="38"/>
  <c r="BK166" i="38"/>
  <c r="BJ166" i="38"/>
  <c r="BI166" i="38"/>
  <c r="BH166" i="38"/>
  <c r="BG166" i="38"/>
  <c r="BF166" i="38"/>
  <c r="BE166" i="38"/>
  <c r="BD166" i="38"/>
  <c r="BC166" i="38"/>
  <c r="BB166" i="38"/>
  <c r="BA166" i="38"/>
  <c r="AZ166" i="38"/>
  <c r="AY166" i="38"/>
  <c r="AX166" i="38"/>
  <c r="AW166" i="38"/>
  <c r="AV166" i="38"/>
  <c r="AU166" i="38"/>
  <c r="AT166" i="38"/>
  <c r="AS166" i="38"/>
  <c r="AR166" i="38"/>
  <c r="AQ166" i="38"/>
  <c r="AP166" i="38"/>
  <c r="AO166" i="38"/>
  <c r="AN166" i="38"/>
  <c r="AM166" i="38"/>
  <c r="AL166" i="38"/>
  <c r="AK166" i="38"/>
  <c r="AJ166" i="38"/>
  <c r="AI166" i="38"/>
  <c r="AH166" i="38"/>
  <c r="AG166" i="38"/>
  <c r="AF166" i="38"/>
  <c r="AE166" i="38"/>
  <c r="AD166" i="38"/>
  <c r="AC166" i="38"/>
  <c r="AB166" i="38"/>
  <c r="AA166" i="38"/>
  <c r="Z166" i="38"/>
  <c r="Y166" i="38"/>
  <c r="X166" i="38"/>
  <c r="W166" i="38"/>
  <c r="V166" i="38"/>
  <c r="U166" i="38"/>
  <c r="HL165" i="38"/>
  <c r="HK165" i="38"/>
  <c r="HJ165" i="38"/>
  <c r="HI165" i="38"/>
  <c r="HH165" i="38"/>
  <c r="HG165" i="38"/>
  <c r="HF165" i="38"/>
  <c r="HE165" i="38"/>
  <c r="HD165" i="38"/>
  <c r="HC165" i="38"/>
  <c r="HB165" i="38"/>
  <c r="HA165" i="38"/>
  <c r="GZ165" i="38"/>
  <c r="GY165" i="38"/>
  <c r="GX165" i="38"/>
  <c r="GW165" i="38"/>
  <c r="GV165" i="38"/>
  <c r="GU165" i="38"/>
  <c r="GT165" i="38"/>
  <c r="GS165" i="38"/>
  <c r="GR165" i="38"/>
  <c r="GQ165" i="38"/>
  <c r="GP165" i="38"/>
  <c r="GO165" i="38"/>
  <c r="GN165" i="38"/>
  <c r="GM165" i="38"/>
  <c r="GL165" i="38"/>
  <c r="GK165" i="38"/>
  <c r="GJ165" i="38"/>
  <c r="GI165" i="38"/>
  <c r="GH165" i="38"/>
  <c r="GG165" i="38"/>
  <c r="GF165" i="38"/>
  <c r="GE165" i="38"/>
  <c r="GD165" i="38"/>
  <c r="GC165" i="38"/>
  <c r="GB165" i="38"/>
  <c r="GA165" i="38"/>
  <c r="FZ165" i="38"/>
  <c r="FY165" i="38"/>
  <c r="FX165" i="38"/>
  <c r="FW165" i="38"/>
  <c r="FV165" i="38"/>
  <c r="FU165" i="38"/>
  <c r="FT165" i="38"/>
  <c r="FS165" i="38"/>
  <c r="FR165" i="38"/>
  <c r="FQ165" i="38"/>
  <c r="FP165" i="38"/>
  <c r="FO165" i="38"/>
  <c r="FN165" i="38"/>
  <c r="FM165" i="38"/>
  <c r="FL165" i="38"/>
  <c r="FK165" i="38"/>
  <c r="FJ165" i="38"/>
  <c r="FI165" i="38"/>
  <c r="FH165" i="38"/>
  <c r="FG165" i="38"/>
  <c r="FF165" i="38"/>
  <c r="FE165" i="38"/>
  <c r="FD165" i="38"/>
  <c r="FC165" i="38"/>
  <c r="FB165" i="38"/>
  <c r="FA165" i="38"/>
  <c r="EZ165" i="38"/>
  <c r="EY165" i="38"/>
  <c r="EX165" i="38"/>
  <c r="EW165" i="38"/>
  <c r="EV165" i="38"/>
  <c r="EU165" i="38"/>
  <c r="ET165" i="38"/>
  <c r="ES165" i="38"/>
  <c r="ER165" i="38"/>
  <c r="EQ165" i="38"/>
  <c r="EP165" i="38"/>
  <c r="EO165" i="38"/>
  <c r="EN165" i="38"/>
  <c r="EM165" i="38"/>
  <c r="EL165" i="38"/>
  <c r="EK165" i="38"/>
  <c r="EJ165" i="38"/>
  <c r="EI165" i="38"/>
  <c r="EH165" i="38"/>
  <c r="EG165" i="38"/>
  <c r="EF165" i="38"/>
  <c r="EE165" i="38"/>
  <c r="ED165" i="38"/>
  <c r="EC165" i="38"/>
  <c r="EB165" i="38"/>
  <c r="EA165" i="38"/>
  <c r="DZ165" i="38"/>
  <c r="DY165" i="38"/>
  <c r="DX165" i="38"/>
  <c r="DW165" i="38"/>
  <c r="DV165" i="38"/>
  <c r="DU165" i="38"/>
  <c r="DT165" i="38"/>
  <c r="DS165" i="38"/>
  <c r="DR165" i="38"/>
  <c r="DQ165" i="38"/>
  <c r="DP165" i="38"/>
  <c r="DO165" i="38"/>
  <c r="DN165" i="38"/>
  <c r="DM165" i="38"/>
  <c r="DL165" i="38"/>
  <c r="DK165" i="38"/>
  <c r="DJ165" i="38"/>
  <c r="DI165" i="38"/>
  <c r="DH165" i="38"/>
  <c r="DG165" i="38"/>
  <c r="DF165" i="38"/>
  <c r="DE165" i="38"/>
  <c r="DD165" i="38"/>
  <c r="DC165" i="38"/>
  <c r="DB165" i="38"/>
  <c r="DA165" i="38"/>
  <c r="CZ165" i="38"/>
  <c r="CY165" i="38"/>
  <c r="CX165" i="38"/>
  <c r="CW165" i="38"/>
  <c r="CV165" i="38"/>
  <c r="CU165" i="38"/>
  <c r="CT165" i="38"/>
  <c r="CS165" i="38"/>
  <c r="CR165" i="38"/>
  <c r="CQ165" i="38"/>
  <c r="CP165" i="38"/>
  <c r="CO165" i="38"/>
  <c r="CN165" i="38"/>
  <c r="CM165" i="38"/>
  <c r="CL165" i="38"/>
  <c r="CK165" i="38"/>
  <c r="CJ165" i="38"/>
  <c r="CI165" i="38"/>
  <c r="CH165" i="38"/>
  <c r="CG165" i="38"/>
  <c r="CF165" i="38"/>
  <c r="CE165" i="38"/>
  <c r="CD165" i="38"/>
  <c r="CC165" i="38"/>
  <c r="CB165" i="38"/>
  <c r="CA165" i="38"/>
  <c r="BZ165" i="38"/>
  <c r="BY165" i="38"/>
  <c r="BX165" i="38"/>
  <c r="BW165" i="38"/>
  <c r="BV165" i="38"/>
  <c r="BU165" i="38"/>
  <c r="BT165" i="38"/>
  <c r="BS165" i="38"/>
  <c r="BR165" i="38"/>
  <c r="BQ165" i="38"/>
  <c r="BP165" i="38"/>
  <c r="BO165" i="38"/>
  <c r="BN165" i="38"/>
  <c r="BM165" i="38"/>
  <c r="BL165" i="38"/>
  <c r="BK165" i="38"/>
  <c r="BJ165" i="38"/>
  <c r="BI165" i="38"/>
  <c r="BH165" i="38"/>
  <c r="BG165" i="38"/>
  <c r="BF165" i="38"/>
  <c r="BE165" i="38"/>
  <c r="BD165" i="38"/>
  <c r="BC165" i="38"/>
  <c r="BB165" i="38"/>
  <c r="BA165" i="38"/>
  <c r="AZ165" i="38"/>
  <c r="AY165" i="38"/>
  <c r="AX165" i="38"/>
  <c r="AW165" i="38"/>
  <c r="AV165" i="38"/>
  <c r="AU165" i="38"/>
  <c r="AT165" i="38"/>
  <c r="AS165" i="38"/>
  <c r="AR165" i="38"/>
  <c r="AQ165" i="38"/>
  <c r="AP165" i="38"/>
  <c r="AO165" i="38"/>
  <c r="AN165" i="38"/>
  <c r="AM165" i="38"/>
  <c r="AL165" i="38"/>
  <c r="AK165" i="38"/>
  <c r="AJ165" i="38"/>
  <c r="AI165" i="38"/>
  <c r="AH165" i="38"/>
  <c r="AG165" i="38"/>
  <c r="AF165" i="38"/>
  <c r="AE165" i="38"/>
  <c r="AD165" i="38"/>
  <c r="AC165" i="38"/>
  <c r="AB165" i="38"/>
  <c r="AA165" i="38"/>
  <c r="Z165" i="38"/>
  <c r="Y165" i="38"/>
  <c r="X165" i="38"/>
  <c r="W165" i="38"/>
  <c r="V165" i="38"/>
  <c r="U165" i="38"/>
  <c r="HL164" i="38"/>
  <c r="HK164" i="38"/>
  <c r="HJ164" i="38"/>
  <c r="HI164" i="38"/>
  <c r="HH164" i="38"/>
  <c r="HG164" i="38"/>
  <c r="HF164" i="38"/>
  <c r="HE164" i="38"/>
  <c r="HD164" i="38"/>
  <c r="HC164" i="38"/>
  <c r="HB164" i="38"/>
  <c r="HA164" i="38"/>
  <c r="GZ164" i="38"/>
  <c r="GY164" i="38"/>
  <c r="GX164" i="38"/>
  <c r="GW164" i="38"/>
  <c r="GV164" i="38"/>
  <c r="GU164" i="38"/>
  <c r="GT164" i="38"/>
  <c r="GS164" i="38"/>
  <c r="GR164" i="38"/>
  <c r="GQ164" i="38"/>
  <c r="GP164" i="38"/>
  <c r="GO164" i="38"/>
  <c r="GN164" i="38"/>
  <c r="GM164" i="38"/>
  <c r="GL164" i="38"/>
  <c r="GK164" i="38"/>
  <c r="GJ164" i="38"/>
  <c r="GI164" i="38"/>
  <c r="GH164" i="38"/>
  <c r="GG164" i="38"/>
  <c r="GF164" i="38"/>
  <c r="GE164" i="38"/>
  <c r="GD164" i="38"/>
  <c r="GC164" i="38"/>
  <c r="GB164" i="38"/>
  <c r="GA164" i="38"/>
  <c r="FZ164" i="38"/>
  <c r="FY164" i="38"/>
  <c r="FX164" i="38"/>
  <c r="FW164" i="38"/>
  <c r="FV164" i="38"/>
  <c r="FU164" i="38"/>
  <c r="FT164" i="38"/>
  <c r="FS164" i="38"/>
  <c r="FR164" i="38"/>
  <c r="FQ164" i="38"/>
  <c r="FP164" i="38"/>
  <c r="FO164" i="38"/>
  <c r="FN164" i="38"/>
  <c r="FM164" i="38"/>
  <c r="FL164" i="38"/>
  <c r="FK164" i="38"/>
  <c r="FJ164" i="38"/>
  <c r="FI164" i="38"/>
  <c r="FH164" i="38"/>
  <c r="FG164" i="38"/>
  <c r="FF164" i="38"/>
  <c r="FE164" i="38"/>
  <c r="FD164" i="38"/>
  <c r="FC164" i="38"/>
  <c r="FB164" i="38"/>
  <c r="FA164" i="38"/>
  <c r="EZ164" i="38"/>
  <c r="EY164" i="38"/>
  <c r="EX164" i="38"/>
  <c r="EW164" i="38"/>
  <c r="EV164" i="38"/>
  <c r="EU164" i="38"/>
  <c r="ET164" i="38"/>
  <c r="ES164" i="38"/>
  <c r="ER164" i="38"/>
  <c r="EQ164" i="38"/>
  <c r="EP164" i="38"/>
  <c r="EO164" i="38"/>
  <c r="EN164" i="38"/>
  <c r="EM164" i="38"/>
  <c r="EL164" i="38"/>
  <c r="EK164" i="38"/>
  <c r="EJ164" i="38"/>
  <c r="EI164" i="38"/>
  <c r="EH164" i="38"/>
  <c r="EG164" i="38"/>
  <c r="EF164" i="38"/>
  <c r="EE164" i="38"/>
  <c r="ED164" i="38"/>
  <c r="EC164" i="38"/>
  <c r="EB164" i="38"/>
  <c r="EA164" i="38"/>
  <c r="DZ164" i="38"/>
  <c r="DY164" i="38"/>
  <c r="DX164" i="38"/>
  <c r="DW164" i="38"/>
  <c r="DV164" i="38"/>
  <c r="DU164" i="38"/>
  <c r="DT164" i="38"/>
  <c r="DS164" i="38"/>
  <c r="DR164" i="38"/>
  <c r="DQ164" i="38"/>
  <c r="DP164" i="38"/>
  <c r="DO164" i="38"/>
  <c r="DN164" i="38"/>
  <c r="DM164" i="38"/>
  <c r="DL164" i="38"/>
  <c r="DK164" i="38"/>
  <c r="DJ164" i="38"/>
  <c r="DI164" i="38"/>
  <c r="DH164" i="38"/>
  <c r="DG164" i="38"/>
  <c r="DF164" i="38"/>
  <c r="DE164" i="38"/>
  <c r="DD164" i="38"/>
  <c r="DC164" i="38"/>
  <c r="DB164" i="38"/>
  <c r="DA164" i="38"/>
  <c r="CZ164" i="38"/>
  <c r="CY164" i="38"/>
  <c r="CX164" i="38"/>
  <c r="CW164" i="38"/>
  <c r="CV164" i="38"/>
  <c r="CU164" i="38"/>
  <c r="CT164" i="38"/>
  <c r="CS164" i="38"/>
  <c r="CR164" i="38"/>
  <c r="CQ164" i="38"/>
  <c r="CP164" i="38"/>
  <c r="CO164" i="38"/>
  <c r="CN164" i="38"/>
  <c r="CM164" i="38"/>
  <c r="CL164" i="38"/>
  <c r="CK164" i="38"/>
  <c r="CJ164" i="38"/>
  <c r="CI164" i="38"/>
  <c r="CH164" i="38"/>
  <c r="CG164" i="38"/>
  <c r="CF164" i="38"/>
  <c r="CE164" i="38"/>
  <c r="CD164" i="38"/>
  <c r="CC164" i="38"/>
  <c r="CB164" i="38"/>
  <c r="CA164" i="38"/>
  <c r="BZ164" i="38"/>
  <c r="BY164" i="38"/>
  <c r="BX164" i="38"/>
  <c r="BW164" i="38"/>
  <c r="BV164" i="38"/>
  <c r="BU164" i="38"/>
  <c r="BT164" i="38"/>
  <c r="BS164" i="38"/>
  <c r="BR164" i="38"/>
  <c r="BQ164" i="38"/>
  <c r="BP164" i="38"/>
  <c r="BO164" i="38"/>
  <c r="BN164" i="38"/>
  <c r="BM164" i="38"/>
  <c r="BL164" i="38"/>
  <c r="BK164" i="38"/>
  <c r="BJ164" i="38"/>
  <c r="BI164" i="38"/>
  <c r="BH164" i="38"/>
  <c r="BG164" i="38"/>
  <c r="BF164" i="38"/>
  <c r="BE164" i="38"/>
  <c r="BD164" i="38"/>
  <c r="BC164" i="38"/>
  <c r="BB164" i="38"/>
  <c r="BA164" i="38"/>
  <c r="AZ164" i="38"/>
  <c r="AY164" i="38"/>
  <c r="AX164" i="38"/>
  <c r="AW164" i="38"/>
  <c r="AV164" i="38"/>
  <c r="AU164" i="38"/>
  <c r="AT164" i="38"/>
  <c r="AS164" i="38"/>
  <c r="AR164" i="38"/>
  <c r="AQ164" i="38"/>
  <c r="AP164" i="38"/>
  <c r="AO164" i="38"/>
  <c r="AN164" i="38"/>
  <c r="AM164" i="38"/>
  <c r="AL164" i="38"/>
  <c r="AK164" i="38"/>
  <c r="AJ164" i="38"/>
  <c r="AI164" i="38"/>
  <c r="AH164" i="38"/>
  <c r="AG164" i="38"/>
  <c r="AF164" i="38"/>
  <c r="AE164" i="38"/>
  <c r="AD164" i="38"/>
  <c r="AC164" i="38"/>
  <c r="AB164" i="38"/>
  <c r="AA164" i="38"/>
  <c r="Z164" i="38"/>
  <c r="Y164" i="38"/>
  <c r="X164" i="38"/>
  <c r="W164" i="38"/>
  <c r="V164" i="38"/>
  <c r="U164" i="38"/>
  <c r="HL163" i="38"/>
  <c r="HK163" i="38"/>
  <c r="HJ163" i="38"/>
  <c r="HI163" i="38"/>
  <c r="HH163" i="38"/>
  <c r="HG163" i="38"/>
  <c r="HF163" i="38"/>
  <c r="HE163" i="38"/>
  <c r="HD163" i="38"/>
  <c r="HC163" i="38"/>
  <c r="HB163" i="38"/>
  <c r="HA163" i="38"/>
  <c r="GZ163" i="38"/>
  <c r="GY163" i="38"/>
  <c r="GX163" i="38"/>
  <c r="GW163" i="38"/>
  <c r="GV163" i="38"/>
  <c r="GU163" i="38"/>
  <c r="GT163" i="38"/>
  <c r="GS163" i="38"/>
  <c r="GR163" i="38"/>
  <c r="GQ163" i="38"/>
  <c r="GP163" i="38"/>
  <c r="GO163" i="38"/>
  <c r="GN163" i="38"/>
  <c r="GM163" i="38"/>
  <c r="GL163" i="38"/>
  <c r="GK163" i="38"/>
  <c r="GJ163" i="38"/>
  <c r="GI163" i="38"/>
  <c r="GH163" i="38"/>
  <c r="GG163" i="38"/>
  <c r="GF163" i="38"/>
  <c r="GE163" i="38"/>
  <c r="GD163" i="38"/>
  <c r="GC163" i="38"/>
  <c r="GB163" i="38"/>
  <c r="GA163" i="38"/>
  <c r="FZ163" i="38"/>
  <c r="FY163" i="38"/>
  <c r="FX163" i="38"/>
  <c r="FW163" i="38"/>
  <c r="FV163" i="38"/>
  <c r="FU163" i="38"/>
  <c r="FT163" i="38"/>
  <c r="FS163" i="38"/>
  <c r="FR163" i="38"/>
  <c r="FQ163" i="38"/>
  <c r="FP163" i="38"/>
  <c r="FO163" i="38"/>
  <c r="FN163" i="38"/>
  <c r="FM163" i="38"/>
  <c r="FL163" i="38"/>
  <c r="FK163" i="38"/>
  <c r="FJ163" i="38"/>
  <c r="FI163" i="38"/>
  <c r="FH163" i="38"/>
  <c r="FG163" i="38"/>
  <c r="FF163" i="38"/>
  <c r="FE163" i="38"/>
  <c r="FD163" i="38"/>
  <c r="FC163" i="38"/>
  <c r="FB163" i="38"/>
  <c r="FA163" i="38"/>
  <c r="EZ163" i="38"/>
  <c r="EY163" i="38"/>
  <c r="EX163" i="38"/>
  <c r="EW163" i="38"/>
  <c r="EV163" i="38"/>
  <c r="EU163" i="38"/>
  <c r="ET163" i="38"/>
  <c r="ES163" i="38"/>
  <c r="ER163" i="38"/>
  <c r="EQ163" i="38"/>
  <c r="EP163" i="38"/>
  <c r="EO163" i="38"/>
  <c r="EN163" i="38"/>
  <c r="EM163" i="38"/>
  <c r="EL163" i="38"/>
  <c r="EK163" i="38"/>
  <c r="EJ163" i="38"/>
  <c r="EI163" i="38"/>
  <c r="EH163" i="38"/>
  <c r="EG163" i="38"/>
  <c r="EF163" i="38"/>
  <c r="EE163" i="38"/>
  <c r="ED163" i="38"/>
  <c r="EC163" i="38"/>
  <c r="EB163" i="38"/>
  <c r="EA163" i="38"/>
  <c r="DZ163" i="38"/>
  <c r="DY163" i="38"/>
  <c r="DX163" i="38"/>
  <c r="DW163" i="38"/>
  <c r="DV163" i="38"/>
  <c r="DU163" i="38"/>
  <c r="DT163" i="38"/>
  <c r="DS163" i="38"/>
  <c r="DR163" i="38"/>
  <c r="DQ163" i="38"/>
  <c r="DP163" i="38"/>
  <c r="DO163" i="38"/>
  <c r="DN163" i="38"/>
  <c r="DM163" i="38"/>
  <c r="DL163" i="38"/>
  <c r="DK163" i="38"/>
  <c r="DJ163" i="38"/>
  <c r="DI163" i="38"/>
  <c r="DH163" i="38"/>
  <c r="DG163" i="38"/>
  <c r="DF163" i="38"/>
  <c r="DE163" i="38"/>
  <c r="DD163" i="38"/>
  <c r="DC163" i="38"/>
  <c r="DB163" i="38"/>
  <c r="DA163" i="38"/>
  <c r="CZ163" i="38"/>
  <c r="CY163" i="38"/>
  <c r="CX163" i="38"/>
  <c r="CW163" i="38"/>
  <c r="CV163" i="38"/>
  <c r="CU163" i="38"/>
  <c r="CT163" i="38"/>
  <c r="CS163" i="38"/>
  <c r="CR163" i="38"/>
  <c r="CQ163" i="38"/>
  <c r="CP163" i="38"/>
  <c r="CO163" i="38"/>
  <c r="CN163" i="38"/>
  <c r="CM163" i="38"/>
  <c r="CL163" i="38"/>
  <c r="CK163" i="38"/>
  <c r="CJ163" i="38"/>
  <c r="CI163" i="38"/>
  <c r="CH163" i="38"/>
  <c r="CG163" i="38"/>
  <c r="CF163" i="38"/>
  <c r="CE163" i="38"/>
  <c r="CD163" i="38"/>
  <c r="CC163" i="38"/>
  <c r="CB163" i="38"/>
  <c r="CA163" i="38"/>
  <c r="BZ163" i="38"/>
  <c r="BY163" i="38"/>
  <c r="BX163" i="38"/>
  <c r="BW163" i="38"/>
  <c r="BV163" i="38"/>
  <c r="BU163" i="38"/>
  <c r="BT163" i="38"/>
  <c r="BS163" i="38"/>
  <c r="BR163" i="38"/>
  <c r="BQ163" i="38"/>
  <c r="BP163" i="38"/>
  <c r="BO163" i="38"/>
  <c r="BN163" i="38"/>
  <c r="BM163" i="38"/>
  <c r="BL163" i="38"/>
  <c r="BK163" i="38"/>
  <c r="BJ163" i="38"/>
  <c r="BI163" i="38"/>
  <c r="BH163" i="38"/>
  <c r="BG163" i="38"/>
  <c r="BF163" i="38"/>
  <c r="BE163" i="38"/>
  <c r="BD163" i="38"/>
  <c r="BC163" i="38"/>
  <c r="BB163" i="38"/>
  <c r="BA163" i="38"/>
  <c r="AZ163" i="38"/>
  <c r="AY163" i="38"/>
  <c r="AX163" i="38"/>
  <c r="AW163" i="38"/>
  <c r="AV163" i="38"/>
  <c r="AU163" i="38"/>
  <c r="AT163" i="38"/>
  <c r="AS163" i="38"/>
  <c r="AR163" i="38"/>
  <c r="AQ163" i="38"/>
  <c r="AP163" i="38"/>
  <c r="AO163" i="38"/>
  <c r="AN163" i="38"/>
  <c r="AM163" i="38"/>
  <c r="AL163" i="38"/>
  <c r="AK163" i="38"/>
  <c r="AJ163" i="38"/>
  <c r="AI163" i="38"/>
  <c r="AH163" i="38"/>
  <c r="AG163" i="38"/>
  <c r="AF163" i="38"/>
  <c r="AE163" i="38"/>
  <c r="AD163" i="38"/>
  <c r="AC163" i="38"/>
  <c r="AB163" i="38"/>
  <c r="AA163" i="38"/>
  <c r="Z163" i="38"/>
  <c r="Y163" i="38"/>
  <c r="X163" i="38"/>
  <c r="W163" i="38"/>
  <c r="V163" i="38"/>
  <c r="U163" i="38"/>
  <c r="HL162" i="38"/>
  <c r="HK162" i="38"/>
  <c r="HJ162" i="38"/>
  <c r="HI162" i="38"/>
  <c r="HH162" i="38"/>
  <c r="HG162" i="38"/>
  <c r="HF162" i="38"/>
  <c r="HE162" i="38"/>
  <c r="HD162" i="38"/>
  <c r="HC162" i="38"/>
  <c r="HB162" i="38"/>
  <c r="HA162" i="38"/>
  <c r="GZ162" i="38"/>
  <c r="GY162" i="38"/>
  <c r="GX162" i="38"/>
  <c r="GW162" i="38"/>
  <c r="GV162" i="38"/>
  <c r="GU162" i="38"/>
  <c r="GT162" i="38"/>
  <c r="GS162" i="38"/>
  <c r="GR162" i="38"/>
  <c r="GQ162" i="38"/>
  <c r="GP162" i="38"/>
  <c r="GO162" i="38"/>
  <c r="GN162" i="38"/>
  <c r="GM162" i="38"/>
  <c r="GL162" i="38"/>
  <c r="GK162" i="38"/>
  <c r="GJ162" i="38"/>
  <c r="GI162" i="38"/>
  <c r="GH162" i="38"/>
  <c r="GG162" i="38"/>
  <c r="GF162" i="38"/>
  <c r="GE162" i="38"/>
  <c r="GD162" i="38"/>
  <c r="GC162" i="38"/>
  <c r="GB162" i="38"/>
  <c r="GA162" i="38"/>
  <c r="FZ162" i="38"/>
  <c r="FY162" i="38"/>
  <c r="FX162" i="38"/>
  <c r="FW162" i="38"/>
  <c r="FV162" i="38"/>
  <c r="FU162" i="38"/>
  <c r="FT162" i="38"/>
  <c r="FS162" i="38"/>
  <c r="FR162" i="38"/>
  <c r="FQ162" i="38"/>
  <c r="FP162" i="38"/>
  <c r="FO162" i="38"/>
  <c r="FN162" i="38"/>
  <c r="FM162" i="38"/>
  <c r="FL162" i="38"/>
  <c r="FK162" i="38"/>
  <c r="FJ162" i="38"/>
  <c r="FI162" i="38"/>
  <c r="FH162" i="38"/>
  <c r="FG162" i="38"/>
  <c r="FF162" i="38"/>
  <c r="FE162" i="38"/>
  <c r="FD162" i="38"/>
  <c r="FC162" i="38"/>
  <c r="FB162" i="38"/>
  <c r="FA162" i="38"/>
  <c r="EZ162" i="38"/>
  <c r="EY162" i="38"/>
  <c r="EX162" i="38"/>
  <c r="EW162" i="38"/>
  <c r="EV162" i="38"/>
  <c r="EU162" i="38"/>
  <c r="ET162" i="38"/>
  <c r="ES162" i="38"/>
  <c r="ER162" i="38"/>
  <c r="EQ162" i="38"/>
  <c r="EP162" i="38"/>
  <c r="EO162" i="38"/>
  <c r="EN162" i="38"/>
  <c r="EM162" i="38"/>
  <c r="EL162" i="38"/>
  <c r="EK162" i="38"/>
  <c r="EJ162" i="38"/>
  <c r="EI162" i="38"/>
  <c r="EH162" i="38"/>
  <c r="EG162" i="38"/>
  <c r="EF162" i="38"/>
  <c r="EE162" i="38"/>
  <c r="ED162" i="38"/>
  <c r="EC162" i="38"/>
  <c r="EB162" i="38"/>
  <c r="EA162" i="38"/>
  <c r="DZ162" i="38"/>
  <c r="DY162" i="38"/>
  <c r="DX162" i="38"/>
  <c r="DW162" i="38"/>
  <c r="DV162" i="38"/>
  <c r="DU162" i="38"/>
  <c r="DT162" i="38"/>
  <c r="DS162" i="38"/>
  <c r="DR162" i="38"/>
  <c r="DQ162" i="38"/>
  <c r="DP162" i="38"/>
  <c r="DO162" i="38"/>
  <c r="DN162" i="38"/>
  <c r="DM162" i="38"/>
  <c r="DL162" i="38"/>
  <c r="DK162" i="38"/>
  <c r="DJ162" i="38"/>
  <c r="DI162" i="38"/>
  <c r="DH162" i="38"/>
  <c r="DG162" i="38"/>
  <c r="DF162" i="38"/>
  <c r="DE162" i="38"/>
  <c r="DD162" i="38"/>
  <c r="DC162" i="38"/>
  <c r="DB162" i="38"/>
  <c r="DA162" i="38"/>
  <c r="CZ162" i="38"/>
  <c r="CY162" i="38"/>
  <c r="CX162" i="38"/>
  <c r="CW162" i="38"/>
  <c r="CV162" i="38"/>
  <c r="CU162" i="38"/>
  <c r="CT162" i="38"/>
  <c r="CS162" i="38"/>
  <c r="CR162" i="38"/>
  <c r="CQ162" i="38"/>
  <c r="CP162" i="38"/>
  <c r="CO162" i="38"/>
  <c r="CN162" i="38"/>
  <c r="CM162" i="38"/>
  <c r="CL162" i="38"/>
  <c r="CK162" i="38"/>
  <c r="CJ162" i="38"/>
  <c r="CI162" i="38"/>
  <c r="CH162" i="38"/>
  <c r="CG162" i="38"/>
  <c r="CF162" i="38"/>
  <c r="CE162" i="38"/>
  <c r="CD162" i="38"/>
  <c r="CC162" i="38"/>
  <c r="CB162" i="38"/>
  <c r="CA162" i="38"/>
  <c r="BZ162" i="38"/>
  <c r="BY162" i="38"/>
  <c r="BX162" i="38"/>
  <c r="BW162" i="38"/>
  <c r="BV162" i="38"/>
  <c r="BU162" i="38"/>
  <c r="BT162" i="38"/>
  <c r="BS162" i="38"/>
  <c r="BR162" i="38"/>
  <c r="BQ162" i="38"/>
  <c r="BP162" i="38"/>
  <c r="BO162" i="38"/>
  <c r="BN162" i="38"/>
  <c r="BM162" i="38"/>
  <c r="BL162" i="38"/>
  <c r="BK162" i="38"/>
  <c r="BJ162" i="38"/>
  <c r="BI162" i="38"/>
  <c r="BH162" i="38"/>
  <c r="BG162" i="38"/>
  <c r="BF162" i="38"/>
  <c r="BE162" i="38"/>
  <c r="BD162" i="38"/>
  <c r="BC162" i="38"/>
  <c r="BB162" i="38"/>
  <c r="BA162" i="38"/>
  <c r="AZ162" i="38"/>
  <c r="AY162" i="38"/>
  <c r="AX162" i="38"/>
  <c r="AW162" i="38"/>
  <c r="AV162" i="38"/>
  <c r="AU162" i="38"/>
  <c r="AT162" i="38"/>
  <c r="AS162" i="38"/>
  <c r="AR162" i="38"/>
  <c r="AQ162" i="38"/>
  <c r="AP162" i="38"/>
  <c r="AO162" i="38"/>
  <c r="AN162" i="38"/>
  <c r="AM162" i="38"/>
  <c r="AL162" i="38"/>
  <c r="AK162" i="38"/>
  <c r="AJ162" i="38"/>
  <c r="AI162" i="38"/>
  <c r="AH162" i="38"/>
  <c r="AG162" i="38"/>
  <c r="AF162" i="38"/>
  <c r="AE162" i="38"/>
  <c r="AD162" i="38"/>
  <c r="AC162" i="38"/>
  <c r="AB162" i="38"/>
  <c r="AA162" i="38"/>
  <c r="Z162" i="38"/>
  <c r="Y162" i="38"/>
  <c r="X162" i="38"/>
  <c r="W162" i="38"/>
  <c r="V162" i="38"/>
  <c r="U162" i="38"/>
  <c r="HL161" i="38"/>
  <c r="HK161" i="38"/>
  <c r="HJ161" i="38"/>
  <c r="HI161" i="38"/>
  <c r="HH161" i="38"/>
  <c r="HG161" i="38"/>
  <c r="HF161" i="38"/>
  <c r="HE161" i="38"/>
  <c r="HD161" i="38"/>
  <c r="HC161" i="38"/>
  <c r="HB161" i="38"/>
  <c r="HA161" i="38"/>
  <c r="GZ161" i="38"/>
  <c r="GY161" i="38"/>
  <c r="GX161" i="38"/>
  <c r="GW161" i="38"/>
  <c r="GV161" i="38"/>
  <c r="GU161" i="38"/>
  <c r="GT161" i="38"/>
  <c r="GS161" i="38"/>
  <c r="GR161" i="38"/>
  <c r="GQ161" i="38"/>
  <c r="GP161" i="38"/>
  <c r="GO161" i="38"/>
  <c r="GN161" i="38"/>
  <c r="GM161" i="38"/>
  <c r="GL161" i="38"/>
  <c r="GK161" i="38"/>
  <c r="GJ161" i="38"/>
  <c r="GI161" i="38"/>
  <c r="GH161" i="38"/>
  <c r="GG161" i="38"/>
  <c r="GF161" i="38"/>
  <c r="GE161" i="38"/>
  <c r="GD161" i="38"/>
  <c r="GC161" i="38"/>
  <c r="GB161" i="38"/>
  <c r="GA161" i="38"/>
  <c r="FZ161" i="38"/>
  <c r="FY161" i="38"/>
  <c r="FX161" i="38"/>
  <c r="FW161" i="38"/>
  <c r="FV161" i="38"/>
  <c r="FU161" i="38"/>
  <c r="FT161" i="38"/>
  <c r="FS161" i="38"/>
  <c r="FR161" i="38"/>
  <c r="FQ161" i="38"/>
  <c r="FP161" i="38"/>
  <c r="FO161" i="38"/>
  <c r="FN161" i="38"/>
  <c r="FM161" i="38"/>
  <c r="FL161" i="38"/>
  <c r="FK161" i="38"/>
  <c r="FJ161" i="38"/>
  <c r="FI161" i="38"/>
  <c r="FH161" i="38"/>
  <c r="FG161" i="38"/>
  <c r="FF161" i="38"/>
  <c r="FE161" i="38"/>
  <c r="FD161" i="38"/>
  <c r="FC161" i="38"/>
  <c r="FB161" i="38"/>
  <c r="FA161" i="38"/>
  <c r="EZ161" i="38"/>
  <c r="EY161" i="38"/>
  <c r="EX161" i="38"/>
  <c r="EW161" i="38"/>
  <c r="EV161" i="38"/>
  <c r="EU161" i="38"/>
  <c r="ET161" i="38"/>
  <c r="ES161" i="38"/>
  <c r="ER161" i="38"/>
  <c r="EQ161" i="38"/>
  <c r="EP161" i="38"/>
  <c r="EO161" i="38"/>
  <c r="EN161" i="38"/>
  <c r="EM161" i="38"/>
  <c r="EL161" i="38"/>
  <c r="EK161" i="38"/>
  <c r="EJ161" i="38"/>
  <c r="EI161" i="38"/>
  <c r="EH161" i="38"/>
  <c r="EG161" i="38"/>
  <c r="EF161" i="38"/>
  <c r="EE161" i="38"/>
  <c r="ED161" i="38"/>
  <c r="EC161" i="38"/>
  <c r="EB161" i="38"/>
  <c r="EA161" i="38"/>
  <c r="DZ161" i="38"/>
  <c r="DY161" i="38"/>
  <c r="DX161" i="38"/>
  <c r="DW161" i="38"/>
  <c r="DV161" i="38"/>
  <c r="DU161" i="38"/>
  <c r="DT161" i="38"/>
  <c r="DS161" i="38"/>
  <c r="DR161" i="38"/>
  <c r="DQ161" i="38"/>
  <c r="DP161" i="38"/>
  <c r="DO161" i="38"/>
  <c r="DN161" i="38"/>
  <c r="DM161" i="38"/>
  <c r="DL161" i="38"/>
  <c r="DK161" i="38"/>
  <c r="DJ161" i="38"/>
  <c r="DI161" i="38"/>
  <c r="DH161" i="38"/>
  <c r="DG161" i="38"/>
  <c r="DF161" i="38"/>
  <c r="DE161" i="38"/>
  <c r="DD161" i="38"/>
  <c r="DC161" i="38"/>
  <c r="DB161" i="38"/>
  <c r="DA161" i="38"/>
  <c r="CZ161" i="38"/>
  <c r="CY161" i="38"/>
  <c r="CX161" i="38"/>
  <c r="CW161" i="38"/>
  <c r="CV161" i="38"/>
  <c r="CU161" i="38"/>
  <c r="CT161" i="38"/>
  <c r="CS161" i="38"/>
  <c r="CR161" i="38"/>
  <c r="CQ161" i="38"/>
  <c r="CP161" i="38"/>
  <c r="CO161" i="38"/>
  <c r="CN161" i="38"/>
  <c r="CM161" i="38"/>
  <c r="CL161" i="38"/>
  <c r="CK161" i="38"/>
  <c r="CJ161" i="38"/>
  <c r="CI161" i="38"/>
  <c r="CH161" i="38"/>
  <c r="CG161" i="38"/>
  <c r="CF161" i="38"/>
  <c r="CE161" i="38"/>
  <c r="CD161" i="38"/>
  <c r="CC161" i="38"/>
  <c r="CB161" i="38"/>
  <c r="CA161" i="38"/>
  <c r="BZ161" i="38"/>
  <c r="BY161" i="38"/>
  <c r="BX161" i="38"/>
  <c r="BW161" i="38"/>
  <c r="BV161" i="38"/>
  <c r="BU161" i="38"/>
  <c r="BT161" i="38"/>
  <c r="BS161" i="38"/>
  <c r="BR161" i="38"/>
  <c r="BQ161" i="38"/>
  <c r="BP161" i="38"/>
  <c r="BO161" i="38"/>
  <c r="BN161" i="38"/>
  <c r="BM161" i="38"/>
  <c r="BL161" i="38"/>
  <c r="BK161" i="38"/>
  <c r="BJ161" i="38"/>
  <c r="BI161" i="38"/>
  <c r="BH161" i="38"/>
  <c r="BG161" i="38"/>
  <c r="BF161" i="38"/>
  <c r="BE161" i="38"/>
  <c r="BD161" i="38"/>
  <c r="BC161" i="38"/>
  <c r="BB161" i="38"/>
  <c r="BA161" i="38"/>
  <c r="AZ161" i="38"/>
  <c r="AY161" i="38"/>
  <c r="AX161" i="38"/>
  <c r="AW161" i="38"/>
  <c r="AV161" i="38"/>
  <c r="AU161" i="38"/>
  <c r="AT161" i="38"/>
  <c r="AS161" i="38"/>
  <c r="AR161" i="38"/>
  <c r="AQ161" i="38"/>
  <c r="AP161" i="38"/>
  <c r="AO161" i="38"/>
  <c r="AN161" i="38"/>
  <c r="AM161" i="38"/>
  <c r="AL161" i="38"/>
  <c r="AK161" i="38"/>
  <c r="AJ161" i="38"/>
  <c r="AI161" i="38"/>
  <c r="AH161" i="38"/>
  <c r="AG161" i="38"/>
  <c r="AF161" i="38"/>
  <c r="AE161" i="38"/>
  <c r="AD161" i="38"/>
  <c r="AC161" i="38"/>
  <c r="AB161" i="38"/>
  <c r="AA161" i="38"/>
  <c r="Z161" i="38"/>
  <c r="Y161" i="38"/>
  <c r="X161" i="38"/>
  <c r="W161" i="38"/>
  <c r="V161" i="38"/>
  <c r="U161" i="38"/>
  <c r="HL160" i="38"/>
  <c r="HK160" i="38"/>
  <c r="HJ160" i="38"/>
  <c r="HI160" i="38"/>
  <c r="HH160" i="38"/>
  <c r="HG160" i="38"/>
  <c r="HF160" i="38"/>
  <c r="HE160" i="38"/>
  <c r="HD160" i="38"/>
  <c r="HC160" i="38"/>
  <c r="HB160" i="38"/>
  <c r="HA160" i="38"/>
  <c r="GZ160" i="38"/>
  <c r="GY160" i="38"/>
  <c r="GX160" i="38"/>
  <c r="GW160" i="38"/>
  <c r="GV160" i="38"/>
  <c r="GU160" i="38"/>
  <c r="GT160" i="38"/>
  <c r="GS160" i="38"/>
  <c r="GR160" i="38"/>
  <c r="GQ160" i="38"/>
  <c r="GP160" i="38"/>
  <c r="GO160" i="38"/>
  <c r="GN160" i="38"/>
  <c r="GM160" i="38"/>
  <c r="GL160" i="38"/>
  <c r="GK160" i="38"/>
  <c r="GJ160" i="38"/>
  <c r="GI160" i="38"/>
  <c r="GH160" i="38"/>
  <c r="GG160" i="38"/>
  <c r="GF160" i="38"/>
  <c r="GE160" i="38"/>
  <c r="GD160" i="38"/>
  <c r="GC160" i="38"/>
  <c r="GB160" i="38"/>
  <c r="GA160" i="38"/>
  <c r="FZ160" i="38"/>
  <c r="FY160" i="38"/>
  <c r="FX160" i="38"/>
  <c r="FW160" i="38"/>
  <c r="FV160" i="38"/>
  <c r="FU160" i="38"/>
  <c r="FT160" i="38"/>
  <c r="FS160" i="38"/>
  <c r="FR160" i="38"/>
  <c r="FQ160" i="38"/>
  <c r="FP160" i="38"/>
  <c r="FO160" i="38"/>
  <c r="FN160" i="38"/>
  <c r="FM160" i="38"/>
  <c r="FL160" i="38"/>
  <c r="FK160" i="38"/>
  <c r="FJ160" i="38"/>
  <c r="FI160" i="38"/>
  <c r="FH160" i="38"/>
  <c r="FG160" i="38"/>
  <c r="FF160" i="38"/>
  <c r="FE160" i="38"/>
  <c r="FD160" i="38"/>
  <c r="FC160" i="38"/>
  <c r="FB160" i="38"/>
  <c r="FA160" i="38"/>
  <c r="EZ160" i="38"/>
  <c r="EY160" i="38"/>
  <c r="EX160" i="38"/>
  <c r="EW160" i="38"/>
  <c r="EV160" i="38"/>
  <c r="EU160" i="38"/>
  <c r="ET160" i="38"/>
  <c r="ES160" i="38"/>
  <c r="ER160" i="38"/>
  <c r="EQ160" i="38"/>
  <c r="EP160" i="38"/>
  <c r="EO160" i="38"/>
  <c r="EN160" i="38"/>
  <c r="EM160" i="38"/>
  <c r="EL160" i="38"/>
  <c r="EK160" i="38"/>
  <c r="EJ160" i="38"/>
  <c r="EI160" i="38"/>
  <c r="EH160" i="38"/>
  <c r="EG160" i="38"/>
  <c r="EF160" i="38"/>
  <c r="EE160" i="38"/>
  <c r="ED160" i="38"/>
  <c r="EC160" i="38"/>
  <c r="EB160" i="38"/>
  <c r="EA160" i="38"/>
  <c r="DZ160" i="38"/>
  <c r="DY160" i="38"/>
  <c r="DX160" i="38"/>
  <c r="DW160" i="38"/>
  <c r="DV160" i="38"/>
  <c r="DU160" i="38"/>
  <c r="DT160" i="38"/>
  <c r="DS160" i="38"/>
  <c r="DR160" i="38"/>
  <c r="DQ160" i="38"/>
  <c r="DP160" i="38"/>
  <c r="DO160" i="38"/>
  <c r="DN160" i="38"/>
  <c r="DM160" i="38"/>
  <c r="DL160" i="38"/>
  <c r="DK160" i="38"/>
  <c r="DJ160" i="38"/>
  <c r="DI160" i="38"/>
  <c r="DH160" i="38"/>
  <c r="DG160" i="38"/>
  <c r="DF160" i="38"/>
  <c r="DE160" i="38"/>
  <c r="DD160" i="38"/>
  <c r="DC160" i="38"/>
  <c r="DB160" i="38"/>
  <c r="DA160" i="38"/>
  <c r="CZ160" i="38"/>
  <c r="CY160" i="38"/>
  <c r="CX160" i="38"/>
  <c r="CW160" i="38"/>
  <c r="CV160" i="38"/>
  <c r="CU160" i="38"/>
  <c r="CT160" i="38"/>
  <c r="CS160" i="38"/>
  <c r="CR160" i="38"/>
  <c r="CQ160" i="38"/>
  <c r="CP160" i="38"/>
  <c r="CO160" i="38"/>
  <c r="CN160" i="38"/>
  <c r="CM160" i="38"/>
  <c r="CL160" i="38"/>
  <c r="CK160" i="38"/>
  <c r="CJ160" i="38"/>
  <c r="CI160" i="38"/>
  <c r="CH160" i="38"/>
  <c r="CG160" i="38"/>
  <c r="CF160" i="38"/>
  <c r="CE160" i="38"/>
  <c r="CD160" i="38"/>
  <c r="CC160" i="38"/>
  <c r="CB160" i="38"/>
  <c r="CA160" i="38"/>
  <c r="BZ160" i="38"/>
  <c r="BY160" i="38"/>
  <c r="BX160" i="38"/>
  <c r="BW160" i="38"/>
  <c r="BV160" i="38"/>
  <c r="BU160" i="38"/>
  <c r="BT160" i="38"/>
  <c r="BS160" i="38"/>
  <c r="BR160" i="38"/>
  <c r="BQ160" i="38"/>
  <c r="BP160" i="38"/>
  <c r="BO160" i="38"/>
  <c r="BN160" i="38"/>
  <c r="BM160" i="38"/>
  <c r="BL160" i="38"/>
  <c r="BK160" i="38"/>
  <c r="BJ160" i="38"/>
  <c r="BI160" i="38"/>
  <c r="BH160" i="38"/>
  <c r="BG160" i="38"/>
  <c r="BF160" i="38"/>
  <c r="BE160" i="38"/>
  <c r="BD160" i="38"/>
  <c r="BC160" i="38"/>
  <c r="BB160" i="38"/>
  <c r="BA160" i="38"/>
  <c r="AZ160" i="38"/>
  <c r="AY160" i="38"/>
  <c r="AX160" i="38"/>
  <c r="AW160" i="38"/>
  <c r="AV160" i="38"/>
  <c r="AU160" i="38"/>
  <c r="AT160" i="38"/>
  <c r="AS160" i="38"/>
  <c r="AR160" i="38"/>
  <c r="AQ160" i="38"/>
  <c r="AP160" i="38"/>
  <c r="AO160" i="38"/>
  <c r="AN160" i="38"/>
  <c r="AM160" i="38"/>
  <c r="AL160" i="38"/>
  <c r="AK160" i="38"/>
  <c r="AJ160" i="38"/>
  <c r="AI160" i="38"/>
  <c r="AH160" i="38"/>
  <c r="AG160" i="38"/>
  <c r="AF160" i="38"/>
  <c r="AE160" i="38"/>
  <c r="AD160" i="38"/>
  <c r="AC160" i="38"/>
  <c r="AB160" i="38"/>
  <c r="AA160" i="38"/>
  <c r="Z160" i="38"/>
  <c r="Y160" i="38"/>
  <c r="X160" i="38"/>
  <c r="W160" i="38"/>
  <c r="V160" i="38"/>
  <c r="U160" i="38"/>
  <c r="HL159" i="38"/>
  <c r="HK159" i="38"/>
  <c r="HJ159" i="38"/>
  <c r="HI159" i="38"/>
  <c r="HH159" i="38"/>
  <c r="HG159" i="38"/>
  <c r="HF159" i="38"/>
  <c r="HE159" i="38"/>
  <c r="HD159" i="38"/>
  <c r="HC159" i="38"/>
  <c r="HB159" i="38"/>
  <c r="HA159" i="38"/>
  <c r="GZ159" i="38"/>
  <c r="GY159" i="38"/>
  <c r="GX159" i="38"/>
  <c r="GW159" i="38"/>
  <c r="GV159" i="38"/>
  <c r="GU159" i="38"/>
  <c r="GT159" i="38"/>
  <c r="GS159" i="38"/>
  <c r="GR159" i="38"/>
  <c r="GQ159" i="38"/>
  <c r="GP159" i="38"/>
  <c r="GO159" i="38"/>
  <c r="GN159" i="38"/>
  <c r="GM159" i="38"/>
  <c r="GL159" i="38"/>
  <c r="GK159" i="38"/>
  <c r="GJ159" i="38"/>
  <c r="GI159" i="38"/>
  <c r="GH159" i="38"/>
  <c r="GG159" i="38"/>
  <c r="GF159" i="38"/>
  <c r="GE159" i="38"/>
  <c r="GD159" i="38"/>
  <c r="GC159" i="38"/>
  <c r="GB159" i="38"/>
  <c r="GA159" i="38"/>
  <c r="FZ159" i="38"/>
  <c r="FY159" i="38"/>
  <c r="FX159" i="38"/>
  <c r="FW159" i="38"/>
  <c r="FV159" i="38"/>
  <c r="FU159" i="38"/>
  <c r="FT159" i="38"/>
  <c r="FS159" i="38"/>
  <c r="FR159" i="38"/>
  <c r="FQ159" i="38"/>
  <c r="FP159" i="38"/>
  <c r="FO159" i="38"/>
  <c r="FN159" i="38"/>
  <c r="FM159" i="38"/>
  <c r="FL159" i="38"/>
  <c r="FK159" i="38"/>
  <c r="FJ159" i="38"/>
  <c r="FI159" i="38"/>
  <c r="FH159" i="38"/>
  <c r="FG159" i="38"/>
  <c r="FF159" i="38"/>
  <c r="FE159" i="38"/>
  <c r="FD159" i="38"/>
  <c r="FC159" i="38"/>
  <c r="FB159" i="38"/>
  <c r="FA159" i="38"/>
  <c r="EZ159" i="38"/>
  <c r="EY159" i="38"/>
  <c r="EX159" i="38"/>
  <c r="EW159" i="38"/>
  <c r="EV159" i="38"/>
  <c r="EU159" i="38"/>
  <c r="ET159" i="38"/>
  <c r="ES159" i="38"/>
  <c r="ER159" i="38"/>
  <c r="EQ159" i="38"/>
  <c r="EP159" i="38"/>
  <c r="EO159" i="38"/>
  <c r="EN159" i="38"/>
  <c r="EM159" i="38"/>
  <c r="EL159" i="38"/>
  <c r="EK159" i="38"/>
  <c r="EJ159" i="38"/>
  <c r="EI159" i="38"/>
  <c r="EH159" i="38"/>
  <c r="EG159" i="38"/>
  <c r="EF159" i="38"/>
  <c r="EE159" i="38"/>
  <c r="ED159" i="38"/>
  <c r="EC159" i="38"/>
  <c r="EB159" i="38"/>
  <c r="EA159" i="38"/>
  <c r="DZ159" i="38"/>
  <c r="DY159" i="38"/>
  <c r="DX159" i="38"/>
  <c r="DW159" i="38"/>
  <c r="DV159" i="38"/>
  <c r="DU159" i="38"/>
  <c r="DT159" i="38"/>
  <c r="DS159" i="38"/>
  <c r="DR159" i="38"/>
  <c r="DQ159" i="38"/>
  <c r="DP159" i="38"/>
  <c r="DO159" i="38"/>
  <c r="DN159" i="38"/>
  <c r="DM159" i="38"/>
  <c r="DL159" i="38"/>
  <c r="DK159" i="38"/>
  <c r="DJ159" i="38"/>
  <c r="DI159" i="38"/>
  <c r="DH159" i="38"/>
  <c r="DG159" i="38"/>
  <c r="DF159" i="38"/>
  <c r="DE159" i="38"/>
  <c r="DD159" i="38"/>
  <c r="DC159" i="38"/>
  <c r="DB159" i="38"/>
  <c r="DA159" i="38"/>
  <c r="CZ159" i="38"/>
  <c r="CY159" i="38"/>
  <c r="CX159" i="38"/>
  <c r="CW159" i="38"/>
  <c r="CV159" i="38"/>
  <c r="CU159" i="38"/>
  <c r="CT159" i="38"/>
  <c r="CS159" i="38"/>
  <c r="CR159" i="38"/>
  <c r="CQ159" i="38"/>
  <c r="CP159" i="38"/>
  <c r="CO159" i="38"/>
  <c r="CN159" i="38"/>
  <c r="CM159" i="38"/>
  <c r="CL159" i="38"/>
  <c r="CK159" i="38"/>
  <c r="CJ159" i="38"/>
  <c r="CI159" i="38"/>
  <c r="CH159" i="38"/>
  <c r="CG159" i="38"/>
  <c r="CF159" i="38"/>
  <c r="CE159" i="38"/>
  <c r="CD159" i="38"/>
  <c r="CC159" i="38"/>
  <c r="CB159" i="38"/>
  <c r="CA159" i="38"/>
  <c r="BZ159" i="38"/>
  <c r="BY159" i="38"/>
  <c r="BX159" i="38"/>
  <c r="BW159" i="38"/>
  <c r="BV159" i="38"/>
  <c r="BU159" i="38"/>
  <c r="BT159" i="38"/>
  <c r="BS159" i="38"/>
  <c r="BR159" i="38"/>
  <c r="BQ159" i="38"/>
  <c r="BP159" i="38"/>
  <c r="BO159" i="38"/>
  <c r="BN159" i="38"/>
  <c r="BM159" i="38"/>
  <c r="BL159" i="38"/>
  <c r="BK159" i="38"/>
  <c r="BJ159" i="38"/>
  <c r="BI159" i="38"/>
  <c r="BH159" i="38"/>
  <c r="BG159" i="38"/>
  <c r="BF159" i="38"/>
  <c r="BE159" i="38"/>
  <c r="BD159" i="38"/>
  <c r="BC159" i="38"/>
  <c r="BB159" i="38"/>
  <c r="BA159" i="38"/>
  <c r="AZ159" i="38"/>
  <c r="AY159" i="38"/>
  <c r="AX159" i="38"/>
  <c r="AW159" i="38"/>
  <c r="AV159" i="38"/>
  <c r="AU159" i="38"/>
  <c r="AT159" i="38"/>
  <c r="AS159" i="38"/>
  <c r="AR159" i="38"/>
  <c r="AQ159" i="38"/>
  <c r="AP159" i="38"/>
  <c r="AO159" i="38"/>
  <c r="AN159" i="38"/>
  <c r="AM159" i="38"/>
  <c r="AL159" i="38"/>
  <c r="AK159" i="38"/>
  <c r="AJ159" i="38"/>
  <c r="AI159" i="38"/>
  <c r="AH159" i="38"/>
  <c r="AG159" i="38"/>
  <c r="AF159" i="38"/>
  <c r="AE159" i="38"/>
  <c r="AD159" i="38"/>
  <c r="AC159" i="38"/>
  <c r="AB159" i="38"/>
  <c r="AA159" i="38"/>
  <c r="Z159" i="38"/>
  <c r="Y159" i="38"/>
  <c r="X159" i="38"/>
  <c r="W159" i="38"/>
  <c r="V159" i="38"/>
  <c r="U159" i="38"/>
  <c r="HL158" i="38"/>
  <c r="HK158" i="38"/>
  <c r="HJ158" i="38"/>
  <c r="HI158" i="38"/>
  <c r="HH158" i="38"/>
  <c r="HG158" i="38"/>
  <c r="HF158" i="38"/>
  <c r="HE158" i="38"/>
  <c r="HD158" i="38"/>
  <c r="HC158" i="38"/>
  <c r="HB158" i="38"/>
  <c r="HA158" i="38"/>
  <c r="GZ158" i="38"/>
  <c r="GY158" i="38"/>
  <c r="GX158" i="38"/>
  <c r="GW158" i="38"/>
  <c r="GV158" i="38"/>
  <c r="GU158" i="38"/>
  <c r="GT158" i="38"/>
  <c r="GS158" i="38"/>
  <c r="GR158" i="38"/>
  <c r="GQ158" i="38"/>
  <c r="GP158" i="38"/>
  <c r="GO158" i="38"/>
  <c r="GN158" i="38"/>
  <c r="GM158" i="38"/>
  <c r="GL158" i="38"/>
  <c r="GK158" i="38"/>
  <c r="GJ158" i="38"/>
  <c r="GI158" i="38"/>
  <c r="GH158" i="38"/>
  <c r="GG158" i="38"/>
  <c r="GF158" i="38"/>
  <c r="GE158" i="38"/>
  <c r="GD158" i="38"/>
  <c r="GC158" i="38"/>
  <c r="GB158" i="38"/>
  <c r="GA158" i="38"/>
  <c r="FZ158" i="38"/>
  <c r="FY158" i="38"/>
  <c r="FX158" i="38"/>
  <c r="FW158" i="38"/>
  <c r="FV158" i="38"/>
  <c r="FU158" i="38"/>
  <c r="FT158" i="38"/>
  <c r="FS158" i="38"/>
  <c r="FR158" i="38"/>
  <c r="FQ158" i="38"/>
  <c r="FP158" i="38"/>
  <c r="FO158" i="38"/>
  <c r="FN158" i="38"/>
  <c r="FM158" i="38"/>
  <c r="FL158" i="38"/>
  <c r="FK158" i="38"/>
  <c r="FJ158" i="38"/>
  <c r="FI158" i="38"/>
  <c r="FH158" i="38"/>
  <c r="FG158" i="38"/>
  <c r="FF158" i="38"/>
  <c r="FE158" i="38"/>
  <c r="FD158" i="38"/>
  <c r="FC158" i="38"/>
  <c r="FB158" i="38"/>
  <c r="FA158" i="38"/>
  <c r="EZ158" i="38"/>
  <c r="EY158" i="38"/>
  <c r="EX158" i="38"/>
  <c r="EW158" i="38"/>
  <c r="EV158" i="38"/>
  <c r="EU158" i="38"/>
  <c r="ET158" i="38"/>
  <c r="ES158" i="38"/>
  <c r="ER158" i="38"/>
  <c r="EQ158" i="38"/>
  <c r="EP158" i="38"/>
  <c r="EO158" i="38"/>
  <c r="EN158" i="38"/>
  <c r="EM158" i="38"/>
  <c r="EL158" i="38"/>
  <c r="EK158" i="38"/>
  <c r="EJ158" i="38"/>
  <c r="EI158" i="38"/>
  <c r="EH158" i="38"/>
  <c r="EG158" i="38"/>
  <c r="EF158" i="38"/>
  <c r="EE158" i="38"/>
  <c r="ED158" i="38"/>
  <c r="EC158" i="38"/>
  <c r="EB158" i="38"/>
  <c r="EA158" i="38"/>
  <c r="DZ158" i="38"/>
  <c r="DY158" i="38"/>
  <c r="DX158" i="38"/>
  <c r="DW158" i="38"/>
  <c r="DV158" i="38"/>
  <c r="DU158" i="38"/>
  <c r="DT158" i="38"/>
  <c r="DS158" i="38"/>
  <c r="DR158" i="38"/>
  <c r="DQ158" i="38"/>
  <c r="DP158" i="38"/>
  <c r="DO158" i="38"/>
  <c r="DN158" i="38"/>
  <c r="DM158" i="38"/>
  <c r="DL158" i="38"/>
  <c r="DK158" i="38"/>
  <c r="DJ158" i="38"/>
  <c r="DI158" i="38"/>
  <c r="DH158" i="38"/>
  <c r="DG158" i="38"/>
  <c r="DF158" i="38"/>
  <c r="DE158" i="38"/>
  <c r="DD158" i="38"/>
  <c r="DC158" i="38"/>
  <c r="DB158" i="38"/>
  <c r="DA158" i="38"/>
  <c r="CZ158" i="38"/>
  <c r="CY158" i="38"/>
  <c r="CX158" i="38"/>
  <c r="CW158" i="38"/>
  <c r="CV158" i="38"/>
  <c r="CU158" i="38"/>
  <c r="CT158" i="38"/>
  <c r="CS158" i="38"/>
  <c r="CR158" i="38"/>
  <c r="CQ158" i="38"/>
  <c r="CP158" i="38"/>
  <c r="CO158" i="38"/>
  <c r="CN158" i="38"/>
  <c r="CM158" i="38"/>
  <c r="CL158" i="38"/>
  <c r="CK158" i="38"/>
  <c r="CJ158" i="38"/>
  <c r="CI158" i="38"/>
  <c r="CH158" i="38"/>
  <c r="CG158" i="38"/>
  <c r="CF158" i="38"/>
  <c r="CE158" i="38"/>
  <c r="CD158" i="38"/>
  <c r="CC158" i="38"/>
  <c r="CB158" i="38"/>
  <c r="CA158" i="38"/>
  <c r="BZ158" i="38"/>
  <c r="BY158" i="38"/>
  <c r="BX158" i="38"/>
  <c r="BW158" i="38"/>
  <c r="BV158" i="38"/>
  <c r="BU158" i="38"/>
  <c r="BT158" i="38"/>
  <c r="BS158" i="38"/>
  <c r="BR158" i="38"/>
  <c r="BQ158" i="38"/>
  <c r="BP158" i="38"/>
  <c r="BO158" i="38"/>
  <c r="BN158" i="38"/>
  <c r="BM158" i="38"/>
  <c r="BL158" i="38"/>
  <c r="BK158" i="38"/>
  <c r="BJ158" i="38"/>
  <c r="BI158" i="38"/>
  <c r="BH158" i="38"/>
  <c r="BG158" i="38"/>
  <c r="BF158" i="38"/>
  <c r="BE158" i="38"/>
  <c r="BD158" i="38"/>
  <c r="BC158" i="38"/>
  <c r="BB158" i="38"/>
  <c r="BA158" i="38"/>
  <c r="AZ158" i="38"/>
  <c r="AY158" i="38"/>
  <c r="AX158" i="38"/>
  <c r="AW158" i="38"/>
  <c r="AV158" i="38"/>
  <c r="AU158" i="38"/>
  <c r="AT158" i="38"/>
  <c r="AS158" i="38"/>
  <c r="AR158" i="38"/>
  <c r="AQ158" i="38"/>
  <c r="AP158" i="38"/>
  <c r="AO158" i="38"/>
  <c r="AN158" i="38"/>
  <c r="AM158" i="38"/>
  <c r="AL158" i="38"/>
  <c r="AK158" i="38"/>
  <c r="AJ158" i="38"/>
  <c r="AI158" i="38"/>
  <c r="AH158" i="38"/>
  <c r="AG158" i="38"/>
  <c r="AF158" i="38"/>
  <c r="AE158" i="38"/>
  <c r="AD158" i="38"/>
  <c r="AC158" i="38"/>
  <c r="AB158" i="38"/>
  <c r="AA158" i="38"/>
  <c r="Z158" i="38"/>
  <c r="Y158" i="38"/>
  <c r="X158" i="38"/>
  <c r="W158" i="38"/>
  <c r="V158" i="38"/>
  <c r="U158" i="38"/>
  <c r="HL157" i="38"/>
  <c r="HK157" i="38"/>
  <c r="HJ157" i="38"/>
  <c r="HI157" i="38"/>
  <c r="HH157" i="38"/>
  <c r="HG157" i="38"/>
  <c r="HF157" i="38"/>
  <c r="HE157" i="38"/>
  <c r="HD157" i="38"/>
  <c r="HC157" i="38"/>
  <c r="HB157" i="38"/>
  <c r="HA157" i="38"/>
  <c r="GZ157" i="38"/>
  <c r="GY157" i="38"/>
  <c r="GX157" i="38"/>
  <c r="GW157" i="38"/>
  <c r="GV157" i="38"/>
  <c r="GU157" i="38"/>
  <c r="GT157" i="38"/>
  <c r="GS157" i="38"/>
  <c r="GR157" i="38"/>
  <c r="GQ157" i="38"/>
  <c r="GP157" i="38"/>
  <c r="GO157" i="38"/>
  <c r="GN157" i="38"/>
  <c r="GM157" i="38"/>
  <c r="GL157" i="38"/>
  <c r="GK157" i="38"/>
  <c r="GJ157" i="38"/>
  <c r="GI157" i="38"/>
  <c r="GH157" i="38"/>
  <c r="GG157" i="38"/>
  <c r="GF157" i="38"/>
  <c r="GE157" i="38"/>
  <c r="GD157" i="38"/>
  <c r="GC157" i="38"/>
  <c r="GB157" i="38"/>
  <c r="GA157" i="38"/>
  <c r="FZ157" i="38"/>
  <c r="FY157" i="38"/>
  <c r="FX157" i="38"/>
  <c r="FW157" i="38"/>
  <c r="FV157" i="38"/>
  <c r="FU157" i="38"/>
  <c r="FT157" i="38"/>
  <c r="FS157" i="38"/>
  <c r="FR157" i="38"/>
  <c r="FQ157" i="38"/>
  <c r="FP157" i="38"/>
  <c r="FO157" i="38"/>
  <c r="FN157" i="38"/>
  <c r="FM157" i="38"/>
  <c r="FL157" i="38"/>
  <c r="FK157" i="38"/>
  <c r="FJ157" i="38"/>
  <c r="FI157" i="38"/>
  <c r="FH157" i="38"/>
  <c r="FG157" i="38"/>
  <c r="FF157" i="38"/>
  <c r="FE157" i="38"/>
  <c r="FD157" i="38"/>
  <c r="FC157" i="38"/>
  <c r="FB157" i="38"/>
  <c r="FA157" i="38"/>
  <c r="EZ157" i="38"/>
  <c r="EY157" i="38"/>
  <c r="EX157" i="38"/>
  <c r="EW157" i="38"/>
  <c r="EV157" i="38"/>
  <c r="EU157" i="38"/>
  <c r="ET157" i="38"/>
  <c r="ES157" i="38"/>
  <c r="ER157" i="38"/>
  <c r="EQ157" i="38"/>
  <c r="EP157" i="38"/>
  <c r="EO157" i="38"/>
  <c r="EN157" i="38"/>
  <c r="EM157" i="38"/>
  <c r="EL157" i="38"/>
  <c r="EK157" i="38"/>
  <c r="EJ157" i="38"/>
  <c r="EI157" i="38"/>
  <c r="EH157" i="38"/>
  <c r="EG157" i="38"/>
  <c r="EF157" i="38"/>
  <c r="EE157" i="38"/>
  <c r="ED157" i="38"/>
  <c r="EC157" i="38"/>
  <c r="EB157" i="38"/>
  <c r="EA157" i="38"/>
  <c r="DZ157" i="38"/>
  <c r="DY157" i="38"/>
  <c r="DX157" i="38"/>
  <c r="DW157" i="38"/>
  <c r="DV157" i="38"/>
  <c r="DU157" i="38"/>
  <c r="DT157" i="38"/>
  <c r="DS157" i="38"/>
  <c r="DR157" i="38"/>
  <c r="DQ157" i="38"/>
  <c r="DP157" i="38"/>
  <c r="DO157" i="38"/>
  <c r="DN157" i="38"/>
  <c r="DM157" i="38"/>
  <c r="DL157" i="38"/>
  <c r="DK157" i="38"/>
  <c r="DJ157" i="38"/>
  <c r="DI157" i="38"/>
  <c r="DH157" i="38"/>
  <c r="DG157" i="38"/>
  <c r="DF157" i="38"/>
  <c r="DE157" i="38"/>
  <c r="DD157" i="38"/>
  <c r="DC157" i="38"/>
  <c r="DB157" i="38"/>
  <c r="DA157" i="38"/>
  <c r="CZ157" i="38"/>
  <c r="CY157" i="38"/>
  <c r="CX157" i="38"/>
  <c r="CW157" i="38"/>
  <c r="CV157" i="38"/>
  <c r="CU157" i="38"/>
  <c r="CT157" i="38"/>
  <c r="CS157" i="38"/>
  <c r="CR157" i="38"/>
  <c r="CQ157" i="38"/>
  <c r="CP157" i="38"/>
  <c r="CO157" i="38"/>
  <c r="CN157" i="38"/>
  <c r="CM157" i="38"/>
  <c r="CL157" i="38"/>
  <c r="CK157" i="38"/>
  <c r="CJ157" i="38"/>
  <c r="CI157" i="38"/>
  <c r="CH157" i="38"/>
  <c r="CG157" i="38"/>
  <c r="CF157" i="38"/>
  <c r="CE157" i="38"/>
  <c r="CD157" i="38"/>
  <c r="CC157" i="38"/>
  <c r="CB157" i="38"/>
  <c r="CA157" i="38"/>
  <c r="BZ157" i="38"/>
  <c r="BY157" i="38"/>
  <c r="BX157" i="38"/>
  <c r="BW157" i="38"/>
  <c r="BV157" i="38"/>
  <c r="BU157" i="38"/>
  <c r="BT157" i="38"/>
  <c r="BS157" i="38"/>
  <c r="BR157" i="38"/>
  <c r="BQ157" i="38"/>
  <c r="BP157" i="38"/>
  <c r="BO157" i="38"/>
  <c r="BN157" i="38"/>
  <c r="BM157" i="38"/>
  <c r="BL157" i="38"/>
  <c r="BK157" i="38"/>
  <c r="BJ157" i="38"/>
  <c r="BI157" i="38"/>
  <c r="BH157" i="38"/>
  <c r="BG157" i="38"/>
  <c r="BF157" i="38"/>
  <c r="BE157" i="38"/>
  <c r="BD157" i="38"/>
  <c r="BC157" i="38"/>
  <c r="BB157" i="38"/>
  <c r="BA157" i="38"/>
  <c r="AZ157" i="38"/>
  <c r="AY157" i="38"/>
  <c r="AX157" i="38"/>
  <c r="AW157" i="38"/>
  <c r="AV157" i="38"/>
  <c r="AU157" i="38"/>
  <c r="AT157" i="38"/>
  <c r="AS157" i="38"/>
  <c r="AR157" i="38"/>
  <c r="AQ157" i="38"/>
  <c r="AP157" i="38"/>
  <c r="AO157" i="38"/>
  <c r="AN157" i="38"/>
  <c r="AM157" i="38"/>
  <c r="AL157" i="38"/>
  <c r="AK157" i="38"/>
  <c r="AJ157" i="38"/>
  <c r="AI157" i="38"/>
  <c r="AH157" i="38"/>
  <c r="AG157" i="38"/>
  <c r="AF157" i="38"/>
  <c r="AE157" i="38"/>
  <c r="AD157" i="38"/>
  <c r="AC157" i="38"/>
  <c r="AB157" i="38"/>
  <c r="AA157" i="38"/>
  <c r="Z157" i="38"/>
  <c r="Y157" i="38"/>
  <c r="X157" i="38"/>
  <c r="W157" i="38"/>
  <c r="V157" i="38"/>
  <c r="U157" i="38"/>
  <c r="HL156" i="38"/>
  <c r="HK156" i="38"/>
  <c r="HJ156" i="38"/>
  <c r="HI156" i="38"/>
  <c r="HH156" i="38"/>
  <c r="HG156" i="38"/>
  <c r="HF156" i="38"/>
  <c r="HE156" i="38"/>
  <c r="HD156" i="38"/>
  <c r="HC156" i="38"/>
  <c r="HB156" i="38"/>
  <c r="HA156" i="38"/>
  <c r="GZ156" i="38"/>
  <c r="GY156" i="38"/>
  <c r="GX156" i="38"/>
  <c r="GW156" i="38"/>
  <c r="GV156" i="38"/>
  <c r="GU156" i="38"/>
  <c r="GT156" i="38"/>
  <c r="GS156" i="38"/>
  <c r="GR156" i="38"/>
  <c r="GQ156" i="38"/>
  <c r="GP156" i="38"/>
  <c r="GO156" i="38"/>
  <c r="GN156" i="38"/>
  <c r="GM156" i="38"/>
  <c r="GL156" i="38"/>
  <c r="GK156" i="38"/>
  <c r="GJ156" i="38"/>
  <c r="GI156" i="38"/>
  <c r="GH156" i="38"/>
  <c r="GG156" i="38"/>
  <c r="GF156" i="38"/>
  <c r="GE156" i="38"/>
  <c r="GD156" i="38"/>
  <c r="GC156" i="38"/>
  <c r="GB156" i="38"/>
  <c r="GA156" i="38"/>
  <c r="FZ156" i="38"/>
  <c r="FY156" i="38"/>
  <c r="FX156" i="38"/>
  <c r="FW156" i="38"/>
  <c r="FV156" i="38"/>
  <c r="FU156" i="38"/>
  <c r="FT156" i="38"/>
  <c r="FS156" i="38"/>
  <c r="FR156" i="38"/>
  <c r="FQ156" i="38"/>
  <c r="FP156" i="38"/>
  <c r="FO156" i="38"/>
  <c r="FN156" i="38"/>
  <c r="FM156" i="38"/>
  <c r="FL156" i="38"/>
  <c r="FK156" i="38"/>
  <c r="FJ156" i="38"/>
  <c r="FI156" i="38"/>
  <c r="FH156" i="38"/>
  <c r="FG156" i="38"/>
  <c r="FF156" i="38"/>
  <c r="FE156" i="38"/>
  <c r="FD156" i="38"/>
  <c r="FC156" i="38"/>
  <c r="FB156" i="38"/>
  <c r="FA156" i="38"/>
  <c r="EZ156" i="38"/>
  <c r="EY156" i="38"/>
  <c r="EX156" i="38"/>
  <c r="EW156" i="38"/>
  <c r="EV156" i="38"/>
  <c r="EU156" i="38"/>
  <c r="ET156" i="38"/>
  <c r="ES156" i="38"/>
  <c r="ER156" i="38"/>
  <c r="EQ156" i="38"/>
  <c r="EP156" i="38"/>
  <c r="EO156" i="38"/>
  <c r="EN156" i="38"/>
  <c r="EM156" i="38"/>
  <c r="EL156" i="38"/>
  <c r="EK156" i="38"/>
  <c r="EJ156" i="38"/>
  <c r="EI156" i="38"/>
  <c r="EH156" i="38"/>
  <c r="EG156" i="38"/>
  <c r="EF156" i="38"/>
  <c r="EE156" i="38"/>
  <c r="ED156" i="38"/>
  <c r="EC156" i="38"/>
  <c r="EB156" i="38"/>
  <c r="EA156" i="38"/>
  <c r="DZ156" i="38"/>
  <c r="DY156" i="38"/>
  <c r="DX156" i="38"/>
  <c r="DW156" i="38"/>
  <c r="DV156" i="38"/>
  <c r="DU156" i="38"/>
  <c r="DT156" i="38"/>
  <c r="DS156" i="38"/>
  <c r="DR156" i="38"/>
  <c r="DQ156" i="38"/>
  <c r="DP156" i="38"/>
  <c r="DO156" i="38"/>
  <c r="DN156" i="38"/>
  <c r="DM156" i="38"/>
  <c r="DL156" i="38"/>
  <c r="DK156" i="38"/>
  <c r="DJ156" i="38"/>
  <c r="DI156" i="38"/>
  <c r="DH156" i="38"/>
  <c r="DG156" i="38"/>
  <c r="DF156" i="38"/>
  <c r="DE156" i="38"/>
  <c r="DD156" i="38"/>
  <c r="DC156" i="38"/>
  <c r="DB156" i="38"/>
  <c r="DA156" i="38"/>
  <c r="CZ156" i="38"/>
  <c r="CY156" i="38"/>
  <c r="CX156" i="38"/>
  <c r="CW156" i="38"/>
  <c r="CV156" i="38"/>
  <c r="CU156" i="38"/>
  <c r="CT156" i="38"/>
  <c r="CS156" i="38"/>
  <c r="CR156" i="38"/>
  <c r="CQ156" i="38"/>
  <c r="CP156" i="38"/>
  <c r="CO156" i="38"/>
  <c r="CN156" i="38"/>
  <c r="CM156" i="38"/>
  <c r="CL156" i="38"/>
  <c r="CK156" i="38"/>
  <c r="CJ156" i="38"/>
  <c r="CI156" i="38"/>
  <c r="CH156" i="38"/>
  <c r="CG156" i="38"/>
  <c r="CF156" i="38"/>
  <c r="CE156" i="38"/>
  <c r="CD156" i="38"/>
  <c r="CC156" i="38"/>
  <c r="CB156" i="38"/>
  <c r="CA156" i="38"/>
  <c r="BZ156" i="38"/>
  <c r="BY156" i="38"/>
  <c r="BX156" i="38"/>
  <c r="BW156" i="38"/>
  <c r="BV156" i="38"/>
  <c r="BU156" i="38"/>
  <c r="BT156" i="38"/>
  <c r="BS156" i="38"/>
  <c r="BR156" i="38"/>
  <c r="BQ156" i="38"/>
  <c r="BP156" i="38"/>
  <c r="BO156" i="38"/>
  <c r="BN156" i="38"/>
  <c r="BM156" i="38"/>
  <c r="BL156" i="38"/>
  <c r="BK156" i="38"/>
  <c r="BJ156" i="38"/>
  <c r="BI156" i="38"/>
  <c r="BH156" i="38"/>
  <c r="BG156" i="38"/>
  <c r="BF156" i="38"/>
  <c r="BE156" i="38"/>
  <c r="BD156" i="38"/>
  <c r="BC156" i="38"/>
  <c r="BB156" i="38"/>
  <c r="BA156" i="38"/>
  <c r="AZ156" i="38"/>
  <c r="AY156" i="38"/>
  <c r="AX156" i="38"/>
  <c r="AW156" i="38"/>
  <c r="AV156" i="38"/>
  <c r="AU156" i="38"/>
  <c r="AT156" i="38"/>
  <c r="AS156" i="38"/>
  <c r="AR156" i="38"/>
  <c r="AQ156" i="38"/>
  <c r="AP156" i="38"/>
  <c r="AO156" i="38"/>
  <c r="AN156" i="38"/>
  <c r="AM156" i="38"/>
  <c r="AL156" i="38"/>
  <c r="AK156" i="38"/>
  <c r="AJ156" i="38"/>
  <c r="AI156" i="38"/>
  <c r="AH156" i="38"/>
  <c r="AG156" i="38"/>
  <c r="AF156" i="38"/>
  <c r="AE156" i="38"/>
  <c r="AD156" i="38"/>
  <c r="AC156" i="38"/>
  <c r="AB156" i="38"/>
  <c r="AA156" i="38"/>
  <c r="Z156" i="38"/>
  <c r="Y156" i="38"/>
  <c r="X156" i="38"/>
  <c r="W156" i="38"/>
  <c r="V156" i="38"/>
  <c r="U156" i="38"/>
  <c r="HL155" i="38"/>
  <c r="HK155" i="38"/>
  <c r="HJ155" i="38"/>
  <c r="HI155" i="38"/>
  <c r="HH155" i="38"/>
  <c r="HG155" i="38"/>
  <c r="HF155" i="38"/>
  <c r="HE155" i="38"/>
  <c r="HD155" i="38"/>
  <c r="HC155" i="38"/>
  <c r="HB155" i="38"/>
  <c r="HA155" i="38"/>
  <c r="GZ155" i="38"/>
  <c r="GY155" i="38"/>
  <c r="GX155" i="38"/>
  <c r="GW155" i="38"/>
  <c r="GV155" i="38"/>
  <c r="GU155" i="38"/>
  <c r="GT155" i="38"/>
  <c r="GS155" i="38"/>
  <c r="GR155" i="38"/>
  <c r="GQ155" i="38"/>
  <c r="GP155" i="38"/>
  <c r="GO155" i="38"/>
  <c r="GN155" i="38"/>
  <c r="GM155" i="38"/>
  <c r="GL155" i="38"/>
  <c r="GK155" i="38"/>
  <c r="GJ155" i="38"/>
  <c r="GI155" i="38"/>
  <c r="GH155" i="38"/>
  <c r="GG155" i="38"/>
  <c r="GF155" i="38"/>
  <c r="GE155" i="38"/>
  <c r="GD155" i="38"/>
  <c r="GC155" i="38"/>
  <c r="GB155" i="38"/>
  <c r="GA155" i="38"/>
  <c r="FZ155" i="38"/>
  <c r="FY155" i="38"/>
  <c r="FX155" i="38"/>
  <c r="FW155" i="38"/>
  <c r="FV155" i="38"/>
  <c r="FU155" i="38"/>
  <c r="FT155" i="38"/>
  <c r="FS155" i="38"/>
  <c r="FR155" i="38"/>
  <c r="FQ155" i="38"/>
  <c r="FP155" i="38"/>
  <c r="FO155" i="38"/>
  <c r="FN155" i="38"/>
  <c r="FM155" i="38"/>
  <c r="FL155" i="38"/>
  <c r="FK155" i="38"/>
  <c r="FJ155" i="38"/>
  <c r="FI155" i="38"/>
  <c r="FH155" i="38"/>
  <c r="FG155" i="38"/>
  <c r="FF155" i="38"/>
  <c r="FE155" i="38"/>
  <c r="FD155" i="38"/>
  <c r="FC155" i="38"/>
  <c r="FB155" i="38"/>
  <c r="FA155" i="38"/>
  <c r="EZ155" i="38"/>
  <c r="EY155" i="38"/>
  <c r="EX155" i="38"/>
  <c r="EW155" i="38"/>
  <c r="EV155" i="38"/>
  <c r="EU155" i="38"/>
  <c r="ET155" i="38"/>
  <c r="ES155" i="38"/>
  <c r="ER155" i="38"/>
  <c r="EQ155" i="38"/>
  <c r="EP155" i="38"/>
  <c r="EO155" i="38"/>
  <c r="EN155" i="38"/>
  <c r="EM155" i="38"/>
  <c r="EL155" i="38"/>
  <c r="EK155" i="38"/>
  <c r="EJ155" i="38"/>
  <c r="EI155" i="38"/>
  <c r="EH155" i="38"/>
  <c r="EG155" i="38"/>
  <c r="EF155" i="38"/>
  <c r="EE155" i="38"/>
  <c r="ED155" i="38"/>
  <c r="EC155" i="38"/>
  <c r="EB155" i="38"/>
  <c r="EA155" i="38"/>
  <c r="DZ155" i="38"/>
  <c r="DY155" i="38"/>
  <c r="DX155" i="38"/>
  <c r="DW155" i="38"/>
  <c r="DV155" i="38"/>
  <c r="DU155" i="38"/>
  <c r="DT155" i="38"/>
  <c r="DS155" i="38"/>
  <c r="DR155" i="38"/>
  <c r="DQ155" i="38"/>
  <c r="DP155" i="38"/>
  <c r="DO155" i="38"/>
  <c r="DN155" i="38"/>
  <c r="DM155" i="38"/>
  <c r="DL155" i="38"/>
  <c r="DK155" i="38"/>
  <c r="DJ155" i="38"/>
  <c r="DI155" i="38"/>
  <c r="DH155" i="38"/>
  <c r="DG155" i="38"/>
  <c r="DF155" i="38"/>
  <c r="DE155" i="38"/>
  <c r="DD155" i="38"/>
  <c r="DC155" i="38"/>
  <c r="DB155" i="38"/>
  <c r="DA155" i="38"/>
  <c r="CZ155" i="38"/>
  <c r="CY155" i="38"/>
  <c r="CX155" i="38"/>
  <c r="CW155" i="38"/>
  <c r="CV155" i="38"/>
  <c r="CU155" i="38"/>
  <c r="CT155" i="38"/>
  <c r="CS155" i="38"/>
  <c r="CR155" i="38"/>
  <c r="CQ155" i="38"/>
  <c r="CP155" i="38"/>
  <c r="CO155" i="38"/>
  <c r="CN155" i="38"/>
  <c r="CM155" i="38"/>
  <c r="CL155" i="38"/>
  <c r="CK155" i="38"/>
  <c r="CJ155" i="38"/>
  <c r="CI155" i="38"/>
  <c r="CH155" i="38"/>
  <c r="CG155" i="38"/>
  <c r="CF155" i="38"/>
  <c r="CE155" i="38"/>
  <c r="CD155" i="38"/>
  <c r="CC155" i="38"/>
  <c r="CB155" i="38"/>
  <c r="CA155" i="38"/>
  <c r="BZ155" i="38"/>
  <c r="BY155" i="38"/>
  <c r="BX155" i="38"/>
  <c r="BW155" i="38"/>
  <c r="BV155" i="38"/>
  <c r="BU155" i="38"/>
  <c r="BT155" i="38"/>
  <c r="BS155" i="38"/>
  <c r="BR155" i="38"/>
  <c r="BQ155" i="38"/>
  <c r="BP155" i="38"/>
  <c r="BO155" i="38"/>
  <c r="BN155" i="38"/>
  <c r="BM155" i="38"/>
  <c r="BL155" i="38"/>
  <c r="BK155" i="38"/>
  <c r="BJ155" i="38"/>
  <c r="BI155" i="38"/>
  <c r="BH155" i="38"/>
  <c r="BG155" i="38"/>
  <c r="BF155" i="38"/>
  <c r="BE155" i="38"/>
  <c r="BD155" i="38"/>
  <c r="BC155" i="38"/>
  <c r="BB155" i="38"/>
  <c r="BA155" i="38"/>
  <c r="AZ155" i="38"/>
  <c r="AY155" i="38"/>
  <c r="AX155" i="38"/>
  <c r="AW155" i="38"/>
  <c r="AV155" i="38"/>
  <c r="AU155" i="38"/>
  <c r="AT155" i="38"/>
  <c r="AS155" i="38"/>
  <c r="AR155" i="38"/>
  <c r="AQ155" i="38"/>
  <c r="AP155" i="38"/>
  <c r="AO155" i="38"/>
  <c r="AN155" i="38"/>
  <c r="AM155" i="38"/>
  <c r="AL155" i="38"/>
  <c r="AK155" i="38"/>
  <c r="AJ155" i="38"/>
  <c r="AI155" i="38"/>
  <c r="AH155" i="38"/>
  <c r="AG155" i="38"/>
  <c r="AF155" i="38"/>
  <c r="AE155" i="38"/>
  <c r="AD155" i="38"/>
  <c r="AC155" i="38"/>
  <c r="AB155" i="38"/>
  <c r="AA155" i="38"/>
  <c r="Z155" i="38"/>
  <c r="Y155" i="38"/>
  <c r="X155" i="38"/>
  <c r="W155" i="38"/>
  <c r="V155" i="38"/>
  <c r="U155" i="38"/>
  <c r="HL154" i="38"/>
  <c r="HK154" i="38"/>
  <c r="HJ154" i="38"/>
  <c r="HI154" i="38"/>
  <c r="HH154" i="38"/>
  <c r="HG154" i="38"/>
  <c r="HF154" i="38"/>
  <c r="HE154" i="38"/>
  <c r="HD154" i="38"/>
  <c r="HC154" i="38"/>
  <c r="HB154" i="38"/>
  <c r="HA154" i="38"/>
  <c r="GZ154" i="38"/>
  <c r="GY154" i="38"/>
  <c r="GX154" i="38"/>
  <c r="GW154" i="38"/>
  <c r="GV154" i="38"/>
  <c r="GU154" i="38"/>
  <c r="GT154" i="38"/>
  <c r="GS154" i="38"/>
  <c r="GR154" i="38"/>
  <c r="GQ154" i="38"/>
  <c r="GP154" i="38"/>
  <c r="GO154" i="38"/>
  <c r="GN154" i="38"/>
  <c r="GM154" i="38"/>
  <c r="GL154" i="38"/>
  <c r="GK154" i="38"/>
  <c r="GJ154" i="38"/>
  <c r="GI154" i="38"/>
  <c r="GH154" i="38"/>
  <c r="GG154" i="38"/>
  <c r="GF154" i="38"/>
  <c r="GE154" i="38"/>
  <c r="GD154" i="38"/>
  <c r="GC154" i="38"/>
  <c r="GB154" i="38"/>
  <c r="GA154" i="38"/>
  <c r="FZ154" i="38"/>
  <c r="FY154" i="38"/>
  <c r="FX154" i="38"/>
  <c r="FW154" i="38"/>
  <c r="FV154" i="38"/>
  <c r="FU154" i="38"/>
  <c r="FT154" i="38"/>
  <c r="FS154" i="38"/>
  <c r="FR154" i="38"/>
  <c r="FQ154" i="38"/>
  <c r="FP154" i="38"/>
  <c r="FO154" i="38"/>
  <c r="FN154" i="38"/>
  <c r="FM154" i="38"/>
  <c r="FL154" i="38"/>
  <c r="FK154" i="38"/>
  <c r="FJ154" i="38"/>
  <c r="FI154" i="38"/>
  <c r="FH154" i="38"/>
  <c r="FG154" i="38"/>
  <c r="FF154" i="38"/>
  <c r="FE154" i="38"/>
  <c r="FD154" i="38"/>
  <c r="FC154" i="38"/>
  <c r="FB154" i="38"/>
  <c r="FA154" i="38"/>
  <c r="EZ154" i="38"/>
  <c r="EY154" i="38"/>
  <c r="EX154" i="38"/>
  <c r="EW154" i="38"/>
  <c r="EV154" i="38"/>
  <c r="EU154" i="38"/>
  <c r="ET154" i="38"/>
  <c r="ES154" i="38"/>
  <c r="ER154" i="38"/>
  <c r="EQ154" i="38"/>
  <c r="EP154" i="38"/>
  <c r="EO154" i="38"/>
  <c r="EN154" i="38"/>
  <c r="EM154" i="38"/>
  <c r="EL154" i="38"/>
  <c r="EK154" i="38"/>
  <c r="EJ154" i="38"/>
  <c r="EI154" i="38"/>
  <c r="EH154" i="38"/>
  <c r="EG154" i="38"/>
  <c r="EF154" i="38"/>
  <c r="EE154" i="38"/>
  <c r="ED154" i="38"/>
  <c r="EC154" i="38"/>
  <c r="EB154" i="38"/>
  <c r="EA154" i="38"/>
  <c r="DZ154" i="38"/>
  <c r="DY154" i="38"/>
  <c r="DX154" i="38"/>
  <c r="DW154" i="38"/>
  <c r="DV154" i="38"/>
  <c r="DU154" i="38"/>
  <c r="DT154" i="38"/>
  <c r="DS154" i="38"/>
  <c r="DR154" i="38"/>
  <c r="DQ154" i="38"/>
  <c r="DP154" i="38"/>
  <c r="DO154" i="38"/>
  <c r="DN154" i="38"/>
  <c r="DM154" i="38"/>
  <c r="DL154" i="38"/>
  <c r="DK154" i="38"/>
  <c r="DJ154" i="38"/>
  <c r="DI154" i="38"/>
  <c r="DH154" i="38"/>
  <c r="DG154" i="38"/>
  <c r="DF154" i="38"/>
  <c r="DE154" i="38"/>
  <c r="DD154" i="38"/>
  <c r="DC154" i="38"/>
  <c r="DB154" i="38"/>
  <c r="DA154" i="38"/>
  <c r="CZ154" i="38"/>
  <c r="CY154" i="38"/>
  <c r="CX154" i="38"/>
  <c r="CW154" i="38"/>
  <c r="CV154" i="38"/>
  <c r="CU154" i="38"/>
  <c r="CT154" i="38"/>
  <c r="CS154" i="38"/>
  <c r="CR154" i="38"/>
  <c r="CQ154" i="38"/>
  <c r="CP154" i="38"/>
  <c r="CO154" i="38"/>
  <c r="CN154" i="38"/>
  <c r="CM154" i="38"/>
  <c r="CL154" i="38"/>
  <c r="CK154" i="38"/>
  <c r="CJ154" i="38"/>
  <c r="CI154" i="38"/>
  <c r="CH154" i="38"/>
  <c r="CG154" i="38"/>
  <c r="CF154" i="38"/>
  <c r="CE154" i="38"/>
  <c r="CD154" i="38"/>
  <c r="CC154" i="38"/>
  <c r="CB154" i="38"/>
  <c r="CA154" i="38"/>
  <c r="BZ154" i="38"/>
  <c r="BY154" i="38"/>
  <c r="BX154" i="38"/>
  <c r="BW154" i="38"/>
  <c r="BV154" i="38"/>
  <c r="BU154" i="38"/>
  <c r="BT154" i="38"/>
  <c r="BS154" i="38"/>
  <c r="BR154" i="38"/>
  <c r="BQ154" i="38"/>
  <c r="BP154" i="38"/>
  <c r="BO154" i="38"/>
  <c r="BN154" i="38"/>
  <c r="BM154" i="38"/>
  <c r="BL154" i="38"/>
  <c r="BK154" i="38"/>
  <c r="BJ154" i="38"/>
  <c r="BI154" i="38"/>
  <c r="BH154" i="38"/>
  <c r="BG154" i="38"/>
  <c r="BF154" i="38"/>
  <c r="BE154" i="38"/>
  <c r="BD154" i="38"/>
  <c r="BC154" i="38"/>
  <c r="BB154" i="38"/>
  <c r="BA154" i="38"/>
  <c r="AZ154" i="38"/>
  <c r="AY154" i="38"/>
  <c r="AX154" i="38"/>
  <c r="AW154" i="38"/>
  <c r="AV154" i="38"/>
  <c r="AU154" i="38"/>
  <c r="AT154" i="38"/>
  <c r="AS154" i="38"/>
  <c r="AR154" i="38"/>
  <c r="AQ154" i="38"/>
  <c r="AP154" i="38"/>
  <c r="AO154" i="38"/>
  <c r="AN154" i="38"/>
  <c r="AM154" i="38"/>
  <c r="AL154" i="38"/>
  <c r="AK154" i="38"/>
  <c r="AJ154" i="38"/>
  <c r="AI154" i="38"/>
  <c r="AH154" i="38"/>
  <c r="AG154" i="38"/>
  <c r="AF154" i="38"/>
  <c r="AE154" i="38"/>
  <c r="AD154" i="38"/>
  <c r="AC154" i="38"/>
  <c r="AB154" i="38"/>
  <c r="AA154" i="38"/>
  <c r="Z154" i="38"/>
  <c r="Y154" i="38"/>
  <c r="X154" i="38"/>
  <c r="W154" i="38"/>
  <c r="V154" i="38"/>
  <c r="U154" i="38"/>
  <c r="HL153" i="38"/>
  <c r="HK153" i="38"/>
  <c r="HJ153" i="38"/>
  <c r="HI153" i="38"/>
  <c r="HH153" i="38"/>
  <c r="HG153" i="38"/>
  <c r="HF153" i="38"/>
  <c r="HE153" i="38"/>
  <c r="HD153" i="38"/>
  <c r="HC153" i="38"/>
  <c r="HB153" i="38"/>
  <c r="HA153" i="38"/>
  <c r="GZ153" i="38"/>
  <c r="GY153" i="38"/>
  <c r="GX153" i="38"/>
  <c r="GW153" i="38"/>
  <c r="GV153" i="38"/>
  <c r="GU153" i="38"/>
  <c r="GT153" i="38"/>
  <c r="GS153" i="38"/>
  <c r="GR153" i="38"/>
  <c r="GQ153" i="38"/>
  <c r="GP153" i="38"/>
  <c r="GO153" i="38"/>
  <c r="GN153" i="38"/>
  <c r="GM153" i="38"/>
  <c r="GL153" i="38"/>
  <c r="GK153" i="38"/>
  <c r="GJ153" i="38"/>
  <c r="GI153" i="38"/>
  <c r="GH153" i="38"/>
  <c r="GG153" i="38"/>
  <c r="GF153" i="38"/>
  <c r="GE153" i="38"/>
  <c r="GD153" i="38"/>
  <c r="GC153" i="38"/>
  <c r="GB153" i="38"/>
  <c r="GA153" i="38"/>
  <c r="FZ153" i="38"/>
  <c r="FY153" i="38"/>
  <c r="FX153" i="38"/>
  <c r="FW153" i="38"/>
  <c r="FV153" i="38"/>
  <c r="FU153" i="38"/>
  <c r="FT153" i="38"/>
  <c r="FS153" i="38"/>
  <c r="FR153" i="38"/>
  <c r="FQ153" i="38"/>
  <c r="FP153" i="38"/>
  <c r="FO153" i="38"/>
  <c r="FN153" i="38"/>
  <c r="FM153" i="38"/>
  <c r="FL153" i="38"/>
  <c r="FK153" i="38"/>
  <c r="FJ153" i="38"/>
  <c r="FI153" i="38"/>
  <c r="FH153" i="38"/>
  <c r="FG153" i="38"/>
  <c r="FF153" i="38"/>
  <c r="FE153" i="38"/>
  <c r="FD153" i="38"/>
  <c r="FC153" i="38"/>
  <c r="FB153" i="38"/>
  <c r="FA153" i="38"/>
  <c r="EZ153" i="38"/>
  <c r="EY153" i="38"/>
  <c r="EX153" i="38"/>
  <c r="EW153" i="38"/>
  <c r="EV153" i="38"/>
  <c r="EU153" i="38"/>
  <c r="ET153" i="38"/>
  <c r="ES153" i="38"/>
  <c r="ER153" i="38"/>
  <c r="EQ153" i="38"/>
  <c r="EP153" i="38"/>
  <c r="EO153" i="38"/>
  <c r="EN153" i="38"/>
  <c r="EM153" i="38"/>
  <c r="EL153" i="38"/>
  <c r="EK153" i="38"/>
  <c r="EJ153" i="38"/>
  <c r="EI153" i="38"/>
  <c r="EH153" i="38"/>
  <c r="EG153" i="38"/>
  <c r="EF153" i="38"/>
  <c r="EE153" i="38"/>
  <c r="ED153" i="38"/>
  <c r="EC153" i="38"/>
  <c r="EB153" i="38"/>
  <c r="EA153" i="38"/>
  <c r="DZ153" i="38"/>
  <c r="DY153" i="38"/>
  <c r="DX153" i="38"/>
  <c r="DW153" i="38"/>
  <c r="DV153" i="38"/>
  <c r="DU153" i="38"/>
  <c r="DT153" i="38"/>
  <c r="DS153" i="38"/>
  <c r="DR153" i="38"/>
  <c r="DQ153" i="38"/>
  <c r="DP153" i="38"/>
  <c r="DO153" i="38"/>
  <c r="DN153" i="38"/>
  <c r="DM153" i="38"/>
  <c r="DL153" i="38"/>
  <c r="DK153" i="38"/>
  <c r="DJ153" i="38"/>
  <c r="DI153" i="38"/>
  <c r="DH153" i="38"/>
  <c r="DG153" i="38"/>
  <c r="DF153" i="38"/>
  <c r="DE153" i="38"/>
  <c r="DD153" i="38"/>
  <c r="DC153" i="38"/>
  <c r="DB153" i="38"/>
  <c r="DA153" i="38"/>
  <c r="CZ153" i="38"/>
  <c r="CY153" i="38"/>
  <c r="CX153" i="38"/>
  <c r="CW153" i="38"/>
  <c r="CV153" i="38"/>
  <c r="CU153" i="38"/>
  <c r="CT153" i="38"/>
  <c r="CS153" i="38"/>
  <c r="CR153" i="38"/>
  <c r="CQ153" i="38"/>
  <c r="CP153" i="38"/>
  <c r="CO153" i="38"/>
  <c r="CN153" i="38"/>
  <c r="CM153" i="38"/>
  <c r="CL153" i="38"/>
  <c r="CK153" i="38"/>
  <c r="CJ153" i="38"/>
  <c r="CI153" i="38"/>
  <c r="CH153" i="38"/>
  <c r="CG153" i="38"/>
  <c r="CF153" i="38"/>
  <c r="CE153" i="38"/>
  <c r="CD153" i="38"/>
  <c r="CC153" i="38"/>
  <c r="CB153" i="38"/>
  <c r="CA153" i="38"/>
  <c r="BZ153" i="38"/>
  <c r="BY153" i="38"/>
  <c r="BX153" i="38"/>
  <c r="BW153" i="38"/>
  <c r="BV153" i="38"/>
  <c r="BU153" i="38"/>
  <c r="BT153" i="38"/>
  <c r="BS153" i="38"/>
  <c r="BR153" i="38"/>
  <c r="BQ153" i="38"/>
  <c r="BP153" i="38"/>
  <c r="BO153" i="38"/>
  <c r="BN153" i="38"/>
  <c r="BM153" i="38"/>
  <c r="BL153" i="38"/>
  <c r="BK153" i="38"/>
  <c r="BJ153" i="38"/>
  <c r="BI153" i="38"/>
  <c r="BH153" i="38"/>
  <c r="BG153" i="38"/>
  <c r="BF153" i="38"/>
  <c r="BE153" i="38"/>
  <c r="BD153" i="38"/>
  <c r="BC153" i="38"/>
  <c r="BB153" i="38"/>
  <c r="BA153" i="38"/>
  <c r="AZ153" i="38"/>
  <c r="AY153" i="38"/>
  <c r="AX153" i="38"/>
  <c r="AW153" i="38"/>
  <c r="AV153" i="38"/>
  <c r="AU153" i="38"/>
  <c r="AT153" i="38"/>
  <c r="AS153" i="38"/>
  <c r="AR153" i="38"/>
  <c r="AQ153" i="38"/>
  <c r="AP153" i="38"/>
  <c r="AO153" i="38"/>
  <c r="AN153" i="38"/>
  <c r="AM153" i="38"/>
  <c r="AL153" i="38"/>
  <c r="AK153" i="38"/>
  <c r="AJ153" i="38"/>
  <c r="AI153" i="38"/>
  <c r="AH153" i="38"/>
  <c r="AG153" i="38"/>
  <c r="AF153" i="38"/>
  <c r="AE153" i="38"/>
  <c r="AD153" i="38"/>
  <c r="AC153" i="38"/>
  <c r="AB153" i="38"/>
  <c r="AA153" i="38"/>
  <c r="Z153" i="38"/>
  <c r="Y153" i="38"/>
  <c r="X153" i="38"/>
  <c r="W153" i="38"/>
  <c r="V153" i="38"/>
  <c r="U153" i="38"/>
  <c r="HL152" i="38"/>
  <c r="HK152" i="38"/>
  <c r="HJ152" i="38"/>
  <c r="HI152" i="38"/>
  <c r="HH152" i="38"/>
  <c r="HG152" i="38"/>
  <c r="HF152" i="38"/>
  <c r="HE152" i="38"/>
  <c r="HD152" i="38"/>
  <c r="HC152" i="38"/>
  <c r="HB152" i="38"/>
  <c r="HA152" i="38"/>
  <c r="GZ152" i="38"/>
  <c r="GY152" i="38"/>
  <c r="GX152" i="38"/>
  <c r="GW152" i="38"/>
  <c r="GV152" i="38"/>
  <c r="GU152" i="38"/>
  <c r="GT152" i="38"/>
  <c r="GS152" i="38"/>
  <c r="GR152" i="38"/>
  <c r="GQ152" i="38"/>
  <c r="GP152" i="38"/>
  <c r="GO152" i="38"/>
  <c r="GN152" i="38"/>
  <c r="GM152" i="38"/>
  <c r="GL152" i="38"/>
  <c r="GK152" i="38"/>
  <c r="GJ152" i="38"/>
  <c r="GI152" i="38"/>
  <c r="GH152" i="38"/>
  <c r="GG152" i="38"/>
  <c r="GF152" i="38"/>
  <c r="GE152" i="38"/>
  <c r="GD152" i="38"/>
  <c r="GC152" i="38"/>
  <c r="GB152" i="38"/>
  <c r="GA152" i="38"/>
  <c r="FZ152" i="38"/>
  <c r="FY152" i="38"/>
  <c r="FX152" i="38"/>
  <c r="FW152" i="38"/>
  <c r="FV152" i="38"/>
  <c r="FU152" i="38"/>
  <c r="FT152" i="38"/>
  <c r="FS152" i="38"/>
  <c r="FR152" i="38"/>
  <c r="FQ152" i="38"/>
  <c r="FP152" i="38"/>
  <c r="FO152" i="38"/>
  <c r="FN152" i="38"/>
  <c r="FM152" i="38"/>
  <c r="FL152" i="38"/>
  <c r="FK152" i="38"/>
  <c r="FJ152" i="38"/>
  <c r="FI152" i="38"/>
  <c r="FH152" i="38"/>
  <c r="FG152" i="38"/>
  <c r="FF152" i="38"/>
  <c r="FE152" i="38"/>
  <c r="FD152" i="38"/>
  <c r="FC152" i="38"/>
  <c r="FB152" i="38"/>
  <c r="FA152" i="38"/>
  <c r="EZ152" i="38"/>
  <c r="EY152" i="38"/>
  <c r="EX152" i="38"/>
  <c r="EW152" i="38"/>
  <c r="EV152" i="38"/>
  <c r="EU152" i="38"/>
  <c r="ET152" i="38"/>
  <c r="ES152" i="38"/>
  <c r="ER152" i="38"/>
  <c r="EQ152" i="38"/>
  <c r="EP152" i="38"/>
  <c r="EO152" i="38"/>
  <c r="EN152" i="38"/>
  <c r="EM152" i="38"/>
  <c r="EL152" i="38"/>
  <c r="EK152" i="38"/>
  <c r="EJ152" i="38"/>
  <c r="EI152" i="38"/>
  <c r="EH152" i="38"/>
  <c r="EG152" i="38"/>
  <c r="EF152" i="38"/>
  <c r="EE152" i="38"/>
  <c r="ED152" i="38"/>
  <c r="EC152" i="38"/>
  <c r="EB152" i="38"/>
  <c r="EA152" i="38"/>
  <c r="DZ152" i="38"/>
  <c r="DY152" i="38"/>
  <c r="DX152" i="38"/>
  <c r="DW152" i="38"/>
  <c r="DV152" i="38"/>
  <c r="DU152" i="38"/>
  <c r="DT152" i="38"/>
  <c r="DS152" i="38"/>
  <c r="DR152" i="38"/>
  <c r="DQ152" i="38"/>
  <c r="DP152" i="38"/>
  <c r="DO152" i="38"/>
  <c r="DN152" i="38"/>
  <c r="DM152" i="38"/>
  <c r="DL152" i="38"/>
  <c r="DK152" i="38"/>
  <c r="DJ152" i="38"/>
  <c r="DI152" i="38"/>
  <c r="DH152" i="38"/>
  <c r="DG152" i="38"/>
  <c r="DF152" i="38"/>
  <c r="DE152" i="38"/>
  <c r="DD152" i="38"/>
  <c r="DC152" i="38"/>
  <c r="DB152" i="38"/>
  <c r="DA152" i="38"/>
  <c r="CZ152" i="38"/>
  <c r="CY152" i="38"/>
  <c r="CX152" i="38"/>
  <c r="CW152" i="38"/>
  <c r="CV152" i="38"/>
  <c r="CU152" i="38"/>
  <c r="CT152" i="38"/>
  <c r="CS152" i="38"/>
  <c r="CR152" i="38"/>
  <c r="CQ152" i="38"/>
  <c r="CP152" i="38"/>
  <c r="CO152" i="38"/>
  <c r="CN152" i="38"/>
  <c r="CM152" i="38"/>
  <c r="CL152" i="38"/>
  <c r="CK152" i="38"/>
  <c r="CJ152" i="38"/>
  <c r="CI152" i="38"/>
  <c r="CH152" i="38"/>
  <c r="CG152" i="38"/>
  <c r="CF152" i="38"/>
  <c r="CE152" i="38"/>
  <c r="CD152" i="38"/>
  <c r="CC152" i="38"/>
  <c r="CB152" i="38"/>
  <c r="CA152" i="38"/>
  <c r="BZ152" i="38"/>
  <c r="BY152" i="38"/>
  <c r="BX152" i="38"/>
  <c r="BW152" i="38"/>
  <c r="BV152" i="38"/>
  <c r="BU152" i="38"/>
  <c r="BT152" i="38"/>
  <c r="BS152" i="38"/>
  <c r="BR152" i="38"/>
  <c r="BQ152" i="38"/>
  <c r="BP152" i="38"/>
  <c r="BO152" i="38"/>
  <c r="BN152" i="38"/>
  <c r="BM152" i="38"/>
  <c r="BL152" i="38"/>
  <c r="BK152" i="38"/>
  <c r="BJ152" i="38"/>
  <c r="BI152" i="38"/>
  <c r="BH152" i="38"/>
  <c r="BG152" i="38"/>
  <c r="BF152" i="38"/>
  <c r="BE152" i="38"/>
  <c r="BD152" i="38"/>
  <c r="BC152" i="38"/>
  <c r="BB152" i="38"/>
  <c r="BA152" i="38"/>
  <c r="AZ152" i="38"/>
  <c r="AY152" i="38"/>
  <c r="AX152" i="38"/>
  <c r="AW152" i="38"/>
  <c r="AV152" i="38"/>
  <c r="AU152" i="38"/>
  <c r="AT152" i="38"/>
  <c r="AS152" i="38"/>
  <c r="AR152" i="38"/>
  <c r="AQ152" i="38"/>
  <c r="AP152" i="38"/>
  <c r="AO152" i="38"/>
  <c r="AN152" i="38"/>
  <c r="AM152" i="38"/>
  <c r="AL152" i="38"/>
  <c r="AK152" i="38"/>
  <c r="AJ152" i="38"/>
  <c r="AI152" i="38"/>
  <c r="AH152" i="38"/>
  <c r="AG152" i="38"/>
  <c r="AF152" i="38"/>
  <c r="AE152" i="38"/>
  <c r="AD152" i="38"/>
  <c r="AC152" i="38"/>
  <c r="AB152" i="38"/>
  <c r="AA152" i="38"/>
  <c r="Z152" i="38"/>
  <c r="Y152" i="38"/>
  <c r="X152" i="38"/>
  <c r="W152" i="38"/>
  <c r="V152" i="38"/>
  <c r="U152" i="38"/>
  <c r="HL151" i="38"/>
  <c r="HK151" i="38"/>
  <c r="HJ151" i="38"/>
  <c r="HI151" i="38"/>
  <c r="HH151" i="38"/>
  <c r="HG151" i="38"/>
  <c r="HF151" i="38"/>
  <c r="HE151" i="38"/>
  <c r="HD151" i="38"/>
  <c r="HC151" i="38"/>
  <c r="HB151" i="38"/>
  <c r="HA151" i="38"/>
  <c r="GZ151" i="38"/>
  <c r="GY151" i="38"/>
  <c r="GX151" i="38"/>
  <c r="GW151" i="38"/>
  <c r="GV151" i="38"/>
  <c r="GU151" i="38"/>
  <c r="GT151" i="38"/>
  <c r="GS151" i="38"/>
  <c r="GR151" i="38"/>
  <c r="GQ151" i="38"/>
  <c r="GP151" i="38"/>
  <c r="GO151" i="38"/>
  <c r="GN151" i="38"/>
  <c r="GM151" i="38"/>
  <c r="GL151" i="38"/>
  <c r="GK151" i="38"/>
  <c r="GJ151" i="38"/>
  <c r="GI151" i="38"/>
  <c r="GH151" i="38"/>
  <c r="GG151" i="38"/>
  <c r="GF151" i="38"/>
  <c r="GE151" i="38"/>
  <c r="GD151" i="38"/>
  <c r="GC151" i="38"/>
  <c r="GB151" i="38"/>
  <c r="GA151" i="38"/>
  <c r="FZ151" i="38"/>
  <c r="FY151" i="38"/>
  <c r="FX151" i="38"/>
  <c r="FW151" i="38"/>
  <c r="FV151" i="38"/>
  <c r="FU151" i="38"/>
  <c r="FT151" i="38"/>
  <c r="FS151" i="38"/>
  <c r="FR151" i="38"/>
  <c r="FQ151" i="38"/>
  <c r="FP151" i="38"/>
  <c r="FO151" i="38"/>
  <c r="FN151" i="38"/>
  <c r="FM151" i="38"/>
  <c r="FL151" i="38"/>
  <c r="FK151" i="38"/>
  <c r="FJ151" i="38"/>
  <c r="FI151" i="38"/>
  <c r="FH151" i="38"/>
  <c r="FG151" i="38"/>
  <c r="FF151" i="38"/>
  <c r="FE151" i="38"/>
  <c r="FD151" i="38"/>
  <c r="FC151" i="38"/>
  <c r="FB151" i="38"/>
  <c r="FA151" i="38"/>
  <c r="EZ151" i="38"/>
  <c r="EY151" i="38"/>
  <c r="EX151" i="38"/>
  <c r="EW151" i="38"/>
  <c r="EV151" i="38"/>
  <c r="EU151" i="38"/>
  <c r="ET151" i="38"/>
  <c r="ES151" i="38"/>
  <c r="ER151" i="38"/>
  <c r="EQ151" i="38"/>
  <c r="EP151" i="38"/>
  <c r="EO151" i="38"/>
  <c r="EN151" i="38"/>
  <c r="EM151" i="38"/>
  <c r="EL151" i="38"/>
  <c r="EK151" i="38"/>
  <c r="EJ151" i="38"/>
  <c r="EI151" i="38"/>
  <c r="EH151" i="38"/>
  <c r="EG151" i="38"/>
  <c r="EF151" i="38"/>
  <c r="EE151" i="38"/>
  <c r="ED151" i="38"/>
  <c r="EC151" i="38"/>
  <c r="EB151" i="38"/>
  <c r="EA151" i="38"/>
  <c r="DZ151" i="38"/>
  <c r="DY151" i="38"/>
  <c r="DX151" i="38"/>
  <c r="DW151" i="38"/>
  <c r="DV151" i="38"/>
  <c r="DU151" i="38"/>
  <c r="DT151" i="38"/>
  <c r="DS151" i="38"/>
  <c r="DR151" i="38"/>
  <c r="DQ151" i="38"/>
  <c r="DP151" i="38"/>
  <c r="DO151" i="38"/>
  <c r="DN151" i="38"/>
  <c r="DM151" i="38"/>
  <c r="DL151" i="38"/>
  <c r="DK151" i="38"/>
  <c r="DJ151" i="38"/>
  <c r="DI151" i="38"/>
  <c r="DH151" i="38"/>
  <c r="DG151" i="38"/>
  <c r="DF151" i="38"/>
  <c r="DE151" i="38"/>
  <c r="DD151" i="38"/>
  <c r="DC151" i="38"/>
  <c r="DB151" i="38"/>
  <c r="DA151" i="38"/>
  <c r="CZ151" i="38"/>
  <c r="CY151" i="38"/>
  <c r="CX151" i="38"/>
  <c r="CW151" i="38"/>
  <c r="CV151" i="38"/>
  <c r="CU151" i="38"/>
  <c r="CT151" i="38"/>
  <c r="CS151" i="38"/>
  <c r="CR151" i="38"/>
  <c r="CQ151" i="38"/>
  <c r="CP151" i="38"/>
  <c r="CO151" i="38"/>
  <c r="CN151" i="38"/>
  <c r="CM151" i="38"/>
  <c r="CL151" i="38"/>
  <c r="CK151" i="38"/>
  <c r="CJ151" i="38"/>
  <c r="CI151" i="38"/>
  <c r="CH151" i="38"/>
  <c r="CG151" i="38"/>
  <c r="CF151" i="38"/>
  <c r="CE151" i="38"/>
  <c r="CD151" i="38"/>
  <c r="CC151" i="38"/>
  <c r="CB151" i="38"/>
  <c r="CA151" i="38"/>
  <c r="BZ151" i="38"/>
  <c r="BY151" i="38"/>
  <c r="BX151" i="38"/>
  <c r="BW151" i="38"/>
  <c r="BV151" i="38"/>
  <c r="BU151" i="38"/>
  <c r="BT151" i="38"/>
  <c r="BS151" i="38"/>
  <c r="BR151" i="38"/>
  <c r="BQ151" i="38"/>
  <c r="BP151" i="38"/>
  <c r="BO151" i="38"/>
  <c r="BN151" i="38"/>
  <c r="BM151" i="38"/>
  <c r="BL151" i="38"/>
  <c r="BK151" i="38"/>
  <c r="BJ151" i="38"/>
  <c r="BI151" i="38"/>
  <c r="BH151" i="38"/>
  <c r="BG151" i="38"/>
  <c r="BF151" i="38"/>
  <c r="BE151" i="38"/>
  <c r="BD151" i="38"/>
  <c r="BC151" i="38"/>
  <c r="BB151" i="38"/>
  <c r="BA151" i="38"/>
  <c r="AZ151" i="38"/>
  <c r="AY151" i="38"/>
  <c r="AX151" i="38"/>
  <c r="AW151" i="38"/>
  <c r="AV151" i="38"/>
  <c r="AU151" i="38"/>
  <c r="AT151" i="38"/>
  <c r="AS151" i="38"/>
  <c r="AR151" i="38"/>
  <c r="AQ151" i="38"/>
  <c r="AP151" i="38"/>
  <c r="AO151" i="38"/>
  <c r="AN151" i="38"/>
  <c r="AM151" i="38"/>
  <c r="AL151" i="38"/>
  <c r="AK151" i="38"/>
  <c r="AJ151" i="38"/>
  <c r="AI151" i="38"/>
  <c r="AH151" i="38"/>
  <c r="AG151" i="38"/>
  <c r="AF151" i="38"/>
  <c r="AE151" i="38"/>
  <c r="AD151" i="38"/>
  <c r="AC151" i="38"/>
  <c r="AB151" i="38"/>
  <c r="AA151" i="38"/>
  <c r="Z151" i="38"/>
  <c r="Y151" i="38"/>
  <c r="X151" i="38"/>
  <c r="W151" i="38"/>
  <c r="V151" i="38"/>
  <c r="U151" i="38"/>
  <c r="HL150" i="38"/>
  <c r="HK150" i="38"/>
  <c r="HJ150" i="38"/>
  <c r="HI150" i="38"/>
  <c r="HH150" i="38"/>
  <c r="HG150" i="38"/>
  <c r="HF150" i="38"/>
  <c r="HE150" i="38"/>
  <c r="HD150" i="38"/>
  <c r="HC150" i="38"/>
  <c r="HB150" i="38"/>
  <c r="HA150" i="38"/>
  <c r="GZ150" i="38"/>
  <c r="GY150" i="38"/>
  <c r="GX150" i="38"/>
  <c r="GW150" i="38"/>
  <c r="GV150" i="38"/>
  <c r="GU150" i="38"/>
  <c r="GT150" i="38"/>
  <c r="GS150" i="38"/>
  <c r="GR150" i="38"/>
  <c r="GQ150" i="38"/>
  <c r="GP150" i="38"/>
  <c r="GO150" i="38"/>
  <c r="GN150" i="38"/>
  <c r="GM150" i="38"/>
  <c r="GL150" i="38"/>
  <c r="GK150" i="38"/>
  <c r="GJ150" i="38"/>
  <c r="GI150" i="38"/>
  <c r="GH150" i="38"/>
  <c r="GG150" i="38"/>
  <c r="GF150" i="38"/>
  <c r="GE150" i="38"/>
  <c r="GD150" i="38"/>
  <c r="GC150" i="38"/>
  <c r="GB150" i="38"/>
  <c r="GA150" i="38"/>
  <c r="FZ150" i="38"/>
  <c r="FY150" i="38"/>
  <c r="FX150" i="38"/>
  <c r="FW150" i="38"/>
  <c r="FV150" i="38"/>
  <c r="FU150" i="38"/>
  <c r="FT150" i="38"/>
  <c r="FS150" i="38"/>
  <c r="FR150" i="38"/>
  <c r="FQ150" i="38"/>
  <c r="FP150" i="38"/>
  <c r="FO150" i="38"/>
  <c r="FN150" i="38"/>
  <c r="FM150" i="38"/>
  <c r="FL150" i="38"/>
  <c r="FK150" i="38"/>
  <c r="FJ150" i="38"/>
  <c r="FI150" i="38"/>
  <c r="FH150" i="38"/>
  <c r="FG150" i="38"/>
  <c r="FF150" i="38"/>
  <c r="FE150" i="38"/>
  <c r="FD150" i="38"/>
  <c r="FC150" i="38"/>
  <c r="FB150" i="38"/>
  <c r="FA150" i="38"/>
  <c r="EZ150" i="38"/>
  <c r="EY150" i="38"/>
  <c r="EX150" i="38"/>
  <c r="EW150" i="38"/>
  <c r="EV150" i="38"/>
  <c r="EU150" i="38"/>
  <c r="ET150" i="38"/>
  <c r="ES150" i="38"/>
  <c r="ER150" i="38"/>
  <c r="EQ150" i="38"/>
  <c r="EP150" i="38"/>
  <c r="EO150" i="38"/>
  <c r="EN150" i="38"/>
  <c r="EM150" i="38"/>
  <c r="EL150" i="38"/>
  <c r="EK150" i="38"/>
  <c r="EJ150" i="38"/>
  <c r="EI150" i="38"/>
  <c r="EH150" i="38"/>
  <c r="EG150" i="38"/>
  <c r="EF150" i="38"/>
  <c r="EE150" i="38"/>
  <c r="ED150" i="38"/>
  <c r="EC150" i="38"/>
  <c r="EB150" i="38"/>
  <c r="EA150" i="38"/>
  <c r="DZ150" i="38"/>
  <c r="DY150" i="38"/>
  <c r="DX150" i="38"/>
  <c r="DW150" i="38"/>
  <c r="DV150" i="38"/>
  <c r="DU150" i="38"/>
  <c r="DT150" i="38"/>
  <c r="DS150" i="38"/>
  <c r="DR150" i="38"/>
  <c r="DQ150" i="38"/>
  <c r="DP150" i="38"/>
  <c r="DO150" i="38"/>
  <c r="DN150" i="38"/>
  <c r="DM150" i="38"/>
  <c r="DL150" i="38"/>
  <c r="DK150" i="38"/>
  <c r="DJ150" i="38"/>
  <c r="DI150" i="38"/>
  <c r="DH150" i="38"/>
  <c r="DG150" i="38"/>
  <c r="DF150" i="38"/>
  <c r="DE150" i="38"/>
  <c r="DD150" i="38"/>
  <c r="DC150" i="38"/>
  <c r="DB150" i="38"/>
  <c r="DA150" i="38"/>
  <c r="CZ150" i="38"/>
  <c r="CY150" i="38"/>
  <c r="CX150" i="38"/>
  <c r="CW150" i="38"/>
  <c r="CV150" i="38"/>
  <c r="CU150" i="38"/>
  <c r="CT150" i="38"/>
  <c r="CS150" i="38"/>
  <c r="CR150" i="38"/>
  <c r="CQ150" i="38"/>
  <c r="CP150" i="38"/>
  <c r="CO150" i="38"/>
  <c r="CN150" i="38"/>
  <c r="CM150" i="38"/>
  <c r="CL150" i="38"/>
  <c r="CK150" i="38"/>
  <c r="CJ150" i="38"/>
  <c r="CI150" i="38"/>
  <c r="CH150" i="38"/>
  <c r="CG150" i="38"/>
  <c r="CF150" i="38"/>
  <c r="CE150" i="38"/>
  <c r="CD150" i="38"/>
  <c r="CC150" i="38"/>
  <c r="CB150" i="38"/>
  <c r="CA150" i="38"/>
  <c r="BZ150" i="38"/>
  <c r="BY150" i="38"/>
  <c r="BX150" i="38"/>
  <c r="BW150" i="38"/>
  <c r="BV150" i="38"/>
  <c r="BU150" i="38"/>
  <c r="BT150" i="38"/>
  <c r="BS150" i="38"/>
  <c r="BR150" i="38"/>
  <c r="BQ150" i="38"/>
  <c r="BP150" i="38"/>
  <c r="BO150" i="38"/>
  <c r="BN150" i="38"/>
  <c r="BM150" i="38"/>
  <c r="BL150" i="38"/>
  <c r="BK150" i="38"/>
  <c r="BJ150" i="38"/>
  <c r="BI150" i="38"/>
  <c r="BH150" i="38"/>
  <c r="BG150" i="38"/>
  <c r="BF150" i="38"/>
  <c r="BE150" i="38"/>
  <c r="BD150" i="38"/>
  <c r="BC150" i="38"/>
  <c r="BB150" i="38"/>
  <c r="BA150" i="38"/>
  <c r="AZ150" i="38"/>
  <c r="AY150" i="38"/>
  <c r="AX150" i="38"/>
  <c r="AW150" i="38"/>
  <c r="AV150" i="38"/>
  <c r="AU150" i="38"/>
  <c r="AT150" i="38"/>
  <c r="AS150" i="38"/>
  <c r="AR150" i="38"/>
  <c r="AQ150" i="38"/>
  <c r="AP150" i="38"/>
  <c r="AO150" i="38"/>
  <c r="AN150" i="38"/>
  <c r="AM150" i="38"/>
  <c r="AL150" i="38"/>
  <c r="AK150" i="38"/>
  <c r="AJ150" i="38"/>
  <c r="AI150" i="38"/>
  <c r="AH150" i="38"/>
  <c r="AG150" i="38"/>
  <c r="AF150" i="38"/>
  <c r="AE150" i="38"/>
  <c r="AD150" i="38"/>
  <c r="AC150" i="38"/>
  <c r="AB150" i="38"/>
  <c r="AA150" i="38"/>
  <c r="Z150" i="38"/>
  <c r="Y150" i="38"/>
  <c r="X150" i="38"/>
  <c r="W150" i="38"/>
  <c r="V150" i="38"/>
  <c r="U150" i="38"/>
  <c r="HL149" i="38"/>
  <c r="HK149" i="38"/>
  <c r="HJ149" i="38"/>
  <c r="HI149" i="38"/>
  <c r="HH149" i="38"/>
  <c r="HG149" i="38"/>
  <c r="HF149" i="38"/>
  <c r="HE149" i="38"/>
  <c r="HD149" i="38"/>
  <c r="HC149" i="38"/>
  <c r="HB149" i="38"/>
  <c r="HA149" i="38"/>
  <c r="GZ149" i="38"/>
  <c r="GY149" i="38"/>
  <c r="GX149" i="38"/>
  <c r="GW149" i="38"/>
  <c r="GV149" i="38"/>
  <c r="GU149" i="38"/>
  <c r="GT149" i="38"/>
  <c r="GS149" i="38"/>
  <c r="GR149" i="38"/>
  <c r="GQ149" i="38"/>
  <c r="GP149" i="38"/>
  <c r="GO149" i="38"/>
  <c r="GN149" i="38"/>
  <c r="GM149" i="38"/>
  <c r="GL149" i="38"/>
  <c r="GK149" i="38"/>
  <c r="GJ149" i="38"/>
  <c r="GI149" i="38"/>
  <c r="GH149" i="38"/>
  <c r="GG149" i="38"/>
  <c r="GF149" i="38"/>
  <c r="GE149" i="38"/>
  <c r="GD149" i="38"/>
  <c r="GC149" i="38"/>
  <c r="GB149" i="38"/>
  <c r="GA149" i="38"/>
  <c r="FZ149" i="38"/>
  <c r="FY149" i="38"/>
  <c r="FX149" i="38"/>
  <c r="FW149" i="38"/>
  <c r="FV149" i="38"/>
  <c r="FU149" i="38"/>
  <c r="FT149" i="38"/>
  <c r="FS149" i="38"/>
  <c r="FR149" i="38"/>
  <c r="FQ149" i="38"/>
  <c r="FP149" i="38"/>
  <c r="FO149" i="38"/>
  <c r="FN149" i="38"/>
  <c r="FM149" i="38"/>
  <c r="FL149" i="38"/>
  <c r="FK149" i="38"/>
  <c r="FJ149" i="38"/>
  <c r="FI149" i="38"/>
  <c r="FH149" i="38"/>
  <c r="FG149" i="38"/>
  <c r="FF149" i="38"/>
  <c r="FE149" i="38"/>
  <c r="FD149" i="38"/>
  <c r="FC149" i="38"/>
  <c r="FB149" i="38"/>
  <c r="FA149" i="38"/>
  <c r="EZ149" i="38"/>
  <c r="EY149" i="38"/>
  <c r="EX149" i="38"/>
  <c r="EW149" i="38"/>
  <c r="EV149" i="38"/>
  <c r="EU149" i="38"/>
  <c r="ET149" i="38"/>
  <c r="ES149" i="38"/>
  <c r="ER149" i="38"/>
  <c r="EQ149" i="38"/>
  <c r="EP149" i="38"/>
  <c r="EO149" i="38"/>
  <c r="EN149" i="38"/>
  <c r="EM149" i="38"/>
  <c r="EL149" i="38"/>
  <c r="EK149" i="38"/>
  <c r="EJ149" i="38"/>
  <c r="EI149" i="38"/>
  <c r="EH149" i="38"/>
  <c r="EG149" i="38"/>
  <c r="EF149" i="38"/>
  <c r="EE149" i="38"/>
  <c r="ED149" i="38"/>
  <c r="EC149" i="38"/>
  <c r="EB149" i="38"/>
  <c r="EA149" i="38"/>
  <c r="DZ149" i="38"/>
  <c r="DY149" i="38"/>
  <c r="DX149" i="38"/>
  <c r="DW149" i="38"/>
  <c r="DV149" i="38"/>
  <c r="DU149" i="38"/>
  <c r="DT149" i="38"/>
  <c r="DS149" i="38"/>
  <c r="DR149" i="38"/>
  <c r="DQ149" i="38"/>
  <c r="DP149" i="38"/>
  <c r="DO149" i="38"/>
  <c r="DN149" i="38"/>
  <c r="DM149" i="38"/>
  <c r="DL149" i="38"/>
  <c r="DK149" i="38"/>
  <c r="DJ149" i="38"/>
  <c r="DI149" i="38"/>
  <c r="DH149" i="38"/>
  <c r="DG149" i="38"/>
  <c r="DF149" i="38"/>
  <c r="DE149" i="38"/>
  <c r="DD149" i="38"/>
  <c r="DC149" i="38"/>
  <c r="DB149" i="38"/>
  <c r="DA149" i="38"/>
  <c r="CZ149" i="38"/>
  <c r="CY149" i="38"/>
  <c r="CX149" i="38"/>
  <c r="CW149" i="38"/>
  <c r="CV149" i="38"/>
  <c r="CU149" i="38"/>
  <c r="CT149" i="38"/>
  <c r="CS149" i="38"/>
  <c r="CR149" i="38"/>
  <c r="CQ149" i="38"/>
  <c r="CP149" i="38"/>
  <c r="CO149" i="38"/>
  <c r="CN149" i="38"/>
  <c r="CM149" i="38"/>
  <c r="CL149" i="38"/>
  <c r="CK149" i="38"/>
  <c r="CJ149" i="38"/>
  <c r="CI149" i="38"/>
  <c r="CH149" i="38"/>
  <c r="CG149" i="38"/>
  <c r="CF149" i="38"/>
  <c r="CE149" i="38"/>
  <c r="CD149" i="38"/>
  <c r="CC149" i="38"/>
  <c r="CB149" i="38"/>
  <c r="CA149" i="38"/>
  <c r="BZ149" i="38"/>
  <c r="BY149" i="38"/>
  <c r="BX149" i="38"/>
  <c r="BW149" i="38"/>
  <c r="BV149" i="38"/>
  <c r="BU149" i="38"/>
  <c r="BT149" i="38"/>
  <c r="BS149" i="38"/>
  <c r="BR149" i="38"/>
  <c r="BQ149" i="38"/>
  <c r="BP149" i="38"/>
  <c r="BO149" i="38"/>
  <c r="BN149" i="38"/>
  <c r="BM149" i="38"/>
  <c r="BL149" i="38"/>
  <c r="BK149" i="38"/>
  <c r="BJ149" i="38"/>
  <c r="BI149" i="38"/>
  <c r="BH149" i="38"/>
  <c r="BG149" i="38"/>
  <c r="BF149" i="38"/>
  <c r="BE149" i="38"/>
  <c r="BD149" i="38"/>
  <c r="BC149" i="38"/>
  <c r="BB149" i="38"/>
  <c r="BA149" i="38"/>
  <c r="AZ149" i="38"/>
  <c r="AY149" i="38"/>
  <c r="AX149" i="38"/>
  <c r="AW149" i="38"/>
  <c r="AV149" i="38"/>
  <c r="AU149" i="38"/>
  <c r="AT149" i="38"/>
  <c r="AS149" i="38"/>
  <c r="AR149" i="38"/>
  <c r="AQ149" i="38"/>
  <c r="AP149" i="38"/>
  <c r="AO149" i="38"/>
  <c r="AN149" i="38"/>
  <c r="AM149" i="38"/>
  <c r="AL149" i="38"/>
  <c r="AK149" i="38"/>
  <c r="AJ149" i="38"/>
  <c r="AI149" i="38"/>
  <c r="AH149" i="38"/>
  <c r="AG149" i="38"/>
  <c r="AF149" i="38"/>
  <c r="AE149" i="38"/>
  <c r="AD149" i="38"/>
  <c r="AC149" i="38"/>
  <c r="AB149" i="38"/>
  <c r="AA149" i="38"/>
  <c r="Z149" i="38"/>
  <c r="Y149" i="38"/>
  <c r="X149" i="38"/>
  <c r="W149" i="38"/>
  <c r="V149" i="38"/>
  <c r="U149" i="38"/>
  <c r="HL148" i="38"/>
  <c r="HK148" i="38"/>
  <c r="HJ148" i="38"/>
  <c r="HI148" i="38"/>
  <c r="HH148" i="38"/>
  <c r="HG148" i="38"/>
  <c r="HF148" i="38"/>
  <c r="HE148" i="38"/>
  <c r="HD148" i="38"/>
  <c r="HC148" i="38"/>
  <c r="HB148" i="38"/>
  <c r="HA148" i="38"/>
  <c r="GZ148" i="38"/>
  <c r="GY148" i="38"/>
  <c r="GX148" i="38"/>
  <c r="GW148" i="38"/>
  <c r="GV148" i="38"/>
  <c r="GU148" i="38"/>
  <c r="GT148" i="38"/>
  <c r="GS148" i="38"/>
  <c r="GR148" i="38"/>
  <c r="GQ148" i="38"/>
  <c r="GP148" i="38"/>
  <c r="GO148" i="38"/>
  <c r="GN148" i="38"/>
  <c r="GM148" i="38"/>
  <c r="GL148" i="38"/>
  <c r="GK148" i="38"/>
  <c r="GJ148" i="38"/>
  <c r="GI148" i="38"/>
  <c r="GH148" i="38"/>
  <c r="GG148" i="38"/>
  <c r="GF148" i="38"/>
  <c r="GE148" i="38"/>
  <c r="GD148" i="38"/>
  <c r="GC148" i="38"/>
  <c r="GB148" i="38"/>
  <c r="GA148" i="38"/>
  <c r="FZ148" i="38"/>
  <c r="FY148" i="38"/>
  <c r="FX148" i="38"/>
  <c r="FW148" i="38"/>
  <c r="FV148" i="38"/>
  <c r="FU148" i="38"/>
  <c r="FT148" i="38"/>
  <c r="FS148" i="38"/>
  <c r="FR148" i="38"/>
  <c r="FQ148" i="38"/>
  <c r="FP148" i="38"/>
  <c r="FO148" i="38"/>
  <c r="FN148" i="38"/>
  <c r="FM148" i="38"/>
  <c r="FL148" i="38"/>
  <c r="FK148" i="38"/>
  <c r="FJ148" i="38"/>
  <c r="FI148" i="38"/>
  <c r="FH148" i="38"/>
  <c r="FG148" i="38"/>
  <c r="FF148" i="38"/>
  <c r="FE148" i="38"/>
  <c r="FD148" i="38"/>
  <c r="FC148" i="38"/>
  <c r="FB148" i="38"/>
  <c r="FA148" i="38"/>
  <c r="EZ148" i="38"/>
  <c r="EY148" i="38"/>
  <c r="EX148" i="38"/>
  <c r="EW148" i="38"/>
  <c r="EV148" i="38"/>
  <c r="EU148" i="38"/>
  <c r="ET148" i="38"/>
  <c r="ES148" i="38"/>
  <c r="ER148" i="38"/>
  <c r="EQ148" i="38"/>
  <c r="EP148" i="38"/>
  <c r="EO148" i="38"/>
  <c r="EN148" i="38"/>
  <c r="EM148" i="38"/>
  <c r="EL148" i="38"/>
  <c r="EK148" i="38"/>
  <c r="EJ148" i="38"/>
  <c r="EI148" i="38"/>
  <c r="EH148" i="38"/>
  <c r="EG148" i="38"/>
  <c r="EF148" i="38"/>
  <c r="EE148" i="38"/>
  <c r="ED148" i="38"/>
  <c r="EC148" i="38"/>
  <c r="EB148" i="38"/>
  <c r="EA148" i="38"/>
  <c r="DZ148" i="38"/>
  <c r="DY148" i="38"/>
  <c r="DX148" i="38"/>
  <c r="DW148" i="38"/>
  <c r="DV148" i="38"/>
  <c r="DU148" i="38"/>
  <c r="DT148" i="38"/>
  <c r="DS148" i="38"/>
  <c r="DR148" i="38"/>
  <c r="DQ148" i="38"/>
  <c r="DP148" i="38"/>
  <c r="DO148" i="38"/>
  <c r="DN148" i="38"/>
  <c r="DM148" i="38"/>
  <c r="DL148" i="38"/>
  <c r="DK148" i="38"/>
  <c r="DJ148" i="38"/>
  <c r="DI148" i="38"/>
  <c r="DH148" i="38"/>
  <c r="DG148" i="38"/>
  <c r="DF148" i="38"/>
  <c r="DE148" i="38"/>
  <c r="DD148" i="38"/>
  <c r="DC148" i="38"/>
  <c r="DB148" i="38"/>
  <c r="DA148" i="38"/>
  <c r="CZ148" i="38"/>
  <c r="CY148" i="38"/>
  <c r="CX148" i="38"/>
  <c r="CW148" i="38"/>
  <c r="CV148" i="38"/>
  <c r="CU148" i="38"/>
  <c r="CT148" i="38"/>
  <c r="CS148" i="38"/>
  <c r="CR148" i="38"/>
  <c r="CQ148" i="38"/>
  <c r="CP148" i="38"/>
  <c r="CO148" i="38"/>
  <c r="CN148" i="38"/>
  <c r="CM148" i="38"/>
  <c r="CL148" i="38"/>
  <c r="CK148" i="38"/>
  <c r="CJ148" i="38"/>
  <c r="CI148" i="38"/>
  <c r="CH148" i="38"/>
  <c r="CG148" i="38"/>
  <c r="CF148" i="38"/>
  <c r="CE148" i="38"/>
  <c r="CD148" i="38"/>
  <c r="CC148" i="38"/>
  <c r="CB148" i="38"/>
  <c r="CA148" i="38"/>
  <c r="BZ148" i="38"/>
  <c r="BY148" i="38"/>
  <c r="BX148" i="38"/>
  <c r="BW148" i="38"/>
  <c r="BV148" i="38"/>
  <c r="BU148" i="38"/>
  <c r="BT148" i="38"/>
  <c r="BS148" i="38"/>
  <c r="BR148" i="38"/>
  <c r="BQ148" i="38"/>
  <c r="BP148" i="38"/>
  <c r="BO148" i="38"/>
  <c r="BN148" i="38"/>
  <c r="BM148" i="38"/>
  <c r="BL148" i="38"/>
  <c r="BK148" i="38"/>
  <c r="BJ148" i="38"/>
  <c r="BI148" i="38"/>
  <c r="BH148" i="38"/>
  <c r="BG148" i="38"/>
  <c r="BF148" i="38"/>
  <c r="BE148" i="38"/>
  <c r="BD148" i="38"/>
  <c r="BC148" i="38"/>
  <c r="BB148" i="38"/>
  <c r="BA148" i="38"/>
  <c r="AZ148" i="38"/>
  <c r="AY148" i="38"/>
  <c r="AX148" i="38"/>
  <c r="AW148" i="38"/>
  <c r="AV148" i="38"/>
  <c r="AU148" i="38"/>
  <c r="AT148" i="38"/>
  <c r="AS148" i="38"/>
  <c r="AR148" i="38"/>
  <c r="AQ148" i="38"/>
  <c r="AP148" i="38"/>
  <c r="AO148" i="38"/>
  <c r="AN148" i="38"/>
  <c r="AM148" i="38"/>
  <c r="AL148" i="38"/>
  <c r="AK148" i="38"/>
  <c r="AJ148" i="38"/>
  <c r="AI148" i="38"/>
  <c r="AH148" i="38"/>
  <c r="AG148" i="38"/>
  <c r="AF148" i="38"/>
  <c r="AE148" i="38"/>
  <c r="AD148" i="38"/>
  <c r="AC148" i="38"/>
  <c r="AB148" i="38"/>
  <c r="AA148" i="38"/>
  <c r="Z148" i="38"/>
  <c r="Y148" i="38"/>
  <c r="X148" i="38"/>
  <c r="W148" i="38"/>
  <c r="V148" i="38"/>
  <c r="U148" i="38"/>
  <c r="HL147" i="38"/>
  <c r="HK147" i="38"/>
  <c r="HJ147" i="38"/>
  <c r="HI147" i="38"/>
  <c r="HH147" i="38"/>
  <c r="HG147" i="38"/>
  <c r="HF147" i="38"/>
  <c r="HE147" i="38"/>
  <c r="HD147" i="38"/>
  <c r="HC147" i="38"/>
  <c r="HB147" i="38"/>
  <c r="HA147" i="38"/>
  <c r="GZ147" i="38"/>
  <c r="GY147" i="38"/>
  <c r="GX147" i="38"/>
  <c r="GW147" i="38"/>
  <c r="GV147" i="38"/>
  <c r="GU147" i="38"/>
  <c r="GT147" i="38"/>
  <c r="GS147" i="38"/>
  <c r="GR147" i="38"/>
  <c r="GQ147" i="38"/>
  <c r="GP147" i="38"/>
  <c r="GO147" i="38"/>
  <c r="GN147" i="38"/>
  <c r="GM147" i="38"/>
  <c r="GL147" i="38"/>
  <c r="GK147" i="38"/>
  <c r="GJ147" i="38"/>
  <c r="GI147" i="38"/>
  <c r="GH147" i="38"/>
  <c r="GG147" i="38"/>
  <c r="GF147" i="38"/>
  <c r="GE147" i="38"/>
  <c r="GD147" i="38"/>
  <c r="GC147" i="38"/>
  <c r="GB147" i="38"/>
  <c r="GA147" i="38"/>
  <c r="FZ147" i="38"/>
  <c r="FY147" i="38"/>
  <c r="FX147" i="38"/>
  <c r="FW147" i="38"/>
  <c r="FV147" i="38"/>
  <c r="FU147" i="38"/>
  <c r="FT147" i="38"/>
  <c r="FS147" i="38"/>
  <c r="FR147" i="38"/>
  <c r="FQ147" i="38"/>
  <c r="FP147" i="38"/>
  <c r="FO147" i="38"/>
  <c r="FN147" i="38"/>
  <c r="FM147" i="38"/>
  <c r="FL147" i="38"/>
  <c r="FK147" i="38"/>
  <c r="FJ147" i="38"/>
  <c r="FI147" i="38"/>
  <c r="FH147" i="38"/>
  <c r="FG147" i="38"/>
  <c r="FF147" i="38"/>
  <c r="FE147" i="38"/>
  <c r="FD147" i="38"/>
  <c r="FC147" i="38"/>
  <c r="FB147" i="38"/>
  <c r="FA147" i="38"/>
  <c r="EZ147" i="38"/>
  <c r="EY147" i="38"/>
  <c r="EX147" i="38"/>
  <c r="EW147" i="38"/>
  <c r="EV147" i="38"/>
  <c r="EU147" i="38"/>
  <c r="ET147" i="38"/>
  <c r="ES147" i="38"/>
  <c r="ER147" i="38"/>
  <c r="EQ147" i="38"/>
  <c r="EP147" i="38"/>
  <c r="EO147" i="38"/>
  <c r="EN147" i="38"/>
  <c r="EM147" i="38"/>
  <c r="EL147" i="38"/>
  <c r="EK147" i="38"/>
  <c r="EJ147" i="38"/>
  <c r="EI147" i="38"/>
  <c r="EH147" i="38"/>
  <c r="EG147" i="38"/>
  <c r="EF147" i="38"/>
  <c r="EE147" i="38"/>
  <c r="ED147" i="38"/>
  <c r="EC147" i="38"/>
  <c r="EB147" i="38"/>
  <c r="EA147" i="38"/>
  <c r="DZ147" i="38"/>
  <c r="DY147" i="38"/>
  <c r="DX147" i="38"/>
  <c r="DW147" i="38"/>
  <c r="DV147" i="38"/>
  <c r="DU147" i="38"/>
  <c r="DT147" i="38"/>
  <c r="DS147" i="38"/>
  <c r="DR147" i="38"/>
  <c r="DQ147" i="38"/>
  <c r="DP147" i="38"/>
  <c r="DO147" i="38"/>
  <c r="DN147" i="38"/>
  <c r="DM147" i="38"/>
  <c r="DL147" i="38"/>
  <c r="DK147" i="38"/>
  <c r="DJ147" i="38"/>
  <c r="DI147" i="38"/>
  <c r="DH147" i="38"/>
  <c r="DG147" i="38"/>
  <c r="DF147" i="38"/>
  <c r="DE147" i="38"/>
  <c r="DD147" i="38"/>
  <c r="DC147" i="38"/>
  <c r="DB147" i="38"/>
  <c r="DA147" i="38"/>
  <c r="CZ147" i="38"/>
  <c r="CY147" i="38"/>
  <c r="CX147" i="38"/>
  <c r="CW147" i="38"/>
  <c r="CV147" i="38"/>
  <c r="CU147" i="38"/>
  <c r="CT147" i="38"/>
  <c r="CS147" i="38"/>
  <c r="CR147" i="38"/>
  <c r="CQ147" i="38"/>
  <c r="CP147" i="38"/>
  <c r="CO147" i="38"/>
  <c r="CN147" i="38"/>
  <c r="CM147" i="38"/>
  <c r="CL147" i="38"/>
  <c r="CK147" i="38"/>
  <c r="CJ147" i="38"/>
  <c r="CI147" i="38"/>
  <c r="CH147" i="38"/>
  <c r="CG147" i="38"/>
  <c r="CF147" i="38"/>
  <c r="CE147" i="38"/>
  <c r="CD147" i="38"/>
  <c r="CC147" i="38"/>
  <c r="CB147" i="38"/>
  <c r="CA147" i="38"/>
  <c r="BZ147" i="38"/>
  <c r="BY147" i="38"/>
  <c r="BX147" i="38"/>
  <c r="BW147" i="38"/>
  <c r="BV147" i="38"/>
  <c r="BU147" i="38"/>
  <c r="BT147" i="38"/>
  <c r="BS147" i="38"/>
  <c r="BR147" i="38"/>
  <c r="BQ147" i="38"/>
  <c r="BP147" i="38"/>
  <c r="BO147" i="38"/>
  <c r="BN147" i="38"/>
  <c r="BM147" i="38"/>
  <c r="BL147" i="38"/>
  <c r="BK147" i="38"/>
  <c r="BJ147" i="38"/>
  <c r="BI147" i="38"/>
  <c r="BH147" i="38"/>
  <c r="BG147" i="38"/>
  <c r="BF147" i="38"/>
  <c r="BE147" i="38"/>
  <c r="BD147" i="38"/>
  <c r="BC147" i="38"/>
  <c r="BB147" i="38"/>
  <c r="BA147" i="38"/>
  <c r="AZ147" i="38"/>
  <c r="AY147" i="38"/>
  <c r="AX147" i="38"/>
  <c r="AW147" i="38"/>
  <c r="AV147" i="38"/>
  <c r="AU147" i="38"/>
  <c r="AT147" i="38"/>
  <c r="AS147" i="38"/>
  <c r="AR147" i="38"/>
  <c r="AQ147" i="38"/>
  <c r="AP147" i="38"/>
  <c r="AO147" i="38"/>
  <c r="AN147" i="38"/>
  <c r="AM147" i="38"/>
  <c r="AL147" i="38"/>
  <c r="AK147" i="38"/>
  <c r="AJ147" i="38"/>
  <c r="AI147" i="38"/>
  <c r="AH147" i="38"/>
  <c r="AG147" i="38"/>
  <c r="AF147" i="38"/>
  <c r="AE147" i="38"/>
  <c r="AD147" i="38"/>
  <c r="AC147" i="38"/>
  <c r="AB147" i="38"/>
  <c r="AA147" i="38"/>
  <c r="Z147" i="38"/>
  <c r="Y147" i="38"/>
  <c r="X147" i="38"/>
  <c r="W147" i="38"/>
  <c r="V147" i="38"/>
  <c r="U147" i="38"/>
  <c r="HL146" i="38"/>
  <c r="HK146" i="38"/>
  <c r="HJ146" i="38"/>
  <c r="HI146" i="38"/>
  <c r="HH146" i="38"/>
  <c r="HG146" i="38"/>
  <c r="HF146" i="38"/>
  <c r="HE146" i="38"/>
  <c r="HD146" i="38"/>
  <c r="HC146" i="38"/>
  <c r="HB146" i="38"/>
  <c r="HA146" i="38"/>
  <c r="GZ146" i="38"/>
  <c r="GY146" i="38"/>
  <c r="GX146" i="38"/>
  <c r="GW146" i="38"/>
  <c r="GV146" i="38"/>
  <c r="GU146" i="38"/>
  <c r="GT146" i="38"/>
  <c r="GS146" i="38"/>
  <c r="GR146" i="38"/>
  <c r="GQ146" i="38"/>
  <c r="GP146" i="38"/>
  <c r="GO146" i="38"/>
  <c r="GN146" i="38"/>
  <c r="GM146" i="38"/>
  <c r="GL146" i="38"/>
  <c r="GK146" i="38"/>
  <c r="GJ146" i="38"/>
  <c r="GI146" i="38"/>
  <c r="GH146" i="38"/>
  <c r="GG146" i="38"/>
  <c r="GF146" i="38"/>
  <c r="GE146" i="38"/>
  <c r="GD146" i="38"/>
  <c r="GC146" i="38"/>
  <c r="GB146" i="38"/>
  <c r="GA146" i="38"/>
  <c r="FZ146" i="38"/>
  <c r="FY146" i="38"/>
  <c r="FX146" i="38"/>
  <c r="FW146" i="38"/>
  <c r="FV146" i="38"/>
  <c r="FU146" i="38"/>
  <c r="FT146" i="38"/>
  <c r="FS146" i="38"/>
  <c r="FR146" i="38"/>
  <c r="FQ146" i="38"/>
  <c r="FP146" i="38"/>
  <c r="FO146" i="38"/>
  <c r="FN146" i="38"/>
  <c r="FM146" i="38"/>
  <c r="FL146" i="38"/>
  <c r="FK146" i="38"/>
  <c r="FJ146" i="38"/>
  <c r="FI146" i="38"/>
  <c r="FH146" i="38"/>
  <c r="FG146" i="38"/>
  <c r="FF146" i="38"/>
  <c r="FE146" i="38"/>
  <c r="FD146" i="38"/>
  <c r="FC146" i="38"/>
  <c r="FB146" i="38"/>
  <c r="FA146" i="38"/>
  <c r="EZ146" i="38"/>
  <c r="EY146" i="38"/>
  <c r="EX146" i="38"/>
  <c r="EW146" i="38"/>
  <c r="EV146" i="38"/>
  <c r="EU146" i="38"/>
  <c r="ET146" i="38"/>
  <c r="ES146" i="38"/>
  <c r="ER146" i="38"/>
  <c r="EQ146" i="38"/>
  <c r="EP146" i="38"/>
  <c r="EO146" i="38"/>
  <c r="EN146" i="38"/>
  <c r="EM146" i="38"/>
  <c r="EL146" i="38"/>
  <c r="EK146" i="38"/>
  <c r="EJ146" i="38"/>
  <c r="EI146" i="38"/>
  <c r="EH146" i="38"/>
  <c r="EG146" i="38"/>
  <c r="EF146" i="38"/>
  <c r="EE146" i="38"/>
  <c r="ED146" i="38"/>
  <c r="EC146" i="38"/>
  <c r="EB146" i="38"/>
  <c r="EA146" i="38"/>
  <c r="DZ146" i="38"/>
  <c r="DY146" i="38"/>
  <c r="DX146" i="38"/>
  <c r="DW146" i="38"/>
  <c r="DV146" i="38"/>
  <c r="DU146" i="38"/>
  <c r="DT146" i="38"/>
  <c r="DS146" i="38"/>
  <c r="DR146" i="38"/>
  <c r="DQ146" i="38"/>
  <c r="DP146" i="38"/>
  <c r="DO146" i="38"/>
  <c r="DN146" i="38"/>
  <c r="DM146" i="38"/>
  <c r="DL146" i="38"/>
  <c r="DK146" i="38"/>
  <c r="DJ146" i="38"/>
  <c r="DI146" i="38"/>
  <c r="DH146" i="38"/>
  <c r="DG146" i="38"/>
  <c r="DF146" i="38"/>
  <c r="DE146" i="38"/>
  <c r="DD146" i="38"/>
  <c r="DC146" i="38"/>
  <c r="DB146" i="38"/>
  <c r="DA146" i="38"/>
  <c r="CZ146" i="38"/>
  <c r="CY146" i="38"/>
  <c r="CX146" i="38"/>
  <c r="CW146" i="38"/>
  <c r="CV146" i="38"/>
  <c r="CU146" i="38"/>
  <c r="CT146" i="38"/>
  <c r="CS146" i="38"/>
  <c r="CR146" i="38"/>
  <c r="CQ146" i="38"/>
  <c r="CP146" i="38"/>
  <c r="CO146" i="38"/>
  <c r="CN146" i="38"/>
  <c r="CM146" i="38"/>
  <c r="CL146" i="38"/>
  <c r="CK146" i="38"/>
  <c r="CJ146" i="38"/>
  <c r="CI146" i="38"/>
  <c r="CH146" i="38"/>
  <c r="CG146" i="38"/>
  <c r="CF146" i="38"/>
  <c r="CE146" i="38"/>
  <c r="CD146" i="38"/>
  <c r="CC146" i="38"/>
  <c r="CB146" i="38"/>
  <c r="CA146" i="38"/>
  <c r="BZ146" i="38"/>
  <c r="BY146" i="38"/>
  <c r="BX146" i="38"/>
  <c r="BW146" i="38"/>
  <c r="BV146" i="38"/>
  <c r="BU146" i="38"/>
  <c r="BT146" i="38"/>
  <c r="BS146" i="38"/>
  <c r="BR146" i="38"/>
  <c r="BQ146" i="38"/>
  <c r="BP146" i="38"/>
  <c r="BO146" i="38"/>
  <c r="BN146" i="38"/>
  <c r="BM146" i="38"/>
  <c r="BL146" i="38"/>
  <c r="BK146" i="38"/>
  <c r="BJ146" i="38"/>
  <c r="BI146" i="38"/>
  <c r="BH146" i="38"/>
  <c r="BG146" i="38"/>
  <c r="BF146" i="38"/>
  <c r="BE146" i="38"/>
  <c r="BD146" i="38"/>
  <c r="BC146" i="38"/>
  <c r="BB146" i="38"/>
  <c r="BA146" i="38"/>
  <c r="AZ146" i="38"/>
  <c r="AY146" i="38"/>
  <c r="AX146" i="38"/>
  <c r="AW146" i="38"/>
  <c r="AV146" i="38"/>
  <c r="AU146" i="38"/>
  <c r="AT146" i="38"/>
  <c r="AS146" i="38"/>
  <c r="AR146" i="38"/>
  <c r="AQ146" i="38"/>
  <c r="AP146" i="38"/>
  <c r="AO146" i="38"/>
  <c r="AN146" i="38"/>
  <c r="AM146" i="38"/>
  <c r="AL146" i="38"/>
  <c r="AK146" i="38"/>
  <c r="AJ146" i="38"/>
  <c r="AI146" i="38"/>
  <c r="AH146" i="38"/>
  <c r="AG146" i="38"/>
  <c r="AF146" i="38"/>
  <c r="AE146" i="38"/>
  <c r="AD146" i="38"/>
  <c r="AC146" i="38"/>
  <c r="AB146" i="38"/>
  <c r="AA146" i="38"/>
  <c r="Z146" i="38"/>
  <c r="Y146" i="38"/>
  <c r="X146" i="38"/>
  <c r="W146" i="38"/>
  <c r="V146" i="38"/>
  <c r="U146" i="38"/>
  <c r="HL145" i="38"/>
  <c r="HK145" i="38"/>
  <c r="HJ145" i="38"/>
  <c r="HI145" i="38"/>
  <c r="HH145" i="38"/>
  <c r="HG145" i="38"/>
  <c r="HF145" i="38"/>
  <c r="HE145" i="38"/>
  <c r="HD145" i="38"/>
  <c r="HC145" i="38"/>
  <c r="HB145" i="38"/>
  <c r="HA145" i="38"/>
  <c r="GZ145" i="38"/>
  <c r="GY145" i="38"/>
  <c r="GX145" i="38"/>
  <c r="GW145" i="38"/>
  <c r="GV145" i="38"/>
  <c r="GU145" i="38"/>
  <c r="GT145" i="38"/>
  <c r="GS145" i="38"/>
  <c r="GR145" i="38"/>
  <c r="GQ145" i="38"/>
  <c r="GP145" i="38"/>
  <c r="GO145" i="38"/>
  <c r="GN145" i="38"/>
  <c r="GM145" i="38"/>
  <c r="GL145" i="38"/>
  <c r="GK145" i="38"/>
  <c r="GJ145" i="38"/>
  <c r="GI145" i="38"/>
  <c r="GH145" i="38"/>
  <c r="GG145" i="38"/>
  <c r="GF145" i="38"/>
  <c r="GE145" i="38"/>
  <c r="GD145" i="38"/>
  <c r="GC145" i="38"/>
  <c r="GB145" i="38"/>
  <c r="GA145" i="38"/>
  <c r="FZ145" i="38"/>
  <c r="FY145" i="38"/>
  <c r="FX145" i="38"/>
  <c r="FW145" i="38"/>
  <c r="FV145" i="38"/>
  <c r="FU145" i="38"/>
  <c r="FT145" i="38"/>
  <c r="FS145" i="38"/>
  <c r="FR145" i="38"/>
  <c r="FQ145" i="38"/>
  <c r="FP145" i="38"/>
  <c r="FO145" i="38"/>
  <c r="FN145" i="38"/>
  <c r="FM145" i="38"/>
  <c r="FL145" i="38"/>
  <c r="FK145" i="38"/>
  <c r="FJ145" i="38"/>
  <c r="FI145" i="38"/>
  <c r="FH145" i="38"/>
  <c r="FG145" i="38"/>
  <c r="FF145" i="38"/>
  <c r="FE145" i="38"/>
  <c r="FD145" i="38"/>
  <c r="FC145" i="38"/>
  <c r="FB145" i="38"/>
  <c r="FA145" i="38"/>
  <c r="EZ145" i="38"/>
  <c r="EY145" i="38"/>
  <c r="EX145" i="38"/>
  <c r="EW145" i="38"/>
  <c r="EV145" i="38"/>
  <c r="EU145" i="38"/>
  <c r="ET145" i="38"/>
  <c r="ES145" i="38"/>
  <c r="ER145" i="38"/>
  <c r="EQ145" i="38"/>
  <c r="EP145" i="38"/>
  <c r="EO145" i="38"/>
  <c r="EN145" i="38"/>
  <c r="EM145" i="38"/>
  <c r="EL145" i="38"/>
  <c r="EK145" i="38"/>
  <c r="EJ145" i="38"/>
  <c r="EI145" i="38"/>
  <c r="EH145" i="38"/>
  <c r="EG145" i="38"/>
  <c r="EF145" i="38"/>
  <c r="EE145" i="38"/>
  <c r="ED145" i="38"/>
  <c r="EC145" i="38"/>
  <c r="EB145" i="38"/>
  <c r="EA145" i="38"/>
  <c r="DZ145" i="38"/>
  <c r="DY145" i="38"/>
  <c r="DX145" i="38"/>
  <c r="DW145" i="38"/>
  <c r="DV145" i="38"/>
  <c r="DU145" i="38"/>
  <c r="DT145" i="38"/>
  <c r="DS145" i="38"/>
  <c r="DR145" i="38"/>
  <c r="DQ145" i="38"/>
  <c r="DP145" i="38"/>
  <c r="DO145" i="38"/>
  <c r="DN145" i="38"/>
  <c r="DM145" i="38"/>
  <c r="DL145" i="38"/>
  <c r="DK145" i="38"/>
  <c r="DJ145" i="38"/>
  <c r="DI145" i="38"/>
  <c r="DH145" i="38"/>
  <c r="DG145" i="38"/>
  <c r="DF145" i="38"/>
  <c r="DE145" i="38"/>
  <c r="DD145" i="38"/>
  <c r="DC145" i="38"/>
  <c r="DB145" i="38"/>
  <c r="DA145" i="38"/>
  <c r="CZ145" i="38"/>
  <c r="CY145" i="38"/>
  <c r="CX145" i="38"/>
  <c r="CW145" i="38"/>
  <c r="CV145" i="38"/>
  <c r="CU145" i="38"/>
  <c r="CT145" i="38"/>
  <c r="CS145" i="38"/>
  <c r="CR145" i="38"/>
  <c r="CQ145" i="38"/>
  <c r="CP145" i="38"/>
  <c r="CO145" i="38"/>
  <c r="CN145" i="38"/>
  <c r="CM145" i="38"/>
  <c r="CL145" i="38"/>
  <c r="CK145" i="38"/>
  <c r="CJ145" i="38"/>
  <c r="CI145" i="38"/>
  <c r="CH145" i="38"/>
  <c r="CG145" i="38"/>
  <c r="CF145" i="38"/>
  <c r="CE145" i="38"/>
  <c r="CD145" i="38"/>
  <c r="CC145" i="38"/>
  <c r="CB145" i="38"/>
  <c r="CA145" i="38"/>
  <c r="BZ145" i="38"/>
  <c r="BY145" i="38"/>
  <c r="BX145" i="38"/>
  <c r="BW145" i="38"/>
  <c r="BV145" i="38"/>
  <c r="BU145" i="38"/>
  <c r="BT145" i="38"/>
  <c r="BS145" i="38"/>
  <c r="BR145" i="38"/>
  <c r="BQ145" i="38"/>
  <c r="BP145" i="38"/>
  <c r="BO145" i="38"/>
  <c r="BN145" i="38"/>
  <c r="BM145" i="38"/>
  <c r="BL145" i="38"/>
  <c r="BK145" i="38"/>
  <c r="BJ145" i="38"/>
  <c r="BI145" i="38"/>
  <c r="BH145" i="38"/>
  <c r="BG145" i="38"/>
  <c r="BF145" i="38"/>
  <c r="BE145" i="38"/>
  <c r="BD145" i="38"/>
  <c r="BC145" i="38"/>
  <c r="BB145" i="38"/>
  <c r="BA145" i="38"/>
  <c r="AZ145" i="38"/>
  <c r="AY145" i="38"/>
  <c r="AX145" i="38"/>
  <c r="AW145" i="38"/>
  <c r="AV145" i="38"/>
  <c r="AU145" i="38"/>
  <c r="AT145" i="38"/>
  <c r="AS145" i="38"/>
  <c r="AR145" i="38"/>
  <c r="AQ145" i="38"/>
  <c r="AP145" i="38"/>
  <c r="AO145" i="38"/>
  <c r="AN145" i="38"/>
  <c r="AM145" i="38"/>
  <c r="AL145" i="38"/>
  <c r="AK145" i="38"/>
  <c r="AJ145" i="38"/>
  <c r="AI145" i="38"/>
  <c r="AH145" i="38"/>
  <c r="AG145" i="38"/>
  <c r="AF145" i="38"/>
  <c r="AE145" i="38"/>
  <c r="AD145" i="38"/>
  <c r="AC145" i="38"/>
  <c r="AB145" i="38"/>
  <c r="AA145" i="38"/>
  <c r="Z145" i="38"/>
  <c r="Y145" i="38"/>
  <c r="X145" i="38"/>
  <c r="W145" i="38"/>
  <c r="V145" i="38"/>
  <c r="U145" i="38"/>
  <c r="HL144" i="38"/>
  <c r="HK144" i="38"/>
  <c r="HJ144" i="38"/>
  <c r="HI144" i="38"/>
  <c r="HH144" i="38"/>
  <c r="HG144" i="38"/>
  <c r="HF144" i="38"/>
  <c r="HE144" i="38"/>
  <c r="HD144" i="38"/>
  <c r="HC144" i="38"/>
  <c r="HB144" i="38"/>
  <c r="HA144" i="38"/>
  <c r="GZ144" i="38"/>
  <c r="GY144" i="38"/>
  <c r="GX144" i="38"/>
  <c r="GW144" i="38"/>
  <c r="GV144" i="38"/>
  <c r="GU144" i="38"/>
  <c r="GT144" i="38"/>
  <c r="GS144" i="38"/>
  <c r="GR144" i="38"/>
  <c r="GQ144" i="38"/>
  <c r="GP144" i="38"/>
  <c r="GO144" i="38"/>
  <c r="GN144" i="38"/>
  <c r="GM144" i="38"/>
  <c r="GL144" i="38"/>
  <c r="GK144" i="38"/>
  <c r="GJ144" i="38"/>
  <c r="GI144" i="38"/>
  <c r="GH144" i="38"/>
  <c r="GG144" i="38"/>
  <c r="GF144" i="38"/>
  <c r="GE144" i="38"/>
  <c r="GD144" i="38"/>
  <c r="GC144" i="38"/>
  <c r="GB144" i="38"/>
  <c r="GA144" i="38"/>
  <c r="FZ144" i="38"/>
  <c r="FY144" i="38"/>
  <c r="FX144" i="38"/>
  <c r="FW144" i="38"/>
  <c r="FV144" i="38"/>
  <c r="FU144" i="38"/>
  <c r="FT144" i="38"/>
  <c r="FS144" i="38"/>
  <c r="FR144" i="38"/>
  <c r="FQ144" i="38"/>
  <c r="FP144" i="38"/>
  <c r="FO144" i="38"/>
  <c r="FN144" i="38"/>
  <c r="FM144" i="38"/>
  <c r="FL144" i="38"/>
  <c r="FK144" i="38"/>
  <c r="FJ144" i="38"/>
  <c r="FI144" i="38"/>
  <c r="FH144" i="38"/>
  <c r="FG144" i="38"/>
  <c r="FF144" i="38"/>
  <c r="FE144" i="38"/>
  <c r="FD144" i="38"/>
  <c r="FC144" i="38"/>
  <c r="FB144" i="38"/>
  <c r="FA144" i="38"/>
  <c r="EZ144" i="38"/>
  <c r="EY144" i="38"/>
  <c r="EX144" i="38"/>
  <c r="EW144" i="38"/>
  <c r="EV144" i="38"/>
  <c r="EU144" i="38"/>
  <c r="ET144" i="38"/>
  <c r="ES144" i="38"/>
  <c r="ER144" i="38"/>
  <c r="EQ144" i="38"/>
  <c r="EP144" i="38"/>
  <c r="EO144" i="38"/>
  <c r="EN144" i="38"/>
  <c r="EM144" i="38"/>
  <c r="EL144" i="38"/>
  <c r="EK144" i="38"/>
  <c r="EJ144" i="38"/>
  <c r="EI144" i="38"/>
  <c r="EH144" i="38"/>
  <c r="EG144" i="38"/>
  <c r="EF144" i="38"/>
  <c r="EE144" i="38"/>
  <c r="ED144" i="38"/>
  <c r="EC144" i="38"/>
  <c r="EB144" i="38"/>
  <c r="EA144" i="38"/>
  <c r="DZ144" i="38"/>
  <c r="DY144" i="38"/>
  <c r="DX144" i="38"/>
  <c r="DW144" i="38"/>
  <c r="DV144" i="38"/>
  <c r="DU144" i="38"/>
  <c r="DT144" i="38"/>
  <c r="DS144" i="38"/>
  <c r="DR144" i="38"/>
  <c r="DQ144" i="38"/>
  <c r="DP144" i="38"/>
  <c r="DO144" i="38"/>
  <c r="DN144" i="38"/>
  <c r="DM144" i="38"/>
  <c r="DL144" i="38"/>
  <c r="DK144" i="38"/>
  <c r="DJ144" i="38"/>
  <c r="DI144" i="38"/>
  <c r="DH144" i="38"/>
  <c r="DG144" i="38"/>
  <c r="DF144" i="38"/>
  <c r="DE144" i="38"/>
  <c r="DD144" i="38"/>
  <c r="DC144" i="38"/>
  <c r="DB144" i="38"/>
  <c r="DA144" i="38"/>
  <c r="CZ144" i="38"/>
  <c r="CY144" i="38"/>
  <c r="CX144" i="38"/>
  <c r="CW144" i="38"/>
  <c r="CV144" i="38"/>
  <c r="CU144" i="38"/>
  <c r="CT144" i="38"/>
  <c r="CS144" i="38"/>
  <c r="CR144" i="38"/>
  <c r="CQ144" i="38"/>
  <c r="CP144" i="38"/>
  <c r="CO144" i="38"/>
  <c r="CN144" i="38"/>
  <c r="CM144" i="38"/>
  <c r="CL144" i="38"/>
  <c r="CK144" i="38"/>
  <c r="CJ144" i="38"/>
  <c r="CI144" i="38"/>
  <c r="CH144" i="38"/>
  <c r="CG144" i="38"/>
  <c r="CF144" i="38"/>
  <c r="CE144" i="38"/>
  <c r="CD144" i="38"/>
  <c r="CC144" i="38"/>
  <c r="CB144" i="38"/>
  <c r="CA144" i="38"/>
  <c r="BZ144" i="38"/>
  <c r="BY144" i="38"/>
  <c r="BX144" i="38"/>
  <c r="BW144" i="38"/>
  <c r="BV144" i="38"/>
  <c r="BU144" i="38"/>
  <c r="BT144" i="38"/>
  <c r="BS144" i="38"/>
  <c r="BR144" i="38"/>
  <c r="BQ144" i="38"/>
  <c r="BP144" i="38"/>
  <c r="BO144" i="38"/>
  <c r="BN144" i="38"/>
  <c r="BM144" i="38"/>
  <c r="BL144" i="38"/>
  <c r="BK144" i="38"/>
  <c r="BJ144" i="38"/>
  <c r="BI144" i="38"/>
  <c r="BH144" i="38"/>
  <c r="BG144" i="38"/>
  <c r="BF144" i="38"/>
  <c r="BE144" i="38"/>
  <c r="BD144" i="38"/>
  <c r="BC144" i="38"/>
  <c r="BB144" i="38"/>
  <c r="BA144" i="38"/>
  <c r="AZ144" i="38"/>
  <c r="AY144" i="38"/>
  <c r="AX144" i="38"/>
  <c r="AW144" i="38"/>
  <c r="AV144" i="38"/>
  <c r="AU144" i="38"/>
  <c r="AT144" i="38"/>
  <c r="AS144" i="38"/>
  <c r="AR144" i="38"/>
  <c r="AQ144" i="38"/>
  <c r="AP144" i="38"/>
  <c r="AO144" i="38"/>
  <c r="AN144" i="38"/>
  <c r="AM144" i="38"/>
  <c r="AL144" i="38"/>
  <c r="AK144" i="38"/>
  <c r="AJ144" i="38"/>
  <c r="AI144" i="38"/>
  <c r="AH144" i="38"/>
  <c r="AG144" i="38"/>
  <c r="AF144" i="38"/>
  <c r="AE144" i="38"/>
  <c r="AD144" i="38"/>
  <c r="AC144" i="38"/>
  <c r="AB144" i="38"/>
  <c r="AA144" i="38"/>
  <c r="Z144" i="38"/>
  <c r="Y144" i="38"/>
  <c r="X144" i="38"/>
  <c r="W144" i="38"/>
  <c r="V144" i="38"/>
  <c r="U144" i="38"/>
  <c r="HL143" i="38"/>
  <c r="HK143" i="38"/>
  <c r="HJ143" i="38"/>
  <c r="HI143" i="38"/>
  <c r="HH143" i="38"/>
  <c r="HG143" i="38"/>
  <c r="HF143" i="38"/>
  <c r="HE143" i="38"/>
  <c r="HD143" i="38"/>
  <c r="HC143" i="38"/>
  <c r="HB143" i="38"/>
  <c r="HA143" i="38"/>
  <c r="GZ143" i="38"/>
  <c r="GY143" i="38"/>
  <c r="GX143" i="38"/>
  <c r="GW143" i="38"/>
  <c r="GV143" i="38"/>
  <c r="GU143" i="38"/>
  <c r="GT143" i="38"/>
  <c r="GS143" i="38"/>
  <c r="GR143" i="38"/>
  <c r="GQ143" i="38"/>
  <c r="GP143" i="38"/>
  <c r="GO143" i="38"/>
  <c r="GN143" i="38"/>
  <c r="GM143" i="38"/>
  <c r="GL143" i="38"/>
  <c r="GK143" i="38"/>
  <c r="GJ143" i="38"/>
  <c r="GI143" i="38"/>
  <c r="GH143" i="38"/>
  <c r="GG143" i="38"/>
  <c r="GF143" i="38"/>
  <c r="GE143" i="38"/>
  <c r="GD143" i="38"/>
  <c r="GC143" i="38"/>
  <c r="GB143" i="38"/>
  <c r="GA143" i="38"/>
  <c r="FZ143" i="38"/>
  <c r="FY143" i="38"/>
  <c r="FX143" i="38"/>
  <c r="FW143" i="38"/>
  <c r="FV143" i="38"/>
  <c r="FU143" i="38"/>
  <c r="FT143" i="38"/>
  <c r="FS143" i="38"/>
  <c r="FR143" i="38"/>
  <c r="FQ143" i="38"/>
  <c r="FP143" i="38"/>
  <c r="FO143" i="38"/>
  <c r="FN143" i="38"/>
  <c r="FM143" i="38"/>
  <c r="FL143" i="38"/>
  <c r="FK143" i="38"/>
  <c r="FJ143" i="38"/>
  <c r="FI143" i="38"/>
  <c r="FH143" i="38"/>
  <c r="FG143" i="38"/>
  <c r="FF143" i="38"/>
  <c r="FE143" i="38"/>
  <c r="FD143" i="38"/>
  <c r="FC143" i="38"/>
  <c r="FB143" i="38"/>
  <c r="FA143" i="38"/>
  <c r="EZ143" i="38"/>
  <c r="EY143" i="38"/>
  <c r="EX143" i="38"/>
  <c r="EW143" i="38"/>
  <c r="EV143" i="38"/>
  <c r="EU143" i="38"/>
  <c r="ET143" i="38"/>
  <c r="ES143" i="38"/>
  <c r="ER143" i="38"/>
  <c r="EQ143" i="38"/>
  <c r="EP143" i="38"/>
  <c r="EO143" i="38"/>
  <c r="EN143" i="38"/>
  <c r="EM143" i="38"/>
  <c r="EL143" i="38"/>
  <c r="EK143" i="38"/>
  <c r="EJ143" i="38"/>
  <c r="EI143" i="38"/>
  <c r="EH143" i="38"/>
  <c r="EG143" i="38"/>
  <c r="EF143" i="38"/>
  <c r="EE143" i="38"/>
  <c r="ED143" i="38"/>
  <c r="EC143" i="38"/>
  <c r="EB143" i="38"/>
  <c r="EA143" i="38"/>
  <c r="DZ143" i="38"/>
  <c r="DY143" i="38"/>
  <c r="DX143" i="38"/>
  <c r="DW143" i="38"/>
  <c r="DV143" i="38"/>
  <c r="DU143" i="38"/>
  <c r="DT143" i="38"/>
  <c r="DS143" i="38"/>
  <c r="DR143" i="38"/>
  <c r="DQ143" i="38"/>
  <c r="DP143" i="38"/>
  <c r="DO143" i="38"/>
  <c r="DN143" i="38"/>
  <c r="DM143" i="38"/>
  <c r="DL143" i="38"/>
  <c r="DK143" i="38"/>
  <c r="DJ143" i="38"/>
  <c r="DI143" i="38"/>
  <c r="DH143" i="38"/>
  <c r="DG143" i="38"/>
  <c r="DF143" i="38"/>
  <c r="DE143" i="38"/>
  <c r="DD143" i="38"/>
  <c r="DC143" i="38"/>
  <c r="DB143" i="38"/>
  <c r="DA143" i="38"/>
  <c r="CZ143" i="38"/>
  <c r="CY143" i="38"/>
  <c r="CX143" i="38"/>
  <c r="CW143" i="38"/>
  <c r="CV143" i="38"/>
  <c r="CU143" i="38"/>
  <c r="CT143" i="38"/>
  <c r="CS143" i="38"/>
  <c r="CR143" i="38"/>
  <c r="CQ143" i="38"/>
  <c r="CP143" i="38"/>
  <c r="CO143" i="38"/>
  <c r="CN143" i="38"/>
  <c r="CM143" i="38"/>
  <c r="CL143" i="38"/>
  <c r="CK143" i="38"/>
  <c r="CJ143" i="38"/>
  <c r="CI143" i="38"/>
  <c r="CH143" i="38"/>
  <c r="CG143" i="38"/>
  <c r="CF143" i="38"/>
  <c r="CE143" i="38"/>
  <c r="CD143" i="38"/>
  <c r="CC143" i="38"/>
  <c r="CB143" i="38"/>
  <c r="CA143" i="38"/>
  <c r="BZ143" i="38"/>
  <c r="BY143" i="38"/>
  <c r="BX143" i="38"/>
  <c r="BW143" i="38"/>
  <c r="BV143" i="38"/>
  <c r="BU143" i="38"/>
  <c r="BT143" i="38"/>
  <c r="BS143" i="38"/>
  <c r="BR143" i="38"/>
  <c r="BQ143" i="38"/>
  <c r="BP143" i="38"/>
  <c r="BO143" i="38"/>
  <c r="BN143" i="38"/>
  <c r="BM143" i="38"/>
  <c r="BL143" i="38"/>
  <c r="BK143" i="38"/>
  <c r="BJ143" i="38"/>
  <c r="BI143" i="38"/>
  <c r="BH143" i="38"/>
  <c r="BG143" i="38"/>
  <c r="BF143" i="38"/>
  <c r="BE143" i="38"/>
  <c r="BD143" i="38"/>
  <c r="BC143" i="38"/>
  <c r="BB143" i="38"/>
  <c r="BA143" i="38"/>
  <c r="AZ143" i="38"/>
  <c r="AY143" i="38"/>
  <c r="AX143" i="38"/>
  <c r="AW143" i="38"/>
  <c r="AV143" i="38"/>
  <c r="AU143" i="38"/>
  <c r="AT143" i="38"/>
  <c r="AS143" i="38"/>
  <c r="AR143" i="38"/>
  <c r="AQ143" i="38"/>
  <c r="AP143" i="38"/>
  <c r="AO143" i="38"/>
  <c r="AN143" i="38"/>
  <c r="AM143" i="38"/>
  <c r="AL143" i="38"/>
  <c r="AK143" i="38"/>
  <c r="AJ143" i="38"/>
  <c r="AI143" i="38"/>
  <c r="AH143" i="38"/>
  <c r="AG143" i="38"/>
  <c r="AF143" i="38"/>
  <c r="AE143" i="38"/>
  <c r="AD143" i="38"/>
  <c r="AC143" i="38"/>
  <c r="AB143" i="38"/>
  <c r="AA143" i="38"/>
  <c r="Z143" i="38"/>
  <c r="Y143" i="38"/>
  <c r="X143" i="38"/>
  <c r="W143" i="38"/>
  <c r="V143" i="38"/>
  <c r="U143" i="38"/>
  <c r="HL142" i="38"/>
  <c r="HK142" i="38"/>
  <c r="HJ142" i="38"/>
  <c r="HI142" i="38"/>
  <c r="HH142" i="38"/>
  <c r="HG142" i="38"/>
  <c r="HF142" i="38"/>
  <c r="HE142" i="38"/>
  <c r="HD142" i="38"/>
  <c r="HC142" i="38"/>
  <c r="HB142" i="38"/>
  <c r="HA142" i="38"/>
  <c r="GZ142" i="38"/>
  <c r="GY142" i="38"/>
  <c r="GX142" i="38"/>
  <c r="GW142" i="38"/>
  <c r="GV142" i="38"/>
  <c r="GU142" i="38"/>
  <c r="GT142" i="38"/>
  <c r="GS142" i="38"/>
  <c r="GR142" i="38"/>
  <c r="GQ142" i="38"/>
  <c r="GP142" i="38"/>
  <c r="GO142" i="38"/>
  <c r="GN142" i="38"/>
  <c r="GM142" i="38"/>
  <c r="GL142" i="38"/>
  <c r="GK142" i="38"/>
  <c r="GJ142" i="38"/>
  <c r="GI142" i="38"/>
  <c r="GH142" i="38"/>
  <c r="GG142" i="38"/>
  <c r="GF142" i="38"/>
  <c r="GE142" i="38"/>
  <c r="GD142" i="38"/>
  <c r="GC142" i="38"/>
  <c r="GB142" i="38"/>
  <c r="GA142" i="38"/>
  <c r="FZ142" i="38"/>
  <c r="FY142" i="38"/>
  <c r="FX142" i="38"/>
  <c r="FW142" i="38"/>
  <c r="FV142" i="38"/>
  <c r="FU142" i="38"/>
  <c r="FT142" i="38"/>
  <c r="FS142" i="38"/>
  <c r="FR142" i="38"/>
  <c r="FQ142" i="38"/>
  <c r="FP142" i="38"/>
  <c r="FO142" i="38"/>
  <c r="FN142" i="38"/>
  <c r="FM142" i="38"/>
  <c r="FL142" i="38"/>
  <c r="FK142" i="38"/>
  <c r="FJ142" i="38"/>
  <c r="FI142" i="38"/>
  <c r="FH142" i="38"/>
  <c r="FG142" i="38"/>
  <c r="FF142" i="38"/>
  <c r="FE142" i="38"/>
  <c r="FD142" i="38"/>
  <c r="FC142" i="38"/>
  <c r="FB142" i="38"/>
  <c r="FA142" i="38"/>
  <c r="EZ142" i="38"/>
  <c r="EY142" i="38"/>
  <c r="EX142" i="38"/>
  <c r="EW142" i="38"/>
  <c r="EV142" i="38"/>
  <c r="EU142" i="38"/>
  <c r="ET142" i="38"/>
  <c r="ES142" i="38"/>
  <c r="ER142" i="38"/>
  <c r="EQ142" i="38"/>
  <c r="EP142" i="38"/>
  <c r="EO142" i="38"/>
  <c r="EN142" i="38"/>
  <c r="EM142" i="38"/>
  <c r="EL142" i="38"/>
  <c r="EK142" i="38"/>
  <c r="EJ142" i="38"/>
  <c r="EI142" i="38"/>
  <c r="EH142" i="38"/>
  <c r="EG142" i="38"/>
  <c r="EF142" i="38"/>
  <c r="EE142" i="38"/>
  <c r="ED142" i="38"/>
  <c r="EC142" i="38"/>
  <c r="EB142" i="38"/>
  <c r="EA142" i="38"/>
  <c r="DZ142" i="38"/>
  <c r="DY142" i="38"/>
  <c r="DX142" i="38"/>
  <c r="DW142" i="38"/>
  <c r="DV142" i="38"/>
  <c r="DU142" i="38"/>
  <c r="DT142" i="38"/>
  <c r="DS142" i="38"/>
  <c r="DR142" i="38"/>
  <c r="DQ142" i="38"/>
  <c r="DP142" i="38"/>
  <c r="DO142" i="38"/>
  <c r="DN142" i="38"/>
  <c r="DM142" i="38"/>
  <c r="DL142" i="38"/>
  <c r="DK142" i="38"/>
  <c r="DJ142" i="38"/>
  <c r="DI142" i="38"/>
  <c r="DH142" i="38"/>
  <c r="DG142" i="38"/>
  <c r="DF142" i="38"/>
  <c r="DE142" i="38"/>
  <c r="DD142" i="38"/>
  <c r="DC142" i="38"/>
  <c r="DB142" i="38"/>
  <c r="DA142" i="38"/>
  <c r="CZ142" i="38"/>
  <c r="CY142" i="38"/>
  <c r="CX142" i="38"/>
  <c r="CW142" i="38"/>
  <c r="CV142" i="38"/>
  <c r="CU142" i="38"/>
  <c r="CT142" i="38"/>
  <c r="CS142" i="38"/>
  <c r="CR142" i="38"/>
  <c r="CQ142" i="38"/>
  <c r="CP142" i="38"/>
  <c r="CO142" i="38"/>
  <c r="CN142" i="38"/>
  <c r="CM142" i="38"/>
  <c r="CL142" i="38"/>
  <c r="CK142" i="38"/>
  <c r="CJ142" i="38"/>
  <c r="CI142" i="38"/>
  <c r="CH142" i="38"/>
  <c r="CG142" i="38"/>
  <c r="CF142" i="38"/>
  <c r="CE142" i="38"/>
  <c r="CD142" i="38"/>
  <c r="CC142" i="38"/>
  <c r="CB142" i="38"/>
  <c r="CA142" i="38"/>
  <c r="BZ142" i="38"/>
  <c r="BY142" i="38"/>
  <c r="BX142" i="38"/>
  <c r="BW142" i="38"/>
  <c r="BV142" i="38"/>
  <c r="BU142" i="38"/>
  <c r="BT142" i="38"/>
  <c r="BS142" i="38"/>
  <c r="BR142" i="38"/>
  <c r="BQ142" i="38"/>
  <c r="BP142" i="38"/>
  <c r="BO142" i="38"/>
  <c r="BN142" i="38"/>
  <c r="BM142" i="38"/>
  <c r="BL142" i="38"/>
  <c r="BK142" i="38"/>
  <c r="BJ142" i="38"/>
  <c r="BI142" i="38"/>
  <c r="BH142" i="38"/>
  <c r="BG142" i="38"/>
  <c r="BF142" i="38"/>
  <c r="BE142" i="38"/>
  <c r="BD142" i="38"/>
  <c r="BC142" i="38"/>
  <c r="BB142" i="38"/>
  <c r="BA142" i="38"/>
  <c r="AZ142" i="38"/>
  <c r="AY142" i="38"/>
  <c r="AX142" i="38"/>
  <c r="AW142" i="38"/>
  <c r="AV142" i="38"/>
  <c r="AU142" i="38"/>
  <c r="AT142" i="38"/>
  <c r="AS142" i="38"/>
  <c r="AR142" i="38"/>
  <c r="AQ142" i="38"/>
  <c r="AP142" i="38"/>
  <c r="AO142" i="38"/>
  <c r="AN142" i="38"/>
  <c r="AM142" i="38"/>
  <c r="AL142" i="38"/>
  <c r="AK142" i="38"/>
  <c r="AJ142" i="38"/>
  <c r="AI142" i="38"/>
  <c r="AH142" i="38"/>
  <c r="AG142" i="38"/>
  <c r="AF142" i="38"/>
  <c r="AE142" i="38"/>
  <c r="AD142" i="38"/>
  <c r="AC142" i="38"/>
  <c r="AB142" i="38"/>
  <c r="AA142" i="38"/>
  <c r="Z142" i="38"/>
  <c r="Y142" i="38"/>
  <c r="X142" i="38"/>
  <c r="W142" i="38"/>
  <c r="V142" i="38"/>
  <c r="U142" i="38"/>
  <c r="HL141" i="38"/>
  <c r="HK141" i="38"/>
  <c r="HJ141" i="38"/>
  <c r="HI141" i="38"/>
  <c r="HH141" i="38"/>
  <c r="HG141" i="38"/>
  <c r="HF141" i="38"/>
  <c r="HE141" i="38"/>
  <c r="HD141" i="38"/>
  <c r="HC141" i="38"/>
  <c r="HB141" i="38"/>
  <c r="HA141" i="38"/>
  <c r="GZ141" i="38"/>
  <c r="GY141" i="38"/>
  <c r="GX141" i="38"/>
  <c r="GW141" i="38"/>
  <c r="GV141" i="38"/>
  <c r="GU141" i="38"/>
  <c r="GT141" i="38"/>
  <c r="GS141" i="38"/>
  <c r="GR141" i="38"/>
  <c r="GQ141" i="38"/>
  <c r="GP141" i="38"/>
  <c r="GO141" i="38"/>
  <c r="GN141" i="38"/>
  <c r="GM141" i="38"/>
  <c r="GL141" i="38"/>
  <c r="GK141" i="38"/>
  <c r="GJ141" i="38"/>
  <c r="GI141" i="38"/>
  <c r="GH141" i="38"/>
  <c r="GG141" i="38"/>
  <c r="GF141" i="38"/>
  <c r="GE141" i="38"/>
  <c r="GD141" i="38"/>
  <c r="GC141" i="38"/>
  <c r="GB141" i="38"/>
  <c r="GA141" i="38"/>
  <c r="FZ141" i="38"/>
  <c r="FY141" i="38"/>
  <c r="FX141" i="38"/>
  <c r="FW141" i="38"/>
  <c r="FV141" i="38"/>
  <c r="FU141" i="38"/>
  <c r="FT141" i="38"/>
  <c r="FS141" i="38"/>
  <c r="FR141" i="38"/>
  <c r="FQ141" i="38"/>
  <c r="FP141" i="38"/>
  <c r="FO141" i="38"/>
  <c r="FN141" i="38"/>
  <c r="FM141" i="38"/>
  <c r="FL141" i="38"/>
  <c r="FK141" i="38"/>
  <c r="FJ141" i="38"/>
  <c r="FI141" i="38"/>
  <c r="FH141" i="38"/>
  <c r="FG141" i="38"/>
  <c r="FF141" i="38"/>
  <c r="FE141" i="38"/>
  <c r="FD141" i="38"/>
  <c r="FC141" i="38"/>
  <c r="FB141" i="38"/>
  <c r="FA141" i="38"/>
  <c r="EZ141" i="38"/>
  <c r="EY141" i="38"/>
  <c r="EX141" i="38"/>
  <c r="EW141" i="38"/>
  <c r="EV141" i="38"/>
  <c r="EU141" i="38"/>
  <c r="ET141" i="38"/>
  <c r="ES141" i="38"/>
  <c r="ER141" i="38"/>
  <c r="EQ141" i="38"/>
  <c r="EP141" i="38"/>
  <c r="EO141" i="38"/>
  <c r="EN141" i="38"/>
  <c r="EM141" i="38"/>
  <c r="EL141" i="38"/>
  <c r="EK141" i="38"/>
  <c r="EJ141" i="38"/>
  <c r="EI141" i="38"/>
  <c r="EH141" i="38"/>
  <c r="EG141" i="38"/>
  <c r="EF141" i="38"/>
  <c r="EE141" i="38"/>
  <c r="ED141" i="38"/>
  <c r="EC141" i="38"/>
  <c r="EB141" i="38"/>
  <c r="EA141" i="38"/>
  <c r="DZ141" i="38"/>
  <c r="DY141" i="38"/>
  <c r="DX141" i="38"/>
  <c r="DW141" i="38"/>
  <c r="DV141" i="38"/>
  <c r="DU141" i="38"/>
  <c r="DT141" i="38"/>
  <c r="DS141" i="38"/>
  <c r="DR141" i="38"/>
  <c r="DQ141" i="38"/>
  <c r="DP141" i="38"/>
  <c r="DO141" i="38"/>
  <c r="DN141" i="38"/>
  <c r="DM141" i="38"/>
  <c r="DL141" i="38"/>
  <c r="DK141" i="38"/>
  <c r="DJ141" i="38"/>
  <c r="DI141" i="38"/>
  <c r="DH141" i="38"/>
  <c r="DG141" i="38"/>
  <c r="DF141" i="38"/>
  <c r="DE141" i="38"/>
  <c r="DD141" i="38"/>
  <c r="DC141" i="38"/>
  <c r="DB141" i="38"/>
  <c r="DA141" i="38"/>
  <c r="CZ141" i="38"/>
  <c r="CY141" i="38"/>
  <c r="CX141" i="38"/>
  <c r="CW141" i="38"/>
  <c r="CV141" i="38"/>
  <c r="CU141" i="38"/>
  <c r="CT141" i="38"/>
  <c r="CS141" i="38"/>
  <c r="CR141" i="38"/>
  <c r="CQ141" i="38"/>
  <c r="CP141" i="38"/>
  <c r="CO141" i="38"/>
  <c r="CN141" i="38"/>
  <c r="CM141" i="38"/>
  <c r="CL141" i="38"/>
  <c r="CK141" i="38"/>
  <c r="CJ141" i="38"/>
  <c r="CI141" i="38"/>
  <c r="CH141" i="38"/>
  <c r="CG141" i="38"/>
  <c r="CF141" i="38"/>
  <c r="CE141" i="38"/>
  <c r="CD141" i="38"/>
  <c r="CC141" i="38"/>
  <c r="CB141" i="38"/>
  <c r="CA141" i="38"/>
  <c r="BZ141" i="38"/>
  <c r="BY141" i="38"/>
  <c r="BX141" i="38"/>
  <c r="BW141" i="38"/>
  <c r="BV141" i="38"/>
  <c r="BU141" i="38"/>
  <c r="BT141" i="38"/>
  <c r="BS141" i="38"/>
  <c r="BR141" i="38"/>
  <c r="BQ141" i="38"/>
  <c r="BP141" i="38"/>
  <c r="BO141" i="38"/>
  <c r="BN141" i="38"/>
  <c r="BM141" i="38"/>
  <c r="BL141" i="38"/>
  <c r="BK141" i="38"/>
  <c r="BJ141" i="38"/>
  <c r="BI141" i="38"/>
  <c r="BH141" i="38"/>
  <c r="BG141" i="38"/>
  <c r="BF141" i="38"/>
  <c r="BE141" i="38"/>
  <c r="BD141" i="38"/>
  <c r="BC141" i="38"/>
  <c r="BB141" i="38"/>
  <c r="BA141" i="38"/>
  <c r="AZ141" i="38"/>
  <c r="AY141" i="38"/>
  <c r="AX141" i="38"/>
  <c r="AW141" i="38"/>
  <c r="AV141" i="38"/>
  <c r="AU141" i="38"/>
  <c r="AT141" i="38"/>
  <c r="AS141" i="38"/>
  <c r="AR141" i="38"/>
  <c r="AQ141" i="38"/>
  <c r="AP141" i="38"/>
  <c r="AO141" i="38"/>
  <c r="AN141" i="38"/>
  <c r="AM141" i="38"/>
  <c r="AL141" i="38"/>
  <c r="AK141" i="38"/>
  <c r="AJ141" i="38"/>
  <c r="AI141" i="38"/>
  <c r="AH141" i="38"/>
  <c r="AG141" i="38"/>
  <c r="AF141" i="38"/>
  <c r="AE141" i="38"/>
  <c r="AD141" i="38"/>
  <c r="AC141" i="38"/>
  <c r="AB141" i="38"/>
  <c r="AA141" i="38"/>
  <c r="Z141" i="38"/>
  <c r="Y141" i="38"/>
  <c r="X141" i="38"/>
  <c r="W141" i="38"/>
  <c r="V141" i="38"/>
  <c r="U141" i="38"/>
  <c r="HL140" i="38"/>
  <c r="HK140" i="38"/>
  <c r="HJ140" i="38"/>
  <c r="HI140" i="38"/>
  <c r="HH140" i="38"/>
  <c r="HG140" i="38"/>
  <c r="HF140" i="38"/>
  <c r="HE140" i="38"/>
  <c r="HD140" i="38"/>
  <c r="HC140" i="38"/>
  <c r="HB140" i="38"/>
  <c r="HA140" i="38"/>
  <c r="GZ140" i="38"/>
  <c r="GY140" i="38"/>
  <c r="GX140" i="38"/>
  <c r="GW140" i="38"/>
  <c r="GV140" i="38"/>
  <c r="GU140" i="38"/>
  <c r="GT140" i="38"/>
  <c r="GS140" i="38"/>
  <c r="GR140" i="38"/>
  <c r="GQ140" i="38"/>
  <c r="GP140" i="38"/>
  <c r="GO140" i="38"/>
  <c r="GN140" i="38"/>
  <c r="GM140" i="38"/>
  <c r="GL140" i="38"/>
  <c r="GK140" i="38"/>
  <c r="GJ140" i="38"/>
  <c r="GI140" i="38"/>
  <c r="GH140" i="38"/>
  <c r="GG140" i="38"/>
  <c r="GF140" i="38"/>
  <c r="GE140" i="38"/>
  <c r="GD140" i="38"/>
  <c r="GC140" i="38"/>
  <c r="GB140" i="38"/>
  <c r="GA140" i="38"/>
  <c r="FZ140" i="38"/>
  <c r="FY140" i="38"/>
  <c r="FX140" i="38"/>
  <c r="FW140" i="38"/>
  <c r="FV140" i="38"/>
  <c r="FU140" i="38"/>
  <c r="FT140" i="38"/>
  <c r="FS140" i="38"/>
  <c r="FR140" i="38"/>
  <c r="FQ140" i="38"/>
  <c r="FP140" i="38"/>
  <c r="FO140" i="38"/>
  <c r="FN140" i="38"/>
  <c r="FM140" i="38"/>
  <c r="FL140" i="38"/>
  <c r="FK140" i="38"/>
  <c r="FJ140" i="38"/>
  <c r="FI140" i="38"/>
  <c r="FH140" i="38"/>
  <c r="FG140" i="38"/>
  <c r="FF140" i="38"/>
  <c r="FE140" i="38"/>
  <c r="FD140" i="38"/>
  <c r="FC140" i="38"/>
  <c r="FB140" i="38"/>
  <c r="FA140" i="38"/>
  <c r="EZ140" i="38"/>
  <c r="EY140" i="38"/>
  <c r="EX140" i="38"/>
  <c r="EW140" i="38"/>
  <c r="EV140" i="38"/>
  <c r="EU140" i="38"/>
  <c r="ET140" i="38"/>
  <c r="ES140" i="38"/>
  <c r="ER140" i="38"/>
  <c r="EQ140" i="38"/>
  <c r="EP140" i="38"/>
  <c r="EO140" i="38"/>
  <c r="EN140" i="38"/>
  <c r="EM140" i="38"/>
  <c r="EL140" i="38"/>
  <c r="EK140" i="38"/>
  <c r="EJ140" i="38"/>
  <c r="EI140" i="38"/>
  <c r="EH140" i="38"/>
  <c r="EG140" i="38"/>
  <c r="EF140" i="38"/>
  <c r="EE140" i="38"/>
  <c r="ED140" i="38"/>
  <c r="EC140" i="38"/>
  <c r="EB140" i="38"/>
  <c r="EA140" i="38"/>
  <c r="DZ140" i="38"/>
  <c r="DY140" i="38"/>
  <c r="DX140" i="38"/>
  <c r="DW140" i="38"/>
  <c r="DV140" i="38"/>
  <c r="DU140" i="38"/>
  <c r="DT140" i="38"/>
  <c r="DS140" i="38"/>
  <c r="DR140" i="38"/>
  <c r="DQ140" i="38"/>
  <c r="DP140" i="38"/>
  <c r="DO140" i="38"/>
  <c r="DN140" i="38"/>
  <c r="DM140" i="38"/>
  <c r="DL140" i="38"/>
  <c r="DK140" i="38"/>
  <c r="DJ140" i="38"/>
  <c r="DI140" i="38"/>
  <c r="DH140" i="38"/>
  <c r="DG140" i="38"/>
  <c r="DF140" i="38"/>
  <c r="DE140" i="38"/>
  <c r="DD140" i="38"/>
  <c r="DC140" i="38"/>
  <c r="DB140" i="38"/>
  <c r="DA140" i="38"/>
  <c r="CZ140" i="38"/>
  <c r="CY140" i="38"/>
  <c r="CX140" i="38"/>
  <c r="CW140" i="38"/>
  <c r="CV140" i="38"/>
  <c r="CU140" i="38"/>
  <c r="CT140" i="38"/>
  <c r="CS140" i="38"/>
  <c r="CR140" i="38"/>
  <c r="CQ140" i="38"/>
  <c r="CP140" i="38"/>
  <c r="CO140" i="38"/>
  <c r="CN140" i="38"/>
  <c r="CM140" i="38"/>
  <c r="CL140" i="38"/>
  <c r="CK140" i="38"/>
  <c r="CJ140" i="38"/>
  <c r="CI140" i="38"/>
  <c r="CH140" i="38"/>
  <c r="CG140" i="38"/>
  <c r="CF140" i="38"/>
  <c r="CE140" i="38"/>
  <c r="CD140" i="38"/>
  <c r="CC140" i="38"/>
  <c r="CB140" i="38"/>
  <c r="CA140" i="38"/>
  <c r="BZ140" i="38"/>
  <c r="BY140" i="38"/>
  <c r="BX140" i="38"/>
  <c r="BW140" i="38"/>
  <c r="BV140" i="38"/>
  <c r="BU140" i="38"/>
  <c r="BT140" i="38"/>
  <c r="BS140" i="38"/>
  <c r="BR140" i="38"/>
  <c r="BQ140" i="38"/>
  <c r="BP140" i="38"/>
  <c r="BO140" i="38"/>
  <c r="BN140" i="38"/>
  <c r="BM140" i="38"/>
  <c r="BL140" i="38"/>
  <c r="BK140" i="38"/>
  <c r="BJ140" i="38"/>
  <c r="BI140" i="38"/>
  <c r="BH140" i="38"/>
  <c r="BG140" i="38"/>
  <c r="BF140" i="38"/>
  <c r="BE140" i="38"/>
  <c r="BD140" i="38"/>
  <c r="BC140" i="38"/>
  <c r="BB140" i="38"/>
  <c r="BA140" i="38"/>
  <c r="AZ140" i="38"/>
  <c r="AY140" i="38"/>
  <c r="AX140" i="38"/>
  <c r="AW140" i="38"/>
  <c r="AV140" i="38"/>
  <c r="AU140" i="38"/>
  <c r="AT140" i="38"/>
  <c r="AS140" i="38"/>
  <c r="AR140" i="38"/>
  <c r="AQ140" i="38"/>
  <c r="AP140" i="38"/>
  <c r="AO140" i="38"/>
  <c r="AN140" i="38"/>
  <c r="AM140" i="38"/>
  <c r="AL140" i="38"/>
  <c r="AK140" i="38"/>
  <c r="AJ140" i="38"/>
  <c r="AI140" i="38"/>
  <c r="AH140" i="38"/>
  <c r="AG140" i="38"/>
  <c r="AF140" i="38"/>
  <c r="AE140" i="38"/>
  <c r="AD140" i="38"/>
  <c r="AC140" i="38"/>
  <c r="AB140" i="38"/>
  <c r="AA140" i="38"/>
  <c r="Z140" i="38"/>
  <c r="Y140" i="38"/>
  <c r="X140" i="38"/>
  <c r="W140" i="38"/>
  <c r="V140" i="38"/>
  <c r="U140" i="38"/>
  <c r="HL139" i="38"/>
  <c r="HK139" i="38"/>
  <c r="HJ139" i="38"/>
  <c r="HI139" i="38"/>
  <c r="HH139" i="38"/>
  <c r="HG139" i="38"/>
  <c r="HF139" i="38"/>
  <c r="HE139" i="38"/>
  <c r="HD139" i="38"/>
  <c r="HC139" i="38"/>
  <c r="HB139" i="38"/>
  <c r="HA139" i="38"/>
  <c r="GZ139" i="38"/>
  <c r="GY139" i="38"/>
  <c r="GX139" i="38"/>
  <c r="GW139" i="38"/>
  <c r="GV139" i="38"/>
  <c r="GU139" i="38"/>
  <c r="GT139" i="38"/>
  <c r="GS139" i="38"/>
  <c r="GR139" i="38"/>
  <c r="GQ139" i="38"/>
  <c r="GP139" i="38"/>
  <c r="GO139" i="38"/>
  <c r="GN139" i="38"/>
  <c r="GM139" i="38"/>
  <c r="GL139" i="38"/>
  <c r="GK139" i="38"/>
  <c r="GJ139" i="38"/>
  <c r="GI139" i="38"/>
  <c r="GH139" i="38"/>
  <c r="GG139" i="38"/>
  <c r="GF139" i="38"/>
  <c r="GE139" i="38"/>
  <c r="GD139" i="38"/>
  <c r="GC139" i="38"/>
  <c r="GB139" i="38"/>
  <c r="GA139" i="38"/>
  <c r="FZ139" i="38"/>
  <c r="FY139" i="38"/>
  <c r="FX139" i="38"/>
  <c r="FW139" i="38"/>
  <c r="FV139" i="38"/>
  <c r="FU139" i="38"/>
  <c r="FT139" i="38"/>
  <c r="FS139" i="38"/>
  <c r="FR139" i="38"/>
  <c r="FQ139" i="38"/>
  <c r="FP139" i="38"/>
  <c r="FO139" i="38"/>
  <c r="FN139" i="38"/>
  <c r="FM139" i="38"/>
  <c r="FL139" i="38"/>
  <c r="FK139" i="38"/>
  <c r="FJ139" i="38"/>
  <c r="FI139" i="38"/>
  <c r="FH139" i="38"/>
  <c r="FG139" i="38"/>
  <c r="FF139" i="38"/>
  <c r="FE139" i="38"/>
  <c r="FD139" i="38"/>
  <c r="FC139" i="38"/>
  <c r="FB139" i="38"/>
  <c r="FA139" i="38"/>
  <c r="EZ139" i="38"/>
  <c r="EY139" i="38"/>
  <c r="EX139" i="38"/>
  <c r="EW139" i="38"/>
  <c r="EV139" i="38"/>
  <c r="EU139" i="38"/>
  <c r="ET139" i="38"/>
  <c r="ES139" i="38"/>
  <c r="ER139" i="38"/>
  <c r="EQ139" i="38"/>
  <c r="EP139" i="38"/>
  <c r="EO139" i="38"/>
  <c r="EN139" i="38"/>
  <c r="EM139" i="38"/>
  <c r="EL139" i="38"/>
  <c r="EK139" i="38"/>
  <c r="EJ139" i="38"/>
  <c r="EI139" i="38"/>
  <c r="EH139" i="38"/>
  <c r="EG139" i="38"/>
  <c r="EF139" i="38"/>
  <c r="EE139" i="38"/>
  <c r="ED139" i="38"/>
  <c r="EC139" i="38"/>
  <c r="EB139" i="38"/>
  <c r="EA139" i="38"/>
  <c r="DZ139" i="38"/>
  <c r="DY139" i="38"/>
  <c r="DX139" i="38"/>
  <c r="DW139" i="38"/>
  <c r="DV139" i="38"/>
  <c r="DU139" i="38"/>
  <c r="DT139" i="38"/>
  <c r="DS139" i="38"/>
  <c r="DR139" i="38"/>
  <c r="DQ139" i="38"/>
  <c r="DP139" i="38"/>
  <c r="DO139" i="38"/>
  <c r="DN139" i="38"/>
  <c r="DM139" i="38"/>
  <c r="DL139" i="38"/>
  <c r="DK139" i="38"/>
  <c r="DJ139" i="38"/>
  <c r="DI139" i="38"/>
  <c r="DH139" i="38"/>
  <c r="DG139" i="38"/>
  <c r="DF139" i="38"/>
  <c r="DE139" i="38"/>
  <c r="DD139" i="38"/>
  <c r="DC139" i="38"/>
  <c r="DB139" i="38"/>
  <c r="DA139" i="38"/>
  <c r="CZ139" i="38"/>
  <c r="CY139" i="38"/>
  <c r="CX139" i="38"/>
  <c r="CW139" i="38"/>
  <c r="CV139" i="38"/>
  <c r="CU139" i="38"/>
  <c r="CT139" i="38"/>
  <c r="CS139" i="38"/>
  <c r="CR139" i="38"/>
  <c r="CQ139" i="38"/>
  <c r="CP139" i="38"/>
  <c r="CO139" i="38"/>
  <c r="CN139" i="38"/>
  <c r="CM139" i="38"/>
  <c r="CL139" i="38"/>
  <c r="CK139" i="38"/>
  <c r="CJ139" i="38"/>
  <c r="CI139" i="38"/>
  <c r="CH139" i="38"/>
  <c r="CG139" i="38"/>
  <c r="CF139" i="38"/>
  <c r="CE139" i="38"/>
  <c r="CD139" i="38"/>
  <c r="CC139" i="38"/>
  <c r="CB139" i="38"/>
  <c r="CA139" i="38"/>
  <c r="BZ139" i="38"/>
  <c r="BY139" i="38"/>
  <c r="BX139" i="38"/>
  <c r="BW139" i="38"/>
  <c r="BV139" i="38"/>
  <c r="BU139" i="38"/>
  <c r="BT139" i="38"/>
  <c r="BS139" i="38"/>
  <c r="BR139" i="38"/>
  <c r="BQ139" i="38"/>
  <c r="BP139" i="38"/>
  <c r="BO139" i="38"/>
  <c r="BN139" i="38"/>
  <c r="BM139" i="38"/>
  <c r="BL139" i="38"/>
  <c r="BK139" i="38"/>
  <c r="BJ139" i="38"/>
  <c r="BI139" i="38"/>
  <c r="BH139" i="38"/>
  <c r="BG139" i="38"/>
  <c r="BF139" i="38"/>
  <c r="BE139" i="38"/>
  <c r="BD139" i="38"/>
  <c r="BC139" i="38"/>
  <c r="BB139" i="38"/>
  <c r="BA139" i="38"/>
  <c r="AZ139" i="38"/>
  <c r="AY139" i="38"/>
  <c r="AX139" i="38"/>
  <c r="AW139" i="38"/>
  <c r="AV139" i="38"/>
  <c r="AU139" i="38"/>
  <c r="AT139" i="38"/>
  <c r="AS139" i="38"/>
  <c r="AR139" i="38"/>
  <c r="AQ139" i="38"/>
  <c r="AP139" i="38"/>
  <c r="AO139" i="38"/>
  <c r="AN139" i="38"/>
  <c r="AM139" i="38"/>
  <c r="AL139" i="38"/>
  <c r="AK139" i="38"/>
  <c r="AJ139" i="38"/>
  <c r="AI139" i="38"/>
  <c r="AH139" i="38"/>
  <c r="AG139" i="38"/>
  <c r="AF139" i="38"/>
  <c r="AE139" i="38"/>
  <c r="AD139" i="38"/>
  <c r="AC139" i="38"/>
  <c r="AB139" i="38"/>
  <c r="AA139" i="38"/>
  <c r="Z139" i="38"/>
  <c r="Y139" i="38"/>
  <c r="X139" i="38"/>
  <c r="W139" i="38"/>
  <c r="V139" i="38"/>
  <c r="U139" i="38"/>
  <c r="HL138" i="38"/>
  <c r="HK138" i="38"/>
  <c r="HJ138" i="38"/>
  <c r="HI138" i="38"/>
  <c r="HH138" i="38"/>
  <c r="HG138" i="38"/>
  <c r="HF138" i="38"/>
  <c r="HE138" i="38"/>
  <c r="HD138" i="38"/>
  <c r="HC138" i="38"/>
  <c r="HB138" i="38"/>
  <c r="HA138" i="38"/>
  <c r="GZ138" i="38"/>
  <c r="GY138" i="38"/>
  <c r="GX138" i="38"/>
  <c r="GW138" i="38"/>
  <c r="GV138" i="38"/>
  <c r="GU138" i="38"/>
  <c r="GT138" i="38"/>
  <c r="GS138" i="38"/>
  <c r="GR138" i="38"/>
  <c r="GQ138" i="38"/>
  <c r="GP138" i="38"/>
  <c r="GO138" i="38"/>
  <c r="GN138" i="38"/>
  <c r="GM138" i="38"/>
  <c r="GL138" i="38"/>
  <c r="GK138" i="38"/>
  <c r="GJ138" i="38"/>
  <c r="GI138" i="38"/>
  <c r="GH138" i="38"/>
  <c r="GG138" i="38"/>
  <c r="GF138" i="38"/>
  <c r="GE138" i="38"/>
  <c r="GD138" i="38"/>
  <c r="GC138" i="38"/>
  <c r="GB138" i="38"/>
  <c r="GA138" i="38"/>
  <c r="FZ138" i="38"/>
  <c r="FY138" i="38"/>
  <c r="FX138" i="38"/>
  <c r="FW138" i="38"/>
  <c r="FV138" i="38"/>
  <c r="FU138" i="38"/>
  <c r="FT138" i="38"/>
  <c r="FS138" i="38"/>
  <c r="FR138" i="38"/>
  <c r="FQ138" i="38"/>
  <c r="FP138" i="38"/>
  <c r="FO138" i="38"/>
  <c r="FN138" i="38"/>
  <c r="FM138" i="38"/>
  <c r="FL138" i="38"/>
  <c r="FK138" i="38"/>
  <c r="FJ138" i="38"/>
  <c r="FI138" i="38"/>
  <c r="FH138" i="38"/>
  <c r="FG138" i="38"/>
  <c r="FF138" i="38"/>
  <c r="FE138" i="38"/>
  <c r="FD138" i="38"/>
  <c r="FC138" i="38"/>
  <c r="FB138" i="38"/>
  <c r="FA138" i="38"/>
  <c r="EZ138" i="38"/>
  <c r="EY138" i="38"/>
  <c r="EX138" i="38"/>
  <c r="EW138" i="38"/>
  <c r="EV138" i="38"/>
  <c r="EU138" i="38"/>
  <c r="ET138" i="38"/>
  <c r="ES138" i="38"/>
  <c r="ER138" i="38"/>
  <c r="EQ138" i="38"/>
  <c r="EP138" i="38"/>
  <c r="EO138" i="38"/>
  <c r="EN138" i="38"/>
  <c r="EM138" i="38"/>
  <c r="EL138" i="38"/>
  <c r="EK138" i="38"/>
  <c r="EJ138" i="38"/>
  <c r="EI138" i="38"/>
  <c r="EH138" i="38"/>
  <c r="EG138" i="38"/>
  <c r="EF138" i="38"/>
  <c r="EE138" i="38"/>
  <c r="ED138" i="38"/>
  <c r="EC138" i="38"/>
  <c r="EB138" i="38"/>
  <c r="EA138" i="38"/>
  <c r="DZ138" i="38"/>
  <c r="DY138" i="38"/>
  <c r="DX138" i="38"/>
  <c r="DW138" i="38"/>
  <c r="DV138" i="38"/>
  <c r="DU138" i="38"/>
  <c r="DT138" i="38"/>
  <c r="DS138" i="38"/>
  <c r="DR138" i="38"/>
  <c r="DQ138" i="38"/>
  <c r="DP138" i="38"/>
  <c r="DO138" i="38"/>
  <c r="DN138" i="38"/>
  <c r="DM138" i="38"/>
  <c r="DL138" i="38"/>
  <c r="DK138" i="38"/>
  <c r="DJ138" i="38"/>
  <c r="DI138" i="38"/>
  <c r="DH138" i="38"/>
  <c r="DG138" i="38"/>
  <c r="DF138" i="38"/>
  <c r="DE138" i="38"/>
  <c r="DD138" i="38"/>
  <c r="DC138" i="38"/>
  <c r="DB138" i="38"/>
  <c r="DA138" i="38"/>
  <c r="CZ138" i="38"/>
  <c r="CY138" i="38"/>
  <c r="CX138" i="38"/>
  <c r="CW138" i="38"/>
  <c r="CV138" i="38"/>
  <c r="CU138" i="38"/>
  <c r="CT138" i="38"/>
  <c r="CS138" i="38"/>
  <c r="CR138" i="38"/>
  <c r="CQ138" i="38"/>
  <c r="CP138" i="38"/>
  <c r="CO138" i="38"/>
  <c r="CN138" i="38"/>
  <c r="CM138" i="38"/>
  <c r="CL138" i="38"/>
  <c r="CK138" i="38"/>
  <c r="CJ138" i="38"/>
  <c r="CI138" i="38"/>
  <c r="CH138" i="38"/>
  <c r="CG138" i="38"/>
  <c r="CF138" i="38"/>
  <c r="CE138" i="38"/>
  <c r="CD138" i="38"/>
  <c r="CC138" i="38"/>
  <c r="CB138" i="38"/>
  <c r="CA138" i="38"/>
  <c r="BZ138" i="38"/>
  <c r="BY138" i="38"/>
  <c r="BX138" i="38"/>
  <c r="BW138" i="38"/>
  <c r="BV138" i="38"/>
  <c r="BU138" i="38"/>
  <c r="BT138" i="38"/>
  <c r="BS138" i="38"/>
  <c r="BR138" i="38"/>
  <c r="BQ138" i="38"/>
  <c r="BP138" i="38"/>
  <c r="BO138" i="38"/>
  <c r="BN138" i="38"/>
  <c r="BM138" i="38"/>
  <c r="BL138" i="38"/>
  <c r="BK138" i="38"/>
  <c r="BJ138" i="38"/>
  <c r="BI138" i="38"/>
  <c r="BH138" i="38"/>
  <c r="BG138" i="38"/>
  <c r="BF138" i="38"/>
  <c r="BE138" i="38"/>
  <c r="BD138" i="38"/>
  <c r="BC138" i="38"/>
  <c r="BB138" i="38"/>
  <c r="BA138" i="38"/>
  <c r="AZ138" i="38"/>
  <c r="AY138" i="38"/>
  <c r="AX138" i="38"/>
  <c r="AW138" i="38"/>
  <c r="AV138" i="38"/>
  <c r="AU138" i="38"/>
  <c r="AT138" i="38"/>
  <c r="AS138" i="38"/>
  <c r="AR138" i="38"/>
  <c r="AQ138" i="38"/>
  <c r="AP138" i="38"/>
  <c r="AO138" i="38"/>
  <c r="AN138" i="38"/>
  <c r="AM138" i="38"/>
  <c r="AL138" i="38"/>
  <c r="AK138" i="38"/>
  <c r="AJ138" i="38"/>
  <c r="AI138" i="38"/>
  <c r="AH138" i="38"/>
  <c r="AG138" i="38"/>
  <c r="AF138" i="38"/>
  <c r="AE138" i="38"/>
  <c r="AD138" i="38"/>
  <c r="AC138" i="38"/>
  <c r="AB138" i="38"/>
  <c r="AA138" i="38"/>
  <c r="Z138" i="38"/>
  <c r="Y138" i="38"/>
  <c r="X138" i="38"/>
  <c r="W138" i="38"/>
  <c r="V138" i="38"/>
  <c r="U138" i="38"/>
  <c r="HL137" i="38"/>
  <c r="HK137" i="38"/>
  <c r="HJ137" i="38"/>
  <c r="HI137" i="38"/>
  <c r="HH137" i="38"/>
  <c r="HG137" i="38"/>
  <c r="HF137" i="38"/>
  <c r="HE137" i="38"/>
  <c r="HD137" i="38"/>
  <c r="HC137" i="38"/>
  <c r="HB137" i="38"/>
  <c r="HA137" i="38"/>
  <c r="GZ137" i="38"/>
  <c r="GY137" i="38"/>
  <c r="GX137" i="38"/>
  <c r="GW137" i="38"/>
  <c r="GV137" i="38"/>
  <c r="GU137" i="38"/>
  <c r="GT137" i="38"/>
  <c r="GS137" i="38"/>
  <c r="GR137" i="38"/>
  <c r="GQ137" i="38"/>
  <c r="GP137" i="38"/>
  <c r="GO137" i="38"/>
  <c r="GN137" i="38"/>
  <c r="GM137" i="38"/>
  <c r="GL137" i="38"/>
  <c r="GK137" i="38"/>
  <c r="GJ137" i="38"/>
  <c r="GI137" i="38"/>
  <c r="GH137" i="38"/>
  <c r="GG137" i="38"/>
  <c r="GF137" i="38"/>
  <c r="GE137" i="38"/>
  <c r="GD137" i="38"/>
  <c r="GC137" i="38"/>
  <c r="GB137" i="38"/>
  <c r="GA137" i="38"/>
  <c r="FZ137" i="38"/>
  <c r="FY137" i="38"/>
  <c r="FX137" i="38"/>
  <c r="FW137" i="38"/>
  <c r="FV137" i="38"/>
  <c r="FU137" i="38"/>
  <c r="FT137" i="38"/>
  <c r="FS137" i="38"/>
  <c r="FR137" i="38"/>
  <c r="FQ137" i="38"/>
  <c r="FP137" i="38"/>
  <c r="FO137" i="38"/>
  <c r="FN137" i="38"/>
  <c r="FM137" i="38"/>
  <c r="FL137" i="38"/>
  <c r="FK137" i="38"/>
  <c r="FJ137" i="38"/>
  <c r="FI137" i="38"/>
  <c r="FH137" i="38"/>
  <c r="FG137" i="38"/>
  <c r="FF137" i="38"/>
  <c r="FE137" i="38"/>
  <c r="FD137" i="38"/>
  <c r="FC137" i="38"/>
  <c r="FB137" i="38"/>
  <c r="FA137" i="38"/>
  <c r="EZ137" i="38"/>
  <c r="EY137" i="38"/>
  <c r="EX137" i="38"/>
  <c r="EW137" i="38"/>
  <c r="EV137" i="38"/>
  <c r="EU137" i="38"/>
  <c r="ET137" i="38"/>
  <c r="ES137" i="38"/>
  <c r="ER137" i="38"/>
  <c r="EQ137" i="38"/>
  <c r="EP137" i="38"/>
  <c r="EO137" i="38"/>
  <c r="EN137" i="38"/>
  <c r="EM137" i="38"/>
  <c r="EL137" i="38"/>
  <c r="EK137" i="38"/>
  <c r="EJ137" i="38"/>
  <c r="EI137" i="38"/>
  <c r="EH137" i="38"/>
  <c r="EG137" i="38"/>
  <c r="EF137" i="38"/>
  <c r="EE137" i="38"/>
  <c r="ED137" i="38"/>
  <c r="EC137" i="38"/>
  <c r="EB137" i="38"/>
  <c r="EA137" i="38"/>
  <c r="DZ137" i="38"/>
  <c r="DY137" i="38"/>
  <c r="DX137" i="38"/>
  <c r="DW137" i="38"/>
  <c r="DV137" i="38"/>
  <c r="DU137" i="38"/>
  <c r="DT137" i="38"/>
  <c r="DS137" i="38"/>
  <c r="DR137" i="38"/>
  <c r="DQ137" i="38"/>
  <c r="DP137" i="38"/>
  <c r="DO137" i="38"/>
  <c r="DN137" i="38"/>
  <c r="DM137" i="38"/>
  <c r="DL137" i="38"/>
  <c r="DK137" i="38"/>
  <c r="DJ137" i="38"/>
  <c r="DI137" i="38"/>
  <c r="DH137" i="38"/>
  <c r="DG137" i="38"/>
  <c r="DF137" i="38"/>
  <c r="DE137" i="38"/>
  <c r="DD137" i="38"/>
  <c r="DC137" i="38"/>
  <c r="DB137" i="38"/>
  <c r="DA137" i="38"/>
  <c r="CZ137" i="38"/>
  <c r="CY137" i="38"/>
  <c r="CX137" i="38"/>
  <c r="CW137" i="38"/>
  <c r="CV137" i="38"/>
  <c r="CU137" i="38"/>
  <c r="CT137" i="38"/>
  <c r="CS137" i="38"/>
  <c r="CR137" i="38"/>
  <c r="CQ137" i="38"/>
  <c r="CP137" i="38"/>
  <c r="CO137" i="38"/>
  <c r="CN137" i="38"/>
  <c r="CM137" i="38"/>
  <c r="CL137" i="38"/>
  <c r="CK137" i="38"/>
  <c r="CJ137" i="38"/>
  <c r="CI137" i="38"/>
  <c r="CH137" i="38"/>
  <c r="CG137" i="38"/>
  <c r="CF137" i="38"/>
  <c r="CE137" i="38"/>
  <c r="CD137" i="38"/>
  <c r="CC137" i="38"/>
  <c r="CB137" i="38"/>
  <c r="CA137" i="38"/>
  <c r="BZ137" i="38"/>
  <c r="BY137" i="38"/>
  <c r="BX137" i="38"/>
  <c r="BW137" i="38"/>
  <c r="BV137" i="38"/>
  <c r="BU137" i="38"/>
  <c r="BT137" i="38"/>
  <c r="BS137" i="38"/>
  <c r="BR137" i="38"/>
  <c r="BQ137" i="38"/>
  <c r="BP137" i="38"/>
  <c r="BO137" i="38"/>
  <c r="BN137" i="38"/>
  <c r="BM137" i="38"/>
  <c r="BL137" i="38"/>
  <c r="BK137" i="38"/>
  <c r="BJ137" i="38"/>
  <c r="BI137" i="38"/>
  <c r="BH137" i="38"/>
  <c r="BG137" i="38"/>
  <c r="BF137" i="38"/>
  <c r="BE137" i="38"/>
  <c r="BD137" i="38"/>
  <c r="BC137" i="38"/>
  <c r="BB137" i="38"/>
  <c r="BA137" i="38"/>
  <c r="AZ137" i="38"/>
  <c r="AY137" i="38"/>
  <c r="AX137" i="38"/>
  <c r="AW137" i="38"/>
  <c r="AV137" i="38"/>
  <c r="AU137" i="38"/>
  <c r="AT137" i="38"/>
  <c r="AS137" i="38"/>
  <c r="AR137" i="38"/>
  <c r="AQ137" i="38"/>
  <c r="AP137" i="38"/>
  <c r="AO137" i="38"/>
  <c r="AN137" i="38"/>
  <c r="AM137" i="38"/>
  <c r="AL137" i="38"/>
  <c r="AK137" i="38"/>
  <c r="AJ137" i="38"/>
  <c r="AI137" i="38"/>
  <c r="AH137" i="38"/>
  <c r="AG137" i="38"/>
  <c r="AF137" i="38"/>
  <c r="AE137" i="38"/>
  <c r="AD137" i="38"/>
  <c r="AC137" i="38"/>
  <c r="AB137" i="38"/>
  <c r="AA137" i="38"/>
  <c r="Z137" i="38"/>
  <c r="Y137" i="38"/>
  <c r="X137" i="38"/>
  <c r="W137" i="38"/>
  <c r="V137" i="38"/>
  <c r="U137" i="38"/>
  <c r="HL136" i="38"/>
  <c r="HK136" i="38"/>
  <c r="HJ136" i="38"/>
  <c r="HI136" i="38"/>
  <c r="HH136" i="38"/>
  <c r="HG136" i="38"/>
  <c r="HF136" i="38"/>
  <c r="HE136" i="38"/>
  <c r="HD136" i="38"/>
  <c r="HC136" i="38"/>
  <c r="HB136" i="38"/>
  <c r="HA136" i="38"/>
  <c r="GZ136" i="38"/>
  <c r="GY136" i="38"/>
  <c r="GX136" i="38"/>
  <c r="GW136" i="38"/>
  <c r="GV136" i="38"/>
  <c r="GU136" i="38"/>
  <c r="GT136" i="38"/>
  <c r="GS136" i="38"/>
  <c r="GR136" i="38"/>
  <c r="GQ136" i="38"/>
  <c r="GP136" i="38"/>
  <c r="GO136" i="38"/>
  <c r="GN136" i="38"/>
  <c r="GM136" i="38"/>
  <c r="GL136" i="38"/>
  <c r="GK136" i="38"/>
  <c r="GJ136" i="38"/>
  <c r="GI136" i="38"/>
  <c r="GH136" i="38"/>
  <c r="GG136" i="38"/>
  <c r="GF136" i="38"/>
  <c r="GE136" i="38"/>
  <c r="GD136" i="38"/>
  <c r="GC136" i="38"/>
  <c r="GB136" i="38"/>
  <c r="GA136" i="38"/>
  <c r="FZ136" i="38"/>
  <c r="FY136" i="38"/>
  <c r="FX136" i="38"/>
  <c r="FW136" i="38"/>
  <c r="FV136" i="38"/>
  <c r="FU136" i="38"/>
  <c r="FT136" i="38"/>
  <c r="FS136" i="38"/>
  <c r="FR136" i="38"/>
  <c r="FQ136" i="38"/>
  <c r="FP136" i="38"/>
  <c r="FO136" i="38"/>
  <c r="FN136" i="38"/>
  <c r="FM136" i="38"/>
  <c r="FL136" i="38"/>
  <c r="FK136" i="38"/>
  <c r="FJ136" i="38"/>
  <c r="FI136" i="38"/>
  <c r="FH136" i="38"/>
  <c r="FG136" i="38"/>
  <c r="FF136" i="38"/>
  <c r="FE136" i="38"/>
  <c r="FD136" i="38"/>
  <c r="FC136" i="38"/>
  <c r="FB136" i="38"/>
  <c r="FA136" i="38"/>
  <c r="EZ136" i="38"/>
  <c r="EY136" i="38"/>
  <c r="EX136" i="38"/>
  <c r="EW136" i="38"/>
  <c r="EV136" i="38"/>
  <c r="EU136" i="38"/>
  <c r="ET136" i="38"/>
  <c r="ES136" i="38"/>
  <c r="ER136" i="38"/>
  <c r="EQ136" i="38"/>
  <c r="EP136" i="38"/>
  <c r="EO136" i="38"/>
  <c r="EN136" i="38"/>
  <c r="EM136" i="38"/>
  <c r="EL136" i="38"/>
  <c r="EK136" i="38"/>
  <c r="EJ136" i="38"/>
  <c r="EI136" i="38"/>
  <c r="EH136" i="38"/>
  <c r="EG136" i="38"/>
  <c r="EF136" i="38"/>
  <c r="EE136" i="38"/>
  <c r="ED136" i="38"/>
  <c r="EC136" i="38"/>
  <c r="EB136" i="38"/>
  <c r="EA136" i="38"/>
  <c r="DZ136" i="38"/>
  <c r="DY136" i="38"/>
  <c r="DX136" i="38"/>
  <c r="DW136" i="38"/>
  <c r="DV136" i="38"/>
  <c r="DU136" i="38"/>
  <c r="DT136" i="38"/>
  <c r="DS136" i="38"/>
  <c r="DR136" i="38"/>
  <c r="DQ136" i="38"/>
  <c r="DP136" i="38"/>
  <c r="DO136" i="38"/>
  <c r="DN136" i="38"/>
  <c r="DM136" i="38"/>
  <c r="DL136" i="38"/>
  <c r="DK136" i="38"/>
  <c r="DJ136" i="38"/>
  <c r="DI136" i="38"/>
  <c r="DH136" i="38"/>
  <c r="DG136" i="38"/>
  <c r="DF136" i="38"/>
  <c r="DE136" i="38"/>
  <c r="DD136" i="38"/>
  <c r="DC136" i="38"/>
  <c r="DB136" i="38"/>
  <c r="DA136" i="38"/>
  <c r="CZ136" i="38"/>
  <c r="CY136" i="38"/>
  <c r="CX136" i="38"/>
  <c r="CW136" i="38"/>
  <c r="CV136" i="38"/>
  <c r="CU136" i="38"/>
  <c r="CT136" i="38"/>
  <c r="CS136" i="38"/>
  <c r="CR136" i="38"/>
  <c r="CQ136" i="38"/>
  <c r="CP136" i="38"/>
  <c r="CO136" i="38"/>
  <c r="CN136" i="38"/>
  <c r="CM136" i="38"/>
  <c r="CL136" i="38"/>
  <c r="CK136" i="38"/>
  <c r="CJ136" i="38"/>
  <c r="CI136" i="38"/>
  <c r="CH136" i="38"/>
  <c r="CG136" i="38"/>
  <c r="CF136" i="38"/>
  <c r="CE136" i="38"/>
  <c r="CD136" i="38"/>
  <c r="CC136" i="38"/>
  <c r="CB136" i="38"/>
  <c r="CA136" i="38"/>
  <c r="BZ136" i="38"/>
  <c r="BY136" i="38"/>
  <c r="BX136" i="38"/>
  <c r="BW136" i="38"/>
  <c r="BV136" i="38"/>
  <c r="BU136" i="38"/>
  <c r="BT136" i="38"/>
  <c r="BS136" i="38"/>
  <c r="BR136" i="38"/>
  <c r="BQ136" i="38"/>
  <c r="BP136" i="38"/>
  <c r="BO136" i="38"/>
  <c r="BN136" i="38"/>
  <c r="BM136" i="38"/>
  <c r="BL136" i="38"/>
  <c r="BK136" i="38"/>
  <c r="BJ136" i="38"/>
  <c r="BI136" i="38"/>
  <c r="BH136" i="38"/>
  <c r="BG136" i="38"/>
  <c r="BF136" i="38"/>
  <c r="BE136" i="38"/>
  <c r="BD136" i="38"/>
  <c r="BC136" i="38"/>
  <c r="BB136" i="38"/>
  <c r="BA136" i="38"/>
  <c r="AZ136" i="38"/>
  <c r="AY136" i="38"/>
  <c r="AX136" i="38"/>
  <c r="AW136" i="38"/>
  <c r="AV136" i="38"/>
  <c r="AU136" i="38"/>
  <c r="AT136" i="38"/>
  <c r="AS136" i="38"/>
  <c r="AR136" i="38"/>
  <c r="AQ136" i="38"/>
  <c r="AP136" i="38"/>
  <c r="AO136" i="38"/>
  <c r="AN136" i="38"/>
  <c r="AM136" i="38"/>
  <c r="AL136" i="38"/>
  <c r="AK136" i="38"/>
  <c r="AJ136" i="38"/>
  <c r="AI136" i="38"/>
  <c r="AH136" i="38"/>
  <c r="AG136" i="38"/>
  <c r="AF136" i="38"/>
  <c r="AE136" i="38"/>
  <c r="AD136" i="38"/>
  <c r="AC136" i="38"/>
  <c r="AB136" i="38"/>
  <c r="AA136" i="38"/>
  <c r="Z136" i="38"/>
  <c r="Y136" i="38"/>
  <c r="X136" i="38"/>
  <c r="W136" i="38"/>
  <c r="V136" i="38"/>
  <c r="U136" i="38"/>
  <c r="HL135" i="38"/>
  <c r="HK135" i="38"/>
  <c r="HJ135" i="38"/>
  <c r="HI135" i="38"/>
  <c r="HH135" i="38"/>
  <c r="HG135" i="38"/>
  <c r="HF135" i="38"/>
  <c r="HE135" i="38"/>
  <c r="HD135" i="38"/>
  <c r="HC135" i="38"/>
  <c r="HB135" i="38"/>
  <c r="HA135" i="38"/>
  <c r="GZ135" i="38"/>
  <c r="GY135" i="38"/>
  <c r="GX135" i="38"/>
  <c r="GW135" i="38"/>
  <c r="GV135" i="38"/>
  <c r="GU135" i="38"/>
  <c r="GT135" i="38"/>
  <c r="GS135" i="38"/>
  <c r="GR135" i="38"/>
  <c r="GQ135" i="38"/>
  <c r="GP135" i="38"/>
  <c r="GO135" i="38"/>
  <c r="GN135" i="38"/>
  <c r="GM135" i="38"/>
  <c r="GL135" i="38"/>
  <c r="GK135" i="38"/>
  <c r="GJ135" i="38"/>
  <c r="GI135" i="38"/>
  <c r="GH135" i="38"/>
  <c r="GG135" i="38"/>
  <c r="GF135" i="38"/>
  <c r="GE135" i="38"/>
  <c r="GD135" i="38"/>
  <c r="GC135" i="38"/>
  <c r="GB135" i="38"/>
  <c r="GA135" i="38"/>
  <c r="FZ135" i="38"/>
  <c r="FY135" i="38"/>
  <c r="FX135" i="38"/>
  <c r="FW135" i="38"/>
  <c r="FV135" i="38"/>
  <c r="FU135" i="38"/>
  <c r="FT135" i="38"/>
  <c r="FS135" i="38"/>
  <c r="FR135" i="38"/>
  <c r="FQ135" i="38"/>
  <c r="FP135" i="38"/>
  <c r="FO135" i="38"/>
  <c r="FN135" i="38"/>
  <c r="FM135" i="38"/>
  <c r="FL135" i="38"/>
  <c r="FK135" i="38"/>
  <c r="FJ135" i="38"/>
  <c r="FI135" i="38"/>
  <c r="FH135" i="38"/>
  <c r="FG135" i="38"/>
  <c r="FF135" i="38"/>
  <c r="FE135" i="38"/>
  <c r="FD135" i="38"/>
  <c r="FC135" i="38"/>
  <c r="FB135" i="38"/>
  <c r="FA135" i="38"/>
  <c r="EZ135" i="38"/>
  <c r="EY135" i="38"/>
  <c r="EX135" i="38"/>
  <c r="EW135" i="38"/>
  <c r="EV135" i="38"/>
  <c r="EU135" i="38"/>
  <c r="ET135" i="38"/>
  <c r="ES135" i="38"/>
  <c r="ER135" i="38"/>
  <c r="EQ135" i="38"/>
  <c r="EP135" i="38"/>
  <c r="EO135" i="38"/>
  <c r="EN135" i="38"/>
  <c r="EM135" i="38"/>
  <c r="EL135" i="38"/>
  <c r="EK135" i="38"/>
  <c r="EJ135" i="38"/>
  <c r="EI135" i="38"/>
  <c r="EH135" i="38"/>
  <c r="EG135" i="38"/>
  <c r="EF135" i="38"/>
  <c r="EE135" i="38"/>
  <c r="ED135" i="38"/>
  <c r="EC135" i="38"/>
  <c r="EB135" i="38"/>
  <c r="EA135" i="38"/>
  <c r="DZ135" i="38"/>
  <c r="DY135" i="38"/>
  <c r="DX135" i="38"/>
  <c r="DW135" i="38"/>
  <c r="DV135" i="38"/>
  <c r="DU135" i="38"/>
  <c r="DT135" i="38"/>
  <c r="DS135" i="38"/>
  <c r="DR135" i="38"/>
  <c r="DQ135" i="38"/>
  <c r="DP135" i="38"/>
  <c r="DO135" i="38"/>
  <c r="DN135" i="38"/>
  <c r="DM135" i="38"/>
  <c r="DL135" i="38"/>
  <c r="DK135" i="38"/>
  <c r="DJ135" i="38"/>
  <c r="DI135" i="38"/>
  <c r="DH135" i="38"/>
  <c r="DG135" i="38"/>
  <c r="DF135" i="38"/>
  <c r="DE135" i="38"/>
  <c r="DD135" i="38"/>
  <c r="DC135" i="38"/>
  <c r="DB135" i="38"/>
  <c r="DA135" i="38"/>
  <c r="CZ135" i="38"/>
  <c r="CY135" i="38"/>
  <c r="CX135" i="38"/>
  <c r="CW135" i="38"/>
  <c r="CV135" i="38"/>
  <c r="CU135" i="38"/>
  <c r="CT135" i="38"/>
  <c r="CS135" i="38"/>
  <c r="CR135" i="38"/>
  <c r="CQ135" i="38"/>
  <c r="CP135" i="38"/>
  <c r="CO135" i="38"/>
  <c r="CN135" i="38"/>
  <c r="CM135" i="38"/>
  <c r="CL135" i="38"/>
  <c r="CK135" i="38"/>
  <c r="CJ135" i="38"/>
  <c r="CI135" i="38"/>
  <c r="CH135" i="38"/>
  <c r="CG135" i="38"/>
  <c r="CF135" i="38"/>
  <c r="CE135" i="38"/>
  <c r="CD135" i="38"/>
  <c r="CC135" i="38"/>
  <c r="CB135" i="38"/>
  <c r="CA135" i="38"/>
  <c r="BZ135" i="38"/>
  <c r="BY135" i="38"/>
  <c r="BX135" i="38"/>
  <c r="BW135" i="38"/>
  <c r="BV135" i="38"/>
  <c r="BU135" i="38"/>
  <c r="BT135" i="38"/>
  <c r="BS135" i="38"/>
  <c r="BR135" i="38"/>
  <c r="BQ135" i="38"/>
  <c r="BP135" i="38"/>
  <c r="BO135" i="38"/>
  <c r="BN135" i="38"/>
  <c r="BM135" i="38"/>
  <c r="BL135" i="38"/>
  <c r="BK135" i="38"/>
  <c r="BJ135" i="38"/>
  <c r="BI135" i="38"/>
  <c r="BH135" i="38"/>
  <c r="BG135" i="38"/>
  <c r="BF135" i="38"/>
  <c r="BE135" i="38"/>
  <c r="BD135" i="38"/>
  <c r="BC135" i="38"/>
  <c r="BB135" i="38"/>
  <c r="BA135" i="38"/>
  <c r="AZ135" i="38"/>
  <c r="AY135" i="38"/>
  <c r="AX135" i="38"/>
  <c r="AW135" i="38"/>
  <c r="AV135" i="38"/>
  <c r="AU135" i="38"/>
  <c r="AT135" i="38"/>
  <c r="AS135" i="38"/>
  <c r="AR135" i="38"/>
  <c r="AQ135" i="38"/>
  <c r="AP135" i="38"/>
  <c r="AO135" i="38"/>
  <c r="AN135" i="38"/>
  <c r="AM135" i="38"/>
  <c r="AL135" i="38"/>
  <c r="AK135" i="38"/>
  <c r="AJ135" i="38"/>
  <c r="AI135" i="38"/>
  <c r="AH135" i="38"/>
  <c r="AG135" i="38"/>
  <c r="AF135" i="38"/>
  <c r="AE135" i="38"/>
  <c r="AD135" i="38"/>
  <c r="AC135" i="38"/>
  <c r="AB135" i="38"/>
  <c r="AA135" i="38"/>
  <c r="Z135" i="38"/>
  <c r="Y135" i="38"/>
  <c r="X135" i="38"/>
  <c r="W135" i="38"/>
  <c r="V135" i="38"/>
  <c r="U135" i="38"/>
  <c r="HL134" i="38"/>
  <c r="HK134" i="38"/>
  <c r="HJ134" i="38"/>
  <c r="HI134" i="38"/>
  <c r="HH134" i="38"/>
  <c r="HG134" i="38"/>
  <c r="HF134" i="38"/>
  <c r="HE134" i="38"/>
  <c r="HD134" i="38"/>
  <c r="HC134" i="38"/>
  <c r="HB134" i="38"/>
  <c r="HA134" i="38"/>
  <c r="GZ134" i="38"/>
  <c r="GY134" i="38"/>
  <c r="GX134" i="38"/>
  <c r="GW134" i="38"/>
  <c r="GV134" i="38"/>
  <c r="GU134" i="38"/>
  <c r="GT134" i="38"/>
  <c r="GS134" i="38"/>
  <c r="GR134" i="38"/>
  <c r="GQ134" i="38"/>
  <c r="GP134" i="38"/>
  <c r="GO134" i="38"/>
  <c r="GN134" i="38"/>
  <c r="GM134" i="38"/>
  <c r="GL134" i="38"/>
  <c r="GK134" i="38"/>
  <c r="GJ134" i="38"/>
  <c r="GI134" i="38"/>
  <c r="GH134" i="38"/>
  <c r="GG134" i="38"/>
  <c r="GF134" i="38"/>
  <c r="GE134" i="38"/>
  <c r="GD134" i="38"/>
  <c r="GC134" i="38"/>
  <c r="GB134" i="38"/>
  <c r="GA134" i="38"/>
  <c r="FZ134" i="38"/>
  <c r="FY134" i="38"/>
  <c r="FX134" i="38"/>
  <c r="FW134" i="38"/>
  <c r="FV134" i="38"/>
  <c r="FU134" i="38"/>
  <c r="FT134" i="38"/>
  <c r="FS134" i="38"/>
  <c r="FR134" i="38"/>
  <c r="FQ134" i="38"/>
  <c r="FP134" i="38"/>
  <c r="FO134" i="38"/>
  <c r="FN134" i="38"/>
  <c r="FM134" i="38"/>
  <c r="FL134" i="38"/>
  <c r="FK134" i="38"/>
  <c r="FJ134" i="38"/>
  <c r="FI134" i="38"/>
  <c r="FH134" i="38"/>
  <c r="FG134" i="38"/>
  <c r="FF134" i="38"/>
  <c r="FE134" i="38"/>
  <c r="FD134" i="38"/>
  <c r="FC134" i="38"/>
  <c r="FB134" i="38"/>
  <c r="FA134" i="38"/>
  <c r="EZ134" i="38"/>
  <c r="EY134" i="38"/>
  <c r="EX134" i="38"/>
  <c r="EW134" i="38"/>
  <c r="EV134" i="38"/>
  <c r="EU134" i="38"/>
  <c r="ET134" i="38"/>
  <c r="ES134" i="38"/>
  <c r="ER134" i="38"/>
  <c r="EQ134" i="38"/>
  <c r="EP134" i="38"/>
  <c r="EO134" i="38"/>
  <c r="EN134" i="38"/>
  <c r="EM134" i="38"/>
  <c r="EL134" i="38"/>
  <c r="EK134" i="38"/>
  <c r="EJ134" i="38"/>
  <c r="EI134" i="38"/>
  <c r="EH134" i="38"/>
  <c r="EG134" i="38"/>
  <c r="EF134" i="38"/>
  <c r="EE134" i="38"/>
  <c r="ED134" i="38"/>
  <c r="EC134" i="38"/>
  <c r="EB134" i="38"/>
  <c r="EA134" i="38"/>
  <c r="DZ134" i="38"/>
  <c r="DY134" i="38"/>
  <c r="DX134" i="38"/>
  <c r="DW134" i="38"/>
  <c r="DV134" i="38"/>
  <c r="DU134" i="38"/>
  <c r="DT134" i="38"/>
  <c r="DS134" i="38"/>
  <c r="DR134" i="38"/>
  <c r="DQ134" i="38"/>
  <c r="DP134" i="38"/>
  <c r="DO134" i="38"/>
  <c r="DN134" i="38"/>
  <c r="DM134" i="38"/>
  <c r="DL134" i="38"/>
  <c r="DK134" i="38"/>
  <c r="DJ134" i="38"/>
  <c r="DI134" i="38"/>
  <c r="DH134" i="38"/>
  <c r="DG134" i="38"/>
  <c r="DF134" i="38"/>
  <c r="DE134" i="38"/>
  <c r="DD134" i="38"/>
  <c r="DC134" i="38"/>
  <c r="DB134" i="38"/>
  <c r="DA134" i="38"/>
  <c r="CZ134" i="38"/>
  <c r="CY134" i="38"/>
  <c r="CX134" i="38"/>
  <c r="CW134" i="38"/>
  <c r="CV134" i="38"/>
  <c r="CU134" i="38"/>
  <c r="CT134" i="38"/>
  <c r="CS134" i="38"/>
  <c r="CR134" i="38"/>
  <c r="CQ134" i="38"/>
  <c r="CP134" i="38"/>
  <c r="CO134" i="38"/>
  <c r="CN134" i="38"/>
  <c r="CM134" i="38"/>
  <c r="CL134" i="38"/>
  <c r="CK134" i="38"/>
  <c r="CJ134" i="38"/>
  <c r="CI134" i="38"/>
  <c r="CH134" i="38"/>
  <c r="CG134" i="38"/>
  <c r="CF134" i="38"/>
  <c r="CE134" i="38"/>
  <c r="CD134" i="38"/>
  <c r="CC134" i="38"/>
  <c r="CB134" i="38"/>
  <c r="CA134" i="38"/>
  <c r="BZ134" i="38"/>
  <c r="BY134" i="38"/>
  <c r="BX134" i="38"/>
  <c r="BW134" i="38"/>
  <c r="BV134" i="38"/>
  <c r="BU134" i="38"/>
  <c r="BT134" i="38"/>
  <c r="BS134" i="38"/>
  <c r="BR134" i="38"/>
  <c r="BQ134" i="38"/>
  <c r="BP134" i="38"/>
  <c r="BO134" i="38"/>
  <c r="BN134" i="38"/>
  <c r="BM134" i="38"/>
  <c r="BL134" i="38"/>
  <c r="BK134" i="38"/>
  <c r="BJ134" i="38"/>
  <c r="BI134" i="38"/>
  <c r="BH134" i="38"/>
  <c r="BG134" i="38"/>
  <c r="BF134" i="38"/>
  <c r="BE134" i="38"/>
  <c r="BD134" i="38"/>
  <c r="BC134" i="38"/>
  <c r="BB134" i="38"/>
  <c r="BA134" i="38"/>
  <c r="AZ134" i="38"/>
  <c r="AY134" i="38"/>
  <c r="AX134" i="38"/>
  <c r="AW134" i="38"/>
  <c r="AV134" i="38"/>
  <c r="AU134" i="38"/>
  <c r="AT134" i="38"/>
  <c r="AS134" i="38"/>
  <c r="AR134" i="38"/>
  <c r="AQ134" i="38"/>
  <c r="AP134" i="38"/>
  <c r="AO134" i="38"/>
  <c r="AN134" i="38"/>
  <c r="AM134" i="38"/>
  <c r="AL134" i="38"/>
  <c r="AK134" i="38"/>
  <c r="AJ134" i="38"/>
  <c r="AI134" i="38"/>
  <c r="AH134" i="38"/>
  <c r="AG134" i="38"/>
  <c r="AF134" i="38"/>
  <c r="AE134" i="38"/>
  <c r="AD134" i="38"/>
  <c r="AC134" i="38"/>
  <c r="AB134" i="38"/>
  <c r="AA134" i="38"/>
  <c r="Z134" i="38"/>
  <c r="Y134" i="38"/>
  <c r="X134" i="38"/>
  <c r="W134" i="38"/>
  <c r="V134" i="38"/>
  <c r="U134" i="38"/>
  <c r="HL133" i="38"/>
  <c r="HK133" i="38"/>
  <c r="HJ133" i="38"/>
  <c r="HI133" i="38"/>
  <c r="HH133" i="38"/>
  <c r="HG133" i="38"/>
  <c r="HF133" i="38"/>
  <c r="HE133" i="38"/>
  <c r="HD133" i="38"/>
  <c r="HC133" i="38"/>
  <c r="HB133" i="38"/>
  <c r="HA133" i="38"/>
  <c r="GZ133" i="38"/>
  <c r="GY133" i="38"/>
  <c r="GX133" i="38"/>
  <c r="GW133" i="38"/>
  <c r="GV133" i="38"/>
  <c r="GU133" i="38"/>
  <c r="GT133" i="38"/>
  <c r="GS133" i="38"/>
  <c r="GR133" i="38"/>
  <c r="GQ133" i="38"/>
  <c r="GP133" i="38"/>
  <c r="GO133" i="38"/>
  <c r="GN133" i="38"/>
  <c r="GM133" i="38"/>
  <c r="GL133" i="38"/>
  <c r="GK133" i="38"/>
  <c r="GJ133" i="38"/>
  <c r="GI133" i="38"/>
  <c r="GH133" i="38"/>
  <c r="GG133" i="38"/>
  <c r="GF133" i="38"/>
  <c r="GE133" i="38"/>
  <c r="GD133" i="38"/>
  <c r="GC133" i="38"/>
  <c r="GB133" i="38"/>
  <c r="GA133" i="38"/>
  <c r="FZ133" i="38"/>
  <c r="FY133" i="38"/>
  <c r="FX133" i="38"/>
  <c r="FW133" i="38"/>
  <c r="FV133" i="38"/>
  <c r="FU133" i="38"/>
  <c r="FT133" i="38"/>
  <c r="FS133" i="38"/>
  <c r="FR133" i="38"/>
  <c r="FQ133" i="38"/>
  <c r="FP133" i="38"/>
  <c r="FO133" i="38"/>
  <c r="FN133" i="38"/>
  <c r="FM133" i="38"/>
  <c r="FL133" i="38"/>
  <c r="FK133" i="38"/>
  <c r="FJ133" i="38"/>
  <c r="FI133" i="38"/>
  <c r="FH133" i="38"/>
  <c r="FG133" i="38"/>
  <c r="FF133" i="38"/>
  <c r="FE133" i="38"/>
  <c r="FD133" i="38"/>
  <c r="FC133" i="38"/>
  <c r="FB133" i="38"/>
  <c r="FA133" i="38"/>
  <c r="EZ133" i="38"/>
  <c r="EY133" i="38"/>
  <c r="EX133" i="38"/>
  <c r="EW133" i="38"/>
  <c r="EV133" i="38"/>
  <c r="EU133" i="38"/>
  <c r="ET133" i="38"/>
  <c r="ES133" i="38"/>
  <c r="ER133" i="38"/>
  <c r="EQ133" i="38"/>
  <c r="EP133" i="38"/>
  <c r="EO133" i="38"/>
  <c r="EN133" i="38"/>
  <c r="EM133" i="38"/>
  <c r="EL133" i="38"/>
  <c r="EK133" i="38"/>
  <c r="EJ133" i="38"/>
  <c r="EI133" i="38"/>
  <c r="EH133" i="38"/>
  <c r="EG133" i="38"/>
  <c r="EF133" i="38"/>
  <c r="EE133" i="38"/>
  <c r="ED133" i="38"/>
  <c r="EC133" i="38"/>
  <c r="EB133" i="38"/>
  <c r="EA133" i="38"/>
  <c r="DZ133" i="38"/>
  <c r="DY133" i="38"/>
  <c r="DX133" i="38"/>
  <c r="DW133" i="38"/>
  <c r="DV133" i="38"/>
  <c r="DU133" i="38"/>
  <c r="DT133" i="38"/>
  <c r="DS133" i="38"/>
  <c r="DR133" i="38"/>
  <c r="DQ133" i="38"/>
  <c r="DP133" i="38"/>
  <c r="DO133" i="38"/>
  <c r="DN133" i="38"/>
  <c r="DM133" i="38"/>
  <c r="DL133" i="38"/>
  <c r="DK133" i="38"/>
  <c r="DJ133" i="38"/>
  <c r="DI133" i="38"/>
  <c r="DH133" i="38"/>
  <c r="DG133" i="38"/>
  <c r="DF133" i="38"/>
  <c r="DE133" i="38"/>
  <c r="DD133" i="38"/>
  <c r="DC133" i="38"/>
  <c r="DB133" i="38"/>
  <c r="DA133" i="38"/>
  <c r="CZ133" i="38"/>
  <c r="CY133" i="38"/>
  <c r="CX133" i="38"/>
  <c r="CW133" i="38"/>
  <c r="CV133" i="38"/>
  <c r="CU133" i="38"/>
  <c r="CT133" i="38"/>
  <c r="CS133" i="38"/>
  <c r="CR133" i="38"/>
  <c r="CQ133" i="38"/>
  <c r="CP133" i="38"/>
  <c r="CO133" i="38"/>
  <c r="CN133" i="38"/>
  <c r="CM133" i="38"/>
  <c r="CL133" i="38"/>
  <c r="CK133" i="38"/>
  <c r="CJ133" i="38"/>
  <c r="CI133" i="38"/>
  <c r="CH133" i="38"/>
  <c r="CG133" i="38"/>
  <c r="CF133" i="38"/>
  <c r="CE133" i="38"/>
  <c r="CD133" i="38"/>
  <c r="CC133" i="38"/>
  <c r="CB133" i="38"/>
  <c r="CA133" i="38"/>
  <c r="BZ133" i="38"/>
  <c r="BY133" i="38"/>
  <c r="BX133" i="38"/>
  <c r="BW133" i="38"/>
  <c r="BV133" i="38"/>
  <c r="BU133" i="38"/>
  <c r="BT133" i="38"/>
  <c r="BS133" i="38"/>
  <c r="BR133" i="38"/>
  <c r="BQ133" i="38"/>
  <c r="BP133" i="38"/>
  <c r="BO133" i="38"/>
  <c r="BN133" i="38"/>
  <c r="BM133" i="38"/>
  <c r="BL133" i="38"/>
  <c r="BK133" i="38"/>
  <c r="BJ133" i="38"/>
  <c r="BI133" i="38"/>
  <c r="BH133" i="38"/>
  <c r="BG133" i="38"/>
  <c r="BF133" i="38"/>
  <c r="BE133" i="38"/>
  <c r="BD133" i="38"/>
  <c r="BC133" i="38"/>
  <c r="BB133" i="38"/>
  <c r="BA133" i="38"/>
  <c r="AZ133" i="38"/>
  <c r="AY133" i="38"/>
  <c r="AX133" i="38"/>
  <c r="AW133" i="38"/>
  <c r="AV133" i="38"/>
  <c r="AU133" i="38"/>
  <c r="AT133" i="38"/>
  <c r="AS133" i="38"/>
  <c r="AR133" i="38"/>
  <c r="AQ133" i="38"/>
  <c r="AP133" i="38"/>
  <c r="AO133" i="38"/>
  <c r="AN133" i="38"/>
  <c r="AM133" i="38"/>
  <c r="AL133" i="38"/>
  <c r="AK133" i="38"/>
  <c r="AJ133" i="38"/>
  <c r="AI133" i="38"/>
  <c r="AH133" i="38"/>
  <c r="AG133" i="38"/>
  <c r="AF133" i="38"/>
  <c r="AE133" i="38"/>
  <c r="AD133" i="38"/>
  <c r="AC133" i="38"/>
  <c r="AB133" i="38"/>
  <c r="AA133" i="38"/>
  <c r="Z133" i="38"/>
  <c r="Y133" i="38"/>
  <c r="X133" i="38"/>
  <c r="W133" i="38"/>
  <c r="V133" i="38"/>
  <c r="U133" i="38"/>
  <c r="HL132" i="38"/>
  <c r="HK132" i="38"/>
  <c r="HJ132" i="38"/>
  <c r="HI132" i="38"/>
  <c r="HH132" i="38"/>
  <c r="HG132" i="38"/>
  <c r="HF132" i="38"/>
  <c r="HE132" i="38"/>
  <c r="HD132" i="38"/>
  <c r="HC132" i="38"/>
  <c r="HB132" i="38"/>
  <c r="HA132" i="38"/>
  <c r="GZ132" i="38"/>
  <c r="GY132" i="38"/>
  <c r="GX132" i="38"/>
  <c r="GW132" i="38"/>
  <c r="GV132" i="38"/>
  <c r="GU132" i="38"/>
  <c r="GT132" i="38"/>
  <c r="GS132" i="38"/>
  <c r="GR132" i="38"/>
  <c r="GQ132" i="38"/>
  <c r="GP132" i="38"/>
  <c r="GO132" i="38"/>
  <c r="GN132" i="38"/>
  <c r="GM132" i="38"/>
  <c r="GL132" i="38"/>
  <c r="GK132" i="38"/>
  <c r="GJ132" i="38"/>
  <c r="GI132" i="38"/>
  <c r="GH132" i="38"/>
  <c r="GG132" i="38"/>
  <c r="GF132" i="38"/>
  <c r="GE132" i="38"/>
  <c r="GD132" i="38"/>
  <c r="GC132" i="38"/>
  <c r="GB132" i="38"/>
  <c r="GA132" i="38"/>
  <c r="FZ132" i="38"/>
  <c r="FY132" i="38"/>
  <c r="FX132" i="38"/>
  <c r="FW132" i="38"/>
  <c r="FV132" i="38"/>
  <c r="FU132" i="38"/>
  <c r="FT132" i="38"/>
  <c r="FS132" i="38"/>
  <c r="FR132" i="38"/>
  <c r="FQ132" i="38"/>
  <c r="FP132" i="38"/>
  <c r="FO132" i="38"/>
  <c r="FN132" i="38"/>
  <c r="FM132" i="38"/>
  <c r="FL132" i="38"/>
  <c r="FK132" i="38"/>
  <c r="FJ132" i="38"/>
  <c r="FI132" i="38"/>
  <c r="FH132" i="38"/>
  <c r="FG132" i="38"/>
  <c r="FF132" i="38"/>
  <c r="FE132" i="38"/>
  <c r="FD132" i="38"/>
  <c r="FC132" i="38"/>
  <c r="FB132" i="38"/>
  <c r="FA132" i="38"/>
  <c r="EZ132" i="38"/>
  <c r="EY132" i="38"/>
  <c r="EX132" i="38"/>
  <c r="EW132" i="38"/>
  <c r="EV132" i="38"/>
  <c r="EU132" i="38"/>
  <c r="ET132" i="38"/>
  <c r="ES132" i="38"/>
  <c r="ER132" i="38"/>
  <c r="EQ132" i="38"/>
  <c r="EP132" i="38"/>
  <c r="EO132" i="38"/>
  <c r="EN132" i="38"/>
  <c r="EM132" i="38"/>
  <c r="EL132" i="38"/>
  <c r="EK132" i="38"/>
  <c r="EJ132" i="38"/>
  <c r="EI132" i="38"/>
  <c r="EH132" i="38"/>
  <c r="EG132" i="38"/>
  <c r="EF132" i="38"/>
  <c r="EE132" i="38"/>
  <c r="ED132" i="38"/>
  <c r="EC132" i="38"/>
  <c r="EB132" i="38"/>
  <c r="EA132" i="38"/>
  <c r="DZ132" i="38"/>
  <c r="DY132" i="38"/>
  <c r="DX132" i="38"/>
  <c r="DW132" i="38"/>
  <c r="DV132" i="38"/>
  <c r="DU132" i="38"/>
  <c r="DT132" i="38"/>
  <c r="DS132" i="38"/>
  <c r="DR132" i="38"/>
  <c r="DQ132" i="38"/>
  <c r="DP132" i="38"/>
  <c r="DO132" i="38"/>
  <c r="DN132" i="38"/>
  <c r="DM132" i="38"/>
  <c r="DL132" i="38"/>
  <c r="DK132" i="38"/>
  <c r="DJ132" i="38"/>
  <c r="DI132" i="38"/>
  <c r="DH132" i="38"/>
  <c r="DG132" i="38"/>
  <c r="DF132" i="38"/>
  <c r="DE132" i="38"/>
  <c r="DD132" i="38"/>
  <c r="DC132" i="38"/>
  <c r="DB132" i="38"/>
  <c r="DA132" i="38"/>
  <c r="CZ132" i="38"/>
  <c r="CY132" i="38"/>
  <c r="CX132" i="38"/>
  <c r="CW132" i="38"/>
  <c r="CV132" i="38"/>
  <c r="CU132" i="38"/>
  <c r="CT132" i="38"/>
  <c r="CS132" i="38"/>
  <c r="CR132" i="38"/>
  <c r="CQ132" i="38"/>
  <c r="CP132" i="38"/>
  <c r="CO132" i="38"/>
  <c r="CN132" i="38"/>
  <c r="CM132" i="38"/>
  <c r="CL132" i="38"/>
  <c r="CK132" i="38"/>
  <c r="CJ132" i="38"/>
  <c r="CI132" i="38"/>
  <c r="CH132" i="38"/>
  <c r="CG132" i="38"/>
  <c r="CF132" i="38"/>
  <c r="CE132" i="38"/>
  <c r="CD132" i="38"/>
  <c r="CC132" i="38"/>
  <c r="CB132" i="38"/>
  <c r="CA132" i="38"/>
  <c r="BZ132" i="38"/>
  <c r="BY132" i="38"/>
  <c r="BX132" i="38"/>
  <c r="BW132" i="38"/>
  <c r="BV132" i="38"/>
  <c r="BU132" i="38"/>
  <c r="BT132" i="38"/>
  <c r="BS132" i="38"/>
  <c r="BR132" i="38"/>
  <c r="BQ132" i="38"/>
  <c r="BP132" i="38"/>
  <c r="BO132" i="38"/>
  <c r="BN132" i="38"/>
  <c r="BM132" i="38"/>
  <c r="BL132" i="38"/>
  <c r="BK132" i="38"/>
  <c r="BJ132" i="38"/>
  <c r="BI132" i="38"/>
  <c r="BH132" i="38"/>
  <c r="BG132" i="38"/>
  <c r="BF132" i="38"/>
  <c r="BE132" i="38"/>
  <c r="BD132" i="38"/>
  <c r="BC132" i="38"/>
  <c r="BB132" i="38"/>
  <c r="BA132" i="38"/>
  <c r="AZ132" i="38"/>
  <c r="AY132" i="38"/>
  <c r="AX132" i="38"/>
  <c r="AW132" i="38"/>
  <c r="AV132" i="38"/>
  <c r="AU132" i="38"/>
  <c r="AT132" i="38"/>
  <c r="AS132" i="38"/>
  <c r="AR132" i="38"/>
  <c r="AQ132" i="38"/>
  <c r="AP132" i="38"/>
  <c r="AO132" i="38"/>
  <c r="AN132" i="38"/>
  <c r="AM132" i="38"/>
  <c r="AL132" i="38"/>
  <c r="AK132" i="38"/>
  <c r="AJ132" i="38"/>
  <c r="AI132" i="38"/>
  <c r="AH132" i="38"/>
  <c r="AG132" i="38"/>
  <c r="AF132" i="38"/>
  <c r="AE132" i="38"/>
  <c r="AD132" i="38"/>
  <c r="AC132" i="38"/>
  <c r="AB132" i="38"/>
  <c r="AA132" i="38"/>
  <c r="Z132" i="38"/>
  <c r="Y132" i="38"/>
  <c r="X132" i="38"/>
  <c r="W132" i="38"/>
  <c r="V132" i="38"/>
  <c r="U132" i="38"/>
  <c r="HL131" i="38"/>
  <c r="HK131" i="38"/>
  <c r="HJ131" i="38"/>
  <c r="HI131" i="38"/>
  <c r="HH131" i="38"/>
  <c r="HG131" i="38"/>
  <c r="HF131" i="38"/>
  <c r="HE131" i="38"/>
  <c r="HD131" i="38"/>
  <c r="HC131" i="38"/>
  <c r="HB131" i="38"/>
  <c r="HA131" i="38"/>
  <c r="GZ131" i="38"/>
  <c r="GY131" i="38"/>
  <c r="GX131" i="38"/>
  <c r="GW131" i="38"/>
  <c r="GV131" i="38"/>
  <c r="GU131" i="38"/>
  <c r="GT131" i="38"/>
  <c r="GS131" i="38"/>
  <c r="GR131" i="38"/>
  <c r="GQ131" i="38"/>
  <c r="GP131" i="38"/>
  <c r="GO131" i="38"/>
  <c r="GN131" i="38"/>
  <c r="GM131" i="38"/>
  <c r="GL131" i="38"/>
  <c r="GK131" i="38"/>
  <c r="GJ131" i="38"/>
  <c r="GI131" i="38"/>
  <c r="GH131" i="38"/>
  <c r="GG131" i="38"/>
  <c r="GF131" i="38"/>
  <c r="GE131" i="38"/>
  <c r="GD131" i="38"/>
  <c r="GC131" i="38"/>
  <c r="GB131" i="38"/>
  <c r="GA131" i="38"/>
  <c r="FZ131" i="38"/>
  <c r="FY131" i="38"/>
  <c r="FX131" i="38"/>
  <c r="FW131" i="38"/>
  <c r="FV131" i="38"/>
  <c r="FU131" i="38"/>
  <c r="FT131" i="38"/>
  <c r="FS131" i="38"/>
  <c r="FR131" i="38"/>
  <c r="FQ131" i="38"/>
  <c r="FP131" i="38"/>
  <c r="FO131" i="38"/>
  <c r="FN131" i="38"/>
  <c r="FM131" i="38"/>
  <c r="FL131" i="38"/>
  <c r="FK131" i="38"/>
  <c r="FJ131" i="38"/>
  <c r="FI131" i="38"/>
  <c r="FH131" i="38"/>
  <c r="FG131" i="38"/>
  <c r="FF131" i="38"/>
  <c r="FE131" i="38"/>
  <c r="FD131" i="38"/>
  <c r="FC131" i="38"/>
  <c r="FB131" i="38"/>
  <c r="FA131" i="38"/>
  <c r="EZ131" i="38"/>
  <c r="EY131" i="38"/>
  <c r="EX131" i="38"/>
  <c r="EW131" i="38"/>
  <c r="EV131" i="38"/>
  <c r="EU131" i="38"/>
  <c r="ET131" i="38"/>
  <c r="ES131" i="38"/>
  <c r="ER131" i="38"/>
  <c r="EQ131" i="38"/>
  <c r="EP131" i="38"/>
  <c r="EO131" i="38"/>
  <c r="EN131" i="38"/>
  <c r="EM131" i="38"/>
  <c r="EL131" i="38"/>
  <c r="EK131" i="38"/>
  <c r="EJ131" i="38"/>
  <c r="EI131" i="38"/>
  <c r="EH131" i="38"/>
  <c r="EG131" i="38"/>
  <c r="EF131" i="38"/>
  <c r="EE131" i="38"/>
  <c r="ED131" i="38"/>
  <c r="EC131" i="38"/>
  <c r="EB131" i="38"/>
  <c r="EA131" i="38"/>
  <c r="DZ131" i="38"/>
  <c r="DY131" i="38"/>
  <c r="DX131" i="38"/>
  <c r="DW131" i="38"/>
  <c r="DV131" i="38"/>
  <c r="DU131" i="38"/>
  <c r="DT131" i="38"/>
  <c r="DS131" i="38"/>
  <c r="DR131" i="38"/>
  <c r="DQ131" i="38"/>
  <c r="DP131" i="38"/>
  <c r="DO131" i="38"/>
  <c r="DN131" i="38"/>
  <c r="DM131" i="38"/>
  <c r="DL131" i="38"/>
  <c r="DK131" i="38"/>
  <c r="DJ131" i="38"/>
  <c r="DI131" i="38"/>
  <c r="DH131" i="38"/>
  <c r="DG131" i="38"/>
  <c r="DF131" i="38"/>
  <c r="DE131" i="38"/>
  <c r="DD131" i="38"/>
  <c r="DC131" i="38"/>
  <c r="DB131" i="38"/>
  <c r="DA131" i="38"/>
  <c r="CZ131" i="38"/>
  <c r="CY131" i="38"/>
  <c r="CX131" i="38"/>
  <c r="CW131" i="38"/>
  <c r="CV131" i="38"/>
  <c r="CU131" i="38"/>
  <c r="CT131" i="38"/>
  <c r="CS131" i="38"/>
  <c r="CR131" i="38"/>
  <c r="CQ131" i="38"/>
  <c r="CP131" i="38"/>
  <c r="CO131" i="38"/>
  <c r="CN131" i="38"/>
  <c r="CM131" i="38"/>
  <c r="CL131" i="38"/>
  <c r="CK131" i="38"/>
  <c r="CJ131" i="38"/>
  <c r="CI131" i="38"/>
  <c r="CH131" i="38"/>
  <c r="CG131" i="38"/>
  <c r="CF131" i="38"/>
  <c r="CE131" i="38"/>
  <c r="CD131" i="38"/>
  <c r="CC131" i="38"/>
  <c r="CB131" i="38"/>
  <c r="CA131" i="38"/>
  <c r="BZ131" i="38"/>
  <c r="BY131" i="38"/>
  <c r="BX131" i="38"/>
  <c r="BW131" i="38"/>
  <c r="BV131" i="38"/>
  <c r="BU131" i="38"/>
  <c r="BT131" i="38"/>
  <c r="BS131" i="38"/>
  <c r="BR131" i="38"/>
  <c r="BQ131" i="38"/>
  <c r="BP131" i="38"/>
  <c r="BO131" i="38"/>
  <c r="BN131" i="38"/>
  <c r="BM131" i="38"/>
  <c r="BL131" i="38"/>
  <c r="BK131" i="38"/>
  <c r="BJ131" i="38"/>
  <c r="BI131" i="38"/>
  <c r="BH131" i="38"/>
  <c r="BG131" i="38"/>
  <c r="BF131" i="38"/>
  <c r="BE131" i="38"/>
  <c r="BD131" i="38"/>
  <c r="BC131" i="38"/>
  <c r="BB131" i="38"/>
  <c r="BA131" i="38"/>
  <c r="AZ131" i="38"/>
  <c r="AY131" i="38"/>
  <c r="AX131" i="38"/>
  <c r="AW131" i="38"/>
  <c r="AV131" i="38"/>
  <c r="AU131" i="38"/>
  <c r="AT131" i="38"/>
  <c r="AS131" i="38"/>
  <c r="AR131" i="38"/>
  <c r="AQ131" i="38"/>
  <c r="AP131" i="38"/>
  <c r="AO131" i="38"/>
  <c r="AN131" i="38"/>
  <c r="AM131" i="38"/>
  <c r="AL131" i="38"/>
  <c r="AK131" i="38"/>
  <c r="AJ131" i="38"/>
  <c r="AI131" i="38"/>
  <c r="AH131" i="38"/>
  <c r="AG131" i="38"/>
  <c r="AF131" i="38"/>
  <c r="AE131" i="38"/>
  <c r="AD131" i="38"/>
  <c r="AC131" i="38"/>
  <c r="AB131" i="38"/>
  <c r="AA131" i="38"/>
  <c r="Z131" i="38"/>
  <c r="Y131" i="38"/>
  <c r="X131" i="38"/>
  <c r="W131" i="38"/>
  <c r="V131" i="38"/>
  <c r="U131" i="38"/>
  <c r="HL130" i="38"/>
  <c r="HK130" i="38"/>
  <c r="HJ130" i="38"/>
  <c r="HI130" i="38"/>
  <c r="HH130" i="38"/>
  <c r="HG130" i="38"/>
  <c r="HF130" i="38"/>
  <c r="HE130" i="38"/>
  <c r="HD130" i="38"/>
  <c r="HC130" i="38"/>
  <c r="HB130" i="38"/>
  <c r="HA130" i="38"/>
  <c r="GZ130" i="38"/>
  <c r="GY130" i="38"/>
  <c r="GX130" i="38"/>
  <c r="GW130" i="38"/>
  <c r="GV130" i="38"/>
  <c r="GU130" i="38"/>
  <c r="GT130" i="38"/>
  <c r="GS130" i="38"/>
  <c r="GR130" i="38"/>
  <c r="GQ130" i="38"/>
  <c r="GP130" i="38"/>
  <c r="GO130" i="38"/>
  <c r="GN130" i="38"/>
  <c r="GM130" i="38"/>
  <c r="GL130" i="38"/>
  <c r="GK130" i="38"/>
  <c r="GJ130" i="38"/>
  <c r="GI130" i="38"/>
  <c r="GH130" i="38"/>
  <c r="GG130" i="38"/>
  <c r="GF130" i="38"/>
  <c r="GE130" i="38"/>
  <c r="GD130" i="38"/>
  <c r="GC130" i="38"/>
  <c r="GB130" i="38"/>
  <c r="GA130" i="38"/>
  <c r="FZ130" i="38"/>
  <c r="FY130" i="38"/>
  <c r="FX130" i="38"/>
  <c r="FW130" i="38"/>
  <c r="FV130" i="38"/>
  <c r="FU130" i="38"/>
  <c r="FT130" i="38"/>
  <c r="FS130" i="38"/>
  <c r="FR130" i="38"/>
  <c r="FQ130" i="38"/>
  <c r="FP130" i="38"/>
  <c r="FO130" i="38"/>
  <c r="FN130" i="38"/>
  <c r="FM130" i="38"/>
  <c r="FL130" i="38"/>
  <c r="FK130" i="38"/>
  <c r="FJ130" i="38"/>
  <c r="FI130" i="38"/>
  <c r="FH130" i="38"/>
  <c r="FG130" i="38"/>
  <c r="FF130" i="38"/>
  <c r="FE130" i="38"/>
  <c r="FD130" i="38"/>
  <c r="FC130" i="38"/>
  <c r="FB130" i="38"/>
  <c r="FA130" i="38"/>
  <c r="EZ130" i="38"/>
  <c r="EY130" i="38"/>
  <c r="EX130" i="38"/>
  <c r="EW130" i="38"/>
  <c r="EV130" i="38"/>
  <c r="EU130" i="38"/>
  <c r="ET130" i="38"/>
  <c r="ES130" i="38"/>
  <c r="ER130" i="38"/>
  <c r="EQ130" i="38"/>
  <c r="EP130" i="38"/>
  <c r="EO130" i="38"/>
  <c r="EN130" i="38"/>
  <c r="EM130" i="38"/>
  <c r="EL130" i="38"/>
  <c r="EK130" i="38"/>
  <c r="EJ130" i="38"/>
  <c r="EI130" i="38"/>
  <c r="EH130" i="38"/>
  <c r="EG130" i="38"/>
  <c r="EF130" i="38"/>
  <c r="EE130" i="38"/>
  <c r="ED130" i="38"/>
  <c r="EC130" i="38"/>
  <c r="EB130" i="38"/>
  <c r="EA130" i="38"/>
  <c r="DZ130" i="38"/>
  <c r="DY130" i="38"/>
  <c r="DX130" i="38"/>
  <c r="DW130" i="38"/>
  <c r="DV130" i="38"/>
  <c r="DU130" i="38"/>
  <c r="DT130" i="38"/>
  <c r="DS130" i="38"/>
  <c r="DR130" i="38"/>
  <c r="DQ130" i="38"/>
  <c r="DP130" i="38"/>
  <c r="DO130" i="38"/>
  <c r="DN130" i="38"/>
  <c r="DM130" i="38"/>
  <c r="DL130" i="38"/>
  <c r="DK130" i="38"/>
  <c r="DJ130" i="38"/>
  <c r="DI130" i="38"/>
  <c r="DH130" i="38"/>
  <c r="DG130" i="38"/>
  <c r="DF130" i="38"/>
  <c r="DE130" i="38"/>
  <c r="DD130" i="38"/>
  <c r="DC130" i="38"/>
  <c r="DB130" i="38"/>
  <c r="DA130" i="38"/>
  <c r="CZ130" i="38"/>
  <c r="CY130" i="38"/>
  <c r="CX130" i="38"/>
  <c r="CW130" i="38"/>
  <c r="CV130" i="38"/>
  <c r="CU130" i="38"/>
  <c r="CT130" i="38"/>
  <c r="CS130" i="38"/>
  <c r="CR130" i="38"/>
  <c r="CQ130" i="38"/>
  <c r="CP130" i="38"/>
  <c r="CO130" i="38"/>
  <c r="CN130" i="38"/>
  <c r="CM130" i="38"/>
  <c r="CL130" i="38"/>
  <c r="CK130" i="38"/>
  <c r="CJ130" i="38"/>
  <c r="CI130" i="38"/>
  <c r="CH130" i="38"/>
  <c r="CG130" i="38"/>
  <c r="CF130" i="38"/>
  <c r="CE130" i="38"/>
  <c r="CD130" i="38"/>
  <c r="CC130" i="38"/>
  <c r="CB130" i="38"/>
  <c r="CA130" i="38"/>
  <c r="BZ130" i="38"/>
  <c r="BY130" i="38"/>
  <c r="BX130" i="38"/>
  <c r="BW130" i="38"/>
  <c r="BV130" i="38"/>
  <c r="BU130" i="38"/>
  <c r="BT130" i="38"/>
  <c r="BS130" i="38"/>
  <c r="BR130" i="38"/>
  <c r="BQ130" i="38"/>
  <c r="BP130" i="38"/>
  <c r="BO130" i="38"/>
  <c r="BN130" i="38"/>
  <c r="BM130" i="38"/>
  <c r="BL130" i="38"/>
  <c r="BK130" i="38"/>
  <c r="BJ130" i="38"/>
  <c r="BI130" i="38"/>
  <c r="BH130" i="38"/>
  <c r="BG130" i="38"/>
  <c r="BF130" i="38"/>
  <c r="BE130" i="38"/>
  <c r="BD130" i="38"/>
  <c r="BC130" i="38"/>
  <c r="BB130" i="38"/>
  <c r="BA130" i="38"/>
  <c r="AZ130" i="38"/>
  <c r="AY130" i="38"/>
  <c r="AX130" i="38"/>
  <c r="AW130" i="38"/>
  <c r="AV130" i="38"/>
  <c r="AU130" i="38"/>
  <c r="AT130" i="38"/>
  <c r="AS130" i="38"/>
  <c r="AR130" i="38"/>
  <c r="AQ130" i="38"/>
  <c r="AP130" i="38"/>
  <c r="AO130" i="38"/>
  <c r="AN130" i="38"/>
  <c r="AM130" i="38"/>
  <c r="AL130" i="38"/>
  <c r="AK130" i="38"/>
  <c r="AJ130" i="38"/>
  <c r="AI130" i="38"/>
  <c r="AH130" i="38"/>
  <c r="AG130" i="38"/>
  <c r="AF130" i="38"/>
  <c r="AE130" i="38"/>
  <c r="AD130" i="38"/>
  <c r="AC130" i="38"/>
  <c r="AB130" i="38"/>
  <c r="AA130" i="38"/>
  <c r="Z130" i="38"/>
  <c r="Y130" i="38"/>
  <c r="X130" i="38"/>
  <c r="W130" i="38"/>
  <c r="V130" i="38"/>
  <c r="U130" i="38"/>
  <c r="HL129" i="38"/>
  <c r="HK129" i="38"/>
  <c r="HJ129" i="38"/>
  <c r="HI129" i="38"/>
  <c r="HH129" i="38"/>
  <c r="HG129" i="38"/>
  <c r="HF129" i="38"/>
  <c r="HE129" i="38"/>
  <c r="HD129" i="38"/>
  <c r="HC129" i="38"/>
  <c r="HB129" i="38"/>
  <c r="HA129" i="38"/>
  <c r="GZ129" i="38"/>
  <c r="GY129" i="38"/>
  <c r="GX129" i="38"/>
  <c r="GW129" i="38"/>
  <c r="GV129" i="38"/>
  <c r="GU129" i="38"/>
  <c r="GT129" i="38"/>
  <c r="GS129" i="38"/>
  <c r="GR129" i="38"/>
  <c r="GQ129" i="38"/>
  <c r="GP129" i="38"/>
  <c r="GO129" i="38"/>
  <c r="GN129" i="38"/>
  <c r="GM129" i="38"/>
  <c r="GL129" i="38"/>
  <c r="GK129" i="38"/>
  <c r="GJ129" i="38"/>
  <c r="GI129" i="38"/>
  <c r="GH129" i="38"/>
  <c r="GG129" i="38"/>
  <c r="GF129" i="38"/>
  <c r="GE129" i="38"/>
  <c r="GD129" i="38"/>
  <c r="GC129" i="38"/>
  <c r="GB129" i="38"/>
  <c r="GA129" i="38"/>
  <c r="FZ129" i="38"/>
  <c r="FY129" i="38"/>
  <c r="FX129" i="38"/>
  <c r="FW129" i="38"/>
  <c r="FV129" i="38"/>
  <c r="FU129" i="38"/>
  <c r="FT129" i="38"/>
  <c r="FS129" i="38"/>
  <c r="FR129" i="38"/>
  <c r="FQ129" i="38"/>
  <c r="FP129" i="38"/>
  <c r="FO129" i="38"/>
  <c r="FN129" i="38"/>
  <c r="FM129" i="38"/>
  <c r="FL129" i="38"/>
  <c r="FK129" i="38"/>
  <c r="FJ129" i="38"/>
  <c r="FI129" i="38"/>
  <c r="FH129" i="38"/>
  <c r="FG129" i="38"/>
  <c r="FF129" i="38"/>
  <c r="FE129" i="38"/>
  <c r="FD129" i="38"/>
  <c r="FC129" i="38"/>
  <c r="FB129" i="38"/>
  <c r="FA129" i="38"/>
  <c r="EZ129" i="38"/>
  <c r="EY129" i="38"/>
  <c r="EX129" i="38"/>
  <c r="EW129" i="38"/>
  <c r="EV129" i="38"/>
  <c r="EU129" i="38"/>
  <c r="ET129" i="38"/>
  <c r="ES129" i="38"/>
  <c r="ER129" i="38"/>
  <c r="EQ129" i="38"/>
  <c r="EP129" i="38"/>
  <c r="EO129" i="38"/>
  <c r="EN129" i="38"/>
  <c r="EM129" i="38"/>
  <c r="EL129" i="38"/>
  <c r="EK129" i="38"/>
  <c r="EJ129" i="38"/>
  <c r="EI129" i="38"/>
  <c r="EH129" i="38"/>
  <c r="EG129" i="38"/>
  <c r="EF129" i="38"/>
  <c r="EE129" i="38"/>
  <c r="ED129" i="38"/>
  <c r="EC129" i="38"/>
  <c r="EB129" i="38"/>
  <c r="EA129" i="38"/>
  <c r="DZ129" i="38"/>
  <c r="DY129" i="38"/>
  <c r="DX129" i="38"/>
  <c r="DW129" i="38"/>
  <c r="DV129" i="38"/>
  <c r="DU129" i="38"/>
  <c r="DT129" i="38"/>
  <c r="DS129" i="38"/>
  <c r="DR129" i="38"/>
  <c r="DQ129" i="38"/>
  <c r="DP129" i="38"/>
  <c r="DO129" i="38"/>
  <c r="DN129" i="38"/>
  <c r="DM129" i="38"/>
  <c r="DL129" i="38"/>
  <c r="DK129" i="38"/>
  <c r="DJ129" i="38"/>
  <c r="DI129" i="38"/>
  <c r="DH129" i="38"/>
  <c r="DG129" i="38"/>
  <c r="DF129" i="38"/>
  <c r="DE129" i="38"/>
  <c r="DD129" i="38"/>
  <c r="DC129" i="38"/>
  <c r="DB129" i="38"/>
  <c r="DA129" i="38"/>
  <c r="CZ129" i="38"/>
  <c r="CY129" i="38"/>
  <c r="CX129" i="38"/>
  <c r="CW129" i="38"/>
  <c r="CV129" i="38"/>
  <c r="CU129" i="38"/>
  <c r="CT129" i="38"/>
  <c r="CS129" i="38"/>
  <c r="CR129" i="38"/>
  <c r="CQ129" i="38"/>
  <c r="CP129" i="38"/>
  <c r="CO129" i="38"/>
  <c r="CN129" i="38"/>
  <c r="CM129" i="38"/>
  <c r="CL129" i="38"/>
  <c r="CK129" i="38"/>
  <c r="CJ129" i="38"/>
  <c r="CI129" i="38"/>
  <c r="CH129" i="38"/>
  <c r="CG129" i="38"/>
  <c r="CF129" i="38"/>
  <c r="CE129" i="38"/>
  <c r="CD129" i="38"/>
  <c r="CC129" i="38"/>
  <c r="CB129" i="38"/>
  <c r="CA129" i="38"/>
  <c r="BZ129" i="38"/>
  <c r="BY129" i="38"/>
  <c r="BX129" i="38"/>
  <c r="BW129" i="38"/>
  <c r="BV129" i="38"/>
  <c r="BU129" i="38"/>
  <c r="BT129" i="38"/>
  <c r="BS129" i="38"/>
  <c r="BR129" i="38"/>
  <c r="BQ129" i="38"/>
  <c r="BP129" i="38"/>
  <c r="BO129" i="38"/>
  <c r="BN129" i="38"/>
  <c r="BM129" i="38"/>
  <c r="BL129" i="38"/>
  <c r="BK129" i="38"/>
  <c r="BJ129" i="38"/>
  <c r="BI129" i="38"/>
  <c r="BH129" i="38"/>
  <c r="BG129" i="38"/>
  <c r="BF129" i="38"/>
  <c r="BE129" i="38"/>
  <c r="BD129" i="38"/>
  <c r="BC129" i="38"/>
  <c r="BB129" i="38"/>
  <c r="BA129" i="38"/>
  <c r="AZ129" i="38"/>
  <c r="AY129" i="38"/>
  <c r="AX129" i="38"/>
  <c r="AW129" i="38"/>
  <c r="AV129" i="38"/>
  <c r="AU129" i="38"/>
  <c r="AT129" i="38"/>
  <c r="AS129" i="38"/>
  <c r="AR129" i="38"/>
  <c r="AQ129" i="38"/>
  <c r="AP129" i="38"/>
  <c r="AO129" i="38"/>
  <c r="AN129" i="38"/>
  <c r="AM129" i="38"/>
  <c r="AL129" i="38"/>
  <c r="AK129" i="38"/>
  <c r="AJ129" i="38"/>
  <c r="AI129" i="38"/>
  <c r="AH129" i="38"/>
  <c r="AG129" i="38"/>
  <c r="AF129" i="38"/>
  <c r="AE129" i="38"/>
  <c r="AD129" i="38"/>
  <c r="AC129" i="38"/>
  <c r="AB129" i="38"/>
  <c r="AA129" i="38"/>
  <c r="Z129" i="38"/>
  <c r="Y129" i="38"/>
  <c r="X129" i="38"/>
  <c r="W129" i="38"/>
  <c r="V129" i="38"/>
  <c r="U129" i="38"/>
  <c r="HL128" i="38"/>
  <c r="HK128" i="38"/>
  <c r="HJ128" i="38"/>
  <c r="HI128" i="38"/>
  <c r="HH128" i="38"/>
  <c r="HG128" i="38"/>
  <c r="HF128" i="38"/>
  <c r="HE128" i="38"/>
  <c r="HD128" i="38"/>
  <c r="HC128" i="38"/>
  <c r="HB128" i="38"/>
  <c r="HA128" i="38"/>
  <c r="GZ128" i="38"/>
  <c r="GY128" i="38"/>
  <c r="GX128" i="38"/>
  <c r="GW128" i="38"/>
  <c r="GV128" i="38"/>
  <c r="GU128" i="38"/>
  <c r="GT128" i="38"/>
  <c r="GS128" i="38"/>
  <c r="GR128" i="38"/>
  <c r="GQ128" i="38"/>
  <c r="GP128" i="38"/>
  <c r="GO128" i="38"/>
  <c r="GN128" i="38"/>
  <c r="GM128" i="38"/>
  <c r="GL128" i="38"/>
  <c r="GK128" i="38"/>
  <c r="GJ128" i="38"/>
  <c r="GI128" i="38"/>
  <c r="GH128" i="38"/>
  <c r="GG128" i="38"/>
  <c r="GF128" i="38"/>
  <c r="GE128" i="38"/>
  <c r="GD128" i="38"/>
  <c r="GC128" i="38"/>
  <c r="GB128" i="38"/>
  <c r="GA128" i="38"/>
  <c r="FZ128" i="38"/>
  <c r="FY128" i="38"/>
  <c r="FX128" i="38"/>
  <c r="FW128" i="38"/>
  <c r="FV128" i="38"/>
  <c r="FU128" i="38"/>
  <c r="FT128" i="38"/>
  <c r="FS128" i="38"/>
  <c r="FR128" i="38"/>
  <c r="FQ128" i="38"/>
  <c r="FP128" i="38"/>
  <c r="FO128" i="38"/>
  <c r="FN128" i="38"/>
  <c r="FM128" i="38"/>
  <c r="FL128" i="38"/>
  <c r="FK128" i="38"/>
  <c r="FJ128" i="38"/>
  <c r="FI128" i="38"/>
  <c r="FH128" i="38"/>
  <c r="FG128" i="38"/>
  <c r="FF128" i="38"/>
  <c r="FE128" i="38"/>
  <c r="FD128" i="38"/>
  <c r="FC128" i="38"/>
  <c r="FB128" i="38"/>
  <c r="FA128" i="38"/>
  <c r="EZ128" i="38"/>
  <c r="EY128" i="38"/>
  <c r="EX128" i="38"/>
  <c r="EW128" i="38"/>
  <c r="EV128" i="38"/>
  <c r="EU128" i="38"/>
  <c r="ET128" i="38"/>
  <c r="ES128" i="38"/>
  <c r="ER128" i="38"/>
  <c r="EQ128" i="38"/>
  <c r="EP128" i="38"/>
  <c r="EO128" i="38"/>
  <c r="EN128" i="38"/>
  <c r="EM128" i="38"/>
  <c r="EL128" i="38"/>
  <c r="EK128" i="38"/>
  <c r="EJ128" i="38"/>
  <c r="EI128" i="38"/>
  <c r="EH128" i="38"/>
  <c r="EG128" i="38"/>
  <c r="EF128" i="38"/>
  <c r="EE128" i="38"/>
  <c r="ED128" i="38"/>
  <c r="EC128" i="38"/>
  <c r="EB128" i="38"/>
  <c r="EA128" i="38"/>
  <c r="DZ128" i="38"/>
  <c r="DY128" i="38"/>
  <c r="DX128" i="38"/>
  <c r="DW128" i="38"/>
  <c r="DV128" i="38"/>
  <c r="DU128" i="38"/>
  <c r="DT128" i="38"/>
  <c r="DS128" i="38"/>
  <c r="DR128" i="38"/>
  <c r="DQ128" i="38"/>
  <c r="DP128" i="38"/>
  <c r="DO128" i="38"/>
  <c r="DN128" i="38"/>
  <c r="DM128" i="38"/>
  <c r="DL128" i="38"/>
  <c r="DK128" i="38"/>
  <c r="DJ128" i="38"/>
  <c r="DI128" i="38"/>
  <c r="DH128" i="38"/>
  <c r="DG128" i="38"/>
  <c r="DF128" i="38"/>
  <c r="DE128" i="38"/>
  <c r="DD128" i="38"/>
  <c r="DC128" i="38"/>
  <c r="DB128" i="38"/>
  <c r="DA128" i="38"/>
  <c r="CZ128" i="38"/>
  <c r="CY128" i="38"/>
  <c r="CX128" i="38"/>
  <c r="CW128" i="38"/>
  <c r="CV128" i="38"/>
  <c r="CU128" i="38"/>
  <c r="CT128" i="38"/>
  <c r="CS128" i="38"/>
  <c r="CR128" i="38"/>
  <c r="CQ128" i="38"/>
  <c r="CP128" i="38"/>
  <c r="CO128" i="38"/>
  <c r="CN128" i="38"/>
  <c r="CM128" i="38"/>
  <c r="CL128" i="38"/>
  <c r="CK128" i="38"/>
  <c r="CJ128" i="38"/>
  <c r="CI128" i="38"/>
  <c r="CH128" i="38"/>
  <c r="CG128" i="38"/>
  <c r="CF128" i="38"/>
  <c r="CE128" i="38"/>
  <c r="CD128" i="38"/>
  <c r="CC128" i="38"/>
  <c r="CB128" i="38"/>
  <c r="CA128" i="38"/>
  <c r="BZ128" i="38"/>
  <c r="BY128" i="38"/>
  <c r="BX128" i="38"/>
  <c r="BW128" i="38"/>
  <c r="BV128" i="38"/>
  <c r="BU128" i="38"/>
  <c r="BT128" i="38"/>
  <c r="BS128" i="38"/>
  <c r="BR128" i="38"/>
  <c r="BQ128" i="38"/>
  <c r="BP128" i="38"/>
  <c r="BO128" i="38"/>
  <c r="BN128" i="38"/>
  <c r="BM128" i="38"/>
  <c r="BL128" i="38"/>
  <c r="BK128" i="38"/>
  <c r="BJ128" i="38"/>
  <c r="BI128" i="38"/>
  <c r="BH128" i="38"/>
  <c r="BG128" i="38"/>
  <c r="BF128" i="38"/>
  <c r="BE128" i="38"/>
  <c r="BD128" i="38"/>
  <c r="BC128" i="38"/>
  <c r="BB128" i="38"/>
  <c r="BA128" i="38"/>
  <c r="AZ128" i="38"/>
  <c r="AY128" i="38"/>
  <c r="AX128" i="38"/>
  <c r="AW128" i="38"/>
  <c r="AV128" i="38"/>
  <c r="AU128" i="38"/>
  <c r="AT128" i="38"/>
  <c r="AS128" i="38"/>
  <c r="AR128" i="38"/>
  <c r="AQ128" i="38"/>
  <c r="AP128" i="38"/>
  <c r="AO128" i="38"/>
  <c r="AN128" i="38"/>
  <c r="AM128" i="38"/>
  <c r="AL128" i="38"/>
  <c r="AK128" i="38"/>
  <c r="AJ128" i="38"/>
  <c r="AI128" i="38"/>
  <c r="AH128" i="38"/>
  <c r="AG128" i="38"/>
  <c r="AF128" i="38"/>
  <c r="AE128" i="38"/>
  <c r="AD128" i="38"/>
  <c r="AC128" i="38"/>
  <c r="AB128" i="38"/>
  <c r="AA128" i="38"/>
  <c r="Z128" i="38"/>
  <c r="Y128" i="38"/>
  <c r="X128" i="38"/>
  <c r="W128" i="38"/>
  <c r="V128" i="38"/>
  <c r="U128" i="38"/>
  <c r="HL127" i="38"/>
  <c r="HK127" i="38"/>
  <c r="HJ127" i="38"/>
  <c r="HI127" i="38"/>
  <c r="HH127" i="38"/>
  <c r="HG127" i="38"/>
  <c r="HF127" i="38"/>
  <c r="HE127" i="38"/>
  <c r="HD127" i="38"/>
  <c r="HC127" i="38"/>
  <c r="HB127" i="38"/>
  <c r="HA127" i="38"/>
  <c r="GZ127" i="38"/>
  <c r="GY127" i="38"/>
  <c r="GX127" i="38"/>
  <c r="GW127" i="38"/>
  <c r="GV127" i="38"/>
  <c r="GU127" i="38"/>
  <c r="GT127" i="38"/>
  <c r="GS127" i="38"/>
  <c r="GR127" i="38"/>
  <c r="GQ127" i="38"/>
  <c r="GP127" i="38"/>
  <c r="GO127" i="38"/>
  <c r="GN127" i="38"/>
  <c r="GM127" i="38"/>
  <c r="GL127" i="38"/>
  <c r="GK127" i="38"/>
  <c r="GJ127" i="38"/>
  <c r="GI127" i="38"/>
  <c r="GH127" i="38"/>
  <c r="GG127" i="38"/>
  <c r="GF127" i="38"/>
  <c r="GE127" i="38"/>
  <c r="GD127" i="38"/>
  <c r="GC127" i="38"/>
  <c r="GB127" i="38"/>
  <c r="GA127" i="38"/>
  <c r="FZ127" i="38"/>
  <c r="FY127" i="38"/>
  <c r="FX127" i="38"/>
  <c r="FW127" i="38"/>
  <c r="FV127" i="38"/>
  <c r="FU127" i="38"/>
  <c r="FT127" i="38"/>
  <c r="FS127" i="38"/>
  <c r="FR127" i="38"/>
  <c r="FQ127" i="38"/>
  <c r="FP127" i="38"/>
  <c r="FO127" i="38"/>
  <c r="FN127" i="38"/>
  <c r="FM127" i="38"/>
  <c r="FL127" i="38"/>
  <c r="FK127" i="38"/>
  <c r="FJ127" i="38"/>
  <c r="FI127" i="38"/>
  <c r="FH127" i="38"/>
  <c r="FG127" i="38"/>
  <c r="FF127" i="38"/>
  <c r="FE127" i="38"/>
  <c r="FD127" i="38"/>
  <c r="FC127" i="38"/>
  <c r="FB127" i="38"/>
  <c r="FA127" i="38"/>
  <c r="EZ127" i="38"/>
  <c r="EY127" i="38"/>
  <c r="EX127" i="38"/>
  <c r="EW127" i="38"/>
  <c r="EV127" i="38"/>
  <c r="EU127" i="38"/>
  <c r="ET127" i="38"/>
  <c r="ES127" i="38"/>
  <c r="ER127" i="38"/>
  <c r="EQ127" i="38"/>
  <c r="EP127" i="38"/>
  <c r="EO127" i="38"/>
  <c r="EN127" i="38"/>
  <c r="EM127" i="38"/>
  <c r="EL127" i="38"/>
  <c r="EK127" i="38"/>
  <c r="EJ127" i="38"/>
  <c r="EI127" i="38"/>
  <c r="EH127" i="38"/>
  <c r="EG127" i="38"/>
  <c r="EF127" i="38"/>
  <c r="EE127" i="38"/>
  <c r="ED127" i="38"/>
  <c r="EC127" i="38"/>
  <c r="EB127" i="38"/>
  <c r="EA127" i="38"/>
  <c r="DZ127" i="38"/>
  <c r="DY127" i="38"/>
  <c r="DX127" i="38"/>
  <c r="DW127" i="38"/>
  <c r="DV127" i="38"/>
  <c r="DU127" i="38"/>
  <c r="DT127" i="38"/>
  <c r="DS127" i="38"/>
  <c r="DR127" i="38"/>
  <c r="DQ127" i="38"/>
  <c r="DP127" i="38"/>
  <c r="DO127" i="38"/>
  <c r="DN127" i="38"/>
  <c r="DM127" i="38"/>
  <c r="DL127" i="38"/>
  <c r="DK127" i="38"/>
  <c r="DJ127" i="38"/>
  <c r="DI127" i="38"/>
  <c r="DH127" i="38"/>
  <c r="DG127" i="38"/>
  <c r="DF127" i="38"/>
  <c r="DE127" i="38"/>
  <c r="DD127" i="38"/>
  <c r="DC127" i="38"/>
  <c r="DB127" i="38"/>
  <c r="DA127" i="38"/>
  <c r="CZ127" i="38"/>
  <c r="CY127" i="38"/>
  <c r="CX127" i="38"/>
  <c r="CW127" i="38"/>
  <c r="CV127" i="38"/>
  <c r="CU127" i="38"/>
  <c r="CT127" i="38"/>
  <c r="CS127" i="38"/>
  <c r="CR127" i="38"/>
  <c r="CQ127" i="38"/>
  <c r="CP127" i="38"/>
  <c r="CO127" i="38"/>
  <c r="CN127" i="38"/>
  <c r="CM127" i="38"/>
  <c r="CL127" i="38"/>
  <c r="CK127" i="38"/>
  <c r="CJ127" i="38"/>
  <c r="CI127" i="38"/>
  <c r="CH127" i="38"/>
  <c r="CG127" i="38"/>
  <c r="CF127" i="38"/>
  <c r="CE127" i="38"/>
  <c r="CD127" i="38"/>
  <c r="CC127" i="38"/>
  <c r="CB127" i="38"/>
  <c r="CA127" i="38"/>
  <c r="BZ127" i="38"/>
  <c r="BY127" i="38"/>
  <c r="BX127" i="38"/>
  <c r="BW127" i="38"/>
  <c r="BV127" i="38"/>
  <c r="BU127" i="38"/>
  <c r="BT127" i="38"/>
  <c r="BS127" i="38"/>
  <c r="BR127" i="38"/>
  <c r="BQ127" i="38"/>
  <c r="BP127" i="38"/>
  <c r="BO127" i="38"/>
  <c r="BN127" i="38"/>
  <c r="BM127" i="38"/>
  <c r="BL127" i="38"/>
  <c r="BK127" i="38"/>
  <c r="BJ127" i="38"/>
  <c r="BI127" i="38"/>
  <c r="BH127" i="38"/>
  <c r="BG127" i="38"/>
  <c r="BF127" i="38"/>
  <c r="BE127" i="38"/>
  <c r="BD127" i="38"/>
  <c r="BC127" i="38"/>
  <c r="BB127" i="38"/>
  <c r="BA127" i="38"/>
  <c r="AZ127" i="38"/>
  <c r="AY127" i="38"/>
  <c r="AX127" i="38"/>
  <c r="AW127" i="38"/>
  <c r="AV127" i="38"/>
  <c r="AU127" i="38"/>
  <c r="AT127" i="38"/>
  <c r="AS127" i="38"/>
  <c r="AR127" i="38"/>
  <c r="AQ127" i="38"/>
  <c r="AP127" i="38"/>
  <c r="AO127" i="38"/>
  <c r="AN127" i="38"/>
  <c r="AM127" i="38"/>
  <c r="AL127" i="38"/>
  <c r="AK127" i="38"/>
  <c r="AJ127" i="38"/>
  <c r="AI127" i="38"/>
  <c r="AH127" i="38"/>
  <c r="AG127" i="38"/>
  <c r="AF127" i="38"/>
  <c r="AE127" i="38"/>
  <c r="AD127" i="38"/>
  <c r="AC127" i="38"/>
  <c r="AB127" i="38"/>
  <c r="AA127" i="38"/>
  <c r="Z127" i="38"/>
  <c r="Y127" i="38"/>
  <c r="X127" i="38"/>
  <c r="W127" i="38"/>
  <c r="V127" i="38"/>
  <c r="U127" i="38"/>
  <c r="HL126" i="38"/>
  <c r="HK126" i="38"/>
  <c r="HJ126" i="38"/>
  <c r="HI126" i="38"/>
  <c r="HH126" i="38"/>
  <c r="HG126" i="38"/>
  <c r="HF126" i="38"/>
  <c r="HE126" i="38"/>
  <c r="HD126" i="38"/>
  <c r="HC126" i="38"/>
  <c r="HB126" i="38"/>
  <c r="HA126" i="38"/>
  <c r="GZ126" i="38"/>
  <c r="GY126" i="38"/>
  <c r="GX126" i="38"/>
  <c r="GW126" i="38"/>
  <c r="GV126" i="38"/>
  <c r="GU126" i="38"/>
  <c r="GT126" i="38"/>
  <c r="GS126" i="38"/>
  <c r="GR126" i="38"/>
  <c r="GQ126" i="38"/>
  <c r="GP126" i="38"/>
  <c r="GO126" i="38"/>
  <c r="GN126" i="38"/>
  <c r="GM126" i="38"/>
  <c r="GL126" i="38"/>
  <c r="GK126" i="38"/>
  <c r="GJ126" i="38"/>
  <c r="GI126" i="38"/>
  <c r="GH126" i="38"/>
  <c r="GG126" i="38"/>
  <c r="GF126" i="38"/>
  <c r="GE126" i="38"/>
  <c r="GD126" i="38"/>
  <c r="GC126" i="38"/>
  <c r="GB126" i="38"/>
  <c r="GA126" i="38"/>
  <c r="FZ126" i="38"/>
  <c r="FY126" i="38"/>
  <c r="FX126" i="38"/>
  <c r="FW126" i="38"/>
  <c r="FV126" i="38"/>
  <c r="FU126" i="38"/>
  <c r="FT126" i="38"/>
  <c r="FS126" i="38"/>
  <c r="FR126" i="38"/>
  <c r="FQ126" i="38"/>
  <c r="FP126" i="38"/>
  <c r="FO126" i="38"/>
  <c r="FN126" i="38"/>
  <c r="FM126" i="38"/>
  <c r="FL126" i="38"/>
  <c r="FK126" i="38"/>
  <c r="FJ126" i="38"/>
  <c r="FI126" i="38"/>
  <c r="FH126" i="38"/>
  <c r="FG126" i="38"/>
  <c r="FF126" i="38"/>
  <c r="FE126" i="38"/>
  <c r="FD126" i="38"/>
  <c r="FC126" i="38"/>
  <c r="FB126" i="38"/>
  <c r="FA126" i="38"/>
  <c r="EZ126" i="38"/>
  <c r="EY126" i="38"/>
  <c r="EX126" i="38"/>
  <c r="EW126" i="38"/>
  <c r="EV126" i="38"/>
  <c r="EU126" i="38"/>
  <c r="ET126" i="38"/>
  <c r="ES126" i="38"/>
  <c r="ER126" i="38"/>
  <c r="EQ126" i="38"/>
  <c r="EP126" i="38"/>
  <c r="EO126" i="38"/>
  <c r="EN126" i="38"/>
  <c r="EM126" i="38"/>
  <c r="EL126" i="38"/>
  <c r="EK126" i="38"/>
  <c r="EJ126" i="38"/>
  <c r="EI126" i="38"/>
  <c r="EH126" i="38"/>
  <c r="EG126" i="38"/>
  <c r="EF126" i="38"/>
  <c r="EE126" i="38"/>
  <c r="ED126" i="38"/>
  <c r="EC126" i="38"/>
  <c r="EB126" i="38"/>
  <c r="EA126" i="38"/>
  <c r="DZ126" i="38"/>
  <c r="DY126" i="38"/>
  <c r="DX126" i="38"/>
  <c r="DW126" i="38"/>
  <c r="DV126" i="38"/>
  <c r="DU126" i="38"/>
  <c r="DT126" i="38"/>
  <c r="DS126" i="38"/>
  <c r="DR126" i="38"/>
  <c r="DQ126" i="38"/>
  <c r="DP126" i="38"/>
  <c r="DO126" i="38"/>
  <c r="DN126" i="38"/>
  <c r="DM126" i="38"/>
  <c r="DL126" i="38"/>
  <c r="DK126" i="38"/>
  <c r="DJ126" i="38"/>
  <c r="DI126" i="38"/>
  <c r="DH126" i="38"/>
  <c r="DG126" i="38"/>
  <c r="DF126" i="38"/>
  <c r="DE126" i="38"/>
  <c r="DD126" i="38"/>
  <c r="DC126" i="38"/>
  <c r="DB126" i="38"/>
  <c r="DA126" i="38"/>
  <c r="CZ126" i="38"/>
  <c r="CY126" i="38"/>
  <c r="CX126" i="38"/>
  <c r="CW126" i="38"/>
  <c r="CV126" i="38"/>
  <c r="CU126" i="38"/>
  <c r="CT126" i="38"/>
  <c r="CS126" i="38"/>
  <c r="CR126" i="38"/>
  <c r="CQ126" i="38"/>
  <c r="CP126" i="38"/>
  <c r="CO126" i="38"/>
  <c r="CN126" i="38"/>
  <c r="CM126" i="38"/>
  <c r="CL126" i="38"/>
  <c r="CK126" i="38"/>
  <c r="CJ126" i="38"/>
  <c r="CI126" i="38"/>
  <c r="CH126" i="38"/>
  <c r="CG126" i="38"/>
  <c r="CF126" i="38"/>
  <c r="CE126" i="38"/>
  <c r="CD126" i="38"/>
  <c r="CC126" i="38"/>
  <c r="CB126" i="38"/>
  <c r="CA126" i="38"/>
  <c r="BZ126" i="38"/>
  <c r="BY126" i="38"/>
  <c r="BX126" i="38"/>
  <c r="BW126" i="38"/>
  <c r="BV126" i="38"/>
  <c r="BU126" i="38"/>
  <c r="BT126" i="38"/>
  <c r="BS126" i="38"/>
  <c r="BR126" i="38"/>
  <c r="BQ126" i="38"/>
  <c r="BP126" i="38"/>
  <c r="BO126" i="38"/>
  <c r="BN126" i="38"/>
  <c r="BM126" i="38"/>
  <c r="BL126" i="38"/>
  <c r="BK126" i="38"/>
  <c r="BJ126" i="38"/>
  <c r="BI126" i="38"/>
  <c r="BH126" i="38"/>
  <c r="BG126" i="38"/>
  <c r="BF126" i="38"/>
  <c r="BE126" i="38"/>
  <c r="BD126" i="38"/>
  <c r="BC126" i="38"/>
  <c r="BB126" i="38"/>
  <c r="BA126" i="38"/>
  <c r="AZ126" i="38"/>
  <c r="AY126" i="38"/>
  <c r="AX126" i="38"/>
  <c r="AW126" i="38"/>
  <c r="AV126" i="38"/>
  <c r="AU126" i="38"/>
  <c r="AT126" i="38"/>
  <c r="AS126" i="38"/>
  <c r="AR126" i="38"/>
  <c r="AQ126" i="38"/>
  <c r="AP126" i="38"/>
  <c r="AO126" i="38"/>
  <c r="AN126" i="38"/>
  <c r="AM126" i="38"/>
  <c r="AL126" i="38"/>
  <c r="AK126" i="38"/>
  <c r="AJ126" i="38"/>
  <c r="AI126" i="38"/>
  <c r="AH126" i="38"/>
  <c r="AG126" i="38"/>
  <c r="AF126" i="38"/>
  <c r="AE126" i="38"/>
  <c r="AD126" i="38"/>
  <c r="AC126" i="38"/>
  <c r="AB126" i="38"/>
  <c r="AA126" i="38"/>
  <c r="Z126" i="38"/>
  <c r="Y126" i="38"/>
  <c r="X126" i="38"/>
  <c r="W126" i="38"/>
  <c r="V126" i="38"/>
  <c r="U126" i="38"/>
  <c r="HL125" i="38"/>
  <c r="HK125" i="38"/>
  <c r="HJ125" i="38"/>
  <c r="HI125" i="38"/>
  <c r="HH125" i="38"/>
  <c r="HG125" i="38"/>
  <c r="HF125" i="38"/>
  <c r="HE125" i="38"/>
  <c r="HD125" i="38"/>
  <c r="HC125" i="38"/>
  <c r="HB125" i="38"/>
  <c r="HA125" i="38"/>
  <c r="GZ125" i="38"/>
  <c r="GY125" i="38"/>
  <c r="GX125" i="38"/>
  <c r="GW125" i="38"/>
  <c r="GV125" i="38"/>
  <c r="GU125" i="38"/>
  <c r="GT125" i="38"/>
  <c r="GS125" i="38"/>
  <c r="GR125" i="38"/>
  <c r="GQ125" i="38"/>
  <c r="GP125" i="38"/>
  <c r="GO125" i="38"/>
  <c r="GN125" i="38"/>
  <c r="GM125" i="38"/>
  <c r="GL125" i="38"/>
  <c r="GK125" i="38"/>
  <c r="GJ125" i="38"/>
  <c r="GI125" i="38"/>
  <c r="GH125" i="38"/>
  <c r="GG125" i="38"/>
  <c r="GF125" i="38"/>
  <c r="GE125" i="38"/>
  <c r="GD125" i="38"/>
  <c r="GC125" i="38"/>
  <c r="GB125" i="38"/>
  <c r="GA125" i="38"/>
  <c r="FZ125" i="38"/>
  <c r="FY125" i="38"/>
  <c r="FX125" i="38"/>
  <c r="FW125" i="38"/>
  <c r="FV125" i="38"/>
  <c r="FU125" i="38"/>
  <c r="FT125" i="38"/>
  <c r="FS125" i="38"/>
  <c r="FR125" i="38"/>
  <c r="FQ125" i="38"/>
  <c r="FP125" i="38"/>
  <c r="FO125" i="38"/>
  <c r="FN125" i="38"/>
  <c r="FM125" i="38"/>
  <c r="FL125" i="38"/>
  <c r="FK125" i="38"/>
  <c r="FJ125" i="38"/>
  <c r="FI125" i="38"/>
  <c r="FH125" i="38"/>
  <c r="FG125" i="38"/>
  <c r="FF125" i="38"/>
  <c r="FE125" i="38"/>
  <c r="FD125" i="38"/>
  <c r="FC125" i="38"/>
  <c r="FB125" i="38"/>
  <c r="FA125" i="38"/>
  <c r="EZ125" i="38"/>
  <c r="EY125" i="38"/>
  <c r="EX125" i="38"/>
  <c r="EW125" i="38"/>
  <c r="EV125" i="38"/>
  <c r="EU125" i="38"/>
  <c r="ET125" i="38"/>
  <c r="ES125" i="38"/>
  <c r="ER125" i="38"/>
  <c r="EQ125" i="38"/>
  <c r="EP125" i="38"/>
  <c r="EO125" i="38"/>
  <c r="EN125" i="38"/>
  <c r="EM125" i="38"/>
  <c r="EL125" i="38"/>
  <c r="EK125" i="38"/>
  <c r="EJ125" i="38"/>
  <c r="EI125" i="38"/>
  <c r="EH125" i="38"/>
  <c r="EG125" i="38"/>
  <c r="EF125" i="38"/>
  <c r="EE125" i="38"/>
  <c r="ED125" i="38"/>
  <c r="EC125" i="38"/>
  <c r="EB125" i="38"/>
  <c r="EA125" i="38"/>
  <c r="DZ125" i="38"/>
  <c r="DY125" i="38"/>
  <c r="DX125" i="38"/>
  <c r="DW125" i="38"/>
  <c r="DV125" i="38"/>
  <c r="DU125" i="38"/>
  <c r="DT125" i="38"/>
  <c r="DS125" i="38"/>
  <c r="DR125" i="38"/>
  <c r="DQ125" i="38"/>
  <c r="DP125" i="38"/>
  <c r="DO125" i="38"/>
  <c r="DN125" i="38"/>
  <c r="DM125" i="38"/>
  <c r="DL125" i="38"/>
  <c r="DK125" i="38"/>
  <c r="DJ125" i="38"/>
  <c r="DI125" i="38"/>
  <c r="DH125" i="38"/>
  <c r="DG125" i="38"/>
  <c r="DF125" i="38"/>
  <c r="DE125" i="38"/>
  <c r="DD125" i="38"/>
  <c r="DC125" i="38"/>
  <c r="DB125" i="38"/>
  <c r="DA125" i="38"/>
  <c r="CZ125" i="38"/>
  <c r="CY125" i="38"/>
  <c r="CX125" i="38"/>
  <c r="CW125" i="38"/>
  <c r="CV125" i="38"/>
  <c r="CU125" i="38"/>
  <c r="CT125" i="38"/>
  <c r="CS125" i="38"/>
  <c r="CR125" i="38"/>
  <c r="CQ125" i="38"/>
  <c r="CP125" i="38"/>
  <c r="CO125" i="38"/>
  <c r="CN125" i="38"/>
  <c r="CM125" i="38"/>
  <c r="CL125" i="38"/>
  <c r="CK125" i="38"/>
  <c r="CJ125" i="38"/>
  <c r="CI125" i="38"/>
  <c r="CH125" i="38"/>
  <c r="CG125" i="38"/>
  <c r="CF125" i="38"/>
  <c r="CE125" i="38"/>
  <c r="CD125" i="38"/>
  <c r="CC125" i="38"/>
  <c r="CB125" i="38"/>
  <c r="CA125" i="38"/>
  <c r="BZ125" i="38"/>
  <c r="BY125" i="38"/>
  <c r="BX125" i="38"/>
  <c r="BW125" i="38"/>
  <c r="BV125" i="38"/>
  <c r="BU125" i="38"/>
  <c r="BT125" i="38"/>
  <c r="BS125" i="38"/>
  <c r="BR125" i="38"/>
  <c r="BQ125" i="38"/>
  <c r="BP125" i="38"/>
  <c r="BO125" i="38"/>
  <c r="BN125" i="38"/>
  <c r="BM125" i="38"/>
  <c r="BL125" i="38"/>
  <c r="BK125" i="38"/>
  <c r="BJ125" i="38"/>
  <c r="BI125" i="38"/>
  <c r="BH125" i="38"/>
  <c r="BG125" i="38"/>
  <c r="BF125" i="38"/>
  <c r="BE125" i="38"/>
  <c r="BD125" i="38"/>
  <c r="BC125" i="38"/>
  <c r="BB125" i="38"/>
  <c r="BA125" i="38"/>
  <c r="AZ125" i="38"/>
  <c r="AY125" i="38"/>
  <c r="AX125" i="38"/>
  <c r="AW125" i="38"/>
  <c r="AV125" i="38"/>
  <c r="AU125" i="38"/>
  <c r="AT125" i="38"/>
  <c r="AS125" i="38"/>
  <c r="AR125" i="38"/>
  <c r="AQ125" i="38"/>
  <c r="AP125" i="38"/>
  <c r="AO125" i="38"/>
  <c r="AN125" i="38"/>
  <c r="AM125" i="38"/>
  <c r="AL125" i="38"/>
  <c r="AK125" i="38"/>
  <c r="AJ125" i="38"/>
  <c r="AI125" i="38"/>
  <c r="AH125" i="38"/>
  <c r="AG125" i="38"/>
  <c r="AF125" i="38"/>
  <c r="AE125" i="38"/>
  <c r="AD125" i="38"/>
  <c r="AC125" i="38"/>
  <c r="AB125" i="38"/>
  <c r="AA125" i="38"/>
  <c r="Z125" i="38"/>
  <c r="Y125" i="38"/>
  <c r="X125" i="38"/>
  <c r="W125" i="38"/>
  <c r="V125" i="38"/>
  <c r="U125" i="38"/>
  <c r="HL124" i="38"/>
  <c r="HK124" i="38"/>
  <c r="HJ124" i="38"/>
  <c r="HI124" i="38"/>
  <c r="HH124" i="38"/>
  <c r="HG124" i="38"/>
  <c r="HF124" i="38"/>
  <c r="HE124" i="38"/>
  <c r="HD124" i="38"/>
  <c r="HC124" i="38"/>
  <c r="HB124" i="38"/>
  <c r="HA124" i="38"/>
  <c r="GZ124" i="38"/>
  <c r="GY124" i="38"/>
  <c r="GX124" i="38"/>
  <c r="GW124" i="38"/>
  <c r="GV124" i="38"/>
  <c r="GU124" i="38"/>
  <c r="GT124" i="38"/>
  <c r="GS124" i="38"/>
  <c r="GR124" i="38"/>
  <c r="GQ124" i="38"/>
  <c r="GP124" i="38"/>
  <c r="GO124" i="38"/>
  <c r="GN124" i="38"/>
  <c r="GM124" i="38"/>
  <c r="GL124" i="38"/>
  <c r="GK124" i="38"/>
  <c r="GJ124" i="38"/>
  <c r="GI124" i="38"/>
  <c r="GH124" i="38"/>
  <c r="GG124" i="38"/>
  <c r="GF124" i="38"/>
  <c r="GE124" i="38"/>
  <c r="GD124" i="38"/>
  <c r="GC124" i="38"/>
  <c r="GB124" i="38"/>
  <c r="GA124" i="38"/>
  <c r="FZ124" i="38"/>
  <c r="FY124" i="38"/>
  <c r="FX124" i="38"/>
  <c r="FW124" i="38"/>
  <c r="FV124" i="38"/>
  <c r="FU124" i="38"/>
  <c r="FT124" i="38"/>
  <c r="FS124" i="38"/>
  <c r="FR124" i="38"/>
  <c r="FQ124" i="38"/>
  <c r="FP124" i="38"/>
  <c r="FO124" i="38"/>
  <c r="FN124" i="38"/>
  <c r="FM124" i="38"/>
  <c r="FL124" i="38"/>
  <c r="FK124" i="38"/>
  <c r="FJ124" i="38"/>
  <c r="FI124" i="38"/>
  <c r="FH124" i="38"/>
  <c r="FG124" i="38"/>
  <c r="FF124" i="38"/>
  <c r="FE124" i="38"/>
  <c r="FD124" i="38"/>
  <c r="FC124" i="38"/>
  <c r="FB124" i="38"/>
  <c r="FA124" i="38"/>
  <c r="EZ124" i="38"/>
  <c r="EY124" i="38"/>
  <c r="EX124" i="38"/>
  <c r="EW124" i="38"/>
  <c r="EV124" i="38"/>
  <c r="EU124" i="38"/>
  <c r="ET124" i="38"/>
  <c r="ES124" i="38"/>
  <c r="ER124" i="38"/>
  <c r="EQ124" i="38"/>
  <c r="EP124" i="38"/>
  <c r="EO124" i="38"/>
  <c r="EN124" i="38"/>
  <c r="EM124" i="38"/>
  <c r="EL124" i="38"/>
  <c r="EK124" i="38"/>
  <c r="EJ124" i="38"/>
  <c r="EI124" i="38"/>
  <c r="EH124" i="38"/>
  <c r="EG124" i="38"/>
  <c r="EF124" i="38"/>
  <c r="EE124" i="38"/>
  <c r="ED124" i="38"/>
  <c r="EC124" i="38"/>
  <c r="EB124" i="38"/>
  <c r="EA124" i="38"/>
  <c r="DZ124" i="38"/>
  <c r="DY124" i="38"/>
  <c r="DX124" i="38"/>
  <c r="DW124" i="38"/>
  <c r="DV124" i="38"/>
  <c r="DU124" i="38"/>
  <c r="DT124" i="38"/>
  <c r="DS124" i="38"/>
  <c r="DR124" i="38"/>
  <c r="DQ124" i="38"/>
  <c r="DP124" i="38"/>
  <c r="DO124" i="38"/>
  <c r="DN124" i="38"/>
  <c r="DM124" i="38"/>
  <c r="DL124" i="38"/>
  <c r="DK124" i="38"/>
  <c r="DJ124" i="38"/>
  <c r="DI124" i="38"/>
  <c r="DH124" i="38"/>
  <c r="DG124" i="38"/>
  <c r="DF124" i="38"/>
  <c r="DE124" i="38"/>
  <c r="DD124" i="38"/>
  <c r="DC124" i="38"/>
  <c r="DB124" i="38"/>
  <c r="DA124" i="38"/>
  <c r="CZ124" i="38"/>
  <c r="CY124" i="38"/>
  <c r="CX124" i="38"/>
  <c r="CW124" i="38"/>
  <c r="CV124" i="38"/>
  <c r="CU124" i="38"/>
  <c r="CT124" i="38"/>
  <c r="CS124" i="38"/>
  <c r="CR124" i="38"/>
  <c r="CQ124" i="38"/>
  <c r="CP124" i="38"/>
  <c r="CO124" i="38"/>
  <c r="CN124" i="38"/>
  <c r="CM124" i="38"/>
  <c r="CL124" i="38"/>
  <c r="CK124" i="38"/>
  <c r="CJ124" i="38"/>
  <c r="CI124" i="38"/>
  <c r="CH124" i="38"/>
  <c r="CG124" i="38"/>
  <c r="CF124" i="38"/>
  <c r="CE124" i="38"/>
  <c r="CD124" i="38"/>
  <c r="CC124" i="38"/>
  <c r="CB124" i="38"/>
  <c r="CA124" i="38"/>
  <c r="BZ124" i="38"/>
  <c r="BY124" i="38"/>
  <c r="BX124" i="38"/>
  <c r="BW124" i="38"/>
  <c r="BV124" i="38"/>
  <c r="BU124" i="38"/>
  <c r="BT124" i="38"/>
  <c r="BS124" i="38"/>
  <c r="BR124" i="38"/>
  <c r="BQ124" i="38"/>
  <c r="BP124" i="38"/>
  <c r="BO124" i="38"/>
  <c r="BN124" i="38"/>
  <c r="BM124" i="38"/>
  <c r="BL124" i="38"/>
  <c r="BK124" i="38"/>
  <c r="BJ124" i="38"/>
  <c r="BI124" i="38"/>
  <c r="BH124" i="38"/>
  <c r="BG124" i="38"/>
  <c r="BF124" i="38"/>
  <c r="BE124" i="38"/>
  <c r="BD124" i="38"/>
  <c r="BC124" i="38"/>
  <c r="BB124" i="38"/>
  <c r="BA124" i="38"/>
  <c r="AZ124" i="38"/>
  <c r="AY124" i="38"/>
  <c r="AX124" i="38"/>
  <c r="AW124" i="38"/>
  <c r="AV124" i="38"/>
  <c r="AU124" i="38"/>
  <c r="AT124" i="38"/>
  <c r="AS124" i="38"/>
  <c r="AR124" i="38"/>
  <c r="AQ124" i="38"/>
  <c r="AP124" i="38"/>
  <c r="AO124" i="38"/>
  <c r="AN124" i="38"/>
  <c r="AM124" i="38"/>
  <c r="AL124" i="38"/>
  <c r="AK124" i="38"/>
  <c r="AJ124" i="38"/>
  <c r="AI124" i="38"/>
  <c r="AH124" i="38"/>
  <c r="AG124" i="38"/>
  <c r="AF124" i="38"/>
  <c r="AE124" i="38"/>
  <c r="AD124" i="38"/>
  <c r="AC124" i="38"/>
  <c r="AB124" i="38"/>
  <c r="AA124" i="38"/>
  <c r="Z124" i="38"/>
  <c r="Y124" i="38"/>
  <c r="X124" i="38"/>
  <c r="W124" i="38"/>
  <c r="V124" i="38"/>
  <c r="U124" i="38"/>
  <c r="HL123" i="38"/>
  <c r="HK123" i="38"/>
  <c r="HJ123" i="38"/>
  <c r="HI123" i="38"/>
  <c r="HH123" i="38"/>
  <c r="HG123" i="38"/>
  <c r="HF123" i="38"/>
  <c r="HE123" i="38"/>
  <c r="HD123" i="38"/>
  <c r="HC123" i="38"/>
  <c r="HB123" i="38"/>
  <c r="HA123" i="38"/>
  <c r="GZ123" i="38"/>
  <c r="GY123" i="38"/>
  <c r="GX123" i="38"/>
  <c r="GW123" i="38"/>
  <c r="GV123" i="38"/>
  <c r="GU123" i="38"/>
  <c r="GT123" i="38"/>
  <c r="GS123" i="38"/>
  <c r="GR123" i="38"/>
  <c r="GQ123" i="38"/>
  <c r="GP123" i="38"/>
  <c r="GO123" i="38"/>
  <c r="GN123" i="38"/>
  <c r="GM123" i="38"/>
  <c r="GL123" i="38"/>
  <c r="GK123" i="38"/>
  <c r="GJ123" i="38"/>
  <c r="GI123" i="38"/>
  <c r="GH123" i="38"/>
  <c r="GG123" i="38"/>
  <c r="GF123" i="38"/>
  <c r="GE123" i="38"/>
  <c r="GD123" i="38"/>
  <c r="GC123" i="38"/>
  <c r="GB123" i="38"/>
  <c r="GA123" i="38"/>
  <c r="FZ123" i="38"/>
  <c r="FY123" i="38"/>
  <c r="FX123" i="38"/>
  <c r="FW123" i="38"/>
  <c r="FV123" i="38"/>
  <c r="FU123" i="38"/>
  <c r="FT123" i="38"/>
  <c r="FS123" i="38"/>
  <c r="FR123" i="38"/>
  <c r="FQ123" i="38"/>
  <c r="FP123" i="38"/>
  <c r="FO123" i="38"/>
  <c r="FN123" i="38"/>
  <c r="FM123" i="38"/>
  <c r="FL123" i="38"/>
  <c r="FK123" i="38"/>
  <c r="FJ123" i="38"/>
  <c r="FI123" i="38"/>
  <c r="FH123" i="38"/>
  <c r="FG123" i="38"/>
  <c r="FF123" i="38"/>
  <c r="FE123" i="38"/>
  <c r="FD123" i="38"/>
  <c r="FC123" i="38"/>
  <c r="FB123" i="38"/>
  <c r="FA123" i="38"/>
  <c r="EZ123" i="38"/>
  <c r="EY123" i="38"/>
  <c r="EX123" i="38"/>
  <c r="EW123" i="38"/>
  <c r="EV123" i="38"/>
  <c r="EU123" i="38"/>
  <c r="ET123" i="38"/>
  <c r="ES123" i="38"/>
  <c r="ER123" i="38"/>
  <c r="EQ123" i="38"/>
  <c r="EP123" i="38"/>
  <c r="EO123" i="38"/>
  <c r="EN123" i="38"/>
  <c r="EM123" i="38"/>
  <c r="EL123" i="38"/>
  <c r="EK123" i="38"/>
  <c r="EJ123" i="38"/>
  <c r="EI123" i="38"/>
  <c r="EH123" i="38"/>
  <c r="EG123" i="38"/>
  <c r="EF123" i="38"/>
  <c r="EE123" i="38"/>
  <c r="ED123" i="38"/>
  <c r="EC123" i="38"/>
  <c r="EB123" i="38"/>
  <c r="EA123" i="38"/>
  <c r="DZ123" i="38"/>
  <c r="DY123" i="38"/>
  <c r="DX123" i="38"/>
  <c r="DW123" i="38"/>
  <c r="DV123" i="38"/>
  <c r="DU123" i="38"/>
  <c r="DT123" i="38"/>
  <c r="DS123" i="38"/>
  <c r="DR123" i="38"/>
  <c r="DQ123" i="38"/>
  <c r="DP123" i="38"/>
  <c r="DO123" i="38"/>
  <c r="DN123" i="38"/>
  <c r="DM123" i="38"/>
  <c r="DL123" i="38"/>
  <c r="DK123" i="38"/>
  <c r="DJ123" i="38"/>
  <c r="DI123" i="38"/>
  <c r="DH123" i="38"/>
  <c r="DG123" i="38"/>
  <c r="DF123" i="38"/>
  <c r="DE123" i="38"/>
  <c r="DD123" i="38"/>
  <c r="DC123" i="38"/>
  <c r="DB123" i="38"/>
  <c r="DA123" i="38"/>
  <c r="CZ123" i="38"/>
  <c r="CY123" i="38"/>
  <c r="CX123" i="38"/>
  <c r="CW123" i="38"/>
  <c r="CV123" i="38"/>
  <c r="CU123" i="38"/>
  <c r="CT123" i="38"/>
  <c r="CS123" i="38"/>
  <c r="CR123" i="38"/>
  <c r="CQ123" i="38"/>
  <c r="CP123" i="38"/>
  <c r="CO123" i="38"/>
  <c r="CN123" i="38"/>
  <c r="CM123" i="38"/>
  <c r="CL123" i="38"/>
  <c r="CK123" i="38"/>
  <c r="CJ123" i="38"/>
  <c r="CI123" i="38"/>
  <c r="CH123" i="38"/>
  <c r="CG123" i="38"/>
  <c r="CF123" i="38"/>
  <c r="CE123" i="38"/>
  <c r="CD123" i="38"/>
  <c r="CC123" i="38"/>
  <c r="CB123" i="38"/>
  <c r="CA123" i="38"/>
  <c r="BZ123" i="38"/>
  <c r="BY123" i="38"/>
  <c r="BX123" i="38"/>
  <c r="BW123" i="38"/>
  <c r="BV123" i="38"/>
  <c r="BU123" i="38"/>
  <c r="BT123" i="38"/>
  <c r="BS123" i="38"/>
  <c r="BR123" i="38"/>
  <c r="BQ123" i="38"/>
  <c r="BP123" i="38"/>
  <c r="BO123" i="38"/>
  <c r="BN123" i="38"/>
  <c r="BM123" i="38"/>
  <c r="BL123" i="38"/>
  <c r="BK123" i="38"/>
  <c r="BJ123" i="38"/>
  <c r="BI123" i="38"/>
  <c r="BH123" i="38"/>
  <c r="BG123" i="38"/>
  <c r="BF123" i="38"/>
  <c r="BE123" i="38"/>
  <c r="BD123" i="38"/>
  <c r="BC123" i="38"/>
  <c r="BB123" i="38"/>
  <c r="BA123" i="38"/>
  <c r="AZ123" i="38"/>
  <c r="AY123" i="38"/>
  <c r="AX123" i="38"/>
  <c r="AW123" i="38"/>
  <c r="AV123" i="38"/>
  <c r="AU123" i="38"/>
  <c r="AT123" i="38"/>
  <c r="AS123" i="38"/>
  <c r="AR123" i="38"/>
  <c r="AQ123" i="38"/>
  <c r="AP123" i="38"/>
  <c r="AO123" i="38"/>
  <c r="AN123" i="38"/>
  <c r="AM123" i="38"/>
  <c r="AL123" i="38"/>
  <c r="AK123" i="38"/>
  <c r="AJ123" i="38"/>
  <c r="AI123" i="38"/>
  <c r="AH123" i="38"/>
  <c r="AG123" i="38"/>
  <c r="AF123" i="38"/>
  <c r="AE123" i="38"/>
  <c r="AD123" i="38"/>
  <c r="AC123" i="38"/>
  <c r="AB123" i="38"/>
  <c r="AA123" i="38"/>
  <c r="Z123" i="38"/>
  <c r="Y123" i="38"/>
  <c r="X123" i="38"/>
  <c r="W123" i="38"/>
  <c r="V123" i="38"/>
  <c r="U123" i="38"/>
  <c r="HL122" i="38"/>
  <c r="HK122" i="38"/>
  <c r="HJ122" i="38"/>
  <c r="HI122" i="38"/>
  <c r="HH122" i="38"/>
  <c r="HG122" i="38"/>
  <c r="HF122" i="38"/>
  <c r="HE122" i="38"/>
  <c r="HD122" i="38"/>
  <c r="HC122" i="38"/>
  <c r="HB122" i="38"/>
  <c r="HA122" i="38"/>
  <c r="GZ122" i="38"/>
  <c r="GY122" i="38"/>
  <c r="GX122" i="38"/>
  <c r="GW122" i="38"/>
  <c r="GV122" i="38"/>
  <c r="GU122" i="38"/>
  <c r="GT122" i="38"/>
  <c r="GS122" i="38"/>
  <c r="GR122" i="38"/>
  <c r="GQ122" i="38"/>
  <c r="GP122" i="38"/>
  <c r="GO122" i="38"/>
  <c r="GN122" i="38"/>
  <c r="GM122" i="38"/>
  <c r="GL122" i="38"/>
  <c r="GK122" i="38"/>
  <c r="GJ122" i="38"/>
  <c r="GI122" i="38"/>
  <c r="GH122" i="38"/>
  <c r="GG122" i="38"/>
  <c r="GF122" i="38"/>
  <c r="GE122" i="38"/>
  <c r="GD122" i="38"/>
  <c r="GC122" i="38"/>
  <c r="GB122" i="38"/>
  <c r="GA122" i="38"/>
  <c r="FZ122" i="38"/>
  <c r="FY122" i="38"/>
  <c r="FX122" i="38"/>
  <c r="FW122" i="38"/>
  <c r="FV122" i="38"/>
  <c r="FU122" i="38"/>
  <c r="FT122" i="38"/>
  <c r="FS122" i="38"/>
  <c r="FR122" i="38"/>
  <c r="FQ122" i="38"/>
  <c r="FP122" i="38"/>
  <c r="FO122" i="38"/>
  <c r="FN122" i="38"/>
  <c r="FM122" i="38"/>
  <c r="FL122" i="38"/>
  <c r="FK122" i="38"/>
  <c r="FJ122" i="38"/>
  <c r="FI122" i="38"/>
  <c r="FH122" i="38"/>
  <c r="FG122" i="38"/>
  <c r="FF122" i="38"/>
  <c r="FE122" i="38"/>
  <c r="FD122" i="38"/>
  <c r="FC122" i="38"/>
  <c r="FB122" i="38"/>
  <c r="FA122" i="38"/>
  <c r="EZ122" i="38"/>
  <c r="EY122" i="38"/>
  <c r="EX122" i="38"/>
  <c r="EW122" i="38"/>
  <c r="EV122" i="38"/>
  <c r="EU122" i="38"/>
  <c r="ET122" i="38"/>
  <c r="ES122" i="38"/>
  <c r="ER122" i="38"/>
  <c r="EQ122" i="38"/>
  <c r="EP122" i="38"/>
  <c r="EO122" i="38"/>
  <c r="EN122" i="38"/>
  <c r="EM122" i="38"/>
  <c r="EL122" i="38"/>
  <c r="EK122" i="38"/>
  <c r="EJ122" i="38"/>
  <c r="EI122" i="38"/>
  <c r="EH122" i="38"/>
  <c r="EG122" i="38"/>
  <c r="EF122" i="38"/>
  <c r="EE122" i="38"/>
  <c r="ED122" i="38"/>
  <c r="EC122" i="38"/>
  <c r="EB122" i="38"/>
  <c r="EA122" i="38"/>
  <c r="DZ122" i="38"/>
  <c r="DY122" i="38"/>
  <c r="DX122" i="38"/>
  <c r="DW122" i="38"/>
  <c r="DV122" i="38"/>
  <c r="DU122" i="38"/>
  <c r="DT122" i="38"/>
  <c r="DS122" i="38"/>
  <c r="DR122" i="38"/>
  <c r="DQ122" i="38"/>
  <c r="DP122" i="38"/>
  <c r="DO122" i="38"/>
  <c r="DN122" i="38"/>
  <c r="DM122" i="38"/>
  <c r="DL122" i="38"/>
  <c r="DK122" i="38"/>
  <c r="DJ122" i="38"/>
  <c r="DI122" i="38"/>
  <c r="DH122" i="38"/>
  <c r="DG122" i="38"/>
  <c r="DF122" i="38"/>
  <c r="DE122" i="38"/>
  <c r="DD122" i="38"/>
  <c r="DC122" i="38"/>
  <c r="DB122" i="38"/>
  <c r="DA122" i="38"/>
  <c r="CZ122" i="38"/>
  <c r="CY122" i="38"/>
  <c r="CX122" i="38"/>
  <c r="CW122" i="38"/>
  <c r="CV122" i="38"/>
  <c r="CU122" i="38"/>
  <c r="CT122" i="38"/>
  <c r="CS122" i="38"/>
  <c r="CR122" i="38"/>
  <c r="CQ122" i="38"/>
  <c r="CP122" i="38"/>
  <c r="CO122" i="38"/>
  <c r="CN122" i="38"/>
  <c r="CM122" i="38"/>
  <c r="CL122" i="38"/>
  <c r="CK122" i="38"/>
  <c r="CJ122" i="38"/>
  <c r="CI122" i="38"/>
  <c r="CH122" i="38"/>
  <c r="CG122" i="38"/>
  <c r="CF122" i="38"/>
  <c r="CE122" i="38"/>
  <c r="CD122" i="38"/>
  <c r="CC122" i="38"/>
  <c r="CB122" i="38"/>
  <c r="CA122" i="38"/>
  <c r="BZ122" i="38"/>
  <c r="BY122" i="38"/>
  <c r="BX122" i="38"/>
  <c r="BW122" i="38"/>
  <c r="BV122" i="38"/>
  <c r="BU122" i="38"/>
  <c r="BT122" i="38"/>
  <c r="BS122" i="38"/>
  <c r="BR122" i="38"/>
  <c r="BQ122" i="38"/>
  <c r="BP122" i="38"/>
  <c r="BO122" i="38"/>
  <c r="BN122" i="38"/>
  <c r="BM122" i="38"/>
  <c r="BL122" i="38"/>
  <c r="BK122" i="38"/>
  <c r="BJ122" i="38"/>
  <c r="BI122" i="38"/>
  <c r="BH122" i="38"/>
  <c r="BG122" i="38"/>
  <c r="BF122" i="38"/>
  <c r="BE122" i="38"/>
  <c r="BD122" i="38"/>
  <c r="BC122" i="38"/>
  <c r="BB122" i="38"/>
  <c r="BA122" i="38"/>
  <c r="AZ122" i="38"/>
  <c r="AY122" i="38"/>
  <c r="AX122" i="38"/>
  <c r="AW122" i="38"/>
  <c r="AV122" i="38"/>
  <c r="AU122" i="38"/>
  <c r="AT122" i="38"/>
  <c r="AS122" i="38"/>
  <c r="AR122" i="38"/>
  <c r="AQ122" i="38"/>
  <c r="AP122" i="38"/>
  <c r="AO122" i="38"/>
  <c r="AN122" i="38"/>
  <c r="AM122" i="38"/>
  <c r="AL122" i="38"/>
  <c r="AK122" i="38"/>
  <c r="AJ122" i="38"/>
  <c r="AI122" i="38"/>
  <c r="AH122" i="38"/>
  <c r="AG122" i="38"/>
  <c r="AF122" i="38"/>
  <c r="AE122" i="38"/>
  <c r="AD122" i="38"/>
  <c r="AC122" i="38"/>
  <c r="AB122" i="38"/>
  <c r="AA122" i="38"/>
  <c r="Z122" i="38"/>
  <c r="Y122" i="38"/>
  <c r="X122" i="38"/>
  <c r="W122" i="38"/>
  <c r="V122" i="38"/>
  <c r="U122" i="38"/>
  <c r="HL121" i="38"/>
  <c r="HK121" i="38"/>
  <c r="HJ121" i="38"/>
  <c r="HI121" i="38"/>
  <c r="HH121" i="38"/>
  <c r="HG121" i="38"/>
  <c r="HF121" i="38"/>
  <c r="HE121" i="38"/>
  <c r="HD121" i="38"/>
  <c r="HC121" i="38"/>
  <c r="HB121" i="38"/>
  <c r="HA121" i="38"/>
  <c r="GZ121" i="38"/>
  <c r="GY121" i="38"/>
  <c r="GX121" i="38"/>
  <c r="GW121" i="38"/>
  <c r="GV121" i="38"/>
  <c r="GU121" i="38"/>
  <c r="GT121" i="38"/>
  <c r="GS121" i="38"/>
  <c r="GR121" i="38"/>
  <c r="GQ121" i="38"/>
  <c r="GP121" i="38"/>
  <c r="GO121" i="38"/>
  <c r="GN121" i="38"/>
  <c r="GM121" i="38"/>
  <c r="GL121" i="38"/>
  <c r="GK121" i="38"/>
  <c r="GJ121" i="38"/>
  <c r="GI121" i="38"/>
  <c r="GH121" i="38"/>
  <c r="GG121" i="38"/>
  <c r="GF121" i="38"/>
  <c r="GE121" i="38"/>
  <c r="GD121" i="38"/>
  <c r="GC121" i="38"/>
  <c r="GB121" i="38"/>
  <c r="GA121" i="38"/>
  <c r="FZ121" i="38"/>
  <c r="FY121" i="38"/>
  <c r="FX121" i="38"/>
  <c r="FW121" i="38"/>
  <c r="FV121" i="38"/>
  <c r="FU121" i="38"/>
  <c r="FT121" i="38"/>
  <c r="FS121" i="38"/>
  <c r="FR121" i="38"/>
  <c r="FQ121" i="38"/>
  <c r="FP121" i="38"/>
  <c r="FO121" i="38"/>
  <c r="FN121" i="38"/>
  <c r="FM121" i="38"/>
  <c r="FL121" i="38"/>
  <c r="FK121" i="38"/>
  <c r="FJ121" i="38"/>
  <c r="FI121" i="38"/>
  <c r="FH121" i="38"/>
  <c r="FG121" i="38"/>
  <c r="FF121" i="38"/>
  <c r="FE121" i="38"/>
  <c r="FD121" i="38"/>
  <c r="FC121" i="38"/>
  <c r="FB121" i="38"/>
  <c r="FA121" i="38"/>
  <c r="EZ121" i="38"/>
  <c r="EY121" i="38"/>
  <c r="EX121" i="38"/>
  <c r="EW121" i="38"/>
  <c r="EV121" i="38"/>
  <c r="EU121" i="38"/>
  <c r="ET121" i="38"/>
  <c r="ES121" i="38"/>
  <c r="ER121" i="38"/>
  <c r="EQ121" i="38"/>
  <c r="EP121" i="38"/>
  <c r="EO121" i="38"/>
  <c r="EN121" i="38"/>
  <c r="EM121" i="38"/>
  <c r="EL121" i="38"/>
  <c r="EK121" i="38"/>
  <c r="EJ121" i="38"/>
  <c r="EI121" i="38"/>
  <c r="EH121" i="38"/>
  <c r="EG121" i="38"/>
  <c r="EF121" i="38"/>
  <c r="EE121" i="38"/>
  <c r="ED121" i="38"/>
  <c r="EC121" i="38"/>
  <c r="EB121" i="38"/>
  <c r="EA121" i="38"/>
  <c r="DZ121" i="38"/>
  <c r="DY121" i="38"/>
  <c r="DX121" i="38"/>
  <c r="DW121" i="38"/>
  <c r="DV121" i="38"/>
  <c r="DU121" i="38"/>
  <c r="DT121" i="38"/>
  <c r="DS121" i="38"/>
  <c r="DR121" i="38"/>
  <c r="DQ121" i="38"/>
  <c r="DP121" i="38"/>
  <c r="DO121" i="38"/>
  <c r="DN121" i="38"/>
  <c r="DM121" i="38"/>
  <c r="DL121" i="38"/>
  <c r="DK121" i="38"/>
  <c r="DJ121" i="38"/>
  <c r="DI121" i="38"/>
  <c r="DH121" i="38"/>
  <c r="DG121" i="38"/>
  <c r="DF121" i="38"/>
  <c r="DE121" i="38"/>
  <c r="DD121" i="38"/>
  <c r="DC121" i="38"/>
  <c r="DB121" i="38"/>
  <c r="DA121" i="38"/>
  <c r="CZ121" i="38"/>
  <c r="CY121" i="38"/>
  <c r="CX121" i="38"/>
  <c r="CW121" i="38"/>
  <c r="CV121" i="38"/>
  <c r="CU121" i="38"/>
  <c r="CT121" i="38"/>
  <c r="CS121" i="38"/>
  <c r="CR121" i="38"/>
  <c r="CQ121" i="38"/>
  <c r="CP121" i="38"/>
  <c r="CO121" i="38"/>
  <c r="CN121" i="38"/>
  <c r="CM121" i="38"/>
  <c r="CL121" i="38"/>
  <c r="CK121" i="38"/>
  <c r="CJ121" i="38"/>
  <c r="CI121" i="38"/>
  <c r="CH121" i="38"/>
  <c r="CG121" i="38"/>
  <c r="CF121" i="38"/>
  <c r="CE121" i="38"/>
  <c r="CD121" i="38"/>
  <c r="CC121" i="38"/>
  <c r="CB121" i="38"/>
  <c r="CA121" i="38"/>
  <c r="BZ121" i="38"/>
  <c r="BY121" i="38"/>
  <c r="BX121" i="38"/>
  <c r="BW121" i="38"/>
  <c r="BV121" i="38"/>
  <c r="BU121" i="38"/>
  <c r="BT121" i="38"/>
  <c r="BS121" i="38"/>
  <c r="BR121" i="38"/>
  <c r="BQ121" i="38"/>
  <c r="BP121" i="38"/>
  <c r="BO121" i="38"/>
  <c r="BN121" i="38"/>
  <c r="BM121" i="38"/>
  <c r="BL121" i="38"/>
  <c r="BK121" i="38"/>
  <c r="BJ121" i="38"/>
  <c r="BI121" i="38"/>
  <c r="BH121" i="38"/>
  <c r="BG121" i="38"/>
  <c r="BF121" i="38"/>
  <c r="BE121" i="38"/>
  <c r="BD121" i="38"/>
  <c r="BC121" i="38"/>
  <c r="BB121" i="38"/>
  <c r="BA121" i="38"/>
  <c r="AZ121" i="38"/>
  <c r="AY121" i="38"/>
  <c r="AX121" i="38"/>
  <c r="AW121" i="38"/>
  <c r="AV121" i="38"/>
  <c r="AU121" i="38"/>
  <c r="AT121" i="38"/>
  <c r="AS121" i="38"/>
  <c r="AR121" i="38"/>
  <c r="AQ121" i="38"/>
  <c r="AP121" i="38"/>
  <c r="AO121" i="38"/>
  <c r="AN121" i="38"/>
  <c r="AM121" i="38"/>
  <c r="AL121" i="38"/>
  <c r="AK121" i="38"/>
  <c r="AJ121" i="38"/>
  <c r="AI121" i="38"/>
  <c r="AH121" i="38"/>
  <c r="AG121" i="38"/>
  <c r="AF121" i="38"/>
  <c r="AE121" i="38"/>
  <c r="AD121" i="38"/>
  <c r="AC121" i="38"/>
  <c r="AB121" i="38"/>
  <c r="AA121" i="38"/>
  <c r="Z121" i="38"/>
  <c r="Y121" i="38"/>
  <c r="X121" i="38"/>
  <c r="W121" i="38"/>
  <c r="V121" i="38"/>
  <c r="U121" i="38"/>
  <c r="HL120" i="38"/>
  <c r="HK120" i="38"/>
  <c r="HJ120" i="38"/>
  <c r="HI120" i="38"/>
  <c r="HH120" i="38"/>
  <c r="HG120" i="38"/>
  <c r="HF120" i="38"/>
  <c r="HE120" i="38"/>
  <c r="HD120" i="38"/>
  <c r="HC120" i="38"/>
  <c r="HB120" i="38"/>
  <c r="HA120" i="38"/>
  <c r="GZ120" i="38"/>
  <c r="GY120" i="38"/>
  <c r="GX120" i="38"/>
  <c r="GW120" i="38"/>
  <c r="GV120" i="38"/>
  <c r="GU120" i="38"/>
  <c r="GT120" i="38"/>
  <c r="GS120" i="38"/>
  <c r="GR120" i="38"/>
  <c r="GQ120" i="38"/>
  <c r="GP120" i="38"/>
  <c r="GO120" i="38"/>
  <c r="GN120" i="38"/>
  <c r="GM120" i="38"/>
  <c r="GL120" i="38"/>
  <c r="GK120" i="38"/>
  <c r="GJ120" i="38"/>
  <c r="GI120" i="38"/>
  <c r="GH120" i="38"/>
  <c r="GG120" i="38"/>
  <c r="GF120" i="38"/>
  <c r="GE120" i="38"/>
  <c r="GD120" i="38"/>
  <c r="GC120" i="38"/>
  <c r="GB120" i="38"/>
  <c r="GA120" i="38"/>
  <c r="FZ120" i="38"/>
  <c r="FY120" i="38"/>
  <c r="FX120" i="38"/>
  <c r="FW120" i="38"/>
  <c r="FV120" i="38"/>
  <c r="FU120" i="38"/>
  <c r="FT120" i="38"/>
  <c r="FS120" i="38"/>
  <c r="FR120" i="38"/>
  <c r="FQ120" i="38"/>
  <c r="FP120" i="38"/>
  <c r="FO120" i="38"/>
  <c r="FN120" i="38"/>
  <c r="FM120" i="38"/>
  <c r="FL120" i="38"/>
  <c r="FK120" i="38"/>
  <c r="FJ120" i="38"/>
  <c r="FI120" i="38"/>
  <c r="FH120" i="38"/>
  <c r="FG120" i="38"/>
  <c r="FF120" i="38"/>
  <c r="FE120" i="38"/>
  <c r="FD120" i="38"/>
  <c r="FC120" i="38"/>
  <c r="FB120" i="38"/>
  <c r="FA120" i="38"/>
  <c r="EZ120" i="38"/>
  <c r="EY120" i="38"/>
  <c r="EX120" i="38"/>
  <c r="EW120" i="38"/>
  <c r="EV120" i="38"/>
  <c r="EU120" i="38"/>
  <c r="ET120" i="38"/>
  <c r="ES120" i="38"/>
  <c r="ER120" i="38"/>
  <c r="EQ120" i="38"/>
  <c r="EP120" i="38"/>
  <c r="EO120" i="38"/>
  <c r="EN120" i="38"/>
  <c r="EM120" i="38"/>
  <c r="EL120" i="38"/>
  <c r="EK120" i="38"/>
  <c r="EJ120" i="38"/>
  <c r="EI120" i="38"/>
  <c r="EH120" i="38"/>
  <c r="EG120" i="38"/>
  <c r="EF120" i="38"/>
  <c r="EE120" i="38"/>
  <c r="ED120" i="38"/>
  <c r="EC120" i="38"/>
  <c r="EB120" i="38"/>
  <c r="EA120" i="38"/>
  <c r="DZ120" i="38"/>
  <c r="DY120" i="38"/>
  <c r="DX120" i="38"/>
  <c r="DW120" i="38"/>
  <c r="DV120" i="38"/>
  <c r="DU120" i="38"/>
  <c r="DT120" i="38"/>
  <c r="DS120" i="38"/>
  <c r="DR120" i="38"/>
  <c r="DQ120" i="38"/>
  <c r="DP120" i="38"/>
  <c r="DO120" i="38"/>
  <c r="DN120" i="38"/>
  <c r="DM120" i="38"/>
  <c r="DL120" i="38"/>
  <c r="DK120" i="38"/>
  <c r="DJ120" i="38"/>
  <c r="DI120" i="38"/>
  <c r="DH120" i="38"/>
  <c r="DG120" i="38"/>
  <c r="DF120" i="38"/>
  <c r="DE120" i="38"/>
  <c r="DD120" i="38"/>
  <c r="DC120" i="38"/>
  <c r="DB120" i="38"/>
  <c r="DA120" i="38"/>
  <c r="CZ120" i="38"/>
  <c r="CY120" i="38"/>
  <c r="CX120" i="38"/>
  <c r="CW120" i="38"/>
  <c r="CV120" i="38"/>
  <c r="CU120" i="38"/>
  <c r="CT120" i="38"/>
  <c r="CS120" i="38"/>
  <c r="CR120" i="38"/>
  <c r="CQ120" i="38"/>
  <c r="CP120" i="38"/>
  <c r="CO120" i="38"/>
  <c r="CN120" i="38"/>
  <c r="CM120" i="38"/>
  <c r="CL120" i="38"/>
  <c r="CK120" i="38"/>
  <c r="CJ120" i="38"/>
  <c r="CI120" i="38"/>
  <c r="CH120" i="38"/>
  <c r="CG120" i="38"/>
  <c r="CF120" i="38"/>
  <c r="CE120" i="38"/>
  <c r="CD120" i="38"/>
  <c r="CC120" i="38"/>
  <c r="CB120" i="38"/>
  <c r="CA120" i="38"/>
  <c r="BZ120" i="38"/>
  <c r="BY120" i="38"/>
  <c r="BX120" i="38"/>
  <c r="BW120" i="38"/>
  <c r="BV120" i="38"/>
  <c r="BU120" i="38"/>
  <c r="BT120" i="38"/>
  <c r="BS120" i="38"/>
  <c r="BR120" i="38"/>
  <c r="BQ120" i="38"/>
  <c r="BP120" i="38"/>
  <c r="BO120" i="38"/>
  <c r="BN120" i="38"/>
  <c r="BM120" i="38"/>
  <c r="BL120" i="38"/>
  <c r="BK120" i="38"/>
  <c r="BJ120" i="38"/>
  <c r="BI120" i="38"/>
  <c r="BH120" i="38"/>
  <c r="BG120" i="38"/>
  <c r="BF120" i="38"/>
  <c r="BE120" i="38"/>
  <c r="BD120" i="38"/>
  <c r="BC120" i="38"/>
  <c r="BB120" i="38"/>
  <c r="BA120" i="38"/>
  <c r="AZ120" i="38"/>
  <c r="AY120" i="38"/>
  <c r="AX120" i="38"/>
  <c r="AW120" i="38"/>
  <c r="AV120" i="38"/>
  <c r="AU120" i="38"/>
  <c r="AT120" i="38"/>
  <c r="AS120" i="38"/>
  <c r="AR120" i="38"/>
  <c r="AQ120" i="38"/>
  <c r="AP120" i="38"/>
  <c r="AO120" i="38"/>
  <c r="AN120" i="38"/>
  <c r="AM120" i="38"/>
  <c r="AL120" i="38"/>
  <c r="AK120" i="38"/>
  <c r="AJ120" i="38"/>
  <c r="AI120" i="38"/>
  <c r="AH120" i="38"/>
  <c r="AG120" i="38"/>
  <c r="AF120" i="38"/>
  <c r="AE120" i="38"/>
  <c r="AD120" i="38"/>
  <c r="AC120" i="38"/>
  <c r="AB120" i="38"/>
  <c r="AA120" i="38"/>
  <c r="Z120" i="38"/>
  <c r="Y120" i="38"/>
  <c r="X120" i="38"/>
  <c r="W120" i="38"/>
  <c r="V120" i="38"/>
  <c r="U120" i="38"/>
  <c r="HL119" i="38"/>
  <c r="HK119" i="38"/>
  <c r="HJ119" i="38"/>
  <c r="HI119" i="38"/>
  <c r="HH119" i="38"/>
  <c r="HG119" i="38"/>
  <c r="HF119" i="38"/>
  <c r="HE119" i="38"/>
  <c r="HD119" i="38"/>
  <c r="HC119" i="38"/>
  <c r="HB119" i="38"/>
  <c r="HA119" i="38"/>
  <c r="GZ119" i="38"/>
  <c r="GY119" i="38"/>
  <c r="GX119" i="38"/>
  <c r="GW119" i="38"/>
  <c r="GV119" i="38"/>
  <c r="GU119" i="38"/>
  <c r="GT119" i="38"/>
  <c r="GS119" i="38"/>
  <c r="GR119" i="38"/>
  <c r="GQ119" i="38"/>
  <c r="GP119" i="38"/>
  <c r="GO119" i="38"/>
  <c r="GN119" i="38"/>
  <c r="GM119" i="38"/>
  <c r="GL119" i="38"/>
  <c r="GK119" i="38"/>
  <c r="GJ119" i="38"/>
  <c r="GI119" i="38"/>
  <c r="GH119" i="38"/>
  <c r="GG119" i="38"/>
  <c r="GF119" i="38"/>
  <c r="GE119" i="38"/>
  <c r="GD119" i="38"/>
  <c r="GC119" i="38"/>
  <c r="GB119" i="38"/>
  <c r="GA119" i="38"/>
  <c r="FZ119" i="38"/>
  <c r="FY119" i="38"/>
  <c r="FX119" i="38"/>
  <c r="FW119" i="38"/>
  <c r="FV119" i="38"/>
  <c r="FU119" i="38"/>
  <c r="FT119" i="38"/>
  <c r="FS119" i="38"/>
  <c r="FR119" i="38"/>
  <c r="FQ119" i="38"/>
  <c r="FP119" i="38"/>
  <c r="FO119" i="38"/>
  <c r="FN119" i="38"/>
  <c r="FM119" i="38"/>
  <c r="FL119" i="38"/>
  <c r="FK119" i="38"/>
  <c r="FJ119" i="38"/>
  <c r="FI119" i="38"/>
  <c r="FH119" i="38"/>
  <c r="FG119" i="38"/>
  <c r="FF119" i="38"/>
  <c r="FE119" i="38"/>
  <c r="FD119" i="38"/>
  <c r="FC119" i="38"/>
  <c r="FB119" i="38"/>
  <c r="FA119" i="38"/>
  <c r="EZ119" i="38"/>
  <c r="EY119" i="38"/>
  <c r="EX119" i="38"/>
  <c r="EW119" i="38"/>
  <c r="EV119" i="38"/>
  <c r="EU119" i="38"/>
  <c r="ET119" i="38"/>
  <c r="ES119" i="38"/>
  <c r="ER119" i="38"/>
  <c r="EQ119" i="38"/>
  <c r="EP119" i="38"/>
  <c r="EO119" i="38"/>
  <c r="EN119" i="38"/>
  <c r="EM119" i="38"/>
  <c r="EL119" i="38"/>
  <c r="EK119" i="38"/>
  <c r="EJ119" i="38"/>
  <c r="EI119" i="38"/>
  <c r="EH119" i="38"/>
  <c r="EG119" i="38"/>
  <c r="EF119" i="38"/>
  <c r="EE119" i="38"/>
  <c r="ED119" i="38"/>
  <c r="EC119" i="38"/>
  <c r="EB119" i="38"/>
  <c r="EA119" i="38"/>
  <c r="DZ119" i="38"/>
  <c r="DY119" i="38"/>
  <c r="DX119" i="38"/>
  <c r="DW119" i="38"/>
  <c r="DV119" i="38"/>
  <c r="DU119" i="38"/>
  <c r="DT119" i="38"/>
  <c r="DS119" i="38"/>
  <c r="DR119" i="38"/>
  <c r="DQ119" i="38"/>
  <c r="DP119" i="38"/>
  <c r="DO119" i="38"/>
  <c r="DN119" i="38"/>
  <c r="DM119" i="38"/>
  <c r="DL119" i="38"/>
  <c r="DK119" i="38"/>
  <c r="DJ119" i="38"/>
  <c r="DI119" i="38"/>
  <c r="DH119" i="38"/>
  <c r="DG119" i="38"/>
  <c r="DF119" i="38"/>
  <c r="DE119" i="38"/>
  <c r="DD119" i="38"/>
  <c r="DC119" i="38"/>
  <c r="DB119" i="38"/>
  <c r="DA119" i="38"/>
  <c r="CZ119" i="38"/>
  <c r="CY119" i="38"/>
  <c r="CX119" i="38"/>
  <c r="CW119" i="38"/>
  <c r="CV119" i="38"/>
  <c r="CU119" i="38"/>
  <c r="CT119" i="38"/>
  <c r="CS119" i="38"/>
  <c r="CR119" i="38"/>
  <c r="CQ119" i="38"/>
  <c r="CP119" i="38"/>
  <c r="CO119" i="38"/>
  <c r="CN119" i="38"/>
  <c r="CM119" i="38"/>
  <c r="CL119" i="38"/>
  <c r="CK119" i="38"/>
  <c r="CJ119" i="38"/>
  <c r="CI119" i="38"/>
  <c r="CH119" i="38"/>
  <c r="CG119" i="38"/>
  <c r="CF119" i="38"/>
  <c r="CE119" i="38"/>
  <c r="CD119" i="38"/>
  <c r="CC119" i="38"/>
  <c r="CB119" i="38"/>
  <c r="CA119" i="38"/>
  <c r="BZ119" i="38"/>
  <c r="BY119" i="38"/>
  <c r="BX119" i="38"/>
  <c r="BW119" i="38"/>
  <c r="BV119" i="38"/>
  <c r="BU119" i="38"/>
  <c r="BT119" i="38"/>
  <c r="BS119" i="38"/>
  <c r="BR119" i="38"/>
  <c r="BQ119" i="38"/>
  <c r="BP119" i="38"/>
  <c r="BO119" i="38"/>
  <c r="BN119" i="38"/>
  <c r="BM119" i="38"/>
  <c r="BL119" i="38"/>
  <c r="BK119" i="38"/>
  <c r="BJ119" i="38"/>
  <c r="BI119" i="38"/>
  <c r="BH119" i="38"/>
  <c r="BG119" i="38"/>
  <c r="BF119" i="38"/>
  <c r="BE119" i="38"/>
  <c r="BD119" i="38"/>
  <c r="BC119" i="38"/>
  <c r="BB119" i="38"/>
  <c r="BA119" i="38"/>
  <c r="AZ119" i="38"/>
  <c r="AY119" i="38"/>
  <c r="AX119" i="38"/>
  <c r="AW119" i="38"/>
  <c r="AV119" i="38"/>
  <c r="AU119" i="38"/>
  <c r="AT119" i="38"/>
  <c r="AS119" i="38"/>
  <c r="AR119" i="38"/>
  <c r="AQ119" i="38"/>
  <c r="AP119" i="38"/>
  <c r="AO119" i="38"/>
  <c r="AN119" i="38"/>
  <c r="AM119" i="38"/>
  <c r="AL119" i="38"/>
  <c r="AK119" i="38"/>
  <c r="AJ119" i="38"/>
  <c r="AI119" i="38"/>
  <c r="AH119" i="38"/>
  <c r="AG119" i="38"/>
  <c r="AF119" i="38"/>
  <c r="AE119" i="38"/>
  <c r="AD119" i="38"/>
  <c r="AC119" i="38"/>
  <c r="AB119" i="38"/>
  <c r="AA119" i="38"/>
  <c r="Z119" i="38"/>
  <c r="Y119" i="38"/>
  <c r="X119" i="38"/>
  <c r="W119" i="38"/>
  <c r="V119" i="38"/>
  <c r="U119" i="38"/>
  <c r="HL118" i="38"/>
  <c r="HK118" i="38"/>
  <c r="HJ118" i="38"/>
  <c r="HI118" i="38"/>
  <c r="HH118" i="38"/>
  <c r="HG118" i="38"/>
  <c r="HF118" i="38"/>
  <c r="HE118" i="38"/>
  <c r="HD118" i="38"/>
  <c r="HC118" i="38"/>
  <c r="HB118" i="38"/>
  <c r="HA118" i="38"/>
  <c r="GZ118" i="38"/>
  <c r="GY118" i="38"/>
  <c r="GX118" i="38"/>
  <c r="GW118" i="38"/>
  <c r="GV118" i="38"/>
  <c r="GU118" i="38"/>
  <c r="GT118" i="38"/>
  <c r="GS118" i="38"/>
  <c r="GR118" i="38"/>
  <c r="GQ118" i="38"/>
  <c r="GP118" i="38"/>
  <c r="GO118" i="38"/>
  <c r="GN118" i="38"/>
  <c r="GM118" i="38"/>
  <c r="GL118" i="38"/>
  <c r="GK118" i="38"/>
  <c r="GJ118" i="38"/>
  <c r="GI118" i="38"/>
  <c r="GH118" i="38"/>
  <c r="GG118" i="38"/>
  <c r="GF118" i="38"/>
  <c r="GE118" i="38"/>
  <c r="GD118" i="38"/>
  <c r="GC118" i="38"/>
  <c r="GB118" i="38"/>
  <c r="GA118" i="38"/>
  <c r="FZ118" i="38"/>
  <c r="FY118" i="38"/>
  <c r="FX118" i="38"/>
  <c r="FW118" i="38"/>
  <c r="FV118" i="38"/>
  <c r="FU118" i="38"/>
  <c r="FT118" i="38"/>
  <c r="FS118" i="38"/>
  <c r="FR118" i="38"/>
  <c r="FQ118" i="38"/>
  <c r="FP118" i="38"/>
  <c r="FO118" i="38"/>
  <c r="FN118" i="38"/>
  <c r="FM118" i="38"/>
  <c r="FL118" i="38"/>
  <c r="FK118" i="38"/>
  <c r="FJ118" i="38"/>
  <c r="FI118" i="38"/>
  <c r="FH118" i="38"/>
  <c r="FG118" i="38"/>
  <c r="FF118" i="38"/>
  <c r="FE118" i="38"/>
  <c r="FD118" i="38"/>
  <c r="FC118" i="38"/>
  <c r="FB118" i="38"/>
  <c r="FA118" i="38"/>
  <c r="EZ118" i="38"/>
  <c r="EY118" i="38"/>
  <c r="EX118" i="38"/>
  <c r="EW118" i="38"/>
  <c r="EV118" i="38"/>
  <c r="EU118" i="38"/>
  <c r="ET118" i="38"/>
  <c r="ES118" i="38"/>
  <c r="ER118" i="38"/>
  <c r="EQ118" i="38"/>
  <c r="EP118" i="38"/>
  <c r="EO118" i="38"/>
  <c r="EN118" i="38"/>
  <c r="EM118" i="38"/>
  <c r="EL118" i="38"/>
  <c r="EK118" i="38"/>
  <c r="EJ118" i="38"/>
  <c r="EI118" i="38"/>
  <c r="EH118" i="38"/>
  <c r="EG118" i="38"/>
  <c r="EF118" i="38"/>
  <c r="EE118" i="38"/>
  <c r="ED118" i="38"/>
  <c r="EC118" i="38"/>
  <c r="EB118" i="38"/>
  <c r="EA118" i="38"/>
  <c r="DZ118" i="38"/>
  <c r="DY118" i="38"/>
  <c r="DX118" i="38"/>
  <c r="DW118" i="38"/>
  <c r="DV118" i="38"/>
  <c r="DU118" i="38"/>
  <c r="DT118" i="38"/>
  <c r="DS118" i="38"/>
  <c r="DR118" i="38"/>
  <c r="DQ118" i="38"/>
  <c r="DP118" i="38"/>
  <c r="DO118" i="38"/>
  <c r="DN118" i="38"/>
  <c r="DM118" i="38"/>
  <c r="DL118" i="38"/>
  <c r="DK118" i="38"/>
  <c r="DJ118" i="38"/>
  <c r="DI118" i="38"/>
  <c r="DH118" i="38"/>
  <c r="DG118" i="38"/>
  <c r="DF118" i="38"/>
  <c r="DE118" i="38"/>
  <c r="DD118" i="38"/>
  <c r="DC118" i="38"/>
  <c r="DB118" i="38"/>
  <c r="DA118" i="38"/>
  <c r="CZ118" i="38"/>
  <c r="CY118" i="38"/>
  <c r="CX118" i="38"/>
  <c r="CW118" i="38"/>
  <c r="CV118" i="38"/>
  <c r="CU118" i="38"/>
  <c r="CT118" i="38"/>
  <c r="CS118" i="38"/>
  <c r="CR118" i="38"/>
  <c r="CQ118" i="38"/>
  <c r="CP118" i="38"/>
  <c r="CO118" i="38"/>
  <c r="CN118" i="38"/>
  <c r="CM118" i="38"/>
  <c r="CL118" i="38"/>
  <c r="CK118" i="38"/>
  <c r="CJ118" i="38"/>
  <c r="CI118" i="38"/>
  <c r="CH118" i="38"/>
  <c r="CG118" i="38"/>
  <c r="CF118" i="38"/>
  <c r="CE118" i="38"/>
  <c r="CD118" i="38"/>
  <c r="CC118" i="38"/>
  <c r="CB118" i="38"/>
  <c r="CA118" i="38"/>
  <c r="BZ118" i="38"/>
  <c r="BY118" i="38"/>
  <c r="BX118" i="38"/>
  <c r="BW118" i="38"/>
  <c r="BV118" i="38"/>
  <c r="BU118" i="38"/>
  <c r="BT118" i="38"/>
  <c r="BS118" i="38"/>
  <c r="BR118" i="38"/>
  <c r="BQ118" i="38"/>
  <c r="BP118" i="38"/>
  <c r="BO118" i="38"/>
  <c r="BN118" i="38"/>
  <c r="BM118" i="38"/>
  <c r="BL118" i="38"/>
  <c r="BK118" i="38"/>
  <c r="BJ118" i="38"/>
  <c r="BI118" i="38"/>
  <c r="BH118" i="38"/>
  <c r="BG118" i="38"/>
  <c r="BF118" i="38"/>
  <c r="BE118" i="38"/>
  <c r="BD118" i="38"/>
  <c r="BC118" i="38"/>
  <c r="BB118" i="38"/>
  <c r="BA118" i="38"/>
  <c r="AZ118" i="38"/>
  <c r="AY118" i="38"/>
  <c r="AX118" i="38"/>
  <c r="AW118" i="38"/>
  <c r="AV118" i="38"/>
  <c r="AU118" i="38"/>
  <c r="AT118" i="38"/>
  <c r="AS118" i="38"/>
  <c r="AR118" i="38"/>
  <c r="AQ118" i="38"/>
  <c r="AP118" i="38"/>
  <c r="AO118" i="38"/>
  <c r="AN118" i="38"/>
  <c r="AM118" i="38"/>
  <c r="AL118" i="38"/>
  <c r="AK118" i="38"/>
  <c r="AJ118" i="38"/>
  <c r="AI118" i="38"/>
  <c r="AH118" i="38"/>
  <c r="AG118" i="38"/>
  <c r="AF118" i="38"/>
  <c r="AE118" i="38"/>
  <c r="AD118" i="38"/>
  <c r="AC118" i="38"/>
  <c r="AB118" i="38"/>
  <c r="AA118" i="38"/>
  <c r="Z118" i="38"/>
  <c r="Y118" i="38"/>
  <c r="X118" i="38"/>
  <c r="W118" i="38"/>
  <c r="V118" i="38"/>
  <c r="U118" i="38"/>
  <c r="HL117" i="38"/>
  <c r="HK117" i="38"/>
  <c r="HJ117" i="38"/>
  <c r="HI117" i="38"/>
  <c r="HH117" i="38"/>
  <c r="HG117" i="38"/>
  <c r="HF117" i="38"/>
  <c r="HE117" i="38"/>
  <c r="HD117" i="38"/>
  <c r="HC117" i="38"/>
  <c r="HB117" i="38"/>
  <c r="HA117" i="38"/>
  <c r="GZ117" i="38"/>
  <c r="GY117" i="38"/>
  <c r="GX117" i="38"/>
  <c r="GW117" i="38"/>
  <c r="GV117" i="38"/>
  <c r="GU117" i="38"/>
  <c r="GT117" i="38"/>
  <c r="GS117" i="38"/>
  <c r="GR117" i="38"/>
  <c r="GQ117" i="38"/>
  <c r="GP117" i="38"/>
  <c r="GO117" i="38"/>
  <c r="GN117" i="38"/>
  <c r="GM117" i="38"/>
  <c r="GL117" i="38"/>
  <c r="GK117" i="38"/>
  <c r="GJ117" i="38"/>
  <c r="GI117" i="38"/>
  <c r="GH117" i="38"/>
  <c r="GG117" i="38"/>
  <c r="GF117" i="38"/>
  <c r="GE117" i="38"/>
  <c r="GD117" i="38"/>
  <c r="GC117" i="38"/>
  <c r="GB117" i="38"/>
  <c r="GA117" i="38"/>
  <c r="FZ117" i="38"/>
  <c r="FY117" i="38"/>
  <c r="FX117" i="38"/>
  <c r="FW117" i="38"/>
  <c r="FV117" i="38"/>
  <c r="FU117" i="38"/>
  <c r="FT117" i="38"/>
  <c r="FS117" i="38"/>
  <c r="FR117" i="38"/>
  <c r="FQ117" i="38"/>
  <c r="FP117" i="38"/>
  <c r="FO117" i="38"/>
  <c r="FN117" i="38"/>
  <c r="FM117" i="38"/>
  <c r="FL117" i="38"/>
  <c r="FK117" i="38"/>
  <c r="FJ117" i="38"/>
  <c r="FI117" i="38"/>
  <c r="FH117" i="38"/>
  <c r="FG117" i="38"/>
  <c r="FF117" i="38"/>
  <c r="FE117" i="38"/>
  <c r="FD117" i="38"/>
  <c r="FC117" i="38"/>
  <c r="FB117" i="38"/>
  <c r="FA117" i="38"/>
  <c r="EZ117" i="38"/>
  <c r="EY117" i="38"/>
  <c r="EX117" i="38"/>
  <c r="EW117" i="38"/>
  <c r="EV117" i="38"/>
  <c r="EU117" i="38"/>
  <c r="ET117" i="38"/>
  <c r="ES117" i="38"/>
  <c r="ER117" i="38"/>
  <c r="EQ117" i="38"/>
  <c r="EP117" i="38"/>
  <c r="EO117" i="38"/>
  <c r="EN117" i="38"/>
  <c r="EM117" i="38"/>
  <c r="EL117" i="38"/>
  <c r="EK117" i="38"/>
  <c r="EJ117" i="38"/>
  <c r="EI117" i="38"/>
  <c r="EH117" i="38"/>
  <c r="EG117" i="38"/>
  <c r="EF117" i="38"/>
  <c r="EE117" i="38"/>
  <c r="ED117" i="38"/>
  <c r="EC117" i="38"/>
  <c r="EB117" i="38"/>
  <c r="EA117" i="38"/>
  <c r="DZ117" i="38"/>
  <c r="DY117" i="38"/>
  <c r="DX117" i="38"/>
  <c r="DW117" i="38"/>
  <c r="DV117" i="38"/>
  <c r="DU117" i="38"/>
  <c r="DT117" i="38"/>
  <c r="DS117" i="38"/>
  <c r="DR117" i="38"/>
  <c r="DQ117" i="38"/>
  <c r="DP117" i="38"/>
  <c r="DO117" i="38"/>
  <c r="DN117" i="38"/>
  <c r="DM117" i="38"/>
  <c r="DL117" i="38"/>
  <c r="DK117" i="38"/>
  <c r="DJ117" i="38"/>
  <c r="DI117" i="38"/>
  <c r="DH117" i="38"/>
  <c r="DG117" i="38"/>
  <c r="DF117" i="38"/>
  <c r="DE117" i="38"/>
  <c r="DD117" i="38"/>
  <c r="DC117" i="38"/>
  <c r="DB117" i="38"/>
  <c r="DA117" i="38"/>
  <c r="CZ117" i="38"/>
  <c r="CY117" i="38"/>
  <c r="CX117" i="38"/>
  <c r="CW117" i="38"/>
  <c r="CV117" i="38"/>
  <c r="CU117" i="38"/>
  <c r="CT117" i="38"/>
  <c r="CS117" i="38"/>
  <c r="CR117" i="38"/>
  <c r="CQ117" i="38"/>
  <c r="CP117" i="38"/>
  <c r="CO117" i="38"/>
  <c r="CN117" i="38"/>
  <c r="CM117" i="38"/>
  <c r="CL117" i="38"/>
  <c r="CK117" i="38"/>
  <c r="CJ117" i="38"/>
  <c r="CI117" i="38"/>
  <c r="CH117" i="38"/>
  <c r="CG117" i="38"/>
  <c r="CF117" i="38"/>
  <c r="CE117" i="38"/>
  <c r="CD117" i="38"/>
  <c r="CC117" i="38"/>
  <c r="CB117" i="38"/>
  <c r="CA117" i="38"/>
  <c r="BZ117" i="38"/>
  <c r="BY117" i="38"/>
  <c r="BX117" i="38"/>
  <c r="BW117" i="38"/>
  <c r="BV117" i="38"/>
  <c r="BU117" i="38"/>
  <c r="BT117" i="38"/>
  <c r="BS117" i="38"/>
  <c r="BR117" i="38"/>
  <c r="BQ117" i="38"/>
  <c r="BP117" i="38"/>
  <c r="BO117" i="38"/>
  <c r="BN117" i="38"/>
  <c r="BM117" i="38"/>
  <c r="BL117" i="38"/>
  <c r="BK117" i="38"/>
  <c r="BJ117" i="38"/>
  <c r="BI117" i="38"/>
  <c r="BH117" i="38"/>
  <c r="BG117" i="38"/>
  <c r="BF117" i="38"/>
  <c r="BE117" i="38"/>
  <c r="BD117" i="38"/>
  <c r="BC117" i="38"/>
  <c r="BB117" i="38"/>
  <c r="BA117" i="38"/>
  <c r="AZ117" i="38"/>
  <c r="AY117" i="38"/>
  <c r="AX117" i="38"/>
  <c r="AW117" i="38"/>
  <c r="AV117" i="38"/>
  <c r="AU117" i="38"/>
  <c r="AT117" i="38"/>
  <c r="AS117" i="38"/>
  <c r="AR117" i="38"/>
  <c r="AQ117" i="38"/>
  <c r="AP117" i="38"/>
  <c r="AO117" i="38"/>
  <c r="AN117" i="38"/>
  <c r="AM117" i="38"/>
  <c r="AL117" i="38"/>
  <c r="AK117" i="38"/>
  <c r="AJ117" i="38"/>
  <c r="AI117" i="38"/>
  <c r="AH117" i="38"/>
  <c r="AG117" i="38"/>
  <c r="AF117" i="38"/>
  <c r="AE117" i="38"/>
  <c r="AD117" i="38"/>
  <c r="AC117" i="38"/>
  <c r="AB117" i="38"/>
  <c r="AA117" i="38"/>
  <c r="Z117" i="38"/>
  <c r="Y117" i="38"/>
  <c r="X117" i="38"/>
  <c r="W117" i="38"/>
  <c r="V117" i="38"/>
  <c r="U117" i="38"/>
  <c r="HL116" i="38"/>
  <c r="HK116" i="38"/>
  <c r="HJ116" i="38"/>
  <c r="HI116" i="38"/>
  <c r="HH116" i="38"/>
  <c r="HG116" i="38"/>
  <c r="HF116" i="38"/>
  <c r="HE116" i="38"/>
  <c r="HD116" i="38"/>
  <c r="HC116" i="38"/>
  <c r="HB116" i="38"/>
  <c r="HA116" i="38"/>
  <c r="GZ116" i="38"/>
  <c r="GY116" i="38"/>
  <c r="GX116" i="38"/>
  <c r="GW116" i="38"/>
  <c r="GV116" i="38"/>
  <c r="GU116" i="38"/>
  <c r="GT116" i="38"/>
  <c r="GS116" i="38"/>
  <c r="GR116" i="38"/>
  <c r="GQ116" i="38"/>
  <c r="GP116" i="38"/>
  <c r="GO116" i="38"/>
  <c r="GN116" i="38"/>
  <c r="GM116" i="38"/>
  <c r="GL116" i="38"/>
  <c r="GK116" i="38"/>
  <c r="GJ116" i="38"/>
  <c r="GI116" i="38"/>
  <c r="GH116" i="38"/>
  <c r="GG116" i="38"/>
  <c r="GF116" i="38"/>
  <c r="GE116" i="38"/>
  <c r="GD116" i="38"/>
  <c r="GC116" i="38"/>
  <c r="GB116" i="38"/>
  <c r="GA116" i="38"/>
  <c r="FZ116" i="38"/>
  <c r="FY116" i="38"/>
  <c r="FX116" i="38"/>
  <c r="FW116" i="38"/>
  <c r="FV116" i="38"/>
  <c r="FU116" i="38"/>
  <c r="FT116" i="38"/>
  <c r="FS116" i="38"/>
  <c r="FR116" i="38"/>
  <c r="FQ116" i="38"/>
  <c r="FP116" i="38"/>
  <c r="FO116" i="38"/>
  <c r="FN116" i="38"/>
  <c r="FM116" i="38"/>
  <c r="FL116" i="38"/>
  <c r="FK116" i="38"/>
  <c r="FJ116" i="38"/>
  <c r="FI116" i="38"/>
  <c r="FH116" i="38"/>
  <c r="FG116" i="38"/>
  <c r="FF116" i="38"/>
  <c r="FE116" i="38"/>
  <c r="FD116" i="38"/>
  <c r="FC116" i="38"/>
  <c r="FB116" i="38"/>
  <c r="FA116" i="38"/>
  <c r="EZ116" i="38"/>
  <c r="EY116" i="38"/>
  <c r="EX116" i="38"/>
  <c r="EW116" i="38"/>
  <c r="EV116" i="38"/>
  <c r="EU116" i="38"/>
  <c r="ET116" i="38"/>
  <c r="ES116" i="38"/>
  <c r="ER116" i="38"/>
  <c r="EQ116" i="38"/>
  <c r="EP116" i="38"/>
  <c r="EO116" i="38"/>
  <c r="EN116" i="38"/>
  <c r="EM116" i="38"/>
  <c r="EL116" i="38"/>
  <c r="EK116" i="38"/>
  <c r="EJ116" i="38"/>
  <c r="EI116" i="38"/>
  <c r="EH116" i="38"/>
  <c r="EG116" i="38"/>
  <c r="EF116" i="38"/>
  <c r="EE116" i="38"/>
  <c r="ED116" i="38"/>
  <c r="EC116" i="38"/>
  <c r="EB116" i="38"/>
  <c r="EA116" i="38"/>
  <c r="DZ116" i="38"/>
  <c r="DY116" i="38"/>
  <c r="DX116" i="38"/>
  <c r="DW116" i="38"/>
  <c r="DV116" i="38"/>
  <c r="DU116" i="38"/>
  <c r="DT116" i="38"/>
  <c r="DS116" i="38"/>
  <c r="DR116" i="38"/>
  <c r="DQ116" i="38"/>
  <c r="DP116" i="38"/>
  <c r="DO116" i="38"/>
  <c r="DN116" i="38"/>
  <c r="DM116" i="38"/>
  <c r="DL116" i="38"/>
  <c r="DK116" i="38"/>
  <c r="DJ116" i="38"/>
  <c r="DI116" i="38"/>
  <c r="DH116" i="38"/>
  <c r="DG116" i="38"/>
  <c r="DF116" i="38"/>
  <c r="DE116" i="38"/>
  <c r="DD116" i="38"/>
  <c r="DC116" i="38"/>
  <c r="DB116" i="38"/>
  <c r="DA116" i="38"/>
  <c r="CZ116" i="38"/>
  <c r="CY116" i="38"/>
  <c r="CX116" i="38"/>
  <c r="CW116" i="38"/>
  <c r="CV116" i="38"/>
  <c r="CU116" i="38"/>
  <c r="CT116" i="38"/>
  <c r="CS116" i="38"/>
  <c r="CR116" i="38"/>
  <c r="CQ116" i="38"/>
  <c r="CP116" i="38"/>
  <c r="CO116" i="38"/>
  <c r="CN116" i="38"/>
  <c r="CM116" i="38"/>
  <c r="CL116" i="38"/>
  <c r="CK116" i="38"/>
  <c r="CJ116" i="38"/>
  <c r="CI116" i="38"/>
  <c r="CH116" i="38"/>
  <c r="CG116" i="38"/>
  <c r="CF116" i="38"/>
  <c r="CE116" i="38"/>
  <c r="CD116" i="38"/>
  <c r="CC116" i="38"/>
  <c r="CB116" i="38"/>
  <c r="CA116" i="38"/>
  <c r="BZ116" i="38"/>
  <c r="BY116" i="38"/>
  <c r="BX116" i="38"/>
  <c r="BW116" i="38"/>
  <c r="BV116" i="38"/>
  <c r="BU116" i="38"/>
  <c r="BT116" i="38"/>
  <c r="BS116" i="38"/>
  <c r="BR116" i="38"/>
  <c r="BQ116" i="38"/>
  <c r="BP116" i="38"/>
  <c r="BO116" i="38"/>
  <c r="BN116" i="38"/>
  <c r="BM116" i="38"/>
  <c r="BL116" i="38"/>
  <c r="BK116" i="38"/>
  <c r="BJ116" i="38"/>
  <c r="BI116" i="38"/>
  <c r="BH116" i="38"/>
  <c r="BG116" i="38"/>
  <c r="BF116" i="38"/>
  <c r="BE116" i="38"/>
  <c r="BD116" i="38"/>
  <c r="BC116" i="38"/>
  <c r="BB116" i="38"/>
  <c r="BA116" i="38"/>
  <c r="AZ116" i="38"/>
  <c r="AY116" i="38"/>
  <c r="AX116" i="38"/>
  <c r="AW116" i="38"/>
  <c r="AV116" i="38"/>
  <c r="AU116" i="38"/>
  <c r="AT116" i="38"/>
  <c r="AS116" i="38"/>
  <c r="AR116" i="38"/>
  <c r="AQ116" i="38"/>
  <c r="AP116" i="38"/>
  <c r="AO116" i="38"/>
  <c r="AN116" i="38"/>
  <c r="AM116" i="38"/>
  <c r="AL116" i="38"/>
  <c r="AK116" i="38"/>
  <c r="AJ116" i="38"/>
  <c r="AI116" i="38"/>
  <c r="AH116" i="38"/>
  <c r="AG116" i="38"/>
  <c r="AF116" i="38"/>
  <c r="AE116" i="38"/>
  <c r="AD116" i="38"/>
  <c r="AC116" i="38"/>
  <c r="AB116" i="38"/>
  <c r="AA116" i="38"/>
  <c r="Z116" i="38"/>
  <c r="Y116" i="38"/>
  <c r="X116" i="38"/>
  <c r="W116" i="38"/>
  <c r="V116" i="38"/>
  <c r="U116" i="38"/>
  <c r="HL115" i="38"/>
  <c r="HK115" i="38"/>
  <c r="HJ115" i="38"/>
  <c r="HI115" i="38"/>
  <c r="HH115" i="38"/>
  <c r="HG115" i="38"/>
  <c r="HF115" i="38"/>
  <c r="HE115" i="38"/>
  <c r="HD115" i="38"/>
  <c r="HC115" i="38"/>
  <c r="HB115" i="38"/>
  <c r="HA115" i="38"/>
  <c r="GZ115" i="38"/>
  <c r="GY115" i="38"/>
  <c r="GX115" i="38"/>
  <c r="GW115" i="38"/>
  <c r="GV115" i="38"/>
  <c r="GU115" i="38"/>
  <c r="GT115" i="38"/>
  <c r="GS115" i="38"/>
  <c r="GR115" i="38"/>
  <c r="GQ115" i="38"/>
  <c r="GP115" i="38"/>
  <c r="GO115" i="38"/>
  <c r="GN115" i="38"/>
  <c r="GM115" i="38"/>
  <c r="GL115" i="38"/>
  <c r="GK115" i="38"/>
  <c r="GJ115" i="38"/>
  <c r="GI115" i="38"/>
  <c r="GH115" i="38"/>
  <c r="GG115" i="38"/>
  <c r="GF115" i="38"/>
  <c r="GE115" i="38"/>
  <c r="GD115" i="38"/>
  <c r="GC115" i="38"/>
  <c r="GB115" i="38"/>
  <c r="GA115" i="38"/>
  <c r="FZ115" i="38"/>
  <c r="FY115" i="38"/>
  <c r="FX115" i="38"/>
  <c r="FW115" i="38"/>
  <c r="FV115" i="38"/>
  <c r="FU115" i="38"/>
  <c r="FT115" i="38"/>
  <c r="FS115" i="38"/>
  <c r="FR115" i="38"/>
  <c r="FQ115" i="38"/>
  <c r="FP115" i="38"/>
  <c r="FO115" i="38"/>
  <c r="FN115" i="38"/>
  <c r="FM115" i="38"/>
  <c r="FL115" i="38"/>
  <c r="FK115" i="38"/>
  <c r="FJ115" i="38"/>
  <c r="FI115" i="38"/>
  <c r="FH115" i="38"/>
  <c r="FG115" i="38"/>
  <c r="FF115" i="38"/>
  <c r="FE115" i="38"/>
  <c r="FD115" i="38"/>
  <c r="FC115" i="38"/>
  <c r="FB115" i="38"/>
  <c r="FA115" i="38"/>
  <c r="EZ115" i="38"/>
  <c r="EY115" i="38"/>
  <c r="EX115" i="38"/>
  <c r="EW115" i="38"/>
  <c r="EV115" i="38"/>
  <c r="EU115" i="38"/>
  <c r="ET115" i="38"/>
  <c r="ES115" i="38"/>
  <c r="ER115" i="38"/>
  <c r="EQ115" i="38"/>
  <c r="EP115" i="38"/>
  <c r="EO115" i="38"/>
  <c r="EN115" i="38"/>
  <c r="EM115" i="38"/>
  <c r="EL115" i="38"/>
  <c r="EK115" i="38"/>
  <c r="EJ115" i="38"/>
  <c r="EI115" i="38"/>
  <c r="EH115" i="38"/>
  <c r="EG115" i="38"/>
  <c r="EF115" i="38"/>
  <c r="EE115" i="38"/>
  <c r="ED115" i="38"/>
  <c r="EC115" i="38"/>
  <c r="EB115" i="38"/>
  <c r="EA115" i="38"/>
  <c r="DZ115" i="38"/>
  <c r="DY115" i="38"/>
  <c r="DX115" i="38"/>
  <c r="DW115" i="38"/>
  <c r="DV115" i="38"/>
  <c r="DU115" i="38"/>
  <c r="DT115" i="38"/>
  <c r="DS115" i="38"/>
  <c r="DR115" i="38"/>
  <c r="DQ115" i="38"/>
  <c r="DP115" i="38"/>
  <c r="DO115" i="38"/>
  <c r="DN115" i="38"/>
  <c r="DM115" i="38"/>
  <c r="DL115" i="38"/>
  <c r="DK115" i="38"/>
  <c r="DJ115" i="38"/>
  <c r="DI115" i="38"/>
  <c r="DH115" i="38"/>
  <c r="DG115" i="38"/>
  <c r="DF115" i="38"/>
  <c r="DE115" i="38"/>
  <c r="DD115" i="38"/>
  <c r="DC115" i="38"/>
  <c r="DB115" i="38"/>
  <c r="DA115" i="38"/>
  <c r="CZ115" i="38"/>
  <c r="CY115" i="38"/>
  <c r="CX115" i="38"/>
  <c r="CW115" i="38"/>
  <c r="CV115" i="38"/>
  <c r="CU115" i="38"/>
  <c r="CT115" i="38"/>
  <c r="CS115" i="38"/>
  <c r="CR115" i="38"/>
  <c r="CQ115" i="38"/>
  <c r="CP115" i="38"/>
  <c r="CO115" i="38"/>
  <c r="CN115" i="38"/>
  <c r="CM115" i="38"/>
  <c r="CL115" i="38"/>
  <c r="CK115" i="38"/>
  <c r="CJ115" i="38"/>
  <c r="CI115" i="38"/>
  <c r="CH115" i="38"/>
  <c r="CG115" i="38"/>
  <c r="CF115" i="38"/>
  <c r="CE115" i="38"/>
  <c r="CD115" i="38"/>
  <c r="CC115" i="38"/>
  <c r="CB115" i="38"/>
  <c r="CA115" i="38"/>
  <c r="BZ115" i="38"/>
  <c r="BY115" i="38"/>
  <c r="BX115" i="38"/>
  <c r="BW115" i="38"/>
  <c r="BV115" i="38"/>
  <c r="BU115" i="38"/>
  <c r="BT115" i="38"/>
  <c r="BS115" i="38"/>
  <c r="BR115" i="38"/>
  <c r="BQ115" i="38"/>
  <c r="BP115" i="38"/>
  <c r="BO115" i="38"/>
  <c r="BN115" i="38"/>
  <c r="BM115" i="38"/>
  <c r="BL115" i="38"/>
  <c r="BK115" i="38"/>
  <c r="BJ115" i="38"/>
  <c r="BI115" i="38"/>
  <c r="BH115" i="38"/>
  <c r="BG115" i="38"/>
  <c r="BF115" i="38"/>
  <c r="BE115" i="38"/>
  <c r="BD115" i="38"/>
  <c r="BC115" i="38"/>
  <c r="BB115" i="38"/>
  <c r="BA115" i="38"/>
  <c r="AZ115" i="38"/>
  <c r="AY115" i="38"/>
  <c r="AX115" i="38"/>
  <c r="AW115" i="38"/>
  <c r="AV115" i="38"/>
  <c r="AU115" i="38"/>
  <c r="AT115" i="38"/>
  <c r="AS115" i="38"/>
  <c r="AR115" i="38"/>
  <c r="AQ115" i="38"/>
  <c r="AP115" i="38"/>
  <c r="AO115" i="38"/>
  <c r="AN115" i="38"/>
  <c r="AM115" i="38"/>
  <c r="AL115" i="38"/>
  <c r="AK115" i="38"/>
  <c r="AJ115" i="38"/>
  <c r="AI115" i="38"/>
  <c r="AH115" i="38"/>
  <c r="AG115" i="38"/>
  <c r="AF115" i="38"/>
  <c r="AE115" i="38"/>
  <c r="AD115" i="38"/>
  <c r="AC115" i="38"/>
  <c r="AB115" i="38"/>
  <c r="AA115" i="38"/>
  <c r="Z115" i="38"/>
  <c r="Y115" i="38"/>
  <c r="X115" i="38"/>
  <c r="W115" i="38"/>
  <c r="V115" i="38"/>
  <c r="U115" i="38"/>
  <c r="HL114" i="38"/>
  <c r="HK114" i="38"/>
  <c r="HJ114" i="38"/>
  <c r="HI114" i="38"/>
  <c r="HH114" i="38"/>
  <c r="HG114" i="38"/>
  <c r="HF114" i="38"/>
  <c r="HE114" i="38"/>
  <c r="HD114" i="38"/>
  <c r="HC114" i="38"/>
  <c r="HB114" i="38"/>
  <c r="HA114" i="38"/>
  <c r="GZ114" i="38"/>
  <c r="GY114" i="38"/>
  <c r="GX114" i="38"/>
  <c r="GW114" i="38"/>
  <c r="GV114" i="38"/>
  <c r="GU114" i="38"/>
  <c r="GT114" i="38"/>
  <c r="GS114" i="38"/>
  <c r="GR114" i="38"/>
  <c r="GQ114" i="38"/>
  <c r="GP114" i="38"/>
  <c r="GO114" i="38"/>
  <c r="GN114" i="38"/>
  <c r="GM114" i="38"/>
  <c r="GL114" i="38"/>
  <c r="GK114" i="38"/>
  <c r="GJ114" i="38"/>
  <c r="GI114" i="38"/>
  <c r="GH114" i="38"/>
  <c r="GG114" i="38"/>
  <c r="GF114" i="38"/>
  <c r="GE114" i="38"/>
  <c r="GD114" i="38"/>
  <c r="GC114" i="38"/>
  <c r="GB114" i="38"/>
  <c r="GA114" i="38"/>
  <c r="FZ114" i="38"/>
  <c r="FY114" i="38"/>
  <c r="FX114" i="38"/>
  <c r="FW114" i="38"/>
  <c r="FV114" i="38"/>
  <c r="FU114" i="38"/>
  <c r="FT114" i="38"/>
  <c r="FS114" i="38"/>
  <c r="FR114" i="38"/>
  <c r="FQ114" i="38"/>
  <c r="FP114" i="38"/>
  <c r="FO114" i="38"/>
  <c r="FN114" i="38"/>
  <c r="FM114" i="38"/>
  <c r="FL114" i="38"/>
  <c r="FK114" i="38"/>
  <c r="FJ114" i="38"/>
  <c r="FI114" i="38"/>
  <c r="FH114" i="38"/>
  <c r="FG114" i="38"/>
  <c r="FF114" i="38"/>
  <c r="FE114" i="38"/>
  <c r="FD114" i="38"/>
  <c r="FC114" i="38"/>
  <c r="FB114" i="38"/>
  <c r="FA114" i="38"/>
  <c r="EZ114" i="38"/>
  <c r="EY114" i="38"/>
  <c r="EX114" i="38"/>
  <c r="EW114" i="38"/>
  <c r="EV114" i="38"/>
  <c r="EU114" i="38"/>
  <c r="ET114" i="38"/>
  <c r="ES114" i="38"/>
  <c r="ER114" i="38"/>
  <c r="EQ114" i="38"/>
  <c r="EP114" i="38"/>
  <c r="EO114" i="38"/>
  <c r="EN114" i="38"/>
  <c r="EM114" i="38"/>
  <c r="EL114" i="38"/>
  <c r="EK114" i="38"/>
  <c r="EJ114" i="38"/>
  <c r="EI114" i="38"/>
  <c r="EH114" i="38"/>
  <c r="EG114" i="38"/>
  <c r="EF114" i="38"/>
  <c r="EE114" i="38"/>
  <c r="ED114" i="38"/>
  <c r="EC114" i="38"/>
  <c r="EB114" i="38"/>
  <c r="EA114" i="38"/>
  <c r="DZ114" i="38"/>
  <c r="DY114" i="38"/>
  <c r="DX114" i="38"/>
  <c r="DW114" i="38"/>
  <c r="DV114" i="38"/>
  <c r="DU114" i="38"/>
  <c r="DT114" i="38"/>
  <c r="DS114" i="38"/>
  <c r="DR114" i="38"/>
  <c r="DQ114" i="38"/>
  <c r="DP114" i="38"/>
  <c r="DO114" i="38"/>
  <c r="DN114" i="38"/>
  <c r="DM114" i="38"/>
  <c r="DL114" i="38"/>
  <c r="DK114" i="38"/>
  <c r="DJ114" i="38"/>
  <c r="DI114" i="38"/>
  <c r="DH114" i="38"/>
  <c r="DG114" i="38"/>
  <c r="DF114" i="38"/>
  <c r="DE114" i="38"/>
  <c r="DD114" i="38"/>
  <c r="DC114" i="38"/>
  <c r="DB114" i="38"/>
  <c r="DA114" i="38"/>
  <c r="CZ114" i="38"/>
  <c r="CY114" i="38"/>
  <c r="CX114" i="38"/>
  <c r="CW114" i="38"/>
  <c r="CV114" i="38"/>
  <c r="CU114" i="38"/>
  <c r="CT114" i="38"/>
  <c r="CS114" i="38"/>
  <c r="CR114" i="38"/>
  <c r="CQ114" i="38"/>
  <c r="CP114" i="38"/>
  <c r="CO114" i="38"/>
  <c r="CN114" i="38"/>
  <c r="CM114" i="38"/>
  <c r="CL114" i="38"/>
  <c r="CK114" i="38"/>
  <c r="CJ114" i="38"/>
  <c r="CI114" i="38"/>
  <c r="CH114" i="38"/>
  <c r="CG114" i="38"/>
  <c r="CF114" i="38"/>
  <c r="CE114" i="38"/>
  <c r="CD114" i="38"/>
  <c r="CC114" i="38"/>
  <c r="CB114" i="38"/>
  <c r="CA114" i="38"/>
  <c r="BZ114" i="38"/>
  <c r="BY114" i="38"/>
  <c r="BX114" i="38"/>
  <c r="BW114" i="38"/>
  <c r="BV114" i="38"/>
  <c r="BU114" i="38"/>
  <c r="BT114" i="38"/>
  <c r="BS114" i="38"/>
  <c r="BR114" i="38"/>
  <c r="BQ114" i="38"/>
  <c r="BP114" i="38"/>
  <c r="BO114" i="38"/>
  <c r="BN114" i="38"/>
  <c r="BM114" i="38"/>
  <c r="BL114" i="38"/>
  <c r="BK114" i="38"/>
  <c r="BJ114" i="38"/>
  <c r="BI114" i="38"/>
  <c r="BH114" i="38"/>
  <c r="BG114" i="38"/>
  <c r="BF114" i="38"/>
  <c r="BE114" i="38"/>
  <c r="BD114" i="38"/>
  <c r="BC114" i="38"/>
  <c r="BB114" i="38"/>
  <c r="BA114" i="38"/>
  <c r="AZ114" i="38"/>
  <c r="AY114" i="38"/>
  <c r="AX114" i="38"/>
  <c r="AW114" i="38"/>
  <c r="AV114" i="38"/>
  <c r="AU114" i="38"/>
  <c r="AT114" i="38"/>
  <c r="AS114" i="38"/>
  <c r="AR114" i="38"/>
  <c r="AQ114" i="38"/>
  <c r="AP114" i="38"/>
  <c r="AO114" i="38"/>
  <c r="AN114" i="38"/>
  <c r="AM114" i="38"/>
  <c r="AL114" i="38"/>
  <c r="AK114" i="38"/>
  <c r="AJ114" i="38"/>
  <c r="AI114" i="38"/>
  <c r="AH114" i="38"/>
  <c r="AG114" i="38"/>
  <c r="AF114" i="38"/>
  <c r="AE114" i="38"/>
  <c r="AD114" i="38"/>
  <c r="AC114" i="38"/>
  <c r="AB114" i="38"/>
  <c r="AA114" i="38"/>
  <c r="Z114" i="38"/>
  <c r="Y114" i="38"/>
  <c r="X114" i="38"/>
  <c r="W114" i="38"/>
  <c r="V114" i="38"/>
  <c r="U114" i="38"/>
  <c r="HL113" i="38"/>
  <c r="HK113" i="38"/>
  <c r="HJ113" i="38"/>
  <c r="HI113" i="38"/>
  <c r="HH113" i="38"/>
  <c r="HG113" i="38"/>
  <c r="HF113" i="38"/>
  <c r="HE113" i="38"/>
  <c r="HD113" i="38"/>
  <c r="HC113" i="38"/>
  <c r="HB113" i="38"/>
  <c r="HA113" i="38"/>
  <c r="GZ113" i="38"/>
  <c r="GY113" i="38"/>
  <c r="GX113" i="38"/>
  <c r="GW113" i="38"/>
  <c r="GV113" i="38"/>
  <c r="GU113" i="38"/>
  <c r="GT113" i="38"/>
  <c r="GS113" i="38"/>
  <c r="GR113" i="38"/>
  <c r="GQ113" i="38"/>
  <c r="GP113" i="38"/>
  <c r="GO113" i="38"/>
  <c r="GN113" i="38"/>
  <c r="GM113" i="38"/>
  <c r="GL113" i="38"/>
  <c r="GK113" i="38"/>
  <c r="GJ113" i="38"/>
  <c r="GI113" i="38"/>
  <c r="GH113" i="38"/>
  <c r="GG113" i="38"/>
  <c r="GF113" i="38"/>
  <c r="GE113" i="38"/>
  <c r="GD113" i="38"/>
  <c r="GC113" i="38"/>
  <c r="GB113" i="38"/>
  <c r="GA113" i="38"/>
  <c r="FZ113" i="38"/>
  <c r="FY113" i="38"/>
  <c r="FX113" i="38"/>
  <c r="FW113" i="38"/>
  <c r="FV113" i="38"/>
  <c r="FU113" i="38"/>
  <c r="FT113" i="38"/>
  <c r="FS113" i="38"/>
  <c r="FR113" i="38"/>
  <c r="FQ113" i="38"/>
  <c r="FP113" i="38"/>
  <c r="FO113" i="38"/>
  <c r="FN113" i="38"/>
  <c r="FM113" i="38"/>
  <c r="FL113" i="38"/>
  <c r="FK113" i="38"/>
  <c r="FJ113" i="38"/>
  <c r="FI113" i="38"/>
  <c r="FH113" i="38"/>
  <c r="FG113" i="38"/>
  <c r="FF113" i="38"/>
  <c r="FE113" i="38"/>
  <c r="FD113" i="38"/>
  <c r="FC113" i="38"/>
  <c r="FB113" i="38"/>
  <c r="FA113" i="38"/>
  <c r="EZ113" i="38"/>
  <c r="EY113" i="38"/>
  <c r="EX113" i="38"/>
  <c r="EW113" i="38"/>
  <c r="EV113" i="38"/>
  <c r="EU113" i="38"/>
  <c r="ET113" i="38"/>
  <c r="ES113" i="38"/>
  <c r="ER113" i="38"/>
  <c r="EQ113" i="38"/>
  <c r="EP113" i="38"/>
  <c r="EO113" i="38"/>
  <c r="EN113" i="38"/>
  <c r="EM113" i="38"/>
  <c r="EL113" i="38"/>
  <c r="EK113" i="38"/>
  <c r="EJ113" i="38"/>
  <c r="EI113" i="38"/>
  <c r="EH113" i="38"/>
  <c r="EG113" i="38"/>
  <c r="EF113" i="38"/>
  <c r="EE113" i="38"/>
  <c r="ED113" i="38"/>
  <c r="EC113" i="38"/>
  <c r="EB113" i="38"/>
  <c r="EA113" i="38"/>
  <c r="DZ113" i="38"/>
  <c r="DY113" i="38"/>
  <c r="DX113" i="38"/>
  <c r="DW113" i="38"/>
  <c r="DV113" i="38"/>
  <c r="DU113" i="38"/>
  <c r="DT113" i="38"/>
  <c r="DS113" i="38"/>
  <c r="DR113" i="38"/>
  <c r="DQ113" i="38"/>
  <c r="DP113" i="38"/>
  <c r="DO113" i="38"/>
  <c r="DN113" i="38"/>
  <c r="DM113" i="38"/>
  <c r="DL113" i="38"/>
  <c r="DK113" i="38"/>
  <c r="DJ113" i="38"/>
  <c r="DI113" i="38"/>
  <c r="DH113" i="38"/>
  <c r="DG113" i="38"/>
  <c r="DF113" i="38"/>
  <c r="DE113" i="38"/>
  <c r="DD113" i="38"/>
  <c r="DC113" i="38"/>
  <c r="DB113" i="38"/>
  <c r="DA113" i="38"/>
  <c r="CZ113" i="38"/>
  <c r="CY113" i="38"/>
  <c r="CX113" i="38"/>
  <c r="CW113" i="38"/>
  <c r="CV113" i="38"/>
  <c r="CU113" i="38"/>
  <c r="CT113" i="38"/>
  <c r="CS113" i="38"/>
  <c r="CR113" i="38"/>
  <c r="CQ113" i="38"/>
  <c r="CP113" i="38"/>
  <c r="CO113" i="38"/>
  <c r="CN113" i="38"/>
  <c r="CM113" i="38"/>
  <c r="CL113" i="38"/>
  <c r="CK113" i="38"/>
  <c r="CJ113" i="38"/>
  <c r="CI113" i="38"/>
  <c r="CH113" i="38"/>
  <c r="CG113" i="38"/>
  <c r="CF113" i="38"/>
  <c r="CE113" i="38"/>
  <c r="CD113" i="38"/>
  <c r="CC113" i="38"/>
  <c r="CB113" i="38"/>
  <c r="CA113" i="38"/>
  <c r="BZ113" i="38"/>
  <c r="BY113" i="38"/>
  <c r="BX113" i="38"/>
  <c r="BW113" i="38"/>
  <c r="BV113" i="38"/>
  <c r="BU113" i="38"/>
  <c r="BT113" i="38"/>
  <c r="BS113" i="38"/>
  <c r="BR113" i="38"/>
  <c r="BQ113" i="38"/>
  <c r="BP113" i="38"/>
  <c r="BO113" i="38"/>
  <c r="BN113" i="38"/>
  <c r="BM113" i="38"/>
  <c r="BL113" i="38"/>
  <c r="BK113" i="38"/>
  <c r="BJ113" i="38"/>
  <c r="BI113" i="38"/>
  <c r="BH113" i="38"/>
  <c r="BG113" i="38"/>
  <c r="BF113" i="38"/>
  <c r="BE113" i="38"/>
  <c r="BD113" i="38"/>
  <c r="BC113" i="38"/>
  <c r="BB113" i="38"/>
  <c r="BA113" i="38"/>
  <c r="AZ113" i="38"/>
  <c r="AY113" i="38"/>
  <c r="AX113" i="38"/>
  <c r="AW113" i="38"/>
  <c r="AV113" i="38"/>
  <c r="AU113" i="38"/>
  <c r="AT113" i="38"/>
  <c r="AS113" i="38"/>
  <c r="AR113" i="38"/>
  <c r="AQ113" i="38"/>
  <c r="AP113" i="38"/>
  <c r="AO113" i="38"/>
  <c r="AN113" i="38"/>
  <c r="AM113" i="38"/>
  <c r="AL113" i="38"/>
  <c r="AK113" i="38"/>
  <c r="AJ113" i="38"/>
  <c r="AI113" i="38"/>
  <c r="AH113" i="38"/>
  <c r="AG113" i="38"/>
  <c r="AF113" i="38"/>
  <c r="AE113" i="38"/>
  <c r="AD113" i="38"/>
  <c r="AC113" i="38"/>
  <c r="AB113" i="38"/>
  <c r="AA113" i="38"/>
  <c r="Z113" i="38"/>
  <c r="Y113" i="38"/>
  <c r="X113" i="38"/>
  <c r="W113" i="38"/>
  <c r="V113" i="38"/>
  <c r="U113" i="38"/>
  <c r="HL112" i="38"/>
  <c r="HK112" i="38"/>
  <c r="HJ112" i="38"/>
  <c r="HI112" i="38"/>
  <c r="HH112" i="38"/>
  <c r="HG112" i="38"/>
  <c r="HF112" i="38"/>
  <c r="HE112" i="38"/>
  <c r="HD112" i="38"/>
  <c r="HC112" i="38"/>
  <c r="HB112" i="38"/>
  <c r="HA112" i="38"/>
  <c r="GZ112" i="38"/>
  <c r="GY112" i="38"/>
  <c r="GX112" i="38"/>
  <c r="GW112" i="38"/>
  <c r="GV112" i="38"/>
  <c r="GU112" i="38"/>
  <c r="GT112" i="38"/>
  <c r="GS112" i="38"/>
  <c r="GR112" i="38"/>
  <c r="GQ112" i="38"/>
  <c r="GP112" i="38"/>
  <c r="GO112" i="38"/>
  <c r="GN112" i="38"/>
  <c r="GM112" i="38"/>
  <c r="GL112" i="38"/>
  <c r="GK112" i="38"/>
  <c r="GJ112" i="38"/>
  <c r="GI112" i="38"/>
  <c r="GH112" i="38"/>
  <c r="GG112" i="38"/>
  <c r="GF112" i="38"/>
  <c r="GE112" i="38"/>
  <c r="GD112" i="38"/>
  <c r="GC112" i="38"/>
  <c r="GB112" i="38"/>
  <c r="GA112" i="38"/>
  <c r="FZ112" i="38"/>
  <c r="FY112" i="38"/>
  <c r="FX112" i="38"/>
  <c r="FW112" i="38"/>
  <c r="FV112" i="38"/>
  <c r="FU112" i="38"/>
  <c r="FT112" i="38"/>
  <c r="FS112" i="38"/>
  <c r="FR112" i="38"/>
  <c r="FQ112" i="38"/>
  <c r="FP112" i="38"/>
  <c r="FO112" i="38"/>
  <c r="FN112" i="38"/>
  <c r="FM112" i="38"/>
  <c r="FL112" i="38"/>
  <c r="FK112" i="38"/>
  <c r="FJ112" i="38"/>
  <c r="FI112" i="38"/>
  <c r="FH112" i="38"/>
  <c r="FG112" i="38"/>
  <c r="FF112" i="38"/>
  <c r="FE112" i="38"/>
  <c r="FD112" i="38"/>
  <c r="FC112" i="38"/>
  <c r="FB112" i="38"/>
  <c r="FA112" i="38"/>
  <c r="EZ112" i="38"/>
  <c r="EY112" i="38"/>
  <c r="EX112" i="38"/>
  <c r="EW112" i="38"/>
  <c r="EV112" i="38"/>
  <c r="EU112" i="38"/>
  <c r="ET112" i="38"/>
  <c r="ES112" i="38"/>
  <c r="ER112" i="38"/>
  <c r="EQ112" i="38"/>
  <c r="EP112" i="38"/>
  <c r="EO112" i="38"/>
  <c r="EN112" i="38"/>
  <c r="EM112" i="38"/>
  <c r="EL112" i="38"/>
  <c r="EK112" i="38"/>
  <c r="EJ112" i="38"/>
  <c r="EI112" i="38"/>
  <c r="EH112" i="38"/>
  <c r="EG112" i="38"/>
  <c r="EF112" i="38"/>
  <c r="EE112" i="38"/>
  <c r="ED112" i="38"/>
  <c r="EC112" i="38"/>
  <c r="EB112" i="38"/>
  <c r="EA112" i="38"/>
  <c r="DZ112" i="38"/>
  <c r="DY112" i="38"/>
  <c r="DX112" i="38"/>
  <c r="DW112" i="38"/>
  <c r="DV112" i="38"/>
  <c r="DU112" i="38"/>
  <c r="DT112" i="38"/>
  <c r="DS112" i="38"/>
  <c r="DR112" i="38"/>
  <c r="DQ112" i="38"/>
  <c r="DP112" i="38"/>
  <c r="DO112" i="38"/>
  <c r="DN112" i="38"/>
  <c r="DM112" i="38"/>
  <c r="DL112" i="38"/>
  <c r="DK112" i="38"/>
  <c r="DJ112" i="38"/>
  <c r="DI112" i="38"/>
  <c r="DH112" i="38"/>
  <c r="DG112" i="38"/>
  <c r="DF112" i="38"/>
  <c r="DE112" i="38"/>
  <c r="DD112" i="38"/>
  <c r="DC112" i="38"/>
  <c r="DB112" i="38"/>
  <c r="DA112" i="38"/>
  <c r="CZ112" i="38"/>
  <c r="CY112" i="38"/>
  <c r="CX112" i="38"/>
  <c r="CW112" i="38"/>
  <c r="CV112" i="38"/>
  <c r="CU112" i="38"/>
  <c r="CT112" i="38"/>
  <c r="CS112" i="38"/>
  <c r="CR112" i="38"/>
  <c r="CQ112" i="38"/>
  <c r="CP112" i="38"/>
  <c r="CO112" i="38"/>
  <c r="CN112" i="38"/>
  <c r="CM112" i="38"/>
  <c r="CL112" i="38"/>
  <c r="CK112" i="38"/>
  <c r="CJ112" i="38"/>
  <c r="CI112" i="38"/>
  <c r="CH112" i="38"/>
  <c r="CG112" i="38"/>
  <c r="CF112" i="38"/>
  <c r="CE112" i="38"/>
  <c r="CD112" i="38"/>
  <c r="CC112" i="38"/>
  <c r="CB112" i="38"/>
  <c r="CA112" i="38"/>
  <c r="BZ112" i="38"/>
  <c r="BY112" i="38"/>
  <c r="BX112" i="38"/>
  <c r="BW112" i="38"/>
  <c r="BV112" i="38"/>
  <c r="BU112" i="38"/>
  <c r="BT112" i="38"/>
  <c r="BS112" i="38"/>
  <c r="BR112" i="38"/>
  <c r="BQ112" i="38"/>
  <c r="BP112" i="38"/>
  <c r="BO112" i="38"/>
  <c r="BN112" i="38"/>
  <c r="BM112" i="38"/>
  <c r="BL112" i="38"/>
  <c r="BK112" i="38"/>
  <c r="BJ112" i="38"/>
  <c r="BI112" i="38"/>
  <c r="BH112" i="38"/>
  <c r="BG112" i="38"/>
  <c r="BF112" i="38"/>
  <c r="BE112" i="38"/>
  <c r="BD112" i="38"/>
  <c r="BC112" i="38"/>
  <c r="BB112" i="38"/>
  <c r="BA112" i="38"/>
  <c r="AZ112" i="38"/>
  <c r="AY112" i="38"/>
  <c r="AX112" i="38"/>
  <c r="AW112" i="38"/>
  <c r="AV112" i="38"/>
  <c r="AU112" i="38"/>
  <c r="AT112" i="38"/>
  <c r="AS112" i="38"/>
  <c r="AR112" i="38"/>
  <c r="AQ112" i="38"/>
  <c r="AP112" i="38"/>
  <c r="AO112" i="38"/>
  <c r="AN112" i="38"/>
  <c r="AM112" i="38"/>
  <c r="AL112" i="38"/>
  <c r="AK112" i="38"/>
  <c r="AJ112" i="38"/>
  <c r="AI112" i="38"/>
  <c r="AH112" i="38"/>
  <c r="AG112" i="38"/>
  <c r="AF112" i="38"/>
  <c r="AE112" i="38"/>
  <c r="AD112" i="38"/>
  <c r="AC112" i="38"/>
  <c r="AB112" i="38"/>
  <c r="AA112" i="38"/>
  <c r="Z112" i="38"/>
  <c r="Y112" i="38"/>
  <c r="X112" i="38"/>
  <c r="W112" i="38"/>
  <c r="V112" i="38"/>
  <c r="U112" i="38"/>
  <c r="HL111" i="38"/>
  <c r="HK111" i="38"/>
  <c r="HJ111" i="38"/>
  <c r="HI111" i="38"/>
  <c r="HH111" i="38"/>
  <c r="HG111" i="38"/>
  <c r="HF111" i="38"/>
  <c r="HE111" i="38"/>
  <c r="HD111" i="38"/>
  <c r="HC111" i="38"/>
  <c r="HB111" i="38"/>
  <c r="HA111" i="38"/>
  <c r="GZ111" i="38"/>
  <c r="GY111" i="38"/>
  <c r="GX111" i="38"/>
  <c r="GW111" i="38"/>
  <c r="GV111" i="38"/>
  <c r="GU111" i="38"/>
  <c r="GT111" i="38"/>
  <c r="GS111" i="38"/>
  <c r="GR111" i="38"/>
  <c r="GQ111" i="38"/>
  <c r="GP111" i="38"/>
  <c r="GO111" i="38"/>
  <c r="GN111" i="38"/>
  <c r="GM111" i="38"/>
  <c r="GL111" i="38"/>
  <c r="GK111" i="38"/>
  <c r="GJ111" i="38"/>
  <c r="GI111" i="38"/>
  <c r="GH111" i="38"/>
  <c r="GG111" i="38"/>
  <c r="GF111" i="38"/>
  <c r="GE111" i="38"/>
  <c r="GD111" i="38"/>
  <c r="GC111" i="38"/>
  <c r="GB111" i="38"/>
  <c r="GA111" i="38"/>
  <c r="FZ111" i="38"/>
  <c r="FY111" i="38"/>
  <c r="FX111" i="38"/>
  <c r="FW111" i="38"/>
  <c r="FV111" i="38"/>
  <c r="FU111" i="38"/>
  <c r="FT111" i="38"/>
  <c r="FS111" i="38"/>
  <c r="FR111" i="38"/>
  <c r="FQ111" i="38"/>
  <c r="FP111" i="38"/>
  <c r="FO111" i="38"/>
  <c r="FN111" i="38"/>
  <c r="FM111" i="38"/>
  <c r="FL111" i="38"/>
  <c r="FK111" i="38"/>
  <c r="FJ111" i="38"/>
  <c r="FI111" i="38"/>
  <c r="FH111" i="38"/>
  <c r="FG111" i="38"/>
  <c r="FF111" i="38"/>
  <c r="FE111" i="38"/>
  <c r="FD111" i="38"/>
  <c r="FC111" i="38"/>
  <c r="FB111" i="38"/>
  <c r="FA111" i="38"/>
  <c r="EZ111" i="38"/>
  <c r="EY111" i="38"/>
  <c r="EX111" i="38"/>
  <c r="EW111" i="38"/>
  <c r="EV111" i="38"/>
  <c r="EU111" i="38"/>
  <c r="ET111" i="38"/>
  <c r="ES111" i="38"/>
  <c r="ER111" i="38"/>
  <c r="EQ111" i="38"/>
  <c r="EP111" i="38"/>
  <c r="EO111" i="38"/>
  <c r="EN111" i="38"/>
  <c r="EM111" i="38"/>
  <c r="EL111" i="38"/>
  <c r="EK111" i="38"/>
  <c r="EJ111" i="38"/>
  <c r="EI111" i="38"/>
  <c r="EH111" i="38"/>
  <c r="EG111" i="38"/>
  <c r="EF111" i="38"/>
  <c r="EE111" i="38"/>
  <c r="ED111" i="38"/>
  <c r="EC111" i="38"/>
  <c r="EB111" i="38"/>
  <c r="EA111" i="38"/>
  <c r="DZ111" i="38"/>
  <c r="DY111" i="38"/>
  <c r="DX111" i="38"/>
  <c r="DW111" i="38"/>
  <c r="DV111" i="38"/>
  <c r="DU111" i="38"/>
  <c r="DT111" i="38"/>
  <c r="DS111" i="38"/>
  <c r="DR111" i="38"/>
  <c r="DQ111" i="38"/>
  <c r="DP111" i="38"/>
  <c r="DO111" i="38"/>
  <c r="DN111" i="38"/>
  <c r="DM111" i="38"/>
  <c r="DL111" i="38"/>
  <c r="DK111" i="38"/>
  <c r="DJ111" i="38"/>
  <c r="DI111" i="38"/>
  <c r="DH111" i="38"/>
  <c r="DG111" i="38"/>
  <c r="DF111" i="38"/>
  <c r="DE111" i="38"/>
  <c r="DD111" i="38"/>
  <c r="DC111" i="38"/>
  <c r="DB111" i="38"/>
  <c r="DA111" i="38"/>
  <c r="CZ111" i="38"/>
  <c r="CY111" i="38"/>
  <c r="CX111" i="38"/>
  <c r="CW111" i="38"/>
  <c r="CV111" i="38"/>
  <c r="CU111" i="38"/>
  <c r="CT111" i="38"/>
  <c r="CS111" i="38"/>
  <c r="CR111" i="38"/>
  <c r="CQ111" i="38"/>
  <c r="CP111" i="38"/>
  <c r="CO111" i="38"/>
  <c r="CN111" i="38"/>
  <c r="CM111" i="38"/>
  <c r="CL111" i="38"/>
  <c r="CK111" i="38"/>
  <c r="CJ111" i="38"/>
  <c r="CI111" i="38"/>
  <c r="CH111" i="38"/>
  <c r="CG111" i="38"/>
  <c r="CF111" i="38"/>
  <c r="CE111" i="38"/>
  <c r="CD111" i="38"/>
  <c r="CC111" i="38"/>
  <c r="CB111" i="38"/>
  <c r="CA111" i="38"/>
  <c r="BZ111" i="38"/>
  <c r="BY111" i="38"/>
  <c r="BX111" i="38"/>
  <c r="BW111" i="38"/>
  <c r="BV111" i="38"/>
  <c r="BU111" i="38"/>
  <c r="BT111" i="38"/>
  <c r="BS111" i="38"/>
  <c r="BR111" i="38"/>
  <c r="BQ111" i="38"/>
  <c r="BP111" i="38"/>
  <c r="BO111" i="38"/>
  <c r="BN111" i="38"/>
  <c r="BM111" i="38"/>
  <c r="BL111" i="38"/>
  <c r="BK111" i="38"/>
  <c r="BJ111" i="38"/>
  <c r="BI111" i="38"/>
  <c r="BH111" i="38"/>
  <c r="BG111" i="38"/>
  <c r="BF111" i="38"/>
  <c r="BE111" i="38"/>
  <c r="BD111" i="38"/>
  <c r="BC111" i="38"/>
  <c r="BB111" i="38"/>
  <c r="BA111" i="38"/>
  <c r="AZ111" i="38"/>
  <c r="AY111" i="38"/>
  <c r="AX111" i="38"/>
  <c r="AW111" i="38"/>
  <c r="AV111" i="38"/>
  <c r="AU111" i="38"/>
  <c r="AT111" i="38"/>
  <c r="AS111" i="38"/>
  <c r="AR111" i="38"/>
  <c r="AQ111" i="38"/>
  <c r="AP111" i="38"/>
  <c r="AO111" i="38"/>
  <c r="AN111" i="38"/>
  <c r="AM111" i="38"/>
  <c r="AL111" i="38"/>
  <c r="AK111" i="38"/>
  <c r="AJ111" i="38"/>
  <c r="AI111" i="38"/>
  <c r="AH111" i="38"/>
  <c r="AG111" i="38"/>
  <c r="AF111" i="38"/>
  <c r="AE111" i="38"/>
  <c r="AD111" i="38"/>
  <c r="AC111" i="38"/>
  <c r="AB111" i="38"/>
  <c r="AA111" i="38"/>
  <c r="Z111" i="38"/>
  <c r="Y111" i="38"/>
  <c r="X111" i="38"/>
  <c r="W111" i="38"/>
  <c r="V111" i="38"/>
  <c r="U111" i="38"/>
  <c r="HL110" i="38"/>
  <c r="HK110" i="38"/>
  <c r="HJ110" i="38"/>
  <c r="HI110" i="38"/>
  <c r="HH110" i="38"/>
  <c r="HG110" i="38"/>
  <c r="HF110" i="38"/>
  <c r="HE110" i="38"/>
  <c r="HD110" i="38"/>
  <c r="HC110" i="38"/>
  <c r="HB110" i="38"/>
  <c r="HA110" i="38"/>
  <c r="GZ110" i="38"/>
  <c r="GY110" i="38"/>
  <c r="GX110" i="38"/>
  <c r="GW110" i="38"/>
  <c r="GV110" i="38"/>
  <c r="GU110" i="38"/>
  <c r="GT110" i="38"/>
  <c r="GS110" i="38"/>
  <c r="GR110" i="38"/>
  <c r="GQ110" i="38"/>
  <c r="GP110" i="38"/>
  <c r="GO110" i="38"/>
  <c r="GN110" i="38"/>
  <c r="GM110" i="38"/>
  <c r="GL110" i="38"/>
  <c r="GK110" i="38"/>
  <c r="GJ110" i="38"/>
  <c r="GI110" i="38"/>
  <c r="GH110" i="38"/>
  <c r="GG110" i="38"/>
  <c r="GF110" i="38"/>
  <c r="GE110" i="38"/>
  <c r="GD110" i="38"/>
  <c r="GC110" i="38"/>
  <c r="GB110" i="38"/>
  <c r="GA110" i="38"/>
  <c r="FZ110" i="38"/>
  <c r="FY110" i="38"/>
  <c r="FX110" i="38"/>
  <c r="FW110" i="38"/>
  <c r="FV110" i="38"/>
  <c r="FU110" i="38"/>
  <c r="FT110" i="38"/>
  <c r="FS110" i="38"/>
  <c r="FR110" i="38"/>
  <c r="FQ110" i="38"/>
  <c r="FP110" i="38"/>
  <c r="FO110" i="38"/>
  <c r="FN110" i="38"/>
  <c r="FM110" i="38"/>
  <c r="FL110" i="38"/>
  <c r="FK110" i="38"/>
  <c r="FJ110" i="38"/>
  <c r="FI110" i="38"/>
  <c r="FH110" i="38"/>
  <c r="FG110" i="38"/>
  <c r="FF110" i="38"/>
  <c r="FE110" i="38"/>
  <c r="FD110" i="38"/>
  <c r="FC110" i="38"/>
  <c r="FB110" i="38"/>
  <c r="FA110" i="38"/>
  <c r="EZ110" i="38"/>
  <c r="EY110" i="38"/>
  <c r="EX110" i="38"/>
  <c r="EW110" i="38"/>
  <c r="EV110" i="38"/>
  <c r="EU110" i="38"/>
  <c r="ET110" i="38"/>
  <c r="ES110" i="38"/>
  <c r="ER110" i="38"/>
  <c r="EQ110" i="38"/>
  <c r="EP110" i="38"/>
  <c r="EO110" i="38"/>
  <c r="EN110" i="38"/>
  <c r="EM110" i="38"/>
  <c r="EL110" i="38"/>
  <c r="EK110" i="38"/>
  <c r="EJ110" i="38"/>
  <c r="EI110" i="38"/>
  <c r="EH110" i="38"/>
  <c r="EG110" i="38"/>
  <c r="EF110" i="38"/>
  <c r="EE110" i="38"/>
  <c r="ED110" i="38"/>
  <c r="EC110" i="38"/>
  <c r="EB110" i="38"/>
  <c r="EA110" i="38"/>
  <c r="DZ110" i="38"/>
  <c r="DY110" i="38"/>
  <c r="DX110" i="38"/>
  <c r="DW110" i="38"/>
  <c r="DV110" i="38"/>
  <c r="DU110" i="38"/>
  <c r="DT110" i="38"/>
  <c r="DS110" i="38"/>
  <c r="DR110" i="38"/>
  <c r="DQ110" i="38"/>
  <c r="DP110" i="38"/>
  <c r="DO110" i="38"/>
  <c r="DN110" i="38"/>
  <c r="DM110" i="38"/>
  <c r="DL110" i="38"/>
  <c r="DK110" i="38"/>
  <c r="DJ110" i="38"/>
  <c r="DI110" i="38"/>
  <c r="DH110" i="38"/>
  <c r="DG110" i="38"/>
  <c r="DF110" i="38"/>
  <c r="DE110" i="38"/>
  <c r="DD110" i="38"/>
  <c r="DC110" i="38"/>
  <c r="DB110" i="38"/>
  <c r="DA110" i="38"/>
  <c r="CZ110" i="38"/>
  <c r="CY110" i="38"/>
  <c r="CX110" i="38"/>
  <c r="CW110" i="38"/>
  <c r="CV110" i="38"/>
  <c r="CU110" i="38"/>
  <c r="CT110" i="38"/>
  <c r="CS110" i="38"/>
  <c r="CR110" i="38"/>
  <c r="CQ110" i="38"/>
  <c r="CP110" i="38"/>
  <c r="CO110" i="38"/>
  <c r="CN110" i="38"/>
  <c r="CM110" i="38"/>
  <c r="CL110" i="38"/>
  <c r="CK110" i="38"/>
  <c r="CJ110" i="38"/>
  <c r="CI110" i="38"/>
  <c r="CH110" i="38"/>
  <c r="CG110" i="38"/>
  <c r="CF110" i="38"/>
  <c r="CE110" i="38"/>
  <c r="CD110" i="38"/>
  <c r="CC110" i="38"/>
  <c r="CB110" i="38"/>
  <c r="CA110" i="38"/>
  <c r="BZ110" i="38"/>
  <c r="BY110" i="38"/>
  <c r="BX110" i="38"/>
  <c r="BW110" i="38"/>
  <c r="BV110" i="38"/>
  <c r="BU110" i="38"/>
  <c r="BT110" i="38"/>
  <c r="BS110" i="38"/>
  <c r="BR110" i="38"/>
  <c r="BQ110" i="38"/>
  <c r="BP110" i="38"/>
  <c r="BO110" i="38"/>
  <c r="BN110" i="38"/>
  <c r="BM110" i="38"/>
  <c r="BL110" i="38"/>
  <c r="BK110" i="38"/>
  <c r="BJ110" i="38"/>
  <c r="BI110" i="38"/>
  <c r="BH110" i="38"/>
  <c r="BG110" i="38"/>
  <c r="BF110" i="38"/>
  <c r="BE110" i="38"/>
  <c r="BD110" i="38"/>
  <c r="BC110" i="38"/>
  <c r="BB110" i="38"/>
  <c r="BA110" i="38"/>
  <c r="AZ110" i="38"/>
  <c r="AY110" i="38"/>
  <c r="AX110" i="38"/>
  <c r="AW110" i="38"/>
  <c r="AV110" i="38"/>
  <c r="AU110" i="38"/>
  <c r="AT110" i="38"/>
  <c r="AS110" i="38"/>
  <c r="AR110" i="38"/>
  <c r="AQ110" i="38"/>
  <c r="AP110" i="38"/>
  <c r="AO110" i="38"/>
  <c r="AN110" i="38"/>
  <c r="AM110" i="38"/>
  <c r="AL110" i="38"/>
  <c r="AK110" i="38"/>
  <c r="AJ110" i="38"/>
  <c r="AI110" i="38"/>
  <c r="AH110" i="38"/>
  <c r="AG110" i="38"/>
  <c r="AF110" i="38"/>
  <c r="AE110" i="38"/>
  <c r="AD110" i="38"/>
  <c r="AC110" i="38"/>
  <c r="AB110" i="38"/>
  <c r="AA110" i="38"/>
  <c r="Z110" i="38"/>
  <c r="Y110" i="38"/>
  <c r="X110" i="38"/>
  <c r="W110" i="38"/>
  <c r="V110" i="38"/>
  <c r="U110" i="38"/>
  <c r="HL109" i="38"/>
  <c r="HK109" i="38"/>
  <c r="HJ109" i="38"/>
  <c r="HI109" i="38"/>
  <c r="HH109" i="38"/>
  <c r="HG109" i="38"/>
  <c r="HF109" i="38"/>
  <c r="HE109" i="38"/>
  <c r="HD109" i="38"/>
  <c r="HC109" i="38"/>
  <c r="HB109" i="38"/>
  <c r="HA109" i="38"/>
  <c r="GZ109" i="38"/>
  <c r="GY109" i="38"/>
  <c r="GX109" i="38"/>
  <c r="GW109" i="38"/>
  <c r="GV109" i="38"/>
  <c r="GU109" i="38"/>
  <c r="GT109" i="38"/>
  <c r="GS109" i="38"/>
  <c r="GR109" i="38"/>
  <c r="GQ109" i="38"/>
  <c r="GP109" i="38"/>
  <c r="GO109" i="38"/>
  <c r="GN109" i="38"/>
  <c r="GM109" i="38"/>
  <c r="GL109" i="38"/>
  <c r="GK109" i="38"/>
  <c r="GJ109" i="38"/>
  <c r="GI109" i="38"/>
  <c r="GH109" i="38"/>
  <c r="GG109" i="38"/>
  <c r="GF109" i="38"/>
  <c r="GE109" i="38"/>
  <c r="GD109" i="38"/>
  <c r="GC109" i="38"/>
  <c r="GB109" i="38"/>
  <c r="GA109" i="38"/>
  <c r="FZ109" i="38"/>
  <c r="FY109" i="38"/>
  <c r="FX109" i="38"/>
  <c r="FW109" i="38"/>
  <c r="FV109" i="38"/>
  <c r="FU109" i="38"/>
  <c r="FT109" i="38"/>
  <c r="FS109" i="38"/>
  <c r="FR109" i="38"/>
  <c r="FQ109" i="38"/>
  <c r="FP109" i="38"/>
  <c r="FO109" i="38"/>
  <c r="FN109" i="38"/>
  <c r="FM109" i="38"/>
  <c r="FL109" i="38"/>
  <c r="FK109" i="38"/>
  <c r="FJ109" i="38"/>
  <c r="FI109" i="38"/>
  <c r="FH109" i="38"/>
  <c r="FG109" i="38"/>
  <c r="FF109" i="38"/>
  <c r="FE109" i="38"/>
  <c r="FD109" i="38"/>
  <c r="FC109" i="38"/>
  <c r="FB109" i="38"/>
  <c r="FA109" i="38"/>
  <c r="EZ109" i="38"/>
  <c r="EY109" i="38"/>
  <c r="EX109" i="38"/>
  <c r="EW109" i="38"/>
  <c r="EV109" i="38"/>
  <c r="EU109" i="38"/>
  <c r="ET109" i="38"/>
  <c r="ES109" i="38"/>
  <c r="ER109" i="38"/>
  <c r="EQ109" i="38"/>
  <c r="EP109" i="38"/>
  <c r="EO109" i="38"/>
  <c r="EN109" i="38"/>
  <c r="EM109" i="38"/>
  <c r="EL109" i="38"/>
  <c r="EK109" i="38"/>
  <c r="EJ109" i="38"/>
  <c r="EI109" i="38"/>
  <c r="EH109" i="38"/>
  <c r="EG109" i="38"/>
  <c r="EF109" i="38"/>
  <c r="EE109" i="38"/>
  <c r="ED109" i="38"/>
  <c r="EC109" i="38"/>
  <c r="EB109" i="38"/>
  <c r="EA109" i="38"/>
  <c r="DZ109" i="38"/>
  <c r="DY109" i="38"/>
  <c r="DX109" i="38"/>
  <c r="DW109" i="38"/>
  <c r="DV109" i="38"/>
  <c r="DU109" i="38"/>
  <c r="DT109" i="38"/>
  <c r="DS109" i="38"/>
  <c r="DR109" i="38"/>
  <c r="DQ109" i="38"/>
  <c r="DP109" i="38"/>
  <c r="DO109" i="38"/>
  <c r="DN109" i="38"/>
  <c r="DM109" i="38"/>
  <c r="DL109" i="38"/>
  <c r="DK109" i="38"/>
  <c r="DJ109" i="38"/>
  <c r="DI109" i="38"/>
  <c r="DH109" i="38"/>
  <c r="DG109" i="38"/>
  <c r="DF109" i="38"/>
  <c r="DE109" i="38"/>
  <c r="DD109" i="38"/>
  <c r="DC109" i="38"/>
  <c r="DB109" i="38"/>
  <c r="DA109" i="38"/>
  <c r="CZ109" i="38"/>
  <c r="CY109" i="38"/>
  <c r="CX109" i="38"/>
  <c r="CW109" i="38"/>
  <c r="CV109" i="38"/>
  <c r="CU109" i="38"/>
  <c r="CT109" i="38"/>
  <c r="CS109" i="38"/>
  <c r="CR109" i="38"/>
  <c r="CQ109" i="38"/>
  <c r="CP109" i="38"/>
  <c r="CO109" i="38"/>
  <c r="CN109" i="38"/>
  <c r="CM109" i="38"/>
  <c r="CL109" i="38"/>
  <c r="CK109" i="38"/>
  <c r="CJ109" i="38"/>
  <c r="CI109" i="38"/>
  <c r="CH109" i="38"/>
  <c r="CG109" i="38"/>
  <c r="CF109" i="38"/>
  <c r="CE109" i="38"/>
  <c r="CD109" i="38"/>
  <c r="CC109" i="38"/>
  <c r="CB109" i="38"/>
  <c r="CA109" i="38"/>
  <c r="BZ109" i="38"/>
  <c r="BY109" i="38"/>
  <c r="BX109" i="38"/>
  <c r="BW109" i="38"/>
  <c r="BV109" i="38"/>
  <c r="BU109" i="38"/>
  <c r="BT109" i="38"/>
  <c r="BS109" i="38"/>
  <c r="BR109" i="38"/>
  <c r="BQ109" i="38"/>
  <c r="BP109" i="38"/>
  <c r="BO109" i="38"/>
  <c r="BN109" i="38"/>
  <c r="BM109" i="38"/>
  <c r="BL109" i="38"/>
  <c r="BK109" i="38"/>
  <c r="BJ109" i="38"/>
  <c r="BI109" i="38"/>
  <c r="BH109" i="38"/>
  <c r="BG109" i="38"/>
  <c r="BF109" i="38"/>
  <c r="BE109" i="38"/>
  <c r="BD109" i="38"/>
  <c r="BC109" i="38"/>
  <c r="BB109" i="38"/>
  <c r="BA109" i="38"/>
  <c r="AZ109" i="38"/>
  <c r="AY109" i="38"/>
  <c r="AX109" i="38"/>
  <c r="AW109" i="38"/>
  <c r="AV109" i="38"/>
  <c r="AU109" i="38"/>
  <c r="AT109" i="38"/>
  <c r="AS109" i="38"/>
  <c r="AR109" i="38"/>
  <c r="AQ109" i="38"/>
  <c r="AP109" i="38"/>
  <c r="AO109" i="38"/>
  <c r="AN109" i="38"/>
  <c r="AM109" i="38"/>
  <c r="AL109" i="38"/>
  <c r="AK109" i="38"/>
  <c r="AJ109" i="38"/>
  <c r="AI109" i="38"/>
  <c r="AH109" i="38"/>
  <c r="AG109" i="38"/>
  <c r="AF109" i="38"/>
  <c r="AE109" i="38"/>
  <c r="AD109" i="38"/>
  <c r="AC109" i="38"/>
  <c r="AB109" i="38"/>
  <c r="AA109" i="38"/>
  <c r="Z109" i="38"/>
  <c r="Y109" i="38"/>
  <c r="X109" i="38"/>
  <c r="W109" i="38"/>
  <c r="V109" i="38"/>
  <c r="U109" i="38"/>
  <c r="HL108" i="38"/>
  <c r="HK108" i="38"/>
  <c r="HJ108" i="38"/>
  <c r="HI108" i="38"/>
  <c r="HH108" i="38"/>
  <c r="HG108" i="38"/>
  <c r="HF108" i="38"/>
  <c r="HE108" i="38"/>
  <c r="HD108" i="38"/>
  <c r="HC108" i="38"/>
  <c r="HB108" i="38"/>
  <c r="HA108" i="38"/>
  <c r="GZ108" i="38"/>
  <c r="GY108" i="38"/>
  <c r="GX108" i="38"/>
  <c r="GW108" i="38"/>
  <c r="GV108" i="38"/>
  <c r="GU108" i="38"/>
  <c r="GT108" i="38"/>
  <c r="GS108" i="38"/>
  <c r="GR108" i="38"/>
  <c r="GQ108" i="38"/>
  <c r="GP108" i="38"/>
  <c r="GO108" i="38"/>
  <c r="GN108" i="38"/>
  <c r="GM108" i="38"/>
  <c r="GL108" i="38"/>
  <c r="GK108" i="38"/>
  <c r="GJ108" i="38"/>
  <c r="GI108" i="38"/>
  <c r="GH108" i="38"/>
  <c r="GG108" i="38"/>
  <c r="GF108" i="38"/>
  <c r="GE108" i="38"/>
  <c r="GD108" i="38"/>
  <c r="GC108" i="38"/>
  <c r="GB108" i="38"/>
  <c r="GA108" i="38"/>
  <c r="FZ108" i="38"/>
  <c r="FY108" i="38"/>
  <c r="FX108" i="38"/>
  <c r="FW108" i="38"/>
  <c r="FV108" i="38"/>
  <c r="FU108" i="38"/>
  <c r="FT108" i="38"/>
  <c r="FS108" i="38"/>
  <c r="FR108" i="38"/>
  <c r="FQ108" i="38"/>
  <c r="FP108" i="38"/>
  <c r="FO108" i="38"/>
  <c r="FN108" i="38"/>
  <c r="FM108" i="38"/>
  <c r="FL108" i="38"/>
  <c r="FK108" i="38"/>
  <c r="FJ108" i="38"/>
  <c r="FI108" i="38"/>
  <c r="FH108" i="38"/>
  <c r="FG108" i="38"/>
  <c r="FF108" i="38"/>
  <c r="FE108" i="38"/>
  <c r="FD108" i="38"/>
  <c r="FC108" i="38"/>
  <c r="FB108" i="38"/>
  <c r="FA108" i="38"/>
  <c r="EZ108" i="38"/>
  <c r="EY108" i="38"/>
  <c r="EX108" i="38"/>
  <c r="EW108" i="38"/>
  <c r="EV108" i="38"/>
  <c r="EU108" i="38"/>
  <c r="ET108" i="38"/>
  <c r="ES108" i="38"/>
  <c r="ER108" i="38"/>
  <c r="EQ108" i="38"/>
  <c r="EP108" i="38"/>
  <c r="EO108" i="38"/>
  <c r="EN108" i="38"/>
  <c r="EM108" i="38"/>
  <c r="EL108" i="38"/>
  <c r="EK108" i="38"/>
  <c r="EJ108" i="38"/>
  <c r="EI108" i="38"/>
  <c r="EH108" i="38"/>
  <c r="EG108" i="38"/>
  <c r="EF108" i="38"/>
  <c r="EE108" i="38"/>
  <c r="ED108" i="38"/>
  <c r="EC108" i="38"/>
  <c r="EB108" i="38"/>
  <c r="EA108" i="38"/>
  <c r="DZ108" i="38"/>
  <c r="DY108" i="38"/>
  <c r="DX108" i="38"/>
  <c r="DW108" i="38"/>
  <c r="DV108" i="38"/>
  <c r="DU108" i="38"/>
  <c r="DT108" i="38"/>
  <c r="DS108" i="38"/>
  <c r="DR108" i="38"/>
  <c r="DQ108" i="38"/>
  <c r="DP108" i="38"/>
  <c r="DO108" i="38"/>
  <c r="DN108" i="38"/>
  <c r="DM108" i="38"/>
  <c r="DL108" i="38"/>
  <c r="DK108" i="38"/>
  <c r="DJ108" i="38"/>
  <c r="DI108" i="38"/>
  <c r="DH108" i="38"/>
  <c r="DG108" i="38"/>
  <c r="DF108" i="38"/>
  <c r="DE108" i="38"/>
  <c r="DD108" i="38"/>
  <c r="DC108" i="38"/>
  <c r="DB108" i="38"/>
  <c r="DA108" i="38"/>
  <c r="CZ108" i="38"/>
  <c r="CY108" i="38"/>
  <c r="CX108" i="38"/>
  <c r="CW108" i="38"/>
  <c r="CV108" i="38"/>
  <c r="CU108" i="38"/>
  <c r="CT108" i="38"/>
  <c r="CS108" i="38"/>
  <c r="CR108" i="38"/>
  <c r="CQ108" i="38"/>
  <c r="CP108" i="38"/>
  <c r="CO108" i="38"/>
  <c r="CN108" i="38"/>
  <c r="CM108" i="38"/>
  <c r="CL108" i="38"/>
  <c r="CK108" i="38"/>
  <c r="CJ108" i="38"/>
  <c r="CI108" i="38"/>
  <c r="CH108" i="38"/>
  <c r="CG108" i="38"/>
  <c r="CF108" i="38"/>
  <c r="CE108" i="38"/>
  <c r="CD108" i="38"/>
  <c r="CC108" i="38"/>
  <c r="CB108" i="38"/>
  <c r="CA108" i="38"/>
  <c r="BZ108" i="38"/>
  <c r="BY108" i="38"/>
  <c r="BX108" i="38"/>
  <c r="BW108" i="38"/>
  <c r="BV108" i="38"/>
  <c r="BU108" i="38"/>
  <c r="BT108" i="38"/>
  <c r="BS108" i="38"/>
  <c r="BR108" i="38"/>
  <c r="BQ108" i="38"/>
  <c r="BP108" i="38"/>
  <c r="BO108" i="38"/>
  <c r="BN108" i="38"/>
  <c r="BM108" i="38"/>
  <c r="BL108" i="38"/>
  <c r="BK108" i="38"/>
  <c r="BJ108" i="38"/>
  <c r="BI108" i="38"/>
  <c r="BH108" i="38"/>
  <c r="BG108" i="38"/>
  <c r="BF108" i="38"/>
  <c r="BE108" i="38"/>
  <c r="BD108" i="38"/>
  <c r="BC108" i="38"/>
  <c r="BB108" i="38"/>
  <c r="BA108" i="38"/>
  <c r="AZ108" i="38"/>
  <c r="AY108" i="38"/>
  <c r="AX108" i="38"/>
  <c r="AW108" i="38"/>
  <c r="AV108" i="38"/>
  <c r="AU108" i="38"/>
  <c r="AT108" i="38"/>
  <c r="AS108" i="38"/>
  <c r="AR108" i="38"/>
  <c r="AQ108" i="38"/>
  <c r="AP108" i="38"/>
  <c r="AO108" i="38"/>
  <c r="AN108" i="38"/>
  <c r="AM108" i="38"/>
  <c r="AL108" i="38"/>
  <c r="AK108" i="38"/>
  <c r="AJ108" i="38"/>
  <c r="AI108" i="38"/>
  <c r="AH108" i="38"/>
  <c r="AG108" i="38"/>
  <c r="AF108" i="38"/>
  <c r="AE108" i="38"/>
  <c r="AD108" i="38"/>
  <c r="AC108" i="38"/>
  <c r="AB108" i="38"/>
  <c r="AA108" i="38"/>
  <c r="Z108" i="38"/>
  <c r="Y108" i="38"/>
  <c r="X108" i="38"/>
  <c r="W108" i="38"/>
  <c r="V108" i="38"/>
  <c r="U108" i="38"/>
  <c r="HL107" i="38"/>
  <c r="HK107" i="38"/>
  <c r="HJ107" i="38"/>
  <c r="HI107" i="38"/>
  <c r="HH107" i="38"/>
  <c r="HG107" i="38"/>
  <c r="HF107" i="38"/>
  <c r="HE107" i="38"/>
  <c r="HD107" i="38"/>
  <c r="HC107" i="38"/>
  <c r="HB107" i="38"/>
  <c r="HA107" i="38"/>
  <c r="GZ107" i="38"/>
  <c r="GY107" i="38"/>
  <c r="GX107" i="38"/>
  <c r="GW107" i="38"/>
  <c r="GV107" i="38"/>
  <c r="GU107" i="38"/>
  <c r="GT107" i="38"/>
  <c r="GS107" i="38"/>
  <c r="GR107" i="38"/>
  <c r="GQ107" i="38"/>
  <c r="GP107" i="38"/>
  <c r="GO107" i="38"/>
  <c r="GN107" i="38"/>
  <c r="GM107" i="38"/>
  <c r="GL107" i="38"/>
  <c r="GK107" i="38"/>
  <c r="GJ107" i="38"/>
  <c r="GI107" i="38"/>
  <c r="GH107" i="38"/>
  <c r="GG107" i="38"/>
  <c r="GF107" i="38"/>
  <c r="GE107" i="38"/>
  <c r="GD107" i="38"/>
  <c r="GC107" i="38"/>
  <c r="GB107" i="38"/>
  <c r="GA107" i="38"/>
  <c r="FZ107" i="38"/>
  <c r="FY107" i="38"/>
  <c r="FX107" i="38"/>
  <c r="FW107" i="38"/>
  <c r="FV107" i="38"/>
  <c r="FU107" i="38"/>
  <c r="FT107" i="38"/>
  <c r="FS107" i="38"/>
  <c r="FR107" i="38"/>
  <c r="FQ107" i="38"/>
  <c r="FP107" i="38"/>
  <c r="FO107" i="38"/>
  <c r="FN107" i="38"/>
  <c r="FM107" i="38"/>
  <c r="FL107" i="38"/>
  <c r="FK107" i="38"/>
  <c r="FJ107" i="38"/>
  <c r="FI107" i="38"/>
  <c r="FH107" i="38"/>
  <c r="FG107" i="38"/>
  <c r="FF107" i="38"/>
  <c r="FE107" i="38"/>
  <c r="FD107" i="38"/>
  <c r="FC107" i="38"/>
  <c r="FB107" i="38"/>
  <c r="FA107" i="38"/>
  <c r="EZ107" i="38"/>
  <c r="EY107" i="38"/>
  <c r="EX107" i="38"/>
  <c r="EW107" i="38"/>
  <c r="EV107" i="38"/>
  <c r="EU107" i="38"/>
  <c r="ET107" i="38"/>
  <c r="ES107" i="38"/>
  <c r="ER107" i="38"/>
  <c r="EQ107" i="38"/>
  <c r="EP107" i="38"/>
  <c r="EO107" i="38"/>
  <c r="EN107" i="38"/>
  <c r="EM107" i="38"/>
  <c r="EL107" i="38"/>
  <c r="EK107" i="38"/>
  <c r="EJ107" i="38"/>
  <c r="EI107" i="38"/>
  <c r="EH107" i="38"/>
  <c r="EG107" i="38"/>
  <c r="EF107" i="38"/>
  <c r="EE107" i="38"/>
  <c r="ED107" i="38"/>
  <c r="EC107" i="38"/>
  <c r="EB107" i="38"/>
  <c r="EA107" i="38"/>
  <c r="DZ107" i="38"/>
  <c r="DY107" i="38"/>
  <c r="DX107" i="38"/>
  <c r="DW107" i="38"/>
  <c r="DV107" i="38"/>
  <c r="DU107" i="38"/>
  <c r="DT107" i="38"/>
  <c r="DS107" i="38"/>
  <c r="DR107" i="38"/>
  <c r="DQ107" i="38"/>
  <c r="DP107" i="38"/>
  <c r="DO107" i="38"/>
  <c r="DN107" i="38"/>
  <c r="DM107" i="38"/>
  <c r="DL107" i="38"/>
  <c r="DK107" i="38"/>
  <c r="DJ107" i="38"/>
  <c r="DI107" i="38"/>
  <c r="DH107" i="38"/>
  <c r="DG107" i="38"/>
  <c r="DF107" i="38"/>
  <c r="DE107" i="38"/>
  <c r="DD107" i="38"/>
  <c r="DC107" i="38"/>
  <c r="DB107" i="38"/>
  <c r="DA107" i="38"/>
  <c r="CZ107" i="38"/>
  <c r="CY107" i="38"/>
  <c r="CX107" i="38"/>
  <c r="CW107" i="38"/>
  <c r="CV107" i="38"/>
  <c r="CU107" i="38"/>
  <c r="CT107" i="38"/>
  <c r="CS107" i="38"/>
  <c r="CR107" i="38"/>
  <c r="CQ107" i="38"/>
  <c r="CP107" i="38"/>
  <c r="CO107" i="38"/>
  <c r="CN107" i="38"/>
  <c r="CM107" i="38"/>
  <c r="CL107" i="38"/>
  <c r="CK107" i="38"/>
  <c r="CJ107" i="38"/>
  <c r="CI107" i="38"/>
  <c r="CH107" i="38"/>
  <c r="CG107" i="38"/>
  <c r="CF107" i="38"/>
  <c r="CE107" i="38"/>
  <c r="CD107" i="38"/>
  <c r="CC107" i="38"/>
  <c r="CB107" i="38"/>
  <c r="CA107" i="38"/>
  <c r="BZ107" i="38"/>
  <c r="BY107" i="38"/>
  <c r="BX107" i="38"/>
  <c r="BW107" i="38"/>
  <c r="BV107" i="38"/>
  <c r="BU107" i="38"/>
  <c r="BT107" i="38"/>
  <c r="BS107" i="38"/>
  <c r="BR107" i="38"/>
  <c r="BQ107" i="38"/>
  <c r="BP107" i="38"/>
  <c r="BO107" i="38"/>
  <c r="BN107" i="38"/>
  <c r="BM107" i="38"/>
  <c r="BL107" i="38"/>
  <c r="BK107" i="38"/>
  <c r="BJ107" i="38"/>
  <c r="BI107" i="38"/>
  <c r="BH107" i="38"/>
  <c r="BG107" i="38"/>
  <c r="BF107" i="38"/>
  <c r="BE107" i="38"/>
  <c r="BD107" i="38"/>
  <c r="BC107" i="38"/>
  <c r="BB107" i="38"/>
  <c r="BA107" i="38"/>
  <c r="AZ107" i="38"/>
  <c r="AY107" i="38"/>
  <c r="AX107" i="38"/>
  <c r="AW107" i="38"/>
  <c r="AV107" i="38"/>
  <c r="AU107" i="38"/>
  <c r="AT107" i="38"/>
  <c r="AS107" i="38"/>
  <c r="AR107" i="38"/>
  <c r="AQ107" i="38"/>
  <c r="AP107" i="38"/>
  <c r="AO107" i="38"/>
  <c r="AN107" i="38"/>
  <c r="AM107" i="38"/>
  <c r="AL107" i="38"/>
  <c r="AK107" i="38"/>
  <c r="AJ107" i="38"/>
  <c r="AI107" i="38"/>
  <c r="AH107" i="38"/>
  <c r="AG107" i="38"/>
  <c r="AF107" i="38"/>
  <c r="AE107" i="38"/>
  <c r="AD107" i="38"/>
  <c r="AC107" i="38"/>
  <c r="AB107" i="38"/>
  <c r="AA107" i="38"/>
  <c r="Z107" i="38"/>
  <c r="Y107" i="38"/>
  <c r="X107" i="38"/>
  <c r="W107" i="38"/>
  <c r="V107" i="38"/>
  <c r="U107" i="38"/>
  <c r="HL106" i="38"/>
  <c r="HK106" i="38"/>
  <c r="HJ106" i="38"/>
  <c r="HI106" i="38"/>
  <c r="HH106" i="38"/>
  <c r="HG106" i="38"/>
  <c r="HF106" i="38"/>
  <c r="HE106" i="38"/>
  <c r="HD106" i="38"/>
  <c r="HC106" i="38"/>
  <c r="HB106" i="38"/>
  <c r="HA106" i="38"/>
  <c r="GZ106" i="38"/>
  <c r="GY106" i="38"/>
  <c r="GX106" i="38"/>
  <c r="GW106" i="38"/>
  <c r="GV106" i="38"/>
  <c r="GU106" i="38"/>
  <c r="GT106" i="38"/>
  <c r="GS106" i="38"/>
  <c r="GR106" i="38"/>
  <c r="GQ106" i="38"/>
  <c r="GP106" i="38"/>
  <c r="GO106" i="38"/>
  <c r="GN106" i="38"/>
  <c r="GM106" i="38"/>
  <c r="GL106" i="38"/>
  <c r="GK106" i="38"/>
  <c r="GJ106" i="38"/>
  <c r="GI106" i="38"/>
  <c r="GH106" i="38"/>
  <c r="GG106" i="38"/>
  <c r="GF106" i="38"/>
  <c r="GE106" i="38"/>
  <c r="GD106" i="38"/>
  <c r="GC106" i="38"/>
  <c r="GB106" i="38"/>
  <c r="GA106" i="38"/>
  <c r="FZ106" i="38"/>
  <c r="FY106" i="38"/>
  <c r="FX106" i="38"/>
  <c r="FW106" i="38"/>
  <c r="FV106" i="38"/>
  <c r="FU106" i="38"/>
  <c r="FT106" i="38"/>
  <c r="FS106" i="38"/>
  <c r="FR106" i="38"/>
  <c r="FQ106" i="38"/>
  <c r="FP106" i="38"/>
  <c r="FO106" i="38"/>
  <c r="FN106" i="38"/>
  <c r="FM106" i="38"/>
  <c r="FL106" i="38"/>
  <c r="FK106" i="38"/>
  <c r="FJ106" i="38"/>
  <c r="FI106" i="38"/>
  <c r="FH106" i="38"/>
  <c r="FG106" i="38"/>
  <c r="FF106" i="38"/>
  <c r="FE106" i="38"/>
  <c r="FD106" i="38"/>
  <c r="FC106" i="38"/>
  <c r="FB106" i="38"/>
  <c r="FA106" i="38"/>
  <c r="EZ106" i="38"/>
  <c r="EY106" i="38"/>
  <c r="EX106" i="38"/>
  <c r="EW106" i="38"/>
  <c r="EV106" i="38"/>
  <c r="EU106" i="38"/>
  <c r="ET106" i="38"/>
  <c r="ES106" i="38"/>
  <c r="ER106" i="38"/>
  <c r="EQ106" i="38"/>
  <c r="EP106" i="38"/>
  <c r="EO106" i="38"/>
  <c r="EN106" i="38"/>
  <c r="EM106" i="38"/>
  <c r="EL106" i="38"/>
  <c r="EK106" i="38"/>
  <c r="EJ106" i="38"/>
  <c r="EI106" i="38"/>
  <c r="EH106" i="38"/>
  <c r="EG106" i="38"/>
  <c r="EF106" i="38"/>
  <c r="EE106" i="38"/>
  <c r="ED106" i="38"/>
  <c r="EC106" i="38"/>
  <c r="EB106" i="38"/>
  <c r="EA106" i="38"/>
  <c r="DZ106" i="38"/>
  <c r="DY106" i="38"/>
  <c r="DX106" i="38"/>
  <c r="DW106" i="38"/>
  <c r="DV106" i="38"/>
  <c r="DU106" i="38"/>
  <c r="DT106" i="38"/>
  <c r="DS106" i="38"/>
  <c r="DR106" i="38"/>
  <c r="DQ106" i="38"/>
  <c r="DP106" i="38"/>
  <c r="DO106" i="38"/>
  <c r="DN106" i="38"/>
  <c r="DM106" i="38"/>
  <c r="DL106" i="38"/>
  <c r="DK106" i="38"/>
  <c r="DJ106" i="38"/>
  <c r="DI106" i="38"/>
  <c r="DH106" i="38"/>
  <c r="DG106" i="38"/>
  <c r="DF106" i="38"/>
  <c r="DE106" i="38"/>
  <c r="DD106" i="38"/>
  <c r="DC106" i="38"/>
  <c r="DB106" i="38"/>
  <c r="DA106" i="38"/>
  <c r="CZ106" i="38"/>
  <c r="CY106" i="38"/>
  <c r="CX106" i="38"/>
  <c r="CW106" i="38"/>
  <c r="CV106" i="38"/>
  <c r="CU106" i="38"/>
  <c r="CT106" i="38"/>
  <c r="CS106" i="38"/>
  <c r="CR106" i="38"/>
  <c r="CQ106" i="38"/>
  <c r="CP106" i="38"/>
  <c r="CO106" i="38"/>
  <c r="CN106" i="38"/>
  <c r="CM106" i="38"/>
  <c r="CL106" i="38"/>
  <c r="CK106" i="38"/>
  <c r="CJ106" i="38"/>
  <c r="CI106" i="38"/>
  <c r="CH106" i="38"/>
  <c r="CG106" i="38"/>
  <c r="CF106" i="38"/>
  <c r="CE106" i="38"/>
  <c r="CD106" i="38"/>
  <c r="CC106" i="38"/>
  <c r="CB106" i="38"/>
  <c r="CA106" i="38"/>
  <c r="BZ106" i="38"/>
  <c r="BY106" i="38"/>
  <c r="BX106" i="38"/>
  <c r="BW106" i="38"/>
  <c r="BV106" i="38"/>
  <c r="BU106" i="38"/>
  <c r="BT106" i="38"/>
  <c r="BS106" i="38"/>
  <c r="BR106" i="38"/>
  <c r="BQ106" i="38"/>
  <c r="BP106" i="38"/>
  <c r="BO106" i="38"/>
  <c r="BN106" i="38"/>
  <c r="BM106" i="38"/>
  <c r="BL106" i="38"/>
  <c r="BK106" i="38"/>
  <c r="BJ106" i="38"/>
  <c r="BI106" i="38"/>
  <c r="BH106" i="38"/>
  <c r="BG106" i="38"/>
  <c r="BF106" i="38"/>
  <c r="BE106" i="38"/>
  <c r="BD106" i="38"/>
  <c r="BC106" i="38"/>
  <c r="BB106" i="38"/>
  <c r="BA106" i="38"/>
  <c r="AZ106" i="38"/>
  <c r="AY106" i="38"/>
  <c r="AX106" i="38"/>
  <c r="AW106" i="38"/>
  <c r="AV106" i="38"/>
  <c r="AU106" i="38"/>
  <c r="AT106" i="38"/>
  <c r="AS106" i="38"/>
  <c r="AR106" i="38"/>
  <c r="AQ106" i="38"/>
  <c r="AP106" i="38"/>
  <c r="AO106" i="38"/>
  <c r="AN106" i="38"/>
  <c r="AM106" i="38"/>
  <c r="AL106" i="38"/>
  <c r="AK106" i="38"/>
  <c r="AJ106" i="38"/>
  <c r="AI106" i="38"/>
  <c r="AH106" i="38"/>
  <c r="AG106" i="38"/>
  <c r="AF106" i="38"/>
  <c r="AE106" i="38"/>
  <c r="AD106" i="38"/>
  <c r="AC106" i="38"/>
  <c r="AB106" i="38"/>
  <c r="AA106" i="38"/>
  <c r="Z106" i="38"/>
  <c r="Y106" i="38"/>
  <c r="X106" i="38"/>
  <c r="W106" i="38"/>
  <c r="V106" i="38"/>
  <c r="U106" i="38"/>
  <c r="HL105" i="38"/>
  <c r="HK105" i="38"/>
  <c r="HJ105" i="38"/>
  <c r="HI105" i="38"/>
  <c r="HH105" i="38"/>
  <c r="HG105" i="38"/>
  <c r="HF105" i="38"/>
  <c r="HE105" i="38"/>
  <c r="HD105" i="38"/>
  <c r="HC105" i="38"/>
  <c r="HB105" i="38"/>
  <c r="HA105" i="38"/>
  <c r="GZ105" i="38"/>
  <c r="GY105" i="38"/>
  <c r="GX105" i="38"/>
  <c r="GW105" i="38"/>
  <c r="GV105" i="38"/>
  <c r="GU105" i="38"/>
  <c r="GT105" i="38"/>
  <c r="GS105" i="38"/>
  <c r="GR105" i="38"/>
  <c r="GQ105" i="38"/>
  <c r="GP105" i="38"/>
  <c r="GO105" i="38"/>
  <c r="GN105" i="38"/>
  <c r="GM105" i="38"/>
  <c r="GL105" i="38"/>
  <c r="GK105" i="38"/>
  <c r="GJ105" i="38"/>
  <c r="GI105" i="38"/>
  <c r="GH105" i="38"/>
  <c r="GG105" i="38"/>
  <c r="GF105" i="38"/>
  <c r="GE105" i="38"/>
  <c r="GD105" i="38"/>
  <c r="GC105" i="38"/>
  <c r="GB105" i="38"/>
  <c r="GA105" i="38"/>
  <c r="FZ105" i="38"/>
  <c r="FY105" i="38"/>
  <c r="FX105" i="38"/>
  <c r="FW105" i="38"/>
  <c r="FV105" i="38"/>
  <c r="FU105" i="38"/>
  <c r="FT105" i="38"/>
  <c r="FS105" i="38"/>
  <c r="FR105" i="38"/>
  <c r="FQ105" i="38"/>
  <c r="FP105" i="38"/>
  <c r="FO105" i="38"/>
  <c r="FN105" i="38"/>
  <c r="FM105" i="38"/>
  <c r="FL105" i="38"/>
  <c r="FK105" i="38"/>
  <c r="FJ105" i="38"/>
  <c r="FI105" i="38"/>
  <c r="FH105" i="38"/>
  <c r="FG105" i="38"/>
  <c r="FF105" i="38"/>
  <c r="FE105" i="38"/>
  <c r="FD105" i="38"/>
  <c r="FC105" i="38"/>
  <c r="FB105" i="38"/>
  <c r="FA105" i="38"/>
  <c r="EZ105" i="38"/>
  <c r="EY105" i="38"/>
  <c r="EX105" i="38"/>
  <c r="EW105" i="38"/>
  <c r="EV105" i="38"/>
  <c r="EU105" i="38"/>
  <c r="ET105" i="38"/>
  <c r="ES105" i="38"/>
  <c r="ER105" i="38"/>
  <c r="EQ105" i="38"/>
  <c r="EP105" i="38"/>
  <c r="EO105" i="38"/>
  <c r="EN105" i="38"/>
  <c r="EM105" i="38"/>
  <c r="EL105" i="38"/>
  <c r="EK105" i="38"/>
  <c r="EJ105" i="38"/>
  <c r="EI105" i="38"/>
  <c r="EH105" i="38"/>
  <c r="EG105" i="38"/>
  <c r="EF105" i="38"/>
  <c r="EE105" i="38"/>
  <c r="ED105" i="38"/>
  <c r="EC105" i="38"/>
  <c r="EB105" i="38"/>
  <c r="EA105" i="38"/>
  <c r="DZ105" i="38"/>
  <c r="DY105" i="38"/>
  <c r="DX105" i="38"/>
  <c r="DW105" i="38"/>
  <c r="DV105" i="38"/>
  <c r="DU105" i="38"/>
  <c r="DT105" i="38"/>
  <c r="DS105" i="38"/>
  <c r="DR105" i="38"/>
  <c r="DQ105" i="38"/>
  <c r="DP105" i="38"/>
  <c r="DO105" i="38"/>
  <c r="DN105" i="38"/>
  <c r="DM105" i="38"/>
  <c r="DL105" i="38"/>
  <c r="DK105" i="38"/>
  <c r="DJ105" i="38"/>
  <c r="DI105" i="38"/>
  <c r="DH105" i="38"/>
  <c r="DG105" i="38"/>
  <c r="DF105" i="38"/>
  <c r="DE105" i="38"/>
  <c r="DD105" i="38"/>
  <c r="DC105" i="38"/>
  <c r="DB105" i="38"/>
  <c r="DA105" i="38"/>
  <c r="CZ105" i="38"/>
  <c r="CY105" i="38"/>
  <c r="CX105" i="38"/>
  <c r="CW105" i="38"/>
  <c r="CV105" i="38"/>
  <c r="CU105" i="38"/>
  <c r="CT105" i="38"/>
  <c r="CS105" i="38"/>
  <c r="CR105" i="38"/>
  <c r="CQ105" i="38"/>
  <c r="CP105" i="38"/>
  <c r="CO105" i="38"/>
  <c r="CN105" i="38"/>
  <c r="CM105" i="38"/>
  <c r="CL105" i="38"/>
  <c r="CK105" i="38"/>
  <c r="CJ105" i="38"/>
  <c r="CI105" i="38"/>
  <c r="CH105" i="38"/>
  <c r="CG105" i="38"/>
  <c r="CF105" i="38"/>
  <c r="CE105" i="38"/>
  <c r="CD105" i="38"/>
  <c r="CC105" i="38"/>
  <c r="CB105" i="38"/>
  <c r="CA105" i="38"/>
  <c r="BZ105" i="38"/>
  <c r="BY105" i="38"/>
  <c r="BX105" i="38"/>
  <c r="BW105" i="38"/>
  <c r="BV105" i="38"/>
  <c r="BU105" i="38"/>
  <c r="BT105" i="38"/>
  <c r="BS105" i="38"/>
  <c r="BR105" i="38"/>
  <c r="BQ105" i="38"/>
  <c r="BP105" i="38"/>
  <c r="BO105" i="38"/>
  <c r="BN105" i="38"/>
  <c r="BM105" i="38"/>
  <c r="BL105" i="38"/>
  <c r="BK105" i="38"/>
  <c r="BJ105" i="38"/>
  <c r="BI105" i="38"/>
  <c r="BH105" i="38"/>
  <c r="BG105" i="38"/>
  <c r="BF105" i="38"/>
  <c r="BE105" i="38"/>
  <c r="BD105" i="38"/>
  <c r="BC105" i="38"/>
  <c r="BB105" i="38"/>
  <c r="BA105" i="38"/>
  <c r="AZ105" i="38"/>
  <c r="AY105" i="38"/>
  <c r="AX105" i="38"/>
  <c r="AW105" i="38"/>
  <c r="AV105" i="38"/>
  <c r="AU105" i="38"/>
  <c r="AT105" i="38"/>
  <c r="AS105" i="38"/>
  <c r="AR105" i="38"/>
  <c r="AQ105" i="38"/>
  <c r="AP105" i="38"/>
  <c r="AO105" i="38"/>
  <c r="AN105" i="38"/>
  <c r="AM105" i="38"/>
  <c r="AL105" i="38"/>
  <c r="AK105" i="38"/>
  <c r="AJ105" i="38"/>
  <c r="AI105" i="38"/>
  <c r="AH105" i="38"/>
  <c r="AG105" i="38"/>
  <c r="AF105" i="38"/>
  <c r="AE105" i="38"/>
  <c r="AD105" i="38"/>
  <c r="AC105" i="38"/>
  <c r="AB105" i="38"/>
  <c r="AA105" i="38"/>
  <c r="Z105" i="38"/>
  <c r="Y105" i="38"/>
  <c r="X105" i="38"/>
  <c r="W105" i="38"/>
  <c r="V105" i="38"/>
  <c r="U105" i="38"/>
  <c r="HL104" i="38"/>
  <c r="HK104" i="38"/>
  <c r="HJ104" i="38"/>
  <c r="HI104" i="38"/>
  <c r="HH104" i="38"/>
  <c r="HG104" i="38"/>
  <c r="HF104" i="38"/>
  <c r="HE104" i="38"/>
  <c r="HD104" i="38"/>
  <c r="HC104" i="38"/>
  <c r="HB104" i="38"/>
  <c r="HA104" i="38"/>
  <c r="GZ104" i="38"/>
  <c r="GY104" i="38"/>
  <c r="GX104" i="38"/>
  <c r="GW104" i="38"/>
  <c r="GV104" i="38"/>
  <c r="GU104" i="38"/>
  <c r="GT104" i="38"/>
  <c r="GS104" i="38"/>
  <c r="GR104" i="38"/>
  <c r="GQ104" i="38"/>
  <c r="GP104" i="38"/>
  <c r="GO104" i="38"/>
  <c r="GN104" i="38"/>
  <c r="GM104" i="38"/>
  <c r="GL104" i="38"/>
  <c r="GK104" i="38"/>
  <c r="GJ104" i="38"/>
  <c r="GI104" i="38"/>
  <c r="GH104" i="38"/>
  <c r="GG104" i="38"/>
  <c r="GF104" i="38"/>
  <c r="GE104" i="38"/>
  <c r="GD104" i="38"/>
  <c r="GC104" i="38"/>
  <c r="GB104" i="38"/>
  <c r="GA104" i="38"/>
  <c r="FZ104" i="38"/>
  <c r="FY104" i="38"/>
  <c r="FX104" i="38"/>
  <c r="FW104" i="38"/>
  <c r="FV104" i="38"/>
  <c r="FU104" i="38"/>
  <c r="FT104" i="38"/>
  <c r="FS104" i="38"/>
  <c r="FR104" i="38"/>
  <c r="FQ104" i="38"/>
  <c r="FP104" i="38"/>
  <c r="FO104" i="38"/>
  <c r="FN104" i="38"/>
  <c r="FM104" i="38"/>
  <c r="FL104" i="38"/>
  <c r="FK104" i="38"/>
  <c r="FJ104" i="38"/>
  <c r="FI104" i="38"/>
  <c r="FH104" i="38"/>
  <c r="FG104" i="38"/>
  <c r="FF104" i="38"/>
  <c r="FE104" i="38"/>
  <c r="FD104" i="38"/>
  <c r="FC104" i="38"/>
  <c r="FB104" i="38"/>
  <c r="FA104" i="38"/>
  <c r="EZ104" i="38"/>
  <c r="EY104" i="38"/>
  <c r="EX104" i="38"/>
  <c r="EW104" i="38"/>
  <c r="EV104" i="38"/>
  <c r="EU104" i="38"/>
  <c r="ET104" i="38"/>
  <c r="ES104" i="38"/>
  <c r="ER104" i="38"/>
  <c r="EQ104" i="38"/>
  <c r="EP104" i="38"/>
  <c r="EO104" i="38"/>
  <c r="EN104" i="38"/>
  <c r="EM104" i="38"/>
  <c r="EL104" i="38"/>
  <c r="EK104" i="38"/>
  <c r="EJ104" i="38"/>
  <c r="EI104" i="38"/>
  <c r="EH104" i="38"/>
  <c r="EG104" i="38"/>
  <c r="EF104" i="38"/>
  <c r="EE104" i="38"/>
  <c r="ED104" i="38"/>
  <c r="EC104" i="38"/>
  <c r="EB104" i="38"/>
  <c r="EA104" i="38"/>
  <c r="DZ104" i="38"/>
  <c r="DY104" i="38"/>
  <c r="DX104" i="38"/>
  <c r="DW104" i="38"/>
  <c r="DV104" i="38"/>
  <c r="DU104" i="38"/>
  <c r="DT104" i="38"/>
  <c r="DS104" i="38"/>
  <c r="DR104" i="38"/>
  <c r="DQ104" i="38"/>
  <c r="DP104" i="38"/>
  <c r="DO104" i="38"/>
  <c r="DN104" i="38"/>
  <c r="DM104" i="38"/>
  <c r="DL104" i="38"/>
  <c r="DK104" i="38"/>
  <c r="DJ104" i="38"/>
  <c r="DI104" i="38"/>
  <c r="DH104" i="38"/>
  <c r="DG104" i="38"/>
  <c r="DF104" i="38"/>
  <c r="DE104" i="38"/>
  <c r="DD104" i="38"/>
  <c r="DC104" i="38"/>
  <c r="DB104" i="38"/>
  <c r="DA104" i="38"/>
  <c r="CZ104" i="38"/>
  <c r="CY104" i="38"/>
  <c r="CX104" i="38"/>
  <c r="CW104" i="38"/>
  <c r="CV104" i="38"/>
  <c r="CU104" i="38"/>
  <c r="CT104" i="38"/>
  <c r="CS104" i="38"/>
  <c r="CR104" i="38"/>
  <c r="CQ104" i="38"/>
  <c r="CP104" i="38"/>
  <c r="CO104" i="38"/>
  <c r="CN104" i="38"/>
  <c r="CM104" i="38"/>
  <c r="CL104" i="38"/>
  <c r="CK104" i="38"/>
  <c r="CJ104" i="38"/>
  <c r="CI104" i="38"/>
  <c r="CH104" i="38"/>
  <c r="CG104" i="38"/>
  <c r="CF104" i="38"/>
  <c r="CE104" i="38"/>
  <c r="CD104" i="38"/>
  <c r="CC104" i="38"/>
  <c r="CB104" i="38"/>
  <c r="CA104" i="38"/>
  <c r="BZ104" i="38"/>
  <c r="BY104" i="38"/>
  <c r="BX104" i="38"/>
  <c r="BW104" i="38"/>
  <c r="BV104" i="38"/>
  <c r="BU104" i="38"/>
  <c r="BT104" i="38"/>
  <c r="BS104" i="38"/>
  <c r="BR104" i="38"/>
  <c r="BQ104" i="38"/>
  <c r="BP104" i="38"/>
  <c r="BO104" i="38"/>
  <c r="BN104" i="38"/>
  <c r="BM104" i="38"/>
  <c r="BL104" i="38"/>
  <c r="BK104" i="38"/>
  <c r="BJ104" i="38"/>
  <c r="BI104" i="38"/>
  <c r="BH104" i="38"/>
  <c r="BG104" i="38"/>
  <c r="BF104" i="38"/>
  <c r="BE104" i="38"/>
  <c r="BD104" i="38"/>
  <c r="BC104" i="38"/>
  <c r="BB104" i="38"/>
  <c r="BA104" i="38"/>
  <c r="AZ104" i="38"/>
  <c r="AY104" i="38"/>
  <c r="AX104" i="38"/>
  <c r="AW104" i="38"/>
  <c r="AV104" i="38"/>
  <c r="AU104" i="38"/>
  <c r="AT104" i="38"/>
  <c r="AS104" i="38"/>
  <c r="AR104" i="38"/>
  <c r="AQ104" i="38"/>
  <c r="AP104" i="38"/>
  <c r="AO104" i="38"/>
  <c r="AN104" i="38"/>
  <c r="AM104" i="38"/>
  <c r="AL104" i="38"/>
  <c r="AK104" i="38"/>
  <c r="AJ104" i="38"/>
  <c r="AI104" i="38"/>
  <c r="AH104" i="38"/>
  <c r="AG104" i="38"/>
  <c r="AF104" i="38"/>
  <c r="AE104" i="38"/>
  <c r="AD104" i="38"/>
  <c r="AC104" i="38"/>
  <c r="AB104" i="38"/>
  <c r="AA104" i="38"/>
  <c r="Z104" i="38"/>
  <c r="Y104" i="38"/>
  <c r="X104" i="38"/>
  <c r="W104" i="38"/>
  <c r="V104" i="38"/>
  <c r="U104" i="38"/>
  <c r="HL103" i="38"/>
  <c r="HK103" i="38"/>
  <c r="HJ103" i="38"/>
  <c r="HI103" i="38"/>
  <c r="HH103" i="38"/>
  <c r="HG103" i="38"/>
  <c r="HF103" i="38"/>
  <c r="HE103" i="38"/>
  <c r="HD103" i="38"/>
  <c r="HC103" i="38"/>
  <c r="HB103" i="38"/>
  <c r="HA103" i="38"/>
  <c r="GZ103" i="38"/>
  <c r="GY103" i="38"/>
  <c r="GX103" i="38"/>
  <c r="GW103" i="38"/>
  <c r="GV103" i="38"/>
  <c r="GU103" i="38"/>
  <c r="GT103" i="38"/>
  <c r="GS103" i="38"/>
  <c r="GR103" i="38"/>
  <c r="GQ103" i="38"/>
  <c r="GP103" i="38"/>
  <c r="GO103" i="38"/>
  <c r="GN103" i="38"/>
  <c r="GM103" i="38"/>
  <c r="GL103" i="38"/>
  <c r="GK103" i="38"/>
  <c r="GJ103" i="38"/>
  <c r="GI103" i="38"/>
  <c r="GH103" i="38"/>
  <c r="GG103" i="38"/>
  <c r="GF103" i="38"/>
  <c r="GE103" i="38"/>
  <c r="GD103" i="38"/>
  <c r="GC103" i="38"/>
  <c r="GB103" i="38"/>
  <c r="GA103" i="38"/>
  <c r="FZ103" i="38"/>
  <c r="FY103" i="38"/>
  <c r="FX103" i="38"/>
  <c r="FW103" i="38"/>
  <c r="FV103" i="38"/>
  <c r="FU103" i="38"/>
  <c r="FT103" i="38"/>
  <c r="FS103" i="38"/>
  <c r="FR103" i="38"/>
  <c r="FQ103" i="38"/>
  <c r="FP103" i="38"/>
  <c r="FO103" i="38"/>
  <c r="FN103" i="38"/>
  <c r="FM103" i="38"/>
  <c r="FL103" i="38"/>
  <c r="FK103" i="38"/>
  <c r="FJ103" i="38"/>
  <c r="FI103" i="38"/>
  <c r="FH103" i="38"/>
  <c r="FG103" i="38"/>
  <c r="FF103" i="38"/>
  <c r="FE103" i="38"/>
  <c r="FD103" i="38"/>
  <c r="FC103" i="38"/>
  <c r="FB103" i="38"/>
  <c r="FA103" i="38"/>
  <c r="EZ103" i="38"/>
  <c r="EY103" i="38"/>
  <c r="EX103" i="38"/>
  <c r="EW103" i="38"/>
  <c r="EV103" i="38"/>
  <c r="EU103" i="38"/>
  <c r="ET103" i="38"/>
  <c r="ES103" i="38"/>
  <c r="ER103" i="38"/>
  <c r="EQ103" i="38"/>
  <c r="EP103" i="38"/>
  <c r="EO103" i="38"/>
  <c r="EN103" i="38"/>
  <c r="EM103" i="38"/>
  <c r="EL103" i="38"/>
  <c r="EK103" i="38"/>
  <c r="EJ103" i="38"/>
  <c r="EI103" i="38"/>
  <c r="EH103" i="38"/>
  <c r="EG103" i="38"/>
  <c r="EF103" i="38"/>
  <c r="EE103" i="38"/>
  <c r="ED103" i="38"/>
  <c r="EC103" i="38"/>
  <c r="EB103" i="38"/>
  <c r="EA103" i="38"/>
  <c r="DZ103" i="38"/>
  <c r="DY103" i="38"/>
  <c r="DX103" i="38"/>
  <c r="DW103" i="38"/>
  <c r="DV103" i="38"/>
  <c r="DU103" i="38"/>
  <c r="DT103" i="38"/>
  <c r="DS103" i="38"/>
  <c r="DR103" i="38"/>
  <c r="DQ103" i="38"/>
  <c r="DP103" i="38"/>
  <c r="DO103" i="38"/>
  <c r="DN103" i="38"/>
  <c r="DM103" i="38"/>
  <c r="DL103" i="38"/>
  <c r="DK103" i="38"/>
  <c r="DJ103" i="38"/>
  <c r="DI103" i="38"/>
  <c r="DH103" i="38"/>
  <c r="DG103" i="38"/>
  <c r="DF103" i="38"/>
  <c r="DE103" i="38"/>
  <c r="DD103" i="38"/>
  <c r="DC103" i="38"/>
  <c r="DB103" i="38"/>
  <c r="DA103" i="38"/>
  <c r="CZ103" i="38"/>
  <c r="CY103" i="38"/>
  <c r="CX103" i="38"/>
  <c r="CW103" i="38"/>
  <c r="CV103" i="38"/>
  <c r="CU103" i="38"/>
  <c r="CT103" i="38"/>
  <c r="CS103" i="38"/>
  <c r="CR103" i="38"/>
  <c r="CQ103" i="38"/>
  <c r="CP103" i="38"/>
  <c r="CO103" i="38"/>
  <c r="CN103" i="38"/>
  <c r="CM103" i="38"/>
  <c r="CL103" i="38"/>
  <c r="CK103" i="38"/>
  <c r="CJ103" i="38"/>
  <c r="CI103" i="38"/>
  <c r="CH103" i="38"/>
  <c r="CG103" i="38"/>
  <c r="CF103" i="38"/>
  <c r="CE103" i="38"/>
  <c r="CD103" i="38"/>
  <c r="CC103" i="38"/>
  <c r="CB103" i="38"/>
  <c r="CA103" i="38"/>
  <c r="BZ103" i="38"/>
  <c r="BY103" i="38"/>
  <c r="BX103" i="38"/>
  <c r="BW103" i="38"/>
  <c r="BV103" i="38"/>
  <c r="BU103" i="38"/>
  <c r="BT103" i="38"/>
  <c r="BS103" i="38"/>
  <c r="BR103" i="38"/>
  <c r="BQ103" i="38"/>
  <c r="BP103" i="38"/>
  <c r="BO103" i="38"/>
  <c r="BN103" i="38"/>
  <c r="BM103" i="38"/>
  <c r="BL103" i="38"/>
  <c r="BK103" i="38"/>
  <c r="BJ103" i="38"/>
  <c r="BI103" i="38"/>
  <c r="BH103" i="38"/>
  <c r="BG103" i="38"/>
  <c r="BF103" i="38"/>
  <c r="BE103" i="38"/>
  <c r="BD103" i="38"/>
  <c r="BC103" i="38"/>
  <c r="BB103" i="38"/>
  <c r="BA103" i="38"/>
  <c r="AZ103" i="38"/>
  <c r="AY103" i="38"/>
  <c r="AX103" i="38"/>
  <c r="AW103" i="38"/>
  <c r="AV103" i="38"/>
  <c r="AU103" i="38"/>
  <c r="AT103" i="38"/>
  <c r="AS103" i="38"/>
  <c r="AR103" i="38"/>
  <c r="AQ103" i="38"/>
  <c r="AP103" i="38"/>
  <c r="AO103" i="38"/>
  <c r="AN103" i="38"/>
  <c r="AM103" i="38"/>
  <c r="AL103" i="38"/>
  <c r="AK103" i="38"/>
  <c r="AJ103" i="38"/>
  <c r="AI103" i="38"/>
  <c r="AH103" i="38"/>
  <c r="AG103" i="38"/>
  <c r="AF103" i="38"/>
  <c r="AE103" i="38"/>
  <c r="AD103" i="38"/>
  <c r="AC103" i="38"/>
  <c r="AB103" i="38"/>
  <c r="AA103" i="38"/>
  <c r="Z103" i="38"/>
  <c r="Y103" i="38"/>
  <c r="X103" i="38"/>
  <c r="W103" i="38"/>
  <c r="V103" i="38"/>
  <c r="U103" i="38"/>
  <c r="HL102" i="38"/>
  <c r="HK102" i="38"/>
  <c r="HJ102" i="38"/>
  <c r="HI102" i="38"/>
  <c r="HH102" i="38"/>
  <c r="HG102" i="38"/>
  <c r="HF102" i="38"/>
  <c r="HE102" i="38"/>
  <c r="HD102" i="38"/>
  <c r="HC102" i="38"/>
  <c r="HB102" i="38"/>
  <c r="HA102" i="38"/>
  <c r="GZ102" i="38"/>
  <c r="GY102" i="38"/>
  <c r="GX102" i="38"/>
  <c r="GW102" i="38"/>
  <c r="GV102" i="38"/>
  <c r="GU102" i="38"/>
  <c r="GT102" i="38"/>
  <c r="GS102" i="38"/>
  <c r="GR102" i="38"/>
  <c r="GQ102" i="38"/>
  <c r="GP102" i="38"/>
  <c r="GO102" i="38"/>
  <c r="GN102" i="38"/>
  <c r="GM102" i="38"/>
  <c r="GL102" i="38"/>
  <c r="GK102" i="38"/>
  <c r="GJ102" i="38"/>
  <c r="GI102" i="38"/>
  <c r="GH102" i="38"/>
  <c r="GG102" i="38"/>
  <c r="GF102" i="38"/>
  <c r="GE102" i="38"/>
  <c r="GD102" i="38"/>
  <c r="GC102" i="38"/>
  <c r="GB102" i="38"/>
  <c r="GA102" i="38"/>
  <c r="FZ102" i="38"/>
  <c r="FY102" i="38"/>
  <c r="FX102" i="38"/>
  <c r="FW102" i="38"/>
  <c r="FV102" i="38"/>
  <c r="FU102" i="38"/>
  <c r="FT102" i="38"/>
  <c r="FS102" i="38"/>
  <c r="FR102" i="38"/>
  <c r="FQ102" i="38"/>
  <c r="FP102" i="38"/>
  <c r="FO102" i="38"/>
  <c r="FN102" i="38"/>
  <c r="FM102" i="38"/>
  <c r="FL102" i="38"/>
  <c r="FK102" i="38"/>
  <c r="FJ102" i="38"/>
  <c r="FI102" i="38"/>
  <c r="FH102" i="38"/>
  <c r="FG102" i="38"/>
  <c r="FF102" i="38"/>
  <c r="FE102" i="38"/>
  <c r="FD102" i="38"/>
  <c r="FC102" i="38"/>
  <c r="FB102" i="38"/>
  <c r="FA102" i="38"/>
  <c r="EZ102" i="38"/>
  <c r="EY102" i="38"/>
  <c r="EX102" i="38"/>
  <c r="EW102" i="38"/>
  <c r="EV102" i="38"/>
  <c r="EU102" i="38"/>
  <c r="ET102" i="38"/>
  <c r="ES102" i="38"/>
  <c r="ER102" i="38"/>
  <c r="EQ102" i="38"/>
  <c r="EP102" i="38"/>
  <c r="EO102" i="38"/>
  <c r="EN102" i="38"/>
  <c r="EM102" i="38"/>
  <c r="EL102" i="38"/>
  <c r="EK102" i="38"/>
  <c r="EJ102" i="38"/>
  <c r="EI102" i="38"/>
  <c r="EH102" i="38"/>
  <c r="EG102" i="38"/>
  <c r="EF102" i="38"/>
  <c r="EE102" i="38"/>
  <c r="ED102" i="38"/>
  <c r="EC102" i="38"/>
  <c r="EB102" i="38"/>
  <c r="EA102" i="38"/>
  <c r="DZ102" i="38"/>
  <c r="DY102" i="38"/>
  <c r="DX102" i="38"/>
  <c r="DW102" i="38"/>
  <c r="DV102" i="38"/>
  <c r="DU102" i="38"/>
  <c r="DT102" i="38"/>
  <c r="DS102" i="38"/>
  <c r="DR102" i="38"/>
  <c r="DQ102" i="38"/>
  <c r="DP102" i="38"/>
  <c r="DO102" i="38"/>
  <c r="DN102" i="38"/>
  <c r="DM102" i="38"/>
  <c r="DL102" i="38"/>
  <c r="DK102" i="38"/>
  <c r="DJ102" i="38"/>
  <c r="DI102" i="38"/>
  <c r="DH102" i="38"/>
  <c r="DG102" i="38"/>
  <c r="DF102" i="38"/>
  <c r="DE102" i="38"/>
  <c r="DD102" i="38"/>
  <c r="DC102" i="38"/>
  <c r="DB102" i="38"/>
  <c r="DA102" i="38"/>
  <c r="CZ102" i="38"/>
  <c r="CY102" i="38"/>
  <c r="CX102" i="38"/>
  <c r="CW102" i="38"/>
  <c r="CV102" i="38"/>
  <c r="CU102" i="38"/>
  <c r="CT102" i="38"/>
  <c r="CS102" i="38"/>
  <c r="CR102" i="38"/>
  <c r="CQ102" i="38"/>
  <c r="CP102" i="38"/>
  <c r="CO102" i="38"/>
  <c r="CN102" i="38"/>
  <c r="CM102" i="38"/>
  <c r="CL102" i="38"/>
  <c r="CK102" i="38"/>
  <c r="CJ102" i="38"/>
  <c r="CI102" i="38"/>
  <c r="CH102" i="38"/>
  <c r="CG102" i="38"/>
  <c r="CF102" i="38"/>
  <c r="CE102" i="38"/>
  <c r="CD102" i="38"/>
  <c r="CC102" i="38"/>
  <c r="CB102" i="38"/>
  <c r="CA102" i="38"/>
  <c r="BZ102" i="38"/>
  <c r="BY102" i="38"/>
  <c r="BX102" i="38"/>
  <c r="BW102" i="38"/>
  <c r="BV102" i="38"/>
  <c r="BU102" i="38"/>
  <c r="BT102" i="38"/>
  <c r="BS102" i="38"/>
  <c r="BR102" i="38"/>
  <c r="BQ102" i="38"/>
  <c r="BP102" i="38"/>
  <c r="BO102" i="38"/>
  <c r="BN102" i="38"/>
  <c r="BM102" i="38"/>
  <c r="BL102" i="38"/>
  <c r="BK102" i="38"/>
  <c r="BJ102" i="38"/>
  <c r="BI102" i="38"/>
  <c r="BH102" i="38"/>
  <c r="BG102" i="38"/>
  <c r="BF102" i="38"/>
  <c r="BE102" i="38"/>
  <c r="BD102" i="38"/>
  <c r="BC102" i="38"/>
  <c r="BB102" i="38"/>
  <c r="BA102" i="38"/>
  <c r="AZ102" i="38"/>
  <c r="AY102" i="38"/>
  <c r="AX102" i="38"/>
  <c r="AW102" i="38"/>
  <c r="AV102" i="38"/>
  <c r="AU102" i="38"/>
  <c r="AT102" i="38"/>
  <c r="AS102" i="38"/>
  <c r="AR102" i="38"/>
  <c r="AQ102" i="38"/>
  <c r="AP102" i="38"/>
  <c r="AO102" i="38"/>
  <c r="AN102" i="38"/>
  <c r="AM102" i="38"/>
  <c r="AL102" i="38"/>
  <c r="AK102" i="38"/>
  <c r="AJ102" i="38"/>
  <c r="AI102" i="38"/>
  <c r="AH102" i="38"/>
  <c r="AG102" i="38"/>
  <c r="AF102" i="38"/>
  <c r="AE102" i="38"/>
  <c r="AD102" i="38"/>
  <c r="AC102" i="38"/>
  <c r="AB102" i="38"/>
  <c r="AA102" i="38"/>
  <c r="Z102" i="38"/>
  <c r="Y102" i="38"/>
  <c r="X102" i="38"/>
  <c r="W102" i="38"/>
  <c r="V102" i="38"/>
  <c r="U102" i="38"/>
  <c r="HL101" i="38"/>
  <c r="HK101" i="38"/>
  <c r="HJ101" i="38"/>
  <c r="HI101" i="38"/>
  <c r="HH101" i="38"/>
  <c r="HG101" i="38"/>
  <c r="HF101" i="38"/>
  <c r="HE101" i="38"/>
  <c r="HD101" i="38"/>
  <c r="HC101" i="38"/>
  <c r="HB101" i="38"/>
  <c r="HA101" i="38"/>
  <c r="GZ101" i="38"/>
  <c r="GY101" i="38"/>
  <c r="GX101" i="38"/>
  <c r="GW101" i="38"/>
  <c r="GV101" i="38"/>
  <c r="GU101" i="38"/>
  <c r="GT101" i="38"/>
  <c r="GS101" i="38"/>
  <c r="GR101" i="38"/>
  <c r="GQ101" i="38"/>
  <c r="GP101" i="38"/>
  <c r="GO101" i="38"/>
  <c r="GN101" i="38"/>
  <c r="GM101" i="38"/>
  <c r="GL101" i="38"/>
  <c r="GK101" i="38"/>
  <c r="GJ101" i="38"/>
  <c r="GI101" i="38"/>
  <c r="GH101" i="38"/>
  <c r="GG101" i="38"/>
  <c r="GF101" i="38"/>
  <c r="GE101" i="38"/>
  <c r="GD101" i="38"/>
  <c r="GC101" i="38"/>
  <c r="GB101" i="38"/>
  <c r="GA101" i="38"/>
  <c r="FZ101" i="38"/>
  <c r="FY101" i="38"/>
  <c r="FX101" i="38"/>
  <c r="FW101" i="38"/>
  <c r="FV101" i="38"/>
  <c r="FU101" i="38"/>
  <c r="FT101" i="38"/>
  <c r="FS101" i="38"/>
  <c r="FR101" i="38"/>
  <c r="FQ101" i="38"/>
  <c r="FP101" i="38"/>
  <c r="FO101" i="38"/>
  <c r="FN101" i="38"/>
  <c r="FM101" i="38"/>
  <c r="FL101" i="38"/>
  <c r="FK101" i="38"/>
  <c r="FJ101" i="38"/>
  <c r="FI101" i="38"/>
  <c r="FH101" i="38"/>
  <c r="FG101" i="38"/>
  <c r="FF101" i="38"/>
  <c r="FE101" i="38"/>
  <c r="FD101" i="38"/>
  <c r="FC101" i="38"/>
  <c r="FB101" i="38"/>
  <c r="FA101" i="38"/>
  <c r="EZ101" i="38"/>
  <c r="EY101" i="38"/>
  <c r="EX101" i="38"/>
  <c r="EW101" i="38"/>
  <c r="EV101" i="38"/>
  <c r="EU101" i="38"/>
  <c r="ET101" i="38"/>
  <c r="ES101" i="38"/>
  <c r="ER101" i="38"/>
  <c r="EQ101" i="38"/>
  <c r="EP101" i="38"/>
  <c r="EO101" i="38"/>
  <c r="EN101" i="38"/>
  <c r="EM101" i="38"/>
  <c r="EL101" i="38"/>
  <c r="EK101" i="38"/>
  <c r="EJ101" i="38"/>
  <c r="EI101" i="38"/>
  <c r="EH101" i="38"/>
  <c r="EG101" i="38"/>
  <c r="EF101" i="38"/>
  <c r="EE101" i="38"/>
  <c r="ED101" i="38"/>
  <c r="EC101" i="38"/>
  <c r="EB101" i="38"/>
  <c r="EA101" i="38"/>
  <c r="DZ101" i="38"/>
  <c r="DY101" i="38"/>
  <c r="DX101" i="38"/>
  <c r="DW101" i="38"/>
  <c r="DV101" i="38"/>
  <c r="DU101" i="38"/>
  <c r="DT101" i="38"/>
  <c r="DS101" i="38"/>
  <c r="DR101" i="38"/>
  <c r="DQ101" i="38"/>
  <c r="DP101" i="38"/>
  <c r="DO101" i="38"/>
  <c r="DN101" i="38"/>
  <c r="DM101" i="38"/>
  <c r="DL101" i="38"/>
  <c r="DK101" i="38"/>
  <c r="DJ101" i="38"/>
  <c r="DI101" i="38"/>
  <c r="DH101" i="38"/>
  <c r="DG101" i="38"/>
  <c r="DF101" i="38"/>
  <c r="DE101" i="38"/>
  <c r="DD101" i="38"/>
  <c r="DC101" i="38"/>
  <c r="DB101" i="38"/>
  <c r="DA101" i="38"/>
  <c r="CZ101" i="38"/>
  <c r="CY101" i="38"/>
  <c r="CX101" i="38"/>
  <c r="CW101" i="38"/>
  <c r="CV101" i="38"/>
  <c r="CU101" i="38"/>
  <c r="CT101" i="38"/>
  <c r="CS101" i="38"/>
  <c r="CR101" i="38"/>
  <c r="CQ101" i="38"/>
  <c r="CP101" i="38"/>
  <c r="CO101" i="38"/>
  <c r="CN101" i="38"/>
  <c r="CM101" i="38"/>
  <c r="CL101" i="38"/>
  <c r="CK101" i="38"/>
  <c r="CJ101" i="38"/>
  <c r="CI101" i="38"/>
  <c r="CH101" i="38"/>
  <c r="CG101" i="38"/>
  <c r="CF101" i="38"/>
  <c r="CE101" i="38"/>
  <c r="CD101" i="38"/>
  <c r="CC101" i="38"/>
  <c r="CB101" i="38"/>
  <c r="CA101" i="38"/>
  <c r="BZ101" i="38"/>
  <c r="BY101" i="38"/>
  <c r="BX101" i="38"/>
  <c r="BW101" i="38"/>
  <c r="BV101" i="38"/>
  <c r="BU101" i="38"/>
  <c r="BT101" i="38"/>
  <c r="BS101" i="38"/>
  <c r="BR101" i="38"/>
  <c r="BQ101" i="38"/>
  <c r="BP101" i="38"/>
  <c r="BO101" i="38"/>
  <c r="BN101" i="38"/>
  <c r="BM101" i="38"/>
  <c r="BL101" i="38"/>
  <c r="BK101" i="38"/>
  <c r="BJ101" i="38"/>
  <c r="BI101" i="38"/>
  <c r="BH101" i="38"/>
  <c r="BG101" i="38"/>
  <c r="BF101" i="38"/>
  <c r="BE101" i="38"/>
  <c r="BD101" i="38"/>
  <c r="BC101" i="38"/>
  <c r="BB101" i="38"/>
  <c r="BA101" i="38"/>
  <c r="AZ101" i="38"/>
  <c r="AY101" i="38"/>
  <c r="AX101" i="38"/>
  <c r="AW101" i="38"/>
  <c r="AV101" i="38"/>
  <c r="AU101" i="38"/>
  <c r="AT101" i="38"/>
  <c r="AS101" i="38"/>
  <c r="AR101" i="38"/>
  <c r="AQ101" i="38"/>
  <c r="AP101" i="38"/>
  <c r="AO101" i="38"/>
  <c r="AN101" i="38"/>
  <c r="AM101" i="38"/>
  <c r="AL101" i="38"/>
  <c r="AK101" i="38"/>
  <c r="AJ101" i="38"/>
  <c r="AI101" i="38"/>
  <c r="AH101" i="38"/>
  <c r="AG101" i="38"/>
  <c r="AF101" i="38"/>
  <c r="AE101" i="38"/>
  <c r="AD101" i="38"/>
  <c r="AC101" i="38"/>
  <c r="AB101" i="38"/>
  <c r="AA101" i="38"/>
  <c r="Z101" i="38"/>
  <c r="Y101" i="38"/>
  <c r="X101" i="38"/>
  <c r="W101" i="38"/>
  <c r="V101" i="38"/>
  <c r="U101" i="38"/>
  <c r="HL100" i="38"/>
  <c r="HK100" i="38"/>
  <c r="HJ100" i="38"/>
  <c r="HI100" i="38"/>
  <c r="HH100" i="38"/>
  <c r="HG100" i="38"/>
  <c r="HF100" i="38"/>
  <c r="HE100" i="38"/>
  <c r="HD100" i="38"/>
  <c r="HC100" i="38"/>
  <c r="HB100" i="38"/>
  <c r="HA100" i="38"/>
  <c r="GZ100" i="38"/>
  <c r="GY100" i="38"/>
  <c r="GX100" i="38"/>
  <c r="GW100" i="38"/>
  <c r="GV100" i="38"/>
  <c r="GU100" i="38"/>
  <c r="GT100" i="38"/>
  <c r="GS100" i="38"/>
  <c r="GR100" i="38"/>
  <c r="GQ100" i="38"/>
  <c r="GP100" i="38"/>
  <c r="GO100" i="38"/>
  <c r="GN100" i="38"/>
  <c r="GM100" i="38"/>
  <c r="GL100" i="38"/>
  <c r="GK100" i="38"/>
  <c r="GJ100" i="38"/>
  <c r="GI100" i="38"/>
  <c r="GH100" i="38"/>
  <c r="GG100" i="38"/>
  <c r="GF100" i="38"/>
  <c r="GE100" i="38"/>
  <c r="GD100" i="38"/>
  <c r="GC100" i="38"/>
  <c r="GB100" i="38"/>
  <c r="GA100" i="38"/>
  <c r="FZ100" i="38"/>
  <c r="FY100" i="38"/>
  <c r="FX100" i="38"/>
  <c r="FW100" i="38"/>
  <c r="FV100" i="38"/>
  <c r="FU100" i="38"/>
  <c r="FT100" i="38"/>
  <c r="FS100" i="38"/>
  <c r="FR100" i="38"/>
  <c r="FQ100" i="38"/>
  <c r="FP100" i="38"/>
  <c r="FO100" i="38"/>
  <c r="FN100" i="38"/>
  <c r="FM100" i="38"/>
  <c r="FL100" i="38"/>
  <c r="FK100" i="38"/>
  <c r="FJ100" i="38"/>
  <c r="FI100" i="38"/>
  <c r="FH100" i="38"/>
  <c r="FG100" i="38"/>
  <c r="FF100" i="38"/>
  <c r="FE100" i="38"/>
  <c r="FD100" i="38"/>
  <c r="FC100" i="38"/>
  <c r="FB100" i="38"/>
  <c r="FA100" i="38"/>
  <c r="EZ100" i="38"/>
  <c r="EY100" i="38"/>
  <c r="EX100" i="38"/>
  <c r="EW100" i="38"/>
  <c r="EV100" i="38"/>
  <c r="EU100" i="38"/>
  <c r="ET100" i="38"/>
  <c r="ES100" i="38"/>
  <c r="ER100" i="38"/>
  <c r="EQ100" i="38"/>
  <c r="EP100" i="38"/>
  <c r="EO100" i="38"/>
  <c r="EN100" i="38"/>
  <c r="EM100" i="38"/>
  <c r="EL100" i="38"/>
  <c r="EK100" i="38"/>
  <c r="EJ100" i="38"/>
  <c r="EI100" i="38"/>
  <c r="EH100" i="38"/>
  <c r="EG100" i="38"/>
  <c r="EF100" i="38"/>
  <c r="EE100" i="38"/>
  <c r="ED100" i="38"/>
  <c r="EC100" i="38"/>
  <c r="EB100" i="38"/>
  <c r="EA100" i="38"/>
  <c r="DZ100" i="38"/>
  <c r="DY100" i="38"/>
  <c r="DX100" i="38"/>
  <c r="DW100" i="38"/>
  <c r="DV100" i="38"/>
  <c r="DU100" i="38"/>
  <c r="DT100" i="38"/>
  <c r="DS100" i="38"/>
  <c r="DR100" i="38"/>
  <c r="DQ100" i="38"/>
  <c r="DP100" i="38"/>
  <c r="DO100" i="38"/>
  <c r="DN100" i="38"/>
  <c r="DM100" i="38"/>
  <c r="DL100" i="38"/>
  <c r="DK100" i="38"/>
  <c r="DJ100" i="38"/>
  <c r="DI100" i="38"/>
  <c r="DH100" i="38"/>
  <c r="DG100" i="38"/>
  <c r="DF100" i="38"/>
  <c r="DE100" i="38"/>
  <c r="DD100" i="38"/>
  <c r="DC100" i="38"/>
  <c r="DB100" i="38"/>
  <c r="DA100" i="38"/>
  <c r="CZ100" i="38"/>
  <c r="CY100" i="38"/>
  <c r="CX100" i="38"/>
  <c r="CW100" i="38"/>
  <c r="CV100" i="38"/>
  <c r="CU100" i="38"/>
  <c r="CT100" i="38"/>
  <c r="CS100" i="38"/>
  <c r="CR100" i="38"/>
  <c r="CQ100" i="38"/>
  <c r="CP100" i="38"/>
  <c r="CO100" i="38"/>
  <c r="CN100" i="38"/>
  <c r="CM100" i="38"/>
  <c r="CL100" i="38"/>
  <c r="CK100" i="38"/>
  <c r="CJ100" i="38"/>
  <c r="CI100" i="38"/>
  <c r="CH100" i="38"/>
  <c r="CG100" i="38"/>
  <c r="CF100" i="38"/>
  <c r="CE100" i="38"/>
  <c r="CD100" i="38"/>
  <c r="CC100" i="38"/>
  <c r="CB100" i="38"/>
  <c r="CA100" i="38"/>
  <c r="BZ100" i="38"/>
  <c r="BY100" i="38"/>
  <c r="BX100" i="38"/>
  <c r="BW100" i="38"/>
  <c r="BV100" i="38"/>
  <c r="BU100" i="38"/>
  <c r="BT100" i="38"/>
  <c r="BS100" i="38"/>
  <c r="BR100" i="38"/>
  <c r="BQ100" i="38"/>
  <c r="BP100" i="38"/>
  <c r="BO100" i="38"/>
  <c r="BN100" i="38"/>
  <c r="BM100" i="38"/>
  <c r="BL100" i="38"/>
  <c r="BK100" i="38"/>
  <c r="BJ100" i="38"/>
  <c r="BI100" i="38"/>
  <c r="BH100" i="38"/>
  <c r="BG100" i="38"/>
  <c r="BF100" i="38"/>
  <c r="BE100" i="38"/>
  <c r="BD100" i="38"/>
  <c r="BC100" i="38"/>
  <c r="BB100" i="38"/>
  <c r="BA100" i="38"/>
  <c r="AZ100" i="38"/>
  <c r="AY100" i="38"/>
  <c r="AX100" i="38"/>
  <c r="AW100" i="38"/>
  <c r="AV100" i="38"/>
  <c r="AU100" i="38"/>
  <c r="AT100" i="38"/>
  <c r="AS100" i="38"/>
  <c r="AR100" i="38"/>
  <c r="AQ100" i="38"/>
  <c r="AP100" i="38"/>
  <c r="AO100" i="38"/>
  <c r="AN100" i="38"/>
  <c r="AM100" i="38"/>
  <c r="AL100" i="38"/>
  <c r="AK100" i="38"/>
  <c r="AJ100" i="38"/>
  <c r="AI100" i="38"/>
  <c r="AH100" i="38"/>
  <c r="AG100" i="38"/>
  <c r="AF100" i="38"/>
  <c r="AE100" i="38"/>
  <c r="AD100" i="38"/>
  <c r="AC100" i="38"/>
  <c r="AB100" i="38"/>
  <c r="AA100" i="38"/>
  <c r="Z100" i="38"/>
  <c r="Y100" i="38"/>
  <c r="X100" i="38"/>
  <c r="W100" i="38"/>
  <c r="V100" i="38"/>
  <c r="U100" i="38"/>
  <c r="HL99" i="38"/>
  <c r="HK99" i="38"/>
  <c r="HJ99" i="38"/>
  <c r="HI99" i="38"/>
  <c r="HH99" i="38"/>
  <c r="HG99" i="38"/>
  <c r="HF99" i="38"/>
  <c r="HE99" i="38"/>
  <c r="HD99" i="38"/>
  <c r="HC99" i="38"/>
  <c r="HB99" i="38"/>
  <c r="HA99" i="38"/>
  <c r="GZ99" i="38"/>
  <c r="GY99" i="38"/>
  <c r="GX99" i="38"/>
  <c r="GW99" i="38"/>
  <c r="GV99" i="38"/>
  <c r="GU99" i="38"/>
  <c r="GT99" i="38"/>
  <c r="GS99" i="38"/>
  <c r="GR99" i="38"/>
  <c r="GQ99" i="38"/>
  <c r="GP99" i="38"/>
  <c r="GO99" i="38"/>
  <c r="GN99" i="38"/>
  <c r="GM99" i="38"/>
  <c r="GL99" i="38"/>
  <c r="GK99" i="38"/>
  <c r="GJ99" i="38"/>
  <c r="GI99" i="38"/>
  <c r="GH99" i="38"/>
  <c r="GG99" i="38"/>
  <c r="GF99" i="38"/>
  <c r="GE99" i="38"/>
  <c r="GD99" i="38"/>
  <c r="GC99" i="38"/>
  <c r="GB99" i="38"/>
  <c r="GA99" i="38"/>
  <c r="FZ99" i="38"/>
  <c r="FY99" i="38"/>
  <c r="FX99" i="38"/>
  <c r="FW99" i="38"/>
  <c r="FV99" i="38"/>
  <c r="FU99" i="38"/>
  <c r="FT99" i="38"/>
  <c r="FS99" i="38"/>
  <c r="FR99" i="38"/>
  <c r="FQ99" i="38"/>
  <c r="FP99" i="38"/>
  <c r="FO99" i="38"/>
  <c r="FN99" i="38"/>
  <c r="FM99" i="38"/>
  <c r="FL99" i="38"/>
  <c r="FK99" i="38"/>
  <c r="FJ99" i="38"/>
  <c r="FI99" i="38"/>
  <c r="FH99" i="38"/>
  <c r="FG99" i="38"/>
  <c r="FF99" i="38"/>
  <c r="FE99" i="38"/>
  <c r="FD99" i="38"/>
  <c r="FC99" i="38"/>
  <c r="FB99" i="38"/>
  <c r="FA99" i="38"/>
  <c r="EZ99" i="38"/>
  <c r="EY99" i="38"/>
  <c r="EX99" i="38"/>
  <c r="EW99" i="38"/>
  <c r="EV99" i="38"/>
  <c r="EU99" i="38"/>
  <c r="ET99" i="38"/>
  <c r="ES99" i="38"/>
  <c r="ER99" i="38"/>
  <c r="EQ99" i="38"/>
  <c r="EP99" i="38"/>
  <c r="EO99" i="38"/>
  <c r="EN99" i="38"/>
  <c r="EM99" i="38"/>
  <c r="EL99" i="38"/>
  <c r="EK99" i="38"/>
  <c r="EJ99" i="38"/>
  <c r="EI99" i="38"/>
  <c r="EH99" i="38"/>
  <c r="EG99" i="38"/>
  <c r="EF99" i="38"/>
  <c r="EE99" i="38"/>
  <c r="ED99" i="38"/>
  <c r="EC99" i="38"/>
  <c r="EB99" i="38"/>
  <c r="EA99" i="38"/>
  <c r="DZ99" i="38"/>
  <c r="DY99" i="38"/>
  <c r="DX99" i="38"/>
  <c r="DW99" i="38"/>
  <c r="DV99" i="38"/>
  <c r="DU99" i="38"/>
  <c r="DT99" i="38"/>
  <c r="DS99" i="38"/>
  <c r="DR99" i="38"/>
  <c r="DQ99" i="38"/>
  <c r="DP99" i="38"/>
  <c r="DO99" i="38"/>
  <c r="DN99" i="38"/>
  <c r="DM99" i="38"/>
  <c r="DL99" i="38"/>
  <c r="DK99" i="38"/>
  <c r="DJ99" i="38"/>
  <c r="DI99" i="38"/>
  <c r="DH99" i="38"/>
  <c r="DG99" i="38"/>
  <c r="DF99" i="38"/>
  <c r="DE99" i="38"/>
  <c r="DD99" i="38"/>
  <c r="DC99" i="38"/>
  <c r="DB99" i="38"/>
  <c r="DA99" i="38"/>
  <c r="CZ99" i="38"/>
  <c r="CY99" i="38"/>
  <c r="CX99" i="38"/>
  <c r="CW99" i="38"/>
  <c r="CV99" i="38"/>
  <c r="CU99" i="38"/>
  <c r="CT99" i="38"/>
  <c r="CS99" i="38"/>
  <c r="CR99" i="38"/>
  <c r="CQ99" i="38"/>
  <c r="CP99" i="38"/>
  <c r="CO99" i="38"/>
  <c r="CN99" i="38"/>
  <c r="CM99" i="38"/>
  <c r="CL99" i="38"/>
  <c r="CK99" i="38"/>
  <c r="CJ99" i="38"/>
  <c r="CI99" i="38"/>
  <c r="CH99" i="38"/>
  <c r="CG99" i="38"/>
  <c r="CF99" i="38"/>
  <c r="CE99" i="38"/>
  <c r="CD99" i="38"/>
  <c r="CC99" i="38"/>
  <c r="CB99" i="38"/>
  <c r="CA99" i="38"/>
  <c r="BZ99" i="38"/>
  <c r="BY99" i="38"/>
  <c r="BX99" i="38"/>
  <c r="BW99" i="38"/>
  <c r="BV99" i="38"/>
  <c r="BU99" i="38"/>
  <c r="BT99" i="38"/>
  <c r="BS99" i="38"/>
  <c r="BR99" i="38"/>
  <c r="BQ99" i="38"/>
  <c r="BP99" i="38"/>
  <c r="BO99" i="38"/>
  <c r="BN99" i="38"/>
  <c r="BM99" i="38"/>
  <c r="BL99" i="38"/>
  <c r="BK99" i="38"/>
  <c r="BJ99" i="38"/>
  <c r="BI99" i="38"/>
  <c r="BH99" i="38"/>
  <c r="BG99" i="38"/>
  <c r="BF99" i="38"/>
  <c r="BE99" i="38"/>
  <c r="BD99" i="38"/>
  <c r="BC99" i="38"/>
  <c r="BB99" i="38"/>
  <c r="BA99" i="38"/>
  <c r="AZ99" i="38"/>
  <c r="AY99" i="38"/>
  <c r="AX99" i="38"/>
  <c r="AW99" i="38"/>
  <c r="AV99" i="38"/>
  <c r="AU99" i="38"/>
  <c r="AT99" i="38"/>
  <c r="AS99" i="38"/>
  <c r="AR99" i="38"/>
  <c r="AQ99" i="38"/>
  <c r="AP99" i="38"/>
  <c r="AO99" i="38"/>
  <c r="AN99" i="38"/>
  <c r="AM99" i="38"/>
  <c r="AL99" i="38"/>
  <c r="AK99" i="38"/>
  <c r="AJ99" i="38"/>
  <c r="AI99" i="38"/>
  <c r="AH99" i="38"/>
  <c r="AG99" i="38"/>
  <c r="AF99" i="38"/>
  <c r="AE99" i="38"/>
  <c r="AD99" i="38"/>
  <c r="AC99" i="38"/>
  <c r="AB99" i="38"/>
  <c r="AA99" i="38"/>
  <c r="Z99" i="38"/>
  <c r="Y99" i="38"/>
  <c r="X99" i="38"/>
  <c r="W99" i="38"/>
  <c r="V99" i="38"/>
  <c r="U99" i="38"/>
  <c r="HL98" i="38"/>
  <c r="HK98" i="38"/>
  <c r="HJ98" i="38"/>
  <c r="HI98" i="38"/>
  <c r="HH98" i="38"/>
  <c r="HG98" i="38"/>
  <c r="HF98" i="38"/>
  <c r="HE98" i="38"/>
  <c r="HD98" i="38"/>
  <c r="HC98" i="38"/>
  <c r="HB98" i="38"/>
  <c r="HA98" i="38"/>
  <c r="GZ98" i="38"/>
  <c r="GY98" i="38"/>
  <c r="GX98" i="38"/>
  <c r="GW98" i="38"/>
  <c r="GV98" i="38"/>
  <c r="GU98" i="38"/>
  <c r="GT98" i="38"/>
  <c r="GS98" i="38"/>
  <c r="GR98" i="38"/>
  <c r="GQ98" i="38"/>
  <c r="GP98" i="38"/>
  <c r="GO98" i="38"/>
  <c r="GN98" i="38"/>
  <c r="GM98" i="38"/>
  <c r="GL98" i="38"/>
  <c r="GK98" i="38"/>
  <c r="GJ98" i="38"/>
  <c r="GI98" i="38"/>
  <c r="GH98" i="38"/>
  <c r="GG98" i="38"/>
  <c r="GF98" i="38"/>
  <c r="GE98" i="38"/>
  <c r="GD98" i="38"/>
  <c r="GC98" i="38"/>
  <c r="GB98" i="38"/>
  <c r="GA98" i="38"/>
  <c r="FZ98" i="38"/>
  <c r="FY98" i="38"/>
  <c r="FX98" i="38"/>
  <c r="FW98" i="38"/>
  <c r="FV98" i="38"/>
  <c r="FU98" i="38"/>
  <c r="FT98" i="38"/>
  <c r="FS98" i="38"/>
  <c r="FR98" i="38"/>
  <c r="FQ98" i="38"/>
  <c r="FP98" i="38"/>
  <c r="FO98" i="38"/>
  <c r="FN98" i="38"/>
  <c r="FM98" i="38"/>
  <c r="FL98" i="38"/>
  <c r="FK98" i="38"/>
  <c r="FJ98" i="38"/>
  <c r="FI98" i="38"/>
  <c r="FH98" i="38"/>
  <c r="FG98" i="38"/>
  <c r="FF98" i="38"/>
  <c r="FE98" i="38"/>
  <c r="FD98" i="38"/>
  <c r="FC98" i="38"/>
  <c r="FB98" i="38"/>
  <c r="FA98" i="38"/>
  <c r="EZ98" i="38"/>
  <c r="EY98" i="38"/>
  <c r="EX98" i="38"/>
  <c r="EW98" i="38"/>
  <c r="EV98" i="38"/>
  <c r="EU98" i="38"/>
  <c r="ET98" i="38"/>
  <c r="ES98" i="38"/>
  <c r="ER98" i="38"/>
  <c r="EQ98" i="38"/>
  <c r="EP98" i="38"/>
  <c r="EO98" i="38"/>
  <c r="EN98" i="38"/>
  <c r="EM98" i="38"/>
  <c r="EL98" i="38"/>
  <c r="EK98" i="38"/>
  <c r="EJ98" i="38"/>
  <c r="EI98" i="38"/>
  <c r="EH98" i="38"/>
  <c r="EG98" i="38"/>
  <c r="EF98" i="38"/>
  <c r="EE98" i="38"/>
  <c r="ED98" i="38"/>
  <c r="EC98" i="38"/>
  <c r="EB98" i="38"/>
  <c r="EA98" i="38"/>
  <c r="DZ98" i="38"/>
  <c r="DY98" i="38"/>
  <c r="DX98" i="38"/>
  <c r="DW98" i="38"/>
  <c r="DV98" i="38"/>
  <c r="DU98" i="38"/>
  <c r="DT98" i="38"/>
  <c r="DS98" i="38"/>
  <c r="DR98" i="38"/>
  <c r="DQ98" i="38"/>
  <c r="DP98" i="38"/>
  <c r="DO98" i="38"/>
  <c r="DN98" i="38"/>
  <c r="DM98" i="38"/>
  <c r="DL98" i="38"/>
  <c r="DK98" i="38"/>
  <c r="DJ98" i="38"/>
  <c r="DI98" i="38"/>
  <c r="DH98" i="38"/>
  <c r="DG98" i="38"/>
  <c r="DF98" i="38"/>
  <c r="DE98" i="38"/>
  <c r="DD98" i="38"/>
  <c r="DC98" i="38"/>
  <c r="DB98" i="38"/>
  <c r="DA98" i="38"/>
  <c r="CZ98" i="38"/>
  <c r="CY98" i="38"/>
  <c r="CX98" i="38"/>
  <c r="CW98" i="38"/>
  <c r="CV98" i="38"/>
  <c r="CU98" i="38"/>
  <c r="CT98" i="38"/>
  <c r="CS98" i="38"/>
  <c r="CR98" i="38"/>
  <c r="CQ98" i="38"/>
  <c r="CP98" i="38"/>
  <c r="CO98" i="38"/>
  <c r="CN98" i="38"/>
  <c r="CM98" i="38"/>
  <c r="CL98" i="38"/>
  <c r="CK98" i="38"/>
  <c r="CJ98" i="38"/>
  <c r="CI98" i="38"/>
  <c r="CH98" i="38"/>
  <c r="CG98" i="38"/>
  <c r="CF98" i="38"/>
  <c r="CE98" i="38"/>
  <c r="CD98" i="38"/>
  <c r="CC98" i="38"/>
  <c r="CB98" i="38"/>
  <c r="CA98" i="38"/>
  <c r="BZ98" i="38"/>
  <c r="BY98" i="38"/>
  <c r="BX98" i="38"/>
  <c r="BW98" i="38"/>
  <c r="BV98" i="38"/>
  <c r="BU98" i="38"/>
  <c r="BT98" i="38"/>
  <c r="BS98" i="38"/>
  <c r="BR98" i="38"/>
  <c r="BQ98" i="38"/>
  <c r="BP98" i="38"/>
  <c r="BO98" i="38"/>
  <c r="BN98" i="38"/>
  <c r="BM98" i="38"/>
  <c r="BL98" i="38"/>
  <c r="BK98" i="38"/>
  <c r="BJ98" i="38"/>
  <c r="BI98" i="38"/>
  <c r="BH98" i="38"/>
  <c r="BG98" i="38"/>
  <c r="BF98" i="38"/>
  <c r="BE98" i="38"/>
  <c r="BD98" i="38"/>
  <c r="BC98" i="38"/>
  <c r="BB98" i="38"/>
  <c r="BA98" i="38"/>
  <c r="AZ98" i="38"/>
  <c r="AY98" i="38"/>
  <c r="AX98" i="38"/>
  <c r="AW98" i="38"/>
  <c r="AV98" i="38"/>
  <c r="AU98" i="38"/>
  <c r="AT98" i="38"/>
  <c r="AS98" i="38"/>
  <c r="AR98" i="38"/>
  <c r="AQ98" i="38"/>
  <c r="AP98" i="38"/>
  <c r="AO98" i="38"/>
  <c r="AN98" i="38"/>
  <c r="AM98" i="38"/>
  <c r="AL98" i="38"/>
  <c r="AK98" i="38"/>
  <c r="AJ98" i="38"/>
  <c r="AI98" i="38"/>
  <c r="AH98" i="38"/>
  <c r="AG98" i="38"/>
  <c r="AF98" i="38"/>
  <c r="AE98" i="38"/>
  <c r="AD98" i="38"/>
  <c r="AC98" i="38"/>
  <c r="AB98" i="38"/>
  <c r="AA98" i="38"/>
  <c r="Z98" i="38"/>
  <c r="Y98" i="38"/>
  <c r="X98" i="38"/>
  <c r="W98" i="38"/>
  <c r="V98" i="38"/>
  <c r="U98" i="38"/>
  <c r="HL97" i="38"/>
  <c r="HK97" i="38"/>
  <c r="HJ97" i="38"/>
  <c r="HI97" i="38"/>
  <c r="HH97" i="38"/>
  <c r="HG97" i="38"/>
  <c r="HF97" i="38"/>
  <c r="HE97" i="38"/>
  <c r="HD97" i="38"/>
  <c r="HC97" i="38"/>
  <c r="HB97" i="38"/>
  <c r="HA97" i="38"/>
  <c r="GZ97" i="38"/>
  <c r="GY97" i="38"/>
  <c r="GX97" i="38"/>
  <c r="GW97" i="38"/>
  <c r="GV97" i="38"/>
  <c r="GU97" i="38"/>
  <c r="GT97" i="38"/>
  <c r="GS97" i="38"/>
  <c r="GR97" i="38"/>
  <c r="GQ97" i="38"/>
  <c r="GP97" i="38"/>
  <c r="GO97" i="38"/>
  <c r="GN97" i="38"/>
  <c r="GM97" i="38"/>
  <c r="GL97" i="38"/>
  <c r="GK97" i="38"/>
  <c r="GJ97" i="38"/>
  <c r="GI97" i="38"/>
  <c r="GH97" i="38"/>
  <c r="GG97" i="38"/>
  <c r="GF97" i="38"/>
  <c r="GE97" i="38"/>
  <c r="GD97" i="38"/>
  <c r="GC97" i="38"/>
  <c r="GB97" i="38"/>
  <c r="GA97" i="38"/>
  <c r="FZ97" i="38"/>
  <c r="FY97" i="38"/>
  <c r="FX97" i="38"/>
  <c r="FW97" i="38"/>
  <c r="FV97" i="38"/>
  <c r="FU97" i="38"/>
  <c r="FT97" i="38"/>
  <c r="FS97" i="38"/>
  <c r="FR97" i="38"/>
  <c r="FQ97" i="38"/>
  <c r="FP97" i="38"/>
  <c r="FO97" i="38"/>
  <c r="FN97" i="38"/>
  <c r="FM97" i="38"/>
  <c r="FL97" i="38"/>
  <c r="FK97" i="38"/>
  <c r="FJ97" i="38"/>
  <c r="FI97" i="38"/>
  <c r="FH97" i="38"/>
  <c r="FG97" i="38"/>
  <c r="FF97" i="38"/>
  <c r="FE97" i="38"/>
  <c r="FD97" i="38"/>
  <c r="FC97" i="38"/>
  <c r="FB97" i="38"/>
  <c r="FA97" i="38"/>
  <c r="EZ97" i="38"/>
  <c r="EY97" i="38"/>
  <c r="EX97" i="38"/>
  <c r="EW97" i="38"/>
  <c r="EV97" i="38"/>
  <c r="EU97" i="38"/>
  <c r="ET97" i="38"/>
  <c r="ES97" i="38"/>
  <c r="ER97" i="38"/>
  <c r="EQ97" i="38"/>
  <c r="EP97" i="38"/>
  <c r="EO97" i="38"/>
  <c r="EN97" i="38"/>
  <c r="EM97" i="38"/>
  <c r="EL97" i="38"/>
  <c r="EK97" i="38"/>
  <c r="EJ97" i="38"/>
  <c r="EI97" i="38"/>
  <c r="EH97" i="38"/>
  <c r="EG97" i="38"/>
  <c r="EF97" i="38"/>
  <c r="EE97" i="38"/>
  <c r="ED97" i="38"/>
  <c r="EC97" i="38"/>
  <c r="EB97" i="38"/>
  <c r="EA97" i="38"/>
  <c r="DZ97" i="38"/>
  <c r="DY97" i="38"/>
  <c r="DX97" i="38"/>
  <c r="DW97" i="38"/>
  <c r="DV97" i="38"/>
  <c r="DU97" i="38"/>
  <c r="DT97" i="38"/>
  <c r="DS97" i="38"/>
  <c r="DR97" i="38"/>
  <c r="DQ97" i="38"/>
  <c r="DP97" i="38"/>
  <c r="DO97" i="38"/>
  <c r="DN97" i="38"/>
  <c r="DM97" i="38"/>
  <c r="DL97" i="38"/>
  <c r="DK97" i="38"/>
  <c r="DJ97" i="38"/>
  <c r="DI97" i="38"/>
  <c r="DH97" i="38"/>
  <c r="DG97" i="38"/>
  <c r="DF97" i="38"/>
  <c r="DE97" i="38"/>
  <c r="DD97" i="38"/>
  <c r="DC97" i="38"/>
  <c r="DB97" i="38"/>
  <c r="DA97" i="38"/>
  <c r="CZ97" i="38"/>
  <c r="CY97" i="38"/>
  <c r="CX97" i="38"/>
  <c r="CW97" i="38"/>
  <c r="CV97" i="38"/>
  <c r="CU97" i="38"/>
  <c r="CT97" i="38"/>
  <c r="CS97" i="38"/>
  <c r="CR97" i="38"/>
  <c r="CQ97" i="38"/>
  <c r="CP97" i="38"/>
  <c r="CO97" i="38"/>
  <c r="CN97" i="38"/>
  <c r="CM97" i="38"/>
  <c r="CL97" i="38"/>
  <c r="CK97" i="38"/>
  <c r="CJ97" i="38"/>
  <c r="CI97" i="38"/>
  <c r="CH97" i="38"/>
  <c r="CG97" i="38"/>
  <c r="CF97" i="38"/>
  <c r="CE97" i="38"/>
  <c r="CD97" i="38"/>
  <c r="CC97" i="38"/>
  <c r="CB97" i="38"/>
  <c r="CA97" i="38"/>
  <c r="BZ97" i="38"/>
  <c r="BY97" i="38"/>
  <c r="BX97" i="38"/>
  <c r="BW97" i="38"/>
  <c r="BV97" i="38"/>
  <c r="BU97" i="38"/>
  <c r="BT97" i="38"/>
  <c r="BS97" i="38"/>
  <c r="BR97" i="38"/>
  <c r="BQ97" i="38"/>
  <c r="BP97" i="38"/>
  <c r="BO97" i="38"/>
  <c r="BN97" i="38"/>
  <c r="BM97" i="38"/>
  <c r="BL97" i="38"/>
  <c r="BK97" i="38"/>
  <c r="BJ97" i="38"/>
  <c r="BI97" i="38"/>
  <c r="BH97" i="38"/>
  <c r="BG97" i="38"/>
  <c r="BF97" i="38"/>
  <c r="BE97" i="38"/>
  <c r="BD97" i="38"/>
  <c r="BC97" i="38"/>
  <c r="BB97" i="38"/>
  <c r="BA97" i="38"/>
  <c r="AZ97" i="38"/>
  <c r="AY97" i="38"/>
  <c r="AX97" i="38"/>
  <c r="AW97" i="38"/>
  <c r="AV97" i="38"/>
  <c r="AU97" i="38"/>
  <c r="AT97" i="38"/>
  <c r="AS97" i="38"/>
  <c r="AR97" i="38"/>
  <c r="AQ97" i="38"/>
  <c r="AP97" i="38"/>
  <c r="AO97" i="38"/>
  <c r="AN97" i="38"/>
  <c r="AM97" i="38"/>
  <c r="AL97" i="38"/>
  <c r="AK97" i="38"/>
  <c r="AJ97" i="38"/>
  <c r="AI97" i="38"/>
  <c r="AH97" i="38"/>
  <c r="AG97" i="38"/>
  <c r="AF97" i="38"/>
  <c r="AE97" i="38"/>
  <c r="AD97" i="38"/>
  <c r="AC97" i="38"/>
  <c r="AB97" i="38"/>
  <c r="AA97" i="38"/>
  <c r="Z97" i="38"/>
  <c r="Y97" i="38"/>
  <c r="X97" i="38"/>
  <c r="W97" i="38"/>
  <c r="V97" i="38"/>
  <c r="U97" i="38"/>
  <c r="HL96" i="38"/>
  <c r="HK96" i="38"/>
  <c r="HJ96" i="38"/>
  <c r="HI96" i="38"/>
  <c r="HH96" i="38"/>
  <c r="HG96" i="38"/>
  <c r="HF96" i="38"/>
  <c r="HE96" i="38"/>
  <c r="HD96" i="38"/>
  <c r="HC96" i="38"/>
  <c r="HB96" i="38"/>
  <c r="HA96" i="38"/>
  <c r="GZ96" i="38"/>
  <c r="GY96" i="38"/>
  <c r="GX96" i="38"/>
  <c r="GW96" i="38"/>
  <c r="GV96" i="38"/>
  <c r="GU96" i="38"/>
  <c r="GT96" i="38"/>
  <c r="GS96" i="38"/>
  <c r="GR96" i="38"/>
  <c r="GQ96" i="38"/>
  <c r="GP96" i="38"/>
  <c r="GO96" i="38"/>
  <c r="GN96" i="38"/>
  <c r="GM96" i="38"/>
  <c r="GL96" i="38"/>
  <c r="GK96" i="38"/>
  <c r="GJ96" i="38"/>
  <c r="GI96" i="38"/>
  <c r="GH96" i="38"/>
  <c r="GG96" i="38"/>
  <c r="GF96" i="38"/>
  <c r="GE96" i="38"/>
  <c r="GD96" i="38"/>
  <c r="GC96" i="38"/>
  <c r="GB96" i="38"/>
  <c r="GA96" i="38"/>
  <c r="FZ96" i="38"/>
  <c r="FY96" i="38"/>
  <c r="FX96" i="38"/>
  <c r="FW96" i="38"/>
  <c r="FV96" i="38"/>
  <c r="FU96" i="38"/>
  <c r="FT96" i="38"/>
  <c r="FS96" i="38"/>
  <c r="FR96" i="38"/>
  <c r="FQ96" i="38"/>
  <c r="FP96" i="38"/>
  <c r="FO96" i="38"/>
  <c r="FN96" i="38"/>
  <c r="FM96" i="38"/>
  <c r="FL96" i="38"/>
  <c r="FK96" i="38"/>
  <c r="FJ96" i="38"/>
  <c r="FI96" i="38"/>
  <c r="FH96" i="38"/>
  <c r="FG96" i="38"/>
  <c r="FF96" i="38"/>
  <c r="FE96" i="38"/>
  <c r="FD96" i="38"/>
  <c r="FC96" i="38"/>
  <c r="FB96" i="38"/>
  <c r="FA96" i="38"/>
  <c r="EZ96" i="38"/>
  <c r="EY96" i="38"/>
  <c r="EX96" i="38"/>
  <c r="EW96" i="38"/>
  <c r="EV96" i="38"/>
  <c r="EU96" i="38"/>
  <c r="ET96" i="38"/>
  <c r="ES96" i="38"/>
  <c r="ER96" i="38"/>
  <c r="EQ96" i="38"/>
  <c r="EP96" i="38"/>
  <c r="EO96" i="38"/>
  <c r="EN96" i="38"/>
  <c r="EM96" i="38"/>
  <c r="EL96" i="38"/>
  <c r="EK96" i="38"/>
  <c r="EJ96" i="38"/>
  <c r="EI96" i="38"/>
  <c r="EH96" i="38"/>
  <c r="EG96" i="38"/>
  <c r="EF96" i="38"/>
  <c r="EE96" i="38"/>
  <c r="ED96" i="38"/>
  <c r="EC96" i="38"/>
  <c r="EB96" i="38"/>
  <c r="EA96" i="38"/>
  <c r="DZ96" i="38"/>
  <c r="DY96" i="38"/>
  <c r="DX96" i="38"/>
  <c r="DW96" i="38"/>
  <c r="DV96" i="38"/>
  <c r="DU96" i="38"/>
  <c r="DT96" i="38"/>
  <c r="DS96" i="38"/>
  <c r="DR96" i="38"/>
  <c r="DQ96" i="38"/>
  <c r="DP96" i="38"/>
  <c r="DO96" i="38"/>
  <c r="DN96" i="38"/>
  <c r="DM96" i="38"/>
  <c r="DL96" i="38"/>
  <c r="DK96" i="38"/>
  <c r="DJ96" i="38"/>
  <c r="DI96" i="38"/>
  <c r="DH96" i="38"/>
  <c r="DG96" i="38"/>
  <c r="DF96" i="38"/>
  <c r="DE96" i="38"/>
  <c r="DD96" i="38"/>
  <c r="DC96" i="38"/>
  <c r="DB96" i="38"/>
  <c r="DA96" i="38"/>
  <c r="CZ96" i="38"/>
  <c r="CY96" i="38"/>
  <c r="CX96" i="38"/>
  <c r="CW96" i="38"/>
  <c r="CV96" i="38"/>
  <c r="CU96" i="38"/>
  <c r="CT96" i="38"/>
  <c r="CS96" i="38"/>
  <c r="CR96" i="38"/>
  <c r="CQ96" i="38"/>
  <c r="CP96" i="38"/>
  <c r="CO96" i="38"/>
  <c r="CN96" i="38"/>
  <c r="CM96" i="38"/>
  <c r="CL96" i="38"/>
  <c r="CK96" i="38"/>
  <c r="CJ96" i="38"/>
  <c r="CI96" i="38"/>
  <c r="CH96" i="38"/>
  <c r="CG96" i="38"/>
  <c r="CF96" i="38"/>
  <c r="CE96" i="38"/>
  <c r="CD96" i="38"/>
  <c r="CC96" i="38"/>
  <c r="CB96" i="38"/>
  <c r="CA96" i="38"/>
  <c r="BZ96" i="38"/>
  <c r="BY96" i="38"/>
  <c r="BX96" i="38"/>
  <c r="BW96" i="38"/>
  <c r="BV96" i="38"/>
  <c r="BU96" i="38"/>
  <c r="BT96" i="38"/>
  <c r="BS96" i="38"/>
  <c r="BR96" i="38"/>
  <c r="BQ96" i="38"/>
  <c r="BP96" i="38"/>
  <c r="BO96" i="38"/>
  <c r="BN96" i="38"/>
  <c r="BM96" i="38"/>
  <c r="BL96" i="38"/>
  <c r="BK96" i="38"/>
  <c r="BJ96" i="38"/>
  <c r="BI96" i="38"/>
  <c r="BH96" i="38"/>
  <c r="BG96" i="38"/>
  <c r="BF96" i="38"/>
  <c r="BE96" i="38"/>
  <c r="BD96" i="38"/>
  <c r="BC96" i="38"/>
  <c r="BB96" i="38"/>
  <c r="BA96" i="38"/>
  <c r="AZ96" i="38"/>
  <c r="AY96" i="38"/>
  <c r="AX96" i="38"/>
  <c r="AW96" i="38"/>
  <c r="AV96" i="38"/>
  <c r="AU96" i="38"/>
  <c r="AT96" i="38"/>
  <c r="AS96" i="38"/>
  <c r="AR96" i="38"/>
  <c r="AQ96" i="38"/>
  <c r="AP96" i="38"/>
  <c r="AO96" i="38"/>
  <c r="AN96" i="38"/>
  <c r="AM96" i="38"/>
  <c r="AL96" i="38"/>
  <c r="AK96" i="38"/>
  <c r="AJ96" i="38"/>
  <c r="AI96" i="38"/>
  <c r="AH96" i="38"/>
  <c r="AG96" i="38"/>
  <c r="AF96" i="38"/>
  <c r="AE96" i="38"/>
  <c r="AD96" i="38"/>
  <c r="AC96" i="38"/>
  <c r="AB96" i="38"/>
  <c r="AA96" i="38"/>
  <c r="Z96" i="38"/>
  <c r="Y96" i="38"/>
  <c r="X96" i="38"/>
  <c r="W96" i="38"/>
  <c r="V96" i="38"/>
  <c r="U96" i="38"/>
  <c r="HL95" i="38"/>
  <c r="HK95" i="38"/>
  <c r="HJ95" i="38"/>
  <c r="HI95" i="38"/>
  <c r="HH95" i="38"/>
  <c r="HG95" i="38"/>
  <c r="HF95" i="38"/>
  <c r="HE95" i="38"/>
  <c r="HD95" i="38"/>
  <c r="HC95" i="38"/>
  <c r="HB95" i="38"/>
  <c r="HA95" i="38"/>
  <c r="GZ95" i="38"/>
  <c r="GY95" i="38"/>
  <c r="GX95" i="38"/>
  <c r="GW95" i="38"/>
  <c r="GV95" i="38"/>
  <c r="GU95" i="38"/>
  <c r="GT95" i="38"/>
  <c r="GS95" i="38"/>
  <c r="GR95" i="38"/>
  <c r="GQ95" i="38"/>
  <c r="GP95" i="38"/>
  <c r="GO95" i="38"/>
  <c r="GN95" i="38"/>
  <c r="GM95" i="38"/>
  <c r="GL95" i="38"/>
  <c r="GK95" i="38"/>
  <c r="GJ95" i="38"/>
  <c r="GI95" i="38"/>
  <c r="GH95" i="38"/>
  <c r="GG95" i="38"/>
  <c r="GF95" i="38"/>
  <c r="GE95" i="38"/>
  <c r="GD95" i="38"/>
  <c r="GC95" i="38"/>
  <c r="GB95" i="38"/>
  <c r="GA95" i="38"/>
  <c r="FZ95" i="38"/>
  <c r="FY95" i="38"/>
  <c r="FX95" i="38"/>
  <c r="FW95" i="38"/>
  <c r="FV95" i="38"/>
  <c r="FU95" i="38"/>
  <c r="FT95" i="38"/>
  <c r="FS95" i="38"/>
  <c r="FR95" i="38"/>
  <c r="FQ95" i="38"/>
  <c r="FP95" i="38"/>
  <c r="FO95" i="38"/>
  <c r="FN95" i="38"/>
  <c r="FM95" i="38"/>
  <c r="FL95" i="38"/>
  <c r="FK95" i="38"/>
  <c r="FJ95" i="38"/>
  <c r="FI95" i="38"/>
  <c r="FH95" i="38"/>
  <c r="FG95" i="38"/>
  <c r="FF95" i="38"/>
  <c r="FE95" i="38"/>
  <c r="FD95" i="38"/>
  <c r="FC95" i="38"/>
  <c r="FB95" i="38"/>
  <c r="FA95" i="38"/>
  <c r="EZ95" i="38"/>
  <c r="EY95" i="38"/>
  <c r="EX95" i="38"/>
  <c r="EW95" i="38"/>
  <c r="EV95" i="38"/>
  <c r="EU95" i="38"/>
  <c r="ET95" i="38"/>
  <c r="ES95" i="38"/>
  <c r="ER95" i="38"/>
  <c r="EQ95" i="38"/>
  <c r="EP95" i="38"/>
  <c r="EO95" i="38"/>
  <c r="EN95" i="38"/>
  <c r="EM95" i="38"/>
  <c r="EL95" i="38"/>
  <c r="EK95" i="38"/>
  <c r="EJ95" i="38"/>
  <c r="EI95" i="38"/>
  <c r="EH95" i="38"/>
  <c r="EG95" i="38"/>
  <c r="EF95" i="38"/>
  <c r="EE95" i="38"/>
  <c r="ED95" i="38"/>
  <c r="EC95" i="38"/>
  <c r="EB95" i="38"/>
  <c r="EA95" i="38"/>
  <c r="DZ95" i="38"/>
  <c r="DY95" i="38"/>
  <c r="DX95" i="38"/>
  <c r="DW95" i="38"/>
  <c r="DV95" i="38"/>
  <c r="DU95" i="38"/>
  <c r="DT95" i="38"/>
  <c r="DS95" i="38"/>
  <c r="DR95" i="38"/>
  <c r="DQ95" i="38"/>
  <c r="DP95" i="38"/>
  <c r="DO95" i="38"/>
  <c r="DN95" i="38"/>
  <c r="DM95" i="38"/>
  <c r="DL95" i="38"/>
  <c r="DK95" i="38"/>
  <c r="DJ95" i="38"/>
  <c r="DI95" i="38"/>
  <c r="DH95" i="38"/>
  <c r="DG95" i="38"/>
  <c r="DF95" i="38"/>
  <c r="DE95" i="38"/>
  <c r="DD95" i="38"/>
  <c r="DC95" i="38"/>
  <c r="DB95" i="38"/>
  <c r="DA95" i="38"/>
  <c r="CZ95" i="38"/>
  <c r="CY95" i="38"/>
  <c r="CX95" i="38"/>
  <c r="CW95" i="38"/>
  <c r="CV95" i="38"/>
  <c r="CU95" i="38"/>
  <c r="CT95" i="38"/>
  <c r="CS95" i="38"/>
  <c r="CR95" i="38"/>
  <c r="CQ95" i="38"/>
  <c r="CP95" i="38"/>
  <c r="CO95" i="38"/>
  <c r="CN95" i="38"/>
  <c r="CM95" i="38"/>
  <c r="CL95" i="38"/>
  <c r="CK95" i="38"/>
  <c r="CJ95" i="38"/>
  <c r="CI95" i="38"/>
  <c r="CH95" i="38"/>
  <c r="CG95" i="38"/>
  <c r="CF95" i="38"/>
  <c r="CE95" i="38"/>
  <c r="CD95" i="38"/>
  <c r="CC95" i="38"/>
  <c r="CB95" i="38"/>
  <c r="CA95" i="38"/>
  <c r="BZ95" i="38"/>
  <c r="BY95" i="38"/>
  <c r="BX95" i="38"/>
  <c r="BW95" i="38"/>
  <c r="BV95" i="38"/>
  <c r="BU95" i="38"/>
  <c r="BT95" i="38"/>
  <c r="BS95" i="38"/>
  <c r="BR95" i="38"/>
  <c r="BQ95" i="38"/>
  <c r="BP95" i="38"/>
  <c r="BO95" i="38"/>
  <c r="BN95" i="38"/>
  <c r="BM95" i="38"/>
  <c r="BL95" i="38"/>
  <c r="BK95" i="38"/>
  <c r="BJ95" i="38"/>
  <c r="BI95" i="38"/>
  <c r="BH95" i="38"/>
  <c r="BG95" i="38"/>
  <c r="BF95" i="38"/>
  <c r="BE95" i="38"/>
  <c r="BD95" i="38"/>
  <c r="BC95" i="38"/>
  <c r="BB95" i="38"/>
  <c r="BA95" i="38"/>
  <c r="AZ95" i="38"/>
  <c r="AY95" i="38"/>
  <c r="AX95" i="38"/>
  <c r="AW95" i="38"/>
  <c r="AV95" i="38"/>
  <c r="AU95" i="38"/>
  <c r="AT95" i="38"/>
  <c r="AS95" i="38"/>
  <c r="AR95" i="38"/>
  <c r="AQ95" i="38"/>
  <c r="AP95" i="38"/>
  <c r="AO95" i="38"/>
  <c r="AN95" i="38"/>
  <c r="AM95" i="38"/>
  <c r="AL95" i="38"/>
  <c r="AK95" i="38"/>
  <c r="AJ95" i="38"/>
  <c r="AI95" i="38"/>
  <c r="AH95" i="38"/>
  <c r="AG95" i="38"/>
  <c r="AF95" i="38"/>
  <c r="AE95" i="38"/>
  <c r="AD95" i="38"/>
  <c r="AC95" i="38"/>
  <c r="AB95" i="38"/>
  <c r="AA95" i="38"/>
  <c r="Z95" i="38"/>
  <c r="Y95" i="38"/>
  <c r="X95" i="38"/>
  <c r="W95" i="38"/>
  <c r="V95" i="38"/>
  <c r="U95" i="38"/>
  <c r="HL94" i="38"/>
  <c r="HK94" i="38"/>
  <c r="HJ94" i="38"/>
  <c r="HI94" i="38"/>
  <c r="HH94" i="38"/>
  <c r="HG94" i="38"/>
  <c r="HF94" i="38"/>
  <c r="HE94" i="38"/>
  <c r="HD94" i="38"/>
  <c r="HC94" i="38"/>
  <c r="HB94" i="38"/>
  <c r="HA94" i="38"/>
  <c r="GZ94" i="38"/>
  <c r="GY94" i="38"/>
  <c r="GX94" i="38"/>
  <c r="GW94" i="38"/>
  <c r="GV94" i="38"/>
  <c r="GU94" i="38"/>
  <c r="GT94" i="38"/>
  <c r="GS94" i="38"/>
  <c r="GR94" i="38"/>
  <c r="GQ94" i="38"/>
  <c r="GP94" i="38"/>
  <c r="GO94" i="38"/>
  <c r="GN94" i="38"/>
  <c r="GM94" i="38"/>
  <c r="GL94" i="38"/>
  <c r="GK94" i="38"/>
  <c r="GJ94" i="38"/>
  <c r="GI94" i="38"/>
  <c r="GH94" i="38"/>
  <c r="GG94" i="38"/>
  <c r="GF94" i="38"/>
  <c r="GE94" i="38"/>
  <c r="GD94" i="38"/>
  <c r="GC94" i="38"/>
  <c r="GB94" i="38"/>
  <c r="GA94" i="38"/>
  <c r="FZ94" i="38"/>
  <c r="FY94" i="38"/>
  <c r="FX94" i="38"/>
  <c r="FW94" i="38"/>
  <c r="FV94" i="38"/>
  <c r="FU94" i="38"/>
  <c r="FT94" i="38"/>
  <c r="FS94" i="38"/>
  <c r="FR94" i="38"/>
  <c r="FQ94" i="38"/>
  <c r="FP94" i="38"/>
  <c r="FO94" i="38"/>
  <c r="FN94" i="38"/>
  <c r="FM94" i="38"/>
  <c r="FL94" i="38"/>
  <c r="FK94" i="38"/>
  <c r="FJ94" i="38"/>
  <c r="FI94" i="38"/>
  <c r="FH94" i="38"/>
  <c r="FG94" i="38"/>
  <c r="FF94" i="38"/>
  <c r="FE94" i="38"/>
  <c r="FD94" i="38"/>
  <c r="FC94" i="38"/>
  <c r="FB94" i="38"/>
  <c r="FA94" i="38"/>
  <c r="EZ94" i="38"/>
  <c r="EY94" i="38"/>
  <c r="EX94" i="38"/>
  <c r="EW94" i="38"/>
  <c r="EV94" i="38"/>
  <c r="EU94" i="38"/>
  <c r="ET94" i="38"/>
  <c r="ES94" i="38"/>
  <c r="ER94" i="38"/>
  <c r="EQ94" i="38"/>
  <c r="EP94" i="38"/>
  <c r="EO94" i="38"/>
  <c r="EN94" i="38"/>
  <c r="EM94" i="38"/>
  <c r="EL94" i="38"/>
  <c r="EK94" i="38"/>
  <c r="EJ94" i="38"/>
  <c r="EI94" i="38"/>
  <c r="EH94" i="38"/>
  <c r="EG94" i="38"/>
  <c r="EF94" i="38"/>
  <c r="EE94" i="38"/>
  <c r="ED94" i="38"/>
  <c r="EC94" i="38"/>
  <c r="EB94" i="38"/>
  <c r="EA94" i="38"/>
  <c r="DZ94" i="38"/>
  <c r="DY94" i="38"/>
  <c r="DX94" i="38"/>
  <c r="DW94" i="38"/>
  <c r="DV94" i="38"/>
  <c r="DU94" i="38"/>
  <c r="DT94" i="38"/>
  <c r="DS94" i="38"/>
  <c r="DR94" i="38"/>
  <c r="DQ94" i="38"/>
  <c r="DP94" i="38"/>
  <c r="DO94" i="38"/>
  <c r="DN94" i="38"/>
  <c r="DM94" i="38"/>
  <c r="DL94" i="38"/>
  <c r="DK94" i="38"/>
  <c r="DJ94" i="38"/>
  <c r="DI94" i="38"/>
  <c r="DH94" i="38"/>
  <c r="DG94" i="38"/>
  <c r="DF94" i="38"/>
  <c r="DE94" i="38"/>
  <c r="DD94" i="38"/>
  <c r="DC94" i="38"/>
  <c r="DB94" i="38"/>
  <c r="DA94" i="38"/>
  <c r="CZ94" i="38"/>
  <c r="CY94" i="38"/>
  <c r="CX94" i="38"/>
  <c r="CW94" i="38"/>
  <c r="CV94" i="38"/>
  <c r="CU94" i="38"/>
  <c r="CT94" i="38"/>
  <c r="CS94" i="38"/>
  <c r="CR94" i="38"/>
  <c r="CQ94" i="38"/>
  <c r="CP94" i="38"/>
  <c r="CO94" i="38"/>
  <c r="CN94" i="38"/>
  <c r="CM94" i="38"/>
  <c r="CL94" i="38"/>
  <c r="CK94" i="38"/>
  <c r="CJ94" i="38"/>
  <c r="CI94" i="38"/>
  <c r="CH94" i="38"/>
  <c r="CG94" i="38"/>
  <c r="CF94" i="38"/>
  <c r="CE94" i="38"/>
  <c r="CD94" i="38"/>
  <c r="CC94" i="38"/>
  <c r="CB94" i="38"/>
  <c r="CA94" i="38"/>
  <c r="BZ94" i="38"/>
  <c r="BY94" i="38"/>
  <c r="BX94" i="38"/>
  <c r="BW94" i="38"/>
  <c r="BV94" i="38"/>
  <c r="BU94" i="38"/>
  <c r="BT94" i="38"/>
  <c r="BS94" i="38"/>
  <c r="BR94" i="38"/>
  <c r="BQ94" i="38"/>
  <c r="BP94" i="38"/>
  <c r="BO94" i="38"/>
  <c r="BN94" i="38"/>
  <c r="BM94" i="38"/>
  <c r="BL94" i="38"/>
  <c r="BK94" i="38"/>
  <c r="BJ94" i="38"/>
  <c r="BI94" i="38"/>
  <c r="BH94" i="38"/>
  <c r="BG94" i="38"/>
  <c r="BF94" i="38"/>
  <c r="BE94" i="38"/>
  <c r="BD94" i="38"/>
  <c r="BC94" i="38"/>
  <c r="BB94" i="38"/>
  <c r="BA94" i="38"/>
  <c r="AZ94" i="38"/>
  <c r="AY94" i="38"/>
  <c r="AX94" i="38"/>
  <c r="AW94" i="38"/>
  <c r="AV94" i="38"/>
  <c r="AU94" i="38"/>
  <c r="AT94" i="38"/>
  <c r="AS94" i="38"/>
  <c r="AR94" i="38"/>
  <c r="AQ94" i="38"/>
  <c r="AP94" i="38"/>
  <c r="AO94" i="38"/>
  <c r="AN94" i="38"/>
  <c r="AM94" i="38"/>
  <c r="AL94" i="38"/>
  <c r="AK94" i="38"/>
  <c r="AJ94" i="38"/>
  <c r="AI94" i="38"/>
  <c r="AH94" i="38"/>
  <c r="AG94" i="38"/>
  <c r="AF94" i="38"/>
  <c r="AE94" i="38"/>
  <c r="AD94" i="38"/>
  <c r="AC94" i="38"/>
  <c r="AB94" i="38"/>
  <c r="AA94" i="38"/>
  <c r="Z94" i="38"/>
  <c r="Y94" i="38"/>
  <c r="X94" i="38"/>
  <c r="W94" i="38"/>
  <c r="V94" i="38"/>
  <c r="U94" i="38"/>
  <c r="HL93" i="38"/>
  <c r="HK93" i="38"/>
  <c r="HJ93" i="38"/>
  <c r="HI93" i="38"/>
  <c r="HH93" i="38"/>
  <c r="HG93" i="38"/>
  <c r="HF93" i="38"/>
  <c r="HE93" i="38"/>
  <c r="HD93" i="38"/>
  <c r="HC93" i="38"/>
  <c r="HB93" i="38"/>
  <c r="HA93" i="38"/>
  <c r="GZ93" i="38"/>
  <c r="GY93" i="38"/>
  <c r="GX93" i="38"/>
  <c r="GW93" i="38"/>
  <c r="GV93" i="38"/>
  <c r="GU93" i="38"/>
  <c r="GT93" i="38"/>
  <c r="GS93" i="38"/>
  <c r="GR93" i="38"/>
  <c r="GQ93" i="38"/>
  <c r="GP93" i="38"/>
  <c r="GO93" i="38"/>
  <c r="GN93" i="38"/>
  <c r="GM93" i="38"/>
  <c r="GL93" i="38"/>
  <c r="GK93" i="38"/>
  <c r="GJ93" i="38"/>
  <c r="GI93" i="38"/>
  <c r="GH93" i="38"/>
  <c r="GG93" i="38"/>
  <c r="GF93" i="38"/>
  <c r="GE93" i="38"/>
  <c r="GD93" i="38"/>
  <c r="GC93" i="38"/>
  <c r="GB93" i="38"/>
  <c r="GA93" i="38"/>
  <c r="FZ93" i="38"/>
  <c r="FY93" i="38"/>
  <c r="FX93" i="38"/>
  <c r="FW93" i="38"/>
  <c r="FV93" i="38"/>
  <c r="FU93" i="38"/>
  <c r="FT93" i="38"/>
  <c r="FS93" i="38"/>
  <c r="FR93" i="38"/>
  <c r="FQ93" i="38"/>
  <c r="FP93" i="38"/>
  <c r="FO93" i="38"/>
  <c r="FN93" i="38"/>
  <c r="FM93" i="38"/>
  <c r="FL93" i="38"/>
  <c r="FK93" i="38"/>
  <c r="FJ93" i="38"/>
  <c r="FI93" i="38"/>
  <c r="FH93" i="38"/>
  <c r="FG93" i="38"/>
  <c r="FF93" i="38"/>
  <c r="FE93" i="38"/>
  <c r="FD93" i="38"/>
  <c r="FC93" i="38"/>
  <c r="FB93" i="38"/>
  <c r="FA93" i="38"/>
  <c r="EZ93" i="38"/>
  <c r="EY93" i="38"/>
  <c r="EX93" i="38"/>
  <c r="EW93" i="38"/>
  <c r="EV93" i="38"/>
  <c r="EU93" i="38"/>
  <c r="ET93" i="38"/>
  <c r="ES93" i="38"/>
  <c r="ER93" i="38"/>
  <c r="EQ93" i="38"/>
  <c r="EP93" i="38"/>
  <c r="EO93" i="38"/>
  <c r="EN93" i="38"/>
  <c r="EM93" i="38"/>
  <c r="EL93" i="38"/>
  <c r="EK93" i="38"/>
  <c r="EJ93" i="38"/>
  <c r="EI93" i="38"/>
  <c r="EH93" i="38"/>
  <c r="EG93" i="38"/>
  <c r="EF93" i="38"/>
  <c r="EE93" i="38"/>
  <c r="ED93" i="38"/>
  <c r="EC93" i="38"/>
  <c r="EB93" i="38"/>
  <c r="EA93" i="38"/>
  <c r="DZ93" i="38"/>
  <c r="DY93" i="38"/>
  <c r="DX93" i="38"/>
  <c r="DW93" i="38"/>
  <c r="DV93" i="38"/>
  <c r="DU93" i="38"/>
  <c r="DT93" i="38"/>
  <c r="DS93" i="38"/>
  <c r="DR93" i="38"/>
  <c r="DQ93" i="38"/>
  <c r="DP93" i="38"/>
  <c r="DO93" i="38"/>
  <c r="DN93" i="38"/>
  <c r="DM93" i="38"/>
  <c r="DL93" i="38"/>
  <c r="DK93" i="38"/>
  <c r="DJ93" i="38"/>
  <c r="DI93" i="38"/>
  <c r="DH93" i="38"/>
  <c r="DG93" i="38"/>
  <c r="DF93" i="38"/>
  <c r="DE93" i="38"/>
  <c r="DD93" i="38"/>
  <c r="DC93" i="38"/>
  <c r="DB93" i="38"/>
  <c r="DA93" i="38"/>
  <c r="CZ93" i="38"/>
  <c r="CY93" i="38"/>
  <c r="CX93" i="38"/>
  <c r="CW93" i="38"/>
  <c r="CV93" i="38"/>
  <c r="CU93" i="38"/>
  <c r="CT93" i="38"/>
  <c r="CS93" i="38"/>
  <c r="CR93" i="38"/>
  <c r="CQ93" i="38"/>
  <c r="CP93" i="38"/>
  <c r="CO93" i="38"/>
  <c r="CN93" i="38"/>
  <c r="CM93" i="38"/>
  <c r="CL93" i="38"/>
  <c r="CK93" i="38"/>
  <c r="CJ93" i="38"/>
  <c r="CI93" i="38"/>
  <c r="CH93" i="38"/>
  <c r="CG93" i="38"/>
  <c r="CF93" i="38"/>
  <c r="CE93" i="38"/>
  <c r="CD93" i="38"/>
  <c r="CC93" i="38"/>
  <c r="CB93" i="38"/>
  <c r="CA93" i="38"/>
  <c r="BZ93" i="38"/>
  <c r="BY93" i="38"/>
  <c r="BX93" i="38"/>
  <c r="BW93" i="38"/>
  <c r="BV93" i="38"/>
  <c r="BU93" i="38"/>
  <c r="BT93" i="38"/>
  <c r="BS93" i="38"/>
  <c r="BR93" i="38"/>
  <c r="BQ93" i="38"/>
  <c r="BP93" i="38"/>
  <c r="BO93" i="38"/>
  <c r="BN93" i="38"/>
  <c r="BM93" i="38"/>
  <c r="BL93" i="38"/>
  <c r="BK93" i="38"/>
  <c r="BJ93" i="38"/>
  <c r="BI93" i="38"/>
  <c r="BH93" i="38"/>
  <c r="BG93" i="38"/>
  <c r="BF93" i="38"/>
  <c r="BE93" i="38"/>
  <c r="BD93" i="38"/>
  <c r="BC93" i="38"/>
  <c r="BB93" i="38"/>
  <c r="BA93" i="38"/>
  <c r="AZ93" i="38"/>
  <c r="AY93" i="38"/>
  <c r="AX93" i="38"/>
  <c r="AW93" i="38"/>
  <c r="AV93" i="38"/>
  <c r="AU93" i="38"/>
  <c r="AT93" i="38"/>
  <c r="AS93" i="38"/>
  <c r="AR93" i="38"/>
  <c r="AQ93" i="38"/>
  <c r="AP93" i="38"/>
  <c r="AO93" i="38"/>
  <c r="AN93" i="38"/>
  <c r="AM93" i="38"/>
  <c r="AL93" i="38"/>
  <c r="AK93" i="38"/>
  <c r="AJ93" i="38"/>
  <c r="AI93" i="38"/>
  <c r="AH93" i="38"/>
  <c r="AG93" i="38"/>
  <c r="AF93" i="38"/>
  <c r="AE93" i="38"/>
  <c r="AD93" i="38"/>
  <c r="AC93" i="38"/>
  <c r="AB93" i="38"/>
  <c r="AA93" i="38"/>
  <c r="Z93" i="38"/>
  <c r="Y93" i="38"/>
  <c r="X93" i="38"/>
  <c r="W93" i="38"/>
  <c r="V93" i="38"/>
  <c r="U93" i="38"/>
  <c r="HL92" i="38"/>
  <c r="HK92" i="38"/>
  <c r="HJ92" i="38"/>
  <c r="HI92" i="38"/>
  <c r="HH92" i="38"/>
  <c r="HG92" i="38"/>
  <c r="HF92" i="38"/>
  <c r="HE92" i="38"/>
  <c r="HD92" i="38"/>
  <c r="HC92" i="38"/>
  <c r="HB92" i="38"/>
  <c r="HA92" i="38"/>
  <c r="GZ92" i="38"/>
  <c r="GY92" i="38"/>
  <c r="GX92" i="38"/>
  <c r="GW92" i="38"/>
  <c r="GV92" i="38"/>
  <c r="GU92" i="38"/>
  <c r="GT92" i="38"/>
  <c r="GS92" i="38"/>
  <c r="GR92" i="38"/>
  <c r="GQ92" i="38"/>
  <c r="GP92" i="38"/>
  <c r="GO92" i="38"/>
  <c r="GN92" i="38"/>
  <c r="GM92" i="38"/>
  <c r="GL92" i="38"/>
  <c r="GK92" i="38"/>
  <c r="GJ92" i="38"/>
  <c r="GI92" i="38"/>
  <c r="GH92" i="38"/>
  <c r="GG92" i="38"/>
  <c r="GF92" i="38"/>
  <c r="GE92" i="38"/>
  <c r="GD92" i="38"/>
  <c r="GC92" i="38"/>
  <c r="GB92" i="38"/>
  <c r="GA92" i="38"/>
  <c r="FZ92" i="38"/>
  <c r="FY92" i="38"/>
  <c r="FX92" i="38"/>
  <c r="FW92" i="38"/>
  <c r="FV92" i="38"/>
  <c r="FU92" i="38"/>
  <c r="FT92" i="38"/>
  <c r="FS92" i="38"/>
  <c r="FR92" i="38"/>
  <c r="FQ92" i="38"/>
  <c r="FP92" i="38"/>
  <c r="FO92" i="38"/>
  <c r="FN92" i="38"/>
  <c r="FM92" i="38"/>
  <c r="FL92" i="38"/>
  <c r="FK92" i="38"/>
  <c r="FJ92" i="38"/>
  <c r="FI92" i="38"/>
  <c r="FH92" i="38"/>
  <c r="FG92" i="38"/>
  <c r="FF92" i="38"/>
  <c r="FE92" i="38"/>
  <c r="FD92" i="38"/>
  <c r="FC92" i="38"/>
  <c r="FB92" i="38"/>
  <c r="FA92" i="38"/>
  <c r="EZ92" i="38"/>
  <c r="EY92" i="38"/>
  <c r="EX92" i="38"/>
  <c r="EW92" i="38"/>
  <c r="EV92" i="38"/>
  <c r="EU92" i="38"/>
  <c r="ET92" i="38"/>
  <c r="ES92" i="38"/>
  <c r="ER92" i="38"/>
  <c r="EQ92" i="38"/>
  <c r="EP92" i="38"/>
  <c r="EO92" i="38"/>
  <c r="EN92" i="38"/>
  <c r="EM92" i="38"/>
  <c r="EL92" i="38"/>
  <c r="EK92" i="38"/>
  <c r="EJ92" i="38"/>
  <c r="EI92" i="38"/>
  <c r="EH92" i="38"/>
  <c r="EG92" i="38"/>
  <c r="EF92" i="38"/>
  <c r="EE92" i="38"/>
  <c r="ED92" i="38"/>
  <c r="EC92" i="38"/>
  <c r="EB92" i="38"/>
  <c r="EA92" i="38"/>
  <c r="DZ92" i="38"/>
  <c r="DY92" i="38"/>
  <c r="DX92" i="38"/>
  <c r="DW92" i="38"/>
  <c r="DV92" i="38"/>
  <c r="DU92" i="38"/>
  <c r="DT92" i="38"/>
  <c r="DS92" i="38"/>
  <c r="DR92" i="38"/>
  <c r="DQ92" i="38"/>
  <c r="DP92" i="38"/>
  <c r="DO92" i="38"/>
  <c r="DN92" i="38"/>
  <c r="DM92" i="38"/>
  <c r="DL92" i="38"/>
  <c r="DK92" i="38"/>
  <c r="DJ92" i="38"/>
  <c r="DI92" i="38"/>
  <c r="DH92" i="38"/>
  <c r="DG92" i="38"/>
  <c r="DF92" i="38"/>
  <c r="DE92" i="38"/>
  <c r="DD92" i="38"/>
  <c r="DC92" i="38"/>
  <c r="DB92" i="38"/>
  <c r="DA92" i="38"/>
  <c r="CZ92" i="38"/>
  <c r="CY92" i="38"/>
  <c r="CX92" i="38"/>
  <c r="CW92" i="38"/>
  <c r="CV92" i="38"/>
  <c r="CU92" i="38"/>
  <c r="CT92" i="38"/>
  <c r="CS92" i="38"/>
  <c r="CR92" i="38"/>
  <c r="CQ92" i="38"/>
  <c r="CP92" i="38"/>
  <c r="CO92" i="38"/>
  <c r="CN92" i="38"/>
  <c r="CM92" i="38"/>
  <c r="CL92" i="38"/>
  <c r="CK92" i="38"/>
  <c r="CJ92" i="38"/>
  <c r="CI92" i="38"/>
  <c r="CH92" i="38"/>
  <c r="CG92" i="38"/>
  <c r="CF92" i="38"/>
  <c r="CE92" i="38"/>
  <c r="CD92" i="38"/>
  <c r="CC92" i="38"/>
  <c r="CB92" i="38"/>
  <c r="CA92" i="38"/>
  <c r="BZ92" i="38"/>
  <c r="BY92" i="38"/>
  <c r="BX92" i="38"/>
  <c r="BW92" i="38"/>
  <c r="BV92" i="38"/>
  <c r="BU92" i="38"/>
  <c r="BT92" i="38"/>
  <c r="BS92" i="38"/>
  <c r="BR92" i="38"/>
  <c r="BQ92" i="38"/>
  <c r="BP92" i="38"/>
  <c r="BO92" i="38"/>
  <c r="BN92" i="38"/>
  <c r="BM92" i="38"/>
  <c r="BL92" i="38"/>
  <c r="BK92" i="38"/>
  <c r="BJ92" i="38"/>
  <c r="BI92" i="38"/>
  <c r="BH92" i="38"/>
  <c r="BG92" i="38"/>
  <c r="BF92" i="38"/>
  <c r="BE92" i="38"/>
  <c r="BD92" i="38"/>
  <c r="BC92" i="38"/>
  <c r="BB92" i="38"/>
  <c r="BA92" i="38"/>
  <c r="AZ92" i="38"/>
  <c r="AY92" i="38"/>
  <c r="AX92" i="38"/>
  <c r="AW92" i="38"/>
  <c r="AV92" i="38"/>
  <c r="AU92" i="38"/>
  <c r="AT92" i="38"/>
  <c r="AS92" i="38"/>
  <c r="AR92" i="38"/>
  <c r="AQ92" i="38"/>
  <c r="AP92" i="38"/>
  <c r="AO92" i="38"/>
  <c r="AN92" i="38"/>
  <c r="AM92" i="38"/>
  <c r="AL92" i="38"/>
  <c r="AK92" i="38"/>
  <c r="AJ92" i="38"/>
  <c r="AI92" i="38"/>
  <c r="AH92" i="38"/>
  <c r="AG92" i="38"/>
  <c r="AF92" i="38"/>
  <c r="AE92" i="38"/>
  <c r="AD92" i="38"/>
  <c r="AC92" i="38"/>
  <c r="AB92" i="38"/>
  <c r="AA92" i="38"/>
  <c r="Z92" i="38"/>
  <c r="Y92" i="38"/>
  <c r="X92" i="38"/>
  <c r="W92" i="38"/>
  <c r="V92" i="38"/>
  <c r="U92" i="38"/>
  <c r="HL91" i="38"/>
  <c r="HK91" i="38"/>
  <c r="HJ91" i="38"/>
  <c r="HI91" i="38"/>
  <c r="HH91" i="38"/>
  <c r="HG91" i="38"/>
  <c r="HF91" i="38"/>
  <c r="HE91" i="38"/>
  <c r="HD91" i="38"/>
  <c r="HC91" i="38"/>
  <c r="HB91" i="38"/>
  <c r="HA91" i="38"/>
  <c r="GZ91" i="38"/>
  <c r="GY91" i="38"/>
  <c r="GX91" i="38"/>
  <c r="GW91" i="38"/>
  <c r="GV91" i="38"/>
  <c r="GU91" i="38"/>
  <c r="GT91" i="38"/>
  <c r="GS91" i="38"/>
  <c r="GR91" i="38"/>
  <c r="GQ91" i="38"/>
  <c r="GP91" i="38"/>
  <c r="GO91" i="38"/>
  <c r="GN91" i="38"/>
  <c r="GM91" i="38"/>
  <c r="GL91" i="38"/>
  <c r="GK91" i="38"/>
  <c r="GJ91" i="38"/>
  <c r="GI91" i="38"/>
  <c r="GH91" i="38"/>
  <c r="GG91" i="38"/>
  <c r="GF91" i="38"/>
  <c r="GE91" i="38"/>
  <c r="GD91" i="38"/>
  <c r="GC91" i="38"/>
  <c r="GB91" i="38"/>
  <c r="GA91" i="38"/>
  <c r="FZ91" i="38"/>
  <c r="FY91" i="38"/>
  <c r="FX91" i="38"/>
  <c r="FW91" i="38"/>
  <c r="FV91" i="38"/>
  <c r="FU91" i="38"/>
  <c r="FT91" i="38"/>
  <c r="FS91" i="38"/>
  <c r="FR91" i="38"/>
  <c r="FQ91" i="38"/>
  <c r="FP91" i="38"/>
  <c r="FO91" i="38"/>
  <c r="FN91" i="38"/>
  <c r="FM91" i="38"/>
  <c r="FL91" i="38"/>
  <c r="FK91" i="38"/>
  <c r="FJ91" i="38"/>
  <c r="FI91" i="38"/>
  <c r="FH91" i="38"/>
  <c r="FG91" i="38"/>
  <c r="FF91" i="38"/>
  <c r="FE91" i="38"/>
  <c r="FD91" i="38"/>
  <c r="FC91" i="38"/>
  <c r="FB91" i="38"/>
  <c r="FA91" i="38"/>
  <c r="EZ91" i="38"/>
  <c r="EY91" i="38"/>
  <c r="EX91" i="38"/>
  <c r="EW91" i="38"/>
  <c r="EV91" i="38"/>
  <c r="EU91" i="38"/>
  <c r="ET91" i="38"/>
  <c r="ES91" i="38"/>
  <c r="ER91" i="38"/>
  <c r="EQ91" i="38"/>
  <c r="EP91" i="38"/>
  <c r="EO91" i="38"/>
  <c r="EN91" i="38"/>
  <c r="EM91" i="38"/>
  <c r="EL91" i="38"/>
  <c r="EK91" i="38"/>
  <c r="EJ91" i="38"/>
  <c r="EI91" i="38"/>
  <c r="EH91" i="38"/>
  <c r="EG91" i="38"/>
  <c r="EF91" i="38"/>
  <c r="EE91" i="38"/>
  <c r="ED91" i="38"/>
  <c r="EC91" i="38"/>
  <c r="EB91" i="38"/>
  <c r="EA91" i="38"/>
  <c r="DZ91" i="38"/>
  <c r="DY91" i="38"/>
  <c r="DX91" i="38"/>
  <c r="DW91" i="38"/>
  <c r="DV91" i="38"/>
  <c r="DU91" i="38"/>
  <c r="DT91" i="38"/>
  <c r="DS91" i="38"/>
  <c r="DR91" i="38"/>
  <c r="DQ91" i="38"/>
  <c r="DP91" i="38"/>
  <c r="DO91" i="38"/>
  <c r="DN91" i="38"/>
  <c r="DM91" i="38"/>
  <c r="DL91" i="38"/>
  <c r="DK91" i="38"/>
  <c r="DJ91" i="38"/>
  <c r="DI91" i="38"/>
  <c r="DH91" i="38"/>
  <c r="DG91" i="38"/>
  <c r="DF91" i="38"/>
  <c r="DE91" i="38"/>
  <c r="DD91" i="38"/>
  <c r="DC91" i="38"/>
  <c r="DB91" i="38"/>
  <c r="DA91" i="38"/>
  <c r="CZ91" i="38"/>
  <c r="CY91" i="38"/>
  <c r="CX91" i="38"/>
  <c r="CW91" i="38"/>
  <c r="CV91" i="38"/>
  <c r="CU91" i="38"/>
  <c r="CT91" i="38"/>
  <c r="CS91" i="38"/>
  <c r="CR91" i="38"/>
  <c r="CQ91" i="38"/>
  <c r="CP91" i="38"/>
  <c r="CO91" i="38"/>
  <c r="CN91" i="38"/>
  <c r="CM91" i="38"/>
  <c r="CL91" i="38"/>
  <c r="CK91" i="38"/>
  <c r="CJ91" i="38"/>
  <c r="CI91" i="38"/>
  <c r="CH91" i="38"/>
  <c r="CG91" i="38"/>
  <c r="CF91" i="38"/>
  <c r="CE91" i="38"/>
  <c r="CD91" i="38"/>
  <c r="CC91" i="38"/>
  <c r="CB91" i="38"/>
  <c r="CA91" i="38"/>
  <c r="BZ91" i="38"/>
  <c r="BY91" i="38"/>
  <c r="BX91" i="38"/>
  <c r="BW91" i="38"/>
  <c r="BV91" i="38"/>
  <c r="BU91" i="38"/>
  <c r="BT91" i="38"/>
  <c r="BS91" i="38"/>
  <c r="BR91" i="38"/>
  <c r="BQ91" i="38"/>
  <c r="BP91" i="38"/>
  <c r="BO91" i="38"/>
  <c r="BN91" i="38"/>
  <c r="BM91" i="38"/>
  <c r="BL91" i="38"/>
  <c r="BK91" i="38"/>
  <c r="BJ91" i="38"/>
  <c r="BI91" i="38"/>
  <c r="BH91" i="38"/>
  <c r="BG91" i="38"/>
  <c r="BF91" i="38"/>
  <c r="BE91" i="38"/>
  <c r="BD91" i="38"/>
  <c r="BC91" i="38"/>
  <c r="BB91" i="38"/>
  <c r="BA91" i="38"/>
  <c r="AZ91" i="38"/>
  <c r="AY91" i="38"/>
  <c r="AX91" i="38"/>
  <c r="AW91" i="38"/>
  <c r="AV91" i="38"/>
  <c r="AU91" i="38"/>
  <c r="AT91" i="38"/>
  <c r="AS91" i="38"/>
  <c r="AR91" i="38"/>
  <c r="AQ91" i="38"/>
  <c r="AP91" i="38"/>
  <c r="AO91" i="38"/>
  <c r="AN91" i="38"/>
  <c r="AM91" i="38"/>
  <c r="AL91" i="38"/>
  <c r="AK91" i="38"/>
  <c r="AJ91" i="38"/>
  <c r="AI91" i="38"/>
  <c r="AH91" i="38"/>
  <c r="AG91" i="38"/>
  <c r="AF91" i="38"/>
  <c r="AE91" i="38"/>
  <c r="AD91" i="38"/>
  <c r="AC91" i="38"/>
  <c r="AB91" i="38"/>
  <c r="AA91" i="38"/>
  <c r="Z91" i="38"/>
  <c r="Y91" i="38"/>
  <c r="X91" i="38"/>
  <c r="W91" i="38"/>
  <c r="V91" i="38"/>
  <c r="U91" i="38"/>
  <c r="HL90" i="38"/>
  <c r="HK90" i="38"/>
  <c r="HJ90" i="38"/>
  <c r="HI90" i="38"/>
  <c r="HH90" i="38"/>
  <c r="HG90" i="38"/>
  <c r="HF90" i="38"/>
  <c r="HE90" i="38"/>
  <c r="HD90" i="38"/>
  <c r="HC90" i="38"/>
  <c r="HB90" i="38"/>
  <c r="HA90" i="38"/>
  <c r="GZ90" i="38"/>
  <c r="GY90" i="38"/>
  <c r="GX90" i="38"/>
  <c r="GW90" i="38"/>
  <c r="GV90" i="38"/>
  <c r="GU90" i="38"/>
  <c r="GT90" i="38"/>
  <c r="GS90" i="38"/>
  <c r="GR90" i="38"/>
  <c r="GQ90" i="38"/>
  <c r="GP90" i="38"/>
  <c r="GO90" i="38"/>
  <c r="GN90" i="38"/>
  <c r="GM90" i="38"/>
  <c r="GL90" i="38"/>
  <c r="GK90" i="38"/>
  <c r="GJ90" i="38"/>
  <c r="GI90" i="38"/>
  <c r="GH90" i="38"/>
  <c r="GG90" i="38"/>
  <c r="GF90" i="38"/>
  <c r="GE90" i="38"/>
  <c r="GD90" i="38"/>
  <c r="GC90" i="38"/>
  <c r="GB90" i="38"/>
  <c r="GA90" i="38"/>
  <c r="FZ90" i="38"/>
  <c r="FY90" i="38"/>
  <c r="FX90" i="38"/>
  <c r="FW90" i="38"/>
  <c r="FV90" i="38"/>
  <c r="FU90" i="38"/>
  <c r="FT90" i="38"/>
  <c r="FS90" i="38"/>
  <c r="FR90" i="38"/>
  <c r="FQ90" i="38"/>
  <c r="FP90" i="38"/>
  <c r="FO90" i="38"/>
  <c r="FN90" i="38"/>
  <c r="FM90" i="38"/>
  <c r="FL90" i="38"/>
  <c r="FK90" i="38"/>
  <c r="FJ90" i="38"/>
  <c r="FI90" i="38"/>
  <c r="FH90" i="38"/>
  <c r="FG90" i="38"/>
  <c r="FF90" i="38"/>
  <c r="FE90" i="38"/>
  <c r="FD90" i="38"/>
  <c r="FC90" i="38"/>
  <c r="FB90" i="38"/>
  <c r="FA90" i="38"/>
  <c r="EZ90" i="38"/>
  <c r="EY90" i="38"/>
  <c r="EX90" i="38"/>
  <c r="EW90" i="38"/>
  <c r="EV90" i="38"/>
  <c r="EU90" i="38"/>
  <c r="ET90" i="38"/>
  <c r="ES90" i="38"/>
  <c r="ER90" i="38"/>
  <c r="EQ90" i="38"/>
  <c r="EP90" i="38"/>
  <c r="EO90" i="38"/>
  <c r="EN90" i="38"/>
  <c r="EM90" i="38"/>
  <c r="EL90" i="38"/>
  <c r="EK90" i="38"/>
  <c r="EJ90" i="38"/>
  <c r="EI90" i="38"/>
  <c r="EH90" i="38"/>
  <c r="EG90" i="38"/>
  <c r="EF90" i="38"/>
  <c r="EE90" i="38"/>
  <c r="ED90" i="38"/>
  <c r="EC90" i="38"/>
  <c r="EB90" i="38"/>
  <c r="EA90" i="38"/>
  <c r="DZ90" i="38"/>
  <c r="DY90" i="38"/>
  <c r="DX90" i="38"/>
  <c r="DW90" i="38"/>
  <c r="DV90" i="38"/>
  <c r="DU90" i="38"/>
  <c r="DT90" i="38"/>
  <c r="DS90" i="38"/>
  <c r="DR90" i="38"/>
  <c r="DQ90" i="38"/>
  <c r="DP90" i="38"/>
  <c r="DO90" i="38"/>
  <c r="DN90" i="38"/>
  <c r="DM90" i="38"/>
  <c r="DL90" i="38"/>
  <c r="DK90" i="38"/>
  <c r="DJ90" i="38"/>
  <c r="DI90" i="38"/>
  <c r="DH90" i="38"/>
  <c r="DG90" i="38"/>
  <c r="DF90" i="38"/>
  <c r="DE90" i="38"/>
  <c r="DD90" i="38"/>
  <c r="DC90" i="38"/>
  <c r="DB90" i="38"/>
  <c r="DA90" i="38"/>
  <c r="CZ90" i="38"/>
  <c r="CY90" i="38"/>
  <c r="CX90" i="38"/>
  <c r="CW90" i="38"/>
  <c r="CV90" i="38"/>
  <c r="CU90" i="38"/>
  <c r="CT90" i="38"/>
  <c r="CS90" i="38"/>
  <c r="CR90" i="38"/>
  <c r="CQ90" i="38"/>
  <c r="CP90" i="38"/>
  <c r="CO90" i="38"/>
  <c r="CN90" i="38"/>
  <c r="CM90" i="38"/>
  <c r="CL90" i="38"/>
  <c r="CK90" i="38"/>
  <c r="CJ90" i="38"/>
  <c r="CI90" i="38"/>
  <c r="CH90" i="38"/>
  <c r="CG90" i="38"/>
  <c r="CF90" i="38"/>
  <c r="CE90" i="38"/>
  <c r="CD90" i="38"/>
  <c r="CC90" i="38"/>
  <c r="CB90" i="38"/>
  <c r="CA90" i="38"/>
  <c r="BZ90" i="38"/>
  <c r="BY90" i="38"/>
  <c r="BX90" i="38"/>
  <c r="BW90" i="38"/>
  <c r="BV90" i="38"/>
  <c r="BU90" i="38"/>
  <c r="BT90" i="38"/>
  <c r="BS90" i="38"/>
  <c r="BR90" i="38"/>
  <c r="BQ90" i="38"/>
  <c r="BP90" i="38"/>
  <c r="BO90" i="38"/>
  <c r="BN90" i="38"/>
  <c r="BM90" i="38"/>
  <c r="BL90" i="38"/>
  <c r="BK90" i="38"/>
  <c r="BJ90" i="38"/>
  <c r="BI90" i="38"/>
  <c r="BH90" i="38"/>
  <c r="BG90" i="38"/>
  <c r="BF90" i="38"/>
  <c r="BE90" i="38"/>
  <c r="BD90" i="38"/>
  <c r="BC90" i="38"/>
  <c r="BB90" i="38"/>
  <c r="BA90" i="38"/>
  <c r="AZ90" i="38"/>
  <c r="AY90" i="38"/>
  <c r="AX90" i="38"/>
  <c r="AW90" i="38"/>
  <c r="AV90" i="38"/>
  <c r="AU90" i="38"/>
  <c r="AT90" i="38"/>
  <c r="AS90" i="38"/>
  <c r="AR90" i="38"/>
  <c r="AQ90" i="38"/>
  <c r="AP90" i="38"/>
  <c r="AO90" i="38"/>
  <c r="AN90" i="38"/>
  <c r="AM90" i="38"/>
  <c r="AL90" i="38"/>
  <c r="AK90" i="38"/>
  <c r="AJ90" i="38"/>
  <c r="AI90" i="38"/>
  <c r="AH90" i="38"/>
  <c r="AG90" i="38"/>
  <c r="AF90" i="38"/>
  <c r="AE90" i="38"/>
  <c r="AD90" i="38"/>
  <c r="AC90" i="38"/>
  <c r="AB90" i="38"/>
  <c r="AA90" i="38"/>
  <c r="Z90" i="38"/>
  <c r="Y90" i="38"/>
  <c r="X90" i="38"/>
  <c r="W90" i="38"/>
  <c r="V90" i="38"/>
  <c r="U90" i="38"/>
  <c r="HL89" i="38"/>
  <c r="HK89" i="38"/>
  <c r="HJ89" i="38"/>
  <c r="HI89" i="38"/>
  <c r="HH89" i="38"/>
  <c r="HG89" i="38"/>
  <c r="HF89" i="38"/>
  <c r="HE89" i="38"/>
  <c r="HD89" i="38"/>
  <c r="HC89" i="38"/>
  <c r="HB89" i="38"/>
  <c r="HA89" i="38"/>
  <c r="GZ89" i="38"/>
  <c r="GY89" i="38"/>
  <c r="GX89" i="38"/>
  <c r="GW89" i="38"/>
  <c r="GV89" i="38"/>
  <c r="GU89" i="38"/>
  <c r="GT89" i="38"/>
  <c r="GS89" i="38"/>
  <c r="GR89" i="38"/>
  <c r="GQ89" i="38"/>
  <c r="GP89" i="38"/>
  <c r="GO89" i="38"/>
  <c r="GN89" i="38"/>
  <c r="GM89" i="38"/>
  <c r="GL89" i="38"/>
  <c r="GK89" i="38"/>
  <c r="GJ89" i="38"/>
  <c r="GI89" i="38"/>
  <c r="GH89" i="38"/>
  <c r="GG89" i="38"/>
  <c r="GF89" i="38"/>
  <c r="GE89" i="38"/>
  <c r="GD89" i="38"/>
  <c r="GC89" i="38"/>
  <c r="GB89" i="38"/>
  <c r="GA89" i="38"/>
  <c r="FZ89" i="38"/>
  <c r="FY89" i="38"/>
  <c r="FX89" i="38"/>
  <c r="FW89" i="38"/>
  <c r="FV89" i="38"/>
  <c r="FU89" i="38"/>
  <c r="FT89" i="38"/>
  <c r="FS89" i="38"/>
  <c r="FR89" i="38"/>
  <c r="FQ89" i="38"/>
  <c r="FP89" i="38"/>
  <c r="FO89" i="38"/>
  <c r="FN89" i="38"/>
  <c r="FM89" i="38"/>
  <c r="FL89" i="38"/>
  <c r="FK89" i="38"/>
  <c r="FJ89" i="38"/>
  <c r="FI89" i="38"/>
  <c r="FH89" i="38"/>
  <c r="FG89" i="38"/>
  <c r="FF89" i="38"/>
  <c r="FE89" i="38"/>
  <c r="FD89" i="38"/>
  <c r="FC89" i="38"/>
  <c r="FB89" i="38"/>
  <c r="FA89" i="38"/>
  <c r="EZ89" i="38"/>
  <c r="EY89" i="38"/>
  <c r="EX89" i="38"/>
  <c r="EW89" i="38"/>
  <c r="EV89" i="38"/>
  <c r="EU89" i="38"/>
  <c r="ET89" i="38"/>
  <c r="ES89" i="38"/>
  <c r="ER89" i="38"/>
  <c r="EQ89" i="38"/>
  <c r="EP89" i="38"/>
  <c r="EO89" i="38"/>
  <c r="EN89" i="38"/>
  <c r="EM89" i="38"/>
  <c r="EL89" i="38"/>
  <c r="EK89" i="38"/>
  <c r="EJ89" i="38"/>
  <c r="EI89" i="38"/>
  <c r="EH89" i="38"/>
  <c r="EG89" i="38"/>
  <c r="EF89" i="38"/>
  <c r="EE89" i="38"/>
  <c r="ED89" i="38"/>
  <c r="EC89" i="38"/>
  <c r="EB89" i="38"/>
  <c r="EA89" i="38"/>
  <c r="DZ89" i="38"/>
  <c r="DY89" i="38"/>
  <c r="DX89" i="38"/>
  <c r="DW89" i="38"/>
  <c r="DV89" i="38"/>
  <c r="DU89" i="38"/>
  <c r="DT89" i="38"/>
  <c r="DS89" i="38"/>
  <c r="DR89" i="38"/>
  <c r="DQ89" i="38"/>
  <c r="DP89" i="38"/>
  <c r="DO89" i="38"/>
  <c r="DN89" i="38"/>
  <c r="DM89" i="38"/>
  <c r="DL89" i="38"/>
  <c r="DK89" i="38"/>
  <c r="DJ89" i="38"/>
  <c r="DI89" i="38"/>
  <c r="DH89" i="38"/>
  <c r="DG89" i="38"/>
  <c r="DF89" i="38"/>
  <c r="DE89" i="38"/>
  <c r="DD89" i="38"/>
  <c r="DC89" i="38"/>
  <c r="DB89" i="38"/>
  <c r="DA89" i="38"/>
  <c r="CZ89" i="38"/>
  <c r="CY89" i="38"/>
  <c r="CX89" i="38"/>
  <c r="CW89" i="38"/>
  <c r="CV89" i="38"/>
  <c r="CU89" i="38"/>
  <c r="CT89" i="38"/>
  <c r="CS89" i="38"/>
  <c r="CR89" i="38"/>
  <c r="CQ89" i="38"/>
  <c r="CP89" i="38"/>
  <c r="CO89" i="38"/>
  <c r="CN89" i="38"/>
  <c r="CM89" i="38"/>
  <c r="CL89" i="38"/>
  <c r="CK89" i="38"/>
  <c r="CJ89" i="38"/>
  <c r="CI89" i="38"/>
  <c r="CH89" i="38"/>
  <c r="CG89" i="38"/>
  <c r="CF89" i="38"/>
  <c r="CE89" i="38"/>
  <c r="CD89" i="38"/>
  <c r="CC89" i="38"/>
  <c r="CB89" i="38"/>
  <c r="CA89" i="38"/>
  <c r="BZ89" i="38"/>
  <c r="BY89" i="38"/>
  <c r="BX89" i="38"/>
  <c r="BW89" i="38"/>
  <c r="BV89" i="38"/>
  <c r="BU89" i="38"/>
  <c r="BT89" i="38"/>
  <c r="BS89" i="38"/>
  <c r="BR89" i="38"/>
  <c r="BQ89" i="38"/>
  <c r="BP89" i="38"/>
  <c r="BO89" i="38"/>
  <c r="BN89" i="38"/>
  <c r="BM89" i="38"/>
  <c r="BL89" i="38"/>
  <c r="BK89" i="38"/>
  <c r="BJ89" i="38"/>
  <c r="BI89" i="38"/>
  <c r="BH89" i="38"/>
  <c r="BG89" i="38"/>
  <c r="BF89" i="38"/>
  <c r="BE89" i="38"/>
  <c r="BD89" i="38"/>
  <c r="BC89" i="38"/>
  <c r="BB89" i="38"/>
  <c r="BA89" i="38"/>
  <c r="AZ89" i="38"/>
  <c r="AY89" i="38"/>
  <c r="AX89" i="38"/>
  <c r="AW89" i="38"/>
  <c r="AV89" i="38"/>
  <c r="AU89" i="38"/>
  <c r="AT89" i="38"/>
  <c r="AS89" i="38"/>
  <c r="AR89" i="38"/>
  <c r="AQ89" i="38"/>
  <c r="AP89" i="38"/>
  <c r="AO89" i="38"/>
  <c r="AN89" i="38"/>
  <c r="AM89" i="38"/>
  <c r="AL89" i="38"/>
  <c r="AK89" i="38"/>
  <c r="AJ89" i="38"/>
  <c r="AI89" i="38"/>
  <c r="AH89" i="38"/>
  <c r="AG89" i="38"/>
  <c r="AF89" i="38"/>
  <c r="AE89" i="38"/>
  <c r="AD89" i="38"/>
  <c r="AC89" i="38"/>
  <c r="AB89" i="38"/>
  <c r="AA89" i="38"/>
  <c r="Z89" i="38"/>
  <c r="Y89" i="38"/>
  <c r="X89" i="38"/>
  <c r="W89" i="38"/>
  <c r="V89" i="38"/>
  <c r="U89" i="38"/>
  <c r="HL88" i="38"/>
  <c r="HK88" i="38"/>
  <c r="HJ88" i="38"/>
  <c r="HI88" i="38"/>
  <c r="HH88" i="38"/>
  <c r="HG88" i="38"/>
  <c r="HF88" i="38"/>
  <c r="HE88" i="38"/>
  <c r="HD88" i="38"/>
  <c r="HC88" i="38"/>
  <c r="HB88" i="38"/>
  <c r="HA88" i="38"/>
  <c r="GZ88" i="38"/>
  <c r="GY88" i="38"/>
  <c r="GX88" i="38"/>
  <c r="GW88" i="38"/>
  <c r="GV88" i="38"/>
  <c r="GU88" i="38"/>
  <c r="GT88" i="38"/>
  <c r="GS88" i="38"/>
  <c r="GR88" i="38"/>
  <c r="GQ88" i="38"/>
  <c r="GP88" i="38"/>
  <c r="GO88" i="38"/>
  <c r="GN88" i="38"/>
  <c r="GM88" i="38"/>
  <c r="GL88" i="38"/>
  <c r="GK88" i="38"/>
  <c r="GJ88" i="38"/>
  <c r="GI88" i="38"/>
  <c r="GH88" i="38"/>
  <c r="GG88" i="38"/>
  <c r="GF88" i="38"/>
  <c r="GE88" i="38"/>
  <c r="GD88" i="38"/>
  <c r="GC88" i="38"/>
  <c r="GB88" i="38"/>
  <c r="GA88" i="38"/>
  <c r="FZ88" i="38"/>
  <c r="FY88" i="38"/>
  <c r="FX88" i="38"/>
  <c r="FW88" i="38"/>
  <c r="FV88" i="38"/>
  <c r="FU88" i="38"/>
  <c r="FT88" i="38"/>
  <c r="FS88" i="38"/>
  <c r="FR88" i="38"/>
  <c r="FQ88" i="38"/>
  <c r="FP88" i="38"/>
  <c r="FO88" i="38"/>
  <c r="FN88" i="38"/>
  <c r="FM88" i="38"/>
  <c r="FL88" i="38"/>
  <c r="FK88" i="38"/>
  <c r="FJ88" i="38"/>
  <c r="FI88" i="38"/>
  <c r="FH88" i="38"/>
  <c r="FG88" i="38"/>
  <c r="FF88" i="38"/>
  <c r="FE88" i="38"/>
  <c r="FD88" i="38"/>
  <c r="FC88" i="38"/>
  <c r="FB88" i="38"/>
  <c r="FA88" i="38"/>
  <c r="EZ88" i="38"/>
  <c r="EY88" i="38"/>
  <c r="EX88" i="38"/>
  <c r="EW88" i="38"/>
  <c r="EV88" i="38"/>
  <c r="EU88" i="38"/>
  <c r="ET88" i="38"/>
  <c r="ES88" i="38"/>
  <c r="ER88" i="38"/>
  <c r="EQ88" i="38"/>
  <c r="EP88" i="38"/>
  <c r="EO88" i="38"/>
  <c r="EN88" i="38"/>
  <c r="EM88" i="38"/>
  <c r="EL88" i="38"/>
  <c r="EK88" i="38"/>
  <c r="EJ88" i="38"/>
  <c r="EI88" i="38"/>
  <c r="EH88" i="38"/>
  <c r="EG88" i="38"/>
  <c r="EF88" i="38"/>
  <c r="EE88" i="38"/>
  <c r="ED88" i="38"/>
  <c r="EC88" i="38"/>
  <c r="EB88" i="38"/>
  <c r="EA88" i="38"/>
  <c r="DZ88" i="38"/>
  <c r="DY88" i="38"/>
  <c r="DX88" i="38"/>
  <c r="DW88" i="38"/>
  <c r="DV88" i="38"/>
  <c r="DU88" i="38"/>
  <c r="DT88" i="38"/>
  <c r="DS88" i="38"/>
  <c r="DR88" i="38"/>
  <c r="DQ88" i="38"/>
  <c r="DP88" i="38"/>
  <c r="DO88" i="38"/>
  <c r="DN88" i="38"/>
  <c r="DM88" i="38"/>
  <c r="DL88" i="38"/>
  <c r="DK88" i="38"/>
  <c r="DJ88" i="38"/>
  <c r="DI88" i="38"/>
  <c r="DH88" i="38"/>
  <c r="DG88" i="38"/>
  <c r="DF88" i="38"/>
  <c r="DE88" i="38"/>
  <c r="DD88" i="38"/>
  <c r="DC88" i="38"/>
  <c r="DB88" i="38"/>
  <c r="DA88" i="38"/>
  <c r="CZ88" i="38"/>
  <c r="CY88" i="38"/>
  <c r="CX88" i="38"/>
  <c r="CW88" i="38"/>
  <c r="CV88" i="38"/>
  <c r="CU88" i="38"/>
  <c r="CT88" i="38"/>
  <c r="CS88" i="38"/>
  <c r="CR88" i="38"/>
  <c r="CQ88" i="38"/>
  <c r="CP88" i="38"/>
  <c r="CO88" i="38"/>
  <c r="CN88" i="38"/>
  <c r="CM88" i="38"/>
  <c r="CL88" i="38"/>
  <c r="CK88" i="38"/>
  <c r="CJ88" i="38"/>
  <c r="CI88" i="38"/>
  <c r="CH88" i="38"/>
  <c r="CG88" i="38"/>
  <c r="CF88" i="38"/>
  <c r="CE88" i="38"/>
  <c r="CD88" i="38"/>
  <c r="CC88" i="38"/>
  <c r="CB88" i="38"/>
  <c r="CA88" i="38"/>
  <c r="BZ88" i="38"/>
  <c r="BY88" i="38"/>
  <c r="BX88" i="38"/>
  <c r="BW88" i="38"/>
  <c r="BV88" i="38"/>
  <c r="BU88" i="38"/>
  <c r="BT88" i="38"/>
  <c r="BS88" i="38"/>
  <c r="BR88" i="38"/>
  <c r="BQ88" i="38"/>
  <c r="BP88" i="38"/>
  <c r="BO88" i="38"/>
  <c r="BN88" i="38"/>
  <c r="BM88" i="38"/>
  <c r="BL88" i="38"/>
  <c r="BK88" i="38"/>
  <c r="BJ88" i="38"/>
  <c r="BI88" i="38"/>
  <c r="BH88" i="38"/>
  <c r="BG88" i="38"/>
  <c r="BF88" i="38"/>
  <c r="BE88" i="38"/>
  <c r="BD88" i="38"/>
  <c r="BC88" i="38"/>
  <c r="BB88" i="38"/>
  <c r="BA88" i="38"/>
  <c r="AZ88" i="38"/>
  <c r="AY88" i="38"/>
  <c r="AX88" i="38"/>
  <c r="AW88" i="38"/>
  <c r="AV88" i="38"/>
  <c r="AU88" i="38"/>
  <c r="AT88" i="38"/>
  <c r="AS88" i="38"/>
  <c r="AR88" i="38"/>
  <c r="AQ88" i="38"/>
  <c r="AP88" i="38"/>
  <c r="AO88" i="38"/>
  <c r="AN88" i="38"/>
  <c r="AM88" i="38"/>
  <c r="AL88" i="38"/>
  <c r="AK88" i="38"/>
  <c r="AJ88" i="38"/>
  <c r="AI88" i="38"/>
  <c r="AH88" i="38"/>
  <c r="AG88" i="38"/>
  <c r="AF88" i="38"/>
  <c r="AE88" i="38"/>
  <c r="AD88" i="38"/>
  <c r="AC88" i="38"/>
  <c r="AB88" i="38"/>
  <c r="AA88" i="38"/>
  <c r="Z88" i="38"/>
  <c r="Y88" i="38"/>
  <c r="X88" i="38"/>
  <c r="W88" i="38"/>
  <c r="V88" i="38"/>
  <c r="U88" i="38"/>
  <c r="HL87" i="38"/>
  <c r="HK87" i="38"/>
  <c r="HJ87" i="38"/>
  <c r="HI87" i="38"/>
  <c r="HH87" i="38"/>
  <c r="HG87" i="38"/>
  <c r="HF87" i="38"/>
  <c r="HE87" i="38"/>
  <c r="HD87" i="38"/>
  <c r="HC87" i="38"/>
  <c r="HB87" i="38"/>
  <c r="HA87" i="38"/>
  <c r="GZ87" i="38"/>
  <c r="GY87" i="38"/>
  <c r="GX87" i="38"/>
  <c r="GW87" i="38"/>
  <c r="GV87" i="38"/>
  <c r="GU87" i="38"/>
  <c r="GT87" i="38"/>
  <c r="GS87" i="38"/>
  <c r="GR87" i="38"/>
  <c r="GQ87" i="38"/>
  <c r="GP87" i="38"/>
  <c r="GO87" i="38"/>
  <c r="GN87" i="38"/>
  <c r="GM87" i="38"/>
  <c r="GL87" i="38"/>
  <c r="GK87" i="38"/>
  <c r="GJ87" i="38"/>
  <c r="GI87" i="38"/>
  <c r="GH87" i="38"/>
  <c r="GG87" i="38"/>
  <c r="GF87" i="38"/>
  <c r="GE87" i="38"/>
  <c r="GD87" i="38"/>
  <c r="GC87" i="38"/>
  <c r="GB87" i="38"/>
  <c r="GA87" i="38"/>
  <c r="FZ87" i="38"/>
  <c r="FY87" i="38"/>
  <c r="FX87" i="38"/>
  <c r="FW87" i="38"/>
  <c r="FV87" i="38"/>
  <c r="FU87" i="38"/>
  <c r="FT87" i="38"/>
  <c r="FS87" i="38"/>
  <c r="FR87" i="38"/>
  <c r="FQ87" i="38"/>
  <c r="FP87" i="38"/>
  <c r="FO87" i="38"/>
  <c r="FN87" i="38"/>
  <c r="FM87" i="38"/>
  <c r="FL87" i="38"/>
  <c r="FK87" i="38"/>
  <c r="FJ87" i="38"/>
  <c r="FI87" i="38"/>
  <c r="FH87" i="38"/>
  <c r="FG87" i="38"/>
  <c r="FF87" i="38"/>
  <c r="FE87" i="38"/>
  <c r="FD87" i="38"/>
  <c r="FC87" i="38"/>
  <c r="FB87" i="38"/>
  <c r="FA87" i="38"/>
  <c r="EZ87" i="38"/>
  <c r="EY87" i="38"/>
  <c r="EX87" i="38"/>
  <c r="EW87" i="38"/>
  <c r="EV87" i="38"/>
  <c r="EU87" i="38"/>
  <c r="ET87" i="38"/>
  <c r="ES87" i="38"/>
  <c r="ER87" i="38"/>
  <c r="EQ87" i="38"/>
  <c r="EP87" i="38"/>
  <c r="EO87" i="38"/>
  <c r="EN87" i="38"/>
  <c r="EM87" i="38"/>
  <c r="EL87" i="38"/>
  <c r="EK87" i="38"/>
  <c r="EJ87" i="38"/>
  <c r="EI87" i="38"/>
  <c r="EH87" i="38"/>
  <c r="EG87" i="38"/>
  <c r="EF87" i="38"/>
  <c r="EE87" i="38"/>
  <c r="ED87" i="38"/>
  <c r="EC87" i="38"/>
  <c r="EB87" i="38"/>
  <c r="EA87" i="38"/>
  <c r="DZ87" i="38"/>
  <c r="DY87" i="38"/>
  <c r="DX87" i="38"/>
  <c r="DW87" i="38"/>
  <c r="DV87" i="38"/>
  <c r="DU87" i="38"/>
  <c r="DT87" i="38"/>
  <c r="DS87" i="38"/>
  <c r="DR87" i="38"/>
  <c r="DQ87" i="38"/>
  <c r="DP87" i="38"/>
  <c r="DO87" i="38"/>
  <c r="DN87" i="38"/>
  <c r="DM87" i="38"/>
  <c r="DL87" i="38"/>
  <c r="DK87" i="38"/>
  <c r="DJ87" i="38"/>
  <c r="DI87" i="38"/>
  <c r="DH87" i="38"/>
  <c r="DG87" i="38"/>
  <c r="DF87" i="38"/>
  <c r="DE87" i="38"/>
  <c r="DD87" i="38"/>
  <c r="DC87" i="38"/>
  <c r="DB87" i="38"/>
  <c r="DA87" i="38"/>
  <c r="CZ87" i="38"/>
  <c r="CY87" i="38"/>
  <c r="CX87" i="38"/>
  <c r="CW87" i="38"/>
  <c r="CV87" i="38"/>
  <c r="CU87" i="38"/>
  <c r="CT87" i="38"/>
  <c r="CS87" i="38"/>
  <c r="CR87" i="38"/>
  <c r="CQ87" i="38"/>
  <c r="CP87" i="38"/>
  <c r="CO87" i="38"/>
  <c r="CN87" i="38"/>
  <c r="CM87" i="38"/>
  <c r="CL87" i="38"/>
  <c r="CK87" i="38"/>
  <c r="CJ87" i="38"/>
  <c r="CI87" i="38"/>
  <c r="CH87" i="38"/>
  <c r="CG87" i="38"/>
  <c r="CF87" i="38"/>
  <c r="CE87" i="38"/>
  <c r="CD87" i="38"/>
  <c r="CC87" i="38"/>
  <c r="CB87" i="38"/>
  <c r="CA87" i="38"/>
  <c r="BZ87" i="38"/>
  <c r="BY87" i="38"/>
  <c r="BX87" i="38"/>
  <c r="BW87" i="38"/>
  <c r="BV87" i="38"/>
  <c r="BU87" i="38"/>
  <c r="BT87" i="38"/>
  <c r="BS87" i="38"/>
  <c r="BR87" i="38"/>
  <c r="BQ87" i="38"/>
  <c r="BP87" i="38"/>
  <c r="BO87" i="38"/>
  <c r="BN87" i="38"/>
  <c r="BM87" i="38"/>
  <c r="BL87" i="38"/>
  <c r="BK87" i="38"/>
  <c r="BJ87" i="38"/>
  <c r="BI87" i="38"/>
  <c r="BH87" i="38"/>
  <c r="BG87" i="38"/>
  <c r="BF87" i="38"/>
  <c r="BE87" i="38"/>
  <c r="BD87" i="38"/>
  <c r="BC87" i="38"/>
  <c r="BB87" i="38"/>
  <c r="BA87" i="38"/>
  <c r="AZ87" i="38"/>
  <c r="AY87" i="38"/>
  <c r="AX87" i="38"/>
  <c r="AW87" i="38"/>
  <c r="AV87" i="38"/>
  <c r="AU87" i="38"/>
  <c r="AT87" i="38"/>
  <c r="AS87" i="38"/>
  <c r="AR87" i="38"/>
  <c r="AQ87" i="38"/>
  <c r="AP87" i="38"/>
  <c r="AO87" i="38"/>
  <c r="AN87" i="38"/>
  <c r="AM87" i="38"/>
  <c r="AL87" i="38"/>
  <c r="AK87" i="38"/>
  <c r="AJ87" i="38"/>
  <c r="AI87" i="38"/>
  <c r="AH87" i="38"/>
  <c r="AG87" i="38"/>
  <c r="AF87" i="38"/>
  <c r="AE87" i="38"/>
  <c r="AD87" i="38"/>
  <c r="AC87" i="38"/>
  <c r="AB87" i="38"/>
  <c r="AA87" i="38"/>
  <c r="Z87" i="38"/>
  <c r="Y87" i="38"/>
  <c r="X87" i="38"/>
  <c r="W87" i="38"/>
  <c r="V87" i="38"/>
  <c r="U87" i="38"/>
  <c r="HL86" i="38"/>
  <c r="HK86" i="38"/>
  <c r="HJ86" i="38"/>
  <c r="HI86" i="38"/>
  <c r="HH86" i="38"/>
  <c r="HG86" i="38"/>
  <c r="HF86" i="38"/>
  <c r="HE86" i="38"/>
  <c r="HD86" i="38"/>
  <c r="HC86" i="38"/>
  <c r="HB86" i="38"/>
  <c r="HA86" i="38"/>
  <c r="GZ86" i="38"/>
  <c r="GY86" i="38"/>
  <c r="GX86" i="38"/>
  <c r="GW86" i="38"/>
  <c r="GV86" i="38"/>
  <c r="GU86" i="38"/>
  <c r="GT86" i="38"/>
  <c r="GS86" i="38"/>
  <c r="GR86" i="38"/>
  <c r="GQ86" i="38"/>
  <c r="GP86" i="38"/>
  <c r="GO86" i="38"/>
  <c r="GN86" i="38"/>
  <c r="GM86" i="38"/>
  <c r="GL86" i="38"/>
  <c r="GK86" i="38"/>
  <c r="GJ86" i="38"/>
  <c r="GI86" i="38"/>
  <c r="GH86" i="38"/>
  <c r="GG86" i="38"/>
  <c r="GF86" i="38"/>
  <c r="GE86" i="38"/>
  <c r="GD86" i="38"/>
  <c r="GC86" i="38"/>
  <c r="GB86" i="38"/>
  <c r="GA86" i="38"/>
  <c r="FZ86" i="38"/>
  <c r="FY86" i="38"/>
  <c r="FX86" i="38"/>
  <c r="FW86" i="38"/>
  <c r="FV86" i="38"/>
  <c r="FU86" i="38"/>
  <c r="FT86" i="38"/>
  <c r="FS86" i="38"/>
  <c r="FR86" i="38"/>
  <c r="FQ86" i="38"/>
  <c r="FP86" i="38"/>
  <c r="FO86" i="38"/>
  <c r="FN86" i="38"/>
  <c r="FM86" i="38"/>
  <c r="FL86" i="38"/>
  <c r="FK86" i="38"/>
  <c r="FJ86" i="38"/>
  <c r="FI86" i="38"/>
  <c r="FH86" i="38"/>
  <c r="FG86" i="38"/>
  <c r="FF86" i="38"/>
  <c r="FE86" i="38"/>
  <c r="FD86" i="38"/>
  <c r="FC86" i="38"/>
  <c r="FB86" i="38"/>
  <c r="FA86" i="38"/>
  <c r="EZ86" i="38"/>
  <c r="EY86" i="38"/>
  <c r="EX86" i="38"/>
  <c r="EW86" i="38"/>
  <c r="EV86" i="38"/>
  <c r="EU86" i="38"/>
  <c r="ET86" i="38"/>
  <c r="ES86" i="38"/>
  <c r="ER86" i="38"/>
  <c r="EQ86" i="38"/>
  <c r="EP86" i="38"/>
  <c r="EO86" i="38"/>
  <c r="EN86" i="38"/>
  <c r="EM86" i="38"/>
  <c r="EL86" i="38"/>
  <c r="EK86" i="38"/>
  <c r="EJ86" i="38"/>
  <c r="EI86" i="38"/>
  <c r="EH86" i="38"/>
  <c r="EG86" i="38"/>
  <c r="EF86" i="38"/>
  <c r="EE86" i="38"/>
  <c r="ED86" i="38"/>
  <c r="EC86" i="38"/>
  <c r="EB86" i="38"/>
  <c r="EA86" i="38"/>
  <c r="DZ86" i="38"/>
  <c r="DY86" i="38"/>
  <c r="DX86" i="38"/>
  <c r="DW86" i="38"/>
  <c r="DV86" i="38"/>
  <c r="DU86" i="38"/>
  <c r="DT86" i="38"/>
  <c r="DS86" i="38"/>
  <c r="DR86" i="38"/>
  <c r="DQ86" i="38"/>
  <c r="DP86" i="38"/>
  <c r="DO86" i="38"/>
  <c r="DN86" i="38"/>
  <c r="DM86" i="38"/>
  <c r="DL86" i="38"/>
  <c r="DK86" i="38"/>
  <c r="DJ86" i="38"/>
  <c r="DI86" i="38"/>
  <c r="DH86" i="38"/>
  <c r="DG86" i="38"/>
  <c r="DF86" i="38"/>
  <c r="DE86" i="38"/>
  <c r="DD86" i="38"/>
  <c r="DC86" i="38"/>
  <c r="DB86" i="38"/>
  <c r="DA86" i="38"/>
  <c r="CZ86" i="38"/>
  <c r="CY86" i="38"/>
  <c r="CX86" i="38"/>
  <c r="CW86" i="38"/>
  <c r="CV86" i="38"/>
  <c r="CU86" i="38"/>
  <c r="CT86" i="38"/>
  <c r="CS86" i="38"/>
  <c r="CR86" i="38"/>
  <c r="CQ86" i="38"/>
  <c r="CP86" i="38"/>
  <c r="CO86" i="38"/>
  <c r="CN86" i="38"/>
  <c r="CM86" i="38"/>
  <c r="CL86" i="38"/>
  <c r="CK86" i="38"/>
  <c r="CJ86" i="38"/>
  <c r="CI86" i="38"/>
  <c r="CH86" i="38"/>
  <c r="CG86" i="38"/>
  <c r="CF86" i="38"/>
  <c r="CE86" i="38"/>
  <c r="CD86" i="38"/>
  <c r="CC86" i="38"/>
  <c r="CB86" i="38"/>
  <c r="CA86" i="38"/>
  <c r="BZ86" i="38"/>
  <c r="BY86" i="38"/>
  <c r="BX86" i="38"/>
  <c r="BW86" i="38"/>
  <c r="BV86" i="38"/>
  <c r="BU86" i="38"/>
  <c r="BT86" i="38"/>
  <c r="BS86" i="38"/>
  <c r="BR86" i="38"/>
  <c r="BQ86" i="38"/>
  <c r="BP86" i="38"/>
  <c r="BO86" i="38"/>
  <c r="BN86" i="38"/>
  <c r="BM86" i="38"/>
  <c r="BL86" i="38"/>
  <c r="BK86" i="38"/>
  <c r="BJ86" i="38"/>
  <c r="BI86" i="38"/>
  <c r="BH86" i="38"/>
  <c r="BG86" i="38"/>
  <c r="BF86" i="38"/>
  <c r="BE86" i="38"/>
  <c r="BD86" i="38"/>
  <c r="BC86" i="38"/>
  <c r="BB86" i="38"/>
  <c r="BA86" i="38"/>
  <c r="AZ86" i="38"/>
  <c r="AY86" i="38"/>
  <c r="AX86" i="38"/>
  <c r="AW86" i="38"/>
  <c r="AV86" i="38"/>
  <c r="AU86" i="38"/>
  <c r="AT86" i="38"/>
  <c r="AS86" i="38"/>
  <c r="AR86" i="38"/>
  <c r="AQ86" i="38"/>
  <c r="AP86" i="38"/>
  <c r="AO86" i="38"/>
  <c r="AN86" i="38"/>
  <c r="AM86" i="38"/>
  <c r="AL86" i="38"/>
  <c r="AK86" i="38"/>
  <c r="AJ86" i="38"/>
  <c r="AI86" i="38"/>
  <c r="AH86" i="38"/>
  <c r="AG86" i="38"/>
  <c r="AF86" i="38"/>
  <c r="AE86" i="38"/>
  <c r="AD86" i="38"/>
  <c r="AC86" i="38"/>
  <c r="AB86" i="38"/>
  <c r="AA86" i="38"/>
  <c r="Z86" i="38"/>
  <c r="Y86" i="38"/>
  <c r="X86" i="38"/>
  <c r="W86" i="38"/>
  <c r="V86" i="38"/>
  <c r="U86" i="38"/>
  <c r="HL85" i="38"/>
  <c r="HK85" i="38"/>
  <c r="HJ85" i="38"/>
  <c r="HI85" i="38"/>
  <c r="HH85" i="38"/>
  <c r="HG85" i="38"/>
  <c r="HF85" i="38"/>
  <c r="HE85" i="38"/>
  <c r="HD85" i="38"/>
  <c r="HC85" i="38"/>
  <c r="HB85" i="38"/>
  <c r="HA85" i="38"/>
  <c r="GZ85" i="38"/>
  <c r="GY85" i="38"/>
  <c r="GX85" i="38"/>
  <c r="GW85" i="38"/>
  <c r="GV85" i="38"/>
  <c r="GU85" i="38"/>
  <c r="GT85" i="38"/>
  <c r="GS85" i="38"/>
  <c r="GR85" i="38"/>
  <c r="GQ85" i="38"/>
  <c r="GP85" i="38"/>
  <c r="GO85" i="38"/>
  <c r="GN85" i="38"/>
  <c r="GM85" i="38"/>
  <c r="GL85" i="38"/>
  <c r="GK85" i="38"/>
  <c r="GJ85" i="38"/>
  <c r="GI85" i="38"/>
  <c r="GH85" i="38"/>
  <c r="GG85" i="38"/>
  <c r="GF85" i="38"/>
  <c r="GE85" i="38"/>
  <c r="GD85" i="38"/>
  <c r="GC85" i="38"/>
  <c r="GB85" i="38"/>
  <c r="GA85" i="38"/>
  <c r="FZ85" i="38"/>
  <c r="FY85" i="38"/>
  <c r="FX85" i="38"/>
  <c r="FW85" i="38"/>
  <c r="FV85" i="38"/>
  <c r="FU85" i="38"/>
  <c r="FT85" i="38"/>
  <c r="FS85" i="38"/>
  <c r="FR85" i="38"/>
  <c r="FQ85" i="38"/>
  <c r="FP85" i="38"/>
  <c r="FO85" i="38"/>
  <c r="FN85" i="38"/>
  <c r="FM85" i="38"/>
  <c r="FL85" i="38"/>
  <c r="FK85" i="38"/>
  <c r="FJ85" i="38"/>
  <c r="FI85" i="38"/>
  <c r="FH85" i="38"/>
  <c r="FG85" i="38"/>
  <c r="FF85" i="38"/>
  <c r="FE85" i="38"/>
  <c r="FD85" i="38"/>
  <c r="FC85" i="38"/>
  <c r="FB85" i="38"/>
  <c r="FA85" i="38"/>
  <c r="EZ85" i="38"/>
  <c r="EY85" i="38"/>
  <c r="EX85" i="38"/>
  <c r="EW85" i="38"/>
  <c r="EV85" i="38"/>
  <c r="EU85" i="38"/>
  <c r="ET85" i="38"/>
  <c r="ES85" i="38"/>
  <c r="ER85" i="38"/>
  <c r="EQ85" i="38"/>
  <c r="EP85" i="38"/>
  <c r="EO85" i="38"/>
  <c r="EN85" i="38"/>
  <c r="EM85" i="38"/>
  <c r="EL85" i="38"/>
  <c r="EK85" i="38"/>
  <c r="EJ85" i="38"/>
  <c r="EI85" i="38"/>
  <c r="EH85" i="38"/>
  <c r="EG85" i="38"/>
  <c r="EF85" i="38"/>
  <c r="EE85" i="38"/>
  <c r="ED85" i="38"/>
  <c r="EC85" i="38"/>
  <c r="EB85" i="38"/>
  <c r="EA85" i="38"/>
  <c r="DZ85" i="38"/>
  <c r="DY85" i="38"/>
  <c r="DX85" i="38"/>
  <c r="DW85" i="38"/>
  <c r="DV85" i="38"/>
  <c r="DU85" i="38"/>
  <c r="DT85" i="38"/>
  <c r="DS85" i="38"/>
  <c r="DR85" i="38"/>
  <c r="DQ85" i="38"/>
  <c r="DP85" i="38"/>
  <c r="DO85" i="38"/>
  <c r="DN85" i="38"/>
  <c r="DM85" i="38"/>
  <c r="DL85" i="38"/>
  <c r="DK85" i="38"/>
  <c r="DJ85" i="38"/>
  <c r="DI85" i="38"/>
  <c r="DH85" i="38"/>
  <c r="DG85" i="38"/>
  <c r="DF85" i="38"/>
  <c r="DE85" i="38"/>
  <c r="DD85" i="38"/>
  <c r="DC85" i="38"/>
  <c r="DB85" i="38"/>
  <c r="DA85" i="38"/>
  <c r="CZ85" i="38"/>
  <c r="CY85" i="38"/>
  <c r="CX85" i="38"/>
  <c r="CW85" i="38"/>
  <c r="CV85" i="38"/>
  <c r="CU85" i="38"/>
  <c r="CT85" i="38"/>
  <c r="CS85" i="38"/>
  <c r="CR85" i="38"/>
  <c r="CQ85" i="38"/>
  <c r="CP85" i="38"/>
  <c r="CO85" i="38"/>
  <c r="CN85" i="38"/>
  <c r="CM85" i="38"/>
  <c r="CL85" i="38"/>
  <c r="CK85" i="38"/>
  <c r="CJ85" i="38"/>
  <c r="CI85" i="38"/>
  <c r="CH85" i="38"/>
  <c r="CG85" i="38"/>
  <c r="CF85" i="38"/>
  <c r="CE85" i="38"/>
  <c r="CD85" i="38"/>
  <c r="CC85" i="38"/>
  <c r="CB85" i="38"/>
  <c r="CA85" i="38"/>
  <c r="BZ85" i="38"/>
  <c r="BY85" i="38"/>
  <c r="BX85" i="38"/>
  <c r="BW85" i="38"/>
  <c r="BV85" i="38"/>
  <c r="BU85" i="38"/>
  <c r="BT85" i="38"/>
  <c r="BS85" i="38"/>
  <c r="BR85" i="38"/>
  <c r="BQ85" i="38"/>
  <c r="BP85" i="38"/>
  <c r="BO85" i="38"/>
  <c r="BN85" i="38"/>
  <c r="BM85" i="38"/>
  <c r="BL85" i="38"/>
  <c r="BK85" i="38"/>
  <c r="BJ85" i="38"/>
  <c r="BI85" i="38"/>
  <c r="BH85" i="38"/>
  <c r="BG85" i="38"/>
  <c r="BF85" i="38"/>
  <c r="BE85" i="38"/>
  <c r="BD85" i="38"/>
  <c r="BC85" i="38"/>
  <c r="BB85" i="38"/>
  <c r="BA85" i="38"/>
  <c r="AZ85" i="38"/>
  <c r="AY85" i="38"/>
  <c r="AX85" i="38"/>
  <c r="AW85" i="38"/>
  <c r="AV85" i="38"/>
  <c r="AU85" i="38"/>
  <c r="AT85" i="38"/>
  <c r="AS85" i="38"/>
  <c r="AR85" i="38"/>
  <c r="AQ85" i="38"/>
  <c r="AP85" i="38"/>
  <c r="AO85" i="38"/>
  <c r="AN85" i="38"/>
  <c r="AM85" i="38"/>
  <c r="AL85" i="38"/>
  <c r="AK85" i="38"/>
  <c r="AJ85" i="38"/>
  <c r="AI85" i="38"/>
  <c r="AH85" i="38"/>
  <c r="AG85" i="38"/>
  <c r="AF85" i="38"/>
  <c r="AE85" i="38"/>
  <c r="AD85" i="38"/>
  <c r="AC85" i="38"/>
  <c r="AB85" i="38"/>
  <c r="AA85" i="38"/>
  <c r="Z85" i="38"/>
  <c r="Y85" i="38"/>
  <c r="X85" i="38"/>
  <c r="W85" i="38"/>
  <c r="V85" i="38"/>
  <c r="U85" i="38"/>
  <c r="HL84" i="38"/>
  <c r="HK84" i="38"/>
  <c r="HJ84" i="38"/>
  <c r="HI84" i="38"/>
  <c r="HH84" i="38"/>
  <c r="HG84" i="38"/>
  <c r="HF84" i="38"/>
  <c r="HE84" i="38"/>
  <c r="HD84" i="38"/>
  <c r="HC84" i="38"/>
  <c r="HB84" i="38"/>
  <c r="HA84" i="38"/>
  <c r="GZ84" i="38"/>
  <c r="GY84" i="38"/>
  <c r="GX84" i="38"/>
  <c r="GW84" i="38"/>
  <c r="GV84" i="38"/>
  <c r="GU84" i="38"/>
  <c r="GT84" i="38"/>
  <c r="GS84" i="38"/>
  <c r="GR84" i="38"/>
  <c r="GQ84" i="38"/>
  <c r="GP84" i="38"/>
  <c r="GO84" i="38"/>
  <c r="GN84" i="38"/>
  <c r="GM84" i="38"/>
  <c r="GL84" i="38"/>
  <c r="GK84" i="38"/>
  <c r="GJ84" i="38"/>
  <c r="GI84" i="38"/>
  <c r="GH84" i="38"/>
  <c r="GG84" i="38"/>
  <c r="GF84" i="38"/>
  <c r="GE84" i="38"/>
  <c r="GD84" i="38"/>
  <c r="GC84" i="38"/>
  <c r="GB84" i="38"/>
  <c r="GA84" i="38"/>
  <c r="FZ84" i="38"/>
  <c r="FY84" i="38"/>
  <c r="FX84" i="38"/>
  <c r="FW84" i="38"/>
  <c r="FV84" i="38"/>
  <c r="FU84" i="38"/>
  <c r="FT84" i="38"/>
  <c r="FS84" i="38"/>
  <c r="FR84" i="38"/>
  <c r="FQ84" i="38"/>
  <c r="FP84" i="38"/>
  <c r="FO84" i="38"/>
  <c r="FN84" i="38"/>
  <c r="FM84" i="38"/>
  <c r="FL84" i="38"/>
  <c r="FK84" i="38"/>
  <c r="FJ84" i="38"/>
  <c r="FI84" i="38"/>
  <c r="FH84" i="38"/>
  <c r="FG84" i="38"/>
  <c r="FF84" i="38"/>
  <c r="FE84" i="38"/>
  <c r="FD84" i="38"/>
  <c r="FC84" i="38"/>
  <c r="FB84" i="38"/>
  <c r="FA84" i="38"/>
  <c r="EZ84" i="38"/>
  <c r="EY84" i="38"/>
  <c r="EX84" i="38"/>
  <c r="EW84" i="38"/>
  <c r="EV84" i="38"/>
  <c r="EU84" i="38"/>
  <c r="ET84" i="38"/>
  <c r="ES84" i="38"/>
  <c r="ER84" i="38"/>
  <c r="EQ84" i="38"/>
  <c r="EP84" i="38"/>
  <c r="EO84" i="38"/>
  <c r="EN84" i="38"/>
  <c r="EM84" i="38"/>
  <c r="EL84" i="38"/>
  <c r="EK84" i="38"/>
  <c r="EJ84" i="38"/>
  <c r="EI84" i="38"/>
  <c r="EH84" i="38"/>
  <c r="EG84" i="38"/>
  <c r="EF84" i="38"/>
  <c r="EE84" i="38"/>
  <c r="ED84" i="38"/>
  <c r="EC84" i="38"/>
  <c r="EB84" i="38"/>
  <c r="EA84" i="38"/>
  <c r="DZ84" i="38"/>
  <c r="DY84" i="38"/>
  <c r="DX84" i="38"/>
  <c r="DW84" i="38"/>
  <c r="DV84" i="38"/>
  <c r="DU84" i="38"/>
  <c r="DT84" i="38"/>
  <c r="DS84" i="38"/>
  <c r="DR84" i="38"/>
  <c r="DQ84" i="38"/>
  <c r="DP84" i="38"/>
  <c r="DO84" i="38"/>
  <c r="DN84" i="38"/>
  <c r="DM84" i="38"/>
  <c r="DL84" i="38"/>
  <c r="DK84" i="38"/>
  <c r="DJ84" i="38"/>
  <c r="DI84" i="38"/>
  <c r="DH84" i="38"/>
  <c r="DG84" i="38"/>
  <c r="DF84" i="38"/>
  <c r="DE84" i="38"/>
  <c r="DD84" i="38"/>
  <c r="DC84" i="38"/>
  <c r="DB84" i="38"/>
  <c r="DA84" i="38"/>
  <c r="CZ84" i="38"/>
  <c r="CY84" i="38"/>
  <c r="CX84" i="38"/>
  <c r="CW84" i="38"/>
  <c r="CV84" i="38"/>
  <c r="CU84" i="38"/>
  <c r="CT84" i="38"/>
  <c r="CS84" i="38"/>
  <c r="CR84" i="38"/>
  <c r="CQ84" i="38"/>
  <c r="CP84" i="38"/>
  <c r="CO84" i="38"/>
  <c r="CN84" i="38"/>
  <c r="CM84" i="38"/>
  <c r="CL84" i="38"/>
  <c r="CK84" i="38"/>
  <c r="CJ84" i="38"/>
  <c r="CI84" i="38"/>
  <c r="CH84" i="38"/>
  <c r="CG84" i="38"/>
  <c r="CF84" i="38"/>
  <c r="CE84" i="38"/>
  <c r="CD84" i="38"/>
  <c r="CC84" i="38"/>
  <c r="CB84" i="38"/>
  <c r="CA84" i="38"/>
  <c r="BZ84" i="38"/>
  <c r="BY84" i="38"/>
  <c r="BX84" i="38"/>
  <c r="BW84" i="38"/>
  <c r="BV84" i="38"/>
  <c r="BU84" i="38"/>
  <c r="BT84" i="38"/>
  <c r="BS84" i="38"/>
  <c r="BR84" i="38"/>
  <c r="BQ84" i="38"/>
  <c r="BP84" i="38"/>
  <c r="BO84" i="38"/>
  <c r="BN84" i="38"/>
  <c r="BM84" i="38"/>
  <c r="BL84" i="38"/>
  <c r="BK84" i="38"/>
  <c r="BJ84" i="38"/>
  <c r="BI84" i="38"/>
  <c r="BH84" i="38"/>
  <c r="BG84" i="38"/>
  <c r="BF84" i="38"/>
  <c r="BE84" i="38"/>
  <c r="BD84" i="38"/>
  <c r="BC84" i="38"/>
  <c r="BB84" i="38"/>
  <c r="BA84" i="38"/>
  <c r="AZ84" i="38"/>
  <c r="AY84" i="38"/>
  <c r="AX84" i="38"/>
  <c r="AW84" i="38"/>
  <c r="AV84" i="38"/>
  <c r="AU84" i="38"/>
  <c r="AT84" i="38"/>
  <c r="AS84" i="38"/>
  <c r="AR84" i="38"/>
  <c r="AQ84" i="38"/>
  <c r="AP84" i="38"/>
  <c r="AO84" i="38"/>
  <c r="AN84" i="38"/>
  <c r="AM84" i="38"/>
  <c r="AL84" i="38"/>
  <c r="AK84" i="38"/>
  <c r="AJ84" i="38"/>
  <c r="AI84" i="38"/>
  <c r="AH84" i="38"/>
  <c r="AG84" i="38"/>
  <c r="AF84" i="38"/>
  <c r="AE84" i="38"/>
  <c r="AD84" i="38"/>
  <c r="AC84" i="38"/>
  <c r="AB84" i="38"/>
  <c r="AA84" i="38"/>
  <c r="Z84" i="38"/>
  <c r="Y84" i="38"/>
  <c r="X84" i="38"/>
  <c r="W84" i="38"/>
  <c r="V84" i="38"/>
  <c r="U84" i="38"/>
  <c r="HL83" i="38"/>
  <c r="HK83" i="38"/>
  <c r="HJ83" i="38"/>
  <c r="HI83" i="38"/>
  <c r="HH83" i="38"/>
  <c r="HG83" i="38"/>
  <c r="HF83" i="38"/>
  <c r="HE83" i="38"/>
  <c r="HD83" i="38"/>
  <c r="HC83" i="38"/>
  <c r="HB83" i="38"/>
  <c r="HA83" i="38"/>
  <c r="GZ83" i="38"/>
  <c r="GY83" i="38"/>
  <c r="GX83" i="38"/>
  <c r="GW83" i="38"/>
  <c r="GV83" i="38"/>
  <c r="GU83" i="38"/>
  <c r="GT83" i="38"/>
  <c r="GS83" i="38"/>
  <c r="GR83" i="38"/>
  <c r="GQ83" i="38"/>
  <c r="GP83" i="38"/>
  <c r="GO83" i="38"/>
  <c r="GN83" i="38"/>
  <c r="GM83" i="38"/>
  <c r="GL83" i="38"/>
  <c r="GK83" i="38"/>
  <c r="GJ83" i="38"/>
  <c r="GI83" i="38"/>
  <c r="GH83" i="38"/>
  <c r="GG83" i="38"/>
  <c r="GF83" i="38"/>
  <c r="GE83" i="38"/>
  <c r="GD83" i="38"/>
  <c r="GC83" i="38"/>
  <c r="GB83" i="38"/>
  <c r="GA83" i="38"/>
  <c r="FZ83" i="38"/>
  <c r="FY83" i="38"/>
  <c r="FX83" i="38"/>
  <c r="FW83" i="38"/>
  <c r="FV83" i="38"/>
  <c r="FU83" i="38"/>
  <c r="FT83" i="38"/>
  <c r="FS83" i="38"/>
  <c r="FR83" i="38"/>
  <c r="FQ83" i="38"/>
  <c r="FP83" i="38"/>
  <c r="FO83" i="38"/>
  <c r="FN83" i="38"/>
  <c r="FM83" i="38"/>
  <c r="FL83" i="38"/>
  <c r="FK83" i="38"/>
  <c r="FJ83" i="38"/>
  <c r="FI83" i="38"/>
  <c r="FH83" i="38"/>
  <c r="FG83" i="38"/>
  <c r="FF83" i="38"/>
  <c r="FE83" i="38"/>
  <c r="FD83" i="38"/>
  <c r="FC83" i="38"/>
  <c r="FB83" i="38"/>
  <c r="FA83" i="38"/>
  <c r="EZ83" i="38"/>
  <c r="EY83" i="38"/>
  <c r="EX83" i="38"/>
  <c r="EW83" i="38"/>
  <c r="EV83" i="38"/>
  <c r="EU83" i="38"/>
  <c r="ET83" i="38"/>
  <c r="ES83" i="38"/>
  <c r="ER83" i="38"/>
  <c r="EQ83" i="38"/>
  <c r="EP83" i="38"/>
  <c r="EO83" i="38"/>
  <c r="EN83" i="38"/>
  <c r="EM83" i="38"/>
  <c r="EL83" i="38"/>
  <c r="EK83" i="38"/>
  <c r="EJ83" i="38"/>
  <c r="EI83" i="38"/>
  <c r="EH83" i="38"/>
  <c r="EG83" i="38"/>
  <c r="EF83" i="38"/>
  <c r="EE83" i="38"/>
  <c r="ED83" i="38"/>
  <c r="EC83" i="38"/>
  <c r="EB83" i="38"/>
  <c r="EA83" i="38"/>
  <c r="DZ83" i="38"/>
  <c r="DY83" i="38"/>
  <c r="DX83" i="38"/>
  <c r="DW83" i="38"/>
  <c r="DV83" i="38"/>
  <c r="DU83" i="38"/>
  <c r="DT83" i="38"/>
  <c r="DS83" i="38"/>
  <c r="DR83" i="38"/>
  <c r="DQ83" i="38"/>
  <c r="DP83" i="38"/>
  <c r="DO83" i="38"/>
  <c r="DN83" i="38"/>
  <c r="DM83" i="38"/>
  <c r="DL83" i="38"/>
  <c r="DK83" i="38"/>
  <c r="DJ83" i="38"/>
  <c r="DI83" i="38"/>
  <c r="DH83" i="38"/>
  <c r="DG83" i="38"/>
  <c r="DF83" i="38"/>
  <c r="DE83" i="38"/>
  <c r="DD83" i="38"/>
  <c r="DC83" i="38"/>
  <c r="DB83" i="38"/>
  <c r="DA83" i="38"/>
  <c r="CZ83" i="38"/>
  <c r="CY83" i="38"/>
  <c r="CX83" i="38"/>
  <c r="CW83" i="38"/>
  <c r="CV83" i="38"/>
  <c r="CU83" i="38"/>
  <c r="CT83" i="38"/>
  <c r="CS83" i="38"/>
  <c r="CR83" i="38"/>
  <c r="CQ83" i="38"/>
  <c r="CP83" i="38"/>
  <c r="CO83" i="38"/>
  <c r="CN83" i="38"/>
  <c r="CM83" i="38"/>
  <c r="CL83" i="38"/>
  <c r="CK83" i="38"/>
  <c r="CJ83" i="38"/>
  <c r="CI83" i="38"/>
  <c r="CH83" i="38"/>
  <c r="CG83" i="38"/>
  <c r="CF83" i="38"/>
  <c r="CE83" i="38"/>
  <c r="CD83" i="38"/>
  <c r="CC83" i="38"/>
  <c r="CB83" i="38"/>
  <c r="CA83" i="38"/>
  <c r="BZ83" i="38"/>
  <c r="BY83" i="38"/>
  <c r="BX83" i="38"/>
  <c r="BW83" i="38"/>
  <c r="BV83" i="38"/>
  <c r="BU83" i="38"/>
  <c r="BT83" i="38"/>
  <c r="BS83" i="38"/>
  <c r="BR83" i="38"/>
  <c r="BQ83" i="38"/>
  <c r="BP83" i="38"/>
  <c r="BO83" i="38"/>
  <c r="BN83" i="38"/>
  <c r="BM83" i="38"/>
  <c r="BL83" i="38"/>
  <c r="BK83" i="38"/>
  <c r="BJ83" i="38"/>
  <c r="BI83" i="38"/>
  <c r="BH83" i="38"/>
  <c r="BG83" i="38"/>
  <c r="BF83" i="38"/>
  <c r="BE83" i="38"/>
  <c r="BD83" i="38"/>
  <c r="BC83" i="38"/>
  <c r="BB83" i="38"/>
  <c r="BA83" i="38"/>
  <c r="AZ83" i="38"/>
  <c r="AY83" i="38"/>
  <c r="AX83" i="38"/>
  <c r="AW83" i="38"/>
  <c r="AV83" i="38"/>
  <c r="AU83" i="38"/>
  <c r="AT83" i="38"/>
  <c r="AS83" i="38"/>
  <c r="AR83" i="38"/>
  <c r="AQ83" i="38"/>
  <c r="AP83" i="38"/>
  <c r="AO83" i="38"/>
  <c r="AN83" i="38"/>
  <c r="AM83" i="38"/>
  <c r="AL83" i="38"/>
  <c r="AK83" i="38"/>
  <c r="AJ83" i="38"/>
  <c r="AI83" i="38"/>
  <c r="AH83" i="38"/>
  <c r="AG83" i="38"/>
  <c r="AF83" i="38"/>
  <c r="AE83" i="38"/>
  <c r="AD83" i="38"/>
  <c r="AC83" i="38"/>
  <c r="AB83" i="38"/>
  <c r="AA83" i="38"/>
  <c r="Z83" i="38"/>
  <c r="Y83" i="38"/>
  <c r="X83" i="38"/>
  <c r="W83" i="38"/>
  <c r="V83" i="38"/>
  <c r="U83" i="38"/>
  <c r="HL82" i="38"/>
  <c r="HK82" i="38"/>
  <c r="HJ82" i="38"/>
  <c r="HI82" i="38"/>
  <c r="HH82" i="38"/>
  <c r="HG82" i="38"/>
  <c r="HF82" i="38"/>
  <c r="HE82" i="38"/>
  <c r="HD82" i="38"/>
  <c r="HC82" i="38"/>
  <c r="HB82" i="38"/>
  <c r="HA82" i="38"/>
  <c r="GZ82" i="38"/>
  <c r="GY82" i="38"/>
  <c r="GX82" i="38"/>
  <c r="GW82" i="38"/>
  <c r="GV82" i="38"/>
  <c r="GU82" i="38"/>
  <c r="GT82" i="38"/>
  <c r="GS82" i="38"/>
  <c r="GR82" i="38"/>
  <c r="GQ82" i="38"/>
  <c r="GP82" i="38"/>
  <c r="GO82" i="38"/>
  <c r="GN82" i="38"/>
  <c r="GM82" i="38"/>
  <c r="GL82" i="38"/>
  <c r="GK82" i="38"/>
  <c r="GJ82" i="38"/>
  <c r="GI82" i="38"/>
  <c r="GH82" i="38"/>
  <c r="GG82" i="38"/>
  <c r="GF82" i="38"/>
  <c r="GE82" i="38"/>
  <c r="GD82" i="38"/>
  <c r="GC82" i="38"/>
  <c r="GB82" i="38"/>
  <c r="GA82" i="38"/>
  <c r="FZ82" i="38"/>
  <c r="FY82" i="38"/>
  <c r="FX82" i="38"/>
  <c r="FW82" i="38"/>
  <c r="FV82" i="38"/>
  <c r="FU82" i="38"/>
  <c r="FT82" i="38"/>
  <c r="FS82" i="38"/>
  <c r="FR82" i="38"/>
  <c r="FQ82" i="38"/>
  <c r="FP82" i="38"/>
  <c r="FO82" i="38"/>
  <c r="FN82" i="38"/>
  <c r="FM82" i="38"/>
  <c r="FL82" i="38"/>
  <c r="FK82" i="38"/>
  <c r="FJ82" i="38"/>
  <c r="FI82" i="38"/>
  <c r="FH82" i="38"/>
  <c r="FG82" i="38"/>
  <c r="FF82" i="38"/>
  <c r="FE82" i="38"/>
  <c r="FD82" i="38"/>
  <c r="FC82" i="38"/>
  <c r="FB82" i="38"/>
  <c r="FA82" i="38"/>
  <c r="EZ82" i="38"/>
  <c r="EY82" i="38"/>
  <c r="EX82" i="38"/>
  <c r="EW82" i="38"/>
  <c r="EV82" i="38"/>
  <c r="EU82" i="38"/>
  <c r="ET82" i="38"/>
  <c r="ES82" i="38"/>
  <c r="ER82" i="38"/>
  <c r="EQ82" i="38"/>
  <c r="EP82" i="38"/>
  <c r="EO82" i="38"/>
  <c r="EN82" i="38"/>
  <c r="EM82" i="38"/>
  <c r="EL82" i="38"/>
  <c r="EK82" i="38"/>
  <c r="EJ82" i="38"/>
  <c r="EI82" i="38"/>
  <c r="EH82" i="38"/>
  <c r="EG82" i="38"/>
  <c r="EF82" i="38"/>
  <c r="EE82" i="38"/>
  <c r="ED82" i="38"/>
  <c r="EC82" i="38"/>
  <c r="EB82" i="38"/>
  <c r="EA82" i="38"/>
  <c r="DZ82" i="38"/>
  <c r="DY82" i="38"/>
  <c r="DX82" i="38"/>
  <c r="DW82" i="38"/>
  <c r="DV82" i="38"/>
  <c r="DU82" i="38"/>
  <c r="DT82" i="38"/>
  <c r="DS82" i="38"/>
  <c r="DR82" i="38"/>
  <c r="DQ82" i="38"/>
  <c r="DP82" i="38"/>
  <c r="DO82" i="38"/>
  <c r="DN82" i="38"/>
  <c r="DM82" i="38"/>
  <c r="DL82" i="38"/>
  <c r="DK82" i="38"/>
  <c r="DJ82" i="38"/>
  <c r="DI82" i="38"/>
  <c r="DH82" i="38"/>
  <c r="DG82" i="38"/>
  <c r="DF82" i="38"/>
  <c r="DE82" i="38"/>
  <c r="DD82" i="38"/>
  <c r="DC82" i="38"/>
  <c r="DB82" i="38"/>
  <c r="DA82" i="38"/>
  <c r="CZ82" i="38"/>
  <c r="CY82" i="38"/>
  <c r="CX82" i="38"/>
  <c r="CW82" i="38"/>
  <c r="CV82" i="38"/>
  <c r="CU82" i="38"/>
  <c r="CT82" i="38"/>
  <c r="CS82" i="38"/>
  <c r="CR82" i="38"/>
  <c r="CQ82" i="38"/>
  <c r="CP82" i="38"/>
  <c r="CO82" i="38"/>
  <c r="CN82" i="38"/>
  <c r="CM82" i="38"/>
  <c r="CL82" i="38"/>
  <c r="CK82" i="38"/>
  <c r="CJ82" i="38"/>
  <c r="CI82" i="38"/>
  <c r="CH82" i="38"/>
  <c r="CG82" i="38"/>
  <c r="CF82" i="38"/>
  <c r="CE82" i="38"/>
  <c r="CD82" i="38"/>
  <c r="CC82" i="38"/>
  <c r="CB82" i="38"/>
  <c r="CA82" i="38"/>
  <c r="BZ82" i="38"/>
  <c r="BY82" i="38"/>
  <c r="BX82" i="38"/>
  <c r="BW82" i="38"/>
  <c r="BV82" i="38"/>
  <c r="BU82" i="38"/>
  <c r="BT82" i="38"/>
  <c r="BS82" i="38"/>
  <c r="BR82" i="38"/>
  <c r="BQ82" i="38"/>
  <c r="BP82" i="38"/>
  <c r="BO82" i="38"/>
  <c r="BN82" i="38"/>
  <c r="BM82" i="38"/>
  <c r="BL82" i="38"/>
  <c r="BK82" i="38"/>
  <c r="BJ82" i="38"/>
  <c r="BI82" i="38"/>
  <c r="BH82" i="38"/>
  <c r="BG82" i="38"/>
  <c r="BF82" i="38"/>
  <c r="BE82" i="38"/>
  <c r="BD82" i="38"/>
  <c r="BC82" i="38"/>
  <c r="BB82" i="38"/>
  <c r="BA82" i="38"/>
  <c r="AZ82" i="38"/>
  <c r="AY82" i="38"/>
  <c r="AX82" i="38"/>
  <c r="AW82" i="38"/>
  <c r="AV82" i="38"/>
  <c r="AU82" i="38"/>
  <c r="AT82" i="38"/>
  <c r="AS82" i="38"/>
  <c r="AR82" i="38"/>
  <c r="AQ82" i="38"/>
  <c r="AP82" i="38"/>
  <c r="AO82" i="38"/>
  <c r="AN82" i="38"/>
  <c r="AM82" i="38"/>
  <c r="AL82" i="38"/>
  <c r="AK82" i="38"/>
  <c r="AJ82" i="38"/>
  <c r="AI82" i="38"/>
  <c r="AH82" i="38"/>
  <c r="AG82" i="38"/>
  <c r="AF82" i="38"/>
  <c r="AE82" i="38"/>
  <c r="AD82" i="38"/>
  <c r="AC82" i="38"/>
  <c r="AB82" i="38"/>
  <c r="AA82" i="38"/>
  <c r="Z82" i="38"/>
  <c r="Y82" i="38"/>
  <c r="X82" i="38"/>
  <c r="W82" i="38"/>
  <c r="V82" i="38"/>
  <c r="U82" i="38"/>
  <c r="HL81" i="38"/>
  <c r="HK81" i="38"/>
  <c r="HJ81" i="38"/>
  <c r="HI81" i="38"/>
  <c r="HH81" i="38"/>
  <c r="HG81" i="38"/>
  <c r="HF81" i="38"/>
  <c r="HE81" i="38"/>
  <c r="HD81" i="38"/>
  <c r="HC81" i="38"/>
  <c r="HB81" i="38"/>
  <c r="HA81" i="38"/>
  <c r="GZ81" i="38"/>
  <c r="GY81" i="38"/>
  <c r="GX81" i="38"/>
  <c r="GW81" i="38"/>
  <c r="GV81" i="38"/>
  <c r="GU81" i="38"/>
  <c r="GT81" i="38"/>
  <c r="GS81" i="38"/>
  <c r="GR81" i="38"/>
  <c r="GQ81" i="38"/>
  <c r="GP81" i="38"/>
  <c r="GO81" i="38"/>
  <c r="GN81" i="38"/>
  <c r="GM81" i="38"/>
  <c r="GL81" i="38"/>
  <c r="GK81" i="38"/>
  <c r="GJ81" i="38"/>
  <c r="GI81" i="38"/>
  <c r="GH81" i="38"/>
  <c r="GG81" i="38"/>
  <c r="GF81" i="38"/>
  <c r="GE81" i="38"/>
  <c r="GD81" i="38"/>
  <c r="GC81" i="38"/>
  <c r="GB81" i="38"/>
  <c r="GA81" i="38"/>
  <c r="FZ81" i="38"/>
  <c r="FY81" i="38"/>
  <c r="FX81" i="38"/>
  <c r="FW81" i="38"/>
  <c r="FV81" i="38"/>
  <c r="FU81" i="38"/>
  <c r="FT81" i="38"/>
  <c r="FS81" i="38"/>
  <c r="FR81" i="38"/>
  <c r="FQ81" i="38"/>
  <c r="FP81" i="38"/>
  <c r="FO81" i="38"/>
  <c r="FN81" i="38"/>
  <c r="FM81" i="38"/>
  <c r="FL81" i="38"/>
  <c r="FK81" i="38"/>
  <c r="FJ81" i="38"/>
  <c r="FI81" i="38"/>
  <c r="FH81" i="38"/>
  <c r="FG81" i="38"/>
  <c r="FF81" i="38"/>
  <c r="FE81" i="38"/>
  <c r="FD81" i="38"/>
  <c r="FC81" i="38"/>
  <c r="FB81" i="38"/>
  <c r="FA81" i="38"/>
  <c r="EZ81" i="38"/>
  <c r="EY81" i="38"/>
  <c r="EX81" i="38"/>
  <c r="EW81" i="38"/>
  <c r="EV81" i="38"/>
  <c r="EU81" i="38"/>
  <c r="ET81" i="38"/>
  <c r="ES81" i="38"/>
  <c r="ER81" i="38"/>
  <c r="EQ81" i="38"/>
  <c r="EP81" i="38"/>
  <c r="EO81" i="38"/>
  <c r="EN81" i="38"/>
  <c r="EM81" i="38"/>
  <c r="EL81" i="38"/>
  <c r="EK81" i="38"/>
  <c r="EJ81" i="38"/>
  <c r="EI81" i="38"/>
  <c r="EH81" i="38"/>
  <c r="EG81" i="38"/>
  <c r="EF81" i="38"/>
  <c r="EE81" i="38"/>
  <c r="ED81" i="38"/>
  <c r="EC81" i="38"/>
  <c r="EB81" i="38"/>
  <c r="EA81" i="38"/>
  <c r="DZ81" i="38"/>
  <c r="DY81" i="38"/>
  <c r="DX81" i="38"/>
  <c r="DW81" i="38"/>
  <c r="DV81" i="38"/>
  <c r="DU81" i="38"/>
  <c r="DT81" i="38"/>
  <c r="DS81" i="38"/>
  <c r="DR81" i="38"/>
  <c r="DQ81" i="38"/>
  <c r="DP81" i="38"/>
  <c r="DO81" i="38"/>
  <c r="DN81" i="38"/>
  <c r="DM81" i="38"/>
  <c r="DL81" i="38"/>
  <c r="DK81" i="38"/>
  <c r="DJ81" i="38"/>
  <c r="DI81" i="38"/>
  <c r="DH81" i="38"/>
  <c r="DG81" i="38"/>
  <c r="DF81" i="38"/>
  <c r="DE81" i="38"/>
  <c r="DD81" i="38"/>
  <c r="DC81" i="38"/>
  <c r="DB81" i="38"/>
  <c r="DA81" i="38"/>
  <c r="CZ81" i="38"/>
  <c r="CY81" i="38"/>
  <c r="CX81" i="38"/>
  <c r="CW81" i="38"/>
  <c r="CV81" i="38"/>
  <c r="CU81" i="38"/>
  <c r="CT81" i="38"/>
  <c r="CS81" i="38"/>
  <c r="CR81" i="38"/>
  <c r="CQ81" i="38"/>
  <c r="CP81" i="38"/>
  <c r="CO81" i="38"/>
  <c r="CN81" i="38"/>
  <c r="CM81" i="38"/>
  <c r="CL81" i="38"/>
  <c r="CK81" i="38"/>
  <c r="CJ81" i="38"/>
  <c r="CI81" i="38"/>
  <c r="CH81" i="38"/>
  <c r="CG81" i="38"/>
  <c r="CF81" i="38"/>
  <c r="CE81" i="38"/>
  <c r="CD81" i="38"/>
  <c r="CC81" i="38"/>
  <c r="CB81" i="38"/>
  <c r="CA81" i="38"/>
  <c r="BZ81" i="38"/>
  <c r="BY81" i="38"/>
  <c r="BX81" i="38"/>
  <c r="BW81" i="38"/>
  <c r="BV81" i="38"/>
  <c r="BU81" i="38"/>
  <c r="BT81" i="38"/>
  <c r="BS81" i="38"/>
  <c r="BR81" i="38"/>
  <c r="BQ81" i="38"/>
  <c r="BP81" i="38"/>
  <c r="BO81" i="38"/>
  <c r="BN81" i="38"/>
  <c r="BM81" i="38"/>
  <c r="BL81" i="38"/>
  <c r="BK81" i="38"/>
  <c r="BJ81" i="38"/>
  <c r="BI81" i="38"/>
  <c r="BH81" i="38"/>
  <c r="BG81" i="38"/>
  <c r="BF81" i="38"/>
  <c r="BE81" i="38"/>
  <c r="BD81" i="38"/>
  <c r="BC81" i="38"/>
  <c r="BB81" i="38"/>
  <c r="BA81" i="38"/>
  <c r="AZ81" i="38"/>
  <c r="AY81" i="38"/>
  <c r="AX81" i="38"/>
  <c r="AW81" i="38"/>
  <c r="AV81" i="38"/>
  <c r="AU81" i="38"/>
  <c r="AT81" i="38"/>
  <c r="AS81" i="38"/>
  <c r="AR81" i="38"/>
  <c r="AQ81" i="38"/>
  <c r="AP81" i="38"/>
  <c r="AO81" i="38"/>
  <c r="AN81" i="38"/>
  <c r="AM81" i="38"/>
  <c r="AL81" i="38"/>
  <c r="AK81" i="38"/>
  <c r="AJ81" i="38"/>
  <c r="AI81" i="38"/>
  <c r="AH81" i="38"/>
  <c r="AG81" i="38"/>
  <c r="AF81" i="38"/>
  <c r="AE81" i="38"/>
  <c r="AD81" i="38"/>
  <c r="AC81" i="38"/>
  <c r="AB81" i="38"/>
  <c r="AA81" i="38"/>
  <c r="Z81" i="38"/>
  <c r="Y81" i="38"/>
  <c r="X81" i="38"/>
  <c r="W81" i="38"/>
  <c r="V81" i="38"/>
  <c r="U81" i="38"/>
  <c r="HL80" i="38"/>
  <c r="HK80" i="38"/>
  <c r="HJ80" i="38"/>
  <c r="HI80" i="38"/>
  <c r="HH80" i="38"/>
  <c r="HG80" i="38"/>
  <c r="HF80" i="38"/>
  <c r="HE80" i="38"/>
  <c r="HD80" i="38"/>
  <c r="HC80" i="38"/>
  <c r="HB80" i="38"/>
  <c r="HA80" i="38"/>
  <c r="GZ80" i="38"/>
  <c r="GY80" i="38"/>
  <c r="GX80" i="38"/>
  <c r="GW80" i="38"/>
  <c r="GV80" i="38"/>
  <c r="GU80" i="38"/>
  <c r="GT80" i="38"/>
  <c r="GS80" i="38"/>
  <c r="GR80" i="38"/>
  <c r="GQ80" i="38"/>
  <c r="GP80" i="38"/>
  <c r="GO80" i="38"/>
  <c r="GN80" i="38"/>
  <c r="GM80" i="38"/>
  <c r="GL80" i="38"/>
  <c r="GK80" i="38"/>
  <c r="GJ80" i="38"/>
  <c r="GI80" i="38"/>
  <c r="GH80" i="38"/>
  <c r="GG80" i="38"/>
  <c r="GF80" i="38"/>
  <c r="GE80" i="38"/>
  <c r="GD80" i="38"/>
  <c r="GC80" i="38"/>
  <c r="GB80" i="38"/>
  <c r="GA80" i="38"/>
  <c r="FZ80" i="38"/>
  <c r="FY80" i="38"/>
  <c r="FX80" i="38"/>
  <c r="FW80" i="38"/>
  <c r="FV80" i="38"/>
  <c r="FU80" i="38"/>
  <c r="FT80" i="38"/>
  <c r="FS80" i="38"/>
  <c r="FR80" i="38"/>
  <c r="FQ80" i="38"/>
  <c r="FP80" i="38"/>
  <c r="FO80" i="38"/>
  <c r="FN80" i="38"/>
  <c r="FM80" i="38"/>
  <c r="FL80" i="38"/>
  <c r="FK80" i="38"/>
  <c r="FJ80" i="38"/>
  <c r="FI80" i="38"/>
  <c r="FH80" i="38"/>
  <c r="FG80" i="38"/>
  <c r="FF80" i="38"/>
  <c r="FE80" i="38"/>
  <c r="FD80" i="38"/>
  <c r="FC80" i="38"/>
  <c r="FB80" i="38"/>
  <c r="FA80" i="38"/>
  <c r="EZ80" i="38"/>
  <c r="EY80" i="38"/>
  <c r="EX80" i="38"/>
  <c r="EW80" i="38"/>
  <c r="EV80" i="38"/>
  <c r="EU80" i="38"/>
  <c r="ET80" i="38"/>
  <c r="ES80" i="38"/>
  <c r="ER80" i="38"/>
  <c r="EQ80" i="38"/>
  <c r="EP80" i="38"/>
  <c r="EO80" i="38"/>
  <c r="EN80" i="38"/>
  <c r="EM80" i="38"/>
  <c r="EL80" i="38"/>
  <c r="EK80" i="38"/>
  <c r="EJ80" i="38"/>
  <c r="EI80" i="38"/>
  <c r="EH80" i="38"/>
  <c r="EG80" i="38"/>
  <c r="EF80" i="38"/>
  <c r="EE80" i="38"/>
  <c r="ED80" i="38"/>
  <c r="EC80" i="38"/>
  <c r="EB80" i="38"/>
  <c r="EA80" i="38"/>
  <c r="DZ80" i="38"/>
  <c r="DY80" i="38"/>
  <c r="DX80" i="38"/>
  <c r="DW80" i="38"/>
  <c r="DV80" i="38"/>
  <c r="DU80" i="38"/>
  <c r="DT80" i="38"/>
  <c r="DS80" i="38"/>
  <c r="DR80" i="38"/>
  <c r="DQ80" i="38"/>
  <c r="DP80" i="38"/>
  <c r="DO80" i="38"/>
  <c r="DN80" i="38"/>
  <c r="DM80" i="38"/>
  <c r="DL80" i="38"/>
  <c r="DK80" i="38"/>
  <c r="DJ80" i="38"/>
  <c r="DI80" i="38"/>
  <c r="DH80" i="38"/>
  <c r="DG80" i="38"/>
  <c r="DF80" i="38"/>
  <c r="DE80" i="38"/>
  <c r="DD80" i="38"/>
  <c r="DC80" i="38"/>
  <c r="DB80" i="38"/>
  <c r="DA80" i="38"/>
  <c r="CZ80" i="38"/>
  <c r="CY80" i="38"/>
  <c r="CX80" i="38"/>
  <c r="CW80" i="38"/>
  <c r="CV80" i="38"/>
  <c r="CU80" i="38"/>
  <c r="CT80" i="38"/>
  <c r="CS80" i="38"/>
  <c r="CR80" i="38"/>
  <c r="CQ80" i="38"/>
  <c r="CP80" i="38"/>
  <c r="CO80" i="38"/>
  <c r="CN80" i="38"/>
  <c r="CM80" i="38"/>
  <c r="CL80" i="38"/>
  <c r="CK80" i="38"/>
  <c r="CJ80" i="38"/>
  <c r="CI80" i="38"/>
  <c r="CH80" i="38"/>
  <c r="CG80" i="38"/>
  <c r="CF80" i="38"/>
  <c r="CE80" i="38"/>
  <c r="CD80" i="38"/>
  <c r="CC80" i="38"/>
  <c r="CB80" i="38"/>
  <c r="CA80" i="38"/>
  <c r="BZ80" i="38"/>
  <c r="BY80" i="38"/>
  <c r="BX80" i="38"/>
  <c r="BW80" i="38"/>
  <c r="BV80" i="38"/>
  <c r="BU80" i="38"/>
  <c r="BT80" i="38"/>
  <c r="BS80" i="38"/>
  <c r="BR80" i="38"/>
  <c r="BQ80" i="38"/>
  <c r="BP80" i="38"/>
  <c r="BO80" i="38"/>
  <c r="BN80" i="38"/>
  <c r="BM80" i="38"/>
  <c r="BL80" i="38"/>
  <c r="BK80" i="38"/>
  <c r="BJ80" i="38"/>
  <c r="BI80" i="38"/>
  <c r="BH80" i="38"/>
  <c r="BG80" i="38"/>
  <c r="BF80" i="38"/>
  <c r="BE80" i="38"/>
  <c r="BD80" i="38"/>
  <c r="BC80" i="38"/>
  <c r="BB80" i="38"/>
  <c r="BA80" i="38"/>
  <c r="AZ80" i="38"/>
  <c r="AY80" i="38"/>
  <c r="AX80" i="38"/>
  <c r="AW80" i="38"/>
  <c r="AV80" i="38"/>
  <c r="AU80" i="38"/>
  <c r="AT80" i="38"/>
  <c r="AS80" i="38"/>
  <c r="AR80" i="38"/>
  <c r="AQ80" i="38"/>
  <c r="AP80" i="38"/>
  <c r="AO80" i="38"/>
  <c r="AN80" i="38"/>
  <c r="AM80" i="38"/>
  <c r="AL80" i="38"/>
  <c r="AK80" i="38"/>
  <c r="AJ80" i="38"/>
  <c r="AI80" i="38"/>
  <c r="AH80" i="38"/>
  <c r="AG80" i="38"/>
  <c r="AF80" i="38"/>
  <c r="AE80" i="38"/>
  <c r="AD80" i="38"/>
  <c r="AC80" i="38"/>
  <c r="AB80" i="38"/>
  <c r="AA80" i="38"/>
  <c r="Z80" i="38"/>
  <c r="Y80" i="38"/>
  <c r="X80" i="38"/>
  <c r="W80" i="38"/>
  <c r="V80" i="38"/>
  <c r="U80" i="38"/>
  <c r="HL79" i="38"/>
  <c r="HK79" i="38"/>
  <c r="HJ79" i="38"/>
  <c r="HI79" i="38"/>
  <c r="HH79" i="38"/>
  <c r="HG79" i="38"/>
  <c r="HF79" i="38"/>
  <c r="HE79" i="38"/>
  <c r="HD79" i="38"/>
  <c r="HC79" i="38"/>
  <c r="HB79" i="38"/>
  <c r="HA79" i="38"/>
  <c r="GZ79" i="38"/>
  <c r="GY79" i="38"/>
  <c r="GX79" i="38"/>
  <c r="GW79" i="38"/>
  <c r="GV79" i="38"/>
  <c r="GU79" i="38"/>
  <c r="GT79" i="38"/>
  <c r="GS79" i="38"/>
  <c r="GR79" i="38"/>
  <c r="GQ79" i="38"/>
  <c r="GP79" i="38"/>
  <c r="GO79" i="38"/>
  <c r="GN79" i="38"/>
  <c r="GM79" i="38"/>
  <c r="GL79" i="38"/>
  <c r="GK79" i="38"/>
  <c r="GJ79" i="38"/>
  <c r="GI79" i="38"/>
  <c r="GH79" i="38"/>
  <c r="GG79" i="38"/>
  <c r="GF79" i="38"/>
  <c r="GE79" i="38"/>
  <c r="GD79" i="38"/>
  <c r="GC79" i="38"/>
  <c r="GB79" i="38"/>
  <c r="GA79" i="38"/>
  <c r="FZ79" i="38"/>
  <c r="FY79" i="38"/>
  <c r="FX79" i="38"/>
  <c r="FW79" i="38"/>
  <c r="FV79" i="38"/>
  <c r="FU79" i="38"/>
  <c r="FT79" i="38"/>
  <c r="FS79" i="38"/>
  <c r="FR79" i="38"/>
  <c r="FQ79" i="38"/>
  <c r="FP79" i="38"/>
  <c r="FO79" i="38"/>
  <c r="FN79" i="38"/>
  <c r="FM79" i="38"/>
  <c r="FL79" i="38"/>
  <c r="FK79" i="38"/>
  <c r="FJ79" i="38"/>
  <c r="FI79" i="38"/>
  <c r="FH79" i="38"/>
  <c r="FG79" i="38"/>
  <c r="FF79" i="38"/>
  <c r="FE79" i="38"/>
  <c r="FD79" i="38"/>
  <c r="FC79" i="38"/>
  <c r="FB79" i="38"/>
  <c r="FA79" i="38"/>
  <c r="EZ79" i="38"/>
  <c r="EY79" i="38"/>
  <c r="EX79" i="38"/>
  <c r="EW79" i="38"/>
  <c r="EV79" i="38"/>
  <c r="EU79" i="38"/>
  <c r="ET79" i="38"/>
  <c r="ES79" i="38"/>
  <c r="ER79" i="38"/>
  <c r="EQ79" i="38"/>
  <c r="EP79" i="38"/>
  <c r="EO79" i="38"/>
  <c r="EN79" i="38"/>
  <c r="EM79" i="38"/>
  <c r="EL79" i="38"/>
  <c r="EK79" i="38"/>
  <c r="EJ79" i="38"/>
  <c r="EI79" i="38"/>
  <c r="EH79" i="38"/>
  <c r="EG79" i="38"/>
  <c r="EF79" i="38"/>
  <c r="EE79" i="38"/>
  <c r="ED79" i="38"/>
  <c r="EC79" i="38"/>
  <c r="EB79" i="38"/>
  <c r="EA79" i="38"/>
  <c r="DZ79" i="38"/>
  <c r="DY79" i="38"/>
  <c r="DX79" i="38"/>
  <c r="DW79" i="38"/>
  <c r="DV79" i="38"/>
  <c r="DU79" i="38"/>
  <c r="DT79" i="38"/>
  <c r="DS79" i="38"/>
  <c r="DR79" i="38"/>
  <c r="DQ79" i="38"/>
  <c r="DP79" i="38"/>
  <c r="DO79" i="38"/>
  <c r="DN79" i="38"/>
  <c r="DM79" i="38"/>
  <c r="DL79" i="38"/>
  <c r="DK79" i="38"/>
  <c r="DJ79" i="38"/>
  <c r="DI79" i="38"/>
  <c r="DH79" i="38"/>
  <c r="DG79" i="38"/>
  <c r="DF79" i="38"/>
  <c r="DE79" i="38"/>
  <c r="DD79" i="38"/>
  <c r="DC79" i="38"/>
  <c r="DB79" i="38"/>
  <c r="DA79" i="38"/>
  <c r="CZ79" i="38"/>
  <c r="CY79" i="38"/>
  <c r="CX79" i="38"/>
  <c r="CW79" i="38"/>
  <c r="CV79" i="38"/>
  <c r="CU79" i="38"/>
  <c r="CT79" i="38"/>
  <c r="CS79" i="38"/>
  <c r="CR79" i="38"/>
  <c r="CQ79" i="38"/>
  <c r="CP79" i="38"/>
  <c r="CO79" i="38"/>
  <c r="CN79" i="38"/>
  <c r="CM79" i="38"/>
  <c r="CL79" i="38"/>
  <c r="CK79" i="38"/>
  <c r="CJ79" i="38"/>
  <c r="CI79" i="38"/>
  <c r="CH79" i="38"/>
  <c r="CG79" i="38"/>
  <c r="CF79" i="38"/>
  <c r="CE79" i="38"/>
  <c r="CD79" i="38"/>
  <c r="CC79" i="38"/>
  <c r="CB79" i="38"/>
  <c r="CA79" i="38"/>
  <c r="BZ79" i="38"/>
  <c r="BY79" i="38"/>
  <c r="BX79" i="38"/>
  <c r="BW79" i="38"/>
  <c r="BV79" i="38"/>
  <c r="BU79" i="38"/>
  <c r="BT79" i="38"/>
  <c r="BS79" i="38"/>
  <c r="BR79" i="38"/>
  <c r="BQ79" i="38"/>
  <c r="BP79" i="38"/>
  <c r="BO79" i="38"/>
  <c r="BN79" i="38"/>
  <c r="BM79" i="38"/>
  <c r="BL79" i="38"/>
  <c r="BK79" i="38"/>
  <c r="BJ79" i="38"/>
  <c r="BI79" i="38"/>
  <c r="BH79" i="38"/>
  <c r="BG79" i="38"/>
  <c r="BF79" i="38"/>
  <c r="BE79" i="38"/>
  <c r="BD79" i="38"/>
  <c r="BC79" i="38"/>
  <c r="BB79" i="38"/>
  <c r="BA79" i="38"/>
  <c r="AZ79" i="38"/>
  <c r="AY79" i="38"/>
  <c r="AX79" i="38"/>
  <c r="AW79" i="38"/>
  <c r="AV79" i="38"/>
  <c r="AU79" i="38"/>
  <c r="AT79" i="38"/>
  <c r="AS79" i="38"/>
  <c r="AR79" i="38"/>
  <c r="AQ79" i="38"/>
  <c r="AP79" i="38"/>
  <c r="AO79" i="38"/>
  <c r="AN79" i="38"/>
  <c r="AM79" i="38"/>
  <c r="AL79" i="38"/>
  <c r="AK79" i="38"/>
  <c r="AJ79" i="38"/>
  <c r="AI79" i="38"/>
  <c r="AH79" i="38"/>
  <c r="AG79" i="38"/>
  <c r="AF79" i="38"/>
  <c r="AE79" i="38"/>
  <c r="AD79" i="38"/>
  <c r="AC79" i="38"/>
  <c r="AB79" i="38"/>
  <c r="AA79" i="38"/>
  <c r="Z79" i="38"/>
  <c r="Y79" i="38"/>
  <c r="X79" i="38"/>
  <c r="W79" i="38"/>
  <c r="V79" i="38"/>
  <c r="U79" i="38"/>
  <c r="HL78" i="38"/>
  <c r="HK78" i="38"/>
  <c r="HJ78" i="38"/>
  <c r="HI78" i="38"/>
  <c r="HH78" i="38"/>
  <c r="HG78" i="38"/>
  <c r="HF78" i="38"/>
  <c r="HE78" i="38"/>
  <c r="HD78" i="38"/>
  <c r="HC78" i="38"/>
  <c r="HB78" i="38"/>
  <c r="HA78" i="38"/>
  <c r="GZ78" i="38"/>
  <c r="GY78" i="38"/>
  <c r="GX78" i="38"/>
  <c r="GW78" i="38"/>
  <c r="GV78" i="38"/>
  <c r="GU78" i="38"/>
  <c r="GT78" i="38"/>
  <c r="GS78" i="38"/>
  <c r="GR78" i="38"/>
  <c r="GQ78" i="38"/>
  <c r="GP78" i="38"/>
  <c r="GO78" i="38"/>
  <c r="GN78" i="38"/>
  <c r="GM78" i="38"/>
  <c r="GL78" i="38"/>
  <c r="GK78" i="38"/>
  <c r="GJ78" i="38"/>
  <c r="GI78" i="38"/>
  <c r="GH78" i="38"/>
  <c r="GG78" i="38"/>
  <c r="GF78" i="38"/>
  <c r="GE78" i="38"/>
  <c r="GD78" i="38"/>
  <c r="GC78" i="38"/>
  <c r="GB78" i="38"/>
  <c r="GA78" i="38"/>
  <c r="FZ78" i="38"/>
  <c r="FY78" i="38"/>
  <c r="FX78" i="38"/>
  <c r="FW78" i="38"/>
  <c r="FV78" i="38"/>
  <c r="FU78" i="38"/>
  <c r="FT78" i="38"/>
  <c r="FS78" i="38"/>
  <c r="FR78" i="38"/>
  <c r="FQ78" i="38"/>
  <c r="FP78" i="38"/>
  <c r="FO78" i="38"/>
  <c r="FN78" i="38"/>
  <c r="FM78" i="38"/>
  <c r="FL78" i="38"/>
  <c r="FK78" i="38"/>
  <c r="FJ78" i="38"/>
  <c r="FI78" i="38"/>
  <c r="FH78" i="38"/>
  <c r="FG78" i="38"/>
  <c r="FF78" i="38"/>
  <c r="FE78" i="38"/>
  <c r="FD78" i="38"/>
  <c r="FC78" i="38"/>
  <c r="FB78" i="38"/>
  <c r="FA78" i="38"/>
  <c r="EZ78" i="38"/>
  <c r="EY78" i="38"/>
  <c r="EX78" i="38"/>
  <c r="EW78" i="38"/>
  <c r="EV78" i="38"/>
  <c r="EU78" i="38"/>
  <c r="ET78" i="38"/>
  <c r="ES78" i="38"/>
  <c r="ER78" i="38"/>
  <c r="EQ78" i="38"/>
  <c r="EP78" i="38"/>
  <c r="EO78" i="38"/>
  <c r="EN78" i="38"/>
  <c r="EM78" i="38"/>
  <c r="EL78" i="38"/>
  <c r="EK78" i="38"/>
  <c r="EJ78" i="38"/>
  <c r="EI78" i="38"/>
  <c r="EH78" i="38"/>
  <c r="EG78" i="38"/>
  <c r="EF78" i="38"/>
  <c r="EE78" i="38"/>
  <c r="ED78" i="38"/>
  <c r="EC78" i="38"/>
  <c r="EB78" i="38"/>
  <c r="EA78" i="38"/>
  <c r="DZ78" i="38"/>
  <c r="DY78" i="38"/>
  <c r="DX78" i="38"/>
  <c r="DW78" i="38"/>
  <c r="DV78" i="38"/>
  <c r="DU78" i="38"/>
  <c r="DT78" i="38"/>
  <c r="DS78" i="38"/>
  <c r="DR78" i="38"/>
  <c r="DQ78" i="38"/>
  <c r="DP78" i="38"/>
  <c r="DO78" i="38"/>
  <c r="DN78" i="38"/>
  <c r="DM78" i="38"/>
  <c r="DL78" i="38"/>
  <c r="DK78" i="38"/>
  <c r="DJ78" i="38"/>
  <c r="DI78" i="38"/>
  <c r="DH78" i="38"/>
  <c r="DG78" i="38"/>
  <c r="DF78" i="38"/>
  <c r="DE78" i="38"/>
  <c r="DD78" i="38"/>
  <c r="DC78" i="38"/>
  <c r="DB78" i="38"/>
  <c r="DA78" i="38"/>
  <c r="CZ78" i="38"/>
  <c r="CY78" i="38"/>
  <c r="CX78" i="38"/>
  <c r="CW78" i="38"/>
  <c r="CV78" i="38"/>
  <c r="CU78" i="38"/>
  <c r="CT78" i="38"/>
  <c r="CS78" i="38"/>
  <c r="CR78" i="38"/>
  <c r="CQ78" i="38"/>
  <c r="CP78" i="38"/>
  <c r="CO78" i="38"/>
  <c r="CN78" i="38"/>
  <c r="CM78" i="38"/>
  <c r="CL78" i="38"/>
  <c r="CK78" i="38"/>
  <c r="CJ78" i="38"/>
  <c r="CI78" i="38"/>
  <c r="CH78" i="38"/>
  <c r="CG78" i="38"/>
  <c r="CF78" i="38"/>
  <c r="CE78" i="38"/>
  <c r="CD78" i="38"/>
  <c r="CC78" i="38"/>
  <c r="CB78" i="38"/>
  <c r="CA78" i="38"/>
  <c r="BZ78" i="38"/>
  <c r="BY78" i="38"/>
  <c r="BX78" i="38"/>
  <c r="BW78" i="38"/>
  <c r="BV78" i="38"/>
  <c r="BU78" i="38"/>
  <c r="BT78" i="38"/>
  <c r="BS78" i="38"/>
  <c r="BR78" i="38"/>
  <c r="BQ78" i="38"/>
  <c r="BP78" i="38"/>
  <c r="BO78" i="38"/>
  <c r="BN78" i="38"/>
  <c r="BM78" i="38"/>
  <c r="BL78" i="38"/>
  <c r="BK78" i="38"/>
  <c r="BJ78" i="38"/>
  <c r="BI78" i="38"/>
  <c r="BH78" i="38"/>
  <c r="BG78" i="38"/>
  <c r="BF78" i="38"/>
  <c r="BE78" i="38"/>
  <c r="BD78" i="38"/>
  <c r="BC78" i="38"/>
  <c r="BB78" i="38"/>
  <c r="BA78" i="38"/>
  <c r="AZ78" i="38"/>
  <c r="AY78" i="38"/>
  <c r="AX78" i="38"/>
  <c r="AW78" i="38"/>
  <c r="AV78" i="38"/>
  <c r="AU78" i="38"/>
  <c r="AT78" i="38"/>
  <c r="AS78" i="38"/>
  <c r="AR78" i="38"/>
  <c r="AQ78" i="38"/>
  <c r="AP78" i="38"/>
  <c r="AO78" i="38"/>
  <c r="AN78" i="38"/>
  <c r="AM78" i="38"/>
  <c r="AL78" i="38"/>
  <c r="AK78" i="38"/>
  <c r="AJ78" i="38"/>
  <c r="AI78" i="38"/>
  <c r="AH78" i="38"/>
  <c r="AG78" i="38"/>
  <c r="AF78" i="38"/>
  <c r="AE78" i="38"/>
  <c r="AD78" i="38"/>
  <c r="AC78" i="38"/>
  <c r="AB78" i="38"/>
  <c r="AA78" i="38"/>
  <c r="Z78" i="38"/>
  <c r="Y78" i="38"/>
  <c r="X78" i="38"/>
  <c r="W78" i="38"/>
  <c r="V78" i="38"/>
  <c r="U78" i="38"/>
  <c r="HL77" i="38"/>
  <c r="HK77" i="38"/>
  <c r="HJ77" i="38"/>
  <c r="HI77" i="38"/>
  <c r="HH77" i="38"/>
  <c r="HG77" i="38"/>
  <c r="HF77" i="38"/>
  <c r="HE77" i="38"/>
  <c r="HD77" i="38"/>
  <c r="HC77" i="38"/>
  <c r="HB77" i="38"/>
  <c r="HA77" i="38"/>
  <c r="GZ77" i="38"/>
  <c r="GY77" i="38"/>
  <c r="GX77" i="38"/>
  <c r="GW77" i="38"/>
  <c r="GV77" i="38"/>
  <c r="GU77" i="38"/>
  <c r="GT77" i="38"/>
  <c r="GS77" i="38"/>
  <c r="GR77" i="38"/>
  <c r="GQ77" i="38"/>
  <c r="GP77" i="38"/>
  <c r="GO77" i="38"/>
  <c r="GN77" i="38"/>
  <c r="GM77" i="38"/>
  <c r="GL77" i="38"/>
  <c r="GK77" i="38"/>
  <c r="GJ77" i="38"/>
  <c r="GI77" i="38"/>
  <c r="GH77" i="38"/>
  <c r="GG77" i="38"/>
  <c r="GF77" i="38"/>
  <c r="GE77" i="38"/>
  <c r="GD77" i="38"/>
  <c r="GC77" i="38"/>
  <c r="GB77" i="38"/>
  <c r="GA77" i="38"/>
  <c r="FZ77" i="38"/>
  <c r="FY77" i="38"/>
  <c r="FX77" i="38"/>
  <c r="FW77" i="38"/>
  <c r="FV77" i="38"/>
  <c r="FU77" i="38"/>
  <c r="FT77" i="38"/>
  <c r="FS77" i="38"/>
  <c r="FR77" i="38"/>
  <c r="FQ77" i="38"/>
  <c r="FP77" i="38"/>
  <c r="FO77" i="38"/>
  <c r="FN77" i="38"/>
  <c r="FM77" i="38"/>
  <c r="FL77" i="38"/>
  <c r="FK77" i="38"/>
  <c r="FJ77" i="38"/>
  <c r="FI77" i="38"/>
  <c r="FH77" i="38"/>
  <c r="FG77" i="38"/>
  <c r="FF77" i="38"/>
  <c r="FE77" i="38"/>
  <c r="FD77" i="38"/>
  <c r="FC77" i="38"/>
  <c r="FB77" i="38"/>
  <c r="FA77" i="38"/>
  <c r="EZ77" i="38"/>
  <c r="EY77" i="38"/>
  <c r="EX77" i="38"/>
  <c r="EW77" i="38"/>
  <c r="EV77" i="38"/>
  <c r="EU77" i="38"/>
  <c r="ET77" i="38"/>
  <c r="ES77" i="38"/>
  <c r="ER77" i="38"/>
  <c r="EQ77" i="38"/>
  <c r="EP77" i="38"/>
  <c r="EO77" i="38"/>
  <c r="EN77" i="38"/>
  <c r="EM77" i="38"/>
  <c r="EL77" i="38"/>
  <c r="EK77" i="38"/>
  <c r="EJ77" i="38"/>
  <c r="EI77" i="38"/>
  <c r="EH77" i="38"/>
  <c r="EG77" i="38"/>
  <c r="EF77" i="38"/>
  <c r="EE77" i="38"/>
  <c r="ED77" i="38"/>
  <c r="EC77" i="38"/>
  <c r="EB77" i="38"/>
  <c r="EA77" i="38"/>
  <c r="DZ77" i="38"/>
  <c r="DY77" i="38"/>
  <c r="DX77" i="38"/>
  <c r="DW77" i="38"/>
  <c r="DV77" i="38"/>
  <c r="DU77" i="38"/>
  <c r="DT77" i="38"/>
  <c r="DS77" i="38"/>
  <c r="DR77" i="38"/>
  <c r="DQ77" i="38"/>
  <c r="DP77" i="38"/>
  <c r="DO77" i="38"/>
  <c r="DN77" i="38"/>
  <c r="DM77" i="38"/>
  <c r="DL77" i="38"/>
  <c r="DK77" i="38"/>
  <c r="DJ77" i="38"/>
  <c r="DI77" i="38"/>
  <c r="DH77" i="38"/>
  <c r="DG77" i="38"/>
  <c r="DF77" i="38"/>
  <c r="DE77" i="38"/>
  <c r="DD77" i="38"/>
  <c r="DC77" i="38"/>
  <c r="DB77" i="38"/>
  <c r="DA77" i="38"/>
  <c r="CZ77" i="38"/>
  <c r="CY77" i="38"/>
  <c r="CX77" i="38"/>
  <c r="CW77" i="38"/>
  <c r="CV77" i="38"/>
  <c r="CU77" i="38"/>
  <c r="CT77" i="38"/>
  <c r="CS77" i="38"/>
  <c r="CR77" i="38"/>
  <c r="CQ77" i="38"/>
  <c r="CP77" i="38"/>
  <c r="CO77" i="38"/>
  <c r="CN77" i="38"/>
  <c r="CM77" i="38"/>
  <c r="CL77" i="38"/>
  <c r="CK77" i="38"/>
  <c r="CJ77" i="38"/>
  <c r="CI77" i="38"/>
  <c r="CH77" i="38"/>
  <c r="CG77" i="38"/>
  <c r="CF77" i="38"/>
  <c r="CE77" i="38"/>
  <c r="CD77" i="38"/>
  <c r="CC77" i="38"/>
  <c r="CB77" i="38"/>
  <c r="CA77" i="38"/>
  <c r="BZ77" i="38"/>
  <c r="BY77" i="38"/>
  <c r="BX77" i="38"/>
  <c r="BW77" i="38"/>
  <c r="BV77" i="38"/>
  <c r="BU77" i="38"/>
  <c r="BT77" i="38"/>
  <c r="BS77" i="38"/>
  <c r="BR77" i="38"/>
  <c r="BQ77" i="38"/>
  <c r="BP77" i="38"/>
  <c r="BO77" i="38"/>
  <c r="BN77" i="38"/>
  <c r="BM77" i="38"/>
  <c r="BL77" i="38"/>
  <c r="BK77" i="38"/>
  <c r="BJ77" i="38"/>
  <c r="BI77" i="38"/>
  <c r="BH77" i="38"/>
  <c r="BG77" i="38"/>
  <c r="BF77" i="38"/>
  <c r="BE77" i="38"/>
  <c r="BD77" i="38"/>
  <c r="BC77" i="38"/>
  <c r="BB77" i="38"/>
  <c r="BA77" i="38"/>
  <c r="AZ77" i="38"/>
  <c r="AY77" i="38"/>
  <c r="AX77" i="38"/>
  <c r="AW77" i="38"/>
  <c r="AV77" i="38"/>
  <c r="AU77" i="38"/>
  <c r="AT77" i="38"/>
  <c r="AS77" i="38"/>
  <c r="AR77" i="38"/>
  <c r="AQ77" i="38"/>
  <c r="AP77" i="38"/>
  <c r="AO77" i="38"/>
  <c r="AN77" i="38"/>
  <c r="AM77" i="38"/>
  <c r="AL77" i="38"/>
  <c r="AK77" i="38"/>
  <c r="AJ77" i="38"/>
  <c r="AI77" i="38"/>
  <c r="AH77" i="38"/>
  <c r="AG77" i="38"/>
  <c r="AF77" i="38"/>
  <c r="AE77" i="38"/>
  <c r="AD77" i="38"/>
  <c r="AC77" i="38"/>
  <c r="AB77" i="38"/>
  <c r="AA77" i="38"/>
  <c r="Z77" i="38"/>
  <c r="Y77" i="38"/>
  <c r="X77" i="38"/>
  <c r="W77" i="38"/>
  <c r="V77" i="38"/>
  <c r="U77" i="38"/>
  <c r="HL76" i="38"/>
  <c r="HK76" i="38"/>
  <c r="HJ76" i="38"/>
  <c r="HI76" i="38"/>
  <c r="HH76" i="38"/>
  <c r="HG76" i="38"/>
  <c r="HF76" i="38"/>
  <c r="HE76" i="38"/>
  <c r="HD76" i="38"/>
  <c r="HC76" i="38"/>
  <c r="HB76" i="38"/>
  <c r="HA76" i="38"/>
  <c r="GZ76" i="38"/>
  <c r="GY76" i="38"/>
  <c r="GX76" i="38"/>
  <c r="GW76" i="38"/>
  <c r="GV76" i="38"/>
  <c r="GU76" i="38"/>
  <c r="GT76" i="38"/>
  <c r="GS76" i="38"/>
  <c r="GR76" i="38"/>
  <c r="GQ76" i="38"/>
  <c r="GP76" i="38"/>
  <c r="GO76" i="38"/>
  <c r="GN76" i="38"/>
  <c r="GM76" i="38"/>
  <c r="GL76" i="38"/>
  <c r="GK76" i="38"/>
  <c r="GJ76" i="38"/>
  <c r="GI76" i="38"/>
  <c r="GH76" i="38"/>
  <c r="GG76" i="38"/>
  <c r="GF76" i="38"/>
  <c r="GE76" i="38"/>
  <c r="GD76" i="38"/>
  <c r="GC76" i="38"/>
  <c r="GB76" i="38"/>
  <c r="GA76" i="38"/>
  <c r="FZ76" i="38"/>
  <c r="FY76" i="38"/>
  <c r="FX76" i="38"/>
  <c r="FW76" i="38"/>
  <c r="FV76" i="38"/>
  <c r="FU76" i="38"/>
  <c r="FT76" i="38"/>
  <c r="FS76" i="38"/>
  <c r="FR76" i="38"/>
  <c r="FQ76" i="38"/>
  <c r="FP76" i="38"/>
  <c r="FO76" i="38"/>
  <c r="FN76" i="38"/>
  <c r="FM76" i="38"/>
  <c r="FL76" i="38"/>
  <c r="FK76" i="38"/>
  <c r="FJ76" i="38"/>
  <c r="FI76" i="38"/>
  <c r="FH76" i="38"/>
  <c r="FG76" i="38"/>
  <c r="FF76" i="38"/>
  <c r="FE76" i="38"/>
  <c r="FD76" i="38"/>
  <c r="FC76" i="38"/>
  <c r="FB76" i="38"/>
  <c r="FA76" i="38"/>
  <c r="EZ76" i="38"/>
  <c r="EY76" i="38"/>
  <c r="EX76" i="38"/>
  <c r="EW76" i="38"/>
  <c r="EV76" i="38"/>
  <c r="EU76" i="38"/>
  <c r="ET76" i="38"/>
  <c r="ES76" i="38"/>
  <c r="ER76" i="38"/>
  <c r="EQ76" i="38"/>
  <c r="EP76" i="38"/>
  <c r="EO76" i="38"/>
  <c r="EN76" i="38"/>
  <c r="EM76" i="38"/>
  <c r="EL76" i="38"/>
  <c r="EK76" i="38"/>
  <c r="EJ76" i="38"/>
  <c r="EI76" i="38"/>
  <c r="EH76" i="38"/>
  <c r="EG76" i="38"/>
  <c r="EF76" i="38"/>
  <c r="EE76" i="38"/>
  <c r="ED76" i="38"/>
  <c r="EC76" i="38"/>
  <c r="EB76" i="38"/>
  <c r="EA76" i="38"/>
  <c r="DZ76" i="38"/>
  <c r="DY76" i="38"/>
  <c r="DX76" i="38"/>
  <c r="DW76" i="38"/>
  <c r="DV76" i="38"/>
  <c r="DU76" i="38"/>
  <c r="DT76" i="38"/>
  <c r="DS76" i="38"/>
  <c r="DR76" i="38"/>
  <c r="DQ76" i="38"/>
  <c r="DP76" i="38"/>
  <c r="DO76" i="38"/>
  <c r="DN76" i="38"/>
  <c r="DM76" i="38"/>
  <c r="DL76" i="38"/>
  <c r="DK76" i="38"/>
  <c r="DJ76" i="38"/>
  <c r="DI76" i="38"/>
  <c r="DH76" i="38"/>
  <c r="DG76" i="38"/>
  <c r="DF76" i="38"/>
  <c r="DE76" i="38"/>
  <c r="DD76" i="38"/>
  <c r="DC76" i="38"/>
  <c r="DB76" i="38"/>
  <c r="DA76" i="38"/>
  <c r="CZ76" i="38"/>
  <c r="CY76" i="38"/>
  <c r="CX76" i="38"/>
  <c r="CW76" i="38"/>
  <c r="CV76" i="38"/>
  <c r="CU76" i="38"/>
  <c r="CT76" i="38"/>
  <c r="CS76" i="38"/>
  <c r="CR76" i="38"/>
  <c r="CQ76" i="38"/>
  <c r="CP76" i="38"/>
  <c r="CO76" i="38"/>
  <c r="CN76" i="38"/>
  <c r="CM76" i="38"/>
  <c r="CL76" i="38"/>
  <c r="CK76" i="38"/>
  <c r="CJ76" i="38"/>
  <c r="CI76" i="38"/>
  <c r="CH76" i="38"/>
  <c r="CG76" i="38"/>
  <c r="CF76" i="38"/>
  <c r="CE76" i="38"/>
  <c r="CD76" i="38"/>
  <c r="CC76" i="38"/>
  <c r="CB76" i="38"/>
  <c r="CA76" i="38"/>
  <c r="BZ76" i="38"/>
  <c r="BY76" i="38"/>
  <c r="BX76" i="38"/>
  <c r="BW76" i="38"/>
  <c r="BV76" i="38"/>
  <c r="BU76" i="38"/>
  <c r="BT76" i="38"/>
  <c r="BS76" i="38"/>
  <c r="BR76" i="38"/>
  <c r="BQ76" i="38"/>
  <c r="BP76" i="38"/>
  <c r="BO76" i="38"/>
  <c r="BN76" i="38"/>
  <c r="BM76" i="38"/>
  <c r="BL76" i="38"/>
  <c r="BK76" i="38"/>
  <c r="BJ76" i="38"/>
  <c r="BI76" i="38"/>
  <c r="BH76" i="38"/>
  <c r="BG76" i="38"/>
  <c r="BF76" i="38"/>
  <c r="BE76" i="38"/>
  <c r="BD76" i="38"/>
  <c r="BC76" i="38"/>
  <c r="BB76" i="38"/>
  <c r="BA76" i="38"/>
  <c r="AZ76" i="38"/>
  <c r="AY76" i="38"/>
  <c r="AX76" i="38"/>
  <c r="AW76" i="38"/>
  <c r="AV76" i="38"/>
  <c r="AU76" i="38"/>
  <c r="AT76" i="38"/>
  <c r="AS76" i="38"/>
  <c r="AR76" i="38"/>
  <c r="AQ76" i="38"/>
  <c r="AP76" i="38"/>
  <c r="AO76" i="38"/>
  <c r="AN76" i="38"/>
  <c r="AM76" i="38"/>
  <c r="AL76" i="38"/>
  <c r="AK76" i="38"/>
  <c r="AJ76" i="38"/>
  <c r="AI76" i="38"/>
  <c r="AH76" i="38"/>
  <c r="AG76" i="38"/>
  <c r="AF76" i="38"/>
  <c r="AE76" i="38"/>
  <c r="AD76" i="38"/>
  <c r="AC76" i="38"/>
  <c r="AB76" i="38"/>
  <c r="AA76" i="38"/>
  <c r="Z76" i="38"/>
  <c r="Y76" i="38"/>
  <c r="X76" i="38"/>
  <c r="W76" i="38"/>
  <c r="V76" i="38"/>
  <c r="U76" i="38"/>
  <c r="HL75" i="38"/>
  <c r="HK75" i="38"/>
  <c r="HJ75" i="38"/>
  <c r="HI75" i="38"/>
  <c r="HH75" i="38"/>
  <c r="HG75" i="38"/>
  <c r="HF75" i="38"/>
  <c r="HE75" i="38"/>
  <c r="HD75" i="38"/>
  <c r="HC75" i="38"/>
  <c r="HB75" i="38"/>
  <c r="HA75" i="38"/>
  <c r="GZ75" i="38"/>
  <c r="GY75" i="38"/>
  <c r="GX75" i="38"/>
  <c r="GW75" i="38"/>
  <c r="GV75" i="38"/>
  <c r="GU75" i="38"/>
  <c r="GT75" i="38"/>
  <c r="GS75" i="38"/>
  <c r="GR75" i="38"/>
  <c r="GQ75" i="38"/>
  <c r="GP75" i="38"/>
  <c r="GO75" i="38"/>
  <c r="GN75" i="38"/>
  <c r="GM75" i="38"/>
  <c r="GL75" i="38"/>
  <c r="GK75" i="38"/>
  <c r="GJ75" i="38"/>
  <c r="GI75" i="38"/>
  <c r="GH75" i="38"/>
  <c r="GG75" i="38"/>
  <c r="GF75" i="38"/>
  <c r="GE75" i="38"/>
  <c r="GD75" i="38"/>
  <c r="GC75" i="38"/>
  <c r="GB75" i="38"/>
  <c r="GA75" i="38"/>
  <c r="FZ75" i="38"/>
  <c r="FY75" i="38"/>
  <c r="FX75" i="38"/>
  <c r="FW75" i="38"/>
  <c r="FV75" i="38"/>
  <c r="FU75" i="38"/>
  <c r="FT75" i="38"/>
  <c r="FS75" i="38"/>
  <c r="FR75" i="38"/>
  <c r="FQ75" i="38"/>
  <c r="FP75" i="38"/>
  <c r="FO75" i="38"/>
  <c r="FN75" i="38"/>
  <c r="FM75" i="38"/>
  <c r="FL75" i="38"/>
  <c r="FK75" i="38"/>
  <c r="FJ75" i="38"/>
  <c r="FI75" i="38"/>
  <c r="FH75" i="38"/>
  <c r="FG75" i="38"/>
  <c r="FF75" i="38"/>
  <c r="FE75" i="38"/>
  <c r="FD75" i="38"/>
  <c r="FC75" i="38"/>
  <c r="FB75" i="38"/>
  <c r="FA75" i="38"/>
  <c r="EZ75" i="38"/>
  <c r="EY75" i="38"/>
  <c r="EX75" i="38"/>
  <c r="EW75" i="38"/>
  <c r="EV75" i="38"/>
  <c r="EU75" i="38"/>
  <c r="ET75" i="38"/>
  <c r="ES75" i="38"/>
  <c r="ER75" i="38"/>
  <c r="EQ75" i="38"/>
  <c r="EP75" i="38"/>
  <c r="EO75" i="38"/>
  <c r="EN75" i="38"/>
  <c r="EM75" i="38"/>
  <c r="EL75" i="38"/>
  <c r="EK75" i="38"/>
  <c r="EJ75" i="38"/>
  <c r="EI75" i="38"/>
  <c r="EH75" i="38"/>
  <c r="EG75" i="38"/>
  <c r="EF75" i="38"/>
  <c r="EE75" i="38"/>
  <c r="ED75" i="38"/>
  <c r="EC75" i="38"/>
  <c r="EB75" i="38"/>
  <c r="EA75" i="38"/>
  <c r="DZ75" i="38"/>
  <c r="DY75" i="38"/>
  <c r="DX75" i="38"/>
  <c r="DW75" i="38"/>
  <c r="DV75" i="38"/>
  <c r="DU75" i="38"/>
  <c r="DT75" i="38"/>
  <c r="DS75" i="38"/>
  <c r="DR75" i="38"/>
  <c r="DQ75" i="38"/>
  <c r="DP75" i="38"/>
  <c r="DO75" i="38"/>
  <c r="DN75" i="38"/>
  <c r="DM75" i="38"/>
  <c r="DL75" i="38"/>
  <c r="DK75" i="38"/>
  <c r="DJ75" i="38"/>
  <c r="DI75" i="38"/>
  <c r="DH75" i="38"/>
  <c r="DG75" i="38"/>
  <c r="DF75" i="38"/>
  <c r="DE75" i="38"/>
  <c r="DD75" i="38"/>
  <c r="DC75" i="38"/>
  <c r="DB75" i="38"/>
  <c r="DA75" i="38"/>
  <c r="CZ75" i="38"/>
  <c r="CY75" i="38"/>
  <c r="CX75" i="38"/>
  <c r="CW75" i="38"/>
  <c r="CV75" i="38"/>
  <c r="CU75" i="38"/>
  <c r="CT75" i="38"/>
  <c r="CS75" i="38"/>
  <c r="CR75" i="38"/>
  <c r="CQ75" i="38"/>
  <c r="CP75" i="38"/>
  <c r="CO75" i="38"/>
  <c r="CN75" i="38"/>
  <c r="CM75" i="38"/>
  <c r="CL75" i="38"/>
  <c r="CK75" i="38"/>
  <c r="CJ75" i="38"/>
  <c r="CI75" i="38"/>
  <c r="CH75" i="38"/>
  <c r="CG75" i="38"/>
  <c r="CF75" i="38"/>
  <c r="CE75" i="38"/>
  <c r="CD75" i="38"/>
  <c r="CC75" i="38"/>
  <c r="CB75" i="38"/>
  <c r="CA75" i="38"/>
  <c r="BZ75" i="38"/>
  <c r="BY75" i="38"/>
  <c r="BX75" i="38"/>
  <c r="BW75" i="38"/>
  <c r="BV75" i="38"/>
  <c r="BU75" i="38"/>
  <c r="BT75" i="38"/>
  <c r="BS75" i="38"/>
  <c r="BR75" i="38"/>
  <c r="BQ75" i="38"/>
  <c r="BP75" i="38"/>
  <c r="BO75" i="38"/>
  <c r="BN75" i="38"/>
  <c r="BM75" i="38"/>
  <c r="BL75" i="38"/>
  <c r="BK75" i="38"/>
  <c r="BJ75" i="38"/>
  <c r="BI75" i="38"/>
  <c r="BH75" i="38"/>
  <c r="BG75" i="38"/>
  <c r="BF75" i="38"/>
  <c r="BE75" i="38"/>
  <c r="BD75" i="38"/>
  <c r="BC75" i="38"/>
  <c r="BB75" i="38"/>
  <c r="BA75" i="38"/>
  <c r="AZ75" i="38"/>
  <c r="AY75" i="38"/>
  <c r="AX75" i="38"/>
  <c r="AW75" i="38"/>
  <c r="AV75" i="38"/>
  <c r="AU75" i="38"/>
  <c r="AT75" i="38"/>
  <c r="AS75" i="38"/>
  <c r="AR75" i="38"/>
  <c r="AQ75" i="38"/>
  <c r="AP75" i="38"/>
  <c r="AO75" i="38"/>
  <c r="AN75" i="38"/>
  <c r="AM75" i="38"/>
  <c r="AL75" i="38"/>
  <c r="AK75" i="38"/>
  <c r="AJ75" i="38"/>
  <c r="AI75" i="38"/>
  <c r="AH75" i="38"/>
  <c r="AG75" i="38"/>
  <c r="AF75" i="38"/>
  <c r="AE75" i="38"/>
  <c r="AD75" i="38"/>
  <c r="AC75" i="38"/>
  <c r="AB75" i="38"/>
  <c r="AA75" i="38"/>
  <c r="Z75" i="38"/>
  <c r="Y75" i="38"/>
  <c r="X75" i="38"/>
  <c r="W75" i="38"/>
  <c r="V75" i="38"/>
  <c r="U75" i="38"/>
  <c r="HL74" i="38"/>
  <c r="HK74" i="38"/>
  <c r="HJ74" i="38"/>
  <c r="HI74" i="38"/>
  <c r="HH74" i="38"/>
  <c r="HG74" i="38"/>
  <c r="HF74" i="38"/>
  <c r="HE74" i="38"/>
  <c r="HD74" i="38"/>
  <c r="HC74" i="38"/>
  <c r="HB74" i="38"/>
  <c r="HA74" i="38"/>
  <c r="GZ74" i="38"/>
  <c r="GY74" i="38"/>
  <c r="GX74" i="38"/>
  <c r="GW74" i="38"/>
  <c r="GV74" i="38"/>
  <c r="GU74" i="38"/>
  <c r="GT74" i="38"/>
  <c r="GS74" i="38"/>
  <c r="GR74" i="38"/>
  <c r="GQ74" i="38"/>
  <c r="GP74" i="38"/>
  <c r="GO74" i="38"/>
  <c r="GN74" i="38"/>
  <c r="GM74" i="38"/>
  <c r="GL74" i="38"/>
  <c r="GK74" i="38"/>
  <c r="GJ74" i="38"/>
  <c r="GI74" i="38"/>
  <c r="GH74" i="38"/>
  <c r="GG74" i="38"/>
  <c r="GF74" i="38"/>
  <c r="GE74" i="38"/>
  <c r="GD74" i="38"/>
  <c r="GC74" i="38"/>
  <c r="GB74" i="38"/>
  <c r="GA74" i="38"/>
  <c r="FZ74" i="38"/>
  <c r="FY74" i="38"/>
  <c r="FX74" i="38"/>
  <c r="FW74" i="38"/>
  <c r="FV74" i="38"/>
  <c r="FU74" i="38"/>
  <c r="FT74" i="38"/>
  <c r="FS74" i="38"/>
  <c r="FR74" i="38"/>
  <c r="FQ74" i="38"/>
  <c r="FP74" i="38"/>
  <c r="FO74" i="38"/>
  <c r="FN74" i="38"/>
  <c r="FM74" i="38"/>
  <c r="FL74" i="38"/>
  <c r="FK74" i="38"/>
  <c r="FJ74" i="38"/>
  <c r="FI74" i="38"/>
  <c r="FH74" i="38"/>
  <c r="FG74" i="38"/>
  <c r="FF74" i="38"/>
  <c r="FE74" i="38"/>
  <c r="FD74" i="38"/>
  <c r="FC74" i="38"/>
  <c r="FB74" i="38"/>
  <c r="FA74" i="38"/>
  <c r="EZ74" i="38"/>
  <c r="EY74" i="38"/>
  <c r="EX74" i="38"/>
  <c r="EW74" i="38"/>
  <c r="EV74" i="38"/>
  <c r="EU74" i="38"/>
  <c r="ET74" i="38"/>
  <c r="ES74" i="38"/>
  <c r="ER74" i="38"/>
  <c r="EQ74" i="38"/>
  <c r="EP74" i="38"/>
  <c r="EO74" i="38"/>
  <c r="EN74" i="38"/>
  <c r="EM74" i="38"/>
  <c r="EL74" i="38"/>
  <c r="EK74" i="38"/>
  <c r="EJ74" i="38"/>
  <c r="EI74" i="38"/>
  <c r="EH74" i="38"/>
  <c r="EG74" i="38"/>
  <c r="EF74" i="38"/>
  <c r="EE74" i="38"/>
  <c r="ED74" i="38"/>
  <c r="EC74" i="38"/>
  <c r="EB74" i="38"/>
  <c r="EA74" i="38"/>
  <c r="DZ74" i="38"/>
  <c r="DY74" i="38"/>
  <c r="DX74" i="38"/>
  <c r="DW74" i="38"/>
  <c r="DV74" i="38"/>
  <c r="DU74" i="38"/>
  <c r="DT74" i="38"/>
  <c r="DS74" i="38"/>
  <c r="DR74" i="38"/>
  <c r="DQ74" i="38"/>
  <c r="DP74" i="38"/>
  <c r="DO74" i="38"/>
  <c r="DN74" i="38"/>
  <c r="DM74" i="38"/>
  <c r="DL74" i="38"/>
  <c r="DK74" i="38"/>
  <c r="DJ74" i="38"/>
  <c r="DI74" i="38"/>
  <c r="DH74" i="38"/>
  <c r="DG74" i="38"/>
  <c r="DF74" i="38"/>
  <c r="DE74" i="38"/>
  <c r="DD74" i="38"/>
  <c r="DC74" i="38"/>
  <c r="DB74" i="38"/>
  <c r="DA74" i="38"/>
  <c r="CZ74" i="38"/>
  <c r="CY74" i="38"/>
  <c r="CX74" i="38"/>
  <c r="CW74" i="38"/>
  <c r="CV74" i="38"/>
  <c r="CU74" i="38"/>
  <c r="CT74" i="38"/>
  <c r="CS74" i="38"/>
  <c r="CR74" i="38"/>
  <c r="CQ74" i="38"/>
  <c r="CP74" i="38"/>
  <c r="CO74" i="38"/>
  <c r="CN74" i="38"/>
  <c r="CM74" i="38"/>
  <c r="CL74" i="38"/>
  <c r="CK74" i="38"/>
  <c r="CJ74" i="38"/>
  <c r="CI74" i="38"/>
  <c r="CH74" i="38"/>
  <c r="CG74" i="38"/>
  <c r="CF74" i="38"/>
  <c r="CE74" i="38"/>
  <c r="CD74" i="38"/>
  <c r="CC74" i="38"/>
  <c r="CB74" i="38"/>
  <c r="CA74" i="38"/>
  <c r="BZ74" i="38"/>
  <c r="BY74" i="38"/>
  <c r="BX74" i="38"/>
  <c r="BW74" i="38"/>
  <c r="BV74" i="38"/>
  <c r="BU74" i="38"/>
  <c r="BT74" i="38"/>
  <c r="BS74" i="38"/>
  <c r="BR74" i="38"/>
  <c r="BQ74" i="38"/>
  <c r="BP74" i="38"/>
  <c r="BO74" i="38"/>
  <c r="BN74" i="38"/>
  <c r="BM74" i="38"/>
  <c r="BL74" i="38"/>
  <c r="BK74" i="38"/>
  <c r="BJ74" i="38"/>
  <c r="BI74" i="38"/>
  <c r="BH74" i="38"/>
  <c r="BG74" i="38"/>
  <c r="BF74" i="38"/>
  <c r="BE74" i="38"/>
  <c r="BD74" i="38"/>
  <c r="BC74" i="38"/>
  <c r="BB74" i="38"/>
  <c r="BA74" i="38"/>
  <c r="AZ74" i="38"/>
  <c r="AY74" i="38"/>
  <c r="AX74" i="38"/>
  <c r="AW74" i="38"/>
  <c r="AV74" i="38"/>
  <c r="AU74" i="38"/>
  <c r="AT74" i="38"/>
  <c r="AS74" i="38"/>
  <c r="AR74" i="38"/>
  <c r="AQ74" i="38"/>
  <c r="AP74" i="38"/>
  <c r="AO74" i="38"/>
  <c r="AN74" i="38"/>
  <c r="AM74" i="38"/>
  <c r="AL74" i="38"/>
  <c r="AK74" i="38"/>
  <c r="AJ74" i="38"/>
  <c r="AI74" i="38"/>
  <c r="AH74" i="38"/>
  <c r="AG74" i="38"/>
  <c r="AF74" i="38"/>
  <c r="AE74" i="38"/>
  <c r="AD74" i="38"/>
  <c r="AC74" i="38"/>
  <c r="AB74" i="38"/>
  <c r="AA74" i="38"/>
  <c r="Z74" i="38"/>
  <c r="Y74" i="38"/>
  <c r="X74" i="38"/>
  <c r="W74" i="38"/>
  <c r="V74" i="38"/>
  <c r="U74" i="38"/>
  <c r="HL73" i="38"/>
  <c r="HK73" i="38"/>
  <c r="HJ73" i="38"/>
  <c r="HI73" i="38"/>
  <c r="HH73" i="38"/>
  <c r="HG73" i="38"/>
  <c r="HF73" i="38"/>
  <c r="HE73" i="38"/>
  <c r="HD73" i="38"/>
  <c r="HC73" i="38"/>
  <c r="HB73" i="38"/>
  <c r="HA73" i="38"/>
  <c r="GZ73" i="38"/>
  <c r="GY73" i="38"/>
  <c r="GX73" i="38"/>
  <c r="GW73" i="38"/>
  <c r="GV73" i="38"/>
  <c r="GU73" i="38"/>
  <c r="GT73" i="38"/>
  <c r="GS73" i="38"/>
  <c r="GR73" i="38"/>
  <c r="GQ73" i="38"/>
  <c r="GP73" i="38"/>
  <c r="GO73" i="38"/>
  <c r="GN73" i="38"/>
  <c r="GM73" i="38"/>
  <c r="GL73" i="38"/>
  <c r="GK73" i="38"/>
  <c r="GJ73" i="38"/>
  <c r="GI73" i="38"/>
  <c r="GH73" i="38"/>
  <c r="GG73" i="38"/>
  <c r="GF73" i="38"/>
  <c r="GE73" i="38"/>
  <c r="GD73" i="38"/>
  <c r="GC73" i="38"/>
  <c r="GB73" i="38"/>
  <c r="GA73" i="38"/>
  <c r="FZ73" i="38"/>
  <c r="FY73" i="38"/>
  <c r="FX73" i="38"/>
  <c r="FW73" i="38"/>
  <c r="FV73" i="38"/>
  <c r="FU73" i="38"/>
  <c r="FT73" i="38"/>
  <c r="FS73" i="38"/>
  <c r="FR73" i="38"/>
  <c r="FQ73" i="38"/>
  <c r="FP73" i="38"/>
  <c r="FO73" i="38"/>
  <c r="FN73" i="38"/>
  <c r="FM73" i="38"/>
  <c r="FL73" i="38"/>
  <c r="FK73" i="38"/>
  <c r="FJ73" i="38"/>
  <c r="FI73" i="38"/>
  <c r="FH73" i="38"/>
  <c r="FG73" i="38"/>
  <c r="FF73" i="38"/>
  <c r="FE73" i="38"/>
  <c r="FD73" i="38"/>
  <c r="FC73" i="38"/>
  <c r="FB73" i="38"/>
  <c r="FA73" i="38"/>
  <c r="EZ73" i="38"/>
  <c r="EY73" i="38"/>
  <c r="EX73" i="38"/>
  <c r="EW73" i="38"/>
  <c r="EV73" i="38"/>
  <c r="EU73" i="38"/>
  <c r="ET73" i="38"/>
  <c r="ES73" i="38"/>
  <c r="ER73" i="38"/>
  <c r="EQ73" i="38"/>
  <c r="EP73" i="38"/>
  <c r="EO73" i="38"/>
  <c r="EN73" i="38"/>
  <c r="EM73" i="38"/>
  <c r="EL73" i="38"/>
  <c r="EK73" i="38"/>
  <c r="EJ73" i="38"/>
  <c r="EI73" i="38"/>
  <c r="EH73" i="38"/>
  <c r="EG73" i="38"/>
  <c r="EF73" i="38"/>
  <c r="EE73" i="38"/>
  <c r="ED73" i="38"/>
  <c r="EC73" i="38"/>
  <c r="EB73" i="38"/>
  <c r="EA73" i="38"/>
  <c r="DZ73" i="38"/>
  <c r="DY73" i="38"/>
  <c r="DX73" i="38"/>
  <c r="DW73" i="38"/>
  <c r="DV73" i="38"/>
  <c r="DU73" i="38"/>
  <c r="DT73" i="38"/>
  <c r="DS73" i="38"/>
  <c r="DR73" i="38"/>
  <c r="DQ73" i="38"/>
  <c r="DP73" i="38"/>
  <c r="DO73" i="38"/>
  <c r="DN73" i="38"/>
  <c r="DM73" i="38"/>
  <c r="DL73" i="38"/>
  <c r="DK73" i="38"/>
  <c r="DJ73" i="38"/>
  <c r="DI73" i="38"/>
  <c r="DH73" i="38"/>
  <c r="DG73" i="38"/>
  <c r="DF73" i="38"/>
  <c r="DE73" i="38"/>
  <c r="DD73" i="38"/>
  <c r="DC73" i="38"/>
  <c r="DB73" i="38"/>
  <c r="DA73" i="38"/>
  <c r="CZ73" i="38"/>
  <c r="CY73" i="38"/>
  <c r="CX73" i="38"/>
  <c r="CW73" i="38"/>
  <c r="CV73" i="38"/>
  <c r="CU73" i="38"/>
  <c r="CT73" i="38"/>
  <c r="CS73" i="38"/>
  <c r="CR73" i="38"/>
  <c r="CQ73" i="38"/>
  <c r="CP73" i="38"/>
  <c r="CO73" i="38"/>
  <c r="CN73" i="38"/>
  <c r="CM73" i="38"/>
  <c r="CL73" i="38"/>
  <c r="CK73" i="38"/>
  <c r="CJ73" i="38"/>
  <c r="CI73" i="38"/>
  <c r="CH73" i="38"/>
  <c r="CG73" i="38"/>
  <c r="CF73" i="38"/>
  <c r="CE73" i="38"/>
  <c r="CD73" i="38"/>
  <c r="CC73" i="38"/>
  <c r="CB73" i="38"/>
  <c r="CA73" i="38"/>
  <c r="BZ73" i="38"/>
  <c r="BY73" i="38"/>
  <c r="BX73" i="38"/>
  <c r="BW73" i="38"/>
  <c r="BV73" i="38"/>
  <c r="BU73" i="38"/>
  <c r="BT73" i="38"/>
  <c r="BS73" i="38"/>
  <c r="BR73" i="38"/>
  <c r="BQ73" i="38"/>
  <c r="BP73" i="38"/>
  <c r="BO73" i="38"/>
  <c r="BN73" i="38"/>
  <c r="BM73" i="38"/>
  <c r="BL73" i="38"/>
  <c r="BK73" i="38"/>
  <c r="BJ73" i="38"/>
  <c r="BI73" i="38"/>
  <c r="BH73" i="38"/>
  <c r="BG73" i="38"/>
  <c r="BF73" i="38"/>
  <c r="BE73" i="38"/>
  <c r="BD73" i="38"/>
  <c r="BC73" i="38"/>
  <c r="BB73" i="38"/>
  <c r="BA73" i="38"/>
  <c r="AZ73" i="38"/>
  <c r="AY73" i="38"/>
  <c r="AX73" i="38"/>
  <c r="AW73" i="38"/>
  <c r="AV73" i="38"/>
  <c r="AU73" i="38"/>
  <c r="AT73" i="38"/>
  <c r="AS73" i="38"/>
  <c r="AR73" i="38"/>
  <c r="AQ73" i="38"/>
  <c r="AP73" i="38"/>
  <c r="AO73" i="38"/>
  <c r="AN73" i="38"/>
  <c r="AM73" i="38"/>
  <c r="AL73" i="38"/>
  <c r="AK73" i="38"/>
  <c r="AJ73" i="38"/>
  <c r="AI73" i="38"/>
  <c r="AH73" i="38"/>
  <c r="AG73" i="38"/>
  <c r="AF73" i="38"/>
  <c r="AE73" i="38"/>
  <c r="AD73" i="38"/>
  <c r="AC73" i="38"/>
  <c r="AB73" i="38"/>
  <c r="AA73" i="38"/>
  <c r="Z73" i="38"/>
  <c r="Y73" i="38"/>
  <c r="X73" i="38"/>
  <c r="W73" i="38"/>
  <c r="V73" i="38"/>
  <c r="U73" i="38"/>
  <c r="HL72" i="38"/>
  <c r="HK72" i="38"/>
  <c r="HJ72" i="38"/>
  <c r="HI72" i="38"/>
  <c r="HH72" i="38"/>
  <c r="HG72" i="38"/>
  <c r="HF72" i="38"/>
  <c r="HE72" i="38"/>
  <c r="HD72" i="38"/>
  <c r="HC72" i="38"/>
  <c r="HB72" i="38"/>
  <c r="HA72" i="38"/>
  <c r="GZ72" i="38"/>
  <c r="GY72" i="38"/>
  <c r="GX72" i="38"/>
  <c r="GW72" i="38"/>
  <c r="GV72" i="38"/>
  <c r="GU72" i="38"/>
  <c r="GT72" i="38"/>
  <c r="GS72" i="38"/>
  <c r="GR72" i="38"/>
  <c r="GQ72" i="38"/>
  <c r="GP72" i="38"/>
  <c r="GO72" i="38"/>
  <c r="GN72" i="38"/>
  <c r="GM72" i="38"/>
  <c r="GL72" i="38"/>
  <c r="GK72" i="38"/>
  <c r="GJ72" i="38"/>
  <c r="GI72" i="38"/>
  <c r="GH72" i="38"/>
  <c r="GG72" i="38"/>
  <c r="GF72" i="38"/>
  <c r="GE72" i="38"/>
  <c r="GD72" i="38"/>
  <c r="GC72" i="38"/>
  <c r="GB72" i="38"/>
  <c r="GA72" i="38"/>
  <c r="FZ72" i="38"/>
  <c r="FY72" i="38"/>
  <c r="FX72" i="38"/>
  <c r="FW72" i="38"/>
  <c r="FV72" i="38"/>
  <c r="FU72" i="38"/>
  <c r="FT72" i="38"/>
  <c r="FS72" i="38"/>
  <c r="FR72" i="38"/>
  <c r="FQ72" i="38"/>
  <c r="FP72" i="38"/>
  <c r="FO72" i="38"/>
  <c r="FN72" i="38"/>
  <c r="FM72" i="38"/>
  <c r="FL72" i="38"/>
  <c r="FK72" i="38"/>
  <c r="FJ72" i="38"/>
  <c r="FI72" i="38"/>
  <c r="FH72" i="38"/>
  <c r="FG72" i="38"/>
  <c r="FF72" i="38"/>
  <c r="FE72" i="38"/>
  <c r="FD72" i="38"/>
  <c r="FC72" i="38"/>
  <c r="FB72" i="38"/>
  <c r="FA72" i="38"/>
  <c r="EZ72" i="38"/>
  <c r="EY72" i="38"/>
  <c r="EX72" i="38"/>
  <c r="EW72" i="38"/>
  <c r="EV72" i="38"/>
  <c r="EU72" i="38"/>
  <c r="ET72" i="38"/>
  <c r="ES72" i="38"/>
  <c r="ER72" i="38"/>
  <c r="EQ72" i="38"/>
  <c r="EP72" i="38"/>
  <c r="EO72" i="38"/>
  <c r="EN72" i="38"/>
  <c r="EM72" i="38"/>
  <c r="EL72" i="38"/>
  <c r="EK72" i="38"/>
  <c r="EJ72" i="38"/>
  <c r="EI72" i="38"/>
  <c r="EH72" i="38"/>
  <c r="EG72" i="38"/>
  <c r="EF72" i="38"/>
  <c r="EE72" i="38"/>
  <c r="ED72" i="38"/>
  <c r="EC72" i="38"/>
  <c r="EB72" i="38"/>
  <c r="EA72" i="38"/>
  <c r="DZ72" i="38"/>
  <c r="DY72" i="38"/>
  <c r="DX72" i="38"/>
  <c r="DW72" i="38"/>
  <c r="DV72" i="38"/>
  <c r="DU72" i="38"/>
  <c r="DT72" i="38"/>
  <c r="DS72" i="38"/>
  <c r="DR72" i="38"/>
  <c r="DQ72" i="38"/>
  <c r="DP72" i="38"/>
  <c r="DO72" i="38"/>
  <c r="DN72" i="38"/>
  <c r="DM72" i="38"/>
  <c r="DL72" i="38"/>
  <c r="DK72" i="38"/>
  <c r="DJ72" i="38"/>
  <c r="DI72" i="38"/>
  <c r="DH72" i="38"/>
  <c r="DG72" i="38"/>
  <c r="DF72" i="38"/>
  <c r="DE72" i="38"/>
  <c r="DD72" i="38"/>
  <c r="DC72" i="38"/>
  <c r="DB72" i="38"/>
  <c r="DA72" i="38"/>
  <c r="CZ72" i="38"/>
  <c r="CY72" i="38"/>
  <c r="CX72" i="38"/>
  <c r="CW72" i="38"/>
  <c r="CV72" i="38"/>
  <c r="CU72" i="38"/>
  <c r="CT72" i="38"/>
  <c r="CS72" i="38"/>
  <c r="CR72" i="38"/>
  <c r="CQ72" i="38"/>
  <c r="CP72" i="38"/>
  <c r="CO72" i="38"/>
  <c r="CN72" i="38"/>
  <c r="CM72" i="38"/>
  <c r="CL72" i="38"/>
  <c r="CK72" i="38"/>
  <c r="CJ72" i="38"/>
  <c r="CI72" i="38"/>
  <c r="CH72" i="38"/>
  <c r="CG72" i="38"/>
  <c r="CF72" i="38"/>
  <c r="CE72" i="38"/>
  <c r="CD72" i="38"/>
  <c r="CC72" i="38"/>
  <c r="CB72" i="38"/>
  <c r="CA72" i="38"/>
  <c r="BZ72" i="38"/>
  <c r="BY72" i="38"/>
  <c r="BX72" i="38"/>
  <c r="BW72" i="38"/>
  <c r="BV72" i="38"/>
  <c r="BU72" i="38"/>
  <c r="BT72" i="38"/>
  <c r="BS72" i="38"/>
  <c r="BR72" i="38"/>
  <c r="BQ72" i="38"/>
  <c r="BP72" i="38"/>
  <c r="BO72" i="38"/>
  <c r="BN72" i="38"/>
  <c r="BM72" i="38"/>
  <c r="BL72" i="38"/>
  <c r="BK72" i="38"/>
  <c r="BJ72" i="38"/>
  <c r="BI72" i="38"/>
  <c r="BH72" i="38"/>
  <c r="BG72" i="38"/>
  <c r="BF72" i="38"/>
  <c r="BE72" i="38"/>
  <c r="BD72" i="38"/>
  <c r="BC72" i="38"/>
  <c r="BB72" i="38"/>
  <c r="BA72" i="38"/>
  <c r="AZ72" i="38"/>
  <c r="AY72" i="38"/>
  <c r="AX72" i="38"/>
  <c r="AW72" i="38"/>
  <c r="AV72" i="38"/>
  <c r="AU72" i="38"/>
  <c r="AT72" i="38"/>
  <c r="AS72" i="38"/>
  <c r="AR72" i="38"/>
  <c r="AQ72" i="38"/>
  <c r="AP72" i="38"/>
  <c r="AO72" i="38"/>
  <c r="AN72" i="38"/>
  <c r="AM72" i="38"/>
  <c r="AL72" i="38"/>
  <c r="AK72" i="38"/>
  <c r="AJ72" i="38"/>
  <c r="AI72" i="38"/>
  <c r="AH72" i="38"/>
  <c r="AG72" i="38"/>
  <c r="AF72" i="38"/>
  <c r="AE72" i="38"/>
  <c r="AD72" i="38"/>
  <c r="AC72" i="38"/>
  <c r="AB72" i="38"/>
  <c r="AA72" i="38"/>
  <c r="Z72" i="38"/>
  <c r="Y72" i="38"/>
  <c r="X72" i="38"/>
  <c r="W72" i="38"/>
  <c r="V72" i="38"/>
  <c r="U72" i="38"/>
  <c r="HL71" i="38"/>
  <c r="HK71" i="38"/>
  <c r="HJ71" i="38"/>
  <c r="HI71" i="38"/>
  <c r="HH71" i="38"/>
  <c r="HG71" i="38"/>
  <c r="HF71" i="38"/>
  <c r="HE71" i="38"/>
  <c r="HD71" i="38"/>
  <c r="HC71" i="38"/>
  <c r="HB71" i="38"/>
  <c r="HA71" i="38"/>
  <c r="GZ71" i="38"/>
  <c r="GY71" i="38"/>
  <c r="GX71" i="38"/>
  <c r="GW71" i="38"/>
  <c r="GV71" i="38"/>
  <c r="GU71" i="38"/>
  <c r="GT71" i="38"/>
  <c r="GS71" i="38"/>
  <c r="GR71" i="38"/>
  <c r="GQ71" i="38"/>
  <c r="GP71" i="38"/>
  <c r="GO71" i="38"/>
  <c r="GN71" i="38"/>
  <c r="GM71" i="38"/>
  <c r="GL71" i="38"/>
  <c r="GK71" i="38"/>
  <c r="GJ71" i="38"/>
  <c r="GI71" i="38"/>
  <c r="GH71" i="38"/>
  <c r="GG71" i="38"/>
  <c r="GF71" i="38"/>
  <c r="GE71" i="38"/>
  <c r="GD71" i="38"/>
  <c r="GC71" i="38"/>
  <c r="GB71" i="38"/>
  <c r="GA71" i="38"/>
  <c r="FZ71" i="38"/>
  <c r="FY71" i="38"/>
  <c r="FX71" i="38"/>
  <c r="FW71" i="38"/>
  <c r="FV71" i="38"/>
  <c r="FU71" i="38"/>
  <c r="FT71" i="38"/>
  <c r="FS71" i="38"/>
  <c r="FR71" i="38"/>
  <c r="FQ71" i="38"/>
  <c r="FP71" i="38"/>
  <c r="FO71" i="38"/>
  <c r="FN71" i="38"/>
  <c r="FM71" i="38"/>
  <c r="FL71" i="38"/>
  <c r="FK71" i="38"/>
  <c r="FJ71" i="38"/>
  <c r="FI71" i="38"/>
  <c r="FH71" i="38"/>
  <c r="FG71" i="38"/>
  <c r="FF71" i="38"/>
  <c r="FE71" i="38"/>
  <c r="FD71" i="38"/>
  <c r="FC71" i="38"/>
  <c r="FB71" i="38"/>
  <c r="FA71" i="38"/>
  <c r="EZ71" i="38"/>
  <c r="EY71" i="38"/>
  <c r="EX71" i="38"/>
  <c r="EW71" i="38"/>
  <c r="EV71" i="38"/>
  <c r="EU71" i="38"/>
  <c r="ET71" i="38"/>
  <c r="ES71" i="38"/>
  <c r="ER71" i="38"/>
  <c r="EQ71" i="38"/>
  <c r="EP71" i="38"/>
  <c r="EO71" i="38"/>
  <c r="EN71" i="38"/>
  <c r="EM71" i="38"/>
  <c r="EL71" i="38"/>
  <c r="EK71" i="38"/>
  <c r="EJ71" i="38"/>
  <c r="EI71" i="38"/>
  <c r="EH71" i="38"/>
  <c r="EG71" i="38"/>
  <c r="EF71" i="38"/>
  <c r="EE71" i="38"/>
  <c r="ED71" i="38"/>
  <c r="EC71" i="38"/>
  <c r="EB71" i="38"/>
  <c r="EA71" i="38"/>
  <c r="DZ71" i="38"/>
  <c r="DY71" i="38"/>
  <c r="DX71" i="38"/>
  <c r="DW71" i="38"/>
  <c r="DV71" i="38"/>
  <c r="DU71" i="38"/>
  <c r="DT71" i="38"/>
  <c r="DS71" i="38"/>
  <c r="DR71" i="38"/>
  <c r="DQ71" i="38"/>
  <c r="DP71" i="38"/>
  <c r="DO71" i="38"/>
  <c r="DN71" i="38"/>
  <c r="DM71" i="38"/>
  <c r="DL71" i="38"/>
  <c r="DK71" i="38"/>
  <c r="DJ71" i="38"/>
  <c r="DI71" i="38"/>
  <c r="DH71" i="38"/>
  <c r="DG71" i="38"/>
  <c r="DF71" i="38"/>
  <c r="DE71" i="38"/>
  <c r="DD71" i="38"/>
  <c r="DC71" i="38"/>
  <c r="DB71" i="38"/>
  <c r="DA71" i="38"/>
  <c r="CZ71" i="38"/>
  <c r="CY71" i="38"/>
  <c r="CX71" i="38"/>
  <c r="CW71" i="38"/>
  <c r="CV71" i="38"/>
  <c r="CU71" i="38"/>
  <c r="CT71" i="38"/>
  <c r="CS71" i="38"/>
  <c r="CR71" i="38"/>
  <c r="CQ71" i="38"/>
  <c r="CP71" i="38"/>
  <c r="CO71" i="38"/>
  <c r="CN71" i="38"/>
  <c r="CM71" i="38"/>
  <c r="CL71" i="38"/>
  <c r="CK71" i="38"/>
  <c r="CJ71" i="38"/>
  <c r="CI71" i="38"/>
  <c r="CH71" i="38"/>
  <c r="CG71" i="38"/>
  <c r="CF71" i="38"/>
  <c r="CE71" i="38"/>
  <c r="CD71" i="38"/>
  <c r="CC71" i="38"/>
  <c r="CB71" i="38"/>
  <c r="CA71" i="38"/>
  <c r="BZ71" i="38"/>
  <c r="BY71" i="38"/>
  <c r="BX71" i="38"/>
  <c r="BW71" i="38"/>
  <c r="BV71" i="38"/>
  <c r="BU71" i="38"/>
  <c r="BT71" i="38"/>
  <c r="BS71" i="38"/>
  <c r="BR71" i="38"/>
  <c r="BQ71" i="38"/>
  <c r="BP71" i="38"/>
  <c r="BO71" i="38"/>
  <c r="BN71" i="38"/>
  <c r="BM71" i="38"/>
  <c r="BL71" i="38"/>
  <c r="BK71" i="38"/>
  <c r="BJ71" i="38"/>
  <c r="BI71" i="38"/>
  <c r="BH71" i="38"/>
  <c r="BG71" i="38"/>
  <c r="BF71" i="38"/>
  <c r="BE71" i="38"/>
  <c r="BD71" i="38"/>
  <c r="BC71" i="38"/>
  <c r="BB71" i="38"/>
  <c r="BA71" i="38"/>
  <c r="AZ71" i="38"/>
  <c r="AY71" i="38"/>
  <c r="AX71" i="38"/>
  <c r="AW71" i="38"/>
  <c r="AV71" i="38"/>
  <c r="AU71" i="38"/>
  <c r="AT71" i="38"/>
  <c r="AS71" i="38"/>
  <c r="AR71" i="38"/>
  <c r="AQ71" i="38"/>
  <c r="AP71" i="38"/>
  <c r="AO71" i="38"/>
  <c r="AN71" i="38"/>
  <c r="AM71" i="38"/>
  <c r="AL71" i="38"/>
  <c r="AK71" i="38"/>
  <c r="AJ71" i="38"/>
  <c r="AI71" i="38"/>
  <c r="AH71" i="38"/>
  <c r="AG71" i="38"/>
  <c r="AF71" i="38"/>
  <c r="AE71" i="38"/>
  <c r="AD71" i="38"/>
  <c r="AC71" i="38"/>
  <c r="AB71" i="38"/>
  <c r="AA71" i="38"/>
  <c r="Z71" i="38"/>
  <c r="Y71" i="38"/>
  <c r="X71" i="38"/>
  <c r="W71" i="38"/>
  <c r="V71" i="38"/>
  <c r="U71" i="38"/>
  <c r="HL70" i="38"/>
  <c r="HK70" i="38"/>
  <c r="HJ70" i="38"/>
  <c r="HI70" i="38"/>
  <c r="HH70" i="38"/>
  <c r="HG70" i="38"/>
  <c r="HF70" i="38"/>
  <c r="HE70" i="38"/>
  <c r="HD70" i="38"/>
  <c r="HC70" i="38"/>
  <c r="HB70" i="38"/>
  <c r="HA70" i="38"/>
  <c r="GZ70" i="38"/>
  <c r="GY70" i="38"/>
  <c r="GX70" i="38"/>
  <c r="GW70" i="38"/>
  <c r="GV70" i="38"/>
  <c r="GU70" i="38"/>
  <c r="GT70" i="38"/>
  <c r="GS70" i="38"/>
  <c r="GR70" i="38"/>
  <c r="GQ70" i="38"/>
  <c r="GP70" i="38"/>
  <c r="GO70" i="38"/>
  <c r="GN70" i="38"/>
  <c r="GM70" i="38"/>
  <c r="GL70" i="38"/>
  <c r="GK70" i="38"/>
  <c r="GJ70" i="38"/>
  <c r="GI70" i="38"/>
  <c r="GH70" i="38"/>
  <c r="GG70" i="38"/>
  <c r="GF70" i="38"/>
  <c r="GE70" i="38"/>
  <c r="GD70" i="38"/>
  <c r="GC70" i="38"/>
  <c r="GB70" i="38"/>
  <c r="GA70" i="38"/>
  <c r="FZ70" i="38"/>
  <c r="FY70" i="38"/>
  <c r="FX70" i="38"/>
  <c r="FW70" i="38"/>
  <c r="FV70" i="38"/>
  <c r="FU70" i="38"/>
  <c r="FT70" i="38"/>
  <c r="FS70" i="38"/>
  <c r="FR70" i="38"/>
  <c r="FQ70" i="38"/>
  <c r="FP70" i="38"/>
  <c r="FO70" i="38"/>
  <c r="FN70" i="38"/>
  <c r="FM70" i="38"/>
  <c r="FL70" i="38"/>
  <c r="FK70" i="38"/>
  <c r="FJ70" i="38"/>
  <c r="FI70" i="38"/>
  <c r="FH70" i="38"/>
  <c r="FG70" i="38"/>
  <c r="FF70" i="38"/>
  <c r="FE70" i="38"/>
  <c r="FD70" i="38"/>
  <c r="FC70" i="38"/>
  <c r="FB70" i="38"/>
  <c r="FA70" i="38"/>
  <c r="EZ70" i="38"/>
  <c r="EY70" i="38"/>
  <c r="EX70" i="38"/>
  <c r="EW70" i="38"/>
  <c r="EV70" i="38"/>
  <c r="EU70" i="38"/>
  <c r="ET70" i="38"/>
  <c r="ES70" i="38"/>
  <c r="ER70" i="38"/>
  <c r="EQ70" i="38"/>
  <c r="EP70" i="38"/>
  <c r="EO70" i="38"/>
  <c r="EN70" i="38"/>
  <c r="EM70" i="38"/>
  <c r="EL70" i="38"/>
  <c r="EK70" i="38"/>
  <c r="EJ70" i="38"/>
  <c r="EI70" i="38"/>
  <c r="EH70" i="38"/>
  <c r="EG70" i="38"/>
  <c r="EF70" i="38"/>
  <c r="EE70" i="38"/>
  <c r="ED70" i="38"/>
  <c r="EC70" i="38"/>
  <c r="EB70" i="38"/>
  <c r="EA70" i="38"/>
  <c r="DZ70" i="38"/>
  <c r="DY70" i="38"/>
  <c r="DX70" i="38"/>
  <c r="DW70" i="38"/>
  <c r="DV70" i="38"/>
  <c r="DU70" i="38"/>
  <c r="DT70" i="38"/>
  <c r="DS70" i="38"/>
  <c r="DR70" i="38"/>
  <c r="DQ70" i="38"/>
  <c r="DP70" i="38"/>
  <c r="DO70" i="38"/>
  <c r="DN70" i="38"/>
  <c r="DM70" i="38"/>
  <c r="DL70" i="38"/>
  <c r="DK70" i="38"/>
  <c r="DJ70" i="38"/>
  <c r="DI70" i="38"/>
  <c r="DH70" i="38"/>
  <c r="DG70" i="38"/>
  <c r="DF70" i="38"/>
  <c r="DE70" i="38"/>
  <c r="DD70" i="38"/>
  <c r="DC70" i="38"/>
  <c r="DB70" i="38"/>
  <c r="DA70" i="38"/>
  <c r="CZ70" i="38"/>
  <c r="CY70" i="38"/>
  <c r="CX70" i="38"/>
  <c r="CW70" i="38"/>
  <c r="CV70" i="38"/>
  <c r="CU70" i="38"/>
  <c r="CT70" i="38"/>
  <c r="CS70" i="38"/>
  <c r="CR70" i="38"/>
  <c r="CQ70" i="38"/>
  <c r="CP70" i="38"/>
  <c r="CO70" i="38"/>
  <c r="CN70" i="38"/>
  <c r="CM70" i="38"/>
  <c r="CL70" i="38"/>
  <c r="CK70" i="38"/>
  <c r="CJ70" i="38"/>
  <c r="CI70" i="38"/>
  <c r="CH70" i="38"/>
  <c r="CG70" i="38"/>
  <c r="CF70" i="38"/>
  <c r="CE70" i="38"/>
  <c r="CD70" i="38"/>
  <c r="CC70" i="38"/>
  <c r="CB70" i="38"/>
  <c r="CA70" i="38"/>
  <c r="BZ70" i="38"/>
  <c r="BY70" i="38"/>
  <c r="BX70" i="38"/>
  <c r="BW70" i="38"/>
  <c r="BV70" i="38"/>
  <c r="BU70" i="38"/>
  <c r="BT70" i="38"/>
  <c r="BS70" i="38"/>
  <c r="BR70" i="38"/>
  <c r="BQ70" i="38"/>
  <c r="BP70" i="38"/>
  <c r="BO70" i="38"/>
  <c r="BN70" i="38"/>
  <c r="BM70" i="38"/>
  <c r="BL70" i="38"/>
  <c r="BK70" i="38"/>
  <c r="BJ70" i="38"/>
  <c r="BI70" i="38"/>
  <c r="BH70" i="38"/>
  <c r="BG70" i="38"/>
  <c r="BF70" i="38"/>
  <c r="BE70" i="38"/>
  <c r="BD70" i="38"/>
  <c r="BC70" i="38"/>
  <c r="BB70" i="38"/>
  <c r="BA70" i="38"/>
  <c r="AZ70" i="38"/>
  <c r="AY70" i="38"/>
  <c r="AX70" i="38"/>
  <c r="AW70" i="38"/>
  <c r="AV70" i="38"/>
  <c r="AU70" i="38"/>
  <c r="AT70" i="38"/>
  <c r="AS70" i="38"/>
  <c r="AR70" i="38"/>
  <c r="AQ70" i="38"/>
  <c r="AP70" i="38"/>
  <c r="AO70" i="38"/>
  <c r="AN70" i="38"/>
  <c r="AM70" i="38"/>
  <c r="AL70" i="38"/>
  <c r="AK70" i="38"/>
  <c r="AJ70" i="38"/>
  <c r="AI70" i="38"/>
  <c r="AH70" i="38"/>
  <c r="AG70" i="38"/>
  <c r="AF70" i="38"/>
  <c r="AE70" i="38"/>
  <c r="AD70" i="38"/>
  <c r="AC70" i="38"/>
  <c r="AB70" i="38"/>
  <c r="AA70" i="38"/>
  <c r="Z70" i="38"/>
  <c r="Y70" i="38"/>
  <c r="X70" i="38"/>
  <c r="W70" i="38"/>
  <c r="V70" i="38"/>
  <c r="U70" i="38"/>
  <c r="HL69" i="38"/>
  <c r="HK69" i="38"/>
  <c r="HJ69" i="38"/>
  <c r="HI69" i="38"/>
  <c r="HH69" i="38"/>
  <c r="HG69" i="38"/>
  <c r="HF69" i="38"/>
  <c r="HE69" i="38"/>
  <c r="HD69" i="38"/>
  <c r="HC69" i="38"/>
  <c r="HB69" i="38"/>
  <c r="HA69" i="38"/>
  <c r="GZ69" i="38"/>
  <c r="GY69" i="38"/>
  <c r="GX69" i="38"/>
  <c r="GW69" i="38"/>
  <c r="GV69" i="38"/>
  <c r="GU69" i="38"/>
  <c r="GT69" i="38"/>
  <c r="GS69" i="38"/>
  <c r="GR69" i="38"/>
  <c r="GQ69" i="38"/>
  <c r="GP69" i="38"/>
  <c r="GO69" i="38"/>
  <c r="GN69" i="38"/>
  <c r="GM69" i="38"/>
  <c r="GL69" i="38"/>
  <c r="GK69" i="38"/>
  <c r="GJ69" i="38"/>
  <c r="GI69" i="38"/>
  <c r="GH69" i="38"/>
  <c r="GG69" i="38"/>
  <c r="GF69" i="38"/>
  <c r="GE69" i="38"/>
  <c r="GD69" i="38"/>
  <c r="GC69" i="38"/>
  <c r="GB69" i="38"/>
  <c r="GA69" i="38"/>
  <c r="FZ69" i="38"/>
  <c r="FY69" i="38"/>
  <c r="FX69" i="38"/>
  <c r="FW69" i="38"/>
  <c r="FV69" i="38"/>
  <c r="FU69" i="38"/>
  <c r="FT69" i="38"/>
  <c r="FS69" i="38"/>
  <c r="FR69" i="38"/>
  <c r="FQ69" i="38"/>
  <c r="FP69" i="38"/>
  <c r="FO69" i="38"/>
  <c r="FN69" i="38"/>
  <c r="FM69" i="38"/>
  <c r="FL69" i="38"/>
  <c r="FK69" i="38"/>
  <c r="FJ69" i="38"/>
  <c r="FI69" i="38"/>
  <c r="FH69" i="38"/>
  <c r="FG69" i="38"/>
  <c r="FF69" i="38"/>
  <c r="FE69" i="38"/>
  <c r="FD69" i="38"/>
  <c r="FC69" i="38"/>
  <c r="FB69" i="38"/>
  <c r="FA69" i="38"/>
  <c r="EZ69" i="38"/>
  <c r="EY69" i="38"/>
  <c r="EX69" i="38"/>
  <c r="EW69" i="38"/>
  <c r="EV69" i="38"/>
  <c r="EU69" i="38"/>
  <c r="ET69" i="38"/>
  <c r="ES69" i="38"/>
  <c r="ER69" i="38"/>
  <c r="EQ69" i="38"/>
  <c r="EP69" i="38"/>
  <c r="EO69" i="38"/>
  <c r="EN69" i="38"/>
  <c r="EM69" i="38"/>
  <c r="EL69" i="38"/>
  <c r="EK69" i="38"/>
  <c r="EJ69" i="38"/>
  <c r="EI69" i="38"/>
  <c r="EH69" i="38"/>
  <c r="EG69" i="38"/>
  <c r="EF69" i="38"/>
  <c r="EE69" i="38"/>
  <c r="ED69" i="38"/>
  <c r="EC69" i="38"/>
  <c r="EB69" i="38"/>
  <c r="EA69" i="38"/>
  <c r="DZ69" i="38"/>
  <c r="DY69" i="38"/>
  <c r="DX69" i="38"/>
  <c r="DW69" i="38"/>
  <c r="DV69" i="38"/>
  <c r="DU69" i="38"/>
  <c r="DT69" i="38"/>
  <c r="DS69" i="38"/>
  <c r="DR69" i="38"/>
  <c r="DQ69" i="38"/>
  <c r="DP69" i="38"/>
  <c r="DO69" i="38"/>
  <c r="DN69" i="38"/>
  <c r="DM69" i="38"/>
  <c r="DL69" i="38"/>
  <c r="DK69" i="38"/>
  <c r="DJ69" i="38"/>
  <c r="DI69" i="38"/>
  <c r="DH69" i="38"/>
  <c r="DG69" i="38"/>
  <c r="DF69" i="38"/>
  <c r="DE69" i="38"/>
  <c r="DD69" i="38"/>
  <c r="DC69" i="38"/>
  <c r="DB69" i="38"/>
  <c r="DA69" i="38"/>
  <c r="CZ69" i="38"/>
  <c r="CY69" i="38"/>
  <c r="CX69" i="38"/>
  <c r="CW69" i="38"/>
  <c r="CV69" i="38"/>
  <c r="CU69" i="38"/>
  <c r="CT69" i="38"/>
  <c r="CS69" i="38"/>
  <c r="CR69" i="38"/>
  <c r="CQ69" i="38"/>
  <c r="CP69" i="38"/>
  <c r="CO69" i="38"/>
  <c r="CN69" i="38"/>
  <c r="CM69" i="38"/>
  <c r="CL69" i="38"/>
  <c r="CK69" i="38"/>
  <c r="CJ69" i="38"/>
  <c r="CI69" i="38"/>
  <c r="CH69" i="38"/>
  <c r="CG69" i="38"/>
  <c r="CF69" i="38"/>
  <c r="CE69" i="38"/>
  <c r="CD69" i="38"/>
  <c r="CC69" i="38"/>
  <c r="CB69" i="38"/>
  <c r="CA69" i="38"/>
  <c r="BZ69" i="38"/>
  <c r="BY69" i="38"/>
  <c r="BX69" i="38"/>
  <c r="BW69" i="38"/>
  <c r="BV69" i="38"/>
  <c r="BU69" i="38"/>
  <c r="BT69" i="38"/>
  <c r="BS69" i="38"/>
  <c r="BR69" i="38"/>
  <c r="BQ69" i="38"/>
  <c r="BP69" i="38"/>
  <c r="BO69" i="38"/>
  <c r="BN69" i="38"/>
  <c r="BM69" i="38"/>
  <c r="BL69" i="38"/>
  <c r="BK69" i="38"/>
  <c r="BJ69" i="38"/>
  <c r="BI69" i="38"/>
  <c r="BH69" i="38"/>
  <c r="BG69" i="38"/>
  <c r="BF69" i="38"/>
  <c r="BE69" i="38"/>
  <c r="BD69" i="38"/>
  <c r="BC69" i="38"/>
  <c r="BB69" i="38"/>
  <c r="BA69" i="38"/>
  <c r="AZ69" i="38"/>
  <c r="AY69" i="38"/>
  <c r="AX69" i="38"/>
  <c r="AW69" i="38"/>
  <c r="AV69" i="38"/>
  <c r="AU69" i="38"/>
  <c r="AT69" i="38"/>
  <c r="AS69" i="38"/>
  <c r="AR69" i="38"/>
  <c r="AQ69" i="38"/>
  <c r="AP69" i="38"/>
  <c r="AO69" i="38"/>
  <c r="AN69" i="38"/>
  <c r="AM69" i="38"/>
  <c r="AL69" i="38"/>
  <c r="AK69" i="38"/>
  <c r="AJ69" i="38"/>
  <c r="AI69" i="38"/>
  <c r="AH69" i="38"/>
  <c r="AG69" i="38"/>
  <c r="AF69" i="38"/>
  <c r="AE69" i="38"/>
  <c r="AD69" i="38"/>
  <c r="AC69" i="38"/>
  <c r="AB69" i="38"/>
  <c r="AA69" i="38"/>
  <c r="Z69" i="38"/>
  <c r="Y69" i="38"/>
  <c r="X69" i="38"/>
  <c r="W69" i="38"/>
  <c r="V69" i="38"/>
  <c r="U69" i="38"/>
  <c r="HL68" i="38"/>
  <c r="HK68" i="38"/>
  <c r="HJ68" i="38"/>
  <c r="HI68" i="38"/>
  <c r="HH68" i="38"/>
  <c r="HG68" i="38"/>
  <c r="HF68" i="38"/>
  <c r="HE68" i="38"/>
  <c r="HD68" i="38"/>
  <c r="HC68" i="38"/>
  <c r="HB68" i="38"/>
  <c r="HA68" i="38"/>
  <c r="GZ68" i="38"/>
  <c r="GY68" i="38"/>
  <c r="GX68" i="38"/>
  <c r="GW68" i="38"/>
  <c r="GV68" i="38"/>
  <c r="GU68" i="38"/>
  <c r="GT68" i="38"/>
  <c r="GS68" i="38"/>
  <c r="GR68" i="38"/>
  <c r="GQ68" i="38"/>
  <c r="GP68" i="38"/>
  <c r="GO68" i="38"/>
  <c r="GN68" i="38"/>
  <c r="GM68" i="38"/>
  <c r="GL68" i="38"/>
  <c r="GK68" i="38"/>
  <c r="GJ68" i="38"/>
  <c r="GI68" i="38"/>
  <c r="GH68" i="38"/>
  <c r="GG68" i="38"/>
  <c r="GF68" i="38"/>
  <c r="GE68" i="38"/>
  <c r="GD68" i="38"/>
  <c r="GC68" i="38"/>
  <c r="GB68" i="38"/>
  <c r="GA68" i="38"/>
  <c r="FZ68" i="38"/>
  <c r="FY68" i="38"/>
  <c r="FX68" i="38"/>
  <c r="FW68" i="38"/>
  <c r="FV68" i="38"/>
  <c r="FU68" i="38"/>
  <c r="FT68" i="38"/>
  <c r="FS68" i="38"/>
  <c r="FR68" i="38"/>
  <c r="FQ68" i="38"/>
  <c r="FP68" i="38"/>
  <c r="FO68" i="38"/>
  <c r="FN68" i="38"/>
  <c r="FM68" i="38"/>
  <c r="FL68" i="38"/>
  <c r="FK68" i="38"/>
  <c r="FJ68" i="38"/>
  <c r="FI68" i="38"/>
  <c r="FH68" i="38"/>
  <c r="FG68" i="38"/>
  <c r="FF68" i="38"/>
  <c r="FE68" i="38"/>
  <c r="FD68" i="38"/>
  <c r="FC68" i="38"/>
  <c r="FB68" i="38"/>
  <c r="FA68" i="38"/>
  <c r="EZ68" i="38"/>
  <c r="EY68" i="38"/>
  <c r="EX68" i="38"/>
  <c r="EW68" i="38"/>
  <c r="EV68" i="38"/>
  <c r="EU68" i="38"/>
  <c r="ET68" i="38"/>
  <c r="ES68" i="38"/>
  <c r="ER68" i="38"/>
  <c r="EQ68" i="38"/>
  <c r="EP68" i="38"/>
  <c r="EO68" i="38"/>
  <c r="EN68" i="38"/>
  <c r="EM68" i="38"/>
  <c r="EL68" i="38"/>
  <c r="EK68" i="38"/>
  <c r="EJ68" i="38"/>
  <c r="EI68" i="38"/>
  <c r="EH68" i="38"/>
  <c r="EG68" i="38"/>
  <c r="EF68" i="38"/>
  <c r="EE68" i="38"/>
  <c r="ED68" i="38"/>
  <c r="EC68" i="38"/>
  <c r="EB68" i="38"/>
  <c r="EA68" i="38"/>
  <c r="DZ68" i="38"/>
  <c r="DY68" i="38"/>
  <c r="DX68" i="38"/>
  <c r="DW68" i="38"/>
  <c r="DV68" i="38"/>
  <c r="DU68" i="38"/>
  <c r="DT68" i="38"/>
  <c r="DS68" i="38"/>
  <c r="DR68" i="38"/>
  <c r="DQ68" i="38"/>
  <c r="DP68" i="38"/>
  <c r="DO68" i="38"/>
  <c r="DN68" i="38"/>
  <c r="DM68" i="38"/>
  <c r="DL68" i="38"/>
  <c r="DK68" i="38"/>
  <c r="DJ68" i="38"/>
  <c r="DI68" i="38"/>
  <c r="DH68" i="38"/>
  <c r="DG68" i="38"/>
  <c r="DF68" i="38"/>
  <c r="DE68" i="38"/>
  <c r="DD68" i="38"/>
  <c r="DC68" i="38"/>
  <c r="DB68" i="38"/>
  <c r="DA68" i="38"/>
  <c r="CZ68" i="38"/>
  <c r="CY68" i="38"/>
  <c r="CX68" i="38"/>
  <c r="CW68" i="38"/>
  <c r="CV68" i="38"/>
  <c r="CU68" i="38"/>
  <c r="CT68" i="38"/>
  <c r="CS68" i="38"/>
  <c r="CR68" i="38"/>
  <c r="CQ68" i="38"/>
  <c r="CP68" i="38"/>
  <c r="CO68" i="38"/>
  <c r="CN68" i="38"/>
  <c r="CM68" i="38"/>
  <c r="CL68" i="38"/>
  <c r="CK68" i="38"/>
  <c r="CJ68" i="38"/>
  <c r="CI68" i="38"/>
  <c r="CH68" i="38"/>
  <c r="CG68" i="38"/>
  <c r="CF68" i="38"/>
  <c r="CE68" i="38"/>
  <c r="CD68" i="38"/>
  <c r="CC68" i="38"/>
  <c r="CB68" i="38"/>
  <c r="CA68" i="38"/>
  <c r="BZ68" i="38"/>
  <c r="BY68" i="38"/>
  <c r="BX68" i="38"/>
  <c r="BW68" i="38"/>
  <c r="BV68" i="38"/>
  <c r="BU68" i="38"/>
  <c r="BT68" i="38"/>
  <c r="BS68" i="38"/>
  <c r="BR68" i="38"/>
  <c r="BQ68" i="38"/>
  <c r="BP68" i="38"/>
  <c r="BO68" i="38"/>
  <c r="BN68" i="38"/>
  <c r="BM68" i="38"/>
  <c r="BL68" i="38"/>
  <c r="BK68" i="38"/>
  <c r="BJ68" i="38"/>
  <c r="BI68" i="38"/>
  <c r="BH68" i="38"/>
  <c r="BG68" i="38"/>
  <c r="BF68" i="38"/>
  <c r="BE68" i="38"/>
  <c r="BD68" i="38"/>
  <c r="BC68" i="38"/>
  <c r="BB68" i="38"/>
  <c r="BA68" i="38"/>
  <c r="AZ68" i="38"/>
  <c r="AY68" i="38"/>
  <c r="AX68" i="38"/>
  <c r="AW68" i="38"/>
  <c r="AV68" i="38"/>
  <c r="AU68" i="38"/>
  <c r="AT68" i="38"/>
  <c r="AS68" i="38"/>
  <c r="AR68" i="38"/>
  <c r="AQ68" i="38"/>
  <c r="AP68" i="38"/>
  <c r="AO68" i="38"/>
  <c r="AN68" i="38"/>
  <c r="AM68" i="38"/>
  <c r="AL68" i="38"/>
  <c r="AK68" i="38"/>
  <c r="AJ68" i="38"/>
  <c r="AI68" i="38"/>
  <c r="AH68" i="38"/>
  <c r="AG68" i="38"/>
  <c r="AF68" i="38"/>
  <c r="AE68" i="38"/>
  <c r="AD68" i="38"/>
  <c r="AC68" i="38"/>
  <c r="AB68" i="38"/>
  <c r="AA68" i="38"/>
  <c r="Z68" i="38"/>
  <c r="Y68" i="38"/>
  <c r="X68" i="38"/>
  <c r="W68" i="38"/>
  <c r="V68" i="38"/>
  <c r="U68" i="38"/>
  <c r="HL67" i="38"/>
  <c r="HK67" i="38"/>
  <c r="HJ67" i="38"/>
  <c r="HI67" i="38"/>
  <c r="HH67" i="38"/>
  <c r="HG67" i="38"/>
  <c r="HF67" i="38"/>
  <c r="HE67" i="38"/>
  <c r="HD67" i="38"/>
  <c r="HC67" i="38"/>
  <c r="HB67" i="38"/>
  <c r="HA67" i="38"/>
  <c r="GZ67" i="38"/>
  <c r="GY67" i="38"/>
  <c r="GX67" i="38"/>
  <c r="GW67" i="38"/>
  <c r="GV67" i="38"/>
  <c r="GU67" i="38"/>
  <c r="GT67" i="38"/>
  <c r="GS67" i="38"/>
  <c r="GR67" i="38"/>
  <c r="GQ67" i="38"/>
  <c r="GP67" i="38"/>
  <c r="GO67" i="38"/>
  <c r="GN67" i="38"/>
  <c r="GM67" i="38"/>
  <c r="GL67" i="38"/>
  <c r="GK67" i="38"/>
  <c r="GJ67" i="38"/>
  <c r="GI67" i="38"/>
  <c r="GH67" i="38"/>
  <c r="GG67" i="38"/>
  <c r="GF67" i="38"/>
  <c r="GE67" i="38"/>
  <c r="GD67" i="38"/>
  <c r="GC67" i="38"/>
  <c r="GB67" i="38"/>
  <c r="GA67" i="38"/>
  <c r="FZ67" i="38"/>
  <c r="FY67" i="38"/>
  <c r="FX67" i="38"/>
  <c r="FW67" i="38"/>
  <c r="FV67" i="38"/>
  <c r="FU67" i="38"/>
  <c r="FT67" i="38"/>
  <c r="FS67" i="38"/>
  <c r="FR67" i="38"/>
  <c r="FQ67" i="38"/>
  <c r="FP67" i="38"/>
  <c r="FO67" i="38"/>
  <c r="FN67" i="38"/>
  <c r="FM67" i="38"/>
  <c r="FL67" i="38"/>
  <c r="FK67" i="38"/>
  <c r="FJ67" i="38"/>
  <c r="FI67" i="38"/>
  <c r="FH67" i="38"/>
  <c r="FG67" i="38"/>
  <c r="FF67" i="38"/>
  <c r="FE67" i="38"/>
  <c r="FD67" i="38"/>
  <c r="FC67" i="38"/>
  <c r="FB67" i="38"/>
  <c r="FA67" i="38"/>
  <c r="EZ67" i="38"/>
  <c r="EY67" i="38"/>
  <c r="EX67" i="38"/>
  <c r="EW67" i="38"/>
  <c r="EV67" i="38"/>
  <c r="EU67" i="38"/>
  <c r="ET67" i="38"/>
  <c r="ES67" i="38"/>
  <c r="ER67" i="38"/>
  <c r="EQ67" i="38"/>
  <c r="EP67" i="38"/>
  <c r="EO67" i="38"/>
  <c r="EN67" i="38"/>
  <c r="EM67" i="38"/>
  <c r="EL67" i="38"/>
  <c r="EK67" i="38"/>
  <c r="EJ67" i="38"/>
  <c r="EI67" i="38"/>
  <c r="EH67" i="38"/>
  <c r="EG67" i="38"/>
  <c r="EF67" i="38"/>
  <c r="EE67" i="38"/>
  <c r="ED67" i="38"/>
  <c r="EC67" i="38"/>
  <c r="EB67" i="38"/>
  <c r="EA67" i="38"/>
  <c r="DZ67" i="38"/>
  <c r="DY67" i="38"/>
  <c r="DX67" i="38"/>
  <c r="DW67" i="38"/>
  <c r="DV67" i="38"/>
  <c r="DU67" i="38"/>
  <c r="DT67" i="38"/>
  <c r="DS67" i="38"/>
  <c r="DR67" i="38"/>
  <c r="DQ67" i="38"/>
  <c r="DP67" i="38"/>
  <c r="DO67" i="38"/>
  <c r="DN67" i="38"/>
  <c r="DM67" i="38"/>
  <c r="DL67" i="38"/>
  <c r="DK67" i="38"/>
  <c r="DJ67" i="38"/>
  <c r="DI67" i="38"/>
  <c r="DH67" i="38"/>
  <c r="DG67" i="38"/>
  <c r="DF67" i="38"/>
  <c r="DE67" i="38"/>
  <c r="DD67" i="38"/>
  <c r="DC67" i="38"/>
  <c r="DB67" i="38"/>
  <c r="DA67" i="38"/>
  <c r="CZ67" i="38"/>
  <c r="CY67" i="38"/>
  <c r="CX67" i="38"/>
  <c r="CW67" i="38"/>
  <c r="CV67" i="38"/>
  <c r="CU67" i="38"/>
  <c r="CT67" i="38"/>
  <c r="CS67" i="38"/>
  <c r="CR67" i="38"/>
  <c r="CQ67" i="38"/>
  <c r="CP67" i="38"/>
  <c r="CO67" i="38"/>
  <c r="CN67" i="38"/>
  <c r="CM67" i="38"/>
  <c r="CL67" i="38"/>
  <c r="CK67" i="38"/>
  <c r="CJ67" i="38"/>
  <c r="CI67" i="38"/>
  <c r="CH67" i="38"/>
  <c r="CG67" i="38"/>
  <c r="CF67" i="38"/>
  <c r="CE67" i="38"/>
  <c r="CD67" i="38"/>
  <c r="CC67" i="38"/>
  <c r="CB67" i="38"/>
  <c r="CA67" i="38"/>
  <c r="BZ67" i="38"/>
  <c r="BY67" i="38"/>
  <c r="BX67" i="38"/>
  <c r="BW67" i="38"/>
  <c r="BV67" i="38"/>
  <c r="BU67" i="38"/>
  <c r="BT67" i="38"/>
  <c r="BS67" i="38"/>
  <c r="BR67" i="38"/>
  <c r="BQ67" i="38"/>
  <c r="BP67" i="38"/>
  <c r="BO67" i="38"/>
  <c r="BN67" i="38"/>
  <c r="BM67" i="38"/>
  <c r="BL67" i="38"/>
  <c r="BK67" i="38"/>
  <c r="BJ67" i="38"/>
  <c r="BI67" i="38"/>
  <c r="BH67" i="38"/>
  <c r="BG67" i="38"/>
  <c r="BF67" i="38"/>
  <c r="BE67" i="38"/>
  <c r="BD67" i="38"/>
  <c r="BC67" i="38"/>
  <c r="BB67" i="38"/>
  <c r="BA67" i="38"/>
  <c r="AZ67" i="38"/>
  <c r="AY67" i="38"/>
  <c r="AX67" i="38"/>
  <c r="AW67" i="38"/>
  <c r="AV67" i="38"/>
  <c r="AU67" i="38"/>
  <c r="AT67" i="38"/>
  <c r="AS67" i="38"/>
  <c r="AR67" i="38"/>
  <c r="AQ67" i="38"/>
  <c r="AP67" i="38"/>
  <c r="AO67" i="38"/>
  <c r="AN67" i="38"/>
  <c r="AM67" i="38"/>
  <c r="AL67" i="38"/>
  <c r="AK67" i="38"/>
  <c r="AJ67" i="38"/>
  <c r="AI67" i="38"/>
  <c r="AH67" i="38"/>
  <c r="AG67" i="38"/>
  <c r="AF67" i="38"/>
  <c r="AE67" i="38"/>
  <c r="AD67" i="38"/>
  <c r="AC67" i="38"/>
  <c r="AB67" i="38"/>
  <c r="AA67" i="38"/>
  <c r="Z67" i="38"/>
  <c r="Y67" i="38"/>
  <c r="X67" i="38"/>
  <c r="W67" i="38"/>
  <c r="V67" i="38"/>
  <c r="U67" i="38"/>
  <c r="HL66" i="38"/>
  <c r="HK66" i="38"/>
  <c r="HJ66" i="38"/>
  <c r="HI66" i="38"/>
  <c r="HH66" i="38"/>
  <c r="HG66" i="38"/>
  <c r="HF66" i="38"/>
  <c r="HE66" i="38"/>
  <c r="HD66" i="38"/>
  <c r="HC66" i="38"/>
  <c r="HB66" i="38"/>
  <c r="HA66" i="38"/>
  <c r="GZ66" i="38"/>
  <c r="GY66" i="38"/>
  <c r="GX66" i="38"/>
  <c r="GW66" i="38"/>
  <c r="GV66" i="38"/>
  <c r="GU66" i="38"/>
  <c r="GT66" i="38"/>
  <c r="GS66" i="38"/>
  <c r="GR66" i="38"/>
  <c r="GQ66" i="38"/>
  <c r="GP66" i="38"/>
  <c r="GO66" i="38"/>
  <c r="GN66" i="38"/>
  <c r="GM66" i="38"/>
  <c r="GL66" i="38"/>
  <c r="GK66" i="38"/>
  <c r="GJ66" i="38"/>
  <c r="GI66" i="38"/>
  <c r="GH66" i="38"/>
  <c r="GG66" i="38"/>
  <c r="GF66" i="38"/>
  <c r="GE66" i="38"/>
  <c r="GD66" i="38"/>
  <c r="GC66" i="38"/>
  <c r="GB66" i="38"/>
  <c r="GA66" i="38"/>
  <c r="FZ66" i="38"/>
  <c r="FY66" i="38"/>
  <c r="FX66" i="38"/>
  <c r="FW66" i="38"/>
  <c r="FV66" i="38"/>
  <c r="FU66" i="38"/>
  <c r="FT66" i="38"/>
  <c r="FS66" i="38"/>
  <c r="FR66" i="38"/>
  <c r="FQ66" i="38"/>
  <c r="FP66" i="38"/>
  <c r="FO66" i="38"/>
  <c r="FN66" i="38"/>
  <c r="FM66" i="38"/>
  <c r="FL66" i="38"/>
  <c r="FK66" i="38"/>
  <c r="FJ66" i="38"/>
  <c r="FI66" i="38"/>
  <c r="FH66" i="38"/>
  <c r="FG66" i="38"/>
  <c r="FF66" i="38"/>
  <c r="FE66" i="38"/>
  <c r="FD66" i="38"/>
  <c r="FC66" i="38"/>
  <c r="FB66" i="38"/>
  <c r="FA66" i="38"/>
  <c r="EZ66" i="38"/>
  <c r="EY66" i="38"/>
  <c r="EX66" i="38"/>
  <c r="EW66" i="38"/>
  <c r="EV66" i="38"/>
  <c r="EU66" i="38"/>
  <c r="ET66" i="38"/>
  <c r="ES66" i="38"/>
  <c r="ER66" i="38"/>
  <c r="EQ66" i="38"/>
  <c r="EP66" i="38"/>
  <c r="EO66" i="38"/>
  <c r="EN66" i="38"/>
  <c r="EM66" i="38"/>
  <c r="EL66" i="38"/>
  <c r="EK66" i="38"/>
  <c r="EJ66" i="38"/>
  <c r="EI66" i="38"/>
  <c r="EH66" i="38"/>
  <c r="EG66" i="38"/>
  <c r="EF66" i="38"/>
  <c r="EE66" i="38"/>
  <c r="ED66" i="38"/>
  <c r="EC66" i="38"/>
  <c r="EB66" i="38"/>
  <c r="EA66" i="38"/>
  <c r="DZ66" i="38"/>
  <c r="DY66" i="38"/>
  <c r="DX66" i="38"/>
  <c r="DW66" i="38"/>
  <c r="DV66" i="38"/>
  <c r="DU66" i="38"/>
  <c r="DT66" i="38"/>
  <c r="DS66" i="38"/>
  <c r="DR66" i="38"/>
  <c r="DQ66" i="38"/>
  <c r="DP66" i="38"/>
  <c r="DO66" i="38"/>
  <c r="DN66" i="38"/>
  <c r="DM66" i="38"/>
  <c r="DL66" i="38"/>
  <c r="DK66" i="38"/>
  <c r="DJ66" i="38"/>
  <c r="DI66" i="38"/>
  <c r="DH66" i="38"/>
  <c r="DG66" i="38"/>
  <c r="DF66" i="38"/>
  <c r="DE66" i="38"/>
  <c r="DD66" i="38"/>
  <c r="DC66" i="38"/>
  <c r="DB66" i="38"/>
  <c r="DA66" i="38"/>
  <c r="CZ66" i="38"/>
  <c r="CY66" i="38"/>
  <c r="CX66" i="38"/>
  <c r="CW66" i="38"/>
  <c r="CV66" i="38"/>
  <c r="CU66" i="38"/>
  <c r="CT66" i="38"/>
  <c r="CS66" i="38"/>
  <c r="CR66" i="38"/>
  <c r="CQ66" i="38"/>
  <c r="CP66" i="38"/>
  <c r="CO66" i="38"/>
  <c r="CN66" i="38"/>
  <c r="CM66" i="38"/>
  <c r="CL66" i="38"/>
  <c r="CK66" i="38"/>
  <c r="CJ66" i="38"/>
  <c r="CI66" i="38"/>
  <c r="CH66" i="38"/>
  <c r="CG66" i="38"/>
  <c r="CF66" i="38"/>
  <c r="CE66" i="38"/>
  <c r="CD66" i="38"/>
  <c r="CC66" i="38"/>
  <c r="CB66" i="38"/>
  <c r="CA66" i="38"/>
  <c r="BZ66" i="38"/>
  <c r="BY66" i="38"/>
  <c r="BX66" i="38"/>
  <c r="BW66" i="38"/>
  <c r="BV66" i="38"/>
  <c r="BU66" i="38"/>
  <c r="BT66" i="38"/>
  <c r="BS66" i="38"/>
  <c r="BR66" i="38"/>
  <c r="BQ66" i="38"/>
  <c r="BP66" i="38"/>
  <c r="BO66" i="38"/>
  <c r="BN66" i="38"/>
  <c r="BM66" i="38"/>
  <c r="BL66" i="38"/>
  <c r="BK66" i="38"/>
  <c r="BJ66" i="38"/>
  <c r="BI66" i="38"/>
  <c r="BH66" i="38"/>
  <c r="BG66" i="38"/>
  <c r="BF66" i="38"/>
  <c r="BE66" i="38"/>
  <c r="BD66" i="38"/>
  <c r="BC66" i="38"/>
  <c r="BB66" i="38"/>
  <c r="BA66" i="38"/>
  <c r="AZ66" i="38"/>
  <c r="AY66" i="38"/>
  <c r="AX66" i="38"/>
  <c r="AW66" i="38"/>
  <c r="AV66" i="38"/>
  <c r="AU66" i="38"/>
  <c r="AT66" i="38"/>
  <c r="AS66" i="38"/>
  <c r="AR66" i="38"/>
  <c r="AQ66" i="38"/>
  <c r="AP66" i="38"/>
  <c r="AO66" i="38"/>
  <c r="AN66" i="38"/>
  <c r="AM66" i="38"/>
  <c r="AL66" i="38"/>
  <c r="AK66" i="38"/>
  <c r="AJ66" i="38"/>
  <c r="AI66" i="38"/>
  <c r="AH66" i="38"/>
  <c r="AG66" i="38"/>
  <c r="AF66" i="38"/>
  <c r="AE66" i="38"/>
  <c r="AD66" i="38"/>
  <c r="AC66" i="38"/>
  <c r="AB66" i="38"/>
  <c r="AA66" i="38"/>
  <c r="Z66" i="38"/>
  <c r="Y66" i="38"/>
  <c r="X66" i="38"/>
  <c r="W66" i="38"/>
  <c r="V66" i="38"/>
  <c r="U66" i="38"/>
  <c r="HL65" i="38"/>
  <c r="HK65" i="38"/>
  <c r="HJ65" i="38"/>
  <c r="HI65" i="38"/>
  <c r="HH65" i="38"/>
  <c r="HG65" i="38"/>
  <c r="HF65" i="38"/>
  <c r="HE65" i="38"/>
  <c r="HD65" i="38"/>
  <c r="HC65" i="38"/>
  <c r="HB65" i="38"/>
  <c r="HA65" i="38"/>
  <c r="GZ65" i="38"/>
  <c r="GY65" i="38"/>
  <c r="GX65" i="38"/>
  <c r="GW65" i="38"/>
  <c r="GV65" i="38"/>
  <c r="GU65" i="38"/>
  <c r="GT65" i="38"/>
  <c r="GS65" i="38"/>
  <c r="GR65" i="38"/>
  <c r="GQ65" i="38"/>
  <c r="GP65" i="38"/>
  <c r="GO65" i="38"/>
  <c r="GN65" i="38"/>
  <c r="GM65" i="38"/>
  <c r="GL65" i="38"/>
  <c r="GK65" i="38"/>
  <c r="GJ65" i="38"/>
  <c r="GI65" i="38"/>
  <c r="GH65" i="38"/>
  <c r="GG65" i="38"/>
  <c r="GF65" i="38"/>
  <c r="GE65" i="38"/>
  <c r="GD65" i="38"/>
  <c r="GC65" i="38"/>
  <c r="GB65" i="38"/>
  <c r="GA65" i="38"/>
  <c r="FZ65" i="38"/>
  <c r="FY65" i="38"/>
  <c r="FX65" i="38"/>
  <c r="FW65" i="38"/>
  <c r="FV65" i="38"/>
  <c r="FU65" i="38"/>
  <c r="FT65" i="38"/>
  <c r="FS65" i="38"/>
  <c r="FR65" i="38"/>
  <c r="FQ65" i="38"/>
  <c r="FP65" i="38"/>
  <c r="FO65" i="38"/>
  <c r="FN65" i="38"/>
  <c r="FM65" i="38"/>
  <c r="FL65" i="38"/>
  <c r="FK65" i="38"/>
  <c r="FJ65" i="38"/>
  <c r="FI65" i="38"/>
  <c r="FH65" i="38"/>
  <c r="FG65" i="38"/>
  <c r="FF65" i="38"/>
  <c r="FE65" i="38"/>
  <c r="FD65" i="38"/>
  <c r="FC65" i="38"/>
  <c r="FB65" i="38"/>
  <c r="FA65" i="38"/>
  <c r="EZ65" i="38"/>
  <c r="EY65" i="38"/>
  <c r="EX65" i="38"/>
  <c r="EW65" i="38"/>
  <c r="EV65" i="38"/>
  <c r="EU65" i="38"/>
  <c r="ET65" i="38"/>
  <c r="ES65" i="38"/>
  <c r="ER65" i="38"/>
  <c r="EQ65" i="38"/>
  <c r="EP65" i="38"/>
  <c r="EO65" i="38"/>
  <c r="EN65" i="38"/>
  <c r="EM65" i="38"/>
  <c r="EL65" i="38"/>
  <c r="EK65" i="38"/>
  <c r="EJ65" i="38"/>
  <c r="EI65" i="38"/>
  <c r="EH65" i="38"/>
  <c r="EG65" i="38"/>
  <c r="EF65" i="38"/>
  <c r="EE65" i="38"/>
  <c r="ED65" i="38"/>
  <c r="EC65" i="38"/>
  <c r="EB65" i="38"/>
  <c r="EA65" i="38"/>
  <c r="DZ65" i="38"/>
  <c r="DY65" i="38"/>
  <c r="DX65" i="38"/>
  <c r="DW65" i="38"/>
  <c r="DV65" i="38"/>
  <c r="DU65" i="38"/>
  <c r="DT65" i="38"/>
  <c r="DS65" i="38"/>
  <c r="DR65" i="38"/>
  <c r="DQ65" i="38"/>
  <c r="DP65" i="38"/>
  <c r="DO65" i="38"/>
  <c r="DN65" i="38"/>
  <c r="DM65" i="38"/>
  <c r="DL65" i="38"/>
  <c r="DK65" i="38"/>
  <c r="DJ65" i="38"/>
  <c r="DI65" i="38"/>
  <c r="DH65" i="38"/>
  <c r="DG65" i="38"/>
  <c r="DF65" i="38"/>
  <c r="DE65" i="38"/>
  <c r="DD65" i="38"/>
  <c r="DC65" i="38"/>
  <c r="DB65" i="38"/>
  <c r="DA65" i="38"/>
  <c r="CZ65" i="38"/>
  <c r="CY65" i="38"/>
  <c r="CX65" i="38"/>
  <c r="CW65" i="38"/>
  <c r="CV65" i="38"/>
  <c r="CU65" i="38"/>
  <c r="CT65" i="38"/>
  <c r="CS65" i="38"/>
  <c r="CR65" i="38"/>
  <c r="CQ65" i="38"/>
  <c r="CP65" i="38"/>
  <c r="CO65" i="38"/>
  <c r="CN65" i="38"/>
  <c r="CM65" i="38"/>
  <c r="CL65" i="38"/>
  <c r="CK65" i="38"/>
  <c r="CJ65" i="38"/>
  <c r="CI65" i="38"/>
  <c r="CH65" i="38"/>
  <c r="CG65" i="38"/>
  <c r="CF65" i="38"/>
  <c r="CE65" i="38"/>
  <c r="CD65" i="38"/>
  <c r="CC65" i="38"/>
  <c r="CB65" i="38"/>
  <c r="CA65" i="38"/>
  <c r="BZ65" i="38"/>
  <c r="BY65" i="38"/>
  <c r="BX65" i="38"/>
  <c r="BW65" i="38"/>
  <c r="BV65" i="38"/>
  <c r="BU65" i="38"/>
  <c r="BT65" i="38"/>
  <c r="BS65" i="38"/>
  <c r="BR65" i="38"/>
  <c r="BQ65" i="38"/>
  <c r="BP65" i="38"/>
  <c r="BO65" i="38"/>
  <c r="BN65" i="38"/>
  <c r="BM65" i="38"/>
  <c r="BL65" i="38"/>
  <c r="BK65" i="38"/>
  <c r="BJ65" i="38"/>
  <c r="BI65" i="38"/>
  <c r="BH65" i="38"/>
  <c r="BG65" i="38"/>
  <c r="BF65" i="38"/>
  <c r="BE65" i="38"/>
  <c r="BD65" i="38"/>
  <c r="BC65" i="38"/>
  <c r="BB65" i="38"/>
  <c r="BA65" i="38"/>
  <c r="AZ65" i="38"/>
  <c r="AY65" i="38"/>
  <c r="AX65" i="38"/>
  <c r="AW65" i="38"/>
  <c r="AV65" i="38"/>
  <c r="AU65" i="38"/>
  <c r="AT65" i="38"/>
  <c r="AS65" i="38"/>
  <c r="AR65" i="38"/>
  <c r="AQ65" i="38"/>
  <c r="AP65" i="38"/>
  <c r="AO65" i="38"/>
  <c r="AN65" i="38"/>
  <c r="AM65" i="38"/>
  <c r="AL65" i="38"/>
  <c r="AK65" i="38"/>
  <c r="AJ65" i="38"/>
  <c r="AI65" i="38"/>
  <c r="AH65" i="38"/>
  <c r="AG65" i="38"/>
  <c r="AF65" i="38"/>
  <c r="AE65" i="38"/>
  <c r="AD65" i="38"/>
  <c r="AC65" i="38"/>
  <c r="AB65" i="38"/>
  <c r="AA65" i="38"/>
  <c r="Z65" i="38"/>
  <c r="Y65" i="38"/>
  <c r="X65" i="38"/>
  <c r="W65" i="38"/>
  <c r="V65" i="38"/>
  <c r="U65" i="38"/>
  <c r="HL64" i="38"/>
  <c r="HK64" i="38"/>
  <c r="HJ64" i="38"/>
  <c r="HI64" i="38"/>
  <c r="HH64" i="38"/>
  <c r="HG64" i="38"/>
  <c r="HF64" i="38"/>
  <c r="HE64" i="38"/>
  <c r="HD64" i="38"/>
  <c r="HC64" i="38"/>
  <c r="HB64" i="38"/>
  <c r="HA64" i="38"/>
  <c r="GZ64" i="38"/>
  <c r="GY64" i="38"/>
  <c r="GX64" i="38"/>
  <c r="GW64" i="38"/>
  <c r="GV64" i="38"/>
  <c r="GU64" i="38"/>
  <c r="GT64" i="38"/>
  <c r="GS64" i="38"/>
  <c r="GR64" i="38"/>
  <c r="GQ64" i="38"/>
  <c r="GP64" i="38"/>
  <c r="GO64" i="38"/>
  <c r="GN64" i="38"/>
  <c r="GM64" i="38"/>
  <c r="GL64" i="38"/>
  <c r="GK64" i="38"/>
  <c r="GJ64" i="38"/>
  <c r="GI64" i="38"/>
  <c r="GH64" i="38"/>
  <c r="GG64" i="38"/>
  <c r="GF64" i="38"/>
  <c r="GE64" i="38"/>
  <c r="GD64" i="38"/>
  <c r="GC64" i="38"/>
  <c r="GB64" i="38"/>
  <c r="GA64" i="38"/>
  <c r="FZ64" i="38"/>
  <c r="FY64" i="38"/>
  <c r="FX64" i="38"/>
  <c r="FW64" i="38"/>
  <c r="FV64" i="38"/>
  <c r="FU64" i="38"/>
  <c r="FT64" i="38"/>
  <c r="FS64" i="38"/>
  <c r="FR64" i="38"/>
  <c r="FQ64" i="38"/>
  <c r="FP64" i="38"/>
  <c r="FO64" i="38"/>
  <c r="FN64" i="38"/>
  <c r="FM64" i="38"/>
  <c r="FL64" i="38"/>
  <c r="FK64" i="38"/>
  <c r="FJ64" i="38"/>
  <c r="FI64" i="38"/>
  <c r="FH64" i="38"/>
  <c r="FG64" i="38"/>
  <c r="FF64" i="38"/>
  <c r="FE64" i="38"/>
  <c r="FD64" i="38"/>
  <c r="FC64" i="38"/>
  <c r="FB64" i="38"/>
  <c r="FA64" i="38"/>
  <c r="EZ64" i="38"/>
  <c r="EY64" i="38"/>
  <c r="EX64" i="38"/>
  <c r="EW64" i="38"/>
  <c r="EV64" i="38"/>
  <c r="EU64" i="38"/>
  <c r="ET64" i="38"/>
  <c r="ES64" i="38"/>
  <c r="ER64" i="38"/>
  <c r="EQ64" i="38"/>
  <c r="EP64" i="38"/>
  <c r="EO64" i="38"/>
  <c r="EN64" i="38"/>
  <c r="EM64" i="38"/>
  <c r="EL64" i="38"/>
  <c r="EK64" i="38"/>
  <c r="EJ64" i="38"/>
  <c r="EI64" i="38"/>
  <c r="EH64" i="38"/>
  <c r="EG64" i="38"/>
  <c r="EF64" i="38"/>
  <c r="EE64" i="38"/>
  <c r="ED64" i="38"/>
  <c r="EC64" i="38"/>
  <c r="EB64" i="38"/>
  <c r="EA64" i="38"/>
  <c r="DZ64" i="38"/>
  <c r="DY64" i="38"/>
  <c r="DX64" i="38"/>
  <c r="DW64" i="38"/>
  <c r="DV64" i="38"/>
  <c r="DU64" i="38"/>
  <c r="DT64" i="38"/>
  <c r="DS64" i="38"/>
  <c r="DR64" i="38"/>
  <c r="DQ64" i="38"/>
  <c r="DP64" i="38"/>
  <c r="DO64" i="38"/>
  <c r="DN64" i="38"/>
  <c r="DM64" i="38"/>
  <c r="DL64" i="38"/>
  <c r="DK64" i="38"/>
  <c r="DJ64" i="38"/>
  <c r="DI64" i="38"/>
  <c r="DH64" i="38"/>
  <c r="DG64" i="38"/>
  <c r="DF64" i="38"/>
  <c r="DE64" i="38"/>
  <c r="DD64" i="38"/>
  <c r="DC64" i="38"/>
  <c r="DB64" i="38"/>
  <c r="DA64" i="38"/>
  <c r="CZ64" i="38"/>
  <c r="CY64" i="38"/>
  <c r="CX64" i="38"/>
  <c r="CW64" i="38"/>
  <c r="CV64" i="38"/>
  <c r="CU64" i="38"/>
  <c r="CT64" i="38"/>
  <c r="CS64" i="38"/>
  <c r="CR64" i="38"/>
  <c r="CQ64" i="38"/>
  <c r="CP64" i="38"/>
  <c r="CO64" i="38"/>
  <c r="CN64" i="38"/>
  <c r="CM64" i="38"/>
  <c r="CL64" i="38"/>
  <c r="CK64" i="38"/>
  <c r="CJ64" i="38"/>
  <c r="CI64" i="38"/>
  <c r="CH64" i="38"/>
  <c r="CG64" i="38"/>
  <c r="CF64" i="38"/>
  <c r="CE64" i="38"/>
  <c r="CD64" i="38"/>
  <c r="CC64" i="38"/>
  <c r="CB64" i="38"/>
  <c r="CA64" i="38"/>
  <c r="BZ64" i="38"/>
  <c r="BY64" i="38"/>
  <c r="BX64" i="38"/>
  <c r="BW64" i="38"/>
  <c r="BV64" i="38"/>
  <c r="BU64" i="38"/>
  <c r="BT64" i="38"/>
  <c r="BS64" i="38"/>
  <c r="BR64" i="38"/>
  <c r="BQ64" i="38"/>
  <c r="BP64" i="38"/>
  <c r="BO64" i="38"/>
  <c r="BN64" i="38"/>
  <c r="BM64" i="38"/>
  <c r="BL64" i="38"/>
  <c r="BK64" i="38"/>
  <c r="BJ64" i="38"/>
  <c r="BI64" i="38"/>
  <c r="BH64" i="38"/>
  <c r="BG64" i="38"/>
  <c r="BF64" i="38"/>
  <c r="BE64" i="38"/>
  <c r="BD64" i="38"/>
  <c r="BC64" i="38"/>
  <c r="BB64" i="38"/>
  <c r="BA64" i="38"/>
  <c r="AZ64" i="38"/>
  <c r="AY64" i="38"/>
  <c r="AX64" i="38"/>
  <c r="AW64" i="38"/>
  <c r="AV64" i="38"/>
  <c r="AU64" i="38"/>
  <c r="AT64" i="38"/>
  <c r="AS64" i="38"/>
  <c r="AR64" i="38"/>
  <c r="AQ64" i="38"/>
  <c r="AP64" i="38"/>
  <c r="AO64" i="38"/>
  <c r="AN64" i="38"/>
  <c r="AM64" i="38"/>
  <c r="AL64" i="38"/>
  <c r="AK64" i="38"/>
  <c r="AJ64" i="38"/>
  <c r="AI64" i="38"/>
  <c r="AH64" i="38"/>
  <c r="AG64" i="38"/>
  <c r="AF64" i="38"/>
  <c r="AE64" i="38"/>
  <c r="AD64" i="38"/>
  <c r="AC64" i="38"/>
  <c r="AB64" i="38"/>
  <c r="AA64" i="38"/>
  <c r="Z64" i="38"/>
  <c r="Y64" i="38"/>
  <c r="X64" i="38"/>
  <c r="W64" i="38"/>
  <c r="V64" i="38"/>
  <c r="U64" i="38"/>
  <c r="HL63" i="38"/>
  <c r="HK63" i="38"/>
  <c r="HJ63" i="38"/>
  <c r="HI63" i="38"/>
  <c r="HH63" i="38"/>
  <c r="HG63" i="38"/>
  <c r="HF63" i="38"/>
  <c r="HE63" i="38"/>
  <c r="HD63" i="38"/>
  <c r="HC63" i="38"/>
  <c r="HB63" i="38"/>
  <c r="HA63" i="38"/>
  <c r="GZ63" i="38"/>
  <c r="GY63" i="38"/>
  <c r="GX63" i="38"/>
  <c r="GW63" i="38"/>
  <c r="GV63" i="38"/>
  <c r="GU63" i="38"/>
  <c r="GT63" i="38"/>
  <c r="GS63" i="38"/>
  <c r="GR63" i="38"/>
  <c r="GQ63" i="38"/>
  <c r="GP63" i="38"/>
  <c r="GO63" i="38"/>
  <c r="GN63" i="38"/>
  <c r="GM63" i="38"/>
  <c r="GL63" i="38"/>
  <c r="GK63" i="38"/>
  <c r="GJ63" i="38"/>
  <c r="GI63" i="38"/>
  <c r="GH63" i="38"/>
  <c r="GG63" i="38"/>
  <c r="GF63" i="38"/>
  <c r="GE63" i="38"/>
  <c r="GD63" i="38"/>
  <c r="GC63" i="38"/>
  <c r="GB63" i="38"/>
  <c r="GA63" i="38"/>
  <c r="FZ63" i="38"/>
  <c r="FY63" i="38"/>
  <c r="FX63" i="38"/>
  <c r="FW63" i="38"/>
  <c r="FV63" i="38"/>
  <c r="FU63" i="38"/>
  <c r="FT63" i="38"/>
  <c r="FS63" i="38"/>
  <c r="FR63" i="38"/>
  <c r="FQ63" i="38"/>
  <c r="FP63" i="38"/>
  <c r="FO63" i="38"/>
  <c r="FN63" i="38"/>
  <c r="FM63" i="38"/>
  <c r="FL63" i="38"/>
  <c r="FK63" i="38"/>
  <c r="FJ63" i="38"/>
  <c r="FI63" i="38"/>
  <c r="FH63" i="38"/>
  <c r="FG63" i="38"/>
  <c r="FF63" i="38"/>
  <c r="FE63" i="38"/>
  <c r="FD63" i="38"/>
  <c r="FC63" i="38"/>
  <c r="FB63" i="38"/>
  <c r="FA63" i="38"/>
  <c r="EZ63" i="38"/>
  <c r="EY63" i="38"/>
  <c r="EX63" i="38"/>
  <c r="EW63" i="38"/>
  <c r="EV63" i="38"/>
  <c r="EU63" i="38"/>
  <c r="ET63" i="38"/>
  <c r="ES63" i="38"/>
  <c r="ER63" i="38"/>
  <c r="EQ63" i="38"/>
  <c r="EP63" i="38"/>
  <c r="EO63" i="38"/>
  <c r="EN63" i="38"/>
  <c r="EM63" i="38"/>
  <c r="EL63" i="38"/>
  <c r="EK63" i="38"/>
  <c r="EJ63" i="38"/>
  <c r="EI63" i="38"/>
  <c r="EH63" i="38"/>
  <c r="EG63" i="38"/>
  <c r="EF63" i="38"/>
  <c r="EE63" i="38"/>
  <c r="ED63" i="38"/>
  <c r="EC63" i="38"/>
  <c r="EB63" i="38"/>
  <c r="EA63" i="38"/>
  <c r="DZ63" i="38"/>
  <c r="DY63" i="38"/>
  <c r="DX63" i="38"/>
  <c r="DW63" i="38"/>
  <c r="DV63" i="38"/>
  <c r="DU63" i="38"/>
  <c r="DT63" i="38"/>
  <c r="DS63" i="38"/>
  <c r="DR63" i="38"/>
  <c r="DQ63" i="38"/>
  <c r="DP63" i="38"/>
  <c r="DO63" i="38"/>
  <c r="DN63" i="38"/>
  <c r="DM63" i="38"/>
  <c r="DL63" i="38"/>
  <c r="DK63" i="38"/>
  <c r="DJ63" i="38"/>
  <c r="DI63" i="38"/>
  <c r="DH63" i="38"/>
  <c r="DG63" i="38"/>
  <c r="DF63" i="38"/>
  <c r="DE63" i="38"/>
  <c r="DD63" i="38"/>
  <c r="DC63" i="38"/>
  <c r="DB63" i="38"/>
  <c r="DA63" i="38"/>
  <c r="CZ63" i="38"/>
  <c r="CY63" i="38"/>
  <c r="CX63" i="38"/>
  <c r="CW63" i="38"/>
  <c r="CV63" i="38"/>
  <c r="CU63" i="38"/>
  <c r="CT63" i="38"/>
  <c r="CS63" i="38"/>
  <c r="CR63" i="38"/>
  <c r="CQ63" i="38"/>
  <c r="CP63" i="38"/>
  <c r="CO63" i="38"/>
  <c r="CN63" i="38"/>
  <c r="CM63" i="38"/>
  <c r="CL63" i="38"/>
  <c r="CK63" i="38"/>
  <c r="CJ63" i="38"/>
  <c r="CI63" i="38"/>
  <c r="CH63" i="38"/>
  <c r="CG63" i="38"/>
  <c r="CF63" i="38"/>
  <c r="CE63" i="38"/>
  <c r="CD63" i="38"/>
  <c r="CC63" i="38"/>
  <c r="CB63" i="38"/>
  <c r="CA63" i="38"/>
  <c r="BZ63" i="38"/>
  <c r="BY63" i="38"/>
  <c r="BX63" i="38"/>
  <c r="BW63" i="38"/>
  <c r="BV63" i="38"/>
  <c r="BU63" i="38"/>
  <c r="BT63" i="38"/>
  <c r="BS63" i="38"/>
  <c r="BR63" i="38"/>
  <c r="BQ63" i="38"/>
  <c r="BP63" i="38"/>
  <c r="BO63" i="38"/>
  <c r="BN63" i="38"/>
  <c r="BM63" i="38"/>
  <c r="BL63" i="38"/>
  <c r="BK63" i="38"/>
  <c r="BJ63" i="38"/>
  <c r="BI63" i="38"/>
  <c r="BH63" i="38"/>
  <c r="BG63" i="38"/>
  <c r="BF63" i="38"/>
  <c r="BE63" i="38"/>
  <c r="BD63" i="38"/>
  <c r="BC63" i="38"/>
  <c r="BB63" i="38"/>
  <c r="BA63" i="38"/>
  <c r="AZ63" i="38"/>
  <c r="AY63" i="38"/>
  <c r="AX63" i="38"/>
  <c r="AW63" i="38"/>
  <c r="AV63" i="38"/>
  <c r="AU63" i="38"/>
  <c r="AT63" i="38"/>
  <c r="AS63" i="38"/>
  <c r="AR63" i="38"/>
  <c r="AQ63" i="38"/>
  <c r="AP63" i="38"/>
  <c r="AO63" i="38"/>
  <c r="AN63" i="38"/>
  <c r="AM63" i="38"/>
  <c r="AL63" i="38"/>
  <c r="AK63" i="38"/>
  <c r="AJ63" i="38"/>
  <c r="AI63" i="38"/>
  <c r="AH63" i="38"/>
  <c r="AG63" i="38"/>
  <c r="AF63" i="38"/>
  <c r="AE63" i="38"/>
  <c r="AD63" i="38"/>
  <c r="AC63" i="38"/>
  <c r="AB63" i="38"/>
  <c r="AA63" i="38"/>
  <c r="Z63" i="38"/>
  <c r="Y63" i="38"/>
  <c r="X63" i="38"/>
  <c r="W63" i="38"/>
  <c r="V63" i="38"/>
  <c r="U63" i="38"/>
  <c r="HL62" i="38"/>
  <c r="HK62" i="38"/>
  <c r="HJ62" i="38"/>
  <c r="HI62" i="38"/>
  <c r="HH62" i="38"/>
  <c r="HG62" i="38"/>
  <c r="HF62" i="38"/>
  <c r="HE62" i="38"/>
  <c r="HD62" i="38"/>
  <c r="HC62" i="38"/>
  <c r="HB62" i="38"/>
  <c r="HA62" i="38"/>
  <c r="GZ62" i="38"/>
  <c r="GY62" i="38"/>
  <c r="GX62" i="38"/>
  <c r="GW62" i="38"/>
  <c r="GV62" i="38"/>
  <c r="GU62" i="38"/>
  <c r="GT62" i="38"/>
  <c r="GS62" i="38"/>
  <c r="GR62" i="38"/>
  <c r="GQ62" i="38"/>
  <c r="GP62" i="38"/>
  <c r="GO62" i="38"/>
  <c r="GN62" i="38"/>
  <c r="GM62" i="38"/>
  <c r="GL62" i="38"/>
  <c r="GK62" i="38"/>
  <c r="GJ62" i="38"/>
  <c r="GI62" i="38"/>
  <c r="GH62" i="38"/>
  <c r="GG62" i="38"/>
  <c r="GF62" i="38"/>
  <c r="GE62" i="38"/>
  <c r="GD62" i="38"/>
  <c r="GC62" i="38"/>
  <c r="GB62" i="38"/>
  <c r="GA62" i="38"/>
  <c r="FZ62" i="38"/>
  <c r="FY62" i="38"/>
  <c r="FX62" i="38"/>
  <c r="FW62" i="38"/>
  <c r="FV62" i="38"/>
  <c r="FU62" i="38"/>
  <c r="FT62" i="38"/>
  <c r="FS62" i="38"/>
  <c r="FR62" i="38"/>
  <c r="FQ62" i="38"/>
  <c r="FP62" i="38"/>
  <c r="FO62" i="38"/>
  <c r="FN62" i="38"/>
  <c r="FM62" i="38"/>
  <c r="FL62" i="38"/>
  <c r="FK62" i="38"/>
  <c r="FJ62" i="38"/>
  <c r="FI62" i="38"/>
  <c r="FH62" i="38"/>
  <c r="FG62" i="38"/>
  <c r="FF62" i="38"/>
  <c r="FE62" i="38"/>
  <c r="FD62" i="38"/>
  <c r="FC62" i="38"/>
  <c r="FB62" i="38"/>
  <c r="FA62" i="38"/>
  <c r="EZ62" i="38"/>
  <c r="EY62" i="38"/>
  <c r="EX62" i="38"/>
  <c r="EW62" i="38"/>
  <c r="EV62" i="38"/>
  <c r="EU62" i="38"/>
  <c r="ET62" i="38"/>
  <c r="ES62" i="38"/>
  <c r="ER62" i="38"/>
  <c r="EQ62" i="38"/>
  <c r="EP62" i="38"/>
  <c r="EO62" i="38"/>
  <c r="EN62" i="38"/>
  <c r="EM62" i="38"/>
  <c r="EL62" i="38"/>
  <c r="EK62" i="38"/>
  <c r="EJ62" i="38"/>
  <c r="EI62" i="38"/>
  <c r="EH62" i="38"/>
  <c r="EG62" i="38"/>
  <c r="EF62" i="38"/>
  <c r="EE62" i="38"/>
  <c r="ED62" i="38"/>
  <c r="EC62" i="38"/>
  <c r="EB62" i="38"/>
  <c r="EA62" i="38"/>
  <c r="DZ62" i="38"/>
  <c r="DY62" i="38"/>
  <c r="DX62" i="38"/>
  <c r="DW62" i="38"/>
  <c r="DV62" i="38"/>
  <c r="DU62" i="38"/>
  <c r="DT62" i="38"/>
  <c r="DS62" i="38"/>
  <c r="DR62" i="38"/>
  <c r="DQ62" i="38"/>
  <c r="DP62" i="38"/>
  <c r="DO62" i="38"/>
  <c r="DN62" i="38"/>
  <c r="DM62" i="38"/>
  <c r="DL62" i="38"/>
  <c r="DK62" i="38"/>
  <c r="DJ62" i="38"/>
  <c r="DI62" i="38"/>
  <c r="DH62" i="38"/>
  <c r="DG62" i="38"/>
  <c r="DF62" i="38"/>
  <c r="DE62" i="38"/>
  <c r="DD62" i="38"/>
  <c r="DC62" i="38"/>
  <c r="DB62" i="38"/>
  <c r="DA62" i="38"/>
  <c r="CZ62" i="38"/>
  <c r="CY62" i="38"/>
  <c r="CX62" i="38"/>
  <c r="CW62" i="38"/>
  <c r="CV62" i="38"/>
  <c r="CU62" i="38"/>
  <c r="CT62" i="38"/>
  <c r="CS62" i="38"/>
  <c r="CR62" i="38"/>
  <c r="CQ62" i="38"/>
  <c r="CP62" i="38"/>
  <c r="CO62" i="38"/>
  <c r="CN62" i="38"/>
  <c r="CM62" i="38"/>
  <c r="CL62" i="38"/>
  <c r="CK62" i="38"/>
  <c r="CJ62" i="38"/>
  <c r="CI62" i="38"/>
  <c r="CH62" i="38"/>
  <c r="CG62" i="38"/>
  <c r="CF62" i="38"/>
  <c r="CE62" i="38"/>
  <c r="CD62" i="38"/>
  <c r="CC62" i="38"/>
  <c r="CB62" i="38"/>
  <c r="CA62" i="38"/>
  <c r="BZ62" i="38"/>
  <c r="BY62" i="38"/>
  <c r="BX62" i="38"/>
  <c r="BW62" i="38"/>
  <c r="BV62" i="38"/>
  <c r="BU62" i="38"/>
  <c r="BT62" i="38"/>
  <c r="BS62" i="38"/>
  <c r="BR62" i="38"/>
  <c r="BQ62" i="38"/>
  <c r="BP62" i="38"/>
  <c r="BO62" i="38"/>
  <c r="BN62" i="38"/>
  <c r="BM62" i="38"/>
  <c r="BL62" i="38"/>
  <c r="BK62" i="38"/>
  <c r="BJ62" i="38"/>
  <c r="BI62" i="38"/>
  <c r="BH62" i="38"/>
  <c r="BG62" i="38"/>
  <c r="BF62" i="38"/>
  <c r="BE62" i="38"/>
  <c r="BD62" i="38"/>
  <c r="BC62" i="38"/>
  <c r="BB62" i="38"/>
  <c r="BA62" i="38"/>
  <c r="AZ62" i="38"/>
  <c r="AY62" i="38"/>
  <c r="AX62" i="38"/>
  <c r="AW62" i="38"/>
  <c r="AV62" i="38"/>
  <c r="AU62" i="38"/>
  <c r="AT62" i="38"/>
  <c r="AS62" i="38"/>
  <c r="AR62" i="38"/>
  <c r="AQ62" i="38"/>
  <c r="AP62" i="38"/>
  <c r="AO62" i="38"/>
  <c r="AN62" i="38"/>
  <c r="AM62" i="38"/>
  <c r="AL62" i="38"/>
  <c r="AK62" i="38"/>
  <c r="AJ62" i="38"/>
  <c r="AI62" i="38"/>
  <c r="AH62" i="38"/>
  <c r="AG62" i="38"/>
  <c r="AF62" i="38"/>
  <c r="AE62" i="38"/>
  <c r="AD62" i="38"/>
  <c r="AC62" i="38"/>
  <c r="AB62" i="38"/>
  <c r="AA62" i="38"/>
  <c r="Z62" i="38"/>
  <c r="Y62" i="38"/>
  <c r="X62" i="38"/>
  <c r="W62" i="38"/>
  <c r="V62" i="38"/>
  <c r="U62" i="38"/>
  <c r="HL61" i="38"/>
  <c r="HK61" i="38"/>
  <c r="HJ61" i="38"/>
  <c r="HI61" i="38"/>
  <c r="HH61" i="38"/>
  <c r="HG61" i="38"/>
  <c r="HF61" i="38"/>
  <c r="HE61" i="38"/>
  <c r="HD61" i="38"/>
  <c r="HC61" i="38"/>
  <c r="HB61" i="38"/>
  <c r="HA61" i="38"/>
  <c r="GZ61" i="38"/>
  <c r="GY61" i="38"/>
  <c r="GX61" i="38"/>
  <c r="GW61" i="38"/>
  <c r="GV61" i="38"/>
  <c r="GU61" i="38"/>
  <c r="GT61" i="38"/>
  <c r="GS61" i="38"/>
  <c r="GR61" i="38"/>
  <c r="GQ61" i="38"/>
  <c r="GP61" i="38"/>
  <c r="GO61" i="38"/>
  <c r="GN61" i="38"/>
  <c r="GM61" i="38"/>
  <c r="GL61" i="38"/>
  <c r="GK61" i="38"/>
  <c r="GJ61" i="38"/>
  <c r="GI61" i="38"/>
  <c r="GH61" i="38"/>
  <c r="GG61" i="38"/>
  <c r="GF61" i="38"/>
  <c r="GE61" i="38"/>
  <c r="GD61" i="38"/>
  <c r="GC61" i="38"/>
  <c r="GB61" i="38"/>
  <c r="GA61" i="38"/>
  <c r="FZ61" i="38"/>
  <c r="FY61" i="38"/>
  <c r="FX61" i="38"/>
  <c r="FW61" i="38"/>
  <c r="FV61" i="38"/>
  <c r="FU61" i="38"/>
  <c r="FT61" i="38"/>
  <c r="FS61" i="38"/>
  <c r="FR61" i="38"/>
  <c r="FQ61" i="38"/>
  <c r="FP61" i="38"/>
  <c r="FO61" i="38"/>
  <c r="FN61" i="38"/>
  <c r="FM61" i="38"/>
  <c r="FL61" i="38"/>
  <c r="FK61" i="38"/>
  <c r="FJ61" i="38"/>
  <c r="FI61" i="38"/>
  <c r="FH61" i="38"/>
  <c r="FG61" i="38"/>
  <c r="FF61" i="38"/>
  <c r="FE61" i="38"/>
  <c r="FD61" i="38"/>
  <c r="FC61" i="38"/>
  <c r="FB61" i="38"/>
  <c r="FA61" i="38"/>
  <c r="EZ61" i="38"/>
  <c r="EY61" i="38"/>
  <c r="EX61" i="38"/>
  <c r="EW61" i="38"/>
  <c r="EV61" i="38"/>
  <c r="EU61" i="38"/>
  <c r="ET61" i="38"/>
  <c r="ES61" i="38"/>
  <c r="ER61" i="38"/>
  <c r="EQ61" i="38"/>
  <c r="EP61" i="38"/>
  <c r="EO61" i="38"/>
  <c r="EN61" i="38"/>
  <c r="EM61" i="38"/>
  <c r="EL61" i="38"/>
  <c r="EK61" i="38"/>
  <c r="EJ61" i="38"/>
  <c r="EI61" i="38"/>
  <c r="EH61" i="38"/>
  <c r="EG61" i="38"/>
  <c r="EF61" i="38"/>
  <c r="EE61" i="38"/>
  <c r="ED61" i="38"/>
  <c r="EC61" i="38"/>
  <c r="EB61" i="38"/>
  <c r="EA61" i="38"/>
  <c r="DZ61" i="38"/>
  <c r="DY61" i="38"/>
  <c r="DX61" i="38"/>
  <c r="DW61" i="38"/>
  <c r="DV61" i="38"/>
  <c r="DU61" i="38"/>
  <c r="DT61" i="38"/>
  <c r="DS61" i="38"/>
  <c r="DR61" i="38"/>
  <c r="DQ61" i="38"/>
  <c r="DP61" i="38"/>
  <c r="DO61" i="38"/>
  <c r="DN61" i="38"/>
  <c r="DM61" i="38"/>
  <c r="DL61" i="38"/>
  <c r="DK61" i="38"/>
  <c r="DJ61" i="38"/>
  <c r="DI61" i="38"/>
  <c r="DH61" i="38"/>
  <c r="DG61" i="38"/>
  <c r="DF61" i="38"/>
  <c r="DE61" i="38"/>
  <c r="DD61" i="38"/>
  <c r="DC61" i="38"/>
  <c r="DB61" i="38"/>
  <c r="DA61" i="38"/>
  <c r="CZ61" i="38"/>
  <c r="CY61" i="38"/>
  <c r="CX61" i="38"/>
  <c r="CW61" i="38"/>
  <c r="CV61" i="38"/>
  <c r="CU61" i="38"/>
  <c r="CT61" i="38"/>
  <c r="CS61" i="38"/>
  <c r="CR61" i="38"/>
  <c r="CQ61" i="38"/>
  <c r="CP61" i="38"/>
  <c r="CO61" i="38"/>
  <c r="CN61" i="38"/>
  <c r="CM61" i="38"/>
  <c r="CL61" i="38"/>
  <c r="CK61" i="38"/>
  <c r="CJ61" i="38"/>
  <c r="CI61" i="38"/>
  <c r="CH61" i="38"/>
  <c r="CG61" i="38"/>
  <c r="CF61" i="38"/>
  <c r="CE61" i="38"/>
  <c r="CD61" i="38"/>
  <c r="CC61" i="38"/>
  <c r="CB61" i="38"/>
  <c r="CA61" i="38"/>
  <c r="BZ61" i="38"/>
  <c r="BY61" i="38"/>
  <c r="BX61" i="38"/>
  <c r="BW61" i="38"/>
  <c r="BV61" i="38"/>
  <c r="BU61" i="38"/>
  <c r="BT61" i="38"/>
  <c r="BS61" i="38"/>
  <c r="BR61" i="38"/>
  <c r="BQ61" i="38"/>
  <c r="BP61" i="38"/>
  <c r="BO61" i="38"/>
  <c r="BN61" i="38"/>
  <c r="BM61" i="38"/>
  <c r="BL61" i="38"/>
  <c r="BK61" i="38"/>
  <c r="BJ61" i="38"/>
  <c r="BI61" i="38"/>
  <c r="BH61" i="38"/>
  <c r="BG61" i="38"/>
  <c r="BF61" i="38"/>
  <c r="BE61" i="38"/>
  <c r="BD61" i="38"/>
  <c r="BC61" i="38"/>
  <c r="BB61" i="38"/>
  <c r="BA61" i="38"/>
  <c r="AZ61" i="38"/>
  <c r="AY61" i="38"/>
  <c r="AX61" i="38"/>
  <c r="AW61" i="38"/>
  <c r="AV61" i="38"/>
  <c r="AU61" i="38"/>
  <c r="AT61" i="38"/>
  <c r="AS61" i="38"/>
  <c r="AR61" i="38"/>
  <c r="AQ61" i="38"/>
  <c r="AP61" i="38"/>
  <c r="AO61" i="38"/>
  <c r="AN61" i="38"/>
  <c r="AM61" i="38"/>
  <c r="AL61" i="38"/>
  <c r="AK61" i="38"/>
  <c r="AJ61" i="38"/>
  <c r="AI61" i="38"/>
  <c r="AH61" i="38"/>
  <c r="AG61" i="38"/>
  <c r="AF61" i="38"/>
  <c r="AE61" i="38"/>
  <c r="AD61" i="38"/>
  <c r="AC61" i="38"/>
  <c r="AB61" i="38"/>
  <c r="AA61" i="38"/>
  <c r="Z61" i="38"/>
  <c r="Y61" i="38"/>
  <c r="X61" i="38"/>
  <c r="W61" i="38"/>
  <c r="V61" i="38"/>
  <c r="U61" i="38"/>
  <c r="HL60" i="38"/>
  <c r="HK60" i="38"/>
  <c r="HJ60" i="38"/>
  <c r="HI60" i="38"/>
  <c r="HH60" i="38"/>
  <c r="HG60" i="38"/>
  <c r="HF60" i="38"/>
  <c r="HE60" i="38"/>
  <c r="HD60" i="38"/>
  <c r="HC60" i="38"/>
  <c r="HB60" i="38"/>
  <c r="HA60" i="38"/>
  <c r="GZ60" i="38"/>
  <c r="GY60" i="38"/>
  <c r="GX60" i="38"/>
  <c r="GW60" i="38"/>
  <c r="GV60" i="38"/>
  <c r="GU60" i="38"/>
  <c r="GT60" i="38"/>
  <c r="GS60" i="38"/>
  <c r="GR60" i="38"/>
  <c r="GQ60" i="38"/>
  <c r="GP60" i="38"/>
  <c r="GO60" i="38"/>
  <c r="GN60" i="38"/>
  <c r="GM60" i="38"/>
  <c r="GL60" i="38"/>
  <c r="GK60" i="38"/>
  <c r="GJ60" i="38"/>
  <c r="GI60" i="38"/>
  <c r="GH60" i="38"/>
  <c r="GG60" i="38"/>
  <c r="GF60" i="38"/>
  <c r="GE60" i="38"/>
  <c r="GD60" i="38"/>
  <c r="GC60" i="38"/>
  <c r="GB60" i="38"/>
  <c r="GA60" i="38"/>
  <c r="FZ60" i="38"/>
  <c r="FY60" i="38"/>
  <c r="FX60" i="38"/>
  <c r="FW60" i="38"/>
  <c r="FV60" i="38"/>
  <c r="FU60" i="38"/>
  <c r="FT60" i="38"/>
  <c r="FS60" i="38"/>
  <c r="FR60" i="38"/>
  <c r="FQ60" i="38"/>
  <c r="FP60" i="38"/>
  <c r="FO60" i="38"/>
  <c r="FN60" i="38"/>
  <c r="FM60" i="38"/>
  <c r="FL60" i="38"/>
  <c r="FK60" i="38"/>
  <c r="FJ60" i="38"/>
  <c r="FI60" i="38"/>
  <c r="FH60" i="38"/>
  <c r="FG60" i="38"/>
  <c r="FF60" i="38"/>
  <c r="FE60" i="38"/>
  <c r="FD60" i="38"/>
  <c r="FC60" i="38"/>
  <c r="FB60" i="38"/>
  <c r="FA60" i="38"/>
  <c r="EZ60" i="38"/>
  <c r="EY60" i="38"/>
  <c r="EX60" i="38"/>
  <c r="EW60" i="38"/>
  <c r="EV60" i="38"/>
  <c r="EU60" i="38"/>
  <c r="ET60" i="38"/>
  <c r="ES60" i="38"/>
  <c r="ER60" i="38"/>
  <c r="EQ60" i="38"/>
  <c r="EP60" i="38"/>
  <c r="EO60" i="38"/>
  <c r="EN60" i="38"/>
  <c r="EM60" i="38"/>
  <c r="EL60" i="38"/>
  <c r="EK60" i="38"/>
  <c r="EJ60" i="38"/>
  <c r="EI60" i="38"/>
  <c r="EH60" i="38"/>
  <c r="EG60" i="38"/>
  <c r="EF60" i="38"/>
  <c r="EE60" i="38"/>
  <c r="ED60" i="38"/>
  <c r="EC60" i="38"/>
  <c r="EB60" i="38"/>
  <c r="EA60" i="38"/>
  <c r="DZ60" i="38"/>
  <c r="DY60" i="38"/>
  <c r="DX60" i="38"/>
  <c r="DW60" i="38"/>
  <c r="DV60" i="38"/>
  <c r="DU60" i="38"/>
  <c r="DT60" i="38"/>
  <c r="DS60" i="38"/>
  <c r="DR60" i="38"/>
  <c r="DQ60" i="38"/>
  <c r="DP60" i="38"/>
  <c r="DO60" i="38"/>
  <c r="DN60" i="38"/>
  <c r="DM60" i="38"/>
  <c r="DL60" i="38"/>
  <c r="DK60" i="38"/>
  <c r="DJ60" i="38"/>
  <c r="DI60" i="38"/>
  <c r="DH60" i="38"/>
  <c r="DG60" i="38"/>
  <c r="DF60" i="38"/>
  <c r="DE60" i="38"/>
  <c r="DD60" i="38"/>
  <c r="DC60" i="38"/>
  <c r="DB60" i="38"/>
  <c r="DA60" i="38"/>
  <c r="CZ60" i="38"/>
  <c r="CY60" i="38"/>
  <c r="CX60" i="38"/>
  <c r="CW60" i="38"/>
  <c r="CV60" i="38"/>
  <c r="CU60" i="38"/>
  <c r="CT60" i="38"/>
  <c r="CS60" i="38"/>
  <c r="CR60" i="38"/>
  <c r="CQ60" i="38"/>
  <c r="CP60" i="38"/>
  <c r="CO60" i="38"/>
  <c r="CN60" i="38"/>
  <c r="CM60" i="38"/>
  <c r="CL60" i="38"/>
  <c r="CK60" i="38"/>
  <c r="CJ60" i="38"/>
  <c r="CI60" i="38"/>
  <c r="CH60" i="38"/>
  <c r="CG60" i="38"/>
  <c r="CF60" i="38"/>
  <c r="CE60" i="38"/>
  <c r="CD60" i="38"/>
  <c r="CC60" i="38"/>
  <c r="CB60" i="38"/>
  <c r="CA60" i="38"/>
  <c r="BZ60" i="38"/>
  <c r="BY60" i="38"/>
  <c r="BX60" i="38"/>
  <c r="BW60" i="38"/>
  <c r="BV60" i="38"/>
  <c r="BU60" i="38"/>
  <c r="BT60" i="38"/>
  <c r="BS60" i="38"/>
  <c r="BR60" i="38"/>
  <c r="BQ60" i="38"/>
  <c r="BP60" i="38"/>
  <c r="BO60" i="38"/>
  <c r="BN60" i="38"/>
  <c r="BM60" i="38"/>
  <c r="BL60" i="38"/>
  <c r="BK60" i="38"/>
  <c r="BJ60" i="38"/>
  <c r="BI60" i="38"/>
  <c r="BH60" i="38"/>
  <c r="BG60" i="38"/>
  <c r="BF60" i="38"/>
  <c r="BE60" i="38"/>
  <c r="BD60" i="38"/>
  <c r="BC60" i="38"/>
  <c r="BB60" i="38"/>
  <c r="BA60" i="38"/>
  <c r="AZ60" i="38"/>
  <c r="AY60" i="38"/>
  <c r="AX60" i="38"/>
  <c r="AW60" i="38"/>
  <c r="AV60" i="38"/>
  <c r="AU60" i="38"/>
  <c r="AT60" i="38"/>
  <c r="AS60" i="38"/>
  <c r="AR60" i="38"/>
  <c r="AQ60" i="38"/>
  <c r="AP60" i="38"/>
  <c r="AO60" i="38"/>
  <c r="AN60" i="38"/>
  <c r="AM60" i="38"/>
  <c r="AL60" i="38"/>
  <c r="AK60" i="38"/>
  <c r="AJ60" i="38"/>
  <c r="AI60" i="38"/>
  <c r="AH60" i="38"/>
  <c r="AG60" i="38"/>
  <c r="AF60" i="38"/>
  <c r="AE60" i="38"/>
  <c r="AD60" i="38"/>
  <c r="AC60" i="38"/>
  <c r="AB60" i="38"/>
  <c r="AA60" i="38"/>
  <c r="Z60" i="38"/>
  <c r="Y60" i="38"/>
  <c r="X60" i="38"/>
  <c r="W60" i="38"/>
  <c r="V60" i="38"/>
  <c r="U60" i="38"/>
  <c r="HL59" i="38"/>
  <c r="HK59" i="38"/>
  <c r="HJ59" i="38"/>
  <c r="HI59" i="38"/>
  <c r="HH59" i="38"/>
  <c r="HG59" i="38"/>
  <c r="HF59" i="38"/>
  <c r="HE59" i="38"/>
  <c r="HD59" i="38"/>
  <c r="HC59" i="38"/>
  <c r="HB59" i="38"/>
  <c r="HA59" i="38"/>
  <c r="GZ59" i="38"/>
  <c r="GY59" i="38"/>
  <c r="GX59" i="38"/>
  <c r="GW59" i="38"/>
  <c r="GV59" i="38"/>
  <c r="GU59" i="38"/>
  <c r="GT59" i="38"/>
  <c r="GS59" i="38"/>
  <c r="GR59" i="38"/>
  <c r="GQ59" i="38"/>
  <c r="GP59" i="38"/>
  <c r="GO59" i="38"/>
  <c r="GN59" i="38"/>
  <c r="GM59" i="38"/>
  <c r="GL59" i="38"/>
  <c r="GK59" i="38"/>
  <c r="GJ59" i="38"/>
  <c r="GI59" i="38"/>
  <c r="GH59" i="38"/>
  <c r="GG59" i="38"/>
  <c r="GF59" i="38"/>
  <c r="GE59" i="38"/>
  <c r="GD59" i="38"/>
  <c r="GC59" i="38"/>
  <c r="GB59" i="38"/>
  <c r="GA59" i="38"/>
  <c r="FZ59" i="38"/>
  <c r="FY59" i="38"/>
  <c r="FX59" i="38"/>
  <c r="FW59" i="38"/>
  <c r="FV59" i="38"/>
  <c r="FU59" i="38"/>
  <c r="FT59" i="38"/>
  <c r="FS59" i="38"/>
  <c r="FR59" i="38"/>
  <c r="FQ59" i="38"/>
  <c r="FP59" i="38"/>
  <c r="FO59" i="38"/>
  <c r="FN59" i="38"/>
  <c r="FM59" i="38"/>
  <c r="FL59" i="38"/>
  <c r="FK59" i="38"/>
  <c r="FJ59" i="38"/>
  <c r="FI59" i="38"/>
  <c r="FH59" i="38"/>
  <c r="FG59" i="38"/>
  <c r="FF59" i="38"/>
  <c r="FE59" i="38"/>
  <c r="FD59" i="38"/>
  <c r="FC59" i="38"/>
  <c r="FB59" i="38"/>
  <c r="FA59" i="38"/>
  <c r="EZ59" i="38"/>
  <c r="EY59" i="38"/>
  <c r="EX59" i="38"/>
  <c r="EW59" i="38"/>
  <c r="EV59" i="38"/>
  <c r="EU59" i="38"/>
  <c r="ET59" i="38"/>
  <c r="ES59" i="38"/>
  <c r="ER59" i="38"/>
  <c r="EQ59" i="38"/>
  <c r="EP59" i="38"/>
  <c r="EO59" i="38"/>
  <c r="EN59" i="38"/>
  <c r="EM59" i="38"/>
  <c r="EL59" i="38"/>
  <c r="EK59" i="38"/>
  <c r="EJ59" i="38"/>
  <c r="EI59" i="38"/>
  <c r="EH59" i="38"/>
  <c r="EG59" i="38"/>
  <c r="EF59" i="38"/>
  <c r="EE59" i="38"/>
  <c r="ED59" i="38"/>
  <c r="EC59" i="38"/>
  <c r="EB59" i="38"/>
  <c r="EA59" i="38"/>
  <c r="DZ59" i="38"/>
  <c r="DY59" i="38"/>
  <c r="DX59" i="38"/>
  <c r="DW59" i="38"/>
  <c r="DV59" i="38"/>
  <c r="DU59" i="38"/>
  <c r="DT59" i="38"/>
  <c r="DS59" i="38"/>
  <c r="DR59" i="38"/>
  <c r="DQ59" i="38"/>
  <c r="DP59" i="38"/>
  <c r="DO59" i="38"/>
  <c r="DN59" i="38"/>
  <c r="DM59" i="38"/>
  <c r="DL59" i="38"/>
  <c r="DK59" i="38"/>
  <c r="DJ59" i="38"/>
  <c r="DI59" i="38"/>
  <c r="DH59" i="38"/>
  <c r="DG59" i="38"/>
  <c r="DF59" i="38"/>
  <c r="DE59" i="38"/>
  <c r="DD59" i="38"/>
  <c r="DC59" i="38"/>
  <c r="DB59" i="38"/>
  <c r="DA59" i="38"/>
  <c r="CZ59" i="38"/>
  <c r="CY59" i="38"/>
  <c r="CX59" i="38"/>
  <c r="CW59" i="38"/>
  <c r="CV59" i="38"/>
  <c r="CU59" i="38"/>
  <c r="CT59" i="38"/>
  <c r="CS59" i="38"/>
  <c r="CR59" i="38"/>
  <c r="CQ59" i="38"/>
  <c r="CP59" i="38"/>
  <c r="CO59" i="38"/>
  <c r="CN59" i="38"/>
  <c r="CM59" i="38"/>
  <c r="CL59" i="38"/>
  <c r="CK59" i="38"/>
  <c r="CJ59" i="38"/>
  <c r="CI59" i="38"/>
  <c r="CH59" i="38"/>
  <c r="CG59" i="38"/>
  <c r="CF59" i="38"/>
  <c r="CE59" i="38"/>
  <c r="CD59" i="38"/>
  <c r="CC59" i="38"/>
  <c r="CB59" i="38"/>
  <c r="CA59" i="38"/>
  <c r="BZ59" i="38"/>
  <c r="BY59" i="38"/>
  <c r="BX59" i="38"/>
  <c r="BW59" i="38"/>
  <c r="BV59" i="38"/>
  <c r="BU59" i="38"/>
  <c r="BT59" i="38"/>
  <c r="BS59" i="38"/>
  <c r="BR59" i="38"/>
  <c r="BQ59" i="38"/>
  <c r="BP59" i="38"/>
  <c r="BO59" i="38"/>
  <c r="BN59" i="38"/>
  <c r="BM59" i="38"/>
  <c r="BL59" i="38"/>
  <c r="BK59" i="38"/>
  <c r="BJ59" i="38"/>
  <c r="BI59" i="38"/>
  <c r="BH59" i="38"/>
  <c r="BG59" i="38"/>
  <c r="BF59" i="38"/>
  <c r="BE59" i="38"/>
  <c r="BD59" i="38"/>
  <c r="BC59" i="38"/>
  <c r="BB59" i="38"/>
  <c r="BA59" i="38"/>
  <c r="AZ59" i="38"/>
  <c r="AY59" i="38"/>
  <c r="AX59" i="38"/>
  <c r="AW59" i="38"/>
  <c r="AV59" i="38"/>
  <c r="AU59" i="38"/>
  <c r="AT59" i="38"/>
  <c r="AS59" i="38"/>
  <c r="AR59" i="38"/>
  <c r="AQ59" i="38"/>
  <c r="AP59" i="38"/>
  <c r="AO59" i="38"/>
  <c r="AN59" i="38"/>
  <c r="AM59" i="38"/>
  <c r="AL59" i="38"/>
  <c r="AK59" i="38"/>
  <c r="AJ59" i="38"/>
  <c r="AI59" i="38"/>
  <c r="AH59" i="38"/>
  <c r="AG59" i="38"/>
  <c r="AF59" i="38"/>
  <c r="AE59" i="38"/>
  <c r="AD59" i="38"/>
  <c r="AC59" i="38"/>
  <c r="AB59" i="38"/>
  <c r="AA59" i="38"/>
  <c r="Z59" i="38"/>
  <c r="Y59" i="38"/>
  <c r="X59" i="38"/>
  <c r="W59" i="38"/>
  <c r="V59" i="38"/>
  <c r="U59" i="38"/>
  <c r="HL58" i="38"/>
  <c r="HK58" i="38"/>
  <c r="HJ58" i="38"/>
  <c r="HI58" i="38"/>
  <c r="HH58" i="38"/>
  <c r="HG58" i="38"/>
  <c r="HF58" i="38"/>
  <c r="HE58" i="38"/>
  <c r="HD58" i="38"/>
  <c r="HC58" i="38"/>
  <c r="HB58" i="38"/>
  <c r="HA58" i="38"/>
  <c r="GZ58" i="38"/>
  <c r="GY58" i="38"/>
  <c r="GX58" i="38"/>
  <c r="GW58" i="38"/>
  <c r="GV58" i="38"/>
  <c r="GU58" i="38"/>
  <c r="GT58" i="38"/>
  <c r="GS58" i="38"/>
  <c r="GR58" i="38"/>
  <c r="GQ58" i="38"/>
  <c r="GP58" i="38"/>
  <c r="GO58" i="38"/>
  <c r="GN58" i="38"/>
  <c r="GM58" i="38"/>
  <c r="GL58" i="38"/>
  <c r="GK58" i="38"/>
  <c r="GJ58" i="38"/>
  <c r="GI58" i="38"/>
  <c r="GH58" i="38"/>
  <c r="GG58" i="38"/>
  <c r="GF58" i="38"/>
  <c r="GE58" i="38"/>
  <c r="GD58" i="38"/>
  <c r="GC58" i="38"/>
  <c r="GB58" i="38"/>
  <c r="GA58" i="38"/>
  <c r="FZ58" i="38"/>
  <c r="FY58" i="38"/>
  <c r="FX58" i="38"/>
  <c r="FW58" i="38"/>
  <c r="FV58" i="38"/>
  <c r="FU58" i="38"/>
  <c r="FT58" i="38"/>
  <c r="FS58" i="38"/>
  <c r="FR58" i="38"/>
  <c r="FQ58" i="38"/>
  <c r="FP58" i="38"/>
  <c r="FO58" i="38"/>
  <c r="FN58" i="38"/>
  <c r="FM58" i="38"/>
  <c r="FL58" i="38"/>
  <c r="FK58" i="38"/>
  <c r="FJ58" i="38"/>
  <c r="FI58" i="38"/>
  <c r="FH58" i="38"/>
  <c r="FG58" i="38"/>
  <c r="FF58" i="38"/>
  <c r="FE58" i="38"/>
  <c r="FD58" i="38"/>
  <c r="FC58" i="38"/>
  <c r="FB58" i="38"/>
  <c r="FA58" i="38"/>
  <c r="EZ58" i="38"/>
  <c r="EY58" i="38"/>
  <c r="EX58" i="38"/>
  <c r="EW58" i="38"/>
  <c r="EV58" i="38"/>
  <c r="EU58" i="38"/>
  <c r="ET58" i="38"/>
  <c r="ES58" i="38"/>
  <c r="ER58" i="38"/>
  <c r="EQ58" i="38"/>
  <c r="EP58" i="38"/>
  <c r="EO58" i="38"/>
  <c r="EN58" i="38"/>
  <c r="EM58" i="38"/>
  <c r="EL58" i="38"/>
  <c r="EK58" i="38"/>
  <c r="EJ58" i="38"/>
  <c r="EI58" i="38"/>
  <c r="EH58" i="38"/>
  <c r="EG58" i="38"/>
  <c r="EF58" i="38"/>
  <c r="EE58" i="38"/>
  <c r="ED58" i="38"/>
  <c r="EC58" i="38"/>
  <c r="EB58" i="38"/>
  <c r="EA58" i="38"/>
  <c r="DZ58" i="38"/>
  <c r="DY58" i="38"/>
  <c r="DX58" i="38"/>
  <c r="DW58" i="38"/>
  <c r="DV58" i="38"/>
  <c r="DU58" i="38"/>
  <c r="DT58" i="38"/>
  <c r="DS58" i="38"/>
  <c r="DR58" i="38"/>
  <c r="DQ58" i="38"/>
  <c r="DP58" i="38"/>
  <c r="DO58" i="38"/>
  <c r="DN58" i="38"/>
  <c r="DM58" i="38"/>
  <c r="DL58" i="38"/>
  <c r="DK58" i="38"/>
  <c r="DJ58" i="38"/>
  <c r="DI58" i="38"/>
  <c r="DH58" i="38"/>
  <c r="DG58" i="38"/>
  <c r="DF58" i="38"/>
  <c r="DE58" i="38"/>
  <c r="DD58" i="38"/>
  <c r="DC58" i="38"/>
  <c r="DB58" i="38"/>
  <c r="DA58" i="38"/>
  <c r="CZ58" i="38"/>
  <c r="CY58" i="38"/>
  <c r="CX58" i="38"/>
  <c r="CW58" i="38"/>
  <c r="CV58" i="38"/>
  <c r="CU58" i="38"/>
  <c r="CT58" i="38"/>
  <c r="CS58" i="38"/>
  <c r="CR58" i="38"/>
  <c r="CQ58" i="38"/>
  <c r="CP58" i="38"/>
  <c r="CO58" i="38"/>
  <c r="CN58" i="38"/>
  <c r="CM58" i="38"/>
  <c r="CL58" i="38"/>
  <c r="CK58" i="38"/>
  <c r="CJ58" i="38"/>
  <c r="CI58" i="38"/>
  <c r="CH58" i="38"/>
  <c r="CG58" i="38"/>
  <c r="CF58" i="38"/>
  <c r="CE58" i="38"/>
  <c r="CD58" i="38"/>
  <c r="CC58" i="38"/>
  <c r="CB58" i="38"/>
  <c r="CA58" i="38"/>
  <c r="BZ58" i="38"/>
  <c r="BY58" i="38"/>
  <c r="BX58" i="38"/>
  <c r="BW58" i="38"/>
  <c r="BV58" i="38"/>
  <c r="BU58" i="38"/>
  <c r="BT58" i="38"/>
  <c r="BS58" i="38"/>
  <c r="BR58" i="38"/>
  <c r="BQ58" i="38"/>
  <c r="BP58" i="38"/>
  <c r="BO58" i="38"/>
  <c r="BN58" i="38"/>
  <c r="BM58" i="38"/>
  <c r="BL58" i="38"/>
  <c r="BK58" i="38"/>
  <c r="BJ58" i="38"/>
  <c r="BI58" i="38"/>
  <c r="BH58" i="38"/>
  <c r="BG58" i="38"/>
  <c r="BF58" i="38"/>
  <c r="BE58" i="38"/>
  <c r="BD58" i="38"/>
  <c r="BC58" i="38"/>
  <c r="BB58" i="38"/>
  <c r="BA58" i="38"/>
  <c r="AZ58" i="38"/>
  <c r="AY58" i="38"/>
  <c r="AX58" i="38"/>
  <c r="AW58" i="38"/>
  <c r="AV58" i="38"/>
  <c r="AU58" i="38"/>
  <c r="AT58" i="38"/>
  <c r="AS58" i="38"/>
  <c r="AR58" i="38"/>
  <c r="AQ58" i="38"/>
  <c r="AP58" i="38"/>
  <c r="AO58" i="38"/>
  <c r="AN58" i="38"/>
  <c r="AM58" i="38"/>
  <c r="AL58" i="38"/>
  <c r="AK58" i="38"/>
  <c r="AJ58" i="38"/>
  <c r="AI58" i="38"/>
  <c r="AH58" i="38"/>
  <c r="AG58" i="38"/>
  <c r="AF58" i="38"/>
  <c r="AE58" i="38"/>
  <c r="AD58" i="38"/>
  <c r="AC58" i="38"/>
  <c r="AB58" i="38"/>
  <c r="AA58" i="38"/>
  <c r="Z58" i="38"/>
  <c r="Y58" i="38"/>
  <c r="X58" i="38"/>
  <c r="W58" i="38"/>
  <c r="V58" i="38"/>
  <c r="U58" i="38"/>
  <c r="HL57" i="38"/>
  <c r="HK57" i="38"/>
  <c r="HJ57" i="38"/>
  <c r="HI57" i="38"/>
  <c r="HH57" i="38"/>
  <c r="HG57" i="38"/>
  <c r="HF57" i="38"/>
  <c r="HE57" i="38"/>
  <c r="HD57" i="38"/>
  <c r="HC57" i="38"/>
  <c r="HB57" i="38"/>
  <c r="HA57" i="38"/>
  <c r="GZ57" i="38"/>
  <c r="GY57" i="38"/>
  <c r="GX57" i="38"/>
  <c r="GW57" i="38"/>
  <c r="GV57" i="38"/>
  <c r="GU57" i="38"/>
  <c r="GT57" i="38"/>
  <c r="GS57" i="38"/>
  <c r="GR57" i="38"/>
  <c r="GQ57" i="38"/>
  <c r="GP57" i="38"/>
  <c r="GO57" i="38"/>
  <c r="GN57" i="38"/>
  <c r="GM57" i="38"/>
  <c r="GL57" i="38"/>
  <c r="GK57" i="38"/>
  <c r="GJ57" i="38"/>
  <c r="GI57" i="38"/>
  <c r="GH57" i="38"/>
  <c r="GG57" i="38"/>
  <c r="GF57" i="38"/>
  <c r="GE57" i="38"/>
  <c r="GD57" i="38"/>
  <c r="GC57" i="38"/>
  <c r="GB57" i="38"/>
  <c r="GA57" i="38"/>
  <c r="FZ57" i="38"/>
  <c r="FY57" i="38"/>
  <c r="FX57" i="38"/>
  <c r="FW57" i="38"/>
  <c r="FV57" i="38"/>
  <c r="FU57" i="38"/>
  <c r="FT57" i="38"/>
  <c r="FS57" i="38"/>
  <c r="FR57" i="38"/>
  <c r="FQ57" i="38"/>
  <c r="FP57" i="38"/>
  <c r="FO57" i="38"/>
  <c r="FN57" i="38"/>
  <c r="FM57" i="38"/>
  <c r="FL57" i="38"/>
  <c r="FK57" i="38"/>
  <c r="FJ57" i="38"/>
  <c r="FI57" i="38"/>
  <c r="FH57" i="38"/>
  <c r="FG57" i="38"/>
  <c r="FF57" i="38"/>
  <c r="FE57" i="38"/>
  <c r="FD57" i="38"/>
  <c r="FC57" i="38"/>
  <c r="FB57" i="38"/>
  <c r="FA57" i="38"/>
  <c r="EZ57" i="38"/>
  <c r="EY57" i="38"/>
  <c r="EX57" i="38"/>
  <c r="EW57" i="38"/>
  <c r="EV57" i="38"/>
  <c r="EU57" i="38"/>
  <c r="ET57" i="38"/>
  <c r="ES57" i="38"/>
  <c r="ER57" i="38"/>
  <c r="EQ57" i="38"/>
  <c r="EP57" i="38"/>
  <c r="EO57" i="38"/>
  <c r="EN57" i="38"/>
  <c r="EM57" i="38"/>
  <c r="EL57" i="38"/>
  <c r="EK57" i="38"/>
  <c r="EJ57" i="38"/>
  <c r="EI57" i="38"/>
  <c r="EH57" i="38"/>
  <c r="EG57" i="38"/>
  <c r="EF57" i="38"/>
  <c r="EE57" i="38"/>
  <c r="ED57" i="38"/>
  <c r="EC57" i="38"/>
  <c r="EB57" i="38"/>
  <c r="EA57" i="38"/>
  <c r="DZ57" i="38"/>
  <c r="DY57" i="38"/>
  <c r="DX57" i="38"/>
  <c r="DW57" i="38"/>
  <c r="DV57" i="38"/>
  <c r="DU57" i="38"/>
  <c r="DT57" i="38"/>
  <c r="DS57" i="38"/>
  <c r="DR57" i="38"/>
  <c r="DQ57" i="38"/>
  <c r="DP57" i="38"/>
  <c r="DO57" i="38"/>
  <c r="DN57" i="38"/>
  <c r="DM57" i="38"/>
  <c r="DL57" i="38"/>
  <c r="DK57" i="38"/>
  <c r="DJ57" i="38"/>
  <c r="DI57" i="38"/>
  <c r="DH57" i="38"/>
  <c r="DG57" i="38"/>
  <c r="DF57" i="38"/>
  <c r="DE57" i="38"/>
  <c r="DD57" i="38"/>
  <c r="DC57" i="38"/>
  <c r="DB57" i="38"/>
  <c r="DA57" i="38"/>
  <c r="CZ57" i="38"/>
  <c r="CY57" i="38"/>
  <c r="CX57" i="38"/>
  <c r="CW57" i="38"/>
  <c r="CV57" i="38"/>
  <c r="CU57" i="38"/>
  <c r="CT57" i="38"/>
  <c r="CS57" i="38"/>
  <c r="CR57" i="38"/>
  <c r="CQ57" i="38"/>
  <c r="CP57" i="38"/>
  <c r="CO57" i="38"/>
  <c r="CN57" i="38"/>
  <c r="CM57" i="38"/>
  <c r="CL57" i="38"/>
  <c r="CK57" i="38"/>
  <c r="CJ57" i="38"/>
  <c r="CI57" i="38"/>
  <c r="CH57" i="38"/>
  <c r="CG57" i="38"/>
  <c r="CF57" i="38"/>
  <c r="CE57" i="38"/>
  <c r="CD57" i="38"/>
  <c r="CC57" i="38"/>
  <c r="CB57" i="38"/>
  <c r="CA57" i="38"/>
  <c r="BZ57" i="38"/>
  <c r="BY57" i="38"/>
  <c r="BX57" i="38"/>
  <c r="BW57" i="38"/>
  <c r="BV57" i="38"/>
  <c r="BU57" i="38"/>
  <c r="BT57" i="38"/>
  <c r="BS57" i="38"/>
  <c r="BR57" i="38"/>
  <c r="BQ57" i="38"/>
  <c r="BP57" i="38"/>
  <c r="BO57" i="38"/>
  <c r="BN57" i="38"/>
  <c r="BM57" i="38"/>
  <c r="BL57" i="38"/>
  <c r="BK57" i="38"/>
  <c r="BJ57" i="38"/>
  <c r="BI57" i="38"/>
  <c r="BH57" i="38"/>
  <c r="BG57" i="38"/>
  <c r="BF57" i="38"/>
  <c r="BE57" i="38"/>
  <c r="BD57" i="38"/>
  <c r="BC57" i="38"/>
  <c r="BB57" i="38"/>
  <c r="BA57" i="38"/>
  <c r="AZ57" i="38"/>
  <c r="AY57" i="38"/>
  <c r="AX57" i="38"/>
  <c r="AW57" i="38"/>
  <c r="AV57" i="38"/>
  <c r="AU57" i="38"/>
  <c r="AT57" i="38"/>
  <c r="AS57" i="38"/>
  <c r="AR57" i="38"/>
  <c r="AQ57" i="38"/>
  <c r="AP57" i="38"/>
  <c r="AO57" i="38"/>
  <c r="AN57" i="38"/>
  <c r="AM57" i="38"/>
  <c r="AL57" i="38"/>
  <c r="AK57" i="38"/>
  <c r="AJ57" i="38"/>
  <c r="AI57" i="38"/>
  <c r="AH57" i="38"/>
  <c r="AG57" i="38"/>
  <c r="AF57" i="38"/>
  <c r="AE57" i="38"/>
  <c r="AD57" i="38"/>
  <c r="AC57" i="38"/>
  <c r="AB57" i="38"/>
  <c r="AA57" i="38"/>
  <c r="Z57" i="38"/>
  <c r="Y57" i="38"/>
  <c r="X57" i="38"/>
  <c r="W57" i="38"/>
  <c r="V57" i="38"/>
  <c r="U57" i="38"/>
  <c r="HL56" i="38"/>
  <c r="HK56" i="38"/>
  <c r="HJ56" i="38"/>
  <c r="HI56" i="38"/>
  <c r="HH56" i="38"/>
  <c r="HG56" i="38"/>
  <c r="HF56" i="38"/>
  <c r="HE56" i="38"/>
  <c r="HD56" i="38"/>
  <c r="HC56" i="38"/>
  <c r="HB56" i="38"/>
  <c r="HA56" i="38"/>
  <c r="GZ56" i="38"/>
  <c r="GY56" i="38"/>
  <c r="GX56" i="38"/>
  <c r="GW56" i="38"/>
  <c r="GV56" i="38"/>
  <c r="GU56" i="38"/>
  <c r="GT56" i="38"/>
  <c r="GS56" i="38"/>
  <c r="GR56" i="38"/>
  <c r="GQ56" i="38"/>
  <c r="GP56" i="38"/>
  <c r="GO56" i="38"/>
  <c r="GN56" i="38"/>
  <c r="GM56" i="38"/>
  <c r="GL56" i="38"/>
  <c r="GK56" i="38"/>
  <c r="GJ56" i="38"/>
  <c r="GI56" i="38"/>
  <c r="GH56" i="38"/>
  <c r="GG56" i="38"/>
  <c r="GF56" i="38"/>
  <c r="GE56" i="38"/>
  <c r="GD56" i="38"/>
  <c r="GC56" i="38"/>
  <c r="GB56" i="38"/>
  <c r="GA56" i="38"/>
  <c r="FZ56" i="38"/>
  <c r="FY56" i="38"/>
  <c r="FX56" i="38"/>
  <c r="FW56" i="38"/>
  <c r="FV56" i="38"/>
  <c r="FU56" i="38"/>
  <c r="FT56" i="38"/>
  <c r="FS56" i="38"/>
  <c r="FR56" i="38"/>
  <c r="FQ56" i="38"/>
  <c r="FP56" i="38"/>
  <c r="FO56" i="38"/>
  <c r="FN56" i="38"/>
  <c r="FM56" i="38"/>
  <c r="FL56" i="38"/>
  <c r="FK56" i="38"/>
  <c r="FJ56" i="38"/>
  <c r="FI56" i="38"/>
  <c r="FH56" i="38"/>
  <c r="FG56" i="38"/>
  <c r="FF56" i="38"/>
  <c r="FE56" i="38"/>
  <c r="FD56" i="38"/>
  <c r="FC56" i="38"/>
  <c r="FB56" i="38"/>
  <c r="FA56" i="38"/>
  <c r="EZ56" i="38"/>
  <c r="EY56" i="38"/>
  <c r="EX56" i="38"/>
  <c r="EW56" i="38"/>
  <c r="EV56" i="38"/>
  <c r="EU56" i="38"/>
  <c r="ET56" i="38"/>
  <c r="ES56" i="38"/>
  <c r="ER56" i="38"/>
  <c r="EQ56" i="38"/>
  <c r="EP56" i="38"/>
  <c r="EO56" i="38"/>
  <c r="EN56" i="38"/>
  <c r="EM56" i="38"/>
  <c r="EL56" i="38"/>
  <c r="EK56" i="38"/>
  <c r="EJ56" i="38"/>
  <c r="EI56" i="38"/>
  <c r="EH56" i="38"/>
  <c r="EG56" i="38"/>
  <c r="EF56" i="38"/>
  <c r="EE56" i="38"/>
  <c r="ED56" i="38"/>
  <c r="EC56" i="38"/>
  <c r="EB56" i="38"/>
  <c r="EA56" i="38"/>
  <c r="DZ56" i="38"/>
  <c r="DY56" i="38"/>
  <c r="DX56" i="38"/>
  <c r="DW56" i="38"/>
  <c r="DV56" i="38"/>
  <c r="DU56" i="38"/>
  <c r="DT56" i="38"/>
  <c r="DS56" i="38"/>
  <c r="DR56" i="38"/>
  <c r="DQ56" i="38"/>
  <c r="DP56" i="38"/>
  <c r="DO56" i="38"/>
  <c r="DN56" i="38"/>
  <c r="DM56" i="38"/>
  <c r="DL56" i="38"/>
  <c r="DK56" i="38"/>
  <c r="DJ56" i="38"/>
  <c r="DI56" i="38"/>
  <c r="DH56" i="38"/>
  <c r="DG56" i="38"/>
  <c r="DF56" i="38"/>
  <c r="DE56" i="38"/>
  <c r="DD56" i="38"/>
  <c r="DC56" i="38"/>
  <c r="DB56" i="38"/>
  <c r="DA56" i="38"/>
  <c r="CZ56" i="38"/>
  <c r="CY56" i="38"/>
  <c r="CX56" i="38"/>
  <c r="CW56" i="38"/>
  <c r="CV56" i="38"/>
  <c r="CU56" i="38"/>
  <c r="CT56" i="38"/>
  <c r="CS56" i="38"/>
  <c r="CR56" i="38"/>
  <c r="CQ56" i="38"/>
  <c r="CP56" i="38"/>
  <c r="CO56" i="38"/>
  <c r="CN56" i="38"/>
  <c r="CM56" i="38"/>
  <c r="CL56" i="38"/>
  <c r="CK56" i="38"/>
  <c r="CJ56" i="38"/>
  <c r="CI56" i="38"/>
  <c r="CH56" i="38"/>
  <c r="CG56" i="38"/>
  <c r="CF56" i="38"/>
  <c r="CE56" i="38"/>
  <c r="CD56" i="38"/>
  <c r="CC56" i="38"/>
  <c r="CB56" i="38"/>
  <c r="CA56" i="38"/>
  <c r="BZ56" i="38"/>
  <c r="BY56" i="38"/>
  <c r="BX56" i="38"/>
  <c r="BW56" i="38"/>
  <c r="BV56" i="38"/>
  <c r="BU56" i="38"/>
  <c r="BT56" i="38"/>
  <c r="BS56" i="38"/>
  <c r="BR56" i="38"/>
  <c r="BQ56" i="38"/>
  <c r="BP56" i="38"/>
  <c r="BO56" i="38"/>
  <c r="BN56" i="38"/>
  <c r="BM56" i="38"/>
  <c r="BL56" i="38"/>
  <c r="BK56" i="38"/>
  <c r="BJ56" i="38"/>
  <c r="BI56" i="38"/>
  <c r="BH56" i="38"/>
  <c r="BG56" i="38"/>
  <c r="BF56" i="38"/>
  <c r="BE56" i="38"/>
  <c r="BD56" i="38"/>
  <c r="BC56" i="38"/>
  <c r="BB56" i="38"/>
  <c r="BA56" i="38"/>
  <c r="AZ56" i="38"/>
  <c r="AY56" i="38"/>
  <c r="AX56" i="38"/>
  <c r="AW56" i="38"/>
  <c r="AV56" i="38"/>
  <c r="AU56" i="38"/>
  <c r="AT56" i="38"/>
  <c r="AS56" i="38"/>
  <c r="AR56" i="38"/>
  <c r="AQ56" i="38"/>
  <c r="AP56" i="38"/>
  <c r="AO56" i="38"/>
  <c r="AN56" i="38"/>
  <c r="AM56" i="38"/>
  <c r="AL56" i="38"/>
  <c r="AK56" i="38"/>
  <c r="AJ56" i="38"/>
  <c r="AI56" i="38"/>
  <c r="AH56" i="38"/>
  <c r="AG56" i="38"/>
  <c r="AF56" i="38"/>
  <c r="AE56" i="38"/>
  <c r="AD56" i="38"/>
  <c r="AC56" i="38"/>
  <c r="AB56" i="38"/>
  <c r="AA56" i="38"/>
  <c r="Z56" i="38"/>
  <c r="Y56" i="38"/>
  <c r="X56" i="38"/>
  <c r="W56" i="38"/>
  <c r="V56" i="38"/>
  <c r="U56" i="38"/>
  <c r="HL55" i="38"/>
  <c r="HK55" i="38"/>
  <c r="HJ55" i="38"/>
  <c r="HI55" i="38"/>
  <c r="HH55" i="38"/>
  <c r="HG55" i="38"/>
  <c r="HF55" i="38"/>
  <c r="HE55" i="38"/>
  <c r="HD55" i="38"/>
  <c r="HC55" i="38"/>
  <c r="HB55" i="38"/>
  <c r="HA55" i="38"/>
  <c r="GZ55" i="38"/>
  <c r="GY55" i="38"/>
  <c r="GX55" i="38"/>
  <c r="GW55" i="38"/>
  <c r="GV55" i="38"/>
  <c r="GU55" i="38"/>
  <c r="GT55" i="38"/>
  <c r="GS55" i="38"/>
  <c r="GR55" i="38"/>
  <c r="GQ55" i="38"/>
  <c r="GP55" i="38"/>
  <c r="GO55" i="38"/>
  <c r="GN55" i="38"/>
  <c r="GM55" i="38"/>
  <c r="GL55" i="38"/>
  <c r="GK55" i="38"/>
  <c r="GJ55" i="38"/>
  <c r="GI55" i="38"/>
  <c r="GH55" i="38"/>
  <c r="GG55" i="38"/>
  <c r="GF55" i="38"/>
  <c r="GE55" i="38"/>
  <c r="GD55" i="38"/>
  <c r="GC55" i="38"/>
  <c r="GB55" i="38"/>
  <c r="GA55" i="38"/>
  <c r="FZ55" i="38"/>
  <c r="FY55" i="38"/>
  <c r="FX55" i="38"/>
  <c r="FW55" i="38"/>
  <c r="FV55" i="38"/>
  <c r="FU55" i="38"/>
  <c r="FT55" i="38"/>
  <c r="FS55" i="38"/>
  <c r="FR55" i="38"/>
  <c r="FQ55" i="38"/>
  <c r="FP55" i="38"/>
  <c r="FO55" i="38"/>
  <c r="FN55" i="38"/>
  <c r="FM55" i="38"/>
  <c r="FL55" i="38"/>
  <c r="FK55" i="38"/>
  <c r="FJ55" i="38"/>
  <c r="FI55" i="38"/>
  <c r="FH55" i="38"/>
  <c r="FG55" i="38"/>
  <c r="FF55" i="38"/>
  <c r="FE55" i="38"/>
  <c r="FD55" i="38"/>
  <c r="FC55" i="38"/>
  <c r="FB55" i="38"/>
  <c r="FA55" i="38"/>
  <c r="EZ55" i="38"/>
  <c r="EY55" i="38"/>
  <c r="EX55" i="38"/>
  <c r="EW55" i="38"/>
  <c r="EV55" i="38"/>
  <c r="EU55" i="38"/>
  <c r="ET55" i="38"/>
  <c r="ES55" i="38"/>
  <c r="ER55" i="38"/>
  <c r="EQ55" i="38"/>
  <c r="EP55" i="38"/>
  <c r="EO55" i="38"/>
  <c r="EN55" i="38"/>
  <c r="EM55" i="38"/>
  <c r="EL55" i="38"/>
  <c r="EK55" i="38"/>
  <c r="EJ55" i="38"/>
  <c r="EI55" i="38"/>
  <c r="EH55" i="38"/>
  <c r="EG55" i="38"/>
  <c r="EF55" i="38"/>
  <c r="EE55" i="38"/>
  <c r="ED55" i="38"/>
  <c r="EC55" i="38"/>
  <c r="EB55" i="38"/>
  <c r="EA55" i="38"/>
  <c r="DZ55" i="38"/>
  <c r="DY55" i="38"/>
  <c r="DX55" i="38"/>
  <c r="DW55" i="38"/>
  <c r="DV55" i="38"/>
  <c r="DU55" i="38"/>
  <c r="DT55" i="38"/>
  <c r="DS55" i="38"/>
  <c r="DR55" i="38"/>
  <c r="DQ55" i="38"/>
  <c r="DP55" i="38"/>
  <c r="DO55" i="38"/>
  <c r="DN55" i="38"/>
  <c r="DM55" i="38"/>
  <c r="DL55" i="38"/>
  <c r="DK55" i="38"/>
  <c r="DJ55" i="38"/>
  <c r="DI55" i="38"/>
  <c r="DH55" i="38"/>
  <c r="DG55" i="38"/>
  <c r="DF55" i="38"/>
  <c r="DE55" i="38"/>
  <c r="DD55" i="38"/>
  <c r="DC55" i="38"/>
  <c r="DB55" i="38"/>
  <c r="DA55" i="38"/>
  <c r="CZ55" i="38"/>
  <c r="CY55" i="38"/>
  <c r="CX55" i="38"/>
  <c r="CW55" i="38"/>
  <c r="CV55" i="38"/>
  <c r="CU55" i="38"/>
  <c r="CT55" i="38"/>
  <c r="CS55" i="38"/>
  <c r="CR55" i="38"/>
  <c r="CQ55" i="38"/>
  <c r="CP55" i="38"/>
  <c r="CO55" i="38"/>
  <c r="CN55" i="38"/>
  <c r="CM55" i="38"/>
  <c r="CL55" i="38"/>
  <c r="CK55" i="38"/>
  <c r="CJ55" i="38"/>
  <c r="CI55" i="38"/>
  <c r="CH55" i="38"/>
  <c r="CG55" i="38"/>
  <c r="CF55" i="38"/>
  <c r="CE55" i="38"/>
  <c r="CD55" i="38"/>
  <c r="CC55" i="38"/>
  <c r="CB55" i="38"/>
  <c r="CA55" i="38"/>
  <c r="BZ55" i="38"/>
  <c r="BY55" i="38"/>
  <c r="BX55" i="38"/>
  <c r="BW55" i="38"/>
  <c r="BV55" i="38"/>
  <c r="BU55" i="38"/>
  <c r="BT55" i="38"/>
  <c r="BS55" i="38"/>
  <c r="BR55" i="38"/>
  <c r="BQ55" i="38"/>
  <c r="BP55" i="38"/>
  <c r="BO55" i="38"/>
  <c r="BN55" i="38"/>
  <c r="BM55" i="38"/>
  <c r="BL55" i="38"/>
  <c r="BK55" i="38"/>
  <c r="BJ55" i="38"/>
  <c r="BI55" i="38"/>
  <c r="BH55" i="38"/>
  <c r="BG55" i="38"/>
  <c r="BF55" i="38"/>
  <c r="BE55" i="38"/>
  <c r="BD55" i="38"/>
  <c r="BC55" i="38"/>
  <c r="BB55" i="38"/>
  <c r="BA55" i="38"/>
  <c r="AZ55" i="38"/>
  <c r="AY55" i="38"/>
  <c r="AX55" i="38"/>
  <c r="AW55" i="38"/>
  <c r="AV55" i="38"/>
  <c r="AU55" i="38"/>
  <c r="AT55" i="38"/>
  <c r="AS55" i="38"/>
  <c r="AR55" i="38"/>
  <c r="AQ55" i="38"/>
  <c r="AP55" i="38"/>
  <c r="AO55" i="38"/>
  <c r="AN55" i="38"/>
  <c r="AM55" i="38"/>
  <c r="AL55" i="38"/>
  <c r="AK55" i="38"/>
  <c r="AJ55" i="38"/>
  <c r="AI55" i="38"/>
  <c r="AH55" i="38"/>
  <c r="AG55" i="38"/>
  <c r="AF55" i="38"/>
  <c r="AE55" i="38"/>
  <c r="AD55" i="38"/>
  <c r="AC55" i="38"/>
  <c r="AB55" i="38"/>
  <c r="AA55" i="38"/>
  <c r="Z55" i="38"/>
  <c r="Y55" i="38"/>
  <c r="X55" i="38"/>
  <c r="W55" i="38"/>
  <c r="V55" i="38"/>
  <c r="U55" i="38"/>
  <c r="HL54" i="38"/>
  <c r="HK54" i="38"/>
  <c r="HJ54" i="38"/>
  <c r="HI54" i="38"/>
  <c r="HH54" i="38"/>
  <c r="HG54" i="38"/>
  <c r="HF54" i="38"/>
  <c r="HE54" i="38"/>
  <c r="HD54" i="38"/>
  <c r="HC54" i="38"/>
  <c r="HB54" i="38"/>
  <c r="HA54" i="38"/>
  <c r="GZ54" i="38"/>
  <c r="GY54" i="38"/>
  <c r="GX54" i="38"/>
  <c r="GW54" i="38"/>
  <c r="GV54" i="38"/>
  <c r="GU54" i="38"/>
  <c r="GT54" i="38"/>
  <c r="GS54" i="38"/>
  <c r="GR54" i="38"/>
  <c r="GQ54" i="38"/>
  <c r="GP54" i="38"/>
  <c r="GO54" i="38"/>
  <c r="GN54" i="38"/>
  <c r="GM54" i="38"/>
  <c r="GL54" i="38"/>
  <c r="GK54" i="38"/>
  <c r="GJ54" i="38"/>
  <c r="GI54" i="38"/>
  <c r="GH54" i="38"/>
  <c r="GG54" i="38"/>
  <c r="GF54" i="38"/>
  <c r="GE54" i="38"/>
  <c r="GD54" i="38"/>
  <c r="GC54" i="38"/>
  <c r="GB54" i="38"/>
  <c r="GA54" i="38"/>
  <c r="FZ54" i="38"/>
  <c r="FY54" i="38"/>
  <c r="FX54" i="38"/>
  <c r="FW54" i="38"/>
  <c r="FV54" i="38"/>
  <c r="FU54" i="38"/>
  <c r="FT54" i="38"/>
  <c r="FS54" i="38"/>
  <c r="FR54" i="38"/>
  <c r="FQ54" i="38"/>
  <c r="FP54" i="38"/>
  <c r="FO54" i="38"/>
  <c r="FN54" i="38"/>
  <c r="FM54" i="38"/>
  <c r="FL54" i="38"/>
  <c r="FK54" i="38"/>
  <c r="FJ54" i="38"/>
  <c r="FI54" i="38"/>
  <c r="FH54" i="38"/>
  <c r="FG54" i="38"/>
  <c r="FF54" i="38"/>
  <c r="FE54" i="38"/>
  <c r="FD54" i="38"/>
  <c r="FC54" i="38"/>
  <c r="FB54" i="38"/>
  <c r="FA54" i="38"/>
  <c r="EZ54" i="38"/>
  <c r="EY54" i="38"/>
  <c r="EX54" i="38"/>
  <c r="EW54" i="38"/>
  <c r="EV54" i="38"/>
  <c r="EU54" i="38"/>
  <c r="ET54" i="38"/>
  <c r="ES54" i="38"/>
  <c r="ER54" i="38"/>
  <c r="EQ54" i="38"/>
  <c r="EP54" i="38"/>
  <c r="EO54" i="38"/>
  <c r="EN54" i="38"/>
  <c r="EM54" i="38"/>
  <c r="EL54" i="38"/>
  <c r="EK54" i="38"/>
  <c r="EJ54" i="38"/>
  <c r="EI54" i="38"/>
  <c r="EH54" i="38"/>
  <c r="EG54" i="38"/>
  <c r="EF54" i="38"/>
  <c r="EE54" i="38"/>
  <c r="ED54" i="38"/>
  <c r="EC54" i="38"/>
  <c r="EB54" i="38"/>
  <c r="EA54" i="38"/>
  <c r="DZ54" i="38"/>
  <c r="DY54" i="38"/>
  <c r="DX54" i="38"/>
  <c r="DW54" i="38"/>
  <c r="DV54" i="38"/>
  <c r="DU54" i="38"/>
  <c r="DT54" i="38"/>
  <c r="DS54" i="38"/>
  <c r="DR54" i="38"/>
  <c r="DQ54" i="38"/>
  <c r="DP54" i="38"/>
  <c r="DO54" i="38"/>
  <c r="DN54" i="38"/>
  <c r="DM54" i="38"/>
  <c r="DL54" i="38"/>
  <c r="DK54" i="38"/>
  <c r="DJ54" i="38"/>
  <c r="DI54" i="38"/>
  <c r="DH54" i="38"/>
  <c r="DG54" i="38"/>
  <c r="DF54" i="38"/>
  <c r="DE54" i="38"/>
  <c r="DD54" i="38"/>
  <c r="DC54" i="38"/>
  <c r="DB54" i="38"/>
  <c r="DA54" i="38"/>
  <c r="CZ54" i="38"/>
  <c r="CY54" i="38"/>
  <c r="CX54" i="38"/>
  <c r="CW54" i="38"/>
  <c r="CV54" i="38"/>
  <c r="CU54" i="38"/>
  <c r="CT54" i="38"/>
  <c r="CS54" i="38"/>
  <c r="CR54" i="38"/>
  <c r="CQ54" i="38"/>
  <c r="CP54" i="38"/>
  <c r="CO54" i="38"/>
  <c r="CN54" i="38"/>
  <c r="CM54" i="38"/>
  <c r="CL54" i="38"/>
  <c r="CK54" i="38"/>
  <c r="CJ54" i="38"/>
  <c r="CI54" i="38"/>
  <c r="CH54" i="38"/>
  <c r="CG54" i="38"/>
  <c r="CF54" i="38"/>
  <c r="CE54" i="38"/>
  <c r="CD54" i="38"/>
  <c r="CC54" i="38"/>
  <c r="CB54" i="38"/>
  <c r="CA54" i="38"/>
  <c r="BZ54" i="38"/>
  <c r="BY54" i="38"/>
  <c r="BX54" i="38"/>
  <c r="BW54" i="38"/>
  <c r="BV54" i="38"/>
  <c r="BU54" i="38"/>
  <c r="BT54" i="38"/>
  <c r="BS54" i="38"/>
  <c r="BR54" i="38"/>
  <c r="BQ54" i="38"/>
  <c r="BP54" i="38"/>
  <c r="BO54" i="38"/>
  <c r="BN54" i="38"/>
  <c r="BM54" i="38"/>
  <c r="BL54" i="38"/>
  <c r="BK54" i="38"/>
  <c r="BJ54" i="38"/>
  <c r="BI54" i="38"/>
  <c r="BH54" i="38"/>
  <c r="BG54" i="38"/>
  <c r="BF54" i="38"/>
  <c r="BE54" i="38"/>
  <c r="BD54" i="38"/>
  <c r="BC54" i="38"/>
  <c r="BB54" i="38"/>
  <c r="BA54" i="38"/>
  <c r="AZ54" i="38"/>
  <c r="AY54" i="38"/>
  <c r="AX54" i="38"/>
  <c r="AW54" i="38"/>
  <c r="AV54" i="38"/>
  <c r="AU54" i="38"/>
  <c r="AT54" i="38"/>
  <c r="AS54" i="38"/>
  <c r="AR54" i="38"/>
  <c r="AQ54" i="38"/>
  <c r="AP54" i="38"/>
  <c r="AO54" i="38"/>
  <c r="AN54" i="38"/>
  <c r="AM54" i="38"/>
  <c r="AL54" i="38"/>
  <c r="AK54" i="38"/>
  <c r="AJ54" i="38"/>
  <c r="AI54" i="38"/>
  <c r="AH54" i="38"/>
  <c r="AG54" i="38"/>
  <c r="AF54" i="38"/>
  <c r="AE54" i="38"/>
  <c r="AD54" i="38"/>
  <c r="AC54" i="38"/>
  <c r="AB54" i="38"/>
  <c r="AA54" i="38"/>
  <c r="Z54" i="38"/>
  <c r="Y54" i="38"/>
  <c r="X54" i="38"/>
  <c r="W54" i="38"/>
  <c r="V54" i="38"/>
  <c r="U54" i="38"/>
  <c r="HL53" i="38"/>
  <c r="HK53" i="38"/>
  <c r="HJ53" i="38"/>
  <c r="HI53" i="38"/>
  <c r="HH53" i="38"/>
  <c r="HG53" i="38"/>
  <c r="HF53" i="38"/>
  <c r="HE53" i="38"/>
  <c r="HD53" i="38"/>
  <c r="HC53" i="38"/>
  <c r="HB53" i="38"/>
  <c r="HA53" i="38"/>
  <c r="GZ53" i="38"/>
  <c r="GY53" i="38"/>
  <c r="GX53" i="38"/>
  <c r="GW53" i="38"/>
  <c r="GV53" i="38"/>
  <c r="GU53" i="38"/>
  <c r="GT53" i="38"/>
  <c r="GS53" i="38"/>
  <c r="GR53" i="38"/>
  <c r="GQ53" i="38"/>
  <c r="GP53" i="38"/>
  <c r="GO53" i="38"/>
  <c r="GN53" i="38"/>
  <c r="GM53" i="38"/>
  <c r="GL53" i="38"/>
  <c r="GK53" i="38"/>
  <c r="GJ53" i="38"/>
  <c r="GI53" i="38"/>
  <c r="GH53" i="38"/>
  <c r="GG53" i="38"/>
  <c r="GF53" i="38"/>
  <c r="GE53" i="38"/>
  <c r="GD53" i="38"/>
  <c r="GC53" i="38"/>
  <c r="GB53" i="38"/>
  <c r="GA53" i="38"/>
  <c r="FZ53" i="38"/>
  <c r="FY53" i="38"/>
  <c r="FX53" i="38"/>
  <c r="FW53" i="38"/>
  <c r="FV53" i="38"/>
  <c r="FU53" i="38"/>
  <c r="FT53" i="38"/>
  <c r="FS53" i="38"/>
  <c r="FR53" i="38"/>
  <c r="FQ53" i="38"/>
  <c r="FP53" i="38"/>
  <c r="FO53" i="38"/>
  <c r="FN53" i="38"/>
  <c r="FM53" i="38"/>
  <c r="FL53" i="38"/>
  <c r="FK53" i="38"/>
  <c r="FJ53" i="38"/>
  <c r="FI53" i="38"/>
  <c r="FH53" i="38"/>
  <c r="FG53" i="38"/>
  <c r="FF53" i="38"/>
  <c r="FE53" i="38"/>
  <c r="FD53" i="38"/>
  <c r="FC53" i="38"/>
  <c r="FB53" i="38"/>
  <c r="FA53" i="38"/>
  <c r="EZ53" i="38"/>
  <c r="EY53" i="38"/>
  <c r="EX53" i="38"/>
  <c r="EW53" i="38"/>
  <c r="EV53" i="38"/>
  <c r="EU53" i="38"/>
  <c r="ET53" i="38"/>
  <c r="ES53" i="38"/>
  <c r="ER53" i="38"/>
  <c r="EQ53" i="38"/>
  <c r="EP53" i="38"/>
  <c r="EO53" i="38"/>
  <c r="EN53" i="38"/>
  <c r="EM53" i="38"/>
  <c r="EL53" i="38"/>
  <c r="EK53" i="38"/>
  <c r="EJ53" i="38"/>
  <c r="EI53" i="38"/>
  <c r="EH53" i="38"/>
  <c r="EG53" i="38"/>
  <c r="EF53" i="38"/>
  <c r="EE53" i="38"/>
  <c r="ED53" i="38"/>
  <c r="EC53" i="38"/>
  <c r="EB53" i="38"/>
  <c r="EA53" i="38"/>
  <c r="DZ53" i="38"/>
  <c r="DY53" i="38"/>
  <c r="DX53" i="38"/>
  <c r="DW53" i="38"/>
  <c r="DV53" i="38"/>
  <c r="DU53" i="38"/>
  <c r="DT53" i="38"/>
  <c r="DS53" i="38"/>
  <c r="DR53" i="38"/>
  <c r="DQ53" i="38"/>
  <c r="DP53" i="38"/>
  <c r="DO53" i="38"/>
  <c r="DN53" i="38"/>
  <c r="DM53" i="38"/>
  <c r="DL53" i="38"/>
  <c r="DK53" i="38"/>
  <c r="DJ53" i="38"/>
  <c r="DI53" i="38"/>
  <c r="DH53" i="38"/>
  <c r="DG53" i="38"/>
  <c r="DF53" i="38"/>
  <c r="DE53" i="38"/>
  <c r="DD53" i="38"/>
  <c r="DC53" i="38"/>
  <c r="DB53" i="38"/>
  <c r="DA53" i="38"/>
  <c r="CZ53" i="38"/>
  <c r="CY53" i="38"/>
  <c r="CX53" i="38"/>
  <c r="CW53" i="38"/>
  <c r="CV53" i="38"/>
  <c r="CU53" i="38"/>
  <c r="CT53" i="38"/>
  <c r="CS53" i="38"/>
  <c r="CR53" i="38"/>
  <c r="CQ53" i="38"/>
  <c r="CP53" i="38"/>
  <c r="CO53" i="38"/>
  <c r="CN53" i="38"/>
  <c r="CM53" i="38"/>
  <c r="CL53" i="38"/>
  <c r="CK53" i="38"/>
  <c r="CJ53" i="38"/>
  <c r="CI53" i="38"/>
  <c r="CH53" i="38"/>
  <c r="CG53" i="38"/>
  <c r="CF53" i="38"/>
  <c r="CE53" i="38"/>
  <c r="CD53" i="38"/>
  <c r="CC53" i="38"/>
  <c r="CB53" i="38"/>
  <c r="CA53" i="38"/>
  <c r="BZ53" i="38"/>
  <c r="BY53" i="38"/>
  <c r="BX53" i="38"/>
  <c r="BW53" i="38"/>
  <c r="BV53" i="38"/>
  <c r="BU53" i="38"/>
  <c r="BT53" i="38"/>
  <c r="BS53" i="38"/>
  <c r="BR53" i="38"/>
  <c r="BQ53" i="38"/>
  <c r="BP53" i="38"/>
  <c r="BO53" i="38"/>
  <c r="BN53" i="38"/>
  <c r="BM53" i="38"/>
  <c r="BL53" i="38"/>
  <c r="BK53" i="38"/>
  <c r="BJ53" i="38"/>
  <c r="BI53" i="38"/>
  <c r="BH53" i="38"/>
  <c r="BG53" i="38"/>
  <c r="BF53" i="38"/>
  <c r="BE53" i="38"/>
  <c r="BD53" i="38"/>
  <c r="BC53" i="38"/>
  <c r="BB53" i="38"/>
  <c r="BA53" i="38"/>
  <c r="AZ53" i="38"/>
  <c r="AY53" i="38"/>
  <c r="AX53" i="38"/>
  <c r="AW53" i="38"/>
  <c r="AV53" i="38"/>
  <c r="AU53" i="38"/>
  <c r="AT53" i="38"/>
  <c r="AS53" i="38"/>
  <c r="AR53" i="38"/>
  <c r="AQ53" i="38"/>
  <c r="AP53" i="38"/>
  <c r="AO53" i="38"/>
  <c r="AN53" i="38"/>
  <c r="AM53" i="38"/>
  <c r="AL53" i="38"/>
  <c r="AK53" i="38"/>
  <c r="AJ53" i="38"/>
  <c r="AI53" i="38"/>
  <c r="AH53" i="38"/>
  <c r="AG53" i="38"/>
  <c r="AF53" i="38"/>
  <c r="AE53" i="38"/>
  <c r="AD53" i="38"/>
  <c r="AC53" i="38"/>
  <c r="AB53" i="38"/>
  <c r="AA53" i="38"/>
  <c r="Z53" i="38"/>
  <c r="Y53" i="38"/>
  <c r="X53" i="38"/>
  <c r="W53" i="38"/>
  <c r="V53" i="38"/>
  <c r="U53" i="38"/>
  <c r="HL52" i="38"/>
  <c r="HK52" i="38"/>
  <c r="HJ52" i="38"/>
  <c r="HI52" i="38"/>
  <c r="HH52" i="38"/>
  <c r="HG52" i="38"/>
  <c r="HF52" i="38"/>
  <c r="HE52" i="38"/>
  <c r="HD52" i="38"/>
  <c r="HC52" i="38"/>
  <c r="HB52" i="38"/>
  <c r="HA52" i="38"/>
  <c r="GZ52" i="38"/>
  <c r="GY52" i="38"/>
  <c r="GX52" i="38"/>
  <c r="GW52" i="38"/>
  <c r="GV52" i="38"/>
  <c r="GU52" i="38"/>
  <c r="GT52" i="38"/>
  <c r="GS52" i="38"/>
  <c r="GR52" i="38"/>
  <c r="GQ52" i="38"/>
  <c r="GP52" i="38"/>
  <c r="GO52" i="38"/>
  <c r="GN52" i="38"/>
  <c r="GM52" i="38"/>
  <c r="GL52" i="38"/>
  <c r="GK52" i="38"/>
  <c r="GJ52" i="38"/>
  <c r="GI52" i="38"/>
  <c r="GH52" i="38"/>
  <c r="GG52" i="38"/>
  <c r="GF52" i="38"/>
  <c r="GE52" i="38"/>
  <c r="GD52" i="38"/>
  <c r="GC52" i="38"/>
  <c r="GB52" i="38"/>
  <c r="GA52" i="38"/>
  <c r="FZ52" i="38"/>
  <c r="FY52" i="38"/>
  <c r="FX52" i="38"/>
  <c r="FW52" i="38"/>
  <c r="FV52" i="38"/>
  <c r="FU52" i="38"/>
  <c r="FT52" i="38"/>
  <c r="FS52" i="38"/>
  <c r="FR52" i="38"/>
  <c r="FQ52" i="38"/>
  <c r="FP52" i="38"/>
  <c r="FO52" i="38"/>
  <c r="FN52" i="38"/>
  <c r="FM52" i="38"/>
  <c r="FL52" i="38"/>
  <c r="FK52" i="38"/>
  <c r="FJ52" i="38"/>
  <c r="FI52" i="38"/>
  <c r="FH52" i="38"/>
  <c r="FG52" i="38"/>
  <c r="FF52" i="38"/>
  <c r="FE52" i="38"/>
  <c r="FD52" i="38"/>
  <c r="FC52" i="38"/>
  <c r="FB52" i="38"/>
  <c r="FA52" i="38"/>
  <c r="EZ52" i="38"/>
  <c r="EY52" i="38"/>
  <c r="EX52" i="38"/>
  <c r="EW52" i="38"/>
  <c r="EV52" i="38"/>
  <c r="EU52" i="38"/>
  <c r="ET52" i="38"/>
  <c r="ES52" i="38"/>
  <c r="ER52" i="38"/>
  <c r="EQ52" i="38"/>
  <c r="EP52" i="38"/>
  <c r="EO52" i="38"/>
  <c r="EN52" i="38"/>
  <c r="EM52" i="38"/>
  <c r="EL52" i="38"/>
  <c r="EK52" i="38"/>
  <c r="EJ52" i="38"/>
  <c r="EI52" i="38"/>
  <c r="EH52" i="38"/>
  <c r="EG52" i="38"/>
  <c r="EF52" i="38"/>
  <c r="EE52" i="38"/>
  <c r="ED52" i="38"/>
  <c r="EC52" i="38"/>
  <c r="EB52" i="38"/>
  <c r="EA52" i="38"/>
  <c r="DZ52" i="38"/>
  <c r="DY52" i="38"/>
  <c r="DX52" i="38"/>
  <c r="DW52" i="38"/>
  <c r="DV52" i="38"/>
  <c r="DU52" i="38"/>
  <c r="DT52" i="38"/>
  <c r="DS52" i="38"/>
  <c r="DR52" i="38"/>
  <c r="DQ52" i="38"/>
  <c r="DP52" i="38"/>
  <c r="DO52" i="38"/>
  <c r="DN52" i="38"/>
  <c r="DM52" i="38"/>
  <c r="DL52" i="38"/>
  <c r="DK52" i="38"/>
  <c r="DJ52" i="38"/>
  <c r="DI52" i="38"/>
  <c r="DH52" i="38"/>
  <c r="DG52" i="38"/>
  <c r="DF52" i="38"/>
  <c r="DE52" i="38"/>
  <c r="DD52" i="38"/>
  <c r="DC52" i="38"/>
  <c r="DB52" i="38"/>
  <c r="DA52" i="38"/>
  <c r="CZ52" i="38"/>
  <c r="CY52" i="38"/>
  <c r="CX52" i="38"/>
  <c r="CW52" i="38"/>
  <c r="CV52" i="38"/>
  <c r="CU52" i="38"/>
  <c r="CT52" i="38"/>
  <c r="CS52" i="38"/>
  <c r="CR52" i="38"/>
  <c r="CQ52" i="38"/>
  <c r="CP52" i="38"/>
  <c r="CO52" i="38"/>
  <c r="CN52" i="38"/>
  <c r="CM52" i="38"/>
  <c r="CL52" i="38"/>
  <c r="CK52" i="38"/>
  <c r="CJ52" i="38"/>
  <c r="CI52" i="38"/>
  <c r="CH52" i="38"/>
  <c r="CG52" i="38"/>
  <c r="CF52" i="38"/>
  <c r="CE52" i="38"/>
  <c r="CD52" i="38"/>
  <c r="CC52" i="38"/>
  <c r="CB52" i="38"/>
  <c r="CA52" i="38"/>
  <c r="BZ52" i="38"/>
  <c r="BY52" i="38"/>
  <c r="BX52" i="38"/>
  <c r="BW52" i="38"/>
  <c r="BV52" i="38"/>
  <c r="BU52" i="38"/>
  <c r="BT52" i="38"/>
  <c r="BS52" i="38"/>
  <c r="BR52" i="38"/>
  <c r="BQ52" i="38"/>
  <c r="BP52" i="38"/>
  <c r="BO52" i="38"/>
  <c r="BN52" i="38"/>
  <c r="BM52" i="38"/>
  <c r="BL52" i="38"/>
  <c r="BK52" i="38"/>
  <c r="BJ52" i="38"/>
  <c r="BI52" i="38"/>
  <c r="BH52" i="38"/>
  <c r="BG52" i="38"/>
  <c r="BF52" i="38"/>
  <c r="BE52" i="38"/>
  <c r="BD52" i="38"/>
  <c r="BC52" i="38"/>
  <c r="BB52" i="38"/>
  <c r="BA52" i="38"/>
  <c r="AZ52" i="38"/>
  <c r="AY52" i="38"/>
  <c r="AX52" i="38"/>
  <c r="AW52" i="38"/>
  <c r="AV52" i="38"/>
  <c r="AU52" i="38"/>
  <c r="AT52" i="38"/>
  <c r="AS52" i="38"/>
  <c r="AR52" i="38"/>
  <c r="AQ52" i="38"/>
  <c r="AP52" i="38"/>
  <c r="AO52" i="38"/>
  <c r="AN52" i="38"/>
  <c r="AM52" i="38"/>
  <c r="AL52" i="38"/>
  <c r="AK52" i="38"/>
  <c r="AJ52" i="38"/>
  <c r="AI52" i="38"/>
  <c r="AH52" i="38"/>
  <c r="AG52" i="38"/>
  <c r="AF52" i="38"/>
  <c r="AE52" i="38"/>
  <c r="AD52" i="38"/>
  <c r="AC52" i="38"/>
  <c r="AB52" i="38"/>
  <c r="AA52" i="38"/>
  <c r="Z52" i="38"/>
  <c r="Y52" i="38"/>
  <c r="X52" i="38"/>
  <c r="W52" i="38"/>
  <c r="V52" i="38"/>
  <c r="U52" i="38"/>
  <c r="HL51" i="38"/>
  <c r="HK51" i="38"/>
  <c r="HJ51" i="38"/>
  <c r="HI51" i="38"/>
  <c r="HH51" i="38"/>
  <c r="HG51" i="38"/>
  <c r="HF51" i="38"/>
  <c r="HE51" i="38"/>
  <c r="HD51" i="38"/>
  <c r="HC51" i="38"/>
  <c r="HB51" i="38"/>
  <c r="HA51" i="38"/>
  <c r="GZ51" i="38"/>
  <c r="GY51" i="38"/>
  <c r="GX51" i="38"/>
  <c r="GW51" i="38"/>
  <c r="GV51" i="38"/>
  <c r="GU51" i="38"/>
  <c r="GT51" i="38"/>
  <c r="GS51" i="38"/>
  <c r="GR51" i="38"/>
  <c r="GQ51" i="38"/>
  <c r="GP51" i="38"/>
  <c r="GO51" i="38"/>
  <c r="GN51" i="38"/>
  <c r="GM51" i="38"/>
  <c r="GL51" i="38"/>
  <c r="GK51" i="38"/>
  <c r="GJ51" i="38"/>
  <c r="GI51" i="38"/>
  <c r="GH51" i="38"/>
  <c r="GG51" i="38"/>
  <c r="GF51" i="38"/>
  <c r="GE51" i="38"/>
  <c r="GD51" i="38"/>
  <c r="GC51" i="38"/>
  <c r="GB51" i="38"/>
  <c r="GA51" i="38"/>
  <c r="FZ51" i="38"/>
  <c r="FY51" i="38"/>
  <c r="FX51" i="38"/>
  <c r="FW51" i="38"/>
  <c r="FV51" i="38"/>
  <c r="FU51" i="38"/>
  <c r="FT51" i="38"/>
  <c r="FS51" i="38"/>
  <c r="FR51" i="38"/>
  <c r="FQ51" i="38"/>
  <c r="FP51" i="38"/>
  <c r="FO51" i="38"/>
  <c r="FN51" i="38"/>
  <c r="FM51" i="38"/>
  <c r="FL51" i="38"/>
  <c r="FK51" i="38"/>
  <c r="FJ51" i="38"/>
  <c r="FI51" i="38"/>
  <c r="FH51" i="38"/>
  <c r="FG51" i="38"/>
  <c r="FF51" i="38"/>
  <c r="FE51" i="38"/>
  <c r="FD51" i="38"/>
  <c r="FC51" i="38"/>
  <c r="FB51" i="38"/>
  <c r="FA51" i="38"/>
  <c r="EZ51" i="38"/>
  <c r="EY51" i="38"/>
  <c r="EX51" i="38"/>
  <c r="EW51" i="38"/>
  <c r="EV51" i="38"/>
  <c r="EU51" i="38"/>
  <c r="ET51" i="38"/>
  <c r="ES51" i="38"/>
  <c r="ER51" i="38"/>
  <c r="EQ51" i="38"/>
  <c r="EP51" i="38"/>
  <c r="EO51" i="38"/>
  <c r="EN51" i="38"/>
  <c r="EM51" i="38"/>
  <c r="EL51" i="38"/>
  <c r="EK51" i="38"/>
  <c r="EJ51" i="38"/>
  <c r="EI51" i="38"/>
  <c r="EH51" i="38"/>
  <c r="EG51" i="38"/>
  <c r="EF51" i="38"/>
  <c r="EE51" i="38"/>
  <c r="ED51" i="38"/>
  <c r="EC51" i="38"/>
  <c r="EB51" i="38"/>
  <c r="EA51" i="38"/>
  <c r="DZ51" i="38"/>
  <c r="DY51" i="38"/>
  <c r="DX51" i="38"/>
  <c r="DW51" i="38"/>
  <c r="DV51" i="38"/>
  <c r="DU51" i="38"/>
  <c r="DT51" i="38"/>
  <c r="DS51" i="38"/>
  <c r="DR51" i="38"/>
  <c r="DQ51" i="38"/>
  <c r="DP51" i="38"/>
  <c r="DO51" i="38"/>
  <c r="DN51" i="38"/>
  <c r="DM51" i="38"/>
  <c r="DL51" i="38"/>
  <c r="DK51" i="38"/>
  <c r="DJ51" i="38"/>
  <c r="DI51" i="38"/>
  <c r="DH51" i="38"/>
  <c r="DG51" i="38"/>
  <c r="DF51" i="38"/>
  <c r="DE51" i="38"/>
  <c r="DD51" i="38"/>
  <c r="DC51" i="38"/>
  <c r="DB51" i="38"/>
  <c r="DA51" i="38"/>
  <c r="CZ51" i="38"/>
  <c r="CY51" i="38"/>
  <c r="CX51" i="38"/>
  <c r="CW51" i="38"/>
  <c r="CV51" i="38"/>
  <c r="CU51" i="38"/>
  <c r="CT51" i="38"/>
  <c r="CS51" i="38"/>
  <c r="CR51" i="38"/>
  <c r="CQ51" i="38"/>
  <c r="CP51" i="38"/>
  <c r="CO51" i="38"/>
  <c r="CN51" i="38"/>
  <c r="CM51" i="38"/>
  <c r="CL51" i="38"/>
  <c r="CK51" i="38"/>
  <c r="CJ51" i="38"/>
  <c r="CI51" i="38"/>
  <c r="CH51" i="38"/>
  <c r="CG51" i="38"/>
  <c r="CF51" i="38"/>
  <c r="CE51" i="38"/>
  <c r="CD51" i="38"/>
  <c r="CC51" i="38"/>
  <c r="CB51" i="38"/>
  <c r="CA51" i="38"/>
  <c r="BZ51" i="38"/>
  <c r="BY51" i="38"/>
  <c r="BX51" i="38"/>
  <c r="BW51" i="38"/>
  <c r="BV51" i="38"/>
  <c r="BU51" i="38"/>
  <c r="BT51" i="38"/>
  <c r="BS51" i="38"/>
  <c r="BR51" i="38"/>
  <c r="BQ51" i="38"/>
  <c r="BP51" i="38"/>
  <c r="BO51" i="38"/>
  <c r="BN51" i="38"/>
  <c r="BM51" i="38"/>
  <c r="BL51" i="38"/>
  <c r="BK51" i="38"/>
  <c r="BJ51" i="38"/>
  <c r="BI51" i="38"/>
  <c r="BH51" i="38"/>
  <c r="BG51" i="38"/>
  <c r="BF51" i="38"/>
  <c r="BE51" i="38"/>
  <c r="BD51" i="38"/>
  <c r="BC51" i="38"/>
  <c r="BB51" i="38"/>
  <c r="BA51" i="38"/>
  <c r="AZ51" i="38"/>
  <c r="AY51" i="38"/>
  <c r="AX51" i="38"/>
  <c r="AW51" i="38"/>
  <c r="AV51" i="38"/>
  <c r="AU51" i="38"/>
  <c r="AT51" i="38"/>
  <c r="AS51" i="38"/>
  <c r="AR51" i="38"/>
  <c r="AQ51" i="38"/>
  <c r="AP51" i="38"/>
  <c r="AO51" i="38"/>
  <c r="AN51" i="38"/>
  <c r="AM51" i="38"/>
  <c r="AL51" i="38"/>
  <c r="AK51" i="38"/>
  <c r="AJ51" i="38"/>
  <c r="AI51" i="38"/>
  <c r="AH51" i="38"/>
  <c r="AG51" i="38"/>
  <c r="AF51" i="38"/>
  <c r="AE51" i="38"/>
  <c r="AD51" i="38"/>
  <c r="AC51" i="38"/>
  <c r="AB51" i="38"/>
  <c r="AA51" i="38"/>
  <c r="Z51" i="38"/>
  <c r="Y51" i="38"/>
  <c r="X51" i="38"/>
  <c r="W51" i="38"/>
  <c r="V51" i="38"/>
  <c r="U51" i="38"/>
  <c r="HL50" i="38"/>
  <c r="HK50" i="38"/>
  <c r="HJ50" i="38"/>
  <c r="HI50" i="38"/>
  <c r="HH50" i="38"/>
  <c r="HG50" i="38"/>
  <c r="HF50" i="38"/>
  <c r="HE50" i="38"/>
  <c r="HD50" i="38"/>
  <c r="HC50" i="38"/>
  <c r="HB50" i="38"/>
  <c r="HA50" i="38"/>
  <c r="GZ50" i="38"/>
  <c r="GY50" i="38"/>
  <c r="GX50" i="38"/>
  <c r="GW50" i="38"/>
  <c r="GV50" i="38"/>
  <c r="GU50" i="38"/>
  <c r="GT50" i="38"/>
  <c r="GS50" i="38"/>
  <c r="GR50" i="38"/>
  <c r="GQ50" i="38"/>
  <c r="GP50" i="38"/>
  <c r="GO50" i="38"/>
  <c r="GN50" i="38"/>
  <c r="GM50" i="38"/>
  <c r="GL50" i="38"/>
  <c r="GK50" i="38"/>
  <c r="GJ50" i="38"/>
  <c r="GI50" i="38"/>
  <c r="GH50" i="38"/>
  <c r="GG50" i="38"/>
  <c r="GF50" i="38"/>
  <c r="GE50" i="38"/>
  <c r="GD50" i="38"/>
  <c r="GC50" i="38"/>
  <c r="GB50" i="38"/>
  <c r="GA50" i="38"/>
  <c r="FZ50" i="38"/>
  <c r="FY50" i="38"/>
  <c r="FX50" i="38"/>
  <c r="FW50" i="38"/>
  <c r="FV50" i="38"/>
  <c r="FU50" i="38"/>
  <c r="FT50" i="38"/>
  <c r="FS50" i="38"/>
  <c r="FR50" i="38"/>
  <c r="FQ50" i="38"/>
  <c r="FP50" i="38"/>
  <c r="FO50" i="38"/>
  <c r="FN50" i="38"/>
  <c r="FM50" i="38"/>
  <c r="FL50" i="38"/>
  <c r="FK50" i="38"/>
  <c r="FJ50" i="38"/>
  <c r="FI50" i="38"/>
  <c r="FH50" i="38"/>
  <c r="FG50" i="38"/>
  <c r="FF50" i="38"/>
  <c r="FE50" i="38"/>
  <c r="FD50" i="38"/>
  <c r="FC50" i="38"/>
  <c r="FB50" i="38"/>
  <c r="FA50" i="38"/>
  <c r="EZ50" i="38"/>
  <c r="EY50" i="38"/>
  <c r="EX50" i="38"/>
  <c r="EW50" i="38"/>
  <c r="EV50" i="38"/>
  <c r="EU50" i="38"/>
  <c r="ET50" i="38"/>
  <c r="ES50" i="38"/>
  <c r="ER50" i="38"/>
  <c r="EQ50" i="38"/>
  <c r="EP50" i="38"/>
  <c r="EO50" i="38"/>
  <c r="EN50" i="38"/>
  <c r="EM50" i="38"/>
  <c r="EL50" i="38"/>
  <c r="EK50" i="38"/>
  <c r="EJ50" i="38"/>
  <c r="EI50" i="38"/>
  <c r="EH50" i="38"/>
  <c r="EG50" i="38"/>
  <c r="EF50" i="38"/>
  <c r="EE50" i="38"/>
  <c r="ED50" i="38"/>
  <c r="EC50" i="38"/>
  <c r="EB50" i="38"/>
  <c r="EA50" i="38"/>
  <c r="DZ50" i="38"/>
  <c r="DY50" i="38"/>
  <c r="DX50" i="38"/>
  <c r="DW50" i="38"/>
  <c r="DV50" i="38"/>
  <c r="DU50" i="38"/>
  <c r="DT50" i="38"/>
  <c r="DS50" i="38"/>
  <c r="DR50" i="38"/>
  <c r="DQ50" i="38"/>
  <c r="DP50" i="38"/>
  <c r="DO50" i="38"/>
  <c r="DN50" i="38"/>
  <c r="DM50" i="38"/>
  <c r="DL50" i="38"/>
  <c r="DK50" i="38"/>
  <c r="DJ50" i="38"/>
  <c r="DI50" i="38"/>
  <c r="DH50" i="38"/>
  <c r="DG50" i="38"/>
  <c r="DF50" i="38"/>
  <c r="DE50" i="38"/>
  <c r="DD50" i="38"/>
  <c r="DC50" i="38"/>
  <c r="DB50" i="38"/>
  <c r="DA50" i="38"/>
  <c r="CZ50" i="38"/>
  <c r="CY50" i="38"/>
  <c r="CX50" i="38"/>
  <c r="CW50" i="38"/>
  <c r="CV50" i="38"/>
  <c r="CU50" i="38"/>
  <c r="CT50" i="38"/>
  <c r="CS50" i="38"/>
  <c r="CR50" i="38"/>
  <c r="CQ50" i="38"/>
  <c r="CP50" i="38"/>
  <c r="CO50" i="38"/>
  <c r="CN50" i="38"/>
  <c r="CM50" i="38"/>
  <c r="CL50" i="38"/>
  <c r="CK50" i="38"/>
  <c r="CJ50" i="38"/>
  <c r="CI50" i="38"/>
  <c r="CH50" i="38"/>
  <c r="CG50" i="38"/>
  <c r="CF50" i="38"/>
  <c r="CE50" i="38"/>
  <c r="CD50" i="38"/>
  <c r="CC50" i="38"/>
  <c r="CB50" i="38"/>
  <c r="CA50" i="38"/>
  <c r="BZ50" i="38"/>
  <c r="BY50" i="38"/>
  <c r="BX50" i="38"/>
  <c r="BW50" i="38"/>
  <c r="BV50" i="38"/>
  <c r="BU50" i="38"/>
  <c r="BT50" i="38"/>
  <c r="BS50" i="38"/>
  <c r="BR50" i="38"/>
  <c r="BQ50" i="38"/>
  <c r="BP50" i="38"/>
  <c r="BO50" i="38"/>
  <c r="BN50" i="38"/>
  <c r="BM50" i="38"/>
  <c r="BL50" i="38"/>
  <c r="BK50" i="38"/>
  <c r="BJ50" i="38"/>
  <c r="BI50" i="38"/>
  <c r="BH50" i="38"/>
  <c r="BG50" i="38"/>
  <c r="BF50" i="38"/>
  <c r="BE50" i="38"/>
  <c r="BD50" i="38"/>
  <c r="BC50" i="38"/>
  <c r="BB50" i="38"/>
  <c r="BA50" i="38"/>
  <c r="AZ50" i="38"/>
  <c r="AY50" i="38"/>
  <c r="AX50" i="38"/>
  <c r="AW50" i="38"/>
  <c r="AV50" i="38"/>
  <c r="AU50" i="38"/>
  <c r="AT50" i="38"/>
  <c r="AS50" i="38"/>
  <c r="AR50" i="38"/>
  <c r="AQ50" i="38"/>
  <c r="AP50" i="38"/>
  <c r="AO50" i="38"/>
  <c r="AN50" i="38"/>
  <c r="AM50" i="38"/>
  <c r="AL50" i="38"/>
  <c r="AK50" i="38"/>
  <c r="AJ50" i="38"/>
  <c r="AI50" i="38"/>
  <c r="AH50" i="38"/>
  <c r="AG50" i="38"/>
  <c r="AF50" i="38"/>
  <c r="AE50" i="38"/>
  <c r="AD50" i="38"/>
  <c r="AC50" i="38"/>
  <c r="AB50" i="38"/>
  <c r="AA50" i="38"/>
  <c r="Z50" i="38"/>
  <c r="Y50" i="38"/>
  <c r="X50" i="38"/>
  <c r="W50" i="38"/>
  <c r="V50" i="38"/>
  <c r="U50" i="38"/>
  <c r="HL49" i="38"/>
  <c r="HK49" i="38"/>
  <c r="HJ49" i="38"/>
  <c r="HI49" i="38"/>
  <c r="HH49" i="38"/>
  <c r="HG49" i="38"/>
  <c r="HF49" i="38"/>
  <c r="HE49" i="38"/>
  <c r="HD49" i="38"/>
  <c r="HC49" i="38"/>
  <c r="HB49" i="38"/>
  <c r="HA49" i="38"/>
  <c r="GZ49" i="38"/>
  <c r="GY49" i="38"/>
  <c r="GX49" i="38"/>
  <c r="GW49" i="38"/>
  <c r="GV49" i="38"/>
  <c r="GU49" i="38"/>
  <c r="GT49" i="38"/>
  <c r="GS49" i="38"/>
  <c r="GR49" i="38"/>
  <c r="GQ49" i="38"/>
  <c r="GP49" i="38"/>
  <c r="GO49" i="38"/>
  <c r="GN49" i="38"/>
  <c r="GM49" i="38"/>
  <c r="GL49" i="38"/>
  <c r="GK49" i="38"/>
  <c r="GJ49" i="38"/>
  <c r="GI49" i="38"/>
  <c r="GH49" i="38"/>
  <c r="GG49" i="38"/>
  <c r="GF49" i="38"/>
  <c r="GE49" i="38"/>
  <c r="GD49" i="38"/>
  <c r="GC49" i="38"/>
  <c r="GB49" i="38"/>
  <c r="GA49" i="38"/>
  <c r="FZ49" i="38"/>
  <c r="FY49" i="38"/>
  <c r="FX49" i="38"/>
  <c r="FW49" i="38"/>
  <c r="FV49" i="38"/>
  <c r="FU49" i="38"/>
  <c r="FT49" i="38"/>
  <c r="FS49" i="38"/>
  <c r="FR49" i="38"/>
  <c r="FQ49" i="38"/>
  <c r="FP49" i="38"/>
  <c r="FO49" i="38"/>
  <c r="FN49" i="38"/>
  <c r="FM49" i="38"/>
  <c r="FL49" i="38"/>
  <c r="FK49" i="38"/>
  <c r="FJ49" i="38"/>
  <c r="FI49" i="38"/>
  <c r="FH49" i="38"/>
  <c r="FG49" i="38"/>
  <c r="FF49" i="38"/>
  <c r="FE49" i="38"/>
  <c r="FD49" i="38"/>
  <c r="FC49" i="38"/>
  <c r="FB49" i="38"/>
  <c r="FA49" i="38"/>
  <c r="EZ49" i="38"/>
  <c r="EY49" i="38"/>
  <c r="EX49" i="38"/>
  <c r="EW49" i="38"/>
  <c r="EV49" i="38"/>
  <c r="EU49" i="38"/>
  <c r="ET49" i="38"/>
  <c r="ES49" i="38"/>
  <c r="ER49" i="38"/>
  <c r="EQ49" i="38"/>
  <c r="EP49" i="38"/>
  <c r="EO49" i="38"/>
  <c r="EN49" i="38"/>
  <c r="EM49" i="38"/>
  <c r="EL49" i="38"/>
  <c r="EK49" i="38"/>
  <c r="EJ49" i="38"/>
  <c r="EI49" i="38"/>
  <c r="EH49" i="38"/>
  <c r="EG49" i="38"/>
  <c r="EF49" i="38"/>
  <c r="EE49" i="38"/>
  <c r="ED49" i="38"/>
  <c r="EC49" i="38"/>
  <c r="EB49" i="38"/>
  <c r="EA49" i="38"/>
  <c r="DZ49" i="38"/>
  <c r="DY49" i="38"/>
  <c r="DX49" i="38"/>
  <c r="DW49" i="38"/>
  <c r="DV49" i="38"/>
  <c r="DU49" i="38"/>
  <c r="DT49" i="38"/>
  <c r="DS49" i="38"/>
  <c r="DR49" i="38"/>
  <c r="DQ49" i="38"/>
  <c r="DP49" i="38"/>
  <c r="DO49" i="38"/>
  <c r="DN49" i="38"/>
  <c r="DM49" i="38"/>
  <c r="DL49" i="38"/>
  <c r="DK49" i="38"/>
  <c r="DJ49" i="38"/>
  <c r="DI49" i="38"/>
  <c r="DH49" i="38"/>
  <c r="DG49" i="38"/>
  <c r="DF49" i="38"/>
  <c r="DE49" i="38"/>
  <c r="DD49" i="38"/>
  <c r="DC49" i="38"/>
  <c r="DB49" i="38"/>
  <c r="DA49" i="38"/>
  <c r="CZ49" i="38"/>
  <c r="CY49" i="38"/>
  <c r="CX49" i="38"/>
  <c r="CW49" i="38"/>
  <c r="CV49" i="38"/>
  <c r="CU49" i="38"/>
  <c r="CT49" i="38"/>
  <c r="CS49" i="38"/>
  <c r="CR49" i="38"/>
  <c r="CQ49" i="38"/>
  <c r="CP49" i="38"/>
  <c r="CO49" i="38"/>
  <c r="CN49" i="38"/>
  <c r="CM49" i="38"/>
  <c r="CL49" i="38"/>
  <c r="CK49" i="38"/>
  <c r="CJ49" i="38"/>
  <c r="CI49" i="38"/>
  <c r="CH49" i="38"/>
  <c r="CG49" i="38"/>
  <c r="CF49" i="38"/>
  <c r="CE49" i="38"/>
  <c r="CD49" i="38"/>
  <c r="CC49" i="38"/>
  <c r="CB49" i="38"/>
  <c r="CA49" i="38"/>
  <c r="BZ49" i="38"/>
  <c r="BY49" i="38"/>
  <c r="BX49" i="38"/>
  <c r="BW49" i="38"/>
  <c r="BV49" i="38"/>
  <c r="BU49" i="38"/>
  <c r="BT49" i="38"/>
  <c r="BS49" i="38"/>
  <c r="BR49" i="38"/>
  <c r="BQ49" i="38"/>
  <c r="BP49" i="38"/>
  <c r="BO49" i="38"/>
  <c r="BN49" i="38"/>
  <c r="BM49" i="38"/>
  <c r="BL49" i="38"/>
  <c r="BK49" i="38"/>
  <c r="BJ49" i="38"/>
  <c r="BI49" i="38"/>
  <c r="BH49" i="38"/>
  <c r="BG49" i="38"/>
  <c r="BF49" i="38"/>
  <c r="BE49" i="38"/>
  <c r="BD49" i="38"/>
  <c r="BC49" i="38"/>
  <c r="BB49" i="38"/>
  <c r="BA49" i="38"/>
  <c r="AZ49" i="38"/>
  <c r="AY49" i="38"/>
  <c r="AX49" i="38"/>
  <c r="AW49" i="38"/>
  <c r="AV49" i="38"/>
  <c r="AU49" i="38"/>
  <c r="AT49" i="38"/>
  <c r="AS49" i="38"/>
  <c r="AR49" i="38"/>
  <c r="AQ49" i="38"/>
  <c r="AP49" i="38"/>
  <c r="AO49" i="38"/>
  <c r="AN49" i="38"/>
  <c r="AM49" i="38"/>
  <c r="AL49" i="38"/>
  <c r="AK49" i="38"/>
  <c r="AJ49" i="38"/>
  <c r="AI49" i="38"/>
  <c r="AH49" i="38"/>
  <c r="AG49" i="38"/>
  <c r="AF49" i="38"/>
  <c r="AE49" i="38"/>
  <c r="AD49" i="38"/>
  <c r="AC49" i="38"/>
  <c r="AB49" i="38"/>
  <c r="AA49" i="38"/>
  <c r="Z49" i="38"/>
  <c r="Y49" i="38"/>
  <c r="X49" i="38"/>
  <c r="W49" i="38"/>
  <c r="V49" i="38"/>
  <c r="U49" i="38"/>
  <c r="HL48" i="38"/>
  <c r="HK48" i="38"/>
  <c r="HJ48" i="38"/>
  <c r="HI48" i="38"/>
  <c r="HH48" i="38"/>
  <c r="HG48" i="38"/>
  <c r="HF48" i="38"/>
  <c r="HE48" i="38"/>
  <c r="HD48" i="38"/>
  <c r="HC48" i="38"/>
  <c r="HB48" i="38"/>
  <c r="HA48" i="38"/>
  <c r="GZ48" i="38"/>
  <c r="GY48" i="38"/>
  <c r="GX48" i="38"/>
  <c r="GW48" i="38"/>
  <c r="GV48" i="38"/>
  <c r="GU48" i="38"/>
  <c r="GT48" i="38"/>
  <c r="GS48" i="38"/>
  <c r="GR48" i="38"/>
  <c r="GQ48" i="38"/>
  <c r="GP48" i="38"/>
  <c r="GO48" i="38"/>
  <c r="GN48" i="38"/>
  <c r="GM48" i="38"/>
  <c r="GL48" i="38"/>
  <c r="GK48" i="38"/>
  <c r="GJ48" i="38"/>
  <c r="GI48" i="38"/>
  <c r="GH48" i="38"/>
  <c r="GG48" i="38"/>
  <c r="GF48" i="38"/>
  <c r="GE48" i="38"/>
  <c r="GD48" i="38"/>
  <c r="GC48" i="38"/>
  <c r="GB48" i="38"/>
  <c r="GA48" i="38"/>
  <c r="FZ48" i="38"/>
  <c r="FY48" i="38"/>
  <c r="FX48" i="38"/>
  <c r="FW48" i="38"/>
  <c r="FV48" i="38"/>
  <c r="FU48" i="38"/>
  <c r="FT48" i="38"/>
  <c r="FS48" i="38"/>
  <c r="FR48" i="38"/>
  <c r="FQ48" i="38"/>
  <c r="FP48" i="38"/>
  <c r="FO48" i="38"/>
  <c r="FN48" i="38"/>
  <c r="FM48" i="38"/>
  <c r="FL48" i="38"/>
  <c r="FK48" i="38"/>
  <c r="FJ48" i="38"/>
  <c r="FI48" i="38"/>
  <c r="FH48" i="38"/>
  <c r="FG48" i="38"/>
  <c r="FF48" i="38"/>
  <c r="FE48" i="38"/>
  <c r="FD48" i="38"/>
  <c r="FC48" i="38"/>
  <c r="FB48" i="38"/>
  <c r="FA48" i="38"/>
  <c r="EZ48" i="38"/>
  <c r="EY48" i="38"/>
  <c r="EX48" i="38"/>
  <c r="EW48" i="38"/>
  <c r="EV48" i="38"/>
  <c r="EU48" i="38"/>
  <c r="ET48" i="38"/>
  <c r="ES48" i="38"/>
  <c r="ER48" i="38"/>
  <c r="EQ48" i="38"/>
  <c r="EP48" i="38"/>
  <c r="EO48" i="38"/>
  <c r="EN48" i="38"/>
  <c r="EM48" i="38"/>
  <c r="EL48" i="38"/>
  <c r="EK48" i="38"/>
  <c r="EJ48" i="38"/>
  <c r="EI48" i="38"/>
  <c r="EH48" i="38"/>
  <c r="EG48" i="38"/>
  <c r="EF48" i="38"/>
  <c r="EE48" i="38"/>
  <c r="ED48" i="38"/>
  <c r="EC48" i="38"/>
  <c r="EB48" i="38"/>
  <c r="EA48" i="38"/>
  <c r="DZ48" i="38"/>
  <c r="DY48" i="38"/>
  <c r="DX48" i="38"/>
  <c r="DW48" i="38"/>
  <c r="DV48" i="38"/>
  <c r="DU48" i="38"/>
  <c r="DT48" i="38"/>
  <c r="DS48" i="38"/>
  <c r="DR48" i="38"/>
  <c r="DQ48" i="38"/>
  <c r="DP48" i="38"/>
  <c r="DO48" i="38"/>
  <c r="DN48" i="38"/>
  <c r="DM48" i="38"/>
  <c r="DL48" i="38"/>
  <c r="DK48" i="38"/>
  <c r="DJ48" i="38"/>
  <c r="DI48" i="38"/>
  <c r="DH48" i="38"/>
  <c r="DG48" i="38"/>
  <c r="DF48" i="38"/>
  <c r="DE48" i="38"/>
  <c r="DD48" i="38"/>
  <c r="DC48" i="38"/>
  <c r="DB48" i="38"/>
  <c r="DA48" i="38"/>
  <c r="CZ48" i="38"/>
  <c r="CY48" i="38"/>
  <c r="CX48" i="38"/>
  <c r="CW48" i="38"/>
  <c r="CV48" i="38"/>
  <c r="CU48" i="38"/>
  <c r="CT48" i="38"/>
  <c r="CS48" i="38"/>
  <c r="CR48" i="38"/>
  <c r="CQ48" i="38"/>
  <c r="CP48" i="38"/>
  <c r="CO48" i="38"/>
  <c r="CN48" i="38"/>
  <c r="CM48" i="38"/>
  <c r="CL48" i="38"/>
  <c r="CK48" i="38"/>
  <c r="CJ48" i="38"/>
  <c r="CI48" i="38"/>
  <c r="CH48" i="38"/>
  <c r="CG48" i="38"/>
  <c r="CF48" i="38"/>
  <c r="CE48" i="38"/>
  <c r="CD48" i="38"/>
  <c r="CC48" i="38"/>
  <c r="CB48" i="38"/>
  <c r="CA48" i="38"/>
  <c r="BZ48" i="38"/>
  <c r="BY48" i="38"/>
  <c r="BX48" i="38"/>
  <c r="BW48" i="38"/>
  <c r="BV48" i="38"/>
  <c r="BU48" i="38"/>
  <c r="BT48" i="38"/>
  <c r="BS48" i="38"/>
  <c r="BR48" i="38"/>
  <c r="BQ48" i="38"/>
  <c r="BP48" i="38"/>
  <c r="BO48" i="38"/>
  <c r="BN48" i="38"/>
  <c r="BM48" i="38"/>
  <c r="BL48" i="38"/>
  <c r="BK48" i="38"/>
  <c r="BJ48" i="38"/>
  <c r="BI48" i="38"/>
  <c r="BH48" i="38"/>
  <c r="BG48" i="38"/>
  <c r="BF48" i="38"/>
  <c r="BE48" i="38"/>
  <c r="BD48" i="38"/>
  <c r="BC48" i="38"/>
  <c r="BB48" i="38"/>
  <c r="BA48" i="38"/>
  <c r="AZ48" i="38"/>
  <c r="AY48" i="38"/>
  <c r="AX48" i="38"/>
  <c r="AW48" i="38"/>
  <c r="AV48" i="38"/>
  <c r="AU48" i="38"/>
  <c r="AT48" i="38"/>
  <c r="AS48" i="38"/>
  <c r="AR48" i="38"/>
  <c r="AQ48" i="38"/>
  <c r="AP48" i="38"/>
  <c r="AO48" i="38"/>
  <c r="AN48" i="38"/>
  <c r="AM48" i="38"/>
  <c r="AL48" i="38"/>
  <c r="AK48" i="38"/>
  <c r="AJ48" i="38"/>
  <c r="AI48" i="38"/>
  <c r="AH48" i="38"/>
  <c r="AG48" i="38"/>
  <c r="AF48" i="38"/>
  <c r="AE48" i="38"/>
  <c r="AD48" i="38"/>
  <c r="AC48" i="38"/>
  <c r="AB48" i="38"/>
  <c r="AA48" i="38"/>
  <c r="Z48" i="38"/>
  <c r="Y48" i="38"/>
  <c r="X48" i="38"/>
  <c r="W48" i="38"/>
  <c r="V48" i="38"/>
  <c r="U48" i="38"/>
  <c r="HL47" i="38"/>
  <c r="HK47" i="38"/>
  <c r="HJ47" i="38"/>
  <c r="HI47" i="38"/>
  <c r="HH47" i="38"/>
  <c r="HG47" i="38"/>
  <c r="HF47" i="38"/>
  <c r="HE47" i="38"/>
  <c r="HD47" i="38"/>
  <c r="HC47" i="38"/>
  <c r="HB47" i="38"/>
  <c r="HA47" i="38"/>
  <c r="GZ47" i="38"/>
  <c r="GY47" i="38"/>
  <c r="GX47" i="38"/>
  <c r="GW47" i="38"/>
  <c r="GV47" i="38"/>
  <c r="GU47" i="38"/>
  <c r="GT47" i="38"/>
  <c r="GS47" i="38"/>
  <c r="GR47" i="38"/>
  <c r="GQ47" i="38"/>
  <c r="GP47" i="38"/>
  <c r="GO47" i="38"/>
  <c r="GN47" i="38"/>
  <c r="GM47" i="38"/>
  <c r="GL47" i="38"/>
  <c r="GK47" i="38"/>
  <c r="GJ47" i="38"/>
  <c r="GI47" i="38"/>
  <c r="GH47" i="38"/>
  <c r="GG47" i="38"/>
  <c r="GF47" i="38"/>
  <c r="GE47" i="38"/>
  <c r="GD47" i="38"/>
  <c r="GC47" i="38"/>
  <c r="GB47" i="38"/>
  <c r="GA47" i="38"/>
  <c r="FZ47" i="38"/>
  <c r="FY47" i="38"/>
  <c r="FX47" i="38"/>
  <c r="FW47" i="38"/>
  <c r="FV47" i="38"/>
  <c r="FU47" i="38"/>
  <c r="FT47" i="38"/>
  <c r="FS47" i="38"/>
  <c r="FR47" i="38"/>
  <c r="FQ47" i="38"/>
  <c r="FP47" i="38"/>
  <c r="FO47" i="38"/>
  <c r="FN47" i="38"/>
  <c r="FM47" i="38"/>
  <c r="FL47" i="38"/>
  <c r="FK47" i="38"/>
  <c r="FJ47" i="38"/>
  <c r="FI47" i="38"/>
  <c r="FH47" i="38"/>
  <c r="FG47" i="38"/>
  <c r="FF47" i="38"/>
  <c r="FE47" i="38"/>
  <c r="FD47" i="38"/>
  <c r="FC47" i="38"/>
  <c r="FB47" i="38"/>
  <c r="FA47" i="38"/>
  <c r="EZ47" i="38"/>
  <c r="EY47" i="38"/>
  <c r="EX47" i="38"/>
  <c r="EW47" i="38"/>
  <c r="EV47" i="38"/>
  <c r="EU47" i="38"/>
  <c r="ET47" i="38"/>
  <c r="ES47" i="38"/>
  <c r="ER47" i="38"/>
  <c r="EQ47" i="38"/>
  <c r="EP47" i="38"/>
  <c r="EO47" i="38"/>
  <c r="EN47" i="38"/>
  <c r="EM47" i="38"/>
  <c r="EL47" i="38"/>
  <c r="EK47" i="38"/>
  <c r="EJ47" i="38"/>
  <c r="EI47" i="38"/>
  <c r="EH47" i="38"/>
  <c r="EG47" i="38"/>
  <c r="EF47" i="38"/>
  <c r="EE47" i="38"/>
  <c r="ED47" i="38"/>
  <c r="EC47" i="38"/>
  <c r="EB47" i="38"/>
  <c r="EA47" i="38"/>
  <c r="DZ47" i="38"/>
  <c r="DY47" i="38"/>
  <c r="DX47" i="38"/>
  <c r="DW47" i="38"/>
  <c r="DV47" i="38"/>
  <c r="DU47" i="38"/>
  <c r="DT47" i="38"/>
  <c r="DS47" i="38"/>
  <c r="DR47" i="38"/>
  <c r="DQ47" i="38"/>
  <c r="DP47" i="38"/>
  <c r="DO47" i="38"/>
  <c r="DN47" i="38"/>
  <c r="DM47" i="38"/>
  <c r="DL47" i="38"/>
  <c r="DK47" i="38"/>
  <c r="DJ47" i="38"/>
  <c r="DI47" i="38"/>
  <c r="DH47" i="38"/>
  <c r="DG47" i="38"/>
  <c r="DF47" i="38"/>
  <c r="DE47" i="38"/>
  <c r="DD47" i="38"/>
  <c r="DC47" i="38"/>
  <c r="DB47" i="38"/>
  <c r="DA47" i="38"/>
  <c r="CZ47" i="38"/>
  <c r="CY47" i="38"/>
  <c r="CX47" i="38"/>
  <c r="CW47" i="38"/>
  <c r="CV47" i="38"/>
  <c r="CU47" i="38"/>
  <c r="CT47" i="38"/>
  <c r="CS47" i="38"/>
  <c r="CR47" i="38"/>
  <c r="CQ47" i="38"/>
  <c r="CP47" i="38"/>
  <c r="CO47" i="38"/>
  <c r="CN47" i="38"/>
  <c r="CM47" i="38"/>
  <c r="CL47" i="38"/>
  <c r="CK47" i="38"/>
  <c r="CJ47" i="38"/>
  <c r="CI47" i="38"/>
  <c r="CH47" i="38"/>
  <c r="CG47" i="38"/>
  <c r="CF47" i="38"/>
  <c r="CE47" i="38"/>
  <c r="CD47" i="38"/>
  <c r="CC47" i="38"/>
  <c r="CB47" i="38"/>
  <c r="CA47" i="38"/>
  <c r="BZ47" i="38"/>
  <c r="BY47" i="38"/>
  <c r="BX47" i="38"/>
  <c r="BW47" i="38"/>
  <c r="BV47" i="38"/>
  <c r="BU47" i="38"/>
  <c r="BT47" i="38"/>
  <c r="BS47" i="38"/>
  <c r="BR47" i="38"/>
  <c r="BQ47" i="38"/>
  <c r="BP47" i="38"/>
  <c r="BO47" i="38"/>
  <c r="BN47" i="38"/>
  <c r="BM47" i="38"/>
  <c r="BL47" i="38"/>
  <c r="BK47" i="38"/>
  <c r="BJ47" i="38"/>
  <c r="BI47" i="38"/>
  <c r="BH47" i="38"/>
  <c r="BG47" i="38"/>
  <c r="BF47" i="38"/>
  <c r="BE47" i="38"/>
  <c r="BD47" i="38"/>
  <c r="BC47" i="38"/>
  <c r="BB47" i="38"/>
  <c r="BA47" i="38"/>
  <c r="AZ47" i="38"/>
  <c r="AY47" i="38"/>
  <c r="AX47" i="38"/>
  <c r="AW47" i="38"/>
  <c r="AV47" i="38"/>
  <c r="AU47" i="38"/>
  <c r="AT47" i="38"/>
  <c r="AS47" i="38"/>
  <c r="AR47" i="38"/>
  <c r="AQ47" i="38"/>
  <c r="AP47" i="38"/>
  <c r="AO47" i="38"/>
  <c r="AN47" i="38"/>
  <c r="AM47" i="38"/>
  <c r="AL47" i="38"/>
  <c r="AK47" i="38"/>
  <c r="AJ47" i="38"/>
  <c r="AI47" i="38"/>
  <c r="AH47" i="38"/>
  <c r="AG47" i="38"/>
  <c r="AF47" i="38"/>
  <c r="AE47" i="38"/>
  <c r="AD47" i="38"/>
  <c r="AC47" i="38"/>
  <c r="AB47" i="38"/>
  <c r="AA47" i="38"/>
  <c r="Z47" i="38"/>
  <c r="Y47" i="38"/>
  <c r="X47" i="38"/>
  <c r="W47" i="38"/>
  <c r="V47" i="38"/>
  <c r="U47" i="38"/>
  <c r="HL46" i="38"/>
  <c r="HK46" i="38"/>
  <c r="HJ46" i="38"/>
  <c r="HI46" i="38"/>
  <c r="HH46" i="38"/>
  <c r="HG46" i="38"/>
  <c r="HF46" i="38"/>
  <c r="HE46" i="38"/>
  <c r="HD46" i="38"/>
  <c r="HC46" i="38"/>
  <c r="HB46" i="38"/>
  <c r="HA46" i="38"/>
  <c r="GZ46" i="38"/>
  <c r="GY46" i="38"/>
  <c r="GX46" i="38"/>
  <c r="GW46" i="38"/>
  <c r="GV46" i="38"/>
  <c r="GU46" i="38"/>
  <c r="GT46" i="38"/>
  <c r="GS46" i="38"/>
  <c r="GR46" i="38"/>
  <c r="GQ46" i="38"/>
  <c r="GP46" i="38"/>
  <c r="GO46" i="38"/>
  <c r="GN46" i="38"/>
  <c r="GM46" i="38"/>
  <c r="GL46" i="38"/>
  <c r="GK46" i="38"/>
  <c r="GJ46" i="38"/>
  <c r="GI46" i="38"/>
  <c r="GH46" i="38"/>
  <c r="GG46" i="38"/>
  <c r="GF46" i="38"/>
  <c r="GE46" i="38"/>
  <c r="GD46" i="38"/>
  <c r="GC46" i="38"/>
  <c r="GB46" i="38"/>
  <c r="GA46" i="38"/>
  <c r="FZ46" i="38"/>
  <c r="FY46" i="38"/>
  <c r="FX46" i="38"/>
  <c r="FW46" i="38"/>
  <c r="FV46" i="38"/>
  <c r="FU46" i="38"/>
  <c r="FT46" i="38"/>
  <c r="FS46" i="38"/>
  <c r="FR46" i="38"/>
  <c r="FQ46" i="38"/>
  <c r="FP46" i="38"/>
  <c r="FO46" i="38"/>
  <c r="FN46" i="38"/>
  <c r="FM46" i="38"/>
  <c r="FL46" i="38"/>
  <c r="FK46" i="38"/>
  <c r="FJ46" i="38"/>
  <c r="FI46" i="38"/>
  <c r="FH46" i="38"/>
  <c r="FG46" i="38"/>
  <c r="FF46" i="38"/>
  <c r="FE46" i="38"/>
  <c r="FD46" i="38"/>
  <c r="FC46" i="38"/>
  <c r="FB46" i="38"/>
  <c r="FA46" i="38"/>
  <c r="EZ46" i="38"/>
  <c r="EY46" i="38"/>
  <c r="EX46" i="38"/>
  <c r="EW46" i="38"/>
  <c r="EV46" i="38"/>
  <c r="EU46" i="38"/>
  <c r="ET46" i="38"/>
  <c r="ES46" i="38"/>
  <c r="ER46" i="38"/>
  <c r="EQ46" i="38"/>
  <c r="EP46" i="38"/>
  <c r="EO46" i="38"/>
  <c r="EN46" i="38"/>
  <c r="EM46" i="38"/>
  <c r="EL46" i="38"/>
  <c r="EK46" i="38"/>
  <c r="EJ46" i="38"/>
  <c r="EI46" i="38"/>
  <c r="EH46" i="38"/>
  <c r="EG46" i="38"/>
  <c r="EF46" i="38"/>
  <c r="EE46" i="38"/>
  <c r="ED46" i="38"/>
  <c r="EC46" i="38"/>
  <c r="EB46" i="38"/>
  <c r="EA46" i="38"/>
  <c r="DZ46" i="38"/>
  <c r="DY46" i="38"/>
  <c r="DX46" i="38"/>
  <c r="DW46" i="38"/>
  <c r="DV46" i="38"/>
  <c r="DU46" i="38"/>
  <c r="DT46" i="38"/>
  <c r="DS46" i="38"/>
  <c r="DR46" i="38"/>
  <c r="DQ46" i="38"/>
  <c r="DP46" i="38"/>
  <c r="DO46" i="38"/>
  <c r="DN46" i="38"/>
  <c r="DM46" i="38"/>
  <c r="DL46" i="38"/>
  <c r="DK46" i="38"/>
  <c r="DJ46" i="38"/>
  <c r="DI46" i="38"/>
  <c r="DH46" i="38"/>
  <c r="DG46" i="38"/>
  <c r="DF46" i="38"/>
  <c r="DE46" i="38"/>
  <c r="DD46" i="38"/>
  <c r="DC46" i="38"/>
  <c r="DB46" i="38"/>
  <c r="DA46" i="38"/>
  <c r="CZ46" i="38"/>
  <c r="CY46" i="38"/>
  <c r="CX46" i="38"/>
  <c r="CW46" i="38"/>
  <c r="CV46" i="38"/>
  <c r="CU46" i="38"/>
  <c r="CT46" i="38"/>
  <c r="CS46" i="38"/>
  <c r="CR46" i="38"/>
  <c r="CQ46" i="38"/>
  <c r="CP46" i="38"/>
  <c r="CO46" i="38"/>
  <c r="CN46" i="38"/>
  <c r="CM46" i="38"/>
  <c r="CL46" i="38"/>
  <c r="CK46" i="38"/>
  <c r="CJ46" i="38"/>
  <c r="CI46" i="38"/>
  <c r="CH46" i="38"/>
  <c r="CG46" i="38"/>
  <c r="CF46" i="38"/>
  <c r="CE46" i="38"/>
  <c r="CD46" i="38"/>
  <c r="CC46" i="38"/>
  <c r="CB46" i="38"/>
  <c r="CA46" i="38"/>
  <c r="BZ46" i="38"/>
  <c r="BY46" i="38"/>
  <c r="BX46" i="38"/>
  <c r="BW46" i="38"/>
  <c r="BV46" i="38"/>
  <c r="BU46" i="38"/>
  <c r="BT46" i="38"/>
  <c r="BS46" i="38"/>
  <c r="BR46" i="38"/>
  <c r="BQ46" i="38"/>
  <c r="BP46" i="38"/>
  <c r="BO46" i="38"/>
  <c r="BN46" i="38"/>
  <c r="BM46" i="38"/>
  <c r="BL46" i="38"/>
  <c r="BK46" i="38"/>
  <c r="BJ46" i="38"/>
  <c r="BI46" i="38"/>
  <c r="BH46" i="38"/>
  <c r="BG46" i="38"/>
  <c r="BF46" i="38"/>
  <c r="BE46" i="38"/>
  <c r="BD46" i="38"/>
  <c r="BC46" i="38"/>
  <c r="BB46" i="38"/>
  <c r="BA46" i="38"/>
  <c r="AZ46" i="38"/>
  <c r="AY46" i="38"/>
  <c r="AX46" i="38"/>
  <c r="AW46" i="38"/>
  <c r="AV46" i="38"/>
  <c r="AU46" i="38"/>
  <c r="AT46" i="38"/>
  <c r="AS46" i="38"/>
  <c r="AR46" i="38"/>
  <c r="AQ46" i="38"/>
  <c r="AP46" i="38"/>
  <c r="AO46" i="38"/>
  <c r="AN46" i="38"/>
  <c r="AM46" i="38"/>
  <c r="AL46" i="38"/>
  <c r="AK46" i="38"/>
  <c r="AJ46" i="38"/>
  <c r="AI46" i="38"/>
  <c r="AH46" i="38"/>
  <c r="AG46" i="38"/>
  <c r="AF46" i="38"/>
  <c r="AE46" i="38"/>
  <c r="AD46" i="38"/>
  <c r="AC46" i="38"/>
  <c r="AB46" i="38"/>
  <c r="AA46" i="38"/>
  <c r="Z46" i="38"/>
  <c r="Y46" i="38"/>
  <c r="X46" i="38"/>
  <c r="W46" i="38"/>
  <c r="V46" i="38"/>
  <c r="U46" i="38"/>
  <c r="HL45" i="38"/>
  <c r="HK45" i="38"/>
  <c r="HJ45" i="38"/>
  <c r="HI45" i="38"/>
  <c r="HH45" i="38"/>
  <c r="HG45" i="38"/>
  <c r="HF45" i="38"/>
  <c r="HE45" i="38"/>
  <c r="HD45" i="38"/>
  <c r="HC45" i="38"/>
  <c r="HB45" i="38"/>
  <c r="HA45" i="38"/>
  <c r="GZ45" i="38"/>
  <c r="GY45" i="38"/>
  <c r="GX45" i="38"/>
  <c r="GW45" i="38"/>
  <c r="GV45" i="38"/>
  <c r="GU45" i="38"/>
  <c r="GT45" i="38"/>
  <c r="GS45" i="38"/>
  <c r="GR45" i="38"/>
  <c r="GQ45" i="38"/>
  <c r="GP45" i="38"/>
  <c r="GO45" i="38"/>
  <c r="GN45" i="38"/>
  <c r="GM45" i="38"/>
  <c r="GL45" i="38"/>
  <c r="GK45" i="38"/>
  <c r="GJ45" i="38"/>
  <c r="GI45" i="38"/>
  <c r="GH45" i="38"/>
  <c r="GG45" i="38"/>
  <c r="GF45" i="38"/>
  <c r="GE45" i="38"/>
  <c r="GD45" i="38"/>
  <c r="GC45" i="38"/>
  <c r="GB45" i="38"/>
  <c r="GA45" i="38"/>
  <c r="FZ45" i="38"/>
  <c r="FY45" i="38"/>
  <c r="FX45" i="38"/>
  <c r="FW45" i="38"/>
  <c r="FV45" i="38"/>
  <c r="FU45" i="38"/>
  <c r="FT45" i="38"/>
  <c r="FS45" i="38"/>
  <c r="FR45" i="38"/>
  <c r="FQ45" i="38"/>
  <c r="FP45" i="38"/>
  <c r="FO45" i="38"/>
  <c r="FN45" i="38"/>
  <c r="FM45" i="38"/>
  <c r="FL45" i="38"/>
  <c r="FK45" i="38"/>
  <c r="FJ45" i="38"/>
  <c r="FI45" i="38"/>
  <c r="FH45" i="38"/>
  <c r="FG45" i="38"/>
  <c r="FF45" i="38"/>
  <c r="FE45" i="38"/>
  <c r="FD45" i="38"/>
  <c r="FC45" i="38"/>
  <c r="FB45" i="38"/>
  <c r="FA45" i="38"/>
  <c r="EZ45" i="38"/>
  <c r="EY45" i="38"/>
  <c r="EX45" i="38"/>
  <c r="EW45" i="38"/>
  <c r="EV45" i="38"/>
  <c r="EU45" i="38"/>
  <c r="ET45" i="38"/>
  <c r="ES45" i="38"/>
  <c r="ER45" i="38"/>
  <c r="EQ45" i="38"/>
  <c r="EP45" i="38"/>
  <c r="EO45" i="38"/>
  <c r="EN45" i="38"/>
  <c r="EM45" i="38"/>
  <c r="EL45" i="38"/>
  <c r="EK45" i="38"/>
  <c r="EJ45" i="38"/>
  <c r="EI45" i="38"/>
  <c r="EH45" i="38"/>
  <c r="EG45" i="38"/>
  <c r="EF45" i="38"/>
  <c r="EE45" i="38"/>
  <c r="ED45" i="38"/>
  <c r="EC45" i="38"/>
  <c r="EB45" i="38"/>
  <c r="EA45" i="38"/>
  <c r="DZ45" i="38"/>
  <c r="DY45" i="38"/>
  <c r="DX45" i="38"/>
  <c r="DW45" i="38"/>
  <c r="DV45" i="38"/>
  <c r="DU45" i="38"/>
  <c r="DT45" i="38"/>
  <c r="DS45" i="38"/>
  <c r="DR45" i="38"/>
  <c r="DQ45" i="38"/>
  <c r="DP45" i="38"/>
  <c r="DO45" i="38"/>
  <c r="DN45" i="38"/>
  <c r="DM45" i="38"/>
  <c r="DL45" i="38"/>
  <c r="DK45" i="38"/>
  <c r="DJ45" i="38"/>
  <c r="DI45" i="38"/>
  <c r="DH45" i="38"/>
  <c r="DG45" i="38"/>
  <c r="DF45" i="38"/>
  <c r="DE45" i="38"/>
  <c r="DD45" i="38"/>
  <c r="DC45" i="38"/>
  <c r="DB45" i="38"/>
  <c r="DA45" i="38"/>
  <c r="CZ45" i="38"/>
  <c r="CY45" i="38"/>
  <c r="CX45" i="38"/>
  <c r="CW45" i="38"/>
  <c r="CV45" i="38"/>
  <c r="CU45" i="38"/>
  <c r="CT45" i="38"/>
  <c r="CS45" i="38"/>
  <c r="CR45" i="38"/>
  <c r="CQ45" i="38"/>
  <c r="CP45" i="38"/>
  <c r="CO45" i="38"/>
  <c r="CN45" i="38"/>
  <c r="CM45" i="38"/>
  <c r="CL45" i="38"/>
  <c r="CK45" i="38"/>
  <c r="CJ45" i="38"/>
  <c r="CI45" i="38"/>
  <c r="CH45" i="38"/>
  <c r="CG45" i="38"/>
  <c r="CF45" i="38"/>
  <c r="CE45" i="38"/>
  <c r="CD45" i="38"/>
  <c r="CC45" i="38"/>
  <c r="CB45" i="38"/>
  <c r="CA45" i="38"/>
  <c r="BZ45" i="38"/>
  <c r="BY45" i="38"/>
  <c r="BX45" i="38"/>
  <c r="BW45" i="38"/>
  <c r="BV45" i="38"/>
  <c r="BU45" i="38"/>
  <c r="BT45" i="38"/>
  <c r="BS45" i="38"/>
  <c r="BR45" i="38"/>
  <c r="BQ45" i="38"/>
  <c r="BP45" i="38"/>
  <c r="BO45" i="38"/>
  <c r="BN45" i="38"/>
  <c r="BM45" i="38"/>
  <c r="BL45" i="38"/>
  <c r="BK45" i="38"/>
  <c r="BJ45" i="38"/>
  <c r="BI45" i="38"/>
  <c r="BH45" i="38"/>
  <c r="BG45" i="38"/>
  <c r="BF45" i="38"/>
  <c r="BE45" i="38"/>
  <c r="BD45" i="38"/>
  <c r="BC45" i="38"/>
  <c r="BB45" i="38"/>
  <c r="BA45" i="38"/>
  <c r="AZ45" i="38"/>
  <c r="AY45" i="38"/>
  <c r="AX45" i="38"/>
  <c r="AW45" i="38"/>
  <c r="AV45" i="38"/>
  <c r="AU45" i="38"/>
  <c r="AT45" i="38"/>
  <c r="AS45" i="38"/>
  <c r="AR45" i="38"/>
  <c r="AQ45" i="38"/>
  <c r="AP45" i="38"/>
  <c r="AO45" i="38"/>
  <c r="AN45" i="38"/>
  <c r="AM45" i="38"/>
  <c r="AL45" i="38"/>
  <c r="AK45" i="38"/>
  <c r="AJ45" i="38"/>
  <c r="AI45" i="38"/>
  <c r="AH45" i="38"/>
  <c r="AG45" i="38"/>
  <c r="AF45" i="38"/>
  <c r="AE45" i="38"/>
  <c r="AD45" i="38"/>
  <c r="AC45" i="38"/>
  <c r="AB45" i="38"/>
  <c r="AA45" i="38"/>
  <c r="Z45" i="38"/>
  <c r="Y45" i="38"/>
  <c r="X45" i="38"/>
  <c r="W45" i="38"/>
  <c r="V45" i="38"/>
  <c r="U45" i="38"/>
  <c r="HL44" i="38"/>
  <c r="HK44" i="38"/>
  <c r="HJ44" i="38"/>
  <c r="HI44" i="38"/>
  <c r="HH44" i="38"/>
  <c r="HG44" i="38"/>
  <c r="HF44" i="38"/>
  <c r="HE44" i="38"/>
  <c r="HD44" i="38"/>
  <c r="HC44" i="38"/>
  <c r="HB44" i="38"/>
  <c r="HA44" i="38"/>
  <c r="GZ44" i="38"/>
  <c r="GY44" i="38"/>
  <c r="GX44" i="38"/>
  <c r="GW44" i="38"/>
  <c r="GV44" i="38"/>
  <c r="GU44" i="38"/>
  <c r="GT44" i="38"/>
  <c r="GS44" i="38"/>
  <c r="GR44" i="38"/>
  <c r="GQ44" i="38"/>
  <c r="GP44" i="38"/>
  <c r="GO44" i="38"/>
  <c r="GN44" i="38"/>
  <c r="GM44" i="38"/>
  <c r="GL44" i="38"/>
  <c r="GK44" i="38"/>
  <c r="GJ44" i="38"/>
  <c r="GI44" i="38"/>
  <c r="GH44" i="38"/>
  <c r="GG44" i="38"/>
  <c r="GF44" i="38"/>
  <c r="GE44" i="38"/>
  <c r="GD44" i="38"/>
  <c r="GC44" i="38"/>
  <c r="GB44" i="38"/>
  <c r="GA44" i="38"/>
  <c r="FZ44" i="38"/>
  <c r="FY44" i="38"/>
  <c r="FX44" i="38"/>
  <c r="FW44" i="38"/>
  <c r="FV44" i="38"/>
  <c r="FU44" i="38"/>
  <c r="FT44" i="38"/>
  <c r="FS44" i="38"/>
  <c r="FR44" i="38"/>
  <c r="FQ44" i="38"/>
  <c r="FP44" i="38"/>
  <c r="FO44" i="38"/>
  <c r="FN44" i="38"/>
  <c r="FM44" i="38"/>
  <c r="FL44" i="38"/>
  <c r="FK44" i="38"/>
  <c r="FJ44" i="38"/>
  <c r="FI44" i="38"/>
  <c r="FH44" i="38"/>
  <c r="FG44" i="38"/>
  <c r="FF44" i="38"/>
  <c r="FE44" i="38"/>
  <c r="FD44" i="38"/>
  <c r="FC44" i="38"/>
  <c r="FB44" i="38"/>
  <c r="FA44" i="38"/>
  <c r="EZ44" i="38"/>
  <c r="EY44" i="38"/>
  <c r="EX44" i="38"/>
  <c r="EW44" i="38"/>
  <c r="EV44" i="38"/>
  <c r="EU44" i="38"/>
  <c r="ET44" i="38"/>
  <c r="ES44" i="38"/>
  <c r="ER44" i="38"/>
  <c r="EQ44" i="38"/>
  <c r="EP44" i="38"/>
  <c r="EO44" i="38"/>
  <c r="EN44" i="38"/>
  <c r="EM44" i="38"/>
  <c r="EL44" i="38"/>
  <c r="EK44" i="38"/>
  <c r="EJ44" i="38"/>
  <c r="EI44" i="38"/>
  <c r="EH44" i="38"/>
  <c r="EG44" i="38"/>
  <c r="EF44" i="38"/>
  <c r="EE44" i="38"/>
  <c r="ED44" i="38"/>
  <c r="EC44" i="38"/>
  <c r="EB44" i="38"/>
  <c r="EA44" i="38"/>
  <c r="DZ44" i="38"/>
  <c r="DY44" i="38"/>
  <c r="DX44" i="38"/>
  <c r="DW44" i="38"/>
  <c r="DV44" i="38"/>
  <c r="DU44" i="38"/>
  <c r="DT44" i="38"/>
  <c r="DS44" i="38"/>
  <c r="DR44" i="38"/>
  <c r="DQ44" i="38"/>
  <c r="DP44" i="38"/>
  <c r="DO44" i="38"/>
  <c r="DN44" i="38"/>
  <c r="DM44" i="38"/>
  <c r="DL44" i="38"/>
  <c r="DK44" i="38"/>
  <c r="DJ44" i="38"/>
  <c r="DI44" i="38"/>
  <c r="DH44" i="38"/>
  <c r="DG44" i="38"/>
  <c r="DF44" i="38"/>
  <c r="DE44" i="38"/>
  <c r="DD44" i="38"/>
  <c r="DC44" i="38"/>
  <c r="DB44" i="38"/>
  <c r="DA44" i="38"/>
  <c r="CZ44" i="38"/>
  <c r="CY44" i="38"/>
  <c r="CX44" i="38"/>
  <c r="CW44" i="38"/>
  <c r="CV44" i="38"/>
  <c r="CU44" i="38"/>
  <c r="CT44" i="38"/>
  <c r="CS44" i="38"/>
  <c r="CR44" i="38"/>
  <c r="CQ44" i="38"/>
  <c r="CP44" i="38"/>
  <c r="CO44" i="38"/>
  <c r="CN44" i="38"/>
  <c r="CM44" i="38"/>
  <c r="CL44" i="38"/>
  <c r="CK44" i="38"/>
  <c r="CJ44" i="38"/>
  <c r="CI44" i="38"/>
  <c r="CH44" i="38"/>
  <c r="CG44" i="38"/>
  <c r="CF44" i="38"/>
  <c r="CE44" i="38"/>
  <c r="CD44" i="38"/>
  <c r="CC44" i="38"/>
  <c r="CB44" i="38"/>
  <c r="CA44" i="38"/>
  <c r="BZ44" i="38"/>
  <c r="BY44" i="38"/>
  <c r="BX44" i="38"/>
  <c r="BW44" i="38"/>
  <c r="BV44" i="38"/>
  <c r="BU44" i="38"/>
  <c r="BT44" i="38"/>
  <c r="BS44" i="38"/>
  <c r="BR44" i="38"/>
  <c r="BQ44" i="38"/>
  <c r="BP44" i="38"/>
  <c r="BO44" i="38"/>
  <c r="BN44" i="38"/>
  <c r="BM44" i="38"/>
  <c r="BL44" i="38"/>
  <c r="BK44" i="38"/>
  <c r="BJ44" i="38"/>
  <c r="BI44" i="38"/>
  <c r="BH44" i="38"/>
  <c r="BG44" i="38"/>
  <c r="BF44" i="38"/>
  <c r="BE44" i="38"/>
  <c r="BD44" i="38"/>
  <c r="BC44" i="38"/>
  <c r="BB44" i="38"/>
  <c r="BA44" i="38"/>
  <c r="AZ44" i="38"/>
  <c r="AY44" i="38"/>
  <c r="AX44" i="38"/>
  <c r="AW44" i="38"/>
  <c r="AV44" i="38"/>
  <c r="AU44" i="38"/>
  <c r="AT44" i="38"/>
  <c r="AS44" i="38"/>
  <c r="AR44" i="38"/>
  <c r="AQ44" i="38"/>
  <c r="AP44" i="38"/>
  <c r="AO44" i="38"/>
  <c r="AN44" i="38"/>
  <c r="AM44" i="38"/>
  <c r="AL44" i="38"/>
  <c r="AK44" i="38"/>
  <c r="AJ44" i="38"/>
  <c r="AI44" i="38"/>
  <c r="AH44" i="38"/>
  <c r="AG44" i="38"/>
  <c r="AF44" i="38"/>
  <c r="AE44" i="38"/>
  <c r="AD44" i="38"/>
  <c r="AC44" i="38"/>
  <c r="AB44" i="38"/>
  <c r="AA44" i="38"/>
  <c r="Z44" i="38"/>
  <c r="Y44" i="38"/>
  <c r="X44" i="38"/>
  <c r="W44" i="38"/>
  <c r="V44" i="38"/>
  <c r="U44" i="38"/>
  <c r="HL43" i="38"/>
  <c r="HK43" i="38"/>
  <c r="HJ43" i="38"/>
  <c r="HI43" i="38"/>
  <c r="HH43" i="38"/>
  <c r="HG43" i="38"/>
  <c r="HF43" i="38"/>
  <c r="HE43" i="38"/>
  <c r="HD43" i="38"/>
  <c r="HC43" i="38"/>
  <c r="HB43" i="38"/>
  <c r="HA43" i="38"/>
  <c r="GZ43" i="38"/>
  <c r="GY43" i="38"/>
  <c r="GX43" i="38"/>
  <c r="GW43" i="38"/>
  <c r="GV43" i="38"/>
  <c r="GU43" i="38"/>
  <c r="GT43" i="38"/>
  <c r="GS43" i="38"/>
  <c r="GR43" i="38"/>
  <c r="GQ43" i="38"/>
  <c r="GP43" i="38"/>
  <c r="GO43" i="38"/>
  <c r="GN43" i="38"/>
  <c r="GM43" i="38"/>
  <c r="GL43" i="38"/>
  <c r="GK43" i="38"/>
  <c r="GJ43" i="38"/>
  <c r="GI43" i="38"/>
  <c r="GH43" i="38"/>
  <c r="GG43" i="38"/>
  <c r="GF43" i="38"/>
  <c r="GE43" i="38"/>
  <c r="GD43" i="38"/>
  <c r="GC43" i="38"/>
  <c r="GB43" i="38"/>
  <c r="GA43" i="38"/>
  <c r="FZ43" i="38"/>
  <c r="FY43" i="38"/>
  <c r="FX43" i="38"/>
  <c r="FW43" i="38"/>
  <c r="FV43" i="38"/>
  <c r="FU43" i="38"/>
  <c r="FT43" i="38"/>
  <c r="FS43" i="38"/>
  <c r="FR43" i="38"/>
  <c r="FQ43" i="38"/>
  <c r="FP43" i="38"/>
  <c r="FO43" i="38"/>
  <c r="FN43" i="38"/>
  <c r="FM43" i="38"/>
  <c r="FL43" i="38"/>
  <c r="FK43" i="38"/>
  <c r="FJ43" i="38"/>
  <c r="FI43" i="38"/>
  <c r="FH43" i="38"/>
  <c r="FG43" i="38"/>
  <c r="FF43" i="38"/>
  <c r="FE43" i="38"/>
  <c r="FD43" i="38"/>
  <c r="FC43" i="38"/>
  <c r="FB43" i="38"/>
  <c r="FA43" i="38"/>
  <c r="EZ43" i="38"/>
  <c r="EY43" i="38"/>
  <c r="EX43" i="38"/>
  <c r="EW43" i="38"/>
  <c r="EV43" i="38"/>
  <c r="EU43" i="38"/>
  <c r="ET43" i="38"/>
  <c r="ES43" i="38"/>
  <c r="ER43" i="38"/>
  <c r="EQ43" i="38"/>
  <c r="EP43" i="38"/>
  <c r="EO43" i="38"/>
  <c r="EN43" i="38"/>
  <c r="EM43" i="38"/>
  <c r="EL43" i="38"/>
  <c r="EK43" i="38"/>
  <c r="EJ43" i="38"/>
  <c r="EI43" i="38"/>
  <c r="EH43" i="38"/>
  <c r="EG43" i="38"/>
  <c r="EF43" i="38"/>
  <c r="EE43" i="38"/>
  <c r="ED43" i="38"/>
  <c r="EC43" i="38"/>
  <c r="EB43" i="38"/>
  <c r="EA43" i="38"/>
  <c r="DZ43" i="38"/>
  <c r="DY43" i="38"/>
  <c r="DX43" i="38"/>
  <c r="DW43" i="38"/>
  <c r="DV43" i="38"/>
  <c r="DU43" i="38"/>
  <c r="DT43" i="38"/>
  <c r="DS43" i="38"/>
  <c r="DR43" i="38"/>
  <c r="DQ43" i="38"/>
  <c r="DP43" i="38"/>
  <c r="DO43" i="38"/>
  <c r="DN43" i="38"/>
  <c r="DM43" i="38"/>
  <c r="DL43" i="38"/>
  <c r="DK43" i="38"/>
  <c r="DJ43" i="38"/>
  <c r="DI43" i="38"/>
  <c r="DH43" i="38"/>
  <c r="DG43" i="38"/>
  <c r="DF43" i="38"/>
  <c r="DE43" i="38"/>
  <c r="DD43" i="38"/>
  <c r="DC43" i="38"/>
  <c r="DB43" i="38"/>
  <c r="DA43" i="38"/>
  <c r="CZ43" i="38"/>
  <c r="CY43" i="38"/>
  <c r="CX43" i="38"/>
  <c r="CW43" i="38"/>
  <c r="CV43" i="38"/>
  <c r="CU43" i="38"/>
  <c r="CT43" i="38"/>
  <c r="CS43" i="38"/>
  <c r="CR43" i="38"/>
  <c r="CQ43" i="38"/>
  <c r="CP43" i="38"/>
  <c r="CO43" i="38"/>
  <c r="CN43" i="38"/>
  <c r="CM43" i="38"/>
  <c r="CL43" i="38"/>
  <c r="CK43" i="38"/>
  <c r="CJ43" i="38"/>
  <c r="CI43" i="38"/>
  <c r="CH43" i="38"/>
  <c r="CG43" i="38"/>
  <c r="CF43" i="38"/>
  <c r="CE43" i="38"/>
  <c r="CD43" i="38"/>
  <c r="CC43" i="38"/>
  <c r="CB43" i="38"/>
  <c r="CA43" i="38"/>
  <c r="BZ43" i="38"/>
  <c r="BY43" i="38"/>
  <c r="BX43" i="38"/>
  <c r="BW43" i="38"/>
  <c r="BV43" i="38"/>
  <c r="BU43" i="38"/>
  <c r="BT43" i="38"/>
  <c r="BS43" i="38"/>
  <c r="BR43" i="38"/>
  <c r="BQ43" i="38"/>
  <c r="BP43" i="38"/>
  <c r="BO43" i="38"/>
  <c r="BN43" i="38"/>
  <c r="BM43" i="38"/>
  <c r="BL43" i="38"/>
  <c r="BK43" i="38"/>
  <c r="BJ43" i="38"/>
  <c r="BI43" i="38"/>
  <c r="BH43" i="38"/>
  <c r="BG43" i="38"/>
  <c r="BF43" i="38"/>
  <c r="BE43" i="38"/>
  <c r="BD43" i="38"/>
  <c r="BC43" i="38"/>
  <c r="BB43" i="38"/>
  <c r="BA43" i="38"/>
  <c r="AZ43" i="38"/>
  <c r="AY43" i="38"/>
  <c r="AX43" i="38"/>
  <c r="AW43" i="38"/>
  <c r="AV43" i="38"/>
  <c r="AU43" i="38"/>
  <c r="AT43" i="38"/>
  <c r="AS43" i="38"/>
  <c r="AR43" i="38"/>
  <c r="AQ43" i="38"/>
  <c r="AP43" i="38"/>
  <c r="AO43" i="38"/>
  <c r="AN43" i="38"/>
  <c r="AM43" i="38"/>
  <c r="AL43" i="38"/>
  <c r="AK43" i="38"/>
  <c r="AJ43" i="38"/>
  <c r="AI43" i="38"/>
  <c r="AH43" i="38"/>
  <c r="AG43" i="38"/>
  <c r="AF43" i="38"/>
  <c r="AE43" i="38"/>
  <c r="AD43" i="38"/>
  <c r="AC43" i="38"/>
  <c r="AB43" i="38"/>
  <c r="AA43" i="38"/>
  <c r="Z43" i="38"/>
  <c r="Y43" i="38"/>
  <c r="X43" i="38"/>
  <c r="W43" i="38"/>
  <c r="V43" i="38"/>
  <c r="U43" i="38"/>
  <c r="HL42" i="38"/>
  <c r="HK42" i="38"/>
  <c r="HJ42" i="38"/>
  <c r="HI42" i="38"/>
  <c r="HH42" i="38"/>
  <c r="HG42" i="38"/>
  <c r="HF42" i="38"/>
  <c r="HE42" i="38"/>
  <c r="HD42" i="38"/>
  <c r="HC42" i="38"/>
  <c r="HB42" i="38"/>
  <c r="HA42" i="38"/>
  <c r="GZ42" i="38"/>
  <c r="GY42" i="38"/>
  <c r="GX42" i="38"/>
  <c r="GW42" i="38"/>
  <c r="GV42" i="38"/>
  <c r="GU42" i="38"/>
  <c r="GT42" i="38"/>
  <c r="GS42" i="38"/>
  <c r="GR42" i="38"/>
  <c r="GQ42" i="38"/>
  <c r="GP42" i="38"/>
  <c r="GO42" i="38"/>
  <c r="GN42" i="38"/>
  <c r="GM42" i="38"/>
  <c r="GL42" i="38"/>
  <c r="GK42" i="38"/>
  <c r="GJ42" i="38"/>
  <c r="GI42" i="38"/>
  <c r="GH42" i="38"/>
  <c r="GG42" i="38"/>
  <c r="GF42" i="38"/>
  <c r="GE42" i="38"/>
  <c r="GD42" i="38"/>
  <c r="GC42" i="38"/>
  <c r="GB42" i="38"/>
  <c r="GA42" i="38"/>
  <c r="FZ42" i="38"/>
  <c r="FY42" i="38"/>
  <c r="FX42" i="38"/>
  <c r="FW42" i="38"/>
  <c r="FV42" i="38"/>
  <c r="FU42" i="38"/>
  <c r="FT42" i="38"/>
  <c r="FS42" i="38"/>
  <c r="FR42" i="38"/>
  <c r="FQ42" i="38"/>
  <c r="FP42" i="38"/>
  <c r="FO42" i="38"/>
  <c r="FN42" i="38"/>
  <c r="FM42" i="38"/>
  <c r="FL42" i="38"/>
  <c r="FK42" i="38"/>
  <c r="FJ42" i="38"/>
  <c r="FI42" i="38"/>
  <c r="FH42" i="38"/>
  <c r="FG42" i="38"/>
  <c r="FF42" i="38"/>
  <c r="FE42" i="38"/>
  <c r="FD42" i="38"/>
  <c r="FC42" i="38"/>
  <c r="FB42" i="38"/>
  <c r="FA42" i="38"/>
  <c r="EZ42" i="38"/>
  <c r="EY42" i="38"/>
  <c r="EX42" i="38"/>
  <c r="EW42" i="38"/>
  <c r="EV42" i="38"/>
  <c r="EU42" i="38"/>
  <c r="ET42" i="38"/>
  <c r="ES42" i="38"/>
  <c r="ER42" i="38"/>
  <c r="EQ42" i="38"/>
  <c r="EP42" i="38"/>
  <c r="EO42" i="38"/>
  <c r="EN42" i="38"/>
  <c r="EM42" i="38"/>
  <c r="EL42" i="38"/>
  <c r="EK42" i="38"/>
  <c r="EJ42" i="38"/>
  <c r="EI42" i="38"/>
  <c r="EH42" i="38"/>
  <c r="EG42" i="38"/>
  <c r="EF42" i="38"/>
  <c r="EE42" i="38"/>
  <c r="ED42" i="38"/>
  <c r="EC42" i="38"/>
  <c r="EB42" i="38"/>
  <c r="EA42" i="38"/>
  <c r="DZ42" i="38"/>
  <c r="DY42" i="38"/>
  <c r="DX42" i="38"/>
  <c r="DW42" i="38"/>
  <c r="DV42" i="38"/>
  <c r="DU42" i="38"/>
  <c r="DT42" i="38"/>
  <c r="DS42" i="38"/>
  <c r="DR42" i="38"/>
  <c r="DQ42" i="38"/>
  <c r="DP42" i="38"/>
  <c r="DO42" i="38"/>
  <c r="DN42" i="38"/>
  <c r="DM42" i="38"/>
  <c r="DL42" i="38"/>
  <c r="DK42" i="38"/>
  <c r="DJ42" i="38"/>
  <c r="DI42" i="38"/>
  <c r="DH42" i="38"/>
  <c r="DG42" i="38"/>
  <c r="DF42" i="38"/>
  <c r="DE42" i="38"/>
  <c r="DD42" i="38"/>
  <c r="DC42" i="38"/>
  <c r="DB42" i="38"/>
  <c r="DA42" i="38"/>
  <c r="CZ42" i="38"/>
  <c r="CY42" i="38"/>
  <c r="CX42" i="38"/>
  <c r="CW42" i="38"/>
  <c r="CV42" i="38"/>
  <c r="CU42" i="38"/>
  <c r="CT42" i="38"/>
  <c r="CS42" i="38"/>
  <c r="CR42" i="38"/>
  <c r="CQ42" i="38"/>
  <c r="CP42" i="38"/>
  <c r="CO42" i="38"/>
  <c r="CN42" i="38"/>
  <c r="CM42" i="38"/>
  <c r="CL42" i="38"/>
  <c r="CK42" i="38"/>
  <c r="CJ42" i="38"/>
  <c r="CI42" i="38"/>
  <c r="CH42" i="38"/>
  <c r="CG42" i="38"/>
  <c r="CF42" i="38"/>
  <c r="CE42" i="38"/>
  <c r="CD42" i="38"/>
  <c r="CC42" i="38"/>
  <c r="CB42" i="38"/>
  <c r="CA42" i="38"/>
  <c r="BZ42" i="38"/>
  <c r="BY42" i="38"/>
  <c r="BX42" i="38"/>
  <c r="BW42" i="38"/>
  <c r="BV42" i="38"/>
  <c r="BU42" i="38"/>
  <c r="BT42" i="38"/>
  <c r="BS42" i="38"/>
  <c r="BR42" i="38"/>
  <c r="BQ42" i="38"/>
  <c r="BP42" i="38"/>
  <c r="BO42" i="38"/>
  <c r="BN42" i="38"/>
  <c r="BM42" i="38"/>
  <c r="BL42" i="38"/>
  <c r="BK42" i="38"/>
  <c r="BJ42" i="38"/>
  <c r="BI42" i="38"/>
  <c r="BH42" i="38"/>
  <c r="BG42" i="38"/>
  <c r="BF42" i="38"/>
  <c r="BE42" i="38"/>
  <c r="BD42" i="38"/>
  <c r="BC42" i="38"/>
  <c r="BB42" i="38"/>
  <c r="BA42" i="38"/>
  <c r="AZ42" i="38"/>
  <c r="AY42" i="38"/>
  <c r="AX42" i="38"/>
  <c r="AW42" i="38"/>
  <c r="AV42" i="38"/>
  <c r="AU42" i="38"/>
  <c r="AT42" i="38"/>
  <c r="AS42" i="38"/>
  <c r="AR42" i="38"/>
  <c r="AQ42" i="38"/>
  <c r="AP42" i="38"/>
  <c r="AO42" i="38"/>
  <c r="AN42" i="38"/>
  <c r="AM42" i="38"/>
  <c r="AL42" i="38"/>
  <c r="AK42" i="38"/>
  <c r="AJ42" i="38"/>
  <c r="AI42" i="38"/>
  <c r="AH42" i="38"/>
  <c r="AG42" i="38"/>
  <c r="AF42" i="38"/>
  <c r="AE42" i="38"/>
  <c r="AD42" i="38"/>
  <c r="AC42" i="38"/>
  <c r="AB42" i="38"/>
  <c r="AA42" i="38"/>
  <c r="Z42" i="38"/>
  <c r="Y42" i="38"/>
  <c r="X42" i="38"/>
  <c r="W42" i="38"/>
  <c r="V42" i="38"/>
  <c r="U42" i="38"/>
  <c r="HL41" i="38"/>
  <c r="HK41" i="38"/>
  <c r="HJ41" i="38"/>
  <c r="HI41" i="38"/>
  <c r="HH41" i="38"/>
  <c r="HG41" i="38"/>
  <c r="HF41" i="38"/>
  <c r="HE41" i="38"/>
  <c r="HD41" i="38"/>
  <c r="HC41" i="38"/>
  <c r="HB41" i="38"/>
  <c r="HA41" i="38"/>
  <c r="GZ41" i="38"/>
  <c r="GY41" i="38"/>
  <c r="GX41" i="38"/>
  <c r="GW41" i="38"/>
  <c r="GV41" i="38"/>
  <c r="GU41" i="38"/>
  <c r="GT41" i="38"/>
  <c r="GS41" i="38"/>
  <c r="GR41" i="38"/>
  <c r="GQ41" i="38"/>
  <c r="GP41" i="38"/>
  <c r="GO41" i="38"/>
  <c r="GN41" i="38"/>
  <c r="GM41" i="38"/>
  <c r="GL41" i="38"/>
  <c r="GK41" i="38"/>
  <c r="GJ41" i="38"/>
  <c r="GI41" i="38"/>
  <c r="GH41" i="38"/>
  <c r="GG41" i="38"/>
  <c r="GF41" i="38"/>
  <c r="GE41" i="38"/>
  <c r="GD41" i="38"/>
  <c r="GC41" i="38"/>
  <c r="GB41" i="38"/>
  <c r="GA41" i="38"/>
  <c r="FZ41" i="38"/>
  <c r="FY41" i="38"/>
  <c r="FX41" i="38"/>
  <c r="FW41" i="38"/>
  <c r="FV41" i="38"/>
  <c r="FU41" i="38"/>
  <c r="FT41" i="38"/>
  <c r="FS41" i="38"/>
  <c r="FR41" i="38"/>
  <c r="FQ41" i="38"/>
  <c r="FP41" i="38"/>
  <c r="FO41" i="38"/>
  <c r="FN41" i="38"/>
  <c r="FM41" i="38"/>
  <c r="FL41" i="38"/>
  <c r="FK41" i="38"/>
  <c r="FJ41" i="38"/>
  <c r="FI41" i="38"/>
  <c r="FH41" i="38"/>
  <c r="FG41" i="38"/>
  <c r="FF41" i="38"/>
  <c r="FE41" i="38"/>
  <c r="FD41" i="38"/>
  <c r="FC41" i="38"/>
  <c r="FB41" i="38"/>
  <c r="FA41" i="38"/>
  <c r="EZ41" i="38"/>
  <c r="EY41" i="38"/>
  <c r="EX41" i="38"/>
  <c r="EW41" i="38"/>
  <c r="EV41" i="38"/>
  <c r="EU41" i="38"/>
  <c r="ET41" i="38"/>
  <c r="ES41" i="38"/>
  <c r="ER41" i="38"/>
  <c r="EQ41" i="38"/>
  <c r="EP41" i="38"/>
  <c r="EO41" i="38"/>
  <c r="EN41" i="38"/>
  <c r="EM41" i="38"/>
  <c r="EL41" i="38"/>
  <c r="EK41" i="38"/>
  <c r="EJ41" i="38"/>
  <c r="EI41" i="38"/>
  <c r="EH41" i="38"/>
  <c r="EG41" i="38"/>
  <c r="EF41" i="38"/>
  <c r="EE41" i="38"/>
  <c r="ED41" i="38"/>
  <c r="EC41" i="38"/>
  <c r="EB41" i="38"/>
  <c r="EA41" i="38"/>
  <c r="DZ41" i="38"/>
  <c r="DY41" i="38"/>
  <c r="DX41" i="38"/>
  <c r="DW41" i="38"/>
  <c r="DV41" i="38"/>
  <c r="DU41" i="38"/>
  <c r="DT41" i="38"/>
  <c r="DS41" i="38"/>
  <c r="DR41" i="38"/>
  <c r="DQ41" i="38"/>
  <c r="DP41" i="38"/>
  <c r="DO41" i="38"/>
  <c r="DN41" i="38"/>
  <c r="DM41" i="38"/>
  <c r="DL41" i="38"/>
  <c r="DK41" i="38"/>
  <c r="DJ41" i="38"/>
  <c r="DI41" i="38"/>
  <c r="DH41" i="38"/>
  <c r="DG41" i="38"/>
  <c r="DF41" i="38"/>
  <c r="DE41" i="38"/>
  <c r="DD41" i="38"/>
  <c r="DC41" i="38"/>
  <c r="DB41" i="38"/>
  <c r="DA41" i="38"/>
  <c r="CZ41" i="38"/>
  <c r="CY41" i="38"/>
  <c r="CX41" i="38"/>
  <c r="CW41" i="38"/>
  <c r="CV41" i="38"/>
  <c r="CU41" i="38"/>
  <c r="CT41" i="38"/>
  <c r="CS41" i="38"/>
  <c r="CR41" i="38"/>
  <c r="CQ41" i="38"/>
  <c r="CP41" i="38"/>
  <c r="CO41" i="38"/>
  <c r="CN41" i="38"/>
  <c r="CM41" i="38"/>
  <c r="CL41" i="38"/>
  <c r="CK41" i="38"/>
  <c r="CJ41" i="38"/>
  <c r="CI41" i="38"/>
  <c r="CH41" i="38"/>
  <c r="CG41" i="38"/>
  <c r="CF41" i="38"/>
  <c r="CE41" i="38"/>
  <c r="CD41" i="38"/>
  <c r="CC41" i="38"/>
  <c r="CB41" i="38"/>
  <c r="CA41" i="38"/>
  <c r="BZ41" i="38"/>
  <c r="BY41" i="38"/>
  <c r="BX41" i="38"/>
  <c r="BW41" i="38"/>
  <c r="BV41" i="38"/>
  <c r="BU41" i="38"/>
  <c r="BT41" i="38"/>
  <c r="BS41" i="38"/>
  <c r="BR41" i="38"/>
  <c r="BQ41" i="38"/>
  <c r="BP41" i="38"/>
  <c r="BO41" i="38"/>
  <c r="BN41" i="38"/>
  <c r="BM41" i="38"/>
  <c r="BL41" i="38"/>
  <c r="BK41" i="38"/>
  <c r="BJ41" i="38"/>
  <c r="BI41" i="38"/>
  <c r="BH41" i="38"/>
  <c r="BG41" i="38"/>
  <c r="BF41" i="38"/>
  <c r="BE41" i="38"/>
  <c r="BD41" i="38"/>
  <c r="BC41" i="38"/>
  <c r="BB41" i="38"/>
  <c r="BA41" i="38"/>
  <c r="AZ41" i="38"/>
  <c r="AY41" i="38"/>
  <c r="AX41" i="38"/>
  <c r="AW41" i="38"/>
  <c r="AV41" i="38"/>
  <c r="AU41" i="38"/>
  <c r="AT41" i="38"/>
  <c r="AS41" i="38"/>
  <c r="AR41" i="38"/>
  <c r="AQ41" i="38"/>
  <c r="AP41" i="38"/>
  <c r="AO41" i="38"/>
  <c r="AN41" i="38"/>
  <c r="AM41" i="38"/>
  <c r="AL41" i="38"/>
  <c r="AK41" i="38"/>
  <c r="AJ41" i="38"/>
  <c r="AI41" i="38"/>
  <c r="AH41" i="38"/>
  <c r="AG41" i="38"/>
  <c r="AF41" i="38"/>
  <c r="AE41" i="38"/>
  <c r="AD41" i="38"/>
  <c r="AC41" i="38"/>
  <c r="AB41" i="38"/>
  <c r="AA41" i="38"/>
  <c r="Z41" i="38"/>
  <c r="Y41" i="38"/>
  <c r="X41" i="38"/>
  <c r="W41" i="38"/>
  <c r="V41" i="38"/>
  <c r="U41" i="38"/>
  <c r="HL40" i="38"/>
  <c r="HK40" i="38"/>
  <c r="HJ40" i="38"/>
  <c r="HI40" i="38"/>
  <c r="HH40" i="38"/>
  <c r="HG40" i="38"/>
  <c r="HF40" i="38"/>
  <c r="HE40" i="38"/>
  <c r="HD40" i="38"/>
  <c r="HC40" i="38"/>
  <c r="HB40" i="38"/>
  <c r="HA40" i="38"/>
  <c r="GZ40" i="38"/>
  <c r="GY40" i="38"/>
  <c r="GX40" i="38"/>
  <c r="GW40" i="38"/>
  <c r="GV40" i="38"/>
  <c r="GU40" i="38"/>
  <c r="GT40" i="38"/>
  <c r="GS40" i="38"/>
  <c r="GR40" i="38"/>
  <c r="GQ40" i="38"/>
  <c r="GP40" i="38"/>
  <c r="GO40" i="38"/>
  <c r="GN40" i="38"/>
  <c r="GM40" i="38"/>
  <c r="GL40" i="38"/>
  <c r="GK40" i="38"/>
  <c r="GJ40" i="38"/>
  <c r="GI40" i="38"/>
  <c r="GH40" i="38"/>
  <c r="GG40" i="38"/>
  <c r="GF40" i="38"/>
  <c r="GE40" i="38"/>
  <c r="GD40" i="38"/>
  <c r="GC40" i="38"/>
  <c r="GB40" i="38"/>
  <c r="GA40" i="38"/>
  <c r="FZ40" i="38"/>
  <c r="FY40" i="38"/>
  <c r="FX40" i="38"/>
  <c r="FW40" i="38"/>
  <c r="FV40" i="38"/>
  <c r="FU40" i="38"/>
  <c r="FT40" i="38"/>
  <c r="FS40" i="38"/>
  <c r="FR40" i="38"/>
  <c r="FQ40" i="38"/>
  <c r="FP40" i="38"/>
  <c r="FO40" i="38"/>
  <c r="FN40" i="38"/>
  <c r="FM40" i="38"/>
  <c r="FL40" i="38"/>
  <c r="FK40" i="38"/>
  <c r="FJ40" i="38"/>
  <c r="FI40" i="38"/>
  <c r="FH40" i="38"/>
  <c r="FG40" i="38"/>
  <c r="FF40" i="38"/>
  <c r="FE40" i="38"/>
  <c r="FD40" i="38"/>
  <c r="FC40" i="38"/>
  <c r="FB40" i="38"/>
  <c r="FA40" i="38"/>
  <c r="EZ40" i="38"/>
  <c r="EY40" i="38"/>
  <c r="EX40" i="38"/>
  <c r="EW40" i="38"/>
  <c r="EV40" i="38"/>
  <c r="EU40" i="38"/>
  <c r="ET40" i="38"/>
  <c r="ES40" i="38"/>
  <c r="ER40" i="38"/>
  <c r="EQ40" i="38"/>
  <c r="EP40" i="38"/>
  <c r="EO40" i="38"/>
  <c r="EN40" i="38"/>
  <c r="EM40" i="38"/>
  <c r="EL40" i="38"/>
  <c r="EK40" i="38"/>
  <c r="EJ40" i="38"/>
  <c r="EI40" i="38"/>
  <c r="EH40" i="38"/>
  <c r="EG40" i="38"/>
  <c r="EF40" i="38"/>
  <c r="EE40" i="38"/>
  <c r="ED40" i="38"/>
  <c r="EC40" i="38"/>
  <c r="EB40" i="38"/>
  <c r="EA40" i="38"/>
  <c r="DZ40" i="38"/>
  <c r="DY40" i="38"/>
  <c r="DX40" i="38"/>
  <c r="DW40" i="38"/>
  <c r="DV40" i="38"/>
  <c r="DU40" i="38"/>
  <c r="DT40" i="38"/>
  <c r="DS40" i="38"/>
  <c r="DR40" i="38"/>
  <c r="DQ40" i="38"/>
  <c r="DP40" i="38"/>
  <c r="DO40" i="38"/>
  <c r="DN40" i="38"/>
  <c r="DM40" i="38"/>
  <c r="DL40" i="38"/>
  <c r="DK40" i="38"/>
  <c r="DJ40" i="38"/>
  <c r="DI40" i="38"/>
  <c r="DH40" i="38"/>
  <c r="DG40" i="38"/>
  <c r="DF40" i="38"/>
  <c r="DE40" i="38"/>
  <c r="DD40" i="38"/>
  <c r="DC40" i="38"/>
  <c r="DB40" i="38"/>
  <c r="DA40" i="38"/>
  <c r="CZ40" i="38"/>
  <c r="CY40" i="38"/>
  <c r="CX40" i="38"/>
  <c r="CW40" i="38"/>
  <c r="CV40" i="38"/>
  <c r="CU40" i="38"/>
  <c r="CT40" i="38"/>
  <c r="CS40" i="38"/>
  <c r="CR40" i="38"/>
  <c r="CQ40" i="38"/>
  <c r="CP40" i="38"/>
  <c r="CO40" i="38"/>
  <c r="CN40" i="38"/>
  <c r="CM40" i="38"/>
  <c r="CL40" i="38"/>
  <c r="CK40" i="38"/>
  <c r="CJ40" i="38"/>
  <c r="CI40" i="38"/>
  <c r="CH40" i="38"/>
  <c r="CG40" i="38"/>
  <c r="CF40" i="38"/>
  <c r="CE40" i="38"/>
  <c r="CD40" i="38"/>
  <c r="CC40" i="38"/>
  <c r="CB40" i="38"/>
  <c r="CA40" i="38"/>
  <c r="BZ40" i="38"/>
  <c r="BY40" i="38"/>
  <c r="BX40" i="38"/>
  <c r="BW40" i="38"/>
  <c r="BV40" i="38"/>
  <c r="BU40" i="38"/>
  <c r="BT40" i="38"/>
  <c r="BS40" i="38"/>
  <c r="BR40" i="38"/>
  <c r="BQ40" i="38"/>
  <c r="BP40" i="38"/>
  <c r="BO40" i="38"/>
  <c r="BN40" i="38"/>
  <c r="BM40" i="38"/>
  <c r="BL40" i="38"/>
  <c r="BK40" i="38"/>
  <c r="BJ40" i="38"/>
  <c r="BI40" i="38"/>
  <c r="BH40" i="38"/>
  <c r="BG40" i="38"/>
  <c r="BF40" i="38"/>
  <c r="BE40" i="38"/>
  <c r="BD40" i="38"/>
  <c r="BC40" i="38"/>
  <c r="BB40" i="38"/>
  <c r="BA40" i="38"/>
  <c r="AZ40" i="38"/>
  <c r="AY40" i="38"/>
  <c r="AX40" i="38"/>
  <c r="AW40" i="38"/>
  <c r="AV40" i="38"/>
  <c r="AU40" i="38"/>
  <c r="AT40" i="38"/>
  <c r="AS40" i="38"/>
  <c r="AR40" i="38"/>
  <c r="AQ40" i="38"/>
  <c r="AP40" i="38"/>
  <c r="AO40" i="38"/>
  <c r="AN40" i="38"/>
  <c r="AM40" i="38"/>
  <c r="AL40" i="38"/>
  <c r="AK40" i="38"/>
  <c r="AJ40" i="38"/>
  <c r="AI40" i="38"/>
  <c r="AH40" i="38"/>
  <c r="AG40" i="38"/>
  <c r="AF40" i="38"/>
  <c r="AE40" i="38"/>
  <c r="AD40" i="38"/>
  <c r="AC40" i="38"/>
  <c r="AB40" i="38"/>
  <c r="AA40" i="38"/>
  <c r="Z40" i="38"/>
  <c r="Y40" i="38"/>
  <c r="X40" i="38"/>
  <c r="W40" i="38"/>
  <c r="V40" i="38"/>
  <c r="U40" i="38"/>
  <c r="HL39" i="38"/>
  <c r="HK39" i="38"/>
  <c r="HJ39" i="38"/>
  <c r="HI39" i="38"/>
  <c r="HH39" i="38"/>
  <c r="HG39" i="38"/>
  <c r="HF39" i="38"/>
  <c r="HE39" i="38"/>
  <c r="HD39" i="38"/>
  <c r="HC39" i="38"/>
  <c r="HB39" i="38"/>
  <c r="HA39" i="38"/>
  <c r="GZ39" i="38"/>
  <c r="GY39" i="38"/>
  <c r="GX39" i="38"/>
  <c r="GW39" i="38"/>
  <c r="GV39" i="38"/>
  <c r="GU39" i="38"/>
  <c r="GT39" i="38"/>
  <c r="GS39" i="38"/>
  <c r="GR39" i="38"/>
  <c r="GQ39" i="38"/>
  <c r="GP39" i="38"/>
  <c r="GO39" i="38"/>
  <c r="GN39" i="38"/>
  <c r="GM39" i="38"/>
  <c r="GL39" i="38"/>
  <c r="GK39" i="38"/>
  <c r="GJ39" i="38"/>
  <c r="GI39" i="38"/>
  <c r="GH39" i="38"/>
  <c r="GG39" i="38"/>
  <c r="GF39" i="38"/>
  <c r="GE39" i="38"/>
  <c r="GD39" i="38"/>
  <c r="GC39" i="38"/>
  <c r="GB39" i="38"/>
  <c r="GA39" i="38"/>
  <c r="FZ39" i="38"/>
  <c r="FY39" i="38"/>
  <c r="FX39" i="38"/>
  <c r="FW39" i="38"/>
  <c r="FV39" i="38"/>
  <c r="FU39" i="38"/>
  <c r="FT39" i="38"/>
  <c r="FS39" i="38"/>
  <c r="FR39" i="38"/>
  <c r="FQ39" i="38"/>
  <c r="FP39" i="38"/>
  <c r="FO39" i="38"/>
  <c r="FN39" i="38"/>
  <c r="FM39" i="38"/>
  <c r="FL39" i="38"/>
  <c r="FK39" i="38"/>
  <c r="FJ39" i="38"/>
  <c r="FI39" i="38"/>
  <c r="FH39" i="38"/>
  <c r="FG39" i="38"/>
  <c r="FF39" i="38"/>
  <c r="FE39" i="38"/>
  <c r="FD39" i="38"/>
  <c r="FC39" i="38"/>
  <c r="FB39" i="38"/>
  <c r="FA39" i="38"/>
  <c r="EZ39" i="38"/>
  <c r="EY39" i="38"/>
  <c r="EX39" i="38"/>
  <c r="EW39" i="38"/>
  <c r="EV39" i="38"/>
  <c r="EU39" i="38"/>
  <c r="ET39" i="38"/>
  <c r="ES39" i="38"/>
  <c r="ER39" i="38"/>
  <c r="EQ39" i="38"/>
  <c r="EP39" i="38"/>
  <c r="EO39" i="38"/>
  <c r="EN39" i="38"/>
  <c r="EM39" i="38"/>
  <c r="EL39" i="38"/>
  <c r="EK39" i="38"/>
  <c r="EJ39" i="38"/>
  <c r="EI39" i="38"/>
  <c r="EH39" i="38"/>
  <c r="EG39" i="38"/>
  <c r="EF39" i="38"/>
  <c r="EE39" i="38"/>
  <c r="ED39" i="38"/>
  <c r="EC39" i="38"/>
  <c r="EB39" i="38"/>
  <c r="EA39" i="38"/>
  <c r="DZ39" i="38"/>
  <c r="DY39" i="38"/>
  <c r="DX39" i="38"/>
  <c r="DW39" i="38"/>
  <c r="DV39" i="38"/>
  <c r="DU39" i="38"/>
  <c r="DT39" i="38"/>
  <c r="DS39" i="38"/>
  <c r="DR39" i="38"/>
  <c r="DQ39" i="38"/>
  <c r="DP39" i="38"/>
  <c r="DO39" i="38"/>
  <c r="DN39" i="38"/>
  <c r="DM39" i="38"/>
  <c r="DL39" i="38"/>
  <c r="DK39" i="38"/>
  <c r="DJ39" i="38"/>
  <c r="DI39" i="38"/>
  <c r="DH39" i="38"/>
  <c r="DG39" i="38"/>
  <c r="DF39" i="38"/>
  <c r="DE39" i="38"/>
  <c r="DD39" i="38"/>
  <c r="DC39" i="38"/>
  <c r="DB39" i="38"/>
  <c r="DA39" i="38"/>
  <c r="CZ39" i="38"/>
  <c r="CY39" i="38"/>
  <c r="CX39" i="38"/>
  <c r="CW39" i="38"/>
  <c r="CV39" i="38"/>
  <c r="CU39" i="38"/>
  <c r="CT39" i="38"/>
  <c r="CS39" i="38"/>
  <c r="CR39" i="38"/>
  <c r="CQ39" i="38"/>
  <c r="CP39" i="38"/>
  <c r="CO39" i="38"/>
  <c r="CN39" i="38"/>
  <c r="CM39" i="38"/>
  <c r="CL39" i="38"/>
  <c r="CK39" i="38"/>
  <c r="CJ39" i="38"/>
  <c r="CI39" i="38"/>
  <c r="CH39" i="38"/>
  <c r="CG39" i="38"/>
  <c r="CF39" i="38"/>
  <c r="CE39" i="38"/>
  <c r="CD39" i="38"/>
  <c r="CC39" i="38"/>
  <c r="CB39" i="38"/>
  <c r="CA39" i="38"/>
  <c r="BZ39" i="38"/>
  <c r="BY39" i="38"/>
  <c r="BX39" i="38"/>
  <c r="BW39" i="38"/>
  <c r="BV39" i="38"/>
  <c r="BU39" i="38"/>
  <c r="BT39" i="38"/>
  <c r="BS39" i="38"/>
  <c r="BR39" i="38"/>
  <c r="BQ39" i="38"/>
  <c r="BP39" i="38"/>
  <c r="BO39" i="38"/>
  <c r="BN39" i="38"/>
  <c r="BM39" i="38"/>
  <c r="BL39" i="38"/>
  <c r="BK39" i="38"/>
  <c r="BJ39" i="38"/>
  <c r="BI39" i="38"/>
  <c r="BH39" i="38"/>
  <c r="BG39" i="38"/>
  <c r="BF39" i="38"/>
  <c r="BE39" i="38"/>
  <c r="BD39" i="38"/>
  <c r="BC39" i="38"/>
  <c r="BB39" i="38"/>
  <c r="BA39" i="38"/>
  <c r="AZ39" i="38"/>
  <c r="AY39" i="38"/>
  <c r="AX39" i="38"/>
  <c r="AW39" i="38"/>
  <c r="AV39" i="38"/>
  <c r="AU39" i="38"/>
  <c r="AT39" i="38"/>
  <c r="AS39" i="38"/>
  <c r="AR39" i="38"/>
  <c r="AQ39" i="38"/>
  <c r="AP39" i="38"/>
  <c r="AO39" i="38"/>
  <c r="AN39" i="38"/>
  <c r="AM39" i="38"/>
  <c r="AL39" i="38"/>
  <c r="AK39" i="38"/>
  <c r="AJ39" i="38"/>
  <c r="AI39" i="38"/>
  <c r="AH39" i="38"/>
  <c r="AG39" i="38"/>
  <c r="AF39" i="38"/>
  <c r="AE39" i="38"/>
  <c r="AD39" i="38"/>
  <c r="AC39" i="38"/>
  <c r="AB39" i="38"/>
  <c r="AA39" i="38"/>
  <c r="Z39" i="38"/>
  <c r="Y39" i="38"/>
  <c r="X39" i="38"/>
  <c r="W39" i="38"/>
  <c r="V39" i="38"/>
  <c r="U39" i="38"/>
  <c r="HL38" i="38"/>
  <c r="HK38" i="38"/>
  <c r="HJ38" i="38"/>
  <c r="HI38" i="38"/>
  <c r="HH38" i="38"/>
  <c r="HG38" i="38"/>
  <c r="HF38" i="38"/>
  <c r="HE38" i="38"/>
  <c r="HD38" i="38"/>
  <c r="HC38" i="38"/>
  <c r="HB38" i="38"/>
  <c r="HA38" i="38"/>
  <c r="GZ38" i="38"/>
  <c r="GY38" i="38"/>
  <c r="GX38" i="38"/>
  <c r="GW38" i="38"/>
  <c r="GV38" i="38"/>
  <c r="GU38" i="38"/>
  <c r="GT38" i="38"/>
  <c r="GS38" i="38"/>
  <c r="GR38" i="38"/>
  <c r="GQ38" i="38"/>
  <c r="GP38" i="38"/>
  <c r="GO38" i="38"/>
  <c r="GN38" i="38"/>
  <c r="GM38" i="38"/>
  <c r="GL38" i="38"/>
  <c r="GK38" i="38"/>
  <c r="GJ38" i="38"/>
  <c r="GI38" i="38"/>
  <c r="GH38" i="38"/>
  <c r="GG38" i="38"/>
  <c r="GF38" i="38"/>
  <c r="GE38" i="38"/>
  <c r="GD38" i="38"/>
  <c r="GC38" i="38"/>
  <c r="GB38" i="38"/>
  <c r="GA38" i="38"/>
  <c r="FZ38" i="38"/>
  <c r="FY38" i="38"/>
  <c r="FX38" i="38"/>
  <c r="FW38" i="38"/>
  <c r="FV38" i="38"/>
  <c r="FU38" i="38"/>
  <c r="FT38" i="38"/>
  <c r="FS38" i="38"/>
  <c r="FR38" i="38"/>
  <c r="FQ38" i="38"/>
  <c r="FP38" i="38"/>
  <c r="FO38" i="38"/>
  <c r="FN38" i="38"/>
  <c r="FM38" i="38"/>
  <c r="FL38" i="38"/>
  <c r="FK38" i="38"/>
  <c r="FJ38" i="38"/>
  <c r="FI38" i="38"/>
  <c r="FH38" i="38"/>
  <c r="FG38" i="38"/>
  <c r="FF38" i="38"/>
  <c r="FE38" i="38"/>
  <c r="FD38" i="38"/>
  <c r="FC38" i="38"/>
  <c r="FB38" i="38"/>
  <c r="FA38" i="38"/>
  <c r="EZ38" i="38"/>
  <c r="EY38" i="38"/>
  <c r="EX38" i="38"/>
  <c r="EW38" i="38"/>
  <c r="EV38" i="38"/>
  <c r="EU38" i="38"/>
  <c r="ET38" i="38"/>
  <c r="ES38" i="38"/>
  <c r="ER38" i="38"/>
  <c r="EQ38" i="38"/>
  <c r="EP38" i="38"/>
  <c r="EO38" i="38"/>
  <c r="EN38" i="38"/>
  <c r="EM38" i="38"/>
  <c r="EL38" i="38"/>
  <c r="EK38" i="38"/>
  <c r="EJ38" i="38"/>
  <c r="EI38" i="38"/>
  <c r="EH38" i="38"/>
  <c r="EG38" i="38"/>
  <c r="EF38" i="38"/>
  <c r="EE38" i="38"/>
  <c r="ED38" i="38"/>
  <c r="EC38" i="38"/>
  <c r="EB38" i="38"/>
  <c r="EA38" i="38"/>
  <c r="DZ38" i="38"/>
  <c r="DY38" i="38"/>
  <c r="DX38" i="38"/>
  <c r="DW38" i="38"/>
  <c r="DV38" i="38"/>
  <c r="DU38" i="38"/>
  <c r="DT38" i="38"/>
  <c r="DS38" i="38"/>
  <c r="DR38" i="38"/>
  <c r="DQ38" i="38"/>
  <c r="DP38" i="38"/>
  <c r="DO38" i="38"/>
  <c r="DN38" i="38"/>
  <c r="DM38" i="38"/>
  <c r="DL38" i="38"/>
  <c r="DK38" i="38"/>
  <c r="DJ38" i="38"/>
  <c r="DI38" i="38"/>
  <c r="DH38" i="38"/>
  <c r="DG38" i="38"/>
  <c r="DF38" i="38"/>
  <c r="DE38" i="38"/>
  <c r="DD38" i="38"/>
  <c r="DC38" i="38"/>
  <c r="DB38" i="38"/>
  <c r="DA38" i="38"/>
  <c r="CZ38" i="38"/>
  <c r="CY38" i="38"/>
  <c r="CX38" i="38"/>
  <c r="CW38" i="38"/>
  <c r="CV38" i="38"/>
  <c r="CU38" i="38"/>
  <c r="CT38" i="38"/>
  <c r="CS38" i="38"/>
  <c r="CR38" i="38"/>
  <c r="CQ38" i="38"/>
  <c r="CP38" i="38"/>
  <c r="CO38" i="38"/>
  <c r="CN38" i="38"/>
  <c r="CM38" i="38"/>
  <c r="CL38" i="38"/>
  <c r="CK38" i="38"/>
  <c r="CJ38" i="38"/>
  <c r="CI38" i="38"/>
  <c r="CH38" i="38"/>
  <c r="CG38" i="38"/>
  <c r="CF38" i="38"/>
  <c r="CE38" i="38"/>
  <c r="CD38" i="38"/>
  <c r="CC38" i="38"/>
  <c r="CB38" i="38"/>
  <c r="CA38" i="38"/>
  <c r="BZ38" i="38"/>
  <c r="BY38" i="38"/>
  <c r="BX38" i="38"/>
  <c r="BW38" i="38"/>
  <c r="BV38" i="38"/>
  <c r="BU38" i="38"/>
  <c r="BT38" i="38"/>
  <c r="BS38" i="38"/>
  <c r="BR38" i="38"/>
  <c r="BQ38" i="38"/>
  <c r="BP38" i="38"/>
  <c r="BO38" i="38"/>
  <c r="BN38" i="38"/>
  <c r="BM38" i="38"/>
  <c r="BL38" i="38"/>
  <c r="BK38" i="38"/>
  <c r="BJ38" i="38"/>
  <c r="BI38" i="38"/>
  <c r="BH38" i="38"/>
  <c r="BG38" i="38"/>
  <c r="BF38" i="38"/>
  <c r="BE38" i="38"/>
  <c r="BD38" i="38"/>
  <c r="BC38" i="38"/>
  <c r="BB38" i="38"/>
  <c r="BA38" i="38"/>
  <c r="AZ38" i="38"/>
  <c r="AY38" i="38"/>
  <c r="AX38" i="38"/>
  <c r="AW38" i="38"/>
  <c r="AV38" i="38"/>
  <c r="AU38" i="38"/>
  <c r="AT38" i="38"/>
  <c r="AS38" i="38"/>
  <c r="AR38" i="38"/>
  <c r="AQ38" i="38"/>
  <c r="AP38" i="38"/>
  <c r="AO38" i="38"/>
  <c r="AN38" i="38"/>
  <c r="AM38" i="38"/>
  <c r="AL38" i="38"/>
  <c r="AK38" i="38"/>
  <c r="AJ38" i="38"/>
  <c r="AI38" i="38"/>
  <c r="AH38" i="38"/>
  <c r="AG38" i="38"/>
  <c r="AF38" i="38"/>
  <c r="AE38" i="38"/>
  <c r="AD38" i="38"/>
  <c r="AC38" i="38"/>
  <c r="AB38" i="38"/>
  <c r="AA38" i="38"/>
  <c r="Z38" i="38"/>
  <c r="Y38" i="38"/>
  <c r="X38" i="38"/>
  <c r="W38" i="38"/>
  <c r="V38" i="38"/>
  <c r="U38" i="38"/>
  <c r="HL37" i="38"/>
  <c r="HK37" i="38"/>
  <c r="HJ37" i="38"/>
  <c r="HI37" i="38"/>
  <c r="HH37" i="38"/>
  <c r="HG37" i="38"/>
  <c r="HF37" i="38"/>
  <c r="HE37" i="38"/>
  <c r="HD37" i="38"/>
  <c r="HC37" i="38"/>
  <c r="HB37" i="38"/>
  <c r="HA37" i="38"/>
  <c r="GZ37" i="38"/>
  <c r="GY37" i="38"/>
  <c r="GX37" i="38"/>
  <c r="GW37" i="38"/>
  <c r="GV37" i="38"/>
  <c r="GU37" i="38"/>
  <c r="GT37" i="38"/>
  <c r="GS37" i="38"/>
  <c r="GR37" i="38"/>
  <c r="GQ37" i="38"/>
  <c r="GP37" i="38"/>
  <c r="GO37" i="38"/>
  <c r="GN37" i="38"/>
  <c r="GM37" i="38"/>
  <c r="GL37" i="38"/>
  <c r="GK37" i="38"/>
  <c r="GJ37" i="38"/>
  <c r="GI37" i="38"/>
  <c r="GH37" i="38"/>
  <c r="GG37" i="38"/>
  <c r="GF37" i="38"/>
  <c r="GE37" i="38"/>
  <c r="GD37" i="38"/>
  <c r="GC37" i="38"/>
  <c r="GB37" i="38"/>
  <c r="GA37" i="38"/>
  <c r="FZ37" i="38"/>
  <c r="FY37" i="38"/>
  <c r="FX37" i="38"/>
  <c r="FW37" i="38"/>
  <c r="FV37" i="38"/>
  <c r="FU37" i="38"/>
  <c r="FT37" i="38"/>
  <c r="FS37" i="38"/>
  <c r="FR37" i="38"/>
  <c r="FQ37" i="38"/>
  <c r="FP37" i="38"/>
  <c r="FO37" i="38"/>
  <c r="FN37" i="38"/>
  <c r="FM37" i="38"/>
  <c r="FL37" i="38"/>
  <c r="FK37" i="38"/>
  <c r="FJ37" i="38"/>
  <c r="FI37" i="38"/>
  <c r="FH37" i="38"/>
  <c r="FG37" i="38"/>
  <c r="FF37" i="38"/>
  <c r="FE37" i="38"/>
  <c r="FD37" i="38"/>
  <c r="FC37" i="38"/>
  <c r="FB37" i="38"/>
  <c r="FA37" i="38"/>
  <c r="EZ37" i="38"/>
  <c r="EY37" i="38"/>
  <c r="EX37" i="38"/>
  <c r="EW37" i="38"/>
  <c r="EV37" i="38"/>
  <c r="EU37" i="38"/>
  <c r="ET37" i="38"/>
  <c r="ES37" i="38"/>
  <c r="ER37" i="38"/>
  <c r="EQ37" i="38"/>
  <c r="EP37" i="38"/>
  <c r="EO37" i="38"/>
  <c r="EN37" i="38"/>
  <c r="EM37" i="38"/>
  <c r="EL37" i="38"/>
  <c r="EK37" i="38"/>
  <c r="EJ37" i="38"/>
  <c r="EI37" i="38"/>
  <c r="EH37" i="38"/>
  <c r="EG37" i="38"/>
  <c r="EF37" i="38"/>
  <c r="EE37" i="38"/>
  <c r="ED37" i="38"/>
  <c r="EC37" i="38"/>
  <c r="EB37" i="38"/>
  <c r="EA37" i="38"/>
  <c r="DZ37" i="38"/>
  <c r="DY37" i="38"/>
  <c r="DX37" i="38"/>
  <c r="DW37" i="38"/>
  <c r="DV37" i="38"/>
  <c r="DU37" i="38"/>
  <c r="DT37" i="38"/>
  <c r="DS37" i="38"/>
  <c r="DR37" i="38"/>
  <c r="DQ37" i="38"/>
  <c r="DP37" i="38"/>
  <c r="DO37" i="38"/>
  <c r="DN37" i="38"/>
  <c r="DM37" i="38"/>
  <c r="DL37" i="38"/>
  <c r="DK37" i="38"/>
  <c r="DJ37" i="38"/>
  <c r="DI37" i="38"/>
  <c r="DH37" i="38"/>
  <c r="DG37" i="38"/>
  <c r="DF37" i="38"/>
  <c r="DE37" i="38"/>
  <c r="DD37" i="38"/>
  <c r="DC37" i="38"/>
  <c r="DB37" i="38"/>
  <c r="DA37" i="38"/>
  <c r="CZ37" i="38"/>
  <c r="CY37" i="38"/>
  <c r="CX37" i="38"/>
  <c r="CW37" i="38"/>
  <c r="CV37" i="38"/>
  <c r="CU37" i="38"/>
  <c r="CT37" i="38"/>
  <c r="CS37" i="38"/>
  <c r="CR37" i="38"/>
  <c r="CQ37" i="38"/>
  <c r="CP37" i="38"/>
  <c r="CO37" i="38"/>
  <c r="CN37" i="38"/>
  <c r="CM37" i="38"/>
  <c r="CL37" i="38"/>
  <c r="CK37" i="38"/>
  <c r="CJ37" i="38"/>
  <c r="CI37" i="38"/>
  <c r="CH37" i="38"/>
  <c r="CG37" i="38"/>
  <c r="CF37" i="38"/>
  <c r="CE37" i="38"/>
  <c r="CD37" i="38"/>
  <c r="CC37" i="38"/>
  <c r="CB37" i="38"/>
  <c r="CA37" i="38"/>
  <c r="BZ37" i="38"/>
  <c r="BY37" i="38"/>
  <c r="BX37" i="38"/>
  <c r="BW37" i="38"/>
  <c r="BV37" i="38"/>
  <c r="BU37" i="38"/>
  <c r="BT37" i="38"/>
  <c r="BS37" i="38"/>
  <c r="BR37" i="38"/>
  <c r="BQ37" i="38"/>
  <c r="BP37" i="38"/>
  <c r="BO37" i="38"/>
  <c r="BN37" i="38"/>
  <c r="BM37" i="38"/>
  <c r="BL37" i="38"/>
  <c r="BK37" i="38"/>
  <c r="BJ37" i="38"/>
  <c r="BI37" i="38"/>
  <c r="BH37" i="38"/>
  <c r="BG37" i="38"/>
  <c r="BF37" i="38"/>
  <c r="BE37" i="38"/>
  <c r="BD37" i="38"/>
  <c r="BC37" i="38"/>
  <c r="BB37" i="38"/>
  <c r="BA37" i="38"/>
  <c r="AZ37" i="38"/>
  <c r="AY37" i="38"/>
  <c r="AX37" i="38"/>
  <c r="AW37" i="38"/>
  <c r="AV37" i="38"/>
  <c r="AU37" i="38"/>
  <c r="AT37" i="38"/>
  <c r="AS37" i="38"/>
  <c r="AR37" i="38"/>
  <c r="AQ37" i="38"/>
  <c r="AP37" i="38"/>
  <c r="AO37" i="38"/>
  <c r="AN37" i="38"/>
  <c r="AM37" i="38"/>
  <c r="AL37" i="38"/>
  <c r="AK37" i="38"/>
  <c r="AJ37" i="38"/>
  <c r="AI37" i="38"/>
  <c r="AH37" i="38"/>
  <c r="AG37" i="38"/>
  <c r="AF37" i="38"/>
  <c r="AE37" i="38"/>
  <c r="AD37" i="38"/>
  <c r="AC37" i="38"/>
  <c r="AB37" i="38"/>
  <c r="AA37" i="38"/>
  <c r="Z37" i="38"/>
  <c r="Y37" i="38"/>
  <c r="X37" i="38"/>
  <c r="W37" i="38"/>
  <c r="V37" i="38"/>
  <c r="U37" i="38"/>
  <c r="HL36" i="38"/>
  <c r="HK36" i="38"/>
  <c r="HJ36" i="38"/>
  <c r="HI36" i="38"/>
  <c r="HH36" i="38"/>
  <c r="HG36" i="38"/>
  <c r="HF36" i="38"/>
  <c r="HE36" i="38"/>
  <c r="HD36" i="38"/>
  <c r="HC36" i="38"/>
  <c r="HB36" i="38"/>
  <c r="HA36" i="38"/>
  <c r="GZ36" i="38"/>
  <c r="GY36" i="38"/>
  <c r="GX36" i="38"/>
  <c r="GW36" i="38"/>
  <c r="GV36" i="38"/>
  <c r="GU36" i="38"/>
  <c r="GT36" i="38"/>
  <c r="GS36" i="38"/>
  <c r="GR36" i="38"/>
  <c r="GQ36" i="38"/>
  <c r="GP36" i="38"/>
  <c r="GO36" i="38"/>
  <c r="GN36" i="38"/>
  <c r="GM36" i="38"/>
  <c r="GL36" i="38"/>
  <c r="GK36" i="38"/>
  <c r="GJ36" i="38"/>
  <c r="GI36" i="38"/>
  <c r="GH36" i="38"/>
  <c r="GG36" i="38"/>
  <c r="GF36" i="38"/>
  <c r="GE36" i="38"/>
  <c r="GD36" i="38"/>
  <c r="GC36" i="38"/>
  <c r="GB36" i="38"/>
  <c r="GA36" i="38"/>
  <c r="FZ36" i="38"/>
  <c r="FY36" i="38"/>
  <c r="FX36" i="38"/>
  <c r="FW36" i="38"/>
  <c r="FV36" i="38"/>
  <c r="FU36" i="38"/>
  <c r="FT36" i="38"/>
  <c r="FS36" i="38"/>
  <c r="FR36" i="38"/>
  <c r="FQ36" i="38"/>
  <c r="FP36" i="38"/>
  <c r="FO36" i="38"/>
  <c r="FN36" i="38"/>
  <c r="FM36" i="38"/>
  <c r="FL36" i="38"/>
  <c r="FK36" i="38"/>
  <c r="FJ36" i="38"/>
  <c r="FI36" i="38"/>
  <c r="FH36" i="38"/>
  <c r="FG36" i="38"/>
  <c r="FF36" i="38"/>
  <c r="FE36" i="38"/>
  <c r="FD36" i="38"/>
  <c r="FC36" i="38"/>
  <c r="FB36" i="38"/>
  <c r="FA36" i="38"/>
  <c r="EZ36" i="38"/>
  <c r="EY36" i="38"/>
  <c r="EX36" i="38"/>
  <c r="EW36" i="38"/>
  <c r="EV36" i="38"/>
  <c r="EU36" i="38"/>
  <c r="ET36" i="38"/>
  <c r="ES36" i="38"/>
  <c r="ER36" i="38"/>
  <c r="EQ36" i="38"/>
  <c r="EP36" i="38"/>
  <c r="EO36" i="38"/>
  <c r="EN36" i="38"/>
  <c r="EM36" i="38"/>
  <c r="EL36" i="38"/>
  <c r="EK36" i="38"/>
  <c r="EJ36" i="38"/>
  <c r="EI36" i="38"/>
  <c r="EH36" i="38"/>
  <c r="EG36" i="38"/>
  <c r="EF36" i="38"/>
  <c r="EE36" i="38"/>
  <c r="ED36" i="38"/>
  <c r="EC36" i="38"/>
  <c r="EB36" i="38"/>
  <c r="EA36" i="38"/>
  <c r="DZ36" i="38"/>
  <c r="DY36" i="38"/>
  <c r="DX36" i="38"/>
  <c r="DW36" i="38"/>
  <c r="DV36" i="38"/>
  <c r="DU36" i="38"/>
  <c r="DT36" i="38"/>
  <c r="DS36" i="38"/>
  <c r="DR36" i="38"/>
  <c r="DQ36" i="38"/>
  <c r="DP36" i="38"/>
  <c r="DO36" i="38"/>
  <c r="DN36" i="38"/>
  <c r="DM36" i="38"/>
  <c r="DL36" i="38"/>
  <c r="DK36" i="38"/>
  <c r="DJ36" i="38"/>
  <c r="DI36" i="38"/>
  <c r="DH36" i="38"/>
  <c r="DG36" i="38"/>
  <c r="DF36" i="38"/>
  <c r="DE36" i="38"/>
  <c r="DD36" i="38"/>
  <c r="DC36" i="38"/>
  <c r="DB36" i="38"/>
  <c r="DA36" i="38"/>
  <c r="CZ36" i="38"/>
  <c r="CY36" i="38"/>
  <c r="CX36" i="38"/>
  <c r="CW36" i="38"/>
  <c r="CV36" i="38"/>
  <c r="CU36" i="38"/>
  <c r="CT36" i="38"/>
  <c r="CS36" i="38"/>
  <c r="CR36" i="38"/>
  <c r="CQ36" i="38"/>
  <c r="CP36" i="38"/>
  <c r="CO36" i="38"/>
  <c r="CN36" i="38"/>
  <c r="CM36" i="38"/>
  <c r="CL36" i="38"/>
  <c r="CK36" i="38"/>
  <c r="CJ36" i="38"/>
  <c r="CI36" i="38"/>
  <c r="CH36" i="38"/>
  <c r="CG36" i="38"/>
  <c r="CF36" i="38"/>
  <c r="CE36" i="38"/>
  <c r="CD36" i="38"/>
  <c r="CC36" i="38"/>
  <c r="CB36" i="38"/>
  <c r="CA36" i="38"/>
  <c r="BZ36" i="38"/>
  <c r="BY36" i="38"/>
  <c r="BX36" i="38"/>
  <c r="BW36" i="38"/>
  <c r="BV36" i="38"/>
  <c r="BU36" i="38"/>
  <c r="BT36" i="38"/>
  <c r="BS36" i="38"/>
  <c r="BR36" i="38"/>
  <c r="BQ36" i="38"/>
  <c r="BP36" i="38"/>
  <c r="BO36" i="38"/>
  <c r="BN36" i="38"/>
  <c r="BM36" i="38"/>
  <c r="BL36" i="38"/>
  <c r="BK36" i="38"/>
  <c r="BJ36" i="38"/>
  <c r="BI36" i="38"/>
  <c r="BH36" i="38"/>
  <c r="BG36" i="38"/>
  <c r="BF36" i="38"/>
  <c r="BE36" i="38"/>
  <c r="BD36" i="38"/>
  <c r="BC36" i="38"/>
  <c r="BB36" i="38"/>
  <c r="BA36" i="38"/>
  <c r="AZ36" i="38"/>
  <c r="AY36" i="38"/>
  <c r="AX36" i="38"/>
  <c r="AW36" i="38"/>
  <c r="AV36" i="38"/>
  <c r="AU36" i="38"/>
  <c r="AT36" i="38"/>
  <c r="AS36" i="38"/>
  <c r="AR36" i="38"/>
  <c r="AQ36" i="38"/>
  <c r="AP36" i="38"/>
  <c r="AO36" i="38"/>
  <c r="AN36" i="38"/>
  <c r="AM36" i="38"/>
  <c r="AL36" i="38"/>
  <c r="AK36" i="38"/>
  <c r="AJ36" i="38"/>
  <c r="AI36" i="38"/>
  <c r="AH36" i="38"/>
  <c r="AG36" i="38"/>
  <c r="AF36" i="38"/>
  <c r="AE36" i="38"/>
  <c r="AD36" i="38"/>
  <c r="AC36" i="38"/>
  <c r="AB36" i="38"/>
  <c r="AA36" i="38"/>
  <c r="Z36" i="38"/>
  <c r="Y36" i="38"/>
  <c r="X36" i="38"/>
  <c r="W36" i="38"/>
  <c r="V36" i="38"/>
  <c r="U36" i="38"/>
  <c r="HL35" i="38"/>
  <c r="HK35" i="38"/>
  <c r="HJ35" i="38"/>
  <c r="HI35" i="38"/>
  <c r="HH35" i="38"/>
  <c r="HG35" i="38"/>
  <c r="HF35" i="38"/>
  <c r="HE35" i="38"/>
  <c r="HD35" i="38"/>
  <c r="HC35" i="38"/>
  <c r="HB35" i="38"/>
  <c r="HA35" i="38"/>
  <c r="GZ35" i="38"/>
  <c r="GY35" i="38"/>
  <c r="GX35" i="38"/>
  <c r="GW35" i="38"/>
  <c r="GV35" i="38"/>
  <c r="GU35" i="38"/>
  <c r="GT35" i="38"/>
  <c r="GS35" i="38"/>
  <c r="GR35" i="38"/>
  <c r="GQ35" i="38"/>
  <c r="GP35" i="38"/>
  <c r="GO35" i="38"/>
  <c r="GN35" i="38"/>
  <c r="GM35" i="38"/>
  <c r="GL35" i="38"/>
  <c r="GK35" i="38"/>
  <c r="GJ35" i="38"/>
  <c r="GI35" i="38"/>
  <c r="GH35" i="38"/>
  <c r="GG35" i="38"/>
  <c r="GF35" i="38"/>
  <c r="GE35" i="38"/>
  <c r="GD35" i="38"/>
  <c r="GC35" i="38"/>
  <c r="GB35" i="38"/>
  <c r="GA35" i="38"/>
  <c r="FZ35" i="38"/>
  <c r="FY35" i="38"/>
  <c r="FX35" i="38"/>
  <c r="FW35" i="38"/>
  <c r="FV35" i="38"/>
  <c r="FU35" i="38"/>
  <c r="FT35" i="38"/>
  <c r="FS35" i="38"/>
  <c r="FR35" i="38"/>
  <c r="FQ35" i="38"/>
  <c r="FP35" i="38"/>
  <c r="FO35" i="38"/>
  <c r="FN35" i="38"/>
  <c r="FM35" i="38"/>
  <c r="FL35" i="38"/>
  <c r="FK35" i="38"/>
  <c r="FJ35" i="38"/>
  <c r="FI35" i="38"/>
  <c r="FH35" i="38"/>
  <c r="FG35" i="38"/>
  <c r="FF35" i="38"/>
  <c r="FE35" i="38"/>
  <c r="FD35" i="38"/>
  <c r="FC35" i="38"/>
  <c r="FB35" i="38"/>
  <c r="FA35" i="38"/>
  <c r="EZ35" i="38"/>
  <c r="EY35" i="38"/>
  <c r="EX35" i="38"/>
  <c r="EW35" i="38"/>
  <c r="EV35" i="38"/>
  <c r="EU35" i="38"/>
  <c r="ET35" i="38"/>
  <c r="ES35" i="38"/>
  <c r="ER35" i="38"/>
  <c r="EQ35" i="38"/>
  <c r="EP35" i="38"/>
  <c r="EO35" i="38"/>
  <c r="EN35" i="38"/>
  <c r="EM35" i="38"/>
  <c r="EL35" i="38"/>
  <c r="EK35" i="38"/>
  <c r="EJ35" i="38"/>
  <c r="EI35" i="38"/>
  <c r="EH35" i="38"/>
  <c r="EG35" i="38"/>
  <c r="EF35" i="38"/>
  <c r="EE35" i="38"/>
  <c r="ED35" i="38"/>
  <c r="EC35" i="38"/>
  <c r="EB35" i="38"/>
  <c r="EA35" i="38"/>
  <c r="DZ35" i="38"/>
  <c r="DY35" i="38"/>
  <c r="DX35" i="38"/>
  <c r="DW35" i="38"/>
  <c r="DV35" i="38"/>
  <c r="DU35" i="38"/>
  <c r="DT35" i="38"/>
  <c r="DS35" i="38"/>
  <c r="DR35" i="38"/>
  <c r="DQ35" i="38"/>
  <c r="DP35" i="38"/>
  <c r="DO35" i="38"/>
  <c r="DN35" i="38"/>
  <c r="DM35" i="38"/>
  <c r="DL35" i="38"/>
  <c r="DK35" i="38"/>
  <c r="DJ35" i="38"/>
  <c r="DI35" i="38"/>
  <c r="DH35" i="38"/>
  <c r="DG35" i="38"/>
  <c r="DF35" i="38"/>
  <c r="DE35" i="38"/>
  <c r="DD35" i="38"/>
  <c r="DC35" i="38"/>
  <c r="DB35" i="38"/>
  <c r="DA35" i="38"/>
  <c r="CZ35" i="38"/>
  <c r="CY35" i="38"/>
  <c r="CX35" i="38"/>
  <c r="CW35" i="38"/>
  <c r="CV35" i="38"/>
  <c r="CU35" i="38"/>
  <c r="CT35" i="38"/>
  <c r="CS35" i="38"/>
  <c r="CR35" i="38"/>
  <c r="CQ35" i="38"/>
  <c r="CP35" i="38"/>
  <c r="CO35" i="38"/>
  <c r="CN35" i="38"/>
  <c r="CM35" i="38"/>
  <c r="CL35" i="38"/>
  <c r="CK35" i="38"/>
  <c r="CJ35" i="38"/>
  <c r="CI35" i="38"/>
  <c r="CH35" i="38"/>
  <c r="CG35" i="38"/>
  <c r="CF35" i="38"/>
  <c r="CE35" i="38"/>
  <c r="CD35" i="38"/>
  <c r="CC35" i="38"/>
  <c r="CB35" i="38"/>
  <c r="CA35" i="38"/>
  <c r="BZ35" i="38"/>
  <c r="BY35" i="38"/>
  <c r="BX35" i="38"/>
  <c r="BW35" i="38"/>
  <c r="BV35" i="38"/>
  <c r="BU35" i="38"/>
  <c r="BT35" i="38"/>
  <c r="BS35" i="38"/>
  <c r="BR35" i="38"/>
  <c r="BQ35" i="38"/>
  <c r="BP35" i="38"/>
  <c r="BO35" i="38"/>
  <c r="BN35" i="38"/>
  <c r="BM35" i="38"/>
  <c r="BL35" i="38"/>
  <c r="BK35" i="38"/>
  <c r="BJ35" i="38"/>
  <c r="BI35" i="38"/>
  <c r="BH35" i="38"/>
  <c r="BG35" i="38"/>
  <c r="BF35" i="38"/>
  <c r="BE35" i="38"/>
  <c r="BD35" i="38"/>
  <c r="BC35" i="38"/>
  <c r="BB35" i="38"/>
  <c r="BA35" i="38"/>
  <c r="AZ35" i="38"/>
  <c r="AY35" i="38"/>
  <c r="AX35" i="38"/>
  <c r="AW35" i="38"/>
  <c r="AV35" i="38"/>
  <c r="AU35" i="38"/>
  <c r="AT35" i="38"/>
  <c r="AS35" i="38"/>
  <c r="AR35" i="38"/>
  <c r="AQ35" i="38"/>
  <c r="AP35" i="38"/>
  <c r="AO35" i="38"/>
  <c r="AN35" i="38"/>
  <c r="AM35" i="38"/>
  <c r="AL35" i="38"/>
  <c r="AK35" i="38"/>
  <c r="AJ35" i="38"/>
  <c r="AI35" i="38"/>
  <c r="AH35" i="38"/>
  <c r="AG35" i="38"/>
  <c r="AF35" i="38"/>
  <c r="AE35" i="38"/>
  <c r="AD35" i="38"/>
  <c r="AC35" i="38"/>
  <c r="AB35" i="38"/>
  <c r="AA35" i="38"/>
  <c r="Z35" i="38"/>
  <c r="Y35" i="38"/>
  <c r="X35" i="38"/>
  <c r="W35" i="38"/>
  <c r="V35" i="38"/>
  <c r="U35" i="38"/>
  <c r="HL34" i="38"/>
  <c r="HK34" i="38"/>
  <c r="HJ34" i="38"/>
  <c r="HI34" i="38"/>
  <c r="HH34" i="38"/>
  <c r="HG34" i="38"/>
  <c r="HF34" i="38"/>
  <c r="HE34" i="38"/>
  <c r="HD34" i="38"/>
  <c r="HC34" i="38"/>
  <c r="HB34" i="38"/>
  <c r="HA34" i="38"/>
  <c r="GZ34" i="38"/>
  <c r="GY34" i="38"/>
  <c r="GX34" i="38"/>
  <c r="GW34" i="38"/>
  <c r="GV34" i="38"/>
  <c r="GU34" i="38"/>
  <c r="GT34" i="38"/>
  <c r="GS34" i="38"/>
  <c r="GR34" i="38"/>
  <c r="GQ34" i="38"/>
  <c r="GP34" i="38"/>
  <c r="GO34" i="38"/>
  <c r="GN34" i="38"/>
  <c r="GM34" i="38"/>
  <c r="GL34" i="38"/>
  <c r="GK34" i="38"/>
  <c r="GJ34" i="38"/>
  <c r="GI34" i="38"/>
  <c r="GH34" i="38"/>
  <c r="GG34" i="38"/>
  <c r="GF34" i="38"/>
  <c r="GE34" i="38"/>
  <c r="GD34" i="38"/>
  <c r="GC34" i="38"/>
  <c r="GB34" i="38"/>
  <c r="GA34" i="38"/>
  <c r="FZ34" i="38"/>
  <c r="FY34" i="38"/>
  <c r="FX34" i="38"/>
  <c r="FW34" i="38"/>
  <c r="FV34" i="38"/>
  <c r="FU34" i="38"/>
  <c r="FT34" i="38"/>
  <c r="FS34" i="38"/>
  <c r="FR34" i="38"/>
  <c r="FQ34" i="38"/>
  <c r="FP34" i="38"/>
  <c r="FO34" i="38"/>
  <c r="FN34" i="38"/>
  <c r="FM34" i="38"/>
  <c r="FL34" i="38"/>
  <c r="FK34" i="38"/>
  <c r="FJ34" i="38"/>
  <c r="FI34" i="38"/>
  <c r="FH34" i="38"/>
  <c r="FG34" i="38"/>
  <c r="FF34" i="38"/>
  <c r="FE34" i="38"/>
  <c r="FD34" i="38"/>
  <c r="FC34" i="38"/>
  <c r="FB34" i="38"/>
  <c r="FA34" i="38"/>
  <c r="EZ34" i="38"/>
  <c r="EY34" i="38"/>
  <c r="EX34" i="38"/>
  <c r="EW34" i="38"/>
  <c r="EV34" i="38"/>
  <c r="EU34" i="38"/>
  <c r="ET34" i="38"/>
  <c r="ES34" i="38"/>
  <c r="ER34" i="38"/>
  <c r="EQ34" i="38"/>
  <c r="EP34" i="38"/>
  <c r="EO34" i="38"/>
  <c r="EN34" i="38"/>
  <c r="EM34" i="38"/>
  <c r="EL34" i="38"/>
  <c r="EK34" i="38"/>
  <c r="EJ34" i="38"/>
  <c r="EI34" i="38"/>
  <c r="EH34" i="38"/>
  <c r="EG34" i="38"/>
  <c r="EF34" i="38"/>
  <c r="EE34" i="38"/>
  <c r="ED34" i="38"/>
  <c r="EC34" i="38"/>
  <c r="EB34" i="38"/>
  <c r="EA34" i="38"/>
  <c r="DZ34" i="38"/>
  <c r="DY34" i="38"/>
  <c r="DX34" i="38"/>
  <c r="DW34" i="38"/>
  <c r="DV34" i="38"/>
  <c r="DU34" i="38"/>
  <c r="DT34" i="38"/>
  <c r="DS34" i="38"/>
  <c r="DR34" i="38"/>
  <c r="DQ34" i="38"/>
  <c r="DP34" i="38"/>
  <c r="DO34" i="38"/>
  <c r="DN34" i="38"/>
  <c r="DM34" i="38"/>
  <c r="DL34" i="38"/>
  <c r="DK34" i="38"/>
  <c r="DJ34" i="38"/>
  <c r="DI34" i="38"/>
  <c r="DH34" i="38"/>
  <c r="DG34" i="38"/>
  <c r="DF34" i="38"/>
  <c r="DE34" i="38"/>
  <c r="DD34" i="38"/>
  <c r="DC34" i="38"/>
  <c r="DB34" i="38"/>
  <c r="DA34" i="38"/>
  <c r="CZ34" i="38"/>
  <c r="CY34" i="38"/>
  <c r="CX34" i="38"/>
  <c r="CW34" i="38"/>
  <c r="CV34" i="38"/>
  <c r="CU34" i="38"/>
  <c r="CT34" i="38"/>
  <c r="CS34" i="38"/>
  <c r="CR34" i="38"/>
  <c r="CQ34" i="38"/>
  <c r="CP34" i="38"/>
  <c r="CO34" i="38"/>
  <c r="CN34" i="38"/>
  <c r="CM34" i="38"/>
  <c r="CL34" i="38"/>
  <c r="CK34" i="38"/>
  <c r="CJ34" i="38"/>
  <c r="CI34" i="38"/>
  <c r="CH34" i="38"/>
  <c r="CG34" i="38"/>
  <c r="CF34" i="38"/>
  <c r="CE34" i="38"/>
  <c r="CD34" i="38"/>
  <c r="CC34" i="38"/>
  <c r="CB34" i="38"/>
  <c r="CA34" i="38"/>
  <c r="BZ34" i="38"/>
  <c r="BY34" i="38"/>
  <c r="BX34" i="38"/>
  <c r="BW34" i="38"/>
  <c r="BV34" i="38"/>
  <c r="BU34" i="38"/>
  <c r="BT34" i="38"/>
  <c r="BS34" i="38"/>
  <c r="BR34" i="38"/>
  <c r="BQ34" i="38"/>
  <c r="BP34" i="38"/>
  <c r="BO34" i="38"/>
  <c r="BN34" i="38"/>
  <c r="BM34" i="38"/>
  <c r="BL34" i="38"/>
  <c r="BK34" i="38"/>
  <c r="BJ34" i="38"/>
  <c r="BI34" i="38"/>
  <c r="BH34" i="38"/>
  <c r="BG34" i="38"/>
  <c r="BF34" i="38"/>
  <c r="BE34" i="38"/>
  <c r="BD34" i="38"/>
  <c r="BC34" i="38"/>
  <c r="BB34" i="38"/>
  <c r="BA34" i="38"/>
  <c r="AZ34" i="38"/>
  <c r="AY34" i="38"/>
  <c r="AX34" i="38"/>
  <c r="AW34" i="38"/>
  <c r="AV34" i="38"/>
  <c r="AU34" i="38"/>
  <c r="AT34" i="38"/>
  <c r="AS34" i="38"/>
  <c r="AR34" i="38"/>
  <c r="AQ34" i="38"/>
  <c r="AP34" i="38"/>
  <c r="AO34" i="38"/>
  <c r="AN34" i="38"/>
  <c r="AM34" i="38"/>
  <c r="AL34" i="38"/>
  <c r="AK34" i="38"/>
  <c r="AJ34" i="38"/>
  <c r="AI34" i="38"/>
  <c r="AH34" i="38"/>
  <c r="AG34" i="38"/>
  <c r="AF34" i="38"/>
  <c r="AE34" i="38"/>
  <c r="AD34" i="38"/>
  <c r="AC34" i="38"/>
  <c r="AB34" i="38"/>
  <c r="AA34" i="38"/>
  <c r="Z34" i="38"/>
  <c r="Y34" i="38"/>
  <c r="X34" i="38"/>
  <c r="W34" i="38"/>
  <c r="V34" i="38"/>
  <c r="U34" i="38"/>
  <c r="HL33" i="38"/>
  <c r="HK33" i="38"/>
  <c r="HJ33" i="38"/>
  <c r="HI33" i="38"/>
  <c r="HH33" i="38"/>
  <c r="HG33" i="38"/>
  <c r="HF33" i="38"/>
  <c r="HE33" i="38"/>
  <c r="HD33" i="38"/>
  <c r="HC33" i="38"/>
  <c r="HB33" i="38"/>
  <c r="HA33" i="38"/>
  <c r="GZ33" i="38"/>
  <c r="GY33" i="38"/>
  <c r="GX33" i="38"/>
  <c r="GW33" i="38"/>
  <c r="GV33" i="38"/>
  <c r="GU33" i="38"/>
  <c r="GT33" i="38"/>
  <c r="GS33" i="38"/>
  <c r="GR33" i="38"/>
  <c r="GQ33" i="38"/>
  <c r="GP33" i="38"/>
  <c r="GO33" i="38"/>
  <c r="GN33" i="38"/>
  <c r="GM33" i="38"/>
  <c r="GL33" i="38"/>
  <c r="GK33" i="38"/>
  <c r="GJ33" i="38"/>
  <c r="GI33" i="38"/>
  <c r="GH33" i="38"/>
  <c r="GG33" i="38"/>
  <c r="GF33" i="38"/>
  <c r="GE33" i="38"/>
  <c r="GD33" i="38"/>
  <c r="GC33" i="38"/>
  <c r="GB33" i="38"/>
  <c r="GA33" i="38"/>
  <c r="FZ33" i="38"/>
  <c r="FY33" i="38"/>
  <c r="FX33" i="38"/>
  <c r="FW33" i="38"/>
  <c r="FV33" i="38"/>
  <c r="FU33" i="38"/>
  <c r="FT33" i="38"/>
  <c r="FS33" i="38"/>
  <c r="FR33" i="38"/>
  <c r="FQ33" i="38"/>
  <c r="FP33" i="38"/>
  <c r="FO33" i="38"/>
  <c r="FN33" i="38"/>
  <c r="FM33" i="38"/>
  <c r="FL33" i="38"/>
  <c r="FK33" i="38"/>
  <c r="FJ33" i="38"/>
  <c r="FI33" i="38"/>
  <c r="FH33" i="38"/>
  <c r="FG33" i="38"/>
  <c r="FF33" i="38"/>
  <c r="FE33" i="38"/>
  <c r="FD33" i="38"/>
  <c r="FC33" i="38"/>
  <c r="FB33" i="38"/>
  <c r="FA33" i="38"/>
  <c r="EZ33" i="38"/>
  <c r="EY33" i="38"/>
  <c r="EX33" i="38"/>
  <c r="EW33" i="38"/>
  <c r="EV33" i="38"/>
  <c r="EU33" i="38"/>
  <c r="ET33" i="38"/>
  <c r="ES33" i="38"/>
  <c r="ER33" i="38"/>
  <c r="EQ33" i="38"/>
  <c r="EP33" i="38"/>
  <c r="EO33" i="38"/>
  <c r="EN33" i="38"/>
  <c r="EM33" i="38"/>
  <c r="EL33" i="38"/>
  <c r="EK33" i="38"/>
  <c r="EJ33" i="38"/>
  <c r="EI33" i="38"/>
  <c r="EH33" i="38"/>
  <c r="EG33" i="38"/>
  <c r="EF33" i="38"/>
  <c r="EE33" i="38"/>
  <c r="ED33" i="38"/>
  <c r="EC33" i="38"/>
  <c r="EB33" i="38"/>
  <c r="EA33" i="38"/>
  <c r="DZ33" i="38"/>
  <c r="DY33" i="38"/>
  <c r="DX33" i="38"/>
  <c r="DW33" i="38"/>
  <c r="DV33" i="38"/>
  <c r="DU33" i="38"/>
  <c r="DT33" i="38"/>
  <c r="DS33" i="38"/>
  <c r="DR33" i="38"/>
  <c r="DQ33" i="38"/>
  <c r="DP33" i="38"/>
  <c r="DO33" i="38"/>
  <c r="DN33" i="38"/>
  <c r="DM33" i="38"/>
  <c r="DL33" i="38"/>
  <c r="DK33" i="38"/>
  <c r="DJ33" i="38"/>
  <c r="DI33" i="38"/>
  <c r="DH33" i="38"/>
  <c r="DG33" i="38"/>
  <c r="DF33" i="38"/>
  <c r="DE33" i="38"/>
  <c r="DD33" i="38"/>
  <c r="DC33" i="38"/>
  <c r="DB33" i="38"/>
  <c r="DA33" i="38"/>
  <c r="CZ33" i="38"/>
  <c r="CY33" i="38"/>
  <c r="CX33" i="38"/>
  <c r="CW33" i="38"/>
  <c r="CV33" i="38"/>
  <c r="CU33" i="38"/>
  <c r="CT33" i="38"/>
  <c r="CS33" i="38"/>
  <c r="CR33" i="38"/>
  <c r="CQ33" i="38"/>
  <c r="CP33" i="38"/>
  <c r="CO33" i="38"/>
  <c r="CN33" i="38"/>
  <c r="CM33" i="38"/>
  <c r="CL33" i="38"/>
  <c r="CK33" i="38"/>
  <c r="CJ33" i="38"/>
  <c r="CI33" i="38"/>
  <c r="CH33" i="38"/>
  <c r="CG33" i="38"/>
  <c r="CF33" i="38"/>
  <c r="CE33" i="38"/>
  <c r="CD33" i="38"/>
  <c r="CC33" i="38"/>
  <c r="CB33" i="38"/>
  <c r="CA33" i="38"/>
  <c r="BZ33" i="38"/>
  <c r="BY33" i="38"/>
  <c r="BX33" i="38"/>
  <c r="BW33" i="38"/>
  <c r="BV33" i="38"/>
  <c r="BU33" i="38"/>
  <c r="BT33" i="38"/>
  <c r="BS33" i="38"/>
  <c r="BR33" i="38"/>
  <c r="BQ33" i="38"/>
  <c r="BP33" i="38"/>
  <c r="BO33" i="38"/>
  <c r="BN33" i="38"/>
  <c r="BM33" i="38"/>
  <c r="BL33" i="38"/>
  <c r="BK33" i="38"/>
  <c r="BJ33" i="38"/>
  <c r="BI33" i="38"/>
  <c r="BH33" i="38"/>
  <c r="BG33" i="38"/>
  <c r="BF33" i="38"/>
  <c r="BE33" i="38"/>
  <c r="BD33" i="38"/>
  <c r="BC33" i="38"/>
  <c r="BB33" i="38"/>
  <c r="BA33" i="38"/>
  <c r="AZ33" i="38"/>
  <c r="AY33" i="38"/>
  <c r="AX33" i="38"/>
  <c r="AW33" i="38"/>
  <c r="AV33" i="38"/>
  <c r="AU33" i="38"/>
  <c r="AT33" i="38"/>
  <c r="AS33" i="38"/>
  <c r="AR33" i="38"/>
  <c r="AQ33" i="38"/>
  <c r="AP33" i="38"/>
  <c r="AO33" i="38"/>
  <c r="AN33" i="38"/>
  <c r="AM33" i="38"/>
  <c r="AL33" i="38"/>
  <c r="AK33" i="38"/>
  <c r="AJ33" i="38"/>
  <c r="AI33" i="38"/>
  <c r="AH33" i="38"/>
  <c r="AG33" i="38"/>
  <c r="AF33" i="38"/>
  <c r="AE33" i="38"/>
  <c r="AD33" i="38"/>
  <c r="AC33" i="38"/>
  <c r="AB33" i="38"/>
  <c r="AA33" i="38"/>
  <c r="Z33" i="38"/>
  <c r="Y33" i="38"/>
  <c r="X33" i="38"/>
  <c r="W33" i="38"/>
  <c r="V33" i="38"/>
  <c r="U33" i="38"/>
  <c r="HL32" i="38"/>
  <c r="HK32" i="38"/>
  <c r="HJ32" i="38"/>
  <c r="HI32" i="38"/>
  <c r="HH32" i="38"/>
  <c r="HG32" i="38"/>
  <c r="HF32" i="38"/>
  <c r="HE32" i="38"/>
  <c r="HD32" i="38"/>
  <c r="HC32" i="38"/>
  <c r="HB32" i="38"/>
  <c r="HA32" i="38"/>
  <c r="GZ32" i="38"/>
  <c r="GY32" i="38"/>
  <c r="GX32" i="38"/>
  <c r="GW32" i="38"/>
  <c r="GV32" i="38"/>
  <c r="GU32" i="38"/>
  <c r="GT32" i="38"/>
  <c r="GS32" i="38"/>
  <c r="GR32" i="38"/>
  <c r="GQ32" i="38"/>
  <c r="GP32" i="38"/>
  <c r="GO32" i="38"/>
  <c r="GN32" i="38"/>
  <c r="GM32" i="38"/>
  <c r="GL32" i="38"/>
  <c r="GK32" i="38"/>
  <c r="GJ32" i="38"/>
  <c r="GI32" i="38"/>
  <c r="GH32" i="38"/>
  <c r="GG32" i="38"/>
  <c r="GF32" i="38"/>
  <c r="GE32" i="38"/>
  <c r="GD32" i="38"/>
  <c r="GC32" i="38"/>
  <c r="GB32" i="38"/>
  <c r="GA32" i="38"/>
  <c r="FZ32" i="38"/>
  <c r="FY32" i="38"/>
  <c r="FX32" i="38"/>
  <c r="FW32" i="38"/>
  <c r="FV32" i="38"/>
  <c r="FU32" i="38"/>
  <c r="FT32" i="38"/>
  <c r="FS32" i="38"/>
  <c r="FR32" i="38"/>
  <c r="FQ32" i="38"/>
  <c r="FP32" i="38"/>
  <c r="FO32" i="38"/>
  <c r="FN32" i="38"/>
  <c r="FM32" i="38"/>
  <c r="FL32" i="38"/>
  <c r="FK32" i="38"/>
  <c r="FJ32" i="38"/>
  <c r="FI32" i="38"/>
  <c r="FH32" i="38"/>
  <c r="FG32" i="38"/>
  <c r="FF32" i="38"/>
  <c r="FE32" i="38"/>
  <c r="FD32" i="38"/>
  <c r="FC32" i="38"/>
  <c r="FB32" i="38"/>
  <c r="FA32" i="38"/>
  <c r="EZ32" i="38"/>
  <c r="EY32" i="38"/>
  <c r="EX32" i="38"/>
  <c r="EW32" i="38"/>
  <c r="EV32" i="38"/>
  <c r="EU32" i="38"/>
  <c r="ET32" i="38"/>
  <c r="ES32" i="38"/>
  <c r="ER32" i="38"/>
  <c r="EQ32" i="38"/>
  <c r="EP32" i="38"/>
  <c r="EO32" i="38"/>
  <c r="EN32" i="38"/>
  <c r="EM32" i="38"/>
  <c r="EL32" i="38"/>
  <c r="EK32" i="38"/>
  <c r="EJ32" i="38"/>
  <c r="EI32" i="38"/>
  <c r="EH32" i="38"/>
  <c r="EG32" i="38"/>
  <c r="EF32" i="38"/>
  <c r="EE32" i="38"/>
  <c r="ED32" i="38"/>
  <c r="EC32" i="38"/>
  <c r="EB32" i="38"/>
  <c r="EA32" i="38"/>
  <c r="DZ32" i="38"/>
  <c r="DY32" i="38"/>
  <c r="DX32" i="38"/>
  <c r="DW32" i="38"/>
  <c r="DV32" i="38"/>
  <c r="DU32" i="38"/>
  <c r="DT32" i="38"/>
  <c r="DS32" i="38"/>
  <c r="DR32" i="38"/>
  <c r="DQ32" i="38"/>
  <c r="DP32" i="38"/>
  <c r="DO32" i="38"/>
  <c r="DN32" i="38"/>
  <c r="DM32" i="38"/>
  <c r="DL32" i="38"/>
  <c r="DK32" i="38"/>
  <c r="DJ32" i="38"/>
  <c r="DI32" i="38"/>
  <c r="DH32" i="38"/>
  <c r="DG32" i="38"/>
  <c r="DF32" i="38"/>
  <c r="DE32" i="38"/>
  <c r="DD32" i="38"/>
  <c r="DC32" i="38"/>
  <c r="DB32" i="38"/>
  <c r="DA32" i="38"/>
  <c r="CZ32" i="38"/>
  <c r="CY32" i="38"/>
  <c r="CX32" i="38"/>
  <c r="CW32" i="38"/>
  <c r="CV32" i="38"/>
  <c r="CU32" i="38"/>
  <c r="CT32" i="38"/>
  <c r="CS32" i="38"/>
  <c r="CR32" i="38"/>
  <c r="CQ32" i="38"/>
  <c r="CP32" i="38"/>
  <c r="CO32" i="38"/>
  <c r="CN32" i="38"/>
  <c r="CM32" i="38"/>
  <c r="CL32" i="38"/>
  <c r="CK32" i="38"/>
  <c r="CJ32" i="38"/>
  <c r="CI32" i="38"/>
  <c r="CH32" i="38"/>
  <c r="CG32" i="38"/>
  <c r="CF32" i="38"/>
  <c r="CE32" i="38"/>
  <c r="CD32" i="38"/>
  <c r="CC32" i="38"/>
  <c r="CB32" i="38"/>
  <c r="CA32" i="38"/>
  <c r="BZ32" i="38"/>
  <c r="BY32" i="38"/>
  <c r="BX32" i="38"/>
  <c r="BW32" i="38"/>
  <c r="BV32" i="38"/>
  <c r="BU32" i="38"/>
  <c r="BT32" i="38"/>
  <c r="BS32" i="38"/>
  <c r="BR32" i="38"/>
  <c r="BQ32" i="38"/>
  <c r="BP32" i="38"/>
  <c r="BO32" i="38"/>
  <c r="BN32" i="38"/>
  <c r="BM32" i="38"/>
  <c r="BL32" i="38"/>
  <c r="BK32" i="38"/>
  <c r="BJ32" i="38"/>
  <c r="BI32" i="38"/>
  <c r="BH32" i="38"/>
  <c r="BG32" i="38"/>
  <c r="BF32" i="38"/>
  <c r="BE32" i="38"/>
  <c r="BD32" i="38"/>
  <c r="BC32" i="38"/>
  <c r="BB32" i="38"/>
  <c r="BA32" i="38"/>
  <c r="AZ32" i="38"/>
  <c r="AY32" i="38"/>
  <c r="AX32" i="38"/>
  <c r="AW32" i="38"/>
  <c r="AV32" i="38"/>
  <c r="AU32" i="38"/>
  <c r="AT32" i="38"/>
  <c r="AS32" i="38"/>
  <c r="AR32" i="38"/>
  <c r="AQ32" i="38"/>
  <c r="AP32" i="38"/>
  <c r="AO32" i="38"/>
  <c r="AN32" i="38"/>
  <c r="AM32" i="38"/>
  <c r="AL32" i="38"/>
  <c r="AK32" i="38"/>
  <c r="AJ32" i="38"/>
  <c r="AI32" i="38"/>
  <c r="AH32" i="38"/>
  <c r="AG32" i="38"/>
  <c r="AF32" i="38"/>
  <c r="AE32" i="38"/>
  <c r="AD32" i="38"/>
  <c r="AC32" i="38"/>
  <c r="AB32" i="38"/>
  <c r="AA32" i="38"/>
  <c r="Z32" i="38"/>
  <c r="Y32" i="38"/>
  <c r="X32" i="38"/>
  <c r="W32" i="38"/>
  <c r="V32" i="38"/>
  <c r="U32" i="38"/>
  <c r="HL31" i="38"/>
  <c r="HK31" i="38"/>
  <c r="HJ31" i="38"/>
  <c r="HI31" i="38"/>
  <c r="HH31" i="38"/>
  <c r="HG31" i="38"/>
  <c r="HF31" i="38"/>
  <c r="HE31" i="38"/>
  <c r="HD31" i="38"/>
  <c r="HC31" i="38"/>
  <c r="HB31" i="38"/>
  <c r="HA31" i="38"/>
  <c r="GZ31" i="38"/>
  <c r="GY31" i="38"/>
  <c r="GX31" i="38"/>
  <c r="GW31" i="38"/>
  <c r="GV31" i="38"/>
  <c r="GU31" i="38"/>
  <c r="GT31" i="38"/>
  <c r="GS31" i="38"/>
  <c r="GR31" i="38"/>
  <c r="GQ31" i="38"/>
  <c r="GP31" i="38"/>
  <c r="GO31" i="38"/>
  <c r="GN31" i="38"/>
  <c r="GM31" i="38"/>
  <c r="GL31" i="38"/>
  <c r="GK31" i="38"/>
  <c r="GJ31" i="38"/>
  <c r="GI31" i="38"/>
  <c r="GH31" i="38"/>
  <c r="GG31" i="38"/>
  <c r="GF31" i="38"/>
  <c r="GE31" i="38"/>
  <c r="GD31" i="38"/>
  <c r="GC31" i="38"/>
  <c r="GB31" i="38"/>
  <c r="GA31" i="38"/>
  <c r="FZ31" i="38"/>
  <c r="FY31" i="38"/>
  <c r="FX31" i="38"/>
  <c r="FW31" i="38"/>
  <c r="FV31" i="38"/>
  <c r="FU31" i="38"/>
  <c r="FT31" i="38"/>
  <c r="FS31" i="38"/>
  <c r="FR31" i="38"/>
  <c r="FQ31" i="38"/>
  <c r="FP31" i="38"/>
  <c r="FO31" i="38"/>
  <c r="FN31" i="38"/>
  <c r="FM31" i="38"/>
  <c r="FL31" i="38"/>
  <c r="FK31" i="38"/>
  <c r="FJ31" i="38"/>
  <c r="FI31" i="38"/>
  <c r="FH31" i="38"/>
  <c r="FG31" i="38"/>
  <c r="FF31" i="38"/>
  <c r="FE31" i="38"/>
  <c r="FD31" i="38"/>
  <c r="FC31" i="38"/>
  <c r="FB31" i="38"/>
  <c r="FA31" i="38"/>
  <c r="EZ31" i="38"/>
  <c r="EY31" i="38"/>
  <c r="EX31" i="38"/>
  <c r="EW31" i="38"/>
  <c r="EV31" i="38"/>
  <c r="EU31" i="38"/>
  <c r="ET31" i="38"/>
  <c r="ES31" i="38"/>
  <c r="ER31" i="38"/>
  <c r="EQ31" i="38"/>
  <c r="EP31" i="38"/>
  <c r="EO31" i="38"/>
  <c r="EN31" i="38"/>
  <c r="EM31" i="38"/>
  <c r="EL31" i="38"/>
  <c r="EK31" i="38"/>
  <c r="EJ31" i="38"/>
  <c r="EI31" i="38"/>
  <c r="EH31" i="38"/>
  <c r="EG31" i="38"/>
  <c r="EF31" i="38"/>
  <c r="EE31" i="38"/>
  <c r="ED31" i="38"/>
  <c r="EC31" i="38"/>
  <c r="EB31" i="38"/>
  <c r="EA31" i="38"/>
  <c r="DZ31" i="38"/>
  <c r="DY31" i="38"/>
  <c r="DX31" i="38"/>
  <c r="DW31" i="38"/>
  <c r="DV31" i="38"/>
  <c r="DU31" i="38"/>
  <c r="DT31" i="38"/>
  <c r="DS31" i="38"/>
  <c r="DR31" i="38"/>
  <c r="DQ31" i="38"/>
  <c r="DP31" i="38"/>
  <c r="DO31" i="38"/>
  <c r="DN31" i="38"/>
  <c r="DM31" i="38"/>
  <c r="DL31" i="38"/>
  <c r="DK31" i="38"/>
  <c r="DJ31" i="38"/>
  <c r="DI31" i="38"/>
  <c r="DH31" i="38"/>
  <c r="DG31" i="38"/>
  <c r="DF31" i="38"/>
  <c r="DE31" i="38"/>
  <c r="DD31" i="38"/>
  <c r="DC31" i="38"/>
  <c r="DB31" i="38"/>
  <c r="DA31" i="38"/>
  <c r="CZ31" i="38"/>
  <c r="CY31" i="38"/>
  <c r="CX31" i="38"/>
  <c r="CW31" i="38"/>
  <c r="CV31" i="38"/>
  <c r="CU31" i="38"/>
  <c r="CT31" i="38"/>
  <c r="CS31" i="38"/>
  <c r="CR31" i="38"/>
  <c r="CQ31" i="38"/>
  <c r="CP31" i="38"/>
  <c r="CO31" i="38"/>
  <c r="CN31" i="38"/>
  <c r="CM31" i="38"/>
  <c r="CL31" i="38"/>
  <c r="CK31" i="38"/>
  <c r="CJ31" i="38"/>
  <c r="CI31" i="38"/>
  <c r="CH31" i="38"/>
  <c r="CG31" i="38"/>
  <c r="CF31" i="38"/>
  <c r="CE31" i="38"/>
  <c r="CD31" i="38"/>
  <c r="CC31" i="38"/>
  <c r="CB31" i="38"/>
  <c r="CA31" i="38"/>
  <c r="BZ31" i="38"/>
  <c r="BY31" i="38"/>
  <c r="BX31" i="38"/>
  <c r="BW31" i="38"/>
  <c r="BV31" i="38"/>
  <c r="BU31" i="38"/>
  <c r="BT31" i="38"/>
  <c r="BS31" i="38"/>
  <c r="BR31" i="38"/>
  <c r="BQ31" i="38"/>
  <c r="BP31" i="38"/>
  <c r="BO31" i="38"/>
  <c r="BN31" i="38"/>
  <c r="BM31" i="38"/>
  <c r="BL31" i="38"/>
  <c r="BK31" i="38"/>
  <c r="BJ31" i="38"/>
  <c r="BI31" i="38"/>
  <c r="BH31" i="38"/>
  <c r="BG31" i="38"/>
  <c r="BF31" i="38"/>
  <c r="BE31" i="38"/>
  <c r="BD31" i="38"/>
  <c r="BC31" i="38"/>
  <c r="BB31" i="38"/>
  <c r="BA31" i="38"/>
  <c r="AZ31" i="38"/>
  <c r="AY31" i="38"/>
  <c r="AX31" i="38"/>
  <c r="AW31" i="38"/>
  <c r="AV31" i="38"/>
  <c r="AU31" i="38"/>
  <c r="AT31" i="38"/>
  <c r="AS31" i="38"/>
  <c r="AR31" i="38"/>
  <c r="AQ31" i="38"/>
  <c r="AP31" i="38"/>
  <c r="AO31" i="38"/>
  <c r="AN31" i="38"/>
  <c r="AM31" i="38"/>
  <c r="AL31" i="38"/>
  <c r="AK31" i="38"/>
  <c r="AJ31" i="38"/>
  <c r="AI31" i="38"/>
  <c r="AH31" i="38"/>
  <c r="AG31" i="38"/>
  <c r="AF31" i="38"/>
  <c r="AE31" i="38"/>
  <c r="AD31" i="38"/>
  <c r="AC31" i="38"/>
  <c r="AB31" i="38"/>
  <c r="AA31" i="38"/>
  <c r="Z31" i="38"/>
  <c r="Y31" i="38"/>
  <c r="X31" i="38"/>
  <c r="W31" i="38"/>
  <c r="V31" i="38"/>
  <c r="U31" i="38"/>
  <c r="HL30" i="38"/>
  <c r="HK30" i="38"/>
  <c r="HJ30" i="38"/>
  <c r="HI30" i="38"/>
  <c r="HH30" i="38"/>
  <c r="HG30" i="38"/>
  <c r="HF30" i="38"/>
  <c r="HE30" i="38"/>
  <c r="HD30" i="38"/>
  <c r="HC30" i="38"/>
  <c r="HB30" i="38"/>
  <c r="HA30" i="38"/>
  <c r="GZ30" i="38"/>
  <c r="GY30" i="38"/>
  <c r="GX30" i="38"/>
  <c r="GW30" i="38"/>
  <c r="GV30" i="38"/>
  <c r="GU30" i="38"/>
  <c r="GT30" i="38"/>
  <c r="GS30" i="38"/>
  <c r="GR30" i="38"/>
  <c r="GQ30" i="38"/>
  <c r="GP30" i="38"/>
  <c r="GO30" i="38"/>
  <c r="GN30" i="38"/>
  <c r="GM30" i="38"/>
  <c r="GL30" i="38"/>
  <c r="GK30" i="38"/>
  <c r="GJ30" i="38"/>
  <c r="GI30" i="38"/>
  <c r="GH30" i="38"/>
  <c r="GG30" i="38"/>
  <c r="GF30" i="38"/>
  <c r="GE30" i="38"/>
  <c r="GD30" i="38"/>
  <c r="GC30" i="38"/>
  <c r="GB30" i="38"/>
  <c r="GA30" i="38"/>
  <c r="FZ30" i="38"/>
  <c r="FY30" i="38"/>
  <c r="FX30" i="38"/>
  <c r="FW30" i="38"/>
  <c r="FV30" i="38"/>
  <c r="FU30" i="38"/>
  <c r="FT30" i="38"/>
  <c r="FS30" i="38"/>
  <c r="FR30" i="38"/>
  <c r="FQ30" i="38"/>
  <c r="FP30" i="38"/>
  <c r="FO30" i="38"/>
  <c r="FN30" i="38"/>
  <c r="FM30" i="38"/>
  <c r="FL30" i="38"/>
  <c r="FK30" i="38"/>
  <c r="FJ30" i="38"/>
  <c r="FI30" i="38"/>
  <c r="FH30" i="38"/>
  <c r="FG30" i="38"/>
  <c r="FF30" i="38"/>
  <c r="FE30" i="38"/>
  <c r="FD30" i="38"/>
  <c r="FC30" i="38"/>
  <c r="FB30" i="38"/>
  <c r="FA30" i="38"/>
  <c r="EZ30" i="38"/>
  <c r="EY30" i="38"/>
  <c r="EX30" i="38"/>
  <c r="EW30" i="38"/>
  <c r="EV30" i="38"/>
  <c r="EU30" i="38"/>
  <c r="ET30" i="38"/>
  <c r="ES30" i="38"/>
  <c r="ER30" i="38"/>
  <c r="EQ30" i="38"/>
  <c r="EP30" i="38"/>
  <c r="EO30" i="38"/>
  <c r="EN30" i="38"/>
  <c r="EM30" i="38"/>
  <c r="EL30" i="38"/>
  <c r="EK30" i="38"/>
  <c r="EJ30" i="38"/>
  <c r="EI30" i="38"/>
  <c r="EH30" i="38"/>
  <c r="EG30" i="38"/>
  <c r="EF30" i="38"/>
  <c r="EE30" i="38"/>
  <c r="ED30" i="38"/>
  <c r="EC30" i="38"/>
  <c r="EB30" i="38"/>
  <c r="EA30" i="38"/>
  <c r="DZ30" i="38"/>
  <c r="DY30" i="38"/>
  <c r="DX30" i="38"/>
  <c r="DW30" i="38"/>
  <c r="DV30" i="38"/>
  <c r="DU30" i="38"/>
  <c r="DT30" i="38"/>
  <c r="DS30" i="38"/>
  <c r="DR30" i="38"/>
  <c r="DQ30" i="38"/>
  <c r="DP30" i="38"/>
  <c r="DO30" i="38"/>
  <c r="DN30" i="38"/>
  <c r="DM30" i="38"/>
  <c r="DL30" i="38"/>
  <c r="DK30" i="38"/>
  <c r="DJ30" i="38"/>
  <c r="DI30" i="38"/>
  <c r="DH30" i="38"/>
  <c r="DG30" i="38"/>
  <c r="DF30" i="38"/>
  <c r="DE30" i="38"/>
  <c r="DD30" i="38"/>
  <c r="DC30" i="38"/>
  <c r="DB30" i="38"/>
  <c r="DA30" i="38"/>
  <c r="CZ30" i="38"/>
  <c r="CY30" i="38"/>
  <c r="CX30" i="38"/>
  <c r="CW30" i="38"/>
  <c r="CV30" i="38"/>
  <c r="CU30" i="38"/>
  <c r="CT30" i="38"/>
  <c r="CS30" i="38"/>
  <c r="CR30" i="38"/>
  <c r="CQ30" i="38"/>
  <c r="CP30" i="38"/>
  <c r="CO30" i="38"/>
  <c r="CN30" i="38"/>
  <c r="CM30" i="38"/>
  <c r="CL30" i="38"/>
  <c r="CK30" i="38"/>
  <c r="CJ30" i="38"/>
  <c r="CI30" i="38"/>
  <c r="CH30" i="38"/>
  <c r="CG30" i="38"/>
  <c r="CF30" i="38"/>
  <c r="CE30" i="38"/>
  <c r="CD30" i="38"/>
  <c r="CC30" i="38"/>
  <c r="CB30" i="38"/>
  <c r="CA30" i="38"/>
  <c r="BZ30" i="38"/>
  <c r="BY30" i="38"/>
  <c r="BX30" i="38"/>
  <c r="BW30" i="38"/>
  <c r="BV30" i="38"/>
  <c r="BU30" i="38"/>
  <c r="BT30" i="38"/>
  <c r="BS30" i="38"/>
  <c r="BR30" i="38"/>
  <c r="BQ30" i="38"/>
  <c r="BP30" i="38"/>
  <c r="BO30" i="38"/>
  <c r="BN30" i="38"/>
  <c r="BM30" i="38"/>
  <c r="BL30" i="38"/>
  <c r="BK30" i="38"/>
  <c r="BJ30" i="38"/>
  <c r="BI30" i="38"/>
  <c r="BH30" i="38"/>
  <c r="BG30" i="38"/>
  <c r="BF30" i="38"/>
  <c r="BE30" i="38"/>
  <c r="BD30" i="38"/>
  <c r="BC30" i="38"/>
  <c r="BB30" i="38"/>
  <c r="BA30" i="38"/>
  <c r="AZ30" i="38"/>
  <c r="AY30" i="38"/>
  <c r="AX30" i="38"/>
  <c r="AW30" i="38"/>
  <c r="AV30" i="38"/>
  <c r="AU30" i="38"/>
  <c r="AT30" i="38"/>
  <c r="AS30" i="38"/>
  <c r="AR30" i="38"/>
  <c r="AQ30" i="38"/>
  <c r="AP30" i="38"/>
  <c r="AO30" i="38"/>
  <c r="AN30" i="38"/>
  <c r="AM30" i="38"/>
  <c r="AL30" i="38"/>
  <c r="AK30" i="38"/>
  <c r="AJ30" i="38"/>
  <c r="AI30" i="38"/>
  <c r="AH30" i="38"/>
  <c r="AG30" i="38"/>
  <c r="AF30" i="38"/>
  <c r="AE30" i="38"/>
  <c r="AD30" i="38"/>
  <c r="AC30" i="38"/>
  <c r="AB30" i="38"/>
  <c r="AA30" i="38"/>
  <c r="Z30" i="38"/>
  <c r="Y30" i="38"/>
  <c r="X30" i="38"/>
  <c r="W30" i="38"/>
  <c r="V30" i="38"/>
  <c r="U30" i="38"/>
  <c r="HL29" i="38"/>
  <c r="HK29" i="38"/>
  <c r="HJ29" i="38"/>
  <c r="HI29" i="38"/>
  <c r="HH29" i="38"/>
  <c r="HG29" i="38"/>
  <c r="HF29" i="38"/>
  <c r="HE29" i="38"/>
  <c r="HD29" i="38"/>
  <c r="HC29" i="38"/>
  <c r="HB29" i="38"/>
  <c r="HA29" i="38"/>
  <c r="GZ29" i="38"/>
  <c r="GY29" i="38"/>
  <c r="GX29" i="38"/>
  <c r="GW29" i="38"/>
  <c r="GV29" i="38"/>
  <c r="GU29" i="38"/>
  <c r="GT29" i="38"/>
  <c r="GS29" i="38"/>
  <c r="GR29" i="38"/>
  <c r="GQ29" i="38"/>
  <c r="GP29" i="38"/>
  <c r="GO29" i="38"/>
  <c r="GN29" i="38"/>
  <c r="GM29" i="38"/>
  <c r="GL29" i="38"/>
  <c r="GK29" i="38"/>
  <c r="GJ29" i="38"/>
  <c r="GI29" i="38"/>
  <c r="GH29" i="38"/>
  <c r="GG29" i="38"/>
  <c r="GF29" i="38"/>
  <c r="GE29" i="38"/>
  <c r="GD29" i="38"/>
  <c r="GC29" i="38"/>
  <c r="GB29" i="38"/>
  <c r="GA29" i="38"/>
  <c r="FZ29" i="38"/>
  <c r="FY29" i="38"/>
  <c r="FX29" i="38"/>
  <c r="FW29" i="38"/>
  <c r="FV29" i="38"/>
  <c r="FU29" i="38"/>
  <c r="FT29" i="38"/>
  <c r="FS29" i="38"/>
  <c r="FR29" i="38"/>
  <c r="FQ29" i="38"/>
  <c r="FP29" i="38"/>
  <c r="FO29" i="38"/>
  <c r="FN29" i="38"/>
  <c r="FM29" i="38"/>
  <c r="FL29" i="38"/>
  <c r="FK29" i="38"/>
  <c r="FJ29" i="38"/>
  <c r="FI29" i="38"/>
  <c r="FH29" i="38"/>
  <c r="FG29" i="38"/>
  <c r="FF29" i="38"/>
  <c r="FE29" i="38"/>
  <c r="FD29" i="38"/>
  <c r="FC29" i="38"/>
  <c r="FB29" i="38"/>
  <c r="FA29" i="38"/>
  <c r="EZ29" i="38"/>
  <c r="EY29" i="38"/>
  <c r="EX29" i="38"/>
  <c r="EW29" i="38"/>
  <c r="EV29" i="38"/>
  <c r="EU29" i="38"/>
  <c r="ET29" i="38"/>
  <c r="ES29" i="38"/>
  <c r="ER29" i="38"/>
  <c r="EQ29" i="38"/>
  <c r="EP29" i="38"/>
  <c r="EO29" i="38"/>
  <c r="EN29" i="38"/>
  <c r="EM29" i="38"/>
  <c r="EL29" i="38"/>
  <c r="EK29" i="38"/>
  <c r="EJ29" i="38"/>
  <c r="EI29" i="38"/>
  <c r="EH29" i="38"/>
  <c r="EG29" i="38"/>
  <c r="EF29" i="38"/>
  <c r="EE29" i="38"/>
  <c r="ED29" i="38"/>
  <c r="EC29" i="38"/>
  <c r="EB29" i="38"/>
  <c r="EA29" i="38"/>
  <c r="DZ29" i="38"/>
  <c r="DY29" i="38"/>
  <c r="DX29" i="38"/>
  <c r="DW29" i="38"/>
  <c r="DV29" i="38"/>
  <c r="DU29" i="38"/>
  <c r="DT29" i="38"/>
  <c r="DS29" i="38"/>
  <c r="DR29" i="38"/>
  <c r="DQ29" i="38"/>
  <c r="DP29" i="38"/>
  <c r="DO29" i="38"/>
  <c r="DN29" i="38"/>
  <c r="DM29" i="38"/>
  <c r="DL29" i="38"/>
  <c r="DK29" i="38"/>
  <c r="DJ29" i="38"/>
  <c r="DI29" i="38"/>
  <c r="DH29" i="38"/>
  <c r="DG29" i="38"/>
  <c r="DF29" i="38"/>
  <c r="DE29" i="38"/>
  <c r="DD29" i="38"/>
  <c r="DC29" i="38"/>
  <c r="DB29" i="38"/>
  <c r="DA29" i="38"/>
  <c r="CZ29" i="38"/>
  <c r="CY29" i="38"/>
  <c r="CX29" i="38"/>
  <c r="CW29" i="38"/>
  <c r="CV29" i="38"/>
  <c r="CU29" i="38"/>
  <c r="CT29" i="38"/>
  <c r="CS29" i="38"/>
  <c r="CR29" i="38"/>
  <c r="CQ29" i="38"/>
  <c r="CP29" i="38"/>
  <c r="CO29" i="38"/>
  <c r="CN29" i="38"/>
  <c r="CM29" i="38"/>
  <c r="CL29" i="38"/>
  <c r="CK29" i="38"/>
  <c r="CJ29" i="38"/>
  <c r="CI29" i="38"/>
  <c r="CH29" i="38"/>
  <c r="CG29" i="38"/>
  <c r="CF29" i="38"/>
  <c r="CE29" i="38"/>
  <c r="CD29" i="38"/>
  <c r="CC29" i="38"/>
  <c r="CB29" i="38"/>
  <c r="CA29" i="38"/>
  <c r="BZ29" i="38"/>
  <c r="BY29" i="38"/>
  <c r="BX29" i="38"/>
  <c r="BW29" i="38"/>
  <c r="BV29" i="38"/>
  <c r="BU29" i="38"/>
  <c r="BT29" i="38"/>
  <c r="BS29" i="38"/>
  <c r="BR29" i="38"/>
  <c r="BQ29" i="38"/>
  <c r="BP29" i="38"/>
  <c r="BO29" i="38"/>
  <c r="BN29" i="38"/>
  <c r="BM29" i="38"/>
  <c r="BL29" i="38"/>
  <c r="BK29" i="38"/>
  <c r="BJ29" i="38"/>
  <c r="BI29" i="38"/>
  <c r="BH29" i="38"/>
  <c r="BG29" i="38"/>
  <c r="BF29" i="38"/>
  <c r="BE29" i="38"/>
  <c r="BD29" i="38"/>
  <c r="BC29" i="38"/>
  <c r="BB29" i="38"/>
  <c r="BA29" i="38"/>
  <c r="AZ29" i="38"/>
  <c r="AY29" i="38"/>
  <c r="AX29" i="38"/>
  <c r="AW29" i="38"/>
  <c r="AV29" i="38"/>
  <c r="AU29" i="38"/>
  <c r="AT29" i="38"/>
  <c r="AS29" i="38"/>
  <c r="AR29" i="38"/>
  <c r="AQ29" i="38"/>
  <c r="AP29" i="38"/>
  <c r="AO29" i="38"/>
  <c r="AN29" i="38"/>
  <c r="AM29" i="38"/>
  <c r="AL29" i="38"/>
  <c r="AK29" i="38"/>
  <c r="AJ29" i="38"/>
  <c r="AI29" i="38"/>
  <c r="AH29" i="38"/>
  <c r="AG29" i="38"/>
  <c r="AF29" i="38"/>
  <c r="AE29" i="38"/>
  <c r="AD29" i="38"/>
  <c r="AC29" i="38"/>
  <c r="AB29" i="38"/>
  <c r="AA29" i="38"/>
  <c r="Z29" i="38"/>
  <c r="Y29" i="38"/>
  <c r="X29" i="38"/>
  <c r="W29" i="38"/>
  <c r="V29" i="38"/>
  <c r="U29" i="38"/>
  <c r="HL28" i="38"/>
  <c r="HK28" i="38"/>
  <c r="HJ28" i="38"/>
  <c r="HI28" i="38"/>
  <c r="HH28" i="38"/>
  <c r="HG28" i="38"/>
  <c r="HF28" i="38"/>
  <c r="HE28" i="38"/>
  <c r="HD28" i="38"/>
  <c r="HC28" i="38"/>
  <c r="HB28" i="38"/>
  <c r="HA28" i="38"/>
  <c r="GZ28" i="38"/>
  <c r="GY28" i="38"/>
  <c r="GX28" i="38"/>
  <c r="GW28" i="38"/>
  <c r="GV28" i="38"/>
  <c r="GU28" i="38"/>
  <c r="GT28" i="38"/>
  <c r="GS28" i="38"/>
  <c r="GR28" i="38"/>
  <c r="GQ28" i="38"/>
  <c r="GP28" i="38"/>
  <c r="GO28" i="38"/>
  <c r="GN28" i="38"/>
  <c r="GM28" i="38"/>
  <c r="GL28" i="38"/>
  <c r="GK28" i="38"/>
  <c r="GJ28" i="38"/>
  <c r="GI28" i="38"/>
  <c r="GH28" i="38"/>
  <c r="GG28" i="38"/>
  <c r="GF28" i="38"/>
  <c r="GE28" i="38"/>
  <c r="GD28" i="38"/>
  <c r="GC28" i="38"/>
  <c r="GB28" i="38"/>
  <c r="GA28" i="38"/>
  <c r="FZ28" i="38"/>
  <c r="FY28" i="38"/>
  <c r="FX28" i="38"/>
  <c r="FW28" i="38"/>
  <c r="FV28" i="38"/>
  <c r="FU28" i="38"/>
  <c r="FT28" i="38"/>
  <c r="FS28" i="38"/>
  <c r="FR28" i="38"/>
  <c r="FQ28" i="38"/>
  <c r="FP28" i="38"/>
  <c r="FO28" i="38"/>
  <c r="FN28" i="38"/>
  <c r="FM28" i="38"/>
  <c r="FL28" i="38"/>
  <c r="FK28" i="38"/>
  <c r="FJ28" i="38"/>
  <c r="FI28" i="38"/>
  <c r="FH28" i="38"/>
  <c r="FG28" i="38"/>
  <c r="FF28" i="38"/>
  <c r="FE28" i="38"/>
  <c r="FD28" i="38"/>
  <c r="FC28" i="38"/>
  <c r="FB28" i="38"/>
  <c r="FA28" i="38"/>
  <c r="EZ28" i="38"/>
  <c r="EY28" i="38"/>
  <c r="EX28" i="38"/>
  <c r="EW28" i="38"/>
  <c r="EV28" i="38"/>
  <c r="EU28" i="38"/>
  <c r="ET28" i="38"/>
  <c r="ES28" i="38"/>
  <c r="ER28" i="38"/>
  <c r="EQ28" i="38"/>
  <c r="EP28" i="38"/>
  <c r="EO28" i="38"/>
  <c r="EN28" i="38"/>
  <c r="EM28" i="38"/>
  <c r="EL28" i="38"/>
  <c r="EK28" i="38"/>
  <c r="EJ28" i="38"/>
  <c r="EI28" i="38"/>
  <c r="EH28" i="38"/>
  <c r="EG28" i="38"/>
  <c r="EF28" i="38"/>
  <c r="EE28" i="38"/>
  <c r="ED28" i="38"/>
  <c r="EC28" i="38"/>
  <c r="EB28" i="38"/>
  <c r="EA28" i="38"/>
  <c r="DZ28" i="38"/>
  <c r="DY28" i="38"/>
  <c r="DX28" i="38"/>
  <c r="DW28" i="38"/>
  <c r="DV28" i="38"/>
  <c r="DU28" i="38"/>
  <c r="DT28" i="38"/>
  <c r="DS28" i="38"/>
  <c r="DR28" i="38"/>
  <c r="DQ28" i="38"/>
  <c r="DP28" i="38"/>
  <c r="DO28" i="38"/>
  <c r="DN28" i="38"/>
  <c r="DM28" i="38"/>
  <c r="DL28" i="38"/>
  <c r="DK28" i="38"/>
  <c r="DJ28" i="38"/>
  <c r="DI28" i="38"/>
  <c r="DH28" i="38"/>
  <c r="DG28" i="38"/>
  <c r="DF28" i="38"/>
  <c r="DE28" i="38"/>
  <c r="DD28" i="38"/>
  <c r="DC28" i="38"/>
  <c r="DB28" i="38"/>
  <c r="DA28" i="38"/>
  <c r="CZ28" i="38"/>
  <c r="CY28" i="38"/>
  <c r="CX28" i="38"/>
  <c r="CW28" i="38"/>
  <c r="CV28" i="38"/>
  <c r="CU28" i="38"/>
  <c r="CT28" i="38"/>
  <c r="CS28" i="38"/>
  <c r="CR28" i="38"/>
  <c r="CQ28" i="38"/>
  <c r="CP28" i="38"/>
  <c r="CO28" i="38"/>
  <c r="CN28" i="38"/>
  <c r="CM28" i="38"/>
  <c r="CL28" i="38"/>
  <c r="CK28" i="38"/>
  <c r="CJ28" i="38"/>
  <c r="CI28" i="38"/>
  <c r="CH28" i="38"/>
  <c r="CG28" i="38"/>
  <c r="CF28" i="38"/>
  <c r="CE28" i="38"/>
  <c r="CD28" i="38"/>
  <c r="CC28" i="38"/>
  <c r="CB28" i="38"/>
  <c r="CA28" i="38"/>
  <c r="BZ28" i="38"/>
  <c r="BY28" i="38"/>
  <c r="BX28" i="38"/>
  <c r="BW28" i="38"/>
  <c r="BV28" i="38"/>
  <c r="BU28" i="38"/>
  <c r="BT28" i="38"/>
  <c r="BS28" i="38"/>
  <c r="BR28" i="38"/>
  <c r="BQ28" i="38"/>
  <c r="BP28" i="38"/>
  <c r="BO28" i="38"/>
  <c r="BN28" i="38"/>
  <c r="BM28" i="38"/>
  <c r="BL28" i="38"/>
  <c r="BK28" i="38"/>
  <c r="BJ28" i="38"/>
  <c r="BI28" i="38"/>
  <c r="BH28" i="38"/>
  <c r="BG28" i="38"/>
  <c r="BF28" i="38"/>
  <c r="BE28" i="38"/>
  <c r="BD28" i="38"/>
  <c r="BC28" i="38"/>
  <c r="BB28" i="38"/>
  <c r="BA28" i="38"/>
  <c r="AZ28" i="38"/>
  <c r="AY28" i="38"/>
  <c r="AX28" i="38"/>
  <c r="AW28" i="38"/>
  <c r="AV28" i="38"/>
  <c r="AU28" i="38"/>
  <c r="AT28" i="38"/>
  <c r="AS28" i="38"/>
  <c r="AR28" i="38"/>
  <c r="AQ28" i="38"/>
  <c r="AP28" i="38"/>
  <c r="AO28" i="38"/>
  <c r="AN28" i="38"/>
  <c r="AM28" i="38"/>
  <c r="AL28" i="38"/>
  <c r="AK28" i="38"/>
  <c r="AJ28" i="38"/>
  <c r="AI28" i="38"/>
  <c r="AH28" i="38"/>
  <c r="AG28" i="38"/>
  <c r="AF28" i="38"/>
  <c r="AE28" i="38"/>
  <c r="AD28" i="38"/>
  <c r="AC28" i="38"/>
  <c r="AB28" i="38"/>
  <c r="AA28" i="38"/>
  <c r="Z28" i="38"/>
  <c r="Y28" i="38"/>
  <c r="X28" i="38"/>
  <c r="W28" i="38"/>
  <c r="V28" i="38"/>
  <c r="U28" i="38"/>
  <c r="HL27" i="38"/>
  <c r="HK27" i="38"/>
  <c r="HJ27" i="38"/>
  <c r="HI27" i="38"/>
  <c r="HH27" i="38"/>
  <c r="HG27" i="38"/>
  <c r="HF27" i="38"/>
  <c r="HE27" i="38"/>
  <c r="HD27" i="38"/>
  <c r="HC27" i="38"/>
  <c r="HB27" i="38"/>
  <c r="HA27" i="38"/>
  <c r="GZ27" i="38"/>
  <c r="GY27" i="38"/>
  <c r="GX27" i="38"/>
  <c r="GW27" i="38"/>
  <c r="GV27" i="38"/>
  <c r="GU27" i="38"/>
  <c r="GT27" i="38"/>
  <c r="GS27" i="38"/>
  <c r="GR27" i="38"/>
  <c r="GQ27" i="38"/>
  <c r="GP27" i="38"/>
  <c r="GO27" i="38"/>
  <c r="GN27" i="38"/>
  <c r="GM27" i="38"/>
  <c r="GL27" i="38"/>
  <c r="GK27" i="38"/>
  <c r="GJ27" i="38"/>
  <c r="GI27" i="38"/>
  <c r="GH27" i="38"/>
  <c r="GG27" i="38"/>
  <c r="GF27" i="38"/>
  <c r="GE27" i="38"/>
  <c r="GD27" i="38"/>
  <c r="GC27" i="38"/>
  <c r="GB27" i="38"/>
  <c r="GA27" i="38"/>
  <c r="FZ27" i="38"/>
  <c r="FY27" i="38"/>
  <c r="FX27" i="38"/>
  <c r="FW27" i="38"/>
  <c r="FV27" i="38"/>
  <c r="FU27" i="38"/>
  <c r="FT27" i="38"/>
  <c r="FS27" i="38"/>
  <c r="FR27" i="38"/>
  <c r="FQ27" i="38"/>
  <c r="FP27" i="38"/>
  <c r="FO27" i="38"/>
  <c r="FN27" i="38"/>
  <c r="FM27" i="38"/>
  <c r="FL27" i="38"/>
  <c r="FK27" i="38"/>
  <c r="FJ27" i="38"/>
  <c r="FI27" i="38"/>
  <c r="FH27" i="38"/>
  <c r="FG27" i="38"/>
  <c r="FF27" i="38"/>
  <c r="FE27" i="38"/>
  <c r="FD27" i="38"/>
  <c r="FC27" i="38"/>
  <c r="FB27" i="38"/>
  <c r="FA27" i="38"/>
  <c r="EZ27" i="38"/>
  <c r="EY27" i="38"/>
  <c r="EX27" i="38"/>
  <c r="EW27" i="38"/>
  <c r="EV27" i="38"/>
  <c r="EU27" i="38"/>
  <c r="ET27" i="38"/>
  <c r="ES27" i="38"/>
  <c r="ER27" i="38"/>
  <c r="EQ27" i="38"/>
  <c r="EP27" i="38"/>
  <c r="EO27" i="38"/>
  <c r="EN27" i="38"/>
  <c r="EM27" i="38"/>
  <c r="EL27" i="38"/>
  <c r="EK27" i="38"/>
  <c r="EJ27" i="38"/>
  <c r="EI27" i="38"/>
  <c r="EH27" i="38"/>
  <c r="EG27" i="38"/>
  <c r="EF27" i="38"/>
  <c r="EE27" i="38"/>
  <c r="ED27" i="38"/>
  <c r="EC27" i="38"/>
  <c r="EB27" i="38"/>
  <c r="EA27" i="38"/>
  <c r="DZ27" i="38"/>
  <c r="DY27" i="38"/>
  <c r="DX27" i="38"/>
  <c r="DW27" i="38"/>
  <c r="DV27" i="38"/>
  <c r="DU27" i="38"/>
  <c r="DT27" i="38"/>
  <c r="DS27" i="38"/>
  <c r="DR27" i="38"/>
  <c r="DQ27" i="38"/>
  <c r="DP27" i="38"/>
  <c r="DO27" i="38"/>
  <c r="DN27" i="38"/>
  <c r="DM27" i="38"/>
  <c r="DL27" i="38"/>
  <c r="DK27" i="38"/>
  <c r="DJ27" i="38"/>
  <c r="DI27" i="38"/>
  <c r="DH27" i="38"/>
  <c r="DG27" i="38"/>
  <c r="DF27" i="38"/>
  <c r="DE27" i="38"/>
  <c r="DD27" i="38"/>
  <c r="DC27" i="38"/>
  <c r="DB27" i="38"/>
  <c r="DA27" i="38"/>
  <c r="CZ27" i="38"/>
  <c r="CY27" i="38"/>
  <c r="CX27" i="38"/>
  <c r="CW27" i="38"/>
  <c r="CV27" i="38"/>
  <c r="CU27" i="38"/>
  <c r="CT27" i="38"/>
  <c r="CS27" i="38"/>
  <c r="CR27" i="38"/>
  <c r="CQ27" i="38"/>
  <c r="CP27" i="38"/>
  <c r="CO27" i="38"/>
  <c r="CN27" i="38"/>
  <c r="CM27" i="38"/>
  <c r="CL27" i="38"/>
  <c r="CK27" i="38"/>
  <c r="CJ27" i="38"/>
  <c r="CI27" i="38"/>
  <c r="CH27" i="38"/>
  <c r="CG27" i="38"/>
  <c r="CF27" i="38"/>
  <c r="CE27" i="38"/>
  <c r="CD27" i="38"/>
  <c r="CC27" i="38"/>
  <c r="CB27" i="38"/>
  <c r="CA27" i="38"/>
  <c r="BZ27" i="38"/>
  <c r="BY27" i="38"/>
  <c r="BX27" i="38"/>
  <c r="BW27" i="38"/>
  <c r="BV27" i="38"/>
  <c r="BU27" i="38"/>
  <c r="BT27" i="38"/>
  <c r="BS27" i="38"/>
  <c r="BR27" i="38"/>
  <c r="BQ27" i="38"/>
  <c r="BP27" i="38"/>
  <c r="BO27" i="38"/>
  <c r="BN27" i="38"/>
  <c r="BM27" i="38"/>
  <c r="BL27" i="38"/>
  <c r="BK27" i="38"/>
  <c r="BJ27" i="38"/>
  <c r="BI27" i="38"/>
  <c r="BH27" i="38"/>
  <c r="BG27" i="38"/>
  <c r="BF27" i="38"/>
  <c r="BE27" i="38"/>
  <c r="BD27" i="38"/>
  <c r="BC27" i="38"/>
  <c r="BB27" i="38"/>
  <c r="BA27" i="38"/>
  <c r="AZ27" i="38"/>
  <c r="AY27" i="38"/>
  <c r="AX27" i="38"/>
  <c r="AW27" i="38"/>
  <c r="AV27" i="38"/>
  <c r="AU27" i="38"/>
  <c r="AT27" i="38"/>
  <c r="AS27" i="38"/>
  <c r="AR27" i="38"/>
  <c r="AQ27" i="38"/>
  <c r="AP27" i="38"/>
  <c r="AO27" i="38"/>
  <c r="AN27" i="38"/>
  <c r="AM27" i="38"/>
  <c r="AL27" i="38"/>
  <c r="AK27" i="38"/>
  <c r="AJ27" i="38"/>
  <c r="AI27" i="38"/>
  <c r="AH27" i="38"/>
  <c r="AG27" i="38"/>
  <c r="AF27" i="38"/>
  <c r="AE27" i="38"/>
  <c r="AD27" i="38"/>
  <c r="AC27" i="38"/>
  <c r="AB27" i="38"/>
  <c r="AA27" i="38"/>
  <c r="Z27" i="38"/>
  <c r="Y27" i="38"/>
  <c r="X27" i="38"/>
  <c r="W27" i="38"/>
  <c r="V27" i="38"/>
  <c r="U27" i="38"/>
  <c r="HL26" i="38"/>
  <c r="HK26" i="38"/>
  <c r="HJ26" i="38"/>
  <c r="HI26" i="38"/>
  <c r="HH26" i="38"/>
  <c r="HG26" i="38"/>
  <c r="HF26" i="38"/>
  <c r="HE26" i="38"/>
  <c r="HD26" i="38"/>
  <c r="HC26" i="38"/>
  <c r="HB26" i="38"/>
  <c r="HA26" i="38"/>
  <c r="GZ26" i="38"/>
  <c r="GY26" i="38"/>
  <c r="GX26" i="38"/>
  <c r="GW26" i="38"/>
  <c r="GV26" i="38"/>
  <c r="GU26" i="38"/>
  <c r="GT26" i="38"/>
  <c r="GS26" i="38"/>
  <c r="GR26" i="38"/>
  <c r="GQ26" i="38"/>
  <c r="GP26" i="38"/>
  <c r="GO26" i="38"/>
  <c r="GN26" i="38"/>
  <c r="GM26" i="38"/>
  <c r="GL26" i="38"/>
  <c r="GK26" i="38"/>
  <c r="GJ26" i="38"/>
  <c r="GI26" i="38"/>
  <c r="GH26" i="38"/>
  <c r="GG26" i="38"/>
  <c r="GF26" i="38"/>
  <c r="GE26" i="38"/>
  <c r="GD26" i="38"/>
  <c r="GC26" i="38"/>
  <c r="GB26" i="38"/>
  <c r="GA26" i="38"/>
  <c r="FZ26" i="38"/>
  <c r="FY26" i="38"/>
  <c r="FX26" i="38"/>
  <c r="FW26" i="38"/>
  <c r="FV26" i="38"/>
  <c r="FU26" i="38"/>
  <c r="FT26" i="38"/>
  <c r="FS26" i="38"/>
  <c r="FR26" i="38"/>
  <c r="FQ26" i="38"/>
  <c r="FP26" i="38"/>
  <c r="FO26" i="38"/>
  <c r="FN26" i="38"/>
  <c r="FM26" i="38"/>
  <c r="FL26" i="38"/>
  <c r="FK26" i="38"/>
  <c r="FJ26" i="38"/>
  <c r="FI26" i="38"/>
  <c r="FH26" i="38"/>
  <c r="FG26" i="38"/>
  <c r="FF26" i="38"/>
  <c r="FE26" i="38"/>
  <c r="FD26" i="38"/>
  <c r="FC26" i="38"/>
  <c r="FB26" i="38"/>
  <c r="FA26" i="38"/>
  <c r="EZ26" i="38"/>
  <c r="EY26" i="38"/>
  <c r="EX26" i="38"/>
  <c r="EW26" i="38"/>
  <c r="EV26" i="38"/>
  <c r="EU26" i="38"/>
  <c r="ET26" i="38"/>
  <c r="ES26" i="38"/>
  <c r="ER26" i="38"/>
  <c r="EQ26" i="38"/>
  <c r="EP26" i="38"/>
  <c r="EO26" i="38"/>
  <c r="EN26" i="38"/>
  <c r="EM26" i="38"/>
  <c r="EL26" i="38"/>
  <c r="EK26" i="38"/>
  <c r="EJ26" i="38"/>
  <c r="EI26" i="38"/>
  <c r="EH26" i="38"/>
  <c r="EG26" i="38"/>
  <c r="EF26" i="38"/>
  <c r="EE26" i="38"/>
  <c r="ED26" i="38"/>
  <c r="EC26" i="38"/>
  <c r="EB26" i="38"/>
  <c r="EA26" i="38"/>
  <c r="DZ26" i="38"/>
  <c r="DY26" i="38"/>
  <c r="DX26" i="38"/>
  <c r="DW26" i="38"/>
  <c r="DV26" i="38"/>
  <c r="DU26" i="38"/>
  <c r="DT26" i="38"/>
  <c r="DS26" i="38"/>
  <c r="DR26" i="38"/>
  <c r="DQ26" i="38"/>
  <c r="DP26" i="38"/>
  <c r="DO26" i="38"/>
  <c r="DN26" i="38"/>
  <c r="DM26" i="38"/>
  <c r="DL26" i="38"/>
  <c r="DK26" i="38"/>
  <c r="DJ26" i="38"/>
  <c r="DI26" i="38"/>
  <c r="DH26" i="38"/>
  <c r="DG26" i="38"/>
  <c r="DF26" i="38"/>
  <c r="DE26" i="38"/>
  <c r="DD26" i="38"/>
  <c r="DC26" i="38"/>
  <c r="DB26" i="38"/>
  <c r="DA26" i="38"/>
  <c r="CZ26" i="38"/>
  <c r="CY26" i="38"/>
  <c r="CX26" i="38"/>
  <c r="CW26" i="38"/>
  <c r="CV26" i="38"/>
  <c r="CU26" i="38"/>
  <c r="CT26" i="38"/>
  <c r="CS26" i="38"/>
  <c r="CR26" i="38"/>
  <c r="CQ26" i="38"/>
  <c r="CP26" i="38"/>
  <c r="CO26" i="38"/>
  <c r="CN26" i="38"/>
  <c r="CM26" i="38"/>
  <c r="CL26" i="38"/>
  <c r="CK26" i="38"/>
  <c r="CJ26" i="38"/>
  <c r="CI26" i="38"/>
  <c r="CH26" i="38"/>
  <c r="CG26" i="38"/>
  <c r="CF26" i="38"/>
  <c r="CE26" i="38"/>
  <c r="CD26" i="38"/>
  <c r="CC26" i="38"/>
  <c r="CB26" i="38"/>
  <c r="CA26" i="38"/>
  <c r="BZ26" i="38"/>
  <c r="BY26" i="38"/>
  <c r="BX26" i="38"/>
  <c r="BW26" i="38"/>
  <c r="BV26" i="38"/>
  <c r="BU26" i="38"/>
  <c r="BT26" i="38"/>
  <c r="BS26" i="38"/>
  <c r="BR26" i="38"/>
  <c r="BQ26" i="38"/>
  <c r="BP26" i="38"/>
  <c r="BO26" i="38"/>
  <c r="BN26" i="38"/>
  <c r="BM26" i="38"/>
  <c r="BL26" i="38"/>
  <c r="BK26" i="38"/>
  <c r="BJ26" i="38"/>
  <c r="BI26" i="38"/>
  <c r="BH26" i="38"/>
  <c r="BG26" i="38"/>
  <c r="BF26" i="38"/>
  <c r="BE26" i="38"/>
  <c r="BD26" i="38"/>
  <c r="BC26" i="38"/>
  <c r="BB26" i="38"/>
  <c r="BA26" i="38"/>
  <c r="AZ26" i="38"/>
  <c r="AY26" i="38"/>
  <c r="AX26" i="38"/>
  <c r="AW26" i="38"/>
  <c r="AV26" i="38"/>
  <c r="AU26" i="38"/>
  <c r="AT26" i="38"/>
  <c r="AS26" i="38"/>
  <c r="AR26" i="38"/>
  <c r="AQ26" i="38"/>
  <c r="AP26" i="38"/>
  <c r="AO26" i="38"/>
  <c r="AN26" i="38"/>
  <c r="AM26" i="38"/>
  <c r="AL26" i="38"/>
  <c r="AK26" i="38"/>
  <c r="AJ26" i="38"/>
  <c r="AI26" i="38"/>
  <c r="AH26" i="38"/>
  <c r="AG26" i="38"/>
  <c r="AF26" i="38"/>
  <c r="AE26" i="38"/>
  <c r="AD26" i="38"/>
  <c r="AC26" i="38"/>
  <c r="AB26" i="38"/>
  <c r="AA26" i="38"/>
  <c r="Z26" i="38"/>
  <c r="Y26" i="38"/>
  <c r="X26" i="38"/>
  <c r="W26" i="38"/>
  <c r="V26" i="38"/>
  <c r="U26" i="38"/>
  <c r="HL25" i="38"/>
  <c r="HK25" i="38"/>
  <c r="HJ25" i="38"/>
  <c r="HI25" i="38"/>
  <c r="HH25" i="38"/>
  <c r="HG25" i="38"/>
  <c r="HF25" i="38"/>
  <c r="HE25" i="38"/>
  <c r="HD25" i="38"/>
  <c r="HC25" i="38"/>
  <c r="HB25" i="38"/>
  <c r="HA25" i="38"/>
  <c r="GZ25" i="38"/>
  <c r="GY25" i="38"/>
  <c r="GX25" i="38"/>
  <c r="GW25" i="38"/>
  <c r="GV25" i="38"/>
  <c r="GU25" i="38"/>
  <c r="GT25" i="38"/>
  <c r="GS25" i="38"/>
  <c r="GR25" i="38"/>
  <c r="GQ25" i="38"/>
  <c r="GP25" i="38"/>
  <c r="GO25" i="38"/>
  <c r="GN25" i="38"/>
  <c r="GM25" i="38"/>
  <c r="GL25" i="38"/>
  <c r="GK25" i="38"/>
  <c r="GJ25" i="38"/>
  <c r="GI25" i="38"/>
  <c r="GH25" i="38"/>
  <c r="GG25" i="38"/>
  <c r="GF25" i="38"/>
  <c r="GE25" i="38"/>
  <c r="GD25" i="38"/>
  <c r="GC25" i="38"/>
  <c r="GB25" i="38"/>
  <c r="GA25" i="38"/>
  <c r="FZ25" i="38"/>
  <c r="FY25" i="38"/>
  <c r="FX25" i="38"/>
  <c r="FW25" i="38"/>
  <c r="FV25" i="38"/>
  <c r="FU25" i="38"/>
  <c r="FT25" i="38"/>
  <c r="FS25" i="38"/>
  <c r="FR25" i="38"/>
  <c r="FQ25" i="38"/>
  <c r="FP25" i="38"/>
  <c r="FO25" i="38"/>
  <c r="FN25" i="38"/>
  <c r="FM25" i="38"/>
  <c r="FL25" i="38"/>
  <c r="FK25" i="38"/>
  <c r="FJ25" i="38"/>
  <c r="FI25" i="38"/>
  <c r="FH25" i="38"/>
  <c r="FG25" i="38"/>
  <c r="FF25" i="38"/>
  <c r="FE25" i="38"/>
  <c r="FD25" i="38"/>
  <c r="FC25" i="38"/>
  <c r="FB25" i="38"/>
  <c r="FA25" i="38"/>
  <c r="EZ25" i="38"/>
  <c r="EY25" i="38"/>
  <c r="EX25" i="38"/>
  <c r="EW25" i="38"/>
  <c r="EV25" i="38"/>
  <c r="EU25" i="38"/>
  <c r="ET25" i="38"/>
  <c r="ES25" i="38"/>
  <c r="ER25" i="38"/>
  <c r="EQ25" i="38"/>
  <c r="EP25" i="38"/>
  <c r="EO25" i="38"/>
  <c r="EN25" i="38"/>
  <c r="EM25" i="38"/>
  <c r="EL25" i="38"/>
  <c r="EK25" i="38"/>
  <c r="EJ25" i="38"/>
  <c r="EI25" i="38"/>
  <c r="EH25" i="38"/>
  <c r="EG25" i="38"/>
  <c r="EF25" i="38"/>
  <c r="EE25" i="38"/>
  <c r="ED25" i="38"/>
  <c r="EC25" i="38"/>
  <c r="EB25" i="38"/>
  <c r="EA25" i="38"/>
  <c r="DZ25" i="38"/>
  <c r="DY25" i="38"/>
  <c r="DX25" i="38"/>
  <c r="DW25" i="38"/>
  <c r="DV25" i="38"/>
  <c r="DU25" i="38"/>
  <c r="DT25" i="38"/>
  <c r="DS25" i="38"/>
  <c r="DR25" i="38"/>
  <c r="DQ25" i="38"/>
  <c r="DP25" i="38"/>
  <c r="DO25" i="38"/>
  <c r="DN25" i="38"/>
  <c r="DM25" i="38"/>
  <c r="DL25" i="38"/>
  <c r="DK25" i="38"/>
  <c r="DJ25" i="38"/>
  <c r="DI25" i="38"/>
  <c r="DH25" i="38"/>
  <c r="DG25" i="38"/>
  <c r="DF25" i="38"/>
  <c r="DE25" i="38"/>
  <c r="DD25" i="38"/>
  <c r="DC25" i="38"/>
  <c r="DB25" i="38"/>
  <c r="DA25" i="38"/>
  <c r="CZ25" i="38"/>
  <c r="CY25" i="38"/>
  <c r="CX25" i="38"/>
  <c r="CW25" i="38"/>
  <c r="CV25" i="38"/>
  <c r="CU25" i="38"/>
  <c r="CT25" i="38"/>
  <c r="CS25" i="38"/>
  <c r="CR25" i="38"/>
  <c r="CQ25" i="38"/>
  <c r="CP25" i="38"/>
  <c r="CO25" i="38"/>
  <c r="CN25" i="38"/>
  <c r="CM25" i="38"/>
  <c r="CL25" i="38"/>
  <c r="CK25" i="38"/>
  <c r="CJ25" i="38"/>
  <c r="CI25" i="38"/>
  <c r="CH25" i="38"/>
  <c r="CG25" i="38"/>
  <c r="CF25" i="38"/>
  <c r="CE25" i="38"/>
  <c r="CD25" i="38"/>
  <c r="CC25" i="38"/>
  <c r="CB25" i="38"/>
  <c r="CA25" i="38"/>
  <c r="BZ25" i="38"/>
  <c r="BY25" i="38"/>
  <c r="BX25" i="38"/>
  <c r="BW25" i="38"/>
  <c r="BV25" i="38"/>
  <c r="BU25" i="38"/>
  <c r="BT25" i="38"/>
  <c r="BS25" i="38"/>
  <c r="BR25" i="38"/>
  <c r="BQ25" i="38"/>
  <c r="BP25" i="38"/>
  <c r="BO25" i="38"/>
  <c r="BN25" i="38"/>
  <c r="BM25" i="38"/>
  <c r="BL25" i="38"/>
  <c r="BK25" i="38"/>
  <c r="BJ25" i="38"/>
  <c r="BI25" i="38"/>
  <c r="BH25" i="38"/>
  <c r="BG25" i="38"/>
  <c r="BF25" i="38"/>
  <c r="BE25" i="38"/>
  <c r="BD25" i="38"/>
  <c r="BC25" i="38"/>
  <c r="BB25" i="38"/>
  <c r="BA25" i="38"/>
  <c r="AZ25" i="38"/>
  <c r="AY25" i="38"/>
  <c r="AX25" i="38"/>
  <c r="AW25" i="38"/>
  <c r="AV25" i="38"/>
  <c r="AU25" i="38"/>
  <c r="AT25" i="38"/>
  <c r="AS25" i="38"/>
  <c r="AR25" i="38"/>
  <c r="AQ25" i="38"/>
  <c r="AP25" i="38"/>
  <c r="AO25" i="38"/>
  <c r="AN25" i="38"/>
  <c r="AM25" i="38"/>
  <c r="AL25" i="38"/>
  <c r="AK25" i="38"/>
  <c r="AJ25" i="38"/>
  <c r="AI25" i="38"/>
  <c r="AH25" i="38"/>
  <c r="AG25" i="38"/>
  <c r="AF25" i="38"/>
  <c r="AE25" i="38"/>
  <c r="AD25" i="38"/>
  <c r="AC25" i="38"/>
  <c r="AB25" i="38"/>
  <c r="AA25" i="38"/>
  <c r="Z25" i="38"/>
  <c r="Y25" i="38"/>
  <c r="X25" i="38"/>
  <c r="W25" i="38"/>
  <c r="V25" i="38"/>
  <c r="U25" i="38"/>
  <c r="HL24" i="38"/>
  <c r="HK24" i="38"/>
  <c r="HJ24" i="38"/>
  <c r="HI24" i="38"/>
  <c r="HH24" i="38"/>
  <c r="HG24" i="38"/>
  <c r="HF24" i="38"/>
  <c r="HE24" i="38"/>
  <c r="HD24" i="38"/>
  <c r="HC24" i="38"/>
  <c r="HB24" i="38"/>
  <c r="HA24" i="38"/>
  <c r="GZ24" i="38"/>
  <c r="GY24" i="38"/>
  <c r="GX24" i="38"/>
  <c r="GW24" i="38"/>
  <c r="GV24" i="38"/>
  <c r="GU24" i="38"/>
  <c r="GT24" i="38"/>
  <c r="GS24" i="38"/>
  <c r="GR24" i="38"/>
  <c r="GQ24" i="38"/>
  <c r="GP24" i="38"/>
  <c r="GO24" i="38"/>
  <c r="GN24" i="38"/>
  <c r="GM24" i="38"/>
  <c r="GL24" i="38"/>
  <c r="GK24" i="38"/>
  <c r="GJ24" i="38"/>
  <c r="GI24" i="38"/>
  <c r="GH24" i="38"/>
  <c r="GG24" i="38"/>
  <c r="GF24" i="38"/>
  <c r="GE24" i="38"/>
  <c r="GD24" i="38"/>
  <c r="GC24" i="38"/>
  <c r="GB24" i="38"/>
  <c r="GA24" i="38"/>
  <c r="FZ24" i="38"/>
  <c r="FY24" i="38"/>
  <c r="FX24" i="38"/>
  <c r="FW24" i="38"/>
  <c r="FV24" i="38"/>
  <c r="FU24" i="38"/>
  <c r="FT24" i="38"/>
  <c r="FS24" i="38"/>
  <c r="FR24" i="38"/>
  <c r="FQ24" i="38"/>
  <c r="FP24" i="38"/>
  <c r="FO24" i="38"/>
  <c r="FN24" i="38"/>
  <c r="FM24" i="38"/>
  <c r="FL24" i="38"/>
  <c r="FK24" i="38"/>
  <c r="FJ24" i="38"/>
  <c r="FI24" i="38"/>
  <c r="FH24" i="38"/>
  <c r="FG24" i="38"/>
  <c r="FF24" i="38"/>
  <c r="FE24" i="38"/>
  <c r="FD24" i="38"/>
  <c r="FC24" i="38"/>
  <c r="FB24" i="38"/>
  <c r="FA24" i="38"/>
  <c r="EZ24" i="38"/>
  <c r="EY24" i="38"/>
  <c r="EX24" i="38"/>
  <c r="EW24" i="38"/>
  <c r="EV24" i="38"/>
  <c r="EU24" i="38"/>
  <c r="ET24" i="38"/>
  <c r="ES24" i="38"/>
  <c r="ER24" i="38"/>
  <c r="EQ24" i="38"/>
  <c r="EP24" i="38"/>
  <c r="EO24" i="38"/>
  <c r="EN24" i="38"/>
  <c r="EM24" i="38"/>
  <c r="EL24" i="38"/>
  <c r="EK24" i="38"/>
  <c r="EJ24" i="38"/>
  <c r="EI24" i="38"/>
  <c r="EH24" i="38"/>
  <c r="EG24" i="38"/>
  <c r="EF24" i="38"/>
  <c r="EE24" i="38"/>
  <c r="ED24" i="38"/>
  <c r="EC24" i="38"/>
  <c r="EB24" i="38"/>
  <c r="EA24" i="38"/>
  <c r="DZ24" i="38"/>
  <c r="DY24" i="38"/>
  <c r="DX24" i="38"/>
  <c r="DW24" i="38"/>
  <c r="DV24" i="38"/>
  <c r="DU24" i="38"/>
  <c r="DT24" i="38"/>
  <c r="DS24" i="38"/>
  <c r="DR24" i="38"/>
  <c r="DQ24" i="38"/>
  <c r="DP24" i="38"/>
  <c r="DO24" i="38"/>
  <c r="DN24" i="38"/>
  <c r="DM24" i="38"/>
  <c r="DL24" i="38"/>
  <c r="DK24" i="38"/>
  <c r="DJ24" i="38"/>
  <c r="DI24" i="38"/>
  <c r="DH24" i="38"/>
  <c r="DG24" i="38"/>
  <c r="DF24" i="38"/>
  <c r="DE24" i="38"/>
  <c r="DD24" i="38"/>
  <c r="DC24" i="38"/>
  <c r="DB24" i="38"/>
  <c r="DA24" i="38"/>
  <c r="CZ24" i="38"/>
  <c r="CY24" i="38"/>
  <c r="CX24" i="38"/>
  <c r="CW24" i="38"/>
  <c r="CV24" i="38"/>
  <c r="CU24" i="38"/>
  <c r="CT24" i="38"/>
  <c r="CS24" i="38"/>
  <c r="CR24" i="38"/>
  <c r="CQ24" i="38"/>
  <c r="CP24" i="38"/>
  <c r="CO24" i="38"/>
  <c r="CN24" i="38"/>
  <c r="CM24" i="38"/>
  <c r="CL24" i="38"/>
  <c r="CK24" i="38"/>
  <c r="CJ24" i="38"/>
  <c r="CI24" i="38"/>
  <c r="CH24" i="38"/>
  <c r="CG24" i="38"/>
  <c r="CF24" i="38"/>
  <c r="CE24" i="38"/>
  <c r="CD24" i="38"/>
  <c r="CC24" i="38"/>
  <c r="CB24" i="38"/>
  <c r="CA24" i="38"/>
  <c r="BZ24" i="38"/>
  <c r="BY24" i="38"/>
  <c r="BX24" i="38"/>
  <c r="BW24" i="38"/>
  <c r="BV24" i="38"/>
  <c r="BU24" i="38"/>
  <c r="BT24" i="38"/>
  <c r="BS24" i="38"/>
  <c r="BR24" i="38"/>
  <c r="BQ24" i="38"/>
  <c r="BP24" i="38"/>
  <c r="BO24" i="38"/>
  <c r="BN24" i="38"/>
  <c r="BM24" i="38"/>
  <c r="BL24" i="38"/>
  <c r="BK24" i="38"/>
  <c r="BJ24" i="38"/>
  <c r="BI24" i="38"/>
  <c r="BH24" i="38"/>
  <c r="BG24" i="38"/>
  <c r="BF24" i="38"/>
  <c r="BE24" i="38"/>
  <c r="BD24" i="38"/>
  <c r="BC24" i="38"/>
  <c r="BB24" i="38"/>
  <c r="BA24" i="38"/>
  <c r="AZ24" i="38"/>
  <c r="AY24" i="38"/>
  <c r="AX24" i="38"/>
  <c r="AW24" i="38"/>
  <c r="AV24" i="38"/>
  <c r="AU24" i="38"/>
  <c r="AT24" i="38"/>
  <c r="AS24" i="38"/>
  <c r="AR24" i="38"/>
  <c r="AQ24" i="38"/>
  <c r="AP24" i="38"/>
  <c r="AO24" i="38"/>
  <c r="AN24" i="38"/>
  <c r="AM24" i="38"/>
  <c r="AL24" i="38"/>
  <c r="AK24" i="38"/>
  <c r="AJ24" i="38"/>
  <c r="AI24" i="38"/>
  <c r="AH24" i="38"/>
  <c r="AG24" i="38"/>
  <c r="AF24" i="38"/>
  <c r="AE24" i="38"/>
  <c r="AD24" i="38"/>
  <c r="AC24" i="38"/>
  <c r="AB24" i="38"/>
  <c r="AA24" i="38"/>
  <c r="Z24" i="38"/>
  <c r="Y24" i="38"/>
  <c r="X24" i="38"/>
  <c r="W24" i="38"/>
  <c r="V24" i="38"/>
  <c r="U24" i="38"/>
  <c r="HL23" i="38"/>
  <c r="HK23" i="38"/>
  <c r="HJ23" i="38"/>
  <c r="HI23" i="38"/>
  <c r="HH23" i="38"/>
  <c r="HG23" i="38"/>
  <c r="HF23" i="38"/>
  <c r="HE23" i="38"/>
  <c r="HD23" i="38"/>
  <c r="HC23" i="38"/>
  <c r="HB23" i="38"/>
  <c r="HA23" i="38"/>
  <c r="GZ23" i="38"/>
  <c r="GY23" i="38"/>
  <c r="GX23" i="38"/>
  <c r="GW23" i="38"/>
  <c r="GV23" i="38"/>
  <c r="GU23" i="38"/>
  <c r="GT23" i="38"/>
  <c r="GS23" i="38"/>
  <c r="GR23" i="38"/>
  <c r="GQ23" i="38"/>
  <c r="GP23" i="38"/>
  <c r="GO23" i="38"/>
  <c r="GN23" i="38"/>
  <c r="GM23" i="38"/>
  <c r="GL23" i="38"/>
  <c r="GK23" i="38"/>
  <c r="GJ23" i="38"/>
  <c r="GI23" i="38"/>
  <c r="GH23" i="38"/>
  <c r="GG23" i="38"/>
  <c r="GF23" i="38"/>
  <c r="GE23" i="38"/>
  <c r="GD23" i="38"/>
  <c r="GC23" i="38"/>
  <c r="GB23" i="38"/>
  <c r="GA23" i="38"/>
  <c r="FZ23" i="38"/>
  <c r="FY23" i="38"/>
  <c r="FX23" i="38"/>
  <c r="FW23" i="38"/>
  <c r="FV23" i="38"/>
  <c r="FU23" i="38"/>
  <c r="FT23" i="38"/>
  <c r="FS23" i="38"/>
  <c r="FR23" i="38"/>
  <c r="FQ23" i="38"/>
  <c r="FP23" i="38"/>
  <c r="FO23" i="38"/>
  <c r="FN23" i="38"/>
  <c r="FM23" i="38"/>
  <c r="FL23" i="38"/>
  <c r="FK23" i="38"/>
  <c r="FJ23" i="38"/>
  <c r="FI23" i="38"/>
  <c r="FH23" i="38"/>
  <c r="FG23" i="38"/>
  <c r="FF23" i="38"/>
  <c r="FE23" i="38"/>
  <c r="FD23" i="38"/>
  <c r="FC23" i="38"/>
  <c r="FB23" i="38"/>
  <c r="FA23" i="38"/>
  <c r="EZ23" i="38"/>
  <c r="EY23" i="38"/>
  <c r="EX23" i="38"/>
  <c r="EW23" i="38"/>
  <c r="EV23" i="38"/>
  <c r="EU23" i="38"/>
  <c r="ET23" i="38"/>
  <c r="ES23" i="38"/>
  <c r="ER23" i="38"/>
  <c r="EQ23" i="38"/>
  <c r="EP23" i="38"/>
  <c r="EO23" i="38"/>
  <c r="EN23" i="38"/>
  <c r="EM23" i="38"/>
  <c r="EL23" i="38"/>
  <c r="EK23" i="38"/>
  <c r="EJ23" i="38"/>
  <c r="EI23" i="38"/>
  <c r="EH23" i="38"/>
  <c r="EG23" i="38"/>
  <c r="EF23" i="38"/>
  <c r="EE23" i="38"/>
  <c r="ED23" i="38"/>
  <c r="EC23" i="38"/>
  <c r="EB23" i="38"/>
  <c r="EA23" i="38"/>
  <c r="DZ23" i="38"/>
  <c r="DY23" i="38"/>
  <c r="DX23" i="38"/>
  <c r="DW23" i="38"/>
  <c r="DV23" i="38"/>
  <c r="DU23" i="38"/>
  <c r="DT23" i="38"/>
  <c r="DS23" i="38"/>
  <c r="DR23" i="38"/>
  <c r="DQ23" i="38"/>
  <c r="DP23" i="38"/>
  <c r="DO23" i="38"/>
  <c r="DN23" i="38"/>
  <c r="DM23" i="38"/>
  <c r="DL23" i="38"/>
  <c r="DK23" i="38"/>
  <c r="DJ23" i="38"/>
  <c r="DI23" i="38"/>
  <c r="DH23" i="38"/>
  <c r="DG23" i="38"/>
  <c r="DF23" i="38"/>
  <c r="DE23" i="38"/>
  <c r="DD23" i="38"/>
  <c r="DC23" i="38"/>
  <c r="DB23" i="38"/>
  <c r="DA23" i="38"/>
  <c r="CZ23" i="38"/>
  <c r="CY23" i="38"/>
  <c r="CX23" i="38"/>
  <c r="CW23" i="38"/>
  <c r="CV23" i="38"/>
  <c r="CU23" i="38"/>
  <c r="CT23" i="38"/>
  <c r="CS23" i="38"/>
  <c r="CR23" i="38"/>
  <c r="CQ23" i="38"/>
  <c r="CP23" i="38"/>
  <c r="CO23" i="38"/>
  <c r="CN23" i="38"/>
  <c r="CM23" i="38"/>
  <c r="CL23" i="38"/>
  <c r="CK23" i="38"/>
  <c r="CJ23" i="38"/>
  <c r="CI23" i="38"/>
  <c r="CH23" i="38"/>
  <c r="CG23" i="38"/>
  <c r="CF23" i="38"/>
  <c r="CE23" i="38"/>
  <c r="CD23" i="38"/>
  <c r="CC23" i="38"/>
  <c r="CB23" i="38"/>
  <c r="CA23" i="38"/>
  <c r="BZ23" i="38"/>
  <c r="BY23" i="38"/>
  <c r="BX23" i="38"/>
  <c r="BW23" i="38"/>
  <c r="BV23" i="38"/>
  <c r="BU23" i="38"/>
  <c r="BT23" i="38"/>
  <c r="BS23" i="38"/>
  <c r="BR23" i="38"/>
  <c r="BQ23" i="38"/>
  <c r="BP23" i="38"/>
  <c r="BO23" i="38"/>
  <c r="BN23" i="38"/>
  <c r="BM23" i="38"/>
  <c r="BL23" i="38"/>
  <c r="BK23" i="38"/>
  <c r="BJ23" i="38"/>
  <c r="BI23" i="38"/>
  <c r="BH23" i="38"/>
  <c r="BG23" i="38"/>
  <c r="BF23" i="38"/>
  <c r="BE23" i="38"/>
  <c r="BD23" i="38"/>
  <c r="BC23" i="38"/>
  <c r="BB23" i="38"/>
  <c r="BA23" i="38"/>
  <c r="AZ23" i="38"/>
  <c r="AY23" i="38"/>
  <c r="AX23" i="38"/>
  <c r="AW23" i="38"/>
  <c r="AV23" i="38"/>
  <c r="AU23" i="38"/>
  <c r="AT23" i="38"/>
  <c r="AS23" i="38"/>
  <c r="AR23" i="38"/>
  <c r="AQ23" i="38"/>
  <c r="AP23" i="38"/>
  <c r="AO23" i="38"/>
  <c r="AN23" i="38"/>
  <c r="AM23" i="38"/>
  <c r="AL23" i="38"/>
  <c r="AK23" i="38"/>
  <c r="AJ23" i="38"/>
  <c r="AI23" i="38"/>
  <c r="AH23" i="38"/>
  <c r="AG23" i="38"/>
  <c r="AF23" i="38"/>
  <c r="AE23" i="38"/>
  <c r="AD23" i="38"/>
  <c r="AC23" i="38"/>
  <c r="AB23" i="38"/>
  <c r="AA23" i="38"/>
  <c r="Z23" i="38"/>
  <c r="Y23" i="38"/>
  <c r="X23" i="38"/>
  <c r="W23" i="38"/>
  <c r="V23" i="38"/>
  <c r="U23" i="38"/>
  <c r="HL22" i="38"/>
  <c r="HK22" i="38"/>
  <c r="HJ22" i="38"/>
  <c r="HI22" i="38"/>
  <c r="HH22" i="38"/>
  <c r="HG22" i="38"/>
  <c r="HF22" i="38"/>
  <c r="HE22" i="38"/>
  <c r="HD22" i="38"/>
  <c r="HC22" i="38"/>
  <c r="HB22" i="38"/>
  <c r="HA22" i="38"/>
  <c r="GZ22" i="38"/>
  <c r="GY22" i="38"/>
  <c r="GX22" i="38"/>
  <c r="GW22" i="38"/>
  <c r="GV22" i="38"/>
  <c r="GU22" i="38"/>
  <c r="GT22" i="38"/>
  <c r="GS22" i="38"/>
  <c r="GR22" i="38"/>
  <c r="GQ22" i="38"/>
  <c r="GP22" i="38"/>
  <c r="GO22" i="38"/>
  <c r="GN22" i="38"/>
  <c r="GM22" i="38"/>
  <c r="GL22" i="38"/>
  <c r="GK22" i="38"/>
  <c r="GJ22" i="38"/>
  <c r="GI22" i="38"/>
  <c r="GH22" i="38"/>
  <c r="GG22" i="38"/>
  <c r="GF22" i="38"/>
  <c r="GE22" i="38"/>
  <c r="GD22" i="38"/>
  <c r="GC22" i="38"/>
  <c r="GB22" i="38"/>
  <c r="GA22" i="38"/>
  <c r="FZ22" i="38"/>
  <c r="FY22" i="38"/>
  <c r="FX22" i="38"/>
  <c r="FW22" i="38"/>
  <c r="FV22" i="38"/>
  <c r="FU22" i="38"/>
  <c r="FT22" i="38"/>
  <c r="FS22" i="38"/>
  <c r="FR22" i="38"/>
  <c r="FQ22" i="38"/>
  <c r="FP22" i="38"/>
  <c r="FO22" i="38"/>
  <c r="FN22" i="38"/>
  <c r="FM22" i="38"/>
  <c r="FL22" i="38"/>
  <c r="FK22" i="38"/>
  <c r="FJ22" i="38"/>
  <c r="FI22" i="38"/>
  <c r="FH22" i="38"/>
  <c r="FG22" i="38"/>
  <c r="FF22" i="38"/>
  <c r="FE22" i="38"/>
  <c r="FD22" i="38"/>
  <c r="FC22" i="38"/>
  <c r="FB22" i="38"/>
  <c r="FA22" i="38"/>
  <c r="EZ22" i="38"/>
  <c r="EY22" i="38"/>
  <c r="EX22" i="38"/>
  <c r="EW22" i="38"/>
  <c r="EV22" i="38"/>
  <c r="EU22" i="38"/>
  <c r="ET22" i="38"/>
  <c r="ES22" i="38"/>
  <c r="ER22" i="38"/>
  <c r="EQ22" i="38"/>
  <c r="EP22" i="38"/>
  <c r="EO22" i="38"/>
  <c r="EN22" i="38"/>
  <c r="EM22" i="38"/>
  <c r="EL22" i="38"/>
  <c r="EK22" i="38"/>
  <c r="EJ22" i="38"/>
  <c r="EI22" i="38"/>
  <c r="EH22" i="38"/>
  <c r="EG22" i="38"/>
  <c r="EF22" i="38"/>
  <c r="EE22" i="38"/>
  <c r="ED22" i="38"/>
  <c r="EC22" i="38"/>
  <c r="EB22" i="38"/>
  <c r="EA22" i="38"/>
  <c r="DZ22" i="38"/>
  <c r="DY22" i="38"/>
  <c r="DX22" i="38"/>
  <c r="DW22" i="38"/>
  <c r="DV22" i="38"/>
  <c r="DU22" i="38"/>
  <c r="DT22" i="38"/>
  <c r="DS22" i="38"/>
  <c r="DR22" i="38"/>
  <c r="DQ22" i="38"/>
  <c r="DP22" i="38"/>
  <c r="DO22" i="38"/>
  <c r="DN22" i="38"/>
  <c r="DM22" i="38"/>
  <c r="DL22" i="38"/>
  <c r="DK22" i="38"/>
  <c r="DJ22" i="38"/>
  <c r="DI22" i="38"/>
  <c r="DH22" i="38"/>
  <c r="DG22" i="38"/>
  <c r="DF22" i="38"/>
  <c r="DE22" i="38"/>
  <c r="DD22" i="38"/>
  <c r="DC22" i="38"/>
  <c r="DB22" i="38"/>
  <c r="DA22" i="38"/>
  <c r="CZ22" i="38"/>
  <c r="CY22" i="38"/>
  <c r="CX22" i="38"/>
  <c r="CW22" i="38"/>
  <c r="CV22" i="38"/>
  <c r="CU22" i="38"/>
  <c r="CT22" i="38"/>
  <c r="CS22" i="38"/>
  <c r="CR22" i="38"/>
  <c r="CQ22" i="38"/>
  <c r="CP22" i="38"/>
  <c r="CO22" i="38"/>
  <c r="CN22" i="38"/>
  <c r="CM22" i="38"/>
  <c r="CL22" i="38"/>
  <c r="CK22" i="38"/>
  <c r="CJ22" i="38"/>
  <c r="CI22" i="38"/>
  <c r="CH22" i="38"/>
  <c r="CG22" i="38"/>
  <c r="CF22" i="38"/>
  <c r="CE22" i="38"/>
  <c r="CD22" i="38"/>
  <c r="CC22" i="38"/>
  <c r="CB22" i="38"/>
  <c r="CA22" i="38"/>
  <c r="BZ22" i="38"/>
  <c r="BY22" i="38"/>
  <c r="BX22" i="38"/>
  <c r="BW22" i="38"/>
  <c r="BV22" i="38"/>
  <c r="BU22" i="38"/>
  <c r="BT22" i="38"/>
  <c r="BS22" i="38"/>
  <c r="BR22" i="38"/>
  <c r="BQ22" i="38"/>
  <c r="BP22" i="38"/>
  <c r="BO22" i="38"/>
  <c r="BN22" i="38"/>
  <c r="BM22" i="38"/>
  <c r="BL22" i="38"/>
  <c r="BK22" i="38"/>
  <c r="BJ22" i="38"/>
  <c r="BI22" i="38"/>
  <c r="BH22" i="38"/>
  <c r="BG22" i="38"/>
  <c r="BF22" i="38"/>
  <c r="BE22" i="38"/>
  <c r="BD22" i="38"/>
  <c r="BC22" i="38"/>
  <c r="BB22" i="38"/>
  <c r="BA22" i="38"/>
  <c r="AZ22" i="38"/>
  <c r="AY22" i="38"/>
  <c r="AX22" i="38"/>
  <c r="AW22" i="38"/>
  <c r="AV22" i="38"/>
  <c r="AU22" i="38"/>
  <c r="AT22" i="38"/>
  <c r="AS22" i="38"/>
  <c r="AR22" i="38"/>
  <c r="AQ22" i="38"/>
  <c r="AP22" i="38"/>
  <c r="AO22" i="38"/>
  <c r="AN22" i="38"/>
  <c r="AM22" i="38"/>
  <c r="AL22" i="38"/>
  <c r="AK22" i="38"/>
  <c r="AJ22" i="38"/>
  <c r="AI22" i="38"/>
  <c r="AH22" i="38"/>
  <c r="AG22" i="38"/>
  <c r="AF22" i="38"/>
  <c r="AE22" i="38"/>
  <c r="AD22" i="38"/>
  <c r="AC22" i="38"/>
  <c r="AB22" i="38"/>
  <c r="AA22" i="38"/>
  <c r="Z22" i="38"/>
  <c r="Y22" i="38"/>
  <c r="X22" i="38"/>
  <c r="W22" i="38"/>
  <c r="V22" i="38"/>
  <c r="U22" i="38"/>
  <c r="HL21" i="38"/>
  <c r="HK21" i="38"/>
  <c r="HJ21" i="38"/>
  <c r="HI21" i="38"/>
  <c r="HH21" i="38"/>
  <c r="HG21" i="38"/>
  <c r="HF21" i="38"/>
  <c r="HE21" i="38"/>
  <c r="HD21" i="38"/>
  <c r="HC21" i="38"/>
  <c r="HB21" i="38"/>
  <c r="HA21" i="38"/>
  <c r="GZ21" i="38"/>
  <c r="GY21" i="38"/>
  <c r="GX21" i="38"/>
  <c r="GW21" i="38"/>
  <c r="GV21" i="38"/>
  <c r="GU21" i="38"/>
  <c r="GT21" i="38"/>
  <c r="GS21" i="38"/>
  <c r="GR21" i="38"/>
  <c r="GQ21" i="38"/>
  <c r="GP21" i="38"/>
  <c r="GO21" i="38"/>
  <c r="GN21" i="38"/>
  <c r="GM21" i="38"/>
  <c r="GL21" i="38"/>
  <c r="GK21" i="38"/>
  <c r="GJ21" i="38"/>
  <c r="GI21" i="38"/>
  <c r="GH21" i="38"/>
  <c r="GG21" i="38"/>
  <c r="GF21" i="38"/>
  <c r="GE21" i="38"/>
  <c r="GD21" i="38"/>
  <c r="GC21" i="38"/>
  <c r="GB21" i="38"/>
  <c r="GA21" i="38"/>
  <c r="FZ21" i="38"/>
  <c r="FY21" i="38"/>
  <c r="FX21" i="38"/>
  <c r="FW21" i="38"/>
  <c r="FV21" i="38"/>
  <c r="FU21" i="38"/>
  <c r="FT21" i="38"/>
  <c r="FS21" i="38"/>
  <c r="FR21" i="38"/>
  <c r="FQ21" i="38"/>
  <c r="FP21" i="38"/>
  <c r="FO21" i="38"/>
  <c r="FN21" i="38"/>
  <c r="FM21" i="38"/>
  <c r="FL21" i="38"/>
  <c r="FK21" i="38"/>
  <c r="FJ21" i="38"/>
  <c r="FI21" i="38"/>
  <c r="FH21" i="38"/>
  <c r="FG21" i="38"/>
  <c r="FF21" i="38"/>
  <c r="FE21" i="38"/>
  <c r="FD21" i="38"/>
  <c r="FC21" i="38"/>
  <c r="FB21" i="38"/>
  <c r="FA21" i="38"/>
  <c r="EZ21" i="38"/>
  <c r="EY21" i="38"/>
  <c r="EX21" i="38"/>
  <c r="EW21" i="38"/>
  <c r="EV21" i="38"/>
  <c r="EU21" i="38"/>
  <c r="ET21" i="38"/>
  <c r="ES21" i="38"/>
  <c r="ER21" i="38"/>
  <c r="EQ21" i="38"/>
  <c r="EP21" i="38"/>
  <c r="EO21" i="38"/>
  <c r="EN21" i="38"/>
  <c r="EM21" i="38"/>
  <c r="EL21" i="38"/>
  <c r="EK21" i="38"/>
  <c r="EJ21" i="38"/>
  <c r="EI21" i="38"/>
  <c r="EH21" i="38"/>
  <c r="EG21" i="38"/>
  <c r="EF21" i="38"/>
  <c r="EE21" i="38"/>
  <c r="ED21" i="38"/>
  <c r="EC21" i="38"/>
  <c r="EB21" i="38"/>
  <c r="EA21" i="38"/>
  <c r="DZ21" i="38"/>
  <c r="DY21" i="38"/>
  <c r="DX21" i="38"/>
  <c r="DW21" i="38"/>
  <c r="DV21" i="38"/>
  <c r="DU21" i="38"/>
  <c r="DT21" i="38"/>
  <c r="DS21" i="38"/>
  <c r="DR21" i="38"/>
  <c r="DQ21" i="38"/>
  <c r="DP21" i="38"/>
  <c r="DO21" i="38"/>
  <c r="DN21" i="38"/>
  <c r="DM21" i="38"/>
  <c r="DL21" i="38"/>
  <c r="DK21" i="38"/>
  <c r="DJ21" i="38"/>
  <c r="DI21" i="38"/>
  <c r="DH21" i="38"/>
  <c r="DG21" i="38"/>
  <c r="DF21" i="38"/>
  <c r="DE21" i="38"/>
  <c r="DD21" i="38"/>
  <c r="DC21" i="38"/>
  <c r="DB21" i="38"/>
  <c r="DA21" i="38"/>
  <c r="CZ21" i="38"/>
  <c r="CY21" i="38"/>
  <c r="CX21" i="38"/>
  <c r="CW21" i="38"/>
  <c r="CV21" i="38"/>
  <c r="CU21" i="38"/>
  <c r="CT21" i="38"/>
  <c r="CS21" i="38"/>
  <c r="CR21" i="38"/>
  <c r="CQ21" i="38"/>
  <c r="CP21" i="38"/>
  <c r="CO21" i="38"/>
  <c r="CN21" i="38"/>
  <c r="CM21" i="38"/>
  <c r="CL21" i="38"/>
  <c r="CK21" i="38"/>
  <c r="CJ21" i="38"/>
  <c r="CI21" i="38"/>
  <c r="CH21" i="38"/>
  <c r="CG21" i="38"/>
  <c r="CF21" i="38"/>
  <c r="CE21" i="38"/>
  <c r="CD21" i="38"/>
  <c r="CC21" i="38"/>
  <c r="CB21" i="38"/>
  <c r="CA21" i="38"/>
  <c r="BZ21" i="38"/>
  <c r="BY21" i="38"/>
  <c r="BX21" i="38"/>
  <c r="BW21" i="38"/>
  <c r="BV21" i="38"/>
  <c r="BU21" i="38"/>
  <c r="BT21" i="38"/>
  <c r="BS21" i="38"/>
  <c r="BR21" i="38"/>
  <c r="BQ21" i="38"/>
  <c r="BP21" i="38"/>
  <c r="BO21" i="38"/>
  <c r="BN21" i="38"/>
  <c r="BM21" i="38"/>
  <c r="BL21" i="38"/>
  <c r="BK21" i="38"/>
  <c r="BJ21" i="38"/>
  <c r="BI21" i="38"/>
  <c r="BH21" i="38"/>
  <c r="BG21" i="38"/>
  <c r="BF21" i="38"/>
  <c r="BE21" i="38"/>
  <c r="BD21" i="38"/>
  <c r="BC21" i="38"/>
  <c r="BB21" i="38"/>
  <c r="BA21" i="38"/>
  <c r="AZ21" i="38"/>
  <c r="AY21" i="38"/>
  <c r="AX21" i="38"/>
  <c r="AW21" i="38"/>
  <c r="AV21" i="38"/>
  <c r="AU21" i="38"/>
  <c r="AT21" i="38"/>
  <c r="AS21" i="38"/>
  <c r="AR21" i="38"/>
  <c r="AQ21" i="38"/>
  <c r="AP21" i="38"/>
  <c r="AO21" i="38"/>
  <c r="AN21" i="38"/>
  <c r="AM21" i="38"/>
  <c r="AL21" i="38"/>
  <c r="AK21" i="38"/>
  <c r="AJ21" i="38"/>
  <c r="AI21" i="38"/>
  <c r="AH21" i="38"/>
  <c r="AG21" i="38"/>
  <c r="AF21" i="38"/>
  <c r="AE21" i="38"/>
  <c r="AD21" i="38"/>
  <c r="AC21" i="38"/>
  <c r="AB21" i="38"/>
  <c r="AA21" i="38"/>
  <c r="Z21" i="38"/>
  <c r="Y21" i="38"/>
  <c r="X21" i="38"/>
  <c r="W21" i="38"/>
  <c r="V21" i="38"/>
  <c r="U21" i="38"/>
  <c r="HL20" i="38"/>
  <c r="HK20" i="38"/>
  <c r="HJ20" i="38"/>
  <c r="HI20" i="38"/>
  <c r="HH20" i="38"/>
  <c r="HG20" i="38"/>
  <c r="HF20" i="38"/>
  <c r="HE20" i="38"/>
  <c r="HD20" i="38"/>
  <c r="HC20" i="38"/>
  <c r="HB20" i="38"/>
  <c r="HA20" i="38"/>
  <c r="GZ20" i="38"/>
  <c r="GY20" i="38"/>
  <c r="GX20" i="38"/>
  <c r="GW20" i="38"/>
  <c r="GV20" i="38"/>
  <c r="GU20" i="38"/>
  <c r="GT20" i="38"/>
  <c r="GS20" i="38"/>
  <c r="GR20" i="38"/>
  <c r="GQ20" i="38"/>
  <c r="GP20" i="38"/>
  <c r="GO20" i="38"/>
  <c r="GN20" i="38"/>
  <c r="GM20" i="38"/>
  <c r="GL20" i="38"/>
  <c r="GK20" i="38"/>
  <c r="GJ20" i="38"/>
  <c r="GI20" i="38"/>
  <c r="GH20" i="38"/>
  <c r="GG20" i="38"/>
  <c r="GF20" i="38"/>
  <c r="GE20" i="38"/>
  <c r="GD20" i="38"/>
  <c r="GC20" i="38"/>
  <c r="GB20" i="38"/>
  <c r="GA20" i="38"/>
  <c r="FZ20" i="38"/>
  <c r="FY20" i="38"/>
  <c r="FX20" i="38"/>
  <c r="FW20" i="38"/>
  <c r="FV20" i="38"/>
  <c r="FU20" i="38"/>
  <c r="FT20" i="38"/>
  <c r="FS20" i="38"/>
  <c r="FR20" i="38"/>
  <c r="FQ20" i="38"/>
  <c r="FP20" i="38"/>
  <c r="FO20" i="38"/>
  <c r="FN20" i="38"/>
  <c r="FM20" i="38"/>
  <c r="FL20" i="38"/>
  <c r="FK20" i="38"/>
  <c r="FJ20" i="38"/>
  <c r="FI20" i="38"/>
  <c r="FH20" i="38"/>
  <c r="FG20" i="38"/>
  <c r="FF20" i="38"/>
  <c r="FE20" i="38"/>
  <c r="FD20" i="38"/>
  <c r="FC20" i="38"/>
  <c r="FB20" i="38"/>
  <c r="FA20" i="38"/>
  <c r="EZ20" i="38"/>
  <c r="EY20" i="38"/>
  <c r="EX20" i="38"/>
  <c r="EW20" i="38"/>
  <c r="EV20" i="38"/>
  <c r="EU20" i="38"/>
  <c r="ET20" i="38"/>
  <c r="ES20" i="38"/>
  <c r="ER20" i="38"/>
  <c r="EQ20" i="38"/>
  <c r="EP20" i="38"/>
  <c r="EO20" i="38"/>
  <c r="EN20" i="38"/>
  <c r="EM20" i="38"/>
  <c r="EL20" i="38"/>
  <c r="EK20" i="38"/>
  <c r="EJ20" i="38"/>
  <c r="EI20" i="38"/>
  <c r="EH20" i="38"/>
  <c r="EG20" i="38"/>
  <c r="EF20" i="38"/>
  <c r="EE20" i="38"/>
  <c r="ED20" i="38"/>
  <c r="EC20" i="38"/>
  <c r="EB20" i="38"/>
  <c r="EA20" i="38"/>
  <c r="DZ20" i="38"/>
  <c r="DY20" i="38"/>
  <c r="DX20" i="38"/>
  <c r="DW20" i="38"/>
  <c r="DV20" i="38"/>
  <c r="DU20" i="38"/>
  <c r="DT20" i="38"/>
  <c r="DS20" i="38"/>
  <c r="DR20" i="38"/>
  <c r="DQ20" i="38"/>
  <c r="DP20" i="38"/>
  <c r="DO20" i="38"/>
  <c r="DN20" i="38"/>
  <c r="DM20" i="38"/>
  <c r="DL20" i="38"/>
  <c r="DK20" i="38"/>
  <c r="DJ20" i="38"/>
  <c r="DI20" i="38"/>
  <c r="DH20" i="38"/>
  <c r="DG20" i="38"/>
  <c r="DF20" i="38"/>
  <c r="DE20" i="38"/>
  <c r="DD20" i="38"/>
  <c r="DC20" i="38"/>
  <c r="DB20" i="38"/>
  <c r="DA20" i="38"/>
  <c r="CZ20" i="38"/>
  <c r="CY20" i="38"/>
  <c r="CX20" i="38"/>
  <c r="CW20" i="38"/>
  <c r="CV20" i="38"/>
  <c r="CU20" i="38"/>
  <c r="CT20" i="38"/>
  <c r="CS20" i="38"/>
  <c r="CR20" i="38"/>
  <c r="CQ20" i="38"/>
  <c r="CP20" i="38"/>
  <c r="CO20" i="38"/>
  <c r="CN20" i="38"/>
  <c r="CM20" i="38"/>
  <c r="CL20" i="38"/>
  <c r="CK20" i="38"/>
  <c r="CJ20" i="38"/>
  <c r="CI20" i="38"/>
  <c r="CH20" i="38"/>
  <c r="CG20" i="38"/>
  <c r="CF20" i="38"/>
  <c r="CE20" i="38"/>
  <c r="CD20" i="38"/>
  <c r="CC20" i="38"/>
  <c r="CB20" i="38"/>
  <c r="CA20" i="38"/>
  <c r="BZ20" i="38"/>
  <c r="BY20" i="38"/>
  <c r="BX20" i="38"/>
  <c r="BW20" i="38"/>
  <c r="BV20" i="38"/>
  <c r="BU20" i="38"/>
  <c r="BT20" i="38"/>
  <c r="BS20" i="38"/>
  <c r="BR20" i="38"/>
  <c r="BQ20" i="38"/>
  <c r="BP20" i="38"/>
  <c r="BO20" i="38"/>
  <c r="BN20" i="38"/>
  <c r="BM20" i="38"/>
  <c r="BL20" i="38"/>
  <c r="BK20" i="38"/>
  <c r="BJ20" i="38"/>
  <c r="BI20" i="38"/>
  <c r="BH20" i="38"/>
  <c r="BG20" i="38"/>
  <c r="BF20" i="38"/>
  <c r="BE20" i="38"/>
  <c r="BD20" i="38"/>
  <c r="BC20" i="38"/>
  <c r="BB20" i="38"/>
  <c r="BA20" i="38"/>
  <c r="AZ20" i="38"/>
  <c r="AY20" i="38"/>
  <c r="AX20" i="38"/>
  <c r="AW20" i="38"/>
  <c r="AV20" i="38"/>
  <c r="AU20" i="38"/>
  <c r="AT20" i="38"/>
  <c r="AS20" i="38"/>
  <c r="AR20" i="38"/>
  <c r="AQ20" i="38"/>
  <c r="AP20" i="38"/>
  <c r="AO20" i="38"/>
  <c r="AN20" i="38"/>
  <c r="AM20" i="38"/>
  <c r="AL20" i="38"/>
  <c r="AK20" i="38"/>
  <c r="AJ20" i="38"/>
  <c r="AI20" i="38"/>
  <c r="AH20" i="38"/>
  <c r="AG20" i="38"/>
  <c r="AF20" i="38"/>
  <c r="AE20" i="38"/>
  <c r="AD20" i="38"/>
  <c r="AC20" i="38"/>
  <c r="AB20" i="38"/>
  <c r="AA20" i="38"/>
  <c r="Z20" i="38"/>
  <c r="Y20" i="38"/>
  <c r="X20" i="38"/>
  <c r="W20" i="38"/>
  <c r="V20" i="38"/>
  <c r="U20" i="38"/>
  <c r="HL19" i="38"/>
  <c r="HK19" i="38"/>
  <c r="HJ19" i="38"/>
  <c r="HI19" i="38"/>
  <c r="HH19" i="38"/>
  <c r="HG19" i="38"/>
  <c r="HF19" i="38"/>
  <c r="HE19" i="38"/>
  <c r="HD19" i="38"/>
  <c r="HC19" i="38"/>
  <c r="HB19" i="38"/>
  <c r="HA19" i="38"/>
  <c r="GZ19" i="38"/>
  <c r="GY19" i="38"/>
  <c r="GX19" i="38"/>
  <c r="GW19" i="38"/>
  <c r="GV19" i="38"/>
  <c r="GU19" i="38"/>
  <c r="GT19" i="38"/>
  <c r="GS19" i="38"/>
  <c r="GR19" i="38"/>
  <c r="GQ19" i="38"/>
  <c r="GP19" i="38"/>
  <c r="GO19" i="38"/>
  <c r="GN19" i="38"/>
  <c r="GM19" i="38"/>
  <c r="GL19" i="38"/>
  <c r="GK19" i="38"/>
  <c r="GJ19" i="38"/>
  <c r="GI19" i="38"/>
  <c r="GH19" i="38"/>
  <c r="GG19" i="38"/>
  <c r="GF19" i="38"/>
  <c r="GE19" i="38"/>
  <c r="GD19" i="38"/>
  <c r="GC19" i="38"/>
  <c r="GB19" i="38"/>
  <c r="GA19" i="38"/>
  <c r="FZ19" i="38"/>
  <c r="FY19" i="38"/>
  <c r="FX19" i="38"/>
  <c r="FW19" i="38"/>
  <c r="FV19" i="38"/>
  <c r="FU19" i="38"/>
  <c r="FT19" i="38"/>
  <c r="FS19" i="38"/>
  <c r="FR19" i="38"/>
  <c r="FQ19" i="38"/>
  <c r="FP19" i="38"/>
  <c r="FO19" i="38"/>
  <c r="FN19" i="38"/>
  <c r="FM19" i="38"/>
  <c r="FL19" i="38"/>
  <c r="FK19" i="38"/>
  <c r="FJ19" i="38"/>
  <c r="FI19" i="38"/>
  <c r="FH19" i="38"/>
  <c r="FG19" i="38"/>
  <c r="FF19" i="38"/>
  <c r="FE19" i="38"/>
  <c r="FD19" i="38"/>
  <c r="FC19" i="38"/>
  <c r="FB19" i="38"/>
  <c r="FA19" i="38"/>
  <c r="EZ19" i="38"/>
  <c r="EY19" i="38"/>
  <c r="EX19" i="38"/>
  <c r="EW19" i="38"/>
  <c r="EV19" i="38"/>
  <c r="EU19" i="38"/>
  <c r="ET19" i="38"/>
  <c r="ES19" i="38"/>
  <c r="ER19" i="38"/>
  <c r="EQ19" i="38"/>
  <c r="EP19" i="38"/>
  <c r="EO19" i="38"/>
  <c r="EN19" i="38"/>
  <c r="EM19" i="38"/>
  <c r="EL19" i="38"/>
  <c r="EK19" i="38"/>
  <c r="EJ19" i="38"/>
  <c r="EI19" i="38"/>
  <c r="EH19" i="38"/>
  <c r="EG19" i="38"/>
  <c r="EF19" i="38"/>
  <c r="EE19" i="38"/>
  <c r="ED19" i="38"/>
  <c r="EC19" i="38"/>
  <c r="EB19" i="38"/>
  <c r="EA19" i="38"/>
  <c r="DZ19" i="38"/>
  <c r="DY19" i="38"/>
  <c r="DX19" i="38"/>
  <c r="DW19" i="38"/>
  <c r="DV19" i="38"/>
  <c r="DU19" i="38"/>
  <c r="DT19" i="38"/>
  <c r="DS19" i="38"/>
  <c r="DR19" i="38"/>
  <c r="DQ19" i="38"/>
  <c r="DP19" i="38"/>
  <c r="DO19" i="38"/>
  <c r="DN19" i="38"/>
  <c r="DM19" i="38"/>
  <c r="DL19" i="38"/>
  <c r="DK19" i="38"/>
  <c r="DJ19" i="38"/>
  <c r="DI19" i="38"/>
  <c r="DH19" i="38"/>
  <c r="DG19" i="38"/>
  <c r="DF19" i="38"/>
  <c r="DE19" i="38"/>
  <c r="DD19" i="38"/>
  <c r="DC19" i="38"/>
  <c r="DB19" i="38"/>
  <c r="DA19" i="38"/>
  <c r="CZ19" i="38"/>
  <c r="CY19" i="38"/>
  <c r="CX19" i="38"/>
  <c r="CW19" i="38"/>
  <c r="CV19" i="38"/>
  <c r="CU19" i="38"/>
  <c r="CT19" i="38"/>
  <c r="CS19" i="38"/>
  <c r="CR19" i="38"/>
  <c r="CQ19" i="38"/>
  <c r="CP19" i="38"/>
  <c r="CO19" i="38"/>
  <c r="CN19" i="38"/>
  <c r="CM19" i="38"/>
  <c r="CL19" i="38"/>
  <c r="CK19" i="38"/>
  <c r="CJ19" i="38"/>
  <c r="CI19" i="38"/>
  <c r="CH19" i="38"/>
  <c r="CG19" i="38"/>
  <c r="CF19" i="38"/>
  <c r="CE19" i="38"/>
  <c r="CD19" i="38"/>
  <c r="CC19" i="38"/>
  <c r="CB19" i="38"/>
  <c r="CA19" i="38"/>
  <c r="BZ19" i="38"/>
  <c r="BY19" i="38"/>
  <c r="BX19" i="38"/>
  <c r="BW19" i="38"/>
  <c r="BV19" i="38"/>
  <c r="BU19" i="38"/>
  <c r="BT19" i="38"/>
  <c r="BS19" i="38"/>
  <c r="BR19" i="38"/>
  <c r="BQ19" i="38"/>
  <c r="BP19" i="38"/>
  <c r="BO19" i="38"/>
  <c r="BN19" i="38"/>
  <c r="BM19" i="38"/>
  <c r="BL19" i="38"/>
  <c r="BK19" i="38"/>
  <c r="BJ19" i="38"/>
  <c r="BI19" i="38"/>
  <c r="BH19" i="38"/>
  <c r="BG19" i="38"/>
  <c r="BF19" i="38"/>
  <c r="BE19" i="38"/>
  <c r="BD19" i="38"/>
  <c r="BC19" i="38"/>
  <c r="BB19" i="38"/>
  <c r="BA19" i="38"/>
  <c r="AZ19" i="38"/>
  <c r="AY19" i="38"/>
  <c r="AX19" i="38"/>
  <c r="AW19" i="38"/>
  <c r="AV19" i="38"/>
  <c r="AU19" i="38"/>
  <c r="AT19" i="38"/>
  <c r="AS19" i="38"/>
  <c r="AR19" i="38"/>
  <c r="AQ19" i="38"/>
  <c r="AP19" i="38"/>
  <c r="AO19" i="38"/>
  <c r="AN19" i="38"/>
  <c r="AM19" i="38"/>
  <c r="AL19" i="38"/>
  <c r="AK19" i="38"/>
  <c r="AJ19" i="38"/>
  <c r="AI19" i="38"/>
  <c r="AH19" i="38"/>
  <c r="AG19" i="38"/>
  <c r="AF19" i="38"/>
  <c r="AE19" i="38"/>
  <c r="AD19" i="38"/>
  <c r="AC19" i="38"/>
  <c r="AB19" i="38"/>
  <c r="AA19" i="38"/>
  <c r="Z19" i="38"/>
  <c r="Y19" i="38"/>
  <c r="X19" i="38"/>
  <c r="W19" i="38"/>
  <c r="V19" i="38"/>
  <c r="U19" i="38"/>
  <c r="HL18" i="38"/>
  <c r="HK18" i="38"/>
  <c r="HJ18" i="38"/>
  <c r="HI18" i="38"/>
  <c r="HH18" i="38"/>
  <c r="HG18" i="38"/>
  <c r="HF18" i="38"/>
  <c r="HE18" i="38"/>
  <c r="HD18" i="38"/>
  <c r="HC18" i="38"/>
  <c r="HB18" i="38"/>
  <c r="HA18" i="38"/>
  <c r="GZ18" i="38"/>
  <c r="GY18" i="38"/>
  <c r="GX18" i="38"/>
  <c r="GW18" i="38"/>
  <c r="GV18" i="38"/>
  <c r="GU18" i="38"/>
  <c r="GT18" i="38"/>
  <c r="GS18" i="38"/>
  <c r="GR18" i="38"/>
  <c r="GQ18" i="38"/>
  <c r="GP18" i="38"/>
  <c r="GO18" i="38"/>
  <c r="GN18" i="38"/>
  <c r="GM18" i="38"/>
  <c r="GL18" i="38"/>
  <c r="GK18" i="38"/>
  <c r="GJ18" i="38"/>
  <c r="GI18" i="38"/>
  <c r="GH18" i="38"/>
  <c r="GG18" i="38"/>
  <c r="GF18" i="38"/>
  <c r="GE18" i="38"/>
  <c r="GD18" i="38"/>
  <c r="GC18" i="38"/>
  <c r="GB18" i="38"/>
  <c r="GA18" i="38"/>
  <c r="FZ18" i="38"/>
  <c r="FY18" i="38"/>
  <c r="FX18" i="38"/>
  <c r="FW18" i="38"/>
  <c r="FV18" i="38"/>
  <c r="FU18" i="38"/>
  <c r="FT18" i="38"/>
  <c r="FS18" i="38"/>
  <c r="FR18" i="38"/>
  <c r="FQ18" i="38"/>
  <c r="FP18" i="38"/>
  <c r="FO18" i="38"/>
  <c r="FN18" i="38"/>
  <c r="FM18" i="38"/>
  <c r="FL18" i="38"/>
  <c r="FK18" i="38"/>
  <c r="FJ18" i="38"/>
  <c r="FI18" i="38"/>
  <c r="FH18" i="38"/>
  <c r="FG18" i="38"/>
  <c r="FF18" i="38"/>
  <c r="FE18" i="38"/>
  <c r="FD18" i="38"/>
  <c r="FC18" i="38"/>
  <c r="FB18" i="38"/>
  <c r="FA18" i="38"/>
  <c r="EZ18" i="38"/>
  <c r="EY18" i="38"/>
  <c r="EX18" i="38"/>
  <c r="EW18" i="38"/>
  <c r="EV18" i="38"/>
  <c r="EU18" i="38"/>
  <c r="ET18" i="38"/>
  <c r="ES18" i="38"/>
  <c r="ER18" i="38"/>
  <c r="EQ18" i="38"/>
  <c r="EP18" i="38"/>
  <c r="EO18" i="38"/>
  <c r="EN18" i="38"/>
  <c r="EM18" i="38"/>
  <c r="EL18" i="38"/>
  <c r="EK18" i="38"/>
  <c r="EJ18" i="38"/>
  <c r="EI18" i="38"/>
  <c r="EH18" i="38"/>
  <c r="EG18" i="38"/>
  <c r="EF18" i="38"/>
  <c r="EE18" i="38"/>
  <c r="ED18" i="38"/>
  <c r="EC18" i="38"/>
  <c r="EB18" i="38"/>
  <c r="EA18" i="38"/>
  <c r="DZ18" i="38"/>
  <c r="DY18" i="38"/>
  <c r="DX18" i="38"/>
  <c r="DW18" i="38"/>
  <c r="DV18" i="38"/>
  <c r="DU18" i="38"/>
  <c r="DT18" i="38"/>
  <c r="DS18" i="38"/>
  <c r="DR18" i="38"/>
  <c r="DQ18" i="38"/>
  <c r="DP18" i="38"/>
  <c r="DO18" i="38"/>
  <c r="DN18" i="38"/>
  <c r="DM18" i="38"/>
  <c r="DL18" i="38"/>
  <c r="DK18" i="38"/>
  <c r="DJ18" i="38"/>
  <c r="DI18" i="38"/>
  <c r="DH18" i="38"/>
  <c r="DG18" i="38"/>
  <c r="DF18" i="38"/>
  <c r="DE18" i="38"/>
  <c r="DD18" i="38"/>
  <c r="DC18" i="38"/>
  <c r="DB18" i="38"/>
  <c r="DA18" i="38"/>
  <c r="CZ18" i="38"/>
  <c r="CY18" i="38"/>
  <c r="CX18" i="38"/>
  <c r="CW18" i="38"/>
  <c r="CV18" i="38"/>
  <c r="CU18" i="38"/>
  <c r="CT18" i="38"/>
  <c r="CS18" i="38"/>
  <c r="CR18" i="38"/>
  <c r="CQ18" i="38"/>
  <c r="CP18" i="38"/>
  <c r="CO18" i="38"/>
  <c r="CN18" i="38"/>
  <c r="CM18" i="38"/>
  <c r="CL18" i="38"/>
  <c r="CK18" i="38"/>
  <c r="CJ18" i="38"/>
  <c r="CI18" i="38"/>
  <c r="CH18" i="38"/>
  <c r="CG18" i="38"/>
  <c r="CF18" i="38"/>
  <c r="CE18" i="38"/>
  <c r="CD18" i="38"/>
  <c r="CC18" i="38"/>
  <c r="CB18" i="38"/>
  <c r="CA18" i="38"/>
  <c r="BZ18" i="38"/>
  <c r="BY18" i="38"/>
  <c r="BX18" i="38"/>
  <c r="BW18" i="38"/>
  <c r="BV18" i="38"/>
  <c r="BU18" i="38"/>
  <c r="BT18" i="38"/>
  <c r="BS18" i="38"/>
  <c r="BR18" i="38"/>
  <c r="BQ18" i="38"/>
  <c r="BP18" i="38"/>
  <c r="BO18" i="38"/>
  <c r="BN18" i="38"/>
  <c r="BM18" i="38"/>
  <c r="BL18" i="38"/>
  <c r="BK18" i="38"/>
  <c r="BJ18" i="38"/>
  <c r="BI18" i="38"/>
  <c r="BH18" i="38"/>
  <c r="BG18" i="38"/>
  <c r="BF18" i="38"/>
  <c r="BE18" i="38"/>
  <c r="BD18" i="38"/>
  <c r="BC18" i="38"/>
  <c r="BB18" i="38"/>
  <c r="BA18" i="38"/>
  <c r="AZ18" i="38"/>
  <c r="AY18" i="38"/>
  <c r="AX18" i="38"/>
  <c r="AW18" i="38"/>
  <c r="AV18" i="38"/>
  <c r="AU18" i="38"/>
  <c r="AT18" i="38"/>
  <c r="AS18" i="38"/>
  <c r="AR18" i="38"/>
  <c r="AQ18" i="38"/>
  <c r="AP18" i="38"/>
  <c r="AO18" i="38"/>
  <c r="AN18" i="38"/>
  <c r="AM18" i="38"/>
  <c r="AL18" i="38"/>
  <c r="AK18" i="38"/>
  <c r="AJ18" i="38"/>
  <c r="AI18" i="38"/>
  <c r="AH18" i="38"/>
  <c r="AG18" i="38"/>
  <c r="AF18" i="38"/>
  <c r="AE18" i="38"/>
  <c r="AD18" i="38"/>
  <c r="AC18" i="38"/>
  <c r="AB18" i="38"/>
  <c r="AA18" i="38"/>
  <c r="Z18" i="38"/>
  <c r="Y18" i="38"/>
  <c r="X18" i="38"/>
  <c r="W18" i="38"/>
  <c r="V18" i="38"/>
  <c r="U18" i="38"/>
  <c r="HL17" i="38"/>
  <c r="HK17" i="38"/>
  <c r="HJ17" i="38"/>
  <c r="HI17" i="38"/>
  <c r="HH17" i="38"/>
  <c r="HG17" i="38"/>
  <c r="HF17" i="38"/>
  <c r="HE17" i="38"/>
  <c r="HD17" i="38"/>
  <c r="HC17" i="38"/>
  <c r="HB17" i="38"/>
  <c r="HA17" i="38"/>
  <c r="GZ17" i="38"/>
  <c r="GY17" i="38"/>
  <c r="GX17" i="38"/>
  <c r="GW17" i="38"/>
  <c r="GV17" i="38"/>
  <c r="GU17" i="38"/>
  <c r="GT17" i="38"/>
  <c r="GS17" i="38"/>
  <c r="GR17" i="38"/>
  <c r="GQ17" i="38"/>
  <c r="GP17" i="38"/>
  <c r="GO17" i="38"/>
  <c r="GN17" i="38"/>
  <c r="GM17" i="38"/>
  <c r="GL17" i="38"/>
  <c r="GK17" i="38"/>
  <c r="GJ17" i="38"/>
  <c r="GI17" i="38"/>
  <c r="GH17" i="38"/>
  <c r="GG17" i="38"/>
  <c r="GF17" i="38"/>
  <c r="GE17" i="38"/>
  <c r="GD17" i="38"/>
  <c r="GC17" i="38"/>
  <c r="GB17" i="38"/>
  <c r="GA17" i="38"/>
  <c r="FZ17" i="38"/>
  <c r="FY17" i="38"/>
  <c r="FX17" i="38"/>
  <c r="FW17" i="38"/>
  <c r="FV17" i="38"/>
  <c r="FU17" i="38"/>
  <c r="FT17" i="38"/>
  <c r="FS17" i="38"/>
  <c r="FR17" i="38"/>
  <c r="FQ17" i="38"/>
  <c r="FP17" i="38"/>
  <c r="FO17" i="38"/>
  <c r="FN17" i="38"/>
  <c r="FM17" i="38"/>
  <c r="FL17" i="38"/>
  <c r="FK17" i="38"/>
  <c r="FJ17" i="38"/>
  <c r="FI17" i="38"/>
  <c r="FH17" i="38"/>
  <c r="FG17" i="38"/>
  <c r="FF17" i="38"/>
  <c r="FE17" i="38"/>
  <c r="FD17" i="38"/>
  <c r="FC17" i="38"/>
  <c r="FB17" i="38"/>
  <c r="FA17" i="38"/>
  <c r="EZ17" i="38"/>
  <c r="EY17" i="38"/>
  <c r="EX17" i="38"/>
  <c r="EW17" i="38"/>
  <c r="EV17" i="38"/>
  <c r="EU17" i="38"/>
  <c r="ET17" i="38"/>
  <c r="ES17" i="38"/>
  <c r="ER17" i="38"/>
  <c r="EQ17" i="38"/>
  <c r="EP17" i="38"/>
  <c r="EO17" i="38"/>
  <c r="EN17" i="38"/>
  <c r="EM17" i="38"/>
  <c r="EL17" i="38"/>
  <c r="EK17" i="38"/>
  <c r="EJ17" i="38"/>
  <c r="EI17" i="38"/>
  <c r="EH17" i="38"/>
  <c r="EG17" i="38"/>
  <c r="EF17" i="38"/>
  <c r="EE17" i="38"/>
  <c r="ED17" i="38"/>
  <c r="EC17" i="38"/>
  <c r="EB17" i="38"/>
  <c r="EA17" i="38"/>
  <c r="DZ17" i="38"/>
  <c r="DY17" i="38"/>
  <c r="DX17" i="38"/>
  <c r="DW17" i="38"/>
  <c r="DV17" i="38"/>
  <c r="DU17" i="38"/>
  <c r="DT17" i="38"/>
  <c r="DS17" i="38"/>
  <c r="DR17" i="38"/>
  <c r="DQ17" i="38"/>
  <c r="DP17" i="38"/>
  <c r="DO17" i="38"/>
  <c r="DN17" i="38"/>
  <c r="DM17" i="38"/>
  <c r="DL17" i="38"/>
  <c r="DK17" i="38"/>
  <c r="DJ17" i="38"/>
  <c r="DI17" i="38"/>
  <c r="DH17" i="38"/>
  <c r="DG17" i="38"/>
  <c r="DF17" i="38"/>
  <c r="DE17" i="38"/>
  <c r="DD17" i="38"/>
  <c r="DC17" i="38"/>
  <c r="DB17" i="38"/>
  <c r="DA17" i="38"/>
  <c r="CZ17" i="38"/>
  <c r="CY17" i="38"/>
  <c r="CX17" i="38"/>
  <c r="CW17" i="38"/>
  <c r="CV17" i="38"/>
  <c r="CU17" i="38"/>
  <c r="CT17" i="38"/>
  <c r="CS17" i="38"/>
  <c r="CR17" i="38"/>
  <c r="CQ17" i="38"/>
  <c r="CP17" i="38"/>
  <c r="CO17" i="38"/>
  <c r="CN17" i="38"/>
  <c r="CM17" i="38"/>
  <c r="CL17" i="38"/>
  <c r="CK17" i="38"/>
  <c r="CJ17" i="38"/>
  <c r="CI17" i="38"/>
  <c r="CH17" i="38"/>
  <c r="CG17" i="38"/>
  <c r="CF17" i="38"/>
  <c r="CE17" i="38"/>
  <c r="CD17" i="38"/>
  <c r="CC17" i="38"/>
  <c r="CB17" i="38"/>
  <c r="CA17" i="38"/>
  <c r="BZ17" i="38"/>
  <c r="BY17" i="38"/>
  <c r="BX17" i="38"/>
  <c r="BW17" i="38"/>
  <c r="BV17" i="38"/>
  <c r="BU17" i="38"/>
  <c r="BT17" i="38"/>
  <c r="BS17" i="38"/>
  <c r="BR17" i="38"/>
  <c r="BQ17" i="38"/>
  <c r="BP17" i="38"/>
  <c r="BO17" i="38"/>
  <c r="BN17" i="38"/>
  <c r="BM17" i="38"/>
  <c r="BL17" i="38"/>
  <c r="BK17" i="38"/>
  <c r="BJ17" i="38"/>
  <c r="BI17" i="38"/>
  <c r="BH17" i="38"/>
  <c r="BG17" i="38"/>
  <c r="BF17" i="38"/>
  <c r="BE17" i="38"/>
  <c r="BD17" i="38"/>
  <c r="BC17" i="38"/>
  <c r="BB17" i="38"/>
  <c r="BA17" i="38"/>
  <c r="AZ17" i="38"/>
  <c r="AY17" i="38"/>
  <c r="AX17" i="38"/>
  <c r="AW17" i="38"/>
  <c r="AV17" i="38"/>
  <c r="AU17" i="38"/>
  <c r="AT17" i="38"/>
  <c r="AS17" i="38"/>
  <c r="AR17" i="38"/>
  <c r="AQ17" i="38"/>
  <c r="AP17" i="38"/>
  <c r="AO17" i="38"/>
  <c r="AN17" i="38"/>
  <c r="AM17" i="38"/>
  <c r="AL17" i="38"/>
  <c r="AK17" i="38"/>
  <c r="AJ17" i="38"/>
  <c r="AI17" i="38"/>
  <c r="AH17" i="38"/>
  <c r="AG17" i="38"/>
  <c r="AF17" i="38"/>
  <c r="AE17" i="38"/>
  <c r="AD17" i="38"/>
  <c r="AC17" i="38"/>
  <c r="AB17" i="38"/>
  <c r="AA17" i="38"/>
  <c r="Z17" i="38"/>
  <c r="Y17" i="38"/>
  <c r="X17" i="38"/>
  <c r="W17" i="38"/>
  <c r="V17" i="38"/>
  <c r="U17" i="38"/>
  <c r="HL16" i="38"/>
  <c r="HK16" i="38"/>
  <c r="HJ16" i="38"/>
  <c r="HH16" i="38"/>
  <c r="HG16" i="38"/>
  <c r="HF16" i="38"/>
  <c r="HD16" i="38"/>
  <c r="HC16" i="38"/>
  <c r="HB16" i="38"/>
  <c r="GZ16" i="38"/>
  <c r="GY16" i="38"/>
  <c r="GX16" i="38"/>
  <c r="GV16" i="38"/>
  <c r="GU16" i="38"/>
  <c r="GT16" i="38"/>
  <c r="GR16" i="38"/>
  <c r="GQ16" i="38"/>
  <c r="GP16" i="38"/>
  <c r="GN16" i="38"/>
  <c r="GM16" i="38"/>
  <c r="GL16" i="38"/>
  <c r="GJ16" i="38"/>
  <c r="GI16" i="38"/>
  <c r="GH16" i="38"/>
  <c r="GF16" i="38"/>
  <c r="GE16" i="38"/>
  <c r="GD16" i="38"/>
  <c r="GB16" i="38"/>
  <c r="GA16" i="38"/>
  <c r="FZ16" i="38"/>
  <c r="FX16" i="38"/>
  <c r="FW16" i="38"/>
  <c r="FV16" i="38"/>
  <c r="FT16" i="38"/>
  <c r="FS16" i="38"/>
  <c r="FR16" i="38"/>
  <c r="FP16" i="38"/>
  <c r="FO16" i="38"/>
  <c r="FN16" i="38"/>
  <c r="FL16" i="38"/>
  <c r="FK16" i="38"/>
  <c r="FJ16" i="38"/>
  <c r="FH16" i="38"/>
  <c r="FG16" i="38"/>
  <c r="FF16" i="38"/>
  <c r="FD16" i="38"/>
  <c r="FC16" i="38"/>
  <c r="FB16" i="38"/>
  <c r="EZ16" i="38"/>
  <c r="EY16" i="38"/>
  <c r="EX16" i="38"/>
  <c r="EV16" i="38"/>
  <c r="EU16" i="38"/>
  <c r="ET16" i="38"/>
  <c r="ER16" i="38"/>
  <c r="EQ16" i="38"/>
  <c r="EP16" i="38"/>
  <c r="EN16" i="38"/>
  <c r="EM16" i="38"/>
  <c r="EL16" i="38"/>
  <c r="EJ16" i="38"/>
  <c r="EI16" i="38"/>
  <c r="EH16" i="38"/>
  <c r="EF16" i="38"/>
  <c r="EE16" i="38"/>
  <c r="ED16" i="38"/>
  <c r="EB16" i="38"/>
  <c r="EA16" i="38"/>
  <c r="DZ16" i="38"/>
  <c r="DX16" i="38"/>
  <c r="DW16" i="38"/>
  <c r="DV16" i="38"/>
  <c r="DT16" i="38"/>
  <c r="DS16" i="38"/>
  <c r="DR16" i="38"/>
  <c r="DP16" i="38"/>
  <c r="DO16" i="38"/>
  <c r="DN16" i="38"/>
  <c r="DL16" i="38"/>
  <c r="DK16" i="38"/>
  <c r="DJ16" i="38"/>
  <c r="DH16" i="38"/>
  <c r="DG16" i="38"/>
  <c r="DF16" i="38"/>
  <c r="DD16" i="38"/>
  <c r="DC16" i="38"/>
  <c r="DB16" i="38"/>
  <c r="CZ16" i="38"/>
  <c r="CY16" i="38"/>
  <c r="CX16" i="38"/>
  <c r="CV16" i="38"/>
  <c r="CU16" i="38"/>
  <c r="CT16" i="38"/>
  <c r="CR16" i="38"/>
  <c r="CQ16" i="38"/>
  <c r="CP16" i="38"/>
  <c r="CN16" i="38"/>
  <c r="CM16" i="38"/>
  <c r="CL16" i="38"/>
  <c r="CJ16" i="38"/>
  <c r="CI16" i="38"/>
  <c r="CH16" i="38"/>
  <c r="CF16" i="38"/>
  <c r="CE16" i="38"/>
  <c r="CD16" i="38"/>
  <c r="CB16" i="38"/>
  <c r="CA16" i="38"/>
  <c r="BZ16" i="38"/>
  <c r="BX16" i="38"/>
  <c r="BW16" i="38"/>
  <c r="BV16" i="38"/>
  <c r="BT16" i="38"/>
  <c r="BS16" i="38"/>
  <c r="BR16" i="38"/>
  <c r="BP16" i="38"/>
  <c r="BO16" i="38"/>
  <c r="BN16" i="38"/>
  <c r="BL16" i="38"/>
  <c r="BK16" i="38"/>
  <c r="BJ16" i="38"/>
  <c r="BH16" i="38"/>
  <c r="BG16" i="38"/>
  <c r="BF16" i="38"/>
  <c r="BD16" i="38"/>
  <c r="BC16" i="38"/>
  <c r="BB16" i="38"/>
  <c r="AZ16" i="38"/>
  <c r="AY16" i="38"/>
  <c r="AX16" i="38"/>
  <c r="AV16" i="38"/>
  <c r="AU16" i="38"/>
  <c r="AT16" i="38"/>
  <c r="AR16" i="38"/>
  <c r="AQ16" i="38"/>
  <c r="AP16" i="38"/>
  <c r="AN16" i="38"/>
  <c r="AM16" i="38"/>
  <c r="AL16" i="38"/>
  <c r="AJ16" i="38"/>
  <c r="AI16" i="38"/>
  <c r="AH16" i="38"/>
  <c r="AF16" i="38"/>
  <c r="AE16" i="38"/>
  <c r="AD16" i="38"/>
  <c r="AB16" i="38"/>
  <c r="AA16" i="38"/>
  <c r="Z16" i="38"/>
  <c r="X16" i="38"/>
  <c r="W16" i="38"/>
  <c r="V16" i="38"/>
  <c r="HL15" i="38"/>
  <c r="HK15" i="38"/>
  <c r="HJ15" i="38"/>
  <c r="HH15" i="38"/>
  <c r="HG15" i="38"/>
  <c r="HF15" i="38"/>
  <c r="HD15" i="38"/>
  <c r="HC15" i="38"/>
  <c r="HB15" i="38"/>
  <c r="GZ15" i="38"/>
  <c r="GY15" i="38"/>
  <c r="GX15" i="38"/>
  <c r="GV15" i="38"/>
  <c r="GU15" i="38"/>
  <c r="GT15" i="38"/>
  <c r="GR15" i="38"/>
  <c r="GQ15" i="38"/>
  <c r="GP15" i="38"/>
  <c r="GN15" i="38"/>
  <c r="GM15" i="38"/>
  <c r="GL15" i="38"/>
  <c r="GJ15" i="38"/>
  <c r="GI15" i="38"/>
  <c r="GH15" i="38"/>
  <c r="GF15" i="38"/>
  <c r="GE15" i="38"/>
  <c r="GD15" i="38"/>
  <c r="GB15" i="38"/>
  <c r="GA15" i="38"/>
  <c r="FZ15" i="38"/>
  <c r="FX15" i="38"/>
  <c r="FW15" i="38"/>
  <c r="FV15" i="38"/>
  <c r="FT15" i="38"/>
  <c r="FS15" i="38"/>
  <c r="FR15" i="38"/>
  <c r="FP15" i="38"/>
  <c r="FO15" i="38"/>
  <c r="FN15" i="38"/>
  <c r="FL15" i="38"/>
  <c r="FK15" i="38"/>
  <c r="FJ15" i="38"/>
  <c r="FH15" i="38"/>
  <c r="FG15" i="38"/>
  <c r="FF15" i="38"/>
  <c r="FD15" i="38"/>
  <c r="FC15" i="38"/>
  <c r="FB15" i="38"/>
  <c r="EZ15" i="38"/>
  <c r="EY15" i="38"/>
  <c r="EX15" i="38"/>
  <c r="EV15" i="38"/>
  <c r="EU15" i="38"/>
  <c r="ET15" i="38"/>
  <c r="ER15" i="38"/>
  <c r="EQ15" i="38"/>
  <c r="EP15" i="38"/>
  <c r="EN15" i="38"/>
  <c r="EM15" i="38"/>
  <c r="EL15" i="38"/>
  <c r="EJ15" i="38"/>
  <c r="EI15" i="38"/>
  <c r="EH15" i="38"/>
  <c r="EF15" i="38"/>
  <c r="EE15" i="38"/>
  <c r="ED15" i="38"/>
  <c r="EB15" i="38"/>
  <c r="EA15" i="38"/>
  <c r="DZ15" i="38"/>
  <c r="DX15" i="38"/>
  <c r="DW15" i="38"/>
  <c r="DV15" i="38"/>
  <c r="DT15" i="38"/>
  <c r="DS15" i="38"/>
  <c r="DR15" i="38"/>
  <c r="DP15" i="38"/>
  <c r="DO15" i="38"/>
  <c r="DN15" i="38"/>
  <c r="DL15" i="38"/>
  <c r="DK15" i="38"/>
  <c r="DJ15" i="38"/>
  <c r="DH15" i="38"/>
  <c r="DG15" i="38"/>
  <c r="DF15" i="38"/>
  <c r="DD15" i="38"/>
  <c r="DC15" i="38"/>
  <c r="DB15" i="38"/>
  <c r="CZ15" i="38"/>
  <c r="CY15" i="38"/>
  <c r="CX15" i="38"/>
  <c r="CV15" i="38"/>
  <c r="CU15" i="38"/>
  <c r="CT15" i="38"/>
  <c r="CR15" i="38"/>
  <c r="CQ15" i="38"/>
  <c r="CP15" i="38"/>
  <c r="CN15" i="38"/>
  <c r="CM15" i="38"/>
  <c r="CL15" i="38"/>
  <c r="CJ15" i="38"/>
  <c r="CI15" i="38"/>
  <c r="CH15" i="38"/>
  <c r="CF15" i="38"/>
  <c r="CE15" i="38"/>
  <c r="CD15" i="38"/>
  <c r="CB15" i="38"/>
  <c r="CA15" i="38"/>
  <c r="BZ15" i="38"/>
  <c r="BY15" i="38"/>
  <c r="BX15" i="38"/>
  <c r="BW15" i="38"/>
  <c r="BV15" i="38"/>
  <c r="BU15" i="38"/>
  <c r="BT15" i="38"/>
  <c r="BS15" i="38"/>
  <c r="BR15" i="38"/>
  <c r="BQ15" i="38"/>
  <c r="BP15" i="38"/>
  <c r="BO15" i="38"/>
  <c r="BN15" i="38"/>
  <c r="BM15" i="38"/>
  <c r="BL15" i="38"/>
  <c r="BK15" i="38"/>
  <c r="BJ15" i="38"/>
  <c r="BI15" i="38"/>
  <c r="BH15" i="38"/>
  <c r="BG15" i="38"/>
  <c r="BF15" i="38"/>
  <c r="BE15" i="38"/>
  <c r="BD15" i="38"/>
  <c r="BC15" i="38"/>
  <c r="BB15" i="38"/>
  <c r="BA15" i="38"/>
  <c r="AZ15" i="38"/>
  <c r="AY15" i="38"/>
  <c r="AX15" i="38"/>
  <c r="AW15" i="38"/>
  <c r="AV15" i="38"/>
  <c r="AU15" i="38"/>
  <c r="AT15" i="38"/>
  <c r="AS15" i="38"/>
  <c r="AR15" i="38"/>
  <c r="AQ15" i="38"/>
  <c r="AP15" i="38"/>
  <c r="AO15" i="38"/>
  <c r="AN15" i="38"/>
  <c r="AM15" i="38"/>
  <c r="AL15" i="38"/>
  <c r="AK15" i="38"/>
  <c r="AJ15" i="38"/>
  <c r="AI15" i="38"/>
  <c r="AH15" i="38"/>
  <c r="AG15" i="38"/>
  <c r="AF15" i="38"/>
  <c r="AE15" i="38"/>
  <c r="AD15" i="38"/>
  <c r="AC15" i="38"/>
  <c r="AB15" i="38"/>
  <c r="AA15" i="38"/>
  <c r="Z15" i="38"/>
  <c r="Y15" i="38"/>
  <c r="X15" i="38"/>
  <c r="W15" i="38"/>
  <c r="V15" i="38"/>
  <c r="U15" i="38"/>
  <c r="HL14" i="38"/>
  <c r="HK14" i="38"/>
  <c r="HI14" i="38"/>
  <c r="HH14" i="38"/>
  <c r="HG14" i="38"/>
  <c r="HE14" i="38"/>
  <c r="HD14" i="38"/>
  <c r="HC14" i="38"/>
  <c r="HA14" i="38"/>
  <c r="GZ14" i="38"/>
  <c r="GY14" i="38"/>
  <c r="GW14" i="38"/>
  <c r="GV14" i="38"/>
  <c r="GU14" i="38"/>
  <c r="GS14" i="38"/>
  <c r="GR14" i="38"/>
  <c r="GQ14" i="38"/>
  <c r="GO14" i="38"/>
  <c r="GN14" i="38"/>
  <c r="GM14" i="38"/>
  <c r="GK14" i="38"/>
  <c r="GJ14" i="38"/>
  <c r="GI14" i="38"/>
  <c r="GG14" i="38"/>
  <c r="GF14" i="38"/>
  <c r="GE14" i="38"/>
  <c r="GC14" i="38"/>
  <c r="GB14" i="38"/>
  <c r="GA14" i="38"/>
  <c r="FY14" i="38"/>
  <c r="FX14" i="38"/>
  <c r="FW14" i="38"/>
  <c r="FU14" i="38"/>
  <c r="FT14" i="38"/>
  <c r="FS14" i="38"/>
  <c r="FQ14" i="38"/>
  <c r="FP14" i="38"/>
  <c r="FO14" i="38"/>
  <c r="FM14" i="38"/>
  <c r="FL14" i="38"/>
  <c r="FK14" i="38"/>
  <c r="FI14" i="38"/>
  <c r="FH14" i="38"/>
  <c r="FG14" i="38"/>
  <c r="FE14" i="38"/>
  <c r="FD14" i="38"/>
  <c r="FC14" i="38"/>
  <c r="FA14" i="38"/>
  <c r="EZ14" i="38"/>
  <c r="EY14" i="38"/>
  <c r="EW14" i="38"/>
  <c r="EV14" i="38"/>
  <c r="EU14" i="38"/>
  <c r="ES14" i="38"/>
  <c r="ER14" i="38"/>
  <c r="EQ14" i="38"/>
  <c r="EO14" i="38"/>
  <c r="EN14" i="38"/>
  <c r="EM14" i="38"/>
  <c r="EK14" i="38"/>
  <c r="EJ14" i="38"/>
  <c r="EI14" i="38"/>
  <c r="EG14" i="38"/>
  <c r="EF14" i="38"/>
  <c r="EE14" i="38"/>
  <c r="EC14" i="38"/>
  <c r="EB14" i="38"/>
  <c r="EA14" i="38"/>
  <c r="DY14" i="38"/>
  <c r="DX14" i="38"/>
  <c r="DW14" i="38"/>
  <c r="DU14" i="38"/>
  <c r="DT14" i="38"/>
  <c r="DS14" i="38"/>
  <c r="DQ14" i="38"/>
  <c r="DP14" i="38"/>
  <c r="DO14" i="38"/>
  <c r="DM14" i="38"/>
  <c r="DL14" i="38"/>
  <c r="DK14" i="38"/>
  <c r="DI14" i="38"/>
  <c r="DH14" i="38"/>
  <c r="DG14" i="38"/>
  <c r="DE14" i="38"/>
  <c r="DD14" i="38"/>
  <c r="DC14" i="38"/>
  <c r="DA14" i="38"/>
  <c r="CZ14" i="38"/>
  <c r="CY14" i="38"/>
  <c r="CW14" i="38"/>
  <c r="CV14" i="38"/>
  <c r="CU14" i="38"/>
  <c r="CS14" i="38"/>
  <c r="CR14" i="38"/>
  <c r="CQ14" i="38"/>
  <c r="CO14" i="38"/>
  <c r="CN14" i="38"/>
  <c r="CM14" i="38"/>
  <c r="CK14" i="38"/>
  <c r="CJ14" i="38"/>
  <c r="CI14" i="38"/>
  <c r="CG14" i="38"/>
  <c r="CF14" i="38"/>
  <c r="CE14" i="38"/>
  <c r="CC14" i="38"/>
  <c r="CB14" i="38"/>
  <c r="CA14" i="38"/>
  <c r="BY14" i="38"/>
  <c r="BX14" i="38"/>
  <c r="BW14" i="38"/>
  <c r="BU14" i="38"/>
  <c r="BT14" i="38"/>
  <c r="BS14" i="38"/>
  <c r="BQ14" i="38"/>
  <c r="BP14" i="38"/>
  <c r="BO14" i="38"/>
  <c r="BM14" i="38"/>
  <c r="BL14" i="38"/>
  <c r="BK14" i="38"/>
  <c r="BI14" i="38"/>
  <c r="BH14" i="38"/>
  <c r="BG14" i="38"/>
  <c r="BE14" i="38"/>
  <c r="BD14" i="38"/>
  <c r="BC14" i="38"/>
  <c r="BA14" i="38"/>
  <c r="AZ14" i="38"/>
  <c r="AY14" i="38"/>
  <c r="AW14" i="38"/>
  <c r="AV14" i="38"/>
  <c r="AU14" i="38"/>
  <c r="AS14" i="38"/>
  <c r="AR14" i="38"/>
  <c r="AQ14" i="38"/>
  <c r="AO14" i="38"/>
  <c r="AN14" i="38"/>
  <c r="AM14" i="38"/>
  <c r="AK14" i="38"/>
  <c r="AJ14" i="38"/>
  <c r="AI14" i="38"/>
  <c r="AG14" i="38"/>
  <c r="AF14" i="38"/>
  <c r="AE14" i="38"/>
  <c r="AC14" i="38"/>
  <c r="AB14" i="38"/>
  <c r="AA14" i="38"/>
  <c r="Y14" i="38"/>
  <c r="X14" i="38"/>
  <c r="W14" i="38"/>
  <c r="U14" i="38"/>
  <c r="HL13" i="38"/>
  <c r="HK13" i="38"/>
  <c r="HJ13" i="38"/>
  <c r="HI13" i="38"/>
  <c r="HH13" i="38"/>
  <c r="HG13" i="38"/>
  <c r="HF13" i="38"/>
  <c r="HE13" i="38"/>
  <c r="HD13" i="38"/>
  <c r="HC13" i="38"/>
  <c r="HB13" i="38"/>
  <c r="HA13" i="38"/>
  <c r="GZ13" i="38"/>
  <c r="GY13" i="38"/>
  <c r="GX13" i="38"/>
  <c r="GW13" i="38"/>
  <c r="GV13" i="38"/>
  <c r="GU13" i="38"/>
  <c r="GT13" i="38"/>
  <c r="GS13" i="38"/>
  <c r="GR13" i="38"/>
  <c r="GQ13" i="38"/>
  <c r="GP13" i="38"/>
  <c r="GO13" i="38"/>
  <c r="GN13" i="38"/>
  <c r="GM13" i="38"/>
  <c r="GL13" i="38"/>
  <c r="GK13" i="38"/>
  <c r="GJ13" i="38"/>
  <c r="GI13" i="38"/>
  <c r="GH13" i="38"/>
  <c r="GG13" i="38"/>
  <c r="GF13" i="38"/>
  <c r="GE13" i="38"/>
  <c r="GD13" i="38"/>
  <c r="GC13" i="38"/>
  <c r="GB13" i="38"/>
  <c r="GA13" i="38"/>
  <c r="FZ13" i="38"/>
  <c r="FY13" i="38"/>
  <c r="FX13" i="38"/>
  <c r="FW13" i="38"/>
  <c r="FV13" i="38"/>
  <c r="FU13" i="38"/>
  <c r="FT13" i="38"/>
  <c r="FS13" i="38"/>
  <c r="FR13" i="38"/>
  <c r="FQ13" i="38"/>
  <c r="FP13" i="38"/>
  <c r="FO13" i="38"/>
  <c r="FN13" i="38"/>
  <c r="FM13" i="38"/>
  <c r="FL13" i="38"/>
  <c r="FK13" i="38"/>
  <c r="FJ13" i="38"/>
  <c r="FI13" i="38"/>
  <c r="FH13" i="38"/>
  <c r="FG13" i="38"/>
  <c r="FF13" i="38"/>
  <c r="FE13" i="38"/>
  <c r="FD13" i="38"/>
  <c r="FC13" i="38"/>
  <c r="FB13" i="38"/>
  <c r="FA13" i="38"/>
  <c r="EZ13" i="38"/>
  <c r="EY13" i="38"/>
  <c r="EX13" i="38"/>
  <c r="EW13" i="38"/>
  <c r="EV13" i="38"/>
  <c r="EU13" i="38"/>
  <c r="ET13" i="38"/>
  <c r="ES13" i="38"/>
  <c r="ER13" i="38"/>
  <c r="EQ13" i="38"/>
  <c r="EP13" i="38"/>
  <c r="EO13" i="38"/>
  <c r="EN13" i="38"/>
  <c r="EM13" i="38"/>
  <c r="EL13" i="38"/>
  <c r="EK13" i="38"/>
  <c r="EJ13" i="38"/>
  <c r="EI13" i="38"/>
  <c r="EH13" i="38"/>
  <c r="EG13" i="38"/>
  <c r="EF13" i="38"/>
  <c r="EE13" i="38"/>
  <c r="ED13" i="38"/>
  <c r="EC13" i="38"/>
  <c r="EB13" i="38"/>
  <c r="EA13" i="38"/>
  <c r="DZ13" i="38"/>
  <c r="DY13" i="38"/>
  <c r="DX13" i="38"/>
  <c r="DW13" i="38"/>
  <c r="DV13" i="38"/>
  <c r="DU13" i="38"/>
  <c r="DT13" i="38"/>
  <c r="DS13" i="38"/>
  <c r="DR13" i="38"/>
  <c r="DQ13" i="38"/>
  <c r="DP13" i="38"/>
  <c r="DO13" i="38"/>
  <c r="DN13" i="38"/>
  <c r="DM13" i="38"/>
  <c r="DL13" i="38"/>
  <c r="DK13" i="38"/>
  <c r="DJ13" i="38"/>
  <c r="DI13" i="38"/>
  <c r="DH13" i="38"/>
  <c r="DG13" i="38"/>
  <c r="DF13" i="38"/>
  <c r="DE13" i="38"/>
  <c r="DD13" i="38"/>
  <c r="DC13" i="38"/>
  <c r="DB13" i="38"/>
  <c r="DA13" i="38"/>
  <c r="CZ13" i="38"/>
  <c r="CY13" i="38"/>
  <c r="CX13" i="38"/>
  <c r="CW13" i="38"/>
  <c r="CV13" i="38"/>
  <c r="CU13" i="38"/>
  <c r="CT13" i="38"/>
  <c r="CS13" i="38"/>
  <c r="CR13" i="38"/>
  <c r="CQ13" i="38"/>
  <c r="CP13" i="38"/>
  <c r="CO13" i="38"/>
  <c r="CN13" i="38"/>
  <c r="CM13" i="38"/>
  <c r="CL13" i="38"/>
  <c r="CK13" i="38"/>
  <c r="CJ13" i="38"/>
  <c r="CI13" i="38"/>
  <c r="CH13" i="38"/>
  <c r="CG13" i="38"/>
  <c r="CF13" i="38"/>
  <c r="CE13" i="38"/>
  <c r="CD13" i="38"/>
  <c r="CC13" i="38"/>
  <c r="CB13" i="38"/>
  <c r="CA13" i="38"/>
  <c r="BZ13" i="38"/>
  <c r="BY13" i="38"/>
  <c r="BX13" i="38"/>
  <c r="BW13" i="38"/>
  <c r="BV13" i="38"/>
  <c r="BU13" i="38"/>
  <c r="BT13" i="38"/>
  <c r="BS13" i="38"/>
  <c r="BR13" i="38"/>
  <c r="BQ13" i="38"/>
  <c r="BP13" i="38"/>
  <c r="BO13" i="38"/>
  <c r="BN13" i="38"/>
  <c r="BM13" i="38"/>
  <c r="BL13" i="38"/>
  <c r="BK13" i="38"/>
  <c r="BJ13" i="38"/>
  <c r="BI13" i="38"/>
  <c r="BH13" i="38"/>
  <c r="BG13" i="38"/>
  <c r="BF13" i="38"/>
  <c r="BE13" i="38"/>
  <c r="BD13" i="38"/>
  <c r="BC13" i="38"/>
  <c r="BB13" i="38"/>
  <c r="BA13" i="38"/>
  <c r="AZ13" i="38"/>
  <c r="AY13" i="38"/>
  <c r="AX13" i="38"/>
  <c r="AW13" i="38"/>
  <c r="AV13" i="38"/>
  <c r="AU13" i="38"/>
  <c r="AT13" i="38"/>
  <c r="AS13" i="38"/>
  <c r="AR13" i="38"/>
  <c r="AQ13" i="38"/>
  <c r="AP13" i="38"/>
  <c r="AO13" i="38"/>
  <c r="AN13" i="38"/>
  <c r="AM13" i="38"/>
  <c r="AL13" i="38"/>
  <c r="AK13" i="38"/>
  <c r="AJ13" i="38"/>
  <c r="AI13" i="38"/>
  <c r="AH13" i="38"/>
  <c r="AG13" i="38"/>
  <c r="AF13" i="38"/>
  <c r="AE13" i="38"/>
  <c r="AD13" i="38"/>
  <c r="AC13" i="38"/>
  <c r="AB13" i="38"/>
  <c r="AA13" i="38"/>
  <c r="Z13" i="38"/>
  <c r="Y13" i="38"/>
  <c r="X13" i="38"/>
  <c r="W13" i="38"/>
  <c r="V13" i="38"/>
  <c r="U13" i="38"/>
  <c r="HK12" i="38"/>
  <c r="HJ12" i="38"/>
  <c r="HI12" i="38"/>
  <c r="HG12" i="38"/>
  <c r="HF12" i="38"/>
  <c r="HE12" i="38"/>
  <c r="HC12" i="38"/>
  <c r="HB12" i="38"/>
  <c r="HA12" i="38"/>
  <c r="GY12" i="38"/>
  <c r="GX12" i="38"/>
  <c r="GW12" i="38"/>
  <c r="GU12" i="38"/>
  <c r="GT12" i="38"/>
  <c r="GS12" i="38"/>
  <c r="GQ12" i="38"/>
  <c r="GP12" i="38"/>
  <c r="GO12" i="38"/>
  <c r="GM12" i="38"/>
  <c r="GL12" i="38"/>
  <c r="GK12" i="38"/>
  <c r="GI12" i="38"/>
  <c r="GH12" i="38"/>
  <c r="GG12" i="38"/>
  <c r="GE12" i="38"/>
  <c r="GD12" i="38"/>
  <c r="GC12" i="38"/>
  <c r="GA12" i="38"/>
  <c r="FZ12" i="38"/>
  <c r="FY12" i="38"/>
  <c r="FW12" i="38"/>
  <c r="FV12" i="38"/>
  <c r="FU12" i="38"/>
  <c r="FS12" i="38"/>
  <c r="FR12" i="38"/>
  <c r="FQ12" i="38"/>
  <c r="FO12" i="38"/>
  <c r="FN12" i="38"/>
  <c r="FM12" i="38"/>
  <c r="FK12" i="38"/>
  <c r="FJ12" i="38"/>
  <c r="FI12" i="38"/>
  <c r="FG12" i="38"/>
  <c r="FF12" i="38"/>
  <c r="FE12" i="38"/>
  <c r="FC12" i="38"/>
  <c r="FB12" i="38"/>
  <c r="FA12" i="38"/>
  <c r="EY12" i="38"/>
  <c r="EX12" i="38"/>
  <c r="EW12" i="38"/>
  <c r="EU12" i="38"/>
  <c r="ET12" i="38"/>
  <c r="ES12" i="38"/>
  <c r="EQ12" i="38"/>
  <c r="EP12" i="38"/>
  <c r="EO12" i="38"/>
  <c r="EM12" i="38"/>
  <c r="EL12" i="38"/>
  <c r="EK12" i="38"/>
  <c r="EI12" i="38"/>
  <c r="EH12" i="38"/>
  <c r="EG12" i="38"/>
  <c r="EE12" i="38"/>
  <c r="ED12" i="38"/>
  <c r="EC12" i="38"/>
  <c r="EA12" i="38"/>
  <c r="DZ12" i="38"/>
  <c r="DY12" i="38"/>
  <c r="DW12" i="38"/>
  <c r="DV12" i="38"/>
  <c r="DU12" i="38"/>
  <c r="DS12" i="38"/>
  <c r="DR12" i="38"/>
  <c r="DQ12" i="38"/>
  <c r="DO12" i="38"/>
  <c r="DN12" i="38"/>
  <c r="DM12" i="38"/>
  <c r="DK12" i="38"/>
  <c r="DJ12" i="38"/>
  <c r="DI12" i="38"/>
  <c r="DG12" i="38"/>
  <c r="DF12" i="38"/>
  <c r="DE12" i="38"/>
  <c r="DC12" i="38"/>
  <c r="DB12" i="38"/>
  <c r="DA12" i="38"/>
  <c r="CY12" i="38"/>
  <c r="CX12" i="38"/>
  <c r="CW12" i="38"/>
  <c r="CU12" i="38"/>
  <c r="CT12" i="38"/>
  <c r="CS12" i="38"/>
  <c r="CQ12" i="38"/>
  <c r="CP12" i="38"/>
  <c r="CO12" i="38"/>
  <c r="CM12" i="38"/>
  <c r="CL12" i="38"/>
  <c r="CK12" i="38"/>
  <c r="CI12" i="38"/>
  <c r="CH12" i="38"/>
  <c r="CG12" i="38"/>
  <c r="CE12" i="38"/>
  <c r="CD12" i="38"/>
  <c r="CC12" i="38"/>
  <c r="CA12" i="38"/>
  <c r="BZ12" i="38"/>
  <c r="BY12" i="38"/>
  <c r="BW12" i="38"/>
  <c r="BV12" i="38"/>
  <c r="BU12" i="38"/>
  <c r="BS12" i="38"/>
  <c r="BR12" i="38"/>
  <c r="BQ12" i="38"/>
  <c r="BO12" i="38"/>
  <c r="BN12" i="38"/>
  <c r="BM12" i="38"/>
  <c r="BK12" i="38"/>
  <c r="BJ12" i="38"/>
  <c r="BI12" i="38"/>
  <c r="BG12" i="38"/>
  <c r="BF12" i="38"/>
  <c r="BE12" i="38"/>
  <c r="BC12" i="38"/>
  <c r="BB12" i="38"/>
  <c r="BA12" i="38"/>
  <c r="AY12" i="38"/>
  <c r="AX12" i="38"/>
  <c r="AW12" i="38"/>
  <c r="AU12" i="38"/>
  <c r="AT12" i="38"/>
  <c r="AS12" i="38"/>
  <c r="AQ12" i="38"/>
  <c r="AP12" i="38"/>
  <c r="AO12" i="38"/>
  <c r="AM12" i="38"/>
  <c r="AL12" i="38"/>
  <c r="AK12" i="38"/>
  <c r="AI12" i="38"/>
  <c r="AH12" i="38"/>
  <c r="AG12" i="38"/>
  <c r="AE12" i="38"/>
  <c r="AD12" i="38"/>
  <c r="AC12" i="38"/>
  <c r="AA12" i="38"/>
  <c r="Z12" i="38"/>
  <c r="Y12" i="38"/>
  <c r="W12" i="38"/>
  <c r="V12" i="38"/>
  <c r="U12" i="38"/>
  <c r="HK11" i="38"/>
  <c r="HJ11" i="38"/>
  <c r="HF11" i="38"/>
  <c r="HE11" i="38"/>
  <c r="HA11" i="38"/>
  <c r="GY11" i="38"/>
  <c r="GU11" i="38"/>
  <c r="GT11" i="38"/>
  <c r="GP11" i="38"/>
  <c r="GO11" i="38"/>
  <c r="GK11" i="38"/>
  <c r="GI11" i="38"/>
  <c r="GE11" i="38"/>
  <c r="GD11" i="38"/>
  <c r="FZ11" i="38"/>
  <c r="FY11" i="38"/>
  <c r="FU11" i="38"/>
  <c r="FS11" i="38"/>
  <c r="FO11" i="38"/>
  <c r="FN11" i="38"/>
  <c r="FJ11" i="38"/>
  <c r="FI11" i="38"/>
  <c r="FE11" i="38"/>
  <c r="FC11" i="38"/>
  <c r="EY11" i="38"/>
  <c r="EX11" i="38"/>
  <c r="ET11" i="38"/>
  <c r="ES11" i="38"/>
  <c r="EO11" i="38"/>
  <c r="EM11" i="38"/>
  <c r="EI11" i="38"/>
  <c r="EH11" i="38"/>
  <c r="ED11" i="38"/>
  <c r="EC11" i="38"/>
  <c r="DY11" i="38"/>
  <c r="DW11" i="38"/>
  <c r="DS11" i="38"/>
  <c r="DR11" i="38"/>
  <c r="DN11" i="38"/>
  <c r="DM11" i="38"/>
  <c r="DI11" i="38"/>
  <c r="DG11" i="38"/>
  <c r="DC11" i="38"/>
  <c r="DB11" i="38"/>
  <c r="CX11" i="38"/>
  <c r="CW11" i="38"/>
  <c r="CS11" i="38"/>
  <c r="CQ11" i="38"/>
  <c r="CM11" i="38"/>
  <c r="CL11" i="38"/>
  <c r="CH11" i="38"/>
  <c r="CG11" i="38"/>
  <c r="CC11" i="38"/>
  <c r="CA11" i="38"/>
  <c r="BW11" i="38"/>
  <c r="BV11" i="38"/>
  <c r="BR11" i="38"/>
  <c r="BQ11" i="38"/>
  <c r="BM11" i="38"/>
  <c r="BK11" i="38"/>
  <c r="BG11" i="38"/>
  <c r="BF11" i="38"/>
  <c r="BB11" i="38"/>
  <c r="BA11" i="38"/>
  <c r="AW11" i="38"/>
  <c r="AU11" i="38"/>
  <c r="AQ11" i="38"/>
  <c r="AP11" i="38"/>
  <c r="AL11" i="38"/>
  <c r="AK11" i="38"/>
  <c r="AG11" i="38"/>
  <c r="AE11" i="38"/>
  <c r="AA11" i="38"/>
  <c r="Z11" i="38"/>
  <c r="V11" i="38"/>
  <c r="U11" i="38"/>
  <c r="HL9" i="38"/>
  <c r="HK9" i="38"/>
  <c r="HJ9" i="38"/>
  <c r="HI9" i="38"/>
  <c r="HH9" i="38"/>
  <c r="HG9" i="38"/>
  <c r="HF9" i="38"/>
  <c r="HE9" i="38"/>
  <c r="HD9" i="38"/>
  <c r="HC9" i="38"/>
  <c r="HB9" i="38"/>
  <c r="HA9" i="38"/>
  <c r="GZ9" i="38"/>
  <c r="GY9" i="38"/>
  <c r="GX9" i="38"/>
  <c r="GW9" i="38"/>
  <c r="GV9" i="38"/>
  <c r="GU9" i="38"/>
  <c r="GT9" i="38"/>
  <c r="GS9" i="38"/>
  <c r="GR9" i="38"/>
  <c r="GQ9" i="38"/>
  <c r="GP9" i="38"/>
  <c r="GO9" i="38"/>
  <c r="GN9" i="38"/>
  <c r="GM9" i="38"/>
  <c r="GL9" i="38"/>
  <c r="GK9" i="38"/>
  <c r="GJ9" i="38"/>
  <c r="GI9" i="38"/>
  <c r="GH9" i="38"/>
  <c r="GG9" i="38"/>
  <c r="GF9" i="38"/>
  <c r="GE9" i="38"/>
  <c r="GD9" i="38"/>
  <c r="GC9" i="38"/>
  <c r="GB9" i="38"/>
  <c r="GA9" i="38"/>
  <c r="FZ9" i="38"/>
  <c r="FY9" i="38"/>
  <c r="FX9" i="38"/>
  <c r="FW9" i="38"/>
  <c r="FV9" i="38"/>
  <c r="FU9" i="38"/>
  <c r="FT9" i="38"/>
  <c r="FS9" i="38"/>
  <c r="FR9" i="38"/>
  <c r="FQ9" i="38"/>
  <c r="FP9" i="38"/>
  <c r="FO9" i="38"/>
  <c r="FN9" i="38"/>
  <c r="FM9" i="38"/>
  <c r="FL9" i="38"/>
  <c r="FK9" i="38"/>
  <c r="FJ9" i="38"/>
  <c r="FI9" i="38"/>
  <c r="FH9" i="38"/>
  <c r="FG9" i="38"/>
  <c r="FF9" i="38"/>
  <c r="FE9" i="38"/>
  <c r="FD9" i="38"/>
  <c r="FC9" i="38"/>
  <c r="FB9" i="38"/>
  <c r="FA9" i="38"/>
  <c r="EZ9" i="38"/>
  <c r="EY9" i="38"/>
  <c r="EX9" i="38"/>
  <c r="EW9" i="38"/>
  <c r="EV9" i="38"/>
  <c r="EU9" i="38"/>
  <c r="ET9" i="38"/>
  <c r="ES9" i="38"/>
  <c r="ER9" i="38"/>
  <c r="EQ9" i="38"/>
  <c r="EP9" i="38"/>
  <c r="EO9" i="38"/>
  <c r="EN9" i="38"/>
  <c r="EM9" i="38"/>
  <c r="EL9" i="38"/>
  <c r="EK9" i="38"/>
  <c r="EJ9" i="38"/>
  <c r="EI9" i="38"/>
  <c r="EH9" i="38"/>
  <c r="EG9" i="38"/>
  <c r="EF9" i="38"/>
  <c r="EE9" i="38"/>
  <c r="ED9" i="38"/>
  <c r="EC9" i="38"/>
  <c r="EB9" i="38"/>
  <c r="EA9" i="38"/>
  <c r="DZ9" i="38"/>
  <c r="DY9" i="38"/>
  <c r="DX9" i="38"/>
  <c r="DW9" i="38"/>
  <c r="DV9" i="38"/>
  <c r="DU9" i="38"/>
  <c r="DT9" i="38"/>
  <c r="DS9" i="38"/>
  <c r="DR9" i="38"/>
  <c r="DQ9" i="38"/>
  <c r="DP9" i="38"/>
  <c r="DO9" i="38"/>
  <c r="DN9" i="38"/>
  <c r="DM9" i="38"/>
  <c r="DL9" i="38"/>
  <c r="DK9" i="38"/>
  <c r="DJ9" i="38"/>
  <c r="DI9" i="38"/>
  <c r="DH9" i="38"/>
  <c r="DG9" i="38"/>
  <c r="DF9" i="38"/>
  <c r="DE9" i="38"/>
  <c r="DD9" i="38"/>
  <c r="DC9" i="38"/>
  <c r="DB9" i="38"/>
  <c r="DA9" i="38"/>
  <c r="CZ9" i="38"/>
  <c r="CY9" i="38"/>
  <c r="CX9" i="38"/>
  <c r="CW9" i="38"/>
  <c r="CV9" i="38"/>
  <c r="CU9" i="38"/>
  <c r="CT9" i="38"/>
  <c r="CS9" i="38"/>
  <c r="CR9" i="38"/>
  <c r="CQ9" i="38"/>
  <c r="CP9" i="38"/>
  <c r="CO9" i="38"/>
  <c r="CN9" i="38"/>
  <c r="CM9" i="38"/>
  <c r="CL9" i="38"/>
  <c r="CK9" i="38"/>
  <c r="CJ9" i="38"/>
  <c r="CI9" i="38"/>
  <c r="CH9" i="38"/>
  <c r="CG9" i="38"/>
  <c r="CF9" i="38"/>
  <c r="CE9" i="38"/>
  <c r="CD9" i="38"/>
  <c r="CC9" i="38"/>
  <c r="CB9" i="38"/>
  <c r="CA9" i="38"/>
  <c r="BZ9" i="38"/>
  <c r="BY9" i="38"/>
  <c r="BX9" i="38"/>
  <c r="BW9" i="38"/>
  <c r="BV9" i="38"/>
  <c r="BU9" i="38"/>
  <c r="BT9" i="38"/>
  <c r="BS9" i="38"/>
  <c r="BR9" i="38"/>
  <c r="BQ9" i="38"/>
  <c r="BP9" i="38"/>
  <c r="BO9" i="38"/>
  <c r="BN9" i="38"/>
  <c r="BM9" i="38"/>
  <c r="BL9" i="38"/>
  <c r="BK9" i="38"/>
  <c r="BJ9" i="38"/>
  <c r="BI9" i="38"/>
  <c r="BH9" i="38"/>
  <c r="BG9" i="38"/>
  <c r="BF9" i="38"/>
  <c r="BE9" i="38"/>
  <c r="BD9" i="38"/>
  <c r="BC9" i="38"/>
  <c r="BB9" i="38"/>
  <c r="BA9" i="38"/>
  <c r="AZ9" i="38"/>
  <c r="AY9" i="38"/>
  <c r="AX9" i="38"/>
  <c r="AW9" i="38"/>
  <c r="AV9" i="38"/>
  <c r="AU9" i="38"/>
  <c r="AT9" i="38"/>
  <c r="AS9" i="38"/>
  <c r="AR9" i="38"/>
  <c r="AQ9" i="38"/>
  <c r="AP9" i="38"/>
  <c r="AO9" i="38"/>
  <c r="AN9" i="38"/>
  <c r="AM9" i="38"/>
  <c r="AL9" i="38"/>
  <c r="AK9" i="38"/>
  <c r="AJ9" i="38"/>
  <c r="AI9" i="38"/>
  <c r="AH9" i="38"/>
  <c r="AG9" i="38"/>
  <c r="AF9" i="38"/>
  <c r="AE9" i="38"/>
  <c r="AD9" i="38"/>
  <c r="AC9" i="38"/>
  <c r="AB9" i="38"/>
  <c r="AA9" i="38"/>
  <c r="Z9" i="38"/>
  <c r="Y9" i="38"/>
  <c r="X9" i="38"/>
  <c r="W9" i="38"/>
  <c r="V9" i="38"/>
  <c r="U9" i="38"/>
  <c r="HI8" i="38"/>
  <c r="HG8" i="38"/>
  <c r="HC8" i="38"/>
  <c r="HB8" i="38"/>
  <c r="GX8" i="38"/>
  <c r="GW8" i="38"/>
  <c r="GS8" i="38"/>
  <c r="GQ8" i="38"/>
  <c r="GM8" i="38"/>
  <c r="GL8" i="38"/>
  <c r="GH8" i="38"/>
  <c r="GG8" i="38"/>
  <c r="GC8" i="38"/>
  <c r="GA8" i="38"/>
  <c r="FW8" i="38"/>
  <c r="FV8" i="38"/>
  <c r="FR8" i="38"/>
  <c r="FQ8" i="38"/>
  <c r="FM8" i="38"/>
  <c r="FK8" i="38"/>
  <c r="FG8" i="38"/>
  <c r="FF8" i="38"/>
  <c r="FB8" i="38"/>
  <c r="FA8" i="38"/>
  <c r="EW8" i="38"/>
  <c r="EU8" i="38"/>
  <c r="EQ8" i="38"/>
  <c r="EP8" i="38"/>
  <c r="EL8" i="38"/>
  <c r="EK8" i="38"/>
  <c r="EG8" i="38"/>
  <c r="EE8" i="38"/>
  <c r="EA8" i="38"/>
  <c r="DZ8" i="38"/>
  <c r="DV8" i="38"/>
  <c r="DU8" i="38"/>
  <c r="DQ8" i="38"/>
  <c r="DO8" i="38"/>
  <c r="DK8" i="38"/>
  <c r="DJ8" i="38"/>
  <c r="DF8" i="38"/>
  <c r="DE8" i="38"/>
  <c r="DA8" i="38"/>
  <c r="CY8" i="38"/>
  <c r="CU8" i="38"/>
  <c r="CT8" i="38"/>
  <c r="CP8" i="38"/>
  <c r="CO8" i="38"/>
  <c r="CK8" i="38"/>
  <c r="CI8" i="38"/>
  <c r="CE8" i="38"/>
  <c r="CD8" i="38"/>
  <c r="BZ8" i="38"/>
  <c r="BY8" i="38"/>
  <c r="BU8" i="38"/>
  <c r="BS8" i="38"/>
  <c r="BO8" i="38"/>
  <c r="BN8" i="38"/>
  <c r="BJ8" i="38"/>
  <c r="BI8" i="38"/>
  <c r="BE8" i="38"/>
  <c r="BC8" i="38"/>
  <c r="AY8" i="38"/>
  <c r="AX8" i="38"/>
  <c r="AT8" i="38"/>
  <c r="AS8" i="38"/>
  <c r="AO8" i="38"/>
  <c r="AM8" i="38"/>
  <c r="AI8" i="38"/>
  <c r="AH8" i="38"/>
  <c r="AD8" i="38"/>
  <c r="AC8" i="38"/>
  <c r="Y8" i="38"/>
  <c r="W8" i="38"/>
  <c r="BL6" i="38"/>
  <c r="BD6" i="38"/>
  <c r="AV6" i="38"/>
  <c r="AN6" i="38"/>
  <c r="AF6" i="38"/>
  <c r="X6" i="38"/>
  <c r="HL5" i="38"/>
  <c r="HK5" i="38"/>
  <c r="HJ5" i="38"/>
  <c r="HI5" i="38"/>
  <c r="HH5" i="38"/>
  <c r="HG5" i="38"/>
  <c r="HF5" i="38"/>
  <c r="HE5" i="38"/>
  <c r="HD5" i="38"/>
  <c r="HC5" i="38"/>
  <c r="HB5" i="38"/>
  <c r="HA5" i="38"/>
  <c r="GZ5" i="38"/>
  <c r="GY5" i="38"/>
  <c r="GX5" i="38"/>
  <c r="GW5" i="38"/>
  <c r="GV5" i="38"/>
  <c r="GU5" i="38"/>
  <c r="GT5" i="38"/>
  <c r="GS5" i="38"/>
  <c r="GR5" i="38"/>
  <c r="GQ5" i="38"/>
  <c r="GP5" i="38"/>
  <c r="GO5" i="38"/>
  <c r="GN5" i="38"/>
  <c r="GM5" i="38"/>
  <c r="GL5" i="38"/>
  <c r="GK5" i="38"/>
  <c r="GJ5" i="38"/>
  <c r="GI5" i="38"/>
  <c r="GH5" i="38"/>
  <c r="GG5" i="38"/>
  <c r="GF5" i="38"/>
  <c r="GE5" i="38"/>
  <c r="GD5" i="38"/>
  <c r="GC5" i="38"/>
  <c r="GB5" i="38"/>
  <c r="GA5" i="38"/>
  <c r="FZ5" i="38"/>
  <c r="FY5" i="38"/>
  <c r="FX5" i="38"/>
  <c r="FW5" i="38"/>
  <c r="FV5" i="38"/>
  <c r="FU5" i="38"/>
  <c r="FT5" i="38"/>
  <c r="FS5" i="38"/>
  <c r="FR5" i="38"/>
  <c r="FQ5" i="38"/>
  <c r="FP5" i="38"/>
  <c r="FO5" i="38"/>
  <c r="FN5" i="38"/>
  <c r="FM5" i="38"/>
  <c r="FL5" i="38"/>
  <c r="FK5" i="38"/>
  <c r="FJ5" i="38"/>
  <c r="FI5" i="38"/>
  <c r="FH5" i="38"/>
  <c r="FG5" i="38"/>
  <c r="FF5" i="38"/>
  <c r="FE5" i="38"/>
  <c r="FD5" i="38"/>
  <c r="FC5" i="38"/>
  <c r="FB5" i="38"/>
  <c r="FA5" i="38"/>
  <c r="EZ5" i="38"/>
  <c r="EY5" i="38"/>
  <c r="EX5" i="38"/>
  <c r="EW5" i="38"/>
  <c r="EV5" i="38"/>
  <c r="EU5" i="38"/>
  <c r="ET5" i="38"/>
  <c r="ES5" i="38"/>
  <c r="ER5" i="38"/>
  <c r="EQ5" i="38"/>
  <c r="EP5" i="38"/>
  <c r="EO5" i="38"/>
  <c r="EN5" i="38"/>
  <c r="EM5" i="38"/>
  <c r="EL5" i="38"/>
  <c r="EK5" i="38"/>
  <c r="EJ5" i="38"/>
  <c r="EI5" i="38"/>
  <c r="EH5" i="38"/>
  <c r="EG5" i="38"/>
  <c r="EF5" i="38"/>
  <c r="EE5" i="38"/>
  <c r="ED5" i="38"/>
  <c r="EC5" i="38"/>
  <c r="EB5" i="38"/>
  <c r="EA5" i="38"/>
  <c r="DZ5" i="38"/>
  <c r="DY5" i="38"/>
  <c r="DX5" i="38"/>
  <c r="DW5" i="38"/>
  <c r="DV5" i="38"/>
  <c r="DU5" i="38"/>
  <c r="DT5" i="38"/>
  <c r="DS5" i="38"/>
  <c r="DR5" i="38"/>
  <c r="DQ5" i="38"/>
  <c r="DP5" i="38"/>
  <c r="DO5" i="38"/>
  <c r="DN5" i="38"/>
  <c r="DM5" i="38"/>
  <c r="DL5" i="38"/>
  <c r="DK5" i="38"/>
  <c r="DJ5" i="38"/>
  <c r="DI5" i="38"/>
  <c r="DH5" i="38"/>
  <c r="DG5" i="38"/>
  <c r="DF5" i="38"/>
  <c r="DE5" i="38"/>
  <c r="DD5" i="38"/>
  <c r="DC5" i="38"/>
  <c r="DB5" i="38"/>
  <c r="DA5" i="38"/>
  <c r="CZ5" i="38"/>
  <c r="CY5" i="38"/>
  <c r="CX5" i="38"/>
  <c r="CW5" i="38"/>
  <c r="CV5" i="38"/>
  <c r="CU5" i="38"/>
  <c r="CT5" i="38"/>
  <c r="CS5" i="38"/>
  <c r="CR5" i="38"/>
  <c r="CQ5" i="38"/>
  <c r="CP5" i="38"/>
  <c r="CO5" i="38"/>
  <c r="CN5" i="38"/>
  <c r="CM5" i="38"/>
  <c r="CL5" i="38"/>
  <c r="CK5" i="38"/>
  <c r="CJ5" i="38"/>
  <c r="CI5" i="38"/>
  <c r="CH5" i="38"/>
  <c r="CG5" i="38"/>
  <c r="CF5" i="38"/>
  <c r="CE5" i="38"/>
  <c r="CD5" i="38"/>
  <c r="CC5" i="38"/>
  <c r="CB5" i="38"/>
  <c r="CA5" i="38"/>
  <c r="BZ5" i="38"/>
  <c r="BY5" i="38"/>
  <c r="BX5" i="38"/>
  <c r="BW5" i="38"/>
  <c r="BV5" i="38"/>
  <c r="BU5" i="38"/>
  <c r="BT5" i="38"/>
  <c r="BS5" i="38"/>
  <c r="BR5" i="38"/>
  <c r="BQ5" i="38"/>
  <c r="BP5" i="38"/>
  <c r="BO5" i="38"/>
  <c r="BN5" i="38"/>
  <c r="BM5" i="38"/>
  <c r="BL5" i="38"/>
  <c r="BK5" i="38"/>
  <c r="BJ5" i="38"/>
  <c r="BI5" i="38"/>
  <c r="BH5" i="38"/>
  <c r="BG5" i="38"/>
  <c r="BF5" i="38"/>
  <c r="BE5" i="38"/>
  <c r="BD5" i="38"/>
  <c r="BC5" i="38"/>
  <c r="BB5" i="38"/>
  <c r="BA5" i="38"/>
  <c r="AZ5" i="38"/>
  <c r="AY5" i="38"/>
  <c r="AX5" i="38"/>
  <c r="AW5" i="38"/>
  <c r="AV5" i="38"/>
  <c r="AU5" i="38"/>
  <c r="AT5" i="38"/>
  <c r="AS5" i="38"/>
  <c r="AR5" i="38"/>
  <c r="AQ5" i="38"/>
  <c r="AP5" i="38"/>
  <c r="AO5" i="38"/>
  <c r="AN5" i="38"/>
  <c r="AM5" i="38"/>
  <c r="AL5" i="38"/>
  <c r="AK5" i="38"/>
  <c r="AJ5" i="38"/>
  <c r="AI5" i="38"/>
  <c r="AH5" i="38"/>
  <c r="AG5" i="38"/>
  <c r="AF5" i="38"/>
  <c r="AE5" i="38"/>
  <c r="AD5" i="38"/>
  <c r="AC5" i="38"/>
  <c r="AB5" i="38"/>
  <c r="AA5" i="38"/>
  <c r="Z5" i="38"/>
  <c r="Y5" i="38"/>
  <c r="X5" i="38"/>
  <c r="W5" i="38"/>
  <c r="V5" i="38"/>
  <c r="U5" i="38"/>
  <c r="HL2" i="38"/>
  <c r="HJ2" i="38"/>
  <c r="HH2" i="38"/>
  <c r="HF2" i="38"/>
  <c r="HD2" i="38"/>
  <c r="HB2" i="38"/>
  <c r="GZ2" i="38"/>
  <c r="GX2" i="38"/>
  <c r="GV2" i="38"/>
  <c r="GT2" i="38"/>
  <c r="GR2" i="38"/>
  <c r="GP2" i="38"/>
  <c r="GN2" i="38"/>
  <c r="GL2" i="38"/>
  <c r="GJ2" i="38"/>
  <c r="GH2" i="38"/>
  <c r="GF2" i="38"/>
  <c r="GD2" i="38"/>
  <c r="GB2" i="38"/>
  <c r="FZ2" i="38"/>
  <c r="FX2" i="38"/>
  <c r="FV2" i="38"/>
  <c r="FT2" i="38"/>
  <c r="FR2" i="38"/>
  <c r="FP2" i="38"/>
  <c r="FN2" i="38"/>
  <c r="FL2" i="38"/>
  <c r="FJ2" i="38"/>
  <c r="FH2" i="38"/>
  <c r="FF2" i="38"/>
  <c r="FD2" i="38"/>
  <c r="FB2" i="38"/>
  <c r="EZ2" i="38"/>
  <c r="EX2" i="38"/>
  <c r="EV2" i="38"/>
  <c r="ET2" i="38"/>
  <c r="ER2" i="38"/>
  <c r="EP2" i="38"/>
  <c r="EN2" i="38"/>
  <c r="EL2" i="38"/>
  <c r="EJ2" i="38"/>
  <c r="EH2" i="38"/>
  <c r="EF2" i="38"/>
  <c r="ED2" i="38"/>
  <c r="EB2" i="38"/>
  <c r="DZ2" i="38"/>
  <c r="DX2" i="38"/>
  <c r="DV2" i="38"/>
  <c r="DT2" i="38"/>
  <c r="DR2" i="38"/>
  <c r="DP2" i="38"/>
  <c r="DN2" i="38"/>
  <c r="DL2" i="38"/>
  <c r="DJ2" i="38"/>
  <c r="DH2" i="38"/>
  <c r="DF2" i="38"/>
  <c r="DD2" i="38"/>
  <c r="DB2" i="38"/>
  <c r="CZ2" i="38"/>
  <c r="CX2" i="38"/>
  <c r="CV2" i="38"/>
  <c r="CT2" i="38"/>
  <c r="CR2" i="38"/>
  <c r="CP2" i="38"/>
  <c r="CN2" i="38"/>
  <c r="CL2" i="38"/>
  <c r="CJ2" i="38"/>
  <c r="CH2" i="38"/>
  <c r="CF2" i="38"/>
  <c r="CD2" i="38"/>
  <c r="CC2" i="38"/>
  <c r="CB2" i="38"/>
  <c r="BZ2" i="38"/>
  <c r="BY2" i="38"/>
  <c r="BX2" i="38"/>
  <c r="BV2" i="38"/>
  <c r="BU2" i="38"/>
  <c r="BT2" i="38"/>
  <c r="BR2" i="38"/>
  <c r="BQ2" i="38"/>
  <c r="BP2" i="38"/>
  <c r="BN2" i="38"/>
  <c r="BM2" i="38"/>
  <c r="BL2" i="38"/>
  <c r="BJ2" i="38"/>
  <c r="BI2" i="38"/>
  <c r="BH2" i="38"/>
  <c r="BF2" i="38"/>
  <c r="BE2" i="38"/>
  <c r="BD2" i="38"/>
  <c r="BB2" i="38"/>
  <c r="BA2" i="38"/>
  <c r="AZ2" i="38"/>
  <c r="AX2" i="38"/>
  <c r="AW2" i="38"/>
  <c r="AV2" i="38"/>
  <c r="AT2" i="38"/>
  <c r="AS2" i="38"/>
  <c r="AR2" i="38"/>
  <c r="AP2" i="38"/>
  <c r="AO2" i="38"/>
  <c r="AN2" i="38"/>
  <c r="AL2" i="38"/>
  <c r="AK2" i="38"/>
  <c r="AJ2" i="38"/>
  <c r="AH2" i="38"/>
  <c r="AG2" i="38"/>
  <c r="AF2" i="38"/>
  <c r="AD2" i="38"/>
  <c r="AC2" i="38"/>
  <c r="AB2" i="38"/>
  <c r="Z2" i="38"/>
  <c r="Y2" i="38"/>
  <c r="X2" i="38"/>
  <c r="V2" i="38"/>
  <c r="DG11" i="12" l="1"/>
  <c r="HL10" i="38"/>
  <c r="HH10" i="38"/>
  <c r="HD10" i="38"/>
  <c r="GZ10" i="38"/>
  <c r="GV10" i="38"/>
  <c r="GR10" i="38"/>
  <c r="GN10" i="38"/>
  <c r="GJ10" i="38"/>
  <c r="GF10" i="38"/>
  <c r="GB10" i="38"/>
  <c r="FX10" i="38"/>
  <c r="FT10" i="38"/>
  <c r="FP10" i="38"/>
  <c r="FL10" i="38"/>
  <c r="FH10" i="38"/>
  <c r="FD10" i="38"/>
  <c r="EZ10" i="38"/>
  <c r="EV10" i="38"/>
  <c r="ER10" i="38"/>
  <c r="EN10" i="38"/>
  <c r="EJ10" i="38"/>
  <c r="EF10" i="38"/>
  <c r="EB10" i="38"/>
  <c r="DX10" i="38"/>
  <c r="DT10" i="38"/>
  <c r="DP10" i="38"/>
  <c r="DL10" i="38"/>
  <c r="DH10" i="38"/>
  <c r="DD10" i="38"/>
  <c r="CZ10" i="38"/>
  <c r="CV10" i="38"/>
  <c r="CR10" i="38"/>
  <c r="CN10" i="38"/>
  <c r="CJ10" i="38"/>
  <c r="CF10" i="38"/>
  <c r="AH6" i="38"/>
  <c r="BF6" i="38"/>
  <c r="CD6" i="38"/>
  <c r="DB6" i="38"/>
  <c r="DR6" i="38"/>
  <c r="EP6" i="38"/>
  <c r="GD6" i="38"/>
  <c r="HB6" i="38"/>
  <c r="U10" i="38"/>
  <c r="AG10" i="38"/>
  <c r="AS10" i="38"/>
  <c r="BE10" i="38"/>
  <c r="BM10" i="38"/>
  <c r="BY10" i="38"/>
  <c r="CM10" i="38"/>
  <c r="DC10" i="38"/>
  <c r="DN10" i="38"/>
  <c r="ED10" i="38"/>
  <c r="ET10" i="38"/>
  <c r="FJ10" i="38"/>
  <c r="GE10" i="38"/>
  <c r="GU10" i="38"/>
  <c r="HK10" i="38"/>
  <c r="CB6" i="38"/>
  <c r="CR6" i="38"/>
  <c r="DP6" i="38"/>
  <c r="EF6" i="38"/>
  <c r="EV6" i="38"/>
  <c r="FL6" i="38"/>
  <c r="FT6" i="38"/>
  <c r="GJ6" i="38"/>
  <c r="GZ6" i="38"/>
  <c r="AB10" i="38"/>
  <c r="AJ10" i="38"/>
  <c r="AR10" i="38"/>
  <c r="AZ10" i="38"/>
  <c r="BH10" i="38"/>
  <c r="BP10" i="38"/>
  <c r="BT10" i="38"/>
  <c r="CB10" i="38"/>
  <c r="CL10" i="38"/>
  <c r="CW10" i="38"/>
  <c r="DG10" i="38"/>
  <c r="DR10" i="38"/>
  <c r="EC10" i="38"/>
  <c r="EM10" i="38"/>
  <c r="EX10" i="38"/>
  <c r="FI10" i="38"/>
  <c r="FS10" i="38"/>
  <c r="GD10" i="38"/>
  <c r="GO10" i="38"/>
  <c r="GY10" i="38"/>
  <c r="HJ10" i="38"/>
  <c r="Z6" i="38"/>
  <c r="AX6" i="38"/>
  <c r="BV6" i="38"/>
  <c r="CT6" i="38"/>
  <c r="DZ6" i="38"/>
  <c r="EX6" i="38"/>
  <c r="FV6" i="38"/>
  <c r="GT6" i="38"/>
  <c r="Y10" i="38"/>
  <c r="AK10" i="38"/>
  <c r="AW10" i="38"/>
  <c r="BQ10" i="38"/>
  <c r="CC10" i="38"/>
  <c r="CS10" i="38"/>
  <c r="DI10" i="38"/>
  <c r="DY10" i="38"/>
  <c r="EO10" i="38"/>
  <c r="EY10" i="38"/>
  <c r="FO10" i="38"/>
  <c r="FZ10" i="38"/>
  <c r="GK10" i="38"/>
  <c r="HA10" i="38"/>
  <c r="AJ6" i="38"/>
  <c r="AZ6" i="38"/>
  <c r="BP6" i="38"/>
  <c r="CF6" i="38"/>
  <c r="CV6" i="38"/>
  <c r="DL6" i="38"/>
  <c r="EB6" i="38"/>
  <c r="ER6" i="38"/>
  <c r="FH6" i="38"/>
  <c r="FX6" i="38"/>
  <c r="GN6" i="38"/>
  <c r="GV6" i="38"/>
  <c r="HL6" i="38"/>
  <c r="V10" i="38"/>
  <c r="AD10" i="38"/>
  <c r="AP10" i="38"/>
  <c r="AX10" i="38"/>
  <c r="BF10" i="38"/>
  <c r="BN10" i="38"/>
  <c r="BV10" i="38"/>
  <c r="CD10" i="38"/>
  <c r="CO10" i="38"/>
  <c r="CY10" i="38"/>
  <c r="DE10" i="38"/>
  <c r="DO10" i="38"/>
  <c r="DZ10" i="38"/>
  <c r="EP10" i="38"/>
  <c r="FA10" i="38"/>
  <c r="FQ10" i="38"/>
  <c r="GA10" i="38"/>
  <c r="GG10" i="38"/>
  <c r="GQ10" i="38"/>
  <c r="HB10" i="38"/>
  <c r="BT6" i="38"/>
  <c r="CJ6" i="38"/>
  <c r="CZ6" i="38"/>
  <c r="DH6" i="38"/>
  <c r="DX6" i="38"/>
  <c r="EN6" i="38"/>
  <c r="FD6" i="38"/>
  <c r="GB6" i="38"/>
  <c r="GR6" i="38"/>
  <c r="HH6" i="38"/>
  <c r="X10" i="38"/>
  <c r="AF10" i="38"/>
  <c r="AN10" i="38"/>
  <c r="AV10" i="38"/>
  <c r="BD10" i="38"/>
  <c r="BL10" i="38"/>
  <c r="BX10" i="38"/>
  <c r="CG10" i="38"/>
  <c r="CQ10" i="38"/>
  <c r="DB10" i="38"/>
  <c r="DM10" i="38"/>
  <c r="DW10" i="38"/>
  <c r="EH10" i="38"/>
  <c r="ES10" i="38"/>
  <c r="FC10" i="38"/>
  <c r="FN10" i="38"/>
  <c r="FY10" i="38"/>
  <c r="GI10" i="38"/>
  <c r="GT10" i="38"/>
  <c r="HE10" i="38"/>
  <c r="AP6" i="38"/>
  <c r="BN6" i="38"/>
  <c r="CL6" i="38"/>
  <c r="DJ6" i="38"/>
  <c r="EH6" i="38"/>
  <c r="FF6" i="38"/>
  <c r="FN6" i="38"/>
  <c r="GL6" i="38"/>
  <c r="HJ6" i="38"/>
  <c r="AC10" i="38"/>
  <c r="AO10" i="38"/>
  <c r="BA10" i="38"/>
  <c r="BI10" i="38"/>
  <c r="BU10" i="38"/>
  <c r="CH10" i="38"/>
  <c r="CX10" i="38"/>
  <c r="DS10" i="38"/>
  <c r="EI10" i="38"/>
  <c r="FE10" i="38"/>
  <c r="FU10" i="38"/>
  <c r="GP10" i="38"/>
  <c r="HF10" i="38"/>
  <c r="AB6" i="38"/>
  <c r="AR6" i="38"/>
  <c r="BH6" i="38"/>
  <c r="BX6" i="38"/>
  <c r="CN6" i="38"/>
  <c r="DD6" i="38"/>
  <c r="DT6" i="38"/>
  <c r="EJ6" i="38"/>
  <c r="EZ6" i="38"/>
  <c r="FP6" i="38"/>
  <c r="GF6" i="38"/>
  <c r="HD6" i="38"/>
  <c r="Z10" i="38"/>
  <c r="AH10" i="38"/>
  <c r="AL10" i="38"/>
  <c r="AT10" i="38"/>
  <c r="BB10" i="38"/>
  <c r="BJ10" i="38"/>
  <c r="BR10" i="38"/>
  <c r="BZ10" i="38"/>
  <c r="CI10" i="38"/>
  <c r="CT10" i="38"/>
  <c r="DJ10" i="38"/>
  <c r="DU10" i="38"/>
  <c r="EE10" i="38"/>
  <c r="EK10" i="38"/>
  <c r="EU10" i="38"/>
  <c r="FF10" i="38"/>
  <c r="FK10" i="38"/>
  <c r="FV10" i="38"/>
  <c r="GL10" i="38"/>
  <c r="GW10" i="38"/>
  <c r="HG10" i="38"/>
  <c r="V6" i="38"/>
  <c r="AD6" i="38"/>
  <c r="AL6" i="38"/>
  <c r="AT6" i="38"/>
  <c r="BB6" i="38"/>
  <c r="BJ6" i="38"/>
  <c r="BR6" i="38"/>
  <c r="BZ6" i="38"/>
  <c r="CH6" i="38"/>
  <c r="CP6" i="38"/>
  <c r="CX6" i="38"/>
  <c r="DF6" i="38"/>
  <c r="DN6" i="38"/>
  <c r="DV6" i="38"/>
  <c r="ED6" i="38"/>
  <c r="EL6" i="38"/>
  <c r="ET6" i="38"/>
  <c r="FB6" i="38"/>
  <c r="FJ6" i="38"/>
  <c r="FR6" i="38"/>
  <c r="FZ6" i="38"/>
  <c r="GH6" i="38"/>
  <c r="GP6" i="38"/>
  <c r="GX6" i="38"/>
  <c r="HF6" i="38"/>
  <c r="W10" i="38"/>
  <c r="AA10" i="38"/>
  <c r="AE10" i="38"/>
  <c r="AI10" i="38"/>
  <c r="AM10" i="38"/>
  <c r="AQ10" i="38"/>
  <c r="AU10" i="38"/>
  <c r="AY10" i="38"/>
  <c r="BC10" i="38"/>
  <c r="BG10" i="38"/>
  <c r="BK10" i="38"/>
  <c r="BO10" i="38"/>
  <c r="BS10" i="38"/>
  <c r="BW10" i="38"/>
  <c r="CA10" i="38"/>
  <c r="CE10" i="38"/>
  <c r="CK10" i="38"/>
  <c r="CP10" i="38"/>
  <c r="CU10" i="38"/>
  <c r="DA10" i="38"/>
  <c r="DF10" i="38"/>
  <c r="DK10" i="38"/>
  <c r="DQ10" i="38"/>
  <c r="DV10" i="38"/>
  <c r="EA10" i="38"/>
  <c r="EG10" i="38"/>
  <c r="EL10" i="38"/>
  <c r="EQ10" i="38"/>
  <c r="EW10" i="38"/>
  <c r="FB10" i="38"/>
  <c r="FG10" i="38"/>
  <c r="FM10" i="38"/>
  <c r="FR10" i="38"/>
  <c r="FW10" i="38"/>
  <c r="GC10" i="38"/>
  <c r="GH10" i="38"/>
  <c r="GM10" i="38"/>
  <c r="GS10" i="38"/>
  <c r="GX10" i="38"/>
  <c r="HC10" i="38"/>
  <c r="HI10" i="38"/>
  <c r="V14" i="38"/>
  <c r="Z14" i="38"/>
  <c r="AD14" i="38"/>
  <c r="AH14" i="38"/>
  <c r="AL14" i="38"/>
  <c r="AP14" i="38"/>
  <c r="AT14" i="38"/>
  <c r="AX14" i="38"/>
  <c r="BB14" i="38"/>
  <c r="BF14" i="38"/>
  <c r="BJ14" i="38"/>
  <c r="BN14" i="38"/>
  <c r="BR14" i="38"/>
  <c r="BV14" i="38"/>
  <c r="BZ14" i="38"/>
  <c r="CD14" i="38"/>
  <c r="CH14" i="38"/>
  <c r="CL14" i="38"/>
  <c r="CP14" i="38"/>
  <c r="CT14" i="38"/>
  <c r="CX14" i="38"/>
  <c r="DB14" i="38"/>
  <c r="DF14" i="38"/>
  <c r="DJ14" i="38"/>
  <c r="DN14" i="38"/>
  <c r="DR14" i="38"/>
  <c r="DV14" i="38"/>
  <c r="DZ14" i="38"/>
  <c r="ED14" i="38"/>
  <c r="EH14" i="38"/>
  <c r="EL14" i="38"/>
  <c r="EP14" i="38"/>
  <c r="ET14" i="38"/>
  <c r="EX14" i="38"/>
  <c r="FB14" i="38"/>
  <c r="FF14" i="38"/>
  <c r="FJ14" i="38"/>
  <c r="FN14" i="38"/>
  <c r="FR14" i="38"/>
  <c r="FV14" i="38"/>
  <c r="FZ14" i="38"/>
  <c r="GD14" i="38"/>
  <c r="GH14" i="38"/>
  <c r="GL14" i="38"/>
  <c r="GP14" i="38"/>
  <c r="GT14" i="38"/>
  <c r="GX14" i="38"/>
  <c r="HB14" i="38"/>
  <c r="HF14" i="38"/>
  <c r="HL7" i="38"/>
  <c r="HH7" i="38"/>
  <c r="HD7" i="38"/>
  <c r="GZ7" i="38"/>
  <c r="GV7" i="38"/>
  <c r="GR7" i="38"/>
  <c r="GN7" i="38"/>
  <c r="GJ7" i="38"/>
  <c r="GF7" i="38"/>
  <c r="GB7" i="38"/>
  <c r="FX7" i="38"/>
  <c r="FT7" i="38"/>
  <c r="FP7" i="38"/>
  <c r="FL7" i="38"/>
  <c r="FH7" i="38"/>
  <c r="FD7" i="38"/>
  <c r="EZ7" i="38"/>
  <c r="EV7" i="38"/>
  <c r="ER7" i="38"/>
  <c r="EN7" i="38"/>
  <c r="HI7" i="38"/>
  <c r="HC7" i="38"/>
  <c r="GX7" i="38"/>
  <c r="GS7" i="38"/>
  <c r="GM7" i="38"/>
  <c r="GH7" i="38"/>
  <c r="GC7" i="38"/>
  <c r="FW7" i="38"/>
  <c r="FR7" i="38"/>
  <c r="FM7" i="38"/>
  <c r="FG7" i="38"/>
  <c r="FB7" i="38"/>
  <c r="EW7" i="38"/>
  <c r="EQ7" i="38"/>
  <c r="EL7" i="38"/>
  <c r="EH7" i="38"/>
  <c r="ED7" i="38"/>
  <c r="DZ7" i="38"/>
  <c r="DV7" i="38"/>
  <c r="DR7" i="38"/>
  <c r="DN7" i="38"/>
  <c r="DJ7" i="38"/>
  <c r="DF7" i="38"/>
  <c r="DB7" i="38"/>
  <c r="CX7" i="38"/>
  <c r="CT7" i="38"/>
  <c r="CP7" i="38"/>
  <c r="CL7" i="38"/>
  <c r="CH7" i="38"/>
  <c r="CD7" i="38"/>
  <c r="BZ7" i="38"/>
  <c r="BV7" i="38"/>
  <c r="BR7" i="38"/>
  <c r="BN7" i="38"/>
  <c r="BJ7" i="38"/>
  <c r="BF7" i="38"/>
  <c r="BB7" i="38"/>
  <c r="AX7" i="38"/>
  <c r="AT7" i="38"/>
  <c r="AP7" i="38"/>
  <c r="AL7" i="38"/>
  <c r="AH7" i="38"/>
  <c r="AD7" i="38"/>
  <c r="Z7" i="38"/>
  <c r="V7" i="38"/>
  <c r="HB7" i="38"/>
  <c r="GQ7" i="38"/>
  <c r="GG7" i="38"/>
  <c r="FV7" i="38"/>
  <c r="FK7" i="38"/>
  <c r="FA7" i="38"/>
  <c r="EU7" i="38"/>
  <c r="EK7" i="38"/>
  <c r="EC7" i="38"/>
  <c r="DU7" i="38"/>
  <c r="DQ7" i="38"/>
  <c r="DI7" i="38"/>
  <c r="DA7" i="38"/>
  <c r="CW7" i="38"/>
  <c r="CO7" i="38"/>
  <c r="CG7" i="38"/>
  <c r="BY7" i="38"/>
  <c r="BQ7" i="38"/>
  <c r="BI7" i="38"/>
  <c r="BA7" i="38"/>
  <c r="AS7" i="38"/>
  <c r="AK7" i="38"/>
  <c r="AC7" i="38"/>
  <c r="U7" i="38"/>
  <c r="HG7" i="38"/>
  <c r="GW7" i="38"/>
  <c r="GL7" i="38"/>
  <c r="GA7" i="38"/>
  <c r="FQ7" i="38"/>
  <c r="FF7" i="38"/>
  <c r="EP7" i="38"/>
  <c r="EG7" i="38"/>
  <c r="DY7" i="38"/>
  <c r="DM7" i="38"/>
  <c r="DE7" i="38"/>
  <c r="CS7" i="38"/>
  <c r="CK7" i="38"/>
  <c r="CC7" i="38"/>
  <c r="BU7" i="38"/>
  <c r="BM7" i="38"/>
  <c r="BE7" i="38"/>
  <c r="AW7" i="38"/>
  <c r="AO7" i="38"/>
  <c r="AG7" i="38"/>
  <c r="Y7" i="38"/>
  <c r="HJ4" i="38"/>
  <c r="HF4" i="38"/>
  <c r="HB4" i="38"/>
  <c r="GX4" i="38"/>
  <c r="GT4" i="38"/>
  <c r="GP4" i="38"/>
  <c r="GL4" i="38"/>
  <c r="GH4" i="38"/>
  <c r="GD4" i="38"/>
  <c r="FZ4" i="38"/>
  <c r="FV4" i="38"/>
  <c r="FR4" i="38"/>
  <c r="FN4" i="38"/>
  <c r="FJ4" i="38"/>
  <c r="FF4" i="38"/>
  <c r="FB4" i="38"/>
  <c r="EX4" i="38"/>
  <c r="ET4" i="38"/>
  <c r="EP4" i="38"/>
  <c r="EL4" i="38"/>
  <c r="EH4" i="38"/>
  <c r="ED4" i="38"/>
  <c r="DZ4" i="38"/>
  <c r="DV4" i="38"/>
  <c r="DR4" i="38"/>
  <c r="DN4" i="38"/>
  <c r="DJ4" i="38"/>
  <c r="DF4" i="38"/>
  <c r="DB4" i="38"/>
  <c r="CX4" i="38"/>
  <c r="CT4" i="38"/>
  <c r="CP4" i="38"/>
  <c r="CL4" i="38"/>
  <c r="CH4" i="38"/>
  <c r="CD4" i="38"/>
  <c r="BZ4" i="38"/>
  <c r="BV4" i="38"/>
  <c r="BR4" i="38"/>
  <c r="BN4" i="38"/>
  <c r="BJ4" i="38"/>
  <c r="BF4" i="38"/>
  <c r="BB4" i="38"/>
  <c r="AX4" i="38"/>
  <c r="AT4" i="38"/>
  <c r="AP4" i="38"/>
  <c r="AL4" i="38"/>
  <c r="AH4" i="38"/>
  <c r="AD4" i="38"/>
  <c r="Z4" i="38"/>
  <c r="V4" i="38"/>
  <c r="HI4" i="38"/>
  <c r="HA4" i="38"/>
  <c r="GW4" i="38"/>
  <c r="GO4" i="38"/>
  <c r="GG4" i="38"/>
  <c r="FY4" i="38"/>
  <c r="FQ4" i="38"/>
  <c r="FI4" i="38"/>
  <c r="FA4" i="38"/>
  <c r="ES4" i="38"/>
  <c r="EK4" i="38"/>
  <c r="EC4" i="38"/>
  <c r="DU4" i="38"/>
  <c r="DM4" i="38"/>
  <c r="DA4" i="38"/>
  <c r="CS4" i="38"/>
  <c r="CO4" i="38"/>
  <c r="CG4" i="38"/>
  <c r="BY4" i="38"/>
  <c r="BU4" i="38"/>
  <c r="BM4" i="38"/>
  <c r="BE4" i="38"/>
  <c r="AW4" i="38"/>
  <c r="AO4" i="38"/>
  <c r="AG4" i="38"/>
  <c r="Y4" i="38"/>
  <c r="HE4" i="38"/>
  <c r="GS4" i="38"/>
  <c r="GK4" i="38"/>
  <c r="GC4" i="38"/>
  <c r="FU4" i="38"/>
  <c r="FM4" i="38"/>
  <c r="FE4" i="38"/>
  <c r="EW4" i="38"/>
  <c r="EO4" i="38"/>
  <c r="EG4" i="38"/>
  <c r="DY4" i="38"/>
  <c r="DQ4" i="38"/>
  <c r="DI4" i="38"/>
  <c r="DE4" i="38"/>
  <c r="CW4" i="38"/>
  <c r="CK4" i="38"/>
  <c r="CC4" i="38"/>
  <c r="BQ4" i="38"/>
  <c r="BI4" i="38"/>
  <c r="BA4" i="38"/>
  <c r="AS4" i="38"/>
  <c r="AK4" i="38"/>
  <c r="AC4" i="38"/>
  <c r="U4" i="38"/>
  <c r="HJ3" i="38"/>
  <c r="HF3" i="38"/>
  <c r="HB3" i="38"/>
  <c r="GX3" i="38"/>
  <c r="GT3" i="38"/>
  <c r="GP3" i="38"/>
  <c r="GL3" i="38"/>
  <c r="GH3" i="38"/>
  <c r="GD3" i="38"/>
  <c r="FZ3" i="38"/>
  <c r="FV3" i="38"/>
  <c r="FR3" i="38"/>
  <c r="FN3" i="38"/>
  <c r="FJ3" i="38"/>
  <c r="FF3" i="38"/>
  <c r="FB3" i="38"/>
  <c r="EX3" i="38"/>
  <c r="ET3" i="38"/>
  <c r="EP3" i="38"/>
  <c r="EL3" i="38"/>
  <c r="EH3" i="38"/>
  <c r="ED3" i="38"/>
  <c r="DZ3" i="38"/>
  <c r="DV3" i="38"/>
  <c r="DR3" i="38"/>
  <c r="DN3" i="38"/>
  <c r="DJ3" i="38"/>
  <c r="DF3" i="38"/>
  <c r="DB3" i="38"/>
  <c r="CX3" i="38"/>
  <c r="CT3" i="38"/>
  <c r="CP3" i="38"/>
  <c r="CL3" i="38"/>
  <c r="CH3" i="38"/>
  <c r="CD3" i="38"/>
  <c r="BZ3" i="38"/>
  <c r="BV3" i="38"/>
  <c r="BR3" i="38"/>
  <c r="BN3" i="38"/>
  <c r="BJ3" i="38"/>
  <c r="BF3" i="38"/>
  <c r="BB3" i="38"/>
  <c r="AX3" i="38"/>
  <c r="AT3" i="38"/>
  <c r="AP3" i="38"/>
  <c r="AL3" i="38"/>
  <c r="AH3" i="38"/>
  <c r="AD3" i="38"/>
  <c r="Z3" i="38"/>
  <c r="V3" i="38"/>
  <c r="HI3" i="38"/>
  <c r="HA3" i="38"/>
  <c r="GW3" i="38"/>
  <c r="GO3" i="38"/>
  <c r="GG3" i="38"/>
  <c r="FY3" i="38"/>
  <c r="FQ3" i="38"/>
  <c r="FI3" i="38"/>
  <c r="HE3" i="38"/>
  <c r="GS3" i="38"/>
  <c r="GK3" i="38"/>
  <c r="GC3" i="38"/>
  <c r="FU3" i="38"/>
  <c r="U3" i="38"/>
  <c r="AF3" i="38"/>
  <c r="AQ3" i="38"/>
  <c r="BA3" i="38"/>
  <c r="BL3" i="38"/>
  <c r="BW3" i="38"/>
  <c r="CG3" i="38"/>
  <c r="CR3" i="38"/>
  <c r="DC3" i="38"/>
  <c r="DM3" i="38"/>
  <c r="DX3" i="38"/>
  <c r="EI3" i="38"/>
  <c r="ES3" i="38"/>
  <c r="FD3" i="38"/>
  <c r="FK3" i="38"/>
  <c r="FX3" i="38"/>
  <c r="GN3" i="38"/>
  <c r="HL3" i="38"/>
  <c r="AJ4" i="38"/>
  <c r="AZ4" i="38"/>
  <c r="BP4" i="38"/>
  <c r="CF4" i="38"/>
  <c r="CN4" i="38"/>
  <c r="DD4" i="38"/>
  <c r="DT4" i="38"/>
  <c r="EJ4" i="38"/>
  <c r="ER4" i="38"/>
  <c r="FH4" i="38"/>
  <c r="FX4" i="38"/>
  <c r="GV4" i="38"/>
  <c r="HD4" i="38"/>
  <c r="AB7" i="38"/>
  <c r="AR7" i="38"/>
  <c r="BH7" i="38"/>
  <c r="BX7" i="38"/>
  <c r="CN7" i="38"/>
  <c r="DD7" i="38"/>
  <c r="DT7" i="38"/>
  <c r="ET7" i="38"/>
  <c r="FO7" i="38"/>
  <c r="GK7" i="38"/>
  <c r="GU7" i="38"/>
  <c r="W3" i="38"/>
  <c r="AB3" i="38"/>
  <c r="AG3" i="38"/>
  <c r="AM3" i="38"/>
  <c r="AR3" i="38"/>
  <c r="AW3" i="38"/>
  <c r="BC3" i="38"/>
  <c r="BH3" i="38"/>
  <c r="BM3" i="38"/>
  <c r="BS3" i="38"/>
  <c r="BX3" i="38"/>
  <c r="CC3" i="38"/>
  <c r="CI3" i="38"/>
  <c r="CN3" i="38"/>
  <c r="CS3" i="38"/>
  <c r="CY3" i="38"/>
  <c r="DD3" i="38"/>
  <c r="DI3" i="38"/>
  <c r="DO3" i="38"/>
  <c r="DT3" i="38"/>
  <c r="DY3" i="38"/>
  <c r="EE3" i="38"/>
  <c r="EJ3" i="38"/>
  <c r="EO3" i="38"/>
  <c r="EU3" i="38"/>
  <c r="EZ3" i="38"/>
  <c r="FE3" i="38"/>
  <c r="FL3" i="38"/>
  <c r="FS3" i="38"/>
  <c r="GA3" i="38"/>
  <c r="GI3" i="38"/>
  <c r="GQ3" i="38"/>
  <c r="GY3" i="38"/>
  <c r="HG3" i="38"/>
  <c r="W4" i="38"/>
  <c r="AE4" i="38"/>
  <c r="AM4" i="38"/>
  <c r="AU4" i="38"/>
  <c r="BC4" i="38"/>
  <c r="BK4" i="38"/>
  <c r="BS4" i="38"/>
  <c r="CA4" i="38"/>
  <c r="CI4" i="38"/>
  <c r="CQ4" i="38"/>
  <c r="CY4" i="38"/>
  <c r="DG4" i="38"/>
  <c r="DO4" i="38"/>
  <c r="DW4" i="38"/>
  <c r="EE4" i="38"/>
  <c r="EM4" i="38"/>
  <c r="EU4" i="38"/>
  <c r="FC4" i="38"/>
  <c r="FK4" i="38"/>
  <c r="FS4" i="38"/>
  <c r="GA4" i="38"/>
  <c r="GI4" i="38"/>
  <c r="GQ4" i="38"/>
  <c r="GY4" i="38"/>
  <c r="HG4" i="38"/>
  <c r="W7" i="38"/>
  <c r="AE7" i="38"/>
  <c r="AM7" i="38"/>
  <c r="AU7" i="38"/>
  <c r="BC7" i="38"/>
  <c r="BK7" i="38"/>
  <c r="BS7" i="38"/>
  <c r="CA7" i="38"/>
  <c r="CI7" i="38"/>
  <c r="CQ7" i="38"/>
  <c r="CY7" i="38"/>
  <c r="DG7" i="38"/>
  <c r="DO7" i="38"/>
  <c r="DW7" i="38"/>
  <c r="EE7" i="38"/>
  <c r="EM7" i="38"/>
  <c r="EX7" i="38"/>
  <c r="FI7" i="38"/>
  <c r="FS7" i="38"/>
  <c r="GD7" i="38"/>
  <c r="GO7" i="38"/>
  <c r="GY7" i="38"/>
  <c r="HJ7" i="38"/>
  <c r="Y3" i="38"/>
  <c r="AE3" i="38"/>
  <c r="AJ3" i="38"/>
  <c r="AO3" i="38"/>
  <c r="AU3" i="38"/>
  <c r="AZ3" i="38"/>
  <c r="BE3" i="38"/>
  <c r="BK3" i="38"/>
  <c r="BP3" i="38"/>
  <c r="BU3" i="38"/>
  <c r="CA3" i="38"/>
  <c r="CF3" i="38"/>
  <c r="CK3" i="38"/>
  <c r="CQ3" i="38"/>
  <c r="CV3" i="38"/>
  <c r="DA3" i="38"/>
  <c r="DG3" i="38"/>
  <c r="DL3" i="38"/>
  <c r="DQ3" i="38"/>
  <c r="DW3" i="38"/>
  <c r="EB3" i="38"/>
  <c r="EG3" i="38"/>
  <c r="EM3" i="38"/>
  <c r="ER3" i="38"/>
  <c r="EW3" i="38"/>
  <c r="FC3" i="38"/>
  <c r="FH3" i="38"/>
  <c r="FO3" i="38"/>
  <c r="FW3" i="38"/>
  <c r="GE3" i="38"/>
  <c r="GM3" i="38"/>
  <c r="GU3" i="38"/>
  <c r="HC3" i="38"/>
  <c r="HK3" i="38"/>
  <c r="AA4" i="38"/>
  <c r="AI4" i="38"/>
  <c r="AQ4" i="38"/>
  <c r="AY4" i="38"/>
  <c r="BG4" i="38"/>
  <c r="BO4" i="38"/>
  <c r="BW4" i="38"/>
  <c r="CE4" i="38"/>
  <c r="CM4" i="38"/>
  <c r="CU4" i="38"/>
  <c r="DC4" i="38"/>
  <c r="DK4" i="38"/>
  <c r="DS4" i="38"/>
  <c r="EA4" i="38"/>
  <c r="EI4" i="38"/>
  <c r="EQ4" i="38"/>
  <c r="EY4" i="38"/>
  <c r="FG4" i="38"/>
  <c r="FO4" i="38"/>
  <c r="FW4" i="38"/>
  <c r="GE4" i="38"/>
  <c r="GM4" i="38"/>
  <c r="GU4" i="38"/>
  <c r="HC4" i="38"/>
  <c r="HK4" i="38"/>
  <c r="AA7" i="38"/>
  <c r="AI7" i="38"/>
  <c r="AQ7" i="38"/>
  <c r="AY7" i="38"/>
  <c r="BG7" i="38"/>
  <c r="BO7" i="38"/>
  <c r="BW7" i="38"/>
  <c r="CE7" i="38"/>
  <c r="CM7" i="38"/>
  <c r="CU7" i="38"/>
  <c r="DC7" i="38"/>
  <c r="DK7" i="38"/>
  <c r="DS7" i="38"/>
  <c r="EA7" i="38"/>
  <c r="EI7" i="38"/>
  <c r="ES7" i="38"/>
  <c r="FC7" i="38"/>
  <c r="FN7" i="38"/>
  <c r="FY7" i="38"/>
  <c r="GI7" i="38"/>
  <c r="GT7" i="38"/>
  <c r="HE7" i="38"/>
  <c r="AA3" i="38"/>
  <c r="AK3" i="38"/>
  <c r="AV3" i="38"/>
  <c r="BG3" i="38"/>
  <c r="BQ3" i="38"/>
  <c r="CB3" i="38"/>
  <c r="CM3" i="38"/>
  <c r="CW3" i="38"/>
  <c r="DH3" i="38"/>
  <c r="DS3" i="38"/>
  <c r="EC3" i="38"/>
  <c r="EN3" i="38"/>
  <c r="EY3" i="38"/>
  <c r="FP3" i="38"/>
  <c r="GF3" i="38"/>
  <c r="GV3" i="38"/>
  <c r="HD3" i="38"/>
  <c r="AB4" i="38"/>
  <c r="AR4" i="38"/>
  <c r="BH4" i="38"/>
  <c r="BX4" i="38"/>
  <c r="CV4" i="38"/>
  <c r="DL4" i="38"/>
  <c r="EB4" i="38"/>
  <c r="EZ4" i="38"/>
  <c r="FP4" i="38"/>
  <c r="GF4" i="38"/>
  <c r="GN4" i="38"/>
  <c r="HL4" i="38"/>
  <c r="AJ7" i="38"/>
  <c r="AZ7" i="38"/>
  <c r="BP7" i="38"/>
  <c r="CF7" i="38"/>
  <c r="CV7" i="38"/>
  <c r="DL7" i="38"/>
  <c r="EB7" i="38"/>
  <c r="EJ7" i="38"/>
  <c r="FE7" i="38"/>
  <c r="FZ7" i="38"/>
  <c r="HF7" i="38"/>
  <c r="X3" i="38"/>
  <c r="AC3" i="38"/>
  <c r="AI3" i="38"/>
  <c r="AN3" i="38"/>
  <c r="AS3" i="38"/>
  <c r="AY3" i="38"/>
  <c r="BD3" i="38"/>
  <c r="BI3" i="38"/>
  <c r="BO3" i="38"/>
  <c r="BT3" i="38"/>
  <c r="BY3" i="38"/>
  <c r="CE3" i="38"/>
  <c r="CJ3" i="38"/>
  <c r="CO3" i="38"/>
  <c r="CU3" i="38"/>
  <c r="CZ3" i="38"/>
  <c r="DE3" i="38"/>
  <c r="DK3" i="38"/>
  <c r="DP3" i="38"/>
  <c r="DU3" i="38"/>
  <c r="EA3" i="38"/>
  <c r="EF3" i="38"/>
  <c r="EK3" i="38"/>
  <c r="EQ3" i="38"/>
  <c r="EV3" i="38"/>
  <c r="FA3" i="38"/>
  <c r="FG3" i="38"/>
  <c r="FM3" i="38"/>
  <c r="FT3" i="38"/>
  <c r="GB3" i="38"/>
  <c r="GJ3" i="38"/>
  <c r="GR3" i="38"/>
  <c r="GZ3" i="38"/>
  <c r="HH3" i="38"/>
  <c r="X4" i="38"/>
  <c r="AF4" i="38"/>
  <c r="AN4" i="38"/>
  <c r="AV4" i="38"/>
  <c r="BD4" i="38"/>
  <c r="BL4" i="38"/>
  <c r="BT4" i="38"/>
  <c r="CB4" i="38"/>
  <c r="CJ4" i="38"/>
  <c r="CR4" i="38"/>
  <c r="CZ4" i="38"/>
  <c r="DH4" i="38"/>
  <c r="DP4" i="38"/>
  <c r="DX4" i="38"/>
  <c r="EF4" i="38"/>
  <c r="EN4" i="38"/>
  <c r="EV4" i="38"/>
  <c r="FD4" i="38"/>
  <c r="FL4" i="38"/>
  <c r="FT4" i="38"/>
  <c r="GB4" i="38"/>
  <c r="GJ4" i="38"/>
  <c r="GR4" i="38"/>
  <c r="GZ4" i="38"/>
  <c r="HH4" i="38"/>
  <c r="X7" i="38"/>
  <c r="AF7" i="38"/>
  <c r="AN7" i="38"/>
  <c r="AV7" i="38"/>
  <c r="BD7" i="38"/>
  <c r="BL7" i="38"/>
  <c r="BT7" i="38"/>
  <c r="CB7" i="38"/>
  <c r="CJ7" i="38"/>
  <c r="CR7" i="38"/>
  <c r="CZ7" i="38"/>
  <c r="DH7" i="38"/>
  <c r="DP7" i="38"/>
  <c r="DX7" i="38"/>
  <c r="EF7" i="38"/>
  <c r="EO7" i="38"/>
  <c r="EY7" i="38"/>
  <c r="FJ7" i="38"/>
  <c r="FU7" i="38"/>
  <c r="GE7" i="38"/>
  <c r="GP7" i="38"/>
  <c r="HA7" i="38"/>
  <c r="HK7" i="38"/>
  <c r="HL11" i="38"/>
  <c r="HH11" i="38"/>
  <c r="HD11" i="38"/>
  <c r="GZ11" i="38"/>
  <c r="GV11" i="38"/>
  <c r="GR11" i="38"/>
  <c r="GN11" i="38"/>
  <c r="GJ11" i="38"/>
  <c r="GF11" i="38"/>
  <c r="GB11" i="38"/>
  <c r="FX11" i="38"/>
  <c r="FT11" i="38"/>
  <c r="FP11" i="38"/>
  <c r="FL11" i="38"/>
  <c r="FH11" i="38"/>
  <c r="FD11" i="38"/>
  <c r="EZ11" i="38"/>
  <c r="EV11" i="38"/>
  <c r="ER11" i="38"/>
  <c r="EN11" i="38"/>
  <c r="EJ11" i="38"/>
  <c r="EF11" i="38"/>
  <c r="EB11" i="38"/>
  <c r="DX11" i="38"/>
  <c r="DT11" i="38"/>
  <c r="DP11" i="38"/>
  <c r="DL11" i="38"/>
  <c r="DH11" i="38"/>
  <c r="DD11" i="38"/>
  <c r="CZ11" i="38"/>
  <c r="CV11" i="38"/>
  <c r="CR11" i="38"/>
  <c r="CN11" i="38"/>
  <c r="CJ11" i="38"/>
  <c r="CF11" i="38"/>
  <c r="CB11" i="38"/>
  <c r="BX11" i="38"/>
  <c r="BT11" i="38"/>
  <c r="BP11" i="38"/>
  <c r="BL11" i="38"/>
  <c r="BH11" i="38"/>
  <c r="BD11" i="38"/>
  <c r="AZ11" i="38"/>
  <c r="AV11" i="38"/>
  <c r="AR11" i="38"/>
  <c r="AN11" i="38"/>
  <c r="AJ11" i="38"/>
  <c r="AF11" i="38"/>
  <c r="AB11" i="38"/>
  <c r="X11" i="38"/>
  <c r="HL8" i="38"/>
  <c r="HH8" i="38"/>
  <c r="HD8" i="38"/>
  <c r="GZ8" i="38"/>
  <c r="GV8" i="38"/>
  <c r="GR8" i="38"/>
  <c r="GN8" i="38"/>
  <c r="GJ8" i="38"/>
  <c r="GF8" i="38"/>
  <c r="GB8" i="38"/>
  <c r="FX8" i="38"/>
  <c r="FT8" i="38"/>
  <c r="FP8" i="38"/>
  <c r="FL8" i="38"/>
  <c r="FH8" i="38"/>
  <c r="FD8" i="38"/>
  <c r="EZ8" i="38"/>
  <c r="EV8" i="38"/>
  <c r="ER8" i="38"/>
  <c r="EN8" i="38"/>
  <c r="EJ8" i="38"/>
  <c r="EF8" i="38"/>
  <c r="EB8" i="38"/>
  <c r="DX8" i="38"/>
  <c r="DT8" i="38"/>
  <c r="DP8" i="38"/>
  <c r="DL8" i="38"/>
  <c r="DH8" i="38"/>
  <c r="DD8" i="38"/>
  <c r="CZ8" i="38"/>
  <c r="CV8" i="38"/>
  <c r="CR8" i="38"/>
  <c r="CN8" i="38"/>
  <c r="CJ8" i="38"/>
  <c r="CF8" i="38"/>
  <c r="CB8" i="38"/>
  <c r="BX8" i="38"/>
  <c r="BT8" i="38"/>
  <c r="BP8" i="38"/>
  <c r="BL8" i="38"/>
  <c r="BH8" i="38"/>
  <c r="BD8" i="38"/>
  <c r="AZ8" i="38"/>
  <c r="AV8" i="38"/>
  <c r="AR8" i="38"/>
  <c r="AN8" i="38"/>
  <c r="AJ8" i="38"/>
  <c r="AF8" i="38"/>
  <c r="AB8" i="38"/>
  <c r="X8" i="38"/>
  <c r="AE8" i="38"/>
  <c r="AP8" i="38"/>
  <c r="BA8" i="38"/>
  <c r="BK8" i="38"/>
  <c r="BV8" i="38"/>
  <c r="CG8" i="38"/>
  <c r="CQ8" i="38"/>
  <c r="DB8" i="38"/>
  <c r="DM8" i="38"/>
  <c r="DW8" i="38"/>
  <c r="EH8" i="38"/>
  <c r="EX8" i="38"/>
  <c r="FI8" i="38"/>
  <c r="FS8" i="38"/>
  <c r="GD8" i="38"/>
  <c r="GO8" i="38"/>
  <c r="GY8" i="38"/>
  <c r="HJ8" i="38"/>
  <c r="AC11" i="38"/>
  <c r="AM11" i="38"/>
  <c r="AX11" i="38"/>
  <c r="BI11" i="38"/>
  <c r="BY11" i="38"/>
  <c r="CI11" i="38"/>
  <c r="CT11" i="38"/>
  <c r="DJ11" i="38"/>
  <c r="DU11" i="38"/>
  <c r="EE11" i="38"/>
  <c r="EP11" i="38"/>
  <c r="FA11" i="38"/>
  <c r="FK11" i="38"/>
  <c r="FV11" i="38"/>
  <c r="GG11" i="38"/>
  <c r="GQ11" i="38"/>
  <c r="HB11" i="38"/>
  <c r="U8" i="38"/>
  <c r="Z8" i="38"/>
  <c r="AK8" i="38"/>
  <c r="AU8" i="38"/>
  <c r="BF8" i="38"/>
  <c r="BQ8" i="38"/>
  <c r="CA8" i="38"/>
  <c r="CL8" i="38"/>
  <c r="CW8" i="38"/>
  <c r="DG8" i="38"/>
  <c r="DR8" i="38"/>
  <c r="EC8" i="38"/>
  <c r="EM8" i="38"/>
  <c r="ES8" i="38"/>
  <c r="FC8" i="38"/>
  <c r="FN8" i="38"/>
  <c r="FY8" i="38"/>
  <c r="GI8" i="38"/>
  <c r="GT8" i="38"/>
  <c r="HE8" i="38"/>
  <c r="W11" i="38"/>
  <c r="AH11" i="38"/>
  <c r="AS11" i="38"/>
  <c r="BC11" i="38"/>
  <c r="BN11" i="38"/>
  <c r="BS11" i="38"/>
  <c r="CD11" i="38"/>
  <c r="CO11" i="38"/>
  <c r="CY11" i="38"/>
  <c r="DE11" i="38"/>
  <c r="DO11" i="38"/>
  <c r="DZ11" i="38"/>
  <c r="EK11" i="38"/>
  <c r="EU11" i="38"/>
  <c r="FF11" i="38"/>
  <c r="FQ11" i="38"/>
  <c r="GA11" i="38"/>
  <c r="GL11" i="38"/>
  <c r="GW11" i="38"/>
  <c r="HG11" i="38"/>
  <c r="V8" i="38"/>
  <c r="AA8" i="38"/>
  <c r="AG8" i="38"/>
  <c r="AL8" i="38"/>
  <c r="AQ8" i="38"/>
  <c r="AW8" i="38"/>
  <c r="BB8" i="38"/>
  <c r="BG8" i="38"/>
  <c r="BM8" i="38"/>
  <c r="BR8" i="38"/>
  <c r="BW8" i="38"/>
  <c r="CC8" i="38"/>
  <c r="CH8" i="38"/>
  <c r="CM8" i="38"/>
  <c r="CS8" i="38"/>
  <c r="CX8" i="38"/>
  <c r="DC8" i="38"/>
  <c r="DI8" i="38"/>
  <c r="DN8" i="38"/>
  <c r="DS8" i="38"/>
  <c r="DY8" i="38"/>
  <c r="ED8" i="38"/>
  <c r="EI8" i="38"/>
  <c r="EO8" i="38"/>
  <c r="ET8" i="38"/>
  <c r="EY8" i="38"/>
  <c r="FE8" i="38"/>
  <c r="FJ8" i="38"/>
  <c r="FO8" i="38"/>
  <c r="FU8" i="38"/>
  <c r="FZ8" i="38"/>
  <c r="GE8" i="38"/>
  <c r="GK8" i="38"/>
  <c r="GP8" i="38"/>
  <c r="GU8" i="38"/>
  <c r="HA8" i="38"/>
  <c r="HF8" i="38"/>
  <c r="HK8" i="38"/>
  <c r="Y11" i="38"/>
  <c r="AD11" i="38"/>
  <c r="AI11" i="38"/>
  <c r="AO11" i="38"/>
  <c r="AT11" i="38"/>
  <c r="AY11" i="38"/>
  <c r="BE11" i="38"/>
  <c r="BJ11" i="38"/>
  <c r="BO11" i="38"/>
  <c r="BU11" i="38"/>
  <c r="BZ11" i="38"/>
  <c r="CE11" i="38"/>
  <c r="CK11" i="38"/>
  <c r="CP11" i="38"/>
  <c r="CU11" i="38"/>
  <c r="DA11" i="38"/>
  <c r="DF11" i="38"/>
  <c r="DK11" i="38"/>
  <c r="DQ11" i="38"/>
  <c r="DV11" i="38"/>
  <c r="EA11" i="38"/>
  <c r="EG11" i="38"/>
  <c r="EL11" i="38"/>
  <c r="EQ11" i="38"/>
  <c r="EW11" i="38"/>
  <c r="FB11" i="38"/>
  <c r="FG11" i="38"/>
  <c r="FM11" i="38"/>
  <c r="FR11" i="38"/>
  <c r="FW11" i="38"/>
  <c r="GC11" i="38"/>
  <c r="GH11" i="38"/>
  <c r="GM11" i="38"/>
  <c r="GS11" i="38"/>
  <c r="GX11" i="38"/>
  <c r="HC11" i="38"/>
  <c r="HI11" i="38"/>
  <c r="X12" i="38"/>
  <c r="AB12" i="38"/>
  <c r="AF12" i="38"/>
  <c r="AJ12" i="38"/>
  <c r="AN12" i="38"/>
  <c r="AR12" i="38"/>
  <c r="AV12" i="38"/>
  <c r="AZ12" i="38"/>
  <c r="BD12" i="38"/>
  <c r="BH12" i="38"/>
  <c r="BL12" i="38"/>
  <c r="BP12" i="38"/>
  <c r="BT12" i="38"/>
  <c r="BX12" i="38"/>
  <c r="CB12" i="38"/>
  <c r="CF12" i="38"/>
  <c r="CJ12" i="38"/>
  <c r="CN12" i="38"/>
  <c r="CR12" i="38"/>
  <c r="CV12" i="38"/>
  <c r="CZ12" i="38"/>
  <c r="DD12" i="38"/>
  <c r="DH12" i="38"/>
  <c r="DL12" i="38"/>
  <c r="DP12" i="38"/>
  <c r="DT12" i="38"/>
  <c r="DX12" i="38"/>
  <c r="EB12" i="38"/>
  <c r="EF12" i="38"/>
  <c r="EJ12" i="38"/>
  <c r="EN12" i="38"/>
  <c r="ER12" i="38"/>
  <c r="EV12" i="38"/>
  <c r="EZ12" i="38"/>
  <c r="FD12" i="38"/>
  <c r="FH12" i="38"/>
  <c r="FL12" i="38"/>
  <c r="FP12" i="38"/>
  <c r="FT12" i="38"/>
  <c r="FX12" i="38"/>
  <c r="GB12" i="38"/>
  <c r="GF12" i="38"/>
  <c r="GJ12" i="38"/>
  <c r="GN12" i="38"/>
  <c r="GR12" i="38"/>
  <c r="GV12" i="38"/>
  <c r="GZ12" i="38"/>
  <c r="HD12" i="38"/>
  <c r="HH12" i="38"/>
  <c r="CC15" i="38"/>
  <c r="CG15" i="38"/>
  <c r="CK15" i="38"/>
  <c r="CO15" i="38"/>
  <c r="CS15" i="38"/>
  <c r="CW15" i="38"/>
  <c r="DA15" i="38"/>
  <c r="DE15" i="38"/>
  <c r="DI15" i="38"/>
  <c r="DM15" i="38"/>
  <c r="DQ15" i="38"/>
  <c r="DU15" i="38"/>
  <c r="DY15" i="38"/>
  <c r="EC15" i="38"/>
  <c r="EG15" i="38"/>
  <c r="EK15" i="38"/>
  <c r="EO15" i="38"/>
  <c r="ES15" i="38"/>
  <c r="EW15" i="38"/>
  <c r="FA15" i="38"/>
  <c r="FE15" i="38"/>
  <c r="FI15" i="38"/>
  <c r="FM15" i="38"/>
  <c r="FQ15" i="38"/>
  <c r="FU15" i="38"/>
  <c r="FY15" i="38"/>
  <c r="GC15" i="38"/>
  <c r="GG15" i="38"/>
  <c r="GK15" i="38"/>
  <c r="GO15" i="38"/>
  <c r="GS15" i="38"/>
  <c r="GW15" i="38"/>
  <c r="HA15" i="38"/>
  <c r="HE15" i="38"/>
  <c r="U16" i="38"/>
  <c r="Y16" i="38"/>
  <c r="AC16" i="38"/>
  <c r="AG16" i="38"/>
  <c r="AK16" i="38"/>
  <c r="AO16" i="38"/>
  <c r="AS16" i="38"/>
  <c r="AW16" i="38"/>
  <c r="BA16" i="38"/>
  <c r="BE16" i="38"/>
  <c r="BI16" i="38"/>
  <c r="BM16" i="38"/>
  <c r="BQ16" i="38"/>
  <c r="BU16" i="38"/>
  <c r="BY16" i="38"/>
  <c r="CC16" i="38"/>
  <c r="CG16" i="38"/>
  <c r="CK16" i="38"/>
  <c r="CO16" i="38"/>
  <c r="CS16" i="38"/>
  <c r="CW16" i="38"/>
  <c r="DA16" i="38"/>
  <c r="DE16" i="38"/>
  <c r="DI16" i="38"/>
  <c r="DM16" i="38"/>
  <c r="DQ16" i="38"/>
  <c r="DU16" i="38"/>
  <c r="DY16" i="38"/>
  <c r="EC16" i="38"/>
  <c r="EG16" i="38"/>
  <c r="EK16" i="38"/>
  <c r="EO16" i="38"/>
  <c r="ES16" i="38"/>
  <c r="EW16" i="38"/>
  <c r="FA16" i="38"/>
  <c r="FE16" i="38"/>
  <c r="FI16" i="38"/>
  <c r="FM16" i="38"/>
  <c r="FQ16" i="38"/>
  <c r="FU16" i="38"/>
  <c r="FY16" i="38"/>
  <c r="GC16" i="38"/>
  <c r="GG16" i="38"/>
  <c r="GK16" i="38"/>
  <c r="GO16" i="38"/>
  <c r="GS16" i="38"/>
  <c r="GW16" i="38"/>
  <c r="HA16" i="38"/>
  <c r="HE16" i="38"/>
  <c r="CG2" i="38"/>
  <c r="CK2" i="38"/>
  <c r="CO2" i="38"/>
  <c r="CS2" i="38"/>
  <c r="CW2" i="38"/>
  <c r="DA2" i="38"/>
  <c r="DE2" i="38"/>
  <c r="DI2" i="38"/>
  <c r="DM2" i="38"/>
  <c r="DQ2" i="38"/>
  <c r="DU2" i="38"/>
  <c r="DY2" i="38"/>
  <c r="EC2" i="38"/>
  <c r="EG2" i="38"/>
  <c r="EK2" i="38"/>
  <c r="EO2" i="38"/>
  <c r="ES2" i="38"/>
  <c r="EW2" i="38"/>
  <c r="FA2" i="38"/>
  <c r="FE2" i="38"/>
  <c r="FI2" i="38"/>
  <c r="FM2" i="38"/>
  <c r="FQ2" i="38"/>
  <c r="FU2" i="38"/>
  <c r="FY2" i="38"/>
  <c r="GC2" i="38"/>
  <c r="GG2" i="38"/>
  <c r="GK2" i="38"/>
  <c r="GO2" i="38"/>
  <c r="GS2" i="38"/>
  <c r="GW2" i="38"/>
  <c r="HA2" i="38"/>
  <c r="HE2" i="38"/>
  <c r="HI2" i="38"/>
  <c r="U6" i="38"/>
  <c r="Y6" i="38"/>
  <c r="AC6" i="38"/>
  <c r="AG6" i="38"/>
  <c r="AK6" i="38"/>
  <c r="AO6" i="38"/>
  <c r="AS6" i="38"/>
  <c r="AW6" i="38"/>
  <c r="BA6" i="38"/>
  <c r="BE6" i="38"/>
  <c r="BI6" i="38"/>
  <c r="BM6" i="38"/>
  <c r="BQ6" i="38"/>
  <c r="BU6" i="38"/>
  <c r="BY6" i="38"/>
  <c r="CC6" i="38"/>
  <c r="CG6" i="38"/>
  <c r="CK6" i="38"/>
  <c r="CO6" i="38"/>
  <c r="CS6" i="38"/>
  <c r="CW6" i="38"/>
  <c r="DA6" i="38"/>
  <c r="DE6" i="38"/>
  <c r="DI6" i="38"/>
  <c r="DM6" i="38"/>
  <c r="DQ6" i="38"/>
  <c r="DU6" i="38"/>
  <c r="DY6" i="38"/>
  <c r="EC6" i="38"/>
  <c r="EG6" i="38"/>
  <c r="EK6" i="38"/>
  <c r="EO6" i="38"/>
  <c r="ES6" i="38"/>
  <c r="EW6" i="38"/>
  <c r="FA6" i="38"/>
  <c r="FE6" i="38"/>
  <c r="FI6" i="38"/>
  <c r="FM6" i="38"/>
  <c r="FQ6" i="38"/>
  <c r="FU6" i="38"/>
  <c r="FY6" i="38"/>
  <c r="GC6" i="38"/>
  <c r="GG6" i="38"/>
  <c r="GK6" i="38"/>
  <c r="GO6" i="38"/>
  <c r="GS6" i="38"/>
  <c r="GW6" i="38"/>
  <c r="HA6" i="38"/>
  <c r="HE6" i="38"/>
  <c r="HI6" i="38"/>
  <c r="W2" i="38"/>
  <c r="AA2" i="38"/>
  <c r="AE2" i="38"/>
  <c r="AI2" i="38"/>
  <c r="AM2" i="38"/>
  <c r="AQ2" i="38"/>
  <c r="AU2" i="38"/>
  <c r="AY2" i="38"/>
  <c r="BC2" i="38"/>
  <c r="BG2" i="38"/>
  <c r="BK2" i="38"/>
  <c r="BO2" i="38"/>
  <c r="BS2" i="38"/>
  <c r="BW2" i="38"/>
  <c r="CA2" i="38"/>
  <c r="CE2" i="38"/>
  <c r="CI2" i="38"/>
  <c r="CM2" i="38"/>
  <c r="CQ2" i="38"/>
  <c r="CU2" i="38"/>
  <c r="CY2" i="38"/>
  <c r="DC2" i="38"/>
  <c r="DG2" i="38"/>
  <c r="DK2" i="38"/>
  <c r="DO2" i="38"/>
  <c r="DS2" i="38"/>
  <c r="DW2" i="38"/>
  <c r="EA2" i="38"/>
  <c r="EE2" i="38"/>
  <c r="EI2" i="38"/>
  <c r="EM2" i="38"/>
  <c r="EQ2" i="38"/>
  <c r="EU2" i="38"/>
  <c r="EY2" i="38"/>
  <c r="FC2" i="38"/>
  <c r="FG2" i="38"/>
  <c r="FK2" i="38"/>
  <c r="FO2" i="38"/>
  <c r="FS2" i="38"/>
  <c r="FW2" i="38"/>
  <c r="GA2" i="38"/>
  <c r="GE2" i="38"/>
  <c r="GI2" i="38"/>
  <c r="GM2" i="38"/>
  <c r="GQ2" i="38"/>
  <c r="GU2" i="38"/>
  <c r="GY2" i="38"/>
  <c r="HC2" i="38"/>
  <c r="HG2" i="38"/>
  <c r="W6" i="38"/>
  <c r="AA6" i="38"/>
  <c r="AE6" i="38"/>
  <c r="AI6" i="38"/>
  <c r="AM6" i="38"/>
  <c r="AQ6" i="38"/>
  <c r="AU6" i="38"/>
  <c r="AY6" i="38"/>
  <c r="BC6" i="38"/>
  <c r="BG6" i="38"/>
  <c r="BK6" i="38"/>
  <c r="BO6" i="38"/>
  <c r="BS6" i="38"/>
  <c r="BW6" i="38"/>
  <c r="CA6" i="38"/>
  <c r="CE6" i="38"/>
  <c r="CI6" i="38"/>
  <c r="CM6" i="38"/>
  <c r="CQ6" i="38"/>
  <c r="CU6" i="38"/>
  <c r="CY6" i="38"/>
  <c r="DC6" i="38"/>
  <c r="DG6" i="38"/>
  <c r="DK6" i="38"/>
  <c r="DO6" i="38"/>
  <c r="DS6" i="38"/>
  <c r="DW6" i="38"/>
  <c r="EA6" i="38"/>
  <c r="EE6" i="38"/>
  <c r="EI6" i="38"/>
  <c r="EM6" i="38"/>
  <c r="EQ6" i="38"/>
  <c r="EU6" i="38"/>
  <c r="EY6" i="38"/>
  <c r="FC6" i="38"/>
  <c r="FG6" i="38"/>
  <c r="FK6" i="38"/>
  <c r="FO6" i="38"/>
  <c r="FS6" i="38"/>
  <c r="FW6" i="38"/>
  <c r="GA6" i="38"/>
  <c r="GE6" i="38"/>
  <c r="GI6" i="38"/>
  <c r="GM6" i="38"/>
  <c r="GQ6" i="38"/>
  <c r="GU6" i="38"/>
  <c r="GY6" i="38"/>
  <c r="HC6" i="38"/>
  <c r="HG6" i="38"/>
  <c r="P264" i="39"/>
  <c r="P263" i="39"/>
  <c r="P262" i="39"/>
  <c r="P261" i="39"/>
  <c r="P260" i="39"/>
  <c r="P259" i="39"/>
  <c r="P258" i="39"/>
  <c r="P257" i="39"/>
  <c r="P256" i="39"/>
  <c r="P255" i="39"/>
  <c r="P254" i="39"/>
  <c r="P253" i="39"/>
  <c r="P252" i="39"/>
  <c r="P251" i="39"/>
  <c r="P250" i="39"/>
  <c r="P249" i="39"/>
  <c r="P248" i="39"/>
  <c r="P247" i="39"/>
  <c r="P246" i="39"/>
  <c r="P245" i="39"/>
  <c r="P244" i="39"/>
  <c r="P243" i="39"/>
  <c r="P242" i="39"/>
  <c r="P241" i="39"/>
  <c r="P240" i="39"/>
  <c r="P239" i="39"/>
  <c r="P238" i="39"/>
  <c r="P237" i="39"/>
  <c r="P236" i="39"/>
  <c r="P235" i="39"/>
  <c r="P234" i="39"/>
  <c r="P233" i="39"/>
  <c r="P232" i="39"/>
  <c r="P231" i="39"/>
  <c r="P230" i="39"/>
  <c r="P229" i="39"/>
  <c r="P228" i="39"/>
  <c r="P227" i="39"/>
  <c r="P226" i="39"/>
  <c r="P225" i="39"/>
  <c r="P224" i="39"/>
  <c r="P223" i="39"/>
  <c r="P222" i="39"/>
  <c r="P221" i="39"/>
  <c r="P220" i="39"/>
  <c r="P219" i="39"/>
  <c r="P218" i="39"/>
  <c r="P217" i="39"/>
  <c r="P216" i="39"/>
  <c r="P215" i="39"/>
  <c r="P214" i="39"/>
  <c r="P213" i="39"/>
  <c r="P212" i="39"/>
  <c r="P211" i="39"/>
  <c r="P210" i="39"/>
  <c r="P209" i="39"/>
  <c r="P208" i="39"/>
  <c r="P207" i="39"/>
  <c r="P206" i="39"/>
  <c r="P205" i="39"/>
  <c r="P204" i="39"/>
  <c r="P203" i="39"/>
  <c r="P202" i="39"/>
  <c r="P201" i="39"/>
  <c r="P200" i="39"/>
  <c r="P199" i="39"/>
  <c r="P198" i="39"/>
  <c r="P197" i="39"/>
  <c r="P196" i="39"/>
  <c r="P195" i="39"/>
  <c r="P194" i="39"/>
  <c r="P193" i="39"/>
  <c r="P192" i="39"/>
  <c r="P191" i="39"/>
  <c r="P190" i="39"/>
  <c r="P189" i="39"/>
  <c r="P188" i="39"/>
  <c r="P187" i="39"/>
  <c r="P186" i="39"/>
  <c r="P185" i="39"/>
  <c r="P184" i="39"/>
  <c r="P183" i="39"/>
  <c r="P182" i="39"/>
  <c r="P181" i="39"/>
  <c r="P180" i="39"/>
  <c r="P179" i="39"/>
  <c r="P178" i="39"/>
  <c r="P177" i="39"/>
  <c r="P176" i="39"/>
  <c r="P175" i="39"/>
  <c r="P174" i="39"/>
  <c r="P173" i="39"/>
  <c r="P172" i="39"/>
  <c r="P171" i="39"/>
  <c r="P170" i="39"/>
  <c r="P169" i="39"/>
  <c r="P168" i="39"/>
  <c r="P167" i="39"/>
  <c r="P166" i="39"/>
  <c r="P165" i="39"/>
  <c r="P164" i="39"/>
  <c r="P163" i="39"/>
  <c r="P162" i="39"/>
  <c r="P161" i="39"/>
  <c r="P160" i="39"/>
  <c r="P159" i="39"/>
  <c r="P158" i="39"/>
  <c r="P157" i="39"/>
  <c r="P156" i="39"/>
  <c r="P155" i="39"/>
  <c r="P154" i="39"/>
  <c r="P153" i="39"/>
  <c r="P152" i="39"/>
  <c r="P151" i="39"/>
  <c r="P150" i="39"/>
  <c r="P149" i="39"/>
  <c r="P148" i="39"/>
  <c r="P147" i="39"/>
  <c r="P146" i="39"/>
  <c r="P145" i="39"/>
  <c r="P144" i="39"/>
  <c r="P143" i="39"/>
  <c r="P142" i="39"/>
  <c r="P141" i="39"/>
  <c r="P140" i="39"/>
  <c r="P139" i="39"/>
  <c r="P138" i="39"/>
  <c r="P137" i="39"/>
  <c r="P136" i="39"/>
  <c r="P135" i="39"/>
  <c r="P134" i="39"/>
  <c r="P133" i="39"/>
  <c r="P132" i="39"/>
  <c r="P131" i="39"/>
  <c r="P130" i="39"/>
  <c r="P129" i="39"/>
  <c r="P128" i="39"/>
  <c r="P127" i="39"/>
  <c r="P126" i="39"/>
  <c r="P125" i="39"/>
  <c r="P124" i="39"/>
  <c r="P123" i="39"/>
  <c r="P122" i="39"/>
  <c r="P121" i="39"/>
  <c r="P120" i="39"/>
  <c r="P119" i="39"/>
  <c r="P118" i="39"/>
  <c r="P117" i="39"/>
  <c r="P116" i="39"/>
  <c r="P115" i="39"/>
  <c r="P114" i="39"/>
  <c r="P113" i="39"/>
  <c r="P112" i="39"/>
  <c r="P111" i="39"/>
  <c r="P110" i="39"/>
  <c r="P109" i="39"/>
  <c r="P108" i="39"/>
  <c r="P107" i="39"/>
  <c r="P106" i="39"/>
  <c r="P105" i="39"/>
  <c r="P104" i="39"/>
  <c r="P103" i="39"/>
  <c r="P102" i="39"/>
  <c r="P101" i="39"/>
  <c r="P100" i="39"/>
  <c r="P99" i="39"/>
  <c r="P98" i="39"/>
  <c r="P97" i="39"/>
  <c r="P96" i="39"/>
  <c r="P95" i="39"/>
  <c r="P94" i="39"/>
  <c r="P93" i="39"/>
  <c r="P92" i="39"/>
  <c r="P91" i="39"/>
  <c r="P90" i="39"/>
  <c r="P89" i="39"/>
  <c r="P88" i="39"/>
  <c r="P87" i="39"/>
  <c r="P86" i="39"/>
  <c r="P85" i="39"/>
  <c r="P84" i="39"/>
  <c r="P83" i="39"/>
  <c r="P82" i="39"/>
  <c r="P81" i="39"/>
  <c r="P80" i="39"/>
  <c r="P79" i="39"/>
  <c r="P78" i="39"/>
  <c r="P77" i="39"/>
  <c r="P76" i="39"/>
  <c r="P75" i="39"/>
  <c r="P74" i="39"/>
  <c r="P73" i="39"/>
  <c r="P72" i="39"/>
  <c r="P71" i="39"/>
  <c r="P70" i="39"/>
  <c r="P69" i="39"/>
  <c r="P68" i="39"/>
  <c r="P67" i="39"/>
  <c r="P66" i="39"/>
  <c r="P65" i="39"/>
  <c r="P64" i="39"/>
  <c r="P63" i="39"/>
  <c r="P62" i="39"/>
  <c r="P61" i="39"/>
  <c r="P60" i="39"/>
  <c r="P59" i="39"/>
  <c r="P58" i="39"/>
  <c r="P57" i="39"/>
  <c r="P56" i="39"/>
  <c r="P55" i="39"/>
  <c r="P54" i="39"/>
  <c r="P53" i="39"/>
  <c r="P52" i="39"/>
  <c r="P51" i="39"/>
  <c r="P50" i="39"/>
  <c r="P49" i="39"/>
  <c r="P48" i="39"/>
  <c r="P47" i="39"/>
  <c r="P46" i="39"/>
  <c r="P45" i="39"/>
  <c r="P44" i="39"/>
  <c r="P43" i="39"/>
  <c r="P42" i="39"/>
  <c r="P41" i="39"/>
  <c r="P40" i="39"/>
  <c r="P39" i="39"/>
  <c r="P38" i="39"/>
  <c r="P37" i="39"/>
  <c r="P36" i="39"/>
  <c r="P35" i="39"/>
  <c r="P34" i="39"/>
  <c r="P33" i="39"/>
  <c r="P32" i="39"/>
  <c r="P31" i="39"/>
  <c r="P30" i="39"/>
  <c r="P29" i="39"/>
  <c r="P28" i="39"/>
  <c r="P27" i="39"/>
  <c r="P26" i="39"/>
  <c r="P25" i="39"/>
  <c r="P24" i="39"/>
  <c r="P23" i="39"/>
  <c r="P22" i="39"/>
  <c r="P21" i="39"/>
  <c r="P20" i="39"/>
  <c r="P19" i="39"/>
  <c r="P18" i="39"/>
  <c r="P17" i="39"/>
  <c r="P16" i="39"/>
  <c r="P15" i="39"/>
  <c r="P14" i="39"/>
  <c r="P13" i="39"/>
  <c r="P12" i="39"/>
  <c r="P11" i="39"/>
  <c r="P10" i="39"/>
  <c r="P9" i="39"/>
  <c r="P8" i="39"/>
  <c r="P7" i="39"/>
  <c r="P6" i="39"/>
  <c r="P5" i="39" l="1"/>
  <c r="P4" i="39"/>
  <c r="P3" i="39"/>
  <c r="BF264" i="39" l="1"/>
  <c r="BF263" i="39"/>
  <c r="BF262" i="39"/>
  <c r="BF261" i="39"/>
  <c r="BF260" i="39"/>
  <c r="BF259" i="39"/>
  <c r="BF258" i="39"/>
  <c r="BF257" i="39"/>
  <c r="BF256" i="39"/>
  <c r="BF255" i="39"/>
  <c r="BF254" i="39"/>
  <c r="BF253" i="39"/>
  <c r="BF252" i="39"/>
  <c r="BF251" i="39"/>
  <c r="BF250" i="39"/>
  <c r="BF249" i="39"/>
  <c r="BF248" i="39"/>
  <c r="BF247" i="39"/>
  <c r="BF246" i="39"/>
  <c r="BF245" i="39"/>
  <c r="BF244" i="39"/>
  <c r="BF243" i="39"/>
  <c r="BF242" i="39"/>
  <c r="BF241" i="39"/>
  <c r="BF240" i="39"/>
  <c r="BF239" i="39"/>
  <c r="BF238" i="39"/>
  <c r="BF237" i="39"/>
  <c r="BF236" i="39"/>
  <c r="BF235" i="39"/>
  <c r="BF234" i="39"/>
  <c r="BF233" i="39"/>
  <c r="BF232" i="39"/>
  <c r="BF231" i="39"/>
  <c r="BF230" i="39"/>
  <c r="BF229" i="39"/>
  <c r="BF228" i="39"/>
  <c r="BF227" i="39"/>
  <c r="BF226" i="39"/>
  <c r="BF225" i="39"/>
  <c r="BF224" i="39"/>
  <c r="BF223" i="39"/>
  <c r="BF222" i="39"/>
  <c r="BF221" i="39"/>
  <c r="BF220" i="39"/>
  <c r="BF219" i="39"/>
  <c r="BF218" i="39"/>
  <c r="BF217" i="39"/>
  <c r="BF216" i="39"/>
  <c r="BF215" i="39"/>
  <c r="BF214" i="39"/>
  <c r="BF213" i="39"/>
  <c r="BF212" i="39"/>
  <c r="BF211" i="39"/>
  <c r="BF210" i="39"/>
  <c r="BF209" i="39"/>
  <c r="BF208" i="39"/>
  <c r="BF207" i="39"/>
  <c r="BF206" i="39"/>
  <c r="BF205" i="39"/>
  <c r="BF204" i="39"/>
  <c r="BF203" i="39"/>
  <c r="BF202" i="39"/>
  <c r="BF201" i="39"/>
  <c r="BF200" i="39"/>
  <c r="BF199" i="39"/>
  <c r="BF198" i="39"/>
  <c r="BF197" i="39"/>
  <c r="BF196" i="39"/>
  <c r="BF195" i="39"/>
  <c r="BF194" i="39"/>
  <c r="BF193" i="39"/>
  <c r="BF192" i="39"/>
  <c r="BF191" i="39"/>
  <c r="BF190" i="39"/>
  <c r="BF189" i="39"/>
  <c r="BF188" i="39"/>
  <c r="BF187" i="39"/>
  <c r="BF186" i="39"/>
  <c r="BF185" i="39"/>
  <c r="BF184" i="39"/>
  <c r="BF183" i="39"/>
  <c r="BF182" i="39"/>
  <c r="BF181" i="39"/>
  <c r="BF180" i="39"/>
  <c r="BF179" i="39"/>
  <c r="BF178" i="39"/>
  <c r="BF177" i="39"/>
  <c r="BF176" i="39"/>
  <c r="BF175" i="39"/>
  <c r="BF174" i="39"/>
  <c r="BF173" i="39"/>
  <c r="BF172" i="39"/>
  <c r="BF171" i="39"/>
  <c r="BF170" i="39"/>
  <c r="BF169" i="39"/>
  <c r="BF168" i="39"/>
  <c r="BF167" i="39"/>
  <c r="BF166" i="39"/>
  <c r="BF165" i="39"/>
  <c r="BF164" i="39"/>
  <c r="BF163" i="39"/>
  <c r="BF162" i="39"/>
  <c r="BF161" i="39"/>
  <c r="BF160" i="39"/>
  <c r="BF159" i="39"/>
  <c r="BF158" i="39"/>
  <c r="BF157" i="39"/>
  <c r="BF156" i="39"/>
  <c r="BF155" i="39"/>
  <c r="BF154" i="39"/>
  <c r="BF153" i="39"/>
  <c r="BF152" i="39"/>
  <c r="BF151" i="39"/>
  <c r="BF150" i="39"/>
  <c r="BF149" i="39"/>
  <c r="BF148" i="39"/>
  <c r="BF147" i="39"/>
  <c r="BF146" i="39"/>
  <c r="BF145" i="39"/>
  <c r="BF144" i="39"/>
  <c r="BF143" i="39"/>
  <c r="BF142" i="39"/>
  <c r="BF141" i="39"/>
  <c r="BF140" i="39"/>
  <c r="BF139" i="39"/>
  <c r="BF138" i="39"/>
  <c r="BF137" i="39"/>
  <c r="BF136" i="39"/>
  <c r="BF135" i="39"/>
  <c r="BF134" i="39"/>
  <c r="BF133" i="39"/>
  <c r="BF132" i="39"/>
  <c r="BF131" i="39"/>
  <c r="BF130" i="39"/>
  <c r="BF129" i="39"/>
  <c r="BF128" i="39"/>
  <c r="BF127" i="39"/>
  <c r="BF126" i="39"/>
  <c r="BF125" i="39"/>
  <c r="BF124" i="39"/>
  <c r="BF123" i="39"/>
  <c r="BF122" i="39"/>
  <c r="BF121" i="39"/>
  <c r="BF120" i="39"/>
  <c r="BF119" i="39"/>
  <c r="BF118" i="39"/>
  <c r="BF117" i="39"/>
  <c r="BF116" i="39"/>
  <c r="BF115" i="39"/>
  <c r="BF114" i="39"/>
  <c r="BF113" i="39"/>
  <c r="BF112" i="39"/>
  <c r="BF111" i="39"/>
  <c r="BF110" i="39"/>
  <c r="BF109" i="39"/>
  <c r="BF108" i="39"/>
  <c r="BF107" i="39"/>
  <c r="BF106" i="39"/>
  <c r="BF105" i="39"/>
  <c r="BF104" i="39"/>
  <c r="BF103" i="39"/>
  <c r="BF102" i="39"/>
  <c r="BF101" i="39"/>
  <c r="BF100" i="39"/>
  <c r="BF99" i="39"/>
  <c r="BF98" i="39"/>
  <c r="BF97" i="39"/>
  <c r="BF96" i="39"/>
  <c r="BF95" i="39"/>
  <c r="BF94" i="39"/>
  <c r="BF93" i="39"/>
  <c r="BF92" i="39"/>
  <c r="BF91" i="39"/>
  <c r="BF90" i="39"/>
  <c r="BF89" i="39"/>
  <c r="BF88" i="39"/>
  <c r="BF87" i="39"/>
  <c r="BF86" i="39"/>
  <c r="BF85" i="39"/>
  <c r="BF84" i="39"/>
  <c r="BF83" i="39"/>
  <c r="BF82" i="39"/>
  <c r="BF81" i="39"/>
  <c r="BF80" i="39"/>
  <c r="BF79" i="39"/>
  <c r="BF78" i="39"/>
  <c r="BF77" i="39"/>
  <c r="BF76" i="39"/>
  <c r="BF75" i="39"/>
  <c r="BF74" i="39"/>
  <c r="BF73" i="39"/>
  <c r="BF72" i="39"/>
  <c r="BF71" i="39"/>
  <c r="BF70" i="39"/>
  <c r="BF69" i="39"/>
  <c r="BF68" i="39"/>
  <c r="BF67" i="39"/>
  <c r="BF66" i="39"/>
  <c r="BF65" i="39"/>
  <c r="BF64" i="39"/>
  <c r="BF63" i="39"/>
  <c r="BF62" i="39"/>
  <c r="BF61" i="39"/>
  <c r="BF60" i="39"/>
  <c r="BF59" i="39"/>
  <c r="BF58" i="39"/>
  <c r="BF57" i="39"/>
  <c r="BF56" i="39"/>
  <c r="BF55" i="39"/>
  <c r="BF54" i="39"/>
  <c r="BF53" i="39"/>
  <c r="BF52" i="39"/>
  <c r="BF51" i="39"/>
  <c r="BF50" i="39"/>
  <c r="BF49" i="39"/>
  <c r="BF48" i="39"/>
  <c r="BF47" i="39"/>
  <c r="BF46" i="39"/>
  <c r="BF45" i="39"/>
  <c r="BF44" i="39"/>
  <c r="BF43" i="39"/>
  <c r="BF42" i="39"/>
  <c r="BF41" i="39"/>
  <c r="BF40" i="39"/>
  <c r="BF39" i="39"/>
  <c r="BF38" i="39"/>
  <c r="BF37" i="39"/>
  <c r="BF36" i="39"/>
  <c r="BF35" i="39"/>
  <c r="BF34" i="39"/>
  <c r="BF33" i="39"/>
  <c r="BF32" i="39"/>
  <c r="BF31" i="39"/>
  <c r="BF30" i="39"/>
  <c r="BF29" i="39"/>
  <c r="BF28" i="39"/>
  <c r="BF27" i="39"/>
  <c r="BF26" i="39"/>
  <c r="BF25" i="39"/>
  <c r="BF24" i="39"/>
  <c r="BF23" i="39"/>
  <c r="BF22" i="39"/>
  <c r="BF21" i="39"/>
  <c r="BF20" i="39"/>
  <c r="BF19" i="39"/>
  <c r="BF18" i="39"/>
  <c r="BF17" i="39"/>
  <c r="BF16" i="39"/>
  <c r="BF15" i="39"/>
  <c r="BF14" i="39"/>
  <c r="BF13" i="39"/>
  <c r="BF12" i="39"/>
  <c r="BF11" i="39"/>
  <c r="BF10" i="39"/>
  <c r="BF9" i="39"/>
  <c r="BF8" i="39"/>
  <c r="BF7" i="39"/>
  <c r="BF6" i="39"/>
  <c r="BF5" i="39"/>
  <c r="BF4" i="39"/>
  <c r="AA264" i="39"/>
  <c r="Z264" i="39"/>
  <c r="Y264" i="39"/>
  <c r="W264" i="39"/>
  <c r="X264" i="39" s="1"/>
  <c r="U264" i="39"/>
  <c r="T264" i="39"/>
  <c r="AA263" i="39"/>
  <c r="AF263" i="39" s="1"/>
  <c r="Z263" i="39"/>
  <c r="Y263" i="39"/>
  <c r="W263" i="39"/>
  <c r="X263" i="39" s="1"/>
  <c r="U263" i="39"/>
  <c r="T263" i="39"/>
  <c r="AA262" i="39"/>
  <c r="Z262" i="39"/>
  <c r="Y262" i="39"/>
  <c r="W262" i="39"/>
  <c r="X262" i="39" s="1"/>
  <c r="U262" i="39"/>
  <c r="T262" i="39"/>
  <c r="AA261" i="39"/>
  <c r="Z261" i="39"/>
  <c r="Y261" i="39"/>
  <c r="W261" i="39"/>
  <c r="X261" i="39" s="1"/>
  <c r="U261" i="39"/>
  <c r="T261" i="39"/>
  <c r="AA260" i="39"/>
  <c r="AF260" i="39" s="1"/>
  <c r="Z260" i="39"/>
  <c r="Y260" i="39"/>
  <c r="W260" i="39"/>
  <c r="X260" i="39" s="1"/>
  <c r="U260" i="39"/>
  <c r="T260" i="39"/>
  <c r="AA259" i="39"/>
  <c r="Z259" i="39"/>
  <c r="Y259" i="39"/>
  <c r="W259" i="39"/>
  <c r="X259" i="39" s="1"/>
  <c r="U259" i="39"/>
  <c r="T259" i="39"/>
  <c r="AA258" i="39"/>
  <c r="AF258" i="39" s="1"/>
  <c r="Z258" i="39"/>
  <c r="Y258" i="39"/>
  <c r="W258" i="39"/>
  <c r="X258" i="39" s="1"/>
  <c r="U258" i="39"/>
  <c r="T258" i="39"/>
  <c r="AA257" i="39"/>
  <c r="Z257" i="39"/>
  <c r="Y257" i="39"/>
  <c r="W257" i="39"/>
  <c r="X257" i="39" s="1"/>
  <c r="U257" i="39"/>
  <c r="T257" i="39"/>
  <c r="AA256" i="39"/>
  <c r="AF256" i="39" s="1"/>
  <c r="Z256" i="39"/>
  <c r="Y256" i="39"/>
  <c r="W256" i="39"/>
  <c r="X256" i="39" s="1"/>
  <c r="U256" i="39"/>
  <c r="T256" i="39"/>
  <c r="AA255" i="39"/>
  <c r="Z255" i="39"/>
  <c r="Y255" i="39"/>
  <c r="W255" i="39"/>
  <c r="X255" i="39" s="1"/>
  <c r="U255" i="39"/>
  <c r="T255" i="39"/>
  <c r="AA254" i="39"/>
  <c r="AF254" i="39" s="1"/>
  <c r="Z254" i="39"/>
  <c r="Y254" i="39"/>
  <c r="W254" i="39"/>
  <c r="X254" i="39" s="1"/>
  <c r="U254" i="39"/>
  <c r="T254" i="39"/>
  <c r="AA253" i="39"/>
  <c r="Z253" i="39"/>
  <c r="Y253" i="39"/>
  <c r="W253" i="39"/>
  <c r="X253" i="39" s="1"/>
  <c r="U253" i="39"/>
  <c r="T253" i="39"/>
  <c r="AA252" i="39"/>
  <c r="AF252" i="39" s="1"/>
  <c r="Z252" i="39"/>
  <c r="Y252" i="39"/>
  <c r="W252" i="39"/>
  <c r="X252" i="39" s="1"/>
  <c r="U252" i="39"/>
  <c r="T252" i="39"/>
  <c r="AA251" i="39"/>
  <c r="Z251" i="39"/>
  <c r="Y251" i="39"/>
  <c r="W251" i="39"/>
  <c r="X251" i="39" s="1"/>
  <c r="U251" i="39"/>
  <c r="T251" i="39"/>
  <c r="AA250" i="39"/>
  <c r="AF250" i="39" s="1"/>
  <c r="Z250" i="39"/>
  <c r="Y250" i="39"/>
  <c r="W250" i="39"/>
  <c r="X250" i="39" s="1"/>
  <c r="U250" i="39"/>
  <c r="T250" i="39"/>
  <c r="AA249" i="39"/>
  <c r="Z249" i="39"/>
  <c r="Y249" i="39"/>
  <c r="W249" i="39"/>
  <c r="X249" i="39" s="1"/>
  <c r="U249" i="39"/>
  <c r="T249" i="39"/>
  <c r="AA248" i="39"/>
  <c r="AF248" i="39" s="1"/>
  <c r="Z248" i="39"/>
  <c r="Y248" i="39"/>
  <c r="W248" i="39"/>
  <c r="X248" i="39" s="1"/>
  <c r="U248" i="39"/>
  <c r="T248" i="39"/>
  <c r="AA247" i="39"/>
  <c r="Z247" i="39"/>
  <c r="Y247" i="39"/>
  <c r="W247" i="39"/>
  <c r="X247" i="39" s="1"/>
  <c r="U247" i="39"/>
  <c r="T247" i="39"/>
  <c r="AA246" i="39"/>
  <c r="Z246" i="39"/>
  <c r="Y246" i="39"/>
  <c r="W246" i="39"/>
  <c r="X246" i="39" s="1"/>
  <c r="U246" i="39"/>
  <c r="T246" i="39"/>
  <c r="AA245" i="39"/>
  <c r="AE245" i="39" s="1"/>
  <c r="Z245" i="39"/>
  <c r="Y245" i="39"/>
  <c r="W245" i="39"/>
  <c r="X245" i="39" s="1"/>
  <c r="U245" i="39"/>
  <c r="T245" i="39"/>
  <c r="AA244" i="39"/>
  <c r="Z244" i="39"/>
  <c r="Y244" i="39"/>
  <c r="W244" i="39"/>
  <c r="X244" i="39" s="1"/>
  <c r="U244" i="39"/>
  <c r="T244" i="39"/>
  <c r="AA243" i="39"/>
  <c r="Z243" i="39"/>
  <c r="Y243" i="39"/>
  <c r="W243" i="39"/>
  <c r="X243" i="39" s="1"/>
  <c r="U243" i="39"/>
  <c r="T243" i="39"/>
  <c r="AA242" i="39"/>
  <c r="AE242" i="39" s="1"/>
  <c r="Z242" i="39"/>
  <c r="Y242" i="39"/>
  <c r="W242" i="39"/>
  <c r="X242" i="39" s="1"/>
  <c r="U242" i="39"/>
  <c r="T242" i="39"/>
  <c r="AA241" i="39"/>
  <c r="Z241" i="39"/>
  <c r="Y241" i="39"/>
  <c r="W241" i="39"/>
  <c r="X241" i="39" s="1"/>
  <c r="U241" i="39"/>
  <c r="T241" i="39"/>
  <c r="AA240" i="39"/>
  <c r="AE240" i="39" s="1"/>
  <c r="Z240" i="39"/>
  <c r="Y240" i="39"/>
  <c r="W240" i="39"/>
  <c r="X240" i="39" s="1"/>
  <c r="U240" i="39"/>
  <c r="T240" i="39"/>
  <c r="AA239" i="39"/>
  <c r="Z239" i="39"/>
  <c r="Y239" i="39"/>
  <c r="W239" i="39"/>
  <c r="X239" i="39" s="1"/>
  <c r="U239" i="39"/>
  <c r="T239" i="39"/>
  <c r="AA238" i="39"/>
  <c r="AH238" i="39" s="1"/>
  <c r="Z238" i="39"/>
  <c r="Y238" i="39"/>
  <c r="W238" i="39"/>
  <c r="X238" i="39" s="1"/>
  <c r="U238" i="39"/>
  <c r="T238" i="39"/>
  <c r="AA237" i="39"/>
  <c r="Z237" i="39"/>
  <c r="Y237" i="39"/>
  <c r="W237" i="39"/>
  <c r="X237" i="39" s="1"/>
  <c r="U237" i="39"/>
  <c r="T237" i="39"/>
  <c r="AA236" i="39"/>
  <c r="AE236" i="39" s="1"/>
  <c r="Z236" i="39"/>
  <c r="Y236" i="39"/>
  <c r="W236" i="39"/>
  <c r="X236" i="39" s="1"/>
  <c r="U236" i="39"/>
  <c r="T236" i="39"/>
  <c r="AA235" i="39"/>
  <c r="Z235" i="39"/>
  <c r="Y235" i="39"/>
  <c r="W235" i="39"/>
  <c r="X235" i="39" s="1"/>
  <c r="U235" i="39"/>
  <c r="T235" i="39"/>
  <c r="AA234" i="39"/>
  <c r="AH234" i="39" s="1"/>
  <c r="Z234" i="39"/>
  <c r="Y234" i="39"/>
  <c r="W234" i="39"/>
  <c r="X234" i="39" s="1"/>
  <c r="U234" i="39"/>
  <c r="T234" i="39"/>
  <c r="AA233" i="39"/>
  <c r="Z233" i="39"/>
  <c r="Y233" i="39"/>
  <c r="W233" i="39"/>
  <c r="X233" i="39" s="1"/>
  <c r="U233" i="39"/>
  <c r="T233" i="39"/>
  <c r="AA232" i="39"/>
  <c r="AE232" i="39" s="1"/>
  <c r="Z232" i="39"/>
  <c r="Y232" i="39"/>
  <c r="W232" i="39"/>
  <c r="X232" i="39" s="1"/>
  <c r="U232" i="39"/>
  <c r="T232" i="39"/>
  <c r="AA231" i="39"/>
  <c r="Z231" i="39"/>
  <c r="Y231" i="39"/>
  <c r="W231" i="39"/>
  <c r="X231" i="39" s="1"/>
  <c r="U231" i="39"/>
  <c r="T231" i="39"/>
  <c r="AA230" i="39"/>
  <c r="AG230" i="39" s="1"/>
  <c r="Z230" i="39"/>
  <c r="Y230" i="39"/>
  <c r="W230" i="39"/>
  <c r="X230" i="39" s="1"/>
  <c r="U230" i="39"/>
  <c r="T230" i="39"/>
  <c r="AA229" i="39"/>
  <c r="AE229" i="39" s="1"/>
  <c r="Z229" i="39"/>
  <c r="Y229" i="39"/>
  <c r="W229" i="39"/>
  <c r="X229" i="39" s="1"/>
  <c r="U229" i="39"/>
  <c r="T229" i="39"/>
  <c r="AA228" i="39"/>
  <c r="Z228" i="39"/>
  <c r="Y228" i="39"/>
  <c r="W228" i="39"/>
  <c r="X228" i="39" s="1"/>
  <c r="U228" i="39"/>
  <c r="T228" i="39"/>
  <c r="AA227" i="39"/>
  <c r="AG227" i="39" s="1"/>
  <c r="Z227" i="39"/>
  <c r="Y227" i="39"/>
  <c r="W227" i="39"/>
  <c r="X227" i="39" s="1"/>
  <c r="U227" i="39"/>
  <c r="T227" i="39"/>
  <c r="AA226" i="39"/>
  <c r="Z226" i="39"/>
  <c r="Y226" i="39"/>
  <c r="W226" i="39"/>
  <c r="X226" i="39" s="1"/>
  <c r="U226" i="39"/>
  <c r="T226" i="39"/>
  <c r="AA225" i="39"/>
  <c r="AE225" i="39" s="1"/>
  <c r="Z225" i="39"/>
  <c r="Y225" i="39"/>
  <c r="W225" i="39"/>
  <c r="X225" i="39" s="1"/>
  <c r="U225" i="39"/>
  <c r="T225" i="39"/>
  <c r="AA224" i="39"/>
  <c r="Z224" i="39"/>
  <c r="Y224" i="39"/>
  <c r="W224" i="39"/>
  <c r="X224" i="39" s="1"/>
  <c r="U224" i="39"/>
  <c r="T224" i="39"/>
  <c r="AA223" i="39"/>
  <c r="AF223" i="39" s="1"/>
  <c r="Z223" i="39"/>
  <c r="Y223" i="39"/>
  <c r="W223" i="39"/>
  <c r="X223" i="39" s="1"/>
  <c r="U223" i="39"/>
  <c r="T223" i="39"/>
  <c r="AA222" i="39"/>
  <c r="Z222" i="39"/>
  <c r="Y222" i="39"/>
  <c r="W222" i="39"/>
  <c r="X222" i="39" s="1"/>
  <c r="U222" i="39"/>
  <c r="T222" i="39"/>
  <c r="AA221" i="39"/>
  <c r="AE221" i="39" s="1"/>
  <c r="Z221" i="39"/>
  <c r="Y221" i="39"/>
  <c r="W221" i="39"/>
  <c r="X221" i="39" s="1"/>
  <c r="U221" i="39"/>
  <c r="T221" i="39"/>
  <c r="AA220" i="39"/>
  <c r="Z220" i="39"/>
  <c r="Y220" i="39"/>
  <c r="W220" i="39"/>
  <c r="X220" i="39" s="1"/>
  <c r="U220" i="39"/>
  <c r="T220" i="39"/>
  <c r="AA219" i="39"/>
  <c r="Z219" i="39"/>
  <c r="Y219" i="39"/>
  <c r="W219" i="39"/>
  <c r="X219" i="39" s="1"/>
  <c r="U219" i="39"/>
  <c r="T219" i="39"/>
  <c r="AA218" i="39"/>
  <c r="Z218" i="39"/>
  <c r="Y218" i="39"/>
  <c r="W218" i="39"/>
  <c r="X218" i="39" s="1"/>
  <c r="U218" i="39"/>
  <c r="T218" i="39"/>
  <c r="AA217" i="39"/>
  <c r="AE217" i="39" s="1"/>
  <c r="Z217" i="39"/>
  <c r="Y217" i="39"/>
  <c r="W217" i="39"/>
  <c r="X217" i="39" s="1"/>
  <c r="U217" i="39"/>
  <c r="T217" i="39"/>
  <c r="AA216" i="39"/>
  <c r="Z216" i="39"/>
  <c r="Y216" i="39"/>
  <c r="W216" i="39"/>
  <c r="X216" i="39" s="1"/>
  <c r="U216" i="39"/>
  <c r="T216" i="39"/>
  <c r="AA215" i="39"/>
  <c r="AF215" i="39" s="1"/>
  <c r="Z215" i="39"/>
  <c r="Y215" i="39"/>
  <c r="W215" i="39"/>
  <c r="X215" i="39" s="1"/>
  <c r="U215" i="39"/>
  <c r="T215" i="39"/>
  <c r="AA214" i="39"/>
  <c r="Z214" i="39"/>
  <c r="Y214" i="39"/>
  <c r="W214" i="39"/>
  <c r="X214" i="39" s="1"/>
  <c r="U214" i="39"/>
  <c r="T214" i="39"/>
  <c r="AA213" i="39"/>
  <c r="AE213" i="39" s="1"/>
  <c r="Z213" i="39"/>
  <c r="Y213" i="39"/>
  <c r="W213" i="39"/>
  <c r="X213" i="39" s="1"/>
  <c r="U213" i="39"/>
  <c r="T213" i="39"/>
  <c r="AA212" i="39"/>
  <c r="Z212" i="39"/>
  <c r="Y212" i="39"/>
  <c r="W212" i="39"/>
  <c r="X212" i="39" s="1"/>
  <c r="U212" i="39"/>
  <c r="T212" i="39"/>
  <c r="AA211" i="39"/>
  <c r="AF211" i="39" s="1"/>
  <c r="Z211" i="39"/>
  <c r="Y211" i="39"/>
  <c r="W211" i="39"/>
  <c r="X211" i="39" s="1"/>
  <c r="U211" i="39"/>
  <c r="T211" i="39"/>
  <c r="AA210" i="39"/>
  <c r="Z210" i="39"/>
  <c r="Y210" i="39"/>
  <c r="W210" i="39"/>
  <c r="X210" i="39" s="1"/>
  <c r="U210" i="39"/>
  <c r="T210" i="39"/>
  <c r="AA209" i="39"/>
  <c r="AE209" i="39" s="1"/>
  <c r="Z209" i="39"/>
  <c r="Y209" i="39"/>
  <c r="W209" i="39"/>
  <c r="X209" i="39" s="1"/>
  <c r="U209" i="39"/>
  <c r="T209" i="39"/>
  <c r="AA208" i="39"/>
  <c r="Z208" i="39"/>
  <c r="Y208" i="39"/>
  <c r="W208" i="39"/>
  <c r="X208" i="39" s="1"/>
  <c r="U208" i="39"/>
  <c r="T208" i="39"/>
  <c r="AA207" i="39"/>
  <c r="AE207" i="39" s="1"/>
  <c r="Z207" i="39"/>
  <c r="Y207" i="39"/>
  <c r="W207" i="39"/>
  <c r="X207" i="39" s="1"/>
  <c r="U207" i="39"/>
  <c r="T207" i="39"/>
  <c r="AA206" i="39"/>
  <c r="Z206" i="39"/>
  <c r="Y206" i="39"/>
  <c r="W206" i="39"/>
  <c r="X206" i="39" s="1"/>
  <c r="U206" i="39"/>
  <c r="T206" i="39"/>
  <c r="AA205" i="39"/>
  <c r="AE205" i="39" s="1"/>
  <c r="Z205" i="39"/>
  <c r="Y205" i="39"/>
  <c r="W205" i="39"/>
  <c r="X205" i="39" s="1"/>
  <c r="U205" i="39"/>
  <c r="T205" i="39"/>
  <c r="AA204" i="39"/>
  <c r="Z204" i="39"/>
  <c r="Y204" i="39"/>
  <c r="W204" i="39"/>
  <c r="X204" i="39" s="1"/>
  <c r="U204" i="39"/>
  <c r="T204" i="39"/>
  <c r="AA203" i="39"/>
  <c r="AE203" i="39" s="1"/>
  <c r="Z203" i="39"/>
  <c r="Y203" i="39"/>
  <c r="W203" i="39"/>
  <c r="X203" i="39" s="1"/>
  <c r="U203" i="39"/>
  <c r="T203" i="39"/>
  <c r="AA202" i="39"/>
  <c r="Z202" i="39"/>
  <c r="Y202" i="39"/>
  <c r="W202" i="39"/>
  <c r="X202" i="39" s="1"/>
  <c r="U202" i="39"/>
  <c r="T202" i="39"/>
  <c r="AA201" i="39"/>
  <c r="AE201" i="39" s="1"/>
  <c r="Z201" i="39"/>
  <c r="Y201" i="39"/>
  <c r="W201" i="39"/>
  <c r="X201" i="39" s="1"/>
  <c r="U201" i="39"/>
  <c r="T201" i="39"/>
  <c r="AA200" i="39"/>
  <c r="Z200" i="39"/>
  <c r="Y200" i="39"/>
  <c r="W200" i="39"/>
  <c r="X200" i="39" s="1"/>
  <c r="U200" i="39"/>
  <c r="T200" i="39"/>
  <c r="AA199" i="39"/>
  <c r="AE199" i="39" s="1"/>
  <c r="Z199" i="39"/>
  <c r="Y199" i="39"/>
  <c r="W199" i="39"/>
  <c r="X199" i="39" s="1"/>
  <c r="U199" i="39"/>
  <c r="T199" i="39"/>
  <c r="AA198" i="39"/>
  <c r="Z198" i="39"/>
  <c r="Y198" i="39"/>
  <c r="W198" i="39"/>
  <c r="X198" i="39" s="1"/>
  <c r="U198" i="39"/>
  <c r="T198" i="39"/>
  <c r="AA197" i="39"/>
  <c r="AE197" i="39" s="1"/>
  <c r="Z197" i="39"/>
  <c r="Y197" i="39"/>
  <c r="W197" i="39"/>
  <c r="X197" i="39" s="1"/>
  <c r="U197" i="39"/>
  <c r="T197" i="39"/>
  <c r="AA196" i="39"/>
  <c r="Z196" i="39"/>
  <c r="Y196" i="39"/>
  <c r="W196" i="39"/>
  <c r="X196" i="39" s="1"/>
  <c r="U196" i="39"/>
  <c r="T196" i="39"/>
  <c r="AA195" i="39"/>
  <c r="AE195" i="39" s="1"/>
  <c r="Z195" i="39"/>
  <c r="Y195" i="39"/>
  <c r="W195" i="39"/>
  <c r="X195" i="39" s="1"/>
  <c r="U195" i="39"/>
  <c r="T195" i="39"/>
  <c r="AA194" i="39"/>
  <c r="Z194" i="39"/>
  <c r="Y194" i="39"/>
  <c r="W194" i="39"/>
  <c r="X194" i="39" s="1"/>
  <c r="U194" i="39"/>
  <c r="T194" i="39"/>
  <c r="AA193" i="39"/>
  <c r="AE193" i="39" s="1"/>
  <c r="Z193" i="39"/>
  <c r="Y193" i="39"/>
  <c r="W193" i="39"/>
  <c r="X193" i="39" s="1"/>
  <c r="U193" i="39"/>
  <c r="T193" i="39"/>
  <c r="AA192" i="39"/>
  <c r="Z192" i="39"/>
  <c r="Y192" i="39"/>
  <c r="W192" i="39"/>
  <c r="X192" i="39" s="1"/>
  <c r="U192" i="39"/>
  <c r="T192" i="39"/>
  <c r="AA191" i="39"/>
  <c r="AE191" i="39" s="1"/>
  <c r="Z191" i="39"/>
  <c r="Y191" i="39"/>
  <c r="W191" i="39"/>
  <c r="X191" i="39" s="1"/>
  <c r="U191" i="39"/>
  <c r="T191" i="39"/>
  <c r="AA190" i="39"/>
  <c r="Z190" i="39"/>
  <c r="Y190" i="39"/>
  <c r="W190" i="39"/>
  <c r="X190" i="39" s="1"/>
  <c r="U190" i="39"/>
  <c r="T190" i="39"/>
  <c r="AA189" i="39"/>
  <c r="AE189" i="39" s="1"/>
  <c r="Z189" i="39"/>
  <c r="Y189" i="39"/>
  <c r="W189" i="39"/>
  <c r="X189" i="39" s="1"/>
  <c r="U189" i="39"/>
  <c r="T189" i="39"/>
  <c r="AA188" i="39"/>
  <c r="Z188" i="39"/>
  <c r="Y188" i="39"/>
  <c r="W188" i="39"/>
  <c r="X188" i="39" s="1"/>
  <c r="U188" i="39"/>
  <c r="T188" i="39"/>
  <c r="AA187" i="39"/>
  <c r="AE187" i="39" s="1"/>
  <c r="Z187" i="39"/>
  <c r="Y187" i="39"/>
  <c r="W187" i="39"/>
  <c r="X187" i="39" s="1"/>
  <c r="U187" i="39"/>
  <c r="T187" i="39"/>
  <c r="AA186" i="39"/>
  <c r="Z186" i="39"/>
  <c r="Y186" i="39"/>
  <c r="W186" i="39"/>
  <c r="X186" i="39" s="1"/>
  <c r="U186" i="39"/>
  <c r="T186" i="39"/>
  <c r="AA185" i="39"/>
  <c r="AE185" i="39" s="1"/>
  <c r="Z185" i="39"/>
  <c r="Y185" i="39"/>
  <c r="W185" i="39"/>
  <c r="X185" i="39" s="1"/>
  <c r="U185" i="39"/>
  <c r="T185" i="39"/>
  <c r="AA184" i="39"/>
  <c r="Z184" i="39"/>
  <c r="Y184" i="39"/>
  <c r="W184" i="39"/>
  <c r="X184" i="39" s="1"/>
  <c r="U184" i="39"/>
  <c r="T184" i="39"/>
  <c r="AA183" i="39"/>
  <c r="AE183" i="39" s="1"/>
  <c r="Z183" i="39"/>
  <c r="Y183" i="39"/>
  <c r="W183" i="39"/>
  <c r="X183" i="39" s="1"/>
  <c r="U183" i="39"/>
  <c r="T183" i="39"/>
  <c r="AA182" i="39"/>
  <c r="Z182" i="39"/>
  <c r="Y182" i="39"/>
  <c r="W182" i="39"/>
  <c r="X182" i="39" s="1"/>
  <c r="U182" i="39"/>
  <c r="T182" i="39"/>
  <c r="AA181" i="39"/>
  <c r="AE181" i="39" s="1"/>
  <c r="Z181" i="39"/>
  <c r="Y181" i="39"/>
  <c r="W181" i="39"/>
  <c r="X181" i="39" s="1"/>
  <c r="U181" i="39"/>
  <c r="T181" i="39"/>
  <c r="AA180" i="39"/>
  <c r="Z180" i="39"/>
  <c r="Y180" i="39"/>
  <c r="W180" i="39"/>
  <c r="X180" i="39" s="1"/>
  <c r="U180" i="39"/>
  <c r="T180" i="39"/>
  <c r="AA179" i="39"/>
  <c r="AE179" i="39" s="1"/>
  <c r="Z179" i="39"/>
  <c r="Y179" i="39"/>
  <c r="W179" i="39"/>
  <c r="X179" i="39" s="1"/>
  <c r="U179" i="39"/>
  <c r="T179" i="39"/>
  <c r="AA178" i="39"/>
  <c r="Z178" i="39"/>
  <c r="Y178" i="39"/>
  <c r="W178" i="39"/>
  <c r="X178" i="39" s="1"/>
  <c r="U178" i="39"/>
  <c r="T178" i="39"/>
  <c r="AA177" i="39"/>
  <c r="AE177" i="39" s="1"/>
  <c r="Z177" i="39"/>
  <c r="Y177" i="39"/>
  <c r="W177" i="39"/>
  <c r="X177" i="39" s="1"/>
  <c r="U177" i="39"/>
  <c r="T177" i="39"/>
  <c r="AA176" i="39"/>
  <c r="Z176" i="39"/>
  <c r="Y176" i="39"/>
  <c r="W176" i="39"/>
  <c r="X176" i="39" s="1"/>
  <c r="U176" i="39"/>
  <c r="T176" i="39"/>
  <c r="AA175" i="39"/>
  <c r="AE175" i="39" s="1"/>
  <c r="Z175" i="39"/>
  <c r="Y175" i="39"/>
  <c r="W175" i="39"/>
  <c r="X175" i="39" s="1"/>
  <c r="U175" i="39"/>
  <c r="T175" i="39"/>
  <c r="AA174" i="39"/>
  <c r="Z174" i="39"/>
  <c r="Y174" i="39"/>
  <c r="W174" i="39"/>
  <c r="X174" i="39" s="1"/>
  <c r="U174" i="39"/>
  <c r="T174" i="39"/>
  <c r="AA173" i="39"/>
  <c r="AE173" i="39" s="1"/>
  <c r="Z173" i="39"/>
  <c r="Y173" i="39"/>
  <c r="W173" i="39"/>
  <c r="X173" i="39" s="1"/>
  <c r="U173" i="39"/>
  <c r="T173" i="39"/>
  <c r="AA172" i="39"/>
  <c r="Z172" i="39"/>
  <c r="Y172" i="39"/>
  <c r="W172" i="39"/>
  <c r="X172" i="39" s="1"/>
  <c r="U172" i="39"/>
  <c r="T172" i="39"/>
  <c r="AA171" i="39"/>
  <c r="Z171" i="39"/>
  <c r="Y171" i="39"/>
  <c r="W171" i="39"/>
  <c r="X171" i="39" s="1"/>
  <c r="U171" i="39"/>
  <c r="T171" i="39"/>
  <c r="AA170" i="39"/>
  <c r="AE170" i="39" s="1"/>
  <c r="Z170" i="39"/>
  <c r="Y170" i="39"/>
  <c r="W170" i="39"/>
  <c r="X170" i="39" s="1"/>
  <c r="U170" i="39"/>
  <c r="T170" i="39"/>
  <c r="AA169" i="39"/>
  <c r="Z169" i="39"/>
  <c r="Y169" i="39"/>
  <c r="W169" i="39"/>
  <c r="X169" i="39" s="1"/>
  <c r="U169" i="39"/>
  <c r="T169" i="39"/>
  <c r="AA168" i="39"/>
  <c r="AE168" i="39" s="1"/>
  <c r="Z168" i="39"/>
  <c r="Y168" i="39"/>
  <c r="W168" i="39"/>
  <c r="X168" i="39" s="1"/>
  <c r="U168" i="39"/>
  <c r="T168" i="39"/>
  <c r="AA167" i="39"/>
  <c r="Z167" i="39"/>
  <c r="Y167" i="39"/>
  <c r="W167" i="39"/>
  <c r="X167" i="39" s="1"/>
  <c r="U167" i="39"/>
  <c r="T167" i="39"/>
  <c r="AA166" i="39"/>
  <c r="AE166" i="39" s="1"/>
  <c r="Z166" i="39"/>
  <c r="Y166" i="39"/>
  <c r="W166" i="39"/>
  <c r="X166" i="39" s="1"/>
  <c r="U166" i="39"/>
  <c r="T166" i="39"/>
  <c r="AA165" i="39"/>
  <c r="Z165" i="39"/>
  <c r="Y165" i="39"/>
  <c r="W165" i="39"/>
  <c r="X165" i="39" s="1"/>
  <c r="U165" i="39"/>
  <c r="T165" i="39"/>
  <c r="AA164" i="39"/>
  <c r="AE164" i="39" s="1"/>
  <c r="Z164" i="39"/>
  <c r="Y164" i="39"/>
  <c r="W164" i="39"/>
  <c r="X164" i="39" s="1"/>
  <c r="U164" i="39"/>
  <c r="T164" i="39"/>
  <c r="AA163" i="39"/>
  <c r="Z163" i="39"/>
  <c r="Y163" i="39"/>
  <c r="W163" i="39"/>
  <c r="X163" i="39" s="1"/>
  <c r="U163" i="39"/>
  <c r="T163" i="39"/>
  <c r="AA162" i="39"/>
  <c r="AE162" i="39" s="1"/>
  <c r="Z162" i="39"/>
  <c r="Y162" i="39"/>
  <c r="W162" i="39"/>
  <c r="X162" i="39" s="1"/>
  <c r="U162" i="39"/>
  <c r="T162" i="39"/>
  <c r="AA161" i="39"/>
  <c r="Z161" i="39"/>
  <c r="Y161" i="39"/>
  <c r="W161" i="39"/>
  <c r="X161" i="39" s="1"/>
  <c r="U161" i="39"/>
  <c r="T161" i="39"/>
  <c r="AA160" i="39"/>
  <c r="Z160" i="39"/>
  <c r="Y160" i="39"/>
  <c r="W160" i="39"/>
  <c r="X160" i="39" s="1"/>
  <c r="U160" i="39"/>
  <c r="T160" i="39"/>
  <c r="AA159" i="39"/>
  <c r="AE159" i="39" s="1"/>
  <c r="Z159" i="39"/>
  <c r="Y159" i="39"/>
  <c r="W159" i="39"/>
  <c r="X159" i="39" s="1"/>
  <c r="U159" i="39"/>
  <c r="T159" i="39"/>
  <c r="AA158" i="39"/>
  <c r="Z158" i="39"/>
  <c r="Y158" i="39"/>
  <c r="W158" i="39"/>
  <c r="X158" i="39" s="1"/>
  <c r="U158" i="39"/>
  <c r="T158" i="39"/>
  <c r="AA157" i="39"/>
  <c r="AE157" i="39" s="1"/>
  <c r="Z157" i="39"/>
  <c r="Y157" i="39"/>
  <c r="W157" i="39"/>
  <c r="X157" i="39" s="1"/>
  <c r="U157" i="39"/>
  <c r="T157" i="39"/>
  <c r="AA156" i="39"/>
  <c r="Z156" i="39"/>
  <c r="Y156" i="39"/>
  <c r="W156" i="39"/>
  <c r="X156" i="39" s="1"/>
  <c r="U156" i="39"/>
  <c r="T156" i="39"/>
  <c r="AA155" i="39"/>
  <c r="Z155" i="39"/>
  <c r="Y155" i="39"/>
  <c r="W155" i="39"/>
  <c r="X155" i="39" s="1"/>
  <c r="U155" i="39"/>
  <c r="T155" i="39"/>
  <c r="AA154" i="39"/>
  <c r="Z154" i="39"/>
  <c r="Y154" i="39"/>
  <c r="W154" i="39"/>
  <c r="X154" i="39" s="1"/>
  <c r="U154" i="39"/>
  <c r="T154" i="39"/>
  <c r="AA153" i="39"/>
  <c r="AE153" i="39" s="1"/>
  <c r="Z153" i="39"/>
  <c r="Y153" i="39"/>
  <c r="W153" i="39"/>
  <c r="X153" i="39" s="1"/>
  <c r="U153" i="39"/>
  <c r="T153" i="39"/>
  <c r="AA152" i="39"/>
  <c r="Z152" i="39"/>
  <c r="Y152" i="39"/>
  <c r="W152" i="39"/>
  <c r="X152" i="39" s="1"/>
  <c r="U152" i="39"/>
  <c r="T152" i="39"/>
  <c r="AA151" i="39"/>
  <c r="Z151" i="39"/>
  <c r="Y151" i="39"/>
  <c r="W151" i="39"/>
  <c r="X151" i="39" s="1"/>
  <c r="U151" i="39"/>
  <c r="T151" i="39"/>
  <c r="AA150" i="39"/>
  <c r="Z150" i="39"/>
  <c r="Y150" i="39"/>
  <c r="W150" i="39"/>
  <c r="X150" i="39" s="1"/>
  <c r="U150" i="39"/>
  <c r="T150" i="39"/>
  <c r="AA149" i="39"/>
  <c r="AE149" i="39" s="1"/>
  <c r="Z149" i="39"/>
  <c r="Y149" i="39"/>
  <c r="W149" i="39"/>
  <c r="X149" i="39" s="1"/>
  <c r="U149" i="39"/>
  <c r="T149" i="39"/>
  <c r="AA148" i="39"/>
  <c r="Z148" i="39"/>
  <c r="Y148" i="39"/>
  <c r="W148" i="39"/>
  <c r="X148" i="39" s="1"/>
  <c r="U148" i="39"/>
  <c r="T148" i="39"/>
  <c r="AA147" i="39"/>
  <c r="Z147" i="39"/>
  <c r="Y147" i="39"/>
  <c r="W147" i="39"/>
  <c r="X147" i="39" s="1"/>
  <c r="U147" i="39"/>
  <c r="T147" i="39"/>
  <c r="AA146" i="39"/>
  <c r="Z146" i="39"/>
  <c r="Y146" i="39"/>
  <c r="W146" i="39"/>
  <c r="X146" i="39" s="1"/>
  <c r="U146" i="39"/>
  <c r="T146" i="39"/>
  <c r="AA145" i="39"/>
  <c r="Z145" i="39"/>
  <c r="Y145" i="39"/>
  <c r="W145" i="39"/>
  <c r="X145" i="39" s="1"/>
  <c r="U145" i="39"/>
  <c r="T145" i="39"/>
  <c r="AA144" i="39"/>
  <c r="Z144" i="39"/>
  <c r="Y144" i="39"/>
  <c r="W144" i="39"/>
  <c r="X144" i="39" s="1"/>
  <c r="U144" i="39"/>
  <c r="T144" i="39"/>
  <c r="AA143" i="39"/>
  <c r="Z143" i="39"/>
  <c r="Y143" i="39"/>
  <c r="W143" i="39"/>
  <c r="X143" i="39" s="1"/>
  <c r="U143" i="39"/>
  <c r="T143" i="39"/>
  <c r="AA142" i="39"/>
  <c r="Z142" i="39"/>
  <c r="Y142" i="39"/>
  <c r="W142" i="39"/>
  <c r="X142" i="39" s="1"/>
  <c r="U142" i="39"/>
  <c r="T142" i="39"/>
  <c r="AA141" i="39"/>
  <c r="Z141" i="39"/>
  <c r="Y141" i="39"/>
  <c r="W141" i="39"/>
  <c r="X141" i="39" s="1"/>
  <c r="U141" i="39"/>
  <c r="T141" i="39"/>
  <c r="AA140" i="39"/>
  <c r="Z140" i="39"/>
  <c r="Y140" i="39"/>
  <c r="W140" i="39"/>
  <c r="X140" i="39" s="1"/>
  <c r="U140" i="39"/>
  <c r="T140" i="39"/>
  <c r="AA139" i="39"/>
  <c r="Z139" i="39"/>
  <c r="Y139" i="39"/>
  <c r="W139" i="39"/>
  <c r="X139" i="39" s="1"/>
  <c r="U139" i="39"/>
  <c r="T139" i="39"/>
  <c r="AA138" i="39"/>
  <c r="Z138" i="39"/>
  <c r="Y138" i="39"/>
  <c r="W138" i="39"/>
  <c r="X138" i="39" s="1"/>
  <c r="U138" i="39"/>
  <c r="T138" i="39"/>
  <c r="AA137" i="39"/>
  <c r="Z137" i="39"/>
  <c r="Y137" i="39"/>
  <c r="W137" i="39"/>
  <c r="X137" i="39" s="1"/>
  <c r="U137" i="39"/>
  <c r="T137" i="39"/>
  <c r="AA136" i="39"/>
  <c r="Z136" i="39"/>
  <c r="Y136" i="39"/>
  <c r="W136" i="39"/>
  <c r="X136" i="39" s="1"/>
  <c r="U136" i="39"/>
  <c r="T136" i="39"/>
  <c r="AA135" i="39"/>
  <c r="Z135" i="39"/>
  <c r="Y135" i="39"/>
  <c r="W135" i="39"/>
  <c r="X135" i="39" s="1"/>
  <c r="U135" i="39"/>
  <c r="T135" i="39"/>
  <c r="AA134" i="39"/>
  <c r="Z134" i="39"/>
  <c r="Y134" i="39"/>
  <c r="W134" i="39"/>
  <c r="X134" i="39" s="1"/>
  <c r="U134" i="39"/>
  <c r="T134" i="39"/>
  <c r="AA133" i="39"/>
  <c r="Z133" i="39"/>
  <c r="Y133" i="39"/>
  <c r="W133" i="39"/>
  <c r="X133" i="39" s="1"/>
  <c r="U133" i="39"/>
  <c r="T133" i="39"/>
  <c r="AA132" i="39"/>
  <c r="Z132" i="39"/>
  <c r="Y132" i="39"/>
  <c r="W132" i="39"/>
  <c r="X132" i="39" s="1"/>
  <c r="U132" i="39"/>
  <c r="T132" i="39"/>
  <c r="AA131" i="39"/>
  <c r="Z131" i="39"/>
  <c r="Y131" i="39"/>
  <c r="W131" i="39"/>
  <c r="X131" i="39" s="1"/>
  <c r="U131" i="39"/>
  <c r="T131" i="39"/>
  <c r="AA130" i="39"/>
  <c r="Z130" i="39"/>
  <c r="Y130" i="39"/>
  <c r="W130" i="39"/>
  <c r="X130" i="39" s="1"/>
  <c r="U130" i="39"/>
  <c r="T130" i="39"/>
  <c r="AA129" i="39"/>
  <c r="AE129" i="39" s="1"/>
  <c r="Z129" i="39"/>
  <c r="Y129" i="39"/>
  <c r="W129" i="39"/>
  <c r="X129" i="39" s="1"/>
  <c r="U129" i="39"/>
  <c r="T129" i="39"/>
  <c r="AA128" i="39"/>
  <c r="AE128" i="39" s="1"/>
  <c r="Z128" i="39"/>
  <c r="Y128" i="39"/>
  <c r="W128" i="39"/>
  <c r="X128" i="39" s="1"/>
  <c r="U128" i="39"/>
  <c r="T128" i="39"/>
  <c r="AA127" i="39"/>
  <c r="AE127" i="39" s="1"/>
  <c r="Z127" i="39"/>
  <c r="Y127" i="39"/>
  <c r="W127" i="39"/>
  <c r="X127" i="39" s="1"/>
  <c r="U127" i="39"/>
  <c r="T127" i="39"/>
  <c r="AA126" i="39"/>
  <c r="Z126" i="39"/>
  <c r="Y126" i="39"/>
  <c r="W126" i="39"/>
  <c r="X126" i="39" s="1"/>
  <c r="U126" i="39"/>
  <c r="T126" i="39"/>
  <c r="AA125" i="39"/>
  <c r="AE125" i="39" s="1"/>
  <c r="Z125" i="39"/>
  <c r="Y125" i="39"/>
  <c r="W125" i="39"/>
  <c r="X125" i="39" s="1"/>
  <c r="U125" i="39"/>
  <c r="T125" i="39"/>
  <c r="AA124" i="39"/>
  <c r="AE124" i="39" s="1"/>
  <c r="Z124" i="39"/>
  <c r="Y124" i="39"/>
  <c r="W124" i="39"/>
  <c r="X124" i="39" s="1"/>
  <c r="U124" i="39"/>
  <c r="T124" i="39"/>
  <c r="AA123" i="39"/>
  <c r="AE123" i="39" s="1"/>
  <c r="Z123" i="39"/>
  <c r="Y123" i="39"/>
  <c r="W123" i="39"/>
  <c r="X123" i="39" s="1"/>
  <c r="U123" i="39"/>
  <c r="T123" i="39"/>
  <c r="AA122" i="39"/>
  <c r="Z122" i="39"/>
  <c r="Y122" i="39"/>
  <c r="W122" i="39"/>
  <c r="X122" i="39" s="1"/>
  <c r="U122" i="39"/>
  <c r="T122" i="39"/>
  <c r="AA121" i="39"/>
  <c r="AD121" i="39" s="1"/>
  <c r="Z121" i="39"/>
  <c r="Y121" i="39"/>
  <c r="W121" i="39"/>
  <c r="X121" i="39" s="1"/>
  <c r="U121" i="39"/>
  <c r="T121" i="39"/>
  <c r="AA120" i="39"/>
  <c r="AD120" i="39" s="1"/>
  <c r="Z120" i="39"/>
  <c r="Y120" i="39"/>
  <c r="W120" i="39"/>
  <c r="X120" i="39" s="1"/>
  <c r="U120" i="39"/>
  <c r="T120" i="39"/>
  <c r="AA119" i="39"/>
  <c r="Z119" i="39"/>
  <c r="Y119" i="39"/>
  <c r="W119" i="39"/>
  <c r="X119" i="39" s="1"/>
  <c r="U119" i="39"/>
  <c r="T119" i="39"/>
  <c r="AA118" i="39"/>
  <c r="Z118" i="39"/>
  <c r="Y118" i="39"/>
  <c r="W118" i="39"/>
  <c r="X118" i="39" s="1"/>
  <c r="U118" i="39"/>
  <c r="T118" i="39"/>
  <c r="AA117" i="39"/>
  <c r="Z117" i="39"/>
  <c r="Y117" i="39"/>
  <c r="W117" i="39"/>
  <c r="X117" i="39" s="1"/>
  <c r="U117" i="39"/>
  <c r="T117" i="39"/>
  <c r="AA116" i="39"/>
  <c r="AD116" i="39" s="1"/>
  <c r="Z116" i="39"/>
  <c r="Y116" i="39"/>
  <c r="W116" i="39"/>
  <c r="X116" i="39" s="1"/>
  <c r="U116" i="39"/>
  <c r="T116" i="39"/>
  <c r="AA115" i="39"/>
  <c r="Z115" i="39"/>
  <c r="Y115" i="39"/>
  <c r="W115" i="39"/>
  <c r="X115" i="39" s="1"/>
  <c r="U115" i="39"/>
  <c r="T115" i="39"/>
  <c r="AA114" i="39"/>
  <c r="Z114" i="39"/>
  <c r="Y114" i="39"/>
  <c r="W114" i="39"/>
  <c r="X114" i="39" s="1"/>
  <c r="U114" i="39"/>
  <c r="T114" i="39"/>
  <c r="AA113" i="39"/>
  <c r="Z113" i="39"/>
  <c r="Y113" i="39"/>
  <c r="W113" i="39"/>
  <c r="X113" i="39" s="1"/>
  <c r="U113" i="39"/>
  <c r="T113" i="39"/>
  <c r="AA112" i="39"/>
  <c r="AD112" i="39" s="1"/>
  <c r="Z112" i="39"/>
  <c r="Y112" i="39"/>
  <c r="W112" i="39"/>
  <c r="X112" i="39" s="1"/>
  <c r="U112" i="39"/>
  <c r="T112" i="39"/>
  <c r="AA111" i="39"/>
  <c r="Z111" i="39"/>
  <c r="Y111" i="39"/>
  <c r="W111" i="39"/>
  <c r="X111" i="39" s="1"/>
  <c r="U111" i="39"/>
  <c r="T111" i="39"/>
  <c r="AA110" i="39"/>
  <c r="Z110" i="39"/>
  <c r="Y110" i="39"/>
  <c r="W110" i="39"/>
  <c r="X110" i="39" s="1"/>
  <c r="U110" i="39"/>
  <c r="T110" i="39"/>
  <c r="AA109" i="39"/>
  <c r="Z109" i="39"/>
  <c r="Y109" i="39"/>
  <c r="W109" i="39"/>
  <c r="X109" i="39" s="1"/>
  <c r="U109" i="39"/>
  <c r="T109" i="39"/>
  <c r="AA108" i="39"/>
  <c r="AD108" i="39" s="1"/>
  <c r="Z108" i="39"/>
  <c r="Y108" i="39"/>
  <c r="W108" i="39"/>
  <c r="X108" i="39" s="1"/>
  <c r="U108" i="39"/>
  <c r="T108" i="39"/>
  <c r="AA107" i="39"/>
  <c r="Z107" i="39"/>
  <c r="Y107" i="39"/>
  <c r="W107" i="39"/>
  <c r="X107" i="39" s="1"/>
  <c r="U107" i="39"/>
  <c r="T107" i="39"/>
  <c r="AA106" i="39"/>
  <c r="Z106" i="39"/>
  <c r="Y106" i="39"/>
  <c r="W106" i="39"/>
  <c r="X106" i="39" s="1"/>
  <c r="U106" i="39"/>
  <c r="T106" i="39"/>
  <c r="AA105" i="39"/>
  <c r="Z105" i="39"/>
  <c r="Y105" i="39"/>
  <c r="W105" i="39"/>
  <c r="X105" i="39" s="1"/>
  <c r="U105" i="39"/>
  <c r="T105" i="39"/>
  <c r="AA104" i="39"/>
  <c r="AD104" i="39" s="1"/>
  <c r="Z104" i="39"/>
  <c r="Y104" i="39"/>
  <c r="W104" i="39"/>
  <c r="X104" i="39" s="1"/>
  <c r="U104" i="39"/>
  <c r="T104" i="39"/>
  <c r="AA103" i="39"/>
  <c r="Z103" i="39"/>
  <c r="Y103" i="39"/>
  <c r="W103" i="39"/>
  <c r="X103" i="39" s="1"/>
  <c r="U103" i="39"/>
  <c r="T103" i="39"/>
  <c r="AA102" i="39"/>
  <c r="Z102" i="39"/>
  <c r="Y102" i="39"/>
  <c r="W102" i="39"/>
  <c r="X102" i="39" s="1"/>
  <c r="U102" i="39"/>
  <c r="T102" i="39"/>
  <c r="AA101" i="39"/>
  <c r="Z101" i="39"/>
  <c r="Y101" i="39"/>
  <c r="W101" i="39"/>
  <c r="X101" i="39" s="1"/>
  <c r="U101" i="39"/>
  <c r="T101" i="39"/>
  <c r="AA100" i="39"/>
  <c r="AC100" i="39" s="1"/>
  <c r="Z100" i="39"/>
  <c r="Y100" i="39"/>
  <c r="W100" i="39"/>
  <c r="X100" i="39" s="1"/>
  <c r="U100" i="39"/>
  <c r="T100" i="39"/>
  <c r="AA99" i="39"/>
  <c r="Z99" i="39"/>
  <c r="Y99" i="39"/>
  <c r="W99" i="39"/>
  <c r="X99" i="39" s="1"/>
  <c r="U99" i="39"/>
  <c r="T99" i="39"/>
  <c r="AA98" i="39"/>
  <c r="Z98" i="39"/>
  <c r="Y98" i="39"/>
  <c r="W98" i="39"/>
  <c r="X98" i="39" s="1"/>
  <c r="U98" i="39"/>
  <c r="T98" i="39"/>
  <c r="AA97" i="39"/>
  <c r="Z97" i="39"/>
  <c r="Y97" i="39"/>
  <c r="W97" i="39"/>
  <c r="X97" i="39" s="1"/>
  <c r="U97" i="39"/>
  <c r="T97" i="39"/>
  <c r="AA96" i="39"/>
  <c r="Z96" i="39"/>
  <c r="Y96" i="39"/>
  <c r="W96" i="39"/>
  <c r="X96" i="39" s="1"/>
  <c r="U96" i="39"/>
  <c r="T96" i="39"/>
  <c r="AA95" i="39"/>
  <c r="Z95" i="39"/>
  <c r="Y95" i="39"/>
  <c r="W95" i="39"/>
  <c r="X95" i="39" s="1"/>
  <c r="U95" i="39"/>
  <c r="T95" i="39"/>
  <c r="AA94" i="39"/>
  <c r="Z94" i="39"/>
  <c r="Y94" i="39"/>
  <c r="W94" i="39"/>
  <c r="X94" i="39" s="1"/>
  <c r="U94" i="39"/>
  <c r="T94" i="39"/>
  <c r="AA93" i="39"/>
  <c r="Z93" i="39"/>
  <c r="Y93" i="39"/>
  <c r="W93" i="39"/>
  <c r="X93" i="39" s="1"/>
  <c r="U93" i="39"/>
  <c r="T93" i="39"/>
  <c r="AA92" i="39"/>
  <c r="Z92" i="39"/>
  <c r="Y92" i="39"/>
  <c r="W92" i="39"/>
  <c r="X92" i="39" s="1"/>
  <c r="U92" i="39"/>
  <c r="T92" i="39"/>
  <c r="AA91" i="39"/>
  <c r="Z91" i="39"/>
  <c r="Y91" i="39"/>
  <c r="W91" i="39"/>
  <c r="X91" i="39" s="1"/>
  <c r="U91" i="39"/>
  <c r="T91" i="39"/>
  <c r="AA90" i="39"/>
  <c r="Z90" i="39"/>
  <c r="Y90" i="39"/>
  <c r="W90" i="39"/>
  <c r="X90" i="39" s="1"/>
  <c r="U90" i="39"/>
  <c r="T90" i="39"/>
  <c r="AA89" i="39"/>
  <c r="Z89" i="39"/>
  <c r="Y89" i="39"/>
  <c r="W89" i="39"/>
  <c r="X89" i="39" s="1"/>
  <c r="U89" i="39"/>
  <c r="T89" i="39"/>
  <c r="AA88" i="39"/>
  <c r="Z88" i="39"/>
  <c r="Y88" i="39"/>
  <c r="W88" i="39"/>
  <c r="X88" i="39" s="1"/>
  <c r="U88" i="39"/>
  <c r="T88" i="39"/>
  <c r="AA87" i="39"/>
  <c r="Z87" i="39"/>
  <c r="Y87" i="39"/>
  <c r="W87" i="39"/>
  <c r="X87" i="39" s="1"/>
  <c r="U87" i="39"/>
  <c r="T87" i="39"/>
  <c r="AA86" i="39"/>
  <c r="Z86" i="39"/>
  <c r="Y86" i="39"/>
  <c r="W86" i="39"/>
  <c r="X86" i="39" s="1"/>
  <c r="U86" i="39"/>
  <c r="T86" i="39"/>
  <c r="AA85" i="39"/>
  <c r="Z85" i="39"/>
  <c r="Y85" i="39"/>
  <c r="W85" i="39"/>
  <c r="X85" i="39" s="1"/>
  <c r="U85" i="39"/>
  <c r="T85" i="39"/>
  <c r="AA84" i="39"/>
  <c r="Z84" i="39"/>
  <c r="Y84" i="39"/>
  <c r="W84" i="39"/>
  <c r="X84" i="39" s="1"/>
  <c r="U84" i="39"/>
  <c r="T84" i="39"/>
  <c r="AA83" i="39"/>
  <c r="Z83" i="39"/>
  <c r="Y83" i="39"/>
  <c r="W83" i="39"/>
  <c r="X83" i="39" s="1"/>
  <c r="U83" i="39"/>
  <c r="T83" i="39"/>
  <c r="AA82" i="39"/>
  <c r="Z82" i="39"/>
  <c r="Y82" i="39"/>
  <c r="W82" i="39"/>
  <c r="X82" i="39" s="1"/>
  <c r="U82" i="39"/>
  <c r="T82" i="39"/>
  <c r="AA81" i="39"/>
  <c r="Z81" i="39"/>
  <c r="Y81" i="39"/>
  <c r="W81" i="39"/>
  <c r="X81" i="39" s="1"/>
  <c r="U81" i="39"/>
  <c r="T81" i="39"/>
  <c r="AA80" i="39"/>
  <c r="Z80" i="39"/>
  <c r="Y80" i="39"/>
  <c r="W80" i="39"/>
  <c r="X80" i="39" s="1"/>
  <c r="U80" i="39"/>
  <c r="T80" i="39"/>
  <c r="AA79" i="39"/>
  <c r="AC79" i="39" s="1"/>
  <c r="Z79" i="39"/>
  <c r="Y79" i="39"/>
  <c r="W79" i="39"/>
  <c r="X79" i="39" s="1"/>
  <c r="U79" i="39"/>
  <c r="T79" i="39"/>
  <c r="AA78" i="39"/>
  <c r="Z78" i="39"/>
  <c r="Y78" i="39"/>
  <c r="W78" i="39"/>
  <c r="X78" i="39" s="1"/>
  <c r="U78" i="39"/>
  <c r="T78" i="39"/>
  <c r="AA77" i="39"/>
  <c r="Z77" i="39"/>
  <c r="Y77" i="39"/>
  <c r="W77" i="39"/>
  <c r="X77" i="39" s="1"/>
  <c r="U77" i="39"/>
  <c r="T77" i="39"/>
  <c r="AA76" i="39"/>
  <c r="Z76" i="39"/>
  <c r="Y76" i="39"/>
  <c r="W76" i="39"/>
  <c r="X76" i="39" s="1"/>
  <c r="U76" i="39"/>
  <c r="T76" i="39"/>
  <c r="AA75" i="39"/>
  <c r="AC75" i="39" s="1"/>
  <c r="Z75" i="39"/>
  <c r="Y75" i="39"/>
  <c r="W75" i="39"/>
  <c r="X75" i="39" s="1"/>
  <c r="U75" i="39"/>
  <c r="T75" i="39"/>
  <c r="AA74" i="39"/>
  <c r="Z74" i="39"/>
  <c r="Y74" i="39"/>
  <c r="W74" i="39"/>
  <c r="X74" i="39" s="1"/>
  <c r="U74" i="39"/>
  <c r="T74" i="39"/>
  <c r="AA73" i="39"/>
  <c r="Z73" i="39"/>
  <c r="Y73" i="39"/>
  <c r="W73" i="39"/>
  <c r="X73" i="39" s="1"/>
  <c r="U73" i="39"/>
  <c r="T73" i="39"/>
  <c r="AA72" i="39"/>
  <c r="Z72" i="39"/>
  <c r="Y72" i="39"/>
  <c r="W72" i="39"/>
  <c r="X72" i="39" s="1"/>
  <c r="U72" i="39"/>
  <c r="T72" i="39"/>
  <c r="AA71" i="39"/>
  <c r="Z71" i="39"/>
  <c r="Y71" i="39"/>
  <c r="W71" i="39"/>
  <c r="X71" i="39" s="1"/>
  <c r="U71" i="39"/>
  <c r="T71" i="39"/>
  <c r="AA70" i="39"/>
  <c r="Z70" i="39"/>
  <c r="Y70" i="39"/>
  <c r="W70" i="39"/>
  <c r="X70" i="39" s="1"/>
  <c r="U70" i="39"/>
  <c r="T70" i="39"/>
  <c r="AA69" i="39"/>
  <c r="Z69" i="39"/>
  <c r="Y69" i="39"/>
  <c r="W69" i="39"/>
  <c r="X69" i="39" s="1"/>
  <c r="U69" i="39"/>
  <c r="T69" i="39"/>
  <c r="AA68" i="39"/>
  <c r="Z68" i="39"/>
  <c r="Y68" i="39"/>
  <c r="W68" i="39"/>
  <c r="X68" i="39" s="1"/>
  <c r="U68" i="39"/>
  <c r="T68" i="39"/>
  <c r="AA67" i="39"/>
  <c r="Z67" i="39"/>
  <c r="Y67" i="39"/>
  <c r="W67" i="39"/>
  <c r="X67" i="39" s="1"/>
  <c r="U67" i="39"/>
  <c r="T67" i="39"/>
  <c r="AA66" i="39"/>
  <c r="Z66" i="39"/>
  <c r="Y66" i="39"/>
  <c r="W66" i="39"/>
  <c r="X66" i="39" s="1"/>
  <c r="U66" i="39"/>
  <c r="T66" i="39"/>
  <c r="AA65" i="39"/>
  <c r="Z65" i="39"/>
  <c r="Y65" i="39"/>
  <c r="W65" i="39"/>
  <c r="X65" i="39" s="1"/>
  <c r="U65" i="39"/>
  <c r="T65" i="39"/>
  <c r="AA64" i="39"/>
  <c r="Z64" i="39"/>
  <c r="Y64" i="39"/>
  <c r="W64" i="39"/>
  <c r="X64" i="39" s="1"/>
  <c r="U64" i="39"/>
  <c r="T64" i="39"/>
  <c r="AA63" i="39"/>
  <c r="Z63" i="39"/>
  <c r="Y63" i="39"/>
  <c r="W63" i="39"/>
  <c r="X63" i="39" s="1"/>
  <c r="U63" i="39"/>
  <c r="T63" i="39"/>
  <c r="AA62" i="39"/>
  <c r="Z62" i="39"/>
  <c r="Y62" i="39"/>
  <c r="W62" i="39"/>
  <c r="X62" i="39" s="1"/>
  <c r="U62" i="39"/>
  <c r="T62" i="39"/>
  <c r="AA61" i="39"/>
  <c r="Z61" i="39"/>
  <c r="Y61" i="39"/>
  <c r="W61" i="39"/>
  <c r="X61" i="39" s="1"/>
  <c r="U61" i="39"/>
  <c r="T61" i="39"/>
  <c r="AA60" i="39"/>
  <c r="Z60" i="39"/>
  <c r="Y60" i="39"/>
  <c r="W60" i="39"/>
  <c r="X60" i="39" s="1"/>
  <c r="U60" i="39"/>
  <c r="T60" i="39"/>
  <c r="AA59" i="39"/>
  <c r="Z59" i="39"/>
  <c r="Y59" i="39"/>
  <c r="W59" i="39"/>
  <c r="X59" i="39" s="1"/>
  <c r="U59" i="39"/>
  <c r="T59" i="39"/>
  <c r="AA58" i="39"/>
  <c r="AB58" i="39" s="1"/>
  <c r="Z58" i="39"/>
  <c r="Y58" i="39"/>
  <c r="W58" i="39"/>
  <c r="X58" i="39" s="1"/>
  <c r="U58" i="39"/>
  <c r="T58" i="39"/>
  <c r="AA57" i="39"/>
  <c r="AB57" i="39" s="1"/>
  <c r="Z57" i="39"/>
  <c r="Y57" i="39"/>
  <c r="W57" i="39"/>
  <c r="X57" i="39" s="1"/>
  <c r="U57" i="39"/>
  <c r="T57" i="39"/>
  <c r="AA56" i="39"/>
  <c r="Z56" i="39"/>
  <c r="Y56" i="39"/>
  <c r="W56" i="39"/>
  <c r="X56" i="39" s="1"/>
  <c r="U56" i="39"/>
  <c r="T56" i="39"/>
  <c r="AA55" i="39"/>
  <c r="AB55" i="39" s="1"/>
  <c r="Z55" i="39"/>
  <c r="Y55" i="39"/>
  <c r="W55" i="39"/>
  <c r="X55" i="39" s="1"/>
  <c r="U55" i="39"/>
  <c r="T55" i="39"/>
  <c r="AA54" i="39"/>
  <c r="AB54" i="39" s="1"/>
  <c r="Z54" i="39"/>
  <c r="Y54" i="39"/>
  <c r="W54" i="39"/>
  <c r="X54" i="39" s="1"/>
  <c r="U54" i="39"/>
  <c r="T54" i="39"/>
  <c r="AA53" i="39"/>
  <c r="AB53" i="39" s="1"/>
  <c r="Z53" i="39"/>
  <c r="Y53" i="39"/>
  <c r="W53" i="39"/>
  <c r="X53" i="39" s="1"/>
  <c r="U53" i="39"/>
  <c r="T53" i="39"/>
  <c r="AA52" i="39"/>
  <c r="Z52" i="39"/>
  <c r="Y52" i="39"/>
  <c r="W52" i="39"/>
  <c r="X52" i="39" s="1"/>
  <c r="U52" i="39"/>
  <c r="T52" i="39"/>
  <c r="AA51" i="39"/>
  <c r="AB51" i="39" s="1"/>
  <c r="Z51" i="39"/>
  <c r="Y51" i="39"/>
  <c r="W51" i="39"/>
  <c r="X51" i="39" s="1"/>
  <c r="U51" i="39"/>
  <c r="T51" i="39"/>
  <c r="AA50" i="39"/>
  <c r="AB50" i="39" s="1"/>
  <c r="Z50" i="39"/>
  <c r="Y50" i="39"/>
  <c r="W50" i="39"/>
  <c r="X50" i="39" s="1"/>
  <c r="U50" i="39"/>
  <c r="T50" i="39"/>
  <c r="AA49" i="39"/>
  <c r="AB49" i="39" s="1"/>
  <c r="Z49" i="39"/>
  <c r="Y49" i="39"/>
  <c r="W49" i="39"/>
  <c r="X49" i="39" s="1"/>
  <c r="U49" i="39"/>
  <c r="T49" i="39"/>
  <c r="AA48" i="39"/>
  <c r="Z48" i="39"/>
  <c r="Y48" i="39"/>
  <c r="W48" i="39"/>
  <c r="X48" i="39" s="1"/>
  <c r="U48" i="39"/>
  <c r="T48" i="39"/>
  <c r="AA47" i="39"/>
  <c r="AB47" i="39" s="1"/>
  <c r="Z47" i="39"/>
  <c r="Y47" i="39"/>
  <c r="W47" i="39"/>
  <c r="X47" i="39" s="1"/>
  <c r="U47" i="39"/>
  <c r="T47" i="39"/>
  <c r="AA46" i="39"/>
  <c r="AB46" i="39" s="1"/>
  <c r="Z46" i="39"/>
  <c r="Y46" i="39"/>
  <c r="W46" i="39"/>
  <c r="X46" i="39" s="1"/>
  <c r="U46" i="39"/>
  <c r="T46" i="39"/>
  <c r="AA45" i="39"/>
  <c r="AB45" i="39" s="1"/>
  <c r="Z45" i="39"/>
  <c r="Y45" i="39"/>
  <c r="W45" i="39"/>
  <c r="X45" i="39" s="1"/>
  <c r="U45" i="39"/>
  <c r="T45" i="39"/>
  <c r="AA44" i="39"/>
  <c r="Z44" i="39"/>
  <c r="Y44" i="39"/>
  <c r="W44" i="39"/>
  <c r="X44" i="39" s="1"/>
  <c r="U44" i="39"/>
  <c r="T44" i="39"/>
  <c r="AA43" i="39"/>
  <c r="AB43" i="39" s="1"/>
  <c r="Z43" i="39"/>
  <c r="Y43" i="39"/>
  <c r="W43" i="39"/>
  <c r="X43" i="39" s="1"/>
  <c r="U43" i="39"/>
  <c r="T43" i="39"/>
  <c r="AA42" i="39"/>
  <c r="AB42" i="39" s="1"/>
  <c r="Z42" i="39"/>
  <c r="Y42" i="39"/>
  <c r="W42" i="39"/>
  <c r="X42" i="39" s="1"/>
  <c r="U42" i="39"/>
  <c r="T42" i="39"/>
  <c r="AA41" i="39"/>
  <c r="AB41" i="39" s="1"/>
  <c r="Z41" i="39"/>
  <c r="Y41" i="39"/>
  <c r="W41" i="39"/>
  <c r="X41" i="39" s="1"/>
  <c r="U41" i="39"/>
  <c r="T41" i="39"/>
  <c r="AA40" i="39"/>
  <c r="Z40" i="39"/>
  <c r="Y40" i="39"/>
  <c r="W40" i="39"/>
  <c r="X40" i="39" s="1"/>
  <c r="U40" i="39"/>
  <c r="T40" i="39"/>
  <c r="AA39" i="39"/>
  <c r="AB39" i="39" s="1"/>
  <c r="Z39" i="39"/>
  <c r="Y39" i="39"/>
  <c r="W39" i="39"/>
  <c r="X39" i="39" s="1"/>
  <c r="U39" i="39"/>
  <c r="T39" i="39"/>
  <c r="AA38" i="39"/>
  <c r="AB38" i="39" s="1"/>
  <c r="Z38" i="39"/>
  <c r="Y38" i="39"/>
  <c r="W38" i="39"/>
  <c r="X38" i="39" s="1"/>
  <c r="U38" i="39"/>
  <c r="T38" i="39"/>
  <c r="AA37" i="39"/>
  <c r="AB37" i="39" s="1"/>
  <c r="Z37" i="39"/>
  <c r="Y37" i="39"/>
  <c r="W37" i="39"/>
  <c r="X37" i="39" s="1"/>
  <c r="U37" i="39"/>
  <c r="T37" i="39"/>
  <c r="AA36" i="39"/>
  <c r="Z36" i="39"/>
  <c r="Y36" i="39"/>
  <c r="W36" i="39"/>
  <c r="X36" i="39" s="1"/>
  <c r="U36" i="39"/>
  <c r="T36" i="39"/>
  <c r="AA35" i="39"/>
  <c r="AB35" i="39" s="1"/>
  <c r="Z35" i="39"/>
  <c r="Y35" i="39"/>
  <c r="W35" i="39"/>
  <c r="X35" i="39" s="1"/>
  <c r="U35" i="39"/>
  <c r="T35" i="39"/>
  <c r="AA34" i="39"/>
  <c r="AB34" i="39" s="1"/>
  <c r="Z34" i="39"/>
  <c r="Y34" i="39"/>
  <c r="W34" i="39"/>
  <c r="X34" i="39" s="1"/>
  <c r="U34" i="39"/>
  <c r="T34" i="39"/>
  <c r="AA33" i="39"/>
  <c r="AB33" i="39" s="1"/>
  <c r="Z33" i="39"/>
  <c r="Y33" i="39"/>
  <c r="W33" i="39"/>
  <c r="X33" i="39" s="1"/>
  <c r="U33" i="39"/>
  <c r="T33" i="39"/>
  <c r="AA32" i="39"/>
  <c r="Z32" i="39"/>
  <c r="Y32" i="39"/>
  <c r="W32" i="39"/>
  <c r="X32" i="39" s="1"/>
  <c r="U32" i="39"/>
  <c r="T32" i="39"/>
  <c r="AA31" i="39"/>
  <c r="Z31" i="39"/>
  <c r="Y31" i="39"/>
  <c r="W31" i="39"/>
  <c r="X31" i="39" s="1"/>
  <c r="U31" i="39"/>
  <c r="T31" i="39"/>
  <c r="AA30" i="39"/>
  <c r="Z30" i="39"/>
  <c r="Y30" i="39"/>
  <c r="W30" i="39"/>
  <c r="X30" i="39" s="1"/>
  <c r="U30" i="39"/>
  <c r="T30" i="39"/>
  <c r="AA29" i="39"/>
  <c r="Z29" i="39"/>
  <c r="Y29" i="39"/>
  <c r="W29" i="39"/>
  <c r="X29" i="39" s="1"/>
  <c r="U29" i="39"/>
  <c r="T29" i="39"/>
  <c r="AA28" i="39"/>
  <c r="Z28" i="39"/>
  <c r="Y28" i="39"/>
  <c r="W28" i="39"/>
  <c r="X28" i="39" s="1"/>
  <c r="U28" i="39"/>
  <c r="T28" i="39"/>
  <c r="AA27" i="39"/>
  <c r="Z27" i="39"/>
  <c r="Y27" i="39"/>
  <c r="W27" i="39"/>
  <c r="X27" i="39" s="1"/>
  <c r="U27" i="39"/>
  <c r="T27" i="39"/>
  <c r="AA26" i="39"/>
  <c r="Z26" i="39"/>
  <c r="Y26" i="39"/>
  <c r="W26" i="39"/>
  <c r="X26" i="39" s="1"/>
  <c r="U26" i="39"/>
  <c r="T26" i="39"/>
  <c r="AA25" i="39"/>
  <c r="Z25" i="39"/>
  <c r="Y25" i="39"/>
  <c r="W25" i="39"/>
  <c r="X25" i="39" s="1"/>
  <c r="U25" i="39"/>
  <c r="T25" i="39"/>
  <c r="AA24" i="39"/>
  <c r="AB24" i="39" s="1"/>
  <c r="Z24" i="39"/>
  <c r="Y24" i="39"/>
  <c r="W24" i="39"/>
  <c r="X24" i="39" s="1"/>
  <c r="U24" i="39"/>
  <c r="T24" i="39"/>
  <c r="AA23" i="39"/>
  <c r="Z23" i="39"/>
  <c r="Y23" i="39"/>
  <c r="W23" i="39"/>
  <c r="X23" i="39" s="1"/>
  <c r="U23" i="39"/>
  <c r="T23" i="39"/>
  <c r="AA22" i="39"/>
  <c r="AB22" i="39" s="1"/>
  <c r="Z22" i="39"/>
  <c r="Y22" i="39"/>
  <c r="W22" i="39"/>
  <c r="X22" i="39" s="1"/>
  <c r="U22" i="39"/>
  <c r="T22" i="39"/>
  <c r="AA21" i="39"/>
  <c r="Z21" i="39"/>
  <c r="Y21" i="39"/>
  <c r="W21" i="39"/>
  <c r="X21" i="39" s="1"/>
  <c r="U21" i="39"/>
  <c r="T21" i="39"/>
  <c r="AA20" i="39"/>
  <c r="AB20" i="39" s="1"/>
  <c r="Z20" i="39"/>
  <c r="Y20" i="39"/>
  <c r="W20" i="39"/>
  <c r="X20" i="39" s="1"/>
  <c r="U20" i="39"/>
  <c r="T20" i="39"/>
  <c r="AA19" i="39"/>
  <c r="Z19" i="39"/>
  <c r="Y19" i="39"/>
  <c r="W19" i="39"/>
  <c r="X19" i="39" s="1"/>
  <c r="U19" i="39"/>
  <c r="T19" i="39"/>
  <c r="AA18" i="39"/>
  <c r="AB18" i="39" s="1"/>
  <c r="Z18" i="39"/>
  <c r="Y18" i="39"/>
  <c r="W18" i="39"/>
  <c r="X18" i="39" s="1"/>
  <c r="U18" i="39"/>
  <c r="T18" i="39"/>
  <c r="AA17" i="39"/>
  <c r="Z17" i="39"/>
  <c r="Y17" i="39"/>
  <c r="W17" i="39"/>
  <c r="X17" i="39" s="1"/>
  <c r="U17" i="39"/>
  <c r="T17" i="39"/>
  <c r="AA16" i="39"/>
  <c r="AB16" i="39" s="1"/>
  <c r="Z16" i="39"/>
  <c r="Y16" i="39"/>
  <c r="W16" i="39"/>
  <c r="X16" i="39" s="1"/>
  <c r="U16" i="39"/>
  <c r="T16" i="39"/>
  <c r="AA15" i="39"/>
  <c r="Z15" i="39"/>
  <c r="Y15" i="39"/>
  <c r="W15" i="39"/>
  <c r="X15" i="39" s="1"/>
  <c r="U15" i="39"/>
  <c r="T15" i="39"/>
  <c r="AA14" i="39"/>
  <c r="AB14" i="39" s="1"/>
  <c r="Z14" i="39"/>
  <c r="Y14" i="39"/>
  <c r="W14" i="39"/>
  <c r="X14" i="39" s="1"/>
  <c r="U14" i="39"/>
  <c r="T14" i="39"/>
  <c r="AA13" i="39"/>
  <c r="Z13" i="39"/>
  <c r="Y13" i="39"/>
  <c r="W13" i="39"/>
  <c r="X13" i="39" s="1"/>
  <c r="U13" i="39"/>
  <c r="T13" i="39"/>
  <c r="AA12" i="39"/>
  <c r="AB12" i="39" s="1"/>
  <c r="Z12" i="39"/>
  <c r="Y12" i="39"/>
  <c r="W12" i="39"/>
  <c r="X12" i="39" s="1"/>
  <c r="U12" i="39"/>
  <c r="T12" i="39"/>
  <c r="AA11" i="39"/>
  <c r="Z11" i="39"/>
  <c r="Y11" i="39"/>
  <c r="W11" i="39"/>
  <c r="X11" i="39" s="1"/>
  <c r="U11" i="39"/>
  <c r="T11" i="39"/>
  <c r="AA10" i="39"/>
  <c r="AB10" i="39" s="1"/>
  <c r="Z10" i="39"/>
  <c r="Y10" i="39"/>
  <c r="W10" i="39"/>
  <c r="X10" i="39" s="1"/>
  <c r="U10" i="39"/>
  <c r="T10" i="39"/>
  <c r="AA9" i="39"/>
  <c r="Z9" i="39"/>
  <c r="Y9" i="39"/>
  <c r="W9" i="39"/>
  <c r="X9" i="39" s="1"/>
  <c r="U9" i="39"/>
  <c r="T9" i="39"/>
  <c r="AA8" i="39"/>
  <c r="AB8" i="39" s="1"/>
  <c r="Z8" i="39"/>
  <c r="Y8" i="39"/>
  <c r="W8" i="39"/>
  <c r="X8" i="39" s="1"/>
  <c r="U8" i="39"/>
  <c r="T8" i="39"/>
  <c r="AA7" i="39"/>
  <c r="Z7" i="39"/>
  <c r="Y7" i="39"/>
  <c r="W7" i="39"/>
  <c r="X7" i="39" s="1"/>
  <c r="U7" i="39"/>
  <c r="T7" i="39"/>
  <c r="AA6" i="39"/>
  <c r="AB6" i="39" s="1"/>
  <c r="Z6" i="39"/>
  <c r="Y6" i="39"/>
  <c r="W6" i="39"/>
  <c r="X6" i="39" s="1"/>
  <c r="U6" i="39"/>
  <c r="T6" i="39"/>
  <c r="AA5" i="39"/>
  <c r="Z5" i="39"/>
  <c r="Y5" i="39"/>
  <c r="W5" i="39"/>
  <c r="X5" i="39" s="1"/>
  <c r="U5" i="39"/>
  <c r="T5" i="39"/>
  <c r="AA4" i="39"/>
  <c r="AB4" i="39" s="1"/>
  <c r="Z4" i="39"/>
  <c r="Y4" i="39"/>
  <c r="W4" i="39"/>
  <c r="X4" i="39" s="1"/>
  <c r="U4" i="39"/>
  <c r="T4" i="39"/>
  <c r="AI264" i="39"/>
  <c r="AH264" i="39"/>
  <c r="AG264" i="39"/>
  <c r="AF264" i="39"/>
  <c r="AE264" i="39"/>
  <c r="AD264" i="39"/>
  <c r="AC264" i="39"/>
  <c r="AB264" i="39"/>
  <c r="AI263" i="39"/>
  <c r="AH263" i="39"/>
  <c r="AG263" i="39"/>
  <c r="AE263" i="39"/>
  <c r="AD263" i="39"/>
  <c r="AC263" i="39"/>
  <c r="AB263" i="39"/>
  <c r="AI262" i="39"/>
  <c r="AH262" i="39"/>
  <c r="AG262" i="39"/>
  <c r="AF262" i="39"/>
  <c r="AE262" i="39"/>
  <c r="AD262" i="39"/>
  <c r="AC262" i="39"/>
  <c r="AB262" i="39"/>
  <c r="AI261" i="39"/>
  <c r="AH261" i="39"/>
  <c r="AG261" i="39"/>
  <c r="AF261" i="39"/>
  <c r="AE261" i="39"/>
  <c r="AD261" i="39"/>
  <c r="AC261" i="39"/>
  <c r="AB261" i="39"/>
  <c r="AI260" i="39"/>
  <c r="AH260" i="39"/>
  <c r="AG260" i="39"/>
  <c r="AE260" i="39"/>
  <c r="AD260" i="39"/>
  <c r="AC260" i="39"/>
  <c r="AB260" i="39"/>
  <c r="AI259" i="39"/>
  <c r="AH259" i="39"/>
  <c r="AG259" i="39"/>
  <c r="AF259" i="39"/>
  <c r="AE259" i="39"/>
  <c r="AD259" i="39"/>
  <c r="AC259" i="39"/>
  <c r="AB259" i="39"/>
  <c r="AI258" i="39"/>
  <c r="AH258" i="39"/>
  <c r="AG258" i="39"/>
  <c r="AE258" i="39"/>
  <c r="AD258" i="39"/>
  <c r="AC258" i="39"/>
  <c r="AB258" i="39"/>
  <c r="AI257" i="39"/>
  <c r="AH257" i="39"/>
  <c r="AG257" i="39"/>
  <c r="AF257" i="39"/>
  <c r="AE257" i="39"/>
  <c r="AD257" i="39"/>
  <c r="AC257" i="39"/>
  <c r="AB257" i="39"/>
  <c r="AI256" i="39"/>
  <c r="AH256" i="39"/>
  <c r="AG256" i="39"/>
  <c r="AE256" i="39"/>
  <c r="AD256" i="39"/>
  <c r="AC256" i="39"/>
  <c r="AB256" i="39"/>
  <c r="AI255" i="39"/>
  <c r="AH255" i="39"/>
  <c r="AG255" i="39"/>
  <c r="AF255" i="39"/>
  <c r="AE255" i="39"/>
  <c r="AD255" i="39"/>
  <c r="AC255" i="39"/>
  <c r="AB255" i="39"/>
  <c r="AI254" i="39"/>
  <c r="AH254" i="39"/>
  <c r="AG254" i="39"/>
  <c r="AE254" i="39"/>
  <c r="AD254" i="39"/>
  <c r="AC254" i="39"/>
  <c r="AB254" i="39"/>
  <c r="AI253" i="39"/>
  <c r="AH253" i="39"/>
  <c r="AG253" i="39"/>
  <c r="AF253" i="39"/>
  <c r="AE253" i="39"/>
  <c r="AD253" i="39"/>
  <c r="AC253" i="39"/>
  <c r="AB253" i="39"/>
  <c r="AI252" i="39"/>
  <c r="AH252" i="39"/>
  <c r="AG252" i="39"/>
  <c r="AE252" i="39"/>
  <c r="AD252" i="39"/>
  <c r="AC252" i="39"/>
  <c r="AB252" i="39"/>
  <c r="AI251" i="39"/>
  <c r="AH251" i="39"/>
  <c r="AG251" i="39"/>
  <c r="AF251" i="39"/>
  <c r="AE251" i="39"/>
  <c r="AD251" i="39"/>
  <c r="AC251" i="39"/>
  <c r="AB251" i="39"/>
  <c r="AI250" i="39"/>
  <c r="AH250" i="39"/>
  <c r="AG250" i="39"/>
  <c r="AE250" i="39"/>
  <c r="AD250" i="39"/>
  <c r="AC250" i="39"/>
  <c r="AB250" i="39"/>
  <c r="AI249" i="39"/>
  <c r="AH249" i="39"/>
  <c r="AG249" i="39"/>
  <c r="AF249" i="39"/>
  <c r="AE249" i="39"/>
  <c r="AD249" i="39"/>
  <c r="AC249" i="39"/>
  <c r="AB249" i="39"/>
  <c r="AI248" i="39"/>
  <c r="AH248" i="39"/>
  <c r="AG248" i="39"/>
  <c r="AE248" i="39"/>
  <c r="AD248" i="39"/>
  <c r="AC248" i="39"/>
  <c r="AB248" i="39"/>
  <c r="AI247" i="39"/>
  <c r="AH247" i="39"/>
  <c r="AG247" i="39"/>
  <c r="AF247" i="39"/>
  <c r="AE247" i="39"/>
  <c r="AD247" i="39"/>
  <c r="AC247" i="39"/>
  <c r="AB247" i="39"/>
  <c r="AI246" i="39"/>
  <c r="AH246" i="39"/>
  <c r="AG246" i="39"/>
  <c r="AF246" i="39"/>
  <c r="AE246" i="39"/>
  <c r="AD246" i="39"/>
  <c r="AC246" i="39"/>
  <c r="AB246" i="39"/>
  <c r="AI245" i="39"/>
  <c r="AH245" i="39"/>
  <c r="AG245" i="39"/>
  <c r="AF245" i="39"/>
  <c r="AD245" i="39"/>
  <c r="AC245" i="39"/>
  <c r="AB245" i="39"/>
  <c r="AI244" i="39"/>
  <c r="AH244" i="39"/>
  <c r="AG244" i="39"/>
  <c r="AF244" i="39"/>
  <c r="AE244" i="39"/>
  <c r="AD244" i="39"/>
  <c r="AC244" i="39"/>
  <c r="AB244" i="39"/>
  <c r="AI243" i="39"/>
  <c r="AH243" i="39"/>
  <c r="AG243" i="39"/>
  <c r="AF243" i="39"/>
  <c r="AE243" i="39"/>
  <c r="AD243" i="39"/>
  <c r="AC243" i="39"/>
  <c r="AB243" i="39"/>
  <c r="AI242" i="39"/>
  <c r="AH242" i="39"/>
  <c r="AG242" i="39"/>
  <c r="AF242" i="39"/>
  <c r="AD242" i="39"/>
  <c r="AC242" i="39"/>
  <c r="AB242" i="39"/>
  <c r="AI241" i="39"/>
  <c r="AH241" i="39"/>
  <c r="AG241" i="39"/>
  <c r="AF241" i="39"/>
  <c r="AE241" i="39"/>
  <c r="AD241" i="39"/>
  <c r="AC241" i="39"/>
  <c r="AB241" i="39"/>
  <c r="AI240" i="39"/>
  <c r="AH240" i="39"/>
  <c r="AG240" i="39"/>
  <c r="AF240" i="39"/>
  <c r="AD240" i="39"/>
  <c r="AC240" i="39"/>
  <c r="AB240" i="39"/>
  <c r="AI239" i="39"/>
  <c r="AH239" i="39"/>
  <c r="AG239" i="39"/>
  <c r="AF239" i="39"/>
  <c r="AE239" i="39"/>
  <c r="AD239" i="39"/>
  <c r="AC239" i="39"/>
  <c r="AB239" i="39"/>
  <c r="AI238" i="39"/>
  <c r="AG238" i="39"/>
  <c r="AF238" i="39"/>
  <c r="AE238" i="39"/>
  <c r="AD238" i="39"/>
  <c r="AC238" i="39"/>
  <c r="AB238" i="39"/>
  <c r="AI237" i="39"/>
  <c r="AH237" i="39"/>
  <c r="AG237" i="39"/>
  <c r="AF237" i="39"/>
  <c r="AE237" i="39"/>
  <c r="AD237" i="39"/>
  <c r="AC237" i="39"/>
  <c r="AB237" i="39"/>
  <c r="AI236" i="39"/>
  <c r="AG236" i="39"/>
  <c r="AF236" i="39"/>
  <c r="AD236" i="39"/>
  <c r="AC236" i="39"/>
  <c r="AB236" i="39"/>
  <c r="AI235" i="39"/>
  <c r="AH235" i="39"/>
  <c r="AG235" i="39"/>
  <c r="AF235" i="39"/>
  <c r="AE235" i="39"/>
  <c r="AD235" i="39"/>
  <c r="AC235" i="39"/>
  <c r="AB235" i="39"/>
  <c r="AI234" i="39"/>
  <c r="AG234" i="39"/>
  <c r="AF234" i="39"/>
  <c r="AE234" i="39"/>
  <c r="AD234" i="39"/>
  <c r="AC234" i="39"/>
  <c r="AB234" i="39"/>
  <c r="AI233" i="39"/>
  <c r="AH233" i="39"/>
  <c r="AG233" i="39"/>
  <c r="AF233" i="39"/>
  <c r="AE233" i="39"/>
  <c r="AD233" i="39"/>
  <c r="AC233" i="39"/>
  <c r="AB233" i="39"/>
  <c r="AI232" i="39"/>
  <c r="AG232" i="39"/>
  <c r="AF232" i="39"/>
  <c r="AD232" i="39"/>
  <c r="AC232" i="39"/>
  <c r="AB232" i="39"/>
  <c r="AI231" i="39"/>
  <c r="AH231" i="39"/>
  <c r="AG231" i="39"/>
  <c r="AF231" i="39"/>
  <c r="AE231" i="39"/>
  <c r="AD231" i="39"/>
  <c r="AC231" i="39"/>
  <c r="AB231" i="39"/>
  <c r="AI230" i="39"/>
  <c r="AH230" i="39"/>
  <c r="AF230" i="39"/>
  <c r="AE230" i="39"/>
  <c r="AD230" i="39"/>
  <c r="AC230" i="39"/>
  <c r="AB230" i="39"/>
  <c r="AI229" i="39"/>
  <c r="AH229" i="39"/>
  <c r="AF229" i="39"/>
  <c r="AD229" i="39"/>
  <c r="AC229" i="39"/>
  <c r="AB229" i="39"/>
  <c r="AI228" i="39"/>
  <c r="AH228" i="39"/>
  <c r="AG228" i="39"/>
  <c r="AF228" i="39"/>
  <c r="AE228" i="39"/>
  <c r="AD228" i="39"/>
  <c r="AC228" i="39"/>
  <c r="AB228" i="39"/>
  <c r="AI227" i="39"/>
  <c r="AH227" i="39"/>
  <c r="AF227" i="39"/>
  <c r="AE227" i="39"/>
  <c r="AD227" i="39"/>
  <c r="AC227" i="39"/>
  <c r="AB227" i="39"/>
  <c r="AI226" i="39"/>
  <c r="AH226" i="39"/>
  <c r="AG226" i="39"/>
  <c r="AF226" i="39"/>
  <c r="AE226" i="39"/>
  <c r="AD226" i="39"/>
  <c r="AC226" i="39"/>
  <c r="AB226" i="39"/>
  <c r="AI225" i="39"/>
  <c r="AH225" i="39"/>
  <c r="AG225" i="39"/>
  <c r="AD225" i="39"/>
  <c r="AC225" i="39"/>
  <c r="AB225" i="39"/>
  <c r="AI224" i="39"/>
  <c r="AH224" i="39"/>
  <c r="AG224" i="39"/>
  <c r="AF224" i="39"/>
  <c r="AE224" i="39"/>
  <c r="AD224" i="39"/>
  <c r="AC224" i="39"/>
  <c r="AB224" i="39"/>
  <c r="AI223" i="39"/>
  <c r="AH223" i="39"/>
  <c r="AG223" i="39"/>
  <c r="AE223" i="39"/>
  <c r="AD223" i="39"/>
  <c r="AC223" i="39"/>
  <c r="AB223" i="39"/>
  <c r="AI222" i="39"/>
  <c r="AH222" i="39"/>
  <c r="AG222" i="39"/>
  <c r="AF222" i="39"/>
  <c r="AE222" i="39"/>
  <c r="AD222" i="39"/>
  <c r="AC222" i="39"/>
  <c r="AB222" i="39"/>
  <c r="AI221" i="39"/>
  <c r="AH221" i="39"/>
  <c r="AG221" i="39"/>
  <c r="AD221" i="39"/>
  <c r="AC221" i="39"/>
  <c r="AB221" i="39"/>
  <c r="AI220" i="39"/>
  <c r="AH220" i="39"/>
  <c r="AG220" i="39"/>
  <c r="AF220" i="39"/>
  <c r="AE220" i="39"/>
  <c r="AD220" i="39"/>
  <c r="AC220" i="39"/>
  <c r="AB220" i="39"/>
  <c r="AI219" i="39"/>
  <c r="AH219" i="39"/>
  <c r="AG219" i="39"/>
  <c r="AF219" i="39"/>
  <c r="AE219" i="39"/>
  <c r="AD219" i="39"/>
  <c r="AC219" i="39"/>
  <c r="AB219" i="39"/>
  <c r="AI218" i="39"/>
  <c r="AH218" i="39"/>
  <c r="AG218" i="39"/>
  <c r="AF218" i="39"/>
  <c r="AE218" i="39"/>
  <c r="AD218" i="39"/>
  <c r="AC218" i="39"/>
  <c r="AB218" i="39"/>
  <c r="AI217" i="39"/>
  <c r="AH217" i="39"/>
  <c r="AG217" i="39"/>
  <c r="AF217" i="39"/>
  <c r="AD217" i="39"/>
  <c r="AC217" i="39"/>
  <c r="AB217" i="39"/>
  <c r="AI216" i="39"/>
  <c r="AH216" i="39"/>
  <c r="AG216" i="39"/>
  <c r="AF216" i="39"/>
  <c r="AE216" i="39"/>
  <c r="AD216" i="39"/>
  <c r="AC216" i="39"/>
  <c r="AB216" i="39"/>
  <c r="AI215" i="39"/>
  <c r="AH215" i="39"/>
  <c r="AG215" i="39"/>
  <c r="AE215" i="39"/>
  <c r="AD215" i="39"/>
  <c r="AC215" i="39"/>
  <c r="AB215" i="39"/>
  <c r="AI214" i="39"/>
  <c r="AH214" i="39"/>
  <c r="AG214" i="39"/>
  <c r="AF214" i="39"/>
  <c r="AE214" i="39"/>
  <c r="AD214" i="39"/>
  <c r="AC214" i="39"/>
  <c r="AB214" i="39"/>
  <c r="AI213" i="39"/>
  <c r="AH213" i="39"/>
  <c r="AG213" i="39"/>
  <c r="AD213" i="39"/>
  <c r="AC213" i="39"/>
  <c r="AB213" i="39"/>
  <c r="AI212" i="39"/>
  <c r="AH212" i="39"/>
  <c r="AG212" i="39"/>
  <c r="AF212" i="39"/>
  <c r="AE212" i="39"/>
  <c r="AD212" i="39"/>
  <c r="AC212" i="39"/>
  <c r="AB212" i="39"/>
  <c r="AI211" i="39"/>
  <c r="AH211" i="39"/>
  <c r="AG211" i="39"/>
  <c r="AE211" i="39"/>
  <c r="AD211" i="39"/>
  <c r="AC211" i="39"/>
  <c r="AB211" i="39"/>
  <c r="AI210" i="39"/>
  <c r="AH210" i="39"/>
  <c r="AG210" i="39"/>
  <c r="AF210" i="39"/>
  <c r="AE210" i="39"/>
  <c r="AD210" i="39"/>
  <c r="AC210" i="39"/>
  <c r="AB210" i="39"/>
  <c r="AI209" i="39"/>
  <c r="AH209" i="39"/>
  <c r="AG209" i="39"/>
  <c r="AD209" i="39"/>
  <c r="AC209" i="39"/>
  <c r="AB209" i="39"/>
  <c r="AI208" i="39"/>
  <c r="AH208" i="39"/>
  <c r="AG208" i="39"/>
  <c r="AF208" i="39"/>
  <c r="AE208" i="39"/>
  <c r="AD208" i="39"/>
  <c r="AC208" i="39"/>
  <c r="AB208" i="39"/>
  <c r="AI207" i="39"/>
  <c r="AH207" i="39"/>
  <c r="AG207" i="39"/>
  <c r="AD207" i="39"/>
  <c r="AC207" i="39"/>
  <c r="AB207" i="39"/>
  <c r="AI206" i="39"/>
  <c r="AH206" i="39"/>
  <c r="AG206" i="39"/>
  <c r="AF206" i="39"/>
  <c r="AE206" i="39"/>
  <c r="AD206" i="39"/>
  <c r="AC206" i="39"/>
  <c r="AB206" i="39"/>
  <c r="AI205" i="39"/>
  <c r="AH205" i="39"/>
  <c r="AG205" i="39"/>
  <c r="AF205" i="39"/>
  <c r="AD205" i="39"/>
  <c r="AC205" i="39"/>
  <c r="AB205" i="39"/>
  <c r="AI204" i="39"/>
  <c r="AH204" i="39"/>
  <c r="AG204" i="39"/>
  <c r="AF204" i="39"/>
  <c r="AE204" i="39"/>
  <c r="AD204" i="39"/>
  <c r="AC204" i="39"/>
  <c r="AB204" i="39"/>
  <c r="AI203" i="39"/>
  <c r="AH203" i="39"/>
  <c r="AG203" i="39"/>
  <c r="AD203" i="39"/>
  <c r="AC203" i="39"/>
  <c r="AB203" i="39"/>
  <c r="AI202" i="39"/>
  <c r="AH202" i="39"/>
  <c r="AG202" i="39"/>
  <c r="AF202" i="39"/>
  <c r="AE202" i="39"/>
  <c r="AD202" i="39"/>
  <c r="AC202" i="39"/>
  <c r="AB202" i="39"/>
  <c r="AI201" i="39"/>
  <c r="AH201" i="39"/>
  <c r="AG201" i="39"/>
  <c r="AD201" i="39"/>
  <c r="AC201" i="39"/>
  <c r="AB201" i="39"/>
  <c r="AI200" i="39"/>
  <c r="AH200" i="39"/>
  <c r="AG200" i="39"/>
  <c r="AF200" i="39"/>
  <c r="AE200" i="39"/>
  <c r="AD200" i="39"/>
  <c r="AC200" i="39"/>
  <c r="AB200" i="39"/>
  <c r="AI199" i="39"/>
  <c r="AH199" i="39"/>
  <c r="AG199" i="39"/>
  <c r="AD199" i="39"/>
  <c r="AC199" i="39"/>
  <c r="AB199" i="39"/>
  <c r="AI198" i="39"/>
  <c r="AH198" i="39"/>
  <c r="AG198" i="39"/>
  <c r="AF198" i="39"/>
  <c r="AE198" i="39"/>
  <c r="AD198" i="39"/>
  <c r="AC198" i="39"/>
  <c r="AB198" i="39"/>
  <c r="AI197" i="39"/>
  <c r="AH197" i="39"/>
  <c r="AG197" i="39"/>
  <c r="AF197" i="39"/>
  <c r="AD197" i="39"/>
  <c r="AC197" i="39"/>
  <c r="AB197" i="39"/>
  <c r="AI196" i="39"/>
  <c r="AH196" i="39"/>
  <c r="AG196" i="39"/>
  <c r="AF196" i="39"/>
  <c r="AE196" i="39"/>
  <c r="AD196" i="39"/>
  <c r="AC196" i="39"/>
  <c r="AB196" i="39"/>
  <c r="AI195" i="39"/>
  <c r="AH195" i="39"/>
  <c r="AG195" i="39"/>
  <c r="AD195" i="39"/>
  <c r="AC195" i="39"/>
  <c r="AB195" i="39"/>
  <c r="AI194" i="39"/>
  <c r="AH194" i="39"/>
  <c r="AG194" i="39"/>
  <c r="AF194" i="39"/>
  <c r="AE194" i="39"/>
  <c r="AD194" i="39"/>
  <c r="AC194" i="39"/>
  <c r="AB194" i="39"/>
  <c r="AI193" i="39"/>
  <c r="AH193" i="39"/>
  <c r="AG193" i="39"/>
  <c r="AD193" i="39"/>
  <c r="AC193" i="39"/>
  <c r="AB193" i="39"/>
  <c r="AI192" i="39"/>
  <c r="AH192" i="39"/>
  <c r="AG192" i="39"/>
  <c r="AF192" i="39"/>
  <c r="AE192" i="39"/>
  <c r="AD192" i="39"/>
  <c r="AC192" i="39"/>
  <c r="AB192" i="39"/>
  <c r="AI191" i="39"/>
  <c r="AH191" i="39"/>
  <c r="AG191" i="39"/>
  <c r="AD191" i="39"/>
  <c r="AC191" i="39"/>
  <c r="AB191" i="39"/>
  <c r="AI190" i="39"/>
  <c r="AH190" i="39"/>
  <c r="AG190" i="39"/>
  <c r="AF190" i="39"/>
  <c r="AE190" i="39"/>
  <c r="AD190" i="39"/>
  <c r="AC190" i="39"/>
  <c r="AB190" i="39"/>
  <c r="AI189" i="39"/>
  <c r="AH189" i="39"/>
  <c r="AG189" i="39"/>
  <c r="AF189" i="39"/>
  <c r="AD189" i="39"/>
  <c r="AC189" i="39"/>
  <c r="AB189" i="39"/>
  <c r="AI188" i="39"/>
  <c r="AH188" i="39"/>
  <c r="AG188" i="39"/>
  <c r="AF188" i="39"/>
  <c r="AE188" i="39"/>
  <c r="AD188" i="39"/>
  <c r="AC188" i="39"/>
  <c r="AB188" i="39"/>
  <c r="AI187" i="39"/>
  <c r="AH187" i="39"/>
  <c r="AG187" i="39"/>
  <c r="AF187" i="39"/>
  <c r="AD187" i="39"/>
  <c r="AC187" i="39"/>
  <c r="AB187" i="39"/>
  <c r="AI186" i="39"/>
  <c r="AH186" i="39"/>
  <c r="AG186" i="39"/>
  <c r="AF186" i="39"/>
  <c r="AE186" i="39"/>
  <c r="AD186" i="39"/>
  <c r="AC186" i="39"/>
  <c r="AB186" i="39"/>
  <c r="AI185" i="39"/>
  <c r="AH185" i="39"/>
  <c r="AG185" i="39"/>
  <c r="AF185" i="39"/>
  <c r="AD185" i="39"/>
  <c r="AC185" i="39"/>
  <c r="AB185" i="39"/>
  <c r="AI184" i="39"/>
  <c r="AH184" i="39"/>
  <c r="AG184" i="39"/>
  <c r="AF184" i="39"/>
  <c r="AE184" i="39"/>
  <c r="AD184" i="39"/>
  <c r="AC184" i="39"/>
  <c r="AB184" i="39"/>
  <c r="AI183" i="39"/>
  <c r="AH183" i="39"/>
  <c r="AG183" i="39"/>
  <c r="AF183" i="39"/>
  <c r="AD183" i="39"/>
  <c r="AC183" i="39"/>
  <c r="AB183" i="39"/>
  <c r="AI182" i="39"/>
  <c r="AH182" i="39"/>
  <c r="AG182" i="39"/>
  <c r="AF182" i="39"/>
  <c r="AE182" i="39"/>
  <c r="AD182" i="39"/>
  <c r="AC182" i="39"/>
  <c r="AB182" i="39"/>
  <c r="AI181" i="39"/>
  <c r="AH181" i="39"/>
  <c r="AG181" i="39"/>
  <c r="AF181" i="39"/>
  <c r="AD181" i="39"/>
  <c r="AC181" i="39"/>
  <c r="AB181" i="39"/>
  <c r="AI180" i="39"/>
  <c r="AH180" i="39"/>
  <c r="AG180" i="39"/>
  <c r="AF180" i="39"/>
  <c r="AE180" i="39"/>
  <c r="AD180" i="39"/>
  <c r="AC180" i="39"/>
  <c r="AB180" i="39"/>
  <c r="AI179" i="39"/>
  <c r="AH179" i="39"/>
  <c r="AG179" i="39"/>
  <c r="AF179" i="39"/>
  <c r="AD179" i="39"/>
  <c r="AC179" i="39"/>
  <c r="AB179" i="39"/>
  <c r="AI178" i="39"/>
  <c r="AH178" i="39"/>
  <c r="AG178" i="39"/>
  <c r="AF178" i="39"/>
  <c r="AE178" i="39"/>
  <c r="AD178" i="39"/>
  <c r="AC178" i="39"/>
  <c r="AB178" i="39"/>
  <c r="AI177" i="39"/>
  <c r="AH177" i="39"/>
  <c r="AG177" i="39"/>
  <c r="AF177" i="39"/>
  <c r="AD177" i="39"/>
  <c r="AC177" i="39"/>
  <c r="AB177" i="39"/>
  <c r="AI176" i="39"/>
  <c r="AH176" i="39"/>
  <c r="AG176" i="39"/>
  <c r="AF176" i="39"/>
  <c r="AE176" i="39"/>
  <c r="AD176" i="39"/>
  <c r="AC176" i="39"/>
  <c r="AB176" i="39"/>
  <c r="AI175" i="39"/>
  <c r="AH175" i="39"/>
  <c r="AG175" i="39"/>
  <c r="AF175" i="39"/>
  <c r="AD175" i="39"/>
  <c r="AC175" i="39"/>
  <c r="AB175" i="39"/>
  <c r="AI174" i="39"/>
  <c r="AH174" i="39"/>
  <c r="AG174" i="39"/>
  <c r="AF174" i="39"/>
  <c r="AE174" i="39"/>
  <c r="AD174" i="39"/>
  <c r="AC174" i="39"/>
  <c r="AB174" i="39"/>
  <c r="AI173" i="39"/>
  <c r="AH173" i="39"/>
  <c r="AG173" i="39"/>
  <c r="AF173" i="39"/>
  <c r="AD173" i="39"/>
  <c r="AC173" i="39"/>
  <c r="AB173" i="39"/>
  <c r="AI172" i="39"/>
  <c r="AH172" i="39"/>
  <c r="AG172" i="39"/>
  <c r="AF172" i="39"/>
  <c r="AE172" i="39"/>
  <c r="AD172" i="39"/>
  <c r="AC172" i="39"/>
  <c r="AB172" i="39"/>
  <c r="AI171" i="39"/>
  <c r="AH171" i="39"/>
  <c r="AG171" i="39"/>
  <c r="AF171" i="39"/>
  <c r="AE171" i="39"/>
  <c r="AD171" i="39"/>
  <c r="AC171" i="39"/>
  <c r="AB171" i="39"/>
  <c r="AI170" i="39"/>
  <c r="AH170" i="39"/>
  <c r="AG170" i="39"/>
  <c r="AF170" i="39"/>
  <c r="AD170" i="39"/>
  <c r="AC170" i="39"/>
  <c r="AB170" i="39"/>
  <c r="AI169" i="39"/>
  <c r="AH169" i="39"/>
  <c r="AG169" i="39"/>
  <c r="AF169" i="39"/>
  <c r="AE169" i="39"/>
  <c r="AD169" i="39"/>
  <c r="AC169" i="39"/>
  <c r="AB169" i="39"/>
  <c r="AI168" i="39"/>
  <c r="AH168" i="39"/>
  <c r="AG168" i="39"/>
  <c r="AF168" i="39"/>
  <c r="AD168" i="39"/>
  <c r="AC168" i="39"/>
  <c r="AB168" i="39"/>
  <c r="AI167" i="39"/>
  <c r="AH167" i="39"/>
  <c r="AG167" i="39"/>
  <c r="AF167" i="39"/>
  <c r="AE167" i="39"/>
  <c r="AD167" i="39"/>
  <c r="AC167" i="39"/>
  <c r="AB167" i="39"/>
  <c r="AI166" i="39"/>
  <c r="AH166" i="39"/>
  <c r="AG166" i="39"/>
  <c r="AF166" i="39"/>
  <c r="AD166" i="39"/>
  <c r="AC166" i="39"/>
  <c r="AB166" i="39"/>
  <c r="AI165" i="39"/>
  <c r="AH165" i="39"/>
  <c r="AG165" i="39"/>
  <c r="AF165" i="39"/>
  <c r="AE165" i="39"/>
  <c r="AD165" i="39"/>
  <c r="AC165" i="39"/>
  <c r="AB165" i="39"/>
  <c r="AI164" i="39"/>
  <c r="AH164" i="39"/>
  <c r="AG164" i="39"/>
  <c r="AF164" i="39"/>
  <c r="AD164" i="39"/>
  <c r="AC164" i="39"/>
  <c r="AB164" i="39"/>
  <c r="AI163" i="39"/>
  <c r="AH163" i="39"/>
  <c r="AG163" i="39"/>
  <c r="AF163" i="39"/>
  <c r="AE163" i="39"/>
  <c r="AD163" i="39"/>
  <c r="AC163" i="39"/>
  <c r="AB163" i="39"/>
  <c r="AI162" i="39"/>
  <c r="AH162" i="39"/>
  <c r="AG162" i="39"/>
  <c r="AF162" i="39"/>
  <c r="AD162" i="39"/>
  <c r="AC162" i="39"/>
  <c r="AB162" i="39"/>
  <c r="AI161" i="39"/>
  <c r="AH161" i="39"/>
  <c r="AG161" i="39"/>
  <c r="AF161" i="39"/>
  <c r="AE161" i="39"/>
  <c r="AD161" i="39"/>
  <c r="AC161" i="39"/>
  <c r="AB161" i="39"/>
  <c r="AI160" i="39"/>
  <c r="AH160" i="39"/>
  <c r="AG160" i="39"/>
  <c r="AF160" i="39"/>
  <c r="AE160" i="39"/>
  <c r="AD160" i="39"/>
  <c r="AC160" i="39"/>
  <c r="AB160" i="39"/>
  <c r="AI159" i="39"/>
  <c r="AH159" i="39"/>
  <c r="AG159" i="39"/>
  <c r="AF159" i="39"/>
  <c r="AD159" i="39"/>
  <c r="AC159" i="39"/>
  <c r="AB159" i="39"/>
  <c r="AI158" i="39"/>
  <c r="AH158" i="39"/>
  <c r="AG158" i="39"/>
  <c r="AF158" i="39"/>
  <c r="AE158" i="39"/>
  <c r="AD158" i="39"/>
  <c r="AC158" i="39"/>
  <c r="AB158" i="39"/>
  <c r="AI157" i="39"/>
  <c r="AH157" i="39"/>
  <c r="AG157" i="39"/>
  <c r="AF157" i="39"/>
  <c r="AD157" i="39"/>
  <c r="AC157" i="39"/>
  <c r="AB157" i="39"/>
  <c r="AI156" i="39"/>
  <c r="AH156" i="39"/>
  <c r="AG156" i="39"/>
  <c r="AF156" i="39"/>
  <c r="AE156" i="39"/>
  <c r="AD156" i="39"/>
  <c r="AC156" i="39"/>
  <c r="AB156" i="39"/>
  <c r="AI155" i="39"/>
  <c r="AH155" i="39"/>
  <c r="AG155" i="39"/>
  <c r="AF155" i="39"/>
  <c r="AE155" i="39"/>
  <c r="AD155" i="39"/>
  <c r="AC155" i="39"/>
  <c r="AB155" i="39"/>
  <c r="AI154" i="39"/>
  <c r="AH154" i="39"/>
  <c r="AG154" i="39"/>
  <c r="AF154" i="39"/>
  <c r="AE154" i="39"/>
  <c r="AD154" i="39"/>
  <c r="AC154" i="39"/>
  <c r="AB154" i="39"/>
  <c r="AI153" i="39"/>
  <c r="AH153" i="39"/>
  <c r="AG153" i="39"/>
  <c r="AF153" i="39"/>
  <c r="AD153" i="39"/>
  <c r="AC153" i="39"/>
  <c r="AB153" i="39"/>
  <c r="AI152" i="39"/>
  <c r="AH152" i="39"/>
  <c r="AG152" i="39"/>
  <c r="AF152" i="39"/>
  <c r="AE152" i="39"/>
  <c r="AD152" i="39"/>
  <c r="AC152" i="39"/>
  <c r="AB152" i="39"/>
  <c r="AI151" i="39"/>
  <c r="AH151" i="39"/>
  <c r="AG151" i="39"/>
  <c r="AF151" i="39"/>
  <c r="AE151" i="39"/>
  <c r="AD151" i="39"/>
  <c r="AC151" i="39"/>
  <c r="AB151" i="39"/>
  <c r="AI150" i="39"/>
  <c r="AH150" i="39"/>
  <c r="AG150" i="39"/>
  <c r="AF150" i="39"/>
  <c r="AE150" i="39"/>
  <c r="AD150" i="39"/>
  <c r="AC150" i="39"/>
  <c r="AB150" i="39"/>
  <c r="AI149" i="39"/>
  <c r="AH149" i="39"/>
  <c r="AG149" i="39"/>
  <c r="AF149" i="39"/>
  <c r="AD149" i="39"/>
  <c r="AC149" i="39"/>
  <c r="AB149" i="39"/>
  <c r="AI148" i="39"/>
  <c r="AH148" i="39"/>
  <c r="AG148" i="39"/>
  <c r="AF148" i="39"/>
  <c r="AE148" i="39"/>
  <c r="AD148" i="39"/>
  <c r="AC148" i="39"/>
  <c r="AB148" i="39"/>
  <c r="AI147" i="39"/>
  <c r="AH147" i="39"/>
  <c r="AG147" i="39"/>
  <c r="AF147" i="39"/>
  <c r="AE147" i="39"/>
  <c r="AD147" i="39"/>
  <c r="AC147" i="39"/>
  <c r="AB147" i="39"/>
  <c r="AI146" i="39"/>
  <c r="AH146" i="39"/>
  <c r="AG146" i="39"/>
  <c r="AF146" i="39"/>
  <c r="AE146" i="39"/>
  <c r="AD146" i="39"/>
  <c r="AC146" i="39"/>
  <c r="AB146" i="39"/>
  <c r="AI145" i="39"/>
  <c r="AH145" i="39"/>
  <c r="AG145" i="39"/>
  <c r="AF145" i="39"/>
  <c r="AE145" i="39"/>
  <c r="AD145" i="39"/>
  <c r="AC145" i="39"/>
  <c r="AB145" i="39"/>
  <c r="AI144" i="39"/>
  <c r="AH144" i="39"/>
  <c r="AG144" i="39"/>
  <c r="AF144" i="39"/>
  <c r="AE144" i="39"/>
  <c r="AD144" i="39"/>
  <c r="AC144" i="39"/>
  <c r="AB144" i="39"/>
  <c r="AI143" i="39"/>
  <c r="AH143" i="39"/>
  <c r="AG143" i="39"/>
  <c r="AF143" i="39"/>
  <c r="AE143" i="39"/>
  <c r="AD143" i="39"/>
  <c r="AC143" i="39"/>
  <c r="AB143" i="39"/>
  <c r="AI142" i="39"/>
  <c r="AH142" i="39"/>
  <c r="AG142" i="39"/>
  <c r="AF142" i="39"/>
  <c r="AE142" i="39"/>
  <c r="AD142" i="39"/>
  <c r="AC142" i="39"/>
  <c r="AB142" i="39"/>
  <c r="AI141" i="39"/>
  <c r="AH141" i="39"/>
  <c r="AG141" i="39"/>
  <c r="AF141" i="39"/>
  <c r="AE141" i="39"/>
  <c r="AD141" i="39"/>
  <c r="AC141" i="39"/>
  <c r="AB141" i="39"/>
  <c r="AI140" i="39"/>
  <c r="AH140" i="39"/>
  <c r="AG140" i="39"/>
  <c r="AF140" i="39"/>
  <c r="AE140" i="39"/>
  <c r="AD140" i="39"/>
  <c r="AC140" i="39"/>
  <c r="AB140" i="39"/>
  <c r="AI139" i="39"/>
  <c r="AH139" i="39"/>
  <c r="AG139" i="39"/>
  <c r="AF139" i="39"/>
  <c r="AE139" i="39"/>
  <c r="AD139" i="39"/>
  <c r="AC139" i="39"/>
  <c r="AB139" i="39"/>
  <c r="AI138" i="39"/>
  <c r="AH138" i="39"/>
  <c r="AG138" i="39"/>
  <c r="AF138" i="39"/>
  <c r="AE138" i="39"/>
  <c r="AD138" i="39"/>
  <c r="AC138" i="39"/>
  <c r="AB138" i="39"/>
  <c r="AI137" i="39"/>
  <c r="AH137" i="39"/>
  <c r="AG137" i="39"/>
  <c r="AF137" i="39"/>
  <c r="AE137" i="39"/>
  <c r="AD137" i="39"/>
  <c r="AC137" i="39"/>
  <c r="AB137" i="39"/>
  <c r="AI136" i="39"/>
  <c r="AH136" i="39"/>
  <c r="AG136" i="39"/>
  <c r="AF136" i="39"/>
  <c r="AE136" i="39"/>
  <c r="AD136" i="39"/>
  <c r="AC136" i="39"/>
  <c r="AB136" i="39"/>
  <c r="AI135" i="39"/>
  <c r="AH135" i="39"/>
  <c r="AG135" i="39"/>
  <c r="AF135" i="39"/>
  <c r="AE135" i="39"/>
  <c r="AD135" i="39"/>
  <c r="AC135" i="39"/>
  <c r="AB135" i="39"/>
  <c r="AI134" i="39"/>
  <c r="AH134" i="39"/>
  <c r="AG134" i="39"/>
  <c r="AF134" i="39"/>
  <c r="AE134" i="39"/>
  <c r="AD134" i="39"/>
  <c r="AC134" i="39"/>
  <c r="AB134" i="39"/>
  <c r="AI133" i="39"/>
  <c r="AH133" i="39"/>
  <c r="AG133" i="39"/>
  <c r="AF133" i="39"/>
  <c r="AE133" i="39"/>
  <c r="AD133" i="39"/>
  <c r="AC133" i="39"/>
  <c r="AB133" i="39"/>
  <c r="AI132" i="39"/>
  <c r="AH132" i="39"/>
  <c r="AG132" i="39"/>
  <c r="AF132" i="39"/>
  <c r="AE132" i="39"/>
  <c r="AD132" i="39"/>
  <c r="AC132" i="39"/>
  <c r="AB132" i="39"/>
  <c r="AI131" i="39"/>
  <c r="AH131" i="39"/>
  <c r="AG131" i="39"/>
  <c r="AF131" i="39"/>
  <c r="AE131" i="39"/>
  <c r="AD131" i="39"/>
  <c r="AC131" i="39"/>
  <c r="AB131" i="39"/>
  <c r="AI130" i="39"/>
  <c r="AH130" i="39"/>
  <c r="AG130" i="39"/>
  <c r="AF130" i="39"/>
  <c r="AE130" i="39"/>
  <c r="AD130" i="39"/>
  <c r="AC130" i="39"/>
  <c r="AB130" i="39"/>
  <c r="AI129" i="39"/>
  <c r="AH129" i="39"/>
  <c r="AG129" i="39"/>
  <c r="AF129" i="39"/>
  <c r="AD129" i="39"/>
  <c r="AC129" i="39"/>
  <c r="AB129" i="39"/>
  <c r="AI128" i="39"/>
  <c r="AH128" i="39"/>
  <c r="AG128" i="39"/>
  <c r="AF128" i="39"/>
  <c r="AD128" i="39"/>
  <c r="AC128" i="39"/>
  <c r="AB128" i="39"/>
  <c r="AI127" i="39"/>
  <c r="AH127" i="39"/>
  <c r="AG127" i="39"/>
  <c r="AF127" i="39"/>
  <c r="AD127" i="39"/>
  <c r="AC127" i="39"/>
  <c r="AB127" i="39"/>
  <c r="AI126" i="39"/>
  <c r="AH126" i="39"/>
  <c r="AG126" i="39"/>
  <c r="AF126" i="39"/>
  <c r="AE126" i="39"/>
  <c r="AD126" i="39"/>
  <c r="AC126" i="39"/>
  <c r="AB126" i="39"/>
  <c r="AI125" i="39"/>
  <c r="AH125" i="39"/>
  <c r="AG125" i="39"/>
  <c r="AF125" i="39"/>
  <c r="AD125" i="39"/>
  <c r="AC125" i="39"/>
  <c r="AB125" i="39"/>
  <c r="AI124" i="39"/>
  <c r="AH124" i="39"/>
  <c r="AG124" i="39"/>
  <c r="AF124" i="39"/>
  <c r="AD124" i="39"/>
  <c r="AC124" i="39"/>
  <c r="AB124" i="39"/>
  <c r="AI123" i="39"/>
  <c r="AH123" i="39"/>
  <c r="AG123" i="39"/>
  <c r="AF123" i="39"/>
  <c r="AD123" i="39"/>
  <c r="AC123" i="39"/>
  <c r="AB123" i="39"/>
  <c r="AI122" i="39"/>
  <c r="AH122" i="39"/>
  <c r="AG122" i="39"/>
  <c r="AF122" i="39"/>
  <c r="AE122" i="39"/>
  <c r="AD122" i="39"/>
  <c r="AC122" i="39"/>
  <c r="AB122" i="39"/>
  <c r="AI121" i="39"/>
  <c r="AH121" i="39"/>
  <c r="AG121" i="39"/>
  <c r="AF121" i="39"/>
  <c r="AE121" i="39"/>
  <c r="AC121" i="39"/>
  <c r="AB121" i="39"/>
  <c r="AI120" i="39"/>
  <c r="AH120" i="39"/>
  <c r="AG120" i="39"/>
  <c r="AF120" i="39"/>
  <c r="AE120" i="39"/>
  <c r="AC120" i="39"/>
  <c r="AB120" i="39"/>
  <c r="AI119" i="39"/>
  <c r="AH119" i="39"/>
  <c r="AG119" i="39"/>
  <c r="AF119" i="39"/>
  <c r="AE119" i="39"/>
  <c r="AD119" i="39"/>
  <c r="AC119" i="39"/>
  <c r="AB119" i="39"/>
  <c r="AI118" i="39"/>
  <c r="AH118" i="39"/>
  <c r="AG118" i="39"/>
  <c r="AF118" i="39"/>
  <c r="AE118" i="39"/>
  <c r="AD118" i="39"/>
  <c r="AC118" i="39"/>
  <c r="AB118" i="39"/>
  <c r="AI117" i="39"/>
  <c r="AH117" i="39"/>
  <c r="AG117" i="39"/>
  <c r="AF117" i="39"/>
  <c r="AE117" i="39"/>
  <c r="AD117" i="39"/>
  <c r="AC117" i="39"/>
  <c r="AB117" i="39"/>
  <c r="AI116" i="39"/>
  <c r="AH116" i="39"/>
  <c r="AG116" i="39"/>
  <c r="AF116" i="39"/>
  <c r="AE116" i="39"/>
  <c r="AC116" i="39"/>
  <c r="AB116" i="39"/>
  <c r="AI115" i="39"/>
  <c r="AH115" i="39"/>
  <c r="AG115" i="39"/>
  <c r="AF115" i="39"/>
  <c r="AE115" i="39"/>
  <c r="AD115" i="39"/>
  <c r="AC115" i="39"/>
  <c r="AB115" i="39"/>
  <c r="AI114" i="39"/>
  <c r="AH114" i="39"/>
  <c r="AG114" i="39"/>
  <c r="AF114" i="39"/>
  <c r="AE114" i="39"/>
  <c r="AD114" i="39"/>
  <c r="AC114" i="39"/>
  <c r="AB114" i="39"/>
  <c r="AI113" i="39"/>
  <c r="AH113" i="39"/>
  <c r="AG113" i="39"/>
  <c r="AF113" i="39"/>
  <c r="AE113" i="39"/>
  <c r="AD113" i="39"/>
  <c r="AC113" i="39"/>
  <c r="AB113" i="39"/>
  <c r="AI112" i="39"/>
  <c r="AH112" i="39"/>
  <c r="AG112" i="39"/>
  <c r="AF112" i="39"/>
  <c r="AE112" i="39"/>
  <c r="AC112" i="39"/>
  <c r="AB112" i="39"/>
  <c r="AI111" i="39"/>
  <c r="AH111" i="39"/>
  <c r="AG111" i="39"/>
  <c r="AF111" i="39"/>
  <c r="AE111" i="39"/>
  <c r="AD111" i="39"/>
  <c r="AC111" i="39"/>
  <c r="AB111" i="39"/>
  <c r="AI110" i="39"/>
  <c r="AH110" i="39"/>
  <c r="AG110" i="39"/>
  <c r="AF110" i="39"/>
  <c r="AE110" i="39"/>
  <c r="AD110" i="39"/>
  <c r="AC110" i="39"/>
  <c r="AB110" i="39"/>
  <c r="AI109" i="39"/>
  <c r="AH109" i="39"/>
  <c r="AG109" i="39"/>
  <c r="AF109" i="39"/>
  <c r="AE109" i="39"/>
  <c r="AD109" i="39"/>
  <c r="AC109" i="39"/>
  <c r="AB109" i="39"/>
  <c r="AI108" i="39"/>
  <c r="AH108" i="39"/>
  <c r="AG108" i="39"/>
  <c r="AF108" i="39"/>
  <c r="AE108" i="39"/>
  <c r="AC108" i="39"/>
  <c r="AB108" i="39"/>
  <c r="AI107" i="39"/>
  <c r="AH107" i="39"/>
  <c r="AG107" i="39"/>
  <c r="AF107" i="39"/>
  <c r="AE107" i="39"/>
  <c r="AD107" i="39"/>
  <c r="AC107" i="39"/>
  <c r="AB107" i="39"/>
  <c r="AI106" i="39"/>
  <c r="AH106" i="39"/>
  <c r="AG106" i="39"/>
  <c r="AF106" i="39"/>
  <c r="AE106" i="39"/>
  <c r="AD106" i="39"/>
  <c r="AC106" i="39"/>
  <c r="AB106" i="39"/>
  <c r="AI105" i="39"/>
  <c r="AH105" i="39"/>
  <c r="AG105" i="39"/>
  <c r="AF105" i="39"/>
  <c r="AE105" i="39"/>
  <c r="AD105" i="39"/>
  <c r="AC105" i="39"/>
  <c r="AB105" i="39"/>
  <c r="AI104" i="39"/>
  <c r="AH104" i="39"/>
  <c r="AG104" i="39"/>
  <c r="AF104" i="39"/>
  <c r="AE104" i="39"/>
  <c r="AC104" i="39"/>
  <c r="AB104" i="39"/>
  <c r="AI103" i="39"/>
  <c r="AH103" i="39"/>
  <c r="AG103" i="39"/>
  <c r="AF103" i="39"/>
  <c r="AE103" i="39"/>
  <c r="AD103" i="39"/>
  <c r="AC103" i="39"/>
  <c r="AB103" i="39"/>
  <c r="AI102" i="39"/>
  <c r="AH102" i="39"/>
  <c r="AG102" i="39"/>
  <c r="AF102" i="39"/>
  <c r="AE102" i="39"/>
  <c r="AD102" i="39"/>
  <c r="AC102" i="39"/>
  <c r="AB102" i="39"/>
  <c r="AI101" i="39"/>
  <c r="AH101" i="39"/>
  <c r="AG101" i="39"/>
  <c r="AF101" i="39"/>
  <c r="AE101" i="39"/>
  <c r="AD101" i="39"/>
  <c r="AC101" i="39"/>
  <c r="AB101" i="39"/>
  <c r="AI100" i="39"/>
  <c r="AH100" i="39"/>
  <c r="AG100" i="39"/>
  <c r="AF100" i="39"/>
  <c r="AE100" i="39"/>
  <c r="AD100" i="39"/>
  <c r="AB100" i="39"/>
  <c r="AI99" i="39"/>
  <c r="AH99" i="39"/>
  <c r="AG99" i="39"/>
  <c r="AF99" i="39"/>
  <c r="AE99" i="39"/>
  <c r="AD99" i="39"/>
  <c r="AC99" i="39"/>
  <c r="AB99" i="39"/>
  <c r="AI98" i="39"/>
  <c r="AH98" i="39"/>
  <c r="AG98" i="39"/>
  <c r="AF98" i="39"/>
  <c r="AE98" i="39"/>
  <c r="AD98" i="39"/>
  <c r="AC98" i="39"/>
  <c r="AB98" i="39"/>
  <c r="AI97" i="39"/>
  <c r="AH97" i="39"/>
  <c r="AG97" i="39"/>
  <c r="AF97" i="39"/>
  <c r="AE97" i="39"/>
  <c r="AD97" i="39"/>
  <c r="AC97" i="39"/>
  <c r="AB97" i="39"/>
  <c r="AI96" i="39"/>
  <c r="AH96" i="39"/>
  <c r="AG96" i="39"/>
  <c r="AF96" i="39"/>
  <c r="AE96" i="39"/>
  <c r="AD96" i="39"/>
  <c r="AC96" i="39"/>
  <c r="AB96" i="39"/>
  <c r="AI95" i="39"/>
  <c r="AH95" i="39"/>
  <c r="AG95" i="39"/>
  <c r="AF95" i="39"/>
  <c r="AE95" i="39"/>
  <c r="AD95" i="39"/>
  <c r="AC95" i="39"/>
  <c r="AB95" i="39"/>
  <c r="AI94" i="39"/>
  <c r="AH94" i="39"/>
  <c r="AG94" i="39"/>
  <c r="AF94" i="39"/>
  <c r="AE94" i="39"/>
  <c r="AD94" i="39"/>
  <c r="AC94" i="39"/>
  <c r="AB94" i="39"/>
  <c r="AI93" i="39"/>
  <c r="AH93" i="39"/>
  <c r="AG93" i="39"/>
  <c r="AF93" i="39"/>
  <c r="AE93" i="39"/>
  <c r="AD93" i="39"/>
  <c r="AC93" i="39"/>
  <c r="AB93" i="39"/>
  <c r="AI92" i="39"/>
  <c r="AH92" i="39"/>
  <c r="AG92" i="39"/>
  <c r="AF92" i="39"/>
  <c r="AE92" i="39"/>
  <c r="AD92" i="39"/>
  <c r="AC92" i="39"/>
  <c r="AB92" i="39"/>
  <c r="AI91" i="39"/>
  <c r="AH91" i="39"/>
  <c r="AG91" i="39"/>
  <c r="AF91" i="39"/>
  <c r="AE91" i="39"/>
  <c r="AD91" i="39"/>
  <c r="AC91" i="39"/>
  <c r="AB91" i="39"/>
  <c r="AI90" i="39"/>
  <c r="AH90" i="39"/>
  <c r="AG90" i="39"/>
  <c r="AF90" i="39"/>
  <c r="AE90" i="39"/>
  <c r="AD90" i="39"/>
  <c r="AC90" i="39"/>
  <c r="AB90" i="39"/>
  <c r="AI89" i="39"/>
  <c r="AH89" i="39"/>
  <c r="AG89" i="39"/>
  <c r="AF89" i="39"/>
  <c r="AE89" i="39"/>
  <c r="AD89" i="39"/>
  <c r="AC89" i="39"/>
  <c r="AB89" i="39"/>
  <c r="AI88" i="39"/>
  <c r="AH88" i="39"/>
  <c r="AG88" i="39"/>
  <c r="AF88" i="39"/>
  <c r="AE88" i="39"/>
  <c r="AD88" i="39"/>
  <c r="AC88" i="39"/>
  <c r="AB88" i="39"/>
  <c r="AI87" i="39"/>
  <c r="AH87" i="39"/>
  <c r="AG87" i="39"/>
  <c r="AF87" i="39"/>
  <c r="AE87" i="39"/>
  <c r="AD87" i="39"/>
  <c r="AC87" i="39"/>
  <c r="AB87" i="39"/>
  <c r="AI86" i="39"/>
  <c r="AH86" i="39"/>
  <c r="AG86" i="39"/>
  <c r="AF86" i="39"/>
  <c r="AE86" i="39"/>
  <c r="AD86" i="39"/>
  <c r="AC86" i="39"/>
  <c r="AB86" i="39"/>
  <c r="AI85" i="39"/>
  <c r="AH85" i="39"/>
  <c r="AG85" i="39"/>
  <c r="AF85" i="39"/>
  <c r="AE85" i="39"/>
  <c r="AD85" i="39"/>
  <c r="AC85" i="39"/>
  <c r="AB85" i="39"/>
  <c r="AI84" i="39"/>
  <c r="AH84" i="39"/>
  <c r="AG84" i="39"/>
  <c r="AF84" i="39"/>
  <c r="AE84" i="39"/>
  <c r="AD84" i="39"/>
  <c r="AC84" i="39"/>
  <c r="AB84" i="39"/>
  <c r="AI83" i="39"/>
  <c r="AH83" i="39"/>
  <c r="AG83" i="39"/>
  <c r="AF83" i="39"/>
  <c r="AE83" i="39"/>
  <c r="AD83" i="39"/>
  <c r="AC83" i="39"/>
  <c r="AB83" i="39"/>
  <c r="AI82" i="39"/>
  <c r="AH82" i="39"/>
  <c r="AG82" i="39"/>
  <c r="AF82" i="39"/>
  <c r="AE82" i="39"/>
  <c r="AD82" i="39"/>
  <c r="AC82" i="39"/>
  <c r="AB82" i="39"/>
  <c r="AI81" i="39"/>
  <c r="AH81" i="39"/>
  <c r="AG81" i="39"/>
  <c r="AF81" i="39"/>
  <c r="AE81" i="39"/>
  <c r="AD81" i="39"/>
  <c r="AC81" i="39"/>
  <c r="AB81" i="39"/>
  <c r="AI80" i="39"/>
  <c r="AH80" i="39"/>
  <c r="AG80" i="39"/>
  <c r="AF80" i="39"/>
  <c r="AE80" i="39"/>
  <c r="AD80" i="39"/>
  <c r="AC80" i="39"/>
  <c r="AB80" i="39"/>
  <c r="AI79" i="39"/>
  <c r="AH79" i="39"/>
  <c r="AG79" i="39"/>
  <c r="AF79" i="39"/>
  <c r="AE79" i="39"/>
  <c r="AD79" i="39"/>
  <c r="AB79" i="39"/>
  <c r="AI78" i="39"/>
  <c r="AH78" i="39"/>
  <c r="AG78" i="39"/>
  <c r="AF78" i="39"/>
  <c r="AE78" i="39"/>
  <c r="AD78" i="39"/>
  <c r="AC78" i="39"/>
  <c r="AB78" i="39"/>
  <c r="AI77" i="39"/>
  <c r="AH77" i="39"/>
  <c r="AG77" i="39"/>
  <c r="AF77" i="39"/>
  <c r="AE77" i="39"/>
  <c r="AD77" i="39"/>
  <c r="AC77" i="39"/>
  <c r="AB77" i="39"/>
  <c r="AI76" i="39"/>
  <c r="AH76" i="39"/>
  <c r="AG76" i="39"/>
  <c r="AF76" i="39"/>
  <c r="AE76" i="39"/>
  <c r="AD76" i="39"/>
  <c r="AC76" i="39"/>
  <c r="AB76" i="39"/>
  <c r="AI75" i="39"/>
  <c r="AH75" i="39"/>
  <c r="AG75" i="39"/>
  <c r="AF75" i="39"/>
  <c r="AE75" i="39"/>
  <c r="AD75" i="39"/>
  <c r="AB75" i="39"/>
  <c r="AI74" i="39"/>
  <c r="AH74" i="39"/>
  <c r="AG74" i="39"/>
  <c r="AF74" i="39"/>
  <c r="AE74" i="39"/>
  <c r="AD74" i="39"/>
  <c r="AC74" i="39"/>
  <c r="AB74" i="39"/>
  <c r="AI73" i="39"/>
  <c r="AH73" i="39"/>
  <c r="AG73" i="39"/>
  <c r="AF73" i="39"/>
  <c r="AE73" i="39"/>
  <c r="AD73" i="39"/>
  <c r="AC73" i="39"/>
  <c r="AB73" i="39"/>
  <c r="AI72" i="39"/>
  <c r="AH72" i="39"/>
  <c r="AG72" i="39"/>
  <c r="AF72" i="39"/>
  <c r="AE72" i="39"/>
  <c r="AD72" i="39"/>
  <c r="AC72" i="39"/>
  <c r="AB72" i="39"/>
  <c r="AI71" i="39"/>
  <c r="AH71" i="39"/>
  <c r="AG71" i="39"/>
  <c r="AF71" i="39"/>
  <c r="AE71" i="39"/>
  <c r="AD71" i="39"/>
  <c r="AC71" i="39"/>
  <c r="AB71" i="39"/>
  <c r="AI70" i="39"/>
  <c r="AH70" i="39"/>
  <c r="AG70" i="39"/>
  <c r="AF70" i="39"/>
  <c r="AE70" i="39"/>
  <c r="AD70" i="39"/>
  <c r="AC70" i="39"/>
  <c r="AB70" i="39"/>
  <c r="AI69" i="39"/>
  <c r="AH69" i="39"/>
  <c r="AG69" i="39"/>
  <c r="AF69" i="39"/>
  <c r="AE69" i="39"/>
  <c r="AD69" i="39"/>
  <c r="AC69" i="39"/>
  <c r="AB69" i="39"/>
  <c r="AI68" i="39"/>
  <c r="AH68" i="39"/>
  <c r="AG68" i="39"/>
  <c r="AF68" i="39"/>
  <c r="AE68" i="39"/>
  <c r="AD68" i="39"/>
  <c r="AC68" i="39"/>
  <c r="AB68" i="39"/>
  <c r="AI67" i="39"/>
  <c r="AH67" i="39"/>
  <c r="AG67" i="39"/>
  <c r="AF67" i="39"/>
  <c r="AE67" i="39"/>
  <c r="AD67" i="39"/>
  <c r="AC67" i="39"/>
  <c r="AB67" i="39"/>
  <c r="AI66" i="39"/>
  <c r="AH66" i="39"/>
  <c r="AG66" i="39"/>
  <c r="AF66" i="39"/>
  <c r="AE66" i="39"/>
  <c r="AD66" i="39"/>
  <c r="AC66" i="39"/>
  <c r="AB66" i="39"/>
  <c r="AI65" i="39"/>
  <c r="AH65" i="39"/>
  <c r="AG65" i="39"/>
  <c r="AF65" i="39"/>
  <c r="AE65" i="39"/>
  <c r="AD65" i="39"/>
  <c r="AC65" i="39"/>
  <c r="AB65" i="39"/>
  <c r="AI64" i="39"/>
  <c r="AH64" i="39"/>
  <c r="AG64" i="39"/>
  <c r="AF64" i="39"/>
  <c r="AE64" i="39"/>
  <c r="AD64" i="39"/>
  <c r="AC64" i="39"/>
  <c r="AB64" i="39"/>
  <c r="AI63" i="39"/>
  <c r="AH63" i="39"/>
  <c r="AG63" i="39"/>
  <c r="AF63" i="39"/>
  <c r="AE63" i="39"/>
  <c r="AD63" i="39"/>
  <c r="AC63" i="39"/>
  <c r="AB63" i="39"/>
  <c r="AI62" i="39"/>
  <c r="AH62" i="39"/>
  <c r="AG62" i="39"/>
  <c r="AF62" i="39"/>
  <c r="AE62" i="39"/>
  <c r="AD62" i="39"/>
  <c r="AC62" i="39"/>
  <c r="AB62" i="39"/>
  <c r="AI61" i="39"/>
  <c r="AH61" i="39"/>
  <c r="AG61" i="39"/>
  <c r="AF61" i="39"/>
  <c r="AE61" i="39"/>
  <c r="AD61" i="39"/>
  <c r="AC61" i="39"/>
  <c r="AB61" i="39"/>
  <c r="AI60" i="39"/>
  <c r="AH60" i="39"/>
  <c r="AG60" i="39"/>
  <c r="AF60" i="39"/>
  <c r="AE60" i="39"/>
  <c r="AD60" i="39"/>
  <c r="AC60" i="39"/>
  <c r="AB60" i="39"/>
  <c r="AI59" i="39"/>
  <c r="AH59" i="39"/>
  <c r="AG59" i="39"/>
  <c r="AF59" i="39"/>
  <c r="AE59" i="39"/>
  <c r="AD59" i="39"/>
  <c r="AC59" i="39"/>
  <c r="AB59" i="39"/>
  <c r="AI58" i="39"/>
  <c r="AH58" i="39"/>
  <c r="AG58" i="39"/>
  <c r="AF58" i="39"/>
  <c r="AE58" i="39"/>
  <c r="AD58" i="39"/>
  <c r="AC58" i="39"/>
  <c r="AI57" i="39"/>
  <c r="AH57" i="39"/>
  <c r="AG57" i="39"/>
  <c r="AF57" i="39"/>
  <c r="AE57" i="39"/>
  <c r="AD57" i="39"/>
  <c r="AC57" i="39"/>
  <c r="AI56" i="39"/>
  <c r="AH56" i="39"/>
  <c r="AG56" i="39"/>
  <c r="AF56" i="39"/>
  <c r="AE56" i="39"/>
  <c r="AD56" i="39"/>
  <c r="AC56" i="39"/>
  <c r="AB56" i="39"/>
  <c r="AI55" i="39"/>
  <c r="AH55" i="39"/>
  <c r="AG55" i="39"/>
  <c r="AF55" i="39"/>
  <c r="AE55" i="39"/>
  <c r="AD55" i="39"/>
  <c r="AC55" i="39"/>
  <c r="AI54" i="39"/>
  <c r="AH54" i="39"/>
  <c r="AG54" i="39"/>
  <c r="AF54" i="39"/>
  <c r="AE54" i="39"/>
  <c r="AD54" i="39"/>
  <c r="AC54" i="39"/>
  <c r="AI53" i="39"/>
  <c r="AH53" i="39"/>
  <c r="AG53" i="39"/>
  <c r="AF53" i="39"/>
  <c r="AE53" i="39"/>
  <c r="AD53" i="39"/>
  <c r="AC53" i="39"/>
  <c r="AI52" i="39"/>
  <c r="AH52" i="39"/>
  <c r="AG52" i="39"/>
  <c r="AF52" i="39"/>
  <c r="AE52" i="39"/>
  <c r="AD52" i="39"/>
  <c r="AC52" i="39"/>
  <c r="AB52" i="39"/>
  <c r="AI51" i="39"/>
  <c r="AH51" i="39"/>
  <c r="AG51" i="39"/>
  <c r="AF51" i="39"/>
  <c r="AE51" i="39"/>
  <c r="AD51" i="39"/>
  <c r="AC51" i="39"/>
  <c r="AI50" i="39"/>
  <c r="AH50" i="39"/>
  <c r="AG50" i="39"/>
  <c r="AF50" i="39"/>
  <c r="AE50" i="39"/>
  <c r="AD50" i="39"/>
  <c r="AC50" i="39"/>
  <c r="AI49" i="39"/>
  <c r="AH49" i="39"/>
  <c r="AG49" i="39"/>
  <c r="AF49" i="39"/>
  <c r="AE49" i="39"/>
  <c r="AD49" i="39"/>
  <c r="AC49" i="39"/>
  <c r="AI48" i="39"/>
  <c r="AH48" i="39"/>
  <c r="AG48" i="39"/>
  <c r="AF48" i="39"/>
  <c r="AE48" i="39"/>
  <c r="AD48" i="39"/>
  <c r="AC48" i="39"/>
  <c r="AB48" i="39"/>
  <c r="AI47" i="39"/>
  <c r="AH47" i="39"/>
  <c r="AG47" i="39"/>
  <c r="AF47" i="39"/>
  <c r="AE47" i="39"/>
  <c r="AD47" i="39"/>
  <c r="AC47" i="39"/>
  <c r="AI46" i="39"/>
  <c r="AH46" i="39"/>
  <c r="AG46" i="39"/>
  <c r="AF46" i="39"/>
  <c r="AE46" i="39"/>
  <c r="AD46" i="39"/>
  <c r="AC46" i="39"/>
  <c r="AI45" i="39"/>
  <c r="AH45" i="39"/>
  <c r="AG45" i="39"/>
  <c r="AF45" i="39"/>
  <c r="AE45" i="39"/>
  <c r="AD45" i="39"/>
  <c r="AC45" i="39"/>
  <c r="AI44" i="39"/>
  <c r="AH44" i="39"/>
  <c r="AG44" i="39"/>
  <c r="AF44" i="39"/>
  <c r="AE44" i="39"/>
  <c r="AD44" i="39"/>
  <c r="AC44" i="39"/>
  <c r="AB44" i="39"/>
  <c r="AI43" i="39"/>
  <c r="AH43" i="39"/>
  <c r="AG43" i="39"/>
  <c r="AF43" i="39"/>
  <c r="AE43" i="39"/>
  <c r="AD43" i="39"/>
  <c r="AC43" i="39"/>
  <c r="AI42" i="39"/>
  <c r="AH42" i="39"/>
  <c r="AG42" i="39"/>
  <c r="AF42" i="39"/>
  <c r="AE42" i="39"/>
  <c r="AD42" i="39"/>
  <c r="AC42" i="39"/>
  <c r="AI41" i="39"/>
  <c r="AH41" i="39"/>
  <c r="AG41" i="39"/>
  <c r="AF41" i="39"/>
  <c r="AE41" i="39"/>
  <c r="AD41" i="39"/>
  <c r="AC41" i="39"/>
  <c r="AI40" i="39"/>
  <c r="AH40" i="39"/>
  <c r="AG40" i="39"/>
  <c r="AF40" i="39"/>
  <c r="AE40" i="39"/>
  <c r="AD40" i="39"/>
  <c r="AC40" i="39"/>
  <c r="AB40" i="39"/>
  <c r="AI39" i="39"/>
  <c r="AH39" i="39"/>
  <c r="AG39" i="39"/>
  <c r="AF39" i="39"/>
  <c r="AE39" i="39"/>
  <c r="AD39" i="39"/>
  <c r="AC39" i="39"/>
  <c r="AI38" i="39"/>
  <c r="AH38" i="39"/>
  <c r="AG38" i="39"/>
  <c r="AF38" i="39"/>
  <c r="AE38" i="39"/>
  <c r="AD38" i="39"/>
  <c r="AC38" i="39"/>
  <c r="AI37" i="39"/>
  <c r="AH37" i="39"/>
  <c r="AG37" i="39"/>
  <c r="AF37" i="39"/>
  <c r="AE37" i="39"/>
  <c r="AD37" i="39"/>
  <c r="AC37" i="39"/>
  <c r="AI36" i="39"/>
  <c r="AH36" i="39"/>
  <c r="AG36" i="39"/>
  <c r="AF36" i="39"/>
  <c r="AE36" i="39"/>
  <c r="AD36" i="39"/>
  <c r="AC36" i="39"/>
  <c r="AB36" i="39"/>
  <c r="AI35" i="39"/>
  <c r="AH35" i="39"/>
  <c r="AG35" i="39"/>
  <c r="AF35" i="39"/>
  <c r="AE35" i="39"/>
  <c r="AD35" i="39"/>
  <c r="AC35" i="39"/>
  <c r="AI34" i="39"/>
  <c r="AH34" i="39"/>
  <c r="AG34" i="39"/>
  <c r="AF34" i="39"/>
  <c r="AE34" i="39"/>
  <c r="AD34" i="39"/>
  <c r="AC34" i="39"/>
  <c r="AI33" i="39"/>
  <c r="AH33" i="39"/>
  <c r="AG33" i="39"/>
  <c r="AF33" i="39"/>
  <c r="AE33" i="39"/>
  <c r="AD33" i="39"/>
  <c r="AC33" i="39"/>
  <c r="AI32" i="39"/>
  <c r="AH32" i="39"/>
  <c r="AG32" i="39"/>
  <c r="AF32" i="39"/>
  <c r="AE32" i="39"/>
  <c r="AD32" i="39"/>
  <c r="AC32" i="39"/>
  <c r="AB32" i="39"/>
  <c r="AI31" i="39"/>
  <c r="AH31" i="39"/>
  <c r="AG31" i="39"/>
  <c r="AF31" i="39"/>
  <c r="AE31" i="39"/>
  <c r="AD31" i="39"/>
  <c r="AC31" i="39"/>
  <c r="AB31" i="39"/>
  <c r="AI30" i="39"/>
  <c r="AH30" i="39"/>
  <c r="AG30" i="39"/>
  <c r="AF30" i="39"/>
  <c r="AE30" i="39"/>
  <c r="AD30" i="39"/>
  <c r="AC30" i="39"/>
  <c r="AB30" i="39"/>
  <c r="AI29" i="39"/>
  <c r="AH29" i="39"/>
  <c r="AG29" i="39"/>
  <c r="AF29" i="39"/>
  <c r="AE29" i="39"/>
  <c r="AD29" i="39"/>
  <c r="AC29" i="39"/>
  <c r="AB29" i="39"/>
  <c r="AI28" i="39"/>
  <c r="AH28" i="39"/>
  <c r="AG28" i="39"/>
  <c r="AF28" i="39"/>
  <c r="AE28" i="39"/>
  <c r="AD28" i="39"/>
  <c r="AC28" i="39"/>
  <c r="AB28" i="39"/>
  <c r="AI27" i="39"/>
  <c r="AH27" i="39"/>
  <c r="AG27" i="39"/>
  <c r="AF27" i="39"/>
  <c r="AE27" i="39"/>
  <c r="AD27" i="39"/>
  <c r="AC27" i="39"/>
  <c r="AB27" i="39"/>
  <c r="AI26" i="39"/>
  <c r="AH26" i="39"/>
  <c r="AG26" i="39"/>
  <c r="AF26" i="39"/>
  <c r="AE26" i="39"/>
  <c r="AD26" i="39"/>
  <c r="AC26" i="39"/>
  <c r="AB26" i="39"/>
  <c r="AI25" i="39"/>
  <c r="AH25" i="39"/>
  <c r="AG25" i="39"/>
  <c r="AF25" i="39"/>
  <c r="AE25" i="39"/>
  <c r="AD25" i="39"/>
  <c r="AC25" i="39"/>
  <c r="AB25" i="39"/>
  <c r="AI24" i="39"/>
  <c r="AH24" i="39"/>
  <c r="AG24" i="39"/>
  <c r="AF24" i="39"/>
  <c r="AE24" i="39"/>
  <c r="AD24" i="39"/>
  <c r="AC24" i="39"/>
  <c r="AI23" i="39"/>
  <c r="AH23" i="39"/>
  <c r="AG23" i="39"/>
  <c r="AF23" i="39"/>
  <c r="AE23" i="39"/>
  <c r="AD23" i="39"/>
  <c r="AC23" i="39"/>
  <c r="AB23" i="39"/>
  <c r="AI22" i="39"/>
  <c r="AH22" i="39"/>
  <c r="AG22" i="39"/>
  <c r="AF22" i="39"/>
  <c r="AE22" i="39"/>
  <c r="AD22" i="39"/>
  <c r="AC22" i="39"/>
  <c r="AI21" i="39"/>
  <c r="AH21" i="39"/>
  <c r="AG21" i="39"/>
  <c r="AF21" i="39"/>
  <c r="AE21" i="39"/>
  <c r="AD21" i="39"/>
  <c r="AC21" i="39"/>
  <c r="AB21" i="39"/>
  <c r="AI20" i="39"/>
  <c r="AH20" i="39"/>
  <c r="AG20" i="39"/>
  <c r="AF20" i="39"/>
  <c r="AE20" i="39"/>
  <c r="AD20" i="39"/>
  <c r="AC20" i="39"/>
  <c r="AI19" i="39"/>
  <c r="AH19" i="39"/>
  <c r="AG19" i="39"/>
  <c r="AF19" i="39"/>
  <c r="AE19" i="39"/>
  <c r="AD19" i="39"/>
  <c r="AC19" i="39"/>
  <c r="AB19" i="39"/>
  <c r="AI18" i="39"/>
  <c r="AH18" i="39"/>
  <c r="AG18" i="39"/>
  <c r="AF18" i="39"/>
  <c r="AE18" i="39"/>
  <c r="AD18" i="39"/>
  <c r="AC18" i="39"/>
  <c r="AI17" i="39"/>
  <c r="AH17" i="39"/>
  <c r="AG17" i="39"/>
  <c r="AF17" i="39"/>
  <c r="AE17" i="39"/>
  <c r="AD17" i="39"/>
  <c r="AC17" i="39"/>
  <c r="AB17" i="39"/>
  <c r="AI16" i="39"/>
  <c r="AH16" i="39"/>
  <c r="AG16" i="39"/>
  <c r="AF16" i="39"/>
  <c r="AE16" i="39"/>
  <c r="AD16" i="39"/>
  <c r="AC16" i="39"/>
  <c r="AI15" i="39"/>
  <c r="AH15" i="39"/>
  <c r="AG15" i="39"/>
  <c r="AF15" i="39"/>
  <c r="AE15" i="39"/>
  <c r="AD15" i="39"/>
  <c r="AC15" i="39"/>
  <c r="AB15" i="39"/>
  <c r="AI14" i="39"/>
  <c r="AH14" i="39"/>
  <c r="AG14" i="39"/>
  <c r="AF14" i="39"/>
  <c r="AE14" i="39"/>
  <c r="AD14" i="39"/>
  <c r="AC14" i="39"/>
  <c r="AI13" i="39"/>
  <c r="AH13" i="39"/>
  <c r="AG13" i="39"/>
  <c r="AF13" i="39"/>
  <c r="AE13" i="39"/>
  <c r="AD13" i="39"/>
  <c r="AC13" i="39"/>
  <c r="AB13" i="39"/>
  <c r="AI12" i="39"/>
  <c r="AH12" i="39"/>
  <c r="AG12" i="39"/>
  <c r="AF12" i="39"/>
  <c r="AE12" i="39"/>
  <c r="AD12" i="39"/>
  <c r="AC12" i="39"/>
  <c r="AI11" i="39"/>
  <c r="AH11" i="39"/>
  <c r="AG11" i="39"/>
  <c r="AF11" i="39"/>
  <c r="AE11" i="39"/>
  <c r="AD11" i="39"/>
  <c r="AC11" i="39"/>
  <c r="AB11" i="39"/>
  <c r="AI10" i="39"/>
  <c r="AH10" i="39"/>
  <c r="AG10" i="39"/>
  <c r="AF10" i="39"/>
  <c r="AE10" i="39"/>
  <c r="AD10" i="39"/>
  <c r="AC10" i="39"/>
  <c r="AI9" i="39"/>
  <c r="AH9" i="39"/>
  <c r="AG9" i="39"/>
  <c r="AF9" i="39"/>
  <c r="AE9" i="39"/>
  <c r="AD9" i="39"/>
  <c r="AC9" i="39"/>
  <c r="AB9" i="39"/>
  <c r="AI8" i="39"/>
  <c r="AH8" i="39"/>
  <c r="AG8" i="39"/>
  <c r="AF8" i="39"/>
  <c r="AE8" i="39"/>
  <c r="AD8" i="39"/>
  <c r="AC8" i="39"/>
  <c r="AI7" i="39"/>
  <c r="AH7" i="39"/>
  <c r="AG7" i="39"/>
  <c r="AF7" i="39"/>
  <c r="AE7" i="39"/>
  <c r="AD7" i="39"/>
  <c r="AC7" i="39"/>
  <c r="AB7" i="39"/>
  <c r="AI6" i="39"/>
  <c r="AH6" i="39"/>
  <c r="AG6" i="39"/>
  <c r="AF6" i="39"/>
  <c r="AE6" i="39"/>
  <c r="AD6" i="39"/>
  <c r="AC6" i="39"/>
  <c r="AI5" i="39"/>
  <c r="AH5" i="39"/>
  <c r="AG5" i="39"/>
  <c r="AF5" i="39"/>
  <c r="AE5" i="39"/>
  <c r="AD5" i="39"/>
  <c r="AC5" i="39"/>
  <c r="AB5" i="39"/>
  <c r="AI4" i="39"/>
  <c r="AH4" i="39"/>
  <c r="AG4" i="39"/>
  <c r="AF4" i="39"/>
  <c r="AE4" i="39"/>
  <c r="AD4" i="39"/>
  <c r="AC4" i="39"/>
  <c r="AT264" i="39"/>
  <c r="AT263" i="39"/>
  <c r="AT262" i="39"/>
  <c r="AT261" i="39"/>
  <c r="AT260" i="39"/>
  <c r="AT259" i="39"/>
  <c r="AT258" i="39"/>
  <c r="AT257" i="39"/>
  <c r="AT256" i="39"/>
  <c r="AT255" i="39"/>
  <c r="AT254" i="39"/>
  <c r="AT253" i="39"/>
  <c r="AT252" i="39"/>
  <c r="AT251" i="39"/>
  <c r="AT250" i="39"/>
  <c r="AT249" i="39"/>
  <c r="AT248" i="39"/>
  <c r="AT247" i="39"/>
  <c r="AT246" i="39"/>
  <c r="AT245" i="39"/>
  <c r="AT244" i="39"/>
  <c r="AT243" i="39"/>
  <c r="AT242" i="39"/>
  <c r="AT241" i="39"/>
  <c r="AT240" i="39"/>
  <c r="AT239" i="39"/>
  <c r="AT238" i="39"/>
  <c r="AT237" i="39"/>
  <c r="AT236" i="39"/>
  <c r="AT235" i="39"/>
  <c r="AT234" i="39"/>
  <c r="AT233" i="39"/>
  <c r="AT232" i="39"/>
  <c r="AT231" i="39"/>
  <c r="AT230" i="39"/>
  <c r="AT229" i="39"/>
  <c r="AT228" i="39"/>
  <c r="AT227" i="39"/>
  <c r="AT226" i="39"/>
  <c r="AT225" i="39"/>
  <c r="AT224" i="39"/>
  <c r="AT223" i="39"/>
  <c r="AT222" i="39"/>
  <c r="AT221" i="39"/>
  <c r="AT220" i="39"/>
  <c r="AT219" i="39"/>
  <c r="AT218" i="39"/>
  <c r="AT217" i="39"/>
  <c r="AT216" i="39"/>
  <c r="AT215" i="39"/>
  <c r="AT214" i="39"/>
  <c r="AT213" i="39"/>
  <c r="AT212" i="39"/>
  <c r="AT211" i="39"/>
  <c r="AT210" i="39"/>
  <c r="AT209" i="39"/>
  <c r="AT208" i="39"/>
  <c r="AT207" i="39"/>
  <c r="AT206" i="39"/>
  <c r="AT205" i="39"/>
  <c r="AT204" i="39"/>
  <c r="AT203" i="39"/>
  <c r="AT202" i="39"/>
  <c r="AT201" i="39"/>
  <c r="AT200" i="39"/>
  <c r="AT199" i="39"/>
  <c r="AT198" i="39"/>
  <c r="AT197" i="39"/>
  <c r="AT196" i="39"/>
  <c r="AT195" i="39"/>
  <c r="AT194" i="39"/>
  <c r="AT193" i="39"/>
  <c r="AT192" i="39"/>
  <c r="AT191" i="39"/>
  <c r="AT190" i="39"/>
  <c r="AT189" i="39"/>
  <c r="AT188" i="39"/>
  <c r="AT187" i="39"/>
  <c r="AT186" i="39"/>
  <c r="AT185" i="39"/>
  <c r="AT184" i="39"/>
  <c r="AT183" i="39"/>
  <c r="AT182" i="39"/>
  <c r="AT181" i="39"/>
  <c r="AT180" i="39"/>
  <c r="AT179" i="39"/>
  <c r="AT178" i="39"/>
  <c r="AT177" i="39"/>
  <c r="AT176" i="39"/>
  <c r="AT175" i="39"/>
  <c r="AT174" i="39"/>
  <c r="AT173" i="39"/>
  <c r="AT172" i="39"/>
  <c r="AT171" i="39"/>
  <c r="AT170" i="39"/>
  <c r="AT169" i="39"/>
  <c r="AT168" i="39"/>
  <c r="AT167" i="39"/>
  <c r="AT166" i="39"/>
  <c r="AT165" i="39"/>
  <c r="AT164" i="39"/>
  <c r="AT163" i="39"/>
  <c r="AT162" i="39"/>
  <c r="AT161" i="39"/>
  <c r="AT160" i="39"/>
  <c r="AT159" i="39"/>
  <c r="AT158" i="39"/>
  <c r="AT157" i="39"/>
  <c r="AT156" i="39"/>
  <c r="AT155" i="39"/>
  <c r="AT154" i="39"/>
  <c r="AT153" i="39"/>
  <c r="AT152" i="39"/>
  <c r="AT151" i="39"/>
  <c r="AT150" i="39"/>
  <c r="AT149" i="39"/>
  <c r="AT148" i="39"/>
  <c r="AT147" i="39"/>
  <c r="AT146" i="39"/>
  <c r="AT145" i="39"/>
  <c r="AT144" i="39"/>
  <c r="AT143" i="39"/>
  <c r="AT142" i="39"/>
  <c r="AT141" i="39"/>
  <c r="AT140" i="39"/>
  <c r="AT139" i="39"/>
  <c r="AT138" i="39"/>
  <c r="AT137" i="39"/>
  <c r="AT136" i="39"/>
  <c r="AT135" i="39"/>
  <c r="AT134" i="39"/>
  <c r="AT133" i="39"/>
  <c r="AT132" i="39"/>
  <c r="AT131" i="39"/>
  <c r="AT130" i="39"/>
  <c r="AT129" i="39"/>
  <c r="AT128" i="39"/>
  <c r="AT127" i="39"/>
  <c r="AT126" i="39"/>
  <c r="AT125" i="39"/>
  <c r="AT124" i="39"/>
  <c r="AT123" i="39"/>
  <c r="AT122" i="39"/>
  <c r="AT121" i="39"/>
  <c r="AT120" i="39"/>
  <c r="AT119" i="39"/>
  <c r="AT118" i="39"/>
  <c r="AT117" i="39"/>
  <c r="AT116" i="39"/>
  <c r="AT115" i="39"/>
  <c r="AT114" i="39"/>
  <c r="AT113" i="39"/>
  <c r="AT112" i="39"/>
  <c r="AT111" i="39"/>
  <c r="AT110" i="39"/>
  <c r="AT109" i="39"/>
  <c r="AT108" i="39"/>
  <c r="AT107" i="39"/>
  <c r="AT106" i="39"/>
  <c r="AT105" i="39"/>
  <c r="AT104" i="39"/>
  <c r="AT103" i="39"/>
  <c r="AT102" i="39"/>
  <c r="AT101" i="39"/>
  <c r="AT100" i="39"/>
  <c r="AT99" i="39"/>
  <c r="AT98" i="39"/>
  <c r="AT97" i="39"/>
  <c r="AT96" i="39"/>
  <c r="AT95" i="39"/>
  <c r="AT94" i="39"/>
  <c r="AT93" i="39"/>
  <c r="AT92" i="39"/>
  <c r="AT91" i="39"/>
  <c r="AT90" i="39"/>
  <c r="AT89" i="39"/>
  <c r="AT88" i="39"/>
  <c r="AT87" i="39"/>
  <c r="AT86" i="39"/>
  <c r="AT85" i="39"/>
  <c r="AT84" i="39"/>
  <c r="AT83" i="39"/>
  <c r="AT82" i="39"/>
  <c r="AT81" i="39"/>
  <c r="AT80" i="39"/>
  <c r="AT79" i="39"/>
  <c r="AT78" i="39"/>
  <c r="AT77" i="39"/>
  <c r="AT76" i="39"/>
  <c r="AT75" i="39"/>
  <c r="AT74" i="39"/>
  <c r="AT73" i="39"/>
  <c r="AT72" i="39"/>
  <c r="AT71" i="39"/>
  <c r="AT70" i="39"/>
  <c r="AT69" i="39"/>
  <c r="AT68" i="39"/>
  <c r="AT67" i="39"/>
  <c r="AT66" i="39"/>
  <c r="AT65" i="39"/>
  <c r="AT64" i="39"/>
  <c r="AT63" i="39"/>
  <c r="AT62" i="39"/>
  <c r="AT61" i="39"/>
  <c r="AT60" i="39"/>
  <c r="AT59" i="39"/>
  <c r="AT58" i="39"/>
  <c r="AT57" i="39"/>
  <c r="AT56" i="39"/>
  <c r="AT55" i="39"/>
  <c r="AT54" i="39"/>
  <c r="AT53" i="39"/>
  <c r="AT52" i="39"/>
  <c r="AT51" i="39"/>
  <c r="AT50" i="39"/>
  <c r="AT49" i="39"/>
  <c r="AT48" i="39"/>
  <c r="AT47" i="39"/>
  <c r="AT46" i="39"/>
  <c r="AT45" i="39"/>
  <c r="AT44" i="39"/>
  <c r="AT43" i="39"/>
  <c r="AT42" i="39"/>
  <c r="AT41" i="39"/>
  <c r="AT40" i="39"/>
  <c r="AT39" i="39"/>
  <c r="AT38" i="39"/>
  <c r="AT37" i="39"/>
  <c r="AT36" i="39"/>
  <c r="AT35" i="39"/>
  <c r="AT34" i="39"/>
  <c r="AT33" i="39"/>
  <c r="AT32" i="39"/>
  <c r="AT31" i="39"/>
  <c r="AT30" i="39"/>
  <c r="AT29" i="39"/>
  <c r="AT28" i="39"/>
  <c r="AT27" i="39"/>
  <c r="AT26" i="39"/>
  <c r="AT25" i="39"/>
  <c r="AT24" i="39"/>
  <c r="AT23" i="39"/>
  <c r="AT22" i="39"/>
  <c r="AT21" i="39"/>
  <c r="AT20" i="39"/>
  <c r="AT19" i="39"/>
  <c r="AT18" i="39"/>
  <c r="AT17" i="39"/>
  <c r="AT16" i="39"/>
  <c r="AT15" i="39"/>
  <c r="AT14" i="39"/>
  <c r="AT13" i="39"/>
  <c r="AT12" i="39"/>
  <c r="AT11" i="39"/>
  <c r="AT10" i="39"/>
  <c r="AT9" i="39"/>
  <c r="AT8" i="39"/>
  <c r="AT7" i="39"/>
  <c r="AT6" i="39"/>
  <c r="AT5" i="39"/>
  <c r="AT4" i="39"/>
  <c r="AF191" i="39" l="1"/>
  <c r="AF199" i="39"/>
  <c r="AF207" i="39"/>
  <c r="AF221" i="39"/>
  <c r="AF195" i="39"/>
  <c r="AF203" i="39"/>
  <c r="AF213" i="39"/>
  <c r="AH236" i="39"/>
  <c r="AF193" i="39"/>
  <c r="AF201" i="39"/>
  <c r="AF209" i="39"/>
  <c r="AF225" i="39"/>
  <c r="AG229" i="39"/>
  <c r="AH232" i="39"/>
  <c r="HP40" i="38"/>
  <c r="HQ40" i="38" s="1"/>
  <c r="HP41" i="38"/>
  <c r="HQ41" i="38" s="1"/>
  <c r="HP42" i="38"/>
  <c r="HQ42" i="38" s="1"/>
  <c r="HP43" i="38"/>
  <c r="HQ43" i="38" s="1"/>
  <c r="HP44" i="38"/>
  <c r="HQ44" i="38" s="1"/>
  <c r="HP45" i="38"/>
  <c r="HQ45" i="38" s="1"/>
  <c r="HP46" i="38"/>
  <c r="HQ46" i="38" s="1"/>
  <c r="HP47" i="38"/>
  <c r="HQ47" i="38" s="1"/>
  <c r="HP48" i="38"/>
  <c r="HQ48" i="38" s="1"/>
  <c r="HP49" i="38"/>
  <c r="HQ49" i="38" s="1"/>
  <c r="HP50" i="38"/>
  <c r="HQ50" i="38" s="1"/>
  <c r="HP51" i="38"/>
  <c r="HQ51" i="38" s="1"/>
  <c r="HP52" i="38"/>
  <c r="HQ52" i="38" s="1"/>
  <c r="HP53" i="38"/>
  <c r="HQ53" i="38" s="1"/>
  <c r="HP54" i="38"/>
  <c r="HQ54" i="38" s="1"/>
  <c r="HP55" i="38"/>
  <c r="HQ55" i="38" s="1"/>
  <c r="HP56" i="38"/>
  <c r="HQ56" i="38" s="1"/>
  <c r="HP57" i="38"/>
  <c r="HQ57" i="38" s="1"/>
  <c r="HP58" i="38"/>
  <c r="HQ58" i="38" s="1"/>
  <c r="HP59" i="38"/>
  <c r="HQ59" i="38" s="1"/>
  <c r="HP60" i="38"/>
  <c r="HQ60" i="38" s="1"/>
  <c r="HP61" i="38"/>
  <c r="HQ61" i="38" s="1"/>
  <c r="HP62" i="38"/>
  <c r="HQ62" i="38" s="1"/>
  <c r="HP63" i="38"/>
  <c r="HQ63" i="38" s="1"/>
  <c r="HP64" i="38"/>
  <c r="HQ64" i="38" s="1"/>
  <c r="HP65" i="38"/>
  <c r="HQ65" i="38" s="1"/>
  <c r="HP66" i="38"/>
  <c r="HQ66" i="38" s="1"/>
  <c r="HP67" i="38"/>
  <c r="HQ67" i="38" s="1"/>
  <c r="HP68" i="38"/>
  <c r="HQ68" i="38" s="1"/>
  <c r="HP69" i="38"/>
  <c r="HQ69" i="38" s="1"/>
  <c r="HP70" i="38"/>
  <c r="HQ70" i="38" s="1"/>
  <c r="HP71" i="38"/>
  <c r="HQ71" i="38" s="1"/>
  <c r="HP72" i="38"/>
  <c r="HQ72" i="38" s="1"/>
  <c r="HP73" i="38"/>
  <c r="HQ73" i="38" s="1"/>
  <c r="HP74" i="38"/>
  <c r="HQ74" i="38" s="1"/>
  <c r="HP75" i="38"/>
  <c r="HQ75" i="38" s="1"/>
  <c r="HP76" i="38"/>
  <c r="HQ76" i="38" s="1"/>
  <c r="HP77" i="38"/>
  <c r="HQ77" i="38" s="1"/>
  <c r="HP78" i="38"/>
  <c r="HQ78" i="38" s="1"/>
  <c r="HP79" i="38"/>
  <c r="HQ79" i="38" s="1"/>
  <c r="HP80" i="38"/>
  <c r="HQ80" i="38" s="1"/>
  <c r="HP81" i="38"/>
  <c r="HQ81" i="38" s="1"/>
  <c r="HP82" i="38"/>
  <c r="HQ82" i="38" s="1"/>
  <c r="HP83" i="38"/>
  <c r="HQ83" i="38" s="1"/>
  <c r="HP84" i="38"/>
  <c r="HQ84" i="38" s="1"/>
  <c r="HP85" i="38"/>
  <c r="HQ85" i="38" s="1"/>
  <c r="HP86" i="38"/>
  <c r="HQ86" i="38" s="1"/>
  <c r="HP87" i="38"/>
  <c r="HQ87" i="38" s="1"/>
  <c r="HP88" i="38"/>
  <c r="HQ88" i="38" s="1"/>
  <c r="HP89" i="38"/>
  <c r="HQ89" i="38" s="1"/>
  <c r="HP90" i="38"/>
  <c r="HQ90" i="38" s="1"/>
  <c r="HP91" i="38"/>
  <c r="HQ91" i="38" s="1"/>
  <c r="HP92" i="38"/>
  <c r="HQ92" i="38" s="1"/>
  <c r="HP93" i="38"/>
  <c r="HQ93" i="38" s="1"/>
  <c r="HP94" i="38"/>
  <c r="HQ94" i="38" s="1"/>
  <c r="HP95" i="38"/>
  <c r="HQ95" i="38" s="1"/>
  <c r="HP96" i="38"/>
  <c r="HQ96" i="38" s="1"/>
  <c r="HP97" i="38"/>
  <c r="HQ97" i="38" s="1"/>
  <c r="HP98" i="38"/>
  <c r="HQ98" i="38" s="1"/>
  <c r="HP99" i="38"/>
  <c r="HQ99" i="38" s="1"/>
  <c r="HP100" i="38"/>
  <c r="HQ100" i="38" s="1"/>
  <c r="HP101" i="38"/>
  <c r="HQ101" i="38" s="1"/>
  <c r="HP102" i="38"/>
  <c r="HQ102" i="38" s="1"/>
  <c r="HP103" i="38"/>
  <c r="HQ103" i="38" s="1"/>
  <c r="HP104" i="38"/>
  <c r="HQ104" i="38" s="1"/>
  <c r="HP105" i="38"/>
  <c r="HQ105" i="38" s="1"/>
  <c r="HP106" i="38"/>
  <c r="HQ106" i="38" s="1"/>
  <c r="HP107" i="38"/>
  <c r="HQ107" i="38" s="1"/>
  <c r="HP108" i="38"/>
  <c r="HQ108" i="38" s="1"/>
  <c r="HP109" i="38"/>
  <c r="HQ109" i="38" s="1"/>
  <c r="HP110" i="38"/>
  <c r="HQ110" i="38" s="1"/>
  <c r="HP111" i="38"/>
  <c r="HQ111" i="38" s="1"/>
  <c r="HP112" i="38"/>
  <c r="HQ112" i="38" s="1"/>
  <c r="HP113" i="38"/>
  <c r="HQ113" i="38" s="1"/>
  <c r="HP114" i="38"/>
  <c r="HQ114" i="38" s="1"/>
  <c r="HP115" i="38"/>
  <c r="HQ115" i="38" s="1"/>
  <c r="HP116" i="38"/>
  <c r="HQ116" i="38" s="1"/>
  <c r="HP117" i="38"/>
  <c r="HQ117" i="38" s="1"/>
  <c r="HP118" i="38"/>
  <c r="HQ118" i="38" s="1"/>
  <c r="HP119" i="38"/>
  <c r="HQ119" i="38" s="1"/>
  <c r="HP120" i="38"/>
  <c r="HQ120" i="38" s="1"/>
  <c r="HP121" i="38"/>
  <c r="HQ121" i="38" s="1"/>
  <c r="HP122" i="38"/>
  <c r="HQ122" i="38" s="1"/>
  <c r="HP123" i="38"/>
  <c r="HQ123" i="38" s="1"/>
  <c r="HP124" i="38"/>
  <c r="HQ124" i="38" s="1"/>
  <c r="HP125" i="38"/>
  <c r="HQ125" i="38" s="1"/>
  <c r="HP126" i="38"/>
  <c r="HQ126" i="38" s="1"/>
  <c r="HP127" i="38"/>
  <c r="HQ127" i="38" s="1"/>
  <c r="HP128" i="38"/>
  <c r="HQ128" i="38" s="1"/>
  <c r="HP129" i="38"/>
  <c r="HQ129" i="38" s="1"/>
  <c r="HP130" i="38"/>
  <c r="HQ130" i="38" s="1"/>
  <c r="HP131" i="38"/>
  <c r="HQ131" i="38" s="1"/>
  <c r="HP132" i="38"/>
  <c r="HQ132" i="38" s="1"/>
  <c r="HP133" i="38"/>
  <c r="HQ133" i="38" s="1"/>
  <c r="HP134" i="38"/>
  <c r="HQ134" i="38" s="1"/>
  <c r="HP135" i="38"/>
  <c r="HQ135" i="38" s="1"/>
  <c r="HP136" i="38"/>
  <c r="HQ136" i="38" s="1"/>
  <c r="HP137" i="38"/>
  <c r="HQ137" i="38" s="1"/>
  <c r="HP138" i="38"/>
  <c r="HQ138" i="38" s="1"/>
  <c r="HP139" i="38"/>
  <c r="HQ139" i="38" s="1"/>
  <c r="HP140" i="38"/>
  <c r="HQ140" i="38" s="1"/>
  <c r="HP141" i="38"/>
  <c r="HQ141" i="38" s="1"/>
  <c r="HP142" i="38"/>
  <c r="HQ142" i="38" s="1"/>
  <c r="HP143" i="38"/>
  <c r="HQ143" i="38" s="1"/>
  <c r="HP144" i="38"/>
  <c r="HQ144" i="38" s="1"/>
  <c r="HP145" i="38"/>
  <c r="HQ145" i="38" s="1"/>
  <c r="HP146" i="38"/>
  <c r="HQ146" i="38" s="1"/>
  <c r="HP147" i="38"/>
  <c r="HQ147" i="38" s="1"/>
  <c r="HP148" i="38"/>
  <c r="HQ148" i="38" s="1"/>
  <c r="HP149" i="38"/>
  <c r="HQ149" i="38" s="1"/>
  <c r="HP150" i="38"/>
  <c r="HQ150" i="38" s="1"/>
  <c r="HP151" i="38"/>
  <c r="HQ151" i="38" s="1"/>
  <c r="HP152" i="38"/>
  <c r="HQ152" i="38" s="1"/>
  <c r="HP153" i="38"/>
  <c r="HQ153" i="38" s="1"/>
  <c r="HP154" i="38"/>
  <c r="HQ154" i="38" s="1"/>
  <c r="HP155" i="38"/>
  <c r="HQ155" i="38" s="1"/>
  <c r="HP156" i="38"/>
  <c r="HQ156" i="38" s="1"/>
  <c r="HP157" i="38"/>
  <c r="HQ157" i="38" s="1"/>
  <c r="HP158" i="38"/>
  <c r="HQ158" i="38" s="1"/>
  <c r="HP159" i="38"/>
  <c r="HQ159" i="38" s="1"/>
  <c r="HP160" i="38"/>
  <c r="HQ160" i="38" s="1"/>
  <c r="HP161" i="38"/>
  <c r="HQ161" i="38" s="1"/>
  <c r="HP162" i="38"/>
  <c r="HQ162" i="38" s="1"/>
  <c r="HP163" i="38"/>
  <c r="HQ163" i="38" s="1"/>
  <c r="HP164" i="38"/>
  <c r="HQ164" i="38" s="1"/>
  <c r="HP165" i="38"/>
  <c r="HQ165" i="38" s="1"/>
  <c r="HP166" i="38"/>
  <c r="HQ166" i="38" s="1"/>
  <c r="HP167" i="38"/>
  <c r="HQ167" i="38" s="1"/>
  <c r="HP168" i="38"/>
  <c r="HQ168" i="38" s="1"/>
  <c r="HP169" i="38"/>
  <c r="HQ169" i="38" s="1"/>
  <c r="HP170" i="38"/>
  <c r="HQ170" i="38" s="1"/>
  <c r="HP171" i="38"/>
  <c r="HQ171" i="38" s="1"/>
  <c r="HP172" i="38"/>
  <c r="HQ172" i="38" s="1"/>
  <c r="HP173" i="38"/>
  <c r="HQ173" i="38" s="1"/>
  <c r="HP174" i="38"/>
  <c r="HQ174" i="38" s="1"/>
  <c r="HP175" i="38"/>
  <c r="HQ175" i="38" s="1"/>
  <c r="HP176" i="38"/>
  <c r="HQ176" i="38" s="1"/>
  <c r="HP177" i="38"/>
  <c r="HQ177" i="38" s="1"/>
  <c r="HP178" i="38"/>
  <c r="HQ178" i="38" s="1"/>
  <c r="HP179" i="38"/>
  <c r="HQ179" i="38" s="1"/>
  <c r="HP180" i="38"/>
  <c r="HQ180" i="38" s="1"/>
  <c r="HP181" i="38"/>
  <c r="HQ181" i="38" s="1"/>
  <c r="HP182" i="38"/>
  <c r="HQ182" i="38" s="1"/>
  <c r="HP183" i="38"/>
  <c r="HQ183" i="38" s="1"/>
  <c r="HP184" i="38"/>
  <c r="HQ184" i="38" s="1"/>
  <c r="HP185" i="38"/>
  <c r="HQ185" i="38" s="1"/>
  <c r="HP186" i="38"/>
  <c r="HQ186" i="38" s="1"/>
  <c r="HP187" i="38"/>
  <c r="HQ187" i="38" s="1"/>
  <c r="HP188" i="38"/>
  <c r="HQ188" i="38" s="1"/>
  <c r="HP189" i="38"/>
  <c r="HQ189" i="38" s="1"/>
  <c r="HP190" i="38"/>
  <c r="HQ190" i="38" s="1"/>
  <c r="HP191" i="38"/>
  <c r="HQ191" i="38" s="1"/>
  <c r="HP192" i="38"/>
  <c r="HQ192" i="38" s="1"/>
  <c r="HP193" i="38"/>
  <c r="HQ193" i="38" s="1"/>
  <c r="HP194" i="38"/>
  <c r="HQ194" i="38" s="1"/>
  <c r="HP195" i="38"/>
  <c r="HQ195" i="38" s="1"/>
  <c r="HP196" i="38"/>
  <c r="HQ196" i="38" s="1"/>
  <c r="HP197" i="38"/>
  <c r="HQ197" i="38" s="1"/>
  <c r="HP198" i="38"/>
  <c r="HQ198" i="38" s="1"/>
  <c r="HP199" i="38"/>
  <c r="HQ199" i="38" s="1"/>
  <c r="HP200" i="38"/>
  <c r="HQ200" i="38" s="1"/>
  <c r="HP201" i="38"/>
  <c r="HQ201" i="38" s="1"/>
  <c r="HP202" i="38"/>
  <c r="HQ202" i="38" s="1"/>
  <c r="HP203" i="38"/>
  <c r="HQ203" i="38" s="1"/>
  <c r="HP204" i="38"/>
  <c r="HQ204" i="38" s="1"/>
  <c r="HP205" i="38"/>
  <c r="HQ205" i="38" s="1"/>
  <c r="HP206" i="38"/>
  <c r="HQ206" i="38" s="1"/>
  <c r="HP207" i="38"/>
  <c r="HQ207" i="38" s="1"/>
  <c r="HP208" i="38"/>
  <c r="HQ208" i="38" s="1"/>
  <c r="HP209" i="38"/>
  <c r="HQ209" i="38" s="1"/>
  <c r="HP210" i="38"/>
  <c r="HQ210" i="38" s="1"/>
  <c r="HP211" i="38"/>
  <c r="HQ211" i="38" s="1"/>
  <c r="HP212" i="38"/>
  <c r="HQ212" i="38" s="1"/>
  <c r="HP213" i="38"/>
  <c r="HQ213" i="38" s="1"/>
  <c r="HP214" i="38"/>
  <c r="HQ214" i="38" s="1"/>
  <c r="HP215" i="38"/>
  <c r="HQ215" i="38" s="1"/>
  <c r="HP216" i="38"/>
  <c r="HQ216" i="38" s="1"/>
  <c r="HP217" i="38"/>
  <c r="HQ217" i="38" s="1"/>
  <c r="HP218" i="38"/>
  <c r="HQ218" i="38" s="1"/>
  <c r="HP219" i="38"/>
  <c r="HQ219" i="38" s="1"/>
  <c r="HP220" i="38"/>
  <c r="HQ220" i="38" s="1"/>
  <c r="HP221" i="38"/>
  <c r="HQ221" i="38" s="1"/>
  <c r="HP222" i="38"/>
  <c r="HQ222" i="38" s="1"/>
  <c r="HP223" i="38"/>
  <c r="HQ223" i="38" s="1"/>
  <c r="HP224" i="38"/>
  <c r="HQ224" i="38" s="1"/>
  <c r="HP225" i="38"/>
  <c r="HQ225" i="38" s="1"/>
  <c r="HP226" i="38"/>
  <c r="HQ226" i="38" s="1"/>
  <c r="HP227" i="38"/>
  <c r="HQ227" i="38" s="1"/>
  <c r="HP228" i="38"/>
  <c r="HQ228" i="38" s="1"/>
  <c r="HP229" i="38"/>
  <c r="HQ229" i="38" s="1"/>
  <c r="HP230" i="38"/>
  <c r="HQ230" i="38" s="1"/>
  <c r="HP231" i="38"/>
  <c r="HQ231" i="38" s="1"/>
  <c r="HP232" i="38"/>
  <c r="HQ232" i="38" s="1"/>
  <c r="HP233" i="38"/>
  <c r="HQ233" i="38" s="1"/>
  <c r="HP234" i="38"/>
  <c r="HQ234" i="38" s="1"/>
  <c r="HP235" i="38"/>
  <c r="HQ235" i="38" s="1"/>
  <c r="HP236" i="38"/>
  <c r="HQ236" i="38" s="1"/>
  <c r="HP237" i="38"/>
  <c r="HQ237" i="38" s="1"/>
  <c r="HP238" i="38"/>
  <c r="HQ238" i="38" s="1"/>
  <c r="HP239" i="38"/>
  <c r="HQ239" i="38" s="1"/>
  <c r="HP240" i="38"/>
  <c r="HQ240" i="38" s="1"/>
  <c r="HP241" i="38"/>
  <c r="HQ241" i="38" s="1"/>
  <c r="HP242" i="38"/>
  <c r="HQ242" i="38" s="1"/>
  <c r="HP243" i="38"/>
  <c r="HQ243" i="38" s="1"/>
  <c r="HP244" i="38"/>
  <c r="HQ244" i="38" s="1"/>
  <c r="HP245" i="38"/>
  <c r="HQ245" i="38" s="1"/>
  <c r="HP246" i="38"/>
  <c r="HQ246" i="38" s="1"/>
  <c r="HP247" i="38"/>
  <c r="HQ247" i="38" s="1"/>
  <c r="HP248" i="38"/>
  <c r="HQ248" i="38" s="1"/>
  <c r="HP249" i="38"/>
  <c r="HQ249" i="38" s="1"/>
  <c r="HP250" i="38"/>
  <c r="HQ250" i="38" s="1"/>
  <c r="HP251" i="38"/>
  <c r="HQ251" i="38" s="1"/>
  <c r="HP252" i="38"/>
  <c r="HQ252" i="38" s="1"/>
  <c r="HP253" i="38"/>
  <c r="HQ253" i="38" s="1"/>
  <c r="HP254" i="38"/>
  <c r="HQ254" i="38" s="1"/>
  <c r="HP255" i="38"/>
  <c r="HQ255" i="38" s="1"/>
  <c r="HP256" i="38"/>
  <c r="HQ256" i="38" s="1"/>
  <c r="HP257" i="38"/>
  <c r="HQ257" i="38" s="1"/>
  <c r="HP258" i="38"/>
  <c r="HQ258" i="38" s="1"/>
  <c r="HP259" i="38"/>
  <c r="HQ259" i="38" s="1"/>
  <c r="HP260" i="38"/>
  <c r="HQ260" i="38" s="1"/>
  <c r="HP261" i="38"/>
  <c r="HQ261" i="38" s="1"/>
  <c r="HP262" i="38"/>
  <c r="HQ262" i="38" s="1"/>
  <c r="HP263" i="38"/>
  <c r="HQ263" i="38" s="1"/>
  <c r="HP264" i="38"/>
  <c r="HQ264" i="38" s="1"/>
  <c r="HP265" i="38"/>
  <c r="HQ265" i="38" s="1"/>
  <c r="HP266" i="38"/>
  <c r="HQ266" i="38" s="1"/>
  <c r="HP267" i="38"/>
  <c r="HQ267" i="38" s="1"/>
  <c r="HP268" i="38"/>
  <c r="HQ268" i="38" s="1"/>
  <c r="HP269" i="38"/>
  <c r="HQ269" i="38" s="1"/>
  <c r="HP270" i="38"/>
  <c r="HQ270" i="38" s="1"/>
  <c r="HP271" i="38"/>
  <c r="HQ271" i="38" s="1"/>
  <c r="HP272" i="38"/>
  <c r="HQ272" i="38" s="1"/>
  <c r="HP273" i="38"/>
  <c r="HQ273" i="38" s="1"/>
  <c r="HP274" i="38"/>
  <c r="HQ274" i="38" s="1"/>
  <c r="HP275" i="38"/>
  <c r="HQ275" i="38" s="1"/>
  <c r="HP276" i="38"/>
  <c r="HQ276" i="38" s="1"/>
  <c r="HP277" i="38"/>
  <c r="HQ277" i="38" s="1"/>
  <c r="HP3" i="38"/>
  <c r="HQ3" i="38" s="1"/>
  <c r="HP4" i="38"/>
  <c r="HQ4" i="38" s="1"/>
  <c r="HP5" i="38"/>
  <c r="HQ5" i="38" s="1"/>
  <c r="HP6" i="38"/>
  <c r="HQ6" i="38" s="1"/>
  <c r="HP7" i="38"/>
  <c r="HQ7" i="38" s="1"/>
  <c r="HP8" i="38"/>
  <c r="HQ8" i="38" s="1"/>
  <c r="HP9" i="38"/>
  <c r="HQ9" i="38" s="1"/>
  <c r="HP10" i="38"/>
  <c r="HQ10" i="38" s="1"/>
  <c r="HP11" i="38"/>
  <c r="HQ11" i="38" s="1"/>
  <c r="HP12" i="38"/>
  <c r="HQ12" i="38" s="1"/>
  <c r="HP13" i="38"/>
  <c r="HQ13" i="38" s="1"/>
  <c r="HP14" i="38"/>
  <c r="HQ14" i="38" s="1"/>
  <c r="HP15" i="38"/>
  <c r="HQ15" i="38" s="1"/>
  <c r="HP16" i="38"/>
  <c r="HQ16" i="38" s="1"/>
  <c r="HP17" i="38"/>
  <c r="HQ17" i="38" s="1"/>
  <c r="HP18" i="38"/>
  <c r="HQ18" i="38" s="1"/>
  <c r="HP19" i="38"/>
  <c r="HQ19" i="38" s="1"/>
  <c r="HP20" i="38"/>
  <c r="HQ20" i="38" s="1"/>
  <c r="HP21" i="38"/>
  <c r="HQ21" i="38" s="1"/>
  <c r="HP22" i="38"/>
  <c r="HQ22" i="38" s="1"/>
  <c r="HP23" i="38"/>
  <c r="HQ23" i="38" s="1"/>
  <c r="HP24" i="38"/>
  <c r="HQ24" i="38" s="1"/>
  <c r="HP25" i="38"/>
  <c r="HQ25" i="38" s="1"/>
  <c r="HP26" i="38"/>
  <c r="HQ26" i="38" s="1"/>
  <c r="HP27" i="38"/>
  <c r="HQ27" i="38" s="1"/>
  <c r="HP28" i="38"/>
  <c r="HQ28" i="38" s="1"/>
  <c r="HP29" i="38"/>
  <c r="HQ29" i="38" s="1"/>
  <c r="HP30" i="38"/>
  <c r="HQ30" i="38" s="1"/>
  <c r="HP31" i="38"/>
  <c r="HQ31" i="38" s="1"/>
  <c r="HP32" i="38"/>
  <c r="HQ32" i="38" s="1"/>
  <c r="HP33" i="38"/>
  <c r="HQ33" i="38" s="1"/>
  <c r="HP34" i="38"/>
  <c r="HQ34" i="38" s="1"/>
  <c r="HP35" i="38"/>
  <c r="HQ35" i="38" s="1"/>
  <c r="HP36" i="38"/>
  <c r="HQ36" i="38" s="1"/>
  <c r="HP37" i="38"/>
  <c r="HQ37" i="38" s="1"/>
  <c r="HP38" i="38"/>
  <c r="HQ38" i="38" s="1"/>
  <c r="HP39" i="38"/>
  <c r="HQ39" i="38" s="1"/>
  <c r="HP2" i="38"/>
  <c r="N1" i="38" l="1"/>
  <c r="HQ2" i="38"/>
  <c r="HQ1" i="38" s="1"/>
  <c r="C110" i="37"/>
  <c r="D110" i="37"/>
  <c r="E110" i="37"/>
  <c r="F110" i="37"/>
  <c r="G110" i="37"/>
  <c r="H110" i="37"/>
  <c r="I110" i="37"/>
  <c r="J110" i="37"/>
  <c r="C111" i="37"/>
  <c r="D111" i="37"/>
  <c r="E111" i="37"/>
  <c r="F111" i="37"/>
  <c r="G111" i="37"/>
  <c r="H111" i="37"/>
  <c r="I111" i="37"/>
  <c r="J111" i="37"/>
  <c r="C112" i="37"/>
  <c r="D112" i="37"/>
  <c r="E112" i="37"/>
  <c r="F112" i="37"/>
  <c r="G112" i="37"/>
  <c r="H112" i="37"/>
  <c r="I112" i="37"/>
  <c r="J112" i="37"/>
  <c r="C113" i="37"/>
  <c r="D113" i="37"/>
  <c r="E113" i="37"/>
  <c r="F113" i="37"/>
  <c r="G113" i="37"/>
  <c r="H113" i="37"/>
  <c r="I113" i="37"/>
  <c r="J113" i="37"/>
  <c r="C114" i="37"/>
  <c r="D114" i="37"/>
  <c r="E114" i="37"/>
  <c r="F114" i="37"/>
  <c r="G114" i="37"/>
  <c r="H114" i="37"/>
  <c r="I114" i="37"/>
  <c r="J114" i="37"/>
  <c r="C115" i="37"/>
  <c r="D115" i="37"/>
  <c r="E115" i="37"/>
  <c r="F115" i="37"/>
  <c r="G115" i="37"/>
  <c r="H115" i="37"/>
  <c r="I115" i="37"/>
  <c r="J115" i="37"/>
  <c r="C116" i="37"/>
  <c r="D116" i="37"/>
  <c r="E116" i="37"/>
  <c r="F116" i="37"/>
  <c r="G116" i="37"/>
  <c r="H116" i="37"/>
  <c r="I116" i="37"/>
  <c r="J116" i="37"/>
  <c r="C117" i="37"/>
  <c r="D117" i="37"/>
  <c r="E117" i="37"/>
  <c r="F117" i="37"/>
  <c r="G117" i="37"/>
  <c r="H117" i="37"/>
  <c r="I117" i="37"/>
  <c r="J117" i="37"/>
  <c r="C118" i="37"/>
  <c r="D118" i="37"/>
  <c r="E118" i="37"/>
  <c r="F118" i="37"/>
  <c r="G118" i="37"/>
  <c r="H118" i="37"/>
  <c r="I118" i="37"/>
  <c r="J118" i="37"/>
  <c r="C119" i="37"/>
  <c r="D119" i="37"/>
  <c r="E119" i="37"/>
  <c r="F119" i="37"/>
  <c r="G119" i="37"/>
  <c r="H119" i="37"/>
  <c r="I119" i="37"/>
  <c r="J119" i="37"/>
  <c r="C120" i="37"/>
  <c r="D120" i="37"/>
  <c r="E120" i="37"/>
  <c r="F120" i="37"/>
  <c r="G120" i="37"/>
  <c r="H120" i="37"/>
  <c r="I120" i="37"/>
  <c r="J120" i="37"/>
  <c r="C121" i="37"/>
  <c r="D121" i="37"/>
  <c r="E121" i="37"/>
  <c r="F121" i="37"/>
  <c r="G121" i="37"/>
  <c r="H121" i="37"/>
  <c r="I121" i="37"/>
  <c r="J121" i="37"/>
  <c r="C122" i="37"/>
  <c r="D122" i="37"/>
  <c r="E122" i="37"/>
  <c r="F122" i="37"/>
  <c r="G122" i="37"/>
  <c r="H122" i="37"/>
  <c r="I122" i="37"/>
  <c r="J122" i="37"/>
  <c r="C123" i="37"/>
  <c r="D123" i="37"/>
  <c r="E123" i="37"/>
  <c r="F123" i="37"/>
  <c r="G123" i="37"/>
  <c r="H123" i="37"/>
  <c r="I123" i="37"/>
  <c r="J123" i="37"/>
  <c r="C124" i="37"/>
  <c r="D124" i="37"/>
  <c r="E124" i="37"/>
  <c r="F124" i="37"/>
  <c r="G124" i="37"/>
  <c r="H124" i="37"/>
  <c r="I124" i="37"/>
  <c r="J124" i="37"/>
  <c r="C125" i="37"/>
  <c r="D125" i="37"/>
  <c r="E125" i="37"/>
  <c r="F125" i="37"/>
  <c r="G125" i="37"/>
  <c r="H125" i="37"/>
  <c r="I125" i="37"/>
  <c r="J125" i="37"/>
  <c r="C126" i="37"/>
  <c r="D126" i="37"/>
  <c r="E126" i="37"/>
  <c r="F126" i="37"/>
  <c r="G126" i="37"/>
  <c r="H126" i="37"/>
  <c r="I126" i="37"/>
  <c r="J126" i="37"/>
  <c r="C127" i="37"/>
  <c r="D127" i="37"/>
  <c r="E127" i="37"/>
  <c r="F127" i="37"/>
  <c r="G127" i="37"/>
  <c r="H127" i="37"/>
  <c r="I127" i="37"/>
  <c r="J127" i="37"/>
  <c r="C128" i="37"/>
  <c r="D128" i="37"/>
  <c r="E128" i="37"/>
  <c r="F128" i="37"/>
  <c r="G128" i="37"/>
  <c r="H128" i="37"/>
  <c r="I128" i="37"/>
  <c r="J128" i="37"/>
  <c r="C129" i="37"/>
  <c r="D129" i="37"/>
  <c r="E129" i="37"/>
  <c r="F129" i="37"/>
  <c r="G129" i="37"/>
  <c r="H129" i="37"/>
  <c r="I129" i="37"/>
  <c r="J129" i="37"/>
  <c r="C130" i="37"/>
  <c r="D130" i="37"/>
  <c r="E130" i="37"/>
  <c r="F130" i="37"/>
  <c r="G130" i="37"/>
  <c r="H130" i="37"/>
  <c r="I130" i="37"/>
  <c r="J130" i="37"/>
  <c r="C131" i="37"/>
  <c r="D131" i="37"/>
  <c r="E131" i="37"/>
  <c r="F131" i="37"/>
  <c r="G131" i="37"/>
  <c r="H131" i="37"/>
  <c r="I131" i="37"/>
  <c r="J131" i="37"/>
  <c r="C132" i="37"/>
  <c r="D132" i="37"/>
  <c r="E132" i="37"/>
  <c r="F132" i="37"/>
  <c r="G132" i="37"/>
  <c r="H132" i="37"/>
  <c r="I132" i="37"/>
  <c r="J132" i="37"/>
  <c r="C133" i="37"/>
  <c r="D133" i="37"/>
  <c r="E133" i="37"/>
  <c r="F133" i="37"/>
  <c r="G133" i="37"/>
  <c r="H133" i="37"/>
  <c r="I133" i="37"/>
  <c r="J133" i="37"/>
  <c r="C134" i="37"/>
  <c r="D134" i="37"/>
  <c r="E134" i="37"/>
  <c r="F134" i="37"/>
  <c r="G134" i="37"/>
  <c r="H134" i="37"/>
  <c r="I134" i="37"/>
  <c r="J134" i="37"/>
  <c r="C135" i="37"/>
  <c r="D135" i="37"/>
  <c r="E135" i="37"/>
  <c r="F135" i="37"/>
  <c r="G135" i="37"/>
  <c r="H135" i="37"/>
  <c r="I135" i="37"/>
  <c r="J135" i="37"/>
  <c r="C136" i="37"/>
  <c r="D136" i="37"/>
  <c r="E136" i="37"/>
  <c r="F136" i="37"/>
  <c r="G136" i="37"/>
  <c r="H136" i="37"/>
  <c r="I136" i="37"/>
  <c r="J136" i="37"/>
  <c r="C137" i="37"/>
  <c r="D137" i="37"/>
  <c r="E137" i="37"/>
  <c r="F137" i="37"/>
  <c r="G137" i="37"/>
  <c r="H137" i="37"/>
  <c r="I137" i="37"/>
  <c r="J137" i="37"/>
  <c r="C138" i="37"/>
  <c r="D138" i="37"/>
  <c r="E138" i="37"/>
  <c r="F138" i="37"/>
  <c r="G138" i="37"/>
  <c r="H138" i="37"/>
  <c r="I138" i="37"/>
  <c r="J138" i="37"/>
  <c r="C139" i="37"/>
  <c r="D139" i="37"/>
  <c r="E139" i="37"/>
  <c r="F139" i="37"/>
  <c r="G139" i="37"/>
  <c r="H139" i="37"/>
  <c r="I139" i="37"/>
  <c r="J139" i="37"/>
  <c r="C140" i="37"/>
  <c r="D140" i="37"/>
  <c r="E140" i="37"/>
  <c r="F140" i="37"/>
  <c r="G140" i="37"/>
  <c r="H140" i="37"/>
  <c r="I140" i="37"/>
  <c r="J140" i="37"/>
  <c r="C141" i="37"/>
  <c r="D141" i="37"/>
  <c r="E141" i="37"/>
  <c r="F141" i="37"/>
  <c r="G141" i="37"/>
  <c r="H141" i="37"/>
  <c r="I141" i="37"/>
  <c r="J141" i="37"/>
  <c r="C142" i="37"/>
  <c r="D142" i="37"/>
  <c r="E142" i="37"/>
  <c r="F142" i="37"/>
  <c r="G142" i="37"/>
  <c r="H142" i="37"/>
  <c r="I142" i="37"/>
  <c r="J142" i="37"/>
  <c r="C143" i="37"/>
  <c r="D143" i="37"/>
  <c r="E143" i="37"/>
  <c r="F143" i="37"/>
  <c r="G143" i="37"/>
  <c r="H143" i="37"/>
  <c r="I143" i="37"/>
  <c r="J143" i="37"/>
  <c r="C144" i="37"/>
  <c r="D144" i="37"/>
  <c r="E144" i="37"/>
  <c r="F144" i="37"/>
  <c r="G144" i="37"/>
  <c r="H144" i="37"/>
  <c r="I144" i="37"/>
  <c r="J144" i="37"/>
  <c r="C145" i="37"/>
  <c r="D145" i="37"/>
  <c r="E145" i="37"/>
  <c r="F145" i="37"/>
  <c r="G145" i="37"/>
  <c r="H145" i="37"/>
  <c r="I145" i="37"/>
  <c r="J145" i="37"/>
  <c r="C146" i="37"/>
  <c r="D146" i="37"/>
  <c r="E146" i="37"/>
  <c r="F146" i="37"/>
  <c r="G146" i="37"/>
  <c r="H146" i="37"/>
  <c r="I146" i="37"/>
  <c r="J146" i="37"/>
  <c r="C147" i="37"/>
  <c r="D147" i="37"/>
  <c r="E147" i="37"/>
  <c r="F147" i="37"/>
  <c r="G147" i="37"/>
  <c r="H147" i="37"/>
  <c r="I147" i="37"/>
  <c r="J147" i="37"/>
  <c r="C148" i="37"/>
  <c r="D148" i="37"/>
  <c r="E148" i="37"/>
  <c r="F148" i="37"/>
  <c r="G148" i="37"/>
  <c r="H148" i="37"/>
  <c r="I148" i="37"/>
  <c r="J148" i="37"/>
  <c r="C149" i="37"/>
  <c r="D149" i="37"/>
  <c r="E149" i="37"/>
  <c r="F149" i="37"/>
  <c r="G149" i="37"/>
  <c r="H149" i="37"/>
  <c r="I149" i="37"/>
  <c r="J149" i="37"/>
  <c r="C150" i="37"/>
  <c r="D150" i="37"/>
  <c r="E150" i="37"/>
  <c r="F150" i="37"/>
  <c r="G150" i="37"/>
  <c r="H150" i="37"/>
  <c r="I150" i="37"/>
  <c r="J150" i="37"/>
  <c r="C151" i="37"/>
  <c r="D151" i="37"/>
  <c r="E151" i="37"/>
  <c r="F151" i="37"/>
  <c r="G151" i="37"/>
  <c r="H151" i="37"/>
  <c r="I151" i="37"/>
  <c r="J151" i="37"/>
  <c r="C99" i="37"/>
  <c r="D99" i="37"/>
  <c r="E99" i="37"/>
  <c r="F99" i="37"/>
  <c r="G99" i="37"/>
  <c r="H99" i="37"/>
  <c r="I99" i="37"/>
  <c r="J99" i="37"/>
  <c r="C100" i="37"/>
  <c r="D100" i="37"/>
  <c r="E100" i="37"/>
  <c r="F100" i="37"/>
  <c r="G100" i="37"/>
  <c r="H100" i="37"/>
  <c r="I100" i="37"/>
  <c r="J100" i="37"/>
  <c r="C101" i="37"/>
  <c r="D101" i="37"/>
  <c r="E101" i="37"/>
  <c r="F101" i="37"/>
  <c r="G101" i="37"/>
  <c r="H101" i="37"/>
  <c r="I101" i="37"/>
  <c r="J101" i="37"/>
  <c r="C102" i="37"/>
  <c r="D102" i="37"/>
  <c r="E102" i="37"/>
  <c r="F102" i="37"/>
  <c r="G102" i="37"/>
  <c r="H102" i="37"/>
  <c r="I102" i="37"/>
  <c r="J102" i="37"/>
  <c r="C103" i="37"/>
  <c r="D103" i="37"/>
  <c r="E103" i="37"/>
  <c r="F103" i="37"/>
  <c r="G103" i="37"/>
  <c r="H103" i="37"/>
  <c r="I103" i="37"/>
  <c r="J103" i="37"/>
  <c r="C104" i="37"/>
  <c r="D104" i="37"/>
  <c r="E104" i="37"/>
  <c r="F104" i="37"/>
  <c r="G104" i="37"/>
  <c r="H104" i="37"/>
  <c r="I104" i="37"/>
  <c r="J104" i="37"/>
  <c r="C105" i="37"/>
  <c r="D105" i="37"/>
  <c r="E105" i="37"/>
  <c r="F105" i="37"/>
  <c r="G105" i="37"/>
  <c r="H105" i="37"/>
  <c r="I105" i="37"/>
  <c r="J105" i="37"/>
  <c r="C106" i="37"/>
  <c r="D106" i="37"/>
  <c r="E106" i="37"/>
  <c r="F106" i="37"/>
  <c r="G106" i="37"/>
  <c r="H106" i="37"/>
  <c r="I106" i="37"/>
  <c r="J106" i="37"/>
  <c r="C107" i="37"/>
  <c r="D107" i="37"/>
  <c r="E107" i="37"/>
  <c r="F107" i="37"/>
  <c r="G107" i="37"/>
  <c r="H107" i="37"/>
  <c r="I107" i="37"/>
  <c r="J107" i="37"/>
  <c r="C108" i="37"/>
  <c r="D108" i="37"/>
  <c r="E108" i="37"/>
  <c r="F108" i="37"/>
  <c r="G108" i="37"/>
  <c r="H108" i="37"/>
  <c r="I108" i="37"/>
  <c r="J108" i="37"/>
  <c r="C109" i="37"/>
  <c r="D109" i="37"/>
  <c r="E109" i="37"/>
  <c r="F109" i="37"/>
  <c r="G109" i="37"/>
  <c r="H109" i="37"/>
  <c r="I109" i="37"/>
  <c r="J109" i="37"/>
  <c r="C86" i="37" l="1"/>
  <c r="D86" i="37"/>
  <c r="E86" i="37"/>
  <c r="F86" i="37"/>
  <c r="G86" i="37"/>
  <c r="H86" i="37"/>
  <c r="I86" i="37"/>
  <c r="J86" i="37"/>
  <c r="C87" i="37"/>
  <c r="D87" i="37"/>
  <c r="E87" i="37"/>
  <c r="F87" i="37"/>
  <c r="G87" i="37"/>
  <c r="H87" i="37"/>
  <c r="I87" i="37"/>
  <c r="J87" i="37"/>
  <c r="C88" i="37"/>
  <c r="D88" i="37"/>
  <c r="E88" i="37"/>
  <c r="F88" i="37"/>
  <c r="G88" i="37"/>
  <c r="H88" i="37"/>
  <c r="I88" i="37"/>
  <c r="J88" i="37"/>
  <c r="C89" i="37"/>
  <c r="D89" i="37"/>
  <c r="E89" i="37"/>
  <c r="F89" i="37"/>
  <c r="G89" i="37"/>
  <c r="H89" i="37"/>
  <c r="I89" i="37"/>
  <c r="J89" i="37"/>
  <c r="C90" i="37"/>
  <c r="D90" i="37"/>
  <c r="E90" i="37"/>
  <c r="F90" i="37"/>
  <c r="G90" i="37"/>
  <c r="H90" i="37"/>
  <c r="I90" i="37"/>
  <c r="J90" i="37"/>
  <c r="C91" i="37"/>
  <c r="D91" i="37"/>
  <c r="E91" i="37"/>
  <c r="F91" i="37"/>
  <c r="G91" i="37"/>
  <c r="H91" i="37"/>
  <c r="I91" i="37"/>
  <c r="J91" i="37"/>
  <c r="C92" i="37"/>
  <c r="D92" i="37"/>
  <c r="E92" i="37"/>
  <c r="F92" i="37"/>
  <c r="G92" i="37"/>
  <c r="H92" i="37"/>
  <c r="I92" i="37"/>
  <c r="J92" i="37"/>
  <c r="C93" i="37"/>
  <c r="D93" i="37"/>
  <c r="E93" i="37"/>
  <c r="F93" i="37"/>
  <c r="G93" i="37"/>
  <c r="H93" i="37"/>
  <c r="I93" i="37"/>
  <c r="J93" i="37"/>
  <c r="C94" i="37"/>
  <c r="D94" i="37"/>
  <c r="E94" i="37"/>
  <c r="F94" i="37"/>
  <c r="G94" i="37"/>
  <c r="H94" i="37"/>
  <c r="I94" i="37"/>
  <c r="J94" i="37"/>
  <c r="C95" i="37"/>
  <c r="D95" i="37"/>
  <c r="E95" i="37"/>
  <c r="F95" i="37"/>
  <c r="G95" i="37"/>
  <c r="H95" i="37"/>
  <c r="I95" i="37"/>
  <c r="J95" i="37"/>
  <c r="C96" i="37"/>
  <c r="D96" i="37"/>
  <c r="E96" i="37"/>
  <c r="F96" i="37"/>
  <c r="G96" i="37"/>
  <c r="H96" i="37"/>
  <c r="I96" i="37"/>
  <c r="J96" i="37"/>
  <c r="C97" i="37"/>
  <c r="D97" i="37"/>
  <c r="E97" i="37"/>
  <c r="F97" i="37"/>
  <c r="G97" i="37"/>
  <c r="H97" i="37"/>
  <c r="I97" i="37"/>
  <c r="J97" i="37"/>
  <c r="C98" i="37"/>
  <c r="D98" i="37"/>
  <c r="E98" i="37"/>
  <c r="F98" i="37"/>
  <c r="G98" i="37"/>
  <c r="H98" i="37"/>
  <c r="I98" i="37"/>
  <c r="J98" i="37"/>
  <c r="X2387" i="41" l="1"/>
  <c r="W2387" i="41" s="1"/>
  <c r="V2387" i="41" s="1"/>
  <c r="AY205" i="39" l="1"/>
  <c r="AY204" i="39"/>
  <c r="AZ204" i="39" l="1"/>
  <c r="BG204" i="39" s="1"/>
  <c r="AZ205" i="39"/>
  <c r="BG205" i="39" s="1"/>
  <c r="AY206" i="39" l="1"/>
  <c r="AY207" i="39"/>
  <c r="AZ206" i="39" l="1"/>
  <c r="BG206" i="39" s="1"/>
  <c r="AZ207" i="39"/>
  <c r="BG207" i="39" s="1"/>
  <c r="Q206" i="38" l="1"/>
  <c r="R206" i="38"/>
  <c r="T206" i="38"/>
  <c r="P206" i="38"/>
  <c r="S206" i="38"/>
  <c r="X3359" i="41"/>
  <c r="X3358" i="41"/>
  <c r="W3358" i="41" s="1"/>
  <c r="V3358" i="41" s="1"/>
  <c r="X3357" i="41"/>
  <c r="X3356" i="41"/>
  <c r="X3355" i="41"/>
  <c r="X3354" i="41"/>
  <c r="W3354" i="41" s="1"/>
  <c r="V3354" i="41" s="1"/>
  <c r="X3353" i="41"/>
  <c r="X3352" i="41"/>
  <c r="X3351" i="41"/>
  <c r="W3351" i="41" s="1"/>
  <c r="V3351" i="41" s="1"/>
  <c r="X3350" i="41"/>
  <c r="W3350" i="41" s="1"/>
  <c r="V3350" i="41" s="1"/>
  <c r="X3349" i="41"/>
  <c r="X3348" i="41"/>
  <c r="X3347" i="41"/>
  <c r="X3346" i="41"/>
  <c r="W3346" i="41" s="1"/>
  <c r="V3346" i="41" s="1"/>
  <c r="X3345" i="41"/>
  <c r="X3344" i="41"/>
  <c r="X3343" i="41"/>
  <c r="X3342" i="41"/>
  <c r="W3342" i="41" s="1"/>
  <c r="V3342" i="41" s="1"/>
  <c r="X3341" i="41"/>
  <c r="X3340" i="41"/>
  <c r="X3339" i="41"/>
  <c r="X3338" i="41"/>
  <c r="W3338" i="41" s="1"/>
  <c r="V3338" i="41" s="1"/>
  <c r="X3337" i="41"/>
  <c r="X3336" i="41"/>
  <c r="X3335" i="41"/>
  <c r="W3335" i="41" s="1"/>
  <c r="V3335" i="41" s="1"/>
  <c r="X3334" i="41"/>
  <c r="X3333" i="41"/>
  <c r="W3333" i="41" s="1"/>
  <c r="X3332" i="41"/>
  <c r="X3331" i="41"/>
  <c r="X3330" i="41"/>
  <c r="X3329" i="41"/>
  <c r="W3329" i="41" s="1"/>
  <c r="X3328" i="41"/>
  <c r="X3327" i="41"/>
  <c r="X3326" i="41"/>
  <c r="W3326" i="41" s="1"/>
  <c r="V3326" i="41" s="1"/>
  <c r="X3325" i="41"/>
  <c r="X3324" i="41"/>
  <c r="X3323" i="41"/>
  <c r="X3322" i="41"/>
  <c r="W3322" i="41" s="1"/>
  <c r="V3322" i="41" s="1"/>
  <c r="X3321" i="41"/>
  <c r="W3321" i="41" s="1"/>
  <c r="X3320" i="41"/>
  <c r="X3319" i="41"/>
  <c r="W3319" i="41" s="1"/>
  <c r="V3319" i="41" s="1"/>
  <c r="X3318" i="41"/>
  <c r="X3317" i="41"/>
  <c r="W3317" i="41" s="1"/>
  <c r="X3316" i="41"/>
  <c r="X3315" i="41"/>
  <c r="W3315" i="41" s="1"/>
  <c r="V3315" i="41" s="1"/>
  <c r="X3314" i="41"/>
  <c r="X3313" i="41"/>
  <c r="W3313" i="41" s="1"/>
  <c r="X3312" i="41"/>
  <c r="X3311" i="41"/>
  <c r="X3310" i="41"/>
  <c r="W3310" i="41" s="1"/>
  <c r="V3310" i="41" s="1"/>
  <c r="X3309" i="41"/>
  <c r="X3308" i="41"/>
  <c r="X3307" i="41"/>
  <c r="X3306" i="41"/>
  <c r="W3306" i="41" s="1"/>
  <c r="V3306" i="41" s="1"/>
  <c r="X3305" i="41"/>
  <c r="W3305" i="41" s="1"/>
  <c r="X3304" i="41"/>
  <c r="X3303" i="41"/>
  <c r="W3303" i="41" s="1"/>
  <c r="V3303" i="41" s="1"/>
  <c r="X3302" i="41"/>
  <c r="X3301" i="41"/>
  <c r="W3301" i="41" s="1"/>
  <c r="X3300" i="41"/>
  <c r="X3299" i="41"/>
  <c r="W3299" i="41" s="1"/>
  <c r="V3299" i="41" s="1"/>
  <c r="X3298" i="41"/>
  <c r="X3297" i="41"/>
  <c r="W3297" i="41" s="1"/>
  <c r="V3297" i="41" s="1"/>
  <c r="X3296" i="41"/>
  <c r="X3295" i="41"/>
  <c r="W3295" i="41" s="1"/>
  <c r="V3295" i="41" s="1"/>
  <c r="X3294" i="41"/>
  <c r="X3293" i="41"/>
  <c r="W3293" i="41" s="1"/>
  <c r="X3292" i="41"/>
  <c r="X3291" i="41"/>
  <c r="X3290" i="41"/>
  <c r="W3290" i="41" s="1"/>
  <c r="V3290" i="41" s="1"/>
  <c r="X3289" i="41"/>
  <c r="W3289" i="41" s="1"/>
  <c r="X3288" i="41"/>
  <c r="X3287" i="41"/>
  <c r="X3286" i="41"/>
  <c r="W3286" i="41" s="1"/>
  <c r="V3286" i="41" s="1"/>
  <c r="X3285" i="41"/>
  <c r="W3285" i="41" s="1"/>
  <c r="V3285" i="41" s="1"/>
  <c r="X3284" i="41"/>
  <c r="X3283" i="41"/>
  <c r="W3283" i="41" s="1"/>
  <c r="V3283" i="41" s="1"/>
  <c r="X3282" i="41"/>
  <c r="X3281" i="41"/>
  <c r="W3281" i="41" s="1"/>
  <c r="V3281" i="41" s="1"/>
  <c r="X3280" i="41"/>
  <c r="X3279" i="41"/>
  <c r="W3279" i="41" s="1"/>
  <c r="V3279" i="41" s="1"/>
  <c r="X3278" i="41"/>
  <c r="X3277" i="41"/>
  <c r="W3277" i="41" s="1"/>
  <c r="X3276" i="41"/>
  <c r="X3275" i="41"/>
  <c r="X3274" i="41"/>
  <c r="W3274" i="41" s="1"/>
  <c r="V3274" i="41" s="1"/>
  <c r="X3273" i="41"/>
  <c r="X3272" i="41"/>
  <c r="X3271" i="41"/>
  <c r="X3270" i="41"/>
  <c r="W3270" i="41" s="1"/>
  <c r="V3270" i="41" s="1"/>
  <c r="X3269" i="41"/>
  <c r="W3269" i="41" s="1"/>
  <c r="V3269" i="41" s="1"/>
  <c r="X3268" i="41"/>
  <c r="X3267" i="41"/>
  <c r="W3267" i="41" s="1"/>
  <c r="V3267" i="41" s="1"/>
  <c r="X3266" i="41"/>
  <c r="X3265" i="41"/>
  <c r="W3265" i="41" s="1"/>
  <c r="V3265" i="41" s="1"/>
  <c r="X3264" i="41"/>
  <c r="X3263" i="41"/>
  <c r="W3263" i="41" s="1"/>
  <c r="V3263" i="41" s="1"/>
  <c r="X3262" i="41"/>
  <c r="W3292" i="41" l="1"/>
  <c r="V3292" i="41" s="1"/>
  <c r="W3307" i="41"/>
  <c r="V3307" i="41" s="1"/>
  <c r="W3304" i="41"/>
  <c r="V3304" i="41" s="1"/>
  <c r="W3323" i="41"/>
  <c r="V3323" i="41" s="1"/>
  <c r="W3262" i="41"/>
  <c r="V3262" i="41" s="1"/>
  <c r="W3280" i="41"/>
  <c r="V3280" i="41" s="1"/>
  <c r="W3298" i="41"/>
  <c r="V3298" i="41" s="1"/>
  <c r="W3320" i="41"/>
  <c r="V3320" i="41" s="1"/>
  <c r="W3314" i="41"/>
  <c r="V3314" i="41" s="1"/>
  <c r="W3330" i="41"/>
  <c r="V3330" i="41" s="1"/>
  <c r="W3334" i="41"/>
  <c r="V3334" i="41" s="1"/>
  <c r="W3337" i="41"/>
  <c r="V3337" i="41" s="1"/>
  <c r="W3340" i="41"/>
  <c r="V3340" i="41" s="1"/>
  <c r="W3343" i="41"/>
  <c r="V3343" i="41" s="1"/>
  <c r="W3352" i="41"/>
  <c r="V3352" i="41" s="1"/>
  <c r="W3355" i="41"/>
  <c r="V3355" i="41" s="1"/>
  <c r="W3271" i="41"/>
  <c r="V3271" i="41" s="1"/>
  <c r="W3278" i="41"/>
  <c r="V3278" i="41" s="1"/>
  <c r="W3284" i="41"/>
  <c r="V3284" i="41" s="1"/>
  <c r="W3296" i="41"/>
  <c r="V3296" i="41" s="1"/>
  <c r="W3302" i="41"/>
  <c r="V3302" i="41" s="1"/>
  <c r="W3308" i="41"/>
  <c r="V3308" i="41" s="1"/>
  <c r="W3311" i="41"/>
  <c r="V3311" i="41" s="1"/>
  <c r="W3318" i="41"/>
  <c r="V3318" i="41" s="1"/>
  <c r="W3324" i="41"/>
  <c r="V3324" i="41" s="1"/>
  <c r="W3327" i="41"/>
  <c r="V3327" i="41" s="1"/>
  <c r="W3331" i="41"/>
  <c r="V3331" i="41" s="1"/>
  <c r="W3341" i="41"/>
  <c r="V3341" i="41" s="1"/>
  <c r="W3344" i="41"/>
  <c r="V3344" i="41" s="1"/>
  <c r="W3347" i="41"/>
  <c r="V3347" i="41" s="1"/>
  <c r="W3353" i="41"/>
  <c r="V3353" i="41" s="1"/>
  <c r="W3356" i="41"/>
  <c r="V3356" i="41" s="1"/>
  <c r="W3359" i="41"/>
  <c r="V3359" i="41" s="1"/>
  <c r="W3268" i="41"/>
  <c r="V3268" i="41" s="1"/>
  <c r="W3266" i="41"/>
  <c r="V3266" i="41" s="1"/>
  <c r="W3272" i="41"/>
  <c r="V3272" i="41" s="1"/>
  <c r="W3275" i="41"/>
  <c r="V3275" i="41" s="1"/>
  <c r="W3282" i="41"/>
  <c r="V3282" i="41" s="1"/>
  <c r="W3287" i="41"/>
  <c r="V3287" i="41" s="1"/>
  <c r="W3294" i="41"/>
  <c r="V3294" i="41" s="1"/>
  <c r="W3309" i="41"/>
  <c r="V3309" i="41" s="1"/>
  <c r="W3312" i="41"/>
  <c r="V3312" i="41" s="1"/>
  <c r="W3325" i="41"/>
  <c r="V3325" i="41" s="1"/>
  <c r="W3328" i="41"/>
  <c r="V3328" i="41" s="1"/>
  <c r="W3332" i="41"/>
  <c r="V3332" i="41" s="1"/>
  <c r="W3345" i="41"/>
  <c r="V3345" i="41" s="1"/>
  <c r="W3348" i="41"/>
  <c r="V3348" i="41" s="1"/>
  <c r="W3357" i="41"/>
  <c r="V3357" i="41" s="1"/>
  <c r="W3264" i="41"/>
  <c r="V3264" i="41" s="1"/>
  <c r="W3273" i="41"/>
  <c r="V3273" i="41" s="1"/>
  <c r="W3276" i="41"/>
  <c r="V3276" i="41" s="1"/>
  <c r="W3288" i="41"/>
  <c r="V3288" i="41" s="1"/>
  <c r="W3291" i="41"/>
  <c r="V3291" i="41" s="1"/>
  <c r="W3300" i="41"/>
  <c r="V3300" i="41" s="1"/>
  <c r="W3316" i="41"/>
  <c r="V3316" i="41" s="1"/>
  <c r="W3336" i="41"/>
  <c r="V3336" i="41" s="1"/>
  <c r="W3339" i="41"/>
  <c r="V3339" i="41" s="1"/>
  <c r="W3349" i="41"/>
  <c r="V3349" i="41" s="1"/>
  <c r="V3329" i="41"/>
  <c r="V3333" i="41"/>
  <c r="V3277" i="41"/>
  <c r="V3313" i="41"/>
  <c r="V3289" i="41"/>
  <c r="V3301" i="41"/>
  <c r="V3317" i="41"/>
  <c r="V3293" i="41"/>
  <c r="V3305" i="41"/>
  <c r="V3321" i="41"/>
  <c r="P1" i="39" l="1"/>
  <c r="X2509" i="41" l="1"/>
  <c r="W2509" i="41" s="1"/>
  <c r="V2509" i="41" s="1"/>
  <c r="X2477" i="41"/>
  <c r="W2477" i="41" s="1"/>
  <c r="X11" i="41"/>
  <c r="W11" i="41" s="1"/>
  <c r="V11" i="41" s="1"/>
  <c r="X28" i="41"/>
  <c r="W28" i="41" s="1"/>
  <c r="V28" i="41" s="1"/>
  <c r="X44" i="41"/>
  <c r="W44" i="41" s="1"/>
  <c r="V44" i="41" s="1"/>
  <c r="X54" i="41"/>
  <c r="W54" i="41" s="1"/>
  <c r="V54" i="41" s="1"/>
  <c r="X77" i="41"/>
  <c r="W77" i="41" s="1"/>
  <c r="V77" i="41" s="1"/>
  <c r="X117" i="41"/>
  <c r="W117" i="41" s="1"/>
  <c r="V117" i="41" s="1"/>
  <c r="X118" i="41"/>
  <c r="W118" i="41" s="1"/>
  <c r="V118" i="41" s="1"/>
  <c r="X120" i="41"/>
  <c r="W120" i="41" s="1"/>
  <c r="V120" i="41" s="1"/>
  <c r="X125" i="41"/>
  <c r="W125" i="41" s="1"/>
  <c r="V125" i="41" s="1"/>
  <c r="X150" i="41"/>
  <c r="W150" i="41" s="1"/>
  <c r="V150" i="41" s="1"/>
  <c r="X161" i="41"/>
  <c r="W161" i="41" s="1"/>
  <c r="V161" i="41" s="1"/>
  <c r="X162" i="41"/>
  <c r="W162" i="41" s="1"/>
  <c r="V162" i="41" s="1"/>
  <c r="X261" i="41"/>
  <c r="W261" i="41" s="1"/>
  <c r="V261" i="41" s="1"/>
  <c r="X262" i="41"/>
  <c r="W262" i="41" s="1"/>
  <c r="V262" i="41" s="1"/>
  <c r="X277" i="41"/>
  <c r="X278" i="41"/>
  <c r="X447" i="41"/>
  <c r="X449" i="41"/>
  <c r="X460" i="41"/>
  <c r="X461" i="41"/>
  <c r="X462" i="41"/>
  <c r="X489" i="41"/>
  <c r="X494" i="41"/>
  <c r="X495" i="41"/>
  <c r="X496" i="41"/>
  <c r="X497" i="41"/>
  <c r="X516" i="41"/>
  <c r="X517" i="41"/>
  <c r="X518" i="41"/>
  <c r="X519" i="41"/>
  <c r="X520" i="41"/>
  <c r="X521" i="41"/>
  <c r="X522" i="41"/>
  <c r="X523" i="41"/>
  <c r="X549" i="41"/>
  <c r="X593" i="41"/>
  <c r="X594" i="41"/>
  <c r="X595" i="41"/>
  <c r="X632" i="41"/>
  <c r="X672" i="41"/>
  <c r="X686" i="41"/>
  <c r="X690" i="41"/>
  <c r="X692" i="41"/>
  <c r="X693" i="41"/>
  <c r="X705" i="41"/>
  <c r="X706" i="41"/>
  <c r="X717" i="41"/>
  <c r="X723" i="41"/>
  <c r="X735" i="41"/>
  <c r="X862" i="41"/>
  <c r="X874" i="41"/>
  <c r="X958" i="41"/>
  <c r="X976" i="41"/>
  <c r="X1052" i="41"/>
  <c r="X1053" i="41"/>
  <c r="X1389" i="41"/>
  <c r="X1428" i="41"/>
  <c r="X1451" i="41"/>
  <c r="X1530" i="41"/>
  <c r="X1544" i="41"/>
  <c r="X1545" i="41"/>
  <c r="X1546" i="41"/>
  <c r="X1559" i="41"/>
  <c r="X1563" i="41"/>
  <c r="X1564" i="41"/>
  <c r="X1565" i="41"/>
  <c r="X1566" i="41"/>
  <c r="X1704" i="41"/>
  <c r="X1705" i="41"/>
  <c r="X1706" i="41"/>
  <c r="X1707" i="41"/>
  <c r="X1742" i="41"/>
  <c r="X1812" i="41"/>
  <c r="X1813" i="41"/>
  <c r="X1814" i="41"/>
  <c r="X1859" i="41"/>
  <c r="X1904" i="41"/>
  <c r="X1913" i="41"/>
  <c r="X1943" i="41"/>
  <c r="X1982" i="41"/>
  <c r="X1999" i="41"/>
  <c r="X2017" i="41"/>
  <c r="X2018" i="41"/>
  <c r="X2019" i="41"/>
  <c r="X2020" i="41"/>
  <c r="X2047" i="41"/>
  <c r="X2048" i="41"/>
  <c r="X2069" i="41"/>
  <c r="X2070" i="41"/>
  <c r="X2071" i="41"/>
  <c r="X2072" i="41"/>
  <c r="X2092" i="41"/>
  <c r="X2124" i="41"/>
  <c r="X2125" i="41"/>
  <c r="X2126" i="41"/>
  <c r="X2179" i="41"/>
  <c r="X2180" i="41"/>
  <c r="X2181" i="41"/>
  <c r="X2182" i="41"/>
  <c r="X2183" i="41"/>
  <c r="X2206" i="41"/>
  <c r="X2207" i="41"/>
  <c r="X2208" i="41"/>
  <c r="X2209" i="41"/>
  <c r="X2210" i="41"/>
  <c r="X2211" i="41"/>
  <c r="X2212" i="41"/>
  <c r="X2213" i="41"/>
  <c r="X2268" i="41"/>
  <c r="X2278" i="41"/>
  <c r="X2299" i="41"/>
  <c r="X2307" i="41"/>
  <c r="X2324" i="41"/>
  <c r="X2325" i="41"/>
  <c r="X2338" i="41"/>
  <c r="X2348" i="41"/>
  <c r="X2349" i="41"/>
  <c r="X2350" i="41"/>
  <c r="X2366" i="41"/>
  <c r="X2367" i="41"/>
  <c r="X2368" i="41"/>
  <c r="X2369" i="41"/>
  <c r="X2373" i="41"/>
  <c r="X2374" i="41"/>
  <c r="X2375" i="41"/>
  <c r="X2404" i="41"/>
  <c r="X2405" i="41"/>
  <c r="X2510" i="41"/>
  <c r="X2513" i="41"/>
  <c r="X2515" i="41"/>
  <c r="X2523" i="41"/>
  <c r="X2527" i="41"/>
  <c r="X2529" i="41"/>
  <c r="X2394" i="41"/>
  <c r="X2395" i="41"/>
  <c r="X2396" i="41"/>
  <c r="X2397" i="41"/>
  <c r="X2073" i="41"/>
  <c r="X2465" i="41"/>
  <c r="X1567" i="41"/>
  <c r="X12" i="41"/>
  <c r="W12" i="41" s="1"/>
  <c r="V12" i="41" s="1"/>
  <c r="X45" i="41"/>
  <c r="W45" i="41" s="1"/>
  <c r="V45" i="41" s="1"/>
  <c r="X79" i="41"/>
  <c r="W79" i="41" s="1"/>
  <c r="V79" i="41" s="1"/>
  <c r="X135" i="41"/>
  <c r="W135" i="41" s="1"/>
  <c r="V135" i="41" s="1"/>
  <c r="X136" i="41"/>
  <c r="W136" i="41" s="1"/>
  <c r="V136" i="41" s="1"/>
  <c r="X474" i="41"/>
  <c r="X1568" i="41"/>
  <c r="X2049" i="41"/>
  <c r="X2074" i="41"/>
  <c r="X2093" i="41"/>
  <c r="X2269" i="41"/>
  <c r="X2279" i="41"/>
  <c r="X2280" i="41"/>
  <c r="X2300" i="41"/>
  <c r="X2308" i="41"/>
  <c r="X2309" i="41"/>
  <c r="X2339" i="41"/>
  <c r="X2340" i="41"/>
  <c r="X104" i="41"/>
  <c r="W104" i="41" s="1"/>
  <c r="V104" i="41" s="1"/>
  <c r="X163" i="41"/>
  <c r="W163" i="41" s="1"/>
  <c r="V163" i="41" s="1"/>
  <c r="X1955" i="41"/>
  <c r="X2094" i="41"/>
  <c r="X119" i="41"/>
  <c r="W119" i="41" s="1"/>
  <c r="V119" i="41" s="1"/>
  <c r="X164" i="41"/>
  <c r="W164" i="41" s="1"/>
  <c r="V164" i="41" s="1"/>
  <c r="X263" i="41"/>
  <c r="W263" i="41" s="1"/>
  <c r="V263" i="41" s="1"/>
  <c r="X941" i="41"/>
  <c r="X942" i="41"/>
  <c r="X994" i="41"/>
  <c r="X995" i="41"/>
  <c r="X996" i="41"/>
  <c r="X1030" i="41"/>
  <c r="X1031" i="41"/>
  <c r="X1086" i="41"/>
  <c r="X1126" i="41"/>
  <c r="X1152" i="41"/>
  <c r="X1153" i="41"/>
  <c r="X1154" i="41"/>
  <c r="X1155" i="41"/>
  <c r="X1202" i="41"/>
  <c r="X1269" i="41"/>
  <c r="X1270" i="41"/>
  <c r="X1278" i="41"/>
  <c r="X1297" i="41"/>
  <c r="X1298" i="41"/>
  <c r="X1299" i="41"/>
  <c r="X1300" i="41"/>
  <c r="X1365" i="41"/>
  <c r="X1366" i="41"/>
  <c r="X1367" i="41"/>
  <c r="X1390" i="41"/>
  <c r="X1391" i="41"/>
  <c r="X1392" i="41"/>
  <c r="X2095" i="41"/>
  <c r="X2127" i="41"/>
  <c r="X2128" i="41"/>
  <c r="X2184" i="41"/>
  <c r="X2214" i="41"/>
  <c r="X2281" i="41"/>
  <c r="X264" i="41"/>
  <c r="W264" i="41" s="1"/>
  <c r="V264" i="41" s="1"/>
  <c r="X696" i="41"/>
  <c r="X806" i="41"/>
  <c r="X1452" i="41"/>
  <c r="X1919" i="41"/>
  <c r="X1947" i="41"/>
  <c r="X1956" i="41"/>
  <c r="X2075" i="41"/>
  <c r="X2215" i="41"/>
  <c r="X2282" i="41"/>
  <c r="X2398" i="41"/>
  <c r="X2399" i="41"/>
  <c r="X165" i="41"/>
  <c r="W165" i="41" s="1"/>
  <c r="V165" i="41" s="1"/>
  <c r="X265" i="41"/>
  <c r="W265" i="41" s="1"/>
  <c r="V265" i="41" s="1"/>
  <c r="X524" i="41"/>
  <c r="X1453" i="41"/>
  <c r="X1708" i="41"/>
  <c r="X2096" i="41"/>
  <c r="X2326" i="41"/>
  <c r="X2351" i="41"/>
  <c r="X2406" i="41"/>
  <c r="X2409" i="41"/>
  <c r="X2466" i="41"/>
  <c r="X78" i="41"/>
  <c r="W78" i="41" s="1"/>
  <c r="V78" i="41" s="1"/>
  <c r="X596" i="41"/>
  <c r="X597" i="41"/>
  <c r="X550" i="41"/>
  <c r="X680" i="41"/>
  <c r="X1454" i="41"/>
  <c r="X1635" i="41"/>
  <c r="X1674" i="41"/>
  <c r="X1675" i="41"/>
  <c r="X1676" i="41"/>
  <c r="X1688" i="41"/>
  <c r="X1851" i="41"/>
  <c r="X1743" i="41"/>
  <c r="X1815" i="41"/>
  <c r="X2097" i="41"/>
  <c r="X2129" i="41"/>
  <c r="X166" i="41"/>
  <c r="W166" i="41" s="1"/>
  <c r="V166" i="41" s="1"/>
  <c r="X167" i="41"/>
  <c r="W167" i="41" s="1"/>
  <c r="V167" i="41" s="1"/>
  <c r="X168" i="41"/>
  <c r="W168" i="41" s="1"/>
  <c r="V168" i="41" s="1"/>
  <c r="X169" i="41"/>
  <c r="W169" i="41" s="1"/>
  <c r="V169" i="41" s="1"/>
  <c r="X819" i="41"/>
  <c r="X1455" i="41"/>
  <c r="X1456" i="41"/>
  <c r="X1531" i="41"/>
  <c r="X1532" i="41"/>
  <c r="X1368" i="41"/>
  <c r="X551" i="41"/>
  <c r="X1744" i="41"/>
  <c r="X552" i="41"/>
  <c r="X1745" i="41"/>
  <c r="X633" i="41"/>
  <c r="X1860" i="41"/>
  <c r="X634" i="41"/>
  <c r="X1861" i="41"/>
  <c r="X635" i="41"/>
  <c r="X1862" i="41"/>
  <c r="X2021" i="41"/>
  <c r="X2400" i="41"/>
  <c r="X170" i="41"/>
  <c r="W170" i="41" s="1"/>
  <c r="V170" i="41" s="1"/>
  <c r="X498" i="41"/>
  <c r="X598" i="41"/>
  <c r="X636" i="41"/>
  <c r="X943" i="41"/>
  <c r="X944" i="41"/>
  <c r="X969" i="41"/>
  <c r="X997" i="41"/>
  <c r="X998" i="41"/>
  <c r="X1032" i="41"/>
  <c r="X1087" i="41"/>
  <c r="X1127" i="41"/>
  <c r="X1203" i="41"/>
  <c r="X1271" i="41"/>
  <c r="X1279" i="41"/>
  <c r="X1301" i="41"/>
  <c r="X1369" i="41"/>
  <c r="X1370" i="41"/>
  <c r="X1393" i="41"/>
  <c r="X1457" i="41"/>
  <c r="X1533" i="41"/>
  <c r="X1656" i="41"/>
  <c r="X1657" i="41"/>
  <c r="X1658" i="41"/>
  <c r="X1816" i="41"/>
  <c r="X1863" i="41"/>
  <c r="X2076" i="41"/>
  <c r="X2216" i="41"/>
  <c r="X2217" i="41"/>
  <c r="X2218" i="41"/>
  <c r="X2219" i="41"/>
  <c r="X2220" i="41"/>
  <c r="X2221" i="41"/>
  <c r="X2222" i="41"/>
  <c r="X2223" i="41"/>
  <c r="X2262" i="41"/>
  <c r="X2382" i="41"/>
  <c r="X2383" i="41"/>
  <c r="X80" i="41"/>
  <c r="W80" i="41" s="1"/>
  <c r="V80" i="41" s="1"/>
  <c r="X81" i="41"/>
  <c r="W81" i="41" s="1"/>
  <c r="V81" i="41" s="1"/>
  <c r="X121" i="41"/>
  <c r="W121" i="41" s="1"/>
  <c r="V121" i="41" s="1"/>
  <c r="X122" i="41"/>
  <c r="W122" i="41" s="1"/>
  <c r="V122" i="41" s="1"/>
  <c r="X126" i="41"/>
  <c r="W126" i="41" s="1"/>
  <c r="V126" i="41" s="1"/>
  <c r="X127" i="41"/>
  <c r="W127" i="41" s="1"/>
  <c r="V127" i="41" s="1"/>
  <c r="X151" i="41"/>
  <c r="W151" i="41" s="1"/>
  <c r="V151" i="41" s="1"/>
  <c r="X152" i="41"/>
  <c r="W152" i="41" s="1"/>
  <c r="V152" i="41" s="1"/>
  <c r="X153" i="41"/>
  <c r="W153" i="41" s="1"/>
  <c r="V153" i="41" s="1"/>
  <c r="X171" i="41"/>
  <c r="W171" i="41" s="1"/>
  <c r="V171" i="41" s="1"/>
  <c r="X172" i="41"/>
  <c r="W172" i="41" s="1"/>
  <c r="V172" i="41" s="1"/>
  <c r="X292" i="41"/>
  <c r="X293" i="41"/>
  <c r="X294" i="41"/>
  <c r="X295" i="41"/>
  <c r="X296" i="41"/>
  <c r="X297" i="41"/>
  <c r="X298" i="41"/>
  <c r="X299" i="41"/>
  <c r="X300" i="41"/>
  <c r="X301" i="41"/>
  <c r="X311" i="41"/>
  <c r="X314" i="41"/>
  <c r="X315" i="41"/>
  <c r="X316" i="41"/>
  <c r="X331" i="41"/>
  <c r="X332" i="41"/>
  <c r="X340" i="41"/>
  <c r="X341" i="41"/>
  <c r="X348" i="41"/>
  <c r="X349" i="41"/>
  <c r="X351" i="41"/>
  <c r="X362" i="41"/>
  <c r="X363" i="41"/>
  <c r="X364" i="41"/>
  <c r="X372" i="41"/>
  <c r="X373" i="41"/>
  <c r="X374" i="41"/>
  <c r="X378" i="41"/>
  <c r="X379" i="41"/>
  <c r="X380" i="41"/>
  <c r="X381" i="41"/>
  <c r="X389" i="41"/>
  <c r="X390" i="41"/>
  <c r="X391" i="41"/>
  <c r="X392" i="41"/>
  <c r="X402" i="41"/>
  <c r="X403" i="41"/>
  <c r="X404" i="41"/>
  <c r="X405" i="41"/>
  <c r="X407" i="41"/>
  <c r="X408" i="41"/>
  <c r="X409" i="41"/>
  <c r="X415" i="41"/>
  <c r="X416" i="41"/>
  <c r="X417" i="41"/>
  <c r="X426" i="41"/>
  <c r="X435" i="41"/>
  <c r="X485" i="41"/>
  <c r="X486" i="41"/>
  <c r="X487" i="41"/>
  <c r="X490" i="41"/>
  <c r="X491" i="41"/>
  <c r="X499" i="41"/>
  <c r="X500" i="41"/>
  <c r="X501" i="41"/>
  <c r="X502" i="41"/>
  <c r="X503" i="41"/>
  <c r="X504" i="41"/>
  <c r="X525" i="41"/>
  <c r="X526" i="41"/>
  <c r="X527" i="41"/>
  <c r="X528" i="41"/>
  <c r="X546" i="41"/>
  <c r="X553" i="41"/>
  <c r="X554" i="41"/>
  <c r="X576" i="41"/>
  <c r="X577" i="41"/>
  <c r="X637" i="41"/>
  <c r="X638" i="41"/>
  <c r="X694" i="41"/>
  <c r="X702" i="41"/>
  <c r="X704" i="41"/>
  <c r="X707" i="41"/>
  <c r="X708" i="41"/>
  <c r="X709" i="41"/>
  <c r="X710" i="41"/>
  <c r="X718" i="41"/>
  <c r="X719" i="41"/>
  <c r="X731" i="41"/>
  <c r="X732" i="41"/>
  <c r="X736" i="41"/>
  <c r="X777" i="41"/>
  <c r="X789" i="41"/>
  <c r="X800" i="41"/>
  <c r="X808" i="41"/>
  <c r="X809" i="41"/>
  <c r="X816" i="41"/>
  <c r="X810" i="41"/>
  <c r="X840" i="41"/>
  <c r="X820" i="41"/>
  <c r="X841" i="41"/>
  <c r="X821" i="41"/>
  <c r="X843" i="41"/>
  <c r="X863" i="41"/>
  <c r="X844" i="41"/>
  <c r="X845" i="41"/>
  <c r="X875" i="41"/>
  <c r="X876" i="41"/>
  <c r="X877" i="41"/>
  <c r="X920" i="41"/>
  <c r="X921" i="41"/>
  <c r="X922" i="41"/>
  <c r="X898" i="41"/>
  <c r="X899" i="41"/>
  <c r="X884" i="41"/>
  <c r="X938" i="41"/>
  <c r="X945" i="41"/>
  <c r="X946" i="41"/>
  <c r="X964" i="41"/>
  <c r="X947" i="41"/>
  <c r="X970" i="41"/>
  <c r="X971" i="41"/>
  <c r="X972" i="41"/>
  <c r="X983" i="41"/>
  <c r="X991" i="41"/>
  <c r="X1112" i="41"/>
  <c r="X1088" i="41"/>
  <c r="X1113" i="41"/>
  <c r="X999" i="41"/>
  <c r="X1000" i="41"/>
  <c r="X1114" i="41"/>
  <c r="X1089" i="41"/>
  <c r="X1115" i="41"/>
  <c r="X1248" i="41"/>
  <c r="X1001" i="41"/>
  <c r="X1002" i="41"/>
  <c r="X1156" i="41"/>
  <c r="X1157" i="41"/>
  <c r="X1158" i="41"/>
  <c r="X1159" i="41"/>
  <c r="X1090" i="41"/>
  <c r="X1091" i="41"/>
  <c r="X1092" i="41"/>
  <c r="X1093" i="41"/>
  <c r="X1145" i="41"/>
  <c r="X1003" i="41"/>
  <c r="X1116" i="41"/>
  <c r="X1004" i="41"/>
  <c r="X1394" i="41"/>
  <c r="X1160" i="41"/>
  <c r="X1161" i="41"/>
  <c r="X1041" i="41"/>
  <c r="X1042" i="41"/>
  <c r="X1043" i="41"/>
  <c r="X1054" i="41"/>
  <c r="X1249" i="41"/>
  <c r="X1005" i="41"/>
  <c r="X1302" i="41"/>
  <c r="X1044" i="41"/>
  <c r="X1006" i="41"/>
  <c r="X1303" i="41"/>
  <c r="X1304" i="41"/>
  <c r="X1305" i="41"/>
  <c r="X1306" i="41"/>
  <c r="X1352" i="41"/>
  <c r="X1353" i="41"/>
  <c r="X1307" i="41"/>
  <c r="X1308" i="41"/>
  <c r="X1371" i="41"/>
  <c r="X1372" i="41"/>
  <c r="X1395" i="41"/>
  <c r="X1420" i="41"/>
  <c r="X1373" i="41"/>
  <c r="X1404" i="41"/>
  <c r="X1413" i="41"/>
  <c r="X1396" i="41"/>
  <c r="X1429" i="41"/>
  <c r="X1443" i="41"/>
  <c r="X1444" i="41"/>
  <c r="X1445" i="41"/>
  <c r="X1446" i="41"/>
  <c r="X1458" i="41"/>
  <c r="X1459" i="41"/>
  <c r="X1460" i="41"/>
  <c r="X1524" i="41"/>
  <c r="X1525" i="41"/>
  <c r="X1461" i="41"/>
  <c r="X1462" i="41"/>
  <c r="X1463" i="41"/>
  <c r="X1464" i="41"/>
  <c r="X1534" i="41"/>
  <c r="X1547" i="41"/>
  <c r="X1625" i="41"/>
  <c r="X1626" i="41"/>
  <c r="X1636" i="41"/>
  <c r="X1637" i="41"/>
  <c r="X1638" i="41"/>
  <c r="X1639" i="41"/>
  <c r="X1659" i="41"/>
  <c r="X1660" i="41"/>
  <c r="X1677" i="41"/>
  <c r="X1678" i="41"/>
  <c r="X1679" i="41"/>
  <c r="X1680" i="41"/>
  <c r="X1689" i="41"/>
  <c r="X1709" i="41"/>
  <c r="X1710" i="41"/>
  <c r="X1711" i="41"/>
  <c r="X1712" i="41"/>
  <c r="X1738" i="41"/>
  <c r="X1746" i="41"/>
  <c r="X1747" i="41"/>
  <c r="X1783" i="41"/>
  <c r="X1784" i="41"/>
  <c r="X1785" i="41"/>
  <c r="X1864" i="41"/>
  <c r="X1865" i="41"/>
  <c r="X1905" i="41"/>
  <c r="X1914" i="41"/>
  <c r="X1920" i="41"/>
  <c r="X1921" i="41"/>
  <c r="X1922" i="41"/>
  <c r="X1923" i="41"/>
  <c r="X29" i="41"/>
  <c r="W29" i="41" s="1"/>
  <c r="V29" i="41" s="1"/>
  <c r="X302" i="41"/>
  <c r="X303" i="41"/>
  <c r="X317" i="41"/>
  <c r="X333" i="41"/>
  <c r="X334" i="41"/>
  <c r="X342" i="41"/>
  <c r="X352" i="41"/>
  <c r="X353" i="41"/>
  <c r="X354" i="41"/>
  <c r="X388" i="41"/>
  <c r="X410" i="41"/>
  <c r="X529" i="41"/>
  <c r="X555" i="41"/>
  <c r="X556" i="41"/>
  <c r="X639" i="41"/>
  <c r="X640" i="41"/>
  <c r="X721" i="41"/>
  <c r="X822" i="41"/>
  <c r="X866" i="41"/>
  <c r="X900" i="41"/>
  <c r="X901" i="41"/>
  <c r="X1055" i="41"/>
  <c r="X1447" i="41"/>
  <c r="X1560" i="41"/>
  <c r="X1640" i="41"/>
  <c r="X1713" i="41"/>
  <c r="X1748" i="41"/>
  <c r="X1749" i="41"/>
  <c r="X1866" i="41"/>
  <c r="X1867" i="41"/>
  <c r="X2536" i="41"/>
  <c r="X2537" i="41"/>
  <c r="X3044" i="41"/>
  <c r="X3088" i="41"/>
  <c r="X3089" i="41"/>
  <c r="X3133" i="41"/>
  <c r="X3144" i="41"/>
  <c r="X3145" i="41"/>
  <c r="X3146" i="41"/>
  <c r="X3196" i="41"/>
  <c r="X3197" i="41"/>
  <c r="X691" i="41"/>
  <c r="X1906" i="41"/>
  <c r="X505" i="41"/>
  <c r="X173" i="41"/>
  <c r="W173" i="41" s="1"/>
  <c r="V173" i="41" s="1"/>
  <c r="X530" i="41"/>
  <c r="X599" i="41"/>
  <c r="X600" i="41"/>
  <c r="X846" i="41"/>
  <c r="X934" i="41"/>
  <c r="X1137" i="41"/>
  <c r="X1138" i="41"/>
  <c r="X1210" i="41"/>
  <c r="X1309" i="41"/>
  <c r="X1344" i="41"/>
  <c r="X1403" i="41"/>
  <c r="X1310" i="41"/>
  <c r="X1311" i="41"/>
  <c r="X1465" i="41"/>
  <c r="X1466" i="41"/>
  <c r="X1467" i="41"/>
  <c r="X1641" i="41"/>
  <c r="X1642" i="41"/>
  <c r="X1714" i="41"/>
  <c r="X1739" i="41"/>
  <c r="X1750" i="41"/>
  <c r="X1817" i="41"/>
  <c r="X1818" i="41"/>
  <c r="X1924" i="41"/>
  <c r="X1925" i="41"/>
  <c r="X1926" i="41"/>
  <c r="X2050" i="41"/>
  <c r="X2051" i="41"/>
  <c r="X74" i="41"/>
  <c r="W74" i="41" s="1"/>
  <c r="V74" i="41" s="1"/>
  <c r="X112" i="41"/>
  <c r="W112" i="41" s="1"/>
  <c r="V112" i="41" s="1"/>
  <c r="X123" i="41"/>
  <c r="W123" i="41" s="1"/>
  <c r="V123" i="41" s="1"/>
  <c r="X304" i="41"/>
  <c r="X312" i="41"/>
  <c r="X335" i="41"/>
  <c r="X531" i="41"/>
  <c r="X557" i="41"/>
  <c r="X601" i="41"/>
  <c r="X641" i="41"/>
  <c r="X687" i="41"/>
  <c r="X697" i="41"/>
  <c r="X829" i="41"/>
  <c r="X1007" i="41"/>
  <c r="X1008" i="41"/>
  <c r="X1009" i="41"/>
  <c r="X1211" i="41"/>
  <c r="X1212" i="41"/>
  <c r="X1312" i="41"/>
  <c r="X1313" i="41"/>
  <c r="X1314" i="41"/>
  <c r="X1315" i="41"/>
  <c r="X1405" i="41"/>
  <c r="X1406" i="41"/>
  <c r="X1468" i="41"/>
  <c r="X1469" i="41"/>
  <c r="X1470" i="41"/>
  <c r="X1548" i="41"/>
  <c r="X1607" i="41"/>
  <c r="X1661" i="41"/>
  <c r="X1770" i="41"/>
  <c r="X1771" i="41"/>
  <c r="X1819" i="41"/>
  <c r="X1868" i="41"/>
  <c r="X1751" i="41"/>
  <c r="X2022" i="41"/>
  <c r="X2023" i="41"/>
  <c r="X2024" i="41"/>
  <c r="X2025" i="41"/>
  <c r="X2224" i="41"/>
  <c r="X2410" i="41"/>
  <c r="X2411" i="41"/>
  <c r="X2412" i="41"/>
  <c r="X2413" i="41"/>
  <c r="X2414" i="41"/>
  <c r="X2415" i="41"/>
  <c r="X2416" i="41"/>
  <c r="X2417" i="41"/>
  <c r="X2418" i="41"/>
  <c r="X2419" i="41"/>
  <c r="X2467" i="41"/>
  <c r="X1715" i="41"/>
  <c r="X440" i="41"/>
  <c r="X406" i="41"/>
  <c r="X811" i="41"/>
  <c r="X823" i="41"/>
  <c r="X885" i="41"/>
  <c r="X1139" i="41"/>
  <c r="X1146" i="41"/>
  <c r="X1213" i="41"/>
  <c r="X1280" i="41"/>
  <c r="X1407" i="41"/>
  <c r="X1408" i="41"/>
  <c r="X1409" i="41"/>
  <c r="X1690" i="41"/>
  <c r="X1471" i="41"/>
  <c r="X1786" i="41"/>
  <c r="X1869" i="41"/>
  <c r="X1927" i="41"/>
  <c r="X2009" i="41"/>
  <c r="X2010" i="41"/>
  <c r="X2052" i="41"/>
  <c r="X2053" i="41"/>
  <c r="X2130" i="41"/>
  <c r="X2131" i="41"/>
  <c r="X2185" i="41"/>
  <c r="X2186" i="41"/>
  <c r="X2327" i="41"/>
  <c r="X2384" i="41"/>
  <c r="X2420" i="41"/>
  <c r="X2421" i="41"/>
  <c r="X2508" i="41"/>
  <c r="X2538" i="41"/>
  <c r="X3045" i="41"/>
  <c r="X3090" i="41"/>
  <c r="X75" i="41"/>
  <c r="W75" i="41" s="1"/>
  <c r="V75" i="41" s="1"/>
  <c r="X506" i="41"/>
  <c r="X642" i="41"/>
  <c r="X602" i="41"/>
  <c r="X790" i="41"/>
  <c r="X1056" i="41"/>
  <c r="X1057" i="41"/>
  <c r="X1058" i="41"/>
  <c r="X1316" i="41"/>
  <c r="X1472" i="41"/>
  <c r="X1473" i="41"/>
  <c r="X1474" i="41"/>
  <c r="X1820" i="41"/>
  <c r="X1870" i="41"/>
  <c r="X2225" i="41"/>
  <c r="X2422" i="41"/>
  <c r="X2423" i="41"/>
  <c r="X2424" i="41"/>
  <c r="X2425" i="41"/>
  <c r="X643" i="41"/>
  <c r="X779" i="41"/>
  <c r="X830" i="41"/>
  <c r="X831" i="41"/>
  <c r="X886" i="41"/>
  <c r="X923" i="41"/>
  <c r="X1317" i="41"/>
  <c r="X1318" i="41"/>
  <c r="X1475" i="41"/>
  <c r="X1608" i="41"/>
  <c r="X1609" i="41"/>
  <c r="X1871" i="41"/>
  <c r="X1928" i="41"/>
  <c r="X2011" i="41"/>
  <c r="X2756" i="41"/>
  <c r="X2820" i="41"/>
  <c r="X3046" i="41"/>
  <c r="X3258" i="41"/>
  <c r="X644" i="41"/>
  <c r="X558" i="41"/>
  <c r="X318" i="41"/>
  <c r="X343" i="41"/>
  <c r="X393" i="41"/>
  <c r="X418" i="41"/>
  <c r="X603" i="41"/>
  <c r="X698" i="41"/>
  <c r="X847" i="41"/>
  <c r="X1476" i="41"/>
  <c r="X1716" i="41"/>
  <c r="X1821" i="41"/>
  <c r="X1822" i="41"/>
  <c r="X1929" i="41"/>
  <c r="X2270" i="41"/>
  <c r="X2426" i="41"/>
  <c r="X2427" i="41"/>
  <c r="X832" i="41"/>
  <c r="X1319" i="41"/>
  <c r="X1320" i="41"/>
  <c r="X1477" i="41"/>
  <c r="X1610" i="41"/>
  <c r="X1772" i="41"/>
  <c r="X1773" i="41"/>
  <c r="X2666" i="41"/>
  <c r="X286" i="41"/>
  <c r="X786" i="41"/>
  <c r="X59" i="41"/>
  <c r="W59" i="41" s="1"/>
  <c r="V59" i="41" s="1"/>
  <c r="X305" i="41"/>
  <c r="X319" i="41"/>
  <c r="X394" i="41"/>
  <c r="X419" i="41"/>
  <c r="X344" i="41"/>
  <c r="X320" i="41"/>
  <c r="X174" i="41"/>
  <c r="W174" i="41" s="1"/>
  <c r="V174" i="41" s="1"/>
  <c r="X175" i="41"/>
  <c r="W175" i="41" s="1"/>
  <c r="V175" i="41" s="1"/>
  <c r="X306" i="41"/>
  <c r="X395" i="41"/>
  <c r="X420" i="41"/>
  <c r="X176" i="41"/>
  <c r="W176" i="41" s="1"/>
  <c r="V176" i="41" s="1"/>
  <c r="X935" i="41"/>
  <c r="X833" i="41"/>
  <c r="X1321" i="41"/>
  <c r="X1611" i="41"/>
  <c r="X1774" i="41"/>
  <c r="X1478" i="41"/>
  <c r="X1907" i="41"/>
  <c r="X1627" i="41"/>
  <c r="X1930" i="41"/>
  <c r="X1643" i="41"/>
  <c r="X1681" i="41"/>
  <c r="X1775" i="41"/>
  <c r="X396" i="41"/>
  <c r="X604" i="41"/>
  <c r="X645" i="41"/>
  <c r="X1430" i="41"/>
  <c r="X1479" i="41"/>
  <c r="X1776" i="41"/>
  <c r="X1841" i="41"/>
  <c r="X1872" i="41"/>
  <c r="X1983" i="41"/>
  <c r="X2123" i="41"/>
  <c r="X2226" i="41"/>
  <c r="X2328" i="41"/>
  <c r="X2428" i="41"/>
  <c r="X2456" i="41"/>
  <c r="X2457" i="41"/>
  <c r="X2458" i="41"/>
  <c r="X2" i="41"/>
  <c r="W2" i="41" s="1"/>
  <c r="V2" i="41" s="1"/>
  <c r="X3" i="41"/>
  <c r="W3" i="41" s="1"/>
  <c r="V3" i="41" s="1"/>
  <c r="X5" i="41"/>
  <c r="W5" i="41" s="1"/>
  <c r="V5" i="41" s="1"/>
  <c r="X6" i="41"/>
  <c r="W6" i="41" s="1"/>
  <c r="V6" i="41" s="1"/>
  <c r="X7" i="41"/>
  <c r="W7" i="41" s="1"/>
  <c r="V7" i="41" s="1"/>
  <c r="X8" i="41"/>
  <c r="W8" i="41" s="1"/>
  <c r="V8" i="41" s="1"/>
  <c r="X9" i="41"/>
  <c r="W9" i="41" s="1"/>
  <c r="V9" i="41" s="1"/>
  <c r="X13" i="41"/>
  <c r="W13" i="41" s="1"/>
  <c r="V13" i="41" s="1"/>
  <c r="X14" i="41"/>
  <c r="W14" i="41" s="1"/>
  <c r="V14" i="41" s="1"/>
  <c r="X15" i="41"/>
  <c r="W15" i="41" s="1"/>
  <c r="V15" i="41" s="1"/>
  <c r="X16" i="41"/>
  <c r="W16" i="41" s="1"/>
  <c r="V16" i="41" s="1"/>
  <c r="X17" i="41"/>
  <c r="W17" i="41" s="1"/>
  <c r="V17" i="41" s="1"/>
  <c r="X18" i="41"/>
  <c r="W18" i="41" s="1"/>
  <c r="V18" i="41" s="1"/>
  <c r="X19" i="41"/>
  <c r="W19" i="41" s="1"/>
  <c r="V19" i="41" s="1"/>
  <c r="X20" i="41"/>
  <c r="W20" i="41" s="1"/>
  <c r="V20" i="41" s="1"/>
  <c r="X21" i="41"/>
  <c r="W21" i="41" s="1"/>
  <c r="V21" i="41" s="1"/>
  <c r="X24" i="41"/>
  <c r="W24" i="41" s="1"/>
  <c r="V24" i="41" s="1"/>
  <c r="X25" i="41"/>
  <c r="W25" i="41" s="1"/>
  <c r="V25" i="41" s="1"/>
  <c r="X26" i="41"/>
  <c r="W26" i="41" s="1"/>
  <c r="V26" i="41" s="1"/>
  <c r="X27" i="41"/>
  <c r="W27" i="41" s="1"/>
  <c r="V27" i="41" s="1"/>
  <c r="X30" i="41"/>
  <c r="W30" i="41" s="1"/>
  <c r="V30" i="41" s="1"/>
  <c r="X31" i="41"/>
  <c r="W31" i="41" s="1"/>
  <c r="V31" i="41" s="1"/>
  <c r="X32" i="41"/>
  <c r="W32" i="41" s="1"/>
  <c r="V32" i="41" s="1"/>
  <c r="X33" i="41"/>
  <c r="W33" i="41" s="1"/>
  <c r="V33" i="41" s="1"/>
  <c r="X34" i="41"/>
  <c r="W34" i="41" s="1"/>
  <c r="V34" i="41" s="1"/>
  <c r="X35" i="41"/>
  <c r="W35" i="41" s="1"/>
  <c r="V35" i="41" s="1"/>
  <c r="X36" i="41"/>
  <c r="W36" i="41" s="1"/>
  <c r="V36" i="41" s="1"/>
  <c r="X37" i="41"/>
  <c r="W37" i="41" s="1"/>
  <c r="V37" i="41" s="1"/>
  <c r="X38" i="41"/>
  <c r="W38" i="41" s="1"/>
  <c r="V38" i="41" s="1"/>
  <c r="X39" i="41"/>
  <c r="W39" i="41" s="1"/>
  <c r="V39" i="41" s="1"/>
  <c r="X40" i="41"/>
  <c r="W40" i="41" s="1"/>
  <c r="V40" i="41" s="1"/>
  <c r="X41" i="41"/>
  <c r="W41" i="41" s="1"/>
  <c r="V41" i="41" s="1"/>
  <c r="X42" i="41"/>
  <c r="W42" i="41" s="1"/>
  <c r="V42" i="41" s="1"/>
  <c r="X43" i="41"/>
  <c r="W43" i="41" s="1"/>
  <c r="V43" i="41" s="1"/>
  <c r="X46" i="41"/>
  <c r="W46" i="41" s="1"/>
  <c r="V46" i="41" s="1"/>
  <c r="X47" i="41"/>
  <c r="W47" i="41" s="1"/>
  <c r="V47" i="41" s="1"/>
  <c r="X48" i="41"/>
  <c r="W48" i="41" s="1"/>
  <c r="V48" i="41" s="1"/>
  <c r="X49" i="41"/>
  <c r="W49" i="41" s="1"/>
  <c r="V49" i="41" s="1"/>
  <c r="X50" i="41"/>
  <c r="W50" i="41" s="1"/>
  <c r="V50" i="41" s="1"/>
  <c r="X51" i="41"/>
  <c r="W51" i="41" s="1"/>
  <c r="V51" i="41" s="1"/>
  <c r="X52" i="41"/>
  <c r="W52" i="41" s="1"/>
  <c r="V52" i="41" s="1"/>
  <c r="X55" i="41"/>
  <c r="W55" i="41" s="1"/>
  <c r="V55" i="41" s="1"/>
  <c r="X56" i="41"/>
  <c r="W56" i="41" s="1"/>
  <c r="V56" i="41" s="1"/>
  <c r="X57" i="41"/>
  <c r="W57" i="41" s="1"/>
  <c r="V57" i="41" s="1"/>
  <c r="X58" i="41"/>
  <c r="W58" i="41" s="1"/>
  <c r="V58" i="41" s="1"/>
  <c r="X60" i="41"/>
  <c r="W60" i="41" s="1"/>
  <c r="V60" i="41" s="1"/>
  <c r="X61" i="41"/>
  <c r="W61" i="41" s="1"/>
  <c r="V61" i="41" s="1"/>
  <c r="X62" i="41"/>
  <c r="W62" i="41" s="1"/>
  <c r="V62" i="41" s="1"/>
  <c r="X63" i="41"/>
  <c r="W63" i="41" s="1"/>
  <c r="V63" i="41" s="1"/>
  <c r="X64" i="41"/>
  <c r="W64" i="41" s="1"/>
  <c r="V64" i="41" s="1"/>
  <c r="X65" i="41"/>
  <c r="W65" i="41" s="1"/>
  <c r="V65" i="41" s="1"/>
  <c r="X66" i="41"/>
  <c r="W66" i="41" s="1"/>
  <c r="V66" i="41" s="1"/>
  <c r="X67" i="41"/>
  <c r="W67" i="41" s="1"/>
  <c r="V67" i="41" s="1"/>
  <c r="X68" i="41"/>
  <c r="W68" i="41" s="1"/>
  <c r="V68" i="41" s="1"/>
  <c r="X69" i="41"/>
  <c r="W69" i="41" s="1"/>
  <c r="V69" i="41" s="1"/>
  <c r="X70" i="41"/>
  <c r="W70" i="41" s="1"/>
  <c r="V70" i="41" s="1"/>
  <c r="X71" i="41"/>
  <c r="W71" i="41" s="1"/>
  <c r="V71" i="41" s="1"/>
  <c r="X72" i="41"/>
  <c r="W72" i="41" s="1"/>
  <c r="V72" i="41" s="1"/>
  <c r="X73" i="41"/>
  <c r="W73" i="41" s="1"/>
  <c r="V73" i="41" s="1"/>
  <c r="X82" i="41"/>
  <c r="W82" i="41" s="1"/>
  <c r="V82" i="41" s="1"/>
  <c r="X83" i="41"/>
  <c r="W83" i="41" s="1"/>
  <c r="V83" i="41" s="1"/>
  <c r="X84" i="41"/>
  <c r="W84" i="41" s="1"/>
  <c r="V84" i="41" s="1"/>
  <c r="X85" i="41"/>
  <c r="W85" i="41" s="1"/>
  <c r="V85" i="41" s="1"/>
  <c r="X86" i="41"/>
  <c r="W86" i="41" s="1"/>
  <c r="V86" i="41" s="1"/>
  <c r="X87" i="41"/>
  <c r="W87" i="41" s="1"/>
  <c r="V87" i="41" s="1"/>
  <c r="X88" i="41"/>
  <c r="W88" i="41" s="1"/>
  <c r="V88" i="41" s="1"/>
  <c r="X89" i="41"/>
  <c r="W89" i="41" s="1"/>
  <c r="V89" i="41" s="1"/>
  <c r="X90" i="41"/>
  <c r="W90" i="41" s="1"/>
  <c r="V90" i="41" s="1"/>
  <c r="X91" i="41"/>
  <c r="W91" i="41" s="1"/>
  <c r="V91" i="41" s="1"/>
  <c r="X92" i="41"/>
  <c r="W92" i="41" s="1"/>
  <c r="V92" i="41" s="1"/>
  <c r="X93" i="41"/>
  <c r="W93" i="41" s="1"/>
  <c r="V93" i="41" s="1"/>
  <c r="X96" i="41"/>
  <c r="W96" i="41" s="1"/>
  <c r="V96" i="41" s="1"/>
  <c r="X97" i="41"/>
  <c r="W97" i="41" s="1"/>
  <c r="V97" i="41" s="1"/>
  <c r="X98" i="41"/>
  <c r="W98" i="41" s="1"/>
  <c r="V98" i="41" s="1"/>
  <c r="X99" i="41"/>
  <c r="W99" i="41" s="1"/>
  <c r="V99" i="41" s="1"/>
  <c r="X100" i="41"/>
  <c r="W100" i="41" s="1"/>
  <c r="V100" i="41" s="1"/>
  <c r="X101" i="41"/>
  <c r="W101" i="41" s="1"/>
  <c r="V101" i="41" s="1"/>
  <c r="X102" i="41"/>
  <c r="W102" i="41" s="1"/>
  <c r="V102" i="41" s="1"/>
  <c r="X105" i="41"/>
  <c r="W105" i="41" s="1"/>
  <c r="V105" i="41" s="1"/>
  <c r="X106" i="41"/>
  <c r="W106" i="41" s="1"/>
  <c r="V106" i="41" s="1"/>
  <c r="X107" i="41"/>
  <c r="W107" i="41" s="1"/>
  <c r="V107" i="41" s="1"/>
  <c r="X108" i="41"/>
  <c r="W108" i="41" s="1"/>
  <c r="V108" i="41" s="1"/>
  <c r="X109" i="41"/>
  <c r="W109" i="41" s="1"/>
  <c r="V109" i="41" s="1"/>
  <c r="X110" i="41"/>
  <c r="W110" i="41" s="1"/>
  <c r="V110" i="41" s="1"/>
  <c r="X111" i="41"/>
  <c r="W111" i="41" s="1"/>
  <c r="V111" i="41" s="1"/>
  <c r="X113" i="41"/>
  <c r="W113" i="41" s="1"/>
  <c r="V113" i="41" s="1"/>
  <c r="X114" i="41"/>
  <c r="W114" i="41" s="1"/>
  <c r="V114" i="41" s="1"/>
  <c r="X115" i="41"/>
  <c r="W115" i="41" s="1"/>
  <c r="V115" i="41" s="1"/>
  <c r="X128" i="41"/>
  <c r="W128" i="41" s="1"/>
  <c r="V128" i="41" s="1"/>
  <c r="X129" i="41"/>
  <c r="W129" i="41" s="1"/>
  <c r="V129" i="41" s="1"/>
  <c r="X130" i="41"/>
  <c r="W130" i="41" s="1"/>
  <c r="V130" i="41" s="1"/>
  <c r="X131" i="41"/>
  <c r="W131" i="41" s="1"/>
  <c r="V131" i="41" s="1"/>
  <c r="X132" i="41"/>
  <c r="W132" i="41" s="1"/>
  <c r="V132" i="41" s="1"/>
  <c r="X133" i="41"/>
  <c r="W133" i="41" s="1"/>
  <c r="V133" i="41" s="1"/>
  <c r="X137" i="41"/>
  <c r="W137" i="41" s="1"/>
  <c r="V137" i="41" s="1"/>
  <c r="X138" i="41"/>
  <c r="W138" i="41" s="1"/>
  <c r="V138" i="41" s="1"/>
  <c r="X139" i="41"/>
  <c r="W139" i="41" s="1"/>
  <c r="V139" i="41" s="1"/>
  <c r="X140" i="41"/>
  <c r="W140" i="41" s="1"/>
  <c r="V140" i="41" s="1"/>
  <c r="X141" i="41"/>
  <c r="W141" i="41" s="1"/>
  <c r="V141" i="41" s="1"/>
  <c r="X142" i="41"/>
  <c r="W142" i="41" s="1"/>
  <c r="V142" i="41" s="1"/>
  <c r="X143" i="41"/>
  <c r="W143" i="41" s="1"/>
  <c r="V143" i="41" s="1"/>
  <c r="X144" i="41"/>
  <c r="W144" i="41" s="1"/>
  <c r="V144" i="41" s="1"/>
  <c r="X145" i="41"/>
  <c r="W145" i="41" s="1"/>
  <c r="V145" i="41" s="1"/>
  <c r="X146" i="41"/>
  <c r="W146" i="41" s="1"/>
  <c r="V146" i="41" s="1"/>
  <c r="X147" i="41"/>
  <c r="W147" i="41" s="1"/>
  <c r="V147" i="41" s="1"/>
  <c r="X148" i="41"/>
  <c r="W148" i="41" s="1"/>
  <c r="V148" i="41" s="1"/>
  <c r="X149" i="41"/>
  <c r="W149" i="41" s="1"/>
  <c r="V149" i="41" s="1"/>
  <c r="X177" i="41"/>
  <c r="W177" i="41" s="1"/>
  <c r="V177" i="41" s="1"/>
  <c r="X178" i="41"/>
  <c r="W178" i="41" s="1"/>
  <c r="V178" i="41" s="1"/>
  <c r="X266" i="41"/>
  <c r="W266" i="41" s="1"/>
  <c r="V266" i="41" s="1"/>
  <c r="X279" i="41"/>
  <c r="X280" i="41"/>
  <c r="X281" i="41"/>
  <c r="X282" i="41"/>
  <c r="X283" i="41"/>
  <c r="X284" i="41"/>
  <c r="X287" i="41"/>
  <c r="X288" i="41"/>
  <c r="X313" i="41"/>
  <c r="X321" i="41"/>
  <c r="X322" i="41"/>
  <c r="X323" i="41"/>
  <c r="X324" i="41"/>
  <c r="X325" i="41"/>
  <c r="X326" i="41"/>
  <c r="X327" i="41"/>
  <c r="X328" i="41"/>
  <c r="X345" i="41"/>
  <c r="X346" i="41"/>
  <c r="X350" i="41"/>
  <c r="X355" i="41"/>
  <c r="X356" i="41"/>
  <c r="X357" i="41"/>
  <c r="X358" i="41"/>
  <c r="X359" i="41"/>
  <c r="X365" i="41"/>
  <c r="X366" i="41"/>
  <c r="X367" i="41"/>
  <c r="X368" i="41"/>
  <c r="X369" i="41"/>
  <c r="X370" i="41"/>
  <c r="X375" i="41"/>
  <c r="X376" i="41"/>
  <c r="X382" i="41"/>
  <c r="X383" i="41"/>
  <c r="X384" i="41"/>
  <c r="X385" i="41"/>
  <c r="X397" i="41"/>
  <c r="X398" i="41"/>
  <c r="X399" i="41"/>
  <c r="X411" i="41"/>
  <c r="X412" i="41"/>
  <c r="X421" i="41"/>
  <c r="X422" i="41"/>
  <c r="X423" i="41"/>
  <c r="X445" i="41"/>
  <c r="X446" i="41"/>
  <c r="X448" i="41"/>
  <c r="X450" i="41"/>
  <c r="X451" i="41"/>
  <c r="X452" i="41"/>
  <c r="X453" i="41"/>
  <c r="X454" i="41"/>
  <c r="X455" i="41"/>
  <c r="X456" i="41"/>
  <c r="X457" i="41"/>
  <c r="X458" i="41"/>
  <c r="X459" i="41"/>
  <c r="X463" i="41"/>
  <c r="X464" i="41"/>
  <c r="X465" i="41"/>
  <c r="X466" i="41"/>
  <c r="X467" i="41"/>
  <c r="X468" i="41"/>
  <c r="X469" i="41"/>
  <c r="X470" i="41"/>
  <c r="X471" i="41"/>
  <c r="X472" i="41"/>
  <c r="X473" i="41"/>
  <c r="X475" i="41"/>
  <c r="X476" i="41"/>
  <c r="X477" i="41"/>
  <c r="X478" i="41"/>
  <c r="X479" i="41"/>
  <c r="X480" i="41"/>
  <c r="X481" i="41"/>
  <c r="X482" i="41"/>
  <c r="X483" i="41"/>
  <c r="X484" i="41"/>
  <c r="X488" i="41"/>
  <c r="X492" i="41"/>
  <c r="X493" i="41"/>
  <c r="X532" i="41"/>
  <c r="X533" i="41"/>
  <c r="X684" i="41"/>
  <c r="X685" i="41"/>
  <c r="X688" i="41"/>
  <c r="X703" i="41"/>
  <c r="X711" i="41"/>
  <c r="X712" i="41"/>
  <c r="X713" i="41"/>
  <c r="X714" i="41"/>
  <c r="X715" i="41"/>
  <c r="X720" i="41"/>
  <c r="X722" i="41"/>
  <c r="X726" i="41"/>
  <c r="X728" i="41"/>
  <c r="X778" i="41"/>
  <c r="X780" i="41"/>
  <c r="X781" i="41"/>
  <c r="X787" i="41"/>
  <c r="X788" i="41"/>
  <c r="X837" i="41"/>
  <c r="X838" i="41"/>
  <c r="X848" i="41"/>
  <c r="X849" i="41"/>
  <c r="X878" i="41"/>
  <c r="X879" i="41"/>
  <c r="X948" i="41"/>
  <c r="X949" i="41"/>
  <c r="X1094" i="41"/>
  <c r="X1117" i="41"/>
  <c r="X1162" i="41"/>
  <c r="X1010" i="41"/>
  <c r="X1011" i="41"/>
  <c r="X1012" i="41"/>
  <c r="X1095" i="41"/>
  <c r="X1118" i="41"/>
  <c r="X1163" i="41"/>
  <c r="X1164" i="41"/>
  <c r="X1165" i="41"/>
  <c r="X1013" i="41"/>
  <c r="X1204" i="41"/>
  <c r="X1014" i="41"/>
  <c r="X1214" i="41"/>
  <c r="X1215" i="41"/>
  <c r="X1216" i="41"/>
  <c r="X1217" i="41"/>
  <c r="X1218" i="41"/>
  <c r="X1219" i="41"/>
  <c r="X1322" i="41"/>
  <c r="X1323" i="41"/>
  <c r="X1324" i="41"/>
  <c r="X1325" i="41"/>
  <c r="X1326" i="41"/>
  <c r="X1374" i="41"/>
  <c r="X1375" i="41"/>
  <c r="X1397" i="41"/>
  <c r="X1628" i="41"/>
  <c r="X1662" i="41"/>
  <c r="X1663" i="41"/>
  <c r="X1717" i="41"/>
  <c r="X1718" i="41"/>
  <c r="X1940" i="41"/>
  <c r="X1941" i="41"/>
  <c r="X1942" i="41"/>
  <c r="X1944" i="41"/>
  <c r="X1945" i="41"/>
  <c r="X1946" i="41"/>
  <c r="X1984" i="41"/>
  <c r="X1985" i="41"/>
  <c r="X1986" i="41"/>
  <c r="X1987" i="41"/>
  <c r="X1988" i="41"/>
  <c r="X2000" i="41"/>
  <c r="X2001" i="41"/>
  <c r="X2002" i="41"/>
  <c r="X2012" i="41"/>
  <c r="X2013" i="41"/>
  <c r="X2014" i="41"/>
  <c r="X2015" i="41"/>
  <c r="X2016" i="41"/>
  <c r="X2026" i="41"/>
  <c r="X2027" i="41"/>
  <c r="X2028" i="41"/>
  <c r="X2029" i="41"/>
  <c r="X2030" i="41"/>
  <c r="X2031" i="41"/>
  <c r="X2032" i="41"/>
  <c r="X2033" i="41"/>
  <c r="X2054" i="41"/>
  <c r="X2055" i="41"/>
  <c r="X2056" i="41"/>
  <c r="X2057" i="41"/>
  <c r="X2058" i="41"/>
  <c r="X2063" i="41"/>
  <c r="X2064" i="41"/>
  <c r="X2065" i="41"/>
  <c r="X2077" i="41"/>
  <c r="X2078" i="41"/>
  <c r="X2079" i="41"/>
  <c r="X2080" i="41"/>
  <c r="X2081" i="41"/>
  <c r="X2082" i="41"/>
  <c r="X2083" i="41"/>
  <c r="X2084" i="41"/>
  <c r="X2132" i="41"/>
  <c r="X2133" i="41"/>
  <c r="X2134" i="41"/>
  <c r="X2135" i="41"/>
  <c r="X2136" i="41"/>
  <c r="X2137" i="41"/>
  <c r="X2138" i="41"/>
  <c r="X2139" i="41"/>
  <c r="X2140" i="41"/>
  <c r="X2141" i="41"/>
  <c r="X2142" i="41"/>
  <c r="X2143" i="41"/>
  <c r="X2187" i="41"/>
  <c r="X2188" i="41"/>
  <c r="X2189" i="41"/>
  <c r="X2190" i="41"/>
  <c r="X2191" i="41"/>
  <c r="X2192" i="41"/>
  <c r="X2227" i="41"/>
  <c r="X2228" i="41"/>
  <c r="X2229" i="41"/>
  <c r="X2230" i="41"/>
  <c r="X2231" i="41"/>
  <c r="X2232" i="41"/>
  <c r="X2283" i="41"/>
  <c r="X2284" i="41"/>
  <c r="X2285" i="41"/>
  <c r="X2310" i="41"/>
  <c r="X2311" i="41"/>
  <c r="X2312" i="41"/>
  <c r="X2313" i="41"/>
  <c r="X2314" i="41"/>
  <c r="X2315" i="41"/>
  <c r="X2341" i="41"/>
  <c r="X2342" i="41"/>
  <c r="X2343" i="41"/>
  <c r="X2352" i="41"/>
  <c r="X2353" i="41"/>
  <c r="X2354" i="41"/>
  <c r="X2370" i="41"/>
  <c r="X2371" i="41"/>
  <c r="X2372" i="41"/>
  <c r="X2376" i="41"/>
  <c r="X2511" i="41"/>
  <c r="X2514" i="41"/>
  <c r="X2516" i="41"/>
  <c r="X2517" i="41"/>
  <c r="X2524" i="41"/>
  <c r="X2526" i="41"/>
  <c r="X2530" i="41"/>
  <c r="X2144" i="41"/>
  <c r="X2344" i="41"/>
  <c r="X2193" i="41"/>
  <c r="X534" i="41"/>
  <c r="X535" i="41"/>
  <c r="X559" i="41"/>
  <c r="X573" i="41"/>
  <c r="X1767" i="41"/>
  <c r="X880" i="41"/>
  <c r="X605" i="41"/>
  <c r="X646" i="41"/>
  <c r="X1752" i="41"/>
  <c r="X1823" i="41"/>
  <c r="X1873" i="41"/>
  <c r="X2066" i="41"/>
  <c r="X2067" i="41"/>
  <c r="X2068" i="41"/>
  <c r="X103" i="41"/>
  <c r="W103" i="41" s="1"/>
  <c r="V103" i="41" s="1"/>
  <c r="X307" i="41"/>
  <c r="X2145" i="41"/>
  <c r="X2271" i="41"/>
  <c r="X507" i="41"/>
  <c r="X508" i="41"/>
  <c r="X509" i="41"/>
  <c r="X536" i="41"/>
  <c r="X537" i="41"/>
  <c r="X673" i="41"/>
  <c r="X812" i="41"/>
  <c r="X839" i="41"/>
  <c r="X842" i="41"/>
  <c r="X850" i="41"/>
  <c r="X851" i="41"/>
  <c r="X852" i="41"/>
  <c r="X881" i="41"/>
  <c r="X867" i="41"/>
  <c r="X887" i="41"/>
  <c r="X888" i="41"/>
  <c r="X902" i="41"/>
  <c r="X950" i="41"/>
  <c r="X951" i="41"/>
  <c r="X965" i="41"/>
  <c r="X979" i="41"/>
  <c r="X977" i="41"/>
  <c r="X973" i="41"/>
  <c r="X978" i="41"/>
  <c r="X980" i="41"/>
  <c r="X1059" i="41"/>
  <c r="X1060" i="41"/>
  <c r="X1061" i="41"/>
  <c r="X1062" i="41"/>
  <c r="X1063" i="41"/>
  <c r="X1064" i="41"/>
  <c r="X1128" i="41"/>
  <c r="X1129" i="41"/>
  <c r="X1065" i="41"/>
  <c r="X1220" i="41"/>
  <c r="X1221" i="41"/>
  <c r="X1222" i="41"/>
  <c r="X1345" i="41"/>
  <c r="X1223" i="41"/>
  <c r="X1224" i="41"/>
  <c r="X1195" i="41"/>
  <c r="X1196" i="41"/>
  <c r="X1197" i="41"/>
  <c r="X1431" i="41"/>
  <c r="X1250" i="41"/>
  <c r="X1251" i="41"/>
  <c r="X1252" i="41"/>
  <c r="X1033" i="41"/>
  <c r="X1015" i="41"/>
  <c r="X1130" i="41"/>
  <c r="X1205" i="41"/>
  <c r="X1166" i="41"/>
  <c r="X1167" i="41"/>
  <c r="X1168" i="41"/>
  <c r="X1169" i="41"/>
  <c r="X1170" i="41"/>
  <c r="X1171" i="41"/>
  <c r="X1172" i="41"/>
  <c r="X1359" i="41"/>
  <c r="X1327" i="41"/>
  <c r="X1360" i="41"/>
  <c r="X1281" i="41"/>
  <c r="X1282" i="41"/>
  <c r="X1361" i="41"/>
  <c r="X1328" i="41"/>
  <c r="X1354" i="41"/>
  <c r="X1355" i="41"/>
  <c r="X1283" i="41"/>
  <c r="X1284" i="41"/>
  <c r="X1376" i="41"/>
  <c r="X1377" i="41"/>
  <c r="X1398" i="41"/>
  <c r="X1399" i="41"/>
  <c r="X1421" i="41"/>
  <c r="X1422" i="41"/>
  <c r="X1423" i="41"/>
  <c r="X1424" i="41"/>
  <c r="X1432" i="41"/>
  <c r="X1433" i="41"/>
  <c r="X1434" i="41"/>
  <c r="X1435" i="41"/>
  <c r="X1480" i="41"/>
  <c r="X1481" i="41"/>
  <c r="X1526" i="41"/>
  <c r="X1527" i="41"/>
  <c r="X1535" i="41"/>
  <c r="X1536" i="41"/>
  <c r="X1561" i="41"/>
  <c r="X1562" i="41"/>
  <c r="X1569" i="41"/>
  <c r="X1570" i="41"/>
  <c r="X1571" i="41"/>
  <c r="X1572" i="41"/>
  <c r="X1573" i="41"/>
  <c r="X1574" i="41"/>
  <c r="X1575" i="41"/>
  <c r="X1576" i="41"/>
  <c r="X1577" i="41"/>
  <c r="X1578" i="41"/>
  <c r="X1579" i="41"/>
  <c r="X1580" i="41"/>
  <c r="X1581" i="41"/>
  <c r="X1582" i="41"/>
  <c r="X1583" i="41"/>
  <c r="X1584" i="41"/>
  <c r="X1585" i="41"/>
  <c r="X1586" i="41"/>
  <c r="X1587" i="41"/>
  <c r="X1588" i="41"/>
  <c r="X1589" i="41"/>
  <c r="X1590" i="41"/>
  <c r="X1591" i="41"/>
  <c r="X1592" i="41"/>
  <c r="X1593" i="41"/>
  <c r="X1594" i="41"/>
  <c r="X1595" i="41"/>
  <c r="X1629" i="41"/>
  <c r="X1630" i="41"/>
  <c r="X1631" i="41"/>
  <c r="X1632" i="41"/>
  <c r="X1644" i="41"/>
  <c r="X1645" i="41"/>
  <c r="X1646" i="41"/>
  <c r="X1647" i="41"/>
  <c r="X1664" i="41"/>
  <c r="X1665" i="41"/>
  <c r="X1682" i="41"/>
  <c r="X1691" i="41"/>
  <c r="X1719" i="41"/>
  <c r="X1720" i="41"/>
  <c r="X1721" i="41"/>
  <c r="X1722" i="41"/>
  <c r="X2377" i="41"/>
  <c r="X2378" i="41"/>
  <c r="X538" i="41"/>
  <c r="X539" i="41"/>
  <c r="X560" i="41"/>
  <c r="X561" i="41"/>
  <c r="X562" i="41"/>
  <c r="X824" i="41"/>
  <c r="X864" i="41"/>
  <c r="X853" i="41"/>
  <c r="X868" i="41"/>
  <c r="X903" i="41"/>
  <c r="X1034" i="41"/>
  <c r="X1206" i="41"/>
  <c r="X1362" i="41"/>
  <c r="X1147" i="41"/>
  <c r="X1148" i="41"/>
  <c r="X1140" i="41"/>
  <c r="X1346" i="41"/>
  <c r="X1329" i="41"/>
  <c r="X1330" i="41"/>
  <c r="X1378" i="41"/>
  <c r="X1448" i="41"/>
  <c r="X1683" i="41"/>
  <c r="X1692" i="41"/>
  <c r="X1723" i="41"/>
  <c r="X1724" i="41"/>
  <c r="X1753" i="41"/>
  <c r="X1754" i="41"/>
  <c r="X1755" i="41"/>
  <c r="X2385" i="41"/>
  <c r="X924" i="41"/>
  <c r="X974" i="41"/>
  <c r="X1035" i="41"/>
  <c r="X1347" i="41"/>
  <c r="X807" i="41"/>
  <c r="X854" i="41"/>
  <c r="X855" i="41"/>
  <c r="X1045" i="41"/>
  <c r="X1096" i="41"/>
  <c r="X1436" i="41"/>
  <c r="X1437" i="41"/>
  <c r="X1666" i="41"/>
  <c r="X1667" i="41"/>
  <c r="X1787" i="41"/>
  <c r="X1931" i="41"/>
  <c r="X510" i="41"/>
  <c r="X1225" i="41"/>
  <c r="X1482" i="41"/>
  <c r="X1483" i="41"/>
  <c r="X1693" i="41"/>
  <c r="X1684" i="41"/>
  <c r="X959" i="41"/>
  <c r="X1824" i="41"/>
  <c r="X925" i="41"/>
  <c r="X1226" i="41"/>
  <c r="X1874" i="41"/>
  <c r="X1438" i="41"/>
  <c r="X1875" i="41"/>
  <c r="X2757" i="41"/>
  <c r="X2758" i="41"/>
  <c r="X2778" i="41"/>
  <c r="X2828" i="41"/>
  <c r="X3147" i="41"/>
  <c r="X1400" i="41"/>
  <c r="X1876" i="41"/>
  <c r="X2468" i="41"/>
  <c r="X3148" i="41"/>
  <c r="X3149" i="41"/>
  <c r="X3176" i="41"/>
  <c r="X3177" i="41"/>
  <c r="X267" i="41"/>
  <c r="W267" i="41" s="1"/>
  <c r="V267" i="41" s="1"/>
  <c r="X268" i="41"/>
  <c r="W268" i="41" s="1"/>
  <c r="V268" i="41" s="1"/>
  <c r="X904" i="41"/>
  <c r="X905" i="41"/>
  <c r="X1173" i="41"/>
  <c r="X1174" i="41"/>
  <c r="X1175" i="41"/>
  <c r="X1176" i="41"/>
  <c r="X1177" i="41"/>
  <c r="X1178" i="41"/>
  <c r="X1179" i="41"/>
  <c r="X2759" i="41"/>
  <c r="X2539" i="41"/>
  <c r="X2760" i="41"/>
  <c r="X94" i="41"/>
  <c r="W94" i="41" s="1"/>
  <c r="V94" i="41" s="1"/>
  <c r="X269" i="41"/>
  <c r="W269" i="41" s="1"/>
  <c r="V269" i="41" s="1"/>
  <c r="X1036" i="41"/>
  <c r="X1401" i="41"/>
  <c r="X1788" i="41"/>
  <c r="X76" i="41"/>
  <c r="W76" i="41" s="1"/>
  <c r="V76" i="41" s="1"/>
  <c r="X134" i="41"/>
  <c r="W134" i="41" s="1"/>
  <c r="V134" i="41" s="1"/>
  <c r="X154" i="41"/>
  <c r="W154" i="41" s="1"/>
  <c r="V154" i="41" s="1"/>
  <c r="X155" i="41"/>
  <c r="W155" i="41" s="1"/>
  <c r="V155" i="41" s="1"/>
  <c r="X156" i="41"/>
  <c r="W156" i="41" s="1"/>
  <c r="V156" i="41" s="1"/>
  <c r="X157" i="41"/>
  <c r="W157" i="41" s="1"/>
  <c r="V157" i="41" s="1"/>
  <c r="X158" i="41"/>
  <c r="W158" i="41" s="1"/>
  <c r="V158" i="41" s="1"/>
  <c r="X159" i="41"/>
  <c r="W159" i="41" s="1"/>
  <c r="V159" i="41" s="1"/>
  <c r="X160" i="41"/>
  <c r="W160" i="41" s="1"/>
  <c r="V160" i="41" s="1"/>
  <c r="X179" i="41"/>
  <c r="W179" i="41" s="1"/>
  <c r="V179" i="41" s="1"/>
  <c r="X180" i="41"/>
  <c r="W180" i="41" s="1"/>
  <c r="V180" i="41" s="1"/>
  <c r="X181" i="41"/>
  <c r="W181" i="41" s="1"/>
  <c r="V181" i="41" s="1"/>
  <c r="X182" i="41"/>
  <c r="W182" i="41" s="1"/>
  <c r="V182" i="41" s="1"/>
  <c r="X183" i="41"/>
  <c r="W183" i="41" s="1"/>
  <c r="V183" i="41" s="1"/>
  <c r="X184" i="41"/>
  <c r="W184" i="41" s="1"/>
  <c r="V184" i="41" s="1"/>
  <c r="X185" i="41"/>
  <c r="W185" i="41" s="1"/>
  <c r="V185" i="41" s="1"/>
  <c r="X186" i="41"/>
  <c r="W186" i="41" s="1"/>
  <c r="V186" i="41" s="1"/>
  <c r="X187" i="41"/>
  <c r="W187" i="41" s="1"/>
  <c r="V187" i="41" s="1"/>
  <c r="X188" i="41"/>
  <c r="W188" i="41" s="1"/>
  <c r="V188" i="41" s="1"/>
  <c r="X189" i="41"/>
  <c r="W189" i="41" s="1"/>
  <c r="V189" i="41" s="1"/>
  <c r="X190" i="41"/>
  <c r="W190" i="41" s="1"/>
  <c r="V190" i="41" s="1"/>
  <c r="X191" i="41"/>
  <c r="W191" i="41" s="1"/>
  <c r="V191" i="41" s="1"/>
  <c r="X192" i="41"/>
  <c r="W192" i="41" s="1"/>
  <c r="V192" i="41" s="1"/>
  <c r="X193" i="41"/>
  <c r="W193" i="41" s="1"/>
  <c r="V193" i="41" s="1"/>
  <c r="X194" i="41"/>
  <c r="W194" i="41" s="1"/>
  <c r="V194" i="41" s="1"/>
  <c r="X195" i="41"/>
  <c r="W195" i="41" s="1"/>
  <c r="V195" i="41" s="1"/>
  <c r="X196" i="41"/>
  <c r="W196" i="41" s="1"/>
  <c r="V196" i="41" s="1"/>
  <c r="X197" i="41"/>
  <c r="W197" i="41" s="1"/>
  <c r="V197" i="41" s="1"/>
  <c r="X198" i="41"/>
  <c r="W198" i="41" s="1"/>
  <c r="V198" i="41" s="1"/>
  <c r="X199" i="41"/>
  <c r="W199" i="41" s="1"/>
  <c r="V199" i="41" s="1"/>
  <c r="X200" i="41"/>
  <c r="W200" i="41" s="1"/>
  <c r="V200" i="41" s="1"/>
  <c r="X201" i="41"/>
  <c r="W201" i="41" s="1"/>
  <c r="V201" i="41" s="1"/>
  <c r="X202" i="41"/>
  <c r="W202" i="41" s="1"/>
  <c r="V202" i="41" s="1"/>
  <c r="X203" i="41"/>
  <c r="W203" i="41" s="1"/>
  <c r="V203" i="41" s="1"/>
  <c r="X204" i="41"/>
  <c r="W204" i="41" s="1"/>
  <c r="V204" i="41" s="1"/>
  <c r="X205" i="41"/>
  <c r="W205" i="41" s="1"/>
  <c r="V205" i="41" s="1"/>
  <c r="X206" i="41"/>
  <c r="W206" i="41" s="1"/>
  <c r="V206" i="41" s="1"/>
  <c r="X207" i="41"/>
  <c r="W207" i="41" s="1"/>
  <c r="V207" i="41" s="1"/>
  <c r="X208" i="41"/>
  <c r="W208" i="41" s="1"/>
  <c r="V208" i="41" s="1"/>
  <c r="X209" i="41"/>
  <c r="W209" i="41" s="1"/>
  <c r="V209" i="41" s="1"/>
  <c r="X210" i="41"/>
  <c r="W210" i="41" s="1"/>
  <c r="V210" i="41" s="1"/>
  <c r="X211" i="41"/>
  <c r="W211" i="41" s="1"/>
  <c r="V211" i="41" s="1"/>
  <c r="X212" i="41"/>
  <c r="W212" i="41" s="1"/>
  <c r="V212" i="41" s="1"/>
  <c r="X213" i="41"/>
  <c r="W213" i="41" s="1"/>
  <c r="V213" i="41" s="1"/>
  <c r="X214" i="41"/>
  <c r="W214" i="41" s="1"/>
  <c r="V214" i="41" s="1"/>
  <c r="X215" i="41"/>
  <c r="W215" i="41" s="1"/>
  <c r="V215" i="41" s="1"/>
  <c r="X216" i="41"/>
  <c r="W216" i="41" s="1"/>
  <c r="V216" i="41" s="1"/>
  <c r="X217" i="41"/>
  <c r="W217" i="41" s="1"/>
  <c r="V217" i="41" s="1"/>
  <c r="X218" i="41"/>
  <c r="W218" i="41" s="1"/>
  <c r="V218" i="41" s="1"/>
  <c r="X219" i="41"/>
  <c r="W219" i="41" s="1"/>
  <c r="V219" i="41" s="1"/>
  <c r="X220" i="41"/>
  <c r="W220" i="41" s="1"/>
  <c r="V220" i="41" s="1"/>
  <c r="X221" i="41"/>
  <c r="W221" i="41" s="1"/>
  <c r="V221" i="41" s="1"/>
  <c r="X222" i="41"/>
  <c r="W222" i="41" s="1"/>
  <c r="V222" i="41" s="1"/>
  <c r="X223" i="41"/>
  <c r="W223" i="41" s="1"/>
  <c r="V223" i="41" s="1"/>
  <c r="X224" i="41"/>
  <c r="W224" i="41" s="1"/>
  <c r="V224" i="41" s="1"/>
  <c r="X225" i="41"/>
  <c r="W225" i="41" s="1"/>
  <c r="V225" i="41" s="1"/>
  <c r="X226" i="41"/>
  <c r="W226" i="41" s="1"/>
  <c r="V226" i="41" s="1"/>
  <c r="X227" i="41"/>
  <c r="W227" i="41" s="1"/>
  <c r="V227" i="41" s="1"/>
  <c r="X228" i="41"/>
  <c r="W228" i="41" s="1"/>
  <c r="V228" i="41" s="1"/>
  <c r="X229" i="41"/>
  <c r="W229" i="41" s="1"/>
  <c r="V229" i="41" s="1"/>
  <c r="X230" i="41"/>
  <c r="W230" i="41" s="1"/>
  <c r="V230" i="41" s="1"/>
  <c r="X231" i="41"/>
  <c r="W231" i="41" s="1"/>
  <c r="V231" i="41" s="1"/>
  <c r="X232" i="41"/>
  <c r="W232" i="41" s="1"/>
  <c r="V232" i="41" s="1"/>
  <c r="X233" i="41"/>
  <c r="W233" i="41" s="1"/>
  <c r="V233" i="41" s="1"/>
  <c r="X234" i="41"/>
  <c r="W234" i="41" s="1"/>
  <c r="V234" i="41" s="1"/>
  <c r="X235" i="41"/>
  <c r="W235" i="41" s="1"/>
  <c r="V235" i="41" s="1"/>
  <c r="X236" i="41"/>
  <c r="W236" i="41" s="1"/>
  <c r="V236" i="41" s="1"/>
  <c r="X237" i="41"/>
  <c r="W237" i="41" s="1"/>
  <c r="V237" i="41" s="1"/>
  <c r="X737" i="41"/>
  <c r="X238" i="41"/>
  <c r="W238" i="41" s="1"/>
  <c r="V238" i="41" s="1"/>
  <c r="X239" i="41"/>
  <c r="W239" i="41" s="1"/>
  <c r="V239" i="41" s="1"/>
  <c r="X240" i="41"/>
  <c r="W240" i="41" s="1"/>
  <c r="V240" i="41" s="1"/>
  <c r="X241" i="41"/>
  <c r="W241" i="41" s="1"/>
  <c r="V241" i="41" s="1"/>
  <c r="X242" i="41"/>
  <c r="W242" i="41" s="1"/>
  <c r="V242" i="41" s="1"/>
  <c r="X243" i="41"/>
  <c r="W243" i="41" s="1"/>
  <c r="V243" i="41" s="1"/>
  <c r="X244" i="41"/>
  <c r="W244" i="41" s="1"/>
  <c r="V244" i="41" s="1"/>
  <c r="X245" i="41"/>
  <c r="W245" i="41" s="1"/>
  <c r="V245" i="41" s="1"/>
  <c r="X512" i="41"/>
  <c r="X513" i="41"/>
  <c r="X676" i="41"/>
  <c r="X677" i="41"/>
  <c r="X733" i="41"/>
  <c r="X734" i="41"/>
  <c r="X738" i="41"/>
  <c r="X739" i="41"/>
  <c r="X740" i="41"/>
  <c r="X741" i="41"/>
  <c r="X742" i="41"/>
  <c r="X743" i="41"/>
  <c r="X744" i="41"/>
  <c r="X745" i="41"/>
  <c r="X746" i="41"/>
  <c r="X747" i="41"/>
  <c r="X748" i="41"/>
  <c r="X749" i="41"/>
  <c r="X750" i="41"/>
  <c r="X751" i="41"/>
  <c r="X752" i="41"/>
  <c r="X753" i="41"/>
  <c r="X754" i="41"/>
  <c r="X755" i="41"/>
  <c r="X756" i="41"/>
  <c r="X757" i="41"/>
  <c r="X758" i="41"/>
  <c r="X759" i="41"/>
  <c r="X760" i="41"/>
  <c r="X761" i="41"/>
  <c r="X762" i="41"/>
  <c r="X1698" i="41"/>
  <c r="X1699" i="41"/>
  <c r="X514" i="41"/>
  <c r="X716" i="41"/>
  <c r="X724" i="41"/>
  <c r="X727" i="41"/>
  <c r="X246" i="41"/>
  <c r="W246" i="41" s="1"/>
  <c r="V246" i="41" s="1"/>
  <c r="X247" i="41"/>
  <c r="W247" i="41" s="1"/>
  <c r="V247" i="41" s="1"/>
  <c r="X515" i="41"/>
  <c r="X124" i="41"/>
  <c r="W124" i="41" s="1"/>
  <c r="V124" i="41" s="1"/>
  <c r="X248" i="41"/>
  <c r="W248" i="41" s="1"/>
  <c r="V248" i="41" s="1"/>
  <c r="X249" i="41"/>
  <c r="W249" i="41" s="1"/>
  <c r="V249" i="41" s="1"/>
  <c r="X250" i="41"/>
  <c r="W250" i="41" s="1"/>
  <c r="V250" i="41" s="1"/>
  <c r="X725" i="41"/>
  <c r="X763" i="41"/>
  <c r="X764" i="41"/>
  <c r="X765" i="41"/>
  <c r="X782" i="41"/>
  <c r="X251" i="41"/>
  <c r="W251" i="41" s="1"/>
  <c r="V251" i="41" s="1"/>
  <c r="X766" i="41"/>
  <c r="X767" i="41"/>
  <c r="X768" i="41"/>
  <c r="X769" i="41"/>
  <c r="X770" i="41"/>
  <c r="X771" i="41"/>
  <c r="X772" i="41"/>
  <c r="X773" i="41"/>
  <c r="X774" i="41"/>
  <c r="X775" i="41"/>
  <c r="X776" i="41"/>
  <c r="X252" i="41"/>
  <c r="W252" i="41" s="1"/>
  <c r="V252" i="41" s="1"/>
  <c r="X729" i="41"/>
  <c r="X730" i="41"/>
  <c r="X253" i="41"/>
  <c r="W253" i="41" s="1"/>
  <c r="V253" i="41" s="1"/>
  <c r="X578" i="41"/>
  <c r="X1810" i="41"/>
  <c r="X1948" i="41"/>
  <c r="X1957" i="41"/>
  <c r="X1958" i="41"/>
  <c r="X1959" i="41"/>
  <c r="X1960" i="41"/>
  <c r="X1961" i="41"/>
  <c r="X1962" i="41"/>
  <c r="X1963" i="41"/>
  <c r="X1964" i="41"/>
  <c r="X1965" i="41"/>
  <c r="X1966" i="41"/>
  <c r="X1967" i="41"/>
  <c r="X1968" i="41"/>
  <c r="X1969" i="41"/>
  <c r="X1974" i="41"/>
  <c r="X1975" i="41"/>
  <c r="X1976" i="41"/>
  <c r="X2122" i="41"/>
  <c r="X2098" i="41"/>
  <c r="X2146" i="41"/>
  <c r="X2147" i="41"/>
  <c r="X2148" i="41"/>
  <c r="X2149" i="41"/>
  <c r="X2150" i="41"/>
  <c r="X2151" i="41"/>
  <c r="X2152" i="41"/>
  <c r="X2153" i="41"/>
  <c r="X2263" i="41"/>
  <c r="X2264" i="41"/>
  <c r="X2540" i="41"/>
  <c r="X3047" i="41"/>
  <c r="X3198" i="41"/>
  <c r="X2154" i="41"/>
  <c r="X2469" i="41"/>
  <c r="W2469" i="41" s="1"/>
  <c r="V2469" i="41" s="1"/>
  <c r="X2194" i="41"/>
  <c r="X1949" i="41"/>
  <c r="X1950" i="41"/>
  <c r="X1951" i="41"/>
  <c r="X1970" i="41"/>
  <c r="X1971" i="41"/>
  <c r="X1972" i="41"/>
  <c r="X2286" i="41"/>
  <c r="X2287" i="41"/>
  <c r="X2288" i="41"/>
  <c r="X2289" i="41"/>
  <c r="X2290" i="41"/>
  <c r="X3091" i="41"/>
  <c r="X2779" i="41"/>
  <c r="X2780" i="41"/>
  <c r="X2995" i="41"/>
  <c r="X3048" i="41"/>
  <c r="X3092" i="41"/>
  <c r="X3093" i="41"/>
  <c r="X3134" i="41"/>
  <c r="X2667" i="41"/>
  <c r="X254" i="41"/>
  <c r="W254" i="41" s="1"/>
  <c r="V254" i="41" s="1"/>
  <c r="X2788" i="41"/>
  <c r="X2789" i="41"/>
  <c r="X2996" i="41"/>
  <c r="X3049" i="41"/>
  <c r="X3135" i="41"/>
  <c r="X2099" i="41"/>
  <c r="X2155" i="41"/>
  <c r="X2156" i="41"/>
  <c r="X2157" i="41"/>
  <c r="X2158" i="41"/>
  <c r="X2159" i="41"/>
  <c r="X2160" i="41"/>
  <c r="X2265" i="41"/>
  <c r="X2266" i="41"/>
  <c r="X436" i="41"/>
  <c r="X432" i="41"/>
  <c r="X437" i="41"/>
  <c r="X433" i="41"/>
  <c r="X438" i="41"/>
  <c r="X563" i="41"/>
  <c r="X579" i="41"/>
  <c r="X580" i="41"/>
  <c r="X581" i="41"/>
  <c r="X582" i="41"/>
  <c r="X583" i="41"/>
  <c r="X584" i="41"/>
  <c r="X606" i="41"/>
  <c r="X607" i="41"/>
  <c r="X608" i="41"/>
  <c r="X647" i="41"/>
  <c r="X648" i="41"/>
  <c r="X649" i="41"/>
  <c r="X650" i="41"/>
  <c r="X651" i="41"/>
  <c r="X652" i="41"/>
  <c r="X653" i="41"/>
  <c r="X695" i="41"/>
  <c r="X801" i="41"/>
  <c r="X796" i="41"/>
  <c r="X802" i="41"/>
  <c r="X797" i="41"/>
  <c r="X803" i="41"/>
  <c r="X825" i="41"/>
  <c r="X952" i="41"/>
  <c r="X953" i="41"/>
  <c r="X1227" i="41"/>
  <c r="X1016" i="41"/>
  <c r="X1037" i="41"/>
  <c r="X1046" i="41"/>
  <c r="X1207" i="41"/>
  <c r="X1017" i="41"/>
  <c r="X1097" i="41"/>
  <c r="X1119" i="41"/>
  <c r="X1141" i="41"/>
  <c r="X1180" i="41"/>
  <c r="X1181" i="41"/>
  <c r="X1182" i="41"/>
  <c r="X1183" i="41"/>
  <c r="X1018" i="41"/>
  <c r="X1019" i="41"/>
  <c r="X1348" i="41"/>
  <c r="X1349" i="41"/>
  <c r="X1331" i="41"/>
  <c r="X1332" i="41"/>
  <c r="X1333" i="41"/>
  <c r="X1379" i="41"/>
  <c r="X1363" i="41"/>
  <c r="X1380" i="41"/>
  <c r="X1484" i="41"/>
  <c r="X1485" i="41"/>
  <c r="X1486" i="41"/>
  <c r="X1668" i="41"/>
  <c r="X1756" i="41"/>
  <c r="X1757" i="41"/>
  <c r="X1789" i="41"/>
  <c r="X1790" i="41"/>
  <c r="X1020" i="41"/>
  <c r="X1791" i="41"/>
  <c r="X1792" i="41"/>
  <c r="X1793" i="41"/>
  <c r="X1794" i="41"/>
  <c r="X1795" i="41"/>
  <c r="X1825" i="41"/>
  <c r="X1852" i="41"/>
  <c r="X1853" i="41"/>
  <c r="X1877" i="41"/>
  <c r="X1878" i="41"/>
  <c r="X1879" i="41"/>
  <c r="X1880" i="41"/>
  <c r="X1881" i="41"/>
  <c r="X1882" i="41"/>
  <c r="X1883" i="41"/>
  <c r="X1915" i="41"/>
  <c r="X1932" i="41"/>
  <c r="X2034" i="41"/>
  <c r="X2035" i="41"/>
  <c r="X2036" i="41"/>
  <c r="X2037" i="41"/>
  <c r="X2038" i="41"/>
  <c r="X2195" i="41"/>
  <c r="X2196" i="41"/>
  <c r="X2355" i="41"/>
  <c r="X2356" i="41"/>
  <c r="X2761" i="41"/>
  <c r="X2803" i="41"/>
  <c r="X2804" i="41"/>
  <c r="X2997" i="41"/>
  <c r="X2998" i="41"/>
  <c r="X2999" i="41"/>
  <c r="X3000" i="41"/>
  <c r="X3094" i="41"/>
  <c r="X3150" i="41"/>
  <c r="X3151" i="41"/>
  <c r="X3178" i="41"/>
  <c r="X3199" i="41"/>
  <c r="X936" i="41"/>
  <c r="X926" i="41"/>
  <c r="X906" i="41"/>
  <c r="X907" i="41"/>
  <c r="X966" i="41"/>
  <c r="X1253" i="41"/>
  <c r="X1254" i="41"/>
  <c r="X1272" i="41"/>
  <c r="X1273" i="41"/>
  <c r="X1425" i="41"/>
  <c r="X1612" i="41"/>
  <c r="X1613" i="41"/>
  <c r="X1614" i="41"/>
  <c r="X1449" i="41"/>
  <c r="X1615" i="41"/>
  <c r="X1616" i="41"/>
  <c r="X1617" i="41"/>
  <c r="X1450" i="41"/>
  <c r="X1648" i="41"/>
  <c r="X540" i="41"/>
  <c r="X585" i="41"/>
  <c r="X609" i="41"/>
  <c r="X610" i="41"/>
  <c r="X1618" i="41"/>
  <c r="X1619" i="41"/>
  <c r="X1620" i="41"/>
  <c r="X1669" i="41"/>
  <c r="X1725" i="41"/>
  <c r="X1796" i="41"/>
  <c r="X1842" i="41"/>
  <c r="X1843" i="41"/>
  <c r="X2197" i="41"/>
  <c r="X2357" i="41"/>
  <c r="X3001" i="41"/>
  <c r="X3095" i="41"/>
  <c r="X3096" i="41"/>
  <c r="X3097" i="41"/>
  <c r="X3152" i="41"/>
  <c r="X3153" i="41"/>
  <c r="X3154" i="41"/>
  <c r="X611" i="41"/>
  <c r="X612" i="41"/>
  <c r="X654" i="41"/>
  <c r="X655" i="41"/>
  <c r="X1131" i="41"/>
  <c r="X1047" i="41"/>
  <c r="X1120" i="41"/>
  <c r="X1844" i="41"/>
  <c r="X1845" i="41"/>
  <c r="X1884" i="41"/>
  <c r="X1885" i="41"/>
  <c r="X3050" i="41"/>
  <c r="X427" i="41"/>
  <c r="X541" i="41"/>
  <c r="X564" i="41"/>
  <c r="X613" i="41"/>
  <c r="X614" i="41"/>
  <c r="X615" i="41"/>
  <c r="X656" i="41"/>
  <c r="X791" i="41"/>
  <c r="X984" i="41"/>
  <c r="X1021" i="41"/>
  <c r="X1038" i="41"/>
  <c r="X1098" i="41"/>
  <c r="X1099" i="41"/>
  <c r="X1121" i="41"/>
  <c r="X1274" i="41"/>
  <c r="X1275" i="41"/>
  <c r="X1487" i="41"/>
  <c r="X1488" i="41"/>
  <c r="X1489" i="41"/>
  <c r="X1490" i="41"/>
  <c r="X1726" i="41"/>
  <c r="X1758" i="41"/>
  <c r="X1886" i="41"/>
  <c r="X1908" i="41"/>
  <c r="X3155" i="41"/>
  <c r="X3156" i="41"/>
  <c r="X1826" i="41"/>
  <c r="X1827" i="41"/>
  <c r="X1846" i="41"/>
  <c r="X542" i="41"/>
  <c r="X616" i="41"/>
  <c r="X617" i="41"/>
  <c r="X657" i="41"/>
  <c r="X658" i="41"/>
  <c r="X670" i="41"/>
  <c r="X671" i="41"/>
  <c r="X927" i="41"/>
  <c r="X954" i="41"/>
  <c r="X960" i="41"/>
  <c r="X1066" i="41"/>
  <c r="X1132" i="41"/>
  <c r="X1149" i="41"/>
  <c r="X1255" i="41"/>
  <c r="X1256" i="41"/>
  <c r="X1257" i="41"/>
  <c r="X1491" i="41"/>
  <c r="X1492" i="41"/>
  <c r="X1549" i="41"/>
  <c r="X1528" i="41"/>
  <c r="X1621" i="41"/>
  <c r="X1727" i="41"/>
  <c r="X1797" i="41"/>
  <c r="X1828" i="41"/>
  <c r="X1829" i="41"/>
  <c r="X1887" i="41"/>
  <c r="X1888" i="41"/>
  <c r="X1902" i="41"/>
  <c r="X1903" i="41"/>
  <c r="X2198" i="41"/>
  <c r="X2358" i="41"/>
  <c r="X2592" i="41"/>
  <c r="X2593" i="41"/>
  <c r="X2594" i="41"/>
  <c r="X2595" i="41"/>
  <c r="X2596" i="41"/>
  <c r="X2597" i="41"/>
  <c r="X2598" i="41"/>
  <c r="X2599" i="41"/>
  <c r="X2600" i="41"/>
  <c r="X2601" i="41"/>
  <c r="X2781" i="41"/>
  <c r="X2782" i="41"/>
  <c r="X2783" i="41"/>
  <c r="X2784" i="41"/>
  <c r="X1847" i="41"/>
  <c r="X939" i="41"/>
  <c r="X1022" i="41"/>
  <c r="X1048" i="41"/>
  <c r="X1067" i="41"/>
  <c r="X1100" i="41"/>
  <c r="X1122" i="41"/>
  <c r="X1133" i="41"/>
  <c r="X1142" i="41"/>
  <c r="X1184" i="41"/>
  <c r="X1185" i="41"/>
  <c r="X1186" i="41"/>
  <c r="X1187" i="41"/>
  <c r="X1208" i="41"/>
  <c r="X1334" i="41"/>
  <c r="X1335" i="41"/>
  <c r="X1336" i="41"/>
  <c r="X1350" i="41"/>
  <c r="X1351" i="41"/>
  <c r="X1364" i="41"/>
  <c r="X1381" i="41"/>
  <c r="X1550" i="41"/>
  <c r="X2541" i="41"/>
  <c r="X2542" i="41"/>
  <c r="X2543" i="41"/>
  <c r="X2544" i="41"/>
  <c r="X2545" i="41"/>
  <c r="X2546" i="41"/>
  <c r="X2547" i="41"/>
  <c r="X2548" i="41"/>
  <c r="X3098" i="41"/>
  <c r="X3099" i="41"/>
  <c r="X3100" i="41"/>
  <c r="X3101" i="41"/>
  <c r="X618" i="41"/>
  <c r="X1258" i="41"/>
  <c r="X1356" i="41"/>
  <c r="X1493" i="41"/>
  <c r="X1551" i="41"/>
  <c r="X1798" i="41"/>
  <c r="X1830" i="41"/>
  <c r="X619" i="41"/>
  <c r="X1259" i="41"/>
  <c r="X1228" i="41"/>
  <c r="X1285" i="41"/>
  <c r="X1286" i="41"/>
  <c r="X1494" i="41"/>
  <c r="X1728" i="41"/>
  <c r="X1799" i="41"/>
  <c r="X1848" i="41"/>
  <c r="X620" i="41"/>
  <c r="X699" i="41"/>
  <c r="X1529" i="41"/>
  <c r="X1729" i="41"/>
  <c r="X1849" i="41"/>
  <c r="X1933" i="41"/>
  <c r="X2100" i="41"/>
  <c r="X2101" i="41"/>
  <c r="X2386" i="41"/>
  <c r="X255" i="41"/>
  <c r="W255" i="41" s="1"/>
  <c r="V255" i="41" s="1"/>
  <c r="X256" i="41"/>
  <c r="W256" i="41" s="1"/>
  <c r="V256" i="41" s="1"/>
  <c r="X308" i="41"/>
  <c r="X329" i="41"/>
  <c r="X336" i="41"/>
  <c r="X337" i="41"/>
  <c r="X338" i="41"/>
  <c r="X339" i="41"/>
  <c r="X360" i="41"/>
  <c r="X400" i="41"/>
  <c r="X413" i="41"/>
  <c r="X414" i="41"/>
  <c r="X424" i="41"/>
  <c r="X425" i="41"/>
  <c r="X834" i="41"/>
  <c r="X908" i="41"/>
  <c r="X1049" i="41"/>
  <c r="X1050" i="41"/>
  <c r="X1495" i="41"/>
  <c r="X1496" i="41"/>
  <c r="X1552" i="41"/>
  <c r="X1622" i="41"/>
  <c r="X1730" i="41"/>
  <c r="X1731" i="41"/>
  <c r="X1777" i="41"/>
  <c r="X439" i="41"/>
  <c r="X565" i="41"/>
  <c r="X621" i="41"/>
  <c r="X622" i="41"/>
  <c r="X659" i="41"/>
  <c r="X660" i="41"/>
  <c r="X661" i="41"/>
  <c r="X662" i="41"/>
  <c r="X804" i="41"/>
  <c r="X856" i="41"/>
  <c r="X869" i="41"/>
  <c r="X882" i="41"/>
  <c r="X889" i="41"/>
  <c r="X890" i="41"/>
  <c r="X891" i="41"/>
  <c r="X909" i="41"/>
  <c r="X928" i="41"/>
  <c r="X929" i="41"/>
  <c r="X1039" i="41"/>
  <c r="X1068" i="41"/>
  <c r="X1229" i="41"/>
  <c r="X1230" i="41"/>
  <c r="X1276" i="41"/>
  <c r="X1497" i="41"/>
  <c r="X1498" i="41"/>
  <c r="X1537" i="41"/>
  <c r="X1732" i="41"/>
  <c r="X1759" i="41"/>
  <c r="X1831" i="41"/>
  <c r="X1850" i="41"/>
  <c r="X1889" i="41"/>
  <c r="X1890" i="41"/>
  <c r="X1891" i="41"/>
  <c r="X1892" i="41"/>
  <c r="X2602" i="41"/>
  <c r="X2603" i="41"/>
  <c r="X2604" i="41"/>
  <c r="X2605" i="41"/>
  <c r="X2606" i="41"/>
  <c r="X2607" i="41"/>
  <c r="X2608" i="41"/>
  <c r="X2609" i="41"/>
  <c r="X2829" i="41"/>
  <c r="X257" i="41"/>
  <c r="W257" i="41" s="1"/>
  <c r="V257" i="41" s="1"/>
  <c r="X835" i="41"/>
  <c r="X857" i="41"/>
  <c r="X623" i="41"/>
  <c r="X1832" i="41"/>
  <c r="X700" i="41"/>
  <c r="X1934" i="41"/>
  <c r="X701" i="41"/>
  <c r="X1935" i="41"/>
  <c r="X1733" i="41"/>
  <c r="X1734" i="41"/>
  <c r="X1623" i="41"/>
  <c r="X1936" i="41"/>
  <c r="X2668" i="41"/>
  <c r="X309" i="41"/>
  <c r="X586" i="41"/>
  <c r="X663" i="41"/>
  <c r="X664" i="41"/>
  <c r="X1051" i="41"/>
  <c r="X1188" i="41"/>
  <c r="X1189" i="41"/>
  <c r="X1260" i="41"/>
  <c r="X1337" i="41"/>
  <c r="X1338" i="41"/>
  <c r="X1538" i="41"/>
  <c r="X1553" i="41"/>
  <c r="X1800" i="41"/>
  <c r="X1893" i="41"/>
  <c r="X1894" i="41"/>
  <c r="X813" i="41"/>
  <c r="X858" i="41"/>
  <c r="X859" i="41"/>
  <c r="X860" i="41"/>
  <c r="X883" i="41"/>
  <c r="X930" i="41"/>
  <c r="X931" i="41"/>
  <c r="X940" i="41"/>
  <c r="X961" i="41"/>
  <c r="X985" i="41"/>
  <c r="X1069" i="41"/>
  <c r="X1231" i="41"/>
  <c r="X1232" i="41"/>
  <c r="X1233" i="41"/>
  <c r="X1234" i="41"/>
  <c r="X1070" i="41"/>
  <c r="X1071" i="41"/>
  <c r="X1235" i="41"/>
  <c r="X1287" i="41"/>
  <c r="X1288" i="41"/>
  <c r="X1289" i="41"/>
  <c r="X1290" i="41"/>
  <c r="X1414" i="41"/>
  <c r="X1415" i="41"/>
  <c r="X1416" i="41"/>
  <c r="X1417" i="41"/>
  <c r="X1418" i="41"/>
  <c r="X1419" i="41"/>
  <c r="X1439" i="41"/>
  <c r="X1596" i="41"/>
  <c r="X1597" i="41"/>
  <c r="X1649" i="41"/>
  <c r="X1670" i="41"/>
  <c r="X1694" i="41"/>
  <c r="X1977" i="41"/>
  <c r="X861" i="41"/>
  <c r="X1150" i="41"/>
  <c r="X1382" i="41"/>
  <c r="X258" i="41"/>
  <c r="W258" i="41" s="1"/>
  <c r="V258" i="41" s="1"/>
  <c r="X259" i="41"/>
  <c r="W259" i="41" s="1"/>
  <c r="V259" i="41" s="1"/>
  <c r="X428" i="41"/>
  <c r="X429" i="41"/>
  <c r="X430" i="41"/>
  <c r="X431" i="41"/>
  <c r="X434" i="41"/>
  <c r="X511" i="41"/>
  <c r="X543" i="41"/>
  <c r="X544" i="41"/>
  <c r="X547" i="41"/>
  <c r="X566" i="41"/>
  <c r="X567" i="41"/>
  <c r="X568" i="41"/>
  <c r="X587" i="41"/>
  <c r="X588" i="41"/>
  <c r="X589" i="41"/>
  <c r="X590" i="41"/>
  <c r="X624" i="41"/>
  <c r="X625" i="41"/>
  <c r="X674" i="41"/>
  <c r="X678" i="41"/>
  <c r="X792" i="41"/>
  <c r="X793" i="41"/>
  <c r="X794" i="41"/>
  <c r="X795" i="41"/>
  <c r="X798" i="41"/>
  <c r="X799" i="41"/>
  <c r="X805" i="41"/>
  <c r="X817" i="41"/>
  <c r="X814" i="41"/>
  <c r="X815" i="41"/>
  <c r="X865" i="41"/>
  <c r="X932" i="41"/>
  <c r="X892" i="41"/>
  <c r="X893" i="41"/>
  <c r="X894" i="41"/>
  <c r="X895" i="41"/>
  <c r="X933" i="41"/>
  <c r="X937" i="41"/>
  <c r="X896" i="41"/>
  <c r="X915" i="41"/>
  <c r="X955" i="41"/>
  <c r="X967" i="41"/>
  <c r="X986" i="41"/>
  <c r="X987" i="41"/>
  <c r="X992" i="41"/>
  <c r="X988" i="41"/>
  <c r="X1190" i="41"/>
  <c r="X1191" i="41"/>
  <c r="X1192" i="41"/>
  <c r="X1193" i="41"/>
  <c r="X1101" i="41"/>
  <c r="X1198" i="41"/>
  <c r="X1199" i="41"/>
  <c r="X1200" i="41"/>
  <c r="X1201" i="41"/>
  <c r="X1134" i="41"/>
  <c r="X1135" i="41"/>
  <c r="X1236" i="41"/>
  <c r="X1072" i="41"/>
  <c r="X1073" i="41"/>
  <c r="X1136" i="41"/>
  <c r="X1261" i="41"/>
  <c r="X1237" i="41"/>
  <c r="X1238" i="41"/>
  <c r="X1262" i="41"/>
  <c r="X1263" i="41"/>
  <c r="X1264" i="41"/>
  <c r="X1265" i="41"/>
  <c r="X1102" i="41"/>
  <c r="X1123" i="41"/>
  <c r="X1103" i="41"/>
  <c r="X1124" i="41"/>
  <c r="X1104" i="41"/>
  <c r="X1023" i="41"/>
  <c r="X1024" i="41"/>
  <c r="X1105" i="41"/>
  <c r="X1106" i="41"/>
  <c r="X1107" i="41"/>
  <c r="X1108" i="41"/>
  <c r="X1109" i="41"/>
  <c r="X1357" i="41"/>
  <c r="X1291" i="41"/>
  <c r="X1292" i="41"/>
  <c r="X1358" i="41"/>
  <c r="X1383" i="41"/>
  <c r="X1384" i="41"/>
  <c r="X1426" i="41"/>
  <c r="X1402" i="41"/>
  <c r="X1427" i="41"/>
  <c r="X1385" i="41"/>
  <c r="X1440" i="41"/>
  <c r="X1499" i="41"/>
  <c r="X1500" i="41"/>
  <c r="X1633" i="41"/>
  <c r="X1650" i="41"/>
  <c r="X1671" i="41"/>
  <c r="X1651" i="41"/>
  <c r="X1700" i="41"/>
  <c r="X1701" i="41"/>
  <c r="X1735" i="41"/>
  <c r="X1736" i="41"/>
  <c r="X1740" i="41"/>
  <c r="X1760" i="41"/>
  <c r="X1761" i="41"/>
  <c r="X1762" i="41"/>
  <c r="X1778" i="41"/>
  <c r="X1801" i="41"/>
  <c r="X1802" i="41"/>
  <c r="X1803" i="41"/>
  <c r="X1811" i="41"/>
  <c r="X1804" i="41"/>
  <c r="X1805" i="41"/>
  <c r="X1806" i="41"/>
  <c r="X1833" i="41"/>
  <c r="X1834" i="41"/>
  <c r="X1895" i="41"/>
  <c r="X1909" i="41"/>
  <c r="X1916" i="41"/>
  <c r="X1973" i="41"/>
  <c r="X2161" i="41"/>
  <c r="X968" i="41"/>
  <c r="X975" i="41"/>
  <c r="X1539" i="41"/>
  <c r="X1598" i="41"/>
  <c r="X1599" i="41"/>
  <c r="X1600" i="41"/>
  <c r="X1601" i="41"/>
  <c r="X1602" i="41"/>
  <c r="X1603" i="41"/>
  <c r="X679" i="41"/>
  <c r="X1239" i="41"/>
  <c r="X1240" i="41"/>
  <c r="X1266" i="41"/>
  <c r="X1267" i="41"/>
  <c r="X1554" i="41"/>
  <c r="X1685" i="41"/>
  <c r="X1695" i="41"/>
  <c r="X1702" i="41"/>
  <c r="X569" i="41"/>
  <c r="X689" i="41"/>
  <c r="X1763" i="41"/>
  <c r="X626" i="41"/>
  <c r="X627" i="41"/>
  <c r="X665" i="41"/>
  <c r="X666" i="41"/>
  <c r="X591" i="41"/>
  <c r="X1764" i="41"/>
  <c r="X1807" i="41"/>
  <c r="X1854" i="41"/>
  <c r="X1855" i="41"/>
  <c r="X1835" i="41"/>
  <c r="X1896" i="41"/>
  <c r="X1897" i="41"/>
  <c r="X910" i="41"/>
  <c r="X956" i="41"/>
  <c r="X993" i="41"/>
  <c r="X1110" i="41"/>
  <c r="X1268" i="41"/>
  <c r="X545" i="41"/>
  <c r="X570" i="41"/>
  <c r="X571" i="41"/>
  <c r="X1555" i="41"/>
  <c r="X1765" i="41"/>
  <c r="X1766" i="41"/>
  <c r="X1910" i="41"/>
  <c r="X592" i="41"/>
  <c r="X1808" i="41"/>
  <c r="X1809" i="41"/>
  <c r="X1737" i="41"/>
  <c r="X572" i="41"/>
  <c r="X95" i="41"/>
  <c r="W95" i="41" s="1"/>
  <c r="V95" i="41" s="1"/>
  <c r="X270" i="41"/>
  <c r="W270" i="41" s="1"/>
  <c r="V270" i="41" s="1"/>
  <c r="X271" i="41"/>
  <c r="W271" i="41" s="1"/>
  <c r="V271" i="41" s="1"/>
  <c r="X272" i="41"/>
  <c r="X667" i="41"/>
  <c r="X1898" i="41"/>
  <c r="X2233" i="41"/>
  <c r="X2234" i="41"/>
  <c r="X628" i="41"/>
  <c r="X1241" i="41"/>
  <c r="X1501" i="41"/>
  <c r="X1836" i="41"/>
  <c r="X1502" i="41"/>
  <c r="X1911" i="41"/>
  <c r="X1937" i="41"/>
  <c r="X989" i="41"/>
  <c r="X548" i="41"/>
  <c r="X629" i="41"/>
  <c r="X1624" i="41"/>
  <c r="X1741" i="41"/>
  <c r="X1837" i="41"/>
  <c r="X1917" i="41"/>
  <c r="X1938" i="41"/>
  <c r="X668" i="41"/>
  <c r="X22" i="41"/>
  <c r="W22" i="41" s="1"/>
  <c r="V22" i="41" s="1"/>
  <c r="X23" i="41"/>
  <c r="W23" i="41" s="1"/>
  <c r="V23" i="41" s="1"/>
  <c r="X53" i="41"/>
  <c r="W53" i="41" s="1"/>
  <c r="V53" i="41" s="1"/>
  <c r="X1989" i="41"/>
  <c r="X1990" i="41"/>
  <c r="X1991" i="41"/>
  <c r="X1992" i="41"/>
  <c r="X1993" i="41"/>
  <c r="X1994" i="41"/>
  <c r="X2039" i="41"/>
  <c r="X2040" i="41"/>
  <c r="X2041" i="41"/>
  <c r="X2042" i="41"/>
  <c r="X2043" i="41"/>
  <c r="X2044" i="41"/>
  <c r="X2162" i="41"/>
  <c r="X2163" i="41"/>
  <c r="X2164" i="41"/>
  <c r="X2165" i="41"/>
  <c r="X2166" i="41"/>
  <c r="X2199" i="41"/>
  <c r="X2200" i="41"/>
  <c r="X2201" i="41"/>
  <c r="X2202" i="41"/>
  <c r="X2203" i="41"/>
  <c r="X2235" i="41"/>
  <c r="X2272" i="41"/>
  <c r="X2273" i="41"/>
  <c r="X2274" i="41"/>
  <c r="X2275" i="41"/>
  <c r="X2291" i="41"/>
  <c r="X2292" i="41"/>
  <c r="X2293" i="41"/>
  <c r="X2294" i="41"/>
  <c r="X2295" i="41"/>
  <c r="X2296" i="41"/>
  <c r="X2297" i="41"/>
  <c r="X2298" i="41"/>
  <c r="X2301" i="41"/>
  <c r="X2302" i="41"/>
  <c r="X2303" i="41"/>
  <c r="X2304" i="41"/>
  <c r="X2316" i="41"/>
  <c r="X2317" i="41"/>
  <c r="X2318" i="41"/>
  <c r="X2319" i="41"/>
  <c r="X2320" i="41"/>
  <c r="X2321" i="41"/>
  <c r="X2322" i="41"/>
  <c r="X2323" i="41"/>
  <c r="X2329" i="41"/>
  <c r="X2330" i="41"/>
  <c r="X2345" i="41"/>
  <c r="X2346" i="41"/>
  <c r="X2347" i="41"/>
  <c r="X2549" i="41"/>
  <c r="X2550" i="41"/>
  <c r="X2669" i="41"/>
  <c r="X2670" i="41"/>
  <c r="X2610" i="41"/>
  <c r="X2611" i="41"/>
  <c r="X2612" i="41"/>
  <c r="X2613" i="41"/>
  <c r="X2614" i="41"/>
  <c r="X2615" i="41"/>
  <c r="X2616" i="41"/>
  <c r="X2617" i="41"/>
  <c r="X2618" i="41"/>
  <c r="X2619" i="41"/>
  <c r="X2671" i="41"/>
  <c r="X2672" i="41"/>
  <c r="X2673" i="41"/>
  <c r="X2674" i="41"/>
  <c r="X2675" i="41"/>
  <c r="X2676" i="41"/>
  <c r="X2677" i="41"/>
  <c r="X2678" i="41"/>
  <c r="X2679" i="41"/>
  <c r="X2680" i="41"/>
  <c r="X2681" i="41"/>
  <c r="X2682" i="41"/>
  <c r="X2683" i="41"/>
  <c r="X2684" i="41"/>
  <c r="X2551" i="41"/>
  <c r="X2620" i="41"/>
  <c r="X2685" i="41"/>
  <c r="X2686" i="41"/>
  <c r="X2830" i="41"/>
  <c r="X2552" i="41"/>
  <c r="X2553" i="41"/>
  <c r="X2554" i="41"/>
  <c r="X3102" i="41"/>
  <c r="X2621" i="41"/>
  <c r="X2622" i="41"/>
  <c r="X2623" i="41"/>
  <c r="X2831" i="41"/>
  <c r="X2624" i="41"/>
  <c r="X2625" i="41"/>
  <c r="X2687" i="41"/>
  <c r="X2555" i="41"/>
  <c r="X2822" i="41"/>
  <c r="X2832" i="41"/>
  <c r="X2883" i="41"/>
  <c r="X2898" i="41"/>
  <c r="X2899" i="41"/>
  <c r="X3002" i="41"/>
  <c r="X3051" i="41"/>
  <c r="X3179" i="41"/>
  <c r="X3216" i="41"/>
  <c r="X2900" i="41"/>
  <c r="X2901" i="41"/>
  <c r="X2902" i="41"/>
  <c r="X2903" i="41"/>
  <c r="X2904" i="41"/>
  <c r="X2905" i="41"/>
  <c r="X2906" i="41"/>
  <c r="X2907" i="41"/>
  <c r="X2908" i="41"/>
  <c r="X2909" i="41"/>
  <c r="X2910" i="41"/>
  <c r="X2911" i="41"/>
  <c r="X2912" i="41"/>
  <c r="X2913" i="41"/>
  <c r="X2914" i="41"/>
  <c r="X2915" i="41"/>
  <c r="X2916" i="41"/>
  <c r="X2917" i="41"/>
  <c r="X2918" i="41"/>
  <c r="X2919" i="41"/>
  <c r="X2920" i="41"/>
  <c r="X2921" i="41"/>
  <c r="X2922" i="41"/>
  <c r="X2923" i="41"/>
  <c r="X2924" i="41"/>
  <c r="X2925" i="41"/>
  <c r="X2926" i="41"/>
  <c r="X2927" i="41"/>
  <c r="X2928" i="41"/>
  <c r="X2929" i="41"/>
  <c r="X2930" i="41"/>
  <c r="X2931" i="41"/>
  <c r="X2932" i="41"/>
  <c r="X2933" i="41"/>
  <c r="X2934" i="41"/>
  <c r="X2935" i="41"/>
  <c r="X2936" i="41"/>
  <c r="X2937" i="41"/>
  <c r="X2938" i="41"/>
  <c r="X2939" i="41"/>
  <c r="X2940" i="41"/>
  <c r="X2941" i="41"/>
  <c r="X2942" i="41"/>
  <c r="X2943" i="41"/>
  <c r="X2688" i="41"/>
  <c r="X2689" i="41"/>
  <c r="X2944" i="41"/>
  <c r="X2945" i="41"/>
  <c r="X2946" i="41"/>
  <c r="X3052" i="41"/>
  <c r="X3053" i="41"/>
  <c r="X2556" i="41"/>
  <c r="X2762" i="41"/>
  <c r="X2763" i="41"/>
  <c r="X2805" i="41"/>
  <c r="X2806" i="41"/>
  <c r="X2807" i="41"/>
  <c r="X2808" i="41"/>
  <c r="X2809" i="41"/>
  <c r="X2810" i="41"/>
  <c r="X2811" i="41"/>
  <c r="X2861" i="41"/>
  <c r="X2862" i="41"/>
  <c r="X2884" i="41"/>
  <c r="X2885" i="41"/>
  <c r="X2886" i="41"/>
  <c r="X2895" i="41"/>
  <c r="X2896" i="41"/>
  <c r="X2947" i="41"/>
  <c r="X2948" i="41"/>
  <c r="X2949" i="41"/>
  <c r="X2950" i="41"/>
  <c r="X2951" i="41"/>
  <c r="X3003" i="41"/>
  <c r="X3004" i="41"/>
  <c r="X3103" i="41"/>
  <c r="X3180" i="41"/>
  <c r="X3181" i="41"/>
  <c r="X3182" i="41"/>
  <c r="X3200" i="41"/>
  <c r="X3201" i="41"/>
  <c r="X3217" i="41"/>
  <c r="X3218" i="41"/>
  <c r="X3219" i="41"/>
  <c r="X3220" i="41"/>
  <c r="X3221" i="41"/>
  <c r="X3222" i="41"/>
  <c r="X3223" i="41"/>
  <c r="X3054" i="41"/>
  <c r="X3055" i="41"/>
  <c r="X3056" i="41"/>
  <c r="X3057" i="41"/>
  <c r="X2557" i="41"/>
  <c r="X2558" i="41"/>
  <c r="X2764" i="41"/>
  <c r="X2765" i="41"/>
  <c r="X2766" i="41"/>
  <c r="X2812" i="41"/>
  <c r="X2863" i="41"/>
  <c r="X2864" i="41"/>
  <c r="X2865" i="41"/>
  <c r="X2866" i="41"/>
  <c r="X2952" i="41"/>
  <c r="X2953" i="41"/>
  <c r="X2954" i="41"/>
  <c r="X2955" i="41"/>
  <c r="X2956" i="41"/>
  <c r="X2957" i="41"/>
  <c r="X2958" i="41"/>
  <c r="X3058" i="41"/>
  <c r="X3059" i="41"/>
  <c r="X3005" i="41"/>
  <c r="X3006" i="41"/>
  <c r="X3183" i="41"/>
  <c r="X3184" i="41"/>
  <c r="X3202" i="41"/>
  <c r="X3203" i="41"/>
  <c r="X3204" i="41"/>
  <c r="X3205" i="41"/>
  <c r="X3224" i="41"/>
  <c r="X3225" i="41"/>
  <c r="X3226" i="41"/>
  <c r="X3227" i="41"/>
  <c r="X3228" i="41"/>
  <c r="X3229" i="41"/>
  <c r="X3230" i="41"/>
  <c r="X3231" i="41"/>
  <c r="X3232" i="41"/>
  <c r="X3233" i="41"/>
  <c r="X3234" i="41"/>
  <c r="X2813" i="41"/>
  <c r="X2814" i="41"/>
  <c r="X2815" i="41"/>
  <c r="X2816" i="41"/>
  <c r="X3007" i="41"/>
  <c r="X2559" i="41"/>
  <c r="X3060" i="41"/>
  <c r="X3061" i="41"/>
  <c r="X3062" i="41"/>
  <c r="X3206" i="41"/>
  <c r="X3259" i="41"/>
  <c r="X2817" i="41"/>
  <c r="X2818" i="41"/>
  <c r="X2887" i="41"/>
  <c r="X2888" i="41"/>
  <c r="X3235" i="41"/>
  <c r="X3236" i="41"/>
  <c r="X3237" i="41"/>
  <c r="X872" i="41"/>
  <c r="X873" i="41"/>
  <c r="X870" i="41"/>
  <c r="X871" i="41"/>
  <c r="X916" i="41"/>
  <c r="X917" i="41"/>
  <c r="X918" i="41"/>
  <c r="X1242" i="41"/>
  <c r="X1143" i="41"/>
  <c r="X1194" i="41"/>
  <c r="X1339" i="41"/>
  <c r="X1293" i="41"/>
  <c r="X1340" i="41"/>
  <c r="X1294" i="41"/>
  <c r="X1410" i="41"/>
  <c r="X1386" i="41"/>
  <c r="X1652" i="41"/>
  <c r="X1779" i="41"/>
  <c r="X836" i="41"/>
  <c r="X1503" i="41"/>
  <c r="X1504" i="41"/>
  <c r="X1505" i="41"/>
  <c r="X1506" i="41"/>
  <c r="X1507" i="41"/>
  <c r="X1508" i="41"/>
  <c r="X1509" i="41"/>
  <c r="X1510" i="41"/>
  <c r="X911" i="41"/>
  <c r="X912" i="41"/>
  <c r="X1151" i="41"/>
  <c r="X1243" i="41"/>
  <c r="X1341" i="41"/>
  <c r="X1411" i="41"/>
  <c r="X1511" i="41"/>
  <c r="X1556" i="41"/>
  <c r="X1512" i="41"/>
  <c r="X1540" i="41"/>
  <c r="X919" i="41"/>
  <c r="X1653" i="41"/>
  <c r="X1780" i="41"/>
  <c r="X1781" i="41"/>
  <c r="X1782" i="41"/>
  <c r="X1939" i="41"/>
  <c r="X1295" i="41"/>
  <c r="X1342" i="41"/>
  <c r="X1412" i="41"/>
  <c r="X1513" i="41"/>
  <c r="X1912" i="41"/>
  <c r="X1918" i="41"/>
  <c r="X1672" i="41"/>
  <c r="X1514" i="41"/>
  <c r="X1515" i="41"/>
  <c r="X1516" i="41"/>
  <c r="X1517" i="41"/>
  <c r="X1541" i="41"/>
  <c r="X1686" i="41"/>
  <c r="X1687" i="41"/>
  <c r="X1696" i="41"/>
  <c r="X2560" i="41"/>
  <c r="X2626" i="41"/>
  <c r="X2690" i="41"/>
  <c r="X2767" i="41"/>
  <c r="X2768" i="41"/>
  <c r="X2769" i="41"/>
  <c r="X3008" i="41"/>
  <c r="X3009" i="41"/>
  <c r="X3010" i="41"/>
  <c r="X3011" i="41"/>
  <c r="X3012" i="41"/>
  <c r="X3013" i="41"/>
  <c r="X3104" i="41"/>
  <c r="X3105" i="41"/>
  <c r="X3157" i="41"/>
  <c r="X3158" i="41"/>
  <c r="X3159" i="41"/>
  <c r="X3185" i="41"/>
  <c r="X2561" i="41"/>
  <c r="X2627" i="41"/>
  <c r="X2691" i="41"/>
  <c r="X2857" i="41"/>
  <c r="X2959" i="41"/>
  <c r="X3238" i="41"/>
  <c r="X3239" i="41"/>
  <c r="X3240" i="41"/>
  <c r="X2960" i="41"/>
  <c r="X2961" i="41"/>
  <c r="X3106" i="41"/>
  <c r="X3107" i="41"/>
  <c r="X2562" i="41"/>
  <c r="X2045" i="41"/>
  <c r="X2046" i="41"/>
  <c r="X2085" i="41"/>
  <c r="X2167" i="41"/>
  <c r="X2168" i="41"/>
  <c r="X2359" i="41"/>
  <c r="X2459" i="41"/>
  <c r="X2460" i="41"/>
  <c r="X2461" i="41"/>
  <c r="X2462" i="41"/>
  <c r="X2463" i="41"/>
  <c r="X2464" i="41"/>
  <c r="X2470" i="41"/>
  <c r="X2086" i="41"/>
  <c r="X2087" i="41"/>
  <c r="X2236" i="41"/>
  <c r="X2360" i="41"/>
  <c r="X2471" i="41"/>
  <c r="X2472" i="41"/>
  <c r="X2476" i="41"/>
  <c r="X2473" i="41"/>
  <c r="X2169" i="41"/>
  <c r="X2237" i="41"/>
  <c r="X2238" i="41"/>
  <c r="X2088" i="41"/>
  <c r="X2239" i="41"/>
  <c r="X2429" i="41"/>
  <c r="X2361" i="41"/>
  <c r="X3014" i="41"/>
  <c r="X3015" i="41"/>
  <c r="X3016" i="41"/>
  <c r="X3017" i="41"/>
  <c r="X3063" i="41"/>
  <c r="X3064" i="41"/>
  <c r="X3065" i="41"/>
  <c r="X3066" i="41"/>
  <c r="X3108" i="41"/>
  <c r="X3109" i="41"/>
  <c r="X3110" i="41"/>
  <c r="X3111" i="41"/>
  <c r="X3112" i="41"/>
  <c r="X3113" i="41"/>
  <c r="X3114" i="41"/>
  <c r="X3115" i="41"/>
  <c r="X2962" i="41"/>
  <c r="X2963" i="41"/>
  <c r="X2964" i="41"/>
  <c r="X2965" i="41"/>
  <c r="X2966" i="41"/>
  <c r="X3160" i="41"/>
  <c r="X3161" i="41"/>
  <c r="X3162" i="41"/>
  <c r="X3163" i="41"/>
  <c r="X3164" i="41"/>
  <c r="X3165" i="41"/>
  <c r="X3166" i="41"/>
  <c r="X2867" i="41"/>
  <c r="X2868" i="41"/>
  <c r="X2869" i="41"/>
  <c r="X2889" i="41"/>
  <c r="X2890" i="41"/>
  <c r="X2891" i="41"/>
  <c r="X3167" i="41"/>
  <c r="X3168" i="41"/>
  <c r="X2563" i="41"/>
  <c r="X3169" i="41"/>
  <c r="X2692" i="41"/>
  <c r="X2693" i="41"/>
  <c r="X2628" i="41"/>
  <c r="X2823" i="41"/>
  <c r="X3067" i="41"/>
  <c r="X3241" i="41"/>
  <c r="X2564" i="41"/>
  <c r="X2967" i="41"/>
  <c r="X2968" i="41"/>
  <c r="X2969" i="41"/>
  <c r="X2970" i="41"/>
  <c r="X2971" i="41"/>
  <c r="X2972" i="41"/>
  <c r="X3018" i="41"/>
  <c r="X3068" i="41"/>
  <c r="X3186" i="41"/>
  <c r="X2892" i="41"/>
  <c r="X3019" i="41"/>
  <c r="X3020" i="41"/>
  <c r="X2565" i="41"/>
  <c r="X2870" i="41"/>
  <c r="X3116" i="41"/>
  <c r="X3187" i="41"/>
  <c r="X3188" i="41"/>
  <c r="X2566" i="41"/>
  <c r="X3242" i="41"/>
  <c r="X2973" i="41"/>
  <c r="X2567" i="41"/>
  <c r="X2770" i="41"/>
  <c r="X2771" i="41"/>
  <c r="X2993" i="41"/>
  <c r="X2974" i="41"/>
  <c r="X3117" i="41"/>
  <c r="X3170" i="41"/>
  <c r="X3171" i="41"/>
  <c r="X3207" i="41"/>
  <c r="X3243" i="41"/>
  <c r="X2694" i="41"/>
  <c r="X2568" i="41"/>
  <c r="X2975" i="41"/>
  <c r="X2991" i="41"/>
  <c r="X3021" i="41"/>
  <c r="X3189" i="41"/>
  <c r="X3244" i="41"/>
  <c r="X3022" i="41"/>
  <c r="X3023" i="41"/>
  <c r="X3024" i="41"/>
  <c r="X3025" i="41"/>
  <c r="X3069" i="41"/>
  <c r="X3070" i="41"/>
  <c r="X3071" i="41"/>
  <c r="X3072" i="41"/>
  <c r="X3118" i="41"/>
  <c r="X3119" i="41"/>
  <c r="X3136" i="41"/>
  <c r="X2499" i="41"/>
  <c r="X2500" i="41"/>
  <c r="X2501" i="41"/>
  <c r="X2502" i="41"/>
  <c r="X2503" i="41"/>
  <c r="X2504" i="41"/>
  <c r="X2505" i="41"/>
  <c r="X3026" i="41"/>
  <c r="X3027" i="41"/>
  <c r="X3028" i="41"/>
  <c r="X3120" i="41"/>
  <c r="X3121" i="41"/>
  <c r="X3190" i="41"/>
  <c r="X3191" i="41"/>
  <c r="X3073" i="41"/>
  <c r="X3074" i="41"/>
  <c r="X3075" i="41"/>
  <c r="X2569" i="41"/>
  <c r="X2570" i="41"/>
  <c r="X3076" i="41"/>
  <c r="X3077" i="41"/>
  <c r="X2824" i="41"/>
  <c r="X3029" i="41"/>
  <c r="X2825" i="41"/>
  <c r="X3030" i="41"/>
  <c r="X2826" i="41"/>
  <c r="X3031" i="41"/>
  <c r="X3132" i="41"/>
  <c r="X2571" i="41"/>
  <c r="X2629" i="41"/>
  <c r="X2630" i="41"/>
  <c r="X2695" i="41"/>
  <c r="X2696" i="41"/>
  <c r="X2772" i="41"/>
  <c r="X2976" i="41"/>
  <c r="X2977" i="41"/>
  <c r="X3208" i="41"/>
  <c r="X2839" i="41"/>
  <c r="X3141" i="41"/>
  <c r="X2833" i="41"/>
  <c r="X2834" i="41"/>
  <c r="X3122" i="41"/>
  <c r="X3137" i="41"/>
  <c r="X3138" i="41"/>
  <c r="X3139" i="41"/>
  <c r="X2102" i="41"/>
  <c r="X957" i="41"/>
  <c r="X1025" i="41"/>
  <c r="X1387" i="41"/>
  <c r="X2478" i="41"/>
  <c r="X2479" i="41"/>
  <c r="X2480" i="41"/>
  <c r="X2089" i="41"/>
  <c r="X2170" i="41"/>
  <c r="X2171" i="41"/>
  <c r="X2240" i="41"/>
  <c r="X2430" i="41"/>
  <c r="X2431" i="41"/>
  <c r="X2432" i="41"/>
  <c r="X2433" i="41"/>
  <c r="X2434" i="41"/>
  <c r="X1978" i="41"/>
  <c r="X1979" i="41"/>
  <c r="X2241" i="41"/>
  <c r="X2435" i="41"/>
  <c r="X2436" i="41"/>
  <c r="X2437" i="41"/>
  <c r="X2438" i="41"/>
  <c r="X260" i="41"/>
  <c r="W260" i="41" s="1"/>
  <c r="V260" i="41" s="1"/>
  <c r="X310" i="41"/>
  <c r="X330" i="41"/>
  <c r="X347" i="41"/>
  <c r="X361" i="41"/>
  <c r="X371" i="41"/>
  <c r="X377" i="41"/>
  <c r="X386" i="41"/>
  <c r="X387" i="41"/>
  <c r="X401" i="41"/>
  <c r="X285" i="41"/>
  <c r="X1980" i="41"/>
  <c r="X1981" i="41"/>
  <c r="X1654" i="41"/>
  <c r="X1655" i="41"/>
  <c r="X1697" i="41"/>
  <c r="X1703" i="41"/>
  <c r="X1634" i="41"/>
  <c r="X1074" i="41"/>
  <c r="X1075" i="41"/>
  <c r="X962" i="41"/>
  <c r="X1076" i="41"/>
  <c r="X1441" i="41"/>
  <c r="X981" i="41"/>
  <c r="X1557" i="41"/>
  <c r="X818" i="41"/>
  <c r="X826" i="41"/>
  <c r="X1673" i="41"/>
  <c r="X1077" i="41"/>
  <c r="X1078" i="41"/>
  <c r="X1079" i="41"/>
  <c r="X1080" i="41"/>
  <c r="X990" i="41"/>
  <c r="X1081" i="41"/>
  <c r="X1082" i="41"/>
  <c r="X1083" i="41"/>
  <c r="X1026" i="41"/>
  <c r="X1084" i="41"/>
  <c r="X1027" i="41"/>
  <c r="X982" i="41"/>
  <c r="X1604" i="41"/>
  <c r="X1605" i="41"/>
  <c r="X1542" i="41"/>
  <c r="X2242" i="41"/>
  <c r="X2401" i="41"/>
  <c r="X1518" i="41"/>
  <c r="X2003" i="41"/>
  <c r="X2004" i="41"/>
  <c r="X2172" i="41"/>
  <c r="X2173" i="41"/>
  <c r="X2174" i="41"/>
  <c r="X2175" i="41"/>
  <c r="X2243" i="41"/>
  <c r="X2244" i="41"/>
  <c r="X2245" i="41"/>
  <c r="X2246" i="41"/>
  <c r="X2331" i="41"/>
  <c r="X2332" i="41"/>
  <c r="X2333" i="41"/>
  <c r="X2334" i="41"/>
  <c r="X1343" i="41"/>
  <c r="X1558" i="41"/>
  <c r="X913" i="41"/>
  <c r="X963" i="41"/>
  <c r="X1543" i="41"/>
  <c r="X2103" i="41"/>
  <c r="X2379" i="41"/>
  <c r="X2380" i="41"/>
  <c r="X2402" i="41"/>
  <c r="X2439" i="41"/>
  <c r="X2440" i="41"/>
  <c r="X2441" i="41"/>
  <c r="X2442" i="41"/>
  <c r="X2443" i="41"/>
  <c r="X630" i="41"/>
  <c r="X1838" i="41"/>
  <c r="X2005" i="41"/>
  <c r="X2006" i="41"/>
  <c r="X2176" i="41"/>
  <c r="X2247" i="41"/>
  <c r="X2248" i="41"/>
  <c r="X2249" i="41"/>
  <c r="X2250" i="41"/>
  <c r="X2251" i="41"/>
  <c r="X2252" i="41"/>
  <c r="X2253" i="41"/>
  <c r="X2254" i="41"/>
  <c r="X2335" i="41"/>
  <c r="X2388" i="41"/>
  <c r="X2407" i="41"/>
  <c r="X2444" i="41"/>
  <c r="X2445" i="41"/>
  <c r="X2446" i="41"/>
  <c r="X2447" i="41"/>
  <c r="X2448" i="41"/>
  <c r="X2449" i="41"/>
  <c r="X2450" i="41"/>
  <c r="X2451" i="41"/>
  <c r="X2452" i="41"/>
  <c r="X2453" i="41"/>
  <c r="X2059" i="41"/>
  <c r="X2060" i="41"/>
  <c r="X2061" i="41"/>
  <c r="X2062" i="41"/>
  <c r="X2267" i="41"/>
  <c r="X2389" i="41"/>
  <c r="X1995" i="41"/>
  <c r="X1996" i="41"/>
  <c r="X1997" i="41"/>
  <c r="X1998" i="41"/>
  <c r="X2255" i="41"/>
  <c r="X2276" i="41"/>
  <c r="X2454" i="41"/>
  <c r="X2512" i="41"/>
  <c r="X2519" i="41"/>
  <c r="X2520" i="41"/>
  <c r="X2521" i="41"/>
  <c r="X2525" i="41"/>
  <c r="X2528" i="41"/>
  <c r="X2531" i="41"/>
  <c r="X2532" i="41"/>
  <c r="X2533" i="41"/>
  <c r="X2534" i="41"/>
  <c r="X2535" i="41"/>
  <c r="X3078" i="41"/>
  <c r="X3079" i="41"/>
  <c r="X2090" i="41"/>
  <c r="X2256" i="41"/>
  <c r="X2257" i="41"/>
  <c r="X2258" i="41"/>
  <c r="X2390" i="41"/>
  <c r="X2391" i="41"/>
  <c r="X2392" i="41"/>
  <c r="X2305" i="41"/>
  <c r="X2362" i="41"/>
  <c r="X1839" i="41"/>
  <c r="X1899" i="41"/>
  <c r="X631" i="41"/>
  <c r="X669" i="41"/>
  <c r="X1840" i="41"/>
  <c r="X1900" i="41"/>
  <c r="X1952" i="41"/>
  <c r="X1953" i="41"/>
  <c r="X2104" i="41"/>
  <c r="X2177" i="41"/>
  <c r="X2105" i="41"/>
  <c r="X2106" i="41"/>
  <c r="X2107" i="41"/>
  <c r="X2108" i="41"/>
  <c r="X2109" i="41"/>
  <c r="X2110" i="41"/>
  <c r="X2091" i="41"/>
  <c r="X2111" i="41"/>
  <c r="X2363" i="41"/>
  <c r="X2112" i="41"/>
  <c r="X2113" i="41"/>
  <c r="X2114" i="41"/>
  <c r="X2115" i="41"/>
  <c r="X2116" i="41"/>
  <c r="X2117" i="41"/>
  <c r="X2364" i="41"/>
  <c r="X1954" i="41"/>
  <c r="X2365" i="41"/>
  <c r="X2572" i="41"/>
  <c r="X2631" i="41"/>
  <c r="X2697" i="41"/>
  <c r="X2573" i="41"/>
  <c r="X2632" i="41"/>
  <c r="X2698" i="41"/>
  <c r="X3032" i="41"/>
  <c r="X2819" i="41"/>
  <c r="X3033" i="41"/>
  <c r="X2574" i="41"/>
  <c r="X2575" i="41"/>
  <c r="X2773" i="41"/>
  <c r="X2785" i="41"/>
  <c r="X2790" i="41"/>
  <c r="X2871" i="41"/>
  <c r="X3192" i="41"/>
  <c r="X3209" i="41"/>
  <c r="X3245" i="41"/>
  <c r="X3246" i="41"/>
  <c r="X3247" i="41"/>
  <c r="X2699" i="41"/>
  <c r="X2774" i="41"/>
  <c r="X2872" i="41"/>
  <c r="X2879" i="41"/>
  <c r="X2992" i="41"/>
  <c r="X2994" i="41"/>
  <c r="X2978" i="41"/>
  <c r="X2979" i="41"/>
  <c r="X3172" i="41"/>
  <c r="X3210" i="41"/>
  <c r="X2633" i="41"/>
  <c r="X2700" i="41"/>
  <c r="X3140" i="41"/>
  <c r="X2576" i="41"/>
  <c r="X3248" i="41"/>
  <c r="X3123" i="41"/>
  <c r="X2873" i="41"/>
  <c r="X3211" i="41"/>
  <c r="X3212" i="41"/>
  <c r="X2775" i="41"/>
  <c r="X3124" i="41"/>
  <c r="X3125" i="41"/>
  <c r="X3126" i="41"/>
  <c r="X3127" i="41"/>
  <c r="X3128" i="41"/>
  <c r="X2701" i="41"/>
  <c r="X2577" i="41"/>
  <c r="X2578" i="41"/>
  <c r="X2579" i="41"/>
  <c r="X2580" i="41"/>
  <c r="X2581" i="41"/>
  <c r="X2634" i="41"/>
  <c r="X2635" i="41"/>
  <c r="X2636" i="41"/>
  <c r="X2637" i="41"/>
  <c r="X2638" i="41"/>
  <c r="X2639" i="41"/>
  <c r="X2640" i="41"/>
  <c r="X2641" i="41"/>
  <c r="X2642" i="41"/>
  <c r="X2893" i="41"/>
  <c r="X2980" i="41"/>
  <c r="X3034" i="41"/>
  <c r="X3080" i="41"/>
  <c r="X3129" i="41"/>
  <c r="X3142" i="41"/>
  <c r="X3143" i="41"/>
  <c r="X2981" i="41"/>
  <c r="X3193" i="41"/>
  <c r="X827" i="41"/>
  <c r="X2178" i="41"/>
  <c r="X2259" i="41"/>
  <c r="X2277" i="41"/>
  <c r="X2336" i="41"/>
  <c r="X2204" i="41"/>
  <c r="X2306" i="41"/>
  <c r="X2260" i="41"/>
  <c r="X2337" i="41"/>
  <c r="X2455" i="41"/>
  <c r="X2481" i="41"/>
  <c r="X2482" i="41"/>
  <c r="X2483" i="41"/>
  <c r="X2484" i="41"/>
  <c r="X2485" i="41"/>
  <c r="X2486" i="41"/>
  <c r="X2487" i="41"/>
  <c r="X2488" i="41"/>
  <c r="X2489" i="41"/>
  <c r="X2490" i="41"/>
  <c r="X2491" i="41"/>
  <c r="X2492" i="41"/>
  <c r="X2493" i="41"/>
  <c r="X2494" i="41"/>
  <c r="X2495" i="41"/>
  <c r="X2496" i="41"/>
  <c r="X2497" i="41"/>
  <c r="X2498" i="41"/>
  <c r="X1028" i="41"/>
  <c r="X1029" i="41"/>
  <c r="X1040" i="41"/>
  <c r="X1111" i="41"/>
  <c r="X1125" i="41"/>
  <c r="X1144" i="41"/>
  <c r="X1209" i="41"/>
  <c r="X1244" i="41"/>
  <c r="X1245" i="41"/>
  <c r="X1277" i="41"/>
  <c r="X1296" i="41"/>
  <c r="X1388" i="41"/>
  <c r="X1901" i="41"/>
  <c r="X2205" i="41"/>
  <c r="X828" i="41"/>
  <c r="X914" i="41"/>
  <c r="X1246" i="41"/>
  <c r="X1519" i="41"/>
  <c r="X1520" i="41"/>
  <c r="X1521" i="41"/>
  <c r="X1522" i="41"/>
  <c r="X897" i="41"/>
  <c r="X1442" i="41"/>
  <c r="X2643" i="41"/>
  <c r="X2702" i="41"/>
  <c r="X3035" i="41"/>
  <c r="X3036" i="41"/>
  <c r="X3194" i="41"/>
  <c r="X2506" i="41"/>
  <c r="X2507" i="41"/>
  <c r="X2644" i="41"/>
  <c r="X2645" i="41"/>
  <c r="X2703" i="41"/>
  <c r="X2704" i="41"/>
  <c r="X2777" i="41"/>
  <c r="X2858" i="41"/>
  <c r="X2859" i="41"/>
  <c r="X2860" i="41"/>
  <c r="X3173" i="41"/>
  <c r="X3174" i="41"/>
  <c r="X3175" i="41"/>
  <c r="X116" i="41"/>
  <c r="W116" i="41" s="1"/>
  <c r="V116" i="41" s="1"/>
  <c r="X441" i="41"/>
  <c r="X442" i="41"/>
  <c r="X443" i="41"/>
  <c r="X444" i="41"/>
  <c r="X2007" i="41"/>
  <c r="X2008" i="41"/>
  <c r="X2118" i="41"/>
  <c r="X2119" i="41"/>
  <c r="X2120" i="41"/>
  <c r="X3037" i="41"/>
  <c r="X3038" i="41"/>
  <c r="X2582" i="41"/>
  <c r="X2982" i="41"/>
  <c r="X2983" i="41"/>
  <c r="X2984" i="41"/>
  <c r="X2985" i="41"/>
  <c r="X2986" i="41"/>
  <c r="X3130" i="41"/>
  <c r="X2646" i="41"/>
  <c r="X2647" i="41"/>
  <c r="X2705" i="41"/>
  <c r="X2706" i="41"/>
  <c r="X2707" i="41"/>
  <c r="X2708" i="41"/>
  <c r="X2709" i="41"/>
  <c r="X2710" i="41"/>
  <c r="X2711" i="41"/>
  <c r="X2712" i="41"/>
  <c r="X2713" i="41"/>
  <c r="X2714" i="41"/>
  <c r="X2715" i="41"/>
  <c r="X2716" i="41"/>
  <c r="X2717" i="41"/>
  <c r="X2718" i="41"/>
  <c r="X2719" i="41"/>
  <c r="X2720" i="41"/>
  <c r="X2721" i="41"/>
  <c r="X2722" i="41"/>
  <c r="X2723" i="41"/>
  <c r="X2724" i="41"/>
  <c r="X2725" i="41"/>
  <c r="X2583" i="41"/>
  <c r="X2584" i="41"/>
  <c r="X2585" i="41"/>
  <c r="X2586" i="41"/>
  <c r="X2587" i="41"/>
  <c r="X2648" i="41"/>
  <c r="X2649" i="41"/>
  <c r="X2650" i="41"/>
  <c r="X2651" i="41"/>
  <c r="X2652" i="41"/>
  <c r="X2653" i="41"/>
  <c r="X2654" i="41"/>
  <c r="X2655" i="41"/>
  <c r="X2656" i="41"/>
  <c r="X2726" i="41"/>
  <c r="X2727" i="41"/>
  <c r="X2728" i="41"/>
  <c r="X2729" i="41"/>
  <c r="X2730" i="41"/>
  <c r="X2731" i="41"/>
  <c r="X2732" i="41"/>
  <c r="X2733" i="41"/>
  <c r="X2734" i="41"/>
  <c r="X2735" i="41"/>
  <c r="X2736" i="41"/>
  <c r="X2737" i="41"/>
  <c r="X2791" i="41"/>
  <c r="X2792" i="41"/>
  <c r="X2793" i="41"/>
  <c r="X2794" i="41"/>
  <c r="X2795" i="41"/>
  <c r="X2796" i="41"/>
  <c r="X2797" i="41"/>
  <c r="X2798" i="41"/>
  <c r="X2799" i="41"/>
  <c r="X2800" i="41"/>
  <c r="X2801" i="41"/>
  <c r="X2835" i="41"/>
  <c r="X2836" i="41"/>
  <c r="X2837" i="41"/>
  <c r="X2838" i="41"/>
  <c r="X2840" i="41"/>
  <c r="X2841" i="41"/>
  <c r="X2842" i="41"/>
  <c r="X2843" i="41"/>
  <c r="X2844" i="41"/>
  <c r="X2845" i="41"/>
  <c r="X2846" i="41"/>
  <c r="X2847" i="41"/>
  <c r="X2848" i="41"/>
  <c r="X2849" i="41"/>
  <c r="X2850" i="41"/>
  <c r="X2851" i="41"/>
  <c r="X2852" i="41"/>
  <c r="X2853" i="41"/>
  <c r="X2854" i="41"/>
  <c r="X2874" i="41"/>
  <c r="X2875" i="41"/>
  <c r="X2876" i="41"/>
  <c r="X2877" i="41"/>
  <c r="X2880" i="41"/>
  <c r="X2881" i="41"/>
  <c r="X3081" i="41"/>
  <c r="X3082" i="41"/>
  <c r="X3213" i="41"/>
  <c r="X2821" i="41"/>
  <c r="X2827" i="41"/>
  <c r="X2855" i="41"/>
  <c r="X2894" i="41"/>
  <c r="X2897" i="41"/>
  <c r="X2987" i="41"/>
  <c r="X2988" i="41"/>
  <c r="X2989" i="41"/>
  <c r="X2990" i="41"/>
  <c r="X3039" i="41"/>
  <c r="X3131" i="41"/>
  <c r="X3195" i="41"/>
  <c r="X3249" i="41"/>
  <c r="X3250" i="41"/>
  <c r="X3251" i="41"/>
  <c r="X2657" i="41"/>
  <c r="X2658" i="41"/>
  <c r="X2659" i="41"/>
  <c r="X2738" i="41"/>
  <c r="X2739" i="41"/>
  <c r="X2856" i="41"/>
  <c r="X3214" i="41"/>
  <c r="X2740" i="41"/>
  <c r="X2741" i="41"/>
  <c r="X2742" i="41"/>
  <c r="X2743" i="41"/>
  <c r="X2744" i="41"/>
  <c r="X3252" i="41"/>
  <c r="X3253" i="41"/>
  <c r="X3254" i="41"/>
  <c r="X3255" i="41"/>
  <c r="X3260" i="41"/>
  <c r="X3261" i="41"/>
  <c r="X2660" i="41"/>
  <c r="X2661" i="41"/>
  <c r="X2588" i="41"/>
  <c r="X2662" i="41"/>
  <c r="X2745" i="41"/>
  <c r="X3083" i="41"/>
  <c r="X3084" i="41"/>
  <c r="X3085" i="41"/>
  <c r="X3086" i="41"/>
  <c r="X3087" i="41"/>
  <c r="X2518" i="41"/>
  <c r="X2121" i="41"/>
  <c r="X2393" i="41"/>
  <c r="X2403" i="41"/>
  <c r="X2408" i="41"/>
  <c r="X3040" i="41"/>
  <c r="X2589" i="41"/>
  <c r="X2663" i="41"/>
  <c r="X2746" i="41"/>
  <c r="X2590" i="41"/>
  <c r="X2664" i="41"/>
  <c r="X2747" i="41"/>
  <c r="X2261" i="41"/>
  <c r="X2748" i="41"/>
  <c r="X2749" i="41"/>
  <c r="X2750" i="41"/>
  <c r="X2751" i="41"/>
  <c r="X2752" i="41"/>
  <c r="X2753" i="41"/>
  <c r="X2754" i="41"/>
  <c r="X2755" i="41"/>
  <c r="X2474" i="41"/>
  <c r="X2475" i="41"/>
  <c r="X2665" i="41"/>
  <c r="X2522" i="41"/>
  <c r="X1856" i="41"/>
  <c r="X1857" i="41"/>
  <c r="X1858" i="41"/>
  <c r="X3041" i="41"/>
  <c r="X3042" i="41"/>
  <c r="X3043" i="41"/>
  <c r="X2591" i="41"/>
  <c r="X2776" i="41"/>
  <c r="X2786" i="41"/>
  <c r="X2787" i="41"/>
  <c r="X2802" i="41"/>
  <c r="X2878" i="41"/>
  <c r="X2882" i="41"/>
  <c r="X3215" i="41"/>
  <c r="X3256" i="41"/>
  <c r="X3257" i="41"/>
  <c r="X683" i="41"/>
  <c r="W683" i="41" s="1"/>
  <c r="V683" i="41" s="1"/>
  <c r="X289" i="41"/>
  <c r="W289" i="41" s="1"/>
  <c r="V289" i="41" s="1"/>
  <c r="X682" i="41"/>
  <c r="W682" i="41" s="1"/>
  <c r="V682" i="41" s="1"/>
  <c r="X1606" i="41"/>
  <c r="X681" i="41"/>
  <c r="W681" i="41" s="1"/>
  <c r="V681" i="41" s="1"/>
  <c r="X1085" i="41"/>
  <c r="W1085" i="41" s="1"/>
  <c r="V1085" i="41" s="1"/>
  <c r="X1247" i="41"/>
  <c r="W1247" i="41" s="1"/>
  <c r="V1247" i="41" s="1"/>
  <c r="X675" i="41"/>
  <c r="W675" i="41" s="1"/>
  <c r="V675" i="41" s="1"/>
  <c r="X273" i="41"/>
  <c r="W273" i="41" s="1"/>
  <c r="V273" i="41" s="1"/>
  <c r="X290" i="41"/>
  <c r="W290" i="41" s="1"/>
  <c r="V290" i="41" s="1"/>
  <c r="X784" i="41"/>
  <c r="W784" i="41" s="1"/>
  <c r="V784" i="41" s="1"/>
  <c r="X291" i="41"/>
  <c r="W291" i="41" s="1"/>
  <c r="V291" i="41" s="1"/>
  <c r="X785" i="41"/>
  <c r="W785" i="41" s="1"/>
  <c r="V785" i="41" s="1"/>
  <c r="X274" i="41"/>
  <c r="W274" i="41" s="1"/>
  <c r="V274" i="41" s="1"/>
  <c r="X783" i="41"/>
  <c r="W783" i="41" s="1"/>
  <c r="V783" i="41" s="1"/>
  <c r="X574" i="41"/>
  <c r="W574" i="41" s="1"/>
  <c r="V574" i="41" s="1"/>
  <c r="X1768" i="41"/>
  <c r="W1768" i="41" s="1"/>
  <c r="V1768" i="41" s="1"/>
  <c r="X575" i="41"/>
  <c r="W575" i="41" s="1"/>
  <c r="V575" i="41" s="1"/>
  <c r="X1769" i="41"/>
  <c r="W1769" i="41" s="1"/>
  <c r="V1769" i="41" s="1"/>
  <c r="X275" i="41"/>
  <c r="W275" i="41" s="1"/>
  <c r="V275" i="41" s="1"/>
  <c r="X276" i="41"/>
  <c r="W276" i="41" s="1"/>
  <c r="V276" i="41" s="1"/>
  <c r="X1523" i="41"/>
  <c r="W1523" i="41" s="1"/>
  <c r="V1523" i="41" s="1"/>
  <c r="X2381" i="41"/>
  <c r="W2381" i="41" s="1"/>
  <c r="V2381" i="41" s="1"/>
  <c r="X4" i="41"/>
  <c r="W4" i="41" s="1"/>
  <c r="V4" i="41" s="1"/>
  <c r="X10" i="41"/>
  <c r="W10" i="41" s="1"/>
  <c r="V10" i="41" s="1"/>
  <c r="V2477" i="41"/>
  <c r="W3215" i="41" l="1"/>
  <c r="V3215" i="41" s="1"/>
  <c r="W3043" i="41"/>
  <c r="V3043" i="41" s="1"/>
  <c r="W2475" i="41"/>
  <c r="V2475" i="41" s="1"/>
  <c r="W2753" i="41"/>
  <c r="V2753" i="41" s="1"/>
  <c r="W2664" i="41"/>
  <c r="V2664" i="41" s="1"/>
  <c r="W2393" i="41"/>
  <c r="V2393" i="41" s="1"/>
  <c r="W2745" i="41"/>
  <c r="V2745" i="41" s="1"/>
  <c r="W3254" i="41"/>
  <c r="V3254" i="41" s="1"/>
  <c r="W3214" i="41"/>
  <c r="V3214" i="41" s="1"/>
  <c r="W3250" i="41"/>
  <c r="V3250" i="41" s="1"/>
  <c r="W2987" i="41"/>
  <c r="V2987" i="41" s="1"/>
  <c r="W3081" i="41"/>
  <c r="V3081" i="41" s="1"/>
  <c r="W2853" i="41"/>
  <c r="V2853" i="41" s="1"/>
  <c r="W2845" i="41"/>
  <c r="V2845" i="41" s="1"/>
  <c r="W2836" i="41"/>
  <c r="V2836" i="41" s="1"/>
  <c r="W2795" i="41"/>
  <c r="V2795" i="41" s="1"/>
  <c r="W2734" i="41"/>
  <c r="V2734" i="41" s="1"/>
  <c r="W2726" i="41"/>
  <c r="V2726" i="41" s="1"/>
  <c r="W2649" i="41"/>
  <c r="V2649" i="41" s="1"/>
  <c r="W2724" i="41"/>
  <c r="V2724" i="41" s="1"/>
  <c r="W2716" i="41"/>
  <c r="V2716" i="41" s="1"/>
  <c r="W2647" i="41"/>
  <c r="V2647" i="41" s="1"/>
  <c r="W2704" i="41"/>
  <c r="V2704" i="41" s="1"/>
  <c r="W897" i="41"/>
  <c r="V897" i="41" s="1"/>
  <c r="W2205" i="41"/>
  <c r="V2205" i="41" s="1"/>
  <c r="W1144" i="41"/>
  <c r="V1144" i="41" s="1"/>
  <c r="W2496" i="41"/>
  <c r="V2496" i="41" s="1"/>
  <c r="W2488" i="41"/>
  <c r="V2488" i="41" s="1"/>
  <c r="W2455" i="41"/>
  <c r="V2455" i="41" s="1"/>
  <c r="W2178" i="41"/>
  <c r="V2178" i="41" s="1"/>
  <c r="W3034" i="41"/>
  <c r="V3034" i="41" s="1"/>
  <c r="W2637" i="41"/>
  <c r="V2637" i="41" s="1"/>
  <c r="W2577" i="41"/>
  <c r="V2577" i="41" s="1"/>
  <c r="W3212" i="41"/>
  <c r="V3212" i="41" s="1"/>
  <c r="W2633" i="41"/>
  <c r="V2633" i="41" s="1"/>
  <c r="W2872" i="41"/>
  <c r="V2872" i="41" s="1"/>
  <c r="W2871" i="41"/>
  <c r="V2871" i="41" s="1"/>
  <c r="W2697" i="41"/>
  <c r="V2697" i="41" s="1"/>
  <c r="W2115" i="41"/>
  <c r="V2115" i="41" s="1"/>
  <c r="W2109" i="41"/>
  <c r="V2109" i="41" s="1"/>
  <c r="W1952" i="41"/>
  <c r="V1952" i="41" s="1"/>
  <c r="W2305" i="41"/>
  <c r="V2305" i="41" s="1"/>
  <c r="W3079" i="41"/>
  <c r="V3079" i="41" s="1"/>
  <c r="W2525" i="41"/>
  <c r="V2525" i="41" s="1"/>
  <c r="W1998" i="41"/>
  <c r="V1998" i="41" s="1"/>
  <c r="W2060" i="41"/>
  <c r="V2060" i="41" s="1"/>
  <c r="W2447" i="41"/>
  <c r="V2447" i="41" s="1"/>
  <c r="W2253" i="41"/>
  <c r="V2253" i="41" s="1"/>
  <c r="W2006" i="41"/>
  <c r="V2006" i="41" s="1"/>
  <c r="W2443" i="41"/>
  <c r="V2443" i="41" s="1"/>
  <c r="W1558" i="41"/>
  <c r="V1558" i="41" s="1"/>
  <c r="W2244" i="41"/>
  <c r="V2244" i="41" s="1"/>
  <c r="W1518" i="41"/>
  <c r="V1518" i="41" s="1"/>
  <c r="W1084" i="41"/>
  <c r="V1084" i="41" s="1"/>
  <c r="W1078" i="41"/>
  <c r="V1078" i="41" s="1"/>
  <c r="W1076" i="41"/>
  <c r="V1076" i="41" s="1"/>
  <c r="W1654" i="41"/>
  <c r="V1654" i="41" s="1"/>
  <c r="W371" i="41"/>
  <c r="V371" i="41" s="1"/>
  <c r="W2436" i="41"/>
  <c r="V2436" i="41" s="1"/>
  <c r="W2431" i="41"/>
  <c r="V2431" i="41" s="1"/>
  <c r="W2478" i="41"/>
  <c r="V2478" i="41" s="1"/>
  <c r="W3122" i="41"/>
  <c r="V3122" i="41" s="1"/>
  <c r="W2772" i="41"/>
  <c r="V2772" i="41" s="1"/>
  <c r="W2826" i="41"/>
  <c r="V2826" i="41" s="1"/>
  <c r="W2569" i="41"/>
  <c r="V2569" i="41" s="1"/>
  <c r="W3028" i="41"/>
  <c r="V3028" i="41" s="1"/>
  <c r="W2500" i="41"/>
  <c r="V2500" i="41" s="1"/>
  <c r="W3069" i="41"/>
  <c r="V3069" i="41" s="1"/>
  <c r="W2991" i="41"/>
  <c r="V2991" i="41" s="1"/>
  <c r="W3117" i="41"/>
  <c r="V3117" i="41" s="1"/>
  <c r="W2566" i="41"/>
  <c r="V2566" i="41" s="1"/>
  <c r="W2892" i="41"/>
  <c r="V2892" i="41" s="1"/>
  <c r="W2968" i="41"/>
  <c r="V2968" i="41" s="1"/>
  <c r="W2692" i="41"/>
  <c r="V2692" i="41" s="1"/>
  <c r="W2869" i="41"/>
  <c r="V2869" i="41" s="1"/>
  <c r="W3161" i="41"/>
  <c r="V3161" i="41" s="1"/>
  <c r="W3114" i="41"/>
  <c r="V3114" i="41" s="1"/>
  <c r="W3065" i="41"/>
  <c r="V3065" i="41" s="1"/>
  <c r="W2429" i="41"/>
  <c r="V2429" i="41" s="1"/>
  <c r="W2472" i="41"/>
  <c r="V2472" i="41" s="1"/>
  <c r="W2463" i="41"/>
  <c r="V2463" i="41" s="1"/>
  <c r="W2085" i="41"/>
  <c r="V2085" i="41" s="1"/>
  <c r="W3240" i="41"/>
  <c r="V3240" i="41" s="1"/>
  <c r="W3105" i="41"/>
  <c r="V3105" i="41" s="1"/>
  <c r="W2769" i="41"/>
  <c r="V2769" i="41" s="1"/>
  <c r="W1686" i="41"/>
  <c r="V1686" i="41" s="1"/>
  <c r="W1912" i="41"/>
  <c r="V1912" i="41" s="1"/>
  <c r="W1780" i="41"/>
  <c r="V1780" i="41" s="1"/>
  <c r="W1341" i="41"/>
  <c r="V1341" i="41" s="1"/>
  <c r="W1507" i="41"/>
  <c r="V1507" i="41" s="1"/>
  <c r="W1386" i="41"/>
  <c r="V1386" i="41" s="1"/>
  <c r="W1242" i="41"/>
  <c r="V1242" i="41" s="1"/>
  <c r="W3237" i="41"/>
  <c r="V3237" i="41" s="1"/>
  <c r="W3206" i="41"/>
  <c r="V3206" i="41" s="1"/>
  <c r="W2814" i="41"/>
  <c r="V2814" i="41" s="1"/>
  <c r="W3228" i="41"/>
  <c r="V3228" i="41" s="1"/>
  <c r="W3202" i="41"/>
  <c r="V3202" i="41" s="1"/>
  <c r="W2953" i="41"/>
  <c r="V2953" i="41" s="1"/>
  <c r="W2765" i="41"/>
  <c r="V2765" i="41" s="1"/>
  <c r="W3223" i="41"/>
  <c r="V3223" i="41" s="1"/>
  <c r="W3200" i="41"/>
  <c r="V3200" i="41" s="1"/>
  <c r="W2950" i="41"/>
  <c r="V2950" i="41" s="1"/>
  <c r="W2884" i="41"/>
  <c r="V2884" i="41" s="1"/>
  <c r="W2806" i="41"/>
  <c r="V2806" i="41" s="1"/>
  <c r="W2945" i="41"/>
  <c r="V2945" i="41" s="1"/>
  <c r="W2939" i="41"/>
  <c r="V2939" i="41" s="1"/>
  <c r="W2931" i="41"/>
  <c r="V2931" i="41" s="1"/>
  <c r="W2923" i="41"/>
  <c r="V2923" i="41" s="1"/>
  <c r="W2915" i="41"/>
  <c r="V2915" i="41" s="1"/>
  <c r="W2907" i="41"/>
  <c r="V2907" i="41" s="1"/>
  <c r="W3216" i="41"/>
  <c r="V3216" i="41" s="1"/>
  <c r="W2899" i="41"/>
  <c r="V2899" i="41" s="1"/>
  <c r="W2822" i="41"/>
  <c r="V2822" i="41" s="1"/>
  <c r="W2624" i="41"/>
  <c r="V2624" i="41" s="1"/>
  <c r="W2621" i="41"/>
  <c r="V2621" i="41" s="1"/>
  <c r="W2552" i="41"/>
  <c r="V2552" i="41" s="1"/>
  <c r="W2620" i="41"/>
  <c r="V2620" i="41" s="1"/>
  <c r="W2682" i="41"/>
  <c r="V2682" i="41" s="1"/>
  <c r="W2678" i="41"/>
  <c r="V2678" i="41" s="1"/>
  <c r="W2674" i="41"/>
  <c r="V2674" i="41" s="1"/>
  <c r="W2619" i="41"/>
  <c r="V2619" i="41" s="1"/>
  <c r="W2615" i="41"/>
  <c r="V2615" i="41" s="1"/>
  <c r="W2611" i="41"/>
  <c r="V2611" i="41" s="1"/>
  <c r="W2550" i="41"/>
  <c r="V2550" i="41" s="1"/>
  <c r="W2322" i="41"/>
  <c r="V2322" i="41" s="1"/>
  <c r="W2318" i="41"/>
  <c r="V2318" i="41" s="1"/>
  <c r="W2303" i="41"/>
  <c r="V2303" i="41" s="1"/>
  <c r="W2297" i="41"/>
  <c r="V2297" i="41" s="1"/>
  <c r="W2293" i="41"/>
  <c r="V2293" i="41" s="1"/>
  <c r="W2274" i="41"/>
  <c r="V2274" i="41" s="1"/>
  <c r="W2203" i="41"/>
  <c r="V2203" i="41" s="1"/>
  <c r="W2199" i="41"/>
  <c r="V2199" i="41" s="1"/>
  <c r="W2163" i="41"/>
  <c r="V2163" i="41" s="1"/>
  <c r="W2042" i="41"/>
  <c r="V2042" i="41" s="1"/>
  <c r="W1994" i="41"/>
  <c r="V1994" i="41" s="1"/>
  <c r="W1990" i="41"/>
  <c r="V1990" i="41" s="1"/>
  <c r="W1837" i="41"/>
  <c r="V1837" i="41" s="1"/>
  <c r="W548" i="41"/>
  <c r="V548" i="41" s="1"/>
  <c r="W1502" i="41"/>
  <c r="V1502" i="41" s="1"/>
  <c r="W628" i="41"/>
  <c r="V628" i="41" s="1"/>
  <c r="W667" i="41"/>
  <c r="V667" i="41" s="1"/>
  <c r="W1808" i="41"/>
  <c r="V1808" i="41" s="1"/>
  <c r="W1765" i="41"/>
  <c r="V1765" i="41" s="1"/>
  <c r="W545" i="41"/>
  <c r="V545" i="41" s="1"/>
  <c r="W956" i="41"/>
  <c r="V956" i="41" s="1"/>
  <c r="W1835" i="41"/>
  <c r="V1835" i="41" s="1"/>
  <c r="W1764" i="41"/>
  <c r="V1764" i="41" s="1"/>
  <c r="W627" i="41"/>
  <c r="V627" i="41" s="1"/>
  <c r="W569" i="41"/>
  <c r="V569" i="41" s="1"/>
  <c r="W1554" i="41"/>
  <c r="V1554" i="41" s="1"/>
  <c r="W1239" i="41"/>
  <c r="V1239" i="41" s="1"/>
  <c r="W1601" i="41"/>
  <c r="V1601" i="41" s="1"/>
  <c r="W1539" i="41"/>
  <c r="V1539" i="41" s="1"/>
  <c r="W1973" i="41"/>
  <c r="V1973" i="41" s="1"/>
  <c r="W1834" i="41"/>
  <c r="V1834" i="41" s="1"/>
  <c r="W2787" i="41"/>
  <c r="V2787" i="41" s="1"/>
  <c r="W1857" i="41"/>
  <c r="V1857" i="41" s="1"/>
  <c r="W2749" i="41"/>
  <c r="V2749" i="41" s="1"/>
  <c r="W2589" i="41"/>
  <c r="V2589" i="41" s="1"/>
  <c r="W3086" i="41"/>
  <c r="V3086" i="41" s="1"/>
  <c r="W2660" i="41"/>
  <c r="V2660" i="41" s="1"/>
  <c r="W2743" i="41"/>
  <c r="V2743" i="41" s="1"/>
  <c r="W2659" i="41"/>
  <c r="V2659" i="41" s="1"/>
  <c r="W3039" i="41"/>
  <c r="V3039" i="41" s="1"/>
  <c r="W2827" i="41"/>
  <c r="V2827" i="41" s="1"/>
  <c r="W2876" i="41"/>
  <c r="V2876" i="41" s="1"/>
  <c r="W2849" i="41"/>
  <c r="V2849" i="41" s="1"/>
  <c r="W2841" i="41"/>
  <c r="V2841" i="41" s="1"/>
  <c r="W2799" i="41"/>
  <c r="V2799" i="41" s="1"/>
  <c r="W2791" i="41"/>
  <c r="V2791" i="41" s="1"/>
  <c r="W2730" i="41"/>
  <c r="V2730" i="41" s="1"/>
  <c r="W2653" i="41"/>
  <c r="V2653" i="41" s="1"/>
  <c r="W2585" i="41"/>
  <c r="V2585" i="41" s="1"/>
  <c r="W2720" i="41"/>
  <c r="V2720" i="41" s="1"/>
  <c r="W2712" i="41"/>
  <c r="V2712" i="41" s="1"/>
  <c r="W2708" i="41"/>
  <c r="V2708" i="41" s="1"/>
  <c r="W2985" i="41"/>
  <c r="V2985" i="41" s="1"/>
  <c r="W2582" i="41"/>
  <c r="V2582" i="41" s="1"/>
  <c r="W2119" i="41"/>
  <c r="V2119" i="41" s="1"/>
  <c r="W444" i="41"/>
  <c r="V444" i="41" s="1"/>
  <c r="W2860" i="41"/>
  <c r="V2860" i="41" s="1"/>
  <c r="W2507" i="41"/>
  <c r="V2507" i="41" s="1"/>
  <c r="W3035" i="41"/>
  <c r="V3035" i="41" s="1"/>
  <c r="W1519" i="41"/>
  <c r="V1519" i="41" s="1"/>
  <c r="W1277" i="41"/>
  <c r="V1277" i="41" s="1"/>
  <c r="W1029" i="41"/>
  <c r="V1029" i="41" s="1"/>
  <c r="W2492" i="41"/>
  <c r="V2492" i="41" s="1"/>
  <c r="W2484" i="41"/>
  <c r="V2484" i="41" s="1"/>
  <c r="W2204" i="41"/>
  <c r="V2204" i="41" s="1"/>
  <c r="W3143" i="41"/>
  <c r="V3143" i="41" s="1"/>
  <c r="W2641" i="41"/>
  <c r="V2641" i="41" s="1"/>
  <c r="W2581" i="41"/>
  <c r="V2581" i="41" s="1"/>
  <c r="W3126" i="41"/>
  <c r="V3126" i="41" s="1"/>
  <c r="W3248" i="41"/>
  <c r="V3248" i="41" s="1"/>
  <c r="W2978" i="41"/>
  <c r="V2978" i="41" s="1"/>
  <c r="W3246" i="41"/>
  <c r="V3246" i="41" s="1"/>
  <c r="W2575" i="41"/>
  <c r="V2575" i="41" s="1"/>
  <c r="W3032" i="41"/>
  <c r="V3032" i="41" s="1"/>
  <c r="W1954" i="41"/>
  <c r="V1954" i="41" s="1"/>
  <c r="W2363" i="41"/>
  <c r="V2363" i="41" s="1"/>
  <c r="W2105" i="41"/>
  <c r="V2105" i="41" s="1"/>
  <c r="W631" i="41"/>
  <c r="V631" i="41" s="1"/>
  <c r="W2258" i="41"/>
  <c r="V2258" i="41" s="1"/>
  <c r="W2533" i="41"/>
  <c r="V2533" i="41" s="1"/>
  <c r="W2512" i="41"/>
  <c r="V2512" i="41" s="1"/>
  <c r="W2389" i="41"/>
  <c r="V2389" i="41" s="1"/>
  <c r="W2451" i="41"/>
  <c r="V2451" i="41" s="1"/>
  <c r="W2407" i="41"/>
  <c r="V2407" i="41" s="1"/>
  <c r="W2249" i="41"/>
  <c r="V2249" i="41" s="1"/>
  <c r="W2439" i="41"/>
  <c r="V2439" i="41" s="1"/>
  <c r="W2103" i="41"/>
  <c r="V2103" i="41" s="1"/>
  <c r="W2332" i="41"/>
  <c r="V2332" i="41" s="1"/>
  <c r="W2173" i="41"/>
  <c r="V2173" i="41" s="1"/>
  <c r="W1605" i="41"/>
  <c r="V1605" i="41" s="1"/>
  <c r="W1081" i="41"/>
  <c r="V1081" i="41" s="1"/>
  <c r="W818" i="41"/>
  <c r="V818" i="41" s="1"/>
  <c r="W1634" i="41"/>
  <c r="V1634" i="41" s="1"/>
  <c r="W401" i="41"/>
  <c r="V401" i="41" s="1"/>
  <c r="W310" i="41"/>
  <c r="V310" i="41" s="1"/>
  <c r="W1978" i="41"/>
  <c r="V1978" i="41" s="1"/>
  <c r="W2170" i="41"/>
  <c r="V2170" i="41" s="1"/>
  <c r="W2102" i="41"/>
  <c r="V2102" i="41" s="1"/>
  <c r="W2839" i="41"/>
  <c r="V2839" i="41" s="1"/>
  <c r="W2629" i="41"/>
  <c r="V2629" i="41" s="1"/>
  <c r="W2824" i="41"/>
  <c r="V2824" i="41" s="1"/>
  <c r="W3191" i="41"/>
  <c r="V3191" i="41" s="1"/>
  <c r="W2504" i="41"/>
  <c r="V2504" i="41" s="1"/>
  <c r="W3118" i="41"/>
  <c r="V3118" i="41" s="1"/>
  <c r="W3022" i="41"/>
  <c r="V3022" i="41" s="1"/>
  <c r="W3243" i="41"/>
  <c r="V3243" i="41" s="1"/>
  <c r="W2770" i="41"/>
  <c r="V2770" i="41" s="1"/>
  <c r="W2870" i="41"/>
  <c r="V2870" i="41" s="1"/>
  <c r="W2972" i="41"/>
  <c r="V2972" i="41" s="1"/>
  <c r="W3067" i="41"/>
  <c r="V3067" i="41" s="1"/>
  <c r="W3167" i="41"/>
  <c r="V3167" i="41" s="1"/>
  <c r="W3165" i="41"/>
  <c r="V3165" i="41" s="1"/>
  <c r="W2964" i="41"/>
  <c r="V2964" i="41" s="1"/>
  <c r="W3110" i="41"/>
  <c r="V3110" i="41" s="1"/>
  <c r="W3016" i="41"/>
  <c r="V3016" i="41" s="1"/>
  <c r="W2237" i="41"/>
  <c r="V2237" i="41" s="1"/>
  <c r="W2087" i="41"/>
  <c r="V2087" i="41" s="1"/>
  <c r="W2459" i="41"/>
  <c r="V2459" i="41" s="1"/>
  <c r="W3107" i="41"/>
  <c r="V3107" i="41" s="1"/>
  <c r="W2857" i="41"/>
  <c r="V2857" i="41" s="1"/>
  <c r="W3185" i="41"/>
  <c r="V3185" i="41" s="1"/>
  <c r="W3011" i="41"/>
  <c r="V3011" i="41" s="1"/>
  <c r="W2626" i="41"/>
  <c r="V2626" i="41" s="1"/>
  <c r="W1515" i="41"/>
  <c r="V1515" i="41" s="1"/>
  <c r="W1295" i="41"/>
  <c r="V1295" i="41" s="1"/>
  <c r="W1512" i="41"/>
  <c r="V1512" i="41" s="1"/>
  <c r="W911" i="41"/>
  <c r="V911" i="41" s="1"/>
  <c r="W1503" i="41"/>
  <c r="V1503" i="41" s="1"/>
  <c r="W1293" i="41"/>
  <c r="V1293" i="41" s="1"/>
  <c r="W871" i="41"/>
  <c r="V871" i="41" s="1"/>
  <c r="W2887" i="41"/>
  <c r="V2887" i="41" s="1"/>
  <c r="W2559" i="41"/>
  <c r="V2559" i="41" s="1"/>
  <c r="W3232" i="41"/>
  <c r="V3232" i="41" s="1"/>
  <c r="W3224" i="41"/>
  <c r="V3224" i="41" s="1"/>
  <c r="W3005" i="41"/>
  <c r="V3005" i="41" s="1"/>
  <c r="W2957" i="41"/>
  <c r="V2957" i="41" s="1"/>
  <c r="W2864" i="41"/>
  <c r="V2864" i="41" s="1"/>
  <c r="W3057" i="41"/>
  <c r="V3057" i="41" s="1"/>
  <c r="W3219" i="41"/>
  <c r="V3219" i="41" s="1"/>
  <c r="W3103" i="41"/>
  <c r="V3103" i="41" s="1"/>
  <c r="W2896" i="41"/>
  <c r="V2896" i="41" s="1"/>
  <c r="W2810" i="41"/>
  <c r="V2810" i="41" s="1"/>
  <c r="W2556" i="41"/>
  <c r="V2556" i="41" s="1"/>
  <c r="W2943" i="41"/>
  <c r="V2943" i="41" s="1"/>
  <c r="W2935" i="41"/>
  <c r="V2935" i="41" s="1"/>
  <c r="W2927" i="41"/>
  <c r="V2927" i="41" s="1"/>
  <c r="W2919" i="41"/>
  <c r="V2919" i="41" s="1"/>
  <c r="W2911" i="41"/>
  <c r="V2911" i="41" s="1"/>
  <c r="W2903" i="41"/>
  <c r="V2903" i="41" s="1"/>
  <c r="W2345" i="41"/>
  <c r="V2345" i="41" s="1"/>
  <c r="W3257" i="41"/>
  <c r="V3257" i="41" s="1"/>
  <c r="W2776" i="41"/>
  <c r="V2776" i="41" s="1"/>
  <c r="W2755" i="41"/>
  <c r="V2755" i="41" s="1"/>
  <c r="W2261" i="41"/>
  <c r="V2261" i="41" s="1"/>
  <c r="W2408" i="41"/>
  <c r="V2408" i="41" s="1"/>
  <c r="W2518" i="41"/>
  <c r="V2518" i="41" s="1"/>
  <c r="W2588" i="41"/>
  <c r="V2588" i="41" s="1"/>
  <c r="W3252" i="41"/>
  <c r="V3252" i="41" s="1"/>
  <c r="W2739" i="41"/>
  <c r="V2739" i="41" s="1"/>
  <c r="W3195" i="41"/>
  <c r="V3195" i="41" s="1"/>
  <c r="W2894" i="41"/>
  <c r="V2894" i="41" s="1"/>
  <c r="W2880" i="41"/>
  <c r="V2880" i="41" s="1"/>
  <c r="W2851" i="41"/>
  <c r="V2851" i="41" s="1"/>
  <c r="W2843" i="41"/>
  <c r="V2843" i="41" s="1"/>
  <c r="W2801" i="41"/>
  <c r="V2801" i="41" s="1"/>
  <c r="W2793" i="41"/>
  <c r="V2793" i="41" s="1"/>
  <c r="W2732" i="41"/>
  <c r="V2732" i="41" s="1"/>
  <c r="W2655" i="41"/>
  <c r="V2655" i="41" s="1"/>
  <c r="W2587" i="41"/>
  <c r="V2587" i="41" s="1"/>
  <c r="W2722" i="41"/>
  <c r="V2722" i="41" s="1"/>
  <c r="W2714" i="41"/>
  <c r="V2714" i="41" s="1"/>
  <c r="W2706" i="41"/>
  <c r="V2706" i="41" s="1"/>
  <c r="W2983" i="41"/>
  <c r="V2983" i="41" s="1"/>
  <c r="W2008" i="41"/>
  <c r="V2008" i="41" s="1"/>
  <c r="W3174" i="41"/>
  <c r="V3174" i="41" s="1"/>
  <c r="W2645" i="41"/>
  <c r="V2645" i="41" s="1"/>
  <c r="W2643" i="41"/>
  <c r="V2643" i="41" s="1"/>
  <c r="W914" i="41"/>
  <c r="V914" i="41" s="1"/>
  <c r="W1111" i="41"/>
  <c r="V1111" i="41" s="1"/>
  <c r="W2494" i="41"/>
  <c r="V2494" i="41" s="1"/>
  <c r="W2486" i="41"/>
  <c r="V2486" i="41" s="1"/>
  <c r="W2260" i="41"/>
  <c r="V2260" i="41" s="1"/>
  <c r="W3193" i="41"/>
  <c r="V3193" i="41" s="1"/>
  <c r="W2893" i="41"/>
  <c r="V2893" i="41" s="1"/>
  <c r="W2635" i="41"/>
  <c r="V2635" i="41" s="1"/>
  <c r="W3128" i="41"/>
  <c r="V3128" i="41" s="1"/>
  <c r="W2873" i="41"/>
  <c r="V2873" i="41" s="1"/>
  <c r="W3172" i="41"/>
  <c r="V3172" i="41" s="1"/>
  <c r="W2699" i="41"/>
  <c r="V2699" i="41" s="1"/>
  <c r="W2785" i="41"/>
  <c r="V2785" i="41" s="1"/>
  <c r="W2632" i="41"/>
  <c r="V2632" i="41" s="1"/>
  <c r="W2117" i="41"/>
  <c r="V2117" i="41" s="1"/>
  <c r="W2091" i="41"/>
  <c r="V2091" i="41" s="1"/>
  <c r="W2104" i="41"/>
  <c r="V2104" i="41" s="1"/>
  <c r="W1839" i="41"/>
  <c r="V1839" i="41" s="1"/>
  <c r="W2256" i="41"/>
  <c r="V2256" i="41" s="1"/>
  <c r="W2531" i="41"/>
  <c r="V2531" i="41" s="1"/>
  <c r="W2276" i="41"/>
  <c r="V2276" i="41" s="1"/>
  <c r="W2062" i="41"/>
  <c r="V2062" i="41" s="1"/>
  <c r="W2449" i="41"/>
  <c r="V2449" i="41" s="1"/>
  <c r="W2335" i="41"/>
  <c r="V2335" i="41" s="1"/>
  <c r="W2247" i="41"/>
  <c r="V2247" i="41" s="1"/>
  <c r="W1838" i="41"/>
  <c r="V1838" i="41" s="1"/>
  <c r="W2380" i="41"/>
  <c r="V2380" i="41" s="1"/>
  <c r="W2334" i="41"/>
  <c r="V2334" i="41" s="1"/>
  <c r="W2175" i="41"/>
  <c r="V2175" i="41" s="1"/>
  <c r="W982" i="41"/>
  <c r="V982" i="41" s="1"/>
  <c r="W1080" i="41"/>
  <c r="V1080" i="41" s="1"/>
  <c r="W981" i="41"/>
  <c r="V981" i="41" s="1"/>
  <c r="W1697" i="41"/>
  <c r="V1697" i="41" s="1"/>
  <c r="W386" i="41"/>
  <c r="V386" i="41" s="1"/>
  <c r="W347" i="41"/>
  <c r="V347" i="41" s="1"/>
  <c r="W2241" i="41"/>
  <c r="V2241" i="41" s="1"/>
  <c r="W2240" i="41"/>
  <c r="V2240" i="41" s="1"/>
  <c r="W1025" i="41"/>
  <c r="V1025" i="41" s="1"/>
  <c r="W2833" i="41"/>
  <c r="V2833" i="41" s="1"/>
  <c r="W2695" i="41"/>
  <c r="V2695" i="41" s="1"/>
  <c r="W2825" i="41"/>
  <c r="V2825" i="41" s="1"/>
  <c r="W3074" i="41"/>
  <c r="V3074" i="41" s="1"/>
  <c r="W3026" i="41"/>
  <c r="V3026" i="41" s="1"/>
  <c r="W3136" i="41"/>
  <c r="V3136" i="41" s="1"/>
  <c r="W3024" i="41"/>
  <c r="V3024" i="41" s="1"/>
  <c r="W2568" i="41"/>
  <c r="V2568" i="41" s="1"/>
  <c r="W2993" i="41"/>
  <c r="V2993" i="41" s="1"/>
  <c r="W3187" i="41"/>
  <c r="V3187" i="41" s="1"/>
  <c r="W3068" i="41"/>
  <c r="V3068" i="41" s="1"/>
  <c r="W2564" i="41"/>
  <c r="V2564" i="41" s="1"/>
  <c r="W2563" i="41"/>
  <c r="V2563" i="41" s="1"/>
  <c r="W2890" i="41"/>
  <c r="V2890" i="41" s="1"/>
  <c r="W3163" i="41"/>
  <c r="V3163" i="41" s="1"/>
  <c r="W2962" i="41"/>
  <c r="V2962" i="41" s="1"/>
  <c r="W3108" i="41"/>
  <c r="V3108" i="41" s="1"/>
  <c r="W3014" i="41"/>
  <c r="V3014" i="41" s="1"/>
  <c r="W2473" i="41"/>
  <c r="V2473" i="41" s="1"/>
  <c r="W2470" i="41"/>
  <c r="V2470" i="41" s="1"/>
  <c r="W2168" i="41"/>
  <c r="V2168" i="41" s="1"/>
  <c r="W2961" i="41"/>
  <c r="V2961" i="41" s="1"/>
  <c r="W2627" i="41"/>
  <c r="V2627" i="41" s="1"/>
  <c r="W3013" i="41"/>
  <c r="V3013" i="41" s="1"/>
  <c r="W2767" i="41"/>
  <c r="V2767" i="41" s="1"/>
  <c r="W1517" i="41"/>
  <c r="V1517" i="41" s="1"/>
  <c r="W1412" i="41"/>
  <c r="V1412" i="41" s="1"/>
  <c r="W919" i="41"/>
  <c r="V919" i="41" s="1"/>
  <c r="W1151" i="41"/>
  <c r="V1151" i="41" s="1"/>
  <c r="W1505" i="41"/>
  <c r="V1505" i="41" s="1"/>
  <c r="W1294" i="41"/>
  <c r="V1294" i="41" s="1"/>
  <c r="W917" i="41"/>
  <c r="V917" i="41" s="1"/>
  <c r="W3235" i="41"/>
  <c r="V3235" i="41" s="1"/>
  <c r="W3061" i="41"/>
  <c r="V3061" i="41" s="1"/>
  <c r="W3234" i="41"/>
  <c r="V3234" i="41" s="1"/>
  <c r="W3226" i="41"/>
  <c r="V3226" i="41" s="1"/>
  <c r="W3183" i="41"/>
  <c r="V3183" i="41" s="1"/>
  <c r="W2955" i="41"/>
  <c r="V2955" i="41" s="1"/>
  <c r="W2812" i="41"/>
  <c r="V2812" i="41" s="1"/>
  <c r="W3055" i="41"/>
  <c r="V3055" i="41" s="1"/>
  <c r="W3217" i="41"/>
  <c r="V3217" i="41" s="1"/>
  <c r="W3003" i="41"/>
  <c r="V3003" i="41" s="1"/>
  <c r="W2886" i="41"/>
  <c r="V2886" i="41" s="1"/>
  <c r="W2808" i="41"/>
  <c r="V2808" i="41" s="1"/>
  <c r="W3052" i="41"/>
  <c r="V3052" i="41" s="1"/>
  <c r="W2941" i="41"/>
  <c r="V2941" i="41" s="1"/>
  <c r="W2937" i="41"/>
  <c r="V2937" i="41" s="1"/>
  <c r="W2929" i="41"/>
  <c r="V2929" i="41" s="1"/>
  <c r="W2921" i="41"/>
  <c r="V2921" i="41" s="1"/>
  <c r="W2913" i="41"/>
  <c r="V2913" i="41" s="1"/>
  <c r="W2905" i="41"/>
  <c r="V2905" i="41" s="1"/>
  <c r="W3051" i="41"/>
  <c r="V3051" i="41" s="1"/>
  <c r="W2883" i="41"/>
  <c r="V2883" i="41" s="1"/>
  <c r="W2687" i="41"/>
  <c r="V2687" i="41" s="1"/>
  <c r="W2623" i="41"/>
  <c r="V2623" i="41" s="1"/>
  <c r="W2554" i="41"/>
  <c r="V2554" i="41" s="1"/>
  <c r="W2686" i="41"/>
  <c r="V2686" i="41" s="1"/>
  <c r="W2684" i="41"/>
  <c r="V2684" i="41" s="1"/>
  <c r="W2680" i="41"/>
  <c r="V2680" i="41" s="1"/>
  <c r="W2676" i="41"/>
  <c r="V2676" i="41" s="1"/>
  <c r="W2617" i="41"/>
  <c r="V2617" i="41" s="1"/>
  <c r="W2613" i="41"/>
  <c r="V2613" i="41" s="1"/>
  <c r="W2670" i="41"/>
  <c r="V2670" i="41" s="1"/>
  <c r="W2347" i="41"/>
  <c r="V2347" i="41" s="1"/>
  <c r="W2329" i="41"/>
  <c r="V2329" i="41" s="1"/>
  <c r="W2320" i="41"/>
  <c r="V2320" i="41" s="1"/>
  <c r="W2316" i="41"/>
  <c r="V2316" i="41" s="1"/>
  <c r="W2301" i="41"/>
  <c r="V2301" i="41" s="1"/>
  <c r="W2295" i="41"/>
  <c r="V2295" i="41" s="1"/>
  <c r="W2291" i="41"/>
  <c r="V2291" i="41" s="1"/>
  <c r="W2272" i="41"/>
  <c r="V2272" i="41" s="1"/>
  <c r="W2201" i="41"/>
  <c r="V2201" i="41" s="1"/>
  <c r="W2165" i="41"/>
  <c r="V2165" i="41" s="1"/>
  <c r="W2044" i="41"/>
  <c r="V2044" i="41" s="1"/>
  <c r="W2040" i="41"/>
  <c r="V2040" i="41" s="1"/>
  <c r="W1992" i="41"/>
  <c r="V1992" i="41" s="1"/>
  <c r="W1938" i="41"/>
  <c r="V1938" i="41" s="1"/>
  <c r="W1624" i="41"/>
  <c r="V1624" i="41" s="1"/>
  <c r="W1937" i="41"/>
  <c r="V1937" i="41" s="1"/>
  <c r="W1501" i="41"/>
  <c r="V1501" i="41" s="1"/>
  <c r="W2233" i="41"/>
  <c r="V2233" i="41" s="1"/>
  <c r="W1737" i="41"/>
  <c r="V1737" i="41" s="1"/>
  <c r="W1910" i="41"/>
  <c r="V1910" i="41" s="1"/>
  <c r="W571" i="41"/>
  <c r="V571" i="41" s="1"/>
  <c r="W1110" i="41"/>
  <c r="V1110" i="41" s="1"/>
  <c r="W1897" i="41"/>
  <c r="V1897" i="41" s="1"/>
  <c r="W1854" i="41"/>
  <c r="V1854" i="41" s="1"/>
  <c r="W666" i="41"/>
  <c r="V666" i="41" s="1"/>
  <c r="W1763" i="41"/>
  <c r="V1763" i="41" s="1"/>
  <c r="W1695" i="41"/>
  <c r="V1695" i="41" s="1"/>
  <c r="W1266" i="41"/>
  <c r="V1266" i="41" s="1"/>
  <c r="W1603" i="41"/>
  <c r="V1603" i="41" s="1"/>
  <c r="W1599" i="41"/>
  <c r="V1599" i="41" s="1"/>
  <c r="W968" i="41"/>
  <c r="V968" i="41" s="1"/>
  <c r="W1606" i="41"/>
  <c r="V1606" i="41" s="1"/>
  <c r="W2878" i="41"/>
  <c r="V2878" i="41" s="1"/>
  <c r="W3041" i="41"/>
  <c r="V3041" i="41" s="1"/>
  <c r="W2522" i="41"/>
  <c r="V2522" i="41" s="1"/>
  <c r="W2751" i="41"/>
  <c r="V2751" i="41" s="1"/>
  <c r="W2746" i="41"/>
  <c r="V2746" i="41" s="1"/>
  <c r="W3084" i="41"/>
  <c r="V3084" i="41" s="1"/>
  <c r="W3260" i="41"/>
  <c r="V3260" i="41" s="1"/>
  <c r="W2741" i="41"/>
  <c r="V2741" i="41" s="1"/>
  <c r="W2657" i="41"/>
  <c r="V2657" i="41" s="1"/>
  <c r="W2989" i="41"/>
  <c r="V2989" i="41" s="1"/>
  <c r="W3213" i="41"/>
  <c r="V3213" i="41" s="1"/>
  <c r="W2874" i="41"/>
  <c r="V2874" i="41" s="1"/>
  <c r="W2847" i="41"/>
  <c r="V2847" i="41" s="1"/>
  <c r="W2838" i="41"/>
  <c r="V2838" i="41" s="1"/>
  <c r="W2797" i="41"/>
  <c r="V2797" i="41" s="1"/>
  <c r="W2736" i="41"/>
  <c r="V2736" i="41" s="1"/>
  <c r="W2728" i="41"/>
  <c r="V2728" i="41" s="1"/>
  <c r="W2651" i="41"/>
  <c r="V2651" i="41" s="1"/>
  <c r="W2583" i="41"/>
  <c r="V2583" i="41" s="1"/>
  <c r="W2718" i="41"/>
  <c r="V2718" i="41" s="1"/>
  <c r="W2710" i="41"/>
  <c r="V2710" i="41" s="1"/>
  <c r="W3130" i="41"/>
  <c r="V3130" i="41" s="1"/>
  <c r="W3037" i="41"/>
  <c r="V3037" i="41" s="1"/>
  <c r="W442" i="41"/>
  <c r="V442" i="41" s="1"/>
  <c r="W2858" i="41"/>
  <c r="V2858" i="41" s="1"/>
  <c r="W3194" i="41"/>
  <c r="V3194" i="41" s="1"/>
  <c r="W1521" i="41"/>
  <c r="V1521" i="41" s="1"/>
  <c r="W1388" i="41"/>
  <c r="V1388" i="41" s="1"/>
  <c r="W1244" i="41"/>
  <c r="V1244" i="41" s="1"/>
  <c r="W2498" i="41"/>
  <c r="V2498" i="41" s="1"/>
  <c r="W2490" i="41"/>
  <c r="V2490" i="41" s="1"/>
  <c r="W2482" i="41"/>
  <c r="V2482" i="41" s="1"/>
  <c r="W2277" i="41"/>
  <c r="V2277" i="41" s="1"/>
  <c r="W3129" i="41"/>
  <c r="V3129" i="41" s="1"/>
  <c r="W2639" i="41"/>
  <c r="V2639" i="41" s="1"/>
  <c r="W2579" i="41"/>
  <c r="V2579" i="41" s="1"/>
  <c r="W3124" i="41"/>
  <c r="V3124" i="41" s="1"/>
  <c r="W3140" i="41"/>
  <c r="V3140" i="41" s="1"/>
  <c r="W2992" i="41"/>
  <c r="V2992" i="41" s="1"/>
  <c r="W3209" i="41"/>
  <c r="V3209" i="41" s="1"/>
  <c r="W3033" i="41"/>
  <c r="V3033" i="41" s="1"/>
  <c r="W2572" i="41"/>
  <c r="V2572" i="41" s="1"/>
  <c r="W2113" i="41"/>
  <c r="V2113" i="41" s="1"/>
  <c r="W2107" i="41"/>
  <c r="V2107" i="41" s="1"/>
  <c r="W1840" i="41"/>
  <c r="V1840" i="41" s="1"/>
  <c r="W2391" i="41"/>
  <c r="V2391" i="41" s="1"/>
  <c r="W2535" i="41"/>
  <c r="V2535" i="41" s="1"/>
  <c r="W2520" i="41"/>
  <c r="V2520" i="41" s="1"/>
  <c r="W1996" i="41"/>
  <c r="V1996" i="41" s="1"/>
  <c r="W2453" i="41"/>
  <c r="V2453" i="41" s="1"/>
  <c r="W2445" i="41"/>
  <c r="V2445" i="41" s="1"/>
  <c r="W2251" i="41"/>
  <c r="V2251" i="41" s="1"/>
  <c r="W2441" i="41"/>
  <c r="V2441" i="41" s="1"/>
  <c r="W963" i="41"/>
  <c r="V963" i="41" s="1"/>
  <c r="W2246" i="41"/>
  <c r="V2246" i="41" s="1"/>
  <c r="W2004" i="41"/>
  <c r="V2004" i="41" s="1"/>
  <c r="W2242" i="41"/>
  <c r="V2242" i="41" s="1"/>
  <c r="W1083" i="41"/>
  <c r="V1083" i="41" s="1"/>
  <c r="W1673" i="41"/>
  <c r="V1673" i="41" s="1"/>
  <c r="W1075" i="41"/>
  <c r="V1075" i="41" s="1"/>
  <c r="W1980" i="41"/>
  <c r="V1980" i="41" s="1"/>
  <c r="W2438" i="41"/>
  <c r="V2438" i="41" s="1"/>
  <c r="W2433" i="41"/>
  <c r="V2433" i="41" s="1"/>
  <c r="W2480" i="41"/>
  <c r="V2480" i="41" s="1"/>
  <c r="W3138" i="41"/>
  <c r="V3138" i="41" s="1"/>
  <c r="W2977" i="41"/>
  <c r="V2977" i="41" s="1"/>
  <c r="W3132" i="41"/>
  <c r="V3132" i="41" s="1"/>
  <c r="W3076" i="41"/>
  <c r="V3076" i="41" s="1"/>
  <c r="W3121" i="41"/>
  <c r="V3121" i="41" s="1"/>
  <c r="W2502" i="41"/>
  <c r="V2502" i="41" s="1"/>
  <c r="W3071" i="41"/>
  <c r="V3071" i="41" s="1"/>
  <c r="W3189" i="41"/>
  <c r="V3189" i="41" s="1"/>
  <c r="W3171" i="41"/>
  <c r="V3171" i="41" s="1"/>
  <c r="W2973" i="41"/>
  <c r="V2973" i="41" s="1"/>
  <c r="W3020" i="41"/>
  <c r="V3020" i="41" s="1"/>
  <c r="W2970" i="41"/>
  <c r="V2970" i="41" s="1"/>
  <c r="W2628" i="41"/>
  <c r="V2628" i="41" s="1"/>
  <c r="W2867" i="41"/>
  <c r="V2867" i="41" s="1"/>
  <c r="W2966" i="41"/>
  <c r="V2966" i="41" s="1"/>
  <c r="W3112" i="41"/>
  <c r="V3112" i="41" s="1"/>
  <c r="W3063" i="41"/>
  <c r="V3063" i="41" s="1"/>
  <c r="W2088" i="41"/>
  <c r="V2088" i="41" s="1"/>
  <c r="W2360" i="41"/>
  <c r="V2360" i="41" s="1"/>
  <c r="W2461" i="41"/>
  <c r="V2461" i="41" s="1"/>
  <c r="W2045" i="41"/>
  <c r="V2045" i="41" s="1"/>
  <c r="W3238" i="41"/>
  <c r="V3238" i="41" s="1"/>
  <c r="W3158" i="41"/>
  <c r="V3158" i="41" s="1"/>
  <c r="W3009" i="41"/>
  <c r="V3009" i="41" s="1"/>
  <c r="W1696" i="41"/>
  <c r="V1696" i="41" s="1"/>
  <c r="W1672" i="41"/>
  <c r="V1672" i="41" s="1"/>
  <c r="W1782" i="41"/>
  <c r="V1782" i="41" s="1"/>
  <c r="W1511" i="41"/>
  <c r="V1511" i="41" s="1"/>
  <c r="W1509" i="41"/>
  <c r="V1509" i="41" s="1"/>
  <c r="W1779" i="41"/>
  <c r="V1779" i="41" s="1"/>
  <c r="W1194" i="41"/>
  <c r="V1194" i="41" s="1"/>
  <c r="W873" i="41"/>
  <c r="V873" i="41" s="1"/>
  <c r="W2817" i="41"/>
  <c r="V2817" i="41" s="1"/>
  <c r="W2816" i="41"/>
  <c r="V2816" i="41" s="1"/>
  <c r="W3230" i="41"/>
  <c r="V3230" i="41" s="1"/>
  <c r="W3204" i="41"/>
  <c r="V3204" i="41" s="1"/>
  <c r="W3058" i="41"/>
  <c r="V3058" i="41" s="1"/>
  <c r="W2866" i="41"/>
  <c r="V2866" i="41" s="1"/>
  <c r="W2558" i="41"/>
  <c r="V2558" i="41" s="1"/>
  <c r="W3221" i="41"/>
  <c r="V3221" i="41" s="1"/>
  <c r="W3181" i="41"/>
  <c r="V3181" i="41" s="1"/>
  <c r="W2948" i="41"/>
  <c r="V2948" i="41" s="1"/>
  <c r="W2861" i="41"/>
  <c r="V2861" i="41" s="1"/>
  <c r="W2763" i="41"/>
  <c r="V2763" i="41" s="1"/>
  <c r="W2689" i="41"/>
  <c r="V2689" i="41" s="1"/>
  <c r="W2933" i="41"/>
  <c r="V2933" i="41" s="1"/>
  <c r="W2925" i="41"/>
  <c r="V2925" i="41" s="1"/>
  <c r="W2917" i="41"/>
  <c r="V2917" i="41" s="1"/>
  <c r="W2909" i="41"/>
  <c r="V2909" i="41" s="1"/>
  <c r="W2901" i="41"/>
  <c r="V2901" i="41" s="1"/>
  <c r="W2672" i="41"/>
  <c r="V2672" i="41" s="1"/>
  <c r="W1801" i="41"/>
  <c r="V1801" i="41" s="1"/>
  <c r="W1701" i="41"/>
  <c r="V1701" i="41" s="1"/>
  <c r="W1440" i="41"/>
  <c r="V1440" i="41" s="1"/>
  <c r="W1292" i="41"/>
  <c r="V1292" i="41" s="1"/>
  <c r="W1108" i="41"/>
  <c r="V1108" i="41" s="1"/>
  <c r="W1103" i="41"/>
  <c r="V1103" i="41" s="1"/>
  <c r="W1237" i="41"/>
  <c r="V1237" i="41" s="1"/>
  <c r="W1201" i="41"/>
  <c r="V1201" i="41" s="1"/>
  <c r="W1190" i="41"/>
  <c r="V1190" i="41" s="1"/>
  <c r="W896" i="41"/>
  <c r="V896" i="41" s="1"/>
  <c r="W865" i="41"/>
  <c r="V865" i="41" s="1"/>
  <c r="W794" i="41"/>
  <c r="V794" i="41" s="1"/>
  <c r="W589" i="41"/>
  <c r="V589" i="41" s="1"/>
  <c r="W567" i="41"/>
  <c r="V567" i="41" s="1"/>
  <c r="W543" i="41"/>
  <c r="V543" i="41" s="1"/>
  <c r="W430" i="41"/>
  <c r="V430" i="41" s="1"/>
  <c r="W1977" i="41"/>
  <c r="V1977" i="41" s="1"/>
  <c r="W1418" i="41"/>
  <c r="V1418" i="41" s="1"/>
  <c r="W1287" i="41"/>
  <c r="V1287" i="41" s="1"/>
  <c r="W1069" i="41"/>
  <c r="V1069" i="41" s="1"/>
  <c r="W859" i="41"/>
  <c r="V859" i="41" s="1"/>
  <c r="W1338" i="41"/>
  <c r="V1338" i="41" s="1"/>
  <c r="W1623" i="41"/>
  <c r="V1623" i="41" s="1"/>
  <c r="W1122" i="41"/>
  <c r="V1122" i="41" s="1"/>
  <c r="W2882" i="41"/>
  <c r="V2882" i="41" s="1"/>
  <c r="W2786" i="41"/>
  <c r="V2786" i="41" s="1"/>
  <c r="W3042" i="41"/>
  <c r="V3042" i="41" s="1"/>
  <c r="W1856" i="41"/>
  <c r="V1856" i="41" s="1"/>
  <c r="W2474" i="41"/>
  <c r="V2474" i="41" s="1"/>
  <c r="W2752" i="41"/>
  <c r="V2752" i="41" s="1"/>
  <c r="W2748" i="41"/>
  <c r="V2748" i="41" s="1"/>
  <c r="W2590" i="41"/>
  <c r="V2590" i="41" s="1"/>
  <c r="W3040" i="41"/>
  <c r="V3040" i="41" s="1"/>
  <c r="W2121" i="41"/>
  <c r="V2121" i="41" s="1"/>
  <c r="W3085" i="41"/>
  <c r="V3085" i="41" s="1"/>
  <c r="W2662" i="41"/>
  <c r="V2662" i="41" s="1"/>
  <c r="W3261" i="41"/>
  <c r="V3261" i="41" s="1"/>
  <c r="W3253" i="41"/>
  <c r="V3253" i="41" s="1"/>
  <c r="W2742" i="41"/>
  <c r="V2742" i="41" s="1"/>
  <c r="W2856" i="41"/>
  <c r="V2856" i="41" s="1"/>
  <c r="W2658" i="41"/>
  <c r="V2658" i="41" s="1"/>
  <c r="W3249" i="41"/>
  <c r="V3249" i="41" s="1"/>
  <c r="W2990" i="41"/>
  <c r="V2990" i="41" s="1"/>
  <c r="W2897" i="41"/>
  <c r="V2897" i="41" s="1"/>
  <c r="W2821" i="41"/>
  <c r="V2821" i="41" s="1"/>
  <c r="W2881" i="41"/>
  <c r="V2881" i="41" s="1"/>
  <c r="W2875" i="41"/>
  <c r="V2875" i="41" s="1"/>
  <c r="W2852" i="41"/>
  <c r="V2852" i="41" s="1"/>
  <c r="W2848" i="41"/>
  <c r="V2848" i="41" s="1"/>
  <c r="W2844" i="41"/>
  <c r="V2844" i="41" s="1"/>
  <c r="W2840" i="41"/>
  <c r="V2840" i="41" s="1"/>
  <c r="W2835" i="41"/>
  <c r="V2835" i="41" s="1"/>
  <c r="W2798" i="41"/>
  <c r="V2798" i="41" s="1"/>
  <c r="W2794" i="41"/>
  <c r="V2794" i="41" s="1"/>
  <c r="W2737" i="41"/>
  <c r="V2737" i="41" s="1"/>
  <c r="W2733" i="41"/>
  <c r="V2733" i="41" s="1"/>
  <c r="W2729" i="41"/>
  <c r="V2729" i="41" s="1"/>
  <c r="W2656" i="41"/>
  <c r="V2656" i="41" s="1"/>
  <c r="W2652" i="41"/>
  <c r="V2652" i="41" s="1"/>
  <c r="W2648" i="41"/>
  <c r="V2648" i="41" s="1"/>
  <c r="W2584" i="41"/>
  <c r="V2584" i="41" s="1"/>
  <c r="W2723" i="41"/>
  <c r="V2723" i="41" s="1"/>
  <c r="W2719" i="41"/>
  <c r="V2719" i="41" s="1"/>
  <c r="W2715" i="41"/>
  <c r="V2715" i="41" s="1"/>
  <c r="W2711" i="41"/>
  <c r="V2711" i="41" s="1"/>
  <c r="W2707" i="41"/>
  <c r="V2707" i="41" s="1"/>
  <c r="W2646" i="41"/>
  <c r="V2646" i="41" s="1"/>
  <c r="W2984" i="41"/>
  <c r="V2984" i="41" s="1"/>
  <c r="W3038" i="41"/>
  <c r="V3038" i="41" s="1"/>
  <c r="W2118" i="41"/>
  <c r="V2118" i="41" s="1"/>
  <c r="W443" i="41"/>
  <c r="V443" i="41" s="1"/>
  <c r="W3175" i="41"/>
  <c r="V3175" i="41" s="1"/>
  <c r="W2859" i="41"/>
  <c r="V2859" i="41" s="1"/>
  <c r="W2703" i="41"/>
  <c r="V2703" i="41" s="1"/>
  <c r="W2506" i="41"/>
  <c r="V2506" i="41" s="1"/>
  <c r="W2702" i="41"/>
  <c r="V2702" i="41" s="1"/>
  <c r="W1522" i="41"/>
  <c r="V1522" i="41" s="1"/>
  <c r="W1246" i="41"/>
  <c r="V1246" i="41" s="1"/>
  <c r="W1901" i="41"/>
  <c r="V1901" i="41" s="1"/>
  <c r="W1245" i="41"/>
  <c r="V1245" i="41" s="1"/>
  <c r="W1125" i="41"/>
  <c r="V1125" i="41" s="1"/>
  <c r="W1028" i="41"/>
  <c r="V1028" i="41" s="1"/>
  <c r="W2495" i="41"/>
  <c r="V2495" i="41" s="1"/>
  <c r="W2491" i="41"/>
  <c r="V2491" i="41" s="1"/>
  <c r="W2487" i="41"/>
  <c r="V2487" i="41" s="1"/>
  <c r="W2483" i="41"/>
  <c r="V2483" i="41" s="1"/>
  <c r="W2337" i="41"/>
  <c r="V2337" i="41" s="1"/>
  <c r="W2336" i="41"/>
  <c r="V2336" i="41" s="1"/>
  <c r="W827" i="41"/>
  <c r="V827" i="41" s="1"/>
  <c r="W3142" i="41"/>
  <c r="V3142" i="41" s="1"/>
  <c r="W2980" i="41"/>
  <c r="V2980" i="41" s="1"/>
  <c r="W2640" i="41"/>
  <c r="V2640" i="41" s="1"/>
  <c r="W2636" i="41"/>
  <c r="V2636" i="41" s="1"/>
  <c r="W2580" i="41"/>
  <c r="V2580" i="41" s="1"/>
  <c r="W2701" i="41"/>
  <c r="V2701" i="41" s="1"/>
  <c r="W3125" i="41"/>
  <c r="V3125" i="41" s="1"/>
  <c r="W3211" i="41"/>
  <c r="V3211" i="41" s="1"/>
  <c r="W2576" i="41"/>
  <c r="V2576" i="41" s="1"/>
  <c r="W3210" i="41"/>
  <c r="V3210" i="41" s="1"/>
  <c r="W2994" i="41"/>
  <c r="V2994" i="41" s="1"/>
  <c r="W2774" i="41"/>
  <c r="V2774" i="41" s="1"/>
  <c r="W3245" i="41"/>
  <c r="V3245" i="41" s="1"/>
  <c r="W2790" i="41"/>
  <c r="V2790" i="41" s="1"/>
  <c r="W2574" i="41"/>
  <c r="V2574" i="41" s="1"/>
  <c r="W2698" i="41"/>
  <c r="V2698" i="41" s="1"/>
  <c r="W2631" i="41"/>
  <c r="V2631" i="41" s="1"/>
  <c r="W2364" i="41"/>
  <c r="V2364" i="41" s="1"/>
  <c r="W2114" i="41"/>
  <c r="V2114" i="41" s="1"/>
  <c r="W2111" i="41"/>
  <c r="V2111" i="41" s="1"/>
  <c r="W2108" i="41"/>
  <c r="V2108" i="41" s="1"/>
  <c r="W2177" i="41"/>
  <c r="V2177" i="41" s="1"/>
  <c r="W1900" i="41"/>
  <c r="V1900" i="41" s="1"/>
  <c r="W1899" i="41"/>
  <c r="V1899" i="41" s="1"/>
  <c r="W2392" i="41"/>
  <c r="V2392" i="41" s="1"/>
  <c r="W2257" i="41"/>
  <c r="V2257" i="41" s="1"/>
  <c r="W3078" i="41"/>
  <c r="V3078" i="41" s="1"/>
  <c r="W2532" i="41"/>
  <c r="V2532" i="41" s="1"/>
  <c r="W2521" i="41"/>
  <c r="V2521" i="41" s="1"/>
  <c r="W2454" i="41"/>
  <c r="V2454" i="41" s="1"/>
  <c r="W1997" i="41"/>
  <c r="V1997" i="41" s="1"/>
  <c r="W2267" i="41"/>
  <c r="V2267" i="41" s="1"/>
  <c r="W2059" i="41"/>
  <c r="V2059" i="41" s="1"/>
  <c r="W2450" i="41"/>
  <c r="V2450" i="41" s="1"/>
  <c r="W2446" i="41"/>
  <c r="V2446" i="41" s="1"/>
  <c r="W2388" i="41"/>
  <c r="V2388" i="41" s="1"/>
  <c r="W2252" i="41"/>
  <c r="V2252" i="41" s="1"/>
  <c r="W2248" i="41"/>
  <c r="V2248" i="41" s="1"/>
  <c r="W2005" i="41"/>
  <c r="V2005" i="41" s="1"/>
  <c r="W2442" i="41"/>
  <c r="V2442" i="41" s="1"/>
  <c r="W2402" i="41"/>
  <c r="V2402" i="41" s="1"/>
  <c r="W1543" i="41"/>
  <c r="V1543" i="41" s="1"/>
  <c r="W1343" i="41"/>
  <c r="V1343" i="41" s="1"/>
  <c r="W2331" i="41"/>
  <c r="V2331" i="41" s="1"/>
  <c r="W2243" i="41"/>
  <c r="V2243" i="41" s="1"/>
  <c r="W2172" i="41"/>
  <c r="V2172" i="41" s="1"/>
  <c r="W2401" i="41"/>
  <c r="V2401" i="41" s="1"/>
  <c r="W1604" i="41"/>
  <c r="V1604" i="41" s="1"/>
  <c r="W1026" i="41"/>
  <c r="V1026" i="41" s="1"/>
  <c r="W990" i="41"/>
  <c r="V990" i="41" s="1"/>
  <c r="W1077" i="41"/>
  <c r="V1077" i="41" s="1"/>
  <c r="W1557" i="41"/>
  <c r="V1557" i="41" s="1"/>
  <c r="W962" i="41"/>
  <c r="V962" i="41" s="1"/>
  <c r="W1703" i="41"/>
  <c r="V1703" i="41" s="1"/>
  <c r="W1981" i="41"/>
  <c r="V1981" i="41" s="1"/>
  <c r="W387" i="41"/>
  <c r="V387" i="41" s="1"/>
  <c r="W361" i="41"/>
  <c r="V361" i="41" s="1"/>
  <c r="W2435" i="41"/>
  <c r="V2435" i="41" s="1"/>
  <c r="W2434" i="41"/>
  <c r="V2434" i="41" s="1"/>
  <c r="W2430" i="41"/>
  <c r="V2430" i="41" s="1"/>
  <c r="W2089" i="41"/>
  <c r="V2089" i="41" s="1"/>
  <c r="W1387" i="41"/>
  <c r="V1387" i="41" s="1"/>
  <c r="W3139" i="41"/>
  <c r="V3139" i="41" s="1"/>
  <c r="W2834" i="41"/>
  <c r="V2834" i="41" s="1"/>
  <c r="W3208" i="41"/>
  <c r="V3208" i="41" s="1"/>
  <c r="W2696" i="41"/>
  <c r="V2696" i="41" s="1"/>
  <c r="W2571" i="41"/>
  <c r="V2571" i="41" s="1"/>
  <c r="W3030" i="41"/>
  <c r="V3030" i="41" s="1"/>
  <c r="W3077" i="41"/>
  <c r="V3077" i="41" s="1"/>
  <c r="W3075" i="41"/>
  <c r="V3075" i="41" s="1"/>
  <c r="W3190" i="41"/>
  <c r="V3190" i="41" s="1"/>
  <c r="W3027" i="41"/>
  <c r="V3027" i="41" s="1"/>
  <c r="W2503" i="41"/>
  <c r="V2503" i="41" s="1"/>
  <c r="W2499" i="41"/>
  <c r="V2499" i="41" s="1"/>
  <c r="W3072" i="41"/>
  <c r="V3072" i="41" s="1"/>
  <c r="W3025" i="41"/>
  <c r="V3025" i="41" s="1"/>
  <c r="W3244" i="41"/>
  <c r="V3244" i="41" s="1"/>
  <c r="W2975" i="41"/>
  <c r="V2975" i="41" s="1"/>
  <c r="W3207" i="41"/>
  <c r="V3207" i="41" s="1"/>
  <c r="W2974" i="41"/>
  <c r="V2974" i="41" s="1"/>
  <c r="W2567" i="41"/>
  <c r="V2567" i="41" s="1"/>
  <c r="W3188" i="41"/>
  <c r="V3188" i="41" s="1"/>
  <c r="W2565" i="41"/>
  <c r="V2565" i="41" s="1"/>
  <c r="W3186" i="41"/>
  <c r="V3186" i="41" s="1"/>
  <c r="W2971" i="41"/>
  <c r="V2971" i="41" s="1"/>
  <c r="W2967" i="41"/>
  <c r="V2967" i="41" s="1"/>
  <c r="W2823" i="41"/>
  <c r="V2823" i="41" s="1"/>
  <c r="W3169" i="41"/>
  <c r="V3169" i="41" s="1"/>
  <c r="W2891" i="41"/>
  <c r="V2891" i="41" s="1"/>
  <c r="W2868" i="41"/>
  <c r="V2868" i="41" s="1"/>
  <c r="W3164" i="41"/>
  <c r="V3164" i="41" s="1"/>
  <c r="W3160" i="41"/>
  <c r="V3160" i="41" s="1"/>
  <c r="W2963" i="41"/>
  <c r="V2963" i="41" s="1"/>
  <c r="W3113" i="41"/>
  <c r="V3113" i="41" s="1"/>
  <c r="W3109" i="41"/>
  <c r="V3109" i="41" s="1"/>
  <c r="W3064" i="41"/>
  <c r="V3064" i="41" s="1"/>
  <c r="W3015" i="41"/>
  <c r="V3015" i="41" s="1"/>
  <c r="W2239" i="41"/>
  <c r="V2239" i="41" s="1"/>
  <c r="W2169" i="41"/>
  <c r="V2169" i="41" s="1"/>
  <c r="W2471" i="41"/>
  <c r="V2471" i="41" s="1"/>
  <c r="W2086" i="41"/>
  <c r="V2086" i="41" s="1"/>
  <c r="W2462" i="41"/>
  <c r="V2462" i="41" s="1"/>
  <c r="W2359" i="41"/>
  <c r="V2359" i="41" s="1"/>
  <c r="W2046" i="41"/>
  <c r="V2046" i="41" s="1"/>
  <c r="W3106" i="41"/>
  <c r="V3106" i="41" s="1"/>
  <c r="W3239" i="41"/>
  <c r="V3239" i="41" s="1"/>
  <c r="W2691" i="41"/>
  <c r="V2691" i="41" s="1"/>
  <c r="W3159" i="41"/>
  <c r="V3159" i="41" s="1"/>
  <c r="W3104" i="41"/>
  <c r="V3104" i="41" s="1"/>
  <c r="W3010" i="41"/>
  <c r="V3010" i="41" s="1"/>
  <c r="W2768" i="41"/>
  <c r="V2768" i="41" s="1"/>
  <c r="W2560" i="41"/>
  <c r="V2560" i="41" s="1"/>
  <c r="W1541" i="41"/>
  <c r="V1541" i="41" s="1"/>
  <c r="W1514" i="41"/>
  <c r="V1514" i="41" s="1"/>
  <c r="W1513" i="41"/>
  <c r="V1513" i="41" s="1"/>
  <c r="W1939" i="41"/>
  <c r="V1939" i="41" s="1"/>
  <c r="W1653" i="41"/>
  <c r="V1653" i="41" s="1"/>
  <c r="W1556" i="41"/>
  <c r="V1556" i="41" s="1"/>
  <c r="W1243" i="41"/>
  <c r="V1243" i="41" s="1"/>
  <c r="W1510" i="41"/>
  <c r="V1510" i="41" s="1"/>
  <c r="W1506" i="41"/>
  <c r="V1506" i="41" s="1"/>
  <c r="W836" i="41"/>
  <c r="V836" i="41" s="1"/>
  <c r="W1410" i="41"/>
  <c r="V1410" i="41" s="1"/>
  <c r="W1339" i="41"/>
  <c r="V1339" i="41" s="1"/>
  <c r="W918" i="41"/>
  <c r="V918" i="41" s="1"/>
  <c r="W870" i="41"/>
  <c r="V870" i="41" s="1"/>
  <c r="W3236" i="41"/>
  <c r="V3236" i="41" s="1"/>
  <c r="W2818" i="41"/>
  <c r="V2818" i="41" s="1"/>
  <c r="W3062" i="41"/>
  <c r="V3062" i="41" s="1"/>
  <c r="W3007" i="41"/>
  <c r="V3007" i="41" s="1"/>
  <c r="W2813" i="41"/>
  <c r="V2813" i="41" s="1"/>
  <c r="W3231" i="41"/>
  <c r="V3231" i="41" s="1"/>
  <c r="W3227" i="41"/>
  <c r="V3227" i="41" s="1"/>
  <c r="W3205" i="41"/>
  <c r="V3205" i="41" s="1"/>
  <c r="W3184" i="41"/>
  <c r="V3184" i="41" s="1"/>
  <c r="W3059" i="41"/>
  <c r="V3059" i="41" s="1"/>
  <c r="W2956" i="41"/>
  <c r="V2956" i="41" s="1"/>
  <c r="W2952" i="41"/>
  <c r="V2952" i="41" s="1"/>
  <c r="W2863" i="41"/>
  <c r="V2863" i="41" s="1"/>
  <c r="W2764" i="41"/>
  <c r="V2764" i="41" s="1"/>
  <c r="W3056" i="41"/>
  <c r="V3056" i="41" s="1"/>
  <c r="W3222" i="41"/>
  <c r="V3222" i="41" s="1"/>
  <c r="W3218" i="41"/>
  <c r="V3218" i="41" s="1"/>
  <c r="W3182" i="41"/>
  <c r="V3182" i="41" s="1"/>
  <c r="W3004" i="41"/>
  <c r="V3004" i="41" s="1"/>
  <c r="W2949" i="41"/>
  <c r="V2949" i="41" s="1"/>
  <c r="W2895" i="41"/>
  <c r="V2895" i="41" s="1"/>
  <c r="W2862" i="41"/>
  <c r="V2862" i="41" s="1"/>
  <c r="W2809" i="41"/>
  <c r="V2809" i="41" s="1"/>
  <c r="W2805" i="41"/>
  <c r="V2805" i="41" s="1"/>
  <c r="W3053" i="41"/>
  <c r="V3053" i="41" s="1"/>
  <c r="W2944" i="41"/>
  <c r="V2944" i="41" s="1"/>
  <c r="W2942" i="41"/>
  <c r="V2942" i="41" s="1"/>
  <c r="W2938" i="41"/>
  <c r="V2938" i="41" s="1"/>
  <c r="W2934" i="41"/>
  <c r="V2934" i="41" s="1"/>
  <c r="W2930" i="41"/>
  <c r="V2930" i="41" s="1"/>
  <c r="W2926" i="41"/>
  <c r="V2926" i="41" s="1"/>
  <c r="W2922" i="41"/>
  <c r="V2922" i="41" s="1"/>
  <c r="W2918" i="41"/>
  <c r="V2918" i="41" s="1"/>
  <c r="W2914" i="41"/>
  <c r="V2914" i="41" s="1"/>
  <c r="W2910" i="41"/>
  <c r="V2910" i="41" s="1"/>
  <c r="W2906" i="41"/>
  <c r="V2906" i="41" s="1"/>
  <c r="W2902" i="41"/>
  <c r="V2902" i="41" s="1"/>
  <c r="W3179" i="41"/>
  <c r="V3179" i="41" s="1"/>
  <c r="W2898" i="41"/>
  <c r="V2898" i="41" s="1"/>
  <c r="W2555" i="41"/>
  <c r="V2555" i="41" s="1"/>
  <c r="W2831" i="41"/>
  <c r="V2831" i="41" s="1"/>
  <c r="W3102" i="41"/>
  <c r="V3102" i="41" s="1"/>
  <c r="W2830" i="41"/>
  <c r="V2830" i="41" s="1"/>
  <c r="W2551" i="41"/>
  <c r="V2551" i="41" s="1"/>
  <c r="W2681" i="41"/>
  <c r="V2681" i="41" s="1"/>
  <c r="W2677" i="41"/>
  <c r="V2677" i="41" s="1"/>
  <c r="W2673" i="41"/>
  <c r="V2673" i="41" s="1"/>
  <c r="W2618" i="41"/>
  <c r="V2618" i="41" s="1"/>
  <c r="W2614" i="41"/>
  <c r="V2614" i="41" s="1"/>
  <c r="W2610" i="41"/>
  <c r="V2610" i="41" s="1"/>
  <c r="W2549" i="41"/>
  <c r="V2549" i="41" s="1"/>
  <c r="W2330" i="41"/>
  <c r="V2330" i="41" s="1"/>
  <c r="W2321" i="41"/>
  <c r="V2321" i="41" s="1"/>
  <c r="W2317" i="41"/>
  <c r="V2317" i="41" s="1"/>
  <c r="W2302" i="41"/>
  <c r="V2302" i="41" s="1"/>
  <c r="W2296" i="41"/>
  <c r="V2296" i="41" s="1"/>
  <c r="W2292" i="41"/>
  <c r="V2292" i="41" s="1"/>
  <c r="W2273" i="41"/>
  <c r="V2273" i="41" s="1"/>
  <c r="W2202" i="41"/>
  <c r="V2202" i="41" s="1"/>
  <c r="W2166" i="41"/>
  <c r="V2166" i="41" s="1"/>
  <c r="W2162" i="41"/>
  <c r="V2162" i="41" s="1"/>
  <c r="W2041" i="41"/>
  <c r="V2041" i="41" s="1"/>
  <c r="W1993" i="41"/>
  <c r="V1993" i="41" s="1"/>
  <c r="W1989" i="41"/>
  <c r="V1989" i="41" s="1"/>
  <c r="W668" i="41"/>
  <c r="V668" i="41" s="1"/>
  <c r="W1741" i="41"/>
  <c r="V1741" i="41" s="1"/>
  <c r="W989" i="41"/>
  <c r="V989" i="41" s="1"/>
  <c r="W1836" i="41"/>
  <c r="V1836" i="41" s="1"/>
  <c r="W2234" i="41"/>
  <c r="V2234" i="41" s="1"/>
  <c r="W272" i="41"/>
  <c r="V272" i="41" s="1"/>
  <c r="W572" i="41"/>
  <c r="V572" i="41" s="1"/>
  <c r="W592" i="41"/>
  <c r="V592" i="41" s="1"/>
  <c r="W1555" i="41"/>
  <c r="V1555" i="41" s="1"/>
  <c r="W1268" i="41"/>
  <c r="V1268" i="41" s="1"/>
  <c r="W910" i="41"/>
  <c r="V910" i="41" s="1"/>
  <c r="W1855" i="41"/>
  <c r="V1855" i="41" s="1"/>
  <c r="W591" i="41"/>
  <c r="V591" i="41" s="1"/>
  <c r="W626" i="41"/>
  <c r="V626" i="41" s="1"/>
  <c r="W1702" i="41"/>
  <c r="V1702" i="41" s="1"/>
  <c r="W1267" i="41"/>
  <c r="V1267" i="41" s="1"/>
  <c r="W679" i="41"/>
  <c r="V679" i="41" s="1"/>
  <c r="W1600" i="41"/>
  <c r="V1600" i="41" s="1"/>
  <c r="W975" i="41"/>
  <c r="V975" i="41" s="1"/>
  <c r="W1916" i="41"/>
  <c r="V1916" i="41" s="1"/>
  <c r="W1833" i="41"/>
  <c r="V1833" i="41" s="1"/>
  <c r="W1811" i="41"/>
  <c r="V1811" i="41" s="1"/>
  <c r="W1778" i="41"/>
  <c r="V1778" i="41" s="1"/>
  <c r="W1740" i="41"/>
  <c r="V1740" i="41" s="1"/>
  <c r="W1700" i="41"/>
  <c r="V1700" i="41" s="1"/>
  <c r="W1633" i="41"/>
  <c r="V1633" i="41" s="1"/>
  <c r="W1385" i="41"/>
  <c r="V1385" i="41" s="1"/>
  <c r="W1384" i="41"/>
  <c r="V1384" i="41" s="1"/>
  <c r="W1291" i="41"/>
  <c r="V1291" i="41" s="1"/>
  <c r="W1107" i="41"/>
  <c r="V1107" i="41" s="1"/>
  <c r="W1023" i="41"/>
  <c r="V1023" i="41" s="1"/>
  <c r="W1123" i="41"/>
  <c r="V1123" i="41" s="1"/>
  <c r="W1263" i="41"/>
  <c r="V1263" i="41" s="1"/>
  <c r="W1261" i="41"/>
  <c r="V1261" i="41" s="1"/>
  <c r="W1236" i="41"/>
  <c r="V1236" i="41" s="1"/>
  <c r="W1200" i="41"/>
  <c r="V1200" i="41" s="1"/>
  <c r="W1193" i="41"/>
  <c r="V1193" i="41" s="1"/>
  <c r="W988" i="41"/>
  <c r="V988" i="41" s="1"/>
  <c r="W967" i="41"/>
  <c r="V967" i="41" s="1"/>
  <c r="W937" i="41"/>
  <c r="V937" i="41" s="1"/>
  <c r="W893" i="41"/>
  <c r="V893" i="41" s="1"/>
  <c r="W815" i="41"/>
  <c r="V815" i="41" s="1"/>
  <c r="W799" i="41"/>
  <c r="V799" i="41" s="1"/>
  <c r="W793" i="41"/>
  <c r="V793" i="41" s="1"/>
  <c r="W625" i="41"/>
  <c r="V625" i="41" s="1"/>
  <c r="W588" i="41"/>
  <c r="V588" i="41" s="1"/>
  <c r="W566" i="41"/>
  <c r="V566" i="41" s="1"/>
  <c r="W511" i="41"/>
  <c r="V511" i="41" s="1"/>
  <c r="W429" i="41"/>
  <c r="V429" i="41" s="1"/>
  <c r="W1382" i="41"/>
  <c r="V1382" i="41" s="1"/>
  <c r="W1694" i="41"/>
  <c r="V1694" i="41" s="1"/>
  <c r="W1596" i="41"/>
  <c r="V1596" i="41" s="1"/>
  <c r="W1417" i="41"/>
  <c r="V1417" i="41" s="1"/>
  <c r="W1290" i="41"/>
  <c r="V1290" i="41" s="1"/>
  <c r="W1235" i="41"/>
  <c r="V1235" i="41" s="1"/>
  <c r="W1233" i="41"/>
  <c r="V1233" i="41" s="1"/>
  <c r="W985" i="41"/>
  <c r="V985" i="41" s="1"/>
  <c r="W930" i="41"/>
  <c r="V930" i="41" s="1"/>
  <c r="W858" i="41"/>
  <c r="V858" i="41" s="1"/>
  <c r="W1800" i="41"/>
  <c r="V1800" i="41" s="1"/>
  <c r="W1337" i="41"/>
  <c r="V1337" i="41" s="1"/>
  <c r="W1051" i="41"/>
  <c r="V1051" i="41" s="1"/>
  <c r="W309" i="41"/>
  <c r="V309" i="41" s="1"/>
  <c r="W1734" i="41"/>
  <c r="V1734" i="41" s="1"/>
  <c r="W1934" i="41"/>
  <c r="V1934" i="41" s="1"/>
  <c r="W857" i="41"/>
  <c r="V857" i="41" s="1"/>
  <c r="W2609" i="41"/>
  <c r="V2609" i="41" s="1"/>
  <c r="W2605" i="41"/>
  <c r="V2605" i="41" s="1"/>
  <c r="W1892" i="41"/>
  <c r="V1892" i="41" s="1"/>
  <c r="W1850" i="41"/>
  <c r="V1850" i="41" s="1"/>
  <c r="W1537" i="41"/>
  <c r="V1537" i="41" s="1"/>
  <c r="W1230" i="41"/>
  <c r="V1230" i="41" s="1"/>
  <c r="W929" i="41"/>
  <c r="V929" i="41" s="1"/>
  <c r="W890" i="41"/>
  <c r="V890" i="41" s="1"/>
  <c r="W856" i="41"/>
  <c r="V856" i="41" s="1"/>
  <c r="W660" i="41"/>
  <c r="V660" i="41" s="1"/>
  <c r="W565" i="41"/>
  <c r="V565" i="41" s="1"/>
  <c r="W1730" i="41"/>
  <c r="V1730" i="41" s="1"/>
  <c r="W1495" i="41"/>
  <c r="V1495" i="41" s="1"/>
  <c r="W834" i="41"/>
  <c r="V834" i="41" s="1"/>
  <c r="W413" i="41"/>
  <c r="V413" i="41" s="1"/>
  <c r="W338" i="41"/>
  <c r="V338" i="41" s="1"/>
  <c r="W308" i="41"/>
  <c r="V308" i="41" s="1"/>
  <c r="W2101" i="41"/>
  <c r="V2101" i="41" s="1"/>
  <c r="W1729" i="41"/>
  <c r="V1729" i="41" s="1"/>
  <c r="W1848" i="41"/>
  <c r="V1848" i="41" s="1"/>
  <c r="W1286" i="41"/>
  <c r="V1286" i="41" s="1"/>
  <c r="W619" i="41"/>
  <c r="V619" i="41" s="1"/>
  <c r="W1493" i="41"/>
  <c r="V1493" i="41" s="1"/>
  <c r="W3101" i="41"/>
  <c r="V3101" i="41" s="1"/>
  <c r="W2548" i="41"/>
  <c r="V2548" i="41" s="1"/>
  <c r="W2544" i="41"/>
  <c r="V2544" i="41" s="1"/>
  <c r="W1550" i="41"/>
  <c r="V1550" i="41" s="1"/>
  <c r="W1350" i="41"/>
  <c r="V1350" i="41" s="1"/>
  <c r="W1208" i="41"/>
  <c r="V1208" i="41" s="1"/>
  <c r="W1184" i="41"/>
  <c r="V1184" i="41" s="1"/>
  <c r="W1100" i="41"/>
  <c r="V1100" i="41" s="1"/>
  <c r="W939" i="41"/>
  <c r="V939" i="41" s="1"/>
  <c r="W2782" i="41"/>
  <c r="V2782" i="41" s="1"/>
  <c r="W2599" i="41"/>
  <c r="V2599" i="41" s="1"/>
  <c r="W2595" i="41"/>
  <c r="V2595" i="41" s="1"/>
  <c r="W2358" i="41"/>
  <c r="V2358" i="41" s="1"/>
  <c r="W1888" i="41"/>
  <c r="V1888" i="41" s="1"/>
  <c r="W1797" i="41"/>
  <c r="V1797" i="41" s="1"/>
  <c r="W1549" i="41"/>
  <c r="V1549" i="41" s="1"/>
  <c r="W1256" i="41"/>
  <c r="V1256" i="41" s="1"/>
  <c r="W1066" i="41"/>
  <c r="V1066" i="41" s="1"/>
  <c r="W671" i="41"/>
  <c r="V671" i="41" s="1"/>
  <c r="W617" i="41"/>
  <c r="V617" i="41" s="1"/>
  <c r="W1827" i="41"/>
  <c r="V1827" i="41" s="1"/>
  <c r="W1908" i="41"/>
  <c r="V1908" i="41" s="1"/>
  <c r="W1490" i="41"/>
  <c r="V1490" i="41" s="1"/>
  <c r="W1275" i="41"/>
  <c r="V1275" i="41" s="1"/>
  <c r="W1098" i="41"/>
  <c r="V1098" i="41" s="1"/>
  <c r="W791" i="41"/>
  <c r="V791" i="41" s="1"/>
  <c r="W613" i="41"/>
  <c r="V613" i="41" s="1"/>
  <c r="W3050" i="41"/>
  <c r="V3050" i="41" s="1"/>
  <c r="W1844" i="41"/>
  <c r="V1844" i="41" s="1"/>
  <c r="W655" i="41"/>
  <c r="V655" i="41" s="1"/>
  <c r="W3154" i="41"/>
  <c r="V3154" i="41" s="1"/>
  <c r="W3096" i="41"/>
  <c r="V3096" i="41" s="1"/>
  <c r="W2197" i="41"/>
  <c r="V2197" i="41" s="1"/>
  <c r="W1725" i="41"/>
  <c r="V1725" i="41" s="1"/>
  <c r="W1618" i="41"/>
  <c r="V1618" i="41" s="1"/>
  <c r="W540" i="41"/>
  <c r="V540" i="41" s="1"/>
  <c r="W1616" i="41"/>
  <c r="V1616" i="41" s="1"/>
  <c r="W1613" i="41"/>
  <c r="V1613" i="41" s="1"/>
  <c r="W1272" i="41"/>
  <c r="V1272" i="41" s="1"/>
  <c r="W907" i="41"/>
  <c r="V907" i="41" s="1"/>
  <c r="W3199" i="41"/>
  <c r="V3199" i="41" s="1"/>
  <c r="W3094" i="41"/>
  <c r="V3094" i="41" s="1"/>
  <c r="W2997" i="41"/>
  <c r="V2997" i="41" s="1"/>
  <c r="W2356" i="41"/>
  <c r="V2356" i="41" s="1"/>
  <c r="W2038" i="41"/>
  <c r="V2038" i="41" s="1"/>
  <c r="W2034" i="41"/>
  <c r="V2034" i="41" s="1"/>
  <c r="W1882" i="41"/>
  <c r="V1882" i="41" s="1"/>
  <c r="W1878" i="41"/>
  <c r="V1878" i="41" s="1"/>
  <c r="W1825" i="41"/>
  <c r="V1825" i="41" s="1"/>
  <c r="W1792" i="41"/>
  <c r="V1792" i="41" s="1"/>
  <c r="W1789" i="41"/>
  <c r="V1789" i="41" s="1"/>
  <c r="W1486" i="41"/>
  <c r="V1486" i="41" s="1"/>
  <c r="W1363" i="41"/>
  <c r="V1363" i="41" s="1"/>
  <c r="W1331" i="41"/>
  <c r="V1331" i="41" s="1"/>
  <c r="W1018" i="41"/>
  <c r="V1018" i="41" s="1"/>
  <c r="W1180" i="41"/>
  <c r="V1180" i="41" s="1"/>
  <c r="W1017" i="41"/>
  <c r="V1017" i="41" s="1"/>
  <c r="W1016" i="41"/>
  <c r="V1016" i="41" s="1"/>
  <c r="W825" i="41"/>
  <c r="V825" i="41" s="1"/>
  <c r="W796" i="41"/>
  <c r="V796" i="41" s="1"/>
  <c r="W652" i="41"/>
  <c r="V652" i="41" s="1"/>
  <c r="W648" i="41"/>
  <c r="V648" i="41" s="1"/>
  <c r="W606" i="41"/>
  <c r="V606" i="41" s="1"/>
  <c r="W581" i="41"/>
  <c r="V581" i="41" s="1"/>
  <c r="W438" i="41"/>
  <c r="V438" i="41" s="1"/>
  <c r="W436" i="41"/>
  <c r="V436" i="41" s="1"/>
  <c r="W2159" i="41"/>
  <c r="V2159" i="41" s="1"/>
  <c r="W2155" i="41"/>
  <c r="V2155" i="41" s="1"/>
  <c r="W2996" i="41"/>
  <c r="V2996" i="41" s="1"/>
  <c r="W2667" i="41"/>
  <c r="V2667" i="41" s="1"/>
  <c r="W3048" i="41"/>
  <c r="V3048" i="41" s="1"/>
  <c r="W3091" i="41"/>
  <c r="V3091" i="41" s="1"/>
  <c r="W2287" i="41"/>
  <c r="V2287" i="41" s="1"/>
  <c r="W1970" i="41"/>
  <c r="V1970" i="41" s="1"/>
  <c r="W2194" i="41"/>
  <c r="V2194" i="41" s="1"/>
  <c r="W3047" i="41"/>
  <c r="V3047" i="41" s="1"/>
  <c r="W2153" i="41"/>
  <c r="V2153" i="41" s="1"/>
  <c r="W2149" i="41"/>
  <c r="V2149" i="41" s="1"/>
  <c r="W2098" i="41"/>
  <c r="V2098" i="41" s="1"/>
  <c r="W1974" i="41"/>
  <c r="V1974" i="41" s="1"/>
  <c r="W1966" i="41"/>
  <c r="V1966" i="41" s="1"/>
  <c r="W1962" i="41"/>
  <c r="V1962" i="41" s="1"/>
  <c r="W1958" i="41"/>
  <c r="V1958" i="41" s="1"/>
  <c r="W578" i="41"/>
  <c r="V578" i="41" s="1"/>
  <c r="W773" i="41"/>
  <c r="V773" i="41" s="1"/>
  <c r="W769" i="41"/>
  <c r="V769" i="41" s="1"/>
  <c r="W763" i="41"/>
  <c r="V763" i="41" s="1"/>
  <c r="W514" i="41"/>
  <c r="V514" i="41" s="1"/>
  <c r="W761" i="41"/>
  <c r="V761" i="41" s="1"/>
  <c r="W757" i="41"/>
  <c r="V757" i="41" s="1"/>
  <c r="W753" i="41"/>
  <c r="V753" i="41" s="1"/>
  <c r="W749" i="41"/>
  <c r="V749" i="41" s="1"/>
  <c r="W745" i="41"/>
  <c r="V745" i="41" s="1"/>
  <c r="W741" i="41"/>
  <c r="V741" i="41" s="1"/>
  <c r="W734" i="41"/>
  <c r="V734" i="41" s="1"/>
  <c r="W513" i="41"/>
  <c r="V513" i="41" s="1"/>
  <c r="W1401" i="41"/>
  <c r="V1401" i="41" s="1"/>
  <c r="W2760" i="41"/>
  <c r="V2760" i="41" s="1"/>
  <c r="W1178" i="41"/>
  <c r="V1178" i="41" s="1"/>
  <c r="W1174" i="41"/>
  <c r="V1174" i="41" s="1"/>
  <c r="W3149" i="41"/>
  <c r="V3149" i="41" s="1"/>
  <c r="W1400" i="41"/>
  <c r="V1400" i="41" s="1"/>
  <c r="W2758" i="41"/>
  <c r="V2758" i="41" s="1"/>
  <c r="W1874" i="41"/>
  <c r="V1874" i="41" s="1"/>
  <c r="W959" i="41"/>
  <c r="V959" i="41" s="1"/>
  <c r="W1482" i="41"/>
  <c r="V1482" i="41" s="1"/>
  <c r="W1787" i="41"/>
  <c r="V1787" i="41" s="1"/>
  <c r="W1436" i="41"/>
  <c r="V1436" i="41" s="1"/>
  <c r="W854" i="41"/>
  <c r="V854" i="41" s="1"/>
  <c r="W974" i="41"/>
  <c r="V974" i="41" s="1"/>
  <c r="W1754" i="41"/>
  <c r="V1754" i="41" s="1"/>
  <c r="W1692" i="41"/>
  <c r="V1692" i="41" s="1"/>
  <c r="W1330" i="41"/>
  <c r="V1330" i="41" s="1"/>
  <c r="W1148" i="41"/>
  <c r="V1148" i="41" s="1"/>
  <c r="W1034" i="41"/>
  <c r="V1034" i="41" s="1"/>
  <c r="W864" i="41"/>
  <c r="V864" i="41" s="1"/>
  <c r="W560" i="41"/>
  <c r="V560" i="41" s="1"/>
  <c r="W2377" i="41"/>
  <c r="V2377" i="41" s="1"/>
  <c r="W1719" i="41"/>
  <c r="V1719" i="41" s="1"/>
  <c r="W1664" i="41"/>
  <c r="V1664" i="41" s="1"/>
  <c r="W1644" i="41"/>
  <c r="V1644" i="41" s="1"/>
  <c r="W1629" i="41"/>
  <c r="V1629" i="41" s="1"/>
  <c r="W1592" i="41"/>
  <c r="V1592" i="41" s="1"/>
  <c r="W1588" i="41"/>
  <c r="V1588" i="41" s="1"/>
  <c r="W1584" i="41"/>
  <c r="V1584" i="41" s="1"/>
  <c r="W1580" i="41"/>
  <c r="V1580" i="41" s="1"/>
  <c r="W1576" i="41"/>
  <c r="V1576" i="41" s="1"/>
  <c r="W1572" i="41"/>
  <c r="V1572" i="41" s="1"/>
  <c r="W1562" i="41"/>
  <c r="V1562" i="41" s="1"/>
  <c r="W1527" i="41"/>
  <c r="V1527" i="41" s="1"/>
  <c r="W1435" i="41"/>
  <c r="V1435" i="41" s="1"/>
  <c r="W1424" i="41"/>
  <c r="V1424" i="41" s="1"/>
  <c r="W1399" i="41"/>
  <c r="V1399" i="41" s="1"/>
  <c r="W1284" i="41"/>
  <c r="V1284" i="41" s="1"/>
  <c r="W1328" i="41"/>
  <c r="V1328" i="41" s="1"/>
  <c r="W1360" i="41"/>
  <c r="V1360" i="41" s="1"/>
  <c r="W1171" i="41"/>
  <c r="V1171" i="41" s="1"/>
  <c r="W1167" i="41"/>
  <c r="V1167" i="41" s="1"/>
  <c r="W1015" i="41"/>
  <c r="V1015" i="41" s="1"/>
  <c r="W1250" i="41"/>
  <c r="V1250" i="41" s="1"/>
  <c r="W1195" i="41"/>
  <c r="V1195" i="41" s="1"/>
  <c r="W1222" i="41"/>
  <c r="V1222" i="41" s="1"/>
  <c r="W1806" i="41"/>
  <c r="V1806" i="41" s="1"/>
  <c r="W1762" i="41"/>
  <c r="V1762" i="41" s="1"/>
  <c r="W1651" i="41"/>
  <c r="V1651" i="41" s="1"/>
  <c r="W1427" i="41"/>
  <c r="V1427" i="41" s="1"/>
  <c r="W1357" i="41"/>
  <c r="V1357" i="41" s="1"/>
  <c r="W1102" i="41"/>
  <c r="V1102" i="41" s="1"/>
  <c r="W1136" i="41"/>
  <c r="V1136" i="41" s="1"/>
  <c r="W1199" i="41"/>
  <c r="V1199" i="41" s="1"/>
  <c r="W992" i="41"/>
  <c r="V992" i="41" s="1"/>
  <c r="W933" i="41"/>
  <c r="V933" i="41" s="1"/>
  <c r="W814" i="41"/>
  <c r="V814" i="41" s="1"/>
  <c r="W792" i="41"/>
  <c r="V792" i="41" s="1"/>
  <c r="W587" i="41"/>
  <c r="V587" i="41" s="1"/>
  <c r="W434" i="41"/>
  <c r="V434" i="41" s="1"/>
  <c r="W1150" i="41"/>
  <c r="V1150" i="41" s="1"/>
  <c r="W1439" i="41"/>
  <c r="V1439" i="41" s="1"/>
  <c r="W1289" i="41"/>
  <c r="V1289" i="41" s="1"/>
  <c r="W1232" i="41"/>
  <c r="V1232" i="41" s="1"/>
  <c r="W883" i="41"/>
  <c r="V883" i="41" s="1"/>
  <c r="W1553" i="41"/>
  <c r="V1553" i="41" s="1"/>
  <c r="W664" i="41"/>
  <c r="V664" i="41" s="1"/>
  <c r="W2668" i="41"/>
  <c r="V2668" i="41" s="1"/>
  <c r="W700" i="41"/>
  <c r="V700" i="41" s="1"/>
  <c r="W835" i="41"/>
  <c r="V835" i="41" s="1"/>
  <c r="W2608" i="41"/>
  <c r="V2608" i="41" s="1"/>
  <c r="W2604" i="41"/>
  <c r="V2604" i="41" s="1"/>
  <c r="W1891" i="41"/>
  <c r="V1891" i="41" s="1"/>
  <c r="W1831" i="41"/>
  <c r="V1831" i="41" s="1"/>
  <c r="W1498" i="41"/>
  <c r="V1498" i="41" s="1"/>
  <c r="W1229" i="41"/>
  <c r="V1229" i="41" s="1"/>
  <c r="W928" i="41"/>
  <c r="V928" i="41" s="1"/>
  <c r="W889" i="41"/>
  <c r="V889" i="41" s="1"/>
  <c r="W804" i="41"/>
  <c r="V804" i="41" s="1"/>
  <c r="W659" i="41"/>
  <c r="V659" i="41" s="1"/>
  <c r="W439" i="41"/>
  <c r="V439" i="41" s="1"/>
  <c r="W1622" i="41"/>
  <c r="V1622" i="41" s="1"/>
  <c r="W1050" i="41"/>
  <c r="V1050" i="41" s="1"/>
  <c r="W425" i="41"/>
  <c r="V425" i="41" s="1"/>
  <c r="W400" i="41"/>
  <c r="V400" i="41" s="1"/>
  <c r="W337" i="41"/>
  <c r="V337" i="41" s="1"/>
  <c r="W2100" i="41"/>
  <c r="V2100" i="41" s="1"/>
  <c r="W1529" i="41"/>
  <c r="V1529" i="41" s="1"/>
  <c r="W1799" i="41"/>
  <c r="V1799" i="41" s="1"/>
  <c r="W1285" i="41"/>
  <c r="V1285" i="41" s="1"/>
  <c r="W1830" i="41"/>
  <c r="V1830" i="41" s="1"/>
  <c r="W1356" i="41"/>
  <c r="V1356" i="41" s="1"/>
  <c r="W3100" i="41"/>
  <c r="V3100" i="41" s="1"/>
  <c r="W2547" i="41"/>
  <c r="V2547" i="41" s="1"/>
  <c r="W2543" i="41"/>
  <c r="V2543" i="41" s="1"/>
  <c r="W1381" i="41"/>
  <c r="V1381" i="41" s="1"/>
  <c r="W1336" i="41"/>
  <c r="V1336" i="41" s="1"/>
  <c r="W1187" i="41"/>
  <c r="V1187" i="41" s="1"/>
  <c r="W1142" i="41"/>
  <c r="V1142" i="41" s="1"/>
  <c r="W1067" i="41"/>
  <c r="V1067" i="41" s="1"/>
  <c r="W1847" i="41"/>
  <c r="V1847" i="41" s="1"/>
  <c r="W2781" i="41"/>
  <c r="V2781" i="41" s="1"/>
  <c r="W2594" i="41"/>
  <c r="V2594" i="41" s="1"/>
  <c r="W2198" i="41"/>
  <c r="V2198" i="41" s="1"/>
  <c r="W1887" i="41"/>
  <c r="V1887" i="41" s="1"/>
  <c r="W1727" i="41"/>
  <c r="V1727" i="41" s="1"/>
  <c r="W1492" i="41"/>
  <c r="V1492" i="41" s="1"/>
  <c r="W1255" i="41"/>
  <c r="V1255" i="41" s="1"/>
  <c r="W960" i="41"/>
  <c r="V960" i="41" s="1"/>
  <c r="W670" i="41"/>
  <c r="V670" i="41" s="1"/>
  <c r="W616" i="41"/>
  <c r="V616" i="41" s="1"/>
  <c r="W1826" i="41"/>
  <c r="V1826" i="41" s="1"/>
  <c r="W1886" i="41"/>
  <c r="V1886" i="41" s="1"/>
  <c r="W1489" i="41"/>
  <c r="V1489" i="41" s="1"/>
  <c r="W1274" i="41"/>
  <c r="V1274" i="41" s="1"/>
  <c r="W1038" i="41"/>
  <c r="V1038" i="41" s="1"/>
  <c r="W656" i="41"/>
  <c r="V656" i="41" s="1"/>
  <c r="W564" i="41"/>
  <c r="V564" i="41" s="1"/>
  <c r="W1885" i="41"/>
  <c r="V1885" i="41" s="1"/>
  <c r="W1120" i="41"/>
  <c r="V1120" i="41" s="1"/>
  <c r="W654" i="41"/>
  <c r="V654" i="41" s="1"/>
  <c r="W3153" i="41"/>
  <c r="V3153" i="41" s="1"/>
  <c r="W3095" i="41"/>
  <c r="V3095" i="41" s="1"/>
  <c r="W1843" i="41"/>
  <c r="V1843" i="41" s="1"/>
  <c r="W1669" i="41"/>
  <c r="V1669" i="41" s="1"/>
  <c r="W610" i="41"/>
  <c r="V610" i="41" s="1"/>
  <c r="W1648" i="41"/>
  <c r="V1648" i="41" s="1"/>
  <c r="W1615" i="41"/>
  <c r="V1615" i="41" s="1"/>
  <c r="W1612" i="41"/>
  <c r="V1612" i="41" s="1"/>
  <c r="W1254" i="41"/>
  <c r="V1254" i="41" s="1"/>
  <c r="W906" i="41"/>
  <c r="V906" i="41" s="1"/>
  <c r="W3178" i="41"/>
  <c r="V3178" i="41" s="1"/>
  <c r="W3000" i="41"/>
  <c r="V3000" i="41" s="1"/>
  <c r="W2804" i="41"/>
  <c r="V2804" i="41" s="1"/>
  <c r="W2355" i="41"/>
  <c r="V2355" i="41" s="1"/>
  <c r="W2037" i="41"/>
  <c r="V2037" i="41" s="1"/>
  <c r="W1932" i="41"/>
  <c r="V1932" i="41" s="1"/>
  <c r="W1881" i="41"/>
  <c r="V1881" i="41" s="1"/>
  <c r="W1877" i="41"/>
  <c r="V1877" i="41" s="1"/>
  <c r="W1795" i="41"/>
  <c r="V1795" i="41" s="1"/>
  <c r="W1791" i="41"/>
  <c r="V1791" i="41" s="1"/>
  <c r="W1757" i="41"/>
  <c r="V1757" i="41" s="1"/>
  <c r="W1485" i="41"/>
  <c r="V1485" i="41" s="1"/>
  <c r="W1379" i="41"/>
  <c r="V1379" i="41" s="1"/>
  <c r="W1349" i="41"/>
  <c r="V1349" i="41" s="1"/>
  <c r="W1183" i="41"/>
  <c r="V1183" i="41" s="1"/>
  <c r="W1141" i="41"/>
  <c r="V1141" i="41" s="1"/>
  <c r="W1207" i="41"/>
  <c r="V1207" i="41" s="1"/>
  <c r="W1227" i="41"/>
  <c r="V1227" i="41" s="1"/>
  <c r="W803" i="41"/>
  <c r="V803" i="41" s="1"/>
  <c r="W801" i="41"/>
  <c r="V801" i="41" s="1"/>
  <c r="W651" i="41"/>
  <c r="V651" i="41" s="1"/>
  <c r="W647" i="41"/>
  <c r="V647" i="41" s="1"/>
  <c r="W584" i="41"/>
  <c r="V584" i="41" s="1"/>
  <c r="W580" i="41"/>
  <c r="V580" i="41" s="1"/>
  <c r="W433" i="41"/>
  <c r="V433" i="41" s="1"/>
  <c r="W2266" i="41"/>
  <c r="V2266" i="41" s="1"/>
  <c r="W2158" i="41"/>
  <c r="V2158" i="41" s="1"/>
  <c r="W2099" i="41"/>
  <c r="V2099" i="41" s="1"/>
  <c r="W2789" i="41"/>
  <c r="V2789" i="41" s="1"/>
  <c r="W3134" i="41"/>
  <c r="V3134" i="41" s="1"/>
  <c r="W2995" i="41"/>
  <c r="V2995" i="41" s="1"/>
  <c r="W2290" i="41"/>
  <c r="V2290" i="41" s="1"/>
  <c r="W2286" i="41"/>
  <c r="V2286" i="41" s="1"/>
  <c r="W1951" i="41"/>
  <c r="V1951" i="41" s="1"/>
  <c r="W2540" i="41"/>
  <c r="V2540" i="41" s="1"/>
  <c r="W2152" i="41"/>
  <c r="V2152" i="41" s="1"/>
  <c r="W2148" i="41"/>
  <c r="V2148" i="41" s="1"/>
  <c r="W2122" i="41"/>
  <c r="V2122" i="41" s="1"/>
  <c r="W1969" i="41"/>
  <c r="V1969" i="41" s="1"/>
  <c r="W1965" i="41"/>
  <c r="V1965" i="41" s="1"/>
  <c r="W1961" i="41"/>
  <c r="V1961" i="41" s="1"/>
  <c r="W1957" i="41"/>
  <c r="V1957" i="41" s="1"/>
  <c r="W776" i="41"/>
  <c r="V776" i="41" s="1"/>
  <c r="W772" i="41"/>
  <c r="V772" i="41" s="1"/>
  <c r="W768" i="41"/>
  <c r="V768" i="41" s="1"/>
  <c r="W782" i="41"/>
  <c r="V782" i="41" s="1"/>
  <c r="W725" i="41"/>
  <c r="V725" i="41" s="1"/>
  <c r="W727" i="41"/>
  <c r="V727" i="41" s="1"/>
  <c r="W1699" i="41"/>
  <c r="V1699" i="41" s="1"/>
  <c r="W760" i="41"/>
  <c r="V760" i="41" s="1"/>
  <c r="W756" i="41"/>
  <c r="V756" i="41" s="1"/>
  <c r="W752" i="41"/>
  <c r="V752" i="41" s="1"/>
  <c r="W748" i="41"/>
  <c r="V748" i="41" s="1"/>
  <c r="W744" i="41"/>
  <c r="V744" i="41" s="1"/>
  <c r="W740" i="41"/>
  <c r="V740" i="41" s="1"/>
  <c r="W733" i="41"/>
  <c r="V733" i="41" s="1"/>
  <c r="W512" i="41"/>
  <c r="V512" i="41" s="1"/>
  <c r="W1036" i="41"/>
  <c r="V1036" i="41" s="1"/>
  <c r="W2539" i="41"/>
  <c r="V2539" i="41" s="1"/>
  <c r="W1177" i="41"/>
  <c r="V1177" i="41" s="1"/>
  <c r="W1173" i="41"/>
  <c r="V1173" i="41" s="1"/>
  <c r="W3148" i="41"/>
  <c r="V3148" i="41" s="1"/>
  <c r="W3147" i="41"/>
  <c r="V3147" i="41" s="1"/>
  <c r="W2757" i="41"/>
  <c r="V2757" i="41" s="1"/>
  <c r="W1226" i="41"/>
  <c r="V1226" i="41" s="1"/>
  <c r="W1684" i="41"/>
  <c r="V1684" i="41" s="1"/>
  <c r="W1225" i="41"/>
  <c r="V1225" i="41" s="1"/>
  <c r="W1667" i="41"/>
  <c r="V1667" i="41" s="1"/>
  <c r="W1096" i="41"/>
  <c r="V1096" i="41" s="1"/>
  <c r="W807" i="41"/>
  <c r="V807" i="41" s="1"/>
  <c r="W924" i="41"/>
  <c r="V924" i="41" s="1"/>
  <c r="W1753" i="41"/>
  <c r="V1753" i="41" s="1"/>
  <c r="W1683" i="41"/>
  <c r="V1683" i="41" s="1"/>
  <c r="W1329" i="41"/>
  <c r="V1329" i="41" s="1"/>
  <c r="W1147" i="41"/>
  <c r="V1147" i="41" s="1"/>
  <c r="W903" i="41"/>
  <c r="V903" i="41" s="1"/>
  <c r="W824" i="41"/>
  <c r="V824" i="41" s="1"/>
  <c r="W539" i="41"/>
  <c r="V539" i="41" s="1"/>
  <c r="W1722" i="41"/>
  <c r="V1722" i="41" s="1"/>
  <c r="W1691" i="41"/>
  <c r="V1691" i="41" s="1"/>
  <c r="W1647" i="41"/>
  <c r="V1647" i="41" s="1"/>
  <c r="W1632" i="41"/>
  <c r="V1632" i="41" s="1"/>
  <c r="W1595" i="41"/>
  <c r="V1595" i="41" s="1"/>
  <c r="W1591" i="41"/>
  <c r="V1591" i="41" s="1"/>
  <c r="W1587" i="41"/>
  <c r="V1587" i="41" s="1"/>
  <c r="W1583" i="41"/>
  <c r="V1583" i="41" s="1"/>
  <c r="W1579" i="41"/>
  <c r="V1579" i="41" s="1"/>
  <c r="W1575" i="41"/>
  <c r="V1575" i="41" s="1"/>
  <c r="W1571" i="41"/>
  <c r="V1571" i="41" s="1"/>
  <c r="W1561" i="41"/>
  <c r="V1561" i="41" s="1"/>
  <c r="W1526" i="41"/>
  <c r="V1526" i="41" s="1"/>
  <c r="W1434" i="41"/>
  <c r="V1434" i="41" s="1"/>
  <c r="W1423" i="41"/>
  <c r="V1423" i="41" s="1"/>
  <c r="W1398" i="41"/>
  <c r="V1398" i="41" s="1"/>
  <c r="W1283" i="41"/>
  <c r="V1283" i="41" s="1"/>
  <c r="W1361" i="41"/>
  <c r="V1361" i="41" s="1"/>
  <c r="W1327" i="41"/>
  <c r="V1327" i="41" s="1"/>
  <c r="W1170" i="41"/>
  <c r="V1170" i="41" s="1"/>
  <c r="W1166" i="41"/>
  <c r="V1166" i="41" s="1"/>
  <c r="W1033" i="41"/>
  <c r="V1033" i="41" s="1"/>
  <c r="W1431" i="41"/>
  <c r="V1431" i="41" s="1"/>
  <c r="W1224" i="41"/>
  <c r="V1224" i="41" s="1"/>
  <c r="W1221" i="41"/>
  <c r="V1221" i="41" s="1"/>
  <c r="W1128" i="41"/>
  <c r="V1128" i="41" s="1"/>
  <c r="W1061" i="41"/>
  <c r="V1061" i="41" s="1"/>
  <c r="W978" i="41"/>
  <c r="V978" i="41" s="1"/>
  <c r="W965" i="41"/>
  <c r="V965" i="41" s="1"/>
  <c r="W888" i="41"/>
  <c r="V888" i="41" s="1"/>
  <c r="W852" i="41"/>
  <c r="V852" i="41" s="1"/>
  <c r="W839" i="41"/>
  <c r="V839" i="41" s="1"/>
  <c r="W536" i="41"/>
  <c r="V536" i="41" s="1"/>
  <c r="W2271" i="41"/>
  <c r="V2271" i="41" s="1"/>
  <c r="W2068" i="41"/>
  <c r="V2068" i="41" s="1"/>
  <c r="W1823" i="41"/>
  <c r="V1823" i="41" s="1"/>
  <c r="W880" i="41"/>
  <c r="V880" i="41" s="1"/>
  <c r="W535" i="41"/>
  <c r="V535" i="41" s="1"/>
  <c r="W2144" i="41"/>
  <c r="V2144" i="41" s="1"/>
  <c r="W2517" i="41"/>
  <c r="V2517" i="41" s="1"/>
  <c r="W2376" i="41"/>
  <c r="V2376" i="41" s="1"/>
  <c r="W2354" i="41"/>
  <c r="V2354" i="41" s="1"/>
  <c r="W2342" i="41"/>
  <c r="V2342" i="41" s="1"/>
  <c r="W2313" i="41"/>
  <c r="V2313" i="41" s="1"/>
  <c r="W2285" i="41"/>
  <c r="V2285" i="41" s="1"/>
  <c r="W2231" i="41"/>
  <c r="V2231" i="41" s="1"/>
  <c r="W2227" i="41"/>
  <c r="V2227" i="41" s="1"/>
  <c r="W2189" i="41"/>
  <c r="V2189" i="41" s="1"/>
  <c r="W2142" i="41"/>
  <c r="V2142" i="41" s="1"/>
  <c r="W2138" i="41"/>
  <c r="V2138" i="41" s="1"/>
  <c r="W2134" i="41"/>
  <c r="V2134" i="41" s="1"/>
  <c r="W2083" i="41"/>
  <c r="V2083" i="41" s="1"/>
  <c r="W2079" i="41"/>
  <c r="V2079" i="41" s="1"/>
  <c r="W2064" i="41"/>
  <c r="V2064" i="41" s="1"/>
  <c r="W2056" i="41"/>
  <c r="V2056" i="41" s="1"/>
  <c r="W2032" i="41"/>
  <c r="V2032" i="41" s="1"/>
  <c r="W2028" i="41"/>
  <c r="V2028" i="41" s="1"/>
  <c r="W2015" i="41"/>
  <c r="V2015" i="41" s="1"/>
  <c r="W2002" i="41"/>
  <c r="V2002" i="41" s="1"/>
  <c r="W1987" i="41"/>
  <c r="V1987" i="41" s="1"/>
  <c r="W1946" i="41"/>
  <c r="V1946" i="41" s="1"/>
  <c r="W1941" i="41"/>
  <c r="V1941" i="41" s="1"/>
  <c r="W1663" i="41"/>
  <c r="V1663" i="41" s="1"/>
  <c r="W1375" i="41"/>
  <c r="V1375" i="41" s="1"/>
  <c r="W1324" i="41"/>
  <c r="V1324" i="41" s="1"/>
  <c r="W1218" i="41"/>
  <c r="V1218" i="41" s="1"/>
  <c r="W1214" i="41"/>
  <c r="V1214" i="41" s="1"/>
  <c r="W1165" i="41"/>
  <c r="V1165" i="41" s="1"/>
  <c r="W1095" i="41"/>
  <c r="V1095" i="41" s="1"/>
  <c r="W1162" i="41"/>
  <c r="V1162" i="41" s="1"/>
  <c r="W948" i="41"/>
  <c r="V948" i="41" s="1"/>
  <c r="W848" i="41"/>
  <c r="V848" i="41" s="1"/>
  <c r="W787" i="41"/>
  <c r="V787" i="41" s="1"/>
  <c r="W728" i="41"/>
  <c r="V728" i="41" s="1"/>
  <c r="W715" i="41"/>
  <c r="V715" i="41" s="1"/>
  <c r="W711" i="41"/>
  <c r="V711" i="41" s="1"/>
  <c r="W684" i="41"/>
  <c r="V684" i="41" s="1"/>
  <c r="W492" i="41"/>
  <c r="V492" i="41" s="1"/>
  <c r="W482" i="41"/>
  <c r="V482" i="41" s="1"/>
  <c r="W478" i="41"/>
  <c r="V478" i="41" s="1"/>
  <c r="W473" i="41"/>
  <c r="V473" i="41" s="1"/>
  <c r="W469" i="41"/>
  <c r="V469" i="41" s="1"/>
  <c r="W465" i="41"/>
  <c r="V465" i="41" s="1"/>
  <c r="W458" i="41"/>
  <c r="V458" i="41" s="1"/>
  <c r="W454" i="41"/>
  <c r="V454" i="41" s="1"/>
  <c r="W450" i="41"/>
  <c r="V450" i="41" s="1"/>
  <c r="W423" i="41"/>
  <c r="V423" i="41" s="1"/>
  <c r="W411" i="41"/>
  <c r="V411" i="41" s="1"/>
  <c r="W385" i="41"/>
  <c r="V385" i="41" s="1"/>
  <c r="W376" i="41"/>
  <c r="V376" i="41" s="1"/>
  <c r="W368" i="41"/>
  <c r="V368" i="41" s="1"/>
  <c r="W359" i="41"/>
  <c r="V359" i="41" s="1"/>
  <c r="W355" i="41"/>
  <c r="V355" i="41" s="1"/>
  <c r="W328" i="41"/>
  <c r="V328" i="41" s="1"/>
  <c r="W324" i="41"/>
  <c r="V324" i="41" s="1"/>
  <c r="W313" i="41"/>
  <c r="V313" i="41" s="1"/>
  <c r="W283" i="41"/>
  <c r="V283" i="41" s="1"/>
  <c r="W279" i="41"/>
  <c r="V279" i="41" s="1"/>
  <c r="W2457" i="41"/>
  <c r="V2457" i="41" s="1"/>
  <c r="W2226" i="41"/>
  <c r="V2226" i="41" s="1"/>
  <c r="W1841" i="41"/>
  <c r="V1841" i="41" s="1"/>
  <c r="W645" i="41"/>
  <c r="V645" i="41" s="1"/>
  <c r="W1681" i="41"/>
  <c r="V1681" i="41" s="1"/>
  <c r="W1907" i="41"/>
  <c r="V1907" i="41" s="1"/>
  <c r="W1321" i="41"/>
  <c r="V1321" i="41" s="1"/>
  <c r="W420" i="41"/>
  <c r="V420" i="41" s="1"/>
  <c r="W394" i="41"/>
  <c r="V394" i="41" s="1"/>
  <c r="W786" i="41"/>
  <c r="V786" i="41" s="1"/>
  <c r="W1772" i="41"/>
  <c r="V1772" i="41" s="1"/>
  <c r="W1319" i="41"/>
  <c r="V1319" i="41" s="1"/>
  <c r="W2270" i="41"/>
  <c r="V2270" i="41" s="1"/>
  <c r="W1716" i="41"/>
  <c r="V1716" i="41" s="1"/>
  <c r="W603" i="41"/>
  <c r="V603" i="41" s="1"/>
  <c r="W318" i="41"/>
  <c r="V318" i="41" s="1"/>
  <c r="W3046" i="41"/>
  <c r="V3046" i="41" s="1"/>
  <c r="W1928" i="41"/>
  <c r="V1928" i="41" s="1"/>
  <c r="W1475" i="41"/>
  <c r="V1475" i="41" s="1"/>
  <c r="W886" i="41"/>
  <c r="V886" i="41" s="1"/>
  <c r="W643" i="41"/>
  <c r="V643" i="41" s="1"/>
  <c r="W2422" i="41"/>
  <c r="V2422" i="41" s="1"/>
  <c r="W1474" i="41"/>
  <c r="V1474" i="41" s="1"/>
  <c r="W1058" i="41"/>
  <c r="V1058" i="41" s="1"/>
  <c r="W602" i="41"/>
  <c r="V602" i="41" s="1"/>
  <c r="W3090" i="41"/>
  <c r="V3090" i="41" s="1"/>
  <c r="W2421" i="41"/>
  <c r="V2421" i="41" s="1"/>
  <c r="W2186" i="41"/>
  <c r="V2186" i="41" s="1"/>
  <c r="W2053" i="41"/>
  <c r="V2053" i="41" s="1"/>
  <c r="W1927" i="41"/>
  <c r="V1927" i="41" s="1"/>
  <c r="W1690" i="41"/>
  <c r="V1690" i="41" s="1"/>
  <c r="W1280" i="41"/>
  <c r="V1280" i="41" s="1"/>
  <c r="W885" i="41"/>
  <c r="V885" i="41" s="1"/>
  <c r="W440" i="41"/>
  <c r="V440" i="41" s="1"/>
  <c r="W2418" i="41"/>
  <c r="V2418" i="41" s="1"/>
  <c r="W2414" i="41"/>
  <c r="V2414" i="41" s="1"/>
  <c r="W2410" i="41"/>
  <c r="V2410" i="41" s="1"/>
  <c r="W2023" i="41"/>
  <c r="V2023" i="41" s="1"/>
  <c r="W1819" i="41"/>
  <c r="V1819" i="41" s="1"/>
  <c r="W1607" i="41"/>
  <c r="V1607" i="41" s="1"/>
  <c r="W1468" i="41"/>
  <c r="V1468" i="41" s="1"/>
  <c r="W1314" i="41"/>
  <c r="V1314" i="41" s="1"/>
  <c r="W1211" i="41"/>
  <c r="V1211" i="41" s="1"/>
  <c r="W829" i="41"/>
  <c r="V829" i="41" s="1"/>
  <c r="W601" i="41"/>
  <c r="V601" i="41" s="1"/>
  <c r="W312" i="41"/>
  <c r="V312" i="41" s="1"/>
  <c r="W1925" i="41"/>
  <c r="V1925" i="41" s="1"/>
  <c r="W1750" i="41"/>
  <c r="V1750" i="41" s="1"/>
  <c r="W1641" i="41"/>
  <c r="V1641" i="41" s="1"/>
  <c r="W1311" i="41"/>
  <c r="V1311" i="41" s="1"/>
  <c r="W1309" i="41"/>
  <c r="V1309" i="41" s="1"/>
  <c r="W934" i="41"/>
  <c r="V934" i="41" s="1"/>
  <c r="W530" i="41"/>
  <c r="V530" i="41" s="1"/>
  <c r="W691" i="41"/>
  <c r="V691" i="41" s="1"/>
  <c r="W3145" i="41"/>
  <c r="V3145" i="41" s="1"/>
  <c r="W3088" i="41"/>
  <c r="V3088" i="41" s="1"/>
  <c r="W1867" i="41"/>
  <c r="V1867" i="41" s="1"/>
  <c r="W1713" i="41"/>
  <c r="V1713" i="41" s="1"/>
  <c r="W1055" i="41"/>
  <c r="V1055" i="41" s="1"/>
  <c r="W822" i="41"/>
  <c r="V822" i="41" s="1"/>
  <c r="W556" i="41"/>
  <c r="V556" i="41" s="1"/>
  <c r="W388" i="41"/>
  <c r="V388" i="41" s="1"/>
  <c r="W342" i="41"/>
  <c r="V342" i="41" s="1"/>
  <c r="W303" i="41"/>
  <c r="V303" i="41" s="1"/>
  <c r="W1922" i="41"/>
  <c r="V1922" i="41" s="1"/>
  <c r="W1905" i="41"/>
  <c r="V1905" i="41" s="1"/>
  <c r="W1784" i="41"/>
  <c r="V1784" i="41" s="1"/>
  <c r="W1738" i="41"/>
  <c r="V1738" i="41" s="1"/>
  <c r="W1709" i="41"/>
  <c r="V1709" i="41" s="1"/>
  <c r="W1678" i="41"/>
  <c r="V1678" i="41" s="1"/>
  <c r="W1639" i="41"/>
  <c r="V1639" i="41" s="1"/>
  <c r="W1626" i="41"/>
  <c r="V1626" i="41" s="1"/>
  <c r="W1464" i="41"/>
  <c r="V1464" i="41" s="1"/>
  <c r="W1525" i="41"/>
  <c r="V1525" i="41" s="1"/>
  <c r="W1458" i="41"/>
  <c r="V1458" i="41" s="1"/>
  <c r="W1443" i="41"/>
  <c r="V1443" i="41" s="1"/>
  <c r="W1404" i="41"/>
  <c r="V1404" i="41" s="1"/>
  <c r="W1372" i="41"/>
  <c r="V1372" i="41" s="1"/>
  <c r="W1353" i="41"/>
  <c r="V1353" i="41" s="1"/>
  <c r="W1304" i="41"/>
  <c r="V1304" i="41" s="1"/>
  <c r="W1302" i="41"/>
  <c r="V1302" i="41" s="1"/>
  <c r="W1043" i="41"/>
  <c r="V1043" i="41" s="1"/>
  <c r="W1160" i="41"/>
  <c r="V1160" i="41" s="1"/>
  <c r="W1003" i="41"/>
  <c r="V1003" i="41" s="1"/>
  <c r="W1091" i="41"/>
  <c r="V1091" i="41" s="1"/>
  <c r="W1157" i="41"/>
  <c r="V1157" i="41" s="1"/>
  <c r="W1248" i="41"/>
  <c r="V1248" i="41" s="1"/>
  <c r="W1000" i="41"/>
  <c r="V1000" i="41" s="1"/>
  <c r="W1112" i="41"/>
  <c r="V1112" i="41" s="1"/>
  <c r="W971" i="41"/>
  <c r="V971" i="41" s="1"/>
  <c r="W946" i="41"/>
  <c r="V946" i="41" s="1"/>
  <c r="W899" i="41"/>
  <c r="V899" i="41" s="1"/>
  <c r="W920" i="41"/>
  <c r="V920" i="41" s="1"/>
  <c r="W845" i="41"/>
  <c r="V845" i="41" s="1"/>
  <c r="W821" i="41"/>
  <c r="V821" i="41" s="1"/>
  <c r="W810" i="41"/>
  <c r="V810" i="41" s="1"/>
  <c r="W800" i="41"/>
  <c r="V800" i="41" s="1"/>
  <c r="W732" i="41"/>
  <c r="V732" i="41" s="1"/>
  <c r="W710" i="41"/>
  <c r="V710" i="41" s="1"/>
  <c r="W704" i="41"/>
  <c r="V704" i="41" s="1"/>
  <c r="W637" i="41"/>
  <c r="V637" i="41" s="1"/>
  <c r="W553" i="41"/>
  <c r="V553" i="41" s="1"/>
  <c r="W526" i="41"/>
  <c r="V526" i="41" s="1"/>
  <c r="W502" i="41"/>
  <c r="V502" i="41" s="1"/>
  <c r="W491" i="41"/>
  <c r="V491" i="41" s="1"/>
  <c r="W485" i="41"/>
  <c r="V485" i="41" s="1"/>
  <c r="W416" i="41"/>
  <c r="V416" i="41" s="1"/>
  <c r="W407" i="41"/>
  <c r="V407" i="41" s="1"/>
  <c r="W402" i="41"/>
  <c r="V402" i="41" s="1"/>
  <c r="W389" i="41"/>
  <c r="V389" i="41" s="1"/>
  <c r="W378" i="41"/>
  <c r="V378" i="41" s="1"/>
  <c r="W364" i="41"/>
  <c r="V364" i="41" s="1"/>
  <c r="W349" i="41"/>
  <c r="V349" i="41" s="1"/>
  <c r="W332" i="41"/>
  <c r="V332" i="41" s="1"/>
  <c r="W314" i="41"/>
  <c r="V314" i="41" s="1"/>
  <c r="W299" i="41"/>
  <c r="V299" i="41" s="1"/>
  <c r="W295" i="41"/>
  <c r="V295" i="41" s="1"/>
  <c r="W2382" i="41"/>
  <c r="V2382" i="41" s="1"/>
  <c r="W2221" i="41"/>
  <c r="V2221" i="41" s="1"/>
  <c r="W2217" i="41"/>
  <c r="V2217" i="41" s="1"/>
  <c r="W1816" i="41"/>
  <c r="V1816" i="41" s="1"/>
  <c r="W1533" i="41"/>
  <c r="V1533" i="41" s="1"/>
  <c r="W1369" i="41"/>
  <c r="V1369" i="41" s="1"/>
  <c r="W1203" i="41"/>
  <c r="V1203" i="41" s="1"/>
  <c r="W998" i="41"/>
  <c r="V998" i="41" s="1"/>
  <c r="W943" i="41"/>
  <c r="V943" i="41" s="1"/>
  <c r="W635" i="41"/>
  <c r="V635" i="41" s="1"/>
  <c r="W633" i="41"/>
  <c r="V633" i="41" s="1"/>
  <c r="W551" i="41"/>
  <c r="V551" i="41" s="1"/>
  <c r="W1456" i="41"/>
  <c r="V1456" i="41" s="1"/>
  <c r="W2097" i="41"/>
  <c r="V2097" i="41" s="1"/>
  <c r="W1688" i="41"/>
  <c r="V1688" i="41" s="1"/>
  <c r="W1635" i="41"/>
  <c r="V1635" i="41" s="1"/>
  <c r="W597" i="41"/>
  <c r="V597" i="41" s="1"/>
  <c r="W2409" i="41"/>
  <c r="V2409" i="41" s="1"/>
  <c r="W2096" i="41"/>
  <c r="V2096" i="41" s="1"/>
  <c r="W2282" i="41"/>
  <c r="V2282" i="41" s="1"/>
  <c r="W1947" i="41"/>
  <c r="V1947" i="41" s="1"/>
  <c r="W696" i="41"/>
  <c r="V696" i="41" s="1"/>
  <c r="W2184" i="41"/>
  <c r="V2184" i="41" s="1"/>
  <c r="W1392" i="41"/>
  <c r="V1392" i="41" s="1"/>
  <c r="W1366" i="41"/>
  <c r="V1366" i="41" s="1"/>
  <c r="W1298" i="41"/>
  <c r="V1298" i="41" s="1"/>
  <c r="W1269" i="41"/>
  <c r="V1269" i="41" s="1"/>
  <c r="W1153" i="41"/>
  <c r="V1153" i="41" s="1"/>
  <c r="W1031" i="41"/>
  <c r="V1031" i="41" s="1"/>
  <c r="W994" i="41"/>
  <c r="V994" i="41" s="1"/>
  <c r="W2309" i="41"/>
  <c r="V2309" i="41" s="1"/>
  <c r="W2279" i="41"/>
  <c r="V2279" i="41" s="1"/>
  <c r="W2049" i="41"/>
  <c r="V2049" i="41" s="1"/>
  <c r="W1567" i="41"/>
  <c r="V1567" i="41" s="1"/>
  <c r="W2396" i="41"/>
  <c r="V2396" i="41" s="1"/>
  <c r="W2527" i="41"/>
  <c r="V2527" i="41" s="1"/>
  <c r="W2510" i="41"/>
  <c r="V2510" i="41" s="1"/>
  <c r="W2374" i="41"/>
  <c r="V2374" i="41" s="1"/>
  <c r="W2367" i="41"/>
  <c r="V2367" i="41" s="1"/>
  <c r="W2348" i="41"/>
  <c r="V2348" i="41" s="1"/>
  <c r="W2307" i="41"/>
  <c r="V2307" i="41" s="1"/>
  <c r="W2213" i="41"/>
  <c r="V2213" i="41" s="1"/>
  <c r="W2209" i="41"/>
  <c r="V2209" i="41" s="1"/>
  <c r="W2183" i="41"/>
  <c r="V2183" i="41" s="1"/>
  <c r="W2179" i="41"/>
  <c r="V2179" i="41" s="1"/>
  <c r="W2092" i="41"/>
  <c r="V2092" i="41" s="1"/>
  <c r="W2069" i="41"/>
  <c r="V2069" i="41" s="1"/>
  <c r="W2019" i="41"/>
  <c r="V2019" i="41" s="1"/>
  <c r="W1982" i="41"/>
  <c r="V1982" i="41" s="1"/>
  <c r="W1859" i="41"/>
  <c r="V1859" i="41" s="1"/>
  <c r="W1742" i="41"/>
  <c r="V1742" i="41" s="1"/>
  <c r="W1704" i="41"/>
  <c r="V1704" i="41" s="1"/>
  <c r="W1563" i="41"/>
  <c r="V1563" i="41" s="1"/>
  <c r="W1544" i="41"/>
  <c r="V1544" i="41" s="1"/>
  <c r="W1389" i="41"/>
  <c r="V1389" i="41" s="1"/>
  <c r="W958" i="41"/>
  <c r="V958" i="41" s="1"/>
  <c r="W723" i="41"/>
  <c r="V723" i="41" s="1"/>
  <c r="W693" i="41"/>
  <c r="V693" i="41" s="1"/>
  <c r="W672" i="41"/>
  <c r="V672" i="41" s="1"/>
  <c r="W593" i="41"/>
  <c r="V593" i="41" s="1"/>
  <c r="W521" i="41"/>
  <c r="V521" i="41" s="1"/>
  <c r="W517" i="41"/>
  <c r="V517" i="41" s="1"/>
  <c r="W495" i="41"/>
  <c r="V495" i="41" s="1"/>
  <c r="W461" i="41"/>
  <c r="V461" i="41" s="1"/>
  <c r="W278" i="41"/>
  <c r="V278" i="41" s="1"/>
  <c r="W1909" i="41"/>
  <c r="V1909" i="41" s="1"/>
  <c r="W1803" i="41"/>
  <c r="V1803" i="41" s="1"/>
  <c r="W1736" i="41"/>
  <c r="V1736" i="41" s="1"/>
  <c r="W1500" i="41"/>
  <c r="V1500" i="41" s="1"/>
  <c r="W1383" i="41"/>
  <c r="V1383" i="41" s="1"/>
  <c r="W1106" i="41"/>
  <c r="V1106" i="41" s="1"/>
  <c r="W1104" i="41"/>
  <c r="V1104" i="41" s="1"/>
  <c r="W1262" i="41"/>
  <c r="V1262" i="41" s="1"/>
  <c r="W1135" i="41"/>
  <c r="V1135" i="41" s="1"/>
  <c r="W1192" i="41"/>
  <c r="V1192" i="41" s="1"/>
  <c r="W955" i="41"/>
  <c r="V955" i="41" s="1"/>
  <c r="W892" i="41"/>
  <c r="V892" i="41" s="1"/>
  <c r="W798" i="41"/>
  <c r="V798" i="41" s="1"/>
  <c r="W624" i="41"/>
  <c r="V624" i="41" s="1"/>
  <c r="W547" i="41"/>
  <c r="V547" i="41" s="1"/>
  <c r="W428" i="41"/>
  <c r="V428" i="41" s="1"/>
  <c r="W1670" i="41"/>
  <c r="V1670" i="41" s="1"/>
  <c r="W1416" i="41"/>
  <c r="V1416" i="41" s="1"/>
  <c r="W1071" i="41"/>
  <c r="V1071" i="41" s="1"/>
  <c r="W961" i="41"/>
  <c r="V961" i="41" s="1"/>
  <c r="W813" i="41"/>
  <c r="V813" i="41" s="1"/>
  <c r="W1260" i="41"/>
  <c r="V1260" i="41" s="1"/>
  <c r="W1733" i="41"/>
  <c r="V1733" i="41" s="1"/>
  <c r="W2598" i="41"/>
  <c r="V2598" i="41" s="1"/>
  <c r="W3256" i="41"/>
  <c r="V3256" i="41" s="1"/>
  <c r="W2802" i="41"/>
  <c r="V2802" i="41" s="1"/>
  <c r="W2591" i="41"/>
  <c r="V2591" i="41" s="1"/>
  <c r="W1858" i="41"/>
  <c r="V1858" i="41" s="1"/>
  <c r="W2665" i="41"/>
  <c r="V2665" i="41" s="1"/>
  <c r="W2754" i="41"/>
  <c r="V2754" i="41" s="1"/>
  <c r="W2750" i="41"/>
  <c r="V2750" i="41" s="1"/>
  <c r="W2747" i="41"/>
  <c r="V2747" i="41" s="1"/>
  <c r="W2663" i="41"/>
  <c r="V2663" i="41" s="1"/>
  <c r="W2403" i="41"/>
  <c r="V2403" i="41" s="1"/>
  <c r="W3087" i="41"/>
  <c r="V3087" i="41" s="1"/>
  <c r="W3083" i="41"/>
  <c r="V3083" i="41" s="1"/>
  <c r="W2661" i="41"/>
  <c r="V2661" i="41" s="1"/>
  <c r="W3255" i="41"/>
  <c r="V3255" i="41" s="1"/>
  <c r="W2744" i="41"/>
  <c r="V2744" i="41" s="1"/>
  <c r="W2740" i="41"/>
  <c r="V2740" i="41" s="1"/>
  <c r="W2738" i="41"/>
  <c r="V2738" i="41" s="1"/>
  <c r="W3251" i="41"/>
  <c r="V3251" i="41" s="1"/>
  <c r="W3131" i="41"/>
  <c r="V3131" i="41" s="1"/>
  <c r="W2988" i="41"/>
  <c r="V2988" i="41" s="1"/>
  <c r="W2855" i="41"/>
  <c r="V2855" i="41" s="1"/>
  <c r="W3082" i="41"/>
  <c r="V3082" i="41" s="1"/>
  <c r="W2877" i="41"/>
  <c r="V2877" i="41" s="1"/>
  <c r="W2854" i="41"/>
  <c r="V2854" i="41" s="1"/>
  <c r="W2850" i="41"/>
  <c r="V2850" i="41" s="1"/>
  <c r="W2846" i="41"/>
  <c r="V2846" i="41" s="1"/>
  <c r="W2842" i="41"/>
  <c r="V2842" i="41" s="1"/>
  <c r="W2837" i="41"/>
  <c r="V2837" i="41" s="1"/>
  <c r="W2800" i="41"/>
  <c r="V2800" i="41" s="1"/>
  <c r="W2796" i="41"/>
  <c r="V2796" i="41" s="1"/>
  <c r="W2792" i="41"/>
  <c r="V2792" i="41" s="1"/>
  <c r="W2735" i="41"/>
  <c r="V2735" i="41" s="1"/>
  <c r="W2731" i="41"/>
  <c r="V2731" i="41" s="1"/>
  <c r="W2727" i="41"/>
  <c r="V2727" i="41" s="1"/>
  <c r="W2654" i="41"/>
  <c r="V2654" i="41" s="1"/>
  <c r="W2650" i="41"/>
  <c r="V2650" i="41" s="1"/>
  <c r="W2586" i="41"/>
  <c r="V2586" i="41" s="1"/>
  <c r="W2725" i="41"/>
  <c r="V2725" i="41" s="1"/>
  <c r="W2721" i="41"/>
  <c r="V2721" i="41" s="1"/>
  <c r="W2717" i="41"/>
  <c r="V2717" i="41" s="1"/>
  <c r="W2713" i="41"/>
  <c r="V2713" i="41" s="1"/>
  <c r="W2709" i="41"/>
  <c r="V2709" i="41" s="1"/>
  <c r="W2705" i="41"/>
  <c r="V2705" i="41" s="1"/>
  <c r="W2986" i="41"/>
  <c r="V2986" i="41" s="1"/>
  <c r="W2982" i="41"/>
  <c r="V2982" i="41" s="1"/>
  <c r="W2120" i="41"/>
  <c r="V2120" i="41" s="1"/>
  <c r="W2007" i="41"/>
  <c r="V2007" i="41" s="1"/>
  <c r="W441" i="41"/>
  <c r="V441" i="41" s="1"/>
  <c r="W3173" i="41"/>
  <c r="V3173" i="41" s="1"/>
  <c r="W2777" i="41"/>
  <c r="V2777" i="41" s="1"/>
  <c r="W2644" i="41"/>
  <c r="V2644" i="41" s="1"/>
  <c r="W3036" i="41"/>
  <c r="V3036" i="41" s="1"/>
  <c r="W1442" i="41"/>
  <c r="V1442" i="41" s="1"/>
  <c r="W1520" i="41"/>
  <c r="V1520" i="41" s="1"/>
  <c r="W828" i="41"/>
  <c r="V828" i="41" s="1"/>
  <c r="W1296" i="41"/>
  <c r="V1296" i="41" s="1"/>
  <c r="W1209" i="41"/>
  <c r="V1209" i="41" s="1"/>
  <c r="W1040" i="41"/>
  <c r="V1040" i="41" s="1"/>
  <c r="W2497" i="41"/>
  <c r="V2497" i="41" s="1"/>
  <c r="W2493" i="41"/>
  <c r="V2493" i="41" s="1"/>
  <c r="W2489" i="41"/>
  <c r="V2489" i="41" s="1"/>
  <c r="W2485" i="41"/>
  <c r="V2485" i="41" s="1"/>
  <c r="W2481" i="41"/>
  <c r="V2481" i="41" s="1"/>
  <c r="W2306" i="41"/>
  <c r="V2306" i="41" s="1"/>
  <c r="W2259" i="41"/>
  <c r="V2259" i="41" s="1"/>
  <c r="W2981" i="41"/>
  <c r="V2981" i="41" s="1"/>
  <c r="W3080" i="41"/>
  <c r="V3080" i="41" s="1"/>
  <c r="W2642" i="41"/>
  <c r="V2642" i="41" s="1"/>
  <c r="W2638" i="41"/>
  <c r="V2638" i="41" s="1"/>
  <c r="W2634" i="41"/>
  <c r="V2634" i="41" s="1"/>
  <c r="W2578" i="41"/>
  <c r="V2578" i="41" s="1"/>
  <c r="W3127" i="41"/>
  <c r="V3127" i="41" s="1"/>
  <c r="W2775" i="41"/>
  <c r="V2775" i="41" s="1"/>
  <c r="W3123" i="41"/>
  <c r="V3123" i="41" s="1"/>
  <c r="W2700" i="41"/>
  <c r="V2700" i="41" s="1"/>
  <c r="W2979" i="41"/>
  <c r="V2979" i="41" s="1"/>
  <c r="W2879" i="41"/>
  <c r="V2879" i="41" s="1"/>
  <c r="W3247" i="41"/>
  <c r="V3247" i="41" s="1"/>
  <c r="W3192" i="41"/>
  <c r="V3192" i="41" s="1"/>
  <c r="W2773" i="41"/>
  <c r="V2773" i="41" s="1"/>
  <c r="W2819" i="41"/>
  <c r="V2819" i="41" s="1"/>
  <c r="W2573" i="41"/>
  <c r="V2573" i="41" s="1"/>
  <c r="W2365" i="41"/>
  <c r="V2365" i="41" s="1"/>
  <c r="W2116" i="41"/>
  <c r="V2116" i="41" s="1"/>
  <c r="W2112" i="41"/>
  <c r="V2112" i="41" s="1"/>
  <c r="W2110" i="41"/>
  <c r="V2110" i="41" s="1"/>
  <c r="W2106" i="41"/>
  <c r="V2106" i="41" s="1"/>
  <c r="W1953" i="41"/>
  <c r="V1953" i="41" s="1"/>
  <c r="W669" i="41"/>
  <c r="V669" i="41" s="1"/>
  <c r="W2362" i="41"/>
  <c r="V2362" i="41" s="1"/>
  <c r="W2390" i="41"/>
  <c r="V2390" i="41" s="1"/>
  <c r="W2090" i="41"/>
  <c r="V2090" i="41" s="1"/>
  <c r="W2534" i="41"/>
  <c r="V2534" i="41" s="1"/>
  <c r="W2528" i="41"/>
  <c r="V2528" i="41" s="1"/>
  <c r="W2519" i="41"/>
  <c r="V2519" i="41" s="1"/>
  <c r="W2255" i="41"/>
  <c r="V2255" i="41" s="1"/>
  <c r="W1995" i="41"/>
  <c r="V1995" i="41" s="1"/>
  <c r="W2061" i="41"/>
  <c r="V2061" i="41" s="1"/>
  <c r="W2452" i="41"/>
  <c r="V2452" i="41" s="1"/>
  <c r="W2448" i="41"/>
  <c r="V2448" i="41" s="1"/>
  <c r="W2444" i="41"/>
  <c r="V2444" i="41" s="1"/>
  <c r="W2254" i="41"/>
  <c r="V2254" i="41" s="1"/>
  <c r="W2250" i="41"/>
  <c r="V2250" i="41" s="1"/>
  <c r="W2176" i="41"/>
  <c r="V2176" i="41" s="1"/>
  <c r="W630" i="41"/>
  <c r="V630" i="41" s="1"/>
  <c r="W2440" i="41"/>
  <c r="V2440" i="41" s="1"/>
  <c r="W2379" i="41"/>
  <c r="V2379" i="41" s="1"/>
  <c r="W913" i="41"/>
  <c r="V913" i="41" s="1"/>
  <c r="W2333" i="41"/>
  <c r="V2333" i="41" s="1"/>
  <c r="W2245" i="41"/>
  <c r="V2245" i="41" s="1"/>
  <c r="W2174" i="41"/>
  <c r="V2174" i="41" s="1"/>
  <c r="W2003" i="41"/>
  <c r="V2003" i="41" s="1"/>
  <c r="W1542" i="41"/>
  <c r="V1542" i="41" s="1"/>
  <c r="W1027" i="41"/>
  <c r="V1027" i="41" s="1"/>
  <c r="W1082" i="41"/>
  <c r="V1082" i="41" s="1"/>
  <c r="W1079" i="41"/>
  <c r="V1079" i="41" s="1"/>
  <c r="W826" i="41"/>
  <c r="V826" i="41" s="1"/>
  <c r="W1441" i="41"/>
  <c r="V1441" i="41" s="1"/>
  <c r="W1074" i="41"/>
  <c r="V1074" i="41" s="1"/>
  <c r="W1655" i="41"/>
  <c r="V1655" i="41" s="1"/>
  <c r="W285" i="41"/>
  <c r="V285" i="41" s="1"/>
  <c r="W377" i="41"/>
  <c r="V377" i="41" s="1"/>
  <c r="W330" i="41"/>
  <c r="V330" i="41" s="1"/>
  <c r="W2437" i="41"/>
  <c r="V2437" i="41" s="1"/>
  <c r="W1979" i="41"/>
  <c r="V1979" i="41" s="1"/>
  <c r="W2432" i="41"/>
  <c r="V2432" i="41" s="1"/>
  <c r="W2171" i="41"/>
  <c r="V2171" i="41" s="1"/>
  <c r="W2479" i="41"/>
  <c r="V2479" i="41" s="1"/>
  <c r="W957" i="41"/>
  <c r="V957" i="41" s="1"/>
  <c r="W3137" i="41"/>
  <c r="V3137" i="41" s="1"/>
  <c r="W3141" i="41"/>
  <c r="V3141" i="41" s="1"/>
  <c r="W2976" i="41"/>
  <c r="V2976" i="41" s="1"/>
  <c r="W2630" i="41"/>
  <c r="V2630" i="41" s="1"/>
  <c r="W3031" i="41"/>
  <c r="V3031" i="41" s="1"/>
  <c r="W3029" i="41"/>
  <c r="V3029" i="41" s="1"/>
  <c r="W2570" i="41"/>
  <c r="V2570" i="41" s="1"/>
  <c r="W3073" i="41"/>
  <c r="V3073" i="41" s="1"/>
  <c r="W3120" i="41"/>
  <c r="V3120" i="41" s="1"/>
  <c r="W2505" i="41"/>
  <c r="V2505" i="41" s="1"/>
  <c r="W2501" i="41"/>
  <c r="V2501" i="41" s="1"/>
  <c r="W3119" i="41"/>
  <c r="V3119" i="41" s="1"/>
  <c r="W3070" i="41"/>
  <c r="V3070" i="41" s="1"/>
  <c r="W3023" i="41"/>
  <c r="V3023" i="41" s="1"/>
  <c r="W3021" i="41"/>
  <c r="V3021" i="41" s="1"/>
  <c r="W2694" i="41"/>
  <c r="V2694" i="41" s="1"/>
  <c r="W3170" i="41"/>
  <c r="V3170" i="41" s="1"/>
  <c r="W2771" i="41"/>
  <c r="V2771" i="41" s="1"/>
  <c r="W3242" i="41"/>
  <c r="V3242" i="41" s="1"/>
  <c r="W3116" i="41"/>
  <c r="V3116" i="41" s="1"/>
  <c r="W3019" i="41"/>
  <c r="V3019" i="41" s="1"/>
  <c r="W3018" i="41"/>
  <c r="V3018" i="41" s="1"/>
  <c r="W2969" i="41"/>
  <c r="V2969" i="41" s="1"/>
  <c r="W3241" i="41"/>
  <c r="V3241" i="41" s="1"/>
  <c r="W2693" i="41"/>
  <c r="V2693" i="41" s="1"/>
  <c r="W3168" i="41"/>
  <c r="V3168" i="41" s="1"/>
  <c r="W2889" i="41"/>
  <c r="V2889" i="41" s="1"/>
  <c r="W3166" i="41"/>
  <c r="V3166" i="41" s="1"/>
  <c r="W3162" i="41"/>
  <c r="V3162" i="41" s="1"/>
  <c r="W2965" i="41"/>
  <c r="V2965" i="41" s="1"/>
  <c r="W3115" i="41"/>
  <c r="V3115" i="41" s="1"/>
  <c r="W3111" i="41"/>
  <c r="V3111" i="41" s="1"/>
  <c r="W3066" i="41"/>
  <c r="V3066" i="41" s="1"/>
  <c r="W3017" i="41"/>
  <c r="V3017" i="41" s="1"/>
  <c r="W2361" i="41"/>
  <c r="V2361" i="41" s="1"/>
  <c r="W2238" i="41"/>
  <c r="V2238" i="41" s="1"/>
  <c r="W2476" i="41"/>
  <c r="V2476" i="41" s="1"/>
  <c r="W2236" i="41"/>
  <c r="V2236" i="41" s="1"/>
  <c r="W2464" i="41"/>
  <c r="V2464" i="41" s="1"/>
  <c r="W2460" i="41"/>
  <c r="V2460" i="41" s="1"/>
  <c r="W2167" i="41"/>
  <c r="V2167" i="41" s="1"/>
  <c r="W2562" i="41"/>
  <c r="V2562" i="41" s="1"/>
  <c r="W2960" i="41"/>
  <c r="V2960" i="41" s="1"/>
  <c r="W2959" i="41"/>
  <c r="V2959" i="41" s="1"/>
  <c r="W2561" i="41"/>
  <c r="V2561" i="41" s="1"/>
  <c r="W3157" i="41"/>
  <c r="V3157" i="41" s="1"/>
  <c r="W3012" i="41"/>
  <c r="V3012" i="41" s="1"/>
  <c r="W3008" i="41"/>
  <c r="V3008" i="41" s="1"/>
  <c r="W2690" i="41"/>
  <c r="V2690" i="41" s="1"/>
  <c r="W1687" i="41"/>
  <c r="V1687" i="41" s="1"/>
  <c r="W1516" i="41"/>
  <c r="V1516" i="41" s="1"/>
  <c r="W1918" i="41"/>
  <c r="V1918" i="41" s="1"/>
  <c r="W1342" i="41"/>
  <c r="V1342" i="41" s="1"/>
  <c r="W1781" i="41"/>
  <c r="V1781" i="41" s="1"/>
  <c r="W1540" i="41"/>
  <c r="V1540" i="41" s="1"/>
  <c r="W1411" i="41"/>
  <c r="V1411" i="41" s="1"/>
  <c r="W912" i="41"/>
  <c r="V912" i="41" s="1"/>
  <c r="W1508" i="41"/>
  <c r="V1508" i="41" s="1"/>
  <c r="W1504" i="41"/>
  <c r="V1504" i="41" s="1"/>
  <c r="W1652" i="41"/>
  <c r="V1652" i="41" s="1"/>
  <c r="W1340" i="41"/>
  <c r="V1340" i="41" s="1"/>
  <c r="W1143" i="41"/>
  <c r="V1143" i="41" s="1"/>
  <c r="W916" i="41"/>
  <c r="V916" i="41" s="1"/>
  <c r="W872" i="41"/>
  <c r="V872" i="41" s="1"/>
  <c r="W2888" i="41"/>
  <c r="V2888" i="41" s="1"/>
  <c r="W3259" i="41"/>
  <c r="V3259" i="41" s="1"/>
  <c r="W3060" i="41"/>
  <c r="V3060" i="41" s="1"/>
  <c r="W2815" i="41"/>
  <c r="V2815" i="41" s="1"/>
  <c r="W3233" i="41"/>
  <c r="V3233" i="41" s="1"/>
  <c r="W3229" i="41"/>
  <c r="V3229" i="41" s="1"/>
  <c r="W3225" i="41"/>
  <c r="V3225" i="41" s="1"/>
  <c r="W3203" i="41"/>
  <c r="V3203" i="41" s="1"/>
  <c r="W3006" i="41"/>
  <c r="V3006" i="41" s="1"/>
  <c r="W2958" i="41"/>
  <c r="V2958" i="41" s="1"/>
  <c r="W2954" i="41"/>
  <c r="V2954" i="41" s="1"/>
  <c r="W2865" i="41"/>
  <c r="V2865" i="41" s="1"/>
  <c r="W2766" i="41"/>
  <c r="V2766" i="41" s="1"/>
  <c r="W2557" i="41"/>
  <c r="V2557" i="41" s="1"/>
  <c r="W3054" i="41"/>
  <c r="V3054" i="41" s="1"/>
  <c r="W3220" i="41"/>
  <c r="V3220" i="41" s="1"/>
  <c r="W3201" i="41"/>
  <c r="V3201" i="41" s="1"/>
  <c r="W3180" i="41"/>
  <c r="V3180" i="41" s="1"/>
  <c r="W2951" i="41"/>
  <c r="V2951" i="41" s="1"/>
  <c r="W2947" i="41"/>
  <c r="V2947" i="41" s="1"/>
  <c r="W2885" i="41"/>
  <c r="V2885" i="41" s="1"/>
  <c r="W2811" i="41"/>
  <c r="V2811" i="41" s="1"/>
  <c r="W2807" i="41"/>
  <c r="V2807" i="41" s="1"/>
  <c r="W2762" i="41"/>
  <c r="V2762" i="41" s="1"/>
  <c r="W2946" i="41"/>
  <c r="V2946" i="41" s="1"/>
  <c r="W2688" i="41"/>
  <c r="V2688" i="41" s="1"/>
  <c r="W2940" i="41"/>
  <c r="V2940" i="41" s="1"/>
  <c r="W2936" i="41"/>
  <c r="V2936" i="41" s="1"/>
  <c r="W2932" i="41"/>
  <c r="V2932" i="41" s="1"/>
  <c r="W2928" i="41"/>
  <c r="V2928" i="41" s="1"/>
  <c r="W2924" i="41"/>
  <c r="V2924" i="41" s="1"/>
  <c r="W2920" i="41"/>
  <c r="V2920" i="41" s="1"/>
  <c r="W2916" i="41"/>
  <c r="V2916" i="41" s="1"/>
  <c r="W2912" i="41"/>
  <c r="V2912" i="41" s="1"/>
  <c r="W2908" i="41"/>
  <c r="V2908" i="41" s="1"/>
  <c r="W2904" i="41"/>
  <c r="V2904" i="41" s="1"/>
  <c r="W2900" i="41"/>
  <c r="V2900" i="41" s="1"/>
  <c r="W3002" i="41"/>
  <c r="V3002" i="41" s="1"/>
  <c r="W2832" i="41"/>
  <c r="V2832" i="41" s="1"/>
  <c r="W2625" i="41"/>
  <c r="V2625" i="41" s="1"/>
  <c r="W2622" i="41"/>
  <c r="V2622" i="41" s="1"/>
  <c r="W2553" i="41"/>
  <c r="V2553" i="41" s="1"/>
  <c r="W2685" i="41"/>
  <c r="V2685" i="41" s="1"/>
  <c r="W2683" i="41"/>
  <c r="V2683" i="41" s="1"/>
  <c r="W2679" i="41"/>
  <c r="V2679" i="41" s="1"/>
  <c r="W2675" i="41"/>
  <c r="V2675" i="41" s="1"/>
  <c r="W2671" i="41"/>
  <c r="V2671" i="41" s="1"/>
  <c r="W2616" i="41"/>
  <c r="V2616" i="41" s="1"/>
  <c r="W2612" i="41"/>
  <c r="V2612" i="41" s="1"/>
  <c r="W2669" i="41"/>
  <c r="V2669" i="41" s="1"/>
  <c r="W2346" i="41"/>
  <c r="V2346" i="41" s="1"/>
  <c r="W2323" i="41"/>
  <c r="V2323" i="41" s="1"/>
  <c r="W2319" i="41"/>
  <c r="V2319" i="41" s="1"/>
  <c r="W2304" i="41"/>
  <c r="V2304" i="41" s="1"/>
  <c r="W2298" i="41"/>
  <c r="V2298" i="41" s="1"/>
  <c r="W2294" i="41"/>
  <c r="V2294" i="41" s="1"/>
  <c r="W2275" i="41"/>
  <c r="V2275" i="41" s="1"/>
  <c r="W2235" i="41"/>
  <c r="V2235" i="41" s="1"/>
  <c r="W2200" i="41"/>
  <c r="V2200" i="41" s="1"/>
  <c r="W2164" i="41"/>
  <c r="V2164" i="41" s="1"/>
  <c r="W2043" i="41"/>
  <c r="V2043" i="41" s="1"/>
  <c r="W2039" i="41"/>
  <c r="V2039" i="41" s="1"/>
  <c r="W1991" i="41"/>
  <c r="V1991" i="41" s="1"/>
  <c r="W1917" i="41"/>
  <c r="V1917" i="41" s="1"/>
  <c r="W629" i="41"/>
  <c r="V629" i="41" s="1"/>
  <c r="W1911" i="41"/>
  <c r="V1911" i="41" s="1"/>
  <c r="W1241" i="41"/>
  <c r="V1241" i="41" s="1"/>
  <c r="W1898" i="41"/>
  <c r="V1898" i="41" s="1"/>
  <c r="W1809" i="41"/>
  <c r="V1809" i="41" s="1"/>
  <c r="W1766" i="41"/>
  <c r="V1766" i="41" s="1"/>
  <c r="W570" i="41"/>
  <c r="V570" i="41" s="1"/>
  <c r="W993" i="41"/>
  <c r="V993" i="41" s="1"/>
  <c r="W1896" i="41"/>
  <c r="V1896" i="41" s="1"/>
  <c r="W1807" i="41"/>
  <c r="V1807" i="41" s="1"/>
  <c r="W665" i="41"/>
  <c r="V665" i="41" s="1"/>
  <c r="W689" i="41"/>
  <c r="V689" i="41" s="1"/>
  <c r="W1685" i="41"/>
  <c r="V1685" i="41" s="1"/>
  <c r="W1240" i="41"/>
  <c r="V1240" i="41" s="1"/>
  <c r="W1602" i="41"/>
  <c r="V1602" i="41" s="1"/>
  <c r="W1598" i="41"/>
  <c r="V1598" i="41" s="1"/>
  <c r="W2161" i="41"/>
  <c r="V2161" i="41" s="1"/>
  <c r="W1895" i="41"/>
  <c r="V1895" i="41" s="1"/>
  <c r="W1805" i="41"/>
  <c r="V1805" i="41" s="1"/>
  <c r="W1802" i="41"/>
  <c r="V1802" i="41" s="1"/>
  <c r="W1761" i="41"/>
  <c r="V1761" i="41" s="1"/>
  <c r="W1735" i="41"/>
  <c r="V1735" i="41" s="1"/>
  <c r="W1671" i="41"/>
  <c r="V1671" i="41" s="1"/>
  <c r="W1499" i="41"/>
  <c r="V1499" i="41" s="1"/>
  <c r="W1402" i="41"/>
  <c r="V1402" i="41" s="1"/>
  <c r="W1358" i="41"/>
  <c r="V1358" i="41" s="1"/>
  <c r="W1109" i="41"/>
  <c r="V1109" i="41" s="1"/>
  <c r="W1105" i="41"/>
  <c r="V1105" i="41" s="1"/>
  <c r="W1124" i="41"/>
  <c r="V1124" i="41" s="1"/>
  <c r="W1265" i="41"/>
  <c r="V1265" i="41" s="1"/>
  <c r="W1238" i="41"/>
  <c r="V1238" i="41" s="1"/>
  <c r="W1073" i="41"/>
  <c r="V1073" i="41" s="1"/>
  <c r="W1134" i="41"/>
  <c r="V1134" i="41" s="1"/>
  <c r="W1198" i="41"/>
  <c r="V1198" i="41" s="1"/>
  <c r="W1191" i="41"/>
  <c r="V1191" i="41" s="1"/>
  <c r="W987" i="41"/>
  <c r="V987" i="41" s="1"/>
  <c r="W915" i="41"/>
  <c r="V915" i="41" s="1"/>
  <c r="W895" i="41"/>
  <c r="V895" i="41" s="1"/>
  <c r="W932" i="41"/>
  <c r="V932" i="41" s="1"/>
  <c r="W817" i="41"/>
  <c r="V817" i="41" s="1"/>
  <c r="W795" i="41"/>
  <c r="V795" i="41" s="1"/>
  <c r="W678" i="41"/>
  <c r="V678" i="41" s="1"/>
  <c r="W590" i="41"/>
  <c r="V590" i="41" s="1"/>
  <c r="W568" i="41"/>
  <c r="V568" i="41" s="1"/>
  <c r="W544" i="41"/>
  <c r="V544" i="41" s="1"/>
  <c r="W431" i="41"/>
  <c r="V431" i="41" s="1"/>
  <c r="W861" i="41"/>
  <c r="V861" i="41" s="1"/>
  <c r="W1649" i="41"/>
  <c r="V1649" i="41" s="1"/>
  <c r="W1419" i="41"/>
  <c r="V1419" i="41" s="1"/>
  <c r="W1415" i="41"/>
  <c r="V1415" i="41" s="1"/>
  <c r="W1288" i="41"/>
  <c r="V1288" i="41" s="1"/>
  <c r="W1070" i="41"/>
  <c r="V1070" i="41" s="1"/>
  <c r="W1231" i="41"/>
  <c r="V1231" i="41" s="1"/>
  <c r="W940" i="41"/>
  <c r="V940" i="41" s="1"/>
  <c r="W860" i="41"/>
  <c r="V860" i="41" s="1"/>
  <c r="W1894" i="41"/>
  <c r="V1894" i="41" s="1"/>
  <c r="W1538" i="41"/>
  <c r="V1538" i="41" s="1"/>
  <c r="W1189" i="41"/>
  <c r="V1189" i="41" s="1"/>
  <c r="W663" i="41"/>
  <c r="V663" i="41" s="1"/>
  <c r="W1936" i="41"/>
  <c r="V1936" i="41" s="1"/>
  <c r="W1935" i="41"/>
  <c r="V1935" i="41" s="1"/>
  <c r="W1832" i="41"/>
  <c r="V1832" i="41" s="1"/>
  <c r="W2607" i="41"/>
  <c r="V2607" i="41" s="1"/>
  <c r="W2603" i="41"/>
  <c r="V2603" i="41" s="1"/>
  <c r="W1890" i="41"/>
  <c r="V1890" i="41" s="1"/>
  <c r="W1759" i="41"/>
  <c r="V1759" i="41" s="1"/>
  <c r="W1497" i="41"/>
  <c r="V1497" i="41" s="1"/>
  <c r="W1068" i="41"/>
  <c r="V1068" i="41" s="1"/>
  <c r="W909" i="41"/>
  <c r="V909" i="41" s="1"/>
  <c r="W882" i="41"/>
  <c r="V882" i="41" s="1"/>
  <c r="W662" i="41"/>
  <c r="V662" i="41" s="1"/>
  <c r="W622" i="41"/>
  <c r="V622" i="41" s="1"/>
  <c r="W1777" i="41"/>
  <c r="V1777" i="41" s="1"/>
  <c r="W1552" i="41"/>
  <c r="V1552" i="41" s="1"/>
  <c r="W1049" i="41"/>
  <c r="V1049" i="41" s="1"/>
  <c r="W424" i="41"/>
  <c r="V424" i="41" s="1"/>
  <c r="W360" i="41"/>
  <c r="V360" i="41" s="1"/>
  <c r="W336" i="41"/>
  <c r="V336" i="41" s="1"/>
  <c r="W1933" i="41"/>
  <c r="V1933" i="41" s="1"/>
  <c r="W699" i="41"/>
  <c r="V699" i="41" s="1"/>
  <c r="W1728" i="41"/>
  <c r="V1728" i="41" s="1"/>
  <c r="W1228" i="41"/>
  <c r="V1228" i="41" s="1"/>
  <c r="W1798" i="41"/>
  <c r="V1798" i="41" s="1"/>
  <c r="W1258" i="41"/>
  <c r="V1258" i="41" s="1"/>
  <c r="W3099" i="41"/>
  <c r="V3099" i="41" s="1"/>
  <c r="W2546" i="41"/>
  <c r="V2546" i="41" s="1"/>
  <c r="W2542" i="41"/>
  <c r="V2542" i="41" s="1"/>
  <c r="W1364" i="41"/>
  <c r="V1364" i="41" s="1"/>
  <c r="W1335" i="41"/>
  <c r="V1335" i="41" s="1"/>
  <c r="W1186" i="41"/>
  <c r="V1186" i="41" s="1"/>
  <c r="W1133" i="41"/>
  <c r="V1133" i="41" s="1"/>
  <c r="W1048" i="41"/>
  <c r="V1048" i="41" s="1"/>
  <c r="W2784" i="41"/>
  <c r="V2784" i="41" s="1"/>
  <c r="W2601" i="41"/>
  <c r="V2601" i="41" s="1"/>
  <c r="W2597" i="41"/>
  <c r="V2597" i="41" s="1"/>
  <c r="W2593" i="41"/>
  <c r="V2593" i="41" s="1"/>
  <c r="W1903" i="41"/>
  <c r="V1903" i="41" s="1"/>
  <c r="W1829" i="41"/>
  <c r="V1829" i="41" s="1"/>
  <c r="W1621" i="41"/>
  <c r="V1621" i="41" s="1"/>
  <c r="W1491" i="41"/>
  <c r="V1491" i="41" s="1"/>
  <c r="W1149" i="41"/>
  <c r="V1149" i="41" s="1"/>
  <c r="W954" i="41"/>
  <c r="V954" i="41" s="1"/>
  <c r="W658" i="41"/>
  <c r="V658" i="41" s="1"/>
  <c r="W542" i="41"/>
  <c r="V542" i="41" s="1"/>
  <c r="W3156" i="41"/>
  <c r="V3156" i="41" s="1"/>
  <c r="W1758" i="41"/>
  <c r="V1758" i="41" s="1"/>
  <c r="W1488" i="41"/>
  <c r="V1488" i="41" s="1"/>
  <c r="W1121" i="41"/>
  <c r="V1121" i="41" s="1"/>
  <c r="W1021" i="41"/>
  <c r="V1021" i="41" s="1"/>
  <c r="W615" i="41"/>
  <c r="V615" i="41" s="1"/>
  <c r="W541" i="41"/>
  <c r="V541" i="41" s="1"/>
  <c r="W1884" i="41"/>
  <c r="V1884" i="41" s="1"/>
  <c r="W1047" i="41"/>
  <c r="V1047" i="41" s="1"/>
  <c r="W612" i="41"/>
  <c r="V612" i="41" s="1"/>
  <c r="W3152" i="41"/>
  <c r="V3152" i="41" s="1"/>
  <c r="W3001" i="41"/>
  <c r="V3001" i="41" s="1"/>
  <c r="W1842" i="41"/>
  <c r="V1842" i="41" s="1"/>
  <c r="W1620" i="41"/>
  <c r="V1620" i="41" s="1"/>
  <c r="W609" i="41"/>
  <c r="V609" i="41" s="1"/>
  <c r="W1450" i="41"/>
  <c r="V1450" i="41" s="1"/>
  <c r="W1449" i="41"/>
  <c r="V1449" i="41" s="1"/>
  <c r="W1425" i="41"/>
  <c r="V1425" i="41" s="1"/>
  <c r="W1253" i="41"/>
  <c r="V1253" i="41" s="1"/>
  <c r="W926" i="41"/>
  <c r="V926" i="41" s="1"/>
  <c r="W3151" i="41"/>
  <c r="V3151" i="41" s="1"/>
  <c r="W2999" i="41"/>
  <c r="V2999" i="41" s="1"/>
  <c r="W2803" i="41"/>
  <c r="V2803" i="41" s="1"/>
  <c r="W2196" i="41"/>
  <c r="V2196" i="41" s="1"/>
  <c r="W2036" i="41"/>
  <c r="V2036" i="41" s="1"/>
  <c r="W1915" i="41"/>
  <c r="V1915" i="41" s="1"/>
  <c r="W1880" i="41"/>
  <c r="V1880" i="41" s="1"/>
  <c r="W1853" i="41"/>
  <c r="V1853" i="41" s="1"/>
  <c r="W1794" i="41"/>
  <c r="V1794" i="41" s="1"/>
  <c r="W1020" i="41"/>
  <c r="V1020" i="41" s="1"/>
  <c r="W1756" i="41"/>
  <c r="V1756" i="41" s="1"/>
  <c r="W1484" i="41"/>
  <c r="V1484" i="41" s="1"/>
  <c r="W1333" i="41"/>
  <c r="V1333" i="41" s="1"/>
  <c r="W1348" i="41"/>
  <c r="V1348" i="41" s="1"/>
  <c r="W1182" i="41"/>
  <c r="V1182" i="41" s="1"/>
  <c r="W1119" i="41"/>
  <c r="V1119" i="41" s="1"/>
  <c r="W1046" i="41"/>
  <c r="V1046" i="41" s="1"/>
  <c r="W953" i="41"/>
  <c r="V953" i="41" s="1"/>
  <c r="W797" i="41"/>
  <c r="V797" i="41" s="1"/>
  <c r="W695" i="41"/>
  <c r="V695" i="41" s="1"/>
  <c r="W650" i="41"/>
  <c r="V650" i="41" s="1"/>
  <c r="W608" i="41"/>
  <c r="V608" i="41" s="1"/>
  <c r="W583" i="41"/>
  <c r="V583" i="41" s="1"/>
  <c r="W579" i="41"/>
  <c r="V579" i="41" s="1"/>
  <c r="W437" i="41"/>
  <c r="V437" i="41" s="1"/>
  <c r="W2265" i="41"/>
  <c r="V2265" i="41" s="1"/>
  <c r="W2157" i="41"/>
  <c r="V2157" i="41" s="1"/>
  <c r="W3135" i="41"/>
  <c r="V3135" i="41" s="1"/>
  <c r="W2788" i="41"/>
  <c r="V2788" i="41" s="1"/>
  <c r="W3093" i="41"/>
  <c r="V3093" i="41" s="1"/>
  <c r="W2780" i="41"/>
  <c r="V2780" i="41" s="1"/>
  <c r="W2289" i="41"/>
  <c r="V2289" i="41" s="1"/>
  <c r="W1972" i="41"/>
  <c r="V1972" i="41" s="1"/>
  <c r="W1950" i="41"/>
  <c r="V1950" i="41" s="1"/>
  <c r="W2154" i="41"/>
  <c r="V2154" i="41" s="1"/>
  <c r="W2264" i="41"/>
  <c r="V2264" i="41" s="1"/>
  <c r="W2151" i="41"/>
  <c r="V2151" i="41" s="1"/>
  <c r="W2147" i="41"/>
  <c r="V2147" i="41" s="1"/>
  <c r="W1976" i="41"/>
  <c r="V1976" i="41" s="1"/>
  <c r="W1968" i="41"/>
  <c r="V1968" i="41" s="1"/>
  <c r="W1964" i="41"/>
  <c r="V1964" i="41" s="1"/>
  <c r="W1960" i="41"/>
  <c r="V1960" i="41" s="1"/>
  <c r="W1948" i="41"/>
  <c r="V1948" i="41" s="1"/>
  <c r="W730" i="41"/>
  <c r="V730" i="41" s="1"/>
  <c r="W775" i="41"/>
  <c r="V775" i="41" s="1"/>
  <c r="W771" i="41"/>
  <c r="V771" i="41" s="1"/>
  <c r="W767" i="41"/>
  <c r="V767" i="41" s="1"/>
  <c r="W765" i="41"/>
  <c r="V765" i="41" s="1"/>
  <c r="W515" i="41"/>
  <c r="V515" i="41" s="1"/>
  <c r="W724" i="41"/>
  <c r="V724" i="41" s="1"/>
  <c r="W1698" i="41"/>
  <c r="V1698" i="41" s="1"/>
  <c r="W759" i="41"/>
  <c r="V759" i="41" s="1"/>
  <c r="W755" i="41"/>
  <c r="V755" i="41" s="1"/>
  <c r="W751" i="41"/>
  <c r="V751" i="41" s="1"/>
  <c r="W747" i="41"/>
  <c r="V747" i="41" s="1"/>
  <c r="W743" i="41"/>
  <c r="V743" i="41" s="1"/>
  <c r="W739" i="41"/>
  <c r="V739" i="41" s="1"/>
  <c r="W677" i="41"/>
  <c r="V677" i="41" s="1"/>
  <c r="W737" i="41"/>
  <c r="V737" i="41" s="1"/>
  <c r="W1804" i="41"/>
  <c r="V1804" i="41" s="1"/>
  <c r="W1760" i="41"/>
  <c r="V1760" i="41" s="1"/>
  <c r="W1650" i="41"/>
  <c r="V1650" i="41" s="1"/>
  <c r="W1426" i="41"/>
  <c r="V1426" i="41" s="1"/>
  <c r="W1024" i="41"/>
  <c r="V1024" i="41" s="1"/>
  <c r="W1264" i="41"/>
  <c r="V1264" i="41" s="1"/>
  <c r="W1072" i="41"/>
  <c r="V1072" i="41" s="1"/>
  <c r="W1101" i="41"/>
  <c r="V1101" i="41" s="1"/>
  <c r="W986" i="41"/>
  <c r="V986" i="41" s="1"/>
  <c r="W894" i="41"/>
  <c r="V894" i="41" s="1"/>
  <c r="W805" i="41"/>
  <c r="V805" i="41" s="1"/>
  <c r="W674" i="41"/>
  <c r="V674" i="41" s="1"/>
  <c r="W1597" i="41"/>
  <c r="V1597" i="41" s="1"/>
  <c r="W1414" i="41"/>
  <c r="V1414" i="41" s="1"/>
  <c r="W1234" i="41"/>
  <c r="V1234" i="41" s="1"/>
  <c r="W931" i="41"/>
  <c r="V931" i="41" s="1"/>
  <c r="W1893" i="41"/>
  <c r="V1893" i="41" s="1"/>
  <c r="W1188" i="41"/>
  <c r="V1188" i="41" s="1"/>
  <c r="W586" i="41"/>
  <c r="V586" i="41" s="1"/>
  <c r="W701" i="41"/>
  <c r="V701" i="41" s="1"/>
  <c r="W623" i="41"/>
  <c r="V623" i="41" s="1"/>
  <c r="W2829" i="41"/>
  <c r="V2829" i="41" s="1"/>
  <c r="W2606" i="41"/>
  <c r="V2606" i="41" s="1"/>
  <c r="W2602" i="41"/>
  <c r="V2602" i="41" s="1"/>
  <c r="W1889" i="41"/>
  <c r="V1889" i="41" s="1"/>
  <c r="W1732" i="41"/>
  <c r="V1732" i="41" s="1"/>
  <c r="W1276" i="41"/>
  <c r="V1276" i="41" s="1"/>
  <c r="W1039" i="41"/>
  <c r="V1039" i="41" s="1"/>
  <c r="W891" i="41"/>
  <c r="V891" i="41" s="1"/>
  <c r="W869" i="41"/>
  <c r="V869" i="41" s="1"/>
  <c r="W661" i="41"/>
  <c r="V661" i="41" s="1"/>
  <c r="W621" i="41"/>
  <c r="V621" i="41" s="1"/>
  <c r="W1731" i="41"/>
  <c r="V1731" i="41" s="1"/>
  <c r="W1496" i="41"/>
  <c r="V1496" i="41" s="1"/>
  <c r="W908" i="41"/>
  <c r="V908" i="41" s="1"/>
  <c r="W414" i="41"/>
  <c r="V414" i="41" s="1"/>
  <c r="W339" i="41"/>
  <c r="V339" i="41" s="1"/>
  <c r="W329" i="41"/>
  <c r="V329" i="41" s="1"/>
  <c r="W2386" i="41"/>
  <c r="V2386" i="41" s="1"/>
  <c r="W1849" i="41"/>
  <c r="V1849" i="41" s="1"/>
  <c r="W620" i="41"/>
  <c r="V620" i="41" s="1"/>
  <c r="W1494" i="41"/>
  <c r="V1494" i="41" s="1"/>
  <c r="W1259" i="41"/>
  <c r="V1259" i="41" s="1"/>
  <c r="W1551" i="41"/>
  <c r="V1551" i="41" s="1"/>
  <c r="W618" i="41"/>
  <c r="V618" i="41" s="1"/>
  <c r="W3098" i="41"/>
  <c r="V3098" i="41" s="1"/>
  <c r="W2545" i="41"/>
  <c r="V2545" i="41" s="1"/>
  <c r="W2541" i="41"/>
  <c r="V2541" i="41" s="1"/>
  <c r="W1351" i="41"/>
  <c r="V1351" i="41" s="1"/>
  <c r="W1334" i="41"/>
  <c r="V1334" i="41" s="1"/>
  <c r="W1185" i="41"/>
  <c r="V1185" i="41" s="1"/>
  <c r="W1022" i="41"/>
  <c r="V1022" i="41" s="1"/>
  <c r="W2783" i="41"/>
  <c r="V2783" i="41" s="1"/>
  <c r="W2600" i="41"/>
  <c r="V2600" i="41" s="1"/>
  <c r="W2596" i="41"/>
  <c r="V2596" i="41" s="1"/>
  <c r="W2592" i="41"/>
  <c r="V2592" i="41" s="1"/>
  <c r="W1902" i="41"/>
  <c r="V1902" i="41" s="1"/>
  <c r="W1828" i="41"/>
  <c r="V1828" i="41" s="1"/>
  <c r="W1528" i="41"/>
  <c r="V1528" i="41" s="1"/>
  <c r="W1257" i="41"/>
  <c r="V1257" i="41" s="1"/>
  <c r="W1132" i="41"/>
  <c r="V1132" i="41" s="1"/>
  <c r="W927" i="41"/>
  <c r="V927" i="41" s="1"/>
  <c r="W657" i="41"/>
  <c r="V657" i="41" s="1"/>
  <c r="W1846" i="41"/>
  <c r="V1846" i="41" s="1"/>
  <c r="W3155" i="41"/>
  <c r="V3155" i="41" s="1"/>
  <c r="W1726" i="41"/>
  <c r="V1726" i="41" s="1"/>
  <c r="W1487" i="41"/>
  <c r="V1487" i="41" s="1"/>
  <c r="W1099" i="41"/>
  <c r="V1099" i="41" s="1"/>
  <c r="W984" i="41"/>
  <c r="V984" i="41" s="1"/>
  <c r="W614" i="41"/>
  <c r="V614" i="41" s="1"/>
  <c r="W427" i="41"/>
  <c r="V427" i="41" s="1"/>
  <c r="W1845" i="41"/>
  <c r="V1845" i="41" s="1"/>
  <c r="W1131" i="41"/>
  <c r="V1131" i="41" s="1"/>
  <c r="W611" i="41"/>
  <c r="V611" i="41" s="1"/>
  <c r="W3097" i="41"/>
  <c r="V3097" i="41" s="1"/>
  <c r="W2357" i="41"/>
  <c r="V2357" i="41" s="1"/>
  <c r="W1796" i="41"/>
  <c r="V1796" i="41" s="1"/>
  <c r="W1619" i="41"/>
  <c r="V1619" i="41" s="1"/>
  <c r="W585" i="41"/>
  <c r="V585" i="41" s="1"/>
  <c r="W1617" i="41"/>
  <c r="V1617" i="41" s="1"/>
  <c r="W1614" i="41"/>
  <c r="V1614" i="41" s="1"/>
  <c r="W1273" i="41"/>
  <c r="V1273" i="41" s="1"/>
  <c r="W966" i="41"/>
  <c r="V966" i="41" s="1"/>
  <c r="W936" i="41"/>
  <c r="V936" i="41" s="1"/>
  <c r="W3150" i="41"/>
  <c r="V3150" i="41" s="1"/>
  <c r="W2998" i="41"/>
  <c r="V2998" i="41" s="1"/>
  <c r="W2761" i="41"/>
  <c r="V2761" i="41" s="1"/>
  <c r="W2195" i="41"/>
  <c r="V2195" i="41" s="1"/>
  <c r="W2035" i="41"/>
  <c r="V2035" i="41" s="1"/>
  <c r="W1883" i="41"/>
  <c r="V1883" i="41" s="1"/>
  <c r="W1879" i="41"/>
  <c r="V1879" i="41" s="1"/>
  <c r="W1852" i="41"/>
  <c r="V1852" i="41" s="1"/>
  <c r="W1793" i="41"/>
  <c r="V1793" i="41" s="1"/>
  <c r="W1790" i="41"/>
  <c r="V1790" i="41" s="1"/>
  <c r="W1668" i="41"/>
  <c r="V1668" i="41" s="1"/>
  <c r="W1380" i="41"/>
  <c r="V1380" i="41" s="1"/>
  <c r="W1332" i="41"/>
  <c r="V1332" i="41" s="1"/>
  <c r="W1019" i="41"/>
  <c r="V1019" i="41" s="1"/>
  <c r="W1181" i="41"/>
  <c r="V1181" i="41" s="1"/>
  <c r="W1097" i="41"/>
  <c r="V1097" i="41" s="1"/>
  <c r="W1037" i="41"/>
  <c r="V1037" i="41" s="1"/>
  <c r="W952" i="41"/>
  <c r="V952" i="41" s="1"/>
  <c r="W802" i="41"/>
  <c r="V802" i="41" s="1"/>
  <c r="W653" i="41"/>
  <c r="V653" i="41" s="1"/>
  <c r="W649" i="41"/>
  <c r="V649" i="41" s="1"/>
  <c r="W607" i="41"/>
  <c r="V607" i="41" s="1"/>
  <c r="W582" i="41"/>
  <c r="V582" i="41" s="1"/>
  <c r="W563" i="41"/>
  <c r="V563" i="41" s="1"/>
  <c r="W432" i="41"/>
  <c r="V432" i="41" s="1"/>
  <c r="W2160" i="41"/>
  <c r="V2160" i="41" s="1"/>
  <c r="W2156" i="41"/>
  <c r="V2156" i="41" s="1"/>
  <c r="W3049" i="41"/>
  <c r="V3049" i="41" s="1"/>
  <c r="W3092" i="41"/>
  <c r="V3092" i="41" s="1"/>
  <c r="W2779" i="41"/>
  <c r="V2779" i="41" s="1"/>
  <c r="W2288" i="41"/>
  <c r="V2288" i="41" s="1"/>
  <c r="W1971" i="41"/>
  <c r="V1971" i="41" s="1"/>
  <c r="W1949" i="41"/>
  <c r="V1949" i="41" s="1"/>
  <c r="W3198" i="41"/>
  <c r="V3198" i="41" s="1"/>
  <c r="W2263" i="41"/>
  <c r="V2263" i="41" s="1"/>
  <c r="W2150" i="41"/>
  <c r="V2150" i="41" s="1"/>
  <c r="W2146" i="41"/>
  <c r="V2146" i="41" s="1"/>
  <c r="W1975" i="41"/>
  <c r="V1975" i="41" s="1"/>
  <c r="W1967" i="41"/>
  <c r="V1967" i="41" s="1"/>
  <c r="W1963" i="41"/>
  <c r="V1963" i="41" s="1"/>
  <c r="W1959" i="41"/>
  <c r="V1959" i="41" s="1"/>
  <c r="W1810" i="41"/>
  <c r="V1810" i="41" s="1"/>
  <c r="W729" i="41"/>
  <c r="V729" i="41" s="1"/>
  <c r="W774" i="41"/>
  <c r="V774" i="41" s="1"/>
  <c r="W770" i="41"/>
  <c r="V770" i="41" s="1"/>
  <c r="W766" i="41"/>
  <c r="V766" i="41" s="1"/>
  <c r="W764" i="41"/>
  <c r="V764" i="41" s="1"/>
  <c r="W716" i="41"/>
  <c r="V716" i="41" s="1"/>
  <c r="W762" i="41"/>
  <c r="V762" i="41" s="1"/>
  <c r="W758" i="41"/>
  <c r="V758" i="41" s="1"/>
  <c r="W754" i="41"/>
  <c r="V754" i="41" s="1"/>
  <c r="W750" i="41"/>
  <c r="V750" i="41" s="1"/>
  <c r="W746" i="41"/>
  <c r="V746" i="41" s="1"/>
  <c r="W742" i="41"/>
  <c r="V742" i="41" s="1"/>
  <c r="W738" i="41"/>
  <c r="V738" i="41" s="1"/>
  <c r="W676" i="41"/>
  <c r="V676" i="41" s="1"/>
  <c r="W1788" i="41"/>
  <c r="V1788" i="41" s="1"/>
  <c r="W1179" i="41"/>
  <c r="V1179" i="41" s="1"/>
  <c r="W1175" i="41"/>
  <c r="V1175" i="41" s="1"/>
  <c r="W904" i="41"/>
  <c r="V904" i="41" s="1"/>
  <c r="W3176" i="41"/>
  <c r="V3176" i="41" s="1"/>
  <c r="W1876" i="41"/>
  <c r="V1876" i="41" s="1"/>
  <c r="W2778" i="41"/>
  <c r="V2778" i="41" s="1"/>
  <c r="W1438" i="41"/>
  <c r="V1438" i="41" s="1"/>
  <c r="W1824" i="41"/>
  <c r="V1824" i="41" s="1"/>
  <c r="W1483" i="41"/>
  <c r="V1483" i="41" s="1"/>
  <c r="W1931" i="41"/>
  <c r="V1931" i="41" s="1"/>
  <c r="W1437" i="41"/>
  <c r="V1437" i="41" s="1"/>
  <c r="W855" i="41"/>
  <c r="V855" i="41" s="1"/>
  <c r="W1035" i="41"/>
  <c r="V1035" i="41" s="1"/>
  <c r="W1755" i="41"/>
  <c r="V1755" i="41" s="1"/>
  <c r="W1723" i="41"/>
  <c r="V1723" i="41" s="1"/>
  <c r="W1378" i="41"/>
  <c r="V1378" i="41" s="1"/>
  <c r="W1140" i="41"/>
  <c r="V1140" i="41" s="1"/>
  <c r="W1206" i="41"/>
  <c r="V1206" i="41" s="1"/>
  <c r="W853" i="41"/>
  <c r="V853" i="41" s="1"/>
  <c r="W561" i="41"/>
  <c r="V561" i="41" s="1"/>
  <c r="W2378" i="41"/>
  <c r="V2378" i="41" s="1"/>
  <c r="W1720" i="41"/>
  <c r="V1720" i="41" s="1"/>
  <c r="W1665" i="41"/>
  <c r="V1665" i="41" s="1"/>
  <c r="W1645" i="41"/>
  <c r="V1645" i="41" s="1"/>
  <c r="W1630" i="41"/>
  <c r="V1630" i="41" s="1"/>
  <c r="W1593" i="41"/>
  <c r="V1593" i="41" s="1"/>
  <c r="W1589" i="41"/>
  <c r="V1589" i="41" s="1"/>
  <c r="W1585" i="41"/>
  <c r="V1585" i="41" s="1"/>
  <c r="W1581" i="41"/>
  <c r="V1581" i="41" s="1"/>
  <c r="W1577" i="41"/>
  <c r="V1577" i="41" s="1"/>
  <c r="W1573" i="41"/>
  <c r="V1573" i="41" s="1"/>
  <c r="W1569" i="41"/>
  <c r="V1569" i="41" s="1"/>
  <c r="W1535" i="41"/>
  <c r="V1535" i="41" s="1"/>
  <c r="W1480" i="41"/>
  <c r="V1480" i="41" s="1"/>
  <c r="W1432" i="41"/>
  <c r="V1432" i="41" s="1"/>
  <c r="W1421" i="41"/>
  <c r="V1421" i="41" s="1"/>
  <c r="W1376" i="41"/>
  <c r="V1376" i="41" s="1"/>
  <c r="W1354" i="41"/>
  <c r="V1354" i="41" s="1"/>
  <c r="W1281" i="41"/>
  <c r="V1281" i="41" s="1"/>
  <c r="W1172" i="41"/>
  <c r="V1172" i="41" s="1"/>
  <c r="W1168" i="41"/>
  <c r="V1168" i="41" s="1"/>
  <c r="W1130" i="41"/>
  <c r="V1130" i="41" s="1"/>
  <c r="W1251" i="41"/>
  <c r="V1251" i="41" s="1"/>
  <c r="W1196" i="41"/>
  <c r="V1196" i="41" s="1"/>
  <c r="W1345" i="41"/>
  <c r="V1345" i="41" s="1"/>
  <c r="W1065" i="41"/>
  <c r="V1065" i="41" s="1"/>
  <c r="W1063" i="41"/>
  <c r="V1063" i="41" s="1"/>
  <c r="W1059" i="41"/>
  <c r="V1059" i="41" s="1"/>
  <c r="W977" i="41"/>
  <c r="V977" i="41" s="1"/>
  <c r="W950" i="41"/>
  <c r="V950" i="41" s="1"/>
  <c r="W867" i="41"/>
  <c r="V867" i="41" s="1"/>
  <c r="W850" i="41"/>
  <c r="V850" i="41" s="1"/>
  <c r="W673" i="41"/>
  <c r="V673" i="41" s="1"/>
  <c r="W508" i="41"/>
  <c r="V508" i="41" s="1"/>
  <c r="W307" i="41"/>
  <c r="V307" i="41" s="1"/>
  <c r="W2066" i="41"/>
  <c r="V2066" i="41" s="1"/>
  <c r="W646" i="41"/>
  <c r="V646" i="41" s="1"/>
  <c r="W573" i="41"/>
  <c r="V573" i="41" s="1"/>
  <c r="W2193" i="41"/>
  <c r="V2193" i="41" s="1"/>
  <c r="W2526" i="41"/>
  <c r="V2526" i="41" s="1"/>
  <c r="W2514" i="41"/>
  <c r="V2514" i="41" s="1"/>
  <c r="W2371" i="41"/>
  <c r="V2371" i="41" s="1"/>
  <c r="W2352" i="41"/>
  <c r="V2352" i="41" s="1"/>
  <c r="W2315" i="41"/>
  <c r="V2315" i="41" s="1"/>
  <c r="W2311" i="41"/>
  <c r="V2311" i="41" s="1"/>
  <c r="W2283" i="41"/>
  <c r="V2283" i="41" s="1"/>
  <c r="W2229" i="41"/>
  <c r="V2229" i="41" s="1"/>
  <c r="W2191" i="41"/>
  <c r="V2191" i="41" s="1"/>
  <c r="W2187" i="41"/>
  <c r="V2187" i="41" s="1"/>
  <c r="W2140" i="41"/>
  <c r="V2140" i="41" s="1"/>
  <c r="W2136" i="41"/>
  <c r="V2136" i="41" s="1"/>
  <c r="W2132" i="41"/>
  <c r="V2132" i="41" s="1"/>
  <c r="W2081" i="41"/>
  <c r="V2081" i="41" s="1"/>
  <c r="W2077" i="41"/>
  <c r="V2077" i="41" s="1"/>
  <c r="W2058" i="41"/>
  <c r="V2058" i="41" s="1"/>
  <c r="W2054" i="41"/>
  <c r="V2054" i="41" s="1"/>
  <c r="W2030" i="41"/>
  <c r="V2030" i="41" s="1"/>
  <c r="W2026" i="41"/>
  <c r="V2026" i="41" s="1"/>
  <c r="W2013" i="41"/>
  <c r="V2013" i="41" s="1"/>
  <c r="W2000" i="41"/>
  <c r="V2000" i="41" s="1"/>
  <c r="W1985" i="41"/>
  <c r="V1985" i="41" s="1"/>
  <c r="W1944" i="41"/>
  <c r="V1944" i="41" s="1"/>
  <c r="W1718" i="41"/>
  <c r="V1718" i="41" s="1"/>
  <c r="W1628" i="41"/>
  <c r="V1628" i="41" s="1"/>
  <c r="W1326" i="41"/>
  <c r="V1326" i="41" s="1"/>
  <c r="W1322" i="41"/>
  <c r="V1322" i="41" s="1"/>
  <c r="W1216" i="41"/>
  <c r="V1216" i="41" s="1"/>
  <c r="W1204" i="41"/>
  <c r="V1204" i="41" s="1"/>
  <c r="W1163" i="41"/>
  <c r="V1163" i="41" s="1"/>
  <c r="W1011" i="41"/>
  <c r="V1011" i="41" s="1"/>
  <c r="W1094" i="41"/>
  <c r="V1094" i="41" s="1"/>
  <c r="W878" i="41"/>
  <c r="V878" i="41" s="1"/>
  <c r="W837" i="41"/>
  <c r="V837" i="41" s="1"/>
  <c r="W780" i="41"/>
  <c r="V780" i="41" s="1"/>
  <c r="W722" i="41"/>
  <c r="V722" i="41" s="1"/>
  <c r="W713" i="41"/>
  <c r="V713" i="41" s="1"/>
  <c r="W688" i="41"/>
  <c r="V688" i="41" s="1"/>
  <c r="W532" i="41"/>
  <c r="V532" i="41" s="1"/>
  <c r="W484" i="41"/>
  <c r="V484" i="41" s="1"/>
  <c r="W480" i="41"/>
  <c r="V480" i="41" s="1"/>
  <c r="W476" i="41"/>
  <c r="V476" i="41" s="1"/>
  <c r="W471" i="41"/>
  <c r="V471" i="41" s="1"/>
  <c r="W467" i="41"/>
  <c r="V467" i="41" s="1"/>
  <c r="W463" i="41"/>
  <c r="V463" i="41" s="1"/>
  <c r="W456" i="41"/>
  <c r="V456" i="41" s="1"/>
  <c r="W452" i="41"/>
  <c r="V452" i="41" s="1"/>
  <c r="W446" i="41"/>
  <c r="V446" i="41" s="1"/>
  <c r="W421" i="41"/>
  <c r="V421" i="41" s="1"/>
  <c r="W398" i="41"/>
  <c r="V398" i="41" s="1"/>
  <c r="W383" i="41"/>
  <c r="V383" i="41" s="1"/>
  <c r="W370" i="41"/>
  <c r="V370" i="41" s="1"/>
  <c r="W366" i="41"/>
  <c r="V366" i="41" s="1"/>
  <c r="W357" i="41"/>
  <c r="V357" i="41" s="1"/>
  <c r="W346" i="41"/>
  <c r="V346" i="41" s="1"/>
  <c r="W326" i="41"/>
  <c r="V326" i="41" s="1"/>
  <c r="W322" i="41"/>
  <c r="V322" i="41" s="1"/>
  <c r="W287" i="41"/>
  <c r="V287" i="41" s="1"/>
  <c r="W281" i="41"/>
  <c r="V281" i="41" s="1"/>
  <c r="W2428" i="41"/>
  <c r="V2428" i="41" s="1"/>
  <c r="W1983" i="41"/>
  <c r="V1983" i="41" s="1"/>
  <c r="W1479" i="41"/>
  <c r="V1479" i="41" s="1"/>
  <c r="W396" i="41"/>
  <c r="V396" i="41" s="1"/>
  <c r="W1930" i="41"/>
  <c r="V1930" i="41" s="1"/>
  <c r="W1774" i="41"/>
  <c r="V1774" i="41" s="1"/>
  <c r="W935" i="41"/>
  <c r="V935" i="41" s="1"/>
  <c r="W306" i="41"/>
  <c r="V306" i="41" s="1"/>
  <c r="W344" i="41"/>
  <c r="V344" i="41" s="1"/>
  <c r="W305" i="41"/>
  <c r="V305" i="41" s="1"/>
  <c r="W2666" i="41"/>
  <c r="V2666" i="41" s="1"/>
  <c r="W1477" i="41"/>
  <c r="V1477" i="41" s="1"/>
  <c r="W2427" i="41"/>
  <c r="V2427" i="41" s="1"/>
  <c r="W1822" i="41"/>
  <c r="V1822" i="41" s="1"/>
  <c r="W847" i="41"/>
  <c r="V847" i="41" s="1"/>
  <c r="W393" i="41"/>
  <c r="V393" i="41" s="1"/>
  <c r="W644" i="41"/>
  <c r="V644" i="41" s="1"/>
  <c r="W2756" i="41"/>
  <c r="V2756" i="41" s="1"/>
  <c r="W1609" i="41"/>
  <c r="V1609" i="41" s="1"/>
  <c r="W1317" i="41"/>
  <c r="V1317" i="41" s="1"/>
  <c r="W830" i="41"/>
  <c r="V830" i="41" s="1"/>
  <c r="W2424" i="41"/>
  <c r="V2424" i="41" s="1"/>
  <c r="W1870" i="41"/>
  <c r="V1870" i="41" s="1"/>
  <c r="W1472" i="41"/>
  <c r="V1472" i="41" s="1"/>
  <c r="W1056" i="41"/>
  <c r="V1056" i="41" s="1"/>
  <c r="W506" i="41"/>
  <c r="V506" i="41" s="1"/>
  <c r="W2538" i="41"/>
  <c r="V2538" i="41" s="1"/>
  <c r="W2384" i="41"/>
  <c r="V2384" i="41" s="1"/>
  <c r="W2131" i="41"/>
  <c r="V2131" i="41" s="1"/>
  <c r="W2010" i="41"/>
  <c r="V2010" i="41" s="1"/>
  <c r="W1786" i="41"/>
  <c r="V1786" i="41" s="1"/>
  <c r="W1408" i="41"/>
  <c r="V1408" i="41" s="1"/>
  <c r="W1146" i="41"/>
  <c r="V1146" i="41" s="1"/>
  <c r="W811" i="41"/>
  <c r="V811" i="41" s="1"/>
  <c r="W2467" i="41"/>
  <c r="V2467" i="41" s="1"/>
  <c r="W2416" i="41"/>
  <c r="V2416" i="41" s="1"/>
  <c r="W2412" i="41"/>
  <c r="V2412" i="41" s="1"/>
  <c r="W2025" i="41"/>
  <c r="V2025" i="41" s="1"/>
  <c r="W1751" i="41"/>
  <c r="V1751" i="41" s="1"/>
  <c r="W1770" i="41"/>
  <c r="V1770" i="41" s="1"/>
  <c r="W1470" i="41"/>
  <c r="V1470" i="41" s="1"/>
  <c r="W1405" i="41"/>
  <c r="V1405" i="41" s="1"/>
  <c r="W1312" i="41"/>
  <c r="V1312" i="41" s="1"/>
  <c r="W1008" i="41"/>
  <c r="V1008" i="41" s="1"/>
  <c r="W687" i="41"/>
  <c r="V687" i="41" s="1"/>
  <c r="W531" i="41"/>
  <c r="V531" i="41" s="1"/>
  <c r="W2050" i="41"/>
  <c r="V2050" i="41" s="1"/>
  <c r="W1818" i="41"/>
  <c r="V1818" i="41" s="1"/>
  <c r="W1714" i="41"/>
  <c r="V1714" i="41" s="1"/>
  <c r="W1466" i="41"/>
  <c r="V1466" i="41" s="1"/>
  <c r="W1403" i="41"/>
  <c r="V1403" i="41" s="1"/>
  <c r="W1138" i="41"/>
  <c r="V1138" i="41" s="1"/>
  <c r="W600" i="41"/>
  <c r="V600" i="41" s="1"/>
  <c r="W505" i="41"/>
  <c r="V505" i="41" s="1"/>
  <c r="W3196" i="41"/>
  <c r="V3196" i="41" s="1"/>
  <c r="W3133" i="41"/>
  <c r="V3133" i="41" s="1"/>
  <c r="W2537" i="41"/>
  <c r="V2537" i="41" s="1"/>
  <c r="W1749" i="41"/>
  <c r="V1749" i="41" s="1"/>
  <c r="W1560" i="41"/>
  <c r="V1560" i="41" s="1"/>
  <c r="W900" i="41"/>
  <c r="V900" i="41" s="1"/>
  <c r="W640" i="41"/>
  <c r="V640" i="41" s="1"/>
  <c r="W529" i="41"/>
  <c r="V529" i="41" s="1"/>
  <c r="W353" i="41"/>
  <c r="V353" i="41" s="1"/>
  <c r="W333" i="41"/>
  <c r="V333" i="41" s="1"/>
  <c r="W1920" i="41"/>
  <c r="V1920" i="41" s="1"/>
  <c r="W1864" i="41"/>
  <c r="V1864" i="41" s="1"/>
  <c r="W1747" i="41"/>
  <c r="V1747" i="41" s="1"/>
  <c r="W1711" i="41"/>
  <c r="V1711" i="41" s="1"/>
  <c r="W1680" i="41"/>
  <c r="V1680" i="41" s="1"/>
  <c r="W1660" i="41"/>
  <c r="V1660" i="41" s="1"/>
  <c r="W1637" i="41"/>
  <c r="V1637" i="41" s="1"/>
  <c r="W1547" i="41"/>
  <c r="V1547" i="41" s="1"/>
  <c r="W1462" i="41"/>
  <c r="V1462" i="41" s="1"/>
  <c r="W1460" i="41"/>
  <c r="V1460" i="41" s="1"/>
  <c r="W1445" i="41"/>
  <c r="V1445" i="41" s="1"/>
  <c r="W1396" i="41"/>
  <c r="V1396" i="41" s="1"/>
  <c r="W1420" i="41"/>
  <c r="V1420" i="41" s="1"/>
  <c r="W1308" i="41"/>
  <c r="V1308" i="41" s="1"/>
  <c r="W1306" i="41"/>
  <c r="V1306" i="41" s="1"/>
  <c r="W1006" i="41"/>
  <c r="V1006" i="41" s="1"/>
  <c r="W1249" i="41"/>
  <c r="V1249" i="41" s="1"/>
  <c r="W1041" i="41"/>
  <c r="V1041" i="41" s="1"/>
  <c r="W1004" i="41"/>
  <c r="V1004" i="41" s="1"/>
  <c r="W1093" i="41"/>
  <c r="V1093" i="41" s="1"/>
  <c r="W1159" i="41"/>
  <c r="V1159" i="41" s="1"/>
  <c r="W1002" i="41"/>
  <c r="V1002" i="41" s="1"/>
  <c r="W1089" i="41"/>
  <c r="V1089" i="41" s="1"/>
  <c r="W1113" i="41"/>
  <c r="V1113" i="41" s="1"/>
  <c r="W983" i="41"/>
  <c r="V983" i="41" s="1"/>
  <c r="W947" i="41"/>
  <c r="V947" i="41" s="1"/>
  <c r="W938" i="41"/>
  <c r="V938" i="41" s="1"/>
  <c r="W922" i="41"/>
  <c r="V922" i="41" s="1"/>
  <c r="W876" i="41"/>
  <c r="V876" i="41" s="1"/>
  <c r="W863" i="41"/>
  <c r="V863" i="41" s="1"/>
  <c r="W820" i="41"/>
  <c r="V820" i="41" s="1"/>
  <c r="W809" i="41"/>
  <c r="V809" i="41" s="1"/>
  <c r="W777" i="41"/>
  <c r="V777" i="41" s="1"/>
  <c r="W719" i="41"/>
  <c r="V719" i="41" s="1"/>
  <c r="W708" i="41"/>
  <c r="V708" i="41" s="1"/>
  <c r="W694" i="41"/>
  <c r="V694" i="41" s="1"/>
  <c r="W576" i="41"/>
  <c r="V576" i="41" s="1"/>
  <c r="W528" i="41"/>
  <c r="V528" i="41" s="1"/>
  <c r="W504" i="41"/>
  <c r="V504" i="41" s="1"/>
  <c r="W500" i="41"/>
  <c r="V500" i="41" s="1"/>
  <c r="W487" i="41"/>
  <c r="V487" i="41" s="1"/>
  <c r="W426" i="41"/>
  <c r="V426" i="41" s="1"/>
  <c r="W409" i="41"/>
  <c r="V409" i="41" s="1"/>
  <c r="W404" i="41"/>
  <c r="V404" i="41" s="1"/>
  <c r="W391" i="41"/>
  <c r="V391" i="41" s="1"/>
  <c r="W380" i="41"/>
  <c r="V380" i="41" s="1"/>
  <c r="W373" i="41"/>
  <c r="V373" i="41" s="1"/>
  <c r="W362" i="41"/>
  <c r="V362" i="41" s="1"/>
  <c r="W341" i="41"/>
  <c r="V341" i="41" s="1"/>
  <c r="W316" i="41"/>
  <c r="V316" i="41" s="1"/>
  <c r="W301" i="41"/>
  <c r="V301" i="41" s="1"/>
  <c r="W297" i="41"/>
  <c r="V297" i="41" s="1"/>
  <c r="W293" i="41"/>
  <c r="V293" i="41" s="1"/>
  <c r="W2223" i="41"/>
  <c r="V2223" i="41" s="1"/>
  <c r="W2219" i="41"/>
  <c r="V2219" i="41" s="1"/>
  <c r="W2076" i="41"/>
  <c r="V2076" i="41" s="1"/>
  <c r="W1657" i="41"/>
  <c r="V1657" i="41" s="1"/>
  <c r="W1393" i="41"/>
  <c r="V1393" i="41" s="1"/>
  <c r="W1279" i="41"/>
  <c r="V1279" i="41" s="1"/>
  <c r="W1087" i="41"/>
  <c r="V1087" i="41" s="1"/>
  <c r="W969" i="41"/>
  <c r="V969" i="41" s="1"/>
  <c r="W598" i="41"/>
  <c r="V598" i="41" s="1"/>
  <c r="W2021" i="41"/>
  <c r="V2021" i="41" s="1"/>
  <c r="W634" i="41"/>
  <c r="V634" i="41" s="1"/>
  <c r="W552" i="41"/>
  <c r="V552" i="41" s="1"/>
  <c r="W1532" i="41"/>
  <c r="V1532" i="41" s="1"/>
  <c r="W819" i="41"/>
  <c r="V819" i="41" s="1"/>
  <c r="W1743" i="41"/>
  <c r="V1743" i="41" s="1"/>
  <c r="W1675" i="41"/>
  <c r="V1675" i="41" s="1"/>
  <c r="W680" i="41"/>
  <c r="V680" i="41" s="1"/>
  <c r="W2351" i="41"/>
  <c r="V2351" i="41" s="1"/>
  <c r="W1453" i="41"/>
  <c r="V1453" i="41" s="1"/>
  <c r="W2399" i="41"/>
  <c r="V2399" i="41" s="1"/>
  <c r="W2075" i="41"/>
  <c r="V2075" i="41" s="1"/>
  <c r="W1452" i="41"/>
  <c r="V1452" i="41" s="1"/>
  <c r="W2281" i="41"/>
  <c r="V2281" i="41" s="1"/>
  <c r="W2127" i="41"/>
  <c r="V2127" i="41" s="1"/>
  <c r="W1390" i="41"/>
  <c r="V1390" i="41" s="1"/>
  <c r="W1300" i="41"/>
  <c r="V1300" i="41" s="1"/>
  <c r="W1278" i="41"/>
  <c r="V1278" i="41" s="1"/>
  <c r="W1155" i="41"/>
  <c r="V1155" i="41" s="1"/>
  <c r="W1126" i="41"/>
  <c r="V1126" i="41" s="1"/>
  <c r="W996" i="41"/>
  <c r="V996" i="41" s="1"/>
  <c r="W941" i="41"/>
  <c r="V941" i="41" s="1"/>
  <c r="W2094" i="41"/>
  <c r="V2094" i="41" s="1"/>
  <c r="W2340" i="41"/>
  <c r="V2340" i="41" s="1"/>
  <c r="W2300" i="41"/>
  <c r="V2300" i="41" s="1"/>
  <c r="W2093" i="41"/>
  <c r="V2093" i="41" s="1"/>
  <c r="W474" i="41"/>
  <c r="V474" i="41" s="1"/>
  <c r="W2073" i="41"/>
  <c r="V2073" i="41" s="1"/>
  <c r="W2394" i="41"/>
  <c r="V2394" i="41" s="1"/>
  <c r="W2515" i="41"/>
  <c r="V2515" i="41" s="1"/>
  <c r="W2404" i="41"/>
  <c r="V2404" i="41" s="1"/>
  <c r="W2369" i="41"/>
  <c r="V2369" i="41" s="1"/>
  <c r="W2350" i="41"/>
  <c r="V2350" i="41" s="1"/>
  <c r="W2325" i="41"/>
  <c r="V2325" i="41" s="1"/>
  <c r="W2278" i="41"/>
  <c r="V2278" i="41" s="1"/>
  <c r="W2211" i="41"/>
  <c r="V2211" i="41" s="1"/>
  <c r="W2207" i="41"/>
  <c r="V2207" i="41" s="1"/>
  <c r="W2181" i="41"/>
  <c r="V2181" i="41" s="1"/>
  <c r="W2125" i="41"/>
  <c r="V2125" i="41" s="1"/>
  <c r="W2071" i="41"/>
  <c r="V2071" i="41" s="1"/>
  <c r="W2047" i="41"/>
  <c r="V2047" i="41" s="1"/>
  <c r="W2017" i="41"/>
  <c r="V2017" i="41" s="1"/>
  <c r="W1913" i="41"/>
  <c r="V1913" i="41" s="1"/>
  <c r="W1813" i="41"/>
  <c r="V1813" i="41" s="1"/>
  <c r="W1706" i="41"/>
  <c r="V1706" i="41" s="1"/>
  <c r="W1565" i="41"/>
  <c r="V1565" i="41" s="1"/>
  <c r="W1546" i="41"/>
  <c r="V1546" i="41" s="1"/>
  <c r="W1451" i="41"/>
  <c r="V1451" i="41" s="1"/>
  <c r="W1052" i="41"/>
  <c r="V1052" i="41" s="1"/>
  <c r="W862" i="41"/>
  <c r="V862" i="41" s="1"/>
  <c r="W706" i="41"/>
  <c r="V706" i="41" s="1"/>
  <c r="W690" i="41"/>
  <c r="V690" i="41" s="1"/>
  <c r="W595" i="41"/>
  <c r="V595" i="41" s="1"/>
  <c r="W523" i="41"/>
  <c r="V523" i="41" s="1"/>
  <c r="W519" i="41"/>
  <c r="V519" i="41" s="1"/>
  <c r="W497" i="41"/>
  <c r="V497" i="41" s="1"/>
  <c r="W489" i="41"/>
  <c r="V489" i="41" s="1"/>
  <c r="W449" i="41"/>
  <c r="V449" i="41" s="1"/>
  <c r="W1129" i="41"/>
  <c r="V1129" i="41" s="1"/>
  <c r="W1062" i="41"/>
  <c r="V1062" i="41" s="1"/>
  <c r="W980" i="41"/>
  <c r="V980" i="41" s="1"/>
  <c r="W979" i="41"/>
  <c r="V979" i="41" s="1"/>
  <c r="W902" i="41"/>
  <c r="V902" i="41" s="1"/>
  <c r="W881" i="41"/>
  <c r="V881" i="41" s="1"/>
  <c r="W842" i="41"/>
  <c r="V842" i="41" s="1"/>
  <c r="W537" i="41"/>
  <c r="V537" i="41" s="1"/>
  <c r="W507" i="41"/>
  <c r="V507" i="41" s="1"/>
  <c r="W1873" i="41"/>
  <c r="V1873" i="41" s="1"/>
  <c r="W605" i="41"/>
  <c r="V605" i="41" s="1"/>
  <c r="W559" i="41"/>
  <c r="V559" i="41" s="1"/>
  <c r="W2344" i="41"/>
  <c r="V2344" i="41" s="1"/>
  <c r="W2524" i="41"/>
  <c r="V2524" i="41" s="1"/>
  <c r="W2511" i="41"/>
  <c r="V2511" i="41" s="1"/>
  <c r="W2370" i="41"/>
  <c r="V2370" i="41" s="1"/>
  <c r="W2343" i="41"/>
  <c r="V2343" i="41" s="1"/>
  <c r="W2314" i="41"/>
  <c r="V2314" i="41" s="1"/>
  <c r="W2310" i="41"/>
  <c r="V2310" i="41" s="1"/>
  <c r="W2232" i="41"/>
  <c r="V2232" i="41" s="1"/>
  <c r="W2228" i="41"/>
  <c r="V2228" i="41" s="1"/>
  <c r="W2190" i="41"/>
  <c r="V2190" i="41" s="1"/>
  <c r="W2143" i="41"/>
  <c r="V2143" i="41" s="1"/>
  <c r="W2139" i="41"/>
  <c r="V2139" i="41" s="1"/>
  <c r="W2135" i="41"/>
  <c r="V2135" i="41" s="1"/>
  <c r="W2084" i="41"/>
  <c r="V2084" i="41" s="1"/>
  <c r="W2080" i="41"/>
  <c r="V2080" i="41" s="1"/>
  <c r="W2065" i="41"/>
  <c r="V2065" i="41" s="1"/>
  <c r="W2057" i="41"/>
  <c r="V2057" i="41" s="1"/>
  <c r="W2033" i="41"/>
  <c r="V2033" i="41" s="1"/>
  <c r="W2029" i="41"/>
  <c r="V2029" i="41" s="1"/>
  <c r="W2016" i="41"/>
  <c r="V2016" i="41" s="1"/>
  <c r="W2012" i="41"/>
  <c r="V2012" i="41" s="1"/>
  <c r="W1988" i="41"/>
  <c r="V1988" i="41" s="1"/>
  <c r="W1984" i="41"/>
  <c r="V1984" i="41" s="1"/>
  <c r="W1942" i="41"/>
  <c r="V1942" i="41" s="1"/>
  <c r="W1717" i="41"/>
  <c r="V1717" i="41" s="1"/>
  <c r="W1397" i="41"/>
  <c r="V1397" i="41" s="1"/>
  <c r="W1325" i="41"/>
  <c r="V1325" i="41" s="1"/>
  <c r="W1219" i="41"/>
  <c r="V1219" i="41" s="1"/>
  <c r="W1215" i="41"/>
  <c r="V1215" i="41" s="1"/>
  <c r="W1013" i="41"/>
  <c r="V1013" i="41" s="1"/>
  <c r="W1118" i="41"/>
  <c r="V1118" i="41" s="1"/>
  <c r="W1010" i="41"/>
  <c r="V1010" i="41" s="1"/>
  <c r="W949" i="41"/>
  <c r="V949" i="41" s="1"/>
  <c r="W849" i="41"/>
  <c r="V849" i="41" s="1"/>
  <c r="W788" i="41"/>
  <c r="V788" i="41" s="1"/>
  <c r="W778" i="41"/>
  <c r="V778" i="41" s="1"/>
  <c r="W720" i="41"/>
  <c r="V720" i="41" s="1"/>
  <c r="W712" i="41"/>
  <c r="V712" i="41" s="1"/>
  <c r="W685" i="41"/>
  <c r="V685" i="41" s="1"/>
  <c r="W493" i="41"/>
  <c r="V493" i="41" s="1"/>
  <c r="W483" i="41"/>
  <c r="V483" i="41" s="1"/>
  <c r="W479" i="41"/>
  <c r="V479" i="41" s="1"/>
  <c r="W475" i="41"/>
  <c r="V475" i="41" s="1"/>
  <c r="W470" i="41"/>
  <c r="V470" i="41" s="1"/>
  <c r="W466" i="41"/>
  <c r="V466" i="41" s="1"/>
  <c r="W459" i="41"/>
  <c r="V459" i="41" s="1"/>
  <c r="W455" i="41"/>
  <c r="V455" i="41" s="1"/>
  <c r="W451" i="41"/>
  <c r="V451" i="41" s="1"/>
  <c r="W445" i="41"/>
  <c r="V445" i="41" s="1"/>
  <c r="W412" i="41"/>
  <c r="V412" i="41" s="1"/>
  <c r="W397" i="41"/>
  <c r="V397" i="41" s="1"/>
  <c r="W382" i="41"/>
  <c r="V382" i="41" s="1"/>
  <c r="W369" i="41"/>
  <c r="V369" i="41" s="1"/>
  <c r="W365" i="41"/>
  <c r="V365" i="41" s="1"/>
  <c r="W356" i="41"/>
  <c r="V356" i="41" s="1"/>
  <c r="W345" i="41"/>
  <c r="V345" i="41" s="1"/>
  <c r="W325" i="41"/>
  <c r="V325" i="41" s="1"/>
  <c r="W321" i="41"/>
  <c r="V321" i="41" s="1"/>
  <c r="W284" i="41"/>
  <c r="V284" i="41" s="1"/>
  <c r="W280" i="41"/>
  <c r="V280" i="41" s="1"/>
  <c r="W2458" i="41"/>
  <c r="V2458" i="41" s="1"/>
  <c r="W2328" i="41"/>
  <c r="V2328" i="41" s="1"/>
  <c r="W1872" i="41"/>
  <c r="V1872" i="41" s="1"/>
  <c r="W1430" i="41"/>
  <c r="V1430" i="41" s="1"/>
  <c r="W1775" i="41"/>
  <c r="V1775" i="41" s="1"/>
  <c r="W1627" i="41"/>
  <c r="V1627" i="41" s="1"/>
  <c r="W1611" i="41"/>
  <c r="V1611" i="41" s="1"/>
  <c r="W419" i="41"/>
  <c r="V419" i="41" s="1"/>
  <c r="W1773" i="41"/>
  <c r="V1773" i="41" s="1"/>
  <c r="W1320" i="41"/>
  <c r="V1320" i="41" s="1"/>
  <c r="W2426" i="41"/>
  <c r="V2426" i="41" s="1"/>
  <c r="W1821" i="41"/>
  <c r="V1821" i="41" s="1"/>
  <c r="W698" i="41"/>
  <c r="V698" i="41" s="1"/>
  <c r="W343" i="41"/>
  <c r="V343" i="41" s="1"/>
  <c r="W3258" i="41"/>
  <c r="V3258" i="41" s="1"/>
  <c r="W2011" i="41"/>
  <c r="V2011" i="41" s="1"/>
  <c r="W1608" i="41"/>
  <c r="V1608" i="41" s="1"/>
  <c r="W923" i="41"/>
  <c r="V923" i="41" s="1"/>
  <c r="W779" i="41"/>
  <c r="V779" i="41" s="1"/>
  <c r="W2423" i="41"/>
  <c r="V2423" i="41" s="1"/>
  <c r="W1820" i="41"/>
  <c r="V1820" i="41" s="1"/>
  <c r="W1316" i="41"/>
  <c r="V1316" i="41" s="1"/>
  <c r="W790" i="41"/>
  <c r="V790" i="41" s="1"/>
  <c r="W2508" i="41"/>
  <c r="V2508" i="41" s="1"/>
  <c r="W2327" i="41"/>
  <c r="V2327" i="41" s="1"/>
  <c r="W2130" i="41"/>
  <c r="V2130" i="41" s="1"/>
  <c r="W2009" i="41"/>
  <c r="V2009" i="41" s="1"/>
  <c r="W1471" i="41"/>
  <c r="V1471" i="41" s="1"/>
  <c r="W1407" i="41"/>
  <c r="V1407" i="41" s="1"/>
  <c r="W1139" i="41"/>
  <c r="V1139" i="41" s="1"/>
  <c r="W406" i="41"/>
  <c r="V406" i="41" s="1"/>
  <c r="W2419" i="41"/>
  <c r="V2419" i="41" s="1"/>
  <c r="W2415" i="41"/>
  <c r="V2415" i="41" s="1"/>
  <c r="W2411" i="41"/>
  <c r="V2411" i="41" s="1"/>
  <c r="W2024" i="41"/>
  <c r="V2024" i="41" s="1"/>
  <c r="W1868" i="41"/>
  <c r="V1868" i="41" s="1"/>
  <c r="W1661" i="41"/>
  <c r="V1661" i="41" s="1"/>
  <c r="W1469" i="41"/>
  <c r="V1469" i="41" s="1"/>
  <c r="W1315" i="41"/>
  <c r="V1315" i="41" s="1"/>
  <c r="W1212" i="41"/>
  <c r="V1212" i="41" s="1"/>
  <c r="W1007" i="41"/>
  <c r="V1007" i="41" s="1"/>
  <c r="W641" i="41"/>
  <c r="V641" i="41" s="1"/>
  <c r="W335" i="41"/>
  <c r="V335" i="41" s="1"/>
  <c r="W1926" i="41"/>
  <c r="V1926" i="41" s="1"/>
  <c r="W1817" i="41"/>
  <c r="V1817" i="41" s="1"/>
  <c r="W1642" i="41"/>
  <c r="V1642" i="41" s="1"/>
  <c r="W1465" i="41"/>
  <c r="V1465" i="41" s="1"/>
  <c r="W1344" i="41"/>
  <c r="V1344" i="41" s="1"/>
  <c r="W1137" i="41"/>
  <c r="V1137" i="41" s="1"/>
  <c r="W599" i="41"/>
  <c r="V599" i="41" s="1"/>
  <c r="W1906" i="41"/>
  <c r="V1906" i="41" s="1"/>
  <c r="W3146" i="41"/>
  <c r="V3146" i="41" s="1"/>
  <c r="W3089" i="41"/>
  <c r="V3089" i="41" s="1"/>
  <c r="W2536" i="41"/>
  <c r="V2536" i="41" s="1"/>
  <c r="W1748" i="41"/>
  <c r="V1748" i="41" s="1"/>
  <c r="W1447" i="41"/>
  <c r="V1447" i="41" s="1"/>
  <c r="W866" i="41"/>
  <c r="V866" i="41" s="1"/>
  <c r="W639" i="41"/>
  <c r="V639" i="41" s="1"/>
  <c r="W410" i="41"/>
  <c r="V410" i="41" s="1"/>
  <c r="W352" i="41"/>
  <c r="V352" i="41" s="1"/>
  <c r="W317" i="41"/>
  <c r="V317" i="41" s="1"/>
  <c r="W1923" i="41"/>
  <c r="V1923" i="41" s="1"/>
  <c r="W1914" i="41"/>
  <c r="V1914" i="41" s="1"/>
  <c r="W1785" i="41"/>
  <c r="V1785" i="41" s="1"/>
  <c r="W1746" i="41"/>
  <c r="V1746" i="41" s="1"/>
  <c r="W1710" i="41"/>
  <c r="V1710" i="41" s="1"/>
  <c r="W1679" i="41"/>
  <c r="V1679" i="41" s="1"/>
  <c r="W1659" i="41"/>
  <c r="V1659" i="41" s="1"/>
  <c r="W1636" i="41"/>
  <c r="V1636" i="41" s="1"/>
  <c r="W1534" i="41"/>
  <c r="V1534" i="41" s="1"/>
  <c r="W1461" i="41"/>
  <c r="V1461" i="41" s="1"/>
  <c r="W1459" i="41"/>
  <c r="V1459" i="41" s="1"/>
  <c r="W1444" i="41"/>
  <c r="V1444" i="41" s="1"/>
  <c r="W1413" i="41"/>
  <c r="V1413" i="41" s="1"/>
  <c r="W1395" i="41"/>
  <c r="V1395" i="41" s="1"/>
  <c r="W1307" i="41"/>
  <c r="V1307" i="41" s="1"/>
  <c r="W1305" i="41"/>
  <c r="V1305" i="41" s="1"/>
  <c r="W1044" i="41"/>
  <c r="V1044" i="41" s="1"/>
  <c r="W1054" i="41"/>
  <c r="V1054" i="41" s="1"/>
  <c r="W1161" i="41"/>
  <c r="V1161" i="41" s="1"/>
  <c r="W1116" i="41"/>
  <c r="V1116" i="41" s="1"/>
  <c r="W1092" i="41"/>
  <c r="V1092" i="41" s="1"/>
  <c r="W1158" i="41"/>
  <c r="V1158" i="41" s="1"/>
  <c r="W1001" i="41"/>
  <c r="V1001" i="41" s="1"/>
  <c r="W1114" i="41"/>
  <c r="V1114" i="41" s="1"/>
  <c r="W1088" i="41"/>
  <c r="V1088" i="41" s="1"/>
  <c r="W972" i="41"/>
  <c r="V972" i="41" s="1"/>
  <c r="W964" i="41"/>
  <c r="V964" i="41" s="1"/>
  <c r="W884" i="41"/>
  <c r="V884" i="41" s="1"/>
  <c r="W921" i="41"/>
  <c r="V921" i="41" s="1"/>
  <c r="W875" i="41"/>
  <c r="V875" i="41" s="1"/>
  <c r="W843" i="41"/>
  <c r="V843" i="41" s="1"/>
  <c r="W840" i="41"/>
  <c r="V840" i="41" s="1"/>
  <c r="W808" i="41"/>
  <c r="V808" i="41" s="1"/>
  <c r="W736" i="41"/>
  <c r="V736" i="41" s="1"/>
  <c r="W718" i="41"/>
  <c r="V718" i="41" s="1"/>
  <c r="W707" i="41"/>
  <c r="V707" i="41" s="1"/>
  <c r="W638" i="41"/>
  <c r="V638" i="41" s="1"/>
  <c r="W554" i="41"/>
  <c r="V554" i="41" s="1"/>
  <c r="W527" i="41"/>
  <c r="V527" i="41" s="1"/>
  <c r="W503" i="41"/>
  <c r="V503" i="41" s="1"/>
  <c r="W499" i="41"/>
  <c r="V499" i="41" s="1"/>
  <c r="W486" i="41"/>
  <c r="V486" i="41" s="1"/>
  <c r="W417" i="41"/>
  <c r="V417" i="41" s="1"/>
  <c r="W408" i="41"/>
  <c r="V408" i="41" s="1"/>
  <c r="W403" i="41"/>
  <c r="V403" i="41" s="1"/>
  <c r="W390" i="41"/>
  <c r="V390" i="41" s="1"/>
  <c r="W379" i="41"/>
  <c r="V379" i="41" s="1"/>
  <c r="W372" i="41"/>
  <c r="V372" i="41" s="1"/>
  <c r="W351" i="41"/>
  <c r="V351" i="41" s="1"/>
  <c r="W340" i="41"/>
  <c r="V340" i="41" s="1"/>
  <c r="W315" i="41"/>
  <c r="V315" i="41" s="1"/>
  <c r="W300" i="41"/>
  <c r="V300" i="41" s="1"/>
  <c r="W296" i="41"/>
  <c r="V296" i="41" s="1"/>
  <c r="W292" i="41"/>
  <c r="V292" i="41" s="1"/>
  <c r="W2383" i="41"/>
  <c r="V2383" i="41" s="1"/>
  <c r="W2222" i="41"/>
  <c r="V2222" i="41" s="1"/>
  <c r="W2218" i="41"/>
  <c r="V2218" i="41" s="1"/>
  <c r="W1863" i="41"/>
  <c r="V1863" i="41" s="1"/>
  <c r="W1656" i="41"/>
  <c r="V1656" i="41" s="1"/>
  <c r="W1370" i="41"/>
  <c r="V1370" i="41" s="1"/>
  <c r="W1271" i="41"/>
  <c r="V1271" i="41" s="1"/>
  <c r="W1032" i="41"/>
  <c r="V1032" i="41" s="1"/>
  <c r="W944" i="41"/>
  <c r="V944" i="41" s="1"/>
  <c r="W498" i="41"/>
  <c r="V498" i="41" s="1"/>
  <c r="W1862" i="41"/>
  <c r="V1862" i="41" s="1"/>
  <c r="W1860" i="41"/>
  <c r="V1860" i="41" s="1"/>
  <c r="W1744" i="41"/>
  <c r="V1744" i="41" s="1"/>
  <c r="W1531" i="41"/>
  <c r="V1531" i="41" s="1"/>
  <c r="W2129" i="41"/>
  <c r="V2129" i="41" s="1"/>
  <c r="W1851" i="41"/>
  <c r="V1851" i="41" s="1"/>
  <c r="W1674" i="41"/>
  <c r="V1674" i="41" s="1"/>
  <c r="W550" i="41"/>
  <c r="V550" i="41" s="1"/>
  <c r="W2466" i="41"/>
  <c r="V2466" i="41" s="1"/>
  <c r="W2326" i="41"/>
  <c r="V2326" i="41" s="1"/>
  <c r="W524" i="41"/>
  <c r="V524" i="41" s="1"/>
  <c r="W2398" i="41"/>
  <c r="V2398" i="41" s="1"/>
  <c r="W1956" i="41"/>
  <c r="V1956" i="41" s="1"/>
  <c r="W806" i="41"/>
  <c r="V806" i="41" s="1"/>
  <c r="W2214" i="41"/>
  <c r="V2214" i="41" s="1"/>
  <c r="W2095" i="41"/>
  <c r="V2095" i="41" s="1"/>
  <c r="W1367" i="41"/>
  <c r="V1367" i="41" s="1"/>
  <c r="W1299" i="41"/>
  <c r="V1299" i="41" s="1"/>
  <c r="W1270" i="41"/>
  <c r="V1270" i="41" s="1"/>
  <c r="W1154" i="41"/>
  <c r="V1154" i="41" s="1"/>
  <c r="W1086" i="41"/>
  <c r="V1086" i="41" s="1"/>
  <c r="W995" i="41"/>
  <c r="V995" i="41" s="1"/>
  <c r="W1955" i="41"/>
  <c r="V1955" i="41" s="1"/>
  <c r="W2339" i="41"/>
  <c r="V2339" i="41" s="1"/>
  <c r="W2280" i="41"/>
  <c r="V2280" i="41" s="1"/>
  <c r="W2074" i="41"/>
  <c r="V2074" i="41" s="1"/>
  <c r="W2397" i="41"/>
  <c r="V2397" i="41" s="1"/>
  <c r="W2529" i="41"/>
  <c r="V2529" i="41" s="1"/>
  <c r="W2513" i="41"/>
  <c r="V2513" i="41" s="1"/>
  <c r="W2375" i="41"/>
  <c r="V2375" i="41" s="1"/>
  <c r="W2368" i="41"/>
  <c r="V2368" i="41" s="1"/>
  <c r="W2349" i="41"/>
  <c r="V2349" i="41" s="1"/>
  <c r="W2324" i="41"/>
  <c r="V2324" i="41" s="1"/>
  <c r="W2268" i="41"/>
  <c r="V2268" i="41" s="1"/>
  <c r="W2210" i="41"/>
  <c r="V2210" i="41" s="1"/>
  <c r="W2206" i="41"/>
  <c r="V2206" i="41" s="1"/>
  <c r="W2180" i="41"/>
  <c r="V2180" i="41" s="1"/>
  <c r="W2124" i="41"/>
  <c r="V2124" i="41" s="1"/>
  <c r="W2070" i="41"/>
  <c r="V2070" i="41" s="1"/>
  <c r="W2020" i="41"/>
  <c r="V2020" i="41" s="1"/>
  <c r="W1999" i="41"/>
  <c r="V1999" i="41" s="1"/>
  <c r="W1904" i="41"/>
  <c r="V1904" i="41" s="1"/>
  <c r="W1812" i="41"/>
  <c r="V1812" i="41" s="1"/>
  <c r="W1705" i="41"/>
  <c r="V1705" i="41" s="1"/>
  <c r="W1564" i="41"/>
  <c r="V1564" i="41" s="1"/>
  <c r="W1545" i="41"/>
  <c r="V1545" i="41" s="1"/>
  <c r="W1428" i="41"/>
  <c r="V1428" i="41" s="1"/>
  <c r="W976" i="41"/>
  <c r="V976" i="41" s="1"/>
  <c r="W735" i="41"/>
  <c r="V735" i="41" s="1"/>
  <c r="W705" i="41"/>
  <c r="V705" i="41" s="1"/>
  <c r="W686" i="41"/>
  <c r="V686" i="41" s="1"/>
  <c r="W594" i="41"/>
  <c r="V594" i="41" s="1"/>
  <c r="W522" i="41"/>
  <c r="V522" i="41" s="1"/>
  <c r="W518" i="41"/>
  <c r="V518" i="41" s="1"/>
  <c r="W496" i="41"/>
  <c r="V496" i="41" s="1"/>
  <c r="W462" i="41"/>
  <c r="V462" i="41" s="1"/>
  <c r="W447" i="41"/>
  <c r="V447" i="41" s="1"/>
  <c r="W2759" i="41"/>
  <c r="V2759" i="41" s="1"/>
  <c r="W1176" i="41"/>
  <c r="V1176" i="41" s="1"/>
  <c r="W905" i="41"/>
  <c r="V905" i="41" s="1"/>
  <c r="W3177" i="41"/>
  <c r="V3177" i="41" s="1"/>
  <c r="W2468" i="41"/>
  <c r="V2468" i="41" s="1"/>
  <c r="W2828" i="41"/>
  <c r="V2828" i="41" s="1"/>
  <c r="W1875" i="41"/>
  <c r="V1875" i="41" s="1"/>
  <c r="W925" i="41"/>
  <c r="V925" i="41" s="1"/>
  <c r="W1693" i="41"/>
  <c r="V1693" i="41" s="1"/>
  <c r="W510" i="41"/>
  <c r="V510" i="41" s="1"/>
  <c r="W1666" i="41"/>
  <c r="V1666" i="41" s="1"/>
  <c r="W1045" i="41"/>
  <c r="V1045" i="41" s="1"/>
  <c r="W1347" i="41"/>
  <c r="V1347" i="41" s="1"/>
  <c r="W2385" i="41"/>
  <c r="V2385" i="41" s="1"/>
  <c r="W1724" i="41"/>
  <c r="V1724" i="41" s="1"/>
  <c r="W1448" i="41"/>
  <c r="V1448" i="41" s="1"/>
  <c r="W1346" i="41"/>
  <c r="V1346" i="41" s="1"/>
  <c r="W1362" i="41"/>
  <c r="V1362" i="41" s="1"/>
  <c r="W868" i="41"/>
  <c r="V868" i="41" s="1"/>
  <c r="W562" i="41"/>
  <c r="V562" i="41" s="1"/>
  <c r="W538" i="41"/>
  <c r="V538" i="41" s="1"/>
  <c r="W1721" i="41"/>
  <c r="V1721" i="41" s="1"/>
  <c r="W1682" i="41"/>
  <c r="V1682" i="41" s="1"/>
  <c r="W1646" i="41"/>
  <c r="V1646" i="41" s="1"/>
  <c r="W1631" i="41"/>
  <c r="V1631" i="41" s="1"/>
  <c r="W1594" i="41"/>
  <c r="V1594" i="41" s="1"/>
  <c r="W1590" i="41"/>
  <c r="V1590" i="41" s="1"/>
  <c r="W1586" i="41"/>
  <c r="V1586" i="41" s="1"/>
  <c r="W1582" i="41"/>
  <c r="V1582" i="41" s="1"/>
  <c r="W1578" i="41"/>
  <c r="V1578" i="41" s="1"/>
  <c r="W1574" i="41"/>
  <c r="V1574" i="41" s="1"/>
  <c r="W1570" i="41"/>
  <c r="V1570" i="41" s="1"/>
  <c r="W1536" i="41"/>
  <c r="V1536" i="41" s="1"/>
  <c r="W1481" i="41"/>
  <c r="V1481" i="41" s="1"/>
  <c r="W1433" i="41"/>
  <c r="V1433" i="41" s="1"/>
  <c r="W1422" i="41"/>
  <c r="V1422" i="41" s="1"/>
  <c r="W1377" i="41"/>
  <c r="V1377" i="41" s="1"/>
  <c r="W1355" i="41"/>
  <c r="V1355" i="41" s="1"/>
  <c r="W1282" i="41"/>
  <c r="V1282" i="41" s="1"/>
  <c r="W1359" i="41"/>
  <c r="V1359" i="41" s="1"/>
  <c r="W1169" i="41"/>
  <c r="V1169" i="41" s="1"/>
  <c r="W1205" i="41"/>
  <c r="V1205" i="41" s="1"/>
  <c r="W1252" i="41"/>
  <c r="V1252" i="41" s="1"/>
  <c r="W1197" i="41"/>
  <c r="V1197" i="41" s="1"/>
  <c r="W1223" i="41"/>
  <c r="V1223" i="41" s="1"/>
  <c r="W1220" i="41"/>
  <c r="V1220" i="41" s="1"/>
  <c r="W1064" i="41"/>
  <c r="V1064" i="41" s="1"/>
  <c r="W1060" i="41"/>
  <c r="V1060" i="41" s="1"/>
  <c r="W973" i="41"/>
  <c r="V973" i="41" s="1"/>
  <c r="W951" i="41"/>
  <c r="V951" i="41" s="1"/>
  <c r="W887" i="41"/>
  <c r="V887" i="41" s="1"/>
  <c r="W851" i="41"/>
  <c r="V851" i="41" s="1"/>
  <c r="W812" i="41"/>
  <c r="V812" i="41" s="1"/>
  <c r="W509" i="41"/>
  <c r="V509" i="41" s="1"/>
  <c r="W2145" i="41"/>
  <c r="V2145" i="41" s="1"/>
  <c r="W2067" i="41"/>
  <c r="V2067" i="41" s="1"/>
  <c r="W1752" i="41"/>
  <c r="V1752" i="41" s="1"/>
  <c r="W1767" i="41"/>
  <c r="V1767" i="41" s="1"/>
  <c r="W534" i="41"/>
  <c r="V534" i="41" s="1"/>
  <c r="W2530" i="41"/>
  <c r="V2530" i="41" s="1"/>
  <c r="W2516" i="41"/>
  <c r="V2516" i="41" s="1"/>
  <c r="W2372" i="41"/>
  <c r="V2372" i="41" s="1"/>
  <c r="W2353" i="41"/>
  <c r="V2353" i="41" s="1"/>
  <c r="W2341" i="41"/>
  <c r="V2341" i="41" s="1"/>
  <c r="W2312" i="41"/>
  <c r="V2312" i="41" s="1"/>
  <c r="W2284" i="41"/>
  <c r="V2284" i="41" s="1"/>
  <c r="W2230" i="41"/>
  <c r="V2230" i="41" s="1"/>
  <c r="W2192" i="41"/>
  <c r="V2192" i="41" s="1"/>
  <c r="W2188" i="41"/>
  <c r="V2188" i="41" s="1"/>
  <c r="W2141" i="41"/>
  <c r="V2141" i="41" s="1"/>
  <c r="W2137" i="41"/>
  <c r="V2137" i="41" s="1"/>
  <c r="W2133" i="41"/>
  <c r="V2133" i="41" s="1"/>
  <c r="W2082" i="41"/>
  <c r="V2082" i="41" s="1"/>
  <c r="W2078" i="41"/>
  <c r="V2078" i="41" s="1"/>
  <c r="W2063" i="41"/>
  <c r="V2063" i="41" s="1"/>
  <c r="W2055" i="41"/>
  <c r="V2055" i="41" s="1"/>
  <c r="W2031" i="41"/>
  <c r="V2031" i="41" s="1"/>
  <c r="W2027" i="41"/>
  <c r="V2027" i="41" s="1"/>
  <c r="W2014" i="41"/>
  <c r="V2014" i="41" s="1"/>
  <c r="W2001" i="41"/>
  <c r="V2001" i="41" s="1"/>
  <c r="W1986" i="41"/>
  <c r="V1986" i="41" s="1"/>
  <c r="W1945" i="41"/>
  <c r="V1945" i="41" s="1"/>
  <c r="W1940" i="41"/>
  <c r="V1940" i="41" s="1"/>
  <c r="W1662" i="41"/>
  <c r="V1662" i="41" s="1"/>
  <c r="W1374" i="41"/>
  <c r="V1374" i="41" s="1"/>
  <c r="W1323" i="41"/>
  <c r="V1323" i="41" s="1"/>
  <c r="W1217" i="41"/>
  <c r="V1217" i="41" s="1"/>
  <c r="W1014" i="41"/>
  <c r="V1014" i="41" s="1"/>
  <c r="W1164" i="41"/>
  <c r="V1164" i="41" s="1"/>
  <c r="W1012" i="41"/>
  <c r="V1012" i="41" s="1"/>
  <c r="W1117" i="41"/>
  <c r="V1117" i="41" s="1"/>
  <c r="W879" i="41"/>
  <c r="V879" i="41" s="1"/>
  <c r="W838" i="41"/>
  <c r="V838" i="41" s="1"/>
  <c r="W781" i="41"/>
  <c r="V781" i="41" s="1"/>
  <c r="W726" i="41"/>
  <c r="V726" i="41" s="1"/>
  <c r="W714" i="41"/>
  <c r="V714" i="41" s="1"/>
  <c r="W703" i="41"/>
  <c r="V703" i="41" s="1"/>
  <c r="W533" i="41"/>
  <c r="V533" i="41" s="1"/>
  <c r="W488" i="41"/>
  <c r="V488" i="41" s="1"/>
  <c r="W481" i="41"/>
  <c r="V481" i="41" s="1"/>
  <c r="W477" i="41"/>
  <c r="V477" i="41" s="1"/>
  <c r="W472" i="41"/>
  <c r="V472" i="41" s="1"/>
  <c r="W468" i="41"/>
  <c r="V468" i="41" s="1"/>
  <c r="W464" i="41"/>
  <c r="V464" i="41" s="1"/>
  <c r="W457" i="41"/>
  <c r="V457" i="41" s="1"/>
  <c r="W453" i="41"/>
  <c r="V453" i="41" s="1"/>
  <c r="W448" i="41"/>
  <c r="V448" i="41" s="1"/>
  <c r="W422" i="41"/>
  <c r="V422" i="41" s="1"/>
  <c r="W399" i="41"/>
  <c r="V399" i="41" s="1"/>
  <c r="W384" i="41"/>
  <c r="V384" i="41" s="1"/>
  <c r="W375" i="41"/>
  <c r="V375" i="41" s="1"/>
  <c r="W367" i="41"/>
  <c r="V367" i="41" s="1"/>
  <c r="W358" i="41"/>
  <c r="V358" i="41" s="1"/>
  <c r="W350" i="41"/>
  <c r="V350" i="41" s="1"/>
  <c r="W327" i="41"/>
  <c r="V327" i="41" s="1"/>
  <c r="W323" i="41"/>
  <c r="V323" i="41" s="1"/>
  <c r="W288" i="41"/>
  <c r="V288" i="41" s="1"/>
  <c r="W282" i="41"/>
  <c r="V282" i="41" s="1"/>
  <c r="W2456" i="41"/>
  <c r="V2456" i="41" s="1"/>
  <c r="W2123" i="41"/>
  <c r="V2123" i="41" s="1"/>
  <c r="W1776" i="41"/>
  <c r="V1776" i="41" s="1"/>
  <c r="W604" i="41"/>
  <c r="V604" i="41" s="1"/>
  <c r="W1643" i="41"/>
  <c r="V1643" i="41" s="1"/>
  <c r="W1478" i="41"/>
  <c r="V1478" i="41" s="1"/>
  <c r="W833" i="41"/>
  <c r="V833" i="41" s="1"/>
  <c r="W395" i="41"/>
  <c r="V395" i="41" s="1"/>
  <c r="W320" i="41"/>
  <c r="V320" i="41" s="1"/>
  <c r="W319" i="41"/>
  <c r="V319" i="41" s="1"/>
  <c r="W286" i="41"/>
  <c r="V286" i="41" s="1"/>
  <c r="W1610" i="41"/>
  <c r="V1610" i="41" s="1"/>
  <c r="W832" i="41"/>
  <c r="V832" i="41" s="1"/>
  <c r="W1929" i="41"/>
  <c r="V1929" i="41" s="1"/>
  <c r="W1476" i="41"/>
  <c r="V1476" i="41" s="1"/>
  <c r="W418" i="41"/>
  <c r="V418" i="41" s="1"/>
  <c r="W558" i="41"/>
  <c r="V558" i="41" s="1"/>
  <c r="W2820" i="41"/>
  <c r="V2820" i="41" s="1"/>
  <c r="W1871" i="41"/>
  <c r="V1871" i="41" s="1"/>
  <c r="W1318" i="41"/>
  <c r="V1318" i="41" s="1"/>
  <c r="W831" i="41"/>
  <c r="V831" i="41" s="1"/>
  <c r="W2425" i="41"/>
  <c r="V2425" i="41" s="1"/>
  <c r="W2225" i="41"/>
  <c r="V2225" i="41" s="1"/>
  <c r="W1473" i="41"/>
  <c r="V1473" i="41" s="1"/>
  <c r="W1057" i="41"/>
  <c r="V1057" i="41" s="1"/>
  <c r="W642" i="41"/>
  <c r="V642" i="41" s="1"/>
  <c r="W3045" i="41"/>
  <c r="V3045" i="41" s="1"/>
  <c r="W2420" i="41"/>
  <c r="V2420" i="41" s="1"/>
  <c r="W2185" i="41"/>
  <c r="V2185" i="41" s="1"/>
  <c r="W2052" i="41"/>
  <c r="V2052" i="41" s="1"/>
  <c r="W1869" i="41"/>
  <c r="V1869" i="41" s="1"/>
  <c r="W1409" i="41"/>
  <c r="V1409" i="41" s="1"/>
  <c r="W1213" i="41"/>
  <c r="V1213" i="41" s="1"/>
  <c r="W823" i="41"/>
  <c r="V823" i="41" s="1"/>
  <c r="W1715" i="41"/>
  <c r="V1715" i="41" s="1"/>
  <c r="W2417" i="41"/>
  <c r="V2417" i="41" s="1"/>
  <c r="W2413" i="41"/>
  <c r="V2413" i="41" s="1"/>
  <c r="W2224" i="41"/>
  <c r="V2224" i="41" s="1"/>
  <c r="W2022" i="41"/>
  <c r="V2022" i="41" s="1"/>
  <c r="W1771" i="41"/>
  <c r="V1771" i="41" s="1"/>
  <c r="W1548" i="41"/>
  <c r="V1548" i="41" s="1"/>
  <c r="W1406" i="41"/>
  <c r="V1406" i="41" s="1"/>
  <c r="W1313" i="41"/>
  <c r="V1313" i="41" s="1"/>
  <c r="W1009" i="41"/>
  <c r="V1009" i="41" s="1"/>
  <c r="W697" i="41"/>
  <c r="V697" i="41" s="1"/>
  <c r="W557" i="41"/>
  <c r="V557" i="41" s="1"/>
  <c r="W304" i="41"/>
  <c r="V304" i="41" s="1"/>
  <c r="W2051" i="41"/>
  <c r="V2051" i="41" s="1"/>
  <c r="W1924" i="41"/>
  <c r="V1924" i="41" s="1"/>
  <c r="W1739" i="41"/>
  <c r="V1739" i="41" s="1"/>
  <c r="W1467" i="41"/>
  <c r="V1467" i="41" s="1"/>
  <c r="W1310" i="41"/>
  <c r="V1310" i="41" s="1"/>
  <c r="W1210" i="41"/>
  <c r="V1210" i="41" s="1"/>
  <c r="W846" i="41"/>
  <c r="V846" i="41" s="1"/>
  <c r="W3197" i="41"/>
  <c r="V3197" i="41" s="1"/>
  <c r="W3144" i="41"/>
  <c r="V3144" i="41" s="1"/>
  <c r="W3044" i="41"/>
  <c r="V3044" i="41" s="1"/>
  <c r="W1866" i="41"/>
  <c r="V1866" i="41" s="1"/>
  <c r="W1640" i="41"/>
  <c r="V1640" i="41" s="1"/>
  <c r="W901" i="41"/>
  <c r="V901" i="41" s="1"/>
  <c r="W721" i="41"/>
  <c r="V721" i="41" s="1"/>
  <c r="W555" i="41"/>
  <c r="V555" i="41" s="1"/>
  <c r="W354" i="41"/>
  <c r="V354" i="41" s="1"/>
  <c r="W334" i="41"/>
  <c r="V334" i="41" s="1"/>
  <c r="W302" i="41"/>
  <c r="V302" i="41" s="1"/>
  <c r="W1921" i="41"/>
  <c r="V1921" i="41" s="1"/>
  <c r="W1865" i="41"/>
  <c r="V1865" i="41" s="1"/>
  <c r="W1783" i="41"/>
  <c r="V1783" i="41" s="1"/>
  <c r="W1712" i="41"/>
  <c r="V1712" i="41" s="1"/>
  <c r="W1689" i="41"/>
  <c r="V1689" i="41" s="1"/>
  <c r="W1677" i="41"/>
  <c r="V1677" i="41" s="1"/>
  <c r="W1638" i="41"/>
  <c r="V1638" i="41" s="1"/>
  <c r="W1625" i="41"/>
  <c r="V1625" i="41" s="1"/>
  <c r="W1463" i="41"/>
  <c r="V1463" i="41" s="1"/>
  <c r="W1524" i="41"/>
  <c r="V1524" i="41" s="1"/>
  <c r="W1446" i="41"/>
  <c r="V1446" i="41" s="1"/>
  <c r="W1429" i="41"/>
  <c r="V1429" i="41" s="1"/>
  <c r="W1373" i="41"/>
  <c r="V1373" i="41" s="1"/>
  <c r="W1371" i="41"/>
  <c r="V1371" i="41" s="1"/>
  <c r="W1352" i="41"/>
  <c r="V1352" i="41" s="1"/>
  <c r="W1303" i="41"/>
  <c r="V1303" i="41" s="1"/>
  <c r="W1005" i="41"/>
  <c r="V1005" i="41" s="1"/>
  <c r="W1042" i="41"/>
  <c r="V1042" i="41" s="1"/>
  <c r="W1394" i="41"/>
  <c r="V1394" i="41" s="1"/>
  <c r="W1145" i="41"/>
  <c r="V1145" i="41" s="1"/>
  <c r="W1090" i="41"/>
  <c r="V1090" i="41" s="1"/>
  <c r="W1156" i="41"/>
  <c r="V1156" i="41" s="1"/>
  <c r="W1115" i="41"/>
  <c r="V1115" i="41" s="1"/>
  <c r="W999" i="41"/>
  <c r="V999" i="41" s="1"/>
  <c r="W991" i="41"/>
  <c r="V991" i="41" s="1"/>
  <c r="W970" i="41"/>
  <c r="V970" i="41" s="1"/>
  <c r="W945" i="41"/>
  <c r="V945" i="41" s="1"/>
  <c r="W898" i="41"/>
  <c r="V898" i="41" s="1"/>
  <c r="W877" i="41"/>
  <c r="V877" i="41" s="1"/>
  <c r="W844" i="41"/>
  <c r="V844" i="41" s="1"/>
  <c r="W841" i="41"/>
  <c r="V841" i="41" s="1"/>
  <c r="W816" i="41"/>
  <c r="V816" i="41" s="1"/>
  <c r="W789" i="41"/>
  <c r="V789" i="41" s="1"/>
  <c r="W731" i="41"/>
  <c r="V731" i="41" s="1"/>
  <c r="W709" i="41"/>
  <c r="V709" i="41" s="1"/>
  <c r="W702" i="41"/>
  <c r="V702" i="41" s="1"/>
  <c r="W577" i="41"/>
  <c r="V577" i="41" s="1"/>
  <c r="W546" i="41"/>
  <c r="V546" i="41" s="1"/>
  <c r="W525" i="41"/>
  <c r="V525" i="41" s="1"/>
  <c r="W501" i="41"/>
  <c r="V501" i="41" s="1"/>
  <c r="W490" i="41"/>
  <c r="V490" i="41" s="1"/>
  <c r="W435" i="41"/>
  <c r="V435" i="41" s="1"/>
  <c r="W415" i="41"/>
  <c r="V415" i="41" s="1"/>
  <c r="W405" i="41"/>
  <c r="V405" i="41" s="1"/>
  <c r="W392" i="41"/>
  <c r="V392" i="41" s="1"/>
  <c r="W381" i="41"/>
  <c r="V381" i="41" s="1"/>
  <c r="W374" i="41"/>
  <c r="V374" i="41" s="1"/>
  <c r="W363" i="41"/>
  <c r="V363" i="41" s="1"/>
  <c r="W348" i="41"/>
  <c r="V348" i="41" s="1"/>
  <c r="W331" i="41"/>
  <c r="V331" i="41" s="1"/>
  <c r="W311" i="41"/>
  <c r="V311" i="41" s="1"/>
  <c r="W298" i="41"/>
  <c r="V298" i="41" s="1"/>
  <c r="W294" i="41"/>
  <c r="V294" i="41" s="1"/>
  <c r="W2262" i="41"/>
  <c r="V2262" i="41" s="1"/>
  <c r="W2220" i="41"/>
  <c r="V2220" i="41" s="1"/>
  <c r="W2216" i="41"/>
  <c r="V2216" i="41" s="1"/>
  <c r="W1658" i="41"/>
  <c r="V1658" i="41" s="1"/>
  <c r="W1457" i="41"/>
  <c r="V1457" i="41" s="1"/>
  <c r="W1301" i="41"/>
  <c r="V1301" i="41" s="1"/>
  <c r="W1127" i="41"/>
  <c r="V1127" i="41" s="1"/>
  <c r="W997" i="41"/>
  <c r="V997" i="41" s="1"/>
  <c r="W636" i="41"/>
  <c r="V636" i="41" s="1"/>
  <c r="W2400" i="41"/>
  <c r="V2400" i="41" s="1"/>
  <c r="W1861" i="41"/>
  <c r="V1861" i="41" s="1"/>
  <c r="W1745" i="41"/>
  <c r="V1745" i="41" s="1"/>
  <c r="W1368" i="41"/>
  <c r="V1368" i="41" s="1"/>
  <c r="W1455" i="41"/>
  <c r="V1455" i="41" s="1"/>
  <c r="W1815" i="41"/>
  <c r="V1815" i="41" s="1"/>
  <c r="W1676" i="41"/>
  <c r="V1676" i="41" s="1"/>
  <c r="W1454" i="41"/>
  <c r="V1454" i="41" s="1"/>
  <c r="W596" i="41"/>
  <c r="V596" i="41" s="1"/>
  <c r="W2406" i="41"/>
  <c r="V2406" i="41" s="1"/>
  <c r="W1708" i="41"/>
  <c r="V1708" i="41" s="1"/>
  <c r="W2215" i="41"/>
  <c r="V2215" i="41" s="1"/>
  <c r="W1919" i="41"/>
  <c r="V1919" i="41" s="1"/>
  <c r="W2128" i="41"/>
  <c r="V2128" i="41" s="1"/>
  <c r="W1391" i="41"/>
  <c r="V1391" i="41" s="1"/>
  <c r="W1365" i="41"/>
  <c r="V1365" i="41" s="1"/>
  <c r="W1297" i="41"/>
  <c r="V1297" i="41" s="1"/>
  <c r="W1202" i="41"/>
  <c r="V1202" i="41" s="1"/>
  <c r="W1152" i="41"/>
  <c r="V1152" i="41" s="1"/>
  <c r="W1030" i="41"/>
  <c r="V1030" i="41" s="1"/>
  <c r="W942" i="41"/>
  <c r="V942" i="41" s="1"/>
  <c r="W2308" i="41"/>
  <c r="V2308" i="41" s="1"/>
  <c r="W2269" i="41"/>
  <c r="V2269" i="41" s="1"/>
  <c r="W1568" i="41"/>
  <c r="V1568" i="41" s="1"/>
  <c r="W2465" i="41"/>
  <c r="V2465" i="41" s="1"/>
  <c r="W2395" i="41"/>
  <c r="V2395" i="41" s="1"/>
  <c r="W2523" i="41"/>
  <c r="V2523" i="41" s="1"/>
  <c r="W2405" i="41"/>
  <c r="V2405" i="41" s="1"/>
  <c r="W2373" i="41"/>
  <c r="V2373" i="41" s="1"/>
  <c r="W2366" i="41"/>
  <c r="V2366" i="41" s="1"/>
  <c r="W2338" i="41"/>
  <c r="V2338" i="41" s="1"/>
  <c r="W2299" i="41"/>
  <c r="V2299" i="41" s="1"/>
  <c r="W2212" i="41"/>
  <c r="V2212" i="41" s="1"/>
  <c r="W2208" i="41"/>
  <c r="V2208" i="41" s="1"/>
  <c r="W2182" i="41"/>
  <c r="V2182" i="41" s="1"/>
  <c r="W2126" i="41"/>
  <c r="V2126" i="41" s="1"/>
  <c r="W2072" i="41"/>
  <c r="V2072" i="41" s="1"/>
  <c r="W2048" i="41"/>
  <c r="V2048" i="41" s="1"/>
  <c r="W2018" i="41"/>
  <c r="V2018" i="41" s="1"/>
  <c r="W1943" i="41"/>
  <c r="V1943" i="41" s="1"/>
  <c r="W1814" i="41"/>
  <c r="V1814" i="41" s="1"/>
  <c r="W1707" i="41"/>
  <c r="V1707" i="41" s="1"/>
  <c r="W1566" i="41"/>
  <c r="V1566" i="41" s="1"/>
  <c r="W1559" i="41"/>
  <c r="V1559" i="41" s="1"/>
  <c r="W1530" i="41"/>
  <c r="V1530" i="41" s="1"/>
  <c r="W1053" i="41"/>
  <c r="V1053" i="41" s="1"/>
  <c r="W874" i="41"/>
  <c r="V874" i="41" s="1"/>
  <c r="W717" i="41"/>
  <c r="V717" i="41" s="1"/>
  <c r="W692" i="41"/>
  <c r="V692" i="41" s="1"/>
  <c r="W632" i="41"/>
  <c r="V632" i="41" s="1"/>
  <c r="W549" i="41"/>
  <c r="V549" i="41" s="1"/>
  <c r="W520" i="41"/>
  <c r="V520" i="41" s="1"/>
  <c r="W516" i="41"/>
  <c r="V516" i="41" s="1"/>
  <c r="W494" i="41"/>
  <c r="V494" i="41" s="1"/>
  <c r="W460" i="41"/>
  <c r="V460" i="41" s="1"/>
  <c r="W277" i="41"/>
  <c r="V277" i="41" s="1"/>
  <c r="AY255" i="39"/>
  <c r="AY250" i="39"/>
  <c r="AY251" i="39"/>
  <c r="AY234" i="39"/>
  <c r="AY3" i="39"/>
  <c r="AY235" i="39"/>
  <c r="U3" i="39"/>
  <c r="AZ251" i="39" l="1"/>
  <c r="BG251" i="39" s="1"/>
  <c r="AZ234" i="39"/>
  <c r="BG234" i="39" s="1"/>
  <c r="AZ255" i="39"/>
  <c r="BG255" i="39" s="1"/>
  <c r="AZ250" i="39"/>
  <c r="BG250" i="39" s="1"/>
  <c r="AZ235" i="39"/>
  <c r="BG235" i="39" s="1"/>
  <c r="Q14" i="38"/>
  <c r="R135" i="38"/>
  <c r="R274" i="38"/>
  <c r="R270" i="38"/>
  <c r="S262" i="38"/>
  <c r="S210" i="38"/>
  <c r="Q201" i="38"/>
  <c r="T165" i="38"/>
  <c r="S161" i="38"/>
  <c r="Q157" i="38"/>
  <c r="P153" i="38"/>
  <c r="T113" i="38"/>
  <c r="S109" i="38"/>
  <c r="Q105" i="38"/>
  <c r="P101" i="38"/>
  <c r="P81" i="38"/>
  <c r="T77" i="38"/>
  <c r="P105" i="38"/>
  <c r="S97" i="38"/>
  <c r="Q89" i="38"/>
  <c r="R109" i="38"/>
  <c r="S214" i="38"/>
  <c r="Q205" i="38"/>
  <c r="T153" i="38"/>
  <c r="S149" i="38"/>
  <c r="Q145" i="38"/>
  <c r="R250" i="38"/>
  <c r="Q246" i="38"/>
  <c r="Q242" i="38"/>
  <c r="S238" i="38"/>
  <c r="S234" i="38"/>
  <c r="S230" i="38"/>
  <c r="P226" i="38"/>
  <c r="S222" i="38"/>
  <c r="P218" i="38"/>
  <c r="R214" i="38"/>
  <c r="Q210" i="38"/>
  <c r="S205" i="38"/>
  <c r="R201" i="38"/>
  <c r="T197" i="38"/>
  <c r="T193" i="38"/>
  <c r="P189" i="38"/>
  <c r="P185" i="38"/>
  <c r="Q177" i="38"/>
  <c r="Q173" i="38"/>
  <c r="P222" i="38"/>
  <c r="S153" i="38"/>
  <c r="P145" i="38"/>
  <c r="Q74" i="38"/>
  <c r="S157" i="38"/>
  <c r="P149" i="38"/>
  <c r="S141" i="38"/>
  <c r="R125" i="38"/>
  <c r="R121" i="38"/>
  <c r="R117" i="38"/>
  <c r="R113" i="38"/>
  <c r="R105" i="38"/>
  <c r="R101" i="38"/>
  <c r="R97" i="38"/>
  <c r="R89" i="38"/>
  <c r="Q85" i="38"/>
  <c r="Q81" i="38"/>
  <c r="P274" i="38"/>
  <c r="P198" i="38"/>
  <c r="P242" i="38"/>
  <c r="S193" i="38"/>
  <c r="Q165" i="38"/>
  <c r="Q137" i="38"/>
  <c r="S117" i="38"/>
  <c r="R85" i="38"/>
  <c r="P270" i="38"/>
  <c r="S254" i="38"/>
  <c r="P169" i="38"/>
  <c r="S147" i="38"/>
  <c r="P117" i="38"/>
  <c r="P77" i="38"/>
  <c r="T117" i="38"/>
  <c r="S113" i="38"/>
  <c r="Q109" i="38"/>
  <c r="R185" i="38"/>
  <c r="S165" i="38"/>
  <c r="Q161" i="38"/>
  <c r="P157" i="38"/>
  <c r="S133" i="38"/>
  <c r="Q129" i="38"/>
  <c r="P125" i="38"/>
  <c r="R246" i="38"/>
  <c r="R242" i="38"/>
  <c r="Q238" i="38"/>
  <c r="Q234" i="38"/>
  <c r="Q230" i="38"/>
  <c r="Q226" i="38"/>
  <c r="Q222" i="38"/>
  <c r="T218" i="38"/>
  <c r="P214" i="38"/>
  <c r="P210" i="38"/>
  <c r="P205" i="38"/>
  <c r="S201" i="38"/>
  <c r="Q197" i="38"/>
  <c r="T189" i="38"/>
  <c r="T185" i="38"/>
  <c r="R177" i="38"/>
  <c r="R173" i="38"/>
  <c r="P254" i="38"/>
  <c r="Q218" i="38"/>
  <c r="P134" i="38"/>
  <c r="S125" i="38"/>
  <c r="S101" i="38"/>
  <c r="Q133" i="38"/>
  <c r="T109" i="38"/>
  <c r="Q101" i="38"/>
  <c r="R133" i="38"/>
  <c r="Q77" i="38"/>
  <c r="R193" i="38"/>
  <c r="S122" i="38"/>
  <c r="T254" i="38"/>
  <c r="T234" i="38"/>
  <c r="R189" i="38"/>
  <c r="P161" i="38"/>
  <c r="P133" i="38"/>
  <c r="Q113" i="38"/>
  <c r="T262" i="38"/>
  <c r="T274" i="38"/>
  <c r="R266" i="38"/>
  <c r="R262" i="38"/>
  <c r="T258" i="38"/>
  <c r="Q254" i="38"/>
  <c r="T226" i="38"/>
  <c r="P215" i="38"/>
  <c r="R205" i="38"/>
  <c r="P173" i="38"/>
  <c r="S129" i="38"/>
  <c r="Q125" i="38"/>
  <c r="P121" i="38"/>
  <c r="S89" i="38"/>
  <c r="T85" i="38"/>
  <c r="R94" i="38"/>
  <c r="R210" i="38"/>
  <c r="T169" i="38"/>
  <c r="T137" i="38"/>
  <c r="T250" i="38"/>
  <c r="T246" i="38"/>
  <c r="S242" i="38"/>
  <c r="P238" i="38"/>
  <c r="R238" i="38"/>
  <c r="R234" i="38"/>
  <c r="R230" i="38"/>
  <c r="R226" i="38"/>
  <c r="R222" i="38"/>
  <c r="R218" i="38"/>
  <c r="S216" i="38"/>
  <c r="T214" i="38"/>
  <c r="P201" i="38"/>
  <c r="R197" i="38"/>
  <c r="Q193" i="38"/>
  <c r="P250" i="38"/>
  <c r="P177" i="38"/>
  <c r="Q149" i="38"/>
  <c r="Q158" i="38"/>
  <c r="T89" i="38"/>
  <c r="R157" i="38"/>
  <c r="R153" i="38"/>
  <c r="R149" i="38"/>
  <c r="R145" i="38"/>
  <c r="P141" i="38"/>
  <c r="R137" i="38"/>
  <c r="R129" i="38"/>
  <c r="S250" i="38"/>
  <c r="T230" i="38"/>
  <c r="Q185" i="38"/>
  <c r="T145" i="38"/>
  <c r="T177" i="38"/>
  <c r="Q141" i="38"/>
  <c r="P137" i="38"/>
  <c r="T97" i="38"/>
  <c r="T81" i="38"/>
  <c r="T121" i="38"/>
  <c r="R141" i="38"/>
  <c r="T198" i="38"/>
  <c r="S189" i="38"/>
  <c r="S246" i="38"/>
  <c r="P197" i="38"/>
  <c r="T173" i="38"/>
  <c r="T129" i="38"/>
  <c r="Q121" i="38"/>
  <c r="T105" i="38"/>
  <c r="Q97" i="38"/>
  <c r="R169" i="38"/>
  <c r="R165" i="38"/>
  <c r="R161" i="38"/>
  <c r="Q169" i="38"/>
  <c r="A44" i="20"/>
  <c r="AT3" i="39"/>
  <c r="AZ3" i="39" s="1"/>
  <c r="AB126" i="12"/>
  <c r="X126" i="12"/>
  <c r="T126" i="12"/>
  <c r="P126" i="12"/>
  <c r="AB125" i="12"/>
  <c r="X125" i="12"/>
  <c r="T125" i="12"/>
  <c r="P125" i="12"/>
  <c r="AB124" i="12"/>
  <c r="X124" i="12"/>
  <c r="T124" i="12"/>
  <c r="P124" i="12"/>
  <c r="AB123" i="12"/>
  <c r="X123" i="12"/>
  <c r="T123" i="12"/>
  <c r="P123" i="12"/>
  <c r="AB122" i="12"/>
  <c r="X122" i="12"/>
  <c r="T122" i="12"/>
  <c r="P122" i="12"/>
  <c r="AB121" i="12"/>
  <c r="X121" i="12"/>
  <c r="T121" i="12"/>
  <c r="P121" i="12"/>
  <c r="AB120" i="12"/>
  <c r="X120" i="12"/>
  <c r="T120" i="12"/>
  <c r="P120" i="12"/>
  <c r="AB119" i="12"/>
  <c r="X119" i="12"/>
  <c r="T119" i="12"/>
  <c r="P119" i="12"/>
  <c r="AB118" i="12"/>
  <c r="X118" i="12"/>
  <c r="T118" i="12"/>
  <c r="P118" i="12"/>
  <c r="AB117" i="12"/>
  <c r="X117" i="12"/>
  <c r="T117" i="12"/>
  <c r="P117" i="12"/>
  <c r="AB116" i="12"/>
  <c r="X116" i="12"/>
  <c r="T116" i="12"/>
  <c r="P116" i="12"/>
  <c r="AB115" i="12"/>
  <c r="X115" i="12"/>
  <c r="T115" i="12"/>
  <c r="P115" i="12"/>
  <c r="AB114" i="12"/>
  <c r="X114" i="12"/>
  <c r="T114" i="12"/>
  <c r="P114" i="12"/>
  <c r="AB113" i="12"/>
  <c r="X113" i="12"/>
  <c r="T113" i="12"/>
  <c r="P113" i="12"/>
  <c r="BF3" i="39"/>
  <c r="AY264" i="39"/>
  <c r="AZ264" i="39" s="1"/>
  <c r="BG264" i="39" s="1"/>
  <c r="AY263" i="39"/>
  <c r="AZ263" i="39" s="1"/>
  <c r="BG263" i="39" s="1"/>
  <c r="AY262" i="39"/>
  <c r="AY261" i="39"/>
  <c r="AZ261" i="39" s="1"/>
  <c r="BG261" i="39" s="1"/>
  <c r="AY260" i="39"/>
  <c r="AZ260" i="39" s="1"/>
  <c r="BG260" i="39" s="1"/>
  <c r="AY259" i="39"/>
  <c r="AZ259" i="39" s="1"/>
  <c r="BG259" i="39" s="1"/>
  <c r="AY258" i="39"/>
  <c r="AZ258" i="39" s="1"/>
  <c r="BG258" i="39" s="1"/>
  <c r="AY257" i="39"/>
  <c r="AY256" i="39"/>
  <c r="AY254" i="39"/>
  <c r="AY253" i="39"/>
  <c r="AY252" i="39"/>
  <c r="AY249" i="39"/>
  <c r="AY248" i="39"/>
  <c r="AZ248" i="39" s="1"/>
  <c r="BG248" i="39" s="1"/>
  <c r="AY247" i="39"/>
  <c r="AZ247" i="39" s="1"/>
  <c r="BG247" i="39" s="1"/>
  <c r="AY246" i="39"/>
  <c r="AZ246" i="39" s="1"/>
  <c r="BG246" i="39" s="1"/>
  <c r="AY245" i="39"/>
  <c r="AY244" i="39"/>
  <c r="AY243" i="39"/>
  <c r="AZ243" i="39" s="1"/>
  <c r="BG243" i="39" s="1"/>
  <c r="AY242" i="39"/>
  <c r="AY241" i="39"/>
  <c r="AZ241" i="39" s="1"/>
  <c r="BG241" i="39" s="1"/>
  <c r="AY240" i="39"/>
  <c r="AY239" i="39"/>
  <c r="AY238" i="39"/>
  <c r="AZ238" i="39" s="1"/>
  <c r="BG238" i="39" s="1"/>
  <c r="AY237" i="39"/>
  <c r="AZ237" i="39" s="1"/>
  <c r="BG237" i="39" s="1"/>
  <c r="AY236" i="39"/>
  <c r="AY233" i="39"/>
  <c r="AZ233" i="39" s="1"/>
  <c r="BG233" i="39" s="1"/>
  <c r="AY232" i="39"/>
  <c r="AZ232" i="39" s="1"/>
  <c r="BG232" i="39" s="1"/>
  <c r="AY231" i="39"/>
  <c r="AZ231" i="39" s="1"/>
  <c r="BG231" i="39" s="1"/>
  <c r="AY230" i="39"/>
  <c r="AY229" i="39"/>
  <c r="AZ229" i="39" s="1"/>
  <c r="BG229" i="39" s="1"/>
  <c r="AY228" i="39"/>
  <c r="AZ228" i="39" s="1"/>
  <c r="BG228" i="39" s="1"/>
  <c r="AY227" i="39"/>
  <c r="AY226" i="39"/>
  <c r="AY225" i="39"/>
  <c r="AZ225" i="39" s="1"/>
  <c r="BG225" i="39" s="1"/>
  <c r="AY224" i="39"/>
  <c r="AZ224" i="39" s="1"/>
  <c r="BG224" i="39" s="1"/>
  <c r="AY223" i="39"/>
  <c r="AZ223" i="39" s="1"/>
  <c r="BG223" i="39" s="1"/>
  <c r="AY222" i="39"/>
  <c r="AY221" i="39"/>
  <c r="AZ221" i="39" s="1"/>
  <c r="BG221" i="39" s="1"/>
  <c r="AY220" i="39"/>
  <c r="AZ220" i="39" s="1"/>
  <c r="BG220" i="39" s="1"/>
  <c r="AY219" i="39"/>
  <c r="AY218" i="39"/>
  <c r="AZ218" i="39" s="1"/>
  <c r="BG218" i="39" s="1"/>
  <c r="AY217" i="39"/>
  <c r="AZ217" i="39" s="1"/>
  <c r="BG217" i="39" s="1"/>
  <c r="AY216" i="39"/>
  <c r="AZ216" i="39" s="1"/>
  <c r="BG216" i="39" s="1"/>
  <c r="AY215" i="39"/>
  <c r="AY214" i="39"/>
  <c r="AY213" i="39"/>
  <c r="AZ213" i="39" s="1"/>
  <c r="BG213" i="39" s="1"/>
  <c r="AY212" i="39"/>
  <c r="AZ212" i="39" s="1"/>
  <c r="BG212" i="39" s="1"/>
  <c r="AY211" i="39"/>
  <c r="AY210" i="39"/>
  <c r="AZ210" i="39" s="1"/>
  <c r="BG210" i="39" s="1"/>
  <c r="AY209" i="39"/>
  <c r="AY208" i="39"/>
  <c r="AY203" i="39"/>
  <c r="AZ203" i="39" s="1"/>
  <c r="BG203" i="39" s="1"/>
  <c r="AY202" i="39"/>
  <c r="AY201" i="39"/>
  <c r="AZ201" i="39" s="1"/>
  <c r="BG201" i="39" s="1"/>
  <c r="AY200" i="39"/>
  <c r="AZ200" i="39" s="1"/>
  <c r="BG200" i="39" s="1"/>
  <c r="AY199" i="39"/>
  <c r="AZ199" i="39" s="1"/>
  <c r="BG199" i="39" s="1"/>
  <c r="AY198" i="39"/>
  <c r="AY197" i="39"/>
  <c r="AZ197" i="39" s="1"/>
  <c r="BG197" i="39" s="1"/>
  <c r="AY196" i="39"/>
  <c r="AZ196" i="39" s="1"/>
  <c r="BG196" i="39" s="1"/>
  <c r="AY195" i="39"/>
  <c r="AZ195" i="39" s="1"/>
  <c r="BG195" i="39" s="1"/>
  <c r="AY194" i="39"/>
  <c r="AY193" i="39"/>
  <c r="AY192" i="39"/>
  <c r="AZ192" i="39" s="1"/>
  <c r="BG192" i="39" s="1"/>
  <c r="AY191" i="39"/>
  <c r="AZ191" i="39" s="1"/>
  <c r="BG191" i="39" s="1"/>
  <c r="AY190" i="39"/>
  <c r="AY189" i="39"/>
  <c r="AY188" i="39"/>
  <c r="AZ188" i="39" s="1"/>
  <c r="BG188" i="39" s="1"/>
  <c r="AY187" i="39"/>
  <c r="AY186" i="39"/>
  <c r="AY185" i="39"/>
  <c r="AY184" i="39"/>
  <c r="AZ184" i="39" s="1"/>
  <c r="BG184" i="39" s="1"/>
  <c r="AY183" i="39"/>
  <c r="AZ183" i="39" s="1"/>
  <c r="BG183" i="39" s="1"/>
  <c r="AY182" i="39"/>
  <c r="AY181" i="39"/>
  <c r="AY180" i="39"/>
  <c r="AZ180" i="39" s="1"/>
  <c r="BG180" i="39" s="1"/>
  <c r="AY179" i="39"/>
  <c r="AY178" i="39"/>
  <c r="AY177" i="39"/>
  <c r="AY176" i="39"/>
  <c r="AZ176" i="39" s="1"/>
  <c r="BG176" i="39" s="1"/>
  <c r="AY175" i="39"/>
  <c r="AZ175" i="39" s="1"/>
  <c r="BG175" i="39" s="1"/>
  <c r="AY174" i="39"/>
  <c r="AZ174" i="39" s="1"/>
  <c r="BG174" i="39" s="1"/>
  <c r="AY173" i="39"/>
  <c r="AY172" i="39"/>
  <c r="AZ172" i="39" s="1"/>
  <c r="BG172" i="39" s="1"/>
  <c r="AY171" i="39"/>
  <c r="AZ171" i="39" s="1"/>
  <c r="BG171" i="39" s="1"/>
  <c r="AY170" i="39"/>
  <c r="AY169" i="39"/>
  <c r="AY168" i="39"/>
  <c r="AY167" i="39"/>
  <c r="AZ167" i="39" s="1"/>
  <c r="BG167" i="39" s="1"/>
  <c r="AY166" i="39"/>
  <c r="AY165" i="39"/>
  <c r="AZ165" i="39" s="1"/>
  <c r="BG165" i="39" s="1"/>
  <c r="AY164" i="39"/>
  <c r="AY163" i="39"/>
  <c r="AZ163" i="39" s="1"/>
  <c r="BG163" i="39" s="1"/>
  <c r="AY162" i="39"/>
  <c r="AY161" i="39"/>
  <c r="AY160" i="39"/>
  <c r="AZ160" i="39" s="1"/>
  <c r="BG160" i="39" s="1"/>
  <c r="AY159" i="39"/>
  <c r="AY158" i="39"/>
  <c r="AY157" i="39"/>
  <c r="AY156" i="39"/>
  <c r="AY155" i="39"/>
  <c r="AY154" i="39"/>
  <c r="AY153" i="39"/>
  <c r="AY152" i="39"/>
  <c r="AZ152" i="39" s="1"/>
  <c r="BG152" i="39" s="1"/>
  <c r="AY151" i="39"/>
  <c r="AY150" i="39"/>
  <c r="AZ150" i="39" s="1"/>
  <c r="BG150" i="39" s="1"/>
  <c r="AY149" i="39"/>
  <c r="AZ149" i="39" s="1"/>
  <c r="BG149" i="39" s="1"/>
  <c r="AY148" i="39"/>
  <c r="AZ148" i="39" s="1"/>
  <c r="BG148" i="39" s="1"/>
  <c r="AY147" i="39"/>
  <c r="AY146" i="39"/>
  <c r="AY145" i="39"/>
  <c r="AZ145" i="39" s="1"/>
  <c r="BG145" i="39" s="1"/>
  <c r="AY144" i="39"/>
  <c r="AZ144" i="39" s="1"/>
  <c r="BG144" i="39" s="1"/>
  <c r="AY143" i="39"/>
  <c r="AY142" i="39"/>
  <c r="AZ142" i="39" s="1"/>
  <c r="BG142" i="39" s="1"/>
  <c r="AY141" i="39"/>
  <c r="AZ141" i="39" s="1"/>
  <c r="BG141" i="39" s="1"/>
  <c r="AY140" i="39"/>
  <c r="AZ140" i="39" s="1"/>
  <c r="BG140" i="39" s="1"/>
  <c r="AY139" i="39"/>
  <c r="AY138" i="39"/>
  <c r="AY137" i="39"/>
  <c r="AZ137" i="39" s="1"/>
  <c r="BG137" i="39" s="1"/>
  <c r="AY136" i="39"/>
  <c r="AZ136" i="39" s="1"/>
  <c r="BG136" i="39" s="1"/>
  <c r="AY135" i="39"/>
  <c r="AZ135" i="39" s="1"/>
  <c r="BG135" i="39" s="1"/>
  <c r="AY134" i="39"/>
  <c r="AZ134" i="39" s="1"/>
  <c r="BG134" i="39" s="1"/>
  <c r="AY133" i="39"/>
  <c r="AZ133" i="39" s="1"/>
  <c r="BG133" i="39" s="1"/>
  <c r="AY132" i="39"/>
  <c r="AZ132" i="39" s="1"/>
  <c r="BG132" i="39" s="1"/>
  <c r="AY131" i="39"/>
  <c r="AY130" i="39"/>
  <c r="AZ130" i="39" s="1"/>
  <c r="BG130" i="39" s="1"/>
  <c r="AY129" i="39"/>
  <c r="AZ129" i="39" s="1"/>
  <c r="BG129" i="39" s="1"/>
  <c r="AY128" i="39"/>
  <c r="AZ128" i="39" s="1"/>
  <c r="BG128" i="39" s="1"/>
  <c r="AY127" i="39"/>
  <c r="AY126" i="39"/>
  <c r="AZ126" i="39" s="1"/>
  <c r="BG126" i="39" s="1"/>
  <c r="AY125" i="39"/>
  <c r="AZ125" i="39" s="1"/>
  <c r="BG125" i="39" s="1"/>
  <c r="AY124" i="39"/>
  <c r="AY123" i="39"/>
  <c r="AY122" i="39"/>
  <c r="AY121" i="39"/>
  <c r="AZ121" i="39" s="1"/>
  <c r="BG121" i="39" s="1"/>
  <c r="AY120" i="39"/>
  <c r="AZ120" i="39" s="1"/>
  <c r="BG120" i="39" s="1"/>
  <c r="AY119" i="39"/>
  <c r="AY118" i="39"/>
  <c r="AZ118" i="39" s="1"/>
  <c r="BG118" i="39" s="1"/>
  <c r="AY117" i="39"/>
  <c r="AZ117" i="39" s="1"/>
  <c r="BG117" i="39" s="1"/>
  <c r="AY116" i="39"/>
  <c r="AZ116" i="39" s="1"/>
  <c r="BG116" i="39" s="1"/>
  <c r="AY115" i="39"/>
  <c r="AY114" i="39"/>
  <c r="AZ114" i="39" s="1"/>
  <c r="BG114" i="39" s="1"/>
  <c r="AY113" i="39"/>
  <c r="AZ113" i="39" s="1"/>
  <c r="BG113" i="39" s="1"/>
  <c r="AY112" i="39"/>
  <c r="AZ112" i="39" s="1"/>
  <c r="BG112" i="39" s="1"/>
  <c r="AY111" i="39"/>
  <c r="AY110" i="39"/>
  <c r="AY109" i="39"/>
  <c r="AZ109" i="39" s="1"/>
  <c r="BG109" i="39" s="1"/>
  <c r="AY108" i="39"/>
  <c r="AZ108" i="39" s="1"/>
  <c r="BG108" i="39" s="1"/>
  <c r="AY107" i="39"/>
  <c r="AY106" i="39"/>
  <c r="AY105" i="39"/>
  <c r="AY104" i="39"/>
  <c r="AZ104" i="39" s="1"/>
  <c r="BG104" i="39" s="1"/>
  <c r="AY103" i="39"/>
  <c r="AY102" i="39"/>
  <c r="AZ102" i="39" s="1"/>
  <c r="BG102" i="39" s="1"/>
  <c r="AY101" i="39"/>
  <c r="AZ101" i="39" s="1"/>
  <c r="BG101" i="39" s="1"/>
  <c r="AY100" i="39"/>
  <c r="AZ100" i="39" s="1"/>
  <c r="BG100" i="39" s="1"/>
  <c r="AY99" i="39"/>
  <c r="AY98" i="39"/>
  <c r="AZ98" i="39" s="1"/>
  <c r="BG98" i="39" s="1"/>
  <c r="AY97" i="39"/>
  <c r="AY96" i="39"/>
  <c r="AZ96" i="39" s="1"/>
  <c r="BG96" i="39" s="1"/>
  <c r="AY95" i="39"/>
  <c r="AY94" i="39"/>
  <c r="AZ94" i="39" s="1"/>
  <c r="BG94" i="39" s="1"/>
  <c r="AY93" i="39"/>
  <c r="AY92" i="39"/>
  <c r="AZ92" i="39" s="1"/>
  <c r="BG92" i="39" s="1"/>
  <c r="AY91" i="39"/>
  <c r="AY90" i="39"/>
  <c r="AY89" i="39"/>
  <c r="AY88" i="39"/>
  <c r="AZ88" i="39" s="1"/>
  <c r="BG88" i="39" s="1"/>
  <c r="AY87" i="39"/>
  <c r="AY86" i="39"/>
  <c r="AZ86" i="39" s="1"/>
  <c r="BG86" i="39" s="1"/>
  <c r="AY85" i="39"/>
  <c r="AZ85" i="39" s="1"/>
  <c r="BG85" i="39" s="1"/>
  <c r="AY84" i="39"/>
  <c r="AZ84" i="39" s="1"/>
  <c r="BG84" i="39" s="1"/>
  <c r="AY83" i="39"/>
  <c r="AY82" i="39"/>
  <c r="AZ82" i="39" s="1"/>
  <c r="BG82" i="39" s="1"/>
  <c r="AY81" i="39"/>
  <c r="AY80" i="39"/>
  <c r="AY79" i="39"/>
  <c r="AY78" i="39"/>
  <c r="AY77" i="39"/>
  <c r="AZ77" i="39" s="1"/>
  <c r="BG77" i="39" s="1"/>
  <c r="AY76" i="39"/>
  <c r="AZ76" i="39" s="1"/>
  <c r="BG76" i="39" s="1"/>
  <c r="AY75" i="39"/>
  <c r="AY74" i="39"/>
  <c r="AY73" i="39"/>
  <c r="AZ73" i="39" s="1"/>
  <c r="BG73" i="39" s="1"/>
  <c r="AY72" i="39"/>
  <c r="AZ72" i="39" s="1"/>
  <c r="BG72" i="39" s="1"/>
  <c r="AY71" i="39"/>
  <c r="AY70" i="39"/>
  <c r="AZ70" i="39" s="1"/>
  <c r="BG70" i="39" s="1"/>
  <c r="AY69" i="39"/>
  <c r="AZ69" i="39" s="1"/>
  <c r="BG69" i="39" s="1"/>
  <c r="AY68" i="39"/>
  <c r="AY67" i="39"/>
  <c r="AY66" i="39"/>
  <c r="AZ66" i="39" s="1"/>
  <c r="BG66" i="39" s="1"/>
  <c r="AY65" i="39"/>
  <c r="AY64" i="39"/>
  <c r="AZ64" i="39" s="1"/>
  <c r="BG64" i="39" s="1"/>
  <c r="AY63" i="39"/>
  <c r="AY62" i="39"/>
  <c r="AZ62" i="39" s="1"/>
  <c r="BG62" i="39" s="1"/>
  <c r="AY61" i="39"/>
  <c r="AZ61" i="39" s="1"/>
  <c r="BG61" i="39" s="1"/>
  <c r="AY60" i="39"/>
  <c r="AZ60" i="39" s="1"/>
  <c r="BG60" i="39" s="1"/>
  <c r="AY59" i="39"/>
  <c r="AY58" i="39"/>
  <c r="AY57" i="39"/>
  <c r="AZ57" i="39" s="1"/>
  <c r="BG57" i="39" s="1"/>
  <c r="AY56" i="39"/>
  <c r="AZ56" i="39" s="1"/>
  <c r="BG56" i="39" s="1"/>
  <c r="AY55" i="39"/>
  <c r="AY54" i="39"/>
  <c r="AZ54" i="39" s="1"/>
  <c r="BG54" i="39" s="1"/>
  <c r="AY53" i="39"/>
  <c r="AZ53" i="39" s="1"/>
  <c r="BG53" i="39" s="1"/>
  <c r="AY52" i="39"/>
  <c r="AZ52" i="39" s="1"/>
  <c r="BG52" i="39" s="1"/>
  <c r="AY51" i="39"/>
  <c r="AY50" i="39"/>
  <c r="AZ50" i="39" s="1"/>
  <c r="BG50" i="39" s="1"/>
  <c r="AY49" i="39"/>
  <c r="AZ49" i="39" s="1"/>
  <c r="BG49" i="39" s="1"/>
  <c r="AY48" i="39"/>
  <c r="AZ48" i="39" s="1"/>
  <c r="BG48" i="39" s="1"/>
  <c r="AY47" i="39"/>
  <c r="AY46" i="39"/>
  <c r="AY45" i="39"/>
  <c r="AZ45" i="39" s="1"/>
  <c r="BG45" i="39" s="1"/>
  <c r="AY44" i="39"/>
  <c r="AZ44" i="39" s="1"/>
  <c r="BG44" i="39" s="1"/>
  <c r="AY43" i="39"/>
  <c r="AY42" i="39"/>
  <c r="AZ42" i="39" s="1"/>
  <c r="BG42" i="39" s="1"/>
  <c r="AY41" i="39"/>
  <c r="AZ41" i="39" s="1"/>
  <c r="BG41" i="39" s="1"/>
  <c r="AY40" i="39"/>
  <c r="AY39" i="39"/>
  <c r="AY38" i="39"/>
  <c r="AY37" i="39"/>
  <c r="AZ37" i="39" s="1"/>
  <c r="BG37" i="39" s="1"/>
  <c r="AY36" i="39"/>
  <c r="AZ36" i="39" s="1"/>
  <c r="BG36" i="39" s="1"/>
  <c r="AY35" i="39"/>
  <c r="AY34" i="39"/>
  <c r="AZ34" i="39" s="1"/>
  <c r="BG34" i="39" s="1"/>
  <c r="AY33" i="39"/>
  <c r="AY32" i="39"/>
  <c r="AZ32" i="39" s="1"/>
  <c r="BG32" i="39" s="1"/>
  <c r="AY31" i="39"/>
  <c r="AY30" i="39"/>
  <c r="AY29" i="39"/>
  <c r="AZ29" i="39" s="1"/>
  <c r="BG29" i="39" s="1"/>
  <c r="AY28" i="39"/>
  <c r="AZ28" i="39" s="1"/>
  <c r="BG28" i="39" s="1"/>
  <c r="AY27" i="39"/>
  <c r="AY26" i="39"/>
  <c r="AZ26" i="39" s="1"/>
  <c r="BG26" i="39" s="1"/>
  <c r="AY25" i="39"/>
  <c r="AZ25" i="39" s="1"/>
  <c r="BG25" i="39" s="1"/>
  <c r="AY24" i="39"/>
  <c r="AZ24" i="39" s="1"/>
  <c r="BG24" i="39" s="1"/>
  <c r="AY23" i="39"/>
  <c r="AY22" i="39"/>
  <c r="AY21" i="39"/>
  <c r="AZ21" i="39" s="1"/>
  <c r="BG21" i="39" s="1"/>
  <c r="AY20" i="39"/>
  <c r="AZ20" i="39" s="1"/>
  <c r="BG20" i="39" s="1"/>
  <c r="AY19" i="39"/>
  <c r="AY18" i="39"/>
  <c r="AY17" i="39"/>
  <c r="AY16" i="39"/>
  <c r="AY15" i="39"/>
  <c r="AY14" i="39"/>
  <c r="AY13" i="39"/>
  <c r="AZ13" i="39" s="1"/>
  <c r="BG13" i="39" s="1"/>
  <c r="AY12" i="39"/>
  <c r="AZ12" i="39" s="1"/>
  <c r="BG12" i="39" s="1"/>
  <c r="AY11" i="39"/>
  <c r="AY10" i="39"/>
  <c r="AZ10" i="39" s="1"/>
  <c r="BG10" i="39" s="1"/>
  <c r="AY9" i="39"/>
  <c r="AZ9" i="39" s="1"/>
  <c r="BG9" i="39" s="1"/>
  <c r="AY8" i="39"/>
  <c r="AY7" i="39"/>
  <c r="AY6" i="39"/>
  <c r="AY5" i="39"/>
  <c r="AZ5" i="39" s="1"/>
  <c r="BG5" i="39" s="1"/>
  <c r="AY4" i="39"/>
  <c r="AZ4" i="39" s="1"/>
  <c r="BG4" i="39" s="1"/>
  <c r="AI3" i="39"/>
  <c r="AH3" i="39"/>
  <c r="AG3" i="39"/>
  <c r="AF3" i="39"/>
  <c r="AN3" i="39" s="1"/>
  <c r="AE3" i="39"/>
  <c r="AD3" i="39"/>
  <c r="AL3" i="39" s="1"/>
  <c r="AC3" i="39"/>
  <c r="AK3" i="39" s="1"/>
  <c r="AA3" i="39"/>
  <c r="AB3" i="39" s="1"/>
  <c r="Z3" i="39"/>
  <c r="Y3" i="39"/>
  <c r="W3" i="39"/>
  <c r="X3" i="39" s="1"/>
  <c r="T3" i="39"/>
  <c r="BD1" i="39"/>
  <c r="AW1" i="39"/>
  <c r="AS1" i="39"/>
  <c r="AZ146" i="39"/>
  <c r="BG146" i="39" s="1"/>
  <c r="AZ106" i="39"/>
  <c r="BG106" i="39" s="1"/>
  <c r="AZ58" i="39"/>
  <c r="BG58" i="39" s="1"/>
  <c r="AZ30" i="39"/>
  <c r="BG30" i="39" s="1"/>
  <c r="F35" i="20"/>
  <c r="AZ239" i="39"/>
  <c r="BG239" i="39" s="1"/>
  <c r="AZ38" i="39"/>
  <c r="BG38" i="39" s="1"/>
  <c r="AZ185" i="39"/>
  <c r="BG185" i="39" s="1"/>
  <c r="AZ226" i="39"/>
  <c r="BG226" i="39" s="1"/>
  <c r="AZ74" i="39"/>
  <c r="BG74" i="39" s="1"/>
  <c r="AZ110" i="39"/>
  <c r="BG110" i="39" s="1"/>
  <c r="AZ189" i="39"/>
  <c r="BG189" i="39" s="1"/>
  <c r="AM8" i="39" l="1"/>
  <c r="AM6" i="39"/>
  <c r="AM38" i="39"/>
  <c r="AM35" i="39"/>
  <c r="AM14" i="39"/>
  <c r="AM25" i="39"/>
  <c r="AM29" i="39"/>
  <c r="AM32" i="39"/>
  <c r="AM48" i="39"/>
  <c r="AM43" i="39"/>
  <c r="AM46" i="39"/>
  <c r="AM26" i="39"/>
  <c r="AM33" i="39"/>
  <c r="AM40" i="39"/>
  <c r="AM16" i="39"/>
  <c r="AM45" i="39"/>
  <c r="AM31" i="39"/>
  <c r="AM44" i="39"/>
  <c r="AM175" i="39"/>
  <c r="AM182" i="39"/>
  <c r="AM12" i="39"/>
  <c r="AM34" i="39"/>
  <c r="AM41" i="39"/>
  <c r="AM5" i="39"/>
  <c r="AM9" i="39"/>
  <c r="AM13" i="39"/>
  <c r="AM17" i="39"/>
  <c r="AM21" i="39"/>
  <c r="AM39" i="39"/>
  <c r="AM181" i="39"/>
  <c r="AM173" i="39"/>
  <c r="AM180" i="39"/>
  <c r="AM172" i="39"/>
  <c r="AM164" i="39"/>
  <c r="AM157" i="39"/>
  <c r="AM150" i="39"/>
  <c r="AM130" i="39"/>
  <c r="AM108" i="39"/>
  <c r="AM98" i="39"/>
  <c r="AM127" i="39"/>
  <c r="AM123" i="39"/>
  <c r="AM119" i="39"/>
  <c r="AM113" i="39"/>
  <c r="AM105" i="39"/>
  <c r="AM97" i="39"/>
  <c r="AM89" i="39"/>
  <c r="AM81" i="39"/>
  <c r="AM73" i="39"/>
  <c r="AM65" i="39"/>
  <c r="AM57" i="39"/>
  <c r="AM153" i="39"/>
  <c r="AM145" i="39"/>
  <c r="AM137" i="39"/>
  <c r="AM115" i="39"/>
  <c r="AM144" i="39"/>
  <c r="AM132" i="39"/>
  <c r="AM24" i="39"/>
  <c r="AM20" i="39"/>
  <c r="AM37" i="39"/>
  <c r="AM28" i="39"/>
  <c r="AM47" i="39"/>
  <c r="AM22" i="39"/>
  <c r="AM42" i="39"/>
  <c r="AM10" i="39"/>
  <c r="AM18" i="39"/>
  <c r="AM27" i="39"/>
  <c r="AM30" i="39"/>
  <c r="AM49" i="39"/>
  <c r="AM7" i="39"/>
  <c r="AM11" i="39"/>
  <c r="AM15" i="39"/>
  <c r="AM19" i="39"/>
  <c r="AM23" i="39"/>
  <c r="AM36" i="39"/>
  <c r="AM177" i="39"/>
  <c r="AM169" i="39"/>
  <c r="AM176" i="39"/>
  <c r="AM168" i="39"/>
  <c r="AM156" i="39"/>
  <c r="AM142" i="39"/>
  <c r="AM112" i="39"/>
  <c r="AM102" i="39"/>
  <c r="AM158" i="39"/>
  <c r="AM125" i="39"/>
  <c r="AM121" i="39"/>
  <c r="AM131" i="39"/>
  <c r="AM109" i="39"/>
  <c r="AM101" i="39"/>
  <c r="AM93" i="39"/>
  <c r="AM85" i="39"/>
  <c r="AM77" i="39"/>
  <c r="AM69" i="39"/>
  <c r="AM61" i="39"/>
  <c r="AM160" i="39"/>
  <c r="AM149" i="39"/>
  <c r="AM141" i="39"/>
  <c r="AM133" i="39"/>
  <c r="AM154" i="39"/>
  <c r="AM138" i="39"/>
  <c r="AM171" i="39"/>
  <c r="AM166" i="39"/>
  <c r="AM152" i="39"/>
  <c r="AM110" i="39"/>
  <c r="AM128" i="39"/>
  <c r="AM120" i="39"/>
  <c r="AM107" i="39"/>
  <c r="AM91" i="39"/>
  <c r="AM75" i="39"/>
  <c r="AM59" i="39"/>
  <c r="AM147" i="39"/>
  <c r="AM129" i="39"/>
  <c r="AM134" i="39"/>
  <c r="AM94" i="39"/>
  <c r="AM86" i="39"/>
  <c r="AM78" i="39"/>
  <c r="AM55" i="39"/>
  <c r="AM50" i="39"/>
  <c r="AM54" i="39"/>
  <c r="AM58" i="39"/>
  <c r="AM184" i="39"/>
  <c r="AM178" i="39"/>
  <c r="AM162" i="39"/>
  <c r="AM146" i="39"/>
  <c r="AM104" i="39"/>
  <c r="AM126" i="39"/>
  <c r="AM118" i="39"/>
  <c r="AM103" i="39"/>
  <c r="AM87" i="39"/>
  <c r="AM71" i="39"/>
  <c r="AM167" i="39"/>
  <c r="AM143" i="39"/>
  <c r="AM161" i="39"/>
  <c r="AM116" i="39"/>
  <c r="AM92" i="39"/>
  <c r="AM84" i="39"/>
  <c r="AM76" i="39"/>
  <c r="AM51" i="39"/>
  <c r="AM64" i="39"/>
  <c r="AM4" i="39"/>
  <c r="AM56" i="39"/>
  <c r="AM66" i="39"/>
  <c r="AM187" i="39"/>
  <c r="AM189" i="39"/>
  <c r="AM191" i="39"/>
  <c r="AM193" i="39"/>
  <c r="AM195" i="39"/>
  <c r="AM197" i="39"/>
  <c r="AM199" i="39"/>
  <c r="AM201" i="39"/>
  <c r="AM203" i="39"/>
  <c r="AM174" i="39"/>
  <c r="AM159" i="39"/>
  <c r="AM136" i="39"/>
  <c r="AM100" i="39"/>
  <c r="AM124" i="39"/>
  <c r="AM117" i="39"/>
  <c r="AM99" i="39"/>
  <c r="AM83" i="39"/>
  <c r="AM67" i="39"/>
  <c r="AM155" i="39"/>
  <c r="AM139" i="39"/>
  <c r="AM148" i="39"/>
  <c r="AM106" i="39"/>
  <c r="AM90" i="39"/>
  <c r="AM82" i="39"/>
  <c r="AM74" i="39"/>
  <c r="AM72" i="39"/>
  <c r="AM70" i="39"/>
  <c r="AM53" i="39"/>
  <c r="AM60" i="39"/>
  <c r="AM68" i="39"/>
  <c r="AM185" i="39"/>
  <c r="AM214" i="39"/>
  <c r="AM179" i="39"/>
  <c r="AM170" i="39"/>
  <c r="AM163" i="39"/>
  <c r="AM114" i="39"/>
  <c r="AM165" i="39"/>
  <c r="AM122" i="39"/>
  <c r="AM111" i="39"/>
  <c r="AM95" i="39"/>
  <c r="AM79" i="39"/>
  <c r="AM63" i="39"/>
  <c r="AM151" i="39"/>
  <c r="AM135" i="39"/>
  <c r="AM140" i="39"/>
  <c r="AM96" i="39"/>
  <c r="AM88" i="39"/>
  <c r="AM80" i="39"/>
  <c r="AM62" i="39"/>
  <c r="AM52" i="39"/>
  <c r="AM183" i="39"/>
  <c r="AM207" i="39"/>
  <c r="AM210" i="39"/>
  <c r="AM215" i="39"/>
  <c r="AM221" i="39"/>
  <c r="AM224" i="39"/>
  <c r="AM229" i="39"/>
  <c r="AM231" i="39"/>
  <c r="AM239" i="39"/>
  <c r="AM241" i="39"/>
  <c r="AM244" i="39"/>
  <c r="AM190" i="39"/>
  <c r="AM194" i="39"/>
  <c r="AM198" i="39"/>
  <c r="AM202" i="39"/>
  <c r="AM205" i="39"/>
  <c r="AM208" i="39"/>
  <c r="AM211" i="39"/>
  <c r="AM219" i="39"/>
  <c r="AM222" i="39"/>
  <c r="AM227" i="39"/>
  <c r="AM238" i="39"/>
  <c r="AM247" i="39"/>
  <c r="AM232" i="39"/>
  <c r="AM234" i="39"/>
  <c r="AM236" i="39"/>
  <c r="AM249" i="39"/>
  <c r="AM251" i="39"/>
  <c r="AM253" i="39"/>
  <c r="AM255" i="39"/>
  <c r="AM257" i="39"/>
  <c r="AM259" i="39"/>
  <c r="AM261" i="39"/>
  <c r="AM262" i="39"/>
  <c r="AM264" i="39"/>
  <c r="AM186" i="39"/>
  <c r="AM206" i="39"/>
  <c r="AM216" i="39"/>
  <c r="AM217" i="39"/>
  <c r="AM220" i="39"/>
  <c r="AM225" i="39"/>
  <c r="AM228" i="39"/>
  <c r="AM243" i="39"/>
  <c r="AM246" i="39"/>
  <c r="AM188" i="39"/>
  <c r="AM192" i="39"/>
  <c r="AM196" i="39"/>
  <c r="AM200" i="39"/>
  <c r="AM204" i="39"/>
  <c r="AM209" i="39"/>
  <c r="AM212" i="39"/>
  <c r="AM213" i="39"/>
  <c r="AM218" i="39"/>
  <c r="AM223" i="39"/>
  <c r="AM226" i="39"/>
  <c r="AM230" i="39"/>
  <c r="AM240" i="39"/>
  <c r="AM242" i="39"/>
  <c r="AM245" i="39"/>
  <c r="AM233" i="39"/>
  <c r="AM235" i="39"/>
  <c r="AM237" i="39"/>
  <c r="AM248" i="39"/>
  <c r="AM250" i="39"/>
  <c r="AM252" i="39"/>
  <c r="AM254" i="39"/>
  <c r="AM256" i="39"/>
  <c r="AM258" i="39"/>
  <c r="AM260" i="39"/>
  <c r="AM263" i="39"/>
  <c r="AQ6" i="39"/>
  <c r="AQ16" i="39"/>
  <c r="AQ22" i="39"/>
  <c r="AQ20" i="39"/>
  <c r="AQ26" i="39"/>
  <c r="AQ24" i="39"/>
  <c r="AQ33" i="39"/>
  <c r="AQ37" i="39"/>
  <c r="AQ40" i="39"/>
  <c r="AQ42" i="39"/>
  <c r="AQ25" i="39"/>
  <c r="AQ29" i="39"/>
  <c r="AQ32" i="39"/>
  <c r="AQ48" i="39"/>
  <c r="AQ8" i="39"/>
  <c r="AQ10" i="39"/>
  <c r="AQ18" i="39"/>
  <c r="AQ27" i="39"/>
  <c r="AQ30" i="39"/>
  <c r="AQ7" i="39"/>
  <c r="AQ11" i="39"/>
  <c r="AQ15" i="39"/>
  <c r="AQ19" i="39"/>
  <c r="AQ23" i="39"/>
  <c r="AQ36" i="39"/>
  <c r="AQ14" i="39"/>
  <c r="AQ45" i="39"/>
  <c r="AQ31" i="39"/>
  <c r="AQ44" i="39"/>
  <c r="AQ43" i="39"/>
  <c r="AQ38" i="39"/>
  <c r="AQ12" i="39"/>
  <c r="AQ34" i="39"/>
  <c r="AQ41" i="39"/>
  <c r="AQ5" i="39"/>
  <c r="AQ9" i="39"/>
  <c r="AQ13" i="39"/>
  <c r="AQ17" i="39"/>
  <c r="AQ21" i="39"/>
  <c r="AQ39" i="39"/>
  <c r="AQ35" i="39"/>
  <c r="AQ46" i="39"/>
  <c r="AQ28" i="39"/>
  <c r="AQ47" i="39"/>
  <c r="AQ176" i="39"/>
  <c r="AQ168" i="39"/>
  <c r="AQ153" i="39"/>
  <c r="AQ145" i="39"/>
  <c r="AQ137" i="39"/>
  <c r="AQ129" i="39"/>
  <c r="AQ110" i="39"/>
  <c r="AQ102" i="39"/>
  <c r="AQ94" i="39"/>
  <c r="AQ86" i="39"/>
  <c r="AQ78" i="39"/>
  <c r="AQ70" i="39"/>
  <c r="AQ62" i="39"/>
  <c r="AQ54" i="39"/>
  <c r="AQ49" i="39"/>
  <c r="AQ63" i="39"/>
  <c r="AQ55" i="39"/>
  <c r="AQ75" i="39"/>
  <c r="AQ83" i="39"/>
  <c r="AQ91" i="39"/>
  <c r="AQ99" i="39"/>
  <c r="AQ107" i="39"/>
  <c r="AQ115" i="39"/>
  <c r="AQ120" i="39"/>
  <c r="AQ124" i="39"/>
  <c r="AQ128" i="39"/>
  <c r="AQ136" i="39"/>
  <c r="AQ144" i="39"/>
  <c r="AQ152" i="39"/>
  <c r="AQ183" i="39"/>
  <c r="AQ160" i="39"/>
  <c r="AQ167" i="39"/>
  <c r="AQ173" i="39"/>
  <c r="AQ182" i="39"/>
  <c r="AQ174" i="39"/>
  <c r="AQ166" i="39"/>
  <c r="AQ159" i="39"/>
  <c r="AQ151" i="39"/>
  <c r="AQ143" i="39"/>
  <c r="AQ135" i="39"/>
  <c r="AQ116" i="39"/>
  <c r="AQ108" i="39"/>
  <c r="AQ100" i="39"/>
  <c r="AQ92" i="39"/>
  <c r="AQ84" i="39"/>
  <c r="AQ76" i="39"/>
  <c r="AQ68" i="39"/>
  <c r="AQ60" i="39"/>
  <c r="AQ52" i="39"/>
  <c r="AQ57" i="39"/>
  <c r="AQ77" i="39"/>
  <c r="AQ85" i="39"/>
  <c r="AQ93" i="39"/>
  <c r="AQ101" i="39"/>
  <c r="AQ109" i="39"/>
  <c r="AQ117" i="39"/>
  <c r="AQ121" i="39"/>
  <c r="AQ125" i="39"/>
  <c r="AQ130" i="39"/>
  <c r="AQ138" i="39"/>
  <c r="AQ146" i="39"/>
  <c r="AQ154" i="39"/>
  <c r="AQ59" i="39"/>
  <c r="AQ171" i="39"/>
  <c r="AQ158" i="39"/>
  <c r="AQ165" i="39"/>
  <c r="AQ177" i="39"/>
  <c r="AQ184" i="39"/>
  <c r="AQ186" i="39"/>
  <c r="AQ180" i="39"/>
  <c r="AQ172" i="39"/>
  <c r="AQ164" i="39"/>
  <c r="AQ157" i="39"/>
  <c r="AQ149" i="39"/>
  <c r="AQ141" i="39"/>
  <c r="AQ133" i="39"/>
  <c r="AQ114" i="39"/>
  <c r="AQ106" i="39"/>
  <c r="AQ98" i="39"/>
  <c r="AQ90" i="39"/>
  <c r="AQ82" i="39"/>
  <c r="AQ74" i="39"/>
  <c r="AQ66" i="39"/>
  <c r="AQ58" i="39"/>
  <c r="AQ50" i="39"/>
  <c r="AQ53" i="39"/>
  <c r="AQ65" i="39"/>
  <c r="AQ79" i="39"/>
  <c r="AQ87" i="39"/>
  <c r="AQ95" i="39"/>
  <c r="AQ103" i="39"/>
  <c r="AQ111" i="39"/>
  <c r="AQ118" i="39"/>
  <c r="AQ122" i="39"/>
  <c r="AQ126" i="39"/>
  <c r="AQ132" i="39"/>
  <c r="AQ140" i="39"/>
  <c r="AQ148" i="39"/>
  <c r="AQ67" i="39"/>
  <c r="AQ161" i="39"/>
  <c r="AQ175" i="39"/>
  <c r="AQ156" i="39"/>
  <c r="AQ163" i="39"/>
  <c r="AQ179" i="39"/>
  <c r="AQ187" i="39"/>
  <c r="AQ189" i="39"/>
  <c r="AQ191" i="39"/>
  <c r="AQ193" i="39"/>
  <c r="AQ195" i="39"/>
  <c r="AQ197" i="39"/>
  <c r="AQ199" i="39"/>
  <c r="AQ201" i="39"/>
  <c r="AQ203" i="39"/>
  <c r="AQ205" i="39"/>
  <c r="AQ207" i="39"/>
  <c r="AQ209" i="39"/>
  <c r="AQ213" i="39"/>
  <c r="AQ217" i="39"/>
  <c r="AQ219" i="39"/>
  <c r="AQ221" i="39"/>
  <c r="AQ223" i="39"/>
  <c r="AQ225" i="39"/>
  <c r="AQ227" i="39"/>
  <c r="AQ229" i="39"/>
  <c r="AQ230" i="39"/>
  <c r="AQ178" i="39"/>
  <c r="AQ170" i="39"/>
  <c r="AQ162" i="39"/>
  <c r="AQ155" i="39"/>
  <c r="AQ147" i="39"/>
  <c r="AQ139" i="39"/>
  <c r="AQ131" i="39"/>
  <c r="AQ112" i="39"/>
  <c r="AQ104" i="39"/>
  <c r="AQ96" i="39"/>
  <c r="AQ88" i="39"/>
  <c r="AQ80" i="39"/>
  <c r="AQ72" i="39"/>
  <c r="AQ64" i="39"/>
  <c r="AQ56" i="39"/>
  <c r="AQ4" i="39"/>
  <c r="AQ73" i="39"/>
  <c r="AQ71" i="39"/>
  <c r="AQ51" i="39"/>
  <c r="AQ61" i="39"/>
  <c r="AQ69" i="39"/>
  <c r="AQ81" i="39"/>
  <c r="AQ89" i="39"/>
  <c r="AQ97" i="39"/>
  <c r="AQ105" i="39"/>
  <c r="AQ113" i="39"/>
  <c r="AQ119" i="39"/>
  <c r="AQ123" i="39"/>
  <c r="AQ127" i="39"/>
  <c r="AQ134" i="39"/>
  <c r="AQ142" i="39"/>
  <c r="AQ150" i="39"/>
  <c r="AQ181" i="39"/>
  <c r="AQ188" i="39"/>
  <c r="AQ192" i="39"/>
  <c r="AQ196" i="39"/>
  <c r="AQ200" i="39"/>
  <c r="AQ204" i="39"/>
  <c r="AQ212" i="39"/>
  <c r="AQ218" i="39"/>
  <c r="AQ226" i="39"/>
  <c r="AQ240" i="39"/>
  <c r="AQ242" i="39"/>
  <c r="AQ245" i="39"/>
  <c r="AQ233" i="39"/>
  <c r="AQ235" i="39"/>
  <c r="AQ237" i="39"/>
  <c r="AQ248" i="39"/>
  <c r="AQ250" i="39"/>
  <c r="AQ252" i="39"/>
  <c r="AQ254" i="39"/>
  <c r="AQ256" i="39"/>
  <c r="AQ258" i="39"/>
  <c r="AQ260" i="39"/>
  <c r="AQ263" i="39"/>
  <c r="AQ185" i="39"/>
  <c r="AQ214" i="39"/>
  <c r="AQ215" i="39"/>
  <c r="AQ224" i="39"/>
  <c r="AQ239" i="39"/>
  <c r="AQ241" i="39"/>
  <c r="AQ244" i="39"/>
  <c r="AQ190" i="39"/>
  <c r="AQ194" i="39"/>
  <c r="AQ198" i="39"/>
  <c r="AQ202" i="39"/>
  <c r="AQ208" i="39"/>
  <c r="AQ210" i="39"/>
  <c r="AQ211" i="39"/>
  <c r="AQ222" i="39"/>
  <c r="AQ238" i="39"/>
  <c r="AQ232" i="39"/>
  <c r="AQ234" i="39"/>
  <c r="AQ236" i="39"/>
  <c r="AQ247" i="39"/>
  <c r="AQ249" i="39"/>
  <c r="AQ251" i="39"/>
  <c r="AQ253" i="39"/>
  <c r="AQ255" i="39"/>
  <c r="AQ257" i="39"/>
  <c r="AQ259" i="39"/>
  <c r="AQ261" i="39"/>
  <c r="AQ262" i="39"/>
  <c r="AQ264" i="39"/>
  <c r="AQ169" i="39"/>
  <c r="AQ206" i="39"/>
  <c r="AQ216" i="39"/>
  <c r="AQ220" i="39"/>
  <c r="AQ228" i="39"/>
  <c r="AQ231" i="39"/>
  <c r="AQ243" i="39"/>
  <c r="AQ246" i="39"/>
  <c r="AL9" i="39"/>
  <c r="AL44" i="39"/>
  <c r="AL6" i="39"/>
  <c r="AL46" i="39"/>
  <c r="AL20" i="39"/>
  <c r="AL23" i="39"/>
  <c r="AL15" i="39"/>
  <c r="AL18" i="39"/>
  <c r="AL21" i="39"/>
  <c r="AL30" i="39"/>
  <c r="AL70" i="39"/>
  <c r="AL72" i="39"/>
  <c r="AL74" i="39"/>
  <c r="AL76" i="39"/>
  <c r="AL78" i="39"/>
  <c r="AL80" i="39"/>
  <c r="AL82" i="39"/>
  <c r="AL84" i="39"/>
  <c r="AL86" i="39"/>
  <c r="AL88" i="39"/>
  <c r="AL90" i="39"/>
  <c r="AL92" i="39"/>
  <c r="AL94" i="39"/>
  <c r="AL96" i="39"/>
  <c r="AL98" i="39"/>
  <c r="AL100" i="39"/>
  <c r="AL22" i="39"/>
  <c r="AL40" i="39"/>
  <c r="AL51" i="39"/>
  <c r="AL52" i="39"/>
  <c r="AL32" i="39"/>
  <c r="AL24" i="39"/>
  <c r="AL54" i="39"/>
  <c r="AL56" i="39"/>
  <c r="AL111" i="39"/>
  <c r="AL113" i="39"/>
  <c r="AL115" i="39"/>
  <c r="AL117" i="39"/>
  <c r="AL119" i="39"/>
  <c r="AL121" i="39"/>
  <c r="AL123" i="39"/>
  <c r="AL125" i="39"/>
  <c r="AL127" i="39"/>
  <c r="AL129" i="39"/>
  <c r="AL131" i="39"/>
  <c r="AL133" i="39"/>
  <c r="AL135" i="39"/>
  <c r="AL137" i="39"/>
  <c r="AL139" i="39"/>
  <c r="AL141" i="39"/>
  <c r="AL145" i="39"/>
  <c r="AL149" i="39"/>
  <c r="AL153" i="39"/>
  <c r="AL160" i="39"/>
  <c r="AL26" i="39"/>
  <c r="AL48" i="39"/>
  <c r="AL58" i="39"/>
  <c r="AL60" i="39"/>
  <c r="AL62" i="39"/>
  <c r="AL14" i="39"/>
  <c r="AL7" i="39"/>
  <c r="AL49" i="39"/>
  <c r="AL73" i="39"/>
  <c r="AL77" i="39"/>
  <c r="AL81" i="39"/>
  <c r="AL85" i="39"/>
  <c r="AL89" i="39"/>
  <c r="AL93" i="39"/>
  <c r="AL97" i="39"/>
  <c r="AL101" i="39"/>
  <c r="AL103" i="39"/>
  <c r="AL17" i="39"/>
  <c r="AL36" i="39"/>
  <c r="AL8" i="39"/>
  <c r="AL11" i="39"/>
  <c r="AL16" i="39"/>
  <c r="AL19" i="39"/>
  <c r="AL28" i="39"/>
  <c r="AL108" i="39"/>
  <c r="AL107" i="39"/>
  <c r="AL34" i="39"/>
  <c r="AL64" i="39"/>
  <c r="AL66" i="39"/>
  <c r="AL68" i="39"/>
  <c r="AL12" i="39"/>
  <c r="AL50" i="39"/>
  <c r="AL38" i="39"/>
  <c r="AL55" i="39"/>
  <c r="AL112" i="39"/>
  <c r="AL114" i="39"/>
  <c r="AL116" i="39"/>
  <c r="AL118" i="39"/>
  <c r="AL120" i="39"/>
  <c r="AL122" i="39"/>
  <c r="AL124" i="39"/>
  <c r="AL126" i="39"/>
  <c r="AL128" i="39"/>
  <c r="AL130" i="39"/>
  <c r="AL132" i="39"/>
  <c r="AL134" i="39"/>
  <c r="AL136" i="39"/>
  <c r="AL138" i="39"/>
  <c r="AL140" i="39"/>
  <c r="AL143" i="39"/>
  <c r="AL147" i="39"/>
  <c r="AL151" i="39"/>
  <c r="AL155" i="39"/>
  <c r="AL42" i="39"/>
  <c r="AL57" i="39"/>
  <c r="AL59" i="39"/>
  <c r="AL61" i="39"/>
  <c r="AL63" i="39"/>
  <c r="AL25" i="39"/>
  <c r="AL27" i="39"/>
  <c r="AL29" i="39"/>
  <c r="AL31" i="39"/>
  <c r="AL33" i="39"/>
  <c r="AL35" i="39"/>
  <c r="AL37" i="39"/>
  <c r="AL39" i="39"/>
  <c r="AL41" i="39"/>
  <c r="AL43" i="39"/>
  <c r="AL45" i="39"/>
  <c r="AL71" i="39"/>
  <c r="AL75" i="39"/>
  <c r="AL79" i="39"/>
  <c r="AL83" i="39"/>
  <c r="AL87" i="39"/>
  <c r="AL91" i="39"/>
  <c r="AL95" i="39"/>
  <c r="AL99" i="39"/>
  <c r="AL102" i="39"/>
  <c r="AL104" i="39"/>
  <c r="AL5" i="39"/>
  <c r="AL10" i="39"/>
  <c r="AL13" i="39"/>
  <c r="AL106" i="39"/>
  <c r="AL110" i="39"/>
  <c r="AL105" i="39"/>
  <c r="AL109" i="39"/>
  <c r="AL65" i="39"/>
  <c r="AL67" i="39"/>
  <c r="AL69" i="39"/>
  <c r="AL47" i="39"/>
  <c r="AL178" i="39"/>
  <c r="AL170" i="39"/>
  <c r="AL162" i="39"/>
  <c r="AL158" i="39"/>
  <c r="AL165" i="39"/>
  <c r="AL53" i="39"/>
  <c r="AL176" i="39"/>
  <c r="AL168" i="39"/>
  <c r="AL163" i="39"/>
  <c r="AL169" i="39"/>
  <c r="AL173" i="39"/>
  <c r="AL177" i="39"/>
  <c r="AL181" i="39"/>
  <c r="AL182" i="39"/>
  <c r="AL174" i="39"/>
  <c r="AL166" i="39"/>
  <c r="AL142" i="39"/>
  <c r="AL144" i="39"/>
  <c r="AL146" i="39"/>
  <c r="AL148" i="39"/>
  <c r="AL150" i="39"/>
  <c r="AL152" i="39"/>
  <c r="AL154" i="39"/>
  <c r="AL156" i="39"/>
  <c r="AL159" i="39"/>
  <c r="AL161" i="39"/>
  <c r="AL211" i="39"/>
  <c r="AL213" i="39"/>
  <c r="AL215" i="39"/>
  <c r="AL217" i="39"/>
  <c r="AL219" i="39"/>
  <c r="AL221" i="39"/>
  <c r="AL223" i="39"/>
  <c r="AL225" i="39"/>
  <c r="AL227" i="39"/>
  <c r="AL229" i="39"/>
  <c r="AL230" i="39"/>
  <c r="AL232" i="39"/>
  <c r="AL234" i="39"/>
  <c r="AL236" i="39"/>
  <c r="AL167" i="39"/>
  <c r="AL180" i="39"/>
  <c r="AL172" i="39"/>
  <c r="AL164" i="39"/>
  <c r="AL4" i="39"/>
  <c r="AL157" i="39"/>
  <c r="AL175" i="39"/>
  <c r="AL212" i="39"/>
  <c r="AL222" i="39"/>
  <c r="AL186" i="39"/>
  <c r="AL189" i="39"/>
  <c r="AL194" i="39"/>
  <c r="AL197" i="39"/>
  <c r="AL202" i="39"/>
  <c r="AL205" i="39"/>
  <c r="AL210" i="39"/>
  <c r="AL237" i="39"/>
  <c r="AL263" i="39"/>
  <c r="AL243" i="39"/>
  <c r="AL246" i="39"/>
  <c r="AL264" i="39"/>
  <c r="AL179" i="39"/>
  <c r="AL220" i="39"/>
  <c r="AL228" i="39"/>
  <c r="AL235" i="39"/>
  <c r="AL184" i="39"/>
  <c r="AL187" i="39"/>
  <c r="AL192" i="39"/>
  <c r="AL195" i="39"/>
  <c r="AL200" i="39"/>
  <c r="AL203" i="39"/>
  <c r="AL208" i="39"/>
  <c r="AL240" i="39"/>
  <c r="AL242" i="39"/>
  <c r="AL245" i="39"/>
  <c r="AL253" i="39"/>
  <c r="AL262" i="39"/>
  <c r="AL252" i="39"/>
  <c r="AL260" i="39"/>
  <c r="AL261" i="39"/>
  <c r="AL250" i="39"/>
  <c r="AL258" i="39"/>
  <c r="AL216" i="39"/>
  <c r="AL218" i="39"/>
  <c r="AL226" i="39"/>
  <c r="AL233" i="39"/>
  <c r="AL185" i="39"/>
  <c r="AL190" i="39"/>
  <c r="AL193" i="39"/>
  <c r="AL198" i="39"/>
  <c r="AL201" i="39"/>
  <c r="AL206" i="39"/>
  <c r="AL209" i="39"/>
  <c r="AL251" i="39"/>
  <c r="AL259" i="39"/>
  <c r="AL248" i="39"/>
  <c r="AL256" i="39"/>
  <c r="AL239" i="39"/>
  <c r="AL241" i="39"/>
  <c r="AL244" i="39"/>
  <c r="AL249" i="39"/>
  <c r="AL257" i="39"/>
  <c r="AL254" i="39"/>
  <c r="AL171" i="39"/>
  <c r="AL214" i="39"/>
  <c r="AL224" i="39"/>
  <c r="AL231" i="39"/>
  <c r="AL183" i="39"/>
  <c r="AL188" i="39"/>
  <c r="AL191" i="39"/>
  <c r="AL196" i="39"/>
  <c r="AL199" i="39"/>
  <c r="AL204" i="39"/>
  <c r="AL207" i="39"/>
  <c r="AL238" i="39"/>
  <c r="AL247" i="39"/>
  <c r="AL255" i="39"/>
  <c r="AP6" i="39"/>
  <c r="AP22" i="39"/>
  <c r="AP7" i="39"/>
  <c r="AP17" i="39"/>
  <c r="AP36" i="39"/>
  <c r="AP12" i="39"/>
  <c r="AP44" i="39"/>
  <c r="AP50" i="39"/>
  <c r="AP52" i="39"/>
  <c r="AP32" i="39"/>
  <c r="AP46" i="39"/>
  <c r="AP20" i="39"/>
  <c r="AP23" i="39"/>
  <c r="AP18" i="39"/>
  <c r="AP21" i="39"/>
  <c r="AP30" i="39"/>
  <c r="AP70" i="39"/>
  <c r="AP72" i="39"/>
  <c r="AP74" i="39"/>
  <c r="AP76" i="39"/>
  <c r="AP78" i="39"/>
  <c r="AP80" i="39"/>
  <c r="AP82" i="39"/>
  <c r="AP84" i="39"/>
  <c r="AP86" i="39"/>
  <c r="AP88" i="39"/>
  <c r="AP90" i="39"/>
  <c r="AP92" i="39"/>
  <c r="AP94" i="39"/>
  <c r="AP96" i="39"/>
  <c r="AP98" i="39"/>
  <c r="AP100" i="39"/>
  <c r="AP71" i="39"/>
  <c r="AP75" i="39"/>
  <c r="AP79" i="39"/>
  <c r="AP83" i="39"/>
  <c r="AP87" i="39"/>
  <c r="AP91" i="39"/>
  <c r="AP95" i="39"/>
  <c r="AP99" i="39"/>
  <c r="AP102" i="39"/>
  <c r="AP5" i="39"/>
  <c r="AP10" i="39"/>
  <c r="AP13" i="39"/>
  <c r="AP106" i="39"/>
  <c r="AP105" i="39"/>
  <c r="AP109" i="39"/>
  <c r="AP65" i="39"/>
  <c r="AP67" i="39"/>
  <c r="AP69" i="39"/>
  <c r="AP40" i="39"/>
  <c r="AP24" i="39"/>
  <c r="AP54" i="39"/>
  <c r="AP56" i="39"/>
  <c r="AP111" i="39"/>
  <c r="AP113" i="39"/>
  <c r="AP115" i="39"/>
  <c r="AP117" i="39"/>
  <c r="AP119" i="39"/>
  <c r="AP121" i="39"/>
  <c r="AP123" i="39"/>
  <c r="AP125" i="39"/>
  <c r="AP127" i="39"/>
  <c r="AP129" i="39"/>
  <c r="AP131" i="39"/>
  <c r="AP133" i="39"/>
  <c r="AP135" i="39"/>
  <c r="AP137" i="39"/>
  <c r="AP139" i="39"/>
  <c r="AP141" i="39"/>
  <c r="AP145" i="39"/>
  <c r="AP149" i="39"/>
  <c r="AP153" i="39"/>
  <c r="AP160" i="39"/>
  <c r="AP110" i="39"/>
  <c r="AP26" i="39"/>
  <c r="AP48" i="39"/>
  <c r="AP58" i="39"/>
  <c r="AP60" i="39"/>
  <c r="AP62" i="39"/>
  <c r="AP9" i="39"/>
  <c r="AP73" i="39"/>
  <c r="AP77" i="39"/>
  <c r="AP81" i="39"/>
  <c r="AP85" i="39"/>
  <c r="AP89" i="39"/>
  <c r="AP93" i="39"/>
  <c r="AP97" i="39"/>
  <c r="AP101" i="39"/>
  <c r="AP103" i="39"/>
  <c r="AP15" i="39"/>
  <c r="AP8" i="39"/>
  <c r="AP11" i="39"/>
  <c r="AP16" i="39"/>
  <c r="AP19" i="39"/>
  <c r="AP28" i="39"/>
  <c r="AP104" i="39"/>
  <c r="AP108" i="39"/>
  <c r="AP107" i="39"/>
  <c r="AP34" i="39"/>
  <c r="AP51" i="39"/>
  <c r="AP14" i="39"/>
  <c r="AP38" i="39"/>
  <c r="AP55" i="39"/>
  <c r="AP112" i="39"/>
  <c r="AP114" i="39"/>
  <c r="AP116" i="39"/>
  <c r="AP118" i="39"/>
  <c r="AP120" i="39"/>
  <c r="AP122" i="39"/>
  <c r="AP124" i="39"/>
  <c r="AP126" i="39"/>
  <c r="AP128" i="39"/>
  <c r="AP130" i="39"/>
  <c r="AP132" i="39"/>
  <c r="AP134" i="39"/>
  <c r="AP136" i="39"/>
  <c r="AP138" i="39"/>
  <c r="AP140" i="39"/>
  <c r="AP143" i="39"/>
  <c r="AP147" i="39"/>
  <c r="AP151" i="39"/>
  <c r="AP155" i="39"/>
  <c r="AP42" i="39"/>
  <c r="AP57" i="39"/>
  <c r="AP59" i="39"/>
  <c r="AP61" i="39"/>
  <c r="AP63" i="39"/>
  <c r="AP25" i="39"/>
  <c r="AP27" i="39"/>
  <c r="AP29" i="39"/>
  <c r="AP31" i="39"/>
  <c r="AP33" i="39"/>
  <c r="AP35" i="39"/>
  <c r="AP37" i="39"/>
  <c r="AP39" i="39"/>
  <c r="AP41" i="39"/>
  <c r="AP43" i="39"/>
  <c r="AP45" i="39"/>
  <c r="AP47" i="39"/>
  <c r="AP53" i="39"/>
  <c r="AP66" i="39"/>
  <c r="AP168" i="39"/>
  <c r="AP238" i="39"/>
  <c r="AP241" i="39"/>
  <c r="AP180" i="39"/>
  <c r="AP172" i="39"/>
  <c r="AP4" i="39"/>
  <c r="AP157" i="39"/>
  <c r="AP164" i="39"/>
  <c r="AP171" i="39"/>
  <c r="AP175" i="39"/>
  <c r="AP179" i="39"/>
  <c r="AP68" i="39"/>
  <c r="AP242" i="39"/>
  <c r="AP246" i="39"/>
  <c r="AP178" i="39"/>
  <c r="AP170" i="39"/>
  <c r="AP49" i="39"/>
  <c r="AP158" i="39"/>
  <c r="AP165" i="39"/>
  <c r="AP162" i="39"/>
  <c r="AP167" i="39"/>
  <c r="AP244" i="39"/>
  <c r="AP239" i="39"/>
  <c r="AP176" i="39"/>
  <c r="AP156" i="39"/>
  <c r="AP163" i="39"/>
  <c r="AP169" i="39"/>
  <c r="AP173" i="39"/>
  <c r="AP177" i="39"/>
  <c r="AP181" i="39"/>
  <c r="AP184" i="39"/>
  <c r="AP186" i="39"/>
  <c r="AP188" i="39"/>
  <c r="AP190" i="39"/>
  <c r="AP192" i="39"/>
  <c r="AP194" i="39"/>
  <c r="AP196" i="39"/>
  <c r="AP198" i="39"/>
  <c r="AP200" i="39"/>
  <c r="AP202" i="39"/>
  <c r="AP204" i="39"/>
  <c r="AP206" i="39"/>
  <c r="AP208" i="39"/>
  <c r="AP210" i="39"/>
  <c r="AP64" i="39"/>
  <c r="AP245" i="39"/>
  <c r="AP240" i="39"/>
  <c r="AP243" i="39"/>
  <c r="AP182" i="39"/>
  <c r="AP174" i="39"/>
  <c r="AP159" i="39"/>
  <c r="AP166" i="39"/>
  <c r="AP142" i="39"/>
  <c r="AP144" i="39"/>
  <c r="AP146" i="39"/>
  <c r="AP148" i="39"/>
  <c r="AP150" i="39"/>
  <c r="AP152" i="39"/>
  <c r="AP154" i="39"/>
  <c r="AP214" i="39"/>
  <c r="AP211" i="39"/>
  <c r="AP219" i="39"/>
  <c r="AP224" i="39"/>
  <c r="AP227" i="39"/>
  <c r="AP231" i="39"/>
  <c r="AP234" i="39"/>
  <c r="AP237" i="39"/>
  <c r="AP183" i="39"/>
  <c r="AP191" i="39"/>
  <c r="AP199" i="39"/>
  <c r="AP207" i="39"/>
  <c r="AP247" i="39"/>
  <c r="AP255" i="39"/>
  <c r="AP161" i="39"/>
  <c r="AP212" i="39"/>
  <c r="AP217" i="39"/>
  <c r="AP222" i="39"/>
  <c r="AP225" i="39"/>
  <c r="AP232" i="39"/>
  <c r="AP189" i="39"/>
  <c r="AP197" i="39"/>
  <c r="AP205" i="39"/>
  <c r="AP263" i="39"/>
  <c r="AP264" i="39"/>
  <c r="AP215" i="39"/>
  <c r="AP220" i="39"/>
  <c r="AP223" i="39"/>
  <c r="AP228" i="39"/>
  <c r="AP230" i="39"/>
  <c r="AP235" i="39"/>
  <c r="AP187" i="39"/>
  <c r="AP195" i="39"/>
  <c r="AP203" i="39"/>
  <c r="AP253" i="39"/>
  <c r="AP262" i="39"/>
  <c r="AP252" i="39"/>
  <c r="AP260" i="39"/>
  <c r="AP261" i="39"/>
  <c r="AP250" i="39"/>
  <c r="AP258" i="39"/>
  <c r="AP216" i="39"/>
  <c r="AP213" i="39"/>
  <c r="AP218" i="39"/>
  <c r="AP221" i="39"/>
  <c r="AP226" i="39"/>
  <c r="AP229" i="39"/>
  <c r="AP233" i="39"/>
  <c r="AP236" i="39"/>
  <c r="AP185" i="39"/>
  <c r="AP193" i="39"/>
  <c r="AP201" i="39"/>
  <c r="AP209" i="39"/>
  <c r="AP251" i="39"/>
  <c r="AP259" i="39"/>
  <c r="AP248" i="39"/>
  <c r="AP256" i="39"/>
  <c r="AP249" i="39"/>
  <c r="AP257" i="39"/>
  <c r="AP254" i="39"/>
  <c r="AU23" i="39"/>
  <c r="AU6" i="39"/>
  <c r="AU26" i="39"/>
  <c r="AU248" i="39"/>
  <c r="AU252" i="39"/>
  <c r="AU254" i="39"/>
  <c r="AU43" i="39"/>
  <c r="AU218" i="39"/>
  <c r="AU186" i="39"/>
  <c r="AU155" i="39"/>
  <c r="AU123" i="39"/>
  <c r="AU107" i="39"/>
  <c r="AU91" i="39"/>
  <c r="AU75" i="39"/>
  <c r="AU59" i="39"/>
  <c r="AU246" i="39"/>
  <c r="AU33" i="39"/>
  <c r="AU222" i="39"/>
  <c r="AU198" i="39"/>
  <c r="AU166" i="39"/>
  <c r="AU135" i="39"/>
  <c r="AU97" i="39"/>
  <c r="AU81" i="39"/>
  <c r="AU65" i="39"/>
  <c r="AU49" i="39"/>
  <c r="AU8" i="39"/>
  <c r="AU27" i="39"/>
  <c r="AU60" i="39"/>
  <c r="AU38" i="39"/>
  <c r="AU58" i="39"/>
  <c r="AU74" i="39"/>
  <c r="AU90" i="39"/>
  <c r="AU34" i="39"/>
  <c r="AU9" i="39"/>
  <c r="AU17" i="39"/>
  <c r="AU32" i="39"/>
  <c r="AU22" i="39"/>
  <c r="AU56" i="39"/>
  <c r="AU80" i="39"/>
  <c r="AU96" i="39"/>
  <c r="AU133" i="39"/>
  <c r="AU164" i="39"/>
  <c r="AU196" i="39"/>
  <c r="AU249" i="39"/>
  <c r="AU118" i="39"/>
  <c r="AU134" i="39"/>
  <c r="AU150" i="39"/>
  <c r="AU165" i="39"/>
  <c r="AU181" i="39"/>
  <c r="AU197" i="39"/>
  <c r="AU213" i="39"/>
  <c r="AU121" i="39"/>
  <c r="AU153" i="39"/>
  <c r="AU184" i="39"/>
  <c r="AU216" i="39"/>
  <c r="AU102" i="39"/>
  <c r="AU116" i="39"/>
  <c r="AU132" i="39"/>
  <c r="AU148" i="39"/>
  <c r="AU163" i="39"/>
  <c r="AU179" i="39"/>
  <c r="AU195" i="39"/>
  <c r="AU211" i="39"/>
  <c r="AU264" i="39"/>
  <c r="AU234" i="39"/>
  <c r="AU255" i="39"/>
  <c r="AU245" i="39"/>
  <c r="AU238" i="39"/>
  <c r="AU259" i="39"/>
  <c r="AU263" i="39"/>
  <c r="AU241" i="39"/>
  <c r="AU250" i="39"/>
  <c r="AU226" i="39"/>
  <c r="AU244" i="39"/>
  <c r="AU233" i="39"/>
  <c r="AU35" i="39"/>
  <c r="AU210" i="39"/>
  <c r="AU178" i="39"/>
  <c r="AU147" i="39"/>
  <c r="AU115" i="39"/>
  <c r="AU103" i="39"/>
  <c r="AU87" i="39"/>
  <c r="AU71" i="39"/>
  <c r="AU55" i="39"/>
  <c r="AU229" i="39"/>
  <c r="AU25" i="39"/>
  <c r="AU217" i="39"/>
  <c r="AU190" i="39"/>
  <c r="AU159" i="39"/>
  <c r="AU127" i="39"/>
  <c r="AU93" i="39"/>
  <c r="AU77" i="39"/>
  <c r="AU61" i="39"/>
  <c r="AU45" i="39"/>
  <c r="AU12" i="39"/>
  <c r="AU36" i="39"/>
  <c r="AU76" i="39"/>
  <c r="AU42" i="39"/>
  <c r="AU62" i="39"/>
  <c r="AU78" i="39"/>
  <c r="AU94" i="39"/>
  <c r="AU46" i="39"/>
  <c r="AU11" i="39"/>
  <c r="AU19" i="39"/>
  <c r="AU10" i="39"/>
  <c r="AU30" i="39"/>
  <c r="AU64" i="39"/>
  <c r="AU84" i="39"/>
  <c r="AU108" i="39"/>
  <c r="AU141" i="39"/>
  <c r="AU172" i="39"/>
  <c r="AU204" i="39"/>
  <c r="AU99" i="39"/>
  <c r="AU120" i="39"/>
  <c r="AU136" i="39"/>
  <c r="AU152" i="39"/>
  <c r="AU167" i="39"/>
  <c r="AU183" i="39"/>
  <c r="AU199" i="39"/>
  <c r="AU215" i="39"/>
  <c r="AU129" i="39"/>
  <c r="AU192" i="39"/>
  <c r="AU224" i="39"/>
  <c r="AU104" i="39"/>
  <c r="AU122" i="39"/>
  <c r="AU138" i="39"/>
  <c r="AU154" i="39"/>
  <c r="AU169" i="39"/>
  <c r="AU185" i="39"/>
  <c r="AU201" i="39"/>
  <c r="AU219" i="39"/>
  <c r="AU262" i="39"/>
  <c r="AU228" i="39"/>
  <c r="AU256" i="39"/>
  <c r="AU235" i="39"/>
  <c r="AU243" i="39"/>
  <c r="AU260" i="39"/>
  <c r="AU239" i="39"/>
  <c r="AU98" i="39"/>
  <c r="AU202" i="39"/>
  <c r="AU170" i="39"/>
  <c r="AU139" i="39"/>
  <c r="AU111" i="39"/>
  <c r="AU101" i="39"/>
  <c r="AU83" i="39"/>
  <c r="AU67" i="39"/>
  <c r="AU47" i="39"/>
  <c r="AU4" i="39"/>
  <c r="AU214" i="39"/>
  <c r="AU182" i="39"/>
  <c r="AU151" i="39"/>
  <c r="AU119" i="39"/>
  <c r="AU89" i="39"/>
  <c r="AU73" i="39"/>
  <c r="AU57" i="39"/>
  <c r="AU37" i="39"/>
  <c r="AU16" i="39"/>
  <c r="AU44" i="39"/>
  <c r="AU28" i="39"/>
  <c r="AU50" i="39"/>
  <c r="AU66" i="39"/>
  <c r="AU82" i="39"/>
  <c r="AU106" i="39"/>
  <c r="AU5" i="39"/>
  <c r="AU13" i="39"/>
  <c r="AU21" i="39"/>
  <c r="AU14" i="39"/>
  <c r="AU40" i="39"/>
  <c r="AU68" i="39"/>
  <c r="AU88" i="39"/>
  <c r="AU117" i="39"/>
  <c r="AU149" i="39"/>
  <c r="AU180" i="39"/>
  <c r="AU212" i="39"/>
  <c r="AU105" i="39"/>
  <c r="AU126" i="39"/>
  <c r="AU142" i="39"/>
  <c r="AU158" i="39"/>
  <c r="AU173" i="39"/>
  <c r="AU189" i="39"/>
  <c r="AU205" i="39"/>
  <c r="AU223" i="39"/>
  <c r="AU137" i="39"/>
  <c r="AU168" i="39"/>
  <c r="AU200" i="39"/>
  <c r="AU227" i="39"/>
  <c r="AU110" i="39"/>
  <c r="AU124" i="39"/>
  <c r="AU140" i="39"/>
  <c r="AU156" i="39"/>
  <c r="AU171" i="39"/>
  <c r="AU187" i="39"/>
  <c r="AU203" i="39"/>
  <c r="AU242" i="39"/>
  <c r="AU247" i="39"/>
  <c r="AU232" i="39"/>
  <c r="AU251" i="39"/>
  <c r="AU258" i="39"/>
  <c r="AU237" i="39"/>
  <c r="AU231" i="39"/>
  <c r="AU51" i="39"/>
  <c r="AU221" i="39"/>
  <c r="AU194" i="39"/>
  <c r="AU162" i="39"/>
  <c r="AU131" i="39"/>
  <c r="AU109" i="39"/>
  <c r="AU95" i="39"/>
  <c r="AU79" i="39"/>
  <c r="AU63" i="39"/>
  <c r="AU39" i="39"/>
  <c r="AU41" i="39"/>
  <c r="AU225" i="39"/>
  <c r="AU206" i="39"/>
  <c r="AU174" i="39"/>
  <c r="AU143" i="39"/>
  <c r="AU100" i="39"/>
  <c r="AU85" i="39"/>
  <c r="AU69" i="39"/>
  <c r="AU53" i="39"/>
  <c r="AU29" i="39"/>
  <c r="AU20" i="39"/>
  <c r="AU52" i="39"/>
  <c r="AU31" i="39"/>
  <c r="AU54" i="39"/>
  <c r="AU70" i="39"/>
  <c r="AU86" i="39"/>
  <c r="AU114" i="39"/>
  <c r="AU7" i="39"/>
  <c r="AU15" i="39"/>
  <c r="AU24" i="39"/>
  <c r="AU18" i="39"/>
  <c r="AU48" i="39"/>
  <c r="AU72" i="39"/>
  <c r="AU92" i="39"/>
  <c r="AU125" i="39"/>
  <c r="AU157" i="39"/>
  <c r="AU188" i="39"/>
  <c r="AU220" i="39"/>
  <c r="AU113" i="39"/>
  <c r="AU128" i="39"/>
  <c r="AU144" i="39"/>
  <c r="AU160" i="39"/>
  <c r="AU175" i="39"/>
  <c r="AU191" i="39"/>
  <c r="AU207" i="39"/>
  <c r="AU145" i="39"/>
  <c r="AU176" i="39"/>
  <c r="AU208" i="39"/>
  <c r="AU236" i="39"/>
  <c r="AU112" i="39"/>
  <c r="AU130" i="39"/>
  <c r="AU146" i="39"/>
  <c r="AU161" i="39"/>
  <c r="AU177" i="39"/>
  <c r="AU193" i="39"/>
  <c r="AU209" i="39"/>
  <c r="AU257" i="39"/>
  <c r="AU253" i="39"/>
  <c r="AU240" i="39"/>
  <c r="AU261" i="39"/>
  <c r="AU230" i="39"/>
  <c r="AJ10" i="39"/>
  <c r="AJ4" i="39"/>
  <c r="AJ5" i="39"/>
  <c r="AJ51" i="39"/>
  <c r="AJ11" i="39"/>
  <c r="AJ35" i="39"/>
  <c r="AJ54" i="39"/>
  <c r="AJ18" i="39"/>
  <c r="AJ55" i="39"/>
  <c r="AJ52" i="39"/>
  <c r="AJ13" i="39"/>
  <c r="AJ31" i="39"/>
  <c r="AJ45" i="39"/>
  <c r="AJ16" i="39"/>
  <c r="AJ19" i="39"/>
  <c r="AJ56" i="39"/>
  <c r="AJ21" i="39"/>
  <c r="AJ6" i="39"/>
  <c r="AJ17" i="39"/>
  <c r="AJ29" i="39"/>
  <c r="AJ47" i="39"/>
  <c r="AJ24" i="39"/>
  <c r="AJ39" i="39"/>
  <c r="AJ14" i="39"/>
  <c r="AJ50" i="39"/>
  <c r="AJ37" i="39"/>
  <c r="AJ48" i="39"/>
  <c r="AJ67" i="39"/>
  <c r="AJ41" i="39"/>
  <c r="AJ26" i="39"/>
  <c r="AJ28" i="39"/>
  <c r="AJ30" i="39"/>
  <c r="AJ32" i="39"/>
  <c r="AJ34" i="39"/>
  <c r="AJ36" i="39"/>
  <c r="AJ38" i="39"/>
  <c r="AJ40" i="39"/>
  <c r="AJ42" i="39"/>
  <c r="AJ44" i="39"/>
  <c r="AJ46" i="39"/>
  <c r="AJ49" i="39"/>
  <c r="AJ61" i="39"/>
  <c r="AJ43" i="39"/>
  <c r="AJ63" i="39"/>
  <c r="AJ8" i="39"/>
  <c r="AJ9" i="39"/>
  <c r="AJ69" i="39"/>
  <c r="AJ53" i="39"/>
  <c r="AJ27" i="39"/>
  <c r="AJ23" i="39"/>
  <c r="AJ25" i="39"/>
  <c r="AJ22" i="39"/>
  <c r="AJ7" i="39"/>
  <c r="AJ12" i="39"/>
  <c r="AJ15" i="39"/>
  <c r="AJ20" i="39"/>
  <c r="AJ65" i="39"/>
  <c r="AJ33" i="39"/>
  <c r="AJ71" i="39"/>
  <c r="AJ59" i="39"/>
  <c r="AJ72" i="39"/>
  <c r="AJ70" i="39"/>
  <c r="AJ60" i="39"/>
  <c r="AJ68" i="39"/>
  <c r="AJ74" i="39"/>
  <c r="AJ76" i="39"/>
  <c r="AJ78" i="39"/>
  <c r="AJ80" i="39"/>
  <c r="AJ82" i="39"/>
  <c r="AJ84" i="39"/>
  <c r="AJ86" i="39"/>
  <c r="AJ88" i="39"/>
  <c r="AJ90" i="39"/>
  <c r="AJ92" i="39"/>
  <c r="AJ94" i="39"/>
  <c r="AJ96" i="39"/>
  <c r="AJ98" i="39"/>
  <c r="AJ100" i="39"/>
  <c r="AJ102" i="39"/>
  <c r="AJ104" i="39"/>
  <c r="AJ106" i="39"/>
  <c r="AJ108" i="39"/>
  <c r="AJ110" i="39"/>
  <c r="AJ112" i="39"/>
  <c r="AJ114" i="39"/>
  <c r="AJ116" i="39"/>
  <c r="AJ130" i="39"/>
  <c r="AJ140" i="39"/>
  <c r="AJ131" i="39"/>
  <c r="AJ137" i="39"/>
  <c r="AJ141" i="39"/>
  <c r="AJ143" i="39"/>
  <c r="AJ145" i="39"/>
  <c r="AJ147" i="39"/>
  <c r="AJ149" i="39"/>
  <c r="AJ151" i="39"/>
  <c r="AJ153" i="39"/>
  <c r="AJ155" i="39"/>
  <c r="AJ148" i="39"/>
  <c r="AJ159" i="39"/>
  <c r="AJ62" i="39"/>
  <c r="AJ142" i="39"/>
  <c r="AJ150" i="39"/>
  <c r="AJ156" i="39"/>
  <c r="AJ118" i="39"/>
  <c r="AJ122" i="39"/>
  <c r="AJ126" i="39"/>
  <c r="AJ121" i="39"/>
  <c r="AJ125" i="39"/>
  <c r="AJ129" i="39"/>
  <c r="AJ134" i="39"/>
  <c r="AJ57" i="39"/>
  <c r="AJ73" i="39"/>
  <c r="AJ58" i="39"/>
  <c r="AJ75" i="39"/>
  <c r="AJ77" i="39"/>
  <c r="AJ79" i="39"/>
  <c r="AJ81" i="39"/>
  <c r="AJ83" i="39"/>
  <c r="AJ85" i="39"/>
  <c r="AJ87" i="39"/>
  <c r="AJ89" i="39"/>
  <c r="AJ91" i="39"/>
  <c r="AJ93" i="39"/>
  <c r="AJ95" i="39"/>
  <c r="AJ97" i="39"/>
  <c r="AJ99" i="39"/>
  <c r="AJ101" i="39"/>
  <c r="AJ103" i="39"/>
  <c r="AJ105" i="39"/>
  <c r="AJ107" i="39"/>
  <c r="AJ109" i="39"/>
  <c r="AJ111" i="39"/>
  <c r="AJ113" i="39"/>
  <c r="AJ115" i="39"/>
  <c r="AJ117" i="39"/>
  <c r="AJ136" i="39"/>
  <c r="AJ157" i="39"/>
  <c r="AJ164" i="39"/>
  <c r="AJ127" i="39"/>
  <c r="AJ133" i="39"/>
  <c r="AJ139" i="39"/>
  <c r="AJ144" i="39"/>
  <c r="AJ154" i="39"/>
  <c r="AJ211" i="39"/>
  <c r="AJ213" i="39"/>
  <c r="AJ215" i="39"/>
  <c r="AJ217" i="39"/>
  <c r="AJ219" i="39"/>
  <c r="AJ221" i="39"/>
  <c r="AJ223" i="39"/>
  <c r="AJ225" i="39"/>
  <c r="AJ227" i="39"/>
  <c r="AJ229" i="39"/>
  <c r="AJ230" i="39"/>
  <c r="AJ232" i="39"/>
  <c r="AJ236" i="39"/>
  <c r="AJ158" i="39"/>
  <c r="AJ161" i="39"/>
  <c r="AJ165" i="39"/>
  <c r="AJ169" i="39"/>
  <c r="AJ173" i="39"/>
  <c r="AJ177" i="39"/>
  <c r="AJ181" i="39"/>
  <c r="AJ184" i="39"/>
  <c r="AJ186" i="39"/>
  <c r="AJ188" i="39"/>
  <c r="AJ190" i="39"/>
  <c r="AJ192" i="39"/>
  <c r="AJ194" i="39"/>
  <c r="AJ196" i="39"/>
  <c r="AJ198" i="39"/>
  <c r="AJ200" i="39"/>
  <c r="AJ202" i="39"/>
  <c r="AJ204" i="39"/>
  <c r="AJ206" i="39"/>
  <c r="AJ208" i="39"/>
  <c r="AJ210" i="39"/>
  <c r="AJ64" i="39"/>
  <c r="AJ66" i="39"/>
  <c r="AJ146" i="39"/>
  <c r="AJ152" i="39"/>
  <c r="AJ120" i="39"/>
  <c r="AJ124" i="39"/>
  <c r="AJ128" i="39"/>
  <c r="AJ135" i="39"/>
  <c r="AJ162" i="39"/>
  <c r="AJ119" i="39"/>
  <c r="AJ123" i="39"/>
  <c r="AJ220" i="39"/>
  <c r="AJ228" i="39"/>
  <c r="AJ233" i="39"/>
  <c r="AJ171" i="39"/>
  <c r="AJ185" i="39"/>
  <c r="AJ193" i="39"/>
  <c r="AJ201" i="39"/>
  <c r="AJ209" i="39"/>
  <c r="AJ214" i="39"/>
  <c r="AJ174" i="39"/>
  <c r="AJ180" i="39"/>
  <c r="AJ239" i="39"/>
  <c r="AJ241" i="39"/>
  <c r="AJ244" i="39"/>
  <c r="AJ261" i="39"/>
  <c r="AJ250" i="39"/>
  <c r="AJ258" i="39"/>
  <c r="AJ251" i="39"/>
  <c r="AJ259" i="39"/>
  <c r="AJ248" i="39"/>
  <c r="AJ256" i="39"/>
  <c r="AJ218" i="39"/>
  <c r="AJ226" i="39"/>
  <c r="AJ234" i="39"/>
  <c r="AJ167" i="39"/>
  <c r="AJ183" i="39"/>
  <c r="AJ191" i="39"/>
  <c r="AJ199" i="39"/>
  <c r="AJ207" i="39"/>
  <c r="AJ212" i="39"/>
  <c r="AJ170" i="39"/>
  <c r="AJ176" i="39"/>
  <c r="AJ249" i="39"/>
  <c r="AJ257" i="39"/>
  <c r="AJ254" i="39"/>
  <c r="AJ238" i="39"/>
  <c r="AJ247" i="39"/>
  <c r="AJ255" i="39"/>
  <c r="AJ168" i="39"/>
  <c r="AJ132" i="39"/>
  <c r="AJ166" i="39"/>
  <c r="AJ224" i="39"/>
  <c r="AJ231" i="39"/>
  <c r="AJ235" i="39"/>
  <c r="AJ163" i="39"/>
  <c r="AJ179" i="39"/>
  <c r="AJ189" i="39"/>
  <c r="AJ197" i="39"/>
  <c r="AJ205" i="39"/>
  <c r="AJ172" i="39"/>
  <c r="AJ182" i="39"/>
  <c r="AJ243" i="39"/>
  <c r="AJ246" i="39"/>
  <c r="AJ263" i="39"/>
  <c r="AJ138" i="39"/>
  <c r="AJ222" i="39"/>
  <c r="AJ237" i="39"/>
  <c r="AJ160" i="39"/>
  <c r="AJ175" i="39"/>
  <c r="AJ187" i="39"/>
  <c r="AJ195" i="39"/>
  <c r="AJ203" i="39"/>
  <c r="AJ216" i="39"/>
  <c r="AJ178" i="39"/>
  <c r="AJ264" i="39"/>
  <c r="AJ240" i="39"/>
  <c r="AJ242" i="39"/>
  <c r="AJ245" i="39"/>
  <c r="AJ253" i="39"/>
  <c r="AJ262" i="39"/>
  <c r="AJ252" i="39"/>
  <c r="AJ260" i="39"/>
  <c r="AN5" i="39"/>
  <c r="AN39" i="39"/>
  <c r="AN10" i="39"/>
  <c r="AN14" i="39"/>
  <c r="AN22" i="39"/>
  <c r="AN21" i="39"/>
  <c r="AN27" i="39"/>
  <c r="AN35" i="39"/>
  <c r="AN13" i="39"/>
  <c r="AN8" i="39"/>
  <c r="AN18" i="39"/>
  <c r="AN31" i="39"/>
  <c r="AN9" i="39"/>
  <c r="AN50" i="39"/>
  <c r="AN7" i="39"/>
  <c r="AN12" i="39"/>
  <c r="AN15" i="39"/>
  <c r="AN20" i="39"/>
  <c r="AN33" i="39"/>
  <c r="AN16" i="39"/>
  <c r="AN17" i="39"/>
  <c r="AN29" i="39"/>
  <c r="AN37" i="39"/>
  <c r="AN48" i="39"/>
  <c r="AN41" i="39"/>
  <c r="AN24" i="39"/>
  <c r="AN26" i="39"/>
  <c r="AN28" i="39"/>
  <c r="AN30" i="39"/>
  <c r="AN32" i="39"/>
  <c r="AN34" i="39"/>
  <c r="AN36" i="39"/>
  <c r="AN38" i="39"/>
  <c r="AN40" i="39"/>
  <c r="AN42" i="39"/>
  <c r="AN44" i="39"/>
  <c r="AN46" i="39"/>
  <c r="AN49" i="39"/>
  <c r="AN19" i="39"/>
  <c r="AN43" i="39"/>
  <c r="AN45" i="39"/>
  <c r="AN6" i="39"/>
  <c r="AN47" i="39"/>
  <c r="AN11" i="39"/>
  <c r="AN23" i="39"/>
  <c r="AN25" i="39"/>
  <c r="AN64" i="39"/>
  <c r="AN52" i="39"/>
  <c r="AN55" i="39"/>
  <c r="AN66" i="39"/>
  <c r="AN146" i="39"/>
  <c r="AN152" i="39"/>
  <c r="AN121" i="39"/>
  <c r="AN125" i="39"/>
  <c r="AN162" i="39"/>
  <c r="AN120" i="39"/>
  <c r="AN124" i="39"/>
  <c r="AN128" i="39"/>
  <c r="AN135" i="39"/>
  <c r="AN256" i="39"/>
  <c r="AN248" i="39"/>
  <c r="AN255" i="39"/>
  <c r="AN247" i="39"/>
  <c r="AN234" i="39"/>
  <c r="AN264" i="39"/>
  <c r="AN244" i="39"/>
  <c r="AN239" i="39"/>
  <c r="AN168" i="39"/>
  <c r="AN132" i="39"/>
  <c r="AN138" i="39"/>
  <c r="AN166" i="39"/>
  <c r="AN72" i="39"/>
  <c r="AN70" i="39"/>
  <c r="AN73" i="39"/>
  <c r="AN56" i="39"/>
  <c r="AN60" i="39"/>
  <c r="AN63" i="39"/>
  <c r="AN68" i="39"/>
  <c r="AN71" i="39"/>
  <c r="AN74" i="39"/>
  <c r="AN76" i="39"/>
  <c r="AN78" i="39"/>
  <c r="AN80" i="39"/>
  <c r="AN82" i="39"/>
  <c r="AN84" i="39"/>
  <c r="AN86" i="39"/>
  <c r="AN88" i="39"/>
  <c r="AN90" i="39"/>
  <c r="AN92" i="39"/>
  <c r="AN94" i="39"/>
  <c r="AN96" i="39"/>
  <c r="AN98" i="39"/>
  <c r="AN100" i="39"/>
  <c r="AN102" i="39"/>
  <c r="AN104" i="39"/>
  <c r="AN106" i="39"/>
  <c r="AN108" i="39"/>
  <c r="AN110" i="39"/>
  <c r="AN112" i="39"/>
  <c r="AN114" i="39"/>
  <c r="AN116" i="39"/>
  <c r="AN130" i="39"/>
  <c r="AN131" i="39"/>
  <c r="AN137" i="39"/>
  <c r="AN141" i="39"/>
  <c r="AN143" i="39"/>
  <c r="AN145" i="39"/>
  <c r="AN147" i="39"/>
  <c r="AN149" i="39"/>
  <c r="AN151" i="39"/>
  <c r="AN153" i="39"/>
  <c r="AN155" i="39"/>
  <c r="AN245" i="39"/>
  <c r="AN240" i="39"/>
  <c r="AN258" i="39"/>
  <c r="AN250" i="39"/>
  <c r="AN233" i="39"/>
  <c r="AN261" i="39"/>
  <c r="AN243" i="39"/>
  <c r="AN4" i="39"/>
  <c r="AN140" i="39"/>
  <c r="AN148" i="39"/>
  <c r="AN159" i="39"/>
  <c r="AN59" i="39"/>
  <c r="AN53" i="39"/>
  <c r="AN57" i="39"/>
  <c r="AN62" i="39"/>
  <c r="AN65" i="39"/>
  <c r="AN51" i="39"/>
  <c r="AN61" i="39"/>
  <c r="AN142" i="39"/>
  <c r="AN150" i="39"/>
  <c r="AN119" i="39"/>
  <c r="AN123" i="39"/>
  <c r="AN118" i="39"/>
  <c r="AN122" i="39"/>
  <c r="AN126" i="39"/>
  <c r="AN129" i="39"/>
  <c r="AN263" i="39"/>
  <c r="AN262" i="39"/>
  <c r="AN253" i="39"/>
  <c r="AN238" i="39"/>
  <c r="AN254" i="39"/>
  <c r="AN236" i="39"/>
  <c r="AN232" i="39"/>
  <c r="AN257" i="39"/>
  <c r="AN249" i="39"/>
  <c r="AN241" i="39"/>
  <c r="AN134" i="39"/>
  <c r="AN170" i="39"/>
  <c r="AN174" i="39"/>
  <c r="AN178" i="39"/>
  <c r="AN182" i="39"/>
  <c r="AN54" i="39"/>
  <c r="AN67" i="39"/>
  <c r="AN58" i="39"/>
  <c r="AN69" i="39"/>
  <c r="AN75" i="39"/>
  <c r="AN77" i="39"/>
  <c r="AN79" i="39"/>
  <c r="AN81" i="39"/>
  <c r="AN83" i="39"/>
  <c r="AN85" i="39"/>
  <c r="AN87" i="39"/>
  <c r="AN89" i="39"/>
  <c r="AN91" i="39"/>
  <c r="AN93" i="39"/>
  <c r="AN95" i="39"/>
  <c r="AN97" i="39"/>
  <c r="AN99" i="39"/>
  <c r="AN101" i="39"/>
  <c r="AN103" i="39"/>
  <c r="AN105" i="39"/>
  <c r="AN107" i="39"/>
  <c r="AN109" i="39"/>
  <c r="AN111" i="39"/>
  <c r="AN113" i="39"/>
  <c r="AN115" i="39"/>
  <c r="AN117" i="39"/>
  <c r="AN136" i="39"/>
  <c r="AN157" i="39"/>
  <c r="AN164" i="39"/>
  <c r="AN139" i="39"/>
  <c r="AN127" i="39"/>
  <c r="AN133" i="39"/>
  <c r="AN260" i="39"/>
  <c r="AN252" i="39"/>
  <c r="AN259" i="39"/>
  <c r="AN251" i="39"/>
  <c r="AN242" i="39"/>
  <c r="AN235" i="39"/>
  <c r="AN246" i="39"/>
  <c r="AN144" i="39"/>
  <c r="AN217" i="39"/>
  <c r="AN222" i="39"/>
  <c r="AN225" i="39"/>
  <c r="AN237" i="39"/>
  <c r="AN160" i="39"/>
  <c r="AN165" i="39"/>
  <c r="AN175" i="39"/>
  <c r="AN181" i="39"/>
  <c r="AN187" i="39"/>
  <c r="AN190" i="39"/>
  <c r="AN195" i="39"/>
  <c r="AN198" i="39"/>
  <c r="AN203" i="39"/>
  <c r="AN206" i="39"/>
  <c r="AN216" i="39"/>
  <c r="AN154" i="39"/>
  <c r="AN156" i="39"/>
  <c r="AN215" i="39"/>
  <c r="AN220" i="39"/>
  <c r="AN223" i="39"/>
  <c r="AN228" i="39"/>
  <c r="AN230" i="39"/>
  <c r="AN161" i="39"/>
  <c r="AN171" i="39"/>
  <c r="AN177" i="39"/>
  <c r="AN185" i="39"/>
  <c r="AN188" i="39"/>
  <c r="AN193" i="39"/>
  <c r="AN196" i="39"/>
  <c r="AN201" i="39"/>
  <c r="AN204" i="39"/>
  <c r="AN209" i="39"/>
  <c r="AN214" i="39"/>
  <c r="AN180" i="39"/>
  <c r="AN213" i="39"/>
  <c r="AN218" i="39"/>
  <c r="AN221" i="39"/>
  <c r="AN226" i="39"/>
  <c r="AN229" i="39"/>
  <c r="AN158" i="39"/>
  <c r="AN167" i="39"/>
  <c r="AN173" i="39"/>
  <c r="AN183" i="39"/>
  <c r="AN186" i="39"/>
  <c r="AN191" i="39"/>
  <c r="AN194" i="39"/>
  <c r="AN199" i="39"/>
  <c r="AN202" i="39"/>
  <c r="AN207" i="39"/>
  <c r="AN210" i="39"/>
  <c r="AN212" i="39"/>
  <c r="AN176" i="39"/>
  <c r="AN211" i="39"/>
  <c r="AN219" i="39"/>
  <c r="AN224" i="39"/>
  <c r="AN227" i="39"/>
  <c r="AN231" i="39"/>
  <c r="AN163" i="39"/>
  <c r="AN169" i="39"/>
  <c r="AN179" i="39"/>
  <c r="AN184" i="39"/>
  <c r="AN189" i="39"/>
  <c r="AN192" i="39"/>
  <c r="AN197" i="39"/>
  <c r="AN200" i="39"/>
  <c r="AN205" i="39"/>
  <c r="AN208" i="39"/>
  <c r="AN172" i="39"/>
  <c r="AK5" i="39"/>
  <c r="AK4" i="39"/>
  <c r="AK7" i="39"/>
  <c r="AK37" i="39"/>
  <c r="AK15" i="39"/>
  <c r="AK20" i="39"/>
  <c r="AK23" i="39"/>
  <c r="AK26" i="39"/>
  <c r="AK45" i="39"/>
  <c r="AK16" i="39"/>
  <c r="AK19" i="39"/>
  <c r="AK41" i="39"/>
  <c r="AK74" i="39"/>
  <c r="AK78" i="39"/>
  <c r="AK6" i="39"/>
  <c r="AK17" i="39"/>
  <c r="AK39" i="39"/>
  <c r="AK75" i="39"/>
  <c r="AK79" i="39"/>
  <c r="AK14" i="39"/>
  <c r="AK22" i="39"/>
  <c r="AK28" i="39"/>
  <c r="AK43" i="39"/>
  <c r="AK35" i="39"/>
  <c r="AK76" i="39"/>
  <c r="AK80" i="39"/>
  <c r="AK38" i="39"/>
  <c r="AK42" i="39"/>
  <c r="AK44" i="39"/>
  <c r="AK31" i="39"/>
  <c r="AK10" i="39"/>
  <c r="AK11" i="39"/>
  <c r="AK61" i="39"/>
  <c r="AK52" i="39"/>
  <c r="AK66" i="39"/>
  <c r="AK55" i="39"/>
  <c r="AK18" i="39"/>
  <c r="AK77" i="39"/>
  <c r="AK12" i="39"/>
  <c r="AK24" i="39"/>
  <c r="AK68" i="39"/>
  <c r="AK56" i="39"/>
  <c r="AK71" i="39"/>
  <c r="AK33" i="39"/>
  <c r="AK30" i="39"/>
  <c r="AK29" i="39"/>
  <c r="AK13" i="39"/>
  <c r="AK8" i="39"/>
  <c r="AK9" i="39"/>
  <c r="AK25" i="39"/>
  <c r="AK46" i="39"/>
  <c r="AK58" i="39"/>
  <c r="AK63" i="39"/>
  <c r="AK49" i="39"/>
  <c r="AK32" i="39"/>
  <c r="AK69" i="39"/>
  <c r="AK34" i="39"/>
  <c r="AK21" i="39"/>
  <c r="AK27" i="39"/>
  <c r="AK36" i="39"/>
  <c r="AK60" i="39"/>
  <c r="AK40" i="39"/>
  <c r="AK51" i="39"/>
  <c r="AK81" i="39"/>
  <c r="AK85" i="39"/>
  <c r="AK89" i="39"/>
  <c r="AK93" i="39"/>
  <c r="AK97" i="39"/>
  <c r="AK101" i="39"/>
  <c r="AK105" i="39"/>
  <c r="AK109" i="39"/>
  <c r="AK113" i="39"/>
  <c r="AK117" i="39"/>
  <c r="AK72" i="39"/>
  <c r="AK178" i="39"/>
  <c r="AK170" i="39"/>
  <c r="AK207" i="39"/>
  <c r="AK203" i="39"/>
  <c r="AK199" i="39"/>
  <c r="AK195" i="39"/>
  <c r="AK191" i="39"/>
  <c r="AK187" i="39"/>
  <c r="AK183" i="39"/>
  <c r="AK175" i="39"/>
  <c r="AK167" i="39"/>
  <c r="AK160" i="39"/>
  <c r="AK211" i="39"/>
  <c r="AK125" i="39"/>
  <c r="AK162" i="39"/>
  <c r="AK118" i="39"/>
  <c r="AK62" i="39"/>
  <c r="AK70" i="39"/>
  <c r="AK132" i="39"/>
  <c r="AK136" i="39"/>
  <c r="AK140" i="39"/>
  <c r="AK144" i="39"/>
  <c r="AK148" i="39"/>
  <c r="AK152" i="39"/>
  <c r="AK156" i="39"/>
  <c r="AK216" i="39"/>
  <c r="AK131" i="39"/>
  <c r="AK135" i="39"/>
  <c r="AK139" i="39"/>
  <c r="AK143" i="39"/>
  <c r="AK147" i="39"/>
  <c r="AK151" i="39"/>
  <c r="AK155" i="39"/>
  <c r="AK82" i="39"/>
  <c r="AK86" i="39"/>
  <c r="AK90" i="39"/>
  <c r="AK94" i="39"/>
  <c r="AK98" i="39"/>
  <c r="AK102" i="39"/>
  <c r="AK106" i="39"/>
  <c r="AK110" i="39"/>
  <c r="AK114" i="39"/>
  <c r="AK47" i="39"/>
  <c r="AK64" i="39"/>
  <c r="AK176" i="39"/>
  <c r="AK210" i="39"/>
  <c r="AK206" i="39"/>
  <c r="AK202" i="39"/>
  <c r="AK198" i="39"/>
  <c r="AK194" i="39"/>
  <c r="AK190" i="39"/>
  <c r="AK186" i="39"/>
  <c r="AK181" i="39"/>
  <c r="AK173" i="39"/>
  <c r="AK165" i="39"/>
  <c r="AK158" i="39"/>
  <c r="AK166" i="39"/>
  <c r="AK128" i="39"/>
  <c r="AK123" i="39"/>
  <c r="AK124" i="39"/>
  <c r="AK164" i="39"/>
  <c r="AK53" i="39"/>
  <c r="AK214" i="39"/>
  <c r="AK83" i="39"/>
  <c r="AK87" i="39"/>
  <c r="AK91" i="39"/>
  <c r="AK95" i="39"/>
  <c r="AK99" i="39"/>
  <c r="AK103" i="39"/>
  <c r="AK107" i="39"/>
  <c r="AK111" i="39"/>
  <c r="AK115" i="39"/>
  <c r="AK48" i="39"/>
  <c r="AK182" i="39"/>
  <c r="AK174" i="39"/>
  <c r="AK209" i="39"/>
  <c r="AK205" i="39"/>
  <c r="AK201" i="39"/>
  <c r="AK197" i="39"/>
  <c r="AK193" i="39"/>
  <c r="AK189" i="39"/>
  <c r="AK185" i="39"/>
  <c r="AK179" i="39"/>
  <c r="AK171" i="39"/>
  <c r="AK163" i="39"/>
  <c r="AK215" i="39"/>
  <c r="AK159" i="39"/>
  <c r="AK127" i="39"/>
  <c r="AK121" i="39"/>
  <c r="AK122" i="39"/>
  <c r="AK157" i="39"/>
  <c r="AK57" i="39"/>
  <c r="AK65" i="39"/>
  <c r="AK73" i="39"/>
  <c r="AK130" i="39"/>
  <c r="AK134" i="39"/>
  <c r="AK138" i="39"/>
  <c r="AK142" i="39"/>
  <c r="AK146" i="39"/>
  <c r="AK150" i="39"/>
  <c r="AK154" i="39"/>
  <c r="AK212" i="39"/>
  <c r="AK129" i="39"/>
  <c r="AK133" i="39"/>
  <c r="AK137" i="39"/>
  <c r="AK141" i="39"/>
  <c r="AK145" i="39"/>
  <c r="AK149" i="39"/>
  <c r="AK153" i="39"/>
  <c r="AK217" i="39"/>
  <c r="AK219" i="39"/>
  <c r="AK221" i="39"/>
  <c r="AK223" i="39"/>
  <c r="AK225" i="39"/>
  <c r="AK227" i="39"/>
  <c r="AK229" i="39"/>
  <c r="AK230" i="39"/>
  <c r="AK233" i="39"/>
  <c r="AK84" i="39"/>
  <c r="AK88" i="39"/>
  <c r="AK92" i="39"/>
  <c r="AK96" i="39"/>
  <c r="AK100" i="39"/>
  <c r="AK104" i="39"/>
  <c r="AK108" i="39"/>
  <c r="AK112" i="39"/>
  <c r="AK116" i="39"/>
  <c r="AK50" i="39"/>
  <c r="AK54" i="39"/>
  <c r="AK59" i="39"/>
  <c r="AK67" i="39"/>
  <c r="AK180" i="39"/>
  <c r="AK172" i="39"/>
  <c r="AK208" i="39"/>
  <c r="AK204" i="39"/>
  <c r="AK200" i="39"/>
  <c r="AK196" i="39"/>
  <c r="AK192" i="39"/>
  <c r="AK188" i="39"/>
  <c r="AK184" i="39"/>
  <c r="AK177" i="39"/>
  <c r="AK169" i="39"/>
  <c r="AK161" i="39"/>
  <c r="AK213" i="39"/>
  <c r="AK168" i="39"/>
  <c r="AK126" i="39"/>
  <c r="AK119" i="39"/>
  <c r="AK120" i="39"/>
  <c r="AK220" i="39"/>
  <c r="AK228" i="39"/>
  <c r="AK234" i="39"/>
  <c r="AK236" i="39"/>
  <c r="AK239" i="39"/>
  <c r="AK241" i="39"/>
  <c r="AK243" i="39"/>
  <c r="AK244" i="39"/>
  <c r="AK246" i="39"/>
  <c r="AK248" i="39"/>
  <c r="AK250" i="39"/>
  <c r="AK252" i="39"/>
  <c r="AK254" i="39"/>
  <c r="AK256" i="39"/>
  <c r="AK258" i="39"/>
  <c r="AK260" i="39"/>
  <c r="AK263" i="39"/>
  <c r="AK218" i="39"/>
  <c r="AK226" i="39"/>
  <c r="AK232" i="39"/>
  <c r="AK224" i="39"/>
  <c r="AK231" i="39"/>
  <c r="AK235" i="39"/>
  <c r="AK237" i="39"/>
  <c r="AK238" i="39"/>
  <c r="AK240" i="39"/>
  <c r="AK242" i="39"/>
  <c r="AK245" i="39"/>
  <c r="AK247" i="39"/>
  <c r="AK249" i="39"/>
  <c r="AK251" i="39"/>
  <c r="AK253" i="39"/>
  <c r="AK255" i="39"/>
  <c r="AK257" i="39"/>
  <c r="AK259" i="39"/>
  <c r="AK261" i="39"/>
  <c r="AK262" i="39"/>
  <c r="AK264" i="39"/>
  <c r="AK222" i="39"/>
  <c r="AO13" i="39"/>
  <c r="AO19" i="39"/>
  <c r="AO26" i="39"/>
  <c r="AO45" i="39"/>
  <c r="AO7" i="39"/>
  <c r="AO21" i="39"/>
  <c r="AO29" i="39"/>
  <c r="AO37" i="39"/>
  <c r="AO9" i="39"/>
  <c r="AO15" i="39"/>
  <c r="AO31" i="39"/>
  <c r="AO39" i="39"/>
  <c r="AO11" i="39"/>
  <c r="AO44" i="39"/>
  <c r="AO20" i="39"/>
  <c r="AO34" i="39"/>
  <c r="AO24" i="39"/>
  <c r="AO28" i="39"/>
  <c r="AO30" i="39"/>
  <c r="AO17" i="39"/>
  <c r="AO41" i="39"/>
  <c r="AO52" i="39"/>
  <c r="AO18" i="39"/>
  <c r="AO42" i="39"/>
  <c r="AO8" i="39"/>
  <c r="AO69" i="39"/>
  <c r="AO23" i="39"/>
  <c r="AO5" i="39"/>
  <c r="AO10" i="39"/>
  <c r="AO25" i="39"/>
  <c r="AO35" i="39"/>
  <c r="AO53" i="39"/>
  <c r="AO56" i="39"/>
  <c r="AO47" i="39"/>
  <c r="AO40" i="39"/>
  <c r="AO4" i="39"/>
  <c r="AO71" i="39"/>
  <c r="AO33" i="39"/>
  <c r="AO27" i="39"/>
  <c r="AO36" i="39"/>
  <c r="AO12" i="39"/>
  <c r="AO16" i="39"/>
  <c r="AO22" i="39"/>
  <c r="AO61" i="39"/>
  <c r="AO63" i="39"/>
  <c r="AO6" i="39"/>
  <c r="AO14" i="39"/>
  <c r="AO48" i="39"/>
  <c r="AO49" i="39"/>
  <c r="AO32" i="39"/>
  <c r="AO38" i="39"/>
  <c r="AO43" i="39"/>
  <c r="AO46" i="39"/>
  <c r="AO67" i="39"/>
  <c r="AO59" i="39"/>
  <c r="AO207" i="39"/>
  <c r="AO203" i="39"/>
  <c r="AO199" i="39"/>
  <c r="AO195" i="39"/>
  <c r="AO191" i="39"/>
  <c r="AO187" i="39"/>
  <c r="AO183" i="39"/>
  <c r="AO175" i="39"/>
  <c r="AO167" i="39"/>
  <c r="AO160" i="39"/>
  <c r="AO118" i="39"/>
  <c r="AO109" i="39"/>
  <c r="AO99" i="39"/>
  <c r="AO114" i="39"/>
  <c r="AO106" i="39"/>
  <c r="AO98" i="39"/>
  <c r="AO90" i="39"/>
  <c r="AO82" i="39"/>
  <c r="AO74" i="39"/>
  <c r="AO66" i="39"/>
  <c r="AO58" i="39"/>
  <c r="AO126" i="39"/>
  <c r="AO122" i="39"/>
  <c r="AO97" i="39"/>
  <c r="AO83" i="39"/>
  <c r="AO75" i="39"/>
  <c r="AO174" i="39"/>
  <c r="AO182" i="39"/>
  <c r="AO213" i="39"/>
  <c r="AO162" i="39"/>
  <c r="AO51" i="39"/>
  <c r="AO55" i="39"/>
  <c r="AO210" i="39"/>
  <c r="AO206" i="39"/>
  <c r="AO202" i="39"/>
  <c r="AO198" i="39"/>
  <c r="AO194" i="39"/>
  <c r="AO190" i="39"/>
  <c r="AO186" i="39"/>
  <c r="AO181" i="39"/>
  <c r="AO173" i="39"/>
  <c r="AO165" i="39"/>
  <c r="AO158" i="39"/>
  <c r="AO115" i="39"/>
  <c r="AO105" i="39"/>
  <c r="AO89" i="39"/>
  <c r="AO112" i="39"/>
  <c r="AO104" i="39"/>
  <c r="AO96" i="39"/>
  <c r="AO88" i="39"/>
  <c r="AO80" i="39"/>
  <c r="AO72" i="39"/>
  <c r="AO64" i="39"/>
  <c r="AO116" i="39"/>
  <c r="AO125" i="39"/>
  <c r="AO120" i="39"/>
  <c r="AO95" i="39"/>
  <c r="AO81" i="39"/>
  <c r="AO132" i="39"/>
  <c r="AO136" i="39"/>
  <c r="AO140" i="39"/>
  <c r="AO144" i="39"/>
  <c r="AO148" i="39"/>
  <c r="AO152" i="39"/>
  <c r="AO156" i="39"/>
  <c r="AO176" i="39"/>
  <c r="AO211" i="39"/>
  <c r="AO216" i="39"/>
  <c r="AO131" i="39"/>
  <c r="AO135" i="39"/>
  <c r="AO139" i="39"/>
  <c r="AO143" i="39"/>
  <c r="AO147" i="39"/>
  <c r="AO151" i="39"/>
  <c r="AO155" i="39"/>
  <c r="AO209" i="39"/>
  <c r="AO205" i="39"/>
  <c r="AO201" i="39"/>
  <c r="AO197" i="39"/>
  <c r="AO193" i="39"/>
  <c r="AO189" i="39"/>
  <c r="AO185" i="39"/>
  <c r="AO179" i="39"/>
  <c r="AO171" i="39"/>
  <c r="AO163" i="39"/>
  <c r="AO121" i="39"/>
  <c r="AO113" i="39"/>
  <c r="AO103" i="39"/>
  <c r="AO87" i="39"/>
  <c r="AO110" i="39"/>
  <c r="AO102" i="39"/>
  <c r="AO94" i="39"/>
  <c r="AO86" i="39"/>
  <c r="AO78" i="39"/>
  <c r="AO70" i="39"/>
  <c r="AO62" i="39"/>
  <c r="AO128" i="39"/>
  <c r="AO124" i="39"/>
  <c r="AO117" i="39"/>
  <c r="AO93" i="39"/>
  <c r="AO79" i="39"/>
  <c r="AO50" i="39"/>
  <c r="AO159" i="39"/>
  <c r="AO166" i="39"/>
  <c r="AO170" i="39"/>
  <c r="AO178" i="39"/>
  <c r="AO214" i="39"/>
  <c r="AO168" i="39"/>
  <c r="AO208" i="39"/>
  <c r="AO204" i="39"/>
  <c r="AO200" i="39"/>
  <c r="AO196" i="39"/>
  <c r="AO192" i="39"/>
  <c r="AO188" i="39"/>
  <c r="AO184" i="39"/>
  <c r="AO177" i="39"/>
  <c r="AO169" i="39"/>
  <c r="AO161" i="39"/>
  <c r="AO119" i="39"/>
  <c r="AO111" i="39"/>
  <c r="AO101" i="39"/>
  <c r="AO85" i="39"/>
  <c r="AO108" i="39"/>
  <c r="AO100" i="39"/>
  <c r="AO92" i="39"/>
  <c r="AO84" i="39"/>
  <c r="AO76" i="39"/>
  <c r="AO68" i="39"/>
  <c r="AO60" i="39"/>
  <c r="AO127" i="39"/>
  <c r="AO123" i="39"/>
  <c r="AO107" i="39"/>
  <c r="AO91" i="39"/>
  <c r="AO77" i="39"/>
  <c r="AO54" i="39"/>
  <c r="AO57" i="39"/>
  <c r="AO65" i="39"/>
  <c r="AO73" i="39"/>
  <c r="AO130" i="39"/>
  <c r="AO134" i="39"/>
  <c r="AO138" i="39"/>
  <c r="AO142" i="39"/>
  <c r="AO146" i="39"/>
  <c r="AO150" i="39"/>
  <c r="AO154" i="39"/>
  <c r="AO157" i="39"/>
  <c r="AO164" i="39"/>
  <c r="AO172" i="39"/>
  <c r="AO180" i="39"/>
  <c r="AO212" i="39"/>
  <c r="AO215" i="39"/>
  <c r="AO141" i="39"/>
  <c r="AO217" i="39"/>
  <c r="AO222" i="39"/>
  <c r="AO225" i="39"/>
  <c r="AO129" i="39"/>
  <c r="AO145" i="39"/>
  <c r="AO220" i="39"/>
  <c r="AO223" i="39"/>
  <c r="AO228" i="39"/>
  <c r="AO230" i="39"/>
  <c r="AO234" i="39"/>
  <c r="AO236" i="39"/>
  <c r="AO237" i="39"/>
  <c r="AO239" i="39"/>
  <c r="AO241" i="39"/>
  <c r="AO243" i="39"/>
  <c r="AO244" i="39"/>
  <c r="AO246" i="39"/>
  <c r="AO248" i="39"/>
  <c r="AO250" i="39"/>
  <c r="AO252" i="39"/>
  <c r="AO254" i="39"/>
  <c r="AO256" i="39"/>
  <c r="AO258" i="39"/>
  <c r="AO260" i="39"/>
  <c r="AO263" i="39"/>
  <c r="AO133" i="39"/>
  <c r="AO149" i="39"/>
  <c r="AO218" i="39"/>
  <c r="AO221" i="39"/>
  <c r="AO226" i="39"/>
  <c r="AO229" i="39"/>
  <c r="AO232" i="39"/>
  <c r="AO137" i="39"/>
  <c r="AO153" i="39"/>
  <c r="AO219" i="39"/>
  <c r="AO224" i="39"/>
  <c r="AO227" i="39"/>
  <c r="AO231" i="39"/>
  <c r="AO233" i="39"/>
  <c r="AO235" i="39"/>
  <c r="AO238" i="39"/>
  <c r="AO240" i="39"/>
  <c r="AO242" i="39"/>
  <c r="AO245" i="39"/>
  <c r="AO247" i="39"/>
  <c r="AO249" i="39"/>
  <c r="AO251" i="39"/>
  <c r="AO253" i="39"/>
  <c r="AO255" i="39"/>
  <c r="AO257" i="39"/>
  <c r="AO259" i="39"/>
  <c r="AO261" i="39"/>
  <c r="AO262" i="39"/>
  <c r="AO264" i="39"/>
  <c r="BA4" i="39"/>
  <c r="BA5" i="39"/>
  <c r="AZ166" i="39"/>
  <c r="BG166" i="39" s="1"/>
  <c r="AM3" i="39"/>
  <c r="Q134" i="38"/>
  <c r="S94" i="38"/>
  <c r="R54" i="38"/>
  <c r="Q72" i="38"/>
  <c r="P71" i="38"/>
  <c r="P181" i="38"/>
  <c r="S71" i="38"/>
  <c r="R71" i="38"/>
  <c r="T72" i="38"/>
  <c r="P158" i="38"/>
  <c r="T54" i="38"/>
  <c r="P72" i="38"/>
  <c r="S181" i="38"/>
  <c r="S72" i="38"/>
  <c r="T207" i="38"/>
  <c r="Q198" i="38"/>
  <c r="R181" i="38"/>
  <c r="P54" i="38"/>
  <c r="Q181" i="38"/>
  <c r="Q71" i="38"/>
  <c r="T71" i="38"/>
  <c r="T181" i="38"/>
  <c r="R72" i="38"/>
  <c r="S14" i="38"/>
  <c r="AZ6" i="39"/>
  <c r="AZ14" i="39"/>
  <c r="BG14" i="39" s="1"/>
  <c r="AZ18" i="39"/>
  <c r="BG18" i="39" s="1"/>
  <c r="AZ22" i="39"/>
  <c r="BG22" i="39" s="1"/>
  <c r="AZ78" i="39"/>
  <c r="BG78" i="39" s="1"/>
  <c r="AZ90" i="39"/>
  <c r="BG90" i="39" s="1"/>
  <c r="AZ122" i="39"/>
  <c r="BG122" i="39" s="1"/>
  <c r="AZ138" i="39"/>
  <c r="BG138" i="39" s="1"/>
  <c r="AZ154" i="39"/>
  <c r="BG154" i="39" s="1"/>
  <c r="AZ158" i="39"/>
  <c r="BG158" i="39" s="1"/>
  <c r="AZ161" i="39"/>
  <c r="BG161" i="39" s="1"/>
  <c r="AZ169" i="39"/>
  <c r="BG169" i="39" s="1"/>
  <c r="AZ173" i="39"/>
  <c r="BG173" i="39" s="1"/>
  <c r="AZ193" i="39"/>
  <c r="BG193" i="39" s="1"/>
  <c r="BA3" i="39"/>
  <c r="BG3" i="39"/>
  <c r="AZ11" i="39"/>
  <c r="BG11" i="39" s="1"/>
  <c r="AZ19" i="39"/>
  <c r="BG19" i="39" s="1"/>
  <c r="AZ35" i="39"/>
  <c r="BG35" i="39" s="1"/>
  <c r="AZ43" i="39"/>
  <c r="BG43" i="39" s="1"/>
  <c r="AZ51" i="39"/>
  <c r="BG51" i="39" s="1"/>
  <c r="AZ59" i="39"/>
  <c r="BG59" i="39" s="1"/>
  <c r="AZ75" i="39"/>
  <c r="BG75" i="39" s="1"/>
  <c r="AZ83" i="39"/>
  <c r="BG83" i="39" s="1"/>
  <c r="AZ91" i="39"/>
  <c r="BG91" i="39" s="1"/>
  <c r="AZ99" i="39"/>
  <c r="BG99" i="39" s="1"/>
  <c r="AZ107" i="39"/>
  <c r="BG107" i="39" s="1"/>
  <c r="AZ115" i="39"/>
  <c r="BG115" i="39" s="1"/>
  <c r="AZ131" i="39"/>
  <c r="BG131" i="39" s="1"/>
  <c r="AZ139" i="39"/>
  <c r="BG139" i="39" s="1"/>
  <c r="AZ147" i="39"/>
  <c r="BG147" i="39" s="1"/>
  <c r="AZ162" i="39"/>
  <c r="BG162" i="39" s="1"/>
  <c r="AZ170" i="39"/>
  <c r="BG170" i="39" s="1"/>
  <c r="AZ186" i="39"/>
  <c r="BG186" i="39" s="1"/>
  <c r="AZ202" i="39"/>
  <c r="BG202" i="39" s="1"/>
  <c r="AZ219" i="39"/>
  <c r="BG219" i="39" s="1"/>
  <c r="AZ227" i="39"/>
  <c r="BG227" i="39" s="1"/>
  <c r="AZ236" i="39"/>
  <c r="BG236" i="39" s="1"/>
  <c r="AZ242" i="39"/>
  <c r="BG242" i="39" s="1"/>
  <c r="AZ249" i="39"/>
  <c r="BG249" i="39" s="1"/>
  <c r="S54" i="38"/>
  <c r="Q54" i="38"/>
  <c r="AU3" i="39"/>
  <c r="AZ15" i="39"/>
  <c r="BG15" i="39" s="1"/>
  <c r="AZ31" i="39"/>
  <c r="BG31" i="39" s="1"/>
  <c r="AZ79" i="39"/>
  <c r="BG79" i="39" s="1"/>
  <c r="AZ143" i="39"/>
  <c r="BG143" i="39" s="1"/>
  <c r="AZ159" i="39"/>
  <c r="BG159" i="39" s="1"/>
  <c r="AZ182" i="39"/>
  <c r="BG182" i="39" s="1"/>
  <c r="AZ245" i="39"/>
  <c r="BG245" i="39" s="1"/>
  <c r="AZ23" i="39"/>
  <c r="BG23" i="39" s="1"/>
  <c r="AZ63" i="39"/>
  <c r="BG63" i="39" s="1"/>
  <c r="AZ71" i="39"/>
  <c r="BG71" i="39" s="1"/>
  <c r="AZ87" i="39"/>
  <c r="BG87" i="39" s="1"/>
  <c r="AQ3" i="39"/>
  <c r="AO3" i="39"/>
  <c r="AZ240" i="39"/>
  <c r="BG240" i="39" s="1"/>
  <c r="AZ253" i="39"/>
  <c r="BG253" i="39" s="1"/>
  <c r="AZ17" i="39"/>
  <c r="BG17" i="39" s="1"/>
  <c r="AZ33" i="39"/>
  <c r="BG33" i="39" s="1"/>
  <c r="AZ105" i="39"/>
  <c r="BG105" i="39" s="1"/>
  <c r="AZ190" i="39"/>
  <c r="BG190" i="39" s="1"/>
  <c r="AZ7" i="39"/>
  <c r="BG7" i="39" s="1"/>
  <c r="AZ47" i="39"/>
  <c r="BG47" i="39" s="1"/>
  <c r="AZ55" i="39"/>
  <c r="BG55" i="39" s="1"/>
  <c r="AZ103" i="39"/>
  <c r="BG103" i="39" s="1"/>
  <c r="AZ151" i="39"/>
  <c r="BG151" i="39" s="1"/>
  <c r="AZ198" i="39"/>
  <c r="BG198" i="39" s="1"/>
  <c r="AP3" i="39"/>
  <c r="AJ3" i="39"/>
  <c r="HO1" i="38"/>
  <c r="P120" i="38"/>
  <c r="S79" i="38"/>
  <c r="R67" i="38"/>
  <c r="R183" i="38"/>
  <c r="S247" i="38"/>
  <c r="Q219" i="38"/>
  <c r="Q190" i="38"/>
  <c r="R186" i="38"/>
  <c r="T178" i="38"/>
  <c r="P114" i="38"/>
  <c r="T102" i="38"/>
  <c r="T74" i="38"/>
  <c r="T270" i="38"/>
  <c r="P266" i="38"/>
  <c r="Q266" i="38"/>
  <c r="S258" i="38"/>
  <c r="P179" i="38"/>
  <c r="Q163" i="38"/>
  <c r="R255" i="38"/>
  <c r="S194" i="38"/>
  <c r="S142" i="38"/>
  <c r="Q130" i="38"/>
  <c r="Q191" i="38"/>
  <c r="R271" i="38"/>
  <c r="R251" i="38"/>
  <c r="T239" i="38"/>
  <c r="Q202" i="38"/>
  <c r="T166" i="38"/>
  <c r="P154" i="38"/>
  <c r="T142" i="38"/>
  <c r="P138" i="38"/>
  <c r="S130" i="38"/>
  <c r="T110" i="38"/>
  <c r="P98" i="38"/>
  <c r="R82" i="38"/>
  <c r="R78" i="38"/>
  <c r="P191" i="38"/>
  <c r="S270" i="38"/>
  <c r="Q194" i="38"/>
  <c r="T179" i="38"/>
  <c r="S179" i="38"/>
  <c r="R179" i="38"/>
  <c r="Q179" i="38"/>
  <c r="S120" i="38"/>
  <c r="P110" i="38"/>
  <c r="T131" i="38"/>
  <c r="P211" i="38"/>
  <c r="R86" i="38"/>
  <c r="S274" i="38"/>
  <c r="T266" i="38"/>
  <c r="Q262" i="38"/>
  <c r="R258" i="38"/>
  <c r="T93" i="38"/>
  <c r="Q120" i="38"/>
  <c r="T120" i="38"/>
  <c r="P82" i="38"/>
  <c r="S255" i="38"/>
  <c r="R138" i="38"/>
  <c r="S178" i="38"/>
  <c r="Q67" i="38"/>
  <c r="S273" i="38"/>
  <c r="R188" i="38"/>
  <c r="P100" i="38"/>
  <c r="Q96" i="38"/>
  <c r="Q228" i="38"/>
  <c r="P95" i="38"/>
  <c r="Q275" i="38"/>
  <c r="S251" i="38"/>
  <c r="T243" i="38"/>
  <c r="R235" i="38"/>
  <c r="Q231" i="38"/>
  <c r="P227" i="38"/>
  <c r="P178" i="38"/>
  <c r="T114" i="38"/>
  <c r="Q106" i="38"/>
  <c r="T90" i="38"/>
  <c r="S78" i="38"/>
  <c r="T78" i="38"/>
  <c r="R120" i="38"/>
  <c r="Q154" i="38"/>
  <c r="R142" i="38"/>
  <c r="Q110" i="38"/>
  <c r="P224" i="38"/>
  <c r="Q123" i="38"/>
  <c r="S103" i="38"/>
  <c r="R150" i="38"/>
  <c r="P78" i="38"/>
  <c r="T191" i="38"/>
  <c r="S191" i="38"/>
  <c r="R191" i="38"/>
  <c r="P258" i="38"/>
  <c r="Q114" i="38"/>
  <c r="T62" i="38"/>
  <c r="R57" i="38"/>
  <c r="R53" i="38"/>
  <c r="T277" i="38"/>
  <c r="P261" i="38"/>
  <c r="T253" i="38"/>
  <c r="Q249" i="38"/>
  <c r="P241" i="38"/>
  <c r="Q237" i="38"/>
  <c r="Q229" i="38"/>
  <c r="T221" i="38"/>
  <c r="T209" i="38"/>
  <c r="T192" i="38"/>
  <c r="P180" i="38"/>
  <c r="S168" i="38"/>
  <c r="R160" i="38"/>
  <c r="S156" i="38"/>
  <c r="S148" i="38"/>
  <c r="P140" i="38"/>
  <c r="R132" i="38"/>
  <c r="P124" i="38"/>
  <c r="T116" i="38"/>
  <c r="T112" i="38"/>
  <c r="Q108" i="38"/>
  <c r="R100" i="38"/>
  <c r="S96" i="38"/>
  <c r="Q80" i="38"/>
  <c r="Q66" i="38"/>
  <c r="P58" i="38"/>
  <c r="Q46" i="38"/>
  <c r="Q276" i="38"/>
  <c r="Q272" i="38"/>
  <c r="S268" i="38"/>
  <c r="S264" i="38"/>
  <c r="P260" i="38"/>
  <c r="T256" i="38"/>
  <c r="S252" i="38"/>
  <c r="P248" i="38"/>
  <c r="R244" i="38"/>
  <c r="R240" i="38"/>
  <c r="S236" i="38"/>
  <c r="S232" i="38"/>
  <c r="T228" i="38"/>
  <c r="Q220" i="38"/>
  <c r="Q142" i="38"/>
  <c r="R136" i="38"/>
  <c r="T80" i="38"/>
  <c r="R46" i="38"/>
  <c r="Q94" i="38"/>
  <c r="R90" i="38"/>
  <c r="Q216" i="38"/>
  <c r="T212" i="38"/>
  <c r="R208" i="38"/>
  <c r="T199" i="38"/>
  <c r="R195" i="38"/>
  <c r="S187" i="38"/>
  <c r="S183" i="38"/>
  <c r="S175" i="38"/>
  <c r="Q171" i="38"/>
  <c r="Q167" i="38"/>
  <c r="S163" i="38"/>
  <c r="R155" i="38"/>
  <c r="Q143" i="38"/>
  <c r="Q139" i="38"/>
  <c r="T135" i="38"/>
  <c r="P131" i="38"/>
  <c r="R127" i="38"/>
  <c r="T123" i="38"/>
  <c r="S119" i="38"/>
  <c r="P111" i="38"/>
  <c r="R107" i="38"/>
  <c r="Q103" i="38"/>
  <c r="R99" i="38"/>
  <c r="Q95" i="38"/>
  <c r="Q91" i="38"/>
  <c r="P87" i="38"/>
  <c r="S83" i="38"/>
  <c r="T79" i="38"/>
  <c r="T75" i="38"/>
  <c r="R38" i="38"/>
  <c r="R275" i="38"/>
  <c r="Q271" i="38"/>
  <c r="T267" i="38"/>
  <c r="P263" i="38"/>
  <c r="P255" i="38"/>
  <c r="T251" i="38"/>
  <c r="T247" i="38"/>
  <c r="S243" i="38"/>
  <c r="R239" i="38"/>
  <c r="Q239" i="38"/>
  <c r="T235" i="38"/>
  <c r="R231" i="38"/>
  <c r="R227" i="38"/>
  <c r="R223" i="38"/>
  <c r="T219" i="38"/>
  <c r="Q215" i="38"/>
  <c r="R211" i="38"/>
  <c r="P207" i="38"/>
  <c r="R202" i="38"/>
  <c r="S198" i="38"/>
  <c r="T194" i="38"/>
  <c r="R190" i="38"/>
  <c r="P186" i="38"/>
  <c r="P182" i="38"/>
  <c r="R178" i="38"/>
  <c r="P174" i="38"/>
  <c r="P170" i="38"/>
  <c r="R166" i="38"/>
  <c r="Q162" i="38"/>
  <c r="T158" i="38"/>
  <c r="T154" i="38"/>
  <c r="Q150" i="38"/>
  <c r="P146" i="38"/>
  <c r="T138" i="38"/>
  <c r="T134" i="38"/>
  <c r="P126" i="38"/>
  <c r="T122" i="38"/>
  <c r="P118" i="38"/>
  <c r="S114" i="38"/>
  <c r="R110" i="38"/>
  <c r="R106" i="38"/>
  <c r="Q102" i="38"/>
  <c r="R98" i="38"/>
  <c r="T94" i="38"/>
  <c r="S90" i="38"/>
  <c r="P86" i="38"/>
  <c r="Q82" i="38"/>
  <c r="S74" i="38"/>
  <c r="P262" i="38"/>
  <c r="T216" i="38"/>
  <c r="T57" i="38"/>
  <c r="R232" i="38"/>
  <c r="S135" i="38"/>
  <c r="R80" i="38"/>
  <c r="S228" i="38"/>
  <c r="P65" i="38"/>
  <c r="Q61" i="38"/>
  <c r="T273" i="38"/>
  <c r="S269" i="38"/>
  <c r="P249" i="38"/>
  <c r="R245" i="38"/>
  <c r="R237" i="38"/>
  <c r="S229" i="38"/>
  <c r="S225" i="38"/>
  <c r="Q221" i="38"/>
  <c r="P217" i="38"/>
  <c r="R213" i="38"/>
  <c r="Q209" i="38"/>
  <c r="P192" i="38"/>
  <c r="P184" i="38"/>
  <c r="P176" i="38"/>
  <c r="S152" i="38"/>
  <c r="S144" i="38"/>
  <c r="T128" i="38"/>
  <c r="S112" i="38"/>
  <c r="P67" i="38"/>
  <c r="T220" i="38"/>
  <c r="Q187" i="38"/>
  <c r="T260" i="38"/>
  <c r="T155" i="38"/>
  <c r="R50" i="38"/>
  <c r="P252" i="38"/>
  <c r="P102" i="38"/>
  <c r="T146" i="38"/>
  <c r="Q277" i="38"/>
  <c r="Q182" i="38"/>
  <c r="T202" i="38"/>
  <c r="R243" i="38"/>
  <c r="P175" i="38"/>
  <c r="T98" i="38"/>
  <c r="S146" i="38"/>
  <c r="T190" i="38"/>
  <c r="R102" i="38"/>
  <c r="T144" i="38"/>
  <c r="T182" i="38"/>
  <c r="Q195" i="38"/>
  <c r="P228" i="38"/>
  <c r="T119" i="38"/>
  <c r="P122" i="38"/>
  <c r="S174" i="38"/>
  <c r="S261" i="38"/>
  <c r="S277" i="38"/>
  <c r="S106" i="38"/>
  <c r="T82" i="38"/>
  <c r="Q118" i="38"/>
  <c r="S170" i="38"/>
  <c r="T171" i="38"/>
  <c r="P195" i="38"/>
  <c r="P244" i="38"/>
  <c r="P106" i="38"/>
  <c r="S166" i="38"/>
  <c r="S87" i="38"/>
  <c r="R267" i="38"/>
  <c r="R65" i="38"/>
  <c r="Q50" i="38"/>
  <c r="Q38" i="38"/>
  <c r="T87" i="38"/>
  <c r="P155" i="38"/>
  <c r="T107" i="38"/>
  <c r="R260" i="38"/>
  <c r="S272" i="38"/>
  <c r="P75" i="38"/>
  <c r="P240" i="38"/>
  <c r="R87" i="38"/>
  <c r="S131" i="38"/>
  <c r="S70" i="38"/>
  <c r="R49" i="38"/>
  <c r="P47" i="38"/>
  <c r="R41" i="38"/>
  <c r="Q207" i="38"/>
  <c r="Q166" i="38"/>
  <c r="S207" i="38"/>
  <c r="R272" i="38"/>
  <c r="T211" i="38"/>
  <c r="S167" i="38"/>
  <c r="S136" i="38"/>
  <c r="Q138" i="38"/>
  <c r="P132" i="38"/>
  <c r="P183" i="38"/>
  <c r="T223" i="38"/>
  <c r="Q235" i="38"/>
  <c r="Q75" i="38"/>
  <c r="T150" i="38"/>
  <c r="T264" i="38"/>
  <c r="P219" i="38"/>
  <c r="S143" i="38"/>
  <c r="R215" i="38"/>
  <c r="P167" i="38"/>
  <c r="R126" i="38"/>
  <c r="R248" i="38"/>
  <c r="T86" i="38"/>
  <c r="Q126" i="38"/>
  <c r="Q180" i="38"/>
  <c r="Q255" i="38"/>
  <c r="S65" i="38"/>
  <c r="S58" i="38"/>
  <c r="R174" i="38"/>
  <c r="Q127" i="38"/>
  <c r="S239" i="38"/>
  <c r="S107" i="38"/>
  <c r="R14" i="38"/>
  <c r="S186" i="38"/>
  <c r="T208" i="38"/>
  <c r="T236" i="38"/>
  <c r="R276" i="38"/>
  <c r="S195" i="38"/>
  <c r="T231" i="38"/>
  <c r="Q247" i="38"/>
  <c r="T174" i="38"/>
  <c r="R83" i="38"/>
  <c r="S208" i="38"/>
  <c r="T263" i="38"/>
  <c r="P202" i="38"/>
  <c r="S100" i="38"/>
  <c r="S134" i="38"/>
  <c r="P269" i="38"/>
  <c r="R256" i="38"/>
  <c r="Q225" i="38"/>
  <c r="R111" i="38"/>
  <c r="S267" i="38"/>
  <c r="S158" i="38"/>
  <c r="Q131" i="38"/>
  <c r="Q146" i="38"/>
  <c r="T91" i="38"/>
  <c r="Q211" i="38"/>
  <c r="T227" i="38"/>
  <c r="Q236" i="38"/>
  <c r="Q248" i="38"/>
  <c r="S118" i="38"/>
  <c r="P123" i="38"/>
  <c r="S219" i="38"/>
  <c r="T248" i="38"/>
  <c r="S86" i="38"/>
  <c r="Q98" i="38"/>
  <c r="Q260" i="38"/>
  <c r="P235" i="38"/>
  <c r="T118" i="38"/>
  <c r="T272" i="38"/>
  <c r="R70" i="38"/>
  <c r="S227" i="38"/>
  <c r="S139" i="38"/>
  <c r="S256" i="38"/>
  <c r="P268" i="38"/>
  <c r="Q251" i="38"/>
  <c r="P112" i="38"/>
  <c r="S123" i="38"/>
  <c r="P119" i="38"/>
  <c r="P103" i="38"/>
  <c r="T99" i="38"/>
  <c r="S95" i="38"/>
  <c r="R79" i="38"/>
  <c r="P79" i="38"/>
  <c r="T275" i="38"/>
  <c r="S271" i="38"/>
  <c r="Q243" i="38"/>
  <c r="S223" i="38"/>
  <c r="R194" i="38"/>
  <c r="P190" i="38"/>
  <c r="P162" i="38"/>
  <c r="S154" i="38"/>
  <c r="R130" i="38"/>
  <c r="T130" i="38"/>
  <c r="T126" i="38"/>
  <c r="Q122" i="38"/>
  <c r="Q90" i="38"/>
  <c r="P74" i="38"/>
  <c r="Q208" i="38"/>
  <c r="S171" i="38"/>
  <c r="P271" i="38"/>
  <c r="Q256" i="38"/>
  <c r="Q79" i="38"/>
  <c r="Q58" i="38"/>
  <c r="S124" i="38"/>
  <c r="P116" i="38"/>
  <c r="R108" i="38"/>
  <c r="Q100" i="38"/>
  <c r="P88" i="38"/>
  <c r="P66" i="38"/>
  <c r="T276" i="38"/>
  <c r="R268" i="38"/>
  <c r="R264" i="38"/>
  <c r="T252" i="38"/>
  <c r="S248" i="38"/>
  <c r="Q244" i="38"/>
  <c r="P236" i="38"/>
  <c r="S220" i="38"/>
  <c r="S199" i="38"/>
  <c r="P107" i="38"/>
  <c r="Q99" i="38"/>
  <c r="P91" i="38"/>
  <c r="Q83" i="38"/>
  <c r="Q263" i="38"/>
  <c r="R247" i="38"/>
  <c r="S215" i="38"/>
  <c r="R182" i="38"/>
  <c r="P109" i="38"/>
  <c r="R200" i="38"/>
  <c r="R196" i="38"/>
  <c r="S188" i="38"/>
  <c r="R184" i="38"/>
  <c r="T180" i="38"/>
  <c r="S172" i="38"/>
  <c r="R164" i="38"/>
  <c r="T164" i="38"/>
  <c r="P156" i="38"/>
  <c r="Q148" i="38"/>
  <c r="R140" i="38"/>
  <c r="Q64" i="38"/>
  <c r="S260" i="38"/>
  <c r="P256" i="38"/>
  <c r="P199" i="38"/>
  <c r="Q183" i="38"/>
  <c r="Q175" i="38"/>
  <c r="T167" i="38"/>
  <c r="R159" i="38"/>
  <c r="T151" i="38"/>
  <c r="R143" i="38"/>
  <c r="T139" i="38"/>
  <c r="T127" i="38"/>
  <c r="T115" i="38"/>
  <c r="T111" i="38"/>
  <c r="R103" i="38"/>
  <c r="R95" i="38"/>
  <c r="S275" i="38"/>
  <c r="P231" i="38"/>
  <c r="P223" i="38"/>
  <c r="R207" i="38"/>
  <c r="T186" i="38"/>
  <c r="R162" i="38"/>
  <c r="P150" i="38"/>
  <c r="P90" i="38"/>
  <c r="T149" i="38"/>
  <c r="Q252" i="38"/>
  <c r="T244" i="38"/>
  <c r="S240" i="38"/>
  <c r="T232" i="38"/>
  <c r="T224" i="38"/>
  <c r="P208" i="38"/>
  <c r="T143" i="38"/>
  <c r="P139" i="38"/>
  <c r="P273" i="38"/>
  <c r="P204" i="38"/>
  <c r="P196" i="38"/>
  <c r="T160" i="38"/>
  <c r="S132" i="38"/>
  <c r="P232" i="38"/>
  <c r="S224" i="38"/>
  <c r="P216" i="38"/>
  <c r="P212" i="38"/>
  <c r="T195" i="38"/>
  <c r="R187" i="38"/>
  <c r="R171" i="38"/>
  <c r="T163" i="38"/>
  <c r="S155" i="38"/>
  <c r="P147" i="38"/>
  <c r="P135" i="38"/>
  <c r="P89" i="38"/>
  <c r="S265" i="38"/>
  <c r="P257" i="38"/>
  <c r="P245" i="38"/>
  <c r="P233" i="38"/>
  <c r="R217" i="38"/>
  <c r="R168" i="38"/>
  <c r="S160" i="38"/>
  <c r="S80" i="38"/>
  <c r="P272" i="38"/>
  <c r="R131" i="38"/>
  <c r="T83" i="38"/>
  <c r="S75" i="38"/>
  <c r="T255" i="38"/>
  <c r="S121" i="38"/>
  <c r="Q213" i="38"/>
  <c r="R123" i="38"/>
  <c r="Q270" i="38"/>
  <c r="T217" i="38"/>
  <c r="Q73" i="38"/>
  <c r="P53" i="38"/>
  <c r="Q41" i="38"/>
  <c r="Q87" i="38"/>
  <c r="Q267" i="38"/>
  <c r="S235" i="38"/>
  <c r="R219" i="38"/>
  <c r="R198" i="38"/>
  <c r="R170" i="38"/>
  <c r="R154" i="38"/>
  <c r="S126" i="38"/>
  <c r="P64" i="38"/>
  <c r="P213" i="38"/>
  <c r="S159" i="38"/>
  <c r="S204" i="38"/>
  <c r="Q159" i="38"/>
  <c r="T88" i="38"/>
  <c r="Q268" i="38"/>
  <c r="Q115" i="38"/>
  <c r="R115" i="38"/>
  <c r="T176" i="38"/>
  <c r="P108" i="38"/>
  <c r="T147" i="38"/>
  <c r="S184" i="38"/>
  <c r="Q245" i="38"/>
  <c r="P151" i="38"/>
  <c r="R147" i="38"/>
  <c r="P115" i="38"/>
  <c r="S111" i="38"/>
  <c r="Q233" i="38"/>
  <c r="R224" i="38"/>
  <c r="R175" i="38"/>
  <c r="S213" i="38"/>
  <c r="P220" i="38"/>
  <c r="R148" i="38"/>
  <c r="P203" i="38"/>
  <c r="P264" i="38"/>
  <c r="S116" i="38"/>
  <c r="S127" i="38"/>
  <c r="P209" i="38"/>
  <c r="P229" i="38"/>
  <c r="S91" i="38"/>
  <c r="P276" i="38"/>
  <c r="P70" i="38"/>
  <c r="T69" i="38"/>
  <c r="T67" i="38"/>
  <c r="Q65" i="38"/>
  <c r="Q49" i="38"/>
  <c r="P46" i="38"/>
  <c r="Q212" i="38"/>
  <c r="S164" i="38"/>
  <c r="R163" i="38"/>
  <c r="R88" i="38"/>
  <c r="S140" i="38"/>
  <c r="R124" i="38"/>
  <c r="R209" i="38"/>
  <c r="R116" i="38"/>
  <c r="T213" i="38"/>
  <c r="T159" i="38"/>
  <c r="S151" i="38"/>
  <c r="P73" i="38"/>
  <c r="Q155" i="38"/>
  <c r="R151" i="38"/>
  <c r="P159" i="38"/>
  <c r="T152" i="38"/>
  <c r="S212" i="38"/>
  <c r="R119" i="38"/>
  <c r="R144" i="38"/>
  <c r="S192" i="38"/>
  <c r="R221" i="38"/>
  <c r="S99" i="38"/>
  <c r="S263" i="38"/>
  <c r="R152" i="38"/>
  <c r="R73" i="38"/>
  <c r="Q170" i="38"/>
  <c r="P187" i="38"/>
  <c r="T240" i="38"/>
  <c r="T170" i="38"/>
  <c r="T187" i="38"/>
  <c r="R199" i="38"/>
  <c r="P267" i="38"/>
  <c r="T162" i="38"/>
  <c r="R212" i="38"/>
  <c r="T148" i="38"/>
  <c r="Q269" i="38"/>
  <c r="T172" i="38"/>
  <c r="Q172" i="38"/>
  <c r="S50" i="38"/>
  <c r="T188" i="38"/>
  <c r="P172" i="38"/>
  <c r="S64" i="38"/>
  <c r="S108" i="38"/>
  <c r="Q88" i="38"/>
  <c r="Q264" i="38"/>
  <c r="R228" i="38"/>
  <c r="P83" i="38"/>
  <c r="S115" i="38"/>
  <c r="R176" i="38"/>
  <c r="Q128" i="38"/>
  <c r="S88" i="38"/>
  <c r="T229" i="38"/>
  <c r="Q200" i="38"/>
  <c r="Q164" i="38"/>
  <c r="Q160" i="38"/>
  <c r="P152" i="38"/>
  <c r="Q232" i="38"/>
  <c r="T183" i="38"/>
  <c r="Q107" i="38"/>
  <c r="T271" i="38"/>
  <c r="R263" i="38"/>
  <c r="Q223" i="38"/>
  <c r="Q186" i="38"/>
  <c r="R146" i="38"/>
  <c r="R114" i="38"/>
  <c r="S82" i="38"/>
  <c r="T50" i="38"/>
  <c r="T38" i="38"/>
  <c r="R229" i="38"/>
  <c r="Q240" i="38"/>
  <c r="Q224" i="38"/>
  <c r="R167" i="38"/>
  <c r="Q151" i="38"/>
  <c r="Q119" i="38"/>
  <c r="Q111" i="38"/>
  <c r="T95" i="38"/>
  <c r="P275" i="38"/>
  <c r="R216" i="38"/>
  <c r="T175" i="38"/>
  <c r="P143" i="38"/>
  <c r="P127" i="38"/>
  <c r="R75" i="38"/>
  <c r="S231" i="38"/>
  <c r="T215" i="38"/>
  <c r="R158" i="38"/>
  <c r="P142" i="38"/>
  <c r="Q274" i="38"/>
  <c r="T238" i="38"/>
  <c r="S218" i="38"/>
  <c r="R81" i="38"/>
  <c r="P93" i="38"/>
  <c r="R74" i="38"/>
  <c r="R254" i="38"/>
  <c r="T242" i="38"/>
  <c r="T205" i="38"/>
  <c r="S137" i="38"/>
  <c r="S202" i="38"/>
  <c r="P194" i="38"/>
  <c r="R122" i="38"/>
  <c r="S98" i="38"/>
  <c r="P94" i="38"/>
  <c r="Q117" i="38"/>
  <c r="R93" i="38"/>
  <c r="T101" i="38"/>
  <c r="R172" i="38"/>
  <c r="T268" i="38"/>
  <c r="R252" i="38"/>
  <c r="R236" i="38"/>
  <c r="Q199" i="38"/>
  <c r="P251" i="38"/>
  <c r="P243" i="38"/>
  <c r="Q178" i="38"/>
  <c r="S162" i="38"/>
  <c r="T222" i="38"/>
  <c r="S85" i="38"/>
  <c r="S77" i="38"/>
  <c r="P45" i="38"/>
  <c r="S45" i="38"/>
  <c r="T45" i="38"/>
  <c r="T203" i="38"/>
  <c r="P163" i="38"/>
  <c r="Q135" i="38"/>
  <c r="T103" i="38"/>
  <c r="S190" i="38"/>
  <c r="S150" i="38"/>
  <c r="P130" i="38"/>
  <c r="T133" i="38"/>
  <c r="R77" i="38"/>
  <c r="R45" i="38"/>
  <c r="R58" i="38"/>
  <c r="R47" i="38"/>
  <c r="P148" i="38"/>
  <c r="Q140" i="38"/>
  <c r="Q124" i="38"/>
  <c r="S276" i="38"/>
  <c r="S244" i="38"/>
  <c r="R220" i="38"/>
  <c r="P171" i="38"/>
  <c r="Q147" i="38"/>
  <c r="R139" i="38"/>
  <c r="P99" i="38"/>
  <c r="R91" i="38"/>
  <c r="S211" i="38"/>
  <c r="S138" i="38"/>
  <c r="S102" i="38"/>
  <c r="P85" i="38"/>
  <c r="P247" i="38"/>
  <c r="S182" i="38"/>
  <c r="P166" i="38"/>
  <c r="R134" i="38"/>
  <c r="R118" i="38"/>
  <c r="S110" i="38"/>
  <c r="T106" i="38"/>
  <c r="Q86" i="38"/>
  <c r="S185" i="38"/>
  <c r="S177" i="38"/>
  <c r="T161" i="38"/>
  <c r="S105" i="38"/>
  <c r="P97" i="38"/>
  <c r="S81" i="38"/>
  <c r="S93" i="38"/>
  <c r="Q45" i="38"/>
  <c r="Q93" i="38"/>
  <c r="AZ27" i="39"/>
  <c r="BG27" i="39" s="1"/>
  <c r="AZ155" i="39"/>
  <c r="BG155" i="39" s="1"/>
  <c r="AZ194" i="39"/>
  <c r="BG194" i="39" s="1"/>
  <c r="AZ179" i="39"/>
  <c r="BG179" i="39" s="1"/>
  <c r="AZ178" i="39"/>
  <c r="BG178" i="39" s="1"/>
  <c r="AZ123" i="39"/>
  <c r="BG123" i="39" s="1"/>
  <c r="AZ95" i="39"/>
  <c r="BG95" i="39" s="1"/>
  <c r="AZ127" i="39"/>
  <c r="BG127" i="39" s="1"/>
  <c r="AZ8" i="39"/>
  <c r="BG8" i="39" s="1"/>
  <c r="AZ211" i="39"/>
  <c r="BG211" i="39" s="1"/>
  <c r="AZ65" i="39"/>
  <c r="BG65" i="39" s="1"/>
  <c r="AZ89" i="39"/>
  <c r="BG89" i="39" s="1"/>
  <c r="AZ181" i="39"/>
  <c r="BG181" i="39" s="1"/>
  <c r="AZ222" i="39"/>
  <c r="BG222" i="39" s="1"/>
  <c r="AZ97" i="39"/>
  <c r="BG97" i="39" s="1"/>
  <c r="AZ68" i="39"/>
  <c r="BG68" i="39" s="1"/>
  <c r="AZ177" i="39"/>
  <c r="BG177" i="39" s="1"/>
  <c r="AZ93" i="39"/>
  <c r="BG93" i="39" s="1"/>
  <c r="AZ46" i="39"/>
  <c r="BG46" i="39" s="1"/>
  <c r="AZ156" i="39"/>
  <c r="BG156" i="39" s="1"/>
  <c r="AZ164" i="39"/>
  <c r="BG164" i="39" s="1"/>
  <c r="AZ16" i="39"/>
  <c r="BG16" i="39" s="1"/>
  <c r="AZ80" i="39"/>
  <c r="BG80" i="39" s="1"/>
  <c r="AZ111" i="39"/>
  <c r="BG111" i="39" s="1"/>
  <c r="AZ119" i="39"/>
  <c r="BG119" i="39" s="1"/>
  <c r="AZ262" i="39"/>
  <c r="BG262" i="39" s="1"/>
  <c r="AZ244" i="39"/>
  <c r="BG244" i="39" s="1"/>
  <c r="AZ254" i="39"/>
  <c r="BG254" i="39" s="1"/>
  <c r="AZ209" i="39"/>
  <c r="BG209" i="39" s="1"/>
  <c r="AZ214" i="39"/>
  <c r="BG214" i="39" s="1"/>
  <c r="AZ257" i="39"/>
  <c r="BG257" i="39" s="1"/>
  <c r="AZ208" i="39"/>
  <c r="BG208" i="39" s="1"/>
  <c r="AZ215" i="39"/>
  <c r="BG215" i="39" s="1"/>
  <c r="AZ230" i="39"/>
  <c r="BG230" i="39" s="1"/>
  <c r="AZ256" i="39"/>
  <c r="BG256" i="39" s="1"/>
  <c r="AZ40" i="39"/>
  <c r="BG40" i="39" s="1"/>
  <c r="AZ157" i="39"/>
  <c r="BG157" i="39" s="1"/>
  <c r="AZ187" i="39"/>
  <c r="BG187" i="39" s="1"/>
  <c r="AZ39" i="39"/>
  <c r="BG39" i="39" s="1"/>
  <c r="AZ153" i="39"/>
  <c r="BG153" i="39" s="1"/>
  <c r="AZ252" i="39"/>
  <c r="BG252" i="39" s="1"/>
  <c r="AZ124" i="39"/>
  <c r="BG124" i="39" s="1"/>
  <c r="AZ168" i="39"/>
  <c r="BG168" i="39" s="1"/>
  <c r="AZ81" i="39"/>
  <c r="BG81" i="39" s="1"/>
  <c r="AZ67" i="39"/>
  <c r="BG67" i="39" s="1"/>
  <c r="Q69" i="38"/>
  <c r="P61" i="38"/>
  <c r="T46" i="38"/>
  <c r="P277" i="38"/>
  <c r="R277" i="38"/>
  <c r="S257" i="38"/>
  <c r="Q253" i="38"/>
  <c r="S245" i="38"/>
  <c r="T233" i="38"/>
  <c r="S67" i="38"/>
  <c r="T66" i="38"/>
  <c r="S69" i="38"/>
  <c r="Q62" i="38"/>
  <c r="S62" i="38"/>
  <c r="P62" i="38"/>
  <c r="S57" i="38"/>
  <c r="P57" i="38"/>
  <c r="Q261" i="38"/>
  <c r="T249" i="38"/>
  <c r="R249" i="38"/>
  <c r="S249" i="38"/>
  <c r="Q217" i="38"/>
  <c r="S176" i="38"/>
  <c r="Q176" i="38"/>
  <c r="Q144" i="38"/>
  <c r="P144" i="38"/>
  <c r="Q104" i="38"/>
  <c r="R104" i="38"/>
  <c r="T104" i="38"/>
  <c r="P104" i="38"/>
  <c r="S104" i="38"/>
  <c r="R253" i="38"/>
  <c r="P253" i="38"/>
  <c r="S221" i="38"/>
  <c r="P221" i="38"/>
  <c r="Q184" i="38"/>
  <c r="S180" i="38"/>
  <c r="R180" i="38"/>
  <c r="T108" i="38"/>
  <c r="T64" i="38"/>
  <c r="T49" i="38"/>
  <c r="P237" i="38"/>
  <c r="Q188" i="38"/>
  <c r="P188" i="38"/>
  <c r="Q116" i="38"/>
  <c r="Q112" i="38"/>
  <c r="P80" i="38"/>
  <c r="Q47" i="38"/>
  <c r="R273" i="38"/>
  <c r="T261" i="38"/>
  <c r="T257" i="38"/>
  <c r="Q257" i="38"/>
  <c r="T241" i="38"/>
  <c r="T225" i="38"/>
  <c r="R225" i="38"/>
  <c r="Q192" i="38"/>
  <c r="R192" i="38"/>
  <c r="R156" i="38"/>
  <c r="Q156" i="38"/>
  <c r="T156" i="38"/>
  <c r="T140" i="38"/>
  <c r="T124" i="38"/>
  <c r="P14" i="38"/>
  <c r="R62" i="38"/>
  <c r="P50" i="38"/>
  <c r="S41" i="38"/>
  <c r="T14" i="38"/>
  <c r="T265" i="38"/>
  <c r="P265" i="38"/>
  <c r="Q265" i="38"/>
  <c r="R265" i="38"/>
  <c r="T245" i="38"/>
  <c r="P225" i="38"/>
  <c r="S209" i="38"/>
  <c r="T196" i="38"/>
  <c r="Q196" i="38"/>
  <c r="S196" i="38"/>
  <c r="R128" i="38"/>
  <c r="S128" i="38"/>
  <c r="P128" i="38"/>
  <c r="T100" i="38"/>
  <c r="T53" i="38"/>
  <c r="T70" i="38"/>
  <c r="R66" i="38"/>
  <c r="S66" i="38"/>
  <c r="S237" i="38"/>
  <c r="T237" i="38"/>
  <c r="R233" i="38"/>
  <c r="S233" i="38"/>
  <c r="S217" i="38"/>
  <c r="S200" i="38"/>
  <c r="T200" i="38"/>
  <c r="P200" i="38"/>
  <c r="T184" i="38"/>
  <c r="P160" i="38"/>
  <c r="T132" i="38"/>
  <c r="Q132" i="38"/>
  <c r="R112" i="38"/>
  <c r="R64" i="38"/>
  <c r="T73" i="38"/>
  <c r="T47" i="38"/>
  <c r="Q70" i="38"/>
  <c r="T58" i="38"/>
  <c r="T269" i="38"/>
  <c r="R269" i="38"/>
  <c r="R241" i="38"/>
  <c r="Q241" i="38"/>
  <c r="S241" i="38"/>
  <c r="T204" i="38"/>
  <c r="R204" i="38"/>
  <c r="Q204" i="38"/>
  <c r="T168" i="38"/>
  <c r="Q168" i="38"/>
  <c r="P168" i="38"/>
  <c r="P164" i="38"/>
  <c r="Q152" i="38"/>
  <c r="Q136" i="38"/>
  <c r="P136" i="38"/>
  <c r="T136" i="38"/>
  <c r="P96" i="38"/>
  <c r="T96" i="38"/>
  <c r="R96" i="38"/>
  <c r="S38" i="38"/>
  <c r="P41" i="38"/>
  <c r="Q250" i="38"/>
  <c r="T210" i="38"/>
  <c r="T141" i="38"/>
  <c r="T125" i="38"/>
  <c r="T61" i="38"/>
  <c r="R257" i="38"/>
  <c r="Q174" i="38"/>
  <c r="Q258" i="38"/>
  <c r="S61" i="38"/>
  <c r="S49" i="38"/>
  <c r="Q273" i="38"/>
  <c r="S53" i="38"/>
  <c r="S253" i="38"/>
  <c r="Q227" i="38"/>
  <c r="P234" i="38"/>
  <c r="S197" i="38"/>
  <c r="P193" i="38"/>
  <c r="P69" i="38"/>
  <c r="R261" i="38"/>
  <c r="P49" i="38"/>
  <c r="P239" i="38"/>
  <c r="S226" i="38"/>
  <c r="Q57" i="38"/>
  <c r="S169" i="38"/>
  <c r="P230" i="38"/>
  <c r="Q153" i="38"/>
  <c r="P129" i="38"/>
  <c r="S46" i="38"/>
  <c r="Q214" i="38"/>
  <c r="T201" i="38"/>
  <c r="S173" i="38"/>
  <c r="S145" i="38"/>
  <c r="P113" i="38"/>
  <c r="Q53" i="38"/>
  <c r="S47" i="38"/>
  <c r="T65" i="38"/>
  <c r="P38" i="38"/>
  <c r="Q78" i="38"/>
  <c r="T41" i="38"/>
  <c r="S266" i="38"/>
  <c r="P246" i="38"/>
  <c r="Q189" i="38"/>
  <c r="P165" i="38"/>
  <c r="T157" i="38"/>
  <c r="S73" i="38"/>
  <c r="R69" i="38"/>
  <c r="R61" i="38"/>
  <c r="BH5" i="39" l="1"/>
  <c r="AV3" i="39"/>
  <c r="AV135" i="39"/>
  <c r="AW135" i="39" s="1"/>
  <c r="AV56" i="39"/>
  <c r="AW56" i="39" s="1"/>
  <c r="AV99" i="39"/>
  <c r="AW99" i="39" s="1"/>
  <c r="AV19" i="39"/>
  <c r="AW19" i="39" s="1"/>
  <c r="AV75" i="39"/>
  <c r="AW75" i="39" s="1"/>
  <c r="AV11" i="39"/>
  <c r="AW11" i="39" s="1"/>
  <c r="AV214" i="39"/>
  <c r="AW214" i="39" s="1"/>
  <c r="AV119" i="39"/>
  <c r="AW119" i="39" s="1"/>
  <c r="AV48" i="39"/>
  <c r="AW48" i="39" s="1"/>
  <c r="AV87" i="39"/>
  <c r="AW87" i="39" s="1"/>
  <c r="AV20" i="39"/>
  <c r="AW20" i="39" s="1"/>
  <c r="AV152" i="39"/>
  <c r="AW152" i="39" s="1"/>
  <c r="AV77" i="39"/>
  <c r="AW77" i="39" s="1"/>
  <c r="AV212" i="39"/>
  <c r="AW212" i="39" s="1"/>
  <c r="AV65" i="39"/>
  <c r="AW65" i="39" s="1"/>
  <c r="AV184" i="39"/>
  <c r="AW184" i="39" s="1"/>
  <c r="AV6" i="39"/>
  <c r="AV70" i="39"/>
  <c r="AW70" i="39" s="1"/>
  <c r="AV134" i="39"/>
  <c r="AW134" i="39" s="1"/>
  <c r="AV197" i="39"/>
  <c r="AW197" i="39" s="1"/>
  <c r="AV79" i="39"/>
  <c r="AW79" i="39" s="1"/>
  <c r="AV4" i="39"/>
  <c r="AV163" i="39"/>
  <c r="AW163" i="39" s="1"/>
  <c r="AV89" i="39"/>
  <c r="AW89" i="39" s="1"/>
  <c r="AV220" i="39"/>
  <c r="AW220" i="39" s="1"/>
  <c r="AV262" i="39"/>
  <c r="AW262" i="39" s="1"/>
  <c r="AV73" i="39"/>
  <c r="AW73" i="39" s="1"/>
  <c r="AV192" i="39"/>
  <c r="AW192" i="39" s="1"/>
  <c r="AV10" i="39"/>
  <c r="AV74" i="39"/>
  <c r="AW74" i="39" s="1"/>
  <c r="AV138" i="39"/>
  <c r="AW138" i="39" s="1"/>
  <c r="AV201" i="39"/>
  <c r="AW201" i="39" s="1"/>
  <c r="AV103" i="39"/>
  <c r="AW103" i="39" s="1"/>
  <c r="AV52" i="39"/>
  <c r="AW52" i="39" s="1"/>
  <c r="AV175" i="39"/>
  <c r="AW175" i="39" s="1"/>
  <c r="AV97" i="39"/>
  <c r="AW97" i="39" s="1"/>
  <c r="AV228" i="39"/>
  <c r="AW228" i="39" s="1"/>
  <c r="AV81" i="39"/>
  <c r="AW81" i="39" s="1"/>
  <c r="AV200" i="39"/>
  <c r="AW200" i="39" s="1"/>
  <c r="AV14" i="39"/>
  <c r="AW14" i="39" s="1"/>
  <c r="AV78" i="39"/>
  <c r="AW78" i="39" s="1"/>
  <c r="AV142" i="39"/>
  <c r="AW142" i="39" s="1"/>
  <c r="AV205" i="39"/>
  <c r="AW205" i="39" s="1"/>
  <c r="AV257" i="39"/>
  <c r="AW257" i="39" s="1"/>
  <c r="AV95" i="39"/>
  <c r="AW95" i="39" s="1"/>
  <c r="AV116" i="39"/>
  <c r="AW116" i="39" s="1"/>
  <c r="AV187" i="39"/>
  <c r="AW187" i="39" s="1"/>
  <c r="AV105" i="39"/>
  <c r="AW105" i="39" s="1"/>
  <c r="AV235" i="39"/>
  <c r="AW235" i="39" s="1"/>
  <c r="AV112" i="39"/>
  <c r="AW112" i="39" s="1"/>
  <c r="AV85" i="39"/>
  <c r="AW85" i="39" s="1"/>
  <c r="AV208" i="39"/>
  <c r="AW208" i="39" s="1"/>
  <c r="AV18" i="39"/>
  <c r="AW18" i="39" s="1"/>
  <c r="AV82" i="39"/>
  <c r="AW82" i="39" s="1"/>
  <c r="AV146" i="39"/>
  <c r="AW146" i="39" s="1"/>
  <c r="AV209" i="39"/>
  <c r="AW209" i="39" s="1"/>
  <c r="AV261" i="39"/>
  <c r="AW261" i="39" s="1"/>
  <c r="AV222" i="39"/>
  <c r="AW222" i="39" s="1"/>
  <c r="AV104" i="39"/>
  <c r="AW104" i="39" s="1"/>
  <c r="AV40" i="39"/>
  <c r="AW40" i="39" s="1"/>
  <c r="AV67" i="39"/>
  <c r="AW67" i="39" s="1"/>
  <c r="AV107" i="39"/>
  <c r="AW107" i="39" s="1"/>
  <c r="AV59" i="39"/>
  <c r="AW59" i="39" s="1"/>
  <c r="AV198" i="39"/>
  <c r="AW198" i="39" s="1"/>
  <c r="AV96" i="39"/>
  <c r="AW96" i="39" s="1"/>
  <c r="AV32" i="39"/>
  <c r="AW32" i="39" s="1"/>
  <c r="AV55" i="39"/>
  <c r="AW55" i="39" s="1"/>
  <c r="AV258" i="39"/>
  <c r="AW258" i="39" s="1"/>
  <c r="AV128" i="39"/>
  <c r="AW128" i="39" s="1"/>
  <c r="AV199" i="39"/>
  <c r="AW199" i="39" s="1"/>
  <c r="AV113" i="39"/>
  <c r="AW113" i="39" s="1"/>
  <c r="AV241" i="39"/>
  <c r="AW241" i="39" s="1"/>
  <c r="AV124" i="39"/>
  <c r="AW124" i="39" s="1"/>
  <c r="AV93" i="39"/>
  <c r="AW93" i="39" s="1"/>
  <c r="AV216" i="39"/>
  <c r="AW216" i="39" s="1"/>
  <c r="AV22" i="39"/>
  <c r="AW22" i="39" s="1"/>
  <c r="AV86" i="39"/>
  <c r="AW86" i="39" s="1"/>
  <c r="AV150" i="39"/>
  <c r="AW150" i="39" s="1"/>
  <c r="AV213" i="39"/>
  <c r="AW213" i="39" s="1"/>
  <c r="AV264" i="39"/>
  <c r="AW264" i="39" s="1"/>
  <c r="AV159" i="39"/>
  <c r="AW159" i="39" s="1"/>
  <c r="AV218" i="39"/>
  <c r="AW218" i="39" s="1"/>
  <c r="AV47" i="39"/>
  <c r="AW47" i="39" s="1"/>
  <c r="AV250" i="39"/>
  <c r="AW250" i="39" s="1"/>
  <c r="AV140" i="39"/>
  <c r="AW140" i="39" s="1"/>
  <c r="AV211" i="39"/>
  <c r="AW211" i="39" s="1"/>
  <c r="AV121" i="39"/>
  <c r="AW121" i="39" s="1"/>
  <c r="AV248" i="39"/>
  <c r="AW248" i="39" s="1"/>
  <c r="AV136" i="39"/>
  <c r="AW136" i="39" s="1"/>
  <c r="AV101" i="39"/>
  <c r="AW101" i="39" s="1"/>
  <c r="AV224" i="39"/>
  <c r="AW224" i="39" s="1"/>
  <c r="AV26" i="39"/>
  <c r="AW26" i="39" s="1"/>
  <c r="AV90" i="39"/>
  <c r="AW90" i="39" s="1"/>
  <c r="AV154" i="39"/>
  <c r="AW154" i="39" s="1"/>
  <c r="AV217" i="39"/>
  <c r="AW217" i="39" s="1"/>
  <c r="AV111" i="39"/>
  <c r="AW111" i="39" s="1"/>
  <c r="AV254" i="39"/>
  <c r="AW254" i="39" s="1"/>
  <c r="AV71" i="39"/>
  <c r="AW71" i="39" s="1"/>
  <c r="AV156" i="39"/>
  <c r="AW156" i="39" s="1"/>
  <c r="AV223" i="39"/>
  <c r="AW223" i="39" s="1"/>
  <c r="AV129" i="39"/>
  <c r="AW129" i="39" s="1"/>
  <c r="AV148" i="39"/>
  <c r="AW148" i="39" s="1"/>
  <c r="AV109" i="39"/>
  <c r="AW109" i="39" s="1"/>
  <c r="AV231" i="39"/>
  <c r="AW231" i="39" s="1"/>
  <c r="AV30" i="39"/>
  <c r="AW30" i="39" s="1"/>
  <c r="AV94" i="39"/>
  <c r="AW94" i="39" s="1"/>
  <c r="AV158" i="39"/>
  <c r="AW158" i="39" s="1"/>
  <c r="AV221" i="39"/>
  <c r="AW221" i="39" s="1"/>
  <c r="AV92" i="39"/>
  <c r="AW92" i="39" s="1"/>
  <c r="AV246" i="39"/>
  <c r="AW246" i="39" s="1"/>
  <c r="AV63" i="39"/>
  <c r="AW63" i="39" s="1"/>
  <c r="AV190" i="39"/>
  <c r="AW190" i="39" s="1"/>
  <c r="AV167" i="39"/>
  <c r="AW167" i="39" s="1"/>
  <c r="AV234" i="39"/>
  <c r="AW234" i="39" s="1"/>
  <c r="AV5" i="39"/>
  <c r="AV137" i="39"/>
  <c r="AW137" i="39" s="1"/>
  <c r="AV256" i="39"/>
  <c r="AW256" i="39" s="1"/>
  <c r="AV160" i="39"/>
  <c r="AW160" i="39" s="1"/>
  <c r="AV117" i="39"/>
  <c r="AW117" i="39" s="1"/>
  <c r="AV239" i="39"/>
  <c r="AW239" i="39" s="1"/>
  <c r="AV34" i="39"/>
  <c r="AW34" i="39" s="1"/>
  <c r="AV98" i="39"/>
  <c r="AW98" i="39" s="1"/>
  <c r="AV161" i="39"/>
  <c r="AW161" i="39" s="1"/>
  <c r="AV225" i="39"/>
  <c r="AW225" i="39" s="1"/>
  <c r="AV76" i="39"/>
  <c r="AW76" i="39" s="1"/>
  <c r="AV233" i="39"/>
  <c r="AW233" i="39" s="1"/>
  <c r="AV88" i="39"/>
  <c r="AW88" i="39" s="1"/>
  <c r="AV24" i="39"/>
  <c r="AW24" i="39" s="1"/>
  <c r="AV51" i="39"/>
  <c r="AW51" i="39" s="1"/>
  <c r="AV91" i="39"/>
  <c r="AW91" i="39" s="1"/>
  <c r="AV43" i="39"/>
  <c r="AW43" i="39" s="1"/>
  <c r="AV243" i="39"/>
  <c r="AW243" i="39" s="1"/>
  <c r="AV166" i="39"/>
  <c r="AW166" i="39" s="1"/>
  <c r="AV80" i="39"/>
  <c r="AW80" i="39" s="1"/>
  <c r="AV16" i="39"/>
  <c r="AW16" i="39" s="1"/>
  <c r="AV194" i="39"/>
  <c r="AW194" i="39" s="1"/>
  <c r="AV23" i="39"/>
  <c r="AW23" i="39" s="1"/>
  <c r="AV174" i="39"/>
  <c r="AW174" i="39" s="1"/>
  <c r="AV179" i="39"/>
  <c r="AW179" i="39" s="1"/>
  <c r="AV13" i="39"/>
  <c r="AW13" i="39" s="1"/>
  <c r="AV145" i="39"/>
  <c r="AW145" i="39" s="1"/>
  <c r="AV263" i="39"/>
  <c r="AW263" i="39" s="1"/>
  <c r="AV171" i="39"/>
  <c r="AW171" i="39" s="1"/>
  <c r="AV125" i="39"/>
  <c r="AW125" i="39" s="1"/>
  <c r="AV244" i="39"/>
  <c r="AW244" i="39" s="1"/>
  <c r="AV38" i="39"/>
  <c r="AW38" i="39" s="1"/>
  <c r="AV102" i="39"/>
  <c r="AW102" i="39" s="1"/>
  <c r="AV165" i="39"/>
  <c r="AW165" i="39" s="1"/>
  <c r="AV229" i="39"/>
  <c r="AW229" i="39" s="1"/>
  <c r="AV60" i="39"/>
  <c r="AW60" i="39" s="1"/>
  <c r="AV155" i="39"/>
  <c r="AW155" i="39" s="1"/>
  <c r="AV178" i="39"/>
  <c r="AW178" i="39" s="1"/>
  <c r="AV15" i="39"/>
  <c r="AW15" i="39" s="1"/>
  <c r="AV143" i="39"/>
  <c r="AW143" i="39" s="1"/>
  <c r="AV191" i="39"/>
  <c r="AW191" i="39" s="1"/>
  <c r="AV253" i="39"/>
  <c r="AW253" i="39" s="1"/>
  <c r="AV21" i="39"/>
  <c r="AW21" i="39" s="1"/>
  <c r="AV157" i="39"/>
  <c r="AW157" i="39" s="1"/>
  <c r="AV183" i="39"/>
  <c r="AW183" i="39" s="1"/>
  <c r="AV9" i="39"/>
  <c r="AV133" i="39"/>
  <c r="AW133" i="39" s="1"/>
  <c r="AV252" i="39"/>
  <c r="AW252" i="39" s="1"/>
  <c r="AV42" i="39"/>
  <c r="AW42" i="39" s="1"/>
  <c r="AV106" i="39"/>
  <c r="AW106" i="39" s="1"/>
  <c r="AV169" i="39"/>
  <c r="AW169" i="39" s="1"/>
  <c r="AV232" i="39"/>
  <c r="AW232" i="39" s="1"/>
  <c r="AV44" i="39"/>
  <c r="AW44" i="39" s="1"/>
  <c r="AV202" i="39"/>
  <c r="AW202" i="39" s="1"/>
  <c r="AV226" i="39"/>
  <c r="AW226" i="39" s="1"/>
  <c r="AV39" i="39"/>
  <c r="AW39" i="39" s="1"/>
  <c r="AV206" i="39"/>
  <c r="AW206" i="39" s="1"/>
  <c r="AV203" i="39"/>
  <c r="AW203" i="39" s="1"/>
  <c r="AV259" i="39"/>
  <c r="AW259" i="39" s="1"/>
  <c r="AV29" i="39"/>
  <c r="AW29" i="39" s="1"/>
  <c r="AV164" i="39"/>
  <c r="AW164" i="39" s="1"/>
  <c r="AV195" i="39"/>
  <c r="AW195" i="39" s="1"/>
  <c r="AV17" i="39"/>
  <c r="AW17" i="39" s="1"/>
  <c r="AV141" i="39"/>
  <c r="AW141" i="39" s="1"/>
  <c r="AV46" i="39"/>
  <c r="AW46" i="39" s="1"/>
  <c r="AV110" i="39"/>
  <c r="AW110" i="39" s="1"/>
  <c r="AV173" i="39"/>
  <c r="AW173" i="39" s="1"/>
  <c r="AV236" i="39"/>
  <c r="AW236" i="39" s="1"/>
  <c r="AV28" i="39"/>
  <c r="AW28" i="39" s="1"/>
  <c r="AV186" i="39"/>
  <c r="AW186" i="39" s="1"/>
  <c r="AV210" i="39"/>
  <c r="AW210" i="39" s="1"/>
  <c r="AV31" i="39"/>
  <c r="AW31" i="39" s="1"/>
  <c r="AV100" i="39"/>
  <c r="AW100" i="39" s="1"/>
  <c r="AV215" i="39"/>
  <c r="AW215" i="39" s="1"/>
  <c r="AV37" i="39"/>
  <c r="AW37" i="39" s="1"/>
  <c r="AV172" i="39"/>
  <c r="AW172" i="39" s="1"/>
  <c r="AV207" i="39"/>
  <c r="AW207" i="39" s="1"/>
  <c r="AV25" i="39"/>
  <c r="AW25" i="39" s="1"/>
  <c r="AV149" i="39"/>
  <c r="AW149" i="39" s="1"/>
  <c r="AV260" i="39"/>
  <c r="AW260" i="39" s="1"/>
  <c r="AV50" i="39"/>
  <c r="AW50" i="39" s="1"/>
  <c r="AV114" i="39"/>
  <c r="AW114" i="39" s="1"/>
  <c r="AV177" i="39"/>
  <c r="AW177" i="39" s="1"/>
  <c r="AV240" i="39"/>
  <c r="AW240" i="39" s="1"/>
  <c r="AV12" i="39"/>
  <c r="AW12" i="39" s="1"/>
  <c r="AV170" i="39"/>
  <c r="AW170" i="39" s="1"/>
  <c r="AV182" i="39"/>
  <c r="AW182" i="39" s="1"/>
  <c r="AV72" i="39"/>
  <c r="AW72" i="39" s="1"/>
  <c r="AV8" i="39"/>
  <c r="AV35" i="39"/>
  <c r="AW35" i="39" s="1"/>
  <c r="AV83" i="39"/>
  <c r="AW83" i="39" s="1"/>
  <c r="AV27" i="39"/>
  <c r="AW27" i="39" s="1"/>
  <c r="AV151" i="39"/>
  <c r="AW151" i="39" s="1"/>
  <c r="AV64" i="39"/>
  <c r="AW64" i="39" s="1"/>
  <c r="AV131" i="39"/>
  <c r="AW131" i="39" s="1"/>
  <c r="AV84" i="39"/>
  <c r="AW84" i="39" s="1"/>
  <c r="AV230" i="39"/>
  <c r="AW230" i="39" s="1"/>
  <c r="AV108" i="39"/>
  <c r="AW108" i="39" s="1"/>
  <c r="AV45" i="39"/>
  <c r="AW45" i="39" s="1"/>
  <c r="AV180" i="39"/>
  <c r="AW180" i="39" s="1"/>
  <c r="AV219" i="39"/>
  <c r="AW219" i="39" s="1"/>
  <c r="AV33" i="39"/>
  <c r="AW33" i="39" s="1"/>
  <c r="AV153" i="39"/>
  <c r="AW153" i="39" s="1"/>
  <c r="AV54" i="39"/>
  <c r="AW54" i="39" s="1"/>
  <c r="AV118" i="39"/>
  <c r="AW118" i="39" s="1"/>
  <c r="AV181" i="39"/>
  <c r="AW181" i="39" s="1"/>
  <c r="AV242" i="39"/>
  <c r="AW242" i="39" s="1"/>
  <c r="AV115" i="39"/>
  <c r="AW115" i="39" s="1"/>
  <c r="AV68" i="39"/>
  <c r="AW68" i="39" s="1"/>
  <c r="AV120" i="39"/>
  <c r="AW120" i="39" s="1"/>
  <c r="AV53" i="39"/>
  <c r="AW53" i="39" s="1"/>
  <c r="AV188" i="39"/>
  <c r="AW188" i="39" s="1"/>
  <c r="AV227" i="39"/>
  <c r="AW227" i="39" s="1"/>
  <c r="AV41" i="39"/>
  <c r="AW41" i="39" s="1"/>
  <c r="AV58" i="39"/>
  <c r="AW58" i="39" s="1"/>
  <c r="AV122" i="39"/>
  <c r="AW122" i="39" s="1"/>
  <c r="AV185" i="39"/>
  <c r="AW185" i="39" s="1"/>
  <c r="AV245" i="39"/>
  <c r="AW245" i="39" s="1"/>
  <c r="AV139" i="39"/>
  <c r="AW139" i="39" s="1"/>
  <c r="AV162" i="39"/>
  <c r="AW162" i="39" s="1"/>
  <c r="AV7" i="39"/>
  <c r="AV127" i="39"/>
  <c r="AW127" i="39" s="1"/>
  <c r="AV251" i="39"/>
  <c r="AW251" i="39" s="1"/>
  <c r="AV132" i="39"/>
  <c r="AW132" i="39" s="1"/>
  <c r="AV61" i="39"/>
  <c r="AW61" i="39" s="1"/>
  <c r="AV196" i="39"/>
  <c r="AW196" i="39" s="1"/>
  <c r="AV238" i="39"/>
  <c r="AW238" i="39" s="1"/>
  <c r="AV49" i="39"/>
  <c r="AW49" i="39" s="1"/>
  <c r="AV168" i="39"/>
  <c r="AW168" i="39" s="1"/>
  <c r="AV62" i="39"/>
  <c r="AW62" i="39" s="1"/>
  <c r="AV126" i="39"/>
  <c r="AW126" i="39" s="1"/>
  <c r="AV189" i="39"/>
  <c r="AW189" i="39" s="1"/>
  <c r="AV249" i="39"/>
  <c r="AW249" i="39" s="1"/>
  <c r="AV123" i="39"/>
  <c r="AW123" i="39" s="1"/>
  <c r="AV147" i="39"/>
  <c r="AW147" i="39" s="1"/>
  <c r="AV36" i="39"/>
  <c r="AW36" i="39" s="1"/>
  <c r="AV255" i="39"/>
  <c r="AW255" i="39" s="1"/>
  <c r="AV144" i="39"/>
  <c r="AW144" i="39" s="1"/>
  <c r="AV69" i="39"/>
  <c r="AW69" i="39" s="1"/>
  <c r="AV204" i="39"/>
  <c r="AW204" i="39" s="1"/>
  <c r="AV247" i="39"/>
  <c r="AW247" i="39" s="1"/>
  <c r="AV57" i="39"/>
  <c r="AW57" i="39" s="1"/>
  <c r="AV176" i="39"/>
  <c r="AW176" i="39" s="1"/>
  <c r="AV66" i="39"/>
  <c r="AW66" i="39" s="1"/>
  <c r="AV130" i="39"/>
  <c r="AW130" i="39" s="1"/>
  <c r="AV193" i="39"/>
  <c r="AW193" i="39" s="1"/>
  <c r="AV237" i="39"/>
  <c r="AW237" i="39" s="1"/>
  <c r="BA6" i="39"/>
  <c r="BG6" i="39"/>
  <c r="BH6" i="39" s="1"/>
  <c r="BH4" i="39"/>
  <c r="Q56" i="38"/>
  <c r="Q32" i="38"/>
  <c r="P39" i="38"/>
  <c r="T22" i="38"/>
  <c r="Q40" i="38"/>
  <c r="T32" i="38"/>
  <c r="R33" i="38"/>
  <c r="S37" i="38"/>
  <c r="Q17" i="38"/>
  <c r="P40" i="38"/>
  <c r="T17" i="38"/>
  <c r="S17" i="38"/>
  <c r="BA205" i="39"/>
  <c r="BA204" i="39"/>
  <c r="BA206" i="39"/>
  <c r="BA207" i="39"/>
  <c r="BH3" i="39"/>
  <c r="R259" i="38"/>
  <c r="T48" i="38"/>
  <c r="T56" i="38"/>
  <c r="T30" i="38"/>
  <c r="R22" i="38"/>
  <c r="R40" i="38"/>
  <c r="R32" i="38"/>
  <c r="Q29" i="38"/>
  <c r="S33" i="38"/>
  <c r="R37" i="38"/>
  <c r="P17" i="38"/>
  <c r="S48" i="38"/>
  <c r="P29" i="38"/>
  <c r="S22" i="38"/>
  <c r="Q37" i="38"/>
  <c r="P48" i="38"/>
  <c r="P37" i="38"/>
  <c r="P22" i="38"/>
  <c r="Q33" i="38"/>
  <c r="P33" i="38"/>
  <c r="Q22" i="38"/>
  <c r="S259" i="38"/>
  <c r="T40" i="38"/>
  <c r="T37" i="38"/>
  <c r="R17" i="38"/>
  <c r="T29" i="38"/>
  <c r="T33" i="38"/>
  <c r="S56" i="38"/>
  <c r="P259" i="38"/>
  <c r="Q30" i="38"/>
  <c r="P56" i="38"/>
  <c r="S29" i="38"/>
  <c r="R29" i="38"/>
  <c r="P30" i="38"/>
  <c r="R48" i="38"/>
  <c r="R30" i="38"/>
  <c r="S40" i="38"/>
  <c r="S24" i="38"/>
  <c r="R56" i="38"/>
  <c r="P32" i="38"/>
  <c r="R203" i="38"/>
  <c r="Q24" i="38"/>
  <c r="T24" i="38"/>
  <c r="Q48" i="38"/>
  <c r="R24" i="38"/>
  <c r="P24" i="38"/>
  <c r="S30" i="38"/>
  <c r="S32" i="38"/>
  <c r="S203" i="38"/>
  <c r="T259" i="38"/>
  <c r="Q259" i="38"/>
  <c r="Q203" i="38"/>
  <c r="S68" i="38"/>
  <c r="Q26" i="38"/>
  <c r="P6" i="38"/>
  <c r="BA7" i="39"/>
  <c r="BA241" i="39"/>
  <c r="BA261" i="39"/>
  <c r="BA210" i="39"/>
  <c r="BA251" i="39"/>
  <c r="BA224" i="39"/>
  <c r="BA234" i="39"/>
  <c r="BA192" i="39"/>
  <c r="BA213" i="39"/>
  <c r="BA255" i="39"/>
  <c r="BA250" i="39"/>
  <c r="BA237" i="39"/>
  <c r="BA259" i="39"/>
  <c r="Q42" i="38"/>
  <c r="R34" i="38"/>
  <c r="T51" i="38"/>
  <c r="S39" i="38"/>
  <c r="T92" i="38"/>
  <c r="S76" i="38"/>
  <c r="R15" i="38"/>
  <c r="P84" i="38"/>
  <c r="R68" i="38"/>
  <c r="T42" i="38"/>
  <c r="T60" i="38"/>
  <c r="T52" i="38"/>
  <c r="P26" i="38"/>
  <c r="T34" i="38"/>
  <c r="R39" i="38"/>
  <c r="T68" i="38"/>
  <c r="Q39" i="38"/>
  <c r="P42" i="38"/>
  <c r="P15" i="38"/>
  <c r="R92" i="38"/>
  <c r="R60" i="38"/>
  <c r="S34" i="38"/>
  <c r="S84" i="38"/>
  <c r="Q15" i="38"/>
  <c r="Q76" i="38"/>
  <c r="P68" i="38"/>
  <c r="R52" i="38"/>
  <c r="P92" i="38"/>
  <c r="S26" i="38"/>
  <c r="R26" i="38"/>
  <c r="S92" i="38"/>
  <c r="R76" i="38"/>
  <c r="P52" i="38"/>
  <c r="P34" i="38"/>
  <c r="R84" i="38"/>
  <c r="Q52" i="38"/>
  <c r="R42" i="38"/>
  <c r="T76" i="38"/>
  <c r="S52" i="38"/>
  <c r="S15" i="38"/>
  <c r="T15" i="38"/>
  <c r="T84" i="38"/>
  <c r="P76" i="38"/>
  <c r="T39" i="38"/>
  <c r="S42" i="38"/>
  <c r="P60" i="38"/>
  <c r="T26" i="38"/>
  <c r="Q92" i="38"/>
  <c r="Q34" i="38"/>
  <c r="Q84" i="38"/>
  <c r="Q60" i="38"/>
  <c r="S60" i="38"/>
  <c r="Q68" i="38"/>
  <c r="T6" i="38"/>
  <c r="Q18" i="38"/>
  <c r="R51" i="38"/>
  <c r="P19" i="38"/>
  <c r="S11" i="38"/>
  <c r="Q43" i="38"/>
  <c r="Q51" i="38"/>
  <c r="Q11" i="38"/>
  <c r="P11" i="38"/>
  <c r="T19" i="38"/>
  <c r="R20" i="38"/>
  <c r="P28" i="38"/>
  <c r="P36" i="38"/>
  <c r="R11" i="38"/>
  <c r="R19" i="38"/>
  <c r="S19" i="38"/>
  <c r="S43" i="38"/>
  <c r="S6" i="38"/>
  <c r="R43" i="38"/>
  <c r="T11" i="38"/>
  <c r="T36" i="38"/>
  <c r="P51" i="38"/>
  <c r="Q19" i="38"/>
  <c r="P43" i="38"/>
  <c r="S51" i="38"/>
  <c r="R13" i="38"/>
  <c r="P21" i="38"/>
  <c r="S44" i="38"/>
  <c r="Q28" i="38"/>
  <c r="P20" i="38"/>
  <c r="R7" i="38"/>
  <c r="Q16" i="38"/>
  <c r="T5" i="38"/>
  <c r="Q59" i="38"/>
  <c r="T18" i="38"/>
  <c r="P31" i="38"/>
  <c r="T43" i="38"/>
  <c r="Q13" i="38"/>
  <c r="Q20" i="38"/>
  <c r="P7" i="38"/>
  <c r="T8" i="38"/>
  <c r="Q44" i="38"/>
  <c r="S21" i="38"/>
  <c r="T59" i="38"/>
  <c r="T44" i="38"/>
  <c r="S27" i="38"/>
  <c r="Q63" i="38"/>
  <c r="R4" i="38"/>
  <c r="R44" i="38"/>
  <c r="Q36" i="38"/>
  <c r="S35" i="38"/>
  <c r="Q25" i="38"/>
  <c r="R28" i="38"/>
  <c r="P44" i="38"/>
  <c r="S59" i="38"/>
  <c r="R59" i="38"/>
  <c r="T21" i="38"/>
  <c r="P13" i="38"/>
  <c r="P18" i="38"/>
  <c r="T20" i="38"/>
  <c r="Q6" i="38"/>
  <c r="S23" i="38"/>
  <c r="R10" i="38"/>
  <c r="S18" i="38"/>
  <c r="T28" i="38"/>
  <c r="R36" i="38"/>
  <c r="S36" i="38"/>
  <c r="R21" i="38"/>
  <c r="R18" i="38"/>
  <c r="S20" i="38"/>
  <c r="T13" i="38"/>
  <c r="S13" i="38"/>
  <c r="S28" i="38"/>
  <c r="Q21" i="38"/>
  <c r="R6" i="38"/>
  <c r="P59" i="38"/>
  <c r="BA263" i="39"/>
  <c r="BA226" i="39"/>
  <c r="BA236" i="39"/>
  <c r="BA228" i="39"/>
  <c r="BA229" i="39"/>
  <c r="BA245" i="39"/>
  <c r="BA221" i="39"/>
  <c r="BA209" i="39"/>
  <c r="BA253" i="39"/>
  <c r="BA211" i="39"/>
  <c r="BA12" i="39"/>
  <c r="BA9" i="39"/>
  <c r="BA11" i="39"/>
  <c r="BA8" i="39"/>
  <c r="BA10" i="39"/>
  <c r="BA15" i="39"/>
  <c r="BA13" i="39"/>
  <c r="BA257" i="39"/>
  <c r="BA214" i="39"/>
  <c r="BA223" i="39"/>
  <c r="BA222" i="39"/>
  <c r="BA249" i="39"/>
  <c r="BA195" i="39"/>
  <c r="BA238" i="39"/>
  <c r="BA239" i="39"/>
  <c r="BA220" i="39"/>
  <c r="BA201" i="39"/>
  <c r="BA256" i="39"/>
  <c r="BA244" i="39"/>
  <c r="BA254" i="39"/>
  <c r="BA243" i="39"/>
  <c r="BA230" i="39"/>
  <c r="BA202" i="39"/>
  <c r="BA262" i="39"/>
  <c r="BA227" i="39"/>
  <c r="BA23" i="39"/>
  <c r="BA14" i="39"/>
  <c r="BA242" i="39"/>
  <c r="BA218" i="39"/>
  <c r="BA240" i="39"/>
  <c r="BA208" i="39"/>
  <c r="BA185" i="39"/>
  <c r="BA252" i="39"/>
  <c r="BA248" i="39"/>
  <c r="BA225" i="39"/>
  <c r="BA200" i="39"/>
  <c r="BA198" i="39"/>
  <c r="BA233" i="39"/>
  <c r="BA203" i="39"/>
  <c r="BA190" i="39"/>
  <c r="BA264" i="39"/>
  <c r="BA187" i="39"/>
  <c r="BA193" i="39"/>
  <c r="BA247" i="39"/>
  <c r="BA217" i="39"/>
  <c r="BA33" i="39"/>
  <c r="BA199" i="39"/>
  <c r="BA260" i="39"/>
  <c r="BA184" i="39"/>
  <c r="BA235" i="39"/>
  <c r="BA232" i="39"/>
  <c r="BA38" i="39"/>
  <c r="BA30" i="39"/>
  <c r="BA31" i="39"/>
  <c r="BA37" i="39"/>
  <c r="BA36" i="39"/>
  <c r="BA34" i="39"/>
  <c r="BA16" i="39"/>
  <c r="BA35" i="39"/>
  <c r="BA32" i="39"/>
  <c r="BA21" i="39"/>
  <c r="BA29" i="39"/>
  <c r="BA20" i="39"/>
  <c r="BA19" i="39"/>
  <c r="BA25" i="39"/>
  <c r="BA17" i="39"/>
  <c r="BA28" i="39"/>
  <c r="BA215" i="39"/>
  <c r="BA18" i="39"/>
  <c r="BA110" i="39"/>
  <c r="BA24" i="39"/>
  <c r="BA26" i="39"/>
  <c r="BA22" i="39"/>
  <c r="BA27" i="39"/>
  <c r="R23" i="38"/>
  <c r="P23" i="38"/>
  <c r="R5" i="38"/>
  <c r="S31" i="38"/>
  <c r="BA168" i="39"/>
  <c r="BA153" i="39"/>
  <c r="R35" i="38"/>
  <c r="T35" i="38"/>
  <c r="S63" i="38"/>
  <c r="R63" i="38"/>
  <c r="R27" i="38"/>
  <c r="S5" i="38"/>
  <c r="Q35" i="38"/>
  <c r="T10" i="38"/>
  <c r="BA67" i="39"/>
  <c r="BA124" i="39"/>
  <c r="BA157" i="39"/>
  <c r="BA40" i="39"/>
  <c r="R55" i="38"/>
  <c r="T55" i="38"/>
  <c r="T12" i="38"/>
  <c r="P12" i="38"/>
  <c r="S12" i="38"/>
  <c r="R12" i="38"/>
  <c r="R2" i="38"/>
  <c r="S2" i="38"/>
  <c r="P2" i="38"/>
  <c r="T25" i="38"/>
  <c r="S7" i="38"/>
  <c r="T7" i="38"/>
  <c r="Q7" i="38"/>
  <c r="R8" i="38"/>
  <c r="S8" i="38"/>
  <c r="Q8" i="38"/>
  <c r="Q12" i="38"/>
  <c r="P63" i="38"/>
  <c r="Q23" i="38"/>
  <c r="P8" i="38"/>
  <c r="Q27" i="38"/>
  <c r="P27" i="38"/>
  <c r="T27" i="38"/>
  <c r="P9" i="38"/>
  <c r="S9" i="38"/>
  <c r="T9" i="38"/>
  <c r="R9" i="38"/>
  <c r="P25" i="38"/>
  <c r="S25" i="38"/>
  <c r="R25" i="38"/>
  <c r="S3" i="38"/>
  <c r="R3" i="38"/>
  <c r="T3" i="38"/>
  <c r="P3" i="38"/>
  <c r="Q2" i="38"/>
  <c r="Q9" i="38"/>
  <c r="T63" i="38"/>
  <c r="BA81" i="39"/>
  <c r="P35" i="38"/>
  <c r="T4" i="38"/>
  <c r="P4" i="38"/>
  <c r="S4" i="38"/>
  <c r="Q4" i="38"/>
  <c r="T23" i="38"/>
  <c r="BA166" i="39"/>
  <c r="BA54" i="39"/>
  <c r="BA160" i="39"/>
  <c r="BA117" i="39"/>
  <c r="BA183" i="39"/>
  <c r="BA106" i="39"/>
  <c r="BA164" i="39"/>
  <c r="BA58" i="39"/>
  <c r="BA165" i="39"/>
  <c r="BA107" i="39"/>
  <c r="BA83" i="39"/>
  <c r="BA150" i="39"/>
  <c r="BA118" i="39"/>
  <c r="BA137" i="39"/>
  <c r="BA57" i="39"/>
  <c r="BA111" i="39"/>
  <c r="BA73" i="39"/>
  <c r="BA63" i="39"/>
  <c r="BA65" i="39"/>
  <c r="BA179" i="39"/>
  <c r="BA155" i="39"/>
  <c r="BA108" i="39"/>
  <c r="BA46" i="39"/>
  <c r="BA134" i="39"/>
  <c r="BA146" i="39"/>
  <c r="BA139" i="39"/>
  <c r="BA129" i="39"/>
  <c r="BA140" i="39"/>
  <c r="BA123" i="39"/>
  <c r="BA115" i="39"/>
  <c r="BA82" i="39"/>
  <c r="BA47" i="39"/>
  <c r="BA162" i="39"/>
  <c r="BA50" i="39"/>
  <c r="BA99" i="39"/>
  <c r="BA43" i="39"/>
  <c r="BA68" i="39"/>
  <c r="BA135" i="39"/>
  <c r="BA98" i="39"/>
  <c r="BA125" i="39"/>
  <c r="BA132" i="39"/>
  <c r="BA151" i="39"/>
  <c r="BA154" i="39"/>
  <c r="BA143" i="39"/>
  <c r="BA79" i="39"/>
  <c r="BA48" i="39"/>
  <c r="BA122" i="39"/>
  <c r="BA172" i="39"/>
  <c r="BA131" i="39"/>
  <c r="BA90" i="39"/>
  <c r="BA148" i="39"/>
  <c r="BA178" i="39"/>
  <c r="BA44" i="39"/>
  <c r="BA170" i="39"/>
  <c r="BA41" i="39"/>
  <c r="BA169" i="39"/>
  <c r="BA197" i="39"/>
  <c r="BA75" i="39"/>
  <c r="BA97" i="39"/>
  <c r="BA141" i="39"/>
  <c r="BA85" i="39"/>
  <c r="BA163" i="39"/>
  <c r="BA103" i="39"/>
  <c r="BA105" i="39"/>
  <c r="BA133" i="39"/>
  <c r="BA95" i="39"/>
  <c r="BA93" i="39"/>
  <c r="BA87" i="39"/>
  <c r="BA144" i="39"/>
  <c r="BA91" i="39"/>
  <c r="BA104" i="39"/>
  <c r="BA109" i="39"/>
  <c r="BA53" i="39"/>
  <c r="BA121" i="39"/>
  <c r="BA180" i="39"/>
  <c r="BA136" i="39"/>
  <c r="BA116" i="39"/>
  <c r="BA39" i="39"/>
  <c r="BA152" i="39"/>
  <c r="BA159" i="39"/>
  <c r="BA196" i="39"/>
  <c r="BA171" i="39"/>
  <c r="BA92" i="39"/>
  <c r="BA60" i="39"/>
  <c r="BA161" i="39"/>
  <c r="BA80" i="39"/>
  <c r="BA102" i="39"/>
  <c r="BA142" i="39"/>
  <c r="BA76" i="39"/>
  <c r="BA55" i="39"/>
  <c r="BA78" i="39"/>
  <c r="BA56" i="39"/>
  <c r="BA126" i="39"/>
  <c r="BA101" i="39"/>
  <c r="BA119" i="39"/>
  <c r="BA173" i="39"/>
  <c r="BA189" i="39"/>
  <c r="BA96" i="39"/>
  <c r="BA145" i="39"/>
  <c r="BA61" i="39"/>
  <c r="BA70" i="39"/>
  <c r="BA194" i="39"/>
  <c r="BA177" i="39"/>
  <c r="BA138" i="39"/>
  <c r="BA216" i="39"/>
  <c r="BA69" i="39"/>
  <c r="BA72" i="39"/>
  <c r="BA89" i="39"/>
  <c r="BA52" i="39"/>
  <c r="BA66" i="39"/>
  <c r="BA86" i="39"/>
  <c r="BA186" i="39"/>
  <c r="BA77" i="39"/>
  <c r="BA181" i="39"/>
  <c r="BA84" i="39"/>
  <c r="BA174" i="39"/>
  <c r="BA167" i="39"/>
  <c r="BA175" i="39"/>
  <c r="BA94" i="39"/>
  <c r="BA42" i="39"/>
  <c r="BA49" i="39"/>
  <c r="BA176" i="39"/>
  <c r="BA149" i="39"/>
  <c r="BA114" i="39"/>
  <c r="BA130" i="39"/>
  <c r="BA182" i="39"/>
  <c r="BA246" i="39"/>
  <c r="BA59" i="39"/>
  <c r="BA258" i="39"/>
  <c r="BA100" i="39"/>
  <c r="BA120" i="39"/>
  <c r="BA147" i="39"/>
  <c r="BA88" i="39"/>
  <c r="BA62" i="39"/>
  <c r="BA158" i="39"/>
  <c r="BA128" i="39"/>
  <c r="BA231" i="39"/>
  <c r="BA112" i="39"/>
  <c r="BA212" i="39"/>
  <c r="BA113" i="39"/>
  <c r="BA191" i="39"/>
  <c r="BA64" i="39"/>
  <c r="BA188" i="39"/>
  <c r="BA127" i="39"/>
  <c r="BA45" i="39"/>
  <c r="BA219" i="39"/>
  <c r="BA71" i="39"/>
  <c r="BA51" i="39"/>
  <c r="BA156" i="39"/>
  <c r="R16" i="38"/>
  <c r="S16" i="38"/>
  <c r="T16" i="38"/>
  <c r="P5" i="38"/>
  <c r="Q5" i="38"/>
  <c r="P16" i="38"/>
  <c r="Q3" i="38"/>
  <c r="T2" i="38"/>
  <c r="Q55" i="38"/>
  <c r="Q31" i="38"/>
  <c r="R31" i="38"/>
  <c r="T31" i="38"/>
  <c r="P10" i="38"/>
  <c r="Q10" i="38"/>
  <c r="S10" i="38"/>
  <c r="S55" i="38"/>
  <c r="P55" i="38"/>
  <c r="BA74" i="39"/>
  <c r="AW7" i="39"/>
  <c r="AW10" i="39"/>
  <c r="AW5" i="39"/>
  <c r="AW6" i="39"/>
  <c r="AW9" i="39"/>
  <c r="AW3" i="39"/>
  <c r="AW4" i="39"/>
  <c r="AW8" i="39"/>
  <c r="BH34" i="39" l="1"/>
  <c r="BH92" i="39"/>
  <c r="BH212" i="39"/>
  <c r="BH45" i="39"/>
  <c r="BH41" i="39"/>
  <c r="BH132" i="39"/>
  <c r="BH36" i="39"/>
  <c r="BH77" i="39"/>
  <c r="BH120" i="39"/>
  <c r="BH86" i="39"/>
  <c r="BH141" i="39"/>
  <c r="BH44" i="39"/>
  <c r="BH167" i="39"/>
  <c r="BH264" i="39"/>
  <c r="BH233" i="39"/>
  <c r="BH237" i="39"/>
  <c r="BH172" i="39"/>
  <c r="BH54" i="39"/>
  <c r="BH263" i="39"/>
  <c r="BH21" i="39"/>
  <c r="BH50" i="39"/>
  <c r="BH100" i="39"/>
  <c r="BH203" i="39"/>
  <c r="BH188" i="39"/>
  <c r="BH226" i="39"/>
  <c r="BH238" i="39"/>
  <c r="BH160" i="39"/>
  <c r="AS264" i="39"/>
  <c r="AS242" i="39"/>
  <c r="AS229" i="39"/>
  <c r="AS213" i="39"/>
  <c r="AS197" i="39"/>
  <c r="AS181" i="39"/>
  <c r="AS165" i="39"/>
  <c r="AS150" i="39"/>
  <c r="AS134" i="39"/>
  <c r="AS118" i="39"/>
  <c r="AS102" i="39"/>
  <c r="AS86" i="39"/>
  <c r="AS70" i="39"/>
  <c r="AS54" i="39"/>
  <c r="AS38" i="39"/>
  <c r="AS22" i="39"/>
  <c r="AS6" i="39"/>
  <c r="AS247" i="39"/>
  <c r="AS219" i="39"/>
  <c r="AS187" i="39"/>
  <c r="AS152" i="39"/>
  <c r="AS244" i="39"/>
  <c r="AS231" i="39"/>
  <c r="AS216" i="39"/>
  <c r="AS200" i="39"/>
  <c r="AS184" i="39"/>
  <c r="AS168" i="39"/>
  <c r="AS153" i="39"/>
  <c r="AS137" i="39"/>
  <c r="AS121" i="39"/>
  <c r="AS105" i="39"/>
  <c r="AS89" i="39"/>
  <c r="AS73" i="39"/>
  <c r="AS57" i="39"/>
  <c r="AS41" i="39"/>
  <c r="AS25" i="39"/>
  <c r="AS9" i="39"/>
  <c r="AS251" i="39"/>
  <c r="AS223" i="39"/>
  <c r="AS191" i="39"/>
  <c r="AS163" i="39"/>
  <c r="AS178" i="39"/>
  <c r="AS132" i="39"/>
  <c r="AS100" i="39"/>
  <c r="AS68" i="39"/>
  <c r="AS36" i="39"/>
  <c r="AS4" i="39"/>
  <c r="AS222" i="39"/>
  <c r="AS159" i="39"/>
  <c r="AS123" i="39"/>
  <c r="AS91" i="39"/>
  <c r="AS59" i="39"/>
  <c r="AS27" i="39"/>
  <c r="AS246" i="39"/>
  <c r="AS186" i="39"/>
  <c r="AS136" i="39"/>
  <c r="AS104" i="39"/>
  <c r="AS72" i="39"/>
  <c r="AS40" i="39"/>
  <c r="AS8" i="39"/>
  <c r="AS214" i="39"/>
  <c r="AS127" i="39"/>
  <c r="AS111" i="39"/>
  <c r="AS71" i="39"/>
  <c r="AS87" i="39"/>
  <c r="AS47" i="39"/>
  <c r="AS261" i="39"/>
  <c r="AS240" i="39"/>
  <c r="AS225" i="39"/>
  <c r="AS209" i="39"/>
  <c r="AS193" i="39"/>
  <c r="AS177" i="39"/>
  <c r="AS161" i="39"/>
  <c r="AS146" i="39"/>
  <c r="AS130" i="39"/>
  <c r="AS114" i="39"/>
  <c r="AS98" i="39"/>
  <c r="AS82" i="39"/>
  <c r="AS66" i="39"/>
  <c r="AS50" i="39"/>
  <c r="AS34" i="39"/>
  <c r="AS18" i="39"/>
  <c r="AS259" i="39"/>
  <c r="AS211" i="39"/>
  <c r="AS175" i="39"/>
  <c r="AS263" i="39"/>
  <c r="AS241" i="39"/>
  <c r="AS228" i="39"/>
  <c r="AS212" i="39"/>
  <c r="AS196" i="39"/>
  <c r="AS180" i="39"/>
  <c r="AS164" i="39"/>
  <c r="AS149" i="39"/>
  <c r="AS133" i="39"/>
  <c r="AS117" i="39"/>
  <c r="AS101" i="39"/>
  <c r="AS85" i="39"/>
  <c r="AS69" i="39"/>
  <c r="AS53" i="39"/>
  <c r="AS37" i="39"/>
  <c r="AS21" i="39"/>
  <c r="AS5" i="39"/>
  <c r="AS215" i="39"/>
  <c r="AS183" i="39"/>
  <c r="AS156" i="39"/>
  <c r="AS226" i="39"/>
  <c r="AS162" i="39"/>
  <c r="AS124" i="39"/>
  <c r="AS92" i="39"/>
  <c r="AS60" i="39"/>
  <c r="AS28" i="39"/>
  <c r="AS258" i="39"/>
  <c r="AS206" i="39"/>
  <c r="AS147" i="39"/>
  <c r="AS115" i="39"/>
  <c r="AS83" i="39"/>
  <c r="AS51" i="39"/>
  <c r="AS19" i="39"/>
  <c r="AS233" i="39"/>
  <c r="AS170" i="39"/>
  <c r="AS128" i="39"/>
  <c r="AS96" i="39"/>
  <c r="AS64" i="39"/>
  <c r="AS32" i="39"/>
  <c r="AS198" i="39"/>
  <c r="AS95" i="39"/>
  <c r="AS79" i="39"/>
  <c r="AS7" i="39"/>
  <c r="AS55" i="39"/>
  <c r="AS135" i="39"/>
  <c r="AS257" i="39"/>
  <c r="AS249" i="39"/>
  <c r="AS236" i="39"/>
  <c r="AS221" i="39"/>
  <c r="AS205" i="39"/>
  <c r="AS189" i="39"/>
  <c r="AS173" i="39"/>
  <c r="AS158" i="39"/>
  <c r="AS142" i="39"/>
  <c r="AS126" i="39"/>
  <c r="AS110" i="39"/>
  <c r="AS94" i="39"/>
  <c r="AS78" i="39"/>
  <c r="AS62" i="39"/>
  <c r="AS46" i="39"/>
  <c r="AS30" i="39"/>
  <c r="AS14" i="39"/>
  <c r="AS255" i="39"/>
  <c r="AS234" i="39"/>
  <c r="AS203" i="39"/>
  <c r="AS167" i="39"/>
  <c r="AS260" i="39"/>
  <c r="AS252" i="39"/>
  <c r="AS239" i="39"/>
  <c r="AS224" i="39"/>
  <c r="AS208" i="39"/>
  <c r="AS192" i="39"/>
  <c r="AS176" i="39"/>
  <c r="AS145" i="39"/>
  <c r="AS129" i="39"/>
  <c r="AS113" i="39"/>
  <c r="AS97" i="39"/>
  <c r="AS81" i="39"/>
  <c r="AS65" i="39"/>
  <c r="AS49" i="39"/>
  <c r="AS33" i="39"/>
  <c r="AS17" i="39"/>
  <c r="AS262" i="39"/>
  <c r="AS238" i="39"/>
  <c r="AS207" i="39"/>
  <c r="AS179" i="39"/>
  <c r="AS210" i="39"/>
  <c r="AS148" i="39"/>
  <c r="AS116" i="39"/>
  <c r="AS84" i="39"/>
  <c r="AS52" i="39"/>
  <c r="AS20" i="39"/>
  <c r="AS250" i="39"/>
  <c r="AS190" i="39"/>
  <c r="AS139" i="39"/>
  <c r="AS107" i="39"/>
  <c r="AS75" i="39"/>
  <c r="AS43" i="39"/>
  <c r="AS11" i="39"/>
  <c r="AS218" i="39"/>
  <c r="AS155" i="39"/>
  <c r="AS120" i="39"/>
  <c r="AS88" i="39"/>
  <c r="AS56" i="39"/>
  <c r="AS24" i="39"/>
  <c r="AS243" i="39"/>
  <c r="AS182" i="39"/>
  <c r="AS63" i="39"/>
  <c r="AS15" i="39"/>
  <c r="AS151" i="39"/>
  <c r="AS23" i="39"/>
  <c r="AS39" i="39"/>
  <c r="AS245" i="39"/>
  <c r="AS232" i="39"/>
  <c r="AS217" i="39"/>
  <c r="AS201" i="39"/>
  <c r="AS185" i="39"/>
  <c r="AS169" i="39"/>
  <c r="AS154" i="39"/>
  <c r="AS138" i="39"/>
  <c r="AS122" i="39"/>
  <c r="AS106" i="39"/>
  <c r="AS90" i="39"/>
  <c r="AS74" i="39"/>
  <c r="AS58" i="39"/>
  <c r="AS42" i="39"/>
  <c r="AS26" i="39"/>
  <c r="AS10" i="39"/>
  <c r="AS253" i="39"/>
  <c r="AS227" i="39"/>
  <c r="AS195" i="39"/>
  <c r="AS160" i="39"/>
  <c r="AS256" i="39"/>
  <c r="AS248" i="39"/>
  <c r="AS235" i="39"/>
  <c r="AS220" i="39"/>
  <c r="AS204" i="39"/>
  <c r="AS188" i="39"/>
  <c r="AS172" i="39"/>
  <c r="AS157" i="39"/>
  <c r="AS141" i="39"/>
  <c r="AS125" i="39"/>
  <c r="AS109" i="39"/>
  <c r="AS93" i="39"/>
  <c r="AS77" i="39"/>
  <c r="AS61" i="39"/>
  <c r="AS45" i="39"/>
  <c r="AS29" i="39"/>
  <c r="AS13" i="39"/>
  <c r="AS230" i="39"/>
  <c r="AS199" i="39"/>
  <c r="AS171" i="39"/>
  <c r="AS194" i="39"/>
  <c r="AS140" i="39"/>
  <c r="AS108" i="39"/>
  <c r="AS76" i="39"/>
  <c r="AS44" i="39"/>
  <c r="AS12" i="39"/>
  <c r="AS237" i="39"/>
  <c r="AS174" i="39"/>
  <c r="AS131" i="39"/>
  <c r="AS99" i="39"/>
  <c r="AS67" i="39"/>
  <c r="AS35" i="39"/>
  <c r="AS254" i="39"/>
  <c r="AS202" i="39"/>
  <c r="AS144" i="39"/>
  <c r="AS112" i="39"/>
  <c r="AS80" i="39"/>
  <c r="AS48" i="39"/>
  <c r="AS16" i="39"/>
  <c r="AS166" i="39"/>
  <c r="AS31" i="39"/>
  <c r="AS103" i="39"/>
  <c r="AS119" i="39"/>
  <c r="AS143" i="39"/>
  <c r="BH243" i="39"/>
  <c r="BH221" i="39"/>
  <c r="BH13" i="39"/>
  <c r="BH248" i="39"/>
  <c r="BH78" i="39"/>
  <c r="BH234" i="39"/>
  <c r="BH121" i="39"/>
  <c r="BH220" i="39"/>
  <c r="BH49" i="39"/>
  <c r="BH73" i="39"/>
  <c r="BH30" i="39"/>
  <c r="BH154" i="39"/>
  <c r="BH91" i="39"/>
  <c r="BH253" i="39"/>
  <c r="BH155" i="39"/>
  <c r="BH177" i="39"/>
  <c r="BH257" i="39"/>
  <c r="BH168" i="39"/>
  <c r="BH208" i="39"/>
  <c r="BH144" i="39"/>
  <c r="BH130" i="39"/>
  <c r="BH28" i="39"/>
  <c r="BH255" i="39"/>
  <c r="BH145" i="39"/>
  <c r="BH246" i="39"/>
  <c r="BH104" i="39"/>
  <c r="BH189" i="39"/>
  <c r="BH259" i="39"/>
  <c r="BH158" i="39"/>
  <c r="BH99" i="39"/>
  <c r="BH23" i="39"/>
  <c r="BH194" i="39"/>
  <c r="BH93" i="39"/>
  <c r="BH81" i="39"/>
  <c r="BH250" i="39"/>
  <c r="BH207" i="39"/>
  <c r="BH43" i="39"/>
  <c r="BH151" i="39"/>
  <c r="BH67" i="39"/>
  <c r="BH125" i="39"/>
  <c r="BH210" i="39"/>
  <c r="BH185" i="39"/>
  <c r="BH82" i="39"/>
  <c r="BH180" i="39"/>
  <c r="BH134" i="39"/>
  <c r="BH10" i="39"/>
  <c r="BH24" i="39"/>
  <c r="BH122" i="39"/>
  <c r="BB9" i="39"/>
  <c r="BB17" i="39"/>
  <c r="BB25" i="39"/>
  <c r="BB33" i="39"/>
  <c r="BB41" i="39"/>
  <c r="BB49" i="39"/>
  <c r="BB57" i="39"/>
  <c r="BB65" i="39"/>
  <c r="BB73" i="39"/>
  <c r="BB81" i="39"/>
  <c r="BB89" i="39"/>
  <c r="BB97" i="39"/>
  <c r="BB105" i="39"/>
  <c r="BB113" i="39"/>
  <c r="BB121" i="39"/>
  <c r="BB129" i="39"/>
  <c r="BB137" i="39"/>
  <c r="BB145" i="39"/>
  <c r="BB153" i="39"/>
  <c r="BB168" i="39"/>
  <c r="BC177" i="39"/>
  <c r="BB185" i="39"/>
  <c r="BC192" i="39"/>
  <c r="BB200" i="39"/>
  <c r="BC209" i="39"/>
  <c r="BB217" i="39"/>
  <c r="BC224" i="39"/>
  <c r="BB231" i="39"/>
  <c r="BC240" i="39"/>
  <c r="BC5" i="39"/>
  <c r="BC13" i="39"/>
  <c r="BC21" i="39"/>
  <c r="BC29" i="39"/>
  <c r="BC37" i="39"/>
  <c r="BC45" i="39"/>
  <c r="BC53" i="39"/>
  <c r="BC61" i="39"/>
  <c r="BC69" i="39"/>
  <c r="BC77" i="39"/>
  <c r="BC85" i="39"/>
  <c r="BC93" i="39"/>
  <c r="BC101" i="39"/>
  <c r="BC109" i="39"/>
  <c r="BC117" i="39"/>
  <c r="BC125" i="39"/>
  <c r="BC133" i="39"/>
  <c r="BC141" i="39"/>
  <c r="BC149" i="39"/>
  <c r="BC157" i="39"/>
  <c r="BC164" i="39"/>
  <c r="BB172" i="39"/>
  <c r="BC181" i="39"/>
  <c r="BB189" i="39"/>
  <c r="BC196" i="39"/>
  <c r="BB204" i="39"/>
  <c r="BC213" i="39"/>
  <c r="BB221" i="39"/>
  <c r="BC228" i="39"/>
  <c r="BB235" i="39"/>
  <c r="BB8" i="39"/>
  <c r="BB16" i="39"/>
  <c r="BB24" i="39"/>
  <c r="BB32" i="39"/>
  <c r="BB40" i="39"/>
  <c r="BB48" i="39"/>
  <c r="BB56" i="39"/>
  <c r="BB64" i="39"/>
  <c r="BB72" i="39"/>
  <c r="BB80" i="39"/>
  <c r="BB88" i="39"/>
  <c r="BB96" i="39"/>
  <c r="BB104" i="39"/>
  <c r="BB112" i="39"/>
  <c r="BB120" i="39"/>
  <c r="BB128" i="39"/>
  <c r="BB136" i="39"/>
  <c r="BB144" i="39"/>
  <c r="BB152" i="39"/>
  <c r="BB160" i="39"/>
  <c r="BB167" i="39"/>
  <c r="BC174" i="39"/>
  <c r="BB182" i="39"/>
  <c r="BC191" i="39"/>
  <c r="BB199" i="39"/>
  <c r="BC206" i="39"/>
  <c r="BB214" i="39"/>
  <c r="BC223" i="39"/>
  <c r="BB230" i="39"/>
  <c r="BC237" i="39"/>
  <c r="BC244" i="39"/>
  <c r="BC8" i="39"/>
  <c r="BC16" i="39"/>
  <c r="BC24" i="39"/>
  <c r="BC32" i="39"/>
  <c r="BC40" i="39"/>
  <c r="BC48" i="39"/>
  <c r="BC56" i="39"/>
  <c r="BC64" i="39"/>
  <c r="BC72" i="39"/>
  <c r="BC80" i="39"/>
  <c r="BC88" i="39"/>
  <c r="BC96" i="39"/>
  <c r="BC104" i="39"/>
  <c r="BC112" i="39"/>
  <c r="BC120" i="39"/>
  <c r="BC128" i="39"/>
  <c r="BC136" i="39"/>
  <c r="BC144" i="39"/>
  <c r="BC152" i="39"/>
  <c r="BC160" i="39"/>
  <c r="BC167" i="39"/>
  <c r="BB175" i="39"/>
  <c r="BC182" i="39"/>
  <c r="BB190" i="39"/>
  <c r="BC199" i="39"/>
  <c r="BB207" i="39"/>
  <c r="BC214" i="39"/>
  <c r="BB222" i="39"/>
  <c r="BC230" i="39"/>
  <c r="BB238" i="39"/>
  <c r="BB245" i="39"/>
  <c r="BB251" i="39"/>
  <c r="BB258" i="39"/>
  <c r="BC249" i="39"/>
  <c r="BC256" i="39"/>
  <c r="BB263" i="39"/>
  <c r="BC253" i="39"/>
  <c r="BB255" i="39"/>
  <c r="BC252" i="39"/>
  <c r="BC261" i="39"/>
  <c r="BB3" i="39"/>
  <c r="BH107" i="39"/>
  <c r="BH17" i="39"/>
  <c r="BH179" i="39"/>
  <c r="BH46" i="39"/>
  <c r="BH187" i="39"/>
  <c r="BH83" i="39"/>
  <c r="BH163" i="39"/>
  <c r="BH218" i="39"/>
  <c r="BH196" i="39"/>
  <c r="BH76" i="39"/>
  <c r="BH128" i="39"/>
  <c r="BH232" i="39"/>
  <c r="BH12" i="39"/>
  <c r="BH146" i="39"/>
  <c r="BH249" i="39"/>
  <c r="BH68" i="39"/>
  <c r="BH173" i="39"/>
  <c r="BH131" i="39"/>
  <c r="BH79" i="39"/>
  <c r="BH105" i="39"/>
  <c r="BH123" i="39"/>
  <c r="BH164" i="39"/>
  <c r="BH215" i="39"/>
  <c r="BH84" i="39"/>
  <c r="BH117" i="39"/>
  <c r="BH174" i="39"/>
  <c r="BH53" i="39"/>
  <c r="BH223" i="39"/>
  <c r="BH176" i="39"/>
  <c r="BH191" i="39"/>
  <c r="BH38" i="39"/>
  <c r="BH166" i="39"/>
  <c r="BH193" i="39"/>
  <c r="BH139" i="39"/>
  <c r="BH95" i="39"/>
  <c r="BH16" i="39"/>
  <c r="BH230" i="39"/>
  <c r="BH204" i="39"/>
  <c r="BH162" i="39"/>
  <c r="BH178" i="39"/>
  <c r="BH175" i="39"/>
  <c r="BH96" i="39"/>
  <c r="BH148" i="39"/>
  <c r="BH126" i="39"/>
  <c r="BH109" i="39"/>
  <c r="BH200" i="39"/>
  <c r="BH66" i="39"/>
  <c r="BH229" i="39"/>
  <c r="BH102" i="39"/>
  <c r="BH106" i="39"/>
  <c r="BH161" i="39"/>
  <c r="BB11" i="39"/>
  <c r="BB19" i="39"/>
  <c r="BB27" i="39"/>
  <c r="BB35" i="39"/>
  <c r="BB43" i="39"/>
  <c r="BB51" i="39"/>
  <c r="BB59" i="39"/>
  <c r="BB67" i="39"/>
  <c r="BB75" i="39"/>
  <c r="BB83" i="39"/>
  <c r="BB91" i="39"/>
  <c r="BB99" i="39"/>
  <c r="BB107" i="39"/>
  <c r="BB115" i="39"/>
  <c r="BB123" i="39"/>
  <c r="BB131" i="39"/>
  <c r="BB139" i="39"/>
  <c r="BB147" i="39"/>
  <c r="BB155" i="39"/>
  <c r="BB162" i="39"/>
  <c r="BC171" i="39"/>
  <c r="BB179" i="39"/>
  <c r="BC186" i="39"/>
  <c r="BB194" i="39"/>
  <c r="BC203" i="39"/>
  <c r="BB211" i="39"/>
  <c r="BC218" i="39"/>
  <c r="BB226" i="39"/>
  <c r="BC234" i="39"/>
  <c r="BC7" i="39"/>
  <c r="BC15" i="39"/>
  <c r="BC23" i="39"/>
  <c r="BC31" i="39"/>
  <c r="BC39" i="39"/>
  <c r="BC47" i="39"/>
  <c r="BC55" i="39"/>
  <c r="BC63" i="39"/>
  <c r="BC71" i="39"/>
  <c r="BC79" i="39"/>
  <c r="BC87" i="39"/>
  <c r="BC95" i="39"/>
  <c r="BC103" i="39"/>
  <c r="BC111" i="39"/>
  <c r="BC119" i="39"/>
  <c r="BC127" i="39"/>
  <c r="BC135" i="39"/>
  <c r="BC143" i="39"/>
  <c r="BC151" i="39"/>
  <c r="BC159" i="39"/>
  <c r="BC166" i="39"/>
  <c r="BB174" i="39"/>
  <c r="BC183" i="39"/>
  <c r="BB191" i="39"/>
  <c r="BC198" i="39"/>
  <c r="BB206" i="39"/>
  <c r="BC215" i="39"/>
  <c r="BB223" i="39"/>
  <c r="BB237" i="39"/>
  <c r="BC246" i="39"/>
  <c r="BB10" i="39"/>
  <c r="BB18" i="39"/>
  <c r="BB26" i="39"/>
  <c r="BB34" i="39"/>
  <c r="BB42" i="39"/>
  <c r="BB50" i="39"/>
  <c r="BB58" i="39"/>
  <c r="BB66" i="39"/>
  <c r="BB74" i="39"/>
  <c r="BB82" i="39"/>
  <c r="BB90" i="39"/>
  <c r="BB98" i="39"/>
  <c r="BB106" i="39"/>
  <c r="BB114" i="39"/>
  <c r="BB122" i="39"/>
  <c r="BB130" i="39"/>
  <c r="BB138" i="39"/>
  <c r="BB146" i="39"/>
  <c r="BB154" i="39"/>
  <c r="BB161" i="39"/>
  <c r="BB169" i="39"/>
  <c r="BC176" i="39"/>
  <c r="BB184" i="39"/>
  <c r="BC193" i="39"/>
  <c r="BB201" i="39"/>
  <c r="BC208" i="39"/>
  <c r="BB216" i="39"/>
  <c r="BC225" i="39"/>
  <c r="BB232" i="39"/>
  <c r="BC239" i="39"/>
  <c r="BB248" i="39"/>
  <c r="BC10" i="39"/>
  <c r="BC18" i="39"/>
  <c r="BC26" i="39"/>
  <c r="BC34" i="39"/>
  <c r="BC42" i="39"/>
  <c r="BC50" i="39"/>
  <c r="BC58" i="39"/>
  <c r="BC66" i="39"/>
  <c r="BC74" i="39"/>
  <c r="BC82" i="39"/>
  <c r="BC90" i="39"/>
  <c r="BC98" i="39"/>
  <c r="BC106" i="39"/>
  <c r="BC114" i="39"/>
  <c r="BC122" i="39"/>
  <c r="BC130" i="39"/>
  <c r="BC138" i="39"/>
  <c r="BC146" i="39"/>
  <c r="BC154" i="39"/>
  <c r="BC161" i="39"/>
  <c r="BC169" i="39"/>
  <c r="BB177" i="39"/>
  <c r="BC184" i="39"/>
  <c r="BB192" i="39"/>
  <c r="BC201" i="39"/>
  <c r="BB209" i="39"/>
  <c r="BC216" i="39"/>
  <c r="BB224" i="39"/>
  <c r="BC232" i="39"/>
  <c r="BB240" i="39"/>
  <c r="BC248" i="39"/>
  <c r="BC245" i="39"/>
  <c r="BB260" i="39"/>
  <c r="BB243" i="39"/>
  <c r="BC251" i="39"/>
  <c r="BC258" i="39"/>
  <c r="BB257" i="39"/>
  <c r="BC263" i="39"/>
  <c r="BC255" i="39"/>
  <c r="BB262" i="39"/>
  <c r="BC3" i="39"/>
  <c r="BH147" i="39"/>
  <c r="BH15" i="39"/>
  <c r="BH190" i="39"/>
  <c r="BH127" i="39"/>
  <c r="BH80" i="39"/>
  <c r="BH219" i="39"/>
  <c r="BH199" i="39"/>
  <c r="BH152" i="39"/>
  <c r="BH64" i="39"/>
  <c r="BH150" i="39"/>
  <c r="BH184" i="39"/>
  <c r="BH74" i="39"/>
  <c r="BH26" i="39"/>
  <c r="BH258" i="39"/>
  <c r="BH62" i="39"/>
  <c r="BH22" i="39"/>
  <c r="BH71" i="39"/>
  <c r="BH214" i="39"/>
  <c r="BH11" i="39"/>
  <c r="BH170" i="39"/>
  <c r="BH245" i="39"/>
  <c r="BH47" i="39"/>
  <c r="BH8" i="39"/>
  <c r="BH119" i="39"/>
  <c r="BH40" i="39"/>
  <c r="BH89" i="39"/>
  <c r="BH171" i="39"/>
  <c r="BH56" i="39"/>
  <c r="BH241" i="39"/>
  <c r="BH42" i="39"/>
  <c r="BH70" i="39"/>
  <c r="BH69" i="39"/>
  <c r="BH192" i="39"/>
  <c r="BH20" i="39"/>
  <c r="BH98" i="39"/>
  <c r="BH52" i="39"/>
  <c r="BH116" i="39"/>
  <c r="BH14" i="39"/>
  <c r="BH19" i="39"/>
  <c r="BH186" i="39"/>
  <c r="AS3" i="39"/>
  <c r="BH211" i="39"/>
  <c r="BH262" i="39"/>
  <c r="BH157" i="39"/>
  <c r="BH256" i="39"/>
  <c r="BH205" i="39"/>
  <c r="BH31" i="39"/>
  <c r="BH156" i="39"/>
  <c r="BH61" i="39"/>
  <c r="BH118" i="39"/>
  <c r="BH239" i="39"/>
  <c r="BH136" i="39"/>
  <c r="BH133" i="39"/>
  <c r="BH228" i="39"/>
  <c r="BH260" i="39"/>
  <c r="BH247" i="39"/>
  <c r="BH94" i="39"/>
  <c r="BB5" i="39"/>
  <c r="BB13" i="39"/>
  <c r="BB21" i="39"/>
  <c r="BB29" i="39"/>
  <c r="BB37" i="39"/>
  <c r="BB45" i="39"/>
  <c r="BB53" i="39"/>
  <c r="BB61" i="39"/>
  <c r="BB69" i="39"/>
  <c r="BB77" i="39"/>
  <c r="BB85" i="39"/>
  <c r="BB93" i="39"/>
  <c r="BB101" i="39"/>
  <c r="BB109" i="39"/>
  <c r="BB117" i="39"/>
  <c r="BB125" i="39"/>
  <c r="BB133" i="39"/>
  <c r="BB141" i="39"/>
  <c r="BB149" i="39"/>
  <c r="BB157" i="39"/>
  <c r="BB164" i="39"/>
  <c r="BC173" i="39"/>
  <c r="BB181" i="39"/>
  <c r="BC188" i="39"/>
  <c r="BB196" i="39"/>
  <c r="BC205" i="39"/>
  <c r="BB213" i="39"/>
  <c r="BC220" i="39"/>
  <c r="BB228" i="39"/>
  <c r="BC236" i="39"/>
  <c r="BC243" i="39"/>
  <c r="BC9" i="39"/>
  <c r="BC17" i="39"/>
  <c r="BC25" i="39"/>
  <c r="BC33" i="39"/>
  <c r="BC41" i="39"/>
  <c r="BC49" i="39"/>
  <c r="BC57" i="39"/>
  <c r="BC65" i="39"/>
  <c r="BC73" i="39"/>
  <c r="BC81" i="39"/>
  <c r="BC89" i="39"/>
  <c r="BC97" i="39"/>
  <c r="BC105" i="39"/>
  <c r="BC113" i="39"/>
  <c r="BC121" i="39"/>
  <c r="BC129" i="39"/>
  <c r="BC137" i="39"/>
  <c r="BC145" i="39"/>
  <c r="BC153" i="39"/>
  <c r="BC168" i="39"/>
  <c r="BB176" i="39"/>
  <c r="BC185" i="39"/>
  <c r="BB193" i="39"/>
  <c r="BC200" i="39"/>
  <c r="BB208" i="39"/>
  <c r="BC217" i="39"/>
  <c r="BB225" i="39"/>
  <c r="BC231" i="39"/>
  <c r="BB239" i="39"/>
  <c r="BB4" i="39"/>
  <c r="BB12" i="39"/>
  <c r="BB20" i="39"/>
  <c r="BB28" i="39"/>
  <c r="BB36" i="39"/>
  <c r="BB44" i="39"/>
  <c r="BB52" i="39"/>
  <c r="BB60" i="39"/>
  <c r="BB68" i="39"/>
  <c r="BB76" i="39"/>
  <c r="BB84" i="39"/>
  <c r="BB92" i="39"/>
  <c r="BB100" i="39"/>
  <c r="BB108" i="39"/>
  <c r="BB116" i="39"/>
  <c r="BB124" i="39"/>
  <c r="BB132" i="39"/>
  <c r="BB140" i="39"/>
  <c r="BB148" i="39"/>
  <c r="BB156" i="39"/>
  <c r="BB163" i="39"/>
  <c r="BC170" i="39"/>
  <c r="BB178" i="39"/>
  <c r="BC187" i="39"/>
  <c r="BB195" i="39"/>
  <c r="BC202" i="39"/>
  <c r="BB210" i="39"/>
  <c r="BC219" i="39"/>
  <c r="BB227" i="39"/>
  <c r="BC233" i="39"/>
  <c r="BC4" i="39"/>
  <c r="BC12" i="39"/>
  <c r="BC20" i="39"/>
  <c r="BC28" i="39"/>
  <c r="BC36" i="39"/>
  <c r="BC44" i="39"/>
  <c r="BC52" i="39"/>
  <c r="BC60" i="39"/>
  <c r="BC68" i="39"/>
  <c r="BC76" i="39"/>
  <c r="BC84" i="39"/>
  <c r="BC92" i="39"/>
  <c r="BC100" i="39"/>
  <c r="BC108" i="39"/>
  <c r="BC116" i="39"/>
  <c r="BC124" i="39"/>
  <c r="BC132" i="39"/>
  <c r="BC140" i="39"/>
  <c r="BC148" i="39"/>
  <c r="BC156" i="39"/>
  <c r="BC163" i="39"/>
  <c r="BB171" i="39"/>
  <c r="BC178" i="39"/>
  <c r="BB186" i="39"/>
  <c r="BC195" i="39"/>
  <c r="BB203" i="39"/>
  <c r="BC210" i="39"/>
  <c r="BB218" i="39"/>
  <c r="BC227" i="39"/>
  <c r="BB234" i="39"/>
  <c r="BB247" i="39"/>
  <c r="BB254" i="39"/>
  <c r="BC262" i="39"/>
  <c r="BB244" i="39"/>
  <c r="BC260" i="39"/>
  <c r="BB250" i="39"/>
  <c r="BB259" i="39"/>
  <c r="BC257" i="39"/>
  <c r="BB264" i="39"/>
  <c r="BH35" i="39"/>
  <c r="BH202" i="39"/>
  <c r="BH159" i="39"/>
  <c r="BH103" i="39"/>
  <c r="BH65" i="39"/>
  <c r="BH135" i="39"/>
  <c r="BH182" i="39"/>
  <c r="BH244" i="39"/>
  <c r="BH48" i="39"/>
  <c r="BH101" i="39"/>
  <c r="BH195" i="39"/>
  <c r="BH85" i="39"/>
  <c r="BH113" i="39"/>
  <c r="BH216" i="39"/>
  <c r="BH25" i="39"/>
  <c r="BH201" i="39"/>
  <c r="BH110" i="39"/>
  <c r="BH88" i="39"/>
  <c r="BH169" i="39"/>
  <c r="BH7" i="39"/>
  <c r="BH124" i="39"/>
  <c r="BH51" i="39"/>
  <c r="BH227" i="39"/>
  <c r="BH87" i="39"/>
  <c r="BH198" i="39"/>
  <c r="BH181" i="39"/>
  <c r="BH254" i="39"/>
  <c r="BH153" i="39"/>
  <c r="BH111" i="39"/>
  <c r="BH37" i="39"/>
  <c r="BH112" i="39"/>
  <c r="BH72" i="39"/>
  <c r="BH129" i="39"/>
  <c r="BH224" i="39"/>
  <c r="BH197" i="39"/>
  <c r="BH225" i="39"/>
  <c r="BH57" i="39"/>
  <c r="BH58" i="39"/>
  <c r="BH90" i="39"/>
  <c r="BH59" i="39"/>
  <c r="BH236" i="39"/>
  <c r="BH143" i="39"/>
  <c r="BH55" i="39"/>
  <c r="BH222" i="39"/>
  <c r="BH209" i="39"/>
  <c r="BH252" i="39"/>
  <c r="BH206" i="39"/>
  <c r="BH240" i="39"/>
  <c r="BH9" i="39"/>
  <c r="BH32" i="39"/>
  <c r="BH251" i="39"/>
  <c r="BH149" i="39"/>
  <c r="BH213" i="39"/>
  <c r="BH235" i="39"/>
  <c r="BH261" i="39"/>
  <c r="BH18" i="39"/>
  <c r="BB7" i="39"/>
  <c r="BB15" i="39"/>
  <c r="BB23" i="39"/>
  <c r="BB31" i="39"/>
  <c r="BB39" i="39"/>
  <c r="BB47" i="39"/>
  <c r="BB55" i="39"/>
  <c r="BB63" i="39"/>
  <c r="BB71" i="39"/>
  <c r="BB79" i="39"/>
  <c r="BB87" i="39"/>
  <c r="BB95" i="39"/>
  <c r="BB103" i="39"/>
  <c r="BB111" i="39"/>
  <c r="BB119" i="39"/>
  <c r="BB127" i="39"/>
  <c r="BB135" i="39"/>
  <c r="BB143" i="39"/>
  <c r="BB151" i="39"/>
  <c r="BB159" i="39"/>
  <c r="BB166" i="39"/>
  <c r="BC175" i="39"/>
  <c r="BB183" i="39"/>
  <c r="BC190" i="39"/>
  <c r="BB198" i="39"/>
  <c r="BC207" i="39"/>
  <c r="BB215" i="39"/>
  <c r="BC222" i="39"/>
  <c r="BC238" i="39"/>
  <c r="BB246" i="39"/>
  <c r="BC11" i="39"/>
  <c r="BC19" i="39"/>
  <c r="BC27" i="39"/>
  <c r="BC35" i="39"/>
  <c r="BC43" i="39"/>
  <c r="BC51" i="39"/>
  <c r="BC59" i="39"/>
  <c r="BC67" i="39"/>
  <c r="BC75" i="39"/>
  <c r="BC83" i="39"/>
  <c r="BC91" i="39"/>
  <c r="BC99" i="39"/>
  <c r="BC107" i="39"/>
  <c r="BC115" i="39"/>
  <c r="BC123" i="39"/>
  <c r="BC131" i="39"/>
  <c r="BC139" i="39"/>
  <c r="BC147" i="39"/>
  <c r="BC155" i="39"/>
  <c r="BC162" i="39"/>
  <c r="BB170" i="39"/>
  <c r="BC179" i="39"/>
  <c r="BB187" i="39"/>
  <c r="BC194" i="39"/>
  <c r="BB202" i="39"/>
  <c r="BC211" i="39"/>
  <c r="BB219" i="39"/>
  <c r="BC226" i="39"/>
  <c r="BB233" i="39"/>
  <c r="BB241" i="39"/>
  <c r="BB6" i="39"/>
  <c r="BB14" i="39"/>
  <c r="BB22" i="39"/>
  <c r="BB30" i="39"/>
  <c r="BB38" i="39"/>
  <c r="BB46" i="39"/>
  <c r="BB54" i="39"/>
  <c r="BB62" i="39"/>
  <c r="BB70" i="39"/>
  <c r="BB78" i="39"/>
  <c r="BB86" i="39"/>
  <c r="BB94" i="39"/>
  <c r="BB102" i="39"/>
  <c r="BB110" i="39"/>
  <c r="BB118" i="39"/>
  <c r="BB126" i="39"/>
  <c r="BB134" i="39"/>
  <c r="BB142" i="39"/>
  <c r="BB150" i="39"/>
  <c r="BB158" i="39"/>
  <c r="BB165" i="39"/>
  <c r="BC172" i="39"/>
  <c r="BB180" i="39"/>
  <c r="BC189" i="39"/>
  <c r="BB197" i="39"/>
  <c r="BC204" i="39"/>
  <c r="BB212" i="39"/>
  <c r="BC221" i="39"/>
  <c r="BB229" i="39"/>
  <c r="BC235" i="39"/>
  <c r="BC241" i="39"/>
  <c r="BC6" i="39"/>
  <c r="BC14" i="39"/>
  <c r="BC22" i="39"/>
  <c r="BC30" i="39"/>
  <c r="BC38" i="39"/>
  <c r="BC46" i="39"/>
  <c r="BC54" i="39"/>
  <c r="BC62" i="39"/>
  <c r="BC70" i="39"/>
  <c r="BC78" i="39"/>
  <c r="BC86" i="39"/>
  <c r="BC94" i="39"/>
  <c r="BC102" i="39"/>
  <c r="BC110" i="39"/>
  <c r="BC118" i="39"/>
  <c r="BC126" i="39"/>
  <c r="BC134" i="39"/>
  <c r="BC142" i="39"/>
  <c r="BC150" i="39"/>
  <c r="BC158" i="39"/>
  <c r="BC165" i="39"/>
  <c r="BB173" i="39"/>
  <c r="BC180" i="39"/>
  <c r="BB188" i="39"/>
  <c r="BC197" i="39"/>
  <c r="BB205" i="39"/>
  <c r="BC212" i="39"/>
  <c r="BB220" i="39"/>
  <c r="BC229" i="39"/>
  <c r="BB236" i="39"/>
  <c r="BB242" i="39"/>
  <c r="BC242" i="39"/>
  <c r="BB249" i="39"/>
  <c r="BB256" i="39"/>
  <c r="BC264" i="39"/>
  <c r="BC247" i="39"/>
  <c r="BB253" i="39"/>
  <c r="BC254" i="39"/>
  <c r="BB252" i="39"/>
  <c r="BB261" i="39"/>
  <c r="BC250" i="39"/>
  <c r="BC259" i="39"/>
  <c r="BH75" i="39"/>
  <c r="BH242" i="39"/>
  <c r="BH63" i="39"/>
  <c r="BH97" i="39"/>
  <c r="BH138" i="39"/>
  <c r="BH33" i="39"/>
  <c r="BH39" i="39"/>
  <c r="BH29" i="39"/>
  <c r="BH60" i="39"/>
  <c r="BH142" i="39"/>
  <c r="BH183" i="39"/>
  <c r="BH137" i="39"/>
  <c r="BH231" i="39"/>
  <c r="BH114" i="39"/>
  <c r="BH217" i="39"/>
  <c r="BH165" i="39"/>
  <c r="BH108" i="39"/>
  <c r="BH115" i="39"/>
  <c r="BH27" i="39"/>
  <c r="BH140" i="39"/>
  <c r="AX7" i="39"/>
  <c r="AX4" i="39"/>
  <c r="AX5" i="39"/>
  <c r="AX9" i="39"/>
  <c r="AX10" i="39"/>
  <c r="AX8" i="39"/>
  <c r="AX6" i="39"/>
  <c r="BA1" i="39"/>
  <c r="BD3" i="39"/>
  <c r="BD4" i="39"/>
  <c r="BD28" i="39"/>
  <c r="AX122" i="39" l="1"/>
  <c r="AX77" i="39"/>
  <c r="AX62" i="39"/>
  <c r="AX187" i="39"/>
  <c r="AX178" i="39"/>
  <c r="AX228" i="39"/>
  <c r="AX134" i="39"/>
  <c r="AX151" i="39"/>
  <c r="AX83" i="39"/>
  <c r="AX114" i="39"/>
  <c r="AX81" i="39"/>
  <c r="AX85" i="39"/>
  <c r="AX55" i="39"/>
  <c r="AX189" i="39"/>
  <c r="AX108" i="39"/>
  <c r="AX60" i="39"/>
  <c r="AX218" i="39"/>
  <c r="AX127" i="39"/>
  <c r="AX54" i="39"/>
  <c r="AX162" i="39"/>
  <c r="AX126" i="39"/>
  <c r="AX42" i="39"/>
  <c r="AX120" i="39"/>
  <c r="AX262" i="39"/>
  <c r="AX56" i="39"/>
  <c r="AX53" i="39"/>
  <c r="AX259" i="39"/>
  <c r="AX205" i="39"/>
  <c r="AX223" i="39"/>
  <c r="AX198" i="39"/>
  <c r="AX227" i="39"/>
  <c r="AX171" i="39"/>
  <c r="AX181" i="39"/>
  <c r="AX112" i="39"/>
  <c r="AX68" i="39"/>
  <c r="AX221" i="39"/>
  <c r="AX249" i="39"/>
  <c r="AX168" i="39"/>
  <c r="AX190" i="39"/>
  <c r="AX247" i="39"/>
  <c r="AX207" i="39"/>
  <c r="AX103" i="39"/>
  <c r="AX260" i="39"/>
  <c r="AX64" i="39"/>
  <c r="AX88" i="39"/>
  <c r="AX210" i="39"/>
  <c r="AX213" i="39"/>
  <c r="AX132" i="39"/>
  <c r="AX59" i="39"/>
  <c r="AX96" i="39"/>
  <c r="AX38" i="39"/>
  <c r="AX212" i="39"/>
  <c r="AX254" i="39"/>
  <c r="AX149" i="39"/>
  <c r="AX93" i="39"/>
  <c r="AX91" i="39"/>
  <c r="AX203" i="39"/>
  <c r="AX11" i="39"/>
  <c r="AX12" i="39"/>
  <c r="AX26" i="39"/>
  <c r="AX29" i="39"/>
  <c r="AX32" i="39"/>
  <c r="AX27" i="39"/>
  <c r="AX107" i="39"/>
  <c r="AX230" i="39"/>
  <c r="AX252" i="39"/>
  <c r="AX45" i="39"/>
  <c r="AX264" i="39"/>
  <c r="AX197" i="39"/>
  <c r="AX147" i="39"/>
  <c r="AX111" i="39"/>
  <c r="AX226" i="39"/>
  <c r="AX165" i="39"/>
  <c r="AX80" i="39"/>
  <c r="AX245" i="39"/>
  <c r="AX69" i="39"/>
  <c r="AX110" i="39"/>
  <c r="AX243" i="39"/>
  <c r="AX78" i="39"/>
  <c r="AX139" i="39"/>
  <c r="AX47" i="39"/>
  <c r="AX177" i="39"/>
  <c r="AX148" i="39"/>
  <c r="AX124" i="39"/>
  <c r="AX186" i="39"/>
  <c r="AX138" i="39"/>
  <c r="AX76" i="39"/>
  <c r="AX242" i="39"/>
  <c r="AX137" i="39"/>
  <c r="AX160" i="39"/>
  <c r="AX109" i="39"/>
  <c r="AX98" i="39"/>
  <c r="AX67" i="39"/>
  <c r="AX241" i="39"/>
  <c r="AX35" i="39"/>
  <c r="AX86" i="39"/>
  <c r="AX40" i="39"/>
  <c r="AX209" i="39"/>
  <c r="AX39" i="39"/>
  <c r="AX240" i="39"/>
  <c r="AX176" i="39"/>
  <c r="AX166" i="39"/>
  <c r="AX173" i="39"/>
  <c r="AX95" i="39"/>
  <c r="AX161" i="39"/>
  <c r="AX52" i="39"/>
  <c r="AX143" i="39"/>
  <c r="AX163" i="39"/>
  <c r="AX248" i="39"/>
  <c r="AX102" i="39"/>
  <c r="AX219" i="39"/>
  <c r="AX206" i="39"/>
  <c r="AX119" i="39"/>
  <c r="AX48" i="39"/>
  <c r="AX183" i="39"/>
  <c r="AX142" i="39"/>
  <c r="AX58" i="39"/>
  <c r="AX73" i="39"/>
  <c r="AX146" i="39"/>
  <c r="AX179" i="39"/>
  <c r="AX130" i="39"/>
  <c r="AX117" i="39"/>
  <c r="AX106" i="39"/>
  <c r="AX136" i="39"/>
  <c r="AX251" i="39"/>
  <c r="AX13" i="39"/>
  <c r="AX21" i="39"/>
  <c r="AX24" i="39"/>
  <c r="AX28" i="39"/>
  <c r="AX25" i="39"/>
  <c r="AX23" i="39"/>
  <c r="AX94" i="39"/>
  <c r="AX133" i="39"/>
  <c r="AX144" i="39"/>
  <c r="AX188" i="39"/>
  <c r="AX182" i="39"/>
  <c r="AX238" i="39"/>
  <c r="AX201" i="39"/>
  <c r="AX131" i="39"/>
  <c r="AX256" i="39"/>
  <c r="AX150" i="39"/>
  <c r="AX101" i="39"/>
  <c r="AX36" i="39"/>
  <c r="AX44" i="39"/>
  <c r="AX215" i="39"/>
  <c r="AX204" i="39"/>
  <c r="AX97" i="39"/>
  <c r="AX229" i="39"/>
  <c r="AX239" i="39"/>
  <c r="AX158" i="39"/>
  <c r="AX174" i="39"/>
  <c r="AX196" i="39"/>
  <c r="AX157" i="39"/>
  <c r="AX175" i="39"/>
  <c r="AX200" i="39"/>
  <c r="AX129" i="39"/>
  <c r="AX121" i="39"/>
  <c r="AX152" i="39"/>
  <c r="AX244" i="39"/>
  <c r="AX43" i="39"/>
  <c r="AX234" i="39"/>
  <c r="AX257" i="39"/>
  <c r="AX37" i="39"/>
  <c r="AX90" i="39"/>
  <c r="AX211" i="39"/>
  <c r="AX65" i="39"/>
  <c r="AX128" i="39"/>
  <c r="AX193" i="39"/>
  <c r="AX46" i="39"/>
  <c r="AX237" i="39"/>
  <c r="AX185" i="39"/>
  <c r="AX154" i="39"/>
  <c r="AX79" i="39"/>
  <c r="AX100" i="39"/>
  <c r="AX135" i="39"/>
  <c r="AX225" i="39"/>
  <c r="AX104" i="39"/>
  <c r="AX235" i="39"/>
  <c r="AX82" i="39"/>
  <c r="AX246" i="39"/>
  <c r="AX70" i="39"/>
  <c r="AX194" i="39"/>
  <c r="AX153" i="39"/>
  <c r="AX224" i="39"/>
  <c r="AX180" i="39"/>
  <c r="AX141" i="39"/>
  <c r="AX125" i="39"/>
  <c r="AX113" i="39"/>
  <c r="AX155" i="39"/>
  <c r="AX61" i="39"/>
  <c r="AX14" i="39"/>
  <c r="AX34" i="39"/>
  <c r="AX19" i="39"/>
  <c r="AX33" i="39"/>
  <c r="AX22" i="39"/>
  <c r="AX31" i="39"/>
  <c r="AX140" i="39"/>
  <c r="AX232" i="39"/>
  <c r="AX99" i="39"/>
  <c r="AX63" i="39"/>
  <c r="AX258" i="39"/>
  <c r="AX214" i="39"/>
  <c r="AX116" i="39"/>
  <c r="AX169" i="39"/>
  <c r="AX74" i="39"/>
  <c r="AX51" i="39"/>
  <c r="AX202" i="39"/>
  <c r="AX217" i="39"/>
  <c r="AX164" i="39"/>
  <c r="AX123" i="39"/>
  <c r="AX17" i="39"/>
  <c r="AX16" i="39"/>
  <c r="AX75" i="39"/>
  <c r="AX195" i="39"/>
  <c r="AX222" i="39"/>
  <c r="AX84" i="39"/>
  <c r="AX184" i="39"/>
  <c r="AX199" i="39"/>
  <c r="AX89" i="39"/>
  <c r="AX250" i="39"/>
  <c r="AX192" i="39"/>
  <c r="AX115" i="39"/>
  <c r="AX191" i="39"/>
  <c r="AX41" i="39"/>
  <c r="AX15" i="39"/>
  <c r="AX233" i="39"/>
  <c r="AX170" i="39"/>
  <c r="AX72" i="39"/>
  <c r="AX71" i="39"/>
  <c r="AX216" i="39"/>
  <c r="AX167" i="39"/>
  <c r="AX66" i="39"/>
  <c r="AX118" i="39"/>
  <c r="AX255" i="39"/>
  <c r="AX50" i="39"/>
  <c r="AX92" i="39"/>
  <c r="AX261" i="39"/>
  <c r="AX231" i="39"/>
  <c r="AX49" i="39"/>
  <c r="AX263" i="39"/>
  <c r="AX87" i="39"/>
  <c r="AX30" i="39"/>
  <c r="AX18" i="39"/>
  <c r="AX159" i="39"/>
  <c r="AX172" i="39"/>
  <c r="AX253" i="39"/>
  <c r="AX220" i="39"/>
  <c r="AX145" i="39"/>
  <c r="AX57" i="39"/>
  <c r="AX156" i="39"/>
  <c r="AX208" i="39"/>
  <c r="AX105" i="39"/>
  <c r="AX236" i="39"/>
  <c r="AX20" i="39"/>
  <c r="BD261" i="39"/>
  <c r="BE261" i="39"/>
  <c r="BD253" i="39"/>
  <c r="BE253" i="39"/>
  <c r="BD249" i="39"/>
  <c r="BE249" i="39"/>
  <c r="BD158" i="39"/>
  <c r="BE158" i="39"/>
  <c r="BD126" i="39"/>
  <c r="BE126" i="39"/>
  <c r="BD241" i="39"/>
  <c r="BE241" i="39"/>
  <c r="BD198" i="39"/>
  <c r="BE198" i="39"/>
  <c r="BD166" i="39"/>
  <c r="BE166" i="39"/>
  <c r="BD135" i="39"/>
  <c r="BE135" i="39"/>
  <c r="BD250" i="39"/>
  <c r="BE250" i="39"/>
  <c r="BD254" i="39"/>
  <c r="BE254" i="39"/>
  <c r="BD140" i="39"/>
  <c r="BE140" i="39"/>
  <c r="BD225" i="39"/>
  <c r="BE225" i="39"/>
  <c r="BD193" i="39"/>
  <c r="BE193" i="39"/>
  <c r="BD213" i="39"/>
  <c r="BE213" i="39"/>
  <c r="BD181" i="39"/>
  <c r="BE181" i="39"/>
  <c r="BD149" i="39"/>
  <c r="BE149" i="39"/>
  <c r="BJ16" i="39"/>
  <c r="V16" i="39" s="1"/>
  <c r="BJ159" i="39"/>
  <c r="BJ13" i="39"/>
  <c r="BJ77" i="39"/>
  <c r="BJ98" i="39"/>
  <c r="V98" i="39" s="1"/>
  <c r="BJ119" i="39"/>
  <c r="BJ154" i="39"/>
  <c r="V154" i="39" s="1"/>
  <c r="BJ46" i="39"/>
  <c r="BJ23" i="39"/>
  <c r="BJ144" i="39"/>
  <c r="BJ85" i="39"/>
  <c r="V85" i="39" s="1"/>
  <c r="BJ188" i="39"/>
  <c r="BJ201" i="39"/>
  <c r="V201" i="39" s="1"/>
  <c r="BJ252" i="39"/>
  <c r="BJ264" i="39"/>
  <c r="BJ157" i="39"/>
  <c r="BJ175" i="39"/>
  <c r="V175" i="39" s="1"/>
  <c r="BJ238" i="39"/>
  <c r="BJ32" i="39"/>
  <c r="BJ162" i="39"/>
  <c r="BJ17" i="39"/>
  <c r="BJ78" i="39"/>
  <c r="BJ99" i="39"/>
  <c r="BJ120" i="39"/>
  <c r="V120" i="39" s="1"/>
  <c r="BJ158" i="39"/>
  <c r="V158" i="39" s="1"/>
  <c r="BJ50" i="39"/>
  <c r="BJ27" i="39"/>
  <c r="BJ148" i="39"/>
  <c r="V148" i="39" s="1"/>
  <c r="BJ89" i="39"/>
  <c r="V89" i="39" s="1"/>
  <c r="BJ193" i="39"/>
  <c r="BJ206" i="39"/>
  <c r="V206" i="39" s="1"/>
  <c r="BJ179" i="39"/>
  <c r="BJ48" i="39"/>
  <c r="V48" i="39" s="1"/>
  <c r="BJ166" i="39"/>
  <c r="BJ21" i="39"/>
  <c r="BJ79" i="39"/>
  <c r="BJ100" i="39"/>
  <c r="V100" i="39" s="1"/>
  <c r="BJ122" i="39"/>
  <c r="BJ161" i="39"/>
  <c r="BJ54" i="39"/>
  <c r="BJ31" i="39"/>
  <c r="V31" i="39" s="1"/>
  <c r="BJ152" i="39"/>
  <c r="BJ93" i="39"/>
  <c r="BJ198" i="39"/>
  <c r="BJ192" i="39"/>
  <c r="V192" i="39" s="1"/>
  <c r="BJ212" i="39"/>
  <c r="BJ164" i="39"/>
  <c r="BJ183" i="39"/>
  <c r="BJ56" i="39"/>
  <c r="V56" i="39" s="1"/>
  <c r="BJ36" i="39"/>
  <c r="BJ194" i="39"/>
  <c r="BJ41" i="39"/>
  <c r="BJ86" i="39"/>
  <c r="V86" i="39" s="1"/>
  <c r="BJ107" i="39"/>
  <c r="BJ128" i="39"/>
  <c r="BJ184" i="39"/>
  <c r="BJ74" i="39"/>
  <c r="V74" i="39" s="1"/>
  <c r="BJ51" i="39"/>
  <c r="BJ180" i="39"/>
  <c r="BJ113" i="39"/>
  <c r="BJ225" i="39"/>
  <c r="V225" i="39" s="1"/>
  <c r="BJ218" i="39"/>
  <c r="BJ237" i="39"/>
  <c r="BJ203" i="39"/>
  <c r="V203" i="39" s="1"/>
  <c r="BJ255" i="39"/>
  <c r="V255" i="39" s="1"/>
  <c r="BI8" i="39"/>
  <c r="BI24" i="39"/>
  <c r="BI40" i="39"/>
  <c r="BI56" i="39"/>
  <c r="BI17" i="39"/>
  <c r="BI33" i="39"/>
  <c r="BI49" i="39"/>
  <c r="BI10" i="39"/>
  <c r="BI26" i="39"/>
  <c r="BI42" i="39"/>
  <c r="BI58" i="39"/>
  <c r="BI19" i="39"/>
  <c r="BI35" i="39"/>
  <c r="BI51" i="39"/>
  <c r="BI65" i="39"/>
  <c r="BI81" i="39"/>
  <c r="BI97" i="39"/>
  <c r="BI113" i="39"/>
  <c r="BI129" i="39"/>
  <c r="BI145" i="39"/>
  <c r="BI176" i="39"/>
  <c r="BI192" i="39"/>
  <c r="BI208" i="39"/>
  <c r="BI224" i="39"/>
  <c r="BI239" i="39"/>
  <c r="BI252" i="39"/>
  <c r="BI260" i="39"/>
  <c r="BI62" i="39"/>
  <c r="BI78" i="39"/>
  <c r="BI94" i="39"/>
  <c r="BI110" i="39"/>
  <c r="BI126" i="39"/>
  <c r="BI142" i="39"/>
  <c r="BI158" i="39"/>
  <c r="BI173" i="39"/>
  <c r="BI189" i="39"/>
  <c r="BI205" i="39"/>
  <c r="BI221" i="39"/>
  <c r="BI236" i="39"/>
  <c r="BI249" i="39"/>
  <c r="BI257" i="39"/>
  <c r="BI75" i="39"/>
  <c r="BI91" i="39"/>
  <c r="BI107" i="39"/>
  <c r="BI123" i="39"/>
  <c r="BI139" i="39"/>
  <c r="BI155" i="39"/>
  <c r="BI170" i="39"/>
  <c r="BI186" i="39"/>
  <c r="BI202" i="39"/>
  <c r="BI218" i="39"/>
  <c r="BI233" i="39"/>
  <c r="BI246" i="39"/>
  <c r="BI254" i="39"/>
  <c r="BI68" i="39"/>
  <c r="BI84" i="39"/>
  <c r="BI100" i="39"/>
  <c r="BI116" i="39"/>
  <c r="BI132" i="39"/>
  <c r="BI148" i="39"/>
  <c r="BI163" i="39"/>
  <c r="BI179" i="39"/>
  <c r="BI195" i="39"/>
  <c r="BI211" i="39"/>
  <c r="BI227" i="39"/>
  <c r="BI253" i="39"/>
  <c r="BI262" i="39"/>
  <c r="BI3" i="39"/>
  <c r="BD240" i="39"/>
  <c r="BE240" i="39"/>
  <c r="BD209" i="39"/>
  <c r="BE209" i="39"/>
  <c r="BD177" i="39"/>
  <c r="BE177" i="39"/>
  <c r="BD232" i="39"/>
  <c r="BE232" i="39"/>
  <c r="BD201" i="39"/>
  <c r="BE201" i="39"/>
  <c r="BD169" i="39"/>
  <c r="BE169" i="39"/>
  <c r="BD138" i="39"/>
  <c r="BE138" i="39"/>
  <c r="BD223" i="39"/>
  <c r="BE223" i="39"/>
  <c r="BD191" i="39"/>
  <c r="BE191" i="39"/>
  <c r="BD211" i="39"/>
  <c r="BE211" i="39"/>
  <c r="BD179" i="39"/>
  <c r="BE179" i="39"/>
  <c r="BD147" i="39"/>
  <c r="BE147" i="39"/>
  <c r="BD263" i="39"/>
  <c r="BE263" i="39"/>
  <c r="BD258" i="39"/>
  <c r="BE258" i="39"/>
  <c r="BD245" i="39"/>
  <c r="BE245" i="39"/>
  <c r="BD144" i="39"/>
  <c r="BE144" i="39"/>
  <c r="BD217" i="39"/>
  <c r="BE217" i="39"/>
  <c r="BD185" i="39"/>
  <c r="BE185" i="39"/>
  <c r="BD153" i="39"/>
  <c r="BE153" i="39"/>
  <c r="BD220" i="39"/>
  <c r="BE220" i="39"/>
  <c r="BD188" i="39"/>
  <c r="BE188" i="39"/>
  <c r="BD212" i="39"/>
  <c r="BE212" i="39"/>
  <c r="BD180" i="39"/>
  <c r="BE180" i="39"/>
  <c r="BD150" i="39"/>
  <c r="BE150" i="39"/>
  <c r="BD233" i="39"/>
  <c r="BE233" i="39"/>
  <c r="BD202" i="39"/>
  <c r="BE202" i="39"/>
  <c r="BD170" i="39"/>
  <c r="BE170" i="39"/>
  <c r="BD159" i="39"/>
  <c r="BE159" i="39"/>
  <c r="BD127" i="39"/>
  <c r="BE127" i="39"/>
  <c r="BD234" i="39"/>
  <c r="BE234" i="39"/>
  <c r="BD203" i="39"/>
  <c r="BE203" i="39"/>
  <c r="BD171" i="39"/>
  <c r="BE171" i="39"/>
  <c r="BD227" i="39"/>
  <c r="BE227" i="39"/>
  <c r="BD195" i="39"/>
  <c r="BE195" i="39"/>
  <c r="BD163" i="39"/>
  <c r="BE163" i="39"/>
  <c r="BD132" i="39"/>
  <c r="BE132" i="39"/>
  <c r="BE4" i="39"/>
  <c r="BD141" i="39"/>
  <c r="BE141" i="39"/>
  <c r="BJ6" i="39"/>
  <c r="BJ178" i="39"/>
  <c r="V178" i="39" s="1"/>
  <c r="BJ29" i="39"/>
  <c r="BJ82" i="39"/>
  <c r="BJ103" i="39"/>
  <c r="BJ124" i="39"/>
  <c r="V124" i="39" s="1"/>
  <c r="BJ168" i="39"/>
  <c r="BJ62" i="39"/>
  <c r="BJ39" i="39"/>
  <c r="BJ160" i="39"/>
  <c r="V160" i="39" s="1"/>
  <c r="BJ101" i="39"/>
  <c r="BJ209" i="39"/>
  <c r="BJ202" i="39"/>
  <c r="BJ222" i="39"/>
  <c r="V222" i="39" s="1"/>
  <c r="BJ191" i="39"/>
  <c r="BJ251" i="39"/>
  <c r="BJ24" i="39"/>
  <c r="BJ10" i="39"/>
  <c r="V10" i="39" s="1"/>
  <c r="BJ185" i="39"/>
  <c r="BJ33" i="39"/>
  <c r="BJ83" i="39"/>
  <c r="BJ104" i="39"/>
  <c r="V104" i="39" s="1"/>
  <c r="BJ126" i="39"/>
  <c r="BJ174" i="39"/>
  <c r="BJ66" i="39"/>
  <c r="BJ43" i="39"/>
  <c r="V43" i="39" s="1"/>
  <c r="BJ163" i="39"/>
  <c r="BJ105" i="39"/>
  <c r="BJ214" i="39"/>
  <c r="BJ208" i="39"/>
  <c r="V208" i="39" s="1"/>
  <c r="BJ228" i="39"/>
  <c r="BJ195" i="39"/>
  <c r="BJ253" i="39"/>
  <c r="V253" i="39" s="1"/>
  <c r="BJ40" i="39"/>
  <c r="BJ20" i="39"/>
  <c r="BJ190" i="39"/>
  <c r="BJ37" i="39"/>
  <c r="BJ84" i="39"/>
  <c r="V84" i="39" s="1"/>
  <c r="BJ106" i="39"/>
  <c r="BJ127" i="39"/>
  <c r="BJ181" i="39"/>
  <c r="BJ70" i="39"/>
  <c r="V70" i="39" s="1"/>
  <c r="BJ47" i="39"/>
  <c r="BJ176" i="39"/>
  <c r="BJ109" i="39"/>
  <c r="BJ220" i="39"/>
  <c r="V220" i="39" s="1"/>
  <c r="BJ213" i="39"/>
  <c r="BJ232" i="39"/>
  <c r="BJ199" i="39"/>
  <c r="V199" i="39" s="1"/>
  <c r="BJ12" i="39"/>
  <c r="BJ139" i="39"/>
  <c r="V139" i="39" s="1"/>
  <c r="BJ216" i="39"/>
  <c r="BJ57" i="39"/>
  <c r="V57" i="39" s="1"/>
  <c r="BJ91" i="39"/>
  <c r="BJ112" i="39"/>
  <c r="V112" i="39" s="1"/>
  <c r="BJ134" i="39"/>
  <c r="BJ26" i="39"/>
  <c r="V26" i="39" s="1"/>
  <c r="BJ189" i="39"/>
  <c r="BJ67" i="39"/>
  <c r="V67" i="39" s="1"/>
  <c r="BJ244" i="39"/>
  <c r="BJ129" i="39"/>
  <c r="V129" i="39" s="1"/>
  <c r="BJ243" i="39"/>
  <c r="BJ239" i="39"/>
  <c r="BJ245" i="39"/>
  <c r="BJ258" i="39"/>
  <c r="V258" i="39" s="1"/>
  <c r="BJ137" i="39"/>
  <c r="BJ219" i="39"/>
  <c r="V219" i="39" s="1"/>
  <c r="BI12" i="39"/>
  <c r="BI28" i="39"/>
  <c r="BI44" i="39"/>
  <c r="BI5" i="39"/>
  <c r="BI21" i="39"/>
  <c r="BI37" i="39"/>
  <c r="BI53" i="39"/>
  <c r="BI14" i="39"/>
  <c r="BI30" i="39"/>
  <c r="BI46" i="39"/>
  <c r="BI7" i="39"/>
  <c r="BI23" i="39"/>
  <c r="BI39" i="39"/>
  <c r="BI55" i="39"/>
  <c r="BI69" i="39"/>
  <c r="BI85" i="39"/>
  <c r="BI101" i="39"/>
  <c r="BI117" i="39"/>
  <c r="BI133" i="39"/>
  <c r="BI149" i="39"/>
  <c r="BI164" i="39"/>
  <c r="BI180" i="39"/>
  <c r="BI196" i="39"/>
  <c r="BI212" i="39"/>
  <c r="BI228" i="39"/>
  <c r="BI241" i="39"/>
  <c r="BI263" i="39"/>
  <c r="BI66" i="39"/>
  <c r="BI82" i="39"/>
  <c r="BI98" i="39"/>
  <c r="BI114" i="39"/>
  <c r="BI130" i="39"/>
  <c r="BI146" i="39"/>
  <c r="BI161" i="39"/>
  <c r="BI177" i="39"/>
  <c r="BI193" i="39"/>
  <c r="BI209" i="39"/>
  <c r="BI225" i="39"/>
  <c r="BI240" i="39"/>
  <c r="BI261" i="39"/>
  <c r="BI63" i="39"/>
  <c r="BI79" i="39"/>
  <c r="BI95" i="39"/>
  <c r="BI111" i="39"/>
  <c r="BI127" i="39"/>
  <c r="BI143" i="39"/>
  <c r="BI159" i="39"/>
  <c r="BI174" i="39"/>
  <c r="BI190" i="39"/>
  <c r="BI206" i="39"/>
  <c r="BI222" i="39"/>
  <c r="BI237" i="39"/>
  <c r="BI250" i="39"/>
  <c r="BI258" i="39"/>
  <c r="BI72" i="39"/>
  <c r="BI88" i="39"/>
  <c r="BI104" i="39"/>
  <c r="BI120" i="39"/>
  <c r="BI136" i="39"/>
  <c r="BI152" i="39"/>
  <c r="BI167" i="39"/>
  <c r="BI183" i="39"/>
  <c r="BI199" i="39"/>
  <c r="BI215" i="39"/>
  <c r="BI230" i="39"/>
  <c r="BJ3" i="39"/>
  <c r="V3" i="39" s="1"/>
  <c r="BD161" i="39"/>
  <c r="BE161" i="39"/>
  <c r="BD130" i="39"/>
  <c r="BE130" i="39"/>
  <c r="BD139" i="39"/>
  <c r="BE139" i="39"/>
  <c r="BD238" i="39"/>
  <c r="BE238" i="39"/>
  <c r="BD207" i="39"/>
  <c r="BE207" i="39"/>
  <c r="BD175" i="39"/>
  <c r="BE175" i="39"/>
  <c r="BD230" i="39"/>
  <c r="BE230" i="39"/>
  <c r="BD199" i="39"/>
  <c r="BE199" i="39"/>
  <c r="BD167" i="39"/>
  <c r="BE167" i="39"/>
  <c r="BD136" i="39"/>
  <c r="BE136" i="39"/>
  <c r="BD221" i="39"/>
  <c r="BE221" i="39"/>
  <c r="BD189" i="39"/>
  <c r="BE189" i="39"/>
  <c r="BD145" i="39"/>
  <c r="BE145" i="39"/>
  <c r="BD252" i="39"/>
  <c r="BE252" i="39"/>
  <c r="BD256" i="39"/>
  <c r="BE256" i="39"/>
  <c r="BD242" i="39"/>
  <c r="BE242" i="39"/>
  <c r="BD142" i="39"/>
  <c r="BE142" i="39"/>
  <c r="BD246" i="39"/>
  <c r="BE246" i="39"/>
  <c r="BD215" i="39"/>
  <c r="BE215" i="39"/>
  <c r="BD183" i="39"/>
  <c r="BE183" i="39"/>
  <c r="BD151" i="39"/>
  <c r="BE151" i="39"/>
  <c r="BD259" i="39"/>
  <c r="BE259" i="39"/>
  <c r="BD247" i="39"/>
  <c r="BE247" i="39"/>
  <c r="BD156" i="39"/>
  <c r="BE156" i="39"/>
  <c r="BD124" i="39"/>
  <c r="BE124" i="39"/>
  <c r="BD239" i="39"/>
  <c r="BE239" i="39"/>
  <c r="BD208" i="39"/>
  <c r="BE208" i="39"/>
  <c r="BD176" i="39"/>
  <c r="BE176" i="39"/>
  <c r="BD228" i="39"/>
  <c r="BE228" i="39"/>
  <c r="BD196" i="39"/>
  <c r="BE196" i="39"/>
  <c r="BD164" i="39"/>
  <c r="BE164" i="39"/>
  <c r="BD133" i="39"/>
  <c r="BE133" i="39"/>
  <c r="BJ72" i="39"/>
  <c r="V72" i="39" s="1"/>
  <c r="BJ52" i="39"/>
  <c r="BJ200" i="39"/>
  <c r="V200" i="39" s="1"/>
  <c r="BJ45" i="39"/>
  <c r="BJ87" i="39"/>
  <c r="V87" i="39" s="1"/>
  <c r="BJ108" i="39"/>
  <c r="BJ130" i="39"/>
  <c r="V130" i="39" s="1"/>
  <c r="BJ14" i="39"/>
  <c r="V14" i="39" s="1"/>
  <c r="BJ170" i="39"/>
  <c r="V170" i="39" s="1"/>
  <c r="BJ55" i="39"/>
  <c r="BJ231" i="39"/>
  <c r="V231" i="39" s="1"/>
  <c r="BJ117" i="39"/>
  <c r="BJ224" i="39"/>
  <c r="V224" i="39" s="1"/>
  <c r="BJ241" i="39"/>
  <c r="BJ254" i="39"/>
  <c r="V254" i="39" s="1"/>
  <c r="BJ207" i="39"/>
  <c r="V207" i="39" s="1"/>
  <c r="BJ259" i="39"/>
  <c r="V259" i="39" s="1"/>
  <c r="BJ4" i="39"/>
  <c r="BJ68" i="39"/>
  <c r="V68" i="39" s="1"/>
  <c r="BJ205" i="39"/>
  <c r="V205" i="39" s="1"/>
  <c r="BJ49" i="39"/>
  <c r="V49" i="39" s="1"/>
  <c r="BJ88" i="39"/>
  <c r="BJ110" i="39"/>
  <c r="V110" i="39" s="1"/>
  <c r="BJ131" i="39"/>
  <c r="V131" i="39" s="1"/>
  <c r="BJ18" i="39"/>
  <c r="V18" i="39" s="1"/>
  <c r="BJ173" i="39"/>
  <c r="BJ59" i="39"/>
  <c r="V59" i="39" s="1"/>
  <c r="BJ236" i="39"/>
  <c r="V236" i="39" s="1"/>
  <c r="BJ121" i="39"/>
  <c r="V121" i="39" s="1"/>
  <c r="BJ235" i="39"/>
  <c r="BJ229" i="39"/>
  <c r="V229" i="39" s="1"/>
  <c r="BJ256" i="39"/>
  <c r="V256" i="39" s="1"/>
  <c r="BJ211" i="39"/>
  <c r="V211" i="39" s="1"/>
  <c r="BJ262" i="39"/>
  <c r="BJ8" i="39"/>
  <c r="BJ135" i="39"/>
  <c r="V135" i="39" s="1"/>
  <c r="BJ210" i="39"/>
  <c r="V210" i="39" s="1"/>
  <c r="BJ53" i="39"/>
  <c r="BJ90" i="39"/>
  <c r="V90" i="39" s="1"/>
  <c r="BJ111" i="39"/>
  <c r="V111" i="39" s="1"/>
  <c r="BJ132" i="39"/>
  <c r="V132" i="39" s="1"/>
  <c r="BJ22" i="39"/>
  <c r="BJ186" i="39"/>
  <c r="V186" i="39" s="1"/>
  <c r="BJ63" i="39"/>
  <c r="V63" i="39" s="1"/>
  <c r="BJ125" i="39"/>
  <c r="V125" i="39" s="1"/>
  <c r="BJ240" i="39"/>
  <c r="BJ233" i="39"/>
  <c r="V233" i="39" s="1"/>
  <c r="BJ257" i="39"/>
  <c r="V257" i="39" s="1"/>
  <c r="BJ215" i="39"/>
  <c r="V215" i="39" s="1"/>
  <c r="BJ76" i="39"/>
  <c r="V76" i="39" s="1"/>
  <c r="BJ155" i="39"/>
  <c r="V155" i="39" s="1"/>
  <c r="BJ9" i="39"/>
  <c r="V9" i="39" s="1"/>
  <c r="BJ73" i="39"/>
  <c r="BJ96" i="39"/>
  <c r="V96" i="39" s="1"/>
  <c r="BJ118" i="39"/>
  <c r="V118" i="39" s="1"/>
  <c r="BJ150" i="39"/>
  <c r="V150" i="39" s="1"/>
  <c r="BJ42" i="39"/>
  <c r="BJ19" i="39"/>
  <c r="V19" i="39" s="1"/>
  <c r="BJ140" i="39"/>
  <c r="V140" i="39" s="1"/>
  <c r="BJ81" i="39"/>
  <c r="V81" i="39" s="1"/>
  <c r="BJ182" i="39"/>
  <c r="V182" i="39" s="1"/>
  <c r="BJ196" i="39"/>
  <c r="V196" i="39" s="1"/>
  <c r="BJ250" i="39"/>
  <c r="V250" i="39" s="1"/>
  <c r="BJ263" i="39"/>
  <c r="V263" i="39" s="1"/>
  <c r="BJ153" i="39"/>
  <c r="V153" i="39" s="1"/>
  <c r="BJ171" i="39"/>
  <c r="BJ234" i="39"/>
  <c r="V234" i="39" s="1"/>
  <c r="BI16" i="39"/>
  <c r="BI32" i="39"/>
  <c r="BI48" i="39"/>
  <c r="BI9" i="39"/>
  <c r="BI25" i="39"/>
  <c r="BI41" i="39"/>
  <c r="BI57" i="39"/>
  <c r="BI18" i="39"/>
  <c r="BI34" i="39"/>
  <c r="BI50" i="39"/>
  <c r="BI11" i="39"/>
  <c r="BI27" i="39"/>
  <c r="BI43" i="39"/>
  <c r="BI59" i="39"/>
  <c r="BI73" i="39"/>
  <c r="BI89" i="39"/>
  <c r="BI105" i="39"/>
  <c r="BI121" i="39"/>
  <c r="BI137" i="39"/>
  <c r="BI153" i="39"/>
  <c r="BI168" i="39"/>
  <c r="BI184" i="39"/>
  <c r="BI200" i="39"/>
  <c r="BI216" i="39"/>
  <c r="BI231" i="39"/>
  <c r="BI244" i="39"/>
  <c r="BI70" i="39"/>
  <c r="BI86" i="39"/>
  <c r="BI102" i="39"/>
  <c r="BI118" i="39"/>
  <c r="BI134" i="39"/>
  <c r="BI150" i="39"/>
  <c r="BI165" i="39"/>
  <c r="BI181" i="39"/>
  <c r="BI197" i="39"/>
  <c r="BI213" i="39"/>
  <c r="BI229" i="39"/>
  <c r="BI242" i="39"/>
  <c r="BI264" i="39"/>
  <c r="BI67" i="39"/>
  <c r="BI83" i="39"/>
  <c r="BI99" i="39"/>
  <c r="BI115" i="39"/>
  <c r="BI131" i="39"/>
  <c r="BI147" i="39"/>
  <c r="BI162" i="39"/>
  <c r="BI178" i="39"/>
  <c r="BI194" i="39"/>
  <c r="BI210" i="39"/>
  <c r="BI226" i="39"/>
  <c r="BI60" i="39"/>
  <c r="BI76" i="39"/>
  <c r="BI92" i="39"/>
  <c r="BI108" i="39"/>
  <c r="BI124" i="39"/>
  <c r="BI140" i="39"/>
  <c r="BI156" i="39"/>
  <c r="BI171" i="39"/>
  <c r="BI187" i="39"/>
  <c r="BI203" i="39"/>
  <c r="BI219" i="39"/>
  <c r="BI234" i="39"/>
  <c r="BI247" i="39"/>
  <c r="BI255" i="39"/>
  <c r="BD257" i="39"/>
  <c r="BE257" i="39"/>
  <c r="BD224" i="39"/>
  <c r="BE224" i="39"/>
  <c r="BD192" i="39"/>
  <c r="BE192" i="39"/>
  <c r="BD248" i="39"/>
  <c r="BE248" i="39"/>
  <c r="BD216" i="39"/>
  <c r="BE216" i="39"/>
  <c r="BD184" i="39"/>
  <c r="BE184" i="39"/>
  <c r="BD154" i="39"/>
  <c r="BE154" i="39"/>
  <c r="BD122" i="39"/>
  <c r="BE122" i="39"/>
  <c r="BD237" i="39"/>
  <c r="BE237" i="39"/>
  <c r="BD206" i="39"/>
  <c r="BE206" i="39"/>
  <c r="BD174" i="39"/>
  <c r="BE174" i="39"/>
  <c r="BD226" i="39"/>
  <c r="BE226" i="39"/>
  <c r="BD194" i="39"/>
  <c r="BE194" i="39"/>
  <c r="BD162" i="39"/>
  <c r="BE162" i="39"/>
  <c r="BD131" i="39"/>
  <c r="BE131" i="39"/>
  <c r="BD251" i="39"/>
  <c r="BE251" i="39"/>
  <c r="BD160" i="39"/>
  <c r="BE160" i="39"/>
  <c r="BD128" i="39"/>
  <c r="BE128" i="39"/>
  <c r="BD231" i="39"/>
  <c r="BE231" i="39"/>
  <c r="BD200" i="39"/>
  <c r="BE200" i="39"/>
  <c r="BD168" i="39"/>
  <c r="BE168" i="39"/>
  <c r="BD137" i="39"/>
  <c r="BE137" i="39"/>
  <c r="BD236" i="39"/>
  <c r="BE236" i="39"/>
  <c r="BD205" i="39"/>
  <c r="BE205" i="39"/>
  <c r="BD173" i="39"/>
  <c r="BE173" i="39"/>
  <c r="BD229" i="39"/>
  <c r="BE229" i="39"/>
  <c r="BD197" i="39"/>
  <c r="BE197" i="39"/>
  <c r="BD165" i="39"/>
  <c r="BE165" i="39"/>
  <c r="BD134" i="39"/>
  <c r="BE134" i="39"/>
  <c r="BD219" i="39"/>
  <c r="BE219" i="39"/>
  <c r="BD187" i="39"/>
  <c r="BE187" i="39"/>
  <c r="BD143" i="39"/>
  <c r="BE143" i="39"/>
  <c r="BD264" i="39"/>
  <c r="BE264" i="39"/>
  <c r="BD244" i="39"/>
  <c r="BE244" i="39"/>
  <c r="BD218" i="39"/>
  <c r="BE218" i="39"/>
  <c r="BD186" i="39"/>
  <c r="BE186" i="39"/>
  <c r="BD210" i="39"/>
  <c r="BE210" i="39"/>
  <c r="BD178" i="39"/>
  <c r="BE178" i="39"/>
  <c r="BD148" i="39"/>
  <c r="BE148" i="39"/>
  <c r="BD157" i="39"/>
  <c r="BE157" i="39"/>
  <c r="BD125" i="39"/>
  <c r="BE125" i="39"/>
  <c r="BJ28" i="39"/>
  <c r="V28" i="39" s="1"/>
  <c r="BJ143" i="39"/>
  <c r="V143" i="39" s="1"/>
  <c r="BJ221" i="39"/>
  <c r="V221" i="39" s="1"/>
  <c r="BJ61" i="39"/>
  <c r="V61" i="39" s="1"/>
  <c r="BJ92" i="39"/>
  <c r="V92" i="39" s="1"/>
  <c r="BJ114" i="39"/>
  <c r="V114" i="39" s="1"/>
  <c r="BJ138" i="39"/>
  <c r="V138" i="39" s="1"/>
  <c r="BJ30" i="39"/>
  <c r="BJ7" i="39"/>
  <c r="V7" i="39" s="1"/>
  <c r="BJ71" i="39"/>
  <c r="V71" i="39" s="1"/>
  <c r="BJ133" i="39"/>
  <c r="V133" i="39" s="1"/>
  <c r="BJ242" i="39"/>
  <c r="V242" i="39" s="1"/>
  <c r="BJ246" i="39"/>
  <c r="V246" i="39" s="1"/>
  <c r="BJ260" i="39"/>
  <c r="V260" i="39" s="1"/>
  <c r="BJ141" i="39"/>
  <c r="V141" i="39" s="1"/>
  <c r="BJ223" i="39"/>
  <c r="V223" i="39" s="1"/>
  <c r="BJ44" i="39"/>
  <c r="V44" i="39" s="1"/>
  <c r="BJ147" i="39"/>
  <c r="V147" i="39" s="1"/>
  <c r="BJ226" i="39"/>
  <c r="V226" i="39" s="1"/>
  <c r="BJ65" i="39"/>
  <c r="V65" i="39" s="1"/>
  <c r="BJ94" i="39"/>
  <c r="V94" i="39" s="1"/>
  <c r="BJ115" i="39"/>
  <c r="V115" i="39" s="1"/>
  <c r="BJ142" i="39"/>
  <c r="V142" i="39" s="1"/>
  <c r="BJ34" i="39"/>
  <c r="V34" i="39" s="1"/>
  <c r="BJ11" i="39"/>
  <c r="V11" i="39" s="1"/>
  <c r="BJ75" i="39"/>
  <c r="V75" i="39" s="1"/>
  <c r="BJ172" i="39"/>
  <c r="V172" i="39" s="1"/>
  <c r="BJ248" i="39"/>
  <c r="V248" i="39" s="1"/>
  <c r="BJ261" i="39"/>
  <c r="V261" i="39" s="1"/>
  <c r="BJ145" i="39"/>
  <c r="V145" i="39" s="1"/>
  <c r="BJ227" i="39"/>
  <c r="V227" i="39" s="1"/>
  <c r="BJ60" i="39"/>
  <c r="V60" i="39" s="1"/>
  <c r="BJ151" i="39"/>
  <c r="V151" i="39" s="1"/>
  <c r="BJ5" i="39"/>
  <c r="V5" i="39" s="1"/>
  <c r="BJ69" i="39"/>
  <c r="V69" i="39" s="1"/>
  <c r="BJ95" i="39"/>
  <c r="V95" i="39" s="1"/>
  <c r="BJ116" i="39"/>
  <c r="V116" i="39" s="1"/>
  <c r="BJ146" i="39"/>
  <c r="V146" i="39" s="1"/>
  <c r="BJ38" i="39"/>
  <c r="V38" i="39" s="1"/>
  <c r="BJ15" i="39"/>
  <c r="V15" i="39" s="1"/>
  <c r="BJ136" i="39"/>
  <c r="BJ177" i="39"/>
  <c r="V177" i="39" s="1"/>
  <c r="BJ249" i="39"/>
  <c r="V249" i="39" s="1"/>
  <c r="BJ149" i="39"/>
  <c r="BJ167" i="39"/>
  <c r="V167" i="39" s="1"/>
  <c r="BJ230" i="39"/>
  <c r="V230" i="39" s="1"/>
  <c r="BJ64" i="39"/>
  <c r="V64" i="39" s="1"/>
  <c r="BJ169" i="39"/>
  <c r="V169" i="39" s="1"/>
  <c r="BJ25" i="39"/>
  <c r="V25" i="39" s="1"/>
  <c r="BJ80" i="39"/>
  <c r="V80" i="39" s="1"/>
  <c r="BJ102" i="39"/>
  <c r="V102" i="39" s="1"/>
  <c r="BJ123" i="39"/>
  <c r="V123" i="39" s="1"/>
  <c r="BJ165" i="39"/>
  <c r="V165" i="39" s="1"/>
  <c r="BJ58" i="39"/>
  <c r="V58" i="39" s="1"/>
  <c r="BJ35" i="39"/>
  <c r="V35" i="39" s="1"/>
  <c r="BJ156" i="39"/>
  <c r="V156" i="39" s="1"/>
  <c r="BJ97" i="39"/>
  <c r="V97" i="39" s="1"/>
  <c r="BJ204" i="39"/>
  <c r="BJ197" i="39"/>
  <c r="V197" i="39" s="1"/>
  <c r="BJ217" i="39"/>
  <c r="V217" i="39" s="1"/>
  <c r="BJ187" i="39"/>
  <c r="V187" i="39" s="1"/>
  <c r="BJ247" i="39"/>
  <c r="V247" i="39" s="1"/>
  <c r="BI4" i="39"/>
  <c r="BI20" i="39"/>
  <c r="BI36" i="39"/>
  <c r="BI52" i="39"/>
  <c r="BI13" i="39"/>
  <c r="BI29" i="39"/>
  <c r="BI45" i="39"/>
  <c r="BI6" i="39"/>
  <c r="BI22" i="39"/>
  <c r="BI38" i="39"/>
  <c r="BI54" i="39"/>
  <c r="BI15" i="39"/>
  <c r="BI31" i="39"/>
  <c r="BI47" i="39"/>
  <c r="BI61" i="39"/>
  <c r="BI77" i="39"/>
  <c r="BI93" i="39"/>
  <c r="BI109" i="39"/>
  <c r="BI125" i="39"/>
  <c r="BI141" i="39"/>
  <c r="BI157" i="39"/>
  <c r="BI172" i="39"/>
  <c r="BI188" i="39"/>
  <c r="BI204" i="39"/>
  <c r="BI220" i="39"/>
  <c r="BI235" i="39"/>
  <c r="BI248" i="39"/>
  <c r="BI256" i="39"/>
  <c r="BI74" i="39"/>
  <c r="BI90" i="39"/>
  <c r="BI106" i="39"/>
  <c r="BI122" i="39"/>
  <c r="BI138" i="39"/>
  <c r="BI154" i="39"/>
  <c r="BI169" i="39"/>
  <c r="BI185" i="39"/>
  <c r="BI201" i="39"/>
  <c r="BI217" i="39"/>
  <c r="BI232" i="39"/>
  <c r="BI245" i="39"/>
  <c r="BI71" i="39"/>
  <c r="BI87" i="39"/>
  <c r="BI103" i="39"/>
  <c r="BI119" i="39"/>
  <c r="BI135" i="39"/>
  <c r="BI151" i="39"/>
  <c r="BI166" i="39"/>
  <c r="BI182" i="39"/>
  <c r="BI198" i="39"/>
  <c r="BI214" i="39"/>
  <c r="BI243" i="39"/>
  <c r="BI64" i="39"/>
  <c r="BI80" i="39"/>
  <c r="BI96" i="39"/>
  <c r="BI112" i="39"/>
  <c r="BI128" i="39"/>
  <c r="BI144" i="39"/>
  <c r="BI160" i="39"/>
  <c r="BI175" i="39"/>
  <c r="BI191" i="39"/>
  <c r="BI207" i="39"/>
  <c r="BI223" i="39"/>
  <c r="BI238" i="39"/>
  <c r="BI251" i="39"/>
  <c r="BI259" i="39"/>
  <c r="BD262" i="39"/>
  <c r="BE262" i="39"/>
  <c r="BD243" i="39"/>
  <c r="BE243" i="39"/>
  <c r="BD260" i="39"/>
  <c r="BE260" i="39"/>
  <c r="BD146" i="39"/>
  <c r="BE146" i="39"/>
  <c r="BD155" i="39"/>
  <c r="BE155" i="39"/>
  <c r="BD123" i="39"/>
  <c r="BE123" i="39"/>
  <c r="BD255" i="39"/>
  <c r="BE255" i="39"/>
  <c r="BD222" i="39"/>
  <c r="BE222" i="39"/>
  <c r="BD190" i="39"/>
  <c r="BE190" i="39"/>
  <c r="BD214" i="39"/>
  <c r="BE214" i="39"/>
  <c r="BD182" i="39"/>
  <c r="BE182" i="39"/>
  <c r="BD152" i="39"/>
  <c r="BE152" i="39"/>
  <c r="BD235" i="39"/>
  <c r="BE235" i="39"/>
  <c r="BD204" i="39"/>
  <c r="BE204" i="39"/>
  <c r="BD172" i="39"/>
  <c r="BE172" i="39"/>
  <c r="BD129" i="39"/>
  <c r="BE129" i="39"/>
  <c r="V204" i="39"/>
  <c r="AX3" i="39"/>
  <c r="V251" i="39"/>
  <c r="V235" i="39"/>
  <c r="V209" i="39"/>
  <c r="V46" i="39"/>
  <c r="V190" i="39"/>
  <c r="V214" i="39"/>
  <c r="V181" i="39"/>
  <c r="V127" i="39"/>
  <c r="V47" i="39"/>
  <c r="V119" i="39"/>
  <c r="V202" i="39"/>
  <c r="V232" i="39"/>
  <c r="V122" i="39"/>
  <c r="V161" i="39"/>
  <c r="V27" i="39"/>
  <c r="V32" i="39"/>
  <c r="V128" i="39"/>
  <c r="V185" i="39"/>
  <c r="V173" i="39"/>
  <c r="V134" i="39"/>
  <c r="V62" i="39"/>
  <c r="V168" i="39"/>
  <c r="V176" i="39"/>
  <c r="V213" i="39"/>
  <c r="V6" i="39"/>
  <c r="V41" i="39"/>
  <c r="V174" i="39"/>
  <c r="V55" i="39"/>
  <c r="V183" i="39"/>
  <c r="V30" i="39"/>
  <c r="V105" i="39"/>
  <c r="V101" i="39"/>
  <c r="V66" i="39"/>
  <c r="V73" i="39"/>
  <c r="V152" i="39"/>
  <c r="V91" i="39"/>
  <c r="V166" i="39"/>
  <c r="V29" i="39"/>
  <c r="V188" i="39"/>
  <c r="V216" i="39"/>
  <c r="V184" i="39"/>
  <c r="V83" i="39"/>
  <c r="V218" i="39"/>
  <c r="V52" i="39"/>
  <c r="V241" i="39"/>
  <c r="V54" i="39"/>
  <c r="V99" i="39"/>
  <c r="V264" i="39"/>
  <c r="V191" i="39"/>
  <c r="V103" i="39"/>
  <c r="V39" i="39"/>
  <c r="V159" i="39"/>
  <c r="V77" i="39"/>
  <c r="V40" i="39"/>
  <c r="V82" i="39"/>
  <c r="V93" i="39"/>
  <c r="V194" i="39"/>
  <c r="V195" i="39"/>
  <c r="V37" i="39"/>
  <c r="V228" i="39"/>
  <c r="V262" i="39"/>
  <c r="V137" i="39"/>
  <c r="V12" i="39"/>
  <c r="V78" i="39"/>
  <c r="V243" i="39"/>
  <c r="V244" i="39"/>
  <c r="V36" i="39"/>
  <c r="V238" i="39"/>
  <c r="V17" i="39"/>
  <c r="V4" i="39"/>
  <c r="V212" i="39"/>
  <c r="V113" i="39"/>
  <c r="V163" i="39"/>
  <c r="V164" i="39"/>
  <c r="V33" i="39"/>
  <c r="V24" i="39"/>
  <c r="V189" i="39"/>
  <c r="V117" i="39"/>
  <c r="V239" i="39"/>
  <c r="V240" i="39"/>
  <c r="V107" i="39"/>
  <c r="V51" i="39"/>
  <c r="V8" i="39"/>
  <c r="V23" i="39"/>
  <c r="V245" i="39"/>
  <c r="V171" i="39"/>
  <c r="V20" i="39"/>
  <c r="V45" i="39"/>
  <c r="V198" i="39"/>
  <c r="V106" i="39"/>
  <c r="V193" i="39"/>
  <c r="V22" i="39"/>
  <c r="V180" i="39"/>
  <c r="V50" i="39"/>
  <c r="V162" i="39"/>
  <c r="V79" i="39"/>
  <c r="V179" i="39"/>
  <c r="V252" i="39"/>
  <c r="V42" i="39"/>
  <c r="V237" i="39"/>
  <c r="V157" i="39"/>
  <c r="V144" i="39"/>
  <c r="V108" i="39"/>
  <c r="V109" i="39"/>
  <c r="V13" i="39"/>
  <c r="V21" i="39"/>
  <c r="V53" i="39"/>
  <c r="V88" i="39"/>
  <c r="V149" i="39"/>
  <c r="V126" i="39"/>
  <c r="V136" i="39"/>
  <c r="BD120" i="39"/>
  <c r="BD116" i="39"/>
  <c r="BD118" i="39"/>
  <c r="BD117" i="39"/>
  <c r="BD115" i="39"/>
  <c r="BD121" i="39"/>
  <c r="BD119" i="39"/>
  <c r="BD114" i="39"/>
  <c r="BD113" i="39"/>
  <c r="BD103" i="39"/>
  <c r="BD8" i="39"/>
  <c r="BD77" i="39"/>
  <c r="BD13" i="39"/>
  <c r="BD45" i="39"/>
  <c r="BD65" i="39"/>
  <c r="BD42" i="39"/>
  <c r="BD17" i="39"/>
  <c r="BD58" i="39"/>
  <c r="BD62" i="39"/>
  <c r="BD50" i="39"/>
  <c r="BD43" i="39"/>
  <c r="BD86" i="39"/>
  <c r="BD107" i="39"/>
  <c r="BD29" i="39"/>
  <c r="BD24" i="39"/>
  <c r="BD49" i="39"/>
  <c r="BD68" i="39"/>
  <c r="BD74" i="39"/>
  <c r="BD34" i="39"/>
  <c r="BD11" i="39"/>
  <c r="BD76" i="39"/>
  <c r="BD67" i="39"/>
  <c r="BD94" i="39"/>
  <c r="BD112" i="39"/>
  <c r="BD16" i="39"/>
  <c r="BD111" i="39"/>
  <c r="BD33" i="39"/>
  <c r="BD92" i="39"/>
  <c r="BD31" i="39"/>
  <c r="BD22" i="39"/>
  <c r="BD39" i="39"/>
  <c r="BD69" i="39"/>
  <c r="BD37" i="39"/>
  <c r="BD51" i="39"/>
  <c r="BD48" i="39"/>
  <c r="BD108" i="39"/>
  <c r="BD70" i="39"/>
  <c r="BD105" i="39"/>
  <c r="BD73" i="39"/>
  <c r="BD95" i="39"/>
  <c r="BD35" i="39"/>
  <c r="BD110" i="39"/>
  <c r="BD72" i="39"/>
  <c r="BD52" i="39"/>
  <c r="BD96" i="39"/>
  <c r="BD15" i="39"/>
  <c r="BD75" i="39"/>
  <c r="BD40" i="39"/>
  <c r="BD98" i="39"/>
  <c r="BD55" i="39"/>
  <c r="BD23" i="39"/>
  <c r="BD38" i="39"/>
  <c r="BD18" i="39"/>
  <c r="BD27" i="39"/>
  <c r="BD10" i="39"/>
  <c r="BD109" i="39"/>
  <c r="BD54" i="39"/>
  <c r="BD83" i="39"/>
  <c r="BD36" i="39"/>
  <c r="BD82" i="39"/>
  <c r="BD79" i="39"/>
  <c r="BD46" i="39"/>
  <c r="BD59" i="39"/>
  <c r="BD25" i="39"/>
  <c r="BD19" i="39"/>
  <c r="BD99" i="39"/>
  <c r="BD21" i="39"/>
  <c r="BD6" i="39"/>
  <c r="BD80" i="39"/>
  <c r="BD106" i="39"/>
  <c r="BD20" i="39"/>
  <c r="BD7" i="39"/>
  <c r="BD84" i="39"/>
  <c r="BD56" i="39"/>
  <c r="BD60" i="39"/>
  <c r="BD81" i="39"/>
  <c r="BD88" i="39"/>
  <c r="BD9" i="39"/>
  <c r="BD71" i="39"/>
  <c r="BD53" i="39"/>
  <c r="BD93" i="39"/>
  <c r="BD89" i="39"/>
  <c r="BD5" i="39"/>
  <c r="BD85" i="39"/>
  <c r="BD14" i="39"/>
  <c r="BD32" i="39"/>
  <c r="BD61" i="39"/>
  <c r="BD64" i="39"/>
  <c r="BD102" i="39"/>
  <c r="BD66" i="39"/>
  <c r="BD100" i="39"/>
  <c r="BD26" i="39"/>
  <c r="BD87" i="39"/>
  <c r="BD63" i="39"/>
  <c r="BD91" i="39"/>
  <c r="BD97" i="39"/>
  <c r="BD90" i="39"/>
  <c r="BD104" i="39"/>
  <c r="BD57" i="39"/>
  <c r="BD44" i="39"/>
  <c r="BD41" i="39"/>
  <c r="BD30" i="39"/>
  <c r="BD47" i="39"/>
  <c r="BD12" i="39"/>
  <c r="BD78" i="39"/>
  <c r="BD101" i="39"/>
  <c r="P12" i="12" l="1"/>
  <c r="DB12" i="12" s="1"/>
  <c r="CO12" i="12" s="1"/>
  <c r="CP12" i="12" s="1"/>
  <c r="CZ12" i="12" s="1"/>
  <c r="BE120" i="39"/>
  <c r="BE121" i="39"/>
  <c r="BE5" i="39"/>
  <c r="BE7" i="39"/>
  <c r="BE6" i="39"/>
  <c r="BE57" i="39"/>
  <c r="BE114" i="39"/>
  <c r="BE36" i="39"/>
  <c r="BE88" i="39"/>
  <c r="BE25" i="39"/>
  <c r="BE80" i="39"/>
  <c r="BE20" i="39"/>
  <c r="BE63" i="39"/>
  <c r="BE18" i="39"/>
  <c r="BE109" i="39"/>
  <c r="BE16" i="39"/>
  <c r="BE53" i="39"/>
  <c r="BE9" i="39"/>
  <c r="BE112" i="39"/>
  <c r="BE27" i="39"/>
  <c r="BE21" i="39"/>
  <c r="BE39" i="39"/>
  <c r="BE32" i="39"/>
  <c r="BE83" i="39"/>
  <c r="BE50" i="39"/>
  <c r="BE48" i="39"/>
  <c r="BE82" i="39"/>
  <c r="BE58" i="39"/>
  <c r="BE77" i="39"/>
  <c r="BE101" i="39"/>
  <c r="BE76" i="39"/>
  <c r="BE26" i="39"/>
  <c r="BE44" i="39"/>
  <c r="BE118" i="39"/>
  <c r="BE23" i="39"/>
  <c r="BE71" i="39"/>
  <c r="BE37" i="39"/>
  <c r="BE12" i="39"/>
  <c r="BE69" i="39"/>
  <c r="BE13" i="39"/>
  <c r="BE103" i="39"/>
  <c r="BE30" i="39"/>
  <c r="BE85" i="39"/>
  <c r="BE106" i="39"/>
  <c r="BE115" i="39"/>
  <c r="BE89" i="39"/>
  <c r="BE22" i="39"/>
  <c r="BE100" i="39"/>
  <c r="BE45" i="39"/>
  <c r="BE66" i="39"/>
  <c r="BE107" i="39"/>
  <c r="BE104" i="39"/>
  <c r="BE46" i="39"/>
  <c r="BE55" i="39"/>
  <c r="BE28" i="39"/>
  <c r="BE90" i="39"/>
  <c r="BE96" i="39"/>
  <c r="BE70" i="39"/>
  <c r="BE15" i="39"/>
  <c r="BE84" i="39"/>
  <c r="BE61" i="39"/>
  <c r="BE108" i="39"/>
  <c r="BE74" i="39"/>
  <c r="BE31" i="39"/>
  <c r="BE34" i="39"/>
  <c r="BE75" i="39"/>
  <c r="BE72" i="39"/>
  <c r="BE17" i="39"/>
  <c r="BE14" i="39"/>
  <c r="BE99" i="39"/>
  <c r="BE64" i="39"/>
  <c r="BE105" i="39"/>
  <c r="BE38" i="39"/>
  <c r="BE111" i="39"/>
  <c r="BE52" i="39"/>
  <c r="BE29" i="39"/>
  <c r="BE91" i="39"/>
  <c r="BE56" i="39"/>
  <c r="BE97" i="39"/>
  <c r="BE94" i="39"/>
  <c r="BE42" i="39"/>
  <c r="BE51" i="39"/>
  <c r="BE86" i="39"/>
  <c r="BE43" i="39"/>
  <c r="BE40" i="39"/>
  <c r="BE110" i="39"/>
  <c r="BE119" i="39"/>
  <c r="BE92" i="39"/>
  <c r="BE67" i="39"/>
  <c r="BE73" i="39"/>
  <c r="BE79" i="39"/>
  <c r="BE59" i="39"/>
  <c r="BE24" i="39"/>
  <c r="BE65" i="39"/>
  <c r="BE117" i="39"/>
  <c r="BE10" i="39"/>
  <c r="BE19" i="39"/>
  <c r="BE54" i="39"/>
  <c r="BE8" i="39"/>
  <c r="BE78" i="39"/>
  <c r="BE87" i="39"/>
  <c r="BE60" i="39"/>
  <c r="BE35" i="39"/>
  <c r="BE41" i="39"/>
  <c r="BE102" i="39"/>
  <c r="BE47" i="39"/>
  <c r="BE116" i="39"/>
  <c r="BE93" i="39"/>
  <c r="BE49" i="39"/>
  <c r="BE98" i="39"/>
  <c r="BE68" i="39"/>
  <c r="BE33" i="39"/>
  <c r="BE11" i="39"/>
  <c r="BE95" i="39"/>
  <c r="BE81" i="39"/>
  <c r="BE62" i="39"/>
  <c r="BE113" i="39"/>
  <c r="BE3" i="39"/>
</calcChain>
</file>

<file path=xl/comments1.xml><?xml version="1.0" encoding="utf-8"?>
<comments xmlns="http://schemas.openxmlformats.org/spreadsheetml/2006/main">
  <authors>
    <author>rina</author>
    <author>yamasaki</author>
    <author>kokuriha</author>
    <author>Windows ユーザー</author>
    <author>Administrator</author>
  </authors>
  <commentList>
    <comment ref="D10" authorId="0" shapeId="0">
      <text>
        <r>
          <rPr>
            <b/>
            <sz val="11"/>
            <color indexed="81"/>
            <rFont val="ＭＳ Ｐゴシック"/>
            <family val="3"/>
            <charset val="128"/>
          </rPr>
          <t>部品を製造しているメーカーの名称を記入してください（輸入部品など、メーカー名＝申請業者名でないケースがあります）
申請業者が製造している場合は、メーカー名＝申請業者名としてください</t>
        </r>
      </text>
    </comment>
    <comment ref="G10" authorId="1" shapeId="0">
      <text>
        <r>
          <rPr>
            <b/>
            <sz val="11"/>
            <color indexed="81"/>
            <rFont val="ＭＳ Ｐゴシック"/>
            <family val="3"/>
            <charset val="128"/>
          </rPr>
          <t>「有」または「無」で入力してください</t>
        </r>
      </text>
    </comment>
    <comment ref="H10" authorId="2" shapeId="0">
      <text>
        <r>
          <rPr>
            <b/>
            <sz val="9"/>
            <color indexed="81"/>
            <rFont val="MS P ゴシック"/>
            <family val="3"/>
            <charset val="128"/>
          </rPr>
          <t>装具（レディメイド）の修理対応部品を申請する場合は装具（レディメイド）の承認番号を入力してください</t>
        </r>
      </text>
    </comment>
    <comment ref="I10" authorId="0" shapeId="0">
      <text>
        <r>
          <rPr>
            <b/>
            <sz val="11"/>
            <color indexed="81"/>
            <rFont val="ＭＳ Ｐゴシック"/>
            <family val="3"/>
            <charset val="128"/>
          </rPr>
          <t>様式A-４の内容を部品の概要として250文字以内でまとめてください。</t>
        </r>
      </text>
    </comment>
    <comment ref="J10" authorId="3" shapeId="0">
      <text>
        <r>
          <rPr>
            <b/>
            <sz val="9"/>
            <color indexed="81"/>
            <rFont val="MS P ゴシック"/>
            <family val="3"/>
            <charset val="128"/>
          </rPr>
          <t>「既に部品といて供給可能なのもか」参考にお聞きしています。</t>
        </r>
      </text>
    </comment>
    <comment ref="M10" authorId="1" shapeId="0">
      <text>
        <r>
          <rPr>
            <b/>
            <sz val="11"/>
            <color indexed="81"/>
            <rFont val="ＭＳ Ｐゴシック"/>
            <family val="3"/>
            <charset val="128"/>
          </rPr>
          <t>[区分]、[名称]、[型式]の順番で表示されるリストから選択してください
該当する枠がない場合には、適当な枠名を直接入力してください
注意勧告するメッセージが出ますが、「はい」を選択してください
[名称] に自由入力されると [型式] には入力メニューは表示されなくなります
必要に応じて適当な枠名を入力してください
コードは自動的に記入されます。入力する必要はありません。</t>
        </r>
      </text>
    </comment>
    <comment ref="F11" authorId="4" shapeId="0">
      <text>
        <r>
          <rPr>
            <b/>
            <sz val="9"/>
            <color indexed="81"/>
            <rFont val="MS P ゴシック"/>
            <family val="3"/>
            <charset val="128"/>
          </rPr>
          <t>通知の備考に記載される内容</t>
        </r>
      </text>
    </comment>
  </commentList>
</comments>
</file>

<file path=xl/comments2.xml><?xml version="1.0" encoding="utf-8"?>
<comments xmlns="http://schemas.openxmlformats.org/spreadsheetml/2006/main">
  <authors>
    <author>rina</author>
  </authors>
  <commentList>
    <comment ref="A16" authorId="0" shapeId="0">
      <text>
        <r>
          <rPr>
            <b/>
            <sz val="11"/>
            <color indexed="81"/>
            <rFont val="ＭＳ Ｐゴシック"/>
            <family val="3"/>
            <charset val="128"/>
          </rPr>
          <t>入力された返却時連絡先が異なる場合のみ、書き換えてください</t>
        </r>
      </text>
    </comment>
    <comment ref="F27" authorId="0" shapeId="0">
      <text>
        <r>
          <rPr>
            <b/>
            <sz val="11"/>
            <color indexed="81"/>
            <rFont val="ＭＳ Ｐゴシック"/>
            <family val="3"/>
            <charset val="128"/>
          </rPr>
          <t>選択してください</t>
        </r>
      </text>
    </comment>
    <comment ref="D30" authorId="0" shapeId="0">
      <text>
        <r>
          <rPr>
            <b/>
            <sz val="11"/>
            <color indexed="81"/>
            <rFont val="ＭＳ Ｐゴシック"/>
            <family val="3"/>
            <charset val="128"/>
          </rPr>
          <t>入力された返送先が異なる場合のみ、書き換えてください</t>
        </r>
      </text>
    </comment>
  </commentList>
</comments>
</file>

<file path=xl/comments3.xml><?xml version="1.0" encoding="utf-8"?>
<comments xmlns="http://schemas.openxmlformats.org/spreadsheetml/2006/main">
  <authors>
    <author>minato</author>
  </authors>
  <commentList>
    <comment ref="AT2" authorId="0" shapeId="0">
      <text>
        <r>
          <rPr>
            <sz val="9"/>
            <color indexed="81"/>
            <rFont val="MS P ゴシック"/>
            <family val="3"/>
            <charset val="128"/>
          </rPr>
          <t xml:space="preserve">E列とG列を繋げる。E列は"義肢"を空白に置き換える。
</t>
        </r>
      </text>
    </comment>
    <comment ref="AY2" authorId="0" shapeId="0">
      <text>
        <r>
          <rPr>
            <b/>
            <sz val="9"/>
            <color indexed="81"/>
            <rFont val="MS P ゴシック"/>
            <family val="3"/>
            <charset val="128"/>
          </rPr>
          <t xml:space="preserve">名称のI列とK列を繋げる
</t>
        </r>
      </text>
    </comment>
    <comment ref="BF2" authorId="0" shapeId="0">
      <text>
        <r>
          <rPr>
            <sz val="9"/>
            <color indexed="81"/>
            <rFont val="MS P ゴシック"/>
            <family val="3"/>
            <charset val="128"/>
          </rPr>
          <t xml:space="preserve">型式のM列とO列を繋げる。
</t>
        </r>
      </text>
    </comment>
  </commentList>
</comments>
</file>

<file path=xl/sharedStrings.xml><?xml version="1.0" encoding="utf-8"?>
<sst xmlns="http://schemas.openxmlformats.org/spreadsheetml/2006/main" count="50489" uniqueCount="12469">
  <si>
    <t>記載項目</t>
    <rPh sb="0" eb="2">
      <t>キサイ</t>
    </rPh>
    <rPh sb="2" eb="4">
      <t>コウモク</t>
    </rPh>
    <phoneticPr fontId="11"/>
  </si>
  <si>
    <t>記載内容</t>
    <rPh sb="0" eb="2">
      <t>キサイ</t>
    </rPh>
    <rPh sb="2" eb="4">
      <t>ナイヨウ</t>
    </rPh>
    <phoneticPr fontId="5"/>
  </si>
  <si>
    <t>説明</t>
    <rPh sb="0" eb="2">
      <t>セツメイ</t>
    </rPh>
    <phoneticPr fontId="11"/>
  </si>
  <si>
    <t>リストの元データ</t>
    <rPh sb="4" eb="5">
      <t>モト</t>
    </rPh>
    <phoneticPr fontId="5"/>
  </si>
  <si>
    <t>様式A-1</t>
    <rPh sb="0" eb="2">
      <t>ヨウシキ</t>
    </rPh>
    <phoneticPr fontId="11"/>
  </si>
  <si>
    <t>記入日</t>
    <rPh sb="0" eb="3">
      <t>キニュウビ</t>
    </rPh>
    <phoneticPr fontId="11"/>
  </si>
  <si>
    <t>年（令和）</t>
    <rPh sb="0" eb="1">
      <t>ネン</t>
    </rPh>
    <rPh sb="2" eb="4">
      <t>レイワ</t>
    </rPh>
    <phoneticPr fontId="11"/>
  </si>
  <si>
    <t>月</t>
    <rPh sb="0" eb="1">
      <t>ツキ</t>
    </rPh>
    <phoneticPr fontId="11"/>
  </si>
  <si>
    <t>※記入日が申請日となりますのでご注意ください。</t>
    <rPh sb="1" eb="3">
      <t>キニュウ</t>
    </rPh>
    <rPh sb="3" eb="4">
      <t>ビ</t>
    </rPh>
    <rPh sb="5" eb="7">
      <t>シンセイ</t>
    </rPh>
    <rPh sb="7" eb="8">
      <t>ビ</t>
    </rPh>
    <rPh sb="16" eb="18">
      <t>チュウイ</t>
    </rPh>
    <phoneticPr fontId="5"/>
  </si>
  <si>
    <t>日</t>
    <rPh sb="0" eb="1">
      <t>ヒ</t>
    </rPh>
    <phoneticPr fontId="11"/>
  </si>
  <si>
    <t>申請事業者名</t>
  </si>
  <si>
    <t>※リストに申請事業者名がない場合は直接入力してください。</t>
    <rPh sb="5" eb="7">
      <t>シンセイ</t>
    </rPh>
    <rPh sb="7" eb="10">
      <t>ジギョウシャ</t>
    </rPh>
    <rPh sb="10" eb="11">
      <t>メイ</t>
    </rPh>
    <rPh sb="14" eb="16">
      <t>バアイ</t>
    </rPh>
    <rPh sb="17" eb="19">
      <t>チョクセツ</t>
    </rPh>
    <rPh sb="19" eb="21">
      <t>ニュウリョク</t>
    </rPh>
    <phoneticPr fontId="5"/>
  </si>
  <si>
    <t>代表者名</t>
    <rPh sb="0" eb="3">
      <t>ダイヒョウシャ</t>
    </rPh>
    <rPh sb="3" eb="4">
      <t>メイ</t>
    </rPh>
    <phoneticPr fontId="5"/>
  </si>
  <si>
    <t>担当者名</t>
    <rPh sb="0" eb="3">
      <t>タントウシャ</t>
    </rPh>
    <rPh sb="3" eb="4">
      <t>メイ</t>
    </rPh>
    <phoneticPr fontId="5"/>
  </si>
  <si>
    <t>所在地</t>
    <rPh sb="0" eb="3">
      <t>ショザイチ</t>
    </rPh>
    <phoneticPr fontId="11"/>
  </si>
  <si>
    <t>〒</t>
    <phoneticPr fontId="11"/>
  </si>
  <si>
    <t>※なるべく担当者の連絡先をご登録ください。</t>
    <rPh sb="5" eb="8">
      <t>タントウシャ</t>
    </rPh>
    <rPh sb="9" eb="12">
      <t>レンラクサキ</t>
    </rPh>
    <rPh sb="14" eb="16">
      <t>トウロク</t>
    </rPh>
    <phoneticPr fontId="5"/>
  </si>
  <si>
    <t>住所</t>
    <rPh sb="0" eb="2">
      <t>ジュウショ</t>
    </rPh>
    <phoneticPr fontId="11"/>
  </si>
  <si>
    <t>電話</t>
    <phoneticPr fontId="5"/>
  </si>
  <si>
    <t>FAX</t>
    <phoneticPr fontId="5"/>
  </si>
  <si>
    <t>E-mail</t>
    <phoneticPr fontId="5"/>
  </si>
  <si>
    <t>R7年度用</t>
    <phoneticPr fontId="5"/>
  </si>
  <si>
    <t>※ 枠が足りない場合は増やしてください</t>
    <phoneticPr fontId="5"/>
  </si>
  <si>
    <t>※ 名称や型式は現行の指定基準に準拠してください</t>
    <phoneticPr fontId="5"/>
  </si>
  <si>
    <t>データの入力規則
='メニューA-2'!$AV$3:$AV$10</t>
    <phoneticPr fontId="5"/>
  </si>
  <si>
    <t>データの入力規則
=INDIRECT(VLOOKUP(L13,'メニューA-2'!$AV$3:$AX$10,3,FALSE))</t>
    <phoneticPr fontId="5"/>
  </si>
  <si>
    <t>データの入力規則
=INDIRECT(VLOOKUP(M13&amp;N13,'メニューA-2'!$BC$3:$BE$340,3,FALSE))</t>
    <phoneticPr fontId="5"/>
  </si>
  <si>
    <t>必要</t>
    <rPh sb="0" eb="2">
      <t>ヒツヨウ</t>
    </rPh>
    <phoneticPr fontId="23"/>
  </si>
  <si>
    <t>可能</t>
    <rPh sb="0" eb="2">
      <t>カノウ</t>
    </rPh>
    <phoneticPr fontId="23"/>
  </si>
  <si>
    <t>※ 掲載を希望する区分が該当するものを全て記入してください</t>
    <rPh sb="2" eb="4">
      <t>ケイサイ</t>
    </rPh>
    <rPh sb="5" eb="7">
      <t>キボウ</t>
    </rPh>
    <rPh sb="9" eb="11">
      <t>クブン</t>
    </rPh>
    <rPh sb="12" eb="14">
      <t>ガイトウ</t>
    </rPh>
    <rPh sb="19" eb="20">
      <t>スベ</t>
    </rPh>
    <rPh sb="21" eb="23">
      <t>キニュウ</t>
    </rPh>
    <phoneticPr fontId="5"/>
  </si>
  <si>
    <t>不要</t>
    <rPh sb="0" eb="2">
      <t>フヨウ</t>
    </rPh>
    <phoneticPr fontId="23"/>
  </si>
  <si>
    <t>不可</t>
    <rPh sb="0" eb="2">
      <t>フカ</t>
    </rPh>
    <phoneticPr fontId="23"/>
  </si>
  <si>
    <t>様式A-3</t>
    <rPh sb="0" eb="2">
      <t>ヨウシキ</t>
    </rPh>
    <phoneticPr fontId="23"/>
  </si>
  <si>
    <t>新規申請部品の価格根拠</t>
    <rPh sb="0" eb="2">
      <t>シンキ</t>
    </rPh>
    <rPh sb="2" eb="4">
      <t>シンセイ</t>
    </rPh>
    <rPh sb="4" eb="6">
      <t>ブヒン</t>
    </rPh>
    <rPh sb="7" eb="9">
      <t>カカク</t>
    </rPh>
    <rPh sb="9" eb="11">
      <t>コンキョ</t>
    </rPh>
    <phoneticPr fontId="23"/>
  </si>
  <si>
    <t>様式A-２</t>
    <rPh sb="0" eb="2">
      <t>ヨウシキ</t>
    </rPh>
    <phoneticPr fontId="5"/>
  </si>
  <si>
    <t>様式A-2から自動的に転記されます。</t>
    <rPh sb="0" eb="2">
      <t>ヨウシキ</t>
    </rPh>
    <rPh sb="7" eb="10">
      <t>ジドウテキ</t>
    </rPh>
    <rPh sb="11" eb="13">
      <t>テンキ</t>
    </rPh>
    <phoneticPr fontId="23"/>
  </si>
  <si>
    <t>1．国内製造部品の価格根拠
申請するすべての国内製造部品についてご記入ください。</t>
    <phoneticPr fontId="23"/>
  </si>
  <si>
    <t>２．輸入部品の価格根拠
申請するすべての輸入部品についてご記入ください。</t>
    <rPh sb="2" eb="4">
      <t>ユニュウ</t>
    </rPh>
    <rPh sb="4" eb="6">
      <t>ブヒン</t>
    </rPh>
    <rPh sb="7" eb="9">
      <t>カカク</t>
    </rPh>
    <rPh sb="9" eb="11">
      <t>コンキョ</t>
    </rPh>
    <rPh sb="12" eb="14">
      <t>シンセイ</t>
    </rPh>
    <rPh sb="20" eb="22">
      <t>ユニュウ</t>
    </rPh>
    <rPh sb="22" eb="24">
      <t>ブヒン</t>
    </rPh>
    <rPh sb="29" eb="31">
      <t>キニュウ</t>
    </rPh>
    <phoneticPr fontId="23"/>
  </si>
  <si>
    <t>３．同分類コード部品価格との比較</t>
    <rPh sb="2" eb="3">
      <t>ドウ</t>
    </rPh>
    <rPh sb="3" eb="5">
      <t>ブンルイ</t>
    </rPh>
    <rPh sb="8" eb="10">
      <t>ブヒン</t>
    </rPh>
    <rPh sb="10" eb="12">
      <t>カカク</t>
    </rPh>
    <rPh sb="14" eb="16">
      <t>ヒカク</t>
    </rPh>
    <phoneticPr fontId="23"/>
  </si>
  <si>
    <t>４．【既に国内販売実績がある場合のみ】国内販売価格（単位：円）</t>
    <rPh sb="3" eb="4">
      <t>スデ</t>
    </rPh>
    <rPh sb="5" eb="7">
      <t>コクナイ</t>
    </rPh>
    <rPh sb="7" eb="9">
      <t>ハンバイ</t>
    </rPh>
    <rPh sb="9" eb="11">
      <t>ジッセキ</t>
    </rPh>
    <rPh sb="14" eb="16">
      <t>バアイ</t>
    </rPh>
    <rPh sb="19" eb="21">
      <t>コクナイ</t>
    </rPh>
    <rPh sb="21" eb="23">
      <t>ハンバイ</t>
    </rPh>
    <rPh sb="23" eb="25">
      <t>カカク</t>
    </rPh>
    <rPh sb="26" eb="28">
      <t>タンイ</t>
    </rPh>
    <rPh sb="29" eb="30">
      <t>エン</t>
    </rPh>
    <phoneticPr fontId="23"/>
  </si>
  <si>
    <r>
      <t xml:space="preserve">５．価格背景の追加説明
</t>
    </r>
    <r>
      <rPr>
        <sz val="10"/>
        <rFont val="ＭＳ Ｐゴシック"/>
        <family val="3"/>
        <charset val="128"/>
      </rPr>
      <t xml:space="preserve">下記条件のいずれか1つ以上に該当する場合、製造・輸入原価以外の費用や利益を相対的に大きく見込んでいる理由、あるいは比較的大きな値上げが必要な背景、従来出荷価格と異なる理由についてご記入下さい。
</t>
    </r>
    <rPh sb="2" eb="4">
      <t>カカク</t>
    </rPh>
    <rPh sb="4" eb="6">
      <t>ハイケイ</t>
    </rPh>
    <rPh sb="7" eb="9">
      <t>ツイカ</t>
    </rPh>
    <rPh sb="9" eb="11">
      <t>セツメイ</t>
    </rPh>
    <rPh sb="12" eb="14">
      <t>カキ</t>
    </rPh>
    <rPh sb="14" eb="16">
      <t>ジョウケン</t>
    </rPh>
    <rPh sb="23" eb="25">
      <t>イジョウ</t>
    </rPh>
    <rPh sb="26" eb="28">
      <t>ガイトウ</t>
    </rPh>
    <rPh sb="30" eb="32">
      <t>バアイ</t>
    </rPh>
    <rPh sb="85" eb="87">
      <t>ジュウライ</t>
    </rPh>
    <rPh sb="87" eb="89">
      <t>シュッカ</t>
    </rPh>
    <rPh sb="89" eb="91">
      <t>カカク</t>
    </rPh>
    <rPh sb="92" eb="93">
      <t>コト</t>
    </rPh>
    <rPh sb="95" eb="97">
      <t>リユウ</t>
    </rPh>
    <phoneticPr fontId="23"/>
  </si>
  <si>
    <t>新規申請部品一覧</t>
    <rPh sb="0" eb="2">
      <t>シンキ</t>
    </rPh>
    <phoneticPr fontId="5"/>
  </si>
  <si>
    <t>ここは変更しないでください。</t>
    <phoneticPr fontId="5"/>
  </si>
  <si>
    <r>
      <t xml:space="preserve">１－１．標準価格に占める費用・利益の割合 
</t>
    </r>
    <r>
      <rPr>
        <sz val="9"/>
        <color indexed="8"/>
        <rFont val="ＭＳ Ｐゴシック"/>
        <family val="3"/>
        <charset val="128"/>
      </rPr>
      <t>※記入する数値が、希望標準価格（申請価格。補装具製作事業者向け販売価格）に占める割合であることにご注意ください。</t>
    </r>
    <rPh sb="4" eb="6">
      <t>ヒョウジュン</t>
    </rPh>
    <rPh sb="6" eb="8">
      <t>カカク</t>
    </rPh>
    <rPh sb="9" eb="10">
      <t>シ</t>
    </rPh>
    <rPh sb="12" eb="14">
      <t>ヒヨウ</t>
    </rPh>
    <rPh sb="15" eb="17">
      <t>リエキ</t>
    </rPh>
    <rPh sb="18" eb="20">
      <t>ワリアイ</t>
    </rPh>
    <rPh sb="23" eb="25">
      <t>キニュウ</t>
    </rPh>
    <rPh sb="27" eb="29">
      <t>スウチ</t>
    </rPh>
    <rPh sb="31" eb="33">
      <t>キボウ</t>
    </rPh>
    <rPh sb="38" eb="42">
      <t>シンセイカカク</t>
    </rPh>
    <rPh sb="43" eb="46">
      <t>ホソウグ</t>
    </rPh>
    <rPh sb="46" eb="51">
      <t>セイサクジギョウシャ</t>
    </rPh>
    <rPh sb="51" eb="52">
      <t>ム</t>
    </rPh>
    <rPh sb="53" eb="55">
      <t>ハンバイ</t>
    </rPh>
    <rPh sb="55" eb="57">
      <t>カカク</t>
    </rPh>
    <rPh sb="59" eb="60">
      <t>シ</t>
    </rPh>
    <rPh sb="62" eb="64">
      <t>ワリアイ</t>
    </rPh>
    <rPh sb="71" eb="73">
      <t>チュウイ</t>
    </rPh>
    <phoneticPr fontId="23"/>
  </si>
  <si>
    <r>
      <t xml:space="preserve">２－１．標準価格に占める費用・利益の割合 
</t>
    </r>
    <r>
      <rPr>
        <sz val="9"/>
        <rFont val="ＭＳ Ｐゴシック"/>
        <family val="3"/>
        <charset val="128"/>
      </rPr>
      <t>※記入する数値が、希望標準価格（申請価格。補装具製作事業者向け販売価格）に占める割合であることにご注意ください。</t>
    </r>
    <rPh sb="4" eb="6">
      <t>ヒョウジュン</t>
    </rPh>
    <rPh sb="6" eb="8">
      <t>カカク</t>
    </rPh>
    <rPh sb="9" eb="10">
      <t>シ</t>
    </rPh>
    <rPh sb="12" eb="14">
      <t>ヒヨウ</t>
    </rPh>
    <rPh sb="15" eb="17">
      <t>リエキ</t>
    </rPh>
    <rPh sb="18" eb="20">
      <t>ワリアイ</t>
    </rPh>
    <rPh sb="23" eb="25">
      <t>キニュウ</t>
    </rPh>
    <rPh sb="27" eb="29">
      <t>スウチ</t>
    </rPh>
    <rPh sb="31" eb="33">
      <t>キボウ</t>
    </rPh>
    <rPh sb="38" eb="42">
      <t>シンセイカカク</t>
    </rPh>
    <rPh sb="43" eb="46">
      <t>ホソウグ</t>
    </rPh>
    <rPh sb="46" eb="51">
      <t>セイサクジギョウシャ</t>
    </rPh>
    <rPh sb="51" eb="52">
      <t>ム</t>
    </rPh>
    <rPh sb="53" eb="55">
      <t>ハンバイ</t>
    </rPh>
    <rPh sb="55" eb="57">
      <t>カカク</t>
    </rPh>
    <rPh sb="59" eb="60">
      <t>シ</t>
    </rPh>
    <rPh sb="62" eb="64">
      <t>ワリアイ</t>
    </rPh>
    <rPh sb="71" eb="73">
      <t>チュウイ</t>
    </rPh>
    <phoneticPr fontId="23"/>
  </si>
  <si>
    <t>２－２．輸入品の外国販売価格・適用為替レート
インボイス記載の輸入価格（必須）、ならびに米国、英国、仏国、独国などの販売価格（1カ国以上）を各通貨で記載してください。</t>
    <rPh sb="4" eb="7">
      <t>ユニュウヒン</t>
    </rPh>
    <rPh sb="8" eb="10">
      <t>ガイコク</t>
    </rPh>
    <rPh sb="10" eb="12">
      <t>ハンバイ</t>
    </rPh>
    <rPh sb="12" eb="14">
      <t>カカク</t>
    </rPh>
    <rPh sb="15" eb="17">
      <t>テキヨウ</t>
    </rPh>
    <rPh sb="17" eb="19">
      <t>カワセ</t>
    </rPh>
    <rPh sb="28" eb="30">
      <t>キサイ</t>
    </rPh>
    <rPh sb="31" eb="33">
      <t>ユニュウ</t>
    </rPh>
    <rPh sb="33" eb="35">
      <t>カカク</t>
    </rPh>
    <rPh sb="36" eb="38">
      <t>ヒッス</t>
    </rPh>
    <rPh sb="44" eb="46">
      <t>ベイコク</t>
    </rPh>
    <rPh sb="47" eb="49">
      <t>エイコク</t>
    </rPh>
    <rPh sb="50" eb="51">
      <t>フツ</t>
    </rPh>
    <rPh sb="51" eb="52">
      <t>コク</t>
    </rPh>
    <rPh sb="53" eb="55">
      <t>ドクコク</t>
    </rPh>
    <rPh sb="58" eb="60">
      <t>ハンバイ</t>
    </rPh>
    <rPh sb="60" eb="62">
      <t>カカク</t>
    </rPh>
    <rPh sb="65" eb="66">
      <t>コク</t>
    </rPh>
    <rPh sb="66" eb="68">
      <t>イジョウ</t>
    </rPh>
    <rPh sb="70" eb="73">
      <t>カクツウカ</t>
    </rPh>
    <rPh sb="74" eb="76">
      <t>キサイ</t>
    </rPh>
    <phoneticPr fontId="23"/>
  </si>
  <si>
    <t>強制改行＋機種依存文字のチェック</t>
    <rPh sb="0" eb="2">
      <t>キョウセイ</t>
    </rPh>
    <rPh sb="2" eb="4">
      <t>カイギョウ</t>
    </rPh>
    <rPh sb="5" eb="11">
      <t>キシュイゾンモジ</t>
    </rPh>
    <phoneticPr fontId="23"/>
  </si>
  <si>
    <t>申請番号</t>
  </si>
  <si>
    <t>申請事業者名</t>
    <phoneticPr fontId="5"/>
  </si>
  <si>
    <t>補装具製作業者向販売価格（申請価格）</t>
    <rPh sb="8" eb="10">
      <t>ハンバイ</t>
    </rPh>
    <rPh sb="10" eb="12">
      <t>カカク</t>
    </rPh>
    <rPh sb="13" eb="15">
      <t>シンセイ</t>
    </rPh>
    <rPh sb="15" eb="17">
      <t>カカク</t>
    </rPh>
    <phoneticPr fontId="5"/>
  </si>
  <si>
    <t>メーカー名（略称）</t>
    <rPh sb="6" eb="8">
      <t>リャクショウ</t>
    </rPh>
    <phoneticPr fontId="5"/>
  </si>
  <si>
    <t>型番
（部品番号）</t>
    <rPh sb="0" eb="2">
      <t>カタバン</t>
    </rPh>
    <rPh sb="4" eb="6">
      <t>ブヒン</t>
    </rPh>
    <rPh sb="6" eb="8">
      <t>バンゴウ</t>
    </rPh>
    <phoneticPr fontId="5"/>
  </si>
  <si>
    <t>備　考</t>
    <phoneticPr fontId="5"/>
  </si>
  <si>
    <t>サンプル提出の有無</t>
    <rPh sb="4" eb="6">
      <t>テイシュツ</t>
    </rPh>
    <rPh sb="7" eb="8">
      <t>ユウ</t>
    </rPh>
    <rPh sb="8" eb="9">
      <t>ム</t>
    </rPh>
    <phoneticPr fontId="5"/>
  </si>
  <si>
    <t>備考1</t>
    <rPh sb="0" eb="2">
      <t>ビコウ</t>
    </rPh>
    <phoneticPr fontId="5"/>
  </si>
  <si>
    <t>部品概要
（250文字以内）</t>
    <rPh sb="0" eb="2">
      <t>ブヒン</t>
    </rPh>
    <rPh sb="2" eb="4">
      <t>ガイヨウ</t>
    </rPh>
    <rPh sb="9" eb="11">
      <t>モジ</t>
    </rPh>
    <rPh sb="11" eb="13">
      <t>イナイ</t>
    </rPh>
    <phoneticPr fontId="5"/>
  </si>
  <si>
    <t>　区　分　１</t>
    <rPh sb="1" eb="2">
      <t>ク</t>
    </rPh>
    <rPh sb="3" eb="4">
      <t>ブン</t>
    </rPh>
    <phoneticPr fontId="5"/>
  </si>
  <si>
    <t>区　分　２</t>
    <rPh sb="0" eb="1">
      <t>ク</t>
    </rPh>
    <rPh sb="2" eb="3">
      <t>ブン</t>
    </rPh>
    <phoneticPr fontId="5"/>
  </si>
  <si>
    <t>区　分　３</t>
    <rPh sb="0" eb="1">
      <t>ク</t>
    </rPh>
    <rPh sb="2" eb="3">
      <t>ブン</t>
    </rPh>
    <phoneticPr fontId="5"/>
  </si>
  <si>
    <t>区　分　４</t>
    <rPh sb="0" eb="1">
      <t>ク</t>
    </rPh>
    <rPh sb="2" eb="3">
      <t>ブン</t>
    </rPh>
    <phoneticPr fontId="5"/>
  </si>
  <si>
    <t>1．製造原価</t>
    <rPh sb="2" eb="4">
      <t>セイゾウ</t>
    </rPh>
    <rPh sb="4" eb="6">
      <t>ゲンカ</t>
    </rPh>
    <phoneticPr fontId="23"/>
  </si>
  <si>
    <t>２．販売管理費・中間業者による流通経費・マージン等（d）</t>
    <rPh sb="2" eb="4">
      <t>ハンバイ</t>
    </rPh>
    <rPh sb="4" eb="7">
      <t>カンリヒ</t>
    </rPh>
    <rPh sb="8" eb="10">
      <t>チュウカン</t>
    </rPh>
    <rPh sb="10" eb="12">
      <t>ギョウシャ</t>
    </rPh>
    <rPh sb="15" eb="17">
      <t>リュウツウ</t>
    </rPh>
    <rPh sb="17" eb="19">
      <t>ケイヒ</t>
    </rPh>
    <rPh sb="24" eb="25">
      <t>ナド</t>
    </rPh>
    <phoneticPr fontId="23"/>
  </si>
  <si>
    <r>
      <t xml:space="preserve">３．開発費
</t>
    </r>
    <r>
      <rPr>
        <sz val="9"/>
        <color indexed="8"/>
        <rFont val="ＭＳ Ｐゴシック"/>
        <family val="3"/>
        <charset val="128"/>
      </rPr>
      <t>開発費を生涯生産予測量で除したもの、もしくは事業全体の開発費の売上高比をご記入ください</t>
    </r>
    <r>
      <rPr>
        <sz val="11"/>
        <color indexed="8"/>
        <rFont val="ＭＳ Ｐゴシック"/>
        <family val="3"/>
        <charset val="128"/>
      </rPr>
      <t>（e）</t>
    </r>
    <rPh sb="2" eb="5">
      <t>カイハツヒ</t>
    </rPh>
    <rPh sb="6" eb="9">
      <t>カイハツヒ</t>
    </rPh>
    <rPh sb="10" eb="12">
      <t>ショウガイ</t>
    </rPh>
    <rPh sb="12" eb="14">
      <t>セイサン</t>
    </rPh>
    <rPh sb="14" eb="16">
      <t>ヨソク</t>
    </rPh>
    <rPh sb="16" eb="17">
      <t>リョウ</t>
    </rPh>
    <rPh sb="18" eb="19">
      <t>ジョ</t>
    </rPh>
    <rPh sb="28" eb="30">
      <t>ジギョウ</t>
    </rPh>
    <rPh sb="30" eb="32">
      <t>ゼンタイ</t>
    </rPh>
    <rPh sb="33" eb="36">
      <t>カイハツヒ</t>
    </rPh>
    <rPh sb="37" eb="39">
      <t>ウリアゲ</t>
    </rPh>
    <rPh sb="39" eb="40">
      <t>ダカ</t>
    </rPh>
    <rPh sb="40" eb="41">
      <t>ヒ</t>
    </rPh>
    <rPh sb="43" eb="45">
      <t>キニュウ</t>
    </rPh>
    <phoneticPr fontId="23"/>
  </si>
  <si>
    <t>４．部品申請者の利益（f）</t>
    <rPh sb="2" eb="4">
      <t>ブヒン</t>
    </rPh>
    <rPh sb="4" eb="7">
      <t>シンセイシャ</t>
    </rPh>
    <rPh sb="8" eb="10">
      <t>リエキ</t>
    </rPh>
    <phoneticPr fontId="23"/>
  </si>
  <si>
    <t>【確認用】</t>
    <rPh sb="1" eb="3">
      <t>カクニン</t>
    </rPh>
    <rPh sb="3" eb="4">
      <t>ヨウ</t>
    </rPh>
    <phoneticPr fontId="23"/>
  </si>
  <si>
    <t>1．輸入原価</t>
    <rPh sb="2" eb="6">
      <t>ユニュウゲンカ</t>
    </rPh>
    <phoneticPr fontId="23"/>
  </si>
  <si>
    <t>２．【輸入品に対し何らかの加工を行う場合のみ】加工費用(c)</t>
    <rPh sb="3" eb="5">
      <t>ユニュウ</t>
    </rPh>
    <rPh sb="5" eb="6">
      <t>ヒン</t>
    </rPh>
    <rPh sb="7" eb="8">
      <t>タイ</t>
    </rPh>
    <rPh sb="9" eb="10">
      <t>ナン</t>
    </rPh>
    <rPh sb="13" eb="15">
      <t>カコウ</t>
    </rPh>
    <rPh sb="16" eb="17">
      <t>オコナ</t>
    </rPh>
    <rPh sb="18" eb="20">
      <t>バアイ</t>
    </rPh>
    <rPh sb="23" eb="25">
      <t>カコウ</t>
    </rPh>
    <rPh sb="25" eb="27">
      <t>ヒヨウ</t>
    </rPh>
    <phoneticPr fontId="23"/>
  </si>
  <si>
    <t>輸入原価等合計(d=a+b+c)</t>
    <rPh sb="0" eb="5">
      <t>ユニュウゲンカナド</t>
    </rPh>
    <rPh sb="5" eb="7">
      <t>ゴウケイ</t>
    </rPh>
    <phoneticPr fontId="5"/>
  </si>
  <si>
    <t>３．販売管理費・中間業者による流通経費・マージン等（e）</t>
    <rPh sb="2" eb="4">
      <t>ハンバイ</t>
    </rPh>
    <rPh sb="4" eb="7">
      <t>カンリヒ</t>
    </rPh>
    <rPh sb="8" eb="10">
      <t>チュウカン</t>
    </rPh>
    <rPh sb="10" eb="12">
      <t>ギョウシャ</t>
    </rPh>
    <rPh sb="15" eb="17">
      <t>リュウツウ</t>
    </rPh>
    <rPh sb="17" eb="19">
      <t>ケイヒ</t>
    </rPh>
    <rPh sb="24" eb="25">
      <t>ナド</t>
    </rPh>
    <phoneticPr fontId="23"/>
  </si>
  <si>
    <t>１．インボイス記載価格（必須）</t>
    <rPh sb="7" eb="9">
      <t>キサイ</t>
    </rPh>
    <rPh sb="9" eb="11">
      <t>カカク</t>
    </rPh>
    <rPh sb="12" eb="14">
      <t>ヒッス</t>
    </rPh>
    <phoneticPr fontId="23"/>
  </si>
  <si>
    <t>２．外国販売価格（１カ国以上についてお書きください）</t>
    <rPh sb="2" eb="4">
      <t>ガイコク</t>
    </rPh>
    <rPh sb="4" eb="6">
      <t>ハンバイ</t>
    </rPh>
    <rPh sb="6" eb="8">
      <t>カカク</t>
    </rPh>
    <rPh sb="11" eb="12">
      <t>コク</t>
    </rPh>
    <rPh sb="12" eb="14">
      <t>イジョウ</t>
    </rPh>
    <rPh sb="19" eb="20">
      <t>カ</t>
    </rPh>
    <phoneticPr fontId="23"/>
  </si>
  <si>
    <t>下記のいずれか1つ以上に該当する場合右の理由・背景説明欄をご記入ください。</t>
    <rPh sb="0" eb="2">
      <t>カキ</t>
    </rPh>
    <rPh sb="9" eb="11">
      <t>イジョウ</t>
    </rPh>
    <rPh sb="12" eb="14">
      <t>ガイトウ</t>
    </rPh>
    <rPh sb="16" eb="18">
      <t>バアイ</t>
    </rPh>
    <rPh sb="18" eb="19">
      <t>ミギ</t>
    </rPh>
    <rPh sb="20" eb="22">
      <t>リユウ</t>
    </rPh>
    <rPh sb="23" eb="25">
      <t>ハイケイ</t>
    </rPh>
    <rPh sb="25" eb="28">
      <t>セツメイラン</t>
    </rPh>
    <rPh sb="30" eb="32">
      <t>キニュウ</t>
    </rPh>
    <phoneticPr fontId="5"/>
  </si>
  <si>
    <t>理由・背景説明</t>
    <phoneticPr fontId="5"/>
  </si>
  <si>
    <t>該当部品数計</t>
    <rPh sb="0" eb="2">
      <t>ガイトウ</t>
    </rPh>
    <rPh sb="2" eb="5">
      <t>ブヒンスウ</t>
    </rPh>
    <rPh sb="5" eb="6">
      <t>ケイ</t>
    </rPh>
    <phoneticPr fontId="23"/>
  </si>
  <si>
    <t>申請者名</t>
    <rPh sb="0" eb="3">
      <t>シンセイシャ</t>
    </rPh>
    <rPh sb="3" eb="4">
      <t>メイ</t>
    </rPh>
    <phoneticPr fontId="23"/>
  </si>
  <si>
    <t>メーカー名</t>
    <rPh sb="4" eb="5">
      <t>メイ</t>
    </rPh>
    <phoneticPr fontId="23"/>
  </si>
  <si>
    <t>型番</t>
    <rPh sb="0" eb="2">
      <t>カタバン</t>
    </rPh>
    <phoneticPr fontId="23"/>
  </si>
  <si>
    <t>備考</t>
    <rPh sb="0" eb="2">
      <t>ビコウ</t>
    </rPh>
    <phoneticPr fontId="23"/>
  </si>
  <si>
    <t>（部品名）</t>
  </si>
  <si>
    <t>販売開始以降の出荷累計数</t>
    <rPh sb="0" eb="2">
      <t>ハンバイ</t>
    </rPh>
    <rPh sb="2" eb="4">
      <t>カイシ</t>
    </rPh>
    <rPh sb="4" eb="6">
      <t>イコウ</t>
    </rPh>
    <rPh sb="7" eb="9">
      <t>シュッカ</t>
    </rPh>
    <rPh sb="9" eb="11">
      <t>ルイケイ</t>
    </rPh>
    <rPh sb="11" eb="12">
      <t>スウ</t>
    </rPh>
    <phoneticPr fontId="5"/>
  </si>
  <si>
    <t>組み立ての際に加工が必要か否か</t>
    <phoneticPr fontId="5"/>
  </si>
  <si>
    <t>再利用が可能か否か</t>
    <phoneticPr fontId="5"/>
  </si>
  <si>
    <t>区分</t>
    <rPh sb="0" eb="2">
      <t>クブン</t>
    </rPh>
    <phoneticPr fontId="5"/>
  </si>
  <si>
    <t>名　　称</t>
    <rPh sb="0" eb="1">
      <t>メイ</t>
    </rPh>
    <rPh sb="3" eb="4">
      <t>ショウ</t>
    </rPh>
    <phoneticPr fontId="5"/>
  </si>
  <si>
    <t>型　　　　　式</t>
    <rPh sb="0" eb="1">
      <t>カタ</t>
    </rPh>
    <rPh sb="6" eb="7">
      <t>シキ</t>
    </rPh>
    <phoneticPr fontId="5"/>
  </si>
  <si>
    <t>コード</t>
    <phoneticPr fontId="5"/>
  </si>
  <si>
    <t>名前定義</t>
    <rPh sb="0" eb="2">
      <t>ナマエ</t>
    </rPh>
    <rPh sb="2" eb="4">
      <t>テイギ</t>
    </rPh>
    <phoneticPr fontId="5"/>
  </si>
  <si>
    <t>ID</t>
    <phoneticPr fontId="5"/>
  </si>
  <si>
    <t>申請番号</t>
    <rPh sb="0" eb="2">
      <t>シンセイ</t>
    </rPh>
    <rPh sb="2" eb="4">
      <t>バンゴウ</t>
    </rPh>
    <phoneticPr fontId="23"/>
  </si>
  <si>
    <t>部品コード</t>
    <rPh sb="0" eb="2">
      <t>ブヒン</t>
    </rPh>
    <phoneticPr fontId="23"/>
  </si>
  <si>
    <t>申請事業者</t>
    <rPh sb="0" eb="2">
      <t>シンセイ</t>
    </rPh>
    <rPh sb="2" eb="5">
      <t>ジギョウシャ</t>
    </rPh>
    <phoneticPr fontId="23"/>
  </si>
  <si>
    <t>メーカー名（略称）</t>
    <rPh sb="4" eb="5">
      <t>メイ</t>
    </rPh>
    <rPh sb="6" eb="8">
      <t>リャクショウ</t>
    </rPh>
    <phoneticPr fontId="23"/>
  </si>
  <si>
    <t>型番
（部品番号）</t>
    <rPh sb="0" eb="2">
      <t>カタバン</t>
    </rPh>
    <rPh sb="4" eb="6">
      <t>ブヒン</t>
    </rPh>
    <rPh sb="6" eb="8">
      <t>バンゴウ</t>
    </rPh>
    <phoneticPr fontId="23"/>
  </si>
  <si>
    <t>申請価格（希望標準価格＝補装具製作事業者向け販売価格）</t>
    <rPh sb="0" eb="4">
      <t>シンセイカカク</t>
    </rPh>
    <rPh sb="5" eb="7">
      <t>キボウ</t>
    </rPh>
    <rPh sb="7" eb="9">
      <t>ヒョウジュン</t>
    </rPh>
    <rPh sb="9" eb="11">
      <t>カカク</t>
    </rPh>
    <rPh sb="12" eb="15">
      <t>ホソウグ</t>
    </rPh>
    <rPh sb="15" eb="20">
      <t>セイサクジギョウシャ</t>
    </rPh>
    <rPh sb="20" eb="21">
      <t>ム</t>
    </rPh>
    <rPh sb="22" eb="24">
      <t>ハンバイ</t>
    </rPh>
    <rPh sb="24" eb="26">
      <t>カカク</t>
    </rPh>
    <phoneticPr fontId="23"/>
  </si>
  <si>
    <t xml:space="preserve">うち
原材料費(a) 
</t>
    <rPh sb="3" eb="7">
      <t>ゲンザイリョウヒ</t>
    </rPh>
    <phoneticPr fontId="23"/>
  </si>
  <si>
    <t xml:space="preserve">
その他(b)
直接人件費・直接経費等に該当するものについてご記入ください。 </t>
    <rPh sb="3" eb="4">
      <t>ホカ</t>
    </rPh>
    <rPh sb="8" eb="10">
      <t>チョクセツ</t>
    </rPh>
    <rPh sb="10" eb="13">
      <t>ジンケンヒ</t>
    </rPh>
    <rPh sb="14" eb="16">
      <t>チョクセツ</t>
    </rPh>
    <rPh sb="16" eb="19">
      <t>ケイヒナド</t>
    </rPh>
    <rPh sb="20" eb="22">
      <t>ガイトウ</t>
    </rPh>
    <rPh sb="31" eb="33">
      <t>キニュウ</t>
    </rPh>
    <phoneticPr fontId="23"/>
  </si>
  <si>
    <t>製造原価合計（c=a+b）</t>
    <rPh sb="0" eb="2">
      <t>セイゾウ</t>
    </rPh>
    <rPh sb="2" eb="4">
      <t>ゲンカ</t>
    </rPh>
    <rPh sb="4" eb="6">
      <t>ゴウケイ</t>
    </rPh>
    <phoneticPr fontId="23"/>
  </si>
  <si>
    <t>合計
(c)+(d)+(e)+(f)
※100になるか、ご確認ください。</t>
    <rPh sb="0" eb="2">
      <t>ゴウケイ</t>
    </rPh>
    <rPh sb="29" eb="31">
      <t>カクニン</t>
    </rPh>
    <phoneticPr fontId="23"/>
  </si>
  <si>
    <t>合計が100でない場合「●」が表示されます</t>
    <rPh sb="0" eb="2">
      <t>ゴウケイ</t>
    </rPh>
    <rPh sb="9" eb="11">
      <t>バアイ</t>
    </rPh>
    <rPh sb="15" eb="17">
      <t>ヒョウジ</t>
    </rPh>
    <phoneticPr fontId="23"/>
  </si>
  <si>
    <t xml:space="preserve">うち
輸入商品原価(a) 
</t>
    <rPh sb="3" eb="5">
      <t>ユニュウ</t>
    </rPh>
    <rPh sb="5" eb="7">
      <t>ショウヒン</t>
    </rPh>
    <rPh sb="7" eb="9">
      <t>ゲンカ</t>
    </rPh>
    <phoneticPr fontId="23"/>
  </si>
  <si>
    <t xml:space="preserve">
輸入コスト(b) </t>
    <rPh sb="1" eb="3">
      <t>ユニュウ</t>
    </rPh>
    <phoneticPr fontId="23"/>
  </si>
  <si>
    <t>※加工を行わない場合は、空欄としてください。</t>
    <rPh sb="12" eb="14">
      <t>クウラン</t>
    </rPh>
    <phoneticPr fontId="23"/>
  </si>
  <si>
    <t>該当する加工内容をお書きください。</t>
    <rPh sb="0" eb="2">
      <t>ガイトウ</t>
    </rPh>
    <rPh sb="4" eb="6">
      <t>カコウ</t>
    </rPh>
    <rPh sb="6" eb="8">
      <t>ナイヨウ</t>
    </rPh>
    <rPh sb="10" eb="11">
      <t>カ</t>
    </rPh>
    <phoneticPr fontId="23"/>
  </si>
  <si>
    <t>輸入元国名
（選択肢にない場合は文字入力にてご記入ください。）</t>
    <rPh sb="0" eb="3">
      <t>ユニュウモト</t>
    </rPh>
    <rPh sb="3" eb="5">
      <t>コクメイ</t>
    </rPh>
    <phoneticPr fontId="23"/>
  </si>
  <si>
    <t>価格が表示されている通貨
（選択肢にない場合は文字入力にてご記入ください。）</t>
    <rPh sb="0" eb="2">
      <t>カカク</t>
    </rPh>
    <rPh sb="3" eb="5">
      <t>ヒョウジ</t>
    </rPh>
    <rPh sb="10" eb="12">
      <t>ツウカ</t>
    </rPh>
    <rPh sb="14" eb="17">
      <t>センタクシ</t>
    </rPh>
    <rPh sb="20" eb="22">
      <t>バアイ</t>
    </rPh>
    <rPh sb="23" eb="25">
      <t>モジ</t>
    </rPh>
    <rPh sb="25" eb="27">
      <t>ニュウリョク</t>
    </rPh>
    <rPh sb="30" eb="32">
      <t>キニュウ</t>
    </rPh>
    <phoneticPr fontId="23"/>
  </si>
  <si>
    <t>価格</t>
    <rPh sb="0" eb="2">
      <t>カカク</t>
    </rPh>
    <phoneticPr fontId="23"/>
  </si>
  <si>
    <t>適用為替レート
レートの単位
（選択肢にない場合は文字入力にてご記入ください。）</t>
    <rPh sb="0" eb="2">
      <t>テキヨウ</t>
    </rPh>
    <rPh sb="2" eb="4">
      <t>カワセ</t>
    </rPh>
    <rPh sb="12" eb="14">
      <t>タンイ</t>
    </rPh>
    <phoneticPr fontId="23"/>
  </si>
  <si>
    <t xml:space="preserve">
適用レート数値</t>
    <rPh sb="2" eb="4">
      <t>テキヨウ</t>
    </rPh>
    <rPh sb="7" eb="9">
      <t>スウチ</t>
    </rPh>
    <phoneticPr fontId="23"/>
  </si>
  <si>
    <t xml:space="preserve">
参照レート種別（○○銀行のTTSレートなど）</t>
    <rPh sb="2" eb="4">
      <t>サンショウ</t>
    </rPh>
    <rPh sb="7" eb="9">
      <t>シュベツ</t>
    </rPh>
    <rPh sb="12" eb="14">
      <t>ギンコウ</t>
    </rPh>
    <phoneticPr fontId="23"/>
  </si>
  <si>
    <t>添付インボイスのファイル名（ファイル名が異なる場合、修正してください）</t>
    <rPh sb="0" eb="2">
      <t>テンプ</t>
    </rPh>
    <rPh sb="12" eb="13">
      <t>メイ</t>
    </rPh>
    <rPh sb="18" eb="19">
      <t>メイ</t>
    </rPh>
    <rPh sb="20" eb="21">
      <t>コト</t>
    </rPh>
    <rPh sb="23" eb="25">
      <t>バアイ</t>
    </rPh>
    <rPh sb="26" eb="28">
      <t>シュウセイ</t>
    </rPh>
    <phoneticPr fontId="23"/>
  </si>
  <si>
    <t>インボイス記載の型番（部品番号）が完成用部品としての型番と異なる場合、インボイス上の記載型番をお書きください。</t>
    <rPh sb="5" eb="7">
      <t>キサイ</t>
    </rPh>
    <rPh sb="8" eb="10">
      <t>カタバン</t>
    </rPh>
    <rPh sb="11" eb="13">
      <t>ブヒン</t>
    </rPh>
    <rPh sb="13" eb="15">
      <t>バンゴウ</t>
    </rPh>
    <rPh sb="17" eb="19">
      <t>カンセイ</t>
    </rPh>
    <rPh sb="19" eb="20">
      <t>ヨウ</t>
    </rPh>
    <rPh sb="20" eb="22">
      <t>ブヒン</t>
    </rPh>
    <rPh sb="26" eb="28">
      <t>カタバン</t>
    </rPh>
    <rPh sb="29" eb="30">
      <t>コト</t>
    </rPh>
    <rPh sb="32" eb="34">
      <t>バアイ</t>
    </rPh>
    <rPh sb="40" eb="41">
      <t>ジョウ</t>
    </rPh>
    <rPh sb="42" eb="44">
      <t>キサイ</t>
    </rPh>
    <rPh sb="44" eb="46">
      <t>カタバン</t>
    </rPh>
    <rPh sb="48" eb="49">
      <t>カ</t>
    </rPh>
    <phoneticPr fontId="5"/>
  </si>
  <si>
    <t>インボイス記載の型番（部品番号）が完成用部品としての型番と異なる場合、その理由等お書きください。</t>
    <rPh sb="5" eb="7">
      <t>キサイ</t>
    </rPh>
    <rPh sb="11" eb="13">
      <t>ブヒン</t>
    </rPh>
    <rPh sb="13" eb="15">
      <t>バンゴウ</t>
    </rPh>
    <rPh sb="17" eb="19">
      <t>カンセイ</t>
    </rPh>
    <rPh sb="19" eb="20">
      <t>ヨウ</t>
    </rPh>
    <rPh sb="20" eb="22">
      <t>ブヒン</t>
    </rPh>
    <rPh sb="26" eb="28">
      <t>カタバン</t>
    </rPh>
    <rPh sb="29" eb="30">
      <t>コト</t>
    </rPh>
    <rPh sb="32" eb="34">
      <t>バアイ</t>
    </rPh>
    <rPh sb="37" eb="39">
      <t>リユウ</t>
    </rPh>
    <rPh sb="39" eb="40">
      <t>ナド</t>
    </rPh>
    <rPh sb="41" eb="42">
      <t>カ</t>
    </rPh>
    <phoneticPr fontId="5"/>
  </si>
  <si>
    <t>外国販売価格１
（選択肢にない場合は文字入力にてご記入ください。）</t>
    <rPh sb="0" eb="2">
      <t>ガイコク</t>
    </rPh>
    <rPh sb="2" eb="4">
      <t>ハンバイ</t>
    </rPh>
    <rPh sb="4" eb="6">
      <t>カカク</t>
    </rPh>
    <phoneticPr fontId="23"/>
  </si>
  <si>
    <t>外国販売価格２
（選択肢にない場合は文字入力にてご記入ください。）</t>
    <rPh sb="0" eb="2">
      <t>ガイコク</t>
    </rPh>
    <rPh sb="2" eb="4">
      <t>ハンバイ</t>
    </rPh>
    <rPh sb="4" eb="6">
      <t>カカク</t>
    </rPh>
    <phoneticPr fontId="23"/>
  </si>
  <si>
    <t>同分類コードである申請受付時点既収載部品の標準価格最高値</t>
    <rPh sb="9" eb="11">
      <t>シンセイ</t>
    </rPh>
    <rPh sb="11" eb="13">
      <t>ウケツケ</t>
    </rPh>
    <rPh sb="13" eb="15">
      <t>ジテン</t>
    </rPh>
    <phoneticPr fontId="5"/>
  </si>
  <si>
    <t>申請価格が同分類コードの最高値より高い場合、「◇」を表示</t>
    <rPh sb="0" eb="4">
      <t>シンセイカカク</t>
    </rPh>
    <rPh sb="5" eb="6">
      <t>ドウ</t>
    </rPh>
    <rPh sb="6" eb="8">
      <t>ブンルイ</t>
    </rPh>
    <rPh sb="12" eb="15">
      <t>サイコウチ</t>
    </rPh>
    <rPh sb="17" eb="18">
      <t>タカ</t>
    </rPh>
    <rPh sb="19" eb="21">
      <t>バアイ</t>
    </rPh>
    <rPh sb="26" eb="28">
      <t>ヒョウジ</t>
    </rPh>
    <phoneticPr fontId="23"/>
  </si>
  <si>
    <t>申請価格が同分類コードの最高値より高い場合、当該部品の特記すべき機能についてご記入ください。</t>
    <rPh sb="22" eb="24">
      <t>トウガイ</t>
    </rPh>
    <rPh sb="24" eb="26">
      <t>ブヒン</t>
    </rPh>
    <rPh sb="27" eb="29">
      <t>トッキ</t>
    </rPh>
    <rPh sb="32" eb="34">
      <t>キノウ</t>
    </rPh>
    <rPh sb="39" eb="41">
      <t>キニュウ</t>
    </rPh>
    <phoneticPr fontId="23"/>
  </si>
  <si>
    <t>【国内製造部品】
申請価格に対する製造原価が50%以下である場合</t>
    <rPh sb="1" eb="3">
      <t>コクナイ</t>
    </rPh>
    <rPh sb="3" eb="5">
      <t>セイゾウ</t>
    </rPh>
    <rPh sb="5" eb="7">
      <t>ブヒン</t>
    </rPh>
    <rPh sb="9" eb="11">
      <t>シンセイ</t>
    </rPh>
    <phoneticPr fontId="23"/>
  </si>
  <si>
    <t>【輸入部品】
申請価格に対する輸入原価が55%以下である場合</t>
    <rPh sb="1" eb="3">
      <t>ユニュウ</t>
    </rPh>
    <rPh sb="3" eb="5">
      <t>ブヒン</t>
    </rPh>
    <rPh sb="7" eb="9">
      <t>シンセイ</t>
    </rPh>
    <phoneticPr fontId="23"/>
  </si>
  <si>
    <t>・見込みの利益率が10%以上である場合</t>
    <phoneticPr fontId="23"/>
  </si>
  <si>
    <t>【既に国内販売実績のある部品】
国内販売価格が申請価格と異なる場合</t>
    <rPh sb="1" eb="2">
      <t>スデ</t>
    </rPh>
    <rPh sb="3" eb="5">
      <t>コクナイ</t>
    </rPh>
    <rPh sb="5" eb="7">
      <t>ハンバイ</t>
    </rPh>
    <rPh sb="7" eb="9">
      <t>ジッセキ</t>
    </rPh>
    <rPh sb="12" eb="14">
      <t>ブヒン</t>
    </rPh>
    <rPh sb="16" eb="18">
      <t>コクナイ</t>
    </rPh>
    <rPh sb="18" eb="20">
      <t>ハンバイ</t>
    </rPh>
    <rPh sb="20" eb="22">
      <t>カカク</t>
    </rPh>
    <rPh sb="23" eb="25">
      <t>シンセイ</t>
    </rPh>
    <rPh sb="25" eb="27">
      <t>カカク</t>
    </rPh>
    <rPh sb="28" eb="29">
      <t>コト</t>
    </rPh>
    <rPh sb="31" eb="33">
      <t>バアイ</t>
    </rPh>
    <phoneticPr fontId="23"/>
  </si>
  <si>
    <t xml:space="preserve">
※申請価格のこれまでの国内販売価格との差率</t>
    <rPh sb="3" eb="7">
      <t>シンセイカカク</t>
    </rPh>
    <rPh sb="13" eb="15">
      <t>コクナイ</t>
    </rPh>
    <rPh sb="15" eb="17">
      <t>ハンバイ</t>
    </rPh>
    <rPh sb="17" eb="19">
      <t>カカク</t>
    </rPh>
    <rPh sb="21" eb="22">
      <t>サ</t>
    </rPh>
    <rPh sb="22" eb="23">
      <t>リツ</t>
    </rPh>
    <phoneticPr fontId="5"/>
  </si>
  <si>
    <t>国リハ製作所</t>
    <rPh sb="0" eb="1">
      <t>コク</t>
    </rPh>
    <rPh sb="3" eb="6">
      <t>セイサクショ</t>
    </rPh>
    <phoneticPr fontId="5"/>
  </si>
  <si>
    <t>ABC</t>
    <phoneticPr fontId="5"/>
  </si>
  <si>
    <t>knee001</t>
    <phoneticPr fontId="5"/>
  </si>
  <si>
    <t>〇〇製単軸膝</t>
    <rPh sb="2" eb="3">
      <t>セイ</t>
    </rPh>
    <rPh sb="3" eb="5">
      <t>タンジク</t>
    </rPh>
    <rPh sb="5" eb="6">
      <t>ヒザ</t>
    </rPh>
    <phoneticPr fontId="5"/>
  </si>
  <si>
    <t>有</t>
    <rPh sb="0" eb="1">
      <t>ア</t>
    </rPh>
    <phoneticPr fontId="5"/>
  </si>
  <si>
    <t>遊御相制御にコイルバネを用いた単軸膝継手、適応体重は80㎏以下,ゆっくり歩く程度の活動度の方を対象とする。</t>
    <rPh sb="0" eb="1">
      <t>ユ</t>
    </rPh>
    <rPh sb="1" eb="2">
      <t>オ</t>
    </rPh>
    <rPh sb="2" eb="3">
      <t>ソウ</t>
    </rPh>
    <rPh sb="3" eb="5">
      <t>セイギョ</t>
    </rPh>
    <rPh sb="12" eb="13">
      <t>モチ</t>
    </rPh>
    <rPh sb="15" eb="17">
      <t>タンジク</t>
    </rPh>
    <rPh sb="17" eb="18">
      <t>ヒザ</t>
    </rPh>
    <rPh sb="18" eb="20">
      <t>ツギテ</t>
    </rPh>
    <rPh sb="21" eb="23">
      <t>テキオウ</t>
    </rPh>
    <rPh sb="23" eb="25">
      <t>タイジュウ</t>
    </rPh>
    <rPh sb="29" eb="31">
      <t>イカ</t>
    </rPh>
    <rPh sb="36" eb="37">
      <t>アル</t>
    </rPh>
    <rPh sb="38" eb="40">
      <t>テイド</t>
    </rPh>
    <rPh sb="41" eb="44">
      <t>カツドウド</t>
    </rPh>
    <rPh sb="45" eb="46">
      <t>カタ</t>
    </rPh>
    <rPh sb="47" eb="49">
      <t>タイショウ</t>
    </rPh>
    <phoneticPr fontId="5"/>
  </si>
  <si>
    <t>骨格構造義足用部品</t>
  </si>
  <si>
    <t>膝継手</t>
  </si>
  <si>
    <t>Ａ　単軸膝１　遊動式　スプリング・その他</t>
    <phoneticPr fontId="5"/>
  </si>
  <si>
    <t>%</t>
    <phoneticPr fontId="23"/>
  </si>
  <si>
    <t xml:space="preserve"> </t>
    <phoneticPr fontId="23"/>
  </si>
  <si>
    <t>フランス</t>
    <phoneticPr fontId="5"/>
  </si>
  <si>
    <t>ユーロ</t>
    <phoneticPr fontId="5"/>
  </si>
  <si>
    <t>円/ユーロ</t>
    <rPh sb="0" eb="1">
      <t>エン</t>
    </rPh>
    <phoneticPr fontId="5"/>
  </si>
  <si>
    <t>abc銀行のTTSレート
2018/6/3</t>
    <rPh sb="3" eb="5">
      <t>ギンコウ</t>
    </rPh>
    <phoneticPr fontId="5"/>
  </si>
  <si>
    <t>knee001M</t>
    <phoneticPr fontId="5"/>
  </si>
  <si>
    <t>　インボイス記載の型番（部品番号）には末尾にサイズを示す記号（M）が付されているため。</t>
    <rPh sb="6" eb="8">
      <t>キサイ</t>
    </rPh>
    <rPh sb="9" eb="11">
      <t>カタバン</t>
    </rPh>
    <rPh sb="12" eb="14">
      <t>ブヒン</t>
    </rPh>
    <rPh sb="14" eb="16">
      <t>バンゴウ</t>
    </rPh>
    <rPh sb="19" eb="21">
      <t>マツビ</t>
    </rPh>
    <rPh sb="26" eb="27">
      <t>シメ</t>
    </rPh>
    <rPh sb="28" eb="30">
      <t>キゴウ</t>
    </rPh>
    <rPh sb="34" eb="35">
      <t>フ</t>
    </rPh>
    <phoneticPr fontId="5"/>
  </si>
  <si>
    <t>米国</t>
    <rPh sb="0" eb="2">
      <t>ベイコク</t>
    </rPh>
    <phoneticPr fontId="5"/>
  </si>
  <si>
    <t>米ドル</t>
    <rPh sb="0" eb="1">
      <t>ベイ</t>
    </rPh>
    <phoneticPr fontId="5"/>
  </si>
  <si>
    <t>英国</t>
    <rPh sb="0" eb="2">
      <t>エイコク</t>
    </rPh>
    <phoneticPr fontId="5"/>
  </si>
  <si>
    <t>英ポンド</t>
    <rPh sb="0" eb="1">
      <t>エイ</t>
    </rPh>
    <phoneticPr fontId="5"/>
  </si>
  <si>
    <t>＊＊＊および＊＊＊の機能をもつ。</t>
    <rPh sb="10" eb="12">
      <t>キノウ</t>
    </rPh>
    <phoneticPr fontId="5"/>
  </si>
  <si>
    <t>見込み販売数量が年間数個と少ないことが想定され、販売管理費等が比較的大きくなることと考えられるため。</t>
    <rPh sb="0" eb="2">
      <t>ミコ</t>
    </rPh>
    <rPh sb="3" eb="5">
      <t>ハンバイ</t>
    </rPh>
    <rPh sb="5" eb="7">
      <t>スウリョウ</t>
    </rPh>
    <rPh sb="8" eb="10">
      <t>ネンカン</t>
    </rPh>
    <rPh sb="10" eb="12">
      <t>スウコ</t>
    </rPh>
    <rPh sb="13" eb="14">
      <t>スク</t>
    </rPh>
    <rPh sb="19" eb="21">
      <t>ソウテイ</t>
    </rPh>
    <rPh sb="24" eb="26">
      <t>ハンバイ</t>
    </rPh>
    <rPh sb="26" eb="28">
      <t>カンリ</t>
    </rPh>
    <rPh sb="28" eb="29">
      <t>ヒ</t>
    </rPh>
    <rPh sb="29" eb="30">
      <t>トウ</t>
    </rPh>
    <rPh sb="31" eb="34">
      <t>ヒカクテキ</t>
    </rPh>
    <rPh sb="34" eb="35">
      <t>オオ</t>
    </rPh>
    <rPh sb="42" eb="43">
      <t>カンガ</t>
    </rPh>
    <phoneticPr fontId="5"/>
  </si>
  <si>
    <t>様式A-8</t>
    <phoneticPr fontId="5"/>
  </si>
  <si>
    <t>補装具等完成用部品申請のために提出頂いたサンプルの返却について</t>
  </si>
  <si>
    <r>
      <t>　サンプル</t>
    </r>
    <r>
      <rPr>
        <sz val="12"/>
        <rFont val="ＭＳ 明朝"/>
        <family val="1"/>
        <charset val="128"/>
      </rPr>
      <t>は、障害者の日常生活及び社会生活を総合的に支援するための法律（平成１７年法律第１２３号）第５条第２５項</t>
    </r>
    <r>
      <rPr>
        <sz val="12"/>
        <color indexed="8"/>
        <rFont val="ＭＳ 明朝"/>
        <family val="1"/>
        <charset val="128"/>
      </rPr>
      <t>の規定に基づく補装具の種目、購入等に費用の額の算定等に関する基準に係る完成用部品の指定に関する通知（以下「指定通知」という。）が発出されるまでは、国立障害者リハビリテーションセンターにおいて保管します。通知発出後メールにてサンプル返却のお知らせ後、返却していきます。必要な項目をご記入下さい。</t>
    </r>
    <rPh sb="11" eb="13">
      <t>ニチジョウ</t>
    </rPh>
    <rPh sb="13" eb="15">
      <t>セイカツ</t>
    </rPh>
    <rPh sb="15" eb="16">
      <t>オヨ</t>
    </rPh>
    <rPh sb="17" eb="19">
      <t>シャカイ</t>
    </rPh>
    <rPh sb="19" eb="21">
      <t>セイカツ</t>
    </rPh>
    <rPh sb="22" eb="25">
      <t>ソウゴウテキ</t>
    </rPh>
    <rPh sb="26" eb="28">
      <t>シエン</t>
    </rPh>
    <rPh sb="33" eb="35">
      <t>ホウリツ</t>
    </rPh>
    <rPh sb="72" eb="73">
      <t>トウ</t>
    </rPh>
    <rPh sb="89" eb="90">
      <t>カカ</t>
    </rPh>
    <phoneticPr fontId="5"/>
  </si>
  <si>
    <t>１．返却時連絡先（※メールアドレスをお持ちでない場合は、電話番号を記載して下さい。）</t>
    <rPh sb="4" eb="5">
      <t>ジ</t>
    </rPh>
    <rPh sb="5" eb="7">
      <t>レンラク</t>
    </rPh>
    <rPh sb="7" eb="8">
      <t>サキ</t>
    </rPh>
    <phoneticPr fontId="5"/>
  </si>
  <si>
    <t>　 E-mail:</t>
    <phoneticPr fontId="5"/>
  </si>
  <si>
    <t>電話番号：</t>
    <rPh sb="0" eb="2">
      <t>デンワ</t>
    </rPh>
    <rPh sb="2" eb="4">
      <t>バンゴウ</t>
    </rPh>
    <phoneticPr fontId="5"/>
  </si>
  <si>
    <t>担当者氏名：</t>
    <rPh sb="0" eb="3">
      <t>タントウシャ</t>
    </rPh>
    <rPh sb="3" eb="5">
      <t>シメイ</t>
    </rPh>
    <phoneticPr fontId="5"/>
  </si>
  <si>
    <t>２．返却方法</t>
    <phoneticPr fontId="5"/>
  </si>
  <si>
    <t>希望する返却方法</t>
    <rPh sb="0" eb="2">
      <t>キボウ</t>
    </rPh>
    <rPh sb="4" eb="6">
      <t>ヘンキャク</t>
    </rPh>
    <rPh sb="6" eb="8">
      <t>ホウホウ</t>
    </rPh>
    <phoneticPr fontId="5"/>
  </si>
  <si>
    <t>国立障害者リハビリテーションセンターで直接受け取り</t>
    <rPh sb="0" eb="2">
      <t>コクリツ</t>
    </rPh>
    <rPh sb="2" eb="5">
      <t>ショウガイシャ</t>
    </rPh>
    <rPh sb="19" eb="21">
      <t>チョクセツ</t>
    </rPh>
    <rPh sb="21" eb="22">
      <t>ウ</t>
    </rPh>
    <rPh sb="23" eb="24">
      <t>ト</t>
    </rPh>
    <phoneticPr fontId="5"/>
  </si>
  <si>
    <t>着払いで返送</t>
    <rPh sb="0" eb="2">
      <t>チャクバラ</t>
    </rPh>
    <rPh sb="4" eb="6">
      <t>ヘンソウ</t>
    </rPh>
    <phoneticPr fontId="5"/>
  </si>
  <si>
    <t>返送先</t>
    <phoneticPr fontId="5"/>
  </si>
  <si>
    <t>住所：</t>
    <rPh sb="0" eb="2">
      <t>ジュウショ</t>
    </rPh>
    <phoneticPr fontId="5"/>
  </si>
  <si>
    <t>宛名：</t>
    <rPh sb="0" eb="2">
      <t>アテナ</t>
    </rPh>
    <phoneticPr fontId="5"/>
  </si>
  <si>
    <t>分類コード</t>
  </si>
  <si>
    <t>C1</t>
  </si>
  <si>
    <t>殻・骨格等</t>
  </si>
  <si>
    <t>C2</t>
  </si>
  <si>
    <t>区分</t>
  </si>
  <si>
    <t>C3</t>
  </si>
  <si>
    <t>名称1</t>
  </si>
  <si>
    <t>C4</t>
  </si>
  <si>
    <t>名称2</t>
  </si>
  <si>
    <t>C5</t>
  </si>
  <si>
    <t>型式1</t>
  </si>
  <si>
    <t>C6</t>
  </si>
  <si>
    <t>型式2</t>
  </si>
  <si>
    <t>同分類内部品数</t>
    <rPh sb="0" eb="1">
      <t>ドウ</t>
    </rPh>
    <rPh sb="1" eb="3">
      <t>ブンルイ</t>
    </rPh>
    <rPh sb="3" eb="4">
      <t>ナイ</t>
    </rPh>
    <rPh sb="4" eb="7">
      <t>ブヒンスウ</t>
    </rPh>
    <phoneticPr fontId="16"/>
  </si>
  <si>
    <t>平均価格</t>
    <rPh sb="0" eb="2">
      <t>ヘイキン</t>
    </rPh>
    <rPh sb="2" eb="4">
      <t>カカク</t>
    </rPh>
    <phoneticPr fontId="16"/>
  </si>
  <si>
    <t>標準偏差</t>
    <rPh sb="0" eb="2">
      <t>ヒョウジュン</t>
    </rPh>
    <rPh sb="2" eb="4">
      <t>ヘンサ</t>
    </rPh>
    <phoneticPr fontId="16"/>
  </si>
  <si>
    <t>最高価格</t>
    <rPh sb="0" eb="2">
      <t>サイコウ</t>
    </rPh>
    <rPh sb="2" eb="4">
      <t>カカク</t>
    </rPh>
    <phoneticPr fontId="16"/>
  </si>
  <si>
    <t>中位値</t>
    <rPh sb="0" eb="3">
      <t>チュウイチ</t>
    </rPh>
    <phoneticPr fontId="16"/>
  </si>
  <si>
    <t>最低価格</t>
    <rPh sb="0" eb="2">
      <t>サイテイ</t>
    </rPh>
    <rPh sb="2" eb="4">
      <t>カカク</t>
    </rPh>
    <phoneticPr fontId="16"/>
  </si>
  <si>
    <t>A03-0300-0300</t>
  </si>
  <si>
    <t>A</t>
  </si>
  <si>
    <t>殻構造義肢</t>
  </si>
  <si>
    <t>03</t>
  </si>
  <si>
    <t>義手用部品</t>
  </si>
  <si>
    <t>肩継手</t>
  </si>
  <si>
    <t>00</t>
  </si>
  <si>
    <t>Ａ　隔板式</t>
  </si>
  <si>
    <t>A03-0300-0600</t>
  </si>
  <si>
    <t>06</t>
  </si>
  <si>
    <t>Ｂ　屈曲・外転式</t>
  </si>
  <si>
    <t>A03-0300-0900</t>
  </si>
  <si>
    <t>09</t>
  </si>
  <si>
    <t>Ｃ　ユニバーサル式</t>
  </si>
  <si>
    <t>A03-0600-0300</t>
  </si>
  <si>
    <t>肘継手</t>
  </si>
  <si>
    <t>Ａ　硬性たわみ式</t>
  </si>
  <si>
    <t>A03-0600-0603</t>
  </si>
  <si>
    <t>Ｂ　単軸ヒンジ</t>
  </si>
  <si>
    <t>１　遊動式</t>
  </si>
  <si>
    <t>A03-0600-0606</t>
  </si>
  <si>
    <t>２　手動式</t>
  </si>
  <si>
    <t>A03-0600-0609</t>
  </si>
  <si>
    <t>３　能動式</t>
  </si>
  <si>
    <t>A03-0600-0900</t>
  </si>
  <si>
    <t>Ｃ　多軸ヒンジ式</t>
  </si>
  <si>
    <t>A03-0600-1203</t>
  </si>
  <si>
    <t>12</t>
  </si>
  <si>
    <t>Ｄ　倍動ヒンジ</t>
  </si>
  <si>
    <t>１　リンク式</t>
  </si>
  <si>
    <t>A03-0600-1206</t>
  </si>
  <si>
    <t>２　歯車式</t>
  </si>
  <si>
    <t>A03-0600-1500</t>
  </si>
  <si>
    <t>15</t>
  </si>
  <si>
    <t>Ｅ　能動単軸ブロック式</t>
  </si>
  <si>
    <t>A03-0600-1800</t>
  </si>
  <si>
    <t>18</t>
  </si>
  <si>
    <t>Ｆ　手動単軸ブロック式</t>
  </si>
  <si>
    <t>A03-0900-0300</t>
  </si>
  <si>
    <t>手継手</t>
  </si>
  <si>
    <t>Ａ　面摩擦式</t>
  </si>
  <si>
    <t>A03-0900-0600</t>
  </si>
  <si>
    <t>Ｂ　軸摩擦式</t>
  </si>
  <si>
    <t>A03-0900-0900</t>
  </si>
  <si>
    <t>Ｃ　迅速交換式</t>
  </si>
  <si>
    <t>A03-0900-1200</t>
  </si>
  <si>
    <t>Ｄ　屈曲式</t>
  </si>
  <si>
    <t>A03-0900-1800</t>
  </si>
  <si>
    <t>Ｆ　手部コネクタ</t>
  </si>
  <si>
    <t>A03-1200-0300</t>
  </si>
  <si>
    <t>手先具</t>
  </si>
  <si>
    <t>Ａ　能動ハンド</t>
  </si>
  <si>
    <t>A03-1200-0600</t>
  </si>
  <si>
    <t>Ｂ　能動フック</t>
  </si>
  <si>
    <t>A03-1200-0900</t>
  </si>
  <si>
    <t>Ｃ　装飾ハンド</t>
  </si>
  <si>
    <t>A03-1200-1200</t>
  </si>
  <si>
    <t>Ｄ　装飾手袋（コスメチックグラブ）</t>
  </si>
  <si>
    <t>A03-1200-1500</t>
  </si>
  <si>
    <t>Ｅ　作業用手先具</t>
  </si>
  <si>
    <t>A03-8903-0000</t>
  </si>
  <si>
    <t>89</t>
  </si>
  <si>
    <t>その他</t>
  </si>
  <si>
    <t>ケーブルセット</t>
  </si>
  <si>
    <t>A03-8906-0000</t>
  </si>
  <si>
    <t>ハーネス部品</t>
  </si>
  <si>
    <t>A03-8909-0000</t>
  </si>
  <si>
    <t>フック用先ゴム</t>
  </si>
  <si>
    <t>A03-8915-0000</t>
  </si>
  <si>
    <t>電動ハンド</t>
  </si>
  <si>
    <t>A03-8918-0000</t>
  </si>
  <si>
    <t>電動フック</t>
  </si>
  <si>
    <t>A03-8921-0000</t>
  </si>
  <si>
    <t>21</t>
  </si>
  <si>
    <t>リストユニット</t>
  </si>
  <si>
    <t>A03-8924-0000</t>
  </si>
  <si>
    <t>24</t>
  </si>
  <si>
    <t>リストユニット用部品</t>
  </si>
  <si>
    <t>A03-8927-0000</t>
  </si>
  <si>
    <t>27</t>
  </si>
  <si>
    <t>コントローラー</t>
  </si>
  <si>
    <t>A03-8930-0000</t>
  </si>
  <si>
    <t>30</t>
  </si>
  <si>
    <t>コントローラー用部品</t>
  </si>
  <si>
    <t>A03-8933-0000</t>
  </si>
  <si>
    <t>33</t>
  </si>
  <si>
    <t>ローテーター</t>
  </si>
  <si>
    <t>A03-8936-0000</t>
  </si>
  <si>
    <t>36</t>
  </si>
  <si>
    <t>コネクターブロック</t>
  </si>
  <si>
    <t>A03-8939-0000</t>
  </si>
  <si>
    <t>39</t>
  </si>
  <si>
    <t>電極</t>
  </si>
  <si>
    <t>A03-8942-0300</t>
  </si>
  <si>
    <t>42</t>
  </si>
  <si>
    <t>接続ケーブル</t>
  </si>
  <si>
    <t>Ａ　電極用</t>
  </si>
  <si>
    <t>A03-8942-0600</t>
  </si>
  <si>
    <t>Ｂ　バッテリー用</t>
  </si>
  <si>
    <t>A03-8942-8900</t>
  </si>
  <si>
    <t>Ｃ　その他</t>
  </si>
  <si>
    <t>A03-8945-0000</t>
  </si>
  <si>
    <t>45</t>
  </si>
  <si>
    <t>エルボーユニット</t>
  </si>
  <si>
    <t>A03-8951-0300</t>
  </si>
  <si>
    <t>51</t>
  </si>
  <si>
    <t>バッテリー</t>
  </si>
  <si>
    <t>外付け</t>
  </si>
  <si>
    <t>A03-8951-0600</t>
  </si>
  <si>
    <t>内蔵</t>
  </si>
  <si>
    <t>A03-8954-0000</t>
  </si>
  <si>
    <t>54</t>
  </si>
  <si>
    <t>バッテリーボックス</t>
  </si>
  <si>
    <t>A03-8957-0000</t>
  </si>
  <si>
    <t>57</t>
  </si>
  <si>
    <t>スイッチ</t>
  </si>
  <si>
    <t>A03-8960-0000</t>
  </si>
  <si>
    <t>60</t>
  </si>
  <si>
    <t>スイッチ用部品</t>
  </si>
  <si>
    <t>A03-8963-0000</t>
  </si>
  <si>
    <t>63</t>
  </si>
  <si>
    <t>充電器</t>
  </si>
  <si>
    <t>A03-8966-0000</t>
  </si>
  <si>
    <t>66</t>
  </si>
  <si>
    <t>ライナーロックアダプタ</t>
  </si>
  <si>
    <t>A03-8969-0300</t>
  </si>
  <si>
    <t>69</t>
  </si>
  <si>
    <t>ライナー</t>
  </si>
  <si>
    <t>Ａ　ピンアタッチメントなし</t>
  </si>
  <si>
    <t>A03-8969-0600</t>
  </si>
  <si>
    <t>Ｂ　ピンアタッチメントあり</t>
  </si>
  <si>
    <t>A03-8989-0000</t>
  </si>
  <si>
    <t>その他の部品</t>
  </si>
  <si>
    <t>A06-0300-0303</t>
  </si>
  <si>
    <t>義足用部品</t>
  </si>
  <si>
    <t>股継手</t>
  </si>
  <si>
    <t>ヒンジ継手</t>
  </si>
  <si>
    <t>１　伸展制限付　遊動式</t>
  </si>
  <si>
    <t>A06-0600-0303</t>
  </si>
  <si>
    <t>Ａ　ヒンジ継手</t>
  </si>
  <si>
    <t>１　大腿遊動式</t>
  </si>
  <si>
    <t>A06-0600-0306</t>
  </si>
  <si>
    <t>２　下腿遊動式</t>
  </si>
  <si>
    <t>A06-0900-0600</t>
  </si>
  <si>
    <t>足部</t>
  </si>
  <si>
    <t>Ｂ　単軸足部</t>
  </si>
  <si>
    <t>A06-0900-0900</t>
  </si>
  <si>
    <t>Ｃ　多軸足部</t>
  </si>
  <si>
    <t>A06-0900-1200</t>
  </si>
  <si>
    <t>Ｄ　ＳＡＣＨ足部</t>
  </si>
  <si>
    <t>A06-0900-1500</t>
  </si>
  <si>
    <t>Ｆ　装飾足袋</t>
  </si>
  <si>
    <t>A06-1203-0000</t>
  </si>
  <si>
    <t>足部調整用部品</t>
  </si>
  <si>
    <t>バンパー</t>
  </si>
  <si>
    <t>A06-8906-0000</t>
  </si>
  <si>
    <t>吸着バルブ</t>
  </si>
  <si>
    <t>A06-8909-0300</t>
  </si>
  <si>
    <t>懸垂ベルト</t>
  </si>
  <si>
    <t>Ａ　股・大腿用</t>
  </si>
  <si>
    <t>A06-8909-0600</t>
  </si>
  <si>
    <t>Ｂ　下腿用</t>
  </si>
  <si>
    <t>A06-8912-0000</t>
  </si>
  <si>
    <t>ＫＢＭウェッジ</t>
  </si>
  <si>
    <t>A06-8918-0000</t>
  </si>
  <si>
    <t>A06-8921-0300</t>
  </si>
  <si>
    <t>A06-8921-0600</t>
  </si>
  <si>
    <t>A06-8921-0603</t>
  </si>
  <si>
    <t>小児用</t>
  </si>
  <si>
    <t>A06-8989-0300</t>
  </si>
  <si>
    <t>Ａ　ベルト付先ゴム</t>
  </si>
  <si>
    <t>A06-8989-0600</t>
  </si>
  <si>
    <t>Ｂ　ＳＡＣＨ用アンクルブロック</t>
  </si>
  <si>
    <t>A06-8989-0900</t>
  </si>
  <si>
    <t>Ｃ　リアルソックス</t>
  </si>
  <si>
    <t>A06-8989-1200</t>
  </si>
  <si>
    <t>Ｄ　先ゴム</t>
  </si>
  <si>
    <t>A06-8989-1500</t>
  </si>
  <si>
    <t>Ｅ　踵ゴム</t>
  </si>
  <si>
    <t>A06-8989-1800</t>
  </si>
  <si>
    <t>Ｆ　スプリングゴム</t>
  </si>
  <si>
    <t>A06-8989-2400</t>
  </si>
  <si>
    <t>Ｈ　サイム用ボルト</t>
  </si>
  <si>
    <t>A06-8989-3000</t>
  </si>
  <si>
    <t>Ｊ　フットカバー</t>
  </si>
  <si>
    <t>A06-8989-3300</t>
  </si>
  <si>
    <t>Ｋ　スペクトラソックス</t>
  </si>
  <si>
    <t>A06-8989-3600</t>
  </si>
  <si>
    <t>Ｌ　除圧パッド</t>
  </si>
  <si>
    <t>A06-8989-8900</t>
  </si>
  <si>
    <t>Ｍ　その他</t>
  </si>
  <si>
    <t>B03-0300-0300</t>
  </si>
  <si>
    <t>B</t>
  </si>
  <si>
    <t>骨格構造義肢</t>
  </si>
  <si>
    <t>Ａ　屈曲・外転式</t>
  </si>
  <si>
    <t>B03-0300-0600</t>
  </si>
  <si>
    <t>Ｂ　ユニバーサル式</t>
  </si>
  <si>
    <t>B03-0600-0900</t>
  </si>
  <si>
    <t>Ａ　単軸式（単軸固定式）</t>
  </si>
  <si>
    <t>B03-0600-1200</t>
  </si>
  <si>
    <t>Ｂ　単軸式（軸摩擦式）</t>
  </si>
  <si>
    <t>B03-0600-1500</t>
  </si>
  <si>
    <t>Ｃ　作業用幹部式</t>
  </si>
  <si>
    <t>B03-0900-1500</t>
  </si>
  <si>
    <t>B03-0900-1800</t>
  </si>
  <si>
    <t>B03-0900-2100</t>
  </si>
  <si>
    <t>Ｃ　手屈曲式</t>
  </si>
  <si>
    <t>B03-0900-2400</t>
  </si>
  <si>
    <t>Ｄ　手部コネクタ</t>
  </si>
  <si>
    <t>B03-0900-2700</t>
  </si>
  <si>
    <t>Ｅ　作業用幹部式</t>
  </si>
  <si>
    <t>B03-1203-0000</t>
  </si>
  <si>
    <t>義手調整用部品</t>
  </si>
  <si>
    <t>ソケットアダプター</t>
  </si>
  <si>
    <t>B03-1206-0000</t>
  </si>
  <si>
    <t>チューブ</t>
  </si>
  <si>
    <t>B03-1500-0300</t>
  </si>
  <si>
    <t>Ａ　装飾ハンド</t>
  </si>
  <si>
    <t>B03-1500-0600</t>
  </si>
  <si>
    <t>Ｂ　手袋（コスメチックグラブ）</t>
  </si>
  <si>
    <t>B03-1500-0900</t>
  </si>
  <si>
    <t>Ｃ　作業用手先具</t>
  </si>
  <si>
    <t>B03-1803-0000</t>
  </si>
  <si>
    <t>外装部品</t>
  </si>
  <si>
    <t>コネクションプレート</t>
  </si>
  <si>
    <t>B03-1806-0000</t>
  </si>
  <si>
    <t>フォームカバー</t>
  </si>
  <si>
    <t>B03-8912-0000</t>
  </si>
  <si>
    <t>B03-8915-0000</t>
  </si>
  <si>
    <t>B03-8918-0300</t>
  </si>
  <si>
    <t>B03-8918-0600</t>
  </si>
  <si>
    <t>B03-8989-0000</t>
  </si>
  <si>
    <t>B06-0300-0300</t>
  </si>
  <si>
    <t>Ａ　カナダ式</t>
  </si>
  <si>
    <t>B06-0300-0603</t>
  </si>
  <si>
    <t>Ｂ　ロック式</t>
  </si>
  <si>
    <t>B06-0600-0303</t>
  </si>
  <si>
    <t>Ａ　単軸膝</t>
  </si>
  <si>
    <t>１　遊動式　空圧</t>
  </si>
  <si>
    <t>B06-0600-0306</t>
  </si>
  <si>
    <t>１　遊動式　油圧</t>
  </si>
  <si>
    <t>B06-0600-0309</t>
  </si>
  <si>
    <t>１　遊動式　空圧・油圧・コンピュータ制御</t>
  </si>
  <si>
    <t>B06-0600-0312</t>
  </si>
  <si>
    <t>１　遊動式　スプリング・その他</t>
  </si>
  <si>
    <t>B06-0600-0315</t>
  </si>
  <si>
    <t>１　遊動式　小児用</t>
  </si>
  <si>
    <t>B06-0600-0318</t>
  </si>
  <si>
    <t>２　ロック式　ロック</t>
  </si>
  <si>
    <t>B06-0600-0324</t>
  </si>
  <si>
    <t>２　ロック式　小児用</t>
  </si>
  <si>
    <t>B06-0600-0603</t>
  </si>
  <si>
    <t>Ｂ　安全膝</t>
  </si>
  <si>
    <t>空圧</t>
  </si>
  <si>
    <t>B06-0600-0606</t>
  </si>
  <si>
    <t>空圧、コンピュータ制御</t>
  </si>
  <si>
    <t>B06-0600-0609</t>
  </si>
  <si>
    <t>スプリングその他</t>
  </si>
  <si>
    <t>B06-0600-0903</t>
  </si>
  <si>
    <t>Ｃ　多軸膝</t>
  </si>
  <si>
    <t>B06-0600-0906</t>
  </si>
  <si>
    <t>B06-0600-0909</t>
  </si>
  <si>
    <t>１　遊動式　空圧コンピューター制御</t>
  </si>
  <si>
    <t>B06-0600-0912</t>
  </si>
  <si>
    <t>１　遊動式　油圧コンピューター制御</t>
  </si>
  <si>
    <t>B06-0600-0915</t>
  </si>
  <si>
    <t>１　遊動式　スプリングその他</t>
  </si>
  <si>
    <t>B06-0600-0918</t>
  </si>
  <si>
    <t>B06-0600-0921</t>
  </si>
  <si>
    <t>B06-0900-0303</t>
  </si>
  <si>
    <t>足継手</t>
  </si>
  <si>
    <t>Ａ　固定式（ＳＡＣＨ足用）</t>
  </si>
  <si>
    <t>ピラミッド（オス）</t>
  </si>
  <si>
    <t>B06-0900-0309</t>
  </si>
  <si>
    <t>B06-0900-0312</t>
  </si>
  <si>
    <t>B06-0900-0603</t>
  </si>
  <si>
    <t>Ｂ　遊動式</t>
  </si>
  <si>
    <t>１　単軸足用　ピラミッド（オス）</t>
  </si>
  <si>
    <t>B06-0900-0606</t>
  </si>
  <si>
    <t>１　単軸足用　クランプアダプタ</t>
  </si>
  <si>
    <t>B06-0900-0609</t>
  </si>
  <si>
    <t>１　単軸足用　踵高調整機能付き</t>
  </si>
  <si>
    <t>B06-0900-0615</t>
  </si>
  <si>
    <t>２　多軸足用　ピラミッド</t>
  </si>
  <si>
    <t>B06-0900-0618</t>
  </si>
  <si>
    <t>２　多軸足用　クランプアダプタ</t>
  </si>
  <si>
    <t>B06-1203-0003</t>
  </si>
  <si>
    <t>義足調整用部品</t>
  </si>
  <si>
    <t>ブロック</t>
  </si>
  <si>
    <t>四つ穴取り付け</t>
  </si>
  <si>
    <t>B06-1203-0006</t>
  </si>
  <si>
    <t>B06-1206-0003</t>
  </si>
  <si>
    <t>コネクタ</t>
  </si>
  <si>
    <t>ソケットアダプタ・ピラミッド</t>
  </si>
  <si>
    <t>B06-1206-0006</t>
  </si>
  <si>
    <t>ソケットアダプタ・３６φベース</t>
  </si>
  <si>
    <t>B06-1206-0009</t>
  </si>
  <si>
    <t>ソケットアダプタ・四穴</t>
  </si>
  <si>
    <t>B06-1206-0012</t>
  </si>
  <si>
    <t>ソケットアダプタ・その他</t>
  </si>
  <si>
    <t>B06-1206-0015</t>
  </si>
  <si>
    <t>四穴・ピラミッド（オス）</t>
  </si>
  <si>
    <t>B06-1206-0018</t>
  </si>
  <si>
    <t>四穴・ピラミッド（メス）</t>
  </si>
  <si>
    <t>B06-1206-0021</t>
  </si>
  <si>
    <t>四穴・その他</t>
  </si>
  <si>
    <t>B06-1206-0024</t>
  </si>
  <si>
    <t>ダブルアダプタ（オス・オス）</t>
  </si>
  <si>
    <t>B06-1206-0027</t>
  </si>
  <si>
    <t>ダブルアダプタ（オス・メス）</t>
  </si>
  <si>
    <t>B06-1206-0030</t>
  </si>
  <si>
    <t>ダブルアダプタ（メス・メス）</t>
  </si>
  <si>
    <t>B06-1206-0033</t>
  </si>
  <si>
    <t>その他のスペーサ</t>
  </si>
  <si>
    <t>B06-1206-0036</t>
  </si>
  <si>
    <t>３６φネジ・ピラミッド（オス）</t>
  </si>
  <si>
    <t>B06-1206-0039</t>
  </si>
  <si>
    <t>B06-1206-0042</t>
  </si>
  <si>
    <t>B06-1206-0045</t>
  </si>
  <si>
    <t>３６φネジ・その他</t>
  </si>
  <si>
    <t>B06-1209-0003</t>
  </si>
  <si>
    <t>チューブのみ</t>
  </si>
  <si>
    <t>B06-1209-0006</t>
  </si>
  <si>
    <t>ピラミッド（メス）付</t>
  </si>
  <si>
    <t>B06-1209-0009</t>
  </si>
  <si>
    <t>ピラミッド（オス）付</t>
  </si>
  <si>
    <t>B06-1209-0012</t>
  </si>
  <si>
    <t>B06-1209-0089</t>
  </si>
  <si>
    <t>B06-1212-0003</t>
  </si>
  <si>
    <t>クランプアダプタ</t>
  </si>
  <si>
    <t>Φ３０用ピラミッド（オス）</t>
  </si>
  <si>
    <t>B06-1212-0006</t>
  </si>
  <si>
    <t>Φ３０用ピラミッド（メス）</t>
  </si>
  <si>
    <t>B06-1212-0009</t>
  </si>
  <si>
    <t>Φ３０用　その他</t>
  </si>
  <si>
    <t>B06-1212-0012</t>
  </si>
  <si>
    <t>Φ３４用ピラミッド（オス）</t>
  </si>
  <si>
    <t>B06-1212-0015</t>
  </si>
  <si>
    <t>Φ３４用ピラミッド（メス）</t>
  </si>
  <si>
    <t>B06-1212-0018</t>
  </si>
  <si>
    <t>Φ３４用その他</t>
  </si>
  <si>
    <t>B06-1212-0021</t>
  </si>
  <si>
    <t>Φ２５用</t>
  </si>
  <si>
    <t>B06-1212-0027</t>
  </si>
  <si>
    <t>B06-1215-0003</t>
  </si>
  <si>
    <t>ターンテーブル</t>
  </si>
  <si>
    <t>B06-1218-0003</t>
  </si>
  <si>
    <t>トルクアブソーバー</t>
  </si>
  <si>
    <t>ショックアブソーバー</t>
  </si>
  <si>
    <t>B06-1218-0006</t>
  </si>
  <si>
    <t>B06-1221-0003</t>
  </si>
  <si>
    <t>伸展屈曲装置</t>
  </si>
  <si>
    <t>B06-1500-0300</t>
  </si>
  <si>
    <t>Ａ　ＳＡＣＨ足部</t>
  </si>
  <si>
    <t>B06-1500-0303</t>
  </si>
  <si>
    <t>ＳＡＣＨ</t>
  </si>
  <si>
    <t>B06-1500-0306</t>
  </si>
  <si>
    <t>B06-1500-0603</t>
  </si>
  <si>
    <t>単軸足部</t>
  </si>
  <si>
    <t>B06-1500-0903</t>
  </si>
  <si>
    <t>多軸</t>
  </si>
  <si>
    <t>B06-1500-1203</t>
  </si>
  <si>
    <t>Ｄ　サイム用足部</t>
  </si>
  <si>
    <t>サイム用</t>
  </si>
  <si>
    <t>B06-1803-0003</t>
  </si>
  <si>
    <t>B06-1806-0000</t>
  </si>
  <si>
    <t>ボルト</t>
  </si>
  <si>
    <t>B06-2109-0000</t>
  </si>
  <si>
    <t>外装用部品</t>
  </si>
  <si>
    <t>保護カバー</t>
  </si>
  <si>
    <t>B06-2112-0000</t>
  </si>
  <si>
    <t>B06-2115-0300</t>
  </si>
  <si>
    <t>B06-2115-0600</t>
  </si>
  <si>
    <t>B06-2118-0300</t>
  </si>
  <si>
    <t>ストッキネット</t>
  </si>
  <si>
    <t>B06-2118-0600</t>
  </si>
  <si>
    <t>B06-2121-0600</t>
  </si>
  <si>
    <t>リアルソックス</t>
  </si>
  <si>
    <t>B06-8924-0000</t>
  </si>
  <si>
    <t>B06-8927-0300</t>
  </si>
  <si>
    <t>B06-8927-0600</t>
  </si>
  <si>
    <t>B06-8930-0000</t>
  </si>
  <si>
    <t>B06-8931-0000</t>
  </si>
  <si>
    <t>31</t>
  </si>
  <si>
    <t>ソケット</t>
  </si>
  <si>
    <t>B06-8936-0000</t>
  </si>
  <si>
    <t>バッテリーキット</t>
  </si>
  <si>
    <t>B06-8939-0003</t>
  </si>
  <si>
    <t>クラッチロック</t>
  </si>
  <si>
    <t>B06-8939-0006</t>
  </si>
  <si>
    <t>B06-8942-0303</t>
  </si>
  <si>
    <t>クッションライナー</t>
  </si>
  <si>
    <t>B06-8942-0306</t>
  </si>
  <si>
    <t>シールイン</t>
  </si>
  <si>
    <t>B06-8942-0309</t>
  </si>
  <si>
    <t>パッド</t>
  </si>
  <si>
    <t>B06-8942-0603</t>
  </si>
  <si>
    <t>B06-8942-0606</t>
  </si>
  <si>
    <t>B06-8989-0303</t>
  </si>
  <si>
    <t>Ａ　フットカバー</t>
  </si>
  <si>
    <t>B06-8989-0606</t>
  </si>
  <si>
    <t>Ｂ　スペクトラソックス</t>
  </si>
  <si>
    <t>B06-8989-0909</t>
  </si>
  <si>
    <t>C03-0300-0303</t>
  </si>
  <si>
    <t>C</t>
  </si>
  <si>
    <t>装具</t>
  </si>
  <si>
    <t>下肢装具</t>
  </si>
  <si>
    <t>Ａ　ロック式</t>
  </si>
  <si>
    <t>１　輪止め式</t>
  </si>
  <si>
    <t>C03-0300-0306</t>
  </si>
  <si>
    <t>２　ストッパー付き輪止め式</t>
  </si>
  <si>
    <t>C03-0300-0312</t>
  </si>
  <si>
    <t>４　ダイヤルロック式</t>
  </si>
  <si>
    <t>C03-0300-0600</t>
  </si>
  <si>
    <t>C03-0300-0900</t>
  </si>
  <si>
    <t>Ｃ　交互歩行式</t>
  </si>
  <si>
    <t>C03-0600-0303</t>
  </si>
  <si>
    <t>Ａ　遊動式</t>
  </si>
  <si>
    <t>１　普通型</t>
  </si>
  <si>
    <t>C03-0600-0306</t>
  </si>
  <si>
    <t>２　オフセット</t>
  </si>
  <si>
    <t>C03-0600-0600</t>
  </si>
  <si>
    <t>C03-0600-0900</t>
  </si>
  <si>
    <t>Ｃ　スイスロック式</t>
  </si>
  <si>
    <t>C03-0600-1500</t>
  </si>
  <si>
    <t>Ｅ　トライラテラル</t>
  </si>
  <si>
    <t>C03-0600-1800</t>
  </si>
  <si>
    <t>Ｆ　ダイヤルロック</t>
  </si>
  <si>
    <t>C03-0600-2103</t>
  </si>
  <si>
    <t>Ｇ　多軸膝</t>
  </si>
  <si>
    <t>C03-0600-2106</t>
  </si>
  <si>
    <t>２　固定式</t>
  </si>
  <si>
    <t>C03-0600-2400</t>
  </si>
  <si>
    <t>Ｈ　コンピュータ制御</t>
  </si>
  <si>
    <t>C03-0900-0300</t>
  </si>
  <si>
    <t>Ａ　制御式（制限付）</t>
  </si>
  <si>
    <t>C03-0900-0603</t>
  </si>
  <si>
    <t>Ｂ　制御式（補助付）</t>
  </si>
  <si>
    <t>１　一方向</t>
  </si>
  <si>
    <t>C03-0900-0606</t>
  </si>
  <si>
    <t>２　二方向</t>
  </si>
  <si>
    <t>C03-0900-0900</t>
  </si>
  <si>
    <t>Ｃ　遊動式</t>
  </si>
  <si>
    <t>C03-1200-0303</t>
  </si>
  <si>
    <t>あぶみ</t>
  </si>
  <si>
    <t>１　足板なし</t>
  </si>
  <si>
    <t>C03-1200-0306</t>
  </si>
  <si>
    <t>２　足板付</t>
  </si>
  <si>
    <t>C03-1200-0603</t>
  </si>
  <si>
    <t>C03-1200-0606</t>
  </si>
  <si>
    <t>２　足板付一方向</t>
  </si>
  <si>
    <t>C03-1200-0609</t>
  </si>
  <si>
    <t>３　二方向</t>
  </si>
  <si>
    <t>C03-1200-0612</t>
  </si>
  <si>
    <t>４　足板付二方向</t>
  </si>
  <si>
    <t>C03-1200-0900</t>
  </si>
  <si>
    <t>Ｃ　歩行あぶみ</t>
  </si>
  <si>
    <t>C03-8903-0000</t>
  </si>
  <si>
    <t>あぶみゴム</t>
  </si>
  <si>
    <t>C03-8906-0000</t>
  </si>
  <si>
    <t>ターンバックル</t>
  </si>
  <si>
    <t>C03-8912-0000</t>
  </si>
  <si>
    <t>装具用制御装置</t>
  </si>
  <si>
    <t>C03-8915-0000</t>
  </si>
  <si>
    <t>デニスブラウン</t>
  </si>
  <si>
    <t>C03-8918-0000</t>
  </si>
  <si>
    <t>足板</t>
  </si>
  <si>
    <t>C03-8921-0000</t>
  </si>
  <si>
    <t>支柱</t>
  </si>
  <si>
    <t>C03-8924-0000</t>
  </si>
  <si>
    <t>C03-8925-0000</t>
  </si>
  <si>
    <t>25</t>
  </si>
  <si>
    <t>C03-8927-0000</t>
  </si>
  <si>
    <t>固定金具</t>
  </si>
  <si>
    <t>C03-8928-0000</t>
  </si>
  <si>
    <t>28</t>
  </si>
  <si>
    <t>C06-1200-0000</t>
  </si>
  <si>
    <t>上肢装具</t>
  </si>
  <si>
    <t>C06-1500-0000</t>
  </si>
  <si>
    <t>C06-1800-0000</t>
  </si>
  <si>
    <t>C06-2100-0600</t>
  </si>
  <si>
    <t>把持装具用部品</t>
  </si>
  <si>
    <t>ＢＦＯ</t>
  </si>
  <si>
    <t>C06-2400-0000</t>
  </si>
  <si>
    <t>指装具用部品</t>
  </si>
  <si>
    <t>C06-8903-0000</t>
  </si>
  <si>
    <t>C09-0600-0000</t>
  </si>
  <si>
    <t>体幹装具</t>
  </si>
  <si>
    <t>ミルウォーキーネックリング</t>
  </si>
  <si>
    <t>C09-0900-0000</t>
  </si>
  <si>
    <t>前方支柱</t>
  </si>
  <si>
    <t>C09-1200-0000</t>
  </si>
  <si>
    <t>後方支柱</t>
  </si>
  <si>
    <t>C09-1300-0000</t>
  </si>
  <si>
    <t>13</t>
  </si>
  <si>
    <t>C09-1500-0000</t>
  </si>
  <si>
    <t>アウトリガー</t>
  </si>
  <si>
    <t>C09-1800-0300</t>
  </si>
  <si>
    <t>蝶番</t>
  </si>
  <si>
    <t>Ａ　二重式</t>
  </si>
  <si>
    <t>C09-1800-0600</t>
  </si>
  <si>
    <t>Ｂ　一重式</t>
  </si>
  <si>
    <t>C09-2100-0000</t>
  </si>
  <si>
    <t>前方支柱固定金具</t>
  </si>
  <si>
    <t>C09-2400-0000</t>
  </si>
  <si>
    <t>C09-2700-0000</t>
  </si>
  <si>
    <t>C09-3000-0000</t>
  </si>
  <si>
    <t>継手</t>
  </si>
  <si>
    <t>D00-0300-0300</t>
  </si>
  <si>
    <t>D</t>
  </si>
  <si>
    <t>姿勢保持装置</t>
  </si>
  <si>
    <t>支持部</t>
  </si>
  <si>
    <t>頭部</t>
  </si>
  <si>
    <t>D00-0300-0600</t>
  </si>
  <si>
    <t>体幹部</t>
  </si>
  <si>
    <t>D00-0300-0900</t>
  </si>
  <si>
    <t>骨盤・大腿部</t>
  </si>
  <si>
    <t>D00-0300-1200</t>
  </si>
  <si>
    <t>D00-0300-1500</t>
  </si>
  <si>
    <t>体幹部・骨盤・大腿部一体型</t>
  </si>
  <si>
    <t>D00-0600-1500</t>
  </si>
  <si>
    <t>支持部ベース</t>
  </si>
  <si>
    <t>D00-0600-1800</t>
  </si>
  <si>
    <t>D00-0600-2400</t>
  </si>
  <si>
    <t>体幹部、骨盤・大腿部一体型</t>
  </si>
  <si>
    <t>D00-0600-2700</t>
  </si>
  <si>
    <t>体幹部・骨盤・大腿部・足部一体型</t>
  </si>
  <si>
    <t>D00-0600-3000</t>
  </si>
  <si>
    <t>上肢・体幹部・骨盤・大腿部・足部一体型</t>
  </si>
  <si>
    <t>D00-0600-3100</t>
  </si>
  <si>
    <t>頭部・体幹部・骨盤・大腿部・下腿部・足部一体型</t>
  </si>
  <si>
    <t>D00-0900-3300</t>
  </si>
  <si>
    <t>支持部調整用部品</t>
  </si>
  <si>
    <t>D00-0900-3600</t>
  </si>
  <si>
    <t>D00-0900-3900</t>
  </si>
  <si>
    <t>D00-1200-0300</t>
  </si>
  <si>
    <t>身体保持部品</t>
  </si>
  <si>
    <t>胸および顎パット</t>
  </si>
  <si>
    <t>D00-1200-0400</t>
  </si>
  <si>
    <t>04</t>
  </si>
  <si>
    <t>胸および上肢パット</t>
  </si>
  <si>
    <t>D00-1200-0600</t>
  </si>
  <si>
    <t>体幹パッド</t>
  </si>
  <si>
    <t>D00-1200-0900</t>
  </si>
  <si>
    <t>腰部パッド</t>
  </si>
  <si>
    <t>D00-1200-1200</t>
  </si>
  <si>
    <t>内転防止パッド</t>
  </si>
  <si>
    <t>D00-1200-1500</t>
  </si>
  <si>
    <t>膝パッド</t>
  </si>
  <si>
    <t>D00-1200-1800</t>
  </si>
  <si>
    <t>ベルト部品</t>
  </si>
  <si>
    <t>D00-1200-2100</t>
  </si>
  <si>
    <t>大腿部パッド</t>
  </si>
  <si>
    <t>D00-1200-2400</t>
  </si>
  <si>
    <t>下腿部パッド</t>
  </si>
  <si>
    <t>D00-1500-0300</t>
  </si>
  <si>
    <t>構造フレーム</t>
  </si>
  <si>
    <t>屋内用小車輪のみ</t>
  </si>
  <si>
    <t>D00-1500-0400</t>
  </si>
  <si>
    <t>屋内構造フレーム用部品</t>
  </si>
  <si>
    <t>D00-1500-0600</t>
  </si>
  <si>
    <t>屋外用大車輪あり</t>
  </si>
  <si>
    <t>D00-1800-0300</t>
  </si>
  <si>
    <t>継手部品</t>
  </si>
  <si>
    <t>頸部継手</t>
  </si>
  <si>
    <t>D00-1800-8903</t>
  </si>
  <si>
    <t>Ａ　アームサポート用</t>
  </si>
  <si>
    <t>D00-1800-8907</t>
  </si>
  <si>
    <t>07</t>
  </si>
  <si>
    <t>Ｂ　フットサポート用</t>
  </si>
  <si>
    <t>D00-1800-8909</t>
  </si>
  <si>
    <t>Ｃ　ティルト用</t>
  </si>
  <si>
    <t>D00-2100-0000</t>
  </si>
  <si>
    <t>固定金具部品</t>
  </si>
  <si>
    <t>D00-8900-0300</t>
  </si>
  <si>
    <t>カットアウトテーブル</t>
  </si>
  <si>
    <t>D00-8900-0600</t>
  </si>
  <si>
    <t>アームサポート</t>
  </si>
  <si>
    <t>D00-8900-0900</t>
  </si>
  <si>
    <t>支持部カバー</t>
  </si>
  <si>
    <t>D00-8900-1200</t>
  </si>
  <si>
    <t>小部品</t>
  </si>
  <si>
    <t>部品コード</t>
  </si>
  <si>
    <t>メーカー</t>
  </si>
  <si>
    <t>型番</t>
  </si>
  <si>
    <t>標準価格</t>
  </si>
  <si>
    <t>管理費</t>
  </si>
  <si>
    <t>価格</t>
  </si>
  <si>
    <t>表示：使用部品</t>
  </si>
  <si>
    <t>メーカー略称</t>
  </si>
  <si>
    <t>備考</t>
  </si>
  <si>
    <t>削除</t>
  </si>
  <si>
    <t>入力状況</t>
  </si>
  <si>
    <t>表示</t>
  </si>
  <si>
    <t>備考１</t>
    <rPh sb="0" eb="2">
      <t>ビコウ</t>
    </rPh>
    <phoneticPr fontId="5"/>
  </si>
  <si>
    <t>備考２</t>
    <rPh sb="0" eb="2">
      <t>ビコウ</t>
    </rPh>
    <phoneticPr fontId="5"/>
  </si>
  <si>
    <t>備考（参照確認）</t>
    <rPh sb="0" eb="2">
      <t>ビコウ</t>
    </rPh>
    <rPh sb="3" eb="5">
      <t>サンショウ</t>
    </rPh>
    <rPh sb="5" eb="7">
      <t>カクニン</t>
    </rPh>
    <phoneticPr fontId="23"/>
  </si>
  <si>
    <t>10012-000003</t>
  </si>
  <si>
    <t>（株）小原工業</t>
  </si>
  <si>
    <t>51067</t>
  </si>
  <si>
    <t>ホスマー 51067</t>
  </si>
  <si>
    <t>ホスマー</t>
  </si>
  <si>
    <t>FS-75　肩関節バルクヘッド</t>
  </si>
  <si>
    <t/>
  </si>
  <si>
    <t>型式・価格等のみ表示させる</t>
  </si>
  <si>
    <t>10010-000001</t>
  </si>
  <si>
    <t>（株）啓愛義肢材料販売所</t>
  </si>
  <si>
    <t>KI-H-023-A</t>
  </si>
  <si>
    <t>啓愛 KI-H-023-A</t>
  </si>
  <si>
    <t>啓愛</t>
  </si>
  <si>
    <t>肩離断金具</t>
  </si>
  <si>
    <t>完</t>
  </si>
  <si>
    <t>すべて表示する</t>
  </si>
  <si>
    <t>10012-000004</t>
  </si>
  <si>
    <t>51010</t>
  </si>
  <si>
    <t>ホスマー 51010</t>
  </si>
  <si>
    <t>FAJ-100　ショルダージョイント</t>
  </si>
  <si>
    <t>10011-210001</t>
  </si>
  <si>
    <t>オットーボック・ジャパン（株）</t>
  </si>
  <si>
    <t>12S6</t>
  </si>
  <si>
    <t>オットーボック 12S6</t>
  </si>
  <si>
    <t>オットーボック</t>
  </si>
  <si>
    <t>肩継手スウィングジョイント</t>
  </si>
  <si>
    <t>10012-000005</t>
  </si>
  <si>
    <t>52027</t>
  </si>
  <si>
    <t>ホスマー 52027</t>
  </si>
  <si>
    <t>USJ-75　ユニバーサル肩ジョイント</t>
  </si>
  <si>
    <t>10012-000006</t>
  </si>
  <si>
    <t>52028</t>
  </si>
  <si>
    <t>ホスマー 52028</t>
  </si>
  <si>
    <t>USJ-100　ユニバーサル肩ジョイント</t>
  </si>
  <si>
    <t>10012-000008</t>
  </si>
  <si>
    <t>53574</t>
  </si>
  <si>
    <t>ホスマー 53574</t>
  </si>
  <si>
    <t>HFH-4　メタルフレキシブルヒンジ</t>
  </si>
  <si>
    <t>10012-000009</t>
  </si>
  <si>
    <t>53575</t>
  </si>
  <si>
    <t>ホスマー 53575</t>
  </si>
  <si>
    <t>HFH-6　メタルフレキシブルヒンジ</t>
  </si>
  <si>
    <t>10010-000005</t>
  </si>
  <si>
    <t>KI-H-027-2</t>
  </si>
  <si>
    <t>啓愛 KI-H-027-2</t>
  </si>
  <si>
    <t>肘継手　軽合金</t>
  </si>
  <si>
    <t>10010-130001</t>
  </si>
  <si>
    <t>KI-H-030</t>
  </si>
  <si>
    <t>啓愛 KI-H-030</t>
  </si>
  <si>
    <t>前腕ステンレス製肘関節</t>
  </si>
  <si>
    <t>10012-000010</t>
  </si>
  <si>
    <t>51849</t>
  </si>
  <si>
    <t>ホスマー 51849</t>
  </si>
  <si>
    <t>SP-75　前腕用筋金　小</t>
  </si>
  <si>
    <t>10012-000011</t>
  </si>
  <si>
    <t>51855</t>
  </si>
  <si>
    <t>ホスマー 51855</t>
  </si>
  <si>
    <t>SP-100　前腕用筋金　中</t>
  </si>
  <si>
    <t>10012-000012</t>
  </si>
  <si>
    <t>51856</t>
  </si>
  <si>
    <t>ホスマー 51856</t>
  </si>
  <si>
    <t>SP-100L　前腕用筋金　大</t>
  </si>
  <si>
    <t>10012-000013</t>
  </si>
  <si>
    <t>55C-011</t>
  </si>
  <si>
    <t>小原 55C-011</t>
  </si>
  <si>
    <t>小原</t>
  </si>
  <si>
    <t>鉄肘関節筋金　大　</t>
  </si>
  <si>
    <t>10012-000014</t>
  </si>
  <si>
    <t>55C-012</t>
  </si>
  <si>
    <t>小原 55C-012</t>
  </si>
  <si>
    <t>鉄肘関節筋金　小　</t>
  </si>
  <si>
    <t>10012-000015</t>
  </si>
  <si>
    <t>55C-021</t>
  </si>
  <si>
    <t>小原 55C-021</t>
  </si>
  <si>
    <t>ジュラ肘関節筋金　大</t>
  </si>
  <si>
    <t>10012-000016</t>
  </si>
  <si>
    <t>55C-022</t>
  </si>
  <si>
    <t>小原 55C-022</t>
  </si>
  <si>
    <t>ジュラ肘関節筋金　小</t>
  </si>
  <si>
    <t>未</t>
  </si>
  <si>
    <t>10012-000017</t>
  </si>
  <si>
    <t>56C-021</t>
  </si>
  <si>
    <t>小原 56C-021</t>
  </si>
  <si>
    <t>ステン肘関節筋金（過伸展止付）　</t>
  </si>
  <si>
    <t>10012-000018</t>
  </si>
  <si>
    <t>56C-022</t>
  </si>
  <si>
    <t>小原 56C-022</t>
  </si>
  <si>
    <t>ステン肘関節筋金（フリージョイント）　</t>
  </si>
  <si>
    <t>10021-000001</t>
  </si>
  <si>
    <t>日進医療器（株）</t>
  </si>
  <si>
    <t>T-851-1</t>
  </si>
  <si>
    <t>日進医療器(株) T-851-1</t>
  </si>
  <si>
    <t>日進医療器(株)</t>
  </si>
  <si>
    <t>単軸ひじヒンジ継手　軽合金</t>
  </si>
  <si>
    <t>10021-000002</t>
  </si>
  <si>
    <t>T-852-1</t>
  </si>
  <si>
    <t>日進医療器(株) T-852-1</t>
  </si>
  <si>
    <t>10012-000019</t>
  </si>
  <si>
    <t>56C-031</t>
  </si>
  <si>
    <t>小原 56C-031</t>
  </si>
  <si>
    <t>固定式肘関節筋金　右　</t>
  </si>
  <si>
    <t>10012-000020</t>
  </si>
  <si>
    <t>56C-032</t>
  </si>
  <si>
    <t>小原 56C-032</t>
  </si>
  <si>
    <t>固定式肘関節筋金　左　</t>
  </si>
  <si>
    <t>10012-000021</t>
  </si>
  <si>
    <t>56C-041</t>
  </si>
  <si>
    <t>小原 56C-041</t>
  </si>
  <si>
    <t>止付肘関節筋金　右　</t>
  </si>
  <si>
    <t>10012-000022</t>
  </si>
  <si>
    <t>56C-042</t>
  </si>
  <si>
    <t>小原 56C-042</t>
  </si>
  <si>
    <t>止付肘関節筋金　左　</t>
  </si>
  <si>
    <t>10010-000009</t>
  </si>
  <si>
    <t>KI-H-059-A</t>
  </si>
  <si>
    <t>啓愛 KI-H-059-A</t>
  </si>
  <si>
    <t>ロッキングヒンジ</t>
  </si>
  <si>
    <t>10012-000023</t>
  </si>
  <si>
    <t>53877/50776</t>
  </si>
  <si>
    <t>ホスマー 53877/50776</t>
  </si>
  <si>
    <t>E-500　アウトサイドロッキングヒンジ　大</t>
  </si>
  <si>
    <t>10012-000024</t>
  </si>
  <si>
    <t>53878/50777</t>
  </si>
  <si>
    <t>ホスマー 53878/50777</t>
  </si>
  <si>
    <t>E-500A　アウトサイドロッキングヒンジ　大</t>
  </si>
  <si>
    <t>10012-000025</t>
  </si>
  <si>
    <t>53885/50833</t>
  </si>
  <si>
    <t>ホスマー 53885/50833</t>
  </si>
  <si>
    <t>E-600　スタンプアクションロッキングヒンジ　大</t>
  </si>
  <si>
    <t>10012-000026</t>
  </si>
  <si>
    <t>53879/50853</t>
  </si>
  <si>
    <t>ホスマー 53879/50853</t>
  </si>
  <si>
    <t>E-1500　アウトサイドロッキングヒンジ　中</t>
  </si>
  <si>
    <t>10012-000027</t>
  </si>
  <si>
    <t>53880/50854</t>
  </si>
  <si>
    <t>ホスマー 53880/50854</t>
  </si>
  <si>
    <t>E-1500A　アウトサイドロッキングヒンジ　中</t>
  </si>
  <si>
    <t>10012-000028</t>
  </si>
  <si>
    <t>53886/50900</t>
  </si>
  <si>
    <t>ホスマー 53886/50900</t>
  </si>
  <si>
    <t>E-1600　スタンプアクションロッキングヒンジ　小</t>
  </si>
  <si>
    <t>10012-000029</t>
  </si>
  <si>
    <t>53881/50915</t>
  </si>
  <si>
    <t>ホスマー 53881/50915</t>
  </si>
  <si>
    <t>E-2500　アウトサイドロッキングヒンジ　小</t>
  </si>
  <si>
    <t>10012-000030</t>
  </si>
  <si>
    <t>53882/50916</t>
  </si>
  <si>
    <t>ホスマー 53882/50916</t>
  </si>
  <si>
    <t>E-2500A　アウトサイドロッキングヒンジ　小</t>
  </si>
  <si>
    <t>10012-000031</t>
  </si>
  <si>
    <t>50989</t>
  </si>
  <si>
    <t>ホスマー 50989</t>
  </si>
  <si>
    <t>FAH-100L　リフトアシスト付ロッキングヒンジ</t>
  </si>
  <si>
    <t>10012-000032</t>
  </si>
  <si>
    <t>51000</t>
  </si>
  <si>
    <t>ホスマー 51000</t>
  </si>
  <si>
    <t>FAH-100AL リフトアシスト付ロッキング肘</t>
  </si>
  <si>
    <t>10012-000033</t>
  </si>
  <si>
    <t>51001</t>
  </si>
  <si>
    <t>ホスマー 51001</t>
  </si>
  <si>
    <t>FAH-100BL リフトアシスト付フリーヒンジ</t>
  </si>
  <si>
    <t>10012-000034</t>
  </si>
  <si>
    <t>53887</t>
  </si>
  <si>
    <t>ホスマー 53887</t>
  </si>
  <si>
    <t>FAH-100R　リフトアシスト付ロッキングヒンジ</t>
  </si>
  <si>
    <t>10012-000035</t>
  </si>
  <si>
    <t>53888</t>
  </si>
  <si>
    <t>ホスマー 53888</t>
  </si>
  <si>
    <t>FAH-100AR リフトアシスト付ロッキング肘</t>
  </si>
  <si>
    <t>10012-000036</t>
  </si>
  <si>
    <t>53889</t>
  </si>
  <si>
    <t>ホスマー 53889</t>
  </si>
  <si>
    <t>リフトアシスト付フリーヒンジ</t>
  </si>
  <si>
    <t>10010-000012</t>
  </si>
  <si>
    <t>KI-H-025</t>
  </si>
  <si>
    <t>啓愛 KI-H-025</t>
  </si>
  <si>
    <t>前腕二重関節　軽合金</t>
  </si>
  <si>
    <t>10012-000037</t>
  </si>
  <si>
    <t>51635</t>
  </si>
  <si>
    <t>ホスマー 51635</t>
  </si>
  <si>
    <t>PC-50　ポリセントリック肘関節　小</t>
  </si>
  <si>
    <t>10012-000038</t>
  </si>
  <si>
    <t>51641</t>
  </si>
  <si>
    <t>ホスマー 51641</t>
  </si>
  <si>
    <t>PC-75　ポリセントリック肘関節　中</t>
  </si>
  <si>
    <t>10012-000039</t>
  </si>
  <si>
    <t>51646</t>
  </si>
  <si>
    <t>ホスマー 51646</t>
  </si>
  <si>
    <t>PC-100　ポリセントリック肘関節　大</t>
  </si>
  <si>
    <t>10012-000042</t>
  </si>
  <si>
    <t>55C-041</t>
  </si>
  <si>
    <t>小原 55C-041</t>
  </si>
  <si>
    <t>ジュラ二重肘関節筋金　大</t>
  </si>
  <si>
    <t>10012-000043</t>
  </si>
  <si>
    <t>55C-042</t>
  </si>
  <si>
    <t>小原 55C-042</t>
  </si>
  <si>
    <t>ジュラ二重肘関節筋金　小</t>
  </si>
  <si>
    <t>10021-000003</t>
  </si>
  <si>
    <t>T-850-1</t>
  </si>
  <si>
    <t>日進医療器(株) T-850-1</t>
  </si>
  <si>
    <t>多軸ひじヒンジ継手　軽合金</t>
  </si>
  <si>
    <t>10012-000044</t>
  </si>
  <si>
    <t>51500</t>
  </si>
  <si>
    <t>ホスマー 51500</t>
  </si>
  <si>
    <t>MA-200　スライディングヒンジ</t>
  </si>
  <si>
    <t>10012-000047</t>
  </si>
  <si>
    <t>51485</t>
  </si>
  <si>
    <t>ホスマー 51485</t>
  </si>
  <si>
    <t>MA-100　倍動筋金　大</t>
  </si>
  <si>
    <t>10011-190003</t>
  </si>
  <si>
    <t>12K42</t>
  </si>
  <si>
    <t>オットーボック 12K42</t>
  </si>
  <si>
    <t>能動義手用エルゴアーム</t>
  </si>
  <si>
    <t>10012-000048</t>
  </si>
  <si>
    <t>50556</t>
  </si>
  <si>
    <t>ホスマー 50556</t>
  </si>
  <si>
    <t>E-50　ホスマー肘　小　外ケーブル式</t>
  </si>
  <si>
    <t>10012-000049</t>
  </si>
  <si>
    <t>50557</t>
  </si>
  <si>
    <t>ホスマー 50557</t>
  </si>
  <si>
    <t>E-50A　ホスマー肘　小　内ケーブル式</t>
  </si>
  <si>
    <t>10012-000050</t>
  </si>
  <si>
    <t>50558</t>
  </si>
  <si>
    <t>ホスマー 50558</t>
  </si>
  <si>
    <t>E-50F　フリクション</t>
  </si>
  <si>
    <t>10012-000051</t>
  </si>
  <si>
    <t>50606</t>
  </si>
  <si>
    <t>ホスマー 50606</t>
  </si>
  <si>
    <t>E-200　ホスマー肘　中　外ケーブル式</t>
  </si>
  <si>
    <t>10012-000052</t>
  </si>
  <si>
    <t>50610</t>
  </si>
  <si>
    <t>ホスマー 50610</t>
  </si>
  <si>
    <t>E-200A　ホスマー肘　中　内ケーブル式</t>
  </si>
  <si>
    <t>10012-000053</t>
  </si>
  <si>
    <t>50650</t>
  </si>
  <si>
    <t>ホスマー 50650</t>
  </si>
  <si>
    <t>E-400　ホスマー肘　大　外ケーブル式</t>
  </si>
  <si>
    <t>10012-000054</t>
  </si>
  <si>
    <t>50651</t>
  </si>
  <si>
    <t>ホスマー 50651</t>
  </si>
  <si>
    <t>E-400A　ホスマー肘　大　内ケーブル式</t>
  </si>
  <si>
    <t>10012-000055</t>
  </si>
  <si>
    <t>50609/50752</t>
  </si>
  <si>
    <t>ホスマー 50609/50752</t>
  </si>
  <si>
    <t>E-460　リフトアシストユニット</t>
  </si>
  <si>
    <t>10012-000056</t>
  </si>
  <si>
    <t>50C-001</t>
  </si>
  <si>
    <t>小原 50C-001</t>
  </si>
  <si>
    <t>ホスマー型小原肘</t>
  </si>
  <si>
    <t>10012-000057</t>
  </si>
  <si>
    <t>50613</t>
  </si>
  <si>
    <t>ホスマー 50613</t>
  </si>
  <si>
    <t>E-200HD　ホスマーブロック肘</t>
  </si>
  <si>
    <t>10012-000058</t>
  </si>
  <si>
    <t>50653</t>
  </si>
  <si>
    <t>ホスマー 50653</t>
  </si>
  <si>
    <t>E-400HD　重作業用ブロック肘</t>
  </si>
  <si>
    <t>10012-000059</t>
  </si>
  <si>
    <t>60149</t>
  </si>
  <si>
    <t>ホスマー 60149</t>
  </si>
  <si>
    <t>E-400XHD　ダブルギアセクターSST</t>
  </si>
  <si>
    <t>10012-000060</t>
  </si>
  <si>
    <t>60665</t>
  </si>
  <si>
    <t>ホスマー 60665</t>
  </si>
  <si>
    <t>Power-Bow　ダブルギアセクター</t>
  </si>
  <si>
    <t>10012-000061</t>
  </si>
  <si>
    <t>61658</t>
  </si>
  <si>
    <t>ホスマー 61658</t>
  </si>
  <si>
    <t>E-400HD　ブロック肘</t>
  </si>
  <si>
    <t>10011-130001</t>
  </si>
  <si>
    <t>12K19=40</t>
  </si>
  <si>
    <t>オットーボック 12K19=40</t>
  </si>
  <si>
    <t>手動単軸ブロック肘継手　小</t>
  </si>
  <si>
    <t>10011-150001</t>
  </si>
  <si>
    <t>12K5</t>
  </si>
  <si>
    <t>オットーボック 12K5</t>
  </si>
  <si>
    <t>手動単軸ブロック肘継手</t>
  </si>
  <si>
    <t>10010-130004</t>
  </si>
  <si>
    <t>KI-H-014</t>
  </si>
  <si>
    <t>啓愛 KI-H-014</t>
  </si>
  <si>
    <t>能動手先用手首金具</t>
  </si>
  <si>
    <t>10011-000001</t>
  </si>
  <si>
    <t>10V18</t>
  </si>
  <si>
    <t>オットーボック 10V18</t>
  </si>
  <si>
    <t>面摩擦式　手継手　M12×1.5</t>
  </si>
  <si>
    <t>10011-000002</t>
  </si>
  <si>
    <t>10V36</t>
  </si>
  <si>
    <t>オットーボック 10V36</t>
  </si>
  <si>
    <t>面摩擦式　手継手　1/2“-20(インチ)</t>
  </si>
  <si>
    <t>10012-000064</t>
  </si>
  <si>
    <t>51622</t>
  </si>
  <si>
    <t>ホスマー 51622</t>
  </si>
  <si>
    <t>OW-100　OWオーバルリスト　大</t>
  </si>
  <si>
    <t>10012-000065</t>
  </si>
  <si>
    <t>52159</t>
  </si>
  <si>
    <t>ホスマー 52159</t>
  </si>
  <si>
    <t>WE-500　エコノミーリスト　アルミニウム</t>
  </si>
  <si>
    <t>10012-000066</t>
  </si>
  <si>
    <t>52162</t>
  </si>
  <si>
    <t>ホスマー 52162</t>
  </si>
  <si>
    <t>WE-500S　エコノミーリスト　ステンレス</t>
  </si>
  <si>
    <t>10012-000067</t>
  </si>
  <si>
    <t>52163</t>
  </si>
  <si>
    <t>ホスマー 52163</t>
  </si>
  <si>
    <t>WE-500SL　重作業用エコノミーリスト　ステンレス</t>
  </si>
  <si>
    <t>10012-000068</t>
  </si>
  <si>
    <t>46C-011</t>
  </si>
  <si>
    <t>小原 46C-011</t>
  </si>
  <si>
    <t>リストメタル　大　小原式</t>
  </si>
  <si>
    <t>10012-000070</t>
  </si>
  <si>
    <t>46C-013</t>
  </si>
  <si>
    <t>小原 46C-013</t>
  </si>
  <si>
    <t>リストメタル　大　米式</t>
  </si>
  <si>
    <t>10012-000071</t>
  </si>
  <si>
    <t>46C-021</t>
  </si>
  <si>
    <t>小原 46C-021</t>
  </si>
  <si>
    <t>リストメタル　小　小原式</t>
  </si>
  <si>
    <t>10012-000072</t>
  </si>
  <si>
    <t>52117</t>
  </si>
  <si>
    <t>ホスマー 52117</t>
  </si>
  <si>
    <t>WA-600　手関節離断用リスト</t>
  </si>
  <si>
    <t>10012-000073</t>
  </si>
  <si>
    <t>52119</t>
  </si>
  <si>
    <t>ホスマー 52119</t>
  </si>
  <si>
    <t>WA-600A　手関節離断用リスト</t>
  </si>
  <si>
    <t>10012-000074</t>
  </si>
  <si>
    <t>58690</t>
  </si>
  <si>
    <t>ホスマー 58690</t>
  </si>
  <si>
    <t>WE-500LR　エコノミーリスト</t>
  </si>
  <si>
    <t>10012-000075</t>
  </si>
  <si>
    <t>59463</t>
  </si>
  <si>
    <t>ホスマー 59463</t>
  </si>
  <si>
    <t>重作業用チタンリスト</t>
  </si>
  <si>
    <t>10012-000076</t>
  </si>
  <si>
    <t>59491</t>
  </si>
  <si>
    <t>ホスマー 59491</t>
  </si>
  <si>
    <t>エコノミーリスト　チタン</t>
  </si>
  <si>
    <t>10014-200001</t>
  </si>
  <si>
    <t>（株）今仙技術研究所</t>
  </si>
  <si>
    <t>PH0100</t>
  </si>
  <si>
    <t>今仙 PH0100</t>
  </si>
  <si>
    <t>今仙</t>
  </si>
  <si>
    <t>プエルハンドリスト</t>
  </si>
  <si>
    <t>10020-170001</t>
  </si>
  <si>
    <t>（株）田沢製作所</t>
  </si>
  <si>
    <t>GREEKWRIST-SIZE</t>
  </si>
  <si>
    <t>TRS GREEKWRIST-SIZE</t>
  </si>
  <si>
    <t>TRS</t>
  </si>
  <si>
    <t>グリークシリーズ　用リスト</t>
  </si>
  <si>
    <t>10012-000077</t>
  </si>
  <si>
    <t>51618</t>
  </si>
  <si>
    <t>ホスマー 51618</t>
  </si>
  <si>
    <t>OW-75N　オーバルリスト　中</t>
  </si>
  <si>
    <t>10012-000078</t>
  </si>
  <si>
    <t>51623</t>
  </si>
  <si>
    <t>ホスマー 51623</t>
  </si>
  <si>
    <t>OW-100N　オーバルリスト　大</t>
  </si>
  <si>
    <t>10012-000079</t>
  </si>
  <si>
    <t>52147</t>
  </si>
  <si>
    <t>ホスマー 52147</t>
  </si>
  <si>
    <t>WE-200N　ナイロンフリクションリスト　小</t>
  </si>
  <si>
    <t>10012-000080</t>
  </si>
  <si>
    <t>52156</t>
  </si>
  <si>
    <t>ホスマー 52156</t>
  </si>
  <si>
    <t>WE-300N　ナイロンフリクションリスト　中</t>
  </si>
  <si>
    <t>10012-000081</t>
  </si>
  <si>
    <t>52160</t>
  </si>
  <si>
    <t>ホスマー 52160</t>
  </si>
  <si>
    <t>WE-500N　ナイロンフリクションリスト　大</t>
  </si>
  <si>
    <t>10012-000082</t>
  </si>
  <si>
    <t>52176</t>
  </si>
  <si>
    <t>ホスマー 52176</t>
  </si>
  <si>
    <t>WF-50　APRL　子供用リスト</t>
  </si>
  <si>
    <t>10012-000083</t>
  </si>
  <si>
    <t>52371</t>
  </si>
  <si>
    <t>ホスマー 52371</t>
  </si>
  <si>
    <t>18-00　シーラフレクションリスト</t>
  </si>
  <si>
    <t>10012-180001</t>
  </si>
  <si>
    <t>55108/55109/55110</t>
  </si>
  <si>
    <t>ホスマー 55108/55109/55110</t>
  </si>
  <si>
    <t>CAPP　Wrist</t>
  </si>
  <si>
    <t>10010-130026</t>
  </si>
  <si>
    <t>KI-H-100</t>
  </si>
  <si>
    <t>啓愛 KI-H-100</t>
  </si>
  <si>
    <t>脱着リスト　大</t>
  </si>
  <si>
    <t>10012-000087</t>
  </si>
  <si>
    <t>51043</t>
  </si>
  <si>
    <t>ホスマー 51043</t>
  </si>
  <si>
    <t>FM-100　クイックチェンジリスト　鉄</t>
  </si>
  <si>
    <t>10012-000088</t>
  </si>
  <si>
    <t>52127</t>
  </si>
  <si>
    <t>ホスマー 52127</t>
  </si>
  <si>
    <t>WD-400　クイックチェンジリスト　アルミニウム</t>
  </si>
  <si>
    <t>10012-000089</t>
  </si>
  <si>
    <t>51044</t>
  </si>
  <si>
    <t>ホスマー 51044</t>
  </si>
  <si>
    <t>FM-100S　クイックチェンジリスト</t>
  </si>
  <si>
    <t>10012-000090</t>
  </si>
  <si>
    <t>52128</t>
  </si>
  <si>
    <t>ホスマー 52128</t>
  </si>
  <si>
    <t>WD-400S　クイックチェンジリスト</t>
  </si>
  <si>
    <t>10012-000091</t>
  </si>
  <si>
    <t>53896</t>
  </si>
  <si>
    <t>ホスマー 53896</t>
  </si>
  <si>
    <t>WD-400SS　クイックチェンジリスト</t>
  </si>
  <si>
    <t>10012-000092</t>
  </si>
  <si>
    <t>58150/58151/58152</t>
  </si>
  <si>
    <t>ホスマー 58150/58151/58152</t>
  </si>
  <si>
    <t>フリクションディスコネクトリスト</t>
  </si>
  <si>
    <t>10012-000093</t>
  </si>
  <si>
    <t>58297</t>
  </si>
  <si>
    <t>ホスマー 58297</t>
  </si>
  <si>
    <t>FM-100LR　クイックチェンジリスト</t>
  </si>
  <si>
    <t>10011-130003</t>
  </si>
  <si>
    <t>10V39</t>
  </si>
  <si>
    <t>オットーボック 10V39</t>
  </si>
  <si>
    <t>屈曲手継手　回旋・迅速交換式</t>
  </si>
  <si>
    <t>10012-000094</t>
  </si>
  <si>
    <t>51084</t>
  </si>
  <si>
    <t>ホスマー 51084</t>
  </si>
  <si>
    <t>FW-300　屈曲リスト　中</t>
  </si>
  <si>
    <t>10012-000095</t>
  </si>
  <si>
    <t>51100</t>
  </si>
  <si>
    <t>ホスマー 51100</t>
  </si>
  <si>
    <t>FW-500　屈曲リスト　大</t>
  </si>
  <si>
    <t>10012-000096</t>
  </si>
  <si>
    <t>51101</t>
  </si>
  <si>
    <t>ホスマー 51101</t>
  </si>
  <si>
    <t>FW-500S　屈曲リスト</t>
  </si>
  <si>
    <t>10075-180001</t>
  </si>
  <si>
    <t>ディ・エム・ジャパン合同会社</t>
  </si>
  <si>
    <t>X-Finger-HAB</t>
  </si>
  <si>
    <t>ディ・エム・ジャパン X-Finger-HAB</t>
  </si>
  <si>
    <t>ディ・エム・ジャパン</t>
  </si>
  <si>
    <t>X-Finger　ヒンジ部</t>
  </si>
  <si>
    <t>10010-000027</t>
  </si>
  <si>
    <t>KI-H-064</t>
  </si>
  <si>
    <t>啓愛 KI-H-064</t>
  </si>
  <si>
    <t>装飾用手部取付金具</t>
  </si>
  <si>
    <t>10011-000007</t>
  </si>
  <si>
    <t>10A40</t>
  </si>
  <si>
    <t>オットーボック 10A40</t>
  </si>
  <si>
    <t>木製リストコネクター</t>
  </si>
  <si>
    <t>10011-000009</t>
  </si>
  <si>
    <t>10R6</t>
  </si>
  <si>
    <t>オットーボック 10R6</t>
  </si>
  <si>
    <t>アタッチメントプレート</t>
  </si>
  <si>
    <t>10011-130004</t>
  </si>
  <si>
    <t>10A30</t>
  </si>
  <si>
    <t>オットーボック 10A30</t>
  </si>
  <si>
    <t>アダプター　10V39用</t>
  </si>
  <si>
    <t>10016-150001</t>
  </si>
  <si>
    <t>（株）佐藤技研</t>
  </si>
  <si>
    <t>9-18</t>
  </si>
  <si>
    <t>佐藤 9-18</t>
  </si>
  <si>
    <t>佐藤</t>
  </si>
  <si>
    <t>ネジプレート</t>
  </si>
  <si>
    <t>10010-000028</t>
  </si>
  <si>
    <t>KI-H-050-1</t>
  </si>
  <si>
    <t>啓愛 KI-H-050-1</t>
  </si>
  <si>
    <t>ピッカーハンド用シャーシ</t>
  </si>
  <si>
    <t>10011-000010</t>
  </si>
  <si>
    <t>8K22/8K23</t>
  </si>
  <si>
    <t>オットーボック 8K22/8K23</t>
  </si>
  <si>
    <t>随意開き式</t>
  </si>
  <si>
    <t>10011-000011</t>
  </si>
  <si>
    <t>8K26/8K27</t>
  </si>
  <si>
    <t>オットーボック 8K26/8K27</t>
  </si>
  <si>
    <t>随意閉じ式</t>
  </si>
  <si>
    <t>10012-000097</t>
  </si>
  <si>
    <t>APRL</t>
  </si>
  <si>
    <t>ホスマー APRL</t>
  </si>
  <si>
    <t>APRLハンド、フック</t>
  </si>
  <si>
    <t>10012-000101</t>
  </si>
  <si>
    <t>61063/61064/61065/61066/61067/61068</t>
  </si>
  <si>
    <t>ホスマー 61063/61064/61065/61066/61067/61068</t>
  </si>
  <si>
    <t>SVOハンド</t>
  </si>
  <si>
    <t>10012-000102</t>
  </si>
  <si>
    <t>61483/61484/61485/61486/61487/61488</t>
  </si>
  <si>
    <t>ホスマー 61483/61484/61485/61486/61487/61488</t>
  </si>
  <si>
    <t>10012-000103</t>
  </si>
  <si>
    <t>71620</t>
  </si>
  <si>
    <t>ホスマー 71620</t>
  </si>
  <si>
    <t>CAPPターミナルディバイス　Regular</t>
  </si>
  <si>
    <t>10012-000104</t>
  </si>
  <si>
    <t>71630</t>
  </si>
  <si>
    <t>ホスマー 71630</t>
  </si>
  <si>
    <t>CAPPターミナルディバイス　Soft</t>
  </si>
  <si>
    <t>10012-000105</t>
  </si>
  <si>
    <t>71633</t>
  </si>
  <si>
    <t>ホスマー 71633</t>
  </si>
  <si>
    <t>CAPPターミナルディバイス　Heavy　Duty</t>
  </si>
  <si>
    <t>10016-000002</t>
  </si>
  <si>
    <t>7-2</t>
  </si>
  <si>
    <t>佐藤 7-2</t>
  </si>
  <si>
    <t>ハンド型能動手掌（グローブなし）</t>
  </si>
  <si>
    <t>10010-130005</t>
  </si>
  <si>
    <t>KI-H-012</t>
  </si>
  <si>
    <t>啓愛 KI-H-012</t>
  </si>
  <si>
    <t>フック　ステンレス製</t>
  </si>
  <si>
    <t>10010-130006</t>
  </si>
  <si>
    <t>KI-H-013</t>
  </si>
  <si>
    <t>啓愛 KI-H-013</t>
  </si>
  <si>
    <t>フック　軽合金製</t>
  </si>
  <si>
    <t>10012-000106</t>
  </si>
  <si>
    <t>55004/55003</t>
  </si>
  <si>
    <t>ホスマー 55004/55003</t>
  </si>
  <si>
    <t>Model　5　ステンレス</t>
  </si>
  <si>
    <t>10012-000107</t>
  </si>
  <si>
    <t>55010/55009</t>
  </si>
  <si>
    <t>ホスマー 55010/55009</t>
  </si>
  <si>
    <t>Model　5Xステンレス　ネオブレン</t>
  </si>
  <si>
    <t>10012-000108</t>
  </si>
  <si>
    <t>55013/55012</t>
  </si>
  <si>
    <t>ホスマー 55013/55012</t>
  </si>
  <si>
    <t>Model　5XA　アルミニウム　ネオブレン</t>
  </si>
  <si>
    <t>10012-000109</t>
  </si>
  <si>
    <t>55022/55021</t>
  </si>
  <si>
    <t>ホスマー 55022/55021</t>
  </si>
  <si>
    <t>Model　7　重作業用ステンレス</t>
  </si>
  <si>
    <t>10012-000112</t>
  </si>
  <si>
    <t>55051/55050</t>
  </si>
  <si>
    <t>ホスマー 55051/55050</t>
  </si>
  <si>
    <t>Model　10P　アルミニウム　子供用</t>
  </si>
  <si>
    <t>10012-000113</t>
  </si>
  <si>
    <t>55054/55053</t>
  </si>
  <si>
    <t>ホスマー 55054/55053</t>
  </si>
  <si>
    <t>Model　10X　アルミニウム　子供用</t>
  </si>
  <si>
    <t>10012-000114</t>
  </si>
  <si>
    <t>55057/55056</t>
  </si>
  <si>
    <t>ホスマー 55057/55056</t>
  </si>
  <si>
    <t>Model　12P　ステンレス　子供用</t>
  </si>
  <si>
    <t>10012-000115</t>
  </si>
  <si>
    <t>55036/55035</t>
  </si>
  <si>
    <t>ホスマー 55036/55035</t>
  </si>
  <si>
    <t>Model　88X　アルミニウム　ネオブレン</t>
  </si>
  <si>
    <t>10012-000116</t>
  </si>
  <si>
    <t>55044/55043</t>
  </si>
  <si>
    <t>ホスマー 55044/55043</t>
  </si>
  <si>
    <t>Model　99X　アルミニウム　プラスチックコート</t>
  </si>
  <si>
    <t>10012-000136</t>
  </si>
  <si>
    <t>52431/52432</t>
  </si>
  <si>
    <t>ホスマー 52431/52432</t>
  </si>
  <si>
    <t>シーラVOフック</t>
  </si>
  <si>
    <t>10012-000138</t>
  </si>
  <si>
    <t>52601/52602</t>
  </si>
  <si>
    <t>ホスマー 52601/52602</t>
  </si>
  <si>
    <t>APRL　VCフック</t>
  </si>
  <si>
    <t>10010-000035</t>
  </si>
  <si>
    <t>KI-H-050-2</t>
  </si>
  <si>
    <t>啓愛 KI-H-050-2</t>
  </si>
  <si>
    <t>ピッカーハンド用インナー</t>
  </si>
  <si>
    <t>10011-000013</t>
  </si>
  <si>
    <t>8K18/8K19</t>
  </si>
  <si>
    <t>オットーボック 8K18/8K19</t>
  </si>
  <si>
    <t>パッシブハンド</t>
  </si>
  <si>
    <t>10011-000014</t>
  </si>
  <si>
    <t>8X18</t>
  </si>
  <si>
    <t>オットーボック 8X18</t>
  </si>
  <si>
    <t>インナーハンド　8E38/8E39　用</t>
  </si>
  <si>
    <t>10011-000015</t>
  </si>
  <si>
    <t>8X24</t>
  </si>
  <si>
    <t>オットーボック 8X24</t>
  </si>
  <si>
    <t>インナーハンド　8E44　用</t>
  </si>
  <si>
    <t>10016-000003</t>
  </si>
  <si>
    <t>4-8P1</t>
  </si>
  <si>
    <t>佐藤 4-8P1</t>
  </si>
  <si>
    <t>パッシブフィンガー　1本指用</t>
  </si>
  <si>
    <t>10016-000004</t>
  </si>
  <si>
    <t>4-8P2</t>
  </si>
  <si>
    <t>佐藤 4-8P2</t>
  </si>
  <si>
    <t>パッシブフィンガー　2本指用</t>
  </si>
  <si>
    <t>10016-000005</t>
  </si>
  <si>
    <t>4-8P3</t>
  </si>
  <si>
    <t>佐藤 4-8P3</t>
  </si>
  <si>
    <t>パッシブフィンガー　3本指用</t>
  </si>
  <si>
    <t>10016-000006</t>
  </si>
  <si>
    <t>4-8P4</t>
  </si>
  <si>
    <t>佐藤 4-8P4</t>
  </si>
  <si>
    <t>パッシブフィンガー　4本指用</t>
  </si>
  <si>
    <t>10016-000007</t>
  </si>
  <si>
    <t>4-8P5</t>
  </si>
  <si>
    <t>佐藤 4-8P5</t>
  </si>
  <si>
    <t>パッシブフィンガー　5本指用</t>
  </si>
  <si>
    <t>10016-000008</t>
  </si>
  <si>
    <t>5-8P</t>
  </si>
  <si>
    <t>佐藤 5-8P</t>
  </si>
  <si>
    <t>パッシブハンドインナーのみ</t>
  </si>
  <si>
    <t>10016-000009</t>
  </si>
  <si>
    <t>5-8S</t>
  </si>
  <si>
    <t>佐藤 5-8S</t>
  </si>
  <si>
    <t>パッシブハンドインナーのみ（手関節掌背屈機能付）</t>
  </si>
  <si>
    <t>10016-210001</t>
  </si>
  <si>
    <t>7-1</t>
  </si>
  <si>
    <t>佐藤 7-1</t>
  </si>
  <si>
    <t>他動的ピンチ機能付装飾ハンド動利（DoLi）</t>
  </si>
  <si>
    <t>10104-240009</t>
  </si>
  <si>
    <t>（株）Mu-BORG</t>
  </si>
  <si>
    <t>MU001-HD-B-002</t>
  </si>
  <si>
    <t>Mu-BORG MU001-HD-B-002</t>
  </si>
  <si>
    <t>Mu-BORG</t>
  </si>
  <si>
    <t>装飾ハンド（持ってみて）</t>
  </si>
  <si>
    <t>10010-000043</t>
  </si>
  <si>
    <t>KI-H-050-3</t>
  </si>
  <si>
    <t>啓愛 KI-H-050-3</t>
  </si>
  <si>
    <t>ピッカーハンド用　装飾用手袋</t>
  </si>
  <si>
    <t>10010-000065</t>
  </si>
  <si>
    <t>KI-H-056RC</t>
  </si>
  <si>
    <t>啓愛 KI-H-056RC</t>
  </si>
  <si>
    <t>リアルカラーキャップ</t>
  </si>
  <si>
    <t>10010-150002</t>
  </si>
  <si>
    <t>KI-H-056RC-N</t>
  </si>
  <si>
    <t>啓愛 KI-H-056RC-N</t>
  </si>
  <si>
    <t>リアルカラーキャップ　ネイルコーディネート</t>
  </si>
  <si>
    <t>10010-200001</t>
  </si>
  <si>
    <t>KI-H-056RC-F</t>
  </si>
  <si>
    <t>啓愛 KI-H-056RC-F</t>
  </si>
  <si>
    <t>リアルカラーキャップ　フォーム入り</t>
  </si>
  <si>
    <t>10010-240029</t>
  </si>
  <si>
    <t>K-H-057RCBE-SP</t>
  </si>
  <si>
    <t>愛和 K-H-057RCBE-SP</t>
  </si>
  <si>
    <t>愛和</t>
  </si>
  <si>
    <t>ハンド用　前腕延長部　マジック付</t>
  </si>
  <si>
    <t>10010-240030</t>
  </si>
  <si>
    <t>KI-H-056RC-P</t>
  </si>
  <si>
    <t>啓愛 KI-H-056RC-P</t>
  </si>
  <si>
    <t>リアルカラーキャップ　プラス</t>
  </si>
  <si>
    <t>10010-250006</t>
  </si>
  <si>
    <t>K-H-057RCBE</t>
  </si>
  <si>
    <t>愛和 K-H-057RCBE</t>
  </si>
  <si>
    <t>ハンド用　前腕延長部</t>
  </si>
  <si>
    <t>10010-250007</t>
  </si>
  <si>
    <t>K-H-057RC</t>
  </si>
  <si>
    <t>愛和 K-H-057RC</t>
  </si>
  <si>
    <t>リアルカラーハンド</t>
  </si>
  <si>
    <t>10011-000016</t>
  </si>
  <si>
    <t>8S11</t>
  </si>
  <si>
    <t>オットーボック 8S11</t>
  </si>
  <si>
    <t>電動義手用　成人用</t>
  </si>
  <si>
    <t>10011-000017</t>
  </si>
  <si>
    <t>8S20</t>
  </si>
  <si>
    <t>オットーボック 8S20</t>
  </si>
  <si>
    <t>電動義手用　小児用</t>
  </si>
  <si>
    <t>10011-090001</t>
  </si>
  <si>
    <t>8S11N</t>
  </si>
  <si>
    <t>オットーボック 8S11N</t>
  </si>
  <si>
    <t>コスメチックグラブ汚れ防止加工</t>
  </si>
  <si>
    <t>10011-190010</t>
  </si>
  <si>
    <t>8S501</t>
  </si>
  <si>
    <t>オットーボック 8S501</t>
  </si>
  <si>
    <t>アクソンスキンナチュラル</t>
  </si>
  <si>
    <t>10011-190011</t>
  </si>
  <si>
    <t>8S511</t>
  </si>
  <si>
    <t>オットーボック 8S511</t>
  </si>
  <si>
    <t>アクソンスキンシリコーン</t>
  </si>
  <si>
    <t>10011-190015</t>
  </si>
  <si>
    <t>8S711</t>
  </si>
  <si>
    <t>オットーボック 8S711</t>
  </si>
  <si>
    <t>bebionicグローブ</t>
  </si>
  <si>
    <t>10011-230014</t>
  </si>
  <si>
    <t>8S500</t>
  </si>
  <si>
    <t>オットーボック 8S500</t>
  </si>
  <si>
    <t>アクソンスキン</t>
  </si>
  <si>
    <t>10012-000153</t>
  </si>
  <si>
    <t>APRL-G</t>
  </si>
  <si>
    <t>ホスマー APRL-G</t>
  </si>
  <si>
    <t>APRL用グローブ</t>
  </si>
  <si>
    <t>10012-000154</t>
  </si>
  <si>
    <t>DH-G</t>
  </si>
  <si>
    <t>ホスマー DH-G</t>
  </si>
  <si>
    <t>ドーランス用グローブ</t>
  </si>
  <si>
    <t>10016-000010</t>
  </si>
  <si>
    <t>1-0X</t>
  </si>
  <si>
    <t>佐藤 1-0X</t>
  </si>
  <si>
    <t>肩部のみノーマルグローブ Xコート加工</t>
  </si>
  <si>
    <t>10016-000011</t>
  </si>
  <si>
    <t>1-52</t>
  </si>
  <si>
    <t>佐藤 1-52</t>
  </si>
  <si>
    <t>肩部のみカラーグローブ</t>
  </si>
  <si>
    <t>10016-000012</t>
  </si>
  <si>
    <t>1-92</t>
  </si>
  <si>
    <t>佐藤 1-92</t>
  </si>
  <si>
    <t>肩義手回転付カラーグローブ</t>
  </si>
  <si>
    <t>10016-000013</t>
  </si>
  <si>
    <t>1-93</t>
  </si>
  <si>
    <t>佐藤 1-93</t>
  </si>
  <si>
    <t>肩義手回転なしカラーグローブ</t>
  </si>
  <si>
    <t>10016-000014</t>
  </si>
  <si>
    <t>2-3</t>
  </si>
  <si>
    <t>佐藤 2-3</t>
  </si>
  <si>
    <t>上腕義手回転付（オール塩ビ）</t>
  </si>
  <si>
    <t>10016-000015</t>
  </si>
  <si>
    <t>2-4</t>
  </si>
  <si>
    <t>佐藤 2-4</t>
  </si>
  <si>
    <t>上腕義手回転なし（オール塩ビ）</t>
  </si>
  <si>
    <t>10016-000016</t>
  </si>
  <si>
    <t>2-452</t>
  </si>
  <si>
    <t>佐藤 2-452</t>
  </si>
  <si>
    <t>前上腕部のみシルグローブ</t>
  </si>
  <si>
    <t>10016-000017</t>
  </si>
  <si>
    <t>2-52</t>
  </si>
  <si>
    <t>佐藤 2-52</t>
  </si>
  <si>
    <t>上腕部のみカラーグローブ</t>
  </si>
  <si>
    <t>10016-000018</t>
  </si>
  <si>
    <t>2-92</t>
  </si>
  <si>
    <t>佐藤 2-92</t>
  </si>
  <si>
    <t>上腕義手回転付カラーグローブ</t>
  </si>
  <si>
    <t>10016-000019</t>
  </si>
  <si>
    <t>2-93</t>
  </si>
  <si>
    <t>佐藤 2-93</t>
  </si>
  <si>
    <t>上腕義手回転なしカラーグローブ</t>
  </si>
  <si>
    <t>10016-000020</t>
  </si>
  <si>
    <t>3-2</t>
  </si>
  <si>
    <t>佐藤 3-2</t>
  </si>
  <si>
    <t>前腕部付手掌回転付</t>
  </si>
  <si>
    <t>10016-000021</t>
  </si>
  <si>
    <t>3-2X</t>
  </si>
  <si>
    <t>佐藤 3-2X</t>
  </si>
  <si>
    <t>前腕部付手掌回転付　Xコート加工</t>
  </si>
  <si>
    <t>10016-000022</t>
  </si>
  <si>
    <t>3-3</t>
  </si>
  <si>
    <t>佐藤 3-3</t>
  </si>
  <si>
    <t>前腕部付手掌回転なし</t>
  </si>
  <si>
    <t>10016-000023</t>
  </si>
  <si>
    <t>3-3X</t>
  </si>
  <si>
    <t>佐藤 3-3X</t>
  </si>
  <si>
    <t>前腕部付手掌回転なし　Xコート加工</t>
  </si>
  <si>
    <t>10016-000024</t>
  </si>
  <si>
    <t>3-452</t>
  </si>
  <si>
    <t>佐藤 3-452</t>
  </si>
  <si>
    <t>前腕部のみシルグローブ</t>
  </si>
  <si>
    <t>10016-000025</t>
  </si>
  <si>
    <t>3-52</t>
  </si>
  <si>
    <t>佐藤 3-52</t>
  </si>
  <si>
    <t>前腕部のみカラーグローブ</t>
  </si>
  <si>
    <t>10016-000026</t>
  </si>
  <si>
    <t>3-92</t>
  </si>
  <si>
    <t>佐藤 3-92</t>
  </si>
  <si>
    <t>前腕部付手掌回転付カラーグローブ</t>
  </si>
  <si>
    <t>10016-000027</t>
  </si>
  <si>
    <t>3-92X</t>
  </si>
  <si>
    <t>佐藤 3-92X</t>
  </si>
  <si>
    <t>前腕部付手掌回転（木部）付カラーグローブ　Xコート加工</t>
  </si>
  <si>
    <t>10016-000028</t>
  </si>
  <si>
    <t>3-93</t>
  </si>
  <si>
    <t>佐藤 3-93</t>
  </si>
  <si>
    <t>前腕部付手掌回転なしカラーグローブ</t>
  </si>
  <si>
    <t>10016-000029</t>
  </si>
  <si>
    <t>3-93X</t>
  </si>
  <si>
    <t>佐藤 3-93X</t>
  </si>
  <si>
    <t>前腕部付手掌回転なしカラーグローブ　Xコート加工</t>
  </si>
  <si>
    <t>10016-000030</t>
  </si>
  <si>
    <t>4-1</t>
  </si>
  <si>
    <t>佐藤 4-1</t>
  </si>
  <si>
    <t>手袋式（4,5本指）</t>
  </si>
  <si>
    <t>10016-000031</t>
  </si>
  <si>
    <t>4-1X</t>
  </si>
  <si>
    <t>佐藤 4-1X</t>
  </si>
  <si>
    <t>手袋式（4,5本指）Xコート加工</t>
  </si>
  <si>
    <t>10016-000032</t>
  </si>
  <si>
    <t>4-2</t>
  </si>
  <si>
    <t>佐藤 4-2</t>
  </si>
  <si>
    <t>手袋式（2,3本指）</t>
  </si>
  <si>
    <t>10016-000033</t>
  </si>
  <si>
    <t>4-2X</t>
  </si>
  <si>
    <t>佐藤 4-2X</t>
  </si>
  <si>
    <t>手袋式（2,3本指）Xコート加工</t>
  </si>
  <si>
    <t>10016-000034</t>
  </si>
  <si>
    <t>4-3</t>
  </si>
  <si>
    <t>佐藤 4-3</t>
  </si>
  <si>
    <t>手袋式（1本指）</t>
  </si>
  <si>
    <t>10016-000035</t>
  </si>
  <si>
    <t>4-3X</t>
  </si>
  <si>
    <t>佐藤 4-3X</t>
  </si>
  <si>
    <t>手袋式（1本指）Xコート加工</t>
  </si>
  <si>
    <t>10016-000036</t>
  </si>
  <si>
    <t>4-4</t>
  </si>
  <si>
    <t>佐藤 4-4</t>
  </si>
  <si>
    <t>半手部式（4,5本指）</t>
  </si>
  <si>
    <t>10016-000037</t>
  </si>
  <si>
    <t>4-45</t>
  </si>
  <si>
    <t>佐藤 4-45</t>
  </si>
  <si>
    <t>全指手袋式シルグローブ（芯、マジック、シリコーンインナーソケット）</t>
  </si>
  <si>
    <t>10016-000038</t>
  </si>
  <si>
    <t>4-4X</t>
  </si>
  <si>
    <t>佐藤 4-4X</t>
  </si>
  <si>
    <t>半手部式（4,5本指）Xコート加工</t>
  </si>
  <si>
    <t>10016-000039</t>
  </si>
  <si>
    <t>4-5</t>
  </si>
  <si>
    <t>佐藤 4-5</t>
  </si>
  <si>
    <t>半手部式（2,3本指）</t>
  </si>
  <si>
    <t>10016-000040</t>
  </si>
  <si>
    <t>4-5X</t>
  </si>
  <si>
    <t>佐藤 4-5X</t>
  </si>
  <si>
    <t>半手部式（2,3本指）Xコート加工</t>
  </si>
  <si>
    <t>10016-000041</t>
  </si>
  <si>
    <t>4-6</t>
  </si>
  <si>
    <t>佐藤 4-6</t>
  </si>
  <si>
    <t>半手部式（1本指）</t>
  </si>
  <si>
    <t>10016-000042</t>
  </si>
  <si>
    <t>4-6X</t>
  </si>
  <si>
    <t>佐藤 4-6X</t>
  </si>
  <si>
    <t>半手部式（1本指）Xコート加工</t>
  </si>
  <si>
    <t>10016-000043</t>
  </si>
  <si>
    <t>4-91</t>
  </si>
  <si>
    <t>佐藤 4-91</t>
  </si>
  <si>
    <t>手袋式（4,5本指）カラーグローブ</t>
  </si>
  <si>
    <t>10016-000044</t>
  </si>
  <si>
    <t>4-91X</t>
  </si>
  <si>
    <t>佐藤 4-91X</t>
  </si>
  <si>
    <t>手袋式（4,5本指）カラーグローブXコート加工</t>
  </si>
  <si>
    <t>10016-000045</t>
  </si>
  <si>
    <t>4-92</t>
  </si>
  <si>
    <t>佐藤 4-92</t>
  </si>
  <si>
    <t>手袋式（2,3本指）カラーグローブ</t>
  </si>
  <si>
    <t>10016-000046</t>
  </si>
  <si>
    <t>4-92X</t>
  </si>
  <si>
    <t>佐藤 4-92X</t>
  </si>
  <si>
    <t>手袋式（2,3本指）カラーグローブXコート加工</t>
  </si>
  <si>
    <t>10016-000047</t>
  </si>
  <si>
    <t>4-93</t>
  </si>
  <si>
    <t>佐藤 4-93</t>
  </si>
  <si>
    <t>手袋式（1本指）カラーグローブ</t>
  </si>
  <si>
    <t>10016-000048</t>
  </si>
  <si>
    <t>4-93X</t>
  </si>
  <si>
    <t>佐藤 4-93X</t>
  </si>
  <si>
    <t>手袋式（1本指）カラーグローブXコート加工</t>
  </si>
  <si>
    <t>10016-000049</t>
  </si>
  <si>
    <t>4-94</t>
  </si>
  <si>
    <t>佐藤 4-94</t>
  </si>
  <si>
    <t>半手部式（4,5本指）カラーグローブ</t>
  </si>
  <si>
    <t>10016-000050</t>
  </si>
  <si>
    <t>4-94X</t>
  </si>
  <si>
    <t>佐藤 4-94X</t>
  </si>
  <si>
    <t>半手部式（4,5本指）カラーグローブXコート加工</t>
  </si>
  <si>
    <t>10016-000051</t>
  </si>
  <si>
    <t>4-95</t>
  </si>
  <si>
    <t>佐藤 4-95</t>
  </si>
  <si>
    <t>半手部式（2,3本指）カラーグローブ</t>
  </si>
  <si>
    <t>10016-000052</t>
  </si>
  <si>
    <t>4-95X</t>
  </si>
  <si>
    <t>佐藤 4-95X</t>
  </si>
  <si>
    <t>半手部式（2,3本指）カラーグローブXコート加工</t>
  </si>
  <si>
    <t>10016-000053</t>
  </si>
  <si>
    <t>4-96</t>
  </si>
  <si>
    <t>佐藤 4-96</t>
  </si>
  <si>
    <t>半手部式（1本指）カラーグローブ</t>
  </si>
  <si>
    <t>10016-000054</t>
  </si>
  <si>
    <t>4-96X</t>
  </si>
  <si>
    <t>佐藤 4-96X</t>
  </si>
  <si>
    <t>半手部式（1本指）カラーグローブXコート加工</t>
  </si>
  <si>
    <t>10016-000055</t>
  </si>
  <si>
    <t>5-2</t>
  </si>
  <si>
    <t>佐藤 5-2</t>
  </si>
  <si>
    <t>回転付手掌</t>
  </si>
  <si>
    <t>10016-000056</t>
  </si>
  <si>
    <t>5-2X</t>
  </si>
  <si>
    <t>佐藤 5-2X</t>
  </si>
  <si>
    <t>回転付手掌　Xコート加工</t>
  </si>
  <si>
    <t>10016-000057</t>
  </si>
  <si>
    <t>5-3</t>
  </si>
  <si>
    <t>佐藤 5-3</t>
  </si>
  <si>
    <t>回転なし芯入り手掌</t>
  </si>
  <si>
    <t>10016-000058</t>
  </si>
  <si>
    <t>5-3X</t>
  </si>
  <si>
    <t>佐藤 5-3X</t>
  </si>
  <si>
    <t>回転なし芯入り手掌　Xコート加工</t>
  </si>
  <si>
    <t>10016-000059</t>
  </si>
  <si>
    <t>5-4</t>
  </si>
  <si>
    <t>佐藤 5-4</t>
  </si>
  <si>
    <t>回転なし芯なし手掌</t>
  </si>
  <si>
    <t>10016-000060</t>
  </si>
  <si>
    <t>5-40</t>
  </si>
  <si>
    <t>佐藤 5-40</t>
  </si>
  <si>
    <t>差込式手掌シルグローブ（芯、シリコーンインナーソケット）</t>
  </si>
  <si>
    <t>10016-000061</t>
  </si>
  <si>
    <t>5-4X</t>
  </si>
  <si>
    <t>佐藤 5-4X</t>
  </si>
  <si>
    <t>回転なし芯なし手掌　Xコート加工</t>
  </si>
  <si>
    <t>10016-000062</t>
  </si>
  <si>
    <t>5-5</t>
  </si>
  <si>
    <t>佐藤 5-5</t>
  </si>
  <si>
    <t>木部付手掌</t>
  </si>
  <si>
    <t>10016-000063</t>
  </si>
  <si>
    <t>5-5X</t>
  </si>
  <si>
    <t>佐藤 5-5X</t>
  </si>
  <si>
    <t>木部付手掌　Xコート加工</t>
  </si>
  <si>
    <t>10016-000064</t>
  </si>
  <si>
    <t>5-8G</t>
  </si>
  <si>
    <t>佐藤 5-8G</t>
  </si>
  <si>
    <t>パッシブハンドグローブのみ</t>
  </si>
  <si>
    <t>10016-000065</t>
  </si>
  <si>
    <t>5-8GX</t>
  </si>
  <si>
    <t>佐藤 5-8GX</t>
  </si>
  <si>
    <t>パッシブハンドグローブのみ　Xコート加工</t>
  </si>
  <si>
    <t>10016-000066</t>
  </si>
  <si>
    <t>5-9</t>
  </si>
  <si>
    <t>佐藤 5-9</t>
  </si>
  <si>
    <t>カラーグローブ芯なし</t>
  </si>
  <si>
    <t>10016-000067</t>
  </si>
  <si>
    <t>5-9X</t>
  </si>
  <si>
    <t>佐藤 5-9X</t>
  </si>
  <si>
    <t>カラーグローブ芯なし　Xコート加工</t>
  </si>
  <si>
    <t>10016-000068</t>
  </si>
  <si>
    <t>5-44</t>
  </si>
  <si>
    <t>佐藤 5-44</t>
  </si>
  <si>
    <t>シルグローブ（シリコーン）芯なし</t>
  </si>
  <si>
    <t>10016-000070</t>
  </si>
  <si>
    <t>5-44W</t>
  </si>
  <si>
    <t>佐藤 5-44W</t>
  </si>
  <si>
    <t>シルグローブ（シリコーン）手掌芯入り木部付</t>
  </si>
  <si>
    <t>10016-000071</t>
  </si>
  <si>
    <t>5-92</t>
  </si>
  <si>
    <t>佐藤 5-92</t>
  </si>
  <si>
    <t>回転付（木部付）手掌カラーグローブ</t>
  </si>
  <si>
    <t>10016-000072</t>
  </si>
  <si>
    <t>5-92X</t>
  </si>
  <si>
    <t>佐藤 5-92X</t>
  </si>
  <si>
    <t>回転付（木部付）手掌カラーグローブ　Xコート加工</t>
  </si>
  <si>
    <t>10016-000073</t>
  </si>
  <si>
    <t>6-1</t>
  </si>
  <si>
    <t>佐藤 6-1</t>
  </si>
  <si>
    <t>差込式（キャップ式）</t>
  </si>
  <si>
    <t>10016-000074</t>
  </si>
  <si>
    <t>6-1X</t>
  </si>
  <si>
    <t>佐藤 6-1X</t>
  </si>
  <si>
    <t>差込式ノーマルキャップ　Xコート加工</t>
  </si>
  <si>
    <t>10016-000075</t>
  </si>
  <si>
    <t>6-91</t>
  </si>
  <si>
    <t>佐藤 6-91</t>
  </si>
  <si>
    <t>差込式カラーキャップ</t>
  </si>
  <si>
    <t>10016-000076</t>
  </si>
  <si>
    <t>6-91X</t>
  </si>
  <si>
    <t>佐藤 6-91X</t>
  </si>
  <si>
    <t>差込式カラーキャップ　Xコート加工</t>
  </si>
  <si>
    <t>10016-000077</t>
  </si>
  <si>
    <t>7-3</t>
  </si>
  <si>
    <t>佐藤 7-3</t>
  </si>
  <si>
    <t>ハンド型能動用グローブ</t>
  </si>
  <si>
    <t>10016-130001</t>
  </si>
  <si>
    <t>610</t>
  </si>
  <si>
    <t>佐藤 610</t>
  </si>
  <si>
    <t>シルフィンガー</t>
  </si>
  <si>
    <t>10016-140001</t>
  </si>
  <si>
    <t>370</t>
  </si>
  <si>
    <t>佐藤 370</t>
  </si>
  <si>
    <t>シリコーン吸着式前腕シルグローブ</t>
  </si>
  <si>
    <t>10016-150002</t>
  </si>
  <si>
    <t>5-44S</t>
  </si>
  <si>
    <t>佐藤 5-44S</t>
  </si>
  <si>
    <t>シルグローブ芯なし　スムースコート</t>
  </si>
  <si>
    <t>10016-150003</t>
  </si>
  <si>
    <t>5-44RS</t>
  </si>
  <si>
    <t>佐藤 5-44RS</t>
  </si>
  <si>
    <t>シルグローブ手掌芯入回転付スムースコート</t>
  </si>
  <si>
    <t>10016-150004</t>
  </si>
  <si>
    <t>5-44WS</t>
  </si>
  <si>
    <t>佐藤 5-44WS</t>
  </si>
  <si>
    <t>シルグローブ手掌芯入木部付スムースコート</t>
  </si>
  <si>
    <t>10016-160002</t>
  </si>
  <si>
    <t>5-44R</t>
  </si>
  <si>
    <t>佐藤 5-44R</t>
  </si>
  <si>
    <t>シルグローブ（シリコーン）手掌芯入回転付</t>
  </si>
  <si>
    <t>10016-190004</t>
  </si>
  <si>
    <t>001-GL-A-002</t>
  </si>
  <si>
    <t>電動義手の会 001-GL-A-002</t>
  </si>
  <si>
    <t>電動義手の会</t>
  </si>
  <si>
    <t>装飾用手袋Ａ（塩ビ）</t>
  </si>
  <si>
    <t>10016-220001</t>
  </si>
  <si>
    <t>7-44</t>
  </si>
  <si>
    <t>佐藤 7-44</t>
  </si>
  <si>
    <t>ハイブリッドシルグローブ　筋電、能動用</t>
  </si>
  <si>
    <t>10016-220003</t>
  </si>
  <si>
    <t>10-1FX</t>
  </si>
  <si>
    <t>佐藤 10-1FX</t>
  </si>
  <si>
    <t>高機能塩ビグローブ(高強度・防水機能) Xコート加工</t>
  </si>
  <si>
    <t>10016-250001</t>
  </si>
  <si>
    <t>170-1</t>
  </si>
  <si>
    <t>佐藤 170-1</t>
  </si>
  <si>
    <t>ソフトアーム肩部付　上腕シルグローブ</t>
  </si>
  <si>
    <t>10016-250002</t>
  </si>
  <si>
    <t>170-2</t>
  </si>
  <si>
    <t>佐藤 170-2</t>
  </si>
  <si>
    <t>ソフトアーム肩部付　上腕シルグローブセパレート式</t>
  </si>
  <si>
    <t>10017-210001</t>
  </si>
  <si>
    <t>（株）有薗製作所</t>
  </si>
  <si>
    <t>AR-01TD00-02</t>
  </si>
  <si>
    <t>有薗製作所 AR-01TD00-02</t>
  </si>
  <si>
    <t>有薗製作所</t>
  </si>
  <si>
    <t>シリコーン Light Cap</t>
  </si>
  <si>
    <t>10020-000002</t>
  </si>
  <si>
    <t>SG-SIZE</t>
  </si>
  <si>
    <t>RSLスティーパー SG-SIZE</t>
  </si>
  <si>
    <t>RSLスティーパー</t>
  </si>
  <si>
    <t>コスメチックグローブ　シリコン</t>
  </si>
  <si>
    <t>10020-000003</t>
  </si>
  <si>
    <t>TG-SIZE</t>
  </si>
  <si>
    <t>RSLスティーパー TG-SIZE</t>
  </si>
  <si>
    <t>コスメチックグローブPVC/トゥルーフィニッシュ</t>
  </si>
  <si>
    <t>10099-210001</t>
  </si>
  <si>
    <t>OSSUR JAPAN 合同会社</t>
  </si>
  <si>
    <t>QN</t>
  </si>
  <si>
    <t>オズール QN</t>
  </si>
  <si>
    <t>オズール</t>
  </si>
  <si>
    <t>i-Limb　スキンナチュラル</t>
  </si>
  <si>
    <t>10099-210287</t>
  </si>
  <si>
    <t>QA</t>
  </si>
  <si>
    <t>オズール QA</t>
  </si>
  <si>
    <t>i-Limb　スキンアクティブ</t>
  </si>
  <si>
    <t>10099-240008</t>
  </si>
  <si>
    <t>QC</t>
  </si>
  <si>
    <t>オズール QC</t>
  </si>
  <si>
    <t>i-Limb　スキンコントアー</t>
  </si>
  <si>
    <t>10099-250012</t>
  </si>
  <si>
    <t>4410</t>
  </si>
  <si>
    <t>オズール 4410</t>
  </si>
  <si>
    <t>i-Digits 指カバー (1個・修理のみ・交換可)</t>
  </si>
  <si>
    <t>10104-230001</t>
  </si>
  <si>
    <t>001-GL-A-001</t>
  </si>
  <si>
    <t>電動義手の会 001-GL-A-001</t>
  </si>
  <si>
    <t>装飾手袋A(爪有）　成人用　左　成人用　右</t>
  </si>
  <si>
    <t>10104-240008</t>
  </si>
  <si>
    <t>MU001-GL-B-001</t>
  </si>
  <si>
    <t>Mu-BORG MU001-GL-B-001</t>
  </si>
  <si>
    <t>装飾手袋（義手・筋電義手子供用）</t>
  </si>
  <si>
    <t>10012-000155</t>
  </si>
  <si>
    <t>56266/56267</t>
  </si>
  <si>
    <t>ホスマー 56266/56267</t>
  </si>
  <si>
    <t>CAPP　Multi-Position　Post</t>
  </si>
  <si>
    <t>10014-190001</t>
  </si>
  <si>
    <t>PH0200</t>
  </si>
  <si>
    <t>今仙 PH0200</t>
  </si>
  <si>
    <t>プエルハンドアーモ</t>
  </si>
  <si>
    <t>10014-190002</t>
  </si>
  <si>
    <t>PH0210</t>
  </si>
  <si>
    <t>今仙 PH0210</t>
  </si>
  <si>
    <t>プエルハンドタムタム</t>
  </si>
  <si>
    <t>10014-200002</t>
  </si>
  <si>
    <t>PH0300</t>
  </si>
  <si>
    <t>今仙 PH0300</t>
  </si>
  <si>
    <t>プエルハンドグリッピー</t>
  </si>
  <si>
    <t>10020-170002</t>
  </si>
  <si>
    <t>GREEK-SIZE</t>
  </si>
  <si>
    <t>TRS GREEK-SIZE</t>
  </si>
  <si>
    <t>グリークシリーズ　小児用ハンド</t>
  </si>
  <si>
    <t>10020-170003</t>
  </si>
  <si>
    <t>SHROOM</t>
  </si>
  <si>
    <t>TRS SHROOM</t>
  </si>
  <si>
    <t>シュルーム　タンブラー</t>
  </si>
  <si>
    <t>10020-170004</t>
  </si>
  <si>
    <t>SWINGER</t>
  </si>
  <si>
    <t>TRS SWINGER</t>
  </si>
  <si>
    <t>スウィンガーTD</t>
  </si>
  <si>
    <t>10010-000093</t>
  </si>
  <si>
    <t>KI-H-015-1</t>
  </si>
  <si>
    <t>啓愛 KI-H-015-1</t>
  </si>
  <si>
    <t>ケーブルセット　上腕用</t>
  </si>
  <si>
    <t>10010-000094</t>
  </si>
  <si>
    <t>KI-H-015-2</t>
  </si>
  <si>
    <t>啓愛 KI-H-015-2</t>
  </si>
  <si>
    <t>ケーブルセット　前腕用</t>
  </si>
  <si>
    <t>10012-000157</t>
  </si>
  <si>
    <t>2250</t>
  </si>
  <si>
    <t>ホスマー 2250</t>
  </si>
  <si>
    <t>上腕用ケーブルセット</t>
  </si>
  <si>
    <t>10012-000158</t>
  </si>
  <si>
    <t>2251</t>
  </si>
  <si>
    <t>ホスマー 2251</t>
  </si>
  <si>
    <t>前腕用ケーブルセット</t>
  </si>
  <si>
    <t>10012-000159</t>
  </si>
  <si>
    <t>50444</t>
  </si>
  <si>
    <t>ホスマー 50444</t>
  </si>
  <si>
    <t>C-740　フック、ハンド切り替えケーブル</t>
  </si>
  <si>
    <t>10012-000160</t>
  </si>
  <si>
    <t>50445</t>
  </si>
  <si>
    <t>ホスマー 50445</t>
  </si>
  <si>
    <t>C-740A　フック、ハンド切り替えケーブル</t>
  </si>
  <si>
    <t>10012-000161</t>
  </si>
  <si>
    <t>50446</t>
  </si>
  <si>
    <t>ホスマー 50446</t>
  </si>
  <si>
    <t>C-740HD　フック、ハンド切り替えケーブル</t>
  </si>
  <si>
    <t>10012-000164</t>
  </si>
  <si>
    <t>52521/52522</t>
  </si>
  <si>
    <t>ホスマー 52521/52522</t>
  </si>
  <si>
    <t>ナッジコントロールユニット</t>
  </si>
  <si>
    <t>10047-000001</t>
  </si>
  <si>
    <t>（株）近畿義肢製作所</t>
  </si>
  <si>
    <t>KP1-6</t>
  </si>
  <si>
    <t>近畿 KP1-6</t>
  </si>
  <si>
    <t>近畿</t>
  </si>
  <si>
    <t>10011-190001</t>
  </si>
  <si>
    <t>21A47</t>
  </si>
  <si>
    <t>オットーボック 21A47</t>
  </si>
  <si>
    <t>ソフトハーネス</t>
  </si>
  <si>
    <t>10012-000166</t>
  </si>
  <si>
    <t>50114</t>
  </si>
  <si>
    <t>ホスマー 50114</t>
  </si>
  <si>
    <t>ALP-75　アクシラループパッド</t>
  </si>
  <si>
    <t>10012-000167</t>
  </si>
  <si>
    <t>50115</t>
  </si>
  <si>
    <t>ホスマー 50115</t>
  </si>
  <si>
    <t>ALP-100　アクシラループパッド</t>
  </si>
  <si>
    <t>80000-000002</t>
  </si>
  <si>
    <t xml:space="preserve"> </t>
  </si>
  <si>
    <t>10011-000019</t>
  </si>
  <si>
    <t>8E38=6</t>
  </si>
  <si>
    <t>オットーボック 8E38=6</t>
  </si>
  <si>
    <t>DMCハンド　クイックチェンジ　サイズ7のみ</t>
  </si>
  <si>
    <t>10011-000020</t>
  </si>
  <si>
    <t>8E38=7</t>
  </si>
  <si>
    <t>オットーボック 8E38=7</t>
  </si>
  <si>
    <t>デジタルツインハンド　クイックチェンジ</t>
  </si>
  <si>
    <t>10011-000022</t>
  </si>
  <si>
    <t>8E39=6</t>
  </si>
  <si>
    <t>オットーボック 8E39=6</t>
  </si>
  <si>
    <t>DMCハンド　手離断用　サイズ7のみ</t>
  </si>
  <si>
    <t>10011-000023</t>
  </si>
  <si>
    <t>8E39=7</t>
  </si>
  <si>
    <t>オットーボック 8E39=7</t>
  </si>
  <si>
    <t>デジタルツインハンド　手離断用</t>
  </si>
  <si>
    <t>10011-000024</t>
  </si>
  <si>
    <t>8E51=5</t>
  </si>
  <si>
    <t>オットーボック 8E51=5</t>
  </si>
  <si>
    <t>電動ハンド　小児用</t>
  </si>
  <si>
    <t>10011-000025</t>
  </si>
  <si>
    <t>8E51=5 1/2</t>
  </si>
  <si>
    <t>オットーボック 8E51=5 1/2</t>
  </si>
  <si>
    <t>10011-000026</t>
  </si>
  <si>
    <t>8E51=6</t>
  </si>
  <si>
    <t>オットーボック 8E51=6</t>
  </si>
  <si>
    <t>10011-000027</t>
  </si>
  <si>
    <t>8E51=6 1/2</t>
  </si>
  <si>
    <t>オットーボック 8E51=6 1/2</t>
  </si>
  <si>
    <t>10011-000028</t>
  </si>
  <si>
    <t>8E44=6</t>
  </si>
  <si>
    <t>オットーボック 8E44=6</t>
  </si>
  <si>
    <t>DMCハンド　手部部分切断用</t>
  </si>
  <si>
    <t>10011-080002</t>
  </si>
  <si>
    <t>8E38=8</t>
  </si>
  <si>
    <t>オットーボック 8E38=8</t>
  </si>
  <si>
    <t>センサーハンドスピード　クイックチェンジ</t>
  </si>
  <si>
    <t>10011-080003</t>
  </si>
  <si>
    <t>8E39=8</t>
  </si>
  <si>
    <t>オットーボック 8E39=8</t>
  </si>
  <si>
    <t>センサーハンドスピード　手離断用</t>
  </si>
  <si>
    <t>10011-130005</t>
  </si>
  <si>
    <t>8E38=9/8E39=9</t>
  </si>
  <si>
    <t>オットーボック 8E38=9/8E39=9</t>
  </si>
  <si>
    <t>バリプラススピード</t>
  </si>
  <si>
    <t>10011-190004</t>
  </si>
  <si>
    <t>8E500</t>
  </si>
  <si>
    <t>オットーボック 8E500</t>
  </si>
  <si>
    <t>ミケランジェロハンド</t>
  </si>
  <si>
    <t>10011-190012</t>
  </si>
  <si>
    <t>8E70/8E71</t>
  </si>
  <si>
    <t>オットーボック 8E70/8E71</t>
  </si>
  <si>
    <t>bebionicハンド</t>
  </si>
  <si>
    <t>10011-250020</t>
  </si>
  <si>
    <t>8E72</t>
  </si>
  <si>
    <t>オットーボック 8E72</t>
  </si>
  <si>
    <t>bebionicハンド　屈曲リスト</t>
  </si>
  <si>
    <t>10012-190001</t>
  </si>
  <si>
    <t>5010022～5010029</t>
  </si>
  <si>
    <t>モーションコントロール 5010022～5010029</t>
  </si>
  <si>
    <t>モーションコントロール</t>
  </si>
  <si>
    <t>MCハンド</t>
  </si>
  <si>
    <t>10099-210002</t>
  </si>
  <si>
    <t>ILQ</t>
  </si>
  <si>
    <t>オズール ILQ</t>
  </si>
  <si>
    <t>i-Limb　Quantum　ハンド</t>
  </si>
  <si>
    <t>10099-210003</t>
  </si>
  <si>
    <t>ILU</t>
  </si>
  <si>
    <t>オズール ILU</t>
  </si>
  <si>
    <t>i-Limb　Ultra　ハンド</t>
  </si>
  <si>
    <t>10099-250001</t>
  </si>
  <si>
    <t>TBX50008</t>
  </si>
  <si>
    <t>オズール TBX50008</t>
  </si>
  <si>
    <t>i-Digits 製作購入キット (母指を含まない1指) 3年保証</t>
  </si>
  <si>
    <t>10099-250002</t>
  </si>
  <si>
    <t>TBX50008T</t>
  </si>
  <si>
    <t>オズール TBX50008T</t>
  </si>
  <si>
    <t>i-Digits 製作購入キット (母指のみ) 3年保証</t>
  </si>
  <si>
    <t>10099-250003</t>
  </si>
  <si>
    <t>TBX50016</t>
  </si>
  <si>
    <t>オズール TBX50016</t>
  </si>
  <si>
    <t>i-Digits 製作購入キット (母指を含まない2指) 3年保証</t>
  </si>
  <si>
    <t>10099-250004</t>
  </si>
  <si>
    <t>TBX50016T</t>
  </si>
  <si>
    <t>オズール TBX50016T</t>
  </si>
  <si>
    <t>i-Digits 製作購入キット (母指を含む2指) 3年保証</t>
  </si>
  <si>
    <t>10099-250005</t>
  </si>
  <si>
    <t>TBX50024</t>
  </si>
  <si>
    <t>オズール TBX50024</t>
  </si>
  <si>
    <t>i-Digits 製作購入キット (母指を含まない3指) 3年保証</t>
  </si>
  <si>
    <t>10099-250006</t>
  </si>
  <si>
    <t>TBX50024T</t>
  </si>
  <si>
    <t>オズール TBX50024T</t>
  </si>
  <si>
    <t>i-Digits 製作購入キット (母指を含む3指) 3年保証</t>
  </si>
  <si>
    <t>10099-250007</t>
  </si>
  <si>
    <t>TBX50032</t>
  </si>
  <si>
    <t>オズール TBX50032</t>
  </si>
  <si>
    <t>i-Digits 製作購入キット (母指を含まない4指) 3年保証</t>
  </si>
  <si>
    <t>10099-250008</t>
  </si>
  <si>
    <t>TBX50032T</t>
  </si>
  <si>
    <t>オズール TBX50032T</t>
  </si>
  <si>
    <t>i-Digits 製作購入キット (母指を含む4指) 3年保証</t>
  </si>
  <si>
    <t>10099-250009</t>
  </si>
  <si>
    <t>TBX50040</t>
  </si>
  <si>
    <t>オズール TBX50040</t>
  </si>
  <si>
    <t>i-Digits 製作購入キット (5指) 3年保証</t>
  </si>
  <si>
    <t>10099-250010</t>
  </si>
  <si>
    <t>PL34100</t>
  </si>
  <si>
    <t>オズール PL34100</t>
  </si>
  <si>
    <t>i-Digits 手指パーツ　第2～5指 (修理のみ・交換可)</t>
  </si>
  <si>
    <t>10099-250011</t>
  </si>
  <si>
    <t>PL341005</t>
  </si>
  <si>
    <t>オズール PL341005</t>
  </si>
  <si>
    <t>i-Digits 手指パーツ　母指 (修理のみ・交換可)</t>
  </si>
  <si>
    <t>10104-220002</t>
  </si>
  <si>
    <t>MU001-HD-A-001</t>
  </si>
  <si>
    <t>Mu-BORG MU001-HD-A-001</t>
  </si>
  <si>
    <t>BITハンド</t>
  </si>
  <si>
    <t>10104-230002</t>
  </si>
  <si>
    <t>001-HD-A-001</t>
  </si>
  <si>
    <t>電動義手の会 001-HD-A-001</t>
  </si>
  <si>
    <t>ハンドモジュールA</t>
  </si>
  <si>
    <t>10104-240001</t>
  </si>
  <si>
    <t>MU001-HD-B-001</t>
  </si>
  <si>
    <t>Mu-BORG MU001-HD-B-001</t>
  </si>
  <si>
    <t>ハンドモジュール（子供用・Boost）</t>
  </si>
  <si>
    <t>10011-130006</t>
  </si>
  <si>
    <t>8E33=9/8E34=9</t>
  </si>
  <si>
    <t>オットーボック 8E33=9/8E34=9</t>
  </si>
  <si>
    <t>バリプラスグライファー</t>
  </si>
  <si>
    <t>10011-240023</t>
  </si>
  <si>
    <t>8E600</t>
  </si>
  <si>
    <t>オットーボック 8E600</t>
  </si>
  <si>
    <t>アクソンフック</t>
  </si>
  <si>
    <t>10012-000173</t>
  </si>
  <si>
    <t>5010032/5010033</t>
  </si>
  <si>
    <t>モーションコントロール 5010032/5010033</t>
  </si>
  <si>
    <t>電動フック　ETD</t>
  </si>
  <si>
    <t>10011-000032</t>
  </si>
  <si>
    <t>10S1</t>
  </si>
  <si>
    <t>オットーボック 10S1</t>
  </si>
  <si>
    <t>ラミネーションリング　成人用</t>
  </si>
  <si>
    <t>10011-000033</t>
  </si>
  <si>
    <t>10S16=34</t>
  </si>
  <si>
    <t>オットーボック 10S16=34</t>
  </si>
  <si>
    <t>ラミネーションリング　小児用</t>
  </si>
  <si>
    <t>10011-000034</t>
  </si>
  <si>
    <t>10S16=38</t>
  </si>
  <si>
    <t>オットーボック 10S16=38</t>
  </si>
  <si>
    <t>10011-080004</t>
  </si>
  <si>
    <t>10V38</t>
  </si>
  <si>
    <t>オットーボック 10V38</t>
  </si>
  <si>
    <t>トランスカーパル用屈曲手継手</t>
  </si>
  <si>
    <t>10011-170001</t>
  </si>
  <si>
    <t>10V51</t>
  </si>
  <si>
    <t>オットーボック 10V51</t>
  </si>
  <si>
    <t>マイオリノリスト</t>
  </si>
  <si>
    <t>10011-190005</t>
  </si>
  <si>
    <t>9S501</t>
  </si>
  <si>
    <t>オットーボック 9S501</t>
  </si>
  <si>
    <t>アクソンローテーションアダプター</t>
  </si>
  <si>
    <t>10011-190009</t>
  </si>
  <si>
    <t>10S500</t>
  </si>
  <si>
    <t>オットーボック 10S500</t>
  </si>
  <si>
    <t>ラミネーションリング</t>
  </si>
  <si>
    <t>10011-210002</t>
  </si>
  <si>
    <t>9S503</t>
  </si>
  <si>
    <t>オットーボック 9S503</t>
  </si>
  <si>
    <t>アクソンローテーション アクティブ</t>
  </si>
  <si>
    <t>10012-000175</t>
  </si>
  <si>
    <t>1100291～1100292</t>
  </si>
  <si>
    <t>モーションコントロール 1100291～1100292</t>
  </si>
  <si>
    <t>ラミネーションカラー</t>
  </si>
  <si>
    <t>10012-000176</t>
  </si>
  <si>
    <t>1701008</t>
  </si>
  <si>
    <t>モーションコントロール 1701008</t>
  </si>
  <si>
    <t>カップリングピース</t>
  </si>
  <si>
    <t>10012-000177</t>
  </si>
  <si>
    <t>1701042</t>
  </si>
  <si>
    <t>モーションコントロール 1701042</t>
  </si>
  <si>
    <t>10012-000178</t>
  </si>
  <si>
    <t>3010429</t>
  </si>
  <si>
    <t>モーションコントロール 3010429</t>
  </si>
  <si>
    <t>MCハンド用ショートハンドオプション</t>
  </si>
  <si>
    <t>10012-000179</t>
  </si>
  <si>
    <t>3010439～3010441</t>
  </si>
  <si>
    <t>モーションコントロール 3010439～3010441</t>
  </si>
  <si>
    <t>MCハンド用屈曲リスト</t>
  </si>
  <si>
    <t>10012-000180</t>
  </si>
  <si>
    <t>3010477</t>
  </si>
  <si>
    <t>モーションコントロール 3010477</t>
  </si>
  <si>
    <t>MCコーアクシャルコネクタ</t>
  </si>
  <si>
    <t>10012-000181</t>
  </si>
  <si>
    <t>3010485</t>
  </si>
  <si>
    <t>モーションコントロール 3010485</t>
  </si>
  <si>
    <t>ETD用屈曲リスト</t>
  </si>
  <si>
    <t>10012-000182</t>
  </si>
  <si>
    <t>1701009</t>
  </si>
  <si>
    <t>モーションコントロール 1701009</t>
  </si>
  <si>
    <t>コーアクシャルコネクタ</t>
  </si>
  <si>
    <t>10099-210004</t>
  </si>
  <si>
    <t>091037A</t>
  </si>
  <si>
    <t>オズール 091037A</t>
  </si>
  <si>
    <t>i-Limb　ラミネーションリング</t>
  </si>
  <si>
    <t>10104-230003</t>
  </si>
  <si>
    <t>001-WR-A-001</t>
  </si>
  <si>
    <t>電動義手の会 001-WR-A-001</t>
  </si>
  <si>
    <t>リストジョイントA(圧入)</t>
  </si>
  <si>
    <t>10011-000035</t>
  </si>
  <si>
    <t>9E169</t>
  </si>
  <si>
    <t>オットーボック 9E169</t>
  </si>
  <si>
    <t>コーキシャルプラグ</t>
  </si>
  <si>
    <t>10011-000036</t>
  </si>
  <si>
    <t>10S4</t>
  </si>
  <si>
    <t>オットーボック 10S4</t>
  </si>
  <si>
    <t>10011-080005</t>
  </si>
  <si>
    <t>9E168</t>
  </si>
  <si>
    <t>オットーボック 9E168</t>
  </si>
  <si>
    <t>手継手部品</t>
  </si>
  <si>
    <t>10011-080006</t>
  </si>
  <si>
    <t>9S266</t>
  </si>
  <si>
    <t>オットーボック 9S266</t>
  </si>
  <si>
    <t>リストユニット　クイックチェンジ用</t>
  </si>
  <si>
    <t>10011-130007</t>
  </si>
  <si>
    <t>9E397</t>
  </si>
  <si>
    <t>オットーボック 9E397</t>
  </si>
  <si>
    <t>コアキシャルブッシュ</t>
  </si>
  <si>
    <t>10099-210005</t>
  </si>
  <si>
    <t>FW</t>
  </si>
  <si>
    <t>オズール FW</t>
  </si>
  <si>
    <t>i-Limb　Quantum/Ultra用　屈曲リスト</t>
  </si>
  <si>
    <t>10099-210006</t>
  </si>
  <si>
    <t>PL091032</t>
  </si>
  <si>
    <t>オズール PL091032</t>
  </si>
  <si>
    <t>i-Limb　カップリングピース</t>
  </si>
  <si>
    <t>10099-210007</t>
  </si>
  <si>
    <t>PL091036</t>
  </si>
  <si>
    <t>オズール PL091036</t>
  </si>
  <si>
    <t>i-Limb　コーキシャルプラグ</t>
  </si>
  <si>
    <t>10099-210008</t>
  </si>
  <si>
    <t>QWD</t>
  </si>
  <si>
    <t>オズール QWD</t>
  </si>
  <si>
    <t>i-Limb　Quantum/Ultra用　クイックチェンジリスト</t>
  </si>
  <si>
    <t>10011-080007</t>
  </si>
  <si>
    <t>13E205</t>
  </si>
  <si>
    <t>オットーボック 13E205</t>
  </si>
  <si>
    <t>リストローテーターコントロール部品</t>
  </si>
  <si>
    <t>10011-170002</t>
  </si>
  <si>
    <t>9E420</t>
  </si>
  <si>
    <t>オットーボック 9E420</t>
  </si>
  <si>
    <t>7イン1　コントローラー</t>
  </si>
  <si>
    <t>10011-190008</t>
  </si>
  <si>
    <t>13E500</t>
  </si>
  <si>
    <t>オットーボック 13E500</t>
  </si>
  <si>
    <t>アクソンマスター</t>
  </si>
  <si>
    <t>10011-220007</t>
  </si>
  <si>
    <t>13E520</t>
  </si>
  <si>
    <t>オットーボック 13E520</t>
  </si>
  <si>
    <t>マイオプラスTR</t>
  </si>
  <si>
    <t>10012-000184</t>
  </si>
  <si>
    <t>4010000</t>
  </si>
  <si>
    <t>モーションコントロール 4010000</t>
  </si>
  <si>
    <t>リストコントロールファンクション</t>
  </si>
  <si>
    <t>10012-000185</t>
  </si>
  <si>
    <t>5010031</t>
  </si>
  <si>
    <t>モーションコントロール 5010031</t>
  </si>
  <si>
    <t>プロコントローラ</t>
  </si>
  <si>
    <t>10099-250022</t>
  </si>
  <si>
    <t>PL441006</t>
  </si>
  <si>
    <t>オズール PL441006</t>
  </si>
  <si>
    <t>i-Digits プロセッサリストバンドおよびバッテリーボックス (修理のみ)</t>
  </si>
  <si>
    <t>10104-220003</t>
  </si>
  <si>
    <t>MU002-SH-A-001</t>
  </si>
  <si>
    <t>Mu-BORG MU002-SH-A-001</t>
  </si>
  <si>
    <t>コントローラモジュール</t>
  </si>
  <si>
    <t>10104-230004</t>
  </si>
  <si>
    <t>002-SH-A-001</t>
  </si>
  <si>
    <t>電動義手の会 002-SH-A-001</t>
  </si>
  <si>
    <t>コントローラモジュールA</t>
  </si>
  <si>
    <t>10104-240002</t>
  </si>
  <si>
    <t>MU002-SH-B-001</t>
  </si>
  <si>
    <t>Mu-BORG MU002-SH-B-001</t>
  </si>
  <si>
    <t>10011-000045</t>
  </si>
  <si>
    <t>13E184</t>
  </si>
  <si>
    <t>オットーボック 13E184</t>
  </si>
  <si>
    <t>コーディングプラグ</t>
  </si>
  <si>
    <t>10011-000046</t>
  </si>
  <si>
    <t>10S17</t>
  </si>
  <si>
    <t>オットーボック 10S17</t>
  </si>
  <si>
    <t>リストローテーター</t>
  </si>
  <si>
    <t>10012-000186</t>
  </si>
  <si>
    <t>3010681</t>
  </si>
  <si>
    <t>モーションコントロール 3010681</t>
  </si>
  <si>
    <t>10099-220005</t>
  </si>
  <si>
    <t>PL070045</t>
  </si>
  <si>
    <t>オズール PL070045</t>
  </si>
  <si>
    <t>i-Limb　リスト</t>
  </si>
  <si>
    <t>保</t>
  </si>
  <si>
    <t>10011-000048</t>
  </si>
  <si>
    <t>13E190</t>
  </si>
  <si>
    <t>オットーボック 13E190</t>
  </si>
  <si>
    <t>スイッチブロック</t>
  </si>
  <si>
    <t>10011-080008</t>
  </si>
  <si>
    <t>13E201</t>
  </si>
  <si>
    <t>オットーボック 13E201</t>
  </si>
  <si>
    <t>電極取付部品　熱可塑性ソケット用</t>
  </si>
  <si>
    <t>10011-080009</t>
  </si>
  <si>
    <t>13E200=50/13E200=60</t>
  </si>
  <si>
    <t>オットーボック 13E200=50/13E200=60</t>
  </si>
  <si>
    <t>10011-080010</t>
  </si>
  <si>
    <t>13E202=50/13E202=60</t>
  </si>
  <si>
    <t>オットーボック 13E202=50/13E202=60</t>
  </si>
  <si>
    <t>電極　吸着ソケット用</t>
  </si>
  <si>
    <t>10011-220008</t>
  </si>
  <si>
    <t>13Z161/13Z162/13Z163</t>
  </si>
  <si>
    <t>オットーボック 13Z161/13Z162/13Z163</t>
  </si>
  <si>
    <t>マイオプラス 電極ドーム</t>
  </si>
  <si>
    <t>10012-000189</t>
  </si>
  <si>
    <t>1070224</t>
  </si>
  <si>
    <t>モーションコントロール 1070224</t>
  </si>
  <si>
    <t>エレクトロードホック式</t>
  </si>
  <si>
    <t>10012-000190</t>
  </si>
  <si>
    <t>1070225</t>
  </si>
  <si>
    <t>モーションコントロール 1070225</t>
  </si>
  <si>
    <t>10012-000191</t>
  </si>
  <si>
    <t>3010090</t>
  </si>
  <si>
    <t>モーションコントロール 3010090</t>
  </si>
  <si>
    <t>エレクトロード　標準</t>
  </si>
  <si>
    <t>10012-000192</t>
  </si>
  <si>
    <t>3010091</t>
  </si>
  <si>
    <t>モーションコントロール 3010091</t>
  </si>
  <si>
    <t>エレクトロード　大</t>
  </si>
  <si>
    <t>10012-000193</t>
  </si>
  <si>
    <t>3010426</t>
  </si>
  <si>
    <t>モーションコントロール 3010426</t>
  </si>
  <si>
    <t>10099-210009</t>
  </si>
  <si>
    <t>PL091050</t>
  </si>
  <si>
    <t>オズール PL091050</t>
  </si>
  <si>
    <t>i-Limb　コンパクト電極</t>
  </si>
  <si>
    <t>10099-220007</t>
  </si>
  <si>
    <t>PL441012B/PL069466B</t>
  </si>
  <si>
    <t>オズール PL441012B/PL069466B</t>
  </si>
  <si>
    <t>i-Limb/i-Digits用　リモート電極</t>
  </si>
  <si>
    <t>10099-250017</t>
  </si>
  <si>
    <t>Inner Base Kit</t>
  </si>
  <si>
    <t>オズール Inner Base Kit</t>
  </si>
  <si>
    <t>i-Digits 電極固定キット (修理のみ・内ソケット埋込)</t>
  </si>
  <si>
    <t>10104-220004</t>
  </si>
  <si>
    <t>MU003-EM-N-001</t>
  </si>
  <si>
    <t>Mu-BORG MU003-EM-N-001</t>
  </si>
  <si>
    <t>センサモジュール</t>
  </si>
  <si>
    <t>10104-230005</t>
  </si>
  <si>
    <t>003-EM-A-001</t>
  </si>
  <si>
    <t>電動義手の会 003-EM-A-001</t>
  </si>
  <si>
    <t>センサモジュール(ケース有)</t>
  </si>
  <si>
    <t>10011-000051</t>
  </si>
  <si>
    <t>13E48=G</t>
  </si>
  <si>
    <t>オットーボック 13E48=G</t>
  </si>
  <si>
    <t>電極用ケーブル</t>
  </si>
  <si>
    <t>10011-000053</t>
  </si>
  <si>
    <t>13E129=G</t>
  </si>
  <si>
    <t>オットーボック 13E129=G</t>
  </si>
  <si>
    <t>10011-220009</t>
  </si>
  <si>
    <t>13E400</t>
  </si>
  <si>
    <t>オットーボック 13E400</t>
  </si>
  <si>
    <t>マイオプラス 電極ケーブル 2本用</t>
  </si>
  <si>
    <t>10011-220010</t>
  </si>
  <si>
    <t>13E401</t>
  </si>
  <si>
    <t>オットーボック 13E401</t>
  </si>
  <si>
    <t>マイオプラス 電極ケーブル 3本用</t>
  </si>
  <si>
    <t>10012-000195</t>
  </si>
  <si>
    <t>3010292</t>
  </si>
  <si>
    <t>モーションコントロール 3010292</t>
  </si>
  <si>
    <t>MCプリアンプ（2チャンネル）</t>
  </si>
  <si>
    <t>10012-000196</t>
  </si>
  <si>
    <t>3010437</t>
  </si>
  <si>
    <t>モーションコントロール 3010437</t>
  </si>
  <si>
    <t>10012-000197</t>
  </si>
  <si>
    <t>3010438</t>
  </si>
  <si>
    <t>モーションコントロール 3010438</t>
  </si>
  <si>
    <t>10012-000198</t>
  </si>
  <si>
    <t>3010336</t>
  </si>
  <si>
    <t>モーションコントロール 3010336</t>
  </si>
  <si>
    <t>MCプリアンプ延長ケーブル</t>
  </si>
  <si>
    <t>10012-000199</t>
  </si>
  <si>
    <t>3010433</t>
  </si>
  <si>
    <t>モーションコントロール 3010433</t>
  </si>
  <si>
    <t>MCプリアンプ（1チャンネル）</t>
  </si>
  <si>
    <t>10012-000200</t>
  </si>
  <si>
    <t>3010435</t>
  </si>
  <si>
    <t>モーションコントロール 3010435</t>
  </si>
  <si>
    <t>10104-220008</t>
  </si>
  <si>
    <t>MU004-SG-A-001</t>
  </si>
  <si>
    <t>Mu-BORG MU004-SG-A-001</t>
  </si>
  <si>
    <t>センサグランドケーブル</t>
  </si>
  <si>
    <t>10104-230006</t>
  </si>
  <si>
    <t>004-SG-A-001</t>
  </si>
  <si>
    <t>電動義手の会 004-SG-A-001</t>
  </si>
  <si>
    <t>センサグランドケーブルA</t>
  </si>
  <si>
    <t>10104-240006</t>
  </si>
  <si>
    <t>MU004-SG-N-001</t>
  </si>
  <si>
    <t>Mu-BORG MU004-SG-N-001</t>
  </si>
  <si>
    <t>10011-000057</t>
  </si>
  <si>
    <t>13E188</t>
  </si>
  <si>
    <t>オットーボック 13E188</t>
  </si>
  <si>
    <t>バッテリー用ケーブル</t>
  </si>
  <si>
    <t>10012-000201</t>
  </si>
  <si>
    <t>3010442</t>
  </si>
  <si>
    <t>モーションコントロール 3010442</t>
  </si>
  <si>
    <t>バッテリーホルダーケーブル</t>
  </si>
  <si>
    <t>10104-230007</t>
  </si>
  <si>
    <t>004-PW-N-001</t>
  </si>
  <si>
    <t>電動義手の会 004-PW-N-001</t>
  </si>
  <si>
    <t>主電源ケーブル</t>
  </si>
  <si>
    <t>10011-000058</t>
  </si>
  <si>
    <t>13E50</t>
  </si>
  <si>
    <t>オットーボック 13E50</t>
  </si>
  <si>
    <t>コネクションケーブル</t>
  </si>
  <si>
    <t>10011-000059</t>
  </si>
  <si>
    <t>13E97</t>
  </si>
  <si>
    <t>オットーボック 13E97</t>
  </si>
  <si>
    <t>コネクションケーブル　スイッチ付</t>
  </si>
  <si>
    <t>10011-000060</t>
  </si>
  <si>
    <t>13E99</t>
  </si>
  <si>
    <t>オットーボック 13E99</t>
  </si>
  <si>
    <t>10011-000061</t>
  </si>
  <si>
    <t>13E121</t>
  </si>
  <si>
    <t>オットーボック 13E121</t>
  </si>
  <si>
    <t>コネクションブロック</t>
  </si>
  <si>
    <t>10012-000203</t>
  </si>
  <si>
    <t>3010425</t>
  </si>
  <si>
    <t>モーションコントロール 3010425</t>
  </si>
  <si>
    <t>MCフルバージョンメインケーブル</t>
  </si>
  <si>
    <t>10012-000204</t>
  </si>
  <si>
    <t>3010295</t>
  </si>
  <si>
    <t>モーションコントロール 3010295</t>
  </si>
  <si>
    <t>MCメインケーブル</t>
  </si>
  <si>
    <t>10012-000205</t>
  </si>
  <si>
    <t>3010331</t>
  </si>
  <si>
    <t>モーションコントロール 3010331</t>
  </si>
  <si>
    <t>MCメインケーブル　ロング</t>
  </si>
  <si>
    <t>10099-250013</t>
  </si>
  <si>
    <t>PL441099</t>
  </si>
  <si>
    <t>オズール PL441099</t>
  </si>
  <si>
    <t>i-Digits ナックルアッセンブリ 第2～5指 (１個・修理のみ・交換可)</t>
  </si>
  <si>
    <t>10099-250014</t>
  </si>
  <si>
    <t>PL441101</t>
  </si>
  <si>
    <t>オズール PL441101</t>
  </si>
  <si>
    <t>i-Digits ナックルアッセンブリ 母指専用 (修理のみ・交換可)</t>
  </si>
  <si>
    <t>10099-250021</t>
  </si>
  <si>
    <t>SA441040/SA451002</t>
  </si>
  <si>
    <t>オズール SA441040/SA451002</t>
  </si>
  <si>
    <t>i-Digits ベローアッセンブリ (修理のみ)</t>
  </si>
  <si>
    <t>10104-220006</t>
  </si>
  <si>
    <t>MU004-PS-N-001</t>
  </si>
  <si>
    <t>Mu-BORG MU004-PS-N-001</t>
  </si>
  <si>
    <t>主電源スイッチ</t>
  </si>
  <si>
    <t>10104-220007</t>
  </si>
  <si>
    <t>MU004-PW-N-001</t>
  </si>
  <si>
    <t>Mu-BORG MU004-PW-N-001</t>
  </si>
  <si>
    <t>メインケーブル</t>
  </si>
  <si>
    <t>10104-230008</t>
  </si>
  <si>
    <t>004-MT-N-001</t>
  </si>
  <si>
    <t>電動義手の会 004-MT-N-001</t>
  </si>
  <si>
    <t>モータスイッチケーブル</t>
  </si>
  <si>
    <t>10104-230009</t>
  </si>
  <si>
    <t>004-PS-N-001</t>
  </si>
  <si>
    <t>電動義手の会 004-PS-N-001</t>
  </si>
  <si>
    <t>10104-240005</t>
  </si>
  <si>
    <t>MU004-PW-N-002</t>
  </si>
  <si>
    <t>Mu-BORG MU004-PW-N-002</t>
  </si>
  <si>
    <t>10011-080011</t>
  </si>
  <si>
    <t>12K44</t>
  </si>
  <si>
    <t>オットーボック 12K44</t>
  </si>
  <si>
    <t>能動単軸ブロック式肘継手　筋電義手用</t>
  </si>
  <si>
    <t>10011-210003</t>
  </si>
  <si>
    <t>12K501</t>
  </si>
  <si>
    <t>オットーボック 12K501</t>
  </si>
  <si>
    <t>アクソンアーム</t>
  </si>
  <si>
    <t>10011-000064</t>
  </si>
  <si>
    <t>757B20</t>
  </si>
  <si>
    <t>オットーボック 757B20</t>
  </si>
  <si>
    <t>バッテリー　リチウムイオン　7.2V　750Ah</t>
  </si>
  <si>
    <t>10011-000065</t>
  </si>
  <si>
    <t>757B21</t>
  </si>
  <si>
    <t>オットーボック 757B21</t>
  </si>
  <si>
    <t>バッテリー　リチウムイオン　小型　7.2V　700Ah</t>
  </si>
  <si>
    <t>10012-000211</t>
  </si>
  <si>
    <t>3010306</t>
  </si>
  <si>
    <t>モーションコントロール 3010306</t>
  </si>
  <si>
    <t>MC外付け型リチウムイオンバッテリー</t>
  </si>
  <si>
    <t>10099-210288</t>
  </si>
  <si>
    <t>SA069313C</t>
  </si>
  <si>
    <t>オズール SA069313C</t>
  </si>
  <si>
    <t>i-Limb/i-Digits用　外付けバッテリー</t>
  </si>
  <si>
    <t>10104-220010</t>
  </si>
  <si>
    <t>MU005-MB-N-002</t>
  </si>
  <si>
    <t>Mu-BORG MU005-MB-N-002</t>
  </si>
  <si>
    <t>10104-230010</t>
  </si>
  <si>
    <t>005-MB-N-001</t>
  </si>
  <si>
    <t>電動義手の会 005-MB-N-001</t>
  </si>
  <si>
    <t>モバイルバッテリ</t>
  </si>
  <si>
    <t>10011-170003</t>
  </si>
  <si>
    <t>757B35=0</t>
  </si>
  <si>
    <t>オットーボック 757B35=0</t>
  </si>
  <si>
    <t>マイオエナジー　インテグラル　小児用</t>
  </si>
  <si>
    <t>10011-190006</t>
  </si>
  <si>
    <t>757B501</t>
  </si>
  <si>
    <t>オットーボック 757B501</t>
  </si>
  <si>
    <t>アクソンエナジーインテグラル</t>
  </si>
  <si>
    <t>10011-200001</t>
  </si>
  <si>
    <t>757B35=1</t>
  </si>
  <si>
    <t>オットーボック 757B35=1</t>
  </si>
  <si>
    <t>マイオエナジーインテグラル　小児用</t>
  </si>
  <si>
    <t>10011-210004</t>
  </si>
  <si>
    <t>757B35=3</t>
  </si>
  <si>
    <t>オットーボック 757B35=3</t>
  </si>
  <si>
    <t>マイオエナジーインテグラル</t>
  </si>
  <si>
    <t>10011-210005</t>
  </si>
  <si>
    <t>757B35=5</t>
  </si>
  <si>
    <t>オットーボック 757B35=5</t>
  </si>
  <si>
    <t>10011-240014</t>
  </si>
  <si>
    <t>757B35=4</t>
  </si>
  <si>
    <t>オットーボック 757B35=4</t>
  </si>
  <si>
    <t>10012-000213</t>
  </si>
  <si>
    <t>3010465</t>
  </si>
  <si>
    <t>モーションコントロール 3010465</t>
  </si>
  <si>
    <t>MC内蔵型リチウムイオンバッテリーロング</t>
  </si>
  <si>
    <t>10099-210010</t>
  </si>
  <si>
    <t>PL00033</t>
  </si>
  <si>
    <t>オズール PL00033</t>
  </si>
  <si>
    <t>i-Limb　バッテリー</t>
  </si>
  <si>
    <t>10104-240007</t>
  </si>
  <si>
    <t>MU005-MB-B-001</t>
  </si>
  <si>
    <t>Mu-BORG MU005-MB-B-001</t>
  </si>
  <si>
    <t>10011-000069</t>
  </si>
  <si>
    <t>757Z184=1</t>
  </si>
  <si>
    <t>オットーボック 757Z184=1</t>
  </si>
  <si>
    <t>バッテリーボックス　757B20用</t>
  </si>
  <si>
    <t>10011-000070</t>
  </si>
  <si>
    <t>757Z190=1</t>
  </si>
  <si>
    <t>オットーボック 757Z190=1</t>
  </si>
  <si>
    <t>バッテリーボックス　757B21用</t>
  </si>
  <si>
    <t>10011-140002</t>
  </si>
  <si>
    <t>13E170=1</t>
  </si>
  <si>
    <t>オットーボック 13E170=1</t>
  </si>
  <si>
    <t>小児用外付けバッテリーボックス</t>
  </si>
  <si>
    <t>10104-220009</t>
  </si>
  <si>
    <t>MU005-MB-N-001</t>
  </si>
  <si>
    <t>Mu-BORG MU005-MB-N-001</t>
  </si>
  <si>
    <t>10011-000071</t>
  </si>
  <si>
    <t>9X14</t>
  </si>
  <si>
    <t>オットーボック 9X14</t>
  </si>
  <si>
    <t>ハーネススイッチ</t>
  </si>
  <si>
    <t>10011-000072</t>
  </si>
  <si>
    <t>9X18</t>
  </si>
  <si>
    <t>オットーボック 9X18</t>
  </si>
  <si>
    <t>ケーブルプルスイッチ</t>
  </si>
  <si>
    <t>10011-000073</t>
  </si>
  <si>
    <t>9X25</t>
  </si>
  <si>
    <t>オットーボック 9X25</t>
  </si>
  <si>
    <t>ロッカースイッチ</t>
  </si>
  <si>
    <t>10011-080012</t>
  </si>
  <si>
    <t>9X24</t>
  </si>
  <si>
    <t>オットーボック 9X24</t>
  </si>
  <si>
    <t>10012-000216</t>
  </si>
  <si>
    <t>3010547</t>
  </si>
  <si>
    <t>モーションコントロール 3010547</t>
  </si>
  <si>
    <t>MCフォースセンサー</t>
  </si>
  <si>
    <t>10012-000217</t>
  </si>
  <si>
    <t>3010254</t>
  </si>
  <si>
    <t>モーションコントロール 3010254</t>
  </si>
  <si>
    <t>リモートパワースイッチ</t>
  </si>
  <si>
    <t>10099-230005</t>
  </si>
  <si>
    <t>PL000290A</t>
  </si>
  <si>
    <t>オズール PL000290A</t>
  </si>
  <si>
    <t>スイッチ付きマグネティックチャージャーポート</t>
  </si>
  <si>
    <t>10104-220005</t>
  </si>
  <si>
    <t>MU004-MT-N-001</t>
  </si>
  <si>
    <t>Mu-BORG MU004-MT-N-001</t>
  </si>
  <si>
    <t>モータスイッチ</t>
  </si>
  <si>
    <t>10104-240003</t>
  </si>
  <si>
    <t>MU004-MT-N-002</t>
  </si>
  <si>
    <t>Mu-BORG MU004-MT-N-002</t>
  </si>
  <si>
    <t>10104-240004</t>
  </si>
  <si>
    <t>MU004-PS-N-002</t>
  </si>
  <si>
    <t>Mu-BORG MU004-PS-N-002</t>
  </si>
  <si>
    <t>10099-210012</t>
  </si>
  <si>
    <t>SA000333</t>
  </si>
  <si>
    <t>オズール SA000333</t>
  </si>
  <si>
    <t>スイッチ付きマグネティックチャージャーポート用　電源ケーブル</t>
  </si>
  <si>
    <t>10011-000076</t>
  </si>
  <si>
    <t>757L20</t>
  </si>
  <si>
    <t>オットーボック 757L20</t>
  </si>
  <si>
    <t>充電器　757B20/757B21用</t>
  </si>
  <si>
    <t>10011-170004</t>
  </si>
  <si>
    <t>757L35</t>
  </si>
  <si>
    <t>オットーボック 757L35</t>
  </si>
  <si>
    <t>マイオチャージインテグラル</t>
  </si>
  <si>
    <t>10011-190007</t>
  </si>
  <si>
    <t>757L500</t>
  </si>
  <si>
    <t>オットーボック 757L500</t>
  </si>
  <si>
    <t>アクソンチャージインテグラル</t>
  </si>
  <si>
    <t>10011-230018</t>
  </si>
  <si>
    <t>757L43</t>
  </si>
  <si>
    <t>オットーボック 757L43</t>
  </si>
  <si>
    <t>USBチャージャー</t>
  </si>
  <si>
    <t>10012-000220</t>
  </si>
  <si>
    <t>1362022</t>
  </si>
  <si>
    <t>モーションコントロール 1362022</t>
  </si>
  <si>
    <t>MCカーアダプタ</t>
  </si>
  <si>
    <t>10012-000221</t>
  </si>
  <si>
    <t>1390032</t>
  </si>
  <si>
    <t>モーションコントロール 1390032</t>
  </si>
  <si>
    <t>モーションコントロールA／Cアダプタ（110V）</t>
  </si>
  <si>
    <t>10012-000222</t>
  </si>
  <si>
    <t>3010291</t>
  </si>
  <si>
    <t>モーションコントロール 3010291</t>
  </si>
  <si>
    <t>MCバッテリーチャージャー</t>
  </si>
  <si>
    <t>10099-210013</t>
  </si>
  <si>
    <t>000224A/PL000291A</t>
  </si>
  <si>
    <t>オズール 000224A/PL000291A</t>
  </si>
  <si>
    <t>i-Limb　充電器</t>
  </si>
  <si>
    <t>10099-210014</t>
  </si>
  <si>
    <t>PL000292A</t>
  </si>
  <si>
    <t>オズール PL000292A</t>
  </si>
  <si>
    <t>i-Limb　カーチャージャー</t>
  </si>
  <si>
    <t>10099-210290</t>
  </si>
  <si>
    <t>PL069653/069654</t>
  </si>
  <si>
    <t>オズール PL069653/069654</t>
  </si>
  <si>
    <t>i-Limb/i-Digits 外付けバッテリー用　充電器</t>
  </si>
  <si>
    <t>10099-210291</t>
  </si>
  <si>
    <t>PL069380A</t>
  </si>
  <si>
    <t>オズール PL069380A</t>
  </si>
  <si>
    <t>i-Limb/i-Digits 外付けバッテリー用　カーチャージャー</t>
  </si>
  <si>
    <t>10104-220011</t>
  </si>
  <si>
    <t>MU005-MB-N-003</t>
  </si>
  <si>
    <t>Mu-BORG MU005-MB-N-003</t>
  </si>
  <si>
    <t>バッテリーチャージャー</t>
  </si>
  <si>
    <t>10011-000077</t>
  </si>
  <si>
    <t>14A1</t>
  </si>
  <si>
    <t>オットーボック 14A1</t>
  </si>
  <si>
    <t>ライナーロックアダプター　義手用</t>
  </si>
  <si>
    <t>10020-000055</t>
  </si>
  <si>
    <t>IRS-200-AK</t>
  </si>
  <si>
    <t>カスケイド IRS-200-AK</t>
  </si>
  <si>
    <t>カスケイド</t>
  </si>
  <si>
    <t>ICE-AT（ラチェット）</t>
  </si>
  <si>
    <t>10020-000056</t>
  </si>
  <si>
    <t>IRS-600-AK</t>
  </si>
  <si>
    <t>カスケイド IRS-600-AK</t>
  </si>
  <si>
    <t>ICE-ATC（クラッチロック）</t>
  </si>
  <si>
    <t>10020-000057</t>
  </si>
  <si>
    <t>IRS-150-AK</t>
  </si>
  <si>
    <t>カスケイド IRS-150-AK</t>
  </si>
  <si>
    <t>ICE-ATS（スモール）</t>
  </si>
  <si>
    <t>10020-000058</t>
  </si>
  <si>
    <t>IRS-650-AKL</t>
  </si>
  <si>
    <t>カスケイド IRS-650-AKL</t>
  </si>
  <si>
    <t>ICE-ATCM（モジュラー）</t>
  </si>
  <si>
    <t>10099-210015</t>
  </si>
  <si>
    <t>L-721000</t>
  </si>
  <si>
    <t>オズール L-721000</t>
  </si>
  <si>
    <t>Icelock　721　ラチェットロック　小</t>
  </si>
  <si>
    <t>10020-000059</t>
  </si>
  <si>
    <t>DCLC-SIZE</t>
  </si>
  <si>
    <t>ダウ DCLC-SIZE</t>
  </si>
  <si>
    <t>ダウ</t>
  </si>
  <si>
    <t>クールクッションライナー</t>
  </si>
  <si>
    <t>10099-210016</t>
  </si>
  <si>
    <t>I-3000</t>
  </si>
  <si>
    <t>オズール I-3000</t>
  </si>
  <si>
    <t>ディスタルカップ</t>
  </si>
  <si>
    <t>10099-210017</t>
  </si>
  <si>
    <t>I-6103</t>
  </si>
  <si>
    <t>オズール I-6103</t>
  </si>
  <si>
    <t>ICEROSS　パッド</t>
  </si>
  <si>
    <t>10011-000078</t>
  </si>
  <si>
    <t>14Y5</t>
  </si>
  <si>
    <t>オットーボック 14Y5</t>
  </si>
  <si>
    <t>アームライナー　義手用ライナー</t>
  </si>
  <si>
    <t>10099-210018</t>
  </si>
  <si>
    <t>I-5406</t>
  </si>
  <si>
    <t>オズール I-5406</t>
  </si>
  <si>
    <t>ICEROSS　コンフォート　ロッキングライナー</t>
  </si>
  <si>
    <t>10099-210019</t>
  </si>
  <si>
    <t>I-8131</t>
  </si>
  <si>
    <t>オズール I-8131</t>
  </si>
  <si>
    <t>ICEROSS　アッパーX</t>
  </si>
  <si>
    <t>10011-140001</t>
  </si>
  <si>
    <t>99B13</t>
  </si>
  <si>
    <t>オットーボック 99B13</t>
  </si>
  <si>
    <t>プルインチューブ</t>
  </si>
  <si>
    <t>10075-180002</t>
  </si>
  <si>
    <t>X-Finger-HSF</t>
  </si>
  <si>
    <t>ディ・エム・ジャパン X-Finger-HSF</t>
  </si>
  <si>
    <t>X-Finger　手背部連結ベルト</t>
  </si>
  <si>
    <t>10075-180003</t>
  </si>
  <si>
    <t>X-Finger-MBU</t>
  </si>
  <si>
    <t>ディ・エム・ジャパン X-Finger-MBU</t>
  </si>
  <si>
    <t>X-Finger　本体部</t>
  </si>
  <si>
    <t>10075-180004</t>
  </si>
  <si>
    <t>X-Finger-RFC</t>
  </si>
  <si>
    <t>ディ・エム・ジャパン X-Finger-RFC</t>
  </si>
  <si>
    <t>X-Finger　可動コントロールクランプ</t>
  </si>
  <si>
    <t>10075-190001</t>
  </si>
  <si>
    <t>X-Finger-SFC</t>
  </si>
  <si>
    <t>ディ・エム・ジャパン X-Finger-SFC</t>
  </si>
  <si>
    <t>X-Finger　シリコーンクランプ</t>
  </si>
  <si>
    <t>10099-250015</t>
  </si>
  <si>
    <t>PL441052</t>
  </si>
  <si>
    <t>オズール PL441052</t>
  </si>
  <si>
    <t>i-Digits 母指用回転取付軸 (修理のみ・外ソケット埋込)</t>
  </si>
  <si>
    <t>10099-250016</t>
  </si>
  <si>
    <t>SA44/SA06940</t>
  </si>
  <si>
    <t>オズール SA44/SA06940</t>
  </si>
  <si>
    <t>i-Digits マウンティングプレート第2～5指 (修理のみ・外ソケット埋込)</t>
  </si>
  <si>
    <t>10099-250018</t>
  </si>
  <si>
    <t>Socket Fab Kit 5</t>
  </si>
  <si>
    <t>オズール Socket Fab Kit 5</t>
  </si>
  <si>
    <t>i-Digits ソケット交換用キット 5指または母指と第2～5指の組合せ（修理のみ・ソケット埋込）</t>
  </si>
  <si>
    <t>10099-250019</t>
  </si>
  <si>
    <t>Socket Fab Kit T</t>
  </si>
  <si>
    <t>オズール Socket Fab Kit T</t>
  </si>
  <si>
    <t>i-Digits ソケット交換用キット 母指のみ（修理のみ・ソケット埋込）</t>
  </si>
  <si>
    <t>10099-250020</t>
  </si>
  <si>
    <t>Socket Fab Kit 2-5</t>
  </si>
  <si>
    <t>オズール Socket Fab Kit 2-5</t>
  </si>
  <si>
    <t>i-Digits ソケット交換用キット 第2～5指（修理のみ・ソケット埋込）</t>
  </si>
  <si>
    <t>10104-220001</t>
  </si>
  <si>
    <t>MU100-HD-N-002</t>
  </si>
  <si>
    <t>Mu-BORG MU100-HD-N-002</t>
  </si>
  <si>
    <t>2自由度能動指義手</t>
  </si>
  <si>
    <t>10012-000223</t>
  </si>
  <si>
    <t>31B-021</t>
  </si>
  <si>
    <t>小原 31B-021</t>
  </si>
  <si>
    <t>一本式股関節金具（米式）　メッキなし</t>
  </si>
  <si>
    <t>10012-000228</t>
  </si>
  <si>
    <t>28B-011</t>
  </si>
  <si>
    <t>小原 28B-011</t>
  </si>
  <si>
    <t>鉄大腿用筋金　中曲　大　メッキなし</t>
  </si>
  <si>
    <t>10012-000229</t>
  </si>
  <si>
    <t>28B-012</t>
  </si>
  <si>
    <t>小原 28B-012</t>
  </si>
  <si>
    <t>鉄大腿用筋金　中曲　中　メッキなし</t>
  </si>
  <si>
    <t>10012-000230</t>
  </si>
  <si>
    <t>28B-013</t>
  </si>
  <si>
    <t>小原 28B-013</t>
  </si>
  <si>
    <t>鉄大腿用筋金　中曲　小　メッキなし</t>
  </si>
  <si>
    <t>10012-000231</t>
  </si>
  <si>
    <t>28B-021</t>
  </si>
  <si>
    <t>小原 28B-021</t>
  </si>
  <si>
    <t>鉄大腿用筋金　大曲　大　メッキなし</t>
  </si>
  <si>
    <t>10012-000232</t>
  </si>
  <si>
    <t>28B-022</t>
  </si>
  <si>
    <t>小原 28B-022</t>
  </si>
  <si>
    <t>鉄大腿用筋金　大曲　中　メッキなし</t>
  </si>
  <si>
    <t>10012-000233</t>
  </si>
  <si>
    <t>28B-023</t>
  </si>
  <si>
    <t>小原 28B-023</t>
  </si>
  <si>
    <t>鉄大腿用筋金　大曲　小　メッキなし</t>
  </si>
  <si>
    <t>10010-000109</t>
  </si>
  <si>
    <t>KI-AT-02-L</t>
  </si>
  <si>
    <t>啓愛 KI-AT-02-L</t>
  </si>
  <si>
    <t>革ソケット用下腿筋金　軽合金　大</t>
  </si>
  <si>
    <t>10012-000238</t>
  </si>
  <si>
    <t>22B-011</t>
  </si>
  <si>
    <t>小原 22B-011</t>
  </si>
  <si>
    <t>鉄下腿筋金　大　メッキなし</t>
  </si>
  <si>
    <t>10012-000239</t>
  </si>
  <si>
    <t>22B-012</t>
  </si>
  <si>
    <t>小原 22B-012</t>
  </si>
  <si>
    <t>鉄下腿筋金　中　メッキなし</t>
  </si>
  <si>
    <t>10012-000240</t>
  </si>
  <si>
    <t>22B-013</t>
  </si>
  <si>
    <t>小原 22B-013</t>
  </si>
  <si>
    <t>鉄下腿筋金　小　メッキなし</t>
  </si>
  <si>
    <t>10012-000241</t>
  </si>
  <si>
    <t>22B-021</t>
  </si>
  <si>
    <t>小原 22B-021</t>
  </si>
  <si>
    <t>ハガネ下腿用筋金　大　メッキなし</t>
  </si>
  <si>
    <t>10012-000242</t>
  </si>
  <si>
    <t>22B-022</t>
  </si>
  <si>
    <t>小原 22B-022</t>
  </si>
  <si>
    <t>ハガネ下腿用筋金　中　メッキなし</t>
  </si>
  <si>
    <t>10012-000243</t>
  </si>
  <si>
    <t>23B-001</t>
  </si>
  <si>
    <t>小原 23B-001</t>
  </si>
  <si>
    <t>ジュラ下腿筋金　大</t>
  </si>
  <si>
    <t>10012-000244</t>
  </si>
  <si>
    <t>23B-002</t>
  </si>
  <si>
    <t>小原 23B-002</t>
  </si>
  <si>
    <t>ジュラ下腿筋金　中</t>
  </si>
  <si>
    <t>10012-000245</t>
  </si>
  <si>
    <t>24B-001</t>
  </si>
  <si>
    <t>小原 24B-001</t>
  </si>
  <si>
    <t>樹脂用下腿筋金　メッキなし</t>
  </si>
  <si>
    <t>10012-000246</t>
  </si>
  <si>
    <t>25B-001</t>
  </si>
  <si>
    <t>小原 25B-001</t>
  </si>
  <si>
    <t>ベアリング入下腿筋金　メッキなし</t>
  </si>
  <si>
    <t>10010-250010</t>
  </si>
  <si>
    <t>A1-8A</t>
  </si>
  <si>
    <t>啓愛 A1-8A</t>
  </si>
  <si>
    <t>一軸足部</t>
  </si>
  <si>
    <t>10010-000161</t>
  </si>
  <si>
    <t>CPI-01</t>
  </si>
  <si>
    <t>カレッジパークインダストリー CPI-01</t>
  </si>
  <si>
    <t>カレッジパークインダストリー</t>
  </si>
  <si>
    <t>カレッジパークフット</t>
  </si>
  <si>
    <t>10010-000162</t>
  </si>
  <si>
    <t>CPI-02</t>
  </si>
  <si>
    <t>カレッジパークインダストリー CPI-02</t>
  </si>
  <si>
    <t>ベンチャー</t>
  </si>
  <si>
    <t>10010-000163</t>
  </si>
  <si>
    <t>CPI-03</t>
  </si>
  <si>
    <t>カレッジパークインダストリー CPI-03</t>
  </si>
  <si>
    <t>トリビュート</t>
  </si>
  <si>
    <t>10010-200002</t>
  </si>
  <si>
    <t>A1-7A</t>
  </si>
  <si>
    <t>啓愛 A1-7A</t>
  </si>
  <si>
    <t>サッチ足部</t>
  </si>
  <si>
    <t>10011-000085</t>
  </si>
  <si>
    <t>1D10</t>
  </si>
  <si>
    <t>オットーボック 1D10</t>
  </si>
  <si>
    <t>ダイナミックフット　男性用　指股付　22～30cm</t>
  </si>
  <si>
    <t>10011-000086</t>
  </si>
  <si>
    <t>1D11</t>
  </si>
  <si>
    <t>オットーボック 1D11</t>
  </si>
  <si>
    <t>ダイナミックフット　女性用　指股付　22～28cm</t>
  </si>
  <si>
    <t>10011-000087</t>
  </si>
  <si>
    <t>1K10</t>
  </si>
  <si>
    <t>オットーボック 1K10</t>
  </si>
  <si>
    <t>ダイナミックフット　小児用　14～21cm</t>
  </si>
  <si>
    <t>10011-000088</t>
  </si>
  <si>
    <t>1S30</t>
  </si>
  <si>
    <t>オットーボック 1S30</t>
  </si>
  <si>
    <t>SACHフット　小児用　指なし　12～13cm</t>
  </si>
  <si>
    <t>10011-000089</t>
  </si>
  <si>
    <t>1S49</t>
  </si>
  <si>
    <t>オットーボック 1S49</t>
  </si>
  <si>
    <t>SACHフット　指付　21～28cm</t>
  </si>
  <si>
    <t>10011-000091</t>
  </si>
  <si>
    <t>1S66</t>
  </si>
  <si>
    <t>オットーボック 1S66</t>
  </si>
  <si>
    <t>SACHフット　指付　差高18mm　22～30cm</t>
  </si>
  <si>
    <t>10011-080061</t>
  </si>
  <si>
    <t>1E81</t>
  </si>
  <si>
    <t>オットーボック 1E81</t>
  </si>
  <si>
    <t>ショパール　フットカバー付　22～31cm</t>
  </si>
  <si>
    <t>10011-150002</t>
  </si>
  <si>
    <t>1WR95=W</t>
  </si>
  <si>
    <t>オットーボック 1WR95=W</t>
  </si>
  <si>
    <t>アクアフット　ウォータープルーフ</t>
  </si>
  <si>
    <t>10014-000002</t>
  </si>
  <si>
    <t>X1170</t>
  </si>
  <si>
    <t>ラポック X1170</t>
  </si>
  <si>
    <t>ラポック</t>
  </si>
  <si>
    <t>J-Foot　Exo</t>
  </si>
  <si>
    <t>10014-140001</t>
  </si>
  <si>
    <t>X1172</t>
  </si>
  <si>
    <t>ラポック X1172</t>
  </si>
  <si>
    <t>J-Foot　Plus　Exo　*24、25cmのみの展開</t>
  </si>
  <si>
    <t>10020-000063</t>
  </si>
  <si>
    <t>IMP-SIZE</t>
  </si>
  <si>
    <t>ウィローウッド IMP-SIZE</t>
  </si>
  <si>
    <t>ウィローウッド</t>
  </si>
  <si>
    <t>インパルス</t>
  </si>
  <si>
    <t>10099-240009</t>
  </si>
  <si>
    <t>CHP00/FSL0</t>
  </si>
  <si>
    <t>オズール CHP00/FSL0</t>
  </si>
  <si>
    <t>ショパール</t>
  </si>
  <si>
    <t>10016-000078</t>
  </si>
  <si>
    <t>8-1</t>
  </si>
  <si>
    <t>佐藤 8-1</t>
  </si>
  <si>
    <t>足袋式（4・5指）</t>
  </si>
  <si>
    <t>10016-000079</t>
  </si>
  <si>
    <t>8-2</t>
  </si>
  <si>
    <t>佐藤 8-2</t>
  </si>
  <si>
    <t>足袋式（3指以下）</t>
  </si>
  <si>
    <t>10016-080001</t>
  </si>
  <si>
    <t>8-40</t>
  </si>
  <si>
    <t>佐藤 8-40</t>
  </si>
  <si>
    <t>シルソックスシリコーン　装飾足袋</t>
  </si>
  <si>
    <t>10016-140002</t>
  </si>
  <si>
    <t>820</t>
  </si>
  <si>
    <t>佐藤 820</t>
  </si>
  <si>
    <t>抗菌インソール入りシルソックス</t>
  </si>
  <si>
    <t>10016-230001</t>
  </si>
  <si>
    <t>8-60</t>
  </si>
  <si>
    <t>佐藤 8-60</t>
  </si>
  <si>
    <t>マルチフット　オールインワン塩ビ足部</t>
  </si>
  <si>
    <t>10010-000182</t>
  </si>
  <si>
    <t>FB CPI-01</t>
  </si>
  <si>
    <t>カレッジパークインダストリー FB CPI-01</t>
  </si>
  <si>
    <t>カレッジパークフット用フロントバンパー</t>
  </si>
  <si>
    <t>10010-000183</t>
  </si>
  <si>
    <t>HB CPI-01</t>
  </si>
  <si>
    <t>カレッジパークインダストリー HB CPI-01</t>
  </si>
  <si>
    <t>カレッジパークフット用ヒールバンパー</t>
  </si>
  <si>
    <t>10010-000184</t>
  </si>
  <si>
    <t>MP CPI-01</t>
  </si>
  <si>
    <t>カレッジパークインダストリー MP CPI-01</t>
  </si>
  <si>
    <t>カレッジパークフット用ミッドスタンスパッド</t>
  </si>
  <si>
    <t>10010-000185</t>
  </si>
  <si>
    <t>AB CPI-01</t>
  </si>
  <si>
    <t>カレッジパークインダストリー AB CPI-01</t>
  </si>
  <si>
    <t>カレッジパークフット用アンクルブッシュ</t>
  </si>
  <si>
    <t>10010-000186</t>
  </si>
  <si>
    <t>AB CPI-02</t>
  </si>
  <si>
    <t>カレッジパークインダストリー AB CPI-02</t>
  </si>
  <si>
    <t>ベンチャーフット・トリビュートフット用アンクルブッシュ</t>
  </si>
  <si>
    <t>10010-000187</t>
  </si>
  <si>
    <t>FHB CPI-02</t>
  </si>
  <si>
    <t>カレッジパークインダストリー FHB CPI-02</t>
  </si>
  <si>
    <t>ベンチャーフット・トリビュートフット用バンパー</t>
  </si>
  <si>
    <t>10010-000188</t>
  </si>
  <si>
    <t>KI-BU-V1</t>
  </si>
  <si>
    <t>啓愛 KI-BU-V1</t>
  </si>
  <si>
    <t>吸着バルブ　押式</t>
  </si>
  <si>
    <t>10010-000189</t>
  </si>
  <si>
    <t>KI-BU-V2</t>
  </si>
  <si>
    <t>啓愛 KI-BU-V2</t>
  </si>
  <si>
    <t>吸着バルブ　引張</t>
  </si>
  <si>
    <t>10010-170003</t>
  </si>
  <si>
    <t>KI-BU-V4</t>
  </si>
  <si>
    <t>啓愛 KI-BU-V4</t>
  </si>
  <si>
    <t>イスニーバルブ</t>
  </si>
  <si>
    <t>10011-000093</t>
  </si>
  <si>
    <t>21Y97</t>
  </si>
  <si>
    <t>オットーボック 21Y97</t>
  </si>
  <si>
    <t>バルブ二重ソケット用　PVCチューブ付</t>
  </si>
  <si>
    <t>10011-000094</t>
  </si>
  <si>
    <t>21Y105</t>
  </si>
  <si>
    <t>オットーボック 21Y105</t>
  </si>
  <si>
    <t>バルブ平ゴム　側面取付用</t>
  </si>
  <si>
    <t>10011-000095</t>
  </si>
  <si>
    <t>21Y12</t>
  </si>
  <si>
    <t>オットーボック 21Y12</t>
  </si>
  <si>
    <t>バルブ真空成型用　ネジ式吸着バルブ</t>
  </si>
  <si>
    <t>10011-000096</t>
  </si>
  <si>
    <t>4R140</t>
  </si>
  <si>
    <t>オットーボック 4R140</t>
  </si>
  <si>
    <t>ワンウェイバルブ</t>
  </si>
  <si>
    <t>10011-090002</t>
  </si>
  <si>
    <t>21Y14</t>
  </si>
  <si>
    <t>オットーボック 21Y14</t>
  </si>
  <si>
    <t>プッシュバルブ</t>
  </si>
  <si>
    <t>10011-130008</t>
  </si>
  <si>
    <t>21Y21</t>
  </si>
  <si>
    <t>オットーボック 21Y21</t>
  </si>
  <si>
    <t>クリックバルブ</t>
  </si>
  <si>
    <t>10012-000285</t>
  </si>
  <si>
    <t>37B-011</t>
  </si>
  <si>
    <t>小原 37B-011</t>
  </si>
  <si>
    <t>大腿吸着バルブ（引く式）</t>
  </si>
  <si>
    <t>10012-000286</t>
  </si>
  <si>
    <t>37B-021</t>
  </si>
  <si>
    <t>小原 37B-021</t>
  </si>
  <si>
    <t>大腿吸着バルブ（押す式）</t>
  </si>
  <si>
    <t>10012-160002</t>
  </si>
  <si>
    <t>P12-340-1000</t>
  </si>
  <si>
    <t>トゥルーライフ P12-340-1000</t>
  </si>
  <si>
    <t>トゥルーライフ</t>
  </si>
  <si>
    <t>グリーンバルブ　プラスティック</t>
  </si>
  <si>
    <t>10012-160003</t>
  </si>
  <si>
    <t>P12-320-1000</t>
  </si>
  <si>
    <t>トゥルーライフ P12-320-1000</t>
  </si>
  <si>
    <t>10014-000004</t>
  </si>
  <si>
    <t>M0255</t>
  </si>
  <si>
    <t>ラポック M0255</t>
  </si>
  <si>
    <t>ラミネーション用吸着バルブ・リングセット</t>
  </si>
  <si>
    <t>10014-000005</t>
  </si>
  <si>
    <t>M0262</t>
  </si>
  <si>
    <t>ラポック M0262</t>
  </si>
  <si>
    <t>下腿用バルブ（貼付式）</t>
  </si>
  <si>
    <t>10014-080001</t>
  </si>
  <si>
    <t>M0257</t>
  </si>
  <si>
    <t>ラポック M0257</t>
  </si>
  <si>
    <t>吸着バルブ（大腿吸着用　低圧自動開放／閉鎖設定可能）</t>
  </si>
  <si>
    <t>10014-080002</t>
  </si>
  <si>
    <t>M0258</t>
  </si>
  <si>
    <t>ラポック M0258</t>
  </si>
  <si>
    <t>フレキシブルソケット用バルブ</t>
  </si>
  <si>
    <t>10020-000064</t>
  </si>
  <si>
    <t>CTFV-CFS</t>
  </si>
  <si>
    <t>フィラワー CTFV-CFS</t>
  </si>
  <si>
    <t>フィラワー</t>
  </si>
  <si>
    <t>CTFV－CFSバルブ</t>
  </si>
  <si>
    <t>10020-000065</t>
  </si>
  <si>
    <t>LYN-PA0002</t>
  </si>
  <si>
    <t>ESP LYN-PA0002</t>
  </si>
  <si>
    <t>ESP</t>
  </si>
  <si>
    <t>リンバルブ　挟み込み式（ボタン）</t>
  </si>
  <si>
    <t>10020-150001</t>
  </si>
  <si>
    <t>LYN-PA0400</t>
  </si>
  <si>
    <t>ESP LYN-PA0400</t>
  </si>
  <si>
    <t>リンバルブ　スライド</t>
  </si>
  <si>
    <t>10020-240002</t>
  </si>
  <si>
    <t>LYN-PA0450</t>
  </si>
  <si>
    <t>ESP LYN-PA0450</t>
  </si>
  <si>
    <t>リンバルブ　挟み込み式（スライド）</t>
  </si>
  <si>
    <t>10099-210021</t>
  </si>
  <si>
    <t>L-551002</t>
  </si>
  <si>
    <t>オズール L-551002</t>
  </si>
  <si>
    <t>Icelock　551　排気バルブ（下腿用）</t>
  </si>
  <si>
    <t>10099-210022</t>
  </si>
  <si>
    <t>L-552000</t>
  </si>
  <si>
    <t>オズール L-552000</t>
  </si>
  <si>
    <t>Icelock　552　排気バルブ（大腿用）</t>
  </si>
  <si>
    <t>10099-210023</t>
  </si>
  <si>
    <t>L-641000</t>
  </si>
  <si>
    <t>オズール L-641000</t>
  </si>
  <si>
    <t>Icelock　641　バルブ</t>
  </si>
  <si>
    <t>10102-210001</t>
  </si>
  <si>
    <t>（株）佐々木義肢製作所</t>
  </si>
  <si>
    <t>CA200-AVM</t>
  </si>
  <si>
    <t>サイプレス CA200-AVM</t>
  </si>
  <si>
    <t>サイプレス</t>
  </si>
  <si>
    <t>ネジ式排出バルブ</t>
  </si>
  <si>
    <t>10102-210002</t>
  </si>
  <si>
    <t>CA200-AVPM</t>
  </si>
  <si>
    <t>サイプレス CA200-AVPM</t>
  </si>
  <si>
    <t>プッシュボタン式排出バルブ</t>
  </si>
  <si>
    <t>10102-210003</t>
  </si>
  <si>
    <t>CA100-AK</t>
  </si>
  <si>
    <t>サイプレス CA100-AK</t>
  </si>
  <si>
    <t>大腿用排出バルブ</t>
  </si>
  <si>
    <t>10011-000097</t>
  </si>
  <si>
    <t>21B37</t>
  </si>
  <si>
    <t>オットーボック 21B37</t>
  </si>
  <si>
    <t>大腿用サスペンションスリーブ</t>
  </si>
  <si>
    <t>10020-000066</t>
  </si>
  <si>
    <t>AKS</t>
  </si>
  <si>
    <t>レイブン AKS</t>
  </si>
  <si>
    <t>レイブン</t>
  </si>
  <si>
    <t>大腿義足懸垂用ベルト</t>
  </si>
  <si>
    <t>10020-200001</t>
  </si>
  <si>
    <t>ALS-6K</t>
  </si>
  <si>
    <t>ウィローウッド ALS-6K</t>
  </si>
  <si>
    <t>アルファハイブリッドAKスリーブ</t>
  </si>
  <si>
    <t>10049-210002</t>
  </si>
  <si>
    <t>（株）松本義肢製作所</t>
  </si>
  <si>
    <t>CD116</t>
  </si>
  <si>
    <t>コヨーテ CD116</t>
  </si>
  <si>
    <t>コヨーテ</t>
  </si>
  <si>
    <t>プロキシマルロック</t>
  </si>
  <si>
    <t>10010-000194</t>
  </si>
  <si>
    <t>SLE</t>
  </si>
  <si>
    <t>アルプス SLE</t>
  </si>
  <si>
    <t>アルプス</t>
  </si>
  <si>
    <t>イージースリーブサスペンション</t>
  </si>
  <si>
    <t>10010-180004</t>
  </si>
  <si>
    <t>130X5</t>
  </si>
  <si>
    <t>シリポス 130X5</t>
  </si>
  <si>
    <t>シリポス</t>
  </si>
  <si>
    <t>BKサスペンションスリーブ</t>
  </si>
  <si>
    <t>10010-190011</t>
  </si>
  <si>
    <t>SFB</t>
  </si>
  <si>
    <t>アルプス SFB</t>
  </si>
  <si>
    <t>シームレスサスペンショングリップゲルスリーブ</t>
  </si>
  <si>
    <t>10010-190013</t>
  </si>
  <si>
    <t>VIVA</t>
  </si>
  <si>
    <t>アルプス VIVA</t>
  </si>
  <si>
    <t>バルブ付グリップゲルスリーブ</t>
  </si>
  <si>
    <t>10010-210001</t>
  </si>
  <si>
    <t>SFX</t>
  </si>
  <si>
    <t>アルプス SFX</t>
  </si>
  <si>
    <t>フレックススリーブ</t>
  </si>
  <si>
    <t>10011-000098</t>
  </si>
  <si>
    <t>21B4</t>
  </si>
  <si>
    <t>オットーボック 21B4</t>
  </si>
  <si>
    <t>下腿用サスペンションスリーブ</t>
  </si>
  <si>
    <t>10011-000099</t>
  </si>
  <si>
    <t>453A2</t>
  </si>
  <si>
    <t>オットーボック 453A2</t>
  </si>
  <si>
    <t>デルマプロテクション　ニースリーブ</t>
  </si>
  <si>
    <t>10011-080014</t>
  </si>
  <si>
    <t>454A7</t>
  </si>
  <si>
    <t>オットーボック 454A7</t>
  </si>
  <si>
    <t>ハーモニー　ニースリーブ</t>
  </si>
  <si>
    <t>10011-080015</t>
  </si>
  <si>
    <t>454A11</t>
  </si>
  <si>
    <t>オットーボック 454A11</t>
  </si>
  <si>
    <t>ゲイター（インナースリーブ）</t>
  </si>
  <si>
    <t>10011-130009</t>
  </si>
  <si>
    <t>453A40</t>
  </si>
  <si>
    <t>オットーボック 453A40</t>
  </si>
  <si>
    <t>プロフレックスプラス　スリーブ　ショート</t>
  </si>
  <si>
    <t>10011-160020</t>
  </si>
  <si>
    <t>453A30</t>
  </si>
  <si>
    <t>オットーボック 453A30</t>
  </si>
  <si>
    <t>プロフレックスプラス　スリーブ</t>
  </si>
  <si>
    <t>10012-160004</t>
  </si>
  <si>
    <t>18181～18194</t>
  </si>
  <si>
    <t>シリポス 18181～18194</t>
  </si>
  <si>
    <t>デュラゲルサスペンションスリーブ</t>
  </si>
  <si>
    <t>10014-080003</t>
  </si>
  <si>
    <t>M1600</t>
  </si>
  <si>
    <t>ラポック M1600</t>
  </si>
  <si>
    <t>スリップシース（スリーブ保護）</t>
  </si>
  <si>
    <t>10014-080004</t>
  </si>
  <si>
    <t>M1601</t>
  </si>
  <si>
    <t>ラポック M1601</t>
  </si>
  <si>
    <t>i-Sleeve　STD（薄型・高伸性・抗菌防臭フィルム加工ネオプレン）</t>
  </si>
  <si>
    <t>10014-080005</t>
  </si>
  <si>
    <t>M1602</t>
  </si>
  <si>
    <t>ラポック M1602</t>
  </si>
  <si>
    <t>i-Sleeve　μ（極薄・透湿性）</t>
  </si>
  <si>
    <t>10020-000067</t>
  </si>
  <si>
    <t>ALS-SIZE</t>
  </si>
  <si>
    <t>ウィローウッド ALS-SIZE</t>
  </si>
  <si>
    <t>アルファハイブリッドスリーブ</t>
  </si>
  <si>
    <t>10020-000068</t>
  </si>
  <si>
    <t>NKS</t>
  </si>
  <si>
    <t>レイブン NKS</t>
  </si>
  <si>
    <t>ネオプレーン膝スリーブ</t>
  </si>
  <si>
    <t>10020-000070</t>
  </si>
  <si>
    <t>DGSLEV</t>
  </si>
  <si>
    <t>ダウ DGSLEV</t>
  </si>
  <si>
    <t>Gスリーブ</t>
  </si>
  <si>
    <t>10020-100001</t>
  </si>
  <si>
    <t>30L5</t>
  </si>
  <si>
    <t>ストレイフェネダー 30L5</t>
  </si>
  <si>
    <t>ストレイフェネダー</t>
  </si>
  <si>
    <t>コンテックススリーブ</t>
  </si>
  <si>
    <t>10020-150002</t>
  </si>
  <si>
    <t>LLS-SIZE</t>
  </si>
  <si>
    <t>ウィローウッド LLS-SIZE</t>
  </si>
  <si>
    <t>リムロジックスリーブ</t>
  </si>
  <si>
    <t>10020-150003</t>
  </si>
  <si>
    <t>LLC-SIZE</t>
  </si>
  <si>
    <t>ウィローウッド LLC-SIZE</t>
  </si>
  <si>
    <t>リムロジックシーリングカフ</t>
  </si>
  <si>
    <t>10020-160009</t>
  </si>
  <si>
    <t>3S50</t>
  </si>
  <si>
    <t>ストレイフェネダー 3S50</t>
  </si>
  <si>
    <t>ニースリーブ　プロテクター</t>
  </si>
  <si>
    <t>10099-210024</t>
  </si>
  <si>
    <t>F-1010</t>
  </si>
  <si>
    <t>オズール F-1010</t>
  </si>
  <si>
    <t>アイスフレックス　バランス</t>
  </si>
  <si>
    <t>10099-210025</t>
  </si>
  <si>
    <t>F-2011</t>
  </si>
  <si>
    <t>オズール F-2011</t>
  </si>
  <si>
    <t>ICEROSS　スリーブ</t>
  </si>
  <si>
    <t>10099-210026</t>
  </si>
  <si>
    <t>MK0020</t>
  </si>
  <si>
    <t>オズール MK0020</t>
  </si>
  <si>
    <t>ゲニュスリーブ</t>
  </si>
  <si>
    <t>10099-210292</t>
  </si>
  <si>
    <t>S-2011</t>
  </si>
  <si>
    <t>オズール S-2011</t>
  </si>
  <si>
    <t>ICEFORM　スリーブ</t>
  </si>
  <si>
    <t>10012-160005</t>
  </si>
  <si>
    <t>127001</t>
  </si>
  <si>
    <t>フィラワー 127001</t>
  </si>
  <si>
    <t>KBMウェッジ</t>
  </si>
  <si>
    <t>10010-220005</t>
  </si>
  <si>
    <t>7H09A</t>
  </si>
  <si>
    <t>メティス 7H09A</t>
  </si>
  <si>
    <t>メティス</t>
  </si>
  <si>
    <t>シャトルクラッチロック埋込用</t>
  </si>
  <si>
    <t>10011-000100</t>
  </si>
  <si>
    <t>6A30=10N</t>
  </si>
  <si>
    <t>オットーボック 6A30=10N</t>
  </si>
  <si>
    <t>シャトルロック　ソケット直付用</t>
  </si>
  <si>
    <t>10011-000101</t>
  </si>
  <si>
    <t>6A30=20</t>
  </si>
  <si>
    <t>オットーボック 6A30=20</t>
  </si>
  <si>
    <t>シャトルロック　プラスチック　ソケット直付用</t>
  </si>
  <si>
    <t>10017-000003</t>
  </si>
  <si>
    <t>125234</t>
  </si>
  <si>
    <t>フィラワー 125234</t>
  </si>
  <si>
    <t>３Sシャトルロック　レギュラー</t>
  </si>
  <si>
    <t>10020-000071</t>
  </si>
  <si>
    <t>10020-000072</t>
  </si>
  <si>
    <t>10020-000073</t>
  </si>
  <si>
    <t>10020-000074</t>
  </si>
  <si>
    <t>10020-130012</t>
  </si>
  <si>
    <t>IRS-600-AKT</t>
  </si>
  <si>
    <t>カスケイド IRS-600-AKT</t>
  </si>
  <si>
    <t>アルミボディ　クラッチロック</t>
  </si>
  <si>
    <t>10020-160001</t>
  </si>
  <si>
    <t>30S1</t>
  </si>
  <si>
    <t>ストレイフェネダー 30S1</t>
  </si>
  <si>
    <t>クラッチロック301</t>
  </si>
  <si>
    <t>10099-210027</t>
  </si>
  <si>
    <t>L-19200</t>
  </si>
  <si>
    <t>オズール L-19200</t>
  </si>
  <si>
    <t>Icelock　ラチェットピン</t>
  </si>
  <si>
    <t>10099-210028</t>
  </si>
  <si>
    <t>L-211000</t>
  </si>
  <si>
    <t>オズール L-211000</t>
  </si>
  <si>
    <t>Icelock　211　クラッチロック</t>
  </si>
  <si>
    <t>10099-210029</t>
  </si>
  <si>
    <t>L-29200</t>
  </si>
  <si>
    <t>オズール L-29200</t>
  </si>
  <si>
    <t>Icelock　クラッチピン</t>
  </si>
  <si>
    <t>10099-210031</t>
  </si>
  <si>
    <t>L-621000</t>
  </si>
  <si>
    <t>オズール L-621000</t>
  </si>
  <si>
    <t>Icelock　621　ラチェットロック</t>
  </si>
  <si>
    <t>10099-210032</t>
  </si>
  <si>
    <t>L-631000</t>
  </si>
  <si>
    <t>オズール L-631000</t>
  </si>
  <si>
    <t>Icelock　631　ランヤード</t>
  </si>
  <si>
    <t>10099-210033</t>
  </si>
  <si>
    <t>L-651000</t>
  </si>
  <si>
    <t>オズール L-651000</t>
  </si>
  <si>
    <t>Icelock　651　スムースロック</t>
  </si>
  <si>
    <t>10099-210034</t>
  </si>
  <si>
    <t>10010-000201</t>
  </si>
  <si>
    <t>ELFR</t>
  </si>
  <si>
    <t>アルプス ELFR</t>
  </si>
  <si>
    <t>イージーライナー　ピン無</t>
  </si>
  <si>
    <t>10010-000204</t>
  </si>
  <si>
    <t>ELPX</t>
  </si>
  <si>
    <t>アルプス ELPX</t>
  </si>
  <si>
    <t>イージーライナー　スーパーストレッチ</t>
  </si>
  <si>
    <t>10010-000212</t>
  </si>
  <si>
    <t>KI-PURE</t>
  </si>
  <si>
    <t>啓愛 KI-PURE</t>
  </si>
  <si>
    <t>ピュアライナー　ピンなし</t>
  </si>
  <si>
    <t>10010-180002</t>
  </si>
  <si>
    <t>SPFRHD</t>
  </si>
  <si>
    <t>アルプス SPFRHD</t>
  </si>
  <si>
    <t>SP高密度ゲルライナー　ピン無</t>
  </si>
  <si>
    <t>10010-180003</t>
  </si>
  <si>
    <t>ENCP</t>
  </si>
  <si>
    <t>アルプス ENCP</t>
  </si>
  <si>
    <t>スキンリリーバー</t>
  </si>
  <si>
    <t>10010-210002</t>
  </si>
  <si>
    <t>LSC</t>
  </si>
  <si>
    <t>アルプス LSC</t>
  </si>
  <si>
    <t>シリコーンプロ　ピン無</t>
  </si>
  <si>
    <t>10011-090003</t>
  </si>
  <si>
    <t>6Y400</t>
  </si>
  <si>
    <t>オットーボック 6Y400</t>
  </si>
  <si>
    <t>カスタムライナー</t>
  </si>
  <si>
    <t>10011-090004</t>
  </si>
  <si>
    <t>6Y92</t>
  </si>
  <si>
    <t>オットーボック 6Y92</t>
  </si>
  <si>
    <t>コポリマーライナー</t>
  </si>
  <si>
    <t>10011-130010</t>
  </si>
  <si>
    <t>6Y95=C</t>
  </si>
  <si>
    <t>オットーボック 6Y95=C</t>
  </si>
  <si>
    <t>Caleo　3D　クッションライナー　コポリマー</t>
  </si>
  <si>
    <t>10011-150004</t>
  </si>
  <si>
    <t>6Y512</t>
  </si>
  <si>
    <t>オットーボック 6Y512</t>
  </si>
  <si>
    <t>ポリウレタン3Dライナー</t>
  </si>
  <si>
    <t>10011-170005</t>
  </si>
  <si>
    <t>6Y81</t>
  </si>
  <si>
    <t>オットーボック 6Y81</t>
  </si>
  <si>
    <t>プロシールライナー</t>
  </si>
  <si>
    <t>10011-200002</t>
  </si>
  <si>
    <t>6Y110</t>
  </si>
  <si>
    <t>オットーボック 6Y110</t>
  </si>
  <si>
    <t>skeo　シーリングライナー</t>
  </si>
  <si>
    <t>10012-170002</t>
  </si>
  <si>
    <t>18241～18264</t>
  </si>
  <si>
    <t>シリポス 18241～18264</t>
  </si>
  <si>
    <t>デュラゲルライナー</t>
  </si>
  <si>
    <t>10012-250003</t>
  </si>
  <si>
    <t>SMSFR</t>
  </si>
  <si>
    <t>アルプス SMSFR</t>
  </si>
  <si>
    <t>スマートシールライナー　ピン無</t>
  </si>
  <si>
    <t>10020-000075</t>
  </si>
  <si>
    <t>ALC-SIZE</t>
  </si>
  <si>
    <t>ウィローウッド ALC-SIZE</t>
  </si>
  <si>
    <t>アルファスピリットクッションライナー</t>
  </si>
  <si>
    <t>10020-000076</t>
  </si>
  <si>
    <t>10020-130001</t>
  </si>
  <si>
    <t>ALA-VM</t>
  </si>
  <si>
    <t>ウィローウッド ALA-VM</t>
  </si>
  <si>
    <t>アルファボリュームマネージメントパッド</t>
  </si>
  <si>
    <t>10020-130002</t>
  </si>
  <si>
    <t>H350-SIZE</t>
  </si>
  <si>
    <t>ウィローウッド H350-SIZE</t>
  </si>
  <si>
    <t>アルファハイブリッドクッションライナー</t>
  </si>
  <si>
    <t>10020-180001</t>
  </si>
  <si>
    <t>T350-SIZE</t>
  </si>
  <si>
    <t>ウィローウッド T350-SIZE</t>
  </si>
  <si>
    <t>アルファスマートテンプクッションライナー</t>
  </si>
  <si>
    <t>10020-200002</t>
  </si>
  <si>
    <t>ALC-DES</t>
  </si>
  <si>
    <t>ウィローウッド ALC-DES</t>
  </si>
  <si>
    <t>アルファデザインライナー</t>
  </si>
  <si>
    <t>10020-210001</t>
  </si>
  <si>
    <t>D990-SIZE</t>
  </si>
  <si>
    <t>ウィローウッド D990-SIZE</t>
  </si>
  <si>
    <t>アルファデュオライナー</t>
  </si>
  <si>
    <t>10049-180001</t>
  </si>
  <si>
    <t>SBATTCP</t>
  </si>
  <si>
    <t>ブラッチフォード SBATTCP</t>
  </si>
  <si>
    <t>ブラッチフォード</t>
  </si>
  <si>
    <t>シルケアブリーズライナー</t>
  </si>
  <si>
    <t>10099-210035</t>
  </si>
  <si>
    <t>10099-210036</t>
  </si>
  <si>
    <t>I-3663</t>
  </si>
  <si>
    <t>オズール I-3663</t>
  </si>
  <si>
    <t>ICEROSS　下腿用　シールインX5</t>
  </si>
  <si>
    <t>10099-210037</t>
  </si>
  <si>
    <t>I-3664</t>
  </si>
  <si>
    <t>オズール I-3664</t>
  </si>
  <si>
    <t>ICEROSS　下腿用　シールインX5　ウェーブ</t>
  </si>
  <si>
    <t>10099-210038</t>
  </si>
  <si>
    <t>I-4443</t>
  </si>
  <si>
    <t>オズール I-4443</t>
  </si>
  <si>
    <t>ICEROSS　下腿用　シールインX</t>
  </si>
  <si>
    <t>10099-210039</t>
  </si>
  <si>
    <t>10099-210040</t>
  </si>
  <si>
    <t>I-7532/7632</t>
  </si>
  <si>
    <t>オズール I-7532/7632</t>
  </si>
  <si>
    <t>ICEROSS　大腿用　シールイン　スタンダード/コニカル</t>
  </si>
  <si>
    <t>10099-210041</t>
  </si>
  <si>
    <t>I-8532/8632</t>
  </si>
  <si>
    <t>オズール I-8532/8632</t>
  </si>
  <si>
    <t>ICEROSS　大腿用　シールインX　スタンダード/コニカル</t>
  </si>
  <si>
    <t>10099-210042</t>
  </si>
  <si>
    <t>I-CL43</t>
  </si>
  <si>
    <t>オズール I-CL43</t>
  </si>
  <si>
    <t>ICEROSS　デルモ　クッションライナー</t>
  </si>
  <si>
    <t>10099-210043</t>
  </si>
  <si>
    <t>I-CL53</t>
  </si>
  <si>
    <t>オズール I-CL53</t>
  </si>
  <si>
    <t>ICEROSS　コンフォート　クッションライナー</t>
  </si>
  <si>
    <t>10099-210044</t>
  </si>
  <si>
    <t>I-CL63</t>
  </si>
  <si>
    <t>オズール I-CL63</t>
  </si>
  <si>
    <t>ICEROSS　シナジー　クッションライナー</t>
  </si>
  <si>
    <t>10099-210045</t>
  </si>
  <si>
    <t>I-CT62</t>
  </si>
  <si>
    <t>オズール I-CT62</t>
  </si>
  <si>
    <t>ICEROSS　アクティバ　クッションライナー</t>
  </si>
  <si>
    <t>10099-210046</t>
  </si>
  <si>
    <t>I-CW43</t>
  </si>
  <si>
    <t>オズール I-CW43</t>
  </si>
  <si>
    <t>ICEROSS　デルモ　クッションライナー　ウェーブ</t>
  </si>
  <si>
    <t>10099-210047</t>
  </si>
  <si>
    <t>I-CW63</t>
  </si>
  <si>
    <t>オズール I-CW63</t>
  </si>
  <si>
    <t>ICEROSS　シナジー　クッションライナー　ウェーブ</t>
  </si>
  <si>
    <t>10099-210048</t>
  </si>
  <si>
    <t>I-TF673/TF678</t>
  </si>
  <si>
    <t>オズール I-TF673/TF678</t>
  </si>
  <si>
    <t>ICEROSS　大腿用　シールインX5　スタンダード/コニカル</t>
  </si>
  <si>
    <t>10099-210049</t>
  </si>
  <si>
    <t>M8917/8918</t>
  </si>
  <si>
    <t>オズール M8917/8918</t>
  </si>
  <si>
    <t>大腿用　4シールクラシック　スタンダード/コニカル</t>
  </si>
  <si>
    <t>10099-210050</t>
  </si>
  <si>
    <t>M8997</t>
  </si>
  <si>
    <t>オズール M8997</t>
  </si>
  <si>
    <t>リラックス　クッションライナー</t>
  </si>
  <si>
    <t>10099-230006</t>
  </si>
  <si>
    <t>I-4613</t>
  </si>
  <si>
    <t>オズール I-4613</t>
  </si>
  <si>
    <t>ICEROSS　デルモ　シールイン</t>
  </si>
  <si>
    <t>10102-250001</t>
  </si>
  <si>
    <t>BDL-CL-BLK</t>
  </si>
  <si>
    <t>ブルドッグ BDL-CL-BLK</t>
  </si>
  <si>
    <t>ブルドッグ</t>
  </si>
  <si>
    <t>BULLDOG ゲルクッションライナー</t>
  </si>
  <si>
    <t>10010-000218</t>
  </si>
  <si>
    <t>KI-PURE+P</t>
  </si>
  <si>
    <t>啓愛 KI-PURE+P</t>
  </si>
  <si>
    <t>ピュアライナー　ピンつき</t>
  </si>
  <si>
    <t>10010-190015</t>
  </si>
  <si>
    <t>ELDT</t>
  </si>
  <si>
    <t>アルプス ELDT</t>
  </si>
  <si>
    <t>イージーライナー　ピン付</t>
  </si>
  <si>
    <t>10010-190017</t>
  </si>
  <si>
    <t>SPDTHD</t>
  </si>
  <si>
    <t>アルプス SPDTHD</t>
  </si>
  <si>
    <t>SP高密度ゲルライナー　ピン付</t>
  </si>
  <si>
    <t>10010-210003</t>
  </si>
  <si>
    <t>LSL</t>
  </si>
  <si>
    <t>アルプス LSL</t>
  </si>
  <si>
    <t>シリコーンプロ　ピン付</t>
  </si>
  <si>
    <t>10011-000104</t>
  </si>
  <si>
    <t>6Y70</t>
  </si>
  <si>
    <t>オットーボック 6Y70</t>
  </si>
  <si>
    <t>シリコーンジェルライナー　下腿用</t>
  </si>
  <si>
    <t>10011-000105</t>
  </si>
  <si>
    <t>6Y80</t>
  </si>
  <si>
    <t>オットーボック 6Y80</t>
  </si>
  <si>
    <t>TFアダプトライナー　大腿用</t>
  </si>
  <si>
    <t>10011-080016</t>
  </si>
  <si>
    <t>6Y90</t>
  </si>
  <si>
    <t>オットーボック 6Y90</t>
  </si>
  <si>
    <t>10011-080017</t>
  </si>
  <si>
    <t>6Y75</t>
  </si>
  <si>
    <t>オットーボック 6Y75</t>
  </si>
  <si>
    <t>シリコーンジェルライナー　下腿用　抗菌加工</t>
  </si>
  <si>
    <t>10011-130011</t>
  </si>
  <si>
    <t>6Y85</t>
  </si>
  <si>
    <t>オットーボック 6Y85</t>
  </si>
  <si>
    <t>TFアダプトライナー　抗菌加工</t>
  </si>
  <si>
    <t>10011-150003</t>
  </si>
  <si>
    <t>6Y43</t>
  </si>
  <si>
    <t>オットーボック 6Y43</t>
  </si>
  <si>
    <t>シリコーンシースルーライナー</t>
  </si>
  <si>
    <t>10011-160001</t>
  </si>
  <si>
    <t>6Y88</t>
  </si>
  <si>
    <t>オットーボック 6Y88</t>
  </si>
  <si>
    <t>TF　3Dライナー抗菌</t>
  </si>
  <si>
    <t>10011-160019</t>
  </si>
  <si>
    <t>6Y78</t>
  </si>
  <si>
    <t>オットーボック 6Y78</t>
  </si>
  <si>
    <t>シリコーン3Dライナー　抗菌　下腿用</t>
  </si>
  <si>
    <t>10011-200003</t>
  </si>
  <si>
    <t>6Y95=L</t>
  </si>
  <si>
    <t>オットーボック 6Y95=L</t>
  </si>
  <si>
    <t>3Dロッキングライナー</t>
  </si>
  <si>
    <t>10012-170003</t>
  </si>
  <si>
    <t>18201～18224</t>
  </si>
  <si>
    <t>シリポス 18201～18224</t>
  </si>
  <si>
    <t>デュラゲルライナー　ピンつき</t>
  </si>
  <si>
    <t>10012-250004</t>
  </si>
  <si>
    <t>SMSDT</t>
  </si>
  <si>
    <t>アルプス SMSDT</t>
  </si>
  <si>
    <t>スマートシールライナー　ピン付</t>
  </si>
  <si>
    <t>10020-130003</t>
  </si>
  <si>
    <t>H352-SIZE</t>
  </si>
  <si>
    <t>ウィローウッド H352-SIZE</t>
  </si>
  <si>
    <t>アルファハイブリッドロッキングライナー</t>
  </si>
  <si>
    <t>10020-130004</t>
  </si>
  <si>
    <t>DCLP-SIZE</t>
  </si>
  <si>
    <t>ダウ DCLP-SIZE</t>
  </si>
  <si>
    <t>クールロッキングライナー</t>
  </si>
  <si>
    <t>10020-170005</t>
  </si>
  <si>
    <t>T352-SIZE</t>
  </si>
  <si>
    <t>ウィローウッド T352-SIZE</t>
  </si>
  <si>
    <t>アルファスマートテンプロッキングライナー</t>
  </si>
  <si>
    <t>10020-200008</t>
  </si>
  <si>
    <t>ALL-SIZE</t>
  </si>
  <si>
    <t>ウィローウッド ALL-SIZE</t>
  </si>
  <si>
    <t>アルファスピリットロッキングライナー</t>
  </si>
  <si>
    <t>10020-220002</t>
  </si>
  <si>
    <t>H442-SIZE</t>
  </si>
  <si>
    <t>ウィローウッド H442-SIZE</t>
  </si>
  <si>
    <t>アルファハイブリッドAKロッキングライナー</t>
  </si>
  <si>
    <t>10049-230009</t>
  </si>
  <si>
    <t>SBATTLP</t>
  </si>
  <si>
    <t>ブラッチフォード SBATTLP</t>
  </si>
  <si>
    <t>シルケアブリーズライナー(ピン付き)</t>
  </si>
  <si>
    <t>10099-210053</t>
  </si>
  <si>
    <t>I-0124</t>
  </si>
  <si>
    <t>オズール I-0124</t>
  </si>
  <si>
    <t>ICEROSS　オリジナル　ロッキングライナー　カバー有</t>
  </si>
  <si>
    <t>10099-210054</t>
  </si>
  <si>
    <t>I-1033</t>
  </si>
  <si>
    <t>オズール I-1033</t>
  </si>
  <si>
    <t>ICEROSS　スポーツ　ロッキングライナー</t>
  </si>
  <si>
    <t>10099-210055</t>
  </si>
  <si>
    <t>I-4013</t>
  </si>
  <si>
    <t>オズール I-4013</t>
  </si>
  <si>
    <t>ICEROSS　デルモ　ロッキングライナー</t>
  </si>
  <si>
    <t>10099-210056</t>
  </si>
  <si>
    <t>I-4313</t>
  </si>
  <si>
    <t>オズール I-4313</t>
  </si>
  <si>
    <t>ICEROSS　デルモ　ロッキングライナー　ウェーブ</t>
  </si>
  <si>
    <t>10099-210057</t>
  </si>
  <si>
    <t>I-4913</t>
  </si>
  <si>
    <t>オズール I-4913</t>
  </si>
  <si>
    <t>ICEROSS　下腿用　デルモ　ロッキングライナー　ウェーブ　コニカル</t>
  </si>
  <si>
    <t>10099-210058</t>
  </si>
  <si>
    <t>I-5303</t>
  </si>
  <si>
    <t>オズール I-5303</t>
  </si>
  <si>
    <t>ICEROSS　コンフォート　ロッキングライナー　ウェーブ</t>
  </si>
  <si>
    <t>10099-210059</t>
  </si>
  <si>
    <t>10099-210060</t>
  </si>
  <si>
    <t>I-6003</t>
  </si>
  <si>
    <t>オズール I-6003</t>
  </si>
  <si>
    <t>ICEROSS　シナジー　ロッキングライナー</t>
  </si>
  <si>
    <t>10099-210061</t>
  </si>
  <si>
    <t>I-6303</t>
  </si>
  <si>
    <t>オズール I-6303</t>
  </si>
  <si>
    <t>ICEROSS　シナジー　ロッキングライナー　ウェーブ</t>
  </si>
  <si>
    <t>10099-210062</t>
  </si>
  <si>
    <t>I-7032/7132</t>
  </si>
  <si>
    <t>オズール I-7032/7132</t>
  </si>
  <si>
    <t>ICEROSS　大腿用　ロッキングライナー　スタンダード/コニカル</t>
  </si>
  <si>
    <t>10099-210063</t>
  </si>
  <si>
    <t>I-SXL3</t>
  </si>
  <si>
    <t>オズール I-SXL3</t>
  </si>
  <si>
    <t>ICEROSS　下腿用　シールインX　ロッキングライナー</t>
  </si>
  <si>
    <t>10099-210065</t>
  </si>
  <si>
    <t>M8957/8958</t>
  </si>
  <si>
    <t>オズール M8957/8958</t>
  </si>
  <si>
    <t>リラックス　大腿用　ロッキングライナー　スタンダード/コニカル</t>
  </si>
  <si>
    <t>10099-210066</t>
  </si>
  <si>
    <t>M8994</t>
  </si>
  <si>
    <t>オズール M8994</t>
  </si>
  <si>
    <t>リラックス　ロッキングライナー</t>
  </si>
  <si>
    <t>10102-220005</t>
  </si>
  <si>
    <t>BDL-LL-BLK</t>
  </si>
  <si>
    <t>ブルドッグ BDL-LL-BLK</t>
  </si>
  <si>
    <t>BULLDOG ゲルロックライナー</t>
  </si>
  <si>
    <t>10099-210068</t>
  </si>
  <si>
    <t>I-8301</t>
  </si>
  <si>
    <t>オズール I-8301</t>
  </si>
  <si>
    <t>ICEROSS　スタビロ　ジュニア　ロッキングライナー　ウェーブ</t>
  </si>
  <si>
    <t>10099-210069</t>
  </si>
  <si>
    <t>I-8302</t>
  </si>
  <si>
    <t>オズール I-8302</t>
  </si>
  <si>
    <t>ICEROSS　デルモ　ジュニア　ロッキングライナー　ウェーブ</t>
  </si>
  <si>
    <t>10010-000219</t>
  </si>
  <si>
    <t>KI-SG-C9</t>
  </si>
  <si>
    <t>啓愛 KI-SG-C9</t>
  </si>
  <si>
    <t>ベルト付足先ゴム</t>
  </si>
  <si>
    <t>10010-210013</t>
  </si>
  <si>
    <t>K-A1-7ABL</t>
  </si>
  <si>
    <t>啓愛 K-A1-7ABL</t>
  </si>
  <si>
    <t>サッチ用ブロック ボルト付</t>
  </si>
  <si>
    <t>10014-000007</t>
  </si>
  <si>
    <t>X1370</t>
  </si>
  <si>
    <t>ラポック X1370</t>
  </si>
  <si>
    <t>脱着装置つきアンクルブロック</t>
  </si>
  <si>
    <t>80000-000008</t>
  </si>
  <si>
    <t xml:space="preserve">その他のアングルブロック </t>
  </si>
  <si>
    <t>その他のアングルブロック</t>
  </si>
  <si>
    <t>10016-000080</t>
  </si>
  <si>
    <t>8-3</t>
  </si>
  <si>
    <t>佐藤 8-3</t>
  </si>
  <si>
    <t>下腿リアルカバー</t>
  </si>
  <si>
    <t>10016-000082</t>
  </si>
  <si>
    <t>8-5</t>
  </si>
  <si>
    <t>佐藤 8-5</t>
  </si>
  <si>
    <t>足先リアルソックス</t>
  </si>
  <si>
    <t>10020-000080</t>
  </si>
  <si>
    <t>SKY-SIZE</t>
  </si>
  <si>
    <t>RSLスティーパー SKY-SIZE</t>
  </si>
  <si>
    <t>スキナジー</t>
  </si>
  <si>
    <t>10020-090001</t>
  </si>
  <si>
    <t>DSST-BK</t>
  </si>
  <si>
    <t>ダウ DSST-BK</t>
  </si>
  <si>
    <t>ダウスキン指又付（下腿用）</t>
  </si>
  <si>
    <t>10010-180005</t>
  </si>
  <si>
    <t>KI-SG-C6</t>
  </si>
  <si>
    <t>啓愛 KI-SG-C6</t>
  </si>
  <si>
    <t>足先ゴム</t>
  </si>
  <si>
    <t>80000-000005</t>
  </si>
  <si>
    <t>80000-000003</t>
  </si>
  <si>
    <t>80000-000001</t>
  </si>
  <si>
    <t>10011-130012</t>
  </si>
  <si>
    <t>SL=LR-XOC</t>
  </si>
  <si>
    <t>オットーボック SL=LR-XOC</t>
  </si>
  <si>
    <t>XOカプラー</t>
  </si>
  <si>
    <t>10012-000295</t>
  </si>
  <si>
    <t>SSY300</t>
  </si>
  <si>
    <t>トゥルーライフ SSY300</t>
  </si>
  <si>
    <t>サイムアダプター</t>
  </si>
  <si>
    <t>10020-100002</t>
  </si>
  <si>
    <t>PPF-FS006</t>
  </si>
  <si>
    <t>ウィローウッド PPF-FS006</t>
  </si>
  <si>
    <t>小児用サイムナット</t>
  </si>
  <si>
    <t>10010-000226</t>
  </si>
  <si>
    <t>FS-01</t>
  </si>
  <si>
    <t>カレッジパークインダストリー FS-01</t>
  </si>
  <si>
    <t>フットシェル</t>
  </si>
  <si>
    <t>10011-080058</t>
  </si>
  <si>
    <t>2C5</t>
  </si>
  <si>
    <t>オットーボック 2C5</t>
  </si>
  <si>
    <t>フットシェル　1E5x/8x用</t>
  </si>
  <si>
    <t>10010-000228</t>
  </si>
  <si>
    <t>SS-01</t>
  </si>
  <si>
    <t>カレッジパークインダストリー SS-01</t>
  </si>
  <si>
    <t>スペクトラソック・カレッジパークフット用</t>
  </si>
  <si>
    <t>10011-000107</t>
  </si>
  <si>
    <t>SL=SPECTRA-SOCK</t>
  </si>
  <si>
    <t>オットーボック SL=SPECTRA-SOCK</t>
  </si>
  <si>
    <t>スペクトラソックス</t>
  </si>
  <si>
    <t>10099-210070</t>
  </si>
  <si>
    <t>K-190100</t>
  </si>
  <si>
    <t>オズール K-190100</t>
  </si>
  <si>
    <t>プレッシャーパッドセット　No.1</t>
  </si>
  <si>
    <t>10010-160002</t>
  </si>
  <si>
    <t>ST</t>
  </si>
  <si>
    <t>カレッジパークインダストリー ST</t>
  </si>
  <si>
    <t>シェルトレッド</t>
  </si>
  <si>
    <t>10010-210014</t>
  </si>
  <si>
    <t>K-A1-8ABL</t>
  </si>
  <si>
    <t>啓愛 K-A1-8ABL</t>
  </si>
  <si>
    <t>一軸用ブロック　継手付</t>
  </si>
  <si>
    <t>10011-130013</t>
  </si>
  <si>
    <t>2Z22</t>
  </si>
  <si>
    <t>オットーボック 2Z22</t>
  </si>
  <si>
    <t>SACHフット用ボルト</t>
  </si>
  <si>
    <t>10011-170006</t>
  </si>
  <si>
    <t>452A1</t>
  </si>
  <si>
    <t>オットーボック 452A1</t>
  </si>
  <si>
    <t>プロシールリング</t>
  </si>
  <si>
    <t>10020-170007</t>
  </si>
  <si>
    <t>TOF</t>
  </si>
  <si>
    <t>アラード TOF</t>
  </si>
  <si>
    <t>アラード</t>
  </si>
  <si>
    <t>トーオフ/ブルーロッカー（殻構造義足のみ使用可）</t>
  </si>
  <si>
    <t>10020-170008</t>
  </si>
  <si>
    <t>YPS</t>
  </si>
  <si>
    <t>アラード YPS</t>
  </si>
  <si>
    <t>イプシロン（殻構造義足のみ使用可）</t>
  </si>
  <si>
    <t>10099-210071</t>
  </si>
  <si>
    <t>I-SXC0</t>
  </si>
  <si>
    <t>オズール I-SXC0</t>
  </si>
  <si>
    <t>ICEROSS　シールインX　専用リング　（クラシック）</t>
  </si>
  <si>
    <t>10099-210072</t>
  </si>
  <si>
    <t>I-SXG0</t>
  </si>
  <si>
    <t>オズール I-SXG0</t>
  </si>
  <si>
    <t>ICEROSS　シールインX　専用リング　（グリップ）</t>
  </si>
  <si>
    <t>10099-210073</t>
  </si>
  <si>
    <t>I-SXV0</t>
  </si>
  <si>
    <t>オズール I-SXV0</t>
  </si>
  <si>
    <t>ICEROSS　シールインX　専用リング　（ボリューム）</t>
  </si>
  <si>
    <t>10011-000108</t>
  </si>
  <si>
    <t>12S4</t>
  </si>
  <si>
    <t>オットーボック 12S4</t>
  </si>
  <si>
    <t>肩継手　屈曲外転式（肩甲胸郭間切断用）</t>
  </si>
  <si>
    <t>10012-000298</t>
  </si>
  <si>
    <t>55134</t>
  </si>
  <si>
    <t>ホスマー 55134</t>
  </si>
  <si>
    <t>ショルダージョイント</t>
  </si>
  <si>
    <t>10011-000110</t>
  </si>
  <si>
    <t>12S7</t>
  </si>
  <si>
    <t>オットーボック 12S7</t>
  </si>
  <si>
    <t>肩継手（ユニバーサル継手付）</t>
  </si>
  <si>
    <t>10010-000230</t>
  </si>
  <si>
    <t>KI-H-061</t>
  </si>
  <si>
    <t>啓愛 KI-H-061</t>
  </si>
  <si>
    <t>上腕中短断端用パイロン継手</t>
  </si>
  <si>
    <t>10010-000231</t>
  </si>
  <si>
    <t>KI-H-062</t>
  </si>
  <si>
    <t>啓愛 KI-H-062</t>
  </si>
  <si>
    <t>上腕長断端用パイロン継手</t>
  </si>
  <si>
    <t>10011-000111</t>
  </si>
  <si>
    <t>12R6</t>
  </si>
  <si>
    <t>オットーボック 12R6</t>
  </si>
  <si>
    <t>肘継手　マニュアルロック　上腕用セット</t>
  </si>
  <si>
    <t>10011-000113</t>
  </si>
  <si>
    <t>12R7</t>
  </si>
  <si>
    <t>オットーボック 12R7</t>
  </si>
  <si>
    <t>肘継手　マニュアルロック　肩義手用セット</t>
  </si>
  <si>
    <t>10012-000299</t>
  </si>
  <si>
    <t>55170/56344</t>
  </si>
  <si>
    <t>ホスマー 55170/56344</t>
  </si>
  <si>
    <t>マニュアルロッキング肘</t>
  </si>
  <si>
    <t>10012-000300</t>
  </si>
  <si>
    <t>47C-011</t>
  </si>
  <si>
    <t>小原 47C-011</t>
  </si>
  <si>
    <t>上腕短断端用骨格義手セット　L　手継手部品付</t>
  </si>
  <si>
    <t>10012-000301</t>
  </si>
  <si>
    <t>47C-012</t>
  </si>
  <si>
    <t>小原 47C-012</t>
  </si>
  <si>
    <t>上腕短断端用骨格義手セット　R　手継手部品付</t>
  </si>
  <si>
    <t>10012-000302</t>
  </si>
  <si>
    <t>47C-021</t>
  </si>
  <si>
    <t>小原 47C-021</t>
  </si>
  <si>
    <t>上腕長断端用骨格義手セット　L　手継手部品付</t>
  </si>
  <si>
    <t>10012-000303</t>
  </si>
  <si>
    <t>47C-022</t>
  </si>
  <si>
    <t>小原 47C-022</t>
  </si>
  <si>
    <t>上腕長断端用骨格義手セット　R　手継手部品付</t>
  </si>
  <si>
    <t>10016-080002</t>
  </si>
  <si>
    <t>9-88</t>
  </si>
  <si>
    <t>佐藤 9-88</t>
  </si>
  <si>
    <t>フリーライト軽量肘継手　ロックなし上腕長断端にも使用可能</t>
  </si>
  <si>
    <t>10010-000018</t>
  </si>
  <si>
    <t>KI-H-032</t>
  </si>
  <si>
    <t>啓愛 KI-H-032</t>
  </si>
  <si>
    <t>上腕幹部　新　(固定金具無)</t>
  </si>
  <si>
    <t>10010-180001</t>
  </si>
  <si>
    <t>KI-H-032-1</t>
  </si>
  <si>
    <t>啓愛 KI-H-032-1</t>
  </si>
  <si>
    <t>上腕幹部用固定金具</t>
  </si>
  <si>
    <t>10010-000232</t>
  </si>
  <si>
    <t>KI-H-065-1</t>
  </si>
  <si>
    <t>啓愛 KI-H-065-1</t>
  </si>
  <si>
    <t>手首金具（パイロン用）</t>
  </si>
  <si>
    <t>10011-000115</t>
  </si>
  <si>
    <t>10R1</t>
  </si>
  <si>
    <t>オットーボック 10R1</t>
  </si>
  <si>
    <t>リストアダプター　アダプタボルトネジ</t>
  </si>
  <si>
    <t>10011-000116</t>
  </si>
  <si>
    <t>10R2</t>
  </si>
  <si>
    <t>オットーボック 10R2</t>
  </si>
  <si>
    <t>リストアダプター　アダプタナットネジ</t>
  </si>
  <si>
    <t>10011-080018</t>
  </si>
  <si>
    <t>10R3</t>
  </si>
  <si>
    <t>オットーボック 10R3</t>
  </si>
  <si>
    <t>リストアダプター　屈曲機構付</t>
  </si>
  <si>
    <t>10012-000305</t>
  </si>
  <si>
    <t>71988</t>
  </si>
  <si>
    <t>ホスマー 71988</t>
  </si>
  <si>
    <t>フリクションリスト</t>
  </si>
  <si>
    <t>10010-000233</t>
  </si>
  <si>
    <t>10016-080003</t>
  </si>
  <si>
    <t>9-88-1</t>
  </si>
  <si>
    <t>佐藤 9-88-1</t>
  </si>
  <si>
    <t>リストコネクタ（手部取り付け金具）</t>
  </si>
  <si>
    <t>10016-150005</t>
  </si>
  <si>
    <t>10010-000026</t>
  </si>
  <si>
    <t>KI-H-034</t>
  </si>
  <si>
    <t>啓愛 KI-H-034</t>
  </si>
  <si>
    <t>前腕幹部　新　(固定金具無)</t>
  </si>
  <si>
    <t>10010-150001</t>
  </si>
  <si>
    <t>KI-H-034-1</t>
  </si>
  <si>
    <t>啓愛 KI-H-034-1</t>
  </si>
  <si>
    <t>前腕幹部用固定金具</t>
  </si>
  <si>
    <t>10012-000306</t>
  </si>
  <si>
    <t>55132</t>
  </si>
  <si>
    <t>ホスマー 55132</t>
  </si>
  <si>
    <t>10016-080004</t>
  </si>
  <si>
    <t>9-88-2</t>
  </si>
  <si>
    <t>佐藤 9-88-2</t>
  </si>
  <si>
    <t>ソケットホルダー</t>
  </si>
  <si>
    <t>10012-000307</t>
  </si>
  <si>
    <t>55573</t>
  </si>
  <si>
    <t>ホスマー 55573</t>
  </si>
  <si>
    <t>パイロンチューブ</t>
  </si>
  <si>
    <t>10016-190002</t>
  </si>
  <si>
    <t>9-88-3</t>
  </si>
  <si>
    <t>佐藤 9-88-3</t>
  </si>
  <si>
    <t>フリーライト上腕用パイプ（L=174mm）ボルト付</t>
  </si>
  <si>
    <t>10016-190003</t>
  </si>
  <si>
    <t>9-88-4</t>
  </si>
  <si>
    <t>佐藤 9-88-4</t>
  </si>
  <si>
    <t>フリーライト前腕用パイプのみ（L=220mm）</t>
  </si>
  <si>
    <t>10011-000117</t>
  </si>
  <si>
    <t>8S7/8S8/8S9</t>
  </si>
  <si>
    <t>オットーボック 8S7/8S8/8S9</t>
  </si>
  <si>
    <t>インナーハンド</t>
  </si>
  <si>
    <t>10011-000118</t>
  </si>
  <si>
    <t>10016-000083</t>
  </si>
  <si>
    <t>10016-000084</t>
  </si>
  <si>
    <t>10016-210002</t>
  </si>
  <si>
    <t>10010-000246</t>
  </si>
  <si>
    <t>10011-000119</t>
  </si>
  <si>
    <t>8S4/8S5/8S6</t>
  </si>
  <si>
    <t>オットーボック 8S4/8S5/8S6</t>
  </si>
  <si>
    <t>コスメティックグラブ</t>
  </si>
  <si>
    <t>10016-000069</t>
  </si>
  <si>
    <t>10016-000085</t>
  </si>
  <si>
    <t>10016-000086</t>
  </si>
  <si>
    <t>10016-000087</t>
  </si>
  <si>
    <t>10016-000088</t>
  </si>
  <si>
    <t>10016-000089</t>
  </si>
  <si>
    <t>10016-000090</t>
  </si>
  <si>
    <t>10016-000091</t>
  </si>
  <si>
    <t>10016-000092</t>
  </si>
  <si>
    <t>10016-000093</t>
  </si>
  <si>
    <t>10016-000094</t>
  </si>
  <si>
    <t>10016-000095</t>
  </si>
  <si>
    <t>10016-000096</t>
  </si>
  <si>
    <t>10016-000097</t>
  </si>
  <si>
    <t>10016-000098</t>
  </si>
  <si>
    <t>10016-000099</t>
  </si>
  <si>
    <t>10016-000100</t>
  </si>
  <si>
    <t>10016-000101</t>
  </si>
  <si>
    <t>10016-000102</t>
  </si>
  <si>
    <t>10016-000103</t>
  </si>
  <si>
    <t>10016-000104</t>
  </si>
  <si>
    <t>10016-000105</t>
  </si>
  <si>
    <t>10016-000106</t>
  </si>
  <si>
    <t>10016-000107</t>
  </si>
  <si>
    <t>10016-000108</t>
  </si>
  <si>
    <t>10016-000109</t>
  </si>
  <si>
    <t>10016-150006</t>
  </si>
  <si>
    <t>10016-150007</t>
  </si>
  <si>
    <t>10016-150008</t>
  </si>
  <si>
    <t>10016-160003</t>
  </si>
  <si>
    <t>10016-160004</t>
  </si>
  <si>
    <t>10016-160005</t>
  </si>
  <si>
    <t>10016-160006</t>
  </si>
  <si>
    <t>10016-160007</t>
  </si>
  <si>
    <t>10016-160008</t>
  </si>
  <si>
    <t>10016-160009</t>
  </si>
  <si>
    <t>10016-160010</t>
  </si>
  <si>
    <t>10016-160011</t>
  </si>
  <si>
    <t>10016-160012</t>
  </si>
  <si>
    <t>10016-160013</t>
  </si>
  <si>
    <t>10016-220002</t>
  </si>
  <si>
    <t>10016-220004</t>
  </si>
  <si>
    <t>10010-000090</t>
  </si>
  <si>
    <t>KI-H-037-1</t>
  </si>
  <si>
    <t>啓愛 KI-H-037-1</t>
  </si>
  <si>
    <t>双嘴鈎　アルミ</t>
  </si>
  <si>
    <t>10010-000091</t>
  </si>
  <si>
    <t>KI-H-037-2</t>
  </si>
  <si>
    <t>啓愛 KI-H-037-2</t>
  </si>
  <si>
    <t>双嘴鈎　鋼</t>
  </si>
  <si>
    <t>10010-150003</t>
  </si>
  <si>
    <t>KI-H-039</t>
  </si>
  <si>
    <t>啓愛 KI-H-039</t>
  </si>
  <si>
    <t>曲鈎</t>
  </si>
  <si>
    <t>10010-160001</t>
  </si>
  <si>
    <t>KI-H-068</t>
  </si>
  <si>
    <t>啓愛 KI-H-068</t>
  </si>
  <si>
    <t>鍬持金具（遊動）</t>
  </si>
  <si>
    <t>10010-170002</t>
  </si>
  <si>
    <t>KI-H-069</t>
  </si>
  <si>
    <t>啓愛 KI-H-069</t>
  </si>
  <si>
    <t>鎌持金具（固定）</t>
  </si>
  <si>
    <t>80000-000009</t>
  </si>
  <si>
    <t xml:space="preserve">曲鉤 </t>
  </si>
  <si>
    <t>曲鉤</t>
  </si>
  <si>
    <t>80000-000014</t>
  </si>
  <si>
    <t xml:space="preserve">物おさえ </t>
  </si>
  <si>
    <t>物おさえ</t>
  </si>
  <si>
    <t>80000-000020</t>
  </si>
  <si>
    <t xml:space="preserve">鎌持ち金具 </t>
  </si>
  <si>
    <t>鎌持ち金具</t>
  </si>
  <si>
    <t>80000-000021</t>
  </si>
  <si>
    <t xml:space="preserve">鍬持ち金具 </t>
  </si>
  <si>
    <t>鍬持ち金具</t>
  </si>
  <si>
    <t>10011-000120</t>
  </si>
  <si>
    <t>13R9</t>
  </si>
  <si>
    <t>オットーボック 13R9</t>
  </si>
  <si>
    <t>10012-000311</t>
  </si>
  <si>
    <t>56758/56255</t>
  </si>
  <si>
    <t>ホスマー 56758/56255</t>
  </si>
  <si>
    <t>アタッチリング</t>
  </si>
  <si>
    <t>10011-160002</t>
  </si>
  <si>
    <t>15K10</t>
  </si>
  <si>
    <t>オットーボック 15K10</t>
  </si>
  <si>
    <t>フォームカバーセット　義手用</t>
  </si>
  <si>
    <t>10012-000312</t>
  </si>
  <si>
    <t>56217</t>
  </si>
  <si>
    <t>ホスマー 56217</t>
  </si>
  <si>
    <t>肩、上腕用フォーム（ストッキネット付）</t>
  </si>
  <si>
    <t>10012-000313</t>
  </si>
  <si>
    <t>56886</t>
  </si>
  <si>
    <t>ホスマー 56886</t>
  </si>
  <si>
    <t>前腕用フォーム（ストッキネット付）</t>
  </si>
  <si>
    <t>10016-160001</t>
  </si>
  <si>
    <t>9-89</t>
  </si>
  <si>
    <t>佐藤 9-89</t>
  </si>
  <si>
    <t>satoフォームカバー前・上腕用　ストッキネット付</t>
  </si>
  <si>
    <t>80000-000015</t>
  </si>
  <si>
    <t xml:space="preserve">その他のフォームカバー </t>
  </si>
  <si>
    <t>その他のフォームカバー</t>
  </si>
  <si>
    <t>10011-190002</t>
  </si>
  <si>
    <t>10012-000314</t>
  </si>
  <si>
    <t>10012-000315</t>
  </si>
  <si>
    <t>10011-000124</t>
  </si>
  <si>
    <t>10011-150005</t>
  </si>
  <si>
    <t>13R11</t>
  </si>
  <si>
    <t>オットーボック 13R11</t>
  </si>
  <si>
    <t>骨格アダプター　ライナー用</t>
  </si>
  <si>
    <t>10020-000081</t>
  </si>
  <si>
    <t>10020-000082</t>
  </si>
  <si>
    <t>10020-000083</t>
  </si>
  <si>
    <t>10020-000084</t>
  </si>
  <si>
    <t>10099-210074</t>
  </si>
  <si>
    <t>10020-000085</t>
  </si>
  <si>
    <t>ALA-C</t>
  </si>
  <si>
    <t>ウィローウッド ALA-C</t>
  </si>
  <si>
    <t>アルファゲルカップ</t>
  </si>
  <si>
    <t>10020-000086</t>
  </si>
  <si>
    <t>10099-210075</t>
  </si>
  <si>
    <t>10099-210076</t>
  </si>
  <si>
    <t>10011-000125</t>
  </si>
  <si>
    <t>10020-000088</t>
  </si>
  <si>
    <t>10099-210077</t>
  </si>
  <si>
    <t>10099-210078</t>
  </si>
  <si>
    <t>10010-160003</t>
  </si>
  <si>
    <t>KI-H-023-A-1</t>
  </si>
  <si>
    <t>啓愛 KI-H-023-A-1</t>
  </si>
  <si>
    <t>肩肘継手接続金具</t>
  </si>
  <si>
    <t>10014-130001</t>
  </si>
  <si>
    <t>M1620</t>
  </si>
  <si>
    <t>ラポック M1620</t>
  </si>
  <si>
    <t>SAKAGE　ストラップタイプ</t>
  </si>
  <si>
    <t>10011-000126</t>
  </si>
  <si>
    <t>7E4</t>
  </si>
  <si>
    <t>オットーボック 7E4</t>
  </si>
  <si>
    <t>股継手　伸展補助装置付　遊動式</t>
  </si>
  <si>
    <t>10011-000127</t>
  </si>
  <si>
    <t>7E7</t>
  </si>
  <si>
    <t>オットーボック 7E7</t>
  </si>
  <si>
    <t>股継手　伸展補助装置内臓　チタン　遊動式</t>
  </si>
  <si>
    <t>10011-000129</t>
  </si>
  <si>
    <t>7E5</t>
  </si>
  <si>
    <t>オットーボック 7E5</t>
  </si>
  <si>
    <t>股継手　マニュアルロック</t>
  </si>
  <si>
    <t>10011-140003</t>
  </si>
  <si>
    <t>7E9</t>
  </si>
  <si>
    <t>オットーボック 7E9</t>
  </si>
  <si>
    <t>股継手　油圧シリンダー内蔵</t>
  </si>
  <si>
    <t>10014-000008</t>
  </si>
  <si>
    <t>M0110</t>
  </si>
  <si>
    <t>ラポック M0110</t>
  </si>
  <si>
    <t>ヒップジョイント</t>
  </si>
  <si>
    <t>10020-000091</t>
  </si>
  <si>
    <t>TGH-01C</t>
  </si>
  <si>
    <t>徳林 TGH-01C</t>
  </si>
  <si>
    <t>徳林</t>
  </si>
  <si>
    <t>10020-000092</t>
  </si>
  <si>
    <t>TH-01C</t>
  </si>
  <si>
    <t>徳林 TH-01C</t>
  </si>
  <si>
    <t>Hy-Stan股継手</t>
  </si>
  <si>
    <t>10011-000128</t>
  </si>
  <si>
    <t>7E8</t>
  </si>
  <si>
    <t>オットーボック 7E8</t>
  </si>
  <si>
    <t>股継手　小児用　遊動式</t>
  </si>
  <si>
    <t>10020-000090</t>
  </si>
  <si>
    <t>TCH-01C</t>
  </si>
  <si>
    <t>徳林 TCH-01C</t>
  </si>
  <si>
    <t>小児用股継手</t>
  </si>
  <si>
    <t>10049-140045</t>
  </si>
  <si>
    <t>ESKSFP30</t>
  </si>
  <si>
    <t>ブラッチフォード ESKSFP30</t>
  </si>
  <si>
    <t>ESK</t>
  </si>
  <si>
    <t>10010-190005</t>
  </si>
  <si>
    <t>VGK125</t>
  </si>
  <si>
    <t>オルソモビリティー VGK125</t>
  </si>
  <si>
    <t>オルソモビリティー</t>
  </si>
  <si>
    <t>ベリーグッドニー</t>
  </si>
  <si>
    <t>10010-220001</t>
  </si>
  <si>
    <t>CHKA350</t>
  </si>
  <si>
    <t>カレッジパークインダストリー CHKA350</t>
  </si>
  <si>
    <t>キャピタル油圧膝継手ピラミッド</t>
  </si>
  <si>
    <t>10011-000133</t>
  </si>
  <si>
    <t>3R95</t>
  </si>
  <si>
    <t>オットーボック 3R95</t>
  </si>
  <si>
    <t>油圧単軸膝継手　体重制限150kg</t>
  </si>
  <si>
    <t>10011-080019</t>
  </si>
  <si>
    <t>3R80+</t>
  </si>
  <si>
    <t>オットーボック 3R80+</t>
  </si>
  <si>
    <t>ロータリー油圧膝継手　チューブ付</t>
  </si>
  <si>
    <t>10011-140004</t>
  </si>
  <si>
    <t>3WR95</t>
  </si>
  <si>
    <t>オットーボック 3WR95</t>
  </si>
  <si>
    <t>アクアニー　ウォータープルーフ　ロック付</t>
  </si>
  <si>
    <t>10011-230013</t>
  </si>
  <si>
    <t>3R85</t>
  </si>
  <si>
    <t>オットーボック 3R85</t>
  </si>
  <si>
    <t>Dynion ダイニオン</t>
  </si>
  <si>
    <t>10014-080007</t>
  </si>
  <si>
    <t>M0703</t>
  </si>
  <si>
    <t>ラポック M0703</t>
  </si>
  <si>
    <t>Dolphin（油圧単軸膝　アルミフレーム）</t>
  </si>
  <si>
    <t>10014-220001</t>
  </si>
  <si>
    <t>M0790</t>
  </si>
  <si>
    <t>ラポック M0790</t>
  </si>
  <si>
    <t>MCK(油圧 イールディング膝継手)</t>
  </si>
  <si>
    <t>10049-140046</t>
  </si>
  <si>
    <t>MH30</t>
  </si>
  <si>
    <t>ブラッチフォード MH30</t>
  </si>
  <si>
    <t>マーキュリー</t>
  </si>
  <si>
    <t>10068-160001</t>
  </si>
  <si>
    <t>（株）長崎かなえ</t>
  </si>
  <si>
    <t>1</t>
  </si>
  <si>
    <t>長崎かなえ 1</t>
  </si>
  <si>
    <t>長崎かなえ</t>
  </si>
  <si>
    <t>NAL-Knee膝継手</t>
  </si>
  <si>
    <t>10099-210080</t>
  </si>
  <si>
    <t>MKN01360</t>
  </si>
  <si>
    <t>オズール MKN01360</t>
  </si>
  <si>
    <t>マウクニー</t>
  </si>
  <si>
    <t>10011-160003</t>
  </si>
  <si>
    <t>3E80</t>
  </si>
  <si>
    <t>オットーボック 3E80</t>
  </si>
  <si>
    <t>ロータリー油圧膝継手　電子切替　</t>
  </si>
  <si>
    <t>販売中止 ただし令和8年度まで修理対応可能</t>
  </si>
  <si>
    <t>10011-160004</t>
  </si>
  <si>
    <t>3C98-3</t>
  </si>
  <si>
    <t>オットーボック 3C98-3</t>
  </si>
  <si>
    <t>C-Leg</t>
  </si>
  <si>
    <t>10011-180001</t>
  </si>
  <si>
    <t>3B1</t>
  </si>
  <si>
    <t>オットーボック 3B1</t>
  </si>
  <si>
    <t>ジニウム</t>
  </si>
  <si>
    <t>10011-190017</t>
  </si>
  <si>
    <t>3C60</t>
  </si>
  <si>
    <t>オットーボック 3C60</t>
  </si>
  <si>
    <t>Kenevo</t>
  </si>
  <si>
    <t>10011-250005</t>
  </si>
  <si>
    <t>3B5-4</t>
  </si>
  <si>
    <t>オットーボック 3B5-4</t>
  </si>
  <si>
    <t>Genium X4</t>
  </si>
  <si>
    <t>10024-080004</t>
  </si>
  <si>
    <t>ナブテスコ（株）</t>
  </si>
  <si>
    <t>NI-C311</t>
  </si>
  <si>
    <t>ナブテスコ NI-C311</t>
  </si>
  <si>
    <t>ナブテスコ</t>
  </si>
  <si>
    <t>ハイブリッドニー</t>
  </si>
  <si>
    <t>10071-230004</t>
  </si>
  <si>
    <t>（株）プロテオールジャパン</t>
  </si>
  <si>
    <t>Quattro</t>
  </si>
  <si>
    <t>プロテオール Quattro</t>
  </si>
  <si>
    <t>プロテオール</t>
  </si>
  <si>
    <t>クアトロ</t>
  </si>
  <si>
    <t>10099-210081</t>
  </si>
  <si>
    <t>RKN130003</t>
  </si>
  <si>
    <t>オズール RKN130003</t>
  </si>
  <si>
    <t>リオニー</t>
  </si>
  <si>
    <t>10099-210082</t>
  </si>
  <si>
    <t>RKNXC0003</t>
  </si>
  <si>
    <t>オズール RKNXC0003</t>
  </si>
  <si>
    <t>リオニーXC</t>
  </si>
  <si>
    <t>10099-220008</t>
  </si>
  <si>
    <t>PKA10003</t>
  </si>
  <si>
    <t>オズール PKA10003</t>
  </si>
  <si>
    <t>パワーニー</t>
  </si>
  <si>
    <t>10099-250023</t>
  </si>
  <si>
    <t>NAV01003</t>
  </si>
  <si>
    <t>オズール NAV01003</t>
  </si>
  <si>
    <t>ナビニー</t>
  </si>
  <si>
    <t>10012-000317</t>
  </si>
  <si>
    <t>60821</t>
  </si>
  <si>
    <t>ホスマー 60821</t>
  </si>
  <si>
    <t>チタン単軸膝</t>
  </si>
  <si>
    <t>10012-000319</t>
  </si>
  <si>
    <t>60823</t>
  </si>
  <si>
    <t>ホスマー 60823</t>
  </si>
  <si>
    <t>アルミ単軸膝</t>
  </si>
  <si>
    <t>10011-000132</t>
  </si>
  <si>
    <t>3R38</t>
  </si>
  <si>
    <t>オットーボック 3R38</t>
  </si>
  <si>
    <t>単軸膝継手　小児用</t>
  </si>
  <si>
    <t>10014-000014</t>
  </si>
  <si>
    <t>C0700</t>
  </si>
  <si>
    <t>ラポック C0700</t>
  </si>
  <si>
    <t>単軸膝（小児用）</t>
  </si>
  <si>
    <t>10010-230003</t>
  </si>
  <si>
    <t>6H06A3</t>
  </si>
  <si>
    <t>メティス 6H06A3</t>
  </si>
  <si>
    <t>単軸ロック膝チューブ</t>
  </si>
  <si>
    <t>10011-000138</t>
  </si>
  <si>
    <t>3R17</t>
  </si>
  <si>
    <t>オットーボック 3R17</t>
  </si>
  <si>
    <t>マニュアルロック膝継手</t>
  </si>
  <si>
    <t>10011-000140</t>
  </si>
  <si>
    <t>3R40</t>
  </si>
  <si>
    <t>オットーボック 3R40</t>
  </si>
  <si>
    <t>10011-000141</t>
  </si>
  <si>
    <t>3R33</t>
  </si>
  <si>
    <t>オットーボック 3R33</t>
  </si>
  <si>
    <t>マニュアルロック膝継手　チタン</t>
  </si>
  <si>
    <t>10011-090005</t>
  </si>
  <si>
    <t>3R41</t>
  </si>
  <si>
    <t>オットーボック 3R41</t>
  </si>
  <si>
    <t>マニュアルロック膝継手　プラスチック</t>
  </si>
  <si>
    <t>10011-170007</t>
  </si>
  <si>
    <t>3R31</t>
  </si>
  <si>
    <t>オットーボック 3R31</t>
  </si>
  <si>
    <t>シッティングアシスト付固定膝</t>
  </si>
  <si>
    <t>10012-000320</t>
  </si>
  <si>
    <t>60471</t>
  </si>
  <si>
    <t>ホスマー 60471</t>
  </si>
  <si>
    <t>単軸固定膝</t>
  </si>
  <si>
    <t>10012-000321</t>
  </si>
  <si>
    <t>34S-050</t>
  </si>
  <si>
    <t>小原 34S-050</t>
  </si>
  <si>
    <t>前留式固定膝</t>
  </si>
  <si>
    <t>10014-000017</t>
  </si>
  <si>
    <t>SL0701</t>
  </si>
  <si>
    <t>ラポック SL0701</t>
  </si>
  <si>
    <t>軽量手動ロック膝</t>
  </si>
  <si>
    <t>10014-000019</t>
  </si>
  <si>
    <t>SL0720-A</t>
  </si>
  <si>
    <t>ラポック SL0720-A</t>
  </si>
  <si>
    <t>半遊動膝継手</t>
  </si>
  <si>
    <t>10014-080009</t>
  </si>
  <si>
    <t>SL0702</t>
  </si>
  <si>
    <t>ラポック SL0702</t>
  </si>
  <si>
    <t>軽量手動ロック膝(Mg)　（マグネシウム）</t>
  </si>
  <si>
    <t>10014-130003</t>
  </si>
  <si>
    <t>SL0708</t>
  </si>
  <si>
    <t>ラポック SL0708</t>
  </si>
  <si>
    <t>Beluga(バウンサつき手動ロック膝)</t>
  </si>
  <si>
    <t>10019-000007</t>
  </si>
  <si>
    <t>（株）高崎義肢</t>
  </si>
  <si>
    <t>TG1014</t>
  </si>
  <si>
    <t>高崎 TG1014</t>
  </si>
  <si>
    <t>高崎</t>
  </si>
  <si>
    <t>手動固定膝</t>
  </si>
  <si>
    <t>10099-210083</t>
  </si>
  <si>
    <t>LKN12500</t>
  </si>
  <si>
    <t>オズール LKN12500</t>
  </si>
  <si>
    <t>ロッキングニー</t>
  </si>
  <si>
    <t>10011-000139</t>
  </si>
  <si>
    <t>3R39</t>
  </si>
  <si>
    <t>オットーボック 3R39</t>
  </si>
  <si>
    <t>マニュアルロック膝継手　小児用</t>
  </si>
  <si>
    <t>10014-080008</t>
  </si>
  <si>
    <t>C0720</t>
  </si>
  <si>
    <t>ラポック C0720</t>
  </si>
  <si>
    <t>手動ロック膝（小児用）</t>
  </si>
  <si>
    <t>10020-000093</t>
  </si>
  <si>
    <t>TK-1C1</t>
  </si>
  <si>
    <t>徳林 TK-1C1</t>
  </si>
  <si>
    <t>小児用単軸膝継手</t>
  </si>
  <si>
    <t>10010-240038</t>
  </si>
  <si>
    <t>VPKA200</t>
  </si>
  <si>
    <t>カレッジパークインダストリー VPKA200</t>
  </si>
  <si>
    <t>ビクター空圧荷重ブレーキ膝継手</t>
  </si>
  <si>
    <t>10011-080020</t>
  </si>
  <si>
    <t>3R92</t>
  </si>
  <si>
    <t>オットーボック 3R92</t>
  </si>
  <si>
    <t>荷重ブレーキ膝継手　空圧式　チューブ付</t>
  </si>
  <si>
    <t>10014-000021</t>
  </si>
  <si>
    <t>M0770</t>
  </si>
  <si>
    <t>ラポック M0770</t>
  </si>
  <si>
    <t>BASS（空圧　荷重ブレーキ膝カーボンフレーム）</t>
  </si>
  <si>
    <t>10014-080010</t>
  </si>
  <si>
    <t>M0771</t>
  </si>
  <si>
    <t>ラポック M0771</t>
  </si>
  <si>
    <t>P-BASS（空圧　荷重ブレーキ膝カーボンフレーム）</t>
  </si>
  <si>
    <t>10024-000004</t>
  </si>
  <si>
    <t>NK-1</t>
  </si>
  <si>
    <t>ナブテスコ NK-1</t>
  </si>
  <si>
    <t>空圧膝継手・ピラミッド　</t>
  </si>
  <si>
    <t>販売中止 ただし令和7年度まで修理対応可能</t>
  </si>
  <si>
    <t>10024-000005</t>
  </si>
  <si>
    <t>NK-1s</t>
  </si>
  <si>
    <t>ナブテスコ NK-1s</t>
  </si>
  <si>
    <t>空圧膝継手・ピラミッド（伸展補助バネ）　</t>
  </si>
  <si>
    <t>10099-210084</t>
  </si>
  <si>
    <t>1720185</t>
  </si>
  <si>
    <t>オズール 1720185</t>
  </si>
  <si>
    <t>OP4　荷重ブレーキ付空圧膝継手</t>
  </si>
  <si>
    <t>10024-000002</t>
  </si>
  <si>
    <t>NI-C111 t</t>
  </si>
  <si>
    <t>ナブテスコ NI-C111 t</t>
  </si>
  <si>
    <t>単軸・荷重ブレーキ付・ピラミッド　</t>
  </si>
  <si>
    <t>販売中止 ただし令和9年度まで修理対応可能</t>
  </si>
  <si>
    <t>10024-000003</t>
  </si>
  <si>
    <t>NI-C112</t>
  </si>
  <si>
    <t>ナブテスコ NI-C112</t>
  </si>
  <si>
    <t>単軸・荷重ブレーキ付・インテリジェント膝継手　</t>
  </si>
  <si>
    <t>10011-000142</t>
  </si>
  <si>
    <t>3R15</t>
  </si>
  <si>
    <t>オットーボック 3R15</t>
  </si>
  <si>
    <t>荷重ブレーキ膝継手</t>
  </si>
  <si>
    <t>10011-000143</t>
  </si>
  <si>
    <t>3R49</t>
  </si>
  <si>
    <t>オットーボック 3R49</t>
  </si>
  <si>
    <t>荷重ブレーキ膝継手　チタン</t>
  </si>
  <si>
    <t>10011-000144</t>
  </si>
  <si>
    <t>3R90</t>
  </si>
  <si>
    <t>オットーボック 3R90</t>
  </si>
  <si>
    <t>荷重ブレーキ膝継手　バネ内臓　チューブ付</t>
  </si>
  <si>
    <t>10012-000323</t>
  </si>
  <si>
    <t>60785</t>
  </si>
  <si>
    <t>ホスマー 60785</t>
  </si>
  <si>
    <t>アルミ荷重ブレーキ膝</t>
  </si>
  <si>
    <t>10012-000324</t>
  </si>
  <si>
    <t>60794</t>
  </si>
  <si>
    <t>ホスマー 60794</t>
  </si>
  <si>
    <t>チタン荷重ブレーキ膝</t>
  </si>
  <si>
    <t>10012-160010</t>
  </si>
  <si>
    <t>60236</t>
  </si>
  <si>
    <t>ホスマー 60236</t>
  </si>
  <si>
    <t>荷重ロック膝キット</t>
  </si>
  <si>
    <t>10014-000020</t>
  </si>
  <si>
    <t>M0736</t>
  </si>
  <si>
    <t>ラポック M0736</t>
  </si>
  <si>
    <t>荷重ブレーキ膝</t>
  </si>
  <si>
    <t>10099-210085</t>
  </si>
  <si>
    <t>1721120</t>
  </si>
  <si>
    <t>オズール 1721120</t>
  </si>
  <si>
    <t>OFM2　単軸荷重ブレーキ付膝継手（ロック切替機能付）</t>
  </si>
  <si>
    <t>10011-000154</t>
  </si>
  <si>
    <t>3R106</t>
  </si>
  <si>
    <t>オットーボック 3R106</t>
  </si>
  <si>
    <t>四節リンク空圧膝継手　チューブ付</t>
  </si>
  <si>
    <t>10011-140005</t>
  </si>
  <si>
    <t>3R78</t>
  </si>
  <si>
    <t>オットーボック 3R78</t>
  </si>
  <si>
    <t>多軸空圧膝継手　低活動用</t>
  </si>
  <si>
    <t>10011-160005</t>
  </si>
  <si>
    <t>3R106-PRO</t>
  </si>
  <si>
    <t>オットーボック 3R106-PRO</t>
  </si>
  <si>
    <t>多軸空圧膝継手　アクティブ</t>
  </si>
  <si>
    <t>10014-000022</t>
  </si>
  <si>
    <t>M0750-A</t>
  </si>
  <si>
    <t>ラポック M0750-A</t>
  </si>
  <si>
    <t>HRC4本リンク膝（大腿切断用）（アルミフレーム　カーボンリンク）</t>
  </si>
  <si>
    <t>10014-000023</t>
  </si>
  <si>
    <t>M0755-A</t>
  </si>
  <si>
    <t>ラポック M0755-A</t>
  </si>
  <si>
    <t>HRC4本リンク膝（膝離断用）（アルミフレーム　カーボンリンク）</t>
  </si>
  <si>
    <t>10020-000099</t>
  </si>
  <si>
    <t>TGK-4P00</t>
  </si>
  <si>
    <t>徳林 TGK-4P00</t>
  </si>
  <si>
    <t>空圧式四軸膝継手</t>
  </si>
  <si>
    <t>10020-000100</t>
  </si>
  <si>
    <t>TGK-4P01P</t>
  </si>
  <si>
    <t>徳林 TGK-4P01P</t>
  </si>
  <si>
    <t>空圧式四軸膝継手（ミニ）</t>
  </si>
  <si>
    <t>10020-000101</t>
  </si>
  <si>
    <t>TGK-4P10</t>
  </si>
  <si>
    <t>徳林 TGK-4P10</t>
  </si>
  <si>
    <t>空圧式四軸膝継手（膝離断用）</t>
  </si>
  <si>
    <t>10020-000102</t>
  </si>
  <si>
    <t>TGK-5PSOH</t>
  </si>
  <si>
    <t>徳林 TGK-5PSOH</t>
  </si>
  <si>
    <t>空圧式五軸膝継手</t>
  </si>
  <si>
    <t>10020-000105</t>
  </si>
  <si>
    <t>TK-4P00S</t>
  </si>
  <si>
    <t>徳林 TK-4P00S</t>
  </si>
  <si>
    <t>Hy-Stan空圧式四軸膝継手</t>
  </si>
  <si>
    <t>10071-200001</t>
  </si>
  <si>
    <t>1P200</t>
  </si>
  <si>
    <t>プロテオール 1P200</t>
  </si>
  <si>
    <t>4節リンク空圧膝継手　マティック</t>
  </si>
  <si>
    <t>10099-210086</t>
  </si>
  <si>
    <t>172816</t>
  </si>
  <si>
    <t>オズール 172816</t>
  </si>
  <si>
    <t>OHP3　四軸空圧膝継手（回転中心位置調整機構付）</t>
  </si>
  <si>
    <t>10099-210087</t>
  </si>
  <si>
    <t>172018</t>
  </si>
  <si>
    <t>オズール 172018</t>
  </si>
  <si>
    <t>OP5　四軸空圧膝継手</t>
  </si>
  <si>
    <t>10099-210088</t>
  </si>
  <si>
    <t>172818</t>
  </si>
  <si>
    <t>オズール 172818</t>
  </si>
  <si>
    <t>PASO　四軸空圧膝継手（自動空圧調整機構付）</t>
  </si>
  <si>
    <t>10011-000148</t>
  </si>
  <si>
    <t>3R46</t>
  </si>
  <si>
    <t>オットーボック 3R46</t>
  </si>
  <si>
    <t>膝離断用油圧膝継手</t>
  </si>
  <si>
    <t>10011-000149</t>
  </si>
  <si>
    <t>3R55</t>
  </si>
  <si>
    <t>オットーボック 3R55</t>
  </si>
  <si>
    <t>多軸油圧膝継手</t>
  </si>
  <si>
    <t>10011-080021</t>
  </si>
  <si>
    <t>3R60-EBS</t>
  </si>
  <si>
    <t>オットーボック 3R60-EBS</t>
  </si>
  <si>
    <t>EBS多軸膝継手　バウンシング機構</t>
  </si>
  <si>
    <t>10011-080022</t>
  </si>
  <si>
    <t>3R60-PRO</t>
  </si>
  <si>
    <t>オットーボック 3R60-PRO</t>
  </si>
  <si>
    <t>小型EBS多軸膝継手　バウンシング機構</t>
  </si>
  <si>
    <t>10014-000024</t>
  </si>
  <si>
    <t>M0780</t>
  </si>
  <si>
    <t>ラポック M0780</t>
  </si>
  <si>
    <t>Swan（油圧　バウンシング膝）</t>
  </si>
  <si>
    <t>10014-080011</t>
  </si>
  <si>
    <t>M0786</t>
  </si>
  <si>
    <t>ラポック M0786</t>
  </si>
  <si>
    <t>Swan100（油圧　バウンシング膝</t>
  </si>
  <si>
    <t>10014-190003</t>
  </si>
  <si>
    <t>M0782</t>
  </si>
  <si>
    <t>ラポック M0782</t>
  </si>
  <si>
    <t>Swan+LK（油圧　ロックつきバウンシング膝）</t>
  </si>
  <si>
    <t>10014-190004</t>
  </si>
  <si>
    <t>M0787</t>
  </si>
  <si>
    <t>ラポック M0787</t>
  </si>
  <si>
    <t>Swan100+LK（油圧　ロックつきバウンシング膝）</t>
  </si>
  <si>
    <t>10020-140002</t>
  </si>
  <si>
    <t>Ｘ60</t>
  </si>
  <si>
    <t>徳林 Ｘ60</t>
  </si>
  <si>
    <t>油圧式4軸膝継手</t>
  </si>
  <si>
    <t>10024-090001</t>
  </si>
  <si>
    <t>NK-6</t>
  </si>
  <si>
    <t>ナブテスコ NK-6</t>
  </si>
  <si>
    <t>バウンシング膝継手</t>
  </si>
  <si>
    <t>10024-090002</t>
  </si>
  <si>
    <t>NK-6+L</t>
  </si>
  <si>
    <t>ナブテスコ NK-6+L</t>
  </si>
  <si>
    <t>ロック付バウンシング膝継手</t>
  </si>
  <si>
    <t>10049-170001</t>
  </si>
  <si>
    <t>KX06V2</t>
  </si>
  <si>
    <t>ブラッチフォード KX06V2</t>
  </si>
  <si>
    <t>KX06V2（耐水仕様）</t>
  </si>
  <si>
    <t>10071-190002</t>
  </si>
  <si>
    <t>1P120</t>
  </si>
  <si>
    <t>プロテオール 1P120</t>
  </si>
  <si>
    <t>ハイディール</t>
  </si>
  <si>
    <t>10099-210089</t>
  </si>
  <si>
    <t>2000</t>
  </si>
  <si>
    <t>オズール 2000</t>
  </si>
  <si>
    <t>トータルニー　2000</t>
  </si>
  <si>
    <t>10099-210090</t>
  </si>
  <si>
    <t>CKN10000</t>
  </si>
  <si>
    <t>オズール CKN10000</t>
  </si>
  <si>
    <t>4バーXC</t>
  </si>
  <si>
    <t>10099-210091</t>
  </si>
  <si>
    <t>172518</t>
  </si>
  <si>
    <t>オズール 172518</t>
  </si>
  <si>
    <t>OH7　四軸油圧膝継手（3バルブ）　</t>
  </si>
  <si>
    <t>10099-210092</t>
  </si>
  <si>
    <t>2100</t>
  </si>
  <si>
    <t>オズール 2100</t>
  </si>
  <si>
    <t>トータルニー　2100</t>
  </si>
  <si>
    <t>10012-250001</t>
  </si>
  <si>
    <t>PSMPK</t>
  </si>
  <si>
    <t>アルプス PSMPK</t>
  </si>
  <si>
    <t>プロストライド</t>
  </si>
  <si>
    <t>10020-000106</t>
  </si>
  <si>
    <t>TGK-5PSOIC</t>
  </si>
  <si>
    <t>徳林 TGK-5PSOIC</t>
  </si>
  <si>
    <t>アドリブ２</t>
  </si>
  <si>
    <t>10024-000006</t>
  </si>
  <si>
    <t>NI-C411</t>
  </si>
  <si>
    <t>ナブテスコ NI-C411</t>
  </si>
  <si>
    <t>4軸4節リンク機構ピラミッド　</t>
  </si>
  <si>
    <t>販売中止 ただし令和10年度まで修理対応可</t>
  </si>
  <si>
    <t>10024-000007</t>
  </si>
  <si>
    <t>NI-C412</t>
  </si>
  <si>
    <t>ナブテスコ NI-C412</t>
  </si>
  <si>
    <t>4軸4節リンク機構十字滑り子式　</t>
  </si>
  <si>
    <t>10024-000008</t>
  </si>
  <si>
    <t>NI-C414</t>
  </si>
  <si>
    <t>ナブテスコ NI-C414</t>
  </si>
  <si>
    <t>4軸4節リンク機構皿タイプ　</t>
  </si>
  <si>
    <t>10024-160001</t>
  </si>
  <si>
    <t>NE-Z41</t>
  </si>
  <si>
    <t>ナブテスコ NE-Z41</t>
  </si>
  <si>
    <t>四軸油圧電子制御膝継手アルクス</t>
  </si>
  <si>
    <t>10011-000145</t>
  </si>
  <si>
    <t>3R20</t>
  </si>
  <si>
    <t>オットーボック 3R20</t>
  </si>
  <si>
    <t>ハーベルマン膝継手</t>
  </si>
  <si>
    <t>10011-000146</t>
  </si>
  <si>
    <t>3R21</t>
  </si>
  <si>
    <t>オットーボック 3R21</t>
  </si>
  <si>
    <t>膝離断用多軸膝継手　伸展補助</t>
  </si>
  <si>
    <t>10011-000147</t>
  </si>
  <si>
    <t>3R36</t>
  </si>
  <si>
    <t>オットーボック 3R36</t>
  </si>
  <si>
    <t>ハーベルマン膝継手　チタン</t>
  </si>
  <si>
    <t>10011-160006</t>
  </si>
  <si>
    <t>3R62</t>
  </si>
  <si>
    <t>オットーボック 3R62</t>
  </si>
  <si>
    <t>バウンシング膝　低活動用　ロック付</t>
  </si>
  <si>
    <t>10014-090001</t>
  </si>
  <si>
    <t>M0781</t>
  </si>
  <si>
    <t>ラポック M0781</t>
  </si>
  <si>
    <t>SwanS</t>
  </si>
  <si>
    <t>10014-160001</t>
  </si>
  <si>
    <t>M0741</t>
  </si>
  <si>
    <t>ラポック M0741</t>
  </si>
  <si>
    <t>ZebraS</t>
  </si>
  <si>
    <t>10019-000013</t>
  </si>
  <si>
    <t>TG1017</t>
  </si>
  <si>
    <t>高崎 TG1017</t>
  </si>
  <si>
    <t>四軸空圧膝</t>
  </si>
  <si>
    <t>10020-000098</t>
  </si>
  <si>
    <t>TGK-4000</t>
  </si>
  <si>
    <t>徳林 TGK-4000</t>
  </si>
  <si>
    <t>四軸膝継手</t>
  </si>
  <si>
    <t>10020-000103</t>
  </si>
  <si>
    <t>TK-4000S</t>
  </si>
  <si>
    <t>徳林 TK-4000S</t>
  </si>
  <si>
    <t>Hy-Stan四軸膝継手</t>
  </si>
  <si>
    <t>10099-210093</t>
  </si>
  <si>
    <t>172112</t>
  </si>
  <si>
    <t>オズール 172112</t>
  </si>
  <si>
    <t>OFM1　四軸膝継手（ロック切替機構付）</t>
  </si>
  <si>
    <t>10099-210094</t>
  </si>
  <si>
    <t>1710512</t>
  </si>
  <si>
    <t>オズール 1710512</t>
  </si>
  <si>
    <t>OM8　四軸膝継手（回転中心位置調整機構付）</t>
  </si>
  <si>
    <t>10099-210095</t>
  </si>
  <si>
    <t>1900</t>
  </si>
  <si>
    <t>オズール 1900</t>
  </si>
  <si>
    <t>トータルニー　1900</t>
  </si>
  <si>
    <t>10011-090006</t>
  </si>
  <si>
    <t>3R66</t>
  </si>
  <si>
    <t>オットーボック 3R66</t>
  </si>
  <si>
    <t>多軸膝継手　小児用</t>
  </si>
  <si>
    <t>10011-190016</t>
  </si>
  <si>
    <t>3R67</t>
  </si>
  <si>
    <t>オットーボック 3R67</t>
  </si>
  <si>
    <t>油圧多軸膝継手　小児用</t>
  </si>
  <si>
    <t>10020-000104</t>
  </si>
  <si>
    <t>TK-40C</t>
  </si>
  <si>
    <t>徳林 TK-40C</t>
  </si>
  <si>
    <t>小児用四軸膝継手</t>
  </si>
  <si>
    <t>10099-210096</t>
  </si>
  <si>
    <t>1100</t>
  </si>
  <si>
    <t>オズール 1100</t>
  </si>
  <si>
    <t>トータルニー　ジュニア</t>
  </si>
  <si>
    <t>10011-000155</t>
  </si>
  <si>
    <t>3R23</t>
  </si>
  <si>
    <t>オットーボック 3R23</t>
  </si>
  <si>
    <t>膝離断用膝継手　マニュアルロック</t>
  </si>
  <si>
    <t>10019-000015</t>
  </si>
  <si>
    <t>TG1037</t>
  </si>
  <si>
    <t>高崎 TG1037</t>
  </si>
  <si>
    <t>四軸手動固定膝（極長断端又は膝離断用）</t>
  </si>
  <si>
    <t>10010-200005</t>
  </si>
  <si>
    <t>K-AL69ASS</t>
  </si>
  <si>
    <t>啓愛 K-AL69ASS</t>
  </si>
  <si>
    <t>サッチアダプター　ステンレス</t>
  </si>
  <si>
    <t>10010-200006</t>
  </si>
  <si>
    <t>K-AL69ATI</t>
  </si>
  <si>
    <t>啓愛 K-AL69ATI</t>
  </si>
  <si>
    <t>サッチアダプター　チタン</t>
  </si>
  <si>
    <t>10011-000156</t>
  </si>
  <si>
    <t>2R8</t>
  </si>
  <si>
    <t>オットーボック 2R8</t>
  </si>
  <si>
    <t>SACHフット用アダプター　ステンレス</t>
  </si>
  <si>
    <t>10011-000157</t>
  </si>
  <si>
    <t>2R31</t>
  </si>
  <si>
    <t>オットーボック 2R31</t>
  </si>
  <si>
    <t>SACHフット用アダプター　チタン</t>
  </si>
  <si>
    <t>10011-000159</t>
  </si>
  <si>
    <t>2R54</t>
  </si>
  <si>
    <t>オットーボック 2R54</t>
  </si>
  <si>
    <t>SACHフット用アダプター　アルミ</t>
  </si>
  <si>
    <t>10012-000326</t>
  </si>
  <si>
    <t>60273</t>
  </si>
  <si>
    <t>ホスマー 60273</t>
  </si>
  <si>
    <t>チタンSACHアダプター</t>
  </si>
  <si>
    <t>10012-000327</t>
  </si>
  <si>
    <t>60405</t>
  </si>
  <si>
    <t>ホスマー 60405</t>
  </si>
  <si>
    <t>ステンSACHアダプター</t>
  </si>
  <si>
    <t>10014-000025</t>
  </si>
  <si>
    <t>M1305</t>
  </si>
  <si>
    <t>ラポック M1305</t>
  </si>
  <si>
    <t>ピラミッドつきSACHアダプター</t>
  </si>
  <si>
    <t>10014-000026</t>
  </si>
  <si>
    <t>M1308</t>
  </si>
  <si>
    <t>ラポック M1308</t>
  </si>
  <si>
    <t>ピラミッドつきSACHアダプタ（J-Foot　L用）</t>
  </si>
  <si>
    <t>10020-000107</t>
  </si>
  <si>
    <t>2LTC-1208</t>
  </si>
  <si>
    <t>ウィローウッド 2LTC-1208</t>
  </si>
  <si>
    <t>CC2L-TAJ足継手</t>
  </si>
  <si>
    <t>10020-140003</t>
  </si>
  <si>
    <t>FA156</t>
  </si>
  <si>
    <t>徳林 FA156</t>
  </si>
  <si>
    <t>10039-000001</t>
  </si>
  <si>
    <t>（有）ピー・オー・テック</t>
  </si>
  <si>
    <t>POTEC SA-1</t>
  </si>
  <si>
    <t>ピー・オー・テック POTEC SA-1</t>
  </si>
  <si>
    <t>ピー・オー・テック</t>
  </si>
  <si>
    <t>チタン製サッチフットアダプター</t>
  </si>
  <si>
    <t>10014-150001</t>
  </si>
  <si>
    <t>M1085</t>
  </si>
  <si>
    <t>ラポック M1085</t>
  </si>
  <si>
    <t>ピッチアジャスター（M1180　J-Foot　L専用品）</t>
  </si>
  <si>
    <t>10049-140030</t>
  </si>
  <si>
    <t>409012</t>
  </si>
  <si>
    <t>ブラッチフォード 409012</t>
  </si>
  <si>
    <t>シアトルライト／マルチフレックス足関節用アダプター　FIT.KIT-SEATTLE　L／F-M／F　ANK.</t>
  </si>
  <si>
    <t>10011-000158</t>
  </si>
  <si>
    <t>2R40=1及び2R40=2</t>
  </si>
  <si>
    <t>オットーボック 2R40=1及び2R40=2</t>
  </si>
  <si>
    <t>SACHフット用アダプター　小児用</t>
  </si>
  <si>
    <t>10014-000027</t>
  </si>
  <si>
    <t>C1305</t>
  </si>
  <si>
    <t>ラポック C1305</t>
  </si>
  <si>
    <t>SACHアダプタ（小児用）</t>
  </si>
  <si>
    <t>10020-000109</t>
  </si>
  <si>
    <t>TAC-00</t>
  </si>
  <si>
    <t>徳林 TAC-00</t>
  </si>
  <si>
    <t>小児用SACH足継手</t>
  </si>
  <si>
    <t>10020-080003</t>
  </si>
  <si>
    <t>PPF-1208</t>
  </si>
  <si>
    <t>ウィローウッド PPF-1208</t>
  </si>
  <si>
    <t>小児用足継手</t>
  </si>
  <si>
    <t>10010-200007</t>
  </si>
  <si>
    <t>A1-5ASS</t>
  </si>
  <si>
    <t>啓愛 A1-5ASS</t>
  </si>
  <si>
    <t>一軸足関節　ステンレス</t>
  </si>
  <si>
    <t>10010-210015</t>
  </si>
  <si>
    <t>A1-5ATI</t>
  </si>
  <si>
    <t>啓愛 A1-5ATI</t>
  </si>
  <si>
    <t>一軸足関節　チタン</t>
  </si>
  <si>
    <t>10011-000160</t>
  </si>
  <si>
    <t>2R10</t>
  </si>
  <si>
    <t>オットーボック 2R10</t>
  </si>
  <si>
    <t>足継手　単軸フット用　ステンレス</t>
  </si>
  <si>
    <t>10011-000161</t>
  </si>
  <si>
    <t>2R33</t>
  </si>
  <si>
    <t>オットーボック 2R33</t>
  </si>
  <si>
    <t>足継手　単軸フット用　チタン</t>
  </si>
  <si>
    <t>10011-000162</t>
  </si>
  <si>
    <t>2R51</t>
  </si>
  <si>
    <t>オットーボック 2R51</t>
  </si>
  <si>
    <t>足継手　単軸フット用　アルミ</t>
  </si>
  <si>
    <t>10014-000032</t>
  </si>
  <si>
    <t>M1035</t>
  </si>
  <si>
    <t>ラポック M1035</t>
  </si>
  <si>
    <t>ピラミッドつきスーパーアンクル</t>
  </si>
  <si>
    <t>10014-090002</t>
  </si>
  <si>
    <t>M1055</t>
  </si>
  <si>
    <t>ラポック M1055</t>
  </si>
  <si>
    <t>ピラミッドプラグつき正座用足継手</t>
  </si>
  <si>
    <t>10020-080004</t>
  </si>
  <si>
    <t>SAF-00100</t>
  </si>
  <si>
    <t>ウィローウッド SAF-00100</t>
  </si>
  <si>
    <t>オハイオ単軸足部用　足継手</t>
  </si>
  <si>
    <t>10014-000030</t>
  </si>
  <si>
    <t>M1011</t>
  </si>
  <si>
    <t>ラポック M1011</t>
  </si>
  <si>
    <t>単軸足継手</t>
  </si>
  <si>
    <t>10014-000035</t>
  </si>
  <si>
    <t>SL1010-A</t>
  </si>
  <si>
    <t>ラポック SL1010-A</t>
  </si>
  <si>
    <t>輪ゴム式足継手</t>
  </si>
  <si>
    <t>10014-000028</t>
  </si>
  <si>
    <t>M1002</t>
  </si>
  <si>
    <t>ラポック M1002</t>
  </si>
  <si>
    <t>踵高調節型足継手</t>
  </si>
  <si>
    <t>10014-000036</t>
  </si>
  <si>
    <t>M1025</t>
  </si>
  <si>
    <t>ラポック M1025</t>
  </si>
  <si>
    <t>ピラミッドプラグつきゴム座式足継手</t>
  </si>
  <si>
    <t>10049-140039</t>
  </si>
  <si>
    <t>379342～379344</t>
  </si>
  <si>
    <t>ブラッチフォード 379342～379344</t>
  </si>
  <si>
    <t>マルチフレックス足関節標準用　MULTIFLEX　ANKLE　30mm</t>
  </si>
  <si>
    <t>10049-140075</t>
  </si>
  <si>
    <t>379538/379540/379541</t>
  </si>
  <si>
    <t>ブラッチフォード 379538/379540/379541</t>
  </si>
  <si>
    <t>マルチフレックス足関節軽労用　MULTIFLEX　ANKLE　LD　30mm</t>
  </si>
  <si>
    <t>10011-000163</t>
  </si>
  <si>
    <t>5R1</t>
  </si>
  <si>
    <t>オットーボック 5R1</t>
  </si>
  <si>
    <t>ソケット取付用ブロック（大腿・下腿用）</t>
  </si>
  <si>
    <t>10020-000110</t>
  </si>
  <si>
    <t>700-200</t>
  </si>
  <si>
    <t>ウィローウッド 700-200</t>
  </si>
  <si>
    <t>ソケットブロック（発泡フォーム付）</t>
  </si>
  <si>
    <t>10020-000111</t>
  </si>
  <si>
    <t>700-250</t>
  </si>
  <si>
    <t>ウィローウッド 700-250</t>
  </si>
  <si>
    <t>ソケットブロック（発泡フォーム無し）</t>
  </si>
  <si>
    <t>10020-000114</t>
  </si>
  <si>
    <t>TWB-4</t>
  </si>
  <si>
    <t>徳林 TWB-4</t>
  </si>
  <si>
    <t>木ブロック</t>
  </si>
  <si>
    <t>10020-190004</t>
  </si>
  <si>
    <t>LLV-01041</t>
  </si>
  <si>
    <t>ウィローウッド LLV-01041</t>
  </si>
  <si>
    <t>リムロジック用ラミネーションブロック</t>
  </si>
  <si>
    <t>10011-000164</t>
  </si>
  <si>
    <t>5R9</t>
  </si>
  <si>
    <t>オットーボック 5R9</t>
  </si>
  <si>
    <t>ソケット取り付けブロック　小児用</t>
  </si>
  <si>
    <t>10020-000113</t>
  </si>
  <si>
    <t>TWB-C</t>
  </si>
  <si>
    <t>徳林 TWB-C</t>
  </si>
  <si>
    <t>小児用木ブロック</t>
  </si>
  <si>
    <t>10020-140004</t>
  </si>
  <si>
    <t>PPF-700-250</t>
  </si>
  <si>
    <t>ウィローウッド PPF-700-250</t>
  </si>
  <si>
    <t>小児用ソケットブロック</t>
  </si>
  <si>
    <t>10010-200008</t>
  </si>
  <si>
    <t>K-CN14ASS</t>
  </si>
  <si>
    <t>啓愛 K-CN14ASS</t>
  </si>
  <si>
    <t>4短羽コネクタ穴あきピラミッド付　ステンレス</t>
  </si>
  <si>
    <t>10010-200009</t>
  </si>
  <si>
    <t>K-CN14ATI</t>
  </si>
  <si>
    <t>啓愛 K-CN14ATI</t>
  </si>
  <si>
    <t>4短羽コネクタ穴あきピラミッド付　チタン</t>
  </si>
  <si>
    <t>10011-000168</t>
  </si>
  <si>
    <t>4R41</t>
  </si>
  <si>
    <t>オットーボック 4R41</t>
  </si>
  <si>
    <t>ラミネーションアンカー（回旋機構付）</t>
  </si>
  <si>
    <t>10011-000169</t>
  </si>
  <si>
    <t>4R42</t>
  </si>
  <si>
    <t>オットーボック 4R42</t>
  </si>
  <si>
    <t>ソケットアダプター（ピラミッド付）</t>
  </si>
  <si>
    <t>10011-000174</t>
  </si>
  <si>
    <t>4R63</t>
  </si>
  <si>
    <t>オットーボック 4R63</t>
  </si>
  <si>
    <t>下腿義足用ソケットアダプター　ステンレス</t>
  </si>
  <si>
    <t>10011-000175</t>
  </si>
  <si>
    <t>4R68</t>
  </si>
  <si>
    <t>オットーボック 4R68</t>
  </si>
  <si>
    <t>下腿義足用ソケットアダプター　アルミ</t>
  </si>
  <si>
    <t>10011-000185</t>
  </si>
  <si>
    <t>4R89</t>
  </si>
  <si>
    <t>オットーボック 4R89</t>
  </si>
  <si>
    <t>ラミネーションアンカーピラミッド回旋機構付</t>
  </si>
  <si>
    <t>10011-000187</t>
  </si>
  <si>
    <t>4R100</t>
  </si>
  <si>
    <t>オットーボック 4R100</t>
  </si>
  <si>
    <t>下腿義足用ソケットアダプター　チタン</t>
  </si>
  <si>
    <t>10011-000196</t>
  </si>
  <si>
    <t>4R111</t>
  </si>
  <si>
    <t>オットーボック 4R111</t>
  </si>
  <si>
    <t>ラミネーションアンカー調節ネジ回旋機構付</t>
  </si>
  <si>
    <t>10011-000199</t>
  </si>
  <si>
    <t>4R116</t>
  </si>
  <si>
    <t>オットーボック 4R116</t>
  </si>
  <si>
    <t>10011-130016</t>
  </si>
  <si>
    <t>4R119</t>
  </si>
  <si>
    <t>オットーボック 4R119</t>
  </si>
  <si>
    <t>屈曲羽付きラミネーションアンカー回旋機構付き</t>
  </si>
  <si>
    <t>10011-130017</t>
  </si>
  <si>
    <t>4WR95=1</t>
  </si>
  <si>
    <t>オットーボック 4WR95=1</t>
  </si>
  <si>
    <t>ラミネーションアンカー　ウォータープルーフ　ピラミッドレシーバー</t>
  </si>
  <si>
    <t>10011-130018</t>
  </si>
  <si>
    <t>4WR95=2</t>
  </si>
  <si>
    <t>オットーボック 4WR95=2</t>
  </si>
  <si>
    <t>ラミネーションアンカー　ウォータープルーフ　ピラミッド</t>
  </si>
  <si>
    <t>10012-000345</t>
  </si>
  <si>
    <t>60312</t>
  </si>
  <si>
    <t>ホスマー 60312</t>
  </si>
  <si>
    <t>AK回旋付ソケットアダプター　ピラミッドレシーバー</t>
  </si>
  <si>
    <t>10012-000346</t>
  </si>
  <si>
    <t>60324</t>
  </si>
  <si>
    <t>ホスマー 60324</t>
  </si>
  <si>
    <t>BKソケットアダプター</t>
  </si>
  <si>
    <t>10012-000347</t>
  </si>
  <si>
    <t>60325</t>
  </si>
  <si>
    <t>ホスマー 60325</t>
  </si>
  <si>
    <t>AKソケットアダプターピラミッド</t>
  </si>
  <si>
    <t>10012-000353</t>
  </si>
  <si>
    <t>60457</t>
  </si>
  <si>
    <t>ホスマー 60457</t>
  </si>
  <si>
    <t>10012-000355</t>
  </si>
  <si>
    <t>60576</t>
  </si>
  <si>
    <t>ホスマー 60576</t>
  </si>
  <si>
    <t>AK回旋付ピラミッドアダプター</t>
  </si>
  <si>
    <t>10014-000066</t>
  </si>
  <si>
    <t>M0240</t>
  </si>
  <si>
    <t>ラポック M0240</t>
  </si>
  <si>
    <t>支柱つきプラグ（M0261を組込むことで吸着可能）</t>
  </si>
  <si>
    <t>10020-000158</t>
  </si>
  <si>
    <t>FND-268000</t>
  </si>
  <si>
    <t>ウィローウッド FND-268000</t>
  </si>
  <si>
    <t>ソケット直結回旋付ピラミッドアダプタ（メス）</t>
  </si>
  <si>
    <t>10020-000159</t>
  </si>
  <si>
    <t>FND-268001</t>
  </si>
  <si>
    <t>ウィローウッド FND-268001</t>
  </si>
  <si>
    <t>ソケット直結回旋付ピラミッドアダプタ（オス）</t>
  </si>
  <si>
    <t>10039-000002</t>
  </si>
  <si>
    <t>POTEC DA-1</t>
  </si>
  <si>
    <t>ピー・オー・テック POTEC DA-1</t>
  </si>
  <si>
    <t>チタン製ソケット直結用アダプター</t>
  </si>
  <si>
    <t>10049-140071</t>
  </si>
  <si>
    <t>409041</t>
  </si>
  <si>
    <t>ブラッチフォード 409041</t>
  </si>
  <si>
    <t>ピラミッドシフトアダプター短　PYRAMID　SHIFT　ADAPTOR　(SHORT)</t>
  </si>
  <si>
    <t>10049-210012</t>
  </si>
  <si>
    <t>P189410S</t>
  </si>
  <si>
    <t>ブラッチフォード P189410S</t>
  </si>
  <si>
    <t>ピラミッドラミネート　ソケットアダプタ</t>
  </si>
  <si>
    <t>10071-170001</t>
  </si>
  <si>
    <t>1K173</t>
  </si>
  <si>
    <t>プロテオール 1K173</t>
  </si>
  <si>
    <t>3長羽オスピラミッド付ソケットコネクタ</t>
  </si>
  <si>
    <t>10071-170002</t>
  </si>
  <si>
    <t>1K204</t>
  </si>
  <si>
    <t>プロテオール 1K204</t>
  </si>
  <si>
    <t>4短羽オフセットオスピラミッド付ソケットコネクタ</t>
  </si>
  <si>
    <t>10071-210001</t>
  </si>
  <si>
    <t>1K203</t>
  </si>
  <si>
    <t>プロテオール 1K203</t>
  </si>
  <si>
    <t>4短羽オスピラミッド付ソケットコネクタ ステンレス 150kg対応</t>
  </si>
  <si>
    <t>10099-210100</t>
  </si>
  <si>
    <t>A-135100</t>
  </si>
  <si>
    <t>オズール A-135100</t>
  </si>
  <si>
    <t>オスピラミッド　ソケットアダプタ　チタン</t>
  </si>
  <si>
    <t>10099-210101</t>
  </si>
  <si>
    <t>L-272000</t>
  </si>
  <si>
    <t>オズール L-272000</t>
  </si>
  <si>
    <t>Icelock　211　チタンピラミッド　272</t>
  </si>
  <si>
    <t>10099-210102</t>
  </si>
  <si>
    <t>L-273000</t>
  </si>
  <si>
    <t>オズール L-273000</t>
  </si>
  <si>
    <t>Icelock　211　ステンレスピラミッド　273</t>
  </si>
  <si>
    <t>10099-210103</t>
  </si>
  <si>
    <t>L-672000</t>
  </si>
  <si>
    <t>オズール L-672000</t>
  </si>
  <si>
    <t>Icelock　600　チタンピラミッド　672</t>
  </si>
  <si>
    <t>10099-210104</t>
  </si>
  <si>
    <t>L-673000</t>
  </si>
  <si>
    <t>オズール L-673000</t>
  </si>
  <si>
    <t>Icelock　600　ステンレスピラミッド　673</t>
  </si>
  <si>
    <t>10099-210105</t>
  </si>
  <si>
    <t>L-773000</t>
  </si>
  <si>
    <t>オズール L-773000</t>
  </si>
  <si>
    <t>Icelock　700　ステンレスピラミッド　773</t>
  </si>
  <si>
    <t>10108-230014</t>
  </si>
  <si>
    <t>（株）P.Oコンセプト</t>
  </si>
  <si>
    <t>1220T</t>
  </si>
  <si>
    <t>ST&amp;G 1220T</t>
  </si>
  <si>
    <t>ST&amp;G</t>
  </si>
  <si>
    <t>4枚羽根コネクタ穴明チタン</t>
  </si>
  <si>
    <t>10108-230015</t>
  </si>
  <si>
    <t>1220S</t>
  </si>
  <si>
    <t>ST&amp;G 1220S</t>
  </si>
  <si>
    <t>4枚羽根コネクタ穴明ステンレス</t>
  </si>
  <si>
    <t>10010-200010</t>
  </si>
  <si>
    <t>K-CN13ASS</t>
  </si>
  <si>
    <t>啓愛 K-CN13ASS</t>
  </si>
  <si>
    <t>3長羽回旋ベース　ステンレス</t>
  </si>
  <si>
    <t>10014-000065</t>
  </si>
  <si>
    <t>M0232</t>
  </si>
  <si>
    <t>ラポック M0232</t>
  </si>
  <si>
    <t>支柱つきねじ受金</t>
  </si>
  <si>
    <t>10014-080012</t>
  </si>
  <si>
    <t>M0231-A</t>
  </si>
  <si>
    <t>ラポック M0231-A</t>
  </si>
  <si>
    <t>支柱つきねじ受金（薄型）（ステンレス）</t>
  </si>
  <si>
    <t>10014-100005</t>
  </si>
  <si>
    <t>M0233</t>
  </si>
  <si>
    <t>ラポック M0233</t>
  </si>
  <si>
    <t>強支柱つきねじ受金</t>
  </si>
  <si>
    <t>10014-200003</t>
  </si>
  <si>
    <t>M0235</t>
  </si>
  <si>
    <t>ラポック M0235</t>
  </si>
  <si>
    <t>短支柱つきねじ受金</t>
  </si>
  <si>
    <t>10071-170003</t>
  </si>
  <si>
    <t>1K179</t>
  </si>
  <si>
    <t>プロテオール 1K179</t>
  </si>
  <si>
    <t>3長羽回旋調整付ソケットコネクタ</t>
  </si>
  <si>
    <t>10099-210106</t>
  </si>
  <si>
    <t>A-114030</t>
  </si>
  <si>
    <t>オズール A-114030</t>
  </si>
  <si>
    <t>3羽ソケットアダプタ　ステンレス</t>
  </si>
  <si>
    <t>10099-210107</t>
  </si>
  <si>
    <t>A-114040</t>
  </si>
  <si>
    <t>オズール A-114040</t>
  </si>
  <si>
    <t>4羽ソケットアダプタ　ステンレス</t>
  </si>
  <si>
    <t>10102-220004</t>
  </si>
  <si>
    <t>P16B</t>
  </si>
  <si>
    <t>ブルドッグ P16B</t>
  </si>
  <si>
    <t>BULLDOG 3羽ソケットアダプタ　ステンレス</t>
  </si>
  <si>
    <t>10108-230016</t>
  </si>
  <si>
    <t>1221T</t>
  </si>
  <si>
    <t>ST&amp;G 1221T</t>
  </si>
  <si>
    <t>3枚羽根回旋付φ36ベースチタン</t>
  </si>
  <si>
    <t>10108-230017</t>
  </si>
  <si>
    <t>1221S</t>
  </si>
  <si>
    <t>ST&amp;G 1221S</t>
  </si>
  <si>
    <t>3枚羽根回旋付φ36ベースステンレス</t>
  </si>
  <si>
    <t>10108-240002</t>
  </si>
  <si>
    <t>E09s-Body</t>
  </si>
  <si>
    <t>IB-ER E09s-Body</t>
  </si>
  <si>
    <t>IB-ER</t>
  </si>
  <si>
    <t>10108-250001</t>
  </si>
  <si>
    <t>1223T</t>
  </si>
  <si>
    <t>ST&amp;G 1223T</t>
  </si>
  <si>
    <t>4枚羽根　回旋付36φベース　チタン</t>
  </si>
  <si>
    <t>10011-000191</t>
  </si>
  <si>
    <t>5R6=1</t>
  </si>
  <si>
    <t>オットーボック 5R6=1</t>
  </si>
  <si>
    <t>真空成型用ソケットアダプタ　大</t>
  </si>
  <si>
    <t>10011-000192</t>
  </si>
  <si>
    <t>5R6=2</t>
  </si>
  <si>
    <t>オットーボック 5R6=2</t>
  </si>
  <si>
    <t>真空成型用ソケットアダプタ　中</t>
  </si>
  <si>
    <t>10011-000193</t>
  </si>
  <si>
    <t>5R6=3</t>
  </si>
  <si>
    <t>オットーボック 5R6=3</t>
  </si>
  <si>
    <t>真空成型用ソケットアダプタ　小</t>
  </si>
  <si>
    <t>10011-000198</t>
  </si>
  <si>
    <t>5R2</t>
  </si>
  <si>
    <t>オットーボック 5R2</t>
  </si>
  <si>
    <t>ラミネーションディスク</t>
  </si>
  <si>
    <t>10014-130004</t>
  </si>
  <si>
    <t>M0290</t>
  </si>
  <si>
    <t>ラポック M0290</t>
  </si>
  <si>
    <t>ラミネーションアンカー</t>
  </si>
  <si>
    <t>10099-210109</t>
  </si>
  <si>
    <t>A-122100</t>
  </si>
  <si>
    <t>オズール A-122100</t>
  </si>
  <si>
    <t>4穴ソケットアダプタ　アルミ</t>
  </si>
  <si>
    <t>10099-210110</t>
  </si>
  <si>
    <t>A-125100</t>
  </si>
  <si>
    <t>オズール A-125100</t>
  </si>
  <si>
    <t>4穴ソケットアダプタ　チタン</t>
  </si>
  <si>
    <t>10099-210111</t>
  </si>
  <si>
    <t>L-674000</t>
  </si>
  <si>
    <t>オズール L-674000</t>
  </si>
  <si>
    <t>Icelock　600　4穴アダプタ　674　アルミ</t>
  </si>
  <si>
    <t>10099-210112</t>
  </si>
  <si>
    <t>L-675000</t>
  </si>
  <si>
    <t>オズール L-675000</t>
  </si>
  <si>
    <t>Icelock　600　4穴アダプタ　675　チタン</t>
  </si>
  <si>
    <t>10102-230007</t>
  </si>
  <si>
    <t>CA400-TIP</t>
  </si>
  <si>
    <t>サイプレス CA400-TIP</t>
  </si>
  <si>
    <t>タイインプレート</t>
  </si>
  <si>
    <t>10011-000194</t>
  </si>
  <si>
    <t>4G70</t>
  </si>
  <si>
    <t>オットーボック 4G70</t>
  </si>
  <si>
    <t>膝義足用ラミネーションアンカー</t>
  </si>
  <si>
    <t>10011-080023</t>
  </si>
  <si>
    <t>2G120</t>
  </si>
  <si>
    <t>オットーボック 2G120</t>
  </si>
  <si>
    <t>ラミネーションアンカー　1C20用</t>
  </si>
  <si>
    <t>10011-150006</t>
  </si>
  <si>
    <t>4R170=1</t>
  </si>
  <si>
    <t>オットーボック 4R170=1</t>
  </si>
  <si>
    <t>ソケットスライドアダプター　大</t>
  </si>
  <si>
    <t>10011-150007</t>
  </si>
  <si>
    <t>4R170=2</t>
  </si>
  <si>
    <t>オットーボック 4R170=2</t>
  </si>
  <si>
    <t>ソケットスライドアダプター　小</t>
  </si>
  <si>
    <t>10011-150008</t>
  </si>
  <si>
    <t>4R173</t>
  </si>
  <si>
    <t>オットーボック 4R173</t>
  </si>
  <si>
    <t>ピラミッドレシーバー　4R170用</t>
  </si>
  <si>
    <t>10014-000039</t>
  </si>
  <si>
    <t>M0205</t>
  </si>
  <si>
    <t>ラポック M0205</t>
  </si>
  <si>
    <t>支柱つき皿（8mmボルト）</t>
  </si>
  <si>
    <t>10014-000040</t>
  </si>
  <si>
    <t>M0206</t>
  </si>
  <si>
    <t>ラポック M0206</t>
  </si>
  <si>
    <t>10014-000041</t>
  </si>
  <si>
    <t>M0207</t>
  </si>
  <si>
    <t>ラポック M0207</t>
  </si>
  <si>
    <t>軽量支柱つき皿(チタン)</t>
  </si>
  <si>
    <t>10014-000043</t>
  </si>
  <si>
    <t>M0218</t>
  </si>
  <si>
    <t>ラポック M0218</t>
  </si>
  <si>
    <t>サイム用支柱つき皿（J-Foot　L)</t>
  </si>
  <si>
    <t>10014-000044</t>
  </si>
  <si>
    <t>M0225</t>
  </si>
  <si>
    <t>ラポック M0225</t>
  </si>
  <si>
    <t>支柱つき皿（膝離断用）</t>
  </si>
  <si>
    <t>10014-000048</t>
  </si>
  <si>
    <t>M0280</t>
  </si>
  <si>
    <t>ラポック M0280</t>
  </si>
  <si>
    <t>サーモプラスチックソケットキット</t>
  </si>
  <si>
    <t>10019-000025</t>
  </si>
  <si>
    <t>TG2012</t>
  </si>
  <si>
    <t>高崎 TG2012</t>
  </si>
  <si>
    <t>ソケット取付プレート（丸型）</t>
  </si>
  <si>
    <t>10019-000043</t>
  </si>
  <si>
    <t>TG2085</t>
  </si>
  <si>
    <t>高崎 TG2085</t>
  </si>
  <si>
    <t>角度付き受け皿（股離断用前傾角度付き）</t>
  </si>
  <si>
    <t>10019-000045</t>
  </si>
  <si>
    <t>TG2112</t>
  </si>
  <si>
    <t>高崎 TG2112</t>
  </si>
  <si>
    <t>ソケット取付プレート（羽根型）</t>
  </si>
  <si>
    <t>10020-000143</t>
  </si>
  <si>
    <t>TSC-A</t>
  </si>
  <si>
    <t>徳林 TSC-A</t>
  </si>
  <si>
    <t>ワイヤーソケットコネクタ（大腿用）</t>
  </si>
  <si>
    <t>10020-000144</t>
  </si>
  <si>
    <t>TSC-KD</t>
  </si>
  <si>
    <t>徳林 TSC-KD</t>
  </si>
  <si>
    <t>L字型ソケットコネクタ</t>
  </si>
  <si>
    <t>10049-140023</t>
  </si>
  <si>
    <t>239017</t>
  </si>
  <si>
    <t>ブラッチフォード 239017</t>
  </si>
  <si>
    <t>膝継手上部取付ピラミッド　PYRAMID　ADAPTOR　CaSTANCE　SHIN</t>
  </si>
  <si>
    <t>10049-140025</t>
  </si>
  <si>
    <t>189127</t>
  </si>
  <si>
    <t>ブラッチフォード 189127</t>
  </si>
  <si>
    <t>膝継手上部取付ピラミッド　FULL　ALIGN.　PYRAMID</t>
  </si>
  <si>
    <t>10049-140033</t>
  </si>
  <si>
    <t>339240</t>
  </si>
  <si>
    <t>ブラッチフォード 339240</t>
  </si>
  <si>
    <t>下腿長断端用アダプター　LONG　STUMP　ADAPT.　KIT　30mm</t>
  </si>
  <si>
    <t>10049-140056</t>
  </si>
  <si>
    <t>189805</t>
  </si>
  <si>
    <t>ブラッチフォード 189805</t>
  </si>
  <si>
    <t>AKアライメントキット・短縮用　SHORTENING　KIT　10mm</t>
  </si>
  <si>
    <t>10049-140057</t>
  </si>
  <si>
    <t>189807</t>
  </si>
  <si>
    <t>ブラッチフォード 189807</t>
  </si>
  <si>
    <t>AKアライメントキット・伸張用　LENGTHENING　KIT　10mm</t>
  </si>
  <si>
    <t>10049-140063</t>
  </si>
  <si>
    <t>189118</t>
  </si>
  <si>
    <t>ブラッチフォード 189118</t>
  </si>
  <si>
    <t>アライメントアダプタ・メタルソケット用　MET.SKT.115mm</t>
  </si>
  <si>
    <t>10049-140067</t>
  </si>
  <si>
    <t>189906</t>
  </si>
  <si>
    <t>ブラッチフォード 189906</t>
  </si>
  <si>
    <t>BKアライメントキット　BK.ALIGN　KIT</t>
  </si>
  <si>
    <t>10049-140069</t>
  </si>
  <si>
    <t>189806</t>
  </si>
  <si>
    <t>ブラッチフォード 189806</t>
  </si>
  <si>
    <t>AKアライメントキット・標準　AK.ALIGN.KIT　10mm</t>
  </si>
  <si>
    <t>10071-210002</t>
  </si>
  <si>
    <t>1K40</t>
  </si>
  <si>
    <t>プロテオール 1K40</t>
  </si>
  <si>
    <t>長羽ラミネーションアダプタ</t>
  </si>
  <si>
    <t>10099-210115</t>
  </si>
  <si>
    <t>1970862</t>
  </si>
  <si>
    <t>オズール 1970862</t>
  </si>
  <si>
    <t>ソケット直結ループアダプタ（PASO/OH7/OHP3/OP5/OFM1用）</t>
  </si>
  <si>
    <t>10099-210116</t>
  </si>
  <si>
    <t>A-144300</t>
  </si>
  <si>
    <t>オズール A-144300</t>
  </si>
  <si>
    <t>ソケット直結メスピラミッド　ステンレス</t>
  </si>
  <si>
    <t>10099-210117</t>
  </si>
  <si>
    <t>L-774000</t>
  </si>
  <si>
    <t>オズール L-774000</t>
  </si>
  <si>
    <t>Icelock　774　4穴アダプタ　アルミ</t>
  </si>
  <si>
    <t>80000-000006</t>
  </si>
  <si>
    <t xml:space="preserve">その他のTC型ソケット取付金具 </t>
  </si>
  <si>
    <t>その他のTC型ソケット取付金具</t>
  </si>
  <si>
    <t>10010-200011</t>
  </si>
  <si>
    <t>K-CN24ATI</t>
  </si>
  <si>
    <t>啓愛 K-CN24ATI</t>
  </si>
  <si>
    <t>4穴コネクタ穴あきピラミッド付　チタン</t>
  </si>
  <si>
    <t>10011-000166</t>
  </si>
  <si>
    <t>4R23</t>
  </si>
  <si>
    <t>オットーボック 4R23</t>
  </si>
  <si>
    <t>ソケットアダプター　（ピラミッド付）</t>
  </si>
  <si>
    <t>10011-000171</t>
  </si>
  <si>
    <t>4R54</t>
  </si>
  <si>
    <t>オットーボック 4R54</t>
  </si>
  <si>
    <t>ソケットアダプター　（ピラミッド付）チタン</t>
  </si>
  <si>
    <t>10011-000180</t>
  </si>
  <si>
    <t>4R73=A</t>
  </si>
  <si>
    <t>オットーボック 4R73=A</t>
  </si>
  <si>
    <t>オフセットソケットアダプター　ピラミッド付</t>
  </si>
  <si>
    <t>10011-000181</t>
  </si>
  <si>
    <t>4R73=D</t>
  </si>
  <si>
    <t>オットーボック 4R73=D</t>
  </si>
  <si>
    <t>10011-000182</t>
  </si>
  <si>
    <t>4R74</t>
  </si>
  <si>
    <t>オットーボック 4R74</t>
  </si>
  <si>
    <t>ソケットアダプター　ピラミッド付</t>
  </si>
  <si>
    <t>10011-000183</t>
  </si>
  <si>
    <t>4R77</t>
  </si>
  <si>
    <t>オットーボック 4R77</t>
  </si>
  <si>
    <t>ソケットアダプター　ピラミッド回旋機構付</t>
  </si>
  <si>
    <t>10012-000342</t>
  </si>
  <si>
    <t>60254</t>
  </si>
  <si>
    <t>ホスマー 60254</t>
  </si>
  <si>
    <t>チタン４ホールピラミッド</t>
  </si>
  <si>
    <t>10012-000348</t>
  </si>
  <si>
    <t>60416</t>
  </si>
  <si>
    <t>ホスマー 60416</t>
  </si>
  <si>
    <t>ステン４ホールピラミッド</t>
  </si>
  <si>
    <t>10014-130005</t>
  </si>
  <si>
    <t>M0292</t>
  </si>
  <si>
    <t>ラポック M0292</t>
  </si>
  <si>
    <t>回旋プラグつき4穴コネクタ</t>
  </si>
  <si>
    <t>10014-220002</t>
  </si>
  <si>
    <t>M0276</t>
  </si>
  <si>
    <t>ラポック M0276</t>
  </si>
  <si>
    <t>4穴プラグ(チタン）</t>
  </si>
  <si>
    <t>10020-000120</t>
  </si>
  <si>
    <t>700-SP471</t>
  </si>
  <si>
    <t>ウィローウッド 700-SP471</t>
  </si>
  <si>
    <t>サクションピラミッド</t>
  </si>
  <si>
    <t>10020-000155</t>
  </si>
  <si>
    <t>FND-227014</t>
  </si>
  <si>
    <t>ウィローウッド FND-227014</t>
  </si>
  <si>
    <t>4ホールピラミッド（オス）</t>
  </si>
  <si>
    <t>10020-000157</t>
  </si>
  <si>
    <t>FND-228003</t>
  </si>
  <si>
    <t>ウィローウッド FND-228003</t>
  </si>
  <si>
    <t>4ホール回旋付ピラミッド（オス）</t>
  </si>
  <si>
    <t>10020-000161</t>
  </si>
  <si>
    <t>FND-994100</t>
  </si>
  <si>
    <t>ウィローウッド FND-994100</t>
  </si>
  <si>
    <t>10020-000162</t>
  </si>
  <si>
    <t>FND-994105</t>
  </si>
  <si>
    <t>ウィローウッド FND-994105</t>
  </si>
  <si>
    <t>4ホールピラミッド（オス）5mmオフセット</t>
  </si>
  <si>
    <t>10020-000164</t>
  </si>
  <si>
    <t>GUPT-M4H</t>
  </si>
  <si>
    <t>ダウ GUPT-M4H</t>
  </si>
  <si>
    <t>４ホールピラミッド（オス）</t>
  </si>
  <si>
    <t>10020-140005</t>
  </si>
  <si>
    <t>FND-224150</t>
  </si>
  <si>
    <t>ウィローウッド FND-224150</t>
  </si>
  <si>
    <t>4ホールスライド回旋機能付ピラミッド</t>
  </si>
  <si>
    <t>10049-210013</t>
  </si>
  <si>
    <t>P189310</t>
  </si>
  <si>
    <t>ブラッチフォード P189310</t>
  </si>
  <si>
    <t>4穴ピラミッド</t>
  </si>
  <si>
    <t>10049-210014</t>
  </si>
  <si>
    <t>EP-MSR</t>
  </si>
  <si>
    <t>ブラッチフォード EP-MSR</t>
  </si>
  <si>
    <t>4穴スライドピラミッドアダプタ</t>
  </si>
  <si>
    <t>10071-170004</t>
  </si>
  <si>
    <t>1K205</t>
  </si>
  <si>
    <t>プロテオール 1K205</t>
  </si>
  <si>
    <t>4つ穴オスピラミッド付コネクタ</t>
  </si>
  <si>
    <t>10071-240012</t>
  </si>
  <si>
    <t>1K206</t>
  </si>
  <si>
    <t>プロテオール 1K206</t>
  </si>
  <si>
    <t>ピラミッドアダプタ 小児用</t>
  </si>
  <si>
    <t>10099-210118</t>
  </si>
  <si>
    <t>A-233100</t>
  </si>
  <si>
    <t>オズール A-233100</t>
  </si>
  <si>
    <t>4穴オスピラミッド　アルミ</t>
  </si>
  <si>
    <t>10099-210119</t>
  </si>
  <si>
    <t>A-235100</t>
  </si>
  <si>
    <t>オズール A-235100</t>
  </si>
  <si>
    <t>4穴オスピラミッド　チタン</t>
  </si>
  <si>
    <t>10099-210120</t>
  </si>
  <si>
    <t>A-235300</t>
  </si>
  <si>
    <t>オズール A-235300</t>
  </si>
  <si>
    <t>4穴オスピラミッド　回旋式　チタン</t>
  </si>
  <si>
    <t>10099-210121</t>
  </si>
  <si>
    <t>A-235400</t>
  </si>
  <si>
    <t>オズール A-235400</t>
  </si>
  <si>
    <t>4穴オスピラミッド　8mmオフセット　チタン</t>
  </si>
  <si>
    <t>10099-220002</t>
  </si>
  <si>
    <t>A-234320</t>
  </si>
  <si>
    <t>オズール A-234320</t>
  </si>
  <si>
    <t>4穴オスピラミッド　回旋式　ステンレス</t>
  </si>
  <si>
    <t>10102-220002</t>
  </si>
  <si>
    <t>CP1-395</t>
  </si>
  <si>
    <t>ブルドッグ CP1-395</t>
  </si>
  <si>
    <t>BULLDOG 4穴ピラミッド オス チタン</t>
  </si>
  <si>
    <t>10102-230003</t>
  </si>
  <si>
    <t>UNIV-TP</t>
  </si>
  <si>
    <t>ブルドッグ UNIV-TP</t>
  </si>
  <si>
    <t>BULLDOG スライド回旋機能付き4穴ピラミッド</t>
  </si>
  <si>
    <t>10108-230013</t>
  </si>
  <si>
    <t>1217T</t>
  </si>
  <si>
    <t>ST&amp;G 1217T</t>
  </si>
  <si>
    <t>4穴ピラミッドコネクタチタン</t>
  </si>
  <si>
    <t>10108-240003</t>
  </si>
  <si>
    <t>E03T</t>
  </si>
  <si>
    <t>IB-ER E03T</t>
  </si>
  <si>
    <t>10011-000165</t>
  </si>
  <si>
    <t>4R22</t>
  </si>
  <si>
    <t>オットーボック 4R22</t>
  </si>
  <si>
    <t>ソケットアダプター　(調節ネジ付)</t>
  </si>
  <si>
    <t>10011-000167</t>
  </si>
  <si>
    <t>4R37</t>
  </si>
  <si>
    <t>オットーボック 4R37</t>
  </si>
  <si>
    <t>ソケットアダプター　（調節ネジ・回旋調節付）</t>
  </si>
  <si>
    <t>10011-000170</t>
  </si>
  <si>
    <t>4R51</t>
  </si>
  <si>
    <t>オットーボック 4R51</t>
  </si>
  <si>
    <t>ソケットアダプター（調節ネジ・回旋機構付）</t>
  </si>
  <si>
    <t>10011-000172</t>
  </si>
  <si>
    <t>4R55</t>
  </si>
  <si>
    <t>オットーボック 4R55</t>
  </si>
  <si>
    <t>ソケットアダプター　（調節ネジ付）チタン</t>
  </si>
  <si>
    <t>10011-000186</t>
  </si>
  <si>
    <t>4R95</t>
  </si>
  <si>
    <t>オットーボック 4R95</t>
  </si>
  <si>
    <t>ソケットアダプター調節ネジ付　アルミ</t>
  </si>
  <si>
    <t>10012-000343</t>
  </si>
  <si>
    <t>60293</t>
  </si>
  <si>
    <t>ホスマー 60293</t>
  </si>
  <si>
    <t>チタン回旋付アダプター</t>
  </si>
  <si>
    <t>10012-000349</t>
  </si>
  <si>
    <t>60435</t>
  </si>
  <si>
    <t>ホスマー 60435</t>
  </si>
  <si>
    <t>ステン回旋付アダプター</t>
  </si>
  <si>
    <t>10014-220003</t>
  </si>
  <si>
    <t>M0277</t>
  </si>
  <si>
    <t>ラポック M0277</t>
  </si>
  <si>
    <t>4穴ジャック(チタン）</t>
  </si>
  <si>
    <t>10020-000154</t>
  </si>
  <si>
    <t>FND-227004</t>
  </si>
  <si>
    <t>ウィローウッド FND-227004</t>
  </si>
  <si>
    <t>4ホールピラミッド（メス）</t>
  </si>
  <si>
    <t>10020-000156</t>
  </si>
  <si>
    <t>FND-228002</t>
  </si>
  <si>
    <t>ウィローウッド FND-228002</t>
  </si>
  <si>
    <t>4ホール回旋付ピラミッド（メス）</t>
  </si>
  <si>
    <t>10071-170005</t>
  </si>
  <si>
    <t>1K172</t>
  </si>
  <si>
    <t>プロテオール 1K172</t>
  </si>
  <si>
    <t>4つ穴メスピラミッド付コネクタ</t>
  </si>
  <si>
    <t>10099-210122</t>
  </si>
  <si>
    <t>A-242100</t>
  </si>
  <si>
    <t>オズール A-242100</t>
  </si>
  <si>
    <t>4穴メスピラミッド　アルミ</t>
  </si>
  <si>
    <t>10099-210123</t>
  </si>
  <si>
    <t>A-242500</t>
  </si>
  <si>
    <t>オズール A-242500</t>
  </si>
  <si>
    <t>4穴メスピラミッド　20/20オフセット　アルミ</t>
  </si>
  <si>
    <t>10099-210124</t>
  </si>
  <si>
    <t>A-245100</t>
  </si>
  <si>
    <t>オズール A-245100</t>
  </si>
  <si>
    <t>4穴メスピラミッド　チタン</t>
  </si>
  <si>
    <t>10099-210125</t>
  </si>
  <si>
    <t>A-245300</t>
  </si>
  <si>
    <t>オズール A-245300</t>
  </si>
  <si>
    <t>4穴メスピラミッド　回旋式　チタン</t>
  </si>
  <si>
    <t>10099-220003</t>
  </si>
  <si>
    <t>A-244320</t>
  </si>
  <si>
    <t>オズール A-244320</t>
  </si>
  <si>
    <t>4穴メスピラミッド　回旋式　ステンレス</t>
  </si>
  <si>
    <t>10099-220004</t>
  </si>
  <si>
    <t>A-242510/A-242520</t>
  </si>
  <si>
    <t>オズール A-242510/A-242520</t>
  </si>
  <si>
    <t>4穴メスピラミッド　20/20/10オフセット　アルミ</t>
  </si>
  <si>
    <t>10010-200012</t>
  </si>
  <si>
    <t>K-CN23ATI</t>
  </si>
  <si>
    <t>啓愛 K-CN23ATI</t>
  </si>
  <si>
    <t>4穴回旋ベース　チタン</t>
  </si>
  <si>
    <t>10010-210004</t>
  </si>
  <si>
    <t>VE819-P</t>
  </si>
  <si>
    <t>アルプス VE819-P</t>
  </si>
  <si>
    <t>VIP用マウンティングプレート</t>
  </si>
  <si>
    <t>10014-000045</t>
  </si>
  <si>
    <t>M0270</t>
  </si>
  <si>
    <t>ラポック M0270</t>
  </si>
  <si>
    <t>４穴すべり子</t>
  </si>
  <si>
    <t>10014-000047</t>
  </si>
  <si>
    <t>M0275</t>
  </si>
  <si>
    <t>ラポック M0275</t>
  </si>
  <si>
    <t>４穴プレート</t>
  </si>
  <si>
    <t>10014-000067</t>
  </si>
  <si>
    <t>M0271</t>
  </si>
  <si>
    <t>ラポック M0271</t>
  </si>
  <si>
    <t>４穴ねじ受金</t>
  </si>
  <si>
    <t>10020-000136</t>
  </si>
  <si>
    <t>TSC-PSDC</t>
  </si>
  <si>
    <t>徳林 TSC-PSDC</t>
  </si>
  <si>
    <t>10020-000137</t>
  </si>
  <si>
    <t>TKC-S</t>
  </si>
  <si>
    <t>徳林 TKC-S</t>
  </si>
  <si>
    <t>スライドコネクタ</t>
  </si>
  <si>
    <t>10020-000145</t>
  </si>
  <si>
    <t>TSC-T</t>
  </si>
  <si>
    <t>徳林 TSC-T</t>
  </si>
  <si>
    <t>熱可塑性ソケットコネクタ</t>
  </si>
  <si>
    <t>10099-210126</t>
  </si>
  <si>
    <t>A-322100</t>
  </si>
  <si>
    <t>オズール A-322100</t>
  </si>
  <si>
    <t>4穴チューブクランプ　アルミ</t>
  </si>
  <si>
    <t>10099-210127</t>
  </si>
  <si>
    <t>A-325100</t>
  </si>
  <si>
    <t>オズール A-325100</t>
  </si>
  <si>
    <t>4穴チューブクランプ　チタン</t>
  </si>
  <si>
    <t>10099-210128</t>
  </si>
  <si>
    <t>L-661000</t>
  </si>
  <si>
    <t>オズール L-661000</t>
  </si>
  <si>
    <t>Icelock　600　モジュラースペーサー</t>
  </si>
  <si>
    <t>10102-230004</t>
  </si>
  <si>
    <t>P17N</t>
  </si>
  <si>
    <t>ブルドッグ P17N</t>
  </si>
  <si>
    <t>BULLDOG 4穴ローテーションベース</t>
  </si>
  <si>
    <t>10108-230009</t>
  </si>
  <si>
    <t>1214T</t>
  </si>
  <si>
    <t>ST&amp;G 1214T</t>
  </si>
  <si>
    <t>4穴回旋付φ36ベースチタン</t>
  </si>
  <si>
    <t>10011-090007</t>
  </si>
  <si>
    <t>4R76</t>
  </si>
  <si>
    <t>オットーボック 4R76</t>
  </si>
  <si>
    <t>ダブルピラミッドアダプター</t>
  </si>
  <si>
    <t>10011-090008</t>
  </si>
  <si>
    <t>4R78</t>
  </si>
  <si>
    <t>オットーボック 4R78</t>
  </si>
  <si>
    <t>10011-140006</t>
  </si>
  <si>
    <t>6A53</t>
  </si>
  <si>
    <t>オットーボック 6A53</t>
  </si>
  <si>
    <t>スライドアダプター　ピラミッド/ピラミッド</t>
  </si>
  <si>
    <t>10014-080018</t>
  </si>
  <si>
    <t>M0550</t>
  </si>
  <si>
    <t>ラポック M0550</t>
  </si>
  <si>
    <t>ダブルプラグ（Ti）</t>
  </si>
  <si>
    <t>10071-170006</t>
  </si>
  <si>
    <t>1K190</t>
  </si>
  <si>
    <t>プロテオール 1K190</t>
  </si>
  <si>
    <t>ダブルオスピラミッドコネクタ</t>
  </si>
  <si>
    <t>10099-210129</t>
  </si>
  <si>
    <t>A-533100</t>
  </si>
  <si>
    <t>オズール A-533100</t>
  </si>
  <si>
    <t>オスダブルアダプタ　アルミ</t>
  </si>
  <si>
    <t>10099-210130</t>
  </si>
  <si>
    <t>A-535100</t>
  </si>
  <si>
    <t>オズール A-535100</t>
  </si>
  <si>
    <t>オスダブルアダプタ　チタン</t>
  </si>
  <si>
    <t>10102-230006</t>
  </si>
  <si>
    <t>P12-WH</t>
  </si>
  <si>
    <t>ブルドッグ P12-WH</t>
  </si>
  <si>
    <t>BULLDOG ダブルアダプタ オス</t>
  </si>
  <si>
    <t>10011-000184</t>
  </si>
  <si>
    <t>4R84</t>
  </si>
  <si>
    <t>オットーボック 4R84</t>
  </si>
  <si>
    <t>ダブルアダプター　ピラミッド調節ネジ付</t>
  </si>
  <si>
    <t>10011-140007</t>
  </si>
  <si>
    <t>6A54</t>
  </si>
  <si>
    <t>オットーボック 6A54</t>
  </si>
  <si>
    <t>スライドアダプター　ピラミッド/ピラミッドレシーバー</t>
  </si>
  <si>
    <t>10014-080016</t>
  </si>
  <si>
    <t>M0545-34</t>
  </si>
  <si>
    <t>ラポック M0545-34</t>
  </si>
  <si>
    <t>プラグつきジャック34（Ti）</t>
  </si>
  <si>
    <t>10014-080017</t>
  </si>
  <si>
    <t>M0545-38</t>
  </si>
  <si>
    <t>ラポック M0545-38</t>
  </si>
  <si>
    <t>プラグつきジャック38（Ti）</t>
  </si>
  <si>
    <t>10019-100004</t>
  </si>
  <si>
    <t>TG2203</t>
  </si>
  <si>
    <t>高崎 TG2203</t>
  </si>
  <si>
    <t>ＰＹ十字アライメントアダプタ</t>
  </si>
  <si>
    <t>10024-090003</t>
  </si>
  <si>
    <t>N-D114</t>
  </si>
  <si>
    <t>ナブテスコ N-D114</t>
  </si>
  <si>
    <t>10099-210131</t>
  </si>
  <si>
    <t>A-554700</t>
  </si>
  <si>
    <t>オズール A-554700</t>
  </si>
  <si>
    <t>オスメスダブルアダプタ　8ｍｍオフセット　10°角度付き　ステンレス</t>
  </si>
  <si>
    <t>10011-000176</t>
  </si>
  <si>
    <t>4R72=32</t>
  </si>
  <si>
    <t>オットーボック 4R72=32</t>
  </si>
  <si>
    <t>ダブルアダプター　チタン　32mm</t>
  </si>
  <si>
    <t>10011-000177</t>
  </si>
  <si>
    <t>4R72=45</t>
  </si>
  <si>
    <t>オットーボック 4R72=45</t>
  </si>
  <si>
    <t>ダブルアダプター　チタン　45mm</t>
  </si>
  <si>
    <t>10011-000178</t>
  </si>
  <si>
    <t>4R72=60</t>
  </si>
  <si>
    <t>オットーボック 4R72=60</t>
  </si>
  <si>
    <t>ダブルアダプター　チタン　60mm</t>
  </si>
  <si>
    <t>10011-000179</t>
  </si>
  <si>
    <t>4R72=75</t>
  </si>
  <si>
    <t>オットーボック 4R72=75</t>
  </si>
  <si>
    <t>ダブルアダプター　チタン　75mm</t>
  </si>
  <si>
    <t>10011-000189</t>
  </si>
  <si>
    <t>4R104=60</t>
  </si>
  <si>
    <t>オットーボック 4R104=60</t>
  </si>
  <si>
    <t>スライド式ダブルアダプター　60mmチタン</t>
  </si>
  <si>
    <t>10011-000190</t>
  </si>
  <si>
    <t>4R104=75</t>
  </si>
  <si>
    <t>オットーボック 4R104=75</t>
  </si>
  <si>
    <t>スライド式ダブルアダプター　75mmチタン</t>
  </si>
  <si>
    <t>10012-000344</t>
  </si>
  <si>
    <t>60306</t>
  </si>
  <si>
    <t>ホスマー 60306</t>
  </si>
  <si>
    <t>チタンデュアルアダプター　32mm</t>
  </si>
  <si>
    <t>10012-000350</t>
  </si>
  <si>
    <t>60439</t>
  </si>
  <si>
    <t>ホスマー 60439</t>
  </si>
  <si>
    <t>チタンデュアルアダプター　45mm</t>
  </si>
  <si>
    <t>10012-000351</t>
  </si>
  <si>
    <t>60440</t>
  </si>
  <si>
    <t>ホスマー 60440</t>
  </si>
  <si>
    <t>チタンデュアルアダプター　60mm</t>
  </si>
  <si>
    <t>10012-000352</t>
  </si>
  <si>
    <t>60441</t>
  </si>
  <si>
    <t>ホスマー 60441</t>
  </si>
  <si>
    <t>チタンデュアルアダプター　75mm</t>
  </si>
  <si>
    <t>10014-000069</t>
  </si>
  <si>
    <t>M0540-32</t>
  </si>
  <si>
    <t>ラポック M0540-32</t>
  </si>
  <si>
    <t>ダブルジャック　32mm</t>
  </si>
  <si>
    <t>10014-000070</t>
  </si>
  <si>
    <t>M0540-35</t>
  </si>
  <si>
    <t>ラポック M0540-35</t>
  </si>
  <si>
    <t>ダブルジャック　35mm</t>
  </si>
  <si>
    <t>10014-000071</t>
  </si>
  <si>
    <t>M0540-40</t>
  </si>
  <si>
    <t>ラポック M0540-40</t>
  </si>
  <si>
    <t>ダブルジャック　40mm</t>
  </si>
  <si>
    <t>10014-000072</t>
  </si>
  <si>
    <t>M0540-45</t>
  </si>
  <si>
    <t>ラポック M0540-45</t>
  </si>
  <si>
    <t>ダブルジャック　45mm</t>
  </si>
  <si>
    <t>10014-000073</t>
  </si>
  <si>
    <t>M0540-50</t>
  </si>
  <si>
    <t>ラポック M0540-50</t>
  </si>
  <si>
    <t>ダブルジャック　50mm</t>
  </si>
  <si>
    <t>10014-000074</t>
  </si>
  <si>
    <t>M0540-55</t>
  </si>
  <si>
    <t>ラポック M0540-55</t>
  </si>
  <si>
    <t>ダブルジャック　55mm</t>
  </si>
  <si>
    <t>10014-000075</t>
  </si>
  <si>
    <t>M0540-60</t>
  </si>
  <si>
    <t>ラポック M0540-60</t>
  </si>
  <si>
    <t>ダブルジャック　60mm</t>
  </si>
  <si>
    <t>10014-190005</t>
  </si>
  <si>
    <t>M0541-32</t>
  </si>
  <si>
    <t>ラポック M0541-32</t>
  </si>
  <si>
    <t>ダブルジャック　32mm（チタン）</t>
  </si>
  <si>
    <t>10014-190006</t>
  </si>
  <si>
    <t>M0541-35</t>
  </si>
  <si>
    <t>ラポック M0541-35</t>
  </si>
  <si>
    <t>ダブルジャック　35mm（チタン）</t>
  </si>
  <si>
    <t>10014-190007</t>
  </si>
  <si>
    <t>M0541-40</t>
  </si>
  <si>
    <t>ラポック M0541-40</t>
  </si>
  <si>
    <t>ダブルジャック　40mm（チタン）</t>
  </si>
  <si>
    <t>10014-190008</t>
  </si>
  <si>
    <t>M0541-45</t>
  </si>
  <si>
    <t>ラポック M0541-45</t>
  </si>
  <si>
    <t>ダブルジャック　45mm（チタン）</t>
  </si>
  <si>
    <t>10014-190009</t>
  </si>
  <si>
    <t>M0541-50</t>
  </si>
  <si>
    <t>ラポック M0541-50</t>
  </si>
  <si>
    <t>ダブルジャック　50mm（チタン）</t>
  </si>
  <si>
    <t>10014-190010</t>
  </si>
  <si>
    <t>M0541-55</t>
  </si>
  <si>
    <t>ラポック M0541-55</t>
  </si>
  <si>
    <t>ダブルジャック　55mm（チタン）</t>
  </si>
  <si>
    <t>10014-190011</t>
  </si>
  <si>
    <t>M0541-60</t>
  </si>
  <si>
    <t>ラポック M0541-60</t>
  </si>
  <si>
    <t>ダブルジャック　60mm（チタン）</t>
  </si>
  <si>
    <t>10020-000116</t>
  </si>
  <si>
    <t>FND-228032</t>
  </si>
  <si>
    <t>ウィローウッド FND-228032</t>
  </si>
  <si>
    <t>ダブルアダプタ（チタン）32mm</t>
  </si>
  <si>
    <t>10020-000117</t>
  </si>
  <si>
    <t>FND-228045</t>
  </si>
  <si>
    <t>ウィローウッド FND-228045</t>
  </si>
  <si>
    <t>ダブルアダプタ（チタン）45mm</t>
  </si>
  <si>
    <t>10020-000118</t>
  </si>
  <si>
    <t>FND-228060</t>
  </si>
  <si>
    <t>ウィローウッド FND-228060</t>
  </si>
  <si>
    <t>ダブルアダプタ（チタン）60mm</t>
  </si>
  <si>
    <t>10020-000119</t>
  </si>
  <si>
    <t>FND-228075</t>
  </si>
  <si>
    <t>ウィローウッド FND-228075</t>
  </si>
  <si>
    <t>ダブルアダプタ（チタン）75mm</t>
  </si>
  <si>
    <t>10024-000016</t>
  </si>
  <si>
    <t>N-D231</t>
  </si>
  <si>
    <t>ナブテスコ N-D231</t>
  </si>
  <si>
    <t>調整式デュアルコネクタ60～75mm</t>
  </si>
  <si>
    <t>10071-210003</t>
  </si>
  <si>
    <t>1K207-032</t>
  </si>
  <si>
    <t>プロテオール 1K207-032</t>
  </si>
  <si>
    <t>メスピラミッドダブルコネクタ 32mm アルミ</t>
  </si>
  <si>
    <t>10071-210004</t>
  </si>
  <si>
    <t>1K207-045</t>
  </si>
  <si>
    <t>プロテオール 1K207-045</t>
  </si>
  <si>
    <t>メスピラミッドダブルコネクタ 45mm アルミ</t>
  </si>
  <si>
    <t>10071-210005</t>
  </si>
  <si>
    <t>1K207-060</t>
  </si>
  <si>
    <t>プロテオール 1K207-060</t>
  </si>
  <si>
    <t>メスピラミッドダブルコネクタ 60mm アルミ</t>
  </si>
  <si>
    <t>10071-210006</t>
  </si>
  <si>
    <t>1K207-075</t>
  </si>
  <si>
    <t>プロテオール 1K207-075</t>
  </si>
  <si>
    <t>メスピラミッドダブルコネクタ 75mm アルミ</t>
  </si>
  <si>
    <t>10071-210007</t>
  </si>
  <si>
    <t>1K207-032-HD</t>
  </si>
  <si>
    <t>プロテオール 1K207-032-HD</t>
  </si>
  <si>
    <t>メスピラミッドダブルコネクタ 32mm アルミ 150kg対応</t>
  </si>
  <si>
    <t>10071-210008</t>
  </si>
  <si>
    <t>1K207-045-HD</t>
  </si>
  <si>
    <t>プロテオール 1K207-045-HD</t>
  </si>
  <si>
    <t>メスピラミッドダブルコネクタ 45mm アルミ 150kg対応</t>
  </si>
  <si>
    <t>10099-210132</t>
  </si>
  <si>
    <t>A-542110</t>
  </si>
  <si>
    <t>オズール A-542110</t>
  </si>
  <si>
    <t>メスダブルアダプタ　32mm　アルミ</t>
  </si>
  <si>
    <t>10099-210133</t>
  </si>
  <si>
    <t>A-542120</t>
  </si>
  <si>
    <t>オズール A-542120</t>
  </si>
  <si>
    <t>メスダブルアダプタ　45mm　アルミ</t>
  </si>
  <si>
    <t>10099-210134</t>
  </si>
  <si>
    <t>A-542130</t>
  </si>
  <si>
    <t>オズール A-542130</t>
  </si>
  <si>
    <t>メスダブルアダプタ　60mm　アルミ</t>
  </si>
  <si>
    <t>10099-210135</t>
  </si>
  <si>
    <t>A-542140</t>
  </si>
  <si>
    <t>オズール A-542140</t>
  </si>
  <si>
    <t>メスダブルアダプタ　75mm　アルミ</t>
  </si>
  <si>
    <t>10099-210136</t>
  </si>
  <si>
    <t>A-542350</t>
  </si>
  <si>
    <t>オズール A-542350</t>
  </si>
  <si>
    <t>高さ調整可能パイロン　77mm-95mm　アルミ</t>
  </si>
  <si>
    <t>10099-210137</t>
  </si>
  <si>
    <t>A-542360</t>
  </si>
  <si>
    <t>オズール A-542360</t>
  </si>
  <si>
    <t>高さ調整可能パイロン　94mm-128mm　アルミ</t>
  </si>
  <si>
    <t>10099-210138</t>
  </si>
  <si>
    <t>A-545110</t>
  </si>
  <si>
    <t>オズール A-545110</t>
  </si>
  <si>
    <t>メスダブルアダプタ　32mm　チタン</t>
  </si>
  <si>
    <t>10099-210139</t>
  </si>
  <si>
    <t>A-545120</t>
  </si>
  <si>
    <t>オズール A-545120</t>
  </si>
  <si>
    <t>メスダブルアダプタ　45mm　チタン</t>
  </si>
  <si>
    <t>10099-210140</t>
  </si>
  <si>
    <t>A-545130</t>
  </si>
  <si>
    <t>オズール A-545130</t>
  </si>
  <si>
    <t>メスダブルアダプタ　60mm　チタン</t>
  </si>
  <si>
    <t>10099-210141</t>
  </si>
  <si>
    <t>A-545140</t>
  </si>
  <si>
    <t>オズール A-545140</t>
  </si>
  <si>
    <t>メスダブルアダプタ　75mm　チタン</t>
  </si>
  <si>
    <t>10099-230003</t>
  </si>
  <si>
    <t>A-645210</t>
  </si>
  <si>
    <t>オズール A-645210</t>
  </si>
  <si>
    <t>シフトアダプタ　チタン</t>
  </si>
  <si>
    <t>10108-230001</t>
  </si>
  <si>
    <t>1201T</t>
  </si>
  <si>
    <t>ST&amp;G 1201T</t>
  </si>
  <si>
    <t>ダブルアダプター32mmチタン</t>
  </si>
  <si>
    <t>10108-230002</t>
  </si>
  <si>
    <t>1202T</t>
  </si>
  <si>
    <t>ST&amp;G 1202T</t>
  </si>
  <si>
    <t>ダブルアダプター45mmチタン</t>
  </si>
  <si>
    <t>10108-230003</t>
  </si>
  <si>
    <t>1203T</t>
  </si>
  <si>
    <t>ST&amp;G 1203T</t>
  </si>
  <si>
    <t>ダブルアダプター60mmチタン</t>
  </si>
  <si>
    <t>10108-230004</t>
  </si>
  <si>
    <t>1204T</t>
  </si>
  <si>
    <t>ST&amp;G 1204T</t>
  </si>
  <si>
    <t>ダブルアダプター75mmチタン</t>
  </si>
  <si>
    <t>10108-250002</t>
  </si>
  <si>
    <t>1751T</t>
  </si>
  <si>
    <t>ST&amp;G 1751T</t>
  </si>
  <si>
    <t>高さ調整機構付ダブルアダプター59-72ｍｍチタン</t>
  </si>
  <si>
    <t>10014-000057</t>
  </si>
  <si>
    <t>M0500-0</t>
  </si>
  <si>
    <t>ラポック M0500-0</t>
  </si>
  <si>
    <t>十字すべり子（0mm）</t>
  </si>
  <si>
    <t>10014-000058</t>
  </si>
  <si>
    <t>M0500-10～50</t>
  </si>
  <si>
    <t>ラポック M0500-10～50</t>
  </si>
  <si>
    <t>十字すべり子（10,20,30,40,50mm）</t>
  </si>
  <si>
    <t>10014-000059</t>
  </si>
  <si>
    <t>M0515</t>
  </si>
  <si>
    <t>ラポック M0515</t>
  </si>
  <si>
    <t>十字すべり子延長継手（50mm）</t>
  </si>
  <si>
    <t>10020-000132</t>
  </si>
  <si>
    <t>TAH-1/2</t>
  </si>
  <si>
    <t>徳林 TAH-1/2</t>
  </si>
  <si>
    <t>スペーサー（1/2インチ）</t>
  </si>
  <si>
    <t>10020-000133</t>
  </si>
  <si>
    <t>TAH-1</t>
  </si>
  <si>
    <t>徳林 TAH-1</t>
  </si>
  <si>
    <t>スペーサー（1インチ）</t>
  </si>
  <si>
    <t>10020-000134</t>
  </si>
  <si>
    <t>TAH-1 1/2</t>
  </si>
  <si>
    <t>徳林 TAH-1 1/2</t>
  </si>
  <si>
    <t>スペーサー（1　1/2インチ）</t>
  </si>
  <si>
    <t>10020-000135</t>
  </si>
  <si>
    <t>TAH-2</t>
  </si>
  <si>
    <t>徳林 TAH-2</t>
  </si>
  <si>
    <t>スペーサー（2インチ）</t>
  </si>
  <si>
    <t>10010-200013</t>
  </si>
  <si>
    <t>K-CN46ATI</t>
  </si>
  <si>
    <t>啓愛 K-CN46ATI</t>
  </si>
  <si>
    <t>回旋穴あきピラミッド　チタン</t>
  </si>
  <si>
    <t>10012-000354</t>
  </si>
  <si>
    <t>60544</t>
  </si>
  <si>
    <t>ホスマー 60544</t>
  </si>
  <si>
    <t>ステンソケット用ピラミッドアダプタ</t>
  </si>
  <si>
    <t>10014-000068</t>
  </si>
  <si>
    <t>M0460</t>
  </si>
  <si>
    <t>ラポック M0460</t>
  </si>
  <si>
    <t>ねじつきジャック</t>
  </si>
  <si>
    <t>10014-080014</t>
  </si>
  <si>
    <t>M0450</t>
  </si>
  <si>
    <t>ラポック M0450</t>
  </si>
  <si>
    <t>ねじつきプラグ</t>
  </si>
  <si>
    <t>10071-170007</t>
  </si>
  <si>
    <t>1K182</t>
  </si>
  <si>
    <t>プロテオール 1K182</t>
  </si>
  <si>
    <t>φ36mmネジ式オスピラミッドアダプタ</t>
  </si>
  <si>
    <t>10071-210011</t>
  </si>
  <si>
    <t>1K184</t>
  </si>
  <si>
    <t>プロテオール 1K184</t>
  </si>
  <si>
    <t>φ36mm雌ネジ ネジ式オスピラミッドアダプタ</t>
  </si>
  <si>
    <t>10099-210142</t>
  </si>
  <si>
    <t>A-134300</t>
  </si>
  <si>
    <t>オズール A-134300</t>
  </si>
  <si>
    <t>ソケット直結オスピラミッド　ステンレス</t>
  </si>
  <si>
    <t>10099-210143</t>
  </si>
  <si>
    <t>A-135300</t>
  </si>
  <si>
    <t>オズール A-135300</t>
  </si>
  <si>
    <t>ソケット直結オスピラミッド　チタン</t>
  </si>
  <si>
    <t>10102-220003</t>
  </si>
  <si>
    <t>PTM</t>
  </si>
  <si>
    <t>ブルドッグ PTM</t>
  </si>
  <si>
    <t>BULLDOG ネジ付ピラミッド オス チタン</t>
  </si>
  <si>
    <t>10108-230018</t>
  </si>
  <si>
    <t>1225T</t>
  </si>
  <si>
    <t>ST&amp;G 1225T</t>
  </si>
  <si>
    <t>φ36ネジピラミッドチタン</t>
  </si>
  <si>
    <t>10108-230019</t>
  </si>
  <si>
    <t>1225S</t>
  </si>
  <si>
    <t>ST&amp;G 1225S</t>
  </si>
  <si>
    <t>φ36ネジピラミッドステンレス</t>
  </si>
  <si>
    <t>10108-240009</t>
  </si>
  <si>
    <t>PT-Short</t>
  </si>
  <si>
    <t>IB-ER PT-Short</t>
  </si>
  <si>
    <t>10011-090009</t>
  </si>
  <si>
    <t>4R101</t>
  </si>
  <si>
    <t>オットーボック 4R101</t>
  </si>
  <si>
    <t>スライディングアダプター　アルミ</t>
  </si>
  <si>
    <t>10011-130019</t>
  </si>
  <si>
    <t>4R44=L</t>
  </si>
  <si>
    <t>オットーボック 4R44=L</t>
  </si>
  <si>
    <t>ピラミッド　レシーバー　ネジ式</t>
  </si>
  <si>
    <t>10011-130020</t>
  </si>
  <si>
    <t>4R50</t>
  </si>
  <si>
    <t>オットーボック 4R50</t>
  </si>
  <si>
    <t>ピラミッド　アダプター　ネジ式</t>
  </si>
  <si>
    <t>10011-140008</t>
  </si>
  <si>
    <t>6A41</t>
  </si>
  <si>
    <t>オットーボック 6A41</t>
  </si>
  <si>
    <t>スライディングプレート</t>
  </si>
  <si>
    <t>10012-000356</t>
  </si>
  <si>
    <t>60950</t>
  </si>
  <si>
    <t>ホスマー 60950</t>
  </si>
  <si>
    <t>ピラミッドレシーバー凹溝付</t>
  </si>
  <si>
    <t>10012-000357</t>
  </si>
  <si>
    <t>60951</t>
  </si>
  <si>
    <t>ホスマー 60951</t>
  </si>
  <si>
    <t>ピラミッドレシーバー凸溝付</t>
  </si>
  <si>
    <t>10012-000358</t>
  </si>
  <si>
    <t>60952</t>
  </si>
  <si>
    <t>ホスマー 60952</t>
  </si>
  <si>
    <t>ピラミッド凹溝付</t>
  </si>
  <si>
    <t>10012-000359</t>
  </si>
  <si>
    <t>60953</t>
  </si>
  <si>
    <t>ホスマー 60953</t>
  </si>
  <si>
    <t>ピラミッド凸溝付</t>
  </si>
  <si>
    <t>10012-000360</t>
  </si>
  <si>
    <t>60955</t>
  </si>
  <si>
    <t>ホスマー 60955</t>
  </si>
  <si>
    <t>凹凸付アダプター</t>
  </si>
  <si>
    <t>10012-000361</t>
  </si>
  <si>
    <t>60956</t>
  </si>
  <si>
    <t>ホスマー 60956</t>
  </si>
  <si>
    <t>４ホールプレート凸溝付</t>
  </si>
  <si>
    <t>10014-000050</t>
  </si>
  <si>
    <t>M0306</t>
  </si>
  <si>
    <t>ラポック M0306</t>
  </si>
  <si>
    <t>すべり溝つき皿受</t>
  </si>
  <si>
    <t>10014-000053</t>
  </si>
  <si>
    <t>M0328</t>
  </si>
  <si>
    <t>ラポック M0328</t>
  </si>
  <si>
    <t>サイム用皿受（J-Foot　L)</t>
  </si>
  <si>
    <t>10014-000055</t>
  </si>
  <si>
    <t>M0452</t>
  </si>
  <si>
    <t>ラポック M0452</t>
  </si>
  <si>
    <t>すべり子つきピラミッドプラグ</t>
  </si>
  <si>
    <t>10014-000056</t>
  </si>
  <si>
    <t>M0462</t>
  </si>
  <si>
    <t>ラポック M0462</t>
  </si>
  <si>
    <t>すべり溝つきピラミッドジャック</t>
  </si>
  <si>
    <t>10014-160002</t>
  </si>
  <si>
    <t>M0310-A</t>
  </si>
  <si>
    <t>ラポック M0310-A</t>
  </si>
  <si>
    <t>軽量パイプ継手つき皿受</t>
  </si>
  <si>
    <t>10019-000028</t>
  </si>
  <si>
    <t>TG2025</t>
  </si>
  <si>
    <t>高崎 TG2025</t>
  </si>
  <si>
    <t>ターンテーブル上受け皿</t>
  </si>
  <si>
    <t>10019-000032</t>
  </si>
  <si>
    <t>TG2030</t>
  </si>
  <si>
    <t>高崎 TG2030</t>
  </si>
  <si>
    <t>アライメントアダプタ十字スライド付き</t>
  </si>
  <si>
    <t>10019-000033</t>
  </si>
  <si>
    <t>TG2031</t>
  </si>
  <si>
    <t>高崎 TG2031</t>
  </si>
  <si>
    <t>コンパクトアライメントアダプタ（軽量主に下腿用）</t>
  </si>
  <si>
    <t>10019-000034</t>
  </si>
  <si>
    <t>TG2032</t>
  </si>
  <si>
    <t>高崎 TG2032</t>
  </si>
  <si>
    <t>ＴＧ２０３１用ソケットプレート</t>
  </si>
  <si>
    <t>10019-000046</t>
  </si>
  <si>
    <t>TG2116</t>
  </si>
  <si>
    <t>高崎 TG2116</t>
  </si>
  <si>
    <t>十字スライダーアタッチメント</t>
  </si>
  <si>
    <t>10020-000139</t>
  </si>
  <si>
    <t>TPS-M6</t>
  </si>
  <si>
    <t>徳林 TPS-M6</t>
  </si>
  <si>
    <t>10020-000147</t>
  </si>
  <si>
    <t>TWP-A2</t>
  </si>
  <si>
    <t>徳林 TWP-A2</t>
  </si>
  <si>
    <t>ウェッジプレート（金属製・大腿用）</t>
  </si>
  <si>
    <t>10020-000148</t>
  </si>
  <si>
    <t>TWP-AP2</t>
  </si>
  <si>
    <t>徳林 TWP-AP2</t>
  </si>
  <si>
    <t>ウェッジプレート（プラスチック・大腿用）</t>
  </si>
  <si>
    <t>10020-090002</t>
  </si>
  <si>
    <t>FND-135105</t>
  </si>
  <si>
    <t>ウィローウッド FND-135105</t>
  </si>
  <si>
    <t>フォーワードアングルオフセットプレート</t>
  </si>
  <si>
    <t>10020-090003</t>
  </si>
  <si>
    <t>FND-135107</t>
  </si>
  <si>
    <t>ウィローウッド FND-135107</t>
  </si>
  <si>
    <t>リバースアングルオフセットプレート</t>
  </si>
  <si>
    <t>10020-180002</t>
  </si>
  <si>
    <t>ONE-TT-LINKKIT</t>
  </si>
  <si>
    <t>ウィローウッド ONE-TT-LINKKIT</t>
  </si>
  <si>
    <t>ワンリンク</t>
  </si>
  <si>
    <t>10071-190003</t>
  </si>
  <si>
    <t>1K160</t>
  </si>
  <si>
    <t>プロテオール 1K160</t>
  </si>
  <si>
    <t>ニーコネクタ</t>
  </si>
  <si>
    <t>10071-240010</t>
  </si>
  <si>
    <t>1K155</t>
  </si>
  <si>
    <t>プロテオール 1K155</t>
  </si>
  <si>
    <t>φ36mmネジ式メスピラミッド付チューブコネクタ</t>
  </si>
  <si>
    <t>10099-210144</t>
  </si>
  <si>
    <t>1970863</t>
  </si>
  <si>
    <t>オズール 1970863</t>
  </si>
  <si>
    <t>膝継手近位オスピラミッドアダプタ（PASO/OH7/OHP3/OP5/OFM1用）</t>
  </si>
  <si>
    <t>10099-210145</t>
  </si>
  <si>
    <t>L-180001</t>
  </si>
  <si>
    <t>オズール L-180001</t>
  </si>
  <si>
    <t>Icelock　100　注型キット</t>
  </si>
  <si>
    <t>10099-210146</t>
  </si>
  <si>
    <t>M631100</t>
  </si>
  <si>
    <t>オズール M631100</t>
  </si>
  <si>
    <t>膝継手近位IKFアダプタ　オスピラミッド付（PASO/OH7/OHP3/OP5/OFM1用）</t>
  </si>
  <si>
    <t>80000-000007</t>
  </si>
  <si>
    <t xml:space="preserve">その他のソケット固定バンド </t>
  </si>
  <si>
    <t>その他のソケット固定バンド</t>
  </si>
  <si>
    <t>10011-000173</t>
  </si>
  <si>
    <t>4R60</t>
  </si>
  <si>
    <t>オットーボック 4R60</t>
  </si>
  <si>
    <t>ソケットアダプター　（調節ネジ付）小児用</t>
  </si>
  <si>
    <t>10011-000195</t>
  </si>
  <si>
    <t>4R110</t>
  </si>
  <si>
    <t>オットーボック 4R110</t>
  </si>
  <si>
    <t>ソケットアダプター　小児用回旋機構付</t>
  </si>
  <si>
    <t>10014-000061</t>
  </si>
  <si>
    <t>C0200</t>
  </si>
  <si>
    <t>ラポック C0200</t>
  </si>
  <si>
    <t>ソケットホルダ（小児用）</t>
  </si>
  <si>
    <t>10014-000062</t>
  </si>
  <si>
    <t>C0300</t>
  </si>
  <si>
    <t>ラポック C0300</t>
  </si>
  <si>
    <t>ソケットプラグ（小児用）</t>
  </si>
  <si>
    <t>10014-000063</t>
  </si>
  <si>
    <t>C0350</t>
  </si>
  <si>
    <t>ラポック C0350</t>
  </si>
  <si>
    <t>ソケットジャック（小児用）</t>
  </si>
  <si>
    <t>10020-000146</t>
  </si>
  <si>
    <t>TSC-WC</t>
  </si>
  <si>
    <t>徳林 TSC-WC</t>
  </si>
  <si>
    <t>小児用ワイヤーソケットコネクタ（大腿用）</t>
  </si>
  <si>
    <t>10020-000149</t>
  </si>
  <si>
    <t>TWP-C2</t>
  </si>
  <si>
    <t>徳林 TWP-C2</t>
  </si>
  <si>
    <t>小児用ウェッジプレート</t>
  </si>
  <si>
    <t>10020-000150</t>
  </si>
  <si>
    <t>PPF-137004</t>
  </si>
  <si>
    <t>ウィローウッド PPF-137004</t>
  </si>
  <si>
    <t>小児用4ホールピラミッド（メス）</t>
  </si>
  <si>
    <t>10020-000151</t>
  </si>
  <si>
    <t>PPF-227014</t>
  </si>
  <si>
    <t>ウィローウッド PPF-227014</t>
  </si>
  <si>
    <t>小児用4ホールピラミッド（オス）</t>
  </si>
  <si>
    <t>10020-000152</t>
  </si>
  <si>
    <t>PPF-GKIT</t>
  </si>
  <si>
    <t>ウィローウッド PPF-GKIT</t>
  </si>
  <si>
    <t>小児用グロウスキット</t>
  </si>
  <si>
    <t>10020-090004</t>
  </si>
  <si>
    <t>PPF-138027</t>
  </si>
  <si>
    <t>ウィローウッド PPF-138027</t>
  </si>
  <si>
    <t>小児用ダブルアダプタ（27mm)</t>
  </si>
  <si>
    <t>10020-090005</t>
  </si>
  <si>
    <t>PPF-138051</t>
  </si>
  <si>
    <t>ウィローウッド PPF-138051</t>
  </si>
  <si>
    <t>小児用ダブルアダプタ（51mm)</t>
  </si>
  <si>
    <t>10099-210147</t>
  </si>
  <si>
    <t>AJ-114040</t>
  </si>
  <si>
    <t>オズール AJ-114040</t>
  </si>
  <si>
    <t>小児用　4羽ソケットアダプタ　ステンレス</t>
  </si>
  <si>
    <t>10099-210148</t>
  </si>
  <si>
    <t>AJ-122100</t>
  </si>
  <si>
    <t>オズール AJ-122100</t>
  </si>
  <si>
    <t>小児用　4穴ソケットアダプタ　アルミ</t>
  </si>
  <si>
    <t>10099-210149</t>
  </si>
  <si>
    <t>AJ-133300</t>
  </si>
  <si>
    <t>オズール AJ-133300</t>
  </si>
  <si>
    <t>小児用　ソケット直結オスピラミッド　アルミ</t>
  </si>
  <si>
    <t>10099-210150</t>
  </si>
  <si>
    <t>AJ-142300</t>
  </si>
  <si>
    <t>オズール AJ-142300</t>
  </si>
  <si>
    <t>小児用　ソケット直結メスピラミッド　アルミ</t>
  </si>
  <si>
    <t>10099-210151</t>
  </si>
  <si>
    <t>AJ-233100</t>
  </si>
  <si>
    <t>オズール AJ-233100</t>
  </si>
  <si>
    <t>小児用　4穴オスピラミッド　アルミ</t>
  </si>
  <si>
    <t>10099-210152</t>
  </si>
  <si>
    <t>AJ-242100</t>
  </si>
  <si>
    <t>オズール AJ-242100</t>
  </si>
  <si>
    <t>小児用　4穴メスピラミッド　アルミ</t>
  </si>
  <si>
    <t>10099-210153</t>
  </si>
  <si>
    <t>AJ-542350</t>
  </si>
  <si>
    <t>オズール AJ-542350</t>
  </si>
  <si>
    <t>小児用　高さ調整可能パイロン　76mm-102mm　アルミ</t>
  </si>
  <si>
    <t>10099-210154</t>
  </si>
  <si>
    <t>AJ-831300</t>
  </si>
  <si>
    <t>オズール AJ-831300</t>
  </si>
  <si>
    <t>小児用　ピラミッドアダプタ　アルミ</t>
  </si>
  <si>
    <t>10099-240011</t>
  </si>
  <si>
    <t>AJ-122300</t>
  </si>
  <si>
    <t>オズール AJ-122300</t>
  </si>
  <si>
    <t>小児用　近位4穴アダプタ　アルミ</t>
  </si>
  <si>
    <t>10010-200014</t>
  </si>
  <si>
    <t>K-CN45ATI</t>
  </si>
  <si>
    <t>啓愛 K-CN45ATI</t>
  </si>
  <si>
    <t>回旋ピラミッドレシーバー　チタン</t>
  </si>
  <si>
    <t>10071-170010</t>
  </si>
  <si>
    <t>1K183</t>
  </si>
  <si>
    <t>プロテオール 1K183</t>
  </si>
  <si>
    <t>φ36mmネジ式メスピラミッドアダプタ</t>
  </si>
  <si>
    <t>10071-240011</t>
  </si>
  <si>
    <t>1K15002</t>
  </si>
  <si>
    <t>プロテオール 1K15002</t>
  </si>
  <si>
    <t>φ36mm雌ネジ ネジ式メスピラミッドアダプタ</t>
  </si>
  <si>
    <t>10099-210156</t>
  </si>
  <si>
    <t>A-122300</t>
  </si>
  <si>
    <t>オズール A-122300</t>
  </si>
  <si>
    <t>トータルニー用　ユーロ　4穴アダプタ　アルミ</t>
  </si>
  <si>
    <t>10099-210157</t>
  </si>
  <si>
    <t>A-145300</t>
  </si>
  <si>
    <t>オズール A-145300</t>
  </si>
  <si>
    <t>ソケット直結メスピラミッド　チタン</t>
  </si>
  <si>
    <t>10099-210158</t>
  </si>
  <si>
    <t>A-834300</t>
  </si>
  <si>
    <t>オズール A-834300</t>
  </si>
  <si>
    <t>トータルニー用　オスピラミッドアダプタ　ステンレス</t>
  </si>
  <si>
    <t>10099-210159</t>
  </si>
  <si>
    <t>A-845300</t>
  </si>
  <si>
    <t>オズール A-845300</t>
  </si>
  <si>
    <t>トータルニー用　メスピラミッドアダプタ　チタン</t>
  </si>
  <si>
    <t>10099-240012</t>
  </si>
  <si>
    <t>A-145310</t>
  </si>
  <si>
    <t>オズール A-145310</t>
  </si>
  <si>
    <t>ソケット直結メスピラミッド　薄型　チタン</t>
  </si>
  <si>
    <t>10099-240013</t>
  </si>
  <si>
    <t>A-835300</t>
  </si>
  <si>
    <t>オズール A-835300</t>
  </si>
  <si>
    <t>トータルニー用　オスピラミッドアダプタ　チタン</t>
  </si>
  <si>
    <t>10099-250031</t>
  </si>
  <si>
    <t>A-282440</t>
  </si>
  <si>
    <t>オズール A-282440</t>
  </si>
  <si>
    <t>屈曲プレート　45mm　10°</t>
  </si>
  <si>
    <t>10099-250032</t>
  </si>
  <si>
    <t>A-282460</t>
  </si>
  <si>
    <t>オズール A-282460</t>
  </si>
  <si>
    <t>屈曲プレート　60mm　10°</t>
  </si>
  <si>
    <t>10099-250033</t>
  </si>
  <si>
    <t>A-282470</t>
  </si>
  <si>
    <t>オズール A-282470</t>
  </si>
  <si>
    <t>屈曲プレート　75mm　15°</t>
  </si>
  <si>
    <t>10102-230005</t>
  </si>
  <si>
    <t>PTF</t>
  </si>
  <si>
    <t>ブルドッグ PTF</t>
  </si>
  <si>
    <t>BULLDOG ネジ付ピラミッド メス</t>
  </si>
  <si>
    <t>10108-230010</t>
  </si>
  <si>
    <t>1216T</t>
  </si>
  <si>
    <t>ST&amp;G 1216T</t>
  </si>
  <si>
    <t>φ36ネジレシーバーチタン</t>
  </si>
  <si>
    <t>10108-230011</t>
  </si>
  <si>
    <t>1216S</t>
  </si>
  <si>
    <t>ST&amp;G 1216S</t>
  </si>
  <si>
    <t>φ36ネジレシーバーステンレス</t>
  </si>
  <si>
    <t>10108-230012</t>
  </si>
  <si>
    <t>1216T-LT</t>
  </si>
  <si>
    <t>ST&amp;G 1216T-LT</t>
  </si>
  <si>
    <t>φ36ネジレシーバー33mmチタン</t>
  </si>
  <si>
    <t>10108-230020</t>
  </si>
  <si>
    <t>1702T</t>
  </si>
  <si>
    <t>ST&amp;G 1702T</t>
  </si>
  <si>
    <t>φ36ネジレシーバー45mmチタン</t>
  </si>
  <si>
    <t>10108-240008</t>
  </si>
  <si>
    <t>RT-Short</t>
  </si>
  <si>
    <t>IB-ER RT-Short</t>
  </si>
  <si>
    <t>10010-200015</t>
  </si>
  <si>
    <t>K-TB884AAL</t>
  </si>
  <si>
    <t>啓愛 K-TB884AAL</t>
  </si>
  <si>
    <t>チューブ　アルミ　400mm　（φ30）</t>
  </si>
  <si>
    <t>10011-140009</t>
  </si>
  <si>
    <t>2R36</t>
  </si>
  <si>
    <t>オットーボック 2R36</t>
  </si>
  <si>
    <t>大腿用チューブ　34mm　150kg対応</t>
  </si>
  <si>
    <t>10014-000082</t>
  </si>
  <si>
    <t>SL0810</t>
  </si>
  <si>
    <t>ラポック SL0810</t>
  </si>
  <si>
    <t>チタンフィルム入りカーボンパイプ（L=250mm）</t>
  </si>
  <si>
    <t>10014-000083</t>
  </si>
  <si>
    <t>SL0811</t>
  </si>
  <si>
    <t>ラポック SL0811</t>
  </si>
  <si>
    <t>チタンフィルム入りカーボンパイプ（L=500mm）</t>
  </si>
  <si>
    <t>10014-000089</t>
  </si>
  <si>
    <t>M0820</t>
  </si>
  <si>
    <t>ラポック M0820</t>
  </si>
  <si>
    <t>パイプ(L=250mm)</t>
  </si>
  <si>
    <t>10014-000090</t>
  </si>
  <si>
    <t>M0821</t>
  </si>
  <si>
    <t>ラポック M0821</t>
  </si>
  <si>
    <t>パイプ(L=500mm)</t>
  </si>
  <si>
    <t>10019-000048</t>
  </si>
  <si>
    <t>TG2018</t>
  </si>
  <si>
    <t>高崎 TG2018</t>
  </si>
  <si>
    <t>パイプ（長さ＝300mm）</t>
  </si>
  <si>
    <t>10019-000049</t>
  </si>
  <si>
    <t>TG2019</t>
  </si>
  <si>
    <t>高崎 TG2019</t>
  </si>
  <si>
    <t>パイプ（長さ＝400mm）</t>
  </si>
  <si>
    <t>10020-000169</t>
  </si>
  <si>
    <t>TTG-14</t>
  </si>
  <si>
    <t>徳林 TTG-14</t>
  </si>
  <si>
    <t>グラファライトパイプ</t>
  </si>
  <si>
    <t>10020-000170</t>
  </si>
  <si>
    <t>TTT-17</t>
  </si>
  <si>
    <t>徳林 TTT-17</t>
  </si>
  <si>
    <t>10024-000020</t>
  </si>
  <si>
    <t>N-P135</t>
  </si>
  <si>
    <t>ナブテスコ N-P135</t>
  </si>
  <si>
    <t>ストレートパイプ（φ34）</t>
  </si>
  <si>
    <t>10024-000022</t>
  </si>
  <si>
    <t>N-P233</t>
  </si>
  <si>
    <t>ナブテスコ N-P233</t>
  </si>
  <si>
    <t>段付パイプ（φ34-φ30）</t>
  </si>
  <si>
    <t>10071-170011</t>
  </si>
  <si>
    <t>1G01</t>
  </si>
  <si>
    <t>プロテオール 1G01</t>
  </si>
  <si>
    <t>φ30mmチューブ</t>
  </si>
  <si>
    <t>10071-230013</t>
  </si>
  <si>
    <t>1G01-HD</t>
  </si>
  <si>
    <t>プロテオール 1G01-HD</t>
  </si>
  <si>
    <t>φ34mm アルミ　125kg対応</t>
  </si>
  <si>
    <t>10071-240008</t>
  </si>
  <si>
    <t>1G0120</t>
  </si>
  <si>
    <t>プロテオール 1G0120</t>
  </si>
  <si>
    <t>φ30mmチューブ 200mm</t>
  </si>
  <si>
    <t>10099-210160</t>
  </si>
  <si>
    <t>A-712010</t>
  </si>
  <si>
    <t>オズール A-712010</t>
  </si>
  <si>
    <t>チューブ　250mm　アルミ</t>
  </si>
  <si>
    <t>10099-210161</t>
  </si>
  <si>
    <t>A-712020</t>
  </si>
  <si>
    <t>オズール A-712020</t>
  </si>
  <si>
    <t>チューブ　400mm　アルミ</t>
  </si>
  <si>
    <t>10108-240001</t>
  </si>
  <si>
    <t>1209A</t>
  </si>
  <si>
    <t>ST&amp;G 1209A</t>
  </si>
  <si>
    <t>φ30mmチューブ385mm　アルミ</t>
  </si>
  <si>
    <t>10010-200016</t>
  </si>
  <si>
    <t>K-TB58ATI</t>
  </si>
  <si>
    <t>啓愛 K-TB58ATI</t>
  </si>
  <si>
    <t>ピラミッドレシーバーチューブ　チタン</t>
  </si>
  <si>
    <t>10010-210016</t>
  </si>
  <si>
    <t>K-TB58ASS</t>
  </si>
  <si>
    <t>啓愛 K-TB58ASS</t>
  </si>
  <si>
    <t>ピラミッドレシーバーチューブ　ステンレス</t>
  </si>
  <si>
    <t>10010-210017</t>
  </si>
  <si>
    <t>K-TB58AAL</t>
  </si>
  <si>
    <t>啓愛 K-TB58AAL</t>
  </si>
  <si>
    <t>ピラミッドレシーバーチューブ　アルミ</t>
  </si>
  <si>
    <t>10010-250008</t>
  </si>
  <si>
    <t>K-TB58AAL-H</t>
  </si>
  <si>
    <t>啓愛 K-TB58AAL-H</t>
  </si>
  <si>
    <t>ピラミッドレシーバーチューブ　アルミ　100kg対応</t>
  </si>
  <si>
    <t>10010-250009</t>
  </si>
  <si>
    <t>K-TB58ATI-H</t>
  </si>
  <si>
    <t>啓愛 K-TB58ATI-H</t>
  </si>
  <si>
    <t>ピラミッドレシーバーチューブ　チタン　100kg対応</t>
  </si>
  <si>
    <t>10011-000197</t>
  </si>
  <si>
    <t>4R72=D</t>
  </si>
  <si>
    <t>オットーボック 4R72=D</t>
  </si>
  <si>
    <t>コネクションアダプター　30mm</t>
  </si>
  <si>
    <t>10011-000200</t>
  </si>
  <si>
    <t>2R2</t>
  </si>
  <si>
    <t>オットーボック 2R2</t>
  </si>
  <si>
    <t>ショートチューブアダプター（200mm）</t>
  </si>
  <si>
    <t>10011-000201</t>
  </si>
  <si>
    <t>2R3</t>
  </si>
  <si>
    <t>オットーボック 2R3</t>
  </si>
  <si>
    <t>ロングチューブアダプター（400mm）</t>
  </si>
  <si>
    <t>10011-000202</t>
  </si>
  <si>
    <t>2R37</t>
  </si>
  <si>
    <t>オットーボック 2R37</t>
  </si>
  <si>
    <t>ショートチューブアダプター　チタン</t>
  </si>
  <si>
    <t>10011-000203</t>
  </si>
  <si>
    <t>2R38</t>
  </si>
  <si>
    <t>オットーボック 2R38</t>
  </si>
  <si>
    <t>ロングチューブアダプター　チタン</t>
  </si>
  <si>
    <t>10011-000206</t>
  </si>
  <si>
    <t>2R49</t>
  </si>
  <si>
    <t>オットーボック 2R49</t>
  </si>
  <si>
    <t>チューブアダプター　ロング　アルミ</t>
  </si>
  <si>
    <t>10011-000207</t>
  </si>
  <si>
    <t>2R50</t>
  </si>
  <si>
    <t>オットーボック 2R50</t>
  </si>
  <si>
    <t>チューブアダプター　ショート　アルミ</t>
  </si>
  <si>
    <t>10011-090010</t>
  </si>
  <si>
    <t>4R75=D-70</t>
  </si>
  <si>
    <t>オットーボック 4R75=D-70</t>
  </si>
  <si>
    <t>コネクションアダプター</t>
  </si>
  <si>
    <t>10011-090013</t>
  </si>
  <si>
    <t>2R57</t>
  </si>
  <si>
    <t>オットーボック 2R57</t>
  </si>
  <si>
    <t>チューブアダプター　34ｍｍショート</t>
  </si>
  <si>
    <t>10011-090014</t>
  </si>
  <si>
    <t>2R58</t>
  </si>
  <si>
    <t>オットーボック 2R58</t>
  </si>
  <si>
    <t>チューブアダプター　34ｍｍロング</t>
  </si>
  <si>
    <t>10011-130023</t>
  </si>
  <si>
    <t>2WR95</t>
  </si>
  <si>
    <t>オットーボック 2WR95</t>
  </si>
  <si>
    <t>チューブアダプター　ウォータープルーフ　３４φ</t>
  </si>
  <si>
    <t>10011-130024</t>
  </si>
  <si>
    <t>2WR95=1</t>
  </si>
  <si>
    <t>オットーボック 2WR95=1</t>
  </si>
  <si>
    <t>傾斜角付チューブアダプター　ウォータープルーフ　３４φ</t>
  </si>
  <si>
    <t>10011-150009</t>
  </si>
  <si>
    <t>2R38=10</t>
  </si>
  <si>
    <t>オットーボック 2R38=10</t>
  </si>
  <si>
    <t>傾斜角付チューブアダプター</t>
  </si>
  <si>
    <t>10011-160008</t>
  </si>
  <si>
    <t>2R67</t>
  </si>
  <si>
    <t>オットーボック 2R67</t>
  </si>
  <si>
    <t>トーションチューブアダプター　34ｍｍ</t>
  </si>
  <si>
    <t>10011-180002</t>
  </si>
  <si>
    <t>2R20</t>
  </si>
  <si>
    <t>オットーボック 2R20</t>
  </si>
  <si>
    <t>チューブアダプター　ジニウム用</t>
  </si>
  <si>
    <t>10011-180003</t>
  </si>
  <si>
    <t>2R21</t>
  </si>
  <si>
    <t>オットーボック 2R21</t>
  </si>
  <si>
    <t>トーションチューブアダプター　ジニウム用</t>
  </si>
  <si>
    <t>10011-190018</t>
  </si>
  <si>
    <t>2R17</t>
  </si>
  <si>
    <t>オットーボック 2R17</t>
  </si>
  <si>
    <t>チューブアダプター　Kenevo用</t>
  </si>
  <si>
    <t>10011-250006</t>
  </si>
  <si>
    <t>2R68</t>
  </si>
  <si>
    <t>オットーボック 2R68</t>
  </si>
  <si>
    <t>チューブアダプター X4用</t>
  </si>
  <si>
    <t>10012-000380</t>
  </si>
  <si>
    <t>60245</t>
  </si>
  <si>
    <t>ホスマー 60245</t>
  </si>
  <si>
    <t>４００ｍｍチューブアダプター　チタン</t>
  </si>
  <si>
    <t>10012-000381</t>
  </si>
  <si>
    <t>60246</t>
  </si>
  <si>
    <t>ホスマー 60246</t>
  </si>
  <si>
    <t>３００ｍｍチューブアダプター　チタン</t>
  </si>
  <si>
    <t>10012-000382</t>
  </si>
  <si>
    <t>60429</t>
  </si>
  <si>
    <t>ホスマー 60429</t>
  </si>
  <si>
    <t>４００ｍｍチューブアダプター　スチール</t>
  </si>
  <si>
    <t>10012-000385</t>
  </si>
  <si>
    <t>60558</t>
  </si>
  <si>
    <t>ホスマー 60558</t>
  </si>
  <si>
    <t>10014-000077</t>
  </si>
  <si>
    <t>M0463</t>
  </si>
  <si>
    <t>ラポック M0463</t>
  </si>
  <si>
    <t>パイロンジャック</t>
  </si>
  <si>
    <t>10014-000085</t>
  </si>
  <si>
    <t>M0860</t>
  </si>
  <si>
    <t>ラポック M0860</t>
  </si>
  <si>
    <t>ピラミッドジャックつきカーボンパイプ</t>
  </si>
  <si>
    <t>10014-080020</t>
  </si>
  <si>
    <t>M0870</t>
  </si>
  <si>
    <t>ラポック M0870</t>
  </si>
  <si>
    <t>パイプつきジャック250（Ti)</t>
  </si>
  <si>
    <t>10014-080021</t>
  </si>
  <si>
    <t>M0871</t>
  </si>
  <si>
    <t>ラポック M0871</t>
  </si>
  <si>
    <t>パイプつきジャック500（Ti）</t>
  </si>
  <si>
    <t>10024-000018</t>
  </si>
  <si>
    <t>N-P112</t>
  </si>
  <si>
    <t>ナブテスコ N-P112</t>
  </si>
  <si>
    <t>アダプタ付パイプ（φ34）</t>
  </si>
  <si>
    <t>10024-000021</t>
  </si>
  <si>
    <t>N-P221</t>
  </si>
  <si>
    <t>ナブテスコ N-P221</t>
  </si>
  <si>
    <t>アダプタ付パイプ（φ30）</t>
  </si>
  <si>
    <t>10024-100002</t>
  </si>
  <si>
    <t>N-P113</t>
  </si>
  <si>
    <t>ナブテスコ N-P113</t>
  </si>
  <si>
    <t>アダプタ付パイプφ34</t>
  </si>
  <si>
    <t>10049-160021</t>
  </si>
  <si>
    <t>019231</t>
  </si>
  <si>
    <t>ブラッチフォード 019231</t>
  </si>
  <si>
    <t>下腿用パイプキット　30mm　DEMOUNTABLE　BK　TUBE</t>
  </si>
  <si>
    <t>10071-170008</t>
  </si>
  <si>
    <t>1D52</t>
  </si>
  <si>
    <t>プロテオール 1D52</t>
  </si>
  <si>
    <t>メスピラミッド付チューブコネクタ</t>
  </si>
  <si>
    <t>10071-170009</t>
  </si>
  <si>
    <t>1D46</t>
  </si>
  <si>
    <t>プロテオール 1D46</t>
  </si>
  <si>
    <t>10071-210012</t>
  </si>
  <si>
    <t>1D52-P6</t>
  </si>
  <si>
    <t>プロテオール 1D52-P6</t>
  </si>
  <si>
    <t>メスピラミッド付チューブコネクタ φ34 アルミ 125kg対応</t>
  </si>
  <si>
    <t>10099-210162</t>
  </si>
  <si>
    <t>A-442100</t>
  </si>
  <si>
    <t>オズール A-442100</t>
  </si>
  <si>
    <t>メスシングルアダプタ　100mm　アルミ</t>
  </si>
  <si>
    <t>10099-210163</t>
  </si>
  <si>
    <t>A-445100</t>
  </si>
  <si>
    <t>オズール A-445100</t>
  </si>
  <si>
    <t>メスシングルアダプタ　100mm　チタン</t>
  </si>
  <si>
    <t>10099-210164</t>
  </si>
  <si>
    <t>A-742010</t>
  </si>
  <si>
    <t>オズール A-742010</t>
  </si>
  <si>
    <t>メスパイロン　250mm　アルミ</t>
  </si>
  <si>
    <t>10099-210165</t>
  </si>
  <si>
    <t>A-742020</t>
  </si>
  <si>
    <t>オズール A-742020</t>
  </si>
  <si>
    <t>メスパイロン　400mm　アルミ</t>
  </si>
  <si>
    <t>10099-210166</t>
  </si>
  <si>
    <t>A-748030</t>
  </si>
  <si>
    <t>オズール A-748030</t>
  </si>
  <si>
    <t>高強度メスパイロン　250mm　チタンピラミッド/アルミチューブ</t>
  </si>
  <si>
    <t>10099-210167</t>
  </si>
  <si>
    <t>A-748040</t>
  </si>
  <si>
    <t>オズール A-748040</t>
  </si>
  <si>
    <t>高強度メスパイロン　400mm　チタンピラミッド/アルミチューブ</t>
  </si>
  <si>
    <t>10099-230004</t>
  </si>
  <si>
    <t>A-442110</t>
  </si>
  <si>
    <t>オズール A-442110</t>
  </si>
  <si>
    <t>メスシングルアダプタ　200mm　アルミ</t>
  </si>
  <si>
    <t>10108-230005</t>
  </si>
  <si>
    <t>1211T</t>
  </si>
  <si>
    <t>ST&amp;G 1211T</t>
  </si>
  <si>
    <t>ピラミッドレシーバー付チューブ400mmチタン</t>
  </si>
  <si>
    <t>10108-230006</t>
  </si>
  <si>
    <t>1211S</t>
  </si>
  <si>
    <t>ST&amp;G 1211S</t>
  </si>
  <si>
    <t>ピラミッドレシーバー付チューブ400mmステンレス</t>
  </si>
  <si>
    <t>10108-240005</t>
  </si>
  <si>
    <t>E05T-400-Dia34</t>
  </si>
  <si>
    <t>IB-ER E05T-400-Dia34</t>
  </si>
  <si>
    <t>レシーバー付φ34mmチューブ400mmチタン</t>
  </si>
  <si>
    <t>10011-090011</t>
  </si>
  <si>
    <t>4R84=D</t>
  </si>
  <si>
    <t>オットーボック 4R84=D</t>
  </si>
  <si>
    <t>ピラミッドパイプ</t>
  </si>
  <si>
    <t>10014-000054</t>
  </si>
  <si>
    <t>M0451</t>
  </si>
  <si>
    <t>ラポック M0451</t>
  </si>
  <si>
    <t>ピラミッドプラグ</t>
  </si>
  <si>
    <t>10014-080019</t>
  </si>
  <si>
    <t>M0453</t>
  </si>
  <si>
    <t>ラポック M0453</t>
  </si>
  <si>
    <t>パイロンプラグ</t>
  </si>
  <si>
    <t>10014-100006</t>
  </si>
  <si>
    <t>M0451-40</t>
  </si>
  <si>
    <t>ラポック M0451-40</t>
  </si>
  <si>
    <t>プラグ(M1002用)</t>
  </si>
  <si>
    <t>10099-210168</t>
  </si>
  <si>
    <t>A-433110</t>
  </si>
  <si>
    <t>オズール A-433110</t>
  </si>
  <si>
    <t>オスシングルアダプタ　50mm　アルミ</t>
  </si>
  <si>
    <t>10099-210169</t>
  </si>
  <si>
    <t>A-433120</t>
  </si>
  <si>
    <t>オズール A-433120</t>
  </si>
  <si>
    <t>オスシングルアダプタ　77mm　アルミ</t>
  </si>
  <si>
    <t>10099-210170</t>
  </si>
  <si>
    <t>A-435110</t>
  </si>
  <si>
    <t>オズール A-435110</t>
  </si>
  <si>
    <t>オスシングルアダプタ　50mm　チタン</t>
  </si>
  <si>
    <t>10099-210171</t>
  </si>
  <si>
    <t>A-435120</t>
  </si>
  <si>
    <t>オズール A-435120</t>
  </si>
  <si>
    <t>オスシングルアダプタ　77mm　チタン</t>
  </si>
  <si>
    <t>10010-240031</t>
  </si>
  <si>
    <t>TAT30022</t>
  </si>
  <si>
    <t>カレッジパークインダストリー TAT30022</t>
  </si>
  <si>
    <t>LPチューブアダプタ―　チタン　φ22mm</t>
  </si>
  <si>
    <t>10010-240032</t>
  </si>
  <si>
    <t>TAT30025</t>
  </si>
  <si>
    <t>カレッジパークインダストリー TAT30025</t>
  </si>
  <si>
    <t>LPチューブアダプタ―　チタン　φ25mm</t>
  </si>
  <si>
    <t>10010-240033</t>
  </si>
  <si>
    <t>TAT3002530</t>
  </si>
  <si>
    <t>カレッジパークインダストリー TAT3002530</t>
  </si>
  <si>
    <t>LPチューブアダプター　チタン　φ25-30mm</t>
  </si>
  <si>
    <t>10011-000204</t>
  </si>
  <si>
    <t>2R41=1及び2R41=2</t>
  </si>
  <si>
    <t>オットーボック 2R41=1及び2R41=2</t>
  </si>
  <si>
    <t>チューブアダプター　小児用</t>
  </si>
  <si>
    <t>10011-000205</t>
  </si>
  <si>
    <t>2R48</t>
  </si>
  <si>
    <t>オットーボック 2R48</t>
  </si>
  <si>
    <t>10014-000087</t>
  </si>
  <si>
    <t>C0463</t>
  </si>
  <si>
    <t>ラポック C0463</t>
  </si>
  <si>
    <t>パイロンジャック（小児用）</t>
  </si>
  <si>
    <t>10014-000088</t>
  </si>
  <si>
    <t>C0801</t>
  </si>
  <si>
    <t>ラポック C0801</t>
  </si>
  <si>
    <t>パイプ(L=400mm)（小児用φ22）</t>
  </si>
  <si>
    <t>10020-000168</t>
  </si>
  <si>
    <t>TTC-15</t>
  </si>
  <si>
    <t>徳林 TTC-15</t>
  </si>
  <si>
    <t>小児用チューブ</t>
  </si>
  <si>
    <t>10020-000171</t>
  </si>
  <si>
    <t>PPF-130030</t>
  </si>
  <si>
    <t>ウィローウッド PPF-130030</t>
  </si>
  <si>
    <t>10099-210172</t>
  </si>
  <si>
    <t>AJ-712010</t>
  </si>
  <si>
    <t>オズール AJ-712010</t>
  </si>
  <si>
    <t>小児用　チューブ　２５０mm　アルミ</t>
  </si>
  <si>
    <t>10014-000076</t>
  </si>
  <si>
    <t>M0330</t>
  </si>
  <si>
    <t>ラポック M0330</t>
  </si>
  <si>
    <t>皿受つきパイプ（L=200mm）</t>
  </si>
  <si>
    <t>10014-000078</t>
  </si>
  <si>
    <t>M0520</t>
  </si>
  <si>
    <t>ラポック M0520</t>
  </si>
  <si>
    <t>すべり子つきパイプ（L=200mm）</t>
  </si>
  <si>
    <t>10014-000084</t>
  </si>
  <si>
    <t>M0333</t>
  </si>
  <si>
    <t>ラポック M0333</t>
  </si>
  <si>
    <t>皿受つきカーボンパイプ</t>
  </si>
  <si>
    <t>10014-080015</t>
  </si>
  <si>
    <t>M0455</t>
  </si>
  <si>
    <t>ラポック M0455</t>
  </si>
  <si>
    <t>パイプ継手つきプラグ</t>
  </si>
  <si>
    <t>10099-210173</t>
  </si>
  <si>
    <t>A-333100</t>
  </si>
  <si>
    <t>オズール A-333100</t>
  </si>
  <si>
    <t>オスピラミッド付チューブクランプ　アルミ</t>
  </si>
  <si>
    <t>10099-210174</t>
  </si>
  <si>
    <t>A-335100</t>
  </si>
  <si>
    <t>オズール A-335100</t>
  </si>
  <si>
    <t>オスピラミッド付チューブクランプ　チタン</t>
  </si>
  <si>
    <t>10010-190010</t>
  </si>
  <si>
    <t>TCT30</t>
  </si>
  <si>
    <t>カレッジパークインダストリー TCT30</t>
  </si>
  <si>
    <t>チューブクランプ　チタン　φ30mm</t>
  </si>
  <si>
    <t>10010-200017</t>
  </si>
  <si>
    <t>K-CA75ASS</t>
  </si>
  <si>
    <t>啓愛 K-CA75ASS</t>
  </si>
  <si>
    <t>ピラミッドレシーバーチューブクランプ　ステンレス　（φ30）</t>
  </si>
  <si>
    <t>10010-200018</t>
  </si>
  <si>
    <t>K-CA75ATI</t>
  </si>
  <si>
    <t>啓愛 K-CA75ATI</t>
  </si>
  <si>
    <t>ピラミッドレシーバーチューブクランプ　チタン　（φ30）</t>
  </si>
  <si>
    <t>10010-210018</t>
  </si>
  <si>
    <t>K-CA75AAL</t>
  </si>
  <si>
    <t>啓愛 K-CA75AAL</t>
  </si>
  <si>
    <t>ピラミッドレシーバーチューブクランプ　アルミ　（φ30）</t>
  </si>
  <si>
    <t>10011-000208</t>
  </si>
  <si>
    <t>4R21</t>
  </si>
  <si>
    <t>オットーボック 4R21</t>
  </si>
  <si>
    <t>チューブクランプアダプター</t>
  </si>
  <si>
    <t>10011-000209</t>
  </si>
  <si>
    <t>4R52</t>
  </si>
  <si>
    <t>オットーボック 4R52</t>
  </si>
  <si>
    <t>チューブクランプアダプター　チタン</t>
  </si>
  <si>
    <t>10011-000212</t>
  </si>
  <si>
    <t>4R69</t>
  </si>
  <si>
    <t>オットーボック 4R69</t>
  </si>
  <si>
    <t>チューブクランプアダプター　アルミ</t>
  </si>
  <si>
    <t>10011-240024</t>
  </si>
  <si>
    <t>4R52=5</t>
  </si>
  <si>
    <t>オットーボック 4R52=5</t>
  </si>
  <si>
    <t>チューブクランプアダプター チタン</t>
  </si>
  <si>
    <t>10012-000399</t>
  </si>
  <si>
    <t>60247</t>
  </si>
  <si>
    <t>ホスマー 60247</t>
  </si>
  <si>
    <t>チタンチューブアダプター</t>
  </si>
  <si>
    <t>10012-000400</t>
  </si>
  <si>
    <t>60400</t>
  </si>
  <si>
    <t>ホスマー 60400</t>
  </si>
  <si>
    <t>ステンチューブクランプ</t>
  </si>
  <si>
    <t>10014-000091</t>
  </si>
  <si>
    <t>M0461</t>
  </si>
  <si>
    <t>ラポック M0461</t>
  </si>
  <si>
    <t>パイプ継手つきピラミッドジャック（アルミ　クランプアダプタ）</t>
  </si>
  <si>
    <t>10014-000092</t>
  </si>
  <si>
    <t>M0468</t>
  </si>
  <si>
    <t>ラポック M0468</t>
  </si>
  <si>
    <t>傾斜つきピラミッドジャック（8°）</t>
  </si>
  <si>
    <t>10014-080022</t>
  </si>
  <si>
    <t>M0471</t>
  </si>
  <si>
    <t>ラポック M0471</t>
  </si>
  <si>
    <t>パイプ継手つきジャック（Ti）（チタン　クランプアダプタ）</t>
  </si>
  <si>
    <t>10018-000100</t>
  </si>
  <si>
    <t>パシフィックサプライ（株）</t>
  </si>
  <si>
    <t>G-017</t>
  </si>
  <si>
    <t>バウアーファインド G-017</t>
  </si>
  <si>
    <t>バウアーファインド</t>
  </si>
  <si>
    <t>クランプアダプタ　チタン製30φ</t>
  </si>
  <si>
    <t>10019-100005</t>
  </si>
  <si>
    <t>TG2200</t>
  </si>
  <si>
    <t>高崎 TG2200</t>
  </si>
  <si>
    <t>ＰＹアライメントアダプタ上部</t>
  </si>
  <si>
    <t>10020-000172</t>
  </si>
  <si>
    <t>FND-130030</t>
  </si>
  <si>
    <t>ウィローウッド FND-130030</t>
  </si>
  <si>
    <t>クランプアダプタ（アルミ）</t>
  </si>
  <si>
    <t>10020-000173</t>
  </si>
  <si>
    <t>FND-220030</t>
  </si>
  <si>
    <t>ウィローウッド FND-220030</t>
  </si>
  <si>
    <t>クランプアダプタ（チタン）</t>
  </si>
  <si>
    <t>10020-000180</t>
  </si>
  <si>
    <t>GUPT-FCLAMP</t>
  </si>
  <si>
    <t>ダウ GUPT-FCLAMP</t>
  </si>
  <si>
    <t>10024-000024</t>
  </si>
  <si>
    <t>N-D222</t>
  </si>
  <si>
    <t>ナブテスコ N-D222</t>
  </si>
  <si>
    <t>パイプアダプタ（φ30）チタン合金</t>
  </si>
  <si>
    <t>10039-000004</t>
  </si>
  <si>
    <t>POTEC CA-1</t>
  </si>
  <si>
    <t>ピー・オー・テック POTEC CA-1</t>
  </si>
  <si>
    <t>チタン製クランプアダプター</t>
  </si>
  <si>
    <t>10049-210015</t>
  </si>
  <si>
    <t>AK30M1</t>
  </si>
  <si>
    <t>ブラッチフォード AK30M1</t>
  </si>
  <si>
    <t>チューブクランプアダプタ　チタン</t>
  </si>
  <si>
    <t>10071-170012</t>
  </si>
  <si>
    <t>1D40</t>
  </si>
  <si>
    <t>プロテオール 1D40</t>
  </si>
  <si>
    <t>メスピラミッド付クランプアダプタ</t>
  </si>
  <si>
    <t>10071-210013</t>
  </si>
  <si>
    <t>1D41</t>
  </si>
  <si>
    <t>プロテオール 1D41</t>
  </si>
  <si>
    <t>メスピラミッド付クランプアダプタ アルミ</t>
  </si>
  <si>
    <t>10099-210175</t>
  </si>
  <si>
    <t>A-342100</t>
  </si>
  <si>
    <t>オズール A-342100</t>
  </si>
  <si>
    <t>メスピラミッド付チューブクランプ　アルミ</t>
  </si>
  <si>
    <t>10099-210176</t>
  </si>
  <si>
    <t>A-345100</t>
  </si>
  <si>
    <t>オズール A-345100</t>
  </si>
  <si>
    <t>メスピラミッド付チューブクランプ　チタン</t>
  </si>
  <si>
    <t>10102-220001</t>
  </si>
  <si>
    <t>TCA-1S</t>
  </si>
  <si>
    <t>ブルドッグ TCA-1S</t>
  </si>
  <si>
    <t>BULLDOG クランプアダプター チタン</t>
  </si>
  <si>
    <t>10108-230007</t>
  </si>
  <si>
    <t>1212T</t>
  </si>
  <si>
    <t>ST&amp;G 1212T</t>
  </si>
  <si>
    <t>チューブクランプレシーバー付φ30用チタン</t>
  </si>
  <si>
    <t>10108-230008</t>
  </si>
  <si>
    <t>1212S</t>
  </si>
  <si>
    <t>ST&amp;G 1212S</t>
  </si>
  <si>
    <t>チューブクランプレシーバー付φ30用ステンレス</t>
  </si>
  <si>
    <t>10108-240006</t>
  </si>
  <si>
    <t>E06T</t>
  </si>
  <si>
    <t>IB-ER E06T</t>
  </si>
  <si>
    <t>レシーバー付チューブクランプφ30用チタン40ｍｍ</t>
  </si>
  <si>
    <t>10108-240007</t>
  </si>
  <si>
    <t>E07T</t>
  </si>
  <si>
    <t>IB-ER E07T</t>
  </si>
  <si>
    <t>レシーバー付チューブクランプφ30用チタン47ｍｍ</t>
  </si>
  <si>
    <t>10010-200019</t>
  </si>
  <si>
    <t>K-CA75O5ATI</t>
  </si>
  <si>
    <t>啓愛 K-CA75O5ATI</t>
  </si>
  <si>
    <t>ピラミッドレシーバーチューブクランプ5mmオフセット　チタン　（φ30）</t>
  </si>
  <si>
    <t>10011-000188</t>
  </si>
  <si>
    <t>4R103</t>
  </si>
  <si>
    <t>オットーボック 4R103</t>
  </si>
  <si>
    <t>スライド式クランプアダプター　チタン</t>
  </si>
  <si>
    <t>10011-000210</t>
  </si>
  <si>
    <t>4R56</t>
  </si>
  <si>
    <t>オットーボック 4R56</t>
  </si>
  <si>
    <t>傾斜角付クランプアダプター　チタン</t>
  </si>
  <si>
    <t>10011-000215</t>
  </si>
  <si>
    <t>4R98</t>
  </si>
  <si>
    <t>オットーボック 4R98</t>
  </si>
  <si>
    <t>スライド式クランプアダプター30mm</t>
  </si>
  <si>
    <t>10012-000401</t>
  </si>
  <si>
    <t>60954</t>
  </si>
  <si>
    <t>ホスマー 60954</t>
  </si>
  <si>
    <t>３０ｍｍチューブクランプアダプター凹溝付</t>
  </si>
  <si>
    <t>10014-000093</t>
  </si>
  <si>
    <t>M0900</t>
  </si>
  <si>
    <t>ラポック M0900</t>
  </si>
  <si>
    <t>アライメントスリーブ（メタル）</t>
  </si>
  <si>
    <t>10014-000094</t>
  </si>
  <si>
    <t>M0412</t>
  </si>
  <si>
    <t>ラポック M0412</t>
  </si>
  <si>
    <t>すべり子つきパイプ継手</t>
  </si>
  <si>
    <t>10014-180001</t>
  </si>
  <si>
    <t>M0467-10</t>
  </si>
  <si>
    <t>ラポック M0467-10</t>
  </si>
  <si>
    <t>パイプ継手つきジャック(オフセット10mm)</t>
  </si>
  <si>
    <t>10014-200004</t>
  </si>
  <si>
    <t>M0475</t>
  </si>
  <si>
    <t>ラポック M0475</t>
  </si>
  <si>
    <t>パイプ継手つきジャック（高さ調節式）</t>
  </si>
  <si>
    <t>10020-000178</t>
  </si>
  <si>
    <t>TKC-01BK</t>
  </si>
  <si>
    <t>徳林 TKC-01BK</t>
  </si>
  <si>
    <t>グラファイトピラミッドクランプアダプタ</t>
  </si>
  <si>
    <t>10099-210177</t>
  </si>
  <si>
    <t>A-342430</t>
  </si>
  <si>
    <t>オズール A-342430</t>
  </si>
  <si>
    <t>メスピラミッドチューブクランプ　14.5mmオフセット　アルミ</t>
  </si>
  <si>
    <t>10011-090012</t>
  </si>
  <si>
    <t>4R82=P</t>
  </si>
  <si>
    <t>オットーボック 4R82=P</t>
  </si>
  <si>
    <t>ピラミッド付チューブクランクアダプター　34mmチタン</t>
  </si>
  <si>
    <t>10011-000213</t>
  </si>
  <si>
    <t>4R82</t>
  </si>
  <si>
    <t>オットーボック 4R82</t>
  </si>
  <si>
    <t>チューブクランプアダプター　34mmチタン</t>
  </si>
  <si>
    <t>10011-130025</t>
  </si>
  <si>
    <t>4R91</t>
  </si>
  <si>
    <t>オットーボック 4R91</t>
  </si>
  <si>
    <t>チューブクランプアダプター　34mmステンレス</t>
  </si>
  <si>
    <t>10011-130026</t>
  </si>
  <si>
    <t>4WR95=3</t>
  </si>
  <si>
    <t>オットーボック 4WR95=3</t>
  </si>
  <si>
    <t>クランプアダプター　ウォータープルーフ　３４φ</t>
  </si>
  <si>
    <t>10011-140010</t>
  </si>
  <si>
    <t>4R156</t>
  </si>
  <si>
    <t>オットーボック 4R156</t>
  </si>
  <si>
    <t>傾斜角付クランプアダプター　34mm　10°</t>
  </si>
  <si>
    <t>10011-140011</t>
  </si>
  <si>
    <t>4R156=1</t>
  </si>
  <si>
    <t>オットーボック 4R156=1</t>
  </si>
  <si>
    <t>傾斜角付クランプアダプター　34mm　20°</t>
  </si>
  <si>
    <t>10011-140012</t>
  </si>
  <si>
    <t>4R156=2</t>
  </si>
  <si>
    <t>オットーボック 4R156=2</t>
  </si>
  <si>
    <t>傾斜角付クランプアダプター　34mm　30°</t>
  </si>
  <si>
    <t>10024-000023</t>
  </si>
  <si>
    <t>N-D111</t>
  </si>
  <si>
    <t>ナブテスコ N-D111</t>
  </si>
  <si>
    <t>パイプアダプタ（φ34）ステンレス合金</t>
  </si>
  <si>
    <t>10071-210014</t>
  </si>
  <si>
    <t>1D41-HD</t>
  </si>
  <si>
    <t>プロテオール 1D41-HD</t>
  </si>
  <si>
    <t>メスピラミッド付クランプアダブタ アルミ 150kg対応</t>
  </si>
  <si>
    <t>10108-240004</t>
  </si>
  <si>
    <t>E07T-Dia34</t>
  </si>
  <si>
    <t>IB-ER E07T-Dia34</t>
  </si>
  <si>
    <t>チューブクランプ付レシーバーφ34用チタン</t>
  </si>
  <si>
    <t>10011-000214</t>
  </si>
  <si>
    <t>4R88</t>
  </si>
  <si>
    <t>オットーボック 4R88</t>
  </si>
  <si>
    <t>スライド式クランプアダプター34mm</t>
  </si>
  <si>
    <t>10010-240035</t>
  </si>
  <si>
    <t>TCT25</t>
  </si>
  <si>
    <t>カレッジパークインダストリー TCT25</t>
  </si>
  <si>
    <t>チューブクランプ　チタン　φ25mm</t>
  </si>
  <si>
    <t>10010-240036</t>
  </si>
  <si>
    <t>TCT2530</t>
  </si>
  <si>
    <t>カレッジパークインダストリー TCT2530</t>
  </si>
  <si>
    <t>チューブクランプ　チタン　φ25-30mm</t>
  </si>
  <si>
    <t>10019-000052</t>
  </si>
  <si>
    <t>TG2005</t>
  </si>
  <si>
    <t>高崎 TG2005</t>
  </si>
  <si>
    <t>アライメントアダプタ（角度調製用パイプアダプタ）</t>
  </si>
  <si>
    <t>10019-000056</t>
  </si>
  <si>
    <t>TG2016</t>
  </si>
  <si>
    <t>高崎 TG2016</t>
  </si>
  <si>
    <t>十字スライダーアタッチメント（ラポック滑り子結合）</t>
  </si>
  <si>
    <t>10019-000058</t>
  </si>
  <si>
    <t>TG2086</t>
  </si>
  <si>
    <t>高崎 TG2086</t>
  </si>
  <si>
    <t>パイプクランプバンド型</t>
  </si>
  <si>
    <t>10010-240034</t>
  </si>
  <si>
    <t>TCT22</t>
  </si>
  <si>
    <t>カレッジパークインダストリー TCT22</t>
  </si>
  <si>
    <t>チューブクランプ　チタン　φ22mm</t>
  </si>
  <si>
    <t>10011-000211</t>
  </si>
  <si>
    <t>4R66</t>
  </si>
  <si>
    <t>オットーボック 4R66</t>
  </si>
  <si>
    <t>チューブクランプアダプター小児用</t>
  </si>
  <si>
    <t>10014-000095</t>
  </si>
  <si>
    <t>C0461</t>
  </si>
  <si>
    <t>ラポック C0461</t>
  </si>
  <si>
    <t>パイプジャック（小児用）</t>
  </si>
  <si>
    <t>10014-000096</t>
  </si>
  <si>
    <t>C0464</t>
  </si>
  <si>
    <t>ラポック C0464</t>
  </si>
  <si>
    <t>パイプジャック（φ30-小児用プラグ）</t>
  </si>
  <si>
    <t>10014-000097</t>
  </si>
  <si>
    <t>C0468</t>
  </si>
  <si>
    <t>ラポック C0468</t>
  </si>
  <si>
    <t>傾斜ジャック（小児用）</t>
  </si>
  <si>
    <t>10014-000098</t>
  </si>
  <si>
    <t>C0900</t>
  </si>
  <si>
    <t>ラポック C0900</t>
  </si>
  <si>
    <t>スリーブ(小児用φ22-φ30)</t>
  </si>
  <si>
    <t>10020-000176</t>
  </si>
  <si>
    <t>TBC-0</t>
  </si>
  <si>
    <t>徳林 TBC-0</t>
  </si>
  <si>
    <t>C.小児用クランプアダプタ</t>
  </si>
  <si>
    <t>10020-000179</t>
  </si>
  <si>
    <t>PPF-130000</t>
  </si>
  <si>
    <t>ウィローウッド PPF-130000</t>
  </si>
  <si>
    <t>小児用クランプアダプタ</t>
  </si>
  <si>
    <t>10071-240009</t>
  </si>
  <si>
    <t>1D39</t>
  </si>
  <si>
    <t>プロテオール 1D39</t>
  </si>
  <si>
    <t>クランプアダプタ 小児用</t>
  </si>
  <si>
    <t>10099-210178</t>
  </si>
  <si>
    <t>AJ-342100</t>
  </si>
  <si>
    <t>オズール AJ-342100</t>
  </si>
  <si>
    <t>小児用　メスピラミッド付チューブクランプ　アルミ</t>
  </si>
  <si>
    <t>10011-000216</t>
  </si>
  <si>
    <t>4R57</t>
  </si>
  <si>
    <t>オットーボック 4R57</t>
  </si>
  <si>
    <t>10011-200004</t>
  </si>
  <si>
    <t>4R57=WR</t>
  </si>
  <si>
    <t>オットーボック 4R57=WR</t>
  </si>
  <si>
    <t>ターンテーブル防水加工</t>
  </si>
  <si>
    <t>10014-000060</t>
  </si>
  <si>
    <t>SL0250</t>
  </si>
  <si>
    <t>ラポック SL0250</t>
  </si>
  <si>
    <t>皿受つき薄型ターンテーブル</t>
  </si>
  <si>
    <t>10014-000099</t>
  </si>
  <si>
    <t>M0620</t>
  </si>
  <si>
    <t>ラポック M0620</t>
  </si>
  <si>
    <t>ターンテーブル（チタン）</t>
  </si>
  <si>
    <t>10014-000100</t>
  </si>
  <si>
    <t>M0630</t>
  </si>
  <si>
    <t>ラポック M0630</t>
  </si>
  <si>
    <t>ターンテーブル（ステンレス）</t>
  </si>
  <si>
    <t>10014-000101</t>
  </si>
  <si>
    <t>M0680</t>
  </si>
  <si>
    <t>ラポック M0680</t>
  </si>
  <si>
    <t>ロテータ</t>
  </si>
  <si>
    <t>10014-000103</t>
  </si>
  <si>
    <t>M0640</t>
  </si>
  <si>
    <t>ラポック M0640</t>
  </si>
  <si>
    <t>ねじつきターンテーブル</t>
  </si>
  <si>
    <t>10014-130006</t>
  </si>
  <si>
    <t>M0642</t>
  </si>
  <si>
    <t>ラポック M0642</t>
  </si>
  <si>
    <t>プラグつき　ターンテーブル　（チタン）</t>
  </si>
  <si>
    <t>10014-130007</t>
  </si>
  <si>
    <t>M0681</t>
  </si>
  <si>
    <t>ラポック M0681</t>
  </si>
  <si>
    <t>プラグつき　ロテータ</t>
  </si>
  <si>
    <t>10014-170001</t>
  </si>
  <si>
    <t>SL0255</t>
  </si>
  <si>
    <t>ラポック SL0255</t>
  </si>
  <si>
    <t>ジャックつき薄型ターンテーブル</t>
  </si>
  <si>
    <t>10019-000061</t>
  </si>
  <si>
    <t>TG2014</t>
  </si>
  <si>
    <t>高崎 TG2014</t>
  </si>
  <si>
    <t>10020-000181</t>
  </si>
  <si>
    <t>TKR-01</t>
  </si>
  <si>
    <t>徳林 TKR-01</t>
  </si>
  <si>
    <t>10099-220001</t>
  </si>
  <si>
    <t>A-554300</t>
  </si>
  <si>
    <t>オズール A-554300</t>
  </si>
  <si>
    <t>ターンテーブル　ステンレス</t>
  </si>
  <si>
    <t>10011-080024</t>
  </si>
  <si>
    <t>4R120</t>
  </si>
  <si>
    <t>オットーボック 4R120</t>
  </si>
  <si>
    <t>デルタツイスト</t>
  </si>
  <si>
    <t>10099-230001</t>
  </si>
  <si>
    <t>TSA5000</t>
  </si>
  <si>
    <t>オズール TSA5000</t>
  </si>
  <si>
    <t>トーションショックアダプタ</t>
  </si>
  <si>
    <t>10010-240039</t>
  </si>
  <si>
    <t>TORPAPRT</t>
  </si>
  <si>
    <t>カレッジパークインダストリー TORPAPRT</t>
  </si>
  <si>
    <t>トーションアダプター</t>
  </si>
  <si>
    <t>10011-000217</t>
  </si>
  <si>
    <t>4R39</t>
  </si>
  <si>
    <t>オットーボック 4R39</t>
  </si>
  <si>
    <t>トーションアダプター　チューブ付</t>
  </si>
  <si>
    <t>10011-000218</t>
  </si>
  <si>
    <t>4R40</t>
  </si>
  <si>
    <t>オットーボック 4R40</t>
  </si>
  <si>
    <t>トーションアダプター　ソケットアダプター型</t>
  </si>
  <si>
    <t>10011-000219</t>
  </si>
  <si>
    <t>4R85</t>
  </si>
  <si>
    <t>オットーボック 4R85</t>
  </si>
  <si>
    <t>トーションアダプターチューブクランプ　30mm</t>
  </si>
  <si>
    <t>10011-000220</t>
  </si>
  <si>
    <t>4R86</t>
  </si>
  <si>
    <t>オットーボック 4R86</t>
  </si>
  <si>
    <t>トーションアダプターチューブクランプ　34mm</t>
  </si>
  <si>
    <t>10014-080023</t>
  </si>
  <si>
    <t>M07-001</t>
  </si>
  <si>
    <t>ラポック M07-001</t>
  </si>
  <si>
    <t>Swanばね調節キット</t>
  </si>
  <si>
    <t>10099-210179</t>
  </si>
  <si>
    <t>1170</t>
  </si>
  <si>
    <t>オズール 1170</t>
  </si>
  <si>
    <t>トータルニー　ジュニア用　伸展補助バネ</t>
  </si>
  <si>
    <t>10099-210180</t>
  </si>
  <si>
    <t>2070S</t>
  </si>
  <si>
    <t>オズール 2070S</t>
  </si>
  <si>
    <t>トータルニー　1900/2000/2100用　伸展補助バネ</t>
  </si>
  <si>
    <t>10010-160004</t>
  </si>
  <si>
    <t>CPI-06</t>
  </si>
  <si>
    <t>カレッジパークインダストリー CPI-06</t>
  </si>
  <si>
    <t>アクセント</t>
  </si>
  <si>
    <t>10010-170004</t>
  </si>
  <si>
    <t>CPI-07</t>
  </si>
  <si>
    <t>カレッジパークインダストリー CPI-07</t>
  </si>
  <si>
    <t>セルサス</t>
  </si>
  <si>
    <t>10010-180006</t>
  </si>
  <si>
    <t>CPI-09</t>
  </si>
  <si>
    <t>カレッジパークインダストリー CPI-09</t>
  </si>
  <si>
    <t>ブリーズ</t>
  </si>
  <si>
    <t>10010-190006</t>
  </si>
  <si>
    <t>CPI-04</t>
  </si>
  <si>
    <t>カレッジパークインダストリー CPI-04</t>
  </si>
  <si>
    <t>テンポ</t>
  </si>
  <si>
    <t>10010-190007</t>
  </si>
  <si>
    <t>CPI-08</t>
  </si>
  <si>
    <t>カレッジパークインダストリー CPI-08</t>
  </si>
  <si>
    <t>ソリウス</t>
  </si>
  <si>
    <t>10010-200020</t>
  </si>
  <si>
    <t>10010-220002</t>
  </si>
  <si>
    <t>1H15Y</t>
  </si>
  <si>
    <t>メティス 1H15Y</t>
  </si>
  <si>
    <t>カーボンフット1　ガゼル</t>
  </si>
  <si>
    <t>10010-220003</t>
  </si>
  <si>
    <t>1H21Y</t>
  </si>
  <si>
    <t>メティス 1H21Y</t>
  </si>
  <si>
    <t>カーボンフット2　ビーバー　22～23cm</t>
  </si>
  <si>
    <t>10010-240040</t>
  </si>
  <si>
    <t>1H20Y</t>
  </si>
  <si>
    <t>メティス 1H20Y</t>
  </si>
  <si>
    <t>カーボンフット2　ビーバー　24～25cm</t>
  </si>
  <si>
    <t>10011-000222</t>
  </si>
  <si>
    <t>1C40</t>
  </si>
  <si>
    <t>オットーボック 1C40</t>
  </si>
  <si>
    <t>Ｃウォーク　24～30cm</t>
  </si>
  <si>
    <t>10011-000223</t>
  </si>
  <si>
    <t>10011-000224</t>
  </si>
  <si>
    <t>10011-000228</t>
  </si>
  <si>
    <t>10011-000232</t>
  </si>
  <si>
    <t>10011-000233</t>
  </si>
  <si>
    <t>1D35</t>
  </si>
  <si>
    <t>オットーボック 1D35</t>
  </si>
  <si>
    <t>ダイナミックモーション　指股付　22～30cm</t>
  </si>
  <si>
    <t>10011-000235</t>
  </si>
  <si>
    <t>1E57</t>
  </si>
  <si>
    <t>オットーボック 1E57</t>
  </si>
  <si>
    <t>ローライダー</t>
  </si>
  <si>
    <t>10011-090015</t>
  </si>
  <si>
    <t>1C30</t>
  </si>
  <si>
    <t>オットーボック 1C30</t>
  </si>
  <si>
    <t>トライアス</t>
  </si>
  <si>
    <t>10011-090016</t>
  </si>
  <si>
    <t>1E56</t>
  </si>
  <si>
    <t>オットーボック 1E56</t>
  </si>
  <si>
    <t>アクション</t>
  </si>
  <si>
    <t>10011-090017</t>
  </si>
  <si>
    <t>1E58</t>
  </si>
  <si>
    <t>オットーボック 1E58</t>
  </si>
  <si>
    <t>アクションDP</t>
  </si>
  <si>
    <t>10011-130027</t>
  </si>
  <si>
    <t>1C60</t>
  </si>
  <si>
    <t>オットーボック 1C60</t>
  </si>
  <si>
    <t>トリトンフット</t>
  </si>
  <si>
    <t>10011-130028</t>
  </si>
  <si>
    <t>1C61</t>
  </si>
  <si>
    <t>オットーボック 1C61</t>
  </si>
  <si>
    <t>トリトンVS</t>
  </si>
  <si>
    <t>10011-130029</t>
  </si>
  <si>
    <t>1C63</t>
  </si>
  <si>
    <t>オットーボック 1C63</t>
  </si>
  <si>
    <t>トリトンLP</t>
  </si>
  <si>
    <t>10011-140014</t>
  </si>
  <si>
    <t>1WR95=P</t>
  </si>
  <si>
    <t>オットーボック 1WR95=P</t>
  </si>
  <si>
    <t>アクアフット　ウォータープルーフ　アダプター付</t>
  </si>
  <si>
    <t>10011-150010</t>
  </si>
  <si>
    <t>10011-150011</t>
  </si>
  <si>
    <t>1C62</t>
  </si>
  <si>
    <t>オットーボック 1C62</t>
  </si>
  <si>
    <t>トリトン　ハーモニー</t>
  </si>
  <si>
    <t>10011-150012</t>
  </si>
  <si>
    <t>1C64</t>
  </si>
  <si>
    <t>オットーボック 1C64</t>
  </si>
  <si>
    <t>トリトン　HD</t>
  </si>
  <si>
    <t>10011-160009</t>
  </si>
  <si>
    <t>1C10</t>
  </si>
  <si>
    <t>オットーボック 1C10</t>
  </si>
  <si>
    <t>テリオン</t>
  </si>
  <si>
    <t>10011-170008</t>
  </si>
  <si>
    <t>1C11</t>
  </si>
  <si>
    <t>オットーボック 1C11</t>
  </si>
  <si>
    <t>テリオンソフト</t>
  </si>
  <si>
    <t>10011-190021</t>
  </si>
  <si>
    <t>1B1</t>
  </si>
  <si>
    <t>オットーボック 1B1</t>
  </si>
  <si>
    <t>メリディウム</t>
  </si>
  <si>
    <t>10011-200005</t>
  </si>
  <si>
    <t>1C50</t>
  </si>
  <si>
    <t>オットーボック 1C50</t>
  </si>
  <si>
    <t>タレオ</t>
  </si>
  <si>
    <t>10011-210006</t>
  </si>
  <si>
    <t>1C68</t>
  </si>
  <si>
    <t>オットーボック 1C68</t>
  </si>
  <si>
    <t>トリトン　サイドフレックス</t>
  </si>
  <si>
    <t>10011-210007</t>
  </si>
  <si>
    <t>1C53</t>
  </si>
  <si>
    <t>オットーボック 1C53</t>
  </si>
  <si>
    <t>タレオLP</t>
  </si>
  <si>
    <t>10011-210008</t>
  </si>
  <si>
    <t>1E95</t>
  </si>
  <si>
    <t>オットーボック 1E95</t>
  </si>
  <si>
    <t>チャレンジャー</t>
  </si>
  <si>
    <t>10011-220001</t>
  </si>
  <si>
    <t>1C58</t>
  </si>
  <si>
    <t>オットーボック 1C58</t>
  </si>
  <si>
    <t>タレオ サイドフレックス</t>
  </si>
  <si>
    <t>10011-240015</t>
  </si>
  <si>
    <t>1C56</t>
  </si>
  <si>
    <t>オットーボック 1C56</t>
  </si>
  <si>
    <t>タレオアジャスト</t>
  </si>
  <si>
    <t>10011-240025</t>
  </si>
  <si>
    <t>1C70</t>
  </si>
  <si>
    <t>オットーボック 1C70</t>
  </si>
  <si>
    <t>エヴァント</t>
  </si>
  <si>
    <t>10012-250002</t>
  </si>
  <si>
    <t>BSEVO</t>
  </si>
  <si>
    <t>アルプス BSEVO</t>
  </si>
  <si>
    <t>バイオステップ EVO</t>
  </si>
  <si>
    <t>10012-250005</t>
  </si>
  <si>
    <t>BSPRO</t>
  </si>
  <si>
    <t>アルプス BSPRO</t>
  </si>
  <si>
    <t>バイオステップ PRO</t>
  </si>
  <si>
    <t>10012-250006</t>
  </si>
  <si>
    <t>BSLP</t>
  </si>
  <si>
    <t>アルプス BSLP</t>
  </si>
  <si>
    <t>バイオステップ LP</t>
  </si>
  <si>
    <t>10014-000106</t>
  </si>
  <si>
    <t>M1170</t>
  </si>
  <si>
    <t>ラポック M1170</t>
  </si>
  <si>
    <t>J-Foot</t>
  </si>
  <si>
    <t>10014-000107</t>
  </si>
  <si>
    <t>M1180</t>
  </si>
  <si>
    <t>ラポック M1180</t>
  </si>
  <si>
    <t>J-Foot　L</t>
  </si>
  <si>
    <t>10014-140003</t>
  </si>
  <si>
    <t>M1172</t>
  </si>
  <si>
    <t>ラポック M1172</t>
  </si>
  <si>
    <t>J-Foot　Plus　*24、25cmのみの展開</t>
  </si>
  <si>
    <t>10014-140004</t>
  </si>
  <si>
    <t>SL1160</t>
  </si>
  <si>
    <t>ラポック SL1160</t>
  </si>
  <si>
    <t>Ai　SACH</t>
  </si>
  <si>
    <t>10014-240001</t>
  </si>
  <si>
    <t>M1190</t>
  </si>
  <si>
    <t>ラポック M1190</t>
  </si>
  <si>
    <t>J-Foot Wave</t>
  </si>
  <si>
    <t>10020-000192</t>
  </si>
  <si>
    <t>10020-190001</t>
  </si>
  <si>
    <t>H100</t>
  </si>
  <si>
    <t>リンデ　エクステンド H100</t>
  </si>
  <si>
    <t>リンデ　エクステンド</t>
  </si>
  <si>
    <t>エクステンドフット</t>
  </si>
  <si>
    <t>10020-250001</t>
  </si>
  <si>
    <t>M001</t>
  </si>
  <si>
    <t>ウィローウッド M001</t>
  </si>
  <si>
    <t>メタコア</t>
  </si>
  <si>
    <t>10020-250002</t>
  </si>
  <si>
    <t>M006</t>
  </si>
  <si>
    <t>ウィローウッド M006</t>
  </si>
  <si>
    <t>メタショックX</t>
  </si>
  <si>
    <t>10024-080005</t>
  </si>
  <si>
    <t>FS1000</t>
  </si>
  <si>
    <t>プロテオールUSA FS1000</t>
  </si>
  <si>
    <t>プロテオールUSA</t>
  </si>
  <si>
    <t>ナブテスコ　シエラ</t>
  </si>
  <si>
    <t>10024-080006</t>
  </si>
  <si>
    <t>FS2000</t>
  </si>
  <si>
    <t>プロテオールUSA FS2000</t>
  </si>
  <si>
    <t>ナブテスコ　パシフィカ</t>
  </si>
  <si>
    <t>10024-080007</t>
  </si>
  <si>
    <t>FS4000</t>
  </si>
  <si>
    <t>プロテオールUSA FS4000</t>
  </si>
  <si>
    <t>ナブテスコ　パシフィカLP</t>
  </si>
  <si>
    <t>10024-080011</t>
  </si>
  <si>
    <t>FS3000</t>
  </si>
  <si>
    <t>プロテオールUSA FS3000</t>
  </si>
  <si>
    <t>ナブテスコ　ハイランダー</t>
  </si>
  <si>
    <t>10024-150001</t>
  </si>
  <si>
    <t>F10</t>
  </si>
  <si>
    <t>プロテオールUSA F10</t>
  </si>
  <si>
    <t>ナブテスコ　ダイナダプト</t>
  </si>
  <si>
    <t>10024-200002</t>
  </si>
  <si>
    <t>FI-123-10</t>
  </si>
  <si>
    <t>フィラワー FI-123-10</t>
  </si>
  <si>
    <t>ナブテスコ　エアリスパフォーマンスLP</t>
  </si>
  <si>
    <t>10024-200004</t>
  </si>
  <si>
    <t>FI-135-10</t>
  </si>
  <si>
    <t>フィラワー FI-135-10</t>
  </si>
  <si>
    <t>ナブテスコ　ウェーブコンフォート３</t>
  </si>
  <si>
    <t>10024-210001</t>
  </si>
  <si>
    <t>FI-137</t>
  </si>
  <si>
    <t>フィラワー FI-137</t>
  </si>
  <si>
    <t>ナブテスコ　オールプロ</t>
  </si>
  <si>
    <t>10049-160001</t>
  </si>
  <si>
    <t>ESP 22-30 L/R</t>
  </si>
  <si>
    <t>ブラッチフォード ESP 22-30 L/R</t>
  </si>
  <si>
    <t>エスプリ　（防水仕様）</t>
  </si>
  <si>
    <t>10071-190006</t>
  </si>
  <si>
    <t>1A200</t>
  </si>
  <si>
    <t>プロテオール 1A200</t>
  </si>
  <si>
    <t>ジェリーフット</t>
  </si>
  <si>
    <t>10071-210015</t>
  </si>
  <si>
    <t>RAMLP</t>
  </si>
  <si>
    <t>プロテオール RAMLP</t>
  </si>
  <si>
    <t>ラッシュ ランペイジ LP</t>
  </si>
  <si>
    <t>10071-210016</t>
  </si>
  <si>
    <t>EVRAMLP</t>
  </si>
  <si>
    <t>プロテオール EVRAMLP</t>
  </si>
  <si>
    <t>ラッシュ ランペイジ LP エバキュエイト（吸引機構一体型足部）</t>
  </si>
  <si>
    <t>10071-220001</t>
  </si>
  <si>
    <t>ROG</t>
  </si>
  <si>
    <t>プロテオール ROG</t>
  </si>
  <si>
    <t>ラッシュ ローグ</t>
  </si>
  <si>
    <t>10071-220002</t>
  </si>
  <si>
    <t>EVQR</t>
  </si>
  <si>
    <t>プロテオール EVQR</t>
  </si>
  <si>
    <t>ラッシュ ローグ エバキュエイト（吸引機構一体型足部）</t>
  </si>
  <si>
    <t>10071-220003</t>
  </si>
  <si>
    <t>ROV</t>
  </si>
  <si>
    <t>プロテオール ROV</t>
  </si>
  <si>
    <t>ラッシュ ローバー</t>
  </si>
  <si>
    <t>10071-230001</t>
  </si>
  <si>
    <t>F20</t>
  </si>
  <si>
    <t>プロテオール F20</t>
  </si>
  <si>
    <t>ショックウェーブ</t>
  </si>
  <si>
    <t>10071-230002</t>
  </si>
  <si>
    <t>F15</t>
  </si>
  <si>
    <t>プロテオール F15</t>
  </si>
  <si>
    <t>アジリクス</t>
  </si>
  <si>
    <t>10071-240003</t>
  </si>
  <si>
    <t>HiP</t>
  </si>
  <si>
    <t>プロテオール HiP</t>
  </si>
  <si>
    <t>ラッシュ ハイプロ</t>
  </si>
  <si>
    <t>10071-240004</t>
  </si>
  <si>
    <t>EVQH</t>
  </si>
  <si>
    <t>プロテオール EVQH</t>
  </si>
  <si>
    <t>ラッシュ ハイプロ エバキュエイト（吸引機構一体型足部）</t>
  </si>
  <si>
    <t>10071-240005</t>
  </si>
  <si>
    <t>F13</t>
  </si>
  <si>
    <t>プロテオール F13</t>
  </si>
  <si>
    <t>エグザルト</t>
  </si>
  <si>
    <t>10099-210181</t>
  </si>
  <si>
    <t>SLP0/FSE0</t>
  </si>
  <si>
    <t>オズール SLP0/FSE0</t>
  </si>
  <si>
    <t>フレックス　サイム</t>
  </si>
  <si>
    <t>10099-210182</t>
  </si>
  <si>
    <t>ASPF</t>
  </si>
  <si>
    <t>オズール ASPF</t>
  </si>
  <si>
    <t>アンビシャス</t>
  </si>
  <si>
    <t>10099-210183</t>
  </si>
  <si>
    <t>FAPE</t>
  </si>
  <si>
    <t>オズール FAPE</t>
  </si>
  <si>
    <t>フレックスフット　アシュア</t>
  </si>
  <si>
    <t>10099-210184</t>
  </si>
  <si>
    <t>VLPE/FSE0</t>
  </si>
  <si>
    <t>オズール VLPE/FSE0</t>
  </si>
  <si>
    <t>LP　バリフレックス</t>
  </si>
  <si>
    <t>10099-210185</t>
  </si>
  <si>
    <t>PFP0</t>
  </si>
  <si>
    <t>オズール PFP0</t>
  </si>
  <si>
    <t>プロフレックス　ピボット</t>
  </si>
  <si>
    <t>10099-210186</t>
  </si>
  <si>
    <t>PLP0</t>
  </si>
  <si>
    <t>オズール PLP0</t>
  </si>
  <si>
    <t>プロフレックス　LP</t>
  </si>
  <si>
    <t>10099-210187</t>
  </si>
  <si>
    <t>PLT0</t>
  </si>
  <si>
    <t>オズール PLT0</t>
  </si>
  <si>
    <t>プロフレックス　LPトーション</t>
  </si>
  <si>
    <t>10099-210188</t>
  </si>
  <si>
    <t>PXC0</t>
  </si>
  <si>
    <t>オズール PXC0</t>
  </si>
  <si>
    <t>プロフレックス　XC</t>
  </si>
  <si>
    <t>10099-210189</t>
  </si>
  <si>
    <t>PXT0</t>
  </si>
  <si>
    <t>オズール PXT0</t>
  </si>
  <si>
    <t>プロフレックス　XCトーション</t>
  </si>
  <si>
    <t>10099-210190</t>
  </si>
  <si>
    <t>RSPE/FSE0</t>
  </si>
  <si>
    <t>オズール RSPE/FSE0</t>
  </si>
  <si>
    <t>リフレックス　ローテート</t>
  </si>
  <si>
    <t>10099-210191</t>
  </si>
  <si>
    <t>VFPE/FSE0</t>
  </si>
  <si>
    <t>オズール VFPE/FSE0</t>
  </si>
  <si>
    <t>バリフレックス</t>
  </si>
  <si>
    <t>10099-210192</t>
  </si>
  <si>
    <t>MDXE/FFC/FSE0</t>
  </si>
  <si>
    <t>オズール MDXE/FFC/FSE0</t>
  </si>
  <si>
    <t>バリフレックス　モジュラー　高カテゴリのみ</t>
  </si>
  <si>
    <t>10099-210193</t>
  </si>
  <si>
    <t>SSPE/FSE0</t>
  </si>
  <si>
    <t>オズール SSPE/FSE0</t>
  </si>
  <si>
    <t>リフレックス　ショック</t>
  </si>
  <si>
    <t>10099-230002</t>
  </si>
  <si>
    <t>PST0</t>
  </si>
  <si>
    <t>オズール PST0</t>
  </si>
  <si>
    <t>プロフレックス　ST</t>
  </si>
  <si>
    <t>10099-240010</t>
  </si>
  <si>
    <t>PMD0</t>
  </si>
  <si>
    <t>オズール PMD0</t>
  </si>
  <si>
    <t>プロフレックス　モジュラー</t>
  </si>
  <si>
    <t>10099-250025</t>
  </si>
  <si>
    <t>PTA0</t>
  </si>
  <si>
    <t>オズール PTA0</t>
  </si>
  <si>
    <t>プロフレックス　テラ</t>
  </si>
  <si>
    <t>10108-240011</t>
  </si>
  <si>
    <t>WFX-X</t>
  </si>
  <si>
    <t>IB-ER WFX-X</t>
  </si>
  <si>
    <t>Winged Carbon Foot</t>
  </si>
  <si>
    <t>80000-000022</t>
  </si>
  <si>
    <t xml:space="preserve">その他のＳＡＣＨ足部 </t>
  </si>
  <si>
    <t>その他のＳＡＣＨ足部</t>
  </si>
  <si>
    <t>10011-000226</t>
  </si>
  <si>
    <t>10011-000227</t>
  </si>
  <si>
    <t>10014-000109</t>
  </si>
  <si>
    <t>C1100</t>
  </si>
  <si>
    <t>ラポック C1100</t>
  </si>
  <si>
    <t>ＶＩＰ（小児用足部　12～17cm）</t>
  </si>
  <si>
    <t>10014-000110</t>
  </si>
  <si>
    <t>C1170</t>
  </si>
  <si>
    <t>ラポック C1170</t>
  </si>
  <si>
    <t>Ｊ・Ｊ（小児用J-Foot　18～21cm）</t>
  </si>
  <si>
    <t>10071-240001</t>
  </si>
  <si>
    <t>KID</t>
  </si>
  <si>
    <t>プロテオール KID</t>
  </si>
  <si>
    <t>ラッシュ キッズ</t>
  </si>
  <si>
    <t>10099-210194</t>
  </si>
  <si>
    <t>JRP0/FJS0</t>
  </si>
  <si>
    <t>オズール JRP0/FJS0</t>
  </si>
  <si>
    <t>フレックスフット　ジュニア</t>
  </si>
  <si>
    <t>10099-210195</t>
  </si>
  <si>
    <t>VJB0/FJS0</t>
  </si>
  <si>
    <t>オズール VJB0/FJS0</t>
  </si>
  <si>
    <t>バリフレックス　ジュニア</t>
  </si>
  <si>
    <t>10010-190008</t>
  </si>
  <si>
    <t>CPI-10</t>
  </si>
  <si>
    <t>カレッジパークインダストリー CPI-10</t>
  </si>
  <si>
    <t>オデッセイ　K2</t>
  </si>
  <si>
    <t>10010-190009</t>
  </si>
  <si>
    <t>CPI-11</t>
  </si>
  <si>
    <t>カレッジパークインダストリー CPI-11</t>
  </si>
  <si>
    <t>オデッセイ　K3</t>
  </si>
  <si>
    <t>10010-200021</t>
  </si>
  <si>
    <t>10011-000236</t>
  </si>
  <si>
    <t>1H38</t>
  </si>
  <si>
    <t>オットーボック 1H38</t>
  </si>
  <si>
    <t>単軸足部　指付　21～28cm</t>
  </si>
  <si>
    <t>10014-000112</t>
  </si>
  <si>
    <t>M1150-A</t>
  </si>
  <si>
    <t>ラポック M1150-A</t>
  </si>
  <si>
    <t>スーパーフット</t>
  </si>
  <si>
    <t>10020-080005</t>
  </si>
  <si>
    <t>SAF-SIZE</t>
  </si>
  <si>
    <t>ウィローウッド SAF-SIZE</t>
  </si>
  <si>
    <t>オハイオ単軸足部</t>
  </si>
  <si>
    <t>10024-150002</t>
  </si>
  <si>
    <t>ROM</t>
  </si>
  <si>
    <t>プロテオールUSA ROM</t>
  </si>
  <si>
    <t>ナブテスコ　キンテラ（油圧足継手付き足部）</t>
  </si>
  <si>
    <t>10024-240001</t>
  </si>
  <si>
    <t>FI-213-10</t>
  </si>
  <si>
    <t>フィラワー FI-213-10</t>
  </si>
  <si>
    <t>ナブテスコ　Motion Foot SLX（油圧足継手付き足部）</t>
  </si>
  <si>
    <t>10049-150001</t>
  </si>
  <si>
    <t>EC 22-30 L/R</t>
  </si>
  <si>
    <t>ブラッチフォード EC 22-30 L/R</t>
  </si>
  <si>
    <t>エシュロン</t>
  </si>
  <si>
    <t>10049-170003</t>
  </si>
  <si>
    <t>ELAN 22-30 L/R</t>
  </si>
  <si>
    <t>ブラッチフォード ELAN 22-30 L/R</t>
  </si>
  <si>
    <t>エラン（電子制御）</t>
  </si>
  <si>
    <t>10049-230001</t>
  </si>
  <si>
    <t>ECER 22-30 L/R</t>
  </si>
  <si>
    <t>ブラッチフォード ECER 22-30 L/R</t>
  </si>
  <si>
    <t>エシュロンER</t>
  </si>
  <si>
    <t>10071-220010</t>
  </si>
  <si>
    <t>Kinnex</t>
  </si>
  <si>
    <t>プロテオール Kinnex</t>
  </si>
  <si>
    <t>キネックス</t>
  </si>
  <si>
    <t>10071-250001</t>
  </si>
  <si>
    <t>RM3</t>
  </si>
  <si>
    <t>プロテオール RM3</t>
  </si>
  <si>
    <t>キンテラ3</t>
  </si>
  <si>
    <t>10099-210196</t>
  </si>
  <si>
    <t>PLA0</t>
  </si>
  <si>
    <t>オズール PLA0</t>
  </si>
  <si>
    <t>プロフレックス　LPアライン</t>
  </si>
  <si>
    <t>10099-210197</t>
  </si>
  <si>
    <t>PSX01</t>
  </si>
  <si>
    <t>オズール PSX01</t>
  </si>
  <si>
    <t>プロプリオフット</t>
  </si>
  <si>
    <t>10010-000488</t>
  </si>
  <si>
    <t>10010-000489</t>
  </si>
  <si>
    <t>10010-000490</t>
  </si>
  <si>
    <t>10010-240037</t>
  </si>
  <si>
    <t>CPI-13</t>
  </si>
  <si>
    <t>カレッジパークインダストリー CPI-13</t>
  </si>
  <si>
    <t>テライン</t>
  </si>
  <si>
    <t>10010-250001</t>
  </si>
  <si>
    <t>CPI-14</t>
  </si>
  <si>
    <t>カレッジパークインダストリー CPI-14</t>
  </si>
  <si>
    <t>テラインiW</t>
  </si>
  <si>
    <t>10011-000237</t>
  </si>
  <si>
    <t>1A30</t>
  </si>
  <si>
    <t>オットーボック 1A30</t>
  </si>
  <si>
    <t>グライシンガープラスフット　指股あり</t>
  </si>
  <si>
    <t>10011-130030</t>
  </si>
  <si>
    <t>1M10</t>
  </si>
  <si>
    <t>オットーボック 1M10</t>
  </si>
  <si>
    <t>アジャスト</t>
  </si>
  <si>
    <t>10020-150004</t>
  </si>
  <si>
    <t>DWF-SIZE</t>
  </si>
  <si>
    <t>ウィローウッド DWF-SIZE</t>
  </si>
  <si>
    <t>デュラウォーク</t>
  </si>
  <si>
    <t>10020-230001</t>
  </si>
  <si>
    <t>M002</t>
  </si>
  <si>
    <t>ウィローウッド M002</t>
  </si>
  <si>
    <t>メタアーク</t>
  </si>
  <si>
    <t>10049-140042</t>
  </si>
  <si>
    <t>519119～519136</t>
  </si>
  <si>
    <t>ブラッチフォード 519119～519136</t>
  </si>
  <si>
    <t>マルチフレックス　20mm差高　MULTIFLEX4　FOOT</t>
  </si>
  <si>
    <t>10049-160022</t>
  </si>
  <si>
    <t>519141～519148</t>
  </si>
  <si>
    <t>ブラッチフォード 519141～519148</t>
  </si>
  <si>
    <t>マルチフレックス　スリム　25mm差高　MULTIFLEX4　FOOT-LADIES</t>
  </si>
  <si>
    <t>10099-210199</t>
  </si>
  <si>
    <t>FBP0</t>
  </si>
  <si>
    <t>オズール FBP0</t>
  </si>
  <si>
    <t>フレックスフット　バランス</t>
  </si>
  <si>
    <t>10099-210200</t>
  </si>
  <si>
    <t>JBPE</t>
  </si>
  <si>
    <t>オズール JBPE</t>
  </si>
  <si>
    <t>バランスフット　J</t>
  </si>
  <si>
    <t>10099-210202</t>
  </si>
  <si>
    <t>BSP0</t>
  </si>
  <si>
    <t>オズール BSP0</t>
  </si>
  <si>
    <t>バランスフット　S</t>
  </si>
  <si>
    <t>10011-080025</t>
  </si>
  <si>
    <t>1C20</t>
  </si>
  <si>
    <t>オットーボック 1C20</t>
  </si>
  <si>
    <t>プロサイム　フットカバー付　25～28cm</t>
  </si>
  <si>
    <t>10071-240002</t>
  </si>
  <si>
    <t>CHO</t>
  </si>
  <si>
    <t>プロテオール CHO</t>
  </si>
  <si>
    <t>ラッシュ ショパール</t>
  </si>
  <si>
    <t>10010-000492</t>
  </si>
  <si>
    <t>10010-000493</t>
  </si>
  <si>
    <t>10010-000494</t>
  </si>
  <si>
    <t>10010-000495</t>
  </si>
  <si>
    <t>10010-110001</t>
  </si>
  <si>
    <t>10010-130012</t>
  </si>
  <si>
    <t>10014-000115</t>
  </si>
  <si>
    <t>M10-005</t>
  </si>
  <si>
    <t>ラポック M10-005</t>
  </si>
  <si>
    <t>踵高調節用キット　（10mm）</t>
  </si>
  <si>
    <t>10014-000116</t>
  </si>
  <si>
    <t>M10-006</t>
  </si>
  <si>
    <t>ラポック M10-006</t>
  </si>
  <si>
    <t>踵高調節用キット　（20mm）</t>
  </si>
  <si>
    <t>10014-000117</t>
  </si>
  <si>
    <t>M10-007</t>
  </si>
  <si>
    <t>ラポック M10-007</t>
  </si>
  <si>
    <t>踵高調節用キット　（30mm）</t>
  </si>
  <si>
    <t>10014-000118</t>
  </si>
  <si>
    <t>M10-008</t>
  </si>
  <si>
    <t>ラポック M10-008</t>
  </si>
  <si>
    <t>踵高調節用キット　（40mm）</t>
  </si>
  <si>
    <t>10014-000119</t>
  </si>
  <si>
    <t>M10-013</t>
  </si>
  <si>
    <t>ラポック M10-013</t>
  </si>
  <si>
    <t>ヒールバンパーキット（硬度3）</t>
  </si>
  <si>
    <t>10014-000120</t>
  </si>
  <si>
    <t>M10-014</t>
  </si>
  <si>
    <t>ラポック M10-014</t>
  </si>
  <si>
    <t>ヒールバンパーキット（硬度4）</t>
  </si>
  <si>
    <t>10014-000121</t>
  </si>
  <si>
    <t>M10-015</t>
  </si>
  <si>
    <t>ラポック M10-015</t>
  </si>
  <si>
    <t>ヒールバンパーキット（硬度5）</t>
  </si>
  <si>
    <t>10014-000122</t>
  </si>
  <si>
    <t>M10-016</t>
  </si>
  <si>
    <t>ラポック M10-016</t>
  </si>
  <si>
    <t>ヒールバンパーキット（硬度6）</t>
  </si>
  <si>
    <t>10014-000123</t>
  </si>
  <si>
    <t>M10-050</t>
  </si>
  <si>
    <t>ラポック M10-050</t>
  </si>
  <si>
    <t>底屈バンパー（硬度50°度）</t>
  </si>
  <si>
    <t>10014-000124</t>
  </si>
  <si>
    <t>M10-060</t>
  </si>
  <si>
    <t>ラポック M10-060</t>
  </si>
  <si>
    <t>底屈バンパー（硬度60°度）</t>
  </si>
  <si>
    <t>10014-000125</t>
  </si>
  <si>
    <t>M10-070</t>
  </si>
  <si>
    <t>ラポック M10-070</t>
  </si>
  <si>
    <t>底屈バンパー（硬度70°度）</t>
  </si>
  <si>
    <t>10014-000126</t>
  </si>
  <si>
    <t>M10-080</t>
  </si>
  <si>
    <t>ラポック M10-080</t>
  </si>
  <si>
    <t>底屈バンパー（硬度80°度）</t>
  </si>
  <si>
    <t>10014-000128</t>
  </si>
  <si>
    <t>M10-094</t>
  </si>
  <si>
    <t>ラポック M10-094</t>
  </si>
  <si>
    <t>背屈バンパー40度</t>
  </si>
  <si>
    <t>10014-000129</t>
  </si>
  <si>
    <t>M10-095</t>
  </si>
  <si>
    <t>ラポック M10-095</t>
  </si>
  <si>
    <t>背屈バンパー40度H</t>
  </si>
  <si>
    <t>10014-000130</t>
  </si>
  <si>
    <t>SL10-010</t>
  </si>
  <si>
    <t>ラポック SL10-010</t>
  </si>
  <si>
    <t>輪ゴム（SL1010-A用）</t>
  </si>
  <si>
    <t>10014-000131</t>
  </si>
  <si>
    <t>SL10-020</t>
  </si>
  <si>
    <t>ラポック SL10-020</t>
  </si>
  <si>
    <t>底屈補助バンパー（SL1010-A用）</t>
  </si>
  <si>
    <t>10014-000132</t>
  </si>
  <si>
    <t>SL10-040</t>
  </si>
  <si>
    <t>ラポック SL10-040</t>
  </si>
  <si>
    <t>底屈バンパー（硬度40°）（M1025用）</t>
  </si>
  <si>
    <t>10014-000133</t>
  </si>
  <si>
    <t>SL10-050</t>
  </si>
  <si>
    <t>ラポック SL10-050</t>
  </si>
  <si>
    <t>底屈バンパー（硬度50°）（M1025用）</t>
  </si>
  <si>
    <t>10014-000134</t>
  </si>
  <si>
    <t>SL10-060</t>
  </si>
  <si>
    <t>ラポック SL10-060</t>
  </si>
  <si>
    <t>底屈バンパー（硬度60°）（M1025用）</t>
  </si>
  <si>
    <t>10014-000135</t>
  </si>
  <si>
    <t>SL10-100</t>
  </si>
  <si>
    <t>ラポック SL10-100</t>
  </si>
  <si>
    <t>アンテリアバンパー（踵高0mm）</t>
  </si>
  <si>
    <t>10014-000136</t>
  </si>
  <si>
    <t>SL10-110</t>
  </si>
  <si>
    <t>ラポック SL10-110</t>
  </si>
  <si>
    <t>アンテリアバンパー（踵高10mm）</t>
  </si>
  <si>
    <t>10014-000137</t>
  </si>
  <si>
    <t>SL10-140</t>
  </si>
  <si>
    <t>ラポック SL10-140</t>
  </si>
  <si>
    <t>背屈バンパー（硬度40°）（M1025用）</t>
  </si>
  <si>
    <t>10014-000138</t>
  </si>
  <si>
    <t>SL10-150</t>
  </si>
  <si>
    <t>ラポック SL10-150</t>
  </si>
  <si>
    <t>背屈バンパー（硬度50°）（M1025用）</t>
  </si>
  <si>
    <t>10014-000139</t>
  </si>
  <si>
    <t>SL10-170</t>
  </si>
  <si>
    <t>ラポック SL10-170</t>
  </si>
  <si>
    <t>背屈バンパー（硬度70°）（M1025用）</t>
  </si>
  <si>
    <t>10014-000140</t>
  </si>
  <si>
    <t>SL10-250</t>
  </si>
  <si>
    <t>ラポック SL10-250</t>
  </si>
  <si>
    <t>ゴム座バンパー（硬度50°）（M1025用）</t>
  </si>
  <si>
    <t>10014-000141</t>
  </si>
  <si>
    <t>SL10-260</t>
  </si>
  <si>
    <t>ラポック SL10-260</t>
  </si>
  <si>
    <t>ゴム座バンパー（硬度60°）（M1025用）</t>
  </si>
  <si>
    <t>10014-000142</t>
  </si>
  <si>
    <t>SL10-270</t>
  </si>
  <si>
    <t>ラポック SL10-270</t>
  </si>
  <si>
    <t>ゴム座バンパー（硬度70°）（M1025用）</t>
  </si>
  <si>
    <t>10020-080006</t>
  </si>
  <si>
    <t>SAF-00128</t>
  </si>
  <si>
    <t>ウィローウッド SAF-00128</t>
  </si>
  <si>
    <t>オハイオ単軸足部用　バンパー（青）前柔</t>
  </si>
  <si>
    <t>10020-080007</t>
  </si>
  <si>
    <t>SAF-00132</t>
  </si>
  <si>
    <t>ウィローウッド SAF-00132</t>
  </si>
  <si>
    <t>オハイオ単軸足部用　バンパー（黒）前普通</t>
  </si>
  <si>
    <t>10020-080008</t>
  </si>
  <si>
    <t>SAF-00134</t>
  </si>
  <si>
    <t>ウィローウッド SAF-00134</t>
  </si>
  <si>
    <t>オハイオ単軸足部用　バンパー（白）前硬</t>
  </si>
  <si>
    <t>10020-080009</t>
  </si>
  <si>
    <t>SAF-00140</t>
  </si>
  <si>
    <t>ウィローウッド SAF-00140</t>
  </si>
  <si>
    <t>オハイオ単軸足部用　バンパー（黄）後柔</t>
  </si>
  <si>
    <t>10020-080010</t>
  </si>
  <si>
    <t>SAF-00142</t>
  </si>
  <si>
    <t>ウィローウッド SAF-00142</t>
  </si>
  <si>
    <t>オハイオ単軸足部用　バンパー（緑）後普通</t>
  </si>
  <si>
    <t>10020-080011</t>
  </si>
  <si>
    <t>SAF-00144</t>
  </si>
  <si>
    <t>ウィローウッド SAF-00144</t>
  </si>
  <si>
    <t>オハイオ単軸足部用　バンパー（赤）後硬</t>
  </si>
  <si>
    <t>10049-140077</t>
  </si>
  <si>
    <t>409002～409004</t>
  </si>
  <si>
    <t>ブラッチフォード 409002～409004</t>
  </si>
  <si>
    <t>マルチフレックス軽労用スヌーバーキット　L.D.M/F　SNUBBER</t>
  </si>
  <si>
    <t>10049-140078</t>
  </si>
  <si>
    <t>409007～409009</t>
  </si>
  <si>
    <t>ブラッチフォード 409007～409009</t>
  </si>
  <si>
    <t>マルチフレックス標準用スヌーバーキット　STD.M/F　SNUBBER</t>
  </si>
  <si>
    <t>80000-000004</t>
  </si>
  <si>
    <t xml:space="preserve">その他のＳＡＣＨ足部用ボルト </t>
  </si>
  <si>
    <t>その他のＳＡＣＨ足部用ボルト</t>
  </si>
  <si>
    <t>10011-160010</t>
  </si>
  <si>
    <t>4X860</t>
  </si>
  <si>
    <t>オットーボック 4X860</t>
  </si>
  <si>
    <t>ニープロテクター　C-Leg用</t>
  </si>
  <si>
    <t>10011-160011</t>
  </si>
  <si>
    <t>4P863</t>
  </si>
  <si>
    <t>オットーボック 4P863</t>
  </si>
  <si>
    <t>ニープロテクター　シールドインサート　4X860用</t>
  </si>
  <si>
    <t>10011-180005</t>
  </si>
  <si>
    <t>4X880</t>
  </si>
  <si>
    <t>オットーボック 4X880</t>
  </si>
  <si>
    <t>プロテクター　ジニウム用</t>
  </si>
  <si>
    <t>10011-190019</t>
  </si>
  <si>
    <t>4X840</t>
  </si>
  <si>
    <t>オットーボック 4X840</t>
  </si>
  <si>
    <t>プロテクター　Kenevo用</t>
  </si>
  <si>
    <t>10011-220016</t>
  </si>
  <si>
    <t>4X634</t>
  </si>
  <si>
    <t>オットーボック 4X634</t>
  </si>
  <si>
    <t>Kenevo フォームカバー チャージングセット</t>
  </si>
  <si>
    <t>10011-250009</t>
  </si>
  <si>
    <t>4P100</t>
  </si>
  <si>
    <t>オットーボック 4P100</t>
  </si>
  <si>
    <t>プロテクターX4用 ショート</t>
  </si>
  <si>
    <t>10011-250010</t>
  </si>
  <si>
    <t>4P110</t>
  </si>
  <si>
    <t>オットーボック 4P110</t>
  </si>
  <si>
    <t>プロテクターX4用 ロング</t>
  </si>
  <si>
    <t>10099-210203</t>
  </si>
  <si>
    <t>2145</t>
  </si>
  <si>
    <t>オズール 2145</t>
  </si>
  <si>
    <t>トータルニー2100用　外装用フェアリング</t>
  </si>
  <si>
    <t>10099-210204</t>
  </si>
  <si>
    <t>2150</t>
  </si>
  <si>
    <t>オズール 2150</t>
  </si>
  <si>
    <t>トータルニー2100用　外装用ニーキャップ　小</t>
  </si>
  <si>
    <t>10099-210205</t>
  </si>
  <si>
    <t>2151</t>
  </si>
  <si>
    <t>オズール 2151</t>
  </si>
  <si>
    <t>トータルニー2100用　外装用ニーキャップ　大</t>
  </si>
  <si>
    <t>10099-210206</t>
  </si>
  <si>
    <t>BIC00110</t>
  </si>
  <si>
    <t>オズール BIC00110</t>
  </si>
  <si>
    <t>リオニー用　バイオニックプロテクタ</t>
  </si>
  <si>
    <t>10099-210207</t>
  </si>
  <si>
    <t>2047</t>
  </si>
  <si>
    <t>オズール 2047</t>
  </si>
  <si>
    <t>トータルニー1900/2000用　外装用フェアリング</t>
  </si>
  <si>
    <t>10099-210208</t>
  </si>
  <si>
    <t>2052</t>
  </si>
  <si>
    <t>オズール 2052</t>
  </si>
  <si>
    <t>トータルニー1900/2000用　外装用ニーキャップ　小</t>
  </si>
  <si>
    <t>10099-210209</t>
  </si>
  <si>
    <t>2053</t>
  </si>
  <si>
    <t>オズール 2053</t>
  </si>
  <si>
    <t>トータルニー1900/2000用　外装用ニーキャップ　大</t>
  </si>
  <si>
    <t>10099-210210</t>
  </si>
  <si>
    <t>LSF0</t>
  </si>
  <si>
    <t>オズール LSF0</t>
  </si>
  <si>
    <t>プロフレックス　LPアライン専用　下腿カバー</t>
  </si>
  <si>
    <t>10099-210211</t>
  </si>
  <si>
    <t>1145</t>
  </si>
  <si>
    <t>オズール 1145</t>
  </si>
  <si>
    <t>トータルニー1100用　外装用フェアリング</t>
  </si>
  <si>
    <t>10099-210212</t>
  </si>
  <si>
    <t>1150</t>
  </si>
  <si>
    <t>オズール 1150</t>
  </si>
  <si>
    <t>トータルニージュニア用　ニーキャップ　小</t>
  </si>
  <si>
    <t>10099-210213</t>
  </si>
  <si>
    <t>1151</t>
  </si>
  <si>
    <t>オズール 1151</t>
  </si>
  <si>
    <t>トータルニージュニア用　ニーキャップ　大</t>
  </si>
  <si>
    <t>10099-220006</t>
  </si>
  <si>
    <t>UNYQ-RheoCoverC</t>
  </si>
  <si>
    <t>ユニーク UNYQ-RheoCoverC</t>
  </si>
  <si>
    <t>ユニーク</t>
  </si>
  <si>
    <t>Ossur バイオニック プロテクター</t>
  </si>
  <si>
    <t>10099-250024</t>
  </si>
  <si>
    <t>NAV01PC01</t>
  </si>
  <si>
    <t>オズール NAV01PC01</t>
  </si>
  <si>
    <t>ナビニー専用　カバー</t>
  </si>
  <si>
    <t>10114-250001</t>
  </si>
  <si>
    <t>ゲイトアシスト合同会社</t>
  </si>
  <si>
    <t>GCP-ALLUX2</t>
  </si>
  <si>
    <t>ゲイトアシスト GCP-ALLUX2</t>
  </si>
  <si>
    <t>ゲイトアシスト</t>
  </si>
  <si>
    <t>ALLUX2用保護カバー</t>
  </si>
  <si>
    <t>10010-210019</t>
  </si>
  <si>
    <t>K-CAP</t>
  </si>
  <si>
    <t>啓愛 K-CAP</t>
  </si>
  <si>
    <t>コネクションアンクルキャップ A1-8A用</t>
  </si>
  <si>
    <t>10011-000238</t>
  </si>
  <si>
    <t>2R14</t>
  </si>
  <si>
    <t>オットーボック 2R14</t>
  </si>
  <si>
    <t>コネクションプレート　2R8／2R31／2R54用</t>
  </si>
  <si>
    <t>10011-000239</t>
  </si>
  <si>
    <t>2R22</t>
  </si>
  <si>
    <t>オットーボック 2R22</t>
  </si>
  <si>
    <t>コネクションキャップ　2R10／2R51／2R33用</t>
  </si>
  <si>
    <t>10011-190023</t>
  </si>
  <si>
    <t>4G872</t>
  </si>
  <si>
    <t>オットーボック 4G872</t>
  </si>
  <si>
    <t>カバーキャップセット　1B1用</t>
  </si>
  <si>
    <t>10012-000424</t>
  </si>
  <si>
    <t>60260</t>
  </si>
  <si>
    <t>ホスマー 60260</t>
  </si>
  <si>
    <t>コネクター</t>
  </si>
  <si>
    <t>10014-000145</t>
  </si>
  <si>
    <t>M12-007</t>
  </si>
  <si>
    <t>ラポック M12-007</t>
  </si>
  <si>
    <t>コネクションプレート（J-Foot用）</t>
  </si>
  <si>
    <t>10014-000146</t>
  </si>
  <si>
    <t>M12-008</t>
  </si>
  <si>
    <t>ラポック M12-008</t>
  </si>
  <si>
    <t>コネクションプレート（J-Foot　L用）</t>
  </si>
  <si>
    <t>10014-240003</t>
  </si>
  <si>
    <t>M12-005-A</t>
  </si>
  <si>
    <t>ラポック M12-005-A</t>
  </si>
  <si>
    <t>コネクションプレート（M1150-A用）</t>
  </si>
  <si>
    <t>10014-240007</t>
  </si>
  <si>
    <t>M12-009</t>
  </si>
  <si>
    <t>ラポック M12-009</t>
  </si>
  <si>
    <t>コネクションプレート（J-Foot Wave用）</t>
  </si>
  <si>
    <t>10020-000195</t>
  </si>
  <si>
    <t>CC2L-CP</t>
  </si>
  <si>
    <t>ウィローウッド CC2L-CP</t>
  </si>
  <si>
    <t>CC2Lコネクションプレート</t>
  </si>
  <si>
    <t>10049-140021</t>
  </si>
  <si>
    <t>561068～561075</t>
  </si>
  <si>
    <t>ブラッチフォード 561068～561075</t>
  </si>
  <si>
    <t>アンクルフォーム（マルチフレックス用）　22～30　FAIR.ANKLE</t>
  </si>
  <si>
    <t>10011-000241</t>
  </si>
  <si>
    <t>3R6</t>
  </si>
  <si>
    <t>オットーボック 3R6</t>
  </si>
  <si>
    <t>10011-000242</t>
  </si>
  <si>
    <t>3R24</t>
  </si>
  <si>
    <t>オットーボック 3R24</t>
  </si>
  <si>
    <t>10011-000243</t>
  </si>
  <si>
    <t>3R48</t>
  </si>
  <si>
    <t>オットーボック 3R48</t>
  </si>
  <si>
    <t>フォームカバー　小児用</t>
  </si>
  <si>
    <t>10011-000245</t>
  </si>
  <si>
    <t>3S107</t>
  </si>
  <si>
    <t>オットーボック 3S107</t>
  </si>
  <si>
    <t>10011-080026</t>
  </si>
  <si>
    <t>3S26</t>
  </si>
  <si>
    <t>オットーボック 3S26</t>
  </si>
  <si>
    <t>10011-090018</t>
  </si>
  <si>
    <t>3S27</t>
  </si>
  <si>
    <t>オットーボック 3S27</t>
  </si>
  <si>
    <t>10011-090019</t>
  </si>
  <si>
    <t>3S106</t>
  </si>
  <si>
    <t>オットーボック 3S106</t>
  </si>
  <si>
    <t>10011-190025</t>
  </si>
  <si>
    <t>3F1</t>
  </si>
  <si>
    <t>オットーボック 3F1</t>
  </si>
  <si>
    <t>ファンクショナル　コスメチック</t>
  </si>
  <si>
    <t>10011-250011</t>
  </si>
  <si>
    <t>3F2</t>
  </si>
  <si>
    <t>オットーボック 3F2</t>
  </si>
  <si>
    <t>ファンクショナルコスメチック X4用</t>
  </si>
  <si>
    <t>10014-000147</t>
  </si>
  <si>
    <t>M1201</t>
  </si>
  <si>
    <t>ラポック M1201</t>
  </si>
  <si>
    <t>フォームカバー（大腿義足用。角形）</t>
  </si>
  <si>
    <t>10014-000148</t>
  </si>
  <si>
    <t>M1202</t>
  </si>
  <si>
    <t>ラポック M1202</t>
  </si>
  <si>
    <t>フォームカバー（大腿用、股離断用・角形）</t>
  </si>
  <si>
    <t>10014-000150</t>
  </si>
  <si>
    <t>M1207</t>
  </si>
  <si>
    <t>ラポック M1207</t>
  </si>
  <si>
    <t>フォームカバー（空圧膝用・角型）</t>
  </si>
  <si>
    <t>10014-000151</t>
  </si>
  <si>
    <t>C1201</t>
  </si>
  <si>
    <t>ラポック C1201</t>
  </si>
  <si>
    <t>Ｊカバー（小児大腿義足用）</t>
  </si>
  <si>
    <t>10019-000069</t>
  </si>
  <si>
    <t>TG4035</t>
  </si>
  <si>
    <t>高崎 TG4035</t>
  </si>
  <si>
    <t>フォームカバー（大腿用）</t>
  </si>
  <si>
    <t>10020-000198</t>
  </si>
  <si>
    <t>TFC-DF</t>
  </si>
  <si>
    <t>徳林 TFC-DF</t>
  </si>
  <si>
    <t>EVAフォームカバー（大腿用）</t>
  </si>
  <si>
    <t>10020-000202</t>
  </si>
  <si>
    <t>TFC-EC</t>
  </si>
  <si>
    <t>徳林 TFC-EC</t>
  </si>
  <si>
    <t>EVAフォームカバー（大腿用、膝離断用）</t>
  </si>
  <si>
    <t>10024-000027</t>
  </si>
  <si>
    <t>N-F111</t>
  </si>
  <si>
    <t>ナブテスコ N-F111</t>
  </si>
  <si>
    <t>10024-160002</t>
  </si>
  <si>
    <t>FCB-LS</t>
  </si>
  <si>
    <t>JAFO社 FCB-LS</t>
  </si>
  <si>
    <t>JAFO社</t>
  </si>
  <si>
    <t>ナブテスコ　フリーダムカバー（大腿義足用/下腿部のみ）</t>
  </si>
  <si>
    <t>10049-140001</t>
  </si>
  <si>
    <t>561052</t>
  </si>
  <si>
    <t>ブラッチフォード 561052</t>
  </si>
  <si>
    <t>大腿用コーンフォーム450mm　FAIRING　THIGH-100x150x12</t>
  </si>
  <si>
    <t>10049-140002</t>
  </si>
  <si>
    <t>561051</t>
  </si>
  <si>
    <t>ブラッチフォード 561051</t>
  </si>
  <si>
    <t>大腿用コーンフォーム450mm　FAIRING　THIGH-140x190x12</t>
  </si>
  <si>
    <t>10099-210214</t>
  </si>
  <si>
    <t>2075</t>
  </si>
  <si>
    <t>オズール 2075</t>
  </si>
  <si>
    <t>トータルニー用　コスメチックフォームカバー</t>
  </si>
  <si>
    <t>10010-200023</t>
  </si>
  <si>
    <t>K-BKFC</t>
  </si>
  <si>
    <t>啓愛 K-BKFC</t>
  </si>
  <si>
    <t>BKフォームカバー　角</t>
  </si>
  <si>
    <t>10010-200024</t>
  </si>
  <si>
    <t>K-BKFF</t>
  </si>
  <si>
    <t>啓愛 K-BKFF</t>
  </si>
  <si>
    <t>BKフレキシブルフォームカバー　丸</t>
  </si>
  <si>
    <t>10011-000246</t>
  </si>
  <si>
    <t>6R6</t>
  </si>
  <si>
    <t>オットーボック 6R6</t>
  </si>
  <si>
    <t>フォームカバー　下腿用　軟性</t>
  </si>
  <si>
    <t>10011-000247</t>
  </si>
  <si>
    <t>6R8</t>
  </si>
  <si>
    <t>オットーボック 6R8</t>
  </si>
  <si>
    <t>フォームカバー　下腿用　硬性</t>
  </si>
  <si>
    <t>10011-130032</t>
  </si>
  <si>
    <t>6R18</t>
  </si>
  <si>
    <t>オットーボック 6R18</t>
  </si>
  <si>
    <t>フォームカバー　下腿用　成形済</t>
  </si>
  <si>
    <t>10012-000425</t>
  </si>
  <si>
    <t>SEC201</t>
  </si>
  <si>
    <t>トゥルーライフ SEC201</t>
  </si>
  <si>
    <t>下腿フォーム</t>
  </si>
  <si>
    <t>10012-000426</t>
  </si>
  <si>
    <t>SEC202</t>
  </si>
  <si>
    <t>トゥルーライフ SEC202</t>
  </si>
  <si>
    <t>10014-000152</t>
  </si>
  <si>
    <t>M1210</t>
  </si>
  <si>
    <t>ラポック M1210</t>
  </si>
  <si>
    <t>フォームカバー（下腿用・角型）</t>
  </si>
  <si>
    <t>10014-000154</t>
  </si>
  <si>
    <t>C1210</t>
  </si>
  <si>
    <t>ラポック C1210</t>
  </si>
  <si>
    <t>Ｊカバー（小児下腿義足用）</t>
  </si>
  <si>
    <t>10014-130008</t>
  </si>
  <si>
    <t>M1215</t>
  </si>
  <si>
    <t>ラポック M1215</t>
  </si>
  <si>
    <t>フォームカバー（下腿用・角型・硬性）</t>
  </si>
  <si>
    <t>10014-130009</t>
  </si>
  <si>
    <t>M1244</t>
  </si>
  <si>
    <t>ラポック M1244</t>
  </si>
  <si>
    <t>インスタントカバー</t>
  </si>
  <si>
    <t>10018-000126</t>
  </si>
  <si>
    <t>JK-F110</t>
  </si>
  <si>
    <t>川村義肢 JK-F110</t>
  </si>
  <si>
    <t>川村義肢</t>
  </si>
  <si>
    <t>JKフォームカバー</t>
  </si>
  <si>
    <t>10019-000070</t>
  </si>
  <si>
    <t>TG4036</t>
  </si>
  <si>
    <t>高崎 TG4036</t>
  </si>
  <si>
    <t>フォームカバー(下腿用)</t>
  </si>
  <si>
    <t>10020-000201</t>
  </si>
  <si>
    <t>CFB-1BK</t>
  </si>
  <si>
    <t>ウィローウッド CFB-1BK</t>
  </si>
  <si>
    <t>BK用フォーム</t>
  </si>
  <si>
    <t>10024-190001</t>
  </si>
  <si>
    <t>FCB-BK</t>
  </si>
  <si>
    <t>JAFO社 FCB-BK</t>
  </si>
  <si>
    <t>ナブテスコ　フリーダムカバー（下腿義足用）</t>
  </si>
  <si>
    <t>10049-140050</t>
  </si>
  <si>
    <t>561014/561015</t>
  </si>
  <si>
    <t>ブラッチフォード 561014/561015</t>
  </si>
  <si>
    <t>下腿用コーンフォーム470mm　TT　FAIRING　PTB　85x135x27/85x155x27</t>
  </si>
  <si>
    <t>10099-210215</t>
  </si>
  <si>
    <t>FCX0002</t>
  </si>
  <si>
    <t>オズール FCX0002</t>
  </si>
  <si>
    <t>デュアルデンシティーフォーム</t>
  </si>
  <si>
    <t>10010-180008</t>
  </si>
  <si>
    <t>6W014</t>
  </si>
  <si>
    <t>ワグナー 6W014</t>
  </si>
  <si>
    <t>ワグナー</t>
  </si>
  <si>
    <t>コスメティックストッキング　AK用</t>
  </si>
  <si>
    <t>10010-180009</t>
  </si>
  <si>
    <t>6W015</t>
  </si>
  <si>
    <t>ワグナー 6W015</t>
  </si>
  <si>
    <t>コスメティック近位接続部品</t>
  </si>
  <si>
    <t>10010-180010</t>
  </si>
  <si>
    <t>6W022</t>
  </si>
  <si>
    <t>ワグナー 6W022</t>
  </si>
  <si>
    <t>コスメティックストッキング　子供用</t>
  </si>
  <si>
    <t>10011-000248</t>
  </si>
  <si>
    <t>4R32</t>
  </si>
  <si>
    <t>オットーボック 4R32</t>
  </si>
  <si>
    <t>仕上キット股義足用　２枚</t>
  </si>
  <si>
    <t>10011-000249</t>
  </si>
  <si>
    <t>99B14</t>
  </si>
  <si>
    <t>オットーボック 99B14</t>
  </si>
  <si>
    <t>コスメチックストッキング２枚</t>
  </si>
  <si>
    <t>10011-000250</t>
  </si>
  <si>
    <t>99B15</t>
  </si>
  <si>
    <t>オットーボック 99B15</t>
  </si>
  <si>
    <t>縁取り用（オットーボック99B14　と併用可）</t>
  </si>
  <si>
    <t>10011-000251</t>
  </si>
  <si>
    <t>99B22</t>
  </si>
  <si>
    <t>オットーボック 99B22</t>
  </si>
  <si>
    <t>コスメチックストッキング　小児用</t>
  </si>
  <si>
    <t>10011-190026</t>
  </si>
  <si>
    <t>99B120</t>
  </si>
  <si>
    <t>オットーボック 99B120</t>
  </si>
  <si>
    <t>ファンクショナル　ストッキング</t>
  </si>
  <si>
    <t>10011-250012</t>
  </si>
  <si>
    <t>99B122</t>
  </si>
  <si>
    <t>オットーボック 99B122</t>
  </si>
  <si>
    <t>ファンクショナルストッキング 3F2用</t>
  </si>
  <si>
    <t>10014-000155</t>
  </si>
  <si>
    <t>M1220</t>
  </si>
  <si>
    <t>ラポック M1220</t>
  </si>
  <si>
    <t>ストッキング（大腿用）２枚</t>
  </si>
  <si>
    <t>10014-080024</t>
  </si>
  <si>
    <t>M1222</t>
  </si>
  <si>
    <t>ラポック M1222</t>
  </si>
  <si>
    <t>ストッキング（大腿用）（ダブルカバ-リングヤ-ン糸）</t>
  </si>
  <si>
    <t>10014-140006</t>
  </si>
  <si>
    <t>M1200</t>
  </si>
  <si>
    <t>ラポック M1200</t>
  </si>
  <si>
    <t>縁取り用バンド（大腿・下腿兼用）</t>
  </si>
  <si>
    <t>10020-090007</t>
  </si>
  <si>
    <t>TCS-XA</t>
  </si>
  <si>
    <t>徳林 TCS-XA</t>
  </si>
  <si>
    <t>10024-200007</t>
  </si>
  <si>
    <t>N-3365</t>
  </si>
  <si>
    <t>ナブテスコ N-3365</t>
  </si>
  <si>
    <t>大腿義足・股義足用ストッキング</t>
  </si>
  <si>
    <t>10010-180011</t>
  </si>
  <si>
    <t>6W016</t>
  </si>
  <si>
    <t>ワグナー 6W016</t>
  </si>
  <si>
    <t>コスメティックストッキング　BK用</t>
  </si>
  <si>
    <t>10011-000252</t>
  </si>
  <si>
    <t>99B16</t>
  </si>
  <si>
    <t>オットーボック 99B16</t>
  </si>
  <si>
    <t>コスメチックストッキング（下腿義足用）２枚</t>
  </si>
  <si>
    <t>10011-140013</t>
  </si>
  <si>
    <t>縁取り用（オットーボック99B16　と併用可）</t>
  </si>
  <si>
    <t>10014-000157</t>
  </si>
  <si>
    <t>M1230</t>
  </si>
  <si>
    <t>ラポック M1230</t>
  </si>
  <si>
    <t>ストッキング（下腿用）２枚</t>
  </si>
  <si>
    <t>10014-080025</t>
  </si>
  <si>
    <t>M1232</t>
  </si>
  <si>
    <t>ラポック M1232</t>
  </si>
  <si>
    <t>ストッキング（下腿用）（ダブルカバーリングヤーン糸）</t>
  </si>
  <si>
    <t>10014-140005</t>
  </si>
  <si>
    <t>10019-000071</t>
  </si>
  <si>
    <t>TTG4037</t>
  </si>
  <si>
    <t>高崎 TTG4037</t>
  </si>
  <si>
    <t>ストッキング下腿用（２枚）</t>
  </si>
  <si>
    <t>10020-090008</t>
  </si>
  <si>
    <t>TCS-XB</t>
  </si>
  <si>
    <t>徳林 TCS-XB</t>
  </si>
  <si>
    <t>10024-200008</t>
  </si>
  <si>
    <t>N-1365</t>
  </si>
  <si>
    <t>ナブテスコ N-1365</t>
  </si>
  <si>
    <t>下腿義足用ストッキング</t>
  </si>
  <si>
    <t>10016-000110</t>
  </si>
  <si>
    <t>10016-000112</t>
  </si>
  <si>
    <t>10020-000203</t>
  </si>
  <si>
    <t>DSK-BK</t>
  </si>
  <si>
    <t>ダウ DSK-BK</t>
  </si>
  <si>
    <t>ダウスキン（下腿用）</t>
  </si>
  <si>
    <t>10020-000204</t>
  </si>
  <si>
    <t>10020-090009</t>
  </si>
  <si>
    <t>10010-000575</t>
  </si>
  <si>
    <t>P36110</t>
  </si>
  <si>
    <t>トゥルーライフ P36110</t>
  </si>
  <si>
    <t>BKバルブ</t>
  </si>
  <si>
    <t>10010-000576</t>
  </si>
  <si>
    <t>10010-000577</t>
  </si>
  <si>
    <t>10010-000578</t>
  </si>
  <si>
    <t>KI-BU-V3</t>
  </si>
  <si>
    <t>啓愛 KI-BU-V3</t>
  </si>
  <si>
    <t>TC　バルブ</t>
  </si>
  <si>
    <t>10010-170005</t>
  </si>
  <si>
    <t>10010-210005</t>
  </si>
  <si>
    <t>VIP</t>
  </si>
  <si>
    <t>アルプス VIP</t>
  </si>
  <si>
    <t>バルブ一体型ポンプ</t>
  </si>
  <si>
    <t>10011-000253</t>
  </si>
  <si>
    <t>10011-000254</t>
  </si>
  <si>
    <t>10011-000255</t>
  </si>
  <si>
    <t>10011-000256</t>
  </si>
  <si>
    <t>10011-090020</t>
  </si>
  <si>
    <t>10011-130055</t>
  </si>
  <si>
    <t>10011-170009</t>
  </si>
  <si>
    <t>4R220</t>
  </si>
  <si>
    <t>オットーボック 4R220</t>
  </si>
  <si>
    <t>DVS　ダイナミックバキュームシステム</t>
  </si>
  <si>
    <t>10011-250018</t>
  </si>
  <si>
    <t>21Y2=M10</t>
  </si>
  <si>
    <t>オットーボック 21Y2=M10</t>
  </si>
  <si>
    <t>クイックバルブ</t>
  </si>
  <si>
    <t>10012-000427</t>
  </si>
  <si>
    <t>10012-000428</t>
  </si>
  <si>
    <t>10014-000159</t>
  </si>
  <si>
    <t>10014-000160</t>
  </si>
  <si>
    <t>M0256</t>
  </si>
  <si>
    <t>ラポック M0256</t>
  </si>
  <si>
    <t>10014-000161</t>
  </si>
  <si>
    <t>M0261</t>
  </si>
  <si>
    <t>ラポック M0261</t>
  </si>
  <si>
    <t>下腿用バルブ（組込式）（M0240へ組込可能）</t>
  </si>
  <si>
    <t>10014-000162</t>
  </si>
  <si>
    <t>10014-080026</t>
  </si>
  <si>
    <t>10014-080027</t>
  </si>
  <si>
    <t>10020-000205</t>
  </si>
  <si>
    <t>10020-000206</t>
  </si>
  <si>
    <t>10020-160008</t>
  </si>
  <si>
    <t>10020-240001</t>
  </si>
  <si>
    <t>10099-210216</t>
  </si>
  <si>
    <t>L-544050/L-544511</t>
  </si>
  <si>
    <t>オズール L-544050/L-544511</t>
  </si>
  <si>
    <t>Icelock　544　ダイレクトソケット用　ユニティプレートキット</t>
  </si>
  <si>
    <t>10099-210217</t>
  </si>
  <si>
    <t>L-544050/L-544521</t>
  </si>
  <si>
    <t>オズール L-544050/L-544521</t>
  </si>
  <si>
    <t>Icelock　544　ダイレクトソケット用　排気プレートキット</t>
  </si>
  <si>
    <t>10099-210218</t>
  </si>
  <si>
    <t>L-544611/FSX80015</t>
  </si>
  <si>
    <t>オズール L-544611/FSX80015</t>
  </si>
  <si>
    <t>Icelock　544　ユニティプレートキット（専用樹脂付）</t>
  </si>
  <si>
    <t>10099-210219</t>
  </si>
  <si>
    <t>L-544620/FSX80015</t>
  </si>
  <si>
    <t>オズール L-544620/FSX80015</t>
  </si>
  <si>
    <t>Icelock　544　排気バルブキット（専用樹脂付）</t>
  </si>
  <si>
    <t>10099-210220</t>
  </si>
  <si>
    <t>L-544621/FSX80015</t>
  </si>
  <si>
    <t>オズール L-544621/FSX80015</t>
  </si>
  <si>
    <t>Icelock　544　排気プレートキット（専用樹脂付）</t>
  </si>
  <si>
    <t>10099-210221</t>
  </si>
  <si>
    <t>10099-210222</t>
  </si>
  <si>
    <t>10099-210223</t>
  </si>
  <si>
    <t>10099-240004</t>
  </si>
  <si>
    <t>UXX00</t>
  </si>
  <si>
    <t>オズール UXX00</t>
  </si>
  <si>
    <t>ユニティポンプ</t>
  </si>
  <si>
    <t>10099-240005</t>
  </si>
  <si>
    <t>UTT0001</t>
  </si>
  <si>
    <t>オズール UTT0001</t>
  </si>
  <si>
    <t>ユニティ 下腿用 バルブキット</t>
  </si>
  <si>
    <t>10099-240006</t>
  </si>
  <si>
    <t>UTF0001</t>
  </si>
  <si>
    <t>オズール UTF0001</t>
  </si>
  <si>
    <t>ユニティ 大腿用 バルブキット</t>
  </si>
  <si>
    <t>10102-210004</t>
  </si>
  <si>
    <t>10102-210005</t>
  </si>
  <si>
    <t>10102-210006</t>
  </si>
  <si>
    <t>10102-230002</t>
  </si>
  <si>
    <t>CA300-APV</t>
  </si>
  <si>
    <t>サイプレス CA300-APV</t>
  </si>
  <si>
    <t>プレートバルブ</t>
  </si>
  <si>
    <t>10102-250003</t>
  </si>
  <si>
    <t>CA400-V</t>
  </si>
  <si>
    <t>サイプレス CA400-V</t>
  </si>
  <si>
    <t>バルブインサート</t>
  </si>
  <si>
    <t>10108-230021</t>
  </si>
  <si>
    <t>E050202</t>
  </si>
  <si>
    <t>eMBReis E050202</t>
  </si>
  <si>
    <t>eMBReis</t>
  </si>
  <si>
    <t>ワンウェイバルブ、ラミネーションタイプ</t>
  </si>
  <si>
    <t>10011-000257</t>
  </si>
  <si>
    <t>10011-090021</t>
  </si>
  <si>
    <t>4R160=1</t>
  </si>
  <si>
    <t>オットーボック 4R160=1</t>
  </si>
  <si>
    <t>キスキット</t>
  </si>
  <si>
    <t>10020-000207</t>
  </si>
  <si>
    <t>10020-200004</t>
  </si>
  <si>
    <t>10049-210003</t>
  </si>
  <si>
    <t>10010-000579</t>
  </si>
  <si>
    <t>10010-180013</t>
  </si>
  <si>
    <t>10010-190012</t>
  </si>
  <si>
    <t>10010-190014</t>
  </si>
  <si>
    <t>10010-210006</t>
  </si>
  <si>
    <t>10011-000258</t>
  </si>
  <si>
    <t>10011-000259</t>
  </si>
  <si>
    <t>10011-080028</t>
  </si>
  <si>
    <t>10011-080029</t>
  </si>
  <si>
    <t>10011-090022</t>
  </si>
  <si>
    <t>10011-130038</t>
  </si>
  <si>
    <t>10012-170004</t>
  </si>
  <si>
    <t>10014-080028</t>
  </si>
  <si>
    <t>10014-080029</t>
  </si>
  <si>
    <t>10014-080030</t>
  </si>
  <si>
    <t>10020-000208</t>
  </si>
  <si>
    <t>10020-000209</t>
  </si>
  <si>
    <t>10020-000211</t>
  </si>
  <si>
    <t>10020-100003</t>
  </si>
  <si>
    <t>10020-130014</t>
  </si>
  <si>
    <t>10020-150006</t>
  </si>
  <si>
    <t>10020-150007</t>
  </si>
  <si>
    <t>10071-250004</t>
  </si>
  <si>
    <t>1S500 1S510 1S530</t>
  </si>
  <si>
    <t>プロテオール 1S500 1S510 1S530</t>
  </si>
  <si>
    <t>シーリングスリーブ</t>
  </si>
  <si>
    <t>10071-250005</t>
  </si>
  <si>
    <t>1S520 1S540</t>
  </si>
  <si>
    <t>プロテオール 1S520 1S540</t>
  </si>
  <si>
    <t>プレフレックス シーリングスリーブ</t>
  </si>
  <si>
    <t>10099-210226</t>
  </si>
  <si>
    <t>10099-210227</t>
  </si>
  <si>
    <t>10099-210228</t>
  </si>
  <si>
    <t>10099-210293</t>
  </si>
  <si>
    <t>10102-240001</t>
  </si>
  <si>
    <t>BDS</t>
  </si>
  <si>
    <t>ブルドッグ BDS</t>
  </si>
  <si>
    <t>BULLDOG ゲルスリーブ</t>
  </si>
  <si>
    <t>10012-160007</t>
  </si>
  <si>
    <t>10011-250014</t>
  </si>
  <si>
    <t>5A60</t>
  </si>
  <si>
    <t>オットーボック 5A60</t>
  </si>
  <si>
    <t>Varos ソケット（Varosライナー用）</t>
  </si>
  <si>
    <t>10099-210113</t>
  </si>
  <si>
    <t>M-1001/2</t>
  </si>
  <si>
    <t>オズール M-1001/2</t>
  </si>
  <si>
    <t>ダイレクトソケット専用コネクタ（ガラス繊維積層材付）</t>
  </si>
  <si>
    <t>10099-210114</t>
  </si>
  <si>
    <t>M-1004/5/6</t>
  </si>
  <si>
    <t>オズール M-1004/5/6</t>
  </si>
  <si>
    <t>ダイレクトソケット専用コネクタ（カーボン積層材付/バサルト積層材付）</t>
  </si>
  <si>
    <t>10099-230010</t>
  </si>
  <si>
    <t>M-1003</t>
  </si>
  <si>
    <t>オズール M-1003</t>
  </si>
  <si>
    <t>ダイレクトソケット専用ラージコネクタ（ガラス繊維積層材付）</t>
  </si>
  <si>
    <t>10099-230011</t>
  </si>
  <si>
    <t>M-100603/4</t>
  </si>
  <si>
    <t>オズール M-100603/4</t>
  </si>
  <si>
    <t>ダイレクトソケット専用ラージコネクタ（バサルト積層材付）</t>
  </si>
  <si>
    <t>10011-130034</t>
  </si>
  <si>
    <t>4E50</t>
  </si>
  <si>
    <t>オットーボック 4E50</t>
  </si>
  <si>
    <t>10011-130035</t>
  </si>
  <si>
    <t>757L16</t>
  </si>
  <si>
    <t>オットーボック 757L16</t>
  </si>
  <si>
    <t>ACアダプター</t>
  </si>
  <si>
    <t>10011-180006</t>
  </si>
  <si>
    <t>4E60</t>
  </si>
  <si>
    <t>オットーボック 4E60</t>
  </si>
  <si>
    <t>チャージャー　ジニウム用</t>
  </si>
  <si>
    <t>10011-190027</t>
  </si>
  <si>
    <t>4X157</t>
  </si>
  <si>
    <t>オットーボック 4X157</t>
  </si>
  <si>
    <t>C-Legチャージャー延長ケーブル膝用</t>
  </si>
  <si>
    <t>10011-200006</t>
  </si>
  <si>
    <t>757P48</t>
  </si>
  <si>
    <t>オットーボック 757P48</t>
  </si>
  <si>
    <t>Yケーブル</t>
  </si>
  <si>
    <t>10011-220015</t>
  </si>
  <si>
    <t>4E70-1</t>
  </si>
  <si>
    <t>オットーボック 4E70-1</t>
  </si>
  <si>
    <t>バッテリーチャージャー Kenevo用</t>
  </si>
  <si>
    <t>10011-220017</t>
  </si>
  <si>
    <t>10011-250007</t>
  </si>
  <si>
    <t>757L48</t>
  </si>
  <si>
    <t>オットーボック 757L48</t>
  </si>
  <si>
    <t>ACアダプター X4用</t>
  </si>
  <si>
    <t>10011-250008</t>
  </si>
  <si>
    <t>757L47</t>
  </si>
  <si>
    <t>オットーボック 757L47</t>
  </si>
  <si>
    <t>バッテリーチャージャー X4用</t>
  </si>
  <si>
    <t>10020-000212</t>
  </si>
  <si>
    <t>LI455</t>
  </si>
  <si>
    <t>徳林 LI455</t>
  </si>
  <si>
    <t>徳林空圧式五軸膝継手用バッテリー</t>
  </si>
  <si>
    <t>10024-000029</t>
  </si>
  <si>
    <t>N-B002</t>
  </si>
  <si>
    <t>ナブテスコ N-B002</t>
  </si>
  <si>
    <t>バッテリーキット（NI-Cシリーズ用）</t>
  </si>
  <si>
    <t>10024-160003</t>
  </si>
  <si>
    <t>NE-BC01 kit</t>
  </si>
  <si>
    <t>ナブテスコ NE-BC01 kit</t>
  </si>
  <si>
    <t>アルクス用充電器キット</t>
  </si>
  <si>
    <t>10024-160004</t>
  </si>
  <si>
    <t>NE-AD01 kit</t>
  </si>
  <si>
    <t>ナブテスコ NE-AD01 kit</t>
  </si>
  <si>
    <t>アルクス用ACアダプターキット</t>
  </si>
  <si>
    <t>10024-160005</t>
  </si>
  <si>
    <t>NE-SB01 kit</t>
  </si>
  <si>
    <t>ナブテスコ NE-SB01 kit</t>
  </si>
  <si>
    <t>アルクス用補助バッテリーキット</t>
  </si>
  <si>
    <t>10071-220004</t>
  </si>
  <si>
    <t>F14-CHRG1</t>
  </si>
  <si>
    <t>プロテオール F14-CHRG1</t>
  </si>
  <si>
    <t>バッテリーアダプタ　キネックス用</t>
  </si>
  <si>
    <t>10071-220005</t>
  </si>
  <si>
    <t>F14-ADAPT1</t>
  </si>
  <si>
    <t>プロテオール F14-ADAPT1</t>
  </si>
  <si>
    <t>変換アダプタ キネックス用</t>
  </si>
  <si>
    <t>10071-220006</t>
  </si>
  <si>
    <t>ACC0011</t>
  </si>
  <si>
    <t>プロテオール ACC0011</t>
  </si>
  <si>
    <t>バッテリーキット キネックス用</t>
  </si>
  <si>
    <t>10071-230010</t>
  </si>
  <si>
    <t>QNX0601-CHRG</t>
  </si>
  <si>
    <t>プロテオール QNX0601-CHRG</t>
  </si>
  <si>
    <t>バッテリーアダプタ クアトロ用</t>
  </si>
  <si>
    <t>10071-230011</t>
  </si>
  <si>
    <t>QNX0601-ADAPT</t>
  </si>
  <si>
    <t>プロテオール QNX0601-ADAPT</t>
  </si>
  <si>
    <t>変換アダプタ クアトロ用</t>
  </si>
  <si>
    <t>10071-230012</t>
  </si>
  <si>
    <t>ACC0010</t>
  </si>
  <si>
    <t>プロテオール ACC0010</t>
  </si>
  <si>
    <t>バッテリーキット クアトロ用</t>
  </si>
  <si>
    <t>10099-210294</t>
  </si>
  <si>
    <t>CME50110</t>
  </si>
  <si>
    <t>オズール CME50110</t>
  </si>
  <si>
    <t>Bionic製品用　ACアダプタ</t>
  </si>
  <si>
    <t>10099-230008</t>
  </si>
  <si>
    <t>CME10110</t>
  </si>
  <si>
    <t>オズール CME10110</t>
  </si>
  <si>
    <t>デュアルチャージャーキット</t>
  </si>
  <si>
    <t>10099-230009</t>
  </si>
  <si>
    <t>PKA10002</t>
  </si>
  <si>
    <t>オズール PKA10002</t>
  </si>
  <si>
    <t>パワーニー用バッテリー</t>
  </si>
  <si>
    <t>10099-240015</t>
  </si>
  <si>
    <t>CME50301</t>
  </si>
  <si>
    <t>オズール CME50301</t>
  </si>
  <si>
    <t>Bionic製品用　カーチャージャー</t>
  </si>
  <si>
    <t>10010-220004</t>
  </si>
  <si>
    <t>7H05A</t>
  </si>
  <si>
    <t>メティス 7H05A</t>
  </si>
  <si>
    <t>ピラミッドアダプタークラッチロック（3羽）</t>
  </si>
  <si>
    <t>10010-220006</t>
  </si>
  <si>
    <t>10011-000260</t>
  </si>
  <si>
    <t>6A20</t>
  </si>
  <si>
    <t>オットーボック 6A20</t>
  </si>
  <si>
    <t>シャトルロック</t>
  </si>
  <si>
    <t>10011-000261</t>
  </si>
  <si>
    <t>10011-000262</t>
  </si>
  <si>
    <t>10011-140015</t>
  </si>
  <si>
    <t>6A40</t>
  </si>
  <si>
    <t>オットーボック 6A40</t>
  </si>
  <si>
    <t>シャトルロック　マグノフレックス</t>
  </si>
  <si>
    <t>10011-250013</t>
  </si>
  <si>
    <t>21Y166</t>
  </si>
  <si>
    <t>オットーボック 21Y166</t>
  </si>
  <si>
    <t>RevoLock アラインキット</t>
  </si>
  <si>
    <t>10014-130010</t>
  </si>
  <si>
    <t>M0291</t>
  </si>
  <si>
    <t>ラポック M0291</t>
  </si>
  <si>
    <t>キャッチピンコネクタ</t>
  </si>
  <si>
    <t>10014-200005</t>
  </si>
  <si>
    <t>M0295</t>
  </si>
  <si>
    <t>ラポック M0295</t>
  </si>
  <si>
    <t>ねじつきキャッチピンコネクタ</t>
  </si>
  <si>
    <t>10020-000213</t>
  </si>
  <si>
    <t>10020-000214</t>
  </si>
  <si>
    <t>10020-000215</t>
  </si>
  <si>
    <t>10020-000217</t>
  </si>
  <si>
    <t>IRS-200-MA</t>
  </si>
  <si>
    <t>カスケイド IRS-200-MA</t>
  </si>
  <si>
    <t>ICE-PL（プレート）</t>
  </si>
  <si>
    <t>10020-000218</t>
  </si>
  <si>
    <t>IRS-200-PA</t>
  </si>
  <si>
    <t>カスケイド IRS-200-PA</t>
  </si>
  <si>
    <t>ICE-PY（ピラミッドコネクタ）</t>
  </si>
  <si>
    <t>10020-000219</t>
  </si>
  <si>
    <t>700-AIS480</t>
  </si>
  <si>
    <t>ウィローウッド 700-AIS480</t>
  </si>
  <si>
    <t>アルファロック</t>
  </si>
  <si>
    <t>10020-130015</t>
  </si>
  <si>
    <t>10020-160004</t>
  </si>
  <si>
    <t>10020-160005</t>
  </si>
  <si>
    <t>16A5</t>
  </si>
  <si>
    <t>ストレイフェネダー 16A5</t>
  </si>
  <si>
    <t>10049-220009</t>
  </si>
  <si>
    <t>3180M</t>
  </si>
  <si>
    <t>ST&amp;G 3180M</t>
  </si>
  <si>
    <t>マグロック</t>
  </si>
  <si>
    <t>10099-210229</t>
  </si>
  <si>
    <t>L-125000</t>
  </si>
  <si>
    <t>オズール L-125000</t>
  </si>
  <si>
    <t>Icelock　125　ラチェット　ステンレスピラミッド</t>
  </si>
  <si>
    <t>10099-210230</t>
  </si>
  <si>
    <t>10099-210231</t>
  </si>
  <si>
    <t>10099-210232</t>
  </si>
  <si>
    <t>L-214000</t>
  </si>
  <si>
    <t>オズール L-214000</t>
  </si>
  <si>
    <t>Icelock　214　クラッチロック　アルミ　4穴アダプタ</t>
  </si>
  <si>
    <t>10099-210233</t>
  </si>
  <si>
    <t>L-214100</t>
  </si>
  <si>
    <t>オズール L-214100</t>
  </si>
  <si>
    <t>Icelock　214　ダイレクトソケット用　4穴アダプタ</t>
  </si>
  <si>
    <t>10099-210234</t>
  </si>
  <si>
    <t>10099-210235</t>
  </si>
  <si>
    <t>L-562000</t>
  </si>
  <si>
    <t>オズール L-562000</t>
  </si>
  <si>
    <t>Icelock　562　ハイブリッド ユニティ</t>
  </si>
  <si>
    <t>10099-210236</t>
  </si>
  <si>
    <t>10099-210237</t>
  </si>
  <si>
    <t>10099-210238</t>
  </si>
  <si>
    <t>10099-210239</t>
  </si>
  <si>
    <t>10099-210240</t>
  </si>
  <si>
    <t>L-2143</t>
  </si>
  <si>
    <t>オズール L-2143</t>
  </si>
  <si>
    <t>Icelock　214　クラッチ　AK　オフセット</t>
  </si>
  <si>
    <t>10099-240001</t>
  </si>
  <si>
    <t>L-562500</t>
  </si>
  <si>
    <t>オズール L-562500</t>
  </si>
  <si>
    <t>Icelock　562　ハイブリッド パッシブバキューム</t>
  </si>
  <si>
    <t>10099-240002</t>
  </si>
  <si>
    <t>L-562400</t>
  </si>
  <si>
    <t>オズール L-562400</t>
  </si>
  <si>
    <t>Icelock　562　ハイブリッド ユニティ ダイレクトソケット用</t>
  </si>
  <si>
    <t>10099-240003</t>
  </si>
  <si>
    <t>L-562410</t>
  </si>
  <si>
    <t>オズール L-562410</t>
  </si>
  <si>
    <t>Icelock　562　ハイブリッド パッシブバキューム　ダイレクトソケット用</t>
  </si>
  <si>
    <t>10099-250027</t>
  </si>
  <si>
    <t>L-850001</t>
  </si>
  <si>
    <t>オズール L-850001</t>
  </si>
  <si>
    <t>Icelock　850　ダイレクトソケット用</t>
  </si>
  <si>
    <t>10099-250028</t>
  </si>
  <si>
    <t>L-850002</t>
  </si>
  <si>
    <t>オズール L-850002</t>
  </si>
  <si>
    <t>Icelock　850　4穴</t>
  </si>
  <si>
    <t>10099-250029</t>
  </si>
  <si>
    <t>L-850003</t>
  </si>
  <si>
    <t>オズール L-850003</t>
  </si>
  <si>
    <t>Icelock　850</t>
  </si>
  <si>
    <t>10099-250034</t>
  </si>
  <si>
    <t>L-621100</t>
  </si>
  <si>
    <t>オズール L-621100</t>
  </si>
  <si>
    <t>Icelock 621　交換キット</t>
  </si>
  <si>
    <t>10102-230001</t>
  </si>
  <si>
    <t>3GEN</t>
  </si>
  <si>
    <t>ブルドッグ 3GEN</t>
  </si>
  <si>
    <t>BULLDOG ジェネシスロック</t>
  </si>
  <si>
    <t>10108-240012</t>
  </si>
  <si>
    <t>E70-Kit</t>
  </si>
  <si>
    <t>IB-ER E70-Kit</t>
  </si>
  <si>
    <t>10017-000040</t>
  </si>
  <si>
    <t>10020-000216</t>
  </si>
  <si>
    <t>10010-000587</t>
  </si>
  <si>
    <t>10010-000590</t>
  </si>
  <si>
    <t>10010-000598</t>
  </si>
  <si>
    <t>10010-180014</t>
  </si>
  <si>
    <t>10010-210007</t>
  </si>
  <si>
    <t>10011-090023</t>
  </si>
  <si>
    <t>10011-090024</t>
  </si>
  <si>
    <t>10011-130036</t>
  </si>
  <si>
    <t>10011-150013</t>
  </si>
  <si>
    <t>10011-170010</t>
  </si>
  <si>
    <t>6Y94</t>
  </si>
  <si>
    <t>オットーボック 6Y94</t>
  </si>
  <si>
    <t>DVS　ライナー</t>
  </si>
  <si>
    <t>10011-170011</t>
  </si>
  <si>
    <t>10011-250015</t>
  </si>
  <si>
    <t>6Y200</t>
  </si>
  <si>
    <t>オットーボック 6Y200</t>
  </si>
  <si>
    <t>Varos ライナー（Varosソケット用）</t>
  </si>
  <si>
    <t>10012-170006</t>
  </si>
  <si>
    <t>10014-150002</t>
  </si>
  <si>
    <t>M1515</t>
  </si>
  <si>
    <t>ラポック M1515</t>
  </si>
  <si>
    <t>SoftSkin　S40シリコーンライナー　下腿用（クッション）</t>
  </si>
  <si>
    <t>10020-000220</t>
  </si>
  <si>
    <t>10020-000222</t>
  </si>
  <si>
    <t>10020-130018</t>
  </si>
  <si>
    <t>10020-180004</t>
  </si>
  <si>
    <t>10020-200005</t>
  </si>
  <si>
    <t>10020-210002</t>
  </si>
  <si>
    <t>10049-180002</t>
  </si>
  <si>
    <t>10071-240007</t>
  </si>
  <si>
    <t>1S721</t>
  </si>
  <si>
    <t>プロテオール 1S721</t>
  </si>
  <si>
    <t>シリタッチ アロエ クッションライナー</t>
  </si>
  <si>
    <t>10071-250003</t>
  </si>
  <si>
    <t>1S722</t>
  </si>
  <si>
    <t>プロテオール 1S722</t>
  </si>
  <si>
    <t>シリタッチ クラシック クッションライナー</t>
  </si>
  <si>
    <t>10099-210241</t>
  </si>
  <si>
    <t>10099-210242</t>
  </si>
  <si>
    <t>10099-210243</t>
  </si>
  <si>
    <t>10099-210244</t>
  </si>
  <si>
    <t>10099-210245</t>
  </si>
  <si>
    <t>10099-210246</t>
  </si>
  <si>
    <t>10099-210247</t>
  </si>
  <si>
    <t>10102-250002</t>
  </si>
  <si>
    <t>10011-200007</t>
  </si>
  <si>
    <t>10011-250016</t>
  </si>
  <si>
    <t>6Y111</t>
  </si>
  <si>
    <t>オットーボック 6Y111</t>
  </si>
  <si>
    <t>skeo シーリングライナー 3D</t>
  </si>
  <si>
    <t>10011-250017</t>
  </si>
  <si>
    <t>6Y112</t>
  </si>
  <si>
    <t>オットーボック 6Y112</t>
  </si>
  <si>
    <t>skeo シーリングライナー 下腿用</t>
  </si>
  <si>
    <t>10020-250003</t>
  </si>
  <si>
    <t>S494/495</t>
  </si>
  <si>
    <t>ウィローウッド S494/495</t>
  </si>
  <si>
    <t>アルファトゥルーシール</t>
  </si>
  <si>
    <t>10099-210249</t>
  </si>
  <si>
    <t>10099-210250</t>
  </si>
  <si>
    <t>10099-210251</t>
  </si>
  <si>
    <t>10099-210252</t>
  </si>
  <si>
    <t>10099-210253</t>
  </si>
  <si>
    <t>10099-210254</t>
  </si>
  <si>
    <t>10099-210255</t>
  </si>
  <si>
    <t>10099-210256</t>
  </si>
  <si>
    <t>I-4713</t>
  </si>
  <si>
    <t>オズール I-4713</t>
  </si>
  <si>
    <t>ICEROSS　シールインV　ウェーブ</t>
  </si>
  <si>
    <t>10099-230007</t>
  </si>
  <si>
    <t>10099-240014</t>
  </si>
  <si>
    <t>AF-STFS0/STFC0</t>
  </si>
  <si>
    <t>オズール AF-STFS0/STFC0</t>
  </si>
  <si>
    <t>エアロフィット　大腿用　シールイン　スタンダード/コニカル</t>
  </si>
  <si>
    <t>10108-250003</t>
  </si>
  <si>
    <t>65S1/X.65S5/X</t>
  </si>
  <si>
    <t>STREIFENEDER 65S1/X.65S5/X</t>
  </si>
  <si>
    <t>STREIFENEDER</t>
  </si>
  <si>
    <t>4リップシリコーンライナー</t>
  </si>
  <si>
    <t>10010-180012</t>
  </si>
  <si>
    <t>10020-130016</t>
  </si>
  <si>
    <t>10020-130017</t>
  </si>
  <si>
    <t>10020-250004</t>
  </si>
  <si>
    <t>ALA-VM-S4</t>
  </si>
  <si>
    <t>ウィローウッド ALA-VM-S4</t>
  </si>
  <si>
    <t>アルファシリコーンボリュームマネージメントパッド4.5mm</t>
  </si>
  <si>
    <t>10020-250005</t>
  </si>
  <si>
    <t>ALA-VM-S7</t>
  </si>
  <si>
    <t>ウィローウッド ALA-VM-S7</t>
  </si>
  <si>
    <t>アルファシリコーンボリュームマネージメントパッド7.5mm</t>
  </si>
  <si>
    <t>10095-200001</t>
  </si>
  <si>
    <t>中村ブレイス（株）</t>
  </si>
  <si>
    <t>770 N</t>
  </si>
  <si>
    <t>中村ブレイス 770 N</t>
  </si>
  <si>
    <t>中村ブレイス</t>
  </si>
  <si>
    <t>ゲルマット　ノーマルタイプ</t>
  </si>
  <si>
    <t>10095-200002</t>
  </si>
  <si>
    <t>771 N</t>
  </si>
  <si>
    <t>中村ブレイス 771 N</t>
  </si>
  <si>
    <t>ゲルマット　ソフトタイプ</t>
  </si>
  <si>
    <t>10095-200003</t>
  </si>
  <si>
    <t>772 N</t>
  </si>
  <si>
    <t>中村ブレイス 772 N</t>
  </si>
  <si>
    <t>ゲルマット　スーパーソフトタイプ</t>
  </si>
  <si>
    <t>10099-210257</t>
  </si>
  <si>
    <t>10099-210258</t>
  </si>
  <si>
    <t>10010-000604</t>
  </si>
  <si>
    <t>10010-190016</t>
  </si>
  <si>
    <t>10010-190018</t>
  </si>
  <si>
    <t>10010-210008</t>
  </si>
  <si>
    <t>10011-000266</t>
  </si>
  <si>
    <t>10011-000267</t>
  </si>
  <si>
    <t>10011-080030</t>
  </si>
  <si>
    <t>10011-080031</t>
  </si>
  <si>
    <t>10011-130037</t>
  </si>
  <si>
    <t>10011-140016</t>
  </si>
  <si>
    <t>10011-150014</t>
  </si>
  <si>
    <t>10011-160012</t>
  </si>
  <si>
    <t>10011-200008</t>
  </si>
  <si>
    <t>10012-170007</t>
  </si>
  <si>
    <t>10012-250007</t>
  </si>
  <si>
    <t>EZF</t>
  </si>
  <si>
    <t>アルプス EZF</t>
  </si>
  <si>
    <t>EZフレックスゲルライナー</t>
  </si>
  <si>
    <t>10014-160003</t>
  </si>
  <si>
    <t>M1510</t>
  </si>
  <si>
    <t>ラポック M1510</t>
  </si>
  <si>
    <t>SoftSkin　S40シリコーンライナー　下腿用（ピン）</t>
  </si>
  <si>
    <t>10014-170002</t>
  </si>
  <si>
    <t>M1520</t>
  </si>
  <si>
    <t>ラポック M1520</t>
  </si>
  <si>
    <t>SoftSkin　Air　S40シリコーンライナー</t>
  </si>
  <si>
    <t>10014-180002</t>
  </si>
  <si>
    <t>M1550</t>
  </si>
  <si>
    <t>ラポック M1550</t>
  </si>
  <si>
    <t>SoftSkin　Air　TF（大腿用ピン式）</t>
  </si>
  <si>
    <t>10020-000224</t>
  </si>
  <si>
    <t>10020-130019</t>
  </si>
  <si>
    <t>10020-130020</t>
  </si>
  <si>
    <t>10020-170006</t>
  </si>
  <si>
    <t>10020-220001</t>
  </si>
  <si>
    <t>10020-250006</t>
  </si>
  <si>
    <t>ALL-DES</t>
  </si>
  <si>
    <t>ウィローウッド ALL-DES</t>
  </si>
  <si>
    <t>アルファデザインロッキングライナー</t>
  </si>
  <si>
    <t>10049-220005</t>
  </si>
  <si>
    <t>10071-240006</t>
  </si>
  <si>
    <t>1S711</t>
  </si>
  <si>
    <t>プロテオール 1S711</t>
  </si>
  <si>
    <t>シリタッチ アロエ ロッキングライナー</t>
  </si>
  <si>
    <t>10071-250002</t>
  </si>
  <si>
    <t>1S712</t>
  </si>
  <si>
    <t>プロテオール 1S712</t>
  </si>
  <si>
    <t>シリタッチ クラシック ロッキングライナー</t>
  </si>
  <si>
    <t>10099-210260</t>
  </si>
  <si>
    <t>10099-210261</t>
  </si>
  <si>
    <t>10099-210262</t>
  </si>
  <si>
    <t>10099-210263</t>
  </si>
  <si>
    <t>10099-210264</t>
  </si>
  <si>
    <t>10099-210265</t>
  </si>
  <si>
    <t>10099-210266</t>
  </si>
  <si>
    <t>10099-210267</t>
  </si>
  <si>
    <t>10099-210268</t>
  </si>
  <si>
    <t>10099-210269</t>
  </si>
  <si>
    <t>10099-210270</t>
  </si>
  <si>
    <t>10099-210272</t>
  </si>
  <si>
    <t>10099-210273</t>
  </si>
  <si>
    <t>10099-250030</t>
  </si>
  <si>
    <t>I-SXLS/SXLC</t>
  </si>
  <si>
    <t>オズール I-SXLS/SXLC</t>
  </si>
  <si>
    <t>ICEROSS　大腿用　シールインX　ロッキングライナー　スタンダード/コニカル</t>
  </si>
  <si>
    <t>10102-220006</t>
  </si>
  <si>
    <t>10108-240010</t>
  </si>
  <si>
    <t>SL-10-X</t>
  </si>
  <si>
    <t>IB-ER SL-10-X</t>
  </si>
  <si>
    <t>ディスタルコネクタ付シリコーンライナー</t>
  </si>
  <si>
    <t>10099-210275</t>
  </si>
  <si>
    <t>10099-210276</t>
  </si>
  <si>
    <t>10010-000605</t>
  </si>
  <si>
    <t>10010-220007</t>
  </si>
  <si>
    <t>9H15</t>
  </si>
  <si>
    <t>メティス 9H15</t>
  </si>
  <si>
    <t>コスメチックフットシェル1</t>
  </si>
  <si>
    <t>10010-220008</t>
  </si>
  <si>
    <t>9H21</t>
  </si>
  <si>
    <t>メティス 9H21</t>
  </si>
  <si>
    <t>コスメチックフットシェル2</t>
  </si>
  <si>
    <t>10011-000268</t>
  </si>
  <si>
    <t>2C4</t>
  </si>
  <si>
    <t>オットーボック 2C4</t>
  </si>
  <si>
    <t>フットシェル　Cウォーク1C40用</t>
  </si>
  <si>
    <t>10011-080060</t>
  </si>
  <si>
    <t>10011-190022</t>
  </si>
  <si>
    <t>2C7</t>
  </si>
  <si>
    <t>オットーボック 2C7</t>
  </si>
  <si>
    <t>フットシェル　1B1用</t>
  </si>
  <si>
    <t>10011-240016</t>
  </si>
  <si>
    <t>2C8</t>
  </si>
  <si>
    <t>オットーボック 2C8</t>
  </si>
  <si>
    <t>フットシェル タレオアジャスト1C56用</t>
  </si>
  <si>
    <t>10011-240017</t>
  </si>
  <si>
    <t>2C12</t>
  </si>
  <si>
    <t>オットーボック 2C12</t>
  </si>
  <si>
    <t>フットシェル テリオン1C1ｘ用</t>
  </si>
  <si>
    <t>10011-240018</t>
  </si>
  <si>
    <t>2C15</t>
  </si>
  <si>
    <t>オットーボック 2C15</t>
  </si>
  <si>
    <t>フットシェル タレオ1C5x用</t>
  </si>
  <si>
    <t>10011-240019</t>
  </si>
  <si>
    <t>2C3-1</t>
  </si>
  <si>
    <t>オットーボック 2C3-1</t>
  </si>
  <si>
    <t>フットシェル トライアス1C30用</t>
  </si>
  <si>
    <t>10011-240020</t>
  </si>
  <si>
    <t>2C6</t>
  </si>
  <si>
    <t>オットーボック 2C6</t>
  </si>
  <si>
    <t>フットシェル トリトン1C6x用</t>
  </si>
  <si>
    <t>10011-240021</t>
  </si>
  <si>
    <t>2C1</t>
  </si>
  <si>
    <t>オットーボック 2C1</t>
  </si>
  <si>
    <t>フットシェル アジャスト1M10用</t>
  </si>
  <si>
    <t>10011-240022</t>
  </si>
  <si>
    <t>2C2</t>
  </si>
  <si>
    <t>オットーボック 2C2</t>
  </si>
  <si>
    <t>フットシェル プロサイム1C20用</t>
  </si>
  <si>
    <t>10011-240026</t>
  </si>
  <si>
    <t>2C70</t>
  </si>
  <si>
    <t>オットーボック 2C70</t>
  </si>
  <si>
    <t>フットシェル エヴァント1C70用</t>
  </si>
  <si>
    <t>10012-250008</t>
  </si>
  <si>
    <t>BSCOVER</t>
  </si>
  <si>
    <t>アルプス BSCOVER</t>
  </si>
  <si>
    <t>バイオステップ　フットシェル</t>
  </si>
  <si>
    <t>10014-240002</t>
  </si>
  <si>
    <t>M11-009</t>
  </si>
  <si>
    <t>ラポック M11-009</t>
  </si>
  <si>
    <t>10020-000226</t>
  </si>
  <si>
    <t>FS01</t>
  </si>
  <si>
    <t>ウィローウッド FS01</t>
  </si>
  <si>
    <t>ウィローウッド社フットカバー</t>
  </si>
  <si>
    <t>10020-150008</t>
  </si>
  <si>
    <t>FSDW-SIZE</t>
  </si>
  <si>
    <t>ウィローウッド FSDW-SIZE</t>
  </si>
  <si>
    <t>デュラウォーク用フットカバー</t>
  </si>
  <si>
    <t>10020-190002</t>
  </si>
  <si>
    <t>X900</t>
  </si>
  <si>
    <t>リンデ　エクステンド X900</t>
  </si>
  <si>
    <t>エクステンドフット用フットカバー</t>
  </si>
  <si>
    <t>10024-180002</t>
  </si>
  <si>
    <t>FTC3</t>
  </si>
  <si>
    <t>プロテオールUSA FTC3</t>
  </si>
  <si>
    <t>ナブテスコ　フリーダム足部専用フットシェル</t>
  </si>
  <si>
    <t>10071-210017</t>
  </si>
  <si>
    <t>FS</t>
  </si>
  <si>
    <t>プロテオール FS</t>
  </si>
  <si>
    <t>10071-220007</t>
  </si>
  <si>
    <t>FSK</t>
  </si>
  <si>
    <t>プロテオール FSK</t>
  </si>
  <si>
    <t>フットシェル ローバー, キッズ用</t>
  </si>
  <si>
    <t>10071-220008</t>
  </si>
  <si>
    <t>FTC-2K FTC-3K</t>
  </si>
  <si>
    <t>プロテオール FTC-2K FTC-3K</t>
  </si>
  <si>
    <t>フットシェル キネックス, キンテラ3用</t>
  </si>
  <si>
    <t>10099-210277</t>
  </si>
  <si>
    <t>FSO0</t>
  </si>
  <si>
    <t>オズール FSO0</t>
  </si>
  <si>
    <t>フットカバー</t>
  </si>
  <si>
    <t>10099-250026</t>
  </si>
  <si>
    <t>FSW0</t>
  </si>
  <si>
    <t>オズール FSW0</t>
  </si>
  <si>
    <t>フットカバー　ボタン付き</t>
  </si>
  <si>
    <t>10108-240013</t>
  </si>
  <si>
    <t>AS-X</t>
  </si>
  <si>
    <t>IB-ER AS-X</t>
  </si>
  <si>
    <t>IB-ER社足部用フットカバー</t>
  </si>
  <si>
    <t>10010-000607</t>
  </si>
  <si>
    <t>10011-000269</t>
  </si>
  <si>
    <t>10012-250009</t>
  </si>
  <si>
    <t>BSSOCK</t>
  </si>
  <si>
    <t>アルプス BSSOCK</t>
  </si>
  <si>
    <t>バイオステップ　スペクトラソック</t>
  </si>
  <si>
    <t>10014-250001</t>
  </si>
  <si>
    <t>M12-190</t>
  </si>
  <si>
    <t>ラポック M12-190</t>
  </si>
  <si>
    <t>10020-000227</t>
  </si>
  <si>
    <t>700-SS001</t>
  </si>
  <si>
    <t>ウィローウッド 700-SS001</t>
  </si>
  <si>
    <t>ウィローウッド社スペクトラソックス</t>
  </si>
  <si>
    <t>10020-200006</t>
  </si>
  <si>
    <t>X900-201</t>
  </si>
  <si>
    <t>リンデ　エクステンド X900-201</t>
  </si>
  <si>
    <t>10024-180003</t>
  </si>
  <si>
    <t>S0-NPS</t>
  </si>
  <si>
    <t>プロテオールUSA S0-NPS</t>
  </si>
  <si>
    <t>ナブテスコ　フリーダム足部専用スペクトラソックス</t>
  </si>
  <si>
    <t>10071-210018</t>
  </si>
  <si>
    <t>SS</t>
  </si>
  <si>
    <t>プロテオール SS</t>
  </si>
  <si>
    <t>10071-220009</t>
  </si>
  <si>
    <t>SO-F14</t>
  </si>
  <si>
    <t>プロテオール SO-F14</t>
  </si>
  <si>
    <t>スペクトラソックス キネックス用</t>
  </si>
  <si>
    <t>10099-210278</t>
  </si>
  <si>
    <t>FSEL6000</t>
  </si>
  <si>
    <t>オズール FSEL6000</t>
  </si>
  <si>
    <t>10010-160005</t>
  </si>
  <si>
    <t>10011-090025</t>
  </si>
  <si>
    <t>2R117</t>
  </si>
  <si>
    <t>オットーボック 2R117</t>
  </si>
  <si>
    <t>ソケットコネクター</t>
  </si>
  <si>
    <t>10011-090026</t>
  </si>
  <si>
    <t>4F34</t>
  </si>
  <si>
    <t>オットーボック 4F34</t>
  </si>
  <si>
    <t>ロックコントロールユニット</t>
  </si>
  <si>
    <t>10011-140017</t>
  </si>
  <si>
    <t>4R147</t>
  </si>
  <si>
    <t>オットーボック 4R147</t>
  </si>
  <si>
    <t>ハーモニーP3</t>
  </si>
  <si>
    <t>10011-160013</t>
  </si>
  <si>
    <t>4R152</t>
  </si>
  <si>
    <t>オットーボック 4R152</t>
  </si>
  <si>
    <t>ハーモニーE2</t>
  </si>
  <si>
    <t>10011-170012</t>
  </si>
  <si>
    <t>10011-190024</t>
  </si>
  <si>
    <t>4R180</t>
  </si>
  <si>
    <t>オットーボック 4R180</t>
  </si>
  <si>
    <t>ハーモニー　P4</t>
  </si>
  <si>
    <t>10011-250019</t>
  </si>
  <si>
    <t>21Y164</t>
  </si>
  <si>
    <t>オットーボック 21Y164</t>
  </si>
  <si>
    <t>RevoFit キット</t>
  </si>
  <si>
    <t>10014-130011</t>
  </si>
  <si>
    <t>10020-190003</t>
  </si>
  <si>
    <t>LLV-2000</t>
  </si>
  <si>
    <t>ウィローウッド LLV-2000</t>
  </si>
  <si>
    <t>リムロジック</t>
  </si>
  <si>
    <t>10020-200007</t>
  </si>
  <si>
    <t>LLM-1000</t>
  </si>
  <si>
    <t>ウィローウッド LLM-1000</t>
  </si>
  <si>
    <t>リムロジックM</t>
  </si>
  <si>
    <t>10071-250006</t>
  </si>
  <si>
    <t>EVRB</t>
  </si>
  <si>
    <t>プロテオール EVRB</t>
  </si>
  <si>
    <t>EVAQ8システム リビルドキット</t>
  </si>
  <si>
    <t>10099-210279</t>
  </si>
  <si>
    <t>10099-210280</t>
  </si>
  <si>
    <t>10099-210281</t>
  </si>
  <si>
    <t>10099-210282</t>
  </si>
  <si>
    <t>10099-210283</t>
  </si>
  <si>
    <t>M-400206</t>
  </si>
  <si>
    <t>オズール M-400206</t>
  </si>
  <si>
    <t>ダイレクトソケット用　ボトムシール</t>
  </si>
  <si>
    <t>10012-000435</t>
  </si>
  <si>
    <t>21A-021 　　　　　</t>
  </si>
  <si>
    <t>小原 21A-021 　　　　　</t>
  </si>
  <si>
    <t>鉄輪止式股関節金具　大　メッキなし</t>
  </si>
  <si>
    <t>10012-000436</t>
  </si>
  <si>
    <t>21A-022</t>
  </si>
  <si>
    <t>小原 21A-022</t>
  </si>
  <si>
    <t>鉄輪止式股関節金具　中　メッキなし</t>
  </si>
  <si>
    <t>10012-000437</t>
  </si>
  <si>
    <t>21A-023 　　　　　</t>
  </si>
  <si>
    <t>小原 21A-023 　　　　　</t>
  </si>
  <si>
    <t>鉄輪止式股関節金具　小　メッキなし</t>
  </si>
  <si>
    <t>10010-000608</t>
  </si>
  <si>
    <t>KI-105</t>
  </si>
  <si>
    <t>啓愛 KI-105</t>
  </si>
  <si>
    <t>ストッパー付股関節（片側支柱左右あり）</t>
  </si>
  <si>
    <t>10012-000438</t>
  </si>
  <si>
    <t>21A-011 　　　　　</t>
  </si>
  <si>
    <t>小原 21A-011 　　　　　</t>
  </si>
  <si>
    <t>ジュラ輪止式股関節金具　大</t>
  </si>
  <si>
    <t>10012-000439</t>
  </si>
  <si>
    <t>21A-012 　</t>
  </si>
  <si>
    <t>小原 21A-012 　</t>
  </si>
  <si>
    <t>ジュラ輪止式股関節金具　中</t>
  </si>
  <si>
    <t>10012-000440</t>
  </si>
  <si>
    <t>21A-013 　</t>
  </si>
  <si>
    <t>小原 21A-013 　</t>
  </si>
  <si>
    <t>ジュラ輪止式股関節金具　小</t>
  </si>
  <si>
    <t>10010-160007</t>
  </si>
  <si>
    <t>K-200-H</t>
  </si>
  <si>
    <t>啓愛 K-200-H</t>
  </si>
  <si>
    <t>ダイヤルロック股関節（片側支柱左右あり）</t>
  </si>
  <si>
    <t>10017-000051</t>
  </si>
  <si>
    <t>AR-03HJ04-01</t>
  </si>
  <si>
    <t>有薗製作所 AR-03HJ04-01</t>
  </si>
  <si>
    <t>小児用ダイヤル式股継手</t>
  </si>
  <si>
    <t>10017-090001</t>
  </si>
  <si>
    <t>058528</t>
  </si>
  <si>
    <t>フィラワー 058528</t>
  </si>
  <si>
    <t>モーションコントロールプレート　S</t>
  </si>
  <si>
    <t>10017-090002</t>
  </si>
  <si>
    <t>058529</t>
  </si>
  <si>
    <t>フィラワー 058529</t>
  </si>
  <si>
    <t>モーションコントロールプレート　M</t>
  </si>
  <si>
    <t>10017-090003</t>
  </si>
  <si>
    <t>058537</t>
  </si>
  <si>
    <t>フィラワー 058537</t>
  </si>
  <si>
    <t>モーションコントロールプレート　L</t>
  </si>
  <si>
    <t>10055-130001</t>
  </si>
  <si>
    <t>（株）トクダオルソテック</t>
  </si>
  <si>
    <t>TO-755</t>
  </si>
  <si>
    <t>トクダオルソテック TO-755</t>
  </si>
  <si>
    <t>トクダオルソテック</t>
  </si>
  <si>
    <t>ダイヤル式・ステンレス　(2.5×１８)</t>
  </si>
  <si>
    <t>10055-130002</t>
  </si>
  <si>
    <t>TO-760</t>
  </si>
  <si>
    <t>トクダオルソテック TO-760</t>
  </si>
  <si>
    <t>ダイヤル式・ステンレス(３×１８)</t>
  </si>
  <si>
    <t>10059-170002</t>
  </si>
  <si>
    <t>（株）リハビテック</t>
  </si>
  <si>
    <t>A-2-2</t>
  </si>
  <si>
    <t>リハビテック A-2-2</t>
  </si>
  <si>
    <t>リハビテック</t>
  </si>
  <si>
    <t>伸展・屈曲両方向への可動域制限機構が有</t>
  </si>
  <si>
    <t>10010-140002</t>
  </si>
  <si>
    <t>K-130</t>
  </si>
  <si>
    <t>啓愛 K-130</t>
  </si>
  <si>
    <t>サポーター用ダイヤル式角度調節股継手</t>
  </si>
  <si>
    <t>10010-160008</t>
  </si>
  <si>
    <t>4321</t>
  </si>
  <si>
    <t>オルソメリカ 4321</t>
  </si>
  <si>
    <t>オルソメリカ</t>
  </si>
  <si>
    <t>バーチャル5ヒップジョイント　継手側面に品番のレーザー刻印あり。（刻印のないものは完成用部品としての算定不可）</t>
  </si>
  <si>
    <t>10010-210020</t>
  </si>
  <si>
    <t>KI-100-2</t>
  </si>
  <si>
    <t>啓愛 KI-100-2</t>
  </si>
  <si>
    <t>ツイスター用股足関節金具</t>
  </si>
  <si>
    <t>10017-000052</t>
  </si>
  <si>
    <t>4262.05</t>
  </si>
  <si>
    <t>オルソメリカ 4262.05</t>
  </si>
  <si>
    <t>バーチャルヒップジョイント　継手側面に品番のレーザー刻印あり。（刻印のないものは完成用部品としての算定不可）</t>
  </si>
  <si>
    <t>10017-000053</t>
  </si>
  <si>
    <t>058545</t>
  </si>
  <si>
    <t>フィラワー 058545</t>
  </si>
  <si>
    <t>スコティッシュライトヒップジョイント　M　外転角0°</t>
  </si>
  <si>
    <t>10017-000054</t>
  </si>
  <si>
    <t>058552</t>
  </si>
  <si>
    <t>フィラワー 058552</t>
  </si>
  <si>
    <t>スコティッシュライトヒップジョイント　M　外転角10°</t>
  </si>
  <si>
    <t>10017-000055</t>
  </si>
  <si>
    <t>058560</t>
  </si>
  <si>
    <t>フィラワー 058560</t>
  </si>
  <si>
    <t>スコティッシュライトヒップジョイント　M　外転角25°</t>
  </si>
  <si>
    <t>10017-000056</t>
  </si>
  <si>
    <t>058578</t>
  </si>
  <si>
    <t>フィラワー 058578</t>
  </si>
  <si>
    <t>スコティッシュライトヒップジョイント　M　外転角35°</t>
  </si>
  <si>
    <t>10017-000057</t>
  </si>
  <si>
    <t>058586</t>
  </si>
  <si>
    <t>フィラワー 058586</t>
  </si>
  <si>
    <t>スコティッシュライトヒップジョイント　L　外転角0°</t>
  </si>
  <si>
    <t>10017-000058</t>
  </si>
  <si>
    <t>058594</t>
  </si>
  <si>
    <t>フィラワー 058594</t>
  </si>
  <si>
    <t>スコティッシュライトヒップジョイント　L　外転角10°</t>
  </si>
  <si>
    <t>10017-000059</t>
  </si>
  <si>
    <t>058602</t>
  </si>
  <si>
    <t>フィラワー 058602</t>
  </si>
  <si>
    <t>スコティッシュライトヒップジョイント　L　外転角25°</t>
  </si>
  <si>
    <t>10017-000060</t>
  </si>
  <si>
    <t>058610</t>
  </si>
  <si>
    <t>フィラワー 058610</t>
  </si>
  <si>
    <t>スコティッシュライトヒップジョイント　L　外転角35°</t>
  </si>
  <si>
    <t>10017-000061</t>
  </si>
  <si>
    <t>058642</t>
  </si>
  <si>
    <t>フィラワー 058642</t>
  </si>
  <si>
    <t>スコティッシュライトヒップジョイント　S　外転角0°</t>
  </si>
  <si>
    <t>10017-000062</t>
  </si>
  <si>
    <t>058644</t>
  </si>
  <si>
    <t>フィラワー 058644</t>
  </si>
  <si>
    <t>スコティッシュライトヒップジョイント　S　外転角10°</t>
  </si>
  <si>
    <t>10017-000063</t>
  </si>
  <si>
    <t>058646</t>
  </si>
  <si>
    <t>フィラワー 058646</t>
  </si>
  <si>
    <t>スコティッシュライトヒップジョイント　S　外転角25°</t>
  </si>
  <si>
    <t>10017-000064</t>
  </si>
  <si>
    <t>058648</t>
  </si>
  <si>
    <t>フィラワー 058648</t>
  </si>
  <si>
    <t>スコティッシュライトヒップジョイント　S　外転角35°</t>
  </si>
  <si>
    <t>10017-090004</t>
  </si>
  <si>
    <t>050728</t>
  </si>
  <si>
    <t>フィラワー 050728</t>
  </si>
  <si>
    <t>スコティッシュライトヒップジョイント　外転角度調節式　S</t>
  </si>
  <si>
    <t>10017-090005</t>
  </si>
  <si>
    <t>050732</t>
  </si>
  <si>
    <t>フィラワー 050732</t>
  </si>
  <si>
    <t>スコティッシュライトヒップジョイント　外転角度調節式　M</t>
  </si>
  <si>
    <t>10017-090006</t>
  </si>
  <si>
    <t>050757</t>
  </si>
  <si>
    <t>フィラワー 050757</t>
  </si>
  <si>
    <t>スコティッシュライトヒップジョイント　外転角度調節式　L</t>
  </si>
  <si>
    <t>10020-000228</t>
  </si>
  <si>
    <t>SWA-J</t>
  </si>
  <si>
    <t>キャンプスカンジナビア SWA-J</t>
  </si>
  <si>
    <t>キャンプスカンジナビア</t>
  </si>
  <si>
    <t>スワッシュ骨盤帯付外転股継手</t>
  </si>
  <si>
    <t>10059-220001</t>
  </si>
  <si>
    <t>PS-1-1</t>
  </si>
  <si>
    <t>リハビテック PS-1-1</t>
  </si>
  <si>
    <t>ニューポーゴスティック用股継手(S・M・L)(右・左)</t>
  </si>
  <si>
    <t>10017-000070</t>
  </si>
  <si>
    <t>028728XL</t>
  </si>
  <si>
    <t>フィラワー 028728XL</t>
  </si>
  <si>
    <t>RGOホリゾンタルケーブル　S</t>
  </si>
  <si>
    <t>10017-000071</t>
  </si>
  <si>
    <t>028722XL</t>
  </si>
  <si>
    <t>フィラワー 028722XL</t>
  </si>
  <si>
    <t>RGOホリゾンタルケーブル　M</t>
  </si>
  <si>
    <t>10017-000072</t>
  </si>
  <si>
    <t>028726XL</t>
  </si>
  <si>
    <t>フィラワー 028726XL</t>
  </si>
  <si>
    <t>RGOホリゾンタルケーブル　L</t>
  </si>
  <si>
    <t>10046-160001</t>
  </si>
  <si>
    <t>東名ブレース（株）</t>
  </si>
  <si>
    <t>ＰＷ３</t>
  </si>
  <si>
    <t>東名ブレース ＰＷ３</t>
  </si>
  <si>
    <t>東名ブレース</t>
  </si>
  <si>
    <t>プライムウォークＲ</t>
  </si>
  <si>
    <t>10046-160002</t>
  </si>
  <si>
    <t>ＰＷ３Ｓ－ＬＲ</t>
  </si>
  <si>
    <t>東名ブレース ＰＷ３Ｓ－ＬＲ</t>
  </si>
  <si>
    <t>プライムウォークＲ専用ステー</t>
  </si>
  <si>
    <t>10049-080001</t>
  </si>
  <si>
    <t>MG2001-1</t>
  </si>
  <si>
    <t>松本 MG2001-1</t>
  </si>
  <si>
    <t>松本</t>
  </si>
  <si>
    <t>本体</t>
  </si>
  <si>
    <t>10049-080002</t>
  </si>
  <si>
    <t>MG2001-2</t>
  </si>
  <si>
    <t>松本 MG2001-2</t>
  </si>
  <si>
    <t>コントロール　ケーブルユニット</t>
  </si>
  <si>
    <t>10010-000620</t>
  </si>
  <si>
    <t>K-107</t>
  </si>
  <si>
    <t>啓愛 K-107</t>
  </si>
  <si>
    <t>膝関節　軽合金</t>
  </si>
  <si>
    <t>10010-230005</t>
  </si>
  <si>
    <t>K-S-1A</t>
  </si>
  <si>
    <t>啓愛 K-S-1A</t>
  </si>
  <si>
    <t>サポーター用単軸膝継手</t>
  </si>
  <si>
    <t>10011-200009</t>
  </si>
  <si>
    <t>17KF100-2=16-T</t>
  </si>
  <si>
    <t>オットーボック 17KF100-2=16-T</t>
  </si>
  <si>
    <t>C-Brace内側用膝継手</t>
  </si>
  <si>
    <t>10011-240002</t>
  </si>
  <si>
    <t>17B206</t>
  </si>
  <si>
    <t>オットーボック 17B206</t>
  </si>
  <si>
    <t>E-MAG アクティブ内側用膝継手</t>
  </si>
  <si>
    <t>10012-000443</t>
  </si>
  <si>
    <t>14A-001</t>
  </si>
  <si>
    <t>小原 14A-001</t>
  </si>
  <si>
    <t>ジュラ遊動（輪なし）筋金・普通品　大</t>
  </si>
  <si>
    <t>10012-000444</t>
  </si>
  <si>
    <t>14A-002 　　</t>
  </si>
  <si>
    <t>小原 14A-002 　　</t>
  </si>
  <si>
    <t>ジュラ遊動（輪なし）筋金・普通品　中</t>
  </si>
  <si>
    <t>10012-000445</t>
  </si>
  <si>
    <t>14A-003</t>
  </si>
  <si>
    <t>小原 14A-003</t>
  </si>
  <si>
    <t>ジュラ遊動（輪なし）筋金・普通品　中間</t>
  </si>
  <si>
    <t>10012-000446</t>
  </si>
  <si>
    <t>14A-004 　　　</t>
  </si>
  <si>
    <t>小原 14A-004 　　　</t>
  </si>
  <si>
    <t>ジュラ遊動（輪なし）筋金・普通品　小</t>
  </si>
  <si>
    <t>10012-000447</t>
  </si>
  <si>
    <t>14A-005 　　　　　</t>
  </si>
  <si>
    <t>小原 14A-005 　　　　　</t>
  </si>
  <si>
    <t>ジュラ遊動（輪なし）筋金・普通品　極小</t>
  </si>
  <si>
    <t>10021-000005</t>
  </si>
  <si>
    <t>T-831-2</t>
  </si>
  <si>
    <t>日進医療器(株) T-831-2</t>
  </si>
  <si>
    <t>膝継手（遊動式）　18mm　軽合金/ステンレス製</t>
  </si>
  <si>
    <t>10021-000006</t>
  </si>
  <si>
    <t>T-831-3</t>
  </si>
  <si>
    <t>日進医療器(株) T-831-3</t>
  </si>
  <si>
    <t>膝継手（遊動式）　16mm　軽合金/ステンレス製</t>
  </si>
  <si>
    <t>10021-000007</t>
  </si>
  <si>
    <t>T-831-4</t>
  </si>
  <si>
    <t>日進医療器(株) T-831-4</t>
  </si>
  <si>
    <t>膝継手（遊動式）　14mm　軽合金/ステンレス製</t>
  </si>
  <si>
    <t>10021-000008</t>
  </si>
  <si>
    <t>T-831-5</t>
  </si>
  <si>
    <t>日進医療器(株) T-831-5</t>
  </si>
  <si>
    <t>10021-000009</t>
  </si>
  <si>
    <t>T-831-6</t>
  </si>
  <si>
    <t>日進医療器(株) T-831-6</t>
  </si>
  <si>
    <t>膝継手（遊動式）　12mm　軽合金/ステンレス製</t>
  </si>
  <si>
    <t>10049-200001</t>
  </si>
  <si>
    <t>SJ1071</t>
  </si>
  <si>
    <t>フィオル＆ゲンツ SJ1071</t>
  </si>
  <si>
    <t>フィオル＆ゲンツ</t>
  </si>
  <si>
    <t>ニューロクラシックゼロ膝継手　12mm　1個（内外側使用の場合は2個必要）</t>
  </si>
  <si>
    <t>10049-200002</t>
  </si>
  <si>
    <t>SJ1072</t>
  </si>
  <si>
    <t>フィオル＆ゲンツ SJ1072</t>
  </si>
  <si>
    <t>ニューロクラシックゼロ膝継手　14mm　1個（内外側使用の場合は2個必要）</t>
  </si>
  <si>
    <t>10049-200003</t>
  </si>
  <si>
    <t>SJ1173</t>
  </si>
  <si>
    <t>フィオル＆ゲンツ SJ1173</t>
  </si>
  <si>
    <t>ニューロクラシックゼロ膝継手　16mm　1個（内外側使用の場合は2個必要）</t>
  </si>
  <si>
    <t>10049-200004</t>
  </si>
  <si>
    <t>SJ1175</t>
  </si>
  <si>
    <t>フィオル＆ゲンツ SJ1175</t>
  </si>
  <si>
    <t>ニューロクラシックゼロ膝継手　20mm　1個（内外側使用の場合は2個必要）</t>
  </si>
  <si>
    <t>10059-220002</t>
  </si>
  <si>
    <t>PS-1-2</t>
  </si>
  <si>
    <t>リハビテック PS-1-2</t>
  </si>
  <si>
    <t>ニューポーゴスティック用膝継手</t>
  </si>
  <si>
    <t>10010-000635</t>
  </si>
  <si>
    <t>K-115</t>
  </si>
  <si>
    <t>啓愛 K-115</t>
  </si>
  <si>
    <t>膝関節大曲　軽合金</t>
  </si>
  <si>
    <t>10011-210009</t>
  </si>
  <si>
    <t>17B26</t>
  </si>
  <si>
    <t>オットーボック 17B26</t>
  </si>
  <si>
    <t>オフセット 下腿内カーブ ステンレス</t>
  </si>
  <si>
    <t>10012-000448</t>
  </si>
  <si>
    <t>15A-001</t>
  </si>
  <si>
    <t>小原 15A-001</t>
  </si>
  <si>
    <t>ジュラ遊動（輪なし）筋金・　オフセット</t>
  </si>
  <si>
    <t>10012-000450</t>
  </si>
  <si>
    <t>16A-001 　　　</t>
  </si>
  <si>
    <t>小原 16A-001 　　　</t>
  </si>
  <si>
    <t>鉄大腿補助器筋金大曲　大　メッキなし</t>
  </si>
  <si>
    <t>10012-000451</t>
  </si>
  <si>
    <t>16A-002 　　　</t>
  </si>
  <si>
    <t>小原 16A-002 　　　</t>
  </si>
  <si>
    <t>鉄大腿補助器筋金大曲　中　メッキなし</t>
  </si>
  <si>
    <t>10049-160002</t>
  </si>
  <si>
    <t>SK1382</t>
  </si>
  <si>
    <t>フィオル＆ゲンツ SK1382</t>
  </si>
  <si>
    <t>ニューロバリオ膝継手　14mm　1個　(内外側使用の場合は2個必要)</t>
  </si>
  <si>
    <t>10049-160003</t>
  </si>
  <si>
    <t>SK1383</t>
  </si>
  <si>
    <t>フィオル＆ゲンツ SK1383</t>
  </si>
  <si>
    <t>ニューロバリオ膝継手　16mm　1個　(内外側使用の場合は2個必要)</t>
  </si>
  <si>
    <t>10049-180003</t>
  </si>
  <si>
    <t>SK1381</t>
  </si>
  <si>
    <t>フィオル＆ゲンツ SK1381</t>
  </si>
  <si>
    <t>ニューロバリオ膝継手　12mm　1個　(内外側使用の場合は2個必要)</t>
  </si>
  <si>
    <t>10049-180004</t>
  </si>
  <si>
    <t>SK1385</t>
  </si>
  <si>
    <t>フィオル＆ゲンツ SK1385</t>
  </si>
  <si>
    <t>ニューロバリオ膝継手　20mm　1個　(内外側使用の場合は2個必要)</t>
  </si>
  <si>
    <t>10076-180001</t>
  </si>
  <si>
    <t>望月特許商標事務所</t>
  </si>
  <si>
    <t>ko_m9_1</t>
  </si>
  <si>
    <t>望月 ko_m9_1</t>
  </si>
  <si>
    <t>望月</t>
  </si>
  <si>
    <t>膝継手（はと目型回転部品および着脱式膝継手回転ピース付き）</t>
  </si>
  <si>
    <t>10076-190001</t>
  </si>
  <si>
    <t>ko_m9_2</t>
  </si>
  <si>
    <t>望月 ko_m9_2</t>
  </si>
  <si>
    <t>10010-000666</t>
  </si>
  <si>
    <t>K-111</t>
  </si>
  <si>
    <t>啓愛 K-111</t>
  </si>
  <si>
    <t>ストッパー付膝関節　軽合金</t>
  </si>
  <si>
    <t>10010-000676</t>
  </si>
  <si>
    <t>K-111N</t>
  </si>
  <si>
    <t>啓愛 K-111N</t>
  </si>
  <si>
    <t>ストッパー付PL膝関節　軽合金</t>
  </si>
  <si>
    <t>10010-000692</t>
  </si>
  <si>
    <t>K-116</t>
  </si>
  <si>
    <t>啓愛 K-116</t>
  </si>
  <si>
    <t>膝関節角度付　軽合金</t>
  </si>
  <si>
    <t>10010-190021</t>
  </si>
  <si>
    <t>K-111-TI</t>
  </si>
  <si>
    <t>啓愛 K-111-TI</t>
  </si>
  <si>
    <t>ストッパー付膝関節チタンリング</t>
  </si>
  <si>
    <t>10011-130039</t>
  </si>
  <si>
    <t>17B105=16</t>
  </si>
  <si>
    <t>オットーボック 17B105=16</t>
  </si>
  <si>
    <t>ウェッジロック 下腿内側カーブ付 チタン16mm</t>
  </si>
  <si>
    <t>10011-130040</t>
  </si>
  <si>
    <t>17B105=20</t>
  </si>
  <si>
    <t>オットーボック 17B105=20</t>
  </si>
  <si>
    <t>ウェッジロック 下腿内側カーブ付 チタン20mm</t>
  </si>
  <si>
    <t>10011-140018</t>
  </si>
  <si>
    <t>17B20</t>
  </si>
  <si>
    <t>オットーボック 17B20</t>
  </si>
  <si>
    <t>リングロック 内カーブ ステンレス</t>
  </si>
  <si>
    <t>10011-140019</t>
  </si>
  <si>
    <t>17B42</t>
  </si>
  <si>
    <t>オットーボック 17B42</t>
  </si>
  <si>
    <t>リングロック ストレート ステンレス</t>
  </si>
  <si>
    <t>10011-160014</t>
  </si>
  <si>
    <t>17B21</t>
  </si>
  <si>
    <t>オットーボック 17B21</t>
  </si>
  <si>
    <t>リングロック 下腿内カーブ ステンレス</t>
  </si>
  <si>
    <t>10011-230019</t>
  </si>
  <si>
    <t>17LK3=10-T</t>
  </si>
  <si>
    <t>オットーボック 17LK3=10-T</t>
  </si>
  <si>
    <t>ユニラテラル ニージョイント チタン10mm</t>
  </si>
  <si>
    <t>10011-230020</t>
  </si>
  <si>
    <t>17LK3=12-T</t>
  </si>
  <si>
    <t>オットーボック 17LK3=12-T</t>
  </si>
  <si>
    <t>ユニラテラル ニージョイント チタン12mm</t>
  </si>
  <si>
    <t>10011-230021</t>
  </si>
  <si>
    <t>17LK3=14-T</t>
  </si>
  <si>
    <t>オットーボック 17LK3=14-T</t>
  </si>
  <si>
    <t>ユニラテラル ニージョイント チタン14mm</t>
  </si>
  <si>
    <t>10011-230022</t>
  </si>
  <si>
    <t>17LK3=16-T</t>
  </si>
  <si>
    <t>オットーボック 17LK3=16-T</t>
  </si>
  <si>
    <t>ユニラテラル ニージョイント チタン16mm</t>
  </si>
  <si>
    <t>10011-230023</t>
  </si>
  <si>
    <t>17LK3=20-T</t>
  </si>
  <si>
    <t>オットーボック 17LK3=20-T</t>
  </si>
  <si>
    <t>ユニラテラル ニージョイント チタン20mm</t>
  </si>
  <si>
    <t>10012-000454</t>
  </si>
  <si>
    <t>13A-001</t>
  </si>
  <si>
    <t>小原 13A-001</t>
  </si>
  <si>
    <t>鉄輪止筋金　大</t>
  </si>
  <si>
    <t>10012-000455</t>
  </si>
  <si>
    <t>13A-002 　　</t>
  </si>
  <si>
    <t>小原 13A-002 　　</t>
  </si>
  <si>
    <t>鉄輪止筋金　中</t>
  </si>
  <si>
    <t>10012-000456</t>
  </si>
  <si>
    <t>13A-003</t>
  </si>
  <si>
    <t>小原 13A-003</t>
  </si>
  <si>
    <t>鉄輪止筋金　中間</t>
  </si>
  <si>
    <t>10012-000457</t>
  </si>
  <si>
    <t>13A-004 　　</t>
  </si>
  <si>
    <t>小原 13A-004 　　</t>
  </si>
  <si>
    <t>鉄輪止筋金　小</t>
  </si>
  <si>
    <t>10012-000458</t>
  </si>
  <si>
    <t>13A-005 　　　　　</t>
  </si>
  <si>
    <t>小原 13A-005 　　　　　</t>
  </si>
  <si>
    <t>鉄輪止筋金　極小</t>
  </si>
  <si>
    <t>10012-000459</t>
  </si>
  <si>
    <t>12A-001</t>
  </si>
  <si>
    <t>小原 12A-001</t>
  </si>
  <si>
    <t>ジュラ輪止筋金　特大</t>
  </si>
  <si>
    <t>10012-000460</t>
  </si>
  <si>
    <t>12A-002</t>
  </si>
  <si>
    <t>小原 12A-002</t>
  </si>
  <si>
    <t>ジュラ輪止筋金　大1</t>
  </si>
  <si>
    <t>10012-000461</t>
  </si>
  <si>
    <t>12A-003</t>
  </si>
  <si>
    <t>小原 12A-003</t>
  </si>
  <si>
    <t>ジュラ輪止筋金　大2</t>
  </si>
  <si>
    <t>10012-000462</t>
  </si>
  <si>
    <t>12A-004</t>
  </si>
  <si>
    <t>小原 12A-004</t>
  </si>
  <si>
    <t>ジュラ輪止筋金　中1</t>
  </si>
  <si>
    <t>10012-000463</t>
  </si>
  <si>
    <t>12A-005</t>
  </si>
  <si>
    <t>小原 12A-005</t>
  </si>
  <si>
    <t>ジュラ輪止筋金　中2</t>
  </si>
  <si>
    <t>10012-000464</t>
  </si>
  <si>
    <t>12A-006</t>
  </si>
  <si>
    <t>小原 12A-006</t>
  </si>
  <si>
    <t>ジュラ輪止筋金　小1</t>
  </si>
  <si>
    <t>10012-000465</t>
  </si>
  <si>
    <t>12A-007 　　</t>
  </si>
  <si>
    <t>小原 12A-007 　　</t>
  </si>
  <si>
    <t>ジュラ輪止筋金　小2</t>
  </si>
  <si>
    <t>10012-000466</t>
  </si>
  <si>
    <t>12A-008</t>
  </si>
  <si>
    <t>小原 12A-008</t>
  </si>
  <si>
    <t>ジュラ輪止筋金　極小</t>
  </si>
  <si>
    <t>10018-000153</t>
  </si>
  <si>
    <t>B-90-13</t>
  </si>
  <si>
    <t>パシフィックサプライ B-90-13</t>
  </si>
  <si>
    <t>パシフィックサプライ</t>
  </si>
  <si>
    <t>3-wayジョイント</t>
  </si>
  <si>
    <t>10018-000154</t>
  </si>
  <si>
    <t>B-90-14</t>
  </si>
  <si>
    <t>パシフィックサプライ B-90-14</t>
  </si>
  <si>
    <t>10018-000155</t>
  </si>
  <si>
    <t>B-90-15</t>
  </si>
  <si>
    <t>パシフィックサプライ B-90-15</t>
  </si>
  <si>
    <t>10018-000156</t>
  </si>
  <si>
    <t>B-90-16</t>
  </si>
  <si>
    <t>パシフィックサプライ B-90-16</t>
  </si>
  <si>
    <t>10018-000157</t>
  </si>
  <si>
    <t>B-90-17</t>
  </si>
  <si>
    <t>パシフィックサプライ B-90-17</t>
  </si>
  <si>
    <t>10018-250005</t>
  </si>
  <si>
    <t>1402</t>
  </si>
  <si>
    <t>ベッカー 1402</t>
  </si>
  <si>
    <t>ベッカー</t>
  </si>
  <si>
    <t>モジュラー式リングロック膝継手</t>
  </si>
  <si>
    <t>10021-000011</t>
  </si>
  <si>
    <t>T-830-2</t>
  </si>
  <si>
    <t>日進医療器(株) T-830-2</t>
  </si>
  <si>
    <t>膝継手リングロック式18mm　軽合金/ステンレス製</t>
  </si>
  <si>
    <t>10021-000012</t>
  </si>
  <si>
    <t>T-830-3</t>
  </si>
  <si>
    <t>日進医療器(株) T-830-3</t>
  </si>
  <si>
    <t>膝継手リングロック式16mm　軽合金/ステンレス製</t>
  </si>
  <si>
    <t>10021-000013</t>
  </si>
  <si>
    <t>T-830-4</t>
  </si>
  <si>
    <t>日進医療器(株) T-830-4</t>
  </si>
  <si>
    <t>膝継手リングロック式14mm　軽合金/ステンレス製</t>
  </si>
  <si>
    <t>10021-000014</t>
  </si>
  <si>
    <t>T-830-5</t>
  </si>
  <si>
    <t>日進医療器(株) T-830-5</t>
  </si>
  <si>
    <t>10021-000015</t>
  </si>
  <si>
    <t>T-830-6</t>
  </si>
  <si>
    <t>日進医療器(株) T-830-6</t>
  </si>
  <si>
    <t>膝継手リングロック式12mm　軽合金/ステンレス製</t>
  </si>
  <si>
    <t>10026-000001</t>
  </si>
  <si>
    <t>アドバンフィット（株）</t>
  </si>
  <si>
    <t>A-1321</t>
  </si>
  <si>
    <t>アドバンフィット A-1321</t>
  </si>
  <si>
    <t>アドバンフィット</t>
  </si>
  <si>
    <t>SPEX(伸展補助付　4×16　右・左）</t>
  </si>
  <si>
    <t>10026-000002</t>
  </si>
  <si>
    <t>A-1322</t>
  </si>
  <si>
    <t>アドバンフィット A-1322</t>
  </si>
  <si>
    <t>SPEX(伸展補助付　5×16　右・左）</t>
  </si>
  <si>
    <t>10010-000700</t>
  </si>
  <si>
    <t>K-103-P</t>
  </si>
  <si>
    <t>啓愛 K-103-P</t>
  </si>
  <si>
    <t>スプリングレバー膝関節　軽合金</t>
  </si>
  <si>
    <t>10010-000709</t>
  </si>
  <si>
    <t>K-103</t>
  </si>
  <si>
    <t>啓愛 K-103</t>
  </si>
  <si>
    <t>新型レバー付膝関節　軽合金</t>
  </si>
  <si>
    <t>10011-090028</t>
  </si>
  <si>
    <t>17B23=16K</t>
  </si>
  <si>
    <t>オットーボック 17B23=16K</t>
  </si>
  <si>
    <t>ベールロック ショートレバー 内カーブ ステンレス16mm</t>
  </si>
  <si>
    <t>10011-090029</t>
  </si>
  <si>
    <t>17B23=20K</t>
  </si>
  <si>
    <t>オットーボック 17B23=20K</t>
  </si>
  <si>
    <t>ベールロック ショートレバー 内カーブ ステンレス20mm</t>
  </si>
  <si>
    <t>10011-140020</t>
  </si>
  <si>
    <t>17B23</t>
  </si>
  <si>
    <t>オットーボック 17B23</t>
  </si>
  <si>
    <t>ベールロック ロングレバー 内カーブ ステンレス</t>
  </si>
  <si>
    <t>10011-140021</t>
  </si>
  <si>
    <t>17B45</t>
  </si>
  <si>
    <t>オットーボック 17B45</t>
  </si>
  <si>
    <t>ベールロック ロングレバー ストレート ステンレス</t>
  </si>
  <si>
    <t>10049-190001</t>
  </si>
  <si>
    <t>SK8321</t>
  </si>
  <si>
    <t>フィオル＆ゲンツ SK8321</t>
  </si>
  <si>
    <t>ニューロロックマックス膝継手　12mm　1個　（内外側使用の場合は2個必要）</t>
  </si>
  <si>
    <t>10049-190002</t>
  </si>
  <si>
    <t>SK8322</t>
  </si>
  <si>
    <t>フィオル＆ゲンツ SK8322</t>
  </si>
  <si>
    <t>ニューロロックマックス膝継手　14mm　1個（内外側使用の場合は2個必要）</t>
  </si>
  <si>
    <t>10049-190003</t>
  </si>
  <si>
    <t>SK8323</t>
  </si>
  <si>
    <t>フィオル＆ゲンツ SK8323</t>
  </si>
  <si>
    <t>ニューロロックマックス膝継手　16mm　1個　（内外側使用の場合は2個必要）</t>
  </si>
  <si>
    <t>10049-190004</t>
  </si>
  <si>
    <t>SK8325</t>
  </si>
  <si>
    <t>フィオル＆ゲンツ SK8325</t>
  </si>
  <si>
    <t>ニューロロックマックス膝継手　20mm　1個　（内外側使用の場合は2個必要）</t>
  </si>
  <si>
    <t>10049-210004</t>
  </si>
  <si>
    <t>SK5322</t>
  </si>
  <si>
    <t>フィオル＆ゲンツ SK5322</t>
  </si>
  <si>
    <t>ニューロロック膝継手 14mm 1個（内外側使用の場合は2個必要）</t>
  </si>
  <si>
    <t>10049-210005</t>
  </si>
  <si>
    <t>SK5323</t>
  </si>
  <si>
    <t>フィオル＆ゲンツ SK5323</t>
  </si>
  <si>
    <t>ニューロロック膝継手 16mm 1個（内外側使用の場合は2個必要）</t>
  </si>
  <si>
    <t>10049-210006</t>
  </si>
  <si>
    <t>SK5325</t>
  </si>
  <si>
    <t>フィオル＆ゲンツ SK5325</t>
  </si>
  <si>
    <t>ニューロロック膝継手 20mm 1個（内外側使用の場合は2個必要）</t>
  </si>
  <si>
    <t>10049-220001</t>
  </si>
  <si>
    <t>SK7421</t>
  </si>
  <si>
    <t>フィオル＆ゲンツ SK7421</t>
  </si>
  <si>
    <t>ニューロフレックスマックス膝継手 12ｍｍ 1個 (内外側使用の場合は2個必要)</t>
  </si>
  <si>
    <t>10049-220002</t>
  </si>
  <si>
    <t>SK7422</t>
  </si>
  <si>
    <t>フィオル＆ゲンツ SK7422</t>
  </si>
  <si>
    <t>ニューロフレックスマックス膝継手 14ｍｍ1個 (内外側使用の場合は2個必要)</t>
  </si>
  <si>
    <t>10049-220003</t>
  </si>
  <si>
    <t>SK7423</t>
  </si>
  <si>
    <t>フィオル＆ゲンツ SK7423</t>
  </si>
  <si>
    <t>ニューロフレックスマックス膝継手 16ｍｍ1個 (内外側使用の場合は2個必要)</t>
  </si>
  <si>
    <t>10049-220004</t>
  </si>
  <si>
    <t>SK7425</t>
  </si>
  <si>
    <t>フィオル＆ゲンツ SK7425</t>
  </si>
  <si>
    <t>ニューロフレックスマックス膝継手 20ｍｍ 1個 (内外側使用の場合は2個必要)</t>
  </si>
  <si>
    <t>10012-170011</t>
  </si>
  <si>
    <t>050435/050427</t>
  </si>
  <si>
    <t>フィラワー 050435/050427</t>
  </si>
  <si>
    <t>スコティッシュライト</t>
  </si>
  <si>
    <t>10010-000735</t>
  </si>
  <si>
    <t>K-200-1</t>
  </si>
  <si>
    <t>啓愛 K-200-1</t>
  </si>
  <si>
    <t>ダイヤルロック　軽合金　5×18</t>
  </si>
  <si>
    <t>10010-000736</t>
  </si>
  <si>
    <t>K-200-2</t>
  </si>
  <si>
    <t>啓愛 K-200-2</t>
  </si>
  <si>
    <t>ダイヤルロック　軽合金　5×16</t>
  </si>
  <si>
    <t>10010-000737</t>
  </si>
  <si>
    <t>K-200-3</t>
  </si>
  <si>
    <t>啓愛 K-200-3</t>
  </si>
  <si>
    <t>ダイヤルロック　軽合金　5×14</t>
  </si>
  <si>
    <t>10010-000739</t>
  </si>
  <si>
    <t>K-200-5</t>
  </si>
  <si>
    <t>啓愛 K-200-5</t>
  </si>
  <si>
    <t>ダイヤルロック　軽合金　3×13</t>
  </si>
  <si>
    <t>10010-090024</t>
  </si>
  <si>
    <t>K-200-6</t>
  </si>
  <si>
    <t>啓愛 K-200-6</t>
  </si>
  <si>
    <t>ダイヤルロック　軽合金　4×14</t>
  </si>
  <si>
    <t>10010-130016</t>
  </si>
  <si>
    <t>K-122</t>
  </si>
  <si>
    <t>啓愛 K-122</t>
  </si>
  <si>
    <t>無段階調整膝関節</t>
  </si>
  <si>
    <t>10010-160009</t>
  </si>
  <si>
    <t>K-200N</t>
  </si>
  <si>
    <t>啓愛 K-200N</t>
  </si>
  <si>
    <t>3段階調整式ダイヤルロック膝関節</t>
  </si>
  <si>
    <t>10010-200027</t>
  </si>
  <si>
    <t>K-200S</t>
  </si>
  <si>
    <t>啓愛 K-200S</t>
  </si>
  <si>
    <t>ダイヤルロック　軽合金　継手スモールタイプ</t>
  </si>
  <si>
    <t>10010-210021</t>
  </si>
  <si>
    <t>K-200S-TI</t>
  </si>
  <si>
    <t>啓愛 K-200S-TI</t>
  </si>
  <si>
    <t>ダイヤルロック　チタンリング　継手スモールタイプ</t>
  </si>
  <si>
    <t>10012-000475</t>
  </si>
  <si>
    <t>12B-001 　　　　　</t>
  </si>
  <si>
    <t>小原 12B-001 　　　　　</t>
  </si>
  <si>
    <t>ダイヤルロック　大</t>
  </si>
  <si>
    <t>10012-000476</t>
  </si>
  <si>
    <t>12B-002</t>
  </si>
  <si>
    <t>小原 12B-002</t>
  </si>
  <si>
    <t>ダイヤルロック　中</t>
  </si>
  <si>
    <t>10012-000477</t>
  </si>
  <si>
    <t>12B-003</t>
  </si>
  <si>
    <t>小原 12B-003</t>
  </si>
  <si>
    <t>ダイヤルロック　小</t>
  </si>
  <si>
    <t>10012-000478</t>
  </si>
  <si>
    <t>12B-004</t>
  </si>
  <si>
    <t>小原 12B-004</t>
  </si>
  <si>
    <t>ダイヤルロック　極小</t>
  </si>
  <si>
    <t>10012-000479</t>
  </si>
  <si>
    <t>12B-005</t>
  </si>
  <si>
    <t>小原 12B-005</t>
  </si>
  <si>
    <t>ダイヤルロック　極小の小</t>
  </si>
  <si>
    <t>10012-000480</t>
  </si>
  <si>
    <t>12B-006</t>
  </si>
  <si>
    <t>小原 12B-006</t>
  </si>
  <si>
    <t>ダイヤルロック　片側フリー</t>
  </si>
  <si>
    <t>10012-000481</t>
  </si>
  <si>
    <t>GBNL</t>
  </si>
  <si>
    <t>小原 GBNL</t>
  </si>
  <si>
    <t>ギヤ式万能膝金具　長下肢用</t>
  </si>
  <si>
    <t>10012-000482</t>
  </si>
  <si>
    <t>GBNK</t>
  </si>
  <si>
    <t>小原 GBNK</t>
  </si>
  <si>
    <t>ギヤ式万能膝金具　膝用</t>
  </si>
  <si>
    <t>10026-000003</t>
  </si>
  <si>
    <t>A-1201</t>
  </si>
  <si>
    <t>アドバンフィット A-1201</t>
  </si>
  <si>
    <t>AOPダイヤルロック（4×16mm）</t>
  </si>
  <si>
    <t>10026-080001</t>
  </si>
  <si>
    <t>KO-USS-KIT</t>
  </si>
  <si>
    <t>ウルトラフレックス KO-USS-KIT</t>
  </si>
  <si>
    <t>ウルトラフレックス</t>
  </si>
  <si>
    <t>ウルトラセーフステップ</t>
  </si>
  <si>
    <t>10026-080002</t>
  </si>
  <si>
    <t>U3-SS</t>
  </si>
  <si>
    <t>ウルトラフレックス U3-SS</t>
  </si>
  <si>
    <t>伸展・屈曲補助付膝継手</t>
  </si>
  <si>
    <t>10026-170001</t>
  </si>
  <si>
    <t>ONE　S～L</t>
  </si>
  <si>
    <t>ウルトラフレックス ONE　S～L</t>
  </si>
  <si>
    <t>Ultraflex　ONE</t>
  </si>
  <si>
    <t>10042-000001</t>
  </si>
  <si>
    <t>ＦＬＡＰ技研</t>
  </si>
  <si>
    <t>F-K-1　　</t>
  </si>
  <si>
    <t>FLAP技研 F-K-1　　</t>
  </si>
  <si>
    <t>FLAP技研</t>
  </si>
  <si>
    <t>10051-090001</t>
  </si>
  <si>
    <t>ＵＧ技研（株）</t>
  </si>
  <si>
    <t>CR001</t>
  </si>
  <si>
    <t>ＵＧ技研 CR001</t>
  </si>
  <si>
    <t>ＵＧ技研</t>
  </si>
  <si>
    <t>クレイン</t>
  </si>
  <si>
    <t>10105-220001</t>
  </si>
  <si>
    <t>（株）ホワシ</t>
  </si>
  <si>
    <t>DS-001,DS-002,DS-003,DS-004</t>
  </si>
  <si>
    <t>ホワシ DS-001,DS-002,DS-003,DS-004</t>
  </si>
  <si>
    <t>ホワシ</t>
  </si>
  <si>
    <t>スイング継手5×18,5×16,5×14,4×14</t>
  </si>
  <si>
    <t>10115-250001</t>
  </si>
  <si>
    <t>タキゲン製造（株）</t>
  </si>
  <si>
    <t>FAJ</t>
  </si>
  <si>
    <t>タキゲン FAJ</t>
  </si>
  <si>
    <t>タキゲン</t>
  </si>
  <si>
    <t>フリーアングルジョイント</t>
  </si>
  <si>
    <t>10117-250001</t>
  </si>
  <si>
    <t>（株）総合リハビリテーション研究所</t>
  </si>
  <si>
    <t>ヒンジ001</t>
  </si>
  <si>
    <t>光井鉄工所 ヒンジ001</t>
  </si>
  <si>
    <t>光井鉄工所</t>
  </si>
  <si>
    <t>アジャスタブル　ジョイント</t>
  </si>
  <si>
    <t>10010-130017</t>
  </si>
  <si>
    <t>K-120</t>
  </si>
  <si>
    <t>啓愛 K-120</t>
  </si>
  <si>
    <t>サポーター用膝継手</t>
  </si>
  <si>
    <t>10010-150033</t>
  </si>
  <si>
    <t>K-117</t>
  </si>
  <si>
    <t>啓愛 K-117</t>
  </si>
  <si>
    <t>多軸膝継手</t>
  </si>
  <si>
    <t>10010-180015</t>
  </si>
  <si>
    <t>KI-K-D</t>
  </si>
  <si>
    <t>啓愛 KI-K-D</t>
  </si>
  <si>
    <t>二重関節　サポーター用</t>
  </si>
  <si>
    <t>10017-190002</t>
  </si>
  <si>
    <t>AR-03KJ10-01</t>
  </si>
  <si>
    <t>有薗製作所 AR-03KJ10-01</t>
  </si>
  <si>
    <t>4節リンク膝継手</t>
  </si>
  <si>
    <t>10056-130001</t>
  </si>
  <si>
    <t>（株）シラック・ジャパン</t>
  </si>
  <si>
    <t>BR-70010</t>
  </si>
  <si>
    <t>Breg, Inc. BR-70010</t>
  </si>
  <si>
    <t>Breg, Inc.</t>
  </si>
  <si>
    <t>Bregヒンジ</t>
  </si>
  <si>
    <t>10058-130001</t>
  </si>
  <si>
    <t>（株）佐喜眞義肢</t>
  </si>
  <si>
    <t>CB01A-01</t>
  </si>
  <si>
    <t>Sakima CB01A-01</t>
  </si>
  <si>
    <t>Sakima</t>
  </si>
  <si>
    <t>SCBF-01　継手部に品番の刻印あり。（刻印のないものは完成用部品としての算定不可）</t>
  </si>
  <si>
    <t>10058-130002</t>
  </si>
  <si>
    <t>CB03A-01</t>
  </si>
  <si>
    <t>Sakima CB03A-01</t>
  </si>
  <si>
    <t>SCBF-02　継手部に品番の刻印あり。（刻印のないものは完成用部品としての算定不可）</t>
  </si>
  <si>
    <t>10058-130003</t>
  </si>
  <si>
    <t>CB04A-01</t>
  </si>
  <si>
    <t>Sakima CB04A-01</t>
  </si>
  <si>
    <t>SCBF-03　継手部に品番の刻印あり。（刻印のないものは完成用部品としての算定不可）</t>
  </si>
  <si>
    <t>10058-180001</t>
  </si>
  <si>
    <t>CB03CT-01</t>
  </si>
  <si>
    <t>Sakima CB03CT-01</t>
  </si>
  <si>
    <t>SCBF-04　継手部に品番の刻印あり。（刻印のないものは完成用部品としての算定不可）</t>
  </si>
  <si>
    <t>10069-210001</t>
  </si>
  <si>
    <t>橋本義肢製作（株）</t>
  </si>
  <si>
    <t>HKJ-001AL</t>
  </si>
  <si>
    <t>橋本義肢 HKJ-001AL</t>
  </si>
  <si>
    <t>橋本義肢</t>
  </si>
  <si>
    <t>多軸遊動式膝継手（内外側セット）</t>
  </si>
  <si>
    <t>10017-000092</t>
  </si>
  <si>
    <t>SL616KS</t>
  </si>
  <si>
    <t>フィラワー SL616KS</t>
  </si>
  <si>
    <t>ステップロック</t>
  </si>
  <si>
    <t>10011-200010</t>
  </si>
  <si>
    <t>17KO1</t>
  </si>
  <si>
    <t>オットーボック 17KO1</t>
  </si>
  <si>
    <t>C-Brace膝継手</t>
  </si>
  <si>
    <t>10011-240001</t>
  </si>
  <si>
    <t>17B203</t>
  </si>
  <si>
    <t>オットーボック 17B203</t>
  </si>
  <si>
    <t>E-MAG アクティブ</t>
  </si>
  <si>
    <t>10010-000749</t>
  </si>
  <si>
    <t>K-201-1</t>
  </si>
  <si>
    <t>啓愛 K-201-1</t>
  </si>
  <si>
    <t>固定足関節　継手ステンレス・支柱軽合金5×16（直/曲）</t>
  </si>
  <si>
    <t>10010-000750</t>
  </si>
  <si>
    <t>K-201-2</t>
  </si>
  <si>
    <t>啓愛 K-201-2</t>
  </si>
  <si>
    <t>固定足関節　継手ステンレス・支柱軽合金5×14（直/曲）</t>
  </si>
  <si>
    <t>10010-000757</t>
  </si>
  <si>
    <t>K-203</t>
  </si>
  <si>
    <t>啓愛 K-203</t>
  </si>
  <si>
    <t>固定足関節　軽合金</t>
  </si>
  <si>
    <t>10010-150034</t>
  </si>
  <si>
    <t>K-201-3</t>
  </si>
  <si>
    <t>啓愛 K-201-3</t>
  </si>
  <si>
    <t>固定足関節　継手ステンレス・支柱軽合金3×12（直/曲）</t>
  </si>
  <si>
    <t>10010-150035</t>
  </si>
  <si>
    <t>K-204</t>
  </si>
  <si>
    <t>啓愛 K-204</t>
  </si>
  <si>
    <t>固定足関節　頭のみ</t>
  </si>
  <si>
    <t>10010-180016</t>
  </si>
  <si>
    <t>K-201-4</t>
  </si>
  <si>
    <t>啓愛 K-201-4</t>
  </si>
  <si>
    <t>固定足関節　継手ステンレス・支柱軽合金3×10（直/曲）</t>
  </si>
  <si>
    <t>10010-210022</t>
  </si>
  <si>
    <t>KI-100-3</t>
  </si>
  <si>
    <t>啓愛 KI-100-3</t>
  </si>
  <si>
    <t>ツイスター用足関節金具</t>
  </si>
  <si>
    <t>10011-140022</t>
  </si>
  <si>
    <t>17B62</t>
  </si>
  <si>
    <t>オットーボック 17B62</t>
  </si>
  <si>
    <t>制限付 内カーブ ステンレス</t>
  </si>
  <si>
    <t>10011-140023</t>
  </si>
  <si>
    <t>17B57</t>
  </si>
  <si>
    <t>オットーボック 17B57</t>
  </si>
  <si>
    <t>制限付 ストレート ステンレス</t>
  </si>
  <si>
    <t>10011-220006</t>
  </si>
  <si>
    <t>17AF10</t>
  </si>
  <si>
    <t>オットーボック 17AF10</t>
  </si>
  <si>
    <t>エクシブル</t>
  </si>
  <si>
    <t>10012-000483</t>
  </si>
  <si>
    <t>3A-001</t>
  </si>
  <si>
    <t>小原 3A-001</t>
  </si>
  <si>
    <t>小原式ジュラ足関節　固定筋金　大あぶみ</t>
  </si>
  <si>
    <t>10012-000484</t>
  </si>
  <si>
    <t>3A-002</t>
  </si>
  <si>
    <t>小原 3A-002</t>
  </si>
  <si>
    <t>小原式ジュラ足関節　固定筋金　中あぶみ</t>
  </si>
  <si>
    <t>10012-000485</t>
  </si>
  <si>
    <t>3A-003</t>
  </si>
  <si>
    <t>小原 3A-003</t>
  </si>
  <si>
    <t>小原式ジュラ足関節　固定筋金　小あぶみ</t>
  </si>
  <si>
    <t>10012-000486</t>
  </si>
  <si>
    <t>3A-004</t>
  </si>
  <si>
    <t>小原 3A-004</t>
  </si>
  <si>
    <t>小原式ジュラ足関節　固定筋金　極小あぶみ</t>
  </si>
  <si>
    <t>10012-000487</t>
  </si>
  <si>
    <t>4A-001</t>
  </si>
  <si>
    <t>小原 4A-001</t>
  </si>
  <si>
    <t>米式ジュラ足関節固定筋金　大</t>
  </si>
  <si>
    <t>10012-000488</t>
  </si>
  <si>
    <t>4A-002</t>
  </si>
  <si>
    <t>小原 4A-002</t>
  </si>
  <si>
    <t>米式ジュラ足関節固定筋金　中</t>
  </si>
  <si>
    <t>10012-000489</t>
  </si>
  <si>
    <t>4A-003</t>
  </si>
  <si>
    <t>小原 4A-003</t>
  </si>
  <si>
    <t>米式ジュラ足関節固定筋金　小</t>
  </si>
  <si>
    <t>10012-000490</t>
  </si>
  <si>
    <t>10A-001</t>
  </si>
  <si>
    <t>小原 10A-001</t>
  </si>
  <si>
    <t>鉄足関節固定筋金　大</t>
  </si>
  <si>
    <t>10012-000491</t>
  </si>
  <si>
    <t>10A-002 　</t>
  </si>
  <si>
    <t>小原 10A-002 　</t>
  </si>
  <si>
    <t>鉄足関節固定筋金　中</t>
  </si>
  <si>
    <t>10012-000492</t>
  </si>
  <si>
    <t>10A-003</t>
  </si>
  <si>
    <t>小原 10A-003</t>
  </si>
  <si>
    <t>鉄足関節固定筋金　中間</t>
  </si>
  <si>
    <t>10012-000493</t>
  </si>
  <si>
    <t>10A-004</t>
  </si>
  <si>
    <t>小原 10A-004</t>
  </si>
  <si>
    <t>鉄足関節固定筋金　小</t>
  </si>
  <si>
    <t>10012-000494</t>
  </si>
  <si>
    <t>10A-005</t>
  </si>
  <si>
    <t>小原 10A-005</t>
  </si>
  <si>
    <t>鉄足関節固定筋金　極小</t>
  </si>
  <si>
    <t>10012-100006</t>
  </si>
  <si>
    <t>DJ-800</t>
  </si>
  <si>
    <t>小原 DJ-800</t>
  </si>
  <si>
    <t>ドリームジョイントII　トルク調整型　（ジョイントのみ）</t>
  </si>
  <si>
    <t>10012-200001</t>
  </si>
  <si>
    <t>FS-001</t>
  </si>
  <si>
    <t>小原 FS-001</t>
  </si>
  <si>
    <t>FS足関節固定筋金</t>
  </si>
  <si>
    <t>10017-000108</t>
  </si>
  <si>
    <t>660</t>
  </si>
  <si>
    <t>ギャフニー 660</t>
  </si>
  <si>
    <t>ギャフニー</t>
  </si>
  <si>
    <t>使用体重20-60kg</t>
  </si>
  <si>
    <t>10017-000109</t>
  </si>
  <si>
    <t>707</t>
  </si>
  <si>
    <t>ギャフニー 707</t>
  </si>
  <si>
    <t>使用体重55-80kg</t>
  </si>
  <si>
    <t>10017-000110</t>
  </si>
  <si>
    <t>710</t>
  </si>
  <si>
    <t>ギャフニー 710</t>
  </si>
  <si>
    <t>使用体重60-80kg</t>
  </si>
  <si>
    <t>10017-000112</t>
  </si>
  <si>
    <t>ギャフニー 2000</t>
  </si>
  <si>
    <t>ストラップ　子供用</t>
  </si>
  <si>
    <t>10017-000113</t>
  </si>
  <si>
    <t>2001</t>
  </si>
  <si>
    <t>ギャフニー 2001</t>
  </si>
  <si>
    <t>ストラップ　大人用</t>
  </si>
  <si>
    <t>10017-000115</t>
  </si>
  <si>
    <t>020840</t>
  </si>
  <si>
    <t>フィラワー 020840</t>
  </si>
  <si>
    <t>PDC　足継手　2方向　大</t>
  </si>
  <si>
    <t>10017-080002</t>
  </si>
  <si>
    <t>747</t>
  </si>
  <si>
    <t>ベッカー 747</t>
  </si>
  <si>
    <t>タマラック　クレビスフィア</t>
  </si>
  <si>
    <t>10017-200001</t>
  </si>
  <si>
    <t>740</t>
  </si>
  <si>
    <t>ベッカー 740</t>
  </si>
  <si>
    <t>タマラック　（　サイズ　P・M・L　）</t>
  </si>
  <si>
    <t>10017-200002</t>
  </si>
  <si>
    <t>742</t>
  </si>
  <si>
    <t>ベッカー 742</t>
  </si>
  <si>
    <t>タマラック背屈補助　（　サイズ　P・M・L　／　硬度　75・85・95　）</t>
  </si>
  <si>
    <t>10017-200003</t>
  </si>
  <si>
    <t>750</t>
  </si>
  <si>
    <t>ベッカー 750</t>
  </si>
  <si>
    <t>キャンバー　（　サイズ　S・M・L　）</t>
  </si>
  <si>
    <t>10017-200004</t>
  </si>
  <si>
    <t>775</t>
  </si>
  <si>
    <t>ベッカー 775</t>
  </si>
  <si>
    <t>ジレット　（　サイズ　C・A　）</t>
  </si>
  <si>
    <t>10017-200005</t>
  </si>
  <si>
    <t>776</t>
  </si>
  <si>
    <t>ベッカー 776</t>
  </si>
  <si>
    <t>ジレット背屈補助　（サイズ　C・A　／　硬度　クリアー・ゴールド・シルバー）</t>
  </si>
  <si>
    <t>10017-200006</t>
  </si>
  <si>
    <t>760</t>
  </si>
  <si>
    <t>ベッカー 760</t>
  </si>
  <si>
    <t>オクラホマ　（　サイズ　P・S・M・L）</t>
  </si>
  <si>
    <t>10021-000018</t>
  </si>
  <si>
    <t>T-801-1</t>
  </si>
  <si>
    <t>日進医療器(株) T-801-1</t>
  </si>
  <si>
    <t>遊動足継手一体型　16mm　軽合金</t>
  </si>
  <si>
    <t>10021-000019</t>
  </si>
  <si>
    <t>T-801-2</t>
  </si>
  <si>
    <t>日進医療器(株) T-801-2</t>
  </si>
  <si>
    <t>遊動足継手一体型　14mm　軽合金</t>
  </si>
  <si>
    <t>10021-000020</t>
  </si>
  <si>
    <t>T-801-3</t>
  </si>
  <si>
    <t>日進医療器(株) T-801-3</t>
  </si>
  <si>
    <t>遊動足継手一体型　12mm　軽合金</t>
  </si>
  <si>
    <t>10026-000007</t>
  </si>
  <si>
    <t>A-2101</t>
  </si>
  <si>
    <t>アドバンフィット A-2101</t>
  </si>
  <si>
    <t>ダイヤル式・アルミ合金（3×20mm）</t>
  </si>
  <si>
    <t>10026-130001</t>
  </si>
  <si>
    <t>UUJ</t>
  </si>
  <si>
    <t>ウルトラフレックス UUJ</t>
  </si>
  <si>
    <t>ユニバーサル　ジョイント</t>
  </si>
  <si>
    <t>10042-000002</t>
  </si>
  <si>
    <t>F-A-1　</t>
  </si>
  <si>
    <t>FLAP技研 F-A-1　</t>
  </si>
  <si>
    <t>10049-160004</t>
  </si>
  <si>
    <t>SF1220</t>
  </si>
  <si>
    <t>フィオル＆ゲンツ SF1220</t>
  </si>
  <si>
    <t>ニューロクラシック足継手　10mm　1個　(内外側使用の場合は2個必要)</t>
  </si>
  <si>
    <t>10049-160005</t>
  </si>
  <si>
    <t>SF1221</t>
  </si>
  <si>
    <t>フィオル＆ゲンツ SF1221</t>
  </si>
  <si>
    <t>ニューロクラシック足継手　12mm　1個　(内外側使用の場合は2個必要)</t>
  </si>
  <si>
    <t>10049-160006</t>
  </si>
  <si>
    <t>SF1222</t>
  </si>
  <si>
    <t>フィオル＆ゲンツ SF1222</t>
  </si>
  <si>
    <t>ニューロクラシック足継手　14mm　1個　(内外側使用の場合は2個必要)</t>
  </si>
  <si>
    <t>10049-160007</t>
  </si>
  <si>
    <t>SF1223</t>
  </si>
  <si>
    <t>フィオル＆ゲンツ SF1223</t>
  </si>
  <si>
    <t>ニューロクラシック足継手　16mm　1個　(内外側使用の場合は2個必要)</t>
  </si>
  <si>
    <t>10049-180005</t>
  </si>
  <si>
    <t>SF1225</t>
  </si>
  <si>
    <t>フィオル＆ゲンツ SF1225</t>
  </si>
  <si>
    <t>ニューロクラシック足継手　20mm　1個　(内外側使用の場合は2個必要)</t>
  </si>
  <si>
    <t>10069-160001</t>
  </si>
  <si>
    <t>HAJ-001Ti</t>
  </si>
  <si>
    <t>橋本義肢 HAJ-001Ti</t>
  </si>
  <si>
    <t>遊動式足継手　チタン製　1個　(内外側使用の場合は2個必要)　あぶみHST-001シリーズとセットで使用。</t>
  </si>
  <si>
    <t>10069-220001</t>
  </si>
  <si>
    <t>HAJ-001Ti小児用</t>
  </si>
  <si>
    <t>橋本義肢 HAJ-001Ti小児用</t>
  </si>
  <si>
    <t>小児用遊動式足継手　チタン製　1個　（内外側使用の場合は2個必要）　あぶみHST-001Ti小児用とセットで使用。</t>
  </si>
  <si>
    <t>10010-000765</t>
  </si>
  <si>
    <t>K-207</t>
  </si>
  <si>
    <t>啓愛 K-207</t>
  </si>
  <si>
    <t>前傾足関節　継手ステンレス・支柱軽合金</t>
  </si>
  <si>
    <t>10010-000771</t>
  </si>
  <si>
    <t>K-209</t>
  </si>
  <si>
    <t>啓愛 K-209</t>
  </si>
  <si>
    <t>前傾足関節　軽合金</t>
  </si>
  <si>
    <t>10010-150036</t>
  </si>
  <si>
    <t>K-210</t>
  </si>
  <si>
    <t>啓愛 K-210</t>
  </si>
  <si>
    <t>前傾足関節　頭のみ</t>
  </si>
  <si>
    <t>10011-140024</t>
  </si>
  <si>
    <t>17B63</t>
  </si>
  <si>
    <t>オットーボック 17B63</t>
  </si>
  <si>
    <t>背屈補助付 内カーブ ステンレス</t>
  </si>
  <si>
    <t>10011-140025</t>
  </si>
  <si>
    <t>17B59</t>
  </si>
  <si>
    <t>オットーボック 17B59</t>
  </si>
  <si>
    <t>背屈補助付 ストレート ステンレス</t>
  </si>
  <si>
    <t>10012-000495</t>
  </si>
  <si>
    <t>5A-001</t>
  </si>
  <si>
    <t>小原 5A-001</t>
  </si>
  <si>
    <t>小原式ジュラクレンザック足関節筋金　大あぶみ</t>
  </si>
  <si>
    <t>10012-000496</t>
  </si>
  <si>
    <t>5A-002</t>
  </si>
  <si>
    <t>小原 5A-002</t>
  </si>
  <si>
    <t>小原式ジュラクレンザック足関節筋金　中あぶみ</t>
  </si>
  <si>
    <t>10012-000497</t>
  </si>
  <si>
    <t>5A-003</t>
  </si>
  <si>
    <t>小原 5A-003</t>
  </si>
  <si>
    <t>小原式ジュラクレンザック足関節筋金　小あぶみ</t>
  </si>
  <si>
    <t>10012-000498</t>
  </si>
  <si>
    <t>6A-001</t>
  </si>
  <si>
    <t>小原 6A-001</t>
  </si>
  <si>
    <t>米式ジュラクレンザック足関節筋金大</t>
  </si>
  <si>
    <t>10012-000499</t>
  </si>
  <si>
    <t>6A-002</t>
  </si>
  <si>
    <t>小原 6A-002</t>
  </si>
  <si>
    <t>米式ジュラクレンザック足関節筋金中</t>
  </si>
  <si>
    <t>10012-000500</t>
  </si>
  <si>
    <t>6A-003</t>
  </si>
  <si>
    <t>小原 6A-003</t>
  </si>
  <si>
    <t>米式ジュラクレンザック足関節筋金小</t>
  </si>
  <si>
    <t>10012-160001</t>
  </si>
  <si>
    <t>FAJO</t>
  </si>
  <si>
    <t>小原 FAJO</t>
  </si>
  <si>
    <t>船橋式アンクルジョイント</t>
  </si>
  <si>
    <t>10017-080004</t>
  </si>
  <si>
    <t>743</t>
  </si>
  <si>
    <t>ベッカー 743</t>
  </si>
  <si>
    <t>タマラック　バリアブルアシスト（サイズ：P・L）</t>
  </si>
  <si>
    <t>10018-000158</t>
  </si>
  <si>
    <t>09-SIZE</t>
  </si>
  <si>
    <t>川村義肢 09-SIZE</t>
  </si>
  <si>
    <t>ゲイトソリューション金属支柱タイプ</t>
  </si>
  <si>
    <t>10018-000159</t>
  </si>
  <si>
    <t>978-L/R</t>
  </si>
  <si>
    <t>川村義肢 978-L/R</t>
  </si>
  <si>
    <t>ゲイトソリューションプラスチックタイプ</t>
  </si>
  <si>
    <t>10018-080020</t>
  </si>
  <si>
    <t>6950021-SIZE</t>
  </si>
  <si>
    <t>川村義肢 6950021-SIZE</t>
  </si>
  <si>
    <t>ゲイトソリューションデザイン油圧ユニット</t>
  </si>
  <si>
    <t>10018-130032</t>
  </si>
  <si>
    <t>6950023-SIZE</t>
  </si>
  <si>
    <t>パシフィックサプライ 6950023-SIZE</t>
  </si>
  <si>
    <t>GSD-R1用油圧ユニット</t>
  </si>
  <si>
    <t>10018-250002</t>
  </si>
  <si>
    <t>MI-1-A1</t>
  </si>
  <si>
    <t>ベッカー MI-1-A1</t>
  </si>
  <si>
    <t>MILINE シングルアクション ブーストあり</t>
  </si>
  <si>
    <t>10021-000024</t>
  </si>
  <si>
    <t>T-807-1</t>
  </si>
  <si>
    <t>日進医療器(株) T-807-1</t>
  </si>
  <si>
    <t>足継手（1方向ばね制御付）一体型　16mm　軽合金</t>
  </si>
  <si>
    <t>10021-000025</t>
  </si>
  <si>
    <t>T-807-2</t>
  </si>
  <si>
    <t>日進医療器(株) T-807-2</t>
  </si>
  <si>
    <t>足継手（1方向ばね制御付）一体型　14mm　軽合金</t>
  </si>
  <si>
    <t>10021-000026</t>
  </si>
  <si>
    <t>T-807-3</t>
  </si>
  <si>
    <t>日進医療器(株) T-807-3</t>
  </si>
  <si>
    <t>足継手（1方向ばね制御付）一体型　12mm　軽合金</t>
  </si>
  <si>
    <t>10069-170001</t>
  </si>
  <si>
    <t>HAJ-003Ti</t>
  </si>
  <si>
    <t>橋本義肢 HAJ-003Ti</t>
  </si>
  <si>
    <t>一方向制動式足継手（強力バネタイプ）　チタン製　1個　(内外側使用の場合は2個必要)　あぶみHST-003シリーズとセットで使用。</t>
  </si>
  <si>
    <t>10071-170014</t>
  </si>
  <si>
    <t>2C160 2C161</t>
  </si>
  <si>
    <t>プロテオール 2C160 2C161</t>
  </si>
  <si>
    <t>AFOアンクルジョイントアフレックス</t>
  </si>
  <si>
    <t>10010-000777</t>
  </si>
  <si>
    <t>K-213-1</t>
  </si>
  <si>
    <t>啓愛 K-213-1</t>
  </si>
  <si>
    <t>前後傾足関節　継手ステンレス・支柱軽合金5×16（直/曲）</t>
  </si>
  <si>
    <t>10010-000778</t>
  </si>
  <si>
    <t>K-213-2</t>
  </si>
  <si>
    <t>啓愛 K-213-2</t>
  </si>
  <si>
    <t>前後傾足関節　継手ステンレス・支柱軽合金5×14（直/曲）</t>
  </si>
  <si>
    <t>10010-000783</t>
  </si>
  <si>
    <t>K-215-1</t>
  </si>
  <si>
    <t>啓愛 K-215-1</t>
  </si>
  <si>
    <t>前後傾足関節　軽合金　5×16</t>
  </si>
  <si>
    <t>10010-000784</t>
  </si>
  <si>
    <t>K-215-2</t>
  </si>
  <si>
    <t>啓愛 K-215-2</t>
  </si>
  <si>
    <t>前後傾足関節　軽合金　5×14</t>
  </si>
  <si>
    <t>10010-000785</t>
  </si>
  <si>
    <t>K-215-3</t>
  </si>
  <si>
    <t>啓愛 K-215-3</t>
  </si>
  <si>
    <t>前後傾足関節　軽合金　4.5×12</t>
  </si>
  <si>
    <t>10010-150037</t>
  </si>
  <si>
    <t>K-216</t>
  </si>
  <si>
    <t>啓愛 K-216</t>
  </si>
  <si>
    <t>前後傾足関節　頭のみ</t>
  </si>
  <si>
    <t>10010-160010</t>
  </si>
  <si>
    <t>K-213-3</t>
  </si>
  <si>
    <t>啓愛 K-213-3</t>
  </si>
  <si>
    <t>前後傾足関節　継手ステンレス・支柱軽合金3×12（直/曲）</t>
  </si>
  <si>
    <t>10010-200031</t>
  </si>
  <si>
    <t>K-213CL-TI</t>
  </si>
  <si>
    <t>啓愛 K-213CL-TI</t>
  </si>
  <si>
    <t>前後傾チタン足関節　超強バネ専用　曲　1本（内外側使用の場合は2本必要）</t>
  </si>
  <si>
    <t>10010-200033</t>
  </si>
  <si>
    <t>K-213SL-TI</t>
  </si>
  <si>
    <t>啓愛 K-213SL-TI</t>
  </si>
  <si>
    <t>前後傾チタン足関節　超強バネ専用　直　1本（内外側使用の場合は2本必要）</t>
  </si>
  <si>
    <t>10010-200035</t>
  </si>
  <si>
    <t>K-215-0</t>
  </si>
  <si>
    <t>啓愛 K-215-0</t>
  </si>
  <si>
    <t>前後傾足関節　軽合金　5×16　超強バネ用</t>
  </si>
  <si>
    <t>10010-210009</t>
  </si>
  <si>
    <t>3B76-A3</t>
  </si>
  <si>
    <t>ベッカー 3B76-A3</t>
  </si>
  <si>
    <t>トリプルアクション成人用小型足継手　底背屈制動ブースター付（片側）</t>
  </si>
  <si>
    <t>10010-210010</t>
  </si>
  <si>
    <t>3C76-A3</t>
  </si>
  <si>
    <t>ベッカー 3C76-A3</t>
  </si>
  <si>
    <t>トリプルアクション小児用足継手　底背屈制動ブースター付（片側）</t>
  </si>
  <si>
    <t>10010-230001</t>
  </si>
  <si>
    <t>K-513CL-TIR</t>
  </si>
  <si>
    <t>啓愛 K-513CL-TIR</t>
  </si>
  <si>
    <t>前後傾チタン足関節　ロット棒専用　曲　1本（内外側使用の場合は2本必要）</t>
  </si>
  <si>
    <t>10010-230002</t>
  </si>
  <si>
    <t>K-513SL-TIR</t>
  </si>
  <si>
    <t>啓愛 K-513SL-TIR</t>
  </si>
  <si>
    <t>前後傾チタン足関節　ロット棒専用　直　1本（内外側使用の場合は2本必要）</t>
  </si>
  <si>
    <t>10010-250002</t>
  </si>
  <si>
    <t>K-213CL-518</t>
  </si>
  <si>
    <t>啓愛 K-213CL-518</t>
  </si>
  <si>
    <t>前後傾ステンレス足関節　超強バネ専用　5×18　曲　1本（内外側使用の場合は2本必要）</t>
  </si>
  <si>
    <t>10010-250003</t>
  </si>
  <si>
    <t>K-213SL-518</t>
  </si>
  <si>
    <t>啓愛 K-213SL-518</t>
  </si>
  <si>
    <t>前後傾ステンレス足関節　超強バネ専用　5×18　直　1本（内外側使用の場合は2本必要）</t>
  </si>
  <si>
    <t>10010-250004</t>
  </si>
  <si>
    <t>K-216CL-518</t>
  </si>
  <si>
    <t>啓愛 K-216CL-518</t>
  </si>
  <si>
    <t>前後傾ステンレス足関節　超強バネ専用　5×18　曲　頭のみ　1個（内外側使用の場合は2個必要）</t>
  </si>
  <si>
    <t>10010-250005</t>
  </si>
  <si>
    <t>K-216SL-518</t>
  </si>
  <si>
    <t>啓愛 K-216SL-518</t>
  </si>
  <si>
    <t>前後傾ステンレス足関節　超強バネ専用　5×18　直　頭のみ　1個（内外側使用の場合は2個必要）</t>
  </si>
  <si>
    <t>10011-130043</t>
  </si>
  <si>
    <t>17CF1</t>
  </si>
  <si>
    <t>オットーボック 17CF1</t>
  </si>
  <si>
    <t>カーボン アンクル セブン</t>
  </si>
  <si>
    <t>10011-150015</t>
  </si>
  <si>
    <t>28U11</t>
  </si>
  <si>
    <t>オットーボック 28U11</t>
  </si>
  <si>
    <t>ウォークオン</t>
  </si>
  <si>
    <t>10011-200011</t>
  </si>
  <si>
    <t>17LA3N=16-T</t>
  </si>
  <si>
    <t>オットーボック 17LA3N=16-T</t>
  </si>
  <si>
    <t>ユニラテラル アンクルジョイント チタン16mm</t>
  </si>
  <si>
    <t>10011-220003</t>
  </si>
  <si>
    <t>17AD100=14-T</t>
  </si>
  <si>
    <t>オットーボック 17AD100=14-T</t>
  </si>
  <si>
    <t>ネクスギア タンゴ チタン14mm</t>
  </si>
  <si>
    <t>10011-220004</t>
  </si>
  <si>
    <t>17AD100=16-T</t>
  </si>
  <si>
    <t>オットーボック 17AD100=16-T</t>
  </si>
  <si>
    <t>ネクスギア タンゴ チタン16mm</t>
  </si>
  <si>
    <t>10011-230001</t>
  </si>
  <si>
    <t>17AD100=10-T</t>
  </si>
  <si>
    <t>オットーボック 17AD100=10-T</t>
  </si>
  <si>
    <t>ネクスギア タンゴ チタン10mm</t>
  </si>
  <si>
    <t>10011-230002</t>
  </si>
  <si>
    <t>17AD100=12-T</t>
  </si>
  <si>
    <t>オットーボック 17AD100=12-T</t>
  </si>
  <si>
    <t>ネクスギア タンゴ チタン12mm</t>
  </si>
  <si>
    <t>10011-230003</t>
  </si>
  <si>
    <t>17AD100=20-T</t>
  </si>
  <si>
    <t>オットーボック 17AD100=20-T</t>
  </si>
  <si>
    <t>ネクスギア タンゴ チタン20mm</t>
  </si>
  <si>
    <t>10011-230007</t>
  </si>
  <si>
    <t>17B66</t>
  </si>
  <si>
    <t>オットーボック 17B66</t>
  </si>
  <si>
    <t>マルチファンクション</t>
  </si>
  <si>
    <t>10011-240010</t>
  </si>
  <si>
    <t>17AO100=22-T</t>
  </si>
  <si>
    <t>オットーボック 17AO100=22-T</t>
  </si>
  <si>
    <t>C-Brace用 ULA 22mm</t>
  </si>
  <si>
    <t>10012-000501</t>
  </si>
  <si>
    <t>7A-001</t>
  </si>
  <si>
    <t>小原 7A-001</t>
  </si>
  <si>
    <t>小原式ジュラダブルクレンザック筋金　大あぶみ</t>
  </si>
  <si>
    <t>10012-000502</t>
  </si>
  <si>
    <t>7A-002</t>
  </si>
  <si>
    <t>小原 7A-002</t>
  </si>
  <si>
    <t>小原式ジュラダブルクレンザック筋金　中あぶみ</t>
  </si>
  <si>
    <t>10012-000503</t>
  </si>
  <si>
    <t>7A-003</t>
  </si>
  <si>
    <t>小原 7A-003</t>
  </si>
  <si>
    <t>小原式ジュラダブルクレンザック筋金　小あぶみ</t>
  </si>
  <si>
    <t>10012-000504</t>
  </si>
  <si>
    <t>8A-001</t>
  </si>
  <si>
    <t>小原 8A-001</t>
  </si>
  <si>
    <t>米式ジュラダブルクレンザック筋金大</t>
  </si>
  <si>
    <t>10012-000505</t>
  </si>
  <si>
    <t>8A-002</t>
  </si>
  <si>
    <t>小原 8A-002</t>
  </si>
  <si>
    <t>米式ジュラダブルクレンザック筋金中</t>
  </si>
  <si>
    <t>10012-000506</t>
  </si>
  <si>
    <t>8A-003</t>
  </si>
  <si>
    <t>小原 8A-003</t>
  </si>
  <si>
    <t>米式ジュラダブルクレンザック筋金小</t>
  </si>
  <si>
    <t>10018-250001</t>
  </si>
  <si>
    <t>MI-2-A1</t>
  </si>
  <si>
    <t>ベッカー MI-2-A1</t>
  </si>
  <si>
    <t>MILINE ダブルアクション ブーストあり</t>
  </si>
  <si>
    <t>10021-000027</t>
  </si>
  <si>
    <t>T-811-1</t>
  </si>
  <si>
    <t>日進医療器(株) T-811-1</t>
  </si>
  <si>
    <t>足継手（2方向ばね制御付）一体型　16mm　軽合金</t>
  </si>
  <si>
    <t>10026-080003</t>
  </si>
  <si>
    <t>U3-SST</t>
  </si>
  <si>
    <t>ウルトラフレックス U3-SST</t>
  </si>
  <si>
    <t>伸展・屈曲補助付足継手</t>
  </si>
  <si>
    <t>10026-130002</t>
  </si>
  <si>
    <t>USS-V2-R・L</t>
  </si>
  <si>
    <t>ウルトラフレックス USS-V2-R・L</t>
  </si>
  <si>
    <t>制限・補助付足継手・成人用(右・左)</t>
  </si>
  <si>
    <t>10026-160001</t>
  </si>
  <si>
    <t>AFO-USG-V2-L/R</t>
  </si>
  <si>
    <t>ウルトラフレックス AFO-USG-V2-L/R</t>
  </si>
  <si>
    <t>ウルトラセーフゲート　小児用：左/右</t>
  </si>
  <si>
    <t>10026-170002</t>
  </si>
  <si>
    <t>A-4301～4302</t>
  </si>
  <si>
    <t>アドバンフィット A-4301～4302</t>
  </si>
  <si>
    <t>アドフィットAFO</t>
  </si>
  <si>
    <t>10046-130001</t>
  </si>
  <si>
    <t>RAPS-10</t>
  </si>
  <si>
    <t>東名ブレース RAPS-10</t>
  </si>
  <si>
    <t>RAPS</t>
  </si>
  <si>
    <t>10046-170001</t>
  </si>
  <si>
    <t>RAPS-20H</t>
  </si>
  <si>
    <t>東名ブレース RAPS-20H</t>
  </si>
  <si>
    <t>RAPS重量用足継手</t>
  </si>
  <si>
    <t>10049-150002</t>
  </si>
  <si>
    <t>SF5203</t>
  </si>
  <si>
    <t>フィオル＆ゲンツ SF5203</t>
  </si>
  <si>
    <t>ニューロスイング足継手　16mm　1個　(内外側使用の場合は2個必要)</t>
  </si>
  <si>
    <t>10049-160008</t>
  </si>
  <si>
    <t>SF2220</t>
  </si>
  <si>
    <t>フィオル＆ゲンツ SF2220</t>
  </si>
  <si>
    <t>ニューロバリオ足継手　10mm　1個　(内外側使用の場合は2個必要)</t>
  </si>
  <si>
    <t>10049-160009</t>
  </si>
  <si>
    <t>SF2221</t>
  </si>
  <si>
    <t>フィオル＆ゲンツ SF2221</t>
  </si>
  <si>
    <t>ニューロバリオ足継手　12mm　1個　(内外側使用の場合は2個必要)</t>
  </si>
  <si>
    <t>10049-160010</t>
  </si>
  <si>
    <t>SF2222</t>
  </si>
  <si>
    <t>フィオル＆ゲンツ SF2222</t>
  </si>
  <si>
    <t>ニューロバリオ足継手　14mm　1個　(内外側使用の場合は2個必要)</t>
  </si>
  <si>
    <t>10049-160011</t>
  </si>
  <si>
    <t>SF2223</t>
  </si>
  <si>
    <t>フィオル＆ゲンツ SF2223</t>
  </si>
  <si>
    <t>ニューロバリオ足継手　16mm　1個　(内外側使用の場合は2個必要)</t>
  </si>
  <si>
    <t>10049-180006</t>
  </si>
  <si>
    <t>SF2225</t>
  </si>
  <si>
    <t>フィオル＆ゲンツ SF2225</t>
  </si>
  <si>
    <t>ニューロバリオ足継手　20mm　1個　(内外側使用の場合は2個必要)</t>
  </si>
  <si>
    <t>10049-180007</t>
  </si>
  <si>
    <t>SF5200</t>
  </si>
  <si>
    <t>フィオル＆ゲンツ SF5200</t>
  </si>
  <si>
    <t>ニューロスイング足継手　10mm　1個　(内外側使用の場合は2個必要)</t>
  </si>
  <si>
    <t>10049-180008</t>
  </si>
  <si>
    <t>SF5201</t>
  </si>
  <si>
    <t>フィオル＆ゲンツ SF5201</t>
  </si>
  <si>
    <t>ニューロスイング足継手　12mm　1個　(内外側使用の場合は2個必要)</t>
  </si>
  <si>
    <t>10049-180009</t>
  </si>
  <si>
    <t>SF5202</t>
  </si>
  <si>
    <t>フィオル＆ゲンツ SF5202</t>
  </si>
  <si>
    <t>ニューロスイング足継手　14mm　1個　(内外側使用の場合は2個必要)</t>
  </si>
  <si>
    <t>10049-180010</t>
  </si>
  <si>
    <t>SF5205</t>
  </si>
  <si>
    <t>フィオル＆ゲンツ SF5205</t>
  </si>
  <si>
    <t>ニューロスイング足継手　20mm　1個　(内外側使用の場合は2個必要)</t>
  </si>
  <si>
    <t>10049-180011</t>
  </si>
  <si>
    <t>SF5202-C</t>
  </si>
  <si>
    <t>フィオル＆ゲンツ SF5202-C</t>
  </si>
  <si>
    <t>ニューロスイングH2O足継手　14mm　1個（内外側使用の場合は2個必要）</t>
  </si>
  <si>
    <t>10049-180012</t>
  </si>
  <si>
    <t>SF5203-C</t>
  </si>
  <si>
    <t>フィオル＆ゲンツ SF5203-C</t>
  </si>
  <si>
    <t>ニューロスイングH2O足継手　16mm　1個（内外側使用の場合は2個必要）</t>
  </si>
  <si>
    <t>10049-180013</t>
  </si>
  <si>
    <t>SF5205-C</t>
  </si>
  <si>
    <t>フィオル＆ゲンツ SF5205-C</t>
  </si>
  <si>
    <t>ニューロスイングH2O足継手　20mm　1個（内外側使用の場合は2個必要）</t>
  </si>
  <si>
    <t>10049-200005</t>
  </si>
  <si>
    <t>SF5201-C</t>
  </si>
  <si>
    <t>フィオル＆ゲンツ SF5201-C</t>
  </si>
  <si>
    <t>ニューロスイングH2O足継手　12mm　1個（内外側使用の場合は2個必要）</t>
  </si>
  <si>
    <t>10051-090002</t>
  </si>
  <si>
    <t>RＩ001</t>
  </si>
  <si>
    <t>ＵＧ技研 RＩ001</t>
  </si>
  <si>
    <t>ラビットI型</t>
  </si>
  <si>
    <t>10051-090003</t>
  </si>
  <si>
    <t>RII001</t>
  </si>
  <si>
    <t>ＵＧ技研 RII001</t>
  </si>
  <si>
    <t>ラビットII型</t>
  </si>
  <si>
    <t>10051-090004</t>
  </si>
  <si>
    <t>RＩ003</t>
  </si>
  <si>
    <t>ＵＧ技研 RＩ003</t>
  </si>
  <si>
    <t>ニューラビットI型</t>
  </si>
  <si>
    <t>10069-160002</t>
  </si>
  <si>
    <t>HAJ-002Ti</t>
  </si>
  <si>
    <t>橋本義肢 HAJ-002Ti</t>
  </si>
  <si>
    <t>遊動式足継手（二方向角度調整）　チタン製　1個　(内外側使用の場合は2個必要)　あぶみHST-002シリーズとセットで使用。</t>
  </si>
  <si>
    <t>10069-190001</t>
  </si>
  <si>
    <t>HAJ-004Ti</t>
  </si>
  <si>
    <t>橋本義肢 HAJ-004Ti</t>
  </si>
  <si>
    <t>二方向制動式足継手（強力バネタイプ）　チタン製　1個　（内外側使用の場合は2個必要)　あぶみHST-004シリーズとセットで使用。</t>
  </si>
  <si>
    <t>10069-220002</t>
  </si>
  <si>
    <t>HAJ-002Ti小児用</t>
  </si>
  <si>
    <t>橋本義肢 HAJ-002Ti小児用</t>
  </si>
  <si>
    <t>小児用遊動式足継手（二方向角度調整）　チタン製　1個　（内外側使用の場合は2個必要）　あぶみHST-002Ti小児用とセットで使用。</t>
  </si>
  <si>
    <t>10089-200001</t>
  </si>
  <si>
    <t>（株）澤村義肢製作所</t>
  </si>
  <si>
    <t>EN001</t>
  </si>
  <si>
    <t>澤村義肢 EN001</t>
  </si>
  <si>
    <t>澤村義肢</t>
  </si>
  <si>
    <t>エナプル</t>
  </si>
  <si>
    <t>10010-200036</t>
  </si>
  <si>
    <t>751-ATA</t>
  </si>
  <si>
    <t>ベッカー 751-ATA</t>
  </si>
  <si>
    <t>トリプルアクション用キャンバー足継手（片側のみ）</t>
  </si>
  <si>
    <t>10017-000150</t>
  </si>
  <si>
    <t>755</t>
  </si>
  <si>
    <t>ベッカー 755</t>
  </si>
  <si>
    <t>モーションコントロールリミッター</t>
  </si>
  <si>
    <t>10017-000151</t>
  </si>
  <si>
    <t>795</t>
  </si>
  <si>
    <t>ベッカー 795</t>
  </si>
  <si>
    <t>10017-200007</t>
  </si>
  <si>
    <t>655</t>
  </si>
  <si>
    <t>ベッカー 655</t>
  </si>
  <si>
    <t>モーションコントロールリミッター　（　サイズ　S・L・XL　）</t>
  </si>
  <si>
    <t>10017-200008</t>
  </si>
  <si>
    <t>780</t>
  </si>
  <si>
    <t>ベッカー 780</t>
  </si>
  <si>
    <t>スコッティ　（　サイズ　S・L）</t>
  </si>
  <si>
    <t>10049-190005</t>
  </si>
  <si>
    <t>PVT</t>
  </si>
  <si>
    <t>ランチパッド PVT</t>
  </si>
  <si>
    <t>ランチパッド</t>
  </si>
  <si>
    <t>ピボット</t>
  </si>
  <si>
    <t>10051-220001</t>
  </si>
  <si>
    <t>UG-DBL-S</t>
  </si>
  <si>
    <t>ＵＧ技研 UG-DBL-S</t>
  </si>
  <si>
    <t>ダブリンク　S</t>
  </si>
  <si>
    <t>10051-220002</t>
  </si>
  <si>
    <t>UG-DBL-M</t>
  </si>
  <si>
    <t>ＵＧ技研 UG-DBL-M</t>
  </si>
  <si>
    <t>ダブリンク　M</t>
  </si>
  <si>
    <t>10051-220003</t>
  </si>
  <si>
    <t>UG-DBL-L</t>
  </si>
  <si>
    <t>ＵＧ技研 UG-DBL-L</t>
  </si>
  <si>
    <t>ダブリンク　L</t>
  </si>
  <si>
    <t>10051-250001</t>
  </si>
  <si>
    <t>UG-DBL-L(ロング)</t>
  </si>
  <si>
    <t>ＵＧ技研 UG-DBL-L(ロング)</t>
  </si>
  <si>
    <t>ダブリング　L　（ロングタイプ）</t>
  </si>
  <si>
    <t>10010-000802</t>
  </si>
  <si>
    <t>K-206-PP　　</t>
  </si>
  <si>
    <t>啓愛 K-206-PP　　</t>
  </si>
  <si>
    <t>PP装具足板固定　ステンレス（短/中/長）　（2枚1組）</t>
  </si>
  <si>
    <t>10010-240015</t>
  </si>
  <si>
    <t>K-206-SS</t>
  </si>
  <si>
    <t>啓愛 K-206-SS</t>
  </si>
  <si>
    <t>足板　固定　ステンレス　（2枚1組）</t>
  </si>
  <si>
    <t>10010-240016</t>
  </si>
  <si>
    <t>K-206-ST</t>
  </si>
  <si>
    <t>啓愛 K-206-ST</t>
  </si>
  <si>
    <t>足板　固定　鋼　（2枚1組）</t>
  </si>
  <si>
    <t>10011-170013</t>
  </si>
  <si>
    <t>17B64</t>
  </si>
  <si>
    <t>オットーボック 17B64</t>
  </si>
  <si>
    <t>制限付 足板なし ロング ステンレス 17B62/17B57用</t>
  </si>
  <si>
    <t>10012-200002</t>
  </si>
  <si>
    <t>SFS-001</t>
  </si>
  <si>
    <t>小原 SFS-001</t>
  </si>
  <si>
    <t>固定足板</t>
  </si>
  <si>
    <t>10018-250003</t>
  </si>
  <si>
    <t>MI-YS</t>
  </si>
  <si>
    <t>ベッカー MI-YS</t>
  </si>
  <si>
    <t>MILINE Y字あぶみ</t>
  </si>
  <si>
    <t>10021-000028</t>
  </si>
  <si>
    <t>T-805-1</t>
  </si>
  <si>
    <t>日進医療器(株) T-805-1</t>
  </si>
  <si>
    <t>遊動足継手用あぶみB型　165mm　ステンレス製</t>
  </si>
  <si>
    <t>10021-000029</t>
  </si>
  <si>
    <t>T-805-2</t>
  </si>
  <si>
    <t>日進医療器(株) T-805-2</t>
  </si>
  <si>
    <t>遊動足継手用あぶみB型　165mm　クロームモリブデン鋼</t>
  </si>
  <si>
    <t>10021-000030</t>
  </si>
  <si>
    <t>T-805-3</t>
  </si>
  <si>
    <t>日進医療器(株) T-805-3</t>
  </si>
  <si>
    <t>遊動足継手用あぶみB型　130mm　ステンレス製</t>
  </si>
  <si>
    <t>10021-000031</t>
  </si>
  <si>
    <t>T-805-4</t>
  </si>
  <si>
    <t>日進医療器(株) T-805-4</t>
  </si>
  <si>
    <t>遊動足継手用あぶみB型　130mm　クロームモリブデン鋼</t>
  </si>
  <si>
    <t>10049-200006</t>
  </si>
  <si>
    <t>MG2101</t>
  </si>
  <si>
    <t>松本 MG2101</t>
  </si>
  <si>
    <t>S字半足板</t>
  </si>
  <si>
    <t>10049-210016</t>
  </si>
  <si>
    <t>MG2102</t>
  </si>
  <si>
    <t>松本 MG2102</t>
  </si>
  <si>
    <t>幅広半足板(左右あり)</t>
  </si>
  <si>
    <t>10049-210017</t>
  </si>
  <si>
    <t>MG2103</t>
  </si>
  <si>
    <t>松本 MG2103</t>
  </si>
  <si>
    <t>極小半足板</t>
  </si>
  <si>
    <t>10069-160003</t>
  </si>
  <si>
    <t>HST-001Ti</t>
  </si>
  <si>
    <t>橋本義肢 HST-001Ti</t>
  </si>
  <si>
    <t>遊動式足継手用あぶみ　チタン製　1個　(内外側使用の場合は2個必要)　足継手HAJ-001Tiとセットで使用。</t>
  </si>
  <si>
    <t>10069-220003</t>
  </si>
  <si>
    <t>HST-001Ti小児用</t>
  </si>
  <si>
    <t>橋本義肢 HST-001Ti小児用</t>
  </si>
  <si>
    <t>小児用遊動式足継手用あぶみ　チタン製　1個　(内外側使用の場合は2個必要)　足継手HAJ-001Ti小児用とセットで使用。</t>
  </si>
  <si>
    <t>10069-220005</t>
  </si>
  <si>
    <t>HST-001SUS</t>
  </si>
  <si>
    <t>橋本義肢 HST-001SUS</t>
  </si>
  <si>
    <t>遊動式足継手用あぶみ　ステンレス製　1個　(内外側使用の場合は2個必要)　足継手HAJ-001Tiとセットで使用。</t>
  </si>
  <si>
    <t>10010-150038</t>
  </si>
  <si>
    <t>K-219</t>
  </si>
  <si>
    <t>啓愛 K-219</t>
  </si>
  <si>
    <t>靴型足板　穴なし</t>
  </si>
  <si>
    <t>10010-160011</t>
  </si>
  <si>
    <t>K-220</t>
  </si>
  <si>
    <t>啓愛 K-220</t>
  </si>
  <si>
    <t>足板　穴なし</t>
  </si>
  <si>
    <t>10010-240001</t>
  </si>
  <si>
    <t>K-205S-20-26</t>
  </si>
  <si>
    <t>啓愛 K-205S-20-26</t>
  </si>
  <si>
    <t>靴型足板　固定幅狭　ステンレス　200～260mm</t>
  </si>
  <si>
    <t>10010-240002</t>
  </si>
  <si>
    <t>K-205S-28-32</t>
  </si>
  <si>
    <t>啓愛 K-205S-28-32</t>
  </si>
  <si>
    <t>靴型足板　固定幅狭　ステンレス　280～320mm</t>
  </si>
  <si>
    <t>10010-240003</t>
  </si>
  <si>
    <t>K-205W-22-26</t>
  </si>
  <si>
    <t>啓愛 K-205W-22-26</t>
  </si>
  <si>
    <t>靴型足板　固定幅広　ステンレス　220～260mm</t>
  </si>
  <si>
    <t>10010-240004</t>
  </si>
  <si>
    <t>K-205W-28-32</t>
  </si>
  <si>
    <t>啓愛 K-205W-28-32</t>
  </si>
  <si>
    <t>靴型足板　固定幅広　ステンレス　280～320mm</t>
  </si>
  <si>
    <t>10010-240017</t>
  </si>
  <si>
    <t>K-205-15-22</t>
  </si>
  <si>
    <t>啓愛 K-205-15-22</t>
  </si>
  <si>
    <t>足板　固定　ステンレス　150～220mm</t>
  </si>
  <si>
    <t>10010-240018</t>
  </si>
  <si>
    <t>K-205-24-32</t>
  </si>
  <si>
    <t>啓愛 K-205-24-32</t>
  </si>
  <si>
    <t>足板　固定　ステンレス　240～320mm</t>
  </si>
  <si>
    <t>10012-000507</t>
  </si>
  <si>
    <t>9A-011　</t>
  </si>
  <si>
    <t>小原 9A-011　</t>
  </si>
  <si>
    <t>足底板・米式ジュラ足関節固定筋金用　大</t>
  </si>
  <si>
    <t>10012-000508</t>
  </si>
  <si>
    <t>9A-012</t>
  </si>
  <si>
    <t>小原 9A-012</t>
  </si>
  <si>
    <t>足底板・米式ジュラ足関節固定筋金用　中</t>
  </si>
  <si>
    <t>10012-000509</t>
  </si>
  <si>
    <t>9A-013　</t>
  </si>
  <si>
    <t>小原 9A-013　</t>
  </si>
  <si>
    <t>足底板・米式ジュラ足関節固定筋金用　小</t>
  </si>
  <si>
    <t>10017-130002</t>
  </si>
  <si>
    <t>AR-03ST11-02</t>
  </si>
  <si>
    <t>有薗製作所 AR-03ST11-02</t>
  </si>
  <si>
    <t>足板　S1112</t>
  </si>
  <si>
    <t>10017-130003</t>
  </si>
  <si>
    <t>AR-03ST11-03</t>
  </si>
  <si>
    <t>有薗製作所 AR-03ST11-03</t>
  </si>
  <si>
    <t>足板　S1113</t>
  </si>
  <si>
    <t>10017-130004</t>
  </si>
  <si>
    <t>AR-03ST11-04</t>
  </si>
  <si>
    <t>有薗製作所 AR-03ST11-04</t>
  </si>
  <si>
    <t>足板　S1114</t>
  </si>
  <si>
    <t>10017-130005</t>
  </si>
  <si>
    <t>AR-03ST11-05</t>
  </si>
  <si>
    <t>有薗製作所 AR-03ST11-05</t>
  </si>
  <si>
    <t>足板　S1115</t>
  </si>
  <si>
    <t>10021-000032</t>
  </si>
  <si>
    <t>T-804-1</t>
  </si>
  <si>
    <t>日進医療器(株) T-804-1</t>
  </si>
  <si>
    <t>遊動足継手用あぶみA型　260mm　ステンレス製</t>
  </si>
  <si>
    <t>10021-000033</t>
  </si>
  <si>
    <t>T-804-2</t>
  </si>
  <si>
    <t>日進医療器(株) T-804-2</t>
  </si>
  <si>
    <t>遊動足継手用あぶみA型　240mm　ステンレス製</t>
  </si>
  <si>
    <t>10021-000034</t>
  </si>
  <si>
    <t>T-804-3</t>
  </si>
  <si>
    <t>日進医療器(株) T-804-3</t>
  </si>
  <si>
    <t>遊動足継手用あぶみA型　220mm　ステンレス製</t>
  </si>
  <si>
    <t>10021-000035</t>
  </si>
  <si>
    <t>T-804-4</t>
  </si>
  <si>
    <t>日進医療器(株) T-804-4</t>
  </si>
  <si>
    <t>遊動足継手用あぶみA型　200mm　ステンレス製</t>
  </si>
  <si>
    <t>10021-000036</t>
  </si>
  <si>
    <t>T-804-5</t>
  </si>
  <si>
    <t>日進医療器(株) T-804-5</t>
  </si>
  <si>
    <t>遊動足継手用あぶみA型　180mm　ステンレス製</t>
  </si>
  <si>
    <t>10021-000037</t>
  </si>
  <si>
    <t>T-804-6</t>
  </si>
  <si>
    <t>日進医療器(株) T-804-6</t>
  </si>
  <si>
    <t>遊動足継手用あぶみA型　160mm　ステンレス製</t>
  </si>
  <si>
    <t>10021-000038</t>
  </si>
  <si>
    <t>T-814-1</t>
  </si>
  <si>
    <t>日進医療器(株) T-814-1</t>
  </si>
  <si>
    <t>遊動足継手用あぶみA型・特大　260mm　ステンレス製</t>
  </si>
  <si>
    <t>10021-000039</t>
  </si>
  <si>
    <t>T-814-2</t>
  </si>
  <si>
    <t>日進医療器(株) T-814-2</t>
  </si>
  <si>
    <t>遊動足継手用あぶみA型・特大　240mm　ステンレス製</t>
  </si>
  <si>
    <t>10010-000832</t>
  </si>
  <si>
    <t>K-212-PP</t>
  </si>
  <si>
    <t>啓愛 K-212-PP</t>
  </si>
  <si>
    <t>PP装具足板前傾　ステンレス（短/中/長）　（2枚1組）</t>
  </si>
  <si>
    <t>10010-240009</t>
  </si>
  <si>
    <t>K-212-SS</t>
  </si>
  <si>
    <t>啓愛 K-212-SS</t>
  </si>
  <si>
    <t>足板　前傾　ステンレス　（2枚1組）</t>
  </si>
  <si>
    <t>10010-240010</t>
  </si>
  <si>
    <t>K-212-ST</t>
  </si>
  <si>
    <t>啓愛 K-212-ST</t>
  </si>
  <si>
    <t>足板　前傾　鋼　（2枚1組）</t>
  </si>
  <si>
    <t>10021-000040</t>
  </si>
  <si>
    <t>T-810-1</t>
  </si>
  <si>
    <t>日進医療器(株) T-810-1</t>
  </si>
  <si>
    <t>足継手（1方向ばね制御付）用あぶみB型　165mm　ステンレス製</t>
  </si>
  <si>
    <t>10021-000041</t>
  </si>
  <si>
    <t>T-810-2</t>
  </si>
  <si>
    <t>日進医療器(株) T-810-2</t>
  </si>
  <si>
    <t>足継手（1方向ばね制御付）用あぶみB型　165mm　クロームモリブデン鋼</t>
  </si>
  <si>
    <t>10021-000042</t>
  </si>
  <si>
    <t>T-810-3</t>
  </si>
  <si>
    <t>日進医療器(株) T-810-3</t>
  </si>
  <si>
    <t>足継手（1方向ばね制御付）用あぶみB型　130mm　ステンレス製</t>
  </si>
  <si>
    <t>10021-000043</t>
  </si>
  <si>
    <t>T-810-4</t>
  </si>
  <si>
    <t>日進医療器(株) T-810-4</t>
  </si>
  <si>
    <t>足継手（1方向ばね制御付）用あぶみB型　130mm　クロームモリブデン鋼</t>
  </si>
  <si>
    <t>10052-140002</t>
  </si>
  <si>
    <t>（株）ハートウォーカージャパン</t>
  </si>
  <si>
    <t>HWJ.G.C.12</t>
  </si>
  <si>
    <t>ハートウォーカージャパン HWJ.G.C.12</t>
  </si>
  <si>
    <t>ハートウォーカージャパン</t>
  </si>
  <si>
    <t>ゲイトコレクター用靴型足板</t>
  </si>
  <si>
    <t>10069-170002</t>
  </si>
  <si>
    <t>HST-003Ti</t>
  </si>
  <si>
    <t>橋本義肢 HST-003Ti</t>
  </si>
  <si>
    <t>一方向制動式足継手用あぶみ　チタン製　1個　(内外側使用の場合は2個必要)　足継手HAJ-003Tiとセットで使用。</t>
  </si>
  <si>
    <t>10069-220008</t>
  </si>
  <si>
    <t>HST-003SUS</t>
  </si>
  <si>
    <t>橋本義肢 HST-003SUS</t>
  </si>
  <si>
    <t>一方向制動式足継手用あぶみ　ステンレス製　1個　(内外側使用の場合は2個必要)　足継手HAJ-003Tiとセットで使用。</t>
  </si>
  <si>
    <t>10010-240005</t>
  </si>
  <si>
    <t>K-211S-20-26</t>
  </si>
  <si>
    <t>啓愛 K-211S-20-26</t>
  </si>
  <si>
    <t>靴型足板　前傾幅狭　ステンレス　200～260mm</t>
  </si>
  <si>
    <t>10010-240006</t>
  </si>
  <si>
    <t>K-211S-28-32</t>
  </si>
  <si>
    <t>啓愛 K-211S-28-32</t>
  </si>
  <si>
    <t>靴型足板　前傾幅狭　ステンレス　280～320mm</t>
  </si>
  <si>
    <t>10010-240007</t>
  </si>
  <si>
    <t>K-211W-22-26</t>
  </si>
  <si>
    <t>啓愛 K-211W-22-26</t>
  </si>
  <si>
    <t>靴型足板　前傾幅広　ステンレス　220～260mm</t>
  </si>
  <si>
    <t>10010-240008</t>
  </si>
  <si>
    <t>K-211W-28-32</t>
  </si>
  <si>
    <t>啓愛 K-211W-28-32</t>
  </si>
  <si>
    <t>靴型足板　前傾幅広　ステンレス　280～320mm</t>
  </si>
  <si>
    <t>10010-240019</t>
  </si>
  <si>
    <t>K-211-15-22</t>
  </si>
  <si>
    <t>啓愛 K-211-15-22</t>
  </si>
  <si>
    <t>足板　前傾　ステンレス　150～220mm</t>
  </si>
  <si>
    <t>10010-240020</t>
  </si>
  <si>
    <t>K-211-24-32</t>
  </si>
  <si>
    <t>啓愛 K-211-24-32</t>
  </si>
  <si>
    <t>足板　前傾　ステンレス　240～320mm</t>
  </si>
  <si>
    <t>10012-000510</t>
  </si>
  <si>
    <t>9A-021</t>
  </si>
  <si>
    <t>小原 9A-021</t>
  </si>
  <si>
    <t>足底板・米式ジュラクレンザック足関節用　特大</t>
  </si>
  <si>
    <t>10012-000511</t>
  </si>
  <si>
    <t>9A-022　　　　　　</t>
  </si>
  <si>
    <t>小原 9A-022　　　　　　</t>
  </si>
  <si>
    <t>足底板・米式ジュラクレンザック足関節用　大</t>
  </si>
  <si>
    <t>10012-000512</t>
  </si>
  <si>
    <t>9A-023　</t>
  </si>
  <si>
    <t>小原 9A-023　</t>
  </si>
  <si>
    <t>足底板・米式ジュラクレンザック足関節用　中</t>
  </si>
  <si>
    <t>10012-000513</t>
  </si>
  <si>
    <t>9A-024　</t>
  </si>
  <si>
    <t>小原 9A-024　</t>
  </si>
  <si>
    <t>足底板・米式ジュラクレンザック足関節用　小</t>
  </si>
  <si>
    <t>10012-000514</t>
  </si>
  <si>
    <t>9A-025</t>
  </si>
  <si>
    <t>小原 9A-025</t>
  </si>
  <si>
    <t>足底板・米式ジュラクレンザック足関節用　極小</t>
  </si>
  <si>
    <t>10012-000515</t>
  </si>
  <si>
    <t>9A-026</t>
  </si>
  <si>
    <t>小原 9A-026</t>
  </si>
  <si>
    <t>足底板・米式ジュラクレンザック足関節用　最小</t>
  </si>
  <si>
    <t>10021-000044</t>
  </si>
  <si>
    <t>T-809-1</t>
  </si>
  <si>
    <t>日進医療器(株) T-809-1</t>
  </si>
  <si>
    <t>足継手（1方向ばね制御付）用あぶみA型　260mm　ステンレス製</t>
  </si>
  <si>
    <t>10021-000045</t>
  </si>
  <si>
    <t>T-809-2</t>
  </si>
  <si>
    <t>日進医療器(株) T-809-2</t>
  </si>
  <si>
    <t>足継手（1方向ばね制御付）用あぶみA型　240mm　ステンレス製</t>
  </si>
  <si>
    <t>10021-000046</t>
  </si>
  <si>
    <t>T-809-3</t>
  </si>
  <si>
    <t>日進医療器(株) T-809-3</t>
  </si>
  <si>
    <t>足継手（1方向ばね制御付）用あぶみA型　220mm　ステンレス製</t>
  </si>
  <si>
    <t>10021-000047</t>
  </si>
  <si>
    <t>T-809-4</t>
  </si>
  <si>
    <t>日進医療器(株) T-809-4</t>
  </si>
  <si>
    <t>足継手（1方向ばね制御付）用あぶみA型　200mm　ステンレス製</t>
  </si>
  <si>
    <t>10021-000048</t>
  </si>
  <si>
    <t>T-809-5</t>
  </si>
  <si>
    <t>日進医療器(株) T-809-5</t>
  </si>
  <si>
    <t>足継手（1方向ばね制御付）用あぶみA型　180mm　ステンレス製</t>
  </si>
  <si>
    <t>10021-000049</t>
  </si>
  <si>
    <t>T-809-7</t>
  </si>
  <si>
    <t>日進医療器(株) T-809-7</t>
  </si>
  <si>
    <t>足継手（1方向ばね制御付）用あぶみA型　160mm　ステンレス製</t>
  </si>
  <si>
    <t>10021-000050</t>
  </si>
  <si>
    <t>T-815-1</t>
  </si>
  <si>
    <t>日進医療器(株) T-815-1</t>
  </si>
  <si>
    <t>足継手（1方向ばね制御付）用あぶみA型・特大　260mm　ステンレス製</t>
  </si>
  <si>
    <t>10021-000051</t>
  </si>
  <si>
    <t>T-815-2</t>
  </si>
  <si>
    <t>日進医療器(株) T-815-2</t>
  </si>
  <si>
    <t>足継手（1方向ばね制御付）用あぶみA型・特大　240mm　ステンレス製</t>
  </si>
  <si>
    <t>10010-000858</t>
  </si>
  <si>
    <t>K-218-ST</t>
  </si>
  <si>
    <t>啓愛 K-218-ST</t>
  </si>
  <si>
    <t>新型足板　前後　鋼　（2枚1組）</t>
  </si>
  <si>
    <t>10010-000861</t>
  </si>
  <si>
    <t>K-218-PP</t>
  </si>
  <si>
    <t>啓愛 K-218-PP</t>
  </si>
  <si>
    <t>PP装具足板前後　ステンレス（短/中/長）　（2枚1組）</t>
  </si>
  <si>
    <t>10010-170008</t>
  </si>
  <si>
    <t>K-218-SS</t>
  </si>
  <si>
    <t>啓愛 K-218-SS</t>
  </si>
  <si>
    <t>新型足板　前後　ステンレス　（2枚1組）</t>
  </si>
  <si>
    <t>10010-210011</t>
  </si>
  <si>
    <t>3B76-X-1</t>
  </si>
  <si>
    <t>ベッカー 3B76-X-1</t>
  </si>
  <si>
    <t>トリプルアクション成人小型足継手用あぶみ（片側）</t>
  </si>
  <si>
    <t>10010-210012</t>
  </si>
  <si>
    <t>3C76-X-1</t>
  </si>
  <si>
    <t>ベッカー 3C76-X-1</t>
  </si>
  <si>
    <t>トリプルアクション小児足継手用あぶみ（片側）</t>
  </si>
  <si>
    <t>10011-140026</t>
  </si>
  <si>
    <t>17B99</t>
  </si>
  <si>
    <t>オットーボック 17B99</t>
  </si>
  <si>
    <t>二方向 足板なし ショート ステンレス 17B63/17B59用</t>
  </si>
  <si>
    <t>10011-200012</t>
  </si>
  <si>
    <t>17LF3N</t>
  </si>
  <si>
    <t>オットーボック 17LF3N</t>
  </si>
  <si>
    <t>二方向 足板なし 17LA3N用</t>
  </si>
  <si>
    <t>10011-220005</t>
  </si>
  <si>
    <t>17SF100=OS</t>
  </si>
  <si>
    <t>オットーボック 17SF100=OS</t>
  </si>
  <si>
    <t>あぶみ ネクスギア タンゴ用</t>
  </si>
  <si>
    <t>10011-230017</t>
  </si>
  <si>
    <t>17B113</t>
  </si>
  <si>
    <t>オットーボック 17B113</t>
  </si>
  <si>
    <t>二方向 二又 ショート ステンレス 17B66用</t>
  </si>
  <si>
    <t>10011-240012</t>
  </si>
  <si>
    <t>17SF100=OS-22</t>
  </si>
  <si>
    <t>オットーボック 17SF100=OS-22</t>
  </si>
  <si>
    <t>あぶみ 17AO100用</t>
  </si>
  <si>
    <t>10011-250003</t>
  </si>
  <si>
    <t>17LF31N</t>
  </si>
  <si>
    <t>オットーボック 17LF31N</t>
  </si>
  <si>
    <t>二方向 足板なし 17LF31Nモールド用</t>
  </si>
  <si>
    <t>10021-000052</t>
  </si>
  <si>
    <t>T-813-1</t>
  </si>
  <si>
    <t>日進医療器(株) T-813-1</t>
  </si>
  <si>
    <t>足継手（2方向ばね制御付）用あぶみB型　157mm　ステンレス製</t>
  </si>
  <si>
    <t>10021-000053</t>
  </si>
  <si>
    <t>T-813-2</t>
  </si>
  <si>
    <t>日進医療器(株) T-813-2</t>
  </si>
  <si>
    <t>足継手（2方向ばね制御付）用あぶみB型　157mm　クロームモリブデン鋼</t>
  </si>
  <si>
    <t>10049-160016</t>
  </si>
  <si>
    <t>FB2070</t>
  </si>
  <si>
    <t>フィオル＆ゲンツ FB2070</t>
  </si>
  <si>
    <t>ニューロクラシック足継手・ニューロバリオ足継手兼用あぶみ　10mm　1個　(内外側使用の場合は2個必要)</t>
  </si>
  <si>
    <t>10049-160017</t>
  </si>
  <si>
    <t>FB2071</t>
  </si>
  <si>
    <t>フィオル＆ゲンツ FB2071</t>
  </si>
  <si>
    <t>ニューロクラシック足継手・ニューロバリオ足継手兼用あぶみ　12mm　1個　(内外側使用の場合は2個必要)</t>
  </si>
  <si>
    <t>10049-160018</t>
  </si>
  <si>
    <t>FB2082</t>
  </si>
  <si>
    <t>フィオル＆ゲンツ FB2082</t>
  </si>
  <si>
    <t>ニューロクラシック足継手・ニューロバリオ足継手兼用あぶみ　14mm　1個　(内外側使用の場合は2個必要)</t>
  </si>
  <si>
    <t>10049-160019</t>
  </si>
  <si>
    <t>FB2093</t>
  </si>
  <si>
    <t>フィオル＆ゲンツ FB2093</t>
  </si>
  <si>
    <t>ニューロクラシック足継手・ニューロバリオ足継手兼用あぶみ　16mm　1個　(内外側使用の場合は2個必要)</t>
  </si>
  <si>
    <t>10049-180015</t>
  </si>
  <si>
    <t>FB2095</t>
  </si>
  <si>
    <t>フィオル＆ゲンツ FB2095</t>
  </si>
  <si>
    <t>ニューロクラシック足継手・ニューロバリオ足継手兼用あぶみ　20mm　1個　(内外側使用の場合は2個必要)</t>
  </si>
  <si>
    <t>10049-210007</t>
  </si>
  <si>
    <t>FB2270</t>
  </si>
  <si>
    <t>フィオル＆ゲンツ FB2270</t>
  </si>
  <si>
    <t>ニューロクラシック足継手・ニューロバリオ足継手兼用あぶみ 吸引成型用 10mm 1個（内外側使用の場合は2個必要）</t>
  </si>
  <si>
    <t>10049-210008</t>
  </si>
  <si>
    <t>FB2271</t>
  </si>
  <si>
    <t>フィオル＆ゲンツ FB2271</t>
  </si>
  <si>
    <t>ニューロクラシック足継手・ニューロバリオ足継手兼用あぶみ 吸引成型用 12mm 1個（内外側使用の場合は2個必要）</t>
  </si>
  <si>
    <t>10049-210009</t>
  </si>
  <si>
    <t>FB2282</t>
  </si>
  <si>
    <t>フィオル＆ゲンツ FB2282</t>
  </si>
  <si>
    <t>ニューロクラシック足継手・ニューロバリオ足継手兼用あぶみ 吸引成型用 14mm 1個（内外側使用の場合は2個必要）</t>
  </si>
  <si>
    <t>10049-210010</t>
  </si>
  <si>
    <t>FB2293</t>
  </si>
  <si>
    <t>フィオル＆ゲンツ FB2293</t>
  </si>
  <si>
    <t>ニューロクラシック足継手・ニューロバリオ足継手兼用あぶみ 吸引成型用 16mm 1個（内外側使用の場合は2個必要）</t>
  </si>
  <si>
    <t>10049-210011</t>
  </si>
  <si>
    <t>FB2295</t>
  </si>
  <si>
    <t>フィオル＆ゲンツ FB2295</t>
  </si>
  <si>
    <t>ニューロクラシック足継手・ニューロバリオ足継手兼用あぶみ 吸引成型用 20mm 1個（内外側使用の場合は2個必要）</t>
  </si>
  <si>
    <t>10069-160004</t>
  </si>
  <si>
    <t>HST-002Ti</t>
  </si>
  <si>
    <t>橋本義肢 HST-002Ti</t>
  </si>
  <si>
    <t>遊動式足継手用あぶみ（二方向角度調整）　チタン製　1個　(内外側使用の場合は2個必要)　足継手HAJ-002Tiとセットで使用。</t>
  </si>
  <si>
    <t>10069-190002</t>
  </si>
  <si>
    <t>HST-004Ti</t>
  </si>
  <si>
    <t>橋本義肢 HST-004Ti</t>
  </si>
  <si>
    <t>二方向制動式足継手用あぶみ　チタン製　1個　（内外側使用の場合は2個必要）　足継手HAJ-004Tiとセットで使用。</t>
  </si>
  <si>
    <t>10069-220004</t>
  </si>
  <si>
    <t>HST-002Ti小児用</t>
  </si>
  <si>
    <t>橋本義肢 HST-002Ti小児用</t>
  </si>
  <si>
    <t>小児用遊動式足継手用あぶみ（二方向角度調整）　チタン製　1個　(内外側使用の場合は2個必要)　足継手HAJ-002Ti小児用とセットで使用。</t>
  </si>
  <si>
    <t>10069-220006</t>
  </si>
  <si>
    <t>HST-004SUS</t>
  </si>
  <si>
    <t>橋本義肢 HST-004SUS</t>
  </si>
  <si>
    <t>二方向制動式足継手用あぶみ　ステンレス製　１個（内外側使用の場合は2個必要）　足継手HAJ-004Tiとセットで使用。</t>
  </si>
  <si>
    <t>10069-220007</t>
  </si>
  <si>
    <t>HST-002SUS</t>
  </si>
  <si>
    <t>橋本義肢 HST-002SUS</t>
  </si>
  <si>
    <t>遊動式足継手用あぶみ（二方向角度調整）　ステンレス製　1個　(内外側使用の場合は2個必要)　足継手HAJ-002Tiとセットで使用。</t>
  </si>
  <si>
    <t>10010-240011</t>
  </si>
  <si>
    <t>K-217S-20-26</t>
  </si>
  <si>
    <t>啓愛 K-217S-20-26</t>
  </si>
  <si>
    <t>靴型足板　前後傾幅狭　ステンレス　200～260mm</t>
  </si>
  <si>
    <t>10010-240012</t>
  </si>
  <si>
    <t>K-217S-28-32</t>
  </si>
  <si>
    <t>啓愛 K-217S-28-32</t>
  </si>
  <si>
    <t>靴型足板　前後傾幅狭　ステンレス　280～320mm</t>
  </si>
  <si>
    <t>10010-240013</t>
  </si>
  <si>
    <t>K-217W-22-26</t>
  </si>
  <si>
    <t>啓愛 K-217W-22-26</t>
  </si>
  <si>
    <t>靴型足板　前後傾幅広　ステンレス　220～260mm</t>
  </si>
  <si>
    <t>10010-240014</t>
  </si>
  <si>
    <t>K-217W-28-32</t>
  </si>
  <si>
    <t>啓愛 K-217W-28-32</t>
  </si>
  <si>
    <t>靴型足板　前後傾幅広　ステンレス　280～320mm</t>
  </si>
  <si>
    <t>10010-240021</t>
  </si>
  <si>
    <t>K-217-15-22</t>
  </si>
  <si>
    <t>啓愛 K-217-15-22</t>
  </si>
  <si>
    <t>足板　前後傾　ステンレス　150～220mm</t>
  </si>
  <si>
    <t>10010-240022</t>
  </si>
  <si>
    <t>K-217-24-32</t>
  </si>
  <si>
    <t>啓愛 K-217-24-32</t>
  </si>
  <si>
    <t>足板　前後傾　ステンレス　240～320mm</t>
  </si>
  <si>
    <t>10011-230016</t>
  </si>
  <si>
    <t>17B116</t>
  </si>
  <si>
    <t>オットーボック 17B116</t>
  </si>
  <si>
    <t>二方向 足板付 ステンレス 17B66用</t>
  </si>
  <si>
    <t>10012-000516</t>
  </si>
  <si>
    <t>9A-031</t>
  </si>
  <si>
    <t>小原 9A-031</t>
  </si>
  <si>
    <t>足底板・米式ジュラダブルクレンザック　筋金用　大</t>
  </si>
  <si>
    <t>10012-000517</t>
  </si>
  <si>
    <t>9A-032</t>
  </si>
  <si>
    <t>小原 9A-032</t>
  </si>
  <si>
    <t>足底板・米式ジュラダブルクレンザック　筋金用　中</t>
  </si>
  <si>
    <t>10012-000518</t>
  </si>
  <si>
    <t>9A-033</t>
  </si>
  <si>
    <t>小原 9A-033</t>
  </si>
  <si>
    <t>足底板・米式ジュラダブルクレンザック　筋金用　小</t>
  </si>
  <si>
    <t>10012-150001</t>
  </si>
  <si>
    <t>DJ-2A</t>
  </si>
  <si>
    <t>小原 DJ-2A</t>
  </si>
  <si>
    <t>ドリームジョイント2用足底板</t>
  </si>
  <si>
    <t>10021-000054</t>
  </si>
  <si>
    <t>T-812-1</t>
  </si>
  <si>
    <t>日進医療器(株) T-812-1</t>
  </si>
  <si>
    <t>足継手（2方向ばね制御付）用あぶみA型　260mm　ステンレス製</t>
  </si>
  <si>
    <t>10021-000055</t>
  </si>
  <si>
    <t>T-812-2</t>
  </si>
  <si>
    <t>日進医療器(株) T-812-2</t>
  </si>
  <si>
    <t>足継手（2方向ばね制御付）用あぶみA型　240mm　ステンレス製</t>
  </si>
  <si>
    <t>10021-000056</t>
  </si>
  <si>
    <t>T-812-3</t>
  </si>
  <si>
    <t>日進医療器(株) T-812-3</t>
  </si>
  <si>
    <t>足継手（2方向ばね制御付）用あぶみA型　220mm　ステンレス製</t>
  </si>
  <si>
    <t>10010-000881</t>
  </si>
  <si>
    <t>KI-D-302-1</t>
  </si>
  <si>
    <t>啓愛 KI-D-302-1</t>
  </si>
  <si>
    <t>あぶみ下部　軽合金　直　板無</t>
  </si>
  <si>
    <t>10010-000882</t>
  </si>
  <si>
    <t>KI-D-301-1</t>
  </si>
  <si>
    <t>啓愛 KI-D-301-1</t>
  </si>
  <si>
    <t>あぶみ下部　軽合金　直　板付</t>
  </si>
  <si>
    <t>10010-000883</t>
  </si>
  <si>
    <t>KI-D-301-2</t>
  </si>
  <si>
    <t>啓愛 KI-D-301-2</t>
  </si>
  <si>
    <t>あぶみ下部　軽合金　曲　板付</t>
  </si>
  <si>
    <t>10010-170010</t>
  </si>
  <si>
    <t>KI-D-302-2</t>
  </si>
  <si>
    <t>啓愛 KI-D-302-2</t>
  </si>
  <si>
    <t>あぶみ下部　軽合金　曲　板無</t>
  </si>
  <si>
    <t>10012-000519</t>
  </si>
  <si>
    <t>11A-201</t>
  </si>
  <si>
    <t>小原 11A-201</t>
  </si>
  <si>
    <t>ジュラアブミ金具本体　大</t>
  </si>
  <si>
    <t>10012-000520</t>
  </si>
  <si>
    <t>11A-202 　　</t>
  </si>
  <si>
    <t>小原 11A-202 　　</t>
  </si>
  <si>
    <t>ジュラアブミ金具本体　中</t>
  </si>
  <si>
    <t>10012-000521</t>
  </si>
  <si>
    <t>11A-203</t>
  </si>
  <si>
    <t>小原 11A-203</t>
  </si>
  <si>
    <t>ジュラアブミ金具本体　小</t>
  </si>
  <si>
    <t>10018-000160</t>
  </si>
  <si>
    <t>692101-SIZE</t>
  </si>
  <si>
    <t>川村義肢 692101-SIZE</t>
  </si>
  <si>
    <t>川村式小児用あぶみ</t>
  </si>
  <si>
    <t>10018-000161</t>
  </si>
  <si>
    <t>692102-SIZE</t>
  </si>
  <si>
    <t>川村義肢 692102-SIZE</t>
  </si>
  <si>
    <t>川村式強度あぶみ</t>
  </si>
  <si>
    <t>10018-080021</t>
  </si>
  <si>
    <t>6950022-SIZE</t>
  </si>
  <si>
    <t>川村義肢 6950022-SIZE</t>
  </si>
  <si>
    <t>ゲイトソリューションデザイン　あぶみ</t>
  </si>
  <si>
    <t>10018-130033</t>
  </si>
  <si>
    <t>6950024-SIZE</t>
  </si>
  <si>
    <t>パシフィックサプライ 6950024-SIZE</t>
  </si>
  <si>
    <t>GSD-R1用あぶみ</t>
  </si>
  <si>
    <t>10026-000009</t>
  </si>
  <si>
    <t>A-6000</t>
  </si>
  <si>
    <t>アドバンフィット A-6000</t>
  </si>
  <si>
    <t>荷重調節装置付</t>
  </si>
  <si>
    <t>10026-080004</t>
  </si>
  <si>
    <t>A-6100</t>
  </si>
  <si>
    <t>アドバンフィット A-6100</t>
  </si>
  <si>
    <t>荷重調節装置付　Ver.2</t>
  </si>
  <si>
    <t>10026-200001</t>
  </si>
  <si>
    <t>A-6110</t>
  </si>
  <si>
    <t>アドバンフィット A-6110</t>
  </si>
  <si>
    <t>荷重調節装置　Ver.2　インジケーター付</t>
  </si>
  <si>
    <t>10049-210018</t>
  </si>
  <si>
    <t>MG2104</t>
  </si>
  <si>
    <t>松本 MG2104</t>
  </si>
  <si>
    <t>踵補高用あぶみ（左右あり）</t>
  </si>
  <si>
    <t>10052-140003</t>
  </si>
  <si>
    <t>HWJ.G.C.11</t>
  </si>
  <si>
    <t>ハートウォーカージャパン HWJ.G.C.11</t>
  </si>
  <si>
    <t>10059-130001</t>
  </si>
  <si>
    <t>A-1-2</t>
  </si>
  <si>
    <t>リハビテック A-1-2</t>
  </si>
  <si>
    <t>小児用PTBスライド部品</t>
  </si>
  <si>
    <t>10059-170003</t>
  </si>
  <si>
    <t>A-1-1</t>
  </si>
  <si>
    <t>リハビテック A-1-1</t>
  </si>
  <si>
    <t>PTB・坐骨免荷用　耐荷重90kg</t>
  </si>
  <si>
    <t>10059-220003</t>
  </si>
  <si>
    <t>PS-1-3</t>
  </si>
  <si>
    <t>リハビテック PS-1-3</t>
  </si>
  <si>
    <t>ニューポーゴスティック用あぶみ</t>
  </si>
  <si>
    <t>10010-000894</t>
  </si>
  <si>
    <t>KI-SG-B58</t>
  </si>
  <si>
    <t>啓愛 KI-SG-B58</t>
  </si>
  <si>
    <t>あぶみ用底ゴム　大</t>
  </si>
  <si>
    <t>10010-000895</t>
  </si>
  <si>
    <t>KI-SG-B59</t>
  </si>
  <si>
    <t>啓愛 KI-SG-B59</t>
  </si>
  <si>
    <t>あぶみ用底ゴム　中</t>
  </si>
  <si>
    <t>10010-000896</t>
  </si>
  <si>
    <t>KI-SG-B60</t>
  </si>
  <si>
    <t>啓愛 KI-SG-B60</t>
  </si>
  <si>
    <t>あぶみ用底ゴム　小</t>
  </si>
  <si>
    <t>10010-000897</t>
  </si>
  <si>
    <t>KI-D-303</t>
  </si>
  <si>
    <t>啓愛 KI-D-303</t>
  </si>
  <si>
    <t>あぶみ用底ゴム　サイズ（大/中/小）</t>
  </si>
  <si>
    <t>10012-000522</t>
  </si>
  <si>
    <t>11A-301 　　</t>
  </si>
  <si>
    <t>小原 11A-301 　　</t>
  </si>
  <si>
    <t>アブミ金具用底ゴム　大</t>
  </si>
  <si>
    <t>10012-000523</t>
  </si>
  <si>
    <t>11A-302</t>
  </si>
  <si>
    <t>小原 11A-302</t>
  </si>
  <si>
    <t>アブミ金具用底ゴム　中</t>
  </si>
  <si>
    <t>10012-000524</t>
  </si>
  <si>
    <t>11A-303 　</t>
  </si>
  <si>
    <t>小原 11A-303 　</t>
  </si>
  <si>
    <t>アブミ金具用底ゴム　小</t>
  </si>
  <si>
    <t>10010-000898</t>
  </si>
  <si>
    <t>KI-N-010-L</t>
  </si>
  <si>
    <t>啓愛 KI-N-010-L</t>
  </si>
  <si>
    <t>ターンバックル　大</t>
  </si>
  <si>
    <t>10010-000899</t>
  </si>
  <si>
    <t>KI-N-010-S</t>
  </si>
  <si>
    <t>啓愛 KI-N-010-S</t>
  </si>
  <si>
    <t>ターンバックル　小</t>
  </si>
  <si>
    <t>10010-000900</t>
  </si>
  <si>
    <t>KI-N-010-SS</t>
  </si>
  <si>
    <t>啓愛 KI-N-010-SS</t>
  </si>
  <si>
    <t>ターンバックル　極小</t>
  </si>
  <si>
    <t>10012-000525</t>
  </si>
  <si>
    <t>80F-200</t>
  </si>
  <si>
    <t>小原 80F-200</t>
  </si>
  <si>
    <t>10014-000164</t>
  </si>
  <si>
    <t>M5410</t>
  </si>
  <si>
    <t>今仙 M5410</t>
  </si>
  <si>
    <t>ダイヤルロックセレーション継手（2ケ1組）</t>
  </si>
  <si>
    <t>10014-000166</t>
  </si>
  <si>
    <t>M5610-A</t>
  </si>
  <si>
    <t>今仙 M5610-A</t>
  </si>
  <si>
    <t>タウメル継手（黒・大ハンドル、シルバー・小ハンドル）</t>
  </si>
  <si>
    <t>10049-170005</t>
  </si>
  <si>
    <t>MM</t>
  </si>
  <si>
    <t>バスコ MM</t>
  </si>
  <si>
    <t>バスコ</t>
  </si>
  <si>
    <t>マルチモーション継手 1個（内外側使用の場合は2個必要）</t>
  </si>
  <si>
    <t>10010-230004</t>
  </si>
  <si>
    <t>K-RT-SK</t>
  </si>
  <si>
    <t>啓愛 K-RT-SK</t>
  </si>
  <si>
    <t>SKロット棒　（2セット1組）</t>
  </si>
  <si>
    <t>10011-140027</t>
  </si>
  <si>
    <t>17S1</t>
  </si>
  <si>
    <t>オットーボック 17S1</t>
  </si>
  <si>
    <t>スナップ ストップ</t>
  </si>
  <si>
    <t>10011-220011</t>
  </si>
  <si>
    <t>17AD100A=AS</t>
  </si>
  <si>
    <t>オットーボック 17AD100A=AS</t>
  </si>
  <si>
    <t>ネクスギア タンゴ用ストップモジュール</t>
  </si>
  <si>
    <t>10011-220012</t>
  </si>
  <si>
    <t>17AD100A=LS</t>
  </si>
  <si>
    <t>オットーボック 17AD100A=LS</t>
  </si>
  <si>
    <t>ネクスギア タンゴ用スプリングモジュール</t>
  </si>
  <si>
    <t>10011-220013</t>
  </si>
  <si>
    <t>17AD100A=HS-1/2</t>
  </si>
  <si>
    <t>オットーボック 17AD100A=HS-1/2</t>
  </si>
  <si>
    <t>リアクションモジュール用リアクションスプリング</t>
  </si>
  <si>
    <t>10011-220014</t>
  </si>
  <si>
    <t>17AD100A=HS</t>
  </si>
  <si>
    <t>オットーボック 17AD100A=HS</t>
  </si>
  <si>
    <t>ネクスギア タンゴ用リアクションモジュール</t>
  </si>
  <si>
    <t>10011-240006</t>
  </si>
  <si>
    <t>317E2</t>
  </si>
  <si>
    <t>オットーボック 317E2</t>
  </si>
  <si>
    <t>E-MAG用センサーケーブル</t>
  </si>
  <si>
    <t>10011-240007</t>
  </si>
  <si>
    <t>317B3</t>
  </si>
  <si>
    <t>オットーボック 317B3</t>
  </si>
  <si>
    <t>E-MAG用コントローラー</t>
  </si>
  <si>
    <t>10011-240008</t>
  </si>
  <si>
    <t>317Z13</t>
  </si>
  <si>
    <t>オットーボック 317Z13</t>
  </si>
  <si>
    <t>E-MAG用コントローラーケース</t>
  </si>
  <si>
    <t>10012-220001</t>
  </si>
  <si>
    <t>SQB</t>
  </si>
  <si>
    <t>小原 SQB</t>
  </si>
  <si>
    <t>スクエアバネ</t>
  </si>
  <si>
    <t>10014-080032</t>
  </si>
  <si>
    <t>M5700</t>
  </si>
  <si>
    <t>今仙 M5700</t>
  </si>
  <si>
    <t>Easy　Stride</t>
  </si>
  <si>
    <t>10049-180016</t>
  </si>
  <si>
    <t>9000-GX-N</t>
  </si>
  <si>
    <t>ベッカー 9000-GX-N</t>
  </si>
  <si>
    <t>伸展補助ダンパー</t>
  </si>
  <si>
    <t>10049-190006</t>
  </si>
  <si>
    <t>XTN</t>
  </si>
  <si>
    <t>ランチパッド XTN</t>
  </si>
  <si>
    <t>エクステンション</t>
  </si>
  <si>
    <t>10052-090002</t>
  </si>
  <si>
    <t>HWJ.G.C.02</t>
  </si>
  <si>
    <t>ハートウォーカージャパン HWJ.G.C.02</t>
  </si>
  <si>
    <t>ゲイトコレクター用カフ</t>
  </si>
  <si>
    <t>10052-090003</t>
  </si>
  <si>
    <t>HWJ.G.C.03</t>
  </si>
  <si>
    <t>ハートウォーカージャパン HWJ.G.C.03</t>
  </si>
  <si>
    <t>ゲイトコレクター用リンク機構</t>
  </si>
  <si>
    <t>10052-140001</t>
  </si>
  <si>
    <t>HWJ.G.C.04</t>
  </si>
  <si>
    <t>ハートウォーカージャパン HWJ.G.C.04</t>
  </si>
  <si>
    <t>ゲイトコレクター用内外旋制御バーセット</t>
  </si>
  <si>
    <t>10099-210286</t>
  </si>
  <si>
    <t>B-502170325</t>
  </si>
  <si>
    <t>オズール B-502170325</t>
  </si>
  <si>
    <t>アンローダー　SDストラップ（修理専用部品）</t>
  </si>
  <si>
    <t>10010-080053</t>
  </si>
  <si>
    <t>KI-E-B</t>
  </si>
  <si>
    <t>啓愛 KI-E-B</t>
  </si>
  <si>
    <t>イージースタンス部品　バーのみ</t>
  </si>
  <si>
    <t>10010-080054</t>
  </si>
  <si>
    <t>KI-E-F</t>
  </si>
  <si>
    <t>啓愛 KI-E-F</t>
  </si>
  <si>
    <t>イージースタンス部品　足板のみ　取付用ネジ付</t>
  </si>
  <si>
    <t>10010-080056</t>
  </si>
  <si>
    <t>KI-M-B</t>
  </si>
  <si>
    <t>啓愛 KI-M-B</t>
  </si>
  <si>
    <t>ミルキー部品　バーのみ</t>
  </si>
  <si>
    <t>10010-080057</t>
  </si>
  <si>
    <t>KI-M-F</t>
  </si>
  <si>
    <t>啓愛 KI-M-F</t>
  </si>
  <si>
    <t>ミルキー部品　足板のみ</t>
  </si>
  <si>
    <t>10010-160012</t>
  </si>
  <si>
    <t>KI-ESTD-B</t>
  </si>
  <si>
    <t>啓愛 KI-ESTD-B</t>
  </si>
  <si>
    <t>イージースタンスSTD部品バーのみ</t>
  </si>
  <si>
    <t>10010-160013</t>
  </si>
  <si>
    <t>KI-ESTD-F</t>
  </si>
  <si>
    <t>啓愛 KI-ESTD-F</t>
  </si>
  <si>
    <t>イージースタンスSTD部品足板のみ取付用ネジ付</t>
  </si>
  <si>
    <t>10010-190022</t>
  </si>
  <si>
    <t>SDCBMD</t>
  </si>
  <si>
    <t>ディーバーエンタープライズ SDCBMD</t>
  </si>
  <si>
    <t>ディーバーエンタープライズ</t>
  </si>
  <si>
    <t>スプリングアシスト　ミッチェル</t>
  </si>
  <si>
    <t>10010-220009</t>
  </si>
  <si>
    <t>QDCB</t>
  </si>
  <si>
    <t>ディーバーエンタープライズ QDCB</t>
  </si>
  <si>
    <t>クイックリリース　ドブスバー</t>
  </si>
  <si>
    <t>10046-210001</t>
  </si>
  <si>
    <t>Abduction Bar</t>
  </si>
  <si>
    <t>MD　Orthopaedics Abduction Bar</t>
  </si>
  <si>
    <t>MD　Orthopaedics</t>
  </si>
  <si>
    <t>ExtraShortBar(17.0～25.0)ShortBar(20.0～30.0)LongBar(23.5～38.0）</t>
  </si>
  <si>
    <t>10046-210002</t>
  </si>
  <si>
    <t>Ponseti Mount kit</t>
  </si>
  <si>
    <t>MD　Orthopaedics Ponseti Mount kit</t>
  </si>
  <si>
    <t>10049-150003</t>
  </si>
  <si>
    <t>2810</t>
  </si>
  <si>
    <t>バスコ 2810</t>
  </si>
  <si>
    <t>P.E.A.care　固定式スプリント　クイックリリース</t>
  </si>
  <si>
    <t>10049-170007</t>
  </si>
  <si>
    <t>2850</t>
  </si>
  <si>
    <t>バスコ 2850</t>
  </si>
  <si>
    <t>P.E.A.care　2.0　固定式スプリント　クイックリリース</t>
  </si>
  <si>
    <t>10049-220007</t>
  </si>
  <si>
    <t>ADM-ERB</t>
  </si>
  <si>
    <t>C-プロダイレクト ADM-ERB</t>
  </si>
  <si>
    <t>C-プロダイレクト</t>
  </si>
  <si>
    <t>ADM用デニスブラウンバー</t>
  </si>
  <si>
    <t>10085-200003</t>
  </si>
  <si>
    <t>ナック商会（株）</t>
  </si>
  <si>
    <t>CFS-B</t>
  </si>
  <si>
    <t>CLUBFOOT SOLUTIONS,INC CFS-B</t>
  </si>
  <si>
    <t>CLUBFOOT SOLUTIONS,INC</t>
  </si>
  <si>
    <t>アイオワブレース　デニスブラウンバー</t>
  </si>
  <si>
    <t>10010-000903</t>
  </si>
  <si>
    <t>KC-1</t>
  </si>
  <si>
    <t>啓愛 KC-1</t>
  </si>
  <si>
    <t>靴底用板</t>
  </si>
  <si>
    <t>10010-000904</t>
  </si>
  <si>
    <t>KC-2</t>
  </si>
  <si>
    <t>啓愛 KC-2</t>
  </si>
  <si>
    <t>10010-170011</t>
  </si>
  <si>
    <t>KI-D-304</t>
  </si>
  <si>
    <t>啓愛 KI-D-304</t>
  </si>
  <si>
    <t>アブミ用底板</t>
  </si>
  <si>
    <t>10085-200004</t>
  </si>
  <si>
    <t>CFS-PLAT</t>
  </si>
  <si>
    <t>CLUBFOOT SOLUTIONS,INC CFS-PLAT</t>
  </si>
  <si>
    <t>アイオワブレース　プラットホーム足板</t>
  </si>
  <si>
    <t>10010-170012</t>
  </si>
  <si>
    <t>K-10-SS</t>
  </si>
  <si>
    <t>啓愛 K-10-SS</t>
  </si>
  <si>
    <t>足板補強材　ステンレス</t>
  </si>
  <si>
    <t>10011-130044</t>
  </si>
  <si>
    <t>17B4=16</t>
  </si>
  <si>
    <t>オットーボック 17B4=16</t>
  </si>
  <si>
    <t>フラットタイプ ストレート ステンレス 16mm</t>
  </si>
  <si>
    <t>10011-130045</t>
  </si>
  <si>
    <t>17B4=20</t>
  </si>
  <si>
    <t>オットーボック 17B4=20</t>
  </si>
  <si>
    <t>フラットタイプ ストレート ステンレス 20mm</t>
  </si>
  <si>
    <t>10011-130046</t>
  </si>
  <si>
    <t>17B5=16</t>
  </si>
  <si>
    <t>オットーボック 17B5=16</t>
  </si>
  <si>
    <t>フラットタイプ カーブ付 ステンレス 16mm</t>
  </si>
  <si>
    <t>10011-130047</t>
  </si>
  <si>
    <t>17B5=20</t>
  </si>
  <si>
    <t>オットーボック 17B5=20</t>
  </si>
  <si>
    <t>フラットタイプ カーブ付 ステンレス 20mm</t>
  </si>
  <si>
    <t>10011-130048</t>
  </si>
  <si>
    <t>17Y128=16x80</t>
  </si>
  <si>
    <t>オットーボック 17Y128=16x80</t>
  </si>
  <si>
    <t>ラミネーション用 ストレート ステンレス 16mmx80mm</t>
  </si>
  <si>
    <t>10011-130049</t>
  </si>
  <si>
    <t>17Y128=20x80</t>
  </si>
  <si>
    <t>オットーボック 17Y128=20x80</t>
  </si>
  <si>
    <t>ラミネーション用 ストレート ステンレス 20mmx80mm</t>
  </si>
  <si>
    <t>10011-130050</t>
  </si>
  <si>
    <t>17Y128=16x100</t>
  </si>
  <si>
    <t>オットーボック 17Y128=16x100</t>
  </si>
  <si>
    <t>ラミネーション用 ストレート ステンレス 16mmx100mm</t>
  </si>
  <si>
    <t>10011-130051</t>
  </si>
  <si>
    <t>17Y128=20x100</t>
  </si>
  <si>
    <t>オットーボック 17Y128=20x100</t>
  </si>
  <si>
    <t>ラミネーション用 ストレート ステンレス 20mmx100mm</t>
  </si>
  <si>
    <t>10011-130052</t>
  </si>
  <si>
    <t>17Y129=16</t>
  </si>
  <si>
    <t>オットーボック 17Y129=16</t>
  </si>
  <si>
    <t>ラミネーション用 カーブ付 ステンレス 16mm</t>
  </si>
  <si>
    <t>10011-130053</t>
  </si>
  <si>
    <t>17Y129=20</t>
  </si>
  <si>
    <t>オットーボック 17Y129=20</t>
  </si>
  <si>
    <t>ラミネーション用 カーブ付 ステンレス 20mm</t>
  </si>
  <si>
    <t>10011-140029</t>
  </si>
  <si>
    <t>17B4=16-T</t>
  </si>
  <si>
    <t>オットーボック 17B4=16-T</t>
  </si>
  <si>
    <t>フラットタイプ ストレート チタン 16mm</t>
  </si>
  <si>
    <t>10011-140030</t>
  </si>
  <si>
    <t>17B4=20-T</t>
  </si>
  <si>
    <t>オットーボック 17B4=20-T</t>
  </si>
  <si>
    <t>フラットタイプ ストレート チタン 20mm</t>
  </si>
  <si>
    <t>10011-150016</t>
  </si>
  <si>
    <t>17B6=16</t>
  </si>
  <si>
    <t>オットーボック 17B6=16</t>
  </si>
  <si>
    <t>フラットタイプ ストレート アルミ 16mm</t>
  </si>
  <si>
    <t>10011-150017</t>
  </si>
  <si>
    <t>17B6=20</t>
  </si>
  <si>
    <t>オットーボック 17B6=20</t>
  </si>
  <si>
    <t>フラットタイプ ストレート アルミ 20mm</t>
  </si>
  <si>
    <t>10011-150018</t>
  </si>
  <si>
    <t>17B7=16</t>
  </si>
  <si>
    <t>オットーボック 17B7=16</t>
  </si>
  <si>
    <t>フラットタイプ カーブ付 アルミ 16mm</t>
  </si>
  <si>
    <t>10011-150019</t>
  </si>
  <si>
    <t>17B7=20</t>
  </si>
  <si>
    <t>オットーボック 17B7=20</t>
  </si>
  <si>
    <t>フラットタイプ カーブ付 アルミ 20mm</t>
  </si>
  <si>
    <t>10011-170014</t>
  </si>
  <si>
    <t>17B5=16-T</t>
  </si>
  <si>
    <t>オットーボック 17B5=16-T</t>
  </si>
  <si>
    <t>フラットタイプ カーブ付 チタン 16mm</t>
  </si>
  <si>
    <t>10011-170015</t>
  </si>
  <si>
    <t>17B5=20-T</t>
  </si>
  <si>
    <t>オットーボック 17B5=20-T</t>
  </si>
  <si>
    <t>フラットタイプ カーブ付 チタン 20mm</t>
  </si>
  <si>
    <t>10011-200013</t>
  </si>
  <si>
    <t>17LS3=16-T</t>
  </si>
  <si>
    <t>オットーボック 17LS3=16-T</t>
  </si>
  <si>
    <t>ラミネーションバー チタン 16mm</t>
  </si>
  <si>
    <t>10011-220002</t>
  </si>
  <si>
    <t>17LS3=14-T</t>
  </si>
  <si>
    <t>オットーボック 17LS3=14-T</t>
  </si>
  <si>
    <t>ラミネーションバー チタン14mm</t>
  </si>
  <si>
    <t>10011-230004</t>
  </si>
  <si>
    <t>17LS3=10-T</t>
  </si>
  <si>
    <t>オットーボック 17LS3=10-T</t>
  </si>
  <si>
    <t>ラミネーションバー チタン10mm</t>
  </si>
  <si>
    <t>10011-230005</t>
  </si>
  <si>
    <t>17LS3=12-T</t>
  </si>
  <si>
    <t>オットーボック 17LS3=12-T</t>
  </si>
  <si>
    <t>ラミネーションバー チタン12mm</t>
  </si>
  <si>
    <t>10011-230006</t>
  </si>
  <si>
    <t>17LS3=20-T</t>
  </si>
  <si>
    <t>オットーボック 17LS3=20-T</t>
  </si>
  <si>
    <t>ラミネーションバー チタン20mm</t>
  </si>
  <si>
    <t>10011-240011</t>
  </si>
  <si>
    <t>17S100=LB-22-T</t>
  </si>
  <si>
    <t>オットーボック 17S100=LB-22-T</t>
  </si>
  <si>
    <t>ラミネーションバー 17AO100用</t>
  </si>
  <si>
    <t>10011-250001</t>
  </si>
  <si>
    <t>17LV3</t>
  </si>
  <si>
    <t>オットーボック 17LV3</t>
  </si>
  <si>
    <t>モールド用ストレート</t>
  </si>
  <si>
    <t>10011-250002</t>
  </si>
  <si>
    <t>17LV3=L/R</t>
  </si>
  <si>
    <t>オットーボック 17LV3=L/R</t>
  </si>
  <si>
    <t>モールド用カーブ付</t>
  </si>
  <si>
    <t>10018-250004</t>
  </si>
  <si>
    <t>MI-LUHD</t>
  </si>
  <si>
    <t>ベッカー MI-LUHD</t>
  </si>
  <si>
    <t>MILINE 片側用下腿支柱</t>
  </si>
  <si>
    <t>10026-170003</t>
  </si>
  <si>
    <t>A-1265-1～3</t>
  </si>
  <si>
    <t>アドバンフィット A-1265-1～3</t>
  </si>
  <si>
    <t>着脱用部品</t>
  </si>
  <si>
    <t>10046-140001</t>
  </si>
  <si>
    <t>TAPS-PSM</t>
  </si>
  <si>
    <t>ティムス TAPS-PSM</t>
  </si>
  <si>
    <t>ティムス</t>
  </si>
  <si>
    <t>短下肢装具用後方支柱　アルミ性</t>
  </si>
  <si>
    <t>10046-140002</t>
  </si>
  <si>
    <t>TAPS-PSC1</t>
  </si>
  <si>
    <t>ティムス TAPS-PSC1</t>
  </si>
  <si>
    <t>短下肢装具用後方支柱　カーボン製　リジット</t>
  </si>
  <si>
    <t>10046-140003</t>
  </si>
  <si>
    <t>TAPS-PSC2</t>
  </si>
  <si>
    <t>ティムス TAPS-PSC2</t>
  </si>
  <si>
    <t>短下肢装具用後方支柱　カーボン製　セミリジット</t>
  </si>
  <si>
    <t>10046-140004</t>
  </si>
  <si>
    <t>TAPS-PSC3</t>
  </si>
  <si>
    <t>ティムス TAPS-PSC3</t>
  </si>
  <si>
    <t>短下肢装具用後方支柱　カーボン製　スタンダード</t>
  </si>
  <si>
    <t>10046-140005</t>
  </si>
  <si>
    <t>TAPS-PSC4</t>
  </si>
  <si>
    <t>ティムス TAPS-PSC4</t>
  </si>
  <si>
    <t>短下肢装具用後方支柱　カーボン製　フレキシブル</t>
  </si>
  <si>
    <t>10046-170002</t>
  </si>
  <si>
    <t>RAPS-PSC1 Hard</t>
  </si>
  <si>
    <t>東名ブレース RAPS-PSC1 Hard</t>
  </si>
  <si>
    <t>RAPS支柱　カーボン製　ハード</t>
  </si>
  <si>
    <t>10046-170003</t>
  </si>
  <si>
    <t>RAPS-PSC2 semi-Hard</t>
  </si>
  <si>
    <t>東名ブレース RAPS-PSC2 semi-Hard</t>
  </si>
  <si>
    <t>RAPS支柱　カーボン製　セミハード</t>
  </si>
  <si>
    <t>10046-170004</t>
  </si>
  <si>
    <t>RAPS-PSC3 Standard</t>
  </si>
  <si>
    <t>東名ブレース RAPS-PSC3 Standard</t>
  </si>
  <si>
    <t>RAPS支柱　カーボン製　スタンダード</t>
  </si>
  <si>
    <t>10046-170005</t>
  </si>
  <si>
    <t>RAPS-PSC4 Soft</t>
  </si>
  <si>
    <t>東名ブレース RAPS-PSC4 Soft</t>
  </si>
  <si>
    <t>RAPS支柱　カーボン製　ソフト</t>
  </si>
  <si>
    <t>10049-170008</t>
  </si>
  <si>
    <t>SS1040</t>
  </si>
  <si>
    <t>フィオル＆ゲンツ SS1040</t>
  </si>
  <si>
    <t>支柱　ストレート　幅10mm×長さ200mm　アルミ　1個（内外側使用の場合は2個必要）</t>
  </si>
  <si>
    <t>10049-170009</t>
  </si>
  <si>
    <t>SS1041</t>
  </si>
  <si>
    <t>フィオル＆ゲンツ SS1041</t>
  </si>
  <si>
    <t>支柱　ストレート　幅12mm×長さ225mm　アルミ　1個（内外側使用の場合は2個必要）</t>
  </si>
  <si>
    <t>10049-170010</t>
  </si>
  <si>
    <t>SS1042</t>
  </si>
  <si>
    <t>フィオル＆ゲンツ SS1042</t>
  </si>
  <si>
    <t>支柱　ストレート　幅14mm×長さ250mm　アルミ　1個（内外側使用の場合は2個必要）</t>
  </si>
  <si>
    <t>10049-170011</t>
  </si>
  <si>
    <t>SS1063</t>
  </si>
  <si>
    <t>フィオル＆ゲンツ SS1063</t>
  </si>
  <si>
    <t>支柱　ストレート　幅16mm×長さ410mm　アルミ　1個（内外側使用の場合は2個必要）</t>
  </si>
  <si>
    <t>10049-170012</t>
  </si>
  <si>
    <t>980-HD</t>
  </si>
  <si>
    <t>ベッカー 980-HD</t>
  </si>
  <si>
    <t>クイックディスコネクト（内外側使用の場合は2個必要）</t>
  </si>
  <si>
    <t>10049-180018</t>
  </si>
  <si>
    <t>SS1085</t>
  </si>
  <si>
    <t>フィオル＆ゲンツ SS1085</t>
  </si>
  <si>
    <t>支柱　ストレート　幅20mm×長さ480mm　アルミ　1個（内外側使用の場合は2個必要）</t>
  </si>
  <si>
    <t>10049-180019</t>
  </si>
  <si>
    <t>SA1040</t>
  </si>
  <si>
    <t>フィオル＆ゲンツ SA1040</t>
  </si>
  <si>
    <t>ラミネーション用アンカー　10mm　アルミ　1個（内外側使用の場合は2個必要）</t>
  </si>
  <si>
    <t>10049-180020</t>
  </si>
  <si>
    <t>SA1041</t>
  </si>
  <si>
    <t>フィオル＆ゲンツ SA1041</t>
  </si>
  <si>
    <t>ラミネーション用アンカー　12mm　アルミ　1個（内外側使用の場合は2個必要）</t>
  </si>
  <si>
    <t>10049-180021</t>
  </si>
  <si>
    <t>SA1042</t>
  </si>
  <si>
    <t>フィオル＆ゲンツ SA1042</t>
  </si>
  <si>
    <t>ラミネーション用アンカー　14mm　アルミ　1個（内外側使用の場合は2個必要）</t>
  </si>
  <si>
    <t>10049-180022</t>
  </si>
  <si>
    <t>SA1063</t>
  </si>
  <si>
    <t>フィオル＆ゲンツ SA1063</t>
  </si>
  <si>
    <t>ラミネーション用アンカー　16mm　アルミ　1個（内外側使用の場合は2個必要）</t>
  </si>
  <si>
    <t>10049-180023</t>
  </si>
  <si>
    <t>SA1085</t>
  </si>
  <si>
    <t>フィオル＆ゲンツ SA1085</t>
  </si>
  <si>
    <t>ラミネーション用アンカー　20mm　アルミ　1個（内外側使用の場合は2個必要）</t>
  </si>
  <si>
    <t>10049-180024</t>
  </si>
  <si>
    <t>SA5052</t>
  </si>
  <si>
    <t>フィオル＆ゲンツ SA5052</t>
  </si>
  <si>
    <t>ニューロスイングH2Oラミネーション用アンカー　14mm　アルミ　1個（内外側使用の場合は2個必要）</t>
  </si>
  <si>
    <t>10049-180025</t>
  </si>
  <si>
    <t>SA5063</t>
  </si>
  <si>
    <t>フィオル＆ゲンツ SA5063</t>
  </si>
  <si>
    <t>ニューロスイングH2Oラミネーション用アンカー　16mm　アルミ　1個（内外側使用の場合は2個必要）</t>
  </si>
  <si>
    <t>10049-180026</t>
  </si>
  <si>
    <t>SA5075</t>
  </si>
  <si>
    <t>フィオル＆ゲンツ SA5075</t>
  </si>
  <si>
    <t>ニューロスイングH2Oラミネーション用アンカー　20mm　アルミ　1個（内外側使用の場合は2個必要）</t>
  </si>
  <si>
    <t>10049-200007</t>
  </si>
  <si>
    <t>SA5051</t>
  </si>
  <si>
    <t>フィオル＆ゲンツ SA5051</t>
  </si>
  <si>
    <t>ニューロスイングH2Oラミネーション用アンカー　12mm　アルミ　1個（内外側使用の場合は2個必要）</t>
  </si>
  <si>
    <t>10059-220004</t>
  </si>
  <si>
    <t>PS-1-4</t>
  </si>
  <si>
    <t>リハビテック PS-1-4</t>
  </si>
  <si>
    <t>ニューポーゴスティック用支柱(S・M・L)</t>
  </si>
  <si>
    <t>10069-200001</t>
  </si>
  <si>
    <t>HCU-001AL</t>
  </si>
  <si>
    <t>橋本義肢 HCU-001AL</t>
  </si>
  <si>
    <t>半月一体化支柱（短下肢装具用）</t>
  </si>
  <si>
    <t>10069-210003</t>
  </si>
  <si>
    <t>HUR-001AL</t>
  </si>
  <si>
    <t>橋本義肢 HUR-001AL</t>
  </si>
  <si>
    <t>甲丸断面ストレート支柱　5×16ｍｍ（1本）</t>
  </si>
  <si>
    <t>10011-200014</t>
  </si>
  <si>
    <t>10011-200015</t>
  </si>
  <si>
    <t>10011-240003</t>
  </si>
  <si>
    <t>317E20</t>
  </si>
  <si>
    <t>オットーボック 317E20</t>
  </si>
  <si>
    <t>E-MAG用バッテリーケーブル</t>
  </si>
  <si>
    <t>10011-240004</t>
  </si>
  <si>
    <t>317B20</t>
  </si>
  <si>
    <t>オットーボック 317B20</t>
  </si>
  <si>
    <t>E-MAG用バッテリー</t>
  </si>
  <si>
    <t>10011-240005</t>
  </si>
  <si>
    <t>317Z21</t>
  </si>
  <si>
    <t>オットーボック 317Z21</t>
  </si>
  <si>
    <t>E-MAG用バッテリーケース</t>
  </si>
  <si>
    <t>10011-240009</t>
  </si>
  <si>
    <t>317L20</t>
  </si>
  <si>
    <t>オットーボック 317L20</t>
  </si>
  <si>
    <t>E-MAG用バッテリーチャージャー</t>
  </si>
  <si>
    <t>10011-250004</t>
  </si>
  <si>
    <t>131X1</t>
  </si>
  <si>
    <t>オットーボック 131X1</t>
  </si>
  <si>
    <t>C-Braceプロテクター</t>
  </si>
  <si>
    <t>10011-200016</t>
  </si>
  <si>
    <t>17KO1A=SET</t>
  </si>
  <si>
    <t>オットーボック 17KO1A=SET</t>
  </si>
  <si>
    <t>C-Brace マウンティングセット</t>
  </si>
  <si>
    <t>10069-210002</t>
  </si>
  <si>
    <t>HCU-002AL</t>
  </si>
  <si>
    <t>橋本義肢 HCU-002AL</t>
  </si>
  <si>
    <t>膝装具用半月（大腿部、下腿部セット）</t>
  </si>
  <si>
    <t>10026-000010</t>
  </si>
  <si>
    <t>A-3201</t>
  </si>
  <si>
    <t>アドバンフィット A-3201</t>
  </si>
  <si>
    <t>ウォームギア式（腋下型）</t>
  </si>
  <si>
    <t>10026-000011</t>
  </si>
  <si>
    <t>A-3301</t>
  </si>
  <si>
    <t>アドバンフィット A-3301</t>
  </si>
  <si>
    <t>ダイヤルロック式（腋下型）</t>
  </si>
  <si>
    <t>10026-000012</t>
  </si>
  <si>
    <t>A-3501</t>
  </si>
  <si>
    <t>アドバンフィット A-3501</t>
  </si>
  <si>
    <t>ウォームギア式（前方型・右）</t>
  </si>
  <si>
    <t>10026-000013</t>
  </si>
  <si>
    <t>A-3503</t>
  </si>
  <si>
    <t>アドバンフィット A-3503</t>
  </si>
  <si>
    <t>ウォームギア式（前方型・左）</t>
  </si>
  <si>
    <t>10010-100003</t>
  </si>
  <si>
    <t>K-200-E1</t>
  </si>
  <si>
    <t>啓愛 K-200-E1</t>
  </si>
  <si>
    <t>肘ダイヤルロック</t>
  </si>
  <si>
    <t>10010-170013</t>
  </si>
  <si>
    <t>K-200-E2</t>
  </si>
  <si>
    <t>啓愛 K-200-E2</t>
  </si>
  <si>
    <t>ダイヤルロック肘関節</t>
  </si>
  <si>
    <t>10011-130054</t>
  </si>
  <si>
    <t>17BK1</t>
  </si>
  <si>
    <t>オットーボック 17BK1</t>
  </si>
  <si>
    <t>コレクション ジョイント</t>
  </si>
  <si>
    <t>10014-180003</t>
  </si>
  <si>
    <t>10017-080003</t>
  </si>
  <si>
    <t>AR-04EJ08-01</t>
  </si>
  <si>
    <t>有薗製作所 AR-04EJ08-01</t>
  </si>
  <si>
    <t>肘関節外反防止肘継手</t>
  </si>
  <si>
    <t>10026-000016</t>
  </si>
  <si>
    <t>A-3401</t>
  </si>
  <si>
    <t>アドバンフィット A-3401</t>
  </si>
  <si>
    <t>ダイヤルリングロック式（4×19mm）</t>
  </si>
  <si>
    <t>10026-080005</t>
  </si>
  <si>
    <t>U3-AA</t>
  </si>
  <si>
    <t>ウルトラフレックス U3-AA</t>
  </si>
  <si>
    <t>伸展・屈曲補助付肘継手</t>
  </si>
  <si>
    <t>10026-080006</t>
  </si>
  <si>
    <t>WHO-P11</t>
  </si>
  <si>
    <t>ウルトラフレックス WHO-P11</t>
  </si>
  <si>
    <t>前腕回内・回外補助付</t>
  </si>
  <si>
    <t>10026-090001</t>
  </si>
  <si>
    <t>A-3412</t>
  </si>
  <si>
    <t>アドバンフィット A-3412</t>
  </si>
  <si>
    <t>ダイヤルロック肘継手</t>
  </si>
  <si>
    <t>10091-200001</t>
  </si>
  <si>
    <t>（株）ルミナスジャパン</t>
  </si>
  <si>
    <t>LJAGA-1701L/R</t>
  </si>
  <si>
    <t>ルミナスジャパン LJAGA-1701L/R</t>
  </si>
  <si>
    <t>ルミナスジャパン</t>
  </si>
  <si>
    <t>電子制御肘継手</t>
  </si>
  <si>
    <t>10091-200002</t>
  </si>
  <si>
    <t>LJAGA-OP001L/R</t>
  </si>
  <si>
    <t>ルミナスジャパン LJAGA-OP001L/R</t>
  </si>
  <si>
    <t>アクティブギプス腕用手の平センサー</t>
  </si>
  <si>
    <t>10010-210023</t>
  </si>
  <si>
    <t>K-300-E1</t>
  </si>
  <si>
    <t>啓愛 K-300-E1</t>
  </si>
  <si>
    <t>多目的継手　ラチェット式</t>
  </si>
  <si>
    <t>10026-080007</t>
  </si>
  <si>
    <t>U3-AAW</t>
  </si>
  <si>
    <t>ウルトラフレックス U3-AAW</t>
  </si>
  <si>
    <t>伸展・屈曲補助付手継手</t>
  </si>
  <si>
    <t>10040-000001</t>
  </si>
  <si>
    <t>（有）ハニーインターナショナル</t>
  </si>
  <si>
    <t>PSB-300</t>
  </si>
  <si>
    <t>ハニーインターナショナル PSB-300</t>
  </si>
  <si>
    <t>ハニーインターナショナル</t>
  </si>
  <si>
    <t>ポータブルスプリングバランサー（修理専用部品）</t>
  </si>
  <si>
    <t>10040-000002</t>
  </si>
  <si>
    <t>PSB-301</t>
  </si>
  <si>
    <t>ハニーインターナショナル PSB-301</t>
  </si>
  <si>
    <t>ポータブルスプリングバランサー　テーブル用ブラケット（修理専用部品）</t>
  </si>
  <si>
    <t>10040-000003</t>
  </si>
  <si>
    <t>PSB-302</t>
  </si>
  <si>
    <t>ハニーインターナショナル PSB-302</t>
  </si>
  <si>
    <t>ポータブルスプリングバランサー　車いす用ブラケット（修理専用部品）</t>
  </si>
  <si>
    <t>10070-160001</t>
  </si>
  <si>
    <t>テクノツール（株）</t>
  </si>
  <si>
    <t>S20000A01</t>
  </si>
  <si>
    <t>(株)リハロ S20000A01</t>
  </si>
  <si>
    <t>(株)リハロ</t>
  </si>
  <si>
    <t>MOMO本体（修理専用部品）</t>
  </si>
  <si>
    <t>10070-160002</t>
  </si>
  <si>
    <t>S30000A01</t>
  </si>
  <si>
    <t>(株)リハロ S30000A01</t>
  </si>
  <si>
    <t>MOMOプライム本体（修理専用部品）</t>
  </si>
  <si>
    <t>10070-160003</t>
  </si>
  <si>
    <t>S22000A01</t>
  </si>
  <si>
    <t>(株)リハロ S22000A01</t>
  </si>
  <si>
    <t>アームレストタイプA　右用（修理専用部品）</t>
  </si>
  <si>
    <t>10070-160004</t>
  </si>
  <si>
    <t>S22000A02</t>
  </si>
  <si>
    <t>(株)リハロ S22000A02</t>
  </si>
  <si>
    <t>アームレストタイプA　左用（修理専用部品）</t>
  </si>
  <si>
    <t>10070-160005</t>
  </si>
  <si>
    <t>S23000A01</t>
  </si>
  <si>
    <t>(株)リハロ S23000A01</t>
  </si>
  <si>
    <t>テーブル用ブラケット（修理専用部品）</t>
  </si>
  <si>
    <t>10070-160006</t>
  </si>
  <si>
    <t>S21009A01</t>
  </si>
  <si>
    <t>(株)リハロ S21009A01</t>
  </si>
  <si>
    <t>MOMO用スプリング　弱（修理専用部品）</t>
  </si>
  <si>
    <t>10070-160007</t>
  </si>
  <si>
    <t>S21010A01</t>
  </si>
  <si>
    <t>(株)リハロ S21010A01</t>
  </si>
  <si>
    <t>MOMO用スプリング　強（修理専用部品）</t>
  </si>
  <si>
    <t>10070-160008</t>
  </si>
  <si>
    <t>S31005A01</t>
  </si>
  <si>
    <t>(株)リハロ S31005A01</t>
  </si>
  <si>
    <t>MOMOプライム用スプリング　弱（修理専用部品）</t>
  </si>
  <si>
    <t>10070-160009</t>
  </si>
  <si>
    <t>S31006A01</t>
  </si>
  <si>
    <t>(株)リハロ S31006A01</t>
  </si>
  <si>
    <t>MOMOプライム用スプリング　中（修理専用部品）</t>
  </si>
  <si>
    <t>10070-160010</t>
  </si>
  <si>
    <t>S31007A01</t>
  </si>
  <si>
    <t>(株)リハロ S31007A01</t>
  </si>
  <si>
    <t>MOMOプライム用スプリング　強（修理専用部品）</t>
  </si>
  <si>
    <t>10070-160011</t>
  </si>
  <si>
    <t>S21005A01</t>
  </si>
  <si>
    <t>(株)リハロ S21005A01</t>
  </si>
  <si>
    <t>水平リンク（修理専用部品）</t>
  </si>
  <si>
    <t>10070-170001</t>
  </si>
  <si>
    <t>S73000A01</t>
  </si>
  <si>
    <t>(株)リハロ S73000A01</t>
  </si>
  <si>
    <t>車いす用ブラケット　右用（修理専用部品）</t>
  </si>
  <si>
    <t>10070-170002</t>
  </si>
  <si>
    <t>S73000A02</t>
  </si>
  <si>
    <t>(株)リハロ S73000A02</t>
  </si>
  <si>
    <t>車いす用ブラケット　左用（修理専用部品）</t>
  </si>
  <si>
    <t>10070-180001</t>
  </si>
  <si>
    <t>S71000A01</t>
  </si>
  <si>
    <t>(株)リハロ S71000A01</t>
  </si>
  <si>
    <t>フロアスタンド（修理専用部品）</t>
  </si>
  <si>
    <t>10070-190001</t>
  </si>
  <si>
    <t>S22100A01</t>
  </si>
  <si>
    <t>(株)リハロ S22100A01</t>
  </si>
  <si>
    <t>アームレストタイプB　右用（修理専用部品）</t>
  </si>
  <si>
    <t>10070-190002</t>
  </si>
  <si>
    <t>S22100A02</t>
  </si>
  <si>
    <t>(株)リハロ S22100A02</t>
  </si>
  <si>
    <t>アームレストタイプB　左用（修理専用部品）</t>
  </si>
  <si>
    <t>10070-190003</t>
  </si>
  <si>
    <t>S22200A01</t>
  </si>
  <si>
    <t>(株)リハロ S22200A01</t>
  </si>
  <si>
    <t>アームレストタイプC　右用（修理専用部品）</t>
  </si>
  <si>
    <t>10070-190004</t>
  </si>
  <si>
    <t>S22200A02</t>
  </si>
  <si>
    <t>(株)リハロ S22200A02</t>
  </si>
  <si>
    <t>アームレストタイプC　左用（修理専用部品）</t>
  </si>
  <si>
    <t>10011-140031</t>
  </si>
  <si>
    <t>17F52</t>
  </si>
  <si>
    <t>オットーボック 17F52</t>
  </si>
  <si>
    <t>フラットタイプ ストレート アルミ</t>
  </si>
  <si>
    <t>10010-000906</t>
  </si>
  <si>
    <t>KI-N-005A-4</t>
  </si>
  <si>
    <t>啓愛 KI-N-005A-4</t>
  </si>
  <si>
    <t>首部金具</t>
  </si>
  <si>
    <t>10012-000526</t>
  </si>
  <si>
    <t>57D-010 　</t>
  </si>
  <si>
    <t>小原 57D-010 　</t>
  </si>
  <si>
    <t>10049-200008</t>
  </si>
  <si>
    <t>MG2220</t>
  </si>
  <si>
    <t>松本 MG2220</t>
  </si>
  <si>
    <t>ネックリング（丸棒タイプ）</t>
  </si>
  <si>
    <t>10010-000907</t>
  </si>
  <si>
    <t>KI-N-005A-1</t>
  </si>
  <si>
    <t>啓愛 KI-N-005A-1</t>
  </si>
  <si>
    <t>前方支柱　軽合金</t>
  </si>
  <si>
    <t>10012-000527</t>
  </si>
  <si>
    <t>57D-021 　</t>
  </si>
  <si>
    <t>小原 57D-021 　</t>
  </si>
  <si>
    <t>10010-000908</t>
  </si>
  <si>
    <t>KI-N-005A-2</t>
  </si>
  <si>
    <t>啓愛 KI-N-005A-2</t>
  </si>
  <si>
    <t>後方支柱　軽合金及びステンレス</t>
  </si>
  <si>
    <t>10012-000528</t>
  </si>
  <si>
    <t>57D-031</t>
  </si>
  <si>
    <t>小原 57D-031</t>
  </si>
  <si>
    <t>後方支柱　軽合金</t>
  </si>
  <si>
    <t>10012-000529</t>
  </si>
  <si>
    <t>57D-032 　</t>
  </si>
  <si>
    <t>小原 57D-032 　</t>
  </si>
  <si>
    <t>後方支柱　ステンレス</t>
  </si>
  <si>
    <t>10010-240028</t>
  </si>
  <si>
    <t>KI-S-006A</t>
  </si>
  <si>
    <t>啓愛 KI-S-006A</t>
  </si>
  <si>
    <t>体幹用側方支柱</t>
  </si>
  <si>
    <t>10049-200009</t>
  </si>
  <si>
    <t>MG2200</t>
  </si>
  <si>
    <t>松本 MG2200</t>
  </si>
  <si>
    <t>側弯用長穴支柱3×20</t>
  </si>
  <si>
    <t>10049-200010</t>
  </si>
  <si>
    <t>MG2201-1</t>
  </si>
  <si>
    <t>松本 MG2201-1</t>
  </si>
  <si>
    <t>側弯用支柱3×20</t>
  </si>
  <si>
    <t>10049-200011</t>
  </si>
  <si>
    <t>MG2201-2</t>
  </si>
  <si>
    <t>松本 MG2201-2</t>
  </si>
  <si>
    <t>側弯用支柱3×25</t>
  </si>
  <si>
    <t>10049-210019</t>
  </si>
  <si>
    <t>MG2207</t>
  </si>
  <si>
    <t>松本 MG2207</t>
  </si>
  <si>
    <t>側方支柱　軽合金(15mm)</t>
  </si>
  <si>
    <t>10049-230003</t>
  </si>
  <si>
    <t>MG2208-1</t>
  </si>
  <si>
    <t>松本 MG2208-1</t>
  </si>
  <si>
    <t>側弯用長穴支柱4×16</t>
  </si>
  <si>
    <t>10049-230004</t>
  </si>
  <si>
    <t>MG2208-2</t>
  </si>
  <si>
    <t>松本 MG2208-2</t>
  </si>
  <si>
    <t>側弯用長穴支柱4×20</t>
  </si>
  <si>
    <t>10049-230005</t>
  </si>
  <si>
    <t>MG2208-3</t>
  </si>
  <si>
    <t>松本 MG2208-3</t>
  </si>
  <si>
    <t>側弯用長穴支柱4×25</t>
  </si>
  <si>
    <t>10049-230006</t>
  </si>
  <si>
    <t>MG2209-1</t>
  </si>
  <si>
    <t>松本 MG2209-1</t>
  </si>
  <si>
    <t>側弯用ねじ穴支柱4×16</t>
  </si>
  <si>
    <t>10049-230007</t>
  </si>
  <si>
    <t>MG2209-2</t>
  </si>
  <si>
    <t>松本 MG2209-2</t>
  </si>
  <si>
    <t>側弯用ねじ穴支柱4×20</t>
  </si>
  <si>
    <t>10049-230008</t>
  </si>
  <si>
    <t>MG2209-3</t>
  </si>
  <si>
    <t>松本 MG2209-3</t>
  </si>
  <si>
    <t>側弯用ねじ穴支柱4×25</t>
  </si>
  <si>
    <t>10094-200001</t>
  </si>
  <si>
    <t>（有）永野義肢</t>
  </si>
  <si>
    <t>S-大</t>
  </si>
  <si>
    <t>永野義肢 S-大</t>
  </si>
  <si>
    <t>永野義肢</t>
  </si>
  <si>
    <t>側方支柱大　ステンレス</t>
  </si>
  <si>
    <t>10010-000909</t>
  </si>
  <si>
    <t>KI-N-005A-3</t>
  </si>
  <si>
    <t>啓愛 KI-N-005A-3</t>
  </si>
  <si>
    <t>ベルト引掛金具</t>
  </si>
  <si>
    <t>10012-000530</t>
  </si>
  <si>
    <t>57D-041</t>
  </si>
  <si>
    <t>小原 57D-041</t>
  </si>
  <si>
    <t>10049-200012</t>
  </si>
  <si>
    <t>MG2205</t>
  </si>
  <si>
    <t>松本 MG2205</t>
  </si>
  <si>
    <t>アウトリガー用T字金具</t>
  </si>
  <si>
    <t>10012-000531</t>
  </si>
  <si>
    <t>57D-051 　</t>
  </si>
  <si>
    <t>小原 57D-051 　</t>
  </si>
  <si>
    <t>二重式蝶番</t>
  </si>
  <si>
    <t>10010-000910</t>
  </si>
  <si>
    <t>KI-N-005A-5</t>
  </si>
  <si>
    <t>啓愛 KI-N-005A-5</t>
  </si>
  <si>
    <t>蝶番（遊動）</t>
  </si>
  <si>
    <t>10049-200013</t>
  </si>
  <si>
    <t>MG2206</t>
  </si>
  <si>
    <t>松本 MG2206</t>
  </si>
  <si>
    <t>AC用S蝶番</t>
  </si>
  <si>
    <t>10010-000911</t>
  </si>
  <si>
    <t>KI-N-005A-6</t>
  </si>
  <si>
    <t>啓愛 KI-N-005A-6</t>
  </si>
  <si>
    <t>蝶番（固定）</t>
  </si>
  <si>
    <t>10012-000532</t>
  </si>
  <si>
    <t>57D-061 　　</t>
  </si>
  <si>
    <t>小原 57D-061 　　</t>
  </si>
  <si>
    <t>普通蝶番（シングル蝶番）</t>
  </si>
  <si>
    <t>10049-200014</t>
  </si>
  <si>
    <t>MG2203</t>
  </si>
  <si>
    <t>松本 MG2203</t>
  </si>
  <si>
    <t>AC用オフセットステンレスアーム</t>
  </si>
  <si>
    <t>10049-200015</t>
  </si>
  <si>
    <t>MG2204</t>
  </si>
  <si>
    <t>松本 MG2204</t>
  </si>
  <si>
    <t>AC用差込金具（右凸用/左凸用）</t>
  </si>
  <si>
    <t>10049-210020</t>
  </si>
  <si>
    <t>MG2230</t>
  </si>
  <si>
    <t>松本 MG2230</t>
  </si>
  <si>
    <t>ダイヤル式矯正ケーブル・ダイヤル本体・レースガイド</t>
  </si>
  <si>
    <t>10049-240001</t>
  </si>
  <si>
    <t>MG2232</t>
  </si>
  <si>
    <t>松本 MG2232</t>
  </si>
  <si>
    <t>ダイヤル式矯正ケーブル・ダイヤル本体</t>
  </si>
  <si>
    <t>10049-240002</t>
  </si>
  <si>
    <t>MG2231</t>
  </si>
  <si>
    <t>松本 MG2231</t>
  </si>
  <si>
    <t>ダイヤル式矯正ケーブル用プーリー</t>
  </si>
  <si>
    <t>10049-250001</t>
  </si>
  <si>
    <t>MG2233</t>
  </si>
  <si>
    <t>松本 MG2233</t>
  </si>
  <si>
    <t>ダイヤル式矯正ケーブル・ダイヤル本体（大）・レースガイド</t>
  </si>
  <si>
    <t>10049-200017</t>
  </si>
  <si>
    <t>MG2210</t>
  </si>
  <si>
    <t>松本 MG2210</t>
  </si>
  <si>
    <t>胸椎用エアーパッド</t>
  </si>
  <si>
    <t>10049-200018</t>
  </si>
  <si>
    <t>MG2211</t>
  </si>
  <si>
    <t>松本 MG2211</t>
  </si>
  <si>
    <t>腰椎用エアーパッド</t>
  </si>
  <si>
    <t>10018-130034</t>
  </si>
  <si>
    <t>AXSB-SF</t>
  </si>
  <si>
    <t>V-TRAK AXSB-SF</t>
  </si>
  <si>
    <t>V-TRAK</t>
  </si>
  <si>
    <t>分割ハイバックサポートS</t>
  </si>
  <si>
    <t>10018-130035</t>
  </si>
  <si>
    <t>AXSB-MF</t>
  </si>
  <si>
    <t>V-TRAK AXSB-MF</t>
  </si>
  <si>
    <t>分割ハイバックサポートM</t>
  </si>
  <si>
    <t>10018-130036</t>
  </si>
  <si>
    <t>AXSB-LF</t>
  </si>
  <si>
    <t>V-TRAK AXSB-LF</t>
  </si>
  <si>
    <t>分割ハイバックサポートL</t>
  </si>
  <si>
    <t>10018-130037</t>
  </si>
  <si>
    <t>AXSB-XLF</t>
  </si>
  <si>
    <t>V-TRAK AXSB-XLF</t>
  </si>
  <si>
    <t>分割ハイバックサポートXL</t>
  </si>
  <si>
    <t>10018-130038</t>
  </si>
  <si>
    <t>AXSB-XXSR</t>
  </si>
  <si>
    <t>V-TRAK AXSB-XXSR</t>
  </si>
  <si>
    <t>分割ローバックサポートXXS</t>
  </si>
  <si>
    <t>10018-130039</t>
  </si>
  <si>
    <t>AXSB-XSR</t>
  </si>
  <si>
    <t>V-TRAK AXSB-XSR</t>
  </si>
  <si>
    <t>分割ローバックサポートXS</t>
  </si>
  <si>
    <t>10018-130040</t>
  </si>
  <si>
    <t>AXSB-SR</t>
  </si>
  <si>
    <t>V-TRAK AXSB-SR</t>
  </si>
  <si>
    <t>分割ローバックサポートS</t>
  </si>
  <si>
    <t>10018-130041</t>
  </si>
  <si>
    <t>AXSB-MR</t>
  </si>
  <si>
    <t>V-TRAK AXSB-MR</t>
  </si>
  <si>
    <t>分割ローバックサポートM</t>
  </si>
  <si>
    <t>10018-130042</t>
  </si>
  <si>
    <t>AXSB-LR</t>
  </si>
  <si>
    <t>V-TRAK AXSB-LR</t>
  </si>
  <si>
    <t>分割ローバックサポートL</t>
  </si>
  <si>
    <t>10018-130043</t>
  </si>
  <si>
    <t>AXSB-XLR</t>
  </si>
  <si>
    <t>V-TRAK AXSB-XLR</t>
  </si>
  <si>
    <t>分割ローバックサポートXL</t>
  </si>
  <si>
    <t>10018-180035</t>
  </si>
  <si>
    <t>AXSBD-SF</t>
  </si>
  <si>
    <t>V-TRAK AXSBD-SF</t>
  </si>
  <si>
    <t>分割ハイバックサポートディープS</t>
  </si>
  <si>
    <t>10018-180036</t>
  </si>
  <si>
    <t>AXSBD-MF</t>
  </si>
  <si>
    <t>V-TRAK AXSBD-MF</t>
  </si>
  <si>
    <t>分割ハイバックサポートディープM</t>
  </si>
  <si>
    <t>10018-180037</t>
  </si>
  <si>
    <t>AXSBD-LF</t>
  </si>
  <si>
    <t>V-TRAK AXSBD-LF</t>
  </si>
  <si>
    <t>分割ハイバックサポートディープL</t>
  </si>
  <si>
    <t>10018-180038</t>
  </si>
  <si>
    <t>AXSBD-XLF</t>
  </si>
  <si>
    <t>V-TRAK AXSBD-XLF</t>
  </si>
  <si>
    <t>分割ハイバックサポートディープXL</t>
  </si>
  <si>
    <t>10018-180039</t>
  </si>
  <si>
    <t>AXSBD-SR</t>
  </si>
  <si>
    <t>V-TRAK AXSBD-SR</t>
  </si>
  <si>
    <t>分割ローバックサポートディープS</t>
  </si>
  <si>
    <t>10018-180040</t>
  </si>
  <si>
    <t>AXSBD-MR</t>
  </si>
  <si>
    <t>V-TRAK AXSBD-MR</t>
  </si>
  <si>
    <t>分割ローバックサポートディープM</t>
  </si>
  <si>
    <t>10018-180041</t>
  </si>
  <si>
    <t>AXSBD-LR</t>
  </si>
  <si>
    <t>V-TRAK AXSBD-LR</t>
  </si>
  <si>
    <t>分割ローバックサポートディープL</t>
  </si>
  <si>
    <t>10018-180042</t>
  </si>
  <si>
    <t>AXSBD-XLR</t>
  </si>
  <si>
    <t>V-TRAK AXSBD-XLR</t>
  </si>
  <si>
    <t>分割ローバックサポートディープXL</t>
  </si>
  <si>
    <t>10022-140001</t>
  </si>
  <si>
    <t>（株）ユーキ・トレーディング</t>
  </si>
  <si>
    <t>4400321610</t>
  </si>
  <si>
    <t>Cascade Designs 4400321610</t>
  </si>
  <si>
    <t>Cascade Designs</t>
  </si>
  <si>
    <t>アイコンローバック</t>
  </si>
  <si>
    <t>10022-140002</t>
  </si>
  <si>
    <t>4400121610</t>
  </si>
  <si>
    <t>Cascade Designs 4400121610</t>
  </si>
  <si>
    <t>アイコンミッドバック</t>
  </si>
  <si>
    <t>10022-140003</t>
  </si>
  <si>
    <t>4400221610</t>
  </si>
  <si>
    <t>Cascade Designs 4400221610</t>
  </si>
  <si>
    <t>アイコントールバック</t>
  </si>
  <si>
    <t>10022-150001</t>
  </si>
  <si>
    <t>4400421610</t>
  </si>
  <si>
    <t>Cascade Designs 4400421610</t>
  </si>
  <si>
    <t>アイコンディープバック</t>
  </si>
  <si>
    <t>10022-150002</t>
  </si>
  <si>
    <t>4430411020</t>
  </si>
  <si>
    <t>Cascade Designs 4430411020</t>
  </si>
  <si>
    <t>バリライトJRバックDEEP</t>
  </si>
  <si>
    <t>10022-240005</t>
  </si>
  <si>
    <t>AXPL</t>
  </si>
  <si>
    <t>Ki Mobility AXPL</t>
  </si>
  <si>
    <t>Ki Mobility</t>
  </si>
  <si>
    <t>アクシオムバック PL</t>
  </si>
  <si>
    <t>10022-250002</t>
  </si>
  <si>
    <t>AXDL</t>
  </si>
  <si>
    <t>Ki Mobility AXDL</t>
  </si>
  <si>
    <t>アクシオムバック DL</t>
  </si>
  <si>
    <t>10023-240018</t>
  </si>
  <si>
    <t>テクノグリーン（株）</t>
  </si>
  <si>
    <t>9050xx</t>
  </si>
  <si>
    <t>R82 A/S 9050xx</t>
  </si>
  <si>
    <t>R82 A/S</t>
  </si>
  <si>
    <t>ショルダー・サポート</t>
  </si>
  <si>
    <t>10030-140001</t>
  </si>
  <si>
    <t>昭和貿易（株）</t>
  </si>
  <si>
    <t>PBE</t>
  </si>
  <si>
    <t>MOTION PBE</t>
  </si>
  <si>
    <t>MOTION</t>
  </si>
  <si>
    <t>マトリックスエリートバック</t>
  </si>
  <si>
    <t>10030-210001</t>
  </si>
  <si>
    <t>RHBK</t>
  </si>
  <si>
    <t>MOTION RHBK</t>
  </si>
  <si>
    <t>REHAB　BACK</t>
  </si>
  <si>
    <t>10030-230002</t>
  </si>
  <si>
    <t>JCF2173</t>
  </si>
  <si>
    <t>MOTION JCF2173</t>
  </si>
  <si>
    <t>モジュライトバック</t>
  </si>
  <si>
    <t>10030-230007</t>
  </si>
  <si>
    <t>31-BACK</t>
  </si>
  <si>
    <t>SCHUCHMANN 31-BACK</t>
  </si>
  <si>
    <t>SCHUCHMANN</t>
  </si>
  <si>
    <t>マディータバック</t>
  </si>
  <si>
    <t>10035-180003</t>
  </si>
  <si>
    <t>（有）であい工房</t>
  </si>
  <si>
    <t>3DSL-BACK-01</t>
  </si>
  <si>
    <t>であい 3DSL-BACK-01</t>
  </si>
  <si>
    <t>であい</t>
  </si>
  <si>
    <t>立体スリング背</t>
  </si>
  <si>
    <t>10035-220003</t>
  </si>
  <si>
    <t>3DSL-BACK-02</t>
  </si>
  <si>
    <t>であい 3DSL-BACK-02</t>
  </si>
  <si>
    <t>立体スリング背ハイバック型</t>
  </si>
  <si>
    <t>10061-150001</t>
  </si>
  <si>
    <t>ペルモビール（株）</t>
  </si>
  <si>
    <t>1826374</t>
  </si>
  <si>
    <t>ペルモビール 1826374</t>
  </si>
  <si>
    <t>ペルモビール</t>
  </si>
  <si>
    <t>3Gショートバックレストシェル</t>
  </si>
  <si>
    <t>10064-200001</t>
  </si>
  <si>
    <t>風の郷工房（有）</t>
  </si>
  <si>
    <t>3DBS-001L</t>
  </si>
  <si>
    <t>風の郷 3DBS-001L</t>
  </si>
  <si>
    <t>風の郷</t>
  </si>
  <si>
    <t>3DBS（三次元バックサポートシステム）Lサイズ</t>
  </si>
  <si>
    <t>10064-200002</t>
  </si>
  <si>
    <t>3DBS-001LL</t>
  </si>
  <si>
    <t>風の郷 3DBS-001LL</t>
  </si>
  <si>
    <t>3DBS（三次元バックサポートシステム）LLサイズ</t>
  </si>
  <si>
    <t>10064-200003</t>
  </si>
  <si>
    <t>3DBS-001M</t>
  </si>
  <si>
    <t>風の郷 3DBS-001M</t>
  </si>
  <si>
    <t>3DBS（三次元バックサポートシステム）Mサイズ</t>
  </si>
  <si>
    <t>10065-150001</t>
  </si>
  <si>
    <t>ラックヘルスケア（株）</t>
  </si>
  <si>
    <t>4S-S/M/L/XL</t>
  </si>
  <si>
    <t>TARTA DESIGN S.R.L. 4S-S/M/L/XL</t>
  </si>
  <si>
    <t>TARTA DESIGN S.R.L.</t>
  </si>
  <si>
    <t>THE　BACK　4VERTEBRA　スタンダード（VERTEBRA×4段　スタンダード）</t>
  </si>
  <si>
    <t>10065-150002</t>
  </si>
  <si>
    <t>4C-S/M/L/XL</t>
  </si>
  <si>
    <t>TARTA DESIGN S.R.L. 4C-S/M/L/XL</t>
  </si>
  <si>
    <t>THE　BACK　4VERTEBRA　コンツアー（VERTEBRA×4段　コンツアー）</t>
  </si>
  <si>
    <t>10065-150003</t>
  </si>
  <si>
    <t>5S-S/M/L/XL</t>
  </si>
  <si>
    <t>TARTA DESIGN S.R.L. 5S-S/M/L/XL</t>
  </si>
  <si>
    <t>THE　BACK　5VERTEBRA　スタンダード（VERTEBRA×5段　スタンダード）</t>
  </si>
  <si>
    <t>10065-150004</t>
  </si>
  <si>
    <t>5C-S/M/L/XL</t>
  </si>
  <si>
    <t>TARTA DESIGN S.R.L. 5C-S/M/L/XL</t>
  </si>
  <si>
    <t>THE　BACK　5VERTEBRA　コンツアー（VERTEBRA×5段　コンツアー）</t>
  </si>
  <si>
    <t>10065-150005</t>
  </si>
  <si>
    <t>6S-S/M/L/XL</t>
  </si>
  <si>
    <t>TARTA DESIGN S.R.L. 6S-S/M/L/XL</t>
  </si>
  <si>
    <t>THE　BACK　6VERTEBRA　スタンダード（VERTEBRA×6段　スタンダード）</t>
  </si>
  <si>
    <t>10065-150006</t>
  </si>
  <si>
    <t>6C-S/M/L/XL</t>
  </si>
  <si>
    <t>TARTA DESIGN S.R.L. 6C-S/M/L/XL</t>
  </si>
  <si>
    <t>THE　BACK　6VERTEBRA　コンツアー（VERTEBRA×6段　コンツアー）</t>
  </si>
  <si>
    <t>10079-180001</t>
  </si>
  <si>
    <t>（株）ケイアイ</t>
  </si>
  <si>
    <t>ＣＡＰＳＳ-Ｍ</t>
  </si>
  <si>
    <t>ケイアイ ＣＡＰＳＳ-Ｍ</t>
  </si>
  <si>
    <t>ケイアイ</t>
  </si>
  <si>
    <t>10079-180002</t>
  </si>
  <si>
    <t>ＣＡＰＳＳ-Ｌ</t>
  </si>
  <si>
    <t>ケイアイ ＣＡＰＳＳ-Ｌ</t>
  </si>
  <si>
    <t>10081-190006</t>
  </si>
  <si>
    <t>サンライズメディカルジャパン（株）</t>
  </si>
  <si>
    <t>415D88=SK410</t>
  </si>
  <si>
    <t>レッキー 415D88=SK410</t>
  </si>
  <si>
    <t>レッキー</t>
  </si>
  <si>
    <t>マイゴー　ショルダーサポート</t>
  </si>
  <si>
    <t>10081-190008</t>
  </si>
  <si>
    <t>J2B</t>
  </si>
  <si>
    <t>サンライズメディカル J2B</t>
  </si>
  <si>
    <t>サンライズメディカル</t>
  </si>
  <si>
    <t>J2バック14"-20"幅用</t>
  </si>
  <si>
    <t>10081-190009</t>
  </si>
  <si>
    <t>J2TB</t>
  </si>
  <si>
    <t>サンライズメディカル J2TB</t>
  </si>
  <si>
    <t>J2トールバック14"-20"幅用</t>
  </si>
  <si>
    <t>10081-190011</t>
  </si>
  <si>
    <t>JFITB</t>
  </si>
  <si>
    <t>サンライズメディカル JFITB</t>
  </si>
  <si>
    <t>ジェイ　フィットバック　10"幅～</t>
  </si>
  <si>
    <t>10081-190012</t>
  </si>
  <si>
    <t>J3PAUT</t>
  </si>
  <si>
    <t>サンライズメディカル J3PAUT</t>
  </si>
  <si>
    <t>J3バック　標準　アッパー</t>
  </si>
  <si>
    <t>10081-190013</t>
  </si>
  <si>
    <t>J3PDLUT</t>
  </si>
  <si>
    <t>サンライズメディカル J3PDLUT</t>
  </si>
  <si>
    <t>J3バック　ディープラテラル　アッパー</t>
  </si>
  <si>
    <t>10081-190014</t>
  </si>
  <si>
    <t>J3PLMT</t>
  </si>
  <si>
    <t>サンライズメディカル J3PLMT</t>
  </si>
  <si>
    <t>J3バック　ラテラル　ミッド</t>
  </si>
  <si>
    <t>10081-200001</t>
  </si>
  <si>
    <t>J3PAMT</t>
  </si>
  <si>
    <t>サンライズメディカル J3PAMT</t>
  </si>
  <si>
    <t>J3バック　標準　ミッド</t>
  </si>
  <si>
    <t>10081-200002</t>
  </si>
  <si>
    <t>J3PDCSH</t>
  </si>
  <si>
    <t>サンライズメディカル J3PDCSH</t>
  </si>
  <si>
    <t>J3バック　ショルダー　ディープコントゥア</t>
  </si>
  <si>
    <t>10081-200003</t>
  </si>
  <si>
    <t>J3PDCUT</t>
  </si>
  <si>
    <t>サンライズメディカル J3PDCUT</t>
  </si>
  <si>
    <t>J3バック　アッパー　ディープコントゥア</t>
  </si>
  <si>
    <t>10081-210001</t>
  </si>
  <si>
    <t>J3PDUT</t>
  </si>
  <si>
    <t>サンライズメディカル J3PDUT</t>
  </si>
  <si>
    <t>J3バック アッパー ディープ</t>
  </si>
  <si>
    <t>10081-210002</t>
  </si>
  <si>
    <t>JZIPB</t>
  </si>
  <si>
    <t>サンライズメディカル JZIPB</t>
  </si>
  <si>
    <t>ジェイ ジップバック</t>
  </si>
  <si>
    <t>10081-210008</t>
  </si>
  <si>
    <t>1255-0SS</t>
  </si>
  <si>
    <t>メディファブ 1255-0SS</t>
  </si>
  <si>
    <t>メディファブ</t>
  </si>
  <si>
    <t>スペックス バックサポート</t>
  </si>
  <si>
    <t>10081-210015</t>
  </si>
  <si>
    <t>1256-0SS</t>
  </si>
  <si>
    <t>メディファブ 1256-0SS</t>
  </si>
  <si>
    <t>スペックス スーパーシェイプバックサポート</t>
  </si>
  <si>
    <t>10081-240005</t>
  </si>
  <si>
    <t>1257-xxxx-300</t>
  </si>
  <si>
    <t>メディファブ 1257-xxxx-300</t>
  </si>
  <si>
    <t>スペックス　アダプタ３バック</t>
  </si>
  <si>
    <t>10081-240006</t>
  </si>
  <si>
    <t>1254</t>
  </si>
  <si>
    <t>メディファブ 1254</t>
  </si>
  <si>
    <t>スペックス　マンタバック</t>
  </si>
  <si>
    <t>10083-190001</t>
  </si>
  <si>
    <t>（株）フロンティア</t>
  </si>
  <si>
    <t>AR-BS16W18L</t>
  </si>
  <si>
    <t>ペルモビール AR-BS16W18L</t>
  </si>
  <si>
    <t>アクトモアバックサポートリリーフ</t>
  </si>
  <si>
    <t>10083-190002</t>
  </si>
  <si>
    <t>AR-BS16W18L BL-HSP2-12W5L BL-HS-GT3RMLAT&amp;BLHS-AR16W</t>
  </si>
  <si>
    <t>ペルモビール AR-BS16W18L BL-HSP2-12W5L BL-HS-GT3RMLAT&amp;BLHS-AR16W</t>
  </si>
  <si>
    <t>アクトモアバックサポートリリーフヘッドサポートセット</t>
  </si>
  <si>
    <t>10093-200001</t>
  </si>
  <si>
    <t>（株）クリエイティブスタジオ</t>
  </si>
  <si>
    <t>CS-001</t>
  </si>
  <si>
    <t>クリエイティブスタジオ CS-001</t>
  </si>
  <si>
    <t>クリエイティブスタジオ</t>
  </si>
  <si>
    <t>CSバック</t>
  </si>
  <si>
    <t>10017-160001</t>
  </si>
  <si>
    <t>AR-06SP16-01</t>
  </si>
  <si>
    <t>有薗製作所 AR-06SP16-01</t>
  </si>
  <si>
    <t>MOSAICシートクッション</t>
  </si>
  <si>
    <t>10018-190014</t>
  </si>
  <si>
    <t>500-3D-size-501</t>
  </si>
  <si>
    <t>プロメディケア 500-3D-size-501</t>
  </si>
  <si>
    <t>プロメディケア</t>
  </si>
  <si>
    <t>Inserto　ドミノクッション</t>
  </si>
  <si>
    <t>10021-130002</t>
  </si>
  <si>
    <t>ABS_Pelvis</t>
  </si>
  <si>
    <t>日進医療器(株) ABS_Pelvis</t>
  </si>
  <si>
    <t>ABS_ペルビス</t>
  </si>
  <si>
    <t>10035-180005</t>
  </si>
  <si>
    <t>3DSL-SEAT-01</t>
  </si>
  <si>
    <t>であい 3DSL-SEAT-01</t>
  </si>
  <si>
    <t>立体スリング座</t>
  </si>
  <si>
    <t>10081-230001</t>
  </si>
  <si>
    <t>150-X63X</t>
  </si>
  <si>
    <t>レッキー 150-X63X</t>
  </si>
  <si>
    <t>ビーミー シート</t>
  </si>
  <si>
    <t>10011-160015</t>
  </si>
  <si>
    <t>HR32044</t>
  </si>
  <si>
    <t>オットーボック HR32044</t>
  </si>
  <si>
    <t>フットサポート</t>
  </si>
  <si>
    <t>10014-170003</t>
  </si>
  <si>
    <t>7A</t>
  </si>
  <si>
    <t>今仙 7A</t>
  </si>
  <si>
    <t>フットエレベーション</t>
  </si>
  <si>
    <t>10014-170004</t>
  </si>
  <si>
    <t>18A</t>
  </si>
  <si>
    <t>今仙 18A</t>
  </si>
  <si>
    <t>アルミフットプレート</t>
  </si>
  <si>
    <t>10014-190012</t>
  </si>
  <si>
    <t>7G</t>
  </si>
  <si>
    <t>今仙 7G</t>
  </si>
  <si>
    <t>10018-000162</t>
  </si>
  <si>
    <t>HLC-1990-SIZE</t>
  </si>
  <si>
    <t>川村義肢 HLC-1990-SIZE</t>
  </si>
  <si>
    <t>ハートリーフチェア　フットレッグサポート</t>
  </si>
  <si>
    <t>10023-090003</t>
  </si>
  <si>
    <t>PDP5-891141</t>
  </si>
  <si>
    <t>R82 A/S PDP5-891141</t>
  </si>
  <si>
    <t>プレート式フットレスト・セット</t>
  </si>
  <si>
    <t>10023-090004</t>
  </si>
  <si>
    <t>PDP5-891142</t>
  </si>
  <si>
    <t>R82 A/S PDP5-891142</t>
  </si>
  <si>
    <t>10023-090005</t>
  </si>
  <si>
    <t>PDP5-891143</t>
  </si>
  <si>
    <t>R82 A/S PDP5-891143</t>
  </si>
  <si>
    <t>10025-000004</t>
  </si>
  <si>
    <t>（株）アシスト</t>
  </si>
  <si>
    <t>AS01-L</t>
  </si>
  <si>
    <t>アシスト AS01-L</t>
  </si>
  <si>
    <t>アシスト</t>
  </si>
  <si>
    <t>ＣＯＰＡＮ（コパン）足台セット　Ｌ</t>
  </si>
  <si>
    <t>10025-000005</t>
  </si>
  <si>
    <t>AS01-M</t>
  </si>
  <si>
    <t>アシスト AS01-M</t>
  </si>
  <si>
    <t>ＣＯＰＡＮ（コパン）足台セット　Ｍ</t>
  </si>
  <si>
    <t>10025-000006</t>
  </si>
  <si>
    <t>AS01-S</t>
  </si>
  <si>
    <t>アシスト AS01-S</t>
  </si>
  <si>
    <t>ＣＯＰＡＮ（コパン）足台セット　Ｓ</t>
  </si>
  <si>
    <t>10030-190005</t>
  </si>
  <si>
    <t>601051-CTMT</t>
  </si>
  <si>
    <t>MOTION 601051-CTMT</t>
  </si>
  <si>
    <t>センターマウントレッグサポート</t>
  </si>
  <si>
    <t>10035-180006</t>
  </si>
  <si>
    <t>MC-FOOT-02</t>
  </si>
  <si>
    <t>であい MC-FOOT-02</t>
  </si>
  <si>
    <t>スイングアウト＆エレベーティングユニット</t>
  </si>
  <si>
    <t>10035-230006</t>
  </si>
  <si>
    <t>MC-FOOT-01</t>
  </si>
  <si>
    <t>であい MC-FOOT-01</t>
  </si>
  <si>
    <t>標準フットレスト</t>
  </si>
  <si>
    <t>10061-130003</t>
  </si>
  <si>
    <t>1831258</t>
  </si>
  <si>
    <t>ペルモビール 1831258</t>
  </si>
  <si>
    <t>３Ｇ足台セット</t>
  </si>
  <si>
    <t>10061-190007</t>
  </si>
  <si>
    <t>1831277</t>
  </si>
  <si>
    <t>ペルモビール 1831277</t>
  </si>
  <si>
    <t>ニーサポート</t>
  </si>
  <si>
    <t>10086-230002</t>
  </si>
  <si>
    <t>（有）でく工房</t>
  </si>
  <si>
    <t>RepoCT-FF1</t>
  </si>
  <si>
    <t>でく工房 RepoCT-FF1</t>
  </si>
  <si>
    <t>でく工房</t>
  </si>
  <si>
    <t>レポ-Child　固定型足台用脚</t>
  </si>
  <si>
    <t>10096-200005</t>
  </si>
  <si>
    <t>タカノ（株）</t>
  </si>
  <si>
    <t>TSF-841</t>
  </si>
  <si>
    <t>タカノ TSF-841</t>
  </si>
  <si>
    <t>タカノ</t>
  </si>
  <si>
    <t>バンビーナposi　フットサポート部</t>
  </si>
  <si>
    <t>10014-170005</t>
  </si>
  <si>
    <t>61B-2</t>
  </si>
  <si>
    <t>今仙 61B-2</t>
  </si>
  <si>
    <t>モジュラ―システムシートフレーム</t>
  </si>
  <si>
    <t>10014-240005</t>
  </si>
  <si>
    <t>6E</t>
  </si>
  <si>
    <t>今仙 6E</t>
  </si>
  <si>
    <t>手動リクライニング自動車式</t>
  </si>
  <si>
    <t>10014-240006</t>
  </si>
  <si>
    <t>77A</t>
  </si>
  <si>
    <t>今仙 77A</t>
  </si>
  <si>
    <t>バックサポート</t>
  </si>
  <si>
    <t>10017-150001</t>
  </si>
  <si>
    <t>AR-06SB15-01</t>
  </si>
  <si>
    <t>有薗製作所 AR-06SB15-01</t>
  </si>
  <si>
    <t>MOSAIC上部フレーム　スリングタイプ　体幹部</t>
  </si>
  <si>
    <t>10017-150002</t>
  </si>
  <si>
    <t>AR-06SB15-02</t>
  </si>
  <si>
    <t>有薗製作所 AR-06SB15-02</t>
  </si>
  <si>
    <t>MOSAIC上部フレーム　モールドタイプ　体幹部</t>
  </si>
  <si>
    <t>10018-130044</t>
  </si>
  <si>
    <t>AM-SIZE</t>
  </si>
  <si>
    <t>V-TRAK AM-SIZE</t>
  </si>
  <si>
    <t>アーム左右一組</t>
  </si>
  <si>
    <t>10018-130045</t>
  </si>
  <si>
    <t>AM-SIZE L/R</t>
  </si>
  <si>
    <t>V-TRAK AM-SIZE L/R</t>
  </si>
  <si>
    <t>アーム左右片側</t>
  </si>
  <si>
    <t>10018-130046</t>
  </si>
  <si>
    <t>CMA-SIZE</t>
  </si>
  <si>
    <t>V-TRAK CMA-SIZE</t>
  </si>
  <si>
    <t>中央マウント/アーム</t>
  </si>
  <si>
    <t>10018-130047</t>
  </si>
  <si>
    <t>CMU</t>
  </si>
  <si>
    <t>V-TRAK CMU</t>
  </si>
  <si>
    <t>中央マウントユニバーサル</t>
  </si>
  <si>
    <t>10023-240001</t>
  </si>
  <si>
    <t>XPDS-UB140</t>
  </si>
  <si>
    <t>R82 A/S XPDS-UB140</t>
  </si>
  <si>
    <t>アッパーバック サイズ1S</t>
  </si>
  <si>
    <t>10023-240002</t>
  </si>
  <si>
    <t>XPDS-UB180</t>
  </si>
  <si>
    <t>R82 A/S XPDS-UB180</t>
  </si>
  <si>
    <t>アッパーバック サイズ1M/2S</t>
  </si>
  <si>
    <t>10023-240003</t>
  </si>
  <si>
    <t>XPDS-UB220</t>
  </si>
  <si>
    <t>R82 A/S XPDS-UB220</t>
  </si>
  <si>
    <t>アッパーバック サイズ1L/2M/3S</t>
  </si>
  <si>
    <t>10023-240004</t>
  </si>
  <si>
    <t>XPDS-UB270</t>
  </si>
  <si>
    <t>R82 A/S XPDS-UB270</t>
  </si>
  <si>
    <t>アッパーバック サイズ2L/3M</t>
  </si>
  <si>
    <t>10023-240005</t>
  </si>
  <si>
    <t>XPDS-UB340</t>
  </si>
  <si>
    <t>R82 A/S XPDS-UB340</t>
  </si>
  <si>
    <t>アッパーバック サイズ3L</t>
  </si>
  <si>
    <t>10086-240004</t>
  </si>
  <si>
    <t>RepoC-BRC</t>
  </si>
  <si>
    <t>でく工房 RepoC-BRC</t>
  </si>
  <si>
    <t>レポ-Child背クッション</t>
  </si>
  <si>
    <t>10096-200006</t>
  </si>
  <si>
    <t>TSB-841</t>
  </si>
  <si>
    <t>タカノ TSB-841</t>
  </si>
  <si>
    <t>バンビーナposi　背フレーム部　Sサイズ</t>
  </si>
  <si>
    <t>10096-200007</t>
  </si>
  <si>
    <t>TSB-842</t>
  </si>
  <si>
    <t>タカノ TSB-842</t>
  </si>
  <si>
    <t>バンビーナposi　背フレーム部　Mサイズ</t>
  </si>
  <si>
    <t>10014-230003</t>
  </si>
  <si>
    <t>80A</t>
  </si>
  <si>
    <t>今仙 80A</t>
  </si>
  <si>
    <t>骨盤サポート</t>
  </si>
  <si>
    <t>10017-180002</t>
  </si>
  <si>
    <t>AR-06SB16-01</t>
  </si>
  <si>
    <t>有薗製作所 AR-06SB16-01</t>
  </si>
  <si>
    <t>MOSAIC上部フレーム　スリングタイプ　骨盤・大腿部</t>
  </si>
  <si>
    <t>10017-180003</t>
  </si>
  <si>
    <t>AR-06SB16-02</t>
  </si>
  <si>
    <t>有薗製作所 AR-06SB16-02</t>
  </si>
  <si>
    <t>MOSAIC上部フレーム　モールドタイプ　骨盤・大腿部</t>
  </si>
  <si>
    <t>10023-240006</t>
  </si>
  <si>
    <t>XPDS-STD1</t>
  </si>
  <si>
    <t>R82 A/S XPDS-STD1</t>
  </si>
  <si>
    <t>x:panda shape スタンダードシート サイズ1</t>
  </si>
  <si>
    <t>10023-240007</t>
  </si>
  <si>
    <t>XPDS-STD2</t>
  </si>
  <si>
    <t>R82 A/S XPDS-STD2</t>
  </si>
  <si>
    <t>x:panda shape スタンダードシート サイズ2</t>
  </si>
  <si>
    <t>10023-240008</t>
  </si>
  <si>
    <t>XPDS-STD3</t>
  </si>
  <si>
    <t>R82 A/S XPDS-STD3</t>
  </si>
  <si>
    <t>x:panda shape スタンダードシート サイズ3</t>
  </si>
  <si>
    <t>10023-240009</t>
  </si>
  <si>
    <t>XPDS-ADV1</t>
  </si>
  <si>
    <t>R82 A/S XPDS-ADV1</t>
  </si>
  <si>
    <t>x:panda shape アドバンスシート サイズ1</t>
  </si>
  <si>
    <t>10023-240010</t>
  </si>
  <si>
    <t>XPDS-ADV2</t>
  </si>
  <si>
    <t>R82 A/S XPDS-ADV2</t>
  </si>
  <si>
    <t>x:panda shape アドバンスシート サイズ2</t>
  </si>
  <si>
    <t>10023-240011</t>
  </si>
  <si>
    <t>XPDS-ADV3</t>
  </si>
  <si>
    <t>R82 A/S XPDS-ADV3</t>
  </si>
  <si>
    <t>x:panda shape アドバンスシート サイズ3</t>
  </si>
  <si>
    <t>10061-130005</t>
  </si>
  <si>
    <t>1825736</t>
  </si>
  <si>
    <t>ペルモビール 1825736</t>
  </si>
  <si>
    <t>外転防止　エッジ</t>
  </si>
  <si>
    <t>10081-190027</t>
  </si>
  <si>
    <t>270.1～273.1</t>
  </si>
  <si>
    <t>サンライズメディカル 270.1～273.1</t>
  </si>
  <si>
    <t>ジェイ　アジャスタブルソリッドシート　10”～22”幅用</t>
  </si>
  <si>
    <t>10081-190028</t>
  </si>
  <si>
    <t>JSS</t>
  </si>
  <si>
    <t>サンライズメディカル JSS</t>
  </si>
  <si>
    <t>ジェイ　ソリッドシート　インサート　8"～x8"～　20.3cm～x20.3cm～</t>
  </si>
  <si>
    <t>10081-240002</t>
  </si>
  <si>
    <t>J2SS</t>
  </si>
  <si>
    <t>サンライズメディカル J2SS</t>
  </si>
  <si>
    <t>J2ソリッドシート　インサート　14"～×16"～　35.6cm～ｘ 40.6cm～</t>
  </si>
  <si>
    <t>10086-240005</t>
  </si>
  <si>
    <t>RepoCT-SC</t>
  </si>
  <si>
    <t>でく工房 RepoCT-SC</t>
  </si>
  <si>
    <t>レポ-Child/TS座クッション</t>
  </si>
  <si>
    <t>10096-200008</t>
  </si>
  <si>
    <t>TSS-841</t>
  </si>
  <si>
    <t>タカノ TSS-841</t>
  </si>
  <si>
    <t>バンビーナposi　本体・座フレーム部</t>
  </si>
  <si>
    <t>10018-000163</t>
  </si>
  <si>
    <t>HLC-1987-SIZE</t>
  </si>
  <si>
    <t>川村義肢 HLC-1987-SIZE</t>
  </si>
  <si>
    <t>ハートリーフチェア身体支持部</t>
  </si>
  <si>
    <t>10018-000164</t>
  </si>
  <si>
    <t>HLC-1988-SIZE</t>
  </si>
  <si>
    <t>川村義肢 HLC-1988-SIZE</t>
  </si>
  <si>
    <t>ハートリーフチェアプッシュハンドル付き身体支持部</t>
  </si>
  <si>
    <t>10022-250001</t>
  </si>
  <si>
    <t>1420</t>
  </si>
  <si>
    <t>spex 1420</t>
  </si>
  <si>
    <t>spex</t>
  </si>
  <si>
    <t>ワンダーシート</t>
  </si>
  <si>
    <t>10023-000004</t>
  </si>
  <si>
    <t>89620-2</t>
  </si>
  <si>
    <t>R82 A/S 89620-2</t>
  </si>
  <si>
    <t>スタンダードシート　シェル　サイズ２</t>
  </si>
  <si>
    <t>10023-000005</t>
  </si>
  <si>
    <t>89620-3</t>
  </si>
  <si>
    <t>R82 A/S 89620-3</t>
  </si>
  <si>
    <t>スタンダードシート　シェル　サイズ３</t>
  </si>
  <si>
    <t>10023-000006</t>
  </si>
  <si>
    <t>89620-4</t>
  </si>
  <si>
    <t>R82 A/S 89620-4</t>
  </si>
  <si>
    <t>スタンダードシート　シェル　サイズ４</t>
  </si>
  <si>
    <t>10023-000007</t>
  </si>
  <si>
    <t>89620-6</t>
  </si>
  <si>
    <t>R82 A/S 89620-6</t>
  </si>
  <si>
    <t>スタンダードシート　シェル　サイズ2.5</t>
  </si>
  <si>
    <t>10023-000008</t>
  </si>
  <si>
    <t>89710-2</t>
  </si>
  <si>
    <t>R82 A/S 89710-2</t>
  </si>
  <si>
    <t>アクティブシート　シェル　サイズ２</t>
  </si>
  <si>
    <t>10023-000009</t>
  </si>
  <si>
    <t>89710-3</t>
  </si>
  <si>
    <t>R82 A/S 89710-3</t>
  </si>
  <si>
    <t>アクティブシート　シェル　サイズ３</t>
  </si>
  <si>
    <t>10023-000010</t>
  </si>
  <si>
    <t>89710-4</t>
  </si>
  <si>
    <t>R82 A/S 89710-4</t>
  </si>
  <si>
    <t>アクティブシート　シェル　サイズ４</t>
  </si>
  <si>
    <t>10023-090006</t>
  </si>
  <si>
    <t>P5-890253</t>
  </si>
  <si>
    <t>R82 A/S P5-890253</t>
  </si>
  <si>
    <t>Panda　5　シート・シェル</t>
  </si>
  <si>
    <t>10023-100001</t>
  </si>
  <si>
    <t>PD-891011</t>
  </si>
  <si>
    <t>R82 A/S PD-891011</t>
  </si>
  <si>
    <t>x:panda　シーティング・ユニット　サイズ１</t>
  </si>
  <si>
    <t>10023-100002</t>
  </si>
  <si>
    <t>PD-891012</t>
  </si>
  <si>
    <t>R82 A/S PD-891012</t>
  </si>
  <si>
    <t>x:panda　シーティング・ユニット　サイズ２</t>
  </si>
  <si>
    <t>10023-100003</t>
  </si>
  <si>
    <t>PD-891013</t>
  </si>
  <si>
    <t>R82 A/S PD-891013</t>
  </si>
  <si>
    <t>x:panda　シーティング・ユニット　サイズ３</t>
  </si>
  <si>
    <t>10023-100004</t>
  </si>
  <si>
    <t>PD-891014</t>
  </si>
  <si>
    <t>R82 A/S PD-891014</t>
  </si>
  <si>
    <t>x:panda　シーティング・ユニット　サイズ４</t>
  </si>
  <si>
    <t>10023-180001</t>
  </si>
  <si>
    <t>89620-1</t>
  </si>
  <si>
    <t>R82 A/S 89620-1</t>
  </si>
  <si>
    <t>スタンダードシート　シェル　サイズ1</t>
  </si>
  <si>
    <t>10023-180002</t>
  </si>
  <si>
    <t>89710-6</t>
  </si>
  <si>
    <t>R82 A/S 89710-6</t>
  </si>
  <si>
    <t>アクティブシート　シェル　サイズ2.5</t>
  </si>
  <si>
    <t>10035-230008</t>
  </si>
  <si>
    <t>COT-SP-U1A</t>
  </si>
  <si>
    <t>であい COT-SP-U1A</t>
  </si>
  <si>
    <t>コットsp支持部フレーム</t>
  </si>
  <si>
    <t>10035-230009</t>
  </si>
  <si>
    <t>MEET-PRO-U1A</t>
  </si>
  <si>
    <t>であい MEET-PRO-U1A</t>
  </si>
  <si>
    <t>ミートPro支持部フレーム</t>
  </si>
  <si>
    <t>10035-250001</t>
  </si>
  <si>
    <t>MEET-PRO-U2A</t>
  </si>
  <si>
    <t>であい MEET-PRO-U2A</t>
  </si>
  <si>
    <t>ミートPro　支持部フレーム（背角度調整式）</t>
  </si>
  <si>
    <t>10118-250001</t>
  </si>
  <si>
    <t>P.A.S プラス（株）</t>
  </si>
  <si>
    <t>pas-hl</t>
  </si>
  <si>
    <t>P.A.S プラス pas-hl</t>
  </si>
  <si>
    <t>P.A.S プラス</t>
  </si>
  <si>
    <t>P-H/L</t>
  </si>
  <si>
    <t>10118-250002</t>
  </si>
  <si>
    <t>pas-pgc-seat</t>
  </si>
  <si>
    <t>P.A.S プラス pas-pgc-seat</t>
  </si>
  <si>
    <t>ペンギンチェア　上部フレーム</t>
  </si>
  <si>
    <t>10011-160016</t>
  </si>
  <si>
    <t>470G71=20000_K</t>
  </si>
  <si>
    <t>オットーボック 470G71=20000_K</t>
  </si>
  <si>
    <t>キンバネオ　シーティングユニット　</t>
  </si>
  <si>
    <t>10011-230008</t>
  </si>
  <si>
    <t>470G71=5_AA02_C</t>
  </si>
  <si>
    <t>オットーボック 470G71=5_AA02_C</t>
  </si>
  <si>
    <t>キンバ シーティングユニット</t>
  </si>
  <si>
    <t>10081-190066</t>
  </si>
  <si>
    <t>414P89=41000</t>
  </si>
  <si>
    <t>レッキー 414P89=41000</t>
  </si>
  <si>
    <t>スクイーグル　モジュラー式　シーティングユニット</t>
  </si>
  <si>
    <t>10030-150001</t>
  </si>
  <si>
    <t>SEAT UNIT BUG</t>
  </si>
  <si>
    <t>ORMESA SEAT UNIT BUG</t>
  </si>
  <si>
    <t>ORMESA</t>
  </si>
  <si>
    <t>BUG　シートユニット</t>
  </si>
  <si>
    <t>10081-190067</t>
  </si>
  <si>
    <t>414P88=4</t>
  </si>
  <si>
    <t>レッキー 414P88=4</t>
  </si>
  <si>
    <t>マイゴー　モジュラー式　シーティングユニット</t>
  </si>
  <si>
    <t>10035-230001</t>
  </si>
  <si>
    <t>TATTI-U1</t>
  </si>
  <si>
    <t>であい TATTI-U1</t>
  </si>
  <si>
    <t>立位保持装置 タッチ 支持部フレーム</t>
  </si>
  <si>
    <t>10014-170006</t>
  </si>
  <si>
    <t>61B-1</t>
  </si>
  <si>
    <t>今仙 61B-1</t>
  </si>
  <si>
    <t>モジュラ―システムバックサポートパイプ</t>
  </si>
  <si>
    <t>10018-180043</t>
  </si>
  <si>
    <t>VTORM</t>
  </si>
  <si>
    <t>V-TRAK VTORM</t>
  </si>
  <si>
    <t>ローテーションマウント</t>
  </si>
  <si>
    <t>10022-080005</t>
  </si>
  <si>
    <t>VAR89120</t>
  </si>
  <si>
    <t>Cascade Designs VAR89120</t>
  </si>
  <si>
    <t>パル（ラテラルパッド）スイング機構式</t>
  </si>
  <si>
    <t>10022-140004</t>
  </si>
  <si>
    <t>TWBL-FSC</t>
  </si>
  <si>
    <t>Stealth Products TWBL-FSC</t>
  </si>
  <si>
    <t>Stealth Products</t>
  </si>
  <si>
    <t>10022-230001</t>
  </si>
  <si>
    <t>ULS2510F</t>
  </si>
  <si>
    <t>Stealth Products ULS2510F</t>
  </si>
  <si>
    <t>ユニリンクラテラルサポート</t>
  </si>
  <si>
    <t>10036-080007</t>
  </si>
  <si>
    <t>（株）神奈川でく工房</t>
  </si>
  <si>
    <t>OK-01</t>
  </si>
  <si>
    <t>神奈川でく工房 OK-01</t>
  </si>
  <si>
    <t>神奈川でく工房</t>
  </si>
  <si>
    <t>ワンタッチ開閉金具</t>
  </si>
  <si>
    <t>10036-080008</t>
  </si>
  <si>
    <t>TP09-01 TP07-01</t>
  </si>
  <si>
    <t>神奈川でく工房 TP09-01 TP07-01</t>
  </si>
  <si>
    <t>体幹パッド受け金具</t>
  </si>
  <si>
    <t>10081-190041</t>
  </si>
  <si>
    <t>B688</t>
  </si>
  <si>
    <t>サンライズメディカル B688</t>
  </si>
  <si>
    <t>ジェイ　全幅トランジション　ウェッジ</t>
  </si>
  <si>
    <t>10030-210002</t>
  </si>
  <si>
    <t>FTHW</t>
  </si>
  <si>
    <t>MOTION FTHW</t>
  </si>
  <si>
    <t>テーパーウェッジ</t>
  </si>
  <si>
    <t>10030-210003</t>
  </si>
  <si>
    <t>FTSW</t>
  </si>
  <si>
    <t>MOTION FTSW</t>
  </si>
  <si>
    <t>シートウェッジ</t>
  </si>
  <si>
    <t>10030-210004</t>
  </si>
  <si>
    <t>LAB</t>
  </si>
  <si>
    <t>MOTION LAB</t>
  </si>
  <si>
    <t>アブダクター</t>
  </si>
  <si>
    <t>10030-210005</t>
  </si>
  <si>
    <t>LLW</t>
  </si>
  <si>
    <t>MOTION LLW</t>
  </si>
  <si>
    <t>ラテラルウェッジ</t>
  </si>
  <si>
    <t>10030-210006</t>
  </si>
  <si>
    <t>LFS</t>
  </si>
  <si>
    <t>MOTION LFS</t>
  </si>
  <si>
    <t>追加用特殊流動体</t>
  </si>
  <si>
    <t>10036-000006</t>
  </si>
  <si>
    <t>KD-CL-01,KD-CS-01</t>
  </si>
  <si>
    <t>神奈川でく工房 KD-CL-01,KD-CS-01</t>
  </si>
  <si>
    <t>継手（L&amp;S)</t>
  </si>
  <si>
    <t>10081-190042</t>
  </si>
  <si>
    <t>B113J</t>
  </si>
  <si>
    <t>サンライズメディカル B113J</t>
  </si>
  <si>
    <t>ジェイ　2"外転防止　ウェッジ</t>
  </si>
  <si>
    <t>10081-190043</t>
  </si>
  <si>
    <t>B116L</t>
  </si>
  <si>
    <t>サンライズメディカル B116L</t>
  </si>
  <si>
    <t>ジェイ　1"骨盤矯正用ビルドアップ（左）</t>
  </si>
  <si>
    <t>10081-190044</t>
  </si>
  <si>
    <t>B116R</t>
  </si>
  <si>
    <t>サンライズメディカル B116R</t>
  </si>
  <si>
    <t>ジェイ　1"骨盤矯正用ビルドアップ（右）</t>
  </si>
  <si>
    <t>10081-190045</t>
  </si>
  <si>
    <t>B118</t>
  </si>
  <si>
    <t>サンライズメディカル B118</t>
  </si>
  <si>
    <t>ジェイ　2"内転防止　ビルド　アップ</t>
  </si>
  <si>
    <t>10081-190046</t>
  </si>
  <si>
    <t>B118W</t>
  </si>
  <si>
    <t>サンライズメディカル B118W</t>
  </si>
  <si>
    <t>ジェイ　2"内転防止　ウェッジ（幅広タイプ）</t>
  </si>
  <si>
    <t>10081-190047</t>
  </si>
  <si>
    <t>B119J</t>
  </si>
  <si>
    <t>サンライズメディカル B119J</t>
  </si>
  <si>
    <t>ジェイ　1"外転防止　ウェッジ（1組）</t>
  </si>
  <si>
    <t>10081-190048</t>
  </si>
  <si>
    <t>B163</t>
  </si>
  <si>
    <t>サンライズメディカル B163</t>
  </si>
  <si>
    <t>ジェイ　2"子供用外転防止　ウェッジ（小型）</t>
  </si>
  <si>
    <t>10081-190049</t>
  </si>
  <si>
    <t>B168</t>
  </si>
  <si>
    <t>サンライズメディカル B168</t>
  </si>
  <si>
    <t>ジェイ　2"子供用内転防止ビルド　アップ（小型）</t>
  </si>
  <si>
    <t>10081-190050</t>
  </si>
  <si>
    <t>B1113</t>
  </si>
  <si>
    <t>サンライズメディカル B1113</t>
  </si>
  <si>
    <t>ジェイ　3"外転防止　ウエッジ</t>
  </si>
  <si>
    <t>10081-190051</t>
  </si>
  <si>
    <t>B1118</t>
  </si>
  <si>
    <t>サンライズメディカル B1118</t>
  </si>
  <si>
    <t>ジェイ　3"内転防止ビルド　アップ</t>
  </si>
  <si>
    <t>10081-190052</t>
  </si>
  <si>
    <t>B1167</t>
  </si>
  <si>
    <t>サンライズメディカル B1167</t>
  </si>
  <si>
    <t>ジェイ　2"ヒップ　ガイド</t>
  </si>
  <si>
    <t>10081-190053</t>
  </si>
  <si>
    <t>B1171～</t>
  </si>
  <si>
    <t>サンライズメディカル B1171～</t>
  </si>
  <si>
    <t>ジェイ　プレイシャルシェルフエクステンダー　10"～ｘ13"～GSクッション用</t>
  </si>
  <si>
    <t>10081-190054</t>
  </si>
  <si>
    <t>F119</t>
  </si>
  <si>
    <t>サンライズメディカル F119</t>
  </si>
  <si>
    <t>ジェイ　流動体増量パッド</t>
  </si>
  <si>
    <t>10081-190055</t>
  </si>
  <si>
    <t>F1119</t>
  </si>
  <si>
    <t>サンライズメディカル F1119</t>
  </si>
  <si>
    <t>ジェイ　流動体増量パッド　小</t>
  </si>
  <si>
    <t>10081-190056</t>
  </si>
  <si>
    <t>K1115～</t>
  </si>
  <si>
    <t>サンライズメディカル K1115～</t>
  </si>
  <si>
    <t>ジェイ　1/2"ウェル　ビルド　アップ12"～ｘ15"～</t>
  </si>
  <si>
    <t>10081-190068</t>
  </si>
  <si>
    <t>415B88</t>
  </si>
  <si>
    <t>レッキー 415B88</t>
  </si>
  <si>
    <t>サンダル</t>
  </si>
  <si>
    <t>10081-200006</t>
  </si>
  <si>
    <t>JFOOT</t>
  </si>
  <si>
    <t>サンライズメディカル JFOOT</t>
  </si>
  <si>
    <t>ジェイ　フットボックス　標準</t>
  </si>
  <si>
    <t>10030-250001</t>
  </si>
  <si>
    <t>32851</t>
  </si>
  <si>
    <t>THERAFIN 32851</t>
  </si>
  <si>
    <t>THERAFIN</t>
  </si>
  <si>
    <t>10030-250002</t>
  </si>
  <si>
    <t>5058X</t>
  </si>
  <si>
    <t>THERAFIN 5058X</t>
  </si>
  <si>
    <t>プロクシマルヒンジ</t>
  </si>
  <si>
    <t>10011-210010</t>
  </si>
  <si>
    <t>470G71=9000</t>
  </si>
  <si>
    <t>オットーボック 470G71=9000</t>
  </si>
  <si>
    <t>キンバ ホーム</t>
  </si>
  <si>
    <t>10017-150003</t>
  </si>
  <si>
    <t>AR-06FR25-01</t>
  </si>
  <si>
    <t>有薗製作所 AR-06FR25-01</t>
  </si>
  <si>
    <t>MOSAIC　下部フレーム　屋内標準タイプ</t>
  </si>
  <si>
    <t>10017-180004</t>
  </si>
  <si>
    <t>AR-06FR25-02</t>
  </si>
  <si>
    <t>有薗製作所 AR-06FR25-02</t>
  </si>
  <si>
    <t>MOSAIC下部フレーム屋内ショートタイプ</t>
  </si>
  <si>
    <t>10018-000165</t>
  </si>
  <si>
    <t>9036-SIZE</t>
  </si>
  <si>
    <t>川村義肢 9036-SIZE</t>
  </si>
  <si>
    <t>バケットタイプ室内フレーム</t>
  </si>
  <si>
    <t>10018-000166</t>
  </si>
  <si>
    <t>9037-SIZE</t>
  </si>
  <si>
    <t>川村義肢 9037-SIZE</t>
  </si>
  <si>
    <t>バケットタイプ座椅子フレーム</t>
  </si>
  <si>
    <t>10018-000167</t>
  </si>
  <si>
    <t>HLC-1981</t>
  </si>
  <si>
    <t>川村義肢 HLC-1981</t>
  </si>
  <si>
    <t>ハートリーフチェア木製タイプ</t>
  </si>
  <si>
    <t>10018-000168</t>
  </si>
  <si>
    <t>HLC-1982-SIZE</t>
  </si>
  <si>
    <t>川村義肢 HLC-1982-SIZE</t>
  </si>
  <si>
    <t>ハートリーフチェア昇降タイプ</t>
  </si>
  <si>
    <t>10018-080022</t>
  </si>
  <si>
    <t>9040-SIZE</t>
  </si>
  <si>
    <t>川村義肢 9040-SIZE</t>
  </si>
  <si>
    <t>フォームタイプ室内フレーム</t>
  </si>
  <si>
    <t>10023-000023</t>
  </si>
  <si>
    <t>89028</t>
  </si>
  <si>
    <t>R82 A/S 89028</t>
  </si>
  <si>
    <t>屋内用　フロアーフレーム（キャスター付）　</t>
  </si>
  <si>
    <t>10023-000024</t>
  </si>
  <si>
    <t>89505</t>
  </si>
  <si>
    <t>R82 A/S 89505</t>
  </si>
  <si>
    <t>屋内用　High-Lowフレーム（昇降式）</t>
  </si>
  <si>
    <t>10023-090021</t>
  </si>
  <si>
    <t>PDP5-891165</t>
  </si>
  <si>
    <t>R82 A/S PDP5-891165</t>
  </si>
  <si>
    <t>屋内用　ガス式High-Lowフレームサイズ２</t>
  </si>
  <si>
    <t>10023-090022</t>
  </si>
  <si>
    <t>PDP5-891166</t>
  </si>
  <si>
    <t>R82 A/S PDP5-891166</t>
  </si>
  <si>
    <t>屋内用　油圧式High-Lowフレームサイズ２</t>
  </si>
  <si>
    <t>10023-140001</t>
  </si>
  <si>
    <t>PDP5-89508</t>
  </si>
  <si>
    <t>R82 A/S PDP5-89508</t>
  </si>
  <si>
    <t>ストロング・ベース</t>
  </si>
  <si>
    <t>10030-160009</t>
  </si>
  <si>
    <t>856</t>
  </si>
  <si>
    <t>ORMESA 856</t>
  </si>
  <si>
    <t>ハイローベース</t>
  </si>
  <si>
    <t>10030-170001</t>
  </si>
  <si>
    <t>851</t>
  </si>
  <si>
    <t>ORMESA 851</t>
  </si>
  <si>
    <t>ハイローコンパクトベース</t>
  </si>
  <si>
    <t>10030-200004</t>
  </si>
  <si>
    <t>790XX00</t>
  </si>
  <si>
    <t>SCHUCHMANN 790XX00</t>
  </si>
  <si>
    <t>マディータファン</t>
  </si>
  <si>
    <t>10030-220004</t>
  </si>
  <si>
    <t>780XX00</t>
  </si>
  <si>
    <t>SCHUCHMANN 780XX00</t>
  </si>
  <si>
    <t>マディータ</t>
  </si>
  <si>
    <t>10030-220005</t>
  </si>
  <si>
    <t>130XX00</t>
  </si>
  <si>
    <t>SCHUCHMANN 130XX00</t>
  </si>
  <si>
    <t>スミラ</t>
  </si>
  <si>
    <t>10033-000001</t>
  </si>
  <si>
    <t>（株）きさく工房</t>
  </si>
  <si>
    <t>PCR2e-LL</t>
  </si>
  <si>
    <t>きさく PCR2e-LL</t>
  </si>
  <si>
    <t>きさく</t>
  </si>
  <si>
    <t>屋内用ティルトフレーム本体　サイズLL　</t>
  </si>
  <si>
    <t>10033-000002</t>
  </si>
  <si>
    <t>PCR2e-L</t>
  </si>
  <si>
    <t>きさく PCR2e-L</t>
  </si>
  <si>
    <t>屋内用ティルトフレーム本体　サイズL　</t>
  </si>
  <si>
    <t>10033-000003</t>
  </si>
  <si>
    <t>PCR2e-M</t>
  </si>
  <si>
    <t>きさく PCR2e-M</t>
  </si>
  <si>
    <t>屋内用ティルトフレーム本体　サイズM</t>
  </si>
  <si>
    <t>10033-000004</t>
  </si>
  <si>
    <t>PCR2e-S</t>
  </si>
  <si>
    <t>きさく PCR2e-S</t>
  </si>
  <si>
    <t>屋内用ティルトフレーム本体　サイズS</t>
  </si>
  <si>
    <t>10035-220001</t>
  </si>
  <si>
    <t>COT-SP-L2</t>
  </si>
  <si>
    <t>であい COT-SP-L2</t>
  </si>
  <si>
    <t>コットspスクールベース</t>
  </si>
  <si>
    <t>10035-220006</t>
  </si>
  <si>
    <t>COT-SP-L1</t>
  </si>
  <si>
    <t>であい COT-SP-L1</t>
  </si>
  <si>
    <t>コットsp　標準ベースフレーム</t>
  </si>
  <si>
    <t>10035-230002</t>
  </si>
  <si>
    <t>TATTI-L1</t>
  </si>
  <si>
    <t>であい TATTI-L1</t>
  </si>
  <si>
    <t>立位保持装置 タッチ 標準ベースフレーム</t>
  </si>
  <si>
    <t>10066-150003</t>
  </si>
  <si>
    <t>（株）松永製作所</t>
  </si>
  <si>
    <t>MNT-01</t>
  </si>
  <si>
    <t>マツナガ MNT-01</t>
  </si>
  <si>
    <t>マツナガ</t>
  </si>
  <si>
    <t>MINT屋内用フレーム</t>
  </si>
  <si>
    <t>10072-200001</t>
  </si>
  <si>
    <t>（株）シーズ</t>
  </si>
  <si>
    <t>SKF01・02</t>
  </si>
  <si>
    <t>シーズ SKF01・02</t>
  </si>
  <si>
    <t>シーズ</t>
  </si>
  <si>
    <t>木製ティルトフレームＳＳ・Ｓ</t>
  </si>
  <si>
    <t>10072-200002</t>
  </si>
  <si>
    <t>SKF03</t>
  </si>
  <si>
    <t>シーズ SKF03</t>
  </si>
  <si>
    <t>木製ティルトフレームＭ</t>
  </si>
  <si>
    <t>10078-180001</t>
  </si>
  <si>
    <t>（株）ＮＯＣ</t>
  </si>
  <si>
    <t>NSL-L</t>
  </si>
  <si>
    <t>NOC NSL-L</t>
  </si>
  <si>
    <t>NOC</t>
  </si>
  <si>
    <t>屋内用チルトフレーム　Ｌサイズ</t>
  </si>
  <si>
    <t>10078-180002</t>
  </si>
  <si>
    <t>NSL-M</t>
  </si>
  <si>
    <t>NOC NSL-M</t>
  </si>
  <si>
    <t>屋内用チルトフレーム　Ｍサイズ</t>
  </si>
  <si>
    <t>10081-190075</t>
  </si>
  <si>
    <t>415A89=SK030/415A88=SK030</t>
  </si>
  <si>
    <t>レッキー 415A89=SK030/415A88=SK030</t>
  </si>
  <si>
    <t>ハイ/ロー　ベース</t>
  </si>
  <si>
    <t>10086-190001</t>
  </si>
  <si>
    <t>UD-C1701</t>
  </si>
  <si>
    <t>でく工房 UD-C1701</t>
  </si>
  <si>
    <t>UP/DOWN</t>
  </si>
  <si>
    <t>10118-250003</t>
  </si>
  <si>
    <t>pas-pb</t>
  </si>
  <si>
    <t>P.A.S プラス pas-pb</t>
  </si>
  <si>
    <t>P-box</t>
  </si>
  <si>
    <t>10118-250004</t>
  </si>
  <si>
    <t>pas-ps</t>
  </si>
  <si>
    <t>P.A.S プラス pas-ps</t>
  </si>
  <si>
    <t>P-start</t>
  </si>
  <si>
    <t>10118-250005</t>
  </si>
  <si>
    <t>pas-pgc-base</t>
  </si>
  <si>
    <t>P.A.S プラス pas-pgc-base</t>
  </si>
  <si>
    <t>ペンギンチェア　下部フレーム</t>
  </si>
  <si>
    <t>10118-250006</t>
  </si>
  <si>
    <t>pas-pb-hi</t>
  </si>
  <si>
    <t>P.A.S プラス pas-pb-hi</t>
  </si>
  <si>
    <t>P-BOX　ハイタイプ</t>
  </si>
  <si>
    <t>10118-250007</t>
  </si>
  <si>
    <t>pas-ps-low</t>
  </si>
  <si>
    <t>P.A.S プラス pas-ps-low</t>
  </si>
  <si>
    <t>P-ＳＴＡＲＴ　低床タイプ</t>
  </si>
  <si>
    <t>10025-210002</t>
  </si>
  <si>
    <t>ＡＳ－ＴＥＳ－Ｓ</t>
  </si>
  <si>
    <t>アシスト ＡＳ－ＴＥＳ－Ｓ</t>
  </si>
  <si>
    <t>コパンシートフレームＳ</t>
  </si>
  <si>
    <t>10025-210003</t>
  </si>
  <si>
    <t>ＡＳ－ＴＥＳ－Ｍ</t>
  </si>
  <si>
    <t>アシスト ＡＳ－ＴＥＳ－Ｍ</t>
  </si>
  <si>
    <t>コパンシートフレームＭ</t>
  </si>
  <si>
    <t>10025-210004</t>
  </si>
  <si>
    <t>ＡＳ－ＴＥＳ－Ｌ</t>
  </si>
  <si>
    <t>アシスト ＡＳ－ＴＥＳ－Ｌ</t>
  </si>
  <si>
    <t>コパンシートフレームＬ</t>
  </si>
  <si>
    <t>10025-210005</t>
  </si>
  <si>
    <t>ＡＳ－ＴＥＢ－Ｓ</t>
  </si>
  <si>
    <t>アシスト ＡＳ－ＴＥＢ－Ｓ</t>
  </si>
  <si>
    <t>コパンベースフレームＳ</t>
  </si>
  <si>
    <t>10025-210006</t>
  </si>
  <si>
    <t>ＡＳ－ＴＥＢ－Ｍ</t>
  </si>
  <si>
    <t>アシスト ＡＳ－ＴＥＢ－Ｍ</t>
  </si>
  <si>
    <t>コパンベースフレームＭ</t>
  </si>
  <si>
    <t>10025-210007</t>
  </si>
  <si>
    <t>ＡＳ－ＴＥＢ－Ｌ</t>
  </si>
  <si>
    <t>アシスト ＡＳ－ＴＥＢ－Ｌ</t>
  </si>
  <si>
    <t>コパンベースフレームＬ</t>
  </si>
  <si>
    <t>10025-210008</t>
  </si>
  <si>
    <t>ＡＳ－ＴＥＲ－２３０</t>
  </si>
  <si>
    <t>アシスト ＡＳ－ＴＥＲ－２３０</t>
  </si>
  <si>
    <t>コパン脚部フレーム230</t>
  </si>
  <si>
    <t>10025-210009</t>
  </si>
  <si>
    <t>ＡＳ－ＴＥＲ－２７０</t>
  </si>
  <si>
    <t>アシスト ＡＳ－ＴＥＲ－２７０</t>
  </si>
  <si>
    <t>コパン脚部フレーム270</t>
  </si>
  <si>
    <t>10025-210010</t>
  </si>
  <si>
    <t>ＡＳ－ＴＥＲ－３２０</t>
  </si>
  <si>
    <t>アシスト ＡＳ－ＴＥＲ－３２０</t>
  </si>
  <si>
    <t>コパン脚部フレーム320</t>
  </si>
  <si>
    <t>10086-240001</t>
  </si>
  <si>
    <t>RepoCT-F</t>
  </si>
  <si>
    <t>でく工房 RepoCT-F</t>
  </si>
  <si>
    <t>レポ-Child/TS本体フレーム</t>
  </si>
  <si>
    <t>10086-240003</t>
  </si>
  <si>
    <t>RepoCT-L-L/H</t>
  </si>
  <si>
    <t>でく工房 RepoCT-L-L/H</t>
  </si>
  <si>
    <t>レポ-Child/TS標準脚2本（ロータイプorハイタイプ）</t>
  </si>
  <si>
    <t>10096-200001</t>
  </si>
  <si>
    <t>TSL-841</t>
  </si>
  <si>
    <t>タカノ TSL-841</t>
  </si>
  <si>
    <t>バンビーナposi　脚部　Sサイズ</t>
  </si>
  <si>
    <t>10096-200002</t>
  </si>
  <si>
    <t>TSL-842</t>
  </si>
  <si>
    <t>タカノ TSL-842</t>
  </si>
  <si>
    <t>バンビーナposi　脚部　Mサイズ</t>
  </si>
  <si>
    <t>10096-200003</t>
  </si>
  <si>
    <t>TSL-843</t>
  </si>
  <si>
    <t>タカノ TSL-843</t>
  </si>
  <si>
    <t>バンビーナposi　脚部　ダイニングタイプ　</t>
  </si>
  <si>
    <t>10096-230001</t>
  </si>
  <si>
    <t>TSL-844</t>
  </si>
  <si>
    <t>タカノ TSL-844</t>
  </si>
  <si>
    <t>バンビーナposi　脚部　ダイニングタイプ　ミドルサイズ</t>
  </si>
  <si>
    <t>10096-230002</t>
  </si>
  <si>
    <t>TSFP-841</t>
  </si>
  <si>
    <t>タカノ TSFP-841</t>
  </si>
  <si>
    <t>バンビーナposi　転倒防止パイプ</t>
  </si>
  <si>
    <t>10011-080044</t>
  </si>
  <si>
    <t>HR3204</t>
  </si>
  <si>
    <t>オットーボック HR3204</t>
  </si>
  <si>
    <t>ディスカバリー　</t>
  </si>
  <si>
    <t>10011-140034</t>
  </si>
  <si>
    <t>470G71=10000_K</t>
  </si>
  <si>
    <t>オットーボック 470G71=10000_K</t>
  </si>
  <si>
    <t>キンバネオ　フレーム　</t>
  </si>
  <si>
    <t>10011-160017</t>
  </si>
  <si>
    <t>470G71=5_AA03_C_RESP</t>
  </si>
  <si>
    <t>オットーボック 470G71=5_AA03_C_RESP</t>
  </si>
  <si>
    <t>キンバ　呼吸器対応フレーム</t>
  </si>
  <si>
    <t>10011-230009</t>
  </si>
  <si>
    <t>470G71=5_AA03_C</t>
  </si>
  <si>
    <t>オットーボック 470G71=5_AA03_C</t>
  </si>
  <si>
    <t>キンバ バギーフレーム</t>
  </si>
  <si>
    <t>10023-080001</t>
  </si>
  <si>
    <t>89516-TB</t>
  </si>
  <si>
    <t>R82 A/S 89516-TB</t>
  </si>
  <si>
    <t>屋外用　High-Lowフレーム（昇降式）</t>
  </si>
  <si>
    <t>10035-220008</t>
  </si>
  <si>
    <t>MEET-PRO-L1</t>
  </si>
  <si>
    <t>であい MEET-PRO-L1</t>
  </si>
  <si>
    <t>ミートPro　標準ベースフレーム</t>
  </si>
  <si>
    <t>10074-210001</t>
  </si>
  <si>
    <t>川村義肢（株）</t>
  </si>
  <si>
    <t>1613</t>
  </si>
  <si>
    <t>川村義肢 1613</t>
  </si>
  <si>
    <t>バギーフレーム</t>
  </si>
  <si>
    <t>10084-190005</t>
  </si>
  <si>
    <t>シェルパ（株）</t>
  </si>
  <si>
    <t>3902</t>
  </si>
  <si>
    <t>シェルパ 3902</t>
  </si>
  <si>
    <t>シェルパ</t>
  </si>
  <si>
    <t>ポスキーウィルチェアー交換用レッグサポートフレームSサイズ</t>
  </si>
  <si>
    <t>10084-190006</t>
  </si>
  <si>
    <t>3903</t>
  </si>
  <si>
    <t>シェルパ 3903</t>
  </si>
  <si>
    <t>ポスキーウィルチェアー交換用レッグサポートフレームMサイズ</t>
  </si>
  <si>
    <t>10084-190007</t>
  </si>
  <si>
    <t>3904</t>
  </si>
  <si>
    <t>シェルパ 3904</t>
  </si>
  <si>
    <t>ポスキーウィルチェアー交換用レッグサポートフレームLサイズ</t>
  </si>
  <si>
    <t>10018-140032</t>
  </si>
  <si>
    <t>10018-140033</t>
  </si>
  <si>
    <t>10018-140035</t>
  </si>
  <si>
    <t>10022-130004</t>
  </si>
  <si>
    <t>STE-TD100</t>
  </si>
  <si>
    <t>Stealth Products STE-TD100</t>
  </si>
  <si>
    <t>トーンディフレクター</t>
  </si>
  <si>
    <t>10025-130003</t>
  </si>
  <si>
    <t>3D-H-03</t>
  </si>
  <si>
    <t>アシスト 3D-H-03</t>
  </si>
  <si>
    <t>３Ｄヘッドレスト　スライドセットバック部品</t>
  </si>
  <si>
    <t>10062-130001</t>
  </si>
  <si>
    <t>川端鉄工所（株）</t>
  </si>
  <si>
    <t>MGK5-K-UKE</t>
  </si>
  <si>
    <t>川端鉄工所 MGK5-K-UKE</t>
  </si>
  <si>
    <t>川端鉄工所</t>
  </si>
  <si>
    <t>MGK5-K用受け金具</t>
  </si>
  <si>
    <t>10011-080049</t>
  </si>
  <si>
    <t>476E52</t>
  </si>
  <si>
    <t>オットーボック 476E52</t>
  </si>
  <si>
    <t>アームパッド　エレベーティングユニット</t>
  </si>
  <si>
    <t>10014-230004</t>
  </si>
  <si>
    <t>78A</t>
  </si>
  <si>
    <t>今仙 78A</t>
  </si>
  <si>
    <t>10017-150007</t>
  </si>
  <si>
    <t>AR-06OT31-02</t>
  </si>
  <si>
    <t>有薗製作所 AR-06OT31-02</t>
  </si>
  <si>
    <t>アームサポート角度調節部品（片側）</t>
  </si>
  <si>
    <t>10017-190001</t>
  </si>
  <si>
    <t>AR-060T31-03</t>
  </si>
  <si>
    <t>有薗製作所 AR-060T31-03</t>
  </si>
  <si>
    <t>前腕サポート角度調節部品（片側）</t>
  </si>
  <si>
    <t>10025-210001</t>
  </si>
  <si>
    <t>ＡＳ－ＴＥＡ－０１</t>
  </si>
  <si>
    <t>アシスト ＡＳ－ＴＥＡ－０１</t>
  </si>
  <si>
    <t>コパンアームレスト</t>
  </si>
  <si>
    <t>10033-140002</t>
  </si>
  <si>
    <t>AS2</t>
  </si>
  <si>
    <t>きさく AS2</t>
  </si>
  <si>
    <t>アームサポート用金具</t>
  </si>
  <si>
    <t>10036-080010</t>
  </si>
  <si>
    <t>CH-01</t>
  </si>
  <si>
    <t>神奈川でく工房 CH-01</t>
  </si>
  <si>
    <t>センター肘掛金具</t>
  </si>
  <si>
    <t>10036-080011</t>
  </si>
  <si>
    <t>HAN-01</t>
  </si>
  <si>
    <t>神奈川でく工房 HAN-01</t>
  </si>
  <si>
    <t>跳ね上げ式肘掛金具</t>
  </si>
  <si>
    <t>10036-080012</t>
  </si>
  <si>
    <t>KAK-01</t>
  </si>
  <si>
    <t>神奈川でく工房 KAK-01</t>
  </si>
  <si>
    <t>角度調整式肘掛金具</t>
  </si>
  <si>
    <t>10061-150003</t>
  </si>
  <si>
    <t>1827718</t>
  </si>
  <si>
    <t>ペルモビール 1827718</t>
  </si>
  <si>
    <t>サポートハンドル</t>
  </si>
  <si>
    <t>10014-230005</t>
  </si>
  <si>
    <t>79A</t>
  </si>
  <si>
    <t>今仙 79A</t>
  </si>
  <si>
    <t>10023-240022</t>
  </si>
  <si>
    <t>XPDS-PH</t>
  </si>
  <si>
    <t>R82 A/S XPDS-PH</t>
  </si>
  <si>
    <t>プッシュ・ハンドル</t>
  </si>
  <si>
    <t>10036-000007</t>
  </si>
  <si>
    <t>KD-LS-01</t>
  </si>
  <si>
    <t>神奈川でく工房 KD-LS-01</t>
  </si>
  <si>
    <t>大型蝶番</t>
  </si>
  <si>
    <t>10066-150006</t>
  </si>
  <si>
    <t>MNT-GP2</t>
  </si>
  <si>
    <t>マツナガ MNT-GP2</t>
  </si>
  <si>
    <t>MINT折りたたみ押し手</t>
  </si>
  <si>
    <t>10066-150007</t>
  </si>
  <si>
    <t>MNT-GP1</t>
  </si>
  <si>
    <t>マツナガ MNT-GP1</t>
  </si>
  <si>
    <t>MINT上下式押し手</t>
  </si>
  <si>
    <t>10011-080050</t>
  </si>
  <si>
    <t>434H1または477D52</t>
  </si>
  <si>
    <t>オットーボック 434H1または477D52</t>
  </si>
  <si>
    <t>S.T.S.クランプ</t>
  </si>
  <si>
    <t>10011-080051</t>
  </si>
  <si>
    <t>476D52=SK010～025.SK060～065</t>
  </si>
  <si>
    <t>オットーボック 476D52=SK010～025.SK060～065</t>
  </si>
  <si>
    <t>クリニカルマウンティングキット</t>
  </si>
  <si>
    <t>10011-080052</t>
  </si>
  <si>
    <t>476D52=SK030～055</t>
  </si>
  <si>
    <t>オットーボック 476D52=SK030～055</t>
  </si>
  <si>
    <t>マウンティングキット</t>
  </si>
  <si>
    <t>10014-170007</t>
  </si>
  <si>
    <t>61A</t>
  </si>
  <si>
    <t>今仙 61A</t>
  </si>
  <si>
    <t>スライドレール</t>
  </si>
  <si>
    <t>10014-180004</t>
  </si>
  <si>
    <t>4A</t>
  </si>
  <si>
    <t>今仙 4A</t>
  </si>
  <si>
    <t>テーブルホルダ</t>
  </si>
  <si>
    <t>10014-180005</t>
  </si>
  <si>
    <t>4C</t>
  </si>
  <si>
    <t>今仙 4C</t>
  </si>
  <si>
    <t>10014-240004</t>
  </si>
  <si>
    <t>4E</t>
  </si>
  <si>
    <t>今仙 4E</t>
  </si>
  <si>
    <t>10018-000170</t>
  </si>
  <si>
    <t>9048</t>
  </si>
  <si>
    <t>川村義肢 9048</t>
  </si>
  <si>
    <t>バケットタイプテーブル固定金具</t>
  </si>
  <si>
    <t>10018-000171</t>
  </si>
  <si>
    <t>KM-001</t>
  </si>
  <si>
    <t>川村義肢 KM-001</t>
  </si>
  <si>
    <t>木製椅子テーブル固定金具</t>
  </si>
  <si>
    <t>10018-080026</t>
  </si>
  <si>
    <t>9043</t>
  </si>
  <si>
    <t>川村義肢 9043</t>
  </si>
  <si>
    <t>フォームタイプテーブル固定金具</t>
  </si>
  <si>
    <t>10018-080027</t>
  </si>
  <si>
    <t>9039-SIZE</t>
  </si>
  <si>
    <t>川村義肢 9039-SIZE</t>
  </si>
  <si>
    <t>フォームタイプ固定金具</t>
  </si>
  <si>
    <t>10018-080028</t>
  </si>
  <si>
    <t>9045-SIZE</t>
  </si>
  <si>
    <t>川村義肢 9045-SIZE</t>
  </si>
  <si>
    <t>支持部固定金具</t>
  </si>
  <si>
    <t>10018-100028</t>
  </si>
  <si>
    <t>MB-R-SIZE</t>
  </si>
  <si>
    <t>V-TRAK MB-R-SIZE</t>
  </si>
  <si>
    <t>取付金具</t>
  </si>
  <si>
    <t>10018-100029</t>
  </si>
  <si>
    <t>MB-R-UE</t>
  </si>
  <si>
    <t>V-TRAK MB-R-UE</t>
  </si>
  <si>
    <t>取付汎用金具</t>
  </si>
  <si>
    <t>10022-240007</t>
  </si>
  <si>
    <t>HW100</t>
  </si>
  <si>
    <t>ボディポイント HW100</t>
  </si>
  <si>
    <t>ボディポイント</t>
  </si>
  <si>
    <t>ショルダーハーネスストラップガイド</t>
  </si>
  <si>
    <t>10022-240008</t>
  </si>
  <si>
    <t>HW105</t>
  </si>
  <si>
    <t>ボディポイント HW105</t>
  </si>
  <si>
    <t>ストラップガイド取付アダプター</t>
  </si>
  <si>
    <t>10025-210030</t>
  </si>
  <si>
    <t>ＡＳ‐ＴＲ‐０１</t>
  </si>
  <si>
    <t>アシスト ＡＳ‐ＴＲ‐０１</t>
  </si>
  <si>
    <t>テーブルレール</t>
  </si>
  <si>
    <t>10030-000015</t>
  </si>
  <si>
    <t>90-AB</t>
  </si>
  <si>
    <t>THERAFIN 90-AB</t>
  </si>
  <si>
    <t>90°金具</t>
  </si>
  <si>
    <t>10030-000017</t>
  </si>
  <si>
    <t>AJ-H</t>
  </si>
  <si>
    <t>THERAFIN AJ-H</t>
  </si>
  <si>
    <t>アジャストメントフック</t>
  </si>
  <si>
    <t>10030-000018</t>
  </si>
  <si>
    <t>DR-H</t>
  </si>
  <si>
    <t>THERAFIN DR-H</t>
  </si>
  <si>
    <t>ドロップフック</t>
  </si>
  <si>
    <t>10030-000019</t>
  </si>
  <si>
    <t>EZ-CL</t>
  </si>
  <si>
    <t>THERAFIN EZ-CL</t>
  </si>
  <si>
    <t>イージーロッククランプ</t>
  </si>
  <si>
    <t>10030-000021</t>
  </si>
  <si>
    <t>ST-UB</t>
  </si>
  <si>
    <t>THERAFIN ST-UB</t>
  </si>
  <si>
    <t>スイングタブＵブラケット</t>
  </si>
  <si>
    <t>10030-000022</t>
  </si>
  <si>
    <t>TD-CL</t>
  </si>
  <si>
    <t>THERAFIN TD-CL</t>
  </si>
  <si>
    <t>トップドロップクランプ</t>
  </si>
  <si>
    <t>10030-000023</t>
  </si>
  <si>
    <t>URB</t>
  </si>
  <si>
    <t>THERAFIN URB</t>
  </si>
  <si>
    <t>ユニバーサルリアブラケット</t>
  </si>
  <si>
    <t>10030-080007</t>
  </si>
  <si>
    <t>HDW2515</t>
  </si>
  <si>
    <t>AES HDW2515</t>
  </si>
  <si>
    <t>AES</t>
  </si>
  <si>
    <t>イージーアクセス金具</t>
  </si>
  <si>
    <t>10030-080008</t>
  </si>
  <si>
    <t>31904</t>
  </si>
  <si>
    <t>THERAFIN 31904</t>
  </si>
  <si>
    <t>チューブアームブラケット</t>
  </si>
  <si>
    <t>10030-100002</t>
  </si>
  <si>
    <t>50410</t>
  </si>
  <si>
    <t>THERAFIN 50410</t>
  </si>
  <si>
    <t>ヒンジクランプ</t>
  </si>
  <si>
    <t>10030-190010</t>
  </si>
  <si>
    <t>601025-BSR</t>
  </si>
  <si>
    <t>MOTION 601025-BSR</t>
  </si>
  <si>
    <t>バックスライドレール</t>
  </si>
  <si>
    <t>10030-190011</t>
  </si>
  <si>
    <t>1126127</t>
  </si>
  <si>
    <t>MOTION 1126127</t>
  </si>
  <si>
    <t>シートスライドレール</t>
  </si>
  <si>
    <t>10061-140009</t>
  </si>
  <si>
    <t>1822380</t>
  </si>
  <si>
    <t>ペルモビール 1822380</t>
  </si>
  <si>
    <t>ユニトラックレール</t>
  </si>
  <si>
    <t>10074-170009</t>
  </si>
  <si>
    <t>1609-SIZE</t>
  </si>
  <si>
    <t>川村義肢 1609-SIZE</t>
  </si>
  <si>
    <t>付属品　固定金具</t>
  </si>
  <si>
    <t>10074-170010</t>
  </si>
  <si>
    <t>1611-SIZE</t>
  </si>
  <si>
    <t>川村義肢 1611-SIZE</t>
  </si>
  <si>
    <t>パッド固定部品ハードタイプ</t>
  </si>
  <si>
    <t>10074-190001</t>
  </si>
  <si>
    <t>1612</t>
  </si>
  <si>
    <t>川村義肢 1612</t>
  </si>
  <si>
    <t>サイドプレート</t>
  </si>
  <si>
    <t>10030-250003</t>
  </si>
  <si>
    <t>730X090</t>
  </si>
  <si>
    <t>SCHUCHMANN 730X090</t>
  </si>
  <si>
    <t>テーブルステイ</t>
  </si>
  <si>
    <t>10011-080054</t>
  </si>
  <si>
    <t>436A</t>
  </si>
  <si>
    <t>オットーボック 436A</t>
  </si>
  <si>
    <t>フォアアームパッド</t>
  </si>
  <si>
    <t>10011-080055</t>
  </si>
  <si>
    <t>436P</t>
  </si>
  <si>
    <t>オットーボック 436P</t>
  </si>
  <si>
    <t>ハンドパッド</t>
  </si>
  <si>
    <t>10017-000164</t>
  </si>
  <si>
    <t>AR-060T31-01</t>
  </si>
  <si>
    <t>有薗製作所 AR-060T31-01</t>
  </si>
  <si>
    <t>バギー用アームレスト</t>
  </si>
  <si>
    <t>10018-000173</t>
  </si>
  <si>
    <t>HLC-1989</t>
  </si>
  <si>
    <t>川村義肢 HLC-1989</t>
  </si>
  <si>
    <t>ハートリーフチェアアームサポート</t>
  </si>
  <si>
    <t>10023-000029</t>
  </si>
  <si>
    <t>89611</t>
  </si>
  <si>
    <t>R82 A/S 89611</t>
  </si>
  <si>
    <t>アームレスト（小）　サイズ１</t>
  </si>
  <si>
    <t>10023-000030</t>
  </si>
  <si>
    <t>89612</t>
  </si>
  <si>
    <t>R82 A/S 89612</t>
  </si>
  <si>
    <t>アームレスト（大）　サイズ２</t>
  </si>
  <si>
    <t>10023-090025</t>
  </si>
  <si>
    <t>P5-896194</t>
  </si>
  <si>
    <t>R82 A/S P5-896194</t>
  </si>
  <si>
    <t>Panda　5　アームレスト</t>
  </si>
  <si>
    <t>10023-090026</t>
  </si>
  <si>
    <t>PD-891061</t>
  </si>
  <si>
    <t>R82 A/S PD-891061</t>
  </si>
  <si>
    <t>x:panda　アームレスト</t>
  </si>
  <si>
    <t>10023-090027</t>
  </si>
  <si>
    <t>PD-891062</t>
  </si>
  <si>
    <t>R82 A/S PD-891062</t>
  </si>
  <si>
    <t>10023-090028</t>
  </si>
  <si>
    <t>PD-891063</t>
  </si>
  <si>
    <t>R82 A/S PD-891063</t>
  </si>
  <si>
    <t>10023-230008</t>
  </si>
  <si>
    <t>95712-20</t>
  </si>
  <si>
    <t>R82 A/S 95712-20</t>
  </si>
  <si>
    <t>KUDU アームレスト　サイズ１</t>
  </si>
  <si>
    <t>10023-230009</t>
  </si>
  <si>
    <t>95712-40</t>
  </si>
  <si>
    <t>R82 A/S 95712-40</t>
  </si>
  <si>
    <t>KUDU アームレスト　サイズ２</t>
  </si>
  <si>
    <t>10023-240021</t>
  </si>
  <si>
    <t>905016-x</t>
  </si>
  <si>
    <t>R82 A/S 905016-x</t>
  </si>
  <si>
    <t>アームレスト</t>
  </si>
  <si>
    <t>10030-190012</t>
  </si>
  <si>
    <t>601026-MAXAM</t>
  </si>
  <si>
    <t>MOTION 601026-MAXAM</t>
  </si>
  <si>
    <t>MAXスタイルアームサポート</t>
  </si>
  <si>
    <t>10030-230003</t>
  </si>
  <si>
    <t>JCF21X1</t>
  </si>
  <si>
    <t>MOTION JCF21X1</t>
  </si>
  <si>
    <t>モジュライトアームレスト</t>
  </si>
  <si>
    <t>10030-230005</t>
  </si>
  <si>
    <t>60102767</t>
  </si>
  <si>
    <t>MOTION 60102767</t>
  </si>
  <si>
    <t>アーゴノミックアームサポート</t>
  </si>
  <si>
    <t>10030-230006</t>
  </si>
  <si>
    <t>60102768</t>
  </si>
  <si>
    <t>MOTION 60102768</t>
  </si>
  <si>
    <t>10035-180009</t>
  </si>
  <si>
    <t>MC-ARM-02</t>
  </si>
  <si>
    <t>であい MC-ARM-02</t>
  </si>
  <si>
    <t>角度可変アームレスト</t>
  </si>
  <si>
    <t>10035-230005</t>
  </si>
  <si>
    <t>MC-ARM-01</t>
  </si>
  <si>
    <t>であい MC-ARM-01</t>
  </si>
  <si>
    <t>標準アームレスト</t>
  </si>
  <si>
    <t>10061-130008</t>
  </si>
  <si>
    <t>1825596</t>
  </si>
  <si>
    <t>ペルモビール 1825596</t>
  </si>
  <si>
    <t>３Ｇアームレスト</t>
  </si>
  <si>
    <t>10061-190005</t>
  </si>
  <si>
    <t>1833421</t>
  </si>
  <si>
    <t>ペルモビール 1833421</t>
  </si>
  <si>
    <t>エルボーストップ</t>
  </si>
  <si>
    <t>10061-190006</t>
  </si>
  <si>
    <t>1833418</t>
  </si>
  <si>
    <t>ペルモビール 1833418</t>
  </si>
  <si>
    <t>アームレストサイドサポート</t>
  </si>
  <si>
    <t>10081-190065</t>
  </si>
  <si>
    <t>JARM</t>
  </si>
  <si>
    <t>サンライズメディカル JARM</t>
  </si>
  <si>
    <t>ジェイ　アームトラフ</t>
  </si>
  <si>
    <t>10081-200007</t>
  </si>
  <si>
    <t>13107X</t>
  </si>
  <si>
    <t>サンライズメディカル 13107X</t>
  </si>
  <si>
    <t>ジェイ　ゲルパッド　アームレストカバー</t>
  </si>
  <si>
    <t>10081-210018</t>
  </si>
  <si>
    <t>131067</t>
  </si>
  <si>
    <t>サンライズメディカル 131067</t>
  </si>
  <si>
    <t>ジェイ ゲルパッド　アームレストカバー　長</t>
  </si>
  <si>
    <t>10081-210019</t>
  </si>
  <si>
    <t>JARM SA</t>
  </si>
  <si>
    <t>サンライズメディカル JARM SA</t>
  </si>
  <si>
    <t>ジェイ アームトラフ　開閉式</t>
  </si>
  <si>
    <t>10086-230005</t>
  </si>
  <si>
    <t>RepoCT-A1</t>
  </si>
  <si>
    <t>でく工房 RepoCT-A1</t>
  </si>
  <si>
    <t>レポ-Child　アームレスト</t>
  </si>
  <si>
    <t>10096-200011</t>
  </si>
  <si>
    <t>TSA-841</t>
  </si>
  <si>
    <t>タカノ TSA-841</t>
  </si>
  <si>
    <t>バンビーナposi　アームサポート部</t>
  </si>
  <si>
    <t>10118-250008</t>
  </si>
  <si>
    <t>pas-pgc-arm</t>
  </si>
  <si>
    <t>P.A.S プラス pas-pgc-arm</t>
  </si>
  <si>
    <t>ペンギンチェア　アームサポート</t>
  </si>
  <si>
    <t>10023-000031</t>
  </si>
  <si>
    <t>89640-2</t>
  </si>
  <si>
    <t>R82 A/S 89640-2</t>
  </si>
  <si>
    <t>スタンダードシート　カバー付クッション　サイズ２</t>
  </si>
  <si>
    <t>10023-000032</t>
  </si>
  <si>
    <t>89640-3</t>
  </si>
  <si>
    <t>R82 A/S 89640-3</t>
  </si>
  <si>
    <t>スタンダードシート　カバー付クッション　サイズ３</t>
  </si>
  <si>
    <t>10023-000033</t>
  </si>
  <si>
    <t>89640-4</t>
  </si>
  <si>
    <t>R82 A/S 89640-4</t>
  </si>
  <si>
    <t>スタンダードシート　カバー付クッション　サイズ４</t>
  </si>
  <si>
    <t>10023-000034</t>
  </si>
  <si>
    <t>89640-6</t>
  </si>
  <si>
    <t>R82 A/S 89640-6</t>
  </si>
  <si>
    <t>スタンダードシート　カバー付クッション　サイズ2.5</t>
  </si>
  <si>
    <t>10023-000035</t>
  </si>
  <si>
    <t>89744-2</t>
  </si>
  <si>
    <t>R82 A/S 89744-2</t>
  </si>
  <si>
    <t>アクティブシート　カバー付クッション　サイズ２</t>
  </si>
  <si>
    <t>10023-000036</t>
  </si>
  <si>
    <t>89744-3</t>
  </si>
  <si>
    <t>R82 A/S 89744-3</t>
  </si>
  <si>
    <t>アクティブシート　カバー付クッション　サイズ３</t>
  </si>
  <si>
    <t>10023-000037</t>
  </si>
  <si>
    <t>89744-4</t>
  </si>
  <si>
    <t>R82 A/S 89744-4</t>
  </si>
  <si>
    <t>アクティブシート　カバー付クッション　サイズ４</t>
  </si>
  <si>
    <t>10023-090029</t>
  </si>
  <si>
    <t>P5-896405</t>
  </si>
  <si>
    <t>R82 A/S P5-896405</t>
  </si>
  <si>
    <t>Panda　5シート・クッション付カバー</t>
  </si>
  <si>
    <t>10023-090030</t>
  </si>
  <si>
    <t>PD-891111</t>
  </si>
  <si>
    <t>R82 A/S PD-891111</t>
  </si>
  <si>
    <t>x:panda　クッション付カバー</t>
  </si>
  <si>
    <t>10023-090031</t>
  </si>
  <si>
    <t>PD-891112</t>
  </si>
  <si>
    <t>R82 A/S PD-891112</t>
  </si>
  <si>
    <t>10023-090032</t>
  </si>
  <si>
    <t>PD-891113</t>
  </si>
  <si>
    <t>R82 A/S PD-891113</t>
  </si>
  <si>
    <t>10023-090033</t>
  </si>
  <si>
    <t>PD-891121</t>
  </si>
  <si>
    <t>R82 A/S PD-891121</t>
  </si>
  <si>
    <t>10023-090034</t>
  </si>
  <si>
    <t>PD-891122</t>
  </si>
  <si>
    <t>R82 A/S PD-891122</t>
  </si>
  <si>
    <t>10023-090035</t>
  </si>
  <si>
    <t>PD-891123</t>
  </si>
  <si>
    <t>R82 A/S PD-891123</t>
  </si>
  <si>
    <t>10023-090036</t>
  </si>
  <si>
    <t>PD-891131</t>
  </si>
  <si>
    <t>R82 A/S PD-891131</t>
  </si>
  <si>
    <t>10023-090037</t>
  </si>
  <si>
    <t>PD-891132</t>
  </si>
  <si>
    <t>R82 A/S PD-891132</t>
  </si>
  <si>
    <t>10023-090038</t>
  </si>
  <si>
    <t>PD-891133</t>
  </si>
  <si>
    <t>R82 A/S PD-891133</t>
  </si>
  <si>
    <t>10023-180005</t>
  </si>
  <si>
    <t>89640-1</t>
  </si>
  <si>
    <t>R82 A/S 89640-1</t>
  </si>
  <si>
    <t>スタンダードシート　カバー付クッション　サイズ1</t>
  </si>
  <si>
    <t>10023-180006</t>
  </si>
  <si>
    <t>89744-6</t>
  </si>
  <si>
    <t>R82 A/S 89744-6</t>
  </si>
  <si>
    <t>アクティブシート　カバー付クッション　サイズ2.5</t>
  </si>
  <si>
    <t>10023-230010</t>
  </si>
  <si>
    <t>PD-891141</t>
  </si>
  <si>
    <t>R82 A/S PD-891141</t>
  </si>
  <si>
    <t>10023-230011</t>
  </si>
  <si>
    <t>PD-891142</t>
  </si>
  <si>
    <t>R82 A/S PD-891142</t>
  </si>
  <si>
    <t>10023-230012</t>
  </si>
  <si>
    <t>PD-891143</t>
  </si>
  <si>
    <t>R82 A/S PD-891143</t>
  </si>
  <si>
    <t>10023-240023</t>
  </si>
  <si>
    <t>XPDS-UC140</t>
  </si>
  <si>
    <t>R82 A/S XPDS-UC140</t>
  </si>
  <si>
    <t>アッパーバック　カバー付クッション　サイズ1S</t>
  </si>
  <si>
    <t>10023-240024</t>
  </si>
  <si>
    <t>XPDS-UC180</t>
  </si>
  <si>
    <t>R82 A/S XPDS-UC180</t>
  </si>
  <si>
    <t>アッパーバック　カバー付クッション　サイズ1M/2S</t>
  </si>
  <si>
    <t>10023-240025</t>
  </si>
  <si>
    <t>XPDS-UC220</t>
  </si>
  <si>
    <t>R82 A/S XPDS-UC220</t>
  </si>
  <si>
    <t>アッパーバック　カバー付クッション　サイズ1L/2M/3S</t>
  </si>
  <si>
    <t>10023-240026</t>
  </si>
  <si>
    <t>XPDS-UC270</t>
  </si>
  <si>
    <t>R82 A/S XPDS-UC270</t>
  </si>
  <si>
    <t>アッパーバック　カバー付クッション　サイズ2L/3M</t>
  </si>
  <si>
    <t>10023-240027</t>
  </si>
  <si>
    <t>XPDS-UC340</t>
  </si>
  <si>
    <t>R82 A/S XPDS-UC340</t>
  </si>
  <si>
    <t>アッパーバック　カバー付クッション　サイズ3L</t>
  </si>
  <si>
    <t>10023-240028</t>
  </si>
  <si>
    <t>XPDS-SC1</t>
  </si>
  <si>
    <t>R82 A/S XPDS-SC1</t>
  </si>
  <si>
    <t>シート・カバー付クッション　サイズ1</t>
  </si>
  <si>
    <t>10023-240029</t>
  </si>
  <si>
    <t>XPDS-SC2</t>
  </si>
  <si>
    <t>R82 A/S XPDS-SC2</t>
  </si>
  <si>
    <t>シート・カバー付クッション　サイズ2</t>
  </si>
  <si>
    <t>10023-240030</t>
  </si>
  <si>
    <t>XPDS-SC3</t>
  </si>
  <si>
    <t>R82 A/S XPDS-SC3</t>
  </si>
  <si>
    <t>シート・カバー付クッション　サイズ3</t>
  </si>
  <si>
    <t>10030-150003</t>
  </si>
  <si>
    <t>BUG　UPHOLSTERY</t>
  </si>
  <si>
    <t>ORMESA BUG　UPHOLSTERY</t>
  </si>
  <si>
    <t>スタンダードシート</t>
  </si>
  <si>
    <t>10030-190002</t>
  </si>
  <si>
    <t>892</t>
  </si>
  <si>
    <t>ORMESA 892</t>
  </si>
  <si>
    <t>フットレストカバー</t>
  </si>
  <si>
    <t>10030-200006</t>
  </si>
  <si>
    <t>780X032</t>
  </si>
  <si>
    <t>SCHUCHMANN 780X032</t>
  </si>
  <si>
    <t>10081-190078</t>
  </si>
  <si>
    <t>414P88=41100</t>
  </si>
  <si>
    <t>レッキー 414P88=41100</t>
  </si>
  <si>
    <t>パッド入シーティングカバー（マイゴー用）</t>
  </si>
  <si>
    <t>10081-190079</t>
  </si>
  <si>
    <t>414P89=41100</t>
  </si>
  <si>
    <t>レッキー 414P89=41100</t>
  </si>
  <si>
    <t>パッド入シーティングカバー（スクイーグル用）</t>
  </si>
  <si>
    <t>10081-190080</t>
  </si>
  <si>
    <t>415D88=SK450</t>
  </si>
  <si>
    <t>レッキー 415D88=SK450</t>
  </si>
  <si>
    <t>マイゴー　ショルダーサポートカバー</t>
  </si>
  <si>
    <t>10081-220005</t>
  </si>
  <si>
    <t>1256-0SS-C</t>
  </si>
  <si>
    <t>メディファブ 1256-0SS-C</t>
  </si>
  <si>
    <t>スペックスカバー スーパーシェイプバックサポート用</t>
  </si>
  <si>
    <t>10081-220006</t>
  </si>
  <si>
    <t>1255-0SS-C</t>
  </si>
  <si>
    <t>メディファブ 1255-0SS-C</t>
  </si>
  <si>
    <t>スペックスカバー スペックスバックサポート用</t>
  </si>
  <si>
    <t>10082-190008</t>
  </si>
  <si>
    <t>（株）三国東洋</t>
  </si>
  <si>
    <t>MA-Y-390A-C</t>
  </si>
  <si>
    <t>三国東洋 MA-Y-390A-C</t>
  </si>
  <si>
    <t>三国東洋</t>
  </si>
  <si>
    <t>標準カバー　</t>
  </si>
  <si>
    <t>10096-200012</t>
  </si>
  <si>
    <t>TSC-841</t>
  </si>
  <si>
    <t>タカノ TSC-841</t>
  </si>
  <si>
    <t>バンビーナposi　クッション部　Sサイズ</t>
  </si>
  <si>
    <t>10096-200013</t>
  </si>
  <si>
    <t>TSC-842</t>
  </si>
  <si>
    <t>タカノ TSC-842</t>
  </si>
  <si>
    <t>バンビーナposi　クッション部　Mサイズ</t>
  </si>
  <si>
    <t>10011-160018</t>
  </si>
  <si>
    <t>HR32046</t>
  </si>
  <si>
    <t>オットーボック HR32046</t>
  </si>
  <si>
    <t>シートユニットアダプター</t>
  </si>
  <si>
    <t>10023-170003</t>
  </si>
  <si>
    <t>82301-62</t>
  </si>
  <si>
    <t>R82 A/S 82301-62</t>
  </si>
  <si>
    <t>接続アダプター</t>
  </si>
  <si>
    <t>10082-190010</t>
  </si>
  <si>
    <t>MA-Y-REMOTE1</t>
  </si>
  <si>
    <t>三国東洋 MA-Y-REMOTE1</t>
  </si>
  <si>
    <t>リモコン　</t>
  </si>
  <si>
    <t>企業情報</t>
  </si>
  <si>
    <t>企業コード</t>
  </si>
  <si>
    <t>会社名</t>
  </si>
  <si>
    <t>殻構造義手用部品</t>
  </si>
  <si>
    <t>殻構造義足用部品</t>
  </si>
  <si>
    <t>骨格構造義手用部品</t>
  </si>
  <si>
    <t>装具下肢装具</t>
  </si>
  <si>
    <t>装具上肢装具</t>
  </si>
  <si>
    <t>装具体幹装具</t>
  </si>
  <si>
    <t>姿勢保持装置</t>
    <rPh sb="0" eb="2">
      <t>シセイ</t>
    </rPh>
    <phoneticPr fontId="23"/>
  </si>
  <si>
    <t>10017-180001</t>
  </si>
  <si>
    <t>10018-190001</t>
  </si>
  <si>
    <t>10071-230003</t>
  </si>
  <si>
    <t>10040</t>
  </si>
  <si>
    <t>10056-170002</t>
  </si>
  <si>
    <t>10057-130001</t>
  </si>
  <si>
    <t>日本シグマックス（株）</t>
  </si>
  <si>
    <t>10077-180001</t>
  </si>
  <si>
    <t>（有）愛トリノ</t>
  </si>
  <si>
    <t>10098-210001</t>
  </si>
  <si>
    <t>メディ・ジャパン（株）</t>
  </si>
  <si>
    <t>10034-000001</t>
  </si>
  <si>
    <t>（株）タガワブレース</t>
  </si>
  <si>
    <t>10073-170001</t>
  </si>
  <si>
    <t>タクト医療（株）</t>
  </si>
  <si>
    <t>10100-210001</t>
  </si>
  <si>
    <t>（有）栗原補装具工房</t>
  </si>
  <si>
    <t>10103-220001</t>
  </si>
  <si>
    <t>トランクソリューション（株）</t>
  </si>
  <si>
    <t>10022-080001</t>
  </si>
  <si>
    <t>10023-000001</t>
  </si>
  <si>
    <t>10025-000001</t>
  </si>
  <si>
    <t>10030-100001</t>
  </si>
  <si>
    <t>10035-130001</t>
  </si>
  <si>
    <t>10060-130001</t>
  </si>
  <si>
    <t>（株）ピーエーエス</t>
  </si>
  <si>
    <t>10061-130001</t>
  </si>
  <si>
    <t>10064-190005</t>
  </si>
  <si>
    <t>10072-220001</t>
  </si>
  <si>
    <t>10078-200001</t>
  </si>
  <si>
    <t>10081-190001</t>
  </si>
  <si>
    <t>10084-190001</t>
  </si>
  <si>
    <t>10087-190001</t>
  </si>
  <si>
    <t>（有）わくわく工房飯能</t>
  </si>
  <si>
    <t>10096-200004</t>
  </si>
  <si>
    <t>10106-230001</t>
  </si>
  <si>
    <t>（有）アイム・エイム</t>
  </si>
  <si>
    <t>10074-170001</t>
  </si>
  <si>
    <t>対象外</t>
    <rPh sb="0" eb="3">
      <t>タイショウガイ</t>
    </rPh>
    <phoneticPr fontId="17"/>
  </si>
  <si>
    <t>10080-180001</t>
  </si>
  <si>
    <t>（株）テレウス</t>
  </si>
  <si>
    <t>10082-190001</t>
  </si>
  <si>
    <t>10101-210001</t>
  </si>
  <si>
    <t>（株）モルテン</t>
  </si>
  <si>
    <t>10066-150001</t>
  </si>
  <si>
    <t>10107-230001</t>
  </si>
  <si>
    <t>（有）ヤスダ・ブレース</t>
  </si>
  <si>
    <t>10027-000001</t>
  </si>
  <si>
    <t>栃木つくし工房</t>
  </si>
  <si>
    <t>10050-080001</t>
  </si>
  <si>
    <t>（株）ミキ</t>
  </si>
  <si>
    <t>=SUM(Q3:Q339)</t>
    <phoneticPr fontId="23"/>
  </si>
  <si>
    <t>=SUM(R3:R339)</t>
    <phoneticPr fontId="23"/>
  </si>
  <si>
    <t>=SUM(S3:S33)</t>
    <phoneticPr fontId="23"/>
  </si>
  <si>
    <t>分類コード検索キー１</t>
    <rPh sb="0" eb="2">
      <t>ブンルイ</t>
    </rPh>
    <rPh sb="5" eb="7">
      <t>ケンサク</t>
    </rPh>
    <phoneticPr fontId="23"/>
  </si>
  <si>
    <t>分類コード検索キー２</t>
    <rPh sb="0" eb="2">
      <t>ブンルイ</t>
    </rPh>
    <rPh sb="5" eb="7">
      <t>ケンサク</t>
    </rPh>
    <phoneticPr fontId="23"/>
  </si>
  <si>
    <t>NO</t>
    <phoneticPr fontId="23"/>
  </si>
  <si>
    <t>分類コード</t>
    <rPh sb="0" eb="2">
      <t>ブンルイ</t>
    </rPh>
    <phoneticPr fontId="23"/>
  </si>
  <si>
    <t>コード</t>
    <phoneticPr fontId="23"/>
  </si>
  <si>
    <t>C1</t>
    <phoneticPr fontId="23"/>
  </si>
  <si>
    <t>殻・骨格等</t>
    <phoneticPr fontId="23"/>
  </si>
  <si>
    <t>C2</t>
    <phoneticPr fontId="23"/>
  </si>
  <si>
    <t>C3</t>
    <phoneticPr fontId="23"/>
  </si>
  <si>
    <t>C4</t>
    <phoneticPr fontId="23"/>
  </si>
  <si>
    <t>C5</t>
    <phoneticPr fontId="23"/>
  </si>
  <si>
    <t>C6</t>
    <phoneticPr fontId="23"/>
  </si>
  <si>
    <t>告知</t>
    <rPh sb="0" eb="2">
      <t>コクチ</t>
    </rPh>
    <phoneticPr fontId="23"/>
  </si>
  <si>
    <t>DB</t>
    <phoneticPr fontId="23"/>
  </si>
  <si>
    <t>削除</t>
    <rPh sb="0" eb="2">
      <t>サクジョ</t>
    </rPh>
    <phoneticPr fontId="23"/>
  </si>
  <si>
    <t>殻・骨格等/区分/名称/型式を単純につなげたもの</t>
    <rPh sb="0" eb="1">
      <t>カラ</t>
    </rPh>
    <rPh sb="2" eb="4">
      <t>コッカク</t>
    </rPh>
    <rPh sb="4" eb="5">
      <t>ナド</t>
    </rPh>
    <rPh sb="6" eb="8">
      <t>クブン</t>
    </rPh>
    <rPh sb="9" eb="11">
      <t>メイショウ</t>
    </rPh>
    <rPh sb="12" eb="14">
      <t>カタシキ</t>
    </rPh>
    <rPh sb="15" eb="17">
      <t>タンジュン</t>
    </rPh>
    <phoneticPr fontId="23"/>
  </si>
  <si>
    <t>殻・骨格等/区分/名称/型式をつなげたもの（殻・骨格等/区分は2文字表記。型式1、型式2の間に全角スペース挿入。型式設定の内場合「＊」）</t>
    <rPh sb="0" eb="1">
      <t>カラ</t>
    </rPh>
    <rPh sb="2" eb="4">
      <t>コッカク</t>
    </rPh>
    <rPh sb="4" eb="5">
      <t>ナド</t>
    </rPh>
    <rPh sb="6" eb="8">
      <t>クブン</t>
    </rPh>
    <rPh sb="9" eb="11">
      <t>メイショウ</t>
    </rPh>
    <rPh sb="12" eb="14">
      <t>カタシキ</t>
    </rPh>
    <rPh sb="32" eb="34">
      <t>モジ</t>
    </rPh>
    <rPh sb="34" eb="36">
      <t>ヒョウキ</t>
    </rPh>
    <rPh sb="37" eb="39">
      <t>カタシキ</t>
    </rPh>
    <rPh sb="41" eb="43">
      <t>カタシキ</t>
    </rPh>
    <rPh sb="45" eb="46">
      <t>アイダ</t>
    </rPh>
    <rPh sb="47" eb="49">
      <t>ゼンカク</t>
    </rPh>
    <rPh sb="53" eb="55">
      <t>ソウニュウ</t>
    </rPh>
    <rPh sb="56" eb="58">
      <t>カタシキ</t>
    </rPh>
    <rPh sb="58" eb="60">
      <t>セッテイ</t>
    </rPh>
    <rPh sb="61" eb="62">
      <t>ナイ</t>
    </rPh>
    <rPh sb="62" eb="64">
      <t>バアイ</t>
    </rPh>
    <phoneticPr fontId="23"/>
  </si>
  <si>
    <t>コード</t>
  </si>
  <si>
    <t>殻構造義肢義手用部品</t>
    <rPh sb="0" eb="1">
      <t>カラ</t>
    </rPh>
    <rPh sb="1" eb="3">
      <t>コウゾウ</t>
    </rPh>
    <rPh sb="3" eb="5">
      <t>ギシ</t>
    </rPh>
    <rPh sb="5" eb="7">
      <t>ギシュ</t>
    </rPh>
    <rPh sb="7" eb="10">
      <t>ヨウブヒン</t>
    </rPh>
    <phoneticPr fontId="5"/>
  </si>
  <si>
    <t>殻構造義肢義足用部品</t>
    <rPh sb="0" eb="1">
      <t>カラ</t>
    </rPh>
    <rPh sb="1" eb="3">
      <t>コウゾウ</t>
    </rPh>
    <rPh sb="5" eb="7">
      <t>ギソク</t>
    </rPh>
    <rPh sb="7" eb="8">
      <t>ヨウ</t>
    </rPh>
    <rPh sb="8" eb="10">
      <t>ブヒン</t>
    </rPh>
    <phoneticPr fontId="5"/>
  </si>
  <si>
    <t>骨格構造義肢義手用部品</t>
    <rPh sb="0" eb="2">
      <t>コッカク</t>
    </rPh>
    <rPh sb="2" eb="4">
      <t>コウゾウ</t>
    </rPh>
    <rPh sb="6" eb="8">
      <t>ギシュ</t>
    </rPh>
    <rPh sb="8" eb="11">
      <t>ヨウブヒン</t>
    </rPh>
    <phoneticPr fontId="5"/>
  </si>
  <si>
    <t>骨格構造義肢義足用部品</t>
    <rPh sb="6" eb="7">
      <t>ギ</t>
    </rPh>
    <rPh sb="7" eb="8">
      <t>アシ</t>
    </rPh>
    <rPh sb="8" eb="9">
      <t>ヨウ</t>
    </rPh>
    <rPh sb="9" eb="10">
      <t>ブ</t>
    </rPh>
    <rPh sb="10" eb="11">
      <t>シナ</t>
    </rPh>
    <phoneticPr fontId="5"/>
  </si>
  <si>
    <t>装具下肢装具</t>
    <rPh sb="0" eb="2">
      <t>ソウグ</t>
    </rPh>
    <rPh sb="2" eb="4">
      <t>カシ</t>
    </rPh>
    <rPh sb="4" eb="6">
      <t>ソウグ</t>
    </rPh>
    <phoneticPr fontId="5"/>
  </si>
  <si>
    <t>装具上肢装具</t>
    <rPh sb="0" eb="2">
      <t>ソウグ</t>
    </rPh>
    <rPh sb="2" eb="4">
      <t>ジョウシ</t>
    </rPh>
    <rPh sb="4" eb="6">
      <t>ソウグ</t>
    </rPh>
    <phoneticPr fontId="5"/>
  </si>
  <si>
    <t>装具体幹装具</t>
    <rPh sb="2" eb="3">
      <t>タイ</t>
    </rPh>
    <rPh sb="3" eb="4">
      <t>カン</t>
    </rPh>
    <rPh sb="4" eb="6">
      <t>ソウグ</t>
    </rPh>
    <phoneticPr fontId="5"/>
  </si>
  <si>
    <t>座位保持装置</t>
    <rPh sb="0" eb="2">
      <t>ザイ</t>
    </rPh>
    <rPh sb="2" eb="4">
      <t>ホジ</t>
    </rPh>
    <rPh sb="4" eb="6">
      <t>ソウチ</t>
    </rPh>
    <phoneticPr fontId="5"/>
  </si>
  <si>
    <t>※元々の列Uの内容（我澤）</t>
    <rPh sb="1" eb="3">
      <t>モトモト</t>
    </rPh>
    <rPh sb="4" eb="5">
      <t>レツ</t>
    </rPh>
    <rPh sb="7" eb="9">
      <t>ナイヨウ</t>
    </rPh>
    <rPh sb="10" eb="12">
      <t>ガサワ</t>
    </rPh>
    <phoneticPr fontId="23"/>
  </si>
  <si>
    <t>区分</t>
    <rPh sb="0" eb="2">
      <t>クブン</t>
    </rPh>
    <phoneticPr fontId="23"/>
  </si>
  <si>
    <t>子メニュー数</t>
    <rPh sb="0" eb="1">
      <t>コ</t>
    </rPh>
    <rPh sb="5" eb="6">
      <t>スウ</t>
    </rPh>
    <phoneticPr fontId="23"/>
  </si>
  <si>
    <t>メニュー範囲</t>
    <rPh sb="4" eb="6">
      <t>ハンイ</t>
    </rPh>
    <phoneticPr fontId="23"/>
  </si>
  <si>
    <t>名称</t>
    <rPh sb="0" eb="2">
      <t>メイショウ</t>
    </rPh>
    <phoneticPr fontId="23"/>
  </si>
  <si>
    <t>子メニュー</t>
    <rPh sb="0" eb="1">
      <t>コ</t>
    </rPh>
    <phoneticPr fontId="23"/>
  </si>
  <si>
    <t>型式</t>
    <rPh sb="0" eb="2">
      <t>カタシキ</t>
    </rPh>
    <phoneticPr fontId="23"/>
  </si>
  <si>
    <t>殻手肩継手Ａ 隔板式</t>
    <phoneticPr fontId="23"/>
  </si>
  <si>
    <t>殻手肩継手Ｂ 屈曲・外転式</t>
    <phoneticPr fontId="23"/>
  </si>
  <si>
    <t>殻手肩継手Ｃ ユニバーサル式</t>
    <phoneticPr fontId="23"/>
  </si>
  <si>
    <t>殻手肘継手Ａ 硬性たわみ式</t>
    <phoneticPr fontId="23"/>
  </si>
  <si>
    <t>殻手肘継手Ｂ 単軸ヒンジ １　遊動式</t>
    <phoneticPr fontId="23"/>
  </si>
  <si>
    <t>殻手肘継手Ｂ 単軸ヒンジ ２　手動式</t>
    <phoneticPr fontId="23"/>
  </si>
  <si>
    <t>殻手肘継手Ｂ 単軸ヒンジ ３　能動式</t>
    <phoneticPr fontId="23"/>
  </si>
  <si>
    <t>殻手肘継手Ｃ 多軸ヒンジ式</t>
    <phoneticPr fontId="23"/>
  </si>
  <si>
    <t>殻手肘継手Ｄ 倍動ヒンジ １　リンク式</t>
    <phoneticPr fontId="23"/>
  </si>
  <si>
    <t>殻手肘継手Ｄ 倍動ヒンジ ２　歯車式</t>
    <phoneticPr fontId="23"/>
  </si>
  <si>
    <t>殻手肘継手Ｅ 能動単軸ブロック式</t>
    <phoneticPr fontId="23"/>
  </si>
  <si>
    <t>殻手肘継手Ｆ 手動単軸ブロック式</t>
    <phoneticPr fontId="23"/>
  </si>
  <si>
    <t>殻手肘継手Ｇ 作業用幹部式</t>
    <phoneticPr fontId="23"/>
  </si>
  <si>
    <t>殻手手継手Ａ 面摩擦式</t>
    <phoneticPr fontId="23"/>
  </si>
  <si>
    <t>殻手手継手Ｂ 軸摩擦式</t>
    <phoneticPr fontId="23"/>
  </si>
  <si>
    <t>殻手手継手Ｃ 迅速交換式</t>
    <phoneticPr fontId="23"/>
  </si>
  <si>
    <t>殻手手継手Ｄ 屈曲式　</t>
    <phoneticPr fontId="23"/>
  </si>
  <si>
    <t>殻手手継手Ｅ 作業用幹部式</t>
    <phoneticPr fontId="23"/>
  </si>
  <si>
    <t>殻手手継手Ｆ 手部コネクタ　</t>
    <phoneticPr fontId="23"/>
  </si>
  <si>
    <t>殻手手先具Ａ 能動ハンド</t>
    <phoneticPr fontId="23"/>
  </si>
  <si>
    <t>殻手手先具Ｂ 能動フック</t>
    <phoneticPr fontId="23"/>
  </si>
  <si>
    <t>殻手手先具Ｃ 装飾ハンド</t>
    <phoneticPr fontId="23"/>
  </si>
  <si>
    <t>殻手手先具Ｄ 装飾手袋（コスメチックグラブ）</t>
    <phoneticPr fontId="23"/>
  </si>
  <si>
    <t>殻手手先具Ｅ 作業用手先具</t>
    <phoneticPr fontId="23"/>
  </si>
  <si>
    <t>殻手その他ケーブルセット＊</t>
  </si>
  <si>
    <t>殻手その他ハーネス部品＊</t>
  </si>
  <si>
    <t>殻手その他フック用先ゴム＊</t>
  </si>
  <si>
    <t>殻手その他断端袋Ａ 上腕用</t>
  </si>
  <si>
    <t>殻手その他断端袋Ｂ 前腕用</t>
  </si>
  <si>
    <t>殻手その他電動ハンド＊</t>
  </si>
  <si>
    <t>殻手その他電動フック＊</t>
  </si>
  <si>
    <t>殻手その他リストユニット＊</t>
  </si>
  <si>
    <t>殻手その他リストユニット用部品＊</t>
  </si>
  <si>
    <t>殻手その他コントローラー＊</t>
  </si>
  <si>
    <t>殻手その他コントローラー用部品＊</t>
  </si>
  <si>
    <t>殻手その他ローテーター＊</t>
  </si>
  <si>
    <t>殻手その他コネクターブロック＊</t>
  </si>
  <si>
    <t>殻手その他電極＊</t>
  </si>
  <si>
    <t>殻手その他接続ケーブルＡ 電極用</t>
  </si>
  <si>
    <t>殻手その他接続ケーブルＢ バッテリー用</t>
  </si>
  <si>
    <t>殻手その他接続ケーブルＣ その他</t>
  </si>
  <si>
    <t>殻手その他エルボーユニット＊</t>
  </si>
  <si>
    <t>殻手その他エルボーユニット用部品＊</t>
  </si>
  <si>
    <t>殻手その他バッテリー＊</t>
  </si>
  <si>
    <t>殻手その他バッテリーボックス＊</t>
  </si>
  <si>
    <t>殻手その他スイッチ＊</t>
  </si>
  <si>
    <t>殻手その他スイッチ用部品＊</t>
  </si>
  <si>
    <t>殻手その他充電器＊</t>
  </si>
  <si>
    <t>殻手その他ライナーロックアダプタ　＊</t>
    <phoneticPr fontId="23"/>
  </si>
  <si>
    <t>殻手その他ライナー　Ａ ピンアタッチメントなし</t>
    <phoneticPr fontId="23"/>
  </si>
  <si>
    <t>殻手その他ライナー　Ｂ ピンアタッチメントあり</t>
    <phoneticPr fontId="23"/>
  </si>
  <si>
    <t>殻手その他その他の部品＊</t>
    <phoneticPr fontId="23"/>
  </si>
  <si>
    <t>殻足股継手Ａ ヒンジ継手 １　伸展制限付 遊動式</t>
    <phoneticPr fontId="23"/>
  </si>
  <si>
    <t>殻足股継手Ａ ヒンジ継手 ２　伸展制限付 外転式</t>
    <phoneticPr fontId="23"/>
  </si>
  <si>
    <t>殻足股継手Ｂ カナディアン式</t>
    <phoneticPr fontId="23"/>
  </si>
  <si>
    <t>殻足膝継手Ａ ヒンジ継手 １　大腿遊動式</t>
    <phoneticPr fontId="23"/>
  </si>
  <si>
    <t>殻足膝継手Ａ ヒンジ継手 ２　下腿遊動式</t>
    <phoneticPr fontId="23"/>
  </si>
  <si>
    <t>殻足膝継手Ａ ヒンジ継手 ３　横引き固定式</t>
    <phoneticPr fontId="23"/>
  </si>
  <si>
    <t>殻足膝継手Ａ ヒンジ継手 ４　前止め固定式</t>
    <phoneticPr fontId="23"/>
  </si>
  <si>
    <t>殻足膝継手Ｂ 鉄脚</t>
    <phoneticPr fontId="23"/>
  </si>
  <si>
    <t>殻足膝継手Ｃ ブロック継手 １　遊動式</t>
    <phoneticPr fontId="23"/>
  </si>
  <si>
    <t>殻足膝継手Ｃ ブロック継手 ２　固定・遊動切替式</t>
    <phoneticPr fontId="23"/>
  </si>
  <si>
    <t>殻足膝継手Ｃ ブロック継手 ３　安全膝</t>
    <phoneticPr fontId="23"/>
  </si>
  <si>
    <t>殻足足部Ａ 固定足部</t>
    <phoneticPr fontId="23"/>
  </si>
  <si>
    <t>殻足足部Ｂ 単軸足部</t>
    <phoneticPr fontId="23"/>
  </si>
  <si>
    <t>殻足足部Ｃ 多軸足部</t>
    <phoneticPr fontId="23"/>
  </si>
  <si>
    <t>殻足足部Ｄ ＳＡＣＨ足部</t>
    <phoneticPr fontId="23"/>
  </si>
  <si>
    <t>殻足足部Ｅ ドリンガー足部</t>
    <phoneticPr fontId="23"/>
  </si>
  <si>
    <t>殻足足部Ｆ 装飾足袋</t>
    <phoneticPr fontId="23"/>
  </si>
  <si>
    <t>殻足足部調整用部品バンパー＊</t>
  </si>
  <si>
    <t>殻足その他吸着バルブ＊</t>
  </si>
  <si>
    <t>殻足その他懸垂ベルトＡ 股・大腿用</t>
  </si>
  <si>
    <t>殻足その他懸垂ベルトＢ 下腿用</t>
  </si>
  <si>
    <t>殻足その他KBMウェッジ＊</t>
  </si>
  <si>
    <t>殻足その他断端袋Ａ 大腿用</t>
  </si>
  <si>
    <t>殻足その他断端袋Ｂ 下腿用</t>
  </si>
  <si>
    <t>殻足その他ライナーロックアダプタ＊</t>
  </si>
  <si>
    <t>殻足その他ライナーＡ ピンアタッチメントなし</t>
  </si>
  <si>
    <t>殻足その他ライナーＢ ピンアタッチメントあり</t>
  </si>
  <si>
    <t xml:space="preserve">殻足その他ライナー小児用 </t>
  </si>
  <si>
    <t>殻足その他その他の部品Ａ ベルト付先ゴム</t>
  </si>
  <si>
    <t>殻足その他その他の部品Ｂ ＳＡＣＨ用アンクルブロック</t>
  </si>
  <si>
    <t>殻足その他その他の部品Ｃ リアルソックス</t>
  </si>
  <si>
    <t>殻足その他その他の部品Ｄ 先ゴム</t>
  </si>
  <si>
    <t>殻足その他その他の部品Ｅ 踵ゴム</t>
  </si>
  <si>
    <t>殻足その他その他の部品Ｆ スプリングゴム</t>
  </si>
  <si>
    <t>殻足その他その他の部品Ｇ 前止金具</t>
  </si>
  <si>
    <t>殻足その他その他の部品Ｈ サイム用ボルト</t>
  </si>
  <si>
    <t>殻足その他その他の部品Ｉ ラミネーションポスト</t>
  </si>
  <si>
    <t>殻足その他その他の部品Ｊ フットカバー</t>
  </si>
  <si>
    <t>殻足その他その他の部品Ｋ スペクトラソックス</t>
  </si>
  <si>
    <t>殻足その他その他の部品Ｌ 除圧パッド</t>
  </si>
  <si>
    <t>殻足その他その他の部品Ｍ その他</t>
  </si>
  <si>
    <t xml:space="preserve">骨手肩継手Ａ 屈曲・外転式 </t>
  </si>
  <si>
    <t xml:space="preserve">骨手肩継手Ｂ ユニバーサル式 </t>
  </si>
  <si>
    <t xml:space="preserve">骨手肘継手Ａ 単軸式（軸固定式） </t>
    <phoneticPr fontId="23"/>
  </si>
  <si>
    <t xml:space="preserve">骨手肘継手Ｂ 単軸式（軸摩擦式） </t>
    <phoneticPr fontId="23"/>
  </si>
  <si>
    <t xml:space="preserve">骨手手継手Ａ 面摩擦式 </t>
    <phoneticPr fontId="23"/>
  </si>
  <si>
    <t xml:space="preserve">骨手手継手Ｂ 軸摩擦式 </t>
    <phoneticPr fontId="23"/>
  </si>
  <si>
    <t xml:space="preserve">骨手手継手Ｃ 手屈曲式 </t>
    <phoneticPr fontId="23"/>
  </si>
  <si>
    <t xml:space="preserve">骨手手継手Ｄ 手部コネクタ　 </t>
    <phoneticPr fontId="23"/>
  </si>
  <si>
    <t>骨手義手調整用部品ソケットアダプター＊</t>
  </si>
  <si>
    <t>骨手義手調整用部品チューブ＊</t>
  </si>
  <si>
    <t xml:space="preserve">骨手手先具 Ａ 装飾ハンド </t>
  </si>
  <si>
    <t xml:space="preserve">骨手手先具 Ｂ 手袋（コスメチックグラブ） </t>
  </si>
  <si>
    <t>骨手外装部品コネクションプレート＊</t>
  </si>
  <si>
    <t>骨手外装部品フォームカバー＊</t>
  </si>
  <si>
    <t xml:space="preserve">骨手その他断端袋Ａ 上腕用 </t>
  </si>
  <si>
    <t xml:space="preserve">骨手その他断端袋Ｂ 前腕用 </t>
  </si>
  <si>
    <t>骨手その他ハーネス部品＊</t>
  </si>
  <si>
    <t>骨手その他ライナーロックアダプタ＊</t>
  </si>
  <si>
    <t xml:space="preserve">骨手その他ライナーＡ ピンアタッチメントなし </t>
  </si>
  <si>
    <t xml:space="preserve">骨手その他ライナーＢ ピンアタッチメントあり </t>
  </si>
  <si>
    <t>骨手その他その他の部品＊</t>
  </si>
  <si>
    <t>骨足股継手Ａ カナディアン式  カナディアン式</t>
    <phoneticPr fontId="23"/>
  </si>
  <si>
    <t xml:space="preserve">骨足股継手Ｂ ロック式 </t>
    <phoneticPr fontId="23"/>
  </si>
  <si>
    <t>骨足膝継手Ａ 単軸膝 １遊動式 空圧</t>
    <phoneticPr fontId="23"/>
  </si>
  <si>
    <t>骨足膝継手Ａ 単軸膝 １遊動式 油圧</t>
    <phoneticPr fontId="23"/>
  </si>
  <si>
    <t>骨足膝継手Ａ 単軸膝 １遊動式 空圧・油圧 コンピューター制御</t>
    <phoneticPr fontId="23"/>
  </si>
  <si>
    <t>骨足膝継手Ａ 単軸膝 １遊動式 スプリング・その他</t>
    <phoneticPr fontId="23"/>
  </si>
  <si>
    <t>骨足膝継手Ａ 単軸膝 １遊動式 小児用</t>
    <phoneticPr fontId="23"/>
  </si>
  <si>
    <t>骨足膝継手Ａ 単軸膝 ２ロック式 ロック</t>
    <phoneticPr fontId="23"/>
  </si>
  <si>
    <t>骨足膝継手Ａ 単軸膝 ２ロック式 ターンテーブル付き</t>
    <phoneticPr fontId="23"/>
  </si>
  <si>
    <t>骨足膝継手Ａ 単軸膝 ２ロック式 小児用</t>
    <phoneticPr fontId="23"/>
  </si>
  <si>
    <t>骨足膝継手Ｂ 安全膝 空圧</t>
    <phoneticPr fontId="23"/>
  </si>
  <si>
    <t>骨足膝継手Ｂ 安全膝 空圧、コンピューター制御</t>
    <phoneticPr fontId="23"/>
  </si>
  <si>
    <t>骨足膝継手Ｂ 安全膝 スプリングその他</t>
    <phoneticPr fontId="23"/>
  </si>
  <si>
    <t>骨足膝継手Ｃ 多軸膝 １遊動式 空圧</t>
    <phoneticPr fontId="23"/>
  </si>
  <si>
    <t>骨足膝継手Ｃ 多軸膝 １遊動式 油圧</t>
    <phoneticPr fontId="23"/>
  </si>
  <si>
    <t>骨足膝継手Ｃ 多軸膝 １遊動式 空圧コンピューター制御</t>
    <phoneticPr fontId="23"/>
  </si>
  <si>
    <t>骨足膝継手Ｃ 多軸膝 １遊動式 油圧コンピューター制御</t>
    <phoneticPr fontId="23"/>
  </si>
  <si>
    <t>骨足膝継手Ｃ 多軸膝 １遊動式 スプリングその他</t>
    <phoneticPr fontId="23"/>
  </si>
  <si>
    <t>骨足膝継手Ｃ 多軸膝 １遊動式 小児用</t>
    <phoneticPr fontId="23"/>
  </si>
  <si>
    <t>骨足膝継手Ｃ 多軸膝 ２ロック式 ロック</t>
    <phoneticPr fontId="23"/>
  </si>
  <si>
    <t>骨足足継手Ａ 固定式(ＳＡＣＨ足用） ピラミッド(オス)</t>
    <phoneticPr fontId="23"/>
  </si>
  <si>
    <t>骨足足継手Ａ 固定式(ＳＡＣＨ足用） クランプアダプタ</t>
    <phoneticPr fontId="23"/>
  </si>
  <si>
    <t>骨足足継手Ａ 固定式(ＳＡＣＨ足用） その他</t>
    <phoneticPr fontId="23"/>
  </si>
  <si>
    <t>骨足足継手Ａ 固定式(ＳＡＣＨ足用） 小児用</t>
    <phoneticPr fontId="23"/>
  </si>
  <si>
    <t>骨足足継手Ｂ 遊動式 １単軸足用 ピラミッド(オス)</t>
    <phoneticPr fontId="23"/>
  </si>
  <si>
    <t>骨足足継手Ｂ 遊動式 １単軸足用 クランプアダプタ</t>
    <phoneticPr fontId="23"/>
  </si>
  <si>
    <t>骨足足継手Ｂ 遊動式 １単軸足用 踵高調整機能付き</t>
    <phoneticPr fontId="23"/>
  </si>
  <si>
    <t>骨足足継手Ｂ 遊動式 １単軸足用 その他</t>
    <phoneticPr fontId="23"/>
  </si>
  <si>
    <t>骨足足継手Ｂ 遊動式  ２多軸足用 ピラミッド</t>
    <phoneticPr fontId="23"/>
  </si>
  <si>
    <t>骨足足継手Ｂ 遊動式  ２多軸足用 クランプアダプタ</t>
    <phoneticPr fontId="23"/>
  </si>
  <si>
    <t>骨足義足調整用部品ブロック 四つ穴取り付け</t>
  </si>
  <si>
    <t>骨足義足調整用部品ブロック 小児用</t>
  </si>
  <si>
    <t>骨足義足調整用部品コネクタ ソケットアダプタ・ピラミッド</t>
  </si>
  <si>
    <t>骨足義足調整用部品コネクタ ソケットアダプタ・３６φベース</t>
  </si>
  <si>
    <t>骨足義足調整用部品コネクタ ソケットアダプタ・四穴</t>
  </si>
  <si>
    <t>骨足義足調整用部品コネクタ ソケットアダプタ・その他</t>
  </si>
  <si>
    <t>骨足義足調整用部品コネクタ 四穴・ピラミッド（オス）</t>
  </si>
  <si>
    <t>骨足義足調整用部品コネクタ 四穴・ピラミッド（メス）</t>
  </si>
  <si>
    <t>骨足義足調整用部品コネクタ 四穴・その他</t>
  </si>
  <si>
    <t>骨足義足調整用部品コネクタ ダブルアダプタ（オス・オス）</t>
  </si>
  <si>
    <t>骨足義足調整用部品コネクタ ダブルアダプタ（オス・メス）</t>
  </si>
  <si>
    <t>骨足義足調整用部品コネクタ ダブルアダプタ（メス・メス）</t>
  </si>
  <si>
    <t>骨足義足調整用部品コネクタ その他のスペーサ</t>
  </si>
  <si>
    <t>骨足義足調整用部品コネクタ ３６φネジ・ピラミッド（オス）</t>
  </si>
  <si>
    <t>骨足義足調整用部品コネクタ その他</t>
  </si>
  <si>
    <t>骨足義足調整用部品コネクタ 小児用</t>
  </si>
  <si>
    <t>骨足義足調整用部品チューブ チューブのみ</t>
  </si>
  <si>
    <t>骨足義足調整用部品チューブ ピラミッド(メス)付</t>
  </si>
  <si>
    <t>骨足義足調整用部品チューブ ピラミッド(オス)付</t>
  </si>
  <si>
    <t>骨足義足調整用部品チューブ 小児用</t>
  </si>
  <si>
    <t>骨足義足調整用部品チューブ その他</t>
  </si>
  <si>
    <t>骨足義足調整用部品クランプアダプタ Φ３０用・ピラミッド（オス）</t>
  </si>
  <si>
    <t>骨足義足調整用部品クランプアダプタ Φ３０用・ピラミッド（メス）</t>
  </si>
  <si>
    <t>骨足義足調整用部品クランプアダプタ Φ３０用　その他</t>
  </si>
  <si>
    <t>骨足義足調整用部品クランプアダプタ Φ３４用ピラミッド（オス）</t>
  </si>
  <si>
    <t>骨足義足調整用部品クランプアダプタ Φ３４用ピラミッド（メス）</t>
  </si>
  <si>
    <t>骨足義足調整用部品クランプアダプタ Φ３４用・その他</t>
  </si>
  <si>
    <t>骨足義足調整用部品クランプアダプタ Φ２５用</t>
  </si>
  <si>
    <t>骨足義足調整用部品クランプアダプタ 異径アダプター</t>
  </si>
  <si>
    <t>骨足義足調整用部品クランプアダプタ 小児用</t>
  </si>
  <si>
    <t>骨足義足調整用部品ターンテーブル  ターンテーブル</t>
  </si>
  <si>
    <t>骨足義足調整用部品トルクアブソーバー トルクアブソーバー</t>
  </si>
  <si>
    <t>骨足義足調整用部品トルクアブソーバー ショックアブソーバー</t>
  </si>
  <si>
    <t>骨足義足調整用部品伸展屈曲装置 伸展屈曲装置</t>
  </si>
  <si>
    <t>骨足足部Ａ ＳＡＣＨ足部 ＳＡＣＨ</t>
    <phoneticPr fontId="23"/>
  </si>
  <si>
    <t>骨足足部Ｂ 単軸足部 単軸足部</t>
    <phoneticPr fontId="23"/>
  </si>
  <si>
    <t>骨足足部Ｃ 多軸足部 多軸</t>
    <phoneticPr fontId="23"/>
  </si>
  <si>
    <t>骨足足部Ｄ サイム用足部 サイム用</t>
    <phoneticPr fontId="23"/>
  </si>
  <si>
    <t>骨足足部小児用</t>
    <phoneticPr fontId="23"/>
  </si>
  <si>
    <t>骨足足部調整用部品バンパー バンパー</t>
  </si>
  <si>
    <t>骨足足部調整用部品ボルト ボルト</t>
  </si>
  <si>
    <t>骨足外装用部品保護カバー 保護カバー</t>
  </si>
  <si>
    <t>骨足外装用部品コネクションプレート コネクションプレート</t>
  </si>
  <si>
    <t>骨足外装用部品フォームカバーＡ 股・大腿用 Ａ 股・大腿用</t>
  </si>
  <si>
    <t>骨足外装用部品フォームカバーＢ 下腿用 Ｂ 下腿用</t>
  </si>
  <si>
    <t>骨足外装用部品ストッキネットＡ 股・大腿用 Ａ 股・大腿用</t>
  </si>
  <si>
    <t>骨足外装用部品ストッキネットＢ 下腿用 Ｂ 下腿用</t>
  </si>
  <si>
    <t>骨足外装用部品リアルソックスＡ 股・大腿用 Ａ 股・大腿用</t>
  </si>
  <si>
    <t>骨足外装用部品リアルソックスＢ 下腿用 Ｂ 下腿用</t>
  </si>
  <si>
    <t>骨足その他吸着バルブ＊</t>
  </si>
  <si>
    <t>骨足その他懸垂ベルトＡ 股・大腿用 Ａ 股・大腿用</t>
  </si>
  <si>
    <t>骨足その他懸垂ベルトＢ 下腿用 Ｂ 下腿用</t>
  </si>
  <si>
    <t>骨足その他KBMウェッジ＊</t>
  </si>
  <si>
    <t>骨足その他断端袋大腿用 大腿用</t>
  </si>
  <si>
    <t>骨足その他断端袋下腿用 下腿用</t>
  </si>
  <si>
    <t>骨足その他バッテリーキット＊</t>
  </si>
  <si>
    <t>骨足その他ライナーロックアダプタ クラッチロック</t>
  </si>
  <si>
    <t>骨足その他ライナーロックアダプタ 小児用</t>
  </si>
  <si>
    <t>骨足その他ライナーＡ ピンアタッチメントなし クッションライナー</t>
  </si>
  <si>
    <t>0</t>
    <phoneticPr fontId="23"/>
  </si>
  <si>
    <t>骨足その他ライナーＡ ピンアタッチメントなし シールイン</t>
  </si>
  <si>
    <t>骨足その他ライナーＡ ピンアタッチメントなし パッド</t>
  </si>
  <si>
    <t>骨足その他ライナーＢ ピンアタッチメントあり Ｂピンアタッチメントあり</t>
  </si>
  <si>
    <t xml:space="preserve">骨足その他ライナー小児用 </t>
    <phoneticPr fontId="23"/>
  </si>
  <si>
    <t>骨足その他その他の部品Ａ フットカバー Ａ フットカバー</t>
  </si>
  <si>
    <t>骨足その他その他の部品Ｂ スペクトラソックス Ｂ スペクトラソックス</t>
  </si>
  <si>
    <t>骨足その他その他の部品Ｃ その他 Ｃ その他</t>
  </si>
  <si>
    <t>装下股継手Ａ ロック式 １　輪止め式</t>
    <phoneticPr fontId="23"/>
  </si>
  <si>
    <t>装下股継手Ａ ロック式 ２　ストッパー付き輪止め式</t>
    <phoneticPr fontId="23"/>
  </si>
  <si>
    <t>装下股継手Ａ ロック式 ３　レバーロック式</t>
    <phoneticPr fontId="23"/>
  </si>
  <si>
    <t>装下股継手Ａ ロック式 ４　ダイヤルロック式</t>
    <phoneticPr fontId="23"/>
  </si>
  <si>
    <t xml:space="preserve">装下股継手Ｂ 遊動式 </t>
    <phoneticPr fontId="23"/>
  </si>
  <si>
    <t xml:space="preserve">装下股継手Ｃ 交互歩行式 </t>
    <phoneticPr fontId="23"/>
  </si>
  <si>
    <t>装下膝継手Ａ 遊動式 　１　普通型</t>
    <phoneticPr fontId="23"/>
  </si>
  <si>
    <t>装下膝継手Ａ 遊動式 　２　オフセット</t>
    <phoneticPr fontId="23"/>
  </si>
  <si>
    <t>装下膝継手Ｂ ロック式 　１　輪止め式</t>
    <phoneticPr fontId="23"/>
  </si>
  <si>
    <t>装下膝継手Ｂ ロック式 　２　ストッパー付き輪止め式</t>
    <phoneticPr fontId="23"/>
  </si>
  <si>
    <t xml:space="preserve">装下膝継手Ｃ スイスロック式 </t>
    <phoneticPr fontId="23"/>
  </si>
  <si>
    <t xml:space="preserve">装下膝継手Ｄ 横引き式 </t>
    <phoneticPr fontId="23"/>
  </si>
  <si>
    <t xml:space="preserve">装下膝継手Ｅ トライラテラル </t>
    <phoneticPr fontId="23"/>
  </si>
  <si>
    <t xml:space="preserve">装下膝継手Ｆ ダイヤルロック </t>
    <phoneticPr fontId="23"/>
  </si>
  <si>
    <t>装下膝継手Ｇ 多軸膝 　１　遊動式</t>
    <phoneticPr fontId="23"/>
  </si>
  <si>
    <t>装下膝継手Ｇ 多軸膝 　２　固定式</t>
    <phoneticPr fontId="23"/>
  </si>
  <si>
    <t>装下足継手Ｂ 制御式（補助付） 　１　一方向</t>
    <phoneticPr fontId="23"/>
  </si>
  <si>
    <t>装下足継手Ｂ 制御式（補助付） 　２　二方向</t>
    <phoneticPr fontId="23"/>
  </si>
  <si>
    <t xml:space="preserve">装下足継手Ｃ 遊動式 </t>
    <phoneticPr fontId="23"/>
  </si>
  <si>
    <t>装下あぶみＡ 制御式（制限付） 　１　足板なし</t>
    <phoneticPr fontId="23"/>
  </si>
  <si>
    <t>装下あぶみＡ 制御式（制限付） 　２　足板付</t>
    <phoneticPr fontId="23"/>
  </si>
  <si>
    <t>装下あぶみＢ 制御式（補助付） 　１　一方向</t>
    <phoneticPr fontId="23"/>
  </si>
  <si>
    <t>装下あぶみＢ 制御式（補助付） 　２　足板付一方向</t>
    <phoneticPr fontId="23"/>
  </si>
  <si>
    <t>装下あぶみＢ 制御式（補助付） 　３　二方向</t>
    <phoneticPr fontId="23"/>
  </si>
  <si>
    <t>装下あぶみＢ 制御式（補助付） 　４　足板付二方向</t>
    <phoneticPr fontId="23"/>
  </si>
  <si>
    <t xml:space="preserve">装下あぶみＣ 歩行あぶみ </t>
    <phoneticPr fontId="23"/>
  </si>
  <si>
    <t>装下その他標準靴＊</t>
  </si>
  <si>
    <t>装下その他装具用制御装置＊</t>
  </si>
  <si>
    <t>装下その他デニスブラウン＊</t>
  </si>
  <si>
    <t>装下その他支柱＊</t>
  </si>
  <si>
    <t>装上肩継手＊</t>
    <phoneticPr fontId="23"/>
  </si>
  <si>
    <t>装上肘継手＊</t>
    <phoneticPr fontId="23"/>
  </si>
  <si>
    <t>装上手継手＊</t>
    <phoneticPr fontId="23"/>
  </si>
  <si>
    <t xml:space="preserve">装上把持装具用部品 フレクサーヒンジ </t>
  </si>
  <si>
    <t xml:space="preserve">装上把持装具用部品 Ｂ．Ｆ．Ｏ </t>
  </si>
  <si>
    <t>装上指装具用部品＊</t>
    <phoneticPr fontId="23"/>
  </si>
  <si>
    <t>装体ミルウォーキーネックリング＊</t>
    <phoneticPr fontId="23"/>
  </si>
  <si>
    <t>座保支持部頭部</t>
  </si>
  <si>
    <t>座保支持部体幹部</t>
  </si>
  <si>
    <t>座保支持部骨盤・大腿部</t>
  </si>
  <si>
    <t>座保支持部足部</t>
  </si>
  <si>
    <t>座保支持部ベース体幹部</t>
  </si>
  <si>
    <t>座保支持部ベース骨盤・大腿部</t>
  </si>
  <si>
    <t>座保支持部ベース体幹部、骨盤・大腿部供用型</t>
  </si>
  <si>
    <t>座保支持部ベース体幹部・骨盤・大腿部・足部一体型</t>
  </si>
  <si>
    <t>座保支持部ベース上肢・体幹部・骨盤・大腿部・足部一体型</t>
  </si>
  <si>
    <t>座保支持部調整用部品体幹部</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</si>
</sst>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76" formatCode="&quot;¥&quot;#,##0_);\(&quot;¥&quot;#,##0\)"/>
    <numFmt numFmtId="177" formatCode="&quot;¥&quot;#,##0_);[Red]\(&quot;¥&quot;#,##0\)"/>
    <numFmt numFmtId="178" formatCode="_-* #,##0.00\ &quot;€&quot;_-;\-* #,##0.00\ &quot;€&quot;_-;_-* &quot;-&quot;??\ &quot;€&quot;_-;_-@_-"/>
    <numFmt numFmtId="179" formatCode="0.0%"/>
    <numFmt numFmtId="180" formatCode="0_ "/>
    <numFmt numFmtId="181" formatCode="000"/>
  </numFmts>
  <fonts count="53">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11"/>
      <name val="ＭＳ 明朝"/>
      <family val="1"/>
      <charset val="128"/>
    </font>
    <font>
      <sz val="11"/>
      <color indexed="12"/>
      <name val="ＭＳ 明朝"/>
      <family val="1"/>
      <charset val="128"/>
    </font>
    <font>
      <sz val="11"/>
      <color indexed="10"/>
      <name val="ＭＳ 明朝"/>
      <family val="1"/>
      <charset val="128"/>
    </font>
    <font>
      <sz val="11"/>
      <color indexed="8"/>
      <name val="ＭＳ 明朝"/>
      <family val="1"/>
      <charset val="128"/>
    </font>
    <font>
      <sz val="6"/>
      <name val="ＭＳ Ｐゴシック"/>
      <family val="3"/>
      <charset val="128"/>
    </font>
    <font>
      <u/>
      <sz val="11"/>
      <color indexed="12"/>
      <name val="ＭＳ Ｐゴシック"/>
      <family val="3"/>
      <charset val="128"/>
    </font>
    <font>
      <sz val="14"/>
      <color indexed="8"/>
      <name val="ＭＳ 明朝"/>
      <family val="1"/>
      <charset val="128"/>
    </font>
    <font>
      <sz val="12"/>
      <color indexed="8"/>
      <name val="ＭＳ 明朝"/>
      <family val="1"/>
      <charset val="128"/>
    </font>
    <font>
      <sz val="11"/>
      <color indexed="9"/>
      <name val="ＭＳ 明朝"/>
      <family val="1"/>
      <charset val="128"/>
    </font>
    <font>
      <sz val="12"/>
      <color indexed="8"/>
      <name val="ＭＳ Ｐ明朝"/>
      <family val="1"/>
      <charset val="128"/>
    </font>
    <font>
      <sz val="12"/>
      <name val="ＭＳ 明朝"/>
      <family val="1"/>
      <charset val="128"/>
    </font>
    <font>
      <sz val="10"/>
      <name val="ＭＳ ゴシック"/>
      <family val="3"/>
      <charset val="128"/>
    </font>
    <font>
      <sz val="10"/>
      <name val="MS Sans Serif"/>
      <family val="2"/>
    </font>
    <font>
      <sz val="12"/>
      <name val="Otto Bock CT Regular"/>
      <family val="2"/>
    </font>
    <font>
      <b/>
      <sz val="11"/>
      <color indexed="81"/>
      <name val="ＭＳ Ｐゴシック"/>
      <family val="3"/>
      <charset val="128"/>
    </font>
    <font>
      <sz val="11"/>
      <color theme="1"/>
      <name val="ＭＳ 明朝"/>
      <family val="1"/>
      <charset val="128"/>
    </font>
    <font>
      <sz val="6"/>
      <name val="ＭＳ Ｐゴシック"/>
      <family val="3"/>
      <charset val="128"/>
      <scheme val="minor"/>
    </font>
    <font>
      <sz val="9"/>
      <name val="ＭＳ Ｐゴシック"/>
      <family val="3"/>
      <charset val="128"/>
    </font>
    <font>
      <sz val="11"/>
      <color theme="1"/>
      <name val="ＭＳ Ｐゴシック"/>
      <family val="3"/>
      <charset val="128"/>
      <scheme val="minor"/>
    </font>
    <font>
      <sz val="11"/>
      <color rgb="FFFF0000"/>
      <name val="ＭＳ Ｐゴシック"/>
      <family val="3"/>
      <charset val="128"/>
    </font>
    <font>
      <sz val="10"/>
      <name val="ＭＳ 明朝"/>
      <family val="1"/>
      <charset val="128"/>
    </font>
    <font>
      <sz val="12"/>
      <name val="Meiryo UI"/>
      <family val="3"/>
      <charset val="128"/>
    </font>
    <font>
      <b/>
      <sz val="11"/>
      <color theme="1"/>
      <name val="ＭＳ Ｐゴシック"/>
      <family val="3"/>
      <charset val="128"/>
      <scheme val="minor"/>
    </font>
    <font>
      <b/>
      <sz val="12"/>
      <color theme="1"/>
      <name val="Meiryo UI"/>
      <family val="3"/>
      <charset val="128"/>
    </font>
    <font>
      <sz val="11"/>
      <color theme="1"/>
      <name val="ＭＳ Ｐゴシック"/>
      <family val="2"/>
      <scheme val="minor"/>
    </font>
    <font>
      <sz val="11"/>
      <name val="ＭＳ Ｐゴシック"/>
      <family val="2"/>
      <scheme val="minor"/>
    </font>
    <font>
      <sz val="9"/>
      <color indexed="8"/>
      <name val="ＭＳ Ｐゴシック"/>
      <family val="3"/>
      <charset val="128"/>
    </font>
    <font>
      <sz val="10"/>
      <color indexed="8"/>
      <name val="ＭＳ Ｐゴシック"/>
      <family val="3"/>
      <charset val="128"/>
    </font>
    <font>
      <b/>
      <sz val="9"/>
      <color rgb="FF000000"/>
      <name val="ＭＳ Ｐゴシック"/>
      <family val="3"/>
      <charset val="128"/>
    </font>
    <font>
      <b/>
      <sz val="9"/>
      <color rgb="FF000000"/>
      <name val="ＭＳ ゴシック"/>
      <family val="3"/>
      <charset val="128"/>
    </font>
    <font>
      <sz val="10"/>
      <color rgb="FFFF0000"/>
      <name val="ＭＳ 明朝"/>
      <family val="1"/>
      <charset val="128"/>
    </font>
    <font>
      <sz val="9"/>
      <color rgb="FF000000"/>
      <name val="ＭＳ Ｐゴシック"/>
      <family val="3"/>
      <charset val="128"/>
    </font>
    <font>
      <sz val="12"/>
      <color rgb="FF3333FF"/>
      <name val="Meiryo UI"/>
      <family val="3"/>
      <charset val="128"/>
    </font>
    <font>
      <sz val="10"/>
      <name val="ＭＳ Ｐゴシック"/>
      <family val="3"/>
      <charset val="128"/>
    </font>
    <font>
      <b/>
      <sz val="9"/>
      <color indexed="81"/>
      <name val="MS P ゴシック"/>
      <family val="3"/>
      <charset val="128"/>
    </font>
    <font>
      <b/>
      <sz val="12"/>
      <name val="Meiryo UI"/>
      <family val="3"/>
      <charset val="128"/>
    </font>
    <font>
      <sz val="9"/>
      <color indexed="81"/>
      <name val="MS P ゴシック"/>
      <family val="3"/>
      <charset val="128"/>
    </font>
    <font>
      <sz val="11"/>
      <name val="ＭＳ Ｐゴシック"/>
      <family val="2"/>
      <charset val="128"/>
      <scheme val="minor"/>
    </font>
    <font>
      <sz val="12"/>
      <color rgb="FFFF0000"/>
      <name val="Meiryo UI"/>
      <family val="3"/>
      <charset val="128"/>
    </font>
    <font>
      <sz val="12"/>
      <color theme="1"/>
      <name val="Meiryo UI"/>
      <family val="3"/>
      <charset val="128"/>
    </font>
    <font>
      <sz val="10"/>
      <color theme="1"/>
      <name val="ＭＳ 明朝"/>
      <family val="1"/>
      <charset val="128"/>
    </font>
    <font>
      <b/>
      <sz val="9"/>
      <name val="ＭＳ Ｐゴシック"/>
      <family val="3"/>
      <charset val="128"/>
    </font>
    <font>
      <sz val="11"/>
      <name val="ＭＳ Ｐゴシック"/>
      <family val="3"/>
      <charset val="128"/>
      <scheme val="minor"/>
    </font>
    <font>
      <sz val="11"/>
      <color rgb="FFFF0000"/>
      <name val="ＭＳ 明朝"/>
      <family val="1"/>
      <charset val="128"/>
    </font>
    <font>
      <sz val="12"/>
      <color rgb="FFFF0000"/>
      <name val="ＭＳ 明朝"/>
      <family val="1"/>
      <charset val="128"/>
    </font>
    <font>
      <sz val="11"/>
      <color rgb="FF3333FF"/>
      <name val="ＭＳ 明朝"/>
      <family val="1"/>
      <charset val="128"/>
    </font>
  </fonts>
  <fills count="28">
    <fill>
      <patternFill patternType="none"/>
    </fill>
    <fill>
      <patternFill patternType="gray125"/>
    </fill>
    <fill>
      <patternFill patternType="solid">
        <fgColor indexed="22"/>
        <bgColor indexed="64"/>
      </patternFill>
    </fill>
    <fill>
      <patternFill patternType="solid">
        <fgColor indexed="63"/>
        <bgColor indexed="64"/>
      </patternFill>
    </fill>
    <fill>
      <patternFill patternType="solid">
        <fgColor indexed="47"/>
        <bgColor indexed="64"/>
      </patternFill>
    </fill>
    <fill>
      <patternFill patternType="solid">
        <fgColor rgb="FFFFFFCC"/>
        <bgColor indexed="64"/>
      </patternFill>
    </fill>
    <fill>
      <patternFill patternType="solid">
        <fgColor rgb="FFC0C0C0"/>
        <bgColor indexed="64"/>
      </patternFill>
    </fill>
    <fill>
      <patternFill patternType="solid">
        <fgColor rgb="FFFFCCFF"/>
        <bgColor indexed="64"/>
      </patternFill>
    </fill>
    <fill>
      <patternFill patternType="solid">
        <fgColor rgb="FFCCFF99"/>
        <bgColor indexed="64"/>
      </patternFill>
    </fill>
    <fill>
      <patternFill patternType="solid">
        <fgColor rgb="FFCCCCCC"/>
        <bgColor indexed="64"/>
      </patternFill>
    </fill>
    <fill>
      <patternFill patternType="solid">
        <fgColor theme="9" tint="0.59999389629810485"/>
        <bgColor indexed="64"/>
      </patternFill>
    </fill>
    <fill>
      <patternFill patternType="solid">
        <fgColor theme="3" tint="-0.249977111117893"/>
        <bgColor indexed="64"/>
      </patternFill>
    </fill>
    <fill>
      <patternFill patternType="solid">
        <fgColor rgb="FFFFFF00"/>
        <bgColor indexed="64"/>
      </patternFill>
    </fill>
    <fill>
      <patternFill patternType="solid">
        <fgColor theme="9" tint="0.39997558519241921"/>
        <bgColor indexed="64"/>
      </patternFill>
    </fill>
    <fill>
      <patternFill patternType="solid">
        <fgColor theme="0" tint="-4.9989318521683403E-2"/>
        <bgColor indexed="64"/>
      </patternFill>
    </fill>
    <fill>
      <patternFill patternType="solid">
        <fgColor theme="7" tint="0.59999389629810485"/>
        <bgColor indexed="64"/>
      </patternFill>
    </fill>
    <fill>
      <patternFill patternType="solid">
        <fgColor rgb="FFCCFFCC"/>
        <bgColor indexed="64"/>
      </patternFill>
    </fill>
    <fill>
      <patternFill patternType="solid">
        <fgColor rgb="FFCCFFFF"/>
        <bgColor indexed="64"/>
      </patternFill>
    </fill>
    <fill>
      <patternFill patternType="solid">
        <fgColor rgb="FFB4C6E7"/>
        <bgColor rgb="FFFFFFFF"/>
      </patternFill>
    </fill>
    <fill>
      <patternFill patternType="solid">
        <fgColor rgb="FFCCCCCC"/>
        <bgColor rgb="FFFFFFFF"/>
      </patternFill>
    </fill>
    <fill>
      <patternFill patternType="solid">
        <fgColor theme="9" tint="0.79998168889431442"/>
        <bgColor indexed="64"/>
      </patternFill>
    </fill>
    <fill>
      <patternFill patternType="solid">
        <fgColor theme="4" tint="0.79998168889431442"/>
        <bgColor indexed="64"/>
      </patternFill>
    </fill>
    <fill>
      <patternFill patternType="solid">
        <fgColor rgb="FFD9E2F3"/>
        <bgColor rgb="FFFFFFFF"/>
      </patternFill>
    </fill>
    <fill>
      <patternFill patternType="solid">
        <fgColor rgb="FFC5DEB5"/>
        <bgColor rgb="FFFFFFFF"/>
      </patternFill>
    </fill>
    <fill>
      <patternFill patternType="solid">
        <fgColor theme="3" tint="0.59999389629810485"/>
        <bgColor indexed="64"/>
      </patternFill>
    </fill>
    <fill>
      <patternFill patternType="solid">
        <fgColor theme="8" tint="0.79998168889431442"/>
        <bgColor indexed="64"/>
      </patternFill>
    </fill>
    <fill>
      <patternFill patternType="solid">
        <fgColor rgb="FFFFFF99"/>
        <bgColor indexed="64"/>
      </patternFill>
    </fill>
    <fill>
      <patternFill patternType="solid">
        <fgColor theme="0"/>
        <bgColor indexed="64"/>
      </patternFill>
    </fill>
  </fills>
  <borders count="121">
    <border>
      <left/>
      <right/>
      <top/>
      <bottom/>
      <diagonal/>
    </border>
    <border>
      <left style="thin">
        <color indexed="64"/>
      </left>
      <right style="thin">
        <color indexed="64"/>
      </right>
      <top style="medium">
        <color indexed="64"/>
      </top>
      <bottom style="thin">
        <color indexed="64"/>
      </bottom>
      <diagonal/>
    </border>
    <border>
      <left style="medium">
        <color indexed="48"/>
      </left>
      <right style="medium">
        <color indexed="48"/>
      </right>
      <top style="medium">
        <color indexed="48"/>
      </top>
      <bottom style="medium">
        <color indexed="48"/>
      </bottom>
      <diagonal/>
    </border>
    <border>
      <left style="thin">
        <color indexed="64"/>
      </left>
      <right style="thin">
        <color indexed="64"/>
      </right>
      <top style="thin">
        <color indexed="64"/>
      </top>
      <bottom style="medium">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medium">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48"/>
      </right>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medium">
        <color indexed="64"/>
      </right>
      <top/>
      <bottom style="medium">
        <color rgb="FF3366FF"/>
      </bottom>
      <diagonal/>
    </border>
    <border>
      <left style="medium">
        <color rgb="FF3366FF"/>
      </left>
      <right/>
      <top style="medium">
        <color rgb="FF3366FF"/>
      </top>
      <bottom/>
      <diagonal/>
    </border>
    <border>
      <left/>
      <right/>
      <top style="medium">
        <color rgb="FF3366FF"/>
      </top>
      <bottom/>
      <diagonal/>
    </border>
    <border>
      <left/>
      <right style="medium">
        <color rgb="FF3366FF"/>
      </right>
      <top style="medium">
        <color rgb="FF3366FF"/>
      </top>
      <bottom/>
      <diagonal/>
    </border>
    <border>
      <left style="medium">
        <color rgb="FF3366FF"/>
      </left>
      <right/>
      <top/>
      <bottom style="medium">
        <color rgb="FF3366FF"/>
      </bottom>
      <diagonal/>
    </border>
    <border>
      <left/>
      <right/>
      <top/>
      <bottom style="medium">
        <color rgb="FF3366FF"/>
      </bottom>
      <diagonal/>
    </border>
    <border>
      <left/>
      <right style="medium">
        <color rgb="FF3366FF"/>
      </right>
      <top/>
      <bottom style="medium">
        <color rgb="FF3366FF"/>
      </bottom>
      <diagonal/>
    </border>
    <border>
      <left style="medium">
        <color rgb="FF3366FF"/>
      </left>
      <right/>
      <top style="medium">
        <color rgb="FF3366FF"/>
      </top>
      <bottom style="medium">
        <color rgb="FF3366FF"/>
      </bottom>
      <diagonal/>
    </border>
    <border>
      <left/>
      <right/>
      <top style="medium">
        <color rgb="FF3366FF"/>
      </top>
      <bottom style="medium">
        <color rgb="FF3366FF"/>
      </bottom>
      <diagonal/>
    </border>
    <border>
      <left/>
      <right style="medium">
        <color rgb="FF3366FF"/>
      </right>
      <top style="medium">
        <color rgb="FF3366FF"/>
      </top>
      <bottom style="medium">
        <color rgb="FF3366FF"/>
      </bottom>
      <diagonal/>
    </border>
    <border>
      <left/>
      <right style="medium">
        <color rgb="FF3366FF"/>
      </right>
      <top/>
      <bottom/>
      <diagonal/>
    </border>
    <border>
      <left/>
      <right/>
      <top style="dotted">
        <color rgb="FF000000"/>
      </top>
      <bottom style="dotted">
        <color rgb="FF000000"/>
      </bottom>
      <diagonal/>
    </border>
    <border>
      <left/>
      <right style="thin">
        <color rgb="FF000000"/>
      </right>
      <top style="dotted">
        <color rgb="FF000000"/>
      </top>
      <bottom style="dotted">
        <color rgb="FF000000"/>
      </bottom>
      <diagonal/>
    </border>
    <border>
      <left style="thin">
        <color rgb="FF000000"/>
      </left>
      <right/>
      <top style="dotted">
        <color rgb="FF000000"/>
      </top>
      <bottom style="dotted">
        <color rgb="FF000000"/>
      </bottom>
      <diagonal/>
    </border>
    <border>
      <left/>
      <right style="thin">
        <color indexed="64"/>
      </right>
      <top style="thin">
        <color indexed="64"/>
      </top>
      <bottom style="dotted">
        <color rgb="FF000000"/>
      </bottom>
      <diagonal/>
    </border>
    <border>
      <left/>
      <right/>
      <top style="thin">
        <color indexed="64"/>
      </top>
      <bottom style="dotted">
        <color rgb="FF000000"/>
      </bottom>
      <diagonal/>
    </border>
    <border>
      <left/>
      <right style="thin">
        <color rgb="FF000000"/>
      </right>
      <top style="thin">
        <color indexed="64"/>
      </top>
      <bottom style="dotted">
        <color rgb="FF000000"/>
      </bottom>
      <diagonal/>
    </border>
    <border>
      <left style="thin">
        <color indexed="64"/>
      </left>
      <right/>
      <top style="thin">
        <color indexed="64"/>
      </top>
      <bottom style="dotted">
        <color rgb="FF000000"/>
      </bottom>
      <diagonal/>
    </border>
    <border>
      <left/>
      <right style="thin">
        <color rgb="FF000000"/>
      </right>
      <top style="thin">
        <color rgb="FF000000"/>
      </top>
      <bottom style="dotted">
        <color rgb="FF000000"/>
      </bottom>
      <diagonal/>
    </border>
    <border>
      <left/>
      <right/>
      <top style="thin">
        <color rgb="FF000000"/>
      </top>
      <bottom style="dotted">
        <color rgb="FF000000"/>
      </bottom>
      <diagonal/>
    </border>
    <border>
      <left style="thin">
        <color rgb="FF000000"/>
      </left>
      <right/>
      <top style="thin">
        <color rgb="FF000000"/>
      </top>
      <bottom style="dotted">
        <color rgb="FF000000"/>
      </bottom>
      <diagonal/>
    </border>
    <border>
      <left style="thin">
        <color indexed="64"/>
      </left>
      <right style="thin">
        <color indexed="64"/>
      </right>
      <top/>
      <bottom style="dashed">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medium">
        <color indexed="64"/>
      </bottom>
      <diagonal/>
    </border>
    <border>
      <left/>
      <right/>
      <top/>
      <bottom style="dashed">
        <color auto="1"/>
      </bottom>
      <diagonal/>
    </border>
    <border>
      <left/>
      <right style="medium">
        <color rgb="FF0066FF"/>
      </right>
      <top/>
      <bottom style="dashed">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top/>
      <bottom style="dashed">
        <color indexed="64"/>
      </bottom>
      <diagonal/>
    </border>
    <border>
      <left style="thin">
        <color indexed="64"/>
      </left>
      <right style="medium">
        <color rgb="FF0066FF"/>
      </right>
      <top/>
      <bottom style="dashed">
        <color indexed="64"/>
      </bottom>
      <diagonal/>
    </border>
    <border>
      <left style="thin">
        <color indexed="64"/>
      </left>
      <right style="thin">
        <color indexed="64"/>
      </right>
      <top/>
      <bottom style="dotted">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thin">
        <color indexed="64"/>
      </left>
      <right/>
      <top/>
      <bottom style="dotted">
        <color auto="1"/>
      </bottom>
      <diagonal/>
    </border>
    <border>
      <left style="thin">
        <color indexed="64"/>
      </left>
      <right style="medium">
        <color rgb="FF3366FF"/>
      </right>
      <top/>
      <bottom style="thin">
        <color indexed="64"/>
      </bottom>
      <diagonal/>
    </border>
    <border>
      <left style="medium">
        <color rgb="FF3366FF"/>
      </left>
      <right style="thin">
        <color indexed="64"/>
      </right>
      <top/>
      <bottom style="thin">
        <color indexed="64"/>
      </bottom>
      <diagonal/>
    </border>
    <border>
      <left style="medium">
        <color rgb="FF0066FF"/>
      </left>
      <right/>
      <top/>
      <bottom style="dashed">
        <color auto="1"/>
      </bottom>
      <diagonal/>
    </border>
    <border>
      <left style="thin">
        <color rgb="FF000000"/>
      </left>
      <right style="hair">
        <color rgb="FF000000"/>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style="hair">
        <color rgb="FF000000"/>
      </left>
      <right/>
      <top style="thin">
        <color rgb="FF000000"/>
      </top>
      <bottom style="hair">
        <color rgb="FF000000"/>
      </bottom>
      <diagonal/>
    </border>
    <border>
      <left/>
      <right/>
      <top style="thin">
        <color rgb="FF000000"/>
      </top>
      <bottom style="hair">
        <color rgb="FF000000"/>
      </bottom>
      <diagonal/>
    </border>
    <border>
      <left/>
      <right style="hair">
        <color rgb="FF000000"/>
      </right>
      <top style="thin">
        <color rgb="FF000000"/>
      </top>
      <bottom style="hair">
        <color rgb="FF000000"/>
      </bottom>
      <diagonal/>
    </border>
    <border>
      <left style="thin">
        <color indexed="8"/>
      </left>
      <right style="thin">
        <color indexed="8"/>
      </right>
      <top style="thin">
        <color indexed="8"/>
      </top>
      <bottom style="thin">
        <color indexed="8"/>
      </bottom>
      <diagonal/>
    </border>
    <border>
      <left style="thin">
        <color theme="1"/>
      </left>
      <right style="thin">
        <color theme="1"/>
      </right>
      <top style="thin">
        <color theme="1"/>
      </top>
      <bottom style="thin">
        <color theme="1"/>
      </bottom>
      <diagonal/>
    </border>
    <border>
      <left style="thin">
        <color theme="1"/>
      </left>
      <right style="medium">
        <color rgb="FF3366FF"/>
      </right>
      <top style="thin">
        <color theme="1"/>
      </top>
      <bottom style="thin">
        <color theme="1"/>
      </bottom>
      <diagonal/>
    </border>
    <border>
      <left/>
      <right style="medium">
        <color rgb="FF3366FF"/>
      </right>
      <top/>
      <bottom style="thin">
        <color indexed="64"/>
      </bottom>
      <diagonal/>
    </border>
    <border>
      <left style="medium">
        <color rgb="FF0066FF"/>
      </left>
      <right style="medium">
        <color rgb="FF0066FF"/>
      </right>
      <top style="medium">
        <color rgb="FF0066FF"/>
      </top>
      <bottom style="medium">
        <color rgb="FF0066FF"/>
      </bottom>
      <diagonal/>
    </border>
    <border>
      <left style="medium">
        <color rgb="FF3366FF"/>
      </left>
      <right style="medium">
        <color rgb="FF3366FF"/>
      </right>
      <top style="medium">
        <color rgb="FF3366FF"/>
      </top>
      <bottom style="medium">
        <color rgb="FF3366FF"/>
      </bottom>
      <diagonal/>
    </border>
    <border>
      <left/>
      <right style="thin">
        <color auto="1"/>
      </right>
      <top/>
      <bottom style="dotted">
        <color auto="1"/>
      </bottom>
      <diagonal/>
    </border>
    <border>
      <left style="thin">
        <color theme="1"/>
      </left>
      <right style="thin">
        <color theme="1"/>
      </right>
      <top/>
      <bottom style="thin">
        <color theme="1"/>
      </bottom>
      <diagonal/>
    </border>
    <border>
      <left style="thin">
        <color theme="1"/>
      </left>
      <right style="medium">
        <color rgb="FF3366FF"/>
      </right>
      <top/>
      <bottom style="thin">
        <color theme="1"/>
      </bottom>
      <diagonal/>
    </border>
    <border>
      <left/>
      <right/>
      <top/>
      <bottom style="medium">
        <color rgb="FFFF0000"/>
      </bottom>
      <diagonal/>
    </border>
    <border>
      <left style="medium">
        <color rgb="FF3366FF"/>
      </left>
      <right style="thin">
        <color indexed="64"/>
      </right>
      <top style="medium">
        <color rgb="FF3366FF"/>
      </top>
      <bottom style="medium">
        <color rgb="FFFF0000"/>
      </bottom>
      <diagonal/>
    </border>
    <border>
      <left style="thin">
        <color indexed="64"/>
      </left>
      <right style="thin">
        <color indexed="64"/>
      </right>
      <top style="medium">
        <color rgb="FF3366FF"/>
      </top>
      <bottom style="medium">
        <color rgb="FFFF0000"/>
      </bottom>
      <diagonal/>
    </border>
    <border>
      <left style="thin">
        <color indexed="64"/>
      </left>
      <right style="medium">
        <color rgb="FF3366FF"/>
      </right>
      <top style="medium">
        <color rgb="FF3366FF"/>
      </top>
      <bottom style="medium">
        <color rgb="FFFF0000"/>
      </bottom>
      <diagonal/>
    </border>
    <border>
      <left/>
      <right/>
      <top style="medium">
        <color rgb="FF3366FF"/>
      </top>
      <bottom style="medium">
        <color rgb="FFFF0000"/>
      </bottom>
      <diagonal/>
    </border>
    <border>
      <left style="thin">
        <color indexed="64"/>
      </left>
      <right/>
      <top style="medium">
        <color rgb="FF3366FF"/>
      </top>
      <bottom style="medium">
        <color rgb="FFFF0000"/>
      </bottom>
      <diagonal/>
    </border>
    <border>
      <left/>
      <right style="thin">
        <color indexed="64"/>
      </right>
      <top style="medium">
        <color rgb="FF3366FF"/>
      </top>
      <bottom style="medium">
        <color rgb="FFFF0000"/>
      </bottom>
      <diagonal/>
    </border>
    <border>
      <left/>
      <right style="thin">
        <color theme="1"/>
      </right>
      <top/>
      <bottom style="thin">
        <color theme="1"/>
      </bottom>
      <diagonal/>
    </border>
    <border>
      <left/>
      <right style="thin">
        <color theme="1"/>
      </right>
      <top style="thin">
        <color theme="1"/>
      </top>
      <bottom style="thin">
        <color theme="1"/>
      </bottom>
      <diagonal/>
    </border>
    <border>
      <left style="medium">
        <color rgb="FF3366FF"/>
      </left>
      <right style="medium">
        <color rgb="FF3366FF"/>
      </right>
      <top style="medium">
        <color rgb="FF3366FF"/>
      </top>
      <bottom style="medium">
        <color rgb="FFFF0000"/>
      </bottom>
      <diagonal/>
    </border>
    <border>
      <left style="medium">
        <color rgb="FF3366FF"/>
      </left>
      <right style="medium">
        <color rgb="FF3366FF"/>
      </right>
      <top/>
      <bottom style="thin">
        <color indexed="64"/>
      </bottom>
      <diagonal/>
    </border>
    <border>
      <left style="medium">
        <color rgb="FF3366FF"/>
      </left>
      <right style="medium">
        <color rgb="FF3366FF"/>
      </right>
      <top/>
      <bottom style="medium">
        <color rgb="FF3366FF"/>
      </bottom>
      <diagonal/>
    </border>
    <border>
      <left/>
      <right style="medium">
        <color theme="3"/>
      </right>
      <top/>
      <bottom style="thin">
        <color indexed="64"/>
      </bottom>
      <diagonal/>
    </border>
    <border>
      <left style="medium">
        <color rgb="FF3366FF"/>
      </left>
      <right/>
      <top style="medium">
        <color rgb="FF3366FF"/>
      </top>
      <bottom style="medium">
        <color rgb="FFFF0000"/>
      </bottom>
      <diagonal/>
    </border>
    <border>
      <left/>
      <right/>
      <top style="medium">
        <color theme="4"/>
      </top>
      <bottom style="medium">
        <color rgb="FFFF0000"/>
      </bottom>
      <diagonal/>
    </border>
    <border>
      <left style="medium">
        <color rgb="FF0066FF"/>
      </left>
      <right style="medium">
        <color rgb="FF0066FF"/>
      </right>
      <top/>
      <bottom style="medium">
        <color rgb="FF0066FF"/>
      </bottom>
      <diagonal/>
    </border>
    <border>
      <left style="thin">
        <color indexed="64"/>
      </left>
      <right style="thin">
        <color indexed="64"/>
      </right>
      <top/>
      <bottom style="medium">
        <color rgb="FFFF0000"/>
      </bottom>
      <diagonal/>
    </border>
    <border>
      <left style="thin">
        <color indexed="64"/>
      </left>
      <right style="medium">
        <color rgb="FF0066FF"/>
      </right>
      <top style="thin">
        <color indexed="64"/>
      </top>
      <bottom style="medium">
        <color rgb="FFFF0000"/>
      </bottom>
      <diagonal/>
    </border>
    <border>
      <left style="medium">
        <color rgb="FF0066FF"/>
      </left>
      <right style="medium">
        <color rgb="FF0066FF"/>
      </right>
      <top style="medium">
        <color rgb="FF0066FF"/>
      </top>
      <bottom style="medium">
        <color rgb="FFFF0000"/>
      </bottom>
      <diagonal/>
    </border>
    <border>
      <left/>
      <right/>
      <top style="thin">
        <color indexed="64"/>
      </top>
      <bottom style="medium">
        <color rgb="FFFF0000"/>
      </bottom>
      <diagonal/>
    </border>
    <border>
      <left style="thin">
        <color indexed="64"/>
      </left>
      <right/>
      <top style="thin">
        <color auto="1"/>
      </top>
      <bottom style="medium">
        <color rgb="FFFF0000"/>
      </bottom>
      <diagonal/>
    </border>
    <border>
      <left/>
      <right style="medium">
        <color rgb="FF0066FF"/>
      </right>
      <top/>
      <bottom style="medium">
        <color rgb="FFFF0000"/>
      </bottom>
      <diagonal/>
    </border>
    <border>
      <left style="medium">
        <color rgb="FF0066FF"/>
      </left>
      <right/>
      <top style="thin">
        <color indexed="64"/>
      </top>
      <bottom style="medium">
        <color rgb="FFFF0000"/>
      </bottom>
      <diagonal/>
    </border>
    <border>
      <left style="thin">
        <color indexed="64"/>
      </left>
      <right style="thin">
        <color indexed="64"/>
      </right>
      <top style="thin">
        <color indexed="64"/>
      </top>
      <bottom style="medium">
        <color rgb="FFFF0000"/>
      </bottom>
      <diagonal/>
    </border>
    <border>
      <left/>
      <right style="thin">
        <color auto="1"/>
      </right>
      <top style="thin">
        <color auto="1"/>
      </top>
      <bottom style="medium">
        <color rgb="FFFF0000"/>
      </bottom>
      <diagonal/>
    </border>
    <border>
      <left/>
      <right style="medium">
        <color theme="3"/>
      </right>
      <top style="thin">
        <color indexed="64"/>
      </top>
      <bottom style="medium">
        <color rgb="FFFF0000"/>
      </bottom>
      <diagonal/>
    </border>
    <border>
      <left style="medium">
        <color indexed="48"/>
      </left>
      <right style="medium">
        <color indexed="48"/>
      </right>
      <top style="medium">
        <color rgb="FF3366FF"/>
      </top>
      <bottom style="medium">
        <color indexed="48"/>
      </bottom>
      <diagonal/>
    </border>
    <border>
      <left style="medium">
        <color rgb="FF3366FF"/>
      </left>
      <right style="thin">
        <color indexed="64"/>
      </right>
      <top style="medium">
        <color rgb="FFFF0000"/>
      </top>
      <bottom style="thin">
        <color indexed="64"/>
      </bottom>
      <diagonal/>
    </border>
    <border>
      <left style="thin">
        <color indexed="64"/>
      </left>
      <right style="medium">
        <color rgb="FF3366FF"/>
      </right>
      <top style="medium">
        <color rgb="FFFF0000"/>
      </top>
      <bottom style="thin">
        <color indexed="64"/>
      </bottom>
      <diagonal/>
    </border>
    <border>
      <left/>
      <right style="medium">
        <color rgb="FF3366FF"/>
      </right>
      <top style="medium">
        <color rgb="FFFF0000"/>
      </top>
      <bottom style="thin">
        <color indexed="64"/>
      </bottom>
      <diagonal/>
    </border>
    <border>
      <left style="medium">
        <color auto="1"/>
      </left>
      <right/>
      <top/>
      <bottom style="medium">
        <color rgb="FFFF0000"/>
      </bottom>
      <diagonal/>
    </border>
    <border>
      <left style="medium">
        <color indexed="64"/>
      </left>
      <right style="thin">
        <color indexed="64"/>
      </right>
      <top style="thin">
        <color indexed="64"/>
      </top>
      <bottom style="medium">
        <color rgb="FF0070C0"/>
      </bottom>
      <diagonal/>
    </border>
    <border>
      <left style="thin">
        <color rgb="FF000000"/>
      </left>
      <right/>
      <top style="thin">
        <color indexed="64"/>
      </top>
      <bottom style="dotted">
        <color rgb="FF000000"/>
      </bottom>
      <diagonal/>
    </border>
    <border>
      <left style="medium">
        <color rgb="FF3366FF"/>
      </left>
      <right style="medium">
        <color rgb="FF3366FF"/>
      </right>
      <top style="thin">
        <color indexed="64"/>
      </top>
      <bottom style="thin">
        <color indexed="64"/>
      </bottom>
      <diagonal/>
    </border>
    <border>
      <left style="thin">
        <color indexed="64"/>
      </left>
      <right/>
      <top style="dashed">
        <color indexed="64"/>
      </top>
      <bottom style="dashed">
        <color indexed="64"/>
      </bottom>
      <diagonal/>
    </border>
    <border>
      <left/>
      <right style="medium">
        <color rgb="FF3366FF"/>
      </right>
      <top style="dashed">
        <color indexed="64"/>
      </top>
      <bottom style="dashed">
        <color indexed="64"/>
      </bottom>
      <diagonal/>
    </border>
    <border>
      <left style="thin">
        <color indexed="64"/>
      </left>
      <right/>
      <top style="medium">
        <color rgb="FFFF0000"/>
      </top>
      <bottom/>
      <diagonal/>
    </border>
    <border>
      <left style="medium">
        <color indexed="48"/>
      </left>
      <right/>
      <top/>
      <bottom/>
      <diagonal/>
    </border>
  </borders>
  <cellStyleXfs count="22">
    <xf numFmtId="0" fontId="0" fillId="0" borderId="0">
      <alignment vertical="center"/>
    </xf>
    <xf numFmtId="178" fontId="19" fillId="0" borderId="0" applyFont="0" applyFill="0" applyBorder="0" applyAlignment="0" applyProtection="0"/>
    <xf numFmtId="0" fontId="20" fillId="0" borderId="0"/>
    <xf numFmtId="0" fontId="12" fillId="0" borderId="0" applyNumberFormat="0" applyFill="0" applyBorder="0" applyAlignment="0" applyProtection="0">
      <alignment vertical="center"/>
    </xf>
    <xf numFmtId="0" fontId="6" fillId="0" borderId="0"/>
    <xf numFmtId="0" fontId="6" fillId="0" borderId="0">
      <alignment vertical="center"/>
    </xf>
    <xf numFmtId="0" fontId="4" fillId="0" borderId="0">
      <alignment vertical="center"/>
    </xf>
    <xf numFmtId="0" fontId="6" fillId="0" borderId="0">
      <alignment vertical="center"/>
    </xf>
    <xf numFmtId="0" fontId="4" fillId="0" borderId="0">
      <alignment vertical="center"/>
    </xf>
    <xf numFmtId="0" fontId="24" fillId="0" borderId="0">
      <alignment vertical="center"/>
    </xf>
    <xf numFmtId="38" fontId="4" fillId="0" borderId="0">
      <alignment vertical="center"/>
    </xf>
    <xf numFmtId="0" fontId="25" fillId="0" borderId="0">
      <alignment vertical="center"/>
    </xf>
    <xf numFmtId="0" fontId="3" fillId="0" borderId="0">
      <alignment vertical="center"/>
    </xf>
    <xf numFmtId="0" fontId="31" fillId="0" borderId="0"/>
    <xf numFmtId="0" fontId="2" fillId="0" borderId="0">
      <alignment vertical="center"/>
    </xf>
    <xf numFmtId="0" fontId="25" fillId="0" borderId="0"/>
    <xf numFmtId="38" fontId="31" fillId="0" borderId="0" applyFont="0" applyFill="0" applyBorder="0" applyAlignment="0" applyProtection="0">
      <alignment vertical="center"/>
    </xf>
    <xf numFmtId="0" fontId="2" fillId="0" borderId="0">
      <alignment vertical="center"/>
    </xf>
    <xf numFmtId="9" fontId="25" fillId="0" borderId="0" applyFont="0" applyFill="0" applyBorder="0" applyAlignment="0" applyProtection="0">
      <alignment vertical="center"/>
    </xf>
    <xf numFmtId="38" fontId="25" fillId="0" borderId="0" applyFont="0" applyFill="0" applyBorder="0" applyAlignment="0" applyProtection="0">
      <alignment vertical="center"/>
    </xf>
    <xf numFmtId="0" fontId="38" fillId="0" borderId="0"/>
    <xf numFmtId="0" fontId="1" fillId="0" borderId="0">
      <alignment vertical="center"/>
    </xf>
  </cellStyleXfs>
  <cellXfs count="431">
    <xf numFmtId="0" fontId="0" fillId="0" borderId="0" xfId="0">
      <alignment vertical="center"/>
    </xf>
    <xf numFmtId="0" fontId="10" fillId="0" borderId="0" xfId="0" applyFont="1">
      <alignment vertical="center"/>
    </xf>
    <xf numFmtId="0" fontId="10" fillId="0" borderId="0" xfId="0" applyFont="1" applyAlignment="1">
      <alignment horizontal="center" vertical="center"/>
    </xf>
    <xf numFmtId="0" fontId="7" fillId="0" borderId="0" xfId="0" applyFont="1" applyAlignment="1">
      <alignment horizontal="center" vertical="center"/>
    </xf>
    <xf numFmtId="0" fontId="10" fillId="0" borderId="0" xfId="0" applyFont="1" applyAlignment="1">
      <alignment vertical="center" wrapText="1"/>
    </xf>
    <xf numFmtId="0" fontId="10" fillId="0" borderId="0" xfId="0" applyFont="1" applyAlignment="1">
      <alignment vertical="top"/>
    </xf>
    <xf numFmtId="0" fontId="7" fillId="0" borderId="0" xfId="0" applyFont="1" applyAlignment="1">
      <alignment horizontal="center" vertical="center" wrapText="1"/>
    </xf>
    <xf numFmtId="0" fontId="9" fillId="0" borderId="0" xfId="0" applyFont="1">
      <alignment vertical="center"/>
    </xf>
    <xf numFmtId="0" fontId="8" fillId="0" borderId="0" xfId="0" applyFont="1">
      <alignment vertical="center"/>
    </xf>
    <xf numFmtId="0" fontId="10" fillId="0" borderId="0" xfId="0" applyFont="1" applyAlignment="1"/>
    <xf numFmtId="0" fontId="15" fillId="0" borderId="0" xfId="0" applyFont="1" applyAlignment="1">
      <alignment horizontal="right" vertical="center"/>
    </xf>
    <xf numFmtId="0" fontId="10" fillId="0" borderId="0" xfId="0" applyFont="1" applyAlignment="1">
      <alignment horizontal="right" vertical="center"/>
    </xf>
    <xf numFmtId="0" fontId="14" fillId="0" borderId="0" xfId="0" applyFont="1" applyAlignment="1">
      <alignment vertical="top"/>
    </xf>
    <xf numFmtId="0" fontId="14" fillId="0" borderId="0" xfId="0" applyFont="1">
      <alignment vertical="center"/>
    </xf>
    <xf numFmtId="0" fontId="14" fillId="0" borderId="0" xfId="0" applyFont="1" applyAlignment="1">
      <alignment horizontal="left" wrapText="1"/>
    </xf>
    <xf numFmtId="0" fontId="14" fillId="0" borderId="5" xfId="0" applyFont="1" applyBorder="1" applyAlignment="1">
      <alignment horizontal="left" vertical="top"/>
    </xf>
    <xf numFmtId="0" fontId="14" fillId="0" borderId="0" xfId="0" applyFont="1" applyAlignment="1">
      <alignment horizontal="right" vertical="top"/>
    </xf>
    <xf numFmtId="0" fontId="22" fillId="0" borderId="0" xfId="0" applyFont="1">
      <alignment vertical="center"/>
    </xf>
    <xf numFmtId="49" fontId="27" fillId="0" borderId="0" xfId="0" applyNumberFormat="1" applyFont="1">
      <alignment vertical="center"/>
    </xf>
    <xf numFmtId="49" fontId="28" fillId="0" borderId="0" xfId="0" applyNumberFormat="1" applyFont="1" applyAlignment="1">
      <alignment vertical="center" shrinkToFit="1"/>
    </xf>
    <xf numFmtId="0" fontId="28" fillId="0" borderId="0" xfId="0" applyFont="1" applyAlignment="1">
      <alignment vertical="center" shrinkToFit="1"/>
    </xf>
    <xf numFmtId="49" fontId="27" fillId="0" borderId="0" xfId="0" applyNumberFormat="1" applyFont="1" applyAlignment="1">
      <alignment vertical="center" shrinkToFit="1"/>
    </xf>
    <xf numFmtId="0" fontId="28" fillId="0" borderId="36" xfId="0" applyFont="1" applyBorder="1" applyAlignment="1">
      <alignment vertical="center" shrinkToFit="1"/>
    </xf>
    <xf numFmtId="49" fontId="28" fillId="0" borderId="37" xfId="0" applyNumberFormat="1" applyFont="1" applyBorder="1" applyAlignment="1">
      <alignment vertical="center" shrinkToFit="1"/>
    </xf>
    <xf numFmtId="49" fontId="28" fillId="0" borderId="36" xfId="0" applyNumberFormat="1" applyFont="1" applyBorder="1" applyAlignment="1">
      <alignment vertical="center" shrinkToFit="1"/>
    </xf>
    <xf numFmtId="49" fontId="27" fillId="0" borderId="36" xfId="0" applyNumberFormat="1" applyFont="1" applyBorder="1" applyAlignment="1">
      <alignment vertical="center" shrinkToFit="1"/>
    </xf>
    <xf numFmtId="49" fontId="27" fillId="0" borderId="38" xfId="0" applyNumberFormat="1" applyFont="1" applyBorder="1" applyAlignment="1">
      <alignment vertical="center" shrinkToFit="1"/>
    </xf>
    <xf numFmtId="49" fontId="30" fillId="9" borderId="43" xfId="0" applyNumberFormat="1" applyFont="1" applyFill="1" applyBorder="1" applyAlignment="1">
      <alignment horizontal="center" vertical="center" shrinkToFit="1"/>
    </xf>
    <xf numFmtId="49" fontId="30" fillId="9" borderId="44" xfId="0" applyNumberFormat="1" applyFont="1" applyFill="1" applyBorder="1" applyAlignment="1">
      <alignment horizontal="center" vertical="center" shrinkToFit="1"/>
    </xf>
    <xf numFmtId="0" fontId="30" fillId="9" borderId="44" xfId="0" applyFont="1" applyFill="1" applyBorder="1" applyAlignment="1">
      <alignment horizontal="center" vertical="center" shrinkToFit="1"/>
    </xf>
    <xf numFmtId="49" fontId="29" fillId="9" borderId="44" xfId="0" applyNumberFormat="1" applyFont="1" applyFill="1" applyBorder="1" applyAlignment="1">
      <alignment horizontal="center" vertical="center" shrinkToFit="1"/>
    </xf>
    <xf numFmtId="49" fontId="29" fillId="9" borderId="45" xfId="0" applyNumberFormat="1" applyFont="1" applyFill="1" applyBorder="1" applyAlignment="1">
      <alignment horizontal="center" vertical="center" shrinkToFit="1"/>
    </xf>
    <xf numFmtId="0" fontId="6" fillId="10" borderId="0" xfId="7" applyFill="1">
      <alignment vertical="center"/>
    </xf>
    <xf numFmtId="0" fontId="6" fillId="10" borderId="0" xfId="7" applyFill="1" applyAlignment="1">
      <alignment vertical="center" shrinkToFit="1"/>
    </xf>
    <xf numFmtId="0" fontId="6" fillId="11" borderId="0" xfId="7" applyFill="1" applyAlignment="1">
      <alignment vertical="center" shrinkToFit="1"/>
    </xf>
    <xf numFmtId="0" fontId="27" fillId="0" borderId="0" xfId="0" applyFont="1">
      <alignment vertical="center"/>
    </xf>
    <xf numFmtId="0" fontId="30" fillId="9" borderId="0" xfId="0" applyFont="1" applyFill="1" applyAlignment="1">
      <alignment horizontal="center" vertical="center" shrinkToFit="1"/>
    </xf>
    <xf numFmtId="49" fontId="27" fillId="0" borderId="0" xfId="0" applyNumberFormat="1" applyFont="1" applyAlignment="1">
      <alignment vertical="center" wrapText="1"/>
    </xf>
    <xf numFmtId="49" fontId="27" fillId="13" borderId="0" xfId="0" applyNumberFormat="1" applyFont="1" applyFill="1">
      <alignment vertical="center"/>
    </xf>
    <xf numFmtId="0" fontId="30" fillId="9" borderId="39" xfId="0" applyFont="1" applyFill="1" applyBorder="1" applyAlignment="1">
      <alignment horizontal="center" vertical="center" shrinkToFit="1"/>
    </xf>
    <xf numFmtId="0" fontId="30" fillId="9" borderId="42" xfId="0" applyFont="1" applyFill="1" applyBorder="1" applyAlignment="1">
      <alignment horizontal="center" vertical="center" shrinkToFit="1"/>
    </xf>
    <xf numFmtId="0" fontId="27" fillId="5" borderId="0" xfId="0" applyFont="1" applyFill="1">
      <alignment vertical="center"/>
    </xf>
    <xf numFmtId="0" fontId="30" fillId="9" borderId="40" xfId="0" applyFont="1" applyFill="1" applyBorder="1" applyAlignment="1">
      <alignment horizontal="center" vertical="center" shrinkToFit="1"/>
    </xf>
    <xf numFmtId="0" fontId="27" fillId="15" borderId="0" xfId="0" applyFont="1" applyFill="1">
      <alignment vertical="center"/>
    </xf>
    <xf numFmtId="0" fontId="27" fillId="8" borderId="0" xfId="0" applyFont="1" applyFill="1">
      <alignment vertical="center"/>
    </xf>
    <xf numFmtId="0" fontId="35" fillId="18" borderId="55" xfId="0" applyFont="1" applyFill="1" applyBorder="1">
      <alignment vertical="center"/>
    </xf>
    <xf numFmtId="0" fontId="35" fillId="18" borderId="56" xfId="0" applyFont="1" applyFill="1" applyBorder="1">
      <alignment vertical="center"/>
    </xf>
    <xf numFmtId="0" fontId="36" fillId="19" borderId="57" xfId="0" applyFont="1" applyFill="1" applyBorder="1" applyAlignment="1">
      <alignment horizontal="left" vertical="center"/>
    </xf>
    <xf numFmtId="49" fontId="0" fillId="0" borderId="0" xfId="0" applyNumberFormat="1">
      <alignment vertical="center"/>
    </xf>
    <xf numFmtId="0" fontId="37" fillId="0" borderId="0" xfId="0" applyFont="1">
      <alignment vertical="center"/>
    </xf>
    <xf numFmtId="49" fontId="37" fillId="0" borderId="0" xfId="0" applyNumberFormat="1" applyFont="1">
      <alignment vertical="center"/>
    </xf>
    <xf numFmtId="0" fontId="8" fillId="0" borderId="0" xfId="6" applyFont="1" applyProtection="1">
      <alignment vertical="center"/>
      <protection locked="0"/>
    </xf>
    <xf numFmtId="0" fontId="10" fillId="0" borderId="0" xfId="6" applyFont="1" applyAlignment="1" applyProtection="1">
      <alignment vertical="center" wrapText="1"/>
      <protection locked="0"/>
    </xf>
    <xf numFmtId="0" fontId="7" fillId="0" borderId="0" xfId="7" applyFont="1" applyAlignment="1" applyProtection="1">
      <alignment vertical="center" wrapText="1"/>
      <protection locked="0"/>
    </xf>
    <xf numFmtId="49" fontId="8" fillId="0" borderId="0" xfId="6" applyNumberFormat="1" applyFont="1" applyProtection="1">
      <alignment vertical="center"/>
      <protection locked="0"/>
    </xf>
    <xf numFmtId="0" fontId="8" fillId="0" borderId="0" xfId="6" applyFont="1" applyAlignment="1" applyProtection="1">
      <alignment horizontal="center" vertical="center"/>
      <protection locked="0"/>
    </xf>
    <xf numFmtId="0" fontId="7" fillId="0" borderId="0" xfId="7" applyFont="1" applyAlignment="1" applyProtection="1">
      <alignment vertical="center" shrinkToFit="1"/>
      <protection locked="0"/>
    </xf>
    <xf numFmtId="0" fontId="7" fillId="0" borderId="0" xfId="7" applyFont="1" applyProtection="1">
      <alignment vertical="center"/>
      <protection locked="0"/>
    </xf>
    <xf numFmtId="49" fontId="7" fillId="0" borderId="0" xfId="7" applyNumberFormat="1" applyFont="1" applyProtection="1">
      <alignment vertical="center"/>
      <protection locked="0"/>
    </xf>
    <xf numFmtId="0" fontId="4" fillId="0" borderId="0" xfId="8" applyProtection="1">
      <alignment vertical="center"/>
      <protection locked="0"/>
    </xf>
    <xf numFmtId="0" fontId="0" fillId="20" borderId="0" xfId="0" applyFill="1" applyProtection="1">
      <alignment vertical="center"/>
      <protection locked="0"/>
    </xf>
    <xf numFmtId="0" fontId="38" fillId="5" borderId="0" xfId="0" applyFont="1" applyFill="1" applyProtection="1">
      <alignment vertical="center"/>
      <protection locked="0"/>
    </xf>
    <xf numFmtId="0" fontId="7" fillId="6" borderId="0" xfId="7" applyFont="1" applyFill="1" applyAlignment="1" applyProtection="1">
      <alignment vertical="center" wrapText="1" shrinkToFit="1"/>
      <protection locked="0"/>
    </xf>
    <xf numFmtId="0" fontId="7" fillId="0" borderId="11" xfId="7" applyFont="1" applyBorder="1" applyAlignment="1" applyProtection="1">
      <alignment vertical="center" wrapText="1" shrinkToFit="1"/>
      <protection locked="0"/>
    </xf>
    <xf numFmtId="179" fontId="32" fillId="0" borderId="46" xfId="18" applyNumberFormat="1" applyFont="1" applyFill="1" applyBorder="1" applyAlignment="1" applyProtection="1">
      <alignment horizontal="center"/>
      <protection locked="0"/>
    </xf>
    <xf numFmtId="49" fontId="7" fillId="0" borderId="0" xfId="7" applyNumberFormat="1" applyFont="1" applyAlignment="1" applyProtection="1">
      <alignment vertical="center" wrapText="1"/>
      <protection locked="0"/>
    </xf>
    <xf numFmtId="0" fontId="7" fillId="0" borderId="0" xfId="7" applyFont="1" applyAlignment="1" applyProtection="1">
      <alignment horizontal="center" vertical="center"/>
      <protection locked="0"/>
    </xf>
    <xf numFmtId="177" fontId="4" fillId="0" borderId="0" xfId="8" applyNumberFormat="1" applyProtection="1">
      <alignment vertical="center"/>
      <protection locked="0"/>
    </xf>
    <xf numFmtId="0" fontId="7" fillId="0" borderId="18" xfId="7" applyFont="1" applyBorder="1" applyAlignment="1">
      <alignment horizontal="center" vertical="center" shrinkToFit="1"/>
    </xf>
    <xf numFmtId="0" fontId="7" fillId="0" borderId="0" xfId="7" applyFont="1" applyAlignment="1">
      <alignment vertical="center" wrapText="1" shrinkToFit="1"/>
    </xf>
    <xf numFmtId="0" fontId="4" fillId="0" borderId="49" xfId="8" applyBorder="1" applyAlignment="1">
      <alignment horizontal="left" vertical="center" wrapText="1"/>
    </xf>
    <xf numFmtId="0" fontId="6" fillId="0" borderId="49" xfId="8" applyFont="1" applyBorder="1" applyAlignment="1">
      <alignment horizontal="left" vertical="center" wrapText="1"/>
    </xf>
    <xf numFmtId="49" fontId="6" fillId="0" borderId="49" xfId="8" applyNumberFormat="1" applyFont="1" applyBorder="1" applyAlignment="1">
      <alignment horizontal="left" vertical="center" wrapText="1"/>
    </xf>
    <xf numFmtId="0" fontId="6" fillId="0" borderId="3" xfId="8" applyFont="1" applyBorder="1" applyAlignment="1">
      <alignment horizontal="left" vertical="center" wrapText="1"/>
    </xf>
    <xf numFmtId="0" fontId="32" fillId="0" borderId="46" xfId="13" applyFont="1" applyBorder="1"/>
    <xf numFmtId="0" fontId="32" fillId="0" borderId="46" xfId="13" applyFont="1" applyBorder="1" applyAlignment="1">
      <alignment wrapText="1"/>
    </xf>
    <xf numFmtId="49" fontId="32" fillId="0" borderId="46" xfId="13" applyNumberFormat="1" applyFont="1" applyBorder="1" applyAlignment="1">
      <alignment wrapText="1"/>
    </xf>
    <xf numFmtId="0" fontId="4" fillId="0" borderId="51" xfId="8" applyBorder="1">
      <alignment vertical="center"/>
    </xf>
    <xf numFmtId="0" fontId="33" fillId="0" borderId="63" xfId="8" applyFont="1" applyBorder="1" applyAlignment="1">
      <alignment vertical="top" wrapText="1"/>
    </xf>
    <xf numFmtId="0" fontId="33" fillId="0" borderId="10" xfId="8" applyFont="1" applyBorder="1" applyAlignment="1">
      <alignment vertical="top" wrapText="1"/>
    </xf>
    <xf numFmtId="0" fontId="24" fillId="0" borderId="47" xfId="8" applyFont="1" applyBorder="1" applyAlignment="1">
      <alignment vertical="top" wrapText="1"/>
    </xf>
    <xf numFmtId="0" fontId="24" fillId="0" borderId="10" xfId="8" applyFont="1" applyBorder="1" applyAlignment="1">
      <alignment vertical="top" wrapText="1"/>
    </xf>
    <xf numFmtId="0" fontId="4" fillId="0" borderId="0" xfId="8" applyAlignment="1" applyProtection="1">
      <alignment vertical="center" wrapText="1"/>
      <protection locked="0"/>
    </xf>
    <xf numFmtId="0" fontId="4" fillId="0" borderId="60" xfId="8" applyBorder="1" applyAlignment="1">
      <alignment horizontal="right" vertical="center"/>
    </xf>
    <xf numFmtId="0" fontId="24" fillId="5" borderId="58" xfId="8" applyFont="1" applyFill="1" applyBorder="1" applyAlignment="1">
      <alignment horizontal="left" vertical="top" wrapText="1"/>
    </xf>
    <xf numFmtId="0" fontId="24" fillId="5" borderId="59" xfId="8" applyFont="1" applyFill="1" applyBorder="1" applyAlignment="1">
      <alignment horizontal="left" vertical="top" wrapText="1"/>
    </xf>
    <xf numFmtId="38" fontId="28" fillId="0" borderId="0" xfId="19" applyFont="1" applyFill="1" applyAlignment="1">
      <alignment vertical="center"/>
    </xf>
    <xf numFmtId="38" fontId="30" fillId="9" borderId="43" xfId="19" applyFont="1" applyFill="1" applyBorder="1" applyAlignment="1">
      <alignment horizontal="center" vertical="center" shrinkToFit="1"/>
    </xf>
    <xf numFmtId="38" fontId="28" fillId="0" borderId="37" xfId="19" applyFont="1" applyFill="1" applyBorder="1" applyAlignment="1">
      <alignment vertical="center" shrinkToFit="1"/>
    </xf>
    <xf numFmtId="38" fontId="28" fillId="0" borderId="0" xfId="19" applyFont="1" applyFill="1" applyAlignment="1">
      <alignment vertical="center" shrinkToFit="1"/>
    </xf>
    <xf numFmtId="49" fontId="42" fillId="9" borderId="42" xfId="0" applyNumberFormat="1" applyFont="1" applyFill="1" applyBorder="1" applyAlignment="1">
      <alignment horizontal="center" vertical="center" shrinkToFit="1"/>
    </xf>
    <xf numFmtId="49" fontId="42" fillId="9" borderId="39" xfId="0" applyNumberFormat="1" applyFont="1" applyFill="1" applyBorder="1" applyAlignment="1">
      <alignment horizontal="center" vertical="center" shrinkToFit="1"/>
    </xf>
    <xf numFmtId="0" fontId="26" fillId="0" borderId="0" xfId="8" applyFont="1" applyAlignment="1" applyProtection="1">
      <alignment vertical="center" wrapText="1"/>
      <protection locked="0"/>
    </xf>
    <xf numFmtId="0" fontId="4" fillId="0" borderId="62" xfId="8" applyBorder="1" applyAlignment="1">
      <alignment horizontal="center" vertical="center"/>
    </xf>
    <xf numFmtId="0" fontId="1" fillId="0" borderId="0" xfId="21">
      <alignment vertical="center"/>
    </xf>
    <xf numFmtId="49" fontId="27" fillId="24" borderId="0" xfId="0" applyNumberFormat="1" applyFont="1" applyFill="1" applyAlignment="1">
      <alignment vertical="center" shrinkToFit="1"/>
    </xf>
    <xf numFmtId="0" fontId="28" fillId="24" borderId="0" xfId="0" applyFont="1" applyFill="1" applyAlignment="1">
      <alignment vertical="center" shrinkToFit="1"/>
    </xf>
    <xf numFmtId="49" fontId="28" fillId="24" borderId="0" xfId="0" applyNumberFormat="1" applyFont="1" applyFill="1" applyAlignment="1">
      <alignment vertical="center" shrinkToFit="1"/>
    </xf>
    <xf numFmtId="49" fontId="27" fillId="24" borderId="0" xfId="0" applyNumberFormat="1" applyFont="1" applyFill="1">
      <alignment vertical="center"/>
    </xf>
    <xf numFmtId="0" fontId="27" fillId="24" borderId="0" xfId="19" applyNumberFormat="1" applyFont="1" applyFill="1" applyAlignment="1">
      <alignment vertical="center"/>
    </xf>
    <xf numFmtId="0" fontId="27" fillId="24" borderId="0" xfId="0" applyFont="1" applyFill="1">
      <alignment vertical="center"/>
    </xf>
    <xf numFmtId="49" fontId="24" fillId="0" borderId="0" xfId="20" applyNumberFormat="1" applyFont="1" applyAlignment="1">
      <alignment vertical="center"/>
    </xf>
    <xf numFmtId="49" fontId="45" fillId="0" borderId="36" xfId="0" applyNumberFormat="1" applyFont="1" applyBorder="1" applyAlignment="1">
      <alignment vertical="center" shrinkToFit="1"/>
    </xf>
    <xf numFmtId="49" fontId="45" fillId="0" borderId="37" xfId="0" applyNumberFormat="1" applyFont="1" applyBorder="1" applyAlignment="1">
      <alignment vertical="center" shrinkToFit="1"/>
    </xf>
    <xf numFmtId="0" fontId="26" fillId="10" borderId="0" xfId="7" applyFont="1" applyFill="1" applyAlignment="1">
      <alignment vertical="center" shrinkToFit="1"/>
    </xf>
    <xf numFmtId="0" fontId="37" fillId="5" borderId="0" xfId="0" applyFont="1" applyFill="1">
      <alignment vertical="center"/>
    </xf>
    <xf numFmtId="0" fontId="28" fillId="0" borderId="0" xfId="0" applyFont="1">
      <alignment vertical="center"/>
    </xf>
    <xf numFmtId="0" fontId="28" fillId="10" borderId="0" xfId="7" applyFont="1" applyFill="1" applyAlignment="1">
      <alignment vertical="center" shrinkToFit="1"/>
    </xf>
    <xf numFmtId="0" fontId="28" fillId="5" borderId="0" xfId="0" applyFont="1" applyFill="1">
      <alignment vertical="center"/>
    </xf>
    <xf numFmtId="0" fontId="46" fillId="0" borderId="0" xfId="21" applyFont="1">
      <alignment vertical="center"/>
    </xf>
    <xf numFmtId="0" fontId="47" fillId="0" borderId="0" xfId="21" applyFont="1">
      <alignment vertical="center"/>
    </xf>
    <xf numFmtId="49" fontId="48" fillId="19" borderId="44" xfId="20" applyNumberFormat="1" applyFont="1" applyFill="1" applyBorder="1" applyAlignment="1">
      <alignment horizontal="center" vertical="center"/>
    </xf>
    <xf numFmtId="49" fontId="48" fillId="19" borderId="45" xfId="20" applyNumberFormat="1" applyFont="1" applyFill="1" applyBorder="1" applyAlignment="1">
      <alignment horizontal="center" vertical="center"/>
    </xf>
    <xf numFmtId="49" fontId="48" fillId="19" borderId="43" xfId="20" applyNumberFormat="1" applyFont="1" applyFill="1" applyBorder="1" applyAlignment="1">
      <alignment horizontal="center" vertical="center"/>
    </xf>
    <xf numFmtId="38" fontId="48" fillId="19" borderId="0" xfId="19" applyFont="1" applyFill="1" applyBorder="1" applyAlignment="1">
      <alignment horizontal="center" vertical="center"/>
    </xf>
    <xf numFmtId="0" fontId="24" fillId="0" borderId="0" xfId="20" applyFont="1" applyAlignment="1">
      <alignment vertical="center"/>
    </xf>
    <xf numFmtId="0" fontId="24" fillId="8" borderId="0" xfId="20" applyFont="1" applyFill="1" applyAlignment="1">
      <alignment vertical="center"/>
    </xf>
    <xf numFmtId="0" fontId="24" fillId="12" borderId="0" xfId="20" applyFont="1" applyFill="1" applyAlignment="1">
      <alignment vertical="center"/>
    </xf>
    <xf numFmtId="0" fontId="24" fillId="17" borderId="0" xfId="20" applyFont="1" applyFill="1" applyAlignment="1">
      <alignment vertical="center"/>
    </xf>
    <xf numFmtId="0" fontId="24" fillId="0" borderId="0" xfId="20" applyFont="1" applyAlignment="1">
      <alignment horizontal="center" vertical="center"/>
    </xf>
    <xf numFmtId="0" fontId="24" fillId="5" borderId="0" xfId="20" applyFont="1" applyFill="1" applyAlignment="1">
      <alignment vertical="center"/>
    </xf>
    <xf numFmtId="38" fontId="24" fillId="8" borderId="0" xfId="20" applyNumberFormat="1" applyFont="1" applyFill="1" applyAlignment="1">
      <alignment vertical="center"/>
    </xf>
    <xf numFmtId="38" fontId="24" fillId="12" borderId="0" xfId="20" applyNumberFormat="1" applyFont="1" applyFill="1" applyAlignment="1">
      <alignment vertical="center"/>
    </xf>
    <xf numFmtId="38" fontId="49" fillId="0" borderId="0" xfId="19" applyFont="1" applyFill="1" applyAlignment="1">
      <alignment vertical="center"/>
    </xf>
    <xf numFmtId="0" fontId="48" fillId="22" borderId="44" xfId="20" applyFont="1" applyFill="1" applyBorder="1" applyAlignment="1">
      <alignment horizontal="center" vertical="center" shrinkToFit="1"/>
    </xf>
    <xf numFmtId="0" fontId="48" fillId="22" borderId="69" xfId="20" applyFont="1" applyFill="1" applyBorder="1" applyAlignment="1">
      <alignment horizontal="center" vertical="center"/>
    </xf>
    <xf numFmtId="0" fontId="48" fillId="22" borderId="70" xfId="20" applyFont="1" applyFill="1" applyBorder="1" applyAlignment="1">
      <alignment horizontal="center" vertical="center"/>
    </xf>
    <xf numFmtId="0" fontId="48" fillId="0" borderId="71" xfId="20" applyFont="1" applyBorder="1" applyAlignment="1">
      <alignment horizontal="center" vertical="center"/>
    </xf>
    <xf numFmtId="0" fontId="48" fillId="23" borderId="71" xfId="20" applyFont="1" applyFill="1" applyBorder="1" applyAlignment="1">
      <alignment horizontal="center" vertical="center"/>
    </xf>
    <xf numFmtId="0" fontId="48" fillId="23" borderId="72" xfId="20" applyFont="1" applyFill="1" applyBorder="1" applyAlignment="1">
      <alignment horizontal="center" vertical="center"/>
    </xf>
    <xf numFmtId="0" fontId="48" fillId="23" borderId="73" xfId="20" applyFont="1" applyFill="1" applyBorder="1" applyAlignment="1">
      <alignment horizontal="center" vertical="center"/>
    </xf>
    <xf numFmtId="0" fontId="24" fillId="0" borderId="0" xfId="20" applyFont="1" applyAlignment="1" applyProtection="1">
      <alignment vertical="center"/>
      <protection locked="0"/>
    </xf>
    <xf numFmtId="0" fontId="0" fillId="0" borderId="74" xfId="0" applyBorder="1">
      <alignment vertical="center"/>
    </xf>
    <xf numFmtId="0" fontId="10" fillId="26" borderId="75" xfId="6" applyFont="1" applyFill="1" applyBorder="1" applyAlignment="1" applyProtection="1">
      <alignment horizontal="justify" vertical="center" wrapText="1"/>
      <protection locked="0"/>
    </xf>
    <xf numFmtId="49" fontId="10" fillId="26" borderId="75" xfId="6" applyNumberFormat="1" applyFont="1" applyFill="1" applyBorder="1" applyAlignment="1" applyProtection="1">
      <alignment horizontal="justify" vertical="center" wrapText="1"/>
      <protection locked="0"/>
    </xf>
    <xf numFmtId="0" fontId="10" fillId="26" borderId="76" xfId="6" applyFont="1" applyFill="1" applyBorder="1" applyAlignment="1" applyProtection="1">
      <alignment horizontal="justify" vertical="center" wrapText="1"/>
      <protection locked="0"/>
    </xf>
    <xf numFmtId="0" fontId="10" fillId="26" borderId="67" xfId="6" applyFont="1" applyFill="1" applyBorder="1" applyAlignment="1" applyProtection="1">
      <alignment horizontal="justify" vertical="center" wrapText="1"/>
      <protection locked="0"/>
    </xf>
    <xf numFmtId="0" fontId="10" fillId="26" borderId="66" xfId="6" applyFont="1" applyFill="1" applyBorder="1" applyAlignment="1" applyProtection="1">
      <alignment horizontal="justify" vertical="center" wrapText="1"/>
      <protection locked="0"/>
    </xf>
    <xf numFmtId="0" fontId="4" fillId="26" borderId="79" xfId="8" applyFill="1" applyBorder="1" applyProtection="1">
      <alignment vertical="center"/>
      <protection locked="0"/>
    </xf>
    <xf numFmtId="0" fontId="4" fillId="26" borderId="78" xfId="8" applyFill="1" applyBorder="1" applyProtection="1">
      <alignment vertical="center"/>
      <protection locked="0"/>
    </xf>
    <xf numFmtId="0" fontId="4" fillId="0" borderId="50" xfId="8" applyBorder="1">
      <alignment vertical="center"/>
    </xf>
    <xf numFmtId="0" fontId="4" fillId="26" borderId="79" xfId="8" applyFill="1" applyBorder="1" applyAlignment="1" applyProtection="1">
      <alignment vertical="center" wrapText="1"/>
      <protection locked="0"/>
    </xf>
    <xf numFmtId="0" fontId="4" fillId="0" borderId="65" xfId="8" applyBorder="1" applyAlignment="1">
      <alignment horizontal="center" vertical="center"/>
    </xf>
    <xf numFmtId="0" fontId="4" fillId="14" borderId="79" xfId="8" applyFill="1" applyBorder="1" applyAlignment="1" applyProtection="1">
      <alignment horizontal="center" vertical="center"/>
      <protection locked="0"/>
    </xf>
    <xf numFmtId="0" fontId="33" fillId="14" borderId="79" xfId="8" applyFont="1" applyFill="1" applyBorder="1" applyAlignment="1" applyProtection="1">
      <alignment horizontal="center" vertical="center"/>
      <protection locked="0"/>
    </xf>
    <xf numFmtId="0" fontId="4" fillId="26" borderId="79" xfId="8" applyFill="1" applyBorder="1" applyAlignment="1" applyProtection="1">
      <alignment horizontal="center" vertical="center"/>
      <protection locked="0"/>
    </xf>
    <xf numFmtId="0" fontId="34" fillId="26" borderId="79" xfId="8" applyFont="1" applyFill="1" applyBorder="1" applyAlignment="1" applyProtection="1">
      <alignment horizontal="center" vertical="center" wrapText="1"/>
      <protection locked="0"/>
    </xf>
    <xf numFmtId="0" fontId="34" fillId="26" borderId="79" xfId="8" applyFont="1" applyFill="1" applyBorder="1" applyAlignment="1" applyProtection="1">
      <alignment vertical="center" wrapText="1"/>
      <protection locked="0"/>
    </xf>
    <xf numFmtId="9" fontId="4" fillId="0" borderId="65" xfId="18" applyFont="1" applyFill="1" applyBorder="1" applyAlignment="1" applyProtection="1">
      <alignment horizontal="center" vertical="center"/>
    </xf>
    <xf numFmtId="0" fontId="10" fillId="26" borderId="81" xfId="6" applyFont="1" applyFill="1" applyBorder="1" applyAlignment="1" applyProtection="1">
      <alignment horizontal="justify" vertical="center" wrapText="1"/>
      <protection locked="0"/>
    </xf>
    <xf numFmtId="49" fontId="10" fillId="26" borderId="81" xfId="6" applyNumberFormat="1" applyFont="1" applyFill="1" applyBorder="1" applyAlignment="1" applyProtection="1">
      <alignment horizontal="justify" vertical="center" wrapText="1"/>
      <protection locked="0"/>
    </xf>
    <xf numFmtId="0" fontId="10" fillId="26" borderId="82" xfId="6" applyFont="1" applyFill="1" applyBorder="1" applyAlignment="1" applyProtection="1">
      <alignment horizontal="justify" vertical="center" wrapText="1"/>
      <protection locked="0"/>
    </xf>
    <xf numFmtId="0" fontId="10" fillId="14" borderId="93" xfId="6" applyFont="1" applyFill="1" applyBorder="1" applyAlignment="1" applyProtection="1">
      <alignment horizontal="justify" vertical="center" wrapText="1"/>
      <protection locked="0"/>
    </xf>
    <xf numFmtId="0" fontId="10" fillId="14" borderId="93" xfId="6" applyFont="1" applyFill="1" applyBorder="1" applyAlignment="1" applyProtection="1">
      <alignment horizontal="center" vertical="center" wrapText="1"/>
      <protection locked="0"/>
    </xf>
    <xf numFmtId="0" fontId="7" fillId="14" borderId="67" xfId="7" applyFont="1" applyFill="1" applyBorder="1" applyAlignment="1" applyProtection="1">
      <alignment vertical="center" wrapText="1" shrinkToFit="1"/>
      <protection locked="0"/>
    </xf>
    <xf numFmtId="0" fontId="7" fillId="14" borderId="11" xfId="7" applyFont="1" applyFill="1" applyBorder="1" applyAlignment="1" applyProtection="1">
      <alignment vertical="center" wrapText="1" shrinkToFit="1"/>
      <protection locked="0"/>
    </xf>
    <xf numFmtId="0" fontId="7" fillId="0" borderId="95" xfId="7" applyFont="1" applyBorder="1" applyAlignment="1">
      <alignment vertical="center" wrapText="1" shrinkToFit="1"/>
    </xf>
    <xf numFmtId="0" fontId="7" fillId="14" borderId="66" xfId="7" applyFont="1" applyFill="1" applyBorder="1" applyAlignment="1" applyProtection="1">
      <alignment vertical="center" wrapText="1" shrinkToFit="1"/>
      <protection locked="0"/>
    </xf>
    <xf numFmtId="0" fontId="7" fillId="0" borderId="5" xfId="7" applyFont="1" applyBorder="1" applyAlignment="1">
      <alignment vertical="center" wrapText="1" shrinkToFit="1"/>
    </xf>
    <xf numFmtId="0" fontId="4" fillId="26" borderId="98" xfId="8" applyFill="1" applyBorder="1" applyProtection="1">
      <alignment vertical="center"/>
      <protection locked="0"/>
    </xf>
    <xf numFmtId="0" fontId="4" fillId="26" borderId="94" xfId="8" applyFill="1" applyBorder="1" applyProtection="1">
      <alignment vertical="center"/>
      <protection locked="0"/>
    </xf>
    <xf numFmtId="0" fontId="4" fillId="26" borderId="94" xfId="8" applyFill="1" applyBorder="1" applyAlignment="1" applyProtection="1">
      <alignment vertical="center" wrapText="1"/>
      <protection locked="0"/>
    </xf>
    <xf numFmtId="0" fontId="4" fillId="14" borderId="94" xfId="8" applyFill="1" applyBorder="1" applyAlignment="1" applyProtection="1">
      <alignment horizontal="center" vertical="center"/>
      <protection locked="0"/>
    </xf>
    <xf numFmtId="0" fontId="33" fillId="14" borderId="94" xfId="8" applyFont="1" applyFill="1" applyBorder="1" applyAlignment="1" applyProtection="1">
      <alignment horizontal="center" vertical="center"/>
      <protection locked="0"/>
    </xf>
    <xf numFmtId="0" fontId="4" fillId="26" borderId="94" xfId="8" applyFill="1" applyBorder="1" applyAlignment="1" applyProtection="1">
      <alignment horizontal="center" vertical="center"/>
      <protection locked="0"/>
    </xf>
    <xf numFmtId="0" fontId="34" fillId="26" borderId="94" xfId="8" applyFont="1" applyFill="1" applyBorder="1" applyAlignment="1" applyProtection="1">
      <alignment horizontal="center" vertical="center" wrapText="1"/>
      <protection locked="0"/>
    </xf>
    <xf numFmtId="0" fontId="34" fillId="26" borderId="94" xfId="8" applyFont="1" applyFill="1" applyBorder="1" applyAlignment="1" applyProtection="1">
      <alignment vertical="center" wrapText="1"/>
      <protection locked="0"/>
    </xf>
    <xf numFmtId="0" fontId="32" fillId="21" borderId="99" xfId="13" applyFont="1" applyFill="1" applyBorder="1"/>
    <xf numFmtId="0" fontId="32" fillId="21" borderId="99" xfId="13" applyFont="1" applyFill="1" applyBorder="1" applyAlignment="1">
      <alignment wrapText="1"/>
    </xf>
    <xf numFmtId="49" fontId="32" fillId="21" borderId="99" xfId="13" applyNumberFormat="1" applyFont="1" applyFill="1" applyBorder="1" applyAlignment="1">
      <alignment wrapText="1"/>
    </xf>
    <xf numFmtId="0" fontId="4" fillId="21" borderId="103" xfId="8" applyFill="1" applyBorder="1" applyAlignment="1">
      <alignment horizontal="right" vertical="center"/>
    </xf>
    <xf numFmtId="0" fontId="4" fillId="21" borderId="104" xfId="8" applyFill="1" applyBorder="1">
      <alignment vertical="center"/>
    </xf>
    <xf numFmtId="0" fontId="4" fillId="21" borderId="106" xfId="8" applyFill="1" applyBorder="1" applyAlignment="1">
      <alignment horizontal="center" vertical="center"/>
    </xf>
    <xf numFmtId="0" fontId="4" fillId="21" borderId="83" xfId="8" applyFill="1" applyBorder="1">
      <alignment vertical="center"/>
    </xf>
    <xf numFmtId="0" fontId="4" fillId="21" borderId="103" xfId="8" applyFill="1" applyBorder="1" applyAlignment="1">
      <alignment horizontal="center" vertical="center"/>
    </xf>
    <xf numFmtId="9" fontId="4" fillId="21" borderId="103" xfId="18" applyFont="1" applyFill="1" applyBorder="1" applyAlignment="1" applyProtection="1">
      <alignment horizontal="center" vertical="center"/>
    </xf>
    <xf numFmtId="0" fontId="10" fillId="26" borderId="110" xfId="6" applyFont="1" applyFill="1" applyBorder="1" applyAlignment="1" applyProtection="1">
      <alignment horizontal="justify" vertical="center" wrapText="1"/>
      <protection locked="0"/>
    </xf>
    <xf numFmtId="0" fontId="10" fillId="26" borderId="111" xfId="6" applyFont="1" applyFill="1" applyBorder="1" applyAlignment="1" applyProtection="1">
      <alignment horizontal="justify" vertical="center" wrapText="1"/>
      <protection locked="0"/>
    </xf>
    <xf numFmtId="0" fontId="34" fillId="27" borderId="94" xfId="8" applyFont="1" applyFill="1" applyBorder="1" applyAlignment="1" applyProtection="1">
      <alignment horizontal="center" vertical="center" wrapText="1"/>
      <protection locked="0"/>
    </xf>
    <xf numFmtId="0" fontId="34" fillId="27" borderId="79" xfId="8" applyFont="1" applyFill="1" applyBorder="1" applyAlignment="1" applyProtection="1">
      <alignment horizontal="center" vertical="center" wrapText="1"/>
      <protection locked="0"/>
    </xf>
    <xf numFmtId="181" fontId="10" fillId="0" borderId="16" xfId="6" applyNumberFormat="1" applyFont="1" applyBorder="1" applyAlignment="1" applyProtection="1">
      <alignment horizontal="center" vertical="center" wrapText="1"/>
      <protection locked="0"/>
    </xf>
    <xf numFmtId="49" fontId="42" fillId="9" borderId="40" xfId="0" applyNumberFormat="1" applyFont="1" applyFill="1" applyBorder="1" applyAlignment="1">
      <alignment horizontal="center" vertical="center" shrinkToFit="1"/>
    </xf>
    <xf numFmtId="0" fontId="42" fillId="9" borderId="43" xfId="0" applyFont="1" applyFill="1" applyBorder="1" applyAlignment="1">
      <alignment horizontal="center" vertical="center" shrinkToFit="1"/>
    </xf>
    <xf numFmtId="49" fontId="42" fillId="9" borderId="115" xfId="0" applyNumberFormat="1" applyFont="1" applyFill="1" applyBorder="1" applyAlignment="1">
      <alignment horizontal="center" vertical="center" shrinkToFit="1"/>
    </xf>
    <xf numFmtId="49" fontId="42" fillId="9" borderId="41" xfId="0" applyNumberFormat="1" applyFont="1" applyFill="1" applyBorder="1" applyAlignment="1">
      <alignment horizontal="center" vertical="center" shrinkToFit="1"/>
    </xf>
    <xf numFmtId="49" fontId="28" fillId="0" borderId="38" xfId="0" applyNumberFormat="1" applyFont="1" applyBorder="1" applyAlignment="1">
      <alignment vertical="center" shrinkToFit="1"/>
    </xf>
    <xf numFmtId="49" fontId="42" fillId="9" borderId="45" xfId="0" applyNumberFormat="1" applyFont="1" applyFill="1" applyBorder="1" applyAlignment="1">
      <alignment horizontal="center" vertical="center" shrinkToFit="1"/>
    </xf>
    <xf numFmtId="49" fontId="42" fillId="9" borderId="43" xfId="0" applyNumberFormat="1" applyFont="1" applyFill="1" applyBorder="1" applyAlignment="1">
      <alignment horizontal="center" vertical="center" shrinkToFit="1"/>
    </xf>
    <xf numFmtId="49" fontId="30" fillId="9" borderId="45" xfId="0" applyNumberFormat="1" applyFont="1" applyFill="1" applyBorder="1" applyAlignment="1">
      <alignment horizontal="center" vertical="center" shrinkToFit="1"/>
    </xf>
    <xf numFmtId="49" fontId="39" fillId="0" borderId="37" xfId="0" applyNumberFormat="1" applyFont="1" applyBorder="1" applyAlignment="1">
      <alignment vertical="center" shrinkToFit="1"/>
    </xf>
    <xf numFmtId="49" fontId="45" fillId="0" borderId="38" xfId="0" applyNumberFormat="1" applyFont="1" applyBorder="1" applyAlignment="1">
      <alignment vertical="center" shrinkToFit="1"/>
    </xf>
    <xf numFmtId="0" fontId="44" fillId="0" borderId="38" xfId="21" applyFont="1" applyBorder="1">
      <alignment vertical="center"/>
    </xf>
    <xf numFmtId="0" fontId="44" fillId="0" borderId="36" xfId="21" applyFont="1" applyBorder="1">
      <alignment vertical="center"/>
    </xf>
    <xf numFmtId="0" fontId="1" fillId="0" borderId="37" xfId="21" applyBorder="1">
      <alignment vertical="center"/>
    </xf>
    <xf numFmtId="49" fontId="27" fillId="0" borderId="37" xfId="0" applyNumberFormat="1" applyFont="1" applyBorder="1" applyAlignment="1">
      <alignment vertical="center" shrinkToFit="1"/>
    </xf>
    <xf numFmtId="0" fontId="24" fillId="5" borderId="63" xfId="8" applyFont="1" applyFill="1" applyBorder="1" applyAlignment="1">
      <alignment horizontal="left" vertical="top" wrapText="1"/>
    </xf>
    <xf numFmtId="0" fontId="7" fillId="25" borderId="97" xfId="7" applyFont="1" applyFill="1" applyBorder="1" applyAlignment="1">
      <alignment vertical="center" wrapText="1" shrinkToFit="1"/>
    </xf>
    <xf numFmtId="0" fontId="7" fillId="21" borderId="108" xfId="7" applyFont="1" applyFill="1" applyBorder="1" applyAlignment="1">
      <alignment vertical="center" wrapText="1" shrinkToFit="1"/>
    </xf>
    <xf numFmtId="0" fontId="10" fillId="14" borderId="116" xfId="6" applyFont="1" applyFill="1" applyBorder="1" applyAlignment="1" applyProtection="1">
      <alignment horizontal="justify" vertical="center" wrapText="1"/>
      <protection locked="0"/>
    </xf>
    <xf numFmtId="49" fontId="0" fillId="0" borderId="74" xfId="0" applyNumberFormat="1" applyBorder="1">
      <alignment vertical="center"/>
    </xf>
    <xf numFmtId="180" fontId="0" fillId="0" borderId="74" xfId="0" applyNumberFormat="1" applyBorder="1">
      <alignment vertical="center"/>
    </xf>
    <xf numFmtId="180" fontId="0" fillId="0" borderId="74" xfId="0" applyNumberFormat="1" applyBorder="1" applyAlignment="1">
      <alignment horizontal="left" vertical="center"/>
    </xf>
    <xf numFmtId="0" fontId="10" fillId="26" borderId="109" xfId="0" applyFont="1" applyFill="1" applyBorder="1" applyAlignment="1" applyProtection="1">
      <alignment horizontal="left" vertical="center"/>
      <protection locked="0"/>
    </xf>
    <xf numFmtId="0" fontId="10" fillId="26" borderId="2" xfId="0" applyFont="1" applyFill="1" applyBorder="1" applyAlignment="1" applyProtection="1">
      <alignment horizontal="left" vertical="center"/>
      <protection locked="0"/>
    </xf>
    <xf numFmtId="0" fontId="12" fillId="26" borderId="2" xfId="3" applyFill="1" applyBorder="1" applyAlignment="1" applyProtection="1">
      <alignment horizontal="left" vertical="center"/>
      <protection locked="0"/>
    </xf>
    <xf numFmtId="0" fontId="8" fillId="0" borderId="0" xfId="6" applyFont="1">
      <alignment vertical="center"/>
    </xf>
    <xf numFmtId="0" fontId="10" fillId="0" borderId="0" xfId="6" applyFont="1" applyAlignment="1">
      <alignment vertical="center" wrapText="1"/>
    </xf>
    <xf numFmtId="0" fontId="7" fillId="0" borderId="0" xfId="7" applyFont="1" applyAlignment="1">
      <alignment vertical="center" wrapText="1"/>
    </xf>
    <xf numFmtId="49" fontId="8" fillId="0" borderId="0" xfId="6" applyNumberFormat="1" applyFont="1">
      <alignment vertical="center"/>
    </xf>
    <xf numFmtId="0" fontId="8" fillId="0" borderId="0" xfId="6" applyFont="1" applyAlignment="1">
      <alignment horizontal="center" vertical="center"/>
    </xf>
    <xf numFmtId="0" fontId="7" fillId="0" borderId="0" xfId="7" applyFont="1" applyAlignment="1">
      <alignment vertical="center" shrinkToFit="1"/>
    </xf>
    <xf numFmtId="0" fontId="7" fillId="0" borderId="0" xfId="7" applyFont="1">
      <alignment vertical="center"/>
    </xf>
    <xf numFmtId="49" fontId="7" fillId="0" borderId="0" xfId="7" applyNumberFormat="1" applyFont="1">
      <alignment vertical="center"/>
    </xf>
    <xf numFmtId="0" fontId="4" fillId="0" borderId="0" xfId="8">
      <alignment vertical="center"/>
    </xf>
    <xf numFmtId="0" fontId="10" fillId="0" borderId="0" xfId="6" applyFont="1">
      <alignment vertical="center"/>
    </xf>
    <xf numFmtId="0" fontId="8" fillId="0" borderId="0" xfId="6" applyFont="1" applyAlignment="1">
      <alignment horizontal="left" vertical="center" wrapText="1"/>
    </xf>
    <xf numFmtId="49" fontId="10" fillId="0" borderId="0" xfId="6" applyNumberFormat="1" applyFont="1" applyAlignment="1">
      <alignment vertical="center" wrapText="1"/>
    </xf>
    <xf numFmtId="0" fontId="10" fillId="0" borderId="0" xfId="6" applyFont="1" applyAlignment="1">
      <alignment horizontal="center" vertical="center"/>
    </xf>
    <xf numFmtId="49" fontId="4" fillId="0" borderId="0" xfId="8" applyNumberFormat="1">
      <alignment vertical="center"/>
    </xf>
    <xf numFmtId="0" fontId="7" fillId="0" borderId="0" xfId="6" applyFont="1">
      <alignment vertical="center"/>
    </xf>
    <xf numFmtId="0" fontId="4" fillId="0" borderId="6" xfId="8" applyBorder="1">
      <alignment vertical="center"/>
    </xf>
    <xf numFmtId="0" fontId="4" fillId="0" borderId="4" xfId="8" applyBorder="1">
      <alignment vertical="center"/>
    </xf>
    <xf numFmtId="49" fontId="4" fillId="0" borderId="4" xfId="8" applyNumberFormat="1" applyBorder="1">
      <alignment vertical="center"/>
    </xf>
    <xf numFmtId="0" fontId="4" fillId="0" borderId="48" xfId="8" applyBorder="1">
      <alignment vertical="center"/>
    </xf>
    <xf numFmtId="0" fontId="10" fillId="0" borderId="0" xfId="6" applyFont="1" applyAlignment="1">
      <alignment horizontal="left" vertical="center"/>
    </xf>
    <xf numFmtId="0" fontId="4" fillId="0" borderId="9" xfId="8" applyBorder="1" applyAlignment="1">
      <alignment vertical="top"/>
    </xf>
    <xf numFmtId="0" fontId="4" fillId="0" borderId="10" xfId="8" applyBorder="1">
      <alignment vertical="center"/>
    </xf>
    <xf numFmtId="0" fontId="10" fillId="7" borderId="52" xfId="6" applyFont="1" applyFill="1" applyBorder="1" applyAlignment="1">
      <alignment horizontal="center" vertical="center" wrapText="1"/>
    </xf>
    <xf numFmtId="0" fontId="7" fillId="0" borderId="0" xfId="7" applyFont="1" applyAlignment="1">
      <alignment horizontal="center" vertical="center" shrinkToFit="1"/>
    </xf>
    <xf numFmtId="0" fontId="7" fillId="0" borderId="1" xfId="7" applyFont="1" applyBorder="1" applyAlignment="1">
      <alignment horizontal="center" vertical="center" shrinkToFit="1"/>
    </xf>
    <xf numFmtId="0" fontId="4" fillId="0" borderId="7" xfId="8" applyBorder="1">
      <alignment vertical="center"/>
    </xf>
    <xf numFmtId="0" fontId="4" fillId="0" borderId="5" xfId="8" applyBorder="1">
      <alignment vertical="center"/>
    </xf>
    <xf numFmtId="49" fontId="4" fillId="0" borderId="5" xfId="8" applyNumberFormat="1" applyBorder="1">
      <alignment vertical="center"/>
    </xf>
    <xf numFmtId="0" fontId="4" fillId="0" borderId="8" xfId="8" applyBorder="1">
      <alignment vertical="center"/>
    </xf>
    <xf numFmtId="0" fontId="4" fillId="0" borderId="6" xfId="8" applyBorder="1" applyAlignment="1">
      <alignment vertical="top"/>
    </xf>
    <xf numFmtId="0" fontId="6" fillId="0" borderId="6" xfId="8" applyFont="1" applyBorder="1" applyAlignment="1">
      <alignment vertical="top"/>
    </xf>
    <xf numFmtId="0" fontId="6" fillId="0" borderId="4" xfId="8" applyFont="1" applyBorder="1">
      <alignment vertical="center"/>
    </xf>
    <xf numFmtId="0" fontId="6" fillId="0" borderId="48" xfId="8" applyFont="1" applyBorder="1">
      <alignment vertical="center"/>
    </xf>
    <xf numFmtId="0" fontId="6" fillId="0" borderId="6" xfId="8" applyFont="1" applyBorder="1">
      <alignment vertical="center"/>
    </xf>
    <xf numFmtId="0" fontId="6" fillId="0" borderId="0" xfId="8" applyFont="1">
      <alignment vertical="center"/>
    </xf>
    <xf numFmtId="0" fontId="6" fillId="0" borderId="13" xfId="8" applyFont="1" applyBorder="1">
      <alignment vertical="center"/>
    </xf>
    <xf numFmtId="0" fontId="6" fillId="5" borderId="7" xfId="8" applyFont="1" applyFill="1" applyBorder="1">
      <alignment vertical="center"/>
    </xf>
    <xf numFmtId="0" fontId="6" fillId="5" borderId="0" xfId="8" applyFont="1" applyFill="1">
      <alignment vertical="center"/>
    </xf>
    <xf numFmtId="0" fontId="13" fillId="7" borderId="64" xfId="6" applyFont="1" applyFill="1" applyBorder="1" applyAlignment="1">
      <alignment horizontal="center" vertical="center" wrapText="1"/>
    </xf>
    <xf numFmtId="0" fontId="7" fillId="0" borderId="17" xfId="7" applyFont="1" applyBorder="1" applyAlignment="1">
      <alignment horizontal="center" vertical="center" shrinkToFit="1"/>
    </xf>
    <xf numFmtId="0" fontId="7" fillId="0" borderId="47" xfId="7" applyFont="1" applyBorder="1" applyAlignment="1">
      <alignment horizontal="center" vertical="center" shrinkToFit="1"/>
    </xf>
    <xf numFmtId="0" fontId="7" fillId="2" borderId="3" xfId="7" applyFont="1" applyFill="1" applyBorder="1" applyAlignment="1">
      <alignment horizontal="center" vertical="center" shrinkToFit="1"/>
    </xf>
    <xf numFmtId="0" fontId="4" fillId="0" borderId="3" xfId="8" applyBorder="1" applyAlignment="1">
      <alignment horizontal="left" vertical="center" wrapText="1"/>
    </xf>
    <xf numFmtId="0" fontId="33" fillId="0" borderId="9" xfId="8" applyFont="1" applyBorder="1" applyAlignment="1">
      <alignment vertical="top" wrapText="1"/>
    </xf>
    <xf numFmtId="0" fontId="24" fillId="0" borderId="9" xfId="8" applyFont="1" applyBorder="1" applyAlignment="1">
      <alignment vertical="top" wrapText="1"/>
    </xf>
    <xf numFmtId="0" fontId="24" fillId="0" borderId="48" xfId="8" applyFont="1" applyBorder="1" applyAlignment="1">
      <alignment vertical="top" wrapText="1"/>
    </xf>
    <xf numFmtId="0" fontId="24" fillId="0" borderId="47" xfId="8" applyFont="1" applyBorder="1" applyAlignment="1">
      <alignment vertical="top"/>
    </xf>
    <xf numFmtId="0" fontId="24" fillId="0" borderId="47" xfId="8" applyFont="1" applyBorder="1" applyAlignment="1">
      <alignment horizontal="left" vertical="top" wrapText="1"/>
    </xf>
    <xf numFmtId="0" fontId="24" fillId="0" borderId="6" xfId="8" applyFont="1" applyBorder="1" applyAlignment="1">
      <alignment vertical="top" wrapText="1"/>
    </xf>
    <xf numFmtId="0" fontId="24" fillId="5" borderId="63" xfId="8" applyFont="1" applyFill="1" applyBorder="1" applyAlignment="1">
      <alignment vertical="top" wrapText="1"/>
    </xf>
    <xf numFmtId="0" fontId="24" fillId="5" borderId="6" xfId="8" applyFont="1" applyFill="1" applyBorder="1" applyAlignment="1">
      <alignment vertical="top" wrapText="1"/>
    </xf>
    <xf numFmtId="0" fontId="6" fillId="5" borderId="14" xfId="8" applyFont="1" applyFill="1" applyBorder="1" applyAlignment="1">
      <alignment vertical="top" wrapText="1"/>
    </xf>
    <xf numFmtId="181" fontId="10" fillId="21" borderId="113" xfId="6" applyNumberFormat="1" applyFont="1" applyFill="1" applyBorder="1" applyAlignment="1">
      <alignment horizontal="center" vertical="center" wrapText="1"/>
    </xf>
    <xf numFmtId="0" fontId="10" fillId="21" borderId="92" xfId="6" applyFont="1" applyFill="1" applyBorder="1" applyAlignment="1">
      <alignment horizontal="justify" vertical="center" wrapText="1"/>
    </xf>
    <xf numFmtId="0" fontId="10" fillId="21" borderId="85" xfId="6" applyFont="1" applyFill="1" applyBorder="1" applyAlignment="1">
      <alignment horizontal="justify" vertical="center" wrapText="1"/>
    </xf>
    <xf numFmtId="49" fontId="10" fillId="21" borderId="85" xfId="6" applyNumberFormat="1" applyFont="1" applyFill="1" applyBorder="1" applyAlignment="1">
      <alignment horizontal="justify" vertical="center" wrapText="1"/>
    </xf>
    <xf numFmtId="0" fontId="10" fillId="21" borderId="88" xfId="6" applyFont="1" applyFill="1" applyBorder="1" applyAlignment="1">
      <alignment horizontal="justify" vertical="center" wrapText="1"/>
    </xf>
    <xf numFmtId="0" fontId="10" fillId="21" borderId="92" xfId="6" applyFont="1" applyFill="1" applyBorder="1" applyAlignment="1">
      <alignment horizontal="center" vertical="center" wrapText="1"/>
    </xf>
    <xf numFmtId="0" fontId="50" fillId="25" borderId="89" xfId="6" applyFont="1" applyFill="1" applyBorder="1" applyAlignment="1">
      <alignment horizontal="justify" vertical="center" wrapText="1"/>
    </xf>
    <xf numFmtId="0" fontId="10" fillId="21" borderId="86" xfId="6" applyFont="1" applyFill="1" applyBorder="1" applyAlignment="1">
      <alignment horizontal="justify" vertical="center" wrapText="1"/>
    </xf>
    <xf numFmtId="0" fontId="10" fillId="21" borderId="87" xfId="6" applyFont="1" applyFill="1" applyBorder="1" applyAlignment="1">
      <alignment horizontal="center" vertical="center" wrapText="1"/>
    </xf>
    <xf numFmtId="0" fontId="10" fillId="21" borderId="96" xfId="6" applyFont="1" applyFill="1" applyBorder="1" applyAlignment="1">
      <alignment horizontal="justify" vertical="center" wrapText="1"/>
    </xf>
    <xf numFmtId="0" fontId="7" fillId="21" borderId="84" xfId="7" applyFont="1" applyFill="1" applyBorder="1" applyAlignment="1">
      <alignment vertical="center" wrapText="1" shrinkToFit="1"/>
    </xf>
    <xf numFmtId="0" fontId="7" fillId="21" borderId="85" xfId="7" applyFont="1" applyFill="1" applyBorder="1" applyAlignment="1">
      <alignment vertical="center" wrapText="1" shrinkToFit="1"/>
    </xf>
    <xf numFmtId="0" fontId="7" fillId="21" borderId="86" xfId="7" applyFont="1" applyFill="1" applyBorder="1" applyAlignment="1">
      <alignment vertical="center" wrapText="1" shrinkToFit="1"/>
    </xf>
    <xf numFmtId="0" fontId="7" fillId="25" borderId="84" xfId="7" applyFont="1" applyFill="1" applyBorder="1" applyAlignment="1">
      <alignment vertical="center" wrapText="1" shrinkToFit="1"/>
    </xf>
    <xf numFmtId="0" fontId="7" fillId="25" borderId="85" xfId="7" applyFont="1" applyFill="1" applyBorder="1" applyAlignment="1">
      <alignment vertical="center" wrapText="1" shrinkToFit="1"/>
    </xf>
    <xf numFmtId="0" fontId="7" fillId="25" borderId="86" xfId="7" applyFont="1" applyFill="1" applyBorder="1" applyAlignment="1">
      <alignment vertical="center" wrapText="1" shrinkToFit="1"/>
    </xf>
    <xf numFmtId="0" fontId="7" fillId="21" borderId="83" xfId="7" applyFont="1" applyFill="1" applyBorder="1" applyAlignment="1">
      <alignment vertical="center" wrapText="1" shrinkToFit="1"/>
    </xf>
    <xf numFmtId="0" fontId="7" fillId="21" borderId="83" xfId="7" applyFont="1" applyFill="1" applyBorder="1" applyAlignment="1">
      <alignment vertical="center" wrapText="1"/>
    </xf>
    <xf numFmtId="0" fontId="7" fillId="21" borderId="99" xfId="7" applyFont="1" applyFill="1" applyBorder="1" applyAlignment="1">
      <alignment vertical="center" wrapText="1" shrinkToFit="1"/>
    </xf>
    <xf numFmtId="179" fontId="32" fillId="21" borderId="99" xfId="18" applyNumberFormat="1" applyFont="1" applyFill="1" applyBorder="1" applyAlignment="1" applyProtection="1">
      <alignment horizontal="center"/>
    </xf>
    <xf numFmtId="0" fontId="32" fillId="21" borderId="100" xfId="13" applyFont="1" applyFill="1" applyBorder="1"/>
    <xf numFmtId="0" fontId="4" fillId="21" borderId="101" xfId="8" applyFill="1" applyBorder="1">
      <alignment vertical="center"/>
    </xf>
    <xf numFmtId="0" fontId="4" fillId="21" borderId="92" xfId="8" applyFill="1" applyBorder="1">
      <alignment vertical="center"/>
    </xf>
    <xf numFmtId="0" fontId="4" fillId="21" borderId="102" xfId="8" applyFill="1" applyBorder="1">
      <alignment vertical="center"/>
    </xf>
    <xf numFmtId="0" fontId="4" fillId="21" borderId="105" xfId="8" applyFill="1" applyBorder="1">
      <alignment vertical="center"/>
    </xf>
    <xf numFmtId="0" fontId="4" fillId="21" borderId="103" xfId="8" applyFill="1" applyBorder="1">
      <alignment vertical="center"/>
    </xf>
    <xf numFmtId="0" fontId="4" fillId="21" borderId="92" xfId="8" applyFill="1" applyBorder="1" applyAlignment="1">
      <alignment vertical="center" wrapText="1"/>
    </xf>
    <xf numFmtId="0" fontId="4" fillId="21" borderId="92" xfId="8" applyFill="1" applyBorder="1" applyAlignment="1">
      <alignment horizontal="center" vertical="center"/>
    </xf>
    <xf numFmtId="0" fontId="33" fillId="21" borderId="92" xfId="8" applyFont="1" applyFill="1" applyBorder="1" applyAlignment="1">
      <alignment horizontal="center" vertical="center"/>
    </xf>
    <xf numFmtId="0" fontId="34" fillId="21" borderId="92" xfId="8" applyFont="1" applyFill="1" applyBorder="1" applyAlignment="1">
      <alignment horizontal="center" vertical="center" wrapText="1"/>
    </xf>
    <xf numFmtId="38" fontId="4" fillId="21" borderId="107" xfId="19" applyFont="1" applyFill="1" applyBorder="1" applyAlignment="1" applyProtection="1">
      <alignment horizontal="center" vertical="center"/>
    </xf>
    <xf numFmtId="0" fontId="34" fillId="21" borderId="92" xfId="8" applyFont="1" applyFill="1" applyBorder="1" applyAlignment="1">
      <alignment vertical="center" wrapText="1"/>
    </xf>
    <xf numFmtId="0" fontId="4" fillId="0" borderId="119" xfId="8" applyBorder="1" applyAlignment="1">
      <alignment horizontal="right" vertical="center"/>
    </xf>
    <xf numFmtId="0" fontId="4" fillId="0" borderId="117" xfId="8" applyBorder="1" applyAlignment="1">
      <alignment horizontal="right" vertical="center"/>
    </xf>
    <xf numFmtId="0" fontId="51" fillId="0" borderId="0" xfId="0" applyFont="1" applyAlignment="1">
      <alignment vertical="top"/>
    </xf>
    <xf numFmtId="0" fontId="10" fillId="0" borderId="1" xfId="6" applyFont="1" applyBorder="1" applyAlignment="1">
      <alignment horizontal="center" vertical="center" wrapText="1"/>
    </xf>
    <xf numFmtId="0" fontId="10" fillId="0" borderId="47" xfId="6" applyFont="1" applyBorder="1" applyAlignment="1">
      <alignment horizontal="center" vertical="center" wrapText="1"/>
    </xf>
    <xf numFmtId="0" fontId="6" fillId="5" borderId="47" xfId="8" applyFont="1" applyFill="1" applyBorder="1" applyAlignment="1">
      <alignment horizontal="left" vertical="top" wrapText="1"/>
    </xf>
    <xf numFmtId="176" fontId="10" fillId="21" borderId="89" xfId="6" applyNumberFormat="1" applyFont="1" applyFill="1" applyBorder="1" applyAlignment="1">
      <alignment horizontal="justify" vertical="center" wrapText="1"/>
    </xf>
    <xf numFmtId="177" fontId="32" fillId="21" borderId="99" xfId="13" applyNumberFormat="1" applyFont="1" applyFill="1" applyBorder="1" applyAlignment="1">
      <alignment wrapText="1"/>
    </xf>
    <xf numFmtId="176" fontId="32" fillId="21" borderId="99" xfId="13" applyNumberFormat="1" applyFont="1" applyFill="1" applyBorder="1"/>
    <xf numFmtId="0" fontId="4" fillId="21" borderId="99" xfId="8" applyFill="1" applyBorder="1" applyAlignment="1">
      <alignment horizontal="right" vertical="center"/>
    </xf>
    <xf numFmtId="0" fontId="4" fillId="21" borderId="106" xfId="8" applyFill="1" applyBorder="1" applyAlignment="1">
      <alignment horizontal="right" vertical="center"/>
    </xf>
    <xf numFmtId="177" fontId="4" fillId="21" borderId="92" xfId="8" applyNumberFormat="1" applyFill="1" applyBorder="1" applyAlignment="1">
      <alignment horizontal="center" vertical="center"/>
    </xf>
    <xf numFmtId="177" fontId="4" fillId="21" borderId="107" xfId="8" applyNumberFormat="1" applyFill="1" applyBorder="1" applyAlignment="1">
      <alignment horizontal="center" vertical="center"/>
    </xf>
    <xf numFmtId="177" fontId="4" fillId="21" borderId="106" xfId="8" applyNumberFormat="1" applyFill="1" applyBorder="1" applyAlignment="1">
      <alignment horizontal="center" vertical="center"/>
    </xf>
    <xf numFmtId="177" fontId="4" fillId="21" borderId="103" xfId="8" applyNumberFormat="1" applyFill="1" applyBorder="1" applyAlignment="1">
      <alignment horizontal="center" vertical="center"/>
    </xf>
    <xf numFmtId="176" fontId="10" fillId="26" borderId="90" xfId="6" applyNumberFormat="1" applyFont="1" applyFill="1" applyBorder="1" applyAlignment="1" applyProtection="1">
      <alignment horizontal="justify" vertical="center" wrapText="1"/>
      <protection locked="0"/>
    </xf>
    <xf numFmtId="0" fontId="10" fillId="26" borderId="112" xfId="6" applyFont="1" applyFill="1" applyBorder="1" applyAlignment="1" applyProtection="1">
      <alignment horizontal="center" vertical="center" wrapText="1"/>
      <protection locked="0"/>
    </xf>
    <xf numFmtId="177" fontId="32" fillId="0" borderId="46" xfId="13" applyNumberFormat="1" applyFont="1" applyBorder="1" applyAlignment="1">
      <alignment wrapText="1"/>
    </xf>
    <xf numFmtId="176" fontId="32" fillId="0" borderId="46" xfId="13" applyNumberFormat="1" applyFont="1" applyBorder="1"/>
    <xf numFmtId="0" fontId="32" fillId="0" borderId="61" xfId="13" applyFont="1" applyBorder="1"/>
    <xf numFmtId="0" fontId="4" fillId="0" borderId="68" xfId="8" applyBorder="1">
      <alignment vertical="center"/>
    </xf>
    <xf numFmtId="0" fontId="4" fillId="0" borderId="62" xfId="8" applyBorder="1" applyAlignment="1">
      <alignment horizontal="right" vertical="center"/>
    </xf>
    <xf numFmtId="0" fontId="4" fillId="0" borderId="9" xfId="8" applyBorder="1">
      <alignment vertical="center"/>
    </xf>
    <xf numFmtId="38" fontId="4" fillId="0" borderId="80" xfId="19" applyFont="1" applyFill="1" applyBorder="1" applyAlignment="1" applyProtection="1">
      <alignment horizontal="center" vertical="center"/>
    </xf>
    <xf numFmtId="177" fontId="4" fillId="26" borderId="94" xfId="8" applyNumberFormat="1" applyFill="1" applyBorder="1" applyAlignment="1" applyProtection="1">
      <alignment horizontal="center" vertical="center"/>
      <protection locked="0"/>
    </xf>
    <xf numFmtId="177" fontId="4" fillId="0" borderId="80" xfId="8" applyNumberFormat="1" applyBorder="1" applyAlignment="1">
      <alignment horizontal="center" vertical="center"/>
    </xf>
    <xf numFmtId="177" fontId="4" fillId="0" borderId="62" xfId="8" applyNumberFormat="1" applyBorder="1" applyAlignment="1">
      <alignment horizontal="center" vertical="center"/>
    </xf>
    <xf numFmtId="177" fontId="4" fillId="0" borderId="65" xfId="8" applyNumberFormat="1" applyBorder="1" applyAlignment="1">
      <alignment horizontal="center" vertical="center"/>
    </xf>
    <xf numFmtId="176" fontId="10" fillId="26" borderId="91" xfId="6" applyNumberFormat="1" applyFont="1" applyFill="1" applyBorder="1" applyAlignment="1" applyProtection="1">
      <alignment horizontal="justify" vertical="center" wrapText="1"/>
      <protection locked="0"/>
    </xf>
    <xf numFmtId="0" fontId="10" fillId="26" borderId="77" xfId="6" applyFont="1" applyFill="1" applyBorder="1" applyAlignment="1" applyProtection="1">
      <alignment horizontal="center" vertical="center" wrapText="1"/>
      <protection locked="0"/>
    </xf>
    <xf numFmtId="0" fontId="4" fillId="0" borderId="117" xfId="8" applyBorder="1">
      <alignment vertical="center"/>
    </xf>
    <xf numFmtId="0" fontId="4" fillId="0" borderId="118" xfId="8" applyBorder="1">
      <alignment vertical="center"/>
    </xf>
    <xf numFmtId="177" fontId="4" fillId="26" borderId="79" xfId="8" applyNumberFormat="1" applyFill="1" applyBorder="1" applyAlignment="1" applyProtection="1">
      <alignment horizontal="center" vertical="center"/>
      <protection locked="0"/>
    </xf>
    <xf numFmtId="0" fontId="7" fillId="2" borderId="63" xfId="0" applyFont="1" applyFill="1" applyBorder="1" applyAlignment="1">
      <alignment horizontal="center" vertical="center"/>
    </xf>
    <xf numFmtId="0" fontId="10" fillId="2" borderId="63" xfId="0" applyFont="1" applyFill="1" applyBorder="1" applyAlignment="1">
      <alignment horizontal="center" vertical="center"/>
    </xf>
    <xf numFmtId="0" fontId="15" fillId="3" borderId="63" xfId="0" applyFont="1" applyFill="1" applyBorder="1" applyAlignment="1">
      <alignment horizontal="center" vertical="center" wrapText="1"/>
    </xf>
    <xf numFmtId="0" fontId="18" fillId="12" borderId="63" xfId="7" applyFont="1" applyFill="1" applyBorder="1" applyAlignment="1">
      <alignment horizontal="left" vertical="top"/>
    </xf>
    <xf numFmtId="0" fontId="18" fillId="12" borderId="63" xfId="7" applyFont="1" applyFill="1" applyBorder="1" applyAlignment="1">
      <alignment vertical="top"/>
    </xf>
    <xf numFmtId="0" fontId="18" fillId="12" borderId="63" xfId="7" applyFont="1" applyFill="1" applyBorder="1" applyAlignment="1">
      <alignment horizontal="left" vertical="top" wrapText="1"/>
    </xf>
    <xf numFmtId="0" fontId="18" fillId="12" borderId="63" xfId="5" applyFont="1" applyFill="1" applyBorder="1" applyAlignment="1">
      <alignment horizontal="left" vertical="top"/>
    </xf>
    <xf numFmtId="0" fontId="18" fillId="12" borderId="63" xfId="7" applyFont="1" applyFill="1" applyBorder="1">
      <alignment vertical="center"/>
    </xf>
    <xf numFmtId="0" fontId="18" fillId="4" borderId="63" xfId="7" applyFont="1" applyFill="1" applyBorder="1" applyAlignment="1">
      <alignment horizontal="left" vertical="top"/>
    </xf>
    <xf numFmtId="0" fontId="18" fillId="4" borderId="63" xfId="7" applyFont="1" applyFill="1" applyBorder="1" applyAlignment="1">
      <alignment vertical="top"/>
    </xf>
    <xf numFmtId="0" fontId="18" fillId="4" borderId="63" xfId="7" applyFont="1" applyFill="1" applyBorder="1" applyAlignment="1">
      <alignment horizontal="left" vertical="top" wrapText="1"/>
    </xf>
    <xf numFmtId="0" fontId="18" fillId="4" borderId="63" xfId="5" applyFont="1" applyFill="1" applyBorder="1" applyAlignment="1">
      <alignment horizontal="left" vertical="top"/>
    </xf>
    <xf numFmtId="0" fontId="18" fillId="4" borderId="63" xfId="7" applyFont="1" applyFill="1" applyBorder="1">
      <alignment vertical="center"/>
    </xf>
    <xf numFmtId="0" fontId="52" fillId="0" borderId="120" xfId="0" applyFont="1" applyBorder="1" applyAlignment="1">
      <alignment horizontal="left" vertical="center"/>
    </xf>
    <xf numFmtId="0" fontId="10" fillId="0" borderId="0" xfId="0" applyFont="1" applyAlignment="1">
      <alignment vertical="center" wrapText="1"/>
    </xf>
    <xf numFmtId="0" fontId="10" fillId="0" borderId="19" xfId="0" applyFont="1" applyBorder="1" applyAlignment="1">
      <alignment vertical="center" wrapText="1"/>
    </xf>
    <xf numFmtId="0" fontId="10" fillId="0" borderId="0" xfId="0" applyFont="1" applyAlignment="1">
      <alignment vertical="center"/>
    </xf>
    <xf numFmtId="0" fontId="10" fillId="2" borderId="13" xfId="0" applyFont="1" applyFill="1" applyBorder="1" applyAlignment="1">
      <alignment horizontal="center" vertical="center"/>
    </xf>
    <xf numFmtId="0" fontId="10" fillId="2" borderId="15" xfId="0" applyFont="1" applyFill="1" applyBorder="1" applyAlignment="1">
      <alignment horizontal="center" vertical="center"/>
    </xf>
    <xf numFmtId="0" fontId="10" fillId="0" borderId="19" xfId="0" applyFont="1" applyBorder="1" applyAlignment="1">
      <alignment vertical="center"/>
    </xf>
    <xf numFmtId="0" fontId="7" fillId="0" borderId="52" xfId="7" applyFont="1" applyBorder="1" applyAlignment="1">
      <alignment horizontal="center" vertical="center" shrinkToFit="1"/>
    </xf>
    <xf numFmtId="0" fontId="7" fillId="0" borderId="53" xfId="7" applyFont="1" applyBorder="1" applyAlignment="1">
      <alignment horizontal="center" vertical="center" shrinkToFit="1"/>
    </xf>
    <xf numFmtId="0" fontId="10" fillId="0" borderId="23" xfId="6" applyFont="1" applyBorder="1" applyAlignment="1">
      <alignment horizontal="center" vertical="center" wrapText="1"/>
    </xf>
    <xf numFmtId="0" fontId="10" fillId="0" borderId="114" xfId="6" applyFont="1" applyBorder="1" applyAlignment="1">
      <alignment horizontal="center" vertical="center" wrapText="1"/>
    </xf>
    <xf numFmtId="0" fontId="10" fillId="0" borderId="1" xfId="6" applyFont="1" applyBorder="1" applyAlignment="1">
      <alignment horizontal="center" vertical="center" wrapText="1"/>
    </xf>
    <xf numFmtId="0" fontId="10" fillId="0" borderId="47" xfId="6" applyFont="1" applyBorder="1" applyAlignment="1">
      <alignment horizontal="center" vertical="center" wrapText="1"/>
    </xf>
    <xf numFmtId="0" fontId="10" fillId="0" borderId="24" xfId="6" applyFont="1" applyBorder="1" applyAlignment="1">
      <alignment horizontal="center" vertical="center" wrapText="1"/>
    </xf>
    <xf numFmtId="0" fontId="10" fillId="0" borderId="14" xfId="6" applyFont="1" applyBorder="1" applyAlignment="1">
      <alignment horizontal="center" vertical="center" wrapText="1"/>
    </xf>
    <xf numFmtId="0" fontId="10" fillId="27" borderId="1" xfId="6" applyFont="1" applyFill="1" applyBorder="1" applyAlignment="1">
      <alignment horizontal="center" vertical="center" wrapText="1"/>
    </xf>
    <xf numFmtId="0" fontId="10" fillId="27" borderId="47" xfId="6" applyFont="1" applyFill="1" applyBorder="1" applyAlignment="1">
      <alignment horizontal="center" vertical="center" wrapText="1"/>
    </xf>
    <xf numFmtId="49" fontId="10" fillId="0" borderId="1" xfId="6" applyNumberFormat="1" applyFont="1" applyBorder="1" applyAlignment="1">
      <alignment horizontal="center" vertical="center" wrapText="1"/>
    </xf>
    <xf numFmtId="49" fontId="10" fillId="0" borderId="47" xfId="6" applyNumberFormat="1" applyFont="1" applyBorder="1" applyAlignment="1">
      <alignment horizontal="center" vertical="center" wrapText="1"/>
    </xf>
    <xf numFmtId="0" fontId="10" fillId="0" borderId="20" xfId="6" applyFont="1" applyBorder="1" applyAlignment="1">
      <alignment horizontal="center" vertical="center" wrapText="1"/>
    </xf>
    <xf numFmtId="0" fontId="10" fillId="0" borderId="21" xfId="6" applyFont="1" applyBorder="1" applyAlignment="1">
      <alignment horizontal="center" vertical="center" wrapText="1"/>
    </xf>
    <xf numFmtId="0" fontId="10" fillId="7" borderId="22" xfId="6" applyFont="1" applyFill="1" applyBorder="1" applyAlignment="1">
      <alignment horizontal="center" vertical="center" wrapText="1"/>
    </xf>
    <xf numFmtId="0" fontId="10" fillId="7" borderId="25" xfId="6" applyFont="1" applyFill="1" applyBorder="1" applyAlignment="1">
      <alignment horizontal="center" vertical="center" wrapText="1"/>
    </xf>
    <xf numFmtId="0" fontId="7" fillId="0" borderId="54" xfId="7" applyFont="1" applyBorder="1" applyAlignment="1">
      <alignment horizontal="center" vertical="center" shrinkToFit="1"/>
    </xf>
    <xf numFmtId="0" fontId="4" fillId="0" borderId="6" xfId="8" applyBorder="1" applyAlignment="1">
      <alignment horizontal="left" vertical="top" wrapText="1"/>
    </xf>
    <xf numFmtId="0" fontId="4" fillId="0" borderId="48" xfId="8" applyBorder="1" applyAlignment="1">
      <alignment horizontal="left" vertical="top" wrapText="1"/>
    </xf>
    <xf numFmtId="0" fontId="33" fillId="0" borderId="9" xfId="8" applyFont="1" applyBorder="1" applyAlignment="1">
      <alignment horizontal="left" vertical="top" wrapText="1"/>
    </xf>
    <xf numFmtId="0" fontId="33" fillId="0" borderId="10" xfId="8" applyFont="1" applyBorder="1" applyAlignment="1">
      <alignment horizontal="left" vertical="top" wrapText="1"/>
    </xf>
    <xf numFmtId="0" fontId="4" fillId="17" borderId="13" xfId="8" applyFill="1" applyBorder="1" applyAlignment="1">
      <alignment horizontal="left" vertical="top" wrapText="1"/>
    </xf>
    <xf numFmtId="0" fontId="4" fillId="17" borderId="12" xfId="8" applyFill="1" applyBorder="1" applyAlignment="1">
      <alignment horizontal="left" vertical="top" wrapText="1"/>
    </xf>
    <xf numFmtId="0" fontId="4" fillId="17" borderId="15" xfId="8" applyFill="1" applyBorder="1" applyAlignment="1">
      <alignment horizontal="left" vertical="top" wrapText="1"/>
    </xf>
    <xf numFmtId="0" fontId="4" fillId="17" borderId="13" xfId="8" applyFill="1" applyBorder="1" applyAlignment="1">
      <alignment horizontal="left" vertical="center" wrapText="1"/>
    </xf>
    <xf numFmtId="0" fontId="4" fillId="17" borderId="12" xfId="8" applyFill="1" applyBorder="1" applyAlignment="1">
      <alignment horizontal="left" vertical="center" wrapText="1"/>
    </xf>
    <xf numFmtId="0" fontId="4" fillId="17" borderId="15" xfId="8" applyFill="1" applyBorder="1" applyAlignment="1">
      <alignment horizontal="left" vertical="center" wrapText="1"/>
    </xf>
    <xf numFmtId="0" fontId="33" fillId="0" borderId="6" xfId="8" applyFont="1" applyBorder="1" applyAlignment="1">
      <alignment horizontal="left" vertical="top" wrapText="1"/>
    </xf>
    <xf numFmtId="0" fontId="33" fillId="0" borderId="48" xfId="8" applyFont="1" applyBorder="1" applyAlignment="1">
      <alignment horizontal="left" vertical="top" wrapText="1"/>
    </xf>
    <xf numFmtId="0" fontId="34" fillId="0" borderId="7" xfId="8" applyFont="1" applyBorder="1" applyAlignment="1">
      <alignment horizontal="left" vertical="top" wrapText="1"/>
    </xf>
    <xf numFmtId="0" fontId="34" fillId="0" borderId="8" xfId="8" applyFont="1" applyBorder="1" applyAlignment="1">
      <alignment horizontal="left" vertical="top" wrapText="1"/>
    </xf>
    <xf numFmtId="0" fontId="6" fillId="5" borderId="6" xfId="8" applyFont="1" applyFill="1" applyBorder="1" applyAlignment="1">
      <alignment horizontal="left" vertical="top" wrapText="1"/>
    </xf>
    <xf numFmtId="0" fontId="6" fillId="5" borderId="4" xfId="8" applyFont="1" applyFill="1" applyBorder="1" applyAlignment="1">
      <alignment horizontal="left" vertical="top" wrapText="1"/>
    </xf>
    <xf numFmtId="0" fontId="6" fillId="5" borderId="48" xfId="8" applyFont="1" applyFill="1" applyBorder="1" applyAlignment="1">
      <alignment horizontal="left" vertical="top" wrapText="1"/>
    </xf>
    <xf numFmtId="0" fontId="6" fillId="5" borderId="9" xfId="8" applyFont="1" applyFill="1" applyBorder="1" applyAlignment="1">
      <alignment horizontal="left" vertical="top" wrapText="1"/>
    </xf>
    <xf numFmtId="0" fontId="6" fillId="5" borderId="0" xfId="8" applyFont="1" applyFill="1" applyAlignment="1">
      <alignment horizontal="left" vertical="top" wrapText="1"/>
    </xf>
    <xf numFmtId="0" fontId="6" fillId="5" borderId="10" xfId="8" applyFont="1" applyFill="1" applyBorder="1" applyAlignment="1">
      <alignment horizontal="left" vertical="top" wrapText="1"/>
    </xf>
    <xf numFmtId="0" fontId="6" fillId="5" borderId="47" xfId="8" applyFont="1" applyFill="1" applyBorder="1" applyAlignment="1">
      <alignment horizontal="left" vertical="top" wrapText="1"/>
    </xf>
    <xf numFmtId="0" fontId="6" fillId="5" borderId="14" xfId="8" applyFont="1" applyFill="1" applyBorder="1" applyAlignment="1">
      <alignment horizontal="left" vertical="top" wrapText="1"/>
    </xf>
    <xf numFmtId="0" fontId="6" fillId="7" borderId="13" xfId="8" applyFont="1" applyFill="1" applyBorder="1" applyAlignment="1">
      <alignment horizontal="left" vertical="center" wrapText="1"/>
    </xf>
    <xf numFmtId="0" fontId="6" fillId="7" borderId="12" xfId="8" applyFont="1" applyFill="1" applyBorder="1" applyAlignment="1">
      <alignment horizontal="left" vertical="center" wrapText="1"/>
    </xf>
    <xf numFmtId="0" fontId="6" fillId="7" borderId="15" xfId="8" applyFont="1" applyFill="1" applyBorder="1" applyAlignment="1">
      <alignment horizontal="left" vertical="center" wrapText="1"/>
    </xf>
    <xf numFmtId="0" fontId="6" fillId="16" borderId="13" xfId="8" applyFont="1" applyFill="1" applyBorder="1" applyAlignment="1">
      <alignment horizontal="left" vertical="top" wrapText="1"/>
    </xf>
    <xf numFmtId="0" fontId="6" fillId="16" borderId="12" xfId="8" applyFont="1" applyFill="1" applyBorder="1" applyAlignment="1">
      <alignment horizontal="left" vertical="top" wrapText="1"/>
    </xf>
    <xf numFmtId="0" fontId="6" fillId="0" borderId="6" xfId="8" applyFont="1" applyBorder="1" applyAlignment="1">
      <alignment horizontal="left" vertical="top" wrapText="1"/>
    </xf>
    <xf numFmtId="0" fontId="6" fillId="0" borderId="48" xfId="8" applyFont="1" applyBorder="1" applyAlignment="1">
      <alignment horizontal="left" vertical="top" wrapText="1"/>
    </xf>
    <xf numFmtId="0" fontId="6" fillId="0" borderId="9" xfId="8" applyFont="1" applyBorder="1" applyAlignment="1">
      <alignment horizontal="left" vertical="top" wrapText="1"/>
    </xf>
    <xf numFmtId="0" fontId="6" fillId="0" borderId="10" xfId="8" applyFont="1" applyBorder="1" applyAlignment="1">
      <alignment horizontal="left" vertical="top" wrapText="1"/>
    </xf>
    <xf numFmtId="0" fontId="24" fillId="0" borderId="9" xfId="8" applyFont="1" applyBorder="1" applyAlignment="1">
      <alignment horizontal="left" vertical="top" wrapText="1"/>
    </xf>
    <xf numFmtId="0" fontId="24" fillId="0" borderId="10" xfId="8" applyFont="1" applyBorder="1" applyAlignment="1">
      <alignment horizontal="left" vertical="top" wrapText="1"/>
    </xf>
    <xf numFmtId="0" fontId="24" fillId="5" borderId="13" xfId="8" applyFont="1" applyFill="1" applyBorder="1" applyAlignment="1">
      <alignment horizontal="left" vertical="top" wrapText="1"/>
    </xf>
    <xf numFmtId="0" fontId="24" fillId="5" borderId="12" xfId="8" applyFont="1" applyFill="1" applyBorder="1" applyAlignment="1">
      <alignment horizontal="left" vertical="top" wrapText="1"/>
    </xf>
    <xf numFmtId="0" fontId="24" fillId="5" borderId="15" xfId="8" applyFont="1" applyFill="1" applyBorder="1" applyAlignment="1">
      <alignment horizontal="left" vertical="top" wrapText="1"/>
    </xf>
    <xf numFmtId="0" fontId="6" fillId="0" borderId="4" xfId="8" applyFont="1" applyBorder="1" applyAlignment="1">
      <alignment horizontal="left" vertical="top" wrapText="1"/>
    </xf>
    <xf numFmtId="0" fontId="6" fillId="0" borderId="7" xfId="8" applyFont="1" applyBorder="1" applyAlignment="1">
      <alignment horizontal="left" vertical="top" wrapText="1"/>
    </xf>
    <xf numFmtId="0" fontId="6" fillId="0" borderId="8" xfId="8" applyFont="1" applyBorder="1" applyAlignment="1">
      <alignment horizontal="left" vertical="top" wrapText="1"/>
    </xf>
    <xf numFmtId="0" fontId="24" fillId="0" borderId="6" xfId="8" applyFont="1" applyBorder="1" applyAlignment="1">
      <alignment horizontal="left" vertical="top" wrapText="1"/>
    </xf>
    <xf numFmtId="0" fontId="24" fillId="0" borderId="48" xfId="8" applyFont="1" applyBorder="1" applyAlignment="1">
      <alignment horizontal="left" vertical="top" wrapText="1"/>
    </xf>
    <xf numFmtId="0" fontId="6" fillId="7" borderId="13" xfId="8" applyFont="1" applyFill="1" applyBorder="1" applyAlignment="1">
      <alignment horizontal="left" vertical="top" wrapText="1"/>
    </xf>
    <xf numFmtId="0" fontId="6" fillId="7" borderId="12" xfId="8" applyFont="1" applyFill="1" applyBorder="1" applyAlignment="1">
      <alignment horizontal="left" vertical="top" wrapText="1"/>
    </xf>
    <xf numFmtId="0" fontId="6" fillId="7" borderId="15" xfId="8" applyFont="1" applyFill="1" applyBorder="1" applyAlignment="1">
      <alignment horizontal="left" vertical="top" wrapText="1"/>
    </xf>
    <xf numFmtId="0" fontId="24" fillId="0" borderId="9" xfId="8" applyFont="1" applyBorder="1" applyAlignment="1">
      <alignment horizontal="center" vertical="top" wrapText="1"/>
    </xf>
    <xf numFmtId="0" fontId="24" fillId="0" borderId="10" xfId="8" applyFont="1" applyBorder="1" applyAlignment="1">
      <alignment horizontal="center" vertical="top" wrapText="1"/>
    </xf>
    <xf numFmtId="0" fontId="7" fillId="0" borderId="0" xfId="0" applyFont="1" applyAlignment="1">
      <alignment horizontal="right"/>
    </xf>
    <xf numFmtId="0" fontId="13" fillId="0" borderId="0" xfId="0" applyFont="1" applyAlignment="1">
      <alignment horizontal="center" vertical="center"/>
    </xf>
    <xf numFmtId="0" fontId="14" fillId="0" borderId="0" xfId="0" applyFont="1" applyAlignment="1">
      <alignment horizontal="left" vertical="top"/>
    </xf>
    <xf numFmtId="0" fontId="10" fillId="0" borderId="0" xfId="0" applyFont="1" applyAlignment="1">
      <alignment horizontal="center"/>
    </xf>
    <xf numFmtId="0" fontId="14" fillId="0" borderId="0" xfId="0" applyFont="1" applyAlignment="1">
      <alignment horizontal="left" wrapText="1"/>
    </xf>
    <xf numFmtId="0" fontId="0" fillId="0" borderId="0" xfId="0" applyAlignment="1">
      <alignment horizontal="left" wrapText="1"/>
    </xf>
    <xf numFmtId="0" fontId="0" fillId="0" borderId="5" xfId="0" applyBorder="1" applyAlignment="1">
      <alignment horizontal="left" wrapText="1"/>
    </xf>
    <xf numFmtId="0" fontId="14" fillId="0" borderId="0" xfId="0" applyFont="1" applyAlignment="1">
      <alignment horizontal="left"/>
    </xf>
    <xf numFmtId="0" fontId="0" fillId="0" borderId="0" xfId="0" applyAlignment="1"/>
    <xf numFmtId="0" fontId="0" fillId="0" borderId="5" xfId="0" applyBorder="1" applyAlignment="1"/>
    <xf numFmtId="0" fontId="14" fillId="26" borderId="26" xfId="0" applyFont="1" applyFill="1" applyBorder="1" applyAlignment="1" applyProtection="1">
      <alignment horizontal="left" wrapText="1"/>
      <protection locked="0"/>
    </xf>
    <xf numFmtId="0" fontId="14" fillId="26" borderId="27" xfId="0" applyFont="1" applyFill="1" applyBorder="1" applyAlignment="1" applyProtection="1">
      <alignment horizontal="left" wrapText="1"/>
      <protection locked="0"/>
    </xf>
    <xf numFmtId="0" fontId="14" fillId="26" borderId="28" xfId="0" applyFont="1" applyFill="1" applyBorder="1" applyAlignment="1" applyProtection="1">
      <alignment horizontal="left" wrapText="1"/>
      <protection locked="0"/>
    </xf>
    <xf numFmtId="0" fontId="14" fillId="26" borderId="29" xfId="0" applyFont="1" applyFill="1" applyBorder="1" applyAlignment="1" applyProtection="1">
      <alignment horizontal="left" wrapText="1"/>
      <protection locked="0"/>
    </xf>
    <xf numFmtId="0" fontId="14" fillId="26" borderId="30" xfId="0" applyFont="1" applyFill="1" applyBorder="1" applyAlignment="1" applyProtection="1">
      <alignment horizontal="left" wrapText="1"/>
      <protection locked="0"/>
    </xf>
    <xf numFmtId="0" fontId="14" fillId="26" borderId="31" xfId="0" applyFont="1" applyFill="1" applyBorder="1" applyAlignment="1" applyProtection="1">
      <alignment horizontal="left" wrapText="1"/>
      <protection locked="0"/>
    </xf>
    <xf numFmtId="0" fontId="14" fillId="14" borderId="32" xfId="0" applyFont="1" applyFill="1" applyBorder="1" applyAlignment="1" applyProtection="1">
      <alignment horizontal="left" vertical="top"/>
      <protection locked="0"/>
    </xf>
    <xf numFmtId="0" fontId="14" fillId="14" borderId="33" xfId="0" applyFont="1" applyFill="1" applyBorder="1" applyAlignment="1" applyProtection="1">
      <alignment horizontal="left" vertical="top"/>
      <protection locked="0"/>
    </xf>
    <xf numFmtId="0" fontId="14" fillId="14" borderId="34" xfId="0" applyFont="1" applyFill="1" applyBorder="1" applyAlignment="1" applyProtection="1">
      <alignment horizontal="left" vertical="top"/>
      <protection locked="0"/>
    </xf>
    <xf numFmtId="0" fontId="14" fillId="0" borderId="0" xfId="0" applyFont="1" applyAlignment="1">
      <alignment horizontal="left" vertical="distributed" wrapText="1"/>
    </xf>
    <xf numFmtId="0" fontId="14" fillId="26" borderId="32" xfId="0" applyFont="1" applyFill="1" applyBorder="1" applyAlignment="1" applyProtection="1">
      <alignment horizontal="left" vertical="center"/>
      <protection locked="0"/>
    </xf>
    <xf numFmtId="0" fontId="14" fillId="26" borderId="34" xfId="0" applyFont="1" applyFill="1" applyBorder="1" applyAlignment="1" applyProtection="1">
      <alignment horizontal="left" vertical="center"/>
      <protection locked="0"/>
    </xf>
    <xf numFmtId="0" fontId="14" fillId="0" borderId="0" xfId="0" applyFont="1" applyAlignment="1">
      <alignment horizontal="right" vertical="center"/>
    </xf>
    <xf numFmtId="0" fontId="14" fillId="26" borderId="33" xfId="0" applyFont="1" applyFill="1" applyBorder="1" applyAlignment="1" applyProtection="1">
      <alignment horizontal="left" vertical="center"/>
      <protection locked="0"/>
    </xf>
    <xf numFmtId="0" fontId="14" fillId="0" borderId="0" xfId="0" applyFont="1" applyAlignment="1">
      <alignment horizontal="center" vertical="center"/>
    </xf>
    <xf numFmtId="0" fontId="14" fillId="0" borderId="35" xfId="0" applyFont="1" applyBorder="1" applyAlignment="1">
      <alignment horizontal="center" vertical="center"/>
    </xf>
  </cellXfs>
  <cellStyles count="22">
    <cellStyle name="Euro" xfId="1"/>
    <cellStyle name="Excel Built-in Normal" xfId="8"/>
    <cellStyle name="Standard_PR00 080811" xfId="2"/>
    <cellStyle name="パーセント" xfId="18" builtinId="5"/>
    <cellStyle name="ハイパーリンク" xfId="3" builtinId="8"/>
    <cellStyle name="桁区切り" xfId="19" builtinId="6"/>
    <cellStyle name="桁区切り 2" xfId="10"/>
    <cellStyle name="桁区切り 3" xfId="16"/>
    <cellStyle name="標準" xfId="0" builtinId="0"/>
    <cellStyle name="標準 2" xfId="4"/>
    <cellStyle name="標準 2 2" xfId="5"/>
    <cellStyle name="標準 2 3" xfId="9"/>
    <cellStyle name="標準 2 4" xfId="11"/>
    <cellStyle name="標準 2 5" xfId="15"/>
    <cellStyle name="標準 3" xfId="17"/>
    <cellStyle name="標準 4" xfId="13"/>
    <cellStyle name="標準 5" xfId="14"/>
    <cellStyle name="標準 6" xfId="20"/>
    <cellStyle name="標準 7" xfId="21"/>
    <cellStyle name="標準 8" xfId="12"/>
    <cellStyle name="標準_04_H24完成用部品様式(2,9,10,14)" xfId="6"/>
    <cellStyle name="標準_20130430一覧入力 (version 1)" xfId="7"/>
  </cellStyles>
  <dxfs count="51">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rgb="FFFFFF00"/>
        </patternFill>
      </fill>
    </dxf>
    <dxf>
      <fill>
        <patternFill>
          <bgColor rgb="FFFFFF00"/>
        </patternFill>
      </fill>
    </dxf>
    <dxf>
      <font>
        <color rgb="FF3333FF"/>
      </font>
    </dxf>
    <dxf>
      <font>
        <color rgb="FF00B050"/>
      </font>
    </dxf>
    <dxf>
      <font>
        <color rgb="FF00B050"/>
      </font>
    </dxf>
  </dxfs>
  <tableStyles count="0" defaultTableStyle="TableStyleMedium2" defaultPivotStyle="PivotStyleLight16"/>
  <colors>
    <mruColors>
      <color rgb="FF3333FF"/>
      <color rgb="FF3366FF"/>
      <color rgb="FFFFFF99"/>
      <color rgb="FFFFFFCC"/>
      <color rgb="FFCCFF99"/>
      <color rgb="FFCCFFFF"/>
      <color rgb="FFFF6699"/>
      <color rgb="FFFF7C80"/>
      <color rgb="FFFF7F7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26"/>
    <pageSetUpPr fitToPage="1"/>
  </sheetPr>
  <dimension ref="A1:H33"/>
  <sheetViews>
    <sheetView tabSelected="1" view="pageBreakPreview" zoomScale="130" zoomScaleNormal="100" zoomScaleSheetLayoutView="130" workbookViewId="0">
      <selection activeCell="B3" sqref="B3"/>
    </sheetView>
  </sheetViews>
  <sheetFormatPr defaultRowHeight="13.5"/>
  <cols>
    <col min="1" max="1" width="16.125" style="1" bestFit="1" customWidth="1"/>
    <col min="2" max="2" width="11.625" style="1" bestFit="1" customWidth="1"/>
    <col min="3" max="3" width="60.625" style="1" customWidth="1"/>
    <col min="4" max="4" width="55.625" style="1" customWidth="1"/>
    <col min="5" max="5" width="56" style="1" hidden="1" customWidth="1"/>
    <col min="6" max="6" width="0" style="1" hidden="1" customWidth="1"/>
    <col min="7" max="8" width="0" hidden="1" customWidth="1"/>
  </cols>
  <sheetData>
    <row r="1" spans="1:8">
      <c r="A1" s="339" t="s">
        <v>0</v>
      </c>
      <c r="B1" s="340"/>
      <c r="C1" s="322" t="s">
        <v>1</v>
      </c>
      <c r="D1" s="323" t="s">
        <v>2</v>
      </c>
      <c r="E1" s="324" t="s">
        <v>3</v>
      </c>
    </row>
    <row r="2" spans="1:8" ht="14.25" thickBot="1">
      <c r="A2" s="7" t="s">
        <v>4</v>
      </c>
      <c r="C2" s="3"/>
      <c r="D2" s="2"/>
      <c r="E2" s="6"/>
    </row>
    <row r="3" spans="1:8" ht="14.25" thickBot="1">
      <c r="A3" s="338" t="s">
        <v>5</v>
      </c>
      <c r="B3" s="1" t="s">
        <v>6</v>
      </c>
      <c r="C3" s="202"/>
      <c r="D3" s="8"/>
      <c r="E3" s="4"/>
      <c r="F3" s="1">
        <v>7</v>
      </c>
      <c r="G3">
        <v>7</v>
      </c>
      <c r="H3">
        <v>1</v>
      </c>
    </row>
    <row r="4" spans="1:8" ht="14.25" thickBot="1">
      <c r="A4" s="338"/>
      <c r="B4" s="1" t="s">
        <v>7</v>
      </c>
      <c r="C4" s="203"/>
      <c r="D4" s="8" t="s">
        <v>8</v>
      </c>
      <c r="E4" s="4"/>
      <c r="F4" s="1">
        <v>8</v>
      </c>
      <c r="G4">
        <v>8</v>
      </c>
      <c r="H4">
        <v>2</v>
      </c>
    </row>
    <row r="5" spans="1:8" ht="14.25" thickBot="1">
      <c r="A5" s="338"/>
      <c r="B5" s="1" t="s">
        <v>9</v>
      </c>
      <c r="C5" s="203"/>
      <c r="D5" s="8"/>
      <c r="E5" s="4"/>
      <c r="G5">
        <v>9</v>
      </c>
      <c r="H5">
        <v>3</v>
      </c>
    </row>
    <row r="6" spans="1:8" ht="14.25" thickBot="1">
      <c r="A6" s="338" t="s">
        <v>10</v>
      </c>
      <c r="B6" s="341"/>
      <c r="C6" s="203"/>
      <c r="D6" s="8" t="s">
        <v>11</v>
      </c>
      <c r="E6" s="4"/>
      <c r="H6">
        <v>4</v>
      </c>
    </row>
    <row r="7" spans="1:8" ht="14.25" thickBot="1">
      <c r="A7" s="336" t="s">
        <v>12</v>
      </c>
      <c r="B7" s="337"/>
      <c r="C7" s="203"/>
      <c r="D7" s="8"/>
      <c r="E7" s="4"/>
      <c r="H7">
        <v>5</v>
      </c>
    </row>
    <row r="8" spans="1:8" ht="14.25" thickBot="1">
      <c r="A8" s="336" t="s">
        <v>13</v>
      </c>
      <c r="B8" s="337"/>
      <c r="C8" s="203"/>
      <c r="D8" s="8"/>
      <c r="H8">
        <v>6</v>
      </c>
    </row>
    <row r="9" spans="1:8" ht="14.25" thickBot="1">
      <c r="A9" s="338" t="s">
        <v>14</v>
      </c>
      <c r="B9" s="1" t="s">
        <v>15</v>
      </c>
      <c r="C9" s="203"/>
      <c r="D9" s="335" t="s">
        <v>16</v>
      </c>
      <c r="E9" s="4"/>
      <c r="H9">
        <v>7</v>
      </c>
    </row>
    <row r="10" spans="1:8" ht="14.25" thickBot="1">
      <c r="A10" s="338"/>
      <c r="B10" s="1" t="s">
        <v>17</v>
      </c>
      <c r="C10" s="203"/>
      <c r="D10" s="335"/>
      <c r="E10" s="4"/>
      <c r="H10">
        <v>8</v>
      </c>
    </row>
    <row r="11" spans="1:8" ht="14.25" thickBot="1">
      <c r="A11" s="336" t="s">
        <v>18</v>
      </c>
      <c r="B11" s="337"/>
      <c r="C11" s="203"/>
      <c r="D11" s="335"/>
      <c r="E11" s="4"/>
      <c r="H11">
        <v>9</v>
      </c>
    </row>
    <row r="12" spans="1:8" ht="14.25" thickBot="1">
      <c r="A12" s="336" t="s">
        <v>19</v>
      </c>
      <c r="B12" s="337"/>
      <c r="C12" s="203"/>
      <c r="D12" s="8"/>
      <c r="E12" s="4"/>
      <c r="H12">
        <v>10</v>
      </c>
    </row>
    <row r="13" spans="1:8" ht="14.25" thickBot="1">
      <c r="A13" s="336" t="s">
        <v>20</v>
      </c>
      <c r="B13" s="337"/>
      <c r="C13" s="204"/>
      <c r="D13" s="8"/>
      <c r="E13" s="4"/>
      <c r="H13">
        <v>11</v>
      </c>
    </row>
    <row r="14" spans="1:8">
      <c r="H14">
        <v>12</v>
      </c>
    </row>
    <row r="15" spans="1:8">
      <c r="H15">
        <v>13</v>
      </c>
    </row>
    <row r="16" spans="1:8">
      <c r="H16">
        <v>14</v>
      </c>
    </row>
    <row r="17" spans="1:8">
      <c r="H17">
        <v>15</v>
      </c>
    </row>
    <row r="18" spans="1:8">
      <c r="H18">
        <v>16</v>
      </c>
    </row>
    <row r="19" spans="1:8">
      <c r="H19">
        <v>17</v>
      </c>
    </row>
    <row r="20" spans="1:8">
      <c r="A20" s="1" t="s">
        <v>21</v>
      </c>
      <c r="H20">
        <v>18</v>
      </c>
    </row>
    <row r="21" spans="1:8">
      <c r="H21">
        <v>19</v>
      </c>
    </row>
    <row r="22" spans="1:8">
      <c r="H22">
        <v>20</v>
      </c>
    </row>
    <row r="23" spans="1:8">
      <c r="H23">
        <v>21</v>
      </c>
    </row>
    <row r="24" spans="1:8">
      <c r="H24">
        <v>22</v>
      </c>
    </row>
    <row r="25" spans="1:8">
      <c r="H25">
        <v>23</v>
      </c>
    </row>
    <row r="26" spans="1:8">
      <c r="H26">
        <v>24</v>
      </c>
    </row>
    <row r="27" spans="1:8">
      <c r="H27">
        <v>25</v>
      </c>
    </row>
    <row r="28" spans="1:8">
      <c r="H28">
        <v>26</v>
      </c>
    </row>
    <row r="29" spans="1:8">
      <c r="H29">
        <v>27</v>
      </c>
    </row>
    <row r="30" spans="1:8">
      <c r="H30">
        <v>28</v>
      </c>
    </row>
    <row r="31" spans="1:8">
      <c r="H31">
        <v>29</v>
      </c>
    </row>
    <row r="32" spans="1:8">
      <c r="H32">
        <v>30</v>
      </c>
    </row>
    <row r="33" spans="8:8">
      <c r="H33">
        <v>31</v>
      </c>
    </row>
  </sheetData>
  <sheetProtection password="95BB" sheet="1" autoFilter="0"/>
  <mergeCells count="10">
    <mergeCell ref="D9:D11"/>
    <mergeCell ref="A12:B12"/>
    <mergeCell ref="A13:B13"/>
    <mergeCell ref="A3:A5"/>
    <mergeCell ref="A1:B1"/>
    <mergeCell ref="A9:A10"/>
    <mergeCell ref="A7:B7"/>
    <mergeCell ref="A8:B8"/>
    <mergeCell ref="A11:B11"/>
    <mergeCell ref="A6:B6"/>
  </mergeCells>
  <phoneticPr fontId="5"/>
  <dataValidations count="3">
    <dataValidation type="list" allowBlank="1" showInputMessage="1" showErrorMessage="1" sqref="C3">
      <formula1>$F$3:$F$4</formula1>
    </dataValidation>
    <dataValidation type="list" allowBlank="1" showInputMessage="1" sqref="C4">
      <formula1>$G$3:$G$6</formula1>
    </dataValidation>
    <dataValidation type="list" allowBlank="1" showInputMessage="1" showErrorMessage="1" sqref="C5">
      <formula1>$H$3:$H$33</formula1>
    </dataValidation>
  </dataValidations>
  <pageMargins left="0.7" right="0.7" top="0.75" bottom="0.75" header="0.3" footer="0.3"/>
  <pageSetup paperSize="9" scale="92" orientation="landscape" verticalDpi="300" r:id="rId1"/>
  <extLst>
    <ext xmlns:x14="http://schemas.microsoft.com/office/spreadsheetml/2009/9/main" uri="{CCE6A557-97BC-4b89-ADB6-D9C93CAAB3DF}">
      <x14:dataValidations xmlns:xm="http://schemas.microsoft.com/office/excel/2006/main" count="1">
        <x14:dataValidation type="list" allowBlank="1" showInputMessage="1">
          <x14:formula1>
            <xm:f>申請メーカー!$B$3:$B$69</xm:f>
          </x14:formula1>
          <xm:sqref>C6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indexed="26"/>
  </sheetPr>
  <dimension ref="A1:DK126"/>
  <sheetViews>
    <sheetView showGridLines="0" view="pageBreakPreview" topLeftCell="A6" zoomScaleNormal="50" zoomScaleSheetLayoutView="100" workbookViewId="0">
      <selection activeCell="A13" sqref="A13"/>
    </sheetView>
  </sheetViews>
  <sheetFormatPr defaultColWidth="9" defaultRowHeight="13.5"/>
  <cols>
    <col min="1" max="1" width="6.125" style="57" customWidth="1"/>
    <col min="2" max="2" width="19.625" style="53" customWidth="1"/>
    <col min="3" max="3" width="11.625" style="53" customWidth="1"/>
    <col min="4" max="4" width="19.625" style="53" customWidth="1"/>
    <col min="5" max="5" width="14.875" style="65" customWidth="1"/>
    <col min="6" max="6" width="19.625" style="53" customWidth="1"/>
    <col min="7" max="7" width="5.25" style="66" customWidth="1"/>
    <col min="8" max="8" width="14.875" style="53" customWidth="1"/>
    <col min="9" max="9" width="54" style="53" customWidth="1"/>
    <col min="10" max="10" width="12.75" style="53" customWidth="1"/>
    <col min="11" max="11" width="10.75" style="53" customWidth="1"/>
    <col min="12" max="12" width="10.875" style="53" customWidth="1"/>
    <col min="13" max="13" width="12.625" style="56" customWidth="1"/>
    <col min="14" max="14" width="20.625" style="56" customWidth="1"/>
    <col min="15" max="15" width="25.625" style="56" customWidth="1"/>
    <col min="16" max="16" width="15.625" style="56" customWidth="1"/>
    <col min="17" max="17" width="12.625" style="56" customWidth="1"/>
    <col min="18" max="18" width="20.625" style="56" customWidth="1"/>
    <col min="19" max="19" width="25.625" style="56" customWidth="1"/>
    <col min="20" max="20" width="18.125" style="56" customWidth="1"/>
    <col min="21" max="21" width="12.625" style="56" customWidth="1"/>
    <col min="22" max="22" width="20.625" style="56" customWidth="1"/>
    <col min="23" max="23" width="25.625" style="56" customWidth="1"/>
    <col min="24" max="24" width="18.125" style="56" customWidth="1"/>
    <col min="25" max="25" width="12.625" style="56" customWidth="1"/>
    <col min="26" max="26" width="20.625" style="56" customWidth="1"/>
    <col min="27" max="27" width="25.625" style="56" customWidth="1"/>
    <col min="28" max="28" width="18" style="56" customWidth="1"/>
    <col min="29" max="29" width="25.625" style="56" hidden="1" customWidth="1"/>
    <col min="30" max="30" width="9" style="57" hidden="1" customWidth="1"/>
    <col min="31" max="31" width="8.375" style="56" hidden="1" customWidth="1"/>
    <col min="32" max="32" width="11.75" style="56" hidden="1" customWidth="1"/>
    <col min="33" max="33" width="8.375" style="56" hidden="1" customWidth="1"/>
    <col min="34" max="34" width="31.25" style="56" hidden="1" customWidth="1"/>
    <col min="35" max="35" width="8.375" style="56" hidden="1" customWidth="1"/>
    <col min="36" max="36" width="24.75" style="56" hidden="1" customWidth="1"/>
    <col min="37" max="38" width="8.375" style="56" hidden="1" customWidth="1"/>
    <col min="39" max="39" width="9" style="57"/>
    <col min="40" max="40" width="9" style="57" hidden="1" customWidth="1"/>
    <col min="41" max="42" width="9" style="57"/>
    <col min="43" max="43" width="9" style="58"/>
    <col min="44" max="44" width="9" style="57" hidden="1" customWidth="1"/>
    <col min="45" max="45" width="11.625" style="57" customWidth="1"/>
    <col min="46" max="46" width="9" style="57" hidden="1" customWidth="1"/>
    <col min="47" max="47" width="2.375" style="57" customWidth="1"/>
    <col min="48" max="48" width="7.375" style="57" customWidth="1"/>
    <col min="49" max="49" width="3.75" style="57" customWidth="1"/>
    <col min="50" max="50" width="7.375" style="57" customWidth="1"/>
    <col min="51" max="51" width="3.625" style="57" customWidth="1"/>
    <col min="52" max="52" width="7.375" style="57" customWidth="1"/>
    <col min="53" max="53" width="3.625" style="57" customWidth="1"/>
    <col min="54" max="54" width="7.375" style="57" customWidth="1"/>
    <col min="55" max="55" width="3.625" style="57" customWidth="1"/>
    <col min="56" max="56" width="7.375" style="57" customWidth="1"/>
    <col min="57" max="57" width="3.75" style="57" customWidth="1"/>
    <col min="58" max="58" width="7.375" style="57" customWidth="1"/>
    <col min="59" max="59" width="3.625" style="57" customWidth="1"/>
    <col min="60" max="61" width="7.375" style="57" customWidth="1"/>
    <col min="62" max="62" width="2.375" style="57" customWidth="1"/>
    <col min="63" max="63" width="7.375" style="57" customWidth="1"/>
    <col min="64" max="64" width="3.75" style="57" customWidth="1"/>
    <col min="65" max="65" width="7.625" style="57" customWidth="1"/>
    <col min="66" max="66" width="3.75" style="57" customWidth="1"/>
    <col min="67" max="67" width="7.375" style="59" customWidth="1"/>
    <col min="68" max="68" width="3.75" style="59" customWidth="1"/>
    <col min="69" max="69" width="19" style="59" customWidth="1"/>
    <col min="70" max="70" width="7.375" style="57" customWidth="1"/>
    <col min="71" max="71" width="3.625" style="57" customWidth="1"/>
    <col min="72" max="72" width="7.375" style="57" customWidth="1"/>
    <col min="73" max="73" width="3.625" style="57" customWidth="1"/>
    <col min="74" max="74" width="7.375" style="57" customWidth="1"/>
    <col min="75" max="75" width="3.75" style="57" customWidth="1"/>
    <col min="76" max="77" width="7.375" style="57" customWidth="1"/>
    <col min="78" max="84" width="9" style="57"/>
    <col min="85" max="86" width="12" style="57" customWidth="1"/>
    <col min="87" max="92" width="9" style="57"/>
    <col min="93" max="94" width="8.75" style="59" customWidth="1"/>
    <col min="95" max="95" width="15.875" style="59" customWidth="1"/>
    <col min="96" max="101" width="8.75" style="67" customWidth="1"/>
    <col min="102" max="102" width="50.375" style="59" customWidth="1"/>
    <col min="103" max="103" width="25" style="57" hidden="1" customWidth="1"/>
    <col min="104" max="105" width="24.75" style="57" hidden="1" customWidth="1"/>
    <col min="106" max="106" width="9" style="57" hidden="1" customWidth="1"/>
    <col min="107" max="108" width="12.75" style="57" hidden="1" customWidth="1"/>
    <col min="109" max="115" width="9" style="57" hidden="1" customWidth="1"/>
    <col min="116" max="16384" width="9" style="57"/>
  </cols>
  <sheetData>
    <row r="1" spans="1:115" hidden="1">
      <c r="A1" s="51" t="s">
        <v>22</v>
      </c>
      <c r="B1" s="52"/>
      <c r="D1" s="51"/>
      <c r="E1" s="54"/>
      <c r="F1" s="51"/>
      <c r="G1" s="55"/>
      <c r="H1" s="52"/>
      <c r="I1" s="52"/>
      <c r="J1" s="52"/>
      <c r="CR1" s="59"/>
      <c r="CS1" s="59"/>
      <c r="CT1" s="59"/>
      <c r="CU1" s="59"/>
      <c r="CV1" s="59"/>
      <c r="CW1" s="59"/>
      <c r="DC1" s="82"/>
      <c r="DD1" s="82"/>
      <c r="DF1" s="60">
        <v>1</v>
      </c>
      <c r="DG1" s="61"/>
    </row>
    <row r="2" spans="1:115" ht="81" hidden="1">
      <c r="A2" s="205" t="s">
        <v>23</v>
      </c>
      <c r="B2" s="206"/>
      <c r="C2" s="207"/>
      <c r="D2" s="205"/>
      <c r="E2" s="208"/>
      <c r="F2" s="205"/>
      <c r="G2" s="209"/>
      <c r="H2" s="206"/>
      <c r="I2" s="206"/>
      <c r="J2" s="206"/>
      <c r="K2" s="207"/>
      <c r="L2" s="207"/>
      <c r="M2" s="69" t="s">
        <v>24</v>
      </c>
      <c r="N2" s="69" t="s">
        <v>25</v>
      </c>
      <c r="O2" s="69" t="s">
        <v>26</v>
      </c>
      <c r="P2" s="210"/>
      <c r="Q2" s="210"/>
      <c r="R2" s="210"/>
      <c r="S2" s="210"/>
      <c r="T2" s="210"/>
      <c r="U2" s="210"/>
      <c r="V2" s="210"/>
      <c r="W2" s="210"/>
      <c r="X2" s="210"/>
      <c r="Y2" s="210"/>
      <c r="Z2" s="210"/>
      <c r="AA2" s="210"/>
      <c r="AB2" s="210"/>
      <c r="AC2" s="210"/>
      <c r="AD2" s="211"/>
      <c r="AE2" s="210"/>
      <c r="AF2" s="210"/>
      <c r="AG2" s="210"/>
      <c r="AH2" s="210"/>
      <c r="AI2" s="210"/>
      <c r="AJ2" s="210"/>
      <c r="AK2" s="210"/>
      <c r="AL2" s="210"/>
      <c r="AM2" s="211"/>
      <c r="AN2" s="211"/>
      <c r="AO2" s="211"/>
      <c r="AP2" s="211"/>
      <c r="AQ2" s="212"/>
      <c r="AR2" s="211"/>
      <c r="AS2" s="211"/>
      <c r="AT2" s="211"/>
      <c r="AU2" s="211"/>
      <c r="AV2" s="211"/>
      <c r="AW2" s="211"/>
      <c r="AX2" s="211"/>
      <c r="AY2" s="211"/>
      <c r="AZ2" s="211"/>
      <c r="BA2" s="211"/>
      <c r="BB2" s="211"/>
      <c r="BC2" s="211"/>
      <c r="BD2" s="211"/>
      <c r="BE2" s="211"/>
      <c r="BF2" s="211"/>
      <c r="BG2" s="211"/>
      <c r="BH2" s="211"/>
      <c r="BI2" s="211"/>
      <c r="BJ2" s="211"/>
      <c r="BK2" s="211"/>
      <c r="BL2" s="211"/>
      <c r="BM2" s="211"/>
      <c r="BN2" s="211"/>
      <c r="BO2" s="213"/>
      <c r="BP2" s="213"/>
      <c r="BQ2" s="213"/>
      <c r="BR2" s="211"/>
      <c r="BS2" s="211"/>
      <c r="BT2" s="211"/>
      <c r="BU2" s="211"/>
      <c r="BV2" s="211"/>
      <c r="BW2" s="211"/>
      <c r="BX2" s="211"/>
      <c r="BY2" s="211"/>
      <c r="BZ2" s="211"/>
      <c r="CA2" s="211"/>
      <c r="CB2" s="211"/>
      <c r="CC2" s="211"/>
      <c r="CD2" s="211"/>
      <c r="CE2" s="211"/>
      <c r="CF2" s="211"/>
      <c r="CG2" s="211"/>
      <c r="CH2" s="211"/>
      <c r="CI2" s="211"/>
      <c r="CJ2" s="211"/>
      <c r="CK2" s="211"/>
      <c r="CL2" s="211"/>
      <c r="CM2" s="211"/>
      <c r="CN2" s="211"/>
      <c r="CO2" s="213"/>
      <c r="CP2" s="213"/>
      <c r="CQ2" s="213"/>
      <c r="CR2" s="213"/>
      <c r="CS2" s="213"/>
      <c r="CT2" s="213"/>
      <c r="CU2" s="213"/>
      <c r="CV2" s="213"/>
      <c r="CW2" s="213"/>
      <c r="CX2" s="213"/>
      <c r="DC2" s="82" t="s">
        <v>27</v>
      </c>
      <c r="DD2" s="82" t="s">
        <v>28</v>
      </c>
      <c r="DF2" s="60"/>
      <c r="DG2" s="61"/>
    </row>
    <row r="3" spans="1:115" hidden="1">
      <c r="A3" s="205" t="s">
        <v>29</v>
      </c>
      <c r="B3" s="206"/>
      <c r="C3" s="207"/>
      <c r="D3" s="205"/>
      <c r="E3" s="208"/>
      <c r="F3" s="205"/>
      <c r="G3" s="209"/>
      <c r="H3" s="206"/>
      <c r="I3" s="206"/>
      <c r="J3" s="206"/>
      <c r="K3" s="207"/>
      <c r="L3" s="207"/>
      <c r="M3" s="210"/>
      <c r="N3" s="210"/>
      <c r="O3" s="210"/>
      <c r="P3" s="210"/>
      <c r="Q3" s="210"/>
      <c r="R3" s="210"/>
      <c r="S3" s="210"/>
      <c r="T3" s="210"/>
      <c r="U3" s="210"/>
      <c r="V3" s="210"/>
      <c r="W3" s="210"/>
      <c r="X3" s="210"/>
      <c r="Y3" s="210"/>
      <c r="Z3" s="210"/>
      <c r="AA3" s="210"/>
      <c r="AB3" s="210"/>
      <c r="AC3" s="210"/>
      <c r="AD3" s="211"/>
      <c r="AE3" s="210"/>
      <c r="AF3" s="210"/>
      <c r="AG3" s="210"/>
      <c r="AH3" s="210"/>
      <c r="AI3" s="210"/>
      <c r="AJ3" s="210"/>
      <c r="AK3" s="210"/>
      <c r="AL3" s="210"/>
      <c r="AM3" s="211"/>
      <c r="AN3" s="211"/>
      <c r="AO3" s="211"/>
      <c r="AP3" s="211"/>
      <c r="AQ3" s="212"/>
      <c r="AR3" s="211"/>
      <c r="AS3" s="211"/>
      <c r="AT3" s="211"/>
      <c r="AU3" s="211"/>
      <c r="AV3" s="211"/>
      <c r="AW3" s="211"/>
      <c r="AX3" s="211"/>
      <c r="AY3" s="211"/>
      <c r="AZ3" s="211"/>
      <c r="BA3" s="211"/>
      <c r="BB3" s="211"/>
      <c r="BC3" s="211"/>
      <c r="BD3" s="211"/>
      <c r="BE3" s="211"/>
      <c r="BF3" s="211"/>
      <c r="BG3" s="211"/>
      <c r="BH3" s="211"/>
      <c r="BI3" s="211"/>
      <c r="BJ3" s="211"/>
      <c r="BK3" s="211"/>
      <c r="BL3" s="211"/>
      <c r="BM3" s="211"/>
      <c r="BN3" s="211"/>
      <c r="BO3" s="213"/>
      <c r="BP3" s="213"/>
      <c r="BQ3" s="213"/>
      <c r="BR3" s="211"/>
      <c r="BS3" s="211"/>
      <c r="BT3" s="211"/>
      <c r="BU3" s="211"/>
      <c r="BV3" s="211"/>
      <c r="BW3" s="211"/>
      <c r="BX3" s="211"/>
      <c r="BY3" s="211"/>
      <c r="BZ3" s="211"/>
      <c r="CA3" s="211"/>
      <c r="CB3" s="211"/>
      <c r="CC3" s="211"/>
      <c r="CD3" s="211"/>
      <c r="CE3" s="211"/>
      <c r="CF3" s="211"/>
      <c r="CG3" s="211"/>
      <c r="CH3" s="211"/>
      <c r="CI3" s="211"/>
      <c r="CJ3" s="211"/>
      <c r="CK3" s="211"/>
      <c r="CL3" s="211"/>
      <c r="CM3" s="211"/>
      <c r="CN3" s="211"/>
      <c r="CO3" s="213"/>
      <c r="CP3" s="213"/>
      <c r="CQ3" s="213"/>
      <c r="CR3" s="213"/>
      <c r="CS3" s="213"/>
      <c r="CT3" s="213"/>
      <c r="CU3" s="213"/>
      <c r="CV3" s="213"/>
      <c r="CW3" s="213"/>
      <c r="CX3" s="213"/>
      <c r="DC3" s="92" t="s">
        <v>30</v>
      </c>
      <c r="DD3" s="92" t="s">
        <v>31</v>
      </c>
      <c r="DF3" s="60"/>
      <c r="DG3" s="61"/>
    </row>
    <row r="4" spans="1:115" hidden="1">
      <c r="A4" s="211"/>
      <c r="B4" s="206"/>
      <c r="C4" s="207"/>
      <c r="D4" s="205"/>
      <c r="E4" s="208"/>
      <c r="F4" s="205"/>
      <c r="G4" s="209"/>
      <c r="H4" s="206"/>
      <c r="I4" s="206"/>
      <c r="J4" s="206"/>
      <c r="K4" s="206"/>
      <c r="L4" s="206"/>
      <c r="M4" s="210"/>
      <c r="N4" s="210"/>
      <c r="O4" s="210"/>
      <c r="P4" s="210"/>
      <c r="Q4" s="210"/>
      <c r="R4" s="210"/>
      <c r="S4" s="210"/>
      <c r="T4" s="210"/>
      <c r="U4" s="210"/>
      <c r="V4" s="210"/>
      <c r="W4" s="210"/>
      <c r="X4" s="210"/>
      <c r="Y4" s="210"/>
      <c r="Z4" s="210"/>
      <c r="AA4" s="210"/>
      <c r="AB4" s="210"/>
      <c r="AC4" s="210"/>
      <c r="AD4" s="211"/>
      <c r="AE4" s="210"/>
      <c r="AF4" s="210"/>
      <c r="AG4" s="210"/>
      <c r="AH4" s="210"/>
      <c r="AI4" s="210"/>
      <c r="AJ4" s="210"/>
      <c r="AK4" s="210"/>
      <c r="AL4" s="210"/>
      <c r="AM4" s="211"/>
      <c r="AN4" s="211"/>
      <c r="AO4" s="211"/>
      <c r="AP4" s="211"/>
      <c r="AQ4" s="212"/>
      <c r="AR4" s="211"/>
      <c r="AS4" s="211"/>
      <c r="AT4" s="211"/>
      <c r="AU4" s="211"/>
      <c r="AV4" s="211"/>
      <c r="AW4" s="211"/>
      <c r="AX4" s="211"/>
      <c r="AY4" s="211"/>
      <c r="AZ4" s="211"/>
      <c r="BA4" s="211"/>
      <c r="BB4" s="211"/>
      <c r="BC4" s="211"/>
      <c r="BD4" s="211"/>
      <c r="BE4" s="211"/>
      <c r="BF4" s="211"/>
      <c r="BG4" s="211"/>
      <c r="BH4" s="211"/>
      <c r="BI4" s="211"/>
      <c r="BJ4" s="211"/>
      <c r="BK4" s="211"/>
      <c r="BL4" s="211"/>
      <c r="BM4" s="211"/>
      <c r="BN4" s="211"/>
      <c r="BO4" s="213"/>
      <c r="BP4" s="213"/>
      <c r="BQ4" s="213"/>
      <c r="BR4" s="211"/>
      <c r="BS4" s="211"/>
      <c r="BT4" s="211"/>
      <c r="BU4" s="211"/>
      <c r="BV4" s="211"/>
      <c r="BW4" s="211"/>
      <c r="BX4" s="211"/>
      <c r="BY4" s="211"/>
      <c r="BZ4" s="211"/>
      <c r="CA4" s="211"/>
      <c r="CB4" s="211"/>
      <c r="CC4" s="211"/>
      <c r="CD4" s="211"/>
      <c r="CE4" s="211"/>
      <c r="CF4" s="211"/>
      <c r="CG4" s="211"/>
      <c r="CH4" s="211"/>
      <c r="CI4" s="211"/>
      <c r="CJ4" s="211"/>
      <c r="CK4" s="211"/>
      <c r="CL4" s="211"/>
      <c r="CM4" s="211"/>
      <c r="CN4" s="211"/>
      <c r="CO4" s="213"/>
      <c r="CP4" s="213"/>
      <c r="CQ4" s="213"/>
      <c r="CR4" s="213"/>
      <c r="CS4" s="213"/>
      <c r="CT4" s="213"/>
      <c r="CU4" s="213"/>
      <c r="CV4" s="213"/>
      <c r="CW4" s="213"/>
      <c r="CX4" s="213"/>
      <c r="DF4" s="60"/>
      <c r="DG4" s="61"/>
    </row>
    <row r="5" spans="1:115" hidden="1">
      <c r="A5" s="214"/>
      <c r="B5" s="206"/>
      <c r="C5" s="215"/>
      <c r="D5" s="206"/>
      <c r="E5" s="216"/>
      <c r="F5" s="206"/>
      <c r="G5" s="217"/>
      <c r="H5" s="206"/>
      <c r="I5" s="206"/>
      <c r="J5" s="206"/>
      <c r="K5" s="206"/>
      <c r="L5" s="206"/>
      <c r="M5" s="210"/>
      <c r="N5" s="210"/>
      <c r="O5" s="210"/>
      <c r="P5" s="210"/>
      <c r="Q5" s="210"/>
      <c r="R5" s="210"/>
      <c r="S5" s="210"/>
      <c r="T5" s="210"/>
      <c r="U5" s="210"/>
      <c r="V5" s="210"/>
      <c r="W5" s="210"/>
      <c r="X5" s="210"/>
      <c r="Y5" s="210"/>
      <c r="Z5" s="210"/>
      <c r="AA5" s="210"/>
      <c r="AB5" s="210"/>
      <c r="AC5" s="210"/>
      <c r="AD5" s="211"/>
      <c r="AE5" s="210"/>
      <c r="AF5" s="210"/>
      <c r="AG5" s="210"/>
      <c r="AH5" s="210"/>
      <c r="AI5" s="210"/>
      <c r="AJ5" s="210"/>
      <c r="AK5" s="210"/>
      <c r="AL5" s="210"/>
      <c r="AM5" s="211"/>
      <c r="AN5" s="211"/>
      <c r="AO5" s="211"/>
      <c r="AP5" s="211"/>
      <c r="AQ5" s="212"/>
      <c r="AR5" s="211"/>
      <c r="AS5" s="211"/>
      <c r="AT5" s="211"/>
      <c r="AU5" s="211"/>
      <c r="AV5" s="211"/>
      <c r="AW5" s="211"/>
      <c r="AX5" s="211"/>
      <c r="AY5" s="211"/>
      <c r="AZ5" s="211"/>
      <c r="BA5" s="211"/>
      <c r="BB5" s="211"/>
      <c r="BC5" s="211"/>
      <c r="BD5" s="211"/>
      <c r="BE5" s="211"/>
      <c r="BF5" s="211"/>
      <c r="BG5" s="211"/>
      <c r="BH5" s="211"/>
      <c r="BI5" s="211"/>
      <c r="BJ5" s="211"/>
      <c r="BK5" s="211"/>
      <c r="BL5" s="211"/>
      <c r="BM5" s="211"/>
      <c r="BN5" s="211"/>
      <c r="BO5" s="213"/>
      <c r="BP5" s="213"/>
      <c r="BQ5" s="213"/>
      <c r="BR5" s="211"/>
      <c r="BS5" s="211"/>
      <c r="BT5" s="211"/>
      <c r="BU5" s="211"/>
      <c r="BV5" s="211"/>
      <c r="BW5" s="211"/>
      <c r="BX5" s="211"/>
      <c r="BY5" s="211"/>
      <c r="BZ5" s="211"/>
      <c r="CA5" s="211"/>
      <c r="CB5" s="211"/>
      <c r="CC5" s="211"/>
      <c r="CD5" s="211"/>
      <c r="CE5" s="211"/>
      <c r="CF5" s="211"/>
      <c r="CG5" s="211"/>
      <c r="CH5" s="211"/>
      <c r="CI5" s="211"/>
      <c r="CJ5" s="211"/>
      <c r="CK5" s="211"/>
      <c r="CL5" s="211"/>
      <c r="CM5" s="211"/>
      <c r="CN5" s="211"/>
      <c r="CO5" s="213"/>
      <c r="CP5" s="213"/>
      <c r="CQ5" s="213"/>
      <c r="CR5" s="213"/>
      <c r="CS5" s="213"/>
      <c r="CT5" s="213"/>
      <c r="CU5" s="213"/>
      <c r="CV5" s="213"/>
      <c r="CW5" s="213"/>
      <c r="CX5" s="213"/>
      <c r="DF5" s="60"/>
      <c r="DG5" s="61"/>
    </row>
    <row r="6" spans="1:115">
      <c r="A6" s="214"/>
      <c r="B6" s="206"/>
      <c r="C6" s="215"/>
      <c r="D6" s="206"/>
      <c r="E6" s="216"/>
      <c r="F6" s="206"/>
      <c r="G6" s="217"/>
      <c r="H6" s="206"/>
      <c r="I6" s="206"/>
      <c r="J6" s="206"/>
      <c r="K6" s="206"/>
      <c r="L6" s="206"/>
      <c r="M6" s="210"/>
      <c r="N6" s="210"/>
      <c r="O6" s="210"/>
      <c r="P6" s="210"/>
      <c r="Q6" s="210"/>
      <c r="R6" s="210"/>
      <c r="S6" s="210"/>
      <c r="T6" s="210"/>
      <c r="U6" s="210"/>
      <c r="V6" s="210"/>
      <c r="W6" s="210"/>
      <c r="X6" s="210"/>
      <c r="Y6" s="210"/>
      <c r="Z6" s="210"/>
      <c r="AA6" s="210"/>
      <c r="AB6" s="210"/>
      <c r="AC6" s="210"/>
      <c r="AD6" s="211"/>
      <c r="AE6" s="210"/>
      <c r="AF6" s="210"/>
      <c r="AG6" s="210"/>
      <c r="AH6" s="210"/>
      <c r="AI6" s="210"/>
      <c r="AJ6" s="210"/>
      <c r="AK6" s="210"/>
      <c r="AL6" s="210"/>
      <c r="AM6" s="213" t="s">
        <v>32</v>
      </c>
      <c r="AN6" s="213"/>
      <c r="AO6" s="213"/>
      <c r="AP6" s="213"/>
      <c r="AQ6" s="218"/>
      <c r="AR6" s="213"/>
      <c r="AS6" s="213"/>
      <c r="AT6" s="213"/>
      <c r="AU6" s="213"/>
      <c r="AV6" s="213"/>
      <c r="AW6" s="213"/>
      <c r="AX6" s="213"/>
      <c r="AY6" s="213"/>
      <c r="AZ6" s="213"/>
      <c r="BA6" s="213"/>
      <c r="BB6" s="213"/>
      <c r="BC6" s="213"/>
      <c r="BD6" s="213"/>
      <c r="BE6" s="213"/>
      <c r="BF6" s="213"/>
      <c r="BG6" s="213"/>
      <c r="BH6" s="213"/>
      <c r="BI6" s="213"/>
      <c r="BJ6" s="213"/>
      <c r="BK6" s="213"/>
      <c r="BL6" s="213"/>
      <c r="BM6" s="213"/>
      <c r="BN6" s="213"/>
      <c r="BO6" s="213"/>
      <c r="BP6" s="213"/>
      <c r="BQ6" s="213"/>
      <c r="BR6" s="213"/>
      <c r="BS6" s="213"/>
      <c r="BT6" s="213"/>
      <c r="BU6" s="213"/>
      <c r="BV6" s="213"/>
      <c r="BW6" s="213"/>
      <c r="BX6" s="213"/>
      <c r="BY6" s="213"/>
      <c r="BZ6" s="213"/>
      <c r="CA6" s="213"/>
      <c r="CB6" s="213"/>
      <c r="CC6" s="213"/>
      <c r="CD6" s="213"/>
      <c r="CE6" s="213"/>
      <c r="CF6" s="213"/>
      <c r="CG6" s="213"/>
      <c r="CH6" s="213"/>
      <c r="CI6" s="213"/>
      <c r="CJ6" s="213"/>
      <c r="CK6" s="213"/>
      <c r="CL6" s="213"/>
      <c r="CM6" s="213"/>
      <c r="CN6" s="213"/>
      <c r="CO6" s="213"/>
      <c r="CP6" s="213"/>
      <c r="CQ6" s="213"/>
      <c r="CR6" s="213"/>
      <c r="CS6" s="213"/>
      <c r="CT6" s="213"/>
      <c r="CU6" s="213"/>
      <c r="CV6" s="213"/>
      <c r="CW6" s="213"/>
      <c r="CX6" s="213"/>
      <c r="DF6" s="60"/>
      <c r="DG6" s="61"/>
    </row>
    <row r="7" spans="1:115" ht="21" customHeight="1">
      <c r="A7" s="214"/>
      <c r="B7" s="206"/>
      <c r="C7" s="215"/>
      <c r="D7" s="206"/>
      <c r="E7" s="216"/>
      <c r="F7" s="206"/>
      <c r="G7" s="217"/>
      <c r="H7" s="206"/>
      <c r="I7" s="206"/>
      <c r="J7" s="206"/>
      <c r="K7" s="206"/>
      <c r="L7" s="206"/>
      <c r="M7" s="210"/>
      <c r="N7" s="210"/>
      <c r="O7" s="210"/>
      <c r="P7" s="210"/>
      <c r="Q7" s="210"/>
      <c r="R7" s="210"/>
      <c r="S7" s="210"/>
      <c r="T7" s="210"/>
      <c r="U7" s="210"/>
      <c r="V7" s="210"/>
      <c r="W7" s="210"/>
      <c r="X7" s="210"/>
      <c r="Y7" s="210"/>
      <c r="Z7" s="210"/>
      <c r="AA7" s="210"/>
      <c r="AB7" s="210"/>
      <c r="AC7" s="210"/>
      <c r="AD7" s="211"/>
      <c r="AE7" s="210"/>
      <c r="AF7" s="210"/>
      <c r="AG7" s="210"/>
      <c r="AH7" s="210"/>
      <c r="AI7" s="210"/>
      <c r="AJ7" s="210"/>
      <c r="AK7" s="210"/>
      <c r="AL7" s="210"/>
      <c r="AM7" s="213" t="s">
        <v>33</v>
      </c>
      <c r="AN7" s="213"/>
      <c r="AO7" s="213"/>
      <c r="AP7" s="213"/>
      <c r="AQ7" s="218"/>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DF7" s="60"/>
      <c r="DG7" s="61"/>
    </row>
    <row r="8" spans="1:115" ht="42" customHeight="1">
      <c r="A8" s="219" t="s">
        <v>34</v>
      </c>
      <c r="B8" s="206"/>
      <c r="C8" s="215"/>
      <c r="D8" s="206"/>
      <c r="E8" s="216"/>
      <c r="F8" s="206"/>
      <c r="G8" s="217"/>
      <c r="H8" s="206"/>
      <c r="I8" s="206"/>
      <c r="J8" s="206"/>
      <c r="K8" s="206"/>
      <c r="L8" s="206"/>
      <c r="M8" s="69"/>
      <c r="N8" s="69"/>
      <c r="O8" s="69"/>
      <c r="P8" s="210"/>
      <c r="Q8" s="210"/>
      <c r="R8" s="210"/>
      <c r="S8" s="210"/>
      <c r="T8" s="210"/>
      <c r="U8" s="210"/>
      <c r="V8" s="210"/>
      <c r="W8" s="210"/>
      <c r="X8" s="210"/>
      <c r="Y8" s="210"/>
      <c r="Z8" s="210"/>
      <c r="AA8" s="210"/>
      <c r="AB8" s="210"/>
      <c r="AC8" s="210"/>
      <c r="AD8" s="211"/>
      <c r="AE8" s="210"/>
      <c r="AF8" s="210"/>
      <c r="AG8" s="210"/>
      <c r="AH8" s="210"/>
      <c r="AI8" s="210"/>
      <c r="AJ8" s="210"/>
      <c r="AK8" s="210"/>
      <c r="AL8" s="210"/>
      <c r="AM8" s="220" t="s">
        <v>35</v>
      </c>
      <c r="AN8" s="221"/>
      <c r="AO8" s="221"/>
      <c r="AP8" s="221"/>
      <c r="AQ8" s="222"/>
      <c r="AR8" s="221"/>
      <c r="AS8" s="221"/>
      <c r="AT8" s="223"/>
      <c r="AU8" s="363" t="s">
        <v>36</v>
      </c>
      <c r="AV8" s="364"/>
      <c r="AW8" s="364"/>
      <c r="AX8" s="364"/>
      <c r="AY8" s="364"/>
      <c r="AZ8" s="364"/>
      <c r="BA8" s="364"/>
      <c r="BB8" s="364"/>
      <c r="BC8" s="364"/>
      <c r="BD8" s="364"/>
      <c r="BE8" s="364"/>
      <c r="BF8" s="364"/>
      <c r="BG8" s="364"/>
      <c r="BH8" s="364"/>
      <c r="BI8" s="365"/>
      <c r="BJ8" s="400" t="s">
        <v>37</v>
      </c>
      <c r="BK8" s="401"/>
      <c r="BL8" s="401"/>
      <c r="BM8" s="401"/>
      <c r="BN8" s="401"/>
      <c r="BO8" s="401"/>
      <c r="BP8" s="401"/>
      <c r="BQ8" s="401"/>
      <c r="BR8" s="401"/>
      <c r="BS8" s="401"/>
      <c r="BT8" s="401"/>
      <c r="BU8" s="401"/>
      <c r="BV8" s="401"/>
      <c r="BW8" s="401"/>
      <c r="BX8" s="401"/>
      <c r="BY8" s="401"/>
      <c r="BZ8" s="401"/>
      <c r="CA8" s="401"/>
      <c r="CB8" s="401"/>
      <c r="CC8" s="401"/>
      <c r="CD8" s="401"/>
      <c r="CE8" s="401"/>
      <c r="CF8" s="401"/>
      <c r="CG8" s="401"/>
      <c r="CH8" s="401"/>
      <c r="CI8" s="401"/>
      <c r="CJ8" s="401"/>
      <c r="CK8" s="401"/>
      <c r="CL8" s="401"/>
      <c r="CM8" s="401"/>
      <c r="CN8" s="402"/>
      <c r="CO8" s="373" t="s">
        <v>38</v>
      </c>
      <c r="CP8" s="374"/>
      <c r="CQ8" s="375"/>
      <c r="CR8" s="379" t="s">
        <v>39</v>
      </c>
      <c r="CS8" s="373" t="s">
        <v>40</v>
      </c>
      <c r="CT8" s="374"/>
      <c r="CU8" s="374"/>
      <c r="CV8" s="374"/>
      <c r="CW8" s="374"/>
      <c r="CX8" s="375"/>
      <c r="DF8" s="60"/>
      <c r="DG8" s="61"/>
    </row>
    <row r="9" spans="1:115" ht="32.25" customHeight="1" thickBot="1">
      <c r="A9" s="224" t="s">
        <v>41</v>
      </c>
      <c r="B9" s="206"/>
      <c r="C9" s="215"/>
      <c r="D9" s="206"/>
      <c r="E9" s="216"/>
      <c r="F9" s="206"/>
      <c r="G9" s="217"/>
      <c r="H9" s="206"/>
      <c r="I9" s="206"/>
      <c r="J9" s="206"/>
      <c r="K9" s="206"/>
      <c r="L9" s="206"/>
      <c r="M9" s="210"/>
      <c r="N9" s="210"/>
      <c r="O9" s="210"/>
      <c r="P9" s="210"/>
      <c r="Q9" s="210"/>
      <c r="R9" s="210"/>
      <c r="S9" s="210"/>
      <c r="T9" s="210"/>
      <c r="U9" s="210"/>
      <c r="V9" s="210"/>
      <c r="W9" s="210"/>
      <c r="X9" s="210"/>
      <c r="Y9" s="210"/>
      <c r="Z9" s="210"/>
      <c r="AA9" s="210"/>
      <c r="AB9" s="210"/>
      <c r="AC9" s="210"/>
      <c r="AD9" s="211"/>
      <c r="AE9" s="210"/>
      <c r="AF9" s="210"/>
      <c r="AG9" s="210"/>
      <c r="AH9" s="210"/>
      <c r="AI9" s="210"/>
      <c r="AJ9" s="210"/>
      <c r="AK9" s="210"/>
      <c r="AL9" s="210"/>
      <c r="AM9" s="225" t="s">
        <v>42</v>
      </c>
      <c r="AN9" s="213"/>
      <c r="AO9" s="213"/>
      <c r="AP9" s="213"/>
      <c r="AQ9" s="218"/>
      <c r="AR9" s="213"/>
      <c r="AS9" s="213"/>
      <c r="AT9" s="226"/>
      <c r="AU9" s="366" t="s">
        <v>43</v>
      </c>
      <c r="AV9" s="367"/>
      <c r="AW9" s="367"/>
      <c r="AX9" s="367"/>
      <c r="AY9" s="367"/>
      <c r="AZ9" s="367"/>
      <c r="BA9" s="367"/>
      <c r="BB9" s="367"/>
      <c r="BC9" s="367"/>
      <c r="BD9" s="367"/>
      <c r="BE9" s="367"/>
      <c r="BF9" s="367"/>
      <c r="BG9" s="367"/>
      <c r="BH9" s="367"/>
      <c r="BI9" s="368"/>
      <c r="BJ9" s="381" t="s">
        <v>44</v>
      </c>
      <c r="BK9" s="382"/>
      <c r="BL9" s="382"/>
      <c r="BM9" s="382"/>
      <c r="BN9" s="382"/>
      <c r="BO9" s="382"/>
      <c r="BP9" s="382"/>
      <c r="BQ9" s="382"/>
      <c r="BR9" s="382"/>
      <c r="BS9" s="382"/>
      <c r="BT9" s="382"/>
      <c r="BU9" s="382"/>
      <c r="BV9" s="382"/>
      <c r="BW9" s="382"/>
      <c r="BX9" s="382"/>
      <c r="BY9" s="383"/>
      <c r="BZ9" s="384" t="s">
        <v>45</v>
      </c>
      <c r="CA9" s="385"/>
      <c r="CB9" s="385"/>
      <c r="CC9" s="385"/>
      <c r="CD9" s="385"/>
      <c r="CE9" s="385"/>
      <c r="CF9" s="385"/>
      <c r="CG9" s="385"/>
      <c r="CH9" s="385"/>
      <c r="CI9" s="385"/>
      <c r="CJ9" s="385"/>
      <c r="CK9" s="385"/>
      <c r="CL9" s="385"/>
      <c r="CM9" s="385"/>
      <c r="CN9" s="385"/>
      <c r="CO9" s="376"/>
      <c r="CP9" s="377"/>
      <c r="CQ9" s="378"/>
      <c r="CR9" s="380"/>
      <c r="CS9" s="376"/>
      <c r="CT9" s="377"/>
      <c r="CU9" s="377"/>
      <c r="CV9" s="377"/>
      <c r="CW9" s="377"/>
      <c r="CX9" s="378"/>
      <c r="DF9" s="60"/>
      <c r="DG9" s="59" t="s">
        <v>46</v>
      </c>
      <c r="DH9" s="59"/>
      <c r="DI9" s="59"/>
      <c r="DJ9" s="59"/>
      <c r="DK9" s="59"/>
    </row>
    <row r="10" spans="1:115" ht="26.25" customHeight="1">
      <c r="A10" s="344" t="s">
        <v>47</v>
      </c>
      <c r="B10" s="346" t="s">
        <v>48</v>
      </c>
      <c r="C10" s="346" t="s">
        <v>49</v>
      </c>
      <c r="D10" s="350" t="s">
        <v>50</v>
      </c>
      <c r="E10" s="352" t="s">
        <v>51</v>
      </c>
      <c r="F10" s="292" t="s">
        <v>52</v>
      </c>
      <c r="G10" s="348" t="s">
        <v>53</v>
      </c>
      <c r="H10" s="354" t="s">
        <v>54</v>
      </c>
      <c r="I10" s="356" t="s">
        <v>55</v>
      </c>
      <c r="J10" s="227"/>
      <c r="K10" s="227"/>
      <c r="L10" s="227"/>
      <c r="M10" s="342" t="s">
        <v>56</v>
      </c>
      <c r="N10" s="343"/>
      <c r="O10" s="343"/>
      <c r="P10" s="358"/>
      <c r="Q10" s="342" t="s">
        <v>57</v>
      </c>
      <c r="R10" s="343"/>
      <c r="S10" s="343"/>
      <c r="T10" s="358"/>
      <c r="U10" s="342" t="s">
        <v>58</v>
      </c>
      <c r="V10" s="343"/>
      <c r="W10" s="343"/>
      <c r="X10" s="358"/>
      <c r="Y10" s="342" t="s">
        <v>59</v>
      </c>
      <c r="Z10" s="343"/>
      <c r="AA10" s="343"/>
      <c r="AB10" s="343"/>
      <c r="AC10" s="228"/>
      <c r="AD10" s="211"/>
      <c r="AE10" s="229"/>
      <c r="AF10" s="229"/>
      <c r="AG10" s="229"/>
      <c r="AH10" s="229"/>
      <c r="AI10" s="229"/>
      <c r="AJ10" s="229"/>
      <c r="AK10" s="229"/>
      <c r="AL10" s="229"/>
      <c r="AM10" s="230"/>
      <c r="AN10" s="231"/>
      <c r="AO10" s="231"/>
      <c r="AP10" s="231"/>
      <c r="AQ10" s="232"/>
      <c r="AR10" s="231"/>
      <c r="AS10" s="231"/>
      <c r="AT10" s="233"/>
      <c r="AU10" s="234" t="s">
        <v>60</v>
      </c>
      <c r="AV10" s="221"/>
      <c r="AW10" s="221"/>
      <c r="AX10" s="221"/>
      <c r="AY10" s="221"/>
      <c r="AZ10" s="221"/>
      <c r="BA10" s="223"/>
      <c r="BB10" s="359" t="s">
        <v>61</v>
      </c>
      <c r="BC10" s="360"/>
      <c r="BD10" s="359" t="s">
        <v>62</v>
      </c>
      <c r="BE10" s="360"/>
      <c r="BF10" s="359" t="s">
        <v>63</v>
      </c>
      <c r="BG10" s="360"/>
      <c r="BH10" s="220" t="s">
        <v>64</v>
      </c>
      <c r="BI10" s="223"/>
      <c r="BJ10" s="235" t="s">
        <v>65</v>
      </c>
      <c r="BK10" s="236"/>
      <c r="BL10" s="236"/>
      <c r="BM10" s="236"/>
      <c r="BN10" s="236"/>
      <c r="BO10" s="386" t="s">
        <v>66</v>
      </c>
      <c r="BP10" s="395"/>
      <c r="BQ10" s="387"/>
      <c r="BR10" s="386" t="s">
        <v>67</v>
      </c>
      <c r="BS10" s="387"/>
      <c r="BT10" s="386" t="s">
        <v>68</v>
      </c>
      <c r="BU10" s="387"/>
      <c r="BV10" s="386" t="s">
        <v>63</v>
      </c>
      <c r="BW10" s="387"/>
      <c r="BX10" s="238" t="s">
        <v>64</v>
      </c>
      <c r="BY10" s="237"/>
      <c r="BZ10" s="239" t="s">
        <v>69</v>
      </c>
      <c r="CA10" s="239"/>
      <c r="CB10" s="239"/>
      <c r="CC10" s="239"/>
      <c r="CD10" s="239"/>
      <c r="CE10" s="239"/>
      <c r="CF10" s="239"/>
      <c r="CG10" s="239"/>
      <c r="CH10" s="239"/>
      <c r="CI10" s="240" t="s">
        <v>70</v>
      </c>
      <c r="CJ10" s="239"/>
      <c r="CK10" s="239"/>
      <c r="CL10" s="239"/>
      <c r="CM10" s="239"/>
      <c r="CN10" s="239"/>
      <c r="CO10" s="241"/>
      <c r="CP10" s="242"/>
      <c r="CQ10" s="242"/>
      <c r="CR10" s="380"/>
      <c r="CS10" s="392" t="s">
        <v>71</v>
      </c>
      <c r="CT10" s="393"/>
      <c r="CU10" s="393"/>
      <c r="CV10" s="393"/>
      <c r="CW10" s="394"/>
      <c r="CX10" s="294" t="s">
        <v>72</v>
      </c>
      <c r="DF10" s="60"/>
      <c r="DG10" s="61" t="s">
        <v>73</v>
      </c>
      <c r="DH10" s="59" t="s">
        <v>74</v>
      </c>
      <c r="DI10" s="59" t="s">
        <v>75</v>
      </c>
      <c r="DJ10" s="59" t="s">
        <v>76</v>
      </c>
      <c r="DK10" s="59" t="s">
        <v>77</v>
      </c>
    </row>
    <row r="11" spans="1:115" ht="120" customHeight="1" thickBot="1">
      <c r="A11" s="345"/>
      <c r="B11" s="347"/>
      <c r="C11" s="347"/>
      <c r="D11" s="351"/>
      <c r="E11" s="353"/>
      <c r="F11" s="293" t="s">
        <v>78</v>
      </c>
      <c r="G11" s="349"/>
      <c r="H11" s="355"/>
      <c r="I11" s="357"/>
      <c r="J11" s="243" t="s">
        <v>79</v>
      </c>
      <c r="K11" s="243" t="s">
        <v>80</v>
      </c>
      <c r="L11" s="243" t="s">
        <v>81</v>
      </c>
      <c r="M11" s="244" t="s">
        <v>82</v>
      </c>
      <c r="N11" s="245" t="s">
        <v>83</v>
      </c>
      <c r="O11" s="245" t="s">
        <v>84</v>
      </c>
      <c r="P11" s="68" t="s">
        <v>85</v>
      </c>
      <c r="Q11" s="244" t="s">
        <v>82</v>
      </c>
      <c r="R11" s="245" t="s">
        <v>83</v>
      </c>
      <c r="S11" s="245" t="s">
        <v>84</v>
      </c>
      <c r="T11" s="68" t="s">
        <v>85</v>
      </c>
      <c r="U11" s="244" t="s">
        <v>82</v>
      </c>
      <c r="V11" s="245" t="s">
        <v>83</v>
      </c>
      <c r="W11" s="245" t="s">
        <v>84</v>
      </c>
      <c r="X11" s="68" t="s">
        <v>85</v>
      </c>
      <c r="Y11" s="244" t="s">
        <v>82</v>
      </c>
      <c r="Z11" s="245" t="s">
        <v>83</v>
      </c>
      <c r="AA11" s="245" t="s">
        <v>84</v>
      </c>
      <c r="AB11" s="68" t="s">
        <v>85</v>
      </c>
      <c r="AC11" s="228"/>
      <c r="AD11" s="211"/>
      <c r="AE11" s="246" t="s">
        <v>86</v>
      </c>
      <c r="AF11" s="246" t="s">
        <v>87</v>
      </c>
      <c r="AG11" s="246" t="s">
        <v>86</v>
      </c>
      <c r="AH11" s="246" t="s">
        <v>87</v>
      </c>
      <c r="AI11" s="246" t="s">
        <v>86</v>
      </c>
      <c r="AJ11" s="246" t="s">
        <v>87</v>
      </c>
      <c r="AK11" s="246" t="s">
        <v>86</v>
      </c>
      <c r="AL11" s="246" t="s">
        <v>87</v>
      </c>
      <c r="AM11" s="70" t="s">
        <v>88</v>
      </c>
      <c r="AN11" s="70" t="s">
        <v>89</v>
      </c>
      <c r="AO11" s="70" t="s">
        <v>90</v>
      </c>
      <c r="AP11" s="71" t="s">
        <v>91</v>
      </c>
      <c r="AQ11" s="72" t="s">
        <v>92</v>
      </c>
      <c r="AR11" s="73"/>
      <c r="AS11" s="73" t="s">
        <v>93</v>
      </c>
      <c r="AT11" s="247"/>
      <c r="AU11" s="248"/>
      <c r="AV11" s="369" t="s">
        <v>94</v>
      </c>
      <c r="AW11" s="370"/>
      <c r="AX11" s="369" t="s">
        <v>95</v>
      </c>
      <c r="AY11" s="370"/>
      <c r="AZ11" s="371" t="s">
        <v>96</v>
      </c>
      <c r="BA11" s="372"/>
      <c r="BB11" s="361"/>
      <c r="BC11" s="362"/>
      <c r="BD11" s="361"/>
      <c r="BE11" s="362"/>
      <c r="BF11" s="361"/>
      <c r="BG11" s="362"/>
      <c r="BH11" s="78" t="s">
        <v>97</v>
      </c>
      <c r="BI11" s="79" t="s">
        <v>98</v>
      </c>
      <c r="BJ11" s="249"/>
      <c r="BK11" s="398" t="s">
        <v>99</v>
      </c>
      <c r="BL11" s="399"/>
      <c r="BM11" s="398" t="s">
        <v>100</v>
      </c>
      <c r="BN11" s="399"/>
      <c r="BO11" s="403" t="s">
        <v>101</v>
      </c>
      <c r="BP11" s="404"/>
      <c r="BQ11" s="80" t="s">
        <v>102</v>
      </c>
      <c r="BR11" s="396"/>
      <c r="BS11" s="397"/>
      <c r="BT11" s="388"/>
      <c r="BU11" s="389"/>
      <c r="BV11" s="390"/>
      <c r="BW11" s="391"/>
      <c r="BX11" s="80" t="s">
        <v>97</v>
      </c>
      <c r="BY11" s="81" t="s">
        <v>98</v>
      </c>
      <c r="BZ11" s="80" t="s">
        <v>103</v>
      </c>
      <c r="CA11" s="250" t="s">
        <v>104</v>
      </c>
      <c r="CB11" s="251" t="s">
        <v>105</v>
      </c>
      <c r="CC11" s="252" t="s">
        <v>106</v>
      </c>
      <c r="CD11" s="80" t="s">
        <v>107</v>
      </c>
      <c r="CE11" s="80" t="s">
        <v>108</v>
      </c>
      <c r="CF11" s="80" t="s">
        <v>109</v>
      </c>
      <c r="CG11" s="80" t="s">
        <v>110</v>
      </c>
      <c r="CH11" s="80" t="s">
        <v>111</v>
      </c>
      <c r="CI11" s="80" t="s">
        <v>112</v>
      </c>
      <c r="CJ11" s="250" t="s">
        <v>104</v>
      </c>
      <c r="CK11" s="80" t="s">
        <v>105</v>
      </c>
      <c r="CL11" s="80" t="s">
        <v>113</v>
      </c>
      <c r="CM11" s="250" t="s">
        <v>104</v>
      </c>
      <c r="CN11" s="253" t="s">
        <v>105</v>
      </c>
      <c r="CO11" s="254" t="s">
        <v>114</v>
      </c>
      <c r="CP11" s="255" t="s">
        <v>115</v>
      </c>
      <c r="CQ11" s="255" t="s">
        <v>116</v>
      </c>
      <c r="CR11" s="380"/>
      <c r="CS11" s="195" t="s">
        <v>117</v>
      </c>
      <c r="CT11" s="195" t="s">
        <v>118</v>
      </c>
      <c r="CU11" s="195" t="s">
        <v>119</v>
      </c>
      <c r="CV11" s="84" t="s">
        <v>120</v>
      </c>
      <c r="CW11" s="85" t="s">
        <v>121</v>
      </c>
      <c r="CX11" s="256"/>
      <c r="DF11" s="60"/>
      <c r="DG11" s="61">
        <f ca="1">COUNTIF(DG13:DG2138,TRUE)</f>
        <v>0</v>
      </c>
      <c r="DH11" s="61">
        <f ca="1">COUNTIF(DH13:DH2138,TRUE)</f>
        <v>0</v>
      </c>
      <c r="DI11" s="61">
        <f ca="1">COUNTIF(DI13:DI2138,TRUE)</f>
        <v>0</v>
      </c>
      <c r="DJ11" s="61">
        <f ca="1">COUNTIF(DJ13:DJ2138,TRUE)</f>
        <v>0</v>
      </c>
      <c r="DK11" s="61">
        <f ca="1">COUNTIF(DK13:DK2138,TRUE)</f>
        <v>0</v>
      </c>
    </row>
    <row r="12" spans="1:115" s="53" customFormat="1" ht="72.75" thickBot="1">
      <c r="A12" s="257"/>
      <c r="B12" s="258" t="s">
        <v>122</v>
      </c>
      <c r="C12" s="295">
        <v>73000</v>
      </c>
      <c r="D12" s="259" t="s">
        <v>123</v>
      </c>
      <c r="E12" s="260" t="s">
        <v>124</v>
      </c>
      <c r="F12" s="261" t="s">
        <v>125</v>
      </c>
      <c r="G12" s="262" t="s">
        <v>126</v>
      </c>
      <c r="H12" s="263"/>
      <c r="I12" s="264" t="s">
        <v>127</v>
      </c>
      <c r="J12" s="265">
        <v>3</v>
      </c>
      <c r="K12" s="266" t="s">
        <v>27</v>
      </c>
      <c r="L12" s="258" t="s">
        <v>28</v>
      </c>
      <c r="M12" s="267" t="s">
        <v>128</v>
      </c>
      <c r="N12" s="268" t="s">
        <v>129</v>
      </c>
      <c r="O12" s="269" t="s">
        <v>130</v>
      </c>
      <c r="P12" s="196" t="str">
        <f>IF(M12="","",IF(ISERROR(VLOOKUP(M12&amp;N12&amp;O12,'メニューA-2'!$V$3:$W$261,2,FALSE)),98,VLOOKUP(M12&amp;N12&amp;O12,'メニューA-2'!$V$3:$W$261,2,FALSE)))</f>
        <v>B06-0600-0312</v>
      </c>
      <c r="Q12" s="270"/>
      <c r="R12" s="271"/>
      <c r="S12" s="272"/>
      <c r="T12" s="196" t="str">
        <f>IF(Q12="","",IF(ISERROR(VLOOKUP(Q12&amp;R12&amp;S12,'メニューA-2'!$V$3:$W$261,2,FALSE)),98,VLOOKUP(Q12&amp;R12&amp;S12,'メニューA-2'!$V$3:$W$261,2,FALSE)))</f>
        <v/>
      </c>
      <c r="U12" s="270"/>
      <c r="V12" s="271"/>
      <c r="W12" s="272"/>
      <c r="X12" s="196" t="str">
        <f>IF(U12="","",IF(ISERROR(VLOOKUP(U12&amp;V12&amp;W12,'メニューA-2'!$V$3:$W$261,2,FALSE)),98,VLOOKUP(U12&amp;V12&amp;W12,'メニューA-2'!$V$3:$W$261,2,FALSE)))</f>
        <v/>
      </c>
      <c r="Y12" s="267"/>
      <c r="Z12" s="268"/>
      <c r="AA12" s="269"/>
      <c r="AB12" s="197" t="str">
        <f>IF(Y12="","",IF(ISERROR(VLOOKUP(Y12&amp;Z12&amp;AA12,'メニューA-2'!$V$3:$W$261,2,FALSE)),98,VLOOKUP(Y12&amp;Z12&amp;AA12,'メニューA-2'!$V$3:$W$261,2,FALSE)))</f>
        <v/>
      </c>
      <c r="AC12" s="273"/>
      <c r="AD12" s="274"/>
      <c r="AE12" s="275"/>
      <c r="AF12" s="275"/>
      <c r="AG12" s="275"/>
      <c r="AH12" s="275"/>
      <c r="AI12" s="275"/>
      <c r="AJ12" s="275"/>
      <c r="AK12" s="275"/>
      <c r="AL12" s="275"/>
      <c r="AM12" s="167">
        <f>A12</f>
        <v>0</v>
      </c>
      <c r="AN12" s="167"/>
      <c r="AO12" s="168" t="str">
        <f>B12&amp;""</f>
        <v>国リハ製作所</v>
      </c>
      <c r="AP12" s="168" t="str">
        <f>D12&amp;""</f>
        <v>ABC</v>
      </c>
      <c r="AQ12" s="169" t="str">
        <f>E12&amp;""</f>
        <v>knee001</v>
      </c>
      <c r="AR12" s="296"/>
      <c r="AS12" s="297">
        <v>93000</v>
      </c>
      <c r="AT12" s="276"/>
      <c r="AU12" s="277"/>
      <c r="AV12" s="278"/>
      <c r="AW12" s="173" t="s">
        <v>131</v>
      </c>
      <c r="AX12" s="279"/>
      <c r="AY12" s="280" t="s">
        <v>131</v>
      </c>
      <c r="AZ12" s="170" t="str">
        <f>IF(COUNT(AV12:AX12),SUM(AV12:AX12),"-")</f>
        <v>-</v>
      </c>
      <c r="BA12" s="171" t="s">
        <v>131</v>
      </c>
      <c r="BB12" s="278"/>
      <c r="BC12" s="281" t="s">
        <v>131</v>
      </c>
      <c r="BD12" s="279"/>
      <c r="BE12" s="280" t="s">
        <v>131</v>
      </c>
      <c r="BF12" s="279"/>
      <c r="BG12" s="280" t="s">
        <v>131</v>
      </c>
      <c r="BH12" s="298" t="str">
        <f>IF(SUM(AZ12),SUM(AZ12,BB12,BD12,BF12),"-")</f>
        <v>-</v>
      </c>
      <c r="BI12" s="172" t="str">
        <f>IF((COUNT(AV12:BF12)=0)+(BH12=100),"","●")</f>
        <v/>
      </c>
      <c r="BJ12" s="282" t="s">
        <v>132</v>
      </c>
      <c r="BK12" s="170">
        <f>IF(COUNT(AS12,CB12,CD12)=3,ROUND(CB12*CD12/AS12*100,0),"-")</f>
        <v>45</v>
      </c>
      <c r="BL12" s="280" t="s">
        <v>131</v>
      </c>
      <c r="BM12" s="279">
        <v>5</v>
      </c>
      <c r="BN12" s="280" t="s">
        <v>131</v>
      </c>
      <c r="BO12" s="279"/>
      <c r="BP12" s="280" t="s">
        <v>131</v>
      </c>
      <c r="BQ12" s="283"/>
      <c r="BR12" s="170">
        <f>IF(COUNT(BK12:BM12),SUM(BK12:BM12,BO12),"-")</f>
        <v>50</v>
      </c>
      <c r="BS12" s="173" t="s">
        <v>131</v>
      </c>
      <c r="BT12" s="279">
        <v>45</v>
      </c>
      <c r="BU12" s="280" t="s">
        <v>131</v>
      </c>
      <c r="BV12" s="279">
        <v>5</v>
      </c>
      <c r="BW12" s="280" t="s">
        <v>131</v>
      </c>
      <c r="BX12" s="299">
        <f>IF(SUM(BR12),SUM(BR12,BT12,BV12),"-")</f>
        <v>100</v>
      </c>
      <c r="BY12" s="174" t="str">
        <f t="shared" ref="BY12:BY75" si="0">IF((COUNT(BR12,BT12:BV12)=0)+(BX12=100),"","●")</f>
        <v/>
      </c>
      <c r="BZ12" s="284" t="s">
        <v>133</v>
      </c>
      <c r="CA12" s="285" t="s">
        <v>134</v>
      </c>
      <c r="CB12" s="284">
        <v>360</v>
      </c>
      <c r="CC12" s="285" t="s">
        <v>135</v>
      </c>
      <c r="CD12" s="284">
        <v>115.46</v>
      </c>
      <c r="CE12" s="283" t="s">
        <v>136</v>
      </c>
      <c r="CF12" s="286" t="str">
        <f t="shared" ref="CF12:CF75" si="1">IF(COUNT(BK12:BV12),"INVOICE_新規"&amp;TEXT($AM12,"000")&amp;".pdf","-")</f>
        <v>INVOICE_新規000.pdf</v>
      </c>
      <c r="CG12" s="286" t="s">
        <v>137</v>
      </c>
      <c r="CH12" s="286" t="s">
        <v>138</v>
      </c>
      <c r="CI12" s="284" t="s">
        <v>139</v>
      </c>
      <c r="CJ12" s="285" t="s">
        <v>140</v>
      </c>
      <c r="CK12" s="284">
        <v>525</v>
      </c>
      <c r="CL12" s="284" t="s">
        <v>141</v>
      </c>
      <c r="CM12" s="285" t="s">
        <v>142</v>
      </c>
      <c r="CN12" s="284">
        <v>370</v>
      </c>
      <c r="CO12" s="287">
        <f t="shared" ref="CO12:CO75" si="2">IF(SUM(DB12:DE12),MAX(DB12:DE12),"-")</f>
        <v>135000</v>
      </c>
      <c r="CP12" s="174" t="str">
        <f t="shared" ref="CP12:CP43" si="3">IF(SUM($AS12)&gt;$CO12,"◇","-")</f>
        <v>-</v>
      </c>
      <c r="CQ12" s="288" t="s">
        <v>143</v>
      </c>
      <c r="CR12" s="300">
        <v>93000</v>
      </c>
      <c r="CS12" s="301" t="str">
        <f>IF(COUNTA($E12)*COUNT($AV12:$AZ12)*($AZ12&lt;=50),"◇","-")</f>
        <v>-</v>
      </c>
      <c r="CT12" s="302" t="str">
        <f t="shared" ref="CT12:CT75" si="4">IF(COUNTA($E12)*COUNT($BK12:$BR12)*($BR12&lt;=55),"◇","-")</f>
        <v>◇</v>
      </c>
      <c r="CU12" s="302" t="str">
        <f t="shared" ref="CU12:CU75" si="5">IF(COUNTA($E12)*(SUM($BF12,$BV12)&gt;=10),"◇","-")</f>
        <v>-</v>
      </c>
      <c r="CV12" s="303" t="str">
        <f t="shared" ref="CV12:CV75" si="6">IF(COUNTA($E12)*SUM($CR12)*(SUM($AS12)&lt;&gt;SUM($CR12)),"◇","-")</f>
        <v>-</v>
      </c>
      <c r="CW12" s="175" t="str">
        <f t="shared" ref="CW12:CW75" si="7">IF(COUNTA($E12)*SUM($CR12)*(SUM($AS12)&lt;&gt;SUM($CR12)),$AS12/$CR12-1,"-")</f>
        <v>-</v>
      </c>
      <c r="CX12" s="288" t="s">
        <v>144</v>
      </c>
      <c r="CY12" s="53" t="str">
        <f>IF((($BH12=100)+($BX12=100)=0)*(SUM($C12)+($E12&lt;&gt;"")),"●費用構成欄が正しく記入されていません。","-")</f>
        <v>-</v>
      </c>
      <c r="CZ12" s="53" t="str">
        <f t="shared" ref="CZ12:CZ75" si="8">IF(($CP12="◇")*($CQ12=""),"●同分類コード最高価格を超える価格である場合、特記すべき機能（列CQ）について記載してください","-")</f>
        <v>-</v>
      </c>
      <c r="DA12" s="53" t="str">
        <f t="shared" ref="DA12:DA75" si="9">IF(COUNTIF($CS12:$CV12,"◇")*($CX12=""),"●理由・背景説明（列CX）をご記入ください。","-")</f>
        <v>-</v>
      </c>
      <c r="DB12" s="53">
        <f>IFERROR(VLOOKUP($P12,分類コード_関数版!$A$2:$T$277,18,FALSE),0)</f>
        <v>135000</v>
      </c>
      <c r="DC12" s="53">
        <f>IFERROR(VLOOKUP($T12,分類コード_関数版!$A$2:$T$277,18,FALSE),0)</f>
        <v>0</v>
      </c>
      <c r="DD12" s="53">
        <f>IFERROR(VLOOKUP($X12,分類コード_関数版!$A$2:$T$277,18,FALSE),0)</f>
        <v>0</v>
      </c>
      <c r="DE12" s="53">
        <f>IFERROR(VLOOKUP($AB12,分類コード_関数版!$A$2:$T$277,18,FALSE),0)</f>
        <v>0</v>
      </c>
      <c r="DF12" s="60">
        <v>1</v>
      </c>
      <c r="DG12" s="61" t="b">
        <f ca="1">(COUNTIF(DH12:DK12,TRUE)&gt;0)</f>
        <v>0</v>
      </c>
      <c r="DH12" s="59" t="e">
        <f t="shared" ref="DH12:DH43" ca="1" si="10">CheckIzonMoji(B12)</f>
        <v>#NAME?</v>
      </c>
      <c r="DI12" s="59" t="e">
        <f t="shared" ref="DI12:DI43" ca="1" si="11">CheckIzonMoji(D12)</f>
        <v>#NAME?</v>
      </c>
      <c r="DJ12" s="59" t="e">
        <f t="shared" ref="DJ12:DJ43" ca="1" si="12">CheckIzonMoji(E12)</f>
        <v>#NAME?</v>
      </c>
      <c r="DK12" s="59" t="e">
        <f t="shared" ref="DK12:DK43" ca="1" si="13">CheckIzonMoji(F12)</f>
        <v>#NAME?</v>
      </c>
    </row>
    <row r="13" spans="1:115" s="53" customFormat="1" ht="35.450000000000003" customHeight="1" thickBot="1">
      <c r="A13" s="180">
        <v>1</v>
      </c>
      <c r="B13" s="152"/>
      <c r="C13" s="304"/>
      <c r="D13" s="149"/>
      <c r="E13" s="150"/>
      <c r="F13" s="151"/>
      <c r="G13" s="153"/>
      <c r="H13" s="176"/>
      <c r="I13" s="177"/>
      <c r="J13" s="305"/>
      <c r="K13" s="152"/>
      <c r="L13" s="152"/>
      <c r="M13" s="154"/>
      <c r="N13" s="155"/>
      <c r="O13" s="157"/>
      <c r="P13" s="158" t="str">
        <f>IF(M13="","",IF(ISERROR(VLOOKUP(M13&amp;N13&amp;O13,'メニューA-2'!$V$3:$W$264,2,FALSE)),98,VLOOKUP(M13&amp;N13&amp;O13,'メニューA-2'!$V$3:$W$264,2,FALSE)))</f>
        <v/>
      </c>
      <c r="Q13" s="154"/>
      <c r="R13" s="155"/>
      <c r="S13" s="157"/>
      <c r="T13" s="158" t="str">
        <f>IF(Q13="","",IF(ISERROR(VLOOKUP(Q13&amp;R13&amp;S13,'メニューA-2'!$V$3:$W$264,2,FALSE)),98,VLOOKUP(Q13&amp;R13&amp;S13,'メニューA-2'!$V$3:$W$264,2,FALSE)))</f>
        <v/>
      </c>
      <c r="U13" s="154"/>
      <c r="V13" s="155"/>
      <c r="W13" s="157"/>
      <c r="X13" s="158" t="str">
        <f>IF(U13="","",IF(ISERROR(VLOOKUP(U13&amp;V13&amp;W13,'メニューA-2'!$V$3:$W$264,2,FALSE)),98,VLOOKUP(U13&amp;V13&amp;W13,'メニューA-2'!$V$3:$W$264,2,FALSE)))</f>
        <v/>
      </c>
      <c r="Y13" s="154"/>
      <c r="Z13" s="155"/>
      <c r="AA13" s="157"/>
      <c r="AB13" s="156" t="str">
        <f>IF(Y13="","",IF(ISERROR(VLOOKUP(Y13&amp;Z13&amp;AA13,'メニューA-2'!$V$3:$W$264,2,FALSE)),98,VLOOKUP(Y13&amp;Z13&amp;AA13,'メニューA-2'!$V$3:$W$264,2,FALSE)))</f>
        <v/>
      </c>
      <c r="AC13" s="62"/>
      <c r="AE13" s="63"/>
      <c r="AF13" s="63"/>
      <c r="AG13" s="63"/>
      <c r="AH13" s="63"/>
      <c r="AI13" s="63"/>
      <c r="AJ13" s="63"/>
      <c r="AK13" s="63"/>
      <c r="AL13" s="63"/>
      <c r="AM13" s="74">
        <f>A13</f>
        <v>1</v>
      </c>
      <c r="AN13" s="74"/>
      <c r="AO13" s="75" t="str">
        <f>B13&amp;""</f>
        <v/>
      </c>
      <c r="AP13" s="75" t="str">
        <f t="shared" ref="AP13:AQ77" si="14">D13&amp;""</f>
        <v/>
      </c>
      <c r="AQ13" s="76" t="str">
        <f t="shared" si="14"/>
        <v/>
      </c>
      <c r="AR13" s="306"/>
      <c r="AS13" s="307">
        <f>C13</f>
        <v>0</v>
      </c>
      <c r="AT13" s="64"/>
      <c r="AU13" s="308"/>
      <c r="AV13" s="159"/>
      <c r="AW13" s="140" t="s">
        <v>131</v>
      </c>
      <c r="AX13" s="160"/>
      <c r="AY13" s="140" t="s">
        <v>131</v>
      </c>
      <c r="AZ13" s="83" t="str">
        <f>IF(COUNT(AV13:AX13),SUM(AV13:AX13),"-")</f>
        <v>-</v>
      </c>
      <c r="BA13" s="77" t="s">
        <v>131</v>
      </c>
      <c r="BB13" s="159"/>
      <c r="BC13" s="309" t="s">
        <v>131</v>
      </c>
      <c r="BD13" s="160"/>
      <c r="BE13" s="140" t="s">
        <v>131</v>
      </c>
      <c r="BF13" s="160"/>
      <c r="BG13" s="140" t="s">
        <v>131</v>
      </c>
      <c r="BH13" s="310" t="str">
        <f>IF(SUM(AZ13),SUM(AZ13,BB13,BD13,BF13),"-")</f>
        <v>-</v>
      </c>
      <c r="BI13" s="93" t="str">
        <f>IF((COUNT(AV13:BF13)=0)+(BH13=100),"","●")</f>
        <v/>
      </c>
      <c r="BJ13" s="311" t="s">
        <v>132</v>
      </c>
      <c r="BK13" s="289" t="str">
        <f>IF(COUNT(AS13,CB13,CD13)=3,ROUND(CB13*CD13/AS13*100,0),"-")</f>
        <v>-</v>
      </c>
      <c r="BL13" s="213" t="s">
        <v>131</v>
      </c>
      <c r="BM13" s="160"/>
      <c r="BN13" s="140" t="s">
        <v>131</v>
      </c>
      <c r="BO13" s="160"/>
      <c r="BP13" s="140" t="s">
        <v>131</v>
      </c>
      <c r="BQ13" s="161"/>
      <c r="BR13" s="83" t="str">
        <f t="shared" ref="BR13:BR76" si="15">IF(COUNT(BK13:BM13),SUM(BK13:BM13,BO13),"-")</f>
        <v>-</v>
      </c>
      <c r="BS13" s="140" t="s">
        <v>131</v>
      </c>
      <c r="BT13" s="160"/>
      <c r="BU13" s="140" t="s">
        <v>131</v>
      </c>
      <c r="BV13" s="160"/>
      <c r="BW13" s="140" t="s">
        <v>131</v>
      </c>
      <c r="BX13" s="310" t="str">
        <f>IF(SUM(BR13),SUM(BR13,BT13,BV13),"-")</f>
        <v>-</v>
      </c>
      <c r="BY13" s="142" t="str">
        <f t="shared" si="0"/>
        <v/>
      </c>
      <c r="BZ13" s="162"/>
      <c r="CA13" s="163"/>
      <c r="CB13" s="164"/>
      <c r="CC13" s="163"/>
      <c r="CD13" s="164"/>
      <c r="CE13" s="161"/>
      <c r="CF13" s="178" t="str">
        <f t="shared" si="1"/>
        <v>-</v>
      </c>
      <c r="CG13" s="165"/>
      <c r="CH13" s="165"/>
      <c r="CI13" s="162"/>
      <c r="CJ13" s="163"/>
      <c r="CK13" s="164"/>
      <c r="CL13" s="162"/>
      <c r="CM13" s="163"/>
      <c r="CN13" s="164"/>
      <c r="CO13" s="312" t="str">
        <f t="shared" si="2"/>
        <v>-</v>
      </c>
      <c r="CP13" s="142" t="str">
        <f t="shared" si="3"/>
        <v>-</v>
      </c>
      <c r="CQ13" s="166"/>
      <c r="CR13" s="313"/>
      <c r="CS13" s="314" t="str">
        <f>IF(COUNTA($E13)*COUNT($AV13:$AZ13)*($AZ13&lt;=50),"◇","-")</f>
        <v>-</v>
      </c>
      <c r="CT13" s="315" t="str">
        <f t="shared" si="4"/>
        <v>-</v>
      </c>
      <c r="CU13" s="315" t="str">
        <f t="shared" si="5"/>
        <v>-</v>
      </c>
      <c r="CV13" s="316" t="str">
        <f t="shared" si="6"/>
        <v>-</v>
      </c>
      <c r="CW13" s="148" t="str">
        <f t="shared" si="7"/>
        <v>-</v>
      </c>
      <c r="CX13" s="166"/>
      <c r="CY13" s="53" t="str">
        <f t="shared" ref="CY13:CY76" si="16">IF((($BH13=100)+($BX13=100)=0)*(SUM($C13)+($E13&lt;&gt;"")),"●費用構成欄が正しく記入されていません。","-")</f>
        <v>-</v>
      </c>
      <c r="CZ13" s="53" t="str">
        <f t="shared" si="8"/>
        <v>-</v>
      </c>
      <c r="DA13" s="53" t="str">
        <f t="shared" si="9"/>
        <v>-</v>
      </c>
      <c r="DB13" s="53">
        <f>IFERROR(VLOOKUP($P13,分類コード_関数版!$A$2:$T$277,18,FALSE),0)</f>
        <v>0</v>
      </c>
      <c r="DC13" s="53">
        <f>IFERROR(VLOOKUP($T13,分類コード_関数版!$A$2:$T$277,18,FALSE),0)</f>
        <v>0</v>
      </c>
      <c r="DD13" s="53">
        <f>IFERROR(VLOOKUP($X13,分類コード_関数版!$A$2:$T$277,18,FALSE),0)</f>
        <v>0</v>
      </c>
      <c r="DE13" s="53">
        <f>IFERROR(VLOOKUP($AB13,分類コード_関数版!$A$2:$T$277,18,FALSE),0)</f>
        <v>0</v>
      </c>
      <c r="DF13" s="60">
        <v>1</v>
      </c>
      <c r="DG13" s="61" t="b">
        <f ca="1">(COUNTIF(DH13:DK13,TRUE)&gt;0)</f>
        <v>0</v>
      </c>
      <c r="DH13" s="59" t="e">
        <f t="shared" ca="1" si="10"/>
        <v>#NAME?</v>
      </c>
      <c r="DI13" s="59" t="e">
        <f t="shared" ca="1" si="11"/>
        <v>#NAME?</v>
      </c>
      <c r="DJ13" s="59" t="e">
        <f t="shared" ca="1" si="12"/>
        <v>#NAME?</v>
      </c>
      <c r="DK13" s="59" t="e">
        <f t="shared" ca="1" si="13"/>
        <v>#NAME?</v>
      </c>
    </row>
    <row r="14" spans="1:115" s="53" customFormat="1" ht="35.450000000000003" customHeight="1" thickBot="1">
      <c r="A14" s="180">
        <v>2</v>
      </c>
      <c r="B14" s="198"/>
      <c r="C14" s="317"/>
      <c r="D14" s="133"/>
      <c r="E14" s="134"/>
      <c r="F14" s="135"/>
      <c r="G14" s="153"/>
      <c r="H14" s="136"/>
      <c r="I14" s="137"/>
      <c r="J14" s="318"/>
      <c r="K14" s="152"/>
      <c r="L14" s="152"/>
      <c r="M14" s="154"/>
      <c r="N14" s="155"/>
      <c r="O14" s="157"/>
      <c r="P14" s="158" t="str">
        <f>IF(M14="","",IF(ISERROR(VLOOKUP(M14&amp;N14&amp;O14,'メニューA-2'!$V$3:$W$264,2,FALSE)),98,VLOOKUP(M14&amp;N14&amp;O14,'メニューA-2'!$V$3:$W$264,2,FALSE)))</f>
        <v/>
      </c>
      <c r="Q14" s="154"/>
      <c r="R14" s="155"/>
      <c r="S14" s="157"/>
      <c r="T14" s="158" t="str">
        <f>IF(Q14="","",IF(ISERROR(VLOOKUP(Q14&amp;R14&amp;S14,'メニューA-2'!$V$3:$W$264,2,FALSE)),98,VLOOKUP(Q14&amp;R14&amp;S14,'メニューA-2'!$V$3:$W$264,2,FALSE)))</f>
        <v/>
      </c>
      <c r="U14" s="154"/>
      <c r="V14" s="155"/>
      <c r="W14" s="157"/>
      <c r="X14" s="158" t="str">
        <f>IF(U14="","",IF(ISERROR(VLOOKUP(U14&amp;V14&amp;W14,'メニューA-2'!$V$3:$W$264,2,FALSE)),98,VLOOKUP(U14&amp;V14&amp;W14,'メニューA-2'!$V$3:$W$264,2,FALSE)))</f>
        <v/>
      </c>
      <c r="Y14" s="154"/>
      <c r="Z14" s="155"/>
      <c r="AA14" s="157"/>
      <c r="AB14" s="156" t="str">
        <f>IF(Y14="","",IF(ISERROR(VLOOKUP(Y14&amp;Z14&amp;AA14,'メニューA-2'!$V$3:$W$264,2,FALSE)),98,VLOOKUP(Y14&amp;Z14&amp;AA14,'メニューA-2'!$V$3:$W$264,2,FALSE)))</f>
        <v/>
      </c>
      <c r="AC14" s="62"/>
      <c r="AE14" s="63"/>
      <c r="AF14" s="63"/>
      <c r="AG14" s="63"/>
      <c r="AH14" s="63"/>
      <c r="AI14" s="63"/>
      <c r="AJ14" s="63"/>
      <c r="AK14" s="63"/>
      <c r="AL14" s="63"/>
      <c r="AM14" s="74">
        <f t="shared" ref="AM14:AM77" si="17">A14</f>
        <v>2</v>
      </c>
      <c r="AN14" s="74"/>
      <c r="AO14" s="75" t="str">
        <f t="shared" ref="AO14:AO77" si="18">B14&amp;""</f>
        <v/>
      </c>
      <c r="AP14" s="75" t="str">
        <f t="shared" si="14"/>
        <v/>
      </c>
      <c r="AQ14" s="76" t="str">
        <f t="shared" si="14"/>
        <v/>
      </c>
      <c r="AR14" s="306"/>
      <c r="AS14" s="307">
        <f t="shared" ref="AS14:AS77" si="19">C14</f>
        <v>0</v>
      </c>
      <c r="AT14" s="64"/>
      <c r="AU14" s="308"/>
      <c r="AV14" s="139"/>
      <c r="AW14" s="140" t="s">
        <v>131</v>
      </c>
      <c r="AX14" s="138"/>
      <c r="AY14" s="140" t="s">
        <v>131</v>
      </c>
      <c r="AZ14" s="83" t="str">
        <f t="shared" ref="AZ14:AZ77" si="20">IF(COUNT(AV14:AX14),SUM(AV14:AX14),"-")</f>
        <v>-</v>
      </c>
      <c r="BA14" s="77" t="s">
        <v>131</v>
      </c>
      <c r="BB14" s="139"/>
      <c r="BC14" s="309" t="s">
        <v>131</v>
      </c>
      <c r="BD14" s="138"/>
      <c r="BE14" s="140" t="s">
        <v>131</v>
      </c>
      <c r="BF14" s="138"/>
      <c r="BG14" s="140" t="s">
        <v>131</v>
      </c>
      <c r="BH14" s="310" t="str">
        <f t="shared" ref="BH14:BH77" si="21">IF(SUM(AZ14),SUM(AZ14,BB14,BD14,BF14),"-")</f>
        <v>-</v>
      </c>
      <c r="BI14" s="93" t="str">
        <f t="shared" ref="BI14:BI77" si="22">IF((COUNT(AV14:BF14)=0)+(BH14=100),"","●")</f>
        <v/>
      </c>
      <c r="BJ14" s="319" t="s">
        <v>132</v>
      </c>
      <c r="BK14" s="290" t="str">
        <f t="shared" ref="BK14:BK77" si="23">IF(COUNT(AS14,CB14,CD14)=3,ROUND(CB14*CD14/AS14*100,0),"-")</f>
        <v>-</v>
      </c>
      <c r="BL14" s="320" t="s">
        <v>131</v>
      </c>
      <c r="BM14" s="138"/>
      <c r="BN14" s="140" t="s">
        <v>131</v>
      </c>
      <c r="BO14" s="138"/>
      <c r="BP14" s="140" t="s">
        <v>131</v>
      </c>
      <c r="BQ14" s="141"/>
      <c r="BR14" s="83" t="str">
        <f t="shared" si="15"/>
        <v>-</v>
      </c>
      <c r="BS14" s="140" t="s">
        <v>131</v>
      </c>
      <c r="BT14" s="138"/>
      <c r="BU14" s="140" t="s">
        <v>131</v>
      </c>
      <c r="BV14" s="138"/>
      <c r="BW14" s="140" t="s">
        <v>131</v>
      </c>
      <c r="BX14" s="310" t="str">
        <f t="shared" ref="BX14:BX77" si="24">IF(SUM(BR14),SUM(BR14,BT14,BV14),"-")</f>
        <v>-</v>
      </c>
      <c r="BY14" s="142" t="str">
        <f t="shared" si="0"/>
        <v/>
      </c>
      <c r="BZ14" s="143"/>
      <c r="CA14" s="144"/>
      <c r="CB14" s="145"/>
      <c r="CC14" s="144"/>
      <c r="CD14" s="145"/>
      <c r="CE14" s="141"/>
      <c r="CF14" s="179" t="str">
        <f t="shared" si="1"/>
        <v>-</v>
      </c>
      <c r="CG14" s="146"/>
      <c r="CH14" s="146"/>
      <c r="CI14" s="143"/>
      <c r="CJ14" s="144"/>
      <c r="CK14" s="145"/>
      <c r="CL14" s="143"/>
      <c r="CM14" s="144"/>
      <c r="CN14" s="145"/>
      <c r="CO14" s="312" t="str">
        <f t="shared" si="2"/>
        <v>-</v>
      </c>
      <c r="CP14" s="142" t="str">
        <f t="shared" si="3"/>
        <v>-</v>
      </c>
      <c r="CQ14" s="147"/>
      <c r="CR14" s="321"/>
      <c r="CS14" s="314" t="str">
        <f t="shared" ref="CS14:CS77" si="25">IF(COUNTA($E14)*COUNT($AV14:$AZ14)*($AZ14&lt;=50),"◇","-")</f>
        <v>-</v>
      </c>
      <c r="CT14" s="315" t="str">
        <f t="shared" si="4"/>
        <v>-</v>
      </c>
      <c r="CU14" s="315" t="str">
        <f t="shared" si="5"/>
        <v>-</v>
      </c>
      <c r="CV14" s="316" t="str">
        <f t="shared" si="6"/>
        <v>-</v>
      </c>
      <c r="CW14" s="148" t="str">
        <f t="shared" si="7"/>
        <v>-</v>
      </c>
      <c r="CX14" s="147"/>
      <c r="CY14" s="53" t="str">
        <f t="shared" si="16"/>
        <v>-</v>
      </c>
      <c r="CZ14" s="53" t="str">
        <f t="shared" si="8"/>
        <v>-</v>
      </c>
      <c r="DA14" s="53" t="str">
        <f t="shared" si="9"/>
        <v>-</v>
      </c>
      <c r="DB14" s="53">
        <f>IFERROR(VLOOKUP($P14,分類コード_関数版!$A$2:$T$277,18,FALSE),0)</f>
        <v>0</v>
      </c>
      <c r="DC14" s="53">
        <f>IFERROR(VLOOKUP($T14,分類コード_関数版!$A$2:$T$277,18,FALSE),0)</f>
        <v>0</v>
      </c>
      <c r="DD14" s="53">
        <f>IFERROR(VLOOKUP($X14,分類コード_関数版!$A$2:$T$277,18,FALSE),0)</f>
        <v>0</v>
      </c>
      <c r="DE14" s="53">
        <f>IFERROR(VLOOKUP($AB14,分類コード_関数版!$A$2:$T$277,18,FALSE),0)</f>
        <v>0</v>
      </c>
      <c r="DF14" s="60">
        <v>1</v>
      </c>
      <c r="DG14" s="61" t="b">
        <f t="shared" ref="DG14:DG77" ca="1" si="26">(COUNTIF(DH14:DK14,TRUE)&gt;0)</f>
        <v>0</v>
      </c>
      <c r="DH14" s="59" t="e">
        <f t="shared" ca="1" si="10"/>
        <v>#NAME?</v>
      </c>
      <c r="DI14" s="59" t="e">
        <f t="shared" ca="1" si="11"/>
        <v>#NAME?</v>
      </c>
      <c r="DJ14" s="59" t="e">
        <f t="shared" ca="1" si="12"/>
        <v>#NAME?</v>
      </c>
      <c r="DK14" s="59" t="e">
        <f t="shared" ca="1" si="13"/>
        <v>#NAME?</v>
      </c>
    </row>
    <row r="15" spans="1:115" s="53" customFormat="1" ht="35.450000000000003" customHeight="1" thickBot="1">
      <c r="A15" s="180">
        <v>3</v>
      </c>
      <c r="B15" s="198"/>
      <c r="C15" s="317"/>
      <c r="D15" s="133"/>
      <c r="E15" s="134"/>
      <c r="F15" s="135"/>
      <c r="G15" s="153"/>
      <c r="H15" s="136"/>
      <c r="I15" s="137"/>
      <c r="J15" s="318"/>
      <c r="K15" s="152"/>
      <c r="L15" s="152"/>
      <c r="M15" s="154"/>
      <c r="N15" s="155"/>
      <c r="O15" s="157"/>
      <c r="P15" s="158" t="str">
        <f>IF(M15="","",IF(ISERROR(VLOOKUP(M15&amp;N15&amp;O15,'メニューA-2'!$V$3:$W$264,2,FALSE)),98,VLOOKUP(M15&amp;N15&amp;O15,'メニューA-2'!$V$3:$W$264,2,FALSE)))</f>
        <v/>
      </c>
      <c r="Q15" s="154"/>
      <c r="R15" s="155"/>
      <c r="S15" s="157"/>
      <c r="T15" s="158" t="str">
        <f>IF(Q15="","",IF(ISERROR(VLOOKUP(Q15&amp;R15&amp;S15,'メニューA-2'!$V$3:$W$264,2,FALSE)),98,VLOOKUP(Q15&amp;R15&amp;S15,'メニューA-2'!$V$3:$W$264,2,FALSE)))</f>
        <v/>
      </c>
      <c r="U15" s="154"/>
      <c r="V15" s="155"/>
      <c r="W15" s="157"/>
      <c r="X15" s="158" t="str">
        <f>IF(U15="","",IF(ISERROR(VLOOKUP(U15&amp;V15&amp;W15,'メニューA-2'!$V$3:$W$264,2,FALSE)),98,VLOOKUP(U15&amp;V15&amp;W15,'メニューA-2'!$V$3:$W$264,2,FALSE)))</f>
        <v/>
      </c>
      <c r="Y15" s="154"/>
      <c r="Z15" s="155"/>
      <c r="AA15" s="157"/>
      <c r="AB15" s="156" t="str">
        <f>IF(Y15="","",IF(ISERROR(VLOOKUP(Y15&amp;Z15&amp;AA15,'メニューA-2'!$V$3:$W$264,2,FALSE)),98,VLOOKUP(Y15&amp;Z15&amp;AA15,'メニューA-2'!$V$3:$W$264,2,FALSE)))</f>
        <v/>
      </c>
      <c r="AC15" s="62"/>
      <c r="AE15" s="63"/>
      <c r="AF15" s="63"/>
      <c r="AG15" s="63"/>
      <c r="AH15" s="63"/>
      <c r="AI15" s="63"/>
      <c r="AJ15" s="63"/>
      <c r="AK15" s="63"/>
      <c r="AL15" s="63"/>
      <c r="AM15" s="74">
        <f t="shared" si="17"/>
        <v>3</v>
      </c>
      <c r="AN15" s="74"/>
      <c r="AO15" s="75" t="str">
        <f t="shared" si="18"/>
        <v/>
      </c>
      <c r="AP15" s="75" t="str">
        <f t="shared" si="14"/>
        <v/>
      </c>
      <c r="AQ15" s="76" t="str">
        <f t="shared" si="14"/>
        <v/>
      </c>
      <c r="AR15" s="306"/>
      <c r="AS15" s="307">
        <f t="shared" si="19"/>
        <v>0</v>
      </c>
      <c r="AT15" s="64"/>
      <c r="AU15" s="308"/>
      <c r="AV15" s="139"/>
      <c r="AW15" s="140" t="s">
        <v>131</v>
      </c>
      <c r="AX15" s="138"/>
      <c r="AY15" s="140" t="s">
        <v>131</v>
      </c>
      <c r="AZ15" s="83" t="str">
        <f t="shared" si="20"/>
        <v>-</v>
      </c>
      <c r="BA15" s="77" t="s">
        <v>131</v>
      </c>
      <c r="BB15" s="139"/>
      <c r="BC15" s="309" t="s">
        <v>131</v>
      </c>
      <c r="BD15" s="138"/>
      <c r="BE15" s="140" t="s">
        <v>131</v>
      </c>
      <c r="BF15" s="138"/>
      <c r="BG15" s="140" t="s">
        <v>131</v>
      </c>
      <c r="BH15" s="310" t="str">
        <f t="shared" si="21"/>
        <v>-</v>
      </c>
      <c r="BI15" s="93" t="str">
        <f t="shared" si="22"/>
        <v/>
      </c>
      <c r="BJ15" s="319" t="s">
        <v>132</v>
      </c>
      <c r="BK15" s="290" t="str">
        <f t="shared" si="23"/>
        <v>-</v>
      </c>
      <c r="BL15" s="320" t="s">
        <v>131</v>
      </c>
      <c r="BM15" s="138"/>
      <c r="BN15" s="140" t="s">
        <v>131</v>
      </c>
      <c r="BO15" s="138"/>
      <c r="BP15" s="140" t="s">
        <v>131</v>
      </c>
      <c r="BQ15" s="141"/>
      <c r="BR15" s="83" t="str">
        <f t="shared" si="15"/>
        <v>-</v>
      </c>
      <c r="BS15" s="140" t="s">
        <v>131</v>
      </c>
      <c r="BT15" s="138"/>
      <c r="BU15" s="140" t="s">
        <v>131</v>
      </c>
      <c r="BV15" s="138"/>
      <c r="BW15" s="140" t="s">
        <v>131</v>
      </c>
      <c r="BX15" s="310" t="str">
        <f t="shared" si="24"/>
        <v>-</v>
      </c>
      <c r="BY15" s="142" t="str">
        <f t="shared" si="0"/>
        <v/>
      </c>
      <c r="BZ15" s="143"/>
      <c r="CA15" s="144"/>
      <c r="CB15" s="145"/>
      <c r="CC15" s="144"/>
      <c r="CD15" s="145"/>
      <c r="CE15" s="141"/>
      <c r="CF15" s="179" t="str">
        <f t="shared" si="1"/>
        <v>-</v>
      </c>
      <c r="CG15" s="146"/>
      <c r="CH15" s="146"/>
      <c r="CI15" s="143"/>
      <c r="CJ15" s="144"/>
      <c r="CK15" s="145"/>
      <c r="CL15" s="143"/>
      <c r="CM15" s="144"/>
      <c r="CN15" s="145"/>
      <c r="CO15" s="312" t="str">
        <f t="shared" si="2"/>
        <v>-</v>
      </c>
      <c r="CP15" s="142" t="str">
        <f t="shared" si="3"/>
        <v>-</v>
      </c>
      <c r="CQ15" s="147"/>
      <c r="CR15" s="321"/>
      <c r="CS15" s="314" t="str">
        <f t="shared" si="25"/>
        <v>-</v>
      </c>
      <c r="CT15" s="315" t="str">
        <f t="shared" si="4"/>
        <v>-</v>
      </c>
      <c r="CU15" s="315" t="str">
        <f t="shared" si="5"/>
        <v>-</v>
      </c>
      <c r="CV15" s="316" t="str">
        <f t="shared" si="6"/>
        <v>-</v>
      </c>
      <c r="CW15" s="148" t="str">
        <f t="shared" si="7"/>
        <v>-</v>
      </c>
      <c r="CX15" s="147"/>
      <c r="CY15" s="53" t="str">
        <f t="shared" si="16"/>
        <v>-</v>
      </c>
      <c r="CZ15" s="53" t="str">
        <f t="shared" si="8"/>
        <v>-</v>
      </c>
      <c r="DA15" s="53" t="str">
        <f t="shared" si="9"/>
        <v>-</v>
      </c>
      <c r="DB15" s="53">
        <f>IFERROR(VLOOKUP($P15,分類コード_関数版!$A$2:$T$277,18,FALSE),0)</f>
        <v>0</v>
      </c>
      <c r="DC15" s="53">
        <f>IFERROR(VLOOKUP($T15,分類コード_関数版!$A$2:$T$277,18,FALSE),0)</f>
        <v>0</v>
      </c>
      <c r="DD15" s="53">
        <f>IFERROR(VLOOKUP($X15,分類コード_関数版!$A$2:$T$277,18,FALSE),0)</f>
        <v>0</v>
      </c>
      <c r="DE15" s="53">
        <f>IFERROR(VLOOKUP($AB15,分類コード_関数版!$A$2:$T$277,18,FALSE),0)</f>
        <v>0</v>
      </c>
      <c r="DF15" s="60">
        <v>1</v>
      </c>
      <c r="DG15" s="61" t="b">
        <f t="shared" ca="1" si="26"/>
        <v>0</v>
      </c>
      <c r="DH15" s="59" t="e">
        <f t="shared" ca="1" si="10"/>
        <v>#NAME?</v>
      </c>
      <c r="DI15" s="59" t="e">
        <f t="shared" ca="1" si="11"/>
        <v>#NAME?</v>
      </c>
      <c r="DJ15" s="59" t="e">
        <f t="shared" ca="1" si="12"/>
        <v>#NAME?</v>
      </c>
      <c r="DK15" s="59" t="e">
        <f t="shared" ca="1" si="13"/>
        <v>#NAME?</v>
      </c>
    </row>
    <row r="16" spans="1:115" s="53" customFormat="1" ht="35.450000000000003" customHeight="1" thickBot="1">
      <c r="A16" s="180">
        <v>4</v>
      </c>
      <c r="B16" s="198"/>
      <c r="C16" s="317"/>
      <c r="D16" s="133"/>
      <c r="E16" s="134"/>
      <c r="F16" s="135"/>
      <c r="G16" s="153"/>
      <c r="H16" s="136"/>
      <c r="I16" s="137"/>
      <c r="J16" s="318"/>
      <c r="K16" s="152"/>
      <c r="L16" s="152"/>
      <c r="M16" s="154"/>
      <c r="N16" s="155"/>
      <c r="O16" s="157"/>
      <c r="P16" s="158" t="str">
        <f>IF(M16="","",IF(ISERROR(VLOOKUP(M16&amp;N16&amp;O16,'メニューA-2'!$V$3:$W$264,2,FALSE)),98,VLOOKUP(M16&amp;N16&amp;O16,'メニューA-2'!$V$3:$W$264,2,FALSE)))</f>
        <v/>
      </c>
      <c r="Q16" s="154"/>
      <c r="R16" s="155"/>
      <c r="S16" s="157"/>
      <c r="T16" s="158" t="str">
        <f>IF(Q16="","",IF(ISERROR(VLOOKUP(Q16&amp;R16&amp;S16,'メニューA-2'!$V$3:$W$264,2,FALSE)),98,VLOOKUP(Q16&amp;R16&amp;S16,'メニューA-2'!$V$3:$W$264,2,FALSE)))</f>
        <v/>
      </c>
      <c r="U16" s="154"/>
      <c r="V16" s="155"/>
      <c r="W16" s="157"/>
      <c r="X16" s="158" t="str">
        <f>IF(U16="","",IF(ISERROR(VLOOKUP(U16&amp;V16&amp;W16,'メニューA-2'!$V$3:$W$264,2,FALSE)),98,VLOOKUP(U16&amp;V16&amp;W16,'メニューA-2'!$V$3:$W$264,2,FALSE)))</f>
        <v/>
      </c>
      <c r="Y16" s="154"/>
      <c r="Z16" s="155"/>
      <c r="AA16" s="157"/>
      <c r="AB16" s="156" t="str">
        <f>IF(Y16="","",IF(ISERROR(VLOOKUP(Y16&amp;Z16&amp;AA16,'メニューA-2'!$V$3:$W$264,2,FALSE)),98,VLOOKUP(Y16&amp;Z16&amp;AA16,'メニューA-2'!$V$3:$W$264,2,FALSE)))</f>
        <v/>
      </c>
      <c r="AC16" s="62"/>
      <c r="AE16" s="63"/>
      <c r="AF16" s="63"/>
      <c r="AG16" s="63"/>
      <c r="AH16" s="63"/>
      <c r="AI16" s="63"/>
      <c r="AJ16" s="63"/>
      <c r="AK16" s="63"/>
      <c r="AL16" s="63"/>
      <c r="AM16" s="74">
        <f t="shared" si="17"/>
        <v>4</v>
      </c>
      <c r="AN16" s="74"/>
      <c r="AO16" s="75" t="str">
        <f t="shared" si="18"/>
        <v/>
      </c>
      <c r="AP16" s="75" t="str">
        <f t="shared" si="14"/>
        <v/>
      </c>
      <c r="AQ16" s="76" t="str">
        <f t="shared" si="14"/>
        <v/>
      </c>
      <c r="AR16" s="306"/>
      <c r="AS16" s="307">
        <f t="shared" si="19"/>
        <v>0</v>
      </c>
      <c r="AT16" s="64"/>
      <c r="AU16" s="308"/>
      <c r="AV16" s="139"/>
      <c r="AW16" s="140" t="s">
        <v>131</v>
      </c>
      <c r="AX16" s="138"/>
      <c r="AY16" s="140" t="s">
        <v>131</v>
      </c>
      <c r="AZ16" s="83" t="str">
        <f t="shared" si="20"/>
        <v>-</v>
      </c>
      <c r="BA16" s="77" t="s">
        <v>131</v>
      </c>
      <c r="BB16" s="139"/>
      <c r="BC16" s="309" t="s">
        <v>131</v>
      </c>
      <c r="BD16" s="138"/>
      <c r="BE16" s="140" t="s">
        <v>131</v>
      </c>
      <c r="BF16" s="138"/>
      <c r="BG16" s="140" t="s">
        <v>131</v>
      </c>
      <c r="BH16" s="310" t="str">
        <f t="shared" si="21"/>
        <v>-</v>
      </c>
      <c r="BI16" s="93" t="str">
        <f t="shared" si="22"/>
        <v/>
      </c>
      <c r="BJ16" s="319" t="s">
        <v>132</v>
      </c>
      <c r="BK16" s="290" t="str">
        <f t="shared" si="23"/>
        <v>-</v>
      </c>
      <c r="BL16" s="320" t="s">
        <v>131</v>
      </c>
      <c r="BM16" s="138"/>
      <c r="BN16" s="140" t="s">
        <v>131</v>
      </c>
      <c r="BO16" s="138"/>
      <c r="BP16" s="140" t="s">
        <v>131</v>
      </c>
      <c r="BQ16" s="141"/>
      <c r="BR16" s="83" t="str">
        <f t="shared" si="15"/>
        <v>-</v>
      </c>
      <c r="BS16" s="140" t="s">
        <v>131</v>
      </c>
      <c r="BT16" s="138"/>
      <c r="BU16" s="140" t="s">
        <v>131</v>
      </c>
      <c r="BV16" s="138"/>
      <c r="BW16" s="140" t="s">
        <v>131</v>
      </c>
      <c r="BX16" s="310" t="str">
        <f t="shared" si="24"/>
        <v>-</v>
      </c>
      <c r="BY16" s="142" t="str">
        <f t="shared" si="0"/>
        <v/>
      </c>
      <c r="BZ16" s="143"/>
      <c r="CA16" s="144"/>
      <c r="CB16" s="145"/>
      <c r="CC16" s="144"/>
      <c r="CD16" s="145"/>
      <c r="CE16" s="141"/>
      <c r="CF16" s="179" t="str">
        <f t="shared" si="1"/>
        <v>-</v>
      </c>
      <c r="CG16" s="146"/>
      <c r="CH16" s="146"/>
      <c r="CI16" s="143"/>
      <c r="CJ16" s="144"/>
      <c r="CK16" s="145"/>
      <c r="CL16" s="143"/>
      <c r="CM16" s="144"/>
      <c r="CN16" s="145"/>
      <c r="CO16" s="312" t="str">
        <f t="shared" si="2"/>
        <v>-</v>
      </c>
      <c r="CP16" s="142" t="str">
        <f t="shared" si="3"/>
        <v>-</v>
      </c>
      <c r="CQ16" s="147"/>
      <c r="CR16" s="321"/>
      <c r="CS16" s="314" t="str">
        <f t="shared" si="25"/>
        <v>-</v>
      </c>
      <c r="CT16" s="315" t="str">
        <f t="shared" si="4"/>
        <v>-</v>
      </c>
      <c r="CU16" s="315" t="str">
        <f t="shared" si="5"/>
        <v>-</v>
      </c>
      <c r="CV16" s="316" t="str">
        <f t="shared" si="6"/>
        <v>-</v>
      </c>
      <c r="CW16" s="148" t="str">
        <f t="shared" si="7"/>
        <v>-</v>
      </c>
      <c r="CX16" s="147"/>
      <c r="CY16" s="53" t="str">
        <f t="shared" si="16"/>
        <v>-</v>
      </c>
      <c r="CZ16" s="53" t="str">
        <f t="shared" si="8"/>
        <v>-</v>
      </c>
      <c r="DA16" s="53" t="str">
        <f t="shared" si="9"/>
        <v>-</v>
      </c>
      <c r="DB16" s="53">
        <f>IFERROR(VLOOKUP($P16,分類コード_関数版!$A$2:$T$277,18,FALSE),0)</f>
        <v>0</v>
      </c>
      <c r="DC16" s="53">
        <f>IFERROR(VLOOKUP($T16,分類コード_関数版!$A$2:$T$277,18,FALSE),0)</f>
        <v>0</v>
      </c>
      <c r="DD16" s="53">
        <f>IFERROR(VLOOKUP($X16,分類コード_関数版!$A$2:$T$277,18,FALSE),0)</f>
        <v>0</v>
      </c>
      <c r="DE16" s="53">
        <f>IFERROR(VLOOKUP($AB16,分類コード_関数版!$A$2:$T$277,18,FALSE),0)</f>
        <v>0</v>
      </c>
      <c r="DF16" s="60">
        <v>1</v>
      </c>
      <c r="DG16" s="61" t="b">
        <f t="shared" ca="1" si="26"/>
        <v>0</v>
      </c>
      <c r="DH16" s="59" t="e">
        <f t="shared" ca="1" si="10"/>
        <v>#NAME?</v>
      </c>
      <c r="DI16" s="59" t="e">
        <f t="shared" ca="1" si="11"/>
        <v>#NAME?</v>
      </c>
      <c r="DJ16" s="59" t="e">
        <f t="shared" ca="1" si="12"/>
        <v>#NAME?</v>
      </c>
      <c r="DK16" s="59" t="e">
        <f t="shared" ca="1" si="13"/>
        <v>#NAME?</v>
      </c>
    </row>
    <row r="17" spans="1:115" s="53" customFormat="1" ht="35.450000000000003" customHeight="1" thickBot="1">
      <c r="A17" s="180">
        <v>5</v>
      </c>
      <c r="B17" s="198"/>
      <c r="C17" s="317"/>
      <c r="D17" s="133"/>
      <c r="E17" s="134"/>
      <c r="F17" s="135"/>
      <c r="G17" s="153"/>
      <c r="H17" s="136"/>
      <c r="I17" s="137"/>
      <c r="J17" s="318"/>
      <c r="K17" s="152"/>
      <c r="L17" s="152"/>
      <c r="M17" s="154"/>
      <c r="N17" s="155"/>
      <c r="O17" s="157"/>
      <c r="P17" s="158" t="str">
        <f>IF(M17="","",IF(ISERROR(VLOOKUP(M17&amp;N17&amp;O17,'メニューA-2'!$V$3:$W$264,2,FALSE)),98,VLOOKUP(M17&amp;N17&amp;O17,'メニューA-2'!$V$3:$W$264,2,FALSE)))</f>
        <v/>
      </c>
      <c r="Q17" s="154"/>
      <c r="R17" s="155"/>
      <c r="S17" s="157"/>
      <c r="T17" s="158" t="str">
        <f>IF(Q17="","",IF(ISERROR(VLOOKUP(Q17&amp;R17&amp;S17,'メニューA-2'!$V$3:$W$264,2,FALSE)),98,VLOOKUP(Q17&amp;R17&amp;S17,'メニューA-2'!$V$3:$W$264,2,FALSE)))</f>
        <v/>
      </c>
      <c r="U17" s="154"/>
      <c r="V17" s="155"/>
      <c r="W17" s="157"/>
      <c r="X17" s="158" t="str">
        <f>IF(U17="","",IF(ISERROR(VLOOKUP(U17&amp;V17&amp;W17,'メニューA-2'!$V$3:$W$264,2,FALSE)),98,VLOOKUP(U17&amp;V17&amp;W17,'メニューA-2'!$V$3:$W$264,2,FALSE)))</f>
        <v/>
      </c>
      <c r="Y17" s="154"/>
      <c r="Z17" s="155"/>
      <c r="AA17" s="157"/>
      <c r="AB17" s="156" t="str">
        <f>IF(Y17="","",IF(ISERROR(VLOOKUP(Y17&amp;Z17&amp;AA17,'メニューA-2'!$V$3:$W$264,2,FALSE)),98,VLOOKUP(Y17&amp;Z17&amp;AA17,'メニューA-2'!$V$3:$W$264,2,FALSE)))</f>
        <v/>
      </c>
      <c r="AC17" s="62"/>
      <c r="AE17" s="63"/>
      <c r="AF17" s="63"/>
      <c r="AG17" s="63"/>
      <c r="AH17" s="63"/>
      <c r="AI17" s="63"/>
      <c r="AJ17" s="63"/>
      <c r="AK17" s="63"/>
      <c r="AL17" s="63"/>
      <c r="AM17" s="74">
        <f t="shared" si="17"/>
        <v>5</v>
      </c>
      <c r="AN17" s="74"/>
      <c r="AO17" s="75" t="str">
        <f t="shared" si="18"/>
        <v/>
      </c>
      <c r="AP17" s="75" t="str">
        <f t="shared" si="14"/>
        <v/>
      </c>
      <c r="AQ17" s="76" t="str">
        <f t="shared" si="14"/>
        <v/>
      </c>
      <c r="AR17" s="306"/>
      <c r="AS17" s="307">
        <f t="shared" si="19"/>
        <v>0</v>
      </c>
      <c r="AT17" s="64"/>
      <c r="AU17" s="308"/>
      <c r="AV17" s="139"/>
      <c r="AW17" s="140" t="s">
        <v>131</v>
      </c>
      <c r="AX17" s="138"/>
      <c r="AY17" s="140" t="s">
        <v>131</v>
      </c>
      <c r="AZ17" s="83" t="str">
        <f t="shared" si="20"/>
        <v>-</v>
      </c>
      <c r="BA17" s="77" t="s">
        <v>131</v>
      </c>
      <c r="BB17" s="139"/>
      <c r="BC17" s="309" t="s">
        <v>131</v>
      </c>
      <c r="BD17" s="138"/>
      <c r="BE17" s="140" t="s">
        <v>131</v>
      </c>
      <c r="BF17" s="138"/>
      <c r="BG17" s="140" t="s">
        <v>131</v>
      </c>
      <c r="BH17" s="310" t="str">
        <f t="shared" si="21"/>
        <v>-</v>
      </c>
      <c r="BI17" s="93" t="str">
        <f t="shared" si="22"/>
        <v/>
      </c>
      <c r="BJ17" s="319" t="s">
        <v>132</v>
      </c>
      <c r="BK17" s="290" t="str">
        <f t="shared" si="23"/>
        <v>-</v>
      </c>
      <c r="BL17" s="320" t="s">
        <v>131</v>
      </c>
      <c r="BM17" s="138"/>
      <c r="BN17" s="140" t="s">
        <v>131</v>
      </c>
      <c r="BO17" s="138"/>
      <c r="BP17" s="140" t="s">
        <v>131</v>
      </c>
      <c r="BQ17" s="141"/>
      <c r="BR17" s="83" t="str">
        <f t="shared" si="15"/>
        <v>-</v>
      </c>
      <c r="BS17" s="140" t="s">
        <v>131</v>
      </c>
      <c r="BT17" s="138"/>
      <c r="BU17" s="140" t="s">
        <v>131</v>
      </c>
      <c r="BV17" s="138"/>
      <c r="BW17" s="140" t="s">
        <v>131</v>
      </c>
      <c r="BX17" s="310" t="str">
        <f t="shared" si="24"/>
        <v>-</v>
      </c>
      <c r="BY17" s="142" t="str">
        <f t="shared" si="0"/>
        <v/>
      </c>
      <c r="BZ17" s="143"/>
      <c r="CA17" s="144"/>
      <c r="CB17" s="145"/>
      <c r="CC17" s="144"/>
      <c r="CD17" s="145"/>
      <c r="CE17" s="141"/>
      <c r="CF17" s="179" t="str">
        <f t="shared" si="1"/>
        <v>-</v>
      </c>
      <c r="CG17" s="146"/>
      <c r="CH17" s="146"/>
      <c r="CI17" s="143"/>
      <c r="CJ17" s="144"/>
      <c r="CK17" s="145"/>
      <c r="CL17" s="143"/>
      <c r="CM17" s="144"/>
      <c r="CN17" s="145"/>
      <c r="CO17" s="312" t="str">
        <f t="shared" si="2"/>
        <v>-</v>
      </c>
      <c r="CP17" s="142" t="str">
        <f t="shared" si="3"/>
        <v>-</v>
      </c>
      <c r="CQ17" s="147"/>
      <c r="CR17" s="321"/>
      <c r="CS17" s="314" t="str">
        <f t="shared" si="25"/>
        <v>-</v>
      </c>
      <c r="CT17" s="315" t="str">
        <f t="shared" si="4"/>
        <v>-</v>
      </c>
      <c r="CU17" s="315" t="str">
        <f t="shared" si="5"/>
        <v>-</v>
      </c>
      <c r="CV17" s="316" t="str">
        <f t="shared" si="6"/>
        <v>-</v>
      </c>
      <c r="CW17" s="148" t="str">
        <f t="shared" si="7"/>
        <v>-</v>
      </c>
      <c r="CX17" s="147"/>
      <c r="CY17" s="53" t="str">
        <f t="shared" si="16"/>
        <v>-</v>
      </c>
      <c r="CZ17" s="53" t="str">
        <f t="shared" si="8"/>
        <v>-</v>
      </c>
      <c r="DA17" s="53" t="str">
        <f t="shared" si="9"/>
        <v>-</v>
      </c>
      <c r="DB17" s="53">
        <f>IFERROR(VLOOKUP($P17,分類コード_関数版!$A$2:$T$277,18,FALSE),0)</f>
        <v>0</v>
      </c>
      <c r="DC17" s="53">
        <f>IFERROR(VLOOKUP($T17,分類コード_関数版!$A$2:$T$277,18,FALSE),0)</f>
        <v>0</v>
      </c>
      <c r="DD17" s="53">
        <f>IFERROR(VLOOKUP($X17,分類コード_関数版!$A$2:$T$277,18,FALSE),0)</f>
        <v>0</v>
      </c>
      <c r="DE17" s="53">
        <f>IFERROR(VLOOKUP($AB17,分類コード_関数版!$A$2:$T$277,18,FALSE),0)</f>
        <v>0</v>
      </c>
      <c r="DF17" s="60">
        <v>1</v>
      </c>
      <c r="DG17" s="61" t="b">
        <f t="shared" ca="1" si="26"/>
        <v>0</v>
      </c>
      <c r="DH17" s="59" t="e">
        <f t="shared" ca="1" si="10"/>
        <v>#NAME?</v>
      </c>
      <c r="DI17" s="59" t="e">
        <f t="shared" ca="1" si="11"/>
        <v>#NAME?</v>
      </c>
      <c r="DJ17" s="59" t="e">
        <f t="shared" ca="1" si="12"/>
        <v>#NAME?</v>
      </c>
      <c r="DK17" s="59" t="e">
        <f t="shared" ca="1" si="13"/>
        <v>#NAME?</v>
      </c>
    </row>
    <row r="18" spans="1:115" s="53" customFormat="1" ht="35.450000000000003" customHeight="1" thickBot="1">
      <c r="A18" s="180">
        <v>6</v>
      </c>
      <c r="B18" s="198"/>
      <c r="C18" s="317"/>
      <c r="D18" s="133"/>
      <c r="E18" s="134"/>
      <c r="F18" s="135"/>
      <c r="G18" s="153"/>
      <c r="H18" s="136"/>
      <c r="I18" s="137"/>
      <c r="J18" s="318"/>
      <c r="K18" s="152"/>
      <c r="L18" s="152"/>
      <c r="M18" s="154"/>
      <c r="N18" s="155"/>
      <c r="O18" s="157"/>
      <c r="P18" s="158" t="str">
        <f>IF(M18="","",IF(ISERROR(VLOOKUP(M18&amp;N18&amp;O18,'メニューA-2'!$V$3:$W$264,2,FALSE)),98,VLOOKUP(M18&amp;N18&amp;O18,'メニューA-2'!$V$3:$W$264,2,FALSE)))</f>
        <v/>
      </c>
      <c r="Q18" s="154"/>
      <c r="R18" s="155"/>
      <c r="S18" s="157"/>
      <c r="T18" s="158" t="str">
        <f>IF(Q18="","",IF(ISERROR(VLOOKUP(Q18&amp;R18&amp;S18,'メニューA-2'!$V$3:$W$264,2,FALSE)),98,VLOOKUP(Q18&amp;R18&amp;S18,'メニューA-2'!$V$3:$W$264,2,FALSE)))</f>
        <v/>
      </c>
      <c r="U18" s="154"/>
      <c r="V18" s="155"/>
      <c r="W18" s="157"/>
      <c r="X18" s="158" t="str">
        <f>IF(U18="","",IF(ISERROR(VLOOKUP(U18&amp;V18&amp;W18,'メニューA-2'!$V$3:$W$264,2,FALSE)),98,VLOOKUP(U18&amp;V18&amp;W18,'メニューA-2'!$V$3:$W$264,2,FALSE)))</f>
        <v/>
      </c>
      <c r="Y18" s="154"/>
      <c r="Z18" s="155"/>
      <c r="AA18" s="157"/>
      <c r="AB18" s="156" t="str">
        <f>IF(Y18="","",IF(ISERROR(VLOOKUP(Y18&amp;Z18&amp;AA18,'メニューA-2'!$V$3:$W$264,2,FALSE)),98,VLOOKUP(Y18&amp;Z18&amp;AA18,'メニューA-2'!$V$3:$W$264,2,FALSE)))</f>
        <v/>
      </c>
      <c r="AC18" s="62"/>
      <c r="AE18" s="63"/>
      <c r="AF18" s="63"/>
      <c r="AG18" s="63"/>
      <c r="AH18" s="63"/>
      <c r="AI18" s="63"/>
      <c r="AJ18" s="63"/>
      <c r="AK18" s="63"/>
      <c r="AL18" s="63"/>
      <c r="AM18" s="74">
        <f t="shared" si="17"/>
        <v>6</v>
      </c>
      <c r="AN18" s="74"/>
      <c r="AO18" s="75" t="str">
        <f t="shared" si="18"/>
        <v/>
      </c>
      <c r="AP18" s="75" t="str">
        <f t="shared" si="14"/>
        <v/>
      </c>
      <c r="AQ18" s="76" t="str">
        <f t="shared" si="14"/>
        <v/>
      </c>
      <c r="AR18" s="306"/>
      <c r="AS18" s="307">
        <f t="shared" si="19"/>
        <v>0</v>
      </c>
      <c r="AT18" s="64"/>
      <c r="AU18" s="308"/>
      <c r="AV18" s="139"/>
      <c r="AW18" s="140" t="s">
        <v>131</v>
      </c>
      <c r="AX18" s="138"/>
      <c r="AY18" s="140" t="s">
        <v>131</v>
      </c>
      <c r="AZ18" s="83" t="str">
        <f t="shared" si="20"/>
        <v>-</v>
      </c>
      <c r="BA18" s="77" t="s">
        <v>131</v>
      </c>
      <c r="BB18" s="139"/>
      <c r="BC18" s="309" t="s">
        <v>131</v>
      </c>
      <c r="BD18" s="138"/>
      <c r="BE18" s="140" t="s">
        <v>131</v>
      </c>
      <c r="BF18" s="138"/>
      <c r="BG18" s="140" t="s">
        <v>131</v>
      </c>
      <c r="BH18" s="310" t="str">
        <f t="shared" si="21"/>
        <v>-</v>
      </c>
      <c r="BI18" s="93" t="str">
        <f t="shared" si="22"/>
        <v/>
      </c>
      <c r="BJ18" s="319" t="s">
        <v>132</v>
      </c>
      <c r="BK18" s="290" t="str">
        <f t="shared" si="23"/>
        <v>-</v>
      </c>
      <c r="BL18" s="320" t="s">
        <v>131</v>
      </c>
      <c r="BM18" s="138"/>
      <c r="BN18" s="140" t="s">
        <v>131</v>
      </c>
      <c r="BO18" s="138"/>
      <c r="BP18" s="140" t="s">
        <v>131</v>
      </c>
      <c r="BQ18" s="141"/>
      <c r="BR18" s="83" t="str">
        <f t="shared" si="15"/>
        <v>-</v>
      </c>
      <c r="BS18" s="140" t="s">
        <v>131</v>
      </c>
      <c r="BT18" s="138"/>
      <c r="BU18" s="140" t="s">
        <v>131</v>
      </c>
      <c r="BV18" s="138"/>
      <c r="BW18" s="140" t="s">
        <v>131</v>
      </c>
      <c r="BX18" s="310" t="str">
        <f t="shared" si="24"/>
        <v>-</v>
      </c>
      <c r="BY18" s="142" t="str">
        <f t="shared" si="0"/>
        <v/>
      </c>
      <c r="BZ18" s="143"/>
      <c r="CA18" s="144"/>
      <c r="CB18" s="145"/>
      <c r="CC18" s="144"/>
      <c r="CD18" s="145"/>
      <c r="CE18" s="141"/>
      <c r="CF18" s="179" t="str">
        <f t="shared" si="1"/>
        <v>-</v>
      </c>
      <c r="CG18" s="146"/>
      <c r="CH18" s="146"/>
      <c r="CI18" s="143"/>
      <c r="CJ18" s="144"/>
      <c r="CK18" s="145"/>
      <c r="CL18" s="143"/>
      <c r="CM18" s="144"/>
      <c r="CN18" s="145"/>
      <c r="CO18" s="312" t="str">
        <f t="shared" si="2"/>
        <v>-</v>
      </c>
      <c r="CP18" s="142" t="str">
        <f t="shared" si="3"/>
        <v>-</v>
      </c>
      <c r="CQ18" s="147"/>
      <c r="CR18" s="321"/>
      <c r="CS18" s="314" t="str">
        <f t="shared" si="25"/>
        <v>-</v>
      </c>
      <c r="CT18" s="315" t="str">
        <f t="shared" si="4"/>
        <v>-</v>
      </c>
      <c r="CU18" s="315" t="str">
        <f t="shared" si="5"/>
        <v>-</v>
      </c>
      <c r="CV18" s="316" t="str">
        <f t="shared" si="6"/>
        <v>-</v>
      </c>
      <c r="CW18" s="148" t="str">
        <f t="shared" si="7"/>
        <v>-</v>
      </c>
      <c r="CX18" s="147"/>
      <c r="CY18" s="53" t="str">
        <f t="shared" si="16"/>
        <v>-</v>
      </c>
      <c r="CZ18" s="53" t="str">
        <f t="shared" si="8"/>
        <v>-</v>
      </c>
      <c r="DA18" s="53" t="str">
        <f t="shared" si="9"/>
        <v>-</v>
      </c>
      <c r="DB18" s="53">
        <f>IFERROR(VLOOKUP($P18,分類コード_関数版!$A$2:$T$277,18,FALSE),0)</f>
        <v>0</v>
      </c>
      <c r="DC18" s="53">
        <f>IFERROR(VLOOKUP($T18,分類コード_関数版!$A$2:$T$277,18,FALSE),0)</f>
        <v>0</v>
      </c>
      <c r="DD18" s="53">
        <f>IFERROR(VLOOKUP($X18,分類コード_関数版!$A$2:$T$277,18,FALSE),0)</f>
        <v>0</v>
      </c>
      <c r="DE18" s="53">
        <f>IFERROR(VLOOKUP($AB18,分類コード_関数版!$A$2:$T$277,18,FALSE),0)</f>
        <v>0</v>
      </c>
      <c r="DF18" s="60">
        <v>1</v>
      </c>
      <c r="DG18" s="61" t="b">
        <f t="shared" ca="1" si="26"/>
        <v>0</v>
      </c>
      <c r="DH18" s="59" t="e">
        <f t="shared" ca="1" si="10"/>
        <v>#NAME?</v>
      </c>
      <c r="DI18" s="59" t="e">
        <f t="shared" ca="1" si="11"/>
        <v>#NAME?</v>
      </c>
      <c r="DJ18" s="59" t="e">
        <f t="shared" ca="1" si="12"/>
        <v>#NAME?</v>
      </c>
      <c r="DK18" s="59" t="e">
        <f t="shared" ca="1" si="13"/>
        <v>#NAME?</v>
      </c>
    </row>
    <row r="19" spans="1:115" s="53" customFormat="1" ht="35.450000000000003" customHeight="1" thickBot="1">
      <c r="A19" s="180">
        <v>7</v>
      </c>
      <c r="B19" s="198"/>
      <c r="C19" s="317"/>
      <c r="D19" s="133"/>
      <c r="E19" s="134"/>
      <c r="F19" s="135"/>
      <c r="G19" s="153"/>
      <c r="H19" s="136"/>
      <c r="I19" s="137"/>
      <c r="J19" s="318"/>
      <c r="K19" s="152"/>
      <c r="L19" s="152"/>
      <c r="M19" s="154"/>
      <c r="N19" s="155"/>
      <c r="O19" s="157"/>
      <c r="P19" s="158" t="str">
        <f>IF(M19="","",IF(ISERROR(VLOOKUP(M19&amp;N19&amp;O19,'メニューA-2'!$V$3:$W$264,2,FALSE)),98,VLOOKUP(M19&amp;N19&amp;O19,'メニューA-2'!$V$3:$W$264,2,FALSE)))</f>
        <v/>
      </c>
      <c r="Q19" s="154"/>
      <c r="R19" s="155"/>
      <c r="S19" s="157"/>
      <c r="T19" s="158" t="str">
        <f>IF(Q19="","",IF(ISERROR(VLOOKUP(Q19&amp;R19&amp;S19,'メニューA-2'!$V$3:$W$264,2,FALSE)),98,VLOOKUP(Q19&amp;R19&amp;S19,'メニューA-2'!$V$3:$W$264,2,FALSE)))</f>
        <v/>
      </c>
      <c r="U19" s="154"/>
      <c r="V19" s="155"/>
      <c r="W19" s="157"/>
      <c r="X19" s="158" t="str">
        <f>IF(U19="","",IF(ISERROR(VLOOKUP(U19&amp;V19&amp;W19,'メニューA-2'!$V$3:$W$264,2,FALSE)),98,VLOOKUP(U19&amp;V19&amp;W19,'メニューA-2'!$V$3:$W$264,2,FALSE)))</f>
        <v/>
      </c>
      <c r="Y19" s="154"/>
      <c r="Z19" s="155"/>
      <c r="AA19" s="157"/>
      <c r="AB19" s="156" t="str">
        <f>IF(Y19="","",IF(ISERROR(VLOOKUP(Y19&amp;Z19&amp;AA19,'メニューA-2'!$V$3:$W$264,2,FALSE)),98,VLOOKUP(Y19&amp;Z19&amp;AA19,'メニューA-2'!$V$3:$W$264,2,FALSE)))</f>
        <v/>
      </c>
      <c r="AC19" s="62"/>
      <c r="AE19" s="63"/>
      <c r="AF19" s="63"/>
      <c r="AG19" s="63"/>
      <c r="AH19" s="63"/>
      <c r="AI19" s="63"/>
      <c r="AJ19" s="63"/>
      <c r="AK19" s="63"/>
      <c r="AL19" s="63"/>
      <c r="AM19" s="74">
        <f t="shared" si="17"/>
        <v>7</v>
      </c>
      <c r="AN19" s="74"/>
      <c r="AO19" s="75" t="str">
        <f t="shared" si="18"/>
        <v/>
      </c>
      <c r="AP19" s="75" t="str">
        <f t="shared" si="14"/>
        <v/>
      </c>
      <c r="AQ19" s="76" t="str">
        <f t="shared" si="14"/>
        <v/>
      </c>
      <c r="AR19" s="306"/>
      <c r="AS19" s="307">
        <f t="shared" si="19"/>
        <v>0</v>
      </c>
      <c r="AT19" s="64"/>
      <c r="AU19" s="308"/>
      <c r="AV19" s="139"/>
      <c r="AW19" s="140" t="s">
        <v>131</v>
      </c>
      <c r="AX19" s="138"/>
      <c r="AY19" s="140" t="s">
        <v>131</v>
      </c>
      <c r="AZ19" s="83" t="str">
        <f t="shared" si="20"/>
        <v>-</v>
      </c>
      <c r="BA19" s="77" t="s">
        <v>131</v>
      </c>
      <c r="BB19" s="139"/>
      <c r="BC19" s="309" t="s">
        <v>131</v>
      </c>
      <c r="BD19" s="138"/>
      <c r="BE19" s="140" t="s">
        <v>131</v>
      </c>
      <c r="BF19" s="138"/>
      <c r="BG19" s="140" t="s">
        <v>131</v>
      </c>
      <c r="BH19" s="310" t="str">
        <f t="shared" si="21"/>
        <v>-</v>
      </c>
      <c r="BI19" s="93" t="str">
        <f t="shared" si="22"/>
        <v/>
      </c>
      <c r="BJ19" s="319" t="s">
        <v>132</v>
      </c>
      <c r="BK19" s="290" t="str">
        <f t="shared" si="23"/>
        <v>-</v>
      </c>
      <c r="BL19" s="320" t="s">
        <v>131</v>
      </c>
      <c r="BM19" s="138"/>
      <c r="BN19" s="140" t="s">
        <v>131</v>
      </c>
      <c r="BO19" s="138"/>
      <c r="BP19" s="140" t="s">
        <v>131</v>
      </c>
      <c r="BQ19" s="141"/>
      <c r="BR19" s="83" t="str">
        <f t="shared" si="15"/>
        <v>-</v>
      </c>
      <c r="BS19" s="140" t="s">
        <v>131</v>
      </c>
      <c r="BT19" s="138"/>
      <c r="BU19" s="140" t="s">
        <v>131</v>
      </c>
      <c r="BV19" s="138"/>
      <c r="BW19" s="140" t="s">
        <v>131</v>
      </c>
      <c r="BX19" s="310" t="str">
        <f t="shared" si="24"/>
        <v>-</v>
      </c>
      <c r="BY19" s="142" t="str">
        <f t="shared" si="0"/>
        <v/>
      </c>
      <c r="BZ19" s="143"/>
      <c r="CA19" s="144"/>
      <c r="CB19" s="145"/>
      <c r="CC19" s="144"/>
      <c r="CD19" s="145"/>
      <c r="CE19" s="141"/>
      <c r="CF19" s="179" t="str">
        <f t="shared" si="1"/>
        <v>-</v>
      </c>
      <c r="CG19" s="146"/>
      <c r="CH19" s="146"/>
      <c r="CI19" s="143"/>
      <c r="CJ19" s="144"/>
      <c r="CK19" s="145"/>
      <c r="CL19" s="143"/>
      <c r="CM19" s="144"/>
      <c r="CN19" s="145"/>
      <c r="CO19" s="312" t="str">
        <f t="shared" si="2"/>
        <v>-</v>
      </c>
      <c r="CP19" s="142" t="str">
        <f t="shared" si="3"/>
        <v>-</v>
      </c>
      <c r="CQ19" s="147"/>
      <c r="CR19" s="321"/>
      <c r="CS19" s="314" t="str">
        <f t="shared" si="25"/>
        <v>-</v>
      </c>
      <c r="CT19" s="315" t="str">
        <f t="shared" si="4"/>
        <v>-</v>
      </c>
      <c r="CU19" s="315" t="str">
        <f t="shared" si="5"/>
        <v>-</v>
      </c>
      <c r="CV19" s="316" t="str">
        <f t="shared" si="6"/>
        <v>-</v>
      </c>
      <c r="CW19" s="148" t="str">
        <f t="shared" si="7"/>
        <v>-</v>
      </c>
      <c r="CX19" s="147"/>
      <c r="CY19" s="53" t="str">
        <f t="shared" si="16"/>
        <v>-</v>
      </c>
      <c r="CZ19" s="53" t="str">
        <f t="shared" si="8"/>
        <v>-</v>
      </c>
      <c r="DA19" s="53" t="str">
        <f t="shared" si="9"/>
        <v>-</v>
      </c>
      <c r="DB19" s="53">
        <f>IFERROR(VLOOKUP($P19,分類コード_関数版!$A$2:$T$277,18,FALSE),0)</f>
        <v>0</v>
      </c>
      <c r="DC19" s="53">
        <f>IFERROR(VLOOKUP($T19,分類コード_関数版!$A$2:$T$277,18,FALSE),0)</f>
        <v>0</v>
      </c>
      <c r="DD19" s="53">
        <f>IFERROR(VLOOKUP($X19,分類コード_関数版!$A$2:$T$277,18,FALSE),0)</f>
        <v>0</v>
      </c>
      <c r="DE19" s="53">
        <f>IFERROR(VLOOKUP($AB19,分類コード_関数版!$A$2:$T$277,18,FALSE),0)</f>
        <v>0</v>
      </c>
      <c r="DF19" s="60">
        <v>1</v>
      </c>
      <c r="DG19" s="61" t="b">
        <f t="shared" ca="1" si="26"/>
        <v>0</v>
      </c>
      <c r="DH19" s="59" t="e">
        <f t="shared" ca="1" si="10"/>
        <v>#NAME?</v>
      </c>
      <c r="DI19" s="59" t="e">
        <f t="shared" ca="1" si="11"/>
        <v>#NAME?</v>
      </c>
      <c r="DJ19" s="59" t="e">
        <f t="shared" ca="1" si="12"/>
        <v>#NAME?</v>
      </c>
      <c r="DK19" s="59" t="e">
        <f t="shared" ca="1" si="13"/>
        <v>#NAME?</v>
      </c>
    </row>
    <row r="20" spans="1:115" s="53" customFormat="1" ht="35.450000000000003" customHeight="1" thickBot="1">
      <c r="A20" s="180">
        <v>8</v>
      </c>
      <c r="B20" s="198"/>
      <c r="C20" s="317"/>
      <c r="D20" s="133"/>
      <c r="E20" s="134"/>
      <c r="F20" s="135"/>
      <c r="G20" s="153"/>
      <c r="H20" s="136"/>
      <c r="I20" s="137"/>
      <c r="J20" s="318"/>
      <c r="K20" s="152"/>
      <c r="L20" s="152"/>
      <c r="M20" s="154"/>
      <c r="N20" s="155"/>
      <c r="O20" s="157"/>
      <c r="P20" s="158" t="str">
        <f>IF(M20="","",IF(ISERROR(VLOOKUP(M20&amp;N20&amp;O20,'メニューA-2'!$V$3:$W$264,2,FALSE)),98,VLOOKUP(M20&amp;N20&amp;O20,'メニューA-2'!$V$3:$W$264,2,FALSE)))</f>
        <v/>
      </c>
      <c r="Q20" s="154"/>
      <c r="R20" s="155"/>
      <c r="S20" s="157"/>
      <c r="T20" s="158" t="str">
        <f>IF(Q20="","",IF(ISERROR(VLOOKUP(Q20&amp;R20&amp;S20,'メニューA-2'!$V$3:$W$264,2,FALSE)),98,VLOOKUP(Q20&amp;R20&amp;S20,'メニューA-2'!$V$3:$W$264,2,FALSE)))</f>
        <v/>
      </c>
      <c r="U20" s="154"/>
      <c r="V20" s="155"/>
      <c r="W20" s="157"/>
      <c r="X20" s="158" t="str">
        <f>IF(U20="","",IF(ISERROR(VLOOKUP(U20&amp;V20&amp;W20,'メニューA-2'!$V$3:$W$264,2,FALSE)),98,VLOOKUP(U20&amp;V20&amp;W20,'メニューA-2'!$V$3:$W$264,2,FALSE)))</f>
        <v/>
      </c>
      <c r="Y20" s="154"/>
      <c r="Z20" s="155"/>
      <c r="AA20" s="157"/>
      <c r="AB20" s="156" t="str">
        <f>IF(Y20="","",IF(ISERROR(VLOOKUP(Y20&amp;Z20&amp;AA20,'メニューA-2'!$V$3:$W$264,2,FALSE)),98,VLOOKUP(Y20&amp;Z20&amp;AA20,'メニューA-2'!$V$3:$W$264,2,FALSE)))</f>
        <v/>
      </c>
      <c r="AC20" s="62"/>
      <c r="AE20" s="63"/>
      <c r="AF20" s="63"/>
      <c r="AG20" s="63"/>
      <c r="AH20" s="63"/>
      <c r="AI20" s="63"/>
      <c r="AJ20" s="63"/>
      <c r="AK20" s="63"/>
      <c r="AL20" s="63"/>
      <c r="AM20" s="74">
        <f t="shared" si="17"/>
        <v>8</v>
      </c>
      <c r="AN20" s="74"/>
      <c r="AO20" s="75" t="str">
        <f t="shared" si="18"/>
        <v/>
      </c>
      <c r="AP20" s="75" t="str">
        <f t="shared" si="14"/>
        <v/>
      </c>
      <c r="AQ20" s="76" t="str">
        <f t="shared" si="14"/>
        <v/>
      </c>
      <c r="AR20" s="306"/>
      <c r="AS20" s="307">
        <f t="shared" si="19"/>
        <v>0</v>
      </c>
      <c r="AT20" s="64"/>
      <c r="AU20" s="308"/>
      <c r="AV20" s="139"/>
      <c r="AW20" s="140" t="s">
        <v>131</v>
      </c>
      <c r="AX20" s="138"/>
      <c r="AY20" s="140" t="s">
        <v>131</v>
      </c>
      <c r="AZ20" s="83" t="str">
        <f t="shared" si="20"/>
        <v>-</v>
      </c>
      <c r="BA20" s="77" t="s">
        <v>131</v>
      </c>
      <c r="BB20" s="139"/>
      <c r="BC20" s="309" t="s">
        <v>131</v>
      </c>
      <c r="BD20" s="138"/>
      <c r="BE20" s="140" t="s">
        <v>131</v>
      </c>
      <c r="BF20" s="138"/>
      <c r="BG20" s="140" t="s">
        <v>131</v>
      </c>
      <c r="BH20" s="310" t="str">
        <f t="shared" si="21"/>
        <v>-</v>
      </c>
      <c r="BI20" s="93" t="str">
        <f t="shared" si="22"/>
        <v/>
      </c>
      <c r="BJ20" s="319" t="s">
        <v>132</v>
      </c>
      <c r="BK20" s="290" t="str">
        <f t="shared" si="23"/>
        <v>-</v>
      </c>
      <c r="BL20" s="320" t="s">
        <v>131</v>
      </c>
      <c r="BM20" s="138"/>
      <c r="BN20" s="140" t="s">
        <v>131</v>
      </c>
      <c r="BO20" s="138"/>
      <c r="BP20" s="140" t="s">
        <v>131</v>
      </c>
      <c r="BQ20" s="141"/>
      <c r="BR20" s="83" t="str">
        <f t="shared" si="15"/>
        <v>-</v>
      </c>
      <c r="BS20" s="140" t="s">
        <v>131</v>
      </c>
      <c r="BT20" s="138"/>
      <c r="BU20" s="140" t="s">
        <v>131</v>
      </c>
      <c r="BV20" s="138"/>
      <c r="BW20" s="140" t="s">
        <v>131</v>
      </c>
      <c r="BX20" s="310" t="str">
        <f t="shared" si="24"/>
        <v>-</v>
      </c>
      <c r="BY20" s="142" t="str">
        <f t="shared" si="0"/>
        <v/>
      </c>
      <c r="BZ20" s="143"/>
      <c r="CA20" s="144"/>
      <c r="CB20" s="145"/>
      <c r="CC20" s="144"/>
      <c r="CD20" s="145"/>
      <c r="CE20" s="141"/>
      <c r="CF20" s="179" t="str">
        <f t="shared" si="1"/>
        <v>-</v>
      </c>
      <c r="CG20" s="146"/>
      <c r="CH20" s="146"/>
      <c r="CI20" s="143"/>
      <c r="CJ20" s="144"/>
      <c r="CK20" s="145"/>
      <c r="CL20" s="143"/>
      <c r="CM20" s="144"/>
      <c r="CN20" s="145"/>
      <c r="CO20" s="312" t="str">
        <f t="shared" si="2"/>
        <v>-</v>
      </c>
      <c r="CP20" s="142" t="str">
        <f t="shared" si="3"/>
        <v>-</v>
      </c>
      <c r="CQ20" s="147"/>
      <c r="CR20" s="321"/>
      <c r="CS20" s="314" t="str">
        <f t="shared" si="25"/>
        <v>-</v>
      </c>
      <c r="CT20" s="315" t="str">
        <f t="shared" si="4"/>
        <v>-</v>
      </c>
      <c r="CU20" s="315" t="str">
        <f t="shared" si="5"/>
        <v>-</v>
      </c>
      <c r="CV20" s="316" t="str">
        <f t="shared" si="6"/>
        <v>-</v>
      </c>
      <c r="CW20" s="148" t="str">
        <f t="shared" si="7"/>
        <v>-</v>
      </c>
      <c r="CX20" s="147"/>
      <c r="CY20" s="53" t="str">
        <f t="shared" si="16"/>
        <v>-</v>
      </c>
      <c r="CZ20" s="53" t="str">
        <f t="shared" si="8"/>
        <v>-</v>
      </c>
      <c r="DA20" s="53" t="str">
        <f t="shared" si="9"/>
        <v>-</v>
      </c>
      <c r="DB20" s="53">
        <f>IFERROR(VLOOKUP($P20,分類コード_関数版!$A$2:$T$277,18,FALSE),0)</f>
        <v>0</v>
      </c>
      <c r="DC20" s="53">
        <f>IFERROR(VLOOKUP($T20,分類コード_関数版!$A$2:$T$277,18,FALSE),0)</f>
        <v>0</v>
      </c>
      <c r="DD20" s="53">
        <f>IFERROR(VLOOKUP($X20,分類コード_関数版!$A$2:$T$277,18,FALSE),0)</f>
        <v>0</v>
      </c>
      <c r="DE20" s="53">
        <f>IFERROR(VLOOKUP($AB20,分類コード_関数版!$A$2:$T$277,18,FALSE),0)</f>
        <v>0</v>
      </c>
      <c r="DF20" s="60">
        <v>1</v>
      </c>
      <c r="DG20" s="61" t="b">
        <f t="shared" ca="1" si="26"/>
        <v>0</v>
      </c>
      <c r="DH20" s="59" t="e">
        <f t="shared" ca="1" si="10"/>
        <v>#NAME?</v>
      </c>
      <c r="DI20" s="59" t="e">
        <f t="shared" ca="1" si="11"/>
        <v>#NAME?</v>
      </c>
      <c r="DJ20" s="59" t="e">
        <f t="shared" ca="1" si="12"/>
        <v>#NAME?</v>
      </c>
      <c r="DK20" s="59" t="e">
        <f t="shared" ca="1" si="13"/>
        <v>#NAME?</v>
      </c>
    </row>
    <row r="21" spans="1:115" s="53" customFormat="1" ht="35.450000000000003" customHeight="1" thickBot="1">
      <c r="A21" s="180">
        <v>9</v>
      </c>
      <c r="B21" s="198"/>
      <c r="C21" s="317"/>
      <c r="D21" s="133"/>
      <c r="E21" s="134"/>
      <c r="F21" s="135"/>
      <c r="G21" s="153"/>
      <c r="H21" s="136"/>
      <c r="I21" s="137"/>
      <c r="J21" s="318"/>
      <c r="K21" s="152"/>
      <c r="L21" s="152"/>
      <c r="M21" s="154"/>
      <c r="N21" s="155"/>
      <c r="O21" s="157"/>
      <c r="P21" s="158" t="str">
        <f>IF(M21="","",IF(ISERROR(VLOOKUP(M21&amp;N21&amp;O21,'メニューA-2'!$V$3:$W$264,2,FALSE)),98,VLOOKUP(M21&amp;N21&amp;O21,'メニューA-2'!$V$3:$W$264,2,FALSE)))</f>
        <v/>
      </c>
      <c r="Q21" s="154"/>
      <c r="R21" s="155"/>
      <c r="S21" s="157"/>
      <c r="T21" s="158" t="str">
        <f>IF(Q21="","",IF(ISERROR(VLOOKUP(Q21&amp;R21&amp;S21,'メニューA-2'!$V$3:$W$264,2,FALSE)),98,VLOOKUP(Q21&amp;R21&amp;S21,'メニューA-2'!$V$3:$W$264,2,FALSE)))</f>
        <v/>
      </c>
      <c r="U21" s="154"/>
      <c r="V21" s="155"/>
      <c r="W21" s="157"/>
      <c r="X21" s="158" t="str">
        <f>IF(U21="","",IF(ISERROR(VLOOKUP(U21&amp;V21&amp;W21,'メニューA-2'!$V$3:$W$264,2,FALSE)),98,VLOOKUP(U21&amp;V21&amp;W21,'メニューA-2'!$V$3:$W$264,2,FALSE)))</f>
        <v/>
      </c>
      <c r="Y21" s="154"/>
      <c r="Z21" s="155"/>
      <c r="AA21" s="157"/>
      <c r="AB21" s="156" t="str">
        <f>IF(Y21="","",IF(ISERROR(VLOOKUP(Y21&amp;Z21&amp;AA21,'メニューA-2'!$V$3:$W$264,2,FALSE)),98,VLOOKUP(Y21&amp;Z21&amp;AA21,'メニューA-2'!$V$3:$W$264,2,FALSE)))</f>
        <v/>
      </c>
      <c r="AC21" s="62"/>
      <c r="AE21" s="63"/>
      <c r="AF21" s="63"/>
      <c r="AG21" s="63"/>
      <c r="AH21" s="63"/>
      <c r="AI21" s="63"/>
      <c r="AJ21" s="63"/>
      <c r="AK21" s="63"/>
      <c r="AL21" s="63"/>
      <c r="AM21" s="74">
        <f t="shared" si="17"/>
        <v>9</v>
      </c>
      <c r="AN21" s="74"/>
      <c r="AO21" s="75" t="str">
        <f t="shared" si="18"/>
        <v/>
      </c>
      <c r="AP21" s="75" t="str">
        <f t="shared" si="14"/>
        <v/>
      </c>
      <c r="AQ21" s="76" t="str">
        <f t="shared" si="14"/>
        <v/>
      </c>
      <c r="AR21" s="306"/>
      <c r="AS21" s="307">
        <f t="shared" si="19"/>
        <v>0</v>
      </c>
      <c r="AT21" s="64"/>
      <c r="AU21" s="308"/>
      <c r="AV21" s="139"/>
      <c r="AW21" s="140" t="s">
        <v>131</v>
      </c>
      <c r="AX21" s="138"/>
      <c r="AY21" s="140" t="s">
        <v>131</v>
      </c>
      <c r="AZ21" s="83" t="str">
        <f t="shared" si="20"/>
        <v>-</v>
      </c>
      <c r="BA21" s="77" t="s">
        <v>131</v>
      </c>
      <c r="BB21" s="139"/>
      <c r="BC21" s="309" t="s">
        <v>131</v>
      </c>
      <c r="BD21" s="138"/>
      <c r="BE21" s="140" t="s">
        <v>131</v>
      </c>
      <c r="BF21" s="138"/>
      <c r="BG21" s="140" t="s">
        <v>131</v>
      </c>
      <c r="BH21" s="310" t="str">
        <f t="shared" si="21"/>
        <v>-</v>
      </c>
      <c r="BI21" s="93" t="str">
        <f t="shared" si="22"/>
        <v/>
      </c>
      <c r="BJ21" s="319" t="s">
        <v>132</v>
      </c>
      <c r="BK21" s="290" t="str">
        <f t="shared" si="23"/>
        <v>-</v>
      </c>
      <c r="BL21" s="320" t="s">
        <v>131</v>
      </c>
      <c r="BM21" s="138"/>
      <c r="BN21" s="140" t="s">
        <v>131</v>
      </c>
      <c r="BO21" s="138"/>
      <c r="BP21" s="140" t="s">
        <v>131</v>
      </c>
      <c r="BQ21" s="141"/>
      <c r="BR21" s="83" t="str">
        <f t="shared" si="15"/>
        <v>-</v>
      </c>
      <c r="BS21" s="140" t="s">
        <v>131</v>
      </c>
      <c r="BT21" s="138"/>
      <c r="BU21" s="140" t="s">
        <v>131</v>
      </c>
      <c r="BV21" s="138"/>
      <c r="BW21" s="140" t="s">
        <v>131</v>
      </c>
      <c r="BX21" s="310" t="str">
        <f t="shared" si="24"/>
        <v>-</v>
      </c>
      <c r="BY21" s="142" t="str">
        <f t="shared" si="0"/>
        <v/>
      </c>
      <c r="BZ21" s="143"/>
      <c r="CA21" s="144"/>
      <c r="CB21" s="145"/>
      <c r="CC21" s="144"/>
      <c r="CD21" s="145"/>
      <c r="CE21" s="141"/>
      <c r="CF21" s="179" t="str">
        <f t="shared" si="1"/>
        <v>-</v>
      </c>
      <c r="CG21" s="146"/>
      <c r="CH21" s="146"/>
      <c r="CI21" s="143"/>
      <c r="CJ21" s="144"/>
      <c r="CK21" s="145"/>
      <c r="CL21" s="143"/>
      <c r="CM21" s="144"/>
      <c r="CN21" s="145"/>
      <c r="CO21" s="312" t="str">
        <f t="shared" si="2"/>
        <v>-</v>
      </c>
      <c r="CP21" s="142" t="str">
        <f t="shared" si="3"/>
        <v>-</v>
      </c>
      <c r="CQ21" s="147"/>
      <c r="CR21" s="321"/>
      <c r="CS21" s="314" t="str">
        <f t="shared" si="25"/>
        <v>-</v>
      </c>
      <c r="CT21" s="315" t="str">
        <f t="shared" si="4"/>
        <v>-</v>
      </c>
      <c r="CU21" s="315" t="str">
        <f t="shared" si="5"/>
        <v>-</v>
      </c>
      <c r="CV21" s="316" t="str">
        <f t="shared" si="6"/>
        <v>-</v>
      </c>
      <c r="CW21" s="148" t="str">
        <f t="shared" si="7"/>
        <v>-</v>
      </c>
      <c r="CX21" s="147"/>
      <c r="CY21" s="53" t="str">
        <f t="shared" si="16"/>
        <v>-</v>
      </c>
      <c r="CZ21" s="53" t="str">
        <f t="shared" si="8"/>
        <v>-</v>
      </c>
      <c r="DA21" s="53" t="str">
        <f t="shared" si="9"/>
        <v>-</v>
      </c>
      <c r="DB21" s="53">
        <f>IFERROR(VLOOKUP($P21,分類コード_関数版!$A$2:$T$277,18,FALSE),0)</f>
        <v>0</v>
      </c>
      <c r="DC21" s="53">
        <f>IFERROR(VLOOKUP($T21,分類コード_関数版!$A$2:$T$277,18,FALSE),0)</f>
        <v>0</v>
      </c>
      <c r="DD21" s="53">
        <f>IFERROR(VLOOKUP($X21,分類コード_関数版!$A$2:$T$277,18,FALSE),0)</f>
        <v>0</v>
      </c>
      <c r="DE21" s="53">
        <f>IFERROR(VLOOKUP($AB21,分類コード_関数版!$A$2:$T$277,18,FALSE),0)</f>
        <v>0</v>
      </c>
      <c r="DF21" s="60">
        <v>1</v>
      </c>
      <c r="DG21" s="61" t="b">
        <f t="shared" ca="1" si="26"/>
        <v>0</v>
      </c>
      <c r="DH21" s="59" t="e">
        <f t="shared" ca="1" si="10"/>
        <v>#NAME?</v>
      </c>
      <c r="DI21" s="59" t="e">
        <f t="shared" ca="1" si="11"/>
        <v>#NAME?</v>
      </c>
      <c r="DJ21" s="59" t="e">
        <f t="shared" ca="1" si="12"/>
        <v>#NAME?</v>
      </c>
      <c r="DK21" s="59" t="e">
        <f t="shared" ca="1" si="13"/>
        <v>#NAME?</v>
      </c>
    </row>
    <row r="22" spans="1:115" s="53" customFormat="1" ht="35.450000000000003" customHeight="1" thickBot="1">
      <c r="A22" s="180">
        <v>10</v>
      </c>
      <c r="B22" s="198"/>
      <c r="C22" s="317"/>
      <c r="D22" s="133"/>
      <c r="E22" s="134"/>
      <c r="F22" s="135"/>
      <c r="G22" s="153"/>
      <c r="H22" s="136"/>
      <c r="I22" s="137"/>
      <c r="J22" s="318"/>
      <c r="K22" s="152"/>
      <c r="L22" s="152"/>
      <c r="M22" s="154"/>
      <c r="N22" s="155"/>
      <c r="O22" s="157"/>
      <c r="P22" s="158" t="str">
        <f>IF(M22="","",IF(ISERROR(VLOOKUP(M22&amp;N22&amp;O22,'メニューA-2'!$V$3:$W$264,2,FALSE)),98,VLOOKUP(M22&amp;N22&amp;O22,'メニューA-2'!$V$3:$W$264,2,FALSE)))</f>
        <v/>
      </c>
      <c r="Q22" s="154"/>
      <c r="R22" s="155"/>
      <c r="S22" s="157"/>
      <c r="T22" s="158" t="str">
        <f>IF(Q22="","",IF(ISERROR(VLOOKUP(Q22&amp;R22&amp;S22,'メニューA-2'!$V$3:$W$264,2,FALSE)),98,VLOOKUP(Q22&amp;R22&amp;S22,'メニューA-2'!$V$3:$W$264,2,FALSE)))</f>
        <v/>
      </c>
      <c r="U22" s="154"/>
      <c r="V22" s="155"/>
      <c r="W22" s="157"/>
      <c r="X22" s="158" t="str">
        <f>IF(U22="","",IF(ISERROR(VLOOKUP(U22&amp;V22&amp;W22,'メニューA-2'!$V$3:$W$264,2,FALSE)),98,VLOOKUP(U22&amp;V22&amp;W22,'メニューA-2'!$V$3:$W$264,2,FALSE)))</f>
        <v/>
      </c>
      <c r="Y22" s="154"/>
      <c r="Z22" s="155"/>
      <c r="AA22" s="157"/>
      <c r="AB22" s="156" t="str">
        <f>IF(Y22="","",IF(ISERROR(VLOOKUP(Y22&amp;Z22&amp;AA22,'メニューA-2'!$V$3:$W$264,2,FALSE)),98,VLOOKUP(Y22&amp;Z22&amp;AA22,'メニューA-2'!$V$3:$W$264,2,FALSE)))</f>
        <v/>
      </c>
      <c r="AC22" s="62"/>
      <c r="AE22" s="63"/>
      <c r="AF22" s="63"/>
      <c r="AG22" s="63"/>
      <c r="AH22" s="63"/>
      <c r="AI22" s="63"/>
      <c r="AJ22" s="63"/>
      <c r="AK22" s="63"/>
      <c r="AL22" s="63"/>
      <c r="AM22" s="74">
        <f t="shared" si="17"/>
        <v>10</v>
      </c>
      <c r="AN22" s="74"/>
      <c r="AO22" s="75" t="str">
        <f t="shared" si="18"/>
        <v/>
      </c>
      <c r="AP22" s="75" t="str">
        <f t="shared" si="14"/>
        <v/>
      </c>
      <c r="AQ22" s="76" t="str">
        <f t="shared" si="14"/>
        <v/>
      </c>
      <c r="AR22" s="306"/>
      <c r="AS22" s="307">
        <f t="shared" si="19"/>
        <v>0</v>
      </c>
      <c r="AT22" s="64"/>
      <c r="AU22" s="308"/>
      <c r="AV22" s="139"/>
      <c r="AW22" s="140" t="s">
        <v>131</v>
      </c>
      <c r="AX22" s="138"/>
      <c r="AY22" s="140" t="s">
        <v>131</v>
      </c>
      <c r="AZ22" s="83" t="str">
        <f t="shared" si="20"/>
        <v>-</v>
      </c>
      <c r="BA22" s="77" t="s">
        <v>131</v>
      </c>
      <c r="BB22" s="139"/>
      <c r="BC22" s="309" t="s">
        <v>131</v>
      </c>
      <c r="BD22" s="138"/>
      <c r="BE22" s="140" t="s">
        <v>131</v>
      </c>
      <c r="BF22" s="138"/>
      <c r="BG22" s="140" t="s">
        <v>131</v>
      </c>
      <c r="BH22" s="310" t="str">
        <f t="shared" si="21"/>
        <v>-</v>
      </c>
      <c r="BI22" s="93" t="str">
        <f t="shared" si="22"/>
        <v/>
      </c>
      <c r="BJ22" s="319" t="s">
        <v>132</v>
      </c>
      <c r="BK22" s="290" t="str">
        <f t="shared" si="23"/>
        <v>-</v>
      </c>
      <c r="BL22" s="320" t="s">
        <v>131</v>
      </c>
      <c r="BM22" s="138"/>
      <c r="BN22" s="140" t="s">
        <v>131</v>
      </c>
      <c r="BO22" s="138"/>
      <c r="BP22" s="140" t="s">
        <v>131</v>
      </c>
      <c r="BQ22" s="141"/>
      <c r="BR22" s="83" t="str">
        <f t="shared" si="15"/>
        <v>-</v>
      </c>
      <c r="BS22" s="140" t="s">
        <v>131</v>
      </c>
      <c r="BT22" s="138"/>
      <c r="BU22" s="140" t="s">
        <v>131</v>
      </c>
      <c r="BV22" s="138"/>
      <c r="BW22" s="140" t="s">
        <v>131</v>
      </c>
      <c r="BX22" s="310" t="str">
        <f t="shared" si="24"/>
        <v>-</v>
      </c>
      <c r="BY22" s="142" t="str">
        <f t="shared" si="0"/>
        <v/>
      </c>
      <c r="BZ22" s="143"/>
      <c r="CA22" s="144"/>
      <c r="CB22" s="145"/>
      <c r="CC22" s="144"/>
      <c r="CD22" s="145"/>
      <c r="CE22" s="141"/>
      <c r="CF22" s="179" t="str">
        <f t="shared" si="1"/>
        <v>-</v>
      </c>
      <c r="CG22" s="146"/>
      <c r="CH22" s="146"/>
      <c r="CI22" s="143"/>
      <c r="CJ22" s="144"/>
      <c r="CK22" s="145"/>
      <c r="CL22" s="143"/>
      <c r="CM22" s="144"/>
      <c r="CN22" s="145"/>
      <c r="CO22" s="312" t="str">
        <f t="shared" si="2"/>
        <v>-</v>
      </c>
      <c r="CP22" s="142" t="str">
        <f t="shared" si="3"/>
        <v>-</v>
      </c>
      <c r="CQ22" s="147"/>
      <c r="CR22" s="321"/>
      <c r="CS22" s="314" t="str">
        <f t="shared" si="25"/>
        <v>-</v>
      </c>
      <c r="CT22" s="315" t="str">
        <f t="shared" si="4"/>
        <v>-</v>
      </c>
      <c r="CU22" s="315" t="str">
        <f t="shared" si="5"/>
        <v>-</v>
      </c>
      <c r="CV22" s="316" t="str">
        <f t="shared" si="6"/>
        <v>-</v>
      </c>
      <c r="CW22" s="148" t="str">
        <f t="shared" si="7"/>
        <v>-</v>
      </c>
      <c r="CX22" s="147"/>
      <c r="CY22" s="53" t="str">
        <f t="shared" si="16"/>
        <v>-</v>
      </c>
      <c r="CZ22" s="53" t="str">
        <f t="shared" si="8"/>
        <v>-</v>
      </c>
      <c r="DA22" s="53" t="str">
        <f t="shared" si="9"/>
        <v>-</v>
      </c>
      <c r="DB22" s="53">
        <f>IFERROR(VLOOKUP($P22,分類コード_関数版!$A$2:$T$277,18,FALSE),0)</f>
        <v>0</v>
      </c>
      <c r="DC22" s="53">
        <f>IFERROR(VLOOKUP($T22,分類コード_関数版!$A$2:$T$277,18,FALSE),0)</f>
        <v>0</v>
      </c>
      <c r="DD22" s="53">
        <f>IFERROR(VLOOKUP($X22,分類コード_関数版!$A$2:$T$277,18,FALSE),0)</f>
        <v>0</v>
      </c>
      <c r="DE22" s="53">
        <f>IFERROR(VLOOKUP($AB22,分類コード_関数版!$A$2:$T$277,18,FALSE),0)</f>
        <v>0</v>
      </c>
      <c r="DF22" s="60">
        <v>1</v>
      </c>
      <c r="DG22" s="61" t="b">
        <f t="shared" ca="1" si="26"/>
        <v>0</v>
      </c>
      <c r="DH22" s="59" t="e">
        <f t="shared" ca="1" si="10"/>
        <v>#NAME?</v>
      </c>
      <c r="DI22" s="59" t="e">
        <f t="shared" ca="1" si="11"/>
        <v>#NAME?</v>
      </c>
      <c r="DJ22" s="59" t="e">
        <f t="shared" ca="1" si="12"/>
        <v>#NAME?</v>
      </c>
      <c r="DK22" s="59" t="e">
        <f t="shared" ca="1" si="13"/>
        <v>#NAME?</v>
      </c>
    </row>
    <row r="23" spans="1:115" s="53" customFormat="1" ht="35.450000000000003" customHeight="1" thickBot="1">
      <c r="A23" s="180">
        <v>11</v>
      </c>
      <c r="B23" s="198"/>
      <c r="C23" s="317"/>
      <c r="D23" s="133"/>
      <c r="E23" s="134"/>
      <c r="F23" s="135"/>
      <c r="G23" s="153"/>
      <c r="H23" s="136"/>
      <c r="I23" s="137"/>
      <c r="J23" s="318"/>
      <c r="K23" s="152"/>
      <c r="L23" s="152"/>
      <c r="M23" s="154"/>
      <c r="N23" s="155"/>
      <c r="O23" s="157"/>
      <c r="P23" s="158" t="str">
        <f>IF(M23="","",IF(ISERROR(VLOOKUP(M23&amp;N23&amp;O23,'メニューA-2'!$V$3:$W$264,2,FALSE)),98,VLOOKUP(M23&amp;N23&amp;O23,'メニューA-2'!$V$3:$W$264,2,FALSE)))</f>
        <v/>
      </c>
      <c r="Q23" s="154"/>
      <c r="R23" s="155"/>
      <c r="S23" s="157"/>
      <c r="T23" s="158" t="str">
        <f>IF(Q23="","",IF(ISERROR(VLOOKUP(Q23&amp;R23&amp;S23,'メニューA-2'!$V$3:$W$264,2,FALSE)),98,VLOOKUP(Q23&amp;R23&amp;S23,'メニューA-2'!$V$3:$W$264,2,FALSE)))</f>
        <v/>
      </c>
      <c r="U23" s="154"/>
      <c r="V23" s="155"/>
      <c r="W23" s="157"/>
      <c r="X23" s="158" t="str">
        <f>IF(U23="","",IF(ISERROR(VLOOKUP(U23&amp;V23&amp;W23,'メニューA-2'!$V$3:$W$264,2,FALSE)),98,VLOOKUP(U23&amp;V23&amp;W23,'メニューA-2'!$V$3:$W$264,2,FALSE)))</f>
        <v/>
      </c>
      <c r="Y23" s="154"/>
      <c r="Z23" s="155"/>
      <c r="AA23" s="157"/>
      <c r="AB23" s="156" t="str">
        <f>IF(Y23="","",IF(ISERROR(VLOOKUP(Y23&amp;Z23&amp;AA23,'メニューA-2'!$V$3:$W$264,2,FALSE)),98,VLOOKUP(Y23&amp;Z23&amp;AA23,'メニューA-2'!$V$3:$W$264,2,FALSE)))</f>
        <v/>
      </c>
      <c r="AC23" s="62"/>
      <c r="AE23" s="63"/>
      <c r="AF23" s="63"/>
      <c r="AG23" s="63"/>
      <c r="AH23" s="63"/>
      <c r="AI23" s="63"/>
      <c r="AJ23" s="63"/>
      <c r="AK23" s="63"/>
      <c r="AL23" s="63"/>
      <c r="AM23" s="74">
        <f t="shared" si="17"/>
        <v>11</v>
      </c>
      <c r="AN23" s="74"/>
      <c r="AO23" s="75" t="str">
        <f t="shared" si="18"/>
        <v/>
      </c>
      <c r="AP23" s="75" t="str">
        <f t="shared" si="14"/>
        <v/>
      </c>
      <c r="AQ23" s="76" t="str">
        <f t="shared" si="14"/>
        <v/>
      </c>
      <c r="AR23" s="306"/>
      <c r="AS23" s="307">
        <f t="shared" si="19"/>
        <v>0</v>
      </c>
      <c r="AT23" s="64"/>
      <c r="AU23" s="308"/>
      <c r="AV23" s="139"/>
      <c r="AW23" s="140" t="s">
        <v>131</v>
      </c>
      <c r="AX23" s="138"/>
      <c r="AY23" s="140" t="s">
        <v>131</v>
      </c>
      <c r="AZ23" s="83" t="str">
        <f t="shared" si="20"/>
        <v>-</v>
      </c>
      <c r="BA23" s="77" t="s">
        <v>131</v>
      </c>
      <c r="BB23" s="139"/>
      <c r="BC23" s="309" t="s">
        <v>131</v>
      </c>
      <c r="BD23" s="138"/>
      <c r="BE23" s="140" t="s">
        <v>131</v>
      </c>
      <c r="BF23" s="138"/>
      <c r="BG23" s="140" t="s">
        <v>131</v>
      </c>
      <c r="BH23" s="310" t="str">
        <f t="shared" si="21"/>
        <v>-</v>
      </c>
      <c r="BI23" s="93" t="str">
        <f t="shared" si="22"/>
        <v/>
      </c>
      <c r="BJ23" s="319" t="s">
        <v>132</v>
      </c>
      <c r="BK23" s="290" t="str">
        <f t="shared" si="23"/>
        <v>-</v>
      </c>
      <c r="BL23" s="320" t="s">
        <v>131</v>
      </c>
      <c r="BM23" s="138"/>
      <c r="BN23" s="140" t="s">
        <v>131</v>
      </c>
      <c r="BO23" s="138"/>
      <c r="BP23" s="140" t="s">
        <v>131</v>
      </c>
      <c r="BQ23" s="141"/>
      <c r="BR23" s="83" t="str">
        <f t="shared" si="15"/>
        <v>-</v>
      </c>
      <c r="BS23" s="140" t="s">
        <v>131</v>
      </c>
      <c r="BT23" s="138"/>
      <c r="BU23" s="140" t="s">
        <v>131</v>
      </c>
      <c r="BV23" s="138"/>
      <c r="BW23" s="140" t="s">
        <v>131</v>
      </c>
      <c r="BX23" s="310" t="str">
        <f t="shared" si="24"/>
        <v>-</v>
      </c>
      <c r="BY23" s="142" t="str">
        <f t="shared" si="0"/>
        <v/>
      </c>
      <c r="BZ23" s="143"/>
      <c r="CA23" s="144"/>
      <c r="CB23" s="145"/>
      <c r="CC23" s="144"/>
      <c r="CD23" s="145"/>
      <c r="CE23" s="141"/>
      <c r="CF23" s="179" t="str">
        <f t="shared" si="1"/>
        <v>-</v>
      </c>
      <c r="CG23" s="146"/>
      <c r="CH23" s="146"/>
      <c r="CI23" s="143"/>
      <c r="CJ23" s="144"/>
      <c r="CK23" s="145"/>
      <c r="CL23" s="143"/>
      <c r="CM23" s="144"/>
      <c r="CN23" s="145"/>
      <c r="CO23" s="312" t="str">
        <f t="shared" si="2"/>
        <v>-</v>
      </c>
      <c r="CP23" s="142" t="str">
        <f t="shared" si="3"/>
        <v>-</v>
      </c>
      <c r="CQ23" s="147"/>
      <c r="CR23" s="321"/>
      <c r="CS23" s="314" t="str">
        <f t="shared" si="25"/>
        <v>-</v>
      </c>
      <c r="CT23" s="315" t="str">
        <f t="shared" si="4"/>
        <v>-</v>
      </c>
      <c r="CU23" s="315" t="str">
        <f t="shared" si="5"/>
        <v>-</v>
      </c>
      <c r="CV23" s="316" t="str">
        <f t="shared" si="6"/>
        <v>-</v>
      </c>
      <c r="CW23" s="148" t="str">
        <f t="shared" si="7"/>
        <v>-</v>
      </c>
      <c r="CX23" s="147"/>
      <c r="CY23" s="53" t="str">
        <f t="shared" si="16"/>
        <v>-</v>
      </c>
      <c r="CZ23" s="53" t="str">
        <f t="shared" si="8"/>
        <v>-</v>
      </c>
      <c r="DA23" s="53" t="str">
        <f t="shared" si="9"/>
        <v>-</v>
      </c>
      <c r="DB23" s="53">
        <f>IFERROR(VLOOKUP($P23,分類コード_関数版!$A$2:$T$277,18,FALSE),0)</f>
        <v>0</v>
      </c>
      <c r="DC23" s="53">
        <f>IFERROR(VLOOKUP($T23,分類コード_関数版!$A$2:$T$277,18,FALSE),0)</f>
        <v>0</v>
      </c>
      <c r="DD23" s="53">
        <f>IFERROR(VLOOKUP($X23,分類コード_関数版!$A$2:$T$277,18,FALSE),0)</f>
        <v>0</v>
      </c>
      <c r="DE23" s="53">
        <f>IFERROR(VLOOKUP($AB23,分類コード_関数版!$A$2:$T$277,18,FALSE),0)</f>
        <v>0</v>
      </c>
      <c r="DF23" s="60">
        <v>1</v>
      </c>
      <c r="DG23" s="61" t="b">
        <f t="shared" ca="1" si="26"/>
        <v>0</v>
      </c>
      <c r="DH23" s="59" t="e">
        <f t="shared" ca="1" si="10"/>
        <v>#NAME?</v>
      </c>
      <c r="DI23" s="59" t="e">
        <f t="shared" ca="1" si="11"/>
        <v>#NAME?</v>
      </c>
      <c r="DJ23" s="59" t="e">
        <f t="shared" ca="1" si="12"/>
        <v>#NAME?</v>
      </c>
      <c r="DK23" s="59" t="e">
        <f t="shared" ca="1" si="13"/>
        <v>#NAME?</v>
      </c>
    </row>
    <row r="24" spans="1:115" s="53" customFormat="1" ht="35.450000000000003" customHeight="1" thickBot="1">
      <c r="A24" s="180">
        <v>12</v>
      </c>
      <c r="B24" s="198"/>
      <c r="C24" s="317"/>
      <c r="D24" s="133"/>
      <c r="E24" s="134"/>
      <c r="F24" s="135"/>
      <c r="G24" s="153"/>
      <c r="H24" s="136"/>
      <c r="I24" s="137"/>
      <c r="J24" s="318"/>
      <c r="K24" s="152"/>
      <c r="L24" s="152"/>
      <c r="M24" s="154"/>
      <c r="N24" s="155"/>
      <c r="O24" s="157"/>
      <c r="P24" s="158" t="str">
        <f>IF(M24="","",IF(ISERROR(VLOOKUP(M24&amp;N24&amp;O24,'メニューA-2'!$V$3:$W$264,2,FALSE)),98,VLOOKUP(M24&amp;N24&amp;O24,'メニューA-2'!$V$3:$W$264,2,FALSE)))</f>
        <v/>
      </c>
      <c r="Q24" s="154"/>
      <c r="R24" s="155"/>
      <c r="S24" s="157"/>
      <c r="T24" s="158" t="str">
        <f>IF(Q24="","",IF(ISERROR(VLOOKUP(Q24&amp;R24&amp;S24,'メニューA-2'!$V$3:$W$264,2,FALSE)),98,VLOOKUP(Q24&amp;R24&amp;S24,'メニューA-2'!$V$3:$W$264,2,FALSE)))</f>
        <v/>
      </c>
      <c r="U24" s="154"/>
      <c r="V24" s="155"/>
      <c r="W24" s="157"/>
      <c r="X24" s="158" t="str">
        <f>IF(U24="","",IF(ISERROR(VLOOKUP(U24&amp;V24&amp;W24,'メニューA-2'!$V$3:$W$264,2,FALSE)),98,VLOOKUP(U24&amp;V24&amp;W24,'メニューA-2'!$V$3:$W$264,2,FALSE)))</f>
        <v/>
      </c>
      <c r="Y24" s="154"/>
      <c r="Z24" s="155"/>
      <c r="AA24" s="157"/>
      <c r="AB24" s="156" t="str">
        <f>IF(Y24="","",IF(ISERROR(VLOOKUP(Y24&amp;Z24&amp;AA24,'メニューA-2'!$V$3:$W$264,2,FALSE)),98,VLOOKUP(Y24&amp;Z24&amp;AA24,'メニューA-2'!$V$3:$W$264,2,FALSE)))</f>
        <v/>
      </c>
      <c r="AC24" s="62"/>
      <c r="AE24" s="63"/>
      <c r="AF24" s="63"/>
      <c r="AG24" s="63"/>
      <c r="AH24" s="63"/>
      <c r="AI24" s="63"/>
      <c r="AJ24" s="63"/>
      <c r="AK24" s="63"/>
      <c r="AL24" s="63"/>
      <c r="AM24" s="74">
        <f t="shared" si="17"/>
        <v>12</v>
      </c>
      <c r="AN24" s="74"/>
      <c r="AO24" s="75" t="str">
        <f t="shared" si="18"/>
        <v/>
      </c>
      <c r="AP24" s="75" t="str">
        <f t="shared" si="14"/>
        <v/>
      </c>
      <c r="AQ24" s="76" t="str">
        <f t="shared" si="14"/>
        <v/>
      </c>
      <c r="AR24" s="306"/>
      <c r="AS24" s="307">
        <f t="shared" si="19"/>
        <v>0</v>
      </c>
      <c r="AT24" s="64"/>
      <c r="AU24" s="308"/>
      <c r="AV24" s="139"/>
      <c r="AW24" s="140" t="s">
        <v>131</v>
      </c>
      <c r="AX24" s="138"/>
      <c r="AY24" s="140" t="s">
        <v>131</v>
      </c>
      <c r="AZ24" s="83" t="str">
        <f t="shared" si="20"/>
        <v>-</v>
      </c>
      <c r="BA24" s="77" t="s">
        <v>131</v>
      </c>
      <c r="BB24" s="139"/>
      <c r="BC24" s="309" t="s">
        <v>131</v>
      </c>
      <c r="BD24" s="138"/>
      <c r="BE24" s="140" t="s">
        <v>131</v>
      </c>
      <c r="BF24" s="138"/>
      <c r="BG24" s="140" t="s">
        <v>131</v>
      </c>
      <c r="BH24" s="310" t="str">
        <f t="shared" si="21"/>
        <v>-</v>
      </c>
      <c r="BI24" s="93" t="str">
        <f t="shared" si="22"/>
        <v/>
      </c>
      <c r="BJ24" s="319" t="s">
        <v>132</v>
      </c>
      <c r="BK24" s="290" t="str">
        <f t="shared" si="23"/>
        <v>-</v>
      </c>
      <c r="BL24" s="320" t="s">
        <v>131</v>
      </c>
      <c r="BM24" s="138"/>
      <c r="BN24" s="140" t="s">
        <v>131</v>
      </c>
      <c r="BO24" s="138"/>
      <c r="BP24" s="140" t="s">
        <v>131</v>
      </c>
      <c r="BQ24" s="141"/>
      <c r="BR24" s="83" t="str">
        <f t="shared" si="15"/>
        <v>-</v>
      </c>
      <c r="BS24" s="140" t="s">
        <v>131</v>
      </c>
      <c r="BT24" s="138"/>
      <c r="BU24" s="140" t="s">
        <v>131</v>
      </c>
      <c r="BV24" s="138"/>
      <c r="BW24" s="140" t="s">
        <v>131</v>
      </c>
      <c r="BX24" s="310" t="str">
        <f t="shared" si="24"/>
        <v>-</v>
      </c>
      <c r="BY24" s="142" t="str">
        <f t="shared" si="0"/>
        <v/>
      </c>
      <c r="BZ24" s="143"/>
      <c r="CA24" s="144"/>
      <c r="CB24" s="145"/>
      <c r="CC24" s="144"/>
      <c r="CD24" s="145"/>
      <c r="CE24" s="141"/>
      <c r="CF24" s="179" t="str">
        <f t="shared" si="1"/>
        <v>-</v>
      </c>
      <c r="CG24" s="146"/>
      <c r="CH24" s="146"/>
      <c r="CI24" s="143"/>
      <c r="CJ24" s="144"/>
      <c r="CK24" s="145"/>
      <c r="CL24" s="143"/>
      <c r="CM24" s="144"/>
      <c r="CN24" s="145"/>
      <c r="CO24" s="312" t="str">
        <f t="shared" si="2"/>
        <v>-</v>
      </c>
      <c r="CP24" s="142" t="str">
        <f t="shared" si="3"/>
        <v>-</v>
      </c>
      <c r="CQ24" s="147"/>
      <c r="CR24" s="321"/>
      <c r="CS24" s="314" t="str">
        <f t="shared" si="25"/>
        <v>-</v>
      </c>
      <c r="CT24" s="315" t="str">
        <f t="shared" si="4"/>
        <v>-</v>
      </c>
      <c r="CU24" s="315" t="str">
        <f t="shared" si="5"/>
        <v>-</v>
      </c>
      <c r="CV24" s="316" t="str">
        <f t="shared" si="6"/>
        <v>-</v>
      </c>
      <c r="CW24" s="148" t="str">
        <f t="shared" si="7"/>
        <v>-</v>
      </c>
      <c r="CX24" s="147"/>
      <c r="CY24" s="53" t="str">
        <f t="shared" si="16"/>
        <v>-</v>
      </c>
      <c r="CZ24" s="53" t="str">
        <f t="shared" si="8"/>
        <v>-</v>
      </c>
      <c r="DA24" s="53" t="str">
        <f t="shared" si="9"/>
        <v>-</v>
      </c>
      <c r="DB24" s="53">
        <f>IFERROR(VLOOKUP($P24,分類コード_関数版!$A$2:$T$277,18,FALSE),0)</f>
        <v>0</v>
      </c>
      <c r="DC24" s="53">
        <f>IFERROR(VLOOKUP($T24,分類コード_関数版!$A$2:$T$277,18,FALSE),0)</f>
        <v>0</v>
      </c>
      <c r="DD24" s="53">
        <f>IFERROR(VLOOKUP($X24,分類コード_関数版!$A$2:$T$277,18,FALSE),0)</f>
        <v>0</v>
      </c>
      <c r="DE24" s="53">
        <f>IFERROR(VLOOKUP($AB24,分類コード_関数版!$A$2:$T$277,18,FALSE),0)</f>
        <v>0</v>
      </c>
      <c r="DF24" s="60">
        <v>1</v>
      </c>
      <c r="DG24" s="61" t="b">
        <f t="shared" ca="1" si="26"/>
        <v>0</v>
      </c>
      <c r="DH24" s="59" t="e">
        <f t="shared" ca="1" si="10"/>
        <v>#NAME?</v>
      </c>
      <c r="DI24" s="59" t="e">
        <f t="shared" ca="1" si="11"/>
        <v>#NAME?</v>
      </c>
      <c r="DJ24" s="59" t="e">
        <f t="shared" ca="1" si="12"/>
        <v>#NAME?</v>
      </c>
      <c r="DK24" s="59" t="e">
        <f t="shared" ca="1" si="13"/>
        <v>#NAME?</v>
      </c>
    </row>
    <row r="25" spans="1:115" s="53" customFormat="1" ht="35.450000000000003" customHeight="1" thickBot="1">
      <c r="A25" s="180">
        <v>13</v>
      </c>
      <c r="B25" s="198"/>
      <c r="C25" s="317"/>
      <c r="D25" s="133"/>
      <c r="E25" s="134"/>
      <c r="F25" s="135"/>
      <c r="G25" s="153"/>
      <c r="H25" s="136"/>
      <c r="I25" s="137"/>
      <c r="J25" s="318"/>
      <c r="K25" s="152"/>
      <c r="L25" s="152"/>
      <c r="M25" s="154"/>
      <c r="N25" s="155"/>
      <c r="O25" s="157"/>
      <c r="P25" s="158" t="str">
        <f>IF(M25="","",IF(ISERROR(VLOOKUP(M25&amp;N25&amp;O25,'メニューA-2'!$V$3:$W$264,2,FALSE)),98,VLOOKUP(M25&amp;N25&amp;O25,'メニューA-2'!$V$3:$W$264,2,FALSE)))</f>
        <v/>
      </c>
      <c r="Q25" s="154"/>
      <c r="R25" s="155"/>
      <c r="S25" s="157"/>
      <c r="T25" s="158" t="str">
        <f>IF(Q25="","",IF(ISERROR(VLOOKUP(Q25&amp;R25&amp;S25,'メニューA-2'!$V$3:$W$264,2,FALSE)),98,VLOOKUP(Q25&amp;R25&amp;S25,'メニューA-2'!$V$3:$W$264,2,FALSE)))</f>
        <v/>
      </c>
      <c r="U25" s="154"/>
      <c r="V25" s="155"/>
      <c r="W25" s="157"/>
      <c r="X25" s="158" t="str">
        <f>IF(U25="","",IF(ISERROR(VLOOKUP(U25&amp;V25&amp;W25,'メニューA-2'!$V$3:$W$264,2,FALSE)),98,VLOOKUP(U25&amp;V25&amp;W25,'メニューA-2'!$V$3:$W$264,2,FALSE)))</f>
        <v/>
      </c>
      <c r="Y25" s="154"/>
      <c r="Z25" s="155"/>
      <c r="AA25" s="157"/>
      <c r="AB25" s="156" t="str">
        <f>IF(Y25="","",IF(ISERROR(VLOOKUP(Y25&amp;Z25&amp;AA25,'メニューA-2'!$V$3:$W$264,2,FALSE)),98,VLOOKUP(Y25&amp;Z25&amp;AA25,'メニューA-2'!$V$3:$W$264,2,FALSE)))</f>
        <v/>
      </c>
      <c r="AC25" s="62"/>
      <c r="AE25" s="63"/>
      <c r="AF25" s="63"/>
      <c r="AG25" s="63"/>
      <c r="AH25" s="63"/>
      <c r="AI25" s="63"/>
      <c r="AJ25" s="63"/>
      <c r="AK25" s="63"/>
      <c r="AL25" s="63"/>
      <c r="AM25" s="74">
        <f t="shared" si="17"/>
        <v>13</v>
      </c>
      <c r="AN25" s="74"/>
      <c r="AO25" s="75" t="str">
        <f t="shared" si="18"/>
        <v/>
      </c>
      <c r="AP25" s="75" t="str">
        <f t="shared" si="14"/>
        <v/>
      </c>
      <c r="AQ25" s="76" t="str">
        <f t="shared" si="14"/>
        <v/>
      </c>
      <c r="AR25" s="306"/>
      <c r="AS25" s="307">
        <f t="shared" si="19"/>
        <v>0</v>
      </c>
      <c r="AT25" s="64"/>
      <c r="AU25" s="308"/>
      <c r="AV25" s="139"/>
      <c r="AW25" s="140" t="s">
        <v>131</v>
      </c>
      <c r="AX25" s="138"/>
      <c r="AY25" s="140" t="s">
        <v>131</v>
      </c>
      <c r="AZ25" s="83" t="str">
        <f t="shared" si="20"/>
        <v>-</v>
      </c>
      <c r="BA25" s="77" t="s">
        <v>131</v>
      </c>
      <c r="BB25" s="139"/>
      <c r="BC25" s="309" t="s">
        <v>131</v>
      </c>
      <c r="BD25" s="138"/>
      <c r="BE25" s="140" t="s">
        <v>131</v>
      </c>
      <c r="BF25" s="138"/>
      <c r="BG25" s="140" t="s">
        <v>131</v>
      </c>
      <c r="BH25" s="310" t="str">
        <f t="shared" si="21"/>
        <v>-</v>
      </c>
      <c r="BI25" s="93" t="str">
        <f t="shared" si="22"/>
        <v/>
      </c>
      <c r="BJ25" s="319" t="s">
        <v>132</v>
      </c>
      <c r="BK25" s="290" t="str">
        <f t="shared" si="23"/>
        <v>-</v>
      </c>
      <c r="BL25" s="320" t="s">
        <v>131</v>
      </c>
      <c r="BM25" s="138"/>
      <c r="BN25" s="140" t="s">
        <v>131</v>
      </c>
      <c r="BO25" s="138"/>
      <c r="BP25" s="140" t="s">
        <v>131</v>
      </c>
      <c r="BQ25" s="141"/>
      <c r="BR25" s="83" t="str">
        <f t="shared" si="15"/>
        <v>-</v>
      </c>
      <c r="BS25" s="140" t="s">
        <v>131</v>
      </c>
      <c r="BT25" s="138"/>
      <c r="BU25" s="140" t="s">
        <v>131</v>
      </c>
      <c r="BV25" s="138"/>
      <c r="BW25" s="140" t="s">
        <v>131</v>
      </c>
      <c r="BX25" s="310" t="str">
        <f t="shared" si="24"/>
        <v>-</v>
      </c>
      <c r="BY25" s="142" t="str">
        <f t="shared" si="0"/>
        <v/>
      </c>
      <c r="BZ25" s="143"/>
      <c r="CA25" s="144"/>
      <c r="CB25" s="145"/>
      <c r="CC25" s="144"/>
      <c r="CD25" s="145"/>
      <c r="CE25" s="141"/>
      <c r="CF25" s="179" t="str">
        <f t="shared" si="1"/>
        <v>-</v>
      </c>
      <c r="CG25" s="146"/>
      <c r="CH25" s="146"/>
      <c r="CI25" s="143"/>
      <c r="CJ25" s="144"/>
      <c r="CK25" s="145"/>
      <c r="CL25" s="143"/>
      <c r="CM25" s="144"/>
      <c r="CN25" s="145"/>
      <c r="CO25" s="312" t="str">
        <f t="shared" si="2"/>
        <v>-</v>
      </c>
      <c r="CP25" s="142" t="str">
        <f t="shared" si="3"/>
        <v>-</v>
      </c>
      <c r="CQ25" s="147"/>
      <c r="CR25" s="321"/>
      <c r="CS25" s="314" t="str">
        <f t="shared" si="25"/>
        <v>-</v>
      </c>
      <c r="CT25" s="315" t="str">
        <f t="shared" si="4"/>
        <v>-</v>
      </c>
      <c r="CU25" s="315" t="str">
        <f t="shared" si="5"/>
        <v>-</v>
      </c>
      <c r="CV25" s="316" t="str">
        <f t="shared" si="6"/>
        <v>-</v>
      </c>
      <c r="CW25" s="148" t="str">
        <f t="shared" si="7"/>
        <v>-</v>
      </c>
      <c r="CX25" s="147"/>
      <c r="CY25" s="53" t="str">
        <f t="shared" si="16"/>
        <v>-</v>
      </c>
      <c r="CZ25" s="53" t="str">
        <f t="shared" si="8"/>
        <v>-</v>
      </c>
      <c r="DA25" s="53" t="str">
        <f t="shared" si="9"/>
        <v>-</v>
      </c>
      <c r="DB25" s="53">
        <f>IFERROR(VLOOKUP($P25,分類コード_関数版!$A$2:$T$277,18,FALSE),0)</f>
        <v>0</v>
      </c>
      <c r="DC25" s="53">
        <f>IFERROR(VLOOKUP($T25,分類コード_関数版!$A$2:$T$277,18,FALSE),0)</f>
        <v>0</v>
      </c>
      <c r="DD25" s="53">
        <f>IFERROR(VLOOKUP($X25,分類コード_関数版!$A$2:$T$277,18,FALSE),0)</f>
        <v>0</v>
      </c>
      <c r="DE25" s="53">
        <f>IFERROR(VLOOKUP($AB25,分類コード_関数版!$A$2:$T$277,18,FALSE),0)</f>
        <v>0</v>
      </c>
      <c r="DF25" s="60">
        <v>1</v>
      </c>
      <c r="DG25" s="61" t="b">
        <f t="shared" ca="1" si="26"/>
        <v>0</v>
      </c>
      <c r="DH25" s="59" t="e">
        <f t="shared" ca="1" si="10"/>
        <v>#NAME?</v>
      </c>
      <c r="DI25" s="59" t="e">
        <f t="shared" ca="1" si="11"/>
        <v>#NAME?</v>
      </c>
      <c r="DJ25" s="59" t="e">
        <f t="shared" ca="1" si="12"/>
        <v>#NAME?</v>
      </c>
      <c r="DK25" s="59" t="e">
        <f t="shared" ca="1" si="13"/>
        <v>#NAME?</v>
      </c>
    </row>
    <row r="26" spans="1:115" s="53" customFormat="1" ht="35.450000000000003" customHeight="1" thickBot="1">
      <c r="A26" s="180">
        <v>14</v>
      </c>
      <c r="B26" s="198"/>
      <c r="C26" s="317"/>
      <c r="D26" s="133"/>
      <c r="E26" s="134"/>
      <c r="F26" s="135"/>
      <c r="G26" s="153"/>
      <c r="H26" s="136"/>
      <c r="I26" s="137"/>
      <c r="J26" s="318"/>
      <c r="K26" s="152"/>
      <c r="L26" s="152"/>
      <c r="M26" s="154"/>
      <c r="N26" s="155"/>
      <c r="O26" s="157"/>
      <c r="P26" s="158" t="str">
        <f>IF(M26="","",IF(ISERROR(VLOOKUP(M26&amp;N26&amp;O26,'メニューA-2'!$V$3:$W$264,2,FALSE)),98,VLOOKUP(M26&amp;N26&amp;O26,'メニューA-2'!$V$3:$W$264,2,FALSE)))</f>
        <v/>
      </c>
      <c r="Q26" s="154"/>
      <c r="R26" s="155"/>
      <c r="S26" s="157"/>
      <c r="T26" s="158" t="str">
        <f>IF(Q26="","",IF(ISERROR(VLOOKUP(Q26&amp;R26&amp;S26,'メニューA-2'!$V$3:$W$264,2,FALSE)),98,VLOOKUP(Q26&amp;R26&amp;S26,'メニューA-2'!$V$3:$W$264,2,FALSE)))</f>
        <v/>
      </c>
      <c r="U26" s="154"/>
      <c r="V26" s="155"/>
      <c r="W26" s="157"/>
      <c r="X26" s="158" t="str">
        <f>IF(U26="","",IF(ISERROR(VLOOKUP(U26&amp;V26&amp;W26,'メニューA-2'!$V$3:$W$264,2,FALSE)),98,VLOOKUP(U26&amp;V26&amp;W26,'メニューA-2'!$V$3:$W$264,2,FALSE)))</f>
        <v/>
      </c>
      <c r="Y26" s="154"/>
      <c r="Z26" s="155"/>
      <c r="AA26" s="157"/>
      <c r="AB26" s="156" t="str">
        <f>IF(Y26="","",IF(ISERROR(VLOOKUP(Y26&amp;Z26&amp;AA26,'メニューA-2'!$V$3:$W$264,2,FALSE)),98,VLOOKUP(Y26&amp;Z26&amp;AA26,'メニューA-2'!$V$3:$W$264,2,FALSE)))</f>
        <v/>
      </c>
      <c r="AC26" s="62"/>
      <c r="AE26" s="63"/>
      <c r="AF26" s="63"/>
      <c r="AG26" s="63"/>
      <c r="AH26" s="63"/>
      <c r="AI26" s="63"/>
      <c r="AJ26" s="63"/>
      <c r="AK26" s="63"/>
      <c r="AL26" s="63"/>
      <c r="AM26" s="74">
        <f t="shared" si="17"/>
        <v>14</v>
      </c>
      <c r="AN26" s="74"/>
      <c r="AO26" s="75" t="str">
        <f t="shared" si="18"/>
        <v/>
      </c>
      <c r="AP26" s="75" t="str">
        <f t="shared" si="14"/>
        <v/>
      </c>
      <c r="AQ26" s="76" t="str">
        <f t="shared" si="14"/>
        <v/>
      </c>
      <c r="AR26" s="306"/>
      <c r="AS26" s="307">
        <f t="shared" si="19"/>
        <v>0</v>
      </c>
      <c r="AT26" s="64"/>
      <c r="AU26" s="308"/>
      <c r="AV26" s="139"/>
      <c r="AW26" s="140" t="s">
        <v>131</v>
      </c>
      <c r="AX26" s="138"/>
      <c r="AY26" s="140" t="s">
        <v>131</v>
      </c>
      <c r="AZ26" s="83" t="str">
        <f t="shared" si="20"/>
        <v>-</v>
      </c>
      <c r="BA26" s="77" t="s">
        <v>131</v>
      </c>
      <c r="BB26" s="139"/>
      <c r="BC26" s="309" t="s">
        <v>131</v>
      </c>
      <c r="BD26" s="138"/>
      <c r="BE26" s="140" t="s">
        <v>131</v>
      </c>
      <c r="BF26" s="138"/>
      <c r="BG26" s="140" t="s">
        <v>131</v>
      </c>
      <c r="BH26" s="310" t="str">
        <f t="shared" si="21"/>
        <v>-</v>
      </c>
      <c r="BI26" s="93" t="str">
        <f t="shared" si="22"/>
        <v/>
      </c>
      <c r="BJ26" s="319" t="s">
        <v>132</v>
      </c>
      <c r="BK26" s="290" t="str">
        <f t="shared" si="23"/>
        <v>-</v>
      </c>
      <c r="BL26" s="320" t="s">
        <v>131</v>
      </c>
      <c r="BM26" s="138"/>
      <c r="BN26" s="140" t="s">
        <v>131</v>
      </c>
      <c r="BO26" s="138"/>
      <c r="BP26" s="140" t="s">
        <v>131</v>
      </c>
      <c r="BQ26" s="141"/>
      <c r="BR26" s="83" t="str">
        <f t="shared" si="15"/>
        <v>-</v>
      </c>
      <c r="BS26" s="140" t="s">
        <v>131</v>
      </c>
      <c r="BT26" s="138"/>
      <c r="BU26" s="140" t="s">
        <v>131</v>
      </c>
      <c r="BV26" s="138"/>
      <c r="BW26" s="140" t="s">
        <v>131</v>
      </c>
      <c r="BX26" s="310" t="str">
        <f t="shared" si="24"/>
        <v>-</v>
      </c>
      <c r="BY26" s="142" t="str">
        <f t="shared" si="0"/>
        <v/>
      </c>
      <c r="BZ26" s="143"/>
      <c r="CA26" s="144"/>
      <c r="CB26" s="145"/>
      <c r="CC26" s="144"/>
      <c r="CD26" s="145"/>
      <c r="CE26" s="141"/>
      <c r="CF26" s="179" t="str">
        <f t="shared" si="1"/>
        <v>-</v>
      </c>
      <c r="CG26" s="146"/>
      <c r="CH26" s="146"/>
      <c r="CI26" s="143"/>
      <c r="CJ26" s="144"/>
      <c r="CK26" s="145"/>
      <c r="CL26" s="143"/>
      <c r="CM26" s="144"/>
      <c r="CN26" s="145"/>
      <c r="CO26" s="312" t="str">
        <f t="shared" si="2"/>
        <v>-</v>
      </c>
      <c r="CP26" s="142" t="str">
        <f t="shared" si="3"/>
        <v>-</v>
      </c>
      <c r="CQ26" s="147"/>
      <c r="CR26" s="321"/>
      <c r="CS26" s="314" t="str">
        <f t="shared" si="25"/>
        <v>-</v>
      </c>
      <c r="CT26" s="315" t="str">
        <f t="shared" si="4"/>
        <v>-</v>
      </c>
      <c r="CU26" s="315" t="str">
        <f t="shared" si="5"/>
        <v>-</v>
      </c>
      <c r="CV26" s="316" t="str">
        <f t="shared" si="6"/>
        <v>-</v>
      </c>
      <c r="CW26" s="148" t="str">
        <f t="shared" si="7"/>
        <v>-</v>
      </c>
      <c r="CX26" s="147"/>
      <c r="CY26" s="53" t="str">
        <f t="shared" si="16"/>
        <v>-</v>
      </c>
      <c r="CZ26" s="53" t="str">
        <f t="shared" si="8"/>
        <v>-</v>
      </c>
      <c r="DA26" s="53" t="str">
        <f t="shared" si="9"/>
        <v>-</v>
      </c>
      <c r="DB26" s="53">
        <f>IFERROR(VLOOKUP($P26,分類コード_関数版!$A$2:$T$277,18,FALSE),0)</f>
        <v>0</v>
      </c>
      <c r="DC26" s="53">
        <f>IFERROR(VLOOKUP($T26,分類コード_関数版!$A$2:$T$277,18,FALSE),0)</f>
        <v>0</v>
      </c>
      <c r="DD26" s="53">
        <f>IFERROR(VLOOKUP($X26,分類コード_関数版!$A$2:$T$277,18,FALSE),0)</f>
        <v>0</v>
      </c>
      <c r="DE26" s="53">
        <f>IFERROR(VLOOKUP($AB26,分類コード_関数版!$A$2:$T$277,18,FALSE),0)</f>
        <v>0</v>
      </c>
      <c r="DF26" s="60">
        <v>1</v>
      </c>
      <c r="DG26" s="61" t="b">
        <f t="shared" ca="1" si="26"/>
        <v>0</v>
      </c>
      <c r="DH26" s="59" t="e">
        <f t="shared" ca="1" si="10"/>
        <v>#NAME?</v>
      </c>
      <c r="DI26" s="59" t="e">
        <f t="shared" ca="1" si="11"/>
        <v>#NAME?</v>
      </c>
      <c r="DJ26" s="59" t="e">
        <f t="shared" ca="1" si="12"/>
        <v>#NAME?</v>
      </c>
      <c r="DK26" s="59" t="e">
        <f t="shared" ca="1" si="13"/>
        <v>#NAME?</v>
      </c>
    </row>
    <row r="27" spans="1:115" s="53" customFormat="1" ht="35.450000000000003" customHeight="1" thickBot="1">
      <c r="A27" s="180">
        <v>15</v>
      </c>
      <c r="B27" s="198"/>
      <c r="C27" s="317"/>
      <c r="D27" s="133"/>
      <c r="E27" s="134"/>
      <c r="F27" s="135"/>
      <c r="G27" s="153"/>
      <c r="H27" s="136"/>
      <c r="I27" s="137"/>
      <c r="J27" s="318"/>
      <c r="K27" s="152"/>
      <c r="L27" s="152"/>
      <c r="M27" s="154"/>
      <c r="N27" s="155"/>
      <c r="O27" s="157"/>
      <c r="P27" s="158" t="str">
        <f>IF(M27="","",IF(ISERROR(VLOOKUP(M27&amp;N27&amp;O27,'メニューA-2'!$V$3:$W$264,2,FALSE)),98,VLOOKUP(M27&amp;N27&amp;O27,'メニューA-2'!$V$3:$W$264,2,FALSE)))</f>
        <v/>
      </c>
      <c r="Q27" s="154"/>
      <c r="R27" s="155"/>
      <c r="S27" s="157"/>
      <c r="T27" s="158" t="str">
        <f>IF(Q27="","",IF(ISERROR(VLOOKUP(Q27&amp;R27&amp;S27,'メニューA-2'!$V$3:$W$264,2,FALSE)),98,VLOOKUP(Q27&amp;R27&amp;S27,'メニューA-2'!$V$3:$W$264,2,FALSE)))</f>
        <v/>
      </c>
      <c r="U27" s="154"/>
      <c r="V27" s="155"/>
      <c r="W27" s="157"/>
      <c r="X27" s="158" t="str">
        <f>IF(U27="","",IF(ISERROR(VLOOKUP(U27&amp;V27&amp;W27,'メニューA-2'!$V$3:$W$264,2,FALSE)),98,VLOOKUP(U27&amp;V27&amp;W27,'メニューA-2'!$V$3:$W$264,2,FALSE)))</f>
        <v/>
      </c>
      <c r="Y27" s="154"/>
      <c r="Z27" s="155"/>
      <c r="AA27" s="157"/>
      <c r="AB27" s="156" t="str">
        <f>IF(Y27="","",IF(ISERROR(VLOOKUP(Y27&amp;Z27&amp;AA27,'メニューA-2'!$V$3:$W$264,2,FALSE)),98,VLOOKUP(Y27&amp;Z27&amp;AA27,'メニューA-2'!$V$3:$W$264,2,FALSE)))</f>
        <v/>
      </c>
      <c r="AC27" s="62"/>
      <c r="AE27" s="63"/>
      <c r="AF27" s="63"/>
      <c r="AG27" s="63"/>
      <c r="AH27" s="63"/>
      <c r="AI27" s="63"/>
      <c r="AJ27" s="63"/>
      <c r="AK27" s="63"/>
      <c r="AL27" s="63"/>
      <c r="AM27" s="74">
        <f t="shared" si="17"/>
        <v>15</v>
      </c>
      <c r="AN27" s="74"/>
      <c r="AO27" s="75" t="str">
        <f t="shared" si="18"/>
        <v/>
      </c>
      <c r="AP27" s="75" t="str">
        <f t="shared" si="14"/>
        <v/>
      </c>
      <c r="AQ27" s="76" t="str">
        <f t="shared" si="14"/>
        <v/>
      </c>
      <c r="AR27" s="306"/>
      <c r="AS27" s="307">
        <f t="shared" si="19"/>
        <v>0</v>
      </c>
      <c r="AT27" s="64"/>
      <c r="AU27" s="308"/>
      <c r="AV27" s="139"/>
      <c r="AW27" s="140" t="s">
        <v>131</v>
      </c>
      <c r="AX27" s="138"/>
      <c r="AY27" s="140" t="s">
        <v>131</v>
      </c>
      <c r="AZ27" s="83" t="str">
        <f t="shared" si="20"/>
        <v>-</v>
      </c>
      <c r="BA27" s="77" t="s">
        <v>131</v>
      </c>
      <c r="BB27" s="139"/>
      <c r="BC27" s="309" t="s">
        <v>131</v>
      </c>
      <c r="BD27" s="138"/>
      <c r="BE27" s="140" t="s">
        <v>131</v>
      </c>
      <c r="BF27" s="138"/>
      <c r="BG27" s="140" t="s">
        <v>131</v>
      </c>
      <c r="BH27" s="310" t="str">
        <f t="shared" si="21"/>
        <v>-</v>
      </c>
      <c r="BI27" s="93" t="str">
        <f t="shared" si="22"/>
        <v/>
      </c>
      <c r="BJ27" s="319" t="s">
        <v>132</v>
      </c>
      <c r="BK27" s="290" t="str">
        <f t="shared" si="23"/>
        <v>-</v>
      </c>
      <c r="BL27" s="320" t="s">
        <v>131</v>
      </c>
      <c r="BM27" s="138"/>
      <c r="BN27" s="140" t="s">
        <v>131</v>
      </c>
      <c r="BO27" s="138"/>
      <c r="BP27" s="140" t="s">
        <v>131</v>
      </c>
      <c r="BQ27" s="141"/>
      <c r="BR27" s="83" t="str">
        <f t="shared" si="15"/>
        <v>-</v>
      </c>
      <c r="BS27" s="140" t="s">
        <v>131</v>
      </c>
      <c r="BT27" s="138"/>
      <c r="BU27" s="140" t="s">
        <v>131</v>
      </c>
      <c r="BV27" s="138"/>
      <c r="BW27" s="140" t="s">
        <v>131</v>
      </c>
      <c r="BX27" s="310" t="str">
        <f t="shared" si="24"/>
        <v>-</v>
      </c>
      <c r="BY27" s="142" t="str">
        <f t="shared" si="0"/>
        <v/>
      </c>
      <c r="BZ27" s="143"/>
      <c r="CA27" s="144"/>
      <c r="CB27" s="145"/>
      <c r="CC27" s="144"/>
      <c r="CD27" s="145"/>
      <c r="CE27" s="141"/>
      <c r="CF27" s="179" t="str">
        <f t="shared" si="1"/>
        <v>-</v>
      </c>
      <c r="CG27" s="146"/>
      <c r="CH27" s="146"/>
      <c r="CI27" s="143"/>
      <c r="CJ27" s="144"/>
      <c r="CK27" s="145"/>
      <c r="CL27" s="143"/>
      <c r="CM27" s="144"/>
      <c r="CN27" s="145"/>
      <c r="CO27" s="312" t="str">
        <f t="shared" si="2"/>
        <v>-</v>
      </c>
      <c r="CP27" s="142" t="str">
        <f t="shared" si="3"/>
        <v>-</v>
      </c>
      <c r="CQ27" s="147"/>
      <c r="CR27" s="321"/>
      <c r="CS27" s="314" t="str">
        <f t="shared" si="25"/>
        <v>-</v>
      </c>
      <c r="CT27" s="315" t="str">
        <f t="shared" si="4"/>
        <v>-</v>
      </c>
      <c r="CU27" s="315" t="str">
        <f t="shared" si="5"/>
        <v>-</v>
      </c>
      <c r="CV27" s="316" t="str">
        <f t="shared" si="6"/>
        <v>-</v>
      </c>
      <c r="CW27" s="148" t="str">
        <f t="shared" si="7"/>
        <v>-</v>
      </c>
      <c r="CX27" s="147"/>
      <c r="CY27" s="53" t="str">
        <f t="shared" si="16"/>
        <v>-</v>
      </c>
      <c r="CZ27" s="53" t="str">
        <f t="shared" si="8"/>
        <v>-</v>
      </c>
      <c r="DA27" s="53" t="str">
        <f t="shared" si="9"/>
        <v>-</v>
      </c>
      <c r="DB27" s="53">
        <f>IFERROR(VLOOKUP($P27,分類コード_関数版!$A$2:$T$277,18,FALSE),0)</f>
        <v>0</v>
      </c>
      <c r="DC27" s="53">
        <f>IFERROR(VLOOKUP($T27,分類コード_関数版!$A$2:$T$277,18,FALSE),0)</f>
        <v>0</v>
      </c>
      <c r="DD27" s="53">
        <f>IFERROR(VLOOKUP($X27,分類コード_関数版!$A$2:$T$277,18,FALSE),0)</f>
        <v>0</v>
      </c>
      <c r="DE27" s="53">
        <f>IFERROR(VLOOKUP($AB27,分類コード_関数版!$A$2:$T$277,18,FALSE),0)</f>
        <v>0</v>
      </c>
      <c r="DF27" s="60">
        <v>1</v>
      </c>
      <c r="DG27" s="61" t="b">
        <f t="shared" ca="1" si="26"/>
        <v>0</v>
      </c>
      <c r="DH27" s="59" t="e">
        <f t="shared" ca="1" si="10"/>
        <v>#NAME?</v>
      </c>
      <c r="DI27" s="59" t="e">
        <f t="shared" ca="1" si="11"/>
        <v>#NAME?</v>
      </c>
      <c r="DJ27" s="59" t="e">
        <f t="shared" ca="1" si="12"/>
        <v>#NAME?</v>
      </c>
      <c r="DK27" s="59" t="e">
        <f t="shared" ca="1" si="13"/>
        <v>#NAME?</v>
      </c>
    </row>
    <row r="28" spans="1:115" s="53" customFormat="1" ht="35.450000000000003" customHeight="1" thickBot="1">
      <c r="A28" s="180">
        <v>16</v>
      </c>
      <c r="B28" s="198"/>
      <c r="C28" s="317"/>
      <c r="D28" s="133"/>
      <c r="E28" s="134"/>
      <c r="F28" s="135"/>
      <c r="G28" s="153"/>
      <c r="H28" s="136"/>
      <c r="I28" s="137"/>
      <c r="J28" s="318"/>
      <c r="K28" s="152"/>
      <c r="L28" s="152"/>
      <c r="M28" s="154"/>
      <c r="N28" s="155"/>
      <c r="O28" s="157"/>
      <c r="P28" s="158" t="str">
        <f>IF(M28="","",IF(ISERROR(VLOOKUP(M28&amp;N28&amp;O28,'メニューA-2'!$V$3:$W$264,2,FALSE)),98,VLOOKUP(M28&amp;N28&amp;O28,'メニューA-2'!$V$3:$W$264,2,FALSE)))</f>
        <v/>
      </c>
      <c r="Q28" s="154"/>
      <c r="R28" s="155"/>
      <c r="S28" s="157"/>
      <c r="T28" s="158" t="str">
        <f>IF(Q28="","",IF(ISERROR(VLOOKUP(Q28&amp;R28&amp;S28,'メニューA-2'!$V$3:$W$264,2,FALSE)),98,VLOOKUP(Q28&amp;R28&amp;S28,'メニューA-2'!$V$3:$W$264,2,FALSE)))</f>
        <v/>
      </c>
      <c r="U28" s="154"/>
      <c r="V28" s="155"/>
      <c r="W28" s="157"/>
      <c r="X28" s="158" t="str">
        <f>IF(U28="","",IF(ISERROR(VLOOKUP(U28&amp;V28&amp;W28,'メニューA-2'!$V$3:$W$264,2,FALSE)),98,VLOOKUP(U28&amp;V28&amp;W28,'メニューA-2'!$V$3:$W$264,2,FALSE)))</f>
        <v/>
      </c>
      <c r="Y28" s="154"/>
      <c r="Z28" s="155"/>
      <c r="AA28" s="157"/>
      <c r="AB28" s="156" t="str">
        <f>IF(Y28="","",IF(ISERROR(VLOOKUP(Y28&amp;Z28&amp;AA28,'メニューA-2'!$V$3:$W$264,2,FALSE)),98,VLOOKUP(Y28&amp;Z28&amp;AA28,'メニューA-2'!$V$3:$W$264,2,FALSE)))</f>
        <v/>
      </c>
      <c r="AC28" s="62"/>
      <c r="AE28" s="63"/>
      <c r="AF28" s="63"/>
      <c r="AG28" s="63"/>
      <c r="AH28" s="63"/>
      <c r="AI28" s="63"/>
      <c r="AJ28" s="63"/>
      <c r="AK28" s="63"/>
      <c r="AL28" s="63"/>
      <c r="AM28" s="74">
        <f t="shared" si="17"/>
        <v>16</v>
      </c>
      <c r="AN28" s="74"/>
      <c r="AO28" s="75" t="str">
        <f t="shared" si="18"/>
        <v/>
      </c>
      <c r="AP28" s="75" t="str">
        <f t="shared" si="14"/>
        <v/>
      </c>
      <c r="AQ28" s="76" t="str">
        <f t="shared" si="14"/>
        <v/>
      </c>
      <c r="AR28" s="306"/>
      <c r="AS28" s="307">
        <f t="shared" si="19"/>
        <v>0</v>
      </c>
      <c r="AT28" s="64"/>
      <c r="AU28" s="308"/>
      <c r="AV28" s="139"/>
      <c r="AW28" s="140" t="s">
        <v>131</v>
      </c>
      <c r="AX28" s="138"/>
      <c r="AY28" s="140" t="s">
        <v>131</v>
      </c>
      <c r="AZ28" s="83" t="str">
        <f t="shared" si="20"/>
        <v>-</v>
      </c>
      <c r="BA28" s="77" t="s">
        <v>131</v>
      </c>
      <c r="BB28" s="139"/>
      <c r="BC28" s="309" t="s">
        <v>131</v>
      </c>
      <c r="BD28" s="138"/>
      <c r="BE28" s="140" t="s">
        <v>131</v>
      </c>
      <c r="BF28" s="138"/>
      <c r="BG28" s="140" t="s">
        <v>131</v>
      </c>
      <c r="BH28" s="310" t="str">
        <f t="shared" si="21"/>
        <v>-</v>
      </c>
      <c r="BI28" s="93" t="str">
        <f t="shared" si="22"/>
        <v/>
      </c>
      <c r="BJ28" s="319" t="s">
        <v>132</v>
      </c>
      <c r="BK28" s="290" t="str">
        <f t="shared" si="23"/>
        <v>-</v>
      </c>
      <c r="BL28" s="320" t="s">
        <v>131</v>
      </c>
      <c r="BM28" s="138"/>
      <c r="BN28" s="140" t="s">
        <v>131</v>
      </c>
      <c r="BO28" s="138"/>
      <c r="BP28" s="140" t="s">
        <v>131</v>
      </c>
      <c r="BQ28" s="141"/>
      <c r="BR28" s="83" t="str">
        <f t="shared" si="15"/>
        <v>-</v>
      </c>
      <c r="BS28" s="140" t="s">
        <v>131</v>
      </c>
      <c r="BT28" s="138"/>
      <c r="BU28" s="140" t="s">
        <v>131</v>
      </c>
      <c r="BV28" s="138"/>
      <c r="BW28" s="140" t="s">
        <v>131</v>
      </c>
      <c r="BX28" s="310" t="str">
        <f t="shared" si="24"/>
        <v>-</v>
      </c>
      <c r="BY28" s="142" t="str">
        <f t="shared" si="0"/>
        <v/>
      </c>
      <c r="BZ28" s="143"/>
      <c r="CA28" s="144"/>
      <c r="CB28" s="145"/>
      <c r="CC28" s="144"/>
      <c r="CD28" s="145"/>
      <c r="CE28" s="141"/>
      <c r="CF28" s="179" t="str">
        <f t="shared" si="1"/>
        <v>-</v>
      </c>
      <c r="CG28" s="146"/>
      <c r="CH28" s="146"/>
      <c r="CI28" s="143"/>
      <c r="CJ28" s="144"/>
      <c r="CK28" s="145"/>
      <c r="CL28" s="143"/>
      <c r="CM28" s="144"/>
      <c r="CN28" s="145"/>
      <c r="CO28" s="312" t="str">
        <f t="shared" si="2"/>
        <v>-</v>
      </c>
      <c r="CP28" s="142" t="str">
        <f t="shared" si="3"/>
        <v>-</v>
      </c>
      <c r="CQ28" s="147"/>
      <c r="CR28" s="321"/>
      <c r="CS28" s="314" t="str">
        <f t="shared" si="25"/>
        <v>-</v>
      </c>
      <c r="CT28" s="315" t="str">
        <f t="shared" si="4"/>
        <v>-</v>
      </c>
      <c r="CU28" s="315" t="str">
        <f t="shared" si="5"/>
        <v>-</v>
      </c>
      <c r="CV28" s="316" t="str">
        <f t="shared" si="6"/>
        <v>-</v>
      </c>
      <c r="CW28" s="148" t="str">
        <f t="shared" si="7"/>
        <v>-</v>
      </c>
      <c r="CX28" s="147"/>
      <c r="CY28" s="53" t="str">
        <f t="shared" si="16"/>
        <v>-</v>
      </c>
      <c r="CZ28" s="53" t="str">
        <f t="shared" si="8"/>
        <v>-</v>
      </c>
      <c r="DA28" s="53" t="str">
        <f t="shared" si="9"/>
        <v>-</v>
      </c>
      <c r="DB28" s="53">
        <f>IFERROR(VLOOKUP($P28,分類コード_関数版!$A$2:$T$277,18,FALSE),0)</f>
        <v>0</v>
      </c>
      <c r="DC28" s="53">
        <f>IFERROR(VLOOKUP($T28,分類コード_関数版!$A$2:$T$277,18,FALSE),0)</f>
        <v>0</v>
      </c>
      <c r="DD28" s="53">
        <f>IFERROR(VLOOKUP($X28,分類コード_関数版!$A$2:$T$277,18,FALSE),0)</f>
        <v>0</v>
      </c>
      <c r="DE28" s="53">
        <f>IFERROR(VLOOKUP($AB28,分類コード_関数版!$A$2:$T$277,18,FALSE),0)</f>
        <v>0</v>
      </c>
      <c r="DF28" s="60">
        <v>1</v>
      </c>
      <c r="DG28" s="61" t="b">
        <f t="shared" ca="1" si="26"/>
        <v>0</v>
      </c>
      <c r="DH28" s="59" t="e">
        <f t="shared" ca="1" si="10"/>
        <v>#NAME?</v>
      </c>
      <c r="DI28" s="59" t="e">
        <f t="shared" ca="1" si="11"/>
        <v>#NAME?</v>
      </c>
      <c r="DJ28" s="59" t="e">
        <f t="shared" ca="1" si="12"/>
        <v>#NAME?</v>
      </c>
      <c r="DK28" s="59" t="e">
        <f t="shared" ca="1" si="13"/>
        <v>#NAME?</v>
      </c>
    </row>
    <row r="29" spans="1:115" s="53" customFormat="1" ht="35.450000000000003" customHeight="1" thickBot="1">
      <c r="A29" s="180">
        <v>17</v>
      </c>
      <c r="B29" s="198"/>
      <c r="C29" s="317"/>
      <c r="D29" s="133"/>
      <c r="E29" s="134"/>
      <c r="F29" s="135"/>
      <c r="G29" s="153"/>
      <c r="H29" s="136"/>
      <c r="I29" s="137"/>
      <c r="J29" s="318"/>
      <c r="K29" s="152"/>
      <c r="L29" s="152"/>
      <c r="M29" s="154"/>
      <c r="N29" s="155"/>
      <c r="O29" s="157"/>
      <c r="P29" s="158" t="str">
        <f>IF(M29="","",IF(ISERROR(VLOOKUP(M29&amp;N29&amp;O29,'メニューA-2'!$V$3:$W$264,2,FALSE)),98,VLOOKUP(M29&amp;N29&amp;O29,'メニューA-2'!$V$3:$W$264,2,FALSE)))</f>
        <v/>
      </c>
      <c r="Q29" s="154"/>
      <c r="R29" s="155"/>
      <c r="S29" s="157"/>
      <c r="T29" s="158" t="str">
        <f>IF(Q29="","",IF(ISERROR(VLOOKUP(Q29&amp;R29&amp;S29,'メニューA-2'!$V$3:$W$264,2,FALSE)),98,VLOOKUP(Q29&amp;R29&amp;S29,'メニューA-2'!$V$3:$W$264,2,FALSE)))</f>
        <v/>
      </c>
      <c r="U29" s="154"/>
      <c r="V29" s="155"/>
      <c r="W29" s="157"/>
      <c r="X29" s="158" t="str">
        <f>IF(U29="","",IF(ISERROR(VLOOKUP(U29&amp;V29&amp;W29,'メニューA-2'!$V$3:$W$264,2,FALSE)),98,VLOOKUP(U29&amp;V29&amp;W29,'メニューA-2'!$V$3:$W$264,2,FALSE)))</f>
        <v/>
      </c>
      <c r="Y29" s="154"/>
      <c r="Z29" s="155"/>
      <c r="AA29" s="157"/>
      <c r="AB29" s="156" t="str">
        <f>IF(Y29="","",IF(ISERROR(VLOOKUP(Y29&amp;Z29&amp;AA29,'メニューA-2'!$V$3:$W$264,2,FALSE)),98,VLOOKUP(Y29&amp;Z29&amp;AA29,'メニューA-2'!$V$3:$W$264,2,FALSE)))</f>
        <v/>
      </c>
      <c r="AC29" s="62"/>
      <c r="AE29" s="63"/>
      <c r="AF29" s="63"/>
      <c r="AG29" s="63"/>
      <c r="AH29" s="63"/>
      <c r="AI29" s="63"/>
      <c r="AJ29" s="63"/>
      <c r="AK29" s="63"/>
      <c r="AL29" s="63"/>
      <c r="AM29" s="74">
        <f t="shared" si="17"/>
        <v>17</v>
      </c>
      <c r="AN29" s="74"/>
      <c r="AO29" s="75" t="str">
        <f t="shared" si="18"/>
        <v/>
      </c>
      <c r="AP29" s="75" t="str">
        <f t="shared" si="14"/>
        <v/>
      </c>
      <c r="AQ29" s="76" t="str">
        <f t="shared" si="14"/>
        <v/>
      </c>
      <c r="AR29" s="306"/>
      <c r="AS29" s="307">
        <f t="shared" si="19"/>
        <v>0</v>
      </c>
      <c r="AT29" s="64"/>
      <c r="AU29" s="308"/>
      <c r="AV29" s="139"/>
      <c r="AW29" s="140" t="s">
        <v>131</v>
      </c>
      <c r="AX29" s="138"/>
      <c r="AY29" s="140" t="s">
        <v>131</v>
      </c>
      <c r="AZ29" s="83" t="str">
        <f t="shared" si="20"/>
        <v>-</v>
      </c>
      <c r="BA29" s="77" t="s">
        <v>131</v>
      </c>
      <c r="BB29" s="139"/>
      <c r="BC29" s="309" t="s">
        <v>131</v>
      </c>
      <c r="BD29" s="138"/>
      <c r="BE29" s="140" t="s">
        <v>131</v>
      </c>
      <c r="BF29" s="138"/>
      <c r="BG29" s="140" t="s">
        <v>131</v>
      </c>
      <c r="BH29" s="310" t="str">
        <f t="shared" si="21"/>
        <v>-</v>
      </c>
      <c r="BI29" s="93" t="str">
        <f t="shared" si="22"/>
        <v/>
      </c>
      <c r="BJ29" s="319" t="s">
        <v>132</v>
      </c>
      <c r="BK29" s="290" t="str">
        <f t="shared" si="23"/>
        <v>-</v>
      </c>
      <c r="BL29" s="320" t="s">
        <v>131</v>
      </c>
      <c r="BM29" s="138"/>
      <c r="BN29" s="140" t="s">
        <v>131</v>
      </c>
      <c r="BO29" s="138"/>
      <c r="BP29" s="140" t="s">
        <v>131</v>
      </c>
      <c r="BQ29" s="141"/>
      <c r="BR29" s="83" t="str">
        <f t="shared" si="15"/>
        <v>-</v>
      </c>
      <c r="BS29" s="140" t="s">
        <v>131</v>
      </c>
      <c r="BT29" s="138"/>
      <c r="BU29" s="140" t="s">
        <v>131</v>
      </c>
      <c r="BV29" s="138"/>
      <c r="BW29" s="140" t="s">
        <v>131</v>
      </c>
      <c r="BX29" s="310" t="str">
        <f t="shared" si="24"/>
        <v>-</v>
      </c>
      <c r="BY29" s="142" t="str">
        <f t="shared" si="0"/>
        <v/>
      </c>
      <c r="BZ29" s="143"/>
      <c r="CA29" s="144"/>
      <c r="CB29" s="145"/>
      <c r="CC29" s="144"/>
      <c r="CD29" s="145"/>
      <c r="CE29" s="141"/>
      <c r="CF29" s="179" t="str">
        <f t="shared" si="1"/>
        <v>-</v>
      </c>
      <c r="CG29" s="146"/>
      <c r="CH29" s="146"/>
      <c r="CI29" s="143"/>
      <c r="CJ29" s="144"/>
      <c r="CK29" s="145"/>
      <c r="CL29" s="143"/>
      <c r="CM29" s="144"/>
      <c r="CN29" s="145"/>
      <c r="CO29" s="312" t="str">
        <f t="shared" si="2"/>
        <v>-</v>
      </c>
      <c r="CP29" s="142" t="str">
        <f t="shared" si="3"/>
        <v>-</v>
      </c>
      <c r="CQ29" s="147"/>
      <c r="CR29" s="321"/>
      <c r="CS29" s="314" t="str">
        <f t="shared" si="25"/>
        <v>-</v>
      </c>
      <c r="CT29" s="315" t="str">
        <f t="shared" si="4"/>
        <v>-</v>
      </c>
      <c r="CU29" s="315" t="str">
        <f t="shared" si="5"/>
        <v>-</v>
      </c>
      <c r="CV29" s="316" t="str">
        <f t="shared" si="6"/>
        <v>-</v>
      </c>
      <c r="CW29" s="148" t="str">
        <f t="shared" si="7"/>
        <v>-</v>
      </c>
      <c r="CX29" s="147"/>
      <c r="CY29" s="53" t="str">
        <f t="shared" si="16"/>
        <v>-</v>
      </c>
      <c r="CZ29" s="53" t="str">
        <f t="shared" si="8"/>
        <v>-</v>
      </c>
      <c r="DA29" s="53" t="str">
        <f t="shared" si="9"/>
        <v>-</v>
      </c>
      <c r="DB29" s="53">
        <f>IFERROR(VLOOKUP($P29,分類コード_関数版!$A$2:$T$277,18,FALSE),0)</f>
        <v>0</v>
      </c>
      <c r="DC29" s="53">
        <f>IFERROR(VLOOKUP($T29,分類コード_関数版!$A$2:$T$277,18,FALSE),0)</f>
        <v>0</v>
      </c>
      <c r="DD29" s="53">
        <f>IFERROR(VLOOKUP($X29,分類コード_関数版!$A$2:$T$277,18,FALSE),0)</f>
        <v>0</v>
      </c>
      <c r="DE29" s="53">
        <f>IFERROR(VLOOKUP($AB29,分類コード_関数版!$A$2:$T$277,18,FALSE),0)</f>
        <v>0</v>
      </c>
      <c r="DF29" s="60">
        <v>1</v>
      </c>
      <c r="DG29" s="61" t="b">
        <f t="shared" ca="1" si="26"/>
        <v>0</v>
      </c>
      <c r="DH29" s="59" t="e">
        <f t="shared" ca="1" si="10"/>
        <v>#NAME?</v>
      </c>
      <c r="DI29" s="59" t="e">
        <f t="shared" ca="1" si="11"/>
        <v>#NAME?</v>
      </c>
      <c r="DJ29" s="59" t="e">
        <f t="shared" ca="1" si="12"/>
        <v>#NAME?</v>
      </c>
      <c r="DK29" s="59" t="e">
        <f t="shared" ca="1" si="13"/>
        <v>#NAME?</v>
      </c>
    </row>
    <row r="30" spans="1:115" s="53" customFormat="1" ht="35.450000000000003" customHeight="1" thickBot="1">
      <c r="A30" s="180">
        <v>18</v>
      </c>
      <c r="B30" s="198"/>
      <c r="C30" s="317"/>
      <c r="D30" s="133"/>
      <c r="E30" s="134"/>
      <c r="F30" s="135"/>
      <c r="G30" s="153"/>
      <c r="H30" s="136"/>
      <c r="I30" s="137"/>
      <c r="J30" s="318"/>
      <c r="K30" s="152"/>
      <c r="L30" s="152"/>
      <c r="M30" s="154"/>
      <c r="N30" s="155"/>
      <c r="O30" s="157"/>
      <c r="P30" s="158" t="str">
        <f>IF(M30="","",IF(ISERROR(VLOOKUP(M30&amp;N30&amp;O30,'メニューA-2'!$V$3:$W$264,2,FALSE)),98,VLOOKUP(M30&amp;N30&amp;O30,'メニューA-2'!$V$3:$W$264,2,FALSE)))</f>
        <v/>
      </c>
      <c r="Q30" s="154"/>
      <c r="R30" s="155"/>
      <c r="S30" s="157"/>
      <c r="T30" s="158" t="str">
        <f>IF(Q30="","",IF(ISERROR(VLOOKUP(Q30&amp;R30&amp;S30,'メニューA-2'!$V$3:$W$264,2,FALSE)),98,VLOOKUP(Q30&amp;R30&amp;S30,'メニューA-2'!$V$3:$W$264,2,FALSE)))</f>
        <v/>
      </c>
      <c r="U30" s="154"/>
      <c r="V30" s="155"/>
      <c r="W30" s="157"/>
      <c r="X30" s="158" t="str">
        <f>IF(U30="","",IF(ISERROR(VLOOKUP(U30&amp;V30&amp;W30,'メニューA-2'!$V$3:$W$264,2,FALSE)),98,VLOOKUP(U30&amp;V30&amp;W30,'メニューA-2'!$V$3:$W$264,2,FALSE)))</f>
        <v/>
      </c>
      <c r="Y30" s="154"/>
      <c r="Z30" s="155"/>
      <c r="AA30" s="157"/>
      <c r="AB30" s="156" t="str">
        <f>IF(Y30="","",IF(ISERROR(VLOOKUP(Y30&amp;Z30&amp;AA30,'メニューA-2'!$V$3:$W$264,2,FALSE)),98,VLOOKUP(Y30&amp;Z30&amp;AA30,'メニューA-2'!$V$3:$W$264,2,FALSE)))</f>
        <v/>
      </c>
      <c r="AC30" s="62"/>
      <c r="AE30" s="63"/>
      <c r="AF30" s="63"/>
      <c r="AG30" s="63"/>
      <c r="AH30" s="63"/>
      <c r="AI30" s="63"/>
      <c r="AJ30" s="63"/>
      <c r="AK30" s="63"/>
      <c r="AL30" s="63"/>
      <c r="AM30" s="74">
        <f t="shared" si="17"/>
        <v>18</v>
      </c>
      <c r="AN30" s="74"/>
      <c r="AO30" s="75" t="str">
        <f t="shared" si="18"/>
        <v/>
      </c>
      <c r="AP30" s="75" t="str">
        <f t="shared" si="14"/>
        <v/>
      </c>
      <c r="AQ30" s="76" t="str">
        <f t="shared" si="14"/>
        <v/>
      </c>
      <c r="AR30" s="306"/>
      <c r="AS30" s="307">
        <f t="shared" si="19"/>
        <v>0</v>
      </c>
      <c r="AT30" s="64"/>
      <c r="AU30" s="308"/>
      <c r="AV30" s="139"/>
      <c r="AW30" s="140" t="s">
        <v>131</v>
      </c>
      <c r="AX30" s="138"/>
      <c r="AY30" s="140" t="s">
        <v>131</v>
      </c>
      <c r="AZ30" s="83" t="str">
        <f t="shared" si="20"/>
        <v>-</v>
      </c>
      <c r="BA30" s="77" t="s">
        <v>131</v>
      </c>
      <c r="BB30" s="139"/>
      <c r="BC30" s="309" t="s">
        <v>131</v>
      </c>
      <c r="BD30" s="138"/>
      <c r="BE30" s="140" t="s">
        <v>131</v>
      </c>
      <c r="BF30" s="138"/>
      <c r="BG30" s="140" t="s">
        <v>131</v>
      </c>
      <c r="BH30" s="310" t="str">
        <f t="shared" si="21"/>
        <v>-</v>
      </c>
      <c r="BI30" s="93" t="str">
        <f t="shared" si="22"/>
        <v/>
      </c>
      <c r="BJ30" s="319" t="s">
        <v>132</v>
      </c>
      <c r="BK30" s="290" t="str">
        <f t="shared" si="23"/>
        <v>-</v>
      </c>
      <c r="BL30" s="320" t="s">
        <v>131</v>
      </c>
      <c r="BM30" s="138"/>
      <c r="BN30" s="140" t="s">
        <v>131</v>
      </c>
      <c r="BO30" s="138"/>
      <c r="BP30" s="140" t="s">
        <v>131</v>
      </c>
      <c r="BQ30" s="141"/>
      <c r="BR30" s="83" t="str">
        <f t="shared" si="15"/>
        <v>-</v>
      </c>
      <c r="BS30" s="140" t="s">
        <v>131</v>
      </c>
      <c r="BT30" s="138"/>
      <c r="BU30" s="140" t="s">
        <v>131</v>
      </c>
      <c r="BV30" s="138"/>
      <c r="BW30" s="140" t="s">
        <v>131</v>
      </c>
      <c r="BX30" s="310" t="str">
        <f t="shared" si="24"/>
        <v>-</v>
      </c>
      <c r="BY30" s="142" t="str">
        <f t="shared" si="0"/>
        <v/>
      </c>
      <c r="BZ30" s="143"/>
      <c r="CA30" s="144"/>
      <c r="CB30" s="145"/>
      <c r="CC30" s="144"/>
      <c r="CD30" s="145"/>
      <c r="CE30" s="141"/>
      <c r="CF30" s="179" t="str">
        <f t="shared" si="1"/>
        <v>-</v>
      </c>
      <c r="CG30" s="146"/>
      <c r="CH30" s="146"/>
      <c r="CI30" s="143"/>
      <c r="CJ30" s="144"/>
      <c r="CK30" s="145"/>
      <c r="CL30" s="143"/>
      <c r="CM30" s="144"/>
      <c r="CN30" s="145"/>
      <c r="CO30" s="312" t="str">
        <f t="shared" si="2"/>
        <v>-</v>
      </c>
      <c r="CP30" s="142" t="str">
        <f t="shared" si="3"/>
        <v>-</v>
      </c>
      <c r="CQ30" s="147"/>
      <c r="CR30" s="321"/>
      <c r="CS30" s="314" t="str">
        <f t="shared" si="25"/>
        <v>-</v>
      </c>
      <c r="CT30" s="315" t="str">
        <f t="shared" si="4"/>
        <v>-</v>
      </c>
      <c r="CU30" s="315" t="str">
        <f t="shared" si="5"/>
        <v>-</v>
      </c>
      <c r="CV30" s="316" t="str">
        <f t="shared" si="6"/>
        <v>-</v>
      </c>
      <c r="CW30" s="148" t="str">
        <f t="shared" si="7"/>
        <v>-</v>
      </c>
      <c r="CX30" s="147"/>
      <c r="CY30" s="53" t="str">
        <f t="shared" si="16"/>
        <v>-</v>
      </c>
      <c r="CZ30" s="53" t="str">
        <f t="shared" si="8"/>
        <v>-</v>
      </c>
      <c r="DA30" s="53" t="str">
        <f t="shared" si="9"/>
        <v>-</v>
      </c>
      <c r="DB30" s="53">
        <f>IFERROR(VLOOKUP($P30,分類コード_関数版!$A$2:$T$277,18,FALSE),0)</f>
        <v>0</v>
      </c>
      <c r="DC30" s="53">
        <f>IFERROR(VLOOKUP($T30,分類コード_関数版!$A$2:$T$277,18,FALSE),0)</f>
        <v>0</v>
      </c>
      <c r="DD30" s="53">
        <f>IFERROR(VLOOKUP($X30,分類コード_関数版!$A$2:$T$277,18,FALSE),0)</f>
        <v>0</v>
      </c>
      <c r="DE30" s="53">
        <f>IFERROR(VLOOKUP($AB30,分類コード_関数版!$A$2:$T$277,18,FALSE),0)</f>
        <v>0</v>
      </c>
      <c r="DF30" s="60">
        <v>1</v>
      </c>
      <c r="DG30" s="61" t="b">
        <f t="shared" ca="1" si="26"/>
        <v>0</v>
      </c>
      <c r="DH30" s="59" t="e">
        <f t="shared" ca="1" si="10"/>
        <v>#NAME?</v>
      </c>
      <c r="DI30" s="59" t="e">
        <f t="shared" ca="1" si="11"/>
        <v>#NAME?</v>
      </c>
      <c r="DJ30" s="59" t="e">
        <f t="shared" ca="1" si="12"/>
        <v>#NAME?</v>
      </c>
      <c r="DK30" s="59" t="e">
        <f t="shared" ca="1" si="13"/>
        <v>#NAME?</v>
      </c>
    </row>
    <row r="31" spans="1:115" s="53" customFormat="1" ht="35.450000000000003" customHeight="1" thickBot="1">
      <c r="A31" s="180">
        <v>19</v>
      </c>
      <c r="B31" s="198"/>
      <c r="C31" s="317"/>
      <c r="D31" s="133"/>
      <c r="E31" s="134"/>
      <c r="F31" s="135"/>
      <c r="G31" s="153"/>
      <c r="H31" s="136"/>
      <c r="I31" s="137"/>
      <c r="J31" s="318"/>
      <c r="K31" s="152"/>
      <c r="L31" s="152"/>
      <c r="M31" s="154"/>
      <c r="N31" s="155"/>
      <c r="O31" s="157"/>
      <c r="P31" s="158" t="str">
        <f>IF(M31="","",IF(ISERROR(VLOOKUP(M31&amp;N31&amp;O31,'メニューA-2'!$V$3:$W$264,2,FALSE)),98,VLOOKUP(M31&amp;N31&amp;O31,'メニューA-2'!$V$3:$W$264,2,FALSE)))</f>
        <v/>
      </c>
      <c r="Q31" s="154"/>
      <c r="R31" s="155"/>
      <c r="S31" s="157"/>
      <c r="T31" s="158" t="str">
        <f>IF(Q31="","",IF(ISERROR(VLOOKUP(Q31&amp;R31&amp;S31,'メニューA-2'!$V$3:$W$264,2,FALSE)),98,VLOOKUP(Q31&amp;R31&amp;S31,'メニューA-2'!$V$3:$W$264,2,FALSE)))</f>
        <v/>
      </c>
      <c r="U31" s="154"/>
      <c r="V31" s="155"/>
      <c r="W31" s="157"/>
      <c r="X31" s="158" t="str">
        <f>IF(U31="","",IF(ISERROR(VLOOKUP(U31&amp;V31&amp;W31,'メニューA-2'!$V$3:$W$264,2,FALSE)),98,VLOOKUP(U31&amp;V31&amp;W31,'メニューA-2'!$V$3:$W$264,2,FALSE)))</f>
        <v/>
      </c>
      <c r="Y31" s="154"/>
      <c r="Z31" s="155"/>
      <c r="AA31" s="157"/>
      <c r="AB31" s="156" t="str">
        <f>IF(Y31="","",IF(ISERROR(VLOOKUP(Y31&amp;Z31&amp;AA31,'メニューA-2'!$V$3:$W$264,2,FALSE)),98,VLOOKUP(Y31&amp;Z31&amp;AA31,'メニューA-2'!$V$3:$W$264,2,FALSE)))</f>
        <v/>
      </c>
      <c r="AC31" s="62"/>
      <c r="AE31" s="63"/>
      <c r="AF31" s="63"/>
      <c r="AG31" s="63"/>
      <c r="AH31" s="63"/>
      <c r="AI31" s="63"/>
      <c r="AJ31" s="63"/>
      <c r="AK31" s="63"/>
      <c r="AL31" s="63"/>
      <c r="AM31" s="74">
        <f t="shared" si="17"/>
        <v>19</v>
      </c>
      <c r="AN31" s="74"/>
      <c r="AO31" s="75" t="str">
        <f t="shared" si="18"/>
        <v/>
      </c>
      <c r="AP31" s="75" t="str">
        <f t="shared" si="14"/>
        <v/>
      </c>
      <c r="AQ31" s="76" t="str">
        <f t="shared" si="14"/>
        <v/>
      </c>
      <c r="AR31" s="306"/>
      <c r="AS31" s="307">
        <f t="shared" si="19"/>
        <v>0</v>
      </c>
      <c r="AT31" s="64"/>
      <c r="AU31" s="308"/>
      <c r="AV31" s="139"/>
      <c r="AW31" s="140" t="s">
        <v>131</v>
      </c>
      <c r="AX31" s="138"/>
      <c r="AY31" s="140" t="s">
        <v>131</v>
      </c>
      <c r="AZ31" s="83" t="str">
        <f t="shared" si="20"/>
        <v>-</v>
      </c>
      <c r="BA31" s="77" t="s">
        <v>131</v>
      </c>
      <c r="BB31" s="139"/>
      <c r="BC31" s="309" t="s">
        <v>131</v>
      </c>
      <c r="BD31" s="138"/>
      <c r="BE31" s="140" t="s">
        <v>131</v>
      </c>
      <c r="BF31" s="138"/>
      <c r="BG31" s="140" t="s">
        <v>131</v>
      </c>
      <c r="BH31" s="310" t="str">
        <f t="shared" si="21"/>
        <v>-</v>
      </c>
      <c r="BI31" s="93" t="str">
        <f t="shared" si="22"/>
        <v/>
      </c>
      <c r="BJ31" s="319" t="s">
        <v>132</v>
      </c>
      <c r="BK31" s="290" t="str">
        <f t="shared" si="23"/>
        <v>-</v>
      </c>
      <c r="BL31" s="320" t="s">
        <v>131</v>
      </c>
      <c r="BM31" s="138"/>
      <c r="BN31" s="140" t="s">
        <v>131</v>
      </c>
      <c r="BO31" s="138"/>
      <c r="BP31" s="140" t="s">
        <v>131</v>
      </c>
      <c r="BQ31" s="141"/>
      <c r="BR31" s="83" t="str">
        <f t="shared" si="15"/>
        <v>-</v>
      </c>
      <c r="BS31" s="140" t="s">
        <v>131</v>
      </c>
      <c r="BT31" s="138"/>
      <c r="BU31" s="140" t="s">
        <v>131</v>
      </c>
      <c r="BV31" s="138"/>
      <c r="BW31" s="140" t="s">
        <v>131</v>
      </c>
      <c r="BX31" s="310" t="str">
        <f t="shared" si="24"/>
        <v>-</v>
      </c>
      <c r="BY31" s="142" t="str">
        <f t="shared" si="0"/>
        <v/>
      </c>
      <c r="BZ31" s="143"/>
      <c r="CA31" s="144"/>
      <c r="CB31" s="145"/>
      <c r="CC31" s="144"/>
      <c r="CD31" s="145"/>
      <c r="CE31" s="141"/>
      <c r="CF31" s="179" t="str">
        <f t="shared" si="1"/>
        <v>-</v>
      </c>
      <c r="CG31" s="146"/>
      <c r="CH31" s="146"/>
      <c r="CI31" s="143"/>
      <c r="CJ31" s="144"/>
      <c r="CK31" s="145"/>
      <c r="CL31" s="143"/>
      <c r="CM31" s="144"/>
      <c r="CN31" s="145"/>
      <c r="CO31" s="312" t="str">
        <f t="shared" si="2"/>
        <v>-</v>
      </c>
      <c r="CP31" s="142" t="str">
        <f t="shared" si="3"/>
        <v>-</v>
      </c>
      <c r="CQ31" s="147"/>
      <c r="CR31" s="321"/>
      <c r="CS31" s="314" t="str">
        <f t="shared" si="25"/>
        <v>-</v>
      </c>
      <c r="CT31" s="315" t="str">
        <f t="shared" si="4"/>
        <v>-</v>
      </c>
      <c r="CU31" s="315" t="str">
        <f t="shared" si="5"/>
        <v>-</v>
      </c>
      <c r="CV31" s="316" t="str">
        <f t="shared" si="6"/>
        <v>-</v>
      </c>
      <c r="CW31" s="148" t="str">
        <f t="shared" si="7"/>
        <v>-</v>
      </c>
      <c r="CX31" s="147"/>
      <c r="CY31" s="53" t="str">
        <f t="shared" si="16"/>
        <v>-</v>
      </c>
      <c r="CZ31" s="53" t="str">
        <f t="shared" si="8"/>
        <v>-</v>
      </c>
      <c r="DA31" s="53" t="str">
        <f t="shared" si="9"/>
        <v>-</v>
      </c>
      <c r="DB31" s="53">
        <f>IFERROR(VLOOKUP($P31,分類コード_関数版!$A$2:$T$277,18,FALSE),0)</f>
        <v>0</v>
      </c>
      <c r="DC31" s="53">
        <f>IFERROR(VLOOKUP($T31,分類コード_関数版!$A$2:$T$277,18,FALSE),0)</f>
        <v>0</v>
      </c>
      <c r="DD31" s="53">
        <f>IFERROR(VLOOKUP($X31,分類コード_関数版!$A$2:$T$277,18,FALSE),0)</f>
        <v>0</v>
      </c>
      <c r="DE31" s="53">
        <f>IFERROR(VLOOKUP($AB31,分類コード_関数版!$A$2:$T$277,18,FALSE),0)</f>
        <v>0</v>
      </c>
      <c r="DF31" s="60">
        <v>1</v>
      </c>
      <c r="DG31" s="61" t="b">
        <f t="shared" ca="1" si="26"/>
        <v>0</v>
      </c>
      <c r="DH31" s="59" t="e">
        <f t="shared" ca="1" si="10"/>
        <v>#NAME?</v>
      </c>
      <c r="DI31" s="59" t="e">
        <f t="shared" ca="1" si="11"/>
        <v>#NAME?</v>
      </c>
      <c r="DJ31" s="59" t="e">
        <f t="shared" ca="1" si="12"/>
        <v>#NAME?</v>
      </c>
      <c r="DK31" s="59" t="e">
        <f t="shared" ca="1" si="13"/>
        <v>#NAME?</v>
      </c>
    </row>
    <row r="32" spans="1:115" s="53" customFormat="1" ht="35.450000000000003" customHeight="1" thickBot="1">
      <c r="A32" s="180">
        <v>20</v>
      </c>
      <c r="B32" s="198"/>
      <c r="C32" s="317"/>
      <c r="D32" s="133"/>
      <c r="E32" s="134"/>
      <c r="F32" s="135"/>
      <c r="G32" s="153"/>
      <c r="H32" s="136"/>
      <c r="I32" s="137"/>
      <c r="J32" s="318"/>
      <c r="K32" s="152"/>
      <c r="L32" s="152"/>
      <c r="M32" s="154"/>
      <c r="N32" s="155"/>
      <c r="O32" s="157"/>
      <c r="P32" s="158" t="str">
        <f>IF(M32="","",IF(ISERROR(VLOOKUP(M32&amp;N32&amp;O32,'メニューA-2'!$V$3:$W$264,2,FALSE)),98,VLOOKUP(M32&amp;N32&amp;O32,'メニューA-2'!$V$3:$W$264,2,FALSE)))</f>
        <v/>
      </c>
      <c r="Q32" s="154"/>
      <c r="R32" s="155"/>
      <c r="S32" s="157"/>
      <c r="T32" s="158" t="str">
        <f>IF(Q32="","",IF(ISERROR(VLOOKUP(Q32&amp;R32&amp;S32,'メニューA-2'!$V$3:$W$264,2,FALSE)),98,VLOOKUP(Q32&amp;R32&amp;S32,'メニューA-2'!$V$3:$W$264,2,FALSE)))</f>
        <v/>
      </c>
      <c r="U32" s="154"/>
      <c r="V32" s="155"/>
      <c r="W32" s="157"/>
      <c r="X32" s="158" t="str">
        <f>IF(U32="","",IF(ISERROR(VLOOKUP(U32&amp;V32&amp;W32,'メニューA-2'!$V$3:$W$264,2,FALSE)),98,VLOOKUP(U32&amp;V32&amp;W32,'メニューA-2'!$V$3:$W$264,2,FALSE)))</f>
        <v/>
      </c>
      <c r="Y32" s="154"/>
      <c r="Z32" s="155"/>
      <c r="AA32" s="157"/>
      <c r="AB32" s="156" t="str">
        <f>IF(Y32="","",IF(ISERROR(VLOOKUP(Y32&amp;Z32&amp;AA32,'メニューA-2'!$V$3:$W$264,2,FALSE)),98,VLOOKUP(Y32&amp;Z32&amp;AA32,'メニューA-2'!$V$3:$W$264,2,FALSE)))</f>
        <v/>
      </c>
      <c r="AC32" s="62"/>
      <c r="AE32" s="63"/>
      <c r="AF32" s="63"/>
      <c r="AG32" s="63"/>
      <c r="AH32" s="63"/>
      <c r="AI32" s="63"/>
      <c r="AJ32" s="63"/>
      <c r="AK32" s="63"/>
      <c r="AL32" s="63"/>
      <c r="AM32" s="74">
        <f t="shared" si="17"/>
        <v>20</v>
      </c>
      <c r="AN32" s="74"/>
      <c r="AO32" s="75" t="str">
        <f t="shared" si="18"/>
        <v/>
      </c>
      <c r="AP32" s="75" t="str">
        <f t="shared" si="14"/>
        <v/>
      </c>
      <c r="AQ32" s="76" t="str">
        <f t="shared" si="14"/>
        <v/>
      </c>
      <c r="AR32" s="306"/>
      <c r="AS32" s="307">
        <f t="shared" si="19"/>
        <v>0</v>
      </c>
      <c r="AT32" s="64"/>
      <c r="AU32" s="308"/>
      <c r="AV32" s="139"/>
      <c r="AW32" s="140" t="s">
        <v>131</v>
      </c>
      <c r="AX32" s="138"/>
      <c r="AY32" s="140" t="s">
        <v>131</v>
      </c>
      <c r="AZ32" s="83" t="str">
        <f t="shared" si="20"/>
        <v>-</v>
      </c>
      <c r="BA32" s="77" t="s">
        <v>131</v>
      </c>
      <c r="BB32" s="139"/>
      <c r="BC32" s="309" t="s">
        <v>131</v>
      </c>
      <c r="BD32" s="138"/>
      <c r="BE32" s="140" t="s">
        <v>131</v>
      </c>
      <c r="BF32" s="138"/>
      <c r="BG32" s="140" t="s">
        <v>131</v>
      </c>
      <c r="BH32" s="310" t="str">
        <f t="shared" si="21"/>
        <v>-</v>
      </c>
      <c r="BI32" s="93" t="str">
        <f t="shared" si="22"/>
        <v/>
      </c>
      <c r="BJ32" s="319" t="s">
        <v>132</v>
      </c>
      <c r="BK32" s="290" t="str">
        <f t="shared" si="23"/>
        <v>-</v>
      </c>
      <c r="BL32" s="320" t="s">
        <v>131</v>
      </c>
      <c r="BM32" s="138"/>
      <c r="BN32" s="140" t="s">
        <v>131</v>
      </c>
      <c r="BO32" s="138"/>
      <c r="BP32" s="140" t="s">
        <v>131</v>
      </c>
      <c r="BQ32" s="141"/>
      <c r="BR32" s="83" t="str">
        <f t="shared" si="15"/>
        <v>-</v>
      </c>
      <c r="BS32" s="140" t="s">
        <v>131</v>
      </c>
      <c r="BT32" s="138"/>
      <c r="BU32" s="140" t="s">
        <v>131</v>
      </c>
      <c r="BV32" s="138"/>
      <c r="BW32" s="140" t="s">
        <v>131</v>
      </c>
      <c r="BX32" s="310" t="str">
        <f t="shared" si="24"/>
        <v>-</v>
      </c>
      <c r="BY32" s="142" t="str">
        <f t="shared" si="0"/>
        <v/>
      </c>
      <c r="BZ32" s="143"/>
      <c r="CA32" s="144"/>
      <c r="CB32" s="145"/>
      <c r="CC32" s="144"/>
      <c r="CD32" s="145"/>
      <c r="CE32" s="141"/>
      <c r="CF32" s="179" t="str">
        <f t="shared" si="1"/>
        <v>-</v>
      </c>
      <c r="CG32" s="146"/>
      <c r="CH32" s="146"/>
      <c r="CI32" s="143"/>
      <c r="CJ32" s="144"/>
      <c r="CK32" s="145"/>
      <c r="CL32" s="143"/>
      <c r="CM32" s="144"/>
      <c r="CN32" s="145"/>
      <c r="CO32" s="312" t="str">
        <f t="shared" si="2"/>
        <v>-</v>
      </c>
      <c r="CP32" s="142" t="str">
        <f t="shared" si="3"/>
        <v>-</v>
      </c>
      <c r="CQ32" s="147"/>
      <c r="CR32" s="321"/>
      <c r="CS32" s="314" t="str">
        <f t="shared" si="25"/>
        <v>-</v>
      </c>
      <c r="CT32" s="315" t="str">
        <f t="shared" si="4"/>
        <v>-</v>
      </c>
      <c r="CU32" s="315" t="str">
        <f t="shared" si="5"/>
        <v>-</v>
      </c>
      <c r="CV32" s="316" t="str">
        <f t="shared" si="6"/>
        <v>-</v>
      </c>
      <c r="CW32" s="148" t="str">
        <f t="shared" si="7"/>
        <v>-</v>
      </c>
      <c r="CX32" s="147"/>
      <c r="CY32" s="53" t="str">
        <f t="shared" si="16"/>
        <v>-</v>
      </c>
      <c r="CZ32" s="53" t="str">
        <f t="shared" si="8"/>
        <v>-</v>
      </c>
      <c r="DA32" s="53" t="str">
        <f t="shared" si="9"/>
        <v>-</v>
      </c>
      <c r="DB32" s="53">
        <f>IFERROR(VLOOKUP($P32,分類コード_関数版!$A$2:$T$277,18,FALSE),0)</f>
        <v>0</v>
      </c>
      <c r="DC32" s="53">
        <f>IFERROR(VLOOKUP($T32,分類コード_関数版!$A$2:$T$277,18,FALSE),0)</f>
        <v>0</v>
      </c>
      <c r="DD32" s="53">
        <f>IFERROR(VLOOKUP($X32,分類コード_関数版!$A$2:$T$277,18,FALSE),0)</f>
        <v>0</v>
      </c>
      <c r="DE32" s="53">
        <f>IFERROR(VLOOKUP($AB32,分類コード_関数版!$A$2:$T$277,18,FALSE),0)</f>
        <v>0</v>
      </c>
      <c r="DF32" s="60">
        <v>1</v>
      </c>
      <c r="DG32" s="61" t="b">
        <f t="shared" ca="1" si="26"/>
        <v>0</v>
      </c>
      <c r="DH32" s="59" t="e">
        <f t="shared" ca="1" si="10"/>
        <v>#NAME?</v>
      </c>
      <c r="DI32" s="59" t="e">
        <f t="shared" ca="1" si="11"/>
        <v>#NAME?</v>
      </c>
      <c r="DJ32" s="59" t="e">
        <f t="shared" ca="1" si="12"/>
        <v>#NAME?</v>
      </c>
      <c r="DK32" s="59" t="e">
        <f t="shared" ca="1" si="13"/>
        <v>#NAME?</v>
      </c>
    </row>
    <row r="33" spans="1:115" s="53" customFormat="1" ht="35.450000000000003" customHeight="1" thickBot="1">
      <c r="A33" s="180">
        <v>21</v>
      </c>
      <c r="B33" s="198"/>
      <c r="C33" s="317"/>
      <c r="D33" s="133"/>
      <c r="E33" s="134"/>
      <c r="F33" s="135"/>
      <c r="G33" s="153"/>
      <c r="H33" s="136"/>
      <c r="I33" s="137"/>
      <c r="J33" s="318"/>
      <c r="K33" s="152"/>
      <c r="L33" s="152"/>
      <c r="M33" s="154"/>
      <c r="N33" s="155"/>
      <c r="O33" s="157"/>
      <c r="P33" s="158" t="str">
        <f>IF(M33="","",IF(ISERROR(VLOOKUP(M33&amp;N33&amp;O33,'メニューA-2'!$V$3:$W$264,2,FALSE)),98,VLOOKUP(M33&amp;N33&amp;O33,'メニューA-2'!$V$3:$W$264,2,FALSE)))</f>
        <v/>
      </c>
      <c r="Q33" s="154"/>
      <c r="R33" s="155"/>
      <c r="S33" s="157"/>
      <c r="T33" s="158" t="str">
        <f>IF(Q33="","",IF(ISERROR(VLOOKUP(Q33&amp;R33&amp;S33,'メニューA-2'!$V$3:$W$264,2,FALSE)),98,VLOOKUP(Q33&amp;R33&amp;S33,'メニューA-2'!$V$3:$W$264,2,FALSE)))</f>
        <v/>
      </c>
      <c r="U33" s="154"/>
      <c r="V33" s="155"/>
      <c r="W33" s="157"/>
      <c r="X33" s="158" t="str">
        <f>IF(U33="","",IF(ISERROR(VLOOKUP(U33&amp;V33&amp;W33,'メニューA-2'!$V$3:$W$264,2,FALSE)),98,VLOOKUP(U33&amp;V33&amp;W33,'メニューA-2'!$V$3:$W$264,2,FALSE)))</f>
        <v/>
      </c>
      <c r="Y33" s="154"/>
      <c r="Z33" s="155"/>
      <c r="AA33" s="157"/>
      <c r="AB33" s="156" t="str">
        <f>IF(Y33="","",IF(ISERROR(VLOOKUP(Y33&amp;Z33&amp;AA33,'メニューA-2'!$V$3:$W$264,2,FALSE)),98,VLOOKUP(Y33&amp;Z33&amp;AA33,'メニューA-2'!$V$3:$W$264,2,FALSE)))</f>
        <v/>
      </c>
      <c r="AC33" s="62"/>
      <c r="AE33" s="63"/>
      <c r="AF33" s="63"/>
      <c r="AG33" s="63"/>
      <c r="AH33" s="63"/>
      <c r="AI33" s="63"/>
      <c r="AJ33" s="63"/>
      <c r="AK33" s="63"/>
      <c r="AL33" s="63"/>
      <c r="AM33" s="74">
        <f t="shared" si="17"/>
        <v>21</v>
      </c>
      <c r="AN33" s="74"/>
      <c r="AO33" s="75" t="str">
        <f t="shared" si="18"/>
        <v/>
      </c>
      <c r="AP33" s="75" t="str">
        <f t="shared" si="14"/>
        <v/>
      </c>
      <c r="AQ33" s="76" t="str">
        <f t="shared" si="14"/>
        <v/>
      </c>
      <c r="AR33" s="306"/>
      <c r="AS33" s="307">
        <f t="shared" si="19"/>
        <v>0</v>
      </c>
      <c r="AT33" s="64"/>
      <c r="AU33" s="308"/>
      <c r="AV33" s="139"/>
      <c r="AW33" s="140" t="s">
        <v>131</v>
      </c>
      <c r="AX33" s="138"/>
      <c r="AY33" s="140" t="s">
        <v>131</v>
      </c>
      <c r="AZ33" s="83" t="str">
        <f t="shared" si="20"/>
        <v>-</v>
      </c>
      <c r="BA33" s="77" t="s">
        <v>131</v>
      </c>
      <c r="BB33" s="139"/>
      <c r="BC33" s="309" t="s">
        <v>131</v>
      </c>
      <c r="BD33" s="138"/>
      <c r="BE33" s="140" t="s">
        <v>131</v>
      </c>
      <c r="BF33" s="138"/>
      <c r="BG33" s="140" t="s">
        <v>131</v>
      </c>
      <c r="BH33" s="310" t="str">
        <f t="shared" si="21"/>
        <v>-</v>
      </c>
      <c r="BI33" s="93" t="str">
        <f t="shared" si="22"/>
        <v/>
      </c>
      <c r="BJ33" s="319" t="s">
        <v>132</v>
      </c>
      <c r="BK33" s="290" t="str">
        <f t="shared" si="23"/>
        <v>-</v>
      </c>
      <c r="BL33" s="320" t="s">
        <v>131</v>
      </c>
      <c r="BM33" s="138"/>
      <c r="BN33" s="140" t="s">
        <v>131</v>
      </c>
      <c r="BO33" s="138"/>
      <c r="BP33" s="140" t="s">
        <v>131</v>
      </c>
      <c r="BQ33" s="141"/>
      <c r="BR33" s="83" t="str">
        <f t="shared" si="15"/>
        <v>-</v>
      </c>
      <c r="BS33" s="140" t="s">
        <v>131</v>
      </c>
      <c r="BT33" s="138"/>
      <c r="BU33" s="140" t="s">
        <v>131</v>
      </c>
      <c r="BV33" s="138"/>
      <c r="BW33" s="140" t="s">
        <v>131</v>
      </c>
      <c r="BX33" s="310" t="str">
        <f t="shared" si="24"/>
        <v>-</v>
      </c>
      <c r="BY33" s="142" t="str">
        <f t="shared" si="0"/>
        <v/>
      </c>
      <c r="BZ33" s="143"/>
      <c r="CA33" s="144"/>
      <c r="CB33" s="145"/>
      <c r="CC33" s="144"/>
      <c r="CD33" s="145"/>
      <c r="CE33" s="141"/>
      <c r="CF33" s="179" t="str">
        <f t="shared" si="1"/>
        <v>-</v>
      </c>
      <c r="CG33" s="146"/>
      <c r="CH33" s="146"/>
      <c r="CI33" s="143"/>
      <c r="CJ33" s="144"/>
      <c r="CK33" s="145"/>
      <c r="CL33" s="143"/>
      <c r="CM33" s="144"/>
      <c r="CN33" s="145"/>
      <c r="CO33" s="312" t="str">
        <f t="shared" si="2"/>
        <v>-</v>
      </c>
      <c r="CP33" s="142" t="str">
        <f t="shared" si="3"/>
        <v>-</v>
      </c>
      <c r="CQ33" s="147"/>
      <c r="CR33" s="321"/>
      <c r="CS33" s="314" t="str">
        <f t="shared" si="25"/>
        <v>-</v>
      </c>
      <c r="CT33" s="315" t="str">
        <f t="shared" si="4"/>
        <v>-</v>
      </c>
      <c r="CU33" s="315" t="str">
        <f t="shared" si="5"/>
        <v>-</v>
      </c>
      <c r="CV33" s="316" t="str">
        <f t="shared" si="6"/>
        <v>-</v>
      </c>
      <c r="CW33" s="148" t="str">
        <f t="shared" si="7"/>
        <v>-</v>
      </c>
      <c r="CX33" s="147"/>
      <c r="CY33" s="53" t="str">
        <f t="shared" si="16"/>
        <v>-</v>
      </c>
      <c r="CZ33" s="53" t="str">
        <f t="shared" si="8"/>
        <v>-</v>
      </c>
      <c r="DA33" s="53" t="str">
        <f t="shared" si="9"/>
        <v>-</v>
      </c>
      <c r="DB33" s="53">
        <f>IFERROR(VLOOKUP($P33,分類コード_関数版!$A$2:$T$277,18,FALSE),0)</f>
        <v>0</v>
      </c>
      <c r="DC33" s="53">
        <f>IFERROR(VLOOKUP($T33,分類コード_関数版!$A$2:$T$277,18,FALSE),0)</f>
        <v>0</v>
      </c>
      <c r="DD33" s="53">
        <f>IFERROR(VLOOKUP($X33,分類コード_関数版!$A$2:$T$277,18,FALSE),0)</f>
        <v>0</v>
      </c>
      <c r="DE33" s="53">
        <f>IFERROR(VLOOKUP($AB33,分類コード_関数版!$A$2:$T$277,18,FALSE),0)</f>
        <v>0</v>
      </c>
      <c r="DF33" s="60">
        <v>1</v>
      </c>
      <c r="DG33" s="61" t="b">
        <f t="shared" ca="1" si="26"/>
        <v>0</v>
      </c>
      <c r="DH33" s="59" t="e">
        <f t="shared" ca="1" si="10"/>
        <v>#NAME?</v>
      </c>
      <c r="DI33" s="59" t="e">
        <f t="shared" ca="1" si="11"/>
        <v>#NAME?</v>
      </c>
      <c r="DJ33" s="59" t="e">
        <f t="shared" ca="1" si="12"/>
        <v>#NAME?</v>
      </c>
      <c r="DK33" s="59" t="e">
        <f t="shared" ca="1" si="13"/>
        <v>#NAME?</v>
      </c>
    </row>
    <row r="34" spans="1:115" s="53" customFormat="1" ht="35.450000000000003" customHeight="1" thickBot="1">
      <c r="A34" s="180">
        <v>22</v>
      </c>
      <c r="B34" s="198"/>
      <c r="C34" s="317"/>
      <c r="D34" s="133"/>
      <c r="E34" s="134"/>
      <c r="F34" s="135"/>
      <c r="G34" s="153"/>
      <c r="H34" s="136"/>
      <c r="I34" s="137"/>
      <c r="J34" s="318"/>
      <c r="K34" s="152"/>
      <c r="L34" s="152"/>
      <c r="M34" s="154"/>
      <c r="N34" s="155"/>
      <c r="O34" s="157"/>
      <c r="P34" s="158" t="str">
        <f>IF(M34="","",IF(ISERROR(VLOOKUP(M34&amp;N34&amp;O34,'メニューA-2'!$V$3:$W$264,2,FALSE)),98,VLOOKUP(M34&amp;N34&amp;O34,'メニューA-2'!$V$3:$W$264,2,FALSE)))</f>
        <v/>
      </c>
      <c r="Q34" s="154"/>
      <c r="R34" s="155"/>
      <c r="S34" s="157"/>
      <c r="T34" s="158" t="str">
        <f>IF(Q34="","",IF(ISERROR(VLOOKUP(Q34&amp;R34&amp;S34,'メニューA-2'!$V$3:$W$264,2,FALSE)),98,VLOOKUP(Q34&amp;R34&amp;S34,'メニューA-2'!$V$3:$W$264,2,FALSE)))</f>
        <v/>
      </c>
      <c r="U34" s="154"/>
      <c r="V34" s="155"/>
      <c r="W34" s="157"/>
      <c r="X34" s="158" t="str">
        <f>IF(U34="","",IF(ISERROR(VLOOKUP(U34&amp;V34&amp;W34,'メニューA-2'!$V$3:$W$264,2,FALSE)),98,VLOOKUP(U34&amp;V34&amp;W34,'メニューA-2'!$V$3:$W$264,2,FALSE)))</f>
        <v/>
      </c>
      <c r="Y34" s="154"/>
      <c r="Z34" s="155"/>
      <c r="AA34" s="157"/>
      <c r="AB34" s="156" t="str">
        <f>IF(Y34="","",IF(ISERROR(VLOOKUP(Y34&amp;Z34&amp;AA34,'メニューA-2'!$V$3:$W$264,2,FALSE)),98,VLOOKUP(Y34&amp;Z34&amp;AA34,'メニューA-2'!$V$3:$W$264,2,FALSE)))</f>
        <v/>
      </c>
      <c r="AC34" s="62"/>
      <c r="AE34" s="63"/>
      <c r="AF34" s="63"/>
      <c r="AG34" s="63"/>
      <c r="AH34" s="63"/>
      <c r="AI34" s="63"/>
      <c r="AJ34" s="63"/>
      <c r="AK34" s="63"/>
      <c r="AL34" s="63"/>
      <c r="AM34" s="74">
        <f t="shared" si="17"/>
        <v>22</v>
      </c>
      <c r="AN34" s="74"/>
      <c r="AO34" s="75" t="str">
        <f t="shared" si="18"/>
        <v/>
      </c>
      <c r="AP34" s="75" t="str">
        <f t="shared" si="14"/>
        <v/>
      </c>
      <c r="AQ34" s="76" t="str">
        <f t="shared" si="14"/>
        <v/>
      </c>
      <c r="AR34" s="306"/>
      <c r="AS34" s="307">
        <f t="shared" si="19"/>
        <v>0</v>
      </c>
      <c r="AT34" s="64"/>
      <c r="AU34" s="308"/>
      <c r="AV34" s="139"/>
      <c r="AW34" s="140" t="s">
        <v>131</v>
      </c>
      <c r="AX34" s="138"/>
      <c r="AY34" s="140" t="s">
        <v>131</v>
      </c>
      <c r="AZ34" s="83" t="str">
        <f t="shared" si="20"/>
        <v>-</v>
      </c>
      <c r="BA34" s="77" t="s">
        <v>131</v>
      </c>
      <c r="BB34" s="139"/>
      <c r="BC34" s="309" t="s">
        <v>131</v>
      </c>
      <c r="BD34" s="138"/>
      <c r="BE34" s="140" t="s">
        <v>131</v>
      </c>
      <c r="BF34" s="138"/>
      <c r="BG34" s="140" t="s">
        <v>131</v>
      </c>
      <c r="BH34" s="310" t="str">
        <f t="shared" si="21"/>
        <v>-</v>
      </c>
      <c r="BI34" s="93" t="str">
        <f t="shared" si="22"/>
        <v/>
      </c>
      <c r="BJ34" s="319" t="s">
        <v>132</v>
      </c>
      <c r="BK34" s="290" t="str">
        <f t="shared" si="23"/>
        <v>-</v>
      </c>
      <c r="BL34" s="320" t="s">
        <v>131</v>
      </c>
      <c r="BM34" s="138"/>
      <c r="BN34" s="140" t="s">
        <v>131</v>
      </c>
      <c r="BO34" s="138"/>
      <c r="BP34" s="140" t="s">
        <v>131</v>
      </c>
      <c r="BQ34" s="141"/>
      <c r="BR34" s="83" t="str">
        <f t="shared" si="15"/>
        <v>-</v>
      </c>
      <c r="BS34" s="140" t="s">
        <v>131</v>
      </c>
      <c r="BT34" s="138"/>
      <c r="BU34" s="140" t="s">
        <v>131</v>
      </c>
      <c r="BV34" s="138"/>
      <c r="BW34" s="140" t="s">
        <v>131</v>
      </c>
      <c r="BX34" s="310" t="str">
        <f t="shared" si="24"/>
        <v>-</v>
      </c>
      <c r="BY34" s="142" t="str">
        <f t="shared" si="0"/>
        <v/>
      </c>
      <c r="BZ34" s="143"/>
      <c r="CA34" s="144"/>
      <c r="CB34" s="145"/>
      <c r="CC34" s="144"/>
      <c r="CD34" s="145"/>
      <c r="CE34" s="141"/>
      <c r="CF34" s="179" t="str">
        <f t="shared" si="1"/>
        <v>-</v>
      </c>
      <c r="CG34" s="146"/>
      <c r="CH34" s="146"/>
      <c r="CI34" s="143"/>
      <c r="CJ34" s="144"/>
      <c r="CK34" s="145"/>
      <c r="CL34" s="143"/>
      <c r="CM34" s="144"/>
      <c r="CN34" s="145"/>
      <c r="CO34" s="312" t="str">
        <f t="shared" si="2"/>
        <v>-</v>
      </c>
      <c r="CP34" s="142" t="str">
        <f t="shared" si="3"/>
        <v>-</v>
      </c>
      <c r="CQ34" s="147"/>
      <c r="CR34" s="321"/>
      <c r="CS34" s="314" t="str">
        <f t="shared" si="25"/>
        <v>-</v>
      </c>
      <c r="CT34" s="315" t="str">
        <f t="shared" si="4"/>
        <v>-</v>
      </c>
      <c r="CU34" s="315" t="str">
        <f t="shared" si="5"/>
        <v>-</v>
      </c>
      <c r="CV34" s="316" t="str">
        <f t="shared" si="6"/>
        <v>-</v>
      </c>
      <c r="CW34" s="148" t="str">
        <f t="shared" si="7"/>
        <v>-</v>
      </c>
      <c r="CX34" s="147"/>
      <c r="CY34" s="53" t="str">
        <f t="shared" si="16"/>
        <v>-</v>
      </c>
      <c r="CZ34" s="53" t="str">
        <f t="shared" si="8"/>
        <v>-</v>
      </c>
      <c r="DA34" s="53" t="str">
        <f t="shared" si="9"/>
        <v>-</v>
      </c>
      <c r="DB34" s="53">
        <f>IFERROR(VLOOKUP($P34,分類コード_関数版!$A$2:$T$277,18,FALSE),0)</f>
        <v>0</v>
      </c>
      <c r="DC34" s="53">
        <f>IFERROR(VLOOKUP($T34,分類コード_関数版!$A$2:$T$277,18,FALSE),0)</f>
        <v>0</v>
      </c>
      <c r="DD34" s="53">
        <f>IFERROR(VLOOKUP($X34,分類コード_関数版!$A$2:$T$277,18,FALSE),0)</f>
        <v>0</v>
      </c>
      <c r="DE34" s="53">
        <f>IFERROR(VLOOKUP($AB34,分類コード_関数版!$A$2:$T$277,18,FALSE),0)</f>
        <v>0</v>
      </c>
      <c r="DF34" s="60">
        <v>1</v>
      </c>
      <c r="DG34" s="61" t="b">
        <f t="shared" ca="1" si="26"/>
        <v>0</v>
      </c>
      <c r="DH34" s="59" t="e">
        <f t="shared" ca="1" si="10"/>
        <v>#NAME?</v>
      </c>
      <c r="DI34" s="59" t="e">
        <f t="shared" ca="1" si="11"/>
        <v>#NAME?</v>
      </c>
      <c r="DJ34" s="59" t="e">
        <f t="shared" ca="1" si="12"/>
        <v>#NAME?</v>
      </c>
      <c r="DK34" s="59" t="e">
        <f t="shared" ca="1" si="13"/>
        <v>#NAME?</v>
      </c>
    </row>
    <row r="35" spans="1:115" s="53" customFormat="1" ht="35.450000000000003" customHeight="1" thickBot="1">
      <c r="A35" s="180">
        <v>23</v>
      </c>
      <c r="B35" s="198"/>
      <c r="C35" s="317"/>
      <c r="D35" s="133"/>
      <c r="E35" s="134"/>
      <c r="F35" s="135"/>
      <c r="G35" s="153"/>
      <c r="H35" s="136"/>
      <c r="I35" s="137"/>
      <c r="J35" s="318"/>
      <c r="K35" s="152"/>
      <c r="L35" s="152"/>
      <c r="M35" s="154"/>
      <c r="N35" s="155"/>
      <c r="O35" s="157"/>
      <c r="P35" s="158" t="str">
        <f>IF(M35="","",IF(ISERROR(VLOOKUP(M35&amp;N35&amp;O35,'メニューA-2'!$V$3:$W$264,2,FALSE)),98,VLOOKUP(M35&amp;N35&amp;O35,'メニューA-2'!$V$3:$W$264,2,FALSE)))</f>
        <v/>
      </c>
      <c r="Q35" s="154"/>
      <c r="R35" s="155"/>
      <c r="S35" s="157"/>
      <c r="T35" s="158" t="str">
        <f>IF(Q35="","",IF(ISERROR(VLOOKUP(Q35&amp;R35&amp;S35,'メニューA-2'!$V$3:$W$264,2,FALSE)),98,VLOOKUP(Q35&amp;R35&amp;S35,'メニューA-2'!$V$3:$W$264,2,FALSE)))</f>
        <v/>
      </c>
      <c r="U35" s="154"/>
      <c r="V35" s="155"/>
      <c r="W35" s="157"/>
      <c r="X35" s="158" t="str">
        <f>IF(U35="","",IF(ISERROR(VLOOKUP(U35&amp;V35&amp;W35,'メニューA-2'!$V$3:$W$264,2,FALSE)),98,VLOOKUP(U35&amp;V35&amp;W35,'メニューA-2'!$V$3:$W$264,2,FALSE)))</f>
        <v/>
      </c>
      <c r="Y35" s="154"/>
      <c r="Z35" s="155"/>
      <c r="AA35" s="157"/>
      <c r="AB35" s="156" t="str">
        <f>IF(Y35="","",IF(ISERROR(VLOOKUP(Y35&amp;Z35&amp;AA35,'メニューA-2'!$V$3:$W$264,2,FALSE)),98,VLOOKUP(Y35&amp;Z35&amp;AA35,'メニューA-2'!$V$3:$W$264,2,FALSE)))</f>
        <v/>
      </c>
      <c r="AC35" s="62"/>
      <c r="AE35" s="63"/>
      <c r="AF35" s="63"/>
      <c r="AG35" s="63"/>
      <c r="AH35" s="63"/>
      <c r="AI35" s="63"/>
      <c r="AJ35" s="63"/>
      <c r="AK35" s="63"/>
      <c r="AL35" s="63"/>
      <c r="AM35" s="74">
        <f t="shared" si="17"/>
        <v>23</v>
      </c>
      <c r="AN35" s="74"/>
      <c r="AO35" s="75" t="str">
        <f t="shared" si="18"/>
        <v/>
      </c>
      <c r="AP35" s="75" t="str">
        <f t="shared" si="14"/>
        <v/>
      </c>
      <c r="AQ35" s="76" t="str">
        <f t="shared" si="14"/>
        <v/>
      </c>
      <c r="AR35" s="306"/>
      <c r="AS35" s="307">
        <f t="shared" si="19"/>
        <v>0</v>
      </c>
      <c r="AT35" s="64"/>
      <c r="AU35" s="308"/>
      <c r="AV35" s="139"/>
      <c r="AW35" s="140" t="s">
        <v>131</v>
      </c>
      <c r="AX35" s="138"/>
      <c r="AY35" s="140" t="s">
        <v>131</v>
      </c>
      <c r="AZ35" s="83" t="str">
        <f t="shared" si="20"/>
        <v>-</v>
      </c>
      <c r="BA35" s="77" t="s">
        <v>131</v>
      </c>
      <c r="BB35" s="139"/>
      <c r="BC35" s="309" t="s">
        <v>131</v>
      </c>
      <c r="BD35" s="138"/>
      <c r="BE35" s="140" t="s">
        <v>131</v>
      </c>
      <c r="BF35" s="138"/>
      <c r="BG35" s="140" t="s">
        <v>131</v>
      </c>
      <c r="BH35" s="310" t="str">
        <f t="shared" si="21"/>
        <v>-</v>
      </c>
      <c r="BI35" s="93" t="str">
        <f t="shared" si="22"/>
        <v/>
      </c>
      <c r="BJ35" s="319" t="s">
        <v>132</v>
      </c>
      <c r="BK35" s="290" t="str">
        <f t="shared" si="23"/>
        <v>-</v>
      </c>
      <c r="BL35" s="320" t="s">
        <v>131</v>
      </c>
      <c r="BM35" s="138"/>
      <c r="BN35" s="140" t="s">
        <v>131</v>
      </c>
      <c r="BO35" s="138"/>
      <c r="BP35" s="140" t="s">
        <v>131</v>
      </c>
      <c r="BQ35" s="141"/>
      <c r="BR35" s="83" t="str">
        <f t="shared" si="15"/>
        <v>-</v>
      </c>
      <c r="BS35" s="140" t="s">
        <v>131</v>
      </c>
      <c r="BT35" s="138"/>
      <c r="BU35" s="140" t="s">
        <v>131</v>
      </c>
      <c r="BV35" s="138"/>
      <c r="BW35" s="140" t="s">
        <v>131</v>
      </c>
      <c r="BX35" s="310" t="str">
        <f t="shared" si="24"/>
        <v>-</v>
      </c>
      <c r="BY35" s="142" t="str">
        <f t="shared" si="0"/>
        <v/>
      </c>
      <c r="BZ35" s="143"/>
      <c r="CA35" s="144"/>
      <c r="CB35" s="145"/>
      <c r="CC35" s="144"/>
      <c r="CD35" s="145"/>
      <c r="CE35" s="141"/>
      <c r="CF35" s="179" t="str">
        <f t="shared" si="1"/>
        <v>-</v>
      </c>
      <c r="CG35" s="146"/>
      <c r="CH35" s="146"/>
      <c r="CI35" s="143"/>
      <c r="CJ35" s="144"/>
      <c r="CK35" s="145"/>
      <c r="CL35" s="143"/>
      <c r="CM35" s="144"/>
      <c r="CN35" s="145"/>
      <c r="CO35" s="312" t="str">
        <f t="shared" si="2"/>
        <v>-</v>
      </c>
      <c r="CP35" s="142" t="str">
        <f t="shared" si="3"/>
        <v>-</v>
      </c>
      <c r="CQ35" s="147"/>
      <c r="CR35" s="321"/>
      <c r="CS35" s="314" t="str">
        <f t="shared" si="25"/>
        <v>-</v>
      </c>
      <c r="CT35" s="315" t="str">
        <f t="shared" si="4"/>
        <v>-</v>
      </c>
      <c r="CU35" s="315" t="str">
        <f t="shared" si="5"/>
        <v>-</v>
      </c>
      <c r="CV35" s="316" t="str">
        <f t="shared" si="6"/>
        <v>-</v>
      </c>
      <c r="CW35" s="148" t="str">
        <f t="shared" si="7"/>
        <v>-</v>
      </c>
      <c r="CX35" s="147"/>
      <c r="CY35" s="53" t="str">
        <f t="shared" si="16"/>
        <v>-</v>
      </c>
      <c r="CZ35" s="53" t="str">
        <f t="shared" si="8"/>
        <v>-</v>
      </c>
      <c r="DA35" s="53" t="str">
        <f t="shared" si="9"/>
        <v>-</v>
      </c>
      <c r="DB35" s="53">
        <f>IFERROR(VLOOKUP($P35,分類コード_関数版!$A$2:$T$277,18,FALSE),0)</f>
        <v>0</v>
      </c>
      <c r="DC35" s="53">
        <f>IFERROR(VLOOKUP($T35,分類コード_関数版!$A$2:$T$277,18,FALSE),0)</f>
        <v>0</v>
      </c>
      <c r="DD35" s="53">
        <f>IFERROR(VLOOKUP($X35,分類コード_関数版!$A$2:$T$277,18,FALSE),0)</f>
        <v>0</v>
      </c>
      <c r="DE35" s="53">
        <f>IFERROR(VLOOKUP($AB35,分類コード_関数版!$A$2:$T$277,18,FALSE),0)</f>
        <v>0</v>
      </c>
      <c r="DF35" s="60">
        <v>1</v>
      </c>
      <c r="DG35" s="61" t="b">
        <f t="shared" ca="1" si="26"/>
        <v>0</v>
      </c>
      <c r="DH35" s="59" t="e">
        <f t="shared" ca="1" si="10"/>
        <v>#NAME?</v>
      </c>
      <c r="DI35" s="59" t="e">
        <f t="shared" ca="1" si="11"/>
        <v>#NAME?</v>
      </c>
      <c r="DJ35" s="59" t="e">
        <f t="shared" ca="1" si="12"/>
        <v>#NAME?</v>
      </c>
      <c r="DK35" s="59" t="e">
        <f t="shared" ca="1" si="13"/>
        <v>#NAME?</v>
      </c>
    </row>
    <row r="36" spans="1:115" s="53" customFormat="1" ht="35.450000000000003" customHeight="1" thickBot="1">
      <c r="A36" s="180">
        <v>24</v>
      </c>
      <c r="B36" s="198"/>
      <c r="C36" s="317"/>
      <c r="D36" s="133"/>
      <c r="E36" s="134"/>
      <c r="F36" s="135"/>
      <c r="G36" s="153"/>
      <c r="H36" s="136"/>
      <c r="I36" s="137"/>
      <c r="J36" s="318"/>
      <c r="K36" s="152"/>
      <c r="L36" s="152"/>
      <c r="M36" s="154"/>
      <c r="N36" s="155"/>
      <c r="O36" s="157"/>
      <c r="P36" s="158" t="str">
        <f>IF(M36="","",IF(ISERROR(VLOOKUP(M36&amp;N36&amp;O36,'メニューA-2'!$V$3:$W$264,2,FALSE)),98,VLOOKUP(M36&amp;N36&amp;O36,'メニューA-2'!$V$3:$W$264,2,FALSE)))</f>
        <v/>
      </c>
      <c r="Q36" s="154"/>
      <c r="R36" s="155"/>
      <c r="S36" s="157"/>
      <c r="T36" s="158" t="str">
        <f>IF(Q36="","",IF(ISERROR(VLOOKUP(Q36&amp;R36&amp;S36,'メニューA-2'!$V$3:$W$264,2,FALSE)),98,VLOOKUP(Q36&amp;R36&amp;S36,'メニューA-2'!$V$3:$W$264,2,FALSE)))</f>
        <v/>
      </c>
      <c r="U36" s="154"/>
      <c r="V36" s="155"/>
      <c r="W36" s="157"/>
      <c r="X36" s="158" t="str">
        <f>IF(U36="","",IF(ISERROR(VLOOKUP(U36&amp;V36&amp;W36,'メニューA-2'!$V$3:$W$264,2,FALSE)),98,VLOOKUP(U36&amp;V36&amp;W36,'メニューA-2'!$V$3:$W$264,2,FALSE)))</f>
        <v/>
      </c>
      <c r="Y36" s="154"/>
      <c r="Z36" s="155"/>
      <c r="AA36" s="157"/>
      <c r="AB36" s="156" t="str">
        <f>IF(Y36="","",IF(ISERROR(VLOOKUP(Y36&amp;Z36&amp;AA36,'メニューA-2'!$V$3:$W$264,2,FALSE)),98,VLOOKUP(Y36&amp;Z36&amp;AA36,'メニューA-2'!$V$3:$W$264,2,FALSE)))</f>
        <v/>
      </c>
      <c r="AC36" s="62"/>
      <c r="AE36" s="63"/>
      <c r="AF36" s="63"/>
      <c r="AG36" s="63"/>
      <c r="AH36" s="63"/>
      <c r="AI36" s="63"/>
      <c r="AJ36" s="63"/>
      <c r="AK36" s="63"/>
      <c r="AL36" s="63"/>
      <c r="AM36" s="74">
        <f t="shared" si="17"/>
        <v>24</v>
      </c>
      <c r="AN36" s="74"/>
      <c r="AO36" s="75" t="str">
        <f t="shared" si="18"/>
        <v/>
      </c>
      <c r="AP36" s="75" t="str">
        <f t="shared" si="14"/>
        <v/>
      </c>
      <c r="AQ36" s="76" t="str">
        <f t="shared" si="14"/>
        <v/>
      </c>
      <c r="AR36" s="306"/>
      <c r="AS36" s="307">
        <f t="shared" si="19"/>
        <v>0</v>
      </c>
      <c r="AT36" s="64"/>
      <c r="AU36" s="308"/>
      <c r="AV36" s="139"/>
      <c r="AW36" s="140" t="s">
        <v>131</v>
      </c>
      <c r="AX36" s="138"/>
      <c r="AY36" s="140" t="s">
        <v>131</v>
      </c>
      <c r="AZ36" s="83" t="str">
        <f t="shared" si="20"/>
        <v>-</v>
      </c>
      <c r="BA36" s="77" t="s">
        <v>131</v>
      </c>
      <c r="BB36" s="139"/>
      <c r="BC36" s="309" t="s">
        <v>131</v>
      </c>
      <c r="BD36" s="138"/>
      <c r="BE36" s="140" t="s">
        <v>131</v>
      </c>
      <c r="BF36" s="138"/>
      <c r="BG36" s="140" t="s">
        <v>131</v>
      </c>
      <c r="BH36" s="310" t="str">
        <f t="shared" si="21"/>
        <v>-</v>
      </c>
      <c r="BI36" s="93" t="str">
        <f t="shared" si="22"/>
        <v/>
      </c>
      <c r="BJ36" s="319" t="s">
        <v>132</v>
      </c>
      <c r="BK36" s="290" t="str">
        <f t="shared" si="23"/>
        <v>-</v>
      </c>
      <c r="BL36" s="320" t="s">
        <v>131</v>
      </c>
      <c r="BM36" s="138"/>
      <c r="BN36" s="140" t="s">
        <v>131</v>
      </c>
      <c r="BO36" s="138"/>
      <c r="BP36" s="140" t="s">
        <v>131</v>
      </c>
      <c r="BQ36" s="141"/>
      <c r="BR36" s="83" t="str">
        <f t="shared" si="15"/>
        <v>-</v>
      </c>
      <c r="BS36" s="140" t="s">
        <v>131</v>
      </c>
      <c r="BT36" s="138"/>
      <c r="BU36" s="140" t="s">
        <v>131</v>
      </c>
      <c r="BV36" s="138"/>
      <c r="BW36" s="140" t="s">
        <v>131</v>
      </c>
      <c r="BX36" s="310" t="str">
        <f t="shared" si="24"/>
        <v>-</v>
      </c>
      <c r="BY36" s="142" t="str">
        <f t="shared" si="0"/>
        <v/>
      </c>
      <c r="BZ36" s="143"/>
      <c r="CA36" s="144"/>
      <c r="CB36" s="145"/>
      <c r="CC36" s="144"/>
      <c r="CD36" s="145"/>
      <c r="CE36" s="141"/>
      <c r="CF36" s="179" t="str">
        <f t="shared" si="1"/>
        <v>-</v>
      </c>
      <c r="CG36" s="146"/>
      <c r="CH36" s="146"/>
      <c r="CI36" s="143"/>
      <c r="CJ36" s="144"/>
      <c r="CK36" s="145"/>
      <c r="CL36" s="143"/>
      <c r="CM36" s="144"/>
      <c r="CN36" s="145"/>
      <c r="CO36" s="312" t="str">
        <f t="shared" si="2"/>
        <v>-</v>
      </c>
      <c r="CP36" s="142" t="str">
        <f t="shared" si="3"/>
        <v>-</v>
      </c>
      <c r="CQ36" s="147"/>
      <c r="CR36" s="321"/>
      <c r="CS36" s="314" t="str">
        <f t="shared" si="25"/>
        <v>-</v>
      </c>
      <c r="CT36" s="315" t="str">
        <f t="shared" si="4"/>
        <v>-</v>
      </c>
      <c r="CU36" s="315" t="str">
        <f t="shared" si="5"/>
        <v>-</v>
      </c>
      <c r="CV36" s="316" t="str">
        <f t="shared" si="6"/>
        <v>-</v>
      </c>
      <c r="CW36" s="148" t="str">
        <f t="shared" si="7"/>
        <v>-</v>
      </c>
      <c r="CX36" s="147"/>
      <c r="CY36" s="53" t="str">
        <f t="shared" si="16"/>
        <v>-</v>
      </c>
      <c r="CZ36" s="53" t="str">
        <f t="shared" si="8"/>
        <v>-</v>
      </c>
      <c r="DA36" s="53" t="str">
        <f t="shared" si="9"/>
        <v>-</v>
      </c>
      <c r="DB36" s="53">
        <f>IFERROR(VLOOKUP($P36,分類コード_関数版!$A$2:$T$277,18,FALSE),0)</f>
        <v>0</v>
      </c>
      <c r="DC36" s="53">
        <f>IFERROR(VLOOKUP($T36,分類コード_関数版!$A$2:$T$277,18,FALSE),0)</f>
        <v>0</v>
      </c>
      <c r="DD36" s="53">
        <f>IFERROR(VLOOKUP($X36,分類コード_関数版!$A$2:$T$277,18,FALSE),0)</f>
        <v>0</v>
      </c>
      <c r="DE36" s="53">
        <f>IFERROR(VLOOKUP($AB36,分類コード_関数版!$A$2:$T$277,18,FALSE),0)</f>
        <v>0</v>
      </c>
      <c r="DF36" s="60">
        <v>1</v>
      </c>
      <c r="DG36" s="61" t="b">
        <f t="shared" ca="1" si="26"/>
        <v>0</v>
      </c>
      <c r="DH36" s="59" t="e">
        <f t="shared" ca="1" si="10"/>
        <v>#NAME?</v>
      </c>
      <c r="DI36" s="59" t="e">
        <f t="shared" ca="1" si="11"/>
        <v>#NAME?</v>
      </c>
      <c r="DJ36" s="59" t="e">
        <f t="shared" ca="1" si="12"/>
        <v>#NAME?</v>
      </c>
      <c r="DK36" s="59" t="e">
        <f t="shared" ca="1" si="13"/>
        <v>#NAME?</v>
      </c>
    </row>
    <row r="37" spans="1:115" s="53" customFormat="1" ht="35.450000000000003" customHeight="1" thickBot="1">
      <c r="A37" s="180">
        <v>25</v>
      </c>
      <c r="B37" s="198"/>
      <c r="C37" s="317"/>
      <c r="D37" s="133"/>
      <c r="E37" s="134"/>
      <c r="F37" s="135"/>
      <c r="G37" s="153"/>
      <c r="H37" s="136"/>
      <c r="I37" s="137"/>
      <c r="J37" s="318"/>
      <c r="K37" s="152"/>
      <c r="L37" s="152"/>
      <c r="M37" s="154"/>
      <c r="N37" s="155"/>
      <c r="O37" s="157"/>
      <c r="P37" s="158" t="str">
        <f>IF(M37="","",IF(ISERROR(VLOOKUP(M37&amp;N37&amp;O37,'メニューA-2'!$V$3:$W$264,2,FALSE)),98,VLOOKUP(M37&amp;N37&amp;O37,'メニューA-2'!$V$3:$W$264,2,FALSE)))</f>
        <v/>
      </c>
      <c r="Q37" s="154"/>
      <c r="R37" s="155"/>
      <c r="S37" s="157"/>
      <c r="T37" s="158" t="str">
        <f>IF(Q37="","",IF(ISERROR(VLOOKUP(Q37&amp;R37&amp;S37,'メニューA-2'!$V$3:$W$264,2,FALSE)),98,VLOOKUP(Q37&amp;R37&amp;S37,'メニューA-2'!$V$3:$W$264,2,FALSE)))</f>
        <v/>
      </c>
      <c r="U37" s="154"/>
      <c r="V37" s="155"/>
      <c r="W37" s="157"/>
      <c r="X37" s="158" t="str">
        <f>IF(U37="","",IF(ISERROR(VLOOKUP(U37&amp;V37&amp;W37,'メニューA-2'!$V$3:$W$264,2,FALSE)),98,VLOOKUP(U37&amp;V37&amp;W37,'メニューA-2'!$V$3:$W$264,2,FALSE)))</f>
        <v/>
      </c>
      <c r="Y37" s="154"/>
      <c r="Z37" s="155"/>
      <c r="AA37" s="157"/>
      <c r="AB37" s="156" t="str">
        <f>IF(Y37="","",IF(ISERROR(VLOOKUP(Y37&amp;Z37&amp;AA37,'メニューA-2'!$V$3:$W$264,2,FALSE)),98,VLOOKUP(Y37&amp;Z37&amp;AA37,'メニューA-2'!$V$3:$W$264,2,FALSE)))</f>
        <v/>
      </c>
      <c r="AC37" s="62"/>
      <c r="AE37" s="63"/>
      <c r="AF37" s="63"/>
      <c r="AG37" s="63"/>
      <c r="AH37" s="63"/>
      <c r="AI37" s="63"/>
      <c r="AJ37" s="63"/>
      <c r="AK37" s="63"/>
      <c r="AL37" s="63"/>
      <c r="AM37" s="74">
        <f t="shared" si="17"/>
        <v>25</v>
      </c>
      <c r="AN37" s="74"/>
      <c r="AO37" s="75" t="str">
        <f t="shared" si="18"/>
        <v/>
      </c>
      <c r="AP37" s="75" t="str">
        <f t="shared" si="14"/>
        <v/>
      </c>
      <c r="AQ37" s="76" t="str">
        <f t="shared" si="14"/>
        <v/>
      </c>
      <c r="AR37" s="306"/>
      <c r="AS37" s="307">
        <f t="shared" si="19"/>
        <v>0</v>
      </c>
      <c r="AT37" s="64"/>
      <c r="AU37" s="308"/>
      <c r="AV37" s="139"/>
      <c r="AW37" s="140" t="s">
        <v>131</v>
      </c>
      <c r="AX37" s="138"/>
      <c r="AY37" s="140" t="s">
        <v>131</v>
      </c>
      <c r="AZ37" s="83" t="str">
        <f t="shared" si="20"/>
        <v>-</v>
      </c>
      <c r="BA37" s="77" t="s">
        <v>131</v>
      </c>
      <c r="BB37" s="139"/>
      <c r="BC37" s="309" t="s">
        <v>131</v>
      </c>
      <c r="BD37" s="138"/>
      <c r="BE37" s="140" t="s">
        <v>131</v>
      </c>
      <c r="BF37" s="138"/>
      <c r="BG37" s="140" t="s">
        <v>131</v>
      </c>
      <c r="BH37" s="310" t="str">
        <f t="shared" si="21"/>
        <v>-</v>
      </c>
      <c r="BI37" s="93" t="str">
        <f t="shared" si="22"/>
        <v/>
      </c>
      <c r="BJ37" s="319" t="s">
        <v>132</v>
      </c>
      <c r="BK37" s="290" t="str">
        <f t="shared" si="23"/>
        <v>-</v>
      </c>
      <c r="BL37" s="320" t="s">
        <v>131</v>
      </c>
      <c r="BM37" s="138"/>
      <c r="BN37" s="140" t="s">
        <v>131</v>
      </c>
      <c r="BO37" s="138"/>
      <c r="BP37" s="140" t="s">
        <v>131</v>
      </c>
      <c r="BQ37" s="141"/>
      <c r="BR37" s="83" t="str">
        <f t="shared" si="15"/>
        <v>-</v>
      </c>
      <c r="BS37" s="140" t="s">
        <v>131</v>
      </c>
      <c r="BT37" s="138"/>
      <c r="BU37" s="140" t="s">
        <v>131</v>
      </c>
      <c r="BV37" s="138"/>
      <c r="BW37" s="140" t="s">
        <v>131</v>
      </c>
      <c r="BX37" s="310" t="str">
        <f t="shared" si="24"/>
        <v>-</v>
      </c>
      <c r="BY37" s="142" t="str">
        <f t="shared" si="0"/>
        <v/>
      </c>
      <c r="BZ37" s="143"/>
      <c r="CA37" s="144"/>
      <c r="CB37" s="145"/>
      <c r="CC37" s="144"/>
      <c r="CD37" s="145"/>
      <c r="CE37" s="141"/>
      <c r="CF37" s="179" t="str">
        <f t="shared" si="1"/>
        <v>-</v>
      </c>
      <c r="CG37" s="146"/>
      <c r="CH37" s="146"/>
      <c r="CI37" s="143"/>
      <c r="CJ37" s="144"/>
      <c r="CK37" s="145"/>
      <c r="CL37" s="143"/>
      <c r="CM37" s="144"/>
      <c r="CN37" s="145"/>
      <c r="CO37" s="312" t="str">
        <f t="shared" si="2"/>
        <v>-</v>
      </c>
      <c r="CP37" s="142" t="str">
        <f t="shared" si="3"/>
        <v>-</v>
      </c>
      <c r="CQ37" s="147"/>
      <c r="CR37" s="321"/>
      <c r="CS37" s="314" t="str">
        <f t="shared" si="25"/>
        <v>-</v>
      </c>
      <c r="CT37" s="315" t="str">
        <f t="shared" si="4"/>
        <v>-</v>
      </c>
      <c r="CU37" s="315" t="str">
        <f t="shared" si="5"/>
        <v>-</v>
      </c>
      <c r="CV37" s="316" t="str">
        <f t="shared" si="6"/>
        <v>-</v>
      </c>
      <c r="CW37" s="148" t="str">
        <f t="shared" si="7"/>
        <v>-</v>
      </c>
      <c r="CX37" s="147"/>
      <c r="CY37" s="53" t="str">
        <f t="shared" si="16"/>
        <v>-</v>
      </c>
      <c r="CZ37" s="53" t="str">
        <f t="shared" si="8"/>
        <v>-</v>
      </c>
      <c r="DA37" s="53" t="str">
        <f t="shared" si="9"/>
        <v>-</v>
      </c>
      <c r="DB37" s="53">
        <f>IFERROR(VLOOKUP($P37,分類コード_関数版!$A$2:$T$277,18,FALSE),0)</f>
        <v>0</v>
      </c>
      <c r="DC37" s="53">
        <f>IFERROR(VLOOKUP($T37,分類コード_関数版!$A$2:$T$277,18,FALSE),0)</f>
        <v>0</v>
      </c>
      <c r="DD37" s="53">
        <f>IFERROR(VLOOKUP($X37,分類コード_関数版!$A$2:$T$277,18,FALSE),0)</f>
        <v>0</v>
      </c>
      <c r="DE37" s="53">
        <f>IFERROR(VLOOKUP($AB37,分類コード_関数版!$A$2:$T$277,18,FALSE),0)</f>
        <v>0</v>
      </c>
      <c r="DF37" s="60">
        <v>1</v>
      </c>
      <c r="DG37" s="61" t="b">
        <f t="shared" ca="1" si="26"/>
        <v>0</v>
      </c>
      <c r="DH37" s="59" t="e">
        <f t="shared" ca="1" si="10"/>
        <v>#NAME?</v>
      </c>
      <c r="DI37" s="59" t="e">
        <f t="shared" ca="1" si="11"/>
        <v>#NAME?</v>
      </c>
      <c r="DJ37" s="59" t="e">
        <f t="shared" ca="1" si="12"/>
        <v>#NAME?</v>
      </c>
      <c r="DK37" s="59" t="e">
        <f t="shared" ca="1" si="13"/>
        <v>#NAME?</v>
      </c>
    </row>
    <row r="38" spans="1:115" s="53" customFormat="1" ht="35.450000000000003" customHeight="1" thickBot="1">
      <c r="A38" s="180">
        <v>26</v>
      </c>
      <c r="B38" s="198"/>
      <c r="C38" s="317"/>
      <c r="D38" s="133"/>
      <c r="E38" s="134"/>
      <c r="F38" s="135"/>
      <c r="G38" s="153"/>
      <c r="H38" s="136"/>
      <c r="I38" s="137"/>
      <c r="J38" s="318"/>
      <c r="K38" s="152"/>
      <c r="L38" s="152"/>
      <c r="M38" s="154"/>
      <c r="N38" s="155"/>
      <c r="O38" s="157"/>
      <c r="P38" s="158" t="str">
        <f>IF(M38="","",IF(ISERROR(VLOOKUP(M38&amp;N38&amp;O38,'メニューA-2'!$V$3:$W$264,2,FALSE)),98,VLOOKUP(M38&amp;N38&amp;O38,'メニューA-2'!$V$3:$W$264,2,FALSE)))</f>
        <v/>
      </c>
      <c r="Q38" s="154"/>
      <c r="R38" s="155"/>
      <c r="S38" s="157"/>
      <c r="T38" s="158" t="str">
        <f>IF(Q38="","",IF(ISERROR(VLOOKUP(Q38&amp;R38&amp;S38,'メニューA-2'!$V$3:$W$264,2,FALSE)),98,VLOOKUP(Q38&amp;R38&amp;S38,'メニューA-2'!$V$3:$W$264,2,FALSE)))</f>
        <v/>
      </c>
      <c r="U38" s="154"/>
      <c r="V38" s="155"/>
      <c r="W38" s="157"/>
      <c r="X38" s="158" t="str">
        <f>IF(U38="","",IF(ISERROR(VLOOKUP(U38&amp;V38&amp;W38,'メニューA-2'!$V$3:$W$264,2,FALSE)),98,VLOOKUP(U38&amp;V38&amp;W38,'メニューA-2'!$V$3:$W$264,2,FALSE)))</f>
        <v/>
      </c>
      <c r="Y38" s="154"/>
      <c r="Z38" s="155"/>
      <c r="AA38" s="157"/>
      <c r="AB38" s="156" t="str">
        <f>IF(Y38="","",IF(ISERROR(VLOOKUP(Y38&amp;Z38&amp;AA38,'メニューA-2'!$V$3:$W$264,2,FALSE)),98,VLOOKUP(Y38&amp;Z38&amp;AA38,'メニューA-2'!$V$3:$W$264,2,FALSE)))</f>
        <v/>
      </c>
      <c r="AC38" s="62"/>
      <c r="AE38" s="63"/>
      <c r="AF38" s="63"/>
      <c r="AG38" s="63"/>
      <c r="AH38" s="63"/>
      <c r="AI38" s="63"/>
      <c r="AJ38" s="63"/>
      <c r="AK38" s="63"/>
      <c r="AL38" s="63"/>
      <c r="AM38" s="74">
        <f t="shared" si="17"/>
        <v>26</v>
      </c>
      <c r="AN38" s="74"/>
      <c r="AO38" s="75" t="str">
        <f t="shared" si="18"/>
        <v/>
      </c>
      <c r="AP38" s="75" t="str">
        <f t="shared" si="14"/>
        <v/>
      </c>
      <c r="AQ38" s="76" t="str">
        <f t="shared" si="14"/>
        <v/>
      </c>
      <c r="AR38" s="306"/>
      <c r="AS38" s="307">
        <f t="shared" si="19"/>
        <v>0</v>
      </c>
      <c r="AT38" s="64"/>
      <c r="AU38" s="308"/>
      <c r="AV38" s="139"/>
      <c r="AW38" s="140" t="s">
        <v>131</v>
      </c>
      <c r="AX38" s="138"/>
      <c r="AY38" s="140" t="s">
        <v>131</v>
      </c>
      <c r="AZ38" s="83" t="str">
        <f t="shared" si="20"/>
        <v>-</v>
      </c>
      <c r="BA38" s="77" t="s">
        <v>131</v>
      </c>
      <c r="BB38" s="139"/>
      <c r="BC38" s="309" t="s">
        <v>131</v>
      </c>
      <c r="BD38" s="138"/>
      <c r="BE38" s="140" t="s">
        <v>131</v>
      </c>
      <c r="BF38" s="138"/>
      <c r="BG38" s="140" t="s">
        <v>131</v>
      </c>
      <c r="BH38" s="310" t="str">
        <f t="shared" si="21"/>
        <v>-</v>
      </c>
      <c r="BI38" s="93" t="str">
        <f t="shared" si="22"/>
        <v/>
      </c>
      <c r="BJ38" s="319" t="s">
        <v>132</v>
      </c>
      <c r="BK38" s="290" t="str">
        <f t="shared" si="23"/>
        <v>-</v>
      </c>
      <c r="BL38" s="320" t="s">
        <v>131</v>
      </c>
      <c r="BM38" s="138"/>
      <c r="BN38" s="140" t="s">
        <v>131</v>
      </c>
      <c r="BO38" s="138"/>
      <c r="BP38" s="140" t="s">
        <v>131</v>
      </c>
      <c r="BQ38" s="141"/>
      <c r="BR38" s="83" t="str">
        <f t="shared" si="15"/>
        <v>-</v>
      </c>
      <c r="BS38" s="140" t="s">
        <v>131</v>
      </c>
      <c r="BT38" s="138"/>
      <c r="BU38" s="140" t="s">
        <v>131</v>
      </c>
      <c r="BV38" s="138"/>
      <c r="BW38" s="140" t="s">
        <v>131</v>
      </c>
      <c r="BX38" s="310" t="str">
        <f t="shared" si="24"/>
        <v>-</v>
      </c>
      <c r="BY38" s="142" t="str">
        <f t="shared" si="0"/>
        <v/>
      </c>
      <c r="BZ38" s="143"/>
      <c r="CA38" s="144"/>
      <c r="CB38" s="145"/>
      <c r="CC38" s="144"/>
      <c r="CD38" s="145"/>
      <c r="CE38" s="141"/>
      <c r="CF38" s="179" t="str">
        <f t="shared" si="1"/>
        <v>-</v>
      </c>
      <c r="CG38" s="146"/>
      <c r="CH38" s="146"/>
      <c r="CI38" s="143"/>
      <c r="CJ38" s="144"/>
      <c r="CK38" s="145"/>
      <c r="CL38" s="143"/>
      <c r="CM38" s="144"/>
      <c r="CN38" s="145"/>
      <c r="CO38" s="312" t="str">
        <f t="shared" si="2"/>
        <v>-</v>
      </c>
      <c r="CP38" s="142" t="str">
        <f t="shared" si="3"/>
        <v>-</v>
      </c>
      <c r="CQ38" s="147"/>
      <c r="CR38" s="321"/>
      <c r="CS38" s="314" t="str">
        <f t="shared" si="25"/>
        <v>-</v>
      </c>
      <c r="CT38" s="315" t="str">
        <f t="shared" si="4"/>
        <v>-</v>
      </c>
      <c r="CU38" s="315" t="str">
        <f t="shared" si="5"/>
        <v>-</v>
      </c>
      <c r="CV38" s="316" t="str">
        <f t="shared" si="6"/>
        <v>-</v>
      </c>
      <c r="CW38" s="148" t="str">
        <f t="shared" si="7"/>
        <v>-</v>
      </c>
      <c r="CX38" s="147"/>
      <c r="CY38" s="53" t="str">
        <f t="shared" si="16"/>
        <v>-</v>
      </c>
      <c r="CZ38" s="53" t="str">
        <f t="shared" si="8"/>
        <v>-</v>
      </c>
      <c r="DA38" s="53" t="str">
        <f t="shared" si="9"/>
        <v>-</v>
      </c>
      <c r="DB38" s="53">
        <f>IFERROR(VLOOKUP($P38,分類コード_関数版!$A$2:$T$277,18,FALSE),0)</f>
        <v>0</v>
      </c>
      <c r="DC38" s="53">
        <f>IFERROR(VLOOKUP($T38,分類コード_関数版!$A$2:$T$277,18,FALSE),0)</f>
        <v>0</v>
      </c>
      <c r="DD38" s="53">
        <f>IFERROR(VLOOKUP($X38,分類コード_関数版!$A$2:$T$277,18,FALSE),0)</f>
        <v>0</v>
      </c>
      <c r="DE38" s="53">
        <f>IFERROR(VLOOKUP($AB38,分類コード_関数版!$A$2:$T$277,18,FALSE),0)</f>
        <v>0</v>
      </c>
      <c r="DF38" s="60">
        <v>1</v>
      </c>
      <c r="DG38" s="61" t="b">
        <f t="shared" ca="1" si="26"/>
        <v>0</v>
      </c>
      <c r="DH38" s="59" t="e">
        <f t="shared" ca="1" si="10"/>
        <v>#NAME?</v>
      </c>
      <c r="DI38" s="59" t="e">
        <f t="shared" ca="1" si="11"/>
        <v>#NAME?</v>
      </c>
      <c r="DJ38" s="59" t="e">
        <f t="shared" ca="1" si="12"/>
        <v>#NAME?</v>
      </c>
      <c r="DK38" s="59" t="e">
        <f t="shared" ca="1" si="13"/>
        <v>#NAME?</v>
      </c>
    </row>
    <row r="39" spans="1:115" s="53" customFormat="1" ht="35.450000000000003" customHeight="1" thickBot="1">
      <c r="A39" s="180">
        <v>27</v>
      </c>
      <c r="B39" s="198"/>
      <c r="C39" s="317"/>
      <c r="D39" s="133"/>
      <c r="E39" s="134"/>
      <c r="F39" s="135"/>
      <c r="G39" s="153"/>
      <c r="H39" s="136"/>
      <c r="I39" s="137"/>
      <c r="J39" s="318"/>
      <c r="K39" s="152"/>
      <c r="L39" s="152"/>
      <c r="M39" s="154"/>
      <c r="N39" s="155"/>
      <c r="O39" s="157"/>
      <c r="P39" s="158" t="str">
        <f>IF(M39="","",IF(ISERROR(VLOOKUP(M39&amp;N39&amp;O39,'メニューA-2'!$V$3:$W$264,2,FALSE)),98,VLOOKUP(M39&amp;N39&amp;O39,'メニューA-2'!$V$3:$W$264,2,FALSE)))</f>
        <v/>
      </c>
      <c r="Q39" s="154"/>
      <c r="R39" s="155"/>
      <c r="S39" s="157"/>
      <c r="T39" s="158" t="str">
        <f>IF(Q39="","",IF(ISERROR(VLOOKUP(Q39&amp;R39&amp;S39,'メニューA-2'!$V$3:$W$264,2,FALSE)),98,VLOOKUP(Q39&amp;R39&amp;S39,'メニューA-2'!$V$3:$W$264,2,FALSE)))</f>
        <v/>
      </c>
      <c r="U39" s="154"/>
      <c r="V39" s="155"/>
      <c r="W39" s="157"/>
      <c r="X39" s="158" t="str">
        <f>IF(U39="","",IF(ISERROR(VLOOKUP(U39&amp;V39&amp;W39,'メニューA-2'!$V$3:$W$264,2,FALSE)),98,VLOOKUP(U39&amp;V39&amp;W39,'メニューA-2'!$V$3:$W$264,2,FALSE)))</f>
        <v/>
      </c>
      <c r="Y39" s="154"/>
      <c r="Z39" s="155"/>
      <c r="AA39" s="157"/>
      <c r="AB39" s="156" t="str">
        <f>IF(Y39="","",IF(ISERROR(VLOOKUP(Y39&amp;Z39&amp;AA39,'メニューA-2'!$V$3:$W$264,2,FALSE)),98,VLOOKUP(Y39&amp;Z39&amp;AA39,'メニューA-2'!$V$3:$W$264,2,FALSE)))</f>
        <v/>
      </c>
      <c r="AC39" s="62"/>
      <c r="AE39" s="63"/>
      <c r="AF39" s="63"/>
      <c r="AG39" s="63"/>
      <c r="AH39" s="63"/>
      <c r="AI39" s="63"/>
      <c r="AJ39" s="63"/>
      <c r="AK39" s="63"/>
      <c r="AL39" s="63"/>
      <c r="AM39" s="74">
        <f t="shared" si="17"/>
        <v>27</v>
      </c>
      <c r="AN39" s="74"/>
      <c r="AO39" s="75" t="str">
        <f t="shared" si="18"/>
        <v/>
      </c>
      <c r="AP39" s="75" t="str">
        <f t="shared" si="14"/>
        <v/>
      </c>
      <c r="AQ39" s="76" t="str">
        <f t="shared" si="14"/>
        <v/>
      </c>
      <c r="AR39" s="306"/>
      <c r="AS39" s="307">
        <f t="shared" si="19"/>
        <v>0</v>
      </c>
      <c r="AT39" s="64"/>
      <c r="AU39" s="308"/>
      <c r="AV39" s="139"/>
      <c r="AW39" s="140" t="s">
        <v>131</v>
      </c>
      <c r="AX39" s="138"/>
      <c r="AY39" s="140" t="s">
        <v>131</v>
      </c>
      <c r="AZ39" s="83" t="str">
        <f t="shared" si="20"/>
        <v>-</v>
      </c>
      <c r="BA39" s="77" t="s">
        <v>131</v>
      </c>
      <c r="BB39" s="139"/>
      <c r="BC39" s="309" t="s">
        <v>131</v>
      </c>
      <c r="BD39" s="138"/>
      <c r="BE39" s="140" t="s">
        <v>131</v>
      </c>
      <c r="BF39" s="138"/>
      <c r="BG39" s="140" t="s">
        <v>131</v>
      </c>
      <c r="BH39" s="310" t="str">
        <f t="shared" si="21"/>
        <v>-</v>
      </c>
      <c r="BI39" s="93" t="str">
        <f t="shared" si="22"/>
        <v/>
      </c>
      <c r="BJ39" s="319" t="s">
        <v>132</v>
      </c>
      <c r="BK39" s="290" t="str">
        <f t="shared" si="23"/>
        <v>-</v>
      </c>
      <c r="BL39" s="320" t="s">
        <v>131</v>
      </c>
      <c r="BM39" s="138"/>
      <c r="BN39" s="140" t="s">
        <v>131</v>
      </c>
      <c r="BO39" s="138"/>
      <c r="BP39" s="140" t="s">
        <v>131</v>
      </c>
      <c r="BQ39" s="141"/>
      <c r="BR39" s="83" t="str">
        <f t="shared" si="15"/>
        <v>-</v>
      </c>
      <c r="BS39" s="140" t="s">
        <v>131</v>
      </c>
      <c r="BT39" s="138"/>
      <c r="BU39" s="140" t="s">
        <v>131</v>
      </c>
      <c r="BV39" s="138"/>
      <c r="BW39" s="140" t="s">
        <v>131</v>
      </c>
      <c r="BX39" s="310" t="str">
        <f t="shared" si="24"/>
        <v>-</v>
      </c>
      <c r="BY39" s="142" t="str">
        <f t="shared" si="0"/>
        <v/>
      </c>
      <c r="BZ39" s="143"/>
      <c r="CA39" s="144"/>
      <c r="CB39" s="145"/>
      <c r="CC39" s="144"/>
      <c r="CD39" s="145"/>
      <c r="CE39" s="141"/>
      <c r="CF39" s="179" t="str">
        <f t="shared" si="1"/>
        <v>-</v>
      </c>
      <c r="CG39" s="146"/>
      <c r="CH39" s="146"/>
      <c r="CI39" s="143"/>
      <c r="CJ39" s="144"/>
      <c r="CK39" s="145"/>
      <c r="CL39" s="143"/>
      <c r="CM39" s="144"/>
      <c r="CN39" s="145"/>
      <c r="CO39" s="312" t="str">
        <f t="shared" si="2"/>
        <v>-</v>
      </c>
      <c r="CP39" s="142" t="str">
        <f t="shared" si="3"/>
        <v>-</v>
      </c>
      <c r="CQ39" s="147"/>
      <c r="CR39" s="321"/>
      <c r="CS39" s="314" t="str">
        <f t="shared" si="25"/>
        <v>-</v>
      </c>
      <c r="CT39" s="315" t="str">
        <f t="shared" si="4"/>
        <v>-</v>
      </c>
      <c r="CU39" s="315" t="str">
        <f t="shared" si="5"/>
        <v>-</v>
      </c>
      <c r="CV39" s="316" t="str">
        <f t="shared" si="6"/>
        <v>-</v>
      </c>
      <c r="CW39" s="148" t="str">
        <f t="shared" si="7"/>
        <v>-</v>
      </c>
      <c r="CX39" s="147"/>
      <c r="CY39" s="53" t="str">
        <f t="shared" si="16"/>
        <v>-</v>
      </c>
      <c r="CZ39" s="53" t="str">
        <f t="shared" si="8"/>
        <v>-</v>
      </c>
      <c r="DA39" s="53" t="str">
        <f t="shared" si="9"/>
        <v>-</v>
      </c>
      <c r="DB39" s="53">
        <f>IFERROR(VLOOKUP($P39,分類コード_関数版!$A$2:$T$277,18,FALSE),0)</f>
        <v>0</v>
      </c>
      <c r="DC39" s="53">
        <f>IFERROR(VLOOKUP($T39,分類コード_関数版!$A$2:$T$277,18,FALSE),0)</f>
        <v>0</v>
      </c>
      <c r="DD39" s="53">
        <f>IFERROR(VLOOKUP($X39,分類コード_関数版!$A$2:$T$277,18,FALSE),0)</f>
        <v>0</v>
      </c>
      <c r="DE39" s="53">
        <f>IFERROR(VLOOKUP($AB39,分類コード_関数版!$A$2:$T$277,18,FALSE),0)</f>
        <v>0</v>
      </c>
      <c r="DF39" s="60">
        <v>1</v>
      </c>
      <c r="DG39" s="61" t="b">
        <f t="shared" ca="1" si="26"/>
        <v>0</v>
      </c>
      <c r="DH39" s="59" t="e">
        <f t="shared" ca="1" si="10"/>
        <v>#NAME?</v>
      </c>
      <c r="DI39" s="59" t="e">
        <f t="shared" ca="1" si="11"/>
        <v>#NAME?</v>
      </c>
      <c r="DJ39" s="59" t="e">
        <f t="shared" ca="1" si="12"/>
        <v>#NAME?</v>
      </c>
      <c r="DK39" s="59" t="e">
        <f t="shared" ca="1" si="13"/>
        <v>#NAME?</v>
      </c>
    </row>
    <row r="40" spans="1:115" s="53" customFormat="1" ht="35.450000000000003" customHeight="1" thickBot="1">
      <c r="A40" s="180">
        <v>28</v>
      </c>
      <c r="B40" s="198"/>
      <c r="C40" s="317"/>
      <c r="D40" s="133"/>
      <c r="E40" s="134"/>
      <c r="F40" s="135"/>
      <c r="G40" s="153"/>
      <c r="H40" s="136"/>
      <c r="I40" s="137"/>
      <c r="J40" s="318"/>
      <c r="K40" s="152"/>
      <c r="L40" s="152"/>
      <c r="M40" s="154"/>
      <c r="N40" s="155"/>
      <c r="O40" s="157"/>
      <c r="P40" s="158" t="str">
        <f>IF(M40="","",IF(ISERROR(VLOOKUP(M40&amp;N40&amp;O40,'メニューA-2'!$V$3:$W$264,2,FALSE)),98,VLOOKUP(M40&amp;N40&amp;O40,'メニューA-2'!$V$3:$W$264,2,FALSE)))</f>
        <v/>
      </c>
      <c r="Q40" s="154"/>
      <c r="R40" s="155"/>
      <c r="S40" s="157"/>
      <c r="T40" s="158" t="str">
        <f>IF(Q40="","",IF(ISERROR(VLOOKUP(Q40&amp;R40&amp;S40,'メニューA-2'!$V$3:$W$264,2,FALSE)),98,VLOOKUP(Q40&amp;R40&amp;S40,'メニューA-2'!$V$3:$W$264,2,FALSE)))</f>
        <v/>
      </c>
      <c r="U40" s="154"/>
      <c r="V40" s="155"/>
      <c r="W40" s="157"/>
      <c r="X40" s="158" t="str">
        <f>IF(U40="","",IF(ISERROR(VLOOKUP(U40&amp;V40&amp;W40,'メニューA-2'!$V$3:$W$264,2,FALSE)),98,VLOOKUP(U40&amp;V40&amp;W40,'メニューA-2'!$V$3:$W$264,2,FALSE)))</f>
        <v/>
      </c>
      <c r="Y40" s="154"/>
      <c r="Z40" s="155"/>
      <c r="AA40" s="157"/>
      <c r="AB40" s="156" t="str">
        <f>IF(Y40="","",IF(ISERROR(VLOOKUP(Y40&amp;Z40&amp;AA40,'メニューA-2'!$V$3:$W$264,2,FALSE)),98,VLOOKUP(Y40&amp;Z40&amp;AA40,'メニューA-2'!$V$3:$W$264,2,FALSE)))</f>
        <v/>
      </c>
      <c r="AC40" s="62"/>
      <c r="AE40" s="63"/>
      <c r="AF40" s="63"/>
      <c r="AG40" s="63"/>
      <c r="AH40" s="63"/>
      <c r="AI40" s="63"/>
      <c r="AJ40" s="63"/>
      <c r="AK40" s="63"/>
      <c r="AL40" s="63"/>
      <c r="AM40" s="74">
        <f t="shared" si="17"/>
        <v>28</v>
      </c>
      <c r="AN40" s="74"/>
      <c r="AO40" s="75" t="str">
        <f t="shared" si="18"/>
        <v/>
      </c>
      <c r="AP40" s="75" t="str">
        <f t="shared" si="14"/>
        <v/>
      </c>
      <c r="AQ40" s="76" t="str">
        <f t="shared" si="14"/>
        <v/>
      </c>
      <c r="AR40" s="306"/>
      <c r="AS40" s="307">
        <f t="shared" si="19"/>
        <v>0</v>
      </c>
      <c r="AT40" s="64"/>
      <c r="AU40" s="308"/>
      <c r="AV40" s="139"/>
      <c r="AW40" s="140" t="s">
        <v>131</v>
      </c>
      <c r="AX40" s="138"/>
      <c r="AY40" s="140" t="s">
        <v>131</v>
      </c>
      <c r="AZ40" s="83" t="str">
        <f t="shared" si="20"/>
        <v>-</v>
      </c>
      <c r="BA40" s="77" t="s">
        <v>131</v>
      </c>
      <c r="BB40" s="139"/>
      <c r="BC40" s="309" t="s">
        <v>131</v>
      </c>
      <c r="BD40" s="138"/>
      <c r="BE40" s="140" t="s">
        <v>131</v>
      </c>
      <c r="BF40" s="138"/>
      <c r="BG40" s="140" t="s">
        <v>131</v>
      </c>
      <c r="BH40" s="310" t="str">
        <f t="shared" si="21"/>
        <v>-</v>
      </c>
      <c r="BI40" s="93" t="str">
        <f t="shared" si="22"/>
        <v/>
      </c>
      <c r="BJ40" s="319" t="s">
        <v>132</v>
      </c>
      <c r="BK40" s="290" t="str">
        <f t="shared" si="23"/>
        <v>-</v>
      </c>
      <c r="BL40" s="320" t="s">
        <v>131</v>
      </c>
      <c r="BM40" s="138"/>
      <c r="BN40" s="140" t="s">
        <v>131</v>
      </c>
      <c r="BO40" s="138"/>
      <c r="BP40" s="140" t="s">
        <v>131</v>
      </c>
      <c r="BQ40" s="141"/>
      <c r="BR40" s="83" t="str">
        <f t="shared" si="15"/>
        <v>-</v>
      </c>
      <c r="BS40" s="140" t="s">
        <v>131</v>
      </c>
      <c r="BT40" s="138"/>
      <c r="BU40" s="140" t="s">
        <v>131</v>
      </c>
      <c r="BV40" s="138"/>
      <c r="BW40" s="140" t="s">
        <v>131</v>
      </c>
      <c r="BX40" s="310" t="str">
        <f t="shared" si="24"/>
        <v>-</v>
      </c>
      <c r="BY40" s="142" t="str">
        <f t="shared" si="0"/>
        <v/>
      </c>
      <c r="BZ40" s="143"/>
      <c r="CA40" s="144"/>
      <c r="CB40" s="145"/>
      <c r="CC40" s="144"/>
      <c r="CD40" s="145"/>
      <c r="CE40" s="141"/>
      <c r="CF40" s="179" t="str">
        <f t="shared" si="1"/>
        <v>-</v>
      </c>
      <c r="CG40" s="146"/>
      <c r="CH40" s="146"/>
      <c r="CI40" s="143"/>
      <c r="CJ40" s="144"/>
      <c r="CK40" s="145"/>
      <c r="CL40" s="143"/>
      <c r="CM40" s="144"/>
      <c r="CN40" s="145"/>
      <c r="CO40" s="312" t="str">
        <f t="shared" si="2"/>
        <v>-</v>
      </c>
      <c r="CP40" s="142" t="str">
        <f t="shared" si="3"/>
        <v>-</v>
      </c>
      <c r="CQ40" s="147"/>
      <c r="CR40" s="321"/>
      <c r="CS40" s="314" t="str">
        <f t="shared" si="25"/>
        <v>-</v>
      </c>
      <c r="CT40" s="315" t="str">
        <f t="shared" si="4"/>
        <v>-</v>
      </c>
      <c r="CU40" s="315" t="str">
        <f t="shared" si="5"/>
        <v>-</v>
      </c>
      <c r="CV40" s="316" t="str">
        <f t="shared" si="6"/>
        <v>-</v>
      </c>
      <c r="CW40" s="148" t="str">
        <f t="shared" si="7"/>
        <v>-</v>
      </c>
      <c r="CX40" s="147"/>
      <c r="CY40" s="53" t="str">
        <f t="shared" si="16"/>
        <v>-</v>
      </c>
      <c r="CZ40" s="53" t="str">
        <f t="shared" si="8"/>
        <v>-</v>
      </c>
      <c r="DA40" s="53" t="str">
        <f t="shared" si="9"/>
        <v>-</v>
      </c>
      <c r="DB40" s="53">
        <f>IFERROR(VLOOKUP($P40,分類コード_関数版!$A$2:$T$277,18,FALSE),0)</f>
        <v>0</v>
      </c>
      <c r="DC40" s="53">
        <f>IFERROR(VLOOKUP($T40,分類コード_関数版!$A$2:$T$277,18,FALSE),0)</f>
        <v>0</v>
      </c>
      <c r="DD40" s="53">
        <f>IFERROR(VLOOKUP($X40,分類コード_関数版!$A$2:$T$277,18,FALSE),0)</f>
        <v>0</v>
      </c>
      <c r="DE40" s="53">
        <f>IFERROR(VLOOKUP($AB40,分類コード_関数版!$A$2:$T$277,18,FALSE),0)</f>
        <v>0</v>
      </c>
      <c r="DF40" s="60">
        <v>1</v>
      </c>
      <c r="DG40" s="61" t="b">
        <f t="shared" ca="1" si="26"/>
        <v>0</v>
      </c>
      <c r="DH40" s="59" t="e">
        <f t="shared" ca="1" si="10"/>
        <v>#NAME?</v>
      </c>
      <c r="DI40" s="59" t="e">
        <f t="shared" ca="1" si="11"/>
        <v>#NAME?</v>
      </c>
      <c r="DJ40" s="59" t="e">
        <f t="shared" ca="1" si="12"/>
        <v>#NAME?</v>
      </c>
      <c r="DK40" s="59" t="e">
        <f t="shared" ca="1" si="13"/>
        <v>#NAME?</v>
      </c>
    </row>
    <row r="41" spans="1:115" s="53" customFormat="1" ht="35.450000000000003" customHeight="1" thickBot="1">
      <c r="A41" s="180">
        <v>29</v>
      </c>
      <c r="B41" s="198"/>
      <c r="C41" s="317"/>
      <c r="D41" s="133"/>
      <c r="E41" s="134"/>
      <c r="F41" s="135"/>
      <c r="G41" s="153"/>
      <c r="H41" s="136"/>
      <c r="I41" s="137"/>
      <c r="J41" s="318"/>
      <c r="K41" s="152"/>
      <c r="L41" s="152"/>
      <c r="M41" s="154"/>
      <c r="N41" s="155"/>
      <c r="O41" s="157"/>
      <c r="P41" s="158" t="str">
        <f>IF(M41="","",IF(ISERROR(VLOOKUP(M41&amp;N41&amp;O41,'メニューA-2'!$V$3:$W$264,2,FALSE)),98,VLOOKUP(M41&amp;N41&amp;O41,'メニューA-2'!$V$3:$W$264,2,FALSE)))</f>
        <v/>
      </c>
      <c r="Q41" s="154"/>
      <c r="R41" s="155"/>
      <c r="S41" s="157"/>
      <c r="T41" s="158" t="str">
        <f>IF(Q41="","",IF(ISERROR(VLOOKUP(Q41&amp;R41&amp;S41,'メニューA-2'!$V$3:$W$264,2,FALSE)),98,VLOOKUP(Q41&amp;R41&amp;S41,'メニューA-2'!$V$3:$W$264,2,FALSE)))</f>
        <v/>
      </c>
      <c r="U41" s="154"/>
      <c r="V41" s="155"/>
      <c r="W41" s="157"/>
      <c r="X41" s="158" t="str">
        <f>IF(U41="","",IF(ISERROR(VLOOKUP(U41&amp;V41&amp;W41,'メニューA-2'!$V$3:$W$264,2,FALSE)),98,VLOOKUP(U41&amp;V41&amp;W41,'メニューA-2'!$V$3:$W$264,2,FALSE)))</f>
        <v/>
      </c>
      <c r="Y41" s="154"/>
      <c r="Z41" s="155"/>
      <c r="AA41" s="157"/>
      <c r="AB41" s="156" t="str">
        <f>IF(Y41="","",IF(ISERROR(VLOOKUP(Y41&amp;Z41&amp;AA41,'メニューA-2'!$V$3:$W$264,2,FALSE)),98,VLOOKUP(Y41&amp;Z41&amp;AA41,'メニューA-2'!$V$3:$W$264,2,FALSE)))</f>
        <v/>
      </c>
      <c r="AC41" s="62"/>
      <c r="AE41" s="63"/>
      <c r="AF41" s="63"/>
      <c r="AG41" s="63"/>
      <c r="AH41" s="63"/>
      <c r="AI41" s="63"/>
      <c r="AJ41" s="63"/>
      <c r="AK41" s="63"/>
      <c r="AL41" s="63"/>
      <c r="AM41" s="74">
        <f t="shared" si="17"/>
        <v>29</v>
      </c>
      <c r="AN41" s="74"/>
      <c r="AO41" s="75" t="str">
        <f t="shared" si="18"/>
        <v/>
      </c>
      <c r="AP41" s="75" t="str">
        <f t="shared" si="14"/>
        <v/>
      </c>
      <c r="AQ41" s="76" t="str">
        <f t="shared" si="14"/>
        <v/>
      </c>
      <c r="AR41" s="306"/>
      <c r="AS41" s="307">
        <f t="shared" si="19"/>
        <v>0</v>
      </c>
      <c r="AT41" s="64"/>
      <c r="AU41" s="308"/>
      <c r="AV41" s="139"/>
      <c r="AW41" s="140" t="s">
        <v>131</v>
      </c>
      <c r="AX41" s="138"/>
      <c r="AY41" s="140" t="s">
        <v>131</v>
      </c>
      <c r="AZ41" s="83" t="str">
        <f t="shared" si="20"/>
        <v>-</v>
      </c>
      <c r="BA41" s="77" t="s">
        <v>131</v>
      </c>
      <c r="BB41" s="139"/>
      <c r="BC41" s="309" t="s">
        <v>131</v>
      </c>
      <c r="BD41" s="138"/>
      <c r="BE41" s="140" t="s">
        <v>131</v>
      </c>
      <c r="BF41" s="138"/>
      <c r="BG41" s="140" t="s">
        <v>131</v>
      </c>
      <c r="BH41" s="310" t="str">
        <f t="shared" si="21"/>
        <v>-</v>
      </c>
      <c r="BI41" s="93" t="str">
        <f t="shared" si="22"/>
        <v/>
      </c>
      <c r="BJ41" s="319" t="s">
        <v>132</v>
      </c>
      <c r="BK41" s="290" t="str">
        <f t="shared" si="23"/>
        <v>-</v>
      </c>
      <c r="BL41" s="320" t="s">
        <v>131</v>
      </c>
      <c r="BM41" s="138"/>
      <c r="BN41" s="140" t="s">
        <v>131</v>
      </c>
      <c r="BO41" s="138"/>
      <c r="BP41" s="140" t="s">
        <v>131</v>
      </c>
      <c r="BQ41" s="141"/>
      <c r="BR41" s="83" t="str">
        <f t="shared" si="15"/>
        <v>-</v>
      </c>
      <c r="BS41" s="140" t="s">
        <v>131</v>
      </c>
      <c r="BT41" s="138"/>
      <c r="BU41" s="140" t="s">
        <v>131</v>
      </c>
      <c r="BV41" s="138"/>
      <c r="BW41" s="140" t="s">
        <v>131</v>
      </c>
      <c r="BX41" s="310" t="str">
        <f t="shared" si="24"/>
        <v>-</v>
      </c>
      <c r="BY41" s="142" t="str">
        <f t="shared" si="0"/>
        <v/>
      </c>
      <c r="BZ41" s="143"/>
      <c r="CA41" s="144"/>
      <c r="CB41" s="145"/>
      <c r="CC41" s="144"/>
      <c r="CD41" s="145"/>
      <c r="CE41" s="141"/>
      <c r="CF41" s="179" t="str">
        <f t="shared" si="1"/>
        <v>-</v>
      </c>
      <c r="CG41" s="146"/>
      <c r="CH41" s="146"/>
      <c r="CI41" s="143"/>
      <c r="CJ41" s="144"/>
      <c r="CK41" s="145"/>
      <c r="CL41" s="143"/>
      <c r="CM41" s="144"/>
      <c r="CN41" s="145"/>
      <c r="CO41" s="312" t="str">
        <f t="shared" si="2"/>
        <v>-</v>
      </c>
      <c r="CP41" s="142" t="str">
        <f t="shared" si="3"/>
        <v>-</v>
      </c>
      <c r="CQ41" s="147"/>
      <c r="CR41" s="321"/>
      <c r="CS41" s="314" t="str">
        <f t="shared" si="25"/>
        <v>-</v>
      </c>
      <c r="CT41" s="315" t="str">
        <f t="shared" si="4"/>
        <v>-</v>
      </c>
      <c r="CU41" s="315" t="str">
        <f t="shared" si="5"/>
        <v>-</v>
      </c>
      <c r="CV41" s="316" t="str">
        <f t="shared" si="6"/>
        <v>-</v>
      </c>
      <c r="CW41" s="148" t="str">
        <f t="shared" si="7"/>
        <v>-</v>
      </c>
      <c r="CX41" s="147"/>
      <c r="CY41" s="53" t="str">
        <f t="shared" si="16"/>
        <v>-</v>
      </c>
      <c r="CZ41" s="53" t="str">
        <f t="shared" si="8"/>
        <v>-</v>
      </c>
      <c r="DA41" s="53" t="str">
        <f t="shared" si="9"/>
        <v>-</v>
      </c>
      <c r="DB41" s="53">
        <f>IFERROR(VLOOKUP($P41,分類コード_関数版!$A$2:$T$277,18,FALSE),0)</f>
        <v>0</v>
      </c>
      <c r="DC41" s="53">
        <f>IFERROR(VLOOKUP($T41,分類コード_関数版!$A$2:$T$277,18,FALSE),0)</f>
        <v>0</v>
      </c>
      <c r="DD41" s="53">
        <f>IFERROR(VLOOKUP($X41,分類コード_関数版!$A$2:$T$277,18,FALSE),0)</f>
        <v>0</v>
      </c>
      <c r="DE41" s="53">
        <f>IFERROR(VLOOKUP($AB41,分類コード_関数版!$A$2:$T$277,18,FALSE),0)</f>
        <v>0</v>
      </c>
      <c r="DF41" s="60">
        <v>1</v>
      </c>
      <c r="DG41" s="61" t="b">
        <f t="shared" ca="1" si="26"/>
        <v>0</v>
      </c>
      <c r="DH41" s="59" t="e">
        <f t="shared" ca="1" si="10"/>
        <v>#NAME?</v>
      </c>
      <c r="DI41" s="59" t="e">
        <f t="shared" ca="1" si="11"/>
        <v>#NAME?</v>
      </c>
      <c r="DJ41" s="59" t="e">
        <f t="shared" ca="1" si="12"/>
        <v>#NAME?</v>
      </c>
      <c r="DK41" s="59" t="e">
        <f t="shared" ca="1" si="13"/>
        <v>#NAME?</v>
      </c>
    </row>
    <row r="42" spans="1:115" s="53" customFormat="1" ht="35.450000000000003" customHeight="1" thickBot="1">
      <c r="A42" s="180">
        <v>30</v>
      </c>
      <c r="B42" s="198"/>
      <c r="C42" s="317"/>
      <c r="D42" s="133"/>
      <c r="E42" s="134"/>
      <c r="F42" s="135"/>
      <c r="G42" s="153"/>
      <c r="H42" s="136"/>
      <c r="I42" s="137"/>
      <c r="J42" s="318"/>
      <c r="K42" s="152"/>
      <c r="L42" s="152"/>
      <c r="M42" s="154"/>
      <c r="N42" s="155"/>
      <c r="O42" s="157"/>
      <c r="P42" s="158" t="str">
        <f>IF(M42="","",IF(ISERROR(VLOOKUP(M42&amp;N42&amp;O42,'メニューA-2'!$V$3:$W$264,2,FALSE)),98,VLOOKUP(M42&amp;N42&amp;O42,'メニューA-2'!$V$3:$W$264,2,FALSE)))</f>
        <v/>
      </c>
      <c r="Q42" s="154"/>
      <c r="R42" s="155"/>
      <c r="S42" s="157"/>
      <c r="T42" s="158" t="str">
        <f>IF(Q42="","",IF(ISERROR(VLOOKUP(Q42&amp;R42&amp;S42,'メニューA-2'!$V$3:$W$264,2,FALSE)),98,VLOOKUP(Q42&amp;R42&amp;S42,'メニューA-2'!$V$3:$W$264,2,FALSE)))</f>
        <v/>
      </c>
      <c r="U42" s="154"/>
      <c r="V42" s="155"/>
      <c r="W42" s="157"/>
      <c r="X42" s="158" t="str">
        <f>IF(U42="","",IF(ISERROR(VLOOKUP(U42&amp;V42&amp;W42,'メニューA-2'!$V$3:$W$264,2,FALSE)),98,VLOOKUP(U42&amp;V42&amp;W42,'メニューA-2'!$V$3:$W$264,2,FALSE)))</f>
        <v/>
      </c>
      <c r="Y42" s="154"/>
      <c r="Z42" s="155"/>
      <c r="AA42" s="157"/>
      <c r="AB42" s="156" t="str">
        <f>IF(Y42="","",IF(ISERROR(VLOOKUP(Y42&amp;Z42&amp;AA42,'メニューA-2'!$V$3:$W$264,2,FALSE)),98,VLOOKUP(Y42&amp;Z42&amp;AA42,'メニューA-2'!$V$3:$W$264,2,FALSE)))</f>
        <v/>
      </c>
      <c r="AC42" s="62"/>
      <c r="AE42" s="63"/>
      <c r="AF42" s="63"/>
      <c r="AG42" s="63"/>
      <c r="AH42" s="63"/>
      <c r="AI42" s="63"/>
      <c r="AJ42" s="63"/>
      <c r="AK42" s="63"/>
      <c r="AL42" s="63"/>
      <c r="AM42" s="74">
        <f t="shared" si="17"/>
        <v>30</v>
      </c>
      <c r="AN42" s="74"/>
      <c r="AO42" s="75" t="str">
        <f t="shared" si="18"/>
        <v/>
      </c>
      <c r="AP42" s="75" t="str">
        <f t="shared" si="14"/>
        <v/>
      </c>
      <c r="AQ42" s="76" t="str">
        <f t="shared" si="14"/>
        <v/>
      </c>
      <c r="AR42" s="306"/>
      <c r="AS42" s="307">
        <f t="shared" si="19"/>
        <v>0</v>
      </c>
      <c r="AT42" s="64"/>
      <c r="AU42" s="308"/>
      <c r="AV42" s="139"/>
      <c r="AW42" s="140" t="s">
        <v>131</v>
      </c>
      <c r="AX42" s="138"/>
      <c r="AY42" s="140" t="s">
        <v>131</v>
      </c>
      <c r="AZ42" s="83" t="str">
        <f t="shared" si="20"/>
        <v>-</v>
      </c>
      <c r="BA42" s="77" t="s">
        <v>131</v>
      </c>
      <c r="BB42" s="139"/>
      <c r="BC42" s="309" t="s">
        <v>131</v>
      </c>
      <c r="BD42" s="138"/>
      <c r="BE42" s="140" t="s">
        <v>131</v>
      </c>
      <c r="BF42" s="138"/>
      <c r="BG42" s="140" t="s">
        <v>131</v>
      </c>
      <c r="BH42" s="310" t="str">
        <f t="shared" si="21"/>
        <v>-</v>
      </c>
      <c r="BI42" s="93" t="str">
        <f t="shared" si="22"/>
        <v/>
      </c>
      <c r="BJ42" s="319" t="s">
        <v>132</v>
      </c>
      <c r="BK42" s="290" t="str">
        <f t="shared" si="23"/>
        <v>-</v>
      </c>
      <c r="BL42" s="320" t="s">
        <v>131</v>
      </c>
      <c r="BM42" s="138"/>
      <c r="BN42" s="140" t="s">
        <v>131</v>
      </c>
      <c r="BO42" s="138"/>
      <c r="BP42" s="140" t="s">
        <v>131</v>
      </c>
      <c r="BQ42" s="141"/>
      <c r="BR42" s="83" t="str">
        <f t="shared" si="15"/>
        <v>-</v>
      </c>
      <c r="BS42" s="140" t="s">
        <v>131</v>
      </c>
      <c r="BT42" s="138"/>
      <c r="BU42" s="140" t="s">
        <v>131</v>
      </c>
      <c r="BV42" s="138"/>
      <c r="BW42" s="140" t="s">
        <v>131</v>
      </c>
      <c r="BX42" s="310" t="str">
        <f t="shared" si="24"/>
        <v>-</v>
      </c>
      <c r="BY42" s="142" t="str">
        <f t="shared" si="0"/>
        <v/>
      </c>
      <c r="BZ42" s="143"/>
      <c r="CA42" s="144"/>
      <c r="CB42" s="145"/>
      <c r="CC42" s="144"/>
      <c r="CD42" s="145"/>
      <c r="CE42" s="141"/>
      <c r="CF42" s="179" t="str">
        <f t="shared" si="1"/>
        <v>-</v>
      </c>
      <c r="CG42" s="146"/>
      <c r="CH42" s="146"/>
      <c r="CI42" s="143"/>
      <c r="CJ42" s="144"/>
      <c r="CK42" s="145"/>
      <c r="CL42" s="143"/>
      <c r="CM42" s="144"/>
      <c r="CN42" s="145"/>
      <c r="CO42" s="312" t="str">
        <f t="shared" si="2"/>
        <v>-</v>
      </c>
      <c r="CP42" s="142" t="str">
        <f t="shared" si="3"/>
        <v>-</v>
      </c>
      <c r="CQ42" s="147"/>
      <c r="CR42" s="321"/>
      <c r="CS42" s="314" t="str">
        <f t="shared" si="25"/>
        <v>-</v>
      </c>
      <c r="CT42" s="315" t="str">
        <f t="shared" si="4"/>
        <v>-</v>
      </c>
      <c r="CU42" s="315" t="str">
        <f t="shared" si="5"/>
        <v>-</v>
      </c>
      <c r="CV42" s="316" t="str">
        <f t="shared" si="6"/>
        <v>-</v>
      </c>
      <c r="CW42" s="148" t="str">
        <f t="shared" si="7"/>
        <v>-</v>
      </c>
      <c r="CX42" s="147"/>
      <c r="CY42" s="53" t="str">
        <f t="shared" si="16"/>
        <v>-</v>
      </c>
      <c r="CZ42" s="53" t="str">
        <f t="shared" si="8"/>
        <v>-</v>
      </c>
      <c r="DA42" s="53" t="str">
        <f t="shared" si="9"/>
        <v>-</v>
      </c>
      <c r="DB42" s="53">
        <f>IFERROR(VLOOKUP($P42,分類コード_関数版!$A$2:$T$277,18,FALSE),0)</f>
        <v>0</v>
      </c>
      <c r="DC42" s="53">
        <f>IFERROR(VLOOKUP($T42,分類コード_関数版!$A$2:$T$277,18,FALSE),0)</f>
        <v>0</v>
      </c>
      <c r="DD42" s="53">
        <f>IFERROR(VLOOKUP($X42,分類コード_関数版!$A$2:$T$277,18,FALSE),0)</f>
        <v>0</v>
      </c>
      <c r="DE42" s="53">
        <f>IFERROR(VLOOKUP($AB42,分類コード_関数版!$A$2:$T$277,18,FALSE),0)</f>
        <v>0</v>
      </c>
      <c r="DF42" s="60">
        <v>1</v>
      </c>
      <c r="DG42" s="61" t="b">
        <f t="shared" ca="1" si="26"/>
        <v>0</v>
      </c>
      <c r="DH42" s="59" t="e">
        <f t="shared" ca="1" si="10"/>
        <v>#NAME?</v>
      </c>
      <c r="DI42" s="59" t="e">
        <f t="shared" ca="1" si="11"/>
        <v>#NAME?</v>
      </c>
      <c r="DJ42" s="59" t="e">
        <f t="shared" ca="1" si="12"/>
        <v>#NAME?</v>
      </c>
      <c r="DK42" s="59" t="e">
        <f t="shared" ca="1" si="13"/>
        <v>#NAME?</v>
      </c>
    </row>
    <row r="43" spans="1:115" s="53" customFormat="1" ht="35.450000000000003" customHeight="1" thickBot="1">
      <c r="A43" s="180">
        <v>31</v>
      </c>
      <c r="B43" s="198"/>
      <c r="C43" s="317"/>
      <c r="D43" s="133"/>
      <c r="E43" s="134"/>
      <c r="F43" s="135"/>
      <c r="G43" s="153"/>
      <c r="H43" s="136"/>
      <c r="I43" s="137"/>
      <c r="J43" s="318"/>
      <c r="K43" s="152"/>
      <c r="L43" s="152"/>
      <c r="M43" s="154"/>
      <c r="N43" s="155"/>
      <c r="O43" s="157"/>
      <c r="P43" s="158" t="str">
        <f>IF(M43="","",IF(ISERROR(VLOOKUP(M43&amp;N43&amp;O43,'メニューA-2'!$V$3:$W$264,2,FALSE)),98,VLOOKUP(M43&amp;N43&amp;O43,'メニューA-2'!$V$3:$W$264,2,FALSE)))</f>
        <v/>
      </c>
      <c r="Q43" s="154"/>
      <c r="R43" s="155"/>
      <c r="S43" s="157"/>
      <c r="T43" s="158" t="str">
        <f>IF(Q43="","",IF(ISERROR(VLOOKUP(Q43&amp;R43&amp;S43,'メニューA-2'!$V$3:$W$264,2,FALSE)),98,VLOOKUP(Q43&amp;R43&amp;S43,'メニューA-2'!$V$3:$W$264,2,FALSE)))</f>
        <v/>
      </c>
      <c r="U43" s="154"/>
      <c r="V43" s="155"/>
      <c r="W43" s="157"/>
      <c r="X43" s="158" t="str">
        <f>IF(U43="","",IF(ISERROR(VLOOKUP(U43&amp;V43&amp;W43,'メニューA-2'!$V$3:$W$264,2,FALSE)),98,VLOOKUP(U43&amp;V43&amp;W43,'メニューA-2'!$V$3:$W$264,2,FALSE)))</f>
        <v/>
      </c>
      <c r="Y43" s="154"/>
      <c r="Z43" s="155"/>
      <c r="AA43" s="157"/>
      <c r="AB43" s="156" t="str">
        <f>IF(Y43="","",IF(ISERROR(VLOOKUP(Y43&amp;Z43&amp;AA43,'メニューA-2'!$V$3:$W$264,2,FALSE)),98,VLOOKUP(Y43&amp;Z43&amp;AA43,'メニューA-2'!$V$3:$W$264,2,FALSE)))</f>
        <v/>
      </c>
      <c r="AC43" s="62"/>
      <c r="AE43" s="63"/>
      <c r="AF43" s="63"/>
      <c r="AG43" s="63"/>
      <c r="AH43" s="63"/>
      <c r="AI43" s="63"/>
      <c r="AJ43" s="63"/>
      <c r="AK43" s="63"/>
      <c r="AL43" s="63"/>
      <c r="AM43" s="74">
        <f t="shared" si="17"/>
        <v>31</v>
      </c>
      <c r="AN43" s="74"/>
      <c r="AO43" s="75" t="str">
        <f t="shared" si="18"/>
        <v/>
      </c>
      <c r="AP43" s="75" t="str">
        <f t="shared" si="14"/>
        <v/>
      </c>
      <c r="AQ43" s="76" t="str">
        <f t="shared" si="14"/>
        <v/>
      </c>
      <c r="AR43" s="306"/>
      <c r="AS43" s="307">
        <f t="shared" si="19"/>
        <v>0</v>
      </c>
      <c r="AT43" s="64"/>
      <c r="AU43" s="308"/>
      <c r="AV43" s="139"/>
      <c r="AW43" s="140" t="s">
        <v>131</v>
      </c>
      <c r="AX43" s="138"/>
      <c r="AY43" s="140" t="s">
        <v>131</v>
      </c>
      <c r="AZ43" s="83" t="str">
        <f t="shared" si="20"/>
        <v>-</v>
      </c>
      <c r="BA43" s="77" t="s">
        <v>131</v>
      </c>
      <c r="BB43" s="139"/>
      <c r="BC43" s="309" t="s">
        <v>131</v>
      </c>
      <c r="BD43" s="138"/>
      <c r="BE43" s="140" t="s">
        <v>131</v>
      </c>
      <c r="BF43" s="138"/>
      <c r="BG43" s="140" t="s">
        <v>131</v>
      </c>
      <c r="BH43" s="310" t="str">
        <f t="shared" si="21"/>
        <v>-</v>
      </c>
      <c r="BI43" s="93" t="str">
        <f t="shared" si="22"/>
        <v/>
      </c>
      <c r="BJ43" s="319" t="s">
        <v>132</v>
      </c>
      <c r="BK43" s="290" t="str">
        <f t="shared" si="23"/>
        <v>-</v>
      </c>
      <c r="BL43" s="320" t="s">
        <v>131</v>
      </c>
      <c r="BM43" s="138"/>
      <c r="BN43" s="140" t="s">
        <v>131</v>
      </c>
      <c r="BO43" s="138"/>
      <c r="BP43" s="140" t="s">
        <v>131</v>
      </c>
      <c r="BQ43" s="141"/>
      <c r="BR43" s="83" t="str">
        <f t="shared" si="15"/>
        <v>-</v>
      </c>
      <c r="BS43" s="140" t="s">
        <v>131</v>
      </c>
      <c r="BT43" s="138"/>
      <c r="BU43" s="140" t="s">
        <v>131</v>
      </c>
      <c r="BV43" s="138"/>
      <c r="BW43" s="140" t="s">
        <v>131</v>
      </c>
      <c r="BX43" s="310" t="str">
        <f t="shared" si="24"/>
        <v>-</v>
      </c>
      <c r="BY43" s="142" t="str">
        <f t="shared" si="0"/>
        <v/>
      </c>
      <c r="BZ43" s="143"/>
      <c r="CA43" s="144"/>
      <c r="CB43" s="145"/>
      <c r="CC43" s="144"/>
      <c r="CD43" s="145"/>
      <c r="CE43" s="141"/>
      <c r="CF43" s="179" t="str">
        <f t="shared" si="1"/>
        <v>-</v>
      </c>
      <c r="CG43" s="146"/>
      <c r="CH43" s="146"/>
      <c r="CI43" s="143"/>
      <c r="CJ43" s="144"/>
      <c r="CK43" s="145"/>
      <c r="CL43" s="143"/>
      <c r="CM43" s="144"/>
      <c r="CN43" s="145"/>
      <c r="CO43" s="312" t="str">
        <f t="shared" si="2"/>
        <v>-</v>
      </c>
      <c r="CP43" s="142" t="str">
        <f t="shared" si="3"/>
        <v>-</v>
      </c>
      <c r="CQ43" s="147"/>
      <c r="CR43" s="321"/>
      <c r="CS43" s="314" t="str">
        <f t="shared" si="25"/>
        <v>-</v>
      </c>
      <c r="CT43" s="315" t="str">
        <f t="shared" si="4"/>
        <v>-</v>
      </c>
      <c r="CU43" s="315" t="str">
        <f t="shared" si="5"/>
        <v>-</v>
      </c>
      <c r="CV43" s="316" t="str">
        <f t="shared" si="6"/>
        <v>-</v>
      </c>
      <c r="CW43" s="148" t="str">
        <f t="shared" si="7"/>
        <v>-</v>
      </c>
      <c r="CX43" s="147"/>
      <c r="CY43" s="53" t="str">
        <f t="shared" si="16"/>
        <v>-</v>
      </c>
      <c r="CZ43" s="53" t="str">
        <f t="shared" si="8"/>
        <v>-</v>
      </c>
      <c r="DA43" s="53" t="str">
        <f t="shared" si="9"/>
        <v>-</v>
      </c>
      <c r="DB43" s="53">
        <f>IFERROR(VLOOKUP($P43,分類コード_関数版!$A$2:$T$277,18,FALSE),0)</f>
        <v>0</v>
      </c>
      <c r="DC43" s="53">
        <f>IFERROR(VLOOKUP($T43,分類コード_関数版!$A$2:$T$277,18,FALSE),0)</f>
        <v>0</v>
      </c>
      <c r="DD43" s="53">
        <f>IFERROR(VLOOKUP($X43,分類コード_関数版!$A$2:$T$277,18,FALSE),0)</f>
        <v>0</v>
      </c>
      <c r="DE43" s="53">
        <f>IFERROR(VLOOKUP($AB43,分類コード_関数版!$A$2:$T$277,18,FALSE),0)</f>
        <v>0</v>
      </c>
      <c r="DF43" s="60">
        <v>1</v>
      </c>
      <c r="DG43" s="61" t="b">
        <f t="shared" ca="1" si="26"/>
        <v>0</v>
      </c>
      <c r="DH43" s="59" t="e">
        <f t="shared" ca="1" si="10"/>
        <v>#NAME?</v>
      </c>
      <c r="DI43" s="59" t="e">
        <f t="shared" ca="1" si="11"/>
        <v>#NAME?</v>
      </c>
      <c r="DJ43" s="59" t="e">
        <f t="shared" ca="1" si="12"/>
        <v>#NAME?</v>
      </c>
      <c r="DK43" s="59" t="e">
        <f t="shared" ca="1" si="13"/>
        <v>#NAME?</v>
      </c>
    </row>
    <row r="44" spans="1:115" s="53" customFormat="1" ht="35.450000000000003" customHeight="1" thickBot="1">
      <c r="A44" s="180">
        <v>32</v>
      </c>
      <c r="B44" s="198"/>
      <c r="C44" s="317"/>
      <c r="D44" s="133"/>
      <c r="E44" s="134"/>
      <c r="F44" s="135"/>
      <c r="G44" s="153"/>
      <c r="H44" s="136"/>
      <c r="I44" s="137"/>
      <c r="J44" s="318"/>
      <c r="K44" s="152"/>
      <c r="L44" s="152"/>
      <c r="M44" s="154"/>
      <c r="N44" s="155"/>
      <c r="O44" s="157"/>
      <c r="P44" s="158" t="str">
        <f>IF(M44="","",IF(ISERROR(VLOOKUP(M44&amp;N44&amp;O44,'メニューA-2'!$V$3:$W$264,2,FALSE)),98,VLOOKUP(M44&amp;N44&amp;O44,'メニューA-2'!$V$3:$W$264,2,FALSE)))</f>
        <v/>
      </c>
      <c r="Q44" s="154"/>
      <c r="R44" s="155"/>
      <c r="S44" s="157"/>
      <c r="T44" s="158" t="str">
        <f>IF(Q44="","",IF(ISERROR(VLOOKUP(Q44&amp;R44&amp;S44,'メニューA-2'!$V$3:$W$264,2,FALSE)),98,VLOOKUP(Q44&amp;R44&amp;S44,'メニューA-2'!$V$3:$W$264,2,FALSE)))</f>
        <v/>
      </c>
      <c r="U44" s="154"/>
      <c r="V44" s="155"/>
      <c r="W44" s="157"/>
      <c r="X44" s="158" t="str">
        <f>IF(U44="","",IF(ISERROR(VLOOKUP(U44&amp;V44&amp;W44,'メニューA-2'!$V$3:$W$264,2,FALSE)),98,VLOOKUP(U44&amp;V44&amp;W44,'メニューA-2'!$V$3:$W$264,2,FALSE)))</f>
        <v/>
      </c>
      <c r="Y44" s="154"/>
      <c r="Z44" s="155"/>
      <c r="AA44" s="157"/>
      <c r="AB44" s="156" t="str">
        <f>IF(Y44="","",IF(ISERROR(VLOOKUP(Y44&amp;Z44&amp;AA44,'メニューA-2'!$V$3:$W$264,2,FALSE)),98,VLOOKUP(Y44&amp;Z44&amp;AA44,'メニューA-2'!$V$3:$W$264,2,FALSE)))</f>
        <v/>
      </c>
      <c r="AC44" s="62"/>
      <c r="AE44" s="63"/>
      <c r="AF44" s="63"/>
      <c r="AG44" s="63"/>
      <c r="AH44" s="63"/>
      <c r="AI44" s="63"/>
      <c r="AJ44" s="63"/>
      <c r="AK44" s="63"/>
      <c r="AL44" s="63"/>
      <c r="AM44" s="74">
        <f t="shared" si="17"/>
        <v>32</v>
      </c>
      <c r="AN44" s="74"/>
      <c r="AO44" s="75" t="str">
        <f t="shared" si="18"/>
        <v/>
      </c>
      <c r="AP44" s="75" t="str">
        <f t="shared" si="14"/>
        <v/>
      </c>
      <c r="AQ44" s="76" t="str">
        <f t="shared" si="14"/>
        <v/>
      </c>
      <c r="AR44" s="306"/>
      <c r="AS44" s="307">
        <f t="shared" si="19"/>
        <v>0</v>
      </c>
      <c r="AT44" s="64"/>
      <c r="AU44" s="308"/>
      <c r="AV44" s="139"/>
      <c r="AW44" s="140" t="s">
        <v>131</v>
      </c>
      <c r="AX44" s="138"/>
      <c r="AY44" s="140" t="s">
        <v>131</v>
      </c>
      <c r="AZ44" s="83" t="str">
        <f t="shared" si="20"/>
        <v>-</v>
      </c>
      <c r="BA44" s="77" t="s">
        <v>131</v>
      </c>
      <c r="BB44" s="139"/>
      <c r="BC44" s="309" t="s">
        <v>131</v>
      </c>
      <c r="BD44" s="138"/>
      <c r="BE44" s="140" t="s">
        <v>131</v>
      </c>
      <c r="BF44" s="138"/>
      <c r="BG44" s="140" t="s">
        <v>131</v>
      </c>
      <c r="BH44" s="310" t="str">
        <f t="shared" si="21"/>
        <v>-</v>
      </c>
      <c r="BI44" s="93" t="str">
        <f t="shared" si="22"/>
        <v/>
      </c>
      <c r="BJ44" s="319" t="s">
        <v>132</v>
      </c>
      <c r="BK44" s="290" t="str">
        <f t="shared" si="23"/>
        <v>-</v>
      </c>
      <c r="BL44" s="320" t="s">
        <v>131</v>
      </c>
      <c r="BM44" s="138"/>
      <c r="BN44" s="140" t="s">
        <v>131</v>
      </c>
      <c r="BO44" s="138"/>
      <c r="BP44" s="140" t="s">
        <v>131</v>
      </c>
      <c r="BQ44" s="141"/>
      <c r="BR44" s="83" t="str">
        <f t="shared" si="15"/>
        <v>-</v>
      </c>
      <c r="BS44" s="140" t="s">
        <v>131</v>
      </c>
      <c r="BT44" s="138"/>
      <c r="BU44" s="140" t="s">
        <v>131</v>
      </c>
      <c r="BV44" s="138"/>
      <c r="BW44" s="140" t="s">
        <v>131</v>
      </c>
      <c r="BX44" s="310" t="str">
        <f t="shared" si="24"/>
        <v>-</v>
      </c>
      <c r="BY44" s="142" t="str">
        <f t="shared" si="0"/>
        <v/>
      </c>
      <c r="BZ44" s="143"/>
      <c r="CA44" s="144"/>
      <c r="CB44" s="145"/>
      <c r="CC44" s="144"/>
      <c r="CD44" s="145"/>
      <c r="CE44" s="141"/>
      <c r="CF44" s="179" t="str">
        <f t="shared" si="1"/>
        <v>-</v>
      </c>
      <c r="CG44" s="146"/>
      <c r="CH44" s="146"/>
      <c r="CI44" s="143"/>
      <c r="CJ44" s="144"/>
      <c r="CK44" s="145"/>
      <c r="CL44" s="143"/>
      <c r="CM44" s="144"/>
      <c r="CN44" s="145"/>
      <c r="CO44" s="312" t="str">
        <f t="shared" si="2"/>
        <v>-</v>
      </c>
      <c r="CP44" s="142" t="str">
        <f t="shared" ref="CP44:CP75" si="27">IF(SUM($AS44)&gt;$CO44,"◇","-")</f>
        <v>-</v>
      </c>
      <c r="CQ44" s="147"/>
      <c r="CR44" s="321"/>
      <c r="CS44" s="314" t="str">
        <f t="shared" si="25"/>
        <v>-</v>
      </c>
      <c r="CT44" s="315" t="str">
        <f t="shared" si="4"/>
        <v>-</v>
      </c>
      <c r="CU44" s="315" t="str">
        <f t="shared" si="5"/>
        <v>-</v>
      </c>
      <c r="CV44" s="316" t="str">
        <f t="shared" si="6"/>
        <v>-</v>
      </c>
      <c r="CW44" s="148" t="str">
        <f t="shared" si="7"/>
        <v>-</v>
      </c>
      <c r="CX44" s="147"/>
      <c r="CY44" s="53" t="str">
        <f t="shared" si="16"/>
        <v>-</v>
      </c>
      <c r="CZ44" s="53" t="str">
        <f t="shared" si="8"/>
        <v>-</v>
      </c>
      <c r="DA44" s="53" t="str">
        <f t="shared" si="9"/>
        <v>-</v>
      </c>
      <c r="DB44" s="53">
        <f>IFERROR(VLOOKUP($P44,分類コード_関数版!$A$2:$T$277,18,FALSE),0)</f>
        <v>0</v>
      </c>
      <c r="DC44" s="53">
        <f>IFERROR(VLOOKUP($T44,分類コード_関数版!$A$2:$T$277,18,FALSE),0)</f>
        <v>0</v>
      </c>
      <c r="DD44" s="53">
        <f>IFERROR(VLOOKUP($X44,分類コード_関数版!$A$2:$T$277,18,FALSE),0)</f>
        <v>0</v>
      </c>
      <c r="DE44" s="53">
        <f>IFERROR(VLOOKUP($AB44,分類コード_関数版!$A$2:$T$277,18,FALSE),0)</f>
        <v>0</v>
      </c>
      <c r="DF44" s="60">
        <v>1</v>
      </c>
      <c r="DG44" s="61" t="b">
        <f t="shared" ca="1" si="26"/>
        <v>0</v>
      </c>
      <c r="DH44" s="59" t="e">
        <f t="shared" ref="DH44:DH77" ca="1" si="28">CheckIzonMoji(B44)</f>
        <v>#NAME?</v>
      </c>
      <c r="DI44" s="59" t="e">
        <f t="shared" ref="DI44:DI77" ca="1" si="29">CheckIzonMoji(D44)</f>
        <v>#NAME?</v>
      </c>
      <c r="DJ44" s="59" t="e">
        <f t="shared" ref="DJ44:DJ77" ca="1" si="30">CheckIzonMoji(E44)</f>
        <v>#NAME?</v>
      </c>
      <c r="DK44" s="59" t="e">
        <f t="shared" ref="DK44:DK77" ca="1" si="31">CheckIzonMoji(F44)</f>
        <v>#NAME?</v>
      </c>
    </row>
    <row r="45" spans="1:115" s="53" customFormat="1" ht="35.450000000000003" customHeight="1" thickBot="1">
      <c r="A45" s="180">
        <v>33</v>
      </c>
      <c r="B45" s="198"/>
      <c r="C45" s="317"/>
      <c r="D45" s="133"/>
      <c r="E45" s="134"/>
      <c r="F45" s="135"/>
      <c r="G45" s="153"/>
      <c r="H45" s="136"/>
      <c r="I45" s="137"/>
      <c r="J45" s="318"/>
      <c r="K45" s="152"/>
      <c r="L45" s="152"/>
      <c r="M45" s="154"/>
      <c r="N45" s="155"/>
      <c r="O45" s="157"/>
      <c r="P45" s="158" t="str">
        <f>IF(M45="","",IF(ISERROR(VLOOKUP(M45&amp;N45&amp;O45,'メニューA-2'!$V$3:$W$264,2,FALSE)),98,VLOOKUP(M45&amp;N45&amp;O45,'メニューA-2'!$V$3:$W$264,2,FALSE)))</f>
        <v/>
      </c>
      <c r="Q45" s="154"/>
      <c r="R45" s="155"/>
      <c r="S45" s="157"/>
      <c r="T45" s="158" t="str">
        <f>IF(Q45="","",IF(ISERROR(VLOOKUP(Q45&amp;R45&amp;S45,'メニューA-2'!$V$3:$W$264,2,FALSE)),98,VLOOKUP(Q45&amp;R45&amp;S45,'メニューA-2'!$V$3:$W$264,2,FALSE)))</f>
        <v/>
      </c>
      <c r="U45" s="154"/>
      <c r="V45" s="155"/>
      <c r="W45" s="157"/>
      <c r="X45" s="158" t="str">
        <f>IF(U45="","",IF(ISERROR(VLOOKUP(U45&amp;V45&amp;W45,'メニューA-2'!$V$3:$W$264,2,FALSE)),98,VLOOKUP(U45&amp;V45&amp;W45,'メニューA-2'!$V$3:$W$264,2,FALSE)))</f>
        <v/>
      </c>
      <c r="Y45" s="154"/>
      <c r="Z45" s="155"/>
      <c r="AA45" s="157"/>
      <c r="AB45" s="156" t="str">
        <f>IF(Y45="","",IF(ISERROR(VLOOKUP(Y45&amp;Z45&amp;AA45,'メニューA-2'!$V$3:$W$264,2,FALSE)),98,VLOOKUP(Y45&amp;Z45&amp;AA45,'メニューA-2'!$V$3:$W$264,2,FALSE)))</f>
        <v/>
      </c>
      <c r="AC45" s="62"/>
      <c r="AE45" s="63"/>
      <c r="AF45" s="63"/>
      <c r="AG45" s="63"/>
      <c r="AH45" s="63"/>
      <c r="AI45" s="63"/>
      <c r="AJ45" s="63"/>
      <c r="AK45" s="63"/>
      <c r="AL45" s="63"/>
      <c r="AM45" s="74">
        <f t="shared" si="17"/>
        <v>33</v>
      </c>
      <c r="AN45" s="74"/>
      <c r="AO45" s="75" t="str">
        <f t="shared" si="18"/>
        <v/>
      </c>
      <c r="AP45" s="75" t="str">
        <f t="shared" si="14"/>
        <v/>
      </c>
      <c r="AQ45" s="76" t="str">
        <f t="shared" si="14"/>
        <v/>
      </c>
      <c r="AR45" s="306"/>
      <c r="AS45" s="307">
        <f t="shared" si="19"/>
        <v>0</v>
      </c>
      <c r="AT45" s="64"/>
      <c r="AU45" s="308"/>
      <c r="AV45" s="139"/>
      <c r="AW45" s="140" t="s">
        <v>131</v>
      </c>
      <c r="AX45" s="138"/>
      <c r="AY45" s="140" t="s">
        <v>131</v>
      </c>
      <c r="AZ45" s="83" t="str">
        <f t="shared" si="20"/>
        <v>-</v>
      </c>
      <c r="BA45" s="77" t="s">
        <v>131</v>
      </c>
      <c r="BB45" s="139"/>
      <c r="BC45" s="309" t="s">
        <v>131</v>
      </c>
      <c r="BD45" s="138"/>
      <c r="BE45" s="140" t="s">
        <v>131</v>
      </c>
      <c r="BF45" s="138"/>
      <c r="BG45" s="140" t="s">
        <v>131</v>
      </c>
      <c r="BH45" s="310" t="str">
        <f t="shared" si="21"/>
        <v>-</v>
      </c>
      <c r="BI45" s="93" t="str">
        <f t="shared" si="22"/>
        <v/>
      </c>
      <c r="BJ45" s="319" t="s">
        <v>132</v>
      </c>
      <c r="BK45" s="290" t="str">
        <f t="shared" si="23"/>
        <v>-</v>
      </c>
      <c r="BL45" s="320" t="s">
        <v>131</v>
      </c>
      <c r="BM45" s="138"/>
      <c r="BN45" s="140" t="s">
        <v>131</v>
      </c>
      <c r="BO45" s="138"/>
      <c r="BP45" s="140" t="s">
        <v>131</v>
      </c>
      <c r="BQ45" s="141"/>
      <c r="BR45" s="83" t="str">
        <f t="shared" si="15"/>
        <v>-</v>
      </c>
      <c r="BS45" s="140" t="s">
        <v>131</v>
      </c>
      <c r="BT45" s="138"/>
      <c r="BU45" s="140" t="s">
        <v>131</v>
      </c>
      <c r="BV45" s="138"/>
      <c r="BW45" s="140" t="s">
        <v>131</v>
      </c>
      <c r="BX45" s="310" t="str">
        <f t="shared" si="24"/>
        <v>-</v>
      </c>
      <c r="BY45" s="142" t="str">
        <f t="shared" si="0"/>
        <v/>
      </c>
      <c r="BZ45" s="143"/>
      <c r="CA45" s="144"/>
      <c r="CB45" s="145"/>
      <c r="CC45" s="144"/>
      <c r="CD45" s="145"/>
      <c r="CE45" s="141"/>
      <c r="CF45" s="179" t="str">
        <f t="shared" si="1"/>
        <v>-</v>
      </c>
      <c r="CG45" s="146"/>
      <c r="CH45" s="146"/>
      <c r="CI45" s="143"/>
      <c r="CJ45" s="144"/>
      <c r="CK45" s="145"/>
      <c r="CL45" s="143"/>
      <c r="CM45" s="144"/>
      <c r="CN45" s="145"/>
      <c r="CO45" s="312" t="str">
        <f t="shared" si="2"/>
        <v>-</v>
      </c>
      <c r="CP45" s="142" t="str">
        <f t="shared" si="27"/>
        <v>-</v>
      </c>
      <c r="CQ45" s="147"/>
      <c r="CR45" s="321"/>
      <c r="CS45" s="314" t="str">
        <f t="shared" si="25"/>
        <v>-</v>
      </c>
      <c r="CT45" s="315" t="str">
        <f t="shared" si="4"/>
        <v>-</v>
      </c>
      <c r="CU45" s="315" t="str">
        <f t="shared" si="5"/>
        <v>-</v>
      </c>
      <c r="CV45" s="316" t="str">
        <f t="shared" si="6"/>
        <v>-</v>
      </c>
      <c r="CW45" s="148" t="str">
        <f t="shared" si="7"/>
        <v>-</v>
      </c>
      <c r="CX45" s="147"/>
      <c r="CY45" s="53" t="str">
        <f t="shared" si="16"/>
        <v>-</v>
      </c>
      <c r="CZ45" s="53" t="str">
        <f t="shared" si="8"/>
        <v>-</v>
      </c>
      <c r="DA45" s="53" t="str">
        <f t="shared" si="9"/>
        <v>-</v>
      </c>
      <c r="DB45" s="53">
        <f>IFERROR(VLOOKUP($P45,分類コード_関数版!$A$2:$T$277,18,FALSE),0)</f>
        <v>0</v>
      </c>
      <c r="DC45" s="53">
        <f>IFERROR(VLOOKUP($T45,分類コード_関数版!$A$2:$T$277,18,FALSE),0)</f>
        <v>0</v>
      </c>
      <c r="DD45" s="53">
        <f>IFERROR(VLOOKUP($X45,分類コード_関数版!$A$2:$T$277,18,FALSE),0)</f>
        <v>0</v>
      </c>
      <c r="DE45" s="53">
        <f>IFERROR(VLOOKUP($AB45,分類コード_関数版!$A$2:$T$277,18,FALSE),0)</f>
        <v>0</v>
      </c>
      <c r="DF45" s="60">
        <v>1</v>
      </c>
      <c r="DG45" s="61" t="b">
        <f t="shared" ca="1" si="26"/>
        <v>0</v>
      </c>
      <c r="DH45" s="59" t="e">
        <f t="shared" ca="1" si="28"/>
        <v>#NAME?</v>
      </c>
      <c r="DI45" s="59" t="e">
        <f t="shared" ca="1" si="29"/>
        <v>#NAME?</v>
      </c>
      <c r="DJ45" s="59" t="e">
        <f t="shared" ca="1" si="30"/>
        <v>#NAME?</v>
      </c>
      <c r="DK45" s="59" t="e">
        <f t="shared" ca="1" si="31"/>
        <v>#NAME?</v>
      </c>
    </row>
    <row r="46" spans="1:115" s="53" customFormat="1" ht="35.450000000000003" customHeight="1" thickBot="1">
      <c r="A46" s="180">
        <v>34</v>
      </c>
      <c r="B46" s="198"/>
      <c r="C46" s="317"/>
      <c r="D46" s="133"/>
      <c r="E46" s="134"/>
      <c r="F46" s="135"/>
      <c r="G46" s="153"/>
      <c r="H46" s="136"/>
      <c r="I46" s="137"/>
      <c r="J46" s="318"/>
      <c r="K46" s="152"/>
      <c r="L46" s="152"/>
      <c r="M46" s="154"/>
      <c r="N46" s="155"/>
      <c r="O46" s="157"/>
      <c r="P46" s="158" t="str">
        <f>IF(M46="","",IF(ISERROR(VLOOKUP(M46&amp;N46&amp;O46,'メニューA-2'!$V$3:$W$264,2,FALSE)),98,VLOOKUP(M46&amp;N46&amp;O46,'メニューA-2'!$V$3:$W$264,2,FALSE)))</f>
        <v/>
      </c>
      <c r="Q46" s="154"/>
      <c r="R46" s="155"/>
      <c r="S46" s="157"/>
      <c r="T46" s="158" t="str">
        <f>IF(Q46="","",IF(ISERROR(VLOOKUP(Q46&amp;R46&amp;S46,'メニューA-2'!$V$3:$W$264,2,FALSE)),98,VLOOKUP(Q46&amp;R46&amp;S46,'メニューA-2'!$V$3:$W$264,2,FALSE)))</f>
        <v/>
      </c>
      <c r="U46" s="154"/>
      <c r="V46" s="155"/>
      <c r="W46" s="157"/>
      <c r="X46" s="158" t="str">
        <f>IF(U46="","",IF(ISERROR(VLOOKUP(U46&amp;V46&amp;W46,'メニューA-2'!$V$3:$W$264,2,FALSE)),98,VLOOKUP(U46&amp;V46&amp;W46,'メニューA-2'!$V$3:$W$264,2,FALSE)))</f>
        <v/>
      </c>
      <c r="Y46" s="154"/>
      <c r="Z46" s="155"/>
      <c r="AA46" s="157"/>
      <c r="AB46" s="156" t="str">
        <f>IF(Y46="","",IF(ISERROR(VLOOKUP(Y46&amp;Z46&amp;AA46,'メニューA-2'!$V$3:$W$264,2,FALSE)),98,VLOOKUP(Y46&amp;Z46&amp;AA46,'メニューA-2'!$V$3:$W$264,2,FALSE)))</f>
        <v/>
      </c>
      <c r="AC46" s="62"/>
      <c r="AE46" s="63"/>
      <c r="AF46" s="63"/>
      <c r="AG46" s="63"/>
      <c r="AH46" s="63"/>
      <c r="AI46" s="63"/>
      <c r="AJ46" s="63"/>
      <c r="AK46" s="63"/>
      <c r="AL46" s="63"/>
      <c r="AM46" s="74">
        <f t="shared" si="17"/>
        <v>34</v>
      </c>
      <c r="AN46" s="74"/>
      <c r="AO46" s="75" t="str">
        <f t="shared" si="18"/>
        <v/>
      </c>
      <c r="AP46" s="75" t="str">
        <f t="shared" si="14"/>
        <v/>
      </c>
      <c r="AQ46" s="76" t="str">
        <f t="shared" si="14"/>
        <v/>
      </c>
      <c r="AR46" s="306"/>
      <c r="AS46" s="307">
        <f t="shared" si="19"/>
        <v>0</v>
      </c>
      <c r="AT46" s="64"/>
      <c r="AU46" s="308"/>
      <c r="AV46" s="139"/>
      <c r="AW46" s="140" t="s">
        <v>131</v>
      </c>
      <c r="AX46" s="138"/>
      <c r="AY46" s="140" t="s">
        <v>131</v>
      </c>
      <c r="AZ46" s="83" t="str">
        <f t="shared" si="20"/>
        <v>-</v>
      </c>
      <c r="BA46" s="77" t="s">
        <v>131</v>
      </c>
      <c r="BB46" s="139"/>
      <c r="BC46" s="309" t="s">
        <v>131</v>
      </c>
      <c r="BD46" s="138"/>
      <c r="BE46" s="140" t="s">
        <v>131</v>
      </c>
      <c r="BF46" s="138"/>
      <c r="BG46" s="140" t="s">
        <v>131</v>
      </c>
      <c r="BH46" s="310" t="str">
        <f t="shared" si="21"/>
        <v>-</v>
      </c>
      <c r="BI46" s="93" t="str">
        <f t="shared" si="22"/>
        <v/>
      </c>
      <c r="BJ46" s="319" t="s">
        <v>132</v>
      </c>
      <c r="BK46" s="290" t="str">
        <f t="shared" si="23"/>
        <v>-</v>
      </c>
      <c r="BL46" s="320" t="s">
        <v>131</v>
      </c>
      <c r="BM46" s="138"/>
      <c r="BN46" s="140" t="s">
        <v>131</v>
      </c>
      <c r="BO46" s="138"/>
      <c r="BP46" s="140" t="s">
        <v>131</v>
      </c>
      <c r="BQ46" s="141"/>
      <c r="BR46" s="83" t="str">
        <f t="shared" si="15"/>
        <v>-</v>
      </c>
      <c r="BS46" s="140" t="s">
        <v>131</v>
      </c>
      <c r="BT46" s="138"/>
      <c r="BU46" s="140" t="s">
        <v>131</v>
      </c>
      <c r="BV46" s="138"/>
      <c r="BW46" s="140" t="s">
        <v>131</v>
      </c>
      <c r="BX46" s="310" t="str">
        <f t="shared" si="24"/>
        <v>-</v>
      </c>
      <c r="BY46" s="142" t="str">
        <f t="shared" si="0"/>
        <v/>
      </c>
      <c r="BZ46" s="143"/>
      <c r="CA46" s="144"/>
      <c r="CB46" s="145"/>
      <c r="CC46" s="144"/>
      <c r="CD46" s="145"/>
      <c r="CE46" s="141"/>
      <c r="CF46" s="179" t="str">
        <f t="shared" si="1"/>
        <v>-</v>
      </c>
      <c r="CG46" s="146"/>
      <c r="CH46" s="146"/>
      <c r="CI46" s="143"/>
      <c r="CJ46" s="144"/>
      <c r="CK46" s="145"/>
      <c r="CL46" s="143"/>
      <c r="CM46" s="144"/>
      <c r="CN46" s="145"/>
      <c r="CO46" s="312" t="str">
        <f t="shared" si="2"/>
        <v>-</v>
      </c>
      <c r="CP46" s="142" t="str">
        <f t="shared" si="27"/>
        <v>-</v>
      </c>
      <c r="CQ46" s="147"/>
      <c r="CR46" s="321"/>
      <c r="CS46" s="314" t="str">
        <f t="shared" si="25"/>
        <v>-</v>
      </c>
      <c r="CT46" s="315" t="str">
        <f t="shared" si="4"/>
        <v>-</v>
      </c>
      <c r="CU46" s="315" t="str">
        <f t="shared" si="5"/>
        <v>-</v>
      </c>
      <c r="CV46" s="316" t="str">
        <f t="shared" si="6"/>
        <v>-</v>
      </c>
      <c r="CW46" s="148" t="str">
        <f t="shared" si="7"/>
        <v>-</v>
      </c>
      <c r="CX46" s="147"/>
      <c r="CY46" s="53" t="str">
        <f t="shared" si="16"/>
        <v>-</v>
      </c>
      <c r="CZ46" s="53" t="str">
        <f t="shared" si="8"/>
        <v>-</v>
      </c>
      <c r="DA46" s="53" t="str">
        <f t="shared" si="9"/>
        <v>-</v>
      </c>
      <c r="DB46" s="53">
        <f>IFERROR(VLOOKUP($P46,分類コード_関数版!$A$2:$T$277,18,FALSE),0)</f>
        <v>0</v>
      </c>
      <c r="DC46" s="53">
        <f>IFERROR(VLOOKUP($T46,分類コード_関数版!$A$2:$T$277,18,FALSE),0)</f>
        <v>0</v>
      </c>
      <c r="DD46" s="53">
        <f>IFERROR(VLOOKUP($X46,分類コード_関数版!$A$2:$T$277,18,FALSE),0)</f>
        <v>0</v>
      </c>
      <c r="DE46" s="53">
        <f>IFERROR(VLOOKUP($AB46,分類コード_関数版!$A$2:$T$277,18,FALSE),0)</f>
        <v>0</v>
      </c>
      <c r="DF46" s="60">
        <v>1</v>
      </c>
      <c r="DG46" s="61" t="b">
        <f t="shared" ca="1" si="26"/>
        <v>0</v>
      </c>
      <c r="DH46" s="59" t="e">
        <f t="shared" ca="1" si="28"/>
        <v>#NAME?</v>
      </c>
      <c r="DI46" s="59" t="e">
        <f t="shared" ca="1" si="29"/>
        <v>#NAME?</v>
      </c>
      <c r="DJ46" s="59" t="e">
        <f t="shared" ca="1" si="30"/>
        <v>#NAME?</v>
      </c>
      <c r="DK46" s="59" t="e">
        <f t="shared" ca="1" si="31"/>
        <v>#NAME?</v>
      </c>
    </row>
    <row r="47" spans="1:115" s="53" customFormat="1" ht="35.450000000000003" customHeight="1" thickBot="1">
      <c r="A47" s="180">
        <v>35</v>
      </c>
      <c r="B47" s="198"/>
      <c r="C47" s="317"/>
      <c r="D47" s="133"/>
      <c r="E47" s="134"/>
      <c r="F47" s="135"/>
      <c r="G47" s="153"/>
      <c r="H47" s="136"/>
      <c r="I47" s="137"/>
      <c r="J47" s="318"/>
      <c r="K47" s="152"/>
      <c r="L47" s="152"/>
      <c r="M47" s="154"/>
      <c r="N47" s="155"/>
      <c r="O47" s="157"/>
      <c r="P47" s="158" t="str">
        <f>IF(M47="","",IF(ISERROR(VLOOKUP(M47&amp;N47&amp;O47,'メニューA-2'!$V$3:$W$264,2,FALSE)),98,VLOOKUP(M47&amp;N47&amp;O47,'メニューA-2'!$V$3:$W$264,2,FALSE)))</f>
        <v/>
      </c>
      <c r="Q47" s="154"/>
      <c r="R47" s="155"/>
      <c r="S47" s="157"/>
      <c r="T47" s="158" t="str">
        <f>IF(Q47="","",IF(ISERROR(VLOOKUP(Q47&amp;R47&amp;S47,'メニューA-2'!$V$3:$W$264,2,FALSE)),98,VLOOKUP(Q47&amp;R47&amp;S47,'メニューA-2'!$V$3:$W$264,2,FALSE)))</f>
        <v/>
      </c>
      <c r="U47" s="154"/>
      <c r="V47" s="155"/>
      <c r="W47" s="157"/>
      <c r="X47" s="158" t="str">
        <f>IF(U47="","",IF(ISERROR(VLOOKUP(U47&amp;V47&amp;W47,'メニューA-2'!$V$3:$W$264,2,FALSE)),98,VLOOKUP(U47&amp;V47&amp;W47,'メニューA-2'!$V$3:$W$264,2,FALSE)))</f>
        <v/>
      </c>
      <c r="Y47" s="154"/>
      <c r="Z47" s="155"/>
      <c r="AA47" s="157"/>
      <c r="AB47" s="156" t="str">
        <f>IF(Y47="","",IF(ISERROR(VLOOKUP(Y47&amp;Z47&amp;AA47,'メニューA-2'!$V$3:$W$264,2,FALSE)),98,VLOOKUP(Y47&amp;Z47&amp;AA47,'メニューA-2'!$V$3:$W$264,2,FALSE)))</f>
        <v/>
      </c>
      <c r="AC47" s="62"/>
      <c r="AE47" s="63"/>
      <c r="AF47" s="63"/>
      <c r="AG47" s="63"/>
      <c r="AH47" s="63"/>
      <c r="AI47" s="63"/>
      <c r="AJ47" s="63"/>
      <c r="AK47" s="63"/>
      <c r="AL47" s="63"/>
      <c r="AM47" s="74">
        <f t="shared" si="17"/>
        <v>35</v>
      </c>
      <c r="AN47" s="74"/>
      <c r="AO47" s="75" t="str">
        <f t="shared" si="18"/>
        <v/>
      </c>
      <c r="AP47" s="75" t="str">
        <f t="shared" si="14"/>
        <v/>
      </c>
      <c r="AQ47" s="76" t="str">
        <f t="shared" si="14"/>
        <v/>
      </c>
      <c r="AR47" s="306"/>
      <c r="AS47" s="307">
        <f t="shared" si="19"/>
        <v>0</v>
      </c>
      <c r="AT47" s="64"/>
      <c r="AU47" s="308"/>
      <c r="AV47" s="139"/>
      <c r="AW47" s="140" t="s">
        <v>131</v>
      </c>
      <c r="AX47" s="138"/>
      <c r="AY47" s="140" t="s">
        <v>131</v>
      </c>
      <c r="AZ47" s="83" t="str">
        <f t="shared" si="20"/>
        <v>-</v>
      </c>
      <c r="BA47" s="77" t="s">
        <v>131</v>
      </c>
      <c r="BB47" s="139"/>
      <c r="BC47" s="309" t="s">
        <v>131</v>
      </c>
      <c r="BD47" s="138"/>
      <c r="BE47" s="140" t="s">
        <v>131</v>
      </c>
      <c r="BF47" s="138"/>
      <c r="BG47" s="140" t="s">
        <v>131</v>
      </c>
      <c r="BH47" s="310" t="str">
        <f t="shared" si="21"/>
        <v>-</v>
      </c>
      <c r="BI47" s="93" t="str">
        <f t="shared" si="22"/>
        <v/>
      </c>
      <c r="BJ47" s="319" t="s">
        <v>132</v>
      </c>
      <c r="BK47" s="290" t="str">
        <f t="shared" si="23"/>
        <v>-</v>
      </c>
      <c r="BL47" s="320" t="s">
        <v>131</v>
      </c>
      <c r="BM47" s="138"/>
      <c r="BN47" s="140" t="s">
        <v>131</v>
      </c>
      <c r="BO47" s="138"/>
      <c r="BP47" s="140" t="s">
        <v>131</v>
      </c>
      <c r="BQ47" s="141"/>
      <c r="BR47" s="83" t="str">
        <f t="shared" si="15"/>
        <v>-</v>
      </c>
      <c r="BS47" s="140" t="s">
        <v>131</v>
      </c>
      <c r="BT47" s="138"/>
      <c r="BU47" s="140" t="s">
        <v>131</v>
      </c>
      <c r="BV47" s="138"/>
      <c r="BW47" s="140" t="s">
        <v>131</v>
      </c>
      <c r="BX47" s="310" t="str">
        <f t="shared" si="24"/>
        <v>-</v>
      </c>
      <c r="BY47" s="142" t="str">
        <f t="shared" si="0"/>
        <v/>
      </c>
      <c r="BZ47" s="143"/>
      <c r="CA47" s="144"/>
      <c r="CB47" s="145"/>
      <c r="CC47" s="144"/>
      <c r="CD47" s="145"/>
      <c r="CE47" s="141"/>
      <c r="CF47" s="179" t="str">
        <f t="shared" si="1"/>
        <v>-</v>
      </c>
      <c r="CG47" s="146"/>
      <c r="CH47" s="146"/>
      <c r="CI47" s="143"/>
      <c r="CJ47" s="144"/>
      <c r="CK47" s="145"/>
      <c r="CL47" s="143"/>
      <c r="CM47" s="144"/>
      <c r="CN47" s="145"/>
      <c r="CO47" s="312" t="str">
        <f t="shared" si="2"/>
        <v>-</v>
      </c>
      <c r="CP47" s="142" t="str">
        <f t="shared" si="27"/>
        <v>-</v>
      </c>
      <c r="CQ47" s="147"/>
      <c r="CR47" s="321"/>
      <c r="CS47" s="314" t="str">
        <f t="shared" si="25"/>
        <v>-</v>
      </c>
      <c r="CT47" s="315" t="str">
        <f t="shared" si="4"/>
        <v>-</v>
      </c>
      <c r="CU47" s="315" t="str">
        <f t="shared" si="5"/>
        <v>-</v>
      </c>
      <c r="CV47" s="316" t="str">
        <f t="shared" si="6"/>
        <v>-</v>
      </c>
      <c r="CW47" s="148" t="str">
        <f t="shared" si="7"/>
        <v>-</v>
      </c>
      <c r="CX47" s="147"/>
      <c r="CY47" s="53" t="str">
        <f t="shared" si="16"/>
        <v>-</v>
      </c>
      <c r="CZ47" s="53" t="str">
        <f t="shared" si="8"/>
        <v>-</v>
      </c>
      <c r="DA47" s="53" t="str">
        <f t="shared" si="9"/>
        <v>-</v>
      </c>
      <c r="DB47" s="53">
        <f>IFERROR(VLOOKUP($P47,分類コード_関数版!$A$2:$T$277,18,FALSE),0)</f>
        <v>0</v>
      </c>
      <c r="DC47" s="53">
        <f>IFERROR(VLOOKUP($T47,分類コード_関数版!$A$2:$T$277,18,FALSE),0)</f>
        <v>0</v>
      </c>
      <c r="DD47" s="53">
        <f>IFERROR(VLOOKUP($X47,分類コード_関数版!$A$2:$T$277,18,FALSE),0)</f>
        <v>0</v>
      </c>
      <c r="DE47" s="53">
        <f>IFERROR(VLOOKUP($AB47,分類コード_関数版!$A$2:$T$277,18,FALSE),0)</f>
        <v>0</v>
      </c>
      <c r="DF47" s="60">
        <v>1</v>
      </c>
      <c r="DG47" s="61" t="b">
        <f t="shared" ca="1" si="26"/>
        <v>0</v>
      </c>
      <c r="DH47" s="59" t="e">
        <f t="shared" ca="1" si="28"/>
        <v>#NAME?</v>
      </c>
      <c r="DI47" s="59" t="e">
        <f t="shared" ca="1" si="29"/>
        <v>#NAME?</v>
      </c>
      <c r="DJ47" s="59" t="e">
        <f t="shared" ca="1" si="30"/>
        <v>#NAME?</v>
      </c>
      <c r="DK47" s="59" t="e">
        <f t="shared" ca="1" si="31"/>
        <v>#NAME?</v>
      </c>
    </row>
    <row r="48" spans="1:115" s="53" customFormat="1" ht="35.450000000000003" customHeight="1" thickBot="1">
      <c r="A48" s="180">
        <v>36</v>
      </c>
      <c r="B48" s="198"/>
      <c r="C48" s="317"/>
      <c r="D48" s="133"/>
      <c r="E48" s="134"/>
      <c r="F48" s="135"/>
      <c r="G48" s="153"/>
      <c r="H48" s="136"/>
      <c r="I48" s="137"/>
      <c r="J48" s="318"/>
      <c r="K48" s="152"/>
      <c r="L48" s="152"/>
      <c r="M48" s="154"/>
      <c r="N48" s="155"/>
      <c r="O48" s="157"/>
      <c r="P48" s="158" t="str">
        <f>IF(M48="","",IF(ISERROR(VLOOKUP(M48&amp;N48&amp;O48,'メニューA-2'!$V$3:$W$264,2,FALSE)),98,VLOOKUP(M48&amp;N48&amp;O48,'メニューA-2'!$V$3:$W$264,2,FALSE)))</f>
        <v/>
      </c>
      <c r="Q48" s="154"/>
      <c r="R48" s="155"/>
      <c r="S48" s="157"/>
      <c r="T48" s="158" t="str">
        <f>IF(Q48="","",IF(ISERROR(VLOOKUP(Q48&amp;R48&amp;S48,'メニューA-2'!$V$3:$W$264,2,FALSE)),98,VLOOKUP(Q48&amp;R48&amp;S48,'メニューA-2'!$V$3:$W$264,2,FALSE)))</f>
        <v/>
      </c>
      <c r="U48" s="154"/>
      <c r="V48" s="155"/>
      <c r="W48" s="157"/>
      <c r="X48" s="158" t="str">
        <f>IF(U48="","",IF(ISERROR(VLOOKUP(U48&amp;V48&amp;W48,'メニューA-2'!$V$3:$W$264,2,FALSE)),98,VLOOKUP(U48&amp;V48&amp;W48,'メニューA-2'!$V$3:$W$264,2,FALSE)))</f>
        <v/>
      </c>
      <c r="Y48" s="154"/>
      <c r="Z48" s="155"/>
      <c r="AA48" s="157"/>
      <c r="AB48" s="156" t="str">
        <f>IF(Y48="","",IF(ISERROR(VLOOKUP(Y48&amp;Z48&amp;AA48,'メニューA-2'!$V$3:$W$264,2,FALSE)),98,VLOOKUP(Y48&amp;Z48&amp;AA48,'メニューA-2'!$V$3:$W$264,2,FALSE)))</f>
        <v/>
      </c>
      <c r="AC48" s="62"/>
      <c r="AE48" s="63"/>
      <c r="AF48" s="63"/>
      <c r="AG48" s="63"/>
      <c r="AH48" s="63"/>
      <c r="AI48" s="63"/>
      <c r="AJ48" s="63"/>
      <c r="AK48" s="63"/>
      <c r="AL48" s="63"/>
      <c r="AM48" s="74">
        <f t="shared" si="17"/>
        <v>36</v>
      </c>
      <c r="AN48" s="74"/>
      <c r="AO48" s="75" t="str">
        <f t="shared" si="18"/>
        <v/>
      </c>
      <c r="AP48" s="75" t="str">
        <f t="shared" si="14"/>
        <v/>
      </c>
      <c r="AQ48" s="76" t="str">
        <f t="shared" si="14"/>
        <v/>
      </c>
      <c r="AR48" s="306"/>
      <c r="AS48" s="307">
        <f t="shared" si="19"/>
        <v>0</v>
      </c>
      <c r="AT48" s="64"/>
      <c r="AU48" s="308"/>
      <c r="AV48" s="139"/>
      <c r="AW48" s="140" t="s">
        <v>131</v>
      </c>
      <c r="AX48" s="138"/>
      <c r="AY48" s="140" t="s">
        <v>131</v>
      </c>
      <c r="AZ48" s="83" t="str">
        <f t="shared" si="20"/>
        <v>-</v>
      </c>
      <c r="BA48" s="77" t="s">
        <v>131</v>
      </c>
      <c r="BB48" s="139"/>
      <c r="BC48" s="309" t="s">
        <v>131</v>
      </c>
      <c r="BD48" s="138"/>
      <c r="BE48" s="140" t="s">
        <v>131</v>
      </c>
      <c r="BF48" s="138"/>
      <c r="BG48" s="140" t="s">
        <v>131</v>
      </c>
      <c r="BH48" s="310" t="str">
        <f t="shared" si="21"/>
        <v>-</v>
      </c>
      <c r="BI48" s="93" t="str">
        <f t="shared" si="22"/>
        <v/>
      </c>
      <c r="BJ48" s="319" t="s">
        <v>132</v>
      </c>
      <c r="BK48" s="290" t="str">
        <f t="shared" si="23"/>
        <v>-</v>
      </c>
      <c r="BL48" s="320" t="s">
        <v>131</v>
      </c>
      <c r="BM48" s="138"/>
      <c r="BN48" s="140" t="s">
        <v>131</v>
      </c>
      <c r="BO48" s="138"/>
      <c r="BP48" s="140" t="s">
        <v>131</v>
      </c>
      <c r="BQ48" s="141"/>
      <c r="BR48" s="83" t="str">
        <f t="shared" si="15"/>
        <v>-</v>
      </c>
      <c r="BS48" s="140" t="s">
        <v>131</v>
      </c>
      <c r="BT48" s="138"/>
      <c r="BU48" s="140" t="s">
        <v>131</v>
      </c>
      <c r="BV48" s="138"/>
      <c r="BW48" s="140" t="s">
        <v>131</v>
      </c>
      <c r="BX48" s="310" t="str">
        <f t="shared" si="24"/>
        <v>-</v>
      </c>
      <c r="BY48" s="142" t="str">
        <f t="shared" si="0"/>
        <v/>
      </c>
      <c r="BZ48" s="143"/>
      <c r="CA48" s="144"/>
      <c r="CB48" s="145"/>
      <c r="CC48" s="144"/>
      <c r="CD48" s="145"/>
      <c r="CE48" s="141"/>
      <c r="CF48" s="179" t="str">
        <f t="shared" si="1"/>
        <v>-</v>
      </c>
      <c r="CG48" s="146"/>
      <c r="CH48" s="146"/>
      <c r="CI48" s="143"/>
      <c r="CJ48" s="144"/>
      <c r="CK48" s="145"/>
      <c r="CL48" s="143"/>
      <c r="CM48" s="144"/>
      <c r="CN48" s="145"/>
      <c r="CO48" s="312" t="str">
        <f t="shared" si="2"/>
        <v>-</v>
      </c>
      <c r="CP48" s="142" t="str">
        <f t="shared" si="27"/>
        <v>-</v>
      </c>
      <c r="CQ48" s="147"/>
      <c r="CR48" s="321"/>
      <c r="CS48" s="314" t="str">
        <f t="shared" si="25"/>
        <v>-</v>
      </c>
      <c r="CT48" s="315" t="str">
        <f t="shared" si="4"/>
        <v>-</v>
      </c>
      <c r="CU48" s="315" t="str">
        <f t="shared" si="5"/>
        <v>-</v>
      </c>
      <c r="CV48" s="316" t="str">
        <f t="shared" si="6"/>
        <v>-</v>
      </c>
      <c r="CW48" s="148" t="str">
        <f t="shared" si="7"/>
        <v>-</v>
      </c>
      <c r="CX48" s="147"/>
      <c r="CY48" s="53" t="str">
        <f t="shared" si="16"/>
        <v>-</v>
      </c>
      <c r="CZ48" s="53" t="str">
        <f t="shared" si="8"/>
        <v>-</v>
      </c>
      <c r="DA48" s="53" t="str">
        <f t="shared" si="9"/>
        <v>-</v>
      </c>
      <c r="DB48" s="53">
        <f>IFERROR(VLOOKUP($P48,分類コード_関数版!$A$2:$T$277,18,FALSE),0)</f>
        <v>0</v>
      </c>
      <c r="DC48" s="53">
        <f>IFERROR(VLOOKUP($T48,分類コード_関数版!$A$2:$T$277,18,FALSE),0)</f>
        <v>0</v>
      </c>
      <c r="DD48" s="53">
        <f>IFERROR(VLOOKUP($X48,分類コード_関数版!$A$2:$T$277,18,FALSE),0)</f>
        <v>0</v>
      </c>
      <c r="DE48" s="53">
        <f>IFERROR(VLOOKUP($AB48,分類コード_関数版!$A$2:$T$277,18,FALSE),0)</f>
        <v>0</v>
      </c>
      <c r="DF48" s="60">
        <v>1</v>
      </c>
      <c r="DG48" s="61" t="b">
        <f t="shared" ca="1" si="26"/>
        <v>0</v>
      </c>
      <c r="DH48" s="59" t="e">
        <f t="shared" ca="1" si="28"/>
        <v>#NAME?</v>
      </c>
      <c r="DI48" s="59" t="e">
        <f t="shared" ca="1" si="29"/>
        <v>#NAME?</v>
      </c>
      <c r="DJ48" s="59" t="e">
        <f t="shared" ca="1" si="30"/>
        <v>#NAME?</v>
      </c>
      <c r="DK48" s="59" t="e">
        <f t="shared" ca="1" si="31"/>
        <v>#NAME?</v>
      </c>
    </row>
    <row r="49" spans="1:115" s="53" customFormat="1" ht="35.450000000000003" customHeight="1" thickBot="1">
      <c r="A49" s="180">
        <v>37</v>
      </c>
      <c r="B49" s="198"/>
      <c r="C49" s="317"/>
      <c r="D49" s="133"/>
      <c r="E49" s="134"/>
      <c r="F49" s="135"/>
      <c r="G49" s="153"/>
      <c r="H49" s="136"/>
      <c r="I49" s="137"/>
      <c r="J49" s="318"/>
      <c r="K49" s="152"/>
      <c r="L49" s="152"/>
      <c r="M49" s="154"/>
      <c r="N49" s="155"/>
      <c r="O49" s="157"/>
      <c r="P49" s="158" t="str">
        <f>IF(M49="","",IF(ISERROR(VLOOKUP(M49&amp;N49&amp;O49,'メニューA-2'!$V$3:$W$264,2,FALSE)),98,VLOOKUP(M49&amp;N49&amp;O49,'メニューA-2'!$V$3:$W$264,2,FALSE)))</f>
        <v/>
      </c>
      <c r="Q49" s="154"/>
      <c r="R49" s="155"/>
      <c r="S49" s="157"/>
      <c r="T49" s="158" t="str">
        <f>IF(Q49="","",IF(ISERROR(VLOOKUP(Q49&amp;R49&amp;S49,'メニューA-2'!$V$3:$W$264,2,FALSE)),98,VLOOKUP(Q49&amp;R49&amp;S49,'メニューA-2'!$V$3:$W$264,2,FALSE)))</f>
        <v/>
      </c>
      <c r="U49" s="154"/>
      <c r="V49" s="155"/>
      <c r="W49" s="157"/>
      <c r="X49" s="158" t="str">
        <f>IF(U49="","",IF(ISERROR(VLOOKUP(U49&amp;V49&amp;W49,'メニューA-2'!$V$3:$W$264,2,FALSE)),98,VLOOKUP(U49&amp;V49&amp;W49,'メニューA-2'!$V$3:$W$264,2,FALSE)))</f>
        <v/>
      </c>
      <c r="Y49" s="154"/>
      <c r="Z49" s="155"/>
      <c r="AA49" s="157"/>
      <c r="AB49" s="156" t="str">
        <f>IF(Y49="","",IF(ISERROR(VLOOKUP(Y49&amp;Z49&amp;AA49,'メニューA-2'!$V$3:$W$264,2,FALSE)),98,VLOOKUP(Y49&amp;Z49&amp;AA49,'メニューA-2'!$V$3:$W$264,2,FALSE)))</f>
        <v/>
      </c>
      <c r="AC49" s="62"/>
      <c r="AE49" s="63"/>
      <c r="AF49" s="63"/>
      <c r="AG49" s="63"/>
      <c r="AH49" s="63"/>
      <c r="AI49" s="63"/>
      <c r="AJ49" s="63"/>
      <c r="AK49" s="63"/>
      <c r="AL49" s="63"/>
      <c r="AM49" s="74">
        <f t="shared" si="17"/>
        <v>37</v>
      </c>
      <c r="AN49" s="74"/>
      <c r="AO49" s="75" t="str">
        <f t="shared" si="18"/>
        <v/>
      </c>
      <c r="AP49" s="75" t="str">
        <f t="shared" si="14"/>
        <v/>
      </c>
      <c r="AQ49" s="76" t="str">
        <f t="shared" si="14"/>
        <v/>
      </c>
      <c r="AR49" s="306"/>
      <c r="AS49" s="307">
        <f t="shared" si="19"/>
        <v>0</v>
      </c>
      <c r="AT49" s="64"/>
      <c r="AU49" s="308"/>
      <c r="AV49" s="139"/>
      <c r="AW49" s="140" t="s">
        <v>131</v>
      </c>
      <c r="AX49" s="138"/>
      <c r="AY49" s="140" t="s">
        <v>131</v>
      </c>
      <c r="AZ49" s="83" t="str">
        <f t="shared" si="20"/>
        <v>-</v>
      </c>
      <c r="BA49" s="77" t="s">
        <v>131</v>
      </c>
      <c r="BB49" s="139"/>
      <c r="BC49" s="309" t="s">
        <v>131</v>
      </c>
      <c r="BD49" s="138"/>
      <c r="BE49" s="140" t="s">
        <v>131</v>
      </c>
      <c r="BF49" s="138"/>
      <c r="BG49" s="140" t="s">
        <v>131</v>
      </c>
      <c r="BH49" s="310" t="str">
        <f t="shared" si="21"/>
        <v>-</v>
      </c>
      <c r="BI49" s="93" t="str">
        <f t="shared" si="22"/>
        <v/>
      </c>
      <c r="BJ49" s="319" t="s">
        <v>132</v>
      </c>
      <c r="BK49" s="290" t="str">
        <f t="shared" si="23"/>
        <v>-</v>
      </c>
      <c r="BL49" s="320" t="s">
        <v>131</v>
      </c>
      <c r="BM49" s="138"/>
      <c r="BN49" s="140" t="s">
        <v>131</v>
      </c>
      <c r="BO49" s="138"/>
      <c r="BP49" s="140" t="s">
        <v>131</v>
      </c>
      <c r="BQ49" s="141"/>
      <c r="BR49" s="83" t="str">
        <f t="shared" si="15"/>
        <v>-</v>
      </c>
      <c r="BS49" s="140" t="s">
        <v>131</v>
      </c>
      <c r="BT49" s="138"/>
      <c r="BU49" s="140" t="s">
        <v>131</v>
      </c>
      <c r="BV49" s="138"/>
      <c r="BW49" s="140" t="s">
        <v>131</v>
      </c>
      <c r="BX49" s="310" t="str">
        <f t="shared" si="24"/>
        <v>-</v>
      </c>
      <c r="BY49" s="142" t="str">
        <f t="shared" si="0"/>
        <v/>
      </c>
      <c r="BZ49" s="143"/>
      <c r="CA49" s="144"/>
      <c r="CB49" s="145"/>
      <c r="CC49" s="144"/>
      <c r="CD49" s="145"/>
      <c r="CE49" s="141"/>
      <c r="CF49" s="179" t="str">
        <f t="shared" si="1"/>
        <v>-</v>
      </c>
      <c r="CG49" s="146"/>
      <c r="CH49" s="146"/>
      <c r="CI49" s="143"/>
      <c r="CJ49" s="144"/>
      <c r="CK49" s="145"/>
      <c r="CL49" s="143"/>
      <c r="CM49" s="144"/>
      <c r="CN49" s="145"/>
      <c r="CO49" s="312" t="str">
        <f t="shared" si="2"/>
        <v>-</v>
      </c>
      <c r="CP49" s="142" t="str">
        <f t="shared" si="27"/>
        <v>-</v>
      </c>
      <c r="CQ49" s="147"/>
      <c r="CR49" s="321"/>
      <c r="CS49" s="314" t="str">
        <f t="shared" si="25"/>
        <v>-</v>
      </c>
      <c r="CT49" s="315" t="str">
        <f t="shared" si="4"/>
        <v>-</v>
      </c>
      <c r="CU49" s="315" t="str">
        <f t="shared" si="5"/>
        <v>-</v>
      </c>
      <c r="CV49" s="316" t="str">
        <f t="shared" si="6"/>
        <v>-</v>
      </c>
      <c r="CW49" s="148" t="str">
        <f t="shared" si="7"/>
        <v>-</v>
      </c>
      <c r="CX49" s="147"/>
      <c r="CY49" s="53" t="str">
        <f t="shared" si="16"/>
        <v>-</v>
      </c>
      <c r="CZ49" s="53" t="str">
        <f t="shared" si="8"/>
        <v>-</v>
      </c>
      <c r="DA49" s="53" t="str">
        <f t="shared" si="9"/>
        <v>-</v>
      </c>
      <c r="DB49" s="53">
        <f>IFERROR(VLOOKUP($P49,分類コード_関数版!$A$2:$T$277,18,FALSE),0)</f>
        <v>0</v>
      </c>
      <c r="DC49" s="53">
        <f>IFERROR(VLOOKUP($T49,分類コード_関数版!$A$2:$T$277,18,FALSE),0)</f>
        <v>0</v>
      </c>
      <c r="DD49" s="53">
        <f>IFERROR(VLOOKUP($X49,分類コード_関数版!$A$2:$T$277,18,FALSE),0)</f>
        <v>0</v>
      </c>
      <c r="DE49" s="53">
        <f>IFERROR(VLOOKUP($AB49,分類コード_関数版!$A$2:$T$277,18,FALSE),0)</f>
        <v>0</v>
      </c>
      <c r="DF49" s="60">
        <v>1</v>
      </c>
      <c r="DG49" s="61" t="b">
        <f t="shared" ca="1" si="26"/>
        <v>0</v>
      </c>
      <c r="DH49" s="59" t="e">
        <f t="shared" ca="1" si="28"/>
        <v>#NAME?</v>
      </c>
      <c r="DI49" s="59" t="e">
        <f t="shared" ca="1" si="29"/>
        <v>#NAME?</v>
      </c>
      <c r="DJ49" s="59" t="e">
        <f t="shared" ca="1" si="30"/>
        <v>#NAME?</v>
      </c>
      <c r="DK49" s="59" t="e">
        <f t="shared" ca="1" si="31"/>
        <v>#NAME?</v>
      </c>
    </row>
    <row r="50" spans="1:115" s="53" customFormat="1" ht="35.450000000000003" customHeight="1" thickBot="1">
      <c r="A50" s="180">
        <v>38</v>
      </c>
      <c r="B50" s="198"/>
      <c r="C50" s="317"/>
      <c r="D50" s="133"/>
      <c r="E50" s="134"/>
      <c r="F50" s="135"/>
      <c r="G50" s="153"/>
      <c r="H50" s="136"/>
      <c r="I50" s="137"/>
      <c r="J50" s="318"/>
      <c r="K50" s="152"/>
      <c r="L50" s="152"/>
      <c r="M50" s="154"/>
      <c r="N50" s="155"/>
      <c r="O50" s="157"/>
      <c r="P50" s="158" t="str">
        <f>IF(M50="","",IF(ISERROR(VLOOKUP(M50&amp;N50&amp;O50,'メニューA-2'!$V$3:$W$264,2,FALSE)),98,VLOOKUP(M50&amp;N50&amp;O50,'メニューA-2'!$V$3:$W$264,2,FALSE)))</f>
        <v/>
      </c>
      <c r="Q50" s="154"/>
      <c r="R50" s="155"/>
      <c r="S50" s="157"/>
      <c r="T50" s="158" t="str">
        <f>IF(Q50="","",IF(ISERROR(VLOOKUP(Q50&amp;R50&amp;S50,'メニューA-2'!$V$3:$W$264,2,FALSE)),98,VLOOKUP(Q50&amp;R50&amp;S50,'メニューA-2'!$V$3:$W$264,2,FALSE)))</f>
        <v/>
      </c>
      <c r="U50" s="154"/>
      <c r="V50" s="155"/>
      <c r="W50" s="157"/>
      <c r="X50" s="158" t="str">
        <f>IF(U50="","",IF(ISERROR(VLOOKUP(U50&amp;V50&amp;W50,'メニューA-2'!$V$3:$W$264,2,FALSE)),98,VLOOKUP(U50&amp;V50&amp;W50,'メニューA-2'!$V$3:$W$264,2,FALSE)))</f>
        <v/>
      </c>
      <c r="Y50" s="154"/>
      <c r="Z50" s="155"/>
      <c r="AA50" s="157"/>
      <c r="AB50" s="156" t="str">
        <f>IF(Y50="","",IF(ISERROR(VLOOKUP(Y50&amp;Z50&amp;AA50,'メニューA-2'!$V$3:$W$264,2,FALSE)),98,VLOOKUP(Y50&amp;Z50&amp;AA50,'メニューA-2'!$V$3:$W$264,2,FALSE)))</f>
        <v/>
      </c>
      <c r="AC50" s="62"/>
      <c r="AE50" s="63"/>
      <c r="AF50" s="63"/>
      <c r="AG50" s="63"/>
      <c r="AH50" s="63"/>
      <c r="AI50" s="63"/>
      <c r="AJ50" s="63"/>
      <c r="AK50" s="63"/>
      <c r="AL50" s="63"/>
      <c r="AM50" s="74">
        <f t="shared" si="17"/>
        <v>38</v>
      </c>
      <c r="AN50" s="74"/>
      <c r="AO50" s="75" t="str">
        <f t="shared" si="18"/>
        <v/>
      </c>
      <c r="AP50" s="75" t="str">
        <f t="shared" si="14"/>
        <v/>
      </c>
      <c r="AQ50" s="76" t="str">
        <f t="shared" si="14"/>
        <v/>
      </c>
      <c r="AR50" s="306"/>
      <c r="AS50" s="307">
        <f t="shared" si="19"/>
        <v>0</v>
      </c>
      <c r="AT50" s="64"/>
      <c r="AU50" s="308"/>
      <c r="AV50" s="139"/>
      <c r="AW50" s="140" t="s">
        <v>131</v>
      </c>
      <c r="AX50" s="138"/>
      <c r="AY50" s="140" t="s">
        <v>131</v>
      </c>
      <c r="AZ50" s="83" t="str">
        <f t="shared" si="20"/>
        <v>-</v>
      </c>
      <c r="BA50" s="77" t="s">
        <v>131</v>
      </c>
      <c r="BB50" s="139"/>
      <c r="BC50" s="309" t="s">
        <v>131</v>
      </c>
      <c r="BD50" s="138"/>
      <c r="BE50" s="140" t="s">
        <v>131</v>
      </c>
      <c r="BF50" s="138"/>
      <c r="BG50" s="140" t="s">
        <v>131</v>
      </c>
      <c r="BH50" s="310" t="str">
        <f t="shared" si="21"/>
        <v>-</v>
      </c>
      <c r="BI50" s="93" t="str">
        <f t="shared" si="22"/>
        <v/>
      </c>
      <c r="BJ50" s="319" t="s">
        <v>132</v>
      </c>
      <c r="BK50" s="290" t="str">
        <f t="shared" si="23"/>
        <v>-</v>
      </c>
      <c r="BL50" s="320" t="s">
        <v>131</v>
      </c>
      <c r="BM50" s="138"/>
      <c r="BN50" s="140" t="s">
        <v>131</v>
      </c>
      <c r="BO50" s="138"/>
      <c r="BP50" s="140" t="s">
        <v>131</v>
      </c>
      <c r="BQ50" s="141"/>
      <c r="BR50" s="83" t="str">
        <f t="shared" si="15"/>
        <v>-</v>
      </c>
      <c r="BS50" s="140" t="s">
        <v>131</v>
      </c>
      <c r="BT50" s="138"/>
      <c r="BU50" s="140" t="s">
        <v>131</v>
      </c>
      <c r="BV50" s="138"/>
      <c r="BW50" s="140" t="s">
        <v>131</v>
      </c>
      <c r="BX50" s="310" t="str">
        <f t="shared" si="24"/>
        <v>-</v>
      </c>
      <c r="BY50" s="142" t="str">
        <f t="shared" si="0"/>
        <v/>
      </c>
      <c r="BZ50" s="143"/>
      <c r="CA50" s="144"/>
      <c r="CB50" s="145"/>
      <c r="CC50" s="144"/>
      <c r="CD50" s="145"/>
      <c r="CE50" s="141"/>
      <c r="CF50" s="179" t="str">
        <f t="shared" si="1"/>
        <v>-</v>
      </c>
      <c r="CG50" s="146"/>
      <c r="CH50" s="146"/>
      <c r="CI50" s="143"/>
      <c r="CJ50" s="144"/>
      <c r="CK50" s="145"/>
      <c r="CL50" s="143"/>
      <c r="CM50" s="144"/>
      <c r="CN50" s="145"/>
      <c r="CO50" s="312" t="str">
        <f t="shared" si="2"/>
        <v>-</v>
      </c>
      <c r="CP50" s="142" t="str">
        <f t="shared" si="27"/>
        <v>-</v>
      </c>
      <c r="CQ50" s="147"/>
      <c r="CR50" s="321"/>
      <c r="CS50" s="314" t="str">
        <f t="shared" si="25"/>
        <v>-</v>
      </c>
      <c r="CT50" s="315" t="str">
        <f t="shared" si="4"/>
        <v>-</v>
      </c>
      <c r="CU50" s="315" t="str">
        <f t="shared" si="5"/>
        <v>-</v>
      </c>
      <c r="CV50" s="316" t="str">
        <f t="shared" si="6"/>
        <v>-</v>
      </c>
      <c r="CW50" s="148" t="str">
        <f t="shared" si="7"/>
        <v>-</v>
      </c>
      <c r="CX50" s="147"/>
      <c r="CY50" s="53" t="str">
        <f t="shared" si="16"/>
        <v>-</v>
      </c>
      <c r="CZ50" s="53" t="str">
        <f t="shared" si="8"/>
        <v>-</v>
      </c>
      <c r="DA50" s="53" t="str">
        <f t="shared" si="9"/>
        <v>-</v>
      </c>
      <c r="DB50" s="53">
        <f>IFERROR(VLOOKUP($P50,分類コード_関数版!$A$2:$T$277,18,FALSE),0)</f>
        <v>0</v>
      </c>
      <c r="DC50" s="53">
        <f>IFERROR(VLOOKUP($T50,分類コード_関数版!$A$2:$T$277,18,FALSE),0)</f>
        <v>0</v>
      </c>
      <c r="DD50" s="53">
        <f>IFERROR(VLOOKUP($X50,分類コード_関数版!$A$2:$T$277,18,FALSE),0)</f>
        <v>0</v>
      </c>
      <c r="DE50" s="53">
        <f>IFERROR(VLOOKUP($AB50,分類コード_関数版!$A$2:$T$277,18,FALSE),0)</f>
        <v>0</v>
      </c>
      <c r="DF50" s="60">
        <v>1</v>
      </c>
      <c r="DG50" s="61" t="b">
        <f t="shared" ca="1" si="26"/>
        <v>0</v>
      </c>
      <c r="DH50" s="59" t="e">
        <f t="shared" ca="1" si="28"/>
        <v>#NAME?</v>
      </c>
      <c r="DI50" s="59" t="e">
        <f t="shared" ca="1" si="29"/>
        <v>#NAME?</v>
      </c>
      <c r="DJ50" s="59" t="e">
        <f t="shared" ca="1" si="30"/>
        <v>#NAME?</v>
      </c>
      <c r="DK50" s="59" t="e">
        <f t="shared" ca="1" si="31"/>
        <v>#NAME?</v>
      </c>
    </row>
    <row r="51" spans="1:115" s="53" customFormat="1" ht="35.450000000000003" customHeight="1" thickBot="1">
      <c r="A51" s="180">
        <v>39</v>
      </c>
      <c r="B51" s="198"/>
      <c r="C51" s="317"/>
      <c r="D51" s="133"/>
      <c r="E51" s="134"/>
      <c r="F51" s="135"/>
      <c r="G51" s="153"/>
      <c r="H51" s="136"/>
      <c r="I51" s="137"/>
      <c r="J51" s="318"/>
      <c r="K51" s="152"/>
      <c r="L51" s="152"/>
      <c r="M51" s="154"/>
      <c r="N51" s="155"/>
      <c r="O51" s="157"/>
      <c r="P51" s="158" t="str">
        <f>IF(M51="","",IF(ISERROR(VLOOKUP(M51&amp;N51&amp;O51,'メニューA-2'!$V$3:$W$264,2,FALSE)),98,VLOOKUP(M51&amp;N51&amp;O51,'メニューA-2'!$V$3:$W$264,2,FALSE)))</f>
        <v/>
      </c>
      <c r="Q51" s="154"/>
      <c r="R51" s="155"/>
      <c r="S51" s="157"/>
      <c r="T51" s="158" t="str">
        <f>IF(Q51="","",IF(ISERROR(VLOOKUP(Q51&amp;R51&amp;S51,'メニューA-2'!$V$3:$W$264,2,FALSE)),98,VLOOKUP(Q51&amp;R51&amp;S51,'メニューA-2'!$V$3:$W$264,2,FALSE)))</f>
        <v/>
      </c>
      <c r="U51" s="154"/>
      <c r="V51" s="155"/>
      <c r="W51" s="157"/>
      <c r="X51" s="158" t="str">
        <f>IF(U51="","",IF(ISERROR(VLOOKUP(U51&amp;V51&amp;W51,'メニューA-2'!$V$3:$W$264,2,FALSE)),98,VLOOKUP(U51&amp;V51&amp;W51,'メニューA-2'!$V$3:$W$264,2,FALSE)))</f>
        <v/>
      </c>
      <c r="Y51" s="154"/>
      <c r="Z51" s="155"/>
      <c r="AA51" s="157"/>
      <c r="AB51" s="156" t="str">
        <f>IF(Y51="","",IF(ISERROR(VLOOKUP(Y51&amp;Z51&amp;AA51,'メニューA-2'!$V$3:$W$264,2,FALSE)),98,VLOOKUP(Y51&amp;Z51&amp;AA51,'メニューA-2'!$V$3:$W$264,2,FALSE)))</f>
        <v/>
      </c>
      <c r="AC51" s="62"/>
      <c r="AE51" s="63"/>
      <c r="AF51" s="63"/>
      <c r="AG51" s="63"/>
      <c r="AH51" s="63"/>
      <c r="AI51" s="63"/>
      <c r="AJ51" s="63"/>
      <c r="AK51" s="63"/>
      <c r="AL51" s="63"/>
      <c r="AM51" s="74">
        <f t="shared" si="17"/>
        <v>39</v>
      </c>
      <c r="AN51" s="74"/>
      <c r="AO51" s="75" t="str">
        <f t="shared" si="18"/>
        <v/>
      </c>
      <c r="AP51" s="75" t="str">
        <f t="shared" si="14"/>
        <v/>
      </c>
      <c r="AQ51" s="76" t="str">
        <f t="shared" si="14"/>
        <v/>
      </c>
      <c r="AR51" s="306"/>
      <c r="AS51" s="307">
        <f t="shared" si="19"/>
        <v>0</v>
      </c>
      <c r="AT51" s="64"/>
      <c r="AU51" s="308"/>
      <c r="AV51" s="139"/>
      <c r="AW51" s="140" t="s">
        <v>131</v>
      </c>
      <c r="AX51" s="138"/>
      <c r="AY51" s="140" t="s">
        <v>131</v>
      </c>
      <c r="AZ51" s="83" t="str">
        <f t="shared" si="20"/>
        <v>-</v>
      </c>
      <c r="BA51" s="77" t="s">
        <v>131</v>
      </c>
      <c r="BB51" s="139"/>
      <c r="BC51" s="309" t="s">
        <v>131</v>
      </c>
      <c r="BD51" s="138"/>
      <c r="BE51" s="140" t="s">
        <v>131</v>
      </c>
      <c r="BF51" s="138"/>
      <c r="BG51" s="140" t="s">
        <v>131</v>
      </c>
      <c r="BH51" s="310" t="str">
        <f t="shared" si="21"/>
        <v>-</v>
      </c>
      <c r="BI51" s="93" t="str">
        <f t="shared" si="22"/>
        <v/>
      </c>
      <c r="BJ51" s="319" t="s">
        <v>132</v>
      </c>
      <c r="BK51" s="290" t="str">
        <f t="shared" si="23"/>
        <v>-</v>
      </c>
      <c r="BL51" s="320" t="s">
        <v>131</v>
      </c>
      <c r="BM51" s="138"/>
      <c r="BN51" s="140" t="s">
        <v>131</v>
      </c>
      <c r="BO51" s="138"/>
      <c r="BP51" s="140" t="s">
        <v>131</v>
      </c>
      <c r="BQ51" s="141"/>
      <c r="BR51" s="83" t="str">
        <f t="shared" si="15"/>
        <v>-</v>
      </c>
      <c r="BS51" s="140" t="s">
        <v>131</v>
      </c>
      <c r="BT51" s="138"/>
      <c r="BU51" s="140" t="s">
        <v>131</v>
      </c>
      <c r="BV51" s="138"/>
      <c r="BW51" s="140" t="s">
        <v>131</v>
      </c>
      <c r="BX51" s="310" t="str">
        <f t="shared" si="24"/>
        <v>-</v>
      </c>
      <c r="BY51" s="142" t="str">
        <f t="shared" si="0"/>
        <v/>
      </c>
      <c r="BZ51" s="143"/>
      <c r="CA51" s="144"/>
      <c r="CB51" s="145"/>
      <c r="CC51" s="144"/>
      <c r="CD51" s="145"/>
      <c r="CE51" s="141"/>
      <c r="CF51" s="179" t="str">
        <f t="shared" si="1"/>
        <v>-</v>
      </c>
      <c r="CG51" s="146"/>
      <c r="CH51" s="146"/>
      <c r="CI51" s="143"/>
      <c r="CJ51" s="144"/>
      <c r="CK51" s="145"/>
      <c r="CL51" s="143"/>
      <c r="CM51" s="144"/>
      <c r="CN51" s="145"/>
      <c r="CO51" s="312" t="str">
        <f t="shared" si="2"/>
        <v>-</v>
      </c>
      <c r="CP51" s="142" t="str">
        <f t="shared" si="27"/>
        <v>-</v>
      </c>
      <c r="CQ51" s="147"/>
      <c r="CR51" s="321"/>
      <c r="CS51" s="314" t="str">
        <f t="shared" si="25"/>
        <v>-</v>
      </c>
      <c r="CT51" s="315" t="str">
        <f t="shared" si="4"/>
        <v>-</v>
      </c>
      <c r="CU51" s="315" t="str">
        <f t="shared" si="5"/>
        <v>-</v>
      </c>
      <c r="CV51" s="316" t="str">
        <f t="shared" si="6"/>
        <v>-</v>
      </c>
      <c r="CW51" s="148" t="str">
        <f t="shared" si="7"/>
        <v>-</v>
      </c>
      <c r="CX51" s="147"/>
      <c r="CY51" s="53" t="str">
        <f t="shared" si="16"/>
        <v>-</v>
      </c>
      <c r="CZ51" s="53" t="str">
        <f t="shared" si="8"/>
        <v>-</v>
      </c>
      <c r="DA51" s="53" t="str">
        <f t="shared" si="9"/>
        <v>-</v>
      </c>
      <c r="DB51" s="53">
        <f>IFERROR(VLOOKUP($P51,分類コード_関数版!$A$2:$T$277,18,FALSE),0)</f>
        <v>0</v>
      </c>
      <c r="DC51" s="53">
        <f>IFERROR(VLOOKUP($T51,分類コード_関数版!$A$2:$T$277,18,FALSE),0)</f>
        <v>0</v>
      </c>
      <c r="DD51" s="53">
        <f>IFERROR(VLOOKUP($X51,分類コード_関数版!$A$2:$T$277,18,FALSE),0)</f>
        <v>0</v>
      </c>
      <c r="DE51" s="53">
        <f>IFERROR(VLOOKUP($AB51,分類コード_関数版!$A$2:$T$277,18,FALSE),0)</f>
        <v>0</v>
      </c>
      <c r="DF51" s="60">
        <v>1</v>
      </c>
      <c r="DG51" s="61" t="b">
        <f t="shared" ca="1" si="26"/>
        <v>0</v>
      </c>
      <c r="DH51" s="59" t="e">
        <f t="shared" ca="1" si="28"/>
        <v>#NAME?</v>
      </c>
      <c r="DI51" s="59" t="e">
        <f t="shared" ca="1" si="29"/>
        <v>#NAME?</v>
      </c>
      <c r="DJ51" s="59" t="e">
        <f t="shared" ca="1" si="30"/>
        <v>#NAME?</v>
      </c>
      <c r="DK51" s="59" t="e">
        <f t="shared" ca="1" si="31"/>
        <v>#NAME?</v>
      </c>
    </row>
    <row r="52" spans="1:115" s="53" customFormat="1" ht="35.450000000000003" customHeight="1" thickBot="1">
      <c r="A52" s="180">
        <v>40</v>
      </c>
      <c r="B52" s="198"/>
      <c r="C52" s="317"/>
      <c r="D52" s="133"/>
      <c r="E52" s="134"/>
      <c r="F52" s="135"/>
      <c r="G52" s="153"/>
      <c r="H52" s="136"/>
      <c r="I52" s="137"/>
      <c r="J52" s="318"/>
      <c r="K52" s="152"/>
      <c r="L52" s="152"/>
      <c r="M52" s="154"/>
      <c r="N52" s="155"/>
      <c r="O52" s="157"/>
      <c r="P52" s="158" t="str">
        <f>IF(M52="","",IF(ISERROR(VLOOKUP(M52&amp;N52&amp;O52,'メニューA-2'!$V$3:$W$264,2,FALSE)),98,VLOOKUP(M52&amp;N52&amp;O52,'メニューA-2'!$V$3:$W$264,2,FALSE)))</f>
        <v/>
      </c>
      <c r="Q52" s="154"/>
      <c r="R52" s="155"/>
      <c r="S52" s="157"/>
      <c r="T52" s="158" t="str">
        <f>IF(Q52="","",IF(ISERROR(VLOOKUP(Q52&amp;R52&amp;S52,'メニューA-2'!$V$3:$W$264,2,FALSE)),98,VLOOKUP(Q52&amp;R52&amp;S52,'メニューA-2'!$V$3:$W$264,2,FALSE)))</f>
        <v/>
      </c>
      <c r="U52" s="154"/>
      <c r="V52" s="155"/>
      <c r="W52" s="157"/>
      <c r="X52" s="158" t="str">
        <f>IF(U52="","",IF(ISERROR(VLOOKUP(U52&amp;V52&amp;W52,'メニューA-2'!$V$3:$W$264,2,FALSE)),98,VLOOKUP(U52&amp;V52&amp;W52,'メニューA-2'!$V$3:$W$264,2,FALSE)))</f>
        <v/>
      </c>
      <c r="Y52" s="154"/>
      <c r="Z52" s="155"/>
      <c r="AA52" s="157"/>
      <c r="AB52" s="156" t="str">
        <f>IF(Y52="","",IF(ISERROR(VLOOKUP(Y52&amp;Z52&amp;AA52,'メニューA-2'!$V$3:$W$264,2,FALSE)),98,VLOOKUP(Y52&amp;Z52&amp;AA52,'メニューA-2'!$V$3:$W$264,2,FALSE)))</f>
        <v/>
      </c>
      <c r="AC52" s="62"/>
      <c r="AE52" s="63"/>
      <c r="AF52" s="63"/>
      <c r="AG52" s="63"/>
      <c r="AH52" s="63"/>
      <c r="AI52" s="63"/>
      <c r="AJ52" s="63"/>
      <c r="AK52" s="63"/>
      <c r="AL52" s="63"/>
      <c r="AM52" s="74">
        <f t="shared" si="17"/>
        <v>40</v>
      </c>
      <c r="AN52" s="74"/>
      <c r="AO52" s="75" t="str">
        <f t="shared" si="18"/>
        <v/>
      </c>
      <c r="AP52" s="75" t="str">
        <f t="shared" si="14"/>
        <v/>
      </c>
      <c r="AQ52" s="76" t="str">
        <f t="shared" si="14"/>
        <v/>
      </c>
      <c r="AR52" s="306"/>
      <c r="AS52" s="307">
        <f t="shared" si="19"/>
        <v>0</v>
      </c>
      <c r="AT52" s="64"/>
      <c r="AU52" s="308"/>
      <c r="AV52" s="139"/>
      <c r="AW52" s="140" t="s">
        <v>131</v>
      </c>
      <c r="AX52" s="138"/>
      <c r="AY52" s="140" t="s">
        <v>131</v>
      </c>
      <c r="AZ52" s="83" t="str">
        <f t="shared" si="20"/>
        <v>-</v>
      </c>
      <c r="BA52" s="77" t="s">
        <v>131</v>
      </c>
      <c r="BB52" s="139"/>
      <c r="BC52" s="309" t="s">
        <v>131</v>
      </c>
      <c r="BD52" s="138"/>
      <c r="BE52" s="140" t="s">
        <v>131</v>
      </c>
      <c r="BF52" s="138"/>
      <c r="BG52" s="140" t="s">
        <v>131</v>
      </c>
      <c r="BH52" s="310" t="str">
        <f t="shared" si="21"/>
        <v>-</v>
      </c>
      <c r="BI52" s="93" t="str">
        <f t="shared" si="22"/>
        <v/>
      </c>
      <c r="BJ52" s="319" t="s">
        <v>132</v>
      </c>
      <c r="BK52" s="290" t="str">
        <f t="shared" si="23"/>
        <v>-</v>
      </c>
      <c r="BL52" s="320" t="s">
        <v>131</v>
      </c>
      <c r="BM52" s="138"/>
      <c r="BN52" s="140" t="s">
        <v>131</v>
      </c>
      <c r="BO52" s="138"/>
      <c r="BP52" s="140" t="s">
        <v>131</v>
      </c>
      <c r="BQ52" s="141"/>
      <c r="BR52" s="83" t="str">
        <f t="shared" si="15"/>
        <v>-</v>
      </c>
      <c r="BS52" s="140" t="s">
        <v>131</v>
      </c>
      <c r="BT52" s="138"/>
      <c r="BU52" s="140" t="s">
        <v>131</v>
      </c>
      <c r="BV52" s="138"/>
      <c r="BW52" s="140" t="s">
        <v>131</v>
      </c>
      <c r="BX52" s="310" t="str">
        <f t="shared" si="24"/>
        <v>-</v>
      </c>
      <c r="BY52" s="142" t="str">
        <f t="shared" si="0"/>
        <v/>
      </c>
      <c r="BZ52" s="143"/>
      <c r="CA52" s="144"/>
      <c r="CB52" s="145"/>
      <c r="CC52" s="144"/>
      <c r="CD52" s="145"/>
      <c r="CE52" s="141"/>
      <c r="CF52" s="179" t="str">
        <f t="shared" si="1"/>
        <v>-</v>
      </c>
      <c r="CG52" s="146"/>
      <c r="CH52" s="146"/>
      <c r="CI52" s="143"/>
      <c r="CJ52" s="144"/>
      <c r="CK52" s="145"/>
      <c r="CL52" s="143"/>
      <c r="CM52" s="144"/>
      <c r="CN52" s="145"/>
      <c r="CO52" s="312" t="str">
        <f t="shared" si="2"/>
        <v>-</v>
      </c>
      <c r="CP52" s="142" t="str">
        <f t="shared" si="27"/>
        <v>-</v>
      </c>
      <c r="CQ52" s="147"/>
      <c r="CR52" s="321"/>
      <c r="CS52" s="314" t="str">
        <f t="shared" si="25"/>
        <v>-</v>
      </c>
      <c r="CT52" s="315" t="str">
        <f t="shared" si="4"/>
        <v>-</v>
      </c>
      <c r="CU52" s="315" t="str">
        <f t="shared" si="5"/>
        <v>-</v>
      </c>
      <c r="CV52" s="316" t="str">
        <f t="shared" si="6"/>
        <v>-</v>
      </c>
      <c r="CW52" s="148" t="str">
        <f t="shared" si="7"/>
        <v>-</v>
      </c>
      <c r="CX52" s="147"/>
      <c r="CY52" s="53" t="str">
        <f t="shared" si="16"/>
        <v>-</v>
      </c>
      <c r="CZ52" s="53" t="str">
        <f t="shared" si="8"/>
        <v>-</v>
      </c>
      <c r="DA52" s="53" t="str">
        <f t="shared" si="9"/>
        <v>-</v>
      </c>
      <c r="DB52" s="53">
        <f>IFERROR(VLOOKUP($P52,分類コード_関数版!$A$2:$T$277,18,FALSE),0)</f>
        <v>0</v>
      </c>
      <c r="DC52" s="53">
        <f>IFERROR(VLOOKUP($T52,分類コード_関数版!$A$2:$T$277,18,FALSE),0)</f>
        <v>0</v>
      </c>
      <c r="DD52" s="53">
        <f>IFERROR(VLOOKUP($X52,分類コード_関数版!$A$2:$T$277,18,FALSE),0)</f>
        <v>0</v>
      </c>
      <c r="DE52" s="53">
        <f>IFERROR(VLOOKUP($AB52,分類コード_関数版!$A$2:$T$277,18,FALSE),0)</f>
        <v>0</v>
      </c>
      <c r="DF52" s="60">
        <v>1</v>
      </c>
      <c r="DG52" s="61" t="b">
        <f t="shared" ca="1" si="26"/>
        <v>0</v>
      </c>
      <c r="DH52" s="59" t="e">
        <f t="shared" ca="1" si="28"/>
        <v>#NAME?</v>
      </c>
      <c r="DI52" s="59" t="e">
        <f t="shared" ca="1" si="29"/>
        <v>#NAME?</v>
      </c>
      <c r="DJ52" s="59" t="e">
        <f t="shared" ca="1" si="30"/>
        <v>#NAME?</v>
      </c>
      <c r="DK52" s="59" t="e">
        <f t="shared" ca="1" si="31"/>
        <v>#NAME?</v>
      </c>
    </row>
    <row r="53" spans="1:115" s="53" customFormat="1" ht="35.450000000000003" customHeight="1" thickBot="1">
      <c r="A53" s="180">
        <v>41</v>
      </c>
      <c r="B53" s="198"/>
      <c r="C53" s="317"/>
      <c r="D53" s="133"/>
      <c r="E53" s="134"/>
      <c r="F53" s="135"/>
      <c r="G53" s="153"/>
      <c r="H53" s="136"/>
      <c r="I53" s="137"/>
      <c r="J53" s="318"/>
      <c r="K53" s="152"/>
      <c r="L53" s="152"/>
      <c r="M53" s="154"/>
      <c r="N53" s="155"/>
      <c r="O53" s="157"/>
      <c r="P53" s="158" t="str">
        <f>IF(M53="","",IF(ISERROR(VLOOKUP(M53&amp;N53&amp;O53,'メニューA-2'!$V$3:$W$264,2,FALSE)),98,VLOOKUP(M53&amp;N53&amp;O53,'メニューA-2'!$V$3:$W$264,2,FALSE)))</f>
        <v/>
      </c>
      <c r="Q53" s="154"/>
      <c r="R53" s="155"/>
      <c r="S53" s="157"/>
      <c r="T53" s="158" t="str">
        <f>IF(Q53="","",IF(ISERROR(VLOOKUP(Q53&amp;R53&amp;S53,'メニューA-2'!$V$3:$W$264,2,FALSE)),98,VLOOKUP(Q53&amp;R53&amp;S53,'メニューA-2'!$V$3:$W$264,2,FALSE)))</f>
        <v/>
      </c>
      <c r="U53" s="154"/>
      <c r="V53" s="155"/>
      <c r="W53" s="157"/>
      <c r="X53" s="158" t="str">
        <f>IF(U53="","",IF(ISERROR(VLOOKUP(U53&amp;V53&amp;W53,'メニューA-2'!$V$3:$W$264,2,FALSE)),98,VLOOKUP(U53&amp;V53&amp;W53,'メニューA-2'!$V$3:$W$264,2,FALSE)))</f>
        <v/>
      </c>
      <c r="Y53" s="154"/>
      <c r="Z53" s="155"/>
      <c r="AA53" s="157"/>
      <c r="AB53" s="156" t="str">
        <f>IF(Y53="","",IF(ISERROR(VLOOKUP(Y53&amp;Z53&amp;AA53,'メニューA-2'!$V$3:$W$264,2,FALSE)),98,VLOOKUP(Y53&amp;Z53&amp;AA53,'メニューA-2'!$V$3:$W$264,2,FALSE)))</f>
        <v/>
      </c>
      <c r="AC53" s="62"/>
      <c r="AE53" s="63"/>
      <c r="AF53" s="63"/>
      <c r="AG53" s="63"/>
      <c r="AH53" s="63"/>
      <c r="AI53" s="63"/>
      <c r="AJ53" s="63"/>
      <c r="AK53" s="63"/>
      <c r="AL53" s="63"/>
      <c r="AM53" s="74">
        <f t="shared" si="17"/>
        <v>41</v>
      </c>
      <c r="AN53" s="74"/>
      <c r="AO53" s="75" t="str">
        <f t="shared" si="18"/>
        <v/>
      </c>
      <c r="AP53" s="75" t="str">
        <f t="shared" si="14"/>
        <v/>
      </c>
      <c r="AQ53" s="76" t="str">
        <f t="shared" si="14"/>
        <v/>
      </c>
      <c r="AR53" s="306"/>
      <c r="AS53" s="307">
        <f t="shared" si="19"/>
        <v>0</v>
      </c>
      <c r="AT53" s="64"/>
      <c r="AU53" s="308"/>
      <c r="AV53" s="139"/>
      <c r="AW53" s="140" t="s">
        <v>131</v>
      </c>
      <c r="AX53" s="138"/>
      <c r="AY53" s="140" t="s">
        <v>131</v>
      </c>
      <c r="AZ53" s="83" t="str">
        <f t="shared" si="20"/>
        <v>-</v>
      </c>
      <c r="BA53" s="77" t="s">
        <v>131</v>
      </c>
      <c r="BB53" s="139"/>
      <c r="BC53" s="309" t="s">
        <v>131</v>
      </c>
      <c r="BD53" s="138"/>
      <c r="BE53" s="140" t="s">
        <v>131</v>
      </c>
      <c r="BF53" s="138"/>
      <c r="BG53" s="140" t="s">
        <v>131</v>
      </c>
      <c r="BH53" s="310" t="str">
        <f t="shared" si="21"/>
        <v>-</v>
      </c>
      <c r="BI53" s="93" t="str">
        <f t="shared" si="22"/>
        <v/>
      </c>
      <c r="BJ53" s="319" t="s">
        <v>132</v>
      </c>
      <c r="BK53" s="290" t="str">
        <f t="shared" si="23"/>
        <v>-</v>
      </c>
      <c r="BL53" s="320" t="s">
        <v>131</v>
      </c>
      <c r="BM53" s="138"/>
      <c r="BN53" s="140" t="s">
        <v>131</v>
      </c>
      <c r="BO53" s="138"/>
      <c r="BP53" s="140" t="s">
        <v>131</v>
      </c>
      <c r="BQ53" s="141"/>
      <c r="BR53" s="83" t="str">
        <f t="shared" si="15"/>
        <v>-</v>
      </c>
      <c r="BS53" s="140" t="s">
        <v>131</v>
      </c>
      <c r="BT53" s="138"/>
      <c r="BU53" s="140" t="s">
        <v>131</v>
      </c>
      <c r="BV53" s="138"/>
      <c r="BW53" s="140" t="s">
        <v>131</v>
      </c>
      <c r="BX53" s="310" t="str">
        <f t="shared" si="24"/>
        <v>-</v>
      </c>
      <c r="BY53" s="142" t="str">
        <f t="shared" si="0"/>
        <v/>
      </c>
      <c r="BZ53" s="143"/>
      <c r="CA53" s="144"/>
      <c r="CB53" s="145"/>
      <c r="CC53" s="144"/>
      <c r="CD53" s="145"/>
      <c r="CE53" s="141"/>
      <c r="CF53" s="179" t="str">
        <f t="shared" si="1"/>
        <v>-</v>
      </c>
      <c r="CG53" s="146"/>
      <c r="CH53" s="146"/>
      <c r="CI53" s="143"/>
      <c r="CJ53" s="144"/>
      <c r="CK53" s="145"/>
      <c r="CL53" s="143"/>
      <c r="CM53" s="144"/>
      <c r="CN53" s="145"/>
      <c r="CO53" s="312" t="str">
        <f t="shared" si="2"/>
        <v>-</v>
      </c>
      <c r="CP53" s="142" t="str">
        <f t="shared" si="27"/>
        <v>-</v>
      </c>
      <c r="CQ53" s="147"/>
      <c r="CR53" s="321"/>
      <c r="CS53" s="314" t="str">
        <f t="shared" si="25"/>
        <v>-</v>
      </c>
      <c r="CT53" s="315" t="str">
        <f t="shared" si="4"/>
        <v>-</v>
      </c>
      <c r="CU53" s="315" t="str">
        <f t="shared" si="5"/>
        <v>-</v>
      </c>
      <c r="CV53" s="316" t="str">
        <f t="shared" si="6"/>
        <v>-</v>
      </c>
      <c r="CW53" s="148" t="str">
        <f t="shared" si="7"/>
        <v>-</v>
      </c>
      <c r="CX53" s="147"/>
      <c r="CY53" s="53" t="str">
        <f t="shared" si="16"/>
        <v>-</v>
      </c>
      <c r="CZ53" s="53" t="str">
        <f t="shared" si="8"/>
        <v>-</v>
      </c>
      <c r="DA53" s="53" t="str">
        <f t="shared" si="9"/>
        <v>-</v>
      </c>
      <c r="DB53" s="53">
        <f>IFERROR(VLOOKUP($P53,分類コード_関数版!$A$2:$T$277,18,FALSE),0)</f>
        <v>0</v>
      </c>
      <c r="DC53" s="53">
        <f>IFERROR(VLOOKUP($T53,分類コード_関数版!$A$2:$T$277,18,FALSE),0)</f>
        <v>0</v>
      </c>
      <c r="DD53" s="53">
        <f>IFERROR(VLOOKUP($X53,分類コード_関数版!$A$2:$T$277,18,FALSE),0)</f>
        <v>0</v>
      </c>
      <c r="DE53" s="53">
        <f>IFERROR(VLOOKUP($AB53,分類コード_関数版!$A$2:$T$277,18,FALSE),0)</f>
        <v>0</v>
      </c>
      <c r="DF53" s="60">
        <v>1</v>
      </c>
      <c r="DG53" s="61" t="b">
        <f t="shared" ca="1" si="26"/>
        <v>0</v>
      </c>
      <c r="DH53" s="59" t="e">
        <f t="shared" ca="1" si="28"/>
        <v>#NAME?</v>
      </c>
      <c r="DI53" s="59" t="e">
        <f t="shared" ca="1" si="29"/>
        <v>#NAME?</v>
      </c>
      <c r="DJ53" s="59" t="e">
        <f t="shared" ca="1" si="30"/>
        <v>#NAME?</v>
      </c>
      <c r="DK53" s="59" t="e">
        <f t="shared" ca="1" si="31"/>
        <v>#NAME?</v>
      </c>
    </row>
    <row r="54" spans="1:115" s="53" customFormat="1" ht="35.450000000000003" customHeight="1" thickBot="1">
      <c r="A54" s="180">
        <v>42</v>
      </c>
      <c r="B54" s="198"/>
      <c r="C54" s="317"/>
      <c r="D54" s="133"/>
      <c r="E54" s="134"/>
      <c r="F54" s="135"/>
      <c r="G54" s="153"/>
      <c r="H54" s="136"/>
      <c r="I54" s="137"/>
      <c r="J54" s="318"/>
      <c r="K54" s="152"/>
      <c r="L54" s="152"/>
      <c r="M54" s="154"/>
      <c r="N54" s="155"/>
      <c r="O54" s="157"/>
      <c r="P54" s="158" t="str">
        <f>IF(M54="","",IF(ISERROR(VLOOKUP(M54&amp;N54&amp;O54,'メニューA-2'!$V$3:$W$264,2,FALSE)),98,VLOOKUP(M54&amp;N54&amp;O54,'メニューA-2'!$V$3:$W$264,2,FALSE)))</f>
        <v/>
      </c>
      <c r="Q54" s="154"/>
      <c r="R54" s="155"/>
      <c r="S54" s="157"/>
      <c r="T54" s="158" t="str">
        <f>IF(Q54="","",IF(ISERROR(VLOOKUP(Q54&amp;R54&amp;S54,'メニューA-2'!$V$3:$W$264,2,FALSE)),98,VLOOKUP(Q54&amp;R54&amp;S54,'メニューA-2'!$V$3:$W$264,2,FALSE)))</f>
        <v/>
      </c>
      <c r="U54" s="154"/>
      <c r="V54" s="155"/>
      <c r="W54" s="157"/>
      <c r="X54" s="158" t="str">
        <f>IF(U54="","",IF(ISERROR(VLOOKUP(U54&amp;V54&amp;W54,'メニューA-2'!$V$3:$W$264,2,FALSE)),98,VLOOKUP(U54&amp;V54&amp;W54,'メニューA-2'!$V$3:$W$264,2,FALSE)))</f>
        <v/>
      </c>
      <c r="Y54" s="154"/>
      <c r="Z54" s="155"/>
      <c r="AA54" s="157"/>
      <c r="AB54" s="156" t="str">
        <f>IF(Y54="","",IF(ISERROR(VLOOKUP(Y54&amp;Z54&amp;AA54,'メニューA-2'!$V$3:$W$264,2,FALSE)),98,VLOOKUP(Y54&amp;Z54&amp;AA54,'メニューA-2'!$V$3:$W$264,2,FALSE)))</f>
        <v/>
      </c>
      <c r="AC54" s="62"/>
      <c r="AE54" s="63"/>
      <c r="AF54" s="63"/>
      <c r="AG54" s="63"/>
      <c r="AH54" s="63"/>
      <c r="AI54" s="63"/>
      <c r="AJ54" s="63"/>
      <c r="AK54" s="63"/>
      <c r="AL54" s="63"/>
      <c r="AM54" s="74">
        <f t="shared" si="17"/>
        <v>42</v>
      </c>
      <c r="AN54" s="74"/>
      <c r="AO54" s="75" t="str">
        <f t="shared" si="18"/>
        <v/>
      </c>
      <c r="AP54" s="75" t="str">
        <f t="shared" si="14"/>
        <v/>
      </c>
      <c r="AQ54" s="76" t="str">
        <f t="shared" si="14"/>
        <v/>
      </c>
      <c r="AR54" s="306"/>
      <c r="AS54" s="307">
        <f t="shared" si="19"/>
        <v>0</v>
      </c>
      <c r="AT54" s="64"/>
      <c r="AU54" s="308"/>
      <c r="AV54" s="139"/>
      <c r="AW54" s="140" t="s">
        <v>131</v>
      </c>
      <c r="AX54" s="138"/>
      <c r="AY54" s="140" t="s">
        <v>131</v>
      </c>
      <c r="AZ54" s="83" t="str">
        <f t="shared" si="20"/>
        <v>-</v>
      </c>
      <c r="BA54" s="77" t="s">
        <v>131</v>
      </c>
      <c r="BB54" s="139"/>
      <c r="BC54" s="309" t="s">
        <v>131</v>
      </c>
      <c r="BD54" s="138"/>
      <c r="BE54" s="140" t="s">
        <v>131</v>
      </c>
      <c r="BF54" s="138"/>
      <c r="BG54" s="140" t="s">
        <v>131</v>
      </c>
      <c r="BH54" s="310" t="str">
        <f t="shared" si="21"/>
        <v>-</v>
      </c>
      <c r="BI54" s="93" t="str">
        <f t="shared" si="22"/>
        <v/>
      </c>
      <c r="BJ54" s="319" t="s">
        <v>132</v>
      </c>
      <c r="BK54" s="290" t="str">
        <f t="shared" si="23"/>
        <v>-</v>
      </c>
      <c r="BL54" s="320" t="s">
        <v>131</v>
      </c>
      <c r="BM54" s="138"/>
      <c r="BN54" s="140" t="s">
        <v>131</v>
      </c>
      <c r="BO54" s="138"/>
      <c r="BP54" s="140" t="s">
        <v>131</v>
      </c>
      <c r="BQ54" s="141"/>
      <c r="BR54" s="83" t="str">
        <f t="shared" si="15"/>
        <v>-</v>
      </c>
      <c r="BS54" s="140" t="s">
        <v>131</v>
      </c>
      <c r="BT54" s="138"/>
      <c r="BU54" s="140" t="s">
        <v>131</v>
      </c>
      <c r="BV54" s="138"/>
      <c r="BW54" s="140" t="s">
        <v>131</v>
      </c>
      <c r="BX54" s="310" t="str">
        <f t="shared" si="24"/>
        <v>-</v>
      </c>
      <c r="BY54" s="142" t="str">
        <f t="shared" si="0"/>
        <v/>
      </c>
      <c r="BZ54" s="143"/>
      <c r="CA54" s="144"/>
      <c r="CB54" s="145"/>
      <c r="CC54" s="144"/>
      <c r="CD54" s="145"/>
      <c r="CE54" s="141"/>
      <c r="CF54" s="179" t="str">
        <f t="shared" si="1"/>
        <v>-</v>
      </c>
      <c r="CG54" s="146"/>
      <c r="CH54" s="146"/>
      <c r="CI54" s="143"/>
      <c r="CJ54" s="144"/>
      <c r="CK54" s="145"/>
      <c r="CL54" s="143"/>
      <c r="CM54" s="144"/>
      <c r="CN54" s="145"/>
      <c r="CO54" s="312" t="str">
        <f t="shared" si="2"/>
        <v>-</v>
      </c>
      <c r="CP54" s="142" t="str">
        <f t="shared" si="27"/>
        <v>-</v>
      </c>
      <c r="CQ54" s="147"/>
      <c r="CR54" s="321"/>
      <c r="CS54" s="314" t="str">
        <f t="shared" si="25"/>
        <v>-</v>
      </c>
      <c r="CT54" s="315" t="str">
        <f t="shared" si="4"/>
        <v>-</v>
      </c>
      <c r="CU54" s="315" t="str">
        <f t="shared" si="5"/>
        <v>-</v>
      </c>
      <c r="CV54" s="316" t="str">
        <f t="shared" si="6"/>
        <v>-</v>
      </c>
      <c r="CW54" s="148" t="str">
        <f t="shared" si="7"/>
        <v>-</v>
      </c>
      <c r="CX54" s="147"/>
      <c r="CY54" s="53" t="str">
        <f t="shared" si="16"/>
        <v>-</v>
      </c>
      <c r="CZ54" s="53" t="str">
        <f t="shared" si="8"/>
        <v>-</v>
      </c>
      <c r="DA54" s="53" t="str">
        <f t="shared" si="9"/>
        <v>-</v>
      </c>
      <c r="DB54" s="53">
        <f>IFERROR(VLOOKUP($P54,分類コード_関数版!$A$2:$T$277,18,FALSE),0)</f>
        <v>0</v>
      </c>
      <c r="DC54" s="53">
        <f>IFERROR(VLOOKUP($T54,分類コード_関数版!$A$2:$T$277,18,FALSE),0)</f>
        <v>0</v>
      </c>
      <c r="DD54" s="53">
        <f>IFERROR(VLOOKUP($X54,分類コード_関数版!$A$2:$T$277,18,FALSE),0)</f>
        <v>0</v>
      </c>
      <c r="DE54" s="53">
        <f>IFERROR(VLOOKUP($AB54,分類コード_関数版!$A$2:$T$277,18,FALSE),0)</f>
        <v>0</v>
      </c>
      <c r="DF54" s="60">
        <v>1</v>
      </c>
      <c r="DG54" s="61" t="b">
        <f t="shared" ca="1" si="26"/>
        <v>0</v>
      </c>
      <c r="DH54" s="59" t="e">
        <f t="shared" ca="1" si="28"/>
        <v>#NAME?</v>
      </c>
      <c r="DI54" s="59" t="e">
        <f t="shared" ca="1" si="29"/>
        <v>#NAME?</v>
      </c>
      <c r="DJ54" s="59" t="e">
        <f t="shared" ca="1" si="30"/>
        <v>#NAME?</v>
      </c>
      <c r="DK54" s="59" t="e">
        <f t="shared" ca="1" si="31"/>
        <v>#NAME?</v>
      </c>
    </row>
    <row r="55" spans="1:115" s="53" customFormat="1" ht="35.450000000000003" customHeight="1" thickBot="1">
      <c r="A55" s="180">
        <v>43</v>
      </c>
      <c r="B55" s="198"/>
      <c r="C55" s="317"/>
      <c r="D55" s="133"/>
      <c r="E55" s="134"/>
      <c r="F55" s="135"/>
      <c r="G55" s="153"/>
      <c r="H55" s="136"/>
      <c r="I55" s="137"/>
      <c r="J55" s="318"/>
      <c r="K55" s="152"/>
      <c r="L55" s="152"/>
      <c r="M55" s="154"/>
      <c r="N55" s="155"/>
      <c r="O55" s="157"/>
      <c r="P55" s="158" t="str">
        <f>IF(M55="","",IF(ISERROR(VLOOKUP(M55&amp;N55&amp;O55,'メニューA-2'!$V$3:$W$264,2,FALSE)),98,VLOOKUP(M55&amp;N55&amp;O55,'メニューA-2'!$V$3:$W$264,2,FALSE)))</f>
        <v/>
      </c>
      <c r="Q55" s="154"/>
      <c r="R55" s="155"/>
      <c r="S55" s="157"/>
      <c r="T55" s="158" t="str">
        <f>IF(Q55="","",IF(ISERROR(VLOOKUP(Q55&amp;R55&amp;S55,'メニューA-2'!$V$3:$W$264,2,FALSE)),98,VLOOKUP(Q55&amp;R55&amp;S55,'メニューA-2'!$V$3:$W$264,2,FALSE)))</f>
        <v/>
      </c>
      <c r="U55" s="154"/>
      <c r="V55" s="155"/>
      <c r="W55" s="157"/>
      <c r="X55" s="158" t="str">
        <f>IF(U55="","",IF(ISERROR(VLOOKUP(U55&amp;V55&amp;W55,'メニューA-2'!$V$3:$W$264,2,FALSE)),98,VLOOKUP(U55&amp;V55&amp;W55,'メニューA-2'!$V$3:$W$264,2,FALSE)))</f>
        <v/>
      </c>
      <c r="Y55" s="154"/>
      <c r="Z55" s="155"/>
      <c r="AA55" s="157"/>
      <c r="AB55" s="156" t="str">
        <f>IF(Y55="","",IF(ISERROR(VLOOKUP(Y55&amp;Z55&amp;AA55,'メニューA-2'!$V$3:$W$264,2,FALSE)),98,VLOOKUP(Y55&amp;Z55&amp;AA55,'メニューA-2'!$V$3:$W$264,2,FALSE)))</f>
        <v/>
      </c>
      <c r="AC55" s="62"/>
      <c r="AE55" s="63"/>
      <c r="AF55" s="63"/>
      <c r="AG55" s="63"/>
      <c r="AH55" s="63"/>
      <c r="AI55" s="63"/>
      <c r="AJ55" s="63"/>
      <c r="AK55" s="63"/>
      <c r="AL55" s="63"/>
      <c r="AM55" s="74">
        <f t="shared" si="17"/>
        <v>43</v>
      </c>
      <c r="AN55" s="74"/>
      <c r="AO55" s="75" t="str">
        <f t="shared" si="18"/>
        <v/>
      </c>
      <c r="AP55" s="75" t="str">
        <f t="shared" si="14"/>
        <v/>
      </c>
      <c r="AQ55" s="76" t="str">
        <f t="shared" si="14"/>
        <v/>
      </c>
      <c r="AR55" s="306"/>
      <c r="AS55" s="307">
        <f t="shared" si="19"/>
        <v>0</v>
      </c>
      <c r="AT55" s="64"/>
      <c r="AU55" s="308"/>
      <c r="AV55" s="139"/>
      <c r="AW55" s="140" t="s">
        <v>131</v>
      </c>
      <c r="AX55" s="138"/>
      <c r="AY55" s="140" t="s">
        <v>131</v>
      </c>
      <c r="AZ55" s="83" t="str">
        <f t="shared" si="20"/>
        <v>-</v>
      </c>
      <c r="BA55" s="77" t="s">
        <v>131</v>
      </c>
      <c r="BB55" s="139"/>
      <c r="BC55" s="309" t="s">
        <v>131</v>
      </c>
      <c r="BD55" s="138"/>
      <c r="BE55" s="140" t="s">
        <v>131</v>
      </c>
      <c r="BF55" s="138"/>
      <c r="BG55" s="140" t="s">
        <v>131</v>
      </c>
      <c r="BH55" s="310" t="str">
        <f t="shared" si="21"/>
        <v>-</v>
      </c>
      <c r="BI55" s="93" t="str">
        <f t="shared" si="22"/>
        <v/>
      </c>
      <c r="BJ55" s="319" t="s">
        <v>132</v>
      </c>
      <c r="BK55" s="290" t="str">
        <f t="shared" si="23"/>
        <v>-</v>
      </c>
      <c r="BL55" s="320" t="s">
        <v>131</v>
      </c>
      <c r="BM55" s="138"/>
      <c r="BN55" s="140" t="s">
        <v>131</v>
      </c>
      <c r="BO55" s="138"/>
      <c r="BP55" s="140" t="s">
        <v>131</v>
      </c>
      <c r="BQ55" s="141"/>
      <c r="BR55" s="83" t="str">
        <f t="shared" si="15"/>
        <v>-</v>
      </c>
      <c r="BS55" s="140" t="s">
        <v>131</v>
      </c>
      <c r="BT55" s="138"/>
      <c r="BU55" s="140" t="s">
        <v>131</v>
      </c>
      <c r="BV55" s="138"/>
      <c r="BW55" s="140" t="s">
        <v>131</v>
      </c>
      <c r="BX55" s="310" t="str">
        <f t="shared" si="24"/>
        <v>-</v>
      </c>
      <c r="BY55" s="142" t="str">
        <f t="shared" si="0"/>
        <v/>
      </c>
      <c r="BZ55" s="143"/>
      <c r="CA55" s="144"/>
      <c r="CB55" s="145"/>
      <c r="CC55" s="144"/>
      <c r="CD55" s="145"/>
      <c r="CE55" s="141"/>
      <c r="CF55" s="179" t="str">
        <f t="shared" si="1"/>
        <v>-</v>
      </c>
      <c r="CG55" s="146"/>
      <c r="CH55" s="146"/>
      <c r="CI55" s="143"/>
      <c r="CJ55" s="144"/>
      <c r="CK55" s="145"/>
      <c r="CL55" s="143"/>
      <c r="CM55" s="144"/>
      <c r="CN55" s="145"/>
      <c r="CO55" s="312" t="str">
        <f t="shared" si="2"/>
        <v>-</v>
      </c>
      <c r="CP55" s="142" t="str">
        <f t="shared" si="27"/>
        <v>-</v>
      </c>
      <c r="CQ55" s="147"/>
      <c r="CR55" s="321"/>
      <c r="CS55" s="314" t="str">
        <f t="shared" si="25"/>
        <v>-</v>
      </c>
      <c r="CT55" s="315" t="str">
        <f t="shared" si="4"/>
        <v>-</v>
      </c>
      <c r="CU55" s="315" t="str">
        <f t="shared" si="5"/>
        <v>-</v>
      </c>
      <c r="CV55" s="316" t="str">
        <f t="shared" si="6"/>
        <v>-</v>
      </c>
      <c r="CW55" s="148" t="str">
        <f t="shared" si="7"/>
        <v>-</v>
      </c>
      <c r="CX55" s="147"/>
      <c r="CY55" s="53" t="str">
        <f t="shared" si="16"/>
        <v>-</v>
      </c>
      <c r="CZ55" s="53" t="str">
        <f t="shared" si="8"/>
        <v>-</v>
      </c>
      <c r="DA55" s="53" t="str">
        <f t="shared" si="9"/>
        <v>-</v>
      </c>
      <c r="DB55" s="53">
        <f>IFERROR(VLOOKUP($P55,分類コード_関数版!$A$2:$T$277,18,FALSE),0)</f>
        <v>0</v>
      </c>
      <c r="DC55" s="53">
        <f>IFERROR(VLOOKUP($T55,分類コード_関数版!$A$2:$T$277,18,FALSE),0)</f>
        <v>0</v>
      </c>
      <c r="DD55" s="53">
        <f>IFERROR(VLOOKUP($X55,分類コード_関数版!$A$2:$T$277,18,FALSE),0)</f>
        <v>0</v>
      </c>
      <c r="DE55" s="53">
        <f>IFERROR(VLOOKUP($AB55,分類コード_関数版!$A$2:$T$277,18,FALSE),0)</f>
        <v>0</v>
      </c>
      <c r="DF55" s="60">
        <v>1</v>
      </c>
      <c r="DG55" s="61" t="b">
        <f t="shared" ca="1" si="26"/>
        <v>0</v>
      </c>
      <c r="DH55" s="59" t="e">
        <f t="shared" ca="1" si="28"/>
        <v>#NAME?</v>
      </c>
      <c r="DI55" s="59" t="e">
        <f t="shared" ca="1" si="29"/>
        <v>#NAME?</v>
      </c>
      <c r="DJ55" s="59" t="e">
        <f t="shared" ca="1" si="30"/>
        <v>#NAME?</v>
      </c>
      <c r="DK55" s="59" t="e">
        <f t="shared" ca="1" si="31"/>
        <v>#NAME?</v>
      </c>
    </row>
    <row r="56" spans="1:115" s="53" customFormat="1" ht="35.450000000000003" customHeight="1" thickBot="1">
      <c r="A56" s="180">
        <v>44</v>
      </c>
      <c r="B56" s="198"/>
      <c r="C56" s="317"/>
      <c r="D56" s="133"/>
      <c r="E56" s="134"/>
      <c r="F56" s="135"/>
      <c r="G56" s="153"/>
      <c r="H56" s="136"/>
      <c r="I56" s="137"/>
      <c r="J56" s="318"/>
      <c r="K56" s="152"/>
      <c r="L56" s="152"/>
      <c r="M56" s="154"/>
      <c r="N56" s="155"/>
      <c r="O56" s="157"/>
      <c r="P56" s="158" t="str">
        <f>IF(M56="","",IF(ISERROR(VLOOKUP(M56&amp;N56&amp;O56,'メニューA-2'!$V$3:$W$264,2,FALSE)),98,VLOOKUP(M56&amp;N56&amp;O56,'メニューA-2'!$V$3:$W$264,2,FALSE)))</f>
        <v/>
      </c>
      <c r="Q56" s="154"/>
      <c r="R56" s="155"/>
      <c r="S56" s="157"/>
      <c r="T56" s="158" t="str">
        <f>IF(Q56="","",IF(ISERROR(VLOOKUP(Q56&amp;R56&amp;S56,'メニューA-2'!$V$3:$W$264,2,FALSE)),98,VLOOKUP(Q56&amp;R56&amp;S56,'メニューA-2'!$V$3:$W$264,2,FALSE)))</f>
        <v/>
      </c>
      <c r="U56" s="154"/>
      <c r="V56" s="155"/>
      <c r="W56" s="157"/>
      <c r="X56" s="158" t="str">
        <f>IF(U56="","",IF(ISERROR(VLOOKUP(U56&amp;V56&amp;W56,'メニューA-2'!$V$3:$W$264,2,FALSE)),98,VLOOKUP(U56&amp;V56&amp;W56,'メニューA-2'!$V$3:$W$264,2,FALSE)))</f>
        <v/>
      </c>
      <c r="Y56" s="154"/>
      <c r="Z56" s="155"/>
      <c r="AA56" s="157"/>
      <c r="AB56" s="156" t="str">
        <f>IF(Y56="","",IF(ISERROR(VLOOKUP(Y56&amp;Z56&amp;AA56,'メニューA-2'!$V$3:$W$264,2,FALSE)),98,VLOOKUP(Y56&amp;Z56&amp;AA56,'メニューA-2'!$V$3:$W$264,2,FALSE)))</f>
        <v/>
      </c>
      <c r="AC56" s="62"/>
      <c r="AE56" s="63"/>
      <c r="AF56" s="63"/>
      <c r="AG56" s="63"/>
      <c r="AH56" s="63"/>
      <c r="AI56" s="63"/>
      <c r="AJ56" s="63"/>
      <c r="AK56" s="63"/>
      <c r="AL56" s="63"/>
      <c r="AM56" s="74">
        <f t="shared" si="17"/>
        <v>44</v>
      </c>
      <c r="AN56" s="74"/>
      <c r="AO56" s="75" t="str">
        <f t="shared" si="18"/>
        <v/>
      </c>
      <c r="AP56" s="75" t="str">
        <f t="shared" si="14"/>
        <v/>
      </c>
      <c r="AQ56" s="76" t="str">
        <f t="shared" si="14"/>
        <v/>
      </c>
      <c r="AR56" s="306"/>
      <c r="AS56" s="307">
        <f t="shared" si="19"/>
        <v>0</v>
      </c>
      <c r="AT56" s="64"/>
      <c r="AU56" s="308"/>
      <c r="AV56" s="139"/>
      <c r="AW56" s="140" t="s">
        <v>131</v>
      </c>
      <c r="AX56" s="138"/>
      <c r="AY56" s="140" t="s">
        <v>131</v>
      </c>
      <c r="AZ56" s="83" t="str">
        <f t="shared" si="20"/>
        <v>-</v>
      </c>
      <c r="BA56" s="77" t="s">
        <v>131</v>
      </c>
      <c r="BB56" s="139"/>
      <c r="BC56" s="309" t="s">
        <v>131</v>
      </c>
      <c r="BD56" s="138"/>
      <c r="BE56" s="140" t="s">
        <v>131</v>
      </c>
      <c r="BF56" s="138"/>
      <c r="BG56" s="140" t="s">
        <v>131</v>
      </c>
      <c r="BH56" s="310" t="str">
        <f t="shared" si="21"/>
        <v>-</v>
      </c>
      <c r="BI56" s="93" t="str">
        <f t="shared" si="22"/>
        <v/>
      </c>
      <c r="BJ56" s="319" t="s">
        <v>132</v>
      </c>
      <c r="BK56" s="290" t="str">
        <f t="shared" si="23"/>
        <v>-</v>
      </c>
      <c r="BL56" s="320" t="s">
        <v>131</v>
      </c>
      <c r="BM56" s="138"/>
      <c r="BN56" s="140" t="s">
        <v>131</v>
      </c>
      <c r="BO56" s="138"/>
      <c r="BP56" s="140" t="s">
        <v>131</v>
      </c>
      <c r="BQ56" s="141"/>
      <c r="BR56" s="83" t="str">
        <f t="shared" si="15"/>
        <v>-</v>
      </c>
      <c r="BS56" s="140" t="s">
        <v>131</v>
      </c>
      <c r="BT56" s="138"/>
      <c r="BU56" s="140" t="s">
        <v>131</v>
      </c>
      <c r="BV56" s="138"/>
      <c r="BW56" s="140" t="s">
        <v>131</v>
      </c>
      <c r="BX56" s="310" t="str">
        <f t="shared" si="24"/>
        <v>-</v>
      </c>
      <c r="BY56" s="142" t="str">
        <f t="shared" si="0"/>
        <v/>
      </c>
      <c r="BZ56" s="143"/>
      <c r="CA56" s="144"/>
      <c r="CB56" s="145"/>
      <c r="CC56" s="144"/>
      <c r="CD56" s="145"/>
      <c r="CE56" s="141"/>
      <c r="CF56" s="179" t="str">
        <f t="shared" si="1"/>
        <v>-</v>
      </c>
      <c r="CG56" s="146"/>
      <c r="CH56" s="146"/>
      <c r="CI56" s="143"/>
      <c r="CJ56" s="144"/>
      <c r="CK56" s="145"/>
      <c r="CL56" s="143"/>
      <c r="CM56" s="144"/>
      <c r="CN56" s="145"/>
      <c r="CO56" s="312" t="str">
        <f t="shared" si="2"/>
        <v>-</v>
      </c>
      <c r="CP56" s="142" t="str">
        <f t="shared" si="27"/>
        <v>-</v>
      </c>
      <c r="CQ56" s="147"/>
      <c r="CR56" s="321"/>
      <c r="CS56" s="314" t="str">
        <f t="shared" si="25"/>
        <v>-</v>
      </c>
      <c r="CT56" s="315" t="str">
        <f t="shared" si="4"/>
        <v>-</v>
      </c>
      <c r="CU56" s="315" t="str">
        <f t="shared" si="5"/>
        <v>-</v>
      </c>
      <c r="CV56" s="316" t="str">
        <f t="shared" si="6"/>
        <v>-</v>
      </c>
      <c r="CW56" s="148" t="str">
        <f t="shared" si="7"/>
        <v>-</v>
      </c>
      <c r="CX56" s="147"/>
      <c r="CY56" s="53" t="str">
        <f t="shared" si="16"/>
        <v>-</v>
      </c>
      <c r="CZ56" s="53" t="str">
        <f t="shared" si="8"/>
        <v>-</v>
      </c>
      <c r="DA56" s="53" t="str">
        <f t="shared" si="9"/>
        <v>-</v>
      </c>
      <c r="DB56" s="53">
        <f>IFERROR(VLOOKUP($P56,分類コード_関数版!$A$2:$T$277,18,FALSE),0)</f>
        <v>0</v>
      </c>
      <c r="DC56" s="53">
        <f>IFERROR(VLOOKUP($T56,分類コード_関数版!$A$2:$T$277,18,FALSE),0)</f>
        <v>0</v>
      </c>
      <c r="DD56" s="53">
        <f>IFERROR(VLOOKUP($X56,分類コード_関数版!$A$2:$T$277,18,FALSE),0)</f>
        <v>0</v>
      </c>
      <c r="DE56" s="53">
        <f>IFERROR(VLOOKUP($AB56,分類コード_関数版!$A$2:$T$277,18,FALSE),0)</f>
        <v>0</v>
      </c>
      <c r="DF56" s="60">
        <v>1</v>
      </c>
      <c r="DG56" s="61" t="b">
        <f t="shared" ca="1" si="26"/>
        <v>0</v>
      </c>
      <c r="DH56" s="59" t="e">
        <f t="shared" ca="1" si="28"/>
        <v>#NAME?</v>
      </c>
      <c r="DI56" s="59" t="e">
        <f t="shared" ca="1" si="29"/>
        <v>#NAME?</v>
      </c>
      <c r="DJ56" s="59" t="e">
        <f t="shared" ca="1" si="30"/>
        <v>#NAME?</v>
      </c>
      <c r="DK56" s="59" t="e">
        <f t="shared" ca="1" si="31"/>
        <v>#NAME?</v>
      </c>
    </row>
    <row r="57" spans="1:115" s="53" customFormat="1" ht="35.450000000000003" customHeight="1" thickBot="1">
      <c r="A57" s="180">
        <v>45</v>
      </c>
      <c r="B57" s="198"/>
      <c r="C57" s="317"/>
      <c r="D57" s="133"/>
      <c r="E57" s="134"/>
      <c r="F57" s="135"/>
      <c r="G57" s="153"/>
      <c r="H57" s="136"/>
      <c r="I57" s="137"/>
      <c r="J57" s="318"/>
      <c r="K57" s="152"/>
      <c r="L57" s="152"/>
      <c r="M57" s="154"/>
      <c r="N57" s="155"/>
      <c r="O57" s="157"/>
      <c r="P57" s="158" t="str">
        <f>IF(M57="","",IF(ISERROR(VLOOKUP(M57&amp;N57&amp;O57,'メニューA-2'!$V$3:$W$264,2,FALSE)),98,VLOOKUP(M57&amp;N57&amp;O57,'メニューA-2'!$V$3:$W$264,2,FALSE)))</f>
        <v/>
      </c>
      <c r="Q57" s="154"/>
      <c r="R57" s="155"/>
      <c r="S57" s="157"/>
      <c r="T57" s="158" t="str">
        <f>IF(Q57="","",IF(ISERROR(VLOOKUP(Q57&amp;R57&amp;S57,'メニューA-2'!$V$3:$W$264,2,FALSE)),98,VLOOKUP(Q57&amp;R57&amp;S57,'メニューA-2'!$V$3:$W$264,2,FALSE)))</f>
        <v/>
      </c>
      <c r="U57" s="154"/>
      <c r="V57" s="155"/>
      <c r="W57" s="157"/>
      <c r="X57" s="158" t="str">
        <f>IF(U57="","",IF(ISERROR(VLOOKUP(U57&amp;V57&amp;W57,'メニューA-2'!$V$3:$W$264,2,FALSE)),98,VLOOKUP(U57&amp;V57&amp;W57,'メニューA-2'!$V$3:$W$264,2,FALSE)))</f>
        <v/>
      </c>
      <c r="Y57" s="154"/>
      <c r="Z57" s="155"/>
      <c r="AA57" s="157"/>
      <c r="AB57" s="156" t="str">
        <f>IF(Y57="","",IF(ISERROR(VLOOKUP(Y57&amp;Z57&amp;AA57,'メニューA-2'!$V$3:$W$264,2,FALSE)),98,VLOOKUP(Y57&amp;Z57&amp;AA57,'メニューA-2'!$V$3:$W$264,2,FALSE)))</f>
        <v/>
      </c>
      <c r="AC57" s="62"/>
      <c r="AE57" s="63"/>
      <c r="AF57" s="63"/>
      <c r="AG57" s="63"/>
      <c r="AH57" s="63"/>
      <c r="AI57" s="63"/>
      <c r="AJ57" s="63"/>
      <c r="AK57" s="63"/>
      <c r="AL57" s="63"/>
      <c r="AM57" s="74">
        <f t="shared" si="17"/>
        <v>45</v>
      </c>
      <c r="AN57" s="74"/>
      <c r="AO57" s="75" t="str">
        <f t="shared" si="18"/>
        <v/>
      </c>
      <c r="AP57" s="75" t="str">
        <f t="shared" si="14"/>
        <v/>
      </c>
      <c r="AQ57" s="76" t="str">
        <f t="shared" si="14"/>
        <v/>
      </c>
      <c r="AR57" s="306"/>
      <c r="AS57" s="307">
        <f t="shared" si="19"/>
        <v>0</v>
      </c>
      <c r="AT57" s="64"/>
      <c r="AU57" s="308"/>
      <c r="AV57" s="139"/>
      <c r="AW57" s="140" t="s">
        <v>131</v>
      </c>
      <c r="AX57" s="138"/>
      <c r="AY57" s="140" t="s">
        <v>131</v>
      </c>
      <c r="AZ57" s="83" t="str">
        <f t="shared" si="20"/>
        <v>-</v>
      </c>
      <c r="BA57" s="77" t="s">
        <v>131</v>
      </c>
      <c r="BB57" s="139"/>
      <c r="BC57" s="309" t="s">
        <v>131</v>
      </c>
      <c r="BD57" s="138"/>
      <c r="BE57" s="140" t="s">
        <v>131</v>
      </c>
      <c r="BF57" s="138"/>
      <c r="BG57" s="140" t="s">
        <v>131</v>
      </c>
      <c r="BH57" s="310" t="str">
        <f t="shared" si="21"/>
        <v>-</v>
      </c>
      <c r="BI57" s="93" t="str">
        <f t="shared" si="22"/>
        <v/>
      </c>
      <c r="BJ57" s="319" t="s">
        <v>132</v>
      </c>
      <c r="BK57" s="290" t="str">
        <f t="shared" si="23"/>
        <v>-</v>
      </c>
      <c r="BL57" s="320" t="s">
        <v>131</v>
      </c>
      <c r="BM57" s="138"/>
      <c r="BN57" s="140" t="s">
        <v>131</v>
      </c>
      <c r="BO57" s="138"/>
      <c r="BP57" s="140" t="s">
        <v>131</v>
      </c>
      <c r="BQ57" s="141"/>
      <c r="BR57" s="83" t="str">
        <f t="shared" si="15"/>
        <v>-</v>
      </c>
      <c r="BS57" s="140" t="s">
        <v>131</v>
      </c>
      <c r="BT57" s="138"/>
      <c r="BU57" s="140" t="s">
        <v>131</v>
      </c>
      <c r="BV57" s="138"/>
      <c r="BW57" s="140" t="s">
        <v>131</v>
      </c>
      <c r="BX57" s="310" t="str">
        <f t="shared" si="24"/>
        <v>-</v>
      </c>
      <c r="BY57" s="142" t="str">
        <f t="shared" si="0"/>
        <v/>
      </c>
      <c r="BZ57" s="143"/>
      <c r="CA57" s="144"/>
      <c r="CB57" s="145"/>
      <c r="CC57" s="144"/>
      <c r="CD57" s="145"/>
      <c r="CE57" s="141"/>
      <c r="CF57" s="179" t="str">
        <f t="shared" si="1"/>
        <v>-</v>
      </c>
      <c r="CG57" s="146"/>
      <c r="CH57" s="146"/>
      <c r="CI57" s="143"/>
      <c r="CJ57" s="144"/>
      <c r="CK57" s="145"/>
      <c r="CL57" s="143"/>
      <c r="CM57" s="144"/>
      <c r="CN57" s="145"/>
      <c r="CO57" s="312" t="str">
        <f t="shared" si="2"/>
        <v>-</v>
      </c>
      <c r="CP57" s="142" t="str">
        <f t="shared" si="27"/>
        <v>-</v>
      </c>
      <c r="CQ57" s="147"/>
      <c r="CR57" s="321"/>
      <c r="CS57" s="314" t="str">
        <f t="shared" si="25"/>
        <v>-</v>
      </c>
      <c r="CT57" s="315" t="str">
        <f t="shared" si="4"/>
        <v>-</v>
      </c>
      <c r="CU57" s="315" t="str">
        <f t="shared" si="5"/>
        <v>-</v>
      </c>
      <c r="CV57" s="316" t="str">
        <f t="shared" si="6"/>
        <v>-</v>
      </c>
      <c r="CW57" s="148" t="str">
        <f t="shared" si="7"/>
        <v>-</v>
      </c>
      <c r="CX57" s="147"/>
      <c r="CY57" s="53" t="str">
        <f t="shared" si="16"/>
        <v>-</v>
      </c>
      <c r="CZ57" s="53" t="str">
        <f t="shared" si="8"/>
        <v>-</v>
      </c>
      <c r="DA57" s="53" t="str">
        <f t="shared" si="9"/>
        <v>-</v>
      </c>
      <c r="DB57" s="53">
        <f>IFERROR(VLOOKUP($P57,分類コード_関数版!$A$2:$T$277,18,FALSE),0)</f>
        <v>0</v>
      </c>
      <c r="DC57" s="53">
        <f>IFERROR(VLOOKUP($T57,分類コード_関数版!$A$2:$T$277,18,FALSE),0)</f>
        <v>0</v>
      </c>
      <c r="DD57" s="53">
        <f>IFERROR(VLOOKUP($X57,分類コード_関数版!$A$2:$T$277,18,FALSE),0)</f>
        <v>0</v>
      </c>
      <c r="DE57" s="53">
        <f>IFERROR(VLOOKUP($AB57,分類コード_関数版!$A$2:$T$277,18,FALSE),0)</f>
        <v>0</v>
      </c>
      <c r="DF57" s="60">
        <v>1</v>
      </c>
      <c r="DG57" s="61" t="b">
        <f t="shared" ca="1" si="26"/>
        <v>0</v>
      </c>
      <c r="DH57" s="59" t="e">
        <f t="shared" ca="1" si="28"/>
        <v>#NAME?</v>
      </c>
      <c r="DI57" s="59" t="e">
        <f t="shared" ca="1" si="29"/>
        <v>#NAME?</v>
      </c>
      <c r="DJ57" s="59" t="e">
        <f t="shared" ca="1" si="30"/>
        <v>#NAME?</v>
      </c>
      <c r="DK57" s="59" t="e">
        <f t="shared" ca="1" si="31"/>
        <v>#NAME?</v>
      </c>
    </row>
    <row r="58" spans="1:115" s="53" customFormat="1" ht="35.450000000000003" customHeight="1" thickBot="1">
      <c r="A58" s="180">
        <v>46</v>
      </c>
      <c r="B58" s="198"/>
      <c r="C58" s="317"/>
      <c r="D58" s="133"/>
      <c r="E58" s="134"/>
      <c r="F58" s="135"/>
      <c r="G58" s="153"/>
      <c r="H58" s="136"/>
      <c r="I58" s="137"/>
      <c r="J58" s="318"/>
      <c r="K58" s="152"/>
      <c r="L58" s="152"/>
      <c r="M58" s="154"/>
      <c r="N58" s="155"/>
      <c r="O58" s="157"/>
      <c r="P58" s="158" t="str">
        <f>IF(M58="","",IF(ISERROR(VLOOKUP(M58&amp;N58&amp;O58,'メニューA-2'!$V$3:$W$264,2,FALSE)),98,VLOOKUP(M58&amp;N58&amp;O58,'メニューA-2'!$V$3:$W$264,2,FALSE)))</f>
        <v/>
      </c>
      <c r="Q58" s="154"/>
      <c r="R58" s="155"/>
      <c r="S58" s="157"/>
      <c r="T58" s="158" t="str">
        <f>IF(Q58="","",IF(ISERROR(VLOOKUP(Q58&amp;R58&amp;S58,'メニューA-2'!$V$3:$W$264,2,FALSE)),98,VLOOKUP(Q58&amp;R58&amp;S58,'メニューA-2'!$V$3:$W$264,2,FALSE)))</f>
        <v/>
      </c>
      <c r="U58" s="154"/>
      <c r="V58" s="155"/>
      <c r="W58" s="157"/>
      <c r="X58" s="158" t="str">
        <f>IF(U58="","",IF(ISERROR(VLOOKUP(U58&amp;V58&amp;W58,'メニューA-2'!$V$3:$W$264,2,FALSE)),98,VLOOKUP(U58&amp;V58&amp;W58,'メニューA-2'!$V$3:$W$264,2,FALSE)))</f>
        <v/>
      </c>
      <c r="Y58" s="154"/>
      <c r="Z58" s="155"/>
      <c r="AA58" s="157"/>
      <c r="AB58" s="156" t="str">
        <f>IF(Y58="","",IF(ISERROR(VLOOKUP(Y58&amp;Z58&amp;AA58,'メニューA-2'!$V$3:$W$264,2,FALSE)),98,VLOOKUP(Y58&amp;Z58&amp;AA58,'メニューA-2'!$V$3:$W$264,2,FALSE)))</f>
        <v/>
      </c>
      <c r="AC58" s="62"/>
      <c r="AE58" s="63"/>
      <c r="AF58" s="63"/>
      <c r="AG58" s="63"/>
      <c r="AH58" s="63"/>
      <c r="AI58" s="63"/>
      <c r="AJ58" s="63"/>
      <c r="AK58" s="63"/>
      <c r="AL58" s="63"/>
      <c r="AM58" s="74">
        <f t="shared" si="17"/>
        <v>46</v>
      </c>
      <c r="AN58" s="74"/>
      <c r="AO58" s="75" t="str">
        <f t="shared" si="18"/>
        <v/>
      </c>
      <c r="AP58" s="75" t="str">
        <f t="shared" si="14"/>
        <v/>
      </c>
      <c r="AQ58" s="76" t="str">
        <f t="shared" si="14"/>
        <v/>
      </c>
      <c r="AR58" s="306"/>
      <c r="AS58" s="307">
        <f t="shared" si="19"/>
        <v>0</v>
      </c>
      <c r="AT58" s="64"/>
      <c r="AU58" s="308"/>
      <c r="AV58" s="139"/>
      <c r="AW58" s="140" t="s">
        <v>131</v>
      </c>
      <c r="AX58" s="138"/>
      <c r="AY58" s="140" t="s">
        <v>131</v>
      </c>
      <c r="AZ58" s="83" t="str">
        <f t="shared" si="20"/>
        <v>-</v>
      </c>
      <c r="BA58" s="77" t="s">
        <v>131</v>
      </c>
      <c r="BB58" s="139"/>
      <c r="BC58" s="309" t="s">
        <v>131</v>
      </c>
      <c r="BD58" s="138"/>
      <c r="BE58" s="140" t="s">
        <v>131</v>
      </c>
      <c r="BF58" s="138"/>
      <c r="BG58" s="140" t="s">
        <v>131</v>
      </c>
      <c r="BH58" s="310" t="str">
        <f t="shared" si="21"/>
        <v>-</v>
      </c>
      <c r="BI58" s="93" t="str">
        <f t="shared" si="22"/>
        <v/>
      </c>
      <c r="BJ58" s="319" t="s">
        <v>132</v>
      </c>
      <c r="BK58" s="290" t="str">
        <f t="shared" si="23"/>
        <v>-</v>
      </c>
      <c r="BL58" s="320" t="s">
        <v>131</v>
      </c>
      <c r="BM58" s="138"/>
      <c r="BN58" s="140" t="s">
        <v>131</v>
      </c>
      <c r="BO58" s="138"/>
      <c r="BP58" s="140" t="s">
        <v>131</v>
      </c>
      <c r="BQ58" s="141"/>
      <c r="BR58" s="83" t="str">
        <f t="shared" si="15"/>
        <v>-</v>
      </c>
      <c r="BS58" s="140" t="s">
        <v>131</v>
      </c>
      <c r="BT58" s="138"/>
      <c r="BU58" s="140" t="s">
        <v>131</v>
      </c>
      <c r="BV58" s="138"/>
      <c r="BW58" s="140" t="s">
        <v>131</v>
      </c>
      <c r="BX58" s="310" t="str">
        <f t="shared" si="24"/>
        <v>-</v>
      </c>
      <c r="BY58" s="142" t="str">
        <f t="shared" si="0"/>
        <v/>
      </c>
      <c r="BZ58" s="143"/>
      <c r="CA58" s="144"/>
      <c r="CB58" s="145"/>
      <c r="CC58" s="144"/>
      <c r="CD58" s="145"/>
      <c r="CE58" s="141"/>
      <c r="CF58" s="179" t="str">
        <f t="shared" si="1"/>
        <v>-</v>
      </c>
      <c r="CG58" s="146"/>
      <c r="CH58" s="146"/>
      <c r="CI58" s="143"/>
      <c r="CJ58" s="144"/>
      <c r="CK58" s="145"/>
      <c r="CL58" s="143"/>
      <c r="CM58" s="144"/>
      <c r="CN58" s="145"/>
      <c r="CO58" s="312" t="str">
        <f t="shared" si="2"/>
        <v>-</v>
      </c>
      <c r="CP58" s="142" t="str">
        <f t="shared" si="27"/>
        <v>-</v>
      </c>
      <c r="CQ58" s="147"/>
      <c r="CR58" s="321"/>
      <c r="CS58" s="314" t="str">
        <f t="shared" si="25"/>
        <v>-</v>
      </c>
      <c r="CT58" s="315" t="str">
        <f t="shared" si="4"/>
        <v>-</v>
      </c>
      <c r="CU58" s="315" t="str">
        <f t="shared" si="5"/>
        <v>-</v>
      </c>
      <c r="CV58" s="316" t="str">
        <f t="shared" si="6"/>
        <v>-</v>
      </c>
      <c r="CW58" s="148" t="str">
        <f t="shared" si="7"/>
        <v>-</v>
      </c>
      <c r="CX58" s="147"/>
      <c r="CY58" s="53" t="str">
        <f t="shared" si="16"/>
        <v>-</v>
      </c>
      <c r="CZ58" s="53" t="str">
        <f t="shared" si="8"/>
        <v>-</v>
      </c>
      <c r="DA58" s="53" t="str">
        <f t="shared" si="9"/>
        <v>-</v>
      </c>
      <c r="DB58" s="53">
        <f>IFERROR(VLOOKUP($P58,分類コード_関数版!$A$2:$T$277,18,FALSE),0)</f>
        <v>0</v>
      </c>
      <c r="DC58" s="53">
        <f>IFERROR(VLOOKUP($T58,分類コード_関数版!$A$2:$T$277,18,FALSE),0)</f>
        <v>0</v>
      </c>
      <c r="DD58" s="53">
        <f>IFERROR(VLOOKUP($X58,分類コード_関数版!$A$2:$T$277,18,FALSE),0)</f>
        <v>0</v>
      </c>
      <c r="DE58" s="53">
        <f>IFERROR(VLOOKUP($AB58,分類コード_関数版!$A$2:$T$277,18,FALSE),0)</f>
        <v>0</v>
      </c>
      <c r="DF58" s="60">
        <v>1</v>
      </c>
      <c r="DG58" s="61" t="b">
        <f t="shared" ca="1" si="26"/>
        <v>0</v>
      </c>
      <c r="DH58" s="59" t="e">
        <f t="shared" ca="1" si="28"/>
        <v>#NAME?</v>
      </c>
      <c r="DI58" s="59" t="e">
        <f t="shared" ca="1" si="29"/>
        <v>#NAME?</v>
      </c>
      <c r="DJ58" s="59" t="e">
        <f t="shared" ca="1" si="30"/>
        <v>#NAME?</v>
      </c>
      <c r="DK58" s="59" t="e">
        <f t="shared" ca="1" si="31"/>
        <v>#NAME?</v>
      </c>
    </row>
    <row r="59" spans="1:115" s="53" customFormat="1" ht="35.450000000000003" customHeight="1" thickBot="1">
      <c r="A59" s="180">
        <v>47</v>
      </c>
      <c r="B59" s="198"/>
      <c r="C59" s="317"/>
      <c r="D59" s="133"/>
      <c r="E59" s="134"/>
      <c r="F59" s="135"/>
      <c r="G59" s="153"/>
      <c r="H59" s="136"/>
      <c r="I59" s="137"/>
      <c r="J59" s="318"/>
      <c r="K59" s="152"/>
      <c r="L59" s="152"/>
      <c r="M59" s="154"/>
      <c r="N59" s="155"/>
      <c r="O59" s="157"/>
      <c r="P59" s="158" t="str">
        <f>IF(M59="","",IF(ISERROR(VLOOKUP(M59&amp;N59&amp;O59,'メニューA-2'!$V$3:$W$264,2,FALSE)),98,VLOOKUP(M59&amp;N59&amp;O59,'メニューA-2'!$V$3:$W$264,2,FALSE)))</f>
        <v/>
      </c>
      <c r="Q59" s="154"/>
      <c r="R59" s="155"/>
      <c r="S59" s="157"/>
      <c r="T59" s="158" t="str">
        <f>IF(Q59="","",IF(ISERROR(VLOOKUP(Q59&amp;R59&amp;S59,'メニューA-2'!$V$3:$W$264,2,FALSE)),98,VLOOKUP(Q59&amp;R59&amp;S59,'メニューA-2'!$V$3:$W$264,2,FALSE)))</f>
        <v/>
      </c>
      <c r="U59" s="154"/>
      <c r="V59" s="155"/>
      <c r="W59" s="157"/>
      <c r="X59" s="158" t="str">
        <f>IF(U59="","",IF(ISERROR(VLOOKUP(U59&amp;V59&amp;W59,'メニューA-2'!$V$3:$W$264,2,FALSE)),98,VLOOKUP(U59&amp;V59&amp;W59,'メニューA-2'!$V$3:$W$264,2,FALSE)))</f>
        <v/>
      </c>
      <c r="Y59" s="154"/>
      <c r="Z59" s="155"/>
      <c r="AA59" s="157"/>
      <c r="AB59" s="156" t="str">
        <f>IF(Y59="","",IF(ISERROR(VLOOKUP(Y59&amp;Z59&amp;AA59,'メニューA-2'!$V$3:$W$264,2,FALSE)),98,VLOOKUP(Y59&amp;Z59&amp;AA59,'メニューA-2'!$V$3:$W$264,2,FALSE)))</f>
        <v/>
      </c>
      <c r="AC59" s="62"/>
      <c r="AE59" s="63"/>
      <c r="AF59" s="63"/>
      <c r="AG59" s="63"/>
      <c r="AH59" s="63"/>
      <c r="AI59" s="63"/>
      <c r="AJ59" s="63"/>
      <c r="AK59" s="63"/>
      <c r="AL59" s="63"/>
      <c r="AM59" s="74">
        <f t="shared" si="17"/>
        <v>47</v>
      </c>
      <c r="AN59" s="74"/>
      <c r="AO59" s="75" t="str">
        <f t="shared" si="18"/>
        <v/>
      </c>
      <c r="AP59" s="75" t="str">
        <f t="shared" si="14"/>
        <v/>
      </c>
      <c r="AQ59" s="76" t="str">
        <f t="shared" si="14"/>
        <v/>
      </c>
      <c r="AR59" s="306"/>
      <c r="AS59" s="307">
        <f t="shared" si="19"/>
        <v>0</v>
      </c>
      <c r="AT59" s="64"/>
      <c r="AU59" s="308"/>
      <c r="AV59" s="139"/>
      <c r="AW59" s="140" t="s">
        <v>131</v>
      </c>
      <c r="AX59" s="138"/>
      <c r="AY59" s="140" t="s">
        <v>131</v>
      </c>
      <c r="AZ59" s="83" t="str">
        <f t="shared" si="20"/>
        <v>-</v>
      </c>
      <c r="BA59" s="77" t="s">
        <v>131</v>
      </c>
      <c r="BB59" s="139"/>
      <c r="BC59" s="309" t="s">
        <v>131</v>
      </c>
      <c r="BD59" s="138"/>
      <c r="BE59" s="140" t="s">
        <v>131</v>
      </c>
      <c r="BF59" s="138"/>
      <c r="BG59" s="140" t="s">
        <v>131</v>
      </c>
      <c r="BH59" s="310" t="str">
        <f t="shared" si="21"/>
        <v>-</v>
      </c>
      <c r="BI59" s="93" t="str">
        <f t="shared" si="22"/>
        <v/>
      </c>
      <c r="BJ59" s="319" t="s">
        <v>132</v>
      </c>
      <c r="BK59" s="290" t="str">
        <f t="shared" si="23"/>
        <v>-</v>
      </c>
      <c r="BL59" s="320" t="s">
        <v>131</v>
      </c>
      <c r="BM59" s="138"/>
      <c r="BN59" s="140" t="s">
        <v>131</v>
      </c>
      <c r="BO59" s="138"/>
      <c r="BP59" s="140" t="s">
        <v>131</v>
      </c>
      <c r="BQ59" s="141"/>
      <c r="BR59" s="83" t="str">
        <f t="shared" si="15"/>
        <v>-</v>
      </c>
      <c r="BS59" s="140" t="s">
        <v>131</v>
      </c>
      <c r="BT59" s="138"/>
      <c r="BU59" s="140" t="s">
        <v>131</v>
      </c>
      <c r="BV59" s="138"/>
      <c r="BW59" s="140" t="s">
        <v>131</v>
      </c>
      <c r="BX59" s="310" t="str">
        <f t="shared" si="24"/>
        <v>-</v>
      </c>
      <c r="BY59" s="142" t="str">
        <f t="shared" si="0"/>
        <v/>
      </c>
      <c r="BZ59" s="143"/>
      <c r="CA59" s="144"/>
      <c r="CB59" s="145"/>
      <c r="CC59" s="144"/>
      <c r="CD59" s="145"/>
      <c r="CE59" s="141"/>
      <c r="CF59" s="179" t="str">
        <f t="shared" si="1"/>
        <v>-</v>
      </c>
      <c r="CG59" s="146"/>
      <c r="CH59" s="146"/>
      <c r="CI59" s="143"/>
      <c r="CJ59" s="144"/>
      <c r="CK59" s="145"/>
      <c r="CL59" s="143"/>
      <c r="CM59" s="144"/>
      <c r="CN59" s="145"/>
      <c r="CO59" s="312" t="str">
        <f t="shared" si="2"/>
        <v>-</v>
      </c>
      <c r="CP59" s="142" t="str">
        <f t="shared" si="27"/>
        <v>-</v>
      </c>
      <c r="CQ59" s="147"/>
      <c r="CR59" s="321"/>
      <c r="CS59" s="314" t="str">
        <f t="shared" si="25"/>
        <v>-</v>
      </c>
      <c r="CT59" s="315" t="str">
        <f t="shared" si="4"/>
        <v>-</v>
      </c>
      <c r="CU59" s="315" t="str">
        <f t="shared" si="5"/>
        <v>-</v>
      </c>
      <c r="CV59" s="316" t="str">
        <f t="shared" si="6"/>
        <v>-</v>
      </c>
      <c r="CW59" s="148" t="str">
        <f t="shared" si="7"/>
        <v>-</v>
      </c>
      <c r="CX59" s="147"/>
      <c r="CY59" s="53" t="str">
        <f t="shared" si="16"/>
        <v>-</v>
      </c>
      <c r="CZ59" s="53" t="str">
        <f t="shared" si="8"/>
        <v>-</v>
      </c>
      <c r="DA59" s="53" t="str">
        <f t="shared" si="9"/>
        <v>-</v>
      </c>
      <c r="DB59" s="53">
        <f>IFERROR(VLOOKUP($P59,分類コード_関数版!$A$2:$T$277,18,FALSE),0)</f>
        <v>0</v>
      </c>
      <c r="DC59" s="53">
        <f>IFERROR(VLOOKUP($T59,分類コード_関数版!$A$2:$T$277,18,FALSE),0)</f>
        <v>0</v>
      </c>
      <c r="DD59" s="53">
        <f>IFERROR(VLOOKUP($X59,分類コード_関数版!$A$2:$T$277,18,FALSE),0)</f>
        <v>0</v>
      </c>
      <c r="DE59" s="53">
        <f>IFERROR(VLOOKUP($AB59,分類コード_関数版!$A$2:$T$277,18,FALSE),0)</f>
        <v>0</v>
      </c>
      <c r="DF59" s="60">
        <v>1</v>
      </c>
      <c r="DG59" s="61" t="b">
        <f t="shared" ca="1" si="26"/>
        <v>0</v>
      </c>
      <c r="DH59" s="59" t="e">
        <f t="shared" ca="1" si="28"/>
        <v>#NAME?</v>
      </c>
      <c r="DI59" s="59" t="e">
        <f t="shared" ca="1" si="29"/>
        <v>#NAME?</v>
      </c>
      <c r="DJ59" s="59" t="e">
        <f t="shared" ca="1" si="30"/>
        <v>#NAME?</v>
      </c>
      <c r="DK59" s="59" t="e">
        <f t="shared" ca="1" si="31"/>
        <v>#NAME?</v>
      </c>
    </row>
    <row r="60" spans="1:115" s="53" customFormat="1" ht="35.450000000000003" customHeight="1" thickBot="1">
      <c r="A60" s="180">
        <v>48</v>
      </c>
      <c r="B60" s="198"/>
      <c r="C60" s="317"/>
      <c r="D60" s="133"/>
      <c r="E60" s="134"/>
      <c r="F60" s="135"/>
      <c r="G60" s="153"/>
      <c r="H60" s="136"/>
      <c r="I60" s="137"/>
      <c r="J60" s="318"/>
      <c r="K60" s="152"/>
      <c r="L60" s="152"/>
      <c r="M60" s="154"/>
      <c r="N60" s="155"/>
      <c r="O60" s="157"/>
      <c r="P60" s="158" t="str">
        <f>IF(M60="","",IF(ISERROR(VLOOKUP(M60&amp;N60&amp;O60,'メニューA-2'!$V$3:$W$264,2,FALSE)),98,VLOOKUP(M60&amp;N60&amp;O60,'メニューA-2'!$V$3:$W$264,2,FALSE)))</f>
        <v/>
      </c>
      <c r="Q60" s="154"/>
      <c r="R60" s="155"/>
      <c r="S60" s="157"/>
      <c r="T60" s="158" t="str">
        <f>IF(Q60="","",IF(ISERROR(VLOOKUP(Q60&amp;R60&amp;S60,'メニューA-2'!$V$3:$W$264,2,FALSE)),98,VLOOKUP(Q60&amp;R60&amp;S60,'メニューA-2'!$V$3:$W$264,2,FALSE)))</f>
        <v/>
      </c>
      <c r="U60" s="154"/>
      <c r="V60" s="155"/>
      <c r="W60" s="157"/>
      <c r="X60" s="158" t="str">
        <f>IF(U60="","",IF(ISERROR(VLOOKUP(U60&amp;V60&amp;W60,'メニューA-2'!$V$3:$W$264,2,FALSE)),98,VLOOKUP(U60&amp;V60&amp;W60,'メニューA-2'!$V$3:$W$264,2,FALSE)))</f>
        <v/>
      </c>
      <c r="Y60" s="154"/>
      <c r="Z60" s="155"/>
      <c r="AA60" s="157"/>
      <c r="AB60" s="156" t="str">
        <f>IF(Y60="","",IF(ISERROR(VLOOKUP(Y60&amp;Z60&amp;AA60,'メニューA-2'!$V$3:$W$264,2,FALSE)),98,VLOOKUP(Y60&amp;Z60&amp;AA60,'メニューA-2'!$V$3:$W$264,2,FALSE)))</f>
        <v/>
      </c>
      <c r="AC60" s="62"/>
      <c r="AE60" s="63"/>
      <c r="AF60" s="63"/>
      <c r="AG60" s="63"/>
      <c r="AH60" s="63"/>
      <c r="AI60" s="63"/>
      <c r="AJ60" s="63"/>
      <c r="AK60" s="63"/>
      <c r="AL60" s="63"/>
      <c r="AM60" s="74">
        <f t="shared" si="17"/>
        <v>48</v>
      </c>
      <c r="AN60" s="74"/>
      <c r="AO60" s="75" t="str">
        <f t="shared" si="18"/>
        <v/>
      </c>
      <c r="AP60" s="75" t="str">
        <f t="shared" si="14"/>
        <v/>
      </c>
      <c r="AQ60" s="76" t="str">
        <f t="shared" si="14"/>
        <v/>
      </c>
      <c r="AR60" s="306"/>
      <c r="AS60" s="307">
        <f t="shared" si="19"/>
        <v>0</v>
      </c>
      <c r="AT60" s="64"/>
      <c r="AU60" s="308"/>
      <c r="AV60" s="139"/>
      <c r="AW60" s="140" t="s">
        <v>131</v>
      </c>
      <c r="AX60" s="138"/>
      <c r="AY60" s="140" t="s">
        <v>131</v>
      </c>
      <c r="AZ60" s="83" t="str">
        <f t="shared" si="20"/>
        <v>-</v>
      </c>
      <c r="BA60" s="77" t="s">
        <v>131</v>
      </c>
      <c r="BB60" s="139"/>
      <c r="BC60" s="309" t="s">
        <v>131</v>
      </c>
      <c r="BD60" s="138"/>
      <c r="BE60" s="140" t="s">
        <v>131</v>
      </c>
      <c r="BF60" s="138"/>
      <c r="BG60" s="140" t="s">
        <v>131</v>
      </c>
      <c r="BH60" s="310" t="str">
        <f t="shared" si="21"/>
        <v>-</v>
      </c>
      <c r="BI60" s="93" t="str">
        <f t="shared" si="22"/>
        <v/>
      </c>
      <c r="BJ60" s="319" t="s">
        <v>132</v>
      </c>
      <c r="BK60" s="290" t="str">
        <f t="shared" si="23"/>
        <v>-</v>
      </c>
      <c r="BL60" s="320" t="s">
        <v>131</v>
      </c>
      <c r="BM60" s="138"/>
      <c r="BN60" s="140" t="s">
        <v>131</v>
      </c>
      <c r="BO60" s="138"/>
      <c r="BP60" s="140" t="s">
        <v>131</v>
      </c>
      <c r="BQ60" s="141"/>
      <c r="BR60" s="83" t="str">
        <f t="shared" si="15"/>
        <v>-</v>
      </c>
      <c r="BS60" s="140" t="s">
        <v>131</v>
      </c>
      <c r="BT60" s="138"/>
      <c r="BU60" s="140" t="s">
        <v>131</v>
      </c>
      <c r="BV60" s="138"/>
      <c r="BW60" s="140" t="s">
        <v>131</v>
      </c>
      <c r="BX60" s="310" t="str">
        <f t="shared" si="24"/>
        <v>-</v>
      </c>
      <c r="BY60" s="142" t="str">
        <f t="shared" si="0"/>
        <v/>
      </c>
      <c r="BZ60" s="143"/>
      <c r="CA60" s="144"/>
      <c r="CB60" s="145"/>
      <c r="CC60" s="144"/>
      <c r="CD60" s="145"/>
      <c r="CE60" s="141"/>
      <c r="CF60" s="179" t="str">
        <f t="shared" si="1"/>
        <v>-</v>
      </c>
      <c r="CG60" s="146"/>
      <c r="CH60" s="146"/>
      <c r="CI60" s="143"/>
      <c r="CJ60" s="144"/>
      <c r="CK60" s="145"/>
      <c r="CL60" s="143"/>
      <c r="CM60" s="144"/>
      <c r="CN60" s="145"/>
      <c r="CO60" s="312" t="str">
        <f t="shared" si="2"/>
        <v>-</v>
      </c>
      <c r="CP60" s="142" t="str">
        <f t="shared" si="27"/>
        <v>-</v>
      </c>
      <c r="CQ60" s="147"/>
      <c r="CR60" s="321"/>
      <c r="CS60" s="314" t="str">
        <f t="shared" si="25"/>
        <v>-</v>
      </c>
      <c r="CT60" s="315" t="str">
        <f t="shared" si="4"/>
        <v>-</v>
      </c>
      <c r="CU60" s="315" t="str">
        <f t="shared" si="5"/>
        <v>-</v>
      </c>
      <c r="CV60" s="316" t="str">
        <f t="shared" si="6"/>
        <v>-</v>
      </c>
      <c r="CW60" s="148" t="str">
        <f t="shared" si="7"/>
        <v>-</v>
      </c>
      <c r="CX60" s="147"/>
      <c r="CY60" s="53" t="str">
        <f t="shared" si="16"/>
        <v>-</v>
      </c>
      <c r="CZ60" s="53" t="str">
        <f t="shared" si="8"/>
        <v>-</v>
      </c>
      <c r="DA60" s="53" t="str">
        <f t="shared" si="9"/>
        <v>-</v>
      </c>
      <c r="DB60" s="53">
        <f>IFERROR(VLOOKUP($P60,分類コード_関数版!$A$2:$T$277,18,FALSE),0)</f>
        <v>0</v>
      </c>
      <c r="DC60" s="53">
        <f>IFERROR(VLOOKUP($T60,分類コード_関数版!$A$2:$T$277,18,FALSE),0)</f>
        <v>0</v>
      </c>
      <c r="DD60" s="53">
        <f>IFERROR(VLOOKUP($X60,分類コード_関数版!$A$2:$T$277,18,FALSE),0)</f>
        <v>0</v>
      </c>
      <c r="DE60" s="53">
        <f>IFERROR(VLOOKUP($AB60,分類コード_関数版!$A$2:$T$277,18,FALSE),0)</f>
        <v>0</v>
      </c>
      <c r="DF60" s="60">
        <v>1</v>
      </c>
      <c r="DG60" s="61" t="b">
        <f t="shared" ca="1" si="26"/>
        <v>0</v>
      </c>
      <c r="DH60" s="59" t="e">
        <f t="shared" ca="1" si="28"/>
        <v>#NAME?</v>
      </c>
      <c r="DI60" s="59" t="e">
        <f t="shared" ca="1" si="29"/>
        <v>#NAME?</v>
      </c>
      <c r="DJ60" s="59" t="e">
        <f t="shared" ca="1" si="30"/>
        <v>#NAME?</v>
      </c>
      <c r="DK60" s="59" t="e">
        <f t="shared" ca="1" si="31"/>
        <v>#NAME?</v>
      </c>
    </row>
    <row r="61" spans="1:115" s="53" customFormat="1" ht="35.450000000000003" customHeight="1" thickBot="1">
      <c r="A61" s="180">
        <v>49</v>
      </c>
      <c r="B61" s="198"/>
      <c r="C61" s="317"/>
      <c r="D61" s="133"/>
      <c r="E61" s="134"/>
      <c r="F61" s="135"/>
      <c r="G61" s="153"/>
      <c r="H61" s="136"/>
      <c r="I61" s="137"/>
      <c r="J61" s="318"/>
      <c r="K61" s="152"/>
      <c r="L61" s="152"/>
      <c r="M61" s="154"/>
      <c r="N61" s="155"/>
      <c r="O61" s="157"/>
      <c r="P61" s="158" t="str">
        <f>IF(M61="","",IF(ISERROR(VLOOKUP(M61&amp;N61&amp;O61,'メニューA-2'!$V$3:$W$264,2,FALSE)),98,VLOOKUP(M61&amp;N61&amp;O61,'メニューA-2'!$V$3:$W$264,2,FALSE)))</f>
        <v/>
      </c>
      <c r="Q61" s="154"/>
      <c r="R61" s="155"/>
      <c r="S61" s="157"/>
      <c r="T61" s="158" t="str">
        <f>IF(Q61="","",IF(ISERROR(VLOOKUP(Q61&amp;R61&amp;S61,'メニューA-2'!$V$3:$W$264,2,FALSE)),98,VLOOKUP(Q61&amp;R61&amp;S61,'メニューA-2'!$V$3:$W$264,2,FALSE)))</f>
        <v/>
      </c>
      <c r="U61" s="154"/>
      <c r="V61" s="155"/>
      <c r="W61" s="157"/>
      <c r="X61" s="158" t="str">
        <f>IF(U61="","",IF(ISERROR(VLOOKUP(U61&amp;V61&amp;W61,'メニューA-2'!$V$3:$W$264,2,FALSE)),98,VLOOKUP(U61&amp;V61&amp;W61,'メニューA-2'!$V$3:$W$264,2,FALSE)))</f>
        <v/>
      </c>
      <c r="Y61" s="154"/>
      <c r="Z61" s="155"/>
      <c r="AA61" s="157"/>
      <c r="AB61" s="156" t="str">
        <f>IF(Y61="","",IF(ISERROR(VLOOKUP(Y61&amp;Z61&amp;AA61,'メニューA-2'!$V$3:$W$264,2,FALSE)),98,VLOOKUP(Y61&amp;Z61&amp;AA61,'メニューA-2'!$V$3:$W$264,2,FALSE)))</f>
        <v/>
      </c>
      <c r="AC61" s="62"/>
      <c r="AE61" s="63"/>
      <c r="AF61" s="63"/>
      <c r="AG61" s="63"/>
      <c r="AH61" s="63"/>
      <c r="AI61" s="63"/>
      <c r="AJ61" s="63"/>
      <c r="AK61" s="63"/>
      <c r="AL61" s="63"/>
      <c r="AM61" s="74">
        <f t="shared" si="17"/>
        <v>49</v>
      </c>
      <c r="AN61" s="74"/>
      <c r="AO61" s="75" t="str">
        <f t="shared" si="18"/>
        <v/>
      </c>
      <c r="AP61" s="75" t="str">
        <f t="shared" si="14"/>
        <v/>
      </c>
      <c r="AQ61" s="76" t="str">
        <f t="shared" si="14"/>
        <v/>
      </c>
      <c r="AR61" s="306"/>
      <c r="AS61" s="307">
        <f t="shared" si="19"/>
        <v>0</v>
      </c>
      <c r="AT61" s="64"/>
      <c r="AU61" s="308"/>
      <c r="AV61" s="139"/>
      <c r="AW61" s="140" t="s">
        <v>131</v>
      </c>
      <c r="AX61" s="138"/>
      <c r="AY61" s="140" t="s">
        <v>131</v>
      </c>
      <c r="AZ61" s="83" t="str">
        <f t="shared" si="20"/>
        <v>-</v>
      </c>
      <c r="BA61" s="77" t="s">
        <v>131</v>
      </c>
      <c r="BB61" s="139"/>
      <c r="BC61" s="309" t="s">
        <v>131</v>
      </c>
      <c r="BD61" s="138"/>
      <c r="BE61" s="140" t="s">
        <v>131</v>
      </c>
      <c r="BF61" s="138"/>
      <c r="BG61" s="140" t="s">
        <v>131</v>
      </c>
      <c r="BH61" s="310" t="str">
        <f t="shared" si="21"/>
        <v>-</v>
      </c>
      <c r="BI61" s="93" t="str">
        <f t="shared" si="22"/>
        <v/>
      </c>
      <c r="BJ61" s="319" t="s">
        <v>132</v>
      </c>
      <c r="BK61" s="290" t="str">
        <f t="shared" si="23"/>
        <v>-</v>
      </c>
      <c r="BL61" s="320" t="s">
        <v>131</v>
      </c>
      <c r="BM61" s="138"/>
      <c r="BN61" s="140" t="s">
        <v>131</v>
      </c>
      <c r="BO61" s="138"/>
      <c r="BP61" s="140" t="s">
        <v>131</v>
      </c>
      <c r="BQ61" s="141"/>
      <c r="BR61" s="83" t="str">
        <f t="shared" si="15"/>
        <v>-</v>
      </c>
      <c r="BS61" s="140" t="s">
        <v>131</v>
      </c>
      <c r="BT61" s="138"/>
      <c r="BU61" s="140" t="s">
        <v>131</v>
      </c>
      <c r="BV61" s="138"/>
      <c r="BW61" s="140" t="s">
        <v>131</v>
      </c>
      <c r="BX61" s="310" t="str">
        <f t="shared" si="24"/>
        <v>-</v>
      </c>
      <c r="BY61" s="142" t="str">
        <f t="shared" si="0"/>
        <v/>
      </c>
      <c r="BZ61" s="143"/>
      <c r="CA61" s="144"/>
      <c r="CB61" s="145"/>
      <c r="CC61" s="144"/>
      <c r="CD61" s="145"/>
      <c r="CE61" s="141"/>
      <c r="CF61" s="179" t="str">
        <f t="shared" si="1"/>
        <v>-</v>
      </c>
      <c r="CG61" s="146"/>
      <c r="CH61" s="146"/>
      <c r="CI61" s="143"/>
      <c r="CJ61" s="144"/>
      <c r="CK61" s="145"/>
      <c r="CL61" s="143"/>
      <c r="CM61" s="144"/>
      <c r="CN61" s="145"/>
      <c r="CO61" s="312" t="str">
        <f t="shared" si="2"/>
        <v>-</v>
      </c>
      <c r="CP61" s="142" t="str">
        <f t="shared" si="27"/>
        <v>-</v>
      </c>
      <c r="CQ61" s="147"/>
      <c r="CR61" s="321"/>
      <c r="CS61" s="314" t="str">
        <f t="shared" si="25"/>
        <v>-</v>
      </c>
      <c r="CT61" s="315" t="str">
        <f t="shared" si="4"/>
        <v>-</v>
      </c>
      <c r="CU61" s="315" t="str">
        <f t="shared" si="5"/>
        <v>-</v>
      </c>
      <c r="CV61" s="316" t="str">
        <f t="shared" si="6"/>
        <v>-</v>
      </c>
      <c r="CW61" s="148" t="str">
        <f t="shared" si="7"/>
        <v>-</v>
      </c>
      <c r="CX61" s="147"/>
      <c r="CY61" s="53" t="str">
        <f t="shared" si="16"/>
        <v>-</v>
      </c>
      <c r="CZ61" s="53" t="str">
        <f t="shared" si="8"/>
        <v>-</v>
      </c>
      <c r="DA61" s="53" t="str">
        <f t="shared" si="9"/>
        <v>-</v>
      </c>
      <c r="DB61" s="53">
        <f>IFERROR(VLOOKUP($P61,分類コード_関数版!$A$2:$T$277,18,FALSE),0)</f>
        <v>0</v>
      </c>
      <c r="DC61" s="53">
        <f>IFERROR(VLOOKUP($T61,分類コード_関数版!$A$2:$T$277,18,FALSE),0)</f>
        <v>0</v>
      </c>
      <c r="DD61" s="53">
        <f>IFERROR(VLOOKUP($X61,分類コード_関数版!$A$2:$T$277,18,FALSE),0)</f>
        <v>0</v>
      </c>
      <c r="DE61" s="53">
        <f>IFERROR(VLOOKUP($AB61,分類コード_関数版!$A$2:$T$277,18,FALSE),0)</f>
        <v>0</v>
      </c>
      <c r="DF61" s="60">
        <v>1</v>
      </c>
      <c r="DG61" s="61" t="b">
        <f t="shared" ca="1" si="26"/>
        <v>0</v>
      </c>
      <c r="DH61" s="59" t="e">
        <f t="shared" ca="1" si="28"/>
        <v>#NAME?</v>
      </c>
      <c r="DI61" s="59" t="e">
        <f t="shared" ca="1" si="29"/>
        <v>#NAME?</v>
      </c>
      <c r="DJ61" s="59" t="e">
        <f t="shared" ca="1" si="30"/>
        <v>#NAME?</v>
      </c>
      <c r="DK61" s="59" t="e">
        <f t="shared" ca="1" si="31"/>
        <v>#NAME?</v>
      </c>
    </row>
    <row r="62" spans="1:115" s="53" customFormat="1" ht="35.450000000000003" customHeight="1" thickBot="1">
      <c r="A62" s="180">
        <v>50</v>
      </c>
      <c r="B62" s="198"/>
      <c r="C62" s="317"/>
      <c r="D62" s="133"/>
      <c r="E62" s="134"/>
      <c r="F62" s="135"/>
      <c r="G62" s="153"/>
      <c r="H62" s="136"/>
      <c r="I62" s="137"/>
      <c r="J62" s="318"/>
      <c r="K62" s="152"/>
      <c r="L62" s="152"/>
      <c r="M62" s="154"/>
      <c r="N62" s="155"/>
      <c r="O62" s="157"/>
      <c r="P62" s="158" t="str">
        <f>IF(M62="","",IF(ISERROR(VLOOKUP(M62&amp;N62&amp;O62,'メニューA-2'!$V$3:$W$264,2,FALSE)),98,VLOOKUP(M62&amp;N62&amp;O62,'メニューA-2'!$V$3:$W$264,2,FALSE)))</f>
        <v/>
      </c>
      <c r="Q62" s="154"/>
      <c r="R62" s="155"/>
      <c r="S62" s="157"/>
      <c r="T62" s="158" t="str">
        <f>IF(Q62="","",IF(ISERROR(VLOOKUP(Q62&amp;R62&amp;S62,'メニューA-2'!$V$3:$W$264,2,FALSE)),98,VLOOKUP(Q62&amp;R62&amp;S62,'メニューA-2'!$V$3:$W$264,2,FALSE)))</f>
        <v/>
      </c>
      <c r="U62" s="154"/>
      <c r="V62" s="155"/>
      <c r="W62" s="157"/>
      <c r="X62" s="158" t="str">
        <f>IF(U62="","",IF(ISERROR(VLOOKUP(U62&amp;V62&amp;W62,'メニューA-2'!$V$3:$W$264,2,FALSE)),98,VLOOKUP(U62&amp;V62&amp;W62,'メニューA-2'!$V$3:$W$264,2,FALSE)))</f>
        <v/>
      </c>
      <c r="Y62" s="154"/>
      <c r="Z62" s="155"/>
      <c r="AA62" s="157"/>
      <c r="AB62" s="156" t="str">
        <f>IF(Y62="","",IF(ISERROR(VLOOKUP(Y62&amp;Z62&amp;AA62,'メニューA-2'!$V$3:$W$264,2,FALSE)),98,VLOOKUP(Y62&amp;Z62&amp;AA62,'メニューA-2'!$V$3:$W$264,2,FALSE)))</f>
        <v/>
      </c>
      <c r="AC62" s="62"/>
      <c r="AE62" s="63"/>
      <c r="AF62" s="63"/>
      <c r="AG62" s="63"/>
      <c r="AH62" s="63"/>
      <c r="AI62" s="63"/>
      <c r="AJ62" s="63"/>
      <c r="AK62" s="63"/>
      <c r="AL62" s="63"/>
      <c r="AM62" s="74">
        <f t="shared" si="17"/>
        <v>50</v>
      </c>
      <c r="AN62" s="74"/>
      <c r="AO62" s="75" t="str">
        <f t="shared" si="18"/>
        <v/>
      </c>
      <c r="AP62" s="75" t="str">
        <f t="shared" si="14"/>
        <v/>
      </c>
      <c r="AQ62" s="76" t="str">
        <f t="shared" si="14"/>
        <v/>
      </c>
      <c r="AR62" s="306"/>
      <c r="AS62" s="307">
        <f t="shared" si="19"/>
        <v>0</v>
      </c>
      <c r="AT62" s="64"/>
      <c r="AU62" s="308"/>
      <c r="AV62" s="139"/>
      <c r="AW62" s="140" t="s">
        <v>131</v>
      </c>
      <c r="AX62" s="138"/>
      <c r="AY62" s="140" t="s">
        <v>131</v>
      </c>
      <c r="AZ62" s="83" t="str">
        <f t="shared" si="20"/>
        <v>-</v>
      </c>
      <c r="BA62" s="77" t="s">
        <v>131</v>
      </c>
      <c r="BB62" s="139"/>
      <c r="BC62" s="309" t="s">
        <v>131</v>
      </c>
      <c r="BD62" s="138"/>
      <c r="BE62" s="140" t="s">
        <v>131</v>
      </c>
      <c r="BF62" s="138"/>
      <c r="BG62" s="140" t="s">
        <v>131</v>
      </c>
      <c r="BH62" s="310" t="str">
        <f t="shared" si="21"/>
        <v>-</v>
      </c>
      <c r="BI62" s="93" t="str">
        <f t="shared" si="22"/>
        <v/>
      </c>
      <c r="BJ62" s="319" t="s">
        <v>132</v>
      </c>
      <c r="BK62" s="290" t="str">
        <f t="shared" si="23"/>
        <v>-</v>
      </c>
      <c r="BL62" s="320" t="s">
        <v>131</v>
      </c>
      <c r="BM62" s="138"/>
      <c r="BN62" s="140" t="s">
        <v>131</v>
      </c>
      <c r="BO62" s="138"/>
      <c r="BP62" s="140" t="s">
        <v>131</v>
      </c>
      <c r="BQ62" s="141"/>
      <c r="BR62" s="83" t="str">
        <f t="shared" si="15"/>
        <v>-</v>
      </c>
      <c r="BS62" s="140" t="s">
        <v>131</v>
      </c>
      <c r="BT62" s="138"/>
      <c r="BU62" s="140" t="s">
        <v>131</v>
      </c>
      <c r="BV62" s="138"/>
      <c r="BW62" s="140" t="s">
        <v>131</v>
      </c>
      <c r="BX62" s="310" t="str">
        <f t="shared" si="24"/>
        <v>-</v>
      </c>
      <c r="BY62" s="142" t="str">
        <f t="shared" si="0"/>
        <v/>
      </c>
      <c r="BZ62" s="143"/>
      <c r="CA62" s="144"/>
      <c r="CB62" s="145"/>
      <c r="CC62" s="144"/>
      <c r="CD62" s="145"/>
      <c r="CE62" s="141"/>
      <c r="CF62" s="179" t="str">
        <f t="shared" si="1"/>
        <v>-</v>
      </c>
      <c r="CG62" s="146"/>
      <c r="CH62" s="146"/>
      <c r="CI62" s="143"/>
      <c r="CJ62" s="144"/>
      <c r="CK62" s="145"/>
      <c r="CL62" s="143"/>
      <c r="CM62" s="144"/>
      <c r="CN62" s="145"/>
      <c r="CO62" s="312" t="str">
        <f t="shared" si="2"/>
        <v>-</v>
      </c>
      <c r="CP62" s="142" t="str">
        <f t="shared" si="27"/>
        <v>-</v>
      </c>
      <c r="CQ62" s="147"/>
      <c r="CR62" s="321"/>
      <c r="CS62" s="314" t="str">
        <f t="shared" si="25"/>
        <v>-</v>
      </c>
      <c r="CT62" s="315" t="str">
        <f t="shared" si="4"/>
        <v>-</v>
      </c>
      <c r="CU62" s="315" t="str">
        <f t="shared" si="5"/>
        <v>-</v>
      </c>
      <c r="CV62" s="316" t="str">
        <f t="shared" si="6"/>
        <v>-</v>
      </c>
      <c r="CW62" s="148" t="str">
        <f t="shared" si="7"/>
        <v>-</v>
      </c>
      <c r="CX62" s="147"/>
      <c r="CY62" s="53" t="str">
        <f t="shared" si="16"/>
        <v>-</v>
      </c>
      <c r="CZ62" s="53" t="str">
        <f t="shared" si="8"/>
        <v>-</v>
      </c>
      <c r="DA62" s="53" t="str">
        <f t="shared" si="9"/>
        <v>-</v>
      </c>
      <c r="DB62" s="53">
        <f>IFERROR(VLOOKUP($P62,分類コード_関数版!$A$2:$T$277,18,FALSE),0)</f>
        <v>0</v>
      </c>
      <c r="DC62" s="53">
        <f>IFERROR(VLOOKUP($T62,分類コード_関数版!$A$2:$T$277,18,FALSE),0)</f>
        <v>0</v>
      </c>
      <c r="DD62" s="53">
        <f>IFERROR(VLOOKUP($X62,分類コード_関数版!$A$2:$T$277,18,FALSE),0)</f>
        <v>0</v>
      </c>
      <c r="DE62" s="53">
        <f>IFERROR(VLOOKUP($AB62,分類コード_関数版!$A$2:$T$277,18,FALSE),0)</f>
        <v>0</v>
      </c>
      <c r="DF62" s="60">
        <v>1</v>
      </c>
      <c r="DG62" s="61" t="b">
        <f t="shared" ca="1" si="26"/>
        <v>0</v>
      </c>
      <c r="DH62" s="59" t="e">
        <f t="shared" ca="1" si="28"/>
        <v>#NAME?</v>
      </c>
      <c r="DI62" s="59" t="e">
        <f t="shared" ca="1" si="29"/>
        <v>#NAME?</v>
      </c>
      <c r="DJ62" s="59" t="e">
        <f t="shared" ca="1" si="30"/>
        <v>#NAME?</v>
      </c>
      <c r="DK62" s="59" t="e">
        <f t="shared" ca="1" si="31"/>
        <v>#NAME?</v>
      </c>
    </row>
    <row r="63" spans="1:115" s="53" customFormat="1" ht="35.450000000000003" customHeight="1" thickBot="1">
      <c r="A63" s="180">
        <v>51</v>
      </c>
      <c r="B63" s="198"/>
      <c r="C63" s="317"/>
      <c r="D63" s="133"/>
      <c r="E63" s="134"/>
      <c r="F63" s="135"/>
      <c r="G63" s="153"/>
      <c r="H63" s="136"/>
      <c r="I63" s="137"/>
      <c r="J63" s="318"/>
      <c r="K63" s="152"/>
      <c r="L63" s="152"/>
      <c r="M63" s="154"/>
      <c r="N63" s="155"/>
      <c r="O63" s="157"/>
      <c r="P63" s="158" t="str">
        <f>IF(M63="","",IF(ISERROR(VLOOKUP(M63&amp;N63&amp;O63,'メニューA-2'!$V$3:$W$264,2,FALSE)),98,VLOOKUP(M63&amp;N63&amp;O63,'メニューA-2'!$V$3:$W$264,2,FALSE)))</f>
        <v/>
      </c>
      <c r="Q63" s="154"/>
      <c r="R63" s="155"/>
      <c r="S63" s="157"/>
      <c r="T63" s="158" t="str">
        <f>IF(Q63="","",IF(ISERROR(VLOOKUP(Q63&amp;R63&amp;S63,'メニューA-2'!$V$3:$W$264,2,FALSE)),98,VLOOKUP(Q63&amp;R63&amp;S63,'メニューA-2'!$V$3:$W$264,2,FALSE)))</f>
        <v/>
      </c>
      <c r="U63" s="154"/>
      <c r="V63" s="155"/>
      <c r="W63" s="157"/>
      <c r="X63" s="158" t="str">
        <f>IF(U63="","",IF(ISERROR(VLOOKUP(U63&amp;V63&amp;W63,'メニューA-2'!$V$3:$W$264,2,FALSE)),98,VLOOKUP(U63&amp;V63&amp;W63,'メニューA-2'!$V$3:$W$264,2,FALSE)))</f>
        <v/>
      </c>
      <c r="Y63" s="154"/>
      <c r="Z63" s="155"/>
      <c r="AA63" s="157"/>
      <c r="AB63" s="156" t="str">
        <f>IF(Y63="","",IF(ISERROR(VLOOKUP(Y63&amp;Z63&amp;AA63,'メニューA-2'!$V$3:$W$264,2,FALSE)),98,VLOOKUP(Y63&amp;Z63&amp;AA63,'メニューA-2'!$V$3:$W$264,2,FALSE)))</f>
        <v/>
      </c>
      <c r="AC63" s="62"/>
      <c r="AE63" s="63"/>
      <c r="AF63" s="63"/>
      <c r="AG63" s="63"/>
      <c r="AH63" s="63"/>
      <c r="AI63" s="63"/>
      <c r="AJ63" s="63"/>
      <c r="AK63" s="63"/>
      <c r="AL63" s="63"/>
      <c r="AM63" s="74">
        <f t="shared" si="17"/>
        <v>51</v>
      </c>
      <c r="AN63" s="74"/>
      <c r="AO63" s="75" t="str">
        <f t="shared" si="18"/>
        <v/>
      </c>
      <c r="AP63" s="75" t="str">
        <f t="shared" si="14"/>
        <v/>
      </c>
      <c r="AQ63" s="76" t="str">
        <f t="shared" si="14"/>
        <v/>
      </c>
      <c r="AR63" s="306"/>
      <c r="AS63" s="307">
        <f t="shared" si="19"/>
        <v>0</v>
      </c>
      <c r="AT63" s="64"/>
      <c r="AU63" s="308"/>
      <c r="AV63" s="139"/>
      <c r="AW63" s="140" t="s">
        <v>131</v>
      </c>
      <c r="AX63" s="138"/>
      <c r="AY63" s="140" t="s">
        <v>131</v>
      </c>
      <c r="AZ63" s="83" t="str">
        <f t="shared" si="20"/>
        <v>-</v>
      </c>
      <c r="BA63" s="77" t="s">
        <v>131</v>
      </c>
      <c r="BB63" s="139"/>
      <c r="BC63" s="309" t="s">
        <v>131</v>
      </c>
      <c r="BD63" s="138"/>
      <c r="BE63" s="140" t="s">
        <v>131</v>
      </c>
      <c r="BF63" s="138"/>
      <c r="BG63" s="140" t="s">
        <v>131</v>
      </c>
      <c r="BH63" s="310" t="str">
        <f t="shared" si="21"/>
        <v>-</v>
      </c>
      <c r="BI63" s="93" t="str">
        <f t="shared" si="22"/>
        <v/>
      </c>
      <c r="BJ63" s="319" t="s">
        <v>132</v>
      </c>
      <c r="BK63" s="290" t="str">
        <f t="shared" si="23"/>
        <v>-</v>
      </c>
      <c r="BL63" s="320" t="s">
        <v>131</v>
      </c>
      <c r="BM63" s="138"/>
      <c r="BN63" s="140" t="s">
        <v>131</v>
      </c>
      <c r="BO63" s="138"/>
      <c r="BP63" s="140" t="s">
        <v>131</v>
      </c>
      <c r="BQ63" s="141"/>
      <c r="BR63" s="83" t="str">
        <f t="shared" si="15"/>
        <v>-</v>
      </c>
      <c r="BS63" s="140" t="s">
        <v>131</v>
      </c>
      <c r="BT63" s="138"/>
      <c r="BU63" s="140" t="s">
        <v>131</v>
      </c>
      <c r="BV63" s="138"/>
      <c r="BW63" s="140" t="s">
        <v>131</v>
      </c>
      <c r="BX63" s="310" t="str">
        <f t="shared" si="24"/>
        <v>-</v>
      </c>
      <c r="BY63" s="142" t="str">
        <f t="shared" si="0"/>
        <v/>
      </c>
      <c r="BZ63" s="143"/>
      <c r="CA63" s="144"/>
      <c r="CB63" s="145"/>
      <c r="CC63" s="144"/>
      <c r="CD63" s="145"/>
      <c r="CE63" s="141"/>
      <c r="CF63" s="179" t="str">
        <f t="shared" si="1"/>
        <v>-</v>
      </c>
      <c r="CG63" s="146"/>
      <c r="CH63" s="146"/>
      <c r="CI63" s="143"/>
      <c r="CJ63" s="144"/>
      <c r="CK63" s="145"/>
      <c r="CL63" s="143"/>
      <c r="CM63" s="144"/>
      <c r="CN63" s="145"/>
      <c r="CO63" s="312" t="str">
        <f t="shared" si="2"/>
        <v>-</v>
      </c>
      <c r="CP63" s="142" t="str">
        <f t="shared" si="27"/>
        <v>-</v>
      </c>
      <c r="CQ63" s="147"/>
      <c r="CR63" s="321"/>
      <c r="CS63" s="314" t="str">
        <f t="shared" si="25"/>
        <v>-</v>
      </c>
      <c r="CT63" s="315" t="str">
        <f t="shared" si="4"/>
        <v>-</v>
      </c>
      <c r="CU63" s="315" t="str">
        <f t="shared" si="5"/>
        <v>-</v>
      </c>
      <c r="CV63" s="316" t="str">
        <f t="shared" si="6"/>
        <v>-</v>
      </c>
      <c r="CW63" s="148" t="str">
        <f t="shared" si="7"/>
        <v>-</v>
      </c>
      <c r="CX63" s="147"/>
      <c r="CY63" s="53" t="str">
        <f t="shared" si="16"/>
        <v>-</v>
      </c>
      <c r="CZ63" s="53" t="str">
        <f t="shared" si="8"/>
        <v>-</v>
      </c>
      <c r="DA63" s="53" t="str">
        <f t="shared" si="9"/>
        <v>-</v>
      </c>
      <c r="DB63" s="53">
        <f>IFERROR(VLOOKUP($P63,分類コード_関数版!$A$2:$T$277,18,FALSE),0)</f>
        <v>0</v>
      </c>
      <c r="DC63" s="53">
        <f>IFERROR(VLOOKUP($T63,分類コード_関数版!$A$2:$T$277,18,FALSE),0)</f>
        <v>0</v>
      </c>
      <c r="DD63" s="53">
        <f>IFERROR(VLOOKUP($X63,分類コード_関数版!$A$2:$T$277,18,FALSE),0)</f>
        <v>0</v>
      </c>
      <c r="DE63" s="53">
        <f>IFERROR(VLOOKUP($AB63,分類コード_関数版!$A$2:$T$277,18,FALSE),0)</f>
        <v>0</v>
      </c>
      <c r="DF63" s="60">
        <v>1</v>
      </c>
      <c r="DG63" s="61" t="b">
        <f t="shared" ca="1" si="26"/>
        <v>0</v>
      </c>
      <c r="DH63" s="59" t="e">
        <f t="shared" ca="1" si="28"/>
        <v>#NAME?</v>
      </c>
      <c r="DI63" s="59" t="e">
        <f t="shared" ca="1" si="29"/>
        <v>#NAME?</v>
      </c>
      <c r="DJ63" s="59" t="e">
        <f t="shared" ca="1" si="30"/>
        <v>#NAME?</v>
      </c>
      <c r="DK63" s="59" t="e">
        <f t="shared" ca="1" si="31"/>
        <v>#NAME?</v>
      </c>
    </row>
    <row r="64" spans="1:115" s="53" customFormat="1" ht="35.450000000000003" customHeight="1" thickBot="1">
      <c r="A64" s="180">
        <v>52</v>
      </c>
      <c r="B64" s="198"/>
      <c r="C64" s="317"/>
      <c r="D64" s="133"/>
      <c r="E64" s="134"/>
      <c r="F64" s="135"/>
      <c r="G64" s="153"/>
      <c r="H64" s="136"/>
      <c r="I64" s="137"/>
      <c r="J64" s="318"/>
      <c r="K64" s="152"/>
      <c r="L64" s="152"/>
      <c r="M64" s="154"/>
      <c r="N64" s="155"/>
      <c r="O64" s="157"/>
      <c r="P64" s="158" t="str">
        <f>IF(M64="","",IF(ISERROR(VLOOKUP(M64&amp;N64&amp;O64,'メニューA-2'!$V$3:$W$264,2,FALSE)),98,VLOOKUP(M64&amp;N64&amp;O64,'メニューA-2'!$V$3:$W$264,2,FALSE)))</f>
        <v/>
      </c>
      <c r="Q64" s="154"/>
      <c r="R64" s="155"/>
      <c r="S64" s="157"/>
      <c r="T64" s="158" t="str">
        <f>IF(Q64="","",IF(ISERROR(VLOOKUP(Q64&amp;R64&amp;S64,'メニューA-2'!$V$3:$W$264,2,FALSE)),98,VLOOKUP(Q64&amp;R64&amp;S64,'メニューA-2'!$V$3:$W$264,2,FALSE)))</f>
        <v/>
      </c>
      <c r="U64" s="154"/>
      <c r="V64" s="155"/>
      <c r="W64" s="157"/>
      <c r="X64" s="158" t="str">
        <f>IF(U64="","",IF(ISERROR(VLOOKUP(U64&amp;V64&amp;W64,'メニューA-2'!$V$3:$W$264,2,FALSE)),98,VLOOKUP(U64&amp;V64&amp;W64,'メニューA-2'!$V$3:$W$264,2,FALSE)))</f>
        <v/>
      </c>
      <c r="Y64" s="154"/>
      <c r="Z64" s="155"/>
      <c r="AA64" s="157"/>
      <c r="AB64" s="156" t="str">
        <f>IF(Y64="","",IF(ISERROR(VLOOKUP(Y64&amp;Z64&amp;AA64,'メニューA-2'!$V$3:$W$264,2,FALSE)),98,VLOOKUP(Y64&amp;Z64&amp;AA64,'メニューA-2'!$V$3:$W$264,2,FALSE)))</f>
        <v/>
      </c>
      <c r="AC64" s="62"/>
      <c r="AE64" s="63"/>
      <c r="AF64" s="63"/>
      <c r="AG64" s="63"/>
      <c r="AH64" s="63"/>
      <c r="AI64" s="63"/>
      <c r="AJ64" s="63"/>
      <c r="AK64" s="63"/>
      <c r="AL64" s="63"/>
      <c r="AM64" s="74">
        <f t="shared" si="17"/>
        <v>52</v>
      </c>
      <c r="AN64" s="74"/>
      <c r="AO64" s="75" t="str">
        <f t="shared" si="18"/>
        <v/>
      </c>
      <c r="AP64" s="75" t="str">
        <f t="shared" si="14"/>
        <v/>
      </c>
      <c r="AQ64" s="76" t="str">
        <f t="shared" si="14"/>
        <v/>
      </c>
      <c r="AR64" s="306"/>
      <c r="AS64" s="307">
        <f t="shared" si="19"/>
        <v>0</v>
      </c>
      <c r="AT64" s="64"/>
      <c r="AU64" s="308"/>
      <c r="AV64" s="139"/>
      <c r="AW64" s="140" t="s">
        <v>131</v>
      </c>
      <c r="AX64" s="138"/>
      <c r="AY64" s="140" t="s">
        <v>131</v>
      </c>
      <c r="AZ64" s="83" t="str">
        <f t="shared" si="20"/>
        <v>-</v>
      </c>
      <c r="BA64" s="77" t="s">
        <v>131</v>
      </c>
      <c r="BB64" s="139"/>
      <c r="BC64" s="309" t="s">
        <v>131</v>
      </c>
      <c r="BD64" s="138"/>
      <c r="BE64" s="140" t="s">
        <v>131</v>
      </c>
      <c r="BF64" s="138"/>
      <c r="BG64" s="140" t="s">
        <v>131</v>
      </c>
      <c r="BH64" s="310" t="str">
        <f t="shared" si="21"/>
        <v>-</v>
      </c>
      <c r="BI64" s="93" t="str">
        <f t="shared" si="22"/>
        <v/>
      </c>
      <c r="BJ64" s="319" t="s">
        <v>132</v>
      </c>
      <c r="BK64" s="290" t="str">
        <f t="shared" si="23"/>
        <v>-</v>
      </c>
      <c r="BL64" s="320" t="s">
        <v>131</v>
      </c>
      <c r="BM64" s="138"/>
      <c r="BN64" s="140" t="s">
        <v>131</v>
      </c>
      <c r="BO64" s="138"/>
      <c r="BP64" s="140" t="s">
        <v>131</v>
      </c>
      <c r="BQ64" s="141"/>
      <c r="BR64" s="83" t="str">
        <f t="shared" si="15"/>
        <v>-</v>
      </c>
      <c r="BS64" s="140" t="s">
        <v>131</v>
      </c>
      <c r="BT64" s="138"/>
      <c r="BU64" s="140" t="s">
        <v>131</v>
      </c>
      <c r="BV64" s="138"/>
      <c r="BW64" s="140" t="s">
        <v>131</v>
      </c>
      <c r="BX64" s="310" t="str">
        <f t="shared" si="24"/>
        <v>-</v>
      </c>
      <c r="BY64" s="142" t="str">
        <f t="shared" si="0"/>
        <v/>
      </c>
      <c r="BZ64" s="143"/>
      <c r="CA64" s="144"/>
      <c r="CB64" s="145"/>
      <c r="CC64" s="144"/>
      <c r="CD64" s="145"/>
      <c r="CE64" s="141"/>
      <c r="CF64" s="179" t="str">
        <f t="shared" si="1"/>
        <v>-</v>
      </c>
      <c r="CG64" s="146"/>
      <c r="CH64" s="146"/>
      <c r="CI64" s="143"/>
      <c r="CJ64" s="144"/>
      <c r="CK64" s="145"/>
      <c r="CL64" s="143"/>
      <c r="CM64" s="144"/>
      <c r="CN64" s="145"/>
      <c r="CO64" s="312" t="str">
        <f t="shared" si="2"/>
        <v>-</v>
      </c>
      <c r="CP64" s="142" t="str">
        <f t="shared" si="27"/>
        <v>-</v>
      </c>
      <c r="CQ64" s="147"/>
      <c r="CR64" s="321"/>
      <c r="CS64" s="314" t="str">
        <f t="shared" si="25"/>
        <v>-</v>
      </c>
      <c r="CT64" s="315" t="str">
        <f t="shared" si="4"/>
        <v>-</v>
      </c>
      <c r="CU64" s="315" t="str">
        <f t="shared" si="5"/>
        <v>-</v>
      </c>
      <c r="CV64" s="316" t="str">
        <f t="shared" si="6"/>
        <v>-</v>
      </c>
      <c r="CW64" s="148" t="str">
        <f t="shared" si="7"/>
        <v>-</v>
      </c>
      <c r="CX64" s="147"/>
      <c r="CY64" s="53" t="str">
        <f t="shared" si="16"/>
        <v>-</v>
      </c>
      <c r="CZ64" s="53" t="str">
        <f t="shared" si="8"/>
        <v>-</v>
      </c>
      <c r="DA64" s="53" t="str">
        <f t="shared" si="9"/>
        <v>-</v>
      </c>
      <c r="DB64" s="53">
        <f>IFERROR(VLOOKUP($P64,分類コード_関数版!$A$2:$T$277,18,FALSE),0)</f>
        <v>0</v>
      </c>
      <c r="DC64" s="53">
        <f>IFERROR(VLOOKUP($T64,分類コード_関数版!$A$2:$T$277,18,FALSE),0)</f>
        <v>0</v>
      </c>
      <c r="DD64" s="53">
        <f>IFERROR(VLOOKUP($X64,分類コード_関数版!$A$2:$T$277,18,FALSE),0)</f>
        <v>0</v>
      </c>
      <c r="DE64" s="53">
        <f>IFERROR(VLOOKUP($AB64,分類コード_関数版!$A$2:$T$277,18,FALSE),0)</f>
        <v>0</v>
      </c>
      <c r="DF64" s="60">
        <v>1</v>
      </c>
      <c r="DG64" s="61" t="b">
        <f t="shared" ca="1" si="26"/>
        <v>0</v>
      </c>
      <c r="DH64" s="59" t="e">
        <f t="shared" ca="1" si="28"/>
        <v>#NAME?</v>
      </c>
      <c r="DI64" s="59" t="e">
        <f t="shared" ca="1" si="29"/>
        <v>#NAME?</v>
      </c>
      <c r="DJ64" s="59" t="e">
        <f t="shared" ca="1" si="30"/>
        <v>#NAME?</v>
      </c>
      <c r="DK64" s="59" t="e">
        <f t="shared" ca="1" si="31"/>
        <v>#NAME?</v>
      </c>
    </row>
    <row r="65" spans="1:115" s="53" customFormat="1" ht="35.450000000000003" customHeight="1" thickBot="1">
      <c r="A65" s="180">
        <v>53</v>
      </c>
      <c r="B65" s="198"/>
      <c r="C65" s="317"/>
      <c r="D65" s="133"/>
      <c r="E65" s="134"/>
      <c r="F65" s="135"/>
      <c r="G65" s="153"/>
      <c r="H65" s="136"/>
      <c r="I65" s="137"/>
      <c r="J65" s="318"/>
      <c r="K65" s="152"/>
      <c r="L65" s="152"/>
      <c r="M65" s="154"/>
      <c r="N65" s="155"/>
      <c r="O65" s="157"/>
      <c r="P65" s="158" t="str">
        <f>IF(M65="","",IF(ISERROR(VLOOKUP(M65&amp;N65&amp;O65,'メニューA-2'!$V$3:$W$264,2,FALSE)),98,VLOOKUP(M65&amp;N65&amp;O65,'メニューA-2'!$V$3:$W$264,2,FALSE)))</f>
        <v/>
      </c>
      <c r="Q65" s="154"/>
      <c r="R65" s="155"/>
      <c r="S65" s="157"/>
      <c r="T65" s="158" t="str">
        <f>IF(Q65="","",IF(ISERROR(VLOOKUP(Q65&amp;R65&amp;S65,'メニューA-2'!$V$3:$W$264,2,FALSE)),98,VLOOKUP(Q65&amp;R65&amp;S65,'メニューA-2'!$V$3:$W$264,2,FALSE)))</f>
        <v/>
      </c>
      <c r="U65" s="154"/>
      <c r="V65" s="155"/>
      <c r="W65" s="157"/>
      <c r="X65" s="158" t="str">
        <f>IF(U65="","",IF(ISERROR(VLOOKUP(U65&amp;V65&amp;W65,'メニューA-2'!$V$3:$W$264,2,FALSE)),98,VLOOKUP(U65&amp;V65&amp;W65,'メニューA-2'!$V$3:$W$264,2,FALSE)))</f>
        <v/>
      </c>
      <c r="Y65" s="154"/>
      <c r="Z65" s="155"/>
      <c r="AA65" s="157"/>
      <c r="AB65" s="156" t="str">
        <f>IF(Y65="","",IF(ISERROR(VLOOKUP(Y65&amp;Z65&amp;AA65,'メニューA-2'!$V$3:$W$264,2,FALSE)),98,VLOOKUP(Y65&amp;Z65&amp;AA65,'メニューA-2'!$V$3:$W$264,2,FALSE)))</f>
        <v/>
      </c>
      <c r="AC65" s="62"/>
      <c r="AE65" s="63"/>
      <c r="AF65" s="63"/>
      <c r="AG65" s="63"/>
      <c r="AH65" s="63"/>
      <c r="AI65" s="63"/>
      <c r="AJ65" s="63"/>
      <c r="AK65" s="63"/>
      <c r="AL65" s="63"/>
      <c r="AM65" s="74">
        <f t="shared" si="17"/>
        <v>53</v>
      </c>
      <c r="AN65" s="74"/>
      <c r="AO65" s="75" t="str">
        <f t="shared" si="18"/>
        <v/>
      </c>
      <c r="AP65" s="75" t="str">
        <f t="shared" si="14"/>
        <v/>
      </c>
      <c r="AQ65" s="76" t="str">
        <f t="shared" si="14"/>
        <v/>
      </c>
      <c r="AR65" s="306"/>
      <c r="AS65" s="307">
        <f t="shared" si="19"/>
        <v>0</v>
      </c>
      <c r="AT65" s="64"/>
      <c r="AU65" s="308"/>
      <c r="AV65" s="139"/>
      <c r="AW65" s="140" t="s">
        <v>131</v>
      </c>
      <c r="AX65" s="138"/>
      <c r="AY65" s="140" t="s">
        <v>131</v>
      </c>
      <c r="AZ65" s="83" t="str">
        <f t="shared" si="20"/>
        <v>-</v>
      </c>
      <c r="BA65" s="77" t="s">
        <v>131</v>
      </c>
      <c r="BB65" s="139"/>
      <c r="BC65" s="309" t="s">
        <v>131</v>
      </c>
      <c r="BD65" s="138"/>
      <c r="BE65" s="140" t="s">
        <v>131</v>
      </c>
      <c r="BF65" s="138"/>
      <c r="BG65" s="140" t="s">
        <v>131</v>
      </c>
      <c r="BH65" s="310" t="str">
        <f t="shared" si="21"/>
        <v>-</v>
      </c>
      <c r="BI65" s="93" t="str">
        <f t="shared" si="22"/>
        <v/>
      </c>
      <c r="BJ65" s="319" t="s">
        <v>132</v>
      </c>
      <c r="BK65" s="290" t="str">
        <f t="shared" si="23"/>
        <v>-</v>
      </c>
      <c r="BL65" s="320" t="s">
        <v>131</v>
      </c>
      <c r="BM65" s="138"/>
      <c r="BN65" s="140" t="s">
        <v>131</v>
      </c>
      <c r="BO65" s="138"/>
      <c r="BP65" s="140" t="s">
        <v>131</v>
      </c>
      <c r="BQ65" s="141"/>
      <c r="BR65" s="83" t="str">
        <f t="shared" si="15"/>
        <v>-</v>
      </c>
      <c r="BS65" s="140" t="s">
        <v>131</v>
      </c>
      <c r="BT65" s="138"/>
      <c r="BU65" s="140" t="s">
        <v>131</v>
      </c>
      <c r="BV65" s="138"/>
      <c r="BW65" s="140" t="s">
        <v>131</v>
      </c>
      <c r="BX65" s="310" t="str">
        <f t="shared" si="24"/>
        <v>-</v>
      </c>
      <c r="BY65" s="142" t="str">
        <f t="shared" si="0"/>
        <v/>
      </c>
      <c r="BZ65" s="143"/>
      <c r="CA65" s="144"/>
      <c r="CB65" s="145"/>
      <c r="CC65" s="144"/>
      <c r="CD65" s="145"/>
      <c r="CE65" s="141"/>
      <c r="CF65" s="179" t="str">
        <f t="shared" si="1"/>
        <v>-</v>
      </c>
      <c r="CG65" s="146"/>
      <c r="CH65" s="146"/>
      <c r="CI65" s="143"/>
      <c r="CJ65" s="144"/>
      <c r="CK65" s="145"/>
      <c r="CL65" s="143"/>
      <c r="CM65" s="144"/>
      <c r="CN65" s="145"/>
      <c r="CO65" s="312" t="str">
        <f t="shared" si="2"/>
        <v>-</v>
      </c>
      <c r="CP65" s="142" t="str">
        <f t="shared" si="27"/>
        <v>-</v>
      </c>
      <c r="CQ65" s="147"/>
      <c r="CR65" s="321"/>
      <c r="CS65" s="314" t="str">
        <f t="shared" si="25"/>
        <v>-</v>
      </c>
      <c r="CT65" s="315" t="str">
        <f t="shared" si="4"/>
        <v>-</v>
      </c>
      <c r="CU65" s="315" t="str">
        <f t="shared" si="5"/>
        <v>-</v>
      </c>
      <c r="CV65" s="316" t="str">
        <f t="shared" si="6"/>
        <v>-</v>
      </c>
      <c r="CW65" s="148" t="str">
        <f t="shared" si="7"/>
        <v>-</v>
      </c>
      <c r="CX65" s="147"/>
      <c r="CY65" s="53" t="str">
        <f t="shared" si="16"/>
        <v>-</v>
      </c>
      <c r="CZ65" s="53" t="str">
        <f t="shared" si="8"/>
        <v>-</v>
      </c>
      <c r="DA65" s="53" t="str">
        <f t="shared" si="9"/>
        <v>-</v>
      </c>
      <c r="DB65" s="53">
        <f>IFERROR(VLOOKUP($P65,分類コード_関数版!$A$2:$T$277,18,FALSE),0)</f>
        <v>0</v>
      </c>
      <c r="DC65" s="53">
        <f>IFERROR(VLOOKUP($T65,分類コード_関数版!$A$2:$T$277,18,FALSE),0)</f>
        <v>0</v>
      </c>
      <c r="DD65" s="53">
        <f>IFERROR(VLOOKUP($X65,分類コード_関数版!$A$2:$T$277,18,FALSE),0)</f>
        <v>0</v>
      </c>
      <c r="DE65" s="53">
        <f>IFERROR(VLOOKUP($AB65,分類コード_関数版!$A$2:$T$277,18,FALSE),0)</f>
        <v>0</v>
      </c>
      <c r="DF65" s="60">
        <v>1</v>
      </c>
      <c r="DG65" s="61" t="b">
        <f t="shared" ca="1" si="26"/>
        <v>0</v>
      </c>
      <c r="DH65" s="59" t="e">
        <f t="shared" ca="1" si="28"/>
        <v>#NAME?</v>
      </c>
      <c r="DI65" s="59" t="e">
        <f t="shared" ca="1" si="29"/>
        <v>#NAME?</v>
      </c>
      <c r="DJ65" s="59" t="e">
        <f t="shared" ca="1" si="30"/>
        <v>#NAME?</v>
      </c>
      <c r="DK65" s="59" t="e">
        <f t="shared" ca="1" si="31"/>
        <v>#NAME?</v>
      </c>
    </row>
    <row r="66" spans="1:115" s="53" customFormat="1" ht="35.450000000000003" customHeight="1" thickBot="1">
      <c r="A66" s="180">
        <v>54</v>
      </c>
      <c r="B66" s="198"/>
      <c r="C66" s="317"/>
      <c r="D66" s="133"/>
      <c r="E66" s="134"/>
      <c r="F66" s="135"/>
      <c r="G66" s="153"/>
      <c r="H66" s="136"/>
      <c r="I66" s="137"/>
      <c r="J66" s="318"/>
      <c r="K66" s="152"/>
      <c r="L66" s="152"/>
      <c r="M66" s="154"/>
      <c r="N66" s="155"/>
      <c r="O66" s="157"/>
      <c r="P66" s="158" t="str">
        <f>IF(M66="","",IF(ISERROR(VLOOKUP(M66&amp;N66&amp;O66,'メニューA-2'!$V$3:$W$264,2,FALSE)),98,VLOOKUP(M66&amp;N66&amp;O66,'メニューA-2'!$V$3:$W$264,2,FALSE)))</f>
        <v/>
      </c>
      <c r="Q66" s="154"/>
      <c r="R66" s="155"/>
      <c r="S66" s="157"/>
      <c r="T66" s="158" t="str">
        <f>IF(Q66="","",IF(ISERROR(VLOOKUP(Q66&amp;R66&amp;S66,'メニューA-2'!$V$3:$W$264,2,FALSE)),98,VLOOKUP(Q66&amp;R66&amp;S66,'メニューA-2'!$V$3:$W$264,2,FALSE)))</f>
        <v/>
      </c>
      <c r="U66" s="154"/>
      <c r="V66" s="155"/>
      <c r="W66" s="157"/>
      <c r="X66" s="158" t="str">
        <f>IF(U66="","",IF(ISERROR(VLOOKUP(U66&amp;V66&amp;W66,'メニューA-2'!$V$3:$W$264,2,FALSE)),98,VLOOKUP(U66&amp;V66&amp;W66,'メニューA-2'!$V$3:$W$264,2,FALSE)))</f>
        <v/>
      </c>
      <c r="Y66" s="154"/>
      <c r="Z66" s="155"/>
      <c r="AA66" s="157"/>
      <c r="AB66" s="156" t="str">
        <f>IF(Y66="","",IF(ISERROR(VLOOKUP(Y66&amp;Z66&amp;AA66,'メニューA-2'!$V$3:$W$264,2,FALSE)),98,VLOOKUP(Y66&amp;Z66&amp;AA66,'メニューA-2'!$V$3:$W$264,2,FALSE)))</f>
        <v/>
      </c>
      <c r="AC66" s="62"/>
      <c r="AE66" s="63"/>
      <c r="AF66" s="63"/>
      <c r="AG66" s="63"/>
      <c r="AH66" s="63"/>
      <c r="AI66" s="63"/>
      <c r="AJ66" s="63"/>
      <c r="AK66" s="63"/>
      <c r="AL66" s="63"/>
      <c r="AM66" s="74">
        <f t="shared" si="17"/>
        <v>54</v>
      </c>
      <c r="AN66" s="74"/>
      <c r="AO66" s="75" t="str">
        <f t="shared" si="18"/>
        <v/>
      </c>
      <c r="AP66" s="75" t="str">
        <f t="shared" si="14"/>
        <v/>
      </c>
      <c r="AQ66" s="76" t="str">
        <f t="shared" si="14"/>
        <v/>
      </c>
      <c r="AR66" s="306"/>
      <c r="AS66" s="307">
        <f t="shared" si="19"/>
        <v>0</v>
      </c>
      <c r="AT66" s="64"/>
      <c r="AU66" s="308"/>
      <c r="AV66" s="139"/>
      <c r="AW66" s="140" t="s">
        <v>131</v>
      </c>
      <c r="AX66" s="138"/>
      <c r="AY66" s="140" t="s">
        <v>131</v>
      </c>
      <c r="AZ66" s="83" t="str">
        <f t="shared" si="20"/>
        <v>-</v>
      </c>
      <c r="BA66" s="77" t="s">
        <v>131</v>
      </c>
      <c r="BB66" s="139"/>
      <c r="BC66" s="309" t="s">
        <v>131</v>
      </c>
      <c r="BD66" s="138"/>
      <c r="BE66" s="140" t="s">
        <v>131</v>
      </c>
      <c r="BF66" s="138"/>
      <c r="BG66" s="140" t="s">
        <v>131</v>
      </c>
      <c r="BH66" s="310" t="str">
        <f t="shared" si="21"/>
        <v>-</v>
      </c>
      <c r="BI66" s="93" t="str">
        <f t="shared" si="22"/>
        <v/>
      </c>
      <c r="BJ66" s="319" t="s">
        <v>132</v>
      </c>
      <c r="BK66" s="290" t="str">
        <f t="shared" si="23"/>
        <v>-</v>
      </c>
      <c r="BL66" s="320" t="s">
        <v>131</v>
      </c>
      <c r="BM66" s="138"/>
      <c r="BN66" s="140" t="s">
        <v>131</v>
      </c>
      <c r="BO66" s="138"/>
      <c r="BP66" s="140" t="s">
        <v>131</v>
      </c>
      <c r="BQ66" s="141"/>
      <c r="BR66" s="83" t="str">
        <f t="shared" si="15"/>
        <v>-</v>
      </c>
      <c r="BS66" s="140" t="s">
        <v>131</v>
      </c>
      <c r="BT66" s="138"/>
      <c r="BU66" s="140" t="s">
        <v>131</v>
      </c>
      <c r="BV66" s="138"/>
      <c r="BW66" s="140" t="s">
        <v>131</v>
      </c>
      <c r="BX66" s="310" t="str">
        <f t="shared" si="24"/>
        <v>-</v>
      </c>
      <c r="BY66" s="142" t="str">
        <f t="shared" si="0"/>
        <v/>
      </c>
      <c r="BZ66" s="143"/>
      <c r="CA66" s="144"/>
      <c r="CB66" s="145"/>
      <c r="CC66" s="144"/>
      <c r="CD66" s="145"/>
      <c r="CE66" s="141"/>
      <c r="CF66" s="179" t="str">
        <f t="shared" si="1"/>
        <v>-</v>
      </c>
      <c r="CG66" s="146"/>
      <c r="CH66" s="146"/>
      <c r="CI66" s="143"/>
      <c r="CJ66" s="144"/>
      <c r="CK66" s="145"/>
      <c r="CL66" s="143"/>
      <c r="CM66" s="144"/>
      <c r="CN66" s="145"/>
      <c r="CO66" s="312" t="str">
        <f t="shared" si="2"/>
        <v>-</v>
      </c>
      <c r="CP66" s="142" t="str">
        <f t="shared" si="27"/>
        <v>-</v>
      </c>
      <c r="CQ66" s="147"/>
      <c r="CR66" s="321"/>
      <c r="CS66" s="314" t="str">
        <f t="shared" si="25"/>
        <v>-</v>
      </c>
      <c r="CT66" s="315" t="str">
        <f t="shared" si="4"/>
        <v>-</v>
      </c>
      <c r="CU66" s="315" t="str">
        <f t="shared" si="5"/>
        <v>-</v>
      </c>
      <c r="CV66" s="316" t="str">
        <f t="shared" si="6"/>
        <v>-</v>
      </c>
      <c r="CW66" s="148" t="str">
        <f t="shared" si="7"/>
        <v>-</v>
      </c>
      <c r="CX66" s="147"/>
      <c r="CY66" s="53" t="str">
        <f t="shared" si="16"/>
        <v>-</v>
      </c>
      <c r="CZ66" s="53" t="str">
        <f t="shared" si="8"/>
        <v>-</v>
      </c>
      <c r="DA66" s="53" t="str">
        <f t="shared" si="9"/>
        <v>-</v>
      </c>
      <c r="DB66" s="53">
        <f>IFERROR(VLOOKUP($P66,分類コード_関数版!$A$2:$T$277,18,FALSE),0)</f>
        <v>0</v>
      </c>
      <c r="DC66" s="53">
        <f>IFERROR(VLOOKUP($T66,分類コード_関数版!$A$2:$T$277,18,FALSE),0)</f>
        <v>0</v>
      </c>
      <c r="DD66" s="53">
        <f>IFERROR(VLOOKUP($X66,分類コード_関数版!$A$2:$T$277,18,FALSE),0)</f>
        <v>0</v>
      </c>
      <c r="DE66" s="53">
        <f>IFERROR(VLOOKUP($AB66,分類コード_関数版!$A$2:$T$277,18,FALSE),0)</f>
        <v>0</v>
      </c>
      <c r="DF66" s="60">
        <v>1</v>
      </c>
      <c r="DG66" s="61" t="b">
        <f t="shared" ca="1" si="26"/>
        <v>0</v>
      </c>
      <c r="DH66" s="59" t="e">
        <f t="shared" ca="1" si="28"/>
        <v>#NAME?</v>
      </c>
      <c r="DI66" s="59" t="e">
        <f t="shared" ca="1" si="29"/>
        <v>#NAME?</v>
      </c>
      <c r="DJ66" s="59" t="e">
        <f t="shared" ca="1" si="30"/>
        <v>#NAME?</v>
      </c>
      <c r="DK66" s="59" t="e">
        <f t="shared" ca="1" si="31"/>
        <v>#NAME?</v>
      </c>
    </row>
    <row r="67" spans="1:115" s="53" customFormat="1" ht="35.450000000000003" customHeight="1" thickBot="1">
      <c r="A67" s="180">
        <v>55</v>
      </c>
      <c r="B67" s="198"/>
      <c r="C67" s="317"/>
      <c r="D67" s="133"/>
      <c r="E67" s="134"/>
      <c r="F67" s="135"/>
      <c r="G67" s="153"/>
      <c r="H67" s="136"/>
      <c r="I67" s="137"/>
      <c r="J67" s="318"/>
      <c r="K67" s="152"/>
      <c r="L67" s="152"/>
      <c r="M67" s="154"/>
      <c r="N67" s="155"/>
      <c r="O67" s="157"/>
      <c r="P67" s="158" t="str">
        <f>IF(M67="","",IF(ISERROR(VLOOKUP(M67&amp;N67&amp;O67,'メニューA-2'!$V$3:$W$264,2,FALSE)),98,VLOOKUP(M67&amp;N67&amp;O67,'メニューA-2'!$V$3:$W$264,2,FALSE)))</f>
        <v/>
      </c>
      <c r="Q67" s="154"/>
      <c r="R67" s="155"/>
      <c r="S67" s="157"/>
      <c r="T67" s="158" t="str">
        <f>IF(Q67="","",IF(ISERROR(VLOOKUP(Q67&amp;R67&amp;S67,'メニューA-2'!$V$3:$W$264,2,FALSE)),98,VLOOKUP(Q67&amp;R67&amp;S67,'メニューA-2'!$V$3:$W$264,2,FALSE)))</f>
        <v/>
      </c>
      <c r="U67" s="154"/>
      <c r="V67" s="155"/>
      <c r="W67" s="157"/>
      <c r="X67" s="158" t="str">
        <f>IF(U67="","",IF(ISERROR(VLOOKUP(U67&amp;V67&amp;W67,'メニューA-2'!$V$3:$W$264,2,FALSE)),98,VLOOKUP(U67&amp;V67&amp;W67,'メニューA-2'!$V$3:$W$264,2,FALSE)))</f>
        <v/>
      </c>
      <c r="Y67" s="154"/>
      <c r="Z67" s="155"/>
      <c r="AA67" s="157"/>
      <c r="AB67" s="156" t="str">
        <f>IF(Y67="","",IF(ISERROR(VLOOKUP(Y67&amp;Z67&amp;AA67,'メニューA-2'!$V$3:$W$264,2,FALSE)),98,VLOOKUP(Y67&amp;Z67&amp;AA67,'メニューA-2'!$V$3:$W$264,2,FALSE)))</f>
        <v/>
      </c>
      <c r="AC67" s="62"/>
      <c r="AE67" s="63"/>
      <c r="AF67" s="63"/>
      <c r="AG67" s="63"/>
      <c r="AH67" s="63"/>
      <c r="AI67" s="63"/>
      <c r="AJ67" s="63"/>
      <c r="AK67" s="63"/>
      <c r="AL67" s="63"/>
      <c r="AM67" s="74">
        <f t="shared" si="17"/>
        <v>55</v>
      </c>
      <c r="AN67" s="74"/>
      <c r="AO67" s="75" t="str">
        <f t="shared" si="18"/>
        <v/>
      </c>
      <c r="AP67" s="75" t="str">
        <f t="shared" si="14"/>
        <v/>
      </c>
      <c r="AQ67" s="76" t="str">
        <f t="shared" si="14"/>
        <v/>
      </c>
      <c r="AR67" s="306"/>
      <c r="AS67" s="307">
        <f t="shared" si="19"/>
        <v>0</v>
      </c>
      <c r="AT67" s="64"/>
      <c r="AU67" s="308"/>
      <c r="AV67" s="139"/>
      <c r="AW67" s="140" t="s">
        <v>131</v>
      </c>
      <c r="AX67" s="138"/>
      <c r="AY67" s="140" t="s">
        <v>131</v>
      </c>
      <c r="AZ67" s="83" t="str">
        <f t="shared" si="20"/>
        <v>-</v>
      </c>
      <c r="BA67" s="77" t="s">
        <v>131</v>
      </c>
      <c r="BB67" s="139"/>
      <c r="BC67" s="309" t="s">
        <v>131</v>
      </c>
      <c r="BD67" s="138"/>
      <c r="BE67" s="140" t="s">
        <v>131</v>
      </c>
      <c r="BF67" s="138"/>
      <c r="BG67" s="140" t="s">
        <v>131</v>
      </c>
      <c r="BH67" s="310" t="str">
        <f t="shared" si="21"/>
        <v>-</v>
      </c>
      <c r="BI67" s="93" t="str">
        <f t="shared" si="22"/>
        <v/>
      </c>
      <c r="BJ67" s="319" t="s">
        <v>132</v>
      </c>
      <c r="BK67" s="290" t="str">
        <f t="shared" si="23"/>
        <v>-</v>
      </c>
      <c r="BL67" s="320" t="s">
        <v>131</v>
      </c>
      <c r="BM67" s="138"/>
      <c r="BN67" s="140" t="s">
        <v>131</v>
      </c>
      <c r="BO67" s="138"/>
      <c r="BP67" s="140" t="s">
        <v>131</v>
      </c>
      <c r="BQ67" s="141"/>
      <c r="BR67" s="83" t="str">
        <f t="shared" si="15"/>
        <v>-</v>
      </c>
      <c r="BS67" s="140" t="s">
        <v>131</v>
      </c>
      <c r="BT67" s="138"/>
      <c r="BU67" s="140" t="s">
        <v>131</v>
      </c>
      <c r="BV67" s="138"/>
      <c r="BW67" s="140" t="s">
        <v>131</v>
      </c>
      <c r="BX67" s="310" t="str">
        <f t="shared" si="24"/>
        <v>-</v>
      </c>
      <c r="BY67" s="142" t="str">
        <f t="shared" si="0"/>
        <v/>
      </c>
      <c r="BZ67" s="143"/>
      <c r="CA67" s="144"/>
      <c r="CB67" s="145"/>
      <c r="CC67" s="144"/>
      <c r="CD67" s="145"/>
      <c r="CE67" s="141"/>
      <c r="CF67" s="179" t="str">
        <f t="shared" si="1"/>
        <v>-</v>
      </c>
      <c r="CG67" s="146"/>
      <c r="CH67" s="146"/>
      <c r="CI67" s="143"/>
      <c r="CJ67" s="144"/>
      <c r="CK67" s="145"/>
      <c r="CL67" s="143"/>
      <c r="CM67" s="144"/>
      <c r="CN67" s="145"/>
      <c r="CO67" s="312" t="str">
        <f t="shared" si="2"/>
        <v>-</v>
      </c>
      <c r="CP67" s="142" t="str">
        <f t="shared" si="27"/>
        <v>-</v>
      </c>
      <c r="CQ67" s="147"/>
      <c r="CR67" s="321"/>
      <c r="CS67" s="314" t="str">
        <f t="shared" si="25"/>
        <v>-</v>
      </c>
      <c r="CT67" s="315" t="str">
        <f t="shared" si="4"/>
        <v>-</v>
      </c>
      <c r="CU67" s="315" t="str">
        <f t="shared" si="5"/>
        <v>-</v>
      </c>
      <c r="CV67" s="316" t="str">
        <f t="shared" si="6"/>
        <v>-</v>
      </c>
      <c r="CW67" s="148" t="str">
        <f t="shared" si="7"/>
        <v>-</v>
      </c>
      <c r="CX67" s="147"/>
      <c r="CY67" s="53" t="str">
        <f t="shared" si="16"/>
        <v>-</v>
      </c>
      <c r="CZ67" s="53" t="str">
        <f t="shared" si="8"/>
        <v>-</v>
      </c>
      <c r="DA67" s="53" t="str">
        <f t="shared" si="9"/>
        <v>-</v>
      </c>
      <c r="DB67" s="53">
        <f>IFERROR(VLOOKUP($P67,分類コード_関数版!$A$2:$T$277,18,FALSE),0)</f>
        <v>0</v>
      </c>
      <c r="DC67" s="53">
        <f>IFERROR(VLOOKUP($T67,分類コード_関数版!$A$2:$T$277,18,FALSE),0)</f>
        <v>0</v>
      </c>
      <c r="DD67" s="53">
        <f>IFERROR(VLOOKUP($X67,分類コード_関数版!$A$2:$T$277,18,FALSE),0)</f>
        <v>0</v>
      </c>
      <c r="DE67" s="53">
        <f>IFERROR(VLOOKUP($AB67,分類コード_関数版!$A$2:$T$277,18,FALSE),0)</f>
        <v>0</v>
      </c>
      <c r="DF67" s="60">
        <v>1</v>
      </c>
      <c r="DG67" s="61" t="b">
        <f t="shared" ca="1" si="26"/>
        <v>0</v>
      </c>
      <c r="DH67" s="59" t="e">
        <f t="shared" ca="1" si="28"/>
        <v>#NAME?</v>
      </c>
      <c r="DI67" s="59" t="e">
        <f t="shared" ca="1" si="29"/>
        <v>#NAME?</v>
      </c>
      <c r="DJ67" s="59" t="e">
        <f t="shared" ca="1" si="30"/>
        <v>#NAME?</v>
      </c>
      <c r="DK67" s="59" t="e">
        <f t="shared" ca="1" si="31"/>
        <v>#NAME?</v>
      </c>
    </row>
    <row r="68" spans="1:115" s="53" customFormat="1" ht="35.450000000000003" customHeight="1" thickBot="1">
      <c r="A68" s="180">
        <v>56</v>
      </c>
      <c r="B68" s="198"/>
      <c r="C68" s="317"/>
      <c r="D68" s="133"/>
      <c r="E68" s="134"/>
      <c r="F68" s="135"/>
      <c r="G68" s="153"/>
      <c r="H68" s="136"/>
      <c r="I68" s="137"/>
      <c r="J68" s="318"/>
      <c r="K68" s="152"/>
      <c r="L68" s="152"/>
      <c r="M68" s="154"/>
      <c r="N68" s="155"/>
      <c r="O68" s="157"/>
      <c r="P68" s="158" t="str">
        <f>IF(M68="","",IF(ISERROR(VLOOKUP(M68&amp;N68&amp;O68,'メニューA-2'!$V$3:$W$264,2,FALSE)),98,VLOOKUP(M68&amp;N68&amp;O68,'メニューA-2'!$V$3:$W$264,2,FALSE)))</f>
        <v/>
      </c>
      <c r="Q68" s="154"/>
      <c r="R68" s="155"/>
      <c r="S68" s="157"/>
      <c r="T68" s="158" t="str">
        <f>IF(Q68="","",IF(ISERROR(VLOOKUP(Q68&amp;R68&amp;S68,'メニューA-2'!$V$3:$W$264,2,FALSE)),98,VLOOKUP(Q68&amp;R68&amp;S68,'メニューA-2'!$V$3:$W$264,2,FALSE)))</f>
        <v/>
      </c>
      <c r="U68" s="154"/>
      <c r="V68" s="155"/>
      <c r="W68" s="157"/>
      <c r="X68" s="158" t="str">
        <f>IF(U68="","",IF(ISERROR(VLOOKUP(U68&amp;V68&amp;W68,'メニューA-2'!$V$3:$W$264,2,FALSE)),98,VLOOKUP(U68&amp;V68&amp;W68,'メニューA-2'!$V$3:$W$264,2,FALSE)))</f>
        <v/>
      </c>
      <c r="Y68" s="154"/>
      <c r="Z68" s="155"/>
      <c r="AA68" s="157"/>
      <c r="AB68" s="156" t="str">
        <f>IF(Y68="","",IF(ISERROR(VLOOKUP(Y68&amp;Z68&amp;AA68,'メニューA-2'!$V$3:$W$264,2,FALSE)),98,VLOOKUP(Y68&amp;Z68&amp;AA68,'メニューA-2'!$V$3:$W$264,2,FALSE)))</f>
        <v/>
      </c>
      <c r="AC68" s="62"/>
      <c r="AE68" s="63"/>
      <c r="AF68" s="63"/>
      <c r="AG68" s="63"/>
      <c r="AH68" s="63"/>
      <c r="AI68" s="63"/>
      <c r="AJ68" s="63"/>
      <c r="AK68" s="63"/>
      <c r="AL68" s="63"/>
      <c r="AM68" s="74">
        <f t="shared" si="17"/>
        <v>56</v>
      </c>
      <c r="AN68" s="74"/>
      <c r="AO68" s="75" t="str">
        <f t="shared" si="18"/>
        <v/>
      </c>
      <c r="AP68" s="75" t="str">
        <f t="shared" si="14"/>
        <v/>
      </c>
      <c r="AQ68" s="76" t="str">
        <f t="shared" si="14"/>
        <v/>
      </c>
      <c r="AR68" s="306"/>
      <c r="AS68" s="307">
        <f t="shared" si="19"/>
        <v>0</v>
      </c>
      <c r="AT68" s="64"/>
      <c r="AU68" s="308"/>
      <c r="AV68" s="139"/>
      <c r="AW68" s="140" t="s">
        <v>131</v>
      </c>
      <c r="AX68" s="138"/>
      <c r="AY68" s="140" t="s">
        <v>131</v>
      </c>
      <c r="AZ68" s="83" t="str">
        <f t="shared" si="20"/>
        <v>-</v>
      </c>
      <c r="BA68" s="77" t="s">
        <v>131</v>
      </c>
      <c r="BB68" s="139"/>
      <c r="BC68" s="309" t="s">
        <v>131</v>
      </c>
      <c r="BD68" s="138"/>
      <c r="BE68" s="140" t="s">
        <v>131</v>
      </c>
      <c r="BF68" s="138"/>
      <c r="BG68" s="140" t="s">
        <v>131</v>
      </c>
      <c r="BH68" s="310" t="str">
        <f t="shared" si="21"/>
        <v>-</v>
      </c>
      <c r="BI68" s="93" t="str">
        <f t="shared" si="22"/>
        <v/>
      </c>
      <c r="BJ68" s="319" t="s">
        <v>132</v>
      </c>
      <c r="BK68" s="290" t="str">
        <f t="shared" si="23"/>
        <v>-</v>
      </c>
      <c r="BL68" s="320" t="s">
        <v>131</v>
      </c>
      <c r="BM68" s="138"/>
      <c r="BN68" s="140" t="s">
        <v>131</v>
      </c>
      <c r="BO68" s="138"/>
      <c r="BP68" s="140" t="s">
        <v>131</v>
      </c>
      <c r="BQ68" s="141"/>
      <c r="BR68" s="83" t="str">
        <f t="shared" si="15"/>
        <v>-</v>
      </c>
      <c r="BS68" s="140" t="s">
        <v>131</v>
      </c>
      <c r="BT68" s="138"/>
      <c r="BU68" s="140" t="s">
        <v>131</v>
      </c>
      <c r="BV68" s="138"/>
      <c r="BW68" s="140" t="s">
        <v>131</v>
      </c>
      <c r="BX68" s="310" t="str">
        <f t="shared" si="24"/>
        <v>-</v>
      </c>
      <c r="BY68" s="142" t="str">
        <f t="shared" si="0"/>
        <v/>
      </c>
      <c r="BZ68" s="143"/>
      <c r="CA68" s="144"/>
      <c r="CB68" s="145"/>
      <c r="CC68" s="144"/>
      <c r="CD68" s="145"/>
      <c r="CE68" s="141"/>
      <c r="CF68" s="179" t="str">
        <f t="shared" si="1"/>
        <v>-</v>
      </c>
      <c r="CG68" s="146"/>
      <c r="CH68" s="146"/>
      <c r="CI68" s="143"/>
      <c r="CJ68" s="144"/>
      <c r="CK68" s="145"/>
      <c r="CL68" s="143"/>
      <c r="CM68" s="144"/>
      <c r="CN68" s="145"/>
      <c r="CO68" s="312" t="str">
        <f t="shared" si="2"/>
        <v>-</v>
      </c>
      <c r="CP68" s="142" t="str">
        <f t="shared" si="27"/>
        <v>-</v>
      </c>
      <c r="CQ68" s="147"/>
      <c r="CR68" s="321"/>
      <c r="CS68" s="314" t="str">
        <f t="shared" si="25"/>
        <v>-</v>
      </c>
      <c r="CT68" s="315" t="str">
        <f t="shared" si="4"/>
        <v>-</v>
      </c>
      <c r="CU68" s="315" t="str">
        <f t="shared" si="5"/>
        <v>-</v>
      </c>
      <c r="CV68" s="316" t="str">
        <f t="shared" si="6"/>
        <v>-</v>
      </c>
      <c r="CW68" s="148" t="str">
        <f t="shared" si="7"/>
        <v>-</v>
      </c>
      <c r="CX68" s="147"/>
      <c r="CY68" s="53" t="str">
        <f t="shared" si="16"/>
        <v>-</v>
      </c>
      <c r="CZ68" s="53" t="str">
        <f t="shared" si="8"/>
        <v>-</v>
      </c>
      <c r="DA68" s="53" t="str">
        <f t="shared" si="9"/>
        <v>-</v>
      </c>
      <c r="DB68" s="53">
        <f>IFERROR(VLOOKUP($P68,分類コード_関数版!$A$2:$T$277,18,FALSE),0)</f>
        <v>0</v>
      </c>
      <c r="DC68" s="53">
        <f>IFERROR(VLOOKUP($T68,分類コード_関数版!$A$2:$T$277,18,FALSE),0)</f>
        <v>0</v>
      </c>
      <c r="DD68" s="53">
        <f>IFERROR(VLOOKUP($X68,分類コード_関数版!$A$2:$T$277,18,FALSE),0)</f>
        <v>0</v>
      </c>
      <c r="DE68" s="53">
        <f>IFERROR(VLOOKUP($AB68,分類コード_関数版!$A$2:$T$277,18,FALSE),0)</f>
        <v>0</v>
      </c>
      <c r="DF68" s="60">
        <v>1</v>
      </c>
      <c r="DG68" s="61" t="b">
        <f t="shared" ca="1" si="26"/>
        <v>0</v>
      </c>
      <c r="DH68" s="59" t="e">
        <f t="shared" ca="1" si="28"/>
        <v>#NAME?</v>
      </c>
      <c r="DI68" s="59" t="e">
        <f t="shared" ca="1" si="29"/>
        <v>#NAME?</v>
      </c>
      <c r="DJ68" s="59" t="e">
        <f t="shared" ca="1" si="30"/>
        <v>#NAME?</v>
      </c>
      <c r="DK68" s="59" t="e">
        <f t="shared" ca="1" si="31"/>
        <v>#NAME?</v>
      </c>
    </row>
    <row r="69" spans="1:115" s="53" customFormat="1" ht="35.450000000000003" customHeight="1" thickBot="1">
      <c r="A69" s="180">
        <v>57</v>
      </c>
      <c r="B69" s="198"/>
      <c r="C69" s="317"/>
      <c r="D69" s="133"/>
      <c r="E69" s="134"/>
      <c r="F69" s="135"/>
      <c r="G69" s="153"/>
      <c r="H69" s="136"/>
      <c r="I69" s="137"/>
      <c r="J69" s="318"/>
      <c r="K69" s="152"/>
      <c r="L69" s="152"/>
      <c r="M69" s="154"/>
      <c r="N69" s="155"/>
      <c r="O69" s="157"/>
      <c r="P69" s="158" t="str">
        <f>IF(M69="","",IF(ISERROR(VLOOKUP(M69&amp;N69&amp;O69,'メニューA-2'!$V$3:$W$264,2,FALSE)),98,VLOOKUP(M69&amp;N69&amp;O69,'メニューA-2'!$V$3:$W$264,2,FALSE)))</f>
        <v/>
      </c>
      <c r="Q69" s="154"/>
      <c r="R69" s="155"/>
      <c r="S69" s="157"/>
      <c r="T69" s="158" t="str">
        <f>IF(Q69="","",IF(ISERROR(VLOOKUP(Q69&amp;R69&amp;S69,'メニューA-2'!$V$3:$W$264,2,FALSE)),98,VLOOKUP(Q69&amp;R69&amp;S69,'メニューA-2'!$V$3:$W$264,2,FALSE)))</f>
        <v/>
      </c>
      <c r="U69" s="154"/>
      <c r="V69" s="155"/>
      <c r="W69" s="157"/>
      <c r="X69" s="158" t="str">
        <f>IF(U69="","",IF(ISERROR(VLOOKUP(U69&amp;V69&amp;W69,'メニューA-2'!$V$3:$W$264,2,FALSE)),98,VLOOKUP(U69&amp;V69&amp;W69,'メニューA-2'!$V$3:$W$264,2,FALSE)))</f>
        <v/>
      </c>
      <c r="Y69" s="154"/>
      <c r="Z69" s="155"/>
      <c r="AA69" s="157"/>
      <c r="AB69" s="156" t="str">
        <f>IF(Y69="","",IF(ISERROR(VLOOKUP(Y69&amp;Z69&amp;AA69,'メニューA-2'!$V$3:$W$264,2,FALSE)),98,VLOOKUP(Y69&amp;Z69&amp;AA69,'メニューA-2'!$V$3:$W$264,2,FALSE)))</f>
        <v/>
      </c>
      <c r="AC69" s="62"/>
      <c r="AE69" s="63"/>
      <c r="AF69" s="63"/>
      <c r="AG69" s="63"/>
      <c r="AH69" s="63"/>
      <c r="AI69" s="63"/>
      <c r="AJ69" s="63"/>
      <c r="AK69" s="63"/>
      <c r="AL69" s="63"/>
      <c r="AM69" s="74">
        <f t="shared" si="17"/>
        <v>57</v>
      </c>
      <c r="AN69" s="74"/>
      <c r="AO69" s="75" t="str">
        <f t="shared" si="18"/>
        <v/>
      </c>
      <c r="AP69" s="75" t="str">
        <f t="shared" si="14"/>
        <v/>
      </c>
      <c r="AQ69" s="76" t="str">
        <f t="shared" si="14"/>
        <v/>
      </c>
      <c r="AR69" s="306"/>
      <c r="AS69" s="307">
        <f t="shared" si="19"/>
        <v>0</v>
      </c>
      <c r="AT69" s="64"/>
      <c r="AU69" s="308"/>
      <c r="AV69" s="139"/>
      <c r="AW69" s="140" t="s">
        <v>131</v>
      </c>
      <c r="AX69" s="138"/>
      <c r="AY69" s="140" t="s">
        <v>131</v>
      </c>
      <c r="AZ69" s="83" t="str">
        <f t="shared" si="20"/>
        <v>-</v>
      </c>
      <c r="BA69" s="77" t="s">
        <v>131</v>
      </c>
      <c r="BB69" s="139"/>
      <c r="BC69" s="309" t="s">
        <v>131</v>
      </c>
      <c r="BD69" s="138"/>
      <c r="BE69" s="140" t="s">
        <v>131</v>
      </c>
      <c r="BF69" s="138"/>
      <c r="BG69" s="140" t="s">
        <v>131</v>
      </c>
      <c r="BH69" s="310" t="str">
        <f t="shared" si="21"/>
        <v>-</v>
      </c>
      <c r="BI69" s="93" t="str">
        <f t="shared" si="22"/>
        <v/>
      </c>
      <c r="BJ69" s="319" t="s">
        <v>132</v>
      </c>
      <c r="BK69" s="290" t="str">
        <f t="shared" si="23"/>
        <v>-</v>
      </c>
      <c r="BL69" s="320" t="s">
        <v>131</v>
      </c>
      <c r="BM69" s="138"/>
      <c r="BN69" s="140" t="s">
        <v>131</v>
      </c>
      <c r="BO69" s="138"/>
      <c r="BP69" s="140" t="s">
        <v>131</v>
      </c>
      <c r="BQ69" s="141"/>
      <c r="BR69" s="83" t="str">
        <f t="shared" si="15"/>
        <v>-</v>
      </c>
      <c r="BS69" s="140" t="s">
        <v>131</v>
      </c>
      <c r="BT69" s="138"/>
      <c r="BU69" s="140" t="s">
        <v>131</v>
      </c>
      <c r="BV69" s="138"/>
      <c r="BW69" s="140" t="s">
        <v>131</v>
      </c>
      <c r="BX69" s="310" t="str">
        <f t="shared" si="24"/>
        <v>-</v>
      </c>
      <c r="BY69" s="142" t="str">
        <f t="shared" si="0"/>
        <v/>
      </c>
      <c r="BZ69" s="143"/>
      <c r="CA69" s="144"/>
      <c r="CB69" s="145"/>
      <c r="CC69" s="144"/>
      <c r="CD69" s="145"/>
      <c r="CE69" s="141"/>
      <c r="CF69" s="179" t="str">
        <f t="shared" si="1"/>
        <v>-</v>
      </c>
      <c r="CG69" s="146"/>
      <c r="CH69" s="146"/>
      <c r="CI69" s="143"/>
      <c r="CJ69" s="144"/>
      <c r="CK69" s="145"/>
      <c r="CL69" s="143"/>
      <c r="CM69" s="144"/>
      <c r="CN69" s="145"/>
      <c r="CO69" s="312" t="str">
        <f t="shared" si="2"/>
        <v>-</v>
      </c>
      <c r="CP69" s="142" t="str">
        <f t="shared" si="27"/>
        <v>-</v>
      </c>
      <c r="CQ69" s="147"/>
      <c r="CR69" s="321"/>
      <c r="CS69" s="314" t="str">
        <f t="shared" si="25"/>
        <v>-</v>
      </c>
      <c r="CT69" s="315" t="str">
        <f t="shared" si="4"/>
        <v>-</v>
      </c>
      <c r="CU69" s="315" t="str">
        <f t="shared" si="5"/>
        <v>-</v>
      </c>
      <c r="CV69" s="316" t="str">
        <f t="shared" si="6"/>
        <v>-</v>
      </c>
      <c r="CW69" s="148" t="str">
        <f t="shared" si="7"/>
        <v>-</v>
      </c>
      <c r="CX69" s="147"/>
      <c r="CY69" s="53" t="str">
        <f t="shared" si="16"/>
        <v>-</v>
      </c>
      <c r="CZ69" s="53" t="str">
        <f t="shared" si="8"/>
        <v>-</v>
      </c>
      <c r="DA69" s="53" t="str">
        <f t="shared" si="9"/>
        <v>-</v>
      </c>
      <c r="DB69" s="53">
        <f>IFERROR(VLOOKUP($P69,分類コード_関数版!$A$2:$T$277,18,FALSE),0)</f>
        <v>0</v>
      </c>
      <c r="DC69" s="53">
        <f>IFERROR(VLOOKUP($T69,分類コード_関数版!$A$2:$T$277,18,FALSE),0)</f>
        <v>0</v>
      </c>
      <c r="DD69" s="53">
        <f>IFERROR(VLOOKUP($X69,分類コード_関数版!$A$2:$T$277,18,FALSE),0)</f>
        <v>0</v>
      </c>
      <c r="DE69" s="53">
        <f>IFERROR(VLOOKUP($AB69,分類コード_関数版!$A$2:$T$277,18,FALSE),0)</f>
        <v>0</v>
      </c>
      <c r="DF69" s="60">
        <v>1</v>
      </c>
      <c r="DG69" s="61" t="b">
        <f t="shared" ca="1" si="26"/>
        <v>0</v>
      </c>
      <c r="DH69" s="59" t="e">
        <f t="shared" ca="1" si="28"/>
        <v>#NAME?</v>
      </c>
      <c r="DI69" s="59" t="e">
        <f t="shared" ca="1" si="29"/>
        <v>#NAME?</v>
      </c>
      <c r="DJ69" s="59" t="e">
        <f t="shared" ca="1" si="30"/>
        <v>#NAME?</v>
      </c>
      <c r="DK69" s="59" t="e">
        <f t="shared" ca="1" si="31"/>
        <v>#NAME?</v>
      </c>
    </row>
    <row r="70" spans="1:115" s="53" customFormat="1" ht="35.450000000000003" customHeight="1" thickBot="1">
      <c r="A70" s="180">
        <v>58</v>
      </c>
      <c r="B70" s="198"/>
      <c r="C70" s="317"/>
      <c r="D70" s="133"/>
      <c r="E70" s="134"/>
      <c r="F70" s="135"/>
      <c r="G70" s="153"/>
      <c r="H70" s="136"/>
      <c r="I70" s="137"/>
      <c r="J70" s="318"/>
      <c r="K70" s="152"/>
      <c r="L70" s="152"/>
      <c r="M70" s="154"/>
      <c r="N70" s="155"/>
      <c r="O70" s="157"/>
      <c r="P70" s="158" t="str">
        <f>IF(M70="","",IF(ISERROR(VLOOKUP(M70&amp;N70&amp;O70,'メニューA-2'!$V$3:$W$264,2,FALSE)),98,VLOOKUP(M70&amp;N70&amp;O70,'メニューA-2'!$V$3:$W$264,2,FALSE)))</f>
        <v/>
      </c>
      <c r="Q70" s="154"/>
      <c r="R70" s="155"/>
      <c r="S70" s="157"/>
      <c r="T70" s="158" t="str">
        <f>IF(Q70="","",IF(ISERROR(VLOOKUP(Q70&amp;R70&amp;S70,'メニューA-2'!$V$3:$W$264,2,FALSE)),98,VLOOKUP(Q70&amp;R70&amp;S70,'メニューA-2'!$V$3:$W$264,2,FALSE)))</f>
        <v/>
      </c>
      <c r="U70" s="154"/>
      <c r="V70" s="155"/>
      <c r="W70" s="157"/>
      <c r="X70" s="158" t="str">
        <f>IF(U70="","",IF(ISERROR(VLOOKUP(U70&amp;V70&amp;W70,'メニューA-2'!$V$3:$W$264,2,FALSE)),98,VLOOKUP(U70&amp;V70&amp;W70,'メニューA-2'!$V$3:$W$264,2,FALSE)))</f>
        <v/>
      </c>
      <c r="Y70" s="154"/>
      <c r="Z70" s="155"/>
      <c r="AA70" s="157"/>
      <c r="AB70" s="156" t="str">
        <f>IF(Y70="","",IF(ISERROR(VLOOKUP(Y70&amp;Z70&amp;AA70,'メニューA-2'!$V$3:$W$264,2,FALSE)),98,VLOOKUP(Y70&amp;Z70&amp;AA70,'メニューA-2'!$V$3:$W$264,2,FALSE)))</f>
        <v/>
      </c>
      <c r="AC70" s="62"/>
      <c r="AE70" s="63"/>
      <c r="AF70" s="63"/>
      <c r="AG70" s="63"/>
      <c r="AH70" s="63"/>
      <c r="AI70" s="63"/>
      <c r="AJ70" s="63"/>
      <c r="AK70" s="63"/>
      <c r="AL70" s="63"/>
      <c r="AM70" s="74">
        <f t="shared" si="17"/>
        <v>58</v>
      </c>
      <c r="AN70" s="74"/>
      <c r="AO70" s="75" t="str">
        <f t="shared" si="18"/>
        <v/>
      </c>
      <c r="AP70" s="75" t="str">
        <f t="shared" si="14"/>
        <v/>
      </c>
      <c r="AQ70" s="76" t="str">
        <f t="shared" si="14"/>
        <v/>
      </c>
      <c r="AR70" s="306"/>
      <c r="AS70" s="307">
        <f t="shared" si="19"/>
        <v>0</v>
      </c>
      <c r="AT70" s="64"/>
      <c r="AU70" s="308"/>
      <c r="AV70" s="139"/>
      <c r="AW70" s="140" t="s">
        <v>131</v>
      </c>
      <c r="AX70" s="138"/>
      <c r="AY70" s="140" t="s">
        <v>131</v>
      </c>
      <c r="AZ70" s="83" t="str">
        <f t="shared" si="20"/>
        <v>-</v>
      </c>
      <c r="BA70" s="77" t="s">
        <v>131</v>
      </c>
      <c r="BB70" s="139"/>
      <c r="BC70" s="309" t="s">
        <v>131</v>
      </c>
      <c r="BD70" s="138"/>
      <c r="BE70" s="140" t="s">
        <v>131</v>
      </c>
      <c r="BF70" s="138"/>
      <c r="BG70" s="140" t="s">
        <v>131</v>
      </c>
      <c r="BH70" s="310" t="str">
        <f t="shared" si="21"/>
        <v>-</v>
      </c>
      <c r="BI70" s="93" t="str">
        <f t="shared" si="22"/>
        <v/>
      </c>
      <c r="BJ70" s="319" t="s">
        <v>132</v>
      </c>
      <c r="BK70" s="290" t="str">
        <f t="shared" si="23"/>
        <v>-</v>
      </c>
      <c r="BL70" s="320" t="s">
        <v>131</v>
      </c>
      <c r="BM70" s="138"/>
      <c r="BN70" s="140" t="s">
        <v>131</v>
      </c>
      <c r="BO70" s="138"/>
      <c r="BP70" s="140" t="s">
        <v>131</v>
      </c>
      <c r="BQ70" s="141"/>
      <c r="BR70" s="83" t="str">
        <f t="shared" si="15"/>
        <v>-</v>
      </c>
      <c r="BS70" s="140" t="s">
        <v>131</v>
      </c>
      <c r="BT70" s="138"/>
      <c r="BU70" s="140" t="s">
        <v>131</v>
      </c>
      <c r="BV70" s="138"/>
      <c r="BW70" s="140" t="s">
        <v>131</v>
      </c>
      <c r="BX70" s="310" t="str">
        <f t="shared" si="24"/>
        <v>-</v>
      </c>
      <c r="BY70" s="142" t="str">
        <f t="shared" si="0"/>
        <v/>
      </c>
      <c r="BZ70" s="143"/>
      <c r="CA70" s="144"/>
      <c r="CB70" s="145"/>
      <c r="CC70" s="144"/>
      <c r="CD70" s="145"/>
      <c r="CE70" s="141"/>
      <c r="CF70" s="179" t="str">
        <f t="shared" si="1"/>
        <v>-</v>
      </c>
      <c r="CG70" s="146"/>
      <c r="CH70" s="146"/>
      <c r="CI70" s="143"/>
      <c r="CJ70" s="144"/>
      <c r="CK70" s="145"/>
      <c r="CL70" s="143"/>
      <c r="CM70" s="144"/>
      <c r="CN70" s="145"/>
      <c r="CO70" s="312" t="str">
        <f t="shared" si="2"/>
        <v>-</v>
      </c>
      <c r="CP70" s="142" t="str">
        <f t="shared" si="27"/>
        <v>-</v>
      </c>
      <c r="CQ70" s="147"/>
      <c r="CR70" s="321"/>
      <c r="CS70" s="314" t="str">
        <f t="shared" si="25"/>
        <v>-</v>
      </c>
      <c r="CT70" s="315" t="str">
        <f t="shared" si="4"/>
        <v>-</v>
      </c>
      <c r="CU70" s="315" t="str">
        <f t="shared" si="5"/>
        <v>-</v>
      </c>
      <c r="CV70" s="316" t="str">
        <f t="shared" si="6"/>
        <v>-</v>
      </c>
      <c r="CW70" s="148" t="str">
        <f t="shared" si="7"/>
        <v>-</v>
      </c>
      <c r="CX70" s="147"/>
      <c r="CY70" s="53" t="str">
        <f t="shared" si="16"/>
        <v>-</v>
      </c>
      <c r="CZ70" s="53" t="str">
        <f t="shared" si="8"/>
        <v>-</v>
      </c>
      <c r="DA70" s="53" t="str">
        <f t="shared" si="9"/>
        <v>-</v>
      </c>
      <c r="DB70" s="53">
        <f>IFERROR(VLOOKUP($P70,分類コード_関数版!$A$2:$T$277,18,FALSE),0)</f>
        <v>0</v>
      </c>
      <c r="DC70" s="53">
        <f>IFERROR(VLOOKUP($T70,分類コード_関数版!$A$2:$T$277,18,FALSE),0)</f>
        <v>0</v>
      </c>
      <c r="DD70" s="53">
        <f>IFERROR(VLOOKUP($X70,分類コード_関数版!$A$2:$T$277,18,FALSE),0)</f>
        <v>0</v>
      </c>
      <c r="DE70" s="53">
        <f>IFERROR(VLOOKUP($AB70,分類コード_関数版!$A$2:$T$277,18,FALSE),0)</f>
        <v>0</v>
      </c>
      <c r="DF70" s="60">
        <v>1</v>
      </c>
      <c r="DG70" s="61" t="b">
        <f t="shared" ca="1" si="26"/>
        <v>0</v>
      </c>
      <c r="DH70" s="59" t="e">
        <f t="shared" ca="1" si="28"/>
        <v>#NAME?</v>
      </c>
      <c r="DI70" s="59" t="e">
        <f t="shared" ca="1" si="29"/>
        <v>#NAME?</v>
      </c>
      <c r="DJ70" s="59" t="e">
        <f t="shared" ca="1" si="30"/>
        <v>#NAME?</v>
      </c>
      <c r="DK70" s="59" t="e">
        <f t="shared" ca="1" si="31"/>
        <v>#NAME?</v>
      </c>
    </row>
    <row r="71" spans="1:115" s="53" customFormat="1" ht="35.450000000000003" customHeight="1" thickBot="1">
      <c r="A71" s="180">
        <v>59</v>
      </c>
      <c r="B71" s="198"/>
      <c r="C71" s="317"/>
      <c r="D71" s="133"/>
      <c r="E71" s="134"/>
      <c r="F71" s="135"/>
      <c r="G71" s="153"/>
      <c r="H71" s="136"/>
      <c r="I71" s="137"/>
      <c r="J71" s="318"/>
      <c r="K71" s="152"/>
      <c r="L71" s="152"/>
      <c r="M71" s="154"/>
      <c r="N71" s="155"/>
      <c r="O71" s="157"/>
      <c r="P71" s="158" t="str">
        <f>IF(M71="","",IF(ISERROR(VLOOKUP(M71&amp;N71&amp;O71,'メニューA-2'!$V$3:$W$264,2,FALSE)),98,VLOOKUP(M71&amp;N71&amp;O71,'メニューA-2'!$V$3:$W$264,2,FALSE)))</f>
        <v/>
      </c>
      <c r="Q71" s="154"/>
      <c r="R71" s="155"/>
      <c r="S71" s="157"/>
      <c r="T71" s="158" t="str">
        <f>IF(Q71="","",IF(ISERROR(VLOOKUP(Q71&amp;R71&amp;S71,'メニューA-2'!$V$3:$W$264,2,FALSE)),98,VLOOKUP(Q71&amp;R71&amp;S71,'メニューA-2'!$V$3:$W$264,2,FALSE)))</f>
        <v/>
      </c>
      <c r="U71" s="154"/>
      <c r="V71" s="155"/>
      <c r="W71" s="157"/>
      <c r="X71" s="158" t="str">
        <f>IF(U71="","",IF(ISERROR(VLOOKUP(U71&amp;V71&amp;W71,'メニューA-2'!$V$3:$W$264,2,FALSE)),98,VLOOKUP(U71&amp;V71&amp;W71,'メニューA-2'!$V$3:$W$264,2,FALSE)))</f>
        <v/>
      </c>
      <c r="Y71" s="154"/>
      <c r="Z71" s="155"/>
      <c r="AA71" s="157"/>
      <c r="AB71" s="156" t="str">
        <f>IF(Y71="","",IF(ISERROR(VLOOKUP(Y71&amp;Z71&amp;AA71,'メニューA-2'!$V$3:$W$264,2,FALSE)),98,VLOOKUP(Y71&amp;Z71&amp;AA71,'メニューA-2'!$V$3:$W$264,2,FALSE)))</f>
        <v/>
      </c>
      <c r="AC71" s="62"/>
      <c r="AE71" s="63"/>
      <c r="AF71" s="63"/>
      <c r="AG71" s="63"/>
      <c r="AH71" s="63"/>
      <c r="AI71" s="63"/>
      <c r="AJ71" s="63"/>
      <c r="AK71" s="63"/>
      <c r="AL71" s="63"/>
      <c r="AM71" s="74">
        <f t="shared" si="17"/>
        <v>59</v>
      </c>
      <c r="AN71" s="74"/>
      <c r="AO71" s="75" t="str">
        <f t="shared" si="18"/>
        <v/>
      </c>
      <c r="AP71" s="75" t="str">
        <f t="shared" si="14"/>
        <v/>
      </c>
      <c r="AQ71" s="76" t="str">
        <f t="shared" si="14"/>
        <v/>
      </c>
      <c r="AR71" s="306"/>
      <c r="AS71" s="307">
        <f t="shared" si="19"/>
        <v>0</v>
      </c>
      <c r="AT71" s="64"/>
      <c r="AU71" s="308"/>
      <c r="AV71" s="139"/>
      <c r="AW71" s="140" t="s">
        <v>131</v>
      </c>
      <c r="AX71" s="138"/>
      <c r="AY71" s="140" t="s">
        <v>131</v>
      </c>
      <c r="AZ71" s="83" t="str">
        <f t="shared" si="20"/>
        <v>-</v>
      </c>
      <c r="BA71" s="77" t="s">
        <v>131</v>
      </c>
      <c r="BB71" s="139"/>
      <c r="BC71" s="309" t="s">
        <v>131</v>
      </c>
      <c r="BD71" s="138"/>
      <c r="BE71" s="140" t="s">
        <v>131</v>
      </c>
      <c r="BF71" s="138"/>
      <c r="BG71" s="140" t="s">
        <v>131</v>
      </c>
      <c r="BH71" s="310" t="str">
        <f t="shared" si="21"/>
        <v>-</v>
      </c>
      <c r="BI71" s="93" t="str">
        <f t="shared" si="22"/>
        <v/>
      </c>
      <c r="BJ71" s="319" t="s">
        <v>132</v>
      </c>
      <c r="BK71" s="290" t="str">
        <f t="shared" si="23"/>
        <v>-</v>
      </c>
      <c r="BL71" s="320" t="s">
        <v>131</v>
      </c>
      <c r="BM71" s="138"/>
      <c r="BN71" s="140" t="s">
        <v>131</v>
      </c>
      <c r="BO71" s="138"/>
      <c r="BP71" s="140" t="s">
        <v>131</v>
      </c>
      <c r="BQ71" s="141"/>
      <c r="BR71" s="83" t="str">
        <f t="shared" si="15"/>
        <v>-</v>
      </c>
      <c r="BS71" s="140" t="s">
        <v>131</v>
      </c>
      <c r="BT71" s="138"/>
      <c r="BU71" s="140" t="s">
        <v>131</v>
      </c>
      <c r="BV71" s="138"/>
      <c r="BW71" s="140" t="s">
        <v>131</v>
      </c>
      <c r="BX71" s="310" t="str">
        <f t="shared" si="24"/>
        <v>-</v>
      </c>
      <c r="BY71" s="142" t="str">
        <f t="shared" si="0"/>
        <v/>
      </c>
      <c r="BZ71" s="143"/>
      <c r="CA71" s="144"/>
      <c r="CB71" s="145"/>
      <c r="CC71" s="144"/>
      <c r="CD71" s="145"/>
      <c r="CE71" s="141"/>
      <c r="CF71" s="179" t="str">
        <f t="shared" si="1"/>
        <v>-</v>
      </c>
      <c r="CG71" s="146"/>
      <c r="CH71" s="146"/>
      <c r="CI71" s="143"/>
      <c r="CJ71" s="144"/>
      <c r="CK71" s="145"/>
      <c r="CL71" s="143"/>
      <c r="CM71" s="144"/>
      <c r="CN71" s="145"/>
      <c r="CO71" s="312" t="str">
        <f t="shared" si="2"/>
        <v>-</v>
      </c>
      <c r="CP71" s="142" t="str">
        <f t="shared" si="27"/>
        <v>-</v>
      </c>
      <c r="CQ71" s="147"/>
      <c r="CR71" s="321"/>
      <c r="CS71" s="314" t="str">
        <f t="shared" si="25"/>
        <v>-</v>
      </c>
      <c r="CT71" s="315" t="str">
        <f t="shared" si="4"/>
        <v>-</v>
      </c>
      <c r="CU71" s="315" t="str">
        <f t="shared" si="5"/>
        <v>-</v>
      </c>
      <c r="CV71" s="316" t="str">
        <f t="shared" si="6"/>
        <v>-</v>
      </c>
      <c r="CW71" s="148" t="str">
        <f t="shared" si="7"/>
        <v>-</v>
      </c>
      <c r="CX71" s="147"/>
      <c r="CY71" s="53" t="str">
        <f t="shared" si="16"/>
        <v>-</v>
      </c>
      <c r="CZ71" s="53" t="str">
        <f t="shared" si="8"/>
        <v>-</v>
      </c>
      <c r="DA71" s="53" t="str">
        <f t="shared" si="9"/>
        <v>-</v>
      </c>
      <c r="DB71" s="53">
        <f>IFERROR(VLOOKUP($P71,分類コード_関数版!$A$2:$T$277,18,FALSE),0)</f>
        <v>0</v>
      </c>
      <c r="DC71" s="53">
        <f>IFERROR(VLOOKUP($T71,分類コード_関数版!$A$2:$T$277,18,FALSE),0)</f>
        <v>0</v>
      </c>
      <c r="DD71" s="53">
        <f>IFERROR(VLOOKUP($X71,分類コード_関数版!$A$2:$T$277,18,FALSE),0)</f>
        <v>0</v>
      </c>
      <c r="DE71" s="53">
        <f>IFERROR(VLOOKUP($AB71,分類コード_関数版!$A$2:$T$277,18,FALSE),0)</f>
        <v>0</v>
      </c>
      <c r="DF71" s="60">
        <v>1</v>
      </c>
      <c r="DG71" s="61" t="b">
        <f t="shared" ca="1" si="26"/>
        <v>0</v>
      </c>
      <c r="DH71" s="59" t="e">
        <f t="shared" ca="1" si="28"/>
        <v>#NAME?</v>
      </c>
      <c r="DI71" s="59" t="e">
        <f t="shared" ca="1" si="29"/>
        <v>#NAME?</v>
      </c>
      <c r="DJ71" s="59" t="e">
        <f t="shared" ca="1" si="30"/>
        <v>#NAME?</v>
      </c>
      <c r="DK71" s="59" t="e">
        <f t="shared" ca="1" si="31"/>
        <v>#NAME?</v>
      </c>
    </row>
    <row r="72" spans="1:115" s="53" customFormat="1" ht="35.450000000000003" customHeight="1" thickBot="1">
      <c r="A72" s="180">
        <v>60</v>
      </c>
      <c r="B72" s="198"/>
      <c r="C72" s="317"/>
      <c r="D72" s="133"/>
      <c r="E72" s="134"/>
      <c r="F72" s="135"/>
      <c r="G72" s="153"/>
      <c r="H72" s="136"/>
      <c r="I72" s="137"/>
      <c r="J72" s="318"/>
      <c r="K72" s="152"/>
      <c r="L72" s="152"/>
      <c r="M72" s="154"/>
      <c r="N72" s="155"/>
      <c r="O72" s="157"/>
      <c r="P72" s="158" t="str">
        <f>IF(M72="","",IF(ISERROR(VLOOKUP(M72&amp;N72&amp;O72,'メニューA-2'!$V$3:$W$264,2,FALSE)),98,VLOOKUP(M72&amp;N72&amp;O72,'メニューA-2'!$V$3:$W$264,2,FALSE)))</f>
        <v/>
      </c>
      <c r="Q72" s="154"/>
      <c r="R72" s="155"/>
      <c r="S72" s="157"/>
      <c r="T72" s="158" t="str">
        <f>IF(Q72="","",IF(ISERROR(VLOOKUP(Q72&amp;R72&amp;S72,'メニューA-2'!$V$3:$W$264,2,FALSE)),98,VLOOKUP(Q72&amp;R72&amp;S72,'メニューA-2'!$V$3:$W$264,2,FALSE)))</f>
        <v/>
      </c>
      <c r="U72" s="154"/>
      <c r="V72" s="155"/>
      <c r="W72" s="157"/>
      <c r="X72" s="158" t="str">
        <f>IF(U72="","",IF(ISERROR(VLOOKUP(U72&amp;V72&amp;W72,'メニューA-2'!$V$3:$W$264,2,FALSE)),98,VLOOKUP(U72&amp;V72&amp;W72,'メニューA-2'!$V$3:$W$264,2,FALSE)))</f>
        <v/>
      </c>
      <c r="Y72" s="154"/>
      <c r="Z72" s="155"/>
      <c r="AA72" s="157"/>
      <c r="AB72" s="156" t="str">
        <f>IF(Y72="","",IF(ISERROR(VLOOKUP(Y72&amp;Z72&amp;AA72,'メニューA-2'!$V$3:$W$264,2,FALSE)),98,VLOOKUP(Y72&amp;Z72&amp;AA72,'メニューA-2'!$V$3:$W$264,2,FALSE)))</f>
        <v/>
      </c>
      <c r="AC72" s="62"/>
      <c r="AE72" s="63"/>
      <c r="AF72" s="63"/>
      <c r="AG72" s="63"/>
      <c r="AH72" s="63"/>
      <c r="AI72" s="63"/>
      <c r="AJ72" s="63"/>
      <c r="AK72" s="63"/>
      <c r="AL72" s="63"/>
      <c r="AM72" s="74">
        <f t="shared" si="17"/>
        <v>60</v>
      </c>
      <c r="AN72" s="74"/>
      <c r="AO72" s="75" t="str">
        <f t="shared" si="18"/>
        <v/>
      </c>
      <c r="AP72" s="75" t="str">
        <f t="shared" si="14"/>
        <v/>
      </c>
      <c r="AQ72" s="76" t="str">
        <f t="shared" si="14"/>
        <v/>
      </c>
      <c r="AR72" s="306"/>
      <c r="AS72" s="307">
        <f t="shared" si="19"/>
        <v>0</v>
      </c>
      <c r="AT72" s="64"/>
      <c r="AU72" s="308"/>
      <c r="AV72" s="139"/>
      <c r="AW72" s="140" t="s">
        <v>131</v>
      </c>
      <c r="AX72" s="138"/>
      <c r="AY72" s="140" t="s">
        <v>131</v>
      </c>
      <c r="AZ72" s="83" t="str">
        <f t="shared" si="20"/>
        <v>-</v>
      </c>
      <c r="BA72" s="77" t="s">
        <v>131</v>
      </c>
      <c r="BB72" s="139"/>
      <c r="BC72" s="309" t="s">
        <v>131</v>
      </c>
      <c r="BD72" s="138"/>
      <c r="BE72" s="140" t="s">
        <v>131</v>
      </c>
      <c r="BF72" s="138"/>
      <c r="BG72" s="140" t="s">
        <v>131</v>
      </c>
      <c r="BH72" s="310" t="str">
        <f t="shared" si="21"/>
        <v>-</v>
      </c>
      <c r="BI72" s="93" t="str">
        <f t="shared" si="22"/>
        <v/>
      </c>
      <c r="BJ72" s="319" t="s">
        <v>132</v>
      </c>
      <c r="BK72" s="290" t="str">
        <f t="shared" si="23"/>
        <v>-</v>
      </c>
      <c r="BL72" s="320" t="s">
        <v>131</v>
      </c>
      <c r="BM72" s="138"/>
      <c r="BN72" s="140" t="s">
        <v>131</v>
      </c>
      <c r="BO72" s="138"/>
      <c r="BP72" s="140" t="s">
        <v>131</v>
      </c>
      <c r="BQ72" s="141"/>
      <c r="BR72" s="83" t="str">
        <f t="shared" si="15"/>
        <v>-</v>
      </c>
      <c r="BS72" s="140" t="s">
        <v>131</v>
      </c>
      <c r="BT72" s="138"/>
      <c r="BU72" s="140" t="s">
        <v>131</v>
      </c>
      <c r="BV72" s="138"/>
      <c r="BW72" s="140" t="s">
        <v>131</v>
      </c>
      <c r="BX72" s="310" t="str">
        <f t="shared" si="24"/>
        <v>-</v>
      </c>
      <c r="BY72" s="142" t="str">
        <f t="shared" si="0"/>
        <v/>
      </c>
      <c r="BZ72" s="143"/>
      <c r="CA72" s="144"/>
      <c r="CB72" s="145"/>
      <c r="CC72" s="144"/>
      <c r="CD72" s="145"/>
      <c r="CE72" s="141"/>
      <c r="CF72" s="179" t="str">
        <f t="shared" si="1"/>
        <v>-</v>
      </c>
      <c r="CG72" s="146"/>
      <c r="CH72" s="146"/>
      <c r="CI72" s="143"/>
      <c r="CJ72" s="144"/>
      <c r="CK72" s="145"/>
      <c r="CL72" s="143"/>
      <c r="CM72" s="144"/>
      <c r="CN72" s="145"/>
      <c r="CO72" s="312" t="str">
        <f t="shared" si="2"/>
        <v>-</v>
      </c>
      <c r="CP72" s="142" t="str">
        <f t="shared" si="27"/>
        <v>-</v>
      </c>
      <c r="CQ72" s="147"/>
      <c r="CR72" s="321"/>
      <c r="CS72" s="314" t="str">
        <f t="shared" si="25"/>
        <v>-</v>
      </c>
      <c r="CT72" s="315" t="str">
        <f t="shared" si="4"/>
        <v>-</v>
      </c>
      <c r="CU72" s="315" t="str">
        <f t="shared" si="5"/>
        <v>-</v>
      </c>
      <c r="CV72" s="316" t="str">
        <f t="shared" si="6"/>
        <v>-</v>
      </c>
      <c r="CW72" s="148" t="str">
        <f t="shared" si="7"/>
        <v>-</v>
      </c>
      <c r="CX72" s="147"/>
      <c r="CY72" s="53" t="str">
        <f t="shared" si="16"/>
        <v>-</v>
      </c>
      <c r="CZ72" s="53" t="str">
        <f t="shared" si="8"/>
        <v>-</v>
      </c>
      <c r="DA72" s="53" t="str">
        <f t="shared" si="9"/>
        <v>-</v>
      </c>
      <c r="DB72" s="53">
        <f>IFERROR(VLOOKUP($P72,分類コード_関数版!$A$2:$T$277,18,FALSE),0)</f>
        <v>0</v>
      </c>
      <c r="DC72" s="53">
        <f>IFERROR(VLOOKUP($T72,分類コード_関数版!$A$2:$T$277,18,FALSE),0)</f>
        <v>0</v>
      </c>
      <c r="DD72" s="53">
        <f>IFERROR(VLOOKUP($X72,分類コード_関数版!$A$2:$T$277,18,FALSE),0)</f>
        <v>0</v>
      </c>
      <c r="DE72" s="53">
        <f>IFERROR(VLOOKUP($AB72,分類コード_関数版!$A$2:$T$277,18,FALSE),0)</f>
        <v>0</v>
      </c>
      <c r="DF72" s="60">
        <v>1</v>
      </c>
      <c r="DG72" s="61" t="b">
        <f t="shared" ca="1" si="26"/>
        <v>0</v>
      </c>
      <c r="DH72" s="59" t="e">
        <f t="shared" ca="1" si="28"/>
        <v>#NAME?</v>
      </c>
      <c r="DI72" s="59" t="e">
        <f t="shared" ca="1" si="29"/>
        <v>#NAME?</v>
      </c>
      <c r="DJ72" s="59" t="e">
        <f t="shared" ca="1" si="30"/>
        <v>#NAME?</v>
      </c>
      <c r="DK72" s="59" t="e">
        <f t="shared" ca="1" si="31"/>
        <v>#NAME?</v>
      </c>
    </row>
    <row r="73" spans="1:115" s="53" customFormat="1" ht="35.450000000000003" customHeight="1" thickBot="1">
      <c r="A73" s="180">
        <v>61</v>
      </c>
      <c r="B73" s="198"/>
      <c r="C73" s="317"/>
      <c r="D73" s="133"/>
      <c r="E73" s="134"/>
      <c r="F73" s="135"/>
      <c r="G73" s="153"/>
      <c r="H73" s="136"/>
      <c r="I73" s="137"/>
      <c r="J73" s="318"/>
      <c r="K73" s="152"/>
      <c r="L73" s="152"/>
      <c r="M73" s="154"/>
      <c r="N73" s="155"/>
      <c r="O73" s="157"/>
      <c r="P73" s="158" t="str">
        <f>IF(M73="","",IF(ISERROR(VLOOKUP(M73&amp;N73&amp;O73,'メニューA-2'!$V$3:$W$264,2,FALSE)),98,VLOOKUP(M73&amp;N73&amp;O73,'メニューA-2'!$V$3:$W$264,2,FALSE)))</f>
        <v/>
      </c>
      <c r="Q73" s="154"/>
      <c r="R73" s="155"/>
      <c r="S73" s="157"/>
      <c r="T73" s="158" t="str">
        <f>IF(Q73="","",IF(ISERROR(VLOOKUP(Q73&amp;R73&amp;S73,'メニューA-2'!$V$3:$W$264,2,FALSE)),98,VLOOKUP(Q73&amp;R73&amp;S73,'メニューA-2'!$V$3:$W$264,2,FALSE)))</f>
        <v/>
      </c>
      <c r="U73" s="154"/>
      <c r="V73" s="155"/>
      <c r="W73" s="157"/>
      <c r="X73" s="158" t="str">
        <f>IF(U73="","",IF(ISERROR(VLOOKUP(U73&amp;V73&amp;W73,'メニューA-2'!$V$3:$W$264,2,FALSE)),98,VLOOKUP(U73&amp;V73&amp;W73,'メニューA-2'!$V$3:$W$264,2,FALSE)))</f>
        <v/>
      </c>
      <c r="Y73" s="154"/>
      <c r="Z73" s="155"/>
      <c r="AA73" s="157"/>
      <c r="AB73" s="156" t="str">
        <f>IF(Y73="","",IF(ISERROR(VLOOKUP(Y73&amp;Z73&amp;AA73,'メニューA-2'!$V$3:$W$264,2,FALSE)),98,VLOOKUP(Y73&amp;Z73&amp;AA73,'メニューA-2'!$V$3:$W$264,2,FALSE)))</f>
        <v/>
      </c>
      <c r="AC73" s="62"/>
      <c r="AE73" s="63"/>
      <c r="AF73" s="63"/>
      <c r="AG73" s="63"/>
      <c r="AH73" s="63"/>
      <c r="AI73" s="63"/>
      <c r="AJ73" s="63"/>
      <c r="AK73" s="63"/>
      <c r="AL73" s="63"/>
      <c r="AM73" s="74">
        <f t="shared" si="17"/>
        <v>61</v>
      </c>
      <c r="AN73" s="74"/>
      <c r="AO73" s="75" t="str">
        <f t="shared" si="18"/>
        <v/>
      </c>
      <c r="AP73" s="75" t="str">
        <f t="shared" si="14"/>
        <v/>
      </c>
      <c r="AQ73" s="76" t="str">
        <f t="shared" si="14"/>
        <v/>
      </c>
      <c r="AR73" s="306"/>
      <c r="AS73" s="307">
        <f t="shared" si="19"/>
        <v>0</v>
      </c>
      <c r="AT73" s="64"/>
      <c r="AU73" s="308"/>
      <c r="AV73" s="139"/>
      <c r="AW73" s="140" t="s">
        <v>131</v>
      </c>
      <c r="AX73" s="138"/>
      <c r="AY73" s="140" t="s">
        <v>131</v>
      </c>
      <c r="AZ73" s="83" t="str">
        <f t="shared" si="20"/>
        <v>-</v>
      </c>
      <c r="BA73" s="77" t="s">
        <v>131</v>
      </c>
      <c r="BB73" s="139"/>
      <c r="BC73" s="309" t="s">
        <v>131</v>
      </c>
      <c r="BD73" s="138"/>
      <c r="BE73" s="140" t="s">
        <v>131</v>
      </c>
      <c r="BF73" s="138"/>
      <c r="BG73" s="140" t="s">
        <v>131</v>
      </c>
      <c r="BH73" s="310" t="str">
        <f t="shared" si="21"/>
        <v>-</v>
      </c>
      <c r="BI73" s="93" t="str">
        <f t="shared" si="22"/>
        <v/>
      </c>
      <c r="BJ73" s="319" t="s">
        <v>132</v>
      </c>
      <c r="BK73" s="290" t="str">
        <f t="shared" si="23"/>
        <v>-</v>
      </c>
      <c r="BL73" s="320" t="s">
        <v>131</v>
      </c>
      <c r="BM73" s="138"/>
      <c r="BN73" s="140" t="s">
        <v>131</v>
      </c>
      <c r="BO73" s="138"/>
      <c r="BP73" s="140" t="s">
        <v>131</v>
      </c>
      <c r="BQ73" s="141"/>
      <c r="BR73" s="83" t="str">
        <f t="shared" si="15"/>
        <v>-</v>
      </c>
      <c r="BS73" s="140" t="s">
        <v>131</v>
      </c>
      <c r="BT73" s="138"/>
      <c r="BU73" s="140" t="s">
        <v>131</v>
      </c>
      <c r="BV73" s="138"/>
      <c r="BW73" s="140" t="s">
        <v>131</v>
      </c>
      <c r="BX73" s="310" t="str">
        <f t="shared" si="24"/>
        <v>-</v>
      </c>
      <c r="BY73" s="142" t="str">
        <f t="shared" si="0"/>
        <v/>
      </c>
      <c r="BZ73" s="143"/>
      <c r="CA73" s="144"/>
      <c r="CB73" s="145"/>
      <c r="CC73" s="144"/>
      <c r="CD73" s="145"/>
      <c r="CE73" s="141"/>
      <c r="CF73" s="179" t="str">
        <f t="shared" si="1"/>
        <v>-</v>
      </c>
      <c r="CG73" s="146"/>
      <c r="CH73" s="146"/>
      <c r="CI73" s="143"/>
      <c r="CJ73" s="144"/>
      <c r="CK73" s="145"/>
      <c r="CL73" s="143"/>
      <c r="CM73" s="144"/>
      <c r="CN73" s="145"/>
      <c r="CO73" s="312" t="str">
        <f t="shared" si="2"/>
        <v>-</v>
      </c>
      <c r="CP73" s="142" t="str">
        <f t="shared" si="27"/>
        <v>-</v>
      </c>
      <c r="CQ73" s="147"/>
      <c r="CR73" s="321"/>
      <c r="CS73" s="314" t="str">
        <f t="shared" si="25"/>
        <v>-</v>
      </c>
      <c r="CT73" s="315" t="str">
        <f t="shared" si="4"/>
        <v>-</v>
      </c>
      <c r="CU73" s="315" t="str">
        <f t="shared" si="5"/>
        <v>-</v>
      </c>
      <c r="CV73" s="316" t="str">
        <f t="shared" si="6"/>
        <v>-</v>
      </c>
      <c r="CW73" s="148" t="str">
        <f t="shared" si="7"/>
        <v>-</v>
      </c>
      <c r="CX73" s="147"/>
      <c r="CY73" s="53" t="str">
        <f t="shared" si="16"/>
        <v>-</v>
      </c>
      <c r="CZ73" s="53" t="str">
        <f t="shared" si="8"/>
        <v>-</v>
      </c>
      <c r="DA73" s="53" t="str">
        <f t="shared" si="9"/>
        <v>-</v>
      </c>
      <c r="DB73" s="53">
        <f>IFERROR(VLOOKUP($P73,分類コード_関数版!$A$2:$T$277,18,FALSE),0)</f>
        <v>0</v>
      </c>
      <c r="DC73" s="53">
        <f>IFERROR(VLOOKUP($T73,分類コード_関数版!$A$2:$T$277,18,FALSE),0)</f>
        <v>0</v>
      </c>
      <c r="DD73" s="53">
        <f>IFERROR(VLOOKUP($X73,分類コード_関数版!$A$2:$T$277,18,FALSE),0)</f>
        <v>0</v>
      </c>
      <c r="DE73" s="53">
        <f>IFERROR(VLOOKUP($AB73,分類コード_関数版!$A$2:$T$277,18,FALSE),0)</f>
        <v>0</v>
      </c>
      <c r="DF73" s="60">
        <v>1</v>
      </c>
      <c r="DG73" s="61" t="b">
        <f t="shared" ca="1" si="26"/>
        <v>0</v>
      </c>
      <c r="DH73" s="59" t="e">
        <f t="shared" ca="1" si="28"/>
        <v>#NAME?</v>
      </c>
      <c r="DI73" s="59" t="e">
        <f t="shared" ca="1" si="29"/>
        <v>#NAME?</v>
      </c>
      <c r="DJ73" s="59" t="e">
        <f t="shared" ca="1" si="30"/>
        <v>#NAME?</v>
      </c>
      <c r="DK73" s="59" t="e">
        <f t="shared" ca="1" si="31"/>
        <v>#NAME?</v>
      </c>
    </row>
    <row r="74" spans="1:115" s="53" customFormat="1" ht="35.450000000000003" customHeight="1" thickBot="1">
      <c r="A74" s="180">
        <v>62</v>
      </c>
      <c r="B74" s="198"/>
      <c r="C74" s="317"/>
      <c r="D74" s="133"/>
      <c r="E74" s="134"/>
      <c r="F74" s="135"/>
      <c r="G74" s="153"/>
      <c r="H74" s="136"/>
      <c r="I74" s="137"/>
      <c r="J74" s="318"/>
      <c r="K74" s="152"/>
      <c r="L74" s="152"/>
      <c r="M74" s="154"/>
      <c r="N74" s="155"/>
      <c r="O74" s="157"/>
      <c r="P74" s="158" t="str">
        <f>IF(M74="","",IF(ISERROR(VLOOKUP(M74&amp;N74&amp;O74,'メニューA-2'!$V$3:$W$264,2,FALSE)),98,VLOOKUP(M74&amp;N74&amp;O74,'メニューA-2'!$V$3:$W$264,2,FALSE)))</f>
        <v/>
      </c>
      <c r="Q74" s="154"/>
      <c r="R74" s="155"/>
      <c r="S74" s="157"/>
      <c r="T74" s="158" t="str">
        <f>IF(Q74="","",IF(ISERROR(VLOOKUP(Q74&amp;R74&amp;S74,'メニューA-2'!$V$3:$W$264,2,FALSE)),98,VLOOKUP(Q74&amp;R74&amp;S74,'メニューA-2'!$V$3:$W$264,2,FALSE)))</f>
        <v/>
      </c>
      <c r="U74" s="154"/>
      <c r="V74" s="155"/>
      <c r="W74" s="157"/>
      <c r="X74" s="158" t="str">
        <f>IF(U74="","",IF(ISERROR(VLOOKUP(U74&amp;V74&amp;W74,'メニューA-2'!$V$3:$W$264,2,FALSE)),98,VLOOKUP(U74&amp;V74&amp;W74,'メニューA-2'!$V$3:$W$264,2,FALSE)))</f>
        <v/>
      </c>
      <c r="Y74" s="154"/>
      <c r="Z74" s="155"/>
      <c r="AA74" s="157"/>
      <c r="AB74" s="156" t="str">
        <f>IF(Y74="","",IF(ISERROR(VLOOKUP(Y74&amp;Z74&amp;AA74,'メニューA-2'!$V$3:$W$264,2,FALSE)),98,VLOOKUP(Y74&amp;Z74&amp;AA74,'メニューA-2'!$V$3:$W$264,2,FALSE)))</f>
        <v/>
      </c>
      <c r="AC74" s="62"/>
      <c r="AE74" s="63"/>
      <c r="AF74" s="63"/>
      <c r="AG74" s="63"/>
      <c r="AH74" s="63"/>
      <c r="AI74" s="63"/>
      <c r="AJ74" s="63"/>
      <c r="AK74" s="63"/>
      <c r="AL74" s="63"/>
      <c r="AM74" s="74">
        <f t="shared" si="17"/>
        <v>62</v>
      </c>
      <c r="AN74" s="74"/>
      <c r="AO74" s="75" t="str">
        <f t="shared" si="18"/>
        <v/>
      </c>
      <c r="AP74" s="75" t="str">
        <f t="shared" si="14"/>
        <v/>
      </c>
      <c r="AQ74" s="76" t="str">
        <f t="shared" si="14"/>
        <v/>
      </c>
      <c r="AR74" s="306"/>
      <c r="AS74" s="307">
        <f t="shared" si="19"/>
        <v>0</v>
      </c>
      <c r="AT74" s="64"/>
      <c r="AU74" s="308"/>
      <c r="AV74" s="139"/>
      <c r="AW74" s="140" t="s">
        <v>131</v>
      </c>
      <c r="AX74" s="138"/>
      <c r="AY74" s="140" t="s">
        <v>131</v>
      </c>
      <c r="AZ74" s="83" t="str">
        <f t="shared" si="20"/>
        <v>-</v>
      </c>
      <c r="BA74" s="77" t="s">
        <v>131</v>
      </c>
      <c r="BB74" s="139"/>
      <c r="BC74" s="309" t="s">
        <v>131</v>
      </c>
      <c r="BD74" s="138"/>
      <c r="BE74" s="140" t="s">
        <v>131</v>
      </c>
      <c r="BF74" s="138"/>
      <c r="BG74" s="140" t="s">
        <v>131</v>
      </c>
      <c r="BH74" s="310" t="str">
        <f t="shared" si="21"/>
        <v>-</v>
      </c>
      <c r="BI74" s="93" t="str">
        <f t="shared" si="22"/>
        <v/>
      </c>
      <c r="BJ74" s="319" t="s">
        <v>132</v>
      </c>
      <c r="BK74" s="290" t="str">
        <f t="shared" si="23"/>
        <v>-</v>
      </c>
      <c r="BL74" s="320" t="s">
        <v>131</v>
      </c>
      <c r="BM74" s="138"/>
      <c r="BN74" s="140" t="s">
        <v>131</v>
      </c>
      <c r="BO74" s="138"/>
      <c r="BP74" s="140" t="s">
        <v>131</v>
      </c>
      <c r="BQ74" s="141"/>
      <c r="BR74" s="83" t="str">
        <f t="shared" si="15"/>
        <v>-</v>
      </c>
      <c r="BS74" s="140" t="s">
        <v>131</v>
      </c>
      <c r="BT74" s="138"/>
      <c r="BU74" s="140" t="s">
        <v>131</v>
      </c>
      <c r="BV74" s="138"/>
      <c r="BW74" s="140" t="s">
        <v>131</v>
      </c>
      <c r="BX74" s="310" t="str">
        <f t="shared" si="24"/>
        <v>-</v>
      </c>
      <c r="BY74" s="142" t="str">
        <f t="shared" si="0"/>
        <v/>
      </c>
      <c r="BZ74" s="143"/>
      <c r="CA74" s="144"/>
      <c r="CB74" s="145"/>
      <c r="CC74" s="144"/>
      <c r="CD74" s="145"/>
      <c r="CE74" s="141"/>
      <c r="CF74" s="179" t="str">
        <f t="shared" si="1"/>
        <v>-</v>
      </c>
      <c r="CG74" s="146"/>
      <c r="CH74" s="146"/>
      <c r="CI74" s="143"/>
      <c r="CJ74" s="144"/>
      <c r="CK74" s="145"/>
      <c r="CL74" s="143"/>
      <c r="CM74" s="144"/>
      <c r="CN74" s="145"/>
      <c r="CO74" s="312" t="str">
        <f t="shared" si="2"/>
        <v>-</v>
      </c>
      <c r="CP74" s="142" t="str">
        <f t="shared" si="27"/>
        <v>-</v>
      </c>
      <c r="CQ74" s="147"/>
      <c r="CR74" s="321"/>
      <c r="CS74" s="314" t="str">
        <f t="shared" si="25"/>
        <v>-</v>
      </c>
      <c r="CT74" s="315" t="str">
        <f t="shared" si="4"/>
        <v>-</v>
      </c>
      <c r="CU74" s="315" t="str">
        <f t="shared" si="5"/>
        <v>-</v>
      </c>
      <c r="CV74" s="316" t="str">
        <f t="shared" si="6"/>
        <v>-</v>
      </c>
      <c r="CW74" s="148" t="str">
        <f t="shared" si="7"/>
        <v>-</v>
      </c>
      <c r="CX74" s="147"/>
      <c r="CY74" s="53" t="str">
        <f t="shared" si="16"/>
        <v>-</v>
      </c>
      <c r="CZ74" s="53" t="str">
        <f t="shared" si="8"/>
        <v>-</v>
      </c>
      <c r="DA74" s="53" t="str">
        <f t="shared" si="9"/>
        <v>-</v>
      </c>
      <c r="DB74" s="53">
        <f>IFERROR(VLOOKUP($P74,分類コード_関数版!$A$2:$T$277,18,FALSE),0)</f>
        <v>0</v>
      </c>
      <c r="DC74" s="53">
        <f>IFERROR(VLOOKUP($T74,分類コード_関数版!$A$2:$T$277,18,FALSE),0)</f>
        <v>0</v>
      </c>
      <c r="DD74" s="53">
        <f>IFERROR(VLOOKUP($X74,分類コード_関数版!$A$2:$T$277,18,FALSE),0)</f>
        <v>0</v>
      </c>
      <c r="DE74" s="53">
        <f>IFERROR(VLOOKUP($AB74,分類コード_関数版!$A$2:$T$277,18,FALSE),0)</f>
        <v>0</v>
      </c>
      <c r="DF74" s="60">
        <v>1</v>
      </c>
      <c r="DG74" s="61" t="b">
        <f t="shared" ca="1" si="26"/>
        <v>0</v>
      </c>
      <c r="DH74" s="59" t="e">
        <f t="shared" ca="1" si="28"/>
        <v>#NAME?</v>
      </c>
      <c r="DI74" s="59" t="e">
        <f t="shared" ca="1" si="29"/>
        <v>#NAME?</v>
      </c>
      <c r="DJ74" s="59" t="e">
        <f t="shared" ca="1" si="30"/>
        <v>#NAME?</v>
      </c>
      <c r="DK74" s="59" t="e">
        <f t="shared" ca="1" si="31"/>
        <v>#NAME?</v>
      </c>
    </row>
    <row r="75" spans="1:115" s="53" customFormat="1" ht="35.450000000000003" customHeight="1" thickBot="1">
      <c r="A75" s="180">
        <v>63</v>
      </c>
      <c r="B75" s="198"/>
      <c r="C75" s="317"/>
      <c r="D75" s="133"/>
      <c r="E75" s="134"/>
      <c r="F75" s="135"/>
      <c r="G75" s="153"/>
      <c r="H75" s="136"/>
      <c r="I75" s="137"/>
      <c r="J75" s="318"/>
      <c r="K75" s="152"/>
      <c r="L75" s="152"/>
      <c r="M75" s="154"/>
      <c r="N75" s="155"/>
      <c r="O75" s="157"/>
      <c r="P75" s="158" t="str">
        <f>IF(M75="","",IF(ISERROR(VLOOKUP(M75&amp;N75&amp;O75,'メニューA-2'!$V$3:$W$264,2,FALSE)),98,VLOOKUP(M75&amp;N75&amp;O75,'メニューA-2'!$V$3:$W$264,2,FALSE)))</f>
        <v/>
      </c>
      <c r="Q75" s="154"/>
      <c r="R75" s="155"/>
      <c r="S75" s="157"/>
      <c r="T75" s="158" t="str">
        <f>IF(Q75="","",IF(ISERROR(VLOOKUP(Q75&amp;R75&amp;S75,'メニューA-2'!$V$3:$W$264,2,FALSE)),98,VLOOKUP(Q75&amp;R75&amp;S75,'メニューA-2'!$V$3:$W$264,2,FALSE)))</f>
        <v/>
      </c>
      <c r="U75" s="154"/>
      <c r="V75" s="155"/>
      <c r="W75" s="157"/>
      <c r="X75" s="158" t="str">
        <f>IF(U75="","",IF(ISERROR(VLOOKUP(U75&amp;V75&amp;W75,'メニューA-2'!$V$3:$W$264,2,FALSE)),98,VLOOKUP(U75&amp;V75&amp;W75,'メニューA-2'!$V$3:$W$264,2,FALSE)))</f>
        <v/>
      </c>
      <c r="Y75" s="154"/>
      <c r="Z75" s="155"/>
      <c r="AA75" s="157"/>
      <c r="AB75" s="156" t="str">
        <f>IF(Y75="","",IF(ISERROR(VLOOKUP(Y75&amp;Z75&amp;AA75,'メニューA-2'!$V$3:$W$264,2,FALSE)),98,VLOOKUP(Y75&amp;Z75&amp;AA75,'メニューA-2'!$V$3:$W$264,2,FALSE)))</f>
        <v/>
      </c>
      <c r="AC75" s="62"/>
      <c r="AE75" s="63"/>
      <c r="AF75" s="63"/>
      <c r="AG75" s="63"/>
      <c r="AH75" s="63"/>
      <c r="AI75" s="63"/>
      <c r="AJ75" s="63"/>
      <c r="AK75" s="63"/>
      <c r="AL75" s="63"/>
      <c r="AM75" s="74">
        <f t="shared" si="17"/>
        <v>63</v>
      </c>
      <c r="AN75" s="74"/>
      <c r="AO75" s="75" t="str">
        <f t="shared" si="18"/>
        <v/>
      </c>
      <c r="AP75" s="75" t="str">
        <f t="shared" si="14"/>
        <v/>
      </c>
      <c r="AQ75" s="76" t="str">
        <f t="shared" si="14"/>
        <v/>
      </c>
      <c r="AR75" s="306"/>
      <c r="AS75" s="307">
        <f t="shared" si="19"/>
        <v>0</v>
      </c>
      <c r="AT75" s="64"/>
      <c r="AU75" s="308"/>
      <c r="AV75" s="139"/>
      <c r="AW75" s="140" t="s">
        <v>131</v>
      </c>
      <c r="AX75" s="138"/>
      <c r="AY75" s="140" t="s">
        <v>131</v>
      </c>
      <c r="AZ75" s="83" t="str">
        <f t="shared" si="20"/>
        <v>-</v>
      </c>
      <c r="BA75" s="77" t="s">
        <v>131</v>
      </c>
      <c r="BB75" s="139"/>
      <c r="BC75" s="309" t="s">
        <v>131</v>
      </c>
      <c r="BD75" s="138"/>
      <c r="BE75" s="140" t="s">
        <v>131</v>
      </c>
      <c r="BF75" s="138"/>
      <c r="BG75" s="140" t="s">
        <v>131</v>
      </c>
      <c r="BH75" s="310" t="str">
        <f t="shared" si="21"/>
        <v>-</v>
      </c>
      <c r="BI75" s="93" t="str">
        <f t="shared" si="22"/>
        <v/>
      </c>
      <c r="BJ75" s="319" t="s">
        <v>132</v>
      </c>
      <c r="BK75" s="290" t="str">
        <f t="shared" si="23"/>
        <v>-</v>
      </c>
      <c r="BL75" s="320" t="s">
        <v>131</v>
      </c>
      <c r="BM75" s="138"/>
      <c r="BN75" s="140" t="s">
        <v>131</v>
      </c>
      <c r="BO75" s="138"/>
      <c r="BP75" s="140" t="s">
        <v>131</v>
      </c>
      <c r="BQ75" s="141"/>
      <c r="BR75" s="83" t="str">
        <f t="shared" si="15"/>
        <v>-</v>
      </c>
      <c r="BS75" s="140" t="s">
        <v>131</v>
      </c>
      <c r="BT75" s="138"/>
      <c r="BU75" s="140" t="s">
        <v>131</v>
      </c>
      <c r="BV75" s="138"/>
      <c r="BW75" s="140" t="s">
        <v>131</v>
      </c>
      <c r="BX75" s="310" t="str">
        <f t="shared" si="24"/>
        <v>-</v>
      </c>
      <c r="BY75" s="142" t="str">
        <f t="shared" si="0"/>
        <v/>
      </c>
      <c r="BZ75" s="143"/>
      <c r="CA75" s="144"/>
      <c r="CB75" s="145"/>
      <c r="CC75" s="144"/>
      <c r="CD75" s="145"/>
      <c r="CE75" s="141"/>
      <c r="CF75" s="179" t="str">
        <f t="shared" si="1"/>
        <v>-</v>
      </c>
      <c r="CG75" s="146"/>
      <c r="CH75" s="146"/>
      <c r="CI75" s="143"/>
      <c r="CJ75" s="144"/>
      <c r="CK75" s="145"/>
      <c r="CL75" s="143"/>
      <c r="CM75" s="144"/>
      <c r="CN75" s="145"/>
      <c r="CO75" s="312" t="str">
        <f t="shared" si="2"/>
        <v>-</v>
      </c>
      <c r="CP75" s="142" t="str">
        <f t="shared" si="27"/>
        <v>-</v>
      </c>
      <c r="CQ75" s="147"/>
      <c r="CR75" s="321"/>
      <c r="CS75" s="314" t="str">
        <f t="shared" si="25"/>
        <v>-</v>
      </c>
      <c r="CT75" s="315" t="str">
        <f t="shared" si="4"/>
        <v>-</v>
      </c>
      <c r="CU75" s="315" t="str">
        <f t="shared" si="5"/>
        <v>-</v>
      </c>
      <c r="CV75" s="316" t="str">
        <f t="shared" si="6"/>
        <v>-</v>
      </c>
      <c r="CW75" s="148" t="str">
        <f t="shared" si="7"/>
        <v>-</v>
      </c>
      <c r="CX75" s="147"/>
      <c r="CY75" s="53" t="str">
        <f t="shared" si="16"/>
        <v>-</v>
      </c>
      <c r="CZ75" s="53" t="str">
        <f t="shared" si="8"/>
        <v>-</v>
      </c>
      <c r="DA75" s="53" t="str">
        <f t="shared" si="9"/>
        <v>-</v>
      </c>
      <c r="DB75" s="53">
        <f>IFERROR(VLOOKUP($P75,分類コード_関数版!$A$2:$T$277,18,FALSE),0)</f>
        <v>0</v>
      </c>
      <c r="DC75" s="53">
        <f>IFERROR(VLOOKUP($T75,分類コード_関数版!$A$2:$T$277,18,FALSE),0)</f>
        <v>0</v>
      </c>
      <c r="DD75" s="53">
        <f>IFERROR(VLOOKUP($X75,分類コード_関数版!$A$2:$T$277,18,FALSE),0)</f>
        <v>0</v>
      </c>
      <c r="DE75" s="53">
        <f>IFERROR(VLOOKUP($AB75,分類コード_関数版!$A$2:$T$277,18,FALSE),0)</f>
        <v>0</v>
      </c>
      <c r="DF75" s="60">
        <v>1</v>
      </c>
      <c r="DG75" s="61" t="b">
        <f t="shared" ca="1" si="26"/>
        <v>0</v>
      </c>
      <c r="DH75" s="59" t="e">
        <f t="shared" ca="1" si="28"/>
        <v>#NAME?</v>
      </c>
      <c r="DI75" s="59" t="e">
        <f t="shared" ca="1" si="29"/>
        <v>#NAME?</v>
      </c>
      <c r="DJ75" s="59" t="e">
        <f t="shared" ca="1" si="30"/>
        <v>#NAME?</v>
      </c>
      <c r="DK75" s="59" t="e">
        <f t="shared" ca="1" si="31"/>
        <v>#NAME?</v>
      </c>
    </row>
    <row r="76" spans="1:115" s="53" customFormat="1" ht="35.450000000000003" customHeight="1" thickBot="1">
      <c r="A76" s="180">
        <v>64</v>
      </c>
      <c r="B76" s="198"/>
      <c r="C76" s="317"/>
      <c r="D76" s="133"/>
      <c r="E76" s="134"/>
      <c r="F76" s="135"/>
      <c r="G76" s="153"/>
      <c r="H76" s="136"/>
      <c r="I76" s="137"/>
      <c r="J76" s="318"/>
      <c r="K76" s="152"/>
      <c r="L76" s="152"/>
      <c r="M76" s="154"/>
      <c r="N76" s="155"/>
      <c r="O76" s="157"/>
      <c r="P76" s="158" t="str">
        <f>IF(M76="","",IF(ISERROR(VLOOKUP(M76&amp;N76&amp;O76,'メニューA-2'!$V$3:$W$264,2,FALSE)),98,VLOOKUP(M76&amp;N76&amp;O76,'メニューA-2'!$V$3:$W$264,2,FALSE)))</f>
        <v/>
      </c>
      <c r="Q76" s="154"/>
      <c r="R76" s="155"/>
      <c r="S76" s="157"/>
      <c r="T76" s="158" t="str">
        <f>IF(Q76="","",IF(ISERROR(VLOOKUP(Q76&amp;R76&amp;S76,'メニューA-2'!$V$3:$W$264,2,FALSE)),98,VLOOKUP(Q76&amp;R76&amp;S76,'メニューA-2'!$V$3:$W$264,2,FALSE)))</f>
        <v/>
      </c>
      <c r="U76" s="154"/>
      <c r="V76" s="155"/>
      <c r="W76" s="157"/>
      <c r="X76" s="158" t="str">
        <f>IF(U76="","",IF(ISERROR(VLOOKUP(U76&amp;V76&amp;W76,'メニューA-2'!$V$3:$W$264,2,FALSE)),98,VLOOKUP(U76&amp;V76&amp;W76,'メニューA-2'!$V$3:$W$264,2,FALSE)))</f>
        <v/>
      </c>
      <c r="Y76" s="154"/>
      <c r="Z76" s="155"/>
      <c r="AA76" s="157"/>
      <c r="AB76" s="156" t="str">
        <f>IF(Y76="","",IF(ISERROR(VLOOKUP(Y76&amp;Z76&amp;AA76,'メニューA-2'!$V$3:$W$264,2,FALSE)),98,VLOOKUP(Y76&amp;Z76&amp;AA76,'メニューA-2'!$V$3:$W$264,2,FALSE)))</f>
        <v/>
      </c>
      <c r="AC76" s="62"/>
      <c r="AE76" s="63"/>
      <c r="AF76" s="63"/>
      <c r="AG76" s="63"/>
      <c r="AH76" s="63"/>
      <c r="AI76" s="63"/>
      <c r="AJ76" s="63"/>
      <c r="AK76" s="63"/>
      <c r="AL76" s="63"/>
      <c r="AM76" s="74">
        <f t="shared" si="17"/>
        <v>64</v>
      </c>
      <c r="AN76" s="74"/>
      <c r="AO76" s="75" t="str">
        <f t="shared" si="18"/>
        <v/>
      </c>
      <c r="AP76" s="75" t="str">
        <f t="shared" si="14"/>
        <v/>
      </c>
      <c r="AQ76" s="76" t="str">
        <f t="shared" si="14"/>
        <v/>
      </c>
      <c r="AR76" s="306"/>
      <c r="AS76" s="307">
        <f t="shared" si="19"/>
        <v>0</v>
      </c>
      <c r="AT76" s="64"/>
      <c r="AU76" s="308"/>
      <c r="AV76" s="139"/>
      <c r="AW76" s="140" t="s">
        <v>131</v>
      </c>
      <c r="AX76" s="138"/>
      <c r="AY76" s="140" t="s">
        <v>131</v>
      </c>
      <c r="AZ76" s="83" t="str">
        <f t="shared" si="20"/>
        <v>-</v>
      </c>
      <c r="BA76" s="77" t="s">
        <v>131</v>
      </c>
      <c r="BB76" s="139"/>
      <c r="BC76" s="309" t="s">
        <v>131</v>
      </c>
      <c r="BD76" s="138"/>
      <c r="BE76" s="140" t="s">
        <v>131</v>
      </c>
      <c r="BF76" s="138"/>
      <c r="BG76" s="140" t="s">
        <v>131</v>
      </c>
      <c r="BH76" s="310" t="str">
        <f t="shared" si="21"/>
        <v>-</v>
      </c>
      <c r="BI76" s="93" t="str">
        <f t="shared" si="22"/>
        <v/>
      </c>
      <c r="BJ76" s="319" t="s">
        <v>132</v>
      </c>
      <c r="BK76" s="290" t="str">
        <f t="shared" si="23"/>
        <v>-</v>
      </c>
      <c r="BL76" s="320" t="s">
        <v>131</v>
      </c>
      <c r="BM76" s="138"/>
      <c r="BN76" s="140" t="s">
        <v>131</v>
      </c>
      <c r="BO76" s="138"/>
      <c r="BP76" s="140" t="s">
        <v>131</v>
      </c>
      <c r="BQ76" s="141"/>
      <c r="BR76" s="83" t="str">
        <f t="shared" si="15"/>
        <v>-</v>
      </c>
      <c r="BS76" s="140" t="s">
        <v>131</v>
      </c>
      <c r="BT76" s="138"/>
      <c r="BU76" s="140" t="s">
        <v>131</v>
      </c>
      <c r="BV76" s="138"/>
      <c r="BW76" s="140" t="s">
        <v>131</v>
      </c>
      <c r="BX76" s="310" t="str">
        <f t="shared" si="24"/>
        <v>-</v>
      </c>
      <c r="BY76" s="142" t="str">
        <f t="shared" ref="BY76:BY112" si="32">IF((COUNT(BR76,BT76:BV76)=0)+(BX76=100),"","●")</f>
        <v/>
      </c>
      <c r="BZ76" s="143"/>
      <c r="CA76" s="144"/>
      <c r="CB76" s="145"/>
      <c r="CC76" s="144"/>
      <c r="CD76" s="145"/>
      <c r="CE76" s="141"/>
      <c r="CF76" s="179" t="str">
        <f t="shared" ref="CF76:CF112" si="33">IF(COUNT(BK76:BV76),"INVOICE_新規"&amp;TEXT($AM76,"000")&amp;".pdf","-")</f>
        <v>-</v>
      </c>
      <c r="CG76" s="146"/>
      <c r="CH76" s="146"/>
      <c r="CI76" s="143"/>
      <c r="CJ76" s="144"/>
      <c r="CK76" s="145"/>
      <c r="CL76" s="143"/>
      <c r="CM76" s="144"/>
      <c r="CN76" s="145"/>
      <c r="CO76" s="312" t="str">
        <f t="shared" ref="CO76:CO112" si="34">IF(SUM(DB76:DE76),MAX(DB76:DE76),"-")</f>
        <v>-</v>
      </c>
      <c r="CP76" s="142" t="str">
        <f t="shared" ref="CP76:CP112" si="35">IF(SUM($AS76)&gt;$CO76,"◇","-")</f>
        <v>-</v>
      </c>
      <c r="CQ76" s="147"/>
      <c r="CR76" s="321"/>
      <c r="CS76" s="314" t="str">
        <f t="shared" si="25"/>
        <v>-</v>
      </c>
      <c r="CT76" s="315" t="str">
        <f t="shared" ref="CT76:CT112" si="36">IF(COUNTA($E76)*COUNT($BK76:$BR76)*($BR76&lt;=55),"◇","-")</f>
        <v>-</v>
      </c>
      <c r="CU76" s="315" t="str">
        <f t="shared" ref="CU76:CU112" si="37">IF(COUNTA($E76)*(SUM($BF76,$BV76)&gt;=10),"◇","-")</f>
        <v>-</v>
      </c>
      <c r="CV76" s="316" t="str">
        <f t="shared" ref="CV76:CV112" si="38">IF(COUNTA($E76)*SUM($CR76)*(SUM($AS76)&lt;&gt;SUM($CR76)),"◇","-")</f>
        <v>-</v>
      </c>
      <c r="CW76" s="148" t="str">
        <f t="shared" ref="CW76:CW112" si="39">IF(COUNTA($E76)*SUM($CR76)*(SUM($AS76)&lt;&gt;SUM($CR76)),$AS76/$CR76-1,"-")</f>
        <v>-</v>
      </c>
      <c r="CX76" s="147"/>
      <c r="CY76" s="53" t="str">
        <f t="shared" si="16"/>
        <v>-</v>
      </c>
      <c r="CZ76" s="53" t="str">
        <f t="shared" ref="CZ76:CZ112" si="40">IF(($CP76="◇")*($CQ76=""),"●同分類コード最高価格を超える価格である場合、特記すべき機能（列CQ）について記載してください","-")</f>
        <v>-</v>
      </c>
      <c r="DA76" s="53" t="str">
        <f t="shared" ref="DA76:DA112" si="41">IF(COUNTIF($CS76:$CV76,"◇")*($CX76=""),"●理由・背景説明（列CX）をご記入ください。","-")</f>
        <v>-</v>
      </c>
      <c r="DB76" s="53">
        <f>IFERROR(VLOOKUP($P76,分類コード_関数版!$A$2:$T$277,18,FALSE),0)</f>
        <v>0</v>
      </c>
      <c r="DC76" s="53">
        <f>IFERROR(VLOOKUP($T76,分類コード_関数版!$A$2:$T$277,18,FALSE),0)</f>
        <v>0</v>
      </c>
      <c r="DD76" s="53">
        <f>IFERROR(VLOOKUP($X76,分類コード_関数版!$A$2:$T$277,18,FALSE),0)</f>
        <v>0</v>
      </c>
      <c r="DE76" s="53">
        <f>IFERROR(VLOOKUP($AB76,分類コード_関数版!$A$2:$T$277,18,FALSE),0)</f>
        <v>0</v>
      </c>
      <c r="DF76" s="60">
        <v>1</v>
      </c>
      <c r="DG76" s="61" t="b">
        <f t="shared" ca="1" si="26"/>
        <v>0</v>
      </c>
      <c r="DH76" s="59" t="e">
        <f t="shared" ca="1" si="28"/>
        <v>#NAME?</v>
      </c>
      <c r="DI76" s="59" t="e">
        <f t="shared" ca="1" si="29"/>
        <v>#NAME?</v>
      </c>
      <c r="DJ76" s="59" t="e">
        <f t="shared" ca="1" si="30"/>
        <v>#NAME?</v>
      </c>
      <c r="DK76" s="59" t="e">
        <f t="shared" ca="1" si="31"/>
        <v>#NAME?</v>
      </c>
    </row>
    <row r="77" spans="1:115" s="53" customFormat="1" ht="35.450000000000003" customHeight="1" thickBot="1">
      <c r="A77" s="180">
        <v>65</v>
      </c>
      <c r="B77" s="198"/>
      <c r="C77" s="317"/>
      <c r="D77" s="133"/>
      <c r="E77" s="134"/>
      <c r="F77" s="135"/>
      <c r="G77" s="153"/>
      <c r="H77" s="136"/>
      <c r="I77" s="137"/>
      <c r="J77" s="318"/>
      <c r="K77" s="152"/>
      <c r="L77" s="152"/>
      <c r="M77" s="154"/>
      <c r="N77" s="155"/>
      <c r="O77" s="157"/>
      <c r="P77" s="158" t="str">
        <f>IF(M77="","",IF(ISERROR(VLOOKUP(M77&amp;N77&amp;O77,'メニューA-2'!$V$3:$W$264,2,FALSE)),98,VLOOKUP(M77&amp;N77&amp;O77,'メニューA-2'!$V$3:$W$264,2,FALSE)))</f>
        <v/>
      </c>
      <c r="Q77" s="154"/>
      <c r="R77" s="155"/>
      <c r="S77" s="157"/>
      <c r="T77" s="158" t="str">
        <f>IF(Q77="","",IF(ISERROR(VLOOKUP(Q77&amp;R77&amp;S77,'メニューA-2'!$V$3:$W$264,2,FALSE)),98,VLOOKUP(Q77&amp;R77&amp;S77,'メニューA-2'!$V$3:$W$264,2,FALSE)))</f>
        <v/>
      </c>
      <c r="U77" s="154"/>
      <c r="V77" s="155"/>
      <c r="W77" s="157"/>
      <c r="X77" s="158" t="str">
        <f>IF(U77="","",IF(ISERROR(VLOOKUP(U77&amp;V77&amp;W77,'メニューA-2'!$V$3:$W$264,2,FALSE)),98,VLOOKUP(U77&amp;V77&amp;W77,'メニューA-2'!$V$3:$W$264,2,FALSE)))</f>
        <v/>
      </c>
      <c r="Y77" s="154"/>
      <c r="Z77" s="155"/>
      <c r="AA77" s="157"/>
      <c r="AB77" s="156" t="str">
        <f>IF(Y77="","",IF(ISERROR(VLOOKUP(Y77&amp;Z77&amp;AA77,'メニューA-2'!$V$3:$W$264,2,FALSE)),98,VLOOKUP(Y77&amp;Z77&amp;AA77,'メニューA-2'!$V$3:$W$264,2,FALSE)))</f>
        <v/>
      </c>
      <c r="AC77" s="62"/>
      <c r="AE77" s="63"/>
      <c r="AF77" s="63"/>
      <c r="AG77" s="63"/>
      <c r="AH77" s="63"/>
      <c r="AI77" s="63"/>
      <c r="AJ77" s="63"/>
      <c r="AK77" s="63"/>
      <c r="AL77" s="63"/>
      <c r="AM77" s="74">
        <f t="shared" si="17"/>
        <v>65</v>
      </c>
      <c r="AN77" s="74"/>
      <c r="AO77" s="75" t="str">
        <f t="shared" si="18"/>
        <v/>
      </c>
      <c r="AP77" s="75" t="str">
        <f t="shared" si="14"/>
        <v/>
      </c>
      <c r="AQ77" s="76" t="str">
        <f t="shared" si="14"/>
        <v/>
      </c>
      <c r="AR77" s="306"/>
      <c r="AS77" s="307">
        <f t="shared" si="19"/>
        <v>0</v>
      </c>
      <c r="AT77" s="64"/>
      <c r="AU77" s="308"/>
      <c r="AV77" s="139"/>
      <c r="AW77" s="140" t="s">
        <v>131</v>
      </c>
      <c r="AX77" s="138"/>
      <c r="AY77" s="140" t="s">
        <v>131</v>
      </c>
      <c r="AZ77" s="83" t="str">
        <f t="shared" si="20"/>
        <v>-</v>
      </c>
      <c r="BA77" s="77" t="s">
        <v>131</v>
      </c>
      <c r="BB77" s="139"/>
      <c r="BC77" s="309" t="s">
        <v>131</v>
      </c>
      <c r="BD77" s="138"/>
      <c r="BE77" s="140" t="s">
        <v>131</v>
      </c>
      <c r="BF77" s="138"/>
      <c r="BG77" s="140" t="s">
        <v>131</v>
      </c>
      <c r="BH77" s="310" t="str">
        <f t="shared" si="21"/>
        <v>-</v>
      </c>
      <c r="BI77" s="93" t="str">
        <f t="shared" si="22"/>
        <v/>
      </c>
      <c r="BJ77" s="319" t="s">
        <v>132</v>
      </c>
      <c r="BK77" s="290" t="str">
        <f t="shared" si="23"/>
        <v>-</v>
      </c>
      <c r="BL77" s="320" t="s">
        <v>131</v>
      </c>
      <c r="BM77" s="138"/>
      <c r="BN77" s="140" t="s">
        <v>131</v>
      </c>
      <c r="BO77" s="138"/>
      <c r="BP77" s="140" t="s">
        <v>131</v>
      </c>
      <c r="BQ77" s="141"/>
      <c r="BR77" s="83" t="str">
        <f t="shared" ref="BR77:BR112" si="42">IF(COUNT(BK77:BM77),SUM(BK77:BM77,BO77),"-")</f>
        <v>-</v>
      </c>
      <c r="BS77" s="140" t="s">
        <v>131</v>
      </c>
      <c r="BT77" s="138"/>
      <c r="BU77" s="140" t="s">
        <v>131</v>
      </c>
      <c r="BV77" s="138"/>
      <c r="BW77" s="140" t="s">
        <v>131</v>
      </c>
      <c r="BX77" s="310" t="str">
        <f t="shared" si="24"/>
        <v>-</v>
      </c>
      <c r="BY77" s="142" t="str">
        <f t="shared" si="32"/>
        <v/>
      </c>
      <c r="BZ77" s="143"/>
      <c r="CA77" s="144"/>
      <c r="CB77" s="145"/>
      <c r="CC77" s="144"/>
      <c r="CD77" s="145"/>
      <c r="CE77" s="141"/>
      <c r="CF77" s="179" t="str">
        <f t="shared" si="33"/>
        <v>-</v>
      </c>
      <c r="CG77" s="146"/>
      <c r="CH77" s="146"/>
      <c r="CI77" s="143"/>
      <c r="CJ77" s="144"/>
      <c r="CK77" s="145"/>
      <c r="CL77" s="143"/>
      <c r="CM77" s="144"/>
      <c r="CN77" s="145"/>
      <c r="CO77" s="312" t="str">
        <f t="shared" si="34"/>
        <v>-</v>
      </c>
      <c r="CP77" s="142" t="str">
        <f t="shared" si="35"/>
        <v>-</v>
      </c>
      <c r="CQ77" s="147"/>
      <c r="CR77" s="321"/>
      <c r="CS77" s="314" t="str">
        <f t="shared" si="25"/>
        <v>-</v>
      </c>
      <c r="CT77" s="315" t="str">
        <f t="shared" si="36"/>
        <v>-</v>
      </c>
      <c r="CU77" s="315" t="str">
        <f t="shared" si="37"/>
        <v>-</v>
      </c>
      <c r="CV77" s="316" t="str">
        <f t="shared" si="38"/>
        <v>-</v>
      </c>
      <c r="CW77" s="148" t="str">
        <f t="shared" si="39"/>
        <v>-</v>
      </c>
      <c r="CX77" s="147"/>
      <c r="CY77" s="53" t="str">
        <f t="shared" ref="CY77:CY112" si="43">IF((($BH77=100)+($BX77=100)=0)*(SUM($C77)+($E77&lt;&gt;"")),"●費用構成欄が正しく記入されていません。","-")</f>
        <v>-</v>
      </c>
      <c r="CZ77" s="53" t="str">
        <f t="shared" si="40"/>
        <v>-</v>
      </c>
      <c r="DA77" s="53" t="str">
        <f t="shared" si="41"/>
        <v>-</v>
      </c>
      <c r="DB77" s="53">
        <f>IFERROR(VLOOKUP($P77,分類コード_関数版!$A$2:$T$277,18,FALSE),0)</f>
        <v>0</v>
      </c>
      <c r="DC77" s="53">
        <f>IFERROR(VLOOKUP($T77,分類コード_関数版!$A$2:$T$277,18,FALSE),0)</f>
        <v>0</v>
      </c>
      <c r="DD77" s="53">
        <f>IFERROR(VLOOKUP($X77,分類コード_関数版!$A$2:$T$277,18,FALSE),0)</f>
        <v>0</v>
      </c>
      <c r="DE77" s="53">
        <f>IFERROR(VLOOKUP($AB77,分類コード_関数版!$A$2:$T$277,18,FALSE),0)</f>
        <v>0</v>
      </c>
      <c r="DF77" s="60">
        <v>1</v>
      </c>
      <c r="DG77" s="61" t="b">
        <f t="shared" ca="1" si="26"/>
        <v>0</v>
      </c>
      <c r="DH77" s="59" t="e">
        <f t="shared" ca="1" si="28"/>
        <v>#NAME?</v>
      </c>
      <c r="DI77" s="59" t="e">
        <f t="shared" ca="1" si="29"/>
        <v>#NAME?</v>
      </c>
      <c r="DJ77" s="59" t="e">
        <f t="shared" ca="1" si="30"/>
        <v>#NAME?</v>
      </c>
      <c r="DK77" s="59" t="e">
        <f t="shared" ca="1" si="31"/>
        <v>#NAME?</v>
      </c>
    </row>
    <row r="78" spans="1:115" s="53" customFormat="1" ht="35.450000000000003" customHeight="1" thickBot="1">
      <c r="A78" s="180">
        <v>66</v>
      </c>
      <c r="B78" s="198"/>
      <c r="C78" s="317"/>
      <c r="D78" s="133"/>
      <c r="E78" s="134"/>
      <c r="F78" s="135"/>
      <c r="G78" s="153"/>
      <c r="H78" s="136"/>
      <c r="I78" s="137"/>
      <c r="J78" s="318"/>
      <c r="K78" s="152"/>
      <c r="L78" s="152"/>
      <c r="M78" s="154"/>
      <c r="N78" s="155"/>
      <c r="O78" s="157"/>
      <c r="P78" s="158" t="str">
        <f>IF(M78="","",IF(ISERROR(VLOOKUP(M78&amp;N78&amp;O78,'メニューA-2'!$V$3:$W$264,2,FALSE)),98,VLOOKUP(M78&amp;N78&amp;O78,'メニューA-2'!$V$3:$W$264,2,FALSE)))</f>
        <v/>
      </c>
      <c r="Q78" s="154"/>
      <c r="R78" s="155"/>
      <c r="S78" s="157"/>
      <c r="T78" s="158" t="str">
        <f>IF(Q78="","",IF(ISERROR(VLOOKUP(Q78&amp;R78&amp;S78,'メニューA-2'!$V$3:$W$264,2,FALSE)),98,VLOOKUP(Q78&amp;R78&amp;S78,'メニューA-2'!$V$3:$W$264,2,FALSE)))</f>
        <v/>
      </c>
      <c r="U78" s="154"/>
      <c r="V78" s="155"/>
      <c r="W78" s="157"/>
      <c r="X78" s="158" t="str">
        <f>IF(U78="","",IF(ISERROR(VLOOKUP(U78&amp;V78&amp;W78,'メニューA-2'!$V$3:$W$264,2,FALSE)),98,VLOOKUP(U78&amp;V78&amp;W78,'メニューA-2'!$V$3:$W$264,2,FALSE)))</f>
        <v/>
      </c>
      <c r="Y78" s="154"/>
      <c r="Z78" s="155"/>
      <c r="AA78" s="157"/>
      <c r="AB78" s="156" t="str">
        <f>IF(Y78="","",IF(ISERROR(VLOOKUP(Y78&amp;Z78&amp;AA78,'メニューA-2'!$V$3:$W$264,2,FALSE)),98,VLOOKUP(Y78&amp;Z78&amp;AA78,'メニューA-2'!$V$3:$W$264,2,FALSE)))</f>
        <v/>
      </c>
      <c r="AC78" s="62"/>
      <c r="AE78" s="63"/>
      <c r="AF78" s="63"/>
      <c r="AG78" s="63"/>
      <c r="AH78" s="63"/>
      <c r="AI78" s="63"/>
      <c r="AJ78" s="63"/>
      <c r="AK78" s="63"/>
      <c r="AL78" s="63"/>
      <c r="AM78" s="74">
        <f t="shared" ref="AM78:AM112" si="44">A78</f>
        <v>66</v>
      </c>
      <c r="AN78" s="74"/>
      <c r="AO78" s="75" t="str">
        <f t="shared" ref="AO78:AO112" si="45">B78&amp;""</f>
        <v/>
      </c>
      <c r="AP78" s="75" t="str">
        <f t="shared" ref="AP78:AQ112" si="46">D78&amp;""</f>
        <v/>
      </c>
      <c r="AQ78" s="76" t="str">
        <f t="shared" si="46"/>
        <v/>
      </c>
      <c r="AR78" s="306"/>
      <c r="AS78" s="307">
        <f t="shared" ref="AS78:AS112" si="47">C78</f>
        <v>0</v>
      </c>
      <c r="AT78" s="64"/>
      <c r="AU78" s="308"/>
      <c r="AV78" s="139"/>
      <c r="AW78" s="140" t="s">
        <v>131</v>
      </c>
      <c r="AX78" s="138"/>
      <c r="AY78" s="140" t="s">
        <v>131</v>
      </c>
      <c r="AZ78" s="83" t="str">
        <f t="shared" ref="AZ78:AZ112" si="48">IF(COUNT(AV78:AX78),SUM(AV78:AX78),"-")</f>
        <v>-</v>
      </c>
      <c r="BA78" s="77" t="s">
        <v>131</v>
      </c>
      <c r="BB78" s="139"/>
      <c r="BC78" s="309" t="s">
        <v>131</v>
      </c>
      <c r="BD78" s="138"/>
      <c r="BE78" s="140" t="s">
        <v>131</v>
      </c>
      <c r="BF78" s="138"/>
      <c r="BG78" s="140" t="s">
        <v>131</v>
      </c>
      <c r="BH78" s="310" t="str">
        <f t="shared" ref="BH78:BH112" si="49">IF(SUM(AZ78),SUM(AZ78,BB78,BD78,BF78),"-")</f>
        <v>-</v>
      </c>
      <c r="BI78" s="93" t="str">
        <f t="shared" ref="BI78:BI112" si="50">IF((COUNT(AV78:BF78)=0)+(BH78=100),"","●")</f>
        <v/>
      </c>
      <c r="BJ78" s="319" t="s">
        <v>132</v>
      </c>
      <c r="BK78" s="290" t="str">
        <f t="shared" ref="BK78:BK112" si="51">IF(COUNT(AS78,CB78,CD78)=3,ROUND(CB78*CD78/AS78*100,0),"-")</f>
        <v>-</v>
      </c>
      <c r="BL78" s="320" t="s">
        <v>131</v>
      </c>
      <c r="BM78" s="138"/>
      <c r="BN78" s="140" t="s">
        <v>131</v>
      </c>
      <c r="BO78" s="138"/>
      <c r="BP78" s="140" t="s">
        <v>131</v>
      </c>
      <c r="BQ78" s="141"/>
      <c r="BR78" s="83" t="str">
        <f t="shared" si="42"/>
        <v>-</v>
      </c>
      <c r="BS78" s="140" t="s">
        <v>131</v>
      </c>
      <c r="BT78" s="138"/>
      <c r="BU78" s="140" t="s">
        <v>131</v>
      </c>
      <c r="BV78" s="138"/>
      <c r="BW78" s="140" t="s">
        <v>131</v>
      </c>
      <c r="BX78" s="310" t="str">
        <f t="shared" ref="BX78:BX112" si="52">IF(SUM(BR78),SUM(BR78,BT78,BV78),"-")</f>
        <v>-</v>
      </c>
      <c r="BY78" s="142" t="str">
        <f t="shared" si="32"/>
        <v/>
      </c>
      <c r="BZ78" s="143"/>
      <c r="CA78" s="144"/>
      <c r="CB78" s="145"/>
      <c r="CC78" s="144"/>
      <c r="CD78" s="145"/>
      <c r="CE78" s="141"/>
      <c r="CF78" s="179" t="str">
        <f t="shared" si="33"/>
        <v>-</v>
      </c>
      <c r="CG78" s="146"/>
      <c r="CH78" s="146"/>
      <c r="CI78" s="143"/>
      <c r="CJ78" s="144"/>
      <c r="CK78" s="145"/>
      <c r="CL78" s="143"/>
      <c r="CM78" s="144"/>
      <c r="CN78" s="145"/>
      <c r="CO78" s="312" t="str">
        <f t="shared" si="34"/>
        <v>-</v>
      </c>
      <c r="CP78" s="142" t="str">
        <f t="shared" si="35"/>
        <v>-</v>
      </c>
      <c r="CQ78" s="147"/>
      <c r="CR78" s="321"/>
      <c r="CS78" s="314" t="str">
        <f t="shared" ref="CS78:CS112" si="53">IF(COUNTA($E78)*COUNT($AV78:$AZ78)*($AZ78&lt;=50),"◇","-")</f>
        <v>-</v>
      </c>
      <c r="CT78" s="315" t="str">
        <f t="shared" si="36"/>
        <v>-</v>
      </c>
      <c r="CU78" s="315" t="str">
        <f t="shared" si="37"/>
        <v>-</v>
      </c>
      <c r="CV78" s="316" t="str">
        <f t="shared" si="38"/>
        <v>-</v>
      </c>
      <c r="CW78" s="148" t="str">
        <f t="shared" si="39"/>
        <v>-</v>
      </c>
      <c r="CX78" s="147"/>
      <c r="CY78" s="53" t="str">
        <f t="shared" si="43"/>
        <v>-</v>
      </c>
      <c r="CZ78" s="53" t="str">
        <f t="shared" si="40"/>
        <v>-</v>
      </c>
      <c r="DA78" s="53" t="str">
        <f t="shared" si="41"/>
        <v>-</v>
      </c>
      <c r="DB78" s="53">
        <f>IFERROR(VLOOKUP($P78,分類コード_関数版!$A$2:$T$277,18,FALSE),0)</f>
        <v>0</v>
      </c>
      <c r="DC78" s="53">
        <f>IFERROR(VLOOKUP($T78,分類コード_関数版!$A$2:$T$277,18,FALSE),0)</f>
        <v>0</v>
      </c>
      <c r="DD78" s="53">
        <f>IFERROR(VLOOKUP($X78,分類コード_関数版!$A$2:$T$277,18,FALSE),0)</f>
        <v>0</v>
      </c>
      <c r="DE78" s="53">
        <f>IFERROR(VLOOKUP($AB78,分類コード_関数版!$A$2:$T$277,18,FALSE),0)</f>
        <v>0</v>
      </c>
      <c r="DF78" s="60">
        <v>1</v>
      </c>
      <c r="DG78" s="61" t="b">
        <f t="shared" ref="DG78:DG112" ca="1" si="54">(COUNTIF(DH78:DK78,TRUE)&gt;0)</f>
        <v>0</v>
      </c>
      <c r="DH78" s="59" t="e">
        <f t="shared" ref="DH78:DH112" ca="1" si="55">CheckIzonMoji(B78)</f>
        <v>#NAME?</v>
      </c>
      <c r="DI78" s="59" t="e">
        <f t="shared" ref="DI78:DI112" ca="1" si="56">CheckIzonMoji(D78)</f>
        <v>#NAME?</v>
      </c>
      <c r="DJ78" s="59" t="e">
        <f t="shared" ref="DJ78:DJ112" ca="1" si="57">CheckIzonMoji(E78)</f>
        <v>#NAME?</v>
      </c>
      <c r="DK78" s="59" t="e">
        <f t="shared" ref="DK78:DK112" ca="1" si="58">CheckIzonMoji(F78)</f>
        <v>#NAME?</v>
      </c>
    </row>
    <row r="79" spans="1:115" s="53" customFormat="1" ht="35.450000000000003" customHeight="1" thickBot="1">
      <c r="A79" s="180">
        <v>67</v>
      </c>
      <c r="B79" s="198"/>
      <c r="C79" s="317"/>
      <c r="D79" s="133"/>
      <c r="E79" s="134"/>
      <c r="F79" s="135"/>
      <c r="G79" s="153"/>
      <c r="H79" s="136"/>
      <c r="I79" s="137"/>
      <c r="J79" s="318"/>
      <c r="K79" s="152"/>
      <c r="L79" s="152"/>
      <c r="M79" s="154"/>
      <c r="N79" s="155"/>
      <c r="O79" s="157"/>
      <c r="P79" s="158" t="str">
        <f>IF(M79="","",IF(ISERROR(VLOOKUP(M79&amp;N79&amp;O79,'メニューA-2'!$V$3:$W$264,2,FALSE)),98,VLOOKUP(M79&amp;N79&amp;O79,'メニューA-2'!$V$3:$W$264,2,FALSE)))</f>
        <v/>
      </c>
      <c r="Q79" s="154"/>
      <c r="R79" s="155"/>
      <c r="S79" s="157"/>
      <c r="T79" s="158" t="str">
        <f>IF(Q79="","",IF(ISERROR(VLOOKUP(Q79&amp;R79&amp;S79,'メニューA-2'!$V$3:$W$264,2,FALSE)),98,VLOOKUP(Q79&amp;R79&amp;S79,'メニューA-2'!$V$3:$W$264,2,FALSE)))</f>
        <v/>
      </c>
      <c r="U79" s="154"/>
      <c r="V79" s="155"/>
      <c r="W79" s="157"/>
      <c r="X79" s="158" t="str">
        <f>IF(U79="","",IF(ISERROR(VLOOKUP(U79&amp;V79&amp;W79,'メニューA-2'!$V$3:$W$264,2,FALSE)),98,VLOOKUP(U79&amp;V79&amp;W79,'メニューA-2'!$V$3:$W$264,2,FALSE)))</f>
        <v/>
      </c>
      <c r="Y79" s="154"/>
      <c r="Z79" s="155"/>
      <c r="AA79" s="157"/>
      <c r="AB79" s="156" t="str">
        <f>IF(Y79="","",IF(ISERROR(VLOOKUP(Y79&amp;Z79&amp;AA79,'メニューA-2'!$V$3:$W$264,2,FALSE)),98,VLOOKUP(Y79&amp;Z79&amp;AA79,'メニューA-2'!$V$3:$W$264,2,FALSE)))</f>
        <v/>
      </c>
      <c r="AC79" s="62"/>
      <c r="AE79" s="63"/>
      <c r="AF79" s="63"/>
      <c r="AG79" s="63"/>
      <c r="AH79" s="63"/>
      <c r="AI79" s="63"/>
      <c r="AJ79" s="63"/>
      <c r="AK79" s="63"/>
      <c r="AL79" s="63"/>
      <c r="AM79" s="74">
        <f t="shared" si="44"/>
        <v>67</v>
      </c>
      <c r="AN79" s="74"/>
      <c r="AO79" s="75" t="str">
        <f t="shared" si="45"/>
        <v/>
      </c>
      <c r="AP79" s="75" t="str">
        <f t="shared" si="46"/>
        <v/>
      </c>
      <c r="AQ79" s="76" t="str">
        <f t="shared" si="46"/>
        <v/>
      </c>
      <c r="AR79" s="306"/>
      <c r="AS79" s="307">
        <f t="shared" si="47"/>
        <v>0</v>
      </c>
      <c r="AT79" s="64"/>
      <c r="AU79" s="308"/>
      <c r="AV79" s="139"/>
      <c r="AW79" s="140" t="s">
        <v>131</v>
      </c>
      <c r="AX79" s="138"/>
      <c r="AY79" s="140" t="s">
        <v>131</v>
      </c>
      <c r="AZ79" s="83" t="str">
        <f t="shared" si="48"/>
        <v>-</v>
      </c>
      <c r="BA79" s="77" t="s">
        <v>131</v>
      </c>
      <c r="BB79" s="139"/>
      <c r="BC79" s="309" t="s">
        <v>131</v>
      </c>
      <c r="BD79" s="138"/>
      <c r="BE79" s="140" t="s">
        <v>131</v>
      </c>
      <c r="BF79" s="138"/>
      <c r="BG79" s="140" t="s">
        <v>131</v>
      </c>
      <c r="BH79" s="310" t="str">
        <f t="shared" si="49"/>
        <v>-</v>
      </c>
      <c r="BI79" s="93" t="str">
        <f t="shared" si="50"/>
        <v/>
      </c>
      <c r="BJ79" s="319" t="s">
        <v>132</v>
      </c>
      <c r="BK79" s="290" t="str">
        <f t="shared" si="51"/>
        <v>-</v>
      </c>
      <c r="BL79" s="320" t="s">
        <v>131</v>
      </c>
      <c r="BM79" s="138"/>
      <c r="BN79" s="140" t="s">
        <v>131</v>
      </c>
      <c r="BO79" s="138"/>
      <c r="BP79" s="140" t="s">
        <v>131</v>
      </c>
      <c r="BQ79" s="141"/>
      <c r="BR79" s="83" t="str">
        <f t="shared" si="42"/>
        <v>-</v>
      </c>
      <c r="BS79" s="140" t="s">
        <v>131</v>
      </c>
      <c r="BT79" s="138"/>
      <c r="BU79" s="140" t="s">
        <v>131</v>
      </c>
      <c r="BV79" s="138"/>
      <c r="BW79" s="140" t="s">
        <v>131</v>
      </c>
      <c r="BX79" s="310" t="str">
        <f t="shared" si="52"/>
        <v>-</v>
      </c>
      <c r="BY79" s="142" t="str">
        <f t="shared" si="32"/>
        <v/>
      </c>
      <c r="BZ79" s="143"/>
      <c r="CA79" s="144"/>
      <c r="CB79" s="145"/>
      <c r="CC79" s="144"/>
      <c r="CD79" s="145"/>
      <c r="CE79" s="141"/>
      <c r="CF79" s="179" t="str">
        <f t="shared" si="33"/>
        <v>-</v>
      </c>
      <c r="CG79" s="146"/>
      <c r="CH79" s="146"/>
      <c r="CI79" s="143"/>
      <c r="CJ79" s="144"/>
      <c r="CK79" s="145"/>
      <c r="CL79" s="143"/>
      <c r="CM79" s="144"/>
      <c r="CN79" s="145"/>
      <c r="CO79" s="312" t="str">
        <f t="shared" si="34"/>
        <v>-</v>
      </c>
      <c r="CP79" s="142" t="str">
        <f t="shared" si="35"/>
        <v>-</v>
      </c>
      <c r="CQ79" s="147"/>
      <c r="CR79" s="321"/>
      <c r="CS79" s="314" t="str">
        <f t="shared" si="53"/>
        <v>-</v>
      </c>
      <c r="CT79" s="315" t="str">
        <f t="shared" si="36"/>
        <v>-</v>
      </c>
      <c r="CU79" s="315" t="str">
        <f t="shared" si="37"/>
        <v>-</v>
      </c>
      <c r="CV79" s="316" t="str">
        <f t="shared" si="38"/>
        <v>-</v>
      </c>
      <c r="CW79" s="148" t="str">
        <f t="shared" si="39"/>
        <v>-</v>
      </c>
      <c r="CX79" s="147"/>
      <c r="CY79" s="53" t="str">
        <f t="shared" si="43"/>
        <v>-</v>
      </c>
      <c r="CZ79" s="53" t="str">
        <f t="shared" si="40"/>
        <v>-</v>
      </c>
      <c r="DA79" s="53" t="str">
        <f t="shared" si="41"/>
        <v>-</v>
      </c>
      <c r="DB79" s="53">
        <f>IFERROR(VLOOKUP($P79,分類コード_関数版!$A$2:$T$277,18,FALSE),0)</f>
        <v>0</v>
      </c>
      <c r="DC79" s="53">
        <f>IFERROR(VLOOKUP($T79,分類コード_関数版!$A$2:$T$277,18,FALSE),0)</f>
        <v>0</v>
      </c>
      <c r="DD79" s="53">
        <f>IFERROR(VLOOKUP($X79,分類コード_関数版!$A$2:$T$277,18,FALSE),0)</f>
        <v>0</v>
      </c>
      <c r="DE79" s="53">
        <f>IFERROR(VLOOKUP($AB79,分類コード_関数版!$A$2:$T$277,18,FALSE),0)</f>
        <v>0</v>
      </c>
      <c r="DF79" s="60">
        <v>1</v>
      </c>
      <c r="DG79" s="61" t="b">
        <f t="shared" ca="1" si="54"/>
        <v>0</v>
      </c>
      <c r="DH79" s="59" t="e">
        <f t="shared" ca="1" si="55"/>
        <v>#NAME?</v>
      </c>
      <c r="DI79" s="59" t="e">
        <f t="shared" ca="1" si="56"/>
        <v>#NAME?</v>
      </c>
      <c r="DJ79" s="59" t="e">
        <f t="shared" ca="1" si="57"/>
        <v>#NAME?</v>
      </c>
      <c r="DK79" s="59" t="e">
        <f t="shared" ca="1" si="58"/>
        <v>#NAME?</v>
      </c>
    </row>
    <row r="80" spans="1:115" s="53" customFormat="1" ht="35.450000000000003" customHeight="1" thickBot="1">
      <c r="A80" s="180">
        <v>68</v>
      </c>
      <c r="B80" s="198"/>
      <c r="C80" s="317"/>
      <c r="D80" s="133"/>
      <c r="E80" s="134"/>
      <c r="F80" s="135"/>
      <c r="G80" s="153"/>
      <c r="H80" s="136"/>
      <c r="I80" s="137"/>
      <c r="J80" s="318"/>
      <c r="K80" s="152"/>
      <c r="L80" s="152"/>
      <c r="M80" s="154"/>
      <c r="N80" s="155"/>
      <c r="O80" s="157"/>
      <c r="P80" s="158" t="str">
        <f>IF(M80="","",IF(ISERROR(VLOOKUP(M80&amp;N80&amp;O80,'メニューA-2'!$V$3:$W$264,2,FALSE)),98,VLOOKUP(M80&amp;N80&amp;O80,'メニューA-2'!$V$3:$W$264,2,FALSE)))</f>
        <v/>
      </c>
      <c r="Q80" s="154"/>
      <c r="R80" s="155"/>
      <c r="S80" s="157"/>
      <c r="T80" s="158" t="str">
        <f>IF(Q80="","",IF(ISERROR(VLOOKUP(Q80&amp;R80&amp;S80,'メニューA-2'!$V$3:$W$264,2,FALSE)),98,VLOOKUP(Q80&amp;R80&amp;S80,'メニューA-2'!$V$3:$W$264,2,FALSE)))</f>
        <v/>
      </c>
      <c r="U80" s="154"/>
      <c r="V80" s="155"/>
      <c r="W80" s="157"/>
      <c r="X80" s="158" t="str">
        <f>IF(U80="","",IF(ISERROR(VLOOKUP(U80&amp;V80&amp;W80,'メニューA-2'!$V$3:$W$264,2,FALSE)),98,VLOOKUP(U80&amp;V80&amp;W80,'メニューA-2'!$V$3:$W$264,2,FALSE)))</f>
        <v/>
      </c>
      <c r="Y80" s="154"/>
      <c r="Z80" s="155"/>
      <c r="AA80" s="157"/>
      <c r="AB80" s="156" t="str">
        <f>IF(Y80="","",IF(ISERROR(VLOOKUP(Y80&amp;Z80&amp;AA80,'メニューA-2'!$V$3:$W$264,2,FALSE)),98,VLOOKUP(Y80&amp;Z80&amp;AA80,'メニューA-2'!$V$3:$W$264,2,FALSE)))</f>
        <v/>
      </c>
      <c r="AC80" s="62"/>
      <c r="AE80" s="63"/>
      <c r="AF80" s="63"/>
      <c r="AG80" s="63"/>
      <c r="AH80" s="63"/>
      <c r="AI80" s="63"/>
      <c r="AJ80" s="63"/>
      <c r="AK80" s="63"/>
      <c r="AL80" s="63"/>
      <c r="AM80" s="74">
        <f t="shared" si="44"/>
        <v>68</v>
      </c>
      <c r="AN80" s="74"/>
      <c r="AO80" s="75" t="str">
        <f t="shared" si="45"/>
        <v/>
      </c>
      <c r="AP80" s="75" t="str">
        <f t="shared" si="46"/>
        <v/>
      </c>
      <c r="AQ80" s="76" t="str">
        <f t="shared" si="46"/>
        <v/>
      </c>
      <c r="AR80" s="306"/>
      <c r="AS80" s="307">
        <f t="shared" si="47"/>
        <v>0</v>
      </c>
      <c r="AT80" s="64"/>
      <c r="AU80" s="308"/>
      <c r="AV80" s="139"/>
      <c r="AW80" s="140" t="s">
        <v>131</v>
      </c>
      <c r="AX80" s="138"/>
      <c r="AY80" s="140" t="s">
        <v>131</v>
      </c>
      <c r="AZ80" s="83" t="str">
        <f t="shared" si="48"/>
        <v>-</v>
      </c>
      <c r="BA80" s="77" t="s">
        <v>131</v>
      </c>
      <c r="BB80" s="139"/>
      <c r="BC80" s="309" t="s">
        <v>131</v>
      </c>
      <c r="BD80" s="138"/>
      <c r="BE80" s="140" t="s">
        <v>131</v>
      </c>
      <c r="BF80" s="138"/>
      <c r="BG80" s="140" t="s">
        <v>131</v>
      </c>
      <c r="BH80" s="310" t="str">
        <f t="shared" si="49"/>
        <v>-</v>
      </c>
      <c r="BI80" s="93" t="str">
        <f t="shared" si="50"/>
        <v/>
      </c>
      <c r="BJ80" s="319" t="s">
        <v>132</v>
      </c>
      <c r="BK80" s="290" t="str">
        <f t="shared" si="51"/>
        <v>-</v>
      </c>
      <c r="BL80" s="320" t="s">
        <v>131</v>
      </c>
      <c r="BM80" s="138"/>
      <c r="BN80" s="140" t="s">
        <v>131</v>
      </c>
      <c r="BO80" s="138"/>
      <c r="BP80" s="140" t="s">
        <v>131</v>
      </c>
      <c r="BQ80" s="141"/>
      <c r="BR80" s="83" t="str">
        <f t="shared" si="42"/>
        <v>-</v>
      </c>
      <c r="BS80" s="140" t="s">
        <v>131</v>
      </c>
      <c r="BT80" s="138"/>
      <c r="BU80" s="140" t="s">
        <v>131</v>
      </c>
      <c r="BV80" s="138"/>
      <c r="BW80" s="140" t="s">
        <v>131</v>
      </c>
      <c r="BX80" s="310" t="str">
        <f t="shared" si="52"/>
        <v>-</v>
      </c>
      <c r="BY80" s="142" t="str">
        <f t="shared" si="32"/>
        <v/>
      </c>
      <c r="BZ80" s="143"/>
      <c r="CA80" s="144"/>
      <c r="CB80" s="145"/>
      <c r="CC80" s="144"/>
      <c r="CD80" s="145"/>
      <c r="CE80" s="141"/>
      <c r="CF80" s="179" t="str">
        <f t="shared" si="33"/>
        <v>-</v>
      </c>
      <c r="CG80" s="146"/>
      <c r="CH80" s="146"/>
      <c r="CI80" s="143"/>
      <c r="CJ80" s="144"/>
      <c r="CK80" s="145"/>
      <c r="CL80" s="143"/>
      <c r="CM80" s="144"/>
      <c r="CN80" s="145"/>
      <c r="CO80" s="312" t="str">
        <f t="shared" si="34"/>
        <v>-</v>
      </c>
      <c r="CP80" s="142" t="str">
        <f t="shared" si="35"/>
        <v>-</v>
      </c>
      <c r="CQ80" s="147"/>
      <c r="CR80" s="321"/>
      <c r="CS80" s="314" t="str">
        <f t="shared" si="53"/>
        <v>-</v>
      </c>
      <c r="CT80" s="315" t="str">
        <f t="shared" si="36"/>
        <v>-</v>
      </c>
      <c r="CU80" s="315" t="str">
        <f t="shared" si="37"/>
        <v>-</v>
      </c>
      <c r="CV80" s="316" t="str">
        <f t="shared" si="38"/>
        <v>-</v>
      </c>
      <c r="CW80" s="148" t="str">
        <f t="shared" si="39"/>
        <v>-</v>
      </c>
      <c r="CX80" s="147"/>
      <c r="CY80" s="53" t="str">
        <f t="shared" si="43"/>
        <v>-</v>
      </c>
      <c r="CZ80" s="53" t="str">
        <f t="shared" si="40"/>
        <v>-</v>
      </c>
      <c r="DA80" s="53" t="str">
        <f t="shared" si="41"/>
        <v>-</v>
      </c>
      <c r="DB80" s="53">
        <f>IFERROR(VLOOKUP($P80,分類コード_関数版!$A$2:$T$277,18,FALSE),0)</f>
        <v>0</v>
      </c>
      <c r="DC80" s="53">
        <f>IFERROR(VLOOKUP($T80,分類コード_関数版!$A$2:$T$277,18,FALSE),0)</f>
        <v>0</v>
      </c>
      <c r="DD80" s="53">
        <f>IFERROR(VLOOKUP($X80,分類コード_関数版!$A$2:$T$277,18,FALSE),0)</f>
        <v>0</v>
      </c>
      <c r="DE80" s="53">
        <f>IFERROR(VLOOKUP($AB80,分類コード_関数版!$A$2:$T$277,18,FALSE),0)</f>
        <v>0</v>
      </c>
      <c r="DF80" s="60">
        <v>1</v>
      </c>
      <c r="DG80" s="61" t="b">
        <f t="shared" ca="1" si="54"/>
        <v>0</v>
      </c>
      <c r="DH80" s="59" t="e">
        <f t="shared" ca="1" si="55"/>
        <v>#NAME?</v>
      </c>
      <c r="DI80" s="59" t="e">
        <f t="shared" ca="1" si="56"/>
        <v>#NAME?</v>
      </c>
      <c r="DJ80" s="59" t="e">
        <f t="shared" ca="1" si="57"/>
        <v>#NAME?</v>
      </c>
      <c r="DK80" s="59" t="e">
        <f t="shared" ca="1" si="58"/>
        <v>#NAME?</v>
      </c>
    </row>
    <row r="81" spans="1:115" s="53" customFormat="1" ht="35.450000000000003" customHeight="1" thickBot="1">
      <c r="A81" s="180">
        <v>69</v>
      </c>
      <c r="B81" s="198"/>
      <c r="C81" s="317"/>
      <c r="D81" s="133"/>
      <c r="E81" s="134"/>
      <c r="F81" s="135"/>
      <c r="G81" s="153"/>
      <c r="H81" s="136"/>
      <c r="I81" s="137"/>
      <c r="J81" s="318"/>
      <c r="K81" s="152"/>
      <c r="L81" s="152"/>
      <c r="M81" s="154"/>
      <c r="N81" s="155"/>
      <c r="O81" s="157"/>
      <c r="P81" s="158" t="str">
        <f>IF(M81="","",IF(ISERROR(VLOOKUP(M81&amp;N81&amp;O81,'メニューA-2'!$V$3:$W$264,2,FALSE)),98,VLOOKUP(M81&amp;N81&amp;O81,'メニューA-2'!$V$3:$W$264,2,FALSE)))</f>
        <v/>
      </c>
      <c r="Q81" s="154"/>
      <c r="R81" s="155"/>
      <c r="S81" s="157"/>
      <c r="T81" s="158" t="str">
        <f>IF(Q81="","",IF(ISERROR(VLOOKUP(Q81&amp;R81&amp;S81,'メニューA-2'!$V$3:$W$264,2,FALSE)),98,VLOOKUP(Q81&amp;R81&amp;S81,'メニューA-2'!$V$3:$W$264,2,FALSE)))</f>
        <v/>
      </c>
      <c r="U81" s="154"/>
      <c r="V81" s="155"/>
      <c r="W81" s="157"/>
      <c r="X81" s="158" t="str">
        <f>IF(U81="","",IF(ISERROR(VLOOKUP(U81&amp;V81&amp;W81,'メニューA-2'!$V$3:$W$264,2,FALSE)),98,VLOOKUP(U81&amp;V81&amp;W81,'メニューA-2'!$V$3:$W$264,2,FALSE)))</f>
        <v/>
      </c>
      <c r="Y81" s="154"/>
      <c r="Z81" s="155"/>
      <c r="AA81" s="157"/>
      <c r="AB81" s="156" t="str">
        <f>IF(Y81="","",IF(ISERROR(VLOOKUP(Y81&amp;Z81&amp;AA81,'メニューA-2'!$V$3:$W$264,2,FALSE)),98,VLOOKUP(Y81&amp;Z81&amp;AA81,'メニューA-2'!$V$3:$W$264,2,FALSE)))</f>
        <v/>
      </c>
      <c r="AC81" s="62"/>
      <c r="AE81" s="63"/>
      <c r="AF81" s="63"/>
      <c r="AG81" s="63"/>
      <c r="AH81" s="63"/>
      <c r="AI81" s="63"/>
      <c r="AJ81" s="63"/>
      <c r="AK81" s="63"/>
      <c r="AL81" s="63"/>
      <c r="AM81" s="74">
        <f t="shared" si="44"/>
        <v>69</v>
      </c>
      <c r="AN81" s="74"/>
      <c r="AO81" s="75" t="str">
        <f t="shared" si="45"/>
        <v/>
      </c>
      <c r="AP81" s="75" t="str">
        <f t="shared" si="46"/>
        <v/>
      </c>
      <c r="AQ81" s="76" t="str">
        <f t="shared" si="46"/>
        <v/>
      </c>
      <c r="AR81" s="306"/>
      <c r="AS81" s="307">
        <f t="shared" si="47"/>
        <v>0</v>
      </c>
      <c r="AT81" s="64"/>
      <c r="AU81" s="308"/>
      <c r="AV81" s="139"/>
      <c r="AW81" s="140" t="s">
        <v>131</v>
      </c>
      <c r="AX81" s="138"/>
      <c r="AY81" s="140" t="s">
        <v>131</v>
      </c>
      <c r="AZ81" s="83" t="str">
        <f t="shared" si="48"/>
        <v>-</v>
      </c>
      <c r="BA81" s="77" t="s">
        <v>131</v>
      </c>
      <c r="BB81" s="139"/>
      <c r="BC81" s="309" t="s">
        <v>131</v>
      </c>
      <c r="BD81" s="138"/>
      <c r="BE81" s="140" t="s">
        <v>131</v>
      </c>
      <c r="BF81" s="138"/>
      <c r="BG81" s="140" t="s">
        <v>131</v>
      </c>
      <c r="BH81" s="310" t="str">
        <f t="shared" si="49"/>
        <v>-</v>
      </c>
      <c r="BI81" s="93" t="str">
        <f t="shared" si="50"/>
        <v/>
      </c>
      <c r="BJ81" s="319" t="s">
        <v>132</v>
      </c>
      <c r="BK81" s="290" t="str">
        <f t="shared" si="51"/>
        <v>-</v>
      </c>
      <c r="BL81" s="320" t="s">
        <v>131</v>
      </c>
      <c r="BM81" s="138"/>
      <c r="BN81" s="140" t="s">
        <v>131</v>
      </c>
      <c r="BO81" s="138"/>
      <c r="BP81" s="140" t="s">
        <v>131</v>
      </c>
      <c r="BQ81" s="141"/>
      <c r="BR81" s="83" t="str">
        <f t="shared" si="42"/>
        <v>-</v>
      </c>
      <c r="BS81" s="140" t="s">
        <v>131</v>
      </c>
      <c r="BT81" s="138"/>
      <c r="BU81" s="140" t="s">
        <v>131</v>
      </c>
      <c r="BV81" s="138"/>
      <c r="BW81" s="140" t="s">
        <v>131</v>
      </c>
      <c r="BX81" s="310" t="str">
        <f t="shared" si="52"/>
        <v>-</v>
      </c>
      <c r="BY81" s="142" t="str">
        <f t="shared" si="32"/>
        <v/>
      </c>
      <c r="BZ81" s="143"/>
      <c r="CA81" s="144"/>
      <c r="CB81" s="145"/>
      <c r="CC81" s="144"/>
      <c r="CD81" s="145"/>
      <c r="CE81" s="141"/>
      <c r="CF81" s="179" t="str">
        <f t="shared" si="33"/>
        <v>-</v>
      </c>
      <c r="CG81" s="146"/>
      <c r="CH81" s="146"/>
      <c r="CI81" s="143"/>
      <c r="CJ81" s="144"/>
      <c r="CK81" s="145"/>
      <c r="CL81" s="143"/>
      <c r="CM81" s="144"/>
      <c r="CN81" s="145"/>
      <c r="CO81" s="312" t="str">
        <f t="shared" si="34"/>
        <v>-</v>
      </c>
      <c r="CP81" s="142" t="str">
        <f t="shared" si="35"/>
        <v>-</v>
      </c>
      <c r="CQ81" s="147"/>
      <c r="CR81" s="321"/>
      <c r="CS81" s="314" t="str">
        <f t="shared" si="53"/>
        <v>-</v>
      </c>
      <c r="CT81" s="315" t="str">
        <f t="shared" si="36"/>
        <v>-</v>
      </c>
      <c r="CU81" s="315" t="str">
        <f t="shared" si="37"/>
        <v>-</v>
      </c>
      <c r="CV81" s="316" t="str">
        <f t="shared" si="38"/>
        <v>-</v>
      </c>
      <c r="CW81" s="148" t="str">
        <f t="shared" si="39"/>
        <v>-</v>
      </c>
      <c r="CX81" s="147"/>
      <c r="CY81" s="53" t="str">
        <f t="shared" si="43"/>
        <v>-</v>
      </c>
      <c r="CZ81" s="53" t="str">
        <f t="shared" si="40"/>
        <v>-</v>
      </c>
      <c r="DA81" s="53" t="str">
        <f t="shared" si="41"/>
        <v>-</v>
      </c>
      <c r="DB81" s="53">
        <f>IFERROR(VLOOKUP($P81,分類コード_関数版!$A$2:$T$277,18,FALSE),0)</f>
        <v>0</v>
      </c>
      <c r="DC81" s="53">
        <f>IFERROR(VLOOKUP($T81,分類コード_関数版!$A$2:$T$277,18,FALSE),0)</f>
        <v>0</v>
      </c>
      <c r="DD81" s="53">
        <f>IFERROR(VLOOKUP($X81,分類コード_関数版!$A$2:$T$277,18,FALSE),0)</f>
        <v>0</v>
      </c>
      <c r="DE81" s="53">
        <f>IFERROR(VLOOKUP($AB81,分類コード_関数版!$A$2:$T$277,18,FALSE),0)</f>
        <v>0</v>
      </c>
      <c r="DF81" s="60">
        <v>1</v>
      </c>
      <c r="DG81" s="61" t="b">
        <f t="shared" ca="1" si="54"/>
        <v>0</v>
      </c>
      <c r="DH81" s="59" t="e">
        <f t="shared" ca="1" si="55"/>
        <v>#NAME?</v>
      </c>
      <c r="DI81" s="59" t="e">
        <f t="shared" ca="1" si="56"/>
        <v>#NAME?</v>
      </c>
      <c r="DJ81" s="59" t="e">
        <f t="shared" ca="1" si="57"/>
        <v>#NAME?</v>
      </c>
      <c r="DK81" s="59" t="e">
        <f t="shared" ca="1" si="58"/>
        <v>#NAME?</v>
      </c>
    </row>
    <row r="82" spans="1:115" s="53" customFormat="1" ht="35.450000000000003" customHeight="1" thickBot="1">
      <c r="A82" s="180">
        <v>70</v>
      </c>
      <c r="B82" s="198"/>
      <c r="C82" s="317"/>
      <c r="D82" s="133"/>
      <c r="E82" s="134"/>
      <c r="F82" s="135"/>
      <c r="G82" s="153"/>
      <c r="H82" s="136"/>
      <c r="I82" s="137"/>
      <c r="J82" s="318"/>
      <c r="K82" s="152"/>
      <c r="L82" s="152"/>
      <c r="M82" s="154"/>
      <c r="N82" s="155"/>
      <c r="O82" s="157"/>
      <c r="P82" s="158" t="str">
        <f>IF(M82="","",IF(ISERROR(VLOOKUP(M82&amp;N82&amp;O82,'メニューA-2'!$V$3:$W$264,2,FALSE)),98,VLOOKUP(M82&amp;N82&amp;O82,'メニューA-2'!$V$3:$W$264,2,FALSE)))</f>
        <v/>
      </c>
      <c r="Q82" s="154"/>
      <c r="R82" s="155"/>
      <c r="S82" s="157"/>
      <c r="T82" s="158" t="str">
        <f>IF(Q82="","",IF(ISERROR(VLOOKUP(Q82&amp;R82&amp;S82,'メニューA-2'!$V$3:$W$264,2,FALSE)),98,VLOOKUP(Q82&amp;R82&amp;S82,'メニューA-2'!$V$3:$W$264,2,FALSE)))</f>
        <v/>
      </c>
      <c r="U82" s="154"/>
      <c r="V82" s="155"/>
      <c r="W82" s="157"/>
      <c r="X82" s="158" t="str">
        <f>IF(U82="","",IF(ISERROR(VLOOKUP(U82&amp;V82&amp;W82,'メニューA-2'!$V$3:$W$264,2,FALSE)),98,VLOOKUP(U82&amp;V82&amp;W82,'メニューA-2'!$V$3:$W$264,2,FALSE)))</f>
        <v/>
      </c>
      <c r="Y82" s="154"/>
      <c r="Z82" s="155"/>
      <c r="AA82" s="157"/>
      <c r="AB82" s="156" t="str">
        <f>IF(Y82="","",IF(ISERROR(VLOOKUP(Y82&amp;Z82&amp;AA82,'メニューA-2'!$V$3:$W$264,2,FALSE)),98,VLOOKUP(Y82&amp;Z82&amp;AA82,'メニューA-2'!$V$3:$W$264,2,FALSE)))</f>
        <v/>
      </c>
      <c r="AC82" s="62"/>
      <c r="AE82" s="63"/>
      <c r="AF82" s="63"/>
      <c r="AG82" s="63"/>
      <c r="AH82" s="63"/>
      <c r="AI82" s="63"/>
      <c r="AJ82" s="63"/>
      <c r="AK82" s="63"/>
      <c r="AL82" s="63"/>
      <c r="AM82" s="74">
        <f t="shared" si="44"/>
        <v>70</v>
      </c>
      <c r="AN82" s="74"/>
      <c r="AO82" s="75" t="str">
        <f t="shared" si="45"/>
        <v/>
      </c>
      <c r="AP82" s="75" t="str">
        <f t="shared" si="46"/>
        <v/>
      </c>
      <c r="AQ82" s="76" t="str">
        <f t="shared" si="46"/>
        <v/>
      </c>
      <c r="AR82" s="306"/>
      <c r="AS82" s="307">
        <f t="shared" si="47"/>
        <v>0</v>
      </c>
      <c r="AT82" s="64"/>
      <c r="AU82" s="308"/>
      <c r="AV82" s="139"/>
      <c r="AW82" s="140" t="s">
        <v>131</v>
      </c>
      <c r="AX82" s="138"/>
      <c r="AY82" s="140" t="s">
        <v>131</v>
      </c>
      <c r="AZ82" s="83" t="str">
        <f t="shared" si="48"/>
        <v>-</v>
      </c>
      <c r="BA82" s="77" t="s">
        <v>131</v>
      </c>
      <c r="BB82" s="139"/>
      <c r="BC82" s="309" t="s">
        <v>131</v>
      </c>
      <c r="BD82" s="138"/>
      <c r="BE82" s="140" t="s">
        <v>131</v>
      </c>
      <c r="BF82" s="138"/>
      <c r="BG82" s="140" t="s">
        <v>131</v>
      </c>
      <c r="BH82" s="310" t="str">
        <f t="shared" si="49"/>
        <v>-</v>
      </c>
      <c r="BI82" s="93" t="str">
        <f t="shared" si="50"/>
        <v/>
      </c>
      <c r="BJ82" s="319" t="s">
        <v>132</v>
      </c>
      <c r="BK82" s="290" t="str">
        <f t="shared" si="51"/>
        <v>-</v>
      </c>
      <c r="BL82" s="320" t="s">
        <v>131</v>
      </c>
      <c r="BM82" s="138"/>
      <c r="BN82" s="140" t="s">
        <v>131</v>
      </c>
      <c r="BO82" s="138"/>
      <c r="BP82" s="140" t="s">
        <v>131</v>
      </c>
      <c r="BQ82" s="141"/>
      <c r="BR82" s="83" t="str">
        <f t="shared" si="42"/>
        <v>-</v>
      </c>
      <c r="BS82" s="140" t="s">
        <v>131</v>
      </c>
      <c r="BT82" s="138"/>
      <c r="BU82" s="140" t="s">
        <v>131</v>
      </c>
      <c r="BV82" s="138"/>
      <c r="BW82" s="140" t="s">
        <v>131</v>
      </c>
      <c r="BX82" s="310" t="str">
        <f t="shared" si="52"/>
        <v>-</v>
      </c>
      <c r="BY82" s="142" t="str">
        <f t="shared" si="32"/>
        <v/>
      </c>
      <c r="BZ82" s="143"/>
      <c r="CA82" s="144"/>
      <c r="CB82" s="145"/>
      <c r="CC82" s="144"/>
      <c r="CD82" s="145"/>
      <c r="CE82" s="141"/>
      <c r="CF82" s="179" t="str">
        <f t="shared" si="33"/>
        <v>-</v>
      </c>
      <c r="CG82" s="146"/>
      <c r="CH82" s="146"/>
      <c r="CI82" s="143"/>
      <c r="CJ82" s="144"/>
      <c r="CK82" s="145"/>
      <c r="CL82" s="143"/>
      <c r="CM82" s="144"/>
      <c r="CN82" s="145"/>
      <c r="CO82" s="312" t="str">
        <f t="shared" si="34"/>
        <v>-</v>
      </c>
      <c r="CP82" s="142" t="str">
        <f t="shared" si="35"/>
        <v>-</v>
      </c>
      <c r="CQ82" s="147"/>
      <c r="CR82" s="321"/>
      <c r="CS82" s="314" t="str">
        <f t="shared" si="53"/>
        <v>-</v>
      </c>
      <c r="CT82" s="315" t="str">
        <f t="shared" si="36"/>
        <v>-</v>
      </c>
      <c r="CU82" s="315" t="str">
        <f t="shared" si="37"/>
        <v>-</v>
      </c>
      <c r="CV82" s="316" t="str">
        <f t="shared" si="38"/>
        <v>-</v>
      </c>
      <c r="CW82" s="148" t="str">
        <f t="shared" si="39"/>
        <v>-</v>
      </c>
      <c r="CX82" s="147"/>
      <c r="CY82" s="53" t="str">
        <f t="shared" si="43"/>
        <v>-</v>
      </c>
      <c r="CZ82" s="53" t="str">
        <f t="shared" si="40"/>
        <v>-</v>
      </c>
      <c r="DA82" s="53" t="str">
        <f t="shared" si="41"/>
        <v>-</v>
      </c>
      <c r="DB82" s="53">
        <f>IFERROR(VLOOKUP($P82,分類コード_関数版!$A$2:$T$277,18,FALSE),0)</f>
        <v>0</v>
      </c>
      <c r="DC82" s="53">
        <f>IFERROR(VLOOKUP($T82,分類コード_関数版!$A$2:$T$277,18,FALSE),0)</f>
        <v>0</v>
      </c>
      <c r="DD82" s="53">
        <f>IFERROR(VLOOKUP($X82,分類コード_関数版!$A$2:$T$277,18,FALSE),0)</f>
        <v>0</v>
      </c>
      <c r="DE82" s="53">
        <f>IFERROR(VLOOKUP($AB82,分類コード_関数版!$A$2:$T$277,18,FALSE),0)</f>
        <v>0</v>
      </c>
      <c r="DF82" s="60">
        <v>1</v>
      </c>
      <c r="DG82" s="61" t="b">
        <f t="shared" ca="1" si="54"/>
        <v>0</v>
      </c>
      <c r="DH82" s="59" t="e">
        <f t="shared" ca="1" si="55"/>
        <v>#NAME?</v>
      </c>
      <c r="DI82" s="59" t="e">
        <f t="shared" ca="1" si="56"/>
        <v>#NAME?</v>
      </c>
      <c r="DJ82" s="59" t="e">
        <f t="shared" ca="1" si="57"/>
        <v>#NAME?</v>
      </c>
      <c r="DK82" s="59" t="e">
        <f t="shared" ca="1" si="58"/>
        <v>#NAME?</v>
      </c>
    </row>
    <row r="83" spans="1:115" s="53" customFormat="1" ht="35.450000000000003" customHeight="1" thickBot="1">
      <c r="A83" s="180">
        <v>71</v>
      </c>
      <c r="B83" s="198"/>
      <c r="C83" s="317"/>
      <c r="D83" s="133"/>
      <c r="E83" s="134"/>
      <c r="F83" s="135"/>
      <c r="G83" s="153"/>
      <c r="H83" s="136"/>
      <c r="I83" s="137"/>
      <c r="J83" s="318"/>
      <c r="K83" s="152"/>
      <c r="L83" s="152"/>
      <c r="M83" s="154"/>
      <c r="N83" s="155"/>
      <c r="O83" s="157"/>
      <c r="P83" s="158" t="str">
        <f>IF(M83="","",IF(ISERROR(VLOOKUP(M83&amp;N83&amp;O83,'メニューA-2'!$V$3:$W$264,2,FALSE)),98,VLOOKUP(M83&amp;N83&amp;O83,'メニューA-2'!$V$3:$W$264,2,FALSE)))</f>
        <v/>
      </c>
      <c r="Q83" s="154"/>
      <c r="R83" s="155"/>
      <c r="S83" s="157"/>
      <c r="T83" s="158" t="str">
        <f>IF(Q83="","",IF(ISERROR(VLOOKUP(Q83&amp;R83&amp;S83,'メニューA-2'!$V$3:$W$264,2,FALSE)),98,VLOOKUP(Q83&amp;R83&amp;S83,'メニューA-2'!$V$3:$W$264,2,FALSE)))</f>
        <v/>
      </c>
      <c r="U83" s="154"/>
      <c r="V83" s="155"/>
      <c r="W83" s="157"/>
      <c r="X83" s="158" t="str">
        <f>IF(U83="","",IF(ISERROR(VLOOKUP(U83&amp;V83&amp;W83,'メニューA-2'!$V$3:$W$264,2,FALSE)),98,VLOOKUP(U83&amp;V83&amp;W83,'メニューA-2'!$V$3:$W$264,2,FALSE)))</f>
        <v/>
      </c>
      <c r="Y83" s="154"/>
      <c r="Z83" s="155"/>
      <c r="AA83" s="157"/>
      <c r="AB83" s="156" t="str">
        <f>IF(Y83="","",IF(ISERROR(VLOOKUP(Y83&amp;Z83&amp;AA83,'メニューA-2'!$V$3:$W$264,2,FALSE)),98,VLOOKUP(Y83&amp;Z83&amp;AA83,'メニューA-2'!$V$3:$W$264,2,FALSE)))</f>
        <v/>
      </c>
      <c r="AC83" s="62"/>
      <c r="AE83" s="63"/>
      <c r="AF83" s="63"/>
      <c r="AG83" s="63"/>
      <c r="AH83" s="63"/>
      <c r="AI83" s="63"/>
      <c r="AJ83" s="63"/>
      <c r="AK83" s="63"/>
      <c r="AL83" s="63"/>
      <c r="AM83" s="74">
        <f t="shared" si="44"/>
        <v>71</v>
      </c>
      <c r="AN83" s="74"/>
      <c r="AO83" s="75" t="str">
        <f t="shared" si="45"/>
        <v/>
      </c>
      <c r="AP83" s="75" t="str">
        <f t="shared" si="46"/>
        <v/>
      </c>
      <c r="AQ83" s="76" t="str">
        <f t="shared" si="46"/>
        <v/>
      </c>
      <c r="AR83" s="306"/>
      <c r="AS83" s="307">
        <f t="shared" si="47"/>
        <v>0</v>
      </c>
      <c r="AT83" s="64"/>
      <c r="AU83" s="308"/>
      <c r="AV83" s="139"/>
      <c r="AW83" s="140" t="s">
        <v>131</v>
      </c>
      <c r="AX83" s="138"/>
      <c r="AY83" s="140" t="s">
        <v>131</v>
      </c>
      <c r="AZ83" s="83" t="str">
        <f t="shared" si="48"/>
        <v>-</v>
      </c>
      <c r="BA83" s="77" t="s">
        <v>131</v>
      </c>
      <c r="BB83" s="139"/>
      <c r="BC83" s="309" t="s">
        <v>131</v>
      </c>
      <c r="BD83" s="138"/>
      <c r="BE83" s="140" t="s">
        <v>131</v>
      </c>
      <c r="BF83" s="138"/>
      <c r="BG83" s="140" t="s">
        <v>131</v>
      </c>
      <c r="BH83" s="310" t="str">
        <f t="shared" si="49"/>
        <v>-</v>
      </c>
      <c r="BI83" s="93" t="str">
        <f t="shared" si="50"/>
        <v/>
      </c>
      <c r="BJ83" s="319" t="s">
        <v>132</v>
      </c>
      <c r="BK83" s="290" t="str">
        <f t="shared" si="51"/>
        <v>-</v>
      </c>
      <c r="BL83" s="320" t="s">
        <v>131</v>
      </c>
      <c r="BM83" s="138"/>
      <c r="BN83" s="140" t="s">
        <v>131</v>
      </c>
      <c r="BO83" s="138"/>
      <c r="BP83" s="140" t="s">
        <v>131</v>
      </c>
      <c r="BQ83" s="141"/>
      <c r="BR83" s="83" t="str">
        <f t="shared" si="42"/>
        <v>-</v>
      </c>
      <c r="BS83" s="140" t="s">
        <v>131</v>
      </c>
      <c r="BT83" s="138"/>
      <c r="BU83" s="140" t="s">
        <v>131</v>
      </c>
      <c r="BV83" s="138"/>
      <c r="BW83" s="140" t="s">
        <v>131</v>
      </c>
      <c r="BX83" s="310" t="str">
        <f t="shared" si="52"/>
        <v>-</v>
      </c>
      <c r="BY83" s="142" t="str">
        <f t="shared" si="32"/>
        <v/>
      </c>
      <c r="BZ83" s="143"/>
      <c r="CA83" s="144"/>
      <c r="CB83" s="145"/>
      <c r="CC83" s="144"/>
      <c r="CD83" s="145"/>
      <c r="CE83" s="141"/>
      <c r="CF83" s="179" t="str">
        <f t="shared" si="33"/>
        <v>-</v>
      </c>
      <c r="CG83" s="146"/>
      <c r="CH83" s="146"/>
      <c r="CI83" s="143"/>
      <c r="CJ83" s="144"/>
      <c r="CK83" s="145"/>
      <c r="CL83" s="143"/>
      <c r="CM83" s="144"/>
      <c r="CN83" s="145"/>
      <c r="CO83" s="312" t="str">
        <f t="shared" si="34"/>
        <v>-</v>
      </c>
      <c r="CP83" s="142" t="str">
        <f t="shared" si="35"/>
        <v>-</v>
      </c>
      <c r="CQ83" s="147"/>
      <c r="CR83" s="321"/>
      <c r="CS83" s="314" t="str">
        <f t="shared" si="53"/>
        <v>-</v>
      </c>
      <c r="CT83" s="315" t="str">
        <f t="shared" si="36"/>
        <v>-</v>
      </c>
      <c r="CU83" s="315" t="str">
        <f t="shared" si="37"/>
        <v>-</v>
      </c>
      <c r="CV83" s="316" t="str">
        <f t="shared" si="38"/>
        <v>-</v>
      </c>
      <c r="CW83" s="148" t="str">
        <f t="shared" si="39"/>
        <v>-</v>
      </c>
      <c r="CX83" s="147"/>
      <c r="CY83" s="53" t="str">
        <f t="shared" si="43"/>
        <v>-</v>
      </c>
      <c r="CZ83" s="53" t="str">
        <f t="shared" si="40"/>
        <v>-</v>
      </c>
      <c r="DA83" s="53" t="str">
        <f t="shared" si="41"/>
        <v>-</v>
      </c>
      <c r="DB83" s="53">
        <f>IFERROR(VLOOKUP($P83,分類コード_関数版!$A$2:$T$277,18,FALSE),0)</f>
        <v>0</v>
      </c>
      <c r="DC83" s="53">
        <f>IFERROR(VLOOKUP($T83,分類コード_関数版!$A$2:$T$277,18,FALSE),0)</f>
        <v>0</v>
      </c>
      <c r="DD83" s="53">
        <f>IFERROR(VLOOKUP($X83,分類コード_関数版!$A$2:$T$277,18,FALSE),0)</f>
        <v>0</v>
      </c>
      <c r="DE83" s="53">
        <f>IFERROR(VLOOKUP($AB83,分類コード_関数版!$A$2:$T$277,18,FALSE),0)</f>
        <v>0</v>
      </c>
      <c r="DF83" s="60">
        <v>1</v>
      </c>
      <c r="DG83" s="61" t="b">
        <f t="shared" ca="1" si="54"/>
        <v>0</v>
      </c>
      <c r="DH83" s="59" t="e">
        <f t="shared" ca="1" si="55"/>
        <v>#NAME?</v>
      </c>
      <c r="DI83" s="59" t="e">
        <f t="shared" ca="1" si="56"/>
        <v>#NAME?</v>
      </c>
      <c r="DJ83" s="59" t="e">
        <f t="shared" ca="1" si="57"/>
        <v>#NAME?</v>
      </c>
      <c r="DK83" s="59" t="e">
        <f t="shared" ca="1" si="58"/>
        <v>#NAME?</v>
      </c>
    </row>
    <row r="84" spans="1:115" s="53" customFormat="1" ht="35.450000000000003" customHeight="1" thickBot="1">
      <c r="A84" s="180">
        <v>72</v>
      </c>
      <c r="B84" s="198"/>
      <c r="C84" s="317"/>
      <c r="D84" s="133"/>
      <c r="E84" s="134"/>
      <c r="F84" s="135"/>
      <c r="G84" s="153"/>
      <c r="H84" s="136"/>
      <c r="I84" s="137"/>
      <c r="J84" s="318"/>
      <c r="K84" s="152"/>
      <c r="L84" s="152"/>
      <c r="M84" s="154"/>
      <c r="N84" s="155"/>
      <c r="O84" s="157"/>
      <c r="P84" s="158" t="str">
        <f>IF(M84="","",IF(ISERROR(VLOOKUP(M84&amp;N84&amp;O84,'メニューA-2'!$V$3:$W$264,2,FALSE)),98,VLOOKUP(M84&amp;N84&amp;O84,'メニューA-2'!$V$3:$W$264,2,FALSE)))</f>
        <v/>
      </c>
      <c r="Q84" s="154"/>
      <c r="R84" s="155"/>
      <c r="S84" s="157"/>
      <c r="T84" s="158" t="str">
        <f>IF(Q84="","",IF(ISERROR(VLOOKUP(Q84&amp;R84&amp;S84,'メニューA-2'!$V$3:$W$264,2,FALSE)),98,VLOOKUP(Q84&amp;R84&amp;S84,'メニューA-2'!$V$3:$W$264,2,FALSE)))</f>
        <v/>
      </c>
      <c r="U84" s="154"/>
      <c r="V84" s="155"/>
      <c r="W84" s="157"/>
      <c r="X84" s="158" t="str">
        <f>IF(U84="","",IF(ISERROR(VLOOKUP(U84&amp;V84&amp;W84,'メニューA-2'!$V$3:$W$264,2,FALSE)),98,VLOOKUP(U84&amp;V84&amp;W84,'メニューA-2'!$V$3:$W$264,2,FALSE)))</f>
        <v/>
      </c>
      <c r="Y84" s="154"/>
      <c r="Z84" s="155"/>
      <c r="AA84" s="157"/>
      <c r="AB84" s="156" t="str">
        <f>IF(Y84="","",IF(ISERROR(VLOOKUP(Y84&amp;Z84&amp;AA84,'メニューA-2'!$V$3:$W$264,2,FALSE)),98,VLOOKUP(Y84&amp;Z84&amp;AA84,'メニューA-2'!$V$3:$W$264,2,FALSE)))</f>
        <v/>
      </c>
      <c r="AC84" s="62"/>
      <c r="AE84" s="63"/>
      <c r="AF84" s="63"/>
      <c r="AG84" s="63"/>
      <c r="AH84" s="63"/>
      <c r="AI84" s="63"/>
      <c r="AJ84" s="63"/>
      <c r="AK84" s="63"/>
      <c r="AL84" s="63"/>
      <c r="AM84" s="74">
        <f t="shared" si="44"/>
        <v>72</v>
      </c>
      <c r="AN84" s="74"/>
      <c r="AO84" s="75" t="str">
        <f t="shared" si="45"/>
        <v/>
      </c>
      <c r="AP84" s="75" t="str">
        <f t="shared" si="46"/>
        <v/>
      </c>
      <c r="AQ84" s="76" t="str">
        <f t="shared" si="46"/>
        <v/>
      </c>
      <c r="AR84" s="306"/>
      <c r="AS84" s="307">
        <f t="shared" si="47"/>
        <v>0</v>
      </c>
      <c r="AT84" s="64"/>
      <c r="AU84" s="308"/>
      <c r="AV84" s="139"/>
      <c r="AW84" s="140" t="s">
        <v>131</v>
      </c>
      <c r="AX84" s="138"/>
      <c r="AY84" s="140" t="s">
        <v>131</v>
      </c>
      <c r="AZ84" s="83" t="str">
        <f t="shared" si="48"/>
        <v>-</v>
      </c>
      <c r="BA84" s="77" t="s">
        <v>131</v>
      </c>
      <c r="BB84" s="139"/>
      <c r="BC84" s="309" t="s">
        <v>131</v>
      </c>
      <c r="BD84" s="138"/>
      <c r="BE84" s="140" t="s">
        <v>131</v>
      </c>
      <c r="BF84" s="138"/>
      <c r="BG84" s="140" t="s">
        <v>131</v>
      </c>
      <c r="BH84" s="310" t="str">
        <f t="shared" si="49"/>
        <v>-</v>
      </c>
      <c r="BI84" s="93" t="str">
        <f t="shared" si="50"/>
        <v/>
      </c>
      <c r="BJ84" s="319" t="s">
        <v>132</v>
      </c>
      <c r="BK84" s="290" t="str">
        <f t="shared" si="51"/>
        <v>-</v>
      </c>
      <c r="BL84" s="320" t="s">
        <v>131</v>
      </c>
      <c r="BM84" s="138"/>
      <c r="BN84" s="140" t="s">
        <v>131</v>
      </c>
      <c r="BO84" s="138"/>
      <c r="BP84" s="140" t="s">
        <v>131</v>
      </c>
      <c r="BQ84" s="141"/>
      <c r="BR84" s="83" t="str">
        <f t="shared" si="42"/>
        <v>-</v>
      </c>
      <c r="BS84" s="140" t="s">
        <v>131</v>
      </c>
      <c r="BT84" s="138"/>
      <c r="BU84" s="140" t="s">
        <v>131</v>
      </c>
      <c r="BV84" s="138"/>
      <c r="BW84" s="140" t="s">
        <v>131</v>
      </c>
      <c r="BX84" s="310" t="str">
        <f t="shared" si="52"/>
        <v>-</v>
      </c>
      <c r="BY84" s="142" t="str">
        <f t="shared" si="32"/>
        <v/>
      </c>
      <c r="BZ84" s="143"/>
      <c r="CA84" s="144"/>
      <c r="CB84" s="145"/>
      <c r="CC84" s="144"/>
      <c r="CD84" s="145"/>
      <c r="CE84" s="141"/>
      <c r="CF84" s="179" t="str">
        <f t="shared" si="33"/>
        <v>-</v>
      </c>
      <c r="CG84" s="146"/>
      <c r="CH84" s="146"/>
      <c r="CI84" s="143"/>
      <c r="CJ84" s="144"/>
      <c r="CK84" s="145"/>
      <c r="CL84" s="143"/>
      <c r="CM84" s="144"/>
      <c r="CN84" s="145"/>
      <c r="CO84" s="312" t="str">
        <f t="shared" si="34"/>
        <v>-</v>
      </c>
      <c r="CP84" s="142" t="str">
        <f t="shared" si="35"/>
        <v>-</v>
      </c>
      <c r="CQ84" s="147"/>
      <c r="CR84" s="321"/>
      <c r="CS84" s="314" t="str">
        <f t="shared" si="53"/>
        <v>-</v>
      </c>
      <c r="CT84" s="315" t="str">
        <f t="shared" si="36"/>
        <v>-</v>
      </c>
      <c r="CU84" s="315" t="str">
        <f t="shared" si="37"/>
        <v>-</v>
      </c>
      <c r="CV84" s="316" t="str">
        <f t="shared" si="38"/>
        <v>-</v>
      </c>
      <c r="CW84" s="148" t="str">
        <f t="shared" si="39"/>
        <v>-</v>
      </c>
      <c r="CX84" s="147"/>
      <c r="CY84" s="53" t="str">
        <f t="shared" si="43"/>
        <v>-</v>
      </c>
      <c r="CZ84" s="53" t="str">
        <f t="shared" si="40"/>
        <v>-</v>
      </c>
      <c r="DA84" s="53" t="str">
        <f t="shared" si="41"/>
        <v>-</v>
      </c>
      <c r="DB84" s="53">
        <f>IFERROR(VLOOKUP($P84,分類コード_関数版!$A$2:$T$277,18,FALSE),0)</f>
        <v>0</v>
      </c>
      <c r="DC84" s="53">
        <f>IFERROR(VLOOKUP($T84,分類コード_関数版!$A$2:$T$277,18,FALSE),0)</f>
        <v>0</v>
      </c>
      <c r="DD84" s="53">
        <f>IFERROR(VLOOKUP($X84,分類コード_関数版!$A$2:$T$277,18,FALSE),0)</f>
        <v>0</v>
      </c>
      <c r="DE84" s="53">
        <f>IFERROR(VLOOKUP($AB84,分類コード_関数版!$A$2:$T$277,18,FALSE),0)</f>
        <v>0</v>
      </c>
      <c r="DF84" s="60">
        <v>1</v>
      </c>
      <c r="DG84" s="61" t="b">
        <f t="shared" ca="1" si="54"/>
        <v>0</v>
      </c>
      <c r="DH84" s="59" t="e">
        <f t="shared" ca="1" si="55"/>
        <v>#NAME?</v>
      </c>
      <c r="DI84" s="59" t="e">
        <f t="shared" ca="1" si="56"/>
        <v>#NAME?</v>
      </c>
      <c r="DJ84" s="59" t="e">
        <f t="shared" ca="1" si="57"/>
        <v>#NAME?</v>
      </c>
      <c r="DK84" s="59" t="e">
        <f t="shared" ca="1" si="58"/>
        <v>#NAME?</v>
      </c>
    </row>
    <row r="85" spans="1:115" s="53" customFormat="1" ht="35.450000000000003" customHeight="1" thickBot="1">
      <c r="A85" s="180">
        <v>73</v>
      </c>
      <c r="B85" s="198"/>
      <c r="C85" s="317"/>
      <c r="D85" s="133"/>
      <c r="E85" s="134"/>
      <c r="F85" s="135"/>
      <c r="G85" s="153"/>
      <c r="H85" s="136"/>
      <c r="I85" s="137"/>
      <c r="J85" s="318"/>
      <c r="K85" s="152"/>
      <c r="L85" s="152"/>
      <c r="M85" s="154"/>
      <c r="N85" s="155"/>
      <c r="O85" s="157"/>
      <c r="P85" s="158" t="str">
        <f>IF(M85="","",IF(ISERROR(VLOOKUP(M85&amp;N85&amp;O85,'メニューA-2'!$V$3:$W$264,2,FALSE)),98,VLOOKUP(M85&amp;N85&amp;O85,'メニューA-2'!$V$3:$W$264,2,FALSE)))</f>
        <v/>
      </c>
      <c r="Q85" s="154"/>
      <c r="R85" s="155"/>
      <c r="S85" s="157"/>
      <c r="T85" s="158" t="str">
        <f>IF(Q85="","",IF(ISERROR(VLOOKUP(Q85&amp;R85&amp;S85,'メニューA-2'!$V$3:$W$264,2,FALSE)),98,VLOOKUP(Q85&amp;R85&amp;S85,'メニューA-2'!$V$3:$W$264,2,FALSE)))</f>
        <v/>
      </c>
      <c r="U85" s="154"/>
      <c r="V85" s="155"/>
      <c r="W85" s="157"/>
      <c r="X85" s="158" t="str">
        <f>IF(U85="","",IF(ISERROR(VLOOKUP(U85&amp;V85&amp;W85,'メニューA-2'!$V$3:$W$264,2,FALSE)),98,VLOOKUP(U85&amp;V85&amp;W85,'メニューA-2'!$V$3:$W$264,2,FALSE)))</f>
        <v/>
      </c>
      <c r="Y85" s="154"/>
      <c r="Z85" s="155"/>
      <c r="AA85" s="157"/>
      <c r="AB85" s="156" t="str">
        <f>IF(Y85="","",IF(ISERROR(VLOOKUP(Y85&amp;Z85&amp;AA85,'メニューA-2'!$V$3:$W$264,2,FALSE)),98,VLOOKUP(Y85&amp;Z85&amp;AA85,'メニューA-2'!$V$3:$W$264,2,FALSE)))</f>
        <v/>
      </c>
      <c r="AC85" s="62"/>
      <c r="AE85" s="63"/>
      <c r="AF85" s="63"/>
      <c r="AG85" s="63"/>
      <c r="AH85" s="63"/>
      <c r="AI85" s="63"/>
      <c r="AJ85" s="63"/>
      <c r="AK85" s="63"/>
      <c r="AL85" s="63"/>
      <c r="AM85" s="74">
        <f t="shared" si="44"/>
        <v>73</v>
      </c>
      <c r="AN85" s="74"/>
      <c r="AO85" s="75" t="str">
        <f t="shared" si="45"/>
        <v/>
      </c>
      <c r="AP85" s="75" t="str">
        <f t="shared" si="46"/>
        <v/>
      </c>
      <c r="AQ85" s="76" t="str">
        <f t="shared" si="46"/>
        <v/>
      </c>
      <c r="AR85" s="306"/>
      <c r="AS85" s="307">
        <f t="shared" si="47"/>
        <v>0</v>
      </c>
      <c r="AT85" s="64"/>
      <c r="AU85" s="308"/>
      <c r="AV85" s="139"/>
      <c r="AW85" s="140" t="s">
        <v>131</v>
      </c>
      <c r="AX85" s="138"/>
      <c r="AY85" s="140" t="s">
        <v>131</v>
      </c>
      <c r="AZ85" s="83" t="str">
        <f t="shared" si="48"/>
        <v>-</v>
      </c>
      <c r="BA85" s="77" t="s">
        <v>131</v>
      </c>
      <c r="BB85" s="139"/>
      <c r="BC85" s="309" t="s">
        <v>131</v>
      </c>
      <c r="BD85" s="138"/>
      <c r="BE85" s="140" t="s">
        <v>131</v>
      </c>
      <c r="BF85" s="138"/>
      <c r="BG85" s="140" t="s">
        <v>131</v>
      </c>
      <c r="BH85" s="310" t="str">
        <f t="shared" si="49"/>
        <v>-</v>
      </c>
      <c r="BI85" s="93" t="str">
        <f t="shared" si="50"/>
        <v/>
      </c>
      <c r="BJ85" s="319" t="s">
        <v>132</v>
      </c>
      <c r="BK85" s="290" t="str">
        <f t="shared" si="51"/>
        <v>-</v>
      </c>
      <c r="BL85" s="320" t="s">
        <v>131</v>
      </c>
      <c r="BM85" s="138"/>
      <c r="BN85" s="140" t="s">
        <v>131</v>
      </c>
      <c r="BO85" s="138"/>
      <c r="BP85" s="140" t="s">
        <v>131</v>
      </c>
      <c r="BQ85" s="141"/>
      <c r="BR85" s="83" t="str">
        <f t="shared" si="42"/>
        <v>-</v>
      </c>
      <c r="BS85" s="140" t="s">
        <v>131</v>
      </c>
      <c r="BT85" s="138"/>
      <c r="BU85" s="140" t="s">
        <v>131</v>
      </c>
      <c r="BV85" s="138"/>
      <c r="BW85" s="140" t="s">
        <v>131</v>
      </c>
      <c r="BX85" s="310" t="str">
        <f t="shared" si="52"/>
        <v>-</v>
      </c>
      <c r="BY85" s="142" t="str">
        <f t="shared" si="32"/>
        <v/>
      </c>
      <c r="BZ85" s="143"/>
      <c r="CA85" s="144"/>
      <c r="CB85" s="145"/>
      <c r="CC85" s="144"/>
      <c r="CD85" s="145"/>
      <c r="CE85" s="141"/>
      <c r="CF85" s="179" t="str">
        <f t="shared" si="33"/>
        <v>-</v>
      </c>
      <c r="CG85" s="146"/>
      <c r="CH85" s="146"/>
      <c r="CI85" s="143"/>
      <c r="CJ85" s="144"/>
      <c r="CK85" s="145"/>
      <c r="CL85" s="143"/>
      <c r="CM85" s="144"/>
      <c r="CN85" s="145"/>
      <c r="CO85" s="312" t="str">
        <f t="shared" si="34"/>
        <v>-</v>
      </c>
      <c r="CP85" s="142" t="str">
        <f t="shared" si="35"/>
        <v>-</v>
      </c>
      <c r="CQ85" s="147"/>
      <c r="CR85" s="321"/>
      <c r="CS85" s="314" t="str">
        <f t="shared" si="53"/>
        <v>-</v>
      </c>
      <c r="CT85" s="315" t="str">
        <f t="shared" si="36"/>
        <v>-</v>
      </c>
      <c r="CU85" s="315" t="str">
        <f t="shared" si="37"/>
        <v>-</v>
      </c>
      <c r="CV85" s="316" t="str">
        <f t="shared" si="38"/>
        <v>-</v>
      </c>
      <c r="CW85" s="148" t="str">
        <f t="shared" si="39"/>
        <v>-</v>
      </c>
      <c r="CX85" s="147"/>
      <c r="CY85" s="53" t="str">
        <f t="shared" si="43"/>
        <v>-</v>
      </c>
      <c r="CZ85" s="53" t="str">
        <f t="shared" si="40"/>
        <v>-</v>
      </c>
      <c r="DA85" s="53" t="str">
        <f t="shared" si="41"/>
        <v>-</v>
      </c>
      <c r="DB85" s="53">
        <f>IFERROR(VLOOKUP($P85,分類コード_関数版!$A$2:$T$277,18,FALSE),0)</f>
        <v>0</v>
      </c>
      <c r="DC85" s="53">
        <f>IFERROR(VLOOKUP($T85,分類コード_関数版!$A$2:$T$277,18,FALSE),0)</f>
        <v>0</v>
      </c>
      <c r="DD85" s="53">
        <f>IFERROR(VLOOKUP($X85,分類コード_関数版!$A$2:$T$277,18,FALSE),0)</f>
        <v>0</v>
      </c>
      <c r="DE85" s="53">
        <f>IFERROR(VLOOKUP($AB85,分類コード_関数版!$A$2:$T$277,18,FALSE),0)</f>
        <v>0</v>
      </c>
      <c r="DF85" s="60">
        <v>1</v>
      </c>
      <c r="DG85" s="61" t="b">
        <f t="shared" ca="1" si="54"/>
        <v>0</v>
      </c>
      <c r="DH85" s="59" t="e">
        <f t="shared" ca="1" si="55"/>
        <v>#NAME?</v>
      </c>
      <c r="DI85" s="59" t="e">
        <f t="shared" ca="1" si="56"/>
        <v>#NAME?</v>
      </c>
      <c r="DJ85" s="59" t="e">
        <f t="shared" ca="1" si="57"/>
        <v>#NAME?</v>
      </c>
      <c r="DK85" s="59" t="e">
        <f t="shared" ca="1" si="58"/>
        <v>#NAME?</v>
      </c>
    </row>
    <row r="86" spans="1:115" s="53" customFormat="1" ht="35.450000000000003" customHeight="1" thickBot="1">
      <c r="A86" s="180">
        <v>74</v>
      </c>
      <c r="B86" s="198"/>
      <c r="C86" s="317"/>
      <c r="D86" s="133"/>
      <c r="E86" s="134"/>
      <c r="F86" s="135"/>
      <c r="G86" s="153"/>
      <c r="H86" s="136"/>
      <c r="I86" s="137"/>
      <c r="J86" s="318"/>
      <c r="K86" s="152"/>
      <c r="L86" s="152"/>
      <c r="M86" s="154"/>
      <c r="N86" s="155"/>
      <c r="O86" s="157"/>
      <c r="P86" s="158" t="str">
        <f>IF(M86="","",IF(ISERROR(VLOOKUP(M86&amp;N86&amp;O86,'メニューA-2'!$V$3:$W$264,2,FALSE)),98,VLOOKUP(M86&amp;N86&amp;O86,'メニューA-2'!$V$3:$W$264,2,FALSE)))</f>
        <v/>
      </c>
      <c r="Q86" s="154"/>
      <c r="R86" s="155"/>
      <c r="S86" s="157"/>
      <c r="T86" s="158" t="str">
        <f>IF(Q86="","",IF(ISERROR(VLOOKUP(Q86&amp;R86&amp;S86,'メニューA-2'!$V$3:$W$264,2,FALSE)),98,VLOOKUP(Q86&amp;R86&amp;S86,'メニューA-2'!$V$3:$W$264,2,FALSE)))</f>
        <v/>
      </c>
      <c r="U86" s="154"/>
      <c r="V86" s="155"/>
      <c r="W86" s="157"/>
      <c r="X86" s="158" t="str">
        <f>IF(U86="","",IF(ISERROR(VLOOKUP(U86&amp;V86&amp;W86,'メニューA-2'!$V$3:$W$264,2,FALSE)),98,VLOOKUP(U86&amp;V86&amp;W86,'メニューA-2'!$V$3:$W$264,2,FALSE)))</f>
        <v/>
      </c>
      <c r="Y86" s="154"/>
      <c r="Z86" s="155"/>
      <c r="AA86" s="157"/>
      <c r="AB86" s="156" t="str">
        <f>IF(Y86="","",IF(ISERROR(VLOOKUP(Y86&amp;Z86&amp;AA86,'メニューA-2'!$V$3:$W$264,2,FALSE)),98,VLOOKUP(Y86&amp;Z86&amp;AA86,'メニューA-2'!$V$3:$W$264,2,FALSE)))</f>
        <v/>
      </c>
      <c r="AC86" s="62"/>
      <c r="AE86" s="63"/>
      <c r="AF86" s="63"/>
      <c r="AG86" s="63"/>
      <c r="AH86" s="63"/>
      <c r="AI86" s="63"/>
      <c r="AJ86" s="63"/>
      <c r="AK86" s="63"/>
      <c r="AL86" s="63"/>
      <c r="AM86" s="74">
        <f t="shared" si="44"/>
        <v>74</v>
      </c>
      <c r="AN86" s="74"/>
      <c r="AO86" s="75" t="str">
        <f t="shared" si="45"/>
        <v/>
      </c>
      <c r="AP86" s="75" t="str">
        <f t="shared" si="46"/>
        <v/>
      </c>
      <c r="AQ86" s="76" t="str">
        <f t="shared" si="46"/>
        <v/>
      </c>
      <c r="AR86" s="306"/>
      <c r="AS86" s="307">
        <f t="shared" si="47"/>
        <v>0</v>
      </c>
      <c r="AT86" s="64"/>
      <c r="AU86" s="308"/>
      <c r="AV86" s="139"/>
      <c r="AW86" s="140" t="s">
        <v>131</v>
      </c>
      <c r="AX86" s="138"/>
      <c r="AY86" s="140" t="s">
        <v>131</v>
      </c>
      <c r="AZ86" s="83" t="str">
        <f t="shared" si="48"/>
        <v>-</v>
      </c>
      <c r="BA86" s="77" t="s">
        <v>131</v>
      </c>
      <c r="BB86" s="139"/>
      <c r="BC86" s="309" t="s">
        <v>131</v>
      </c>
      <c r="BD86" s="138"/>
      <c r="BE86" s="140" t="s">
        <v>131</v>
      </c>
      <c r="BF86" s="138"/>
      <c r="BG86" s="140" t="s">
        <v>131</v>
      </c>
      <c r="BH86" s="310" t="str">
        <f t="shared" si="49"/>
        <v>-</v>
      </c>
      <c r="BI86" s="93" t="str">
        <f t="shared" si="50"/>
        <v/>
      </c>
      <c r="BJ86" s="319" t="s">
        <v>132</v>
      </c>
      <c r="BK86" s="290" t="str">
        <f t="shared" si="51"/>
        <v>-</v>
      </c>
      <c r="BL86" s="320" t="s">
        <v>131</v>
      </c>
      <c r="BM86" s="138"/>
      <c r="BN86" s="140" t="s">
        <v>131</v>
      </c>
      <c r="BO86" s="138"/>
      <c r="BP86" s="140" t="s">
        <v>131</v>
      </c>
      <c r="BQ86" s="141"/>
      <c r="BR86" s="83" t="str">
        <f t="shared" si="42"/>
        <v>-</v>
      </c>
      <c r="BS86" s="140" t="s">
        <v>131</v>
      </c>
      <c r="BT86" s="138"/>
      <c r="BU86" s="140" t="s">
        <v>131</v>
      </c>
      <c r="BV86" s="138"/>
      <c r="BW86" s="140" t="s">
        <v>131</v>
      </c>
      <c r="BX86" s="310" t="str">
        <f t="shared" si="52"/>
        <v>-</v>
      </c>
      <c r="BY86" s="142" t="str">
        <f t="shared" si="32"/>
        <v/>
      </c>
      <c r="BZ86" s="143"/>
      <c r="CA86" s="144"/>
      <c r="CB86" s="145"/>
      <c r="CC86" s="144"/>
      <c r="CD86" s="145"/>
      <c r="CE86" s="141"/>
      <c r="CF86" s="179" t="str">
        <f t="shared" si="33"/>
        <v>-</v>
      </c>
      <c r="CG86" s="146"/>
      <c r="CH86" s="146"/>
      <c r="CI86" s="143"/>
      <c r="CJ86" s="144"/>
      <c r="CK86" s="145"/>
      <c r="CL86" s="143"/>
      <c r="CM86" s="144"/>
      <c r="CN86" s="145"/>
      <c r="CO86" s="312" t="str">
        <f t="shared" si="34"/>
        <v>-</v>
      </c>
      <c r="CP86" s="142" t="str">
        <f t="shared" si="35"/>
        <v>-</v>
      </c>
      <c r="CQ86" s="147"/>
      <c r="CR86" s="321"/>
      <c r="CS86" s="314" t="str">
        <f t="shared" si="53"/>
        <v>-</v>
      </c>
      <c r="CT86" s="315" t="str">
        <f t="shared" si="36"/>
        <v>-</v>
      </c>
      <c r="CU86" s="315" t="str">
        <f t="shared" si="37"/>
        <v>-</v>
      </c>
      <c r="CV86" s="316" t="str">
        <f t="shared" si="38"/>
        <v>-</v>
      </c>
      <c r="CW86" s="148" t="str">
        <f t="shared" si="39"/>
        <v>-</v>
      </c>
      <c r="CX86" s="147"/>
      <c r="CY86" s="53" t="str">
        <f t="shared" si="43"/>
        <v>-</v>
      </c>
      <c r="CZ86" s="53" t="str">
        <f t="shared" si="40"/>
        <v>-</v>
      </c>
      <c r="DA86" s="53" t="str">
        <f t="shared" si="41"/>
        <v>-</v>
      </c>
      <c r="DB86" s="53">
        <f>IFERROR(VLOOKUP($P86,分類コード_関数版!$A$2:$T$277,18,FALSE),0)</f>
        <v>0</v>
      </c>
      <c r="DC86" s="53">
        <f>IFERROR(VLOOKUP($T86,分類コード_関数版!$A$2:$T$277,18,FALSE),0)</f>
        <v>0</v>
      </c>
      <c r="DD86" s="53">
        <f>IFERROR(VLOOKUP($X86,分類コード_関数版!$A$2:$T$277,18,FALSE),0)</f>
        <v>0</v>
      </c>
      <c r="DE86" s="53">
        <f>IFERROR(VLOOKUP($AB86,分類コード_関数版!$A$2:$T$277,18,FALSE),0)</f>
        <v>0</v>
      </c>
      <c r="DF86" s="60">
        <v>1</v>
      </c>
      <c r="DG86" s="61" t="b">
        <f t="shared" ca="1" si="54"/>
        <v>0</v>
      </c>
      <c r="DH86" s="59" t="e">
        <f t="shared" ca="1" si="55"/>
        <v>#NAME?</v>
      </c>
      <c r="DI86" s="59" t="e">
        <f t="shared" ca="1" si="56"/>
        <v>#NAME?</v>
      </c>
      <c r="DJ86" s="59" t="e">
        <f t="shared" ca="1" si="57"/>
        <v>#NAME?</v>
      </c>
      <c r="DK86" s="59" t="e">
        <f t="shared" ca="1" si="58"/>
        <v>#NAME?</v>
      </c>
    </row>
    <row r="87" spans="1:115" s="53" customFormat="1" ht="35.450000000000003" customHeight="1" thickBot="1">
      <c r="A87" s="180">
        <v>75</v>
      </c>
      <c r="B87" s="198"/>
      <c r="C87" s="317"/>
      <c r="D87" s="133"/>
      <c r="E87" s="134"/>
      <c r="F87" s="135"/>
      <c r="G87" s="153"/>
      <c r="H87" s="136"/>
      <c r="I87" s="137"/>
      <c r="J87" s="318"/>
      <c r="K87" s="152"/>
      <c r="L87" s="152"/>
      <c r="M87" s="154"/>
      <c r="N87" s="155"/>
      <c r="O87" s="157"/>
      <c r="P87" s="158" t="str">
        <f>IF(M87="","",IF(ISERROR(VLOOKUP(M87&amp;N87&amp;O87,'メニューA-2'!$V$3:$W$264,2,FALSE)),98,VLOOKUP(M87&amp;N87&amp;O87,'メニューA-2'!$V$3:$W$264,2,FALSE)))</f>
        <v/>
      </c>
      <c r="Q87" s="154"/>
      <c r="R87" s="155"/>
      <c r="S87" s="157"/>
      <c r="T87" s="158" t="str">
        <f>IF(Q87="","",IF(ISERROR(VLOOKUP(Q87&amp;R87&amp;S87,'メニューA-2'!$V$3:$W$264,2,FALSE)),98,VLOOKUP(Q87&amp;R87&amp;S87,'メニューA-2'!$V$3:$W$264,2,FALSE)))</f>
        <v/>
      </c>
      <c r="U87" s="154"/>
      <c r="V87" s="155"/>
      <c r="W87" s="157"/>
      <c r="X87" s="158" t="str">
        <f>IF(U87="","",IF(ISERROR(VLOOKUP(U87&amp;V87&amp;W87,'メニューA-2'!$V$3:$W$264,2,FALSE)),98,VLOOKUP(U87&amp;V87&amp;W87,'メニューA-2'!$V$3:$W$264,2,FALSE)))</f>
        <v/>
      </c>
      <c r="Y87" s="154"/>
      <c r="Z87" s="155"/>
      <c r="AA87" s="157"/>
      <c r="AB87" s="156" t="str">
        <f>IF(Y87="","",IF(ISERROR(VLOOKUP(Y87&amp;Z87&amp;AA87,'メニューA-2'!$V$3:$W$264,2,FALSE)),98,VLOOKUP(Y87&amp;Z87&amp;AA87,'メニューA-2'!$V$3:$W$264,2,FALSE)))</f>
        <v/>
      </c>
      <c r="AC87" s="62"/>
      <c r="AE87" s="63"/>
      <c r="AF87" s="63"/>
      <c r="AG87" s="63"/>
      <c r="AH87" s="63"/>
      <c r="AI87" s="63"/>
      <c r="AJ87" s="63"/>
      <c r="AK87" s="63"/>
      <c r="AL87" s="63"/>
      <c r="AM87" s="74">
        <f t="shared" si="44"/>
        <v>75</v>
      </c>
      <c r="AN87" s="74"/>
      <c r="AO87" s="75" t="str">
        <f t="shared" si="45"/>
        <v/>
      </c>
      <c r="AP87" s="75" t="str">
        <f t="shared" si="46"/>
        <v/>
      </c>
      <c r="AQ87" s="76" t="str">
        <f t="shared" si="46"/>
        <v/>
      </c>
      <c r="AR87" s="306"/>
      <c r="AS87" s="307">
        <f t="shared" si="47"/>
        <v>0</v>
      </c>
      <c r="AT87" s="64"/>
      <c r="AU87" s="308"/>
      <c r="AV87" s="139"/>
      <c r="AW87" s="140" t="s">
        <v>131</v>
      </c>
      <c r="AX87" s="138"/>
      <c r="AY87" s="140" t="s">
        <v>131</v>
      </c>
      <c r="AZ87" s="83" t="str">
        <f t="shared" si="48"/>
        <v>-</v>
      </c>
      <c r="BA87" s="77" t="s">
        <v>131</v>
      </c>
      <c r="BB87" s="139"/>
      <c r="BC87" s="309" t="s">
        <v>131</v>
      </c>
      <c r="BD87" s="138"/>
      <c r="BE87" s="140" t="s">
        <v>131</v>
      </c>
      <c r="BF87" s="138"/>
      <c r="BG87" s="140" t="s">
        <v>131</v>
      </c>
      <c r="BH87" s="310" t="str">
        <f t="shared" si="49"/>
        <v>-</v>
      </c>
      <c r="BI87" s="93" t="str">
        <f t="shared" si="50"/>
        <v/>
      </c>
      <c r="BJ87" s="319" t="s">
        <v>132</v>
      </c>
      <c r="BK87" s="290" t="str">
        <f t="shared" si="51"/>
        <v>-</v>
      </c>
      <c r="BL87" s="320" t="s">
        <v>131</v>
      </c>
      <c r="BM87" s="138"/>
      <c r="BN87" s="140" t="s">
        <v>131</v>
      </c>
      <c r="BO87" s="138"/>
      <c r="BP87" s="140" t="s">
        <v>131</v>
      </c>
      <c r="BQ87" s="141"/>
      <c r="BR87" s="83" t="str">
        <f t="shared" si="42"/>
        <v>-</v>
      </c>
      <c r="BS87" s="140" t="s">
        <v>131</v>
      </c>
      <c r="BT87" s="138"/>
      <c r="BU87" s="140" t="s">
        <v>131</v>
      </c>
      <c r="BV87" s="138"/>
      <c r="BW87" s="140" t="s">
        <v>131</v>
      </c>
      <c r="BX87" s="310" t="str">
        <f t="shared" si="52"/>
        <v>-</v>
      </c>
      <c r="BY87" s="142" t="str">
        <f t="shared" si="32"/>
        <v/>
      </c>
      <c r="BZ87" s="143"/>
      <c r="CA87" s="144"/>
      <c r="CB87" s="145"/>
      <c r="CC87" s="144"/>
      <c r="CD87" s="145"/>
      <c r="CE87" s="141"/>
      <c r="CF87" s="179" t="str">
        <f t="shared" si="33"/>
        <v>-</v>
      </c>
      <c r="CG87" s="146"/>
      <c r="CH87" s="146"/>
      <c r="CI87" s="143"/>
      <c r="CJ87" s="144"/>
      <c r="CK87" s="145"/>
      <c r="CL87" s="143"/>
      <c r="CM87" s="144"/>
      <c r="CN87" s="145"/>
      <c r="CO87" s="312" t="str">
        <f t="shared" si="34"/>
        <v>-</v>
      </c>
      <c r="CP87" s="142" t="str">
        <f t="shared" si="35"/>
        <v>-</v>
      </c>
      <c r="CQ87" s="147"/>
      <c r="CR87" s="321"/>
      <c r="CS87" s="314" t="str">
        <f t="shared" si="53"/>
        <v>-</v>
      </c>
      <c r="CT87" s="315" t="str">
        <f t="shared" si="36"/>
        <v>-</v>
      </c>
      <c r="CU87" s="315" t="str">
        <f t="shared" si="37"/>
        <v>-</v>
      </c>
      <c r="CV87" s="316" t="str">
        <f t="shared" si="38"/>
        <v>-</v>
      </c>
      <c r="CW87" s="148" t="str">
        <f t="shared" si="39"/>
        <v>-</v>
      </c>
      <c r="CX87" s="147"/>
      <c r="CY87" s="53" t="str">
        <f t="shared" si="43"/>
        <v>-</v>
      </c>
      <c r="CZ87" s="53" t="str">
        <f t="shared" si="40"/>
        <v>-</v>
      </c>
      <c r="DA87" s="53" t="str">
        <f t="shared" si="41"/>
        <v>-</v>
      </c>
      <c r="DB87" s="53">
        <f>IFERROR(VLOOKUP($P87,分類コード_関数版!$A$2:$T$277,18,FALSE),0)</f>
        <v>0</v>
      </c>
      <c r="DC87" s="53">
        <f>IFERROR(VLOOKUP($T87,分類コード_関数版!$A$2:$T$277,18,FALSE),0)</f>
        <v>0</v>
      </c>
      <c r="DD87" s="53">
        <f>IFERROR(VLOOKUP($X87,分類コード_関数版!$A$2:$T$277,18,FALSE),0)</f>
        <v>0</v>
      </c>
      <c r="DE87" s="53">
        <f>IFERROR(VLOOKUP($AB87,分類コード_関数版!$A$2:$T$277,18,FALSE),0)</f>
        <v>0</v>
      </c>
      <c r="DF87" s="60">
        <v>1</v>
      </c>
      <c r="DG87" s="61" t="b">
        <f t="shared" ca="1" si="54"/>
        <v>0</v>
      </c>
      <c r="DH87" s="59" t="e">
        <f t="shared" ca="1" si="55"/>
        <v>#NAME?</v>
      </c>
      <c r="DI87" s="59" t="e">
        <f t="shared" ca="1" si="56"/>
        <v>#NAME?</v>
      </c>
      <c r="DJ87" s="59" t="e">
        <f t="shared" ca="1" si="57"/>
        <v>#NAME?</v>
      </c>
      <c r="DK87" s="59" t="e">
        <f t="shared" ca="1" si="58"/>
        <v>#NAME?</v>
      </c>
    </row>
    <row r="88" spans="1:115" s="53" customFormat="1" ht="35.450000000000003" customHeight="1" thickBot="1">
      <c r="A88" s="180">
        <v>76</v>
      </c>
      <c r="B88" s="198"/>
      <c r="C88" s="317"/>
      <c r="D88" s="133"/>
      <c r="E88" s="134"/>
      <c r="F88" s="135"/>
      <c r="G88" s="153"/>
      <c r="H88" s="136"/>
      <c r="I88" s="137"/>
      <c r="J88" s="318"/>
      <c r="K88" s="152"/>
      <c r="L88" s="152"/>
      <c r="M88" s="154"/>
      <c r="N88" s="155"/>
      <c r="O88" s="157"/>
      <c r="P88" s="158" t="str">
        <f>IF(M88="","",IF(ISERROR(VLOOKUP(M88&amp;N88&amp;O88,'メニューA-2'!$V$3:$W$264,2,FALSE)),98,VLOOKUP(M88&amp;N88&amp;O88,'メニューA-2'!$V$3:$W$264,2,FALSE)))</f>
        <v/>
      </c>
      <c r="Q88" s="154"/>
      <c r="R88" s="155"/>
      <c r="S88" s="157"/>
      <c r="T88" s="158" t="str">
        <f>IF(Q88="","",IF(ISERROR(VLOOKUP(Q88&amp;R88&amp;S88,'メニューA-2'!$V$3:$W$264,2,FALSE)),98,VLOOKUP(Q88&amp;R88&amp;S88,'メニューA-2'!$V$3:$W$264,2,FALSE)))</f>
        <v/>
      </c>
      <c r="U88" s="154"/>
      <c r="V88" s="155"/>
      <c r="W88" s="157"/>
      <c r="X88" s="158" t="str">
        <f>IF(U88="","",IF(ISERROR(VLOOKUP(U88&amp;V88&amp;W88,'メニューA-2'!$V$3:$W$264,2,FALSE)),98,VLOOKUP(U88&amp;V88&amp;W88,'メニューA-2'!$V$3:$W$264,2,FALSE)))</f>
        <v/>
      </c>
      <c r="Y88" s="154"/>
      <c r="Z88" s="155"/>
      <c r="AA88" s="157"/>
      <c r="AB88" s="156" t="str">
        <f>IF(Y88="","",IF(ISERROR(VLOOKUP(Y88&amp;Z88&amp;AA88,'メニューA-2'!$V$3:$W$264,2,FALSE)),98,VLOOKUP(Y88&amp;Z88&amp;AA88,'メニューA-2'!$V$3:$W$264,2,FALSE)))</f>
        <v/>
      </c>
      <c r="AC88" s="62"/>
      <c r="AE88" s="63"/>
      <c r="AF88" s="63"/>
      <c r="AG88" s="63"/>
      <c r="AH88" s="63"/>
      <c r="AI88" s="63"/>
      <c r="AJ88" s="63"/>
      <c r="AK88" s="63"/>
      <c r="AL88" s="63"/>
      <c r="AM88" s="74">
        <f t="shared" si="44"/>
        <v>76</v>
      </c>
      <c r="AN88" s="74"/>
      <c r="AO88" s="75" t="str">
        <f t="shared" si="45"/>
        <v/>
      </c>
      <c r="AP88" s="75" t="str">
        <f t="shared" si="46"/>
        <v/>
      </c>
      <c r="AQ88" s="76" t="str">
        <f t="shared" si="46"/>
        <v/>
      </c>
      <c r="AR88" s="306"/>
      <c r="AS88" s="307">
        <f t="shared" si="47"/>
        <v>0</v>
      </c>
      <c r="AT88" s="64"/>
      <c r="AU88" s="308"/>
      <c r="AV88" s="139"/>
      <c r="AW88" s="140" t="s">
        <v>131</v>
      </c>
      <c r="AX88" s="138"/>
      <c r="AY88" s="140" t="s">
        <v>131</v>
      </c>
      <c r="AZ88" s="83" t="str">
        <f t="shared" si="48"/>
        <v>-</v>
      </c>
      <c r="BA88" s="77" t="s">
        <v>131</v>
      </c>
      <c r="BB88" s="139"/>
      <c r="BC88" s="309" t="s">
        <v>131</v>
      </c>
      <c r="BD88" s="138"/>
      <c r="BE88" s="140" t="s">
        <v>131</v>
      </c>
      <c r="BF88" s="138"/>
      <c r="BG88" s="140" t="s">
        <v>131</v>
      </c>
      <c r="BH88" s="310" t="str">
        <f t="shared" si="49"/>
        <v>-</v>
      </c>
      <c r="BI88" s="93" t="str">
        <f t="shared" si="50"/>
        <v/>
      </c>
      <c r="BJ88" s="319" t="s">
        <v>132</v>
      </c>
      <c r="BK88" s="290" t="str">
        <f t="shared" si="51"/>
        <v>-</v>
      </c>
      <c r="BL88" s="320" t="s">
        <v>131</v>
      </c>
      <c r="BM88" s="138"/>
      <c r="BN88" s="140" t="s">
        <v>131</v>
      </c>
      <c r="BO88" s="138"/>
      <c r="BP88" s="140" t="s">
        <v>131</v>
      </c>
      <c r="BQ88" s="141"/>
      <c r="BR88" s="83" t="str">
        <f t="shared" si="42"/>
        <v>-</v>
      </c>
      <c r="BS88" s="140" t="s">
        <v>131</v>
      </c>
      <c r="BT88" s="138"/>
      <c r="BU88" s="140" t="s">
        <v>131</v>
      </c>
      <c r="BV88" s="138"/>
      <c r="BW88" s="140" t="s">
        <v>131</v>
      </c>
      <c r="BX88" s="310" t="str">
        <f t="shared" si="52"/>
        <v>-</v>
      </c>
      <c r="BY88" s="142" t="str">
        <f t="shared" si="32"/>
        <v/>
      </c>
      <c r="BZ88" s="143"/>
      <c r="CA88" s="144"/>
      <c r="CB88" s="145"/>
      <c r="CC88" s="144"/>
      <c r="CD88" s="145"/>
      <c r="CE88" s="141"/>
      <c r="CF88" s="179" t="str">
        <f t="shared" si="33"/>
        <v>-</v>
      </c>
      <c r="CG88" s="146"/>
      <c r="CH88" s="146"/>
      <c r="CI88" s="143"/>
      <c r="CJ88" s="144"/>
      <c r="CK88" s="145"/>
      <c r="CL88" s="143"/>
      <c r="CM88" s="144"/>
      <c r="CN88" s="145"/>
      <c r="CO88" s="312" t="str">
        <f t="shared" si="34"/>
        <v>-</v>
      </c>
      <c r="CP88" s="142" t="str">
        <f t="shared" si="35"/>
        <v>-</v>
      </c>
      <c r="CQ88" s="147"/>
      <c r="CR88" s="321"/>
      <c r="CS88" s="314" t="str">
        <f t="shared" si="53"/>
        <v>-</v>
      </c>
      <c r="CT88" s="315" t="str">
        <f t="shared" si="36"/>
        <v>-</v>
      </c>
      <c r="CU88" s="315" t="str">
        <f t="shared" si="37"/>
        <v>-</v>
      </c>
      <c r="CV88" s="316" t="str">
        <f t="shared" si="38"/>
        <v>-</v>
      </c>
      <c r="CW88" s="148" t="str">
        <f t="shared" si="39"/>
        <v>-</v>
      </c>
      <c r="CX88" s="147"/>
      <c r="CY88" s="53" t="str">
        <f t="shared" si="43"/>
        <v>-</v>
      </c>
      <c r="CZ88" s="53" t="str">
        <f t="shared" si="40"/>
        <v>-</v>
      </c>
      <c r="DA88" s="53" t="str">
        <f t="shared" si="41"/>
        <v>-</v>
      </c>
      <c r="DB88" s="53">
        <f>IFERROR(VLOOKUP($P88,分類コード_関数版!$A$2:$T$277,18,FALSE),0)</f>
        <v>0</v>
      </c>
      <c r="DC88" s="53">
        <f>IFERROR(VLOOKUP($T88,分類コード_関数版!$A$2:$T$277,18,FALSE),0)</f>
        <v>0</v>
      </c>
      <c r="DD88" s="53">
        <f>IFERROR(VLOOKUP($X88,分類コード_関数版!$A$2:$T$277,18,FALSE),0)</f>
        <v>0</v>
      </c>
      <c r="DE88" s="53">
        <f>IFERROR(VLOOKUP($AB88,分類コード_関数版!$A$2:$T$277,18,FALSE),0)</f>
        <v>0</v>
      </c>
      <c r="DF88" s="60">
        <v>1</v>
      </c>
      <c r="DG88" s="61" t="b">
        <f t="shared" ca="1" si="54"/>
        <v>0</v>
      </c>
      <c r="DH88" s="59" t="e">
        <f t="shared" ca="1" si="55"/>
        <v>#NAME?</v>
      </c>
      <c r="DI88" s="59" t="e">
        <f t="shared" ca="1" si="56"/>
        <v>#NAME?</v>
      </c>
      <c r="DJ88" s="59" t="e">
        <f t="shared" ca="1" si="57"/>
        <v>#NAME?</v>
      </c>
      <c r="DK88" s="59" t="e">
        <f t="shared" ca="1" si="58"/>
        <v>#NAME?</v>
      </c>
    </row>
    <row r="89" spans="1:115" s="53" customFormat="1" ht="35.450000000000003" customHeight="1" thickBot="1">
      <c r="A89" s="180">
        <v>77</v>
      </c>
      <c r="B89" s="198"/>
      <c r="C89" s="317"/>
      <c r="D89" s="133"/>
      <c r="E89" s="134"/>
      <c r="F89" s="135"/>
      <c r="G89" s="153"/>
      <c r="H89" s="136"/>
      <c r="I89" s="137"/>
      <c r="J89" s="318"/>
      <c r="K89" s="152"/>
      <c r="L89" s="152"/>
      <c r="M89" s="154"/>
      <c r="N89" s="155"/>
      <c r="O89" s="157"/>
      <c r="P89" s="158" t="str">
        <f>IF(M89="","",IF(ISERROR(VLOOKUP(M89&amp;N89&amp;O89,'メニューA-2'!$V$3:$W$264,2,FALSE)),98,VLOOKUP(M89&amp;N89&amp;O89,'メニューA-2'!$V$3:$W$264,2,FALSE)))</f>
        <v/>
      </c>
      <c r="Q89" s="154"/>
      <c r="R89" s="155"/>
      <c r="S89" s="157"/>
      <c r="T89" s="158" t="str">
        <f>IF(Q89="","",IF(ISERROR(VLOOKUP(Q89&amp;R89&amp;S89,'メニューA-2'!$V$3:$W$264,2,FALSE)),98,VLOOKUP(Q89&amp;R89&amp;S89,'メニューA-2'!$V$3:$W$264,2,FALSE)))</f>
        <v/>
      </c>
      <c r="U89" s="154"/>
      <c r="V89" s="155"/>
      <c r="W89" s="157"/>
      <c r="X89" s="158" t="str">
        <f>IF(U89="","",IF(ISERROR(VLOOKUP(U89&amp;V89&amp;W89,'メニューA-2'!$V$3:$W$264,2,FALSE)),98,VLOOKUP(U89&amp;V89&amp;W89,'メニューA-2'!$V$3:$W$264,2,FALSE)))</f>
        <v/>
      </c>
      <c r="Y89" s="154"/>
      <c r="Z89" s="155"/>
      <c r="AA89" s="157"/>
      <c r="AB89" s="156" t="str">
        <f>IF(Y89="","",IF(ISERROR(VLOOKUP(Y89&amp;Z89&amp;AA89,'メニューA-2'!$V$3:$W$264,2,FALSE)),98,VLOOKUP(Y89&amp;Z89&amp;AA89,'メニューA-2'!$V$3:$W$264,2,FALSE)))</f>
        <v/>
      </c>
      <c r="AC89" s="62"/>
      <c r="AE89" s="63"/>
      <c r="AF89" s="63"/>
      <c r="AG89" s="63"/>
      <c r="AH89" s="63"/>
      <c r="AI89" s="63"/>
      <c r="AJ89" s="63"/>
      <c r="AK89" s="63"/>
      <c r="AL89" s="63"/>
      <c r="AM89" s="74">
        <f t="shared" si="44"/>
        <v>77</v>
      </c>
      <c r="AN89" s="74"/>
      <c r="AO89" s="75" t="str">
        <f t="shared" si="45"/>
        <v/>
      </c>
      <c r="AP89" s="75" t="str">
        <f t="shared" si="46"/>
        <v/>
      </c>
      <c r="AQ89" s="76" t="str">
        <f t="shared" si="46"/>
        <v/>
      </c>
      <c r="AR89" s="306"/>
      <c r="AS89" s="307">
        <f t="shared" si="47"/>
        <v>0</v>
      </c>
      <c r="AT89" s="64"/>
      <c r="AU89" s="308"/>
      <c r="AV89" s="139"/>
      <c r="AW89" s="140" t="s">
        <v>131</v>
      </c>
      <c r="AX89" s="138"/>
      <c r="AY89" s="140" t="s">
        <v>131</v>
      </c>
      <c r="AZ89" s="83" t="str">
        <f t="shared" si="48"/>
        <v>-</v>
      </c>
      <c r="BA89" s="77" t="s">
        <v>131</v>
      </c>
      <c r="BB89" s="139"/>
      <c r="BC89" s="309" t="s">
        <v>131</v>
      </c>
      <c r="BD89" s="138"/>
      <c r="BE89" s="140" t="s">
        <v>131</v>
      </c>
      <c r="BF89" s="138"/>
      <c r="BG89" s="140" t="s">
        <v>131</v>
      </c>
      <c r="BH89" s="310" t="str">
        <f t="shared" si="49"/>
        <v>-</v>
      </c>
      <c r="BI89" s="93" t="str">
        <f t="shared" si="50"/>
        <v/>
      </c>
      <c r="BJ89" s="319" t="s">
        <v>132</v>
      </c>
      <c r="BK89" s="290" t="str">
        <f t="shared" si="51"/>
        <v>-</v>
      </c>
      <c r="BL89" s="320" t="s">
        <v>131</v>
      </c>
      <c r="BM89" s="138"/>
      <c r="BN89" s="140" t="s">
        <v>131</v>
      </c>
      <c r="BO89" s="138"/>
      <c r="BP89" s="140" t="s">
        <v>131</v>
      </c>
      <c r="BQ89" s="141"/>
      <c r="BR89" s="83" t="str">
        <f t="shared" si="42"/>
        <v>-</v>
      </c>
      <c r="BS89" s="140" t="s">
        <v>131</v>
      </c>
      <c r="BT89" s="138"/>
      <c r="BU89" s="140" t="s">
        <v>131</v>
      </c>
      <c r="BV89" s="138"/>
      <c r="BW89" s="140" t="s">
        <v>131</v>
      </c>
      <c r="BX89" s="310" t="str">
        <f t="shared" si="52"/>
        <v>-</v>
      </c>
      <c r="BY89" s="142" t="str">
        <f t="shared" si="32"/>
        <v/>
      </c>
      <c r="BZ89" s="143"/>
      <c r="CA89" s="144"/>
      <c r="CB89" s="145"/>
      <c r="CC89" s="144"/>
      <c r="CD89" s="145"/>
      <c r="CE89" s="141"/>
      <c r="CF89" s="179" t="str">
        <f t="shared" si="33"/>
        <v>-</v>
      </c>
      <c r="CG89" s="146"/>
      <c r="CH89" s="146"/>
      <c r="CI89" s="143"/>
      <c r="CJ89" s="144"/>
      <c r="CK89" s="145"/>
      <c r="CL89" s="143"/>
      <c r="CM89" s="144"/>
      <c r="CN89" s="145"/>
      <c r="CO89" s="312" t="str">
        <f t="shared" si="34"/>
        <v>-</v>
      </c>
      <c r="CP89" s="142" t="str">
        <f t="shared" si="35"/>
        <v>-</v>
      </c>
      <c r="CQ89" s="147"/>
      <c r="CR89" s="321"/>
      <c r="CS89" s="314" t="str">
        <f t="shared" si="53"/>
        <v>-</v>
      </c>
      <c r="CT89" s="315" t="str">
        <f t="shared" si="36"/>
        <v>-</v>
      </c>
      <c r="CU89" s="315" t="str">
        <f t="shared" si="37"/>
        <v>-</v>
      </c>
      <c r="CV89" s="316" t="str">
        <f t="shared" si="38"/>
        <v>-</v>
      </c>
      <c r="CW89" s="148" t="str">
        <f t="shared" si="39"/>
        <v>-</v>
      </c>
      <c r="CX89" s="147"/>
      <c r="CY89" s="53" t="str">
        <f t="shared" si="43"/>
        <v>-</v>
      </c>
      <c r="CZ89" s="53" t="str">
        <f t="shared" si="40"/>
        <v>-</v>
      </c>
      <c r="DA89" s="53" t="str">
        <f t="shared" si="41"/>
        <v>-</v>
      </c>
      <c r="DB89" s="53">
        <f>IFERROR(VLOOKUP($P89,分類コード_関数版!$A$2:$T$277,18,FALSE),0)</f>
        <v>0</v>
      </c>
      <c r="DC89" s="53">
        <f>IFERROR(VLOOKUP($T89,分類コード_関数版!$A$2:$T$277,18,FALSE),0)</f>
        <v>0</v>
      </c>
      <c r="DD89" s="53">
        <f>IFERROR(VLOOKUP($X89,分類コード_関数版!$A$2:$T$277,18,FALSE),0)</f>
        <v>0</v>
      </c>
      <c r="DE89" s="53">
        <f>IFERROR(VLOOKUP($AB89,分類コード_関数版!$A$2:$T$277,18,FALSE),0)</f>
        <v>0</v>
      </c>
      <c r="DF89" s="60">
        <v>1</v>
      </c>
      <c r="DG89" s="61" t="b">
        <f t="shared" ca="1" si="54"/>
        <v>0</v>
      </c>
      <c r="DH89" s="59" t="e">
        <f t="shared" ca="1" si="55"/>
        <v>#NAME?</v>
      </c>
      <c r="DI89" s="59" t="e">
        <f t="shared" ca="1" si="56"/>
        <v>#NAME?</v>
      </c>
      <c r="DJ89" s="59" t="e">
        <f t="shared" ca="1" si="57"/>
        <v>#NAME?</v>
      </c>
      <c r="DK89" s="59" t="e">
        <f t="shared" ca="1" si="58"/>
        <v>#NAME?</v>
      </c>
    </row>
    <row r="90" spans="1:115" s="53" customFormat="1" ht="35.450000000000003" customHeight="1" thickBot="1">
      <c r="A90" s="180">
        <v>78</v>
      </c>
      <c r="B90" s="198"/>
      <c r="C90" s="317"/>
      <c r="D90" s="133"/>
      <c r="E90" s="134"/>
      <c r="F90" s="135"/>
      <c r="G90" s="153"/>
      <c r="H90" s="136"/>
      <c r="I90" s="137"/>
      <c r="J90" s="318"/>
      <c r="K90" s="152"/>
      <c r="L90" s="152"/>
      <c r="M90" s="154"/>
      <c r="N90" s="155"/>
      <c r="O90" s="157"/>
      <c r="P90" s="158" t="str">
        <f>IF(M90="","",IF(ISERROR(VLOOKUP(M90&amp;N90&amp;O90,'メニューA-2'!$V$3:$W$264,2,FALSE)),98,VLOOKUP(M90&amp;N90&amp;O90,'メニューA-2'!$V$3:$W$264,2,FALSE)))</f>
        <v/>
      </c>
      <c r="Q90" s="154"/>
      <c r="R90" s="155"/>
      <c r="S90" s="157"/>
      <c r="T90" s="158" t="str">
        <f>IF(Q90="","",IF(ISERROR(VLOOKUP(Q90&amp;R90&amp;S90,'メニューA-2'!$V$3:$W$264,2,FALSE)),98,VLOOKUP(Q90&amp;R90&amp;S90,'メニューA-2'!$V$3:$W$264,2,FALSE)))</f>
        <v/>
      </c>
      <c r="U90" s="154"/>
      <c r="V90" s="155"/>
      <c r="W90" s="157"/>
      <c r="X90" s="158" t="str">
        <f>IF(U90="","",IF(ISERROR(VLOOKUP(U90&amp;V90&amp;W90,'メニューA-2'!$V$3:$W$264,2,FALSE)),98,VLOOKUP(U90&amp;V90&amp;W90,'メニューA-2'!$V$3:$W$264,2,FALSE)))</f>
        <v/>
      </c>
      <c r="Y90" s="154"/>
      <c r="Z90" s="155"/>
      <c r="AA90" s="157"/>
      <c r="AB90" s="156" t="str">
        <f>IF(Y90="","",IF(ISERROR(VLOOKUP(Y90&amp;Z90&amp;AA90,'メニューA-2'!$V$3:$W$264,2,FALSE)),98,VLOOKUP(Y90&amp;Z90&amp;AA90,'メニューA-2'!$V$3:$W$264,2,FALSE)))</f>
        <v/>
      </c>
      <c r="AC90" s="62"/>
      <c r="AE90" s="63"/>
      <c r="AF90" s="63"/>
      <c r="AG90" s="63"/>
      <c r="AH90" s="63"/>
      <c r="AI90" s="63"/>
      <c r="AJ90" s="63"/>
      <c r="AK90" s="63"/>
      <c r="AL90" s="63"/>
      <c r="AM90" s="74">
        <f t="shared" si="44"/>
        <v>78</v>
      </c>
      <c r="AN90" s="74"/>
      <c r="AO90" s="75" t="str">
        <f t="shared" si="45"/>
        <v/>
      </c>
      <c r="AP90" s="75" t="str">
        <f t="shared" si="46"/>
        <v/>
      </c>
      <c r="AQ90" s="76" t="str">
        <f t="shared" si="46"/>
        <v/>
      </c>
      <c r="AR90" s="306"/>
      <c r="AS90" s="307">
        <f t="shared" si="47"/>
        <v>0</v>
      </c>
      <c r="AT90" s="64"/>
      <c r="AU90" s="308"/>
      <c r="AV90" s="139"/>
      <c r="AW90" s="140" t="s">
        <v>131</v>
      </c>
      <c r="AX90" s="138"/>
      <c r="AY90" s="140" t="s">
        <v>131</v>
      </c>
      <c r="AZ90" s="83" t="str">
        <f t="shared" si="48"/>
        <v>-</v>
      </c>
      <c r="BA90" s="77" t="s">
        <v>131</v>
      </c>
      <c r="BB90" s="139"/>
      <c r="BC90" s="309" t="s">
        <v>131</v>
      </c>
      <c r="BD90" s="138"/>
      <c r="BE90" s="140" t="s">
        <v>131</v>
      </c>
      <c r="BF90" s="138"/>
      <c r="BG90" s="140" t="s">
        <v>131</v>
      </c>
      <c r="BH90" s="310" t="str">
        <f t="shared" si="49"/>
        <v>-</v>
      </c>
      <c r="BI90" s="93" t="str">
        <f t="shared" si="50"/>
        <v/>
      </c>
      <c r="BJ90" s="319" t="s">
        <v>132</v>
      </c>
      <c r="BK90" s="290" t="str">
        <f t="shared" si="51"/>
        <v>-</v>
      </c>
      <c r="BL90" s="320" t="s">
        <v>131</v>
      </c>
      <c r="BM90" s="138"/>
      <c r="BN90" s="140" t="s">
        <v>131</v>
      </c>
      <c r="BO90" s="138"/>
      <c r="BP90" s="140" t="s">
        <v>131</v>
      </c>
      <c r="BQ90" s="141"/>
      <c r="BR90" s="83" t="str">
        <f t="shared" si="42"/>
        <v>-</v>
      </c>
      <c r="BS90" s="140" t="s">
        <v>131</v>
      </c>
      <c r="BT90" s="138"/>
      <c r="BU90" s="140" t="s">
        <v>131</v>
      </c>
      <c r="BV90" s="138"/>
      <c r="BW90" s="140" t="s">
        <v>131</v>
      </c>
      <c r="BX90" s="310" t="str">
        <f t="shared" si="52"/>
        <v>-</v>
      </c>
      <c r="BY90" s="142" t="str">
        <f t="shared" si="32"/>
        <v/>
      </c>
      <c r="BZ90" s="143"/>
      <c r="CA90" s="144"/>
      <c r="CB90" s="145"/>
      <c r="CC90" s="144"/>
      <c r="CD90" s="145"/>
      <c r="CE90" s="141"/>
      <c r="CF90" s="179" t="str">
        <f t="shared" si="33"/>
        <v>-</v>
      </c>
      <c r="CG90" s="146"/>
      <c r="CH90" s="146"/>
      <c r="CI90" s="143"/>
      <c r="CJ90" s="144"/>
      <c r="CK90" s="145"/>
      <c r="CL90" s="143"/>
      <c r="CM90" s="144"/>
      <c r="CN90" s="145"/>
      <c r="CO90" s="312" t="str">
        <f t="shared" si="34"/>
        <v>-</v>
      </c>
      <c r="CP90" s="142" t="str">
        <f t="shared" si="35"/>
        <v>-</v>
      </c>
      <c r="CQ90" s="147"/>
      <c r="CR90" s="321"/>
      <c r="CS90" s="314" t="str">
        <f t="shared" si="53"/>
        <v>-</v>
      </c>
      <c r="CT90" s="315" t="str">
        <f t="shared" si="36"/>
        <v>-</v>
      </c>
      <c r="CU90" s="315" t="str">
        <f t="shared" si="37"/>
        <v>-</v>
      </c>
      <c r="CV90" s="316" t="str">
        <f t="shared" si="38"/>
        <v>-</v>
      </c>
      <c r="CW90" s="148" t="str">
        <f t="shared" si="39"/>
        <v>-</v>
      </c>
      <c r="CX90" s="147"/>
      <c r="CY90" s="53" t="str">
        <f t="shared" si="43"/>
        <v>-</v>
      </c>
      <c r="CZ90" s="53" t="str">
        <f t="shared" si="40"/>
        <v>-</v>
      </c>
      <c r="DA90" s="53" t="str">
        <f t="shared" si="41"/>
        <v>-</v>
      </c>
      <c r="DB90" s="53">
        <f>IFERROR(VLOOKUP($P90,分類コード_関数版!$A$2:$T$277,18,FALSE),0)</f>
        <v>0</v>
      </c>
      <c r="DC90" s="53">
        <f>IFERROR(VLOOKUP($T90,分類コード_関数版!$A$2:$T$277,18,FALSE),0)</f>
        <v>0</v>
      </c>
      <c r="DD90" s="53">
        <f>IFERROR(VLOOKUP($X90,分類コード_関数版!$A$2:$T$277,18,FALSE),0)</f>
        <v>0</v>
      </c>
      <c r="DE90" s="53">
        <f>IFERROR(VLOOKUP($AB90,分類コード_関数版!$A$2:$T$277,18,FALSE),0)</f>
        <v>0</v>
      </c>
      <c r="DF90" s="60">
        <v>1</v>
      </c>
      <c r="DG90" s="61" t="b">
        <f t="shared" ca="1" si="54"/>
        <v>0</v>
      </c>
      <c r="DH90" s="59" t="e">
        <f t="shared" ca="1" si="55"/>
        <v>#NAME?</v>
      </c>
      <c r="DI90" s="59" t="e">
        <f t="shared" ca="1" si="56"/>
        <v>#NAME?</v>
      </c>
      <c r="DJ90" s="59" t="e">
        <f t="shared" ca="1" si="57"/>
        <v>#NAME?</v>
      </c>
      <c r="DK90" s="59" t="e">
        <f t="shared" ca="1" si="58"/>
        <v>#NAME?</v>
      </c>
    </row>
    <row r="91" spans="1:115" s="53" customFormat="1" ht="35.450000000000003" customHeight="1" thickBot="1">
      <c r="A91" s="180">
        <v>79</v>
      </c>
      <c r="B91" s="198"/>
      <c r="C91" s="317"/>
      <c r="D91" s="133"/>
      <c r="E91" s="134"/>
      <c r="F91" s="135"/>
      <c r="G91" s="153"/>
      <c r="H91" s="136"/>
      <c r="I91" s="137"/>
      <c r="J91" s="318"/>
      <c r="K91" s="152"/>
      <c r="L91" s="152"/>
      <c r="M91" s="154"/>
      <c r="N91" s="155"/>
      <c r="O91" s="157"/>
      <c r="P91" s="158" t="str">
        <f>IF(M91="","",IF(ISERROR(VLOOKUP(M91&amp;N91&amp;O91,'メニューA-2'!$V$3:$W$264,2,FALSE)),98,VLOOKUP(M91&amp;N91&amp;O91,'メニューA-2'!$V$3:$W$264,2,FALSE)))</f>
        <v/>
      </c>
      <c r="Q91" s="154"/>
      <c r="R91" s="155"/>
      <c r="S91" s="157"/>
      <c r="T91" s="158" t="str">
        <f>IF(Q91="","",IF(ISERROR(VLOOKUP(Q91&amp;R91&amp;S91,'メニューA-2'!$V$3:$W$264,2,FALSE)),98,VLOOKUP(Q91&amp;R91&amp;S91,'メニューA-2'!$V$3:$W$264,2,FALSE)))</f>
        <v/>
      </c>
      <c r="U91" s="154"/>
      <c r="V91" s="155"/>
      <c r="W91" s="157"/>
      <c r="X91" s="158" t="str">
        <f>IF(U91="","",IF(ISERROR(VLOOKUP(U91&amp;V91&amp;W91,'メニューA-2'!$V$3:$W$264,2,FALSE)),98,VLOOKUP(U91&amp;V91&amp;W91,'メニューA-2'!$V$3:$W$264,2,FALSE)))</f>
        <v/>
      </c>
      <c r="Y91" s="154"/>
      <c r="Z91" s="155"/>
      <c r="AA91" s="157"/>
      <c r="AB91" s="156" t="str">
        <f>IF(Y91="","",IF(ISERROR(VLOOKUP(Y91&amp;Z91&amp;AA91,'メニューA-2'!$V$3:$W$264,2,FALSE)),98,VLOOKUP(Y91&amp;Z91&amp;AA91,'メニューA-2'!$V$3:$W$264,2,FALSE)))</f>
        <v/>
      </c>
      <c r="AC91" s="62"/>
      <c r="AE91" s="63"/>
      <c r="AF91" s="63"/>
      <c r="AG91" s="63"/>
      <c r="AH91" s="63"/>
      <c r="AI91" s="63"/>
      <c r="AJ91" s="63"/>
      <c r="AK91" s="63"/>
      <c r="AL91" s="63"/>
      <c r="AM91" s="74">
        <f t="shared" si="44"/>
        <v>79</v>
      </c>
      <c r="AN91" s="74"/>
      <c r="AO91" s="75" t="str">
        <f t="shared" si="45"/>
        <v/>
      </c>
      <c r="AP91" s="75" t="str">
        <f t="shared" si="46"/>
        <v/>
      </c>
      <c r="AQ91" s="76" t="str">
        <f t="shared" si="46"/>
        <v/>
      </c>
      <c r="AR91" s="306"/>
      <c r="AS91" s="307">
        <f t="shared" si="47"/>
        <v>0</v>
      </c>
      <c r="AT91" s="64"/>
      <c r="AU91" s="308"/>
      <c r="AV91" s="139"/>
      <c r="AW91" s="140" t="s">
        <v>131</v>
      </c>
      <c r="AX91" s="138"/>
      <c r="AY91" s="140" t="s">
        <v>131</v>
      </c>
      <c r="AZ91" s="83" t="str">
        <f t="shared" si="48"/>
        <v>-</v>
      </c>
      <c r="BA91" s="77" t="s">
        <v>131</v>
      </c>
      <c r="BB91" s="139"/>
      <c r="BC91" s="309" t="s">
        <v>131</v>
      </c>
      <c r="BD91" s="138"/>
      <c r="BE91" s="140" t="s">
        <v>131</v>
      </c>
      <c r="BF91" s="138"/>
      <c r="BG91" s="140" t="s">
        <v>131</v>
      </c>
      <c r="BH91" s="310" t="str">
        <f t="shared" si="49"/>
        <v>-</v>
      </c>
      <c r="BI91" s="93" t="str">
        <f t="shared" si="50"/>
        <v/>
      </c>
      <c r="BJ91" s="319" t="s">
        <v>132</v>
      </c>
      <c r="BK91" s="290" t="str">
        <f t="shared" si="51"/>
        <v>-</v>
      </c>
      <c r="BL91" s="320" t="s">
        <v>131</v>
      </c>
      <c r="BM91" s="138"/>
      <c r="BN91" s="140" t="s">
        <v>131</v>
      </c>
      <c r="BO91" s="138"/>
      <c r="BP91" s="140" t="s">
        <v>131</v>
      </c>
      <c r="BQ91" s="141"/>
      <c r="BR91" s="83" t="str">
        <f t="shared" si="42"/>
        <v>-</v>
      </c>
      <c r="BS91" s="140" t="s">
        <v>131</v>
      </c>
      <c r="BT91" s="138"/>
      <c r="BU91" s="140" t="s">
        <v>131</v>
      </c>
      <c r="BV91" s="138"/>
      <c r="BW91" s="140" t="s">
        <v>131</v>
      </c>
      <c r="BX91" s="310" t="str">
        <f t="shared" si="52"/>
        <v>-</v>
      </c>
      <c r="BY91" s="142" t="str">
        <f t="shared" si="32"/>
        <v/>
      </c>
      <c r="BZ91" s="143"/>
      <c r="CA91" s="144"/>
      <c r="CB91" s="145"/>
      <c r="CC91" s="144"/>
      <c r="CD91" s="145"/>
      <c r="CE91" s="141"/>
      <c r="CF91" s="179" t="str">
        <f t="shared" si="33"/>
        <v>-</v>
      </c>
      <c r="CG91" s="146"/>
      <c r="CH91" s="146"/>
      <c r="CI91" s="143"/>
      <c r="CJ91" s="144"/>
      <c r="CK91" s="145"/>
      <c r="CL91" s="143"/>
      <c r="CM91" s="144"/>
      <c r="CN91" s="145"/>
      <c r="CO91" s="312" t="str">
        <f t="shared" si="34"/>
        <v>-</v>
      </c>
      <c r="CP91" s="142" t="str">
        <f t="shared" si="35"/>
        <v>-</v>
      </c>
      <c r="CQ91" s="147"/>
      <c r="CR91" s="321"/>
      <c r="CS91" s="314" t="str">
        <f t="shared" si="53"/>
        <v>-</v>
      </c>
      <c r="CT91" s="315" t="str">
        <f t="shared" si="36"/>
        <v>-</v>
      </c>
      <c r="CU91" s="315" t="str">
        <f t="shared" si="37"/>
        <v>-</v>
      </c>
      <c r="CV91" s="316" t="str">
        <f t="shared" si="38"/>
        <v>-</v>
      </c>
      <c r="CW91" s="148" t="str">
        <f t="shared" si="39"/>
        <v>-</v>
      </c>
      <c r="CX91" s="147"/>
      <c r="CY91" s="53" t="str">
        <f t="shared" si="43"/>
        <v>-</v>
      </c>
      <c r="CZ91" s="53" t="str">
        <f t="shared" si="40"/>
        <v>-</v>
      </c>
      <c r="DA91" s="53" t="str">
        <f t="shared" si="41"/>
        <v>-</v>
      </c>
      <c r="DB91" s="53">
        <f>IFERROR(VLOOKUP($P91,分類コード_関数版!$A$2:$T$277,18,FALSE),0)</f>
        <v>0</v>
      </c>
      <c r="DC91" s="53">
        <f>IFERROR(VLOOKUP($T91,分類コード_関数版!$A$2:$T$277,18,FALSE),0)</f>
        <v>0</v>
      </c>
      <c r="DD91" s="53">
        <f>IFERROR(VLOOKUP($X91,分類コード_関数版!$A$2:$T$277,18,FALSE),0)</f>
        <v>0</v>
      </c>
      <c r="DE91" s="53">
        <f>IFERROR(VLOOKUP($AB91,分類コード_関数版!$A$2:$T$277,18,FALSE),0)</f>
        <v>0</v>
      </c>
      <c r="DF91" s="60">
        <v>1</v>
      </c>
      <c r="DG91" s="61" t="b">
        <f t="shared" ca="1" si="54"/>
        <v>0</v>
      </c>
      <c r="DH91" s="59" t="e">
        <f t="shared" ca="1" si="55"/>
        <v>#NAME?</v>
      </c>
      <c r="DI91" s="59" t="e">
        <f t="shared" ca="1" si="56"/>
        <v>#NAME?</v>
      </c>
      <c r="DJ91" s="59" t="e">
        <f t="shared" ca="1" si="57"/>
        <v>#NAME?</v>
      </c>
      <c r="DK91" s="59" t="e">
        <f t="shared" ca="1" si="58"/>
        <v>#NAME?</v>
      </c>
    </row>
    <row r="92" spans="1:115" s="53" customFormat="1" ht="35.450000000000003" customHeight="1" thickBot="1">
      <c r="A92" s="180">
        <v>80</v>
      </c>
      <c r="B92" s="198"/>
      <c r="C92" s="317"/>
      <c r="D92" s="133"/>
      <c r="E92" s="134"/>
      <c r="F92" s="135"/>
      <c r="G92" s="153"/>
      <c r="H92" s="136"/>
      <c r="I92" s="137"/>
      <c r="J92" s="318"/>
      <c r="K92" s="152"/>
      <c r="L92" s="152"/>
      <c r="M92" s="154"/>
      <c r="N92" s="155"/>
      <c r="O92" s="157"/>
      <c r="P92" s="158" t="str">
        <f>IF(M92="","",IF(ISERROR(VLOOKUP(M92&amp;N92&amp;O92,'メニューA-2'!$V$3:$W$264,2,FALSE)),98,VLOOKUP(M92&amp;N92&amp;O92,'メニューA-2'!$V$3:$W$264,2,FALSE)))</f>
        <v/>
      </c>
      <c r="Q92" s="154"/>
      <c r="R92" s="155"/>
      <c r="S92" s="157"/>
      <c r="T92" s="158" t="str">
        <f>IF(Q92="","",IF(ISERROR(VLOOKUP(Q92&amp;R92&amp;S92,'メニューA-2'!$V$3:$W$264,2,FALSE)),98,VLOOKUP(Q92&amp;R92&amp;S92,'メニューA-2'!$V$3:$W$264,2,FALSE)))</f>
        <v/>
      </c>
      <c r="U92" s="154"/>
      <c r="V92" s="155"/>
      <c r="W92" s="157"/>
      <c r="X92" s="158" t="str">
        <f>IF(U92="","",IF(ISERROR(VLOOKUP(U92&amp;V92&amp;W92,'メニューA-2'!$V$3:$W$264,2,FALSE)),98,VLOOKUP(U92&amp;V92&amp;W92,'メニューA-2'!$V$3:$W$264,2,FALSE)))</f>
        <v/>
      </c>
      <c r="Y92" s="154"/>
      <c r="Z92" s="155"/>
      <c r="AA92" s="157"/>
      <c r="AB92" s="156" t="str">
        <f>IF(Y92="","",IF(ISERROR(VLOOKUP(Y92&amp;Z92&amp;AA92,'メニューA-2'!$V$3:$W$264,2,FALSE)),98,VLOOKUP(Y92&amp;Z92&amp;AA92,'メニューA-2'!$V$3:$W$264,2,FALSE)))</f>
        <v/>
      </c>
      <c r="AC92" s="62"/>
      <c r="AE92" s="63"/>
      <c r="AF92" s="63"/>
      <c r="AG92" s="63"/>
      <c r="AH92" s="63"/>
      <c r="AI92" s="63"/>
      <c r="AJ92" s="63"/>
      <c r="AK92" s="63"/>
      <c r="AL92" s="63"/>
      <c r="AM92" s="74">
        <f t="shared" si="44"/>
        <v>80</v>
      </c>
      <c r="AN92" s="74"/>
      <c r="AO92" s="75" t="str">
        <f t="shared" si="45"/>
        <v/>
      </c>
      <c r="AP92" s="75" t="str">
        <f t="shared" si="46"/>
        <v/>
      </c>
      <c r="AQ92" s="76" t="str">
        <f t="shared" si="46"/>
        <v/>
      </c>
      <c r="AR92" s="306"/>
      <c r="AS92" s="307">
        <f t="shared" si="47"/>
        <v>0</v>
      </c>
      <c r="AT92" s="64"/>
      <c r="AU92" s="308"/>
      <c r="AV92" s="139"/>
      <c r="AW92" s="140" t="s">
        <v>131</v>
      </c>
      <c r="AX92" s="138"/>
      <c r="AY92" s="140" t="s">
        <v>131</v>
      </c>
      <c r="AZ92" s="83" t="str">
        <f t="shared" si="48"/>
        <v>-</v>
      </c>
      <c r="BA92" s="77" t="s">
        <v>131</v>
      </c>
      <c r="BB92" s="139"/>
      <c r="BC92" s="309" t="s">
        <v>131</v>
      </c>
      <c r="BD92" s="138"/>
      <c r="BE92" s="140" t="s">
        <v>131</v>
      </c>
      <c r="BF92" s="138"/>
      <c r="BG92" s="140" t="s">
        <v>131</v>
      </c>
      <c r="BH92" s="310" t="str">
        <f t="shared" si="49"/>
        <v>-</v>
      </c>
      <c r="BI92" s="93" t="str">
        <f t="shared" si="50"/>
        <v/>
      </c>
      <c r="BJ92" s="319" t="s">
        <v>132</v>
      </c>
      <c r="BK92" s="290" t="str">
        <f t="shared" si="51"/>
        <v>-</v>
      </c>
      <c r="BL92" s="320" t="s">
        <v>131</v>
      </c>
      <c r="BM92" s="138"/>
      <c r="BN92" s="140" t="s">
        <v>131</v>
      </c>
      <c r="BO92" s="138"/>
      <c r="BP92" s="140" t="s">
        <v>131</v>
      </c>
      <c r="BQ92" s="141"/>
      <c r="BR92" s="83" t="str">
        <f t="shared" si="42"/>
        <v>-</v>
      </c>
      <c r="BS92" s="140" t="s">
        <v>131</v>
      </c>
      <c r="BT92" s="138"/>
      <c r="BU92" s="140" t="s">
        <v>131</v>
      </c>
      <c r="BV92" s="138"/>
      <c r="BW92" s="140" t="s">
        <v>131</v>
      </c>
      <c r="BX92" s="310" t="str">
        <f t="shared" si="52"/>
        <v>-</v>
      </c>
      <c r="BY92" s="142" t="str">
        <f t="shared" si="32"/>
        <v/>
      </c>
      <c r="BZ92" s="143"/>
      <c r="CA92" s="144"/>
      <c r="CB92" s="145"/>
      <c r="CC92" s="144"/>
      <c r="CD92" s="145"/>
      <c r="CE92" s="141"/>
      <c r="CF92" s="179" t="str">
        <f t="shared" si="33"/>
        <v>-</v>
      </c>
      <c r="CG92" s="146"/>
      <c r="CH92" s="146"/>
      <c r="CI92" s="143"/>
      <c r="CJ92" s="144"/>
      <c r="CK92" s="145"/>
      <c r="CL92" s="143"/>
      <c r="CM92" s="144"/>
      <c r="CN92" s="145"/>
      <c r="CO92" s="312" t="str">
        <f t="shared" si="34"/>
        <v>-</v>
      </c>
      <c r="CP92" s="142" t="str">
        <f t="shared" si="35"/>
        <v>-</v>
      </c>
      <c r="CQ92" s="147"/>
      <c r="CR92" s="321"/>
      <c r="CS92" s="314" t="str">
        <f t="shared" si="53"/>
        <v>-</v>
      </c>
      <c r="CT92" s="315" t="str">
        <f t="shared" si="36"/>
        <v>-</v>
      </c>
      <c r="CU92" s="315" t="str">
        <f t="shared" si="37"/>
        <v>-</v>
      </c>
      <c r="CV92" s="316" t="str">
        <f t="shared" si="38"/>
        <v>-</v>
      </c>
      <c r="CW92" s="148" t="str">
        <f t="shared" si="39"/>
        <v>-</v>
      </c>
      <c r="CX92" s="147"/>
      <c r="CY92" s="53" t="str">
        <f t="shared" si="43"/>
        <v>-</v>
      </c>
      <c r="CZ92" s="53" t="str">
        <f t="shared" si="40"/>
        <v>-</v>
      </c>
      <c r="DA92" s="53" t="str">
        <f t="shared" si="41"/>
        <v>-</v>
      </c>
      <c r="DB92" s="53">
        <f>IFERROR(VLOOKUP($P92,分類コード_関数版!$A$2:$T$277,18,FALSE),0)</f>
        <v>0</v>
      </c>
      <c r="DC92" s="53">
        <f>IFERROR(VLOOKUP($T92,分類コード_関数版!$A$2:$T$277,18,FALSE),0)</f>
        <v>0</v>
      </c>
      <c r="DD92" s="53">
        <f>IFERROR(VLOOKUP($X92,分類コード_関数版!$A$2:$T$277,18,FALSE),0)</f>
        <v>0</v>
      </c>
      <c r="DE92" s="53">
        <f>IFERROR(VLOOKUP($AB92,分類コード_関数版!$A$2:$T$277,18,FALSE),0)</f>
        <v>0</v>
      </c>
      <c r="DF92" s="60">
        <v>1</v>
      </c>
      <c r="DG92" s="61" t="b">
        <f t="shared" ca="1" si="54"/>
        <v>0</v>
      </c>
      <c r="DH92" s="59" t="e">
        <f t="shared" ca="1" si="55"/>
        <v>#NAME?</v>
      </c>
      <c r="DI92" s="59" t="e">
        <f t="shared" ca="1" si="56"/>
        <v>#NAME?</v>
      </c>
      <c r="DJ92" s="59" t="e">
        <f t="shared" ca="1" si="57"/>
        <v>#NAME?</v>
      </c>
      <c r="DK92" s="59" t="e">
        <f t="shared" ca="1" si="58"/>
        <v>#NAME?</v>
      </c>
    </row>
    <row r="93" spans="1:115" s="53" customFormat="1" ht="35.450000000000003" customHeight="1" thickBot="1">
      <c r="A93" s="180">
        <v>81</v>
      </c>
      <c r="B93" s="198"/>
      <c r="C93" s="317"/>
      <c r="D93" s="133"/>
      <c r="E93" s="134"/>
      <c r="F93" s="135"/>
      <c r="G93" s="153"/>
      <c r="H93" s="136"/>
      <c r="I93" s="137"/>
      <c r="J93" s="318"/>
      <c r="K93" s="152"/>
      <c r="L93" s="152"/>
      <c r="M93" s="154"/>
      <c r="N93" s="155"/>
      <c r="O93" s="157"/>
      <c r="P93" s="158" t="str">
        <f>IF(M93="","",IF(ISERROR(VLOOKUP(M93&amp;N93&amp;O93,'メニューA-2'!$V$3:$W$264,2,FALSE)),98,VLOOKUP(M93&amp;N93&amp;O93,'メニューA-2'!$V$3:$W$264,2,FALSE)))</f>
        <v/>
      </c>
      <c r="Q93" s="154"/>
      <c r="R93" s="155"/>
      <c r="S93" s="157"/>
      <c r="T93" s="158" t="str">
        <f>IF(Q93="","",IF(ISERROR(VLOOKUP(Q93&amp;R93&amp;S93,'メニューA-2'!$V$3:$W$264,2,FALSE)),98,VLOOKUP(Q93&amp;R93&amp;S93,'メニューA-2'!$V$3:$W$264,2,FALSE)))</f>
        <v/>
      </c>
      <c r="U93" s="154"/>
      <c r="V93" s="155"/>
      <c r="W93" s="157"/>
      <c r="X93" s="158" t="str">
        <f>IF(U93="","",IF(ISERROR(VLOOKUP(U93&amp;V93&amp;W93,'メニューA-2'!$V$3:$W$264,2,FALSE)),98,VLOOKUP(U93&amp;V93&amp;W93,'メニューA-2'!$V$3:$W$264,2,FALSE)))</f>
        <v/>
      </c>
      <c r="Y93" s="154"/>
      <c r="Z93" s="155"/>
      <c r="AA93" s="157"/>
      <c r="AB93" s="156" t="str">
        <f>IF(Y93="","",IF(ISERROR(VLOOKUP(Y93&amp;Z93&amp;AA93,'メニューA-2'!$V$3:$W$264,2,FALSE)),98,VLOOKUP(Y93&amp;Z93&amp;AA93,'メニューA-2'!$V$3:$W$264,2,FALSE)))</f>
        <v/>
      </c>
      <c r="AC93" s="62"/>
      <c r="AE93" s="63"/>
      <c r="AF93" s="63"/>
      <c r="AG93" s="63"/>
      <c r="AH93" s="63"/>
      <c r="AI93" s="63"/>
      <c r="AJ93" s="63"/>
      <c r="AK93" s="63"/>
      <c r="AL93" s="63"/>
      <c r="AM93" s="74">
        <f t="shared" si="44"/>
        <v>81</v>
      </c>
      <c r="AN93" s="74"/>
      <c r="AO93" s="75" t="str">
        <f t="shared" si="45"/>
        <v/>
      </c>
      <c r="AP93" s="75" t="str">
        <f t="shared" si="46"/>
        <v/>
      </c>
      <c r="AQ93" s="76" t="str">
        <f t="shared" si="46"/>
        <v/>
      </c>
      <c r="AR93" s="306"/>
      <c r="AS93" s="307">
        <f t="shared" si="47"/>
        <v>0</v>
      </c>
      <c r="AT93" s="64"/>
      <c r="AU93" s="308"/>
      <c r="AV93" s="139"/>
      <c r="AW93" s="140" t="s">
        <v>131</v>
      </c>
      <c r="AX93" s="138"/>
      <c r="AY93" s="140" t="s">
        <v>131</v>
      </c>
      <c r="AZ93" s="83" t="str">
        <f t="shared" si="48"/>
        <v>-</v>
      </c>
      <c r="BA93" s="77" t="s">
        <v>131</v>
      </c>
      <c r="BB93" s="139"/>
      <c r="BC93" s="309" t="s">
        <v>131</v>
      </c>
      <c r="BD93" s="138"/>
      <c r="BE93" s="140" t="s">
        <v>131</v>
      </c>
      <c r="BF93" s="138"/>
      <c r="BG93" s="140" t="s">
        <v>131</v>
      </c>
      <c r="BH93" s="310" t="str">
        <f t="shared" si="49"/>
        <v>-</v>
      </c>
      <c r="BI93" s="93" t="str">
        <f t="shared" si="50"/>
        <v/>
      </c>
      <c r="BJ93" s="319" t="s">
        <v>132</v>
      </c>
      <c r="BK93" s="290" t="str">
        <f t="shared" si="51"/>
        <v>-</v>
      </c>
      <c r="BL93" s="320" t="s">
        <v>131</v>
      </c>
      <c r="BM93" s="138"/>
      <c r="BN93" s="140" t="s">
        <v>131</v>
      </c>
      <c r="BO93" s="138"/>
      <c r="BP93" s="140" t="s">
        <v>131</v>
      </c>
      <c r="BQ93" s="141"/>
      <c r="BR93" s="83" t="str">
        <f t="shared" si="42"/>
        <v>-</v>
      </c>
      <c r="BS93" s="140" t="s">
        <v>131</v>
      </c>
      <c r="BT93" s="138"/>
      <c r="BU93" s="140" t="s">
        <v>131</v>
      </c>
      <c r="BV93" s="138"/>
      <c r="BW93" s="140" t="s">
        <v>131</v>
      </c>
      <c r="BX93" s="310" t="str">
        <f t="shared" si="52"/>
        <v>-</v>
      </c>
      <c r="BY93" s="142" t="str">
        <f t="shared" si="32"/>
        <v/>
      </c>
      <c r="BZ93" s="143"/>
      <c r="CA93" s="144"/>
      <c r="CB93" s="145"/>
      <c r="CC93" s="144"/>
      <c r="CD93" s="145"/>
      <c r="CE93" s="141"/>
      <c r="CF93" s="179" t="str">
        <f t="shared" si="33"/>
        <v>-</v>
      </c>
      <c r="CG93" s="146"/>
      <c r="CH93" s="146"/>
      <c r="CI93" s="143"/>
      <c r="CJ93" s="144"/>
      <c r="CK93" s="145"/>
      <c r="CL93" s="143"/>
      <c r="CM93" s="144"/>
      <c r="CN93" s="145"/>
      <c r="CO93" s="312" t="str">
        <f t="shared" si="34"/>
        <v>-</v>
      </c>
      <c r="CP93" s="142" t="str">
        <f t="shared" si="35"/>
        <v>-</v>
      </c>
      <c r="CQ93" s="147"/>
      <c r="CR93" s="321"/>
      <c r="CS93" s="314" t="str">
        <f t="shared" si="53"/>
        <v>-</v>
      </c>
      <c r="CT93" s="315" t="str">
        <f t="shared" si="36"/>
        <v>-</v>
      </c>
      <c r="CU93" s="315" t="str">
        <f t="shared" si="37"/>
        <v>-</v>
      </c>
      <c r="CV93" s="316" t="str">
        <f t="shared" si="38"/>
        <v>-</v>
      </c>
      <c r="CW93" s="148" t="str">
        <f t="shared" si="39"/>
        <v>-</v>
      </c>
      <c r="CX93" s="147"/>
      <c r="CY93" s="53" t="str">
        <f t="shared" si="43"/>
        <v>-</v>
      </c>
      <c r="CZ93" s="53" t="str">
        <f t="shared" si="40"/>
        <v>-</v>
      </c>
      <c r="DA93" s="53" t="str">
        <f t="shared" si="41"/>
        <v>-</v>
      </c>
      <c r="DB93" s="53">
        <f>IFERROR(VLOOKUP($P93,分類コード_関数版!$A$2:$T$277,18,FALSE),0)</f>
        <v>0</v>
      </c>
      <c r="DC93" s="53">
        <f>IFERROR(VLOOKUP($T93,分類コード_関数版!$A$2:$T$277,18,FALSE),0)</f>
        <v>0</v>
      </c>
      <c r="DD93" s="53">
        <f>IFERROR(VLOOKUP($X93,分類コード_関数版!$A$2:$T$277,18,FALSE),0)</f>
        <v>0</v>
      </c>
      <c r="DE93" s="53">
        <f>IFERROR(VLOOKUP($AB93,分類コード_関数版!$A$2:$T$277,18,FALSE),0)</f>
        <v>0</v>
      </c>
      <c r="DF93" s="60">
        <v>1</v>
      </c>
      <c r="DG93" s="61" t="b">
        <f t="shared" ca="1" si="54"/>
        <v>0</v>
      </c>
      <c r="DH93" s="59" t="e">
        <f t="shared" ca="1" si="55"/>
        <v>#NAME?</v>
      </c>
      <c r="DI93" s="59" t="e">
        <f t="shared" ca="1" si="56"/>
        <v>#NAME?</v>
      </c>
      <c r="DJ93" s="59" t="e">
        <f t="shared" ca="1" si="57"/>
        <v>#NAME?</v>
      </c>
      <c r="DK93" s="59" t="e">
        <f t="shared" ca="1" si="58"/>
        <v>#NAME?</v>
      </c>
    </row>
    <row r="94" spans="1:115" s="53" customFormat="1" ht="35.450000000000003" customHeight="1" thickBot="1">
      <c r="A94" s="180">
        <v>82</v>
      </c>
      <c r="B94" s="198"/>
      <c r="C94" s="317"/>
      <c r="D94" s="133"/>
      <c r="E94" s="134"/>
      <c r="F94" s="135"/>
      <c r="G94" s="153"/>
      <c r="H94" s="136"/>
      <c r="I94" s="137"/>
      <c r="J94" s="318"/>
      <c r="K94" s="152"/>
      <c r="L94" s="152"/>
      <c r="M94" s="154"/>
      <c r="N94" s="155"/>
      <c r="O94" s="157"/>
      <c r="P94" s="158" t="str">
        <f>IF(M94="","",IF(ISERROR(VLOOKUP(M94&amp;N94&amp;O94,'メニューA-2'!$V$3:$W$264,2,FALSE)),98,VLOOKUP(M94&amp;N94&amp;O94,'メニューA-2'!$V$3:$W$264,2,FALSE)))</f>
        <v/>
      </c>
      <c r="Q94" s="154"/>
      <c r="R94" s="155"/>
      <c r="S94" s="157"/>
      <c r="T94" s="158" t="str">
        <f>IF(Q94="","",IF(ISERROR(VLOOKUP(Q94&amp;R94&amp;S94,'メニューA-2'!$V$3:$W$264,2,FALSE)),98,VLOOKUP(Q94&amp;R94&amp;S94,'メニューA-2'!$V$3:$W$264,2,FALSE)))</f>
        <v/>
      </c>
      <c r="U94" s="154"/>
      <c r="V94" s="155"/>
      <c r="W94" s="157"/>
      <c r="X94" s="158" t="str">
        <f>IF(U94="","",IF(ISERROR(VLOOKUP(U94&amp;V94&amp;W94,'メニューA-2'!$V$3:$W$264,2,FALSE)),98,VLOOKUP(U94&amp;V94&amp;W94,'メニューA-2'!$V$3:$W$264,2,FALSE)))</f>
        <v/>
      </c>
      <c r="Y94" s="154"/>
      <c r="Z94" s="155"/>
      <c r="AA94" s="157"/>
      <c r="AB94" s="156" t="str">
        <f>IF(Y94="","",IF(ISERROR(VLOOKUP(Y94&amp;Z94&amp;AA94,'メニューA-2'!$V$3:$W$264,2,FALSE)),98,VLOOKUP(Y94&amp;Z94&amp;AA94,'メニューA-2'!$V$3:$W$264,2,FALSE)))</f>
        <v/>
      </c>
      <c r="AC94" s="62"/>
      <c r="AE94" s="63"/>
      <c r="AF94" s="63"/>
      <c r="AG94" s="63"/>
      <c r="AH94" s="63"/>
      <c r="AI94" s="63"/>
      <c r="AJ94" s="63"/>
      <c r="AK94" s="63"/>
      <c r="AL94" s="63"/>
      <c r="AM94" s="74">
        <f t="shared" si="44"/>
        <v>82</v>
      </c>
      <c r="AN94" s="74"/>
      <c r="AO94" s="75" t="str">
        <f t="shared" si="45"/>
        <v/>
      </c>
      <c r="AP94" s="75" t="str">
        <f t="shared" si="46"/>
        <v/>
      </c>
      <c r="AQ94" s="76" t="str">
        <f t="shared" si="46"/>
        <v/>
      </c>
      <c r="AR94" s="306"/>
      <c r="AS94" s="307">
        <f t="shared" si="47"/>
        <v>0</v>
      </c>
      <c r="AT94" s="64"/>
      <c r="AU94" s="308"/>
      <c r="AV94" s="139"/>
      <c r="AW94" s="140" t="s">
        <v>131</v>
      </c>
      <c r="AX94" s="138"/>
      <c r="AY94" s="140" t="s">
        <v>131</v>
      </c>
      <c r="AZ94" s="83" t="str">
        <f t="shared" si="48"/>
        <v>-</v>
      </c>
      <c r="BA94" s="77" t="s">
        <v>131</v>
      </c>
      <c r="BB94" s="139"/>
      <c r="BC94" s="309" t="s">
        <v>131</v>
      </c>
      <c r="BD94" s="138"/>
      <c r="BE94" s="140" t="s">
        <v>131</v>
      </c>
      <c r="BF94" s="138"/>
      <c r="BG94" s="140" t="s">
        <v>131</v>
      </c>
      <c r="BH94" s="310" t="str">
        <f t="shared" si="49"/>
        <v>-</v>
      </c>
      <c r="BI94" s="93" t="str">
        <f t="shared" si="50"/>
        <v/>
      </c>
      <c r="BJ94" s="319" t="s">
        <v>132</v>
      </c>
      <c r="BK94" s="290" t="str">
        <f t="shared" si="51"/>
        <v>-</v>
      </c>
      <c r="BL94" s="320" t="s">
        <v>131</v>
      </c>
      <c r="BM94" s="138"/>
      <c r="BN94" s="140" t="s">
        <v>131</v>
      </c>
      <c r="BO94" s="138"/>
      <c r="BP94" s="140" t="s">
        <v>131</v>
      </c>
      <c r="BQ94" s="141"/>
      <c r="BR94" s="83" t="str">
        <f t="shared" si="42"/>
        <v>-</v>
      </c>
      <c r="BS94" s="140" t="s">
        <v>131</v>
      </c>
      <c r="BT94" s="138"/>
      <c r="BU94" s="140" t="s">
        <v>131</v>
      </c>
      <c r="BV94" s="138"/>
      <c r="BW94" s="140" t="s">
        <v>131</v>
      </c>
      <c r="BX94" s="310" t="str">
        <f t="shared" si="52"/>
        <v>-</v>
      </c>
      <c r="BY94" s="142" t="str">
        <f t="shared" si="32"/>
        <v/>
      </c>
      <c r="BZ94" s="143"/>
      <c r="CA94" s="144"/>
      <c r="CB94" s="145"/>
      <c r="CC94" s="144"/>
      <c r="CD94" s="145"/>
      <c r="CE94" s="141"/>
      <c r="CF94" s="179" t="str">
        <f t="shared" si="33"/>
        <v>-</v>
      </c>
      <c r="CG94" s="146"/>
      <c r="CH94" s="146"/>
      <c r="CI94" s="143"/>
      <c r="CJ94" s="144"/>
      <c r="CK94" s="145"/>
      <c r="CL94" s="143"/>
      <c r="CM94" s="144"/>
      <c r="CN94" s="145"/>
      <c r="CO94" s="312" t="str">
        <f t="shared" si="34"/>
        <v>-</v>
      </c>
      <c r="CP94" s="142" t="str">
        <f t="shared" si="35"/>
        <v>-</v>
      </c>
      <c r="CQ94" s="147"/>
      <c r="CR94" s="321"/>
      <c r="CS94" s="314" t="str">
        <f t="shared" si="53"/>
        <v>-</v>
      </c>
      <c r="CT94" s="315" t="str">
        <f t="shared" si="36"/>
        <v>-</v>
      </c>
      <c r="CU94" s="315" t="str">
        <f t="shared" si="37"/>
        <v>-</v>
      </c>
      <c r="CV94" s="316" t="str">
        <f t="shared" si="38"/>
        <v>-</v>
      </c>
      <c r="CW94" s="148" t="str">
        <f t="shared" si="39"/>
        <v>-</v>
      </c>
      <c r="CX94" s="147"/>
      <c r="CY94" s="53" t="str">
        <f t="shared" si="43"/>
        <v>-</v>
      </c>
      <c r="CZ94" s="53" t="str">
        <f t="shared" si="40"/>
        <v>-</v>
      </c>
      <c r="DA94" s="53" t="str">
        <f t="shared" si="41"/>
        <v>-</v>
      </c>
      <c r="DB94" s="53">
        <f>IFERROR(VLOOKUP($P94,分類コード_関数版!$A$2:$T$277,18,FALSE),0)</f>
        <v>0</v>
      </c>
      <c r="DC94" s="53">
        <f>IFERROR(VLOOKUP($T94,分類コード_関数版!$A$2:$T$277,18,FALSE),0)</f>
        <v>0</v>
      </c>
      <c r="DD94" s="53">
        <f>IFERROR(VLOOKUP($X94,分類コード_関数版!$A$2:$T$277,18,FALSE),0)</f>
        <v>0</v>
      </c>
      <c r="DE94" s="53">
        <f>IFERROR(VLOOKUP($AB94,分類コード_関数版!$A$2:$T$277,18,FALSE),0)</f>
        <v>0</v>
      </c>
      <c r="DF94" s="60">
        <v>1</v>
      </c>
      <c r="DG94" s="61" t="b">
        <f t="shared" ca="1" si="54"/>
        <v>0</v>
      </c>
      <c r="DH94" s="59" t="e">
        <f t="shared" ca="1" si="55"/>
        <v>#NAME?</v>
      </c>
      <c r="DI94" s="59" t="e">
        <f t="shared" ca="1" si="56"/>
        <v>#NAME?</v>
      </c>
      <c r="DJ94" s="59" t="e">
        <f t="shared" ca="1" si="57"/>
        <v>#NAME?</v>
      </c>
      <c r="DK94" s="59" t="e">
        <f t="shared" ca="1" si="58"/>
        <v>#NAME?</v>
      </c>
    </row>
    <row r="95" spans="1:115" s="53" customFormat="1" ht="35.450000000000003" customHeight="1" thickBot="1">
      <c r="A95" s="180">
        <v>83</v>
      </c>
      <c r="B95" s="198"/>
      <c r="C95" s="317"/>
      <c r="D95" s="133"/>
      <c r="E95" s="134"/>
      <c r="F95" s="135"/>
      <c r="G95" s="153"/>
      <c r="H95" s="136"/>
      <c r="I95" s="137"/>
      <c r="J95" s="318"/>
      <c r="K95" s="152"/>
      <c r="L95" s="152"/>
      <c r="M95" s="154"/>
      <c r="N95" s="155"/>
      <c r="O95" s="157"/>
      <c r="P95" s="158" t="str">
        <f>IF(M95="","",IF(ISERROR(VLOOKUP(M95&amp;N95&amp;O95,'メニューA-2'!$V$3:$W$264,2,FALSE)),98,VLOOKUP(M95&amp;N95&amp;O95,'メニューA-2'!$V$3:$W$264,2,FALSE)))</f>
        <v/>
      </c>
      <c r="Q95" s="154"/>
      <c r="R95" s="155"/>
      <c r="S95" s="157"/>
      <c r="T95" s="158" t="str">
        <f>IF(Q95="","",IF(ISERROR(VLOOKUP(Q95&amp;R95&amp;S95,'メニューA-2'!$V$3:$W$264,2,FALSE)),98,VLOOKUP(Q95&amp;R95&amp;S95,'メニューA-2'!$V$3:$W$264,2,FALSE)))</f>
        <v/>
      </c>
      <c r="U95" s="154"/>
      <c r="V95" s="155"/>
      <c r="W95" s="157"/>
      <c r="X95" s="158" t="str">
        <f>IF(U95="","",IF(ISERROR(VLOOKUP(U95&amp;V95&amp;W95,'メニューA-2'!$V$3:$W$264,2,FALSE)),98,VLOOKUP(U95&amp;V95&amp;W95,'メニューA-2'!$V$3:$W$264,2,FALSE)))</f>
        <v/>
      </c>
      <c r="Y95" s="154"/>
      <c r="Z95" s="155"/>
      <c r="AA95" s="157"/>
      <c r="AB95" s="156" t="str">
        <f>IF(Y95="","",IF(ISERROR(VLOOKUP(Y95&amp;Z95&amp;AA95,'メニューA-2'!$V$3:$W$264,2,FALSE)),98,VLOOKUP(Y95&amp;Z95&amp;AA95,'メニューA-2'!$V$3:$W$264,2,FALSE)))</f>
        <v/>
      </c>
      <c r="AC95" s="62"/>
      <c r="AE95" s="63"/>
      <c r="AF95" s="63"/>
      <c r="AG95" s="63"/>
      <c r="AH95" s="63"/>
      <c r="AI95" s="63"/>
      <c r="AJ95" s="63"/>
      <c r="AK95" s="63"/>
      <c r="AL95" s="63"/>
      <c r="AM95" s="74">
        <f t="shared" si="44"/>
        <v>83</v>
      </c>
      <c r="AN95" s="74"/>
      <c r="AO95" s="75" t="str">
        <f t="shared" si="45"/>
        <v/>
      </c>
      <c r="AP95" s="75" t="str">
        <f t="shared" si="46"/>
        <v/>
      </c>
      <c r="AQ95" s="76" t="str">
        <f t="shared" si="46"/>
        <v/>
      </c>
      <c r="AR95" s="306"/>
      <c r="AS95" s="307">
        <f t="shared" si="47"/>
        <v>0</v>
      </c>
      <c r="AT95" s="64"/>
      <c r="AU95" s="308"/>
      <c r="AV95" s="139"/>
      <c r="AW95" s="140" t="s">
        <v>131</v>
      </c>
      <c r="AX95" s="138"/>
      <c r="AY95" s="140" t="s">
        <v>131</v>
      </c>
      <c r="AZ95" s="83" t="str">
        <f t="shared" si="48"/>
        <v>-</v>
      </c>
      <c r="BA95" s="77" t="s">
        <v>131</v>
      </c>
      <c r="BB95" s="139"/>
      <c r="BC95" s="309" t="s">
        <v>131</v>
      </c>
      <c r="BD95" s="138"/>
      <c r="BE95" s="140" t="s">
        <v>131</v>
      </c>
      <c r="BF95" s="138"/>
      <c r="BG95" s="140" t="s">
        <v>131</v>
      </c>
      <c r="BH95" s="310" t="str">
        <f t="shared" si="49"/>
        <v>-</v>
      </c>
      <c r="BI95" s="93" t="str">
        <f t="shared" si="50"/>
        <v/>
      </c>
      <c r="BJ95" s="319" t="s">
        <v>132</v>
      </c>
      <c r="BK95" s="290" t="str">
        <f t="shared" si="51"/>
        <v>-</v>
      </c>
      <c r="BL95" s="320" t="s">
        <v>131</v>
      </c>
      <c r="BM95" s="138"/>
      <c r="BN95" s="140" t="s">
        <v>131</v>
      </c>
      <c r="BO95" s="138"/>
      <c r="BP95" s="140" t="s">
        <v>131</v>
      </c>
      <c r="BQ95" s="141"/>
      <c r="BR95" s="83" t="str">
        <f t="shared" si="42"/>
        <v>-</v>
      </c>
      <c r="BS95" s="140" t="s">
        <v>131</v>
      </c>
      <c r="BT95" s="138"/>
      <c r="BU95" s="140" t="s">
        <v>131</v>
      </c>
      <c r="BV95" s="138"/>
      <c r="BW95" s="140" t="s">
        <v>131</v>
      </c>
      <c r="BX95" s="310" t="str">
        <f t="shared" si="52"/>
        <v>-</v>
      </c>
      <c r="BY95" s="142" t="str">
        <f t="shared" si="32"/>
        <v/>
      </c>
      <c r="BZ95" s="143"/>
      <c r="CA95" s="144"/>
      <c r="CB95" s="145"/>
      <c r="CC95" s="144"/>
      <c r="CD95" s="145"/>
      <c r="CE95" s="141"/>
      <c r="CF95" s="179" t="str">
        <f t="shared" si="33"/>
        <v>-</v>
      </c>
      <c r="CG95" s="146"/>
      <c r="CH95" s="146"/>
      <c r="CI95" s="143"/>
      <c r="CJ95" s="144"/>
      <c r="CK95" s="145"/>
      <c r="CL95" s="143"/>
      <c r="CM95" s="144"/>
      <c r="CN95" s="145"/>
      <c r="CO95" s="312" t="str">
        <f t="shared" si="34"/>
        <v>-</v>
      </c>
      <c r="CP95" s="142" t="str">
        <f t="shared" si="35"/>
        <v>-</v>
      </c>
      <c r="CQ95" s="147"/>
      <c r="CR95" s="321"/>
      <c r="CS95" s="314" t="str">
        <f t="shared" si="53"/>
        <v>-</v>
      </c>
      <c r="CT95" s="315" t="str">
        <f t="shared" si="36"/>
        <v>-</v>
      </c>
      <c r="CU95" s="315" t="str">
        <f t="shared" si="37"/>
        <v>-</v>
      </c>
      <c r="CV95" s="316" t="str">
        <f t="shared" si="38"/>
        <v>-</v>
      </c>
      <c r="CW95" s="148" t="str">
        <f t="shared" si="39"/>
        <v>-</v>
      </c>
      <c r="CX95" s="147"/>
      <c r="CY95" s="53" t="str">
        <f t="shared" si="43"/>
        <v>-</v>
      </c>
      <c r="CZ95" s="53" t="str">
        <f t="shared" si="40"/>
        <v>-</v>
      </c>
      <c r="DA95" s="53" t="str">
        <f t="shared" si="41"/>
        <v>-</v>
      </c>
      <c r="DB95" s="53">
        <f>IFERROR(VLOOKUP($P95,分類コード_関数版!$A$2:$T$277,18,FALSE),0)</f>
        <v>0</v>
      </c>
      <c r="DC95" s="53">
        <f>IFERROR(VLOOKUP($T95,分類コード_関数版!$A$2:$T$277,18,FALSE),0)</f>
        <v>0</v>
      </c>
      <c r="DD95" s="53">
        <f>IFERROR(VLOOKUP($X95,分類コード_関数版!$A$2:$T$277,18,FALSE),0)</f>
        <v>0</v>
      </c>
      <c r="DE95" s="53">
        <f>IFERROR(VLOOKUP($AB95,分類コード_関数版!$A$2:$T$277,18,FALSE),0)</f>
        <v>0</v>
      </c>
      <c r="DF95" s="60">
        <v>1</v>
      </c>
      <c r="DG95" s="61" t="b">
        <f t="shared" ca="1" si="54"/>
        <v>0</v>
      </c>
      <c r="DH95" s="59" t="e">
        <f t="shared" ca="1" si="55"/>
        <v>#NAME?</v>
      </c>
      <c r="DI95" s="59" t="e">
        <f t="shared" ca="1" si="56"/>
        <v>#NAME?</v>
      </c>
      <c r="DJ95" s="59" t="e">
        <f t="shared" ca="1" si="57"/>
        <v>#NAME?</v>
      </c>
      <c r="DK95" s="59" t="e">
        <f t="shared" ca="1" si="58"/>
        <v>#NAME?</v>
      </c>
    </row>
    <row r="96" spans="1:115" s="53" customFormat="1" ht="35.450000000000003" customHeight="1" thickBot="1">
      <c r="A96" s="180">
        <v>84</v>
      </c>
      <c r="B96" s="198"/>
      <c r="C96" s="317"/>
      <c r="D96" s="133"/>
      <c r="E96" s="134"/>
      <c r="F96" s="135"/>
      <c r="G96" s="153"/>
      <c r="H96" s="136"/>
      <c r="I96" s="137"/>
      <c r="J96" s="318"/>
      <c r="K96" s="152"/>
      <c r="L96" s="152"/>
      <c r="M96" s="154"/>
      <c r="N96" s="155"/>
      <c r="O96" s="157"/>
      <c r="P96" s="158" t="str">
        <f>IF(M96="","",IF(ISERROR(VLOOKUP(M96&amp;N96&amp;O96,'メニューA-2'!$V$3:$W$264,2,FALSE)),98,VLOOKUP(M96&amp;N96&amp;O96,'メニューA-2'!$V$3:$W$264,2,FALSE)))</f>
        <v/>
      </c>
      <c r="Q96" s="154"/>
      <c r="R96" s="155"/>
      <c r="S96" s="157"/>
      <c r="T96" s="158" t="str">
        <f>IF(Q96="","",IF(ISERROR(VLOOKUP(Q96&amp;R96&amp;S96,'メニューA-2'!$V$3:$W$264,2,FALSE)),98,VLOOKUP(Q96&amp;R96&amp;S96,'メニューA-2'!$V$3:$W$264,2,FALSE)))</f>
        <v/>
      </c>
      <c r="U96" s="154"/>
      <c r="V96" s="155"/>
      <c r="W96" s="157"/>
      <c r="X96" s="158" t="str">
        <f>IF(U96="","",IF(ISERROR(VLOOKUP(U96&amp;V96&amp;W96,'メニューA-2'!$V$3:$W$264,2,FALSE)),98,VLOOKUP(U96&amp;V96&amp;W96,'メニューA-2'!$V$3:$W$264,2,FALSE)))</f>
        <v/>
      </c>
      <c r="Y96" s="154"/>
      <c r="Z96" s="155"/>
      <c r="AA96" s="157"/>
      <c r="AB96" s="156" t="str">
        <f>IF(Y96="","",IF(ISERROR(VLOOKUP(Y96&amp;Z96&amp;AA96,'メニューA-2'!$V$3:$W$264,2,FALSE)),98,VLOOKUP(Y96&amp;Z96&amp;AA96,'メニューA-2'!$V$3:$W$264,2,FALSE)))</f>
        <v/>
      </c>
      <c r="AC96" s="62"/>
      <c r="AE96" s="63"/>
      <c r="AF96" s="63"/>
      <c r="AG96" s="63"/>
      <c r="AH96" s="63"/>
      <c r="AI96" s="63"/>
      <c r="AJ96" s="63"/>
      <c r="AK96" s="63"/>
      <c r="AL96" s="63"/>
      <c r="AM96" s="74">
        <f t="shared" si="44"/>
        <v>84</v>
      </c>
      <c r="AN96" s="74"/>
      <c r="AO96" s="75" t="str">
        <f t="shared" si="45"/>
        <v/>
      </c>
      <c r="AP96" s="75" t="str">
        <f t="shared" si="46"/>
        <v/>
      </c>
      <c r="AQ96" s="76" t="str">
        <f t="shared" si="46"/>
        <v/>
      </c>
      <c r="AR96" s="306"/>
      <c r="AS96" s="307">
        <f t="shared" si="47"/>
        <v>0</v>
      </c>
      <c r="AT96" s="64"/>
      <c r="AU96" s="308"/>
      <c r="AV96" s="139"/>
      <c r="AW96" s="140" t="s">
        <v>131</v>
      </c>
      <c r="AX96" s="138"/>
      <c r="AY96" s="140" t="s">
        <v>131</v>
      </c>
      <c r="AZ96" s="83" t="str">
        <f t="shared" si="48"/>
        <v>-</v>
      </c>
      <c r="BA96" s="77" t="s">
        <v>131</v>
      </c>
      <c r="BB96" s="139"/>
      <c r="BC96" s="309" t="s">
        <v>131</v>
      </c>
      <c r="BD96" s="138"/>
      <c r="BE96" s="140" t="s">
        <v>131</v>
      </c>
      <c r="BF96" s="138"/>
      <c r="BG96" s="140" t="s">
        <v>131</v>
      </c>
      <c r="BH96" s="310" t="str">
        <f t="shared" si="49"/>
        <v>-</v>
      </c>
      <c r="BI96" s="93" t="str">
        <f t="shared" si="50"/>
        <v/>
      </c>
      <c r="BJ96" s="319" t="s">
        <v>132</v>
      </c>
      <c r="BK96" s="290" t="str">
        <f t="shared" si="51"/>
        <v>-</v>
      </c>
      <c r="BL96" s="320" t="s">
        <v>131</v>
      </c>
      <c r="BM96" s="138"/>
      <c r="BN96" s="140" t="s">
        <v>131</v>
      </c>
      <c r="BO96" s="138"/>
      <c r="BP96" s="140" t="s">
        <v>131</v>
      </c>
      <c r="BQ96" s="141"/>
      <c r="BR96" s="83" t="str">
        <f t="shared" si="42"/>
        <v>-</v>
      </c>
      <c r="BS96" s="140" t="s">
        <v>131</v>
      </c>
      <c r="BT96" s="138"/>
      <c r="BU96" s="140" t="s">
        <v>131</v>
      </c>
      <c r="BV96" s="138"/>
      <c r="BW96" s="140" t="s">
        <v>131</v>
      </c>
      <c r="BX96" s="310" t="str">
        <f t="shared" si="52"/>
        <v>-</v>
      </c>
      <c r="BY96" s="142" t="str">
        <f t="shared" si="32"/>
        <v/>
      </c>
      <c r="BZ96" s="143"/>
      <c r="CA96" s="144"/>
      <c r="CB96" s="145"/>
      <c r="CC96" s="144"/>
      <c r="CD96" s="145"/>
      <c r="CE96" s="141"/>
      <c r="CF96" s="179" t="str">
        <f t="shared" si="33"/>
        <v>-</v>
      </c>
      <c r="CG96" s="146"/>
      <c r="CH96" s="146"/>
      <c r="CI96" s="143"/>
      <c r="CJ96" s="144"/>
      <c r="CK96" s="145"/>
      <c r="CL96" s="143"/>
      <c r="CM96" s="144"/>
      <c r="CN96" s="145"/>
      <c r="CO96" s="312" t="str">
        <f t="shared" si="34"/>
        <v>-</v>
      </c>
      <c r="CP96" s="142" t="str">
        <f t="shared" si="35"/>
        <v>-</v>
      </c>
      <c r="CQ96" s="147"/>
      <c r="CR96" s="321"/>
      <c r="CS96" s="314" t="str">
        <f t="shared" si="53"/>
        <v>-</v>
      </c>
      <c r="CT96" s="315" t="str">
        <f t="shared" si="36"/>
        <v>-</v>
      </c>
      <c r="CU96" s="315" t="str">
        <f t="shared" si="37"/>
        <v>-</v>
      </c>
      <c r="CV96" s="316" t="str">
        <f t="shared" si="38"/>
        <v>-</v>
      </c>
      <c r="CW96" s="148" t="str">
        <f t="shared" si="39"/>
        <v>-</v>
      </c>
      <c r="CX96" s="147"/>
      <c r="CY96" s="53" t="str">
        <f t="shared" si="43"/>
        <v>-</v>
      </c>
      <c r="CZ96" s="53" t="str">
        <f t="shared" si="40"/>
        <v>-</v>
      </c>
      <c r="DA96" s="53" t="str">
        <f t="shared" si="41"/>
        <v>-</v>
      </c>
      <c r="DB96" s="53">
        <f>IFERROR(VLOOKUP($P96,分類コード_関数版!$A$2:$T$277,18,FALSE),0)</f>
        <v>0</v>
      </c>
      <c r="DC96" s="53">
        <f>IFERROR(VLOOKUP($T96,分類コード_関数版!$A$2:$T$277,18,FALSE),0)</f>
        <v>0</v>
      </c>
      <c r="DD96" s="53">
        <f>IFERROR(VLOOKUP($X96,分類コード_関数版!$A$2:$T$277,18,FALSE),0)</f>
        <v>0</v>
      </c>
      <c r="DE96" s="53">
        <f>IFERROR(VLOOKUP($AB96,分類コード_関数版!$A$2:$T$277,18,FALSE),0)</f>
        <v>0</v>
      </c>
      <c r="DF96" s="60">
        <v>1</v>
      </c>
      <c r="DG96" s="61" t="b">
        <f t="shared" ca="1" si="54"/>
        <v>0</v>
      </c>
      <c r="DH96" s="59" t="e">
        <f t="shared" ca="1" si="55"/>
        <v>#NAME?</v>
      </c>
      <c r="DI96" s="59" t="e">
        <f t="shared" ca="1" si="56"/>
        <v>#NAME?</v>
      </c>
      <c r="DJ96" s="59" t="e">
        <f t="shared" ca="1" si="57"/>
        <v>#NAME?</v>
      </c>
      <c r="DK96" s="59" t="e">
        <f t="shared" ca="1" si="58"/>
        <v>#NAME?</v>
      </c>
    </row>
    <row r="97" spans="1:115" s="53" customFormat="1" ht="35.450000000000003" customHeight="1" thickBot="1">
      <c r="A97" s="180">
        <v>85</v>
      </c>
      <c r="B97" s="198"/>
      <c r="C97" s="317"/>
      <c r="D97" s="133"/>
      <c r="E97" s="134"/>
      <c r="F97" s="135"/>
      <c r="G97" s="153"/>
      <c r="H97" s="136"/>
      <c r="I97" s="137"/>
      <c r="J97" s="318"/>
      <c r="K97" s="152"/>
      <c r="L97" s="152"/>
      <c r="M97" s="154"/>
      <c r="N97" s="155"/>
      <c r="O97" s="157"/>
      <c r="P97" s="158" t="str">
        <f>IF(M97="","",IF(ISERROR(VLOOKUP(M97&amp;N97&amp;O97,'メニューA-2'!$V$3:$W$264,2,FALSE)),98,VLOOKUP(M97&amp;N97&amp;O97,'メニューA-2'!$V$3:$W$264,2,FALSE)))</f>
        <v/>
      </c>
      <c r="Q97" s="154"/>
      <c r="R97" s="155"/>
      <c r="S97" s="157"/>
      <c r="T97" s="158" t="str">
        <f>IF(Q97="","",IF(ISERROR(VLOOKUP(Q97&amp;R97&amp;S97,'メニューA-2'!$V$3:$W$264,2,FALSE)),98,VLOOKUP(Q97&amp;R97&amp;S97,'メニューA-2'!$V$3:$W$264,2,FALSE)))</f>
        <v/>
      </c>
      <c r="U97" s="154"/>
      <c r="V97" s="155"/>
      <c r="W97" s="157"/>
      <c r="X97" s="158" t="str">
        <f>IF(U97="","",IF(ISERROR(VLOOKUP(U97&amp;V97&amp;W97,'メニューA-2'!$V$3:$W$264,2,FALSE)),98,VLOOKUP(U97&amp;V97&amp;W97,'メニューA-2'!$V$3:$W$264,2,FALSE)))</f>
        <v/>
      </c>
      <c r="Y97" s="154"/>
      <c r="Z97" s="155"/>
      <c r="AA97" s="157"/>
      <c r="AB97" s="156" t="str">
        <f>IF(Y97="","",IF(ISERROR(VLOOKUP(Y97&amp;Z97&amp;AA97,'メニューA-2'!$V$3:$W$264,2,FALSE)),98,VLOOKUP(Y97&amp;Z97&amp;AA97,'メニューA-2'!$V$3:$W$264,2,FALSE)))</f>
        <v/>
      </c>
      <c r="AC97" s="62"/>
      <c r="AE97" s="63"/>
      <c r="AF97" s="63"/>
      <c r="AG97" s="63"/>
      <c r="AH97" s="63"/>
      <c r="AI97" s="63"/>
      <c r="AJ97" s="63"/>
      <c r="AK97" s="63"/>
      <c r="AL97" s="63"/>
      <c r="AM97" s="74">
        <f t="shared" si="44"/>
        <v>85</v>
      </c>
      <c r="AN97" s="74"/>
      <c r="AO97" s="75" t="str">
        <f t="shared" si="45"/>
        <v/>
      </c>
      <c r="AP97" s="75" t="str">
        <f t="shared" si="46"/>
        <v/>
      </c>
      <c r="AQ97" s="76" t="str">
        <f t="shared" si="46"/>
        <v/>
      </c>
      <c r="AR97" s="306"/>
      <c r="AS97" s="307">
        <f t="shared" si="47"/>
        <v>0</v>
      </c>
      <c r="AT97" s="64"/>
      <c r="AU97" s="308"/>
      <c r="AV97" s="139"/>
      <c r="AW97" s="140" t="s">
        <v>131</v>
      </c>
      <c r="AX97" s="138"/>
      <c r="AY97" s="140" t="s">
        <v>131</v>
      </c>
      <c r="AZ97" s="83" t="str">
        <f t="shared" si="48"/>
        <v>-</v>
      </c>
      <c r="BA97" s="77" t="s">
        <v>131</v>
      </c>
      <c r="BB97" s="139"/>
      <c r="BC97" s="309" t="s">
        <v>131</v>
      </c>
      <c r="BD97" s="138"/>
      <c r="BE97" s="140" t="s">
        <v>131</v>
      </c>
      <c r="BF97" s="138"/>
      <c r="BG97" s="140" t="s">
        <v>131</v>
      </c>
      <c r="BH97" s="310" t="str">
        <f t="shared" si="49"/>
        <v>-</v>
      </c>
      <c r="BI97" s="93" t="str">
        <f t="shared" si="50"/>
        <v/>
      </c>
      <c r="BJ97" s="319" t="s">
        <v>132</v>
      </c>
      <c r="BK97" s="290" t="str">
        <f t="shared" si="51"/>
        <v>-</v>
      </c>
      <c r="BL97" s="320" t="s">
        <v>131</v>
      </c>
      <c r="BM97" s="138"/>
      <c r="BN97" s="140" t="s">
        <v>131</v>
      </c>
      <c r="BO97" s="138"/>
      <c r="BP97" s="140" t="s">
        <v>131</v>
      </c>
      <c r="BQ97" s="141"/>
      <c r="BR97" s="83" t="str">
        <f t="shared" si="42"/>
        <v>-</v>
      </c>
      <c r="BS97" s="140" t="s">
        <v>131</v>
      </c>
      <c r="BT97" s="138"/>
      <c r="BU97" s="140" t="s">
        <v>131</v>
      </c>
      <c r="BV97" s="138"/>
      <c r="BW97" s="140" t="s">
        <v>131</v>
      </c>
      <c r="BX97" s="310" t="str">
        <f t="shared" si="52"/>
        <v>-</v>
      </c>
      <c r="BY97" s="142" t="str">
        <f t="shared" si="32"/>
        <v/>
      </c>
      <c r="BZ97" s="143"/>
      <c r="CA97" s="144"/>
      <c r="CB97" s="145"/>
      <c r="CC97" s="144"/>
      <c r="CD97" s="145"/>
      <c r="CE97" s="141"/>
      <c r="CF97" s="179" t="str">
        <f t="shared" si="33"/>
        <v>-</v>
      </c>
      <c r="CG97" s="146"/>
      <c r="CH97" s="146"/>
      <c r="CI97" s="143"/>
      <c r="CJ97" s="144"/>
      <c r="CK97" s="145"/>
      <c r="CL97" s="143"/>
      <c r="CM97" s="144"/>
      <c r="CN97" s="145"/>
      <c r="CO97" s="312" t="str">
        <f t="shared" si="34"/>
        <v>-</v>
      </c>
      <c r="CP97" s="142" t="str">
        <f t="shared" si="35"/>
        <v>-</v>
      </c>
      <c r="CQ97" s="147"/>
      <c r="CR97" s="321"/>
      <c r="CS97" s="314" t="str">
        <f t="shared" si="53"/>
        <v>-</v>
      </c>
      <c r="CT97" s="315" t="str">
        <f t="shared" si="36"/>
        <v>-</v>
      </c>
      <c r="CU97" s="315" t="str">
        <f t="shared" si="37"/>
        <v>-</v>
      </c>
      <c r="CV97" s="316" t="str">
        <f t="shared" si="38"/>
        <v>-</v>
      </c>
      <c r="CW97" s="148" t="str">
        <f t="shared" si="39"/>
        <v>-</v>
      </c>
      <c r="CX97" s="147"/>
      <c r="CY97" s="53" t="str">
        <f t="shared" si="43"/>
        <v>-</v>
      </c>
      <c r="CZ97" s="53" t="str">
        <f t="shared" si="40"/>
        <v>-</v>
      </c>
      <c r="DA97" s="53" t="str">
        <f t="shared" si="41"/>
        <v>-</v>
      </c>
      <c r="DB97" s="53">
        <f>IFERROR(VLOOKUP($P97,分類コード_関数版!$A$2:$T$277,18,FALSE),0)</f>
        <v>0</v>
      </c>
      <c r="DC97" s="53">
        <f>IFERROR(VLOOKUP($T97,分類コード_関数版!$A$2:$T$277,18,FALSE),0)</f>
        <v>0</v>
      </c>
      <c r="DD97" s="53">
        <f>IFERROR(VLOOKUP($X97,分類コード_関数版!$A$2:$T$277,18,FALSE),0)</f>
        <v>0</v>
      </c>
      <c r="DE97" s="53">
        <f>IFERROR(VLOOKUP($AB97,分類コード_関数版!$A$2:$T$277,18,FALSE),0)</f>
        <v>0</v>
      </c>
      <c r="DF97" s="60">
        <v>1</v>
      </c>
      <c r="DG97" s="61" t="b">
        <f t="shared" ca="1" si="54"/>
        <v>0</v>
      </c>
      <c r="DH97" s="59" t="e">
        <f t="shared" ca="1" si="55"/>
        <v>#NAME?</v>
      </c>
      <c r="DI97" s="59" t="e">
        <f t="shared" ca="1" si="56"/>
        <v>#NAME?</v>
      </c>
      <c r="DJ97" s="59" t="e">
        <f t="shared" ca="1" si="57"/>
        <v>#NAME?</v>
      </c>
      <c r="DK97" s="59" t="e">
        <f t="shared" ca="1" si="58"/>
        <v>#NAME?</v>
      </c>
    </row>
    <row r="98" spans="1:115" s="53" customFormat="1" ht="35.450000000000003" customHeight="1" thickBot="1">
      <c r="A98" s="180">
        <v>86</v>
      </c>
      <c r="B98" s="198"/>
      <c r="C98" s="317"/>
      <c r="D98" s="133"/>
      <c r="E98" s="134"/>
      <c r="F98" s="135"/>
      <c r="G98" s="153"/>
      <c r="H98" s="136"/>
      <c r="I98" s="137"/>
      <c r="J98" s="318"/>
      <c r="K98" s="152"/>
      <c r="L98" s="152"/>
      <c r="M98" s="154"/>
      <c r="N98" s="155"/>
      <c r="O98" s="157"/>
      <c r="P98" s="158" t="str">
        <f>IF(M98="","",IF(ISERROR(VLOOKUP(M98&amp;N98&amp;O98,'メニューA-2'!$V$3:$W$264,2,FALSE)),98,VLOOKUP(M98&amp;N98&amp;O98,'メニューA-2'!$V$3:$W$264,2,FALSE)))</f>
        <v/>
      </c>
      <c r="Q98" s="154"/>
      <c r="R98" s="155"/>
      <c r="S98" s="157"/>
      <c r="T98" s="158" t="str">
        <f>IF(Q98="","",IF(ISERROR(VLOOKUP(Q98&amp;R98&amp;S98,'メニューA-2'!$V$3:$W$264,2,FALSE)),98,VLOOKUP(Q98&amp;R98&amp;S98,'メニューA-2'!$V$3:$W$264,2,FALSE)))</f>
        <v/>
      </c>
      <c r="U98" s="154"/>
      <c r="V98" s="155"/>
      <c r="W98" s="157"/>
      <c r="X98" s="158" t="str">
        <f>IF(U98="","",IF(ISERROR(VLOOKUP(U98&amp;V98&amp;W98,'メニューA-2'!$V$3:$W$264,2,FALSE)),98,VLOOKUP(U98&amp;V98&amp;W98,'メニューA-2'!$V$3:$W$264,2,FALSE)))</f>
        <v/>
      </c>
      <c r="Y98" s="154"/>
      <c r="Z98" s="155"/>
      <c r="AA98" s="157"/>
      <c r="AB98" s="156" t="str">
        <f>IF(Y98="","",IF(ISERROR(VLOOKUP(Y98&amp;Z98&amp;AA98,'メニューA-2'!$V$3:$W$264,2,FALSE)),98,VLOOKUP(Y98&amp;Z98&amp;AA98,'メニューA-2'!$V$3:$W$264,2,FALSE)))</f>
        <v/>
      </c>
      <c r="AC98" s="62"/>
      <c r="AE98" s="63"/>
      <c r="AF98" s="63"/>
      <c r="AG98" s="63"/>
      <c r="AH98" s="63"/>
      <c r="AI98" s="63"/>
      <c r="AJ98" s="63"/>
      <c r="AK98" s="63"/>
      <c r="AL98" s="63"/>
      <c r="AM98" s="74">
        <f t="shared" si="44"/>
        <v>86</v>
      </c>
      <c r="AN98" s="74"/>
      <c r="AO98" s="75" t="str">
        <f t="shared" si="45"/>
        <v/>
      </c>
      <c r="AP98" s="75" t="str">
        <f t="shared" si="46"/>
        <v/>
      </c>
      <c r="AQ98" s="76" t="str">
        <f t="shared" si="46"/>
        <v/>
      </c>
      <c r="AR98" s="306"/>
      <c r="AS98" s="307">
        <f t="shared" si="47"/>
        <v>0</v>
      </c>
      <c r="AT98" s="64"/>
      <c r="AU98" s="308"/>
      <c r="AV98" s="139"/>
      <c r="AW98" s="140" t="s">
        <v>131</v>
      </c>
      <c r="AX98" s="138"/>
      <c r="AY98" s="140" t="s">
        <v>131</v>
      </c>
      <c r="AZ98" s="83" t="str">
        <f t="shared" si="48"/>
        <v>-</v>
      </c>
      <c r="BA98" s="77" t="s">
        <v>131</v>
      </c>
      <c r="BB98" s="139"/>
      <c r="BC98" s="309" t="s">
        <v>131</v>
      </c>
      <c r="BD98" s="138"/>
      <c r="BE98" s="140" t="s">
        <v>131</v>
      </c>
      <c r="BF98" s="138"/>
      <c r="BG98" s="140" t="s">
        <v>131</v>
      </c>
      <c r="BH98" s="310" t="str">
        <f t="shared" si="49"/>
        <v>-</v>
      </c>
      <c r="BI98" s="93" t="str">
        <f t="shared" si="50"/>
        <v/>
      </c>
      <c r="BJ98" s="319" t="s">
        <v>132</v>
      </c>
      <c r="BK98" s="290" t="str">
        <f t="shared" si="51"/>
        <v>-</v>
      </c>
      <c r="BL98" s="320" t="s">
        <v>131</v>
      </c>
      <c r="BM98" s="138"/>
      <c r="BN98" s="140" t="s">
        <v>131</v>
      </c>
      <c r="BO98" s="138"/>
      <c r="BP98" s="140" t="s">
        <v>131</v>
      </c>
      <c r="BQ98" s="141"/>
      <c r="BR98" s="83" t="str">
        <f t="shared" si="42"/>
        <v>-</v>
      </c>
      <c r="BS98" s="140" t="s">
        <v>131</v>
      </c>
      <c r="BT98" s="138"/>
      <c r="BU98" s="140" t="s">
        <v>131</v>
      </c>
      <c r="BV98" s="138"/>
      <c r="BW98" s="140" t="s">
        <v>131</v>
      </c>
      <c r="BX98" s="310" t="str">
        <f t="shared" si="52"/>
        <v>-</v>
      </c>
      <c r="BY98" s="142" t="str">
        <f t="shared" si="32"/>
        <v/>
      </c>
      <c r="BZ98" s="143"/>
      <c r="CA98" s="144"/>
      <c r="CB98" s="145"/>
      <c r="CC98" s="144"/>
      <c r="CD98" s="145"/>
      <c r="CE98" s="141"/>
      <c r="CF98" s="179" t="str">
        <f t="shared" si="33"/>
        <v>-</v>
      </c>
      <c r="CG98" s="146"/>
      <c r="CH98" s="146"/>
      <c r="CI98" s="143"/>
      <c r="CJ98" s="144"/>
      <c r="CK98" s="145"/>
      <c r="CL98" s="143"/>
      <c r="CM98" s="144"/>
      <c r="CN98" s="145"/>
      <c r="CO98" s="312" t="str">
        <f t="shared" si="34"/>
        <v>-</v>
      </c>
      <c r="CP98" s="142" t="str">
        <f t="shared" si="35"/>
        <v>-</v>
      </c>
      <c r="CQ98" s="147"/>
      <c r="CR98" s="321"/>
      <c r="CS98" s="314" t="str">
        <f t="shared" si="53"/>
        <v>-</v>
      </c>
      <c r="CT98" s="315" t="str">
        <f t="shared" si="36"/>
        <v>-</v>
      </c>
      <c r="CU98" s="315" t="str">
        <f t="shared" si="37"/>
        <v>-</v>
      </c>
      <c r="CV98" s="316" t="str">
        <f t="shared" si="38"/>
        <v>-</v>
      </c>
      <c r="CW98" s="148" t="str">
        <f t="shared" si="39"/>
        <v>-</v>
      </c>
      <c r="CX98" s="147"/>
      <c r="CY98" s="53" t="str">
        <f t="shared" si="43"/>
        <v>-</v>
      </c>
      <c r="CZ98" s="53" t="str">
        <f t="shared" si="40"/>
        <v>-</v>
      </c>
      <c r="DA98" s="53" t="str">
        <f t="shared" si="41"/>
        <v>-</v>
      </c>
      <c r="DB98" s="53">
        <f>IFERROR(VLOOKUP($P98,分類コード_関数版!$A$2:$T$277,18,FALSE),0)</f>
        <v>0</v>
      </c>
      <c r="DC98" s="53">
        <f>IFERROR(VLOOKUP($T98,分類コード_関数版!$A$2:$T$277,18,FALSE),0)</f>
        <v>0</v>
      </c>
      <c r="DD98" s="53">
        <f>IFERROR(VLOOKUP($X98,分類コード_関数版!$A$2:$T$277,18,FALSE),0)</f>
        <v>0</v>
      </c>
      <c r="DE98" s="53">
        <f>IFERROR(VLOOKUP($AB98,分類コード_関数版!$A$2:$T$277,18,FALSE),0)</f>
        <v>0</v>
      </c>
      <c r="DF98" s="60">
        <v>1</v>
      </c>
      <c r="DG98" s="61" t="b">
        <f t="shared" ca="1" si="54"/>
        <v>0</v>
      </c>
      <c r="DH98" s="59" t="e">
        <f t="shared" ca="1" si="55"/>
        <v>#NAME?</v>
      </c>
      <c r="DI98" s="59" t="e">
        <f t="shared" ca="1" si="56"/>
        <v>#NAME?</v>
      </c>
      <c r="DJ98" s="59" t="e">
        <f t="shared" ca="1" si="57"/>
        <v>#NAME?</v>
      </c>
      <c r="DK98" s="59" t="e">
        <f t="shared" ca="1" si="58"/>
        <v>#NAME?</v>
      </c>
    </row>
    <row r="99" spans="1:115" s="53" customFormat="1" ht="35.450000000000003" customHeight="1" thickBot="1">
      <c r="A99" s="180">
        <v>87</v>
      </c>
      <c r="B99" s="198"/>
      <c r="C99" s="317"/>
      <c r="D99" s="133"/>
      <c r="E99" s="134"/>
      <c r="F99" s="135"/>
      <c r="G99" s="153"/>
      <c r="H99" s="136"/>
      <c r="I99" s="137"/>
      <c r="J99" s="318"/>
      <c r="K99" s="152"/>
      <c r="L99" s="152"/>
      <c r="M99" s="154"/>
      <c r="N99" s="155"/>
      <c r="O99" s="157"/>
      <c r="P99" s="158" t="str">
        <f>IF(M99="","",IF(ISERROR(VLOOKUP(M99&amp;N99&amp;O99,'メニューA-2'!$V$3:$W$264,2,FALSE)),98,VLOOKUP(M99&amp;N99&amp;O99,'メニューA-2'!$V$3:$W$264,2,FALSE)))</f>
        <v/>
      </c>
      <c r="Q99" s="154"/>
      <c r="R99" s="155"/>
      <c r="S99" s="157"/>
      <c r="T99" s="158" t="str">
        <f>IF(Q99="","",IF(ISERROR(VLOOKUP(Q99&amp;R99&amp;S99,'メニューA-2'!$V$3:$W$264,2,FALSE)),98,VLOOKUP(Q99&amp;R99&amp;S99,'メニューA-2'!$V$3:$W$264,2,FALSE)))</f>
        <v/>
      </c>
      <c r="U99" s="154"/>
      <c r="V99" s="155"/>
      <c r="W99" s="157"/>
      <c r="X99" s="158" t="str">
        <f>IF(U99="","",IF(ISERROR(VLOOKUP(U99&amp;V99&amp;W99,'メニューA-2'!$V$3:$W$264,2,FALSE)),98,VLOOKUP(U99&amp;V99&amp;W99,'メニューA-2'!$V$3:$W$264,2,FALSE)))</f>
        <v/>
      </c>
      <c r="Y99" s="154"/>
      <c r="Z99" s="155"/>
      <c r="AA99" s="157"/>
      <c r="AB99" s="156" t="str">
        <f>IF(Y99="","",IF(ISERROR(VLOOKUP(Y99&amp;Z99&amp;AA99,'メニューA-2'!$V$3:$W$264,2,FALSE)),98,VLOOKUP(Y99&amp;Z99&amp;AA99,'メニューA-2'!$V$3:$W$264,2,FALSE)))</f>
        <v/>
      </c>
      <c r="AC99" s="62"/>
      <c r="AE99" s="63"/>
      <c r="AF99" s="63"/>
      <c r="AG99" s="63"/>
      <c r="AH99" s="63"/>
      <c r="AI99" s="63"/>
      <c r="AJ99" s="63"/>
      <c r="AK99" s="63"/>
      <c r="AL99" s="63"/>
      <c r="AM99" s="74">
        <f t="shared" si="44"/>
        <v>87</v>
      </c>
      <c r="AN99" s="74"/>
      <c r="AO99" s="75" t="str">
        <f t="shared" si="45"/>
        <v/>
      </c>
      <c r="AP99" s="75" t="str">
        <f t="shared" si="46"/>
        <v/>
      </c>
      <c r="AQ99" s="76" t="str">
        <f t="shared" si="46"/>
        <v/>
      </c>
      <c r="AR99" s="306"/>
      <c r="AS99" s="307">
        <f t="shared" si="47"/>
        <v>0</v>
      </c>
      <c r="AT99" s="64"/>
      <c r="AU99" s="308"/>
      <c r="AV99" s="139"/>
      <c r="AW99" s="140" t="s">
        <v>131</v>
      </c>
      <c r="AX99" s="138"/>
      <c r="AY99" s="140" t="s">
        <v>131</v>
      </c>
      <c r="AZ99" s="83" t="str">
        <f t="shared" si="48"/>
        <v>-</v>
      </c>
      <c r="BA99" s="77" t="s">
        <v>131</v>
      </c>
      <c r="BB99" s="139"/>
      <c r="BC99" s="309" t="s">
        <v>131</v>
      </c>
      <c r="BD99" s="138"/>
      <c r="BE99" s="140" t="s">
        <v>131</v>
      </c>
      <c r="BF99" s="138"/>
      <c r="BG99" s="140" t="s">
        <v>131</v>
      </c>
      <c r="BH99" s="310" t="str">
        <f t="shared" si="49"/>
        <v>-</v>
      </c>
      <c r="BI99" s="93" t="str">
        <f t="shared" si="50"/>
        <v/>
      </c>
      <c r="BJ99" s="319" t="s">
        <v>132</v>
      </c>
      <c r="BK99" s="290" t="str">
        <f t="shared" si="51"/>
        <v>-</v>
      </c>
      <c r="BL99" s="320" t="s">
        <v>131</v>
      </c>
      <c r="BM99" s="138"/>
      <c r="BN99" s="140" t="s">
        <v>131</v>
      </c>
      <c r="BO99" s="138"/>
      <c r="BP99" s="140" t="s">
        <v>131</v>
      </c>
      <c r="BQ99" s="141"/>
      <c r="BR99" s="83" t="str">
        <f t="shared" si="42"/>
        <v>-</v>
      </c>
      <c r="BS99" s="140" t="s">
        <v>131</v>
      </c>
      <c r="BT99" s="138"/>
      <c r="BU99" s="140" t="s">
        <v>131</v>
      </c>
      <c r="BV99" s="138"/>
      <c r="BW99" s="140" t="s">
        <v>131</v>
      </c>
      <c r="BX99" s="310" t="str">
        <f t="shared" si="52"/>
        <v>-</v>
      </c>
      <c r="BY99" s="142" t="str">
        <f t="shared" si="32"/>
        <v/>
      </c>
      <c r="BZ99" s="143"/>
      <c r="CA99" s="144"/>
      <c r="CB99" s="145"/>
      <c r="CC99" s="144"/>
      <c r="CD99" s="145"/>
      <c r="CE99" s="141"/>
      <c r="CF99" s="179" t="str">
        <f t="shared" si="33"/>
        <v>-</v>
      </c>
      <c r="CG99" s="146"/>
      <c r="CH99" s="146"/>
      <c r="CI99" s="143"/>
      <c r="CJ99" s="144"/>
      <c r="CK99" s="145"/>
      <c r="CL99" s="143"/>
      <c r="CM99" s="144"/>
      <c r="CN99" s="145"/>
      <c r="CO99" s="312" t="str">
        <f t="shared" si="34"/>
        <v>-</v>
      </c>
      <c r="CP99" s="142" t="str">
        <f t="shared" si="35"/>
        <v>-</v>
      </c>
      <c r="CQ99" s="147"/>
      <c r="CR99" s="321"/>
      <c r="CS99" s="314" t="str">
        <f t="shared" si="53"/>
        <v>-</v>
      </c>
      <c r="CT99" s="315" t="str">
        <f t="shared" si="36"/>
        <v>-</v>
      </c>
      <c r="CU99" s="315" t="str">
        <f t="shared" si="37"/>
        <v>-</v>
      </c>
      <c r="CV99" s="316" t="str">
        <f t="shared" si="38"/>
        <v>-</v>
      </c>
      <c r="CW99" s="148" t="str">
        <f t="shared" si="39"/>
        <v>-</v>
      </c>
      <c r="CX99" s="147"/>
      <c r="CY99" s="53" t="str">
        <f t="shared" si="43"/>
        <v>-</v>
      </c>
      <c r="CZ99" s="53" t="str">
        <f t="shared" si="40"/>
        <v>-</v>
      </c>
      <c r="DA99" s="53" t="str">
        <f t="shared" si="41"/>
        <v>-</v>
      </c>
      <c r="DB99" s="53">
        <f>IFERROR(VLOOKUP($P99,分類コード_関数版!$A$2:$T$277,18,FALSE),0)</f>
        <v>0</v>
      </c>
      <c r="DC99" s="53">
        <f>IFERROR(VLOOKUP($T99,分類コード_関数版!$A$2:$T$277,18,FALSE),0)</f>
        <v>0</v>
      </c>
      <c r="DD99" s="53">
        <f>IFERROR(VLOOKUP($X99,分類コード_関数版!$A$2:$T$277,18,FALSE),0)</f>
        <v>0</v>
      </c>
      <c r="DE99" s="53">
        <f>IFERROR(VLOOKUP($AB99,分類コード_関数版!$A$2:$T$277,18,FALSE),0)</f>
        <v>0</v>
      </c>
      <c r="DF99" s="60">
        <v>1</v>
      </c>
      <c r="DG99" s="61" t="b">
        <f t="shared" ca="1" si="54"/>
        <v>0</v>
      </c>
      <c r="DH99" s="59" t="e">
        <f t="shared" ca="1" si="55"/>
        <v>#NAME?</v>
      </c>
      <c r="DI99" s="59" t="e">
        <f t="shared" ca="1" si="56"/>
        <v>#NAME?</v>
      </c>
      <c r="DJ99" s="59" t="e">
        <f t="shared" ca="1" si="57"/>
        <v>#NAME?</v>
      </c>
      <c r="DK99" s="59" t="e">
        <f t="shared" ca="1" si="58"/>
        <v>#NAME?</v>
      </c>
    </row>
    <row r="100" spans="1:115" s="53" customFormat="1" ht="35.450000000000003" customHeight="1" thickBot="1">
      <c r="A100" s="180">
        <v>88</v>
      </c>
      <c r="B100" s="198"/>
      <c r="C100" s="317"/>
      <c r="D100" s="133"/>
      <c r="E100" s="134"/>
      <c r="F100" s="135"/>
      <c r="G100" s="153"/>
      <c r="H100" s="136"/>
      <c r="I100" s="137"/>
      <c r="J100" s="318"/>
      <c r="K100" s="152"/>
      <c r="L100" s="152"/>
      <c r="M100" s="154"/>
      <c r="N100" s="155"/>
      <c r="O100" s="157"/>
      <c r="P100" s="158" t="str">
        <f>IF(M100="","",IF(ISERROR(VLOOKUP(M100&amp;N100&amp;O100,'メニューA-2'!$V$3:$W$264,2,FALSE)),98,VLOOKUP(M100&amp;N100&amp;O100,'メニューA-2'!$V$3:$W$264,2,FALSE)))</f>
        <v/>
      </c>
      <c r="Q100" s="154"/>
      <c r="R100" s="155"/>
      <c r="S100" s="157"/>
      <c r="T100" s="158" t="str">
        <f>IF(Q100="","",IF(ISERROR(VLOOKUP(Q100&amp;R100&amp;S100,'メニューA-2'!$V$3:$W$264,2,FALSE)),98,VLOOKUP(Q100&amp;R100&amp;S100,'メニューA-2'!$V$3:$W$264,2,FALSE)))</f>
        <v/>
      </c>
      <c r="U100" s="154"/>
      <c r="V100" s="155"/>
      <c r="W100" s="157"/>
      <c r="X100" s="158" t="str">
        <f>IF(U100="","",IF(ISERROR(VLOOKUP(U100&amp;V100&amp;W100,'メニューA-2'!$V$3:$W$264,2,FALSE)),98,VLOOKUP(U100&amp;V100&amp;W100,'メニューA-2'!$V$3:$W$264,2,FALSE)))</f>
        <v/>
      </c>
      <c r="Y100" s="154"/>
      <c r="Z100" s="155"/>
      <c r="AA100" s="157"/>
      <c r="AB100" s="156" t="str">
        <f>IF(Y100="","",IF(ISERROR(VLOOKUP(Y100&amp;Z100&amp;AA100,'メニューA-2'!$V$3:$W$264,2,FALSE)),98,VLOOKUP(Y100&amp;Z100&amp;AA100,'メニューA-2'!$V$3:$W$264,2,FALSE)))</f>
        <v/>
      </c>
      <c r="AC100" s="62"/>
      <c r="AE100" s="63"/>
      <c r="AF100" s="63"/>
      <c r="AG100" s="63"/>
      <c r="AH100" s="63"/>
      <c r="AI100" s="63"/>
      <c r="AJ100" s="63"/>
      <c r="AK100" s="63"/>
      <c r="AL100" s="63"/>
      <c r="AM100" s="74">
        <f t="shared" si="44"/>
        <v>88</v>
      </c>
      <c r="AN100" s="74"/>
      <c r="AO100" s="75" t="str">
        <f t="shared" si="45"/>
        <v/>
      </c>
      <c r="AP100" s="75" t="str">
        <f t="shared" si="46"/>
        <v/>
      </c>
      <c r="AQ100" s="76" t="str">
        <f t="shared" si="46"/>
        <v/>
      </c>
      <c r="AR100" s="306"/>
      <c r="AS100" s="307">
        <f t="shared" si="47"/>
        <v>0</v>
      </c>
      <c r="AT100" s="64"/>
      <c r="AU100" s="308"/>
      <c r="AV100" s="139"/>
      <c r="AW100" s="140" t="s">
        <v>131</v>
      </c>
      <c r="AX100" s="138"/>
      <c r="AY100" s="140" t="s">
        <v>131</v>
      </c>
      <c r="AZ100" s="83" t="str">
        <f t="shared" si="48"/>
        <v>-</v>
      </c>
      <c r="BA100" s="77" t="s">
        <v>131</v>
      </c>
      <c r="BB100" s="139"/>
      <c r="BC100" s="309" t="s">
        <v>131</v>
      </c>
      <c r="BD100" s="138"/>
      <c r="BE100" s="140" t="s">
        <v>131</v>
      </c>
      <c r="BF100" s="138"/>
      <c r="BG100" s="140" t="s">
        <v>131</v>
      </c>
      <c r="BH100" s="310" t="str">
        <f t="shared" si="49"/>
        <v>-</v>
      </c>
      <c r="BI100" s="93" t="str">
        <f t="shared" si="50"/>
        <v/>
      </c>
      <c r="BJ100" s="319" t="s">
        <v>132</v>
      </c>
      <c r="BK100" s="290" t="str">
        <f t="shared" si="51"/>
        <v>-</v>
      </c>
      <c r="BL100" s="320" t="s">
        <v>131</v>
      </c>
      <c r="BM100" s="138"/>
      <c r="BN100" s="140" t="s">
        <v>131</v>
      </c>
      <c r="BO100" s="138"/>
      <c r="BP100" s="140" t="s">
        <v>131</v>
      </c>
      <c r="BQ100" s="141"/>
      <c r="BR100" s="83" t="str">
        <f t="shared" si="42"/>
        <v>-</v>
      </c>
      <c r="BS100" s="140" t="s">
        <v>131</v>
      </c>
      <c r="BT100" s="138"/>
      <c r="BU100" s="140" t="s">
        <v>131</v>
      </c>
      <c r="BV100" s="138"/>
      <c r="BW100" s="140" t="s">
        <v>131</v>
      </c>
      <c r="BX100" s="310" t="str">
        <f t="shared" si="52"/>
        <v>-</v>
      </c>
      <c r="BY100" s="142" t="str">
        <f t="shared" si="32"/>
        <v/>
      </c>
      <c r="BZ100" s="143"/>
      <c r="CA100" s="144"/>
      <c r="CB100" s="145"/>
      <c r="CC100" s="144"/>
      <c r="CD100" s="145"/>
      <c r="CE100" s="141"/>
      <c r="CF100" s="179" t="str">
        <f t="shared" si="33"/>
        <v>-</v>
      </c>
      <c r="CG100" s="146"/>
      <c r="CH100" s="146"/>
      <c r="CI100" s="143"/>
      <c r="CJ100" s="144"/>
      <c r="CK100" s="145"/>
      <c r="CL100" s="143"/>
      <c r="CM100" s="144"/>
      <c r="CN100" s="145"/>
      <c r="CO100" s="312" t="str">
        <f t="shared" si="34"/>
        <v>-</v>
      </c>
      <c r="CP100" s="142" t="str">
        <f t="shared" si="35"/>
        <v>-</v>
      </c>
      <c r="CQ100" s="147"/>
      <c r="CR100" s="321"/>
      <c r="CS100" s="314" t="str">
        <f t="shared" si="53"/>
        <v>-</v>
      </c>
      <c r="CT100" s="315" t="str">
        <f t="shared" si="36"/>
        <v>-</v>
      </c>
      <c r="CU100" s="315" t="str">
        <f t="shared" si="37"/>
        <v>-</v>
      </c>
      <c r="CV100" s="316" t="str">
        <f t="shared" si="38"/>
        <v>-</v>
      </c>
      <c r="CW100" s="148" t="str">
        <f t="shared" si="39"/>
        <v>-</v>
      </c>
      <c r="CX100" s="147"/>
      <c r="CY100" s="53" t="str">
        <f t="shared" si="43"/>
        <v>-</v>
      </c>
      <c r="CZ100" s="53" t="str">
        <f t="shared" si="40"/>
        <v>-</v>
      </c>
      <c r="DA100" s="53" t="str">
        <f t="shared" si="41"/>
        <v>-</v>
      </c>
      <c r="DB100" s="53">
        <f>IFERROR(VLOOKUP($P100,分類コード_関数版!$A$2:$T$277,18,FALSE),0)</f>
        <v>0</v>
      </c>
      <c r="DC100" s="53">
        <f>IFERROR(VLOOKUP($T100,分類コード_関数版!$A$2:$T$277,18,FALSE),0)</f>
        <v>0</v>
      </c>
      <c r="DD100" s="53">
        <f>IFERROR(VLOOKUP($X100,分類コード_関数版!$A$2:$T$277,18,FALSE),0)</f>
        <v>0</v>
      </c>
      <c r="DE100" s="53">
        <f>IFERROR(VLOOKUP($AB100,分類コード_関数版!$A$2:$T$277,18,FALSE),0)</f>
        <v>0</v>
      </c>
      <c r="DF100" s="60">
        <v>1</v>
      </c>
      <c r="DG100" s="61" t="b">
        <f t="shared" ca="1" si="54"/>
        <v>0</v>
      </c>
      <c r="DH100" s="59" t="e">
        <f t="shared" ca="1" si="55"/>
        <v>#NAME?</v>
      </c>
      <c r="DI100" s="59" t="e">
        <f t="shared" ca="1" si="56"/>
        <v>#NAME?</v>
      </c>
      <c r="DJ100" s="59" t="e">
        <f t="shared" ca="1" si="57"/>
        <v>#NAME?</v>
      </c>
      <c r="DK100" s="59" t="e">
        <f t="shared" ca="1" si="58"/>
        <v>#NAME?</v>
      </c>
    </row>
    <row r="101" spans="1:115" s="53" customFormat="1" ht="35.450000000000003" customHeight="1" thickBot="1">
      <c r="A101" s="180">
        <v>89</v>
      </c>
      <c r="B101" s="198"/>
      <c r="C101" s="317"/>
      <c r="D101" s="133"/>
      <c r="E101" s="134"/>
      <c r="F101" s="135"/>
      <c r="G101" s="153"/>
      <c r="H101" s="136"/>
      <c r="I101" s="137"/>
      <c r="J101" s="318"/>
      <c r="K101" s="152"/>
      <c r="L101" s="152"/>
      <c r="M101" s="154"/>
      <c r="N101" s="155"/>
      <c r="O101" s="157"/>
      <c r="P101" s="158" t="str">
        <f>IF(M101="","",IF(ISERROR(VLOOKUP(M101&amp;N101&amp;O101,'メニューA-2'!$V$3:$W$264,2,FALSE)),98,VLOOKUP(M101&amp;N101&amp;O101,'メニューA-2'!$V$3:$W$264,2,FALSE)))</f>
        <v/>
      </c>
      <c r="Q101" s="154"/>
      <c r="R101" s="155"/>
      <c r="S101" s="157"/>
      <c r="T101" s="158" t="str">
        <f>IF(Q101="","",IF(ISERROR(VLOOKUP(Q101&amp;R101&amp;S101,'メニューA-2'!$V$3:$W$264,2,FALSE)),98,VLOOKUP(Q101&amp;R101&amp;S101,'メニューA-2'!$V$3:$W$264,2,FALSE)))</f>
        <v/>
      </c>
      <c r="U101" s="154"/>
      <c r="V101" s="155"/>
      <c r="W101" s="157"/>
      <c r="X101" s="158" t="str">
        <f>IF(U101="","",IF(ISERROR(VLOOKUP(U101&amp;V101&amp;W101,'メニューA-2'!$V$3:$W$264,2,FALSE)),98,VLOOKUP(U101&amp;V101&amp;W101,'メニューA-2'!$V$3:$W$264,2,FALSE)))</f>
        <v/>
      </c>
      <c r="Y101" s="154"/>
      <c r="Z101" s="155"/>
      <c r="AA101" s="157"/>
      <c r="AB101" s="156" t="str">
        <f>IF(Y101="","",IF(ISERROR(VLOOKUP(Y101&amp;Z101&amp;AA101,'メニューA-2'!$V$3:$W$264,2,FALSE)),98,VLOOKUP(Y101&amp;Z101&amp;AA101,'メニューA-2'!$V$3:$W$264,2,FALSE)))</f>
        <v/>
      </c>
      <c r="AC101" s="62"/>
      <c r="AE101" s="63"/>
      <c r="AF101" s="63"/>
      <c r="AG101" s="63"/>
      <c r="AH101" s="63"/>
      <c r="AI101" s="63"/>
      <c r="AJ101" s="63"/>
      <c r="AK101" s="63"/>
      <c r="AL101" s="63"/>
      <c r="AM101" s="74">
        <f t="shared" si="44"/>
        <v>89</v>
      </c>
      <c r="AN101" s="74"/>
      <c r="AO101" s="75" t="str">
        <f t="shared" si="45"/>
        <v/>
      </c>
      <c r="AP101" s="75" t="str">
        <f t="shared" si="46"/>
        <v/>
      </c>
      <c r="AQ101" s="76" t="str">
        <f t="shared" si="46"/>
        <v/>
      </c>
      <c r="AR101" s="306"/>
      <c r="AS101" s="307">
        <f t="shared" si="47"/>
        <v>0</v>
      </c>
      <c r="AT101" s="64"/>
      <c r="AU101" s="308"/>
      <c r="AV101" s="139"/>
      <c r="AW101" s="140" t="s">
        <v>131</v>
      </c>
      <c r="AX101" s="138"/>
      <c r="AY101" s="140" t="s">
        <v>131</v>
      </c>
      <c r="AZ101" s="83" t="str">
        <f t="shared" si="48"/>
        <v>-</v>
      </c>
      <c r="BA101" s="77" t="s">
        <v>131</v>
      </c>
      <c r="BB101" s="139"/>
      <c r="BC101" s="309" t="s">
        <v>131</v>
      </c>
      <c r="BD101" s="138"/>
      <c r="BE101" s="140" t="s">
        <v>131</v>
      </c>
      <c r="BF101" s="138"/>
      <c r="BG101" s="140" t="s">
        <v>131</v>
      </c>
      <c r="BH101" s="310" t="str">
        <f t="shared" si="49"/>
        <v>-</v>
      </c>
      <c r="BI101" s="93" t="str">
        <f t="shared" si="50"/>
        <v/>
      </c>
      <c r="BJ101" s="319" t="s">
        <v>132</v>
      </c>
      <c r="BK101" s="290" t="str">
        <f t="shared" si="51"/>
        <v>-</v>
      </c>
      <c r="BL101" s="320" t="s">
        <v>131</v>
      </c>
      <c r="BM101" s="138"/>
      <c r="BN101" s="140" t="s">
        <v>131</v>
      </c>
      <c r="BO101" s="138"/>
      <c r="BP101" s="140" t="s">
        <v>131</v>
      </c>
      <c r="BQ101" s="141"/>
      <c r="BR101" s="83" t="str">
        <f t="shared" si="42"/>
        <v>-</v>
      </c>
      <c r="BS101" s="140" t="s">
        <v>131</v>
      </c>
      <c r="BT101" s="138"/>
      <c r="BU101" s="140" t="s">
        <v>131</v>
      </c>
      <c r="BV101" s="138"/>
      <c r="BW101" s="140" t="s">
        <v>131</v>
      </c>
      <c r="BX101" s="310" t="str">
        <f t="shared" si="52"/>
        <v>-</v>
      </c>
      <c r="BY101" s="142" t="str">
        <f t="shared" si="32"/>
        <v/>
      </c>
      <c r="BZ101" s="143"/>
      <c r="CA101" s="144"/>
      <c r="CB101" s="145"/>
      <c r="CC101" s="144"/>
      <c r="CD101" s="145"/>
      <c r="CE101" s="141"/>
      <c r="CF101" s="179" t="str">
        <f t="shared" si="33"/>
        <v>-</v>
      </c>
      <c r="CG101" s="146"/>
      <c r="CH101" s="146"/>
      <c r="CI101" s="143"/>
      <c r="CJ101" s="144"/>
      <c r="CK101" s="145"/>
      <c r="CL101" s="143"/>
      <c r="CM101" s="144"/>
      <c r="CN101" s="145"/>
      <c r="CO101" s="312" t="str">
        <f t="shared" si="34"/>
        <v>-</v>
      </c>
      <c r="CP101" s="142" t="str">
        <f t="shared" si="35"/>
        <v>-</v>
      </c>
      <c r="CQ101" s="147"/>
      <c r="CR101" s="321"/>
      <c r="CS101" s="314" t="str">
        <f t="shared" si="53"/>
        <v>-</v>
      </c>
      <c r="CT101" s="315" t="str">
        <f t="shared" si="36"/>
        <v>-</v>
      </c>
      <c r="CU101" s="315" t="str">
        <f t="shared" si="37"/>
        <v>-</v>
      </c>
      <c r="CV101" s="316" t="str">
        <f t="shared" si="38"/>
        <v>-</v>
      </c>
      <c r="CW101" s="148" t="str">
        <f t="shared" si="39"/>
        <v>-</v>
      </c>
      <c r="CX101" s="147"/>
      <c r="CY101" s="53" t="str">
        <f t="shared" si="43"/>
        <v>-</v>
      </c>
      <c r="CZ101" s="53" t="str">
        <f t="shared" si="40"/>
        <v>-</v>
      </c>
      <c r="DA101" s="53" t="str">
        <f t="shared" si="41"/>
        <v>-</v>
      </c>
      <c r="DB101" s="53">
        <f>IFERROR(VLOOKUP($P101,分類コード_関数版!$A$2:$T$277,18,FALSE),0)</f>
        <v>0</v>
      </c>
      <c r="DC101" s="53">
        <f>IFERROR(VLOOKUP($T101,分類コード_関数版!$A$2:$T$277,18,FALSE),0)</f>
        <v>0</v>
      </c>
      <c r="DD101" s="53">
        <f>IFERROR(VLOOKUP($X101,分類コード_関数版!$A$2:$T$277,18,FALSE),0)</f>
        <v>0</v>
      </c>
      <c r="DE101" s="53">
        <f>IFERROR(VLOOKUP($AB101,分類コード_関数版!$A$2:$T$277,18,FALSE),0)</f>
        <v>0</v>
      </c>
      <c r="DF101" s="60">
        <v>1</v>
      </c>
      <c r="DG101" s="61" t="b">
        <f t="shared" ca="1" si="54"/>
        <v>0</v>
      </c>
      <c r="DH101" s="59" t="e">
        <f t="shared" ca="1" si="55"/>
        <v>#NAME?</v>
      </c>
      <c r="DI101" s="59" t="e">
        <f t="shared" ca="1" si="56"/>
        <v>#NAME?</v>
      </c>
      <c r="DJ101" s="59" t="e">
        <f t="shared" ca="1" si="57"/>
        <v>#NAME?</v>
      </c>
      <c r="DK101" s="59" t="e">
        <f t="shared" ca="1" si="58"/>
        <v>#NAME?</v>
      </c>
    </row>
    <row r="102" spans="1:115" s="53" customFormat="1" ht="35.450000000000003" customHeight="1" thickBot="1">
      <c r="A102" s="180">
        <v>90</v>
      </c>
      <c r="B102" s="198"/>
      <c r="C102" s="317"/>
      <c r="D102" s="133"/>
      <c r="E102" s="134"/>
      <c r="F102" s="135"/>
      <c r="G102" s="153"/>
      <c r="H102" s="136"/>
      <c r="I102" s="137"/>
      <c r="J102" s="318"/>
      <c r="K102" s="152"/>
      <c r="L102" s="152"/>
      <c r="M102" s="154"/>
      <c r="N102" s="155"/>
      <c r="O102" s="157"/>
      <c r="P102" s="158" t="str">
        <f>IF(M102="","",IF(ISERROR(VLOOKUP(M102&amp;N102&amp;O102,'メニューA-2'!$V$3:$W$264,2,FALSE)),98,VLOOKUP(M102&amp;N102&amp;O102,'メニューA-2'!$V$3:$W$264,2,FALSE)))</f>
        <v/>
      </c>
      <c r="Q102" s="154"/>
      <c r="R102" s="155"/>
      <c r="S102" s="157"/>
      <c r="T102" s="158" t="str">
        <f>IF(Q102="","",IF(ISERROR(VLOOKUP(Q102&amp;R102&amp;S102,'メニューA-2'!$V$3:$W$264,2,FALSE)),98,VLOOKUP(Q102&amp;R102&amp;S102,'メニューA-2'!$V$3:$W$264,2,FALSE)))</f>
        <v/>
      </c>
      <c r="U102" s="154"/>
      <c r="V102" s="155"/>
      <c r="W102" s="157"/>
      <c r="X102" s="158" t="str">
        <f>IF(U102="","",IF(ISERROR(VLOOKUP(U102&amp;V102&amp;W102,'メニューA-2'!$V$3:$W$264,2,FALSE)),98,VLOOKUP(U102&amp;V102&amp;W102,'メニューA-2'!$V$3:$W$264,2,FALSE)))</f>
        <v/>
      </c>
      <c r="Y102" s="154"/>
      <c r="Z102" s="155"/>
      <c r="AA102" s="157"/>
      <c r="AB102" s="156" t="str">
        <f>IF(Y102="","",IF(ISERROR(VLOOKUP(Y102&amp;Z102&amp;AA102,'メニューA-2'!$V$3:$W$264,2,FALSE)),98,VLOOKUP(Y102&amp;Z102&amp;AA102,'メニューA-2'!$V$3:$W$264,2,FALSE)))</f>
        <v/>
      </c>
      <c r="AC102" s="62"/>
      <c r="AE102" s="63"/>
      <c r="AF102" s="63"/>
      <c r="AG102" s="63"/>
      <c r="AH102" s="63"/>
      <c r="AI102" s="63"/>
      <c r="AJ102" s="63"/>
      <c r="AK102" s="63"/>
      <c r="AL102" s="63"/>
      <c r="AM102" s="74">
        <f t="shared" si="44"/>
        <v>90</v>
      </c>
      <c r="AN102" s="74"/>
      <c r="AO102" s="75" t="str">
        <f t="shared" si="45"/>
        <v/>
      </c>
      <c r="AP102" s="75" t="str">
        <f t="shared" si="46"/>
        <v/>
      </c>
      <c r="AQ102" s="76" t="str">
        <f t="shared" si="46"/>
        <v/>
      </c>
      <c r="AR102" s="306"/>
      <c r="AS102" s="307">
        <f t="shared" si="47"/>
        <v>0</v>
      </c>
      <c r="AT102" s="64"/>
      <c r="AU102" s="308"/>
      <c r="AV102" s="139"/>
      <c r="AW102" s="140" t="s">
        <v>131</v>
      </c>
      <c r="AX102" s="138"/>
      <c r="AY102" s="140" t="s">
        <v>131</v>
      </c>
      <c r="AZ102" s="83" t="str">
        <f t="shared" si="48"/>
        <v>-</v>
      </c>
      <c r="BA102" s="77" t="s">
        <v>131</v>
      </c>
      <c r="BB102" s="139"/>
      <c r="BC102" s="309" t="s">
        <v>131</v>
      </c>
      <c r="BD102" s="138"/>
      <c r="BE102" s="140" t="s">
        <v>131</v>
      </c>
      <c r="BF102" s="138"/>
      <c r="BG102" s="140" t="s">
        <v>131</v>
      </c>
      <c r="BH102" s="310" t="str">
        <f t="shared" si="49"/>
        <v>-</v>
      </c>
      <c r="BI102" s="93" t="str">
        <f t="shared" si="50"/>
        <v/>
      </c>
      <c r="BJ102" s="319" t="s">
        <v>132</v>
      </c>
      <c r="BK102" s="290" t="str">
        <f t="shared" si="51"/>
        <v>-</v>
      </c>
      <c r="BL102" s="320" t="s">
        <v>131</v>
      </c>
      <c r="BM102" s="138"/>
      <c r="BN102" s="140" t="s">
        <v>131</v>
      </c>
      <c r="BO102" s="138"/>
      <c r="BP102" s="140" t="s">
        <v>131</v>
      </c>
      <c r="BQ102" s="141"/>
      <c r="BR102" s="83" t="str">
        <f t="shared" si="42"/>
        <v>-</v>
      </c>
      <c r="BS102" s="140" t="s">
        <v>131</v>
      </c>
      <c r="BT102" s="138"/>
      <c r="BU102" s="140" t="s">
        <v>131</v>
      </c>
      <c r="BV102" s="138"/>
      <c r="BW102" s="140" t="s">
        <v>131</v>
      </c>
      <c r="BX102" s="310" t="str">
        <f t="shared" si="52"/>
        <v>-</v>
      </c>
      <c r="BY102" s="142" t="str">
        <f t="shared" si="32"/>
        <v/>
      </c>
      <c r="BZ102" s="143"/>
      <c r="CA102" s="144"/>
      <c r="CB102" s="145"/>
      <c r="CC102" s="144"/>
      <c r="CD102" s="145"/>
      <c r="CE102" s="141"/>
      <c r="CF102" s="179" t="str">
        <f t="shared" si="33"/>
        <v>-</v>
      </c>
      <c r="CG102" s="146"/>
      <c r="CH102" s="146"/>
      <c r="CI102" s="143"/>
      <c r="CJ102" s="144"/>
      <c r="CK102" s="145"/>
      <c r="CL102" s="143"/>
      <c r="CM102" s="144"/>
      <c r="CN102" s="145"/>
      <c r="CO102" s="312" t="str">
        <f t="shared" si="34"/>
        <v>-</v>
      </c>
      <c r="CP102" s="142" t="str">
        <f t="shared" si="35"/>
        <v>-</v>
      </c>
      <c r="CQ102" s="147"/>
      <c r="CR102" s="321"/>
      <c r="CS102" s="314" t="str">
        <f t="shared" si="53"/>
        <v>-</v>
      </c>
      <c r="CT102" s="315" t="str">
        <f t="shared" si="36"/>
        <v>-</v>
      </c>
      <c r="CU102" s="315" t="str">
        <f t="shared" si="37"/>
        <v>-</v>
      </c>
      <c r="CV102" s="316" t="str">
        <f t="shared" si="38"/>
        <v>-</v>
      </c>
      <c r="CW102" s="148" t="str">
        <f t="shared" si="39"/>
        <v>-</v>
      </c>
      <c r="CX102" s="147"/>
      <c r="CY102" s="53" t="str">
        <f t="shared" si="43"/>
        <v>-</v>
      </c>
      <c r="CZ102" s="53" t="str">
        <f t="shared" si="40"/>
        <v>-</v>
      </c>
      <c r="DA102" s="53" t="str">
        <f t="shared" si="41"/>
        <v>-</v>
      </c>
      <c r="DB102" s="53">
        <f>IFERROR(VLOOKUP($P102,分類コード_関数版!$A$2:$T$277,18,FALSE),0)</f>
        <v>0</v>
      </c>
      <c r="DC102" s="53">
        <f>IFERROR(VLOOKUP($T102,分類コード_関数版!$A$2:$T$277,18,FALSE),0)</f>
        <v>0</v>
      </c>
      <c r="DD102" s="53">
        <f>IFERROR(VLOOKUP($X102,分類コード_関数版!$A$2:$T$277,18,FALSE),0)</f>
        <v>0</v>
      </c>
      <c r="DE102" s="53">
        <f>IFERROR(VLOOKUP($AB102,分類コード_関数版!$A$2:$T$277,18,FALSE),0)</f>
        <v>0</v>
      </c>
      <c r="DF102" s="60">
        <v>1</v>
      </c>
      <c r="DG102" s="61" t="b">
        <f t="shared" ca="1" si="54"/>
        <v>0</v>
      </c>
      <c r="DH102" s="59" t="e">
        <f t="shared" ca="1" si="55"/>
        <v>#NAME?</v>
      </c>
      <c r="DI102" s="59" t="e">
        <f t="shared" ca="1" si="56"/>
        <v>#NAME?</v>
      </c>
      <c r="DJ102" s="59" t="e">
        <f t="shared" ca="1" si="57"/>
        <v>#NAME?</v>
      </c>
      <c r="DK102" s="59" t="e">
        <f t="shared" ca="1" si="58"/>
        <v>#NAME?</v>
      </c>
    </row>
    <row r="103" spans="1:115" s="53" customFormat="1" ht="35.450000000000003" customHeight="1" thickBot="1">
      <c r="A103" s="180">
        <v>91</v>
      </c>
      <c r="B103" s="198"/>
      <c r="C103" s="317"/>
      <c r="D103" s="133"/>
      <c r="E103" s="134"/>
      <c r="F103" s="135"/>
      <c r="G103" s="153"/>
      <c r="H103" s="136"/>
      <c r="I103" s="137"/>
      <c r="J103" s="318"/>
      <c r="K103" s="152"/>
      <c r="L103" s="152"/>
      <c r="M103" s="154"/>
      <c r="N103" s="155"/>
      <c r="O103" s="157"/>
      <c r="P103" s="158" t="str">
        <f>IF(M103="","",IF(ISERROR(VLOOKUP(M103&amp;N103&amp;O103,'メニューA-2'!$V$3:$W$264,2,FALSE)),98,VLOOKUP(M103&amp;N103&amp;O103,'メニューA-2'!$V$3:$W$264,2,FALSE)))</f>
        <v/>
      </c>
      <c r="Q103" s="154"/>
      <c r="R103" s="155"/>
      <c r="S103" s="157"/>
      <c r="T103" s="158" t="str">
        <f>IF(Q103="","",IF(ISERROR(VLOOKUP(Q103&amp;R103&amp;S103,'メニューA-2'!$V$3:$W$264,2,FALSE)),98,VLOOKUP(Q103&amp;R103&amp;S103,'メニューA-2'!$V$3:$W$264,2,FALSE)))</f>
        <v/>
      </c>
      <c r="U103" s="154"/>
      <c r="V103" s="155"/>
      <c r="W103" s="157"/>
      <c r="X103" s="158" t="str">
        <f>IF(U103="","",IF(ISERROR(VLOOKUP(U103&amp;V103&amp;W103,'メニューA-2'!$V$3:$W$264,2,FALSE)),98,VLOOKUP(U103&amp;V103&amp;W103,'メニューA-2'!$V$3:$W$264,2,FALSE)))</f>
        <v/>
      </c>
      <c r="Y103" s="154"/>
      <c r="Z103" s="155"/>
      <c r="AA103" s="157"/>
      <c r="AB103" s="156" t="str">
        <f>IF(Y103="","",IF(ISERROR(VLOOKUP(Y103&amp;Z103&amp;AA103,'メニューA-2'!$V$3:$W$264,2,FALSE)),98,VLOOKUP(Y103&amp;Z103&amp;AA103,'メニューA-2'!$V$3:$W$264,2,FALSE)))</f>
        <v/>
      </c>
      <c r="AC103" s="62"/>
      <c r="AE103" s="63"/>
      <c r="AF103" s="63"/>
      <c r="AG103" s="63"/>
      <c r="AH103" s="63"/>
      <c r="AI103" s="63"/>
      <c r="AJ103" s="63"/>
      <c r="AK103" s="63"/>
      <c r="AL103" s="63"/>
      <c r="AM103" s="74">
        <f t="shared" si="44"/>
        <v>91</v>
      </c>
      <c r="AN103" s="74"/>
      <c r="AO103" s="75" t="str">
        <f t="shared" si="45"/>
        <v/>
      </c>
      <c r="AP103" s="75" t="str">
        <f t="shared" si="46"/>
        <v/>
      </c>
      <c r="AQ103" s="76" t="str">
        <f t="shared" si="46"/>
        <v/>
      </c>
      <c r="AR103" s="306"/>
      <c r="AS103" s="307">
        <f t="shared" si="47"/>
        <v>0</v>
      </c>
      <c r="AT103" s="64"/>
      <c r="AU103" s="308"/>
      <c r="AV103" s="139"/>
      <c r="AW103" s="140" t="s">
        <v>131</v>
      </c>
      <c r="AX103" s="138"/>
      <c r="AY103" s="140" t="s">
        <v>131</v>
      </c>
      <c r="AZ103" s="83" t="str">
        <f t="shared" si="48"/>
        <v>-</v>
      </c>
      <c r="BA103" s="77" t="s">
        <v>131</v>
      </c>
      <c r="BB103" s="139"/>
      <c r="BC103" s="309" t="s">
        <v>131</v>
      </c>
      <c r="BD103" s="138"/>
      <c r="BE103" s="140" t="s">
        <v>131</v>
      </c>
      <c r="BF103" s="138"/>
      <c r="BG103" s="140" t="s">
        <v>131</v>
      </c>
      <c r="BH103" s="310" t="str">
        <f t="shared" si="49"/>
        <v>-</v>
      </c>
      <c r="BI103" s="93" t="str">
        <f t="shared" si="50"/>
        <v/>
      </c>
      <c r="BJ103" s="319" t="s">
        <v>132</v>
      </c>
      <c r="BK103" s="290" t="str">
        <f t="shared" si="51"/>
        <v>-</v>
      </c>
      <c r="BL103" s="320" t="s">
        <v>131</v>
      </c>
      <c r="BM103" s="138"/>
      <c r="BN103" s="140" t="s">
        <v>131</v>
      </c>
      <c r="BO103" s="138"/>
      <c r="BP103" s="140" t="s">
        <v>131</v>
      </c>
      <c r="BQ103" s="141"/>
      <c r="BR103" s="83" t="str">
        <f t="shared" si="42"/>
        <v>-</v>
      </c>
      <c r="BS103" s="140" t="s">
        <v>131</v>
      </c>
      <c r="BT103" s="138"/>
      <c r="BU103" s="140" t="s">
        <v>131</v>
      </c>
      <c r="BV103" s="138"/>
      <c r="BW103" s="140" t="s">
        <v>131</v>
      </c>
      <c r="BX103" s="310" t="str">
        <f t="shared" si="52"/>
        <v>-</v>
      </c>
      <c r="BY103" s="142" t="str">
        <f t="shared" si="32"/>
        <v/>
      </c>
      <c r="BZ103" s="143"/>
      <c r="CA103" s="144"/>
      <c r="CB103" s="145"/>
      <c r="CC103" s="144"/>
      <c r="CD103" s="145"/>
      <c r="CE103" s="141"/>
      <c r="CF103" s="179" t="str">
        <f t="shared" si="33"/>
        <v>-</v>
      </c>
      <c r="CG103" s="146"/>
      <c r="CH103" s="146"/>
      <c r="CI103" s="143"/>
      <c r="CJ103" s="144"/>
      <c r="CK103" s="145"/>
      <c r="CL103" s="143"/>
      <c r="CM103" s="144"/>
      <c r="CN103" s="145"/>
      <c r="CO103" s="312" t="str">
        <f t="shared" si="34"/>
        <v>-</v>
      </c>
      <c r="CP103" s="142" t="str">
        <f t="shared" si="35"/>
        <v>-</v>
      </c>
      <c r="CQ103" s="147"/>
      <c r="CR103" s="321"/>
      <c r="CS103" s="314" t="str">
        <f t="shared" si="53"/>
        <v>-</v>
      </c>
      <c r="CT103" s="315" t="str">
        <f t="shared" si="36"/>
        <v>-</v>
      </c>
      <c r="CU103" s="315" t="str">
        <f t="shared" si="37"/>
        <v>-</v>
      </c>
      <c r="CV103" s="316" t="str">
        <f t="shared" si="38"/>
        <v>-</v>
      </c>
      <c r="CW103" s="148" t="str">
        <f t="shared" si="39"/>
        <v>-</v>
      </c>
      <c r="CX103" s="147"/>
      <c r="CY103" s="53" t="str">
        <f t="shared" si="43"/>
        <v>-</v>
      </c>
      <c r="CZ103" s="53" t="str">
        <f t="shared" si="40"/>
        <v>-</v>
      </c>
      <c r="DA103" s="53" t="str">
        <f t="shared" si="41"/>
        <v>-</v>
      </c>
      <c r="DB103" s="53">
        <f>IFERROR(VLOOKUP($P103,分類コード_関数版!$A$2:$T$277,18,FALSE),0)</f>
        <v>0</v>
      </c>
      <c r="DC103" s="53">
        <f>IFERROR(VLOOKUP($T103,分類コード_関数版!$A$2:$T$277,18,FALSE),0)</f>
        <v>0</v>
      </c>
      <c r="DD103" s="53">
        <f>IFERROR(VLOOKUP($X103,分類コード_関数版!$A$2:$T$277,18,FALSE),0)</f>
        <v>0</v>
      </c>
      <c r="DE103" s="53">
        <f>IFERROR(VLOOKUP($AB103,分類コード_関数版!$A$2:$T$277,18,FALSE),0)</f>
        <v>0</v>
      </c>
      <c r="DF103" s="60">
        <v>1</v>
      </c>
      <c r="DG103" s="61" t="b">
        <f t="shared" ca="1" si="54"/>
        <v>0</v>
      </c>
      <c r="DH103" s="59" t="e">
        <f t="shared" ca="1" si="55"/>
        <v>#NAME?</v>
      </c>
      <c r="DI103" s="59" t="e">
        <f t="shared" ca="1" si="56"/>
        <v>#NAME?</v>
      </c>
      <c r="DJ103" s="59" t="e">
        <f t="shared" ca="1" si="57"/>
        <v>#NAME?</v>
      </c>
      <c r="DK103" s="59" t="e">
        <f t="shared" ca="1" si="58"/>
        <v>#NAME?</v>
      </c>
    </row>
    <row r="104" spans="1:115" s="53" customFormat="1" ht="35.450000000000003" customHeight="1" thickBot="1">
      <c r="A104" s="180">
        <v>92</v>
      </c>
      <c r="B104" s="198"/>
      <c r="C104" s="317"/>
      <c r="D104" s="133"/>
      <c r="E104" s="134"/>
      <c r="F104" s="135"/>
      <c r="G104" s="153"/>
      <c r="H104" s="136"/>
      <c r="I104" s="137"/>
      <c r="J104" s="318"/>
      <c r="K104" s="152"/>
      <c r="L104" s="152"/>
      <c r="M104" s="154"/>
      <c r="N104" s="155"/>
      <c r="O104" s="157"/>
      <c r="P104" s="158" t="str">
        <f>IF(M104="","",IF(ISERROR(VLOOKUP(M104&amp;N104&amp;O104,'メニューA-2'!$V$3:$W$264,2,FALSE)),98,VLOOKUP(M104&amp;N104&amp;O104,'メニューA-2'!$V$3:$W$264,2,FALSE)))</f>
        <v/>
      </c>
      <c r="Q104" s="154"/>
      <c r="R104" s="155"/>
      <c r="S104" s="157"/>
      <c r="T104" s="158" t="str">
        <f>IF(Q104="","",IF(ISERROR(VLOOKUP(Q104&amp;R104&amp;S104,'メニューA-2'!$V$3:$W$264,2,FALSE)),98,VLOOKUP(Q104&amp;R104&amp;S104,'メニューA-2'!$V$3:$W$264,2,FALSE)))</f>
        <v/>
      </c>
      <c r="U104" s="154"/>
      <c r="V104" s="155"/>
      <c r="W104" s="157"/>
      <c r="X104" s="158" t="str">
        <f>IF(U104="","",IF(ISERROR(VLOOKUP(U104&amp;V104&amp;W104,'メニューA-2'!$V$3:$W$264,2,FALSE)),98,VLOOKUP(U104&amp;V104&amp;W104,'メニューA-2'!$V$3:$W$264,2,FALSE)))</f>
        <v/>
      </c>
      <c r="Y104" s="154"/>
      <c r="Z104" s="155"/>
      <c r="AA104" s="157"/>
      <c r="AB104" s="156" t="str">
        <f>IF(Y104="","",IF(ISERROR(VLOOKUP(Y104&amp;Z104&amp;AA104,'メニューA-2'!$V$3:$W$264,2,FALSE)),98,VLOOKUP(Y104&amp;Z104&amp;AA104,'メニューA-2'!$V$3:$W$264,2,FALSE)))</f>
        <v/>
      </c>
      <c r="AC104" s="62"/>
      <c r="AE104" s="63"/>
      <c r="AF104" s="63"/>
      <c r="AG104" s="63"/>
      <c r="AH104" s="63"/>
      <c r="AI104" s="63"/>
      <c r="AJ104" s="63"/>
      <c r="AK104" s="63"/>
      <c r="AL104" s="63"/>
      <c r="AM104" s="74">
        <f t="shared" si="44"/>
        <v>92</v>
      </c>
      <c r="AN104" s="74"/>
      <c r="AO104" s="75" t="str">
        <f t="shared" si="45"/>
        <v/>
      </c>
      <c r="AP104" s="75" t="str">
        <f t="shared" si="46"/>
        <v/>
      </c>
      <c r="AQ104" s="76" t="str">
        <f t="shared" si="46"/>
        <v/>
      </c>
      <c r="AR104" s="306"/>
      <c r="AS104" s="307">
        <f t="shared" si="47"/>
        <v>0</v>
      </c>
      <c r="AT104" s="64"/>
      <c r="AU104" s="308"/>
      <c r="AV104" s="139"/>
      <c r="AW104" s="140" t="s">
        <v>131</v>
      </c>
      <c r="AX104" s="138"/>
      <c r="AY104" s="140" t="s">
        <v>131</v>
      </c>
      <c r="AZ104" s="83" t="str">
        <f t="shared" si="48"/>
        <v>-</v>
      </c>
      <c r="BA104" s="77" t="s">
        <v>131</v>
      </c>
      <c r="BB104" s="139"/>
      <c r="BC104" s="309" t="s">
        <v>131</v>
      </c>
      <c r="BD104" s="138"/>
      <c r="BE104" s="140" t="s">
        <v>131</v>
      </c>
      <c r="BF104" s="138"/>
      <c r="BG104" s="140" t="s">
        <v>131</v>
      </c>
      <c r="BH104" s="310" t="str">
        <f t="shared" si="49"/>
        <v>-</v>
      </c>
      <c r="BI104" s="93" t="str">
        <f t="shared" si="50"/>
        <v/>
      </c>
      <c r="BJ104" s="319" t="s">
        <v>132</v>
      </c>
      <c r="BK104" s="290" t="str">
        <f t="shared" si="51"/>
        <v>-</v>
      </c>
      <c r="BL104" s="320" t="s">
        <v>131</v>
      </c>
      <c r="BM104" s="138"/>
      <c r="BN104" s="140" t="s">
        <v>131</v>
      </c>
      <c r="BO104" s="138"/>
      <c r="BP104" s="140" t="s">
        <v>131</v>
      </c>
      <c r="BQ104" s="141"/>
      <c r="BR104" s="83" t="str">
        <f t="shared" si="42"/>
        <v>-</v>
      </c>
      <c r="BS104" s="140" t="s">
        <v>131</v>
      </c>
      <c r="BT104" s="138"/>
      <c r="BU104" s="140" t="s">
        <v>131</v>
      </c>
      <c r="BV104" s="138"/>
      <c r="BW104" s="140" t="s">
        <v>131</v>
      </c>
      <c r="BX104" s="310" t="str">
        <f t="shared" si="52"/>
        <v>-</v>
      </c>
      <c r="BY104" s="142" t="str">
        <f t="shared" si="32"/>
        <v/>
      </c>
      <c r="BZ104" s="143"/>
      <c r="CA104" s="144"/>
      <c r="CB104" s="145"/>
      <c r="CC104" s="144"/>
      <c r="CD104" s="145"/>
      <c r="CE104" s="141"/>
      <c r="CF104" s="179" t="str">
        <f t="shared" si="33"/>
        <v>-</v>
      </c>
      <c r="CG104" s="146"/>
      <c r="CH104" s="146"/>
      <c r="CI104" s="143"/>
      <c r="CJ104" s="144"/>
      <c r="CK104" s="145"/>
      <c r="CL104" s="143"/>
      <c r="CM104" s="144"/>
      <c r="CN104" s="145"/>
      <c r="CO104" s="312" t="str">
        <f t="shared" si="34"/>
        <v>-</v>
      </c>
      <c r="CP104" s="142" t="str">
        <f t="shared" si="35"/>
        <v>-</v>
      </c>
      <c r="CQ104" s="147"/>
      <c r="CR104" s="321"/>
      <c r="CS104" s="314" t="str">
        <f t="shared" si="53"/>
        <v>-</v>
      </c>
      <c r="CT104" s="315" t="str">
        <f t="shared" si="36"/>
        <v>-</v>
      </c>
      <c r="CU104" s="315" t="str">
        <f t="shared" si="37"/>
        <v>-</v>
      </c>
      <c r="CV104" s="316" t="str">
        <f t="shared" si="38"/>
        <v>-</v>
      </c>
      <c r="CW104" s="148" t="str">
        <f t="shared" si="39"/>
        <v>-</v>
      </c>
      <c r="CX104" s="147"/>
      <c r="CY104" s="53" t="str">
        <f t="shared" si="43"/>
        <v>-</v>
      </c>
      <c r="CZ104" s="53" t="str">
        <f t="shared" si="40"/>
        <v>-</v>
      </c>
      <c r="DA104" s="53" t="str">
        <f t="shared" si="41"/>
        <v>-</v>
      </c>
      <c r="DB104" s="53">
        <f>IFERROR(VLOOKUP($P104,分類コード_関数版!$A$2:$T$277,18,FALSE),0)</f>
        <v>0</v>
      </c>
      <c r="DC104" s="53">
        <f>IFERROR(VLOOKUP($T104,分類コード_関数版!$A$2:$T$277,18,FALSE),0)</f>
        <v>0</v>
      </c>
      <c r="DD104" s="53">
        <f>IFERROR(VLOOKUP($X104,分類コード_関数版!$A$2:$T$277,18,FALSE),0)</f>
        <v>0</v>
      </c>
      <c r="DE104" s="53">
        <f>IFERROR(VLOOKUP($AB104,分類コード_関数版!$A$2:$T$277,18,FALSE),0)</f>
        <v>0</v>
      </c>
      <c r="DF104" s="60">
        <v>1</v>
      </c>
      <c r="DG104" s="61" t="b">
        <f t="shared" ca="1" si="54"/>
        <v>0</v>
      </c>
      <c r="DH104" s="59" t="e">
        <f t="shared" ca="1" si="55"/>
        <v>#NAME?</v>
      </c>
      <c r="DI104" s="59" t="e">
        <f t="shared" ca="1" si="56"/>
        <v>#NAME?</v>
      </c>
      <c r="DJ104" s="59" t="e">
        <f t="shared" ca="1" si="57"/>
        <v>#NAME?</v>
      </c>
      <c r="DK104" s="59" t="e">
        <f t="shared" ca="1" si="58"/>
        <v>#NAME?</v>
      </c>
    </row>
    <row r="105" spans="1:115" s="53" customFormat="1" ht="35.450000000000003" customHeight="1" thickBot="1">
      <c r="A105" s="180">
        <v>93</v>
      </c>
      <c r="B105" s="198"/>
      <c r="C105" s="317"/>
      <c r="D105" s="133"/>
      <c r="E105" s="134"/>
      <c r="F105" s="135"/>
      <c r="G105" s="153"/>
      <c r="H105" s="136"/>
      <c r="I105" s="137"/>
      <c r="J105" s="318"/>
      <c r="K105" s="152"/>
      <c r="L105" s="152"/>
      <c r="M105" s="154"/>
      <c r="N105" s="155"/>
      <c r="O105" s="157"/>
      <c r="P105" s="158" t="str">
        <f>IF(M105="","",IF(ISERROR(VLOOKUP(M105&amp;N105&amp;O105,'メニューA-2'!$V$3:$W$264,2,FALSE)),98,VLOOKUP(M105&amp;N105&amp;O105,'メニューA-2'!$V$3:$W$264,2,FALSE)))</f>
        <v/>
      </c>
      <c r="Q105" s="154"/>
      <c r="R105" s="155"/>
      <c r="S105" s="157"/>
      <c r="T105" s="158" t="str">
        <f>IF(Q105="","",IF(ISERROR(VLOOKUP(Q105&amp;R105&amp;S105,'メニューA-2'!$V$3:$W$264,2,FALSE)),98,VLOOKUP(Q105&amp;R105&amp;S105,'メニューA-2'!$V$3:$W$264,2,FALSE)))</f>
        <v/>
      </c>
      <c r="U105" s="154"/>
      <c r="V105" s="155"/>
      <c r="W105" s="157"/>
      <c r="X105" s="158" t="str">
        <f>IF(U105="","",IF(ISERROR(VLOOKUP(U105&amp;V105&amp;W105,'メニューA-2'!$V$3:$W$264,2,FALSE)),98,VLOOKUP(U105&amp;V105&amp;W105,'メニューA-2'!$V$3:$W$264,2,FALSE)))</f>
        <v/>
      </c>
      <c r="Y105" s="154"/>
      <c r="Z105" s="155"/>
      <c r="AA105" s="157"/>
      <c r="AB105" s="156" t="str">
        <f>IF(Y105="","",IF(ISERROR(VLOOKUP(Y105&amp;Z105&amp;AA105,'メニューA-2'!$V$3:$W$264,2,FALSE)),98,VLOOKUP(Y105&amp;Z105&amp;AA105,'メニューA-2'!$V$3:$W$264,2,FALSE)))</f>
        <v/>
      </c>
      <c r="AC105" s="62"/>
      <c r="AE105" s="63"/>
      <c r="AF105" s="63"/>
      <c r="AG105" s="63"/>
      <c r="AH105" s="63"/>
      <c r="AI105" s="63"/>
      <c r="AJ105" s="63"/>
      <c r="AK105" s="63"/>
      <c r="AL105" s="63"/>
      <c r="AM105" s="74">
        <f t="shared" si="44"/>
        <v>93</v>
      </c>
      <c r="AN105" s="74"/>
      <c r="AO105" s="75" t="str">
        <f t="shared" si="45"/>
        <v/>
      </c>
      <c r="AP105" s="75" t="str">
        <f t="shared" si="46"/>
        <v/>
      </c>
      <c r="AQ105" s="76" t="str">
        <f t="shared" si="46"/>
        <v/>
      </c>
      <c r="AR105" s="306"/>
      <c r="AS105" s="307">
        <f t="shared" si="47"/>
        <v>0</v>
      </c>
      <c r="AT105" s="64"/>
      <c r="AU105" s="308"/>
      <c r="AV105" s="139"/>
      <c r="AW105" s="140" t="s">
        <v>131</v>
      </c>
      <c r="AX105" s="138"/>
      <c r="AY105" s="140" t="s">
        <v>131</v>
      </c>
      <c r="AZ105" s="83" t="str">
        <f t="shared" si="48"/>
        <v>-</v>
      </c>
      <c r="BA105" s="77" t="s">
        <v>131</v>
      </c>
      <c r="BB105" s="139"/>
      <c r="BC105" s="309" t="s">
        <v>131</v>
      </c>
      <c r="BD105" s="138"/>
      <c r="BE105" s="140" t="s">
        <v>131</v>
      </c>
      <c r="BF105" s="138"/>
      <c r="BG105" s="140" t="s">
        <v>131</v>
      </c>
      <c r="BH105" s="310" t="str">
        <f t="shared" si="49"/>
        <v>-</v>
      </c>
      <c r="BI105" s="93" t="str">
        <f t="shared" si="50"/>
        <v/>
      </c>
      <c r="BJ105" s="319" t="s">
        <v>132</v>
      </c>
      <c r="BK105" s="290" t="str">
        <f t="shared" si="51"/>
        <v>-</v>
      </c>
      <c r="BL105" s="320" t="s">
        <v>131</v>
      </c>
      <c r="BM105" s="138"/>
      <c r="BN105" s="140" t="s">
        <v>131</v>
      </c>
      <c r="BO105" s="138"/>
      <c r="BP105" s="140" t="s">
        <v>131</v>
      </c>
      <c r="BQ105" s="141"/>
      <c r="BR105" s="83" t="str">
        <f t="shared" si="42"/>
        <v>-</v>
      </c>
      <c r="BS105" s="140" t="s">
        <v>131</v>
      </c>
      <c r="BT105" s="138"/>
      <c r="BU105" s="140" t="s">
        <v>131</v>
      </c>
      <c r="BV105" s="138"/>
      <c r="BW105" s="140" t="s">
        <v>131</v>
      </c>
      <c r="BX105" s="310" t="str">
        <f t="shared" si="52"/>
        <v>-</v>
      </c>
      <c r="BY105" s="142" t="str">
        <f t="shared" si="32"/>
        <v/>
      </c>
      <c r="BZ105" s="143"/>
      <c r="CA105" s="144"/>
      <c r="CB105" s="145"/>
      <c r="CC105" s="144"/>
      <c r="CD105" s="145"/>
      <c r="CE105" s="141"/>
      <c r="CF105" s="179" t="str">
        <f t="shared" si="33"/>
        <v>-</v>
      </c>
      <c r="CG105" s="146"/>
      <c r="CH105" s="146"/>
      <c r="CI105" s="143"/>
      <c r="CJ105" s="144"/>
      <c r="CK105" s="145"/>
      <c r="CL105" s="143"/>
      <c r="CM105" s="144"/>
      <c r="CN105" s="145"/>
      <c r="CO105" s="312" t="str">
        <f t="shared" si="34"/>
        <v>-</v>
      </c>
      <c r="CP105" s="142" t="str">
        <f t="shared" si="35"/>
        <v>-</v>
      </c>
      <c r="CQ105" s="147"/>
      <c r="CR105" s="321"/>
      <c r="CS105" s="314" t="str">
        <f t="shared" si="53"/>
        <v>-</v>
      </c>
      <c r="CT105" s="315" t="str">
        <f t="shared" si="36"/>
        <v>-</v>
      </c>
      <c r="CU105" s="315" t="str">
        <f t="shared" si="37"/>
        <v>-</v>
      </c>
      <c r="CV105" s="316" t="str">
        <f t="shared" si="38"/>
        <v>-</v>
      </c>
      <c r="CW105" s="148" t="str">
        <f t="shared" si="39"/>
        <v>-</v>
      </c>
      <c r="CX105" s="147"/>
      <c r="CY105" s="53" t="str">
        <f t="shared" si="43"/>
        <v>-</v>
      </c>
      <c r="CZ105" s="53" t="str">
        <f t="shared" si="40"/>
        <v>-</v>
      </c>
      <c r="DA105" s="53" t="str">
        <f t="shared" si="41"/>
        <v>-</v>
      </c>
      <c r="DB105" s="53">
        <f>IFERROR(VLOOKUP($P105,分類コード_関数版!$A$2:$T$277,18,FALSE),0)</f>
        <v>0</v>
      </c>
      <c r="DC105" s="53">
        <f>IFERROR(VLOOKUP($T105,分類コード_関数版!$A$2:$T$277,18,FALSE),0)</f>
        <v>0</v>
      </c>
      <c r="DD105" s="53">
        <f>IFERROR(VLOOKUP($X105,分類コード_関数版!$A$2:$T$277,18,FALSE),0)</f>
        <v>0</v>
      </c>
      <c r="DE105" s="53">
        <f>IFERROR(VLOOKUP($AB105,分類コード_関数版!$A$2:$T$277,18,FALSE),0)</f>
        <v>0</v>
      </c>
      <c r="DF105" s="60">
        <v>1</v>
      </c>
      <c r="DG105" s="61" t="b">
        <f t="shared" ca="1" si="54"/>
        <v>0</v>
      </c>
      <c r="DH105" s="59" t="e">
        <f t="shared" ca="1" si="55"/>
        <v>#NAME?</v>
      </c>
      <c r="DI105" s="59" t="e">
        <f t="shared" ca="1" si="56"/>
        <v>#NAME?</v>
      </c>
      <c r="DJ105" s="59" t="e">
        <f t="shared" ca="1" si="57"/>
        <v>#NAME?</v>
      </c>
      <c r="DK105" s="59" t="e">
        <f t="shared" ca="1" si="58"/>
        <v>#NAME?</v>
      </c>
    </row>
    <row r="106" spans="1:115" s="53" customFormat="1" ht="35.450000000000003" customHeight="1" thickBot="1">
      <c r="A106" s="180">
        <v>94</v>
      </c>
      <c r="B106" s="198"/>
      <c r="C106" s="317"/>
      <c r="D106" s="133"/>
      <c r="E106" s="134"/>
      <c r="F106" s="135"/>
      <c r="G106" s="153"/>
      <c r="H106" s="136"/>
      <c r="I106" s="137"/>
      <c r="J106" s="318"/>
      <c r="K106" s="152"/>
      <c r="L106" s="152"/>
      <c r="M106" s="154"/>
      <c r="N106" s="155"/>
      <c r="O106" s="157"/>
      <c r="P106" s="158" t="str">
        <f>IF(M106="","",IF(ISERROR(VLOOKUP(M106&amp;N106&amp;O106,'メニューA-2'!$V$3:$W$264,2,FALSE)),98,VLOOKUP(M106&amp;N106&amp;O106,'メニューA-2'!$V$3:$W$264,2,FALSE)))</f>
        <v/>
      </c>
      <c r="Q106" s="154"/>
      <c r="R106" s="155"/>
      <c r="S106" s="157"/>
      <c r="T106" s="158" t="str">
        <f>IF(Q106="","",IF(ISERROR(VLOOKUP(Q106&amp;R106&amp;S106,'メニューA-2'!$V$3:$W$264,2,FALSE)),98,VLOOKUP(Q106&amp;R106&amp;S106,'メニューA-2'!$V$3:$W$264,2,FALSE)))</f>
        <v/>
      </c>
      <c r="U106" s="154"/>
      <c r="V106" s="155"/>
      <c r="W106" s="157"/>
      <c r="X106" s="158" t="str">
        <f>IF(U106="","",IF(ISERROR(VLOOKUP(U106&amp;V106&amp;W106,'メニューA-2'!$V$3:$W$264,2,FALSE)),98,VLOOKUP(U106&amp;V106&amp;W106,'メニューA-2'!$V$3:$W$264,2,FALSE)))</f>
        <v/>
      </c>
      <c r="Y106" s="154"/>
      <c r="Z106" s="155"/>
      <c r="AA106" s="157"/>
      <c r="AB106" s="156" t="str">
        <f>IF(Y106="","",IF(ISERROR(VLOOKUP(Y106&amp;Z106&amp;AA106,'メニューA-2'!$V$3:$W$264,2,FALSE)),98,VLOOKUP(Y106&amp;Z106&amp;AA106,'メニューA-2'!$V$3:$W$264,2,FALSE)))</f>
        <v/>
      </c>
      <c r="AC106" s="62"/>
      <c r="AE106" s="63"/>
      <c r="AF106" s="63"/>
      <c r="AG106" s="63"/>
      <c r="AH106" s="63"/>
      <c r="AI106" s="63"/>
      <c r="AJ106" s="63"/>
      <c r="AK106" s="63"/>
      <c r="AL106" s="63"/>
      <c r="AM106" s="74">
        <f t="shared" si="44"/>
        <v>94</v>
      </c>
      <c r="AN106" s="74"/>
      <c r="AO106" s="75" t="str">
        <f t="shared" si="45"/>
        <v/>
      </c>
      <c r="AP106" s="75" t="str">
        <f t="shared" si="46"/>
        <v/>
      </c>
      <c r="AQ106" s="76" t="str">
        <f t="shared" si="46"/>
        <v/>
      </c>
      <c r="AR106" s="306"/>
      <c r="AS106" s="307">
        <f t="shared" si="47"/>
        <v>0</v>
      </c>
      <c r="AT106" s="64"/>
      <c r="AU106" s="308"/>
      <c r="AV106" s="139"/>
      <c r="AW106" s="140" t="s">
        <v>131</v>
      </c>
      <c r="AX106" s="138"/>
      <c r="AY106" s="140" t="s">
        <v>131</v>
      </c>
      <c r="AZ106" s="83" t="str">
        <f t="shared" si="48"/>
        <v>-</v>
      </c>
      <c r="BA106" s="77" t="s">
        <v>131</v>
      </c>
      <c r="BB106" s="139"/>
      <c r="BC106" s="309" t="s">
        <v>131</v>
      </c>
      <c r="BD106" s="138"/>
      <c r="BE106" s="140" t="s">
        <v>131</v>
      </c>
      <c r="BF106" s="138"/>
      <c r="BG106" s="140" t="s">
        <v>131</v>
      </c>
      <c r="BH106" s="310" t="str">
        <f t="shared" si="49"/>
        <v>-</v>
      </c>
      <c r="BI106" s="93" t="str">
        <f t="shared" si="50"/>
        <v/>
      </c>
      <c r="BJ106" s="319" t="s">
        <v>132</v>
      </c>
      <c r="BK106" s="290" t="str">
        <f t="shared" si="51"/>
        <v>-</v>
      </c>
      <c r="BL106" s="320" t="s">
        <v>131</v>
      </c>
      <c r="BM106" s="138"/>
      <c r="BN106" s="140" t="s">
        <v>131</v>
      </c>
      <c r="BO106" s="138"/>
      <c r="BP106" s="140" t="s">
        <v>131</v>
      </c>
      <c r="BQ106" s="141"/>
      <c r="BR106" s="83" t="str">
        <f t="shared" si="42"/>
        <v>-</v>
      </c>
      <c r="BS106" s="140" t="s">
        <v>131</v>
      </c>
      <c r="BT106" s="138"/>
      <c r="BU106" s="140" t="s">
        <v>131</v>
      </c>
      <c r="BV106" s="138"/>
      <c r="BW106" s="140" t="s">
        <v>131</v>
      </c>
      <c r="BX106" s="310" t="str">
        <f t="shared" si="52"/>
        <v>-</v>
      </c>
      <c r="BY106" s="142" t="str">
        <f t="shared" si="32"/>
        <v/>
      </c>
      <c r="BZ106" s="143"/>
      <c r="CA106" s="144"/>
      <c r="CB106" s="145"/>
      <c r="CC106" s="144"/>
      <c r="CD106" s="145"/>
      <c r="CE106" s="141"/>
      <c r="CF106" s="179" t="str">
        <f t="shared" si="33"/>
        <v>-</v>
      </c>
      <c r="CG106" s="146"/>
      <c r="CH106" s="146"/>
      <c r="CI106" s="143"/>
      <c r="CJ106" s="144"/>
      <c r="CK106" s="145"/>
      <c r="CL106" s="143"/>
      <c r="CM106" s="144"/>
      <c r="CN106" s="145"/>
      <c r="CO106" s="312" t="str">
        <f t="shared" si="34"/>
        <v>-</v>
      </c>
      <c r="CP106" s="142" t="str">
        <f t="shared" si="35"/>
        <v>-</v>
      </c>
      <c r="CQ106" s="147"/>
      <c r="CR106" s="321"/>
      <c r="CS106" s="314" t="str">
        <f t="shared" si="53"/>
        <v>-</v>
      </c>
      <c r="CT106" s="315" t="str">
        <f t="shared" si="36"/>
        <v>-</v>
      </c>
      <c r="CU106" s="315" t="str">
        <f t="shared" si="37"/>
        <v>-</v>
      </c>
      <c r="CV106" s="316" t="str">
        <f t="shared" si="38"/>
        <v>-</v>
      </c>
      <c r="CW106" s="148" t="str">
        <f t="shared" si="39"/>
        <v>-</v>
      </c>
      <c r="CX106" s="147"/>
      <c r="CY106" s="53" t="str">
        <f t="shared" si="43"/>
        <v>-</v>
      </c>
      <c r="CZ106" s="53" t="str">
        <f t="shared" si="40"/>
        <v>-</v>
      </c>
      <c r="DA106" s="53" t="str">
        <f t="shared" si="41"/>
        <v>-</v>
      </c>
      <c r="DB106" s="53">
        <f>IFERROR(VLOOKUP($P106,分類コード_関数版!$A$2:$T$277,18,FALSE),0)</f>
        <v>0</v>
      </c>
      <c r="DC106" s="53">
        <f>IFERROR(VLOOKUP($T106,分類コード_関数版!$A$2:$T$277,18,FALSE),0)</f>
        <v>0</v>
      </c>
      <c r="DD106" s="53">
        <f>IFERROR(VLOOKUP($X106,分類コード_関数版!$A$2:$T$277,18,FALSE),0)</f>
        <v>0</v>
      </c>
      <c r="DE106" s="53">
        <f>IFERROR(VLOOKUP($AB106,分類コード_関数版!$A$2:$T$277,18,FALSE),0)</f>
        <v>0</v>
      </c>
      <c r="DF106" s="60">
        <v>1</v>
      </c>
      <c r="DG106" s="61" t="b">
        <f t="shared" ca="1" si="54"/>
        <v>0</v>
      </c>
      <c r="DH106" s="59" t="e">
        <f t="shared" ca="1" si="55"/>
        <v>#NAME?</v>
      </c>
      <c r="DI106" s="59" t="e">
        <f t="shared" ca="1" si="56"/>
        <v>#NAME?</v>
      </c>
      <c r="DJ106" s="59" t="e">
        <f t="shared" ca="1" si="57"/>
        <v>#NAME?</v>
      </c>
      <c r="DK106" s="59" t="e">
        <f t="shared" ca="1" si="58"/>
        <v>#NAME?</v>
      </c>
    </row>
    <row r="107" spans="1:115" s="53" customFormat="1" ht="35.450000000000003" customHeight="1" thickBot="1">
      <c r="A107" s="180">
        <v>95</v>
      </c>
      <c r="B107" s="198"/>
      <c r="C107" s="317"/>
      <c r="D107" s="133"/>
      <c r="E107" s="134"/>
      <c r="F107" s="135"/>
      <c r="G107" s="153"/>
      <c r="H107" s="136"/>
      <c r="I107" s="137"/>
      <c r="J107" s="318"/>
      <c r="K107" s="152"/>
      <c r="L107" s="152"/>
      <c r="M107" s="154"/>
      <c r="N107" s="155"/>
      <c r="O107" s="157"/>
      <c r="P107" s="158" t="str">
        <f>IF(M107="","",IF(ISERROR(VLOOKUP(M107&amp;N107&amp;O107,'メニューA-2'!$V$3:$W$264,2,FALSE)),98,VLOOKUP(M107&amp;N107&amp;O107,'メニューA-2'!$V$3:$W$264,2,FALSE)))</f>
        <v/>
      </c>
      <c r="Q107" s="154"/>
      <c r="R107" s="155"/>
      <c r="S107" s="157"/>
      <c r="T107" s="158" t="str">
        <f>IF(Q107="","",IF(ISERROR(VLOOKUP(Q107&amp;R107&amp;S107,'メニューA-2'!$V$3:$W$264,2,FALSE)),98,VLOOKUP(Q107&amp;R107&amp;S107,'メニューA-2'!$V$3:$W$264,2,FALSE)))</f>
        <v/>
      </c>
      <c r="U107" s="154"/>
      <c r="V107" s="155"/>
      <c r="W107" s="157"/>
      <c r="X107" s="158" t="str">
        <f>IF(U107="","",IF(ISERROR(VLOOKUP(U107&amp;V107&amp;W107,'メニューA-2'!$V$3:$W$264,2,FALSE)),98,VLOOKUP(U107&amp;V107&amp;W107,'メニューA-2'!$V$3:$W$264,2,FALSE)))</f>
        <v/>
      </c>
      <c r="Y107" s="154"/>
      <c r="Z107" s="155"/>
      <c r="AA107" s="157"/>
      <c r="AB107" s="156" t="str">
        <f>IF(Y107="","",IF(ISERROR(VLOOKUP(Y107&amp;Z107&amp;AA107,'メニューA-2'!$V$3:$W$264,2,FALSE)),98,VLOOKUP(Y107&amp;Z107&amp;AA107,'メニューA-2'!$V$3:$W$264,2,FALSE)))</f>
        <v/>
      </c>
      <c r="AC107" s="62"/>
      <c r="AE107" s="63"/>
      <c r="AF107" s="63"/>
      <c r="AG107" s="63"/>
      <c r="AH107" s="63"/>
      <c r="AI107" s="63"/>
      <c r="AJ107" s="63"/>
      <c r="AK107" s="63"/>
      <c r="AL107" s="63"/>
      <c r="AM107" s="74">
        <f t="shared" si="44"/>
        <v>95</v>
      </c>
      <c r="AN107" s="74"/>
      <c r="AO107" s="75" t="str">
        <f t="shared" si="45"/>
        <v/>
      </c>
      <c r="AP107" s="75" t="str">
        <f t="shared" si="46"/>
        <v/>
      </c>
      <c r="AQ107" s="76" t="str">
        <f t="shared" si="46"/>
        <v/>
      </c>
      <c r="AR107" s="306"/>
      <c r="AS107" s="307">
        <f t="shared" si="47"/>
        <v>0</v>
      </c>
      <c r="AT107" s="64"/>
      <c r="AU107" s="308"/>
      <c r="AV107" s="139"/>
      <c r="AW107" s="140" t="s">
        <v>131</v>
      </c>
      <c r="AX107" s="138"/>
      <c r="AY107" s="140" t="s">
        <v>131</v>
      </c>
      <c r="AZ107" s="83" t="str">
        <f t="shared" si="48"/>
        <v>-</v>
      </c>
      <c r="BA107" s="77" t="s">
        <v>131</v>
      </c>
      <c r="BB107" s="139"/>
      <c r="BC107" s="309" t="s">
        <v>131</v>
      </c>
      <c r="BD107" s="138"/>
      <c r="BE107" s="140" t="s">
        <v>131</v>
      </c>
      <c r="BF107" s="138"/>
      <c r="BG107" s="140" t="s">
        <v>131</v>
      </c>
      <c r="BH107" s="310" t="str">
        <f t="shared" si="49"/>
        <v>-</v>
      </c>
      <c r="BI107" s="93" t="str">
        <f t="shared" si="50"/>
        <v/>
      </c>
      <c r="BJ107" s="319" t="s">
        <v>132</v>
      </c>
      <c r="BK107" s="290" t="str">
        <f t="shared" si="51"/>
        <v>-</v>
      </c>
      <c r="BL107" s="320" t="s">
        <v>131</v>
      </c>
      <c r="BM107" s="138"/>
      <c r="BN107" s="140" t="s">
        <v>131</v>
      </c>
      <c r="BO107" s="138"/>
      <c r="BP107" s="140" t="s">
        <v>131</v>
      </c>
      <c r="BQ107" s="141"/>
      <c r="BR107" s="83" t="str">
        <f t="shared" si="42"/>
        <v>-</v>
      </c>
      <c r="BS107" s="140" t="s">
        <v>131</v>
      </c>
      <c r="BT107" s="138"/>
      <c r="BU107" s="140" t="s">
        <v>131</v>
      </c>
      <c r="BV107" s="138"/>
      <c r="BW107" s="140" t="s">
        <v>131</v>
      </c>
      <c r="BX107" s="310" t="str">
        <f t="shared" si="52"/>
        <v>-</v>
      </c>
      <c r="BY107" s="142" t="str">
        <f t="shared" si="32"/>
        <v/>
      </c>
      <c r="BZ107" s="143"/>
      <c r="CA107" s="144"/>
      <c r="CB107" s="145"/>
      <c r="CC107" s="144"/>
      <c r="CD107" s="145"/>
      <c r="CE107" s="141"/>
      <c r="CF107" s="179" t="str">
        <f t="shared" si="33"/>
        <v>-</v>
      </c>
      <c r="CG107" s="146"/>
      <c r="CH107" s="146"/>
      <c r="CI107" s="143"/>
      <c r="CJ107" s="144"/>
      <c r="CK107" s="145"/>
      <c r="CL107" s="143"/>
      <c r="CM107" s="144"/>
      <c r="CN107" s="145"/>
      <c r="CO107" s="312" t="str">
        <f t="shared" si="34"/>
        <v>-</v>
      </c>
      <c r="CP107" s="142" t="str">
        <f t="shared" si="35"/>
        <v>-</v>
      </c>
      <c r="CQ107" s="147"/>
      <c r="CR107" s="321"/>
      <c r="CS107" s="314" t="str">
        <f t="shared" si="53"/>
        <v>-</v>
      </c>
      <c r="CT107" s="315" t="str">
        <f t="shared" si="36"/>
        <v>-</v>
      </c>
      <c r="CU107" s="315" t="str">
        <f t="shared" si="37"/>
        <v>-</v>
      </c>
      <c r="CV107" s="316" t="str">
        <f t="shared" si="38"/>
        <v>-</v>
      </c>
      <c r="CW107" s="148" t="str">
        <f t="shared" si="39"/>
        <v>-</v>
      </c>
      <c r="CX107" s="147"/>
      <c r="CY107" s="53" t="str">
        <f t="shared" si="43"/>
        <v>-</v>
      </c>
      <c r="CZ107" s="53" t="str">
        <f t="shared" si="40"/>
        <v>-</v>
      </c>
      <c r="DA107" s="53" t="str">
        <f t="shared" si="41"/>
        <v>-</v>
      </c>
      <c r="DB107" s="53">
        <f>IFERROR(VLOOKUP($P107,分類コード_関数版!$A$2:$T$277,18,FALSE),0)</f>
        <v>0</v>
      </c>
      <c r="DC107" s="53">
        <f>IFERROR(VLOOKUP($T107,分類コード_関数版!$A$2:$T$277,18,FALSE),0)</f>
        <v>0</v>
      </c>
      <c r="DD107" s="53">
        <f>IFERROR(VLOOKUP($X107,分類コード_関数版!$A$2:$T$277,18,FALSE),0)</f>
        <v>0</v>
      </c>
      <c r="DE107" s="53">
        <f>IFERROR(VLOOKUP($AB107,分類コード_関数版!$A$2:$T$277,18,FALSE),0)</f>
        <v>0</v>
      </c>
      <c r="DF107" s="60">
        <v>1</v>
      </c>
      <c r="DG107" s="61" t="b">
        <f t="shared" ca="1" si="54"/>
        <v>0</v>
      </c>
      <c r="DH107" s="59" t="e">
        <f t="shared" ca="1" si="55"/>
        <v>#NAME?</v>
      </c>
      <c r="DI107" s="59" t="e">
        <f t="shared" ca="1" si="56"/>
        <v>#NAME?</v>
      </c>
      <c r="DJ107" s="59" t="e">
        <f t="shared" ca="1" si="57"/>
        <v>#NAME?</v>
      </c>
      <c r="DK107" s="59" t="e">
        <f t="shared" ca="1" si="58"/>
        <v>#NAME?</v>
      </c>
    </row>
    <row r="108" spans="1:115" s="53" customFormat="1" ht="35.450000000000003" customHeight="1" thickBot="1">
      <c r="A108" s="180">
        <v>96</v>
      </c>
      <c r="B108" s="198"/>
      <c r="C108" s="317"/>
      <c r="D108" s="133"/>
      <c r="E108" s="134"/>
      <c r="F108" s="135"/>
      <c r="G108" s="153"/>
      <c r="H108" s="136"/>
      <c r="I108" s="137"/>
      <c r="J108" s="318"/>
      <c r="K108" s="152"/>
      <c r="L108" s="152"/>
      <c r="M108" s="154"/>
      <c r="N108" s="155"/>
      <c r="O108" s="157"/>
      <c r="P108" s="158" t="str">
        <f>IF(M108="","",IF(ISERROR(VLOOKUP(M108&amp;N108&amp;O108,'メニューA-2'!$V$3:$W$264,2,FALSE)),98,VLOOKUP(M108&amp;N108&amp;O108,'メニューA-2'!$V$3:$W$264,2,FALSE)))</f>
        <v/>
      </c>
      <c r="Q108" s="154"/>
      <c r="R108" s="155"/>
      <c r="S108" s="157"/>
      <c r="T108" s="158" t="str">
        <f>IF(Q108="","",IF(ISERROR(VLOOKUP(Q108&amp;R108&amp;S108,'メニューA-2'!$V$3:$W$264,2,FALSE)),98,VLOOKUP(Q108&amp;R108&amp;S108,'メニューA-2'!$V$3:$W$264,2,FALSE)))</f>
        <v/>
      </c>
      <c r="U108" s="154"/>
      <c r="V108" s="155"/>
      <c r="W108" s="157"/>
      <c r="X108" s="158" t="str">
        <f>IF(U108="","",IF(ISERROR(VLOOKUP(U108&amp;V108&amp;W108,'メニューA-2'!$V$3:$W$264,2,FALSE)),98,VLOOKUP(U108&amp;V108&amp;W108,'メニューA-2'!$V$3:$W$264,2,FALSE)))</f>
        <v/>
      </c>
      <c r="Y108" s="154"/>
      <c r="Z108" s="155"/>
      <c r="AA108" s="157"/>
      <c r="AB108" s="156" t="str">
        <f>IF(Y108="","",IF(ISERROR(VLOOKUP(Y108&amp;Z108&amp;AA108,'メニューA-2'!$V$3:$W$264,2,FALSE)),98,VLOOKUP(Y108&amp;Z108&amp;AA108,'メニューA-2'!$V$3:$W$264,2,FALSE)))</f>
        <v/>
      </c>
      <c r="AC108" s="62"/>
      <c r="AE108" s="63"/>
      <c r="AF108" s="63"/>
      <c r="AG108" s="63"/>
      <c r="AH108" s="63"/>
      <c r="AI108" s="63"/>
      <c r="AJ108" s="63"/>
      <c r="AK108" s="63"/>
      <c r="AL108" s="63"/>
      <c r="AM108" s="74">
        <f t="shared" si="44"/>
        <v>96</v>
      </c>
      <c r="AN108" s="74"/>
      <c r="AO108" s="75" t="str">
        <f t="shared" si="45"/>
        <v/>
      </c>
      <c r="AP108" s="75" t="str">
        <f t="shared" si="46"/>
        <v/>
      </c>
      <c r="AQ108" s="76" t="str">
        <f t="shared" si="46"/>
        <v/>
      </c>
      <c r="AR108" s="306"/>
      <c r="AS108" s="307">
        <f t="shared" si="47"/>
        <v>0</v>
      </c>
      <c r="AT108" s="64"/>
      <c r="AU108" s="308"/>
      <c r="AV108" s="139"/>
      <c r="AW108" s="140" t="s">
        <v>131</v>
      </c>
      <c r="AX108" s="138"/>
      <c r="AY108" s="140" t="s">
        <v>131</v>
      </c>
      <c r="AZ108" s="83" t="str">
        <f t="shared" si="48"/>
        <v>-</v>
      </c>
      <c r="BA108" s="77" t="s">
        <v>131</v>
      </c>
      <c r="BB108" s="139"/>
      <c r="BC108" s="309" t="s">
        <v>131</v>
      </c>
      <c r="BD108" s="138"/>
      <c r="BE108" s="140" t="s">
        <v>131</v>
      </c>
      <c r="BF108" s="138"/>
      <c r="BG108" s="140" t="s">
        <v>131</v>
      </c>
      <c r="BH108" s="310" t="str">
        <f t="shared" si="49"/>
        <v>-</v>
      </c>
      <c r="BI108" s="93" t="str">
        <f t="shared" si="50"/>
        <v/>
      </c>
      <c r="BJ108" s="319" t="s">
        <v>132</v>
      </c>
      <c r="BK108" s="290" t="str">
        <f t="shared" si="51"/>
        <v>-</v>
      </c>
      <c r="BL108" s="320" t="s">
        <v>131</v>
      </c>
      <c r="BM108" s="138"/>
      <c r="BN108" s="140" t="s">
        <v>131</v>
      </c>
      <c r="BO108" s="138"/>
      <c r="BP108" s="140" t="s">
        <v>131</v>
      </c>
      <c r="BQ108" s="141"/>
      <c r="BR108" s="83" t="str">
        <f t="shared" si="42"/>
        <v>-</v>
      </c>
      <c r="BS108" s="140" t="s">
        <v>131</v>
      </c>
      <c r="BT108" s="138"/>
      <c r="BU108" s="140" t="s">
        <v>131</v>
      </c>
      <c r="BV108" s="138"/>
      <c r="BW108" s="140" t="s">
        <v>131</v>
      </c>
      <c r="BX108" s="310" t="str">
        <f t="shared" si="52"/>
        <v>-</v>
      </c>
      <c r="BY108" s="142" t="str">
        <f t="shared" si="32"/>
        <v/>
      </c>
      <c r="BZ108" s="143"/>
      <c r="CA108" s="144"/>
      <c r="CB108" s="145"/>
      <c r="CC108" s="144"/>
      <c r="CD108" s="145"/>
      <c r="CE108" s="141"/>
      <c r="CF108" s="179" t="str">
        <f t="shared" si="33"/>
        <v>-</v>
      </c>
      <c r="CG108" s="146"/>
      <c r="CH108" s="146"/>
      <c r="CI108" s="143"/>
      <c r="CJ108" s="144"/>
      <c r="CK108" s="145"/>
      <c r="CL108" s="143"/>
      <c r="CM108" s="144"/>
      <c r="CN108" s="145"/>
      <c r="CO108" s="312" t="str">
        <f t="shared" si="34"/>
        <v>-</v>
      </c>
      <c r="CP108" s="142" t="str">
        <f t="shared" si="35"/>
        <v>-</v>
      </c>
      <c r="CQ108" s="147"/>
      <c r="CR108" s="321"/>
      <c r="CS108" s="314" t="str">
        <f t="shared" si="53"/>
        <v>-</v>
      </c>
      <c r="CT108" s="315" t="str">
        <f t="shared" si="36"/>
        <v>-</v>
      </c>
      <c r="CU108" s="315" t="str">
        <f t="shared" si="37"/>
        <v>-</v>
      </c>
      <c r="CV108" s="316" t="str">
        <f t="shared" si="38"/>
        <v>-</v>
      </c>
      <c r="CW108" s="148" t="str">
        <f t="shared" si="39"/>
        <v>-</v>
      </c>
      <c r="CX108" s="147"/>
      <c r="CY108" s="53" t="str">
        <f t="shared" si="43"/>
        <v>-</v>
      </c>
      <c r="CZ108" s="53" t="str">
        <f t="shared" si="40"/>
        <v>-</v>
      </c>
      <c r="DA108" s="53" t="str">
        <f t="shared" si="41"/>
        <v>-</v>
      </c>
      <c r="DB108" s="53">
        <f>IFERROR(VLOOKUP($P108,分類コード_関数版!$A$2:$T$277,18,FALSE),0)</f>
        <v>0</v>
      </c>
      <c r="DC108" s="53">
        <f>IFERROR(VLOOKUP($T108,分類コード_関数版!$A$2:$T$277,18,FALSE),0)</f>
        <v>0</v>
      </c>
      <c r="DD108" s="53">
        <f>IFERROR(VLOOKUP($X108,分類コード_関数版!$A$2:$T$277,18,FALSE),0)</f>
        <v>0</v>
      </c>
      <c r="DE108" s="53">
        <f>IFERROR(VLOOKUP($AB108,分類コード_関数版!$A$2:$T$277,18,FALSE),0)</f>
        <v>0</v>
      </c>
      <c r="DF108" s="60">
        <v>1</v>
      </c>
      <c r="DG108" s="61" t="b">
        <f t="shared" ca="1" si="54"/>
        <v>0</v>
      </c>
      <c r="DH108" s="59" t="e">
        <f t="shared" ca="1" si="55"/>
        <v>#NAME?</v>
      </c>
      <c r="DI108" s="59" t="e">
        <f t="shared" ca="1" si="56"/>
        <v>#NAME?</v>
      </c>
      <c r="DJ108" s="59" t="e">
        <f t="shared" ca="1" si="57"/>
        <v>#NAME?</v>
      </c>
      <c r="DK108" s="59" t="e">
        <f t="shared" ca="1" si="58"/>
        <v>#NAME?</v>
      </c>
    </row>
    <row r="109" spans="1:115" s="53" customFormat="1" ht="35.450000000000003" customHeight="1" thickBot="1">
      <c r="A109" s="180">
        <v>97</v>
      </c>
      <c r="B109" s="198"/>
      <c r="C109" s="317"/>
      <c r="D109" s="133"/>
      <c r="E109" s="134"/>
      <c r="F109" s="135"/>
      <c r="G109" s="153"/>
      <c r="H109" s="136"/>
      <c r="I109" s="137"/>
      <c r="J109" s="318"/>
      <c r="K109" s="152"/>
      <c r="L109" s="152"/>
      <c r="M109" s="154"/>
      <c r="N109" s="155"/>
      <c r="O109" s="157"/>
      <c r="P109" s="158" t="str">
        <f>IF(M109="","",IF(ISERROR(VLOOKUP(M109&amp;N109&amp;O109,'メニューA-2'!$V$3:$W$264,2,FALSE)),98,VLOOKUP(M109&amp;N109&amp;O109,'メニューA-2'!$V$3:$W$264,2,FALSE)))</f>
        <v/>
      </c>
      <c r="Q109" s="154"/>
      <c r="R109" s="155"/>
      <c r="S109" s="157"/>
      <c r="T109" s="158" t="str">
        <f>IF(Q109="","",IF(ISERROR(VLOOKUP(Q109&amp;R109&amp;S109,'メニューA-2'!$V$3:$W$264,2,FALSE)),98,VLOOKUP(Q109&amp;R109&amp;S109,'メニューA-2'!$V$3:$W$264,2,FALSE)))</f>
        <v/>
      </c>
      <c r="U109" s="154"/>
      <c r="V109" s="155"/>
      <c r="W109" s="157"/>
      <c r="X109" s="158" t="str">
        <f>IF(U109="","",IF(ISERROR(VLOOKUP(U109&amp;V109&amp;W109,'メニューA-2'!$V$3:$W$264,2,FALSE)),98,VLOOKUP(U109&amp;V109&amp;W109,'メニューA-2'!$V$3:$W$264,2,FALSE)))</f>
        <v/>
      </c>
      <c r="Y109" s="154"/>
      <c r="Z109" s="155"/>
      <c r="AA109" s="157"/>
      <c r="AB109" s="156" t="str">
        <f>IF(Y109="","",IF(ISERROR(VLOOKUP(Y109&amp;Z109&amp;AA109,'メニューA-2'!$V$3:$W$264,2,FALSE)),98,VLOOKUP(Y109&amp;Z109&amp;AA109,'メニューA-2'!$V$3:$W$264,2,FALSE)))</f>
        <v/>
      </c>
      <c r="AC109" s="62"/>
      <c r="AE109" s="63"/>
      <c r="AF109" s="63"/>
      <c r="AG109" s="63"/>
      <c r="AH109" s="63"/>
      <c r="AI109" s="63"/>
      <c r="AJ109" s="63"/>
      <c r="AK109" s="63"/>
      <c r="AL109" s="63"/>
      <c r="AM109" s="74">
        <f t="shared" si="44"/>
        <v>97</v>
      </c>
      <c r="AN109" s="74"/>
      <c r="AO109" s="75" t="str">
        <f t="shared" si="45"/>
        <v/>
      </c>
      <c r="AP109" s="75" t="str">
        <f t="shared" si="46"/>
        <v/>
      </c>
      <c r="AQ109" s="76" t="str">
        <f t="shared" si="46"/>
        <v/>
      </c>
      <c r="AR109" s="306"/>
      <c r="AS109" s="307">
        <f t="shared" si="47"/>
        <v>0</v>
      </c>
      <c r="AT109" s="64"/>
      <c r="AU109" s="308"/>
      <c r="AV109" s="139"/>
      <c r="AW109" s="140" t="s">
        <v>131</v>
      </c>
      <c r="AX109" s="138"/>
      <c r="AY109" s="140" t="s">
        <v>131</v>
      </c>
      <c r="AZ109" s="83" t="str">
        <f t="shared" si="48"/>
        <v>-</v>
      </c>
      <c r="BA109" s="77" t="s">
        <v>131</v>
      </c>
      <c r="BB109" s="139"/>
      <c r="BC109" s="309" t="s">
        <v>131</v>
      </c>
      <c r="BD109" s="138"/>
      <c r="BE109" s="140" t="s">
        <v>131</v>
      </c>
      <c r="BF109" s="138"/>
      <c r="BG109" s="140" t="s">
        <v>131</v>
      </c>
      <c r="BH109" s="310" t="str">
        <f t="shared" si="49"/>
        <v>-</v>
      </c>
      <c r="BI109" s="93" t="str">
        <f t="shared" si="50"/>
        <v/>
      </c>
      <c r="BJ109" s="319" t="s">
        <v>132</v>
      </c>
      <c r="BK109" s="290" t="str">
        <f t="shared" si="51"/>
        <v>-</v>
      </c>
      <c r="BL109" s="320" t="s">
        <v>131</v>
      </c>
      <c r="BM109" s="138"/>
      <c r="BN109" s="140" t="s">
        <v>131</v>
      </c>
      <c r="BO109" s="138"/>
      <c r="BP109" s="140" t="s">
        <v>131</v>
      </c>
      <c r="BQ109" s="141"/>
      <c r="BR109" s="83" t="str">
        <f t="shared" si="42"/>
        <v>-</v>
      </c>
      <c r="BS109" s="140" t="s">
        <v>131</v>
      </c>
      <c r="BT109" s="138"/>
      <c r="BU109" s="140" t="s">
        <v>131</v>
      </c>
      <c r="BV109" s="138"/>
      <c r="BW109" s="140" t="s">
        <v>131</v>
      </c>
      <c r="BX109" s="310" t="str">
        <f t="shared" si="52"/>
        <v>-</v>
      </c>
      <c r="BY109" s="142" t="str">
        <f t="shared" si="32"/>
        <v/>
      </c>
      <c r="BZ109" s="143"/>
      <c r="CA109" s="144"/>
      <c r="CB109" s="145"/>
      <c r="CC109" s="144"/>
      <c r="CD109" s="145"/>
      <c r="CE109" s="141"/>
      <c r="CF109" s="179" t="str">
        <f t="shared" si="33"/>
        <v>-</v>
      </c>
      <c r="CG109" s="146"/>
      <c r="CH109" s="146"/>
      <c r="CI109" s="143"/>
      <c r="CJ109" s="144"/>
      <c r="CK109" s="145"/>
      <c r="CL109" s="143"/>
      <c r="CM109" s="144"/>
      <c r="CN109" s="145"/>
      <c r="CO109" s="312" t="str">
        <f t="shared" si="34"/>
        <v>-</v>
      </c>
      <c r="CP109" s="142" t="str">
        <f t="shared" si="35"/>
        <v>-</v>
      </c>
      <c r="CQ109" s="147"/>
      <c r="CR109" s="321"/>
      <c r="CS109" s="314" t="str">
        <f t="shared" si="53"/>
        <v>-</v>
      </c>
      <c r="CT109" s="315" t="str">
        <f t="shared" si="36"/>
        <v>-</v>
      </c>
      <c r="CU109" s="315" t="str">
        <f t="shared" si="37"/>
        <v>-</v>
      </c>
      <c r="CV109" s="316" t="str">
        <f t="shared" si="38"/>
        <v>-</v>
      </c>
      <c r="CW109" s="148" t="str">
        <f t="shared" si="39"/>
        <v>-</v>
      </c>
      <c r="CX109" s="147"/>
      <c r="CY109" s="53" t="str">
        <f t="shared" si="43"/>
        <v>-</v>
      </c>
      <c r="CZ109" s="53" t="str">
        <f t="shared" si="40"/>
        <v>-</v>
      </c>
      <c r="DA109" s="53" t="str">
        <f t="shared" si="41"/>
        <v>-</v>
      </c>
      <c r="DB109" s="53">
        <f>IFERROR(VLOOKUP($P109,分類コード_関数版!$A$2:$T$277,18,FALSE),0)</f>
        <v>0</v>
      </c>
      <c r="DC109" s="53">
        <f>IFERROR(VLOOKUP($T109,分類コード_関数版!$A$2:$T$277,18,FALSE),0)</f>
        <v>0</v>
      </c>
      <c r="DD109" s="53">
        <f>IFERROR(VLOOKUP($X109,分類コード_関数版!$A$2:$T$277,18,FALSE),0)</f>
        <v>0</v>
      </c>
      <c r="DE109" s="53">
        <f>IFERROR(VLOOKUP($AB109,分類コード_関数版!$A$2:$T$277,18,FALSE),0)</f>
        <v>0</v>
      </c>
      <c r="DF109" s="60">
        <v>1</v>
      </c>
      <c r="DG109" s="61" t="b">
        <f t="shared" ca="1" si="54"/>
        <v>0</v>
      </c>
      <c r="DH109" s="59" t="e">
        <f t="shared" ca="1" si="55"/>
        <v>#NAME?</v>
      </c>
      <c r="DI109" s="59" t="e">
        <f t="shared" ca="1" si="56"/>
        <v>#NAME?</v>
      </c>
      <c r="DJ109" s="59" t="e">
        <f t="shared" ca="1" si="57"/>
        <v>#NAME?</v>
      </c>
      <c r="DK109" s="59" t="e">
        <f t="shared" ca="1" si="58"/>
        <v>#NAME?</v>
      </c>
    </row>
    <row r="110" spans="1:115" s="53" customFormat="1" ht="35.450000000000003" customHeight="1" thickBot="1">
      <c r="A110" s="180">
        <v>98</v>
      </c>
      <c r="B110" s="198"/>
      <c r="C110" s="317"/>
      <c r="D110" s="133"/>
      <c r="E110" s="134"/>
      <c r="F110" s="135"/>
      <c r="G110" s="153"/>
      <c r="H110" s="136"/>
      <c r="I110" s="137"/>
      <c r="J110" s="318"/>
      <c r="K110" s="152"/>
      <c r="L110" s="152"/>
      <c r="M110" s="154"/>
      <c r="N110" s="155"/>
      <c r="O110" s="157"/>
      <c r="P110" s="158" t="str">
        <f>IF(M110="","",IF(ISERROR(VLOOKUP(M110&amp;N110&amp;O110,'メニューA-2'!$V$3:$W$264,2,FALSE)),98,VLOOKUP(M110&amp;N110&amp;O110,'メニューA-2'!$V$3:$W$264,2,FALSE)))</f>
        <v/>
      </c>
      <c r="Q110" s="154"/>
      <c r="R110" s="155"/>
      <c r="S110" s="157"/>
      <c r="T110" s="158" t="str">
        <f>IF(Q110="","",IF(ISERROR(VLOOKUP(Q110&amp;R110&amp;S110,'メニューA-2'!$V$3:$W$264,2,FALSE)),98,VLOOKUP(Q110&amp;R110&amp;S110,'メニューA-2'!$V$3:$W$264,2,FALSE)))</f>
        <v/>
      </c>
      <c r="U110" s="154"/>
      <c r="V110" s="155"/>
      <c r="W110" s="157"/>
      <c r="X110" s="158" t="str">
        <f>IF(U110="","",IF(ISERROR(VLOOKUP(U110&amp;V110&amp;W110,'メニューA-2'!$V$3:$W$264,2,FALSE)),98,VLOOKUP(U110&amp;V110&amp;W110,'メニューA-2'!$V$3:$W$264,2,FALSE)))</f>
        <v/>
      </c>
      <c r="Y110" s="154"/>
      <c r="Z110" s="155"/>
      <c r="AA110" s="157"/>
      <c r="AB110" s="156" t="str">
        <f>IF(Y110="","",IF(ISERROR(VLOOKUP(Y110&amp;Z110&amp;AA110,'メニューA-2'!$V$3:$W$264,2,FALSE)),98,VLOOKUP(Y110&amp;Z110&amp;AA110,'メニューA-2'!$V$3:$W$264,2,FALSE)))</f>
        <v/>
      </c>
      <c r="AC110" s="62"/>
      <c r="AE110" s="63"/>
      <c r="AF110" s="63"/>
      <c r="AG110" s="63"/>
      <c r="AH110" s="63"/>
      <c r="AI110" s="63"/>
      <c r="AJ110" s="63"/>
      <c r="AK110" s="63"/>
      <c r="AL110" s="63"/>
      <c r="AM110" s="74">
        <f t="shared" si="44"/>
        <v>98</v>
      </c>
      <c r="AN110" s="74"/>
      <c r="AO110" s="75" t="str">
        <f t="shared" si="45"/>
        <v/>
      </c>
      <c r="AP110" s="75" t="str">
        <f t="shared" si="46"/>
        <v/>
      </c>
      <c r="AQ110" s="76" t="str">
        <f t="shared" si="46"/>
        <v/>
      </c>
      <c r="AR110" s="306"/>
      <c r="AS110" s="307">
        <f t="shared" si="47"/>
        <v>0</v>
      </c>
      <c r="AT110" s="64"/>
      <c r="AU110" s="308"/>
      <c r="AV110" s="139"/>
      <c r="AW110" s="140" t="s">
        <v>131</v>
      </c>
      <c r="AX110" s="138"/>
      <c r="AY110" s="140" t="s">
        <v>131</v>
      </c>
      <c r="AZ110" s="83" t="str">
        <f t="shared" si="48"/>
        <v>-</v>
      </c>
      <c r="BA110" s="77" t="s">
        <v>131</v>
      </c>
      <c r="BB110" s="139"/>
      <c r="BC110" s="309" t="s">
        <v>131</v>
      </c>
      <c r="BD110" s="138"/>
      <c r="BE110" s="140" t="s">
        <v>131</v>
      </c>
      <c r="BF110" s="138"/>
      <c r="BG110" s="140" t="s">
        <v>131</v>
      </c>
      <c r="BH110" s="310" t="str">
        <f t="shared" si="49"/>
        <v>-</v>
      </c>
      <c r="BI110" s="93" t="str">
        <f t="shared" si="50"/>
        <v/>
      </c>
      <c r="BJ110" s="319" t="s">
        <v>132</v>
      </c>
      <c r="BK110" s="290" t="str">
        <f t="shared" si="51"/>
        <v>-</v>
      </c>
      <c r="BL110" s="320" t="s">
        <v>131</v>
      </c>
      <c r="BM110" s="138"/>
      <c r="BN110" s="140" t="s">
        <v>131</v>
      </c>
      <c r="BO110" s="138"/>
      <c r="BP110" s="140" t="s">
        <v>131</v>
      </c>
      <c r="BQ110" s="141"/>
      <c r="BR110" s="83" t="str">
        <f t="shared" si="42"/>
        <v>-</v>
      </c>
      <c r="BS110" s="140" t="s">
        <v>131</v>
      </c>
      <c r="BT110" s="138"/>
      <c r="BU110" s="140" t="s">
        <v>131</v>
      </c>
      <c r="BV110" s="138"/>
      <c r="BW110" s="140" t="s">
        <v>131</v>
      </c>
      <c r="BX110" s="310" t="str">
        <f t="shared" si="52"/>
        <v>-</v>
      </c>
      <c r="BY110" s="142" t="str">
        <f t="shared" si="32"/>
        <v/>
      </c>
      <c r="BZ110" s="143"/>
      <c r="CA110" s="144"/>
      <c r="CB110" s="145"/>
      <c r="CC110" s="144"/>
      <c r="CD110" s="145"/>
      <c r="CE110" s="141"/>
      <c r="CF110" s="179" t="str">
        <f t="shared" si="33"/>
        <v>-</v>
      </c>
      <c r="CG110" s="146"/>
      <c r="CH110" s="146"/>
      <c r="CI110" s="143"/>
      <c r="CJ110" s="144"/>
      <c r="CK110" s="145"/>
      <c r="CL110" s="143"/>
      <c r="CM110" s="144"/>
      <c r="CN110" s="145"/>
      <c r="CO110" s="312" t="str">
        <f t="shared" si="34"/>
        <v>-</v>
      </c>
      <c r="CP110" s="142" t="str">
        <f t="shared" si="35"/>
        <v>-</v>
      </c>
      <c r="CQ110" s="147"/>
      <c r="CR110" s="321"/>
      <c r="CS110" s="314" t="str">
        <f t="shared" si="53"/>
        <v>-</v>
      </c>
      <c r="CT110" s="315" t="str">
        <f t="shared" si="36"/>
        <v>-</v>
      </c>
      <c r="CU110" s="315" t="str">
        <f t="shared" si="37"/>
        <v>-</v>
      </c>
      <c r="CV110" s="316" t="str">
        <f t="shared" si="38"/>
        <v>-</v>
      </c>
      <c r="CW110" s="148" t="str">
        <f t="shared" si="39"/>
        <v>-</v>
      </c>
      <c r="CX110" s="147"/>
      <c r="CY110" s="53" t="str">
        <f t="shared" si="43"/>
        <v>-</v>
      </c>
      <c r="CZ110" s="53" t="str">
        <f t="shared" si="40"/>
        <v>-</v>
      </c>
      <c r="DA110" s="53" t="str">
        <f t="shared" si="41"/>
        <v>-</v>
      </c>
      <c r="DB110" s="53">
        <f>IFERROR(VLOOKUP($P110,分類コード_関数版!$A$2:$T$277,18,FALSE),0)</f>
        <v>0</v>
      </c>
      <c r="DC110" s="53">
        <f>IFERROR(VLOOKUP($T110,分類コード_関数版!$A$2:$T$277,18,FALSE),0)</f>
        <v>0</v>
      </c>
      <c r="DD110" s="53">
        <f>IFERROR(VLOOKUP($X110,分類コード_関数版!$A$2:$T$277,18,FALSE),0)</f>
        <v>0</v>
      </c>
      <c r="DE110" s="53">
        <f>IFERROR(VLOOKUP($AB110,分類コード_関数版!$A$2:$T$277,18,FALSE),0)</f>
        <v>0</v>
      </c>
      <c r="DF110" s="60">
        <v>1</v>
      </c>
      <c r="DG110" s="61" t="b">
        <f t="shared" ca="1" si="54"/>
        <v>0</v>
      </c>
      <c r="DH110" s="59" t="e">
        <f t="shared" ca="1" si="55"/>
        <v>#NAME?</v>
      </c>
      <c r="DI110" s="59" t="e">
        <f t="shared" ca="1" si="56"/>
        <v>#NAME?</v>
      </c>
      <c r="DJ110" s="59" t="e">
        <f t="shared" ca="1" si="57"/>
        <v>#NAME?</v>
      </c>
      <c r="DK110" s="59" t="e">
        <f t="shared" ca="1" si="58"/>
        <v>#NAME?</v>
      </c>
    </row>
    <row r="111" spans="1:115" s="53" customFormat="1" ht="35.450000000000003" customHeight="1" thickBot="1">
      <c r="A111" s="180">
        <v>99</v>
      </c>
      <c r="B111" s="198"/>
      <c r="C111" s="317"/>
      <c r="D111" s="133"/>
      <c r="E111" s="134"/>
      <c r="F111" s="135"/>
      <c r="G111" s="153"/>
      <c r="H111" s="136"/>
      <c r="I111" s="137"/>
      <c r="J111" s="318"/>
      <c r="K111" s="152"/>
      <c r="L111" s="152"/>
      <c r="M111" s="154"/>
      <c r="N111" s="155"/>
      <c r="O111" s="157"/>
      <c r="P111" s="158" t="str">
        <f>IF(M111="","",IF(ISERROR(VLOOKUP(M111&amp;N111&amp;O111,'メニューA-2'!$V$3:$W$264,2,FALSE)),98,VLOOKUP(M111&amp;N111&amp;O111,'メニューA-2'!$V$3:$W$264,2,FALSE)))</f>
        <v/>
      </c>
      <c r="Q111" s="154"/>
      <c r="R111" s="155"/>
      <c r="S111" s="157"/>
      <c r="T111" s="158" t="str">
        <f>IF(Q111="","",IF(ISERROR(VLOOKUP(Q111&amp;R111&amp;S111,'メニューA-2'!$V$3:$W$264,2,FALSE)),98,VLOOKUP(Q111&amp;R111&amp;S111,'メニューA-2'!$V$3:$W$264,2,FALSE)))</f>
        <v/>
      </c>
      <c r="U111" s="154"/>
      <c r="V111" s="155"/>
      <c r="W111" s="157"/>
      <c r="X111" s="158" t="str">
        <f>IF(U111="","",IF(ISERROR(VLOOKUP(U111&amp;V111&amp;W111,'メニューA-2'!$V$3:$W$264,2,FALSE)),98,VLOOKUP(U111&amp;V111&amp;W111,'メニューA-2'!$V$3:$W$264,2,FALSE)))</f>
        <v/>
      </c>
      <c r="Y111" s="154"/>
      <c r="Z111" s="155"/>
      <c r="AA111" s="157"/>
      <c r="AB111" s="156" t="str">
        <f>IF(Y111="","",IF(ISERROR(VLOOKUP(Y111&amp;Z111&amp;AA111,'メニューA-2'!$V$3:$W$264,2,FALSE)),98,VLOOKUP(Y111&amp;Z111&amp;AA111,'メニューA-2'!$V$3:$W$264,2,FALSE)))</f>
        <v/>
      </c>
      <c r="AC111" s="62"/>
      <c r="AE111" s="63"/>
      <c r="AF111" s="63"/>
      <c r="AG111" s="63"/>
      <c r="AH111" s="63"/>
      <c r="AI111" s="63"/>
      <c r="AJ111" s="63"/>
      <c r="AK111" s="63"/>
      <c r="AL111" s="63"/>
      <c r="AM111" s="74">
        <f t="shared" si="44"/>
        <v>99</v>
      </c>
      <c r="AN111" s="74"/>
      <c r="AO111" s="75" t="str">
        <f t="shared" si="45"/>
        <v/>
      </c>
      <c r="AP111" s="75" t="str">
        <f t="shared" si="46"/>
        <v/>
      </c>
      <c r="AQ111" s="76" t="str">
        <f t="shared" si="46"/>
        <v/>
      </c>
      <c r="AR111" s="306"/>
      <c r="AS111" s="307">
        <f t="shared" si="47"/>
        <v>0</v>
      </c>
      <c r="AT111" s="64"/>
      <c r="AU111" s="308"/>
      <c r="AV111" s="139"/>
      <c r="AW111" s="140" t="s">
        <v>131</v>
      </c>
      <c r="AX111" s="138"/>
      <c r="AY111" s="140" t="s">
        <v>131</v>
      </c>
      <c r="AZ111" s="83" t="str">
        <f t="shared" si="48"/>
        <v>-</v>
      </c>
      <c r="BA111" s="77" t="s">
        <v>131</v>
      </c>
      <c r="BB111" s="139"/>
      <c r="BC111" s="309" t="s">
        <v>131</v>
      </c>
      <c r="BD111" s="138"/>
      <c r="BE111" s="140" t="s">
        <v>131</v>
      </c>
      <c r="BF111" s="138"/>
      <c r="BG111" s="140" t="s">
        <v>131</v>
      </c>
      <c r="BH111" s="310" t="str">
        <f t="shared" si="49"/>
        <v>-</v>
      </c>
      <c r="BI111" s="93" t="str">
        <f t="shared" si="50"/>
        <v/>
      </c>
      <c r="BJ111" s="319" t="s">
        <v>132</v>
      </c>
      <c r="BK111" s="290" t="str">
        <f t="shared" si="51"/>
        <v>-</v>
      </c>
      <c r="BL111" s="320" t="s">
        <v>131</v>
      </c>
      <c r="BM111" s="138"/>
      <c r="BN111" s="140" t="s">
        <v>131</v>
      </c>
      <c r="BO111" s="138"/>
      <c r="BP111" s="140" t="s">
        <v>131</v>
      </c>
      <c r="BQ111" s="141"/>
      <c r="BR111" s="83" t="str">
        <f t="shared" si="42"/>
        <v>-</v>
      </c>
      <c r="BS111" s="140" t="s">
        <v>131</v>
      </c>
      <c r="BT111" s="138"/>
      <c r="BU111" s="140" t="s">
        <v>131</v>
      </c>
      <c r="BV111" s="138"/>
      <c r="BW111" s="140" t="s">
        <v>131</v>
      </c>
      <c r="BX111" s="310" t="str">
        <f t="shared" si="52"/>
        <v>-</v>
      </c>
      <c r="BY111" s="142" t="str">
        <f t="shared" si="32"/>
        <v/>
      </c>
      <c r="BZ111" s="143"/>
      <c r="CA111" s="144"/>
      <c r="CB111" s="145"/>
      <c r="CC111" s="144"/>
      <c r="CD111" s="145"/>
      <c r="CE111" s="141"/>
      <c r="CF111" s="179" t="str">
        <f t="shared" si="33"/>
        <v>-</v>
      </c>
      <c r="CG111" s="146"/>
      <c r="CH111" s="146"/>
      <c r="CI111" s="143"/>
      <c r="CJ111" s="144"/>
      <c r="CK111" s="145"/>
      <c r="CL111" s="143"/>
      <c r="CM111" s="144"/>
      <c r="CN111" s="145"/>
      <c r="CO111" s="312" t="str">
        <f t="shared" si="34"/>
        <v>-</v>
      </c>
      <c r="CP111" s="142" t="str">
        <f t="shared" si="35"/>
        <v>-</v>
      </c>
      <c r="CQ111" s="147"/>
      <c r="CR111" s="321"/>
      <c r="CS111" s="314" t="str">
        <f t="shared" si="53"/>
        <v>-</v>
      </c>
      <c r="CT111" s="315" t="str">
        <f t="shared" si="36"/>
        <v>-</v>
      </c>
      <c r="CU111" s="315" t="str">
        <f t="shared" si="37"/>
        <v>-</v>
      </c>
      <c r="CV111" s="316" t="str">
        <f t="shared" si="38"/>
        <v>-</v>
      </c>
      <c r="CW111" s="148" t="str">
        <f t="shared" si="39"/>
        <v>-</v>
      </c>
      <c r="CX111" s="147"/>
      <c r="CY111" s="53" t="str">
        <f t="shared" si="43"/>
        <v>-</v>
      </c>
      <c r="CZ111" s="53" t="str">
        <f t="shared" si="40"/>
        <v>-</v>
      </c>
      <c r="DA111" s="53" t="str">
        <f t="shared" si="41"/>
        <v>-</v>
      </c>
      <c r="DB111" s="53">
        <f>IFERROR(VLOOKUP($P111,分類コード_関数版!$A$2:$T$277,18,FALSE),0)</f>
        <v>0</v>
      </c>
      <c r="DC111" s="53">
        <f>IFERROR(VLOOKUP($T111,分類コード_関数版!$A$2:$T$277,18,FALSE),0)</f>
        <v>0</v>
      </c>
      <c r="DD111" s="53">
        <f>IFERROR(VLOOKUP($X111,分類コード_関数版!$A$2:$T$277,18,FALSE),0)</f>
        <v>0</v>
      </c>
      <c r="DE111" s="53">
        <f>IFERROR(VLOOKUP($AB111,分類コード_関数版!$A$2:$T$277,18,FALSE),0)</f>
        <v>0</v>
      </c>
      <c r="DF111" s="60">
        <v>1</v>
      </c>
      <c r="DG111" s="61" t="b">
        <f t="shared" ca="1" si="54"/>
        <v>0</v>
      </c>
      <c r="DH111" s="59" t="e">
        <f t="shared" ca="1" si="55"/>
        <v>#NAME?</v>
      </c>
      <c r="DI111" s="59" t="e">
        <f t="shared" ca="1" si="56"/>
        <v>#NAME?</v>
      </c>
      <c r="DJ111" s="59" t="e">
        <f t="shared" ca="1" si="57"/>
        <v>#NAME?</v>
      </c>
      <c r="DK111" s="59" t="e">
        <f t="shared" ca="1" si="58"/>
        <v>#NAME?</v>
      </c>
    </row>
    <row r="112" spans="1:115" s="53" customFormat="1" ht="35.450000000000003" customHeight="1" thickBot="1">
      <c r="A112" s="180">
        <v>100</v>
      </c>
      <c r="B112" s="198"/>
      <c r="C112" s="317"/>
      <c r="D112" s="133"/>
      <c r="E112" s="134"/>
      <c r="F112" s="135"/>
      <c r="G112" s="153"/>
      <c r="H112" s="136"/>
      <c r="I112" s="137"/>
      <c r="J112" s="318"/>
      <c r="K112" s="152"/>
      <c r="L112" s="152"/>
      <c r="M112" s="154"/>
      <c r="N112" s="155"/>
      <c r="O112" s="157"/>
      <c r="P112" s="158" t="str">
        <f>IF(M112="","",IF(ISERROR(VLOOKUP(M112&amp;N112&amp;O112,'メニューA-2'!$V$3:$W$264,2,FALSE)),98,VLOOKUP(M112&amp;N112&amp;O112,'メニューA-2'!$V$3:$W$264,2,FALSE)))</f>
        <v/>
      </c>
      <c r="Q112" s="154"/>
      <c r="R112" s="155"/>
      <c r="S112" s="157"/>
      <c r="T112" s="158" t="str">
        <f>IF(Q112="","",IF(ISERROR(VLOOKUP(Q112&amp;R112&amp;S112,'メニューA-2'!$V$3:$W$264,2,FALSE)),98,VLOOKUP(Q112&amp;R112&amp;S112,'メニューA-2'!$V$3:$W$264,2,FALSE)))</f>
        <v/>
      </c>
      <c r="U112" s="154"/>
      <c r="V112" s="155"/>
      <c r="W112" s="157"/>
      <c r="X112" s="158" t="str">
        <f>IF(U112="","",IF(ISERROR(VLOOKUP(U112&amp;V112&amp;W112,'メニューA-2'!$V$3:$W$264,2,FALSE)),98,VLOOKUP(U112&amp;V112&amp;W112,'メニューA-2'!$V$3:$W$264,2,FALSE)))</f>
        <v/>
      </c>
      <c r="Y112" s="154"/>
      <c r="Z112" s="155"/>
      <c r="AA112" s="157"/>
      <c r="AB112" s="156" t="str">
        <f>IF(Y112="","",IF(ISERROR(VLOOKUP(Y112&amp;Z112&amp;AA112,'メニューA-2'!$V$3:$W$264,2,FALSE)),98,VLOOKUP(Y112&amp;Z112&amp;AA112,'メニューA-2'!$V$3:$W$264,2,FALSE)))</f>
        <v/>
      </c>
      <c r="AC112" s="62"/>
      <c r="AE112" s="63"/>
      <c r="AF112" s="63"/>
      <c r="AG112" s="63"/>
      <c r="AH112" s="63"/>
      <c r="AI112" s="63"/>
      <c r="AJ112" s="63"/>
      <c r="AK112" s="63"/>
      <c r="AL112" s="63"/>
      <c r="AM112" s="74">
        <f t="shared" si="44"/>
        <v>100</v>
      </c>
      <c r="AN112" s="74"/>
      <c r="AO112" s="75" t="str">
        <f t="shared" si="45"/>
        <v/>
      </c>
      <c r="AP112" s="75" t="str">
        <f t="shared" si="46"/>
        <v/>
      </c>
      <c r="AQ112" s="76" t="str">
        <f t="shared" si="46"/>
        <v/>
      </c>
      <c r="AR112" s="306"/>
      <c r="AS112" s="307">
        <f t="shared" si="47"/>
        <v>0</v>
      </c>
      <c r="AT112" s="64"/>
      <c r="AU112" s="308"/>
      <c r="AV112" s="139"/>
      <c r="AW112" s="140" t="s">
        <v>131</v>
      </c>
      <c r="AX112" s="138"/>
      <c r="AY112" s="140" t="s">
        <v>131</v>
      </c>
      <c r="AZ112" s="83" t="str">
        <f t="shared" si="48"/>
        <v>-</v>
      </c>
      <c r="BA112" s="77" t="s">
        <v>131</v>
      </c>
      <c r="BB112" s="139"/>
      <c r="BC112" s="309" t="s">
        <v>131</v>
      </c>
      <c r="BD112" s="138"/>
      <c r="BE112" s="140" t="s">
        <v>131</v>
      </c>
      <c r="BF112" s="138"/>
      <c r="BG112" s="140" t="s">
        <v>131</v>
      </c>
      <c r="BH112" s="310" t="str">
        <f t="shared" si="49"/>
        <v>-</v>
      </c>
      <c r="BI112" s="93" t="str">
        <f t="shared" si="50"/>
        <v/>
      </c>
      <c r="BJ112" s="319" t="s">
        <v>132</v>
      </c>
      <c r="BK112" s="290" t="str">
        <f t="shared" si="51"/>
        <v>-</v>
      </c>
      <c r="BL112" s="320" t="s">
        <v>131</v>
      </c>
      <c r="BM112" s="138"/>
      <c r="BN112" s="140" t="s">
        <v>131</v>
      </c>
      <c r="BO112" s="138"/>
      <c r="BP112" s="140" t="s">
        <v>131</v>
      </c>
      <c r="BQ112" s="141"/>
      <c r="BR112" s="83" t="str">
        <f t="shared" si="42"/>
        <v>-</v>
      </c>
      <c r="BS112" s="140" t="s">
        <v>131</v>
      </c>
      <c r="BT112" s="138"/>
      <c r="BU112" s="140" t="s">
        <v>131</v>
      </c>
      <c r="BV112" s="138"/>
      <c r="BW112" s="140" t="s">
        <v>131</v>
      </c>
      <c r="BX112" s="310" t="str">
        <f t="shared" si="52"/>
        <v>-</v>
      </c>
      <c r="BY112" s="142" t="str">
        <f t="shared" si="32"/>
        <v/>
      </c>
      <c r="BZ112" s="143"/>
      <c r="CA112" s="144"/>
      <c r="CB112" s="145"/>
      <c r="CC112" s="144"/>
      <c r="CD112" s="145"/>
      <c r="CE112" s="141"/>
      <c r="CF112" s="179" t="str">
        <f t="shared" si="33"/>
        <v>-</v>
      </c>
      <c r="CG112" s="146"/>
      <c r="CH112" s="146"/>
      <c r="CI112" s="143"/>
      <c r="CJ112" s="144"/>
      <c r="CK112" s="145"/>
      <c r="CL112" s="143"/>
      <c r="CM112" s="144"/>
      <c r="CN112" s="145"/>
      <c r="CO112" s="312" t="str">
        <f t="shared" si="34"/>
        <v>-</v>
      </c>
      <c r="CP112" s="142" t="str">
        <f t="shared" si="35"/>
        <v>-</v>
      </c>
      <c r="CQ112" s="147"/>
      <c r="CR112" s="321"/>
      <c r="CS112" s="314" t="str">
        <f t="shared" si="53"/>
        <v>-</v>
      </c>
      <c r="CT112" s="315" t="str">
        <f t="shared" si="36"/>
        <v>-</v>
      </c>
      <c r="CU112" s="315" t="str">
        <f t="shared" si="37"/>
        <v>-</v>
      </c>
      <c r="CV112" s="316" t="str">
        <f t="shared" si="38"/>
        <v>-</v>
      </c>
      <c r="CW112" s="148" t="str">
        <f t="shared" si="39"/>
        <v>-</v>
      </c>
      <c r="CX112" s="147"/>
      <c r="CY112" s="53" t="str">
        <f t="shared" si="43"/>
        <v>-</v>
      </c>
      <c r="CZ112" s="53" t="str">
        <f t="shared" si="40"/>
        <v>-</v>
      </c>
      <c r="DA112" s="53" t="str">
        <f t="shared" si="41"/>
        <v>-</v>
      </c>
      <c r="DB112" s="53">
        <f>IFERROR(VLOOKUP($P112,分類コード_関数版!$A$2:$T$277,18,FALSE),0)</f>
        <v>0</v>
      </c>
      <c r="DC112" s="53">
        <f>IFERROR(VLOOKUP($T112,分類コード_関数版!$A$2:$T$277,18,FALSE),0)</f>
        <v>0</v>
      </c>
      <c r="DD112" s="53">
        <f>IFERROR(VLOOKUP($X112,分類コード_関数版!$A$2:$T$277,18,FALSE),0)</f>
        <v>0</v>
      </c>
      <c r="DE112" s="53">
        <f>IFERROR(VLOOKUP($AB112,分類コード_関数版!$A$2:$T$277,18,FALSE),0)</f>
        <v>0</v>
      </c>
      <c r="DF112" s="60">
        <v>1</v>
      </c>
      <c r="DG112" s="61" t="b">
        <f t="shared" ca="1" si="54"/>
        <v>0</v>
      </c>
      <c r="DH112" s="59" t="e">
        <f t="shared" ca="1" si="55"/>
        <v>#NAME?</v>
      </c>
      <c r="DI112" s="59" t="e">
        <f t="shared" ca="1" si="56"/>
        <v>#NAME?</v>
      </c>
      <c r="DJ112" s="59" t="e">
        <f t="shared" ca="1" si="57"/>
        <v>#NAME?</v>
      </c>
      <c r="DK112" s="59" t="e">
        <f t="shared" ca="1" si="58"/>
        <v>#NAME?</v>
      </c>
    </row>
    <row r="113" spans="2:28">
      <c r="B113" s="48"/>
      <c r="C113"/>
      <c r="P113" s="69" t="str">
        <f>IF(M113="","",IF(ISERROR(VLOOKUP(M113&amp;N113&amp;O113,'メニューA-2'!$V$3:$W$264,2,FALSE)),98,VLOOKUP(M113&amp;N113&amp;O113,'メニューA-2'!$V$3:$W$264,2,FALSE)))</f>
        <v/>
      </c>
      <c r="T113" s="69" t="str">
        <f>IF(Q113="","",IF(ISERROR(VLOOKUP(Q113&amp;R113&amp;S113,'メニューA-2'!$V$3:$W$264,2,FALSE)),98,VLOOKUP(Q113&amp;R113&amp;S113,'メニューA-2'!$V$3:$W$264,2,FALSE)))</f>
        <v/>
      </c>
      <c r="X113" s="69" t="str">
        <f>IF(U113="","",IF(ISERROR(VLOOKUP(U113&amp;V113&amp;W113,'メニューA-2'!$V$3:$W$264,2,FALSE)),98,VLOOKUP(U113&amp;V113&amp;W113,'メニューA-2'!$V$3:$W$264,2,FALSE)))</f>
        <v/>
      </c>
      <c r="AB113" s="69" t="str">
        <f>IF(Y113="","",IF(ISERROR(VLOOKUP(Y113&amp;Z113&amp;AA113,'メニューA-2'!$V$3:$W$264,2,FALSE)),98,VLOOKUP(Y113&amp;Z113&amp;AA113,'メニューA-2'!$V$3:$W$264,2,FALSE)))</f>
        <v/>
      </c>
    </row>
    <row r="114" spans="2:28">
      <c r="B114" s="48"/>
      <c r="C114"/>
      <c r="P114" s="69" t="str">
        <f>IF(M114="","",IF(ISERROR(VLOOKUP(M114&amp;N114&amp;O114,'メニューA-2'!$V$3:$W$264,2,FALSE)),98,VLOOKUP(M114&amp;N114&amp;O114,'メニューA-2'!$V$3:$W$264,2,FALSE)))</f>
        <v/>
      </c>
      <c r="T114" s="69" t="str">
        <f>IF(Q114="","",IF(ISERROR(VLOOKUP(Q114&amp;R114&amp;S114,'メニューA-2'!$V$3:$W$264,2,FALSE)),98,VLOOKUP(Q114&amp;R114&amp;S114,'メニューA-2'!$V$3:$W$264,2,FALSE)))</f>
        <v/>
      </c>
      <c r="X114" s="69" t="str">
        <f>IF(U114="","",IF(ISERROR(VLOOKUP(U114&amp;V114&amp;W114,'メニューA-2'!$V$3:$W$264,2,FALSE)),98,VLOOKUP(U114&amp;V114&amp;W114,'メニューA-2'!$V$3:$W$264,2,FALSE)))</f>
        <v/>
      </c>
      <c r="AB114" s="69" t="str">
        <f>IF(Y114="","",IF(ISERROR(VLOOKUP(Y114&amp;Z114&amp;AA114,'メニューA-2'!$V$3:$W$264,2,FALSE)),98,VLOOKUP(Y114&amp;Z114&amp;AA114,'メニューA-2'!$V$3:$W$264,2,FALSE)))</f>
        <v/>
      </c>
    </row>
    <row r="115" spans="2:28">
      <c r="B115" s="48"/>
      <c r="C115"/>
      <c r="P115" s="69" t="str">
        <f>IF(M115="","",IF(ISERROR(VLOOKUP(M115&amp;N115&amp;O115,'メニューA-2'!$V$3:$W$264,2,FALSE)),98,VLOOKUP(M115&amp;N115&amp;O115,'メニューA-2'!$V$3:$W$264,2,FALSE)))</f>
        <v/>
      </c>
      <c r="T115" s="69" t="str">
        <f>IF(Q115="","",IF(ISERROR(VLOOKUP(Q115&amp;R115&amp;S115,'メニューA-2'!$V$3:$W$264,2,FALSE)),98,VLOOKUP(Q115&amp;R115&amp;S115,'メニューA-2'!$V$3:$W$264,2,FALSE)))</f>
        <v/>
      </c>
      <c r="X115" s="69" t="str">
        <f>IF(U115="","",IF(ISERROR(VLOOKUP(U115&amp;V115&amp;W115,'メニューA-2'!$V$3:$W$264,2,FALSE)),98,VLOOKUP(U115&amp;V115&amp;W115,'メニューA-2'!$V$3:$W$264,2,FALSE)))</f>
        <v/>
      </c>
      <c r="AB115" s="69" t="str">
        <f>IF(Y115="","",IF(ISERROR(VLOOKUP(Y115&amp;Z115&amp;AA115,'メニューA-2'!$V$3:$W$264,2,FALSE)),98,VLOOKUP(Y115&amp;Z115&amp;AA115,'メニューA-2'!$V$3:$W$264,2,FALSE)))</f>
        <v/>
      </c>
    </row>
    <row r="116" spans="2:28">
      <c r="B116" s="48"/>
      <c r="C116"/>
      <c r="P116" s="69" t="str">
        <f>IF(M116="","",IF(ISERROR(VLOOKUP(M116&amp;N116&amp;O116,'メニューA-2'!$V$3:$W$264,2,FALSE)),98,VLOOKUP(M116&amp;N116&amp;O116,'メニューA-2'!$V$3:$W$264,2,FALSE)))</f>
        <v/>
      </c>
      <c r="T116" s="69" t="str">
        <f>IF(Q116="","",IF(ISERROR(VLOOKUP(Q116&amp;R116&amp;S116,'メニューA-2'!$V$3:$W$264,2,FALSE)),98,VLOOKUP(Q116&amp;R116&amp;S116,'メニューA-2'!$V$3:$W$264,2,FALSE)))</f>
        <v/>
      </c>
      <c r="X116" s="69" t="str">
        <f>IF(U116="","",IF(ISERROR(VLOOKUP(U116&amp;V116&amp;W116,'メニューA-2'!$V$3:$W$264,2,FALSE)),98,VLOOKUP(U116&amp;V116&amp;W116,'メニューA-2'!$V$3:$W$264,2,FALSE)))</f>
        <v/>
      </c>
      <c r="AB116" s="69" t="str">
        <f>IF(Y116="","",IF(ISERROR(VLOOKUP(Y116&amp;Z116&amp;AA116,'メニューA-2'!$V$3:$W$264,2,FALSE)),98,VLOOKUP(Y116&amp;Z116&amp;AA116,'メニューA-2'!$V$3:$W$264,2,FALSE)))</f>
        <v/>
      </c>
    </row>
    <row r="117" spans="2:28">
      <c r="B117" s="48"/>
      <c r="C117"/>
      <c r="P117" s="69" t="str">
        <f>IF(M117="","",IF(ISERROR(VLOOKUP(M117&amp;N117&amp;O117,'メニューA-2'!$V$3:$W$264,2,FALSE)),98,VLOOKUP(M117&amp;N117&amp;O117,'メニューA-2'!$V$3:$W$264,2,FALSE)))</f>
        <v/>
      </c>
      <c r="T117" s="69" t="str">
        <f>IF(Q117="","",IF(ISERROR(VLOOKUP(Q117&amp;R117&amp;S117,'メニューA-2'!$V$3:$W$264,2,FALSE)),98,VLOOKUP(Q117&amp;R117&amp;S117,'メニューA-2'!$V$3:$W$264,2,FALSE)))</f>
        <v/>
      </c>
      <c r="X117" s="69" t="str">
        <f>IF(U117="","",IF(ISERROR(VLOOKUP(U117&amp;V117&amp;W117,'メニューA-2'!$V$3:$W$264,2,FALSE)),98,VLOOKUP(U117&amp;V117&amp;W117,'メニューA-2'!$V$3:$W$264,2,FALSE)))</f>
        <v/>
      </c>
      <c r="AB117" s="69" t="str">
        <f>IF(Y117="","",IF(ISERROR(VLOOKUP(Y117&amp;Z117&amp;AA117,'メニューA-2'!$V$3:$W$264,2,FALSE)),98,VLOOKUP(Y117&amp;Z117&amp;AA117,'メニューA-2'!$V$3:$W$264,2,FALSE)))</f>
        <v/>
      </c>
    </row>
    <row r="118" spans="2:28">
      <c r="B118" s="48"/>
      <c r="C118"/>
      <c r="P118" s="69" t="str">
        <f>IF(M118="","",IF(ISERROR(VLOOKUP(M118&amp;N118&amp;O118,'メニューA-2'!$V$3:$W$264,2,FALSE)),98,VLOOKUP(M118&amp;N118&amp;O118,'メニューA-2'!$V$3:$W$264,2,FALSE)))</f>
        <v/>
      </c>
      <c r="T118" s="69" t="str">
        <f>IF(Q118="","",IF(ISERROR(VLOOKUP(Q118&amp;R118&amp;S118,'メニューA-2'!$V$3:$W$264,2,FALSE)),98,VLOOKUP(Q118&amp;R118&amp;S118,'メニューA-2'!$V$3:$W$264,2,FALSE)))</f>
        <v/>
      </c>
      <c r="X118" s="69" t="str">
        <f>IF(U118="","",IF(ISERROR(VLOOKUP(U118&amp;V118&amp;W118,'メニューA-2'!$V$3:$W$264,2,FALSE)),98,VLOOKUP(U118&amp;V118&amp;W118,'メニューA-2'!$V$3:$W$264,2,FALSE)))</f>
        <v/>
      </c>
      <c r="AB118" s="69" t="str">
        <f>IF(Y118="","",IF(ISERROR(VLOOKUP(Y118&amp;Z118&amp;AA118,'メニューA-2'!$V$3:$W$264,2,FALSE)),98,VLOOKUP(Y118&amp;Z118&amp;AA118,'メニューA-2'!$V$3:$W$264,2,FALSE)))</f>
        <v/>
      </c>
    </row>
    <row r="119" spans="2:28">
      <c r="B119" s="48"/>
      <c r="C119"/>
      <c r="P119" s="69" t="str">
        <f>IF(M119="","",IF(ISERROR(VLOOKUP(M119&amp;N119&amp;O119,'メニューA-2'!$V$3:$W$264,2,FALSE)),98,VLOOKUP(M119&amp;N119&amp;O119,'メニューA-2'!$V$3:$W$264,2,FALSE)))</f>
        <v/>
      </c>
      <c r="T119" s="69" t="str">
        <f>IF(Q119="","",IF(ISERROR(VLOOKUP(Q119&amp;R119&amp;S119,'メニューA-2'!$V$3:$W$264,2,FALSE)),98,VLOOKUP(Q119&amp;R119&amp;S119,'メニューA-2'!$V$3:$W$264,2,FALSE)))</f>
        <v/>
      </c>
      <c r="X119" s="69" t="str">
        <f>IF(U119="","",IF(ISERROR(VLOOKUP(U119&amp;V119&amp;W119,'メニューA-2'!$V$3:$W$264,2,FALSE)),98,VLOOKUP(U119&amp;V119&amp;W119,'メニューA-2'!$V$3:$W$264,2,FALSE)))</f>
        <v/>
      </c>
      <c r="AB119" s="69" t="str">
        <f>IF(Y119="","",IF(ISERROR(VLOOKUP(Y119&amp;Z119&amp;AA119,'メニューA-2'!$V$3:$W$264,2,FALSE)),98,VLOOKUP(Y119&amp;Z119&amp;AA119,'メニューA-2'!$V$3:$W$264,2,FALSE)))</f>
        <v/>
      </c>
    </row>
    <row r="120" spans="2:28">
      <c r="B120" s="48"/>
      <c r="C120"/>
      <c r="P120" s="69" t="str">
        <f>IF(M120="","",IF(ISERROR(VLOOKUP(M120&amp;N120&amp;O120,'メニューA-2'!$V$3:$W$264,2,FALSE)),98,VLOOKUP(M120&amp;N120&amp;O120,'メニューA-2'!$V$3:$W$264,2,FALSE)))</f>
        <v/>
      </c>
      <c r="T120" s="69" t="str">
        <f>IF(Q120="","",IF(ISERROR(VLOOKUP(Q120&amp;R120&amp;S120,'メニューA-2'!$V$3:$W$264,2,FALSE)),98,VLOOKUP(Q120&amp;R120&amp;S120,'メニューA-2'!$V$3:$W$264,2,FALSE)))</f>
        <v/>
      </c>
      <c r="X120" s="69" t="str">
        <f>IF(U120="","",IF(ISERROR(VLOOKUP(U120&amp;V120&amp;W120,'メニューA-2'!$V$3:$W$264,2,FALSE)),98,VLOOKUP(U120&amp;V120&amp;W120,'メニューA-2'!$V$3:$W$264,2,FALSE)))</f>
        <v/>
      </c>
      <c r="AB120" s="69" t="str">
        <f>IF(Y120="","",IF(ISERROR(VLOOKUP(Y120&amp;Z120&amp;AA120,'メニューA-2'!$V$3:$W$264,2,FALSE)),98,VLOOKUP(Y120&amp;Z120&amp;AA120,'メニューA-2'!$V$3:$W$264,2,FALSE)))</f>
        <v/>
      </c>
    </row>
    <row r="121" spans="2:28">
      <c r="B121" s="48"/>
      <c r="C121"/>
      <c r="P121" s="69" t="str">
        <f>IF(M121="","",IF(ISERROR(VLOOKUP(M121&amp;N121&amp;O121,'メニューA-2'!$V$3:$W$264,2,FALSE)),98,VLOOKUP(M121&amp;N121&amp;O121,'メニューA-2'!$V$3:$W$264,2,FALSE)))</f>
        <v/>
      </c>
      <c r="T121" s="69" t="str">
        <f>IF(Q121="","",IF(ISERROR(VLOOKUP(Q121&amp;R121&amp;S121,'メニューA-2'!$V$3:$W$264,2,FALSE)),98,VLOOKUP(Q121&amp;R121&amp;S121,'メニューA-2'!$V$3:$W$264,2,FALSE)))</f>
        <v/>
      </c>
      <c r="X121" s="69" t="str">
        <f>IF(U121="","",IF(ISERROR(VLOOKUP(U121&amp;V121&amp;W121,'メニューA-2'!$V$3:$W$264,2,FALSE)),98,VLOOKUP(U121&amp;V121&amp;W121,'メニューA-2'!$V$3:$W$264,2,FALSE)))</f>
        <v/>
      </c>
      <c r="AB121" s="69" t="str">
        <f>IF(Y121="","",IF(ISERROR(VLOOKUP(Y121&amp;Z121&amp;AA121,'メニューA-2'!$V$3:$W$264,2,FALSE)),98,VLOOKUP(Y121&amp;Z121&amp;AA121,'メニューA-2'!$V$3:$W$264,2,FALSE)))</f>
        <v/>
      </c>
    </row>
    <row r="122" spans="2:28">
      <c r="B122" s="48"/>
      <c r="C122"/>
      <c r="P122" s="69" t="str">
        <f>IF(M122="","",IF(ISERROR(VLOOKUP(M122&amp;N122&amp;O122,'メニューA-2'!$V$3:$W$264,2,FALSE)),98,VLOOKUP(M122&amp;N122&amp;O122,'メニューA-2'!$V$3:$W$264,2,FALSE)))</f>
        <v/>
      </c>
      <c r="T122" s="69" t="str">
        <f>IF(Q122="","",IF(ISERROR(VLOOKUP(Q122&amp;R122&amp;S122,'メニューA-2'!$V$3:$W$264,2,FALSE)),98,VLOOKUP(Q122&amp;R122&amp;S122,'メニューA-2'!$V$3:$W$264,2,FALSE)))</f>
        <v/>
      </c>
      <c r="X122" s="69" t="str">
        <f>IF(U122="","",IF(ISERROR(VLOOKUP(U122&amp;V122&amp;W122,'メニューA-2'!$V$3:$W$264,2,FALSE)),98,VLOOKUP(U122&amp;V122&amp;W122,'メニューA-2'!$V$3:$W$264,2,FALSE)))</f>
        <v/>
      </c>
      <c r="AB122" s="69" t="str">
        <f>IF(Y122="","",IF(ISERROR(VLOOKUP(Y122&amp;Z122&amp;AA122,'メニューA-2'!$V$3:$W$264,2,FALSE)),98,VLOOKUP(Y122&amp;Z122&amp;AA122,'メニューA-2'!$V$3:$W$264,2,FALSE)))</f>
        <v/>
      </c>
    </row>
    <row r="123" spans="2:28">
      <c r="B123" s="48"/>
      <c r="C123"/>
      <c r="P123" s="69" t="str">
        <f>IF(M123="","",IF(ISERROR(VLOOKUP(M123&amp;N123&amp;O123,'メニューA-2'!$V$3:$W$264,2,FALSE)),98,VLOOKUP(M123&amp;N123&amp;O123,'メニューA-2'!$V$3:$W$264,2,FALSE)))</f>
        <v/>
      </c>
      <c r="T123" s="69" t="str">
        <f>IF(Q123="","",IF(ISERROR(VLOOKUP(Q123&amp;R123&amp;S123,'メニューA-2'!$V$3:$W$264,2,FALSE)),98,VLOOKUP(Q123&amp;R123&amp;S123,'メニューA-2'!$V$3:$W$264,2,FALSE)))</f>
        <v/>
      </c>
      <c r="X123" s="69" t="str">
        <f>IF(U123="","",IF(ISERROR(VLOOKUP(U123&amp;V123&amp;W123,'メニューA-2'!$V$3:$W$264,2,FALSE)),98,VLOOKUP(U123&amp;V123&amp;W123,'メニューA-2'!$V$3:$W$264,2,FALSE)))</f>
        <v/>
      </c>
      <c r="AB123" s="69" t="str">
        <f>IF(Y123="","",IF(ISERROR(VLOOKUP(Y123&amp;Z123&amp;AA123,'メニューA-2'!$V$3:$W$264,2,FALSE)),98,VLOOKUP(Y123&amp;Z123&amp;AA123,'メニューA-2'!$V$3:$W$264,2,FALSE)))</f>
        <v/>
      </c>
    </row>
    <row r="124" spans="2:28">
      <c r="B124" s="48"/>
      <c r="C124"/>
      <c r="P124" s="69" t="str">
        <f>IF(M124="","",IF(ISERROR(VLOOKUP(M124&amp;N124&amp;O124,'メニューA-2'!$V$3:$W$264,2,FALSE)),98,VLOOKUP(M124&amp;N124&amp;O124,'メニューA-2'!$V$3:$W$264,2,FALSE)))</f>
        <v/>
      </c>
      <c r="T124" s="69" t="str">
        <f>IF(Q124="","",IF(ISERROR(VLOOKUP(Q124&amp;R124&amp;S124,'メニューA-2'!$V$3:$W$264,2,FALSE)),98,VLOOKUP(Q124&amp;R124&amp;S124,'メニューA-2'!$V$3:$W$264,2,FALSE)))</f>
        <v/>
      </c>
      <c r="X124" s="69" t="str">
        <f>IF(U124="","",IF(ISERROR(VLOOKUP(U124&amp;V124&amp;W124,'メニューA-2'!$V$3:$W$264,2,FALSE)),98,VLOOKUP(U124&amp;V124&amp;W124,'メニューA-2'!$V$3:$W$264,2,FALSE)))</f>
        <v/>
      </c>
      <c r="AB124" s="69" t="str">
        <f>IF(Y124="","",IF(ISERROR(VLOOKUP(Y124&amp;Z124&amp;AA124,'メニューA-2'!$V$3:$W$264,2,FALSE)),98,VLOOKUP(Y124&amp;Z124&amp;AA124,'メニューA-2'!$V$3:$W$264,2,FALSE)))</f>
        <v/>
      </c>
    </row>
    <row r="125" spans="2:28">
      <c r="B125" s="48"/>
      <c r="C125"/>
      <c r="P125" s="69" t="str">
        <f>IF(M125="","",IF(ISERROR(VLOOKUP(M125&amp;N125&amp;O125,'メニューA-2'!$V$3:$W$264,2,FALSE)),98,VLOOKUP(M125&amp;N125&amp;O125,'メニューA-2'!$V$3:$W$264,2,FALSE)))</f>
        <v/>
      </c>
      <c r="T125" s="69" t="str">
        <f>IF(Q125="","",IF(ISERROR(VLOOKUP(Q125&amp;R125&amp;S125,'メニューA-2'!$V$3:$W$264,2,FALSE)),98,VLOOKUP(Q125&amp;R125&amp;S125,'メニューA-2'!$V$3:$W$264,2,FALSE)))</f>
        <v/>
      </c>
      <c r="X125" s="69" t="str">
        <f>IF(U125="","",IF(ISERROR(VLOOKUP(U125&amp;V125&amp;W125,'メニューA-2'!$V$3:$W$264,2,FALSE)),98,VLOOKUP(U125&amp;V125&amp;W125,'メニューA-2'!$V$3:$W$264,2,FALSE)))</f>
        <v/>
      </c>
      <c r="AB125" s="69" t="str">
        <f>IF(Y125="","",IF(ISERROR(VLOOKUP(Y125&amp;Z125&amp;AA125,'メニューA-2'!$V$3:$W$264,2,FALSE)),98,VLOOKUP(Y125&amp;Z125&amp;AA125,'メニューA-2'!$V$3:$W$264,2,FALSE)))</f>
        <v/>
      </c>
    </row>
    <row r="126" spans="2:28">
      <c r="B126" s="48"/>
      <c r="C126"/>
      <c r="P126" s="69" t="str">
        <f>IF(M126="","",IF(ISERROR(VLOOKUP(M126&amp;N126&amp;O126,'メニューA-2'!$V$3:$W$264,2,FALSE)),98,VLOOKUP(M126&amp;N126&amp;O126,'メニューA-2'!$V$3:$W$264,2,FALSE)))</f>
        <v/>
      </c>
      <c r="T126" s="69" t="str">
        <f>IF(Q126="","",IF(ISERROR(VLOOKUP(Q126&amp;R126&amp;S126,'メニューA-2'!$V$3:$W$264,2,FALSE)),98,VLOOKUP(Q126&amp;R126&amp;S126,'メニューA-2'!$V$3:$W$264,2,FALSE)))</f>
        <v/>
      </c>
      <c r="X126" s="69" t="str">
        <f>IF(U126="","",IF(ISERROR(VLOOKUP(U126&amp;V126&amp;W126,'メニューA-2'!$V$3:$W$264,2,FALSE)),98,VLOOKUP(U126&amp;V126&amp;W126,'メニューA-2'!$V$3:$W$264,2,FALSE)))</f>
        <v/>
      </c>
      <c r="AB126" s="69" t="str">
        <f>IF(Y126="","",IF(ISERROR(VLOOKUP(Y126&amp;Z126&amp;AA126,'メニューA-2'!$V$3:$W$264,2,FALSE)),98,VLOOKUP(Y126&amp;Z126&amp;AA126,'メニューA-2'!$V$3:$W$264,2,FALSE)))</f>
        <v/>
      </c>
    </row>
  </sheetData>
  <sheetProtection password="95BB" sheet="1" autoFilter="0"/>
  <mergeCells count="34">
    <mergeCell ref="CO8:CQ9"/>
    <mergeCell ref="CR8:CR11"/>
    <mergeCell ref="CS8:CX9"/>
    <mergeCell ref="BJ9:BY9"/>
    <mergeCell ref="BZ9:CN9"/>
    <mergeCell ref="BT10:BU11"/>
    <mergeCell ref="BV10:BW11"/>
    <mergeCell ref="CS10:CW10"/>
    <mergeCell ref="BO10:BQ10"/>
    <mergeCell ref="BR10:BS11"/>
    <mergeCell ref="BK11:BL11"/>
    <mergeCell ref="BM11:BN11"/>
    <mergeCell ref="BJ8:CN8"/>
    <mergeCell ref="BO11:BP11"/>
    <mergeCell ref="BB10:BC11"/>
    <mergeCell ref="BD10:BE11"/>
    <mergeCell ref="BF10:BG11"/>
    <mergeCell ref="AU8:BI8"/>
    <mergeCell ref="AU9:BI9"/>
    <mergeCell ref="AV11:AW11"/>
    <mergeCell ref="AX11:AY11"/>
    <mergeCell ref="AZ11:BA11"/>
    <mergeCell ref="Y10:AB10"/>
    <mergeCell ref="A10:A11"/>
    <mergeCell ref="B10:B11"/>
    <mergeCell ref="G10:G11"/>
    <mergeCell ref="C10:C11"/>
    <mergeCell ref="D10:D11"/>
    <mergeCell ref="E10:E11"/>
    <mergeCell ref="H10:H11"/>
    <mergeCell ref="I10:I11"/>
    <mergeCell ref="M10:P10"/>
    <mergeCell ref="Q10:T10"/>
    <mergeCell ref="U10:X10"/>
  </mergeCells>
  <phoneticPr fontId="5"/>
  <conditionalFormatting sqref="B12:B112">
    <cfRule type="expression" dxfId="50" priority="1">
      <formula>$DH12</formula>
    </cfRule>
  </conditionalFormatting>
  <conditionalFormatting sqref="D12:F112">
    <cfRule type="expression" dxfId="49" priority="2">
      <formula>DI12</formula>
    </cfRule>
  </conditionalFormatting>
  <conditionalFormatting sqref="AM12:CX112">
    <cfRule type="expression" dxfId="48" priority="3">
      <formula>(SUM($C12)+($E12&lt;&gt;""))*(COUNTIF($CY12:$DA12,"-")&lt;3)</formula>
    </cfRule>
  </conditionalFormatting>
  <dataValidations count="9">
    <dataValidation type="list" allowBlank="1" showInputMessage="1" sqref="CC12:CC112">
      <formula1>"円/米ドル,円/英ポンド,円/ユーロ"</formula1>
    </dataValidation>
    <dataValidation type="list" allowBlank="1" showInputMessage="1" sqref="CI12:CI112 CL12:CL112 BZ12:BZ112">
      <formula1>"米国,英国,ドイツ,フランス"</formula1>
    </dataValidation>
    <dataValidation type="list" allowBlank="1" showInputMessage="1" sqref="CJ12:CJ112 CM12:CM112 CA12:CA112">
      <formula1>"米ドル,英ポンド,ユーロ"</formula1>
    </dataValidation>
    <dataValidation type="list" allowBlank="1" showInputMessage="1" showErrorMessage="1" sqref="G12:G112">
      <formula1>"有,無"</formula1>
    </dataValidation>
    <dataValidation type="textLength" operator="lessThan" allowBlank="1" showErrorMessage="1" errorTitle="文字数の制限を超えています。" error="部品概要は250文字以内で、ご記入してください。" sqref="I12:J112">
      <formula1>250</formula1>
    </dataValidation>
    <dataValidation type="list" operator="lessThan" allowBlank="1" showErrorMessage="1" errorTitle="文字数の制限を超えています。" error="部品概要は250文字以内で、ご記入してください。" sqref="K12:K112">
      <formula1>$DC$1:$DC$3</formula1>
    </dataValidation>
    <dataValidation type="list" operator="lessThan" allowBlank="1" showErrorMessage="1" errorTitle="文字数の制限を超えています。" error="部品概要は250文字以内で、ご記入してください。" sqref="L12:L112">
      <formula1>$DD$1:$DD$3</formula1>
    </dataValidation>
    <dataValidation type="list" errorStyle="warning" allowBlank="1" showInputMessage="1" showErrorMessage="1" sqref="AC12:AC112">
      <formula1>INDIRECT(AL12)</formula1>
    </dataValidation>
    <dataValidation type="list" errorStyle="warning" allowBlank="1" showInputMessage="1" sqref="O113:O126 W113:W126 S113:S126">
      <formula1>INDIRECT(VLOOKUP(M113&amp;N113,$BC$3:$BE$230,3,FALSE))</formula1>
    </dataValidation>
  </dataValidations>
  <pageMargins left="0.74803149606299213" right="0.74803149606299213" top="0.98425196850393704" bottom="0.98425196850393704" header="0.51181102362204722" footer="0.51181102362204722"/>
  <pageSetup paperSize="8" scale="36" fitToWidth="2" fitToHeight="0" orientation="landscape" horizontalDpi="300" verticalDpi="300" r:id="rId1"/>
  <headerFooter alignWithMargins="0"/>
  <rowBreaks count="1" manualBreakCount="1">
    <brk id="64" max="101" man="1"/>
  </rowBreaks>
  <colBreaks count="1" manualBreakCount="1">
    <brk id="38" min="5" max="111" man="1"/>
  </colBreaks>
  <legacyDrawing r:id="rId2"/>
  <extLst>
    <ext xmlns:x14="http://schemas.microsoft.com/office/spreadsheetml/2009/9/main" uri="{CCE6A557-97BC-4b89-ADB6-D9C93CAAB3DF}">
      <x14:dataValidations xmlns:xm="http://schemas.microsoft.com/office/excel/2006/main" count="11">
        <x14:dataValidation type="list" allowBlank="1" showInputMessage="1">
          <x14:formula1>
            <xm:f>'メニューA-2'!$AV$3:$AV$10</xm:f>
          </x14:formula1>
          <xm:sqref>M13:M126 U13:U126 Q13:Q126 Y13:Y126</xm:sqref>
        </x14:dataValidation>
        <x14:dataValidation type="list" errorStyle="warning" allowBlank="1" showInputMessage="1">
          <x14:formula1>
            <xm:f>INDIRECT(VLOOKUP(M13,'メニューA-2'!$AV$3:$AX$10,3,FALSE))</xm:f>
          </x14:formula1>
          <xm:sqref>R113:R126 Z113:Z126 N13:N126 V13:V126</xm:sqref>
        </x14:dataValidation>
        <x14:dataValidation type="list" showInputMessage="1">
          <x14:formula1>
            <xm:f>申請メーカー!$B$3:$B$69</xm:f>
          </x14:formula1>
          <xm:sqref>B13:B112</xm:sqref>
        </x14:dataValidation>
        <x14:dataValidation type="list" allowBlank="1" showInputMessage="1">
          <x14:formula1>
            <xm:f>'メニューA-2'!#REF!</xm:f>
          </x14:formula1>
          <xm:sqref>U12 M12 Q12 Y12</xm:sqref>
        </x14:dataValidation>
        <x14:dataValidation type="list" errorStyle="warning" allowBlank="1" showInputMessage="1">
          <x14:formula1>
            <xm:f>INDIRECT(VLOOKUP(Q12&amp;R12,'メニューA-2'!#REF!,3,FALSE))</xm:f>
          </x14:formula1>
          <xm:sqref>AA12 S12 W12</xm:sqref>
        </x14:dataValidation>
        <x14:dataValidation type="list" errorStyle="warning" allowBlank="1" showInputMessage="1">
          <x14:formula1>
            <xm:f>INDIRECT(VLOOKUP(M13&amp;N13,'メニューA-2'!#REF!,3,FALSE))</xm:f>
          </x14:formula1>
          <xm:sqref>O12</xm:sqref>
        </x14:dataValidation>
        <x14:dataValidation type="list" showInputMessage="1">
          <x14:formula1>
            <xm:f>申請メーカー!#REF!</xm:f>
          </x14:formula1>
          <xm:sqref>B12</xm:sqref>
        </x14:dataValidation>
        <x14:dataValidation type="list" errorStyle="warning" allowBlank="1" showInputMessage="1">
          <x14:formula1>
            <xm:f>INDIRECT(VLOOKUP(M12,'メニューA-2'!#REF!,3,FALSE))</xm:f>
          </x14:formula1>
          <xm:sqref>V12 Z12 R12 N12:N112</xm:sqref>
        </x14:dataValidation>
        <x14:dataValidation type="list" errorStyle="warning" allowBlank="1" showInputMessage="1">
          <x14:formula1>
            <xm:f>INDIRECT(VLOOKUP(Q13,'メニューA-2'!$AV$3:$AX$10,3,  FALSE))</xm:f>
          </x14:formula1>
          <xm:sqref>R13:R112 Z13:Z112</xm:sqref>
        </x14:dataValidation>
        <x14:dataValidation type="list" errorStyle="warning" allowBlank="1" showInputMessage="1">
          <x14:formula1>
            <xm:f>INDIRECT(VLOOKUP(Q13&amp;R13,'メニューA-2'!$BC$3:$BE$264,3, FALSE))</xm:f>
          </x14:formula1>
          <xm:sqref>S13:S112 AA13:AA112 W13:W112</xm:sqref>
        </x14:dataValidation>
        <x14:dataValidation type="list" errorStyle="warning" allowBlank="1" showInputMessage="1">
          <x14:formula1>
            <xm:f>INDIRECT(VLOOKUP(M13&amp;N13,'メニューA-2'!$BC$3:$BE$264,3,FALSE))</xm:f>
          </x14:formula1>
          <xm:sqref>AA113:AA126 O13:O112</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N48"/>
  <sheetViews>
    <sheetView showGridLines="0" view="pageBreakPreview" zoomScaleNormal="100" zoomScaleSheetLayoutView="100" zoomScalePageLayoutView="70" workbookViewId="0">
      <selection activeCell="F19" sqref="F19:K19"/>
    </sheetView>
  </sheetViews>
  <sheetFormatPr defaultColWidth="8.875" defaultRowHeight="13.5"/>
  <cols>
    <col min="1" max="1" width="10.25" customWidth="1"/>
    <col min="2" max="4" width="2.75" customWidth="1"/>
    <col min="5" max="9" width="8.875" customWidth="1"/>
    <col min="10" max="10" width="9" customWidth="1"/>
    <col min="11" max="11" width="10" customWidth="1"/>
    <col min="12" max="12" width="10.25" customWidth="1"/>
    <col min="14" max="14" width="8.875" hidden="1" customWidth="1"/>
  </cols>
  <sheetData>
    <row r="1" spans="1:12" s="9" customFormat="1" ht="28.15" customHeight="1">
      <c r="A1" s="405" t="s">
        <v>145</v>
      </c>
      <c r="B1" s="405"/>
      <c r="C1" s="405"/>
      <c r="D1" s="405"/>
      <c r="E1" s="405"/>
      <c r="F1" s="405"/>
      <c r="G1" s="405"/>
      <c r="H1" s="405"/>
      <c r="I1" s="405"/>
      <c r="J1" s="405"/>
      <c r="K1" s="405"/>
      <c r="L1" s="405"/>
    </row>
    <row r="2" spans="1:12" s="1" customFormat="1" ht="13.5" customHeight="1">
      <c r="A2" s="10"/>
      <c r="B2" s="11"/>
      <c r="C2" s="11"/>
      <c r="D2" s="11"/>
      <c r="E2" s="11"/>
      <c r="F2" s="11"/>
      <c r="G2" s="11"/>
      <c r="H2" s="11"/>
      <c r="I2" s="11"/>
      <c r="J2" s="11"/>
      <c r="K2" s="11"/>
      <c r="L2" s="11"/>
    </row>
    <row r="3" spans="1:12" s="1" customFormat="1" ht="13.5" customHeight="1">
      <c r="A3" s="11"/>
      <c r="B3" s="11"/>
      <c r="C3" s="11"/>
      <c r="D3" s="11"/>
      <c r="E3" s="11"/>
      <c r="F3" s="11"/>
      <c r="G3" s="11"/>
      <c r="H3" s="11"/>
      <c r="I3" s="11"/>
      <c r="J3" s="11"/>
      <c r="K3" s="11"/>
      <c r="L3" s="11"/>
    </row>
    <row r="4" spans="1:12" ht="17.25">
      <c r="A4" s="406"/>
      <c r="B4" s="406"/>
      <c r="C4" s="406"/>
      <c r="D4" s="406"/>
      <c r="E4" s="406"/>
      <c r="F4" s="406"/>
      <c r="G4" s="406"/>
      <c r="H4" s="406"/>
      <c r="I4" s="406"/>
      <c r="J4" s="406"/>
      <c r="K4" s="406"/>
      <c r="L4" s="406"/>
    </row>
    <row r="5" spans="1:12" ht="17.25">
      <c r="A5" s="406" t="s">
        <v>146</v>
      </c>
      <c r="B5" s="406"/>
      <c r="C5" s="406"/>
      <c r="D5" s="406"/>
      <c r="E5" s="406"/>
      <c r="F5" s="406"/>
      <c r="G5" s="406"/>
      <c r="H5" s="406"/>
      <c r="I5" s="406"/>
      <c r="J5" s="406"/>
      <c r="K5" s="406"/>
      <c r="L5" s="406"/>
    </row>
    <row r="8" spans="1:12" ht="13.5" customHeight="1"/>
    <row r="10" spans="1:12" ht="111" customHeight="1">
      <c r="A10" s="424" t="s">
        <v>147</v>
      </c>
      <c r="B10" s="424"/>
      <c r="C10" s="424"/>
      <c r="D10" s="424"/>
      <c r="E10" s="424"/>
      <c r="F10" s="424"/>
      <c r="G10" s="424"/>
      <c r="H10" s="424"/>
      <c r="I10" s="424"/>
      <c r="J10" s="424"/>
      <c r="K10" s="424"/>
      <c r="L10" s="424"/>
    </row>
    <row r="11" spans="1:12" ht="22.5" customHeight="1">
      <c r="A11" s="424"/>
      <c r="B11" s="424"/>
      <c r="C11" s="424"/>
      <c r="D11" s="424"/>
      <c r="E11" s="424"/>
      <c r="F11" s="424"/>
      <c r="G11" s="424"/>
      <c r="H11" s="424"/>
      <c r="I11" s="424"/>
      <c r="J11" s="424"/>
      <c r="K11" s="424"/>
      <c r="L11" s="424"/>
    </row>
    <row r="12" spans="1:12" ht="22.5" customHeight="1">
      <c r="A12" s="424"/>
      <c r="B12" s="424"/>
      <c r="C12" s="424"/>
      <c r="D12" s="424"/>
      <c r="E12" s="424"/>
      <c r="F12" s="424"/>
      <c r="G12" s="424"/>
      <c r="H12" s="424"/>
      <c r="I12" s="424"/>
      <c r="J12" s="424"/>
      <c r="K12" s="424"/>
      <c r="L12" s="424"/>
    </row>
    <row r="13" spans="1:12" ht="13.5" customHeight="1">
      <c r="A13" s="12"/>
      <c r="B13" s="12"/>
      <c r="C13" s="12"/>
      <c r="D13" s="12"/>
      <c r="E13" s="12"/>
      <c r="F13" s="12"/>
      <c r="G13" s="12"/>
      <c r="H13" s="12"/>
      <c r="I13" s="12"/>
      <c r="J13" s="12"/>
      <c r="K13" s="12"/>
      <c r="L13" s="12"/>
    </row>
    <row r="14" spans="1:12" ht="18.75" customHeight="1">
      <c r="A14" s="12"/>
      <c r="B14" s="12"/>
      <c r="C14" s="12"/>
      <c r="D14" s="12"/>
      <c r="E14" s="12"/>
      <c r="F14" s="12"/>
      <c r="G14" s="12"/>
      <c r="H14" s="12"/>
      <c r="I14" s="12"/>
      <c r="J14" s="12"/>
      <c r="K14" s="12"/>
      <c r="L14" s="12"/>
    </row>
    <row r="15" spans="1:12" ht="22.5" customHeight="1">
      <c r="A15" s="5"/>
      <c r="B15" s="5"/>
      <c r="C15" s="5"/>
      <c r="D15" s="5"/>
      <c r="E15" s="5"/>
      <c r="F15" s="5"/>
      <c r="G15" s="5"/>
      <c r="H15" s="5"/>
      <c r="I15" s="5"/>
      <c r="J15" s="5"/>
      <c r="K15" s="5"/>
      <c r="L15" s="5"/>
    </row>
    <row r="16" spans="1:12" ht="18.75" customHeight="1">
      <c r="A16" s="407" t="s">
        <v>148</v>
      </c>
      <c r="B16" s="407"/>
      <c r="C16" s="407"/>
      <c r="D16" s="407"/>
      <c r="E16" s="407"/>
      <c r="F16" s="407"/>
      <c r="G16" s="407"/>
      <c r="H16" s="407"/>
      <c r="I16" s="407"/>
      <c r="J16" s="407"/>
      <c r="K16" s="407"/>
      <c r="L16" s="407"/>
    </row>
    <row r="17" spans="1:14" ht="18.75" customHeight="1">
      <c r="A17" s="12"/>
      <c r="B17" s="12"/>
      <c r="C17" s="12"/>
      <c r="D17" s="12"/>
      <c r="E17" s="12"/>
      <c r="F17" s="12"/>
      <c r="G17" s="12"/>
      <c r="H17" s="12"/>
      <c r="I17" s="12"/>
      <c r="J17" s="12"/>
      <c r="K17" s="12"/>
      <c r="L17" s="12"/>
    </row>
    <row r="18" spans="1:14" ht="18.75" customHeight="1" thickBot="1">
      <c r="A18" s="12"/>
      <c r="B18" s="12"/>
      <c r="C18" s="12"/>
      <c r="D18" s="12"/>
      <c r="E18" s="12"/>
      <c r="F18" s="12"/>
      <c r="G18" s="12"/>
      <c r="H18" s="12"/>
      <c r="I18" s="12"/>
      <c r="J18" s="12"/>
      <c r="K18" s="12"/>
      <c r="L18" s="12"/>
    </row>
    <row r="19" spans="1:14" ht="18.75" customHeight="1" thickBot="1">
      <c r="A19" s="12"/>
      <c r="B19" s="429" t="s">
        <v>149</v>
      </c>
      <c r="C19" s="429"/>
      <c r="D19" s="429"/>
      <c r="E19" s="430"/>
      <c r="F19" s="425"/>
      <c r="G19" s="428"/>
      <c r="H19" s="428"/>
      <c r="I19" s="428"/>
      <c r="J19" s="428"/>
      <c r="K19" s="426"/>
      <c r="L19" s="12"/>
    </row>
    <row r="20" spans="1:14" ht="18.75" customHeight="1" thickBot="1">
      <c r="A20" s="12"/>
      <c r="B20" s="12"/>
      <c r="C20" s="12"/>
      <c r="D20" s="12"/>
      <c r="E20" s="12"/>
      <c r="F20" s="12"/>
      <c r="G20" s="12"/>
      <c r="H20" s="12"/>
      <c r="I20" s="12"/>
      <c r="J20" s="12"/>
      <c r="K20" s="12"/>
      <c r="L20" s="12"/>
    </row>
    <row r="21" spans="1:14" ht="18.75" customHeight="1" thickBot="1">
      <c r="A21" s="13"/>
      <c r="B21" s="427" t="s">
        <v>150</v>
      </c>
      <c r="C21" s="427"/>
      <c r="D21" s="427"/>
      <c r="E21" s="427"/>
      <c r="F21" s="425"/>
      <c r="G21" s="426"/>
      <c r="H21" s="427" t="s">
        <v>151</v>
      </c>
      <c r="I21" s="427"/>
      <c r="J21" s="425"/>
      <c r="K21" s="426"/>
      <c r="L21" s="13"/>
    </row>
    <row r="22" spans="1:14" ht="18.75" customHeight="1">
      <c r="A22" s="12"/>
      <c r="B22" s="12"/>
      <c r="C22" s="12"/>
      <c r="D22" s="12"/>
      <c r="E22" s="12"/>
      <c r="F22" s="12"/>
      <c r="G22" s="12"/>
      <c r="H22" s="12"/>
      <c r="I22" s="12"/>
      <c r="J22" s="12"/>
      <c r="K22" s="12"/>
      <c r="L22" s="12"/>
    </row>
    <row r="23" spans="1:14" ht="18.75" customHeight="1">
      <c r="A23" s="12"/>
      <c r="B23" s="12"/>
      <c r="C23" s="12"/>
      <c r="D23" s="12"/>
      <c r="E23" s="12"/>
      <c r="F23" s="12"/>
      <c r="G23" s="12"/>
      <c r="H23" s="12"/>
      <c r="I23" s="12"/>
      <c r="J23" s="12"/>
      <c r="K23" s="12"/>
      <c r="L23" s="12"/>
    </row>
    <row r="24" spans="1:14" ht="18.75" customHeight="1">
      <c r="A24" s="12" t="s">
        <v>152</v>
      </c>
      <c r="B24" s="12"/>
      <c r="C24" s="12"/>
      <c r="D24" s="12"/>
      <c r="E24" s="12"/>
      <c r="F24" s="12"/>
      <c r="G24" s="12"/>
      <c r="H24" s="12"/>
      <c r="I24" s="12"/>
      <c r="J24" s="12"/>
      <c r="K24" s="12"/>
      <c r="L24" s="12"/>
    </row>
    <row r="25" spans="1:14" ht="18.75" customHeight="1">
      <c r="A25" s="12"/>
      <c r="B25" s="12"/>
      <c r="C25" s="12"/>
      <c r="D25" s="12"/>
      <c r="E25" s="12"/>
      <c r="F25" s="12"/>
      <c r="G25" s="12"/>
      <c r="H25" s="12"/>
      <c r="I25" s="12"/>
      <c r="J25" s="12"/>
      <c r="K25" s="12"/>
      <c r="L25" s="12"/>
    </row>
    <row r="26" spans="1:14" ht="18.75" customHeight="1" thickBot="1">
      <c r="A26" s="16"/>
      <c r="B26" s="12" t="s">
        <v>153</v>
      </c>
      <c r="C26" s="12"/>
      <c r="D26" s="12"/>
      <c r="E26" s="12"/>
      <c r="F26" s="12"/>
      <c r="G26" s="12"/>
      <c r="H26" s="12"/>
      <c r="I26" s="12"/>
      <c r="J26" s="12"/>
      <c r="K26" s="12"/>
      <c r="L26" s="12"/>
    </row>
    <row r="27" spans="1:14" ht="18.75" customHeight="1" thickBot="1">
      <c r="A27" s="16"/>
      <c r="B27" s="12"/>
      <c r="C27" s="12"/>
      <c r="D27" s="12"/>
      <c r="E27" s="12"/>
      <c r="F27" s="421"/>
      <c r="G27" s="422"/>
      <c r="H27" s="422"/>
      <c r="I27" s="422"/>
      <c r="J27" s="422"/>
      <c r="K27" s="423"/>
      <c r="L27" s="12"/>
      <c r="N27" s="17" t="s">
        <v>154</v>
      </c>
    </row>
    <row r="28" spans="1:14" ht="18.75" customHeight="1">
      <c r="A28" s="16"/>
      <c r="B28" s="12"/>
      <c r="C28" s="12"/>
      <c r="D28" s="12"/>
      <c r="E28" s="12"/>
      <c r="F28" s="291" t="str">
        <f>IF(F27="","↑記入必須項目です。","")</f>
        <v>↑記入必須項目です。</v>
      </c>
      <c r="G28" s="12"/>
      <c r="H28" s="12"/>
      <c r="I28" s="12"/>
      <c r="J28" s="12"/>
      <c r="K28" s="12"/>
      <c r="L28" s="12"/>
      <c r="N28" s="17" t="s">
        <v>155</v>
      </c>
    </row>
    <row r="29" spans="1:14" ht="14.25">
      <c r="A29" s="12"/>
      <c r="B29" s="12"/>
      <c r="C29" s="12"/>
      <c r="D29" s="12"/>
      <c r="E29" s="12"/>
      <c r="F29" s="12"/>
      <c r="G29" s="12"/>
      <c r="H29" s="12"/>
      <c r="I29" s="12"/>
      <c r="J29" s="12"/>
      <c r="K29" s="12"/>
      <c r="L29" s="12"/>
    </row>
    <row r="30" spans="1:14" ht="18.75" customHeight="1">
      <c r="A30" s="13"/>
      <c r="B30" s="13" t="s">
        <v>156</v>
      </c>
      <c r="C30" s="13"/>
      <c r="D30" s="13"/>
      <c r="E30" s="13"/>
      <c r="F30" s="13"/>
      <c r="G30" s="13"/>
      <c r="H30" s="13"/>
      <c r="I30" s="13"/>
      <c r="J30" s="13"/>
      <c r="K30" s="13"/>
      <c r="L30" s="13"/>
    </row>
    <row r="31" spans="1:14" ht="14.25" customHeight="1" thickBot="1">
      <c r="A31" s="12"/>
      <c r="B31" s="409" t="s">
        <v>157</v>
      </c>
      <c r="C31" s="410"/>
      <c r="D31" s="410"/>
      <c r="E31" s="410"/>
      <c r="F31" s="14"/>
      <c r="G31" s="14"/>
      <c r="H31" s="14"/>
      <c r="I31" s="14"/>
      <c r="J31" s="14"/>
      <c r="K31" s="14"/>
      <c r="L31" s="12"/>
    </row>
    <row r="32" spans="1:14" ht="14.25">
      <c r="A32" s="12"/>
      <c r="B32" s="410"/>
      <c r="C32" s="410"/>
      <c r="D32" s="410"/>
      <c r="E32" s="410"/>
      <c r="F32" s="415" t="str">
        <f>IF($F$27=$N$28,"〒"&amp;【入力用】入力用フォーム!C9&amp;" "&amp;【入力用】入力用フォーム!C10,"")</f>
        <v/>
      </c>
      <c r="G32" s="416"/>
      <c r="H32" s="416"/>
      <c r="I32" s="416"/>
      <c r="J32" s="416"/>
      <c r="K32" s="417"/>
      <c r="L32" s="12"/>
    </row>
    <row r="33" spans="1:12" ht="15" thickBot="1">
      <c r="A33" s="12"/>
      <c r="B33" s="411"/>
      <c r="C33" s="411"/>
      <c r="D33" s="411"/>
      <c r="E33" s="411"/>
      <c r="F33" s="418"/>
      <c r="G33" s="419"/>
      <c r="H33" s="419"/>
      <c r="I33" s="419"/>
      <c r="J33" s="419"/>
      <c r="K33" s="420"/>
      <c r="L33" s="12"/>
    </row>
    <row r="34" spans="1:12" ht="15" thickBot="1">
      <c r="A34" s="12"/>
      <c r="B34" s="12"/>
      <c r="C34" s="12"/>
      <c r="D34" s="12"/>
      <c r="E34" s="12"/>
      <c r="F34" s="12"/>
      <c r="G34" s="12"/>
      <c r="H34" s="12"/>
      <c r="I34" s="12"/>
      <c r="J34" s="12"/>
      <c r="K34" s="12"/>
      <c r="L34" s="12"/>
    </row>
    <row r="35" spans="1:12" ht="14.25">
      <c r="A35" s="12"/>
      <c r="B35" s="12"/>
      <c r="C35" s="12"/>
      <c r="D35" s="12"/>
      <c r="E35" s="12"/>
      <c r="F35" s="415" t="str">
        <f>IF($F$27=$N$28,【入力用】入力用フォーム!C8&amp;"","")</f>
        <v/>
      </c>
      <c r="G35" s="416"/>
      <c r="H35" s="416"/>
      <c r="I35" s="416"/>
      <c r="J35" s="416"/>
      <c r="K35" s="417"/>
      <c r="L35" s="12"/>
    </row>
    <row r="36" spans="1:12" ht="15" thickBot="1">
      <c r="A36" s="12"/>
      <c r="B36" s="15" t="s">
        <v>158</v>
      </c>
      <c r="C36" s="15"/>
      <c r="D36" s="15"/>
      <c r="E36" s="15"/>
      <c r="F36" s="418"/>
      <c r="G36" s="419"/>
      <c r="H36" s="419"/>
      <c r="I36" s="419"/>
      <c r="J36" s="419"/>
      <c r="K36" s="420"/>
      <c r="L36" s="12"/>
    </row>
    <row r="37" spans="1:12" ht="15" thickBot="1">
      <c r="A37" s="12"/>
      <c r="B37" s="12"/>
      <c r="C37" s="12"/>
      <c r="D37" s="12"/>
      <c r="E37" s="12"/>
      <c r="F37" s="12"/>
      <c r="G37" s="12"/>
      <c r="H37" s="12"/>
      <c r="I37" s="12"/>
      <c r="J37" s="12"/>
      <c r="K37" s="12"/>
      <c r="L37" s="12"/>
    </row>
    <row r="38" spans="1:12" ht="14.25">
      <c r="A38" s="12"/>
      <c r="B38" s="412" t="s">
        <v>150</v>
      </c>
      <c r="C38" s="413"/>
      <c r="D38" s="413"/>
      <c r="E38" s="413"/>
      <c r="F38" s="415" t="str">
        <f>IF($F$27=$N$28,【入力用】入力用フォーム!C11&amp;"","")</f>
        <v/>
      </c>
      <c r="G38" s="416"/>
      <c r="H38" s="416"/>
      <c r="I38" s="416"/>
      <c r="J38" s="416"/>
      <c r="K38" s="417"/>
      <c r="L38" s="12"/>
    </row>
    <row r="39" spans="1:12" ht="15" thickBot="1">
      <c r="A39" s="12"/>
      <c r="B39" s="414"/>
      <c r="C39" s="414"/>
      <c r="D39" s="414"/>
      <c r="E39" s="414"/>
      <c r="F39" s="418"/>
      <c r="G39" s="419"/>
      <c r="H39" s="419"/>
      <c r="I39" s="419"/>
      <c r="J39" s="419"/>
      <c r="K39" s="420"/>
      <c r="L39" s="12"/>
    </row>
    <row r="40" spans="1:12">
      <c r="A40" s="5"/>
      <c r="B40" s="5"/>
      <c r="C40" s="5"/>
      <c r="D40" s="5"/>
      <c r="E40" s="5"/>
      <c r="F40" s="5"/>
      <c r="G40" s="5"/>
      <c r="H40" s="5"/>
      <c r="I40" s="5"/>
      <c r="J40" s="5"/>
      <c r="K40" s="5"/>
      <c r="L40" s="5"/>
    </row>
    <row r="41" spans="1:12">
      <c r="A41" s="5"/>
      <c r="B41" s="5"/>
      <c r="C41" s="5"/>
      <c r="D41" s="5"/>
      <c r="E41" s="5"/>
      <c r="F41" s="5"/>
      <c r="G41" s="5"/>
      <c r="H41" s="5"/>
      <c r="I41" s="5"/>
      <c r="J41" s="5"/>
      <c r="K41" s="5"/>
      <c r="L41" s="5"/>
    </row>
    <row r="42" spans="1:12">
      <c r="A42" s="5"/>
      <c r="B42" s="5"/>
      <c r="C42" s="5"/>
      <c r="D42" s="5"/>
      <c r="E42" s="5"/>
      <c r="F42" s="5"/>
      <c r="G42" s="5"/>
      <c r="H42" s="5"/>
      <c r="I42" s="5"/>
      <c r="J42" s="5"/>
      <c r="K42" s="5"/>
      <c r="L42" s="5"/>
    </row>
    <row r="43" spans="1:12" ht="10.15" customHeight="1">
      <c r="A43" s="5"/>
      <c r="B43" s="5"/>
      <c r="C43" s="5"/>
      <c r="D43" s="5"/>
      <c r="E43" s="5"/>
      <c r="F43" s="5"/>
      <c r="G43" s="5"/>
      <c r="H43" s="5"/>
      <c r="I43" s="5"/>
      <c r="J43" s="5"/>
      <c r="K43" s="5"/>
      <c r="L43" s="5"/>
    </row>
    <row r="44" spans="1:12" s="9" customFormat="1" ht="28.15" customHeight="1">
      <c r="A44" s="408" t="str">
        <f>【入力用】入力用フォーム!C6&amp;""</f>
        <v/>
      </c>
      <c r="B44" s="408"/>
      <c r="C44" s="408"/>
      <c r="D44" s="408"/>
      <c r="E44" s="408"/>
      <c r="F44" s="408"/>
      <c r="G44" s="408"/>
      <c r="H44" s="408"/>
      <c r="I44" s="408"/>
      <c r="J44" s="408"/>
      <c r="K44" s="408"/>
      <c r="L44" s="408"/>
    </row>
    <row r="45" spans="1:12">
      <c r="A45" s="5"/>
      <c r="B45" s="5"/>
      <c r="C45" s="5"/>
      <c r="D45" s="5"/>
      <c r="E45" s="5"/>
      <c r="F45" s="5"/>
      <c r="G45" s="5"/>
      <c r="H45" s="5"/>
      <c r="I45" s="5"/>
      <c r="J45" s="5"/>
      <c r="K45" s="5"/>
      <c r="L45" s="5"/>
    </row>
    <row r="46" spans="1:12">
      <c r="A46" s="5"/>
      <c r="B46" s="5"/>
      <c r="C46" s="5"/>
      <c r="D46" s="5"/>
      <c r="E46" s="5"/>
      <c r="F46" s="5"/>
      <c r="G46" s="5"/>
      <c r="H46" s="5"/>
      <c r="I46" s="5"/>
      <c r="J46" s="5"/>
      <c r="K46" s="5"/>
      <c r="L46" s="5"/>
    </row>
    <row r="47" spans="1:12">
      <c r="A47" s="5"/>
      <c r="B47" s="5"/>
      <c r="C47" s="5"/>
      <c r="D47" s="5"/>
      <c r="E47" s="5"/>
      <c r="F47" s="5"/>
      <c r="G47" s="5"/>
      <c r="H47" s="5"/>
      <c r="I47" s="5"/>
      <c r="J47" s="5"/>
      <c r="K47" s="5"/>
      <c r="L47" s="5"/>
    </row>
    <row r="48" spans="1:12">
      <c r="A48" s="5"/>
      <c r="B48" s="5"/>
      <c r="C48" s="5"/>
      <c r="D48" s="5"/>
      <c r="E48" s="5"/>
      <c r="F48" s="5"/>
      <c r="G48" s="5"/>
      <c r="H48" s="5"/>
      <c r="I48" s="5"/>
      <c r="J48" s="5"/>
      <c r="K48" s="5"/>
      <c r="L48" s="5"/>
    </row>
  </sheetData>
  <sheetProtection password="95BB" sheet="1" autoFilter="0"/>
  <mergeCells count="18">
    <mergeCell ref="F19:K19"/>
    <mergeCell ref="B19:E19"/>
    <mergeCell ref="A1:L1"/>
    <mergeCell ref="A4:L4"/>
    <mergeCell ref="A5:L5"/>
    <mergeCell ref="A16:L16"/>
    <mergeCell ref="A44:L44"/>
    <mergeCell ref="B31:E33"/>
    <mergeCell ref="B38:E39"/>
    <mergeCell ref="F32:K33"/>
    <mergeCell ref="F35:K36"/>
    <mergeCell ref="F38:K39"/>
    <mergeCell ref="F27:K27"/>
    <mergeCell ref="A10:L12"/>
    <mergeCell ref="J21:K21"/>
    <mergeCell ref="F21:G21"/>
    <mergeCell ref="B21:E21"/>
    <mergeCell ref="H21:I21"/>
  </mergeCells>
  <phoneticPr fontId="5"/>
  <dataValidations disablePrompts="1" count="1">
    <dataValidation type="list" allowBlank="1" showInputMessage="1" showErrorMessage="1" sqref="F27:K27">
      <formula1>$N$27:$N$28</formula1>
    </dataValidation>
  </dataValidations>
  <pageMargins left="0.59055118110236227" right="0.59055118110236227" top="0.39370078740157483" bottom="0.39370078740157483" header="0.31496062992125984" footer="0.31496062992125984"/>
  <pageSetup paperSize="9" scale="99" orientation="portrait" horizontalDpi="300" verticalDpi="300"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HQ277"/>
  <sheetViews>
    <sheetView view="pageBreakPreview" zoomScaleNormal="100" zoomScaleSheetLayoutView="100" workbookViewId="0"/>
  </sheetViews>
  <sheetFormatPr defaultColWidth="9" defaultRowHeight="11.25"/>
  <cols>
    <col min="1" max="1" width="11.875" style="115" customWidth="1"/>
    <col min="2" max="2" width="16.875" style="115" customWidth="1"/>
    <col min="3" max="3" width="11.875" style="115" customWidth="1"/>
    <col min="4" max="4" width="3.375" style="115" customWidth="1"/>
    <col min="5" max="5" width="11.875" style="115" customWidth="1"/>
    <col min="6" max="6" width="3.375" style="115" customWidth="1"/>
    <col min="7" max="7" width="18.375" style="115" customWidth="1"/>
    <col min="8" max="8" width="3.375" style="115" customWidth="1"/>
    <col min="9" max="9" width="18.25" style="115" customWidth="1"/>
    <col min="10" max="10" width="3.375" style="115" customWidth="1"/>
    <col min="11" max="11" width="27.75" style="115" customWidth="1"/>
    <col min="12" max="12" width="3.375" style="115" customWidth="1"/>
    <col min="13" max="13" width="28.25" style="115" customWidth="1"/>
    <col min="14" max="14" width="11.875" style="115" customWidth="1"/>
    <col min="15" max="15" width="12.75" style="115" customWidth="1"/>
    <col min="16" max="20" width="9" style="115"/>
    <col min="21" max="220" width="9" style="115" customWidth="1"/>
    <col min="221" max="223" width="9" style="115"/>
    <col min="224" max="224" width="20.375" style="115" customWidth="1"/>
    <col min="225" max="16384" width="9" style="115"/>
  </cols>
  <sheetData>
    <row r="1" spans="1:225">
      <c r="A1" s="111" t="s">
        <v>159</v>
      </c>
      <c r="B1" s="112" t="s">
        <v>160</v>
      </c>
      <c r="C1" s="113" t="s">
        <v>161</v>
      </c>
      <c r="D1" s="111" t="s">
        <v>162</v>
      </c>
      <c r="E1" s="111" t="s">
        <v>163</v>
      </c>
      <c r="F1" s="112" t="s">
        <v>164</v>
      </c>
      <c r="G1" s="113" t="s">
        <v>165</v>
      </c>
      <c r="H1" s="111" t="s">
        <v>166</v>
      </c>
      <c r="I1" s="111" t="s">
        <v>167</v>
      </c>
      <c r="J1" s="112" t="s">
        <v>168</v>
      </c>
      <c r="K1" s="113" t="s">
        <v>169</v>
      </c>
      <c r="L1" s="112" t="s">
        <v>170</v>
      </c>
      <c r="M1" s="113" t="s">
        <v>171</v>
      </c>
      <c r="N1" s="114">
        <f>SUMIF(O2:O277,"&gt;0")</f>
        <v>3020</v>
      </c>
      <c r="O1" s="115" t="s">
        <v>172</v>
      </c>
      <c r="P1" s="116" t="s">
        <v>173</v>
      </c>
      <c r="Q1" s="116" t="s">
        <v>174</v>
      </c>
      <c r="R1" s="117" t="s">
        <v>175</v>
      </c>
      <c r="S1" s="116" t="s">
        <v>176</v>
      </c>
      <c r="T1" s="116" t="s">
        <v>177</v>
      </c>
      <c r="U1" s="118">
        <v>1</v>
      </c>
      <c r="V1" s="118">
        <v>2</v>
      </c>
      <c r="W1" s="118">
        <v>3</v>
      </c>
      <c r="X1" s="118">
        <v>4</v>
      </c>
      <c r="Y1" s="118">
        <v>5</v>
      </c>
      <c r="Z1" s="118">
        <v>6</v>
      </c>
      <c r="AA1" s="118">
        <v>7</v>
      </c>
      <c r="AB1" s="118">
        <v>8</v>
      </c>
      <c r="AC1" s="118">
        <v>9</v>
      </c>
      <c r="AD1" s="118">
        <v>10</v>
      </c>
      <c r="AE1" s="118">
        <v>11</v>
      </c>
      <c r="AF1" s="118">
        <v>12</v>
      </c>
      <c r="AG1" s="118">
        <v>13</v>
      </c>
      <c r="AH1" s="118">
        <v>14</v>
      </c>
      <c r="AI1" s="118">
        <v>15</v>
      </c>
      <c r="AJ1" s="118">
        <v>16</v>
      </c>
      <c r="AK1" s="118">
        <v>17</v>
      </c>
      <c r="AL1" s="118">
        <v>18</v>
      </c>
      <c r="AM1" s="118">
        <v>19</v>
      </c>
      <c r="AN1" s="118">
        <v>20</v>
      </c>
      <c r="AO1" s="118">
        <v>21</v>
      </c>
      <c r="AP1" s="118">
        <v>22</v>
      </c>
      <c r="AQ1" s="118">
        <v>23</v>
      </c>
      <c r="AR1" s="118">
        <v>24</v>
      </c>
      <c r="AS1" s="118">
        <v>25</v>
      </c>
      <c r="AT1" s="118">
        <v>26</v>
      </c>
      <c r="AU1" s="118">
        <v>27</v>
      </c>
      <c r="AV1" s="118">
        <v>28</v>
      </c>
      <c r="AW1" s="118">
        <v>29</v>
      </c>
      <c r="AX1" s="118">
        <v>30</v>
      </c>
      <c r="AY1" s="118">
        <v>31</v>
      </c>
      <c r="AZ1" s="118">
        <v>32</v>
      </c>
      <c r="BA1" s="118">
        <v>33</v>
      </c>
      <c r="BB1" s="118">
        <v>34</v>
      </c>
      <c r="BC1" s="118">
        <v>35</v>
      </c>
      <c r="BD1" s="118">
        <v>36</v>
      </c>
      <c r="BE1" s="118">
        <v>37</v>
      </c>
      <c r="BF1" s="118">
        <v>38</v>
      </c>
      <c r="BG1" s="118">
        <v>39</v>
      </c>
      <c r="BH1" s="118">
        <v>40</v>
      </c>
      <c r="BI1" s="118">
        <v>41</v>
      </c>
      <c r="BJ1" s="118">
        <v>42</v>
      </c>
      <c r="BK1" s="118">
        <v>43</v>
      </c>
      <c r="BL1" s="118">
        <v>44</v>
      </c>
      <c r="BM1" s="118">
        <v>45</v>
      </c>
      <c r="BN1" s="118">
        <v>46</v>
      </c>
      <c r="BO1" s="118">
        <v>47</v>
      </c>
      <c r="BP1" s="118">
        <v>48</v>
      </c>
      <c r="BQ1" s="118">
        <v>49</v>
      </c>
      <c r="BR1" s="118">
        <v>50</v>
      </c>
      <c r="BS1" s="118">
        <v>51</v>
      </c>
      <c r="BT1" s="118">
        <v>52</v>
      </c>
      <c r="BU1" s="118">
        <v>53</v>
      </c>
      <c r="BV1" s="118">
        <v>54</v>
      </c>
      <c r="BW1" s="118">
        <v>55</v>
      </c>
      <c r="BX1" s="118">
        <v>56</v>
      </c>
      <c r="BY1" s="118">
        <v>57</v>
      </c>
      <c r="BZ1" s="118">
        <v>58</v>
      </c>
      <c r="CA1" s="118">
        <v>59</v>
      </c>
      <c r="CB1" s="118">
        <v>60</v>
      </c>
      <c r="CC1" s="118">
        <v>61</v>
      </c>
      <c r="CD1" s="118">
        <v>62</v>
      </c>
      <c r="CE1" s="118">
        <v>63</v>
      </c>
      <c r="CF1" s="118">
        <v>64</v>
      </c>
      <c r="CG1" s="118">
        <v>65</v>
      </c>
      <c r="CH1" s="118">
        <v>66</v>
      </c>
      <c r="CI1" s="118">
        <v>67</v>
      </c>
      <c r="CJ1" s="118">
        <v>68</v>
      </c>
      <c r="CK1" s="118">
        <v>69</v>
      </c>
      <c r="CL1" s="118">
        <v>70</v>
      </c>
      <c r="CM1" s="118">
        <v>71</v>
      </c>
      <c r="CN1" s="118">
        <v>72</v>
      </c>
      <c r="CO1" s="118">
        <v>73</v>
      </c>
      <c r="CP1" s="118">
        <v>74</v>
      </c>
      <c r="CQ1" s="118">
        <v>75</v>
      </c>
      <c r="CR1" s="118">
        <v>76</v>
      </c>
      <c r="CS1" s="118">
        <v>77</v>
      </c>
      <c r="CT1" s="118">
        <v>78</v>
      </c>
      <c r="CU1" s="118">
        <v>79</v>
      </c>
      <c r="CV1" s="118">
        <v>80</v>
      </c>
      <c r="CW1" s="118">
        <v>81</v>
      </c>
      <c r="CX1" s="118">
        <v>82</v>
      </c>
      <c r="CY1" s="118">
        <v>83</v>
      </c>
      <c r="CZ1" s="118">
        <v>84</v>
      </c>
      <c r="DA1" s="118">
        <v>85</v>
      </c>
      <c r="DB1" s="118">
        <v>86</v>
      </c>
      <c r="DC1" s="118">
        <v>87</v>
      </c>
      <c r="DD1" s="118">
        <v>88</v>
      </c>
      <c r="DE1" s="118">
        <v>89</v>
      </c>
      <c r="DF1" s="118">
        <v>90</v>
      </c>
      <c r="DG1" s="118">
        <v>91</v>
      </c>
      <c r="DH1" s="118">
        <v>92</v>
      </c>
      <c r="DI1" s="118">
        <v>93</v>
      </c>
      <c r="DJ1" s="118">
        <v>94</v>
      </c>
      <c r="DK1" s="118">
        <v>95</v>
      </c>
      <c r="DL1" s="118">
        <v>96</v>
      </c>
      <c r="DM1" s="118">
        <v>97</v>
      </c>
      <c r="DN1" s="118">
        <v>98</v>
      </c>
      <c r="DO1" s="118">
        <v>99</v>
      </c>
      <c r="DP1" s="118">
        <v>100</v>
      </c>
      <c r="DQ1" s="118">
        <v>101</v>
      </c>
      <c r="DR1" s="118">
        <v>102</v>
      </c>
      <c r="DS1" s="118">
        <v>103</v>
      </c>
      <c r="DT1" s="118">
        <v>104</v>
      </c>
      <c r="DU1" s="118">
        <v>105</v>
      </c>
      <c r="DV1" s="118">
        <v>106</v>
      </c>
      <c r="DW1" s="118">
        <v>107</v>
      </c>
      <c r="DX1" s="118">
        <v>108</v>
      </c>
      <c r="DY1" s="118">
        <v>109</v>
      </c>
      <c r="DZ1" s="118">
        <v>110</v>
      </c>
      <c r="EA1" s="118">
        <v>111</v>
      </c>
      <c r="EB1" s="118">
        <v>112</v>
      </c>
      <c r="EC1" s="118">
        <v>113</v>
      </c>
      <c r="ED1" s="118">
        <v>114</v>
      </c>
      <c r="EE1" s="118">
        <v>115</v>
      </c>
      <c r="EF1" s="118">
        <v>116</v>
      </c>
      <c r="EG1" s="118">
        <v>117</v>
      </c>
      <c r="EH1" s="118">
        <v>118</v>
      </c>
      <c r="EI1" s="118">
        <v>119</v>
      </c>
      <c r="EJ1" s="118">
        <v>120</v>
      </c>
      <c r="EK1" s="118">
        <v>121</v>
      </c>
      <c r="EL1" s="118">
        <v>122</v>
      </c>
      <c r="EM1" s="118">
        <v>123</v>
      </c>
      <c r="EN1" s="118">
        <v>124</v>
      </c>
      <c r="EO1" s="118">
        <v>125</v>
      </c>
      <c r="EP1" s="118">
        <v>126</v>
      </c>
      <c r="EQ1" s="118">
        <v>127</v>
      </c>
      <c r="ER1" s="118">
        <v>128</v>
      </c>
      <c r="ES1" s="118">
        <v>129</v>
      </c>
      <c r="ET1" s="118">
        <v>130</v>
      </c>
      <c r="EU1" s="118">
        <v>131</v>
      </c>
      <c r="EV1" s="118">
        <v>132</v>
      </c>
      <c r="EW1" s="118">
        <v>133</v>
      </c>
      <c r="EX1" s="118">
        <v>134</v>
      </c>
      <c r="EY1" s="118">
        <v>135</v>
      </c>
      <c r="EZ1" s="118">
        <v>136</v>
      </c>
      <c r="FA1" s="118">
        <v>137</v>
      </c>
      <c r="FB1" s="118">
        <v>138</v>
      </c>
      <c r="FC1" s="118">
        <v>139</v>
      </c>
      <c r="FD1" s="118">
        <v>140</v>
      </c>
      <c r="FE1" s="118">
        <v>141</v>
      </c>
      <c r="FF1" s="118">
        <v>142</v>
      </c>
      <c r="FG1" s="118">
        <v>143</v>
      </c>
      <c r="FH1" s="118">
        <v>144</v>
      </c>
      <c r="FI1" s="118">
        <v>145</v>
      </c>
      <c r="FJ1" s="118">
        <v>146</v>
      </c>
      <c r="FK1" s="118">
        <v>147</v>
      </c>
      <c r="FL1" s="118">
        <v>148</v>
      </c>
      <c r="FM1" s="118">
        <v>149</v>
      </c>
      <c r="FN1" s="118">
        <v>150</v>
      </c>
      <c r="FO1" s="118">
        <v>151</v>
      </c>
      <c r="FP1" s="118">
        <v>152</v>
      </c>
      <c r="FQ1" s="118">
        <v>153</v>
      </c>
      <c r="FR1" s="118">
        <v>154</v>
      </c>
      <c r="FS1" s="118">
        <v>155</v>
      </c>
      <c r="FT1" s="118">
        <v>156</v>
      </c>
      <c r="FU1" s="118">
        <v>157</v>
      </c>
      <c r="FV1" s="118">
        <v>158</v>
      </c>
      <c r="FW1" s="118">
        <v>159</v>
      </c>
      <c r="FX1" s="118">
        <v>160</v>
      </c>
      <c r="FY1" s="118">
        <v>161</v>
      </c>
      <c r="FZ1" s="118">
        <v>162</v>
      </c>
      <c r="GA1" s="118">
        <v>163</v>
      </c>
      <c r="GB1" s="118">
        <v>164</v>
      </c>
      <c r="GC1" s="118">
        <v>165</v>
      </c>
      <c r="GD1" s="118">
        <v>166</v>
      </c>
      <c r="GE1" s="118">
        <v>167</v>
      </c>
      <c r="GF1" s="118">
        <v>168</v>
      </c>
      <c r="GG1" s="118">
        <v>169</v>
      </c>
      <c r="GH1" s="118">
        <v>170</v>
      </c>
      <c r="GI1" s="118">
        <v>171</v>
      </c>
      <c r="GJ1" s="118">
        <v>172</v>
      </c>
      <c r="GK1" s="118">
        <v>173</v>
      </c>
      <c r="GL1" s="118">
        <v>174</v>
      </c>
      <c r="GM1" s="118">
        <v>175</v>
      </c>
      <c r="GN1" s="118">
        <v>176</v>
      </c>
      <c r="GO1" s="118">
        <v>177</v>
      </c>
      <c r="GP1" s="118">
        <v>178</v>
      </c>
      <c r="GQ1" s="118">
        <v>179</v>
      </c>
      <c r="GR1" s="118">
        <v>180</v>
      </c>
      <c r="GS1" s="118">
        <v>181</v>
      </c>
      <c r="GT1" s="118">
        <v>182</v>
      </c>
      <c r="GU1" s="118">
        <v>183</v>
      </c>
      <c r="GV1" s="118">
        <v>184</v>
      </c>
      <c r="GW1" s="118">
        <v>185</v>
      </c>
      <c r="GX1" s="118">
        <v>186</v>
      </c>
      <c r="GY1" s="118">
        <v>187</v>
      </c>
      <c r="GZ1" s="118">
        <v>188</v>
      </c>
      <c r="HA1" s="118">
        <v>189</v>
      </c>
      <c r="HB1" s="118">
        <v>190</v>
      </c>
      <c r="HC1" s="118">
        <v>191</v>
      </c>
      <c r="HD1" s="118">
        <v>192</v>
      </c>
      <c r="HE1" s="118">
        <v>193</v>
      </c>
      <c r="HF1" s="118">
        <v>194</v>
      </c>
      <c r="HG1" s="118">
        <v>195</v>
      </c>
      <c r="HH1" s="118">
        <v>196</v>
      </c>
      <c r="HI1" s="118">
        <v>197</v>
      </c>
      <c r="HJ1" s="118">
        <v>198</v>
      </c>
      <c r="HK1" s="118">
        <v>199</v>
      </c>
      <c r="HL1" s="118">
        <v>200</v>
      </c>
      <c r="HO1" s="115">
        <f>HM1+HN1</f>
        <v>0</v>
      </c>
      <c r="HQ1" s="115">
        <f>COUNTIF(HQ2:HQ277,0)</f>
        <v>13</v>
      </c>
    </row>
    <row r="2" spans="1:225" ht="13.5">
      <c r="A2" s="48" t="s">
        <v>178</v>
      </c>
      <c r="B2" s="48" t="s">
        <v>179</v>
      </c>
      <c r="C2" s="48" t="s">
        <v>180</v>
      </c>
      <c r="D2" s="48" t="s">
        <v>181</v>
      </c>
      <c r="E2" s="48" t="s">
        <v>182</v>
      </c>
      <c r="F2" s="48" t="s">
        <v>181</v>
      </c>
      <c r="G2" s="48" t="s">
        <v>183</v>
      </c>
      <c r="H2" s="48" t="s">
        <v>184</v>
      </c>
      <c r="I2" s="48"/>
      <c r="J2" s="48" t="s">
        <v>181</v>
      </c>
      <c r="K2" s="48" t="s">
        <v>185</v>
      </c>
      <c r="L2" s="48" t="s">
        <v>184</v>
      </c>
      <c r="M2" s="48"/>
      <c r="N2" s="119"/>
      <c r="O2" s="120">
        <f>COUNTIF(整列!$A$2:$A$3512,$A2)</f>
        <v>1</v>
      </c>
      <c r="P2" s="121">
        <f>IF($O2,AVERAGE($U2:$HL2),"-")</f>
        <v>53200</v>
      </c>
      <c r="Q2" s="121">
        <f>IF($O2,_xlfn.STDEV.P($U2:$HL2),"-")</f>
        <v>0</v>
      </c>
      <c r="R2" s="122">
        <f>IF($O2,MAX($U2:$HL2),"-")</f>
        <v>53200</v>
      </c>
      <c r="S2" s="121">
        <f>IF($O2,MEDIAN($U2:$HL2),"-")</f>
        <v>53200</v>
      </c>
      <c r="T2" s="121">
        <f>IF($O2,MIN($U2:$HL2),"-")</f>
        <v>53200</v>
      </c>
      <c r="U2" s="123">
        <f>IF($O2&gt;=U$1,INDEX(整列!$A$2:$K$3512,MATCH($A2,整列!$A$2:$A$3512,0)+U$1-1,11),"-")</f>
        <v>53200</v>
      </c>
      <c r="V2" s="123" t="str">
        <f>IF($O2&gt;=V$1,INDEX(整列!$A$2:$K$3512,MATCH($A2,整列!$A$2:$A$3512,0)+V$1-1,11),"-")</f>
        <v>-</v>
      </c>
      <c r="W2" s="123" t="str">
        <f>IF($O2&gt;=W$1,INDEX(整列!$A$2:$K$3512,MATCH($A2,整列!$A$2:$A$3512,0)+W$1-1,11),"-")</f>
        <v>-</v>
      </c>
      <c r="X2" s="123" t="str">
        <f>IF($O2&gt;=X$1,INDEX(整列!$A$2:$K$3512,MATCH($A2,整列!$A$2:$A$3512,0)+X$1-1,11),"-")</f>
        <v>-</v>
      </c>
      <c r="Y2" s="123" t="str">
        <f>IF($O2&gt;=Y$1,INDEX(整列!$A$2:$K$3512,MATCH($A2,整列!$A$2:$A$3512,0)+Y$1-1,11),"-")</f>
        <v>-</v>
      </c>
      <c r="Z2" s="123" t="str">
        <f>IF($O2&gt;=Z$1,INDEX(整列!$A$2:$K$3512,MATCH($A2,整列!$A$2:$A$3512,0)+Z$1-1,11),"-")</f>
        <v>-</v>
      </c>
      <c r="AA2" s="123" t="str">
        <f>IF($O2&gt;=AA$1,INDEX(整列!$A$2:$K$3512,MATCH($A2,整列!$A$2:$A$3512,0)+AA$1-1,11),"-")</f>
        <v>-</v>
      </c>
      <c r="AB2" s="123" t="str">
        <f>IF($O2&gt;=AB$1,INDEX(整列!$A$2:$K$3512,MATCH($A2,整列!$A$2:$A$3512,0)+AB$1-1,11),"-")</f>
        <v>-</v>
      </c>
      <c r="AC2" s="123" t="str">
        <f>IF($O2&gt;=AC$1,INDEX(整列!$A$2:$K$3512,MATCH($A2,整列!$A$2:$A$3512,0)+AC$1-1,11),"-")</f>
        <v>-</v>
      </c>
      <c r="AD2" s="123" t="str">
        <f>IF($O2&gt;=AD$1,INDEX(整列!$A$2:$K$3512,MATCH($A2,整列!$A$2:$A$3512,0)+AD$1-1,11),"-")</f>
        <v>-</v>
      </c>
      <c r="AE2" s="123" t="str">
        <f>IF($O2&gt;=AE$1,INDEX(整列!$A$2:$K$3512,MATCH($A2,整列!$A$2:$A$3512,0)+AE$1-1,11),"-")</f>
        <v>-</v>
      </c>
      <c r="AF2" s="123" t="str">
        <f>IF($O2&gt;=AF$1,INDEX(整列!$A$2:$K$3512,MATCH($A2,整列!$A$2:$A$3512,0)+AF$1-1,11),"-")</f>
        <v>-</v>
      </c>
      <c r="AG2" s="123" t="str">
        <f>IF($O2&gt;=AG$1,INDEX(整列!$A$2:$K$3512,MATCH($A2,整列!$A$2:$A$3512,0)+AG$1-1,11),"-")</f>
        <v>-</v>
      </c>
      <c r="AH2" s="123" t="str">
        <f>IF($O2&gt;=AH$1,INDEX(整列!$A$2:$K$3512,MATCH($A2,整列!$A$2:$A$3512,0)+AH$1-1,11),"-")</f>
        <v>-</v>
      </c>
      <c r="AI2" s="123" t="str">
        <f>IF($O2&gt;=AI$1,INDEX(整列!$A$2:$K$3512,MATCH($A2,整列!$A$2:$A$3512,0)+AI$1-1,11),"-")</f>
        <v>-</v>
      </c>
      <c r="AJ2" s="123" t="str">
        <f>IF($O2&gt;=AJ$1,INDEX(整列!$A$2:$K$3512,MATCH($A2,整列!$A$2:$A$3512,0)+AJ$1-1,11),"-")</f>
        <v>-</v>
      </c>
      <c r="AK2" s="123" t="str">
        <f>IF($O2&gt;=AK$1,INDEX(整列!$A$2:$K$3512,MATCH($A2,整列!$A$2:$A$3512,0)+AK$1-1,11),"-")</f>
        <v>-</v>
      </c>
      <c r="AL2" s="123" t="str">
        <f>IF($O2&gt;=AL$1,INDEX(整列!$A$2:$K$3512,MATCH($A2,整列!$A$2:$A$3512,0)+AL$1-1,11),"-")</f>
        <v>-</v>
      </c>
      <c r="AM2" s="123" t="str">
        <f>IF($O2&gt;=AM$1,INDEX(整列!$A$2:$K$3512,MATCH($A2,整列!$A$2:$A$3512,0)+AM$1-1,11),"-")</f>
        <v>-</v>
      </c>
      <c r="AN2" s="123" t="str">
        <f>IF($O2&gt;=AN$1,INDEX(整列!$A$2:$K$3512,MATCH($A2,整列!$A$2:$A$3512,0)+AN$1-1,11),"-")</f>
        <v>-</v>
      </c>
      <c r="AO2" s="123" t="str">
        <f>IF($O2&gt;=AO$1,INDEX(整列!$A$2:$K$3512,MATCH($A2,整列!$A$2:$A$3512,0)+AO$1-1,11),"-")</f>
        <v>-</v>
      </c>
      <c r="AP2" s="123" t="str">
        <f>IF($O2&gt;=AP$1,INDEX(整列!$A$2:$K$3512,MATCH($A2,整列!$A$2:$A$3512,0)+AP$1-1,11),"-")</f>
        <v>-</v>
      </c>
      <c r="AQ2" s="123" t="str">
        <f>IF($O2&gt;=AQ$1,INDEX(整列!$A$2:$K$3512,MATCH($A2,整列!$A$2:$A$3512,0)+AQ$1-1,11),"-")</f>
        <v>-</v>
      </c>
      <c r="AR2" s="123" t="str">
        <f>IF($O2&gt;=AR$1,INDEX(整列!$A$2:$K$3512,MATCH($A2,整列!$A$2:$A$3512,0)+AR$1-1,11),"-")</f>
        <v>-</v>
      </c>
      <c r="AS2" s="123" t="str">
        <f>IF($O2&gt;=AS$1,INDEX(整列!$A$2:$K$3512,MATCH($A2,整列!$A$2:$A$3512,0)+AS$1-1,11),"-")</f>
        <v>-</v>
      </c>
      <c r="AT2" s="123" t="str">
        <f>IF($O2&gt;=AT$1,INDEX(整列!$A$2:$K$3512,MATCH($A2,整列!$A$2:$A$3512,0)+AT$1-1,11),"-")</f>
        <v>-</v>
      </c>
      <c r="AU2" s="123" t="str">
        <f>IF($O2&gt;=AU$1,INDEX(整列!$A$2:$K$3512,MATCH($A2,整列!$A$2:$A$3512,0)+AU$1-1,11),"-")</f>
        <v>-</v>
      </c>
      <c r="AV2" s="123" t="str">
        <f>IF($O2&gt;=AV$1,INDEX(整列!$A$2:$K$3512,MATCH($A2,整列!$A$2:$A$3512,0)+AV$1-1,11),"-")</f>
        <v>-</v>
      </c>
      <c r="AW2" s="123" t="str">
        <f>IF($O2&gt;=AW$1,INDEX(整列!$A$2:$K$3512,MATCH($A2,整列!$A$2:$A$3512,0)+AW$1-1,11),"-")</f>
        <v>-</v>
      </c>
      <c r="AX2" s="123" t="str">
        <f>IF($O2&gt;=AX$1,INDEX(整列!$A$2:$K$3512,MATCH($A2,整列!$A$2:$A$3512,0)+AX$1-1,11),"-")</f>
        <v>-</v>
      </c>
      <c r="AY2" s="123" t="str">
        <f>IF($O2&gt;=AY$1,INDEX(整列!$A$2:$K$3512,MATCH($A2,整列!$A$2:$A$3512,0)+AY$1-1,11),"-")</f>
        <v>-</v>
      </c>
      <c r="AZ2" s="123" t="str">
        <f>IF($O2&gt;=AZ$1,INDEX(整列!$A$2:$K$3512,MATCH($A2,整列!$A$2:$A$3512,0)+AZ$1-1,11),"-")</f>
        <v>-</v>
      </c>
      <c r="BA2" s="123" t="str">
        <f>IF($O2&gt;=BA$1,INDEX(整列!$A$2:$K$3512,MATCH($A2,整列!$A$2:$A$3512,0)+BA$1-1,11),"-")</f>
        <v>-</v>
      </c>
      <c r="BB2" s="123" t="str">
        <f>IF($O2&gt;=BB$1,INDEX(整列!$A$2:$K$3512,MATCH($A2,整列!$A$2:$A$3512,0)+BB$1-1,11),"-")</f>
        <v>-</v>
      </c>
      <c r="BC2" s="123" t="str">
        <f>IF($O2&gt;=BC$1,INDEX(整列!$A$2:$K$3512,MATCH($A2,整列!$A$2:$A$3512,0)+BC$1-1,11),"-")</f>
        <v>-</v>
      </c>
      <c r="BD2" s="123" t="str">
        <f>IF($O2&gt;=BD$1,INDEX(整列!$A$2:$K$3512,MATCH($A2,整列!$A$2:$A$3512,0)+BD$1-1,11),"-")</f>
        <v>-</v>
      </c>
      <c r="BE2" s="123" t="str">
        <f>IF($O2&gt;=BE$1,INDEX(整列!$A$2:$K$3512,MATCH($A2,整列!$A$2:$A$3512,0)+BE$1-1,11),"-")</f>
        <v>-</v>
      </c>
      <c r="BF2" s="123" t="str">
        <f>IF($O2&gt;=BF$1,INDEX(整列!$A$2:$K$3512,MATCH($A2,整列!$A$2:$A$3512,0)+BF$1-1,11),"-")</f>
        <v>-</v>
      </c>
      <c r="BG2" s="123" t="str">
        <f>IF($O2&gt;=BG$1,INDEX(整列!$A$2:$K$3512,MATCH($A2,整列!$A$2:$A$3512,0)+BG$1-1,11),"-")</f>
        <v>-</v>
      </c>
      <c r="BH2" s="123" t="str">
        <f>IF($O2&gt;=BH$1,INDEX(整列!$A$2:$K$3512,MATCH($A2,整列!$A$2:$A$3512,0)+BH$1-1,11),"-")</f>
        <v>-</v>
      </c>
      <c r="BI2" s="123" t="str">
        <f>IF($O2&gt;=BI$1,INDEX(整列!$A$2:$K$3512,MATCH($A2,整列!$A$2:$A$3512,0)+BI$1-1,11),"-")</f>
        <v>-</v>
      </c>
      <c r="BJ2" s="123" t="str">
        <f>IF($O2&gt;=BJ$1,INDEX(整列!$A$2:$K$3512,MATCH($A2,整列!$A$2:$A$3512,0)+BJ$1-1,11),"-")</f>
        <v>-</v>
      </c>
      <c r="BK2" s="123" t="str">
        <f>IF($O2&gt;=BK$1,INDEX(整列!$A$2:$K$3512,MATCH($A2,整列!$A$2:$A$3512,0)+BK$1-1,11),"-")</f>
        <v>-</v>
      </c>
      <c r="BL2" s="123" t="str">
        <f>IF($O2&gt;=BL$1,INDEX(整列!$A$2:$K$3512,MATCH($A2,整列!$A$2:$A$3512,0)+BL$1-1,11),"-")</f>
        <v>-</v>
      </c>
      <c r="BM2" s="123" t="str">
        <f>IF($O2&gt;=BM$1,INDEX(整列!$A$2:$K$3512,MATCH($A2,整列!$A$2:$A$3512,0)+BM$1-1,11),"-")</f>
        <v>-</v>
      </c>
      <c r="BN2" s="123" t="str">
        <f>IF($O2&gt;=BN$1,INDEX(整列!$A$2:$K$3512,MATCH($A2,整列!$A$2:$A$3512,0)+BN$1-1,11),"-")</f>
        <v>-</v>
      </c>
      <c r="BO2" s="123" t="str">
        <f>IF($O2&gt;=BO$1,INDEX(整列!$A$2:$K$3512,MATCH($A2,整列!$A$2:$A$3512,0)+BO$1-1,11),"-")</f>
        <v>-</v>
      </c>
      <c r="BP2" s="123" t="str">
        <f>IF($O2&gt;=BP$1,INDEX(整列!$A$2:$K$3512,MATCH($A2,整列!$A$2:$A$3512,0)+BP$1-1,11),"-")</f>
        <v>-</v>
      </c>
      <c r="BQ2" s="123" t="str">
        <f>IF($O2&gt;=BQ$1,INDEX(整列!$A$2:$K$3512,MATCH($A2,整列!$A$2:$A$3512,0)+BQ$1-1,11),"-")</f>
        <v>-</v>
      </c>
      <c r="BR2" s="123" t="str">
        <f>IF($O2&gt;=BR$1,INDEX(整列!$A$2:$K$3512,MATCH($A2,整列!$A$2:$A$3512,0)+BR$1-1,11),"-")</f>
        <v>-</v>
      </c>
      <c r="BS2" s="123" t="str">
        <f>IF($O2&gt;=BS$1,INDEX(整列!$A$2:$K$3512,MATCH($A2,整列!$A$2:$A$3512,0)+BS$1-1,11),"-")</f>
        <v>-</v>
      </c>
      <c r="BT2" s="123" t="str">
        <f>IF($O2&gt;=BT$1,INDEX(整列!$A$2:$K$3512,MATCH($A2,整列!$A$2:$A$3512,0)+BT$1-1,11),"-")</f>
        <v>-</v>
      </c>
      <c r="BU2" s="123" t="str">
        <f>IF($O2&gt;=BU$1,INDEX(整列!$A$2:$K$3512,MATCH($A2,整列!$A$2:$A$3512,0)+BU$1-1,11),"-")</f>
        <v>-</v>
      </c>
      <c r="BV2" s="123" t="str">
        <f>IF($O2&gt;=BV$1,INDEX(整列!$A$2:$K$3512,MATCH($A2,整列!$A$2:$A$3512,0)+BV$1-1,11),"-")</f>
        <v>-</v>
      </c>
      <c r="BW2" s="123" t="str">
        <f>IF($O2&gt;=BW$1,INDEX(整列!$A$2:$K$3512,MATCH($A2,整列!$A$2:$A$3512,0)+BW$1-1,11),"-")</f>
        <v>-</v>
      </c>
      <c r="BX2" s="123" t="str">
        <f>IF($O2&gt;=BX$1,INDEX(整列!$A$2:$K$3512,MATCH($A2,整列!$A$2:$A$3512,0)+BX$1-1,11),"-")</f>
        <v>-</v>
      </c>
      <c r="BY2" s="123" t="str">
        <f>IF($O2&gt;=BY$1,INDEX(整列!$A$2:$K$3512,MATCH($A2,整列!$A$2:$A$3512,0)+BY$1-1,11),"-")</f>
        <v>-</v>
      </c>
      <c r="BZ2" s="123" t="str">
        <f>IF($O2&gt;=BZ$1,INDEX(整列!$A$2:$K$3512,MATCH($A2,整列!$A$2:$A$3512,0)+BZ$1-1,11),"-")</f>
        <v>-</v>
      </c>
      <c r="CA2" s="123" t="str">
        <f>IF($O2&gt;=CA$1,INDEX(整列!$A$2:$K$3512,MATCH($A2,整列!$A$2:$A$3512,0)+CA$1-1,11),"-")</f>
        <v>-</v>
      </c>
      <c r="CB2" s="123" t="str">
        <f>IF($O2&gt;=CB$1,INDEX(整列!$A$2:$K$3512,MATCH($A2,整列!$A$2:$A$3512,0)+CB$1-1,11),"-")</f>
        <v>-</v>
      </c>
      <c r="CC2" s="123" t="str">
        <f>IF($O2&gt;=CC$1,INDEX(整列!$A$2:$K$3512,MATCH($A2,整列!$A$2:$A$3512,0)+CC$1-1,11),"-")</f>
        <v>-</v>
      </c>
      <c r="CD2" s="123" t="str">
        <f>IF($O2&gt;=CD$1,INDEX(整列!$A$2:$K$3512,MATCH($A2,整列!$A$2:$A$3512,0)+CD$1-1,11),"-")</f>
        <v>-</v>
      </c>
      <c r="CE2" s="123" t="str">
        <f>IF($O2&gt;=CE$1,INDEX(整列!$A$2:$K$3512,MATCH($A2,整列!$A$2:$A$3512,0)+CE$1-1,11),"-")</f>
        <v>-</v>
      </c>
      <c r="CF2" s="123" t="str">
        <f>IF($O2&gt;=CF$1,INDEX(整列!$A$2:$K$3512,MATCH($A2,整列!$A$2:$A$3512,0)+CF$1-1,11),"-")</f>
        <v>-</v>
      </c>
      <c r="CG2" s="123" t="str">
        <f>IF($O2&gt;=CG$1,INDEX(整列!$A$2:$K$3512,MATCH($A2,整列!$A$2:$A$3512,0)+CG$1-1,11),"-")</f>
        <v>-</v>
      </c>
      <c r="CH2" s="123" t="str">
        <f>IF($O2&gt;=CH$1,INDEX(整列!$A$2:$K$3512,MATCH($A2,整列!$A$2:$A$3512,0)+CH$1-1,11),"-")</f>
        <v>-</v>
      </c>
      <c r="CI2" s="123" t="str">
        <f>IF($O2&gt;=CI$1,INDEX(整列!$A$2:$K$3512,MATCH($A2,整列!$A$2:$A$3512,0)+CI$1-1,11),"-")</f>
        <v>-</v>
      </c>
      <c r="CJ2" s="123" t="str">
        <f>IF($O2&gt;=CJ$1,INDEX(整列!$A$2:$K$3512,MATCH($A2,整列!$A$2:$A$3512,0)+CJ$1-1,11),"-")</f>
        <v>-</v>
      </c>
      <c r="CK2" s="123" t="str">
        <f>IF($O2&gt;=CK$1,INDEX(整列!$A$2:$K$3512,MATCH($A2,整列!$A$2:$A$3512,0)+CK$1-1,11),"-")</f>
        <v>-</v>
      </c>
      <c r="CL2" s="123" t="str">
        <f>IF($O2&gt;=CL$1,INDEX(整列!$A$2:$K$3512,MATCH($A2,整列!$A$2:$A$3512,0)+CL$1-1,11),"-")</f>
        <v>-</v>
      </c>
      <c r="CM2" s="123" t="str">
        <f>IF($O2&gt;=CM$1,INDEX(整列!$A$2:$K$3512,MATCH($A2,整列!$A$2:$A$3512,0)+CM$1-1,11),"-")</f>
        <v>-</v>
      </c>
      <c r="CN2" s="123" t="str">
        <f>IF($O2&gt;=CN$1,INDEX(整列!$A$2:$K$3512,MATCH($A2,整列!$A$2:$A$3512,0)+CN$1-1,11),"-")</f>
        <v>-</v>
      </c>
      <c r="CO2" s="123" t="str">
        <f>IF($O2&gt;=CO$1,INDEX(整列!$A$2:$K$3512,MATCH($A2,整列!$A$2:$A$3512,0)+CO$1-1,11),"-")</f>
        <v>-</v>
      </c>
      <c r="CP2" s="123" t="str">
        <f>IF($O2&gt;=CP$1,INDEX(整列!$A$2:$K$3512,MATCH($A2,整列!$A$2:$A$3512,0)+CP$1-1,11),"-")</f>
        <v>-</v>
      </c>
      <c r="CQ2" s="123" t="str">
        <f>IF($O2&gt;=CQ$1,INDEX(整列!$A$2:$K$3512,MATCH($A2,整列!$A$2:$A$3512,0)+CQ$1-1,11),"-")</f>
        <v>-</v>
      </c>
      <c r="CR2" s="123" t="str">
        <f>IF($O2&gt;=CR$1,INDEX(整列!$A$2:$K$3512,MATCH($A2,整列!$A$2:$A$3512,0)+CR$1-1,11),"-")</f>
        <v>-</v>
      </c>
      <c r="CS2" s="123" t="str">
        <f>IF($O2&gt;=CS$1,INDEX(整列!$A$2:$K$3512,MATCH($A2,整列!$A$2:$A$3512,0)+CS$1-1,11),"-")</f>
        <v>-</v>
      </c>
      <c r="CT2" s="123" t="str">
        <f>IF($O2&gt;=CT$1,INDEX(整列!$A$2:$K$3512,MATCH($A2,整列!$A$2:$A$3512,0)+CT$1-1,11),"-")</f>
        <v>-</v>
      </c>
      <c r="CU2" s="123" t="str">
        <f>IF($O2&gt;=CU$1,INDEX(整列!$A$2:$K$3512,MATCH($A2,整列!$A$2:$A$3512,0)+CU$1-1,11),"-")</f>
        <v>-</v>
      </c>
      <c r="CV2" s="123" t="str">
        <f>IF($O2&gt;=CV$1,INDEX(整列!$A$2:$K$3512,MATCH($A2,整列!$A$2:$A$3512,0)+CV$1-1,11),"-")</f>
        <v>-</v>
      </c>
      <c r="CW2" s="123" t="str">
        <f>IF($O2&gt;=CW$1,INDEX(整列!$A$2:$K$3512,MATCH($A2,整列!$A$2:$A$3512,0)+CW$1-1,11),"-")</f>
        <v>-</v>
      </c>
      <c r="CX2" s="123" t="str">
        <f>IF($O2&gt;=CX$1,INDEX(整列!$A$2:$K$3512,MATCH($A2,整列!$A$2:$A$3512,0)+CX$1-1,11),"-")</f>
        <v>-</v>
      </c>
      <c r="CY2" s="123" t="str">
        <f>IF($O2&gt;=CY$1,INDEX(整列!$A$2:$K$3512,MATCH($A2,整列!$A$2:$A$3512,0)+CY$1-1,11),"-")</f>
        <v>-</v>
      </c>
      <c r="CZ2" s="123" t="str">
        <f>IF($O2&gt;=CZ$1,INDEX(整列!$A$2:$K$3512,MATCH($A2,整列!$A$2:$A$3512,0)+CZ$1-1,11),"-")</f>
        <v>-</v>
      </c>
      <c r="DA2" s="123" t="str">
        <f>IF($O2&gt;=DA$1,INDEX(整列!$A$2:$K$3512,MATCH($A2,整列!$A$2:$A$3512,0)+DA$1-1,11),"-")</f>
        <v>-</v>
      </c>
      <c r="DB2" s="123" t="str">
        <f>IF($O2&gt;=DB$1,INDEX(整列!$A$2:$K$3512,MATCH($A2,整列!$A$2:$A$3512,0)+DB$1-1,11),"-")</f>
        <v>-</v>
      </c>
      <c r="DC2" s="123" t="str">
        <f>IF($O2&gt;=DC$1,INDEX(整列!$A$2:$K$3512,MATCH($A2,整列!$A$2:$A$3512,0)+DC$1-1,11),"-")</f>
        <v>-</v>
      </c>
      <c r="DD2" s="123" t="str">
        <f>IF($O2&gt;=DD$1,INDEX(整列!$A$2:$K$3512,MATCH($A2,整列!$A$2:$A$3512,0)+DD$1-1,11),"-")</f>
        <v>-</v>
      </c>
      <c r="DE2" s="123" t="str">
        <f>IF($O2&gt;=DE$1,INDEX(整列!$A$2:$K$3512,MATCH($A2,整列!$A$2:$A$3512,0)+DE$1-1,11),"-")</f>
        <v>-</v>
      </c>
      <c r="DF2" s="123" t="str">
        <f>IF($O2&gt;=DF$1,INDEX(整列!$A$2:$K$3512,MATCH($A2,整列!$A$2:$A$3512,0)+DF$1-1,11),"-")</f>
        <v>-</v>
      </c>
      <c r="DG2" s="123" t="str">
        <f>IF($O2&gt;=DG$1,INDEX(整列!$A$2:$K$3512,MATCH($A2,整列!$A$2:$A$3512,0)+DG$1-1,11),"-")</f>
        <v>-</v>
      </c>
      <c r="DH2" s="123" t="str">
        <f>IF($O2&gt;=DH$1,INDEX(整列!$A$2:$K$3512,MATCH($A2,整列!$A$2:$A$3512,0)+DH$1-1,11),"-")</f>
        <v>-</v>
      </c>
      <c r="DI2" s="123" t="str">
        <f>IF($O2&gt;=DI$1,INDEX(整列!$A$2:$K$3512,MATCH($A2,整列!$A$2:$A$3512,0)+DI$1-1,11),"-")</f>
        <v>-</v>
      </c>
      <c r="DJ2" s="123" t="str">
        <f>IF($O2&gt;=DJ$1,INDEX(整列!$A$2:$K$3512,MATCH($A2,整列!$A$2:$A$3512,0)+DJ$1-1,11),"-")</f>
        <v>-</v>
      </c>
      <c r="DK2" s="123" t="str">
        <f>IF($O2&gt;=DK$1,INDEX(整列!$A$2:$K$3512,MATCH($A2,整列!$A$2:$A$3512,0)+DK$1-1,11),"-")</f>
        <v>-</v>
      </c>
      <c r="DL2" s="123" t="str">
        <f>IF($O2&gt;=DL$1,INDEX(整列!$A$2:$K$3512,MATCH($A2,整列!$A$2:$A$3512,0)+DL$1-1,11),"-")</f>
        <v>-</v>
      </c>
      <c r="DM2" s="123" t="str">
        <f>IF($O2&gt;=DM$1,INDEX(整列!$A$2:$K$3512,MATCH($A2,整列!$A$2:$A$3512,0)+DM$1-1,11),"-")</f>
        <v>-</v>
      </c>
      <c r="DN2" s="123" t="str">
        <f>IF($O2&gt;=DN$1,INDEX(整列!$A$2:$K$3512,MATCH($A2,整列!$A$2:$A$3512,0)+DN$1-1,11),"-")</f>
        <v>-</v>
      </c>
      <c r="DO2" s="123" t="str">
        <f>IF($O2&gt;=DO$1,INDEX(整列!$A$2:$K$3512,MATCH($A2,整列!$A$2:$A$3512,0)+DO$1-1,11),"-")</f>
        <v>-</v>
      </c>
      <c r="DP2" s="123" t="str">
        <f>IF($O2&gt;=DP$1,INDEX(整列!$A$2:$K$3512,MATCH($A2,整列!$A$2:$A$3512,0)+DP$1-1,11),"-")</f>
        <v>-</v>
      </c>
      <c r="DQ2" s="123" t="str">
        <f>IF($O2&gt;=DQ$1,INDEX(整列!$A$2:$K$3512,MATCH($A2,整列!$A$2:$A$3512,0)+DQ$1-1,11),"-")</f>
        <v>-</v>
      </c>
      <c r="DR2" s="123" t="str">
        <f>IF($O2&gt;=DR$1,INDEX(整列!$A$2:$K$3512,MATCH($A2,整列!$A$2:$A$3512,0)+DR$1-1,11),"-")</f>
        <v>-</v>
      </c>
      <c r="DS2" s="123" t="str">
        <f>IF($O2&gt;=DS$1,INDEX(整列!$A$2:$K$3512,MATCH($A2,整列!$A$2:$A$3512,0)+DS$1-1,11),"-")</f>
        <v>-</v>
      </c>
      <c r="DT2" s="123" t="str">
        <f>IF($O2&gt;=DT$1,INDEX(整列!$A$2:$K$3512,MATCH($A2,整列!$A$2:$A$3512,0)+DT$1-1,11),"-")</f>
        <v>-</v>
      </c>
      <c r="DU2" s="123" t="str">
        <f>IF($O2&gt;=DU$1,INDEX(整列!$A$2:$K$3512,MATCH($A2,整列!$A$2:$A$3512,0)+DU$1-1,11),"-")</f>
        <v>-</v>
      </c>
      <c r="DV2" s="123" t="str">
        <f>IF($O2&gt;=DV$1,INDEX(整列!$A$2:$K$3512,MATCH($A2,整列!$A$2:$A$3512,0)+DV$1-1,11),"-")</f>
        <v>-</v>
      </c>
      <c r="DW2" s="123" t="str">
        <f>IF($O2&gt;=DW$1,INDEX(整列!$A$2:$K$3512,MATCH($A2,整列!$A$2:$A$3512,0)+DW$1-1,11),"-")</f>
        <v>-</v>
      </c>
      <c r="DX2" s="123" t="str">
        <f>IF($O2&gt;=DX$1,INDEX(整列!$A$2:$K$3512,MATCH($A2,整列!$A$2:$A$3512,0)+DX$1-1,11),"-")</f>
        <v>-</v>
      </c>
      <c r="DY2" s="123" t="str">
        <f>IF($O2&gt;=DY$1,INDEX(整列!$A$2:$K$3512,MATCH($A2,整列!$A$2:$A$3512,0)+DY$1-1,11),"-")</f>
        <v>-</v>
      </c>
      <c r="DZ2" s="123" t="str">
        <f>IF($O2&gt;=DZ$1,INDEX(整列!$A$2:$K$3512,MATCH($A2,整列!$A$2:$A$3512,0)+DZ$1-1,11),"-")</f>
        <v>-</v>
      </c>
      <c r="EA2" s="123" t="str">
        <f>IF($O2&gt;=EA$1,INDEX(整列!$A$2:$K$3512,MATCH($A2,整列!$A$2:$A$3512,0)+EA$1-1,11),"-")</f>
        <v>-</v>
      </c>
      <c r="EB2" s="123" t="str">
        <f>IF($O2&gt;=EB$1,INDEX(整列!$A$2:$K$3512,MATCH($A2,整列!$A$2:$A$3512,0)+EB$1-1,11),"-")</f>
        <v>-</v>
      </c>
      <c r="EC2" s="123" t="str">
        <f>IF($O2&gt;=EC$1,INDEX(整列!$A$2:$K$3512,MATCH($A2,整列!$A$2:$A$3512,0)+EC$1-1,11),"-")</f>
        <v>-</v>
      </c>
      <c r="ED2" s="123" t="str">
        <f>IF($O2&gt;=ED$1,INDEX(整列!$A$2:$K$3512,MATCH($A2,整列!$A$2:$A$3512,0)+ED$1-1,11),"-")</f>
        <v>-</v>
      </c>
      <c r="EE2" s="123" t="str">
        <f>IF($O2&gt;=EE$1,INDEX(整列!$A$2:$K$3512,MATCH($A2,整列!$A$2:$A$3512,0)+EE$1-1,11),"-")</f>
        <v>-</v>
      </c>
      <c r="EF2" s="123" t="str">
        <f>IF($O2&gt;=EF$1,INDEX(整列!$A$2:$K$3512,MATCH($A2,整列!$A$2:$A$3512,0)+EF$1-1,11),"-")</f>
        <v>-</v>
      </c>
      <c r="EG2" s="123" t="str">
        <f>IF($O2&gt;=EG$1,INDEX(整列!$A$2:$K$3512,MATCH($A2,整列!$A$2:$A$3512,0)+EG$1-1,11),"-")</f>
        <v>-</v>
      </c>
      <c r="EH2" s="123" t="str">
        <f>IF($O2&gt;=EH$1,INDEX(整列!$A$2:$K$3512,MATCH($A2,整列!$A$2:$A$3512,0)+EH$1-1,11),"-")</f>
        <v>-</v>
      </c>
      <c r="EI2" s="123" t="str">
        <f>IF($O2&gt;=EI$1,INDEX(整列!$A$2:$K$3512,MATCH($A2,整列!$A$2:$A$3512,0)+EI$1-1,11),"-")</f>
        <v>-</v>
      </c>
      <c r="EJ2" s="123" t="str">
        <f>IF($O2&gt;=EJ$1,INDEX(整列!$A$2:$K$3512,MATCH($A2,整列!$A$2:$A$3512,0)+EJ$1-1,11),"-")</f>
        <v>-</v>
      </c>
      <c r="EK2" s="123" t="str">
        <f>IF($O2&gt;=EK$1,INDEX(整列!$A$2:$K$3512,MATCH($A2,整列!$A$2:$A$3512,0)+EK$1-1,11),"-")</f>
        <v>-</v>
      </c>
      <c r="EL2" s="123" t="str">
        <f>IF($O2&gt;=EL$1,INDEX(整列!$A$2:$K$3512,MATCH($A2,整列!$A$2:$A$3512,0)+EL$1-1,11),"-")</f>
        <v>-</v>
      </c>
      <c r="EM2" s="123" t="str">
        <f>IF($O2&gt;=EM$1,INDEX(整列!$A$2:$K$3512,MATCH($A2,整列!$A$2:$A$3512,0)+EM$1-1,11),"-")</f>
        <v>-</v>
      </c>
      <c r="EN2" s="123" t="str">
        <f>IF($O2&gt;=EN$1,INDEX(整列!$A$2:$K$3512,MATCH($A2,整列!$A$2:$A$3512,0)+EN$1-1,11),"-")</f>
        <v>-</v>
      </c>
      <c r="EO2" s="123" t="str">
        <f>IF($O2&gt;=EO$1,INDEX(整列!$A$2:$K$3512,MATCH($A2,整列!$A$2:$A$3512,0)+EO$1-1,11),"-")</f>
        <v>-</v>
      </c>
      <c r="EP2" s="123" t="str">
        <f>IF($O2&gt;=EP$1,INDEX(整列!$A$2:$K$3512,MATCH($A2,整列!$A$2:$A$3512,0)+EP$1-1,11),"-")</f>
        <v>-</v>
      </c>
      <c r="EQ2" s="123" t="str">
        <f>IF($O2&gt;=EQ$1,INDEX(整列!$A$2:$K$3512,MATCH($A2,整列!$A$2:$A$3512,0)+EQ$1-1,11),"-")</f>
        <v>-</v>
      </c>
      <c r="ER2" s="123" t="str">
        <f>IF($O2&gt;=ER$1,INDEX(整列!$A$2:$K$3512,MATCH($A2,整列!$A$2:$A$3512,0)+ER$1-1,11),"-")</f>
        <v>-</v>
      </c>
      <c r="ES2" s="123" t="str">
        <f>IF($O2&gt;=ES$1,INDEX(整列!$A$2:$K$3512,MATCH($A2,整列!$A$2:$A$3512,0)+ES$1-1,11),"-")</f>
        <v>-</v>
      </c>
      <c r="ET2" s="123" t="str">
        <f>IF($O2&gt;=ET$1,INDEX(整列!$A$2:$K$3512,MATCH($A2,整列!$A$2:$A$3512,0)+ET$1-1,11),"-")</f>
        <v>-</v>
      </c>
      <c r="EU2" s="123" t="str">
        <f>IF($O2&gt;=EU$1,INDEX(整列!$A$2:$K$3512,MATCH($A2,整列!$A$2:$A$3512,0)+EU$1-1,11),"-")</f>
        <v>-</v>
      </c>
      <c r="EV2" s="123" t="str">
        <f>IF($O2&gt;=EV$1,INDEX(整列!$A$2:$K$3512,MATCH($A2,整列!$A$2:$A$3512,0)+EV$1-1,11),"-")</f>
        <v>-</v>
      </c>
      <c r="EW2" s="123" t="str">
        <f>IF($O2&gt;=EW$1,INDEX(整列!$A$2:$K$3512,MATCH($A2,整列!$A$2:$A$3512,0)+EW$1-1,11),"-")</f>
        <v>-</v>
      </c>
      <c r="EX2" s="123" t="str">
        <f>IF($O2&gt;=EX$1,INDEX(整列!$A$2:$K$3512,MATCH($A2,整列!$A$2:$A$3512,0)+EX$1-1,11),"-")</f>
        <v>-</v>
      </c>
      <c r="EY2" s="123" t="str">
        <f>IF($O2&gt;=EY$1,INDEX(整列!$A$2:$K$3512,MATCH($A2,整列!$A$2:$A$3512,0)+EY$1-1,11),"-")</f>
        <v>-</v>
      </c>
      <c r="EZ2" s="123" t="str">
        <f>IF($O2&gt;=EZ$1,INDEX(整列!$A$2:$K$3512,MATCH($A2,整列!$A$2:$A$3512,0)+EZ$1-1,11),"-")</f>
        <v>-</v>
      </c>
      <c r="FA2" s="123" t="str">
        <f>IF($O2&gt;=FA$1,INDEX(整列!$A$2:$K$3512,MATCH($A2,整列!$A$2:$A$3512,0)+FA$1-1,11),"-")</f>
        <v>-</v>
      </c>
      <c r="FB2" s="123" t="str">
        <f>IF($O2&gt;=FB$1,INDEX(整列!$A$2:$K$3512,MATCH($A2,整列!$A$2:$A$3512,0)+FB$1-1,11),"-")</f>
        <v>-</v>
      </c>
      <c r="FC2" s="123" t="str">
        <f>IF($O2&gt;=FC$1,INDEX(整列!$A$2:$K$3512,MATCH($A2,整列!$A$2:$A$3512,0)+FC$1-1,11),"-")</f>
        <v>-</v>
      </c>
      <c r="FD2" s="123" t="str">
        <f>IF($O2&gt;=FD$1,INDEX(整列!$A$2:$K$3512,MATCH($A2,整列!$A$2:$A$3512,0)+FD$1-1,11),"-")</f>
        <v>-</v>
      </c>
      <c r="FE2" s="123" t="str">
        <f>IF($O2&gt;=FE$1,INDEX(整列!$A$2:$K$3512,MATCH($A2,整列!$A$2:$A$3512,0)+FE$1-1,11),"-")</f>
        <v>-</v>
      </c>
      <c r="FF2" s="123" t="str">
        <f>IF($O2&gt;=FF$1,INDEX(整列!$A$2:$K$3512,MATCH($A2,整列!$A$2:$A$3512,0)+FF$1-1,11),"-")</f>
        <v>-</v>
      </c>
      <c r="FG2" s="123" t="str">
        <f>IF($O2&gt;=FG$1,INDEX(整列!$A$2:$K$3512,MATCH($A2,整列!$A$2:$A$3512,0)+FG$1-1,11),"-")</f>
        <v>-</v>
      </c>
      <c r="FH2" s="123" t="str">
        <f>IF($O2&gt;=FH$1,INDEX(整列!$A$2:$K$3512,MATCH($A2,整列!$A$2:$A$3512,0)+FH$1-1,11),"-")</f>
        <v>-</v>
      </c>
      <c r="FI2" s="123" t="str">
        <f>IF($O2&gt;=FI$1,INDEX(整列!$A$2:$K$3512,MATCH($A2,整列!$A$2:$A$3512,0)+FI$1-1,11),"-")</f>
        <v>-</v>
      </c>
      <c r="FJ2" s="123" t="str">
        <f>IF($O2&gt;=FJ$1,INDEX(整列!$A$2:$K$3512,MATCH($A2,整列!$A$2:$A$3512,0)+FJ$1-1,11),"-")</f>
        <v>-</v>
      </c>
      <c r="FK2" s="123" t="str">
        <f>IF($O2&gt;=FK$1,INDEX(整列!$A$2:$K$3512,MATCH($A2,整列!$A$2:$A$3512,0)+FK$1-1,11),"-")</f>
        <v>-</v>
      </c>
      <c r="FL2" s="123" t="str">
        <f>IF($O2&gt;=FL$1,INDEX(整列!$A$2:$K$3512,MATCH($A2,整列!$A$2:$A$3512,0)+FL$1-1,11),"-")</f>
        <v>-</v>
      </c>
      <c r="FM2" s="123" t="str">
        <f>IF($O2&gt;=FM$1,INDEX(整列!$A$2:$K$3512,MATCH($A2,整列!$A$2:$A$3512,0)+FM$1-1,11),"-")</f>
        <v>-</v>
      </c>
      <c r="FN2" s="123" t="str">
        <f>IF($O2&gt;=FN$1,INDEX(整列!$A$2:$K$3512,MATCH($A2,整列!$A$2:$A$3512,0)+FN$1-1,11),"-")</f>
        <v>-</v>
      </c>
      <c r="FO2" s="123" t="str">
        <f>IF($O2&gt;=FO$1,INDEX(整列!$A$2:$K$3512,MATCH($A2,整列!$A$2:$A$3512,0)+FO$1-1,11),"-")</f>
        <v>-</v>
      </c>
      <c r="FP2" s="123" t="str">
        <f>IF($O2&gt;=FP$1,INDEX(整列!$A$2:$K$3512,MATCH($A2,整列!$A$2:$A$3512,0)+FP$1-1,11),"-")</f>
        <v>-</v>
      </c>
      <c r="FQ2" s="123" t="str">
        <f>IF($O2&gt;=FQ$1,INDEX(整列!$A$2:$K$3512,MATCH($A2,整列!$A$2:$A$3512,0)+FQ$1-1,11),"-")</f>
        <v>-</v>
      </c>
      <c r="FR2" s="123" t="str">
        <f>IF($O2&gt;=FR$1,INDEX(整列!$A$2:$K$3512,MATCH($A2,整列!$A$2:$A$3512,0)+FR$1-1,11),"-")</f>
        <v>-</v>
      </c>
      <c r="FS2" s="123" t="str">
        <f>IF($O2&gt;=FS$1,INDEX(整列!$A$2:$K$3512,MATCH($A2,整列!$A$2:$A$3512,0)+FS$1-1,11),"-")</f>
        <v>-</v>
      </c>
      <c r="FT2" s="123" t="str">
        <f>IF($O2&gt;=FT$1,INDEX(整列!$A$2:$K$3512,MATCH($A2,整列!$A$2:$A$3512,0)+FT$1-1,11),"-")</f>
        <v>-</v>
      </c>
      <c r="FU2" s="123" t="str">
        <f>IF($O2&gt;=FU$1,INDEX(整列!$A$2:$K$3512,MATCH($A2,整列!$A$2:$A$3512,0)+FU$1-1,11),"-")</f>
        <v>-</v>
      </c>
      <c r="FV2" s="123" t="str">
        <f>IF($O2&gt;=FV$1,INDEX(整列!$A$2:$K$3512,MATCH($A2,整列!$A$2:$A$3512,0)+FV$1-1,11),"-")</f>
        <v>-</v>
      </c>
      <c r="FW2" s="123" t="str">
        <f>IF($O2&gt;=FW$1,INDEX(整列!$A$2:$K$3512,MATCH($A2,整列!$A$2:$A$3512,0)+FW$1-1,11),"-")</f>
        <v>-</v>
      </c>
      <c r="FX2" s="123" t="str">
        <f>IF($O2&gt;=FX$1,INDEX(整列!$A$2:$K$3512,MATCH($A2,整列!$A$2:$A$3512,0)+FX$1-1,11),"-")</f>
        <v>-</v>
      </c>
      <c r="FY2" s="123" t="str">
        <f>IF($O2&gt;=FY$1,INDEX(整列!$A$2:$K$3512,MATCH($A2,整列!$A$2:$A$3512,0)+FY$1-1,11),"-")</f>
        <v>-</v>
      </c>
      <c r="FZ2" s="123" t="str">
        <f>IF($O2&gt;=FZ$1,INDEX(整列!$A$2:$K$3512,MATCH($A2,整列!$A$2:$A$3512,0)+FZ$1-1,11),"-")</f>
        <v>-</v>
      </c>
      <c r="GA2" s="123" t="str">
        <f>IF($O2&gt;=GA$1,INDEX(整列!$A$2:$K$3512,MATCH($A2,整列!$A$2:$A$3512,0)+GA$1-1,11),"-")</f>
        <v>-</v>
      </c>
      <c r="GB2" s="123" t="str">
        <f>IF($O2&gt;=GB$1,INDEX(整列!$A$2:$K$3512,MATCH($A2,整列!$A$2:$A$3512,0)+GB$1-1,11),"-")</f>
        <v>-</v>
      </c>
      <c r="GC2" s="123" t="str">
        <f>IF($O2&gt;=GC$1,INDEX(整列!$A$2:$K$3512,MATCH($A2,整列!$A$2:$A$3512,0)+GC$1-1,11),"-")</f>
        <v>-</v>
      </c>
      <c r="GD2" s="123" t="str">
        <f>IF($O2&gt;=GD$1,INDEX(整列!$A$2:$K$3512,MATCH($A2,整列!$A$2:$A$3512,0)+GD$1-1,11),"-")</f>
        <v>-</v>
      </c>
      <c r="GE2" s="123" t="str">
        <f>IF($O2&gt;=GE$1,INDEX(整列!$A$2:$K$3512,MATCH($A2,整列!$A$2:$A$3512,0)+GE$1-1,11),"-")</f>
        <v>-</v>
      </c>
      <c r="GF2" s="123" t="str">
        <f>IF($O2&gt;=GF$1,INDEX(整列!$A$2:$K$3512,MATCH($A2,整列!$A$2:$A$3512,0)+GF$1-1,11),"-")</f>
        <v>-</v>
      </c>
      <c r="GG2" s="123" t="str">
        <f>IF($O2&gt;=GG$1,INDEX(整列!$A$2:$K$3512,MATCH($A2,整列!$A$2:$A$3512,0)+GG$1-1,11),"-")</f>
        <v>-</v>
      </c>
      <c r="GH2" s="123" t="str">
        <f>IF($O2&gt;=GH$1,INDEX(整列!$A$2:$K$3512,MATCH($A2,整列!$A$2:$A$3512,0)+GH$1-1,11),"-")</f>
        <v>-</v>
      </c>
      <c r="GI2" s="123" t="str">
        <f>IF($O2&gt;=GI$1,INDEX(整列!$A$2:$K$3512,MATCH($A2,整列!$A$2:$A$3512,0)+GI$1-1,11),"-")</f>
        <v>-</v>
      </c>
      <c r="GJ2" s="123" t="str">
        <f>IF($O2&gt;=GJ$1,INDEX(整列!$A$2:$K$3512,MATCH($A2,整列!$A$2:$A$3512,0)+GJ$1-1,11),"-")</f>
        <v>-</v>
      </c>
      <c r="GK2" s="123" t="str">
        <f>IF($O2&gt;=GK$1,INDEX(整列!$A$2:$K$3512,MATCH($A2,整列!$A$2:$A$3512,0)+GK$1-1,11),"-")</f>
        <v>-</v>
      </c>
      <c r="GL2" s="123" t="str">
        <f>IF($O2&gt;=GL$1,INDEX(整列!$A$2:$K$3512,MATCH($A2,整列!$A$2:$A$3512,0)+GL$1-1,11),"-")</f>
        <v>-</v>
      </c>
      <c r="GM2" s="123" t="str">
        <f>IF($O2&gt;=GM$1,INDEX(整列!$A$2:$K$3512,MATCH($A2,整列!$A$2:$A$3512,0)+GM$1-1,11),"-")</f>
        <v>-</v>
      </c>
      <c r="GN2" s="123" t="str">
        <f>IF($O2&gt;=GN$1,INDEX(整列!$A$2:$K$3512,MATCH($A2,整列!$A$2:$A$3512,0)+GN$1-1,11),"-")</f>
        <v>-</v>
      </c>
      <c r="GO2" s="123" t="str">
        <f>IF($O2&gt;=GO$1,INDEX(整列!$A$2:$K$3512,MATCH($A2,整列!$A$2:$A$3512,0)+GO$1-1,11),"-")</f>
        <v>-</v>
      </c>
      <c r="GP2" s="123" t="str">
        <f>IF($O2&gt;=GP$1,INDEX(整列!$A$2:$K$3512,MATCH($A2,整列!$A$2:$A$3512,0)+GP$1-1,11),"-")</f>
        <v>-</v>
      </c>
      <c r="GQ2" s="123" t="str">
        <f>IF($O2&gt;=GQ$1,INDEX(整列!$A$2:$K$3512,MATCH($A2,整列!$A$2:$A$3512,0)+GQ$1-1,11),"-")</f>
        <v>-</v>
      </c>
      <c r="GR2" s="123" t="str">
        <f>IF($O2&gt;=GR$1,INDEX(整列!$A$2:$K$3512,MATCH($A2,整列!$A$2:$A$3512,0)+GR$1-1,11),"-")</f>
        <v>-</v>
      </c>
      <c r="GS2" s="123" t="str">
        <f>IF($O2&gt;=GS$1,INDEX(整列!$A$2:$K$3512,MATCH($A2,整列!$A$2:$A$3512,0)+GS$1-1,11),"-")</f>
        <v>-</v>
      </c>
      <c r="GT2" s="123" t="str">
        <f>IF($O2&gt;=GT$1,INDEX(整列!$A$2:$K$3512,MATCH($A2,整列!$A$2:$A$3512,0)+GT$1-1,11),"-")</f>
        <v>-</v>
      </c>
      <c r="GU2" s="123" t="str">
        <f>IF($O2&gt;=GU$1,INDEX(整列!$A$2:$K$3512,MATCH($A2,整列!$A$2:$A$3512,0)+GU$1-1,11),"-")</f>
        <v>-</v>
      </c>
      <c r="GV2" s="123" t="str">
        <f>IF($O2&gt;=GV$1,INDEX(整列!$A$2:$K$3512,MATCH($A2,整列!$A$2:$A$3512,0)+GV$1-1,11),"-")</f>
        <v>-</v>
      </c>
      <c r="GW2" s="123" t="str">
        <f>IF($O2&gt;=GW$1,INDEX(整列!$A$2:$K$3512,MATCH($A2,整列!$A$2:$A$3512,0)+GW$1-1,11),"-")</f>
        <v>-</v>
      </c>
      <c r="GX2" s="123" t="str">
        <f>IF($O2&gt;=GX$1,INDEX(整列!$A$2:$K$3512,MATCH($A2,整列!$A$2:$A$3512,0)+GX$1-1,11),"-")</f>
        <v>-</v>
      </c>
      <c r="GY2" s="123" t="str">
        <f>IF($O2&gt;=GY$1,INDEX(整列!$A$2:$K$3512,MATCH($A2,整列!$A$2:$A$3512,0)+GY$1-1,11),"-")</f>
        <v>-</v>
      </c>
      <c r="GZ2" s="123" t="str">
        <f>IF($O2&gt;=GZ$1,INDEX(整列!$A$2:$K$3512,MATCH($A2,整列!$A$2:$A$3512,0)+GZ$1-1,11),"-")</f>
        <v>-</v>
      </c>
      <c r="HA2" s="123" t="str">
        <f>IF($O2&gt;=HA$1,INDEX(整列!$A$2:$K$3512,MATCH($A2,整列!$A$2:$A$3512,0)+HA$1-1,11),"-")</f>
        <v>-</v>
      </c>
      <c r="HB2" s="123" t="str">
        <f>IF($O2&gt;=HB$1,INDEX(整列!$A$2:$K$3512,MATCH($A2,整列!$A$2:$A$3512,0)+HB$1-1,11),"-")</f>
        <v>-</v>
      </c>
      <c r="HC2" s="123" t="str">
        <f>IF($O2&gt;=HC$1,INDEX(整列!$A$2:$K$3512,MATCH($A2,整列!$A$2:$A$3512,0)+HC$1-1,11),"-")</f>
        <v>-</v>
      </c>
      <c r="HD2" s="123" t="str">
        <f>IF($O2&gt;=HD$1,INDEX(整列!$A$2:$K$3512,MATCH($A2,整列!$A$2:$A$3512,0)+HD$1-1,11),"-")</f>
        <v>-</v>
      </c>
      <c r="HE2" s="123" t="str">
        <f>IF($O2&gt;=HE$1,INDEX(整列!$A$2:$K$3512,MATCH($A2,整列!$A$2:$A$3512,0)+HE$1-1,11),"-")</f>
        <v>-</v>
      </c>
      <c r="HF2" s="123" t="str">
        <f>IF($O2&gt;=HF$1,INDEX(整列!$A$2:$K$3512,MATCH($A2,整列!$A$2:$A$3512,0)+HF$1-1,11),"-")</f>
        <v>-</v>
      </c>
      <c r="HG2" s="123" t="str">
        <f>IF($O2&gt;=HG$1,INDEX(整列!$A$2:$K$3512,MATCH($A2,整列!$A$2:$A$3512,0)+HG$1-1,11),"-")</f>
        <v>-</v>
      </c>
      <c r="HH2" s="123" t="str">
        <f>IF($O2&gt;=HH$1,INDEX(整列!$A$2:$K$3512,MATCH($A2,整列!$A$2:$A$3512,0)+HH$1-1,11),"-")</f>
        <v>-</v>
      </c>
      <c r="HI2" s="123" t="str">
        <f>IF($O2&gt;=HI$1,INDEX(整列!$A$2:$K$3512,MATCH($A2,整列!$A$2:$A$3512,0)+HI$1-1,11),"-")</f>
        <v>-</v>
      </c>
      <c r="HJ2" s="123" t="str">
        <f>IF($O2&gt;=HJ$1,INDEX(整列!$A$2:$K$3512,MATCH($A2,整列!$A$2:$A$3512,0)+HJ$1-1,11),"-")</f>
        <v>-</v>
      </c>
      <c r="HK2" s="123" t="str">
        <f>IF($O2&gt;=HK$1,INDEX(整列!$A$2:$K$3512,MATCH($A2,整列!$A$2:$A$3512,0)+HK$1-1,11),"-")</f>
        <v>-</v>
      </c>
      <c r="HL2" s="123" t="str">
        <f>IF($O2&gt;=HL$1,INDEX(整列!$A$2:$K$3512,MATCH($A2,整列!$A$2:$A$3512,0)+HL$1-1,11),"-")</f>
        <v>-</v>
      </c>
      <c r="HP2" s="101" t="str">
        <f>A2</f>
        <v>A03-0300-0300</v>
      </c>
      <c r="HQ2" s="115">
        <f>COUNTIF(整列!$A$2:$A$3512,HP2)</f>
        <v>1</v>
      </c>
    </row>
    <row r="3" spans="1:225" ht="13.5">
      <c r="A3" s="48" t="s">
        <v>186</v>
      </c>
      <c r="B3" s="48" t="s">
        <v>179</v>
      </c>
      <c r="C3" s="48" t="s">
        <v>180</v>
      </c>
      <c r="D3" s="48" t="s">
        <v>181</v>
      </c>
      <c r="E3" s="48" t="s">
        <v>182</v>
      </c>
      <c r="F3" s="48" t="s">
        <v>181</v>
      </c>
      <c r="G3" s="48" t="s">
        <v>183</v>
      </c>
      <c r="H3" s="48" t="s">
        <v>184</v>
      </c>
      <c r="I3" s="48"/>
      <c r="J3" s="48" t="s">
        <v>187</v>
      </c>
      <c r="K3" s="48" t="s">
        <v>188</v>
      </c>
      <c r="L3" s="48" t="s">
        <v>184</v>
      </c>
      <c r="M3" s="48"/>
      <c r="N3" s="119"/>
      <c r="O3" s="120">
        <f>COUNTIF(整列!$A$2:$A$3512,$A3)</f>
        <v>2</v>
      </c>
      <c r="P3" s="121">
        <f t="shared" ref="P3:P66" si="0">IF($O3,AVERAGE($U3:$HL3),"-")</f>
        <v>57100</v>
      </c>
      <c r="Q3" s="121">
        <f t="shared" ref="Q3:Q66" si="1">IF($O3,_xlfn.STDEV.P($U3:$HL3),"-")</f>
        <v>22100</v>
      </c>
      <c r="R3" s="122">
        <f t="shared" ref="R3:R66" si="2">IF($O3,MAX($U3:$HL3),"-")</f>
        <v>79200</v>
      </c>
      <c r="S3" s="121">
        <f t="shared" ref="S3:S66" si="3">IF($O3,MEDIAN($U3:$HL3),"-")</f>
        <v>57100</v>
      </c>
      <c r="T3" s="121">
        <f t="shared" ref="T3:T66" si="4">IF($O3,MIN($U3:$HL3),"-")</f>
        <v>35000</v>
      </c>
      <c r="U3" s="123">
        <f>IF($O3&gt;=U$1,INDEX(整列!$A$2:$K$3512,MATCH($A3,整列!$A$2:$A$3512,0)+U$1-1,11),"-")</f>
        <v>35000</v>
      </c>
      <c r="V3" s="123">
        <f>IF($O3&gt;=V$1,INDEX(整列!$A$2:$K$3512,MATCH($A3,整列!$A$2:$A$3512,0)+V$1-1,11),"-")</f>
        <v>79200</v>
      </c>
      <c r="W3" s="123" t="str">
        <f>IF($O3&gt;=W$1,INDEX(整列!$A$2:$K$3512,MATCH($A3,整列!$A$2:$A$3512,0)+W$1-1,11),"-")</f>
        <v>-</v>
      </c>
      <c r="X3" s="123" t="str">
        <f>IF($O3&gt;=X$1,INDEX(整列!$A$2:$K$3512,MATCH($A3,整列!$A$2:$A$3512,0)+X$1-1,11),"-")</f>
        <v>-</v>
      </c>
      <c r="Y3" s="123" t="str">
        <f>IF($O3&gt;=Y$1,INDEX(整列!$A$2:$K$3512,MATCH($A3,整列!$A$2:$A$3512,0)+Y$1-1,11),"-")</f>
        <v>-</v>
      </c>
      <c r="Z3" s="123" t="str">
        <f>IF($O3&gt;=Z$1,INDEX(整列!$A$2:$K$3512,MATCH($A3,整列!$A$2:$A$3512,0)+Z$1-1,11),"-")</f>
        <v>-</v>
      </c>
      <c r="AA3" s="123" t="str">
        <f>IF($O3&gt;=AA$1,INDEX(整列!$A$2:$K$3512,MATCH($A3,整列!$A$2:$A$3512,0)+AA$1-1,11),"-")</f>
        <v>-</v>
      </c>
      <c r="AB3" s="123" t="str">
        <f>IF($O3&gt;=AB$1,INDEX(整列!$A$2:$K$3512,MATCH($A3,整列!$A$2:$A$3512,0)+AB$1-1,11),"-")</f>
        <v>-</v>
      </c>
      <c r="AC3" s="123" t="str">
        <f>IF($O3&gt;=AC$1,INDEX(整列!$A$2:$K$3512,MATCH($A3,整列!$A$2:$A$3512,0)+AC$1-1,11),"-")</f>
        <v>-</v>
      </c>
      <c r="AD3" s="123" t="str">
        <f>IF($O3&gt;=AD$1,INDEX(整列!$A$2:$K$3512,MATCH($A3,整列!$A$2:$A$3512,0)+AD$1-1,11),"-")</f>
        <v>-</v>
      </c>
      <c r="AE3" s="123" t="str">
        <f>IF($O3&gt;=AE$1,INDEX(整列!$A$2:$K$3512,MATCH($A3,整列!$A$2:$A$3512,0)+AE$1-1,11),"-")</f>
        <v>-</v>
      </c>
      <c r="AF3" s="123" t="str">
        <f>IF($O3&gt;=AF$1,INDEX(整列!$A$2:$K$3512,MATCH($A3,整列!$A$2:$A$3512,0)+AF$1-1,11),"-")</f>
        <v>-</v>
      </c>
      <c r="AG3" s="123" t="str">
        <f>IF($O3&gt;=AG$1,INDEX(整列!$A$2:$K$3512,MATCH($A3,整列!$A$2:$A$3512,0)+AG$1-1,11),"-")</f>
        <v>-</v>
      </c>
      <c r="AH3" s="123" t="str">
        <f>IF($O3&gt;=AH$1,INDEX(整列!$A$2:$K$3512,MATCH($A3,整列!$A$2:$A$3512,0)+AH$1-1,11),"-")</f>
        <v>-</v>
      </c>
      <c r="AI3" s="123" t="str">
        <f>IF($O3&gt;=AI$1,INDEX(整列!$A$2:$K$3512,MATCH($A3,整列!$A$2:$A$3512,0)+AI$1-1,11),"-")</f>
        <v>-</v>
      </c>
      <c r="AJ3" s="123" t="str">
        <f>IF($O3&gt;=AJ$1,INDEX(整列!$A$2:$K$3512,MATCH($A3,整列!$A$2:$A$3512,0)+AJ$1-1,11),"-")</f>
        <v>-</v>
      </c>
      <c r="AK3" s="123" t="str">
        <f>IF($O3&gt;=AK$1,INDEX(整列!$A$2:$K$3512,MATCH($A3,整列!$A$2:$A$3512,0)+AK$1-1,11),"-")</f>
        <v>-</v>
      </c>
      <c r="AL3" s="123" t="str">
        <f>IF($O3&gt;=AL$1,INDEX(整列!$A$2:$K$3512,MATCH($A3,整列!$A$2:$A$3512,0)+AL$1-1,11),"-")</f>
        <v>-</v>
      </c>
      <c r="AM3" s="123" t="str">
        <f>IF($O3&gt;=AM$1,INDEX(整列!$A$2:$K$3512,MATCH($A3,整列!$A$2:$A$3512,0)+AM$1-1,11),"-")</f>
        <v>-</v>
      </c>
      <c r="AN3" s="123" t="str">
        <f>IF($O3&gt;=AN$1,INDEX(整列!$A$2:$K$3512,MATCH($A3,整列!$A$2:$A$3512,0)+AN$1-1,11),"-")</f>
        <v>-</v>
      </c>
      <c r="AO3" s="123" t="str">
        <f>IF($O3&gt;=AO$1,INDEX(整列!$A$2:$K$3512,MATCH($A3,整列!$A$2:$A$3512,0)+AO$1-1,11),"-")</f>
        <v>-</v>
      </c>
      <c r="AP3" s="123" t="str">
        <f>IF($O3&gt;=AP$1,INDEX(整列!$A$2:$K$3512,MATCH($A3,整列!$A$2:$A$3512,0)+AP$1-1,11),"-")</f>
        <v>-</v>
      </c>
      <c r="AQ3" s="123" t="str">
        <f>IF($O3&gt;=AQ$1,INDEX(整列!$A$2:$K$3512,MATCH($A3,整列!$A$2:$A$3512,0)+AQ$1-1,11),"-")</f>
        <v>-</v>
      </c>
      <c r="AR3" s="123" t="str">
        <f>IF($O3&gt;=AR$1,INDEX(整列!$A$2:$K$3512,MATCH($A3,整列!$A$2:$A$3512,0)+AR$1-1,11),"-")</f>
        <v>-</v>
      </c>
      <c r="AS3" s="123" t="str">
        <f>IF($O3&gt;=AS$1,INDEX(整列!$A$2:$K$3512,MATCH($A3,整列!$A$2:$A$3512,0)+AS$1-1,11),"-")</f>
        <v>-</v>
      </c>
      <c r="AT3" s="123" t="str">
        <f>IF($O3&gt;=AT$1,INDEX(整列!$A$2:$K$3512,MATCH($A3,整列!$A$2:$A$3512,0)+AT$1-1,11),"-")</f>
        <v>-</v>
      </c>
      <c r="AU3" s="123" t="str">
        <f>IF($O3&gt;=AU$1,INDEX(整列!$A$2:$K$3512,MATCH($A3,整列!$A$2:$A$3512,0)+AU$1-1,11),"-")</f>
        <v>-</v>
      </c>
      <c r="AV3" s="123" t="str">
        <f>IF($O3&gt;=AV$1,INDEX(整列!$A$2:$K$3512,MATCH($A3,整列!$A$2:$A$3512,0)+AV$1-1,11),"-")</f>
        <v>-</v>
      </c>
      <c r="AW3" s="123" t="str">
        <f>IF($O3&gt;=AW$1,INDEX(整列!$A$2:$K$3512,MATCH($A3,整列!$A$2:$A$3512,0)+AW$1-1,11),"-")</f>
        <v>-</v>
      </c>
      <c r="AX3" s="123" t="str">
        <f>IF($O3&gt;=AX$1,INDEX(整列!$A$2:$K$3512,MATCH($A3,整列!$A$2:$A$3512,0)+AX$1-1,11),"-")</f>
        <v>-</v>
      </c>
      <c r="AY3" s="123" t="str">
        <f>IF($O3&gt;=AY$1,INDEX(整列!$A$2:$K$3512,MATCH($A3,整列!$A$2:$A$3512,0)+AY$1-1,11),"-")</f>
        <v>-</v>
      </c>
      <c r="AZ3" s="123" t="str">
        <f>IF($O3&gt;=AZ$1,INDEX(整列!$A$2:$K$3512,MATCH($A3,整列!$A$2:$A$3512,0)+AZ$1-1,11),"-")</f>
        <v>-</v>
      </c>
      <c r="BA3" s="123" t="str">
        <f>IF($O3&gt;=BA$1,INDEX(整列!$A$2:$K$3512,MATCH($A3,整列!$A$2:$A$3512,0)+BA$1-1,11),"-")</f>
        <v>-</v>
      </c>
      <c r="BB3" s="123" t="str">
        <f>IF($O3&gt;=BB$1,INDEX(整列!$A$2:$K$3512,MATCH($A3,整列!$A$2:$A$3512,0)+BB$1-1,11),"-")</f>
        <v>-</v>
      </c>
      <c r="BC3" s="123" t="str">
        <f>IF($O3&gt;=BC$1,INDEX(整列!$A$2:$K$3512,MATCH($A3,整列!$A$2:$A$3512,0)+BC$1-1,11),"-")</f>
        <v>-</v>
      </c>
      <c r="BD3" s="123" t="str">
        <f>IF($O3&gt;=BD$1,INDEX(整列!$A$2:$K$3512,MATCH($A3,整列!$A$2:$A$3512,0)+BD$1-1,11),"-")</f>
        <v>-</v>
      </c>
      <c r="BE3" s="123" t="str">
        <f>IF($O3&gt;=BE$1,INDEX(整列!$A$2:$K$3512,MATCH($A3,整列!$A$2:$A$3512,0)+BE$1-1,11),"-")</f>
        <v>-</v>
      </c>
      <c r="BF3" s="123" t="str">
        <f>IF($O3&gt;=BF$1,INDEX(整列!$A$2:$K$3512,MATCH($A3,整列!$A$2:$A$3512,0)+BF$1-1,11),"-")</f>
        <v>-</v>
      </c>
      <c r="BG3" s="123" t="str">
        <f>IF($O3&gt;=BG$1,INDEX(整列!$A$2:$K$3512,MATCH($A3,整列!$A$2:$A$3512,0)+BG$1-1,11),"-")</f>
        <v>-</v>
      </c>
      <c r="BH3" s="123" t="str">
        <f>IF($O3&gt;=BH$1,INDEX(整列!$A$2:$K$3512,MATCH($A3,整列!$A$2:$A$3512,0)+BH$1-1,11),"-")</f>
        <v>-</v>
      </c>
      <c r="BI3" s="123" t="str">
        <f>IF($O3&gt;=BI$1,INDEX(整列!$A$2:$K$3512,MATCH($A3,整列!$A$2:$A$3512,0)+BI$1-1,11),"-")</f>
        <v>-</v>
      </c>
      <c r="BJ3" s="123" t="str">
        <f>IF($O3&gt;=BJ$1,INDEX(整列!$A$2:$K$3512,MATCH($A3,整列!$A$2:$A$3512,0)+BJ$1-1,11),"-")</f>
        <v>-</v>
      </c>
      <c r="BK3" s="123" t="str">
        <f>IF($O3&gt;=BK$1,INDEX(整列!$A$2:$K$3512,MATCH($A3,整列!$A$2:$A$3512,0)+BK$1-1,11),"-")</f>
        <v>-</v>
      </c>
      <c r="BL3" s="123" t="str">
        <f>IF($O3&gt;=BL$1,INDEX(整列!$A$2:$K$3512,MATCH($A3,整列!$A$2:$A$3512,0)+BL$1-1,11),"-")</f>
        <v>-</v>
      </c>
      <c r="BM3" s="123" t="str">
        <f>IF($O3&gt;=BM$1,INDEX(整列!$A$2:$K$3512,MATCH($A3,整列!$A$2:$A$3512,0)+BM$1-1,11),"-")</f>
        <v>-</v>
      </c>
      <c r="BN3" s="123" t="str">
        <f>IF($O3&gt;=BN$1,INDEX(整列!$A$2:$K$3512,MATCH($A3,整列!$A$2:$A$3512,0)+BN$1-1,11),"-")</f>
        <v>-</v>
      </c>
      <c r="BO3" s="123" t="str">
        <f>IF($O3&gt;=BO$1,INDEX(整列!$A$2:$K$3512,MATCH($A3,整列!$A$2:$A$3512,0)+BO$1-1,11),"-")</f>
        <v>-</v>
      </c>
      <c r="BP3" s="123" t="str">
        <f>IF($O3&gt;=BP$1,INDEX(整列!$A$2:$K$3512,MATCH($A3,整列!$A$2:$A$3512,0)+BP$1-1,11),"-")</f>
        <v>-</v>
      </c>
      <c r="BQ3" s="123" t="str">
        <f>IF($O3&gt;=BQ$1,INDEX(整列!$A$2:$K$3512,MATCH($A3,整列!$A$2:$A$3512,0)+BQ$1-1,11),"-")</f>
        <v>-</v>
      </c>
      <c r="BR3" s="123" t="str">
        <f>IF($O3&gt;=BR$1,INDEX(整列!$A$2:$K$3512,MATCH($A3,整列!$A$2:$A$3512,0)+BR$1-1,11),"-")</f>
        <v>-</v>
      </c>
      <c r="BS3" s="123" t="str">
        <f>IF($O3&gt;=BS$1,INDEX(整列!$A$2:$K$3512,MATCH($A3,整列!$A$2:$A$3512,0)+BS$1-1,11),"-")</f>
        <v>-</v>
      </c>
      <c r="BT3" s="123" t="str">
        <f>IF($O3&gt;=BT$1,INDEX(整列!$A$2:$K$3512,MATCH($A3,整列!$A$2:$A$3512,0)+BT$1-1,11),"-")</f>
        <v>-</v>
      </c>
      <c r="BU3" s="123" t="str">
        <f>IF($O3&gt;=BU$1,INDEX(整列!$A$2:$K$3512,MATCH($A3,整列!$A$2:$A$3512,0)+BU$1-1,11),"-")</f>
        <v>-</v>
      </c>
      <c r="BV3" s="123" t="str">
        <f>IF($O3&gt;=BV$1,INDEX(整列!$A$2:$K$3512,MATCH($A3,整列!$A$2:$A$3512,0)+BV$1-1,11),"-")</f>
        <v>-</v>
      </c>
      <c r="BW3" s="123" t="str">
        <f>IF($O3&gt;=BW$1,INDEX(整列!$A$2:$K$3512,MATCH($A3,整列!$A$2:$A$3512,0)+BW$1-1,11),"-")</f>
        <v>-</v>
      </c>
      <c r="BX3" s="123" t="str">
        <f>IF($O3&gt;=BX$1,INDEX(整列!$A$2:$K$3512,MATCH($A3,整列!$A$2:$A$3512,0)+BX$1-1,11),"-")</f>
        <v>-</v>
      </c>
      <c r="BY3" s="123" t="str">
        <f>IF($O3&gt;=BY$1,INDEX(整列!$A$2:$K$3512,MATCH($A3,整列!$A$2:$A$3512,0)+BY$1-1,11),"-")</f>
        <v>-</v>
      </c>
      <c r="BZ3" s="123" t="str">
        <f>IF($O3&gt;=BZ$1,INDEX(整列!$A$2:$K$3512,MATCH($A3,整列!$A$2:$A$3512,0)+BZ$1-1,11),"-")</f>
        <v>-</v>
      </c>
      <c r="CA3" s="123" t="str">
        <f>IF($O3&gt;=CA$1,INDEX(整列!$A$2:$K$3512,MATCH($A3,整列!$A$2:$A$3512,0)+CA$1-1,11),"-")</f>
        <v>-</v>
      </c>
      <c r="CB3" s="123" t="str">
        <f>IF($O3&gt;=CB$1,INDEX(整列!$A$2:$K$3512,MATCH($A3,整列!$A$2:$A$3512,0)+CB$1-1,11),"-")</f>
        <v>-</v>
      </c>
      <c r="CC3" s="123" t="str">
        <f>IF($O3&gt;=CC$1,INDEX(整列!$A$2:$K$3512,MATCH($A3,整列!$A$2:$A$3512,0)+CC$1-1,11),"-")</f>
        <v>-</v>
      </c>
      <c r="CD3" s="123" t="str">
        <f>IF($O3&gt;=CD$1,INDEX(整列!$A$2:$K$3512,MATCH($A3,整列!$A$2:$A$3512,0)+CD$1-1,11),"-")</f>
        <v>-</v>
      </c>
      <c r="CE3" s="123" t="str">
        <f>IF($O3&gt;=CE$1,INDEX(整列!$A$2:$K$3512,MATCH($A3,整列!$A$2:$A$3512,0)+CE$1-1,11),"-")</f>
        <v>-</v>
      </c>
      <c r="CF3" s="123" t="str">
        <f>IF($O3&gt;=CF$1,INDEX(整列!$A$2:$K$3512,MATCH($A3,整列!$A$2:$A$3512,0)+CF$1-1,11),"-")</f>
        <v>-</v>
      </c>
      <c r="CG3" s="123" t="str">
        <f>IF($O3&gt;=CG$1,INDEX(整列!$A$2:$K$3512,MATCH($A3,整列!$A$2:$A$3512,0)+CG$1-1,11),"-")</f>
        <v>-</v>
      </c>
      <c r="CH3" s="123" t="str">
        <f>IF($O3&gt;=CH$1,INDEX(整列!$A$2:$K$3512,MATCH($A3,整列!$A$2:$A$3512,0)+CH$1-1,11),"-")</f>
        <v>-</v>
      </c>
      <c r="CI3" s="123" t="str">
        <f>IF($O3&gt;=CI$1,INDEX(整列!$A$2:$K$3512,MATCH($A3,整列!$A$2:$A$3512,0)+CI$1-1,11),"-")</f>
        <v>-</v>
      </c>
      <c r="CJ3" s="123" t="str">
        <f>IF($O3&gt;=CJ$1,INDEX(整列!$A$2:$K$3512,MATCH($A3,整列!$A$2:$A$3512,0)+CJ$1-1,11),"-")</f>
        <v>-</v>
      </c>
      <c r="CK3" s="123" t="str">
        <f>IF($O3&gt;=CK$1,INDEX(整列!$A$2:$K$3512,MATCH($A3,整列!$A$2:$A$3512,0)+CK$1-1,11),"-")</f>
        <v>-</v>
      </c>
      <c r="CL3" s="123" t="str">
        <f>IF($O3&gt;=CL$1,INDEX(整列!$A$2:$K$3512,MATCH($A3,整列!$A$2:$A$3512,0)+CL$1-1,11),"-")</f>
        <v>-</v>
      </c>
      <c r="CM3" s="123" t="str">
        <f>IF($O3&gt;=CM$1,INDEX(整列!$A$2:$K$3512,MATCH($A3,整列!$A$2:$A$3512,0)+CM$1-1,11),"-")</f>
        <v>-</v>
      </c>
      <c r="CN3" s="123" t="str">
        <f>IF($O3&gt;=CN$1,INDEX(整列!$A$2:$K$3512,MATCH($A3,整列!$A$2:$A$3512,0)+CN$1-1,11),"-")</f>
        <v>-</v>
      </c>
      <c r="CO3" s="123" t="str">
        <f>IF($O3&gt;=CO$1,INDEX(整列!$A$2:$K$3512,MATCH($A3,整列!$A$2:$A$3512,0)+CO$1-1,11),"-")</f>
        <v>-</v>
      </c>
      <c r="CP3" s="123" t="str">
        <f>IF($O3&gt;=CP$1,INDEX(整列!$A$2:$K$3512,MATCH($A3,整列!$A$2:$A$3512,0)+CP$1-1,11),"-")</f>
        <v>-</v>
      </c>
      <c r="CQ3" s="123" t="str">
        <f>IF($O3&gt;=CQ$1,INDEX(整列!$A$2:$K$3512,MATCH($A3,整列!$A$2:$A$3512,0)+CQ$1-1,11),"-")</f>
        <v>-</v>
      </c>
      <c r="CR3" s="123" t="str">
        <f>IF($O3&gt;=CR$1,INDEX(整列!$A$2:$K$3512,MATCH($A3,整列!$A$2:$A$3512,0)+CR$1-1,11),"-")</f>
        <v>-</v>
      </c>
      <c r="CS3" s="123" t="str">
        <f>IF($O3&gt;=CS$1,INDEX(整列!$A$2:$K$3512,MATCH($A3,整列!$A$2:$A$3512,0)+CS$1-1,11),"-")</f>
        <v>-</v>
      </c>
      <c r="CT3" s="123" t="str">
        <f>IF($O3&gt;=CT$1,INDEX(整列!$A$2:$K$3512,MATCH($A3,整列!$A$2:$A$3512,0)+CT$1-1,11),"-")</f>
        <v>-</v>
      </c>
      <c r="CU3" s="123" t="str">
        <f>IF($O3&gt;=CU$1,INDEX(整列!$A$2:$K$3512,MATCH($A3,整列!$A$2:$A$3512,0)+CU$1-1,11),"-")</f>
        <v>-</v>
      </c>
      <c r="CV3" s="123" t="str">
        <f>IF($O3&gt;=CV$1,INDEX(整列!$A$2:$K$3512,MATCH($A3,整列!$A$2:$A$3512,0)+CV$1-1,11),"-")</f>
        <v>-</v>
      </c>
      <c r="CW3" s="123" t="str">
        <f>IF($O3&gt;=CW$1,INDEX(整列!$A$2:$K$3512,MATCH($A3,整列!$A$2:$A$3512,0)+CW$1-1,11),"-")</f>
        <v>-</v>
      </c>
      <c r="CX3" s="123" t="str">
        <f>IF($O3&gt;=CX$1,INDEX(整列!$A$2:$K$3512,MATCH($A3,整列!$A$2:$A$3512,0)+CX$1-1,11),"-")</f>
        <v>-</v>
      </c>
      <c r="CY3" s="123" t="str">
        <f>IF($O3&gt;=CY$1,INDEX(整列!$A$2:$K$3512,MATCH($A3,整列!$A$2:$A$3512,0)+CY$1-1,11),"-")</f>
        <v>-</v>
      </c>
      <c r="CZ3" s="123" t="str">
        <f>IF($O3&gt;=CZ$1,INDEX(整列!$A$2:$K$3512,MATCH($A3,整列!$A$2:$A$3512,0)+CZ$1-1,11),"-")</f>
        <v>-</v>
      </c>
      <c r="DA3" s="123" t="str">
        <f>IF($O3&gt;=DA$1,INDEX(整列!$A$2:$K$3512,MATCH($A3,整列!$A$2:$A$3512,0)+DA$1-1,11),"-")</f>
        <v>-</v>
      </c>
      <c r="DB3" s="123" t="str">
        <f>IF($O3&gt;=DB$1,INDEX(整列!$A$2:$K$3512,MATCH($A3,整列!$A$2:$A$3512,0)+DB$1-1,11),"-")</f>
        <v>-</v>
      </c>
      <c r="DC3" s="123" t="str">
        <f>IF($O3&gt;=DC$1,INDEX(整列!$A$2:$K$3512,MATCH($A3,整列!$A$2:$A$3512,0)+DC$1-1,11),"-")</f>
        <v>-</v>
      </c>
      <c r="DD3" s="123" t="str">
        <f>IF($O3&gt;=DD$1,INDEX(整列!$A$2:$K$3512,MATCH($A3,整列!$A$2:$A$3512,0)+DD$1-1,11),"-")</f>
        <v>-</v>
      </c>
      <c r="DE3" s="123" t="str">
        <f>IF($O3&gt;=DE$1,INDEX(整列!$A$2:$K$3512,MATCH($A3,整列!$A$2:$A$3512,0)+DE$1-1,11),"-")</f>
        <v>-</v>
      </c>
      <c r="DF3" s="123" t="str">
        <f>IF($O3&gt;=DF$1,INDEX(整列!$A$2:$K$3512,MATCH($A3,整列!$A$2:$A$3512,0)+DF$1-1,11),"-")</f>
        <v>-</v>
      </c>
      <c r="DG3" s="123" t="str">
        <f>IF($O3&gt;=DG$1,INDEX(整列!$A$2:$K$3512,MATCH($A3,整列!$A$2:$A$3512,0)+DG$1-1,11),"-")</f>
        <v>-</v>
      </c>
      <c r="DH3" s="123" t="str">
        <f>IF($O3&gt;=DH$1,INDEX(整列!$A$2:$K$3512,MATCH($A3,整列!$A$2:$A$3512,0)+DH$1-1,11),"-")</f>
        <v>-</v>
      </c>
      <c r="DI3" s="123" t="str">
        <f>IF($O3&gt;=DI$1,INDEX(整列!$A$2:$K$3512,MATCH($A3,整列!$A$2:$A$3512,0)+DI$1-1,11),"-")</f>
        <v>-</v>
      </c>
      <c r="DJ3" s="123" t="str">
        <f>IF($O3&gt;=DJ$1,INDEX(整列!$A$2:$K$3512,MATCH($A3,整列!$A$2:$A$3512,0)+DJ$1-1,11),"-")</f>
        <v>-</v>
      </c>
      <c r="DK3" s="123" t="str">
        <f>IF($O3&gt;=DK$1,INDEX(整列!$A$2:$K$3512,MATCH($A3,整列!$A$2:$A$3512,0)+DK$1-1,11),"-")</f>
        <v>-</v>
      </c>
      <c r="DL3" s="123" t="str">
        <f>IF($O3&gt;=DL$1,INDEX(整列!$A$2:$K$3512,MATCH($A3,整列!$A$2:$A$3512,0)+DL$1-1,11),"-")</f>
        <v>-</v>
      </c>
      <c r="DM3" s="123" t="str">
        <f>IF($O3&gt;=DM$1,INDEX(整列!$A$2:$K$3512,MATCH($A3,整列!$A$2:$A$3512,0)+DM$1-1,11),"-")</f>
        <v>-</v>
      </c>
      <c r="DN3" s="123" t="str">
        <f>IF($O3&gt;=DN$1,INDEX(整列!$A$2:$K$3512,MATCH($A3,整列!$A$2:$A$3512,0)+DN$1-1,11),"-")</f>
        <v>-</v>
      </c>
      <c r="DO3" s="123" t="str">
        <f>IF($O3&gt;=DO$1,INDEX(整列!$A$2:$K$3512,MATCH($A3,整列!$A$2:$A$3512,0)+DO$1-1,11),"-")</f>
        <v>-</v>
      </c>
      <c r="DP3" s="123" t="str">
        <f>IF($O3&gt;=DP$1,INDEX(整列!$A$2:$K$3512,MATCH($A3,整列!$A$2:$A$3512,0)+DP$1-1,11),"-")</f>
        <v>-</v>
      </c>
      <c r="DQ3" s="123" t="str">
        <f>IF($O3&gt;=DQ$1,INDEX(整列!$A$2:$K$3512,MATCH($A3,整列!$A$2:$A$3512,0)+DQ$1-1,11),"-")</f>
        <v>-</v>
      </c>
      <c r="DR3" s="123" t="str">
        <f>IF($O3&gt;=DR$1,INDEX(整列!$A$2:$K$3512,MATCH($A3,整列!$A$2:$A$3512,0)+DR$1-1,11),"-")</f>
        <v>-</v>
      </c>
      <c r="DS3" s="123" t="str">
        <f>IF($O3&gt;=DS$1,INDEX(整列!$A$2:$K$3512,MATCH($A3,整列!$A$2:$A$3512,0)+DS$1-1,11),"-")</f>
        <v>-</v>
      </c>
      <c r="DT3" s="123" t="str">
        <f>IF($O3&gt;=DT$1,INDEX(整列!$A$2:$K$3512,MATCH($A3,整列!$A$2:$A$3512,0)+DT$1-1,11),"-")</f>
        <v>-</v>
      </c>
      <c r="DU3" s="123" t="str">
        <f>IF($O3&gt;=DU$1,INDEX(整列!$A$2:$K$3512,MATCH($A3,整列!$A$2:$A$3512,0)+DU$1-1,11),"-")</f>
        <v>-</v>
      </c>
      <c r="DV3" s="123" t="str">
        <f>IF($O3&gt;=DV$1,INDEX(整列!$A$2:$K$3512,MATCH($A3,整列!$A$2:$A$3512,0)+DV$1-1,11),"-")</f>
        <v>-</v>
      </c>
      <c r="DW3" s="123" t="str">
        <f>IF($O3&gt;=DW$1,INDEX(整列!$A$2:$K$3512,MATCH($A3,整列!$A$2:$A$3512,0)+DW$1-1,11),"-")</f>
        <v>-</v>
      </c>
      <c r="DX3" s="123" t="str">
        <f>IF($O3&gt;=DX$1,INDEX(整列!$A$2:$K$3512,MATCH($A3,整列!$A$2:$A$3512,0)+DX$1-1,11),"-")</f>
        <v>-</v>
      </c>
      <c r="DY3" s="123" t="str">
        <f>IF($O3&gt;=DY$1,INDEX(整列!$A$2:$K$3512,MATCH($A3,整列!$A$2:$A$3512,0)+DY$1-1,11),"-")</f>
        <v>-</v>
      </c>
      <c r="DZ3" s="123" t="str">
        <f>IF($O3&gt;=DZ$1,INDEX(整列!$A$2:$K$3512,MATCH($A3,整列!$A$2:$A$3512,0)+DZ$1-1,11),"-")</f>
        <v>-</v>
      </c>
      <c r="EA3" s="123" t="str">
        <f>IF($O3&gt;=EA$1,INDEX(整列!$A$2:$K$3512,MATCH($A3,整列!$A$2:$A$3512,0)+EA$1-1,11),"-")</f>
        <v>-</v>
      </c>
      <c r="EB3" s="123" t="str">
        <f>IF($O3&gt;=EB$1,INDEX(整列!$A$2:$K$3512,MATCH($A3,整列!$A$2:$A$3512,0)+EB$1-1,11),"-")</f>
        <v>-</v>
      </c>
      <c r="EC3" s="123" t="str">
        <f>IF($O3&gt;=EC$1,INDEX(整列!$A$2:$K$3512,MATCH($A3,整列!$A$2:$A$3512,0)+EC$1-1,11),"-")</f>
        <v>-</v>
      </c>
      <c r="ED3" s="123" t="str">
        <f>IF($O3&gt;=ED$1,INDEX(整列!$A$2:$K$3512,MATCH($A3,整列!$A$2:$A$3512,0)+ED$1-1,11),"-")</f>
        <v>-</v>
      </c>
      <c r="EE3" s="123" t="str">
        <f>IF($O3&gt;=EE$1,INDEX(整列!$A$2:$K$3512,MATCH($A3,整列!$A$2:$A$3512,0)+EE$1-1,11),"-")</f>
        <v>-</v>
      </c>
      <c r="EF3" s="123" t="str">
        <f>IF($O3&gt;=EF$1,INDEX(整列!$A$2:$K$3512,MATCH($A3,整列!$A$2:$A$3512,0)+EF$1-1,11),"-")</f>
        <v>-</v>
      </c>
      <c r="EG3" s="123" t="str">
        <f>IF($O3&gt;=EG$1,INDEX(整列!$A$2:$K$3512,MATCH($A3,整列!$A$2:$A$3512,0)+EG$1-1,11),"-")</f>
        <v>-</v>
      </c>
      <c r="EH3" s="123" t="str">
        <f>IF($O3&gt;=EH$1,INDEX(整列!$A$2:$K$3512,MATCH($A3,整列!$A$2:$A$3512,0)+EH$1-1,11),"-")</f>
        <v>-</v>
      </c>
      <c r="EI3" s="123" t="str">
        <f>IF($O3&gt;=EI$1,INDEX(整列!$A$2:$K$3512,MATCH($A3,整列!$A$2:$A$3512,0)+EI$1-1,11),"-")</f>
        <v>-</v>
      </c>
      <c r="EJ3" s="123" t="str">
        <f>IF($O3&gt;=EJ$1,INDEX(整列!$A$2:$K$3512,MATCH($A3,整列!$A$2:$A$3512,0)+EJ$1-1,11),"-")</f>
        <v>-</v>
      </c>
      <c r="EK3" s="123" t="str">
        <f>IF($O3&gt;=EK$1,INDEX(整列!$A$2:$K$3512,MATCH($A3,整列!$A$2:$A$3512,0)+EK$1-1,11),"-")</f>
        <v>-</v>
      </c>
      <c r="EL3" s="123" t="str">
        <f>IF($O3&gt;=EL$1,INDEX(整列!$A$2:$K$3512,MATCH($A3,整列!$A$2:$A$3512,0)+EL$1-1,11),"-")</f>
        <v>-</v>
      </c>
      <c r="EM3" s="123" t="str">
        <f>IF($O3&gt;=EM$1,INDEX(整列!$A$2:$K$3512,MATCH($A3,整列!$A$2:$A$3512,0)+EM$1-1,11),"-")</f>
        <v>-</v>
      </c>
      <c r="EN3" s="123" t="str">
        <f>IF($O3&gt;=EN$1,INDEX(整列!$A$2:$K$3512,MATCH($A3,整列!$A$2:$A$3512,0)+EN$1-1,11),"-")</f>
        <v>-</v>
      </c>
      <c r="EO3" s="123" t="str">
        <f>IF($O3&gt;=EO$1,INDEX(整列!$A$2:$K$3512,MATCH($A3,整列!$A$2:$A$3512,0)+EO$1-1,11),"-")</f>
        <v>-</v>
      </c>
      <c r="EP3" s="123" t="str">
        <f>IF($O3&gt;=EP$1,INDEX(整列!$A$2:$K$3512,MATCH($A3,整列!$A$2:$A$3512,0)+EP$1-1,11),"-")</f>
        <v>-</v>
      </c>
      <c r="EQ3" s="123" t="str">
        <f>IF($O3&gt;=EQ$1,INDEX(整列!$A$2:$K$3512,MATCH($A3,整列!$A$2:$A$3512,0)+EQ$1-1,11),"-")</f>
        <v>-</v>
      </c>
      <c r="ER3" s="123" t="str">
        <f>IF($O3&gt;=ER$1,INDEX(整列!$A$2:$K$3512,MATCH($A3,整列!$A$2:$A$3512,0)+ER$1-1,11),"-")</f>
        <v>-</v>
      </c>
      <c r="ES3" s="123" t="str">
        <f>IF($O3&gt;=ES$1,INDEX(整列!$A$2:$K$3512,MATCH($A3,整列!$A$2:$A$3512,0)+ES$1-1,11),"-")</f>
        <v>-</v>
      </c>
      <c r="ET3" s="123" t="str">
        <f>IF($O3&gt;=ET$1,INDEX(整列!$A$2:$K$3512,MATCH($A3,整列!$A$2:$A$3512,0)+ET$1-1,11),"-")</f>
        <v>-</v>
      </c>
      <c r="EU3" s="123" t="str">
        <f>IF($O3&gt;=EU$1,INDEX(整列!$A$2:$K$3512,MATCH($A3,整列!$A$2:$A$3512,0)+EU$1-1,11),"-")</f>
        <v>-</v>
      </c>
      <c r="EV3" s="123" t="str">
        <f>IF($O3&gt;=EV$1,INDEX(整列!$A$2:$K$3512,MATCH($A3,整列!$A$2:$A$3512,0)+EV$1-1,11),"-")</f>
        <v>-</v>
      </c>
      <c r="EW3" s="123" t="str">
        <f>IF($O3&gt;=EW$1,INDEX(整列!$A$2:$K$3512,MATCH($A3,整列!$A$2:$A$3512,0)+EW$1-1,11),"-")</f>
        <v>-</v>
      </c>
      <c r="EX3" s="123" t="str">
        <f>IF($O3&gt;=EX$1,INDEX(整列!$A$2:$K$3512,MATCH($A3,整列!$A$2:$A$3512,0)+EX$1-1,11),"-")</f>
        <v>-</v>
      </c>
      <c r="EY3" s="123" t="str">
        <f>IF($O3&gt;=EY$1,INDEX(整列!$A$2:$K$3512,MATCH($A3,整列!$A$2:$A$3512,0)+EY$1-1,11),"-")</f>
        <v>-</v>
      </c>
      <c r="EZ3" s="123" t="str">
        <f>IF($O3&gt;=EZ$1,INDEX(整列!$A$2:$K$3512,MATCH($A3,整列!$A$2:$A$3512,0)+EZ$1-1,11),"-")</f>
        <v>-</v>
      </c>
      <c r="FA3" s="123" t="str">
        <f>IF($O3&gt;=FA$1,INDEX(整列!$A$2:$K$3512,MATCH($A3,整列!$A$2:$A$3512,0)+FA$1-1,11),"-")</f>
        <v>-</v>
      </c>
      <c r="FB3" s="123" t="str">
        <f>IF($O3&gt;=FB$1,INDEX(整列!$A$2:$K$3512,MATCH($A3,整列!$A$2:$A$3512,0)+FB$1-1,11),"-")</f>
        <v>-</v>
      </c>
      <c r="FC3" s="123" t="str">
        <f>IF($O3&gt;=FC$1,INDEX(整列!$A$2:$K$3512,MATCH($A3,整列!$A$2:$A$3512,0)+FC$1-1,11),"-")</f>
        <v>-</v>
      </c>
      <c r="FD3" s="123" t="str">
        <f>IF($O3&gt;=FD$1,INDEX(整列!$A$2:$K$3512,MATCH($A3,整列!$A$2:$A$3512,0)+FD$1-1,11),"-")</f>
        <v>-</v>
      </c>
      <c r="FE3" s="123" t="str">
        <f>IF($O3&gt;=FE$1,INDEX(整列!$A$2:$K$3512,MATCH($A3,整列!$A$2:$A$3512,0)+FE$1-1,11),"-")</f>
        <v>-</v>
      </c>
      <c r="FF3" s="123" t="str">
        <f>IF($O3&gt;=FF$1,INDEX(整列!$A$2:$K$3512,MATCH($A3,整列!$A$2:$A$3512,0)+FF$1-1,11),"-")</f>
        <v>-</v>
      </c>
      <c r="FG3" s="123" t="str">
        <f>IF($O3&gt;=FG$1,INDEX(整列!$A$2:$K$3512,MATCH($A3,整列!$A$2:$A$3512,0)+FG$1-1,11),"-")</f>
        <v>-</v>
      </c>
      <c r="FH3" s="123" t="str">
        <f>IF($O3&gt;=FH$1,INDEX(整列!$A$2:$K$3512,MATCH($A3,整列!$A$2:$A$3512,0)+FH$1-1,11),"-")</f>
        <v>-</v>
      </c>
      <c r="FI3" s="123" t="str">
        <f>IF($O3&gt;=FI$1,INDEX(整列!$A$2:$K$3512,MATCH($A3,整列!$A$2:$A$3512,0)+FI$1-1,11),"-")</f>
        <v>-</v>
      </c>
      <c r="FJ3" s="123" t="str">
        <f>IF($O3&gt;=FJ$1,INDEX(整列!$A$2:$K$3512,MATCH($A3,整列!$A$2:$A$3512,0)+FJ$1-1,11),"-")</f>
        <v>-</v>
      </c>
      <c r="FK3" s="123" t="str">
        <f>IF($O3&gt;=FK$1,INDEX(整列!$A$2:$K$3512,MATCH($A3,整列!$A$2:$A$3512,0)+FK$1-1,11),"-")</f>
        <v>-</v>
      </c>
      <c r="FL3" s="123" t="str">
        <f>IF($O3&gt;=FL$1,INDEX(整列!$A$2:$K$3512,MATCH($A3,整列!$A$2:$A$3512,0)+FL$1-1,11),"-")</f>
        <v>-</v>
      </c>
      <c r="FM3" s="123" t="str">
        <f>IF($O3&gt;=FM$1,INDEX(整列!$A$2:$K$3512,MATCH($A3,整列!$A$2:$A$3512,0)+FM$1-1,11),"-")</f>
        <v>-</v>
      </c>
      <c r="FN3" s="123" t="str">
        <f>IF($O3&gt;=FN$1,INDEX(整列!$A$2:$K$3512,MATCH($A3,整列!$A$2:$A$3512,0)+FN$1-1,11),"-")</f>
        <v>-</v>
      </c>
      <c r="FO3" s="123" t="str">
        <f>IF($O3&gt;=FO$1,INDEX(整列!$A$2:$K$3512,MATCH($A3,整列!$A$2:$A$3512,0)+FO$1-1,11),"-")</f>
        <v>-</v>
      </c>
      <c r="FP3" s="123" t="str">
        <f>IF($O3&gt;=FP$1,INDEX(整列!$A$2:$K$3512,MATCH($A3,整列!$A$2:$A$3512,0)+FP$1-1,11),"-")</f>
        <v>-</v>
      </c>
      <c r="FQ3" s="123" t="str">
        <f>IF($O3&gt;=FQ$1,INDEX(整列!$A$2:$K$3512,MATCH($A3,整列!$A$2:$A$3512,0)+FQ$1-1,11),"-")</f>
        <v>-</v>
      </c>
      <c r="FR3" s="123" t="str">
        <f>IF($O3&gt;=FR$1,INDEX(整列!$A$2:$K$3512,MATCH($A3,整列!$A$2:$A$3512,0)+FR$1-1,11),"-")</f>
        <v>-</v>
      </c>
      <c r="FS3" s="123" t="str">
        <f>IF($O3&gt;=FS$1,INDEX(整列!$A$2:$K$3512,MATCH($A3,整列!$A$2:$A$3512,0)+FS$1-1,11),"-")</f>
        <v>-</v>
      </c>
      <c r="FT3" s="123" t="str">
        <f>IF($O3&gt;=FT$1,INDEX(整列!$A$2:$K$3512,MATCH($A3,整列!$A$2:$A$3512,0)+FT$1-1,11),"-")</f>
        <v>-</v>
      </c>
      <c r="FU3" s="123" t="str">
        <f>IF($O3&gt;=FU$1,INDEX(整列!$A$2:$K$3512,MATCH($A3,整列!$A$2:$A$3512,0)+FU$1-1,11),"-")</f>
        <v>-</v>
      </c>
      <c r="FV3" s="123" t="str">
        <f>IF($O3&gt;=FV$1,INDEX(整列!$A$2:$K$3512,MATCH($A3,整列!$A$2:$A$3512,0)+FV$1-1,11),"-")</f>
        <v>-</v>
      </c>
      <c r="FW3" s="123" t="str">
        <f>IF($O3&gt;=FW$1,INDEX(整列!$A$2:$K$3512,MATCH($A3,整列!$A$2:$A$3512,0)+FW$1-1,11),"-")</f>
        <v>-</v>
      </c>
      <c r="FX3" s="123" t="str">
        <f>IF($O3&gt;=FX$1,INDEX(整列!$A$2:$K$3512,MATCH($A3,整列!$A$2:$A$3512,0)+FX$1-1,11),"-")</f>
        <v>-</v>
      </c>
      <c r="FY3" s="123" t="str">
        <f>IF($O3&gt;=FY$1,INDEX(整列!$A$2:$K$3512,MATCH($A3,整列!$A$2:$A$3512,0)+FY$1-1,11),"-")</f>
        <v>-</v>
      </c>
      <c r="FZ3" s="123" t="str">
        <f>IF($O3&gt;=FZ$1,INDEX(整列!$A$2:$K$3512,MATCH($A3,整列!$A$2:$A$3512,0)+FZ$1-1,11),"-")</f>
        <v>-</v>
      </c>
      <c r="GA3" s="123" t="str">
        <f>IF($O3&gt;=GA$1,INDEX(整列!$A$2:$K$3512,MATCH($A3,整列!$A$2:$A$3512,0)+GA$1-1,11),"-")</f>
        <v>-</v>
      </c>
      <c r="GB3" s="123" t="str">
        <f>IF($O3&gt;=GB$1,INDEX(整列!$A$2:$K$3512,MATCH($A3,整列!$A$2:$A$3512,0)+GB$1-1,11),"-")</f>
        <v>-</v>
      </c>
      <c r="GC3" s="123" t="str">
        <f>IF($O3&gt;=GC$1,INDEX(整列!$A$2:$K$3512,MATCH($A3,整列!$A$2:$A$3512,0)+GC$1-1,11),"-")</f>
        <v>-</v>
      </c>
      <c r="GD3" s="123" t="str">
        <f>IF($O3&gt;=GD$1,INDEX(整列!$A$2:$K$3512,MATCH($A3,整列!$A$2:$A$3512,0)+GD$1-1,11),"-")</f>
        <v>-</v>
      </c>
      <c r="GE3" s="123" t="str">
        <f>IF($O3&gt;=GE$1,INDEX(整列!$A$2:$K$3512,MATCH($A3,整列!$A$2:$A$3512,0)+GE$1-1,11),"-")</f>
        <v>-</v>
      </c>
      <c r="GF3" s="123" t="str">
        <f>IF($O3&gt;=GF$1,INDEX(整列!$A$2:$K$3512,MATCH($A3,整列!$A$2:$A$3512,0)+GF$1-1,11),"-")</f>
        <v>-</v>
      </c>
      <c r="GG3" s="123" t="str">
        <f>IF($O3&gt;=GG$1,INDEX(整列!$A$2:$K$3512,MATCH($A3,整列!$A$2:$A$3512,0)+GG$1-1,11),"-")</f>
        <v>-</v>
      </c>
      <c r="GH3" s="123" t="str">
        <f>IF($O3&gt;=GH$1,INDEX(整列!$A$2:$K$3512,MATCH($A3,整列!$A$2:$A$3512,0)+GH$1-1,11),"-")</f>
        <v>-</v>
      </c>
      <c r="GI3" s="123" t="str">
        <f>IF($O3&gt;=GI$1,INDEX(整列!$A$2:$K$3512,MATCH($A3,整列!$A$2:$A$3512,0)+GI$1-1,11),"-")</f>
        <v>-</v>
      </c>
      <c r="GJ3" s="123" t="str">
        <f>IF($O3&gt;=GJ$1,INDEX(整列!$A$2:$K$3512,MATCH($A3,整列!$A$2:$A$3512,0)+GJ$1-1,11),"-")</f>
        <v>-</v>
      </c>
      <c r="GK3" s="123" t="str">
        <f>IF($O3&gt;=GK$1,INDEX(整列!$A$2:$K$3512,MATCH($A3,整列!$A$2:$A$3512,0)+GK$1-1,11),"-")</f>
        <v>-</v>
      </c>
      <c r="GL3" s="123" t="str">
        <f>IF($O3&gt;=GL$1,INDEX(整列!$A$2:$K$3512,MATCH($A3,整列!$A$2:$A$3512,0)+GL$1-1,11),"-")</f>
        <v>-</v>
      </c>
      <c r="GM3" s="123" t="str">
        <f>IF($O3&gt;=GM$1,INDEX(整列!$A$2:$K$3512,MATCH($A3,整列!$A$2:$A$3512,0)+GM$1-1,11),"-")</f>
        <v>-</v>
      </c>
      <c r="GN3" s="123" t="str">
        <f>IF($O3&gt;=GN$1,INDEX(整列!$A$2:$K$3512,MATCH($A3,整列!$A$2:$A$3512,0)+GN$1-1,11),"-")</f>
        <v>-</v>
      </c>
      <c r="GO3" s="123" t="str">
        <f>IF($O3&gt;=GO$1,INDEX(整列!$A$2:$K$3512,MATCH($A3,整列!$A$2:$A$3512,0)+GO$1-1,11),"-")</f>
        <v>-</v>
      </c>
      <c r="GP3" s="123" t="str">
        <f>IF($O3&gt;=GP$1,INDEX(整列!$A$2:$K$3512,MATCH($A3,整列!$A$2:$A$3512,0)+GP$1-1,11),"-")</f>
        <v>-</v>
      </c>
      <c r="GQ3" s="123" t="str">
        <f>IF($O3&gt;=GQ$1,INDEX(整列!$A$2:$K$3512,MATCH($A3,整列!$A$2:$A$3512,0)+GQ$1-1,11),"-")</f>
        <v>-</v>
      </c>
      <c r="GR3" s="123" t="str">
        <f>IF($O3&gt;=GR$1,INDEX(整列!$A$2:$K$3512,MATCH($A3,整列!$A$2:$A$3512,0)+GR$1-1,11),"-")</f>
        <v>-</v>
      </c>
      <c r="GS3" s="123" t="str">
        <f>IF($O3&gt;=GS$1,INDEX(整列!$A$2:$K$3512,MATCH($A3,整列!$A$2:$A$3512,0)+GS$1-1,11),"-")</f>
        <v>-</v>
      </c>
      <c r="GT3" s="123" t="str">
        <f>IF($O3&gt;=GT$1,INDEX(整列!$A$2:$K$3512,MATCH($A3,整列!$A$2:$A$3512,0)+GT$1-1,11),"-")</f>
        <v>-</v>
      </c>
      <c r="GU3" s="123" t="str">
        <f>IF($O3&gt;=GU$1,INDEX(整列!$A$2:$K$3512,MATCH($A3,整列!$A$2:$A$3512,0)+GU$1-1,11),"-")</f>
        <v>-</v>
      </c>
      <c r="GV3" s="123" t="str">
        <f>IF($O3&gt;=GV$1,INDEX(整列!$A$2:$K$3512,MATCH($A3,整列!$A$2:$A$3512,0)+GV$1-1,11),"-")</f>
        <v>-</v>
      </c>
      <c r="GW3" s="123" t="str">
        <f>IF($O3&gt;=GW$1,INDEX(整列!$A$2:$K$3512,MATCH($A3,整列!$A$2:$A$3512,0)+GW$1-1,11),"-")</f>
        <v>-</v>
      </c>
      <c r="GX3" s="123" t="str">
        <f>IF($O3&gt;=GX$1,INDEX(整列!$A$2:$K$3512,MATCH($A3,整列!$A$2:$A$3512,0)+GX$1-1,11),"-")</f>
        <v>-</v>
      </c>
      <c r="GY3" s="123" t="str">
        <f>IF($O3&gt;=GY$1,INDEX(整列!$A$2:$K$3512,MATCH($A3,整列!$A$2:$A$3512,0)+GY$1-1,11),"-")</f>
        <v>-</v>
      </c>
      <c r="GZ3" s="123" t="str">
        <f>IF($O3&gt;=GZ$1,INDEX(整列!$A$2:$K$3512,MATCH($A3,整列!$A$2:$A$3512,0)+GZ$1-1,11),"-")</f>
        <v>-</v>
      </c>
      <c r="HA3" s="123" t="str">
        <f>IF($O3&gt;=HA$1,INDEX(整列!$A$2:$K$3512,MATCH($A3,整列!$A$2:$A$3512,0)+HA$1-1,11),"-")</f>
        <v>-</v>
      </c>
      <c r="HB3" s="123" t="str">
        <f>IF($O3&gt;=HB$1,INDEX(整列!$A$2:$K$3512,MATCH($A3,整列!$A$2:$A$3512,0)+HB$1-1,11),"-")</f>
        <v>-</v>
      </c>
      <c r="HC3" s="123" t="str">
        <f>IF($O3&gt;=HC$1,INDEX(整列!$A$2:$K$3512,MATCH($A3,整列!$A$2:$A$3512,0)+HC$1-1,11),"-")</f>
        <v>-</v>
      </c>
      <c r="HD3" s="123" t="str">
        <f>IF($O3&gt;=HD$1,INDEX(整列!$A$2:$K$3512,MATCH($A3,整列!$A$2:$A$3512,0)+HD$1-1,11),"-")</f>
        <v>-</v>
      </c>
      <c r="HE3" s="123" t="str">
        <f>IF($O3&gt;=HE$1,INDEX(整列!$A$2:$K$3512,MATCH($A3,整列!$A$2:$A$3512,0)+HE$1-1,11),"-")</f>
        <v>-</v>
      </c>
      <c r="HF3" s="123" t="str">
        <f>IF($O3&gt;=HF$1,INDEX(整列!$A$2:$K$3512,MATCH($A3,整列!$A$2:$A$3512,0)+HF$1-1,11),"-")</f>
        <v>-</v>
      </c>
      <c r="HG3" s="123" t="str">
        <f>IF($O3&gt;=HG$1,INDEX(整列!$A$2:$K$3512,MATCH($A3,整列!$A$2:$A$3512,0)+HG$1-1,11),"-")</f>
        <v>-</v>
      </c>
      <c r="HH3" s="123" t="str">
        <f>IF($O3&gt;=HH$1,INDEX(整列!$A$2:$K$3512,MATCH($A3,整列!$A$2:$A$3512,0)+HH$1-1,11),"-")</f>
        <v>-</v>
      </c>
      <c r="HI3" s="123" t="str">
        <f>IF($O3&gt;=HI$1,INDEX(整列!$A$2:$K$3512,MATCH($A3,整列!$A$2:$A$3512,0)+HI$1-1,11),"-")</f>
        <v>-</v>
      </c>
      <c r="HJ3" s="123" t="str">
        <f>IF($O3&gt;=HJ$1,INDEX(整列!$A$2:$K$3512,MATCH($A3,整列!$A$2:$A$3512,0)+HJ$1-1,11),"-")</f>
        <v>-</v>
      </c>
      <c r="HK3" s="123" t="str">
        <f>IF($O3&gt;=HK$1,INDEX(整列!$A$2:$K$3512,MATCH($A3,整列!$A$2:$A$3512,0)+HK$1-1,11),"-")</f>
        <v>-</v>
      </c>
      <c r="HL3" s="123" t="str">
        <f>IF($O3&gt;=HL$1,INDEX(整列!$A$2:$K$3512,MATCH($A3,整列!$A$2:$A$3512,0)+HL$1-1,11),"-")</f>
        <v>-</v>
      </c>
      <c r="HP3" s="101" t="str">
        <f t="shared" ref="HP3:HP66" si="5">A3</f>
        <v>A03-0300-0600</v>
      </c>
      <c r="HQ3" s="115">
        <f>COUNTIF(整列!$A$2:$A$3512,HP3)</f>
        <v>2</v>
      </c>
    </row>
    <row r="4" spans="1:225" ht="13.5">
      <c r="A4" s="48" t="s">
        <v>189</v>
      </c>
      <c r="B4" s="48" t="s">
        <v>179</v>
      </c>
      <c r="C4" s="48" t="s">
        <v>180</v>
      </c>
      <c r="D4" s="48" t="s">
        <v>181</v>
      </c>
      <c r="E4" s="48" t="s">
        <v>182</v>
      </c>
      <c r="F4" s="48" t="s">
        <v>181</v>
      </c>
      <c r="G4" s="48" t="s">
        <v>183</v>
      </c>
      <c r="H4" s="48" t="s">
        <v>184</v>
      </c>
      <c r="I4" s="48"/>
      <c r="J4" s="48" t="s">
        <v>190</v>
      </c>
      <c r="K4" s="48" t="s">
        <v>191</v>
      </c>
      <c r="L4" s="48" t="s">
        <v>184</v>
      </c>
      <c r="M4" s="48"/>
      <c r="N4" s="119"/>
      <c r="O4" s="120">
        <f>COUNTIF(整列!$A$2:$A$3512,$A4)</f>
        <v>3</v>
      </c>
      <c r="P4" s="121">
        <f t="shared" si="0"/>
        <v>95333.333333333328</v>
      </c>
      <c r="Q4" s="121">
        <f t="shared" si="1"/>
        <v>25224.899515271722</v>
      </c>
      <c r="R4" s="122">
        <f t="shared" si="2"/>
        <v>131000</v>
      </c>
      <c r="S4" s="121">
        <f t="shared" si="3"/>
        <v>78100</v>
      </c>
      <c r="T4" s="121">
        <f t="shared" si="4"/>
        <v>76900</v>
      </c>
      <c r="U4" s="123">
        <f>IF($O4&gt;=U$1,INDEX(整列!$A$2:$K$3512,MATCH($A4,整列!$A$2:$A$3512,0)+U$1-1,11),"-")</f>
        <v>131000</v>
      </c>
      <c r="V4" s="123">
        <f>IF($O4&gt;=V$1,INDEX(整列!$A$2:$K$3512,MATCH($A4,整列!$A$2:$A$3512,0)+V$1-1,11),"-")</f>
        <v>76900</v>
      </c>
      <c r="W4" s="123">
        <f>IF($O4&gt;=W$1,INDEX(整列!$A$2:$K$3512,MATCH($A4,整列!$A$2:$A$3512,0)+W$1-1,11),"-")</f>
        <v>78100</v>
      </c>
      <c r="X4" s="123" t="str">
        <f>IF($O4&gt;=X$1,INDEX(整列!$A$2:$K$3512,MATCH($A4,整列!$A$2:$A$3512,0)+X$1-1,11),"-")</f>
        <v>-</v>
      </c>
      <c r="Y4" s="123" t="str">
        <f>IF($O4&gt;=Y$1,INDEX(整列!$A$2:$K$3512,MATCH($A4,整列!$A$2:$A$3512,0)+Y$1-1,11),"-")</f>
        <v>-</v>
      </c>
      <c r="Z4" s="123" t="str">
        <f>IF($O4&gt;=Z$1,INDEX(整列!$A$2:$K$3512,MATCH($A4,整列!$A$2:$A$3512,0)+Z$1-1,11),"-")</f>
        <v>-</v>
      </c>
      <c r="AA4" s="123" t="str">
        <f>IF($O4&gt;=AA$1,INDEX(整列!$A$2:$K$3512,MATCH($A4,整列!$A$2:$A$3512,0)+AA$1-1,11),"-")</f>
        <v>-</v>
      </c>
      <c r="AB4" s="123" t="str">
        <f>IF($O4&gt;=AB$1,INDEX(整列!$A$2:$K$3512,MATCH($A4,整列!$A$2:$A$3512,0)+AB$1-1,11),"-")</f>
        <v>-</v>
      </c>
      <c r="AC4" s="123" t="str">
        <f>IF($O4&gt;=AC$1,INDEX(整列!$A$2:$K$3512,MATCH($A4,整列!$A$2:$A$3512,0)+AC$1-1,11),"-")</f>
        <v>-</v>
      </c>
      <c r="AD4" s="123" t="str">
        <f>IF($O4&gt;=AD$1,INDEX(整列!$A$2:$K$3512,MATCH($A4,整列!$A$2:$A$3512,0)+AD$1-1,11),"-")</f>
        <v>-</v>
      </c>
      <c r="AE4" s="123" t="str">
        <f>IF($O4&gt;=AE$1,INDEX(整列!$A$2:$K$3512,MATCH($A4,整列!$A$2:$A$3512,0)+AE$1-1,11),"-")</f>
        <v>-</v>
      </c>
      <c r="AF4" s="123" t="str">
        <f>IF($O4&gt;=AF$1,INDEX(整列!$A$2:$K$3512,MATCH($A4,整列!$A$2:$A$3512,0)+AF$1-1,11),"-")</f>
        <v>-</v>
      </c>
      <c r="AG4" s="123" t="str">
        <f>IF($O4&gt;=AG$1,INDEX(整列!$A$2:$K$3512,MATCH($A4,整列!$A$2:$A$3512,0)+AG$1-1,11),"-")</f>
        <v>-</v>
      </c>
      <c r="AH4" s="123" t="str">
        <f>IF($O4&gt;=AH$1,INDEX(整列!$A$2:$K$3512,MATCH($A4,整列!$A$2:$A$3512,0)+AH$1-1,11),"-")</f>
        <v>-</v>
      </c>
      <c r="AI4" s="123" t="str">
        <f>IF($O4&gt;=AI$1,INDEX(整列!$A$2:$K$3512,MATCH($A4,整列!$A$2:$A$3512,0)+AI$1-1,11),"-")</f>
        <v>-</v>
      </c>
      <c r="AJ4" s="123" t="str">
        <f>IF($O4&gt;=AJ$1,INDEX(整列!$A$2:$K$3512,MATCH($A4,整列!$A$2:$A$3512,0)+AJ$1-1,11),"-")</f>
        <v>-</v>
      </c>
      <c r="AK4" s="123" t="str">
        <f>IF($O4&gt;=AK$1,INDEX(整列!$A$2:$K$3512,MATCH($A4,整列!$A$2:$A$3512,0)+AK$1-1,11),"-")</f>
        <v>-</v>
      </c>
      <c r="AL4" s="123" t="str">
        <f>IF($O4&gt;=AL$1,INDEX(整列!$A$2:$K$3512,MATCH($A4,整列!$A$2:$A$3512,0)+AL$1-1,11),"-")</f>
        <v>-</v>
      </c>
      <c r="AM4" s="123" t="str">
        <f>IF($O4&gt;=AM$1,INDEX(整列!$A$2:$K$3512,MATCH($A4,整列!$A$2:$A$3512,0)+AM$1-1,11),"-")</f>
        <v>-</v>
      </c>
      <c r="AN4" s="123" t="str">
        <f>IF($O4&gt;=AN$1,INDEX(整列!$A$2:$K$3512,MATCH($A4,整列!$A$2:$A$3512,0)+AN$1-1,11),"-")</f>
        <v>-</v>
      </c>
      <c r="AO4" s="123" t="str">
        <f>IF($O4&gt;=AO$1,INDEX(整列!$A$2:$K$3512,MATCH($A4,整列!$A$2:$A$3512,0)+AO$1-1,11),"-")</f>
        <v>-</v>
      </c>
      <c r="AP4" s="123" t="str">
        <f>IF($O4&gt;=AP$1,INDEX(整列!$A$2:$K$3512,MATCH($A4,整列!$A$2:$A$3512,0)+AP$1-1,11),"-")</f>
        <v>-</v>
      </c>
      <c r="AQ4" s="123" t="str">
        <f>IF($O4&gt;=AQ$1,INDEX(整列!$A$2:$K$3512,MATCH($A4,整列!$A$2:$A$3512,0)+AQ$1-1,11),"-")</f>
        <v>-</v>
      </c>
      <c r="AR4" s="123" t="str">
        <f>IF($O4&gt;=AR$1,INDEX(整列!$A$2:$K$3512,MATCH($A4,整列!$A$2:$A$3512,0)+AR$1-1,11),"-")</f>
        <v>-</v>
      </c>
      <c r="AS4" s="123" t="str">
        <f>IF($O4&gt;=AS$1,INDEX(整列!$A$2:$K$3512,MATCH($A4,整列!$A$2:$A$3512,0)+AS$1-1,11),"-")</f>
        <v>-</v>
      </c>
      <c r="AT4" s="123" t="str">
        <f>IF($O4&gt;=AT$1,INDEX(整列!$A$2:$K$3512,MATCH($A4,整列!$A$2:$A$3512,0)+AT$1-1,11),"-")</f>
        <v>-</v>
      </c>
      <c r="AU4" s="123" t="str">
        <f>IF($O4&gt;=AU$1,INDEX(整列!$A$2:$K$3512,MATCH($A4,整列!$A$2:$A$3512,0)+AU$1-1,11),"-")</f>
        <v>-</v>
      </c>
      <c r="AV4" s="123" t="str">
        <f>IF($O4&gt;=AV$1,INDEX(整列!$A$2:$K$3512,MATCH($A4,整列!$A$2:$A$3512,0)+AV$1-1,11),"-")</f>
        <v>-</v>
      </c>
      <c r="AW4" s="123" t="str">
        <f>IF($O4&gt;=AW$1,INDEX(整列!$A$2:$K$3512,MATCH($A4,整列!$A$2:$A$3512,0)+AW$1-1,11),"-")</f>
        <v>-</v>
      </c>
      <c r="AX4" s="123" t="str">
        <f>IF($O4&gt;=AX$1,INDEX(整列!$A$2:$K$3512,MATCH($A4,整列!$A$2:$A$3512,0)+AX$1-1,11),"-")</f>
        <v>-</v>
      </c>
      <c r="AY4" s="123" t="str">
        <f>IF($O4&gt;=AY$1,INDEX(整列!$A$2:$K$3512,MATCH($A4,整列!$A$2:$A$3512,0)+AY$1-1,11),"-")</f>
        <v>-</v>
      </c>
      <c r="AZ4" s="123" t="str">
        <f>IF($O4&gt;=AZ$1,INDEX(整列!$A$2:$K$3512,MATCH($A4,整列!$A$2:$A$3512,0)+AZ$1-1,11),"-")</f>
        <v>-</v>
      </c>
      <c r="BA4" s="123" t="str">
        <f>IF($O4&gt;=BA$1,INDEX(整列!$A$2:$K$3512,MATCH($A4,整列!$A$2:$A$3512,0)+BA$1-1,11),"-")</f>
        <v>-</v>
      </c>
      <c r="BB4" s="123" t="str">
        <f>IF($O4&gt;=BB$1,INDEX(整列!$A$2:$K$3512,MATCH($A4,整列!$A$2:$A$3512,0)+BB$1-1,11),"-")</f>
        <v>-</v>
      </c>
      <c r="BC4" s="123" t="str">
        <f>IF($O4&gt;=BC$1,INDEX(整列!$A$2:$K$3512,MATCH($A4,整列!$A$2:$A$3512,0)+BC$1-1,11),"-")</f>
        <v>-</v>
      </c>
      <c r="BD4" s="123" t="str">
        <f>IF($O4&gt;=BD$1,INDEX(整列!$A$2:$K$3512,MATCH($A4,整列!$A$2:$A$3512,0)+BD$1-1,11),"-")</f>
        <v>-</v>
      </c>
      <c r="BE4" s="123" t="str">
        <f>IF($O4&gt;=BE$1,INDEX(整列!$A$2:$K$3512,MATCH($A4,整列!$A$2:$A$3512,0)+BE$1-1,11),"-")</f>
        <v>-</v>
      </c>
      <c r="BF4" s="123" t="str">
        <f>IF($O4&gt;=BF$1,INDEX(整列!$A$2:$K$3512,MATCH($A4,整列!$A$2:$A$3512,0)+BF$1-1,11),"-")</f>
        <v>-</v>
      </c>
      <c r="BG4" s="123" t="str">
        <f>IF($O4&gt;=BG$1,INDEX(整列!$A$2:$K$3512,MATCH($A4,整列!$A$2:$A$3512,0)+BG$1-1,11),"-")</f>
        <v>-</v>
      </c>
      <c r="BH4" s="123" t="str">
        <f>IF($O4&gt;=BH$1,INDEX(整列!$A$2:$K$3512,MATCH($A4,整列!$A$2:$A$3512,0)+BH$1-1,11),"-")</f>
        <v>-</v>
      </c>
      <c r="BI4" s="123" t="str">
        <f>IF($O4&gt;=BI$1,INDEX(整列!$A$2:$K$3512,MATCH($A4,整列!$A$2:$A$3512,0)+BI$1-1,11),"-")</f>
        <v>-</v>
      </c>
      <c r="BJ4" s="123" t="str">
        <f>IF($O4&gt;=BJ$1,INDEX(整列!$A$2:$K$3512,MATCH($A4,整列!$A$2:$A$3512,0)+BJ$1-1,11),"-")</f>
        <v>-</v>
      </c>
      <c r="BK4" s="123" t="str">
        <f>IF($O4&gt;=BK$1,INDEX(整列!$A$2:$K$3512,MATCH($A4,整列!$A$2:$A$3512,0)+BK$1-1,11),"-")</f>
        <v>-</v>
      </c>
      <c r="BL4" s="123" t="str">
        <f>IF($O4&gt;=BL$1,INDEX(整列!$A$2:$K$3512,MATCH($A4,整列!$A$2:$A$3512,0)+BL$1-1,11),"-")</f>
        <v>-</v>
      </c>
      <c r="BM4" s="123" t="str">
        <f>IF($O4&gt;=BM$1,INDEX(整列!$A$2:$K$3512,MATCH($A4,整列!$A$2:$A$3512,0)+BM$1-1,11),"-")</f>
        <v>-</v>
      </c>
      <c r="BN4" s="123" t="str">
        <f>IF($O4&gt;=BN$1,INDEX(整列!$A$2:$K$3512,MATCH($A4,整列!$A$2:$A$3512,0)+BN$1-1,11),"-")</f>
        <v>-</v>
      </c>
      <c r="BO4" s="123" t="str">
        <f>IF($O4&gt;=BO$1,INDEX(整列!$A$2:$K$3512,MATCH($A4,整列!$A$2:$A$3512,0)+BO$1-1,11),"-")</f>
        <v>-</v>
      </c>
      <c r="BP4" s="123" t="str">
        <f>IF($O4&gt;=BP$1,INDEX(整列!$A$2:$K$3512,MATCH($A4,整列!$A$2:$A$3512,0)+BP$1-1,11),"-")</f>
        <v>-</v>
      </c>
      <c r="BQ4" s="123" t="str">
        <f>IF($O4&gt;=BQ$1,INDEX(整列!$A$2:$K$3512,MATCH($A4,整列!$A$2:$A$3512,0)+BQ$1-1,11),"-")</f>
        <v>-</v>
      </c>
      <c r="BR4" s="123" t="str">
        <f>IF($O4&gt;=BR$1,INDEX(整列!$A$2:$K$3512,MATCH($A4,整列!$A$2:$A$3512,0)+BR$1-1,11),"-")</f>
        <v>-</v>
      </c>
      <c r="BS4" s="123" t="str">
        <f>IF($O4&gt;=BS$1,INDEX(整列!$A$2:$K$3512,MATCH($A4,整列!$A$2:$A$3512,0)+BS$1-1,11),"-")</f>
        <v>-</v>
      </c>
      <c r="BT4" s="123" t="str">
        <f>IF($O4&gt;=BT$1,INDEX(整列!$A$2:$K$3512,MATCH($A4,整列!$A$2:$A$3512,0)+BT$1-1,11),"-")</f>
        <v>-</v>
      </c>
      <c r="BU4" s="123" t="str">
        <f>IF($O4&gt;=BU$1,INDEX(整列!$A$2:$K$3512,MATCH($A4,整列!$A$2:$A$3512,0)+BU$1-1,11),"-")</f>
        <v>-</v>
      </c>
      <c r="BV4" s="123" t="str">
        <f>IF($O4&gt;=BV$1,INDEX(整列!$A$2:$K$3512,MATCH($A4,整列!$A$2:$A$3512,0)+BV$1-1,11),"-")</f>
        <v>-</v>
      </c>
      <c r="BW4" s="123" t="str">
        <f>IF($O4&gt;=BW$1,INDEX(整列!$A$2:$K$3512,MATCH($A4,整列!$A$2:$A$3512,0)+BW$1-1,11),"-")</f>
        <v>-</v>
      </c>
      <c r="BX4" s="123" t="str">
        <f>IF($O4&gt;=BX$1,INDEX(整列!$A$2:$K$3512,MATCH($A4,整列!$A$2:$A$3512,0)+BX$1-1,11),"-")</f>
        <v>-</v>
      </c>
      <c r="BY4" s="123" t="str">
        <f>IF($O4&gt;=BY$1,INDEX(整列!$A$2:$K$3512,MATCH($A4,整列!$A$2:$A$3512,0)+BY$1-1,11),"-")</f>
        <v>-</v>
      </c>
      <c r="BZ4" s="123" t="str">
        <f>IF($O4&gt;=BZ$1,INDEX(整列!$A$2:$K$3512,MATCH($A4,整列!$A$2:$A$3512,0)+BZ$1-1,11),"-")</f>
        <v>-</v>
      </c>
      <c r="CA4" s="123" t="str">
        <f>IF($O4&gt;=CA$1,INDEX(整列!$A$2:$K$3512,MATCH($A4,整列!$A$2:$A$3512,0)+CA$1-1,11),"-")</f>
        <v>-</v>
      </c>
      <c r="CB4" s="123" t="str">
        <f>IF($O4&gt;=CB$1,INDEX(整列!$A$2:$K$3512,MATCH($A4,整列!$A$2:$A$3512,0)+CB$1-1,11),"-")</f>
        <v>-</v>
      </c>
      <c r="CC4" s="123" t="str">
        <f>IF($O4&gt;=CC$1,INDEX(整列!$A$2:$K$3512,MATCH($A4,整列!$A$2:$A$3512,0)+CC$1-1,11),"-")</f>
        <v>-</v>
      </c>
      <c r="CD4" s="123" t="str">
        <f>IF($O4&gt;=CD$1,INDEX(整列!$A$2:$K$3512,MATCH($A4,整列!$A$2:$A$3512,0)+CD$1-1,11),"-")</f>
        <v>-</v>
      </c>
      <c r="CE4" s="123" t="str">
        <f>IF($O4&gt;=CE$1,INDEX(整列!$A$2:$K$3512,MATCH($A4,整列!$A$2:$A$3512,0)+CE$1-1,11),"-")</f>
        <v>-</v>
      </c>
      <c r="CF4" s="123" t="str">
        <f>IF($O4&gt;=CF$1,INDEX(整列!$A$2:$K$3512,MATCH($A4,整列!$A$2:$A$3512,0)+CF$1-1,11),"-")</f>
        <v>-</v>
      </c>
      <c r="CG4" s="123" t="str">
        <f>IF($O4&gt;=CG$1,INDEX(整列!$A$2:$K$3512,MATCH($A4,整列!$A$2:$A$3512,0)+CG$1-1,11),"-")</f>
        <v>-</v>
      </c>
      <c r="CH4" s="123" t="str">
        <f>IF($O4&gt;=CH$1,INDEX(整列!$A$2:$K$3512,MATCH($A4,整列!$A$2:$A$3512,0)+CH$1-1,11),"-")</f>
        <v>-</v>
      </c>
      <c r="CI4" s="123" t="str">
        <f>IF($O4&gt;=CI$1,INDEX(整列!$A$2:$K$3512,MATCH($A4,整列!$A$2:$A$3512,0)+CI$1-1,11),"-")</f>
        <v>-</v>
      </c>
      <c r="CJ4" s="123" t="str">
        <f>IF($O4&gt;=CJ$1,INDEX(整列!$A$2:$K$3512,MATCH($A4,整列!$A$2:$A$3512,0)+CJ$1-1,11),"-")</f>
        <v>-</v>
      </c>
      <c r="CK4" s="123" t="str">
        <f>IF($O4&gt;=CK$1,INDEX(整列!$A$2:$K$3512,MATCH($A4,整列!$A$2:$A$3512,0)+CK$1-1,11),"-")</f>
        <v>-</v>
      </c>
      <c r="CL4" s="123" t="str">
        <f>IF($O4&gt;=CL$1,INDEX(整列!$A$2:$K$3512,MATCH($A4,整列!$A$2:$A$3512,0)+CL$1-1,11),"-")</f>
        <v>-</v>
      </c>
      <c r="CM4" s="123" t="str">
        <f>IF($O4&gt;=CM$1,INDEX(整列!$A$2:$K$3512,MATCH($A4,整列!$A$2:$A$3512,0)+CM$1-1,11),"-")</f>
        <v>-</v>
      </c>
      <c r="CN4" s="123" t="str">
        <f>IF($O4&gt;=CN$1,INDEX(整列!$A$2:$K$3512,MATCH($A4,整列!$A$2:$A$3512,0)+CN$1-1,11),"-")</f>
        <v>-</v>
      </c>
      <c r="CO4" s="123" t="str">
        <f>IF($O4&gt;=CO$1,INDEX(整列!$A$2:$K$3512,MATCH($A4,整列!$A$2:$A$3512,0)+CO$1-1,11),"-")</f>
        <v>-</v>
      </c>
      <c r="CP4" s="123" t="str">
        <f>IF($O4&gt;=CP$1,INDEX(整列!$A$2:$K$3512,MATCH($A4,整列!$A$2:$A$3512,0)+CP$1-1,11),"-")</f>
        <v>-</v>
      </c>
      <c r="CQ4" s="123" t="str">
        <f>IF($O4&gt;=CQ$1,INDEX(整列!$A$2:$K$3512,MATCH($A4,整列!$A$2:$A$3512,0)+CQ$1-1,11),"-")</f>
        <v>-</v>
      </c>
      <c r="CR4" s="123" t="str">
        <f>IF($O4&gt;=CR$1,INDEX(整列!$A$2:$K$3512,MATCH($A4,整列!$A$2:$A$3512,0)+CR$1-1,11),"-")</f>
        <v>-</v>
      </c>
      <c r="CS4" s="123" t="str">
        <f>IF($O4&gt;=CS$1,INDEX(整列!$A$2:$K$3512,MATCH($A4,整列!$A$2:$A$3512,0)+CS$1-1,11),"-")</f>
        <v>-</v>
      </c>
      <c r="CT4" s="123" t="str">
        <f>IF($O4&gt;=CT$1,INDEX(整列!$A$2:$K$3512,MATCH($A4,整列!$A$2:$A$3512,0)+CT$1-1,11),"-")</f>
        <v>-</v>
      </c>
      <c r="CU4" s="123" t="str">
        <f>IF($O4&gt;=CU$1,INDEX(整列!$A$2:$K$3512,MATCH($A4,整列!$A$2:$A$3512,0)+CU$1-1,11),"-")</f>
        <v>-</v>
      </c>
      <c r="CV4" s="123" t="str">
        <f>IF($O4&gt;=CV$1,INDEX(整列!$A$2:$K$3512,MATCH($A4,整列!$A$2:$A$3512,0)+CV$1-1,11),"-")</f>
        <v>-</v>
      </c>
      <c r="CW4" s="123" t="str">
        <f>IF($O4&gt;=CW$1,INDEX(整列!$A$2:$K$3512,MATCH($A4,整列!$A$2:$A$3512,0)+CW$1-1,11),"-")</f>
        <v>-</v>
      </c>
      <c r="CX4" s="123" t="str">
        <f>IF($O4&gt;=CX$1,INDEX(整列!$A$2:$K$3512,MATCH($A4,整列!$A$2:$A$3512,0)+CX$1-1,11),"-")</f>
        <v>-</v>
      </c>
      <c r="CY4" s="123" t="str">
        <f>IF($O4&gt;=CY$1,INDEX(整列!$A$2:$K$3512,MATCH($A4,整列!$A$2:$A$3512,0)+CY$1-1,11),"-")</f>
        <v>-</v>
      </c>
      <c r="CZ4" s="123" t="str">
        <f>IF($O4&gt;=CZ$1,INDEX(整列!$A$2:$K$3512,MATCH($A4,整列!$A$2:$A$3512,0)+CZ$1-1,11),"-")</f>
        <v>-</v>
      </c>
      <c r="DA4" s="123" t="str">
        <f>IF($O4&gt;=DA$1,INDEX(整列!$A$2:$K$3512,MATCH($A4,整列!$A$2:$A$3512,0)+DA$1-1,11),"-")</f>
        <v>-</v>
      </c>
      <c r="DB4" s="123" t="str">
        <f>IF($O4&gt;=DB$1,INDEX(整列!$A$2:$K$3512,MATCH($A4,整列!$A$2:$A$3512,0)+DB$1-1,11),"-")</f>
        <v>-</v>
      </c>
      <c r="DC4" s="123" t="str">
        <f>IF($O4&gt;=DC$1,INDEX(整列!$A$2:$K$3512,MATCH($A4,整列!$A$2:$A$3512,0)+DC$1-1,11),"-")</f>
        <v>-</v>
      </c>
      <c r="DD4" s="123" t="str">
        <f>IF($O4&gt;=DD$1,INDEX(整列!$A$2:$K$3512,MATCH($A4,整列!$A$2:$A$3512,0)+DD$1-1,11),"-")</f>
        <v>-</v>
      </c>
      <c r="DE4" s="123" t="str">
        <f>IF($O4&gt;=DE$1,INDEX(整列!$A$2:$K$3512,MATCH($A4,整列!$A$2:$A$3512,0)+DE$1-1,11),"-")</f>
        <v>-</v>
      </c>
      <c r="DF4" s="123" t="str">
        <f>IF($O4&gt;=DF$1,INDEX(整列!$A$2:$K$3512,MATCH($A4,整列!$A$2:$A$3512,0)+DF$1-1,11),"-")</f>
        <v>-</v>
      </c>
      <c r="DG4" s="123" t="str">
        <f>IF($O4&gt;=DG$1,INDEX(整列!$A$2:$K$3512,MATCH($A4,整列!$A$2:$A$3512,0)+DG$1-1,11),"-")</f>
        <v>-</v>
      </c>
      <c r="DH4" s="123" t="str">
        <f>IF($O4&gt;=DH$1,INDEX(整列!$A$2:$K$3512,MATCH($A4,整列!$A$2:$A$3512,0)+DH$1-1,11),"-")</f>
        <v>-</v>
      </c>
      <c r="DI4" s="123" t="str">
        <f>IF($O4&gt;=DI$1,INDEX(整列!$A$2:$K$3512,MATCH($A4,整列!$A$2:$A$3512,0)+DI$1-1,11),"-")</f>
        <v>-</v>
      </c>
      <c r="DJ4" s="123" t="str">
        <f>IF($O4&gt;=DJ$1,INDEX(整列!$A$2:$K$3512,MATCH($A4,整列!$A$2:$A$3512,0)+DJ$1-1,11),"-")</f>
        <v>-</v>
      </c>
      <c r="DK4" s="123" t="str">
        <f>IF($O4&gt;=DK$1,INDEX(整列!$A$2:$K$3512,MATCH($A4,整列!$A$2:$A$3512,0)+DK$1-1,11),"-")</f>
        <v>-</v>
      </c>
      <c r="DL4" s="123" t="str">
        <f>IF($O4&gt;=DL$1,INDEX(整列!$A$2:$K$3512,MATCH($A4,整列!$A$2:$A$3512,0)+DL$1-1,11),"-")</f>
        <v>-</v>
      </c>
      <c r="DM4" s="123" t="str">
        <f>IF($O4&gt;=DM$1,INDEX(整列!$A$2:$K$3512,MATCH($A4,整列!$A$2:$A$3512,0)+DM$1-1,11),"-")</f>
        <v>-</v>
      </c>
      <c r="DN4" s="123" t="str">
        <f>IF($O4&gt;=DN$1,INDEX(整列!$A$2:$K$3512,MATCH($A4,整列!$A$2:$A$3512,0)+DN$1-1,11),"-")</f>
        <v>-</v>
      </c>
      <c r="DO4" s="123" t="str">
        <f>IF($O4&gt;=DO$1,INDEX(整列!$A$2:$K$3512,MATCH($A4,整列!$A$2:$A$3512,0)+DO$1-1,11),"-")</f>
        <v>-</v>
      </c>
      <c r="DP4" s="123" t="str">
        <f>IF($O4&gt;=DP$1,INDEX(整列!$A$2:$K$3512,MATCH($A4,整列!$A$2:$A$3512,0)+DP$1-1,11),"-")</f>
        <v>-</v>
      </c>
      <c r="DQ4" s="123" t="str">
        <f>IF($O4&gt;=DQ$1,INDEX(整列!$A$2:$K$3512,MATCH($A4,整列!$A$2:$A$3512,0)+DQ$1-1,11),"-")</f>
        <v>-</v>
      </c>
      <c r="DR4" s="123" t="str">
        <f>IF($O4&gt;=DR$1,INDEX(整列!$A$2:$K$3512,MATCH($A4,整列!$A$2:$A$3512,0)+DR$1-1,11),"-")</f>
        <v>-</v>
      </c>
      <c r="DS4" s="123" t="str">
        <f>IF($O4&gt;=DS$1,INDEX(整列!$A$2:$K$3512,MATCH($A4,整列!$A$2:$A$3512,0)+DS$1-1,11),"-")</f>
        <v>-</v>
      </c>
      <c r="DT4" s="123" t="str">
        <f>IF($O4&gt;=DT$1,INDEX(整列!$A$2:$K$3512,MATCH($A4,整列!$A$2:$A$3512,0)+DT$1-1,11),"-")</f>
        <v>-</v>
      </c>
      <c r="DU4" s="123" t="str">
        <f>IF($O4&gt;=DU$1,INDEX(整列!$A$2:$K$3512,MATCH($A4,整列!$A$2:$A$3512,0)+DU$1-1,11),"-")</f>
        <v>-</v>
      </c>
      <c r="DV4" s="123" t="str">
        <f>IF($O4&gt;=DV$1,INDEX(整列!$A$2:$K$3512,MATCH($A4,整列!$A$2:$A$3512,0)+DV$1-1,11),"-")</f>
        <v>-</v>
      </c>
      <c r="DW4" s="123" t="str">
        <f>IF($O4&gt;=DW$1,INDEX(整列!$A$2:$K$3512,MATCH($A4,整列!$A$2:$A$3512,0)+DW$1-1,11),"-")</f>
        <v>-</v>
      </c>
      <c r="DX4" s="123" t="str">
        <f>IF($O4&gt;=DX$1,INDEX(整列!$A$2:$K$3512,MATCH($A4,整列!$A$2:$A$3512,0)+DX$1-1,11),"-")</f>
        <v>-</v>
      </c>
      <c r="DY4" s="123" t="str">
        <f>IF($O4&gt;=DY$1,INDEX(整列!$A$2:$K$3512,MATCH($A4,整列!$A$2:$A$3512,0)+DY$1-1,11),"-")</f>
        <v>-</v>
      </c>
      <c r="DZ4" s="123" t="str">
        <f>IF($O4&gt;=DZ$1,INDEX(整列!$A$2:$K$3512,MATCH($A4,整列!$A$2:$A$3512,0)+DZ$1-1,11),"-")</f>
        <v>-</v>
      </c>
      <c r="EA4" s="123" t="str">
        <f>IF($O4&gt;=EA$1,INDEX(整列!$A$2:$K$3512,MATCH($A4,整列!$A$2:$A$3512,0)+EA$1-1,11),"-")</f>
        <v>-</v>
      </c>
      <c r="EB4" s="123" t="str">
        <f>IF($O4&gt;=EB$1,INDEX(整列!$A$2:$K$3512,MATCH($A4,整列!$A$2:$A$3512,0)+EB$1-1,11),"-")</f>
        <v>-</v>
      </c>
      <c r="EC4" s="123" t="str">
        <f>IF($O4&gt;=EC$1,INDEX(整列!$A$2:$K$3512,MATCH($A4,整列!$A$2:$A$3512,0)+EC$1-1,11),"-")</f>
        <v>-</v>
      </c>
      <c r="ED4" s="123" t="str">
        <f>IF($O4&gt;=ED$1,INDEX(整列!$A$2:$K$3512,MATCH($A4,整列!$A$2:$A$3512,0)+ED$1-1,11),"-")</f>
        <v>-</v>
      </c>
      <c r="EE4" s="123" t="str">
        <f>IF($O4&gt;=EE$1,INDEX(整列!$A$2:$K$3512,MATCH($A4,整列!$A$2:$A$3512,0)+EE$1-1,11),"-")</f>
        <v>-</v>
      </c>
      <c r="EF4" s="123" t="str">
        <f>IF($O4&gt;=EF$1,INDEX(整列!$A$2:$K$3512,MATCH($A4,整列!$A$2:$A$3512,0)+EF$1-1,11),"-")</f>
        <v>-</v>
      </c>
      <c r="EG4" s="123" t="str">
        <f>IF($O4&gt;=EG$1,INDEX(整列!$A$2:$K$3512,MATCH($A4,整列!$A$2:$A$3512,0)+EG$1-1,11),"-")</f>
        <v>-</v>
      </c>
      <c r="EH4" s="123" t="str">
        <f>IF($O4&gt;=EH$1,INDEX(整列!$A$2:$K$3512,MATCH($A4,整列!$A$2:$A$3512,0)+EH$1-1,11),"-")</f>
        <v>-</v>
      </c>
      <c r="EI4" s="123" t="str">
        <f>IF($O4&gt;=EI$1,INDEX(整列!$A$2:$K$3512,MATCH($A4,整列!$A$2:$A$3512,0)+EI$1-1,11),"-")</f>
        <v>-</v>
      </c>
      <c r="EJ4" s="123" t="str">
        <f>IF($O4&gt;=EJ$1,INDEX(整列!$A$2:$K$3512,MATCH($A4,整列!$A$2:$A$3512,0)+EJ$1-1,11),"-")</f>
        <v>-</v>
      </c>
      <c r="EK4" s="123" t="str">
        <f>IF($O4&gt;=EK$1,INDEX(整列!$A$2:$K$3512,MATCH($A4,整列!$A$2:$A$3512,0)+EK$1-1,11),"-")</f>
        <v>-</v>
      </c>
      <c r="EL4" s="123" t="str">
        <f>IF($O4&gt;=EL$1,INDEX(整列!$A$2:$K$3512,MATCH($A4,整列!$A$2:$A$3512,0)+EL$1-1,11),"-")</f>
        <v>-</v>
      </c>
      <c r="EM4" s="123" t="str">
        <f>IF($O4&gt;=EM$1,INDEX(整列!$A$2:$K$3512,MATCH($A4,整列!$A$2:$A$3512,0)+EM$1-1,11),"-")</f>
        <v>-</v>
      </c>
      <c r="EN4" s="123" t="str">
        <f>IF($O4&gt;=EN$1,INDEX(整列!$A$2:$K$3512,MATCH($A4,整列!$A$2:$A$3512,0)+EN$1-1,11),"-")</f>
        <v>-</v>
      </c>
      <c r="EO4" s="123" t="str">
        <f>IF($O4&gt;=EO$1,INDEX(整列!$A$2:$K$3512,MATCH($A4,整列!$A$2:$A$3512,0)+EO$1-1,11),"-")</f>
        <v>-</v>
      </c>
      <c r="EP4" s="123" t="str">
        <f>IF($O4&gt;=EP$1,INDEX(整列!$A$2:$K$3512,MATCH($A4,整列!$A$2:$A$3512,0)+EP$1-1,11),"-")</f>
        <v>-</v>
      </c>
      <c r="EQ4" s="123" t="str">
        <f>IF($O4&gt;=EQ$1,INDEX(整列!$A$2:$K$3512,MATCH($A4,整列!$A$2:$A$3512,0)+EQ$1-1,11),"-")</f>
        <v>-</v>
      </c>
      <c r="ER4" s="123" t="str">
        <f>IF($O4&gt;=ER$1,INDEX(整列!$A$2:$K$3512,MATCH($A4,整列!$A$2:$A$3512,0)+ER$1-1,11),"-")</f>
        <v>-</v>
      </c>
      <c r="ES4" s="123" t="str">
        <f>IF($O4&gt;=ES$1,INDEX(整列!$A$2:$K$3512,MATCH($A4,整列!$A$2:$A$3512,0)+ES$1-1,11),"-")</f>
        <v>-</v>
      </c>
      <c r="ET4" s="123" t="str">
        <f>IF($O4&gt;=ET$1,INDEX(整列!$A$2:$K$3512,MATCH($A4,整列!$A$2:$A$3512,0)+ET$1-1,11),"-")</f>
        <v>-</v>
      </c>
      <c r="EU4" s="123" t="str">
        <f>IF($O4&gt;=EU$1,INDEX(整列!$A$2:$K$3512,MATCH($A4,整列!$A$2:$A$3512,0)+EU$1-1,11),"-")</f>
        <v>-</v>
      </c>
      <c r="EV4" s="123" t="str">
        <f>IF($O4&gt;=EV$1,INDEX(整列!$A$2:$K$3512,MATCH($A4,整列!$A$2:$A$3512,0)+EV$1-1,11),"-")</f>
        <v>-</v>
      </c>
      <c r="EW4" s="123" t="str">
        <f>IF($O4&gt;=EW$1,INDEX(整列!$A$2:$K$3512,MATCH($A4,整列!$A$2:$A$3512,0)+EW$1-1,11),"-")</f>
        <v>-</v>
      </c>
      <c r="EX4" s="123" t="str">
        <f>IF($O4&gt;=EX$1,INDEX(整列!$A$2:$K$3512,MATCH($A4,整列!$A$2:$A$3512,0)+EX$1-1,11),"-")</f>
        <v>-</v>
      </c>
      <c r="EY4" s="123" t="str">
        <f>IF($O4&gt;=EY$1,INDEX(整列!$A$2:$K$3512,MATCH($A4,整列!$A$2:$A$3512,0)+EY$1-1,11),"-")</f>
        <v>-</v>
      </c>
      <c r="EZ4" s="123" t="str">
        <f>IF($O4&gt;=EZ$1,INDEX(整列!$A$2:$K$3512,MATCH($A4,整列!$A$2:$A$3512,0)+EZ$1-1,11),"-")</f>
        <v>-</v>
      </c>
      <c r="FA4" s="123" t="str">
        <f>IF($O4&gt;=FA$1,INDEX(整列!$A$2:$K$3512,MATCH($A4,整列!$A$2:$A$3512,0)+FA$1-1,11),"-")</f>
        <v>-</v>
      </c>
      <c r="FB4" s="123" t="str">
        <f>IF($O4&gt;=FB$1,INDEX(整列!$A$2:$K$3512,MATCH($A4,整列!$A$2:$A$3512,0)+FB$1-1,11),"-")</f>
        <v>-</v>
      </c>
      <c r="FC4" s="123" t="str">
        <f>IF($O4&gt;=FC$1,INDEX(整列!$A$2:$K$3512,MATCH($A4,整列!$A$2:$A$3512,0)+FC$1-1,11),"-")</f>
        <v>-</v>
      </c>
      <c r="FD4" s="123" t="str">
        <f>IF($O4&gt;=FD$1,INDEX(整列!$A$2:$K$3512,MATCH($A4,整列!$A$2:$A$3512,0)+FD$1-1,11),"-")</f>
        <v>-</v>
      </c>
      <c r="FE4" s="123" t="str">
        <f>IF($O4&gt;=FE$1,INDEX(整列!$A$2:$K$3512,MATCH($A4,整列!$A$2:$A$3512,0)+FE$1-1,11),"-")</f>
        <v>-</v>
      </c>
      <c r="FF4" s="123" t="str">
        <f>IF($O4&gt;=FF$1,INDEX(整列!$A$2:$K$3512,MATCH($A4,整列!$A$2:$A$3512,0)+FF$1-1,11),"-")</f>
        <v>-</v>
      </c>
      <c r="FG4" s="123" t="str">
        <f>IF($O4&gt;=FG$1,INDEX(整列!$A$2:$K$3512,MATCH($A4,整列!$A$2:$A$3512,0)+FG$1-1,11),"-")</f>
        <v>-</v>
      </c>
      <c r="FH4" s="123" t="str">
        <f>IF($O4&gt;=FH$1,INDEX(整列!$A$2:$K$3512,MATCH($A4,整列!$A$2:$A$3512,0)+FH$1-1,11),"-")</f>
        <v>-</v>
      </c>
      <c r="FI4" s="123" t="str">
        <f>IF($O4&gt;=FI$1,INDEX(整列!$A$2:$K$3512,MATCH($A4,整列!$A$2:$A$3512,0)+FI$1-1,11),"-")</f>
        <v>-</v>
      </c>
      <c r="FJ4" s="123" t="str">
        <f>IF($O4&gt;=FJ$1,INDEX(整列!$A$2:$K$3512,MATCH($A4,整列!$A$2:$A$3512,0)+FJ$1-1,11),"-")</f>
        <v>-</v>
      </c>
      <c r="FK4" s="123" t="str">
        <f>IF($O4&gt;=FK$1,INDEX(整列!$A$2:$K$3512,MATCH($A4,整列!$A$2:$A$3512,0)+FK$1-1,11),"-")</f>
        <v>-</v>
      </c>
      <c r="FL4" s="123" t="str">
        <f>IF($O4&gt;=FL$1,INDEX(整列!$A$2:$K$3512,MATCH($A4,整列!$A$2:$A$3512,0)+FL$1-1,11),"-")</f>
        <v>-</v>
      </c>
      <c r="FM4" s="123" t="str">
        <f>IF($O4&gt;=FM$1,INDEX(整列!$A$2:$K$3512,MATCH($A4,整列!$A$2:$A$3512,0)+FM$1-1,11),"-")</f>
        <v>-</v>
      </c>
      <c r="FN4" s="123" t="str">
        <f>IF($O4&gt;=FN$1,INDEX(整列!$A$2:$K$3512,MATCH($A4,整列!$A$2:$A$3512,0)+FN$1-1,11),"-")</f>
        <v>-</v>
      </c>
      <c r="FO4" s="123" t="str">
        <f>IF($O4&gt;=FO$1,INDEX(整列!$A$2:$K$3512,MATCH($A4,整列!$A$2:$A$3512,0)+FO$1-1,11),"-")</f>
        <v>-</v>
      </c>
      <c r="FP4" s="123" t="str">
        <f>IF($O4&gt;=FP$1,INDEX(整列!$A$2:$K$3512,MATCH($A4,整列!$A$2:$A$3512,0)+FP$1-1,11),"-")</f>
        <v>-</v>
      </c>
      <c r="FQ4" s="123" t="str">
        <f>IF($O4&gt;=FQ$1,INDEX(整列!$A$2:$K$3512,MATCH($A4,整列!$A$2:$A$3512,0)+FQ$1-1,11),"-")</f>
        <v>-</v>
      </c>
      <c r="FR4" s="123" t="str">
        <f>IF($O4&gt;=FR$1,INDEX(整列!$A$2:$K$3512,MATCH($A4,整列!$A$2:$A$3512,0)+FR$1-1,11),"-")</f>
        <v>-</v>
      </c>
      <c r="FS4" s="123" t="str">
        <f>IF($O4&gt;=FS$1,INDEX(整列!$A$2:$K$3512,MATCH($A4,整列!$A$2:$A$3512,0)+FS$1-1,11),"-")</f>
        <v>-</v>
      </c>
      <c r="FT4" s="123" t="str">
        <f>IF($O4&gt;=FT$1,INDEX(整列!$A$2:$K$3512,MATCH($A4,整列!$A$2:$A$3512,0)+FT$1-1,11),"-")</f>
        <v>-</v>
      </c>
      <c r="FU4" s="123" t="str">
        <f>IF($O4&gt;=FU$1,INDEX(整列!$A$2:$K$3512,MATCH($A4,整列!$A$2:$A$3512,0)+FU$1-1,11),"-")</f>
        <v>-</v>
      </c>
      <c r="FV4" s="123" t="str">
        <f>IF($O4&gt;=FV$1,INDEX(整列!$A$2:$K$3512,MATCH($A4,整列!$A$2:$A$3512,0)+FV$1-1,11),"-")</f>
        <v>-</v>
      </c>
      <c r="FW4" s="123" t="str">
        <f>IF($O4&gt;=FW$1,INDEX(整列!$A$2:$K$3512,MATCH($A4,整列!$A$2:$A$3512,0)+FW$1-1,11),"-")</f>
        <v>-</v>
      </c>
      <c r="FX4" s="123" t="str">
        <f>IF($O4&gt;=FX$1,INDEX(整列!$A$2:$K$3512,MATCH($A4,整列!$A$2:$A$3512,0)+FX$1-1,11),"-")</f>
        <v>-</v>
      </c>
      <c r="FY4" s="123" t="str">
        <f>IF($O4&gt;=FY$1,INDEX(整列!$A$2:$K$3512,MATCH($A4,整列!$A$2:$A$3512,0)+FY$1-1,11),"-")</f>
        <v>-</v>
      </c>
      <c r="FZ4" s="123" t="str">
        <f>IF($O4&gt;=FZ$1,INDEX(整列!$A$2:$K$3512,MATCH($A4,整列!$A$2:$A$3512,0)+FZ$1-1,11),"-")</f>
        <v>-</v>
      </c>
      <c r="GA4" s="123" t="str">
        <f>IF($O4&gt;=GA$1,INDEX(整列!$A$2:$K$3512,MATCH($A4,整列!$A$2:$A$3512,0)+GA$1-1,11),"-")</f>
        <v>-</v>
      </c>
      <c r="GB4" s="123" t="str">
        <f>IF($O4&gt;=GB$1,INDEX(整列!$A$2:$K$3512,MATCH($A4,整列!$A$2:$A$3512,0)+GB$1-1,11),"-")</f>
        <v>-</v>
      </c>
      <c r="GC4" s="123" t="str">
        <f>IF($O4&gt;=GC$1,INDEX(整列!$A$2:$K$3512,MATCH($A4,整列!$A$2:$A$3512,0)+GC$1-1,11),"-")</f>
        <v>-</v>
      </c>
      <c r="GD4" s="123" t="str">
        <f>IF($O4&gt;=GD$1,INDEX(整列!$A$2:$K$3512,MATCH($A4,整列!$A$2:$A$3512,0)+GD$1-1,11),"-")</f>
        <v>-</v>
      </c>
      <c r="GE4" s="123" t="str">
        <f>IF($O4&gt;=GE$1,INDEX(整列!$A$2:$K$3512,MATCH($A4,整列!$A$2:$A$3512,0)+GE$1-1,11),"-")</f>
        <v>-</v>
      </c>
      <c r="GF4" s="123" t="str">
        <f>IF($O4&gt;=GF$1,INDEX(整列!$A$2:$K$3512,MATCH($A4,整列!$A$2:$A$3512,0)+GF$1-1,11),"-")</f>
        <v>-</v>
      </c>
      <c r="GG4" s="123" t="str">
        <f>IF($O4&gt;=GG$1,INDEX(整列!$A$2:$K$3512,MATCH($A4,整列!$A$2:$A$3512,0)+GG$1-1,11),"-")</f>
        <v>-</v>
      </c>
      <c r="GH4" s="123" t="str">
        <f>IF($O4&gt;=GH$1,INDEX(整列!$A$2:$K$3512,MATCH($A4,整列!$A$2:$A$3512,0)+GH$1-1,11),"-")</f>
        <v>-</v>
      </c>
      <c r="GI4" s="123" t="str">
        <f>IF($O4&gt;=GI$1,INDEX(整列!$A$2:$K$3512,MATCH($A4,整列!$A$2:$A$3512,0)+GI$1-1,11),"-")</f>
        <v>-</v>
      </c>
      <c r="GJ4" s="123" t="str">
        <f>IF($O4&gt;=GJ$1,INDEX(整列!$A$2:$K$3512,MATCH($A4,整列!$A$2:$A$3512,0)+GJ$1-1,11),"-")</f>
        <v>-</v>
      </c>
      <c r="GK4" s="123" t="str">
        <f>IF($O4&gt;=GK$1,INDEX(整列!$A$2:$K$3512,MATCH($A4,整列!$A$2:$A$3512,0)+GK$1-1,11),"-")</f>
        <v>-</v>
      </c>
      <c r="GL4" s="123" t="str">
        <f>IF($O4&gt;=GL$1,INDEX(整列!$A$2:$K$3512,MATCH($A4,整列!$A$2:$A$3512,0)+GL$1-1,11),"-")</f>
        <v>-</v>
      </c>
      <c r="GM4" s="123" t="str">
        <f>IF($O4&gt;=GM$1,INDEX(整列!$A$2:$K$3512,MATCH($A4,整列!$A$2:$A$3512,0)+GM$1-1,11),"-")</f>
        <v>-</v>
      </c>
      <c r="GN4" s="123" t="str">
        <f>IF($O4&gt;=GN$1,INDEX(整列!$A$2:$K$3512,MATCH($A4,整列!$A$2:$A$3512,0)+GN$1-1,11),"-")</f>
        <v>-</v>
      </c>
      <c r="GO4" s="123" t="str">
        <f>IF($O4&gt;=GO$1,INDEX(整列!$A$2:$K$3512,MATCH($A4,整列!$A$2:$A$3512,0)+GO$1-1,11),"-")</f>
        <v>-</v>
      </c>
      <c r="GP4" s="123" t="str">
        <f>IF($O4&gt;=GP$1,INDEX(整列!$A$2:$K$3512,MATCH($A4,整列!$A$2:$A$3512,0)+GP$1-1,11),"-")</f>
        <v>-</v>
      </c>
      <c r="GQ4" s="123" t="str">
        <f>IF($O4&gt;=GQ$1,INDEX(整列!$A$2:$K$3512,MATCH($A4,整列!$A$2:$A$3512,0)+GQ$1-1,11),"-")</f>
        <v>-</v>
      </c>
      <c r="GR4" s="123" t="str">
        <f>IF($O4&gt;=GR$1,INDEX(整列!$A$2:$K$3512,MATCH($A4,整列!$A$2:$A$3512,0)+GR$1-1,11),"-")</f>
        <v>-</v>
      </c>
      <c r="GS4" s="123" t="str">
        <f>IF($O4&gt;=GS$1,INDEX(整列!$A$2:$K$3512,MATCH($A4,整列!$A$2:$A$3512,0)+GS$1-1,11),"-")</f>
        <v>-</v>
      </c>
      <c r="GT4" s="123" t="str">
        <f>IF($O4&gt;=GT$1,INDEX(整列!$A$2:$K$3512,MATCH($A4,整列!$A$2:$A$3512,0)+GT$1-1,11),"-")</f>
        <v>-</v>
      </c>
      <c r="GU4" s="123" t="str">
        <f>IF($O4&gt;=GU$1,INDEX(整列!$A$2:$K$3512,MATCH($A4,整列!$A$2:$A$3512,0)+GU$1-1,11),"-")</f>
        <v>-</v>
      </c>
      <c r="GV4" s="123" t="str">
        <f>IF($O4&gt;=GV$1,INDEX(整列!$A$2:$K$3512,MATCH($A4,整列!$A$2:$A$3512,0)+GV$1-1,11),"-")</f>
        <v>-</v>
      </c>
      <c r="GW4" s="123" t="str">
        <f>IF($O4&gt;=GW$1,INDEX(整列!$A$2:$K$3512,MATCH($A4,整列!$A$2:$A$3512,0)+GW$1-1,11),"-")</f>
        <v>-</v>
      </c>
      <c r="GX4" s="123" t="str">
        <f>IF($O4&gt;=GX$1,INDEX(整列!$A$2:$K$3512,MATCH($A4,整列!$A$2:$A$3512,0)+GX$1-1,11),"-")</f>
        <v>-</v>
      </c>
      <c r="GY4" s="123" t="str">
        <f>IF($O4&gt;=GY$1,INDEX(整列!$A$2:$K$3512,MATCH($A4,整列!$A$2:$A$3512,0)+GY$1-1,11),"-")</f>
        <v>-</v>
      </c>
      <c r="GZ4" s="123" t="str">
        <f>IF($O4&gt;=GZ$1,INDEX(整列!$A$2:$K$3512,MATCH($A4,整列!$A$2:$A$3512,0)+GZ$1-1,11),"-")</f>
        <v>-</v>
      </c>
      <c r="HA4" s="123" t="str">
        <f>IF($O4&gt;=HA$1,INDEX(整列!$A$2:$K$3512,MATCH($A4,整列!$A$2:$A$3512,0)+HA$1-1,11),"-")</f>
        <v>-</v>
      </c>
      <c r="HB4" s="123" t="str">
        <f>IF($O4&gt;=HB$1,INDEX(整列!$A$2:$K$3512,MATCH($A4,整列!$A$2:$A$3512,0)+HB$1-1,11),"-")</f>
        <v>-</v>
      </c>
      <c r="HC4" s="123" t="str">
        <f>IF($O4&gt;=HC$1,INDEX(整列!$A$2:$K$3512,MATCH($A4,整列!$A$2:$A$3512,0)+HC$1-1,11),"-")</f>
        <v>-</v>
      </c>
      <c r="HD4" s="123" t="str">
        <f>IF($O4&gt;=HD$1,INDEX(整列!$A$2:$K$3512,MATCH($A4,整列!$A$2:$A$3512,0)+HD$1-1,11),"-")</f>
        <v>-</v>
      </c>
      <c r="HE4" s="123" t="str">
        <f>IF($O4&gt;=HE$1,INDEX(整列!$A$2:$K$3512,MATCH($A4,整列!$A$2:$A$3512,0)+HE$1-1,11),"-")</f>
        <v>-</v>
      </c>
      <c r="HF4" s="123" t="str">
        <f>IF($O4&gt;=HF$1,INDEX(整列!$A$2:$K$3512,MATCH($A4,整列!$A$2:$A$3512,0)+HF$1-1,11),"-")</f>
        <v>-</v>
      </c>
      <c r="HG4" s="123" t="str">
        <f>IF($O4&gt;=HG$1,INDEX(整列!$A$2:$K$3512,MATCH($A4,整列!$A$2:$A$3512,0)+HG$1-1,11),"-")</f>
        <v>-</v>
      </c>
      <c r="HH4" s="123" t="str">
        <f>IF($O4&gt;=HH$1,INDEX(整列!$A$2:$K$3512,MATCH($A4,整列!$A$2:$A$3512,0)+HH$1-1,11),"-")</f>
        <v>-</v>
      </c>
      <c r="HI4" s="123" t="str">
        <f>IF($O4&gt;=HI$1,INDEX(整列!$A$2:$K$3512,MATCH($A4,整列!$A$2:$A$3512,0)+HI$1-1,11),"-")</f>
        <v>-</v>
      </c>
      <c r="HJ4" s="123" t="str">
        <f>IF($O4&gt;=HJ$1,INDEX(整列!$A$2:$K$3512,MATCH($A4,整列!$A$2:$A$3512,0)+HJ$1-1,11),"-")</f>
        <v>-</v>
      </c>
      <c r="HK4" s="123" t="str">
        <f>IF($O4&gt;=HK$1,INDEX(整列!$A$2:$K$3512,MATCH($A4,整列!$A$2:$A$3512,0)+HK$1-1,11),"-")</f>
        <v>-</v>
      </c>
      <c r="HL4" s="123" t="str">
        <f>IF($O4&gt;=HL$1,INDEX(整列!$A$2:$K$3512,MATCH($A4,整列!$A$2:$A$3512,0)+HL$1-1,11),"-")</f>
        <v>-</v>
      </c>
      <c r="HP4" s="101" t="str">
        <f t="shared" si="5"/>
        <v>A03-0300-0900</v>
      </c>
      <c r="HQ4" s="115">
        <f>COUNTIF(整列!$A$2:$A$3512,HP4)</f>
        <v>3</v>
      </c>
    </row>
    <row r="5" spans="1:225" ht="13.5">
      <c r="A5" s="48" t="s">
        <v>192</v>
      </c>
      <c r="B5" s="48" t="s">
        <v>179</v>
      </c>
      <c r="C5" s="48" t="s">
        <v>180</v>
      </c>
      <c r="D5" s="48" t="s">
        <v>181</v>
      </c>
      <c r="E5" s="48" t="s">
        <v>182</v>
      </c>
      <c r="F5" s="48" t="s">
        <v>187</v>
      </c>
      <c r="G5" s="48" t="s">
        <v>193</v>
      </c>
      <c r="H5" s="48" t="s">
        <v>184</v>
      </c>
      <c r="I5" s="48"/>
      <c r="J5" s="48" t="s">
        <v>181</v>
      </c>
      <c r="K5" s="48" t="s">
        <v>194</v>
      </c>
      <c r="L5" s="48" t="s">
        <v>184</v>
      </c>
      <c r="M5" s="48"/>
      <c r="N5" s="119"/>
      <c r="O5" s="120">
        <f>COUNTIF(整列!$A$2:$A$3512,$A5)</f>
        <v>2</v>
      </c>
      <c r="P5" s="121">
        <f t="shared" si="0"/>
        <v>45550</v>
      </c>
      <c r="Q5" s="121">
        <f t="shared" si="1"/>
        <v>450</v>
      </c>
      <c r="R5" s="122">
        <f t="shared" si="2"/>
        <v>46000</v>
      </c>
      <c r="S5" s="121">
        <f t="shared" si="3"/>
        <v>45550</v>
      </c>
      <c r="T5" s="121">
        <f t="shared" si="4"/>
        <v>45100</v>
      </c>
      <c r="U5" s="123">
        <f>IF($O5&gt;=U$1,INDEX(整列!$A$2:$K$3512,MATCH($A5,整列!$A$2:$A$3512,0)+U$1-1,11),"-")</f>
        <v>45100</v>
      </c>
      <c r="V5" s="123">
        <f>IF($O5&gt;=V$1,INDEX(整列!$A$2:$K$3512,MATCH($A5,整列!$A$2:$A$3512,0)+V$1-1,11),"-")</f>
        <v>46000</v>
      </c>
      <c r="W5" s="123" t="str">
        <f>IF($O5&gt;=W$1,INDEX(整列!$A$2:$K$3512,MATCH($A5,整列!$A$2:$A$3512,0)+W$1-1,11),"-")</f>
        <v>-</v>
      </c>
      <c r="X5" s="123" t="str">
        <f>IF($O5&gt;=X$1,INDEX(整列!$A$2:$K$3512,MATCH($A5,整列!$A$2:$A$3512,0)+X$1-1,11),"-")</f>
        <v>-</v>
      </c>
      <c r="Y5" s="123" t="str">
        <f>IF($O5&gt;=Y$1,INDEX(整列!$A$2:$K$3512,MATCH($A5,整列!$A$2:$A$3512,0)+Y$1-1,11),"-")</f>
        <v>-</v>
      </c>
      <c r="Z5" s="123" t="str">
        <f>IF($O5&gt;=Z$1,INDEX(整列!$A$2:$K$3512,MATCH($A5,整列!$A$2:$A$3512,0)+Z$1-1,11),"-")</f>
        <v>-</v>
      </c>
      <c r="AA5" s="123" t="str">
        <f>IF($O5&gt;=AA$1,INDEX(整列!$A$2:$K$3512,MATCH($A5,整列!$A$2:$A$3512,0)+AA$1-1,11),"-")</f>
        <v>-</v>
      </c>
      <c r="AB5" s="123" t="str">
        <f>IF($O5&gt;=AB$1,INDEX(整列!$A$2:$K$3512,MATCH($A5,整列!$A$2:$A$3512,0)+AB$1-1,11),"-")</f>
        <v>-</v>
      </c>
      <c r="AC5" s="123" t="str">
        <f>IF($O5&gt;=AC$1,INDEX(整列!$A$2:$K$3512,MATCH($A5,整列!$A$2:$A$3512,0)+AC$1-1,11),"-")</f>
        <v>-</v>
      </c>
      <c r="AD5" s="123" t="str">
        <f>IF($O5&gt;=AD$1,INDEX(整列!$A$2:$K$3512,MATCH($A5,整列!$A$2:$A$3512,0)+AD$1-1,11),"-")</f>
        <v>-</v>
      </c>
      <c r="AE5" s="123" t="str">
        <f>IF($O5&gt;=AE$1,INDEX(整列!$A$2:$K$3512,MATCH($A5,整列!$A$2:$A$3512,0)+AE$1-1,11),"-")</f>
        <v>-</v>
      </c>
      <c r="AF5" s="123" t="str">
        <f>IF($O5&gt;=AF$1,INDEX(整列!$A$2:$K$3512,MATCH($A5,整列!$A$2:$A$3512,0)+AF$1-1,11),"-")</f>
        <v>-</v>
      </c>
      <c r="AG5" s="123" t="str">
        <f>IF($O5&gt;=AG$1,INDEX(整列!$A$2:$K$3512,MATCH($A5,整列!$A$2:$A$3512,0)+AG$1-1,11),"-")</f>
        <v>-</v>
      </c>
      <c r="AH5" s="123" t="str">
        <f>IF($O5&gt;=AH$1,INDEX(整列!$A$2:$K$3512,MATCH($A5,整列!$A$2:$A$3512,0)+AH$1-1,11),"-")</f>
        <v>-</v>
      </c>
      <c r="AI5" s="123" t="str">
        <f>IF($O5&gt;=AI$1,INDEX(整列!$A$2:$K$3512,MATCH($A5,整列!$A$2:$A$3512,0)+AI$1-1,11),"-")</f>
        <v>-</v>
      </c>
      <c r="AJ5" s="123" t="str">
        <f>IF($O5&gt;=AJ$1,INDEX(整列!$A$2:$K$3512,MATCH($A5,整列!$A$2:$A$3512,0)+AJ$1-1,11),"-")</f>
        <v>-</v>
      </c>
      <c r="AK5" s="123" t="str">
        <f>IF($O5&gt;=AK$1,INDEX(整列!$A$2:$K$3512,MATCH($A5,整列!$A$2:$A$3512,0)+AK$1-1,11),"-")</f>
        <v>-</v>
      </c>
      <c r="AL5" s="123" t="str">
        <f>IF($O5&gt;=AL$1,INDEX(整列!$A$2:$K$3512,MATCH($A5,整列!$A$2:$A$3512,0)+AL$1-1,11),"-")</f>
        <v>-</v>
      </c>
      <c r="AM5" s="123" t="str">
        <f>IF($O5&gt;=AM$1,INDEX(整列!$A$2:$K$3512,MATCH($A5,整列!$A$2:$A$3512,0)+AM$1-1,11),"-")</f>
        <v>-</v>
      </c>
      <c r="AN5" s="123" t="str">
        <f>IF($O5&gt;=AN$1,INDEX(整列!$A$2:$K$3512,MATCH($A5,整列!$A$2:$A$3512,0)+AN$1-1,11),"-")</f>
        <v>-</v>
      </c>
      <c r="AO5" s="123" t="str">
        <f>IF($O5&gt;=AO$1,INDEX(整列!$A$2:$K$3512,MATCH($A5,整列!$A$2:$A$3512,0)+AO$1-1,11),"-")</f>
        <v>-</v>
      </c>
      <c r="AP5" s="123" t="str">
        <f>IF($O5&gt;=AP$1,INDEX(整列!$A$2:$K$3512,MATCH($A5,整列!$A$2:$A$3512,0)+AP$1-1,11),"-")</f>
        <v>-</v>
      </c>
      <c r="AQ5" s="123" t="str">
        <f>IF($O5&gt;=AQ$1,INDEX(整列!$A$2:$K$3512,MATCH($A5,整列!$A$2:$A$3512,0)+AQ$1-1,11),"-")</f>
        <v>-</v>
      </c>
      <c r="AR5" s="123" t="str">
        <f>IF($O5&gt;=AR$1,INDEX(整列!$A$2:$K$3512,MATCH($A5,整列!$A$2:$A$3512,0)+AR$1-1,11),"-")</f>
        <v>-</v>
      </c>
      <c r="AS5" s="123" t="str">
        <f>IF($O5&gt;=AS$1,INDEX(整列!$A$2:$K$3512,MATCH($A5,整列!$A$2:$A$3512,0)+AS$1-1,11),"-")</f>
        <v>-</v>
      </c>
      <c r="AT5" s="123" t="str">
        <f>IF($O5&gt;=AT$1,INDEX(整列!$A$2:$K$3512,MATCH($A5,整列!$A$2:$A$3512,0)+AT$1-1,11),"-")</f>
        <v>-</v>
      </c>
      <c r="AU5" s="123" t="str">
        <f>IF($O5&gt;=AU$1,INDEX(整列!$A$2:$K$3512,MATCH($A5,整列!$A$2:$A$3512,0)+AU$1-1,11),"-")</f>
        <v>-</v>
      </c>
      <c r="AV5" s="123" t="str">
        <f>IF($O5&gt;=AV$1,INDEX(整列!$A$2:$K$3512,MATCH($A5,整列!$A$2:$A$3512,0)+AV$1-1,11),"-")</f>
        <v>-</v>
      </c>
      <c r="AW5" s="123" t="str">
        <f>IF($O5&gt;=AW$1,INDEX(整列!$A$2:$K$3512,MATCH($A5,整列!$A$2:$A$3512,0)+AW$1-1,11),"-")</f>
        <v>-</v>
      </c>
      <c r="AX5" s="123" t="str">
        <f>IF($O5&gt;=AX$1,INDEX(整列!$A$2:$K$3512,MATCH($A5,整列!$A$2:$A$3512,0)+AX$1-1,11),"-")</f>
        <v>-</v>
      </c>
      <c r="AY5" s="123" t="str">
        <f>IF($O5&gt;=AY$1,INDEX(整列!$A$2:$K$3512,MATCH($A5,整列!$A$2:$A$3512,0)+AY$1-1,11),"-")</f>
        <v>-</v>
      </c>
      <c r="AZ5" s="123" t="str">
        <f>IF($O5&gt;=AZ$1,INDEX(整列!$A$2:$K$3512,MATCH($A5,整列!$A$2:$A$3512,0)+AZ$1-1,11),"-")</f>
        <v>-</v>
      </c>
      <c r="BA5" s="123" t="str">
        <f>IF($O5&gt;=BA$1,INDEX(整列!$A$2:$K$3512,MATCH($A5,整列!$A$2:$A$3512,0)+BA$1-1,11),"-")</f>
        <v>-</v>
      </c>
      <c r="BB5" s="123" t="str">
        <f>IF($O5&gt;=BB$1,INDEX(整列!$A$2:$K$3512,MATCH($A5,整列!$A$2:$A$3512,0)+BB$1-1,11),"-")</f>
        <v>-</v>
      </c>
      <c r="BC5" s="123" t="str">
        <f>IF($O5&gt;=BC$1,INDEX(整列!$A$2:$K$3512,MATCH($A5,整列!$A$2:$A$3512,0)+BC$1-1,11),"-")</f>
        <v>-</v>
      </c>
      <c r="BD5" s="123" t="str">
        <f>IF($O5&gt;=BD$1,INDEX(整列!$A$2:$K$3512,MATCH($A5,整列!$A$2:$A$3512,0)+BD$1-1,11),"-")</f>
        <v>-</v>
      </c>
      <c r="BE5" s="123" t="str">
        <f>IF($O5&gt;=BE$1,INDEX(整列!$A$2:$K$3512,MATCH($A5,整列!$A$2:$A$3512,0)+BE$1-1,11),"-")</f>
        <v>-</v>
      </c>
      <c r="BF5" s="123" t="str">
        <f>IF($O5&gt;=BF$1,INDEX(整列!$A$2:$K$3512,MATCH($A5,整列!$A$2:$A$3512,0)+BF$1-1,11),"-")</f>
        <v>-</v>
      </c>
      <c r="BG5" s="123" t="str">
        <f>IF($O5&gt;=BG$1,INDEX(整列!$A$2:$K$3512,MATCH($A5,整列!$A$2:$A$3512,0)+BG$1-1,11),"-")</f>
        <v>-</v>
      </c>
      <c r="BH5" s="123" t="str">
        <f>IF($O5&gt;=BH$1,INDEX(整列!$A$2:$K$3512,MATCH($A5,整列!$A$2:$A$3512,0)+BH$1-1,11),"-")</f>
        <v>-</v>
      </c>
      <c r="BI5" s="123" t="str">
        <f>IF($O5&gt;=BI$1,INDEX(整列!$A$2:$K$3512,MATCH($A5,整列!$A$2:$A$3512,0)+BI$1-1,11),"-")</f>
        <v>-</v>
      </c>
      <c r="BJ5" s="123" t="str">
        <f>IF($O5&gt;=BJ$1,INDEX(整列!$A$2:$K$3512,MATCH($A5,整列!$A$2:$A$3512,0)+BJ$1-1,11),"-")</f>
        <v>-</v>
      </c>
      <c r="BK5" s="123" t="str">
        <f>IF($O5&gt;=BK$1,INDEX(整列!$A$2:$K$3512,MATCH($A5,整列!$A$2:$A$3512,0)+BK$1-1,11),"-")</f>
        <v>-</v>
      </c>
      <c r="BL5" s="123" t="str">
        <f>IF($O5&gt;=BL$1,INDEX(整列!$A$2:$K$3512,MATCH($A5,整列!$A$2:$A$3512,0)+BL$1-1,11),"-")</f>
        <v>-</v>
      </c>
      <c r="BM5" s="123" t="str">
        <f>IF($O5&gt;=BM$1,INDEX(整列!$A$2:$K$3512,MATCH($A5,整列!$A$2:$A$3512,0)+BM$1-1,11),"-")</f>
        <v>-</v>
      </c>
      <c r="BN5" s="123" t="str">
        <f>IF($O5&gt;=BN$1,INDEX(整列!$A$2:$K$3512,MATCH($A5,整列!$A$2:$A$3512,0)+BN$1-1,11),"-")</f>
        <v>-</v>
      </c>
      <c r="BO5" s="123" t="str">
        <f>IF($O5&gt;=BO$1,INDEX(整列!$A$2:$K$3512,MATCH($A5,整列!$A$2:$A$3512,0)+BO$1-1,11),"-")</f>
        <v>-</v>
      </c>
      <c r="BP5" s="123" t="str">
        <f>IF($O5&gt;=BP$1,INDEX(整列!$A$2:$K$3512,MATCH($A5,整列!$A$2:$A$3512,0)+BP$1-1,11),"-")</f>
        <v>-</v>
      </c>
      <c r="BQ5" s="123" t="str">
        <f>IF($O5&gt;=BQ$1,INDEX(整列!$A$2:$K$3512,MATCH($A5,整列!$A$2:$A$3512,0)+BQ$1-1,11),"-")</f>
        <v>-</v>
      </c>
      <c r="BR5" s="123" t="str">
        <f>IF($O5&gt;=BR$1,INDEX(整列!$A$2:$K$3512,MATCH($A5,整列!$A$2:$A$3512,0)+BR$1-1,11),"-")</f>
        <v>-</v>
      </c>
      <c r="BS5" s="123" t="str">
        <f>IF($O5&gt;=BS$1,INDEX(整列!$A$2:$K$3512,MATCH($A5,整列!$A$2:$A$3512,0)+BS$1-1,11),"-")</f>
        <v>-</v>
      </c>
      <c r="BT5" s="123" t="str">
        <f>IF($O5&gt;=BT$1,INDEX(整列!$A$2:$K$3512,MATCH($A5,整列!$A$2:$A$3512,0)+BT$1-1,11),"-")</f>
        <v>-</v>
      </c>
      <c r="BU5" s="123" t="str">
        <f>IF($O5&gt;=BU$1,INDEX(整列!$A$2:$K$3512,MATCH($A5,整列!$A$2:$A$3512,0)+BU$1-1,11),"-")</f>
        <v>-</v>
      </c>
      <c r="BV5" s="123" t="str">
        <f>IF($O5&gt;=BV$1,INDEX(整列!$A$2:$K$3512,MATCH($A5,整列!$A$2:$A$3512,0)+BV$1-1,11),"-")</f>
        <v>-</v>
      </c>
      <c r="BW5" s="123" t="str">
        <f>IF($O5&gt;=BW$1,INDEX(整列!$A$2:$K$3512,MATCH($A5,整列!$A$2:$A$3512,0)+BW$1-1,11),"-")</f>
        <v>-</v>
      </c>
      <c r="BX5" s="123" t="str">
        <f>IF($O5&gt;=BX$1,INDEX(整列!$A$2:$K$3512,MATCH($A5,整列!$A$2:$A$3512,0)+BX$1-1,11),"-")</f>
        <v>-</v>
      </c>
      <c r="BY5" s="123" t="str">
        <f>IF($O5&gt;=BY$1,INDEX(整列!$A$2:$K$3512,MATCH($A5,整列!$A$2:$A$3512,0)+BY$1-1,11),"-")</f>
        <v>-</v>
      </c>
      <c r="BZ5" s="123" t="str">
        <f>IF($O5&gt;=BZ$1,INDEX(整列!$A$2:$K$3512,MATCH($A5,整列!$A$2:$A$3512,0)+BZ$1-1,11),"-")</f>
        <v>-</v>
      </c>
      <c r="CA5" s="123" t="str">
        <f>IF($O5&gt;=CA$1,INDEX(整列!$A$2:$K$3512,MATCH($A5,整列!$A$2:$A$3512,0)+CA$1-1,11),"-")</f>
        <v>-</v>
      </c>
      <c r="CB5" s="123" t="str">
        <f>IF($O5&gt;=CB$1,INDEX(整列!$A$2:$K$3512,MATCH($A5,整列!$A$2:$A$3512,0)+CB$1-1,11),"-")</f>
        <v>-</v>
      </c>
      <c r="CC5" s="123" t="str">
        <f>IF($O5&gt;=CC$1,INDEX(整列!$A$2:$K$3512,MATCH($A5,整列!$A$2:$A$3512,0)+CC$1-1,11),"-")</f>
        <v>-</v>
      </c>
      <c r="CD5" s="123" t="str">
        <f>IF($O5&gt;=CD$1,INDEX(整列!$A$2:$K$3512,MATCH($A5,整列!$A$2:$A$3512,0)+CD$1-1,11),"-")</f>
        <v>-</v>
      </c>
      <c r="CE5" s="123" t="str">
        <f>IF($O5&gt;=CE$1,INDEX(整列!$A$2:$K$3512,MATCH($A5,整列!$A$2:$A$3512,0)+CE$1-1,11),"-")</f>
        <v>-</v>
      </c>
      <c r="CF5" s="123" t="str">
        <f>IF($O5&gt;=CF$1,INDEX(整列!$A$2:$K$3512,MATCH($A5,整列!$A$2:$A$3512,0)+CF$1-1,11),"-")</f>
        <v>-</v>
      </c>
      <c r="CG5" s="123" t="str">
        <f>IF($O5&gt;=CG$1,INDEX(整列!$A$2:$K$3512,MATCH($A5,整列!$A$2:$A$3512,0)+CG$1-1,11),"-")</f>
        <v>-</v>
      </c>
      <c r="CH5" s="123" t="str">
        <f>IF($O5&gt;=CH$1,INDEX(整列!$A$2:$K$3512,MATCH($A5,整列!$A$2:$A$3512,0)+CH$1-1,11),"-")</f>
        <v>-</v>
      </c>
      <c r="CI5" s="123" t="str">
        <f>IF($O5&gt;=CI$1,INDEX(整列!$A$2:$K$3512,MATCH($A5,整列!$A$2:$A$3512,0)+CI$1-1,11),"-")</f>
        <v>-</v>
      </c>
      <c r="CJ5" s="123" t="str">
        <f>IF($O5&gt;=CJ$1,INDEX(整列!$A$2:$K$3512,MATCH($A5,整列!$A$2:$A$3512,0)+CJ$1-1,11),"-")</f>
        <v>-</v>
      </c>
      <c r="CK5" s="123" t="str">
        <f>IF($O5&gt;=CK$1,INDEX(整列!$A$2:$K$3512,MATCH($A5,整列!$A$2:$A$3512,0)+CK$1-1,11),"-")</f>
        <v>-</v>
      </c>
      <c r="CL5" s="123" t="str">
        <f>IF($O5&gt;=CL$1,INDEX(整列!$A$2:$K$3512,MATCH($A5,整列!$A$2:$A$3512,0)+CL$1-1,11),"-")</f>
        <v>-</v>
      </c>
      <c r="CM5" s="123" t="str">
        <f>IF($O5&gt;=CM$1,INDEX(整列!$A$2:$K$3512,MATCH($A5,整列!$A$2:$A$3512,0)+CM$1-1,11),"-")</f>
        <v>-</v>
      </c>
      <c r="CN5" s="123" t="str">
        <f>IF($O5&gt;=CN$1,INDEX(整列!$A$2:$K$3512,MATCH($A5,整列!$A$2:$A$3512,0)+CN$1-1,11),"-")</f>
        <v>-</v>
      </c>
      <c r="CO5" s="123" t="str">
        <f>IF($O5&gt;=CO$1,INDEX(整列!$A$2:$K$3512,MATCH($A5,整列!$A$2:$A$3512,0)+CO$1-1,11),"-")</f>
        <v>-</v>
      </c>
      <c r="CP5" s="123" t="str">
        <f>IF($O5&gt;=CP$1,INDEX(整列!$A$2:$K$3512,MATCH($A5,整列!$A$2:$A$3512,0)+CP$1-1,11),"-")</f>
        <v>-</v>
      </c>
      <c r="CQ5" s="123" t="str">
        <f>IF($O5&gt;=CQ$1,INDEX(整列!$A$2:$K$3512,MATCH($A5,整列!$A$2:$A$3512,0)+CQ$1-1,11),"-")</f>
        <v>-</v>
      </c>
      <c r="CR5" s="123" t="str">
        <f>IF($O5&gt;=CR$1,INDEX(整列!$A$2:$K$3512,MATCH($A5,整列!$A$2:$A$3512,0)+CR$1-1,11),"-")</f>
        <v>-</v>
      </c>
      <c r="CS5" s="123" t="str">
        <f>IF($O5&gt;=CS$1,INDEX(整列!$A$2:$K$3512,MATCH($A5,整列!$A$2:$A$3512,0)+CS$1-1,11),"-")</f>
        <v>-</v>
      </c>
      <c r="CT5" s="123" t="str">
        <f>IF($O5&gt;=CT$1,INDEX(整列!$A$2:$K$3512,MATCH($A5,整列!$A$2:$A$3512,0)+CT$1-1,11),"-")</f>
        <v>-</v>
      </c>
      <c r="CU5" s="123" t="str">
        <f>IF($O5&gt;=CU$1,INDEX(整列!$A$2:$K$3512,MATCH($A5,整列!$A$2:$A$3512,0)+CU$1-1,11),"-")</f>
        <v>-</v>
      </c>
      <c r="CV5" s="123" t="str">
        <f>IF($O5&gt;=CV$1,INDEX(整列!$A$2:$K$3512,MATCH($A5,整列!$A$2:$A$3512,0)+CV$1-1,11),"-")</f>
        <v>-</v>
      </c>
      <c r="CW5" s="123" t="str">
        <f>IF($O5&gt;=CW$1,INDEX(整列!$A$2:$K$3512,MATCH($A5,整列!$A$2:$A$3512,0)+CW$1-1,11),"-")</f>
        <v>-</v>
      </c>
      <c r="CX5" s="123" t="str">
        <f>IF($O5&gt;=CX$1,INDEX(整列!$A$2:$K$3512,MATCH($A5,整列!$A$2:$A$3512,0)+CX$1-1,11),"-")</f>
        <v>-</v>
      </c>
      <c r="CY5" s="123" t="str">
        <f>IF($O5&gt;=CY$1,INDEX(整列!$A$2:$K$3512,MATCH($A5,整列!$A$2:$A$3512,0)+CY$1-1,11),"-")</f>
        <v>-</v>
      </c>
      <c r="CZ5" s="123" t="str">
        <f>IF($O5&gt;=CZ$1,INDEX(整列!$A$2:$K$3512,MATCH($A5,整列!$A$2:$A$3512,0)+CZ$1-1,11),"-")</f>
        <v>-</v>
      </c>
      <c r="DA5" s="123" t="str">
        <f>IF($O5&gt;=DA$1,INDEX(整列!$A$2:$K$3512,MATCH($A5,整列!$A$2:$A$3512,0)+DA$1-1,11),"-")</f>
        <v>-</v>
      </c>
      <c r="DB5" s="123" t="str">
        <f>IF($O5&gt;=DB$1,INDEX(整列!$A$2:$K$3512,MATCH($A5,整列!$A$2:$A$3512,0)+DB$1-1,11),"-")</f>
        <v>-</v>
      </c>
      <c r="DC5" s="123" t="str">
        <f>IF($O5&gt;=DC$1,INDEX(整列!$A$2:$K$3512,MATCH($A5,整列!$A$2:$A$3512,0)+DC$1-1,11),"-")</f>
        <v>-</v>
      </c>
      <c r="DD5" s="123" t="str">
        <f>IF($O5&gt;=DD$1,INDEX(整列!$A$2:$K$3512,MATCH($A5,整列!$A$2:$A$3512,0)+DD$1-1,11),"-")</f>
        <v>-</v>
      </c>
      <c r="DE5" s="123" t="str">
        <f>IF($O5&gt;=DE$1,INDEX(整列!$A$2:$K$3512,MATCH($A5,整列!$A$2:$A$3512,0)+DE$1-1,11),"-")</f>
        <v>-</v>
      </c>
      <c r="DF5" s="123" t="str">
        <f>IF($O5&gt;=DF$1,INDEX(整列!$A$2:$K$3512,MATCH($A5,整列!$A$2:$A$3512,0)+DF$1-1,11),"-")</f>
        <v>-</v>
      </c>
      <c r="DG5" s="123" t="str">
        <f>IF($O5&gt;=DG$1,INDEX(整列!$A$2:$K$3512,MATCH($A5,整列!$A$2:$A$3512,0)+DG$1-1,11),"-")</f>
        <v>-</v>
      </c>
      <c r="DH5" s="123" t="str">
        <f>IF($O5&gt;=DH$1,INDEX(整列!$A$2:$K$3512,MATCH($A5,整列!$A$2:$A$3512,0)+DH$1-1,11),"-")</f>
        <v>-</v>
      </c>
      <c r="DI5" s="123" t="str">
        <f>IF($O5&gt;=DI$1,INDEX(整列!$A$2:$K$3512,MATCH($A5,整列!$A$2:$A$3512,0)+DI$1-1,11),"-")</f>
        <v>-</v>
      </c>
      <c r="DJ5" s="123" t="str">
        <f>IF($O5&gt;=DJ$1,INDEX(整列!$A$2:$K$3512,MATCH($A5,整列!$A$2:$A$3512,0)+DJ$1-1,11),"-")</f>
        <v>-</v>
      </c>
      <c r="DK5" s="123" t="str">
        <f>IF($O5&gt;=DK$1,INDEX(整列!$A$2:$K$3512,MATCH($A5,整列!$A$2:$A$3512,0)+DK$1-1,11),"-")</f>
        <v>-</v>
      </c>
      <c r="DL5" s="123" t="str">
        <f>IF($O5&gt;=DL$1,INDEX(整列!$A$2:$K$3512,MATCH($A5,整列!$A$2:$A$3512,0)+DL$1-1,11),"-")</f>
        <v>-</v>
      </c>
      <c r="DM5" s="123" t="str">
        <f>IF($O5&gt;=DM$1,INDEX(整列!$A$2:$K$3512,MATCH($A5,整列!$A$2:$A$3512,0)+DM$1-1,11),"-")</f>
        <v>-</v>
      </c>
      <c r="DN5" s="123" t="str">
        <f>IF($O5&gt;=DN$1,INDEX(整列!$A$2:$K$3512,MATCH($A5,整列!$A$2:$A$3512,0)+DN$1-1,11),"-")</f>
        <v>-</v>
      </c>
      <c r="DO5" s="123" t="str">
        <f>IF($O5&gt;=DO$1,INDEX(整列!$A$2:$K$3512,MATCH($A5,整列!$A$2:$A$3512,0)+DO$1-1,11),"-")</f>
        <v>-</v>
      </c>
      <c r="DP5" s="123" t="str">
        <f>IF($O5&gt;=DP$1,INDEX(整列!$A$2:$K$3512,MATCH($A5,整列!$A$2:$A$3512,0)+DP$1-1,11),"-")</f>
        <v>-</v>
      </c>
      <c r="DQ5" s="123" t="str">
        <f>IF($O5&gt;=DQ$1,INDEX(整列!$A$2:$K$3512,MATCH($A5,整列!$A$2:$A$3512,0)+DQ$1-1,11),"-")</f>
        <v>-</v>
      </c>
      <c r="DR5" s="123" t="str">
        <f>IF($O5&gt;=DR$1,INDEX(整列!$A$2:$K$3512,MATCH($A5,整列!$A$2:$A$3512,0)+DR$1-1,11),"-")</f>
        <v>-</v>
      </c>
      <c r="DS5" s="123" t="str">
        <f>IF($O5&gt;=DS$1,INDEX(整列!$A$2:$K$3512,MATCH($A5,整列!$A$2:$A$3512,0)+DS$1-1,11),"-")</f>
        <v>-</v>
      </c>
      <c r="DT5" s="123" t="str">
        <f>IF($O5&gt;=DT$1,INDEX(整列!$A$2:$K$3512,MATCH($A5,整列!$A$2:$A$3512,0)+DT$1-1,11),"-")</f>
        <v>-</v>
      </c>
      <c r="DU5" s="123" t="str">
        <f>IF($O5&gt;=DU$1,INDEX(整列!$A$2:$K$3512,MATCH($A5,整列!$A$2:$A$3512,0)+DU$1-1,11),"-")</f>
        <v>-</v>
      </c>
      <c r="DV5" s="123" t="str">
        <f>IF($O5&gt;=DV$1,INDEX(整列!$A$2:$K$3512,MATCH($A5,整列!$A$2:$A$3512,0)+DV$1-1,11),"-")</f>
        <v>-</v>
      </c>
      <c r="DW5" s="123" t="str">
        <f>IF($O5&gt;=DW$1,INDEX(整列!$A$2:$K$3512,MATCH($A5,整列!$A$2:$A$3512,0)+DW$1-1,11),"-")</f>
        <v>-</v>
      </c>
      <c r="DX5" s="123" t="str">
        <f>IF($O5&gt;=DX$1,INDEX(整列!$A$2:$K$3512,MATCH($A5,整列!$A$2:$A$3512,0)+DX$1-1,11),"-")</f>
        <v>-</v>
      </c>
      <c r="DY5" s="123" t="str">
        <f>IF($O5&gt;=DY$1,INDEX(整列!$A$2:$K$3512,MATCH($A5,整列!$A$2:$A$3512,0)+DY$1-1,11),"-")</f>
        <v>-</v>
      </c>
      <c r="DZ5" s="123" t="str">
        <f>IF($O5&gt;=DZ$1,INDEX(整列!$A$2:$K$3512,MATCH($A5,整列!$A$2:$A$3512,0)+DZ$1-1,11),"-")</f>
        <v>-</v>
      </c>
      <c r="EA5" s="123" t="str">
        <f>IF($O5&gt;=EA$1,INDEX(整列!$A$2:$K$3512,MATCH($A5,整列!$A$2:$A$3512,0)+EA$1-1,11),"-")</f>
        <v>-</v>
      </c>
      <c r="EB5" s="123" t="str">
        <f>IF($O5&gt;=EB$1,INDEX(整列!$A$2:$K$3512,MATCH($A5,整列!$A$2:$A$3512,0)+EB$1-1,11),"-")</f>
        <v>-</v>
      </c>
      <c r="EC5" s="123" t="str">
        <f>IF($O5&gt;=EC$1,INDEX(整列!$A$2:$K$3512,MATCH($A5,整列!$A$2:$A$3512,0)+EC$1-1,11),"-")</f>
        <v>-</v>
      </c>
      <c r="ED5" s="123" t="str">
        <f>IF($O5&gt;=ED$1,INDEX(整列!$A$2:$K$3512,MATCH($A5,整列!$A$2:$A$3512,0)+ED$1-1,11),"-")</f>
        <v>-</v>
      </c>
      <c r="EE5" s="123" t="str">
        <f>IF($O5&gt;=EE$1,INDEX(整列!$A$2:$K$3512,MATCH($A5,整列!$A$2:$A$3512,0)+EE$1-1,11),"-")</f>
        <v>-</v>
      </c>
      <c r="EF5" s="123" t="str">
        <f>IF($O5&gt;=EF$1,INDEX(整列!$A$2:$K$3512,MATCH($A5,整列!$A$2:$A$3512,0)+EF$1-1,11),"-")</f>
        <v>-</v>
      </c>
      <c r="EG5" s="123" t="str">
        <f>IF($O5&gt;=EG$1,INDEX(整列!$A$2:$K$3512,MATCH($A5,整列!$A$2:$A$3512,0)+EG$1-1,11),"-")</f>
        <v>-</v>
      </c>
      <c r="EH5" s="123" t="str">
        <f>IF($O5&gt;=EH$1,INDEX(整列!$A$2:$K$3512,MATCH($A5,整列!$A$2:$A$3512,0)+EH$1-1,11),"-")</f>
        <v>-</v>
      </c>
      <c r="EI5" s="123" t="str">
        <f>IF($O5&gt;=EI$1,INDEX(整列!$A$2:$K$3512,MATCH($A5,整列!$A$2:$A$3512,0)+EI$1-1,11),"-")</f>
        <v>-</v>
      </c>
      <c r="EJ5" s="123" t="str">
        <f>IF($O5&gt;=EJ$1,INDEX(整列!$A$2:$K$3512,MATCH($A5,整列!$A$2:$A$3512,0)+EJ$1-1,11),"-")</f>
        <v>-</v>
      </c>
      <c r="EK5" s="123" t="str">
        <f>IF($O5&gt;=EK$1,INDEX(整列!$A$2:$K$3512,MATCH($A5,整列!$A$2:$A$3512,0)+EK$1-1,11),"-")</f>
        <v>-</v>
      </c>
      <c r="EL5" s="123" t="str">
        <f>IF($O5&gt;=EL$1,INDEX(整列!$A$2:$K$3512,MATCH($A5,整列!$A$2:$A$3512,0)+EL$1-1,11),"-")</f>
        <v>-</v>
      </c>
      <c r="EM5" s="123" t="str">
        <f>IF($O5&gt;=EM$1,INDEX(整列!$A$2:$K$3512,MATCH($A5,整列!$A$2:$A$3512,0)+EM$1-1,11),"-")</f>
        <v>-</v>
      </c>
      <c r="EN5" s="123" t="str">
        <f>IF($O5&gt;=EN$1,INDEX(整列!$A$2:$K$3512,MATCH($A5,整列!$A$2:$A$3512,0)+EN$1-1,11),"-")</f>
        <v>-</v>
      </c>
      <c r="EO5" s="123" t="str">
        <f>IF($O5&gt;=EO$1,INDEX(整列!$A$2:$K$3512,MATCH($A5,整列!$A$2:$A$3512,0)+EO$1-1,11),"-")</f>
        <v>-</v>
      </c>
      <c r="EP5" s="123" t="str">
        <f>IF($O5&gt;=EP$1,INDEX(整列!$A$2:$K$3512,MATCH($A5,整列!$A$2:$A$3512,0)+EP$1-1,11),"-")</f>
        <v>-</v>
      </c>
      <c r="EQ5" s="123" t="str">
        <f>IF($O5&gt;=EQ$1,INDEX(整列!$A$2:$K$3512,MATCH($A5,整列!$A$2:$A$3512,0)+EQ$1-1,11),"-")</f>
        <v>-</v>
      </c>
      <c r="ER5" s="123" t="str">
        <f>IF($O5&gt;=ER$1,INDEX(整列!$A$2:$K$3512,MATCH($A5,整列!$A$2:$A$3512,0)+ER$1-1,11),"-")</f>
        <v>-</v>
      </c>
      <c r="ES5" s="123" t="str">
        <f>IF($O5&gt;=ES$1,INDEX(整列!$A$2:$K$3512,MATCH($A5,整列!$A$2:$A$3512,0)+ES$1-1,11),"-")</f>
        <v>-</v>
      </c>
      <c r="ET5" s="123" t="str">
        <f>IF($O5&gt;=ET$1,INDEX(整列!$A$2:$K$3512,MATCH($A5,整列!$A$2:$A$3512,0)+ET$1-1,11),"-")</f>
        <v>-</v>
      </c>
      <c r="EU5" s="123" t="str">
        <f>IF($O5&gt;=EU$1,INDEX(整列!$A$2:$K$3512,MATCH($A5,整列!$A$2:$A$3512,0)+EU$1-1,11),"-")</f>
        <v>-</v>
      </c>
      <c r="EV5" s="123" t="str">
        <f>IF($O5&gt;=EV$1,INDEX(整列!$A$2:$K$3512,MATCH($A5,整列!$A$2:$A$3512,0)+EV$1-1,11),"-")</f>
        <v>-</v>
      </c>
      <c r="EW5" s="123" t="str">
        <f>IF($O5&gt;=EW$1,INDEX(整列!$A$2:$K$3512,MATCH($A5,整列!$A$2:$A$3512,0)+EW$1-1,11),"-")</f>
        <v>-</v>
      </c>
      <c r="EX5" s="123" t="str">
        <f>IF($O5&gt;=EX$1,INDEX(整列!$A$2:$K$3512,MATCH($A5,整列!$A$2:$A$3512,0)+EX$1-1,11),"-")</f>
        <v>-</v>
      </c>
      <c r="EY5" s="123" t="str">
        <f>IF($O5&gt;=EY$1,INDEX(整列!$A$2:$K$3512,MATCH($A5,整列!$A$2:$A$3512,0)+EY$1-1,11),"-")</f>
        <v>-</v>
      </c>
      <c r="EZ5" s="123" t="str">
        <f>IF($O5&gt;=EZ$1,INDEX(整列!$A$2:$K$3512,MATCH($A5,整列!$A$2:$A$3512,0)+EZ$1-1,11),"-")</f>
        <v>-</v>
      </c>
      <c r="FA5" s="123" t="str">
        <f>IF($O5&gt;=FA$1,INDEX(整列!$A$2:$K$3512,MATCH($A5,整列!$A$2:$A$3512,0)+FA$1-1,11),"-")</f>
        <v>-</v>
      </c>
      <c r="FB5" s="123" t="str">
        <f>IF($O5&gt;=FB$1,INDEX(整列!$A$2:$K$3512,MATCH($A5,整列!$A$2:$A$3512,0)+FB$1-1,11),"-")</f>
        <v>-</v>
      </c>
      <c r="FC5" s="123" t="str">
        <f>IF($O5&gt;=FC$1,INDEX(整列!$A$2:$K$3512,MATCH($A5,整列!$A$2:$A$3512,0)+FC$1-1,11),"-")</f>
        <v>-</v>
      </c>
      <c r="FD5" s="123" t="str">
        <f>IF($O5&gt;=FD$1,INDEX(整列!$A$2:$K$3512,MATCH($A5,整列!$A$2:$A$3512,0)+FD$1-1,11),"-")</f>
        <v>-</v>
      </c>
      <c r="FE5" s="123" t="str">
        <f>IF($O5&gt;=FE$1,INDEX(整列!$A$2:$K$3512,MATCH($A5,整列!$A$2:$A$3512,0)+FE$1-1,11),"-")</f>
        <v>-</v>
      </c>
      <c r="FF5" s="123" t="str">
        <f>IF($O5&gt;=FF$1,INDEX(整列!$A$2:$K$3512,MATCH($A5,整列!$A$2:$A$3512,0)+FF$1-1,11),"-")</f>
        <v>-</v>
      </c>
      <c r="FG5" s="123" t="str">
        <f>IF($O5&gt;=FG$1,INDEX(整列!$A$2:$K$3512,MATCH($A5,整列!$A$2:$A$3512,0)+FG$1-1,11),"-")</f>
        <v>-</v>
      </c>
      <c r="FH5" s="123" t="str">
        <f>IF($O5&gt;=FH$1,INDEX(整列!$A$2:$K$3512,MATCH($A5,整列!$A$2:$A$3512,0)+FH$1-1,11),"-")</f>
        <v>-</v>
      </c>
      <c r="FI5" s="123" t="str">
        <f>IF($O5&gt;=FI$1,INDEX(整列!$A$2:$K$3512,MATCH($A5,整列!$A$2:$A$3512,0)+FI$1-1,11),"-")</f>
        <v>-</v>
      </c>
      <c r="FJ5" s="123" t="str">
        <f>IF($O5&gt;=FJ$1,INDEX(整列!$A$2:$K$3512,MATCH($A5,整列!$A$2:$A$3512,0)+FJ$1-1,11),"-")</f>
        <v>-</v>
      </c>
      <c r="FK5" s="123" t="str">
        <f>IF($O5&gt;=FK$1,INDEX(整列!$A$2:$K$3512,MATCH($A5,整列!$A$2:$A$3512,0)+FK$1-1,11),"-")</f>
        <v>-</v>
      </c>
      <c r="FL5" s="123" t="str">
        <f>IF($O5&gt;=FL$1,INDEX(整列!$A$2:$K$3512,MATCH($A5,整列!$A$2:$A$3512,0)+FL$1-1,11),"-")</f>
        <v>-</v>
      </c>
      <c r="FM5" s="123" t="str">
        <f>IF($O5&gt;=FM$1,INDEX(整列!$A$2:$K$3512,MATCH($A5,整列!$A$2:$A$3512,0)+FM$1-1,11),"-")</f>
        <v>-</v>
      </c>
      <c r="FN5" s="123" t="str">
        <f>IF($O5&gt;=FN$1,INDEX(整列!$A$2:$K$3512,MATCH($A5,整列!$A$2:$A$3512,0)+FN$1-1,11),"-")</f>
        <v>-</v>
      </c>
      <c r="FO5" s="123" t="str">
        <f>IF($O5&gt;=FO$1,INDEX(整列!$A$2:$K$3512,MATCH($A5,整列!$A$2:$A$3512,0)+FO$1-1,11),"-")</f>
        <v>-</v>
      </c>
      <c r="FP5" s="123" t="str">
        <f>IF($O5&gt;=FP$1,INDEX(整列!$A$2:$K$3512,MATCH($A5,整列!$A$2:$A$3512,0)+FP$1-1,11),"-")</f>
        <v>-</v>
      </c>
      <c r="FQ5" s="123" t="str">
        <f>IF($O5&gt;=FQ$1,INDEX(整列!$A$2:$K$3512,MATCH($A5,整列!$A$2:$A$3512,0)+FQ$1-1,11),"-")</f>
        <v>-</v>
      </c>
      <c r="FR5" s="123" t="str">
        <f>IF($O5&gt;=FR$1,INDEX(整列!$A$2:$K$3512,MATCH($A5,整列!$A$2:$A$3512,0)+FR$1-1,11),"-")</f>
        <v>-</v>
      </c>
      <c r="FS5" s="123" t="str">
        <f>IF($O5&gt;=FS$1,INDEX(整列!$A$2:$K$3512,MATCH($A5,整列!$A$2:$A$3512,0)+FS$1-1,11),"-")</f>
        <v>-</v>
      </c>
      <c r="FT5" s="123" t="str">
        <f>IF($O5&gt;=FT$1,INDEX(整列!$A$2:$K$3512,MATCH($A5,整列!$A$2:$A$3512,0)+FT$1-1,11),"-")</f>
        <v>-</v>
      </c>
      <c r="FU5" s="123" t="str">
        <f>IF($O5&gt;=FU$1,INDEX(整列!$A$2:$K$3512,MATCH($A5,整列!$A$2:$A$3512,0)+FU$1-1,11),"-")</f>
        <v>-</v>
      </c>
      <c r="FV5" s="123" t="str">
        <f>IF($O5&gt;=FV$1,INDEX(整列!$A$2:$K$3512,MATCH($A5,整列!$A$2:$A$3512,0)+FV$1-1,11),"-")</f>
        <v>-</v>
      </c>
      <c r="FW5" s="123" t="str">
        <f>IF($O5&gt;=FW$1,INDEX(整列!$A$2:$K$3512,MATCH($A5,整列!$A$2:$A$3512,0)+FW$1-1,11),"-")</f>
        <v>-</v>
      </c>
      <c r="FX5" s="123" t="str">
        <f>IF($O5&gt;=FX$1,INDEX(整列!$A$2:$K$3512,MATCH($A5,整列!$A$2:$A$3512,0)+FX$1-1,11),"-")</f>
        <v>-</v>
      </c>
      <c r="FY5" s="123" t="str">
        <f>IF($O5&gt;=FY$1,INDEX(整列!$A$2:$K$3512,MATCH($A5,整列!$A$2:$A$3512,0)+FY$1-1,11),"-")</f>
        <v>-</v>
      </c>
      <c r="FZ5" s="123" t="str">
        <f>IF($O5&gt;=FZ$1,INDEX(整列!$A$2:$K$3512,MATCH($A5,整列!$A$2:$A$3512,0)+FZ$1-1,11),"-")</f>
        <v>-</v>
      </c>
      <c r="GA5" s="123" t="str">
        <f>IF($O5&gt;=GA$1,INDEX(整列!$A$2:$K$3512,MATCH($A5,整列!$A$2:$A$3512,0)+GA$1-1,11),"-")</f>
        <v>-</v>
      </c>
      <c r="GB5" s="123" t="str">
        <f>IF($O5&gt;=GB$1,INDEX(整列!$A$2:$K$3512,MATCH($A5,整列!$A$2:$A$3512,0)+GB$1-1,11),"-")</f>
        <v>-</v>
      </c>
      <c r="GC5" s="123" t="str">
        <f>IF($O5&gt;=GC$1,INDEX(整列!$A$2:$K$3512,MATCH($A5,整列!$A$2:$A$3512,0)+GC$1-1,11),"-")</f>
        <v>-</v>
      </c>
      <c r="GD5" s="123" t="str">
        <f>IF($O5&gt;=GD$1,INDEX(整列!$A$2:$K$3512,MATCH($A5,整列!$A$2:$A$3512,0)+GD$1-1,11),"-")</f>
        <v>-</v>
      </c>
      <c r="GE5" s="123" t="str">
        <f>IF($O5&gt;=GE$1,INDEX(整列!$A$2:$K$3512,MATCH($A5,整列!$A$2:$A$3512,0)+GE$1-1,11),"-")</f>
        <v>-</v>
      </c>
      <c r="GF5" s="123" t="str">
        <f>IF($O5&gt;=GF$1,INDEX(整列!$A$2:$K$3512,MATCH($A5,整列!$A$2:$A$3512,0)+GF$1-1,11),"-")</f>
        <v>-</v>
      </c>
      <c r="GG5" s="123" t="str">
        <f>IF($O5&gt;=GG$1,INDEX(整列!$A$2:$K$3512,MATCH($A5,整列!$A$2:$A$3512,0)+GG$1-1,11),"-")</f>
        <v>-</v>
      </c>
      <c r="GH5" s="123" t="str">
        <f>IF($O5&gt;=GH$1,INDEX(整列!$A$2:$K$3512,MATCH($A5,整列!$A$2:$A$3512,0)+GH$1-1,11),"-")</f>
        <v>-</v>
      </c>
      <c r="GI5" s="123" t="str">
        <f>IF($O5&gt;=GI$1,INDEX(整列!$A$2:$K$3512,MATCH($A5,整列!$A$2:$A$3512,0)+GI$1-1,11),"-")</f>
        <v>-</v>
      </c>
      <c r="GJ5" s="123" t="str">
        <f>IF($O5&gt;=GJ$1,INDEX(整列!$A$2:$K$3512,MATCH($A5,整列!$A$2:$A$3512,0)+GJ$1-1,11),"-")</f>
        <v>-</v>
      </c>
      <c r="GK5" s="123" t="str">
        <f>IF($O5&gt;=GK$1,INDEX(整列!$A$2:$K$3512,MATCH($A5,整列!$A$2:$A$3512,0)+GK$1-1,11),"-")</f>
        <v>-</v>
      </c>
      <c r="GL5" s="123" t="str">
        <f>IF($O5&gt;=GL$1,INDEX(整列!$A$2:$K$3512,MATCH($A5,整列!$A$2:$A$3512,0)+GL$1-1,11),"-")</f>
        <v>-</v>
      </c>
      <c r="GM5" s="123" t="str">
        <f>IF($O5&gt;=GM$1,INDEX(整列!$A$2:$K$3512,MATCH($A5,整列!$A$2:$A$3512,0)+GM$1-1,11),"-")</f>
        <v>-</v>
      </c>
      <c r="GN5" s="123" t="str">
        <f>IF($O5&gt;=GN$1,INDEX(整列!$A$2:$K$3512,MATCH($A5,整列!$A$2:$A$3512,0)+GN$1-1,11),"-")</f>
        <v>-</v>
      </c>
      <c r="GO5" s="123" t="str">
        <f>IF($O5&gt;=GO$1,INDEX(整列!$A$2:$K$3512,MATCH($A5,整列!$A$2:$A$3512,0)+GO$1-1,11),"-")</f>
        <v>-</v>
      </c>
      <c r="GP5" s="123" t="str">
        <f>IF($O5&gt;=GP$1,INDEX(整列!$A$2:$K$3512,MATCH($A5,整列!$A$2:$A$3512,0)+GP$1-1,11),"-")</f>
        <v>-</v>
      </c>
      <c r="GQ5" s="123" t="str">
        <f>IF($O5&gt;=GQ$1,INDEX(整列!$A$2:$K$3512,MATCH($A5,整列!$A$2:$A$3512,0)+GQ$1-1,11),"-")</f>
        <v>-</v>
      </c>
      <c r="GR5" s="123" t="str">
        <f>IF($O5&gt;=GR$1,INDEX(整列!$A$2:$K$3512,MATCH($A5,整列!$A$2:$A$3512,0)+GR$1-1,11),"-")</f>
        <v>-</v>
      </c>
      <c r="GS5" s="123" t="str">
        <f>IF($O5&gt;=GS$1,INDEX(整列!$A$2:$K$3512,MATCH($A5,整列!$A$2:$A$3512,0)+GS$1-1,11),"-")</f>
        <v>-</v>
      </c>
      <c r="GT5" s="123" t="str">
        <f>IF($O5&gt;=GT$1,INDEX(整列!$A$2:$K$3512,MATCH($A5,整列!$A$2:$A$3512,0)+GT$1-1,11),"-")</f>
        <v>-</v>
      </c>
      <c r="GU5" s="123" t="str">
        <f>IF($O5&gt;=GU$1,INDEX(整列!$A$2:$K$3512,MATCH($A5,整列!$A$2:$A$3512,0)+GU$1-1,11),"-")</f>
        <v>-</v>
      </c>
      <c r="GV5" s="123" t="str">
        <f>IF($O5&gt;=GV$1,INDEX(整列!$A$2:$K$3512,MATCH($A5,整列!$A$2:$A$3512,0)+GV$1-1,11),"-")</f>
        <v>-</v>
      </c>
      <c r="GW5" s="123" t="str">
        <f>IF($O5&gt;=GW$1,INDEX(整列!$A$2:$K$3512,MATCH($A5,整列!$A$2:$A$3512,0)+GW$1-1,11),"-")</f>
        <v>-</v>
      </c>
      <c r="GX5" s="123" t="str">
        <f>IF($O5&gt;=GX$1,INDEX(整列!$A$2:$K$3512,MATCH($A5,整列!$A$2:$A$3512,0)+GX$1-1,11),"-")</f>
        <v>-</v>
      </c>
      <c r="GY5" s="123" t="str">
        <f>IF($O5&gt;=GY$1,INDEX(整列!$A$2:$K$3512,MATCH($A5,整列!$A$2:$A$3512,0)+GY$1-1,11),"-")</f>
        <v>-</v>
      </c>
      <c r="GZ5" s="123" t="str">
        <f>IF($O5&gt;=GZ$1,INDEX(整列!$A$2:$K$3512,MATCH($A5,整列!$A$2:$A$3512,0)+GZ$1-1,11),"-")</f>
        <v>-</v>
      </c>
      <c r="HA5" s="123" t="str">
        <f>IF($O5&gt;=HA$1,INDEX(整列!$A$2:$K$3512,MATCH($A5,整列!$A$2:$A$3512,0)+HA$1-1,11),"-")</f>
        <v>-</v>
      </c>
      <c r="HB5" s="123" t="str">
        <f>IF($O5&gt;=HB$1,INDEX(整列!$A$2:$K$3512,MATCH($A5,整列!$A$2:$A$3512,0)+HB$1-1,11),"-")</f>
        <v>-</v>
      </c>
      <c r="HC5" s="123" t="str">
        <f>IF($O5&gt;=HC$1,INDEX(整列!$A$2:$K$3512,MATCH($A5,整列!$A$2:$A$3512,0)+HC$1-1,11),"-")</f>
        <v>-</v>
      </c>
      <c r="HD5" s="123" t="str">
        <f>IF($O5&gt;=HD$1,INDEX(整列!$A$2:$K$3512,MATCH($A5,整列!$A$2:$A$3512,0)+HD$1-1,11),"-")</f>
        <v>-</v>
      </c>
      <c r="HE5" s="123" t="str">
        <f>IF($O5&gt;=HE$1,INDEX(整列!$A$2:$K$3512,MATCH($A5,整列!$A$2:$A$3512,0)+HE$1-1,11),"-")</f>
        <v>-</v>
      </c>
      <c r="HF5" s="123" t="str">
        <f>IF($O5&gt;=HF$1,INDEX(整列!$A$2:$K$3512,MATCH($A5,整列!$A$2:$A$3512,0)+HF$1-1,11),"-")</f>
        <v>-</v>
      </c>
      <c r="HG5" s="123" t="str">
        <f>IF($O5&gt;=HG$1,INDEX(整列!$A$2:$K$3512,MATCH($A5,整列!$A$2:$A$3512,0)+HG$1-1,11),"-")</f>
        <v>-</v>
      </c>
      <c r="HH5" s="123" t="str">
        <f>IF($O5&gt;=HH$1,INDEX(整列!$A$2:$K$3512,MATCH($A5,整列!$A$2:$A$3512,0)+HH$1-1,11),"-")</f>
        <v>-</v>
      </c>
      <c r="HI5" s="123" t="str">
        <f>IF($O5&gt;=HI$1,INDEX(整列!$A$2:$K$3512,MATCH($A5,整列!$A$2:$A$3512,0)+HI$1-1,11),"-")</f>
        <v>-</v>
      </c>
      <c r="HJ5" s="123" t="str">
        <f>IF($O5&gt;=HJ$1,INDEX(整列!$A$2:$K$3512,MATCH($A5,整列!$A$2:$A$3512,0)+HJ$1-1,11),"-")</f>
        <v>-</v>
      </c>
      <c r="HK5" s="123" t="str">
        <f>IF($O5&gt;=HK$1,INDEX(整列!$A$2:$K$3512,MATCH($A5,整列!$A$2:$A$3512,0)+HK$1-1,11),"-")</f>
        <v>-</v>
      </c>
      <c r="HL5" s="123" t="str">
        <f>IF($O5&gt;=HL$1,INDEX(整列!$A$2:$K$3512,MATCH($A5,整列!$A$2:$A$3512,0)+HL$1-1,11),"-")</f>
        <v>-</v>
      </c>
      <c r="HP5" s="101" t="str">
        <f t="shared" si="5"/>
        <v>A03-0600-0300</v>
      </c>
      <c r="HQ5" s="115">
        <f>COUNTIF(整列!$A$2:$A$3512,HP5)</f>
        <v>2</v>
      </c>
    </row>
    <row r="6" spans="1:225" ht="13.5">
      <c r="A6" s="48" t="s">
        <v>195</v>
      </c>
      <c r="B6" s="48" t="s">
        <v>179</v>
      </c>
      <c r="C6" s="48" t="s">
        <v>180</v>
      </c>
      <c r="D6" s="48" t="s">
        <v>181</v>
      </c>
      <c r="E6" s="48" t="s">
        <v>182</v>
      </c>
      <c r="F6" s="48" t="s">
        <v>187</v>
      </c>
      <c r="G6" s="48" t="s">
        <v>193</v>
      </c>
      <c r="H6" s="48" t="s">
        <v>184</v>
      </c>
      <c r="I6" s="48"/>
      <c r="J6" s="48" t="s">
        <v>187</v>
      </c>
      <c r="K6" s="48" t="s">
        <v>196</v>
      </c>
      <c r="L6" s="48" t="s">
        <v>181</v>
      </c>
      <c r="M6" s="48" t="s">
        <v>197</v>
      </c>
      <c r="N6" s="119"/>
      <c r="O6" s="120">
        <f>COUNTIF(整列!$A$2:$A$3512,$A6)</f>
        <v>13</v>
      </c>
      <c r="P6" s="121">
        <f t="shared" si="0"/>
        <v>15317.692307692309</v>
      </c>
      <c r="Q6" s="121">
        <f t="shared" si="1"/>
        <v>13319.937718638266</v>
      </c>
      <c r="R6" s="122">
        <f t="shared" si="2"/>
        <v>43000</v>
      </c>
      <c r="S6" s="121">
        <f t="shared" si="3"/>
        <v>7980</v>
      </c>
      <c r="T6" s="121">
        <f t="shared" si="4"/>
        <v>5200</v>
      </c>
      <c r="U6" s="123">
        <f>IF($O6&gt;=U$1,INDEX(整列!$A$2:$K$3512,MATCH($A6,整列!$A$2:$A$3512,0)+U$1-1,11),"-")</f>
        <v>10650</v>
      </c>
      <c r="V6" s="123">
        <f>IF($O6&gt;=V$1,INDEX(整列!$A$2:$K$3512,MATCH($A6,整列!$A$2:$A$3512,0)+V$1-1,11),"-")</f>
        <v>6800</v>
      </c>
      <c r="W6" s="123">
        <f>IF($O6&gt;=W$1,INDEX(整列!$A$2:$K$3512,MATCH($A6,整列!$A$2:$A$3512,0)+W$1-1,11),"-")</f>
        <v>37000</v>
      </c>
      <c r="X6" s="123">
        <f>IF($O6&gt;=X$1,INDEX(整列!$A$2:$K$3512,MATCH($A6,整列!$A$2:$A$3512,0)+X$1-1,11),"-")</f>
        <v>37000</v>
      </c>
      <c r="Y6" s="123">
        <f>IF($O6&gt;=Y$1,INDEX(整列!$A$2:$K$3512,MATCH($A6,整列!$A$2:$A$3512,0)+Y$1-1,11),"-")</f>
        <v>43000</v>
      </c>
      <c r="Z6" s="123">
        <f>IF($O6&gt;=Z$1,INDEX(整列!$A$2:$K$3512,MATCH($A6,整列!$A$2:$A$3512,0)+Z$1-1,11),"-")</f>
        <v>7980</v>
      </c>
      <c r="AA6" s="123">
        <f>IF($O6&gt;=AA$1,INDEX(整列!$A$2:$K$3512,MATCH($A6,整列!$A$2:$A$3512,0)+AA$1-1,11),"-")</f>
        <v>7980</v>
      </c>
      <c r="AB6" s="123">
        <f>IF($O6&gt;=AB$1,INDEX(整列!$A$2:$K$3512,MATCH($A6,整列!$A$2:$A$3512,0)+AB$1-1,11),"-")</f>
        <v>13500</v>
      </c>
      <c r="AC6" s="123">
        <f>IF($O6&gt;=AC$1,INDEX(整列!$A$2:$K$3512,MATCH($A6,整列!$A$2:$A$3512,0)+AC$1-1,11),"-")</f>
        <v>13500</v>
      </c>
      <c r="AD6" s="123">
        <f>IF($O6&gt;=AD$1,INDEX(整列!$A$2:$K$3512,MATCH($A6,整列!$A$2:$A$3512,0)+AD$1-1,11),"-")</f>
        <v>5200</v>
      </c>
      <c r="AE6" s="123">
        <f>IF($O6&gt;=AE$1,INDEX(整列!$A$2:$K$3512,MATCH($A6,整列!$A$2:$A$3512,0)+AE$1-1,11),"-")</f>
        <v>5200</v>
      </c>
      <c r="AF6" s="123">
        <f>IF($O6&gt;=AF$1,INDEX(整列!$A$2:$K$3512,MATCH($A6,整列!$A$2:$A$3512,0)+AF$1-1,11),"-")</f>
        <v>5600</v>
      </c>
      <c r="AG6" s="123">
        <f>IF($O6&gt;=AG$1,INDEX(整列!$A$2:$K$3512,MATCH($A6,整列!$A$2:$A$3512,0)+AG$1-1,11),"-")</f>
        <v>5720</v>
      </c>
      <c r="AH6" s="123" t="str">
        <f>IF($O6&gt;=AH$1,INDEX(整列!$A$2:$K$3512,MATCH($A6,整列!$A$2:$A$3512,0)+AH$1-1,11),"-")</f>
        <v>-</v>
      </c>
      <c r="AI6" s="123" t="str">
        <f>IF($O6&gt;=AI$1,INDEX(整列!$A$2:$K$3512,MATCH($A6,整列!$A$2:$A$3512,0)+AI$1-1,11),"-")</f>
        <v>-</v>
      </c>
      <c r="AJ6" s="123" t="str">
        <f>IF($O6&gt;=AJ$1,INDEX(整列!$A$2:$K$3512,MATCH($A6,整列!$A$2:$A$3512,0)+AJ$1-1,11),"-")</f>
        <v>-</v>
      </c>
      <c r="AK6" s="123" t="str">
        <f>IF($O6&gt;=AK$1,INDEX(整列!$A$2:$K$3512,MATCH($A6,整列!$A$2:$A$3512,0)+AK$1-1,11),"-")</f>
        <v>-</v>
      </c>
      <c r="AL6" s="123" t="str">
        <f>IF($O6&gt;=AL$1,INDEX(整列!$A$2:$K$3512,MATCH($A6,整列!$A$2:$A$3512,0)+AL$1-1,11),"-")</f>
        <v>-</v>
      </c>
      <c r="AM6" s="123" t="str">
        <f>IF($O6&gt;=AM$1,INDEX(整列!$A$2:$K$3512,MATCH($A6,整列!$A$2:$A$3512,0)+AM$1-1,11),"-")</f>
        <v>-</v>
      </c>
      <c r="AN6" s="123" t="str">
        <f>IF($O6&gt;=AN$1,INDEX(整列!$A$2:$K$3512,MATCH($A6,整列!$A$2:$A$3512,0)+AN$1-1,11),"-")</f>
        <v>-</v>
      </c>
      <c r="AO6" s="123" t="str">
        <f>IF($O6&gt;=AO$1,INDEX(整列!$A$2:$K$3512,MATCH($A6,整列!$A$2:$A$3512,0)+AO$1-1,11),"-")</f>
        <v>-</v>
      </c>
      <c r="AP6" s="123" t="str">
        <f>IF($O6&gt;=AP$1,INDEX(整列!$A$2:$K$3512,MATCH($A6,整列!$A$2:$A$3512,0)+AP$1-1,11),"-")</f>
        <v>-</v>
      </c>
      <c r="AQ6" s="123" t="str">
        <f>IF($O6&gt;=AQ$1,INDEX(整列!$A$2:$K$3512,MATCH($A6,整列!$A$2:$A$3512,0)+AQ$1-1,11),"-")</f>
        <v>-</v>
      </c>
      <c r="AR6" s="123" t="str">
        <f>IF($O6&gt;=AR$1,INDEX(整列!$A$2:$K$3512,MATCH($A6,整列!$A$2:$A$3512,0)+AR$1-1,11),"-")</f>
        <v>-</v>
      </c>
      <c r="AS6" s="123" t="str">
        <f>IF($O6&gt;=AS$1,INDEX(整列!$A$2:$K$3512,MATCH($A6,整列!$A$2:$A$3512,0)+AS$1-1,11),"-")</f>
        <v>-</v>
      </c>
      <c r="AT6" s="123" t="str">
        <f>IF($O6&gt;=AT$1,INDEX(整列!$A$2:$K$3512,MATCH($A6,整列!$A$2:$A$3512,0)+AT$1-1,11),"-")</f>
        <v>-</v>
      </c>
      <c r="AU6" s="123" t="str">
        <f>IF($O6&gt;=AU$1,INDEX(整列!$A$2:$K$3512,MATCH($A6,整列!$A$2:$A$3512,0)+AU$1-1,11),"-")</f>
        <v>-</v>
      </c>
      <c r="AV6" s="123" t="str">
        <f>IF($O6&gt;=AV$1,INDEX(整列!$A$2:$K$3512,MATCH($A6,整列!$A$2:$A$3512,0)+AV$1-1,11),"-")</f>
        <v>-</v>
      </c>
      <c r="AW6" s="123" t="str">
        <f>IF($O6&gt;=AW$1,INDEX(整列!$A$2:$K$3512,MATCH($A6,整列!$A$2:$A$3512,0)+AW$1-1,11),"-")</f>
        <v>-</v>
      </c>
      <c r="AX6" s="123" t="str">
        <f>IF($O6&gt;=AX$1,INDEX(整列!$A$2:$K$3512,MATCH($A6,整列!$A$2:$A$3512,0)+AX$1-1,11),"-")</f>
        <v>-</v>
      </c>
      <c r="AY6" s="123" t="str">
        <f>IF($O6&gt;=AY$1,INDEX(整列!$A$2:$K$3512,MATCH($A6,整列!$A$2:$A$3512,0)+AY$1-1,11),"-")</f>
        <v>-</v>
      </c>
      <c r="AZ6" s="123" t="str">
        <f>IF($O6&gt;=AZ$1,INDEX(整列!$A$2:$K$3512,MATCH($A6,整列!$A$2:$A$3512,0)+AZ$1-1,11),"-")</f>
        <v>-</v>
      </c>
      <c r="BA6" s="123" t="str">
        <f>IF($O6&gt;=BA$1,INDEX(整列!$A$2:$K$3512,MATCH($A6,整列!$A$2:$A$3512,0)+BA$1-1,11),"-")</f>
        <v>-</v>
      </c>
      <c r="BB6" s="123" t="str">
        <f>IF($O6&gt;=BB$1,INDEX(整列!$A$2:$K$3512,MATCH($A6,整列!$A$2:$A$3512,0)+BB$1-1,11),"-")</f>
        <v>-</v>
      </c>
      <c r="BC6" s="123" t="str">
        <f>IF($O6&gt;=BC$1,INDEX(整列!$A$2:$K$3512,MATCH($A6,整列!$A$2:$A$3512,0)+BC$1-1,11),"-")</f>
        <v>-</v>
      </c>
      <c r="BD6" s="123" t="str">
        <f>IF($O6&gt;=BD$1,INDEX(整列!$A$2:$K$3512,MATCH($A6,整列!$A$2:$A$3512,0)+BD$1-1,11),"-")</f>
        <v>-</v>
      </c>
      <c r="BE6" s="123" t="str">
        <f>IF($O6&gt;=BE$1,INDEX(整列!$A$2:$K$3512,MATCH($A6,整列!$A$2:$A$3512,0)+BE$1-1,11),"-")</f>
        <v>-</v>
      </c>
      <c r="BF6" s="123" t="str">
        <f>IF($O6&gt;=BF$1,INDEX(整列!$A$2:$K$3512,MATCH($A6,整列!$A$2:$A$3512,0)+BF$1-1,11),"-")</f>
        <v>-</v>
      </c>
      <c r="BG6" s="123" t="str">
        <f>IF($O6&gt;=BG$1,INDEX(整列!$A$2:$K$3512,MATCH($A6,整列!$A$2:$A$3512,0)+BG$1-1,11),"-")</f>
        <v>-</v>
      </c>
      <c r="BH6" s="123" t="str">
        <f>IF($O6&gt;=BH$1,INDEX(整列!$A$2:$K$3512,MATCH($A6,整列!$A$2:$A$3512,0)+BH$1-1,11),"-")</f>
        <v>-</v>
      </c>
      <c r="BI6" s="123" t="str">
        <f>IF($O6&gt;=BI$1,INDEX(整列!$A$2:$K$3512,MATCH($A6,整列!$A$2:$A$3512,0)+BI$1-1,11),"-")</f>
        <v>-</v>
      </c>
      <c r="BJ6" s="123" t="str">
        <f>IF($O6&gt;=BJ$1,INDEX(整列!$A$2:$K$3512,MATCH($A6,整列!$A$2:$A$3512,0)+BJ$1-1,11),"-")</f>
        <v>-</v>
      </c>
      <c r="BK6" s="123" t="str">
        <f>IF($O6&gt;=BK$1,INDEX(整列!$A$2:$K$3512,MATCH($A6,整列!$A$2:$A$3512,0)+BK$1-1,11),"-")</f>
        <v>-</v>
      </c>
      <c r="BL6" s="123" t="str">
        <f>IF($O6&gt;=BL$1,INDEX(整列!$A$2:$K$3512,MATCH($A6,整列!$A$2:$A$3512,0)+BL$1-1,11),"-")</f>
        <v>-</v>
      </c>
      <c r="BM6" s="123" t="str">
        <f>IF($O6&gt;=BM$1,INDEX(整列!$A$2:$K$3512,MATCH($A6,整列!$A$2:$A$3512,0)+BM$1-1,11),"-")</f>
        <v>-</v>
      </c>
      <c r="BN6" s="123" t="str">
        <f>IF($O6&gt;=BN$1,INDEX(整列!$A$2:$K$3512,MATCH($A6,整列!$A$2:$A$3512,0)+BN$1-1,11),"-")</f>
        <v>-</v>
      </c>
      <c r="BO6" s="123" t="str">
        <f>IF($O6&gt;=BO$1,INDEX(整列!$A$2:$K$3512,MATCH($A6,整列!$A$2:$A$3512,0)+BO$1-1,11),"-")</f>
        <v>-</v>
      </c>
      <c r="BP6" s="123" t="str">
        <f>IF($O6&gt;=BP$1,INDEX(整列!$A$2:$K$3512,MATCH($A6,整列!$A$2:$A$3512,0)+BP$1-1,11),"-")</f>
        <v>-</v>
      </c>
      <c r="BQ6" s="123" t="str">
        <f>IF($O6&gt;=BQ$1,INDEX(整列!$A$2:$K$3512,MATCH($A6,整列!$A$2:$A$3512,0)+BQ$1-1,11),"-")</f>
        <v>-</v>
      </c>
      <c r="BR6" s="123" t="str">
        <f>IF($O6&gt;=BR$1,INDEX(整列!$A$2:$K$3512,MATCH($A6,整列!$A$2:$A$3512,0)+BR$1-1,11),"-")</f>
        <v>-</v>
      </c>
      <c r="BS6" s="123" t="str">
        <f>IF($O6&gt;=BS$1,INDEX(整列!$A$2:$K$3512,MATCH($A6,整列!$A$2:$A$3512,0)+BS$1-1,11),"-")</f>
        <v>-</v>
      </c>
      <c r="BT6" s="123" t="str">
        <f>IF($O6&gt;=BT$1,INDEX(整列!$A$2:$K$3512,MATCH($A6,整列!$A$2:$A$3512,0)+BT$1-1,11),"-")</f>
        <v>-</v>
      </c>
      <c r="BU6" s="123" t="str">
        <f>IF($O6&gt;=BU$1,INDEX(整列!$A$2:$K$3512,MATCH($A6,整列!$A$2:$A$3512,0)+BU$1-1,11),"-")</f>
        <v>-</v>
      </c>
      <c r="BV6" s="123" t="str">
        <f>IF($O6&gt;=BV$1,INDEX(整列!$A$2:$K$3512,MATCH($A6,整列!$A$2:$A$3512,0)+BV$1-1,11),"-")</f>
        <v>-</v>
      </c>
      <c r="BW6" s="123" t="str">
        <f>IF($O6&gt;=BW$1,INDEX(整列!$A$2:$K$3512,MATCH($A6,整列!$A$2:$A$3512,0)+BW$1-1,11),"-")</f>
        <v>-</v>
      </c>
      <c r="BX6" s="123" t="str">
        <f>IF($O6&gt;=BX$1,INDEX(整列!$A$2:$K$3512,MATCH($A6,整列!$A$2:$A$3512,0)+BX$1-1,11),"-")</f>
        <v>-</v>
      </c>
      <c r="BY6" s="123" t="str">
        <f>IF($O6&gt;=BY$1,INDEX(整列!$A$2:$K$3512,MATCH($A6,整列!$A$2:$A$3512,0)+BY$1-1,11),"-")</f>
        <v>-</v>
      </c>
      <c r="BZ6" s="123" t="str">
        <f>IF($O6&gt;=BZ$1,INDEX(整列!$A$2:$K$3512,MATCH($A6,整列!$A$2:$A$3512,0)+BZ$1-1,11),"-")</f>
        <v>-</v>
      </c>
      <c r="CA6" s="123" t="str">
        <f>IF($O6&gt;=CA$1,INDEX(整列!$A$2:$K$3512,MATCH($A6,整列!$A$2:$A$3512,0)+CA$1-1,11),"-")</f>
        <v>-</v>
      </c>
      <c r="CB6" s="123" t="str">
        <f>IF($O6&gt;=CB$1,INDEX(整列!$A$2:$K$3512,MATCH($A6,整列!$A$2:$A$3512,0)+CB$1-1,11),"-")</f>
        <v>-</v>
      </c>
      <c r="CC6" s="123" t="str">
        <f>IF($O6&gt;=CC$1,INDEX(整列!$A$2:$K$3512,MATCH($A6,整列!$A$2:$A$3512,0)+CC$1-1,11),"-")</f>
        <v>-</v>
      </c>
      <c r="CD6" s="123" t="str">
        <f>IF($O6&gt;=CD$1,INDEX(整列!$A$2:$K$3512,MATCH($A6,整列!$A$2:$A$3512,0)+CD$1-1,11),"-")</f>
        <v>-</v>
      </c>
      <c r="CE6" s="123" t="str">
        <f>IF($O6&gt;=CE$1,INDEX(整列!$A$2:$K$3512,MATCH($A6,整列!$A$2:$A$3512,0)+CE$1-1,11),"-")</f>
        <v>-</v>
      </c>
      <c r="CF6" s="123" t="str">
        <f>IF($O6&gt;=CF$1,INDEX(整列!$A$2:$K$3512,MATCH($A6,整列!$A$2:$A$3512,0)+CF$1-1,11),"-")</f>
        <v>-</v>
      </c>
      <c r="CG6" s="123" t="str">
        <f>IF($O6&gt;=CG$1,INDEX(整列!$A$2:$K$3512,MATCH($A6,整列!$A$2:$A$3512,0)+CG$1-1,11),"-")</f>
        <v>-</v>
      </c>
      <c r="CH6" s="123" t="str">
        <f>IF($O6&gt;=CH$1,INDEX(整列!$A$2:$K$3512,MATCH($A6,整列!$A$2:$A$3512,0)+CH$1-1,11),"-")</f>
        <v>-</v>
      </c>
      <c r="CI6" s="123" t="str">
        <f>IF($O6&gt;=CI$1,INDEX(整列!$A$2:$K$3512,MATCH($A6,整列!$A$2:$A$3512,0)+CI$1-1,11),"-")</f>
        <v>-</v>
      </c>
      <c r="CJ6" s="123" t="str">
        <f>IF($O6&gt;=CJ$1,INDEX(整列!$A$2:$K$3512,MATCH($A6,整列!$A$2:$A$3512,0)+CJ$1-1,11),"-")</f>
        <v>-</v>
      </c>
      <c r="CK6" s="123" t="str">
        <f>IF($O6&gt;=CK$1,INDEX(整列!$A$2:$K$3512,MATCH($A6,整列!$A$2:$A$3512,0)+CK$1-1,11),"-")</f>
        <v>-</v>
      </c>
      <c r="CL6" s="123" t="str">
        <f>IF($O6&gt;=CL$1,INDEX(整列!$A$2:$K$3512,MATCH($A6,整列!$A$2:$A$3512,0)+CL$1-1,11),"-")</f>
        <v>-</v>
      </c>
      <c r="CM6" s="123" t="str">
        <f>IF($O6&gt;=CM$1,INDEX(整列!$A$2:$K$3512,MATCH($A6,整列!$A$2:$A$3512,0)+CM$1-1,11),"-")</f>
        <v>-</v>
      </c>
      <c r="CN6" s="123" t="str">
        <f>IF($O6&gt;=CN$1,INDEX(整列!$A$2:$K$3512,MATCH($A6,整列!$A$2:$A$3512,0)+CN$1-1,11),"-")</f>
        <v>-</v>
      </c>
      <c r="CO6" s="123" t="str">
        <f>IF($O6&gt;=CO$1,INDEX(整列!$A$2:$K$3512,MATCH($A6,整列!$A$2:$A$3512,0)+CO$1-1,11),"-")</f>
        <v>-</v>
      </c>
      <c r="CP6" s="123" t="str">
        <f>IF($O6&gt;=CP$1,INDEX(整列!$A$2:$K$3512,MATCH($A6,整列!$A$2:$A$3512,0)+CP$1-1,11),"-")</f>
        <v>-</v>
      </c>
      <c r="CQ6" s="123" t="str">
        <f>IF($O6&gt;=CQ$1,INDEX(整列!$A$2:$K$3512,MATCH($A6,整列!$A$2:$A$3512,0)+CQ$1-1,11),"-")</f>
        <v>-</v>
      </c>
      <c r="CR6" s="123" t="str">
        <f>IF($O6&gt;=CR$1,INDEX(整列!$A$2:$K$3512,MATCH($A6,整列!$A$2:$A$3512,0)+CR$1-1,11),"-")</f>
        <v>-</v>
      </c>
      <c r="CS6" s="123" t="str">
        <f>IF($O6&gt;=CS$1,INDEX(整列!$A$2:$K$3512,MATCH($A6,整列!$A$2:$A$3512,0)+CS$1-1,11),"-")</f>
        <v>-</v>
      </c>
      <c r="CT6" s="123" t="str">
        <f>IF($O6&gt;=CT$1,INDEX(整列!$A$2:$K$3512,MATCH($A6,整列!$A$2:$A$3512,0)+CT$1-1,11),"-")</f>
        <v>-</v>
      </c>
      <c r="CU6" s="123" t="str">
        <f>IF($O6&gt;=CU$1,INDEX(整列!$A$2:$K$3512,MATCH($A6,整列!$A$2:$A$3512,0)+CU$1-1,11),"-")</f>
        <v>-</v>
      </c>
      <c r="CV6" s="123" t="str">
        <f>IF($O6&gt;=CV$1,INDEX(整列!$A$2:$K$3512,MATCH($A6,整列!$A$2:$A$3512,0)+CV$1-1,11),"-")</f>
        <v>-</v>
      </c>
      <c r="CW6" s="123" t="str">
        <f>IF($O6&gt;=CW$1,INDEX(整列!$A$2:$K$3512,MATCH($A6,整列!$A$2:$A$3512,0)+CW$1-1,11),"-")</f>
        <v>-</v>
      </c>
      <c r="CX6" s="123" t="str">
        <f>IF($O6&gt;=CX$1,INDEX(整列!$A$2:$K$3512,MATCH($A6,整列!$A$2:$A$3512,0)+CX$1-1,11),"-")</f>
        <v>-</v>
      </c>
      <c r="CY6" s="123" t="str">
        <f>IF($O6&gt;=CY$1,INDEX(整列!$A$2:$K$3512,MATCH($A6,整列!$A$2:$A$3512,0)+CY$1-1,11),"-")</f>
        <v>-</v>
      </c>
      <c r="CZ6" s="123" t="str">
        <f>IF($O6&gt;=CZ$1,INDEX(整列!$A$2:$K$3512,MATCH($A6,整列!$A$2:$A$3512,0)+CZ$1-1,11),"-")</f>
        <v>-</v>
      </c>
      <c r="DA6" s="123" t="str">
        <f>IF($O6&gt;=DA$1,INDEX(整列!$A$2:$K$3512,MATCH($A6,整列!$A$2:$A$3512,0)+DA$1-1,11),"-")</f>
        <v>-</v>
      </c>
      <c r="DB6" s="123" t="str">
        <f>IF($O6&gt;=DB$1,INDEX(整列!$A$2:$K$3512,MATCH($A6,整列!$A$2:$A$3512,0)+DB$1-1,11),"-")</f>
        <v>-</v>
      </c>
      <c r="DC6" s="123" t="str">
        <f>IF($O6&gt;=DC$1,INDEX(整列!$A$2:$K$3512,MATCH($A6,整列!$A$2:$A$3512,0)+DC$1-1,11),"-")</f>
        <v>-</v>
      </c>
      <c r="DD6" s="123" t="str">
        <f>IF($O6&gt;=DD$1,INDEX(整列!$A$2:$K$3512,MATCH($A6,整列!$A$2:$A$3512,0)+DD$1-1,11),"-")</f>
        <v>-</v>
      </c>
      <c r="DE6" s="123" t="str">
        <f>IF($O6&gt;=DE$1,INDEX(整列!$A$2:$K$3512,MATCH($A6,整列!$A$2:$A$3512,0)+DE$1-1,11),"-")</f>
        <v>-</v>
      </c>
      <c r="DF6" s="123" t="str">
        <f>IF($O6&gt;=DF$1,INDEX(整列!$A$2:$K$3512,MATCH($A6,整列!$A$2:$A$3512,0)+DF$1-1,11),"-")</f>
        <v>-</v>
      </c>
      <c r="DG6" s="123" t="str">
        <f>IF($O6&gt;=DG$1,INDEX(整列!$A$2:$K$3512,MATCH($A6,整列!$A$2:$A$3512,0)+DG$1-1,11),"-")</f>
        <v>-</v>
      </c>
      <c r="DH6" s="123" t="str">
        <f>IF($O6&gt;=DH$1,INDEX(整列!$A$2:$K$3512,MATCH($A6,整列!$A$2:$A$3512,0)+DH$1-1,11),"-")</f>
        <v>-</v>
      </c>
      <c r="DI6" s="123" t="str">
        <f>IF($O6&gt;=DI$1,INDEX(整列!$A$2:$K$3512,MATCH($A6,整列!$A$2:$A$3512,0)+DI$1-1,11),"-")</f>
        <v>-</v>
      </c>
      <c r="DJ6" s="123" t="str">
        <f>IF($O6&gt;=DJ$1,INDEX(整列!$A$2:$K$3512,MATCH($A6,整列!$A$2:$A$3512,0)+DJ$1-1,11),"-")</f>
        <v>-</v>
      </c>
      <c r="DK6" s="123" t="str">
        <f>IF($O6&gt;=DK$1,INDEX(整列!$A$2:$K$3512,MATCH($A6,整列!$A$2:$A$3512,0)+DK$1-1,11),"-")</f>
        <v>-</v>
      </c>
      <c r="DL6" s="123" t="str">
        <f>IF($O6&gt;=DL$1,INDEX(整列!$A$2:$K$3512,MATCH($A6,整列!$A$2:$A$3512,0)+DL$1-1,11),"-")</f>
        <v>-</v>
      </c>
      <c r="DM6" s="123" t="str">
        <f>IF($O6&gt;=DM$1,INDEX(整列!$A$2:$K$3512,MATCH($A6,整列!$A$2:$A$3512,0)+DM$1-1,11),"-")</f>
        <v>-</v>
      </c>
      <c r="DN6" s="123" t="str">
        <f>IF($O6&gt;=DN$1,INDEX(整列!$A$2:$K$3512,MATCH($A6,整列!$A$2:$A$3512,0)+DN$1-1,11),"-")</f>
        <v>-</v>
      </c>
      <c r="DO6" s="123" t="str">
        <f>IF($O6&gt;=DO$1,INDEX(整列!$A$2:$K$3512,MATCH($A6,整列!$A$2:$A$3512,0)+DO$1-1,11),"-")</f>
        <v>-</v>
      </c>
      <c r="DP6" s="123" t="str">
        <f>IF($O6&gt;=DP$1,INDEX(整列!$A$2:$K$3512,MATCH($A6,整列!$A$2:$A$3512,0)+DP$1-1,11),"-")</f>
        <v>-</v>
      </c>
      <c r="DQ6" s="123" t="str">
        <f>IF($O6&gt;=DQ$1,INDEX(整列!$A$2:$K$3512,MATCH($A6,整列!$A$2:$A$3512,0)+DQ$1-1,11),"-")</f>
        <v>-</v>
      </c>
      <c r="DR6" s="123" t="str">
        <f>IF($O6&gt;=DR$1,INDEX(整列!$A$2:$K$3512,MATCH($A6,整列!$A$2:$A$3512,0)+DR$1-1,11),"-")</f>
        <v>-</v>
      </c>
      <c r="DS6" s="123" t="str">
        <f>IF($O6&gt;=DS$1,INDEX(整列!$A$2:$K$3512,MATCH($A6,整列!$A$2:$A$3512,0)+DS$1-1,11),"-")</f>
        <v>-</v>
      </c>
      <c r="DT6" s="123" t="str">
        <f>IF($O6&gt;=DT$1,INDEX(整列!$A$2:$K$3512,MATCH($A6,整列!$A$2:$A$3512,0)+DT$1-1,11),"-")</f>
        <v>-</v>
      </c>
      <c r="DU6" s="123" t="str">
        <f>IF($O6&gt;=DU$1,INDEX(整列!$A$2:$K$3512,MATCH($A6,整列!$A$2:$A$3512,0)+DU$1-1,11),"-")</f>
        <v>-</v>
      </c>
      <c r="DV6" s="123" t="str">
        <f>IF($O6&gt;=DV$1,INDEX(整列!$A$2:$K$3512,MATCH($A6,整列!$A$2:$A$3512,0)+DV$1-1,11),"-")</f>
        <v>-</v>
      </c>
      <c r="DW6" s="123" t="str">
        <f>IF($O6&gt;=DW$1,INDEX(整列!$A$2:$K$3512,MATCH($A6,整列!$A$2:$A$3512,0)+DW$1-1,11),"-")</f>
        <v>-</v>
      </c>
      <c r="DX6" s="123" t="str">
        <f>IF($O6&gt;=DX$1,INDEX(整列!$A$2:$K$3512,MATCH($A6,整列!$A$2:$A$3512,0)+DX$1-1,11),"-")</f>
        <v>-</v>
      </c>
      <c r="DY6" s="123" t="str">
        <f>IF($O6&gt;=DY$1,INDEX(整列!$A$2:$K$3512,MATCH($A6,整列!$A$2:$A$3512,0)+DY$1-1,11),"-")</f>
        <v>-</v>
      </c>
      <c r="DZ6" s="123" t="str">
        <f>IF($O6&gt;=DZ$1,INDEX(整列!$A$2:$K$3512,MATCH($A6,整列!$A$2:$A$3512,0)+DZ$1-1,11),"-")</f>
        <v>-</v>
      </c>
      <c r="EA6" s="123" t="str">
        <f>IF($O6&gt;=EA$1,INDEX(整列!$A$2:$K$3512,MATCH($A6,整列!$A$2:$A$3512,0)+EA$1-1,11),"-")</f>
        <v>-</v>
      </c>
      <c r="EB6" s="123" t="str">
        <f>IF($O6&gt;=EB$1,INDEX(整列!$A$2:$K$3512,MATCH($A6,整列!$A$2:$A$3512,0)+EB$1-1,11),"-")</f>
        <v>-</v>
      </c>
      <c r="EC6" s="123" t="str">
        <f>IF($O6&gt;=EC$1,INDEX(整列!$A$2:$K$3512,MATCH($A6,整列!$A$2:$A$3512,0)+EC$1-1,11),"-")</f>
        <v>-</v>
      </c>
      <c r="ED6" s="123" t="str">
        <f>IF($O6&gt;=ED$1,INDEX(整列!$A$2:$K$3512,MATCH($A6,整列!$A$2:$A$3512,0)+ED$1-1,11),"-")</f>
        <v>-</v>
      </c>
      <c r="EE6" s="123" t="str">
        <f>IF($O6&gt;=EE$1,INDEX(整列!$A$2:$K$3512,MATCH($A6,整列!$A$2:$A$3512,0)+EE$1-1,11),"-")</f>
        <v>-</v>
      </c>
      <c r="EF6" s="123" t="str">
        <f>IF($O6&gt;=EF$1,INDEX(整列!$A$2:$K$3512,MATCH($A6,整列!$A$2:$A$3512,0)+EF$1-1,11),"-")</f>
        <v>-</v>
      </c>
      <c r="EG6" s="123" t="str">
        <f>IF($O6&gt;=EG$1,INDEX(整列!$A$2:$K$3512,MATCH($A6,整列!$A$2:$A$3512,0)+EG$1-1,11),"-")</f>
        <v>-</v>
      </c>
      <c r="EH6" s="123" t="str">
        <f>IF($O6&gt;=EH$1,INDEX(整列!$A$2:$K$3512,MATCH($A6,整列!$A$2:$A$3512,0)+EH$1-1,11),"-")</f>
        <v>-</v>
      </c>
      <c r="EI6" s="123" t="str">
        <f>IF($O6&gt;=EI$1,INDEX(整列!$A$2:$K$3512,MATCH($A6,整列!$A$2:$A$3512,0)+EI$1-1,11),"-")</f>
        <v>-</v>
      </c>
      <c r="EJ6" s="123" t="str">
        <f>IF($O6&gt;=EJ$1,INDEX(整列!$A$2:$K$3512,MATCH($A6,整列!$A$2:$A$3512,0)+EJ$1-1,11),"-")</f>
        <v>-</v>
      </c>
      <c r="EK6" s="123" t="str">
        <f>IF($O6&gt;=EK$1,INDEX(整列!$A$2:$K$3512,MATCH($A6,整列!$A$2:$A$3512,0)+EK$1-1,11),"-")</f>
        <v>-</v>
      </c>
      <c r="EL6" s="123" t="str">
        <f>IF($O6&gt;=EL$1,INDEX(整列!$A$2:$K$3512,MATCH($A6,整列!$A$2:$A$3512,0)+EL$1-1,11),"-")</f>
        <v>-</v>
      </c>
      <c r="EM6" s="123" t="str">
        <f>IF($O6&gt;=EM$1,INDEX(整列!$A$2:$K$3512,MATCH($A6,整列!$A$2:$A$3512,0)+EM$1-1,11),"-")</f>
        <v>-</v>
      </c>
      <c r="EN6" s="123" t="str">
        <f>IF($O6&gt;=EN$1,INDEX(整列!$A$2:$K$3512,MATCH($A6,整列!$A$2:$A$3512,0)+EN$1-1,11),"-")</f>
        <v>-</v>
      </c>
      <c r="EO6" s="123" t="str">
        <f>IF($O6&gt;=EO$1,INDEX(整列!$A$2:$K$3512,MATCH($A6,整列!$A$2:$A$3512,0)+EO$1-1,11),"-")</f>
        <v>-</v>
      </c>
      <c r="EP6" s="123" t="str">
        <f>IF($O6&gt;=EP$1,INDEX(整列!$A$2:$K$3512,MATCH($A6,整列!$A$2:$A$3512,0)+EP$1-1,11),"-")</f>
        <v>-</v>
      </c>
      <c r="EQ6" s="123" t="str">
        <f>IF($O6&gt;=EQ$1,INDEX(整列!$A$2:$K$3512,MATCH($A6,整列!$A$2:$A$3512,0)+EQ$1-1,11),"-")</f>
        <v>-</v>
      </c>
      <c r="ER6" s="123" t="str">
        <f>IF($O6&gt;=ER$1,INDEX(整列!$A$2:$K$3512,MATCH($A6,整列!$A$2:$A$3512,0)+ER$1-1,11),"-")</f>
        <v>-</v>
      </c>
      <c r="ES6" s="123" t="str">
        <f>IF($O6&gt;=ES$1,INDEX(整列!$A$2:$K$3512,MATCH($A6,整列!$A$2:$A$3512,0)+ES$1-1,11),"-")</f>
        <v>-</v>
      </c>
      <c r="ET6" s="123" t="str">
        <f>IF($O6&gt;=ET$1,INDEX(整列!$A$2:$K$3512,MATCH($A6,整列!$A$2:$A$3512,0)+ET$1-1,11),"-")</f>
        <v>-</v>
      </c>
      <c r="EU6" s="123" t="str">
        <f>IF($O6&gt;=EU$1,INDEX(整列!$A$2:$K$3512,MATCH($A6,整列!$A$2:$A$3512,0)+EU$1-1,11),"-")</f>
        <v>-</v>
      </c>
      <c r="EV6" s="123" t="str">
        <f>IF($O6&gt;=EV$1,INDEX(整列!$A$2:$K$3512,MATCH($A6,整列!$A$2:$A$3512,0)+EV$1-1,11),"-")</f>
        <v>-</v>
      </c>
      <c r="EW6" s="123" t="str">
        <f>IF($O6&gt;=EW$1,INDEX(整列!$A$2:$K$3512,MATCH($A6,整列!$A$2:$A$3512,0)+EW$1-1,11),"-")</f>
        <v>-</v>
      </c>
      <c r="EX6" s="123" t="str">
        <f>IF($O6&gt;=EX$1,INDEX(整列!$A$2:$K$3512,MATCH($A6,整列!$A$2:$A$3512,0)+EX$1-1,11),"-")</f>
        <v>-</v>
      </c>
      <c r="EY6" s="123" t="str">
        <f>IF($O6&gt;=EY$1,INDEX(整列!$A$2:$K$3512,MATCH($A6,整列!$A$2:$A$3512,0)+EY$1-1,11),"-")</f>
        <v>-</v>
      </c>
      <c r="EZ6" s="123" t="str">
        <f>IF($O6&gt;=EZ$1,INDEX(整列!$A$2:$K$3512,MATCH($A6,整列!$A$2:$A$3512,0)+EZ$1-1,11),"-")</f>
        <v>-</v>
      </c>
      <c r="FA6" s="123" t="str">
        <f>IF($O6&gt;=FA$1,INDEX(整列!$A$2:$K$3512,MATCH($A6,整列!$A$2:$A$3512,0)+FA$1-1,11),"-")</f>
        <v>-</v>
      </c>
      <c r="FB6" s="123" t="str">
        <f>IF($O6&gt;=FB$1,INDEX(整列!$A$2:$K$3512,MATCH($A6,整列!$A$2:$A$3512,0)+FB$1-1,11),"-")</f>
        <v>-</v>
      </c>
      <c r="FC6" s="123" t="str">
        <f>IF($O6&gt;=FC$1,INDEX(整列!$A$2:$K$3512,MATCH($A6,整列!$A$2:$A$3512,0)+FC$1-1,11),"-")</f>
        <v>-</v>
      </c>
      <c r="FD6" s="123" t="str">
        <f>IF($O6&gt;=FD$1,INDEX(整列!$A$2:$K$3512,MATCH($A6,整列!$A$2:$A$3512,0)+FD$1-1,11),"-")</f>
        <v>-</v>
      </c>
      <c r="FE6" s="123" t="str">
        <f>IF($O6&gt;=FE$1,INDEX(整列!$A$2:$K$3512,MATCH($A6,整列!$A$2:$A$3512,0)+FE$1-1,11),"-")</f>
        <v>-</v>
      </c>
      <c r="FF6" s="123" t="str">
        <f>IF($O6&gt;=FF$1,INDEX(整列!$A$2:$K$3512,MATCH($A6,整列!$A$2:$A$3512,0)+FF$1-1,11),"-")</f>
        <v>-</v>
      </c>
      <c r="FG6" s="123" t="str">
        <f>IF($O6&gt;=FG$1,INDEX(整列!$A$2:$K$3512,MATCH($A6,整列!$A$2:$A$3512,0)+FG$1-1,11),"-")</f>
        <v>-</v>
      </c>
      <c r="FH6" s="123" t="str">
        <f>IF($O6&gt;=FH$1,INDEX(整列!$A$2:$K$3512,MATCH($A6,整列!$A$2:$A$3512,0)+FH$1-1,11),"-")</f>
        <v>-</v>
      </c>
      <c r="FI6" s="123" t="str">
        <f>IF($O6&gt;=FI$1,INDEX(整列!$A$2:$K$3512,MATCH($A6,整列!$A$2:$A$3512,0)+FI$1-1,11),"-")</f>
        <v>-</v>
      </c>
      <c r="FJ6" s="123" t="str">
        <f>IF($O6&gt;=FJ$1,INDEX(整列!$A$2:$K$3512,MATCH($A6,整列!$A$2:$A$3512,0)+FJ$1-1,11),"-")</f>
        <v>-</v>
      </c>
      <c r="FK6" s="123" t="str">
        <f>IF($O6&gt;=FK$1,INDEX(整列!$A$2:$K$3512,MATCH($A6,整列!$A$2:$A$3512,0)+FK$1-1,11),"-")</f>
        <v>-</v>
      </c>
      <c r="FL6" s="123" t="str">
        <f>IF($O6&gt;=FL$1,INDEX(整列!$A$2:$K$3512,MATCH($A6,整列!$A$2:$A$3512,0)+FL$1-1,11),"-")</f>
        <v>-</v>
      </c>
      <c r="FM6" s="123" t="str">
        <f>IF($O6&gt;=FM$1,INDEX(整列!$A$2:$K$3512,MATCH($A6,整列!$A$2:$A$3512,0)+FM$1-1,11),"-")</f>
        <v>-</v>
      </c>
      <c r="FN6" s="123" t="str">
        <f>IF($O6&gt;=FN$1,INDEX(整列!$A$2:$K$3512,MATCH($A6,整列!$A$2:$A$3512,0)+FN$1-1,11),"-")</f>
        <v>-</v>
      </c>
      <c r="FO6" s="123" t="str">
        <f>IF($O6&gt;=FO$1,INDEX(整列!$A$2:$K$3512,MATCH($A6,整列!$A$2:$A$3512,0)+FO$1-1,11),"-")</f>
        <v>-</v>
      </c>
      <c r="FP6" s="123" t="str">
        <f>IF($O6&gt;=FP$1,INDEX(整列!$A$2:$K$3512,MATCH($A6,整列!$A$2:$A$3512,0)+FP$1-1,11),"-")</f>
        <v>-</v>
      </c>
      <c r="FQ6" s="123" t="str">
        <f>IF($O6&gt;=FQ$1,INDEX(整列!$A$2:$K$3512,MATCH($A6,整列!$A$2:$A$3512,0)+FQ$1-1,11),"-")</f>
        <v>-</v>
      </c>
      <c r="FR6" s="123" t="str">
        <f>IF($O6&gt;=FR$1,INDEX(整列!$A$2:$K$3512,MATCH($A6,整列!$A$2:$A$3512,0)+FR$1-1,11),"-")</f>
        <v>-</v>
      </c>
      <c r="FS6" s="123" t="str">
        <f>IF($O6&gt;=FS$1,INDEX(整列!$A$2:$K$3512,MATCH($A6,整列!$A$2:$A$3512,0)+FS$1-1,11),"-")</f>
        <v>-</v>
      </c>
      <c r="FT6" s="123" t="str">
        <f>IF($O6&gt;=FT$1,INDEX(整列!$A$2:$K$3512,MATCH($A6,整列!$A$2:$A$3512,0)+FT$1-1,11),"-")</f>
        <v>-</v>
      </c>
      <c r="FU6" s="123" t="str">
        <f>IF($O6&gt;=FU$1,INDEX(整列!$A$2:$K$3512,MATCH($A6,整列!$A$2:$A$3512,0)+FU$1-1,11),"-")</f>
        <v>-</v>
      </c>
      <c r="FV6" s="123" t="str">
        <f>IF($O6&gt;=FV$1,INDEX(整列!$A$2:$K$3512,MATCH($A6,整列!$A$2:$A$3512,0)+FV$1-1,11),"-")</f>
        <v>-</v>
      </c>
      <c r="FW6" s="123" t="str">
        <f>IF($O6&gt;=FW$1,INDEX(整列!$A$2:$K$3512,MATCH($A6,整列!$A$2:$A$3512,0)+FW$1-1,11),"-")</f>
        <v>-</v>
      </c>
      <c r="FX6" s="123" t="str">
        <f>IF($O6&gt;=FX$1,INDEX(整列!$A$2:$K$3512,MATCH($A6,整列!$A$2:$A$3512,0)+FX$1-1,11),"-")</f>
        <v>-</v>
      </c>
      <c r="FY6" s="123" t="str">
        <f>IF($O6&gt;=FY$1,INDEX(整列!$A$2:$K$3512,MATCH($A6,整列!$A$2:$A$3512,0)+FY$1-1,11),"-")</f>
        <v>-</v>
      </c>
      <c r="FZ6" s="123" t="str">
        <f>IF($O6&gt;=FZ$1,INDEX(整列!$A$2:$K$3512,MATCH($A6,整列!$A$2:$A$3512,0)+FZ$1-1,11),"-")</f>
        <v>-</v>
      </c>
      <c r="GA6" s="123" t="str">
        <f>IF($O6&gt;=GA$1,INDEX(整列!$A$2:$K$3512,MATCH($A6,整列!$A$2:$A$3512,0)+GA$1-1,11),"-")</f>
        <v>-</v>
      </c>
      <c r="GB6" s="123" t="str">
        <f>IF($O6&gt;=GB$1,INDEX(整列!$A$2:$K$3512,MATCH($A6,整列!$A$2:$A$3512,0)+GB$1-1,11),"-")</f>
        <v>-</v>
      </c>
      <c r="GC6" s="123" t="str">
        <f>IF($O6&gt;=GC$1,INDEX(整列!$A$2:$K$3512,MATCH($A6,整列!$A$2:$A$3512,0)+GC$1-1,11),"-")</f>
        <v>-</v>
      </c>
      <c r="GD6" s="123" t="str">
        <f>IF($O6&gt;=GD$1,INDEX(整列!$A$2:$K$3512,MATCH($A6,整列!$A$2:$A$3512,0)+GD$1-1,11),"-")</f>
        <v>-</v>
      </c>
      <c r="GE6" s="123" t="str">
        <f>IF($O6&gt;=GE$1,INDEX(整列!$A$2:$K$3512,MATCH($A6,整列!$A$2:$A$3512,0)+GE$1-1,11),"-")</f>
        <v>-</v>
      </c>
      <c r="GF6" s="123" t="str">
        <f>IF($O6&gt;=GF$1,INDEX(整列!$A$2:$K$3512,MATCH($A6,整列!$A$2:$A$3512,0)+GF$1-1,11),"-")</f>
        <v>-</v>
      </c>
      <c r="GG6" s="123" t="str">
        <f>IF($O6&gt;=GG$1,INDEX(整列!$A$2:$K$3512,MATCH($A6,整列!$A$2:$A$3512,0)+GG$1-1,11),"-")</f>
        <v>-</v>
      </c>
      <c r="GH6" s="123" t="str">
        <f>IF($O6&gt;=GH$1,INDEX(整列!$A$2:$K$3512,MATCH($A6,整列!$A$2:$A$3512,0)+GH$1-1,11),"-")</f>
        <v>-</v>
      </c>
      <c r="GI6" s="123" t="str">
        <f>IF($O6&gt;=GI$1,INDEX(整列!$A$2:$K$3512,MATCH($A6,整列!$A$2:$A$3512,0)+GI$1-1,11),"-")</f>
        <v>-</v>
      </c>
      <c r="GJ6" s="123" t="str">
        <f>IF($O6&gt;=GJ$1,INDEX(整列!$A$2:$K$3512,MATCH($A6,整列!$A$2:$A$3512,0)+GJ$1-1,11),"-")</f>
        <v>-</v>
      </c>
      <c r="GK6" s="123" t="str">
        <f>IF($O6&gt;=GK$1,INDEX(整列!$A$2:$K$3512,MATCH($A6,整列!$A$2:$A$3512,0)+GK$1-1,11),"-")</f>
        <v>-</v>
      </c>
      <c r="GL6" s="123" t="str">
        <f>IF($O6&gt;=GL$1,INDEX(整列!$A$2:$K$3512,MATCH($A6,整列!$A$2:$A$3512,0)+GL$1-1,11),"-")</f>
        <v>-</v>
      </c>
      <c r="GM6" s="123" t="str">
        <f>IF($O6&gt;=GM$1,INDEX(整列!$A$2:$K$3512,MATCH($A6,整列!$A$2:$A$3512,0)+GM$1-1,11),"-")</f>
        <v>-</v>
      </c>
      <c r="GN6" s="123" t="str">
        <f>IF($O6&gt;=GN$1,INDEX(整列!$A$2:$K$3512,MATCH($A6,整列!$A$2:$A$3512,0)+GN$1-1,11),"-")</f>
        <v>-</v>
      </c>
      <c r="GO6" s="123" t="str">
        <f>IF($O6&gt;=GO$1,INDEX(整列!$A$2:$K$3512,MATCH($A6,整列!$A$2:$A$3512,0)+GO$1-1,11),"-")</f>
        <v>-</v>
      </c>
      <c r="GP6" s="123" t="str">
        <f>IF($O6&gt;=GP$1,INDEX(整列!$A$2:$K$3512,MATCH($A6,整列!$A$2:$A$3512,0)+GP$1-1,11),"-")</f>
        <v>-</v>
      </c>
      <c r="GQ6" s="123" t="str">
        <f>IF($O6&gt;=GQ$1,INDEX(整列!$A$2:$K$3512,MATCH($A6,整列!$A$2:$A$3512,0)+GQ$1-1,11),"-")</f>
        <v>-</v>
      </c>
      <c r="GR6" s="123" t="str">
        <f>IF($O6&gt;=GR$1,INDEX(整列!$A$2:$K$3512,MATCH($A6,整列!$A$2:$A$3512,0)+GR$1-1,11),"-")</f>
        <v>-</v>
      </c>
      <c r="GS6" s="123" t="str">
        <f>IF($O6&gt;=GS$1,INDEX(整列!$A$2:$K$3512,MATCH($A6,整列!$A$2:$A$3512,0)+GS$1-1,11),"-")</f>
        <v>-</v>
      </c>
      <c r="GT6" s="123" t="str">
        <f>IF($O6&gt;=GT$1,INDEX(整列!$A$2:$K$3512,MATCH($A6,整列!$A$2:$A$3512,0)+GT$1-1,11),"-")</f>
        <v>-</v>
      </c>
      <c r="GU6" s="123" t="str">
        <f>IF($O6&gt;=GU$1,INDEX(整列!$A$2:$K$3512,MATCH($A6,整列!$A$2:$A$3512,0)+GU$1-1,11),"-")</f>
        <v>-</v>
      </c>
      <c r="GV6" s="123" t="str">
        <f>IF($O6&gt;=GV$1,INDEX(整列!$A$2:$K$3512,MATCH($A6,整列!$A$2:$A$3512,0)+GV$1-1,11),"-")</f>
        <v>-</v>
      </c>
      <c r="GW6" s="123" t="str">
        <f>IF($O6&gt;=GW$1,INDEX(整列!$A$2:$K$3512,MATCH($A6,整列!$A$2:$A$3512,0)+GW$1-1,11),"-")</f>
        <v>-</v>
      </c>
      <c r="GX6" s="123" t="str">
        <f>IF($O6&gt;=GX$1,INDEX(整列!$A$2:$K$3512,MATCH($A6,整列!$A$2:$A$3512,0)+GX$1-1,11),"-")</f>
        <v>-</v>
      </c>
      <c r="GY6" s="123" t="str">
        <f>IF($O6&gt;=GY$1,INDEX(整列!$A$2:$K$3512,MATCH($A6,整列!$A$2:$A$3512,0)+GY$1-1,11),"-")</f>
        <v>-</v>
      </c>
      <c r="GZ6" s="123" t="str">
        <f>IF($O6&gt;=GZ$1,INDEX(整列!$A$2:$K$3512,MATCH($A6,整列!$A$2:$A$3512,0)+GZ$1-1,11),"-")</f>
        <v>-</v>
      </c>
      <c r="HA6" s="123" t="str">
        <f>IF($O6&gt;=HA$1,INDEX(整列!$A$2:$K$3512,MATCH($A6,整列!$A$2:$A$3512,0)+HA$1-1,11),"-")</f>
        <v>-</v>
      </c>
      <c r="HB6" s="123" t="str">
        <f>IF($O6&gt;=HB$1,INDEX(整列!$A$2:$K$3512,MATCH($A6,整列!$A$2:$A$3512,0)+HB$1-1,11),"-")</f>
        <v>-</v>
      </c>
      <c r="HC6" s="123" t="str">
        <f>IF($O6&gt;=HC$1,INDEX(整列!$A$2:$K$3512,MATCH($A6,整列!$A$2:$A$3512,0)+HC$1-1,11),"-")</f>
        <v>-</v>
      </c>
      <c r="HD6" s="123" t="str">
        <f>IF($O6&gt;=HD$1,INDEX(整列!$A$2:$K$3512,MATCH($A6,整列!$A$2:$A$3512,0)+HD$1-1,11),"-")</f>
        <v>-</v>
      </c>
      <c r="HE6" s="123" t="str">
        <f>IF($O6&gt;=HE$1,INDEX(整列!$A$2:$K$3512,MATCH($A6,整列!$A$2:$A$3512,0)+HE$1-1,11),"-")</f>
        <v>-</v>
      </c>
      <c r="HF6" s="123" t="str">
        <f>IF($O6&gt;=HF$1,INDEX(整列!$A$2:$K$3512,MATCH($A6,整列!$A$2:$A$3512,0)+HF$1-1,11),"-")</f>
        <v>-</v>
      </c>
      <c r="HG6" s="123" t="str">
        <f>IF($O6&gt;=HG$1,INDEX(整列!$A$2:$K$3512,MATCH($A6,整列!$A$2:$A$3512,0)+HG$1-1,11),"-")</f>
        <v>-</v>
      </c>
      <c r="HH6" s="123" t="str">
        <f>IF($O6&gt;=HH$1,INDEX(整列!$A$2:$K$3512,MATCH($A6,整列!$A$2:$A$3512,0)+HH$1-1,11),"-")</f>
        <v>-</v>
      </c>
      <c r="HI6" s="123" t="str">
        <f>IF($O6&gt;=HI$1,INDEX(整列!$A$2:$K$3512,MATCH($A6,整列!$A$2:$A$3512,0)+HI$1-1,11),"-")</f>
        <v>-</v>
      </c>
      <c r="HJ6" s="123" t="str">
        <f>IF($O6&gt;=HJ$1,INDEX(整列!$A$2:$K$3512,MATCH($A6,整列!$A$2:$A$3512,0)+HJ$1-1,11),"-")</f>
        <v>-</v>
      </c>
      <c r="HK6" s="123" t="str">
        <f>IF($O6&gt;=HK$1,INDEX(整列!$A$2:$K$3512,MATCH($A6,整列!$A$2:$A$3512,0)+HK$1-1,11),"-")</f>
        <v>-</v>
      </c>
      <c r="HL6" s="123" t="str">
        <f>IF($O6&gt;=HL$1,INDEX(整列!$A$2:$K$3512,MATCH($A6,整列!$A$2:$A$3512,0)+HL$1-1,11),"-")</f>
        <v>-</v>
      </c>
      <c r="HP6" s="101" t="str">
        <f t="shared" si="5"/>
        <v>A03-0600-0603</v>
      </c>
      <c r="HQ6" s="115">
        <f>COUNTIF(整列!$A$2:$A$3512,HP6)</f>
        <v>13</v>
      </c>
    </row>
    <row r="7" spans="1:225" ht="13.5">
      <c r="A7" s="48" t="s">
        <v>198</v>
      </c>
      <c r="B7" s="48" t="s">
        <v>179</v>
      </c>
      <c r="C7" s="48" t="s">
        <v>180</v>
      </c>
      <c r="D7" s="48" t="s">
        <v>181</v>
      </c>
      <c r="E7" s="48" t="s">
        <v>182</v>
      </c>
      <c r="F7" s="48" t="s">
        <v>187</v>
      </c>
      <c r="G7" s="48" t="s">
        <v>193</v>
      </c>
      <c r="H7" s="48" t="s">
        <v>184</v>
      </c>
      <c r="I7" s="48"/>
      <c r="J7" s="48" t="s">
        <v>187</v>
      </c>
      <c r="K7" s="48" t="s">
        <v>196</v>
      </c>
      <c r="L7" s="48" t="s">
        <v>187</v>
      </c>
      <c r="M7" s="48" t="s">
        <v>199</v>
      </c>
      <c r="N7" s="119"/>
      <c r="O7" s="120">
        <f>COUNTIF(整列!$A$2:$A$3512,$A7)</f>
        <v>4</v>
      </c>
      <c r="P7" s="121">
        <f t="shared" si="0"/>
        <v>9920</v>
      </c>
      <c r="Q7" s="121">
        <f t="shared" si="1"/>
        <v>0</v>
      </c>
      <c r="R7" s="122">
        <f t="shared" si="2"/>
        <v>9920</v>
      </c>
      <c r="S7" s="121">
        <f t="shared" si="3"/>
        <v>9920</v>
      </c>
      <c r="T7" s="121">
        <f t="shared" si="4"/>
        <v>9920</v>
      </c>
      <c r="U7" s="123">
        <f>IF($O7&gt;=U$1,INDEX(整列!$A$2:$K$3512,MATCH($A7,整列!$A$2:$A$3512,0)+U$1-1,11),"-")</f>
        <v>9920</v>
      </c>
      <c r="V7" s="123">
        <f>IF($O7&gt;=V$1,INDEX(整列!$A$2:$K$3512,MATCH($A7,整列!$A$2:$A$3512,0)+V$1-1,11),"-")</f>
        <v>9920</v>
      </c>
      <c r="W7" s="123">
        <f>IF($O7&gt;=W$1,INDEX(整列!$A$2:$K$3512,MATCH($A7,整列!$A$2:$A$3512,0)+W$1-1,11),"-")</f>
        <v>9920</v>
      </c>
      <c r="X7" s="123">
        <f>IF($O7&gt;=X$1,INDEX(整列!$A$2:$K$3512,MATCH($A7,整列!$A$2:$A$3512,0)+X$1-1,11),"-")</f>
        <v>9920</v>
      </c>
      <c r="Y7" s="123" t="str">
        <f>IF($O7&gt;=Y$1,INDEX(整列!$A$2:$K$3512,MATCH($A7,整列!$A$2:$A$3512,0)+Y$1-1,11),"-")</f>
        <v>-</v>
      </c>
      <c r="Z7" s="123" t="str">
        <f>IF($O7&gt;=Z$1,INDEX(整列!$A$2:$K$3512,MATCH($A7,整列!$A$2:$A$3512,0)+Z$1-1,11),"-")</f>
        <v>-</v>
      </c>
      <c r="AA7" s="123" t="str">
        <f>IF($O7&gt;=AA$1,INDEX(整列!$A$2:$K$3512,MATCH($A7,整列!$A$2:$A$3512,0)+AA$1-1,11),"-")</f>
        <v>-</v>
      </c>
      <c r="AB7" s="123" t="str">
        <f>IF($O7&gt;=AB$1,INDEX(整列!$A$2:$K$3512,MATCH($A7,整列!$A$2:$A$3512,0)+AB$1-1,11),"-")</f>
        <v>-</v>
      </c>
      <c r="AC7" s="123" t="str">
        <f>IF($O7&gt;=AC$1,INDEX(整列!$A$2:$K$3512,MATCH($A7,整列!$A$2:$A$3512,0)+AC$1-1,11),"-")</f>
        <v>-</v>
      </c>
      <c r="AD7" s="123" t="str">
        <f>IF($O7&gt;=AD$1,INDEX(整列!$A$2:$K$3512,MATCH($A7,整列!$A$2:$A$3512,0)+AD$1-1,11),"-")</f>
        <v>-</v>
      </c>
      <c r="AE7" s="123" t="str">
        <f>IF($O7&gt;=AE$1,INDEX(整列!$A$2:$K$3512,MATCH($A7,整列!$A$2:$A$3512,0)+AE$1-1,11),"-")</f>
        <v>-</v>
      </c>
      <c r="AF7" s="123" t="str">
        <f>IF($O7&gt;=AF$1,INDEX(整列!$A$2:$K$3512,MATCH($A7,整列!$A$2:$A$3512,0)+AF$1-1,11),"-")</f>
        <v>-</v>
      </c>
      <c r="AG7" s="123" t="str">
        <f>IF($O7&gt;=AG$1,INDEX(整列!$A$2:$K$3512,MATCH($A7,整列!$A$2:$A$3512,0)+AG$1-1,11),"-")</f>
        <v>-</v>
      </c>
      <c r="AH7" s="123" t="str">
        <f>IF($O7&gt;=AH$1,INDEX(整列!$A$2:$K$3512,MATCH($A7,整列!$A$2:$A$3512,0)+AH$1-1,11),"-")</f>
        <v>-</v>
      </c>
      <c r="AI7" s="123" t="str">
        <f>IF($O7&gt;=AI$1,INDEX(整列!$A$2:$K$3512,MATCH($A7,整列!$A$2:$A$3512,0)+AI$1-1,11),"-")</f>
        <v>-</v>
      </c>
      <c r="AJ7" s="123" t="str">
        <f>IF($O7&gt;=AJ$1,INDEX(整列!$A$2:$K$3512,MATCH($A7,整列!$A$2:$A$3512,0)+AJ$1-1,11),"-")</f>
        <v>-</v>
      </c>
      <c r="AK7" s="123" t="str">
        <f>IF($O7&gt;=AK$1,INDEX(整列!$A$2:$K$3512,MATCH($A7,整列!$A$2:$A$3512,0)+AK$1-1,11),"-")</f>
        <v>-</v>
      </c>
      <c r="AL7" s="123" t="str">
        <f>IF($O7&gt;=AL$1,INDEX(整列!$A$2:$K$3512,MATCH($A7,整列!$A$2:$A$3512,0)+AL$1-1,11),"-")</f>
        <v>-</v>
      </c>
      <c r="AM7" s="123" t="str">
        <f>IF($O7&gt;=AM$1,INDEX(整列!$A$2:$K$3512,MATCH($A7,整列!$A$2:$A$3512,0)+AM$1-1,11),"-")</f>
        <v>-</v>
      </c>
      <c r="AN7" s="123" t="str">
        <f>IF($O7&gt;=AN$1,INDEX(整列!$A$2:$K$3512,MATCH($A7,整列!$A$2:$A$3512,0)+AN$1-1,11),"-")</f>
        <v>-</v>
      </c>
      <c r="AO7" s="123" t="str">
        <f>IF($O7&gt;=AO$1,INDEX(整列!$A$2:$K$3512,MATCH($A7,整列!$A$2:$A$3512,0)+AO$1-1,11),"-")</f>
        <v>-</v>
      </c>
      <c r="AP7" s="123" t="str">
        <f>IF($O7&gt;=AP$1,INDEX(整列!$A$2:$K$3512,MATCH($A7,整列!$A$2:$A$3512,0)+AP$1-1,11),"-")</f>
        <v>-</v>
      </c>
      <c r="AQ7" s="123" t="str">
        <f>IF($O7&gt;=AQ$1,INDEX(整列!$A$2:$K$3512,MATCH($A7,整列!$A$2:$A$3512,0)+AQ$1-1,11),"-")</f>
        <v>-</v>
      </c>
      <c r="AR7" s="123" t="str">
        <f>IF($O7&gt;=AR$1,INDEX(整列!$A$2:$K$3512,MATCH($A7,整列!$A$2:$A$3512,0)+AR$1-1,11),"-")</f>
        <v>-</v>
      </c>
      <c r="AS7" s="123" t="str">
        <f>IF($O7&gt;=AS$1,INDEX(整列!$A$2:$K$3512,MATCH($A7,整列!$A$2:$A$3512,0)+AS$1-1,11),"-")</f>
        <v>-</v>
      </c>
      <c r="AT7" s="123" t="str">
        <f>IF($O7&gt;=AT$1,INDEX(整列!$A$2:$K$3512,MATCH($A7,整列!$A$2:$A$3512,0)+AT$1-1,11),"-")</f>
        <v>-</v>
      </c>
      <c r="AU7" s="123" t="str">
        <f>IF($O7&gt;=AU$1,INDEX(整列!$A$2:$K$3512,MATCH($A7,整列!$A$2:$A$3512,0)+AU$1-1,11),"-")</f>
        <v>-</v>
      </c>
      <c r="AV7" s="123" t="str">
        <f>IF($O7&gt;=AV$1,INDEX(整列!$A$2:$K$3512,MATCH($A7,整列!$A$2:$A$3512,0)+AV$1-1,11),"-")</f>
        <v>-</v>
      </c>
      <c r="AW7" s="123" t="str">
        <f>IF($O7&gt;=AW$1,INDEX(整列!$A$2:$K$3512,MATCH($A7,整列!$A$2:$A$3512,0)+AW$1-1,11),"-")</f>
        <v>-</v>
      </c>
      <c r="AX7" s="123" t="str">
        <f>IF($O7&gt;=AX$1,INDEX(整列!$A$2:$K$3512,MATCH($A7,整列!$A$2:$A$3512,0)+AX$1-1,11),"-")</f>
        <v>-</v>
      </c>
      <c r="AY7" s="123" t="str">
        <f>IF($O7&gt;=AY$1,INDEX(整列!$A$2:$K$3512,MATCH($A7,整列!$A$2:$A$3512,0)+AY$1-1,11),"-")</f>
        <v>-</v>
      </c>
      <c r="AZ7" s="123" t="str">
        <f>IF($O7&gt;=AZ$1,INDEX(整列!$A$2:$K$3512,MATCH($A7,整列!$A$2:$A$3512,0)+AZ$1-1,11),"-")</f>
        <v>-</v>
      </c>
      <c r="BA7" s="123" t="str">
        <f>IF($O7&gt;=BA$1,INDEX(整列!$A$2:$K$3512,MATCH($A7,整列!$A$2:$A$3512,0)+BA$1-1,11),"-")</f>
        <v>-</v>
      </c>
      <c r="BB7" s="123" t="str">
        <f>IF($O7&gt;=BB$1,INDEX(整列!$A$2:$K$3512,MATCH($A7,整列!$A$2:$A$3512,0)+BB$1-1,11),"-")</f>
        <v>-</v>
      </c>
      <c r="BC7" s="123" t="str">
        <f>IF($O7&gt;=BC$1,INDEX(整列!$A$2:$K$3512,MATCH($A7,整列!$A$2:$A$3512,0)+BC$1-1,11),"-")</f>
        <v>-</v>
      </c>
      <c r="BD7" s="123" t="str">
        <f>IF($O7&gt;=BD$1,INDEX(整列!$A$2:$K$3512,MATCH($A7,整列!$A$2:$A$3512,0)+BD$1-1,11),"-")</f>
        <v>-</v>
      </c>
      <c r="BE7" s="123" t="str">
        <f>IF($O7&gt;=BE$1,INDEX(整列!$A$2:$K$3512,MATCH($A7,整列!$A$2:$A$3512,0)+BE$1-1,11),"-")</f>
        <v>-</v>
      </c>
      <c r="BF7" s="123" t="str">
        <f>IF($O7&gt;=BF$1,INDEX(整列!$A$2:$K$3512,MATCH($A7,整列!$A$2:$A$3512,0)+BF$1-1,11),"-")</f>
        <v>-</v>
      </c>
      <c r="BG7" s="123" t="str">
        <f>IF($O7&gt;=BG$1,INDEX(整列!$A$2:$K$3512,MATCH($A7,整列!$A$2:$A$3512,0)+BG$1-1,11),"-")</f>
        <v>-</v>
      </c>
      <c r="BH7" s="123" t="str">
        <f>IF($O7&gt;=BH$1,INDEX(整列!$A$2:$K$3512,MATCH($A7,整列!$A$2:$A$3512,0)+BH$1-1,11),"-")</f>
        <v>-</v>
      </c>
      <c r="BI7" s="123" t="str">
        <f>IF($O7&gt;=BI$1,INDEX(整列!$A$2:$K$3512,MATCH($A7,整列!$A$2:$A$3512,0)+BI$1-1,11),"-")</f>
        <v>-</v>
      </c>
      <c r="BJ7" s="123" t="str">
        <f>IF($O7&gt;=BJ$1,INDEX(整列!$A$2:$K$3512,MATCH($A7,整列!$A$2:$A$3512,0)+BJ$1-1,11),"-")</f>
        <v>-</v>
      </c>
      <c r="BK7" s="123" t="str">
        <f>IF($O7&gt;=BK$1,INDEX(整列!$A$2:$K$3512,MATCH($A7,整列!$A$2:$A$3512,0)+BK$1-1,11),"-")</f>
        <v>-</v>
      </c>
      <c r="BL7" s="123" t="str">
        <f>IF($O7&gt;=BL$1,INDEX(整列!$A$2:$K$3512,MATCH($A7,整列!$A$2:$A$3512,0)+BL$1-1,11),"-")</f>
        <v>-</v>
      </c>
      <c r="BM7" s="123" t="str">
        <f>IF($O7&gt;=BM$1,INDEX(整列!$A$2:$K$3512,MATCH($A7,整列!$A$2:$A$3512,0)+BM$1-1,11),"-")</f>
        <v>-</v>
      </c>
      <c r="BN7" s="123" t="str">
        <f>IF($O7&gt;=BN$1,INDEX(整列!$A$2:$K$3512,MATCH($A7,整列!$A$2:$A$3512,0)+BN$1-1,11),"-")</f>
        <v>-</v>
      </c>
      <c r="BO7" s="123" t="str">
        <f>IF($O7&gt;=BO$1,INDEX(整列!$A$2:$K$3512,MATCH($A7,整列!$A$2:$A$3512,0)+BO$1-1,11),"-")</f>
        <v>-</v>
      </c>
      <c r="BP7" s="123" t="str">
        <f>IF($O7&gt;=BP$1,INDEX(整列!$A$2:$K$3512,MATCH($A7,整列!$A$2:$A$3512,0)+BP$1-1,11),"-")</f>
        <v>-</v>
      </c>
      <c r="BQ7" s="123" t="str">
        <f>IF($O7&gt;=BQ$1,INDEX(整列!$A$2:$K$3512,MATCH($A7,整列!$A$2:$A$3512,0)+BQ$1-1,11),"-")</f>
        <v>-</v>
      </c>
      <c r="BR7" s="123" t="str">
        <f>IF($O7&gt;=BR$1,INDEX(整列!$A$2:$K$3512,MATCH($A7,整列!$A$2:$A$3512,0)+BR$1-1,11),"-")</f>
        <v>-</v>
      </c>
      <c r="BS7" s="123" t="str">
        <f>IF($O7&gt;=BS$1,INDEX(整列!$A$2:$K$3512,MATCH($A7,整列!$A$2:$A$3512,0)+BS$1-1,11),"-")</f>
        <v>-</v>
      </c>
      <c r="BT7" s="123" t="str">
        <f>IF($O7&gt;=BT$1,INDEX(整列!$A$2:$K$3512,MATCH($A7,整列!$A$2:$A$3512,0)+BT$1-1,11),"-")</f>
        <v>-</v>
      </c>
      <c r="BU7" s="123" t="str">
        <f>IF($O7&gt;=BU$1,INDEX(整列!$A$2:$K$3512,MATCH($A7,整列!$A$2:$A$3512,0)+BU$1-1,11),"-")</f>
        <v>-</v>
      </c>
      <c r="BV7" s="123" t="str">
        <f>IF($O7&gt;=BV$1,INDEX(整列!$A$2:$K$3512,MATCH($A7,整列!$A$2:$A$3512,0)+BV$1-1,11),"-")</f>
        <v>-</v>
      </c>
      <c r="BW7" s="123" t="str">
        <f>IF($O7&gt;=BW$1,INDEX(整列!$A$2:$K$3512,MATCH($A7,整列!$A$2:$A$3512,0)+BW$1-1,11),"-")</f>
        <v>-</v>
      </c>
      <c r="BX7" s="123" t="str">
        <f>IF($O7&gt;=BX$1,INDEX(整列!$A$2:$K$3512,MATCH($A7,整列!$A$2:$A$3512,0)+BX$1-1,11),"-")</f>
        <v>-</v>
      </c>
      <c r="BY7" s="123" t="str">
        <f>IF($O7&gt;=BY$1,INDEX(整列!$A$2:$K$3512,MATCH($A7,整列!$A$2:$A$3512,0)+BY$1-1,11),"-")</f>
        <v>-</v>
      </c>
      <c r="BZ7" s="123" t="str">
        <f>IF($O7&gt;=BZ$1,INDEX(整列!$A$2:$K$3512,MATCH($A7,整列!$A$2:$A$3512,0)+BZ$1-1,11),"-")</f>
        <v>-</v>
      </c>
      <c r="CA7" s="123" t="str">
        <f>IF($O7&gt;=CA$1,INDEX(整列!$A$2:$K$3512,MATCH($A7,整列!$A$2:$A$3512,0)+CA$1-1,11),"-")</f>
        <v>-</v>
      </c>
      <c r="CB7" s="123" t="str">
        <f>IF($O7&gt;=CB$1,INDEX(整列!$A$2:$K$3512,MATCH($A7,整列!$A$2:$A$3512,0)+CB$1-1,11),"-")</f>
        <v>-</v>
      </c>
      <c r="CC7" s="123" t="str">
        <f>IF($O7&gt;=CC$1,INDEX(整列!$A$2:$K$3512,MATCH($A7,整列!$A$2:$A$3512,0)+CC$1-1,11),"-")</f>
        <v>-</v>
      </c>
      <c r="CD7" s="123" t="str">
        <f>IF($O7&gt;=CD$1,INDEX(整列!$A$2:$K$3512,MATCH($A7,整列!$A$2:$A$3512,0)+CD$1-1,11),"-")</f>
        <v>-</v>
      </c>
      <c r="CE7" s="123" t="str">
        <f>IF($O7&gt;=CE$1,INDEX(整列!$A$2:$K$3512,MATCH($A7,整列!$A$2:$A$3512,0)+CE$1-1,11),"-")</f>
        <v>-</v>
      </c>
      <c r="CF7" s="123" t="str">
        <f>IF($O7&gt;=CF$1,INDEX(整列!$A$2:$K$3512,MATCH($A7,整列!$A$2:$A$3512,0)+CF$1-1,11),"-")</f>
        <v>-</v>
      </c>
      <c r="CG7" s="123" t="str">
        <f>IF($O7&gt;=CG$1,INDEX(整列!$A$2:$K$3512,MATCH($A7,整列!$A$2:$A$3512,0)+CG$1-1,11),"-")</f>
        <v>-</v>
      </c>
      <c r="CH7" s="123" t="str">
        <f>IF($O7&gt;=CH$1,INDEX(整列!$A$2:$K$3512,MATCH($A7,整列!$A$2:$A$3512,0)+CH$1-1,11),"-")</f>
        <v>-</v>
      </c>
      <c r="CI7" s="123" t="str">
        <f>IF($O7&gt;=CI$1,INDEX(整列!$A$2:$K$3512,MATCH($A7,整列!$A$2:$A$3512,0)+CI$1-1,11),"-")</f>
        <v>-</v>
      </c>
      <c r="CJ7" s="123" t="str">
        <f>IF($O7&gt;=CJ$1,INDEX(整列!$A$2:$K$3512,MATCH($A7,整列!$A$2:$A$3512,0)+CJ$1-1,11),"-")</f>
        <v>-</v>
      </c>
      <c r="CK7" s="123" t="str">
        <f>IF($O7&gt;=CK$1,INDEX(整列!$A$2:$K$3512,MATCH($A7,整列!$A$2:$A$3512,0)+CK$1-1,11),"-")</f>
        <v>-</v>
      </c>
      <c r="CL7" s="123" t="str">
        <f>IF($O7&gt;=CL$1,INDEX(整列!$A$2:$K$3512,MATCH($A7,整列!$A$2:$A$3512,0)+CL$1-1,11),"-")</f>
        <v>-</v>
      </c>
      <c r="CM7" s="123" t="str">
        <f>IF($O7&gt;=CM$1,INDEX(整列!$A$2:$K$3512,MATCH($A7,整列!$A$2:$A$3512,0)+CM$1-1,11),"-")</f>
        <v>-</v>
      </c>
      <c r="CN7" s="123" t="str">
        <f>IF($O7&gt;=CN$1,INDEX(整列!$A$2:$K$3512,MATCH($A7,整列!$A$2:$A$3512,0)+CN$1-1,11),"-")</f>
        <v>-</v>
      </c>
      <c r="CO7" s="123" t="str">
        <f>IF($O7&gt;=CO$1,INDEX(整列!$A$2:$K$3512,MATCH($A7,整列!$A$2:$A$3512,0)+CO$1-1,11),"-")</f>
        <v>-</v>
      </c>
      <c r="CP7" s="123" t="str">
        <f>IF($O7&gt;=CP$1,INDEX(整列!$A$2:$K$3512,MATCH($A7,整列!$A$2:$A$3512,0)+CP$1-1,11),"-")</f>
        <v>-</v>
      </c>
      <c r="CQ7" s="123" t="str">
        <f>IF($O7&gt;=CQ$1,INDEX(整列!$A$2:$K$3512,MATCH($A7,整列!$A$2:$A$3512,0)+CQ$1-1,11),"-")</f>
        <v>-</v>
      </c>
      <c r="CR7" s="123" t="str">
        <f>IF($O7&gt;=CR$1,INDEX(整列!$A$2:$K$3512,MATCH($A7,整列!$A$2:$A$3512,0)+CR$1-1,11),"-")</f>
        <v>-</v>
      </c>
      <c r="CS7" s="123" t="str">
        <f>IF($O7&gt;=CS$1,INDEX(整列!$A$2:$K$3512,MATCH($A7,整列!$A$2:$A$3512,0)+CS$1-1,11),"-")</f>
        <v>-</v>
      </c>
      <c r="CT7" s="123" t="str">
        <f>IF($O7&gt;=CT$1,INDEX(整列!$A$2:$K$3512,MATCH($A7,整列!$A$2:$A$3512,0)+CT$1-1,11),"-")</f>
        <v>-</v>
      </c>
      <c r="CU7" s="123" t="str">
        <f>IF($O7&gt;=CU$1,INDEX(整列!$A$2:$K$3512,MATCH($A7,整列!$A$2:$A$3512,0)+CU$1-1,11),"-")</f>
        <v>-</v>
      </c>
      <c r="CV7" s="123" t="str">
        <f>IF($O7&gt;=CV$1,INDEX(整列!$A$2:$K$3512,MATCH($A7,整列!$A$2:$A$3512,0)+CV$1-1,11),"-")</f>
        <v>-</v>
      </c>
      <c r="CW7" s="123" t="str">
        <f>IF($O7&gt;=CW$1,INDEX(整列!$A$2:$K$3512,MATCH($A7,整列!$A$2:$A$3512,0)+CW$1-1,11),"-")</f>
        <v>-</v>
      </c>
      <c r="CX7" s="123" t="str">
        <f>IF($O7&gt;=CX$1,INDEX(整列!$A$2:$K$3512,MATCH($A7,整列!$A$2:$A$3512,0)+CX$1-1,11),"-")</f>
        <v>-</v>
      </c>
      <c r="CY7" s="123" t="str">
        <f>IF($O7&gt;=CY$1,INDEX(整列!$A$2:$K$3512,MATCH($A7,整列!$A$2:$A$3512,0)+CY$1-1,11),"-")</f>
        <v>-</v>
      </c>
      <c r="CZ7" s="123" t="str">
        <f>IF($O7&gt;=CZ$1,INDEX(整列!$A$2:$K$3512,MATCH($A7,整列!$A$2:$A$3512,0)+CZ$1-1,11),"-")</f>
        <v>-</v>
      </c>
      <c r="DA7" s="123" t="str">
        <f>IF($O7&gt;=DA$1,INDEX(整列!$A$2:$K$3512,MATCH($A7,整列!$A$2:$A$3512,0)+DA$1-1,11),"-")</f>
        <v>-</v>
      </c>
      <c r="DB7" s="123" t="str">
        <f>IF($O7&gt;=DB$1,INDEX(整列!$A$2:$K$3512,MATCH($A7,整列!$A$2:$A$3512,0)+DB$1-1,11),"-")</f>
        <v>-</v>
      </c>
      <c r="DC7" s="123" t="str">
        <f>IF($O7&gt;=DC$1,INDEX(整列!$A$2:$K$3512,MATCH($A7,整列!$A$2:$A$3512,0)+DC$1-1,11),"-")</f>
        <v>-</v>
      </c>
      <c r="DD7" s="123" t="str">
        <f>IF($O7&gt;=DD$1,INDEX(整列!$A$2:$K$3512,MATCH($A7,整列!$A$2:$A$3512,0)+DD$1-1,11),"-")</f>
        <v>-</v>
      </c>
      <c r="DE7" s="123" t="str">
        <f>IF($O7&gt;=DE$1,INDEX(整列!$A$2:$K$3512,MATCH($A7,整列!$A$2:$A$3512,0)+DE$1-1,11),"-")</f>
        <v>-</v>
      </c>
      <c r="DF7" s="123" t="str">
        <f>IF($O7&gt;=DF$1,INDEX(整列!$A$2:$K$3512,MATCH($A7,整列!$A$2:$A$3512,0)+DF$1-1,11),"-")</f>
        <v>-</v>
      </c>
      <c r="DG7" s="123" t="str">
        <f>IF($O7&gt;=DG$1,INDEX(整列!$A$2:$K$3512,MATCH($A7,整列!$A$2:$A$3512,0)+DG$1-1,11),"-")</f>
        <v>-</v>
      </c>
      <c r="DH7" s="123" t="str">
        <f>IF($O7&gt;=DH$1,INDEX(整列!$A$2:$K$3512,MATCH($A7,整列!$A$2:$A$3512,0)+DH$1-1,11),"-")</f>
        <v>-</v>
      </c>
      <c r="DI7" s="123" t="str">
        <f>IF($O7&gt;=DI$1,INDEX(整列!$A$2:$K$3512,MATCH($A7,整列!$A$2:$A$3512,0)+DI$1-1,11),"-")</f>
        <v>-</v>
      </c>
      <c r="DJ7" s="123" t="str">
        <f>IF($O7&gt;=DJ$1,INDEX(整列!$A$2:$K$3512,MATCH($A7,整列!$A$2:$A$3512,0)+DJ$1-1,11),"-")</f>
        <v>-</v>
      </c>
      <c r="DK7" s="123" t="str">
        <f>IF($O7&gt;=DK$1,INDEX(整列!$A$2:$K$3512,MATCH($A7,整列!$A$2:$A$3512,0)+DK$1-1,11),"-")</f>
        <v>-</v>
      </c>
      <c r="DL7" s="123" t="str">
        <f>IF($O7&gt;=DL$1,INDEX(整列!$A$2:$K$3512,MATCH($A7,整列!$A$2:$A$3512,0)+DL$1-1,11),"-")</f>
        <v>-</v>
      </c>
      <c r="DM7" s="123" t="str">
        <f>IF($O7&gt;=DM$1,INDEX(整列!$A$2:$K$3512,MATCH($A7,整列!$A$2:$A$3512,0)+DM$1-1,11),"-")</f>
        <v>-</v>
      </c>
      <c r="DN7" s="123" t="str">
        <f>IF($O7&gt;=DN$1,INDEX(整列!$A$2:$K$3512,MATCH($A7,整列!$A$2:$A$3512,0)+DN$1-1,11),"-")</f>
        <v>-</v>
      </c>
      <c r="DO7" s="123" t="str">
        <f>IF($O7&gt;=DO$1,INDEX(整列!$A$2:$K$3512,MATCH($A7,整列!$A$2:$A$3512,0)+DO$1-1,11),"-")</f>
        <v>-</v>
      </c>
      <c r="DP7" s="123" t="str">
        <f>IF($O7&gt;=DP$1,INDEX(整列!$A$2:$K$3512,MATCH($A7,整列!$A$2:$A$3512,0)+DP$1-1,11),"-")</f>
        <v>-</v>
      </c>
      <c r="DQ7" s="123" t="str">
        <f>IF($O7&gt;=DQ$1,INDEX(整列!$A$2:$K$3512,MATCH($A7,整列!$A$2:$A$3512,0)+DQ$1-1,11),"-")</f>
        <v>-</v>
      </c>
      <c r="DR7" s="123" t="str">
        <f>IF($O7&gt;=DR$1,INDEX(整列!$A$2:$K$3512,MATCH($A7,整列!$A$2:$A$3512,0)+DR$1-1,11),"-")</f>
        <v>-</v>
      </c>
      <c r="DS7" s="123" t="str">
        <f>IF($O7&gt;=DS$1,INDEX(整列!$A$2:$K$3512,MATCH($A7,整列!$A$2:$A$3512,0)+DS$1-1,11),"-")</f>
        <v>-</v>
      </c>
      <c r="DT7" s="123" t="str">
        <f>IF($O7&gt;=DT$1,INDEX(整列!$A$2:$K$3512,MATCH($A7,整列!$A$2:$A$3512,0)+DT$1-1,11),"-")</f>
        <v>-</v>
      </c>
      <c r="DU7" s="123" t="str">
        <f>IF($O7&gt;=DU$1,INDEX(整列!$A$2:$K$3512,MATCH($A7,整列!$A$2:$A$3512,0)+DU$1-1,11),"-")</f>
        <v>-</v>
      </c>
      <c r="DV7" s="123" t="str">
        <f>IF($O7&gt;=DV$1,INDEX(整列!$A$2:$K$3512,MATCH($A7,整列!$A$2:$A$3512,0)+DV$1-1,11),"-")</f>
        <v>-</v>
      </c>
      <c r="DW7" s="123" t="str">
        <f>IF($O7&gt;=DW$1,INDEX(整列!$A$2:$K$3512,MATCH($A7,整列!$A$2:$A$3512,0)+DW$1-1,11),"-")</f>
        <v>-</v>
      </c>
      <c r="DX7" s="123" t="str">
        <f>IF($O7&gt;=DX$1,INDEX(整列!$A$2:$K$3512,MATCH($A7,整列!$A$2:$A$3512,0)+DX$1-1,11),"-")</f>
        <v>-</v>
      </c>
      <c r="DY7" s="123" t="str">
        <f>IF($O7&gt;=DY$1,INDEX(整列!$A$2:$K$3512,MATCH($A7,整列!$A$2:$A$3512,0)+DY$1-1,11),"-")</f>
        <v>-</v>
      </c>
      <c r="DZ7" s="123" t="str">
        <f>IF($O7&gt;=DZ$1,INDEX(整列!$A$2:$K$3512,MATCH($A7,整列!$A$2:$A$3512,0)+DZ$1-1,11),"-")</f>
        <v>-</v>
      </c>
      <c r="EA7" s="123" t="str">
        <f>IF($O7&gt;=EA$1,INDEX(整列!$A$2:$K$3512,MATCH($A7,整列!$A$2:$A$3512,0)+EA$1-1,11),"-")</f>
        <v>-</v>
      </c>
      <c r="EB7" s="123" t="str">
        <f>IF($O7&gt;=EB$1,INDEX(整列!$A$2:$K$3512,MATCH($A7,整列!$A$2:$A$3512,0)+EB$1-1,11),"-")</f>
        <v>-</v>
      </c>
      <c r="EC7" s="123" t="str">
        <f>IF($O7&gt;=EC$1,INDEX(整列!$A$2:$K$3512,MATCH($A7,整列!$A$2:$A$3512,0)+EC$1-1,11),"-")</f>
        <v>-</v>
      </c>
      <c r="ED7" s="123" t="str">
        <f>IF($O7&gt;=ED$1,INDEX(整列!$A$2:$K$3512,MATCH($A7,整列!$A$2:$A$3512,0)+ED$1-1,11),"-")</f>
        <v>-</v>
      </c>
      <c r="EE7" s="123" t="str">
        <f>IF($O7&gt;=EE$1,INDEX(整列!$A$2:$K$3512,MATCH($A7,整列!$A$2:$A$3512,0)+EE$1-1,11),"-")</f>
        <v>-</v>
      </c>
      <c r="EF7" s="123" t="str">
        <f>IF($O7&gt;=EF$1,INDEX(整列!$A$2:$K$3512,MATCH($A7,整列!$A$2:$A$3512,0)+EF$1-1,11),"-")</f>
        <v>-</v>
      </c>
      <c r="EG7" s="123" t="str">
        <f>IF($O7&gt;=EG$1,INDEX(整列!$A$2:$K$3512,MATCH($A7,整列!$A$2:$A$3512,0)+EG$1-1,11),"-")</f>
        <v>-</v>
      </c>
      <c r="EH7" s="123" t="str">
        <f>IF($O7&gt;=EH$1,INDEX(整列!$A$2:$K$3512,MATCH($A7,整列!$A$2:$A$3512,0)+EH$1-1,11),"-")</f>
        <v>-</v>
      </c>
      <c r="EI7" s="123" t="str">
        <f>IF($O7&gt;=EI$1,INDEX(整列!$A$2:$K$3512,MATCH($A7,整列!$A$2:$A$3512,0)+EI$1-1,11),"-")</f>
        <v>-</v>
      </c>
      <c r="EJ7" s="123" t="str">
        <f>IF($O7&gt;=EJ$1,INDEX(整列!$A$2:$K$3512,MATCH($A7,整列!$A$2:$A$3512,0)+EJ$1-1,11),"-")</f>
        <v>-</v>
      </c>
      <c r="EK7" s="123" t="str">
        <f>IF($O7&gt;=EK$1,INDEX(整列!$A$2:$K$3512,MATCH($A7,整列!$A$2:$A$3512,0)+EK$1-1,11),"-")</f>
        <v>-</v>
      </c>
      <c r="EL7" s="123" t="str">
        <f>IF($O7&gt;=EL$1,INDEX(整列!$A$2:$K$3512,MATCH($A7,整列!$A$2:$A$3512,0)+EL$1-1,11),"-")</f>
        <v>-</v>
      </c>
      <c r="EM7" s="123" t="str">
        <f>IF($O7&gt;=EM$1,INDEX(整列!$A$2:$K$3512,MATCH($A7,整列!$A$2:$A$3512,0)+EM$1-1,11),"-")</f>
        <v>-</v>
      </c>
      <c r="EN7" s="123" t="str">
        <f>IF($O7&gt;=EN$1,INDEX(整列!$A$2:$K$3512,MATCH($A7,整列!$A$2:$A$3512,0)+EN$1-1,11),"-")</f>
        <v>-</v>
      </c>
      <c r="EO7" s="123" t="str">
        <f>IF($O7&gt;=EO$1,INDEX(整列!$A$2:$K$3512,MATCH($A7,整列!$A$2:$A$3512,0)+EO$1-1,11),"-")</f>
        <v>-</v>
      </c>
      <c r="EP7" s="123" t="str">
        <f>IF($O7&gt;=EP$1,INDEX(整列!$A$2:$K$3512,MATCH($A7,整列!$A$2:$A$3512,0)+EP$1-1,11),"-")</f>
        <v>-</v>
      </c>
      <c r="EQ7" s="123" t="str">
        <f>IF($O7&gt;=EQ$1,INDEX(整列!$A$2:$K$3512,MATCH($A7,整列!$A$2:$A$3512,0)+EQ$1-1,11),"-")</f>
        <v>-</v>
      </c>
      <c r="ER7" s="123" t="str">
        <f>IF($O7&gt;=ER$1,INDEX(整列!$A$2:$K$3512,MATCH($A7,整列!$A$2:$A$3512,0)+ER$1-1,11),"-")</f>
        <v>-</v>
      </c>
      <c r="ES7" s="123" t="str">
        <f>IF($O7&gt;=ES$1,INDEX(整列!$A$2:$K$3512,MATCH($A7,整列!$A$2:$A$3512,0)+ES$1-1,11),"-")</f>
        <v>-</v>
      </c>
      <c r="ET7" s="123" t="str">
        <f>IF($O7&gt;=ET$1,INDEX(整列!$A$2:$K$3512,MATCH($A7,整列!$A$2:$A$3512,0)+ET$1-1,11),"-")</f>
        <v>-</v>
      </c>
      <c r="EU7" s="123" t="str">
        <f>IF($O7&gt;=EU$1,INDEX(整列!$A$2:$K$3512,MATCH($A7,整列!$A$2:$A$3512,0)+EU$1-1,11),"-")</f>
        <v>-</v>
      </c>
      <c r="EV7" s="123" t="str">
        <f>IF($O7&gt;=EV$1,INDEX(整列!$A$2:$K$3512,MATCH($A7,整列!$A$2:$A$3512,0)+EV$1-1,11),"-")</f>
        <v>-</v>
      </c>
      <c r="EW7" s="123" t="str">
        <f>IF($O7&gt;=EW$1,INDEX(整列!$A$2:$K$3512,MATCH($A7,整列!$A$2:$A$3512,0)+EW$1-1,11),"-")</f>
        <v>-</v>
      </c>
      <c r="EX7" s="123" t="str">
        <f>IF($O7&gt;=EX$1,INDEX(整列!$A$2:$K$3512,MATCH($A7,整列!$A$2:$A$3512,0)+EX$1-1,11),"-")</f>
        <v>-</v>
      </c>
      <c r="EY7" s="123" t="str">
        <f>IF($O7&gt;=EY$1,INDEX(整列!$A$2:$K$3512,MATCH($A7,整列!$A$2:$A$3512,0)+EY$1-1,11),"-")</f>
        <v>-</v>
      </c>
      <c r="EZ7" s="123" t="str">
        <f>IF($O7&gt;=EZ$1,INDEX(整列!$A$2:$K$3512,MATCH($A7,整列!$A$2:$A$3512,0)+EZ$1-1,11),"-")</f>
        <v>-</v>
      </c>
      <c r="FA7" s="123" t="str">
        <f>IF($O7&gt;=FA$1,INDEX(整列!$A$2:$K$3512,MATCH($A7,整列!$A$2:$A$3512,0)+FA$1-1,11),"-")</f>
        <v>-</v>
      </c>
      <c r="FB7" s="123" t="str">
        <f>IF($O7&gt;=FB$1,INDEX(整列!$A$2:$K$3512,MATCH($A7,整列!$A$2:$A$3512,0)+FB$1-1,11),"-")</f>
        <v>-</v>
      </c>
      <c r="FC7" s="123" t="str">
        <f>IF($O7&gt;=FC$1,INDEX(整列!$A$2:$K$3512,MATCH($A7,整列!$A$2:$A$3512,0)+FC$1-1,11),"-")</f>
        <v>-</v>
      </c>
      <c r="FD7" s="123" t="str">
        <f>IF($O7&gt;=FD$1,INDEX(整列!$A$2:$K$3512,MATCH($A7,整列!$A$2:$A$3512,0)+FD$1-1,11),"-")</f>
        <v>-</v>
      </c>
      <c r="FE7" s="123" t="str">
        <f>IF($O7&gt;=FE$1,INDEX(整列!$A$2:$K$3512,MATCH($A7,整列!$A$2:$A$3512,0)+FE$1-1,11),"-")</f>
        <v>-</v>
      </c>
      <c r="FF7" s="123" t="str">
        <f>IF($O7&gt;=FF$1,INDEX(整列!$A$2:$K$3512,MATCH($A7,整列!$A$2:$A$3512,0)+FF$1-1,11),"-")</f>
        <v>-</v>
      </c>
      <c r="FG7" s="123" t="str">
        <f>IF($O7&gt;=FG$1,INDEX(整列!$A$2:$K$3512,MATCH($A7,整列!$A$2:$A$3512,0)+FG$1-1,11),"-")</f>
        <v>-</v>
      </c>
      <c r="FH7" s="123" t="str">
        <f>IF($O7&gt;=FH$1,INDEX(整列!$A$2:$K$3512,MATCH($A7,整列!$A$2:$A$3512,0)+FH$1-1,11),"-")</f>
        <v>-</v>
      </c>
      <c r="FI7" s="123" t="str">
        <f>IF($O7&gt;=FI$1,INDEX(整列!$A$2:$K$3512,MATCH($A7,整列!$A$2:$A$3512,0)+FI$1-1,11),"-")</f>
        <v>-</v>
      </c>
      <c r="FJ7" s="123" t="str">
        <f>IF($O7&gt;=FJ$1,INDEX(整列!$A$2:$K$3512,MATCH($A7,整列!$A$2:$A$3512,0)+FJ$1-1,11),"-")</f>
        <v>-</v>
      </c>
      <c r="FK7" s="123" t="str">
        <f>IF($O7&gt;=FK$1,INDEX(整列!$A$2:$K$3512,MATCH($A7,整列!$A$2:$A$3512,0)+FK$1-1,11),"-")</f>
        <v>-</v>
      </c>
      <c r="FL7" s="123" t="str">
        <f>IF($O7&gt;=FL$1,INDEX(整列!$A$2:$K$3512,MATCH($A7,整列!$A$2:$A$3512,0)+FL$1-1,11),"-")</f>
        <v>-</v>
      </c>
      <c r="FM7" s="123" t="str">
        <f>IF($O7&gt;=FM$1,INDEX(整列!$A$2:$K$3512,MATCH($A7,整列!$A$2:$A$3512,0)+FM$1-1,11),"-")</f>
        <v>-</v>
      </c>
      <c r="FN7" s="123" t="str">
        <f>IF($O7&gt;=FN$1,INDEX(整列!$A$2:$K$3512,MATCH($A7,整列!$A$2:$A$3512,0)+FN$1-1,11),"-")</f>
        <v>-</v>
      </c>
      <c r="FO7" s="123" t="str">
        <f>IF($O7&gt;=FO$1,INDEX(整列!$A$2:$K$3512,MATCH($A7,整列!$A$2:$A$3512,0)+FO$1-1,11),"-")</f>
        <v>-</v>
      </c>
      <c r="FP7" s="123" t="str">
        <f>IF($O7&gt;=FP$1,INDEX(整列!$A$2:$K$3512,MATCH($A7,整列!$A$2:$A$3512,0)+FP$1-1,11),"-")</f>
        <v>-</v>
      </c>
      <c r="FQ7" s="123" t="str">
        <f>IF($O7&gt;=FQ$1,INDEX(整列!$A$2:$K$3512,MATCH($A7,整列!$A$2:$A$3512,0)+FQ$1-1,11),"-")</f>
        <v>-</v>
      </c>
      <c r="FR7" s="123" t="str">
        <f>IF($O7&gt;=FR$1,INDEX(整列!$A$2:$K$3512,MATCH($A7,整列!$A$2:$A$3512,0)+FR$1-1,11),"-")</f>
        <v>-</v>
      </c>
      <c r="FS7" s="123" t="str">
        <f>IF($O7&gt;=FS$1,INDEX(整列!$A$2:$K$3512,MATCH($A7,整列!$A$2:$A$3512,0)+FS$1-1,11),"-")</f>
        <v>-</v>
      </c>
      <c r="FT7" s="123" t="str">
        <f>IF($O7&gt;=FT$1,INDEX(整列!$A$2:$K$3512,MATCH($A7,整列!$A$2:$A$3512,0)+FT$1-1,11),"-")</f>
        <v>-</v>
      </c>
      <c r="FU7" s="123" t="str">
        <f>IF($O7&gt;=FU$1,INDEX(整列!$A$2:$K$3512,MATCH($A7,整列!$A$2:$A$3512,0)+FU$1-1,11),"-")</f>
        <v>-</v>
      </c>
      <c r="FV7" s="123" t="str">
        <f>IF($O7&gt;=FV$1,INDEX(整列!$A$2:$K$3512,MATCH($A7,整列!$A$2:$A$3512,0)+FV$1-1,11),"-")</f>
        <v>-</v>
      </c>
      <c r="FW7" s="123" t="str">
        <f>IF($O7&gt;=FW$1,INDEX(整列!$A$2:$K$3512,MATCH($A7,整列!$A$2:$A$3512,0)+FW$1-1,11),"-")</f>
        <v>-</v>
      </c>
      <c r="FX7" s="123" t="str">
        <f>IF($O7&gt;=FX$1,INDEX(整列!$A$2:$K$3512,MATCH($A7,整列!$A$2:$A$3512,0)+FX$1-1,11),"-")</f>
        <v>-</v>
      </c>
      <c r="FY7" s="123" t="str">
        <f>IF($O7&gt;=FY$1,INDEX(整列!$A$2:$K$3512,MATCH($A7,整列!$A$2:$A$3512,0)+FY$1-1,11),"-")</f>
        <v>-</v>
      </c>
      <c r="FZ7" s="123" t="str">
        <f>IF($O7&gt;=FZ$1,INDEX(整列!$A$2:$K$3512,MATCH($A7,整列!$A$2:$A$3512,0)+FZ$1-1,11),"-")</f>
        <v>-</v>
      </c>
      <c r="GA7" s="123" t="str">
        <f>IF($O7&gt;=GA$1,INDEX(整列!$A$2:$K$3512,MATCH($A7,整列!$A$2:$A$3512,0)+GA$1-1,11),"-")</f>
        <v>-</v>
      </c>
      <c r="GB7" s="123" t="str">
        <f>IF($O7&gt;=GB$1,INDEX(整列!$A$2:$K$3512,MATCH($A7,整列!$A$2:$A$3512,0)+GB$1-1,11),"-")</f>
        <v>-</v>
      </c>
      <c r="GC7" s="123" t="str">
        <f>IF($O7&gt;=GC$1,INDEX(整列!$A$2:$K$3512,MATCH($A7,整列!$A$2:$A$3512,0)+GC$1-1,11),"-")</f>
        <v>-</v>
      </c>
      <c r="GD7" s="123" t="str">
        <f>IF($O7&gt;=GD$1,INDEX(整列!$A$2:$K$3512,MATCH($A7,整列!$A$2:$A$3512,0)+GD$1-1,11),"-")</f>
        <v>-</v>
      </c>
      <c r="GE7" s="123" t="str">
        <f>IF($O7&gt;=GE$1,INDEX(整列!$A$2:$K$3512,MATCH($A7,整列!$A$2:$A$3512,0)+GE$1-1,11),"-")</f>
        <v>-</v>
      </c>
      <c r="GF7" s="123" t="str">
        <f>IF($O7&gt;=GF$1,INDEX(整列!$A$2:$K$3512,MATCH($A7,整列!$A$2:$A$3512,0)+GF$1-1,11),"-")</f>
        <v>-</v>
      </c>
      <c r="GG7" s="123" t="str">
        <f>IF($O7&gt;=GG$1,INDEX(整列!$A$2:$K$3512,MATCH($A7,整列!$A$2:$A$3512,0)+GG$1-1,11),"-")</f>
        <v>-</v>
      </c>
      <c r="GH7" s="123" t="str">
        <f>IF($O7&gt;=GH$1,INDEX(整列!$A$2:$K$3512,MATCH($A7,整列!$A$2:$A$3512,0)+GH$1-1,11),"-")</f>
        <v>-</v>
      </c>
      <c r="GI7" s="123" t="str">
        <f>IF($O7&gt;=GI$1,INDEX(整列!$A$2:$K$3512,MATCH($A7,整列!$A$2:$A$3512,0)+GI$1-1,11),"-")</f>
        <v>-</v>
      </c>
      <c r="GJ7" s="123" t="str">
        <f>IF($O7&gt;=GJ$1,INDEX(整列!$A$2:$K$3512,MATCH($A7,整列!$A$2:$A$3512,0)+GJ$1-1,11),"-")</f>
        <v>-</v>
      </c>
      <c r="GK7" s="123" t="str">
        <f>IF($O7&gt;=GK$1,INDEX(整列!$A$2:$K$3512,MATCH($A7,整列!$A$2:$A$3512,0)+GK$1-1,11),"-")</f>
        <v>-</v>
      </c>
      <c r="GL7" s="123" t="str">
        <f>IF($O7&gt;=GL$1,INDEX(整列!$A$2:$K$3512,MATCH($A7,整列!$A$2:$A$3512,0)+GL$1-1,11),"-")</f>
        <v>-</v>
      </c>
      <c r="GM7" s="123" t="str">
        <f>IF($O7&gt;=GM$1,INDEX(整列!$A$2:$K$3512,MATCH($A7,整列!$A$2:$A$3512,0)+GM$1-1,11),"-")</f>
        <v>-</v>
      </c>
      <c r="GN7" s="123" t="str">
        <f>IF($O7&gt;=GN$1,INDEX(整列!$A$2:$K$3512,MATCH($A7,整列!$A$2:$A$3512,0)+GN$1-1,11),"-")</f>
        <v>-</v>
      </c>
      <c r="GO7" s="123" t="str">
        <f>IF($O7&gt;=GO$1,INDEX(整列!$A$2:$K$3512,MATCH($A7,整列!$A$2:$A$3512,0)+GO$1-1,11),"-")</f>
        <v>-</v>
      </c>
      <c r="GP7" s="123" t="str">
        <f>IF($O7&gt;=GP$1,INDEX(整列!$A$2:$K$3512,MATCH($A7,整列!$A$2:$A$3512,0)+GP$1-1,11),"-")</f>
        <v>-</v>
      </c>
      <c r="GQ7" s="123" t="str">
        <f>IF($O7&gt;=GQ$1,INDEX(整列!$A$2:$K$3512,MATCH($A7,整列!$A$2:$A$3512,0)+GQ$1-1,11),"-")</f>
        <v>-</v>
      </c>
      <c r="GR7" s="123" t="str">
        <f>IF($O7&gt;=GR$1,INDEX(整列!$A$2:$K$3512,MATCH($A7,整列!$A$2:$A$3512,0)+GR$1-1,11),"-")</f>
        <v>-</v>
      </c>
      <c r="GS7" s="123" t="str">
        <f>IF($O7&gt;=GS$1,INDEX(整列!$A$2:$K$3512,MATCH($A7,整列!$A$2:$A$3512,0)+GS$1-1,11),"-")</f>
        <v>-</v>
      </c>
      <c r="GT7" s="123" t="str">
        <f>IF($O7&gt;=GT$1,INDEX(整列!$A$2:$K$3512,MATCH($A7,整列!$A$2:$A$3512,0)+GT$1-1,11),"-")</f>
        <v>-</v>
      </c>
      <c r="GU7" s="123" t="str">
        <f>IF($O7&gt;=GU$1,INDEX(整列!$A$2:$K$3512,MATCH($A7,整列!$A$2:$A$3512,0)+GU$1-1,11),"-")</f>
        <v>-</v>
      </c>
      <c r="GV7" s="123" t="str">
        <f>IF($O7&gt;=GV$1,INDEX(整列!$A$2:$K$3512,MATCH($A7,整列!$A$2:$A$3512,0)+GV$1-1,11),"-")</f>
        <v>-</v>
      </c>
      <c r="GW7" s="123" t="str">
        <f>IF($O7&gt;=GW$1,INDEX(整列!$A$2:$K$3512,MATCH($A7,整列!$A$2:$A$3512,0)+GW$1-1,11),"-")</f>
        <v>-</v>
      </c>
      <c r="GX7" s="123" t="str">
        <f>IF($O7&gt;=GX$1,INDEX(整列!$A$2:$K$3512,MATCH($A7,整列!$A$2:$A$3512,0)+GX$1-1,11),"-")</f>
        <v>-</v>
      </c>
      <c r="GY7" s="123" t="str">
        <f>IF($O7&gt;=GY$1,INDEX(整列!$A$2:$K$3512,MATCH($A7,整列!$A$2:$A$3512,0)+GY$1-1,11),"-")</f>
        <v>-</v>
      </c>
      <c r="GZ7" s="123" t="str">
        <f>IF($O7&gt;=GZ$1,INDEX(整列!$A$2:$K$3512,MATCH($A7,整列!$A$2:$A$3512,0)+GZ$1-1,11),"-")</f>
        <v>-</v>
      </c>
      <c r="HA7" s="123" t="str">
        <f>IF($O7&gt;=HA$1,INDEX(整列!$A$2:$K$3512,MATCH($A7,整列!$A$2:$A$3512,0)+HA$1-1,11),"-")</f>
        <v>-</v>
      </c>
      <c r="HB7" s="123" t="str">
        <f>IF($O7&gt;=HB$1,INDEX(整列!$A$2:$K$3512,MATCH($A7,整列!$A$2:$A$3512,0)+HB$1-1,11),"-")</f>
        <v>-</v>
      </c>
      <c r="HC7" s="123" t="str">
        <f>IF($O7&gt;=HC$1,INDEX(整列!$A$2:$K$3512,MATCH($A7,整列!$A$2:$A$3512,0)+HC$1-1,11),"-")</f>
        <v>-</v>
      </c>
      <c r="HD7" s="123" t="str">
        <f>IF($O7&gt;=HD$1,INDEX(整列!$A$2:$K$3512,MATCH($A7,整列!$A$2:$A$3512,0)+HD$1-1,11),"-")</f>
        <v>-</v>
      </c>
      <c r="HE7" s="123" t="str">
        <f>IF($O7&gt;=HE$1,INDEX(整列!$A$2:$K$3512,MATCH($A7,整列!$A$2:$A$3512,0)+HE$1-1,11),"-")</f>
        <v>-</v>
      </c>
      <c r="HF7" s="123" t="str">
        <f>IF($O7&gt;=HF$1,INDEX(整列!$A$2:$K$3512,MATCH($A7,整列!$A$2:$A$3512,0)+HF$1-1,11),"-")</f>
        <v>-</v>
      </c>
      <c r="HG7" s="123" t="str">
        <f>IF($O7&gt;=HG$1,INDEX(整列!$A$2:$K$3512,MATCH($A7,整列!$A$2:$A$3512,0)+HG$1-1,11),"-")</f>
        <v>-</v>
      </c>
      <c r="HH7" s="123" t="str">
        <f>IF($O7&gt;=HH$1,INDEX(整列!$A$2:$K$3512,MATCH($A7,整列!$A$2:$A$3512,0)+HH$1-1,11),"-")</f>
        <v>-</v>
      </c>
      <c r="HI7" s="123" t="str">
        <f>IF($O7&gt;=HI$1,INDEX(整列!$A$2:$K$3512,MATCH($A7,整列!$A$2:$A$3512,0)+HI$1-1,11),"-")</f>
        <v>-</v>
      </c>
      <c r="HJ7" s="123" t="str">
        <f>IF($O7&gt;=HJ$1,INDEX(整列!$A$2:$K$3512,MATCH($A7,整列!$A$2:$A$3512,0)+HJ$1-1,11),"-")</f>
        <v>-</v>
      </c>
      <c r="HK7" s="123" t="str">
        <f>IF($O7&gt;=HK$1,INDEX(整列!$A$2:$K$3512,MATCH($A7,整列!$A$2:$A$3512,0)+HK$1-1,11),"-")</f>
        <v>-</v>
      </c>
      <c r="HL7" s="123" t="str">
        <f>IF($O7&gt;=HL$1,INDEX(整列!$A$2:$K$3512,MATCH($A7,整列!$A$2:$A$3512,0)+HL$1-1,11),"-")</f>
        <v>-</v>
      </c>
      <c r="HP7" s="101" t="str">
        <f t="shared" si="5"/>
        <v>A03-0600-0606</v>
      </c>
      <c r="HQ7" s="115">
        <f>COUNTIF(整列!$A$2:$A$3512,HP7)</f>
        <v>4</v>
      </c>
    </row>
    <row r="8" spans="1:225" ht="13.5">
      <c r="A8" s="48" t="s">
        <v>200</v>
      </c>
      <c r="B8" s="48" t="s">
        <v>179</v>
      </c>
      <c r="C8" s="48" t="s">
        <v>180</v>
      </c>
      <c r="D8" s="48" t="s">
        <v>181</v>
      </c>
      <c r="E8" s="48" t="s">
        <v>182</v>
      </c>
      <c r="F8" s="48" t="s">
        <v>187</v>
      </c>
      <c r="G8" s="48" t="s">
        <v>193</v>
      </c>
      <c r="H8" s="48" t="s">
        <v>184</v>
      </c>
      <c r="I8" s="48"/>
      <c r="J8" s="48" t="s">
        <v>187</v>
      </c>
      <c r="K8" s="48" t="s">
        <v>196</v>
      </c>
      <c r="L8" s="48" t="s">
        <v>190</v>
      </c>
      <c r="M8" s="48" t="s">
        <v>201</v>
      </c>
      <c r="N8" s="119"/>
      <c r="O8" s="120">
        <f>COUNTIF(整列!$A$2:$A$3512,$A8)</f>
        <v>15</v>
      </c>
      <c r="P8" s="121">
        <f t="shared" si="0"/>
        <v>138713.33333333334</v>
      </c>
      <c r="Q8" s="121">
        <f t="shared" si="1"/>
        <v>52507.293038417265</v>
      </c>
      <c r="R8" s="122">
        <f t="shared" si="2"/>
        <v>201500</v>
      </c>
      <c r="S8" s="121">
        <f t="shared" si="3"/>
        <v>146500</v>
      </c>
      <c r="T8" s="121">
        <f t="shared" si="4"/>
        <v>39100</v>
      </c>
      <c r="U8" s="123">
        <f>IF($O8&gt;=U$1,INDEX(整列!$A$2:$K$3512,MATCH($A8,整列!$A$2:$A$3512,0)+U$1-1,11),"-")</f>
        <v>39100</v>
      </c>
      <c r="V8" s="123">
        <f>IF($O8&gt;=V$1,INDEX(整列!$A$2:$K$3512,MATCH($A8,整列!$A$2:$A$3512,0)+V$1-1,11),"-")</f>
        <v>175100</v>
      </c>
      <c r="W8" s="123">
        <f>IF($O8&gt;=W$1,INDEX(整列!$A$2:$K$3512,MATCH($A8,整列!$A$2:$A$3512,0)+W$1-1,11),"-")</f>
        <v>146500</v>
      </c>
      <c r="X8" s="123">
        <f>IF($O8&gt;=X$1,INDEX(整列!$A$2:$K$3512,MATCH($A8,整列!$A$2:$A$3512,0)+X$1-1,11),"-")</f>
        <v>153000</v>
      </c>
      <c r="Y8" s="123">
        <f>IF($O8&gt;=Y$1,INDEX(整列!$A$2:$K$3512,MATCH($A8,整列!$A$2:$A$3512,0)+Y$1-1,11),"-")</f>
        <v>146500</v>
      </c>
      <c r="Z8" s="123">
        <f>IF($O8&gt;=Z$1,INDEX(整列!$A$2:$K$3512,MATCH($A8,整列!$A$2:$A$3512,0)+Z$1-1,11),"-")</f>
        <v>142200</v>
      </c>
      <c r="AA8" s="123">
        <f>IF($O8&gt;=AA$1,INDEX(整列!$A$2:$K$3512,MATCH($A8,整列!$A$2:$A$3512,0)+AA$1-1,11),"-")</f>
        <v>153000</v>
      </c>
      <c r="AB8" s="123">
        <f>IF($O8&gt;=AB$1,INDEX(整列!$A$2:$K$3512,MATCH($A8,整列!$A$2:$A$3512,0)+AB$1-1,11),"-")</f>
        <v>142200</v>
      </c>
      <c r="AC8" s="123">
        <f>IF($O8&gt;=AC$1,INDEX(整列!$A$2:$K$3512,MATCH($A8,整列!$A$2:$A$3512,0)+AC$1-1,11),"-")</f>
        <v>142200</v>
      </c>
      <c r="AD8" s="123">
        <f>IF($O8&gt;=AD$1,INDEX(整列!$A$2:$K$3512,MATCH($A8,整列!$A$2:$A$3512,0)+AD$1-1,11),"-")</f>
        <v>201500</v>
      </c>
      <c r="AE8" s="123">
        <f>IF($O8&gt;=AE$1,INDEX(整列!$A$2:$K$3512,MATCH($A8,整列!$A$2:$A$3512,0)+AE$1-1,11),"-")</f>
        <v>177000</v>
      </c>
      <c r="AF8" s="123">
        <f>IF($O8&gt;=AF$1,INDEX(整列!$A$2:$K$3512,MATCH($A8,整列!$A$2:$A$3512,0)+AF$1-1,11),"-")</f>
        <v>42200</v>
      </c>
      <c r="AG8" s="123">
        <f>IF($O8&gt;=AG$1,INDEX(整列!$A$2:$K$3512,MATCH($A8,整列!$A$2:$A$3512,0)+AG$1-1,11),"-")</f>
        <v>201500</v>
      </c>
      <c r="AH8" s="123">
        <f>IF($O8&gt;=AH$1,INDEX(整列!$A$2:$K$3512,MATCH($A8,整列!$A$2:$A$3512,0)+AH$1-1,11),"-")</f>
        <v>177000</v>
      </c>
      <c r="AI8" s="123">
        <f>IF($O8&gt;=AI$1,INDEX(整列!$A$2:$K$3512,MATCH($A8,整列!$A$2:$A$3512,0)+AI$1-1,11),"-")</f>
        <v>41700</v>
      </c>
      <c r="AJ8" s="123" t="str">
        <f>IF($O8&gt;=AJ$1,INDEX(整列!$A$2:$K$3512,MATCH($A8,整列!$A$2:$A$3512,0)+AJ$1-1,11),"-")</f>
        <v>-</v>
      </c>
      <c r="AK8" s="123" t="str">
        <f>IF($O8&gt;=AK$1,INDEX(整列!$A$2:$K$3512,MATCH($A8,整列!$A$2:$A$3512,0)+AK$1-1,11),"-")</f>
        <v>-</v>
      </c>
      <c r="AL8" s="123" t="str">
        <f>IF($O8&gt;=AL$1,INDEX(整列!$A$2:$K$3512,MATCH($A8,整列!$A$2:$A$3512,0)+AL$1-1,11),"-")</f>
        <v>-</v>
      </c>
      <c r="AM8" s="123" t="str">
        <f>IF($O8&gt;=AM$1,INDEX(整列!$A$2:$K$3512,MATCH($A8,整列!$A$2:$A$3512,0)+AM$1-1,11),"-")</f>
        <v>-</v>
      </c>
      <c r="AN8" s="123" t="str">
        <f>IF($O8&gt;=AN$1,INDEX(整列!$A$2:$K$3512,MATCH($A8,整列!$A$2:$A$3512,0)+AN$1-1,11),"-")</f>
        <v>-</v>
      </c>
      <c r="AO8" s="123" t="str">
        <f>IF($O8&gt;=AO$1,INDEX(整列!$A$2:$K$3512,MATCH($A8,整列!$A$2:$A$3512,0)+AO$1-1,11),"-")</f>
        <v>-</v>
      </c>
      <c r="AP8" s="123" t="str">
        <f>IF($O8&gt;=AP$1,INDEX(整列!$A$2:$K$3512,MATCH($A8,整列!$A$2:$A$3512,0)+AP$1-1,11),"-")</f>
        <v>-</v>
      </c>
      <c r="AQ8" s="123" t="str">
        <f>IF($O8&gt;=AQ$1,INDEX(整列!$A$2:$K$3512,MATCH($A8,整列!$A$2:$A$3512,0)+AQ$1-1,11),"-")</f>
        <v>-</v>
      </c>
      <c r="AR8" s="123" t="str">
        <f>IF($O8&gt;=AR$1,INDEX(整列!$A$2:$K$3512,MATCH($A8,整列!$A$2:$A$3512,0)+AR$1-1,11),"-")</f>
        <v>-</v>
      </c>
      <c r="AS8" s="123" t="str">
        <f>IF($O8&gt;=AS$1,INDEX(整列!$A$2:$K$3512,MATCH($A8,整列!$A$2:$A$3512,0)+AS$1-1,11),"-")</f>
        <v>-</v>
      </c>
      <c r="AT8" s="123" t="str">
        <f>IF($O8&gt;=AT$1,INDEX(整列!$A$2:$K$3512,MATCH($A8,整列!$A$2:$A$3512,0)+AT$1-1,11),"-")</f>
        <v>-</v>
      </c>
      <c r="AU8" s="123" t="str">
        <f>IF($O8&gt;=AU$1,INDEX(整列!$A$2:$K$3512,MATCH($A8,整列!$A$2:$A$3512,0)+AU$1-1,11),"-")</f>
        <v>-</v>
      </c>
      <c r="AV8" s="123" t="str">
        <f>IF($O8&gt;=AV$1,INDEX(整列!$A$2:$K$3512,MATCH($A8,整列!$A$2:$A$3512,0)+AV$1-1,11),"-")</f>
        <v>-</v>
      </c>
      <c r="AW8" s="123" t="str">
        <f>IF($O8&gt;=AW$1,INDEX(整列!$A$2:$K$3512,MATCH($A8,整列!$A$2:$A$3512,0)+AW$1-1,11),"-")</f>
        <v>-</v>
      </c>
      <c r="AX8" s="123" t="str">
        <f>IF($O8&gt;=AX$1,INDEX(整列!$A$2:$K$3512,MATCH($A8,整列!$A$2:$A$3512,0)+AX$1-1,11),"-")</f>
        <v>-</v>
      </c>
      <c r="AY8" s="123" t="str">
        <f>IF($O8&gt;=AY$1,INDEX(整列!$A$2:$K$3512,MATCH($A8,整列!$A$2:$A$3512,0)+AY$1-1,11),"-")</f>
        <v>-</v>
      </c>
      <c r="AZ8" s="123" t="str">
        <f>IF($O8&gt;=AZ$1,INDEX(整列!$A$2:$K$3512,MATCH($A8,整列!$A$2:$A$3512,0)+AZ$1-1,11),"-")</f>
        <v>-</v>
      </c>
      <c r="BA8" s="123" t="str">
        <f>IF($O8&gt;=BA$1,INDEX(整列!$A$2:$K$3512,MATCH($A8,整列!$A$2:$A$3512,0)+BA$1-1,11),"-")</f>
        <v>-</v>
      </c>
      <c r="BB8" s="123" t="str">
        <f>IF($O8&gt;=BB$1,INDEX(整列!$A$2:$K$3512,MATCH($A8,整列!$A$2:$A$3512,0)+BB$1-1,11),"-")</f>
        <v>-</v>
      </c>
      <c r="BC8" s="123" t="str">
        <f>IF($O8&gt;=BC$1,INDEX(整列!$A$2:$K$3512,MATCH($A8,整列!$A$2:$A$3512,0)+BC$1-1,11),"-")</f>
        <v>-</v>
      </c>
      <c r="BD8" s="123" t="str">
        <f>IF($O8&gt;=BD$1,INDEX(整列!$A$2:$K$3512,MATCH($A8,整列!$A$2:$A$3512,0)+BD$1-1,11),"-")</f>
        <v>-</v>
      </c>
      <c r="BE8" s="123" t="str">
        <f>IF($O8&gt;=BE$1,INDEX(整列!$A$2:$K$3512,MATCH($A8,整列!$A$2:$A$3512,0)+BE$1-1,11),"-")</f>
        <v>-</v>
      </c>
      <c r="BF8" s="123" t="str">
        <f>IF($O8&gt;=BF$1,INDEX(整列!$A$2:$K$3512,MATCH($A8,整列!$A$2:$A$3512,0)+BF$1-1,11),"-")</f>
        <v>-</v>
      </c>
      <c r="BG8" s="123" t="str">
        <f>IF($O8&gt;=BG$1,INDEX(整列!$A$2:$K$3512,MATCH($A8,整列!$A$2:$A$3512,0)+BG$1-1,11),"-")</f>
        <v>-</v>
      </c>
      <c r="BH8" s="123" t="str">
        <f>IF($O8&gt;=BH$1,INDEX(整列!$A$2:$K$3512,MATCH($A8,整列!$A$2:$A$3512,0)+BH$1-1,11),"-")</f>
        <v>-</v>
      </c>
      <c r="BI8" s="123" t="str">
        <f>IF($O8&gt;=BI$1,INDEX(整列!$A$2:$K$3512,MATCH($A8,整列!$A$2:$A$3512,0)+BI$1-1,11),"-")</f>
        <v>-</v>
      </c>
      <c r="BJ8" s="123" t="str">
        <f>IF($O8&gt;=BJ$1,INDEX(整列!$A$2:$K$3512,MATCH($A8,整列!$A$2:$A$3512,0)+BJ$1-1,11),"-")</f>
        <v>-</v>
      </c>
      <c r="BK8" s="123" t="str">
        <f>IF($O8&gt;=BK$1,INDEX(整列!$A$2:$K$3512,MATCH($A8,整列!$A$2:$A$3512,0)+BK$1-1,11),"-")</f>
        <v>-</v>
      </c>
      <c r="BL8" s="123" t="str">
        <f>IF($O8&gt;=BL$1,INDEX(整列!$A$2:$K$3512,MATCH($A8,整列!$A$2:$A$3512,0)+BL$1-1,11),"-")</f>
        <v>-</v>
      </c>
      <c r="BM8" s="123" t="str">
        <f>IF($O8&gt;=BM$1,INDEX(整列!$A$2:$K$3512,MATCH($A8,整列!$A$2:$A$3512,0)+BM$1-1,11),"-")</f>
        <v>-</v>
      </c>
      <c r="BN8" s="123" t="str">
        <f>IF($O8&gt;=BN$1,INDEX(整列!$A$2:$K$3512,MATCH($A8,整列!$A$2:$A$3512,0)+BN$1-1,11),"-")</f>
        <v>-</v>
      </c>
      <c r="BO8" s="123" t="str">
        <f>IF($O8&gt;=BO$1,INDEX(整列!$A$2:$K$3512,MATCH($A8,整列!$A$2:$A$3512,0)+BO$1-1,11),"-")</f>
        <v>-</v>
      </c>
      <c r="BP8" s="123" t="str">
        <f>IF($O8&gt;=BP$1,INDEX(整列!$A$2:$K$3512,MATCH($A8,整列!$A$2:$A$3512,0)+BP$1-1,11),"-")</f>
        <v>-</v>
      </c>
      <c r="BQ8" s="123" t="str">
        <f>IF($O8&gt;=BQ$1,INDEX(整列!$A$2:$K$3512,MATCH($A8,整列!$A$2:$A$3512,0)+BQ$1-1,11),"-")</f>
        <v>-</v>
      </c>
      <c r="BR8" s="123" t="str">
        <f>IF($O8&gt;=BR$1,INDEX(整列!$A$2:$K$3512,MATCH($A8,整列!$A$2:$A$3512,0)+BR$1-1,11),"-")</f>
        <v>-</v>
      </c>
      <c r="BS8" s="123" t="str">
        <f>IF($O8&gt;=BS$1,INDEX(整列!$A$2:$K$3512,MATCH($A8,整列!$A$2:$A$3512,0)+BS$1-1,11),"-")</f>
        <v>-</v>
      </c>
      <c r="BT8" s="123" t="str">
        <f>IF($O8&gt;=BT$1,INDEX(整列!$A$2:$K$3512,MATCH($A8,整列!$A$2:$A$3512,0)+BT$1-1,11),"-")</f>
        <v>-</v>
      </c>
      <c r="BU8" s="123" t="str">
        <f>IF($O8&gt;=BU$1,INDEX(整列!$A$2:$K$3512,MATCH($A8,整列!$A$2:$A$3512,0)+BU$1-1,11),"-")</f>
        <v>-</v>
      </c>
      <c r="BV8" s="123" t="str">
        <f>IF($O8&gt;=BV$1,INDEX(整列!$A$2:$K$3512,MATCH($A8,整列!$A$2:$A$3512,0)+BV$1-1,11),"-")</f>
        <v>-</v>
      </c>
      <c r="BW8" s="123" t="str">
        <f>IF($O8&gt;=BW$1,INDEX(整列!$A$2:$K$3512,MATCH($A8,整列!$A$2:$A$3512,0)+BW$1-1,11),"-")</f>
        <v>-</v>
      </c>
      <c r="BX8" s="123" t="str">
        <f>IF($O8&gt;=BX$1,INDEX(整列!$A$2:$K$3512,MATCH($A8,整列!$A$2:$A$3512,0)+BX$1-1,11),"-")</f>
        <v>-</v>
      </c>
      <c r="BY8" s="123" t="str">
        <f>IF($O8&gt;=BY$1,INDEX(整列!$A$2:$K$3512,MATCH($A8,整列!$A$2:$A$3512,0)+BY$1-1,11),"-")</f>
        <v>-</v>
      </c>
      <c r="BZ8" s="123" t="str">
        <f>IF($O8&gt;=BZ$1,INDEX(整列!$A$2:$K$3512,MATCH($A8,整列!$A$2:$A$3512,0)+BZ$1-1,11),"-")</f>
        <v>-</v>
      </c>
      <c r="CA8" s="123" t="str">
        <f>IF($O8&gt;=CA$1,INDEX(整列!$A$2:$K$3512,MATCH($A8,整列!$A$2:$A$3512,0)+CA$1-1,11),"-")</f>
        <v>-</v>
      </c>
      <c r="CB8" s="123" t="str">
        <f>IF($O8&gt;=CB$1,INDEX(整列!$A$2:$K$3512,MATCH($A8,整列!$A$2:$A$3512,0)+CB$1-1,11),"-")</f>
        <v>-</v>
      </c>
      <c r="CC8" s="123" t="str">
        <f>IF($O8&gt;=CC$1,INDEX(整列!$A$2:$K$3512,MATCH($A8,整列!$A$2:$A$3512,0)+CC$1-1,11),"-")</f>
        <v>-</v>
      </c>
      <c r="CD8" s="123" t="str">
        <f>IF($O8&gt;=CD$1,INDEX(整列!$A$2:$K$3512,MATCH($A8,整列!$A$2:$A$3512,0)+CD$1-1,11),"-")</f>
        <v>-</v>
      </c>
      <c r="CE8" s="123" t="str">
        <f>IF($O8&gt;=CE$1,INDEX(整列!$A$2:$K$3512,MATCH($A8,整列!$A$2:$A$3512,0)+CE$1-1,11),"-")</f>
        <v>-</v>
      </c>
      <c r="CF8" s="123" t="str">
        <f>IF($O8&gt;=CF$1,INDEX(整列!$A$2:$K$3512,MATCH($A8,整列!$A$2:$A$3512,0)+CF$1-1,11),"-")</f>
        <v>-</v>
      </c>
      <c r="CG8" s="123" t="str">
        <f>IF($O8&gt;=CG$1,INDEX(整列!$A$2:$K$3512,MATCH($A8,整列!$A$2:$A$3512,0)+CG$1-1,11),"-")</f>
        <v>-</v>
      </c>
      <c r="CH8" s="123" t="str">
        <f>IF($O8&gt;=CH$1,INDEX(整列!$A$2:$K$3512,MATCH($A8,整列!$A$2:$A$3512,0)+CH$1-1,11),"-")</f>
        <v>-</v>
      </c>
      <c r="CI8" s="123" t="str">
        <f>IF($O8&gt;=CI$1,INDEX(整列!$A$2:$K$3512,MATCH($A8,整列!$A$2:$A$3512,0)+CI$1-1,11),"-")</f>
        <v>-</v>
      </c>
      <c r="CJ8" s="123" t="str">
        <f>IF($O8&gt;=CJ$1,INDEX(整列!$A$2:$K$3512,MATCH($A8,整列!$A$2:$A$3512,0)+CJ$1-1,11),"-")</f>
        <v>-</v>
      </c>
      <c r="CK8" s="123" t="str">
        <f>IF($O8&gt;=CK$1,INDEX(整列!$A$2:$K$3512,MATCH($A8,整列!$A$2:$A$3512,0)+CK$1-1,11),"-")</f>
        <v>-</v>
      </c>
      <c r="CL8" s="123" t="str">
        <f>IF($O8&gt;=CL$1,INDEX(整列!$A$2:$K$3512,MATCH($A8,整列!$A$2:$A$3512,0)+CL$1-1,11),"-")</f>
        <v>-</v>
      </c>
      <c r="CM8" s="123" t="str">
        <f>IF($O8&gt;=CM$1,INDEX(整列!$A$2:$K$3512,MATCH($A8,整列!$A$2:$A$3512,0)+CM$1-1,11),"-")</f>
        <v>-</v>
      </c>
      <c r="CN8" s="123" t="str">
        <f>IF($O8&gt;=CN$1,INDEX(整列!$A$2:$K$3512,MATCH($A8,整列!$A$2:$A$3512,0)+CN$1-1,11),"-")</f>
        <v>-</v>
      </c>
      <c r="CO8" s="123" t="str">
        <f>IF($O8&gt;=CO$1,INDEX(整列!$A$2:$K$3512,MATCH($A8,整列!$A$2:$A$3512,0)+CO$1-1,11),"-")</f>
        <v>-</v>
      </c>
      <c r="CP8" s="123" t="str">
        <f>IF($O8&gt;=CP$1,INDEX(整列!$A$2:$K$3512,MATCH($A8,整列!$A$2:$A$3512,0)+CP$1-1,11),"-")</f>
        <v>-</v>
      </c>
      <c r="CQ8" s="123" t="str">
        <f>IF($O8&gt;=CQ$1,INDEX(整列!$A$2:$K$3512,MATCH($A8,整列!$A$2:$A$3512,0)+CQ$1-1,11),"-")</f>
        <v>-</v>
      </c>
      <c r="CR8" s="123" t="str">
        <f>IF($O8&gt;=CR$1,INDEX(整列!$A$2:$K$3512,MATCH($A8,整列!$A$2:$A$3512,0)+CR$1-1,11),"-")</f>
        <v>-</v>
      </c>
      <c r="CS8" s="123" t="str">
        <f>IF($O8&gt;=CS$1,INDEX(整列!$A$2:$K$3512,MATCH($A8,整列!$A$2:$A$3512,0)+CS$1-1,11),"-")</f>
        <v>-</v>
      </c>
      <c r="CT8" s="123" t="str">
        <f>IF($O8&gt;=CT$1,INDEX(整列!$A$2:$K$3512,MATCH($A8,整列!$A$2:$A$3512,0)+CT$1-1,11),"-")</f>
        <v>-</v>
      </c>
      <c r="CU8" s="123" t="str">
        <f>IF($O8&gt;=CU$1,INDEX(整列!$A$2:$K$3512,MATCH($A8,整列!$A$2:$A$3512,0)+CU$1-1,11),"-")</f>
        <v>-</v>
      </c>
      <c r="CV8" s="123" t="str">
        <f>IF($O8&gt;=CV$1,INDEX(整列!$A$2:$K$3512,MATCH($A8,整列!$A$2:$A$3512,0)+CV$1-1,11),"-")</f>
        <v>-</v>
      </c>
      <c r="CW8" s="123" t="str">
        <f>IF($O8&gt;=CW$1,INDEX(整列!$A$2:$K$3512,MATCH($A8,整列!$A$2:$A$3512,0)+CW$1-1,11),"-")</f>
        <v>-</v>
      </c>
      <c r="CX8" s="123" t="str">
        <f>IF($O8&gt;=CX$1,INDEX(整列!$A$2:$K$3512,MATCH($A8,整列!$A$2:$A$3512,0)+CX$1-1,11),"-")</f>
        <v>-</v>
      </c>
      <c r="CY8" s="123" t="str">
        <f>IF($O8&gt;=CY$1,INDEX(整列!$A$2:$K$3512,MATCH($A8,整列!$A$2:$A$3512,0)+CY$1-1,11),"-")</f>
        <v>-</v>
      </c>
      <c r="CZ8" s="123" t="str">
        <f>IF($O8&gt;=CZ$1,INDEX(整列!$A$2:$K$3512,MATCH($A8,整列!$A$2:$A$3512,0)+CZ$1-1,11),"-")</f>
        <v>-</v>
      </c>
      <c r="DA8" s="123" t="str">
        <f>IF($O8&gt;=DA$1,INDEX(整列!$A$2:$K$3512,MATCH($A8,整列!$A$2:$A$3512,0)+DA$1-1,11),"-")</f>
        <v>-</v>
      </c>
      <c r="DB8" s="123" t="str">
        <f>IF($O8&gt;=DB$1,INDEX(整列!$A$2:$K$3512,MATCH($A8,整列!$A$2:$A$3512,0)+DB$1-1,11),"-")</f>
        <v>-</v>
      </c>
      <c r="DC8" s="123" t="str">
        <f>IF($O8&gt;=DC$1,INDEX(整列!$A$2:$K$3512,MATCH($A8,整列!$A$2:$A$3512,0)+DC$1-1,11),"-")</f>
        <v>-</v>
      </c>
      <c r="DD8" s="123" t="str">
        <f>IF($O8&gt;=DD$1,INDEX(整列!$A$2:$K$3512,MATCH($A8,整列!$A$2:$A$3512,0)+DD$1-1,11),"-")</f>
        <v>-</v>
      </c>
      <c r="DE8" s="123" t="str">
        <f>IF($O8&gt;=DE$1,INDEX(整列!$A$2:$K$3512,MATCH($A8,整列!$A$2:$A$3512,0)+DE$1-1,11),"-")</f>
        <v>-</v>
      </c>
      <c r="DF8" s="123" t="str">
        <f>IF($O8&gt;=DF$1,INDEX(整列!$A$2:$K$3512,MATCH($A8,整列!$A$2:$A$3512,0)+DF$1-1,11),"-")</f>
        <v>-</v>
      </c>
      <c r="DG8" s="123" t="str">
        <f>IF($O8&gt;=DG$1,INDEX(整列!$A$2:$K$3512,MATCH($A8,整列!$A$2:$A$3512,0)+DG$1-1,11),"-")</f>
        <v>-</v>
      </c>
      <c r="DH8" s="123" t="str">
        <f>IF($O8&gt;=DH$1,INDEX(整列!$A$2:$K$3512,MATCH($A8,整列!$A$2:$A$3512,0)+DH$1-1,11),"-")</f>
        <v>-</v>
      </c>
      <c r="DI8" s="123" t="str">
        <f>IF($O8&gt;=DI$1,INDEX(整列!$A$2:$K$3512,MATCH($A8,整列!$A$2:$A$3512,0)+DI$1-1,11),"-")</f>
        <v>-</v>
      </c>
      <c r="DJ8" s="123" t="str">
        <f>IF($O8&gt;=DJ$1,INDEX(整列!$A$2:$K$3512,MATCH($A8,整列!$A$2:$A$3512,0)+DJ$1-1,11),"-")</f>
        <v>-</v>
      </c>
      <c r="DK8" s="123" t="str">
        <f>IF($O8&gt;=DK$1,INDEX(整列!$A$2:$K$3512,MATCH($A8,整列!$A$2:$A$3512,0)+DK$1-1,11),"-")</f>
        <v>-</v>
      </c>
      <c r="DL8" s="123" t="str">
        <f>IF($O8&gt;=DL$1,INDEX(整列!$A$2:$K$3512,MATCH($A8,整列!$A$2:$A$3512,0)+DL$1-1,11),"-")</f>
        <v>-</v>
      </c>
      <c r="DM8" s="123" t="str">
        <f>IF($O8&gt;=DM$1,INDEX(整列!$A$2:$K$3512,MATCH($A8,整列!$A$2:$A$3512,0)+DM$1-1,11),"-")</f>
        <v>-</v>
      </c>
      <c r="DN8" s="123" t="str">
        <f>IF($O8&gt;=DN$1,INDEX(整列!$A$2:$K$3512,MATCH($A8,整列!$A$2:$A$3512,0)+DN$1-1,11),"-")</f>
        <v>-</v>
      </c>
      <c r="DO8" s="123" t="str">
        <f>IF($O8&gt;=DO$1,INDEX(整列!$A$2:$K$3512,MATCH($A8,整列!$A$2:$A$3512,0)+DO$1-1,11),"-")</f>
        <v>-</v>
      </c>
      <c r="DP8" s="123" t="str">
        <f>IF($O8&gt;=DP$1,INDEX(整列!$A$2:$K$3512,MATCH($A8,整列!$A$2:$A$3512,0)+DP$1-1,11),"-")</f>
        <v>-</v>
      </c>
      <c r="DQ8" s="123" t="str">
        <f>IF($O8&gt;=DQ$1,INDEX(整列!$A$2:$K$3512,MATCH($A8,整列!$A$2:$A$3512,0)+DQ$1-1,11),"-")</f>
        <v>-</v>
      </c>
      <c r="DR8" s="123" t="str">
        <f>IF($O8&gt;=DR$1,INDEX(整列!$A$2:$K$3512,MATCH($A8,整列!$A$2:$A$3512,0)+DR$1-1,11),"-")</f>
        <v>-</v>
      </c>
      <c r="DS8" s="123" t="str">
        <f>IF($O8&gt;=DS$1,INDEX(整列!$A$2:$K$3512,MATCH($A8,整列!$A$2:$A$3512,0)+DS$1-1,11),"-")</f>
        <v>-</v>
      </c>
      <c r="DT8" s="123" t="str">
        <f>IF($O8&gt;=DT$1,INDEX(整列!$A$2:$K$3512,MATCH($A8,整列!$A$2:$A$3512,0)+DT$1-1,11),"-")</f>
        <v>-</v>
      </c>
      <c r="DU8" s="123" t="str">
        <f>IF($O8&gt;=DU$1,INDEX(整列!$A$2:$K$3512,MATCH($A8,整列!$A$2:$A$3512,0)+DU$1-1,11),"-")</f>
        <v>-</v>
      </c>
      <c r="DV8" s="123" t="str">
        <f>IF($O8&gt;=DV$1,INDEX(整列!$A$2:$K$3512,MATCH($A8,整列!$A$2:$A$3512,0)+DV$1-1,11),"-")</f>
        <v>-</v>
      </c>
      <c r="DW8" s="123" t="str">
        <f>IF($O8&gt;=DW$1,INDEX(整列!$A$2:$K$3512,MATCH($A8,整列!$A$2:$A$3512,0)+DW$1-1,11),"-")</f>
        <v>-</v>
      </c>
      <c r="DX8" s="123" t="str">
        <f>IF($O8&gt;=DX$1,INDEX(整列!$A$2:$K$3512,MATCH($A8,整列!$A$2:$A$3512,0)+DX$1-1,11),"-")</f>
        <v>-</v>
      </c>
      <c r="DY8" s="123" t="str">
        <f>IF($O8&gt;=DY$1,INDEX(整列!$A$2:$K$3512,MATCH($A8,整列!$A$2:$A$3512,0)+DY$1-1,11),"-")</f>
        <v>-</v>
      </c>
      <c r="DZ8" s="123" t="str">
        <f>IF($O8&gt;=DZ$1,INDEX(整列!$A$2:$K$3512,MATCH($A8,整列!$A$2:$A$3512,0)+DZ$1-1,11),"-")</f>
        <v>-</v>
      </c>
      <c r="EA8" s="123" t="str">
        <f>IF($O8&gt;=EA$1,INDEX(整列!$A$2:$K$3512,MATCH($A8,整列!$A$2:$A$3512,0)+EA$1-1,11),"-")</f>
        <v>-</v>
      </c>
      <c r="EB8" s="123" t="str">
        <f>IF($O8&gt;=EB$1,INDEX(整列!$A$2:$K$3512,MATCH($A8,整列!$A$2:$A$3512,0)+EB$1-1,11),"-")</f>
        <v>-</v>
      </c>
      <c r="EC8" s="123" t="str">
        <f>IF($O8&gt;=EC$1,INDEX(整列!$A$2:$K$3512,MATCH($A8,整列!$A$2:$A$3512,0)+EC$1-1,11),"-")</f>
        <v>-</v>
      </c>
      <c r="ED8" s="123" t="str">
        <f>IF($O8&gt;=ED$1,INDEX(整列!$A$2:$K$3512,MATCH($A8,整列!$A$2:$A$3512,0)+ED$1-1,11),"-")</f>
        <v>-</v>
      </c>
      <c r="EE8" s="123" t="str">
        <f>IF($O8&gt;=EE$1,INDEX(整列!$A$2:$K$3512,MATCH($A8,整列!$A$2:$A$3512,0)+EE$1-1,11),"-")</f>
        <v>-</v>
      </c>
      <c r="EF8" s="123" t="str">
        <f>IF($O8&gt;=EF$1,INDEX(整列!$A$2:$K$3512,MATCH($A8,整列!$A$2:$A$3512,0)+EF$1-1,11),"-")</f>
        <v>-</v>
      </c>
      <c r="EG8" s="123" t="str">
        <f>IF($O8&gt;=EG$1,INDEX(整列!$A$2:$K$3512,MATCH($A8,整列!$A$2:$A$3512,0)+EG$1-1,11),"-")</f>
        <v>-</v>
      </c>
      <c r="EH8" s="123" t="str">
        <f>IF($O8&gt;=EH$1,INDEX(整列!$A$2:$K$3512,MATCH($A8,整列!$A$2:$A$3512,0)+EH$1-1,11),"-")</f>
        <v>-</v>
      </c>
      <c r="EI8" s="123" t="str">
        <f>IF($O8&gt;=EI$1,INDEX(整列!$A$2:$K$3512,MATCH($A8,整列!$A$2:$A$3512,0)+EI$1-1,11),"-")</f>
        <v>-</v>
      </c>
      <c r="EJ8" s="123" t="str">
        <f>IF($O8&gt;=EJ$1,INDEX(整列!$A$2:$K$3512,MATCH($A8,整列!$A$2:$A$3512,0)+EJ$1-1,11),"-")</f>
        <v>-</v>
      </c>
      <c r="EK8" s="123" t="str">
        <f>IF($O8&gt;=EK$1,INDEX(整列!$A$2:$K$3512,MATCH($A8,整列!$A$2:$A$3512,0)+EK$1-1,11),"-")</f>
        <v>-</v>
      </c>
      <c r="EL8" s="123" t="str">
        <f>IF($O8&gt;=EL$1,INDEX(整列!$A$2:$K$3512,MATCH($A8,整列!$A$2:$A$3512,0)+EL$1-1,11),"-")</f>
        <v>-</v>
      </c>
      <c r="EM8" s="123" t="str">
        <f>IF($O8&gt;=EM$1,INDEX(整列!$A$2:$K$3512,MATCH($A8,整列!$A$2:$A$3512,0)+EM$1-1,11),"-")</f>
        <v>-</v>
      </c>
      <c r="EN8" s="123" t="str">
        <f>IF($O8&gt;=EN$1,INDEX(整列!$A$2:$K$3512,MATCH($A8,整列!$A$2:$A$3512,0)+EN$1-1,11),"-")</f>
        <v>-</v>
      </c>
      <c r="EO8" s="123" t="str">
        <f>IF($O8&gt;=EO$1,INDEX(整列!$A$2:$K$3512,MATCH($A8,整列!$A$2:$A$3512,0)+EO$1-1,11),"-")</f>
        <v>-</v>
      </c>
      <c r="EP8" s="123" t="str">
        <f>IF($O8&gt;=EP$1,INDEX(整列!$A$2:$K$3512,MATCH($A8,整列!$A$2:$A$3512,0)+EP$1-1,11),"-")</f>
        <v>-</v>
      </c>
      <c r="EQ8" s="123" t="str">
        <f>IF($O8&gt;=EQ$1,INDEX(整列!$A$2:$K$3512,MATCH($A8,整列!$A$2:$A$3512,0)+EQ$1-1,11),"-")</f>
        <v>-</v>
      </c>
      <c r="ER8" s="123" t="str">
        <f>IF($O8&gt;=ER$1,INDEX(整列!$A$2:$K$3512,MATCH($A8,整列!$A$2:$A$3512,0)+ER$1-1,11),"-")</f>
        <v>-</v>
      </c>
      <c r="ES8" s="123" t="str">
        <f>IF($O8&gt;=ES$1,INDEX(整列!$A$2:$K$3512,MATCH($A8,整列!$A$2:$A$3512,0)+ES$1-1,11),"-")</f>
        <v>-</v>
      </c>
      <c r="ET8" s="123" t="str">
        <f>IF($O8&gt;=ET$1,INDEX(整列!$A$2:$K$3512,MATCH($A8,整列!$A$2:$A$3512,0)+ET$1-1,11),"-")</f>
        <v>-</v>
      </c>
      <c r="EU8" s="123" t="str">
        <f>IF($O8&gt;=EU$1,INDEX(整列!$A$2:$K$3512,MATCH($A8,整列!$A$2:$A$3512,0)+EU$1-1,11),"-")</f>
        <v>-</v>
      </c>
      <c r="EV8" s="123" t="str">
        <f>IF($O8&gt;=EV$1,INDEX(整列!$A$2:$K$3512,MATCH($A8,整列!$A$2:$A$3512,0)+EV$1-1,11),"-")</f>
        <v>-</v>
      </c>
      <c r="EW8" s="123" t="str">
        <f>IF($O8&gt;=EW$1,INDEX(整列!$A$2:$K$3512,MATCH($A8,整列!$A$2:$A$3512,0)+EW$1-1,11),"-")</f>
        <v>-</v>
      </c>
      <c r="EX8" s="123" t="str">
        <f>IF($O8&gt;=EX$1,INDEX(整列!$A$2:$K$3512,MATCH($A8,整列!$A$2:$A$3512,0)+EX$1-1,11),"-")</f>
        <v>-</v>
      </c>
      <c r="EY8" s="123" t="str">
        <f>IF($O8&gt;=EY$1,INDEX(整列!$A$2:$K$3512,MATCH($A8,整列!$A$2:$A$3512,0)+EY$1-1,11),"-")</f>
        <v>-</v>
      </c>
      <c r="EZ8" s="123" t="str">
        <f>IF($O8&gt;=EZ$1,INDEX(整列!$A$2:$K$3512,MATCH($A8,整列!$A$2:$A$3512,0)+EZ$1-1,11),"-")</f>
        <v>-</v>
      </c>
      <c r="FA8" s="123" t="str">
        <f>IF($O8&gt;=FA$1,INDEX(整列!$A$2:$K$3512,MATCH($A8,整列!$A$2:$A$3512,0)+FA$1-1,11),"-")</f>
        <v>-</v>
      </c>
      <c r="FB8" s="123" t="str">
        <f>IF($O8&gt;=FB$1,INDEX(整列!$A$2:$K$3512,MATCH($A8,整列!$A$2:$A$3512,0)+FB$1-1,11),"-")</f>
        <v>-</v>
      </c>
      <c r="FC8" s="123" t="str">
        <f>IF($O8&gt;=FC$1,INDEX(整列!$A$2:$K$3512,MATCH($A8,整列!$A$2:$A$3512,0)+FC$1-1,11),"-")</f>
        <v>-</v>
      </c>
      <c r="FD8" s="123" t="str">
        <f>IF($O8&gt;=FD$1,INDEX(整列!$A$2:$K$3512,MATCH($A8,整列!$A$2:$A$3512,0)+FD$1-1,11),"-")</f>
        <v>-</v>
      </c>
      <c r="FE8" s="123" t="str">
        <f>IF($O8&gt;=FE$1,INDEX(整列!$A$2:$K$3512,MATCH($A8,整列!$A$2:$A$3512,0)+FE$1-1,11),"-")</f>
        <v>-</v>
      </c>
      <c r="FF8" s="123" t="str">
        <f>IF($O8&gt;=FF$1,INDEX(整列!$A$2:$K$3512,MATCH($A8,整列!$A$2:$A$3512,0)+FF$1-1,11),"-")</f>
        <v>-</v>
      </c>
      <c r="FG8" s="123" t="str">
        <f>IF($O8&gt;=FG$1,INDEX(整列!$A$2:$K$3512,MATCH($A8,整列!$A$2:$A$3512,0)+FG$1-1,11),"-")</f>
        <v>-</v>
      </c>
      <c r="FH8" s="123" t="str">
        <f>IF($O8&gt;=FH$1,INDEX(整列!$A$2:$K$3512,MATCH($A8,整列!$A$2:$A$3512,0)+FH$1-1,11),"-")</f>
        <v>-</v>
      </c>
      <c r="FI8" s="123" t="str">
        <f>IF($O8&gt;=FI$1,INDEX(整列!$A$2:$K$3512,MATCH($A8,整列!$A$2:$A$3512,0)+FI$1-1,11),"-")</f>
        <v>-</v>
      </c>
      <c r="FJ8" s="123" t="str">
        <f>IF($O8&gt;=FJ$1,INDEX(整列!$A$2:$K$3512,MATCH($A8,整列!$A$2:$A$3512,0)+FJ$1-1,11),"-")</f>
        <v>-</v>
      </c>
      <c r="FK8" s="123" t="str">
        <f>IF($O8&gt;=FK$1,INDEX(整列!$A$2:$K$3512,MATCH($A8,整列!$A$2:$A$3512,0)+FK$1-1,11),"-")</f>
        <v>-</v>
      </c>
      <c r="FL8" s="123" t="str">
        <f>IF($O8&gt;=FL$1,INDEX(整列!$A$2:$K$3512,MATCH($A8,整列!$A$2:$A$3512,0)+FL$1-1,11),"-")</f>
        <v>-</v>
      </c>
      <c r="FM8" s="123" t="str">
        <f>IF($O8&gt;=FM$1,INDEX(整列!$A$2:$K$3512,MATCH($A8,整列!$A$2:$A$3512,0)+FM$1-1,11),"-")</f>
        <v>-</v>
      </c>
      <c r="FN8" s="123" t="str">
        <f>IF($O8&gt;=FN$1,INDEX(整列!$A$2:$K$3512,MATCH($A8,整列!$A$2:$A$3512,0)+FN$1-1,11),"-")</f>
        <v>-</v>
      </c>
      <c r="FO8" s="123" t="str">
        <f>IF($O8&gt;=FO$1,INDEX(整列!$A$2:$K$3512,MATCH($A8,整列!$A$2:$A$3512,0)+FO$1-1,11),"-")</f>
        <v>-</v>
      </c>
      <c r="FP8" s="123" t="str">
        <f>IF($O8&gt;=FP$1,INDEX(整列!$A$2:$K$3512,MATCH($A8,整列!$A$2:$A$3512,0)+FP$1-1,11),"-")</f>
        <v>-</v>
      </c>
      <c r="FQ8" s="123" t="str">
        <f>IF($O8&gt;=FQ$1,INDEX(整列!$A$2:$K$3512,MATCH($A8,整列!$A$2:$A$3512,0)+FQ$1-1,11),"-")</f>
        <v>-</v>
      </c>
      <c r="FR8" s="123" t="str">
        <f>IF($O8&gt;=FR$1,INDEX(整列!$A$2:$K$3512,MATCH($A8,整列!$A$2:$A$3512,0)+FR$1-1,11),"-")</f>
        <v>-</v>
      </c>
      <c r="FS8" s="123" t="str">
        <f>IF($O8&gt;=FS$1,INDEX(整列!$A$2:$K$3512,MATCH($A8,整列!$A$2:$A$3512,0)+FS$1-1,11),"-")</f>
        <v>-</v>
      </c>
      <c r="FT8" s="123" t="str">
        <f>IF($O8&gt;=FT$1,INDEX(整列!$A$2:$K$3512,MATCH($A8,整列!$A$2:$A$3512,0)+FT$1-1,11),"-")</f>
        <v>-</v>
      </c>
      <c r="FU8" s="123" t="str">
        <f>IF($O8&gt;=FU$1,INDEX(整列!$A$2:$K$3512,MATCH($A8,整列!$A$2:$A$3512,0)+FU$1-1,11),"-")</f>
        <v>-</v>
      </c>
      <c r="FV8" s="123" t="str">
        <f>IF($O8&gt;=FV$1,INDEX(整列!$A$2:$K$3512,MATCH($A8,整列!$A$2:$A$3512,0)+FV$1-1,11),"-")</f>
        <v>-</v>
      </c>
      <c r="FW8" s="123" t="str">
        <f>IF($O8&gt;=FW$1,INDEX(整列!$A$2:$K$3512,MATCH($A8,整列!$A$2:$A$3512,0)+FW$1-1,11),"-")</f>
        <v>-</v>
      </c>
      <c r="FX8" s="123" t="str">
        <f>IF($O8&gt;=FX$1,INDEX(整列!$A$2:$K$3512,MATCH($A8,整列!$A$2:$A$3512,0)+FX$1-1,11),"-")</f>
        <v>-</v>
      </c>
      <c r="FY8" s="123" t="str">
        <f>IF($O8&gt;=FY$1,INDEX(整列!$A$2:$K$3512,MATCH($A8,整列!$A$2:$A$3512,0)+FY$1-1,11),"-")</f>
        <v>-</v>
      </c>
      <c r="FZ8" s="123" t="str">
        <f>IF($O8&gt;=FZ$1,INDEX(整列!$A$2:$K$3512,MATCH($A8,整列!$A$2:$A$3512,0)+FZ$1-1,11),"-")</f>
        <v>-</v>
      </c>
      <c r="GA8" s="123" t="str">
        <f>IF($O8&gt;=GA$1,INDEX(整列!$A$2:$K$3512,MATCH($A8,整列!$A$2:$A$3512,0)+GA$1-1,11),"-")</f>
        <v>-</v>
      </c>
      <c r="GB8" s="123" t="str">
        <f>IF($O8&gt;=GB$1,INDEX(整列!$A$2:$K$3512,MATCH($A8,整列!$A$2:$A$3512,0)+GB$1-1,11),"-")</f>
        <v>-</v>
      </c>
      <c r="GC8" s="123" t="str">
        <f>IF($O8&gt;=GC$1,INDEX(整列!$A$2:$K$3512,MATCH($A8,整列!$A$2:$A$3512,0)+GC$1-1,11),"-")</f>
        <v>-</v>
      </c>
      <c r="GD8" s="123" t="str">
        <f>IF($O8&gt;=GD$1,INDEX(整列!$A$2:$K$3512,MATCH($A8,整列!$A$2:$A$3512,0)+GD$1-1,11),"-")</f>
        <v>-</v>
      </c>
      <c r="GE8" s="123" t="str">
        <f>IF($O8&gt;=GE$1,INDEX(整列!$A$2:$K$3512,MATCH($A8,整列!$A$2:$A$3512,0)+GE$1-1,11),"-")</f>
        <v>-</v>
      </c>
      <c r="GF8" s="123" t="str">
        <f>IF($O8&gt;=GF$1,INDEX(整列!$A$2:$K$3512,MATCH($A8,整列!$A$2:$A$3512,0)+GF$1-1,11),"-")</f>
        <v>-</v>
      </c>
      <c r="GG8" s="123" t="str">
        <f>IF($O8&gt;=GG$1,INDEX(整列!$A$2:$K$3512,MATCH($A8,整列!$A$2:$A$3512,0)+GG$1-1,11),"-")</f>
        <v>-</v>
      </c>
      <c r="GH8" s="123" t="str">
        <f>IF($O8&gt;=GH$1,INDEX(整列!$A$2:$K$3512,MATCH($A8,整列!$A$2:$A$3512,0)+GH$1-1,11),"-")</f>
        <v>-</v>
      </c>
      <c r="GI8" s="123" t="str">
        <f>IF($O8&gt;=GI$1,INDEX(整列!$A$2:$K$3512,MATCH($A8,整列!$A$2:$A$3512,0)+GI$1-1,11),"-")</f>
        <v>-</v>
      </c>
      <c r="GJ8" s="123" t="str">
        <f>IF($O8&gt;=GJ$1,INDEX(整列!$A$2:$K$3512,MATCH($A8,整列!$A$2:$A$3512,0)+GJ$1-1,11),"-")</f>
        <v>-</v>
      </c>
      <c r="GK8" s="123" t="str">
        <f>IF($O8&gt;=GK$1,INDEX(整列!$A$2:$K$3512,MATCH($A8,整列!$A$2:$A$3512,0)+GK$1-1,11),"-")</f>
        <v>-</v>
      </c>
      <c r="GL8" s="123" t="str">
        <f>IF($O8&gt;=GL$1,INDEX(整列!$A$2:$K$3512,MATCH($A8,整列!$A$2:$A$3512,0)+GL$1-1,11),"-")</f>
        <v>-</v>
      </c>
      <c r="GM8" s="123" t="str">
        <f>IF($O8&gt;=GM$1,INDEX(整列!$A$2:$K$3512,MATCH($A8,整列!$A$2:$A$3512,0)+GM$1-1,11),"-")</f>
        <v>-</v>
      </c>
      <c r="GN8" s="123" t="str">
        <f>IF($O8&gt;=GN$1,INDEX(整列!$A$2:$K$3512,MATCH($A8,整列!$A$2:$A$3512,0)+GN$1-1,11),"-")</f>
        <v>-</v>
      </c>
      <c r="GO8" s="123" t="str">
        <f>IF($O8&gt;=GO$1,INDEX(整列!$A$2:$K$3512,MATCH($A8,整列!$A$2:$A$3512,0)+GO$1-1,11),"-")</f>
        <v>-</v>
      </c>
      <c r="GP8" s="123" t="str">
        <f>IF($O8&gt;=GP$1,INDEX(整列!$A$2:$K$3512,MATCH($A8,整列!$A$2:$A$3512,0)+GP$1-1,11),"-")</f>
        <v>-</v>
      </c>
      <c r="GQ8" s="123" t="str">
        <f>IF($O8&gt;=GQ$1,INDEX(整列!$A$2:$K$3512,MATCH($A8,整列!$A$2:$A$3512,0)+GQ$1-1,11),"-")</f>
        <v>-</v>
      </c>
      <c r="GR8" s="123" t="str">
        <f>IF($O8&gt;=GR$1,INDEX(整列!$A$2:$K$3512,MATCH($A8,整列!$A$2:$A$3512,0)+GR$1-1,11),"-")</f>
        <v>-</v>
      </c>
      <c r="GS8" s="123" t="str">
        <f>IF($O8&gt;=GS$1,INDEX(整列!$A$2:$K$3512,MATCH($A8,整列!$A$2:$A$3512,0)+GS$1-1,11),"-")</f>
        <v>-</v>
      </c>
      <c r="GT8" s="123" t="str">
        <f>IF($O8&gt;=GT$1,INDEX(整列!$A$2:$K$3512,MATCH($A8,整列!$A$2:$A$3512,0)+GT$1-1,11),"-")</f>
        <v>-</v>
      </c>
      <c r="GU8" s="123" t="str">
        <f>IF($O8&gt;=GU$1,INDEX(整列!$A$2:$K$3512,MATCH($A8,整列!$A$2:$A$3512,0)+GU$1-1,11),"-")</f>
        <v>-</v>
      </c>
      <c r="GV8" s="123" t="str">
        <f>IF($O8&gt;=GV$1,INDEX(整列!$A$2:$K$3512,MATCH($A8,整列!$A$2:$A$3512,0)+GV$1-1,11),"-")</f>
        <v>-</v>
      </c>
      <c r="GW8" s="123" t="str">
        <f>IF($O8&gt;=GW$1,INDEX(整列!$A$2:$K$3512,MATCH($A8,整列!$A$2:$A$3512,0)+GW$1-1,11),"-")</f>
        <v>-</v>
      </c>
      <c r="GX8" s="123" t="str">
        <f>IF($O8&gt;=GX$1,INDEX(整列!$A$2:$K$3512,MATCH($A8,整列!$A$2:$A$3512,0)+GX$1-1,11),"-")</f>
        <v>-</v>
      </c>
      <c r="GY8" s="123" t="str">
        <f>IF($O8&gt;=GY$1,INDEX(整列!$A$2:$K$3512,MATCH($A8,整列!$A$2:$A$3512,0)+GY$1-1,11),"-")</f>
        <v>-</v>
      </c>
      <c r="GZ8" s="123" t="str">
        <f>IF($O8&gt;=GZ$1,INDEX(整列!$A$2:$K$3512,MATCH($A8,整列!$A$2:$A$3512,0)+GZ$1-1,11),"-")</f>
        <v>-</v>
      </c>
      <c r="HA8" s="123" t="str">
        <f>IF($O8&gt;=HA$1,INDEX(整列!$A$2:$K$3512,MATCH($A8,整列!$A$2:$A$3512,0)+HA$1-1,11),"-")</f>
        <v>-</v>
      </c>
      <c r="HB8" s="123" t="str">
        <f>IF($O8&gt;=HB$1,INDEX(整列!$A$2:$K$3512,MATCH($A8,整列!$A$2:$A$3512,0)+HB$1-1,11),"-")</f>
        <v>-</v>
      </c>
      <c r="HC8" s="123" t="str">
        <f>IF($O8&gt;=HC$1,INDEX(整列!$A$2:$K$3512,MATCH($A8,整列!$A$2:$A$3512,0)+HC$1-1,11),"-")</f>
        <v>-</v>
      </c>
      <c r="HD8" s="123" t="str">
        <f>IF($O8&gt;=HD$1,INDEX(整列!$A$2:$K$3512,MATCH($A8,整列!$A$2:$A$3512,0)+HD$1-1,11),"-")</f>
        <v>-</v>
      </c>
      <c r="HE8" s="123" t="str">
        <f>IF($O8&gt;=HE$1,INDEX(整列!$A$2:$K$3512,MATCH($A8,整列!$A$2:$A$3512,0)+HE$1-1,11),"-")</f>
        <v>-</v>
      </c>
      <c r="HF8" s="123" t="str">
        <f>IF($O8&gt;=HF$1,INDEX(整列!$A$2:$K$3512,MATCH($A8,整列!$A$2:$A$3512,0)+HF$1-1,11),"-")</f>
        <v>-</v>
      </c>
      <c r="HG8" s="123" t="str">
        <f>IF($O8&gt;=HG$1,INDEX(整列!$A$2:$K$3512,MATCH($A8,整列!$A$2:$A$3512,0)+HG$1-1,11),"-")</f>
        <v>-</v>
      </c>
      <c r="HH8" s="123" t="str">
        <f>IF($O8&gt;=HH$1,INDEX(整列!$A$2:$K$3512,MATCH($A8,整列!$A$2:$A$3512,0)+HH$1-1,11),"-")</f>
        <v>-</v>
      </c>
      <c r="HI8" s="123" t="str">
        <f>IF($O8&gt;=HI$1,INDEX(整列!$A$2:$K$3512,MATCH($A8,整列!$A$2:$A$3512,0)+HI$1-1,11),"-")</f>
        <v>-</v>
      </c>
      <c r="HJ8" s="123" t="str">
        <f>IF($O8&gt;=HJ$1,INDEX(整列!$A$2:$K$3512,MATCH($A8,整列!$A$2:$A$3512,0)+HJ$1-1,11),"-")</f>
        <v>-</v>
      </c>
      <c r="HK8" s="123" t="str">
        <f>IF($O8&gt;=HK$1,INDEX(整列!$A$2:$K$3512,MATCH($A8,整列!$A$2:$A$3512,0)+HK$1-1,11),"-")</f>
        <v>-</v>
      </c>
      <c r="HL8" s="123" t="str">
        <f>IF($O8&gt;=HL$1,INDEX(整列!$A$2:$K$3512,MATCH($A8,整列!$A$2:$A$3512,0)+HL$1-1,11),"-")</f>
        <v>-</v>
      </c>
      <c r="HP8" s="101" t="str">
        <f t="shared" si="5"/>
        <v>A03-0600-0609</v>
      </c>
      <c r="HQ8" s="115">
        <f>COUNTIF(整列!$A$2:$A$3512,HP8)</f>
        <v>15</v>
      </c>
    </row>
    <row r="9" spans="1:225" ht="13.5">
      <c r="A9" s="48" t="s">
        <v>202</v>
      </c>
      <c r="B9" s="48" t="s">
        <v>179</v>
      </c>
      <c r="C9" s="48" t="s">
        <v>180</v>
      </c>
      <c r="D9" s="48" t="s">
        <v>181</v>
      </c>
      <c r="E9" s="48" t="s">
        <v>182</v>
      </c>
      <c r="F9" s="48" t="s">
        <v>187</v>
      </c>
      <c r="G9" s="48" t="s">
        <v>193</v>
      </c>
      <c r="H9" s="48" t="s">
        <v>184</v>
      </c>
      <c r="I9" s="48"/>
      <c r="J9" s="48" t="s">
        <v>190</v>
      </c>
      <c r="K9" s="48" t="s">
        <v>203</v>
      </c>
      <c r="L9" s="48" t="s">
        <v>184</v>
      </c>
      <c r="M9" s="48"/>
      <c r="N9" s="119"/>
      <c r="O9" s="120">
        <f>COUNTIF(整列!$A$2:$A$3512,$A9)</f>
        <v>7</v>
      </c>
      <c r="P9" s="121">
        <f t="shared" si="0"/>
        <v>30797.142857142859</v>
      </c>
      <c r="Q9" s="121">
        <f t="shared" si="1"/>
        <v>23977.561960112216</v>
      </c>
      <c r="R9" s="122">
        <f t="shared" si="2"/>
        <v>78700</v>
      </c>
      <c r="S9" s="121">
        <f t="shared" si="3"/>
        <v>14900</v>
      </c>
      <c r="T9" s="121">
        <f t="shared" si="4"/>
        <v>6680</v>
      </c>
      <c r="U9" s="123">
        <f>IF($O9&gt;=U$1,INDEX(整列!$A$2:$K$3512,MATCH($A9,整列!$A$2:$A$3512,0)+U$1-1,11),"-")</f>
        <v>14900</v>
      </c>
      <c r="V9" s="123">
        <f>IF($O9&gt;=V$1,INDEX(整列!$A$2:$K$3512,MATCH($A9,整列!$A$2:$A$3512,0)+V$1-1,11),"-")</f>
        <v>78700</v>
      </c>
      <c r="W9" s="123">
        <f>IF($O9&gt;=W$1,INDEX(整列!$A$2:$K$3512,MATCH($A9,整列!$A$2:$A$3512,0)+W$1-1,11),"-")</f>
        <v>44000</v>
      </c>
      <c r="X9" s="123">
        <f>IF($O9&gt;=X$1,INDEX(整列!$A$2:$K$3512,MATCH($A9,整列!$A$2:$A$3512,0)+X$1-1,11),"-")</f>
        <v>43300</v>
      </c>
      <c r="Y9" s="123">
        <f>IF($O9&gt;=Y$1,INDEX(整列!$A$2:$K$3512,MATCH($A9,整列!$A$2:$A$3512,0)+Y$1-1,11),"-")</f>
        <v>14500</v>
      </c>
      <c r="Z9" s="123">
        <f>IF($O9&gt;=Z$1,INDEX(整列!$A$2:$K$3512,MATCH($A9,整列!$A$2:$A$3512,0)+Z$1-1,11),"-")</f>
        <v>13500</v>
      </c>
      <c r="AA9" s="123">
        <f>IF($O9&gt;=AA$1,INDEX(整列!$A$2:$K$3512,MATCH($A9,整列!$A$2:$A$3512,0)+AA$1-1,11),"-")</f>
        <v>6680</v>
      </c>
      <c r="AB9" s="123" t="str">
        <f>IF($O9&gt;=AB$1,INDEX(整列!$A$2:$K$3512,MATCH($A9,整列!$A$2:$A$3512,0)+AB$1-1,11),"-")</f>
        <v>-</v>
      </c>
      <c r="AC9" s="123" t="str">
        <f>IF($O9&gt;=AC$1,INDEX(整列!$A$2:$K$3512,MATCH($A9,整列!$A$2:$A$3512,0)+AC$1-1,11),"-")</f>
        <v>-</v>
      </c>
      <c r="AD9" s="123" t="str">
        <f>IF($O9&gt;=AD$1,INDEX(整列!$A$2:$K$3512,MATCH($A9,整列!$A$2:$A$3512,0)+AD$1-1,11),"-")</f>
        <v>-</v>
      </c>
      <c r="AE9" s="123" t="str">
        <f>IF($O9&gt;=AE$1,INDEX(整列!$A$2:$K$3512,MATCH($A9,整列!$A$2:$A$3512,0)+AE$1-1,11),"-")</f>
        <v>-</v>
      </c>
      <c r="AF9" s="123" t="str">
        <f>IF($O9&gt;=AF$1,INDEX(整列!$A$2:$K$3512,MATCH($A9,整列!$A$2:$A$3512,0)+AF$1-1,11),"-")</f>
        <v>-</v>
      </c>
      <c r="AG9" s="123" t="str">
        <f>IF($O9&gt;=AG$1,INDEX(整列!$A$2:$K$3512,MATCH($A9,整列!$A$2:$A$3512,0)+AG$1-1,11),"-")</f>
        <v>-</v>
      </c>
      <c r="AH9" s="123" t="str">
        <f>IF($O9&gt;=AH$1,INDEX(整列!$A$2:$K$3512,MATCH($A9,整列!$A$2:$A$3512,0)+AH$1-1,11),"-")</f>
        <v>-</v>
      </c>
      <c r="AI9" s="123" t="str">
        <f>IF($O9&gt;=AI$1,INDEX(整列!$A$2:$K$3512,MATCH($A9,整列!$A$2:$A$3512,0)+AI$1-1,11),"-")</f>
        <v>-</v>
      </c>
      <c r="AJ9" s="123" t="str">
        <f>IF($O9&gt;=AJ$1,INDEX(整列!$A$2:$K$3512,MATCH($A9,整列!$A$2:$A$3512,0)+AJ$1-1,11),"-")</f>
        <v>-</v>
      </c>
      <c r="AK9" s="123" t="str">
        <f>IF($O9&gt;=AK$1,INDEX(整列!$A$2:$K$3512,MATCH($A9,整列!$A$2:$A$3512,0)+AK$1-1,11),"-")</f>
        <v>-</v>
      </c>
      <c r="AL9" s="123" t="str">
        <f>IF($O9&gt;=AL$1,INDEX(整列!$A$2:$K$3512,MATCH($A9,整列!$A$2:$A$3512,0)+AL$1-1,11),"-")</f>
        <v>-</v>
      </c>
      <c r="AM9" s="123" t="str">
        <f>IF($O9&gt;=AM$1,INDEX(整列!$A$2:$K$3512,MATCH($A9,整列!$A$2:$A$3512,0)+AM$1-1,11),"-")</f>
        <v>-</v>
      </c>
      <c r="AN9" s="123" t="str">
        <f>IF($O9&gt;=AN$1,INDEX(整列!$A$2:$K$3512,MATCH($A9,整列!$A$2:$A$3512,0)+AN$1-1,11),"-")</f>
        <v>-</v>
      </c>
      <c r="AO9" s="123" t="str">
        <f>IF($O9&gt;=AO$1,INDEX(整列!$A$2:$K$3512,MATCH($A9,整列!$A$2:$A$3512,0)+AO$1-1,11),"-")</f>
        <v>-</v>
      </c>
      <c r="AP9" s="123" t="str">
        <f>IF($O9&gt;=AP$1,INDEX(整列!$A$2:$K$3512,MATCH($A9,整列!$A$2:$A$3512,0)+AP$1-1,11),"-")</f>
        <v>-</v>
      </c>
      <c r="AQ9" s="123" t="str">
        <f>IF($O9&gt;=AQ$1,INDEX(整列!$A$2:$K$3512,MATCH($A9,整列!$A$2:$A$3512,0)+AQ$1-1,11),"-")</f>
        <v>-</v>
      </c>
      <c r="AR9" s="123" t="str">
        <f>IF($O9&gt;=AR$1,INDEX(整列!$A$2:$K$3512,MATCH($A9,整列!$A$2:$A$3512,0)+AR$1-1,11),"-")</f>
        <v>-</v>
      </c>
      <c r="AS9" s="123" t="str">
        <f>IF($O9&gt;=AS$1,INDEX(整列!$A$2:$K$3512,MATCH($A9,整列!$A$2:$A$3512,0)+AS$1-1,11),"-")</f>
        <v>-</v>
      </c>
      <c r="AT9" s="123" t="str">
        <f>IF($O9&gt;=AT$1,INDEX(整列!$A$2:$K$3512,MATCH($A9,整列!$A$2:$A$3512,0)+AT$1-1,11),"-")</f>
        <v>-</v>
      </c>
      <c r="AU9" s="123" t="str">
        <f>IF($O9&gt;=AU$1,INDEX(整列!$A$2:$K$3512,MATCH($A9,整列!$A$2:$A$3512,0)+AU$1-1,11),"-")</f>
        <v>-</v>
      </c>
      <c r="AV9" s="123" t="str">
        <f>IF($O9&gt;=AV$1,INDEX(整列!$A$2:$K$3512,MATCH($A9,整列!$A$2:$A$3512,0)+AV$1-1,11),"-")</f>
        <v>-</v>
      </c>
      <c r="AW9" s="123" t="str">
        <f>IF($O9&gt;=AW$1,INDEX(整列!$A$2:$K$3512,MATCH($A9,整列!$A$2:$A$3512,0)+AW$1-1,11),"-")</f>
        <v>-</v>
      </c>
      <c r="AX9" s="123" t="str">
        <f>IF($O9&gt;=AX$1,INDEX(整列!$A$2:$K$3512,MATCH($A9,整列!$A$2:$A$3512,0)+AX$1-1,11),"-")</f>
        <v>-</v>
      </c>
      <c r="AY9" s="123" t="str">
        <f>IF($O9&gt;=AY$1,INDEX(整列!$A$2:$K$3512,MATCH($A9,整列!$A$2:$A$3512,0)+AY$1-1,11),"-")</f>
        <v>-</v>
      </c>
      <c r="AZ9" s="123" t="str">
        <f>IF($O9&gt;=AZ$1,INDEX(整列!$A$2:$K$3512,MATCH($A9,整列!$A$2:$A$3512,0)+AZ$1-1,11),"-")</f>
        <v>-</v>
      </c>
      <c r="BA9" s="123" t="str">
        <f>IF($O9&gt;=BA$1,INDEX(整列!$A$2:$K$3512,MATCH($A9,整列!$A$2:$A$3512,0)+BA$1-1,11),"-")</f>
        <v>-</v>
      </c>
      <c r="BB9" s="123" t="str">
        <f>IF($O9&gt;=BB$1,INDEX(整列!$A$2:$K$3512,MATCH($A9,整列!$A$2:$A$3512,0)+BB$1-1,11),"-")</f>
        <v>-</v>
      </c>
      <c r="BC9" s="123" t="str">
        <f>IF($O9&gt;=BC$1,INDEX(整列!$A$2:$K$3512,MATCH($A9,整列!$A$2:$A$3512,0)+BC$1-1,11),"-")</f>
        <v>-</v>
      </c>
      <c r="BD9" s="123" t="str">
        <f>IF($O9&gt;=BD$1,INDEX(整列!$A$2:$K$3512,MATCH($A9,整列!$A$2:$A$3512,0)+BD$1-1,11),"-")</f>
        <v>-</v>
      </c>
      <c r="BE9" s="123" t="str">
        <f>IF($O9&gt;=BE$1,INDEX(整列!$A$2:$K$3512,MATCH($A9,整列!$A$2:$A$3512,0)+BE$1-1,11),"-")</f>
        <v>-</v>
      </c>
      <c r="BF9" s="123" t="str">
        <f>IF($O9&gt;=BF$1,INDEX(整列!$A$2:$K$3512,MATCH($A9,整列!$A$2:$A$3512,0)+BF$1-1,11),"-")</f>
        <v>-</v>
      </c>
      <c r="BG9" s="123" t="str">
        <f>IF($O9&gt;=BG$1,INDEX(整列!$A$2:$K$3512,MATCH($A9,整列!$A$2:$A$3512,0)+BG$1-1,11),"-")</f>
        <v>-</v>
      </c>
      <c r="BH9" s="123" t="str">
        <f>IF($O9&gt;=BH$1,INDEX(整列!$A$2:$K$3512,MATCH($A9,整列!$A$2:$A$3512,0)+BH$1-1,11),"-")</f>
        <v>-</v>
      </c>
      <c r="BI9" s="123" t="str">
        <f>IF($O9&gt;=BI$1,INDEX(整列!$A$2:$K$3512,MATCH($A9,整列!$A$2:$A$3512,0)+BI$1-1,11),"-")</f>
        <v>-</v>
      </c>
      <c r="BJ9" s="123" t="str">
        <f>IF($O9&gt;=BJ$1,INDEX(整列!$A$2:$K$3512,MATCH($A9,整列!$A$2:$A$3512,0)+BJ$1-1,11),"-")</f>
        <v>-</v>
      </c>
      <c r="BK9" s="123" t="str">
        <f>IF($O9&gt;=BK$1,INDEX(整列!$A$2:$K$3512,MATCH($A9,整列!$A$2:$A$3512,0)+BK$1-1,11),"-")</f>
        <v>-</v>
      </c>
      <c r="BL9" s="123" t="str">
        <f>IF($O9&gt;=BL$1,INDEX(整列!$A$2:$K$3512,MATCH($A9,整列!$A$2:$A$3512,0)+BL$1-1,11),"-")</f>
        <v>-</v>
      </c>
      <c r="BM9" s="123" t="str">
        <f>IF($O9&gt;=BM$1,INDEX(整列!$A$2:$K$3512,MATCH($A9,整列!$A$2:$A$3512,0)+BM$1-1,11),"-")</f>
        <v>-</v>
      </c>
      <c r="BN9" s="123" t="str">
        <f>IF($O9&gt;=BN$1,INDEX(整列!$A$2:$K$3512,MATCH($A9,整列!$A$2:$A$3512,0)+BN$1-1,11),"-")</f>
        <v>-</v>
      </c>
      <c r="BO9" s="123" t="str">
        <f>IF($O9&gt;=BO$1,INDEX(整列!$A$2:$K$3512,MATCH($A9,整列!$A$2:$A$3512,0)+BO$1-1,11),"-")</f>
        <v>-</v>
      </c>
      <c r="BP9" s="123" t="str">
        <f>IF($O9&gt;=BP$1,INDEX(整列!$A$2:$K$3512,MATCH($A9,整列!$A$2:$A$3512,0)+BP$1-1,11),"-")</f>
        <v>-</v>
      </c>
      <c r="BQ9" s="123" t="str">
        <f>IF($O9&gt;=BQ$1,INDEX(整列!$A$2:$K$3512,MATCH($A9,整列!$A$2:$A$3512,0)+BQ$1-1,11),"-")</f>
        <v>-</v>
      </c>
      <c r="BR9" s="123" t="str">
        <f>IF($O9&gt;=BR$1,INDEX(整列!$A$2:$K$3512,MATCH($A9,整列!$A$2:$A$3512,0)+BR$1-1,11),"-")</f>
        <v>-</v>
      </c>
      <c r="BS9" s="123" t="str">
        <f>IF($O9&gt;=BS$1,INDEX(整列!$A$2:$K$3512,MATCH($A9,整列!$A$2:$A$3512,0)+BS$1-1,11),"-")</f>
        <v>-</v>
      </c>
      <c r="BT9" s="123" t="str">
        <f>IF($O9&gt;=BT$1,INDEX(整列!$A$2:$K$3512,MATCH($A9,整列!$A$2:$A$3512,0)+BT$1-1,11),"-")</f>
        <v>-</v>
      </c>
      <c r="BU9" s="123" t="str">
        <f>IF($O9&gt;=BU$1,INDEX(整列!$A$2:$K$3512,MATCH($A9,整列!$A$2:$A$3512,0)+BU$1-1,11),"-")</f>
        <v>-</v>
      </c>
      <c r="BV9" s="123" t="str">
        <f>IF($O9&gt;=BV$1,INDEX(整列!$A$2:$K$3512,MATCH($A9,整列!$A$2:$A$3512,0)+BV$1-1,11),"-")</f>
        <v>-</v>
      </c>
      <c r="BW9" s="123" t="str">
        <f>IF($O9&gt;=BW$1,INDEX(整列!$A$2:$K$3512,MATCH($A9,整列!$A$2:$A$3512,0)+BW$1-1,11),"-")</f>
        <v>-</v>
      </c>
      <c r="BX9" s="123" t="str">
        <f>IF($O9&gt;=BX$1,INDEX(整列!$A$2:$K$3512,MATCH($A9,整列!$A$2:$A$3512,0)+BX$1-1,11),"-")</f>
        <v>-</v>
      </c>
      <c r="BY9" s="123" t="str">
        <f>IF($O9&gt;=BY$1,INDEX(整列!$A$2:$K$3512,MATCH($A9,整列!$A$2:$A$3512,0)+BY$1-1,11),"-")</f>
        <v>-</v>
      </c>
      <c r="BZ9" s="123" t="str">
        <f>IF($O9&gt;=BZ$1,INDEX(整列!$A$2:$K$3512,MATCH($A9,整列!$A$2:$A$3512,0)+BZ$1-1,11),"-")</f>
        <v>-</v>
      </c>
      <c r="CA9" s="123" t="str">
        <f>IF($O9&gt;=CA$1,INDEX(整列!$A$2:$K$3512,MATCH($A9,整列!$A$2:$A$3512,0)+CA$1-1,11),"-")</f>
        <v>-</v>
      </c>
      <c r="CB9" s="123" t="str">
        <f>IF($O9&gt;=CB$1,INDEX(整列!$A$2:$K$3512,MATCH($A9,整列!$A$2:$A$3512,0)+CB$1-1,11),"-")</f>
        <v>-</v>
      </c>
      <c r="CC9" s="123" t="str">
        <f>IF($O9&gt;=CC$1,INDEX(整列!$A$2:$K$3512,MATCH($A9,整列!$A$2:$A$3512,0)+CC$1-1,11),"-")</f>
        <v>-</v>
      </c>
      <c r="CD9" s="123" t="str">
        <f>IF($O9&gt;=CD$1,INDEX(整列!$A$2:$K$3512,MATCH($A9,整列!$A$2:$A$3512,0)+CD$1-1,11),"-")</f>
        <v>-</v>
      </c>
      <c r="CE9" s="123" t="str">
        <f>IF($O9&gt;=CE$1,INDEX(整列!$A$2:$K$3512,MATCH($A9,整列!$A$2:$A$3512,0)+CE$1-1,11),"-")</f>
        <v>-</v>
      </c>
      <c r="CF9" s="123" t="str">
        <f>IF($O9&gt;=CF$1,INDEX(整列!$A$2:$K$3512,MATCH($A9,整列!$A$2:$A$3512,0)+CF$1-1,11),"-")</f>
        <v>-</v>
      </c>
      <c r="CG9" s="123" t="str">
        <f>IF($O9&gt;=CG$1,INDEX(整列!$A$2:$K$3512,MATCH($A9,整列!$A$2:$A$3512,0)+CG$1-1,11),"-")</f>
        <v>-</v>
      </c>
      <c r="CH9" s="123" t="str">
        <f>IF($O9&gt;=CH$1,INDEX(整列!$A$2:$K$3512,MATCH($A9,整列!$A$2:$A$3512,0)+CH$1-1,11),"-")</f>
        <v>-</v>
      </c>
      <c r="CI9" s="123" t="str">
        <f>IF($O9&gt;=CI$1,INDEX(整列!$A$2:$K$3512,MATCH($A9,整列!$A$2:$A$3512,0)+CI$1-1,11),"-")</f>
        <v>-</v>
      </c>
      <c r="CJ9" s="123" t="str">
        <f>IF($O9&gt;=CJ$1,INDEX(整列!$A$2:$K$3512,MATCH($A9,整列!$A$2:$A$3512,0)+CJ$1-1,11),"-")</f>
        <v>-</v>
      </c>
      <c r="CK9" s="123" t="str">
        <f>IF($O9&gt;=CK$1,INDEX(整列!$A$2:$K$3512,MATCH($A9,整列!$A$2:$A$3512,0)+CK$1-1,11),"-")</f>
        <v>-</v>
      </c>
      <c r="CL9" s="123" t="str">
        <f>IF($O9&gt;=CL$1,INDEX(整列!$A$2:$K$3512,MATCH($A9,整列!$A$2:$A$3512,0)+CL$1-1,11),"-")</f>
        <v>-</v>
      </c>
      <c r="CM9" s="123" t="str">
        <f>IF($O9&gt;=CM$1,INDEX(整列!$A$2:$K$3512,MATCH($A9,整列!$A$2:$A$3512,0)+CM$1-1,11),"-")</f>
        <v>-</v>
      </c>
      <c r="CN9" s="123" t="str">
        <f>IF($O9&gt;=CN$1,INDEX(整列!$A$2:$K$3512,MATCH($A9,整列!$A$2:$A$3512,0)+CN$1-1,11),"-")</f>
        <v>-</v>
      </c>
      <c r="CO9" s="123" t="str">
        <f>IF($O9&gt;=CO$1,INDEX(整列!$A$2:$K$3512,MATCH($A9,整列!$A$2:$A$3512,0)+CO$1-1,11),"-")</f>
        <v>-</v>
      </c>
      <c r="CP9" s="123" t="str">
        <f>IF($O9&gt;=CP$1,INDEX(整列!$A$2:$K$3512,MATCH($A9,整列!$A$2:$A$3512,0)+CP$1-1,11),"-")</f>
        <v>-</v>
      </c>
      <c r="CQ9" s="123" t="str">
        <f>IF($O9&gt;=CQ$1,INDEX(整列!$A$2:$K$3512,MATCH($A9,整列!$A$2:$A$3512,0)+CQ$1-1,11),"-")</f>
        <v>-</v>
      </c>
      <c r="CR9" s="123" t="str">
        <f>IF($O9&gt;=CR$1,INDEX(整列!$A$2:$K$3512,MATCH($A9,整列!$A$2:$A$3512,0)+CR$1-1,11),"-")</f>
        <v>-</v>
      </c>
      <c r="CS9" s="123" t="str">
        <f>IF($O9&gt;=CS$1,INDEX(整列!$A$2:$K$3512,MATCH($A9,整列!$A$2:$A$3512,0)+CS$1-1,11),"-")</f>
        <v>-</v>
      </c>
      <c r="CT9" s="123" t="str">
        <f>IF($O9&gt;=CT$1,INDEX(整列!$A$2:$K$3512,MATCH($A9,整列!$A$2:$A$3512,0)+CT$1-1,11),"-")</f>
        <v>-</v>
      </c>
      <c r="CU9" s="123" t="str">
        <f>IF($O9&gt;=CU$1,INDEX(整列!$A$2:$K$3512,MATCH($A9,整列!$A$2:$A$3512,0)+CU$1-1,11),"-")</f>
        <v>-</v>
      </c>
      <c r="CV9" s="123" t="str">
        <f>IF($O9&gt;=CV$1,INDEX(整列!$A$2:$K$3512,MATCH($A9,整列!$A$2:$A$3512,0)+CV$1-1,11),"-")</f>
        <v>-</v>
      </c>
      <c r="CW9" s="123" t="str">
        <f>IF($O9&gt;=CW$1,INDEX(整列!$A$2:$K$3512,MATCH($A9,整列!$A$2:$A$3512,0)+CW$1-1,11),"-")</f>
        <v>-</v>
      </c>
      <c r="CX9" s="123" t="str">
        <f>IF($O9&gt;=CX$1,INDEX(整列!$A$2:$K$3512,MATCH($A9,整列!$A$2:$A$3512,0)+CX$1-1,11),"-")</f>
        <v>-</v>
      </c>
      <c r="CY9" s="123" t="str">
        <f>IF($O9&gt;=CY$1,INDEX(整列!$A$2:$K$3512,MATCH($A9,整列!$A$2:$A$3512,0)+CY$1-1,11),"-")</f>
        <v>-</v>
      </c>
      <c r="CZ9" s="123" t="str">
        <f>IF($O9&gt;=CZ$1,INDEX(整列!$A$2:$K$3512,MATCH($A9,整列!$A$2:$A$3512,0)+CZ$1-1,11),"-")</f>
        <v>-</v>
      </c>
      <c r="DA9" s="123" t="str">
        <f>IF($O9&gt;=DA$1,INDEX(整列!$A$2:$K$3512,MATCH($A9,整列!$A$2:$A$3512,0)+DA$1-1,11),"-")</f>
        <v>-</v>
      </c>
      <c r="DB9" s="123" t="str">
        <f>IF($O9&gt;=DB$1,INDEX(整列!$A$2:$K$3512,MATCH($A9,整列!$A$2:$A$3512,0)+DB$1-1,11),"-")</f>
        <v>-</v>
      </c>
      <c r="DC9" s="123" t="str">
        <f>IF($O9&gt;=DC$1,INDEX(整列!$A$2:$K$3512,MATCH($A9,整列!$A$2:$A$3512,0)+DC$1-1,11),"-")</f>
        <v>-</v>
      </c>
      <c r="DD9" s="123" t="str">
        <f>IF($O9&gt;=DD$1,INDEX(整列!$A$2:$K$3512,MATCH($A9,整列!$A$2:$A$3512,0)+DD$1-1,11),"-")</f>
        <v>-</v>
      </c>
      <c r="DE9" s="123" t="str">
        <f>IF($O9&gt;=DE$1,INDEX(整列!$A$2:$K$3512,MATCH($A9,整列!$A$2:$A$3512,0)+DE$1-1,11),"-")</f>
        <v>-</v>
      </c>
      <c r="DF9" s="123" t="str">
        <f>IF($O9&gt;=DF$1,INDEX(整列!$A$2:$K$3512,MATCH($A9,整列!$A$2:$A$3512,0)+DF$1-1,11),"-")</f>
        <v>-</v>
      </c>
      <c r="DG9" s="123" t="str">
        <f>IF($O9&gt;=DG$1,INDEX(整列!$A$2:$K$3512,MATCH($A9,整列!$A$2:$A$3512,0)+DG$1-1,11),"-")</f>
        <v>-</v>
      </c>
      <c r="DH9" s="123" t="str">
        <f>IF($O9&gt;=DH$1,INDEX(整列!$A$2:$K$3512,MATCH($A9,整列!$A$2:$A$3512,0)+DH$1-1,11),"-")</f>
        <v>-</v>
      </c>
      <c r="DI9" s="123" t="str">
        <f>IF($O9&gt;=DI$1,INDEX(整列!$A$2:$K$3512,MATCH($A9,整列!$A$2:$A$3512,0)+DI$1-1,11),"-")</f>
        <v>-</v>
      </c>
      <c r="DJ9" s="123" t="str">
        <f>IF($O9&gt;=DJ$1,INDEX(整列!$A$2:$K$3512,MATCH($A9,整列!$A$2:$A$3512,0)+DJ$1-1,11),"-")</f>
        <v>-</v>
      </c>
      <c r="DK9" s="123" t="str">
        <f>IF($O9&gt;=DK$1,INDEX(整列!$A$2:$K$3512,MATCH($A9,整列!$A$2:$A$3512,0)+DK$1-1,11),"-")</f>
        <v>-</v>
      </c>
      <c r="DL9" s="123" t="str">
        <f>IF($O9&gt;=DL$1,INDEX(整列!$A$2:$K$3512,MATCH($A9,整列!$A$2:$A$3512,0)+DL$1-1,11),"-")</f>
        <v>-</v>
      </c>
      <c r="DM9" s="123" t="str">
        <f>IF($O9&gt;=DM$1,INDEX(整列!$A$2:$K$3512,MATCH($A9,整列!$A$2:$A$3512,0)+DM$1-1,11),"-")</f>
        <v>-</v>
      </c>
      <c r="DN9" s="123" t="str">
        <f>IF($O9&gt;=DN$1,INDEX(整列!$A$2:$K$3512,MATCH($A9,整列!$A$2:$A$3512,0)+DN$1-1,11),"-")</f>
        <v>-</v>
      </c>
      <c r="DO9" s="123" t="str">
        <f>IF($O9&gt;=DO$1,INDEX(整列!$A$2:$K$3512,MATCH($A9,整列!$A$2:$A$3512,0)+DO$1-1,11),"-")</f>
        <v>-</v>
      </c>
      <c r="DP9" s="123" t="str">
        <f>IF($O9&gt;=DP$1,INDEX(整列!$A$2:$K$3512,MATCH($A9,整列!$A$2:$A$3512,0)+DP$1-1,11),"-")</f>
        <v>-</v>
      </c>
      <c r="DQ9" s="123" t="str">
        <f>IF($O9&gt;=DQ$1,INDEX(整列!$A$2:$K$3512,MATCH($A9,整列!$A$2:$A$3512,0)+DQ$1-1,11),"-")</f>
        <v>-</v>
      </c>
      <c r="DR9" s="123" t="str">
        <f>IF($O9&gt;=DR$1,INDEX(整列!$A$2:$K$3512,MATCH($A9,整列!$A$2:$A$3512,0)+DR$1-1,11),"-")</f>
        <v>-</v>
      </c>
      <c r="DS9" s="123" t="str">
        <f>IF($O9&gt;=DS$1,INDEX(整列!$A$2:$K$3512,MATCH($A9,整列!$A$2:$A$3512,0)+DS$1-1,11),"-")</f>
        <v>-</v>
      </c>
      <c r="DT9" s="123" t="str">
        <f>IF($O9&gt;=DT$1,INDEX(整列!$A$2:$K$3512,MATCH($A9,整列!$A$2:$A$3512,0)+DT$1-1,11),"-")</f>
        <v>-</v>
      </c>
      <c r="DU9" s="123" t="str">
        <f>IF($O9&gt;=DU$1,INDEX(整列!$A$2:$K$3512,MATCH($A9,整列!$A$2:$A$3512,0)+DU$1-1,11),"-")</f>
        <v>-</v>
      </c>
      <c r="DV9" s="123" t="str">
        <f>IF($O9&gt;=DV$1,INDEX(整列!$A$2:$K$3512,MATCH($A9,整列!$A$2:$A$3512,0)+DV$1-1,11),"-")</f>
        <v>-</v>
      </c>
      <c r="DW9" s="123" t="str">
        <f>IF($O9&gt;=DW$1,INDEX(整列!$A$2:$K$3512,MATCH($A9,整列!$A$2:$A$3512,0)+DW$1-1,11),"-")</f>
        <v>-</v>
      </c>
      <c r="DX9" s="123" t="str">
        <f>IF($O9&gt;=DX$1,INDEX(整列!$A$2:$K$3512,MATCH($A9,整列!$A$2:$A$3512,0)+DX$1-1,11),"-")</f>
        <v>-</v>
      </c>
      <c r="DY9" s="123" t="str">
        <f>IF($O9&gt;=DY$1,INDEX(整列!$A$2:$K$3512,MATCH($A9,整列!$A$2:$A$3512,0)+DY$1-1,11),"-")</f>
        <v>-</v>
      </c>
      <c r="DZ9" s="123" t="str">
        <f>IF($O9&gt;=DZ$1,INDEX(整列!$A$2:$K$3512,MATCH($A9,整列!$A$2:$A$3512,0)+DZ$1-1,11),"-")</f>
        <v>-</v>
      </c>
      <c r="EA9" s="123" t="str">
        <f>IF($O9&gt;=EA$1,INDEX(整列!$A$2:$K$3512,MATCH($A9,整列!$A$2:$A$3512,0)+EA$1-1,11),"-")</f>
        <v>-</v>
      </c>
      <c r="EB9" s="123" t="str">
        <f>IF($O9&gt;=EB$1,INDEX(整列!$A$2:$K$3512,MATCH($A9,整列!$A$2:$A$3512,0)+EB$1-1,11),"-")</f>
        <v>-</v>
      </c>
      <c r="EC9" s="123" t="str">
        <f>IF($O9&gt;=EC$1,INDEX(整列!$A$2:$K$3512,MATCH($A9,整列!$A$2:$A$3512,0)+EC$1-1,11),"-")</f>
        <v>-</v>
      </c>
      <c r="ED9" s="123" t="str">
        <f>IF($O9&gt;=ED$1,INDEX(整列!$A$2:$K$3512,MATCH($A9,整列!$A$2:$A$3512,0)+ED$1-1,11),"-")</f>
        <v>-</v>
      </c>
      <c r="EE9" s="123" t="str">
        <f>IF($O9&gt;=EE$1,INDEX(整列!$A$2:$K$3512,MATCH($A9,整列!$A$2:$A$3512,0)+EE$1-1,11),"-")</f>
        <v>-</v>
      </c>
      <c r="EF9" s="123" t="str">
        <f>IF($O9&gt;=EF$1,INDEX(整列!$A$2:$K$3512,MATCH($A9,整列!$A$2:$A$3512,0)+EF$1-1,11),"-")</f>
        <v>-</v>
      </c>
      <c r="EG9" s="123" t="str">
        <f>IF($O9&gt;=EG$1,INDEX(整列!$A$2:$K$3512,MATCH($A9,整列!$A$2:$A$3512,0)+EG$1-1,11),"-")</f>
        <v>-</v>
      </c>
      <c r="EH9" s="123" t="str">
        <f>IF($O9&gt;=EH$1,INDEX(整列!$A$2:$K$3512,MATCH($A9,整列!$A$2:$A$3512,0)+EH$1-1,11),"-")</f>
        <v>-</v>
      </c>
      <c r="EI9" s="123" t="str">
        <f>IF($O9&gt;=EI$1,INDEX(整列!$A$2:$K$3512,MATCH($A9,整列!$A$2:$A$3512,0)+EI$1-1,11),"-")</f>
        <v>-</v>
      </c>
      <c r="EJ9" s="123" t="str">
        <f>IF($O9&gt;=EJ$1,INDEX(整列!$A$2:$K$3512,MATCH($A9,整列!$A$2:$A$3512,0)+EJ$1-1,11),"-")</f>
        <v>-</v>
      </c>
      <c r="EK9" s="123" t="str">
        <f>IF($O9&gt;=EK$1,INDEX(整列!$A$2:$K$3512,MATCH($A9,整列!$A$2:$A$3512,0)+EK$1-1,11),"-")</f>
        <v>-</v>
      </c>
      <c r="EL9" s="123" t="str">
        <f>IF($O9&gt;=EL$1,INDEX(整列!$A$2:$K$3512,MATCH($A9,整列!$A$2:$A$3512,0)+EL$1-1,11),"-")</f>
        <v>-</v>
      </c>
      <c r="EM9" s="123" t="str">
        <f>IF($O9&gt;=EM$1,INDEX(整列!$A$2:$K$3512,MATCH($A9,整列!$A$2:$A$3512,0)+EM$1-1,11),"-")</f>
        <v>-</v>
      </c>
      <c r="EN9" s="123" t="str">
        <f>IF($O9&gt;=EN$1,INDEX(整列!$A$2:$K$3512,MATCH($A9,整列!$A$2:$A$3512,0)+EN$1-1,11),"-")</f>
        <v>-</v>
      </c>
      <c r="EO9" s="123" t="str">
        <f>IF($O9&gt;=EO$1,INDEX(整列!$A$2:$K$3512,MATCH($A9,整列!$A$2:$A$3512,0)+EO$1-1,11),"-")</f>
        <v>-</v>
      </c>
      <c r="EP9" s="123" t="str">
        <f>IF($O9&gt;=EP$1,INDEX(整列!$A$2:$K$3512,MATCH($A9,整列!$A$2:$A$3512,0)+EP$1-1,11),"-")</f>
        <v>-</v>
      </c>
      <c r="EQ9" s="123" t="str">
        <f>IF($O9&gt;=EQ$1,INDEX(整列!$A$2:$K$3512,MATCH($A9,整列!$A$2:$A$3512,0)+EQ$1-1,11),"-")</f>
        <v>-</v>
      </c>
      <c r="ER9" s="123" t="str">
        <f>IF($O9&gt;=ER$1,INDEX(整列!$A$2:$K$3512,MATCH($A9,整列!$A$2:$A$3512,0)+ER$1-1,11),"-")</f>
        <v>-</v>
      </c>
      <c r="ES9" s="123" t="str">
        <f>IF($O9&gt;=ES$1,INDEX(整列!$A$2:$K$3512,MATCH($A9,整列!$A$2:$A$3512,0)+ES$1-1,11),"-")</f>
        <v>-</v>
      </c>
      <c r="ET9" s="123" t="str">
        <f>IF($O9&gt;=ET$1,INDEX(整列!$A$2:$K$3512,MATCH($A9,整列!$A$2:$A$3512,0)+ET$1-1,11),"-")</f>
        <v>-</v>
      </c>
      <c r="EU9" s="123" t="str">
        <f>IF($O9&gt;=EU$1,INDEX(整列!$A$2:$K$3512,MATCH($A9,整列!$A$2:$A$3512,0)+EU$1-1,11),"-")</f>
        <v>-</v>
      </c>
      <c r="EV9" s="123" t="str">
        <f>IF($O9&gt;=EV$1,INDEX(整列!$A$2:$K$3512,MATCH($A9,整列!$A$2:$A$3512,0)+EV$1-1,11),"-")</f>
        <v>-</v>
      </c>
      <c r="EW9" s="123" t="str">
        <f>IF($O9&gt;=EW$1,INDEX(整列!$A$2:$K$3512,MATCH($A9,整列!$A$2:$A$3512,0)+EW$1-1,11),"-")</f>
        <v>-</v>
      </c>
      <c r="EX9" s="123" t="str">
        <f>IF($O9&gt;=EX$1,INDEX(整列!$A$2:$K$3512,MATCH($A9,整列!$A$2:$A$3512,0)+EX$1-1,11),"-")</f>
        <v>-</v>
      </c>
      <c r="EY9" s="123" t="str">
        <f>IF($O9&gt;=EY$1,INDEX(整列!$A$2:$K$3512,MATCH($A9,整列!$A$2:$A$3512,0)+EY$1-1,11),"-")</f>
        <v>-</v>
      </c>
      <c r="EZ9" s="123" t="str">
        <f>IF($O9&gt;=EZ$1,INDEX(整列!$A$2:$K$3512,MATCH($A9,整列!$A$2:$A$3512,0)+EZ$1-1,11),"-")</f>
        <v>-</v>
      </c>
      <c r="FA9" s="123" t="str">
        <f>IF($O9&gt;=FA$1,INDEX(整列!$A$2:$K$3512,MATCH($A9,整列!$A$2:$A$3512,0)+FA$1-1,11),"-")</f>
        <v>-</v>
      </c>
      <c r="FB9" s="123" t="str">
        <f>IF($O9&gt;=FB$1,INDEX(整列!$A$2:$K$3512,MATCH($A9,整列!$A$2:$A$3512,0)+FB$1-1,11),"-")</f>
        <v>-</v>
      </c>
      <c r="FC9" s="123" t="str">
        <f>IF($O9&gt;=FC$1,INDEX(整列!$A$2:$K$3512,MATCH($A9,整列!$A$2:$A$3512,0)+FC$1-1,11),"-")</f>
        <v>-</v>
      </c>
      <c r="FD9" s="123" t="str">
        <f>IF($O9&gt;=FD$1,INDEX(整列!$A$2:$K$3512,MATCH($A9,整列!$A$2:$A$3512,0)+FD$1-1,11),"-")</f>
        <v>-</v>
      </c>
      <c r="FE9" s="123" t="str">
        <f>IF($O9&gt;=FE$1,INDEX(整列!$A$2:$K$3512,MATCH($A9,整列!$A$2:$A$3512,0)+FE$1-1,11),"-")</f>
        <v>-</v>
      </c>
      <c r="FF9" s="123" t="str">
        <f>IF($O9&gt;=FF$1,INDEX(整列!$A$2:$K$3512,MATCH($A9,整列!$A$2:$A$3512,0)+FF$1-1,11),"-")</f>
        <v>-</v>
      </c>
      <c r="FG9" s="123" t="str">
        <f>IF($O9&gt;=FG$1,INDEX(整列!$A$2:$K$3512,MATCH($A9,整列!$A$2:$A$3512,0)+FG$1-1,11),"-")</f>
        <v>-</v>
      </c>
      <c r="FH9" s="123" t="str">
        <f>IF($O9&gt;=FH$1,INDEX(整列!$A$2:$K$3512,MATCH($A9,整列!$A$2:$A$3512,0)+FH$1-1,11),"-")</f>
        <v>-</v>
      </c>
      <c r="FI9" s="123" t="str">
        <f>IF($O9&gt;=FI$1,INDEX(整列!$A$2:$K$3512,MATCH($A9,整列!$A$2:$A$3512,0)+FI$1-1,11),"-")</f>
        <v>-</v>
      </c>
      <c r="FJ9" s="123" t="str">
        <f>IF($O9&gt;=FJ$1,INDEX(整列!$A$2:$K$3512,MATCH($A9,整列!$A$2:$A$3512,0)+FJ$1-1,11),"-")</f>
        <v>-</v>
      </c>
      <c r="FK9" s="123" t="str">
        <f>IF($O9&gt;=FK$1,INDEX(整列!$A$2:$K$3512,MATCH($A9,整列!$A$2:$A$3512,0)+FK$1-1,11),"-")</f>
        <v>-</v>
      </c>
      <c r="FL9" s="123" t="str">
        <f>IF($O9&gt;=FL$1,INDEX(整列!$A$2:$K$3512,MATCH($A9,整列!$A$2:$A$3512,0)+FL$1-1,11),"-")</f>
        <v>-</v>
      </c>
      <c r="FM9" s="123" t="str">
        <f>IF($O9&gt;=FM$1,INDEX(整列!$A$2:$K$3512,MATCH($A9,整列!$A$2:$A$3512,0)+FM$1-1,11),"-")</f>
        <v>-</v>
      </c>
      <c r="FN9" s="123" t="str">
        <f>IF($O9&gt;=FN$1,INDEX(整列!$A$2:$K$3512,MATCH($A9,整列!$A$2:$A$3512,0)+FN$1-1,11),"-")</f>
        <v>-</v>
      </c>
      <c r="FO9" s="123" t="str">
        <f>IF($O9&gt;=FO$1,INDEX(整列!$A$2:$K$3512,MATCH($A9,整列!$A$2:$A$3512,0)+FO$1-1,11),"-")</f>
        <v>-</v>
      </c>
      <c r="FP9" s="123" t="str">
        <f>IF($O9&gt;=FP$1,INDEX(整列!$A$2:$K$3512,MATCH($A9,整列!$A$2:$A$3512,0)+FP$1-1,11),"-")</f>
        <v>-</v>
      </c>
      <c r="FQ9" s="123" t="str">
        <f>IF($O9&gt;=FQ$1,INDEX(整列!$A$2:$K$3512,MATCH($A9,整列!$A$2:$A$3512,0)+FQ$1-1,11),"-")</f>
        <v>-</v>
      </c>
      <c r="FR9" s="123" t="str">
        <f>IF($O9&gt;=FR$1,INDEX(整列!$A$2:$K$3512,MATCH($A9,整列!$A$2:$A$3512,0)+FR$1-1,11),"-")</f>
        <v>-</v>
      </c>
      <c r="FS9" s="123" t="str">
        <f>IF($O9&gt;=FS$1,INDEX(整列!$A$2:$K$3512,MATCH($A9,整列!$A$2:$A$3512,0)+FS$1-1,11),"-")</f>
        <v>-</v>
      </c>
      <c r="FT9" s="123" t="str">
        <f>IF($O9&gt;=FT$1,INDEX(整列!$A$2:$K$3512,MATCH($A9,整列!$A$2:$A$3512,0)+FT$1-1,11),"-")</f>
        <v>-</v>
      </c>
      <c r="FU9" s="123" t="str">
        <f>IF($O9&gt;=FU$1,INDEX(整列!$A$2:$K$3512,MATCH($A9,整列!$A$2:$A$3512,0)+FU$1-1,11),"-")</f>
        <v>-</v>
      </c>
      <c r="FV9" s="123" t="str">
        <f>IF($O9&gt;=FV$1,INDEX(整列!$A$2:$K$3512,MATCH($A9,整列!$A$2:$A$3512,0)+FV$1-1,11),"-")</f>
        <v>-</v>
      </c>
      <c r="FW9" s="123" t="str">
        <f>IF($O9&gt;=FW$1,INDEX(整列!$A$2:$K$3512,MATCH($A9,整列!$A$2:$A$3512,0)+FW$1-1,11),"-")</f>
        <v>-</v>
      </c>
      <c r="FX9" s="123" t="str">
        <f>IF($O9&gt;=FX$1,INDEX(整列!$A$2:$K$3512,MATCH($A9,整列!$A$2:$A$3512,0)+FX$1-1,11),"-")</f>
        <v>-</v>
      </c>
      <c r="FY9" s="123" t="str">
        <f>IF($O9&gt;=FY$1,INDEX(整列!$A$2:$K$3512,MATCH($A9,整列!$A$2:$A$3512,0)+FY$1-1,11),"-")</f>
        <v>-</v>
      </c>
      <c r="FZ9" s="123" t="str">
        <f>IF($O9&gt;=FZ$1,INDEX(整列!$A$2:$K$3512,MATCH($A9,整列!$A$2:$A$3512,0)+FZ$1-1,11),"-")</f>
        <v>-</v>
      </c>
      <c r="GA9" s="123" t="str">
        <f>IF($O9&gt;=GA$1,INDEX(整列!$A$2:$K$3512,MATCH($A9,整列!$A$2:$A$3512,0)+GA$1-1,11),"-")</f>
        <v>-</v>
      </c>
      <c r="GB9" s="123" t="str">
        <f>IF($O9&gt;=GB$1,INDEX(整列!$A$2:$K$3512,MATCH($A9,整列!$A$2:$A$3512,0)+GB$1-1,11),"-")</f>
        <v>-</v>
      </c>
      <c r="GC9" s="123" t="str">
        <f>IF($O9&gt;=GC$1,INDEX(整列!$A$2:$K$3512,MATCH($A9,整列!$A$2:$A$3512,0)+GC$1-1,11),"-")</f>
        <v>-</v>
      </c>
      <c r="GD9" s="123" t="str">
        <f>IF($O9&gt;=GD$1,INDEX(整列!$A$2:$K$3512,MATCH($A9,整列!$A$2:$A$3512,0)+GD$1-1,11),"-")</f>
        <v>-</v>
      </c>
      <c r="GE9" s="123" t="str">
        <f>IF($O9&gt;=GE$1,INDEX(整列!$A$2:$K$3512,MATCH($A9,整列!$A$2:$A$3512,0)+GE$1-1,11),"-")</f>
        <v>-</v>
      </c>
      <c r="GF9" s="123" t="str">
        <f>IF($O9&gt;=GF$1,INDEX(整列!$A$2:$K$3512,MATCH($A9,整列!$A$2:$A$3512,0)+GF$1-1,11),"-")</f>
        <v>-</v>
      </c>
      <c r="GG9" s="123" t="str">
        <f>IF($O9&gt;=GG$1,INDEX(整列!$A$2:$K$3512,MATCH($A9,整列!$A$2:$A$3512,0)+GG$1-1,11),"-")</f>
        <v>-</v>
      </c>
      <c r="GH9" s="123" t="str">
        <f>IF($O9&gt;=GH$1,INDEX(整列!$A$2:$K$3512,MATCH($A9,整列!$A$2:$A$3512,0)+GH$1-1,11),"-")</f>
        <v>-</v>
      </c>
      <c r="GI9" s="123" t="str">
        <f>IF($O9&gt;=GI$1,INDEX(整列!$A$2:$K$3512,MATCH($A9,整列!$A$2:$A$3512,0)+GI$1-1,11),"-")</f>
        <v>-</v>
      </c>
      <c r="GJ9" s="123" t="str">
        <f>IF($O9&gt;=GJ$1,INDEX(整列!$A$2:$K$3512,MATCH($A9,整列!$A$2:$A$3512,0)+GJ$1-1,11),"-")</f>
        <v>-</v>
      </c>
      <c r="GK9" s="123" t="str">
        <f>IF($O9&gt;=GK$1,INDEX(整列!$A$2:$K$3512,MATCH($A9,整列!$A$2:$A$3512,0)+GK$1-1,11),"-")</f>
        <v>-</v>
      </c>
      <c r="GL9" s="123" t="str">
        <f>IF($O9&gt;=GL$1,INDEX(整列!$A$2:$K$3512,MATCH($A9,整列!$A$2:$A$3512,0)+GL$1-1,11),"-")</f>
        <v>-</v>
      </c>
      <c r="GM9" s="123" t="str">
        <f>IF($O9&gt;=GM$1,INDEX(整列!$A$2:$K$3512,MATCH($A9,整列!$A$2:$A$3512,0)+GM$1-1,11),"-")</f>
        <v>-</v>
      </c>
      <c r="GN9" s="123" t="str">
        <f>IF($O9&gt;=GN$1,INDEX(整列!$A$2:$K$3512,MATCH($A9,整列!$A$2:$A$3512,0)+GN$1-1,11),"-")</f>
        <v>-</v>
      </c>
      <c r="GO9" s="123" t="str">
        <f>IF($O9&gt;=GO$1,INDEX(整列!$A$2:$K$3512,MATCH($A9,整列!$A$2:$A$3512,0)+GO$1-1,11),"-")</f>
        <v>-</v>
      </c>
      <c r="GP9" s="123" t="str">
        <f>IF($O9&gt;=GP$1,INDEX(整列!$A$2:$K$3512,MATCH($A9,整列!$A$2:$A$3512,0)+GP$1-1,11),"-")</f>
        <v>-</v>
      </c>
      <c r="GQ9" s="123" t="str">
        <f>IF($O9&gt;=GQ$1,INDEX(整列!$A$2:$K$3512,MATCH($A9,整列!$A$2:$A$3512,0)+GQ$1-1,11),"-")</f>
        <v>-</v>
      </c>
      <c r="GR9" s="123" t="str">
        <f>IF($O9&gt;=GR$1,INDEX(整列!$A$2:$K$3512,MATCH($A9,整列!$A$2:$A$3512,0)+GR$1-1,11),"-")</f>
        <v>-</v>
      </c>
      <c r="GS9" s="123" t="str">
        <f>IF($O9&gt;=GS$1,INDEX(整列!$A$2:$K$3512,MATCH($A9,整列!$A$2:$A$3512,0)+GS$1-1,11),"-")</f>
        <v>-</v>
      </c>
      <c r="GT9" s="123" t="str">
        <f>IF($O9&gt;=GT$1,INDEX(整列!$A$2:$K$3512,MATCH($A9,整列!$A$2:$A$3512,0)+GT$1-1,11),"-")</f>
        <v>-</v>
      </c>
      <c r="GU9" s="123" t="str">
        <f>IF($O9&gt;=GU$1,INDEX(整列!$A$2:$K$3512,MATCH($A9,整列!$A$2:$A$3512,0)+GU$1-1,11),"-")</f>
        <v>-</v>
      </c>
      <c r="GV9" s="123" t="str">
        <f>IF($O9&gt;=GV$1,INDEX(整列!$A$2:$K$3512,MATCH($A9,整列!$A$2:$A$3512,0)+GV$1-1,11),"-")</f>
        <v>-</v>
      </c>
      <c r="GW9" s="123" t="str">
        <f>IF($O9&gt;=GW$1,INDEX(整列!$A$2:$K$3512,MATCH($A9,整列!$A$2:$A$3512,0)+GW$1-1,11),"-")</f>
        <v>-</v>
      </c>
      <c r="GX9" s="123" t="str">
        <f>IF($O9&gt;=GX$1,INDEX(整列!$A$2:$K$3512,MATCH($A9,整列!$A$2:$A$3512,0)+GX$1-1,11),"-")</f>
        <v>-</v>
      </c>
      <c r="GY9" s="123" t="str">
        <f>IF($O9&gt;=GY$1,INDEX(整列!$A$2:$K$3512,MATCH($A9,整列!$A$2:$A$3512,0)+GY$1-1,11),"-")</f>
        <v>-</v>
      </c>
      <c r="GZ9" s="123" t="str">
        <f>IF($O9&gt;=GZ$1,INDEX(整列!$A$2:$K$3512,MATCH($A9,整列!$A$2:$A$3512,0)+GZ$1-1,11),"-")</f>
        <v>-</v>
      </c>
      <c r="HA9" s="123" t="str">
        <f>IF($O9&gt;=HA$1,INDEX(整列!$A$2:$K$3512,MATCH($A9,整列!$A$2:$A$3512,0)+HA$1-1,11),"-")</f>
        <v>-</v>
      </c>
      <c r="HB9" s="123" t="str">
        <f>IF($O9&gt;=HB$1,INDEX(整列!$A$2:$K$3512,MATCH($A9,整列!$A$2:$A$3512,0)+HB$1-1,11),"-")</f>
        <v>-</v>
      </c>
      <c r="HC9" s="123" t="str">
        <f>IF($O9&gt;=HC$1,INDEX(整列!$A$2:$K$3512,MATCH($A9,整列!$A$2:$A$3512,0)+HC$1-1,11),"-")</f>
        <v>-</v>
      </c>
      <c r="HD9" s="123" t="str">
        <f>IF($O9&gt;=HD$1,INDEX(整列!$A$2:$K$3512,MATCH($A9,整列!$A$2:$A$3512,0)+HD$1-1,11),"-")</f>
        <v>-</v>
      </c>
      <c r="HE9" s="123" t="str">
        <f>IF($O9&gt;=HE$1,INDEX(整列!$A$2:$K$3512,MATCH($A9,整列!$A$2:$A$3512,0)+HE$1-1,11),"-")</f>
        <v>-</v>
      </c>
      <c r="HF9" s="123" t="str">
        <f>IF($O9&gt;=HF$1,INDEX(整列!$A$2:$K$3512,MATCH($A9,整列!$A$2:$A$3512,0)+HF$1-1,11),"-")</f>
        <v>-</v>
      </c>
      <c r="HG9" s="123" t="str">
        <f>IF($O9&gt;=HG$1,INDEX(整列!$A$2:$K$3512,MATCH($A9,整列!$A$2:$A$3512,0)+HG$1-1,11),"-")</f>
        <v>-</v>
      </c>
      <c r="HH9" s="123" t="str">
        <f>IF($O9&gt;=HH$1,INDEX(整列!$A$2:$K$3512,MATCH($A9,整列!$A$2:$A$3512,0)+HH$1-1,11),"-")</f>
        <v>-</v>
      </c>
      <c r="HI9" s="123" t="str">
        <f>IF($O9&gt;=HI$1,INDEX(整列!$A$2:$K$3512,MATCH($A9,整列!$A$2:$A$3512,0)+HI$1-1,11),"-")</f>
        <v>-</v>
      </c>
      <c r="HJ9" s="123" t="str">
        <f>IF($O9&gt;=HJ$1,INDEX(整列!$A$2:$K$3512,MATCH($A9,整列!$A$2:$A$3512,0)+HJ$1-1,11),"-")</f>
        <v>-</v>
      </c>
      <c r="HK9" s="123" t="str">
        <f>IF($O9&gt;=HK$1,INDEX(整列!$A$2:$K$3512,MATCH($A9,整列!$A$2:$A$3512,0)+HK$1-1,11),"-")</f>
        <v>-</v>
      </c>
      <c r="HL9" s="123" t="str">
        <f>IF($O9&gt;=HL$1,INDEX(整列!$A$2:$K$3512,MATCH($A9,整列!$A$2:$A$3512,0)+HL$1-1,11),"-")</f>
        <v>-</v>
      </c>
      <c r="HP9" s="101" t="str">
        <f t="shared" si="5"/>
        <v>A03-0600-0900</v>
      </c>
      <c r="HQ9" s="115">
        <f>COUNTIF(整列!$A$2:$A$3512,HP9)</f>
        <v>7</v>
      </c>
    </row>
    <row r="10" spans="1:225" ht="13.5">
      <c r="A10" s="48" t="s">
        <v>204</v>
      </c>
      <c r="B10" s="48" t="s">
        <v>179</v>
      </c>
      <c r="C10" s="48" t="s">
        <v>180</v>
      </c>
      <c r="D10" s="48" t="s">
        <v>181</v>
      </c>
      <c r="E10" s="48" t="s">
        <v>182</v>
      </c>
      <c r="F10" s="48" t="s">
        <v>187</v>
      </c>
      <c r="G10" s="48" t="s">
        <v>193</v>
      </c>
      <c r="H10" s="48" t="s">
        <v>184</v>
      </c>
      <c r="I10" s="48"/>
      <c r="J10" s="48" t="s">
        <v>205</v>
      </c>
      <c r="K10" s="48" t="s">
        <v>206</v>
      </c>
      <c r="L10" s="48" t="s">
        <v>181</v>
      </c>
      <c r="M10" s="48" t="s">
        <v>207</v>
      </c>
      <c r="N10" s="119"/>
      <c r="O10" s="120">
        <f>COUNTIF(整列!$A$2:$A$3512,$A10)</f>
        <v>1</v>
      </c>
      <c r="P10" s="121">
        <f t="shared" si="0"/>
        <v>72800</v>
      </c>
      <c r="Q10" s="121">
        <f t="shared" si="1"/>
        <v>0</v>
      </c>
      <c r="R10" s="122">
        <f t="shared" si="2"/>
        <v>72800</v>
      </c>
      <c r="S10" s="121">
        <f t="shared" si="3"/>
        <v>72800</v>
      </c>
      <c r="T10" s="121">
        <f t="shared" si="4"/>
        <v>72800</v>
      </c>
      <c r="U10" s="123">
        <f>IF($O10&gt;=U$1,INDEX(整列!$A$2:$K$3512,MATCH($A10,整列!$A$2:$A$3512,0)+U$1-1,11),"-")</f>
        <v>72800</v>
      </c>
      <c r="V10" s="123" t="str">
        <f>IF($O10&gt;=V$1,INDEX(整列!$A$2:$K$3512,MATCH($A10,整列!$A$2:$A$3512,0)+V$1-1,11),"-")</f>
        <v>-</v>
      </c>
      <c r="W10" s="123" t="str">
        <f>IF($O10&gt;=W$1,INDEX(整列!$A$2:$K$3512,MATCH($A10,整列!$A$2:$A$3512,0)+W$1-1,11),"-")</f>
        <v>-</v>
      </c>
      <c r="X10" s="123" t="str">
        <f>IF($O10&gt;=X$1,INDEX(整列!$A$2:$K$3512,MATCH($A10,整列!$A$2:$A$3512,0)+X$1-1,11),"-")</f>
        <v>-</v>
      </c>
      <c r="Y10" s="123" t="str">
        <f>IF($O10&gt;=Y$1,INDEX(整列!$A$2:$K$3512,MATCH($A10,整列!$A$2:$A$3512,0)+Y$1-1,11),"-")</f>
        <v>-</v>
      </c>
      <c r="Z10" s="123" t="str">
        <f>IF($O10&gt;=Z$1,INDEX(整列!$A$2:$K$3512,MATCH($A10,整列!$A$2:$A$3512,0)+Z$1-1,11),"-")</f>
        <v>-</v>
      </c>
      <c r="AA10" s="123" t="str">
        <f>IF($O10&gt;=AA$1,INDEX(整列!$A$2:$K$3512,MATCH($A10,整列!$A$2:$A$3512,0)+AA$1-1,11),"-")</f>
        <v>-</v>
      </c>
      <c r="AB10" s="123" t="str">
        <f>IF($O10&gt;=AB$1,INDEX(整列!$A$2:$K$3512,MATCH($A10,整列!$A$2:$A$3512,0)+AB$1-1,11),"-")</f>
        <v>-</v>
      </c>
      <c r="AC10" s="123" t="str">
        <f>IF($O10&gt;=AC$1,INDEX(整列!$A$2:$K$3512,MATCH($A10,整列!$A$2:$A$3512,0)+AC$1-1,11),"-")</f>
        <v>-</v>
      </c>
      <c r="AD10" s="123" t="str">
        <f>IF($O10&gt;=AD$1,INDEX(整列!$A$2:$K$3512,MATCH($A10,整列!$A$2:$A$3512,0)+AD$1-1,11),"-")</f>
        <v>-</v>
      </c>
      <c r="AE10" s="123" t="str">
        <f>IF($O10&gt;=AE$1,INDEX(整列!$A$2:$K$3512,MATCH($A10,整列!$A$2:$A$3512,0)+AE$1-1,11),"-")</f>
        <v>-</v>
      </c>
      <c r="AF10" s="123" t="str">
        <f>IF($O10&gt;=AF$1,INDEX(整列!$A$2:$K$3512,MATCH($A10,整列!$A$2:$A$3512,0)+AF$1-1,11),"-")</f>
        <v>-</v>
      </c>
      <c r="AG10" s="123" t="str">
        <f>IF($O10&gt;=AG$1,INDEX(整列!$A$2:$K$3512,MATCH($A10,整列!$A$2:$A$3512,0)+AG$1-1,11),"-")</f>
        <v>-</v>
      </c>
      <c r="AH10" s="123" t="str">
        <f>IF($O10&gt;=AH$1,INDEX(整列!$A$2:$K$3512,MATCH($A10,整列!$A$2:$A$3512,0)+AH$1-1,11),"-")</f>
        <v>-</v>
      </c>
      <c r="AI10" s="123" t="str">
        <f>IF($O10&gt;=AI$1,INDEX(整列!$A$2:$K$3512,MATCH($A10,整列!$A$2:$A$3512,0)+AI$1-1,11),"-")</f>
        <v>-</v>
      </c>
      <c r="AJ10" s="123" t="str">
        <f>IF($O10&gt;=AJ$1,INDEX(整列!$A$2:$K$3512,MATCH($A10,整列!$A$2:$A$3512,0)+AJ$1-1,11),"-")</f>
        <v>-</v>
      </c>
      <c r="AK10" s="123" t="str">
        <f>IF($O10&gt;=AK$1,INDEX(整列!$A$2:$K$3512,MATCH($A10,整列!$A$2:$A$3512,0)+AK$1-1,11),"-")</f>
        <v>-</v>
      </c>
      <c r="AL10" s="123" t="str">
        <f>IF($O10&gt;=AL$1,INDEX(整列!$A$2:$K$3512,MATCH($A10,整列!$A$2:$A$3512,0)+AL$1-1,11),"-")</f>
        <v>-</v>
      </c>
      <c r="AM10" s="123" t="str">
        <f>IF($O10&gt;=AM$1,INDEX(整列!$A$2:$K$3512,MATCH($A10,整列!$A$2:$A$3512,0)+AM$1-1,11),"-")</f>
        <v>-</v>
      </c>
      <c r="AN10" s="123" t="str">
        <f>IF($O10&gt;=AN$1,INDEX(整列!$A$2:$K$3512,MATCH($A10,整列!$A$2:$A$3512,0)+AN$1-1,11),"-")</f>
        <v>-</v>
      </c>
      <c r="AO10" s="123" t="str">
        <f>IF($O10&gt;=AO$1,INDEX(整列!$A$2:$K$3512,MATCH($A10,整列!$A$2:$A$3512,0)+AO$1-1,11),"-")</f>
        <v>-</v>
      </c>
      <c r="AP10" s="123" t="str">
        <f>IF($O10&gt;=AP$1,INDEX(整列!$A$2:$K$3512,MATCH($A10,整列!$A$2:$A$3512,0)+AP$1-1,11),"-")</f>
        <v>-</v>
      </c>
      <c r="AQ10" s="123" t="str">
        <f>IF($O10&gt;=AQ$1,INDEX(整列!$A$2:$K$3512,MATCH($A10,整列!$A$2:$A$3512,0)+AQ$1-1,11),"-")</f>
        <v>-</v>
      </c>
      <c r="AR10" s="123" t="str">
        <f>IF($O10&gt;=AR$1,INDEX(整列!$A$2:$K$3512,MATCH($A10,整列!$A$2:$A$3512,0)+AR$1-1,11),"-")</f>
        <v>-</v>
      </c>
      <c r="AS10" s="123" t="str">
        <f>IF($O10&gt;=AS$1,INDEX(整列!$A$2:$K$3512,MATCH($A10,整列!$A$2:$A$3512,0)+AS$1-1,11),"-")</f>
        <v>-</v>
      </c>
      <c r="AT10" s="123" t="str">
        <f>IF($O10&gt;=AT$1,INDEX(整列!$A$2:$K$3512,MATCH($A10,整列!$A$2:$A$3512,0)+AT$1-1,11),"-")</f>
        <v>-</v>
      </c>
      <c r="AU10" s="123" t="str">
        <f>IF($O10&gt;=AU$1,INDEX(整列!$A$2:$K$3512,MATCH($A10,整列!$A$2:$A$3512,0)+AU$1-1,11),"-")</f>
        <v>-</v>
      </c>
      <c r="AV10" s="123" t="str">
        <f>IF($O10&gt;=AV$1,INDEX(整列!$A$2:$K$3512,MATCH($A10,整列!$A$2:$A$3512,0)+AV$1-1,11),"-")</f>
        <v>-</v>
      </c>
      <c r="AW10" s="123" t="str">
        <f>IF($O10&gt;=AW$1,INDEX(整列!$A$2:$K$3512,MATCH($A10,整列!$A$2:$A$3512,0)+AW$1-1,11),"-")</f>
        <v>-</v>
      </c>
      <c r="AX10" s="123" t="str">
        <f>IF($O10&gt;=AX$1,INDEX(整列!$A$2:$K$3512,MATCH($A10,整列!$A$2:$A$3512,0)+AX$1-1,11),"-")</f>
        <v>-</v>
      </c>
      <c r="AY10" s="123" t="str">
        <f>IF($O10&gt;=AY$1,INDEX(整列!$A$2:$K$3512,MATCH($A10,整列!$A$2:$A$3512,0)+AY$1-1,11),"-")</f>
        <v>-</v>
      </c>
      <c r="AZ10" s="123" t="str">
        <f>IF($O10&gt;=AZ$1,INDEX(整列!$A$2:$K$3512,MATCH($A10,整列!$A$2:$A$3512,0)+AZ$1-1,11),"-")</f>
        <v>-</v>
      </c>
      <c r="BA10" s="123" t="str">
        <f>IF($O10&gt;=BA$1,INDEX(整列!$A$2:$K$3512,MATCH($A10,整列!$A$2:$A$3512,0)+BA$1-1,11),"-")</f>
        <v>-</v>
      </c>
      <c r="BB10" s="123" t="str">
        <f>IF($O10&gt;=BB$1,INDEX(整列!$A$2:$K$3512,MATCH($A10,整列!$A$2:$A$3512,0)+BB$1-1,11),"-")</f>
        <v>-</v>
      </c>
      <c r="BC10" s="123" t="str">
        <f>IF($O10&gt;=BC$1,INDEX(整列!$A$2:$K$3512,MATCH($A10,整列!$A$2:$A$3512,0)+BC$1-1,11),"-")</f>
        <v>-</v>
      </c>
      <c r="BD10" s="123" t="str">
        <f>IF($O10&gt;=BD$1,INDEX(整列!$A$2:$K$3512,MATCH($A10,整列!$A$2:$A$3512,0)+BD$1-1,11),"-")</f>
        <v>-</v>
      </c>
      <c r="BE10" s="123" t="str">
        <f>IF($O10&gt;=BE$1,INDEX(整列!$A$2:$K$3512,MATCH($A10,整列!$A$2:$A$3512,0)+BE$1-1,11),"-")</f>
        <v>-</v>
      </c>
      <c r="BF10" s="123" t="str">
        <f>IF($O10&gt;=BF$1,INDEX(整列!$A$2:$K$3512,MATCH($A10,整列!$A$2:$A$3512,0)+BF$1-1,11),"-")</f>
        <v>-</v>
      </c>
      <c r="BG10" s="123" t="str">
        <f>IF($O10&gt;=BG$1,INDEX(整列!$A$2:$K$3512,MATCH($A10,整列!$A$2:$A$3512,0)+BG$1-1,11),"-")</f>
        <v>-</v>
      </c>
      <c r="BH10" s="123" t="str">
        <f>IF($O10&gt;=BH$1,INDEX(整列!$A$2:$K$3512,MATCH($A10,整列!$A$2:$A$3512,0)+BH$1-1,11),"-")</f>
        <v>-</v>
      </c>
      <c r="BI10" s="123" t="str">
        <f>IF($O10&gt;=BI$1,INDEX(整列!$A$2:$K$3512,MATCH($A10,整列!$A$2:$A$3512,0)+BI$1-1,11),"-")</f>
        <v>-</v>
      </c>
      <c r="BJ10" s="123" t="str">
        <f>IF($O10&gt;=BJ$1,INDEX(整列!$A$2:$K$3512,MATCH($A10,整列!$A$2:$A$3512,0)+BJ$1-1,11),"-")</f>
        <v>-</v>
      </c>
      <c r="BK10" s="123" t="str">
        <f>IF($O10&gt;=BK$1,INDEX(整列!$A$2:$K$3512,MATCH($A10,整列!$A$2:$A$3512,0)+BK$1-1,11),"-")</f>
        <v>-</v>
      </c>
      <c r="BL10" s="123" t="str">
        <f>IF($O10&gt;=BL$1,INDEX(整列!$A$2:$K$3512,MATCH($A10,整列!$A$2:$A$3512,0)+BL$1-1,11),"-")</f>
        <v>-</v>
      </c>
      <c r="BM10" s="123" t="str">
        <f>IF($O10&gt;=BM$1,INDEX(整列!$A$2:$K$3512,MATCH($A10,整列!$A$2:$A$3512,0)+BM$1-1,11),"-")</f>
        <v>-</v>
      </c>
      <c r="BN10" s="123" t="str">
        <f>IF($O10&gt;=BN$1,INDEX(整列!$A$2:$K$3512,MATCH($A10,整列!$A$2:$A$3512,0)+BN$1-1,11),"-")</f>
        <v>-</v>
      </c>
      <c r="BO10" s="123" t="str">
        <f>IF($O10&gt;=BO$1,INDEX(整列!$A$2:$K$3512,MATCH($A10,整列!$A$2:$A$3512,0)+BO$1-1,11),"-")</f>
        <v>-</v>
      </c>
      <c r="BP10" s="123" t="str">
        <f>IF($O10&gt;=BP$1,INDEX(整列!$A$2:$K$3512,MATCH($A10,整列!$A$2:$A$3512,0)+BP$1-1,11),"-")</f>
        <v>-</v>
      </c>
      <c r="BQ10" s="123" t="str">
        <f>IF($O10&gt;=BQ$1,INDEX(整列!$A$2:$K$3512,MATCH($A10,整列!$A$2:$A$3512,0)+BQ$1-1,11),"-")</f>
        <v>-</v>
      </c>
      <c r="BR10" s="123" t="str">
        <f>IF($O10&gt;=BR$1,INDEX(整列!$A$2:$K$3512,MATCH($A10,整列!$A$2:$A$3512,0)+BR$1-1,11),"-")</f>
        <v>-</v>
      </c>
      <c r="BS10" s="123" t="str">
        <f>IF($O10&gt;=BS$1,INDEX(整列!$A$2:$K$3512,MATCH($A10,整列!$A$2:$A$3512,0)+BS$1-1,11),"-")</f>
        <v>-</v>
      </c>
      <c r="BT10" s="123" t="str">
        <f>IF($O10&gt;=BT$1,INDEX(整列!$A$2:$K$3512,MATCH($A10,整列!$A$2:$A$3512,0)+BT$1-1,11),"-")</f>
        <v>-</v>
      </c>
      <c r="BU10" s="123" t="str">
        <f>IF($O10&gt;=BU$1,INDEX(整列!$A$2:$K$3512,MATCH($A10,整列!$A$2:$A$3512,0)+BU$1-1,11),"-")</f>
        <v>-</v>
      </c>
      <c r="BV10" s="123" t="str">
        <f>IF($O10&gt;=BV$1,INDEX(整列!$A$2:$K$3512,MATCH($A10,整列!$A$2:$A$3512,0)+BV$1-1,11),"-")</f>
        <v>-</v>
      </c>
      <c r="BW10" s="123" t="str">
        <f>IF($O10&gt;=BW$1,INDEX(整列!$A$2:$K$3512,MATCH($A10,整列!$A$2:$A$3512,0)+BW$1-1,11),"-")</f>
        <v>-</v>
      </c>
      <c r="BX10" s="123" t="str">
        <f>IF($O10&gt;=BX$1,INDEX(整列!$A$2:$K$3512,MATCH($A10,整列!$A$2:$A$3512,0)+BX$1-1,11),"-")</f>
        <v>-</v>
      </c>
      <c r="BY10" s="123" t="str">
        <f>IF($O10&gt;=BY$1,INDEX(整列!$A$2:$K$3512,MATCH($A10,整列!$A$2:$A$3512,0)+BY$1-1,11),"-")</f>
        <v>-</v>
      </c>
      <c r="BZ10" s="123" t="str">
        <f>IF($O10&gt;=BZ$1,INDEX(整列!$A$2:$K$3512,MATCH($A10,整列!$A$2:$A$3512,0)+BZ$1-1,11),"-")</f>
        <v>-</v>
      </c>
      <c r="CA10" s="123" t="str">
        <f>IF($O10&gt;=CA$1,INDEX(整列!$A$2:$K$3512,MATCH($A10,整列!$A$2:$A$3512,0)+CA$1-1,11),"-")</f>
        <v>-</v>
      </c>
      <c r="CB10" s="123" t="str">
        <f>IF($O10&gt;=CB$1,INDEX(整列!$A$2:$K$3512,MATCH($A10,整列!$A$2:$A$3512,0)+CB$1-1,11),"-")</f>
        <v>-</v>
      </c>
      <c r="CC10" s="123" t="str">
        <f>IF($O10&gt;=CC$1,INDEX(整列!$A$2:$K$3512,MATCH($A10,整列!$A$2:$A$3512,0)+CC$1-1,11),"-")</f>
        <v>-</v>
      </c>
      <c r="CD10" s="123" t="str">
        <f>IF($O10&gt;=CD$1,INDEX(整列!$A$2:$K$3512,MATCH($A10,整列!$A$2:$A$3512,0)+CD$1-1,11),"-")</f>
        <v>-</v>
      </c>
      <c r="CE10" s="123" t="str">
        <f>IF($O10&gt;=CE$1,INDEX(整列!$A$2:$K$3512,MATCH($A10,整列!$A$2:$A$3512,0)+CE$1-1,11),"-")</f>
        <v>-</v>
      </c>
      <c r="CF10" s="123" t="str">
        <f>IF($O10&gt;=CF$1,INDEX(整列!$A$2:$K$3512,MATCH($A10,整列!$A$2:$A$3512,0)+CF$1-1,11),"-")</f>
        <v>-</v>
      </c>
      <c r="CG10" s="123" t="str">
        <f>IF($O10&gt;=CG$1,INDEX(整列!$A$2:$K$3512,MATCH($A10,整列!$A$2:$A$3512,0)+CG$1-1,11),"-")</f>
        <v>-</v>
      </c>
      <c r="CH10" s="123" t="str">
        <f>IF($O10&gt;=CH$1,INDEX(整列!$A$2:$K$3512,MATCH($A10,整列!$A$2:$A$3512,0)+CH$1-1,11),"-")</f>
        <v>-</v>
      </c>
      <c r="CI10" s="123" t="str">
        <f>IF($O10&gt;=CI$1,INDEX(整列!$A$2:$K$3512,MATCH($A10,整列!$A$2:$A$3512,0)+CI$1-1,11),"-")</f>
        <v>-</v>
      </c>
      <c r="CJ10" s="123" t="str">
        <f>IF($O10&gt;=CJ$1,INDEX(整列!$A$2:$K$3512,MATCH($A10,整列!$A$2:$A$3512,0)+CJ$1-1,11),"-")</f>
        <v>-</v>
      </c>
      <c r="CK10" s="123" t="str">
        <f>IF($O10&gt;=CK$1,INDEX(整列!$A$2:$K$3512,MATCH($A10,整列!$A$2:$A$3512,0)+CK$1-1,11),"-")</f>
        <v>-</v>
      </c>
      <c r="CL10" s="123" t="str">
        <f>IF($O10&gt;=CL$1,INDEX(整列!$A$2:$K$3512,MATCH($A10,整列!$A$2:$A$3512,0)+CL$1-1,11),"-")</f>
        <v>-</v>
      </c>
      <c r="CM10" s="123" t="str">
        <f>IF($O10&gt;=CM$1,INDEX(整列!$A$2:$K$3512,MATCH($A10,整列!$A$2:$A$3512,0)+CM$1-1,11),"-")</f>
        <v>-</v>
      </c>
      <c r="CN10" s="123" t="str">
        <f>IF($O10&gt;=CN$1,INDEX(整列!$A$2:$K$3512,MATCH($A10,整列!$A$2:$A$3512,0)+CN$1-1,11),"-")</f>
        <v>-</v>
      </c>
      <c r="CO10" s="123" t="str">
        <f>IF($O10&gt;=CO$1,INDEX(整列!$A$2:$K$3512,MATCH($A10,整列!$A$2:$A$3512,0)+CO$1-1,11),"-")</f>
        <v>-</v>
      </c>
      <c r="CP10" s="123" t="str">
        <f>IF($O10&gt;=CP$1,INDEX(整列!$A$2:$K$3512,MATCH($A10,整列!$A$2:$A$3512,0)+CP$1-1,11),"-")</f>
        <v>-</v>
      </c>
      <c r="CQ10" s="123" t="str">
        <f>IF($O10&gt;=CQ$1,INDEX(整列!$A$2:$K$3512,MATCH($A10,整列!$A$2:$A$3512,0)+CQ$1-1,11),"-")</f>
        <v>-</v>
      </c>
      <c r="CR10" s="123" t="str">
        <f>IF($O10&gt;=CR$1,INDEX(整列!$A$2:$K$3512,MATCH($A10,整列!$A$2:$A$3512,0)+CR$1-1,11),"-")</f>
        <v>-</v>
      </c>
      <c r="CS10" s="123" t="str">
        <f>IF($O10&gt;=CS$1,INDEX(整列!$A$2:$K$3512,MATCH($A10,整列!$A$2:$A$3512,0)+CS$1-1,11),"-")</f>
        <v>-</v>
      </c>
      <c r="CT10" s="123" t="str">
        <f>IF($O10&gt;=CT$1,INDEX(整列!$A$2:$K$3512,MATCH($A10,整列!$A$2:$A$3512,0)+CT$1-1,11),"-")</f>
        <v>-</v>
      </c>
      <c r="CU10" s="123" t="str">
        <f>IF($O10&gt;=CU$1,INDEX(整列!$A$2:$K$3512,MATCH($A10,整列!$A$2:$A$3512,0)+CU$1-1,11),"-")</f>
        <v>-</v>
      </c>
      <c r="CV10" s="123" t="str">
        <f>IF($O10&gt;=CV$1,INDEX(整列!$A$2:$K$3512,MATCH($A10,整列!$A$2:$A$3512,0)+CV$1-1,11),"-")</f>
        <v>-</v>
      </c>
      <c r="CW10" s="123" t="str">
        <f>IF($O10&gt;=CW$1,INDEX(整列!$A$2:$K$3512,MATCH($A10,整列!$A$2:$A$3512,0)+CW$1-1,11),"-")</f>
        <v>-</v>
      </c>
      <c r="CX10" s="123" t="str">
        <f>IF($O10&gt;=CX$1,INDEX(整列!$A$2:$K$3512,MATCH($A10,整列!$A$2:$A$3512,0)+CX$1-1,11),"-")</f>
        <v>-</v>
      </c>
      <c r="CY10" s="123" t="str">
        <f>IF($O10&gt;=CY$1,INDEX(整列!$A$2:$K$3512,MATCH($A10,整列!$A$2:$A$3512,0)+CY$1-1,11),"-")</f>
        <v>-</v>
      </c>
      <c r="CZ10" s="123" t="str">
        <f>IF($O10&gt;=CZ$1,INDEX(整列!$A$2:$K$3512,MATCH($A10,整列!$A$2:$A$3512,0)+CZ$1-1,11),"-")</f>
        <v>-</v>
      </c>
      <c r="DA10" s="123" t="str">
        <f>IF($O10&gt;=DA$1,INDEX(整列!$A$2:$K$3512,MATCH($A10,整列!$A$2:$A$3512,0)+DA$1-1,11),"-")</f>
        <v>-</v>
      </c>
      <c r="DB10" s="123" t="str">
        <f>IF($O10&gt;=DB$1,INDEX(整列!$A$2:$K$3512,MATCH($A10,整列!$A$2:$A$3512,0)+DB$1-1,11),"-")</f>
        <v>-</v>
      </c>
      <c r="DC10" s="123" t="str">
        <f>IF($O10&gt;=DC$1,INDEX(整列!$A$2:$K$3512,MATCH($A10,整列!$A$2:$A$3512,0)+DC$1-1,11),"-")</f>
        <v>-</v>
      </c>
      <c r="DD10" s="123" t="str">
        <f>IF($O10&gt;=DD$1,INDEX(整列!$A$2:$K$3512,MATCH($A10,整列!$A$2:$A$3512,0)+DD$1-1,11),"-")</f>
        <v>-</v>
      </c>
      <c r="DE10" s="123" t="str">
        <f>IF($O10&gt;=DE$1,INDEX(整列!$A$2:$K$3512,MATCH($A10,整列!$A$2:$A$3512,0)+DE$1-1,11),"-")</f>
        <v>-</v>
      </c>
      <c r="DF10" s="123" t="str">
        <f>IF($O10&gt;=DF$1,INDEX(整列!$A$2:$K$3512,MATCH($A10,整列!$A$2:$A$3512,0)+DF$1-1,11),"-")</f>
        <v>-</v>
      </c>
      <c r="DG10" s="123" t="str">
        <f>IF($O10&gt;=DG$1,INDEX(整列!$A$2:$K$3512,MATCH($A10,整列!$A$2:$A$3512,0)+DG$1-1,11),"-")</f>
        <v>-</v>
      </c>
      <c r="DH10" s="123" t="str">
        <f>IF($O10&gt;=DH$1,INDEX(整列!$A$2:$K$3512,MATCH($A10,整列!$A$2:$A$3512,0)+DH$1-1,11),"-")</f>
        <v>-</v>
      </c>
      <c r="DI10" s="123" t="str">
        <f>IF($O10&gt;=DI$1,INDEX(整列!$A$2:$K$3512,MATCH($A10,整列!$A$2:$A$3512,0)+DI$1-1,11),"-")</f>
        <v>-</v>
      </c>
      <c r="DJ10" s="123" t="str">
        <f>IF($O10&gt;=DJ$1,INDEX(整列!$A$2:$K$3512,MATCH($A10,整列!$A$2:$A$3512,0)+DJ$1-1,11),"-")</f>
        <v>-</v>
      </c>
      <c r="DK10" s="123" t="str">
        <f>IF($O10&gt;=DK$1,INDEX(整列!$A$2:$K$3512,MATCH($A10,整列!$A$2:$A$3512,0)+DK$1-1,11),"-")</f>
        <v>-</v>
      </c>
      <c r="DL10" s="123" t="str">
        <f>IF($O10&gt;=DL$1,INDEX(整列!$A$2:$K$3512,MATCH($A10,整列!$A$2:$A$3512,0)+DL$1-1,11),"-")</f>
        <v>-</v>
      </c>
      <c r="DM10" s="123" t="str">
        <f>IF($O10&gt;=DM$1,INDEX(整列!$A$2:$K$3512,MATCH($A10,整列!$A$2:$A$3512,0)+DM$1-1,11),"-")</f>
        <v>-</v>
      </c>
      <c r="DN10" s="123" t="str">
        <f>IF($O10&gt;=DN$1,INDEX(整列!$A$2:$K$3512,MATCH($A10,整列!$A$2:$A$3512,0)+DN$1-1,11),"-")</f>
        <v>-</v>
      </c>
      <c r="DO10" s="123" t="str">
        <f>IF($O10&gt;=DO$1,INDEX(整列!$A$2:$K$3512,MATCH($A10,整列!$A$2:$A$3512,0)+DO$1-1,11),"-")</f>
        <v>-</v>
      </c>
      <c r="DP10" s="123" t="str">
        <f>IF($O10&gt;=DP$1,INDEX(整列!$A$2:$K$3512,MATCH($A10,整列!$A$2:$A$3512,0)+DP$1-1,11),"-")</f>
        <v>-</v>
      </c>
      <c r="DQ10" s="123" t="str">
        <f>IF($O10&gt;=DQ$1,INDEX(整列!$A$2:$K$3512,MATCH($A10,整列!$A$2:$A$3512,0)+DQ$1-1,11),"-")</f>
        <v>-</v>
      </c>
      <c r="DR10" s="123" t="str">
        <f>IF($O10&gt;=DR$1,INDEX(整列!$A$2:$K$3512,MATCH($A10,整列!$A$2:$A$3512,0)+DR$1-1,11),"-")</f>
        <v>-</v>
      </c>
      <c r="DS10" s="123" t="str">
        <f>IF($O10&gt;=DS$1,INDEX(整列!$A$2:$K$3512,MATCH($A10,整列!$A$2:$A$3512,0)+DS$1-1,11),"-")</f>
        <v>-</v>
      </c>
      <c r="DT10" s="123" t="str">
        <f>IF($O10&gt;=DT$1,INDEX(整列!$A$2:$K$3512,MATCH($A10,整列!$A$2:$A$3512,0)+DT$1-1,11),"-")</f>
        <v>-</v>
      </c>
      <c r="DU10" s="123" t="str">
        <f>IF($O10&gt;=DU$1,INDEX(整列!$A$2:$K$3512,MATCH($A10,整列!$A$2:$A$3512,0)+DU$1-1,11),"-")</f>
        <v>-</v>
      </c>
      <c r="DV10" s="123" t="str">
        <f>IF($O10&gt;=DV$1,INDEX(整列!$A$2:$K$3512,MATCH($A10,整列!$A$2:$A$3512,0)+DV$1-1,11),"-")</f>
        <v>-</v>
      </c>
      <c r="DW10" s="123" t="str">
        <f>IF($O10&gt;=DW$1,INDEX(整列!$A$2:$K$3512,MATCH($A10,整列!$A$2:$A$3512,0)+DW$1-1,11),"-")</f>
        <v>-</v>
      </c>
      <c r="DX10" s="123" t="str">
        <f>IF($O10&gt;=DX$1,INDEX(整列!$A$2:$K$3512,MATCH($A10,整列!$A$2:$A$3512,0)+DX$1-1,11),"-")</f>
        <v>-</v>
      </c>
      <c r="DY10" s="123" t="str">
        <f>IF($O10&gt;=DY$1,INDEX(整列!$A$2:$K$3512,MATCH($A10,整列!$A$2:$A$3512,0)+DY$1-1,11),"-")</f>
        <v>-</v>
      </c>
      <c r="DZ10" s="123" t="str">
        <f>IF($O10&gt;=DZ$1,INDEX(整列!$A$2:$K$3512,MATCH($A10,整列!$A$2:$A$3512,0)+DZ$1-1,11),"-")</f>
        <v>-</v>
      </c>
      <c r="EA10" s="123" t="str">
        <f>IF($O10&gt;=EA$1,INDEX(整列!$A$2:$K$3512,MATCH($A10,整列!$A$2:$A$3512,0)+EA$1-1,11),"-")</f>
        <v>-</v>
      </c>
      <c r="EB10" s="123" t="str">
        <f>IF($O10&gt;=EB$1,INDEX(整列!$A$2:$K$3512,MATCH($A10,整列!$A$2:$A$3512,0)+EB$1-1,11),"-")</f>
        <v>-</v>
      </c>
      <c r="EC10" s="123" t="str">
        <f>IF($O10&gt;=EC$1,INDEX(整列!$A$2:$K$3512,MATCH($A10,整列!$A$2:$A$3512,0)+EC$1-1,11),"-")</f>
        <v>-</v>
      </c>
      <c r="ED10" s="123" t="str">
        <f>IF($O10&gt;=ED$1,INDEX(整列!$A$2:$K$3512,MATCH($A10,整列!$A$2:$A$3512,0)+ED$1-1,11),"-")</f>
        <v>-</v>
      </c>
      <c r="EE10" s="123" t="str">
        <f>IF($O10&gt;=EE$1,INDEX(整列!$A$2:$K$3512,MATCH($A10,整列!$A$2:$A$3512,0)+EE$1-1,11),"-")</f>
        <v>-</v>
      </c>
      <c r="EF10" s="123" t="str">
        <f>IF($O10&gt;=EF$1,INDEX(整列!$A$2:$K$3512,MATCH($A10,整列!$A$2:$A$3512,0)+EF$1-1,11),"-")</f>
        <v>-</v>
      </c>
      <c r="EG10" s="123" t="str">
        <f>IF($O10&gt;=EG$1,INDEX(整列!$A$2:$K$3512,MATCH($A10,整列!$A$2:$A$3512,0)+EG$1-1,11),"-")</f>
        <v>-</v>
      </c>
      <c r="EH10" s="123" t="str">
        <f>IF($O10&gt;=EH$1,INDEX(整列!$A$2:$K$3512,MATCH($A10,整列!$A$2:$A$3512,0)+EH$1-1,11),"-")</f>
        <v>-</v>
      </c>
      <c r="EI10" s="123" t="str">
        <f>IF($O10&gt;=EI$1,INDEX(整列!$A$2:$K$3512,MATCH($A10,整列!$A$2:$A$3512,0)+EI$1-1,11),"-")</f>
        <v>-</v>
      </c>
      <c r="EJ10" s="123" t="str">
        <f>IF($O10&gt;=EJ$1,INDEX(整列!$A$2:$K$3512,MATCH($A10,整列!$A$2:$A$3512,0)+EJ$1-1,11),"-")</f>
        <v>-</v>
      </c>
      <c r="EK10" s="123" t="str">
        <f>IF($O10&gt;=EK$1,INDEX(整列!$A$2:$K$3512,MATCH($A10,整列!$A$2:$A$3512,0)+EK$1-1,11),"-")</f>
        <v>-</v>
      </c>
      <c r="EL10" s="123" t="str">
        <f>IF($O10&gt;=EL$1,INDEX(整列!$A$2:$K$3512,MATCH($A10,整列!$A$2:$A$3512,0)+EL$1-1,11),"-")</f>
        <v>-</v>
      </c>
      <c r="EM10" s="123" t="str">
        <f>IF($O10&gt;=EM$1,INDEX(整列!$A$2:$K$3512,MATCH($A10,整列!$A$2:$A$3512,0)+EM$1-1,11),"-")</f>
        <v>-</v>
      </c>
      <c r="EN10" s="123" t="str">
        <f>IF($O10&gt;=EN$1,INDEX(整列!$A$2:$K$3512,MATCH($A10,整列!$A$2:$A$3512,0)+EN$1-1,11),"-")</f>
        <v>-</v>
      </c>
      <c r="EO10" s="123" t="str">
        <f>IF($O10&gt;=EO$1,INDEX(整列!$A$2:$K$3512,MATCH($A10,整列!$A$2:$A$3512,0)+EO$1-1,11),"-")</f>
        <v>-</v>
      </c>
      <c r="EP10" s="123" t="str">
        <f>IF($O10&gt;=EP$1,INDEX(整列!$A$2:$K$3512,MATCH($A10,整列!$A$2:$A$3512,0)+EP$1-1,11),"-")</f>
        <v>-</v>
      </c>
      <c r="EQ10" s="123" t="str">
        <f>IF($O10&gt;=EQ$1,INDEX(整列!$A$2:$K$3512,MATCH($A10,整列!$A$2:$A$3512,0)+EQ$1-1,11),"-")</f>
        <v>-</v>
      </c>
      <c r="ER10" s="123" t="str">
        <f>IF($O10&gt;=ER$1,INDEX(整列!$A$2:$K$3512,MATCH($A10,整列!$A$2:$A$3512,0)+ER$1-1,11),"-")</f>
        <v>-</v>
      </c>
      <c r="ES10" s="123" t="str">
        <f>IF($O10&gt;=ES$1,INDEX(整列!$A$2:$K$3512,MATCH($A10,整列!$A$2:$A$3512,0)+ES$1-1,11),"-")</f>
        <v>-</v>
      </c>
      <c r="ET10" s="123" t="str">
        <f>IF($O10&gt;=ET$1,INDEX(整列!$A$2:$K$3512,MATCH($A10,整列!$A$2:$A$3512,0)+ET$1-1,11),"-")</f>
        <v>-</v>
      </c>
      <c r="EU10" s="123" t="str">
        <f>IF($O10&gt;=EU$1,INDEX(整列!$A$2:$K$3512,MATCH($A10,整列!$A$2:$A$3512,0)+EU$1-1,11),"-")</f>
        <v>-</v>
      </c>
      <c r="EV10" s="123" t="str">
        <f>IF($O10&gt;=EV$1,INDEX(整列!$A$2:$K$3512,MATCH($A10,整列!$A$2:$A$3512,0)+EV$1-1,11),"-")</f>
        <v>-</v>
      </c>
      <c r="EW10" s="123" t="str">
        <f>IF($O10&gt;=EW$1,INDEX(整列!$A$2:$K$3512,MATCH($A10,整列!$A$2:$A$3512,0)+EW$1-1,11),"-")</f>
        <v>-</v>
      </c>
      <c r="EX10" s="123" t="str">
        <f>IF($O10&gt;=EX$1,INDEX(整列!$A$2:$K$3512,MATCH($A10,整列!$A$2:$A$3512,0)+EX$1-1,11),"-")</f>
        <v>-</v>
      </c>
      <c r="EY10" s="123" t="str">
        <f>IF($O10&gt;=EY$1,INDEX(整列!$A$2:$K$3512,MATCH($A10,整列!$A$2:$A$3512,0)+EY$1-1,11),"-")</f>
        <v>-</v>
      </c>
      <c r="EZ10" s="123" t="str">
        <f>IF($O10&gt;=EZ$1,INDEX(整列!$A$2:$K$3512,MATCH($A10,整列!$A$2:$A$3512,0)+EZ$1-1,11),"-")</f>
        <v>-</v>
      </c>
      <c r="FA10" s="123" t="str">
        <f>IF($O10&gt;=FA$1,INDEX(整列!$A$2:$K$3512,MATCH($A10,整列!$A$2:$A$3512,0)+FA$1-1,11),"-")</f>
        <v>-</v>
      </c>
      <c r="FB10" s="123" t="str">
        <f>IF($O10&gt;=FB$1,INDEX(整列!$A$2:$K$3512,MATCH($A10,整列!$A$2:$A$3512,0)+FB$1-1,11),"-")</f>
        <v>-</v>
      </c>
      <c r="FC10" s="123" t="str">
        <f>IF($O10&gt;=FC$1,INDEX(整列!$A$2:$K$3512,MATCH($A10,整列!$A$2:$A$3512,0)+FC$1-1,11),"-")</f>
        <v>-</v>
      </c>
      <c r="FD10" s="123" t="str">
        <f>IF($O10&gt;=FD$1,INDEX(整列!$A$2:$K$3512,MATCH($A10,整列!$A$2:$A$3512,0)+FD$1-1,11),"-")</f>
        <v>-</v>
      </c>
      <c r="FE10" s="123" t="str">
        <f>IF($O10&gt;=FE$1,INDEX(整列!$A$2:$K$3512,MATCH($A10,整列!$A$2:$A$3512,0)+FE$1-1,11),"-")</f>
        <v>-</v>
      </c>
      <c r="FF10" s="123" t="str">
        <f>IF($O10&gt;=FF$1,INDEX(整列!$A$2:$K$3512,MATCH($A10,整列!$A$2:$A$3512,0)+FF$1-1,11),"-")</f>
        <v>-</v>
      </c>
      <c r="FG10" s="123" t="str">
        <f>IF($O10&gt;=FG$1,INDEX(整列!$A$2:$K$3512,MATCH($A10,整列!$A$2:$A$3512,0)+FG$1-1,11),"-")</f>
        <v>-</v>
      </c>
      <c r="FH10" s="123" t="str">
        <f>IF($O10&gt;=FH$1,INDEX(整列!$A$2:$K$3512,MATCH($A10,整列!$A$2:$A$3512,0)+FH$1-1,11),"-")</f>
        <v>-</v>
      </c>
      <c r="FI10" s="123" t="str">
        <f>IF($O10&gt;=FI$1,INDEX(整列!$A$2:$K$3512,MATCH($A10,整列!$A$2:$A$3512,0)+FI$1-1,11),"-")</f>
        <v>-</v>
      </c>
      <c r="FJ10" s="123" t="str">
        <f>IF($O10&gt;=FJ$1,INDEX(整列!$A$2:$K$3512,MATCH($A10,整列!$A$2:$A$3512,0)+FJ$1-1,11),"-")</f>
        <v>-</v>
      </c>
      <c r="FK10" s="123" t="str">
        <f>IF($O10&gt;=FK$1,INDEX(整列!$A$2:$K$3512,MATCH($A10,整列!$A$2:$A$3512,0)+FK$1-1,11),"-")</f>
        <v>-</v>
      </c>
      <c r="FL10" s="123" t="str">
        <f>IF($O10&gt;=FL$1,INDEX(整列!$A$2:$K$3512,MATCH($A10,整列!$A$2:$A$3512,0)+FL$1-1,11),"-")</f>
        <v>-</v>
      </c>
      <c r="FM10" s="123" t="str">
        <f>IF($O10&gt;=FM$1,INDEX(整列!$A$2:$K$3512,MATCH($A10,整列!$A$2:$A$3512,0)+FM$1-1,11),"-")</f>
        <v>-</v>
      </c>
      <c r="FN10" s="123" t="str">
        <f>IF($O10&gt;=FN$1,INDEX(整列!$A$2:$K$3512,MATCH($A10,整列!$A$2:$A$3512,0)+FN$1-1,11),"-")</f>
        <v>-</v>
      </c>
      <c r="FO10" s="123" t="str">
        <f>IF($O10&gt;=FO$1,INDEX(整列!$A$2:$K$3512,MATCH($A10,整列!$A$2:$A$3512,0)+FO$1-1,11),"-")</f>
        <v>-</v>
      </c>
      <c r="FP10" s="123" t="str">
        <f>IF($O10&gt;=FP$1,INDEX(整列!$A$2:$K$3512,MATCH($A10,整列!$A$2:$A$3512,0)+FP$1-1,11),"-")</f>
        <v>-</v>
      </c>
      <c r="FQ10" s="123" t="str">
        <f>IF($O10&gt;=FQ$1,INDEX(整列!$A$2:$K$3512,MATCH($A10,整列!$A$2:$A$3512,0)+FQ$1-1,11),"-")</f>
        <v>-</v>
      </c>
      <c r="FR10" s="123" t="str">
        <f>IF($O10&gt;=FR$1,INDEX(整列!$A$2:$K$3512,MATCH($A10,整列!$A$2:$A$3512,0)+FR$1-1,11),"-")</f>
        <v>-</v>
      </c>
      <c r="FS10" s="123" t="str">
        <f>IF($O10&gt;=FS$1,INDEX(整列!$A$2:$K$3512,MATCH($A10,整列!$A$2:$A$3512,0)+FS$1-1,11),"-")</f>
        <v>-</v>
      </c>
      <c r="FT10" s="123" t="str">
        <f>IF($O10&gt;=FT$1,INDEX(整列!$A$2:$K$3512,MATCH($A10,整列!$A$2:$A$3512,0)+FT$1-1,11),"-")</f>
        <v>-</v>
      </c>
      <c r="FU10" s="123" t="str">
        <f>IF($O10&gt;=FU$1,INDEX(整列!$A$2:$K$3512,MATCH($A10,整列!$A$2:$A$3512,0)+FU$1-1,11),"-")</f>
        <v>-</v>
      </c>
      <c r="FV10" s="123" t="str">
        <f>IF($O10&gt;=FV$1,INDEX(整列!$A$2:$K$3512,MATCH($A10,整列!$A$2:$A$3512,0)+FV$1-1,11),"-")</f>
        <v>-</v>
      </c>
      <c r="FW10" s="123" t="str">
        <f>IF($O10&gt;=FW$1,INDEX(整列!$A$2:$K$3512,MATCH($A10,整列!$A$2:$A$3512,0)+FW$1-1,11),"-")</f>
        <v>-</v>
      </c>
      <c r="FX10" s="123" t="str">
        <f>IF($O10&gt;=FX$1,INDEX(整列!$A$2:$K$3512,MATCH($A10,整列!$A$2:$A$3512,0)+FX$1-1,11),"-")</f>
        <v>-</v>
      </c>
      <c r="FY10" s="123" t="str">
        <f>IF($O10&gt;=FY$1,INDEX(整列!$A$2:$K$3512,MATCH($A10,整列!$A$2:$A$3512,0)+FY$1-1,11),"-")</f>
        <v>-</v>
      </c>
      <c r="FZ10" s="123" t="str">
        <f>IF($O10&gt;=FZ$1,INDEX(整列!$A$2:$K$3512,MATCH($A10,整列!$A$2:$A$3512,0)+FZ$1-1,11),"-")</f>
        <v>-</v>
      </c>
      <c r="GA10" s="123" t="str">
        <f>IF($O10&gt;=GA$1,INDEX(整列!$A$2:$K$3512,MATCH($A10,整列!$A$2:$A$3512,0)+GA$1-1,11),"-")</f>
        <v>-</v>
      </c>
      <c r="GB10" s="123" t="str">
        <f>IF($O10&gt;=GB$1,INDEX(整列!$A$2:$K$3512,MATCH($A10,整列!$A$2:$A$3512,0)+GB$1-1,11),"-")</f>
        <v>-</v>
      </c>
      <c r="GC10" s="123" t="str">
        <f>IF($O10&gt;=GC$1,INDEX(整列!$A$2:$K$3512,MATCH($A10,整列!$A$2:$A$3512,0)+GC$1-1,11),"-")</f>
        <v>-</v>
      </c>
      <c r="GD10" s="123" t="str">
        <f>IF($O10&gt;=GD$1,INDEX(整列!$A$2:$K$3512,MATCH($A10,整列!$A$2:$A$3512,0)+GD$1-1,11),"-")</f>
        <v>-</v>
      </c>
      <c r="GE10" s="123" t="str">
        <f>IF($O10&gt;=GE$1,INDEX(整列!$A$2:$K$3512,MATCH($A10,整列!$A$2:$A$3512,0)+GE$1-1,11),"-")</f>
        <v>-</v>
      </c>
      <c r="GF10" s="123" t="str">
        <f>IF($O10&gt;=GF$1,INDEX(整列!$A$2:$K$3512,MATCH($A10,整列!$A$2:$A$3512,0)+GF$1-1,11),"-")</f>
        <v>-</v>
      </c>
      <c r="GG10" s="123" t="str">
        <f>IF($O10&gt;=GG$1,INDEX(整列!$A$2:$K$3512,MATCH($A10,整列!$A$2:$A$3512,0)+GG$1-1,11),"-")</f>
        <v>-</v>
      </c>
      <c r="GH10" s="123" t="str">
        <f>IF($O10&gt;=GH$1,INDEX(整列!$A$2:$K$3512,MATCH($A10,整列!$A$2:$A$3512,0)+GH$1-1,11),"-")</f>
        <v>-</v>
      </c>
      <c r="GI10" s="123" t="str">
        <f>IF($O10&gt;=GI$1,INDEX(整列!$A$2:$K$3512,MATCH($A10,整列!$A$2:$A$3512,0)+GI$1-1,11),"-")</f>
        <v>-</v>
      </c>
      <c r="GJ10" s="123" t="str">
        <f>IF($O10&gt;=GJ$1,INDEX(整列!$A$2:$K$3512,MATCH($A10,整列!$A$2:$A$3512,0)+GJ$1-1,11),"-")</f>
        <v>-</v>
      </c>
      <c r="GK10" s="123" t="str">
        <f>IF($O10&gt;=GK$1,INDEX(整列!$A$2:$K$3512,MATCH($A10,整列!$A$2:$A$3512,0)+GK$1-1,11),"-")</f>
        <v>-</v>
      </c>
      <c r="GL10" s="123" t="str">
        <f>IF($O10&gt;=GL$1,INDEX(整列!$A$2:$K$3512,MATCH($A10,整列!$A$2:$A$3512,0)+GL$1-1,11),"-")</f>
        <v>-</v>
      </c>
      <c r="GM10" s="123" t="str">
        <f>IF($O10&gt;=GM$1,INDEX(整列!$A$2:$K$3512,MATCH($A10,整列!$A$2:$A$3512,0)+GM$1-1,11),"-")</f>
        <v>-</v>
      </c>
      <c r="GN10" s="123" t="str">
        <f>IF($O10&gt;=GN$1,INDEX(整列!$A$2:$K$3512,MATCH($A10,整列!$A$2:$A$3512,0)+GN$1-1,11),"-")</f>
        <v>-</v>
      </c>
      <c r="GO10" s="123" t="str">
        <f>IF($O10&gt;=GO$1,INDEX(整列!$A$2:$K$3512,MATCH($A10,整列!$A$2:$A$3512,0)+GO$1-1,11),"-")</f>
        <v>-</v>
      </c>
      <c r="GP10" s="123" t="str">
        <f>IF($O10&gt;=GP$1,INDEX(整列!$A$2:$K$3512,MATCH($A10,整列!$A$2:$A$3512,0)+GP$1-1,11),"-")</f>
        <v>-</v>
      </c>
      <c r="GQ10" s="123" t="str">
        <f>IF($O10&gt;=GQ$1,INDEX(整列!$A$2:$K$3512,MATCH($A10,整列!$A$2:$A$3512,0)+GQ$1-1,11),"-")</f>
        <v>-</v>
      </c>
      <c r="GR10" s="123" t="str">
        <f>IF($O10&gt;=GR$1,INDEX(整列!$A$2:$K$3512,MATCH($A10,整列!$A$2:$A$3512,0)+GR$1-1,11),"-")</f>
        <v>-</v>
      </c>
      <c r="GS10" s="123" t="str">
        <f>IF($O10&gt;=GS$1,INDEX(整列!$A$2:$K$3512,MATCH($A10,整列!$A$2:$A$3512,0)+GS$1-1,11),"-")</f>
        <v>-</v>
      </c>
      <c r="GT10" s="123" t="str">
        <f>IF($O10&gt;=GT$1,INDEX(整列!$A$2:$K$3512,MATCH($A10,整列!$A$2:$A$3512,0)+GT$1-1,11),"-")</f>
        <v>-</v>
      </c>
      <c r="GU10" s="123" t="str">
        <f>IF($O10&gt;=GU$1,INDEX(整列!$A$2:$K$3512,MATCH($A10,整列!$A$2:$A$3512,0)+GU$1-1,11),"-")</f>
        <v>-</v>
      </c>
      <c r="GV10" s="123" t="str">
        <f>IF($O10&gt;=GV$1,INDEX(整列!$A$2:$K$3512,MATCH($A10,整列!$A$2:$A$3512,0)+GV$1-1,11),"-")</f>
        <v>-</v>
      </c>
      <c r="GW10" s="123" t="str">
        <f>IF($O10&gt;=GW$1,INDEX(整列!$A$2:$K$3512,MATCH($A10,整列!$A$2:$A$3512,0)+GW$1-1,11),"-")</f>
        <v>-</v>
      </c>
      <c r="GX10" s="123" t="str">
        <f>IF($O10&gt;=GX$1,INDEX(整列!$A$2:$K$3512,MATCH($A10,整列!$A$2:$A$3512,0)+GX$1-1,11),"-")</f>
        <v>-</v>
      </c>
      <c r="GY10" s="123" t="str">
        <f>IF($O10&gt;=GY$1,INDEX(整列!$A$2:$K$3512,MATCH($A10,整列!$A$2:$A$3512,0)+GY$1-1,11),"-")</f>
        <v>-</v>
      </c>
      <c r="GZ10" s="123" t="str">
        <f>IF($O10&gt;=GZ$1,INDEX(整列!$A$2:$K$3512,MATCH($A10,整列!$A$2:$A$3512,0)+GZ$1-1,11),"-")</f>
        <v>-</v>
      </c>
      <c r="HA10" s="123" t="str">
        <f>IF($O10&gt;=HA$1,INDEX(整列!$A$2:$K$3512,MATCH($A10,整列!$A$2:$A$3512,0)+HA$1-1,11),"-")</f>
        <v>-</v>
      </c>
      <c r="HB10" s="123" t="str">
        <f>IF($O10&gt;=HB$1,INDEX(整列!$A$2:$K$3512,MATCH($A10,整列!$A$2:$A$3512,0)+HB$1-1,11),"-")</f>
        <v>-</v>
      </c>
      <c r="HC10" s="123" t="str">
        <f>IF($O10&gt;=HC$1,INDEX(整列!$A$2:$K$3512,MATCH($A10,整列!$A$2:$A$3512,0)+HC$1-1,11),"-")</f>
        <v>-</v>
      </c>
      <c r="HD10" s="123" t="str">
        <f>IF($O10&gt;=HD$1,INDEX(整列!$A$2:$K$3512,MATCH($A10,整列!$A$2:$A$3512,0)+HD$1-1,11),"-")</f>
        <v>-</v>
      </c>
      <c r="HE10" s="123" t="str">
        <f>IF($O10&gt;=HE$1,INDEX(整列!$A$2:$K$3512,MATCH($A10,整列!$A$2:$A$3512,0)+HE$1-1,11),"-")</f>
        <v>-</v>
      </c>
      <c r="HF10" s="123" t="str">
        <f>IF($O10&gt;=HF$1,INDEX(整列!$A$2:$K$3512,MATCH($A10,整列!$A$2:$A$3512,0)+HF$1-1,11),"-")</f>
        <v>-</v>
      </c>
      <c r="HG10" s="123" t="str">
        <f>IF($O10&gt;=HG$1,INDEX(整列!$A$2:$K$3512,MATCH($A10,整列!$A$2:$A$3512,0)+HG$1-1,11),"-")</f>
        <v>-</v>
      </c>
      <c r="HH10" s="123" t="str">
        <f>IF($O10&gt;=HH$1,INDEX(整列!$A$2:$K$3512,MATCH($A10,整列!$A$2:$A$3512,0)+HH$1-1,11),"-")</f>
        <v>-</v>
      </c>
      <c r="HI10" s="123" t="str">
        <f>IF($O10&gt;=HI$1,INDEX(整列!$A$2:$K$3512,MATCH($A10,整列!$A$2:$A$3512,0)+HI$1-1,11),"-")</f>
        <v>-</v>
      </c>
      <c r="HJ10" s="123" t="str">
        <f>IF($O10&gt;=HJ$1,INDEX(整列!$A$2:$K$3512,MATCH($A10,整列!$A$2:$A$3512,0)+HJ$1-1,11),"-")</f>
        <v>-</v>
      </c>
      <c r="HK10" s="123" t="str">
        <f>IF($O10&gt;=HK$1,INDEX(整列!$A$2:$K$3512,MATCH($A10,整列!$A$2:$A$3512,0)+HK$1-1,11),"-")</f>
        <v>-</v>
      </c>
      <c r="HL10" s="123" t="str">
        <f>IF($O10&gt;=HL$1,INDEX(整列!$A$2:$K$3512,MATCH($A10,整列!$A$2:$A$3512,0)+HL$1-1,11),"-")</f>
        <v>-</v>
      </c>
      <c r="HP10" s="101" t="str">
        <f t="shared" si="5"/>
        <v>A03-0600-1203</v>
      </c>
      <c r="HQ10" s="115">
        <f>COUNTIF(整列!$A$2:$A$3512,HP10)</f>
        <v>1</v>
      </c>
    </row>
    <row r="11" spans="1:225" ht="13.5">
      <c r="A11" s="48" t="s">
        <v>208</v>
      </c>
      <c r="B11" s="48" t="s">
        <v>179</v>
      </c>
      <c r="C11" s="48" t="s">
        <v>180</v>
      </c>
      <c r="D11" s="48" t="s">
        <v>181</v>
      </c>
      <c r="E11" s="48" t="s">
        <v>182</v>
      </c>
      <c r="F11" s="48" t="s">
        <v>187</v>
      </c>
      <c r="G11" s="48" t="s">
        <v>193</v>
      </c>
      <c r="H11" s="48" t="s">
        <v>184</v>
      </c>
      <c r="I11" s="48"/>
      <c r="J11" s="48" t="s">
        <v>205</v>
      </c>
      <c r="K11" s="48" t="s">
        <v>206</v>
      </c>
      <c r="L11" s="48" t="s">
        <v>187</v>
      </c>
      <c r="M11" s="48" t="s">
        <v>209</v>
      </c>
      <c r="N11" s="119"/>
      <c r="O11" s="120">
        <f>COUNTIF(整列!$A$2:$A$3512,$A11)</f>
        <v>1</v>
      </c>
      <c r="P11" s="121">
        <f t="shared" si="0"/>
        <v>53500</v>
      </c>
      <c r="Q11" s="121">
        <f t="shared" si="1"/>
        <v>0</v>
      </c>
      <c r="R11" s="122">
        <f t="shared" si="2"/>
        <v>53500</v>
      </c>
      <c r="S11" s="121">
        <f t="shared" si="3"/>
        <v>53500</v>
      </c>
      <c r="T11" s="121">
        <f t="shared" si="4"/>
        <v>53500</v>
      </c>
      <c r="U11" s="123">
        <f>IF($O11&gt;=U$1,INDEX(整列!$A$2:$K$3512,MATCH($A11,整列!$A$2:$A$3512,0)+U$1-1,11),"-")</f>
        <v>53500</v>
      </c>
      <c r="V11" s="123" t="str">
        <f>IF($O11&gt;=V$1,INDEX(整列!$A$2:$K$3512,MATCH($A11,整列!$A$2:$A$3512,0)+V$1-1,11),"-")</f>
        <v>-</v>
      </c>
      <c r="W11" s="123" t="str">
        <f>IF($O11&gt;=W$1,INDEX(整列!$A$2:$K$3512,MATCH($A11,整列!$A$2:$A$3512,0)+W$1-1,11),"-")</f>
        <v>-</v>
      </c>
      <c r="X11" s="123" t="str">
        <f>IF($O11&gt;=X$1,INDEX(整列!$A$2:$K$3512,MATCH($A11,整列!$A$2:$A$3512,0)+X$1-1,11),"-")</f>
        <v>-</v>
      </c>
      <c r="Y11" s="123" t="str">
        <f>IF($O11&gt;=Y$1,INDEX(整列!$A$2:$K$3512,MATCH($A11,整列!$A$2:$A$3512,0)+Y$1-1,11),"-")</f>
        <v>-</v>
      </c>
      <c r="Z11" s="123" t="str">
        <f>IF($O11&gt;=Z$1,INDEX(整列!$A$2:$K$3512,MATCH($A11,整列!$A$2:$A$3512,0)+Z$1-1,11),"-")</f>
        <v>-</v>
      </c>
      <c r="AA11" s="123" t="str">
        <f>IF($O11&gt;=AA$1,INDEX(整列!$A$2:$K$3512,MATCH($A11,整列!$A$2:$A$3512,0)+AA$1-1,11),"-")</f>
        <v>-</v>
      </c>
      <c r="AB11" s="123" t="str">
        <f>IF($O11&gt;=AB$1,INDEX(整列!$A$2:$K$3512,MATCH($A11,整列!$A$2:$A$3512,0)+AB$1-1,11),"-")</f>
        <v>-</v>
      </c>
      <c r="AC11" s="123" t="str">
        <f>IF($O11&gt;=AC$1,INDEX(整列!$A$2:$K$3512,MATCH($A11,整列!$A$2:$A$3512,0)+AC$1-1,11),"-")</f>
        <v>-</v>
      </c>
      <c r="AD11" s="123" t="str">
        <f>IF($O11&gt;=AD$1,INDEX(整列!$A$2:$K$3512,MATCH($A11,整列!$A$2:$A$3512,0)+AD$1-1,11),"-")</f>
        <v>-</v>
      </c>
      <c r="AE11" s="123" t="str">
        <f>IF($O11&gt;=AE$1,INDEX(整列!$A$2:$K$3512,MATCH($A11,整列!$A$2:$A$3512,0)+AE$1-1,11),"-")</f>
        <v>-</v>
      </c>
      <c r="AF11" s="123" t="str">
        <f>IF($O11&gt;=AF$1,INDEX(整列!$A$2:$K$3512,MATCH($A11,整列!$A$2:$A$3512,0)+AF$1-1,11),"-")</f>
        <v>-</v>
      </c>
      <c r="AG11" s="123" t="str">
        <f>IF($O11&gt;=AG$1,INDEX(整列!$A$2:$K$3512,MATCH($A11,整列!$A$2:$A$3512,0)+AG$1-1,11),"-")</f>
        <v>-</v>
      </c>
      <c r="AH11" s="123" t="str">
        <f>IF($O11&gt;=AH$1,INDEX(整列!$A$2:$K$3512,MATCH($A11,整列!$A$2:$A$3512,0)+AH$1-1,11),"-")</f>
        <v>-</v>
      </c>
      <c r="AI11" s="123" t="str">
        <f>IF($O11&gt;=AI$1,INDEX(整列!$A$2:$K$3512,MATCH($A11,整列!$A$2:$A$3512,0)+AI$1-1,11),"-")</f>
        <v>-</v>
      </c>
      <c r="AJ11" s="123" t="str">
        <f>IF($O11&gt;=AJ$1,INDEX(整列!$A$2:$K$3512,MATCH($A11,整列!$A$2:$A$3512,0)+AJ$1-1,11),"-")</f>
        <v>-</v>
      </c>
      <c r="AK11" s="123" t="str">
        <f>IF($O11&gt;=AK$1,INDEX(整列!$A$2:$K$3512,MATCH($A11,整列!$A$2:$A$3512,0)+AK$1-1,11),"-")</f>
        <v>-</v>
      </c>
      <c r="AL11" s="123" t="str">
        <f>IF($O11&gt;=AL$1,INDEX(整列!$A$2:$K$3512,MATCH($A11,整列!$A$2:$A$3512,0)+AL$1-1,11),"-")</f>
        <v>-</v>
      </c>
      <c r="AM11" s="123" t="str">
        <f>IF($O11&gt;=AM$1,INDEX(整列!$A$2:$K$3512,MATCH($A11,整列!$A$2:$A$3512,0)+AM$1-1,11),"-")</f>
        <v>-</v>
      </c>
      <c r="AN11" s="123" t="str">
        <f>IF($O11&gt;=AN$1,INDEX(整列!$A$2:$K$3512,MATCH($A11,整列!$A$2:$A$3512,0)+AN$1-1,11),"-")</f>
        <v>-</v>
      </c>
      <c r="AO11" s="123" t="str">
        <f>IF($O11&gt;=AO$1,INDEX(整列!$A$2:$K$3512,MATCH($A11,整列!$A$2:$A$3512,0)+AO$1-1,11),"-")</f>
        <v>-</v>
      </c>
      <c r="AP11" s="123" t="str">
        <f>IF($O11&gt;=AP$1,INDEX(整列!$A$2:$K$3512,MATCH($A11,整列!$A$2:$A$3512,0)+AP$1-1,11),"-")</f>
        <v>-</v>
      </c>
      <c r="AQ11" s="123" t="str">
        <f>IF($O11&gt;=AQ$1,INDEX(整列!$A$2:$K$3512,MATCH($A11,整列!$A$2:$A$3512,0)+AQ$1-1,11),"-")</f>
        <v>-</v>
      </c>
      <c r="AR11" s="123" t="str">
        <f>IF($O11&gt;=AR$1,INDEX(整列!$A$2:$K$3512,MATCH($A11,整列!$A$2:$A$3512,0)+AR$1-1,11),"-")</f>
        <v>-</v>
      </c>
      <c r="AS11" s="123" t="str">
        <f>IF($O11&gt;=AS$1,INDEX(整列!$A$2:$K$3512,MATCH($A11,整列!$A$2:$A$3512,0)+AS$1-1,11),"-")</f>
        <v>-</v>
      </c>
      <c r="AT11" s="123" t="str">
        <f>IF($O11&gt;=AT$1,INDEX(整列!$A$2:$K$3512,MATCH($A11,整列!$A$2:$A$3512,0)+AT$1-1,11),"-")</f>
        <v>-</v>
      </c>
      <c r="AU11" s="123" t="str">
        <f>IF($O11&gt;=AU$1,INDEX(整列!$A$2:$K$3512,MATCH($A11,整列!$A$2:$A$3512,0)+AU$1-1,11),"-")</f>
        <v>-</v>
      </c>
      <c r="AV11" s="123" t="str">
        <f>IF($O11&gt;=AV$1,INDEX(整列!$A$2:$K$3512,MATCH($A11,整列!$A$2:$A$3512,0)+AV$1-1,11),"-")</f>
        <v>-</v>
      </c>
      <c r="AW11" s="123" t="str">
        <f>IF($O11&gt;=AW$1,INDEX(整列!$A$2:$K$3512,MATCH($A11,整列!$A$2:$A$3512,0)+AW$1-1,11),"-")</f>
        <v>-</v>
      </c>
      <c r="AX11" s="123" t="str">
        <f>IF($O11&gt;=AX$1,INDEX(整列!$A$2:$K$3512,MATCH($A11,整列!$A$2:$A$3512,0)+AX$1-1,11),"-")</f>
        <v>-</v>
      </c>
      <c r="AY11" s="123" t="str">
        <f>IF($O11&gt;=AY$1,INDEX(整列!$A$2:$K$3512,MATCH($A11,整列!$A$2:$A$3512,0)+AY$1-1,11),"-")</f>
        <v>-</v>
      </c>
      <c r="AZ11" s="123" t="str">
        <f>IF($O11&gt;=AZ$1,INDEX(整列!$A$2:$K$3512,MATCH($A11,整列!$A$2:$A$3512,0)+AZ$1-1,11),"-")</f>
        <v>-</v>
      </c>
      <c r="BA11" s="123" t="str">
        <f>IF($O11&gt;=BA$1,INDEX(整列!$A$2:$K$3512,MATCH($A11,整列!$A$2:$A$3512,0)+BA$1-1,11),"-")</f>
        <v>-</v>
      </c>
      <c r="BB11" s="123" t="str">
        <f>IF($O11&gt;=BB$1,INDEX(整列!$A$2:$K$3512,MATCH($A11,整列!$A$2:$A$3512,0)+BB$1-1,11),"-")</f>
        <v>-</v>
      </c>
      <c r="BC11" s="123" t="str">
        <f>IF($O11&gt;=BC$1,INDEX(整列!$A$2:$K$3512,MATCH($A11,整列!$A$2:$A$3512,0)+BC$1-1,11),"-")</f>
        <v>-</v>
      </c>
      <c r="BD11" s="123" t="str">
        <f>IF($O11&gt;=BD$1,INDEX(整列!$A$2:$K$3512,MATCH($A11,整列!$A$2:$A$3512,0)+BD$1-1,11),"-")</f>
        <v>-</v>
      </c>
      <c r="BE11" s="123" t="str">
        <f>IF($O11&gt;=BE$1,INDEX(整列!$A$2:$K$3512,MATCH($A11,整列!$A$2:$A$3512,0)+BE$1-1,11),"-")</f>
        <v>-</v>
      </c>
      <c r="BF11" s="123" t="str">
        <f>IF($O11&gt;=BF$1,INDEX(整列!$A$2:$K$3512,MATCH($A11,整列!$A$2:$A$3512,0)+BF$1-1,11),"-")</f>
        <v>-</v>
      </c>
      <c r="BG11" s="123" t="str">
        <f>IF($O11&gt;=BG$1,INDEX(整列!$A$2:$K$3512,MATCH($A11,整列!$A$2:$A$3512,0)+BG$1-1,11),"-")</f>
        <v>-</v>
      </c>
      <c r="BH11" s="123" t="str">
        <f>IF($O11&gt;=BH$1,INDEX(整列!$A$2:$K$3512,MATCH($A11,整列!$A$2:$A$3512,0)+BH$1-1,11),"-")</f>
        <v>-</v>
      </c>
      <c r="BI11" s="123" t="str">
        <f>IF($O11&gt;=BI$1,INDEX(整列!$A$2:$K$3512,MATCH($A11,整列!$A$2:$A$3512,0)+BI$1-1,11),"-")</f>
        <v>-</v>
      </c>
      <c r="BJ11" s="123" t="str">
        <f>IF($O11&gt;=BJ$1,INDEX(整列!$A$2:$K$3512,MATCH($A11,整列!$A$2:$A$3512,0)+BJ$1-1,11),"-")</f>
        <v>-</v>
      </c>
      <c r="BK11" s="123" t="str">
        <f>IF($O11&gt;=BK$1,INDEX(整列!$A$2:$K$3512,MATCH($A11,整列!$A$2:$A$3512,0)+BK$1-1,11),"-")</f>
        <v>-</v>
      </c>
      <c r="BL11" s="123" t="str">
        <f>IF($O11&gt;=BL$1,INDEX(整列!$A$2:$K$3512,MATCH($A11,整列!$A$2:$A$3512,0)+BL$1-1,11),"-")</f>
        <v>-</v>
      </c>
      <c r="BM11" s="123" t="str">
        <f>IF($O11&gt;=BM$1,INDEX(整列!$A$2:$K$3512,MATCH($A11,整列!$A$2:$A$3512,0)+BM$1-1,11),"-")</f>
        <v>-</v>
      </c>
      <c r="BN11" s="123" t="str">
        <f>IF($O11&gt;=BN$1,INDEX(整列!$A$2:$K$3512,MATCH($A11,整列!$A$2:$A$3512,0)+BN$1-1,11),"-")</f>
        <v>-</v>
      </c>
      <c r="BO11" s="123" t="str">
        <f>IF($O11&gt;=BO$1,INDEX(整列!$A$2:$K$3512,MATCH($A11,整列!$A$2:$A$3512,0)+BO$1-1,11),"-")</f>
        <v>-</v>
      </c>
      <c r="BP11" s="123" t="str">
        <f>IF($O11&gt;=BP$1,INDEX(整列!$A$2:$K$3512,MATCH($A11,整列!$A$2:$A$3512,0)+BP$1-1,11),"-")</f>
        <v>-</v>
      </c>
      <c r="BQ11" s="123" t="str">
        <f>IF($O11&gt;=BQ$1,INDEX(整列!$A$2:$K$3512,MATCH($A11,整列!$A$2:$A$3512,0)+BQ$1-1,11),"-")</f>
        <v>-</v>
      </c>
      <c r="BR11" s="123" t="str">
        <f>IF($O11&gt;=BR$1,INDEX(整列!$A$2:$K$3512,MATCH($A11,整列!$A$2:$A$3512,0)+BR$1-1,11),"-")</f>
        <v>-</v>
      </c>
      <c r="BS11" s="123" t="str">
        <f>IF($O11&gt;=BS$1,INDEX(整列!$A$2:$K$3512,MATCH($A11,整列!$A$2:$A$3512,0)+BS$1-1,11),"-")</f>
        <v>-</v>
      </c>
      <c r="BT11" s="123" t="str">
        <f>IF($O11&gt;=BT$1,INDEX(整列!$A$2:$K$3512,MATCH($A11,整列!$A$2:$A$3512,0)+BT$1-1,11),"-")</f>
        <v>-</v>
      </c>
      <c r="BU11" s="123" t="str">
        <f>IF($O11&gt;=BU$1,INDEX(整列!$A$2:$K$3512,MATCH($A11,整列!$A$2:$A$3512,0)+BU$1-1,11),"-")</f>
        <v>-</v>
      </c>
      <c r="BV11" s="123" t="str">
        <f>IF($O11&gt;=BV$1,INDEX(整列!$A$2:$K$3512,MATCH($A11,整列!$A$2:$A$3512,0)+BV$1-1,11),"-")</f>
        <v>-</v>
      </c>
      <c r="BW11" s="123" t="str">
        <f>IF($O11&gt;=BW$1,INDEX(整列!$A$2:$K$3512,MATCH($A11,整列!$A$2:$A$3512,0)+BW$1-1,11),"-")</f>
        <v>-</v>
      </c>
      <c r="BX11" s="123" t="str">
        <f>IF($O11&gt;=BX$1,INDEX(整列!$A$2:$K$3512,MATCH($A11,整列!$A$2:$A$3512,0)+BX$1-1,11),"-")</f>
        <v>-</v>
      </c>
      <c r="BY11" s="123" t="str">
        <f>IF($O11&gt;=BY$1,INDEX(整列!$A$2:$K$3512,MATCH($A11,整列!$A$2:$A$3512,0)+BY$1-1,11),"-")</f>
        <v>-</v>
      </c>
      <c r="BZ11" s="123" t="str">
        <f>IF($O11&gt;=BZ$1,INDEX(整列!$A$2:$K$3512,MATCH($A11,整列!$A$2:$A$3512,0)+BZ$1-1,11),"-")</f>
        <v>-</v>
      </c>
      <c r="CA11" s="123" t="str">
        <f>IF($O11&gt;=CA$1,INDEX(整列!$A$2:$K$3512,MATCH($A11,整列!$A$2:$A$3512,0)+CA$1-1,11),"-")</f>
        <v>-</v>
      </c>
      <c r="CB11" s="123" t="str">
        <f>IF($O11&gt;=CB$1,INDEX(整列!$A$2:$K$3512,MATCH($A11,整列!$A$2:$A$3512,0)+CB$1-1,11),"-")</f>
        <v>-</v>
      </c>
      <c r="CC11" s="123" t="str">
        <f>IF($O11&gt;=CC$1,INDEX(整列!$A$2:$K$3512,MATCH($A11,整列!$A$2:$A$3512,0)+CC$1-1,11),"-")</f>
        <v>-</v>
      </c>
      <c r="CD11" s="123" t="str">
        <f>IF($O11&gt;=CD$1,INDEX(整列!$A$2:$K$3512,MATCH($A11,整列!$A$2:$A$3512,0)+CD$1-1,11),"-")</f>
        <v>-</v>
      </c>
      <c r="CE11" s="123" t="str">
        <f>IF($O11&gt;=CE$1,INDEX(整列!$A$2:$K$3512,MATCH($A11,整列!$A$2:$A$3512,0)+CE$1-1,11),"-")</f>
        <v>-</v>
      </c>
      <c r="CF11" s="123" t="str">
        <f>IF($O11&gt;=CF$1,INDEX(整列!$A$2:$K$3512,MATCH($A11,整列!$A$2:$A$3512,0)+CF$1-1,11),"-")</f>
        <v>-</v>
      </c>
      <c r="CG11" s="123" t="str">
        <f>IF($O11&gt;=CG$1,INDEX(整列!$A$2:$K$3512,MATCH($A11,整列!$A$2:$A$3512,0)+CG$1-1,11),"-")</f>
        <v>-</v>
      </c>
      <c r="CH11" s="123" t="str">
        <f>IF($O11&gt;=CH$1,INDEX(整列!$A$2:$K$3512,MATCH($A11,整列!$A$2:$A$3512,0)+CH$1-1,11),"-")</f>
        <v>-</v>
      </c>
      <c r="CI11" s="123" t="str">
        <f>IF($O11&gt;=CI$1,INDEX(整列!$A$2:$K$3512,MATCH($A11,整列!$A$2:$A$3512,0)+CI$1-1,11),"-")</f>
        <v>-</v>
      </c>
      <c r="CJ11" s="123" t="str">
        <f>IF($O11&gt;=CJ$1,INDEX(整列!$A$2:$K$3512,MATCH($A11,整列!$A$2:$A$3512,0)+CJ$1-1,11),"-")</f>
        <v>-</v>
      </c>
      <c r="CK11" s="123" t="str">
        <f>IF($O11&gt;=CK$1,INDEX(整列!$A$2:$K$3512,MATCH($A11,整列!$A$2:$A$3512,0)+CK$1-1,11),"-")</f>
        <v>-</v>
      </c>
      <c r="CL11" s="123" t="str">
        <f>IF($O11&gt;=CL$1,INDEX(整列!$A$2:$K$3512,MATCH($A11,整列!$A$2:$A$3512,0)+CL$1-1,11),"-")</f>
        <v>-</v>
      </c>
      <c r="CM11" s="123" t="str">
        <f>IF($O11&gt;=CM$1,INDEX(整列!$A$2:$K$3512,MATCH($A11,整列!$A$2:$A$3512,0)+CM$1-1,11),"-")</f>
        <v>-</v>
      </c>
      <c r="CN11" s="123" t="str">
        <f>IF($O11&gt;=CN$1,INDEX(整列!$A$2:$K$3512,MATCH($A11,整列!$A$2:$A$3512,0)+CN$1-1,11),"-")</f>
        <v>-</v>
      </c>
      <c r="CO11" s="123" t="str">
        <f>IF($O11&gt;=CO$1,INDEX(整列!$A$2:$K$3512,MATCH($A11,整列!$A$2:$A$3512,0)+CO$1-1,11),"-")</f>
        <v>-</v>
      </c>
      <c r="CP11" s="123" t="str">
        <f>IF($O11&gt;=CP$1,INDEX(整列!$A$2:$K$3512,MATCH($A11,整列!$A$2:$A$3512,0)+CP$1-1,11),"-")</f>
        <v>-</v>
      </c>
      <c r="CQ11" s="123" t="str">
        <f>IF($O11&gt;=CQ$1,INDEX(整列!$A$2:$K$3512,MATCH($A11,整列!$A$2:$A$3512,0)+CQ$1-1,11),"-")</f>
        <v>-</v>
      </c>
      <c r="CR11" s="123" t="str">
        <f>IF($O11&gt;=CR$1,INDEX(整列!$A$2:$K$3512,MATCH($A11,整列!$A$2:$A$3512,0)+CR$1-1,11),"-")</f>
        <v>-</v>
      </c>
      <c r="CS11" s="123" t="str">
        <f>IF($O11&gt;=CS$1,INDEX(整列!$A$2:$K$3512,MATCH($A11,整列!$A$2:$A$3512,0)+CS$1-1,11),"-")</f>
        <v>-</v>
      </c>
      <c r="CT11" s="123" t="str">
        <f>IF($O11&gt;=CT$1,INDEX(整列!$A$2:$K$3512,MATCH($A11,整列!$A$2:$A$3512,0)+CT$1-1,11),"-")</f>
        <v>-</v>
      </c>
      <c r="CU11" s="123" t="str">
        <f>IF($O11&gt;=CU$1,INDEX(整列!$A$2:$K$3512,MATCH($A11,整列!$A$2:$A$3512,0)+CU$1-1,11),"-")</f>
        <v>-</v>
      </c>
      <c r="CV11" s="123" t="str">
        <f>IF($O11&gt;=CV$1,INDEX(整列!$A$2:$K$3512,MATCH($A11,整列!$A$2:$A$3512,0)+CV$1-1,11),"-")</f>
        <v>-</v>
      </c>
      <c r="CW11" s="123" t="str">
        <f>IF($O11&gt;=CW$1,INDEX(整列!$A$2:$K$3512,MATCH($A11,整列!$A$2:$A$3512,0)+CW$1-1,11),"-")</f>
        <v>-</v>
      </c>
      <c r="CX11" s="123" t="str">
        <f>IF($O11&gt;=CX$1,INDEX(整列!$A$2:$K$3512,MATCH($A11,整列!$A$2:$A$3512,0)+CX$1-1,11),"-")</f>
        <v>-</v>
      </c>
      <c r="CY11" s="123" t="str">
        <f>IF($O11&gt;=CY$1,INDEX(整列!$A$2:$K$3512,MATCH($A11,整列!$A$2:$A$3512,0)+CY$1-1,11),"-")</f>
        <v>-</v>
      </c>
      <c r="CZ11" s="123" t="str">
        <f>IF($O11&gt;=CZ$1,INDEX(整列!$A$2:$K$3512,MATCH($A11,整列!$A$2:$A$3512,0)+CZ$1-1,11),"-")</f>
        <v>-</v>
      </c>
      <c r="DA11" s="123" t="str">
        <f>IF($O11&gt;=DA$1,INDEX(整列!$A$2:$K$3512,MATCH($A11,整列!$A$2:$A$3512,0)+DA$1-1,11),"-")</f>
        <v>-</v>
      </c>
      <c r="DB11" s="123" t="str">
        <f>IF($O11&gt;=DB$1,INDEX(整列!$A$2:$K$3512,MATCH($A11,整列!$A$2:$A$3512,0)+DB$1-1,11),"-")</f>
        <v>-</v>
      </c>
      <c r="DC11" s="123" t="str">
        <f>IF($O11&gt;=DC$1,INDEX(整列!$A$2:$K$3512,MATCH($A11,整列!$A$2:$A$3512,0)+DC$1-1,11),"-")</f>
        <v>-</v>
      </c>
      <c r="DD11" s="123" t="str">
        <f>IF($O11&gt;=DD$1,INDEX(整列!$A$2:$K$3512,MATCH($A11,整列!$A$2:$A$3512,0)+DD$1-1,11),"-")</f>
        <v>-</v>
      </c>
      <c r="DE11" s="123" t="str">
        <f>IF($O11&gt;=DE$1,INDEX(整列!$A$2:$K$3512,MATCH($A11,整列!$A$2:$A$3512,0)+DE$1-1,11),"-")</f>
        <v>-</v>
      </c>
      <c r="DF11" s="123" t="str">
        <f>IF($O11&gt;=DF$1,INDEX(整列!$A$2:$K$3512,MATCH($A11,整列!$A$2:$A$3512,0)+DF$1-1,11),"-")</f>
        <v>-</v>
      </c>
      <c r="DG11" s="123" t="str">
        <f>IF($O11&gt;=DG$1,INDEX(整列!$A$2:$K$3512,MATCH($A11,整列!$A$2:$A$3512,0)+DG$1-1,11),"-")</f>
        <v>-</v>
      </c>
      <c r="DH11" s="123" t="str">
        <f>IF($O11&gt;=DH$1,INDEX(整列!$A$2:$K$3512,MATCH($A11,整列!$A$2:$A$3512,0)+DH$1-1,11),"-")</f>
        <v>-</v>
      </c>
      <c r="DI11" s="123" t="str">
        <f>IF($O11&gt;=DI$1,INDEX(整列!$A$2:$K$3512,MATCH($A11,整列!$A$2:$A$3512,0)+DI$1-1,11),"-")</f>
        <v>-</v>
      </c>
      <c r="DJ11" s="123" t="str">
        <f>IF($O11&gt;=DJ$1,INDEX(整列!$A$2:$K$3512,MATCH($A11,整列!$A$2:$A$3512,0)+DJ$1-1,11),"-")</f>
        <v>-</v>
      </c>
      <c r="DK11" s="123" t="str">
        <f>IF($O11&gt;=DK$1,INDEX(整列!$A$2:$K$3512,MATCH($A11,整列!$A$2:$A$3512,0)+DK$1-1,11),"-")</f>
        <v>-</v>
      </c>
      <c r="DL11" s="123" t="str">
        <f>IF($O11&gt;=DL$1,INDEX(整列!$A$2:$K$3512,MATCH($A11,整列!$A$2:$A$3512,0)+DL$1-1,11),"-")</f>
        <v>-</v>
      </c>
      <c r="DM11" s="123" t="str">
        <f>IF($O11&gt;=DM$1,INDEX(整列!$A$2:$K$3512,MATCH($A11,整列!$A$2:$A$3512,0)+DM$1-1,11),"-")</f>
        <v>-</v>
      </c>
      <c r="DN11" s="123" t="str">
        <f>IF($O11&gt;=DN$1,INDEX(整列!$A$2:$K$3512,MATCH($A11,整列!$A$2:$A$3512,0)+DN$1-1,11),"-")</f>
        <v>-</v>
      </c>
      <c r="DO11" s="123" t="str">
        <f>IF($O11&gt;=DO$1,INDEX(整列!$A$2:$K$3512,MATCH($A11,整列!$A$2:$A$3512,0)+DO$1-1,11),"-")</f>
        <v>-</v>
      </c>
      <c r="DP11" s="123" t="str">
        <f>IF($O11&gt;=DP$1,INDEX(整列!$A$2:$K$3512,MATCH($A11,整列!$A$2:$A$3512,0)+DP$1-1,11),"-")</f>
        <v>-</v>
      </c>
      <c r="DQ11" s="123" t="str">
        <f>IF($O11&gt;=DQ$1,INDEX(整列!$A$2:$K$3512,MATCH($A11,整列!$A$2:$A$3512,0)+DQ$1-1,11),"-")</f>
        <v>-</v>
      </c>
      <c r="DR11" s="123" t="str">
        <f>IF($O11&gt;=DR$1,INDEX(整列!$A$2:$K$3512,MATCH($A11,整列!$A$2:$A$3512,0)+DR$1-1,11),"-")</f>
        <v>-</v>
      </c>
      <c r="DS11" s="123" t="str">
        <f>IF($O11&gt;=DS$1,INDEX(整列!$A$2:$K$3512,MATCH($A11,整列!$A$2:$A$3512,0)+DS$1-1,11),"-")</f>
        <v>-</v>
      </c>
      <c r="DT11" s="123" t="str">
        <f>IF($O11&gt;=DT$1,INDEX(整列!$A$2:$K$3512,MATCH($A11,整列!$A$2:$A$3512,0)+DT$1-1,11),"-")</f>
        <v>-</v>
      </c>
      <c r="DU11" s="123" t="str">
        <f>IF($O11&gt;=DU$1,INDEX(整列!$A$2:$K$3512,MATCH($A11,整列!$A$2:$A$3512,0)+DU$1-1,11),"-")</f>
        <v>-</v>
      </c>
      <c r="DV11" s="123" t="str">
        <f>IF($O11&gt;=DV$1,INDEX(整列!$A$2:$K$3512,MATCH($A11,整列!$A$2:$A$3512,0)+DV$1-1,11),"-")</f>
        <v>-</v>
      </c>
      <c r="DW11" s="123" t="str">
        <f>IF($O11&gt;=DW$1,INDEX(整列!$A$2:$K$3512,MATCH($A11,整列!$A$2:$A$3512,0)+DW$1-1,11),"-")</f>
        <v>-</v>
      </c>
      <c r="DX11" s="123" t="str">
        <f>IF($O11&gt;=DX$1,INDEX(整列!$A$2:$K$3512,MATCH($A11,整列!$A$2:$A$3512,0)+DX$1-1,11),"-")</f>
        <v>-</v>
      </c>
      <c r="DY11" s="123" t="str">
        <f>IF($O11&gt;=DY$1,INDEX(整列!$A$2:$K$3512,MATCH($A11,整列!$A$2:$A$3512,0)+DY$1-1,11),"-")</f>
        <v>-</v>
      </c>
      <c r="DZ11" s="123" t="str">
        <f>IF($O11&gt;=DZ$1,INDEX(整列!$A$2:$K$3512,MATCH($A11,整列!$A$2:$A$3512,0)+DZ$1-1,11),"-")</f>
        <v>-</v>
      </c>
      <c r="EA11" s="123" t="str">
        <f>IF($O11&gt;=EA$1,INDEX(整列!$A$2:$K$3512,MATCH($A11,整列!$A$2:$A$3512,0)+EA$1-1,11),"-")</f>
        <v>-</v>
      </c>
      <c r="EB11" s="123" t="str">
        <f>IF($O11&gt;=EB$1,INDEX(整列!$A$2:$K$3512,MATCH($A11,整列!$A$2:$A$3512,0)+EB$1-1,11),"-")</f>
        <v>-</v>
      </c>
      <c r="EC11" s="123" t="str">
        <f>IF($O11&gt;=EC$1,INDEX(整列!$A$2:$K$3512,MATCH($A11,整列!$A$2:$A$3512,0)+EC$1-1,11),"-")</f>
        <v>-</v>
      </c>
      <c r="ED11" s="123" t="str">
        <f>IF($O11&gt;=ED$1,INDEX(整列!$A$2:$K$3512,MATCH($A11,整列!$A$2:$A$3512,0)+ED$1-1,11),"-")</f>
        <v>-</v>
      </c>
      <c r="EE11" s="123" t="str">
        <f>IF($O11&gt;=EE$1,INDEX(整列!$A$2:$K$3512,MATCH($A11,整列!$A$2:$A$3512,0)+EE$1-1,11),"-")</f>
        <v>-</v>
      </c>
      <c r="EF11" s="123" t="str">
        <f>IF($O11&gt;=EF$1,INDEX(整列!$A$2:$K$3512,MATCH($A11,整列!$A$2:$A$3512,0)+EF$1-1,11),"-")</f>
        <v>-</v>
      </c>
      <c r="EG11" s="123" t="str">
        <f>IF($O11&gt;=EG$1,INDEX(整列!$A$2:$K$3512,MATCH($A11,整列!$A$2:$A$3512,0)+EG$1-1,11),"-")</f>
        <v>-</v>
      </c>
      <c r="EH11" s="123" t="str">
        <f>IF($O11&gt;=EH$1,INDEX(整列!$A$2:$K$3512,MATCH($A11,整列!$A$2:$A$3512,0)+EH$1-1,11),"-")</f>
        <v>-</v>
      </c>
      <c r="EI11" s="123" t="str">
        <f>IF($O11&gt;=EI$1,INDEX(整列!$A$2:$K$3512,MATCH($A11,整列!$A$2:$A$3512,0)+EI$1-1,11),"-")</f>
        <v>-</v>
      </c>
      <c r="EJ11" s="123" t="str">
        <f>IF($O11&gt;=EJ$1,INDEX(整列!$A$2:$K$3512,MATCH($A11,整列!$A$2:$A$3512,0)+EJ$1-1,11),"-")</f>
        <v>-</v>
      </c>
      <c r="EK11" s="123" t="str">
        <f>IF($O11&gt;=EK$1,INDEX(整列!$A$2:$K$3512,MATCH($A11,整列!$A$2:$A$3512,0)+EK$1-1,11),"-")</f>
        <v>-</v>
      </c>
      <c r="EL11" s="123" t="str">
        <f>IF($O11&gt;=EL$1,INDEX(整列!$A$2:$K$3512,MATCH($A11,整列!$A$2:$A$3512,0)+EL$1-1,11),"-")</f>
        <v>-</v>
      </c>
      <c r="EM11" s="123" t="str">
        <f>IF($O11&gt;=EM$1,INDEX(整列!$A$2:$K$3512,MATCH($A11,整列!$A$2:$A$3512,0)+EM$1-1,11),"-")</f>
        <v>-</v>
      </c>
      <c r="EN11" s="123" t="str">
        <f>IF($O11&gt;=EN$1,INDEX(整列!$A$2:$K$3512,MATCH($A11,整列!$A$2:$A$3512,0)+EN$1-1,11),"-")</f>
        <v>-</v>
      </c>
      <c r="EO11" s="123" t="str">
        <f>IF($O11&gt;=EO$1,INDEX(整列!$A$2:$K$3512,MATCH($A11,整列!$A$2:$A$3512,0)+EO$1-1,11),"-")</f>
        <v>-</v>
      </c>
      <c r="EP11" s="123" t="str">
        <f>IF($O11&gt;=EP$1,INDEX(整列!$A$2:$K$3512,MATCH($A11,整列!$A$2:$A$3512,0)+EP$1-1,11),"-")</f>
        <v>-</v>
      </c>
      <c r="EQ11" s="123" t="str">
        <f>IF($O11&gt;=EQ$1,INDEX(整列!$A$2:$K$3512,MATCH($A11,整列!$A$2:$A$3512,0)+EQ$1-1,11),"-")</f>
        <v>-</v>
      </c>
      <c r="ER11" s="123" t="str">
        <f>IF($O11&gt;=ER$1,INDEX(整列!$A$2:$K$3512,MATCH($A11,整列!$A$2:$A$3512,0)+ER$1-1,11),"-")</f>
        <v>-</v>
      </c>
      <c r="ES11" s="123" t="str">
        <f>IF($O11&gt;=ES$1,INDEX(整列!$A$2:$K$3512,MATCH($A11,整列!$A$2:$A$3512,0)+ES$1-1,11),"-")</f>
        <v>-</v>
      </c>
      <c r="ET11" s="123" t="str">
        <f>IF($O11&gt;=ET$1,INDEX(整列!$A$2:$K$3512,MATCH($A11,整列!$A$2:$A$3512,0)+ET$1-1,11),"-")</f>
        <v>-</v>
      </c>
      <c r="EU11" s="123" t="str">
        <f>IF($O11&gt;=EU$1,INDEX(整列!$A$2:$K$3512,MATCH($A11,整列!$A$2:$A$3512,0)+EU$1-1,11),"-")</f>
        <v>-</v>
      </c>
      <c r="EV11" s="123" t="str">
        <f>IF($O11&gt;=EV$1,INDEX(整列!$A$2:$K$3512,MATCH($A11,整列!$A$2:$A$3512,0)+EV$1-1,11),"-")</f>
        <v>-</v>
      </c>
      <c r="EW11" s="123" t="str">
        <f>IF($O11&gt;=EW$1,INDEX(整列!$A$2:$K$3512,MATCH($A11,整列!$A$2:$A$3512,0)+EW$1-1,11),"-")</f>
        <v>-</v>
      </c>
      <c r="EX11" s="123" t="str">
        <f>IF($O11&gt;=EX$1,INDEX(整列!$A$2:$K$3512,MATCH($A11,整列!$A$2:$A$3512,0)+EX$1-1,11),"-")</f>
        <v>-</v>
      </c>
      <c r="EY11" s="123" t="str">
        <f>IF($O11&gt;=EY$1,INDEX(整列!$A$2:$K$3512,MATCH($A11,整列!$A$2:$A$3512,0)+EY$1-1,11),"-")</f>
        <v>-</v>
      </c>
      <c r="EZ11" s="123" t="str">
        <f>IF($O11&gt;=EZ$1,INDEX(整列!$A$2:$K$3512,MATCH($A11,整列!$A$2:$A$3512,0)+EZ$1-1,11),"-")</f>
        <v>-</v>
      </c>
      <c r="FA11" s="123" t="str">
        <f>IF($O11&gt;=FA$1,INDEX(整列!$A$2:$K$3512,MATCH($A11,整列!$A$2:$A$3512,0)+FA$1-1,11),"-")</f>
        <v>-</v>
      </c>
      <c r="FB11" s="123" t="str">
        <f>IF($O11&gt;=FB$1,INDEX(整列!$A$2:$K$3512,MATCH($A11,整列!$A$2:$A$3512,0)+FB$1-1,11),"-")</f>
        <v>-</v>
      </c>
      <c r="FC11" s="123" t="str">
        <f>IF($O11&gt;=FC$1,INDEX(整列!$A$2:$K$3512,MATCH($A11,整列!$A$2:$A$3512,0)+FC$1-1,11),"-")</f>
        <v>-</v>
      </c>
      <c r="FD11" s="123" t="str">
        <f>IF($O11&gt;=FD$1,INDEX(整列!$A$2:$K$3512,MATCH($A11,整列!$A$2:$A$3512,0)+FD$1-1,11),"-")</f>
        <v>-</v>
      </c>
      <c r="FE11" s="123" t="str">
        <f>IF($O11&gt;=FE$1,INDEX(整列!$A$2:$K$3512,MATCH($A11,整列!$A$2:$A$3512,0)+FE$1-1,11),"-")</f>
        <v>-</v>
      </c>
      <c r="FF11" s="123" t="str">
        <f>IF($O11&gt;=FF$1,INDEX(整列!$A$2:$K$3512,MATCH($A11,整列!$A$2:$A$3512,0)+FF$1-1,11),"-")</f>
        <v>-</v>
      </c>
      <c r="FG11" s="123" t="str">
        <f>IF($O11&gt;=FG$1,INDEX(整列!$A$2:$K$3512,MATCH($A11,整列!$A$2:$A$3512,0)+FG$1-1,11),"-")</f>
        <v>-</v>
      </c>
      <c r="FH11" s="123" t="str">
        <f>IF($O11&gt;=FH$1,INDEX(整列!$A$2:$K$3512,MATCH($A11,整列!$A$2:$A$3512,0)+FH$1-1,11),"-")</f>
        <v>-</v>
      </c>
      <c r="FI11" s="123" t="str">
        <f>IF($O11&gt;=FI$1,INDEX(整列!$A$2:$K$3512,MATCH($A11,整列!$A$2:$A$3512,0)+FI$1-1,11),"-")</f>
        <v>-</v>
      </c>
      <c r="FJ11" s="123" t="str">
        <f>IF($O11&gt;=FJ$1,INDEX(整列!$A$2:$K$3512,MATCH($A11,整列!$A$2:$A$3512,0)+FJ$1-1,11),"-")</f>
        <v>-</v>
      </c>
      <c r="FK11" s="123" t="str">
        <f>IF($O11&gt;=FK$1,INDEX(整列!$A$2:$K$3512,MATCH($A11,整列!$A$2:$A$3512,0)+FK$1-1,11),"-")</f>
        <v>-</v>
      </c>
      <c r="FL11" s="123" t="str">
        <f>IF($O11&gt;=FL$1,INDEX(整列!$A$2:$K$3512,MATCH($A11,整列!$A$2:$A$3512,0)+FL$1-1,11),"-")</f>
        <v>-</v>
      </c>
      <c r="FM11" s="123" t="str">
        <f>IF($O11&gt;=FM$1,INDEX(整列!$A$2:$K$3512,MATCH($A11,整列!$A$2:$A$3512,0)+FM$1-1,11),"-")</f>
        <v>-</v>
      </c>
      <c r="FN11" s="123" t="str">
        <f>IF($O11&gt;=FN$1,INDEX(整列!$A$2:$K$3512,MATCH($A11,整列!$A$2:$A$3512,0)+FN$1-1,11),"-")</f>
        <v>-</v>
      </c>
      <c r="FO11" s="123" t="str">
        <f>IF($O11&gt;=FO$1,INDEX(整列!$A$2:$K$3512,MATCH($A11,整列!$A$2:$A$3512,0)+FO$1-1,11),"-")</f>
        <v>-</v>
      </c>
      <c r="FP11" s="123" t="str">
        <f>IF($O11&gt;=FP$1,INDEX(整列!$A$2:$K$3512,MATCH($A11,整列!$A$2:$A$3512,0)+FP$1-1,11),"-")</f>
        <v>-</v>
      </c>
      <c r="FQ11" s="123" t="str">
        <f>IF($O11&gt;=FQ$1,INDEX(整列!$A$2:$K$3512,MATCH($A11,整列!$A$2:$A$3512,0)+FQ$1-1,11),"-")</f>
        <v>-</v>
      </c>
      <c r="FR11" s="123" t="str">
        <f>IF($O11&gt;=FR$1,INDEX(整列!$A$2:$K$3512,MATCH($A11,整列!$A$2:$A$3512,0)+FR$1-1,11),"-")</f>
        <v>-</v>
      </c>
      <c r="FS11" s="123" t="str">
        <f>IF($O11&gt;=FS$1,INDEX(整列!$A$2:$K$3512,MATCH($A11,整列!$A$2:$A$3512,0)+FS$1-1,11),"-")</f>
        <v>-</v>
      </c>
      <c r="FT11" s="123" t="str">
        <f>IF($O11&gt;=FT$1,INDEX(整列!$A$2:$K$3512,MATCH($A11,整列!$A$2:$A$3512,0)+FT$1-1,11),"-")</f>
        <v>-</v>
      </c>
      <c r="FU11" s="123" t="str">
        <f>IF($O11&gt;=FU$1,INDEX(整列!$A$2:$K$3512,MATCH($A11,整列!$A$2:$A$3512,0)+FU$1-1,11),"-")</f>
        <v>-</v>
      </c>
      <c r="FV11" s="123" t="str">
        <f>IF($O11&gt;=FV$1,INDEX(整列!$A$2:$K$3512,MATCH($A11,整列!$A$2:$A$3512,0)+FV$1-1,11),"-")</f>
        <v>-</v>
      </c>
      <c r="FW11" s="123" t="str">
        <f>IF($O11&gt;=FW$1,INDEX(整列!$A$2:$K$3512,MATCH($A11,整列!$A$2:$A$3512,0)+FW$1-1,11),"-")</f>
        <v>-</v>
      </c>
      <c r="FX11" s="123" t="str">
        <f>IF($O11&gt;=FX$1,INDEX(整列!$A$2:$K$3512,MATCH($A11,整列!$A$2:$A$3512,0)+FX$1-1,11),"-")</f>
        <v>-</v>
      </c>
      <c r="FY11" s="123" t="str">
        <f>IF($O11&gt;=FY$1,INDEX(整列!$A$2:$K$3512,MATCH($A11,整列!$A$2:$A$3512,0)+FY$1-1,11),"-")</f>
        <v>-</v>
      </c>
      <c r="FZ11" s="123" t="str">
        <f>IF($O11&gt;=FZ$1,INDEX(整列!$A$2:$K$3512,MATCH($A11,整列!$A$2:$A$3512,0)+FZ$1-1,11),"-")</f>
        <v>-</v>
      </c>
      <c r="GA11" s="123" t="str">
        <f>IF($O11&gt;=GA$1,INDEX(整列!$A$2:$K$3512,MATCH($A11,整列!$A$2:$A$3512,0)+GA$1-1,11),"-")</f>
        <v>-</v>
      </c>
      <c r="GB11" s="123" t="str">
        <f>IF($O11&gt;=GB$1,INDEX(整列!$A$2:$K$3512,MATCH($A11,整列!$A$2:$A$3512,0)+GB$1-1,11),"-")</f>
        <v>-</v>
      </c>
      <c r="GC11" s="123" t="str">
        <f>IF($O11&gt;=GC$1,INDEX(整列!$A$2:$K$3512,MATCH($A11,整列!$A$2:$A$3512,0)+GC$1-1,11),"-")</f>
        <v>-</v>
      </c>
      <c r="GD11" s="123" t="str">
        <f>IF($O11&gt;=GD$1,INDEX(整列!$A$2:$K$3512,MATCH($A11,整列!$A$2:$A$3512,0)+GD$1-1,11),"-")</f>
        <v>-</v>
      </c>
      <c r="GE11" s="123" t="str">
        <f>IF($O11&gt;=GE$1,INDEX(整列!$A$2:$K$3512,MATCH($A11,整列!$A$2:$A$3512,0)+GE$1-1,11),"-")</f>
        <v>-</v>
      </c>
      <c r="GF11" s="123" t="str">
        <f>IF($O11&gt;=GF$1,INDEX(整列!$A$2:$K$3512,MATCH($A11,整列!$A$2:$A$3512,0)+GF$1-1,11),"-")</f>
        <v>-</v>
      </c>
      <c r="GG11" s="123" t="str">
        <f>IF($O11&gt;=GG$1,INDEX(整列!$A$2:$K$3512,MATCH($A11,整列!$A$2:$A$3512,0)+GG$1-1,11),"-")</f>
        <v>-</v>
      </c>
      <c r="GH11" s="123" t="str">
        <f>IF($O11&gt;=GH$1,INDEX(整列!$A$2:$K$3512,MATCH($A11,整列!$A$2:$A$3512,0)+GH$1-1,11),"-")</f>
        <v>-</v>
      </c>
      <c r="GI11" s="123" t="str">
        <f>IF($O11&gt;=GI$1,INDEX(整列!$A$2:$K$3512,MATCH($A11,整列!$A$2:$A$3512,0)+GI$1-1,11),"-")</f>
        <v>-</v>
      </c>
      <c r="GJ11" s="123" t="str">
        <f>IF($O11&gt;=GJ$1,INDEX(整列!$A$2:$K$3512,MATCH($A11,整列!$A$2:$A$3512,0)+GJ$1-1,11),"-")</f>
        <v>-</v>
      </c>
      <c r="GK11" s="123" t="str">
        <f>IF($O11&gt;=GK$1,INDEX(整列!$A$2:$K$3512,MATCH($A11,整列!$A$2:$A$3512,0)+GK$1-1,11),"-")</f>
        <v>-</v>
      </c>
      <c r="GL11" s="123" t="str">
        <f>IF($O11&gt;=GL$1,INDEX(整列!$A$2:$K$3512,MATCH($A11,整列!$A$2:$A$3512,0)+GL$1-1,11),"-")</f>
        <v>-</v>
      </c>
      <c r="GM11" s="123" t="str">
        <f>IF($O11&gt;=GM$1,INDEX(整列!$A$2:$K$3512,MATCH($A11,整列!$A$2:$A$3512,0)+GM$1-1,11),"-")</f>
        <v>-</v>
      </c>
      <c r="GN11" s="123" t="str">
        <f>IF($O11&gt;=GN$1,INDEX(整列!$A$2:$K$3512,MATCH($A11,整列!$A$2:$A$3512,0)+GN$1-1,11),"-")</f>
        <v>-</v>
      </c>
      <c r="GO11" s="123" t="str">
        <f>IF($O11&gt;=GO$1,INDEX(整列!$A$2:$K$3512,MATCH($A11,整列!$A$2:$A$3512,0)+GO$1-1,11),"-")</f>
        <v>-</v>
      </c>
      <c r="GP11" s="123" t="str">
        <f>IF($O11&gt;=GP$1,INDEX(整列!$A$2:$K$3512,MATCH($A11,整列!$A$2:$A$3512,0)+GP$1-1,11),"-")</f>
        <v>-</v>
      </c>
      <c r="GQ11" s="123" t="str">
        <f>IF($O11&gt;=GQ$1,INDEX(整列!$A$2:$K$3512,MATCH($A11,整列!$A$2:$A$3512,0)+GQ$1-1,11),"-")</f>
        <v>-</v>
      </c>
      <c r="GR11" s="123" t="str">
        <f>IF($O11&gt;=GR$1,INDEX(整列!$A$2:$K$3512,MATCH($A11,整列!$A$2:$A$3512,0)+GR$1-1,11),"-")</f>
        <v>-</v>
      </c>
      <c r="GS11" s="123" t="str">
        <f>IF($O11&gt;=GS$1,INDEX(整列!$A$2:$K$3512,MATCH($A11,整列!$A$2:$A$3512,0)+GS$1-1,11),"-")</f>
        <v>-</v>
      </c>
      <c r="GT11" s="123" t="str">
        <f>IF($O11&gt;=GT$1,INDEX(整列!$A$2:$K$3512,MATCH($A11,整列!$A$2:$A$3512,0)+GT$1-1,11),"-")</f>
        <v>-</v>
      </c>
      <c r="GU11" s="123" t="str">
        <f>IF($O11&gt;=GU$1,INDEX(整列!$A$2:$K$3512,MATCH($A11,整列!$A$2:$A$3512,0)+GU$1-1,11),"-")</f>
        <v>-</v>
      </c>
      <c r="GV11" s="123" t="str">
        <f>IF($O11&gt;=GV$1,INDEX(整列!$A$2:$K$3512,MATCH($A11,整列!$A$2:$A$3512,0)+GV$1-1,11),"-")</f>
        <v>-</v>
      </c>
      <c r="GW11" s="123" t="str">
        <f>IF($O11&gt;=GW$1,INDEX(整列!$A$2:$K$3512,MATCH($A11,整列!$A$2:$A$3512,0)+GW$1-1,11),"-")</f>
        <v>-</v>
      </c>
      <c r="GX11" s="123" t="str">
        <f>IF($O11&gt;=GX$1,INDEX(整列!$A$2:$K$3512,MATCH($A11,整列!$A$2:$A$3512,0)+GX$1-1,11),"-")</f>
        <v>-</v>
      </c>
      <c r="GY11" s="123" t="str">
        <f>IF($O11&gt;=GY$1,INDEX(整列!$A$2:$K$3512,MATCH($A11,整列!$A$2:$A$3512,0)+GY$1-1,11),"-")</f>
        <v>-</v>
      </c>
      <c r="GZ11" s="123" t="str">
        <f>IF($O11&gt;=GZ$1,INDEX(整列!$A$2:$K$3512,MATCH($A11,整列!$A$2:$A$3512,0)+GZ$1-1,11),"-")</f>
        <v>-</v>
      </c>
      <c r="HA11" s="123" t="str">
        <f>IF($O11&gt;=HA$1,INDEX(整列!$A$2:$K$3512,MATCH($A11,整列!$A$2:$A$3512,0)+HA$1-1,11),"-")</f>
        <v>-</v>
      </c>
      <c r="HB11" s="123" t="str">
        <f>IF($O11&gt;=HB$1,INDEX(整列!$A$2:$K$3512,MATCH($A11,整列!$A$2:$A$3512,0)+HB$1-1,11),"-")</f>
        <v>-</v>
      </c>
      <c r="HC11" s="123" t="str">
        <f>IF($O11&gt;=HC$1,INDEX(整列!$A$2:$K$3512,MATCH($A11,整列!$A$2:$A$3512,0)+HC$1-1,11),"-")</f>
        <v>-</v>
      </c>
      <c r="HD11" s="123" t="str">
        <f>IF($O11&gt;=HD$1,INDEX(整列!$A$2:$K$3512,MATCH($A11,整列!$A$2:$A$3512,0)+HD$1-1,11),"-")</f>
        <v>-</v>
      </c>
      <c r="HE11" s="123" t="str">
        <f>IF($O11&gt;=HE$1,INDEX(整列!$A$2:$K$3512,MATCH($A11,整列!$A$2:$A$3512,0)+HE$1-1,11),"-")</f>
        <v>-</v>
      </c>
      <c r="HF11" s="123" t="str">
        <f>IF($O11&gt;=HF$1,INDEX(整列!$A$2:$K$3512,MATCH($A11,整列!$A$2:$A$3512,0)+HF$1-1,11),"-")</f>
        <v>-</v>
      </c>
      <c r="HG11" s="123" t="str">
        <f>IF($O11&gt;=HG$1,INDEX(整列!$A$2:$K$3512,MATCH($A11,整列!$A$2:$A$3512,0)+HG$1-1,11),"-")</f>
        <v>-</v>
      </c>
      <c r="HH11" s="123" t="str">
        <f>IF($O11&gt;=HH$1,INDEX(整列!$A$2:$K$3512,MATCH($A11,整列!$A$2:$A$3512,0)+HH$1-1,11),"-")</f>
        <v>-</v>
      </c>
      <c r="HI11" s="123" t="str">
        <f>IF($O11&gt;=HI$1,INDEX(整列!$A$2:$K$3512,MATCH($A11,整列!$A$2:$A$3512,0)+HI$1-1,11),"-")</f>
        <v>-</v>
      </c>
      <c r="HJ11" s="123" t="str">
        <f>IF($O11&gt;=HJ$1,INDEX(整列!$A$2:$K$3512,MATCH($A11,整列!$A$2:$A$3512,0)+HJ$1-1,11),"-")</f>
        <v>-</v>
      </c>
      <c r="HK11" s="123" t="str">
        <f>IF($O11&gt;=HK$1,INDEX(整列!$A$2:$K$3512,MATCH($A11,整列!$A$2:$A$3512,0)+HK$1-1,11),"-")</f>
        <v>-</v>
      </c>
      <c r="HL11" s="123" t="str">
        <f>IF($O11&gt;=HL$1,INDEX(整列!$A$2:$K$3512,MATCH($A11,整列!$A$2:$A$3512,0)+HL$1-1,11),"-")</f>
        <v>-</v>
      </c>
      <c r="HP11" s="101" t="str">
        <f t="shared" si="5"/>
        <v>A03-0600-1206</v>
      </c>
      <c r="HQ11" s="115">
        <f>COUNTIF(整列!$A$2:$A$3512,HP11)</f>
        <v>1</v>
      </c>
    </row>
    <row r="12" spans="1:225" ht="13.5">
      <c r="A12" s="48" t="s">
        <v>210</v>
      </c>
      <c r="B12" s="48" t="s">
        <v>179</v>
      </c>
      <c r="C12" s="48" t="s">
        <v>180</v>
      </c>
      <c r="D12" s="48" t="s">
        <v>181</v>
      </c>
      <c r="E12" s="48" t="s">
        <v>182</v>
      </c>
      <c r="F12" s="48" t="s">
        <v>187</v>
      </c>
      <c r="G12" s="48" t="s">
        <v>193</v>
      </c>
      <c r="H12" s="48" t="s">
        <v>184</v>
      </c>
      <c r="I12" s="48"/>
      <c r="J12" s="48" t="s">
        <v>211</v>
      </c>
      <c r="K12" s="48" t="s">
        <v>212</v>
      </c>
      <c r="L12" s="48" t="s">
        <v>184</v>
      </c>
      <c r="M12" s="48"/>
      <c r="N12" s="119"/>
      <c r="O12" s="120">
        <f>COUNTIF(整列!$A$2:$A$3512,$A12)</f>
        <v>15</v>
      </c>
      <c r="P12" s="121">
        <f t="shared" si="0"/>
        <v>199580</v>
      </c>
      <c r="Q12" s="121">
        <f t="shared" si="1"/>
        <v>109545.80290149566</v>
      </c>
      <c r="R12" s="122">
        <f t="shared" si="2"/>
        <v>546000</v>
      </c>
      <c r="S12" s="121">
        <f t="shared" si="3"/>
        <v>161800</v>
      </c>
      <c r="T12" s="121">
        <f t="shared" si="4"/>
        <v>66600</v>
      </c>
      <c r="U12" s="123">
        <f>IF($O12&gt;=U$1,INDEX(整列!$A$2:$K$3512,MATCH($A12,整列!$A$2:$A$3512,0)+U$1-1,11),"-")</f>
        <v>546000</v>
      </c>
      <c r="V12" s="123">
        <f>IF($O12&gt;=V$1,INDEX(整列!$A$2:$K$3512,MATCH($A12,整列!$A$2:$A$3512,0)+V$1-1,11),"-")</f>
        <v>161200</v>
      </c>
      <c r="W12" s="123">
        <f>IF($O12&gt;=W$1,INDEX(整列!$A$2:$K$3512,MATCH($A12,整列!$A$2:$A$3512,0)+W$1-1,11),"-")</f>
        <v>150400</v>
      </c>
      <c r="X12" s="123">
        <f>IF($O12&gt;=X$1,INDEX(整列!$A$2:$K$3512,MATCH($A12,整列!$A$2:$A$3512,0)+X$1-1,11),"-")</f>
        <v>116000</v>
      </c>
      <c r="Y12" s="123">
        <f>IF($O12&gt;=Y$1,INDEX(整列!$A$2:$K$3512,MATCH($A12,整列!$A$2:$A$3512,0)+Y$1-1,11),"-")</f>
        <v>170000</v>
      </c>
      <c r="Z12" s="123">
        <f>IF($O12&gt;=Z$1,INDEX(整列!$A$2:$K$3512,MATCH($A12,整列!$A$2:$A$3512,0)+Z$1-1,11),"-")</f>
        <v>156100</v>
      </c>
      <c r="AA12" s="123">
        <f>IF($O12&gt;=AA$1,INDEX(整列!$A$2:$K$3512,MATCH($A12,整列!$A$2:$A$3512,0)+AA$1-1,11),"-")</f>
        <v>184100</v>
      </c>
      <c r="AB12" s="123">
        <f>IF($O12&gt;=AB$1,INDEX(整列!$A$2:$K$3512,MATCH($A12,整列!$A$2:$A$3512,0)+AB$1-1,11),"-")</f>
        <v>156100</v>
      </c>
      <c r="AC12" s="123">
        <f>IF($O12&gt;=AC$1,INDEX(整列!$A$2:$K$3512,MATCH($A12,整列!$A$2:$A$3512,0)+AC$1-1,11),"-")</f>
        <v>66600</v>
      </c>
      <c r="AD12" s="123">
        <f>IF($O12&gt;=AD$1,INDEX(整列!$A$2:$K$3512,MATCH($A12,整列!$A$2:$A$3512,0)+AD$1-1,11),"-")</f>
        <v>145000</v>
      </c>
      <c r="AE12" s="123">
        <f>IF($O12&gt;=AE$1,INDEX(整列!$A$2:$K$3512,MATCH($A12,整列!$A$2:$A$3512,0)+AE$1-1,11),"-")</f>
        <v>161800</v>
      </c>
      <c r="AF12" s="123">
        <f>IF($O12&gt;=AF$1,INDEX(整列!$A$2:$K$3512,MATCH($A12,整列!$A$2:$A$3512,0)+AF$1-1,11),"-")</f>
        <v>192100</v>
      </c>
      <c r="AG12" s="123">
        <f>IF($O12&gt;=AG$1,INDEX(整列!$A$2:$K$3512,MATCH($A12,整列!$A$2:$A$3512,0)+AG$1-1,11),"-")</f>
        <v>245100</v>
      </c>
      <c r="AH12" s="123">
        <f>IF($O12&gt;=AH$1,INDEX(整列!$A$2:$K$3512,MATCH($A12,整列!$A$2:$A$3512,0)+AH$1-1,11),"-")</f>
        <v>341000</v>
      </c>
      <c r="AI12" s="123">
        <f>IF($O12&gt;=AI$1,INDEX(整列!$A$2:$K$3512,MATCH($A12,整列!$A$2:$A$3512,0)+AI$1-1,11),"-")</f>
        <v>202200</v>
      </c>
      <c r="AJ12" s="123" t="str">
        <f>IF($O12&gt;=AJ$1,INDEX(整列!$A$2:$K$3512,MATCH($A12,整列!$A$2:$A$3512,0)+AJ$1-1,11),"-")</f>
        <v>-</v>
      </c>
      <c r="AK12" s="123" t="str">
        <f>IF($O12&gt;=AK$1,INDEX(整列!$A$2:$K$3512,MATCH($A12,整列!$A$2:$A$3512,0)+AK$1-1,11),"-")</f>
        <v>-</v>
      </c>
      <c r="AL12" s="123" t="str">
        <f>IF($O12&gt;=AL$1,INDEX(整列!$A$2:$K$3512,MATCH($A12,整列!$A$2:$A$3512,0)+AL$1-1,11),"-")</f>
        <v>-</v>
      </c>
      <c r="AM12" s="123" t="str">
        <f>IF($O12&gt;=AM$1,INDEX(整列!$A$2:$K$3512,MATCH($A12,整列!$A$2:$A$3512,0)+AM$1-1,11),"-")</f>
        <v>-</v>
      </c>
      <c r="AN12" s="123" t="str">
        <f>IF($O12&gt;=AN$1,INDEX(整列!$A$2:$K$3512,MATCH($A12,整列!$A$2:$A$3512,0)+AN$1-1,11),"-")</f>
        <v>-</v>
      </c>
      <c r="AO12" s="123" t="str">
        <f>IF($O12&gt;=AO$1,INDEX(整列!$A$2:$K$3512,MATCH($A12,整列!$A$2:$A$3512,0)+AO$1-1,11),"-")</f>
        <v>-</v>
      </c>
      <c r="AP12" s="123" t="str">
        <f>IF($O12&gt;=AP$1,INDEX(整列!$A$2:$K$3512,MATCH($A12,整列!$A$2:$A$3512,0)+AP$1-1,11),"-")</f>
        <v>-</v>
      </c>
      <c r="AQ12" s="123" t="str">
        <f>IF($O12&gt;=AQ$1,INDEX(整列!$A$2:$K$3512,MATCH($A12,整列!$A$2:$A$3512,0)+AQ$1-1,11),"-")</f>
        <v>-</v>
      </c>
      <c r="AR12" s="123" t="str">
        <f>IF($O12&gt;=AR$1,INDEX(整列!$A$2:$K$3512,MATCH($A12,整列!$A$2:$A$3512,0)+AR$1-1,11),"-")</f>
        <v>-</v>
      </c>
      <c r="AS12" s="123" t="str">
        <f>IF($O12&gt;=AS$1,INDEX(整列!$A$2:$K$3512,MATCH($A12,整列!$A$2:$A$3512,0)+AS$1-1,11),"-")</f>
        <v>-</v>
      </c>
      <c r="AT12" s="123" t="str">
        <f>IF($O12&gt;=AT$1,INDEX(整列!$A$2:$K$3512,MATCH($A12,整列!$A$2:$A$3512,0)+AT$1-1,11),"-")</f>
        <v>-</v>
      </c>
      <c r="AU12" s="123" t="str">
        <f>IF($O12&gt;=AU$1,INDEX(整列!$A$2:$K$3512,MATCH($A12,整列!$A$2:$A$3512,0)+AU$1-1,11),"-")</f>
        <v>-</v>
      </c>
      <c r="AV12" s="123" t="str">
        <f>IF($O12&gt;=AV$1,INDEX(整列!$A$2:$K$3512,MATCH($A12,整列!$A$2:$A$3512,0)+AV$1-1,11),"-")</f>
        <v>-</v>
      </c>
      <c r="AW12" s="123" t="str">
        <f>IF($O12&gt;=AW$1,INDEX(整列!$A$2:$K$3512,MATCH($A12,整列!$A$2:$A$3512,0)+AW$1-1,11),"-")</f>
        <v>-</v>
      </c>
      <c r="AX12" s="123" t="str">
        <f>IF($O12&gt;=AX$1,INDEX(整列!$A$2:$K$3512,MATCH($A12,整列!$A$2:$A$3512,0)+AX$1-1,11),"-")</f>
        <v>-</v>
      </c>
      <c r="AY12" s="123" t="str">
        <f>IF($O12&gt;=AY$1,INDEX(整列!$A$2:$K$3512,MATCH($A12,整列!$A$2:$A$3512,0)+AY$1-1,11),"-")</f>
        <v>-</v>
      </c>
      <c r="AZ12" s="123" t="str">
        <f>IF($O12&gt;=AZ$1,INDEX(整列!$A$2:$K$3512,MATCH($A12,整列!$A$2:$A$3512,0)+AZ$1-1,11),"-")</f>
        <v>-</v>
      </c>
      <c r="BA12" s="123" t="str">
        <f>IF($O12&gt;=BA$1,INDEX(整列!$A$2:$K$3512,MATCH($A12,整列!$A$2:$A$3512,0)+BA$1-1,11),"-")</f>
        <v>-</v>
      </c>
      <c r="BB12" s="123" t="str">
        <f>IF($O12&gt;=BB$1,INDEX(整列!$A$2:$K$3512,MATCH($A12,整列!$A$2:$A$3512,0)+BB$1-1,11),"-")</f>
        <v>-</v>
      </c>
      <c r="BC12" s="123" t="str">
        <f>IF($O12&gt;=BC$1,INDEX(整列!$A$2:$K$3512,MATCH($A12,整列!$A$2:$A$3512,0)+BC$1-1,11),"-")</f>
        <v>-</v>
      </c>
      <c r="BD12" s="123" t="str">
        <f>IF($O12&gt;=BD$1,INDEX(整列!$A$2:$K$3512,MATCH($A12,整列!$A$2:$A$3512,0)+BD$1-1,11),"-")</f>
        <v>-</v>
      </c>
      <c r="BE12" s="123" t="str">
        <f>IF($O12&gt;=BE$1,INDEX(整列!$A$2:$K$3512,MATCH($A12,整列!$A$2:$A$3512,0)+BE$1-1,11),"-")</f>
        <v>-</v>
      </c>
      <c r="BF12" s="123" t="str">
        <f>IF($O12&gt;=BF$1,INDEX(整列!$A$2:$K$3512,MATCH($A12,整列!$A$2:$A$3512,0)+BF$1-1,11),"-")</f>
        <v>-</v>
      </c>
      <c r="BG12" s="123" t="str">
        <f>IF($O12&gt;=BG$1,INDEX(整列!$A$2:$K$3512,MATCH($A12,整列!$A$2:$A$3512,0)+BG$1-1,11),"-")</f>
        <v>-</v>
      </c>
      <c r="BH12" s="123" t="str">
        <f>IF($O12&gt;=BH$1,INDEX(整列!$A$2:$K$3512,MATCH($A12,整列!$A$2:$A$3512,0)+BH$1-1,11),"-")</f>
        <v>-</v>
      </c>
      <c r="BI12" s="123" t="str">
        <f>IF($O12&gt;=BI$1,INDEX(整列!$A$2:$K$3512,MATCH($A12,整列!$A$2:$A$3512,0)+BI$1-1,11),"-")</f>
        <v>-</v>
      </c>
      <c r="BJ12" s="123" t="str">
        <f>IF($O12&gt;=BJ$1,INDEX(整列!$A$2:$K$3512,MATCH($A12,整列!$A$2:$A$3512,0)+BJ$1-1,11),"-")</f>
        <v>-</v>
      </c>
      <c r="BK12" s="123" t="str">
        <f>IF($O12&gt;=BK$1,INDEX(整列!$A$2:$K$3512,MATCH($A12,整列!$A$2:$A$3512,0)+BK$1-1,11),"-")</f>
        <v>-</v>
      </c>
      <c r="BL12" s="123" t="str">
        <f>IF($O12&gt;=BL$1,INDEX(整列!$A$2:$K$3512,MATCH($A12,整列!$A$2:$A$3512,0)+BL$1-1,11),"-")</f>
        <v>-</v>
      </c>
      <c r="BM12" s="123" t="str">
        <f>IF($O12&gt;=BM$1,INDEX(整列!$A$2:$K$3512,MATCH($A12,整列!$A$2:$A$3512,0)+BM$1-1,11),"-")</f>
        <v>-</v>
      </c>
      <c r="BN12" s="123" t="str">
        <f>IF($O12&gt;=BN$1,INDEX(整列!$A$2:$K$3512,MATCH($A12,整列!$A$2:$A$3512,0)+BN$1-1,11),"-")</f>
        <v>-</v>
      </c>
      <c r="BO12" s="123" t="str">
        <f>IF($O12&gt;=BO$1,INDEX(整列!$A$2:$K$3512,MATCH($A12,整列!$A$2:$A$3512,0)+BO$1-1,11),"-")</f>
        <v>-</v>
      </c>
      <c r="BP12" s="123" t="str">
        <f>IF($O12&gt;=BP$1,INDEX(整列!$A$2:$K$3512,MATCH($A12,整列!$A$2:$A$3512,0)+BP$1-1,11),"-")</f>
        <v>-</v>
      </c>
      <c r="BQ12" s="123" t="str">
        <f>IF($O12&gt;=BQ$1,INDEX(整列!$A$2:$K$3512,MATCH($A12,整列!$A$2:$A$3512,0)+BQ$1-1,11),"-")</f>
        <v>-</v>
      </c>
      <c r="BR12" s="123" t="str">
        <f>IF($O12&gt;=BR$1,INDEX(整列!$A$2:$K$3512,MATCH($A12,整列!$A$2:$A$3512,0)+BR$1-1,11),"-")</f>
        <v>-</v>
      </c>
      <c r="BS12" s="123" t="str">
        <f>IF($O12&gt;=BS$1,INDEX(整列!$A$2:$K$3512,MATCH($A12,整列!$A$2:$A$3512,0)+BS$1-1,11),"-")</f>
        <v>-</v>
      </c>
      <c r="BT12" s="123" t="str">
        <f>IF($O12&gt;=BT$1,INDEX(整列!$A$2:$K$3512,MATCH($A12,整列!$A$2:$A$3512,0)+BT$1-1,11),"-")</f>
        <v>-</v>
      </c>
      <c r="BU12" s="123" t="str">
        <f>IF($O12&gt;=BU$1,INDEX(整列!$A$2:$K$3512,MATCH($A12,整列!$A$2:$A$3512,0)+BU$1-1,11),"-")</f>
        <v>-</v>
      </c>
      <c r="BV12" s="123" t="str">
        <f>IF($O12&gt;=BV$1,INDEX(整列!$A$2:$K$3512,MATCH($A12,整列!$A$2:$A$3512,0)+BV$1-1,11),"-")</f>
        <v>-</v>
      </c>
      <c r="BW12" s="123" t="str">
        <f>IF($O12&gt;=BW$1,INDEX(整列!$A$2:$K$3512,MATCH($A12,整列!$A$2:$A$3512,0)+BW$1-1,11),"-")</f>
        <v>-</v>
      </c>
      <c r="BX12" s="123" t="str">
        <f>IF($O12&gt;=BX$1,INDEX(整列!$A$2:$K$3512,MATCH($A12,整列!$A$2:$A$3512,0)+BX$1-1,11),"-")</f>
        <v>-</v>
      </c>
      <c r="BY12" s="123" t="str">
        <f>IF($O12&gt;=BY$1,INDEX(整列!$A$2:$K$3512,MATCH($A12,整列!$A$2:$A$3512,0)+BY$1-1,11),"-")</f>
        <v>-</v>
      </c>
      <c r="BZ12" s="123" t="str">
        <f>IF($O12&gt;=BZ$1,INDEX(整列!$A$2:$K$3512,MATCH($A12,整列!$A$2:$A$3512,0)+BZ$1-1,11),"-")</f>
        <v>-</v>
      </c>
      <c r="CA12" s="123" t="str">
        <f>IF($O12&gt;=CA$1,INDEX(整列!$A$2:$K$3512,MATCH($A12,整列!$A$2:$A$3512,0)+CA$1-1,11),"-")</f>
        <v>-</v>
      </c>
      <c r="CB12" s="123" t="str">
        <f>IF($O12&gt;=CB$1,INDEX(整列!$A$2:$K$3512,MATCH($A12,整列!$A$2:$A$3512,0)+CB$1-1,11),"-")</f>
        <v>-</v>
      </c>
      <c r="CC12" s="123" t="str">
        <f>IF($O12&gt;=CC$1,INDEX(整列!$A$2:$K$3512,MATCH($A12,整列!$A$2:$A$3512,0)+CC$1-1,11),"-")</f>
        <v>-</v>
      </c>
      <c r="CD12" s="123" t="str">
        <f>IF($O12&gt;=CD$1,INDEX(整列!$A$2:$K$3512,MATCH($A12,整列!$A$2:$A$3512,0)+CD$1-1,11),"-")</f>
        <v>-</v>
      </c>
      <c r="CE12" s="123" t="str">
        <f>IF($O12&gt;=CE$1,INDEX(整列!$A$2:$K$3512,MATCH($A12,整列!$A$2:$A$3512,0)+CE$1-1,11),"-")</f>
        <v>-</v>
      </c>
      <c r="CF12" s="123" t="str">
        <f>IF($O12&gt;=CF$1,INDEX(整列!$A$2:$K$3512,MATCH($A12,整列!$A$2:$A$3512,0)+CF$1-1,11),"-")</f>
        <v>-</v>
      </c>
      <c r="CG12" s="123" t="str">
        <f>IF($O12&gt;=CG$1,INDEX(整列!$A$2:$K$3512,MATCH($A12,整列!$A$2:$A$3512,0)+CG$1-1,11),"-")</f>
        <v>-</v>
      </c>
      <c r="CH12" s="123" t="str">
        <f>IF($O12&gt;=CH$1,INDEX(整列!$A$2:$K$3512,MATCH($A12,整列!$A$2:$A$3512,0)+CH$1-1,11),"-")</f>
        <v>-</v>
      </c>
      <c r="CI12" s="123" t="str">
        <f>IF($O12&gt;=CI$1,INDEX(整列!$A$2:$K$3512,MATCH($A12,整列!$A$2:$A$3512,0)+CI$1-1,11),"-")</f>
        <v>-</v>
      </c>
      <c r="CJ12" s="123" t="str">
        <f>IF($O12&gt;=CJ$1,INDEX(整列!$A$2:$K$3512,MATCH($A12,整列!$A$2:$A$3512,0)+CJ$1-1,11),"-")</f>
        <v>-</v>
      </c>
      <c r="CK12" s="123" t="str">
        <f>IF($O12&gt;=CK$1,INDEX(整列!$A$2:$K$3512,MATCH($A12,整列!$A$2:$A$3512,0)+CK$1-1,11),"-")</f>
        <v>-</v>
      </c>
      <c r="CL12" s="123" t="str">
        <f>IF($O12&gt;=CL$1,INDEX(整列!$A$2:$K$3512,MATCH($A12,整列!$A$2:$A$3512,0)+CL$1-1,11),"-")</f>
        <v>-</v>
      </c>
      <c r="CM12" s="123" t="str">
        <f>IF($O12&gt;=CM$1,INDEX(整列!$A$2:$K$3512,MATCH($A12,整列!$A$2:$A$3512,0)+CM$1-1,11),"-")</f>
        <v>-</v>
      </c>
      <c r="CN12" s="123" t="str">
        <f>IF($O12&gt;=CN$1,INDEX(整列!$A$2:$K$3512,MATCH($A12,整列!$A$2:$A$3512,0)+CN$1-1,11),"-")</f>
        <v>-</v>
      </c>
      <c r="CO12" s="123" t="str">
        <f>IF($O12&gt;=CO$1,INDEX(整列!$A$2:$K$3512,MATCH($A12,整列!$A$2:$A$3512,0)+CO$1-1,11),"-")</f>
        <v>-</v>
      </c>
      <c r="CP12" s="123" t="str">
        <f>IF($O12&gt;=CP$1,INDEX(整列!$A$2:$K$3512,MATCH($A12,整列!$A$2:$A$3512,0)+CP$1-1,11),"-")</f>
        <v>-</v>
      </c>
      <c r="CQ12" s="123" t="str">
        <f>IF($O12&gt;=CQ$1,INDEX(整列!$A$2:$K$3512,MATCH($A12,整列!$A$2:$A$3512,0)+CQ$1-1,11),"-")</f>
        <v>-</v>
      </c>
      <c r="CR12" s="123" t="str">
        <f>IF($O12&gt;=CR$1,INDEX(整列!$A$2:$K$3512,MATCH($A12,整列!$A$2:$A$3512,0)+CR$1-1,11),"-")</f>
        <v>-</v>
      </c>
      <c r="CS12" s="123" t="str">
        <f>IF($O12&gt;=CS$1,INDEX(整列!$A$2:$K$3512,MATCH($A12,整列!$A$2:$A$3512,0)+CS$1-1,11),"-")</f>
        <v>-</v>
      </c>
      <c r="CT12" s="123" t="str">
        <f>IF($O12&gt;=CT$1,INDEX(整列!$A$2:$K$3512,MATCH($A12,整列!$A$2:$A$3512,0)+CT$1-1,11),"-")</f>
        <v>-</v>
      </c>
      <c r="CU12" s="123" t="str">
        <f>IF($O12&gt;=CU$1,INDEX(整列!$A$2:$K$3512,MATCH($A12,整列!$A$2:$A$3512,0)+CU$1-1,11),"-")</f>
        <v>-</v>
      </c>
      <c r="CV12" s="123" t="str">
        <f>IF($O12&gt;=CV$1,INDEX(整列!$A$2:$K$3512,MATCH($A12,整列!$A$2:$A$3512,0)+CV$1-1,11),"-")</f>
        <v>-</v>
      </c>
      <c r="CW12" s="123" t="str">
        <f>IF($O12&gt;=CW$1,INDEX(整列!$A$2:$K$3512,MATCH($A12,整列!$A$2:$A$3512,0)+CW$1-1,11),"-")</f>
        <v>-</v>
      </c>
      <c r="CX12" s="123" t="str">
        <f>IF($O12&gt;=CX$1,INDEX(整列!$A$2:$K$3512,MATCH($A12,整列!$A$2:$A$3512,0)+CX$1-1,11),"-")</f>
        <v>-</v>
      </c>
      <c r="CY12" s="123" t="str">
        <f>IF($O12&gt;=CY$1,INDEX(整列!$A$2:$K$3512,MATCH($A12,整列!$A$2:$A$3512,0)+CY$1-1,11),"-")</f>
        <v>-</v>
      </c>
      <c r="CZ12" s="123" t="str">
        <f>IF($O12&gt;=CZ$1,INDEX(整列!$A$2:$K$3512,MATCH($A12,整列!$A$2:$A$3512,0)+CZ$1-1,11),"-")</f>
        <v>-</v>
      </c>
      <c r="DA12" s="123" t="str">
        <f>IF($O12&gt;=DA$1,INDEX(整列!$A$2:$K$3512,MATCH($A12,整列!$A$2:$A$3512,0)+DA$1-1,11),"-")</f>
        <v>-</v>
      </c>
      <c r="DB12" s="123" t="str">
        <f>IF($O12&gt;=DB$1,INDEX(整列!$A$2:$K$3512,MATCH($A12,整列!$A$2:$A$3512,0)+DB$1-1,11),"-")</f>
        <v>-</v>
      </c>
      <c r="DC12" s="123" t="str">
        <f>IF($O12&gt;=DC$1,INDEX(整列!$A$2:$K$3512,MATCH($A12,整列!$A$2:$A$3512,0)+DC$1-1,11),"-")</f>
        <v>-</v>
      </c>
      <c r="DD12" s="123" t="str">
        <f>IF($O12&gt;=DD$1,INDEX(整列!$A$2:$K$3512,MATCH($A12,整列!$A$2:$A$3512,0)+DD$1-1,11),"-")</f>
        <v>-</v>
      </c>
      <c r="DE12" s="123" t="str">
        <f>IF($O12&gt;=DE$1,INDEX(整列!$A$2:$K$3512,MATCH($A12,整列!$A$2:$A$3512,0)+DE$1-1,11),"-")</f>
        <v>-</v>
      </c>
      <c r="DF12" s="123" t="str">
        <f>IF($O12&gt;=DF$1,INDEX(整列!$A$2:$K$3512,MATCH($A12,整列!$A$2:$A$3512,0)+DF$1-1,11),"-")</f>
        <v>-</v>
      </c>
      <c r="DG12" s="123" t="str">
        <f>IF($O12&gt;=DG$1,INDEX(整列!$A$2:$K$3512,MATCH($A12,整列!$A$2:$A$3512,0)+DG$1-1,11),"-")</f>
        <v>-</v>
      </c>
      <c r="DH12" s="123" t="str">
        <f>IF($O12&gt;=DH$1,INDEX(整列!$A$2:$K$3512,MATCH($A12,整列!$A$2:$A$3512,0)+DH$1-1,11),"-")</f>
        <v>-</v>
      </c>
      <c r="DI12" s="123" t="str">
        <f>IF($O12&gt;=DI$1,INDEX(整列!$A$2:$K$3512,MATCH($A12,整列!$A$2:$A$3512,0)+DI$1-1,11),"-")</f>
        <v>-</v>
      </c>
      <c r="DJ12" s="123" t="str">
        <f>IF($O12&gt;=DJ$1,INDEX(整列!$A$2:$K$3512,MATCH($A12,整列!$A$2:$A$3512,0)+DJ$1-1,11),"-")</f>
        <v>-</v>
      </c>
      <c r="DK12" s="123" t="str">
        <f>IF($O12&gt;=DK$1,INDEX(整列!$A$2:$K$3512,MATCH($A12,整列!$A$2:$A$3512,0)+DK$1-1,11),"-")</f>
        <v>-</v>
      </c>
      <c r="DL12" s="123" t="str">
        <f>IF($O12&gt;=DL$1,INDEX(整列!$A$2:$K$3512,MATCH($A12,整列!$A$2:$A$3512,0)+DL$1-1,11),"-")</f>
        <v>-</v>
      </c>
      <c r="DM12" s="123" t="str">
        <f>IF($O12&gt;=DM$1,INDEX(整列!$A$2:$K$3512,MATCH($A12,整列!$A$2:$A$3512,0)+DM$1-1,11),"-")</f>
        <v>-</v>
      </c>
      <c r="DN12" s="123" t="str">
        <f>IF($O12&gt;=DN$1,INDEX(整列!$A$2:$K$3512,MATCH($A12,整列!$A$2:$A$3512,0)+DN$1-1,11),"-")</f>
        <v>-</v>
      </c>
      <c r="DO12" s="123" t="str">
        <f>IF($O12&gt;=DO$1,INDEX(整列!$A$2:$K$3512,MATCH($A12,整列!$A$2:$A$3512,0)+DO$1-1,11),"-")</f>
        <v>-</v>
      </c>
      <c r="DP12" s="123" t="str">
        <f>IF($O12&gt;=DP$1,INDEX(整列!$A$2:$K$3512,MATCH($A12,整列!$A$2:$A$3512,0)+DP$1-1,11),"-")</f>
        <v>-</v>
      </c>
      <c r="DQ12" s="123" t="str">
        <f>IF($O12&gt;=DQ$1,INDEX(整列!$A$2:$K$3512,MATCH($A12,整列!$A$2:$A$3512,0)+DQ$1-1,11),"-")</f>
        <v>-</v>
      </c>
      <c r="DR12" s="123" t="str">
        <f>IF($O12&gt;=DR$1,INDEX(整列!$A$2:$K$3512,MATCH($A12,整列!$A$2:$A$3512,0)+DR$1-1,11),"-")</f>
        <v>-</v>
      </c>
      <c r="DS12" s="123" t="str">
        <f>IF($O12&gt;=DS$1,INDEX(整列!$A$2:$K$3512,MATCH($A12,整列!$A$2:$A$3512,0)+DS$1-1,11),"-")</f>
        <v>-</v>
      </c>
      <c r="DT12" s="123" t="str">
        <f>IF($O12&gt;=DT$1,INDEX(整列!$A$2:$K$3512,MATCH($A12,整列!$A$2:$A$3512,0)+DT$1-1,11),"-")</f>
        <v>-</v>
      </c>
      <c r="DU12" s="123" t="str">
        <f>IF($O12&gt;=DU$1,INDEX(整列!$A$2:$K$3512,MATCH($A12,整列!$A$2:$A$3512,0)+DU$1-1,11),"-")</f>
        <v>-</v>
      </c>
      <c r="DV12" s="123" t="str">
        <f>IF($O12&gt;=DV$1,INDEX(整列!$A$2:$K$3512,MATCH($A12,整列!$A$2:$A$3512,0)+DV$1-1,11),"-")</f>
        <v>-</v>
      </c>
      <c r="DW12" s="123" t="str">
        <f>IF($O12&gt;=DW$1,INDEX(整列!$A$2:$K$3512,MATCH($A12,整列!$A$2:$A$3512,0)+DW$1-1,11),"-")</f>
        <v>-</v>
      </c>
      <c r="DX12" s="123" t="str">
        <f>IF($O12&gt;=DX$1,INDEX(整列!$A$2:$K$3512,MATCH($A12,整列!$A$2:$A$3512,0)+DX$1-1,11),"-")</f>
        <v>-</v>
      </c>
      <c r="DY12" s="123" t="str">
        <f>IF($O12&gt;=DY$1,INDEX(整列!$A$2:$K$3512,MATCH($A12,整列!$A$2:$A$3512,0)+DY$1-1,11),"-")</f>
        <v>-</v>
      </c>
      <c r="DZ12" s="123" t="str">
        <f>IF($O12&gt;=DZ$1,INDEX(整列!$A$2:$K$3512,MATCH($A12,整列!$A$2:$A$3512,0)+DZ$1-1,11),"-")</f>
        <v>-</v>
      </c>
      <c r="EA12" s="123" t="str">
        <f>IF($O12&gt;=EA$1,INDEX(整列!$A$2:$K$3512,MATCH($A12,整列!$A$2:$A$3512,0)+EA$1-1,11),"-")</f>
        <v>-</v>
      </c>
      <c r="EB12" s="123" t="str">
        <f>IF($O12&gt;=EB$1,INDEX(整列!$A$2:$K$3512,MATCH($A12,整列!$A$2:$A$3512,0)+EB$1-1,11),"-")</f>
        <v>-</v>
      </c>
      <c r="EC12" s="123" t="str">
        <f>IF($O12&gt;=EC$1,INDEX(整列!$A$2:$K$3512,MATCH($A12,整列!$A$2:$A$3512,0)+EC$1-1,11),"-")</f>
        <v>-</v>
      </c>
      <c r="ED12" s="123" t="str">
        <f>IF($O12&gt;=ED$1,INDEX(整列!$A$2:$K$3512,MATCH($A12,整列!$A$2:$A$3512,0)+ED$1-1,11),"-")</f>
        <v>-</v>
      </c>
      <c r="EE12" s="123" t="str">
        <f>IF($O12&gt;=EE$1,INDEX(整列!$A$2:$K$3512,MATCH($A12,整列!$A$2:$A$3512,0)+EE$1-1,11),"-")</f>
        <v>-</v>
      </c>
      <c r="EF12" s="123" t="str">
        <f>IF($O12&gt;=EF$1,INDEX(整列!$A$2:$K$3512,MATCH($A12,整列!$A$2:$A$3512,0)+EF$1-1,11),"-")</f>
        <v>-</v>
      </c>
      <c r="EG12" s="123" t="str">
        <f>IF($O12&gt;=EG$1,INDEX(整列!$A$2:$K$3512,MATCH($A12,整列!$A$2:$A$3512,0)+EG$1-1,11),"-")</f>
        <v>-</v>
      </c>
      <c r="EH12" s="123" t="str">
        <f>IF($O12&gt;=EH$1,INDEX(整列!$A$2:$K$3512,MATCH($A12,整列!$A$2:$A$3512,0)+EH$1-1,11),"-")</f>
        <v>-</v>
      </c>
      <c r="EI12" s="123" t="str">
        <f>IF($O12&gt;=EI$1,INDEX(整列!$A$2:$K$3512,MATCH($A12,整列!$A$2:$A$3512,0)+EI$1-1,11),"-")</f>
        <v>-</v>
      </c>
      <c r="EJ12" s="123" t="str">
        <f>IF($O12&gt;=EJ$1,INDEX(整列!$A$2:$K$3512,MATCH($A12,整列!$A$2:$A$3512,0)+EJ$1-1,11),"-")</f>
        <v>-</v>
      </c>
      <c r="EK12" s="123" t="str">
        <f>IF($O12&gt;=EK$1,INDEX(整列!$A$2:$K$3512,MATCH($A12,整列!$A$2:$A$3512,0)+EK$1-1,11),"-")</f>
        <v>-</v>
      </c>
      <c r="EL12" s="123" t="str">
        <f>IF($O12&gt;=EL$1,INDEX(整列!$A$2:$K$3512,MATCH($A12,整列!$A$2:$A$3512,0)+EL$1-1,11),"-")</f>
        <v>-</v>
      </c>
      <c r="EM12" s="123" t="str">
        <f>IF($O12&gt;=EM$1,INDEX(整列!$A$2:$K$3512,MATCH($A12,整列!$A$2:$A$3512,0)+EM$1-1,11),"-")</f>
        <v>-</v>
      </c>
      <c r="EN12" s="123" t="str">
        <f>IF($O12&gt;=EN$1,INDEX(整列!$A$2:$K$3512,MATCH($A12,整列!$A$2:$A$3512,0)+EN$1-1,11),"-")</f>
        <v>-</v>
      </c>
      <c r="EO12" s="123" t="str">
        <f>IF($O12&gt;=EO$1,INDEX(整列!$A$2:$K$3512,MATCH($A12,整列!$A$2:$A$3512,0)+EO$1-1,11),"-")</f>
        <v>-</v>
      </c>
      <c r="EP12" s="123" t="str">
        <f>IF($O12&gt;=EP$1,INDEX(整列!$A$2:$K$3512,MATCH($A12,整列!$A$2:$A$3512,0)+EP$1-1,11),"-")</f>
        <v>-</v>
      </c>
      <c r="EQ12" s="123" t="str">
        <f>IF($O12&gt;=EQ$1,INDEX(整列!$A$2:$K$3512,MATCH($A12,整列!$A$2:$A$3512,0)+EQ$1-1,11),"-")</f>
        <v>-</v>
      </c>
      <c r="ER12" s="123" t="str">
        <f>IF($O12&gt;=ER$1,INDEX(整列!$A$2:$K$3512,MATCH($A12,整列!$A$2:$A$3512,0)+ER$1-1,11),"-")</f>
        <v>-</v>
      </c>
      <c r="ES12" s="123" t="str">
        <f>IF($O12&gt;=ES$1,INDEX(整列!$A$2:$K$3512,MATCH($A12,整列!$A$2:$A$3512,0)+ES$1-1,11),"-")</f>
        <v>-</v>
      </c>
      <c r="ET12" s="123" t="str">
        <f>IF($O12&gt;=ET$1,INDEX(整列!$A$2:$K$3512,MATCH($A12,整列!$A$2:$A$3512,0)+ET$1-1,11),"-")</f>
        <v>-</v>
      </c>
      <c r="EU12" s="123" t="str">
        <f>IF($O12&gt;=EU$1,INDEX(整列!$A$2:$K$3512,MATCH($A12,整列!$A$2:$A$3512,0)+EU$1-1,11),"-")</f>
        <v>-</v>
      </c>
      <c r="EV12" s="123" t="str">
        <f>IF($O12&gt;=EV$1,INDEX(整列!$A$2:$K$3512,MATCH($A12,整列!$A$2:$A$3512,0)+EV$1-1,11),"-")</f>
        <v>-</v>
      </c>
      <c r="EW12" s="123" t="str">
        <f>IF($O12&gt;=EW$1,INDEX(整列!$A$2:$K$3512,MATCH($A12,整列!$A$2:$A$3512,0)+EW$1-1,11),"-")</f>
        <v>-</v>
      </c>
      <c r="EX12" s="123" t="str">
        <f>IF($O12&gt;=EX$1,INDEX(整列!$A$2:$K$3512,MATCH($A12,整列!$A$2:$A$3512,0)+EX$1-1,11),"-")</f>
        <v>-</v>
      </c>
      <c r="EY12" s="123" t="str">
        <f>IF($O12&gt;=EY$1,INDEX(整列!$A$2:$K$3512,MATCH($A12,整列!$A$2:$A$3512,0)+EY$1-1,11),"-")</f>
        <v>-</v>
      </c>
      <c r="EZ12" s="123" t="str">
        <f>IF($O12&gt;=EZ$1,INDEX(整列!$A$2:$K$3512,MATCH($A12,整列!$A$2:$A$3512,0)+EZ$1-1,11),"-")</f>
        <v>-</v>
      </c>
      <c r="FA12" s="123" t="str">
        <f>IF($O12&gt;=FA$1,INDEX(整列!$A$2:$K$3512,MATCH($A12,整列!$A$2:$A$3512,0)+FA$1-1,11),"-")</f>
        <v>-</v>
      </c>
      <c r="FB12" s="123" t="str">
        <f>IF($O12&gt;=FB$1,INDEX(整列!$A$2:$K$3512,MATCH($A12,整列!$A$2:$A$3512,0)+FB$1-1,11),"-")</f>
        <v>-</v>
      </c>
      <c r="FC12" s="123" t="str">
        <f>IF($O12&gt;=FC$1,INDEX(整列!$A$2:$K$3512,MATCH($A12,整列!$A$2:$A$3512,0)+FC$1-1,11),"-")</f>
        <v>-</v>
      </c>
      <c r="FD12" s="123" t="str">
        <f>IF($O12&gt;=FD$1,INDEX(整列!$A$2:$K$3512,MATCH($A12,整列!$A$2:$A$3512,0)+FD$1-1,11),"-")</f>
        <v>-</v>
      </c>
      <c r="FE12" s="123" t="str">
        <f>IF($O12&gt;=FE$1,INDEX(整列!$A$2:$K$3512,MATCH($A12,整列!$A$2:$A$3512,0)+FE$1-1,11),"-")</f>
        <v>-</v>
      </c>
      <c r="FF12" s="123" t="str">
        <f>IF($O12&gt;=FF$1,INDEX(整列!$A$2:$K$3512,MATCH($A12,整列!$A$2:$A$3512,0)+FF$1-1,11),"-")</f>
        <v>-</v>
      </c>
      <c r="FG12" s="123" t="str">
        <f>IF($O12&gt;=FG$1,INDEX(整列!$A$2:$K$3512,MATCH($A12,整列!$A$2:$A$3512,0)+FG$1-1,11),"-")</f>
        <v>-</v>
      </c>
      <c r="FH12" s="123" t="str">
        <f>IF($O12&gt;=FH$1,INDEX(整列!$A$2:$K$3512,MATCH($A12,整列!$A$2:$A$3512,0)+FH$1-1,11),"-")</f>
        <v>-</v>
      </c>
      <c r="FI12" s="123" t="str">
        <f>IF($O12&gt;=FI$1,INDEX(整列!$A$2:$K$3512,MATCH($A12,整列!$A$2:$A$3512,0)+FI$1-1,11),"-")</f>
        <v>-</v>
      </c>
      <c r="FJ12" s="123" t="str">
        <f>IF($O12&gt;=FJ$1,INDEX(整列!$A$2:$K$3512,MATCH($A12,整列!$A$2:$A$3512,0)+FJ$1-1,11),"-")</f>
        <v>-</v>
      </c>
      <c r="FK12" s="123" t="str">
        <f>IF($O12&gt;=FK$1,INDEX(整列!$A$2:$K$3512,MATCH($A12,整列!$A$2:$A$3512,0)+FK$1-1,11),"-")</f>
        <v>-</v>
      </c>
      <c r="FL12" s="123" t="str">
        <f>IF($O12&gt;=FL$1,INDEX(整列!$A$2:$K$3512,MATCH($A12,整列!$A$2:$A$3512,0)+FL$1-1,11),"-")</f>
        <v>-</v>
      </c>
      <c r="FM12" s="123" t="str">
        <f>IF($O12&gt;=FM$1,INDEX(整列!$A$2:$K$3512,MATCH($A12,整列!$A$2:$A$3512,0)+FM$1-1,11),"-")</f>
        <v>-</v>
      </c>
      <c r="FN12" s="123" t="str">
        <f>IF($O12&gt;=FN$1,INDEX(整列!$A$2:$K$3512,MATCH($A12,整列!$A$2:$A$3512,0)+FN$1-1,11),"-")</f>
        <v>-</v>
      </c>
      <c r="FO12" s="123" t="str">
        <f>IF($O12&gt;=FO$1,INDEX(整列!$A$2:$K$3512,MATCH($A12,整列!$A$2:$A$3512,0)+FO$1-1,11),"-")</f>
        <v>-</v>
      </c>
      <c r="FP12" s="123" t="str">
        <f>IF($O12&gt;=FP$1,INDEX(整列!$A$2:$K$3512,MATCH($A12,整列!$A$2:$A$3512,0)+FP$1-1,11),"-")</f>
        <v>-</v>
      </c>
      <c r="FQ12" s="123" t="str">
        <f>IF($O12&gt;=FQ$1,INDEX(整列!$A$2:$K$3512,MATCH($A12,整列!$A$2:$A$3512,0)+FQ$1-1,11),"-")</f>
        <v>-</v>
      </c>
      <c r="FR12" s="123" t="str">
        <f>IF($O12&gt;=FR$1,INDEX(整列!$A$2:$K$3512,MATCH($A12,整列!$A$2:$A$3512,0)+FR$1-1,11),"-")</f>
        <v>-</v>
      </c>
      <c r="FS12" s="123" t="str">
        <f>IF($O12&gt;=FS$1,INDEX(整列!$A$2:$K$3512,MATCH($A12,整列!$A$2:$A$3512,0)+FS$1-1,11),"-")</f>
        <v>-</v>
      </c>
      <c r="FT12" s="123" t="str">
        <f>IF($O12&gt;=FT$1,INDEX(整列!$A$2:$K$3512,MATCH($A12,整列!$A$2:$A$3512,0)+FT$1-1,11),"-")</f>
        <v>-</v>
      </c>
      <c r="FU12" s="123" t="str">
        <f>IF($O12&gt;=FU$1,INDEX(整列!$A$2:$K$3512,MATCH($A12,整列!$A$2:$A$3512,0)+FU$1-1,11),"-")</f>
        <v>-</v>
      </c>
      <c r="FV12" s="123" t="str">
        <f>IF($O12&gt;=FV$1,INDEX(整列!$A$2:$K$3512,MATCH($A12,整列!$A$2:$A$3512,0)+FV$1-1,11),"-")</f>
        <v>-</v>
      </c>
      <c r="FW12" s="123" t="str">
        <f>IF($O12&gt;=FW$1,INDEX(整列!$A$2:$K$3512,MATCH($A12,整列!$A$2:$A$3512,0)+FW$1-1,11),"-")</f>
        <v>-</v>
      </c>
      <c r="FX12" s="123" t="str">
        <f>IF($O12&gt;=FX$1,INDEX(整列!$A$2:$K$3512,MATCH($A12,整列!$A$2:$A$3512,0)+FX$1-1,11),"-")</f>
        <v>-</v>
      </c>
      <c r="FY12" s="123" t="str">
        <f>IF($O12&gt;=FY$1,INDEX(整列!$A$2:$K$3512,MATCH($A12,整列!$A$2:$A$3512,0)+FY$1-1,11),"-")</f>
        <v>-</v>
      </c>
      <c r="FZ12" s="123" t="str">
        <f>IF($O12&gt;=FZ$1,INDEX(整列!$A$2:$K$3512,MATCH($A12,整列!$A$2:$A$3512,0)+FZ$1-1,11),"-")</f>
        <v>-</v>
      </c>
      <c r="GA12" s="123" t="str">
        <f>IF($O12&gt;=GA$1,INDEX(整列!$A$2:$K$3512,MATCH($A12,整列!$A$2:$A$3512,0)+GA$1-1,11),"-")</f>
        <v>-</v>
      </c>
      <c r="GB12" s="123" t="str">
        <f>IF($O12&gt;=GB$1,INDEX(整列!$A$2:$K$3512,MATCH($A12,整列!$A$2:$A$3512,0)+GB$1-1,11),"-")</f>
        <v>-</v>
      </c>
      <c r="GC12" s="123" t="str">
        <f>IF($O12&gt;=GC$1,INDEX(整列!$A$2:$K$3512,MATCH($A12,整列!$A$2:$A$3512,0)+GC$1-1,11),"-")</f>
        <v>-</v>
      </c>
      <c r="GD12" s="123" t="str">
        <f>IF($O12&gt;=GD$1,INDEX(整列!$A$2:$K$3512,MATCH($A12,整列!$A$2:$A$3512,0)+GD$1-1,11),"-")</f>
        <v>-</v>
      </c>
      <c r="GE12" s="123" t="str">
        <f>IF($O12&gt;=GE$1,INDEX(整列!$A$2:$K$3512,MATCH($A12,整列!$A$2:$A$3512,0)+GE$1-1,11),"-")</f>
        <v>-</v>
      </c>
      <c r="GF12" s="123" t="str">
        <f>IF($O12&gt;=GF$1,INDEX(整列!$A$2:$K$3512,MATCH($A12,整列!$A$2:$A$3512,0)+GF$1-1,11),"-")</f>
        <v>-</v>
      </c>
      <c r="GG12" s="123" t="str">
        <f>IF($O12&gt;=GG$1,INDEX(整列!$A$2:$K$3512,MATCH($A12,整列!$A$2:$A$3512,0)+GG$1-1,11),"-")</f>
        <v>-</v>
      </c>
      <c r="GH12" s="123" t="str">
        <f>IF($O12&gt;=GH$1,INDEX(整列!$A$2:$K$3512,MATCH($A12,整列!$A$2:$A$3512,0)+GH$1-1,11),"-")</f>
        <v>-</v>
      </c>
      <c r="GI12" s="123" t="str">
        <f>IF($O12&gt;=GI$1,INDEX(整列!$A$2:$K$3512,MATCH($A12,整列!$A$2:$A$3512,0)+GI$1-1,11),"-")</f>
        <v>-</v>
      </c>
      <c r="GJ12" s="123" t="str">
        <f>IF($O12&gt;=GJ$1,INDEX(整列!$A$2:$K$3512,MATCH($A12,整列!$A$2:$A$3512,0)+GJ$1-1,11),"-")</f>
        <v>-</v>
      </c>
      <c r="GK12" s="123" t="str">
        <f>IF($O12&gt;=GK$1,INDEX(整列!$A$2:$K$3512,MATCH($A12,整列!$A$2:$A$3512,0)+GK$1-1,11),"-")</f>
        <v>-</v>
      </c>
      <c r="GL12" s="123" t="str">
        <f>IF($O12&gt;=GL$1,INDEX(整列!$A$2:$K$3512,MATCH($A12,整列!$A$2:$A$3512,0)+GL$1-1,11),"-")</f>
        <v>-</v>
      </c>
      <c r="GM12" s="123" t="str">
        <f>IF($O12&gt;=GM$1,INDEX(整列!$A$2:$K$3512,MATCH($A12,整列!$A$2:$A$3512,0)+GM$1-1,11),"-")</f>
        <v>-</v>
      </c>
      <c r="GN12" s="123" t="str">
        <f>IF($O12&gt;=GN$1,INDEX(整列!$A$2:$K$3512,MATCH($A12,整列!$A$2:$A$3512,0)+GN$1-1,11),"-")</f>
        <v>-</v>
      </c>
      <c r="GO12" s="123" t="str">
        <f>IF($O12&gt;=GO$1,INDEX(整列!$A$2:$K$3512,MATCH($A12,整列!$A$2:$A$3512,0)+GO$1-1,11),"-")</f>
        <v>-</v>
      </c>
      <c r="GP12" s="123" t="str">
        <f>IF($O12&gt;=GP$1,INDEX(整列!$A$2:$K$3512,MATCH($A12,整列!$A$2:$A$3512,0)+GP$1-1,11),"-")</f>
        <v>-</v>
      </c>
      <c r="GQ12" s="123" t="str">
        <f>IF($O12&gt;=GQ$1,INDEX(整列!$A$2:$K$3512,MATCH($A12,整列!$A$2:$A$3512,0)+GQ$1-1,11),"-")</f>
        <v>-</v>
      </c>
      <c r="GR12" s="123" t="str">
        <f>IF($O12&gt;=GR$1,INDEX(整列!$A$2:$K$3512,MATCH($A12,整列!$A$2:$A$3512,0)+GR$1-1,11),"-")</f>
        <v>-</v>
      </c>
      <c r="GS12" s="123" t="str">
        <f>IF($O12&gt;=GS$1,INDEX(整列!$A$2:$K$3512,MATCH($A12,整列!$A$2:$A$3512,0)+GS$1-1,11),"-")</f>
        <v>-</v>
      </c>
      <c r="GT12" s="123" t="str">
        <f>IF($O12&gt;=GT$1,INDEX(整列!$A$2:$K$3512,MATCH($A12,整列!$A$2:$A$3512,0)+GT$1-1,11),"-")</f>
        <v>-</v>
      </c>
      <c r="GU12" s="123" t="str">
        <f>IF($O12&gt;=GU$1,INDEX(整列!$A$2:$K$3512,MATCH($A12,整列!$A$2:$A$3512,0)+GU$1-1,11),"-")</f>
        <v>-</v>
      </c>
      <c r="GV12" s="123" t="str">
        <f>IF($O12&gt;=GV$1,INDEX(整列!$A$2:$K$3512,MATCH($A12,整列!$A$2:$A$3512,0)+GV$1-1,11),"-")</f>
        <v>-</v>
      </c>
      <c r="GW12" s="123" t="str">
        <f>IF($O12&gt;=GW$1,INDEX(整列!$A$2:$K$3512,MATCH($A12,整列!$A$2:$A$3512,0)+GW$1-1,11),"-")</f>
        <v>-</v>
      </c>
      <c r="GX12" s="123" t="str">
        <f>IF($O12&gt;=GX$1,INDEX(整列!$A$2:$K$3512,MATCH($A12,整列!$A$2:$A$3512,0)+GX$1-1,11),"-")</f>
        <v>-</v>
      </c>
      <c r="GY12" s="123" t="str">
        <f>IF($O12&gt;=GY$1,INDEX(整列!$A$2:$K$3512,MATCH($A12,整列!$A$2:$A$3512,0)+GY$1-1,11),"-")</f>
        <v>-</v>
      </c>
      <c r="GZ12" s="123" t="str">
        <f>IF($O12&gt;=GZ$1,INDEX(整列!$A$2:$K$3512,MATCH($A12,整列!$A$2:$A$3512,0)+GZ$1-1,11),"-")</f>
        <v>-</v>
      </c>
      <c r="HA12" s="123" t="str">
        <f>IF($O12&gt;=HA$1,INDEX(整列!$A$2:$K$3512,MATCH($A12,整列!$A$2:$A$3512,0)+HA$1-1,11),"-")</f>
        <v>-</v>
      </c>
      <c r="HB12" s="123" t="str">
        <f>IF($O12&gt;=HB$1,INDEX(整列!$A$2:$K$3512,MATCH($A12,整列!$A$2:$A$3512,0)+HB$1-1,11),"-")</f>
        <v>-</v>
      </c>
      <c r="HC12" s="123" t="str">
        <f>IF($O12&gt;=HC$1,INDEX(整列!$A$2:$K$3512,MATCH($A12,整列!$A$2:$A$3512,0)+HC$1-1,11),"-")</f>
        <v>-</v>
      </c>
      <c r="HD12" s="123" t="str">
        <f>IF($O12&gt;=HD$1,INDEX(整列!$A$2:$K$3512,MATCH($A12,整列!$A$2:$A$3512,0)+HD$1-1,11),"-")</f>
        <v>-</v>
      </c>
      <c r="HE12" s="123" t="str">
        <f>IF($O12&gt;=HE$1,INDEX(整列!$A$2:$K$3512,MATCH($A12,整列!$A$2:$A$3512,0)+HE$1-1,11),"-")</f>
        <v>-</v>
      </c>
      <c r="HF12" s="123" t="str">
        <f>IF($O12&gt;=HF$1,INDEX(整列!$A$2:$K$3512,MATCH($A12,整列!$A$2:$A$3512,0)+HF$1-1,11),"-")</f>
        <v>-</v>
      </c>
      <c r="HG12" s="123" t="str">
        <f>IF($O12&gt;=HG$1,INDEX(整列!$A$2:$K$3512,MATCH($A12,整列!$A$2:$A$3512,0)+HG$1-1,11),"-")</f>
        <v>-</v>
      </c>
      <c r="HH12" s="123" t="str">
        <f>IF($O12&gt;=HH$1,INDEX(整列!$A$2:$K$3512,MATCH($A12,整列!$A$2:$A$3512,0)+HH$1-1,11),"-")</f>
        <v>-</v>
      </c>
      <c r="HI12" s="123" t="str">
        <f>IF($O12&gt;=HI$1,INDEX(整列!$A$2:$K$3512,MATCH($A12,整列!$A$2:$A$3512,0)+HI$1-1,11),"-")</f>
        <v>-</v>
      </c>
      <c r="HJ12" s="123" t="str">
        <f>IF($O12&gt;=HJ$1,INDEX(整列!$A$2:$K$3512,MATCH($A12,整列!$A$2:$A$3512,0)+HJ$1-1,11),"-")</f>
        <v>-</v>
      </c>
      <c r="HK12" s="123" t="str">
        <f>IF($O12&gt;=HK$1,INDEX(整列!$A$2:$K$3512,MATCH($A12,整列!$A$2:$A$3512,0)+HK$1-1,11),"-")</f>
        <v>-</v>
      </c>
      <c r="HL12" s="123" t="str">
        <f>IF($O12&gt;=HL$1,INDEX(整列!$A$2:$K$3512,MATCH($A12,整列!$A$2:$A$3512,0)+HL$1-1,11),"-")</f>
        <v>-</v>
      </c>
      <c r="HP12" s="101" t="str">
        <f t="shared" si="5"/>
        <v>A03-0600-1500</v>
      </c>
      <c r="HQ12" s="115">
        <f>COUNTIF(整列!$A$2:$A$3512,HP12)</f>
        <v>15</v>
      </c>
    </row>
    <row r="13" spans="1:225" ht="13.5">
      <c r="A13" s="48" t="s">
        <v>213</v>
      </c>
      <c r="B13" s="48" t="s">
        <v>179</v>
      </c>
      <c r="C13" s="48" t="s">
        <v>180</v>
      </c>
      <c r="D13" s="48" t="s">
        <v>181</v>
      </c>
      <c r="E13" s="48" t="s">
        <v>182</v>
      </c>
      <c r="F13" s="48" t="s">
        <v>187</v>
      </c>
      <c r="G13" s="48" t="s">
        <v>193</v>
      </c>
      <c r="H13" s="48" t="s">
        <v>184</v>
      </c>
      <c r="I13" s="48"/>
      <c r="J13" s="48" t="s">
        <v>214</v>
      </c>
      <c r="K13" s="48" t="s">
        <v>215</v>
      </c>
      <c r="L13" s="48" t="s">
        <v>184</v>
      </c>
      <c r="M13" s="48"/>
      <c r="N13" s="119"/>
      <c r="O13" s="120">
        <f>COUNTIF(整列!$A$2:$A$3512,$A13)</f>
        <v>2</v>
      </c>
      <c r="P13" s="121">
        <f t="shared" si="0"/>
        <v>53500</v>
      </c>
      <c r="Q13" s="121">
        <f t="shared" si="1"/>
        <v>10500</v>
      </c>
      <c r="R13" s="122">
        <f t="shared" si="2"/>
        <v>64000</v>
      </c>
      <c r="S13" s="121">
        <f t="shared" si="3"/>
        <v>53500</v>
      </c>
      <c r="T13" s="121">
        <f t="shared" si="4"/>
        <v>43000</v>
      </c>
      <c r="U13" s="123">
        <f>IF($O13&gt;=U$1,INDEX(整列!$A$2:$K$3512,MATCH($A13,整列!$A$2:$A$3512,0)+U$1-1,11),"-")</f>
        <v>43000</v>
      </c>
      <c r="V13" s="123">
        <f>IF($O13&gt;=V$1,INDEX(整列!$A$2:$K$3512,MATCH($A13,整列!$A$2:$A$3512,0)+V$1-1,11),"-")</f>
        <v>64000</v>
      </c>
      <c r="W13" s="123" t="str">
        <f>IF($O13&gt;=W$1,INDEX(整列!$A$2:$K$3512,MATCH($A13,整列!$A$2:$A$3512,0)+W$1-1,11),"-")</f>
        <v>-</v>
      </c>
      <c r="X13" s="123" t="str">
        <f>IF($O13&gt;=X$1,INDEX(整列!$A$2:$K$3512,MATCH($A13,整列!$A$2:$A$3512,0)+X$1-1,11),"-")</f>
        <v>-</v>
      </c>
      <c r="Y13" s="123" t="str">
        <f>IF($O13&gt;=Y$1,INDEX(整列!$A$2:$K$3512,MATCH($A13,整列!$A$2:$A$3512,0)+Y$1-1,11),"-")</f>
        <v>-</v>
      </c>
      <c r="Z13" s="123" t="str">
        <f>IF($O13&gt;=Z$1,INDEX(整列!$A$2:$K$3512,MATCH($A13,整列!$A$2:$A$3512,0)+Z$1-1,11),"-")</f>
        <v>-</v>
      </c>
      <c r="AA13" s="123" t="str">
        <f>IF($O13&gt;=AA$1,INDEX(整列!$A$2:$K$3512,MATCH($A13,整列!$A$2:$A$3512,0)+AA$1-1,11),"-")</f>
        <v>-</v>
      </c>
      <c r="AB13" s="123" t="str">
        <f>IF($O13&gt;=AB$1,INDEX(整列!$A$2:$K$3512,MATCH($A13,整列!$A$2:$A$3512,0)+AB$1-1,11),"-")</f>
        <v>-</v>
      </c>
      <c r="AC13" s="123" t="str">
        <f>IF($O13&gt;=AC$1,INDEX(整列!$A$2:$K$3512,MATCH($A13,整列!$A$2:$A$3512,0)+AC$1-1,11),"-")</f>
        <v>-</v>
      </c>
      <c r="AD13" s="123" t="str">
        <f>IF($O13&gt;=AD$1,INDEX(整列!$A$2:$K$3512,MATCH($A13,整列!$A$2:$A$3512,0)+AD$1-1,11),"-")</f>
        <v>-</v>
      </c>
      <c r="AE13" s="123" t="str">
        <f>IF($O13&gt;=AE$1,INDEX(整列!$A$2:$K$3512,MATCH($A13,整列!$A$2:$A$3512,0)+AE$1-1,11),"-")</f>
        <v>-</v>
      </c>
      <c r="AF13" s="123" t="str">
        <f>IF($O13&gt;=AF$1,INDEX(整列!$A$2:$K$3512,MATCH($A13,整列!$A$2:$A$3512,0)+AF$1-1,11),"-")</f>
        <v>-</v>
      </c>
      <c r="AG13" s="123" t="str">
        <f>IF($O13&gt;=AG$1,INDEX(整列!$A$2:$K$3512,MATCH($A13,整列!$A$2:$A$3512,0)+AG$1-1,11),"-")</f>
        <v>-</v>
      </c>
      <c r="AH13" s="123" t="str">
        <f>IF($O13&gt;=AH$1,INDEX(整列!$A$2:$K$3512,MATCH($A13,整列!$A$2:$A$3512,0)+AH$1-1,11),"-")</f>
        <v>-</v>
      </c>
      <c r="AI13" s="123" t="str">
        <f>IF($O13&gt;=AI$1,INDEX(整列!$A$2:$K$3512,MATCH($A13,整列!$A$2:$A$3512,0)+AI$1-1,11),"-")</f>
        <v>-</v>
      </c>
      <c r="AJ13" s="123" t="str">
        <f>IF($O13&gt;=AJ$1,INDEX(整列!$A$2:$K$3512,MATCH($A13,整列!$A$2:$A$3512,0)+AJ$1-1,11),"-")</f>
        <v>-</v>
      </c>
      <c r="AK13" s="123" t="str">
        <f>IF($O13&gt;=AK$1,INDEX(整列!$A$2:$K$3512,MATCH($A13,整列!$A$2:$A$3512,0)+AK$1-1,11),"-")</f>
        <v>-</v>
      </c>
      <c r="AL13" s="123" t="str">
        <f>IF($O13&gt;=AL$1,INDEX(整列!$A$2:$K$3512,MATCH($A13,整列!$A$2:$A$3512,0)+AL$1-1,11),"-")</f>
        <v>-</v>
      </c>
      <c r="AM13" s="123" t="str">
        <f>IF($O13&gt;=AM$1,INDEX(整列!$A$2:$K$3512,MATCH($A13,整列!$A$2:$A$3512,0)+AM$1-1,11),"-")</f>
        <v>-</v>
      </c>
      <c r="AN13" s="123" t="str">
        <f>IF($O13&gt;=AN$1,INDEX(整列!$A$2:$K$3512,MATCH($A13,整列!$A$2:$A$3512,0)+AN$1-1,11),"-")</f>
        <v>-</v>
      </c>
      <c r="AO13" s="123" t="str">
        <f>IF($O13&gt;=AO$1,INDEX(整列!$A$2:$K$3512,MATCH($A13,整列!$A$2:$A$3512,0)+AO$1-1,11),"-")</f>
        <v>-</v>
      </c>
      <c r="AP13" s="123" t="str">
        <f>IF($O13&gt;=AP$1,INDEX(整列!$A$2:$K$3512,MATCH($A13,整列!$A$2:$A$3512,0)+AP$1-1,11),"-")</f>
        <v>-</v>
      </c>
      <c r="AQ13" s="123" t="str">
        <f>IF($O13&gt;=AQ$1,INDEX(整列!$A$2:$K$3512,MATCH($A13,整列!$A$2:$A$3512,0)+AQ$1-1,11),"-")</f>
        <v>-</v>
      </c>
      <c r="AR13" s="123" t="str">
        <f>IF($O13&gt;=AR$1,INDEX(整列!$A$2:$K$3512,MATCH($A13,整列!$A$2:$A$3512,0)+AR$1-1,11),"-")</f>
        <v>-</v>
      </c>
      <c r="AS13" s="123" t="str">
        <f>IF($O13&gt;=AS$1,INDEX(整列!$A$2:$K$3512,MATCH($A13,整列!$A$2:$A$3512,0)+AS$1-1,11),"-")</f>
        <v>-</v>
      </c>
      <c r="AT13" s="123" t="str">
        <f>IF($O13&gt;=AT$1,INDEX(整列!$A$2:$K$3512,MATCH($A13,整列!$A$2:$A$3512,0)+AT$1-1,11),"-")</f>
        <v>-</v>
      </c>
      <c r="AU13" s="123" t="str">
        <f>IF($O13&gt;=AU$1,INDEX(整列!$A$2:$K$3512,MATCH($A13,整列!$A$2:$A$3512,0)+AU$1-1,11),"-")</f>
        <v>-</v>
      </c>
      <c r="AV13" s="123" t="str">
        <f>IF($O13&gt;=AV$1,INDEX(整列!$A$2:$K$3512,MATCH($A13,整列!$A$2:$A$3512,0)+AV$1-1,11),"-")</f>
        <v>-</v>
      </c>
      <c r="AW13" s="123" t="str">
        <f>IF($O13&gt;=AW$1,INDEX(整列!$A$2:$K$3512,MATCH($A13,整列!$A$2:$A$3512,0)+AW$1-1,11),"-")</f>
        <v>-</v>
      </c>
      <c r="AX13" s="123" t="str">
        <f>IF($O13&gt;=AX$1,INDEX(整列!$A$2:$K$3512,MATCH($A13,整列!$A$2:$A$3512,0)+AX$1-1,11),"-")</f>
        <v>-</v>
      </c>
      <c r="AY13" s="123" t="str">
        <f>IF($O13&gt;=AY$1,INDEX(整列!$A$2:$K$3512,MATCH($A13,整列!$A$2:$A$3512,0)+AY$1-1,11),"-")</f>
        <v>-</v>
      </c>
      <c r="AZ13" s="123" t="str">
        <f>IF($O13&gt;=AZ$1,INDEX(整列!$A$2:$K$3512,MATCH($A13,整列!$A$2:$A$3512,0)+AZ$1-1,11),"-")</f>
        <v>-</v>
      </c>
      <c r="BA13" s="123" t="str">
        <f>IF($O13&gt;=BA$1,INDEX(整列!$A$2:$K$3512,MATCH($A13,整列!$A$2:$A$3512,0)+BA$1-1,11),"-")</f>
        <v>-</v>
      </c>
      <c r="BB13" s="123" t="str">
        <f>IF($O13&gt;=BB$1,INDEX(整列!$A$2:$K$3512,MATCH($A13,整列!$A$2:$A$3512,0)+BB$1-1,11),"-")</f>
        <v>-</v>
      </c>
      <c r="BC13" s="123" t="str">
        <f>IF($O13&gt;=BC$1,INDEX(整列!$A$2:$K$3512,MATCH($A13,整列!$A$2:$A$3512,0)+BC$1-1,11),"-")</f>
        <v>-</v>
      </c>
      <c r="BD13" s="123" t="str">
        <f>IF($O13&gt;=BD$1,INDEX(整列!$A$2:$K$3512,MATCH($A13,整列!$A$2:$A$3512,0)+BD$1-1,11),"-")</f>
        <v>-</v>
      </c>
      <c r="BE13" s="123" t="str">
        <f>IF($O13&gt;=BE$1,INDEX(整列!$A$2:$K$3512,MATCH($A13,整列!$A$2:$A$3512,0)+BE$1-1,11),"-")</f>
        <v>-</v>
      </c>
      <c r="BF13" s="123" t="str">
        <f>IF($O13&gt;=BF$1,INDEX(整列!$A$2:$K$3512,MATCH($A13,整列!$A$2:$A$3512,0)+BF$1-1,11),"-")</f>
        <v>-</v>
      </c>
      <c r="BG13" s="123" t="str">
        <f>IF($O13&gt;=BG$1,INDEX(整列!$A$2:$K$3512,MATCH($A13,整列!$A$2:$A$3512,0)+BG$1-1,11),"-")</f>
        <v>-</v>
      </c>
      <c r="BH13" s="123" t="str">
        <f>IF($O13&gt;=BH$1,INDEX(整列!$A$2:$K$3512,MATCH($A13,整列!$A$2:$A$3512,0)+BH$1-1,11),"-")</f>
        <v>-</v>
      </c>
      <c r="BI13" s="123" t="str">
        <f>IF($O13&gt;=BI$1,INDEX(整列!$A$2:$K$3512,MATCH($A13,整列!$A$2:$A$3512,0)+BI$1-1,11),"-")</f>
        <v>-</v>
      </c>
      <c r="BJ13" s="123" t="str">
        <f>IF($O13&gt;=BJ$1,INDEX(整列!$A$2:$K$3512,MATCH($A13,整列!$A$2:$A$3512,0)+BJ$1-1,11),"-")</f>
        <v>-</v>
      </c>
      <c r="BK13" s="123" t="str">
        <f>IF($O13&gt;=BK$1,INDEX(整列!$A$2:$K$3512,MATCH($A13,整列!$A$2:$A$3512,0)+BK$1-1,11),"-")</f>
        <v>-</v>
      </c>
      <c r="BL13" s="123" t="str">
        <f>IF($O13&gt;=BL$1,INDEX(整列!$A$2:$K$3512,MATCH($A13,整列!$A$2:$A$3512,0)+BL$1-1,11),"-")</f>
        <v>-</v>
      </c>
      <c r="BM13" s="123" t="str">
        <f>IF($O13&gt;=BM$1,INDEX(整列!$A$2:$K$3512,MATCH($A13,整列!$A$2:$A$3512,0)+BM$1-1,11),"-")</f>
        <v>-</v>
      </c>
      <c r="BN13" s="123" t="str">
        <f>IF($O13&gt;=BN$1,INDEX(整列!$A$2:$K$3512,MATCH($A13,整列!$A$2:$A$3512,0)+BN$1-1,11),"-")</f>
        <v>-</v>
      </c>
      <c r="BO13" s="123" t="str">
        <f>IF($O13&gt;=BO$1,INDEX(整列!$A$2:$K$3512,MATCH($A13,整列!$A$2:$A$3512,0)+BO$1-1,11),"-")</f>
        <v>-</v>
      </c>
      <c r="BP13" s="123" t="str">
        <f>IF($O13&gt;=BP$1,INDEX(整列!$A$2:$K$3512,MATCH($A13,整列!$A$2:$A$3512,0)+BP$1-1,11),"-")</f>
        <v>-</v>
      </c>
      <c r="BQ13" s="123" t="str">
        <f>IF($O13&gt;=BQ$1,INDEX(整列!$A$2:$K$3512,MATCH($A13,整列!$A$2:$A$3512,0)+BQ$1-1,11),"-")</f>
        <v>-</v>
      </c>
      <c r="BR13" s="123" t="str">
        <f>IF($O13&gt;=BR$1,INDEX(整列!$A$2:$K$3512,MATCH($A13,整列!$A$2:$A$3512,0)+BR$1-1,11),"-")</f>
        <v>-</v>
      </c>
      <c r="BS13" s="123" t="str">
        <f>IF($O13&gt;=BS$1,INDEX(整列!$A$2:$K$3512,MATCH($A13,整列!$A$2:$A$3512,0)+BS$1-1,11),"-")</f>
        <v>-</v>
      </c>
      <c r="BT13" s="123" t="str">
        <f>IF($O13&gt;=BT$1,INDEX(整列!$A$2:$K$3512,MATCH($A13,整列!$A$2:$A$3512,0)+BT$1-1,11),"-")</f>
        <v>-</v>
      </c>
      <c r="BU13" s="123" t="str">
        <f>IF($O13&gt;=BU$1,INDEX(整列!$A$2:$K$3512,MATCH($A13,整列!$A$2:$A$3512,0)+BU$1-1,11),"-")</f>
        <v>-</v>
      </c>
      <c r="BV13" s="123" t="str">
        <f>IF($O13&gt;=BV$1,INDEX(整列!$A$2:$K$3512,MATCH($A13,整列!$A$2:$A$3512,0)+BV$1-1,11),"-")</f>
        <v>-</v>
      </c>
      <c r="BW13" s="123" t="str">
        <f>IF($O13&gt;=BW$1,INDEX(整列!$A$2:$K$3512,MATCH($A13,整列!$A$2:$A$3512,0)+BW$1-1,11),"-")</f>
        <v>-</v>
      </c>
      <c r="BX13" s="123" t="str">
        <f>IF($O13&gt;=BX$1,INDEX(整列!$A$2:$K$3512,MATCH($A13,整列!$A$2:$A$3512,0)+BX$1-1,11),"-")</f>
        <v>-</v>
      </c>
      <c r="BY13" s="123" t="str">
        <f>IF($O13&gt;=BY$1,INDEX(整列!$A$2:$K$3512,MATCH($A13,整列!$A$2:$A$3512,0)+BY$1-1,11),"-")</f>
        <v>-</v>
      </c>
      <c r="BZ13" s="123" t="str">
        <f>IF($O13&gt;=BZ$1,INDEX(整列!$A$2:$K$3512,MATCH($A13,整列!$A$2:$A$3512,0)+BZ$1-1,11),"-")</f>
        <v>-</v>
      </c>
      <c r="CA13" s="123" t="str">
        <f>IF($O13&gt;=CA$1,INDEX(整列!$A$2:$K$3512,MATCH($A13,整列!$A$2:$A$3512,0)+CA$1-1,11),"-")</f>
        <v>-</v>
      </c>
      <c r="CB13" s="123" t="str">
        <f>IF($O13&gt;=CB$1,INDEX(整列!$A$2:$K$3512,MATCH($A13,整列!$A$2:$A$3512,0)+CB$1-1,11),"-")</f>
        <v>-</v>
      </c>
      <c r="CC13" s="123" t="str">
        <f>IF($O13&gt;=CC$1,INDEX(整列!$A$2:$K$3512,MATCH($A13,整列!$A$2:$A$3512,0)+CC$1-1,11),"-")</f>
        <v>-</v>
      </c>
      <c r="CD13" s="123" t="str">
        <f>IF($O13&gt;=CD$1,INDEX(整列!$A$2:$K$3512,MATCH($A13,整列!$A$2:$A$3512,0)+CD$1-1,11),"-")</f>
        <v>-</v>
      </c>
      <c r="CE13" s="123" t="str">
        <f>IF($O13&gt;=CE$1,INDEX(整列!$A$2:$K$3512,MATCH($A13,整列!$A$2:$A$3512,0)+CE$1-1,11),"-")</f>
        <v>-</v>
      </c>
      <c r="CF13" s="123" t="str">
        <f>IF($O13&gt;=CF$1,INDEX(整列!$A$2:$K$3512,MATCH($A13,整列!$A$2:$A$3512,0)+CF$1-1,11),"-")</f>
        <v>-</v>
      </c>
      <c r="CG13" s="123" t="str">
        <f>IF($O13&gt;=CG$1,INDEX(整列!$A$2:$K$3512,MATCH($A13,整列!$A$2:$A$3512,0)+CG$1-1,11),"-")</f>
        <v>-</v>
      </c>
      <c r="CH13" s="123" t="str">
        <f>IF($O13&gt;=CH$1,INDEX(整列!$A$2:$K$3512,MATCH($A13,整列!$A$2:$A$3512,0)+CH$1-1,11),"-")</f>
        <v>-</v>
      </c>
      <c r="CI13" s="123" t="str">
        <f>IF($O13&gt;=CI$1,INDEX(整列!$A$2:$K$3512,MATCH($A13,整列!$A$2:$A$3512,0)+CI$1-1,11),"-")</f>
        <v>-</v>
      </c>
      <c r="CJ13" s="123" t="str">
        <f>IF($O13&gt;=CJ$1,INDEX(整列!$A$2:$K$3512,MATCH($A13,整列!$A$2:$A$3512,0)+CJ$1-1,11),"-")</f>
        <v>-</v>
      </c>
      <c r="CK13" s="123" t="str">
        <f>IF($O13&gt;=CK$1,INDEX(整列!$A$2:$K$3512,MATCH($A13,整列!$A$2:$A$3512,0)+CK$1-1,11),"-")</f>
        <v>-</v>
      </c>
      <c r="CL13" s="123" t="str">
        <f>IF($O13&gt;=CL$1,INDEX(整列!$A$2:$K$3512,MATCH($A13,整列!$A$2:$A$3512,0)+CL$1-1,11),"-")</f>
        <v>-</v>
      </c>
      <c r="CM13" s="123" t="str">
        <f>IF($O13&gt;=CM$1,INDEX(整列!$A$2:$K$3512,MATCH($A13,整列!$A$2:$A$3512,0)+CM$1-1,11),"-")</f>
        <v>-</v>
      </c>
      <c r="CN13" s="123" t="str">
        <f>IF($O13&gt;=CN$1,INDEX(整列!$A$2:$K$3512,MATCH($A13,整列!$A$2:$A$3512,0)+CN$1-1,11),"-")</f>
        <v>-</v>
      </c>
      <c r="CO13" s="123" t="str">
        <f>IF($O13&gt;=CO$1,INDEX(整列!$A$2:$K$3512,MATCH($A13,整列!$A$2:$A$3512,0)+CO$1-1,11),"-")</f>
        <v>-</v>
      </c>
      <c r="CP13" s="123" t="str">
        <f>IF($O13&gt;=CP$1,INDEX(整列!$A$2:$K$3512,MATCH($A13,整列!$A$2:$A$3512,0)+CP$1-1,11),"-")</f>
        <v>-</v>
      </c>
      <c r="CQ13" s="123" t="str">
        <f>IF($O13&gt;=CQ$1,INDEX(整列!$A$2:$K$3512,MATCH($A13,整列!$A$2:$A$3512,0)+CQ$1-1,11),"-")</f>
        <v>-</v>
      </c>
      <c r="CR13" s="123" t="str">
        <f>IF($O13&gt;=CR$1,INDEX(整列!$A$2:$K$3512,MATCH($A13,整列!$A$2:$A$3512,0)+CR$1-1,11),"-")</f>
        <v>-</v>
      </c>
      <c r="CS13" s="123" t="str">
        <f>IF($O13&gt;=CS$1,INDEX(整列!$A$2:$K$3512,MATCH($A13,整列!$A$2:$A$3512,0)+CS$1-1,11),"-")</f>
        <v>-</v>
      </c>
      <c r="CT13" s="123" t="str">
        <f>IF($O13&gt;=CT$1,INDEX(整列!$A$2:$K$3512,MATCH($A13,整列!$A$2:$A$3512,0)+CT$1-1,11),"-")</f>
        <v>-</v>
      </c>
      <c r="CU13" s="123" t="str">
        <f>IF($O13&gt;=CU$1,INDEX(整列!$A$2:$K$3512,MATCH($A13,整列!$A$2:$A$3512,0)+CU$1-1,11),"-")</f>
        <v>-</v>
      </c>
      <c r="CV13" s="123" t="str">
        <f>IF($O13&gt;=CV$1,INDEX(整列!$A$2:$K$3512,MATCH($A13,整列!$A$2:$A$3512,0)+CV$1-1,11),"-")</f>
        <v>-</v>
      </c>
      <c r="CW13" s="123" t="str">
        <f>IF($O13&gt;=CW$1,INDEX(整列!$A$2:$K$3512,MATCH($A13,整列!$A$2:$A$3512,0)+CW$1-1,11),"-")</f>
        <v>-</v>
      </c>
      <c r="CX13" s="123" t="str">
        <f>IF($O13&gt;=CX$1,INDEX(整列!$A$2:$K$3512,MATCH($A13,整列!$A$2:$A$3512,0)+CX$1-1,11),"-")</f>
        <v>-</v>
      </c>
      <c r="CY13" s="123" t="str">
        <f>IF($O13&gt;=CY$1,INDEX(整列!$A$2:$K$3512,MATCH($A13,整列!$A$2:$A$3512,0)+CY$1-1,11),"-")</f>
        <v>-</v>
      </c>
      <c r="CZ13" s="123" t="str">
        <f>IF($O13&gt;=CZ$1,INDEX(整列!$A$2:$K$3512,MATCH($A13,整列!$A$2:$A$3512,0)+CZ$1-1,11),"-")</f>
        <v>-</v>
      </c>
      <c r="DA13" s="123" t="str">
        <f>IF($O13&gt;=DA$1,INDEX(整列!$A$2:$K$3512,MATCH($A13,整列!$A$2:$A$3512,0)+DA$1-1,11),"-")</f>
        <v>-</v>
      </c>
      <c r="DB13" s="123" t="str">
        <f>IF($O13&gt;=DB$1,INDEX(整列!$A$2:$K$3512,MATCH($A13,整列!$A$2:$A$3512,0)+DB$1-1,11),"-")</f>
        <v>-</v>
      </c>
      <c r="DC13" s="123" t="str">
        <f>IF($O13&gt;=DC$1,INDEX(整列!$A$2:$K$3512,MATCH($A13,整列!$A$2:$A$3512,0)+DC$1-1,11),"-")</f>
        <v>-</v>
      </c>
      <c r="DD13" s="123" t="str">
        <f>IF($O13&gt;=DD$1,INDEX(整列!$A$2:$K$3512,MATCH($A13,整列!$A$2:$A$3512,0)+DD$1-1,11),"-")</f>
        <v>-</v>
      </c>
      <c r="DE13" s="123" t="str">
        <f>IF($O13&gt;=DE$1,INDEX(整列!$A$2:$K$3512,MATCH($A13,整列!$A$2:$A$3512,0)+DE$1-1,11),"-")</f>
        <v>-</v>
      </c>
      <c r="DF13" s="123" t="str">
        <f>IF($O13&gt;=DF$1,INDEX(整列!$A$2:$K$3512,MATCH($A13,整列!$A$2:$A$3512,0)+DF$1-1,11),"-")</f>
        <v>-</v>
      </c>
      <c r="DG13" s="123" t="str">
        <f>IF($O13&gt;=DG$1,INDEX(整列!$A$2:$K$3512,MATCH($A13,整列!$A$2:$A$3512,0)+DG$1-1,11),"-")</f>
        <v>-</v>
      </c>
      <c r="DH13" s="123" t="str">
        <f>IF($O13&gt;=DH$1,INDEX(整列!$A$2:$K$3512,MATCH($A13,整列!$A$2:$A$3512,0)+DH$1-1,11),"-")</f>
        <v>-</v>
      </c>
      <c r="DI13" s="123" t="str">
        <f>IF($O13&gt;=DI$1,INDEX(整列!$A$2:$K$3512,MATCH($A13,整列!$A$2:$A$3512,0)+DI$1-1,11),"-")</f>
        <v>-</v>
      </c>
      <c r="DJ13" s="123" t="str">
        <f>IF($O13&gt;=DJ$1,INDEX(整列!$A$2:$K$3512,MATCH($A13,整列!$A$2:$A$3512,0)+DJ$1-1,11),"-")</f>
        <v>-</v>
      </c>
      <c r="DK13" s="123" t="str">
        <f>IF($O13&gt;=DK$1,INDEX(整列!$A$2:$K$3512,MATCH($A13,整列!$A$2:$A$3512,0)+DK$1-1,11),"-")</f>
        <v>-</v>
      </c>
      <c r="DL13" s="123" t="str">
        <f>IF($O13&gt;=DL$1,INDEX(整列!$A$2:$K$3512,MATCH($A13,整列!$A$2:$A$3512,0)+DL$1-1,11),"-")</f>
        <v>-</v>
      </c>
      <c r="DM13" s="123" t="str">
        <f>IF($O13&gt;=DM$1,INDEX(整列!$A$2:$K$3512,MATCH($A13,整列!$A$2:$A$3512,0)+DM$1-1,11),"-")</f>
        <v>-</v>
      </c>
      <c r="DN13" s="123" t="str">
        <f>IF($O13&gt;=DN$1,INDEX(整列!$A$2:$K$3512,MATCH($A13,整列!$A$2:$A$3512,0)+DN$1-1,11),"-")</f>
        <v>-</v>
      </c>
      <c r="DO13" s="123" t="str">
        <f>IF($O13&gt;=DO$1,INDEX(整列!$A$2:$K$3512,MATCH($A13,整列!$A$2:$A$3512,0)+DO$1-1,11),"-")</f>
        <v>-</v>
      </c>
      <c r="DP13" s="123" t="str">
        <f>IF($O13&gt;=DP$1,INDEX(整列!$A$2:$K$3512,MATCH($A13,整列!$A$2:$A$3512,0)+DP$1-1,11),"-")</f>
        <v>-</v>
      </c>
      <c r="DQ13" s="123" t="str">
        <f>IF($O13&gt;=DQ$1,INDEX(整列!$A$2:$K$3512,MATCH($A13,整列!$A$2:$A$3512,0)+DQ$1-1,11),"-")</f>
        <v>-</v>
      </c>
      <c r="DR13" s="123" t="str">
        <f>IF($O13&gt;=DR$1,INDEX(整列!$A$2:$K$3512,MATCH($A13,整列!$A$2:$A$3512,0)+DR$1-1,11),"-")</f>
        <v>-</v>
      </c>
      <c r="DS13" s="123" t="str">
        <f>IF($O13&gt;=DS$1,INDEX(整列!$A$2:$K$3512,MATCH($A13,整列!$A$2:$A$3512,0)+DS$1-1,11),"-")</f>
        <v>-</v>
      </c>
      <c r="DT13" s="123" t="str">
        <f>IF($O13&gt;=DT$1,INDEX(整列!$A$2:$K$3512,MATCH($A13,整列!$A$2:$A$3512,0)+DT$1-1,11),"-")</f>
        <v>-</v>
      </c>
      <c r="DU13" s="123" t="str">
        <f>IF($O13&gt;=DU$1,INDEX(整列!$A$2:$K$3512,MATCH($A13,整列!$A$2:$A$3512,0)+DU$1-1,11),"-")</f>
        <v>-</v>
      </c>
      <c r="DV13" s="123" t="str">
        <f>IF($O13&gt;=DV$1,INDEX(整列!$A$2:$K$3512,MATCH($A13,整列!$A$2:$A$3512,0)+DV$1-1,11),"-")</f>
        <v>-</v>
      </c>
      <c r="DW13" s="123" t="str">
        <f>IF($O13&gt;=DW$1,INDEX(整列!$A$2:$K$3512,MATCH($A13,整列!$A$2:$A$3512,0)+DW$1-1,11),"-")</f>
        <v>-</v>
      </c>
      <c r="DX13" s="123" t="str">
        <f>IF($O13&gt;=DX$1,INDEX(整列!$A$2:$K$3512,MATCH($A13,整列!$A$2:$A$3512,0)+DX$1-1,11),"-")</f>
        <v>-</v>
      </c>
      <c r="DY13" s="123" t="str">
        <f>IF($O13&gt;=DY$1,INDEX(整列!$A$2:$K$3512,MATCH($A13,整列!$A$2:$A$3512,0)+DY$1-1,11),"-")</f>
        <v>-</v>
      </c>
      <c r="DZ13" s="123" t="str">
        <f>IF($O13&gt;=DZ$1,INDEX(整列!$A$2:$K$3512,MATCH($A13,整列!$A$2:$A$3512,0)+DZ$1-1,11),"-")</f>
        <v>-</v>
      </c>
      <c r="EA13" s="123" t="str">
        <f>IF($O13&gt;=EA$1,INDEX(整列!$A$2:$K$3512,MATCH($A13,整列!$A$2:$A$3512,0)+EA$1-1,11),"-")</f>
        <v>-</v>
      </c>
      <c r="EB13" s="123" t="str">
        <f>IF($O13&gt;=EB$1,INDEX(整列!$A$2:$K$3512,MATCH($A13,整列!$A$2:$A$3512,0)+EB$1-1,11),"-")</f>
        <v>-</v>
      </c>
      <c r="EC13" s="123" t="str">
        <f>IF($O13&gt;=EC$1,INDEX(整列!$A$2:$K$3512,MATCH($A13,整列!$A$2:$A$3512,0)+EC$1-1,11),"-")</f>
        <v>-</v>
      </c>
      <c r="ED13" s="123" t="str">
        <f>IF($O13&gt;=ED$1,INDEX(整列!$A$2:$K$3512,MATCH($A13,整列!$A$2:$A$3512,0)+ED$1-1,11),"-")</f>
        <v>-</v>
      </c>
      <c r="EE13" s="123" t="str">
        <f>IF($O13&gt;=EE$1,INDEX(整列!$A$2:$K$3512,MATCH($A13,整列!$A$2:$A$3512,0)+EE$1-1,11),"-")</f>
        <v>-</v>
      </c>
      <c r="EF13" s="123" t="str">
        <f>IF($O13&gt;=EF$1,INDEX(整列!$A$2:$K$3512,MATCH($A13,整列!$A$2:$A$3512,0)+EF$1-1,11),"-")</f>
        <v>-</v>
      </c>
      <c r="EG13" s="123" t="str">
        <f>IF($O13&gt;=EG$1,INDEX(整列!$A$2:$K$3512,MATCH($A13,整列!$A$2:$A$3512,0)+EG$1-1,11),"-")</f>
        <v>-</v>
      </c>
      <c r="EH13" s="123" t="str">
        <f>IF($O13&gt;=EH$1,INDEX(整列!$A$2:$K$3512,MATCH($A13,整列!$A$2:$A$3512,0)+EH$1-1,11),"-")</f>
        <v>-</v>
      </c>
      <c r="EI13" s="123" t="str">
        <f>IF($O13&gt;=EI$1,INDEX(整列!$A$2:$K$3512,MATCH($A13,整列!$A$2:$A$3512,0)+EI$1-1,11),"-")</f>
        <v>-</v>
      </c>
      <c r="EJ13" s="123" t="str">
        <f>IF($O13&gt;=EJ$1,INDEX(整列!$A$2:$K$3512,MATCH($A13,整列!$A$2:$A$3512,0)+EJ$1-1,11),"-")</f>
        <v>-</v>
      </c>
      <c r="EK13" s="123" t="str">
        <f>IF($O13&gt;=EK$1,INDEX(整列!$A$2:$K$3512,MATCH($A13,整列!$A$2:$A$3512,0)+EK$1-1,11),"-")</f>
        <v>-</v>
      </c>
      <c r="EL13" s="123" t="str">
        <f>IF($O13&gt;=EL$1,INDEX(整列!$A$2:$K$3512,MATCH($A13,整列!$A$2:$A$3512,0)+EL$1-1,11),"-")</f>
        <v>-</v>
      </c>
      <c r="EM13" s="123" t="str">
        <f>IF($O13&gt;=EM$1,INDEX(整列!$A$2:$K$3512,MATCH($A13,整列!$A$2:$A$3512,0)+EM$1-1,11),"-")</f>
        <v>-</v>
      </c>
      <c r="EN13" s="123" t="str">
        <f>IF($O13&gt;=EN$1,INDEX(整列!$A$2:$K$3512,MATCH($A13,整列!$A$2:$A$3512,0)+EN$1-1,11),"-")</f>
        <v>-</v>
      </c>
      <c r="EO13" s="123" t="str">
        <f>IF($O13&gt;=EO$1,INDEX(整列!$A$2:$K$3512,MATCH($A13,整列!$A$2:$A$3512,0)+EO$1-1,11),"-")</f>
        <v>-</v>
      </c>
      <c r="EP13" s="123" t="str">
        <f>IF($O13&gt;=EP$1,INDEX(整列!$A$2:$K$3512,MATCH($A13,整列!$A$2:$A$3512,0)+EP$1-1,11),"-")</f>
        <v>-</v>
      </c>
      <c r="EQ13" s="123" t="str">
        <f>IF($O13&gt;=EQ$1,INDEX(整列!$A$2:$K$3512,MATCH($A13,整列!$A$2:$A$3512,0)+EQ$1-1,11),"-")</f>
        <v>-</v>
      </c>
      <c r="ER13" s="123" t="str">
        <f>IF($O13&gt;=ER$1,INDEX(整列!$A$2:$K$3512,MATCH($A13,整列!$A$2:$A$3512,0)+ER$1-1,11),"-")</f>
        <v>-</v>
      </c>
      <c r="ES13" s="123" t="str">
        <f>IF($O13&gt;=ES$1,INDEX(整列!$A$2:$K$3512,MATCH($A13,整列!$A$2:$A$3512,0)+ES$1-1,11),"-")</f>
        <v>-</v>
      </c>
      <c r="ET13" s="123" t="str">
        <f>IF($O13&gt;=ET$1,INDEX(整列!$A$2:$K$3512,MATCH($A13,整列!$A$2:$A$3512,0)+ET$1-1,11),"-")</f>
        <v>-</v>
      </c>
      <c r="EU13" s="123" t="str">
        <f>IF($O13&gt;=EU$1,INDEX(整列!$A$2:$K$3512,MATCH($A13,整列!$A$2:$A$3512,0)+EU$1-1,11),"-")</f>
        <v>-</v>
      </c>
      <c r="EV13" s="123" t="str">
        <f>IF($O13&gt;=EV$1,INDEX(整列!$A$2:$K$3512,MATCH($A13,整列!$A$2:$A$3512,0)+EV$1-1,11),"-")</f>
        <v>-</v>
      </c>
      <c r="EW13" s="123" t="str">
        <f>IF($O13&gt;=EW$1,INDEX(整列!$A$2:$K$3512,MATCH($A13,整列!$A$2:$A$3512,0)+EW$1-1,11),"-")</f>
        <v>-</v>
      </c>
      <c r="EX13" s="123" t="str">
        <f>IF($O13&gt;=EX$1,INDEX(整列!$A$2:$K$3512,MATCH($A13,整列!$A$2:$A$3512,0)+EX$1-1,11),"-")</f>
        <v>-</v>
      </c>
      <c r="EY13" s="123" t="str">
        <f>IF($O13&gt;=EY$1,INDEX(整列!$A$2:$K$3512,MATCH($A13,整列!$A$2:$A$3512,0)+EY$1-1,11),"-")</f>
        <v>-</v>
      </c>
      <c r="EZ13" s="123" t="str">
        <f>IF($O13&gt;=EZ$1,INDEX(整列!$A$2:$K$3512,MATCH($A13,整列!$A$2:$A$3512,0)+EZ$1-1,11),"-")</f>
        <v>-</v>
      </c>
      <c r="FA13" s="123" t="str">
        <f>IF($O13&gt;=FA$1,INDEX(整列!$A$2:$K$3512,MATCH($A13,整列!$A$2:$A$3512,0)+FA$1-1,11),"-")</f>
        <v>-</v>
      </c>
      <c r="FB13" s="123" t="str">
        <f>IF($O13&gt;=FB$1,INDEX(整列!$A$2:$K$3512,MATCH($A13,整列!$A$2:$A$3512,0)+FB$1-1,11),"-")</f>
        <v>-</v>
      </c>
      <c r="FC13" s="123" t="str">
        <f>IF($O13&gt;=FC$1,INDEX(整列!$A$2:$K$3512,MATCH($A13,整列!$A$2:$A$3512,0)+FC$1-1,11),"-")</f>
        <v>-</v>
      </c>
      <c r="FD13" s="123" t="str">
        <f>IF($O13&gt;=FD$1,INDEX(整列!$A$2:$K$3512,MATCH($A13,整列!$A$2:$A$3512,0)+FD$1-1,11),"-")</f>
        <v>-</v>
      </c>
      <c r="FE13" s="123" t="str">
        <f>IF($O13&gt;=FE$1,INDEX(整列!$A$2:$K$3512,MATCH($A13,整列!$A$2:$A$3512,0)+FE$1-1,11),"-")</f>
        <v>-</v>
      </c>
      <c r="FF13" s="123" t="str">
        <f>IF($O13&gt;=FF$1,INDEX(整列!$A$2:$K$3512,MATCH($A13,整列!$A$2:$A$3512,0)+FF$1-1,11),"-")</f>
        <v>-</v>
      </c>
      <c r="FG13" s="123" t="str">
        <f>IF($O13&gt;=FG$1,INDEX(整列!$A$2:$K$3512,MATCH($A13,整列!$A$2:$A$3512,0)+FG$1-1,11),"-")</f>
        <v>-</v>
      </c>
      <c r="FH13" s="123" t="str">
        <f>IF($O13&gt;=FH$1,INDEX(整列!$A$2:$K$3512,MATCH($A13,整列!$A$2:$A$3512,0)+FH$1-1,11),"-")</f>
        <v>-</v>
      </c>
      <c r="FI13" s="123" t="str">
        <f>IF($O13&gt;=FI$1,INDEX(整列!$A$2:$K$3512,MATCH($A13,整列!$A$2:$A$3512,0)+FI$1-1,11),"-")</f>
        <v>-</v>
      </c>
      <c r="FJ13" s="123" t="str">
        <f>IF($O13&gt;=FJ$1,INDEX(整列!$A$2:$K$3512,MATCH($A13,整列!$A$2:$A$3512,0)+FJ$1-1,11),"-")</f>
        <v>-</v>
      </c>
      <c r="FK13" s="123" t="str">
        <f>IF($O13&gt;=FK$1,INDEX(整列!$A$2:$K$3512,MATCH($A13,整列!$A$2:$A$3512,0)+FK$1-1,11),"-")</f>
        <v>-</v>
      </c>
      <c r="FL13" s="123" t="str">
        <f>IF($O13&gt;=FL$1,INDEX(整列!$A$2:$K$3512,MATCH($A13,整列!$A$2:$A$3512,0)+FL$1-1,11),"-")</f>
        <v>-</v>
      </c>
      <c r="FM13" s="123" t="str">
        <f>IF($O13&gt;=FM$1,INDEX(整列!$A$2:$K$3512,MATCH($A13,整列!$A$2:$A$3512,0)+FM$1-1,11),"-")</f>
        <v>-</v>
      </c>
      <c r="FN13" s="123" t="str">
        <f>IF($O13&gt;=FN$1,INDEX(整列!$A$2:$K$3512,MATCH($A13,整列!$A$2:$A$3512,0)+FN$1-1,11),"-")</f>
        <v>-</v>
      </c>
      <c r="FO13" s="123" t="str">
        <f>IF($O13&gt;=FO$1,INDEX(整列!$A$2:$K$3512,MATCH($A13,整列!$A$2:$A$3512,0)+FO$1-1,11),"-")</f>
        <v>-</v>
      </c>
      <c r="FP13" s="123" t="str">
        <f>IF($O13&gt;=FP$1,INDEX(整列!$A$2:$K$3512,MATCH($A13,整列!$A$2:$A$3512,0)+FP$1-1,11),"-")</f>
        <v>-</v>
      </c>
      <c r="FQ13" s="123" t="str">
        <f>IF($O13&gt;=FQ$1,INDEX(整列!$A$2:$K$3512,MATCH($A13,整列!$A$2:$A$3512,0)+FQ$1-1,11),"-")</f>
        <v>-</v>
      </c>
      <c r="FR13" s="123" t="str">
        <f>IF($O13&gt;=FR$1,INDEX(整列!$A$2:$K$3512,MATCH($A13,整列!$A$2:$A$3512,0)+FR$1-1,11),"-")</f>
        <v>-</v>
      </c>
      <c r="FS13" s="123" t="str">
        <f>IF($O13&gt;=FS$1,INDEX(整列!$A$2:$K$3512,MATCH($A13,整列!$A$2:$A$3512,0)+FS$1-1,11),"-")</f>
        <v>-</v>
      </c>
      <c r="FT13" s="123" t="str">
        <f>IF($O13&gt;=FT$1,INDEX(整列!$A$2:$K$3512,MATCH($A13,整列!$A$2:$A$3512,0)+FT$1-1,11),"-")</f>
        <v>-</v>
      </c>
      <c r="FU13" s="123" t="str">
        <f>IF($O13&gt;=FU$1,INDEX(整列!$A$2:$K$3512,MATCH($A13,整列!$A$2:$A$3512,0)+FU$1-1,11),"-")</f>
        <v>-</v>
      </c>
      <c r="FV13" s="123" t="str">
        <f>IF($O13&gt;=FV$1,INDEX(整列!$A$2:$K$3512,MATCH($A13,整列!$A$2:$A$3512,0)+FV$1-1,11),"-")</f>
        <v>-</v>
      </c>
      <c r="FW13" s="123" t="str">
        <f>IF($O13&gt;=FW$1,INDEX(整列!$A$2:$K$3512,MATCH($A13,整列!$A$2:$A$3512,0)+FW$1-1,11),"-")</f>
        <v>-</v>
      </c>
      <c r="FX13" s="123" t="str">
        <f>IF($O13&gt;=FX$1,INDEX(整列!$A$2:$K$3512,MATCH($A13,整列!$A$2:$A$3512,0)+FX$1-1,11),"-")</f>
        <v>-</v>
      </c>
      <c r="FY13" s="123" t="str">
        <f>IF($O13&gt;=FY$1,INDEX(整列!$A$2:$K$3512,MATCH($A13,整列!$A$2:$A$3512,0)+FY$1-1,11),"-")</f>
        <v>-</v>
      </c>
      <c r="FZ13" s="123" t="str">
        <f>IF($O13&gt;=FZ$1,INDEX(整列!$A$2:$K$3512,MATCH($A13,整列!$A$2:$A$3512,0)+FZ$1-1,11),"-")</f>
        <v>-</v>
      </c>
      <c r="GA13" s="123" t="str">
        <f>IF($O13&gt;=GA$1,INDEX(整列!$A$2:$K$3512,MATCH($A13,整列!$A$2:$A$3512,0)+GA$1-1,11),"-")</f>
        <v>-</v>
      </c>
      <c r="GB13" s="123" t="str">
        <f>IF($O13&gt;=GB$1,INDEX(整列!$A$2:$K$3512,MATCH($A13,整列!$A$2:$A$3512,0)+GB$1-1,11),"-")</f>
        <v>-</v>
      </c>
      <c r="GC13" s="123" t="str">
        <f>IF($O13&gt;=GC$1,INDEX(整列!$A$2:$K$3512,MATCH($A13,整列!$A$2:$A$3512,0)+GC$1-1,11),"-")</f>
        <v>-</v>
      </c>
      <c r="GD13" s="123" t="str">
        <f>IF($O13&gt;=GD$1,INDEX(整列!$A$2:$K$3512,MATCH($A13,整列!$A$2:$A$3512,0)+GD$1-1,11),"-")</f>
        <v>-</v>
      </c>
      <c r="GE13" s="123" t="str">
        <f>IF($O13&gt;=GE$1,INDEX(整列!$A$2:$K$3512,MATCH($A13,整列!$A$2:$A$3512,0)+GE$1-1,11),"-")</f>
        <v>-</v>
      </c>
      <c r="GF13" s="123" t="str">
        <f>IF($O13&gt;=GF$1,INDEX(整列!$A$2:$K$3512,MATCH($A13,整列!$A$2:$A$3512,0)+GF$1-1,11),"-")</f>
        <v>-</v>
      </c>
      <c r="GG13" s="123" t="str">
        <f>IF($O13&gt;=GG$1,INDEX(整列!$A$2:$K$3512,MATCH($A13,整列!$A$2:$A$3512,0)+GG$1-1,11),"-")</f>
        <v>-</v>
      </c>
      <c r="GH13" s="123" t="str">
        <f>IF($O13&gt;=GH$1,INDEX(整列!$A$2:$K$3512,MATCH($A13,整列!$A$2:$A$3512,0)+GH$1-1,11),"-")</f>
        <v>-</v>
      </c>
      <c r="GI13" s="123" t="str">
        <f>IF($O13&gt;=GI$1,INDEX(整列!$A$2:$K$3512,MATCH($A13,整列!$A$2:$A$3512,0)+GI$1-1,11),"-")</f>
        <v>-</v>
      </c>
      <c r="GJ13" s="123" t="str">
        <f>IF($O13&gt;=GJ$1,INDEX(整列!$A$2:$K$3512,MATCH($A13,整列!$A$2:$A$3512,0)+GJ$1-1,11),"-")</f>
        <v>-</v>
      </c>
      <c r="GK13" s="123" t="str">
        <f>IF($O13&gt;=GK$1,INDEX(整列!$A$2:$K$3512,MATCH($A13,整列!$A$2:$A$3512,0)+GK$1-1,11),"-")</f>
        <v>-</v>
      </c>
      <c r="GL13" s="123" t="str">
        <f>IF($O13&gt;=GL$1,INDEX(整列!$A$2:$K$3512,MATCH($A13,整列!$A$2:$A$3512,0)+GL$1-1,11),"-")</f>
        <v>-</v>
      </c>
      <c r="GM13" s="123" t="str">
        <f>IF($O13&gt;=GM$1,INDEX(整列!$A$2:$K$3512,MATCH($A13,整列!$A$2:$A$3512,0)+GM$1-1,11),"-")</f>
        <v>-</v>
      </c>
      <c r="GN13" s="123" t="str">
        <f>IF($O13&gt;=GN$1,INDEX(整列!$A$2:$K$3512,MATCH($A13,整列!$A$2:$A$3512,0)+GN$1-1,11),"-")</f>
        <v>-</v>
      </c>
      <c r="GO13" s="123" t="str">
        <f>IF($O13&gt;=GO$1,INDEX(整列!$A$2:$K$3512,MATCH($A13,整列!$A$2:$A$3512,0)+GO$1-1,11),"-")</f>
        <v>-</v>
      </c>
      <c r="GP13" s="123" t="str">
        <f>IF($O13&gt;=GP$1,INDEX(整列!$A$2:$K$3512,MATCH($A13,整列!$A$2:$A$3512,0)+GP$1-1,11),"-")</f>
        <v>-</v>
      </c>
      <c r="GQ13" s="123" t="str">
        <f>IF($O13&gt;=GQ$1,INDEX(整列!$A$2:$K$3512,MATCH($A13,整列!$A$2:$A$3512,0)+GQ$1-1,11),"-")</f>
        <v>-</v>
      </c>
      <c r="GR13" s="123" t="str">
        <f>IF($O13&gt;=GR$1,INDEX(整列!$A$2:$K$3512,MATCH($A13,整列!$A$2:$A$3512,0)+GR$1-1,11),"-")</f>
        <v>-</v>
      </c>
      <c r="GS13" s="123" t="str">
        <f>IF($O13&gt;=GS$1,INDEX(整列!$A$2:$K$3512,MATCH($A13,整列!$A$2:$A$3512,0)+GS$1-1,11),"-")</f>
        <v>-</v>
      </c>
      <c r="GT13" s="123" t="str">
        <f>IF($O13&gt;=GT$1,INDEX(整列!$A$2:$K$3512,MATCH($A13,整列!$A$2:$A$3512,0)+GT$1-1,11),"-")</f>
        <v>-</v>
      </c>
      <c r="GU13" s="123" t="str">
        <f>IF($O13&gt;=GU$1,INDEX(整列!$A$2:$K$3512,MATCH($A13,整列!$A$2:$A$3512,0)+GU$1-1,11),"-")</f>
        <v>-</v>
      </c>
      <c r="GV13" s="123" t="str">
        <f>IF($O13&gt;=GV$1,INDEX(整列!$A$2:$K$3512,MATCH($A13,整列!$A$2:$A$3512,0)+GV$1-1,11),"-")</f>
        <v>-</v>
      </c>
      <c r="GW13" s="123" t="str">
        <f>IF($O13&gt;=GW$1,INDEX(整列!$A$2:$K$3512,MATCH($A13,整列!$A$2:$A$3512,0)+GW$1-1,11),"-")</f>
        <v>-</v>
      </c>
      <c r="GX13" s="123" t="str">
        <f>IF($O13&gt;=GX$1,INDEX(整列!$A$2:$K$3512,MATCH($A13,整列!$A$2:$A$3512,0)+GX$1-1,11),"-")</f>
        <v>-</v>
      </c>
      <c r="GY13" s="123" t="str">
        <f>IF($O13&gt;=GY$1,INDEX(整列!$A$2:$K$3512,MATCH($A13,整列!$A$2:$A$3512,0)+GY$1-1,11),"-")</f>
        <v>-</v>
      </c>
      <c r="GZ13" s="123" t="str">
        <f>IF($O13&gt;=GZ$1,INDEX(整列!$A$2:$K$3512,MATCH($A13,整列!$A$2:$A$3512,0)+GZ$1-1,11),"-")</f>
        <v>-</v>
      </c>
      <c r="HA13" s="123" t="str">
        <f>IF($O13&gt;=HA$1,INDEX(整列!$A$2:$K$3512,MATCH($A13,整列!$A$2:$A$3512,0)+HA$1-1,11),"-")</f>
        <v>-</v>
      </c>
      <c r="HB13" s="123" t="str">
        <f>IF($O13&gt;=HB$1,INDEX(整列!$A$2:$K$3512,MATCH($A13,整列!$A$2:$A$3512,0)+HB$1-1,11),"-")</f>
        <v>-</v>
      </c>
      <c r="HC13" s="123" t="str">
        <f>IF($O13&gt;=HC$1,INDEX(整列!$A$2:$K$3512,MATCH($A13,整列!$A$2:$A$3512,0)+HC$1-1,11),"-")</f>
        <v>-</v>
      </c>
      <c r="HD13" s="123" t="str">
        <f>IF($O13&gt;=HD$1,INDEX(整列!$A$2:$K$3512,MATCH($A13,整列!$A$2:$A$3512,0)+HD$1-1,11),"-")</f>
        <v>-</v>
      </c>
      <c r="HE13" s="123" t="str">
        <f>IF($O13&gt;=HE$1,INDEX(整列!$A$2:$K$3512,MATCH($A13,整列!$A$2:$A$3512,0)+HE$1-1,11),"-")</f>
        <v>-</v>
      </c>
      <c r="HF13" s="123" t="str">
        <f>IF($O13&gt;=HF$1,INDEX(整列!$A$2:$K$3512,MATCH($A13,整列!$A$2:$A$3512,0)+HF$1-1,11),"-")</f>
        <v>-</v>
      </c>
      <c r="HG13" s="123" t="str">
        <f>IF($O13&gt;=HG$1,INDEX(整列!$A$2:$K$3512,MATCH($A13,整列!$A$2:$A$3512,0)+HG$1-1,11),"-")</f>
        <v>-</v>
      </c>
      <c r="HH13" s="123" t="str">
        <f>IF($O13&gt;=HH$1,INDEX(整列!$A$2:$K$3512,MATCH($A13,整列!$A$2:$A$3512,0)+HH$1-1,11),"-")</f>
        <v>-</v>
      </c>
      <c r="HI13" s="123" t="str">
        <f>IF($O13&gt;=HI$1,INDEX(整列!$A$2:$K$3512,MATCH($A13,整列!$A$2:$A$3512,0)+HI$1-1,11),"-")</f>
        <v>-</v>
      </c>
      <c r="HJ13" s="123" t="str">
        <f>IF($O13&gt;=HJ$1,INDEX(整列!$A$2:$K$3512,MATCH($A13,整列!$A$2:$A$3512,0)+HJ$1-1,11),"-")</f>
        <v>-</v>
      </c>
      <c r="HK13" s="123" t="str">
        <f>IF($O13&gt;=HK$1,INDEX(整列!$A$2:$K$3512,MATCH($A13,整列!$A$2:$A$3512,0)+HK$1-1,11),"-")</f>
        <v>-</v>
      </c>
      <c r="HL13" s="123" t="str">
        <f>IF($O13&gt;=HL$1,INDEX(整列!$A$2:$K$3512,MATCH($A13,整列!$A$2:$A$3512,0)+HL$1-1,11),"-")</f>
        <v>-</v>
      </c>
      <c r="HP13" s="101" t="str">
        <f t="shared" si="5"/>
        <v>A03-0600-1800</v>
      </c>
      <c r="HQ13" s="115">
        <f>COUNTIF(整列!$A$2:$A$3512,HP13)</f>
        <v>2</v>
      </c>
    </row>
    <row r="14" spans="1:225" ht="13.5">
      <c r="A14" s="48" t="s">
        <v>216</v>
      </c>
      <c r="B14" s="48" t="s">
        <v>179</v>
      </c>
      <c r="C14" s="48" t="s">
        <v>180</v>
      </c>
      <c r="D14" s="48" t="s">
        <v>181</v>
      </c>
      <c r="E14" s="48" t="s">
        <v>182</v>
      </c>
      <c r="F14" s="48" t="s">
        <v>190</v>
      </c>
      <c r="G14" s="48" t="s">
        <v>217</v>
      </c>
      <c r="H14" s="48" t="s">
        <v>184</v>
      </c>
      <c r="I14" s="48"/>
      <c r="J14" s="48" t="s">
        <v>181</v>
      </c>
      <c r="K14" s="48" t="s">
        <v>218</v>
      </c>
      <c r="L14" s="48" t="s">
        <v>184</v>
      </c>
      <c r="M14" s="48"/>
      <c r="N14" s="119"/>
      <c r="O14" s="120">
        <f>COUNTIF(整列!$A$2:$A$3512,$A14)</f>
        <v>17</v>
      </c>
      <c r="P14" s="121">
        <f t="shared" si="0"/>
        <v>27388.235294117647</v>
      </c>
      <c r="Q14" s="121">
        <f t="shared" si="1"/>
        <v>23569.868160876656</v>
      </c>
      <c r="R14" s="122">
        <f t="shared" si="2"/>
        <v>101500</v>
      </c>
      <c r="S14" s="121">
        <f t="shared" si="3"/>
        <v>22300</v>
      </c>
      <c r="T14" s="121">
        <f t="shared" si="4"/>
        <v>8500</v>
      </c>
      <c r="U14" s="123">
        <f>IF($O14&gt;=U$1,INDEX(整列!$A$2:$K$3512,MATCH($A14,整列!$A$2:$A$3512,0)+U$1-1,11),"-")</f>
        <v>8500</v>
      </c>
      <c r="V14" s="123">
        <f>IF($O14&gt;=V$1,INDEX(整列!$A$2:$K$3512,MATCH($A14,整列!$A$2:$A$3512,0)+V$1-1,11),"-")</f>
        <v>9400</v>
      </c>
      <c r="W14" s="123">
        <f>IF($O14&gt;=W$1,INDEX(整列!$A$2:$K$3512,MATCH($A14,整列!$A$2:$A$3512,0)+W$1-1,11),"-")</f>
        <v>12000</v>
      </c>
      <c r="X14" s="123">
        <f>IF($O14&gt;=X$1,INDEX(整列!$A$2:$K$3512,MATCH($A14,整列!$A$2:$A$3512,0)+X$1-1,11),"-")</f>
        <v>22300</v>
      </c>
      <c r="Y14" s="123">
        <f>IF($O14&gt;=Y$1,INDEX(整列!$A$2:$K$3512,MATCH($A14,整列!$A$2:$A$3512,0)+Y$1-1,11),"-")</f>
        <v>22900</v>
      </c>
      <c r="Z14" s="123">
        <f>IF($O14&gt;=Z$1,INDEX(整列!$A$2:$K$3512,MATCH($A14,整列!$A$2:$A$3512,0)+Z$1-1,11),"-")</f>
        <v>30500</v>
      </c>
      <c r="AA14" s="123">
        <f>IF($O14&gt;=AA$1,INDEX(整列!$A$2:$K$3512,MATCH($A14,整列!$A$2:$A$3512,0)+AA$1-1,11),"-")</f>
        <v>43900</v>
      </c>
      <c r="AB14" s="123">
        <f>IF($O14&gt;=AB$1,INDEX(整列!$A$2:$K$3512,MATCH($A14,整列!$A$2:$A$3512,0)+AB$1-1,11),"-")</f>
        <v>15800</v>
      </c>
      <c r="AC14" s="123">
        <f>IF($O14&gt;=AC$1,INDEX(整列!$A$2:$K$3512,MATCH($A14,整列!$A$2:$A$3512,0)+AC$1-1,11),"-")</f>
        <v>8900</v>
      </c>
      <c r="AD14" s="123">
        <f>IF($O14&gt;=AD$1,INDEX(整列!$A$2:$K$3512,MATCH($A14,整列!$A$2:$A$3512,0)+AD$1-1,11),"-")</f>
        <v>8900</v>
      </c>
      <c r="AE14" s="123">
        <f>IF($O14&gt;=AE$1,INDEX(整列!$A$2:$K$3512,MATCH($A14,整列!$A$2:$A$3512,0)+AE$1-1,11),"-")</f>
        <v>20600</v>
      </c>
      <c r="AF14" s="123">
        <f>IF($O14&gt;=AF$1,INDEX(整列!$A$2:$K$3512,MATCH($A14,整列!$A$2:$A$3512,0)+AF$1-1,11),"-")</f>
        <v>20600</v>
      </c>
      <c r="AG14" s="123">
        <f>IF($O14&gt;=AG$1,INDEX(整列!$A$2:$K$3512,MATCH($A14,整列!$A$2:$A$3512,0)+AG$1-1,11),"-")</f>
        <v>22800</v>
      </c>
      <c r="AH14" s="123">
        <f>IF($O14&gt;=AH$1,INDEX(整列!$A$2:$K$3512,MATCH($A14,整列!$A$2:$A$3512,0)+AH$1-1,11),"-")</f>
        <v>101500</v>
      </c>
      <c r="AI14" s="123">
        <f>IF($O14&gt;=AI$1,INDEX(整列!$A$2:$K$3512,MATCH($A14,整列!$A$2:$A$3512,0)+AI$1-1,11),"-")</f>
        <v>69200</v>
      </c>
      <c r="AJ14" s="123">
        <f>IF($O14&gt;=AJ$1,INDEX(整列!$A$2:$K$3512,MATCH($A14,整列!$A$2:$A$3512,0)+AJ$1-1,11),"-")</f>
        <v>22800</v>
      </c>
      <c r="AK14" s="123">
        <f>IF($O14&gt;=AK$1,INDEX(整列!$A$2:$K$3512,MATCH($A14,整列!$A$2:$A$3512,0)+AK$1-1,11),"-")</f>
        <v>25000</v>
      </c>
      <c r="AL14" s="123" t="str">
        <f>IF($O14&gt;=AL$1,INDEX(整列!$A$2:$K$3512,MATCH($A14,整列!$A$2:$A$3512,0)+AL$1-1,11),"-")</f>
        <v>-</v>
      </c>
      <c r="AM14" s="123" t="str">
        <f>IF($O14&gt;=AM$1,INDEX(整列!$A$2:$K$3512,MATCH($A14,整列!$A$2:$A$3512,0)+AM$1-1,11),"-")</f>
        <v>-</v>
      </c>
      <c r="AN14" s="123" t="str">
        <f>IF($O14&gt;=AN$1,INDEX(整列!$A$2:$K$3512,MATCH($A14,整列!$A$2:$A$3512,0)+AN$1-1,11),"-")</f>
        <v>-</v>
      </c>
      <c r="AO14" s="123" t="str">
        <f>IF($O14&gt;=AO$1,INDEX(整列!$A$2:$K$3512,MATCH($A14,整列!$A$2:$A$3512,0)+AO$1-1,11),"-")</f>
        <v>-</v>
      </c>
      <c r="AP14" s="123" t="str">
        <f>IF($O14&gt;=AP$1,INDEX(整列!$A$2:$K$3512,MATCH($A14,整列!$A$2:$A$3512,0)+AP$1-1,11),"-")</f>
        <v>-</v>
      </c>
      <c r="AQ14" s="123" t="str">
        <f>IF($O14&gt;=AQ$1,INDEX(整列!$A$2:$K$3512,MATCH($A14,整列!$A$2:$A$3512,0)+AQ$1-1,11),"-")</f>
        <v>-</v>
      </c>
      <c r="AR14" s="123" t="str">
        <f>IF($O14&gt;=AR$1,INDEX(整列!$A$2:$K$3512,MATCH($A14,整列!$A$2:$A$3512,0)+AR$1-1,11),"-")</f>
        <v>-</v>
      </c>
      <c r="AS14" s="123" t="str">
        <f>IF($O14&gt;=AS$1,INDEX(整列!$A$2:$K$3512,MATCH($A14,整列!$A$2:$A$3512,0)+AS$1-1,11),"-")</f>
        <v>-</v>
      </c>
      <c r="AT14" s="123" t="str">
        <f>IF($O14&gt;=AT$1,INDEX(整列!$A$2:$K$3512,MATCH($A14,整列!$A$2:$A$3512,0)+AT$1-1,11),"-")</f>
        <v>-</v>
      </c>
      <c r="AU14" s="123" t="str">
        <f>IF($O14&gt;=AU$1,INDEX(整列!$A$2:$K$3512,MATCH($A14,整列!$A$2:$A$3512,0)+AU$1-1,11),"-")</f>
        <v>-</v>
      </c>
      <c r="AV14" s="123" t="str">
        <f>IF($O14&gt;=AV$1,INDEX(整列!$A$2:$K$3512,MATCH($A14,整列!$A$2:$A$3512,0)+AV$1-1,11),"-")</f>
        <v>-</v>
      </c>
      <c r="AW14" s="123" t="str">
        <f>IF($O14&gt;=AW$1,INDEX(整列!$A$2:$K$3512,MATCH($A14,整列!$A$2:$A$3512,0)+AW$1-1,11),"-")</f>
        <v>-</v>
      </c>
      <c r="AX14" s="123" t="str">
        <f>IF($O14&gt;=AX$1,INDEX(整列!$A$2:$K$3512,MATCH($A14,整列!$A$2:$A$3512,0)+AX$1-1,11),"-")</f>
        <v>-</v>
      </c>
      <c r="AY14" s="123" t="str">
        <f>IF($O14&gt;=AY$1,INDEX(整列!$A$2:$K$3512,MATCH($A14,整列!$A$2:$A$3512,0)+AY$1-1,11),"-")</f>
        <v>-</v>
      </c>
      <c r="AZ14" s="123" t="str">
        <f>IF($O14&gt;=AZ$1,INDEX(整列!$A$2:$K$3512,MATCH($A14,整列!$A$2:$A$3512,0)+AZ$1-1,11),"-")</f>
        <v>-</v>
      </c>
      <c r="BA14" s="123" t="str">
        <f>IF($O14&gt;=BA$1,INDEX(整列!$A$2:$K$3512,MATCH($A14,整列!$A$2:$A$3512,0)+BA$1-1,11),"-")</f>
        <v>-</v>
      </c>
      <c r="BB14" s="123" t="str">
        <f>IF($O14&gt;=BB$1,INDEX(整列!$A$2:$K$3512,MATCH($A14,整列!$A$2:$A$3512,0)+BB$1-1,11),"-")</f>
        <v>-</v>
      </c>
      <c r="BC14" s="123" t="str">
        <f>IF($O14&gt;=BC$1,INDEX(整列!$A$2:$K$3512,MATCH($A14,整列!$A$2:$A$3512,0)+BC$1-1,11),"-")</f>
        <v>-</v>
      </c>
      <c r="BD14" s="123" t="str">
        <f>IF($O14&gt;=BD$1,INDEX(整列!$A$2:$K$3512,MATCH($A14,整列!$A$2:$A$3512,0)+BD$1-1,11),"-")</f>
        <v>-</v>
      </c>
      <c r="BE14" s="123" t="str">
        <f>IF($O14&gt;=BE$1,INDEX(整列!$A$2:$K$3512,MATCH($A14,整列!$A$2:$A$3512,0)+BE$1-1,11),"-")</f>
        <v>-</v>
      </c>
      <c r="BF14" s="123" t="str">
        <f>IF($O14&gt;=BF$1,INDEX(整列!$A$2:$K$3512,MATCH($A14,整列!$A$2:$A$3512,0)+BF$1-1,11),"-")</f>
        <v>-</v>
      </c>
      <c r="BG14" s="123" t="str">
        <f>IF($O14&gt;=BG$1,INDEX(整列!$A$2:$K$3512,MATCH($A14,整列!$A$2:$A$3512,0)+BG$1-1,11),"-")</f>
        <v>-</v>
      </c>
      <c r="BH14" s="123" t="str">
        <f>IF($O14&gt;=BH$1,INDEX(整列!$A$2:$K$3512,MATCH($A14,整列!$A$2:$A$3512,0)+BH$1-1,11),"-")</f>
        <v>-</v>
      </c>
      <c r="BI14" s="123" t="str">
        <f>IF($O14&gt;=BI$1,INDEX(整列!$A$2:$K$3512,MATCH($A14,整列!$A$2:$A$3512,0)+BI$1-1,11),"-")</f>
        <v>-</v>
      </c>
      <c r="BJ14" s="123" t="str">
        <f>IF($O14&gt;=BJ$1,INDEX(整列!$A$2:$K$3512,MATCH($A14,整列!$A$2:$A$3512,0)+BJ$1-1,11),"-")</f>
        <v>-</v>
      </c>
      <c r="BK14" s="123" t="str">
        <f>IF($O14&gt;=BK$1,INDEX(整列!$A$2:$K$3512,MATCH($A14,整列!$A$2:$A$3512,0)+BK$1-1,11),"-")</f>
        <v>-</v>
      </c>
      <c r="BL14" s="123" t="str">
        <f>IF($O14&gt;=BL$1,INDEX(整列!$A$2:$K$3512,MATCH($A14,整列!$A$2:$A$3512,0)+BL$1-1,11),"-")</f>
        <v>-</v>
      </c>
      <c r="BM14" s="123" t="str">
        <f>IF($O14&gt;=BM$1,INDEX(整列!$A$2:$K$3512,MATCH($A14,整列!$A$2:$A$3512,0)+BM$1-1,11),"-")</f>
        <v>-</v>
      </c>
      <c r="BN14" s="123" t="str">
        <f>IF($O14&gt;=BN$1,INDEX(整列!$A$2:$K$3512,MATCH($A14,整列!$A$2:$A$3512,0)+BN$1-1,11),"-")</f>
        <v>-</v>
      </c>
      <c r="BO14" s="123" t="str">
        <f>IF($O14&gt;=BO$1,INDEX(整列!$A$2:$K$3512,MATCH($A14,整列!$A$2:$A$3512,0)+BO$1-1,11),"-")</f>
        <v>-</v>
      </c>
      <c r="BP14" s="123" t="str">
        <f>IF($O14&gt;=BP$1,INDEX(整列!$A$2:$K$3512,MATCH($A14,整列!$A$2:$A$3512,0)+BP$1-1,11),"-")</f>
        <v>-</v>
      </c>
      <c r="BQ14" s="123" t="str">
        <f>IF($O14&gt;=BQ$1,INDEX(整列!$A$2:$K$3512,MATCH($A14,整列!$A$2:$A$3512,0)+BQ$1-1,11),"-")</f>
        <v>-</v>
      </c>
      <c r="BR14" s="123" t="str">
        <f>IF($O14&gt;=BR$1,INDEX(整列!$A$2:$K$3512,MATCH($A14,整列!$A$2:$A$3512,0)+BR$1-1,11),"-")</f>
        <v>-</v>
      </c>
      <c r="BS14" s="123" t="str">
        <f>IF($O14&gt;=BS$1,INDEX(整列!$A$2:$K$3512,MATCH($A14,整列!$A$2:$A$3512,0)+BS$1-1,11),"-")</f>
        <v>-</v>
      </c>
      <c r="BT14" s="123" t="str">
        <f>IF($O14&gt;=BT$1,INDEX(整列!$A$2:$K$3512,MATCH($A14,整列!$A$2:$A$3512,0)+BT$1-1,11),"-")</f>
        <v>-</v>
      </c>
      <c r="BU14" s="123" t="str">
        <f>IF($O14&gt;=BU$1,INDEX(整列!$A$2:$K$3512,MATCH($A14,整列!$A$2:$A$3512,0)+BU$1-1,11),"-")</f>
        <v>-</v>
      </c>
      <c r="BV14" s="123" t="str">
        <f>IF($O14&gt;=BV$1,INDEX(整列!$A$2:$K$3512,MATCH($A14,整列!$A$2:$A$3512,0)+BV$1-1,11),"-")</f>
        <v>-</v>
      </c>
      <c r="BW14" s="123" t="str">
        <f>IF($O14&gt;=BW$1,INDEX(整列!$A$2:$K$3512,MATCH($A14,整列!$A$2:$A$3512,0)+BW$1-1,11),"-")</f>
        <v>-</v>
      </c>
      <c r="BX14" s="123" t="str">
        <f>IF($O14&gt;=BX$1,INDEX(整列!$A$2:$K$3512,MATCH($A14,整列!$A$2:$A$3512,0)+BX$1-1,11),"-")</f>
        <v>-</v>
      </c>
      <c r="BY14" s="123" t="str">
        <f>IF($O14&gt;=BY$1,INDEX(整列!$A$2:$K$3512,MATCH($A14,整列!$A$2:$A$3512,0)+BY$1-1,11),"-")</f>
        <v>-</v>
      </c>
      <c r="BZ14" s="123" t="str">
        <f>IF($O14&gt;=BZ$1,INDEX(整列!$A$2:$K$3512,MATCH($A14,整列!$A$2:$A$3512,0)+BZ$1-1,11),"-")</f>
        <v>-</v>
      </c>
      <c r="CA14" s="123" t="str">
        <f>IF($O14&gt;=CA$1,INDEX(整列!$A$2:$K$3512,MATCH($A14,整列!$A$2:$A$3512,0)+CA$1-1,11),"-")</f>
        <v>-</v>
      </c>
      <c r="CB14" s="123" t="str">
        <f>IF($O14&gt;=CB$1,INDEX(整列!$A$2:$K$3512,MATCH($A14,整列!$A$2:$A$3512,0)+CB$1-1,11),"-")</f>
        <v>-</v>
      </c>
      <c r="CC14" s="123" t="str">
        <f>IF($O14&gt;=CC$1,INDEX(整列!$A$2:$K$3512,MATCH($A14,整列!$A$2:$A$3512,0)+CC$1-1,11),"-")</f>
        <v>-</v>
      </c>
      <c r="CD14" s="123" t="str">
        <f>IF($O14&gt;=CD$1,INDEX(整列!$A$2:$K$3512,MATCH($A14,整列!$A$2:$A$3512,0)+CD$1-1,11),"-")</f>
        <v>-</v>
      </c>
      <c r="CE14" s="123" t="str">
        <f>IF($O14&gt;=CE$1,INDEX(整列!$A$2:$K$3512,MATCH($A14,整列!$A$2:$A$3512,0)+CE$1-1,11),"-")</f>
        <v>-</v>
      </c>
      <c r="CF14" s="123" t="str">
        <f>IF($O14&gt;=CF$1,INDEX(整列!$A$2:$K$3512,MATCH($A14,整列!$A$2:$A$3512,0)+CF$1-1,11),"-")</f>
        <v>-</v>
      </c>
      <c r="CG14" s="123" t="str">
        <f>IF($O14&gt;=CG$1,INDEX(整列!$A$2:$K$3512,MATCH($A14,整列!$A$2:$A$3512,0)+CG$1-1,11),"-")</f>
        <v>-</v>
      </c>
      <c r="CH14" s="123" t="str">
        <f>IF($O14&gt;=CH$1,INDEX(整列!$A$2:$K$3512,MATCH($A14,整列!$A$2:$A$3512,0)+CH$1-1,11),"-")</f>
        <v>-</v>
      </c>
      <c r="CI14" s="123" t="str">
        <f>IF($O14&gt;=CI$1,INDEX(整列!$A$2:$K$3512,MATCH($A14,整列!$A$2:$A$3512,0)+CI$1-1,11),"-")</f>
        <v>-</v>
      </c>
      <c r="CJ14" s="123" t="str">
        <f>IF($O14&gt;=CJ$1,INDEX(整列!$A$2:$K$3512,MATCH($A14,整列!$A$2:$A$3512,0)+CJ$1-1,11),"-")</f>
        <v>-</v>
      </c>
      <c r="CK14" s="123" t="str">
        <f>IF($O14&gt;=CK$1,INDEX(整列!$A$2:$K$3512,MATCH($A14,整列!$A$2:$A$3512,0)+CK$1-1,11),"-")</f>
        <v>-</v>
      </c>
      <c r="CL14" s="123" t="str">
        <f>IF($O14&gt;=CL$1,INDEX(整列!$A$2:$K$3512,MATCH($A14,整列!$A$2:$A$3512,0)+CL$1-1,11),"-")</f>
        <v>-</v>
      </c>
      <c r="CM14" s="123" t="str">
        <f>IF($O14&gt;=CM$1,INDEX(整列!$A$2:$K$3512,MATCH($A14,整列!$A$2:$A$3512,0)+CM$1-1,11),"-")</f>
        <v>-</v>
      </c>
      <c r="CN14" s="123" t="str">
        <f>IF($O14&gt;=CN$1,INDEX(整列!$A$2:$K$3512,MATCH($A14,整列!$A$2:$A$3512,0)+CN$1-1,11),"-")</f>
        <v>-</v>
      </c>
      <c r="CO14" s="123" t="str">
        <f>IF($O14&gt;=CO$1,INDEX(整列!$A$2:$K$3512,MATCH($A14,整列!$A$2:$A$3512,0)+CO$1-1,11),"-")</f>
        <v>-</v>
      </c>
      <c r="CP14" s="123" t="str">
        <f>IF($O14&gt;=CP$1,INDEX(整列!$A$2:$K$3512,MATCH($A14,整列!$A$2:$A$3512,0)+CP$1-1,11),"-")</f>
        <v>-</v>
      </c>
      <c r="CQ14" s="123" t="str">
        <f>IF($O14&gt;=CQ$1,INDEX(整列!$A$2:$K$3512,MATCH($A14,整列!$A$2:$A$3512,0)+CQ$1-1,11),"-")</f>
        <v>-</v>
      </c>
      <c r="CR14" s="123" t="str">
        <f>IF($O14&gt;=CR$1,INDEX(整列!$A$2:$K$3512,MATCH($A14,整列!$A$2:$A$3512,0)+CR$1-1,11),"-")</f>
        <v>-</v>
      </c>
      <c r="CS14" s="123" t="str">
        <f>IF($O14&gt;=CS$1,INDEX(整列!$A$2:$K$3512,MATCH($A14,整列!$A$2:$A$3512,0)+CS$1-1,11),"-")</f>
        <v>-</v>
      </c>
      <c r="CT14" s="123" t="str">
        <f>IF($O14&gt;=CT$1,INDEX(整列!$A$2:$K$3512,MATCH($A14,整列!$A$2:$A$3512,0)+CT$1-1,11),"-")</f>
        <v>-</v>
      </c>
      <c r="CU14" s="123" t="str">
        <f>IF($O14&gt;=CU$1,INDEX(整列!$A$2:$K$3512,MATCH($A14,整列!$A$2:$A$3512,0)+CU$1-1,11),"-")</f>
        <v>-</v>
      </c>
      <c r="CV14" s="123" t="str">
        <f>IF($O14&gt;=CV$1,INDEX(整列!$A$2:$K$3512,MATCH($A14,整列!$A$2:$A$3512,0)+CV$1-1,11),"-")</f>
        <v>-</v>
      </c>
      <c r="CW14" s="123" t="str">
        <f>IF($O14&gt;=CW$1,INDEX(整列!$A$2:$K$3512,MATCH($A14,整列!$A$2:$A$3512,0)+CW$1-1,11),"-")</f>
        <v>-</v>
      </c>
      <c r="CX14" s="123" t="str">
        <f>IF($O14&gt;=CX$1,INDEX(整列!$A$2:$K$3512,MATCH($A14,整列!$A$2:$A$3512,0)+CX$1-1,11),"-")</f>
        <v>-</v>
      </c>
      <c r="CY14" s="123" t="str">
        <f>IF($O14&gt;=CY$1,INDEX(整列!$A$2:$K$3512,MATCH($A14,整列!$A$2:$A$3512,0)+CY$1-1,11),"-")</f>
        <v>-</v>
      </c>
      <c r="CZ14" s="123" t="str">
        <f>IF($O14&gt;=CZ$1,INDEX(整列!$A$2:$K$3512,MATCH($A14,整列!$A$2:$A$3512,0)+CZ$1-1,11),"-")</f>
        <v>-</v>
      </c>
      <c r="DA14" s="123" t="str">
        <f>IF($O14&gt;=DA$1,INDEX(整列!$A$2:$K$3512,MATCH($A14,整列!$A$2:$A$3512,0)+DA$1-1,11),"-")</f>
        <v>-</v>
      </c>
      <c r="DB14" s="123" t="str">
        <f>IF($O14&gt;=DB$1,INDEX(整列!$A$2:$K$3512,MATCH($A14,整列!$A$2:$A$3512,0)+DB$1-1,11),"-")</f>
        <v>-</v>
      </c>
      <c r="DC14" s="123" t="str">
        <f>IF($O14&gt;=DC$1,INDEX(整列!$A$2:$K$3512,MATCH($A14,整列!$A$2:$A$3512,0)+DC$1-1,11),"-")</f>
        <v>-</v>
      </c>
      <c r="DD14" s="123" t="str">
        <f>IF($O14&gt;=DD$1,INDEX(整列!$A$2:$K$3512,MATCH($A14,整列!$A$2:$A$3512,0)+DD$1-1,11),"-")</f>
        <v>-</v>
      </c>
      <c r="DE14" s="123" t="str">
        <f>IF($O14&gt;=DE$1,INDEX(整列!$A$2:$K$3512,MATCH($A14,整列!$A$2:$A$3512,0)+DE$1-1,11),"-")</f>
        <v>-</v>
      </c>
      <c r="DF14" s="123" t="str">
        <f>IF($O14&gt;=DF$1,INDEX(整列!$A$2:$K$3512,MATCH($A14,整列!$A$2:$A$3512,0)+DF$1-1,11),"-")</f>
        <v>-</v>
      </c>
      <c r="DG14" s="123" t="str">
        <f>IF($O14&gt;=DG$1,INDEX(整列!$A$2:$K$3512,MATCH($A14,整列!$A$2:$A$3512,0)+DG$1-1,11),"-")</f>
        <v>-</v>
      </c>
      <c r="DH14" s="123" t="str">
        <f>IF($O14&gt;=DH$1,INDEX(整列!$A$2:$K$3512,MATCH($A14,整列!$A$2:$A$3512,0)+DH$1-1,11),"-")</f>
        <v>-</v>
      </c>
      <c r="DI14" s="123" t="str">
        <f>IF($O14&gt;=DI$1,INDEX(整列!$A$2:$K$3512,MATCH($A14,整列!$A$2:$A$3512,0)+DI$1-1,11),"-")</f>
        <v>-</v>
      </c>
      <c r="DJ14" s="123" t="str">
        <f>IF($O14&gt;=DJ$1,INDEX(整列!$A$2:$K$3512,MATCH($A14,整列!$A$2:$A$3512,0)+DJ$1-1,11),"-")</f>
        <v>-</v>
      </c>
      <c r="DK14" s="123" t="str">
        <f>IF($O14&gt;=DK$1,INDEX(整列!$A$2:$K$3512,MATCH($A14,整列!$A$2:$A$3512,0)+DK$1-1,11),"-")</f>
        <v>-</v>
      </c>
      <c r="DL14" s="123" t="str">
        <f>IF($O14&gt;=DL$1,INDEX(整列!$A$2:$K$3512,MATCH($A14,整列!$A$2:$A$3512,0)+DL$1-1,11),"-")</f>
        <v>-</v>
      </c>
      <c r="DM14" s="123" t="str">
        <f>IF($O14&gt;=DM$1,INDEX(整列!$A$2:$K$3512,MATCH($A14,整列!$A$2:$A$3512,0)+DM$1-1,11),"-")</f>
        <v>-</v>
      </c>
      <c r="DN14" s="123" t="str">
        <f>IF($O14&gt;=DN$1,INDEX(整列!$A$2:$K$3512,MATCH($A14,整列!$A$2:$A$3512,0)+DN$1-1,11),"-")</f>
        <v>-</v>
      </c>
      <c r="DO14" s="123" t="str">
        <f>IF($O14&gt;=DO$1,INDEX(整列!$A$2:$K$3512,MATCH($A14,整列!$A$2:$A$3512,0)+DO$1-1,11),"-")</f>
        <v>-</v>
      </c>
      <c r="DP14" s="123" t="str">
        <f>IF($O14&gt;=DP$1,INDEX(整列!$A$2:$K$3512,MATCH($A14,整列!$A$2:$A$3512,0)+DP$1-1,11),"-")</f>
        <v>-</v>
      </c>
      <c r="DQ14" s="123" t="str">
        <f>IF($O14&gt;=DQ$1,INDEX(整列!$A$2:$K$3512,MATCH($A14,整列!$A$2:$A$3512,0)+DQ$1-1,11),"-")</f>
        <v>-</v>
      </c>
      <c r="DR14" s="123" t="str">
        <f>IF($O14&gt;=DR$1,INDEX(整列!$A$2:$K$3512,MATCH($A14,整列!$A$2:$A$3512,0)+DR$1-1,11),"-")</f>
        <v>-</v>
      </c>
      <c r="DS14" s="123" t="str">
        <f>IF($O14&gt;=DS$1,INDEX(整列!$A$2:$K$3512,MATCH($A14,整列!$A$2:$A$3512,0)+DS$1-1,11),"-")</f>
        <v>-</v>
      </c>
      <c r="DT14" s="123" t="str">
        <f>IF($O14&gt;=DT$1,INDEX(整列!$A$2:$K$3512,MATCH($A14,整列!$A$2:$A$3512,0)+DT$1-1,11),"-")</f>
        <v>-</v>
      </c>
      <c r="DU14" s="123" t="str">
        <f>IF($O14&gt;=DU$1,INDEX(整列!$A$2:$K$3512,MATCH($A14,整列!$A$2:$A$3512,0)+DU$1-1,11),"-")</f>
        <v>-</v>
      </c>
      <c r="DV14" s="123" t="str">
        <f>IF($O14&gt;=DV$1,INDEX(整列!$A$2:$K$3512,MATCH($A14,整列!$A$2:$A$3512,0)+DV$1-1,11),"-")</f>
        <v>-</v>
      </c>
      <c r="DW14" s="123" t="str">
        <f>IF($O14&gt;=DW$1,INDEX(整列!$A$2:$K$3512,MATCH($A14,整列!$A$2:$A$3512,0)+DW$1-1,11),"-")</f>
        <v>-</v>
      </c>
      <c r="DX14" s="123" t="str">
        <f>IF($O14&gt;=DX$1,INDEX(整列!$A$2:$K$3512,MATCH($A14,整列!$A$2:$A$3512,0)+DX$1-1,11),"-")</f>
        <v>-</v>
      </c>
      <c r="DY14" s="123" t="str">
        <f>IF($O14&gt;=DY$1,INDEX(整列!$A$2:$K$3512,MATCH($A14,整列!$A$2:$A$3512,0)+DY$1-1,11),"-")</f>
        <v>-</v>
      </c>
      <c r="DZ14" s="123" t="str">
        <f>IF($O14&gt;=DZ$1,INDEX(整列!$A$2:$K$3512,MATCH($A14,整列!$A$2:$A$3512,0)+DZ$1-1,11),"-")</f>
        <v>-</v>
      </c>
      <c r="EA14" s="123" t="str">
        <f>IF($O14&gt;=EA$1,INDEX(整列!$A$2:$K$3512,MATCH($A14,整列!$A$2:$A$3512,0)+EA$1-1,11),"-")</f>
        <v>-</v>
      </c>
      <c r="EB14" s="123" t="str">
        <f>IF($O14&gt;=EB$1,INDEX(整列!$A$2:$K$3512,MATCH($A14,整列!$A$2:$A$3512,0)+EB$1-1,11),"-")</f>
        <v>-</v>
      </c>
      <c r="EC14" s="123" t="str">
        <f>IF($O14&gt;=EC$1,INDEX(整列!$A$2:$K$3512,MATCH($A14,整列!$A$2:$A$3512,0)+EC$1-1,11),"-")</f>
        <v>-</v>
      </c>
      <c r="ED14" s="123" t="str">
        <f>IF($O14&gt;=ED$1,INDEX(整列!$A$2:$K$3512,MATCH($A14,整列!$A$2:$A$3512,0)+ED$1-1,11),"-")</f>
        <v>-</v>
      </c>
      <c r="EE14" s="123" t="str">
        <f>IF($O14&gt;=EE$1,INDEX(整列!$A$2:$K$3512,MATCH($A14,整列!$A$2:$A$3512,0)+EE$1-1,11),"-")</f>
        <v>-</v>
      </c>
      <c r="EF14" s="123" t="str">
        <f>IF($O14&gt;=EF$1,INDEX(整列!$A$2:$K$3512,MATCH($A14,整列!$A$2:$A$3512,0)+EF$1-1,11),"-")</f>
        <v>-</v>
      </c>
      <c r="EG14" s="123" t="str">
        <f>IF($O14&gt;=EG$1,INDEX(整列!$A$2:$K$3512,MATCH($A14,整列!$A$2:$A$3512,0)+EG$1-1,11),"-")</f>
        <v>-</v>
      </c>
      <c r="EH14" s="123" t="str">
        <f>IF($O14&gt;=EH$1,INDEX(整列!$A$2:$K$3512,MATCH($A14,整列!$A$2:$A$3512,0)+EH$1-1,11),"-")</f>
        <v>-</v>
      </c>
      <c r="EI14" s="123" t="str">
        <f>IF($O14&gt;=EI$1,INDEX(整列!$A$2:$K$3512,MATCH($A14,整列!$A$2:$A$3512,0)+EI$1-1,11),"-")</f>
        <v>-</v>
      </c>
      <c r="EJ14" s="123" t="str">
        <f>IF($O14&gt;=EJ$1,INDEX(整列!$A$2:$K$3512,MATCH($A14,整列!$A$2:$A$3512,0)+EJ$1-1,11),"-")</f>
        <v>-</v>
      </c>
      <c r="EK14" s="123" t="str">
        <f>IF($O14&gt;=EK$1,INDEX(整列!$A$2:$K$3512,MATCH($A14,整列!$A$2:$A$3512,0)+EK$1-1,11),"-")</f>
        <v>-</v>
      </c>
      <c r="EL14" s="123" t="str">
        <f>IF($O14&gt;=EL$1,INDEX(整列!$A$2:$K$3512,MATCH($A14,整列!$A$2:$A$3512,0)+EL$1-1,11),"-")</f>
        <v>-</v>
      </c>
      <c r="EM14" s="123" t="str">
        <f>IF($O14&gt;=EM$1,INDEX(整列!$A$2:$K$3512,MATCH($A14,整列!$A$2:$A$3512,0)+EM$1-1,11),"-")</f>
        <v>-</v>
      </c>
      <c r="EN14" s="123" t="str">
        <f>IF($O14&gt;=EN$1,INDEX(整列!$A$2:$K$3512,MATCH($A14,整列!$A$2:$A$3512,0)+EN$1-1,11),"-")</f>
        <v>-</v>
      </c>
      <c r="EO14" s="123" t="str">
        <f>IF($O14&gt;=EO$1,INDEX(整列!$A$2:$K$3512,MATCH($A14,整列!$A$2:$A$3512,0)+EO$1-1,11),"-")</f>
        <v>-</v>
      </c>
      <c r="EP14" s="123" t="str">
        <f>IF($O14&gt;=EP$1,INDEX(整列!$A$2:$K$3512,MATCH($A14,整列!$A$2:$A$3512,0)+EP$1-1,11),"-")</f>
        <v>-</v>
      </c>
      <c r="EQ14" s="123" t="str">
        <f>IF($O14&gt;=EQ$1,INDEX(整列!$A$2:$K$3512,MATCH($A14,整列!$A$2:$A$3512,0)+EQ$1-1,11),"-")</f>
        <v>-</v>
      </c>
      <c r="ER14" s="123" t="str">
        <f>IF($O14&gt;=ER$1,INDEX(整列!$A$2:$K$3512,MATCH($A14,整列!$A$2:$A$3512,0)+ER$1-1,11),"-")</f>
        <v>-</v>
      </c>
      <c r="ES14" s="123" t="str">
        <f>IF($O14&gt;=ES$1,INDEX(整列!$A$2:$K$3512,MATCH($A14,整列!$A$2:$A$3512,0)+ES$1-1,11),"-")</f>
        <v>-</v>
      </c>
      <c r="ET14" s="123" t="str">
        <f>IF($O14&gt;=ET$1,INDEX(整列!$A$2:$K$3512,MATCH($A14,整列!$A$2:$A$3512,0)+ET$1-1,11),"-")</f>
        <v>-</v>
      </c>
      <c r="EU14" s="123" t="str">
        <f>IF($O14&gt;=EU$1,INDEX(整列!$A$2:$K$3512,MATCH($A14,整列!$A$2:$A$3512,0)+EU$1-1,11),"-")</f>
        <v>-</v>
      </c>
      <c r="EV14" s="123" t="str">
        <f>IF($O14&gt;=EV$1,INDEX(整列!$A$2:$K$3512,MATCH($A14,整列!$A$2:$A$3512,0)+EV$1-1,11),"-")</f>
        <v>-</v>
      </c>
      <c r="EW14" s="123" t="str">
        <f>IF($O14&gt;=EW$1,INDEX(整列!$A$2:$K$3512,MATCH($A14,整列!$A$2:$A$3512,0)+EW$1-1,11),"-")</f>
        <v>-</v>
      </c>
      <c r="EX14" s="123" t="str">
        <f>IF($O14&gt;=EX$1,INDEX(整列!$A$2:$K$3512,MATCH($A14,整列!$A$2:$A$3512,0)+EX$1-1,11),"-")</f>
        <v>-</v>
      </c>
      <c r="EY14" s="123" t="str">
        <f>IF($O14&gt;=EY$1,INDEX(整列!$A$2:$K$3512,MATCH($A14,整列!$A$2:$A$3512,0)+EY$1-1,11),"-")</f>
        <v>-</v>
      </c>
      <c r="EZ14" s="123" t="str">
        <f>IF($O14&gt;=EZ$1,INDEX(整列!$A$2:$K$3512,MATCH($A14,整列!$A$2:$A$3512,0)+EZ$1-1,11),"-")</f>
        <v>-</v>
      </c>
      <c r="FA14" s="123" t="str">
        <f>IF($O14&gt;=FA$1,INDEX(整列!$A$2:$K$3512,MATCH($A14,整列!$A$2:$A$3512,0)+FA$1-1,11),"-")</f>
        <v>-</v>
      </c>
      <c r="FB14" s="123" t="str">
        <f>IF($O14&gt;=FB$1,INDEX(整列!$A$2:$K$3512,MATCH($A14,整列!$A$2:$A$3512,0)+FB$1-1,11),"-")</f>
        <v>-</v>
      </c>
      <c r="FC14" s="123" t="str">
        <f>IF($O14&gt;=FC$1,INDEX(整列!$A$2:$K$3512,MATCH($A14,整列!$A$2:$A$3512,0)+FC$1-1,11),"-")</f>
        <v>-</v>
      </c>
      <c r="FD14" s="123" t="str">
        <f>IF($O14&gt;=FD$1,INDEX(整列!$A$2:$K$3512,MATCH($A14,整列!$A$2:$A$3512,0)+FD$1-1,11),"-")</f>
        <v>-</v>
      </c>
      <c r="FE14" s="123" t="str">
        <f>IF($O14&gt;=FE$1,INDEX(整列!$A$2:$K$3512,MATCH($A14,整列!$A$2:$A$3512,0)+FE$1-1,11),"-")</f>
        <v>-</v>
      </c>
      <c r="FF14" s="123" t="str">
        <f>IF($O14&gt;=FF$1,INDEX(整列!$A$2:$K$3512,MATCH($A14,整列!$A$2:$A$3512,0)+FF$1-1,11),"-")</f>
        <v>-</v>
      </c>
      <c r="FG14" s="123" t="str">
        <f>IF($O14&gt;=FG$1,INDEX(整列!$A$2:$K$3512,MATCH($A14,整列!$A$2:$A$3512,0)+FG$1-1,11),"-")</f>
        <v>-</v>
      </c>
      <c r="FH14" s="123" t="str">
        <f>IF($O14&gt;=FH$1,INDEX(整列!$A$2:$K$3512,MATCH($A14,整列!$A$2:$A$3512,0)+FH$1-1,11),"-")</f>
        <v>-</v>
      </c>
      <c r="FI14" s="123" t="str">
        <f>IF($O14&gt;=FI$1,INDEX(整列!$A$2:$K$3512,MATCH($A14,整列!$A$2:$A$3512,0)+FI$1-1,11),"-")</f>
        <v>-</v>
      </c>
      <c r="FJ14" s="123" t="str">
        <f>IF($O14&gt;=FJ$1,INDEX(整列!$A$2:$K$3512,MATCH($A14,整列!$A$2:$A$3512,0)+FJ$1-1,11),"-")</f>
        <v>-</v>
      </c>
      <c r="FK14" s="123" t="str">
        <f>IF($O14&gt;=FK$1,INDEX(整列!$A$2:$K$3512,MATCH($A14,整列!$A$2:$A$3512,0)+FK$1-1,11),"-")</f>
        <v>-</v>
      </c>
      <c r="FL14" s="123" t="str">
        <f>IF($O14&gt;=FL$1,INDEX(整列!$A$2:$K$3512,MATCH($A14,整列!$A$2:$A$3512,0)+FL$1-1,11),"-")</f>
        <v>-</v>
      </c>
      <c r="FM14" s="123" t="str">
        <f>IF($O14&gt;=FM$1,INDEX(整列!$A$2:$K$3512,MATCH($A14,整列!$A$2:$A$3512,0)+FM$1-1,11),"-")</f>
        <v>-</v>
      </c>
      <c r="FN14" s="123" t="str">
        <f>IF($O14&gt;=FN$1,INDEX(整列!$A$2:$K$3512,MATCH($A14,整列!$A$2:$A$3512,0)+FN$1-1,11),"-")</f>
        <v>-</v>
      </c>
      <c r="FO14" s="123" t="str">
        <f>IF($O14&gt;=FO$1,INDEX(整列!$A$2:$K$3512,MATCH($A14,整列!$A$2:$A$3512,0)+FO$1-1,11),"-")</f>
        <v>-</v>
      </c>
      <c r="FP14" s="123" t="str">
        <f>IF($O14&gt;=FP$1,INDEX(整列!$A$2:$K$3512,MATCH($A14,整列!$A$2:$A$3512,0)+FP$1-1,11),"-")</f>
        <v>-</v>
      </c>
      <c r="FQ14" s="123" t="str">
        <f>IF($O14&gt;=FQ$1,INDEX(整列!$A$2:$K$3512,MATCH($A14,整列!$A$2:$A$3512,0)+FQ$1-1,11),"-")</f>
        <v>-</v>
      </c>
      <c r="FR14" s="123" t="str">
        <f>IF($O14&gt;=FR$1,INDEX(整列!$A$2:$K$3512,MATCH($A14,整列!$A$2:$A$3512,0)+FR$1-1,11),"-")</f>
        <v>-</v>
      </c>
      <c r="FS14" s="123" t="str">
        <f>IF($O14&gt;=FS$1,INDEX(整列!$A$2:$K$3512,MATCH($A14,整列!$A$2:$A$3512,0)+FS$1-1,11),"-")</f>
        <v>-</v>
      </c>
      <c r="FT14" s="123" t="str">
        <f>IF($O14&gt;=FT$1,INDEX(整列!$A$2:$K$3512,MATCH($A14,整列!$A$2:$A$3512,0)+FT$1-1,11),"-")</f>
        <v>-</v>
      </c>
      <c r="FU14" s="123" t="str">
        <f>IF($O14&gt;=FU$1,INDEX(整列!$A$2:$K$3512,MATCH($A14,整列!$A$2:$A$3512,0)+FU$1-1,11),"-")</f>
        <v>-</v>
      </c>
      <c r="FV14" s="123" t="str">
        <f>IF($O14&gt;=FV$1,INDEX(整列!$A$2:$K$3512,MATCH($A14,整列!$A$2:$A$3512,0)+FV$1-1,11),"-")</f>
        <v>-</v>
      </c>
      <c r="FW14" s="123" t="str">
        <f>IF($O14&gt;=FW$1,INDEX(整列!$A$2:$K$3512,MATCH($A14,整列!$A$2:$A$3512,0)+FW$1-1,11),"-")</f>
        <v>-</v>
      </c>
      <c r="FX14" s="123" t="str">
        <f>IF($O14&gt;=FX$1,INDEX(整列!$A$2:$K$3512,MATCH($A14,整列!$A$2:$A$3512,0)+FX$1-1,11),"-")</f>
        <v>-</v>
      </c>
      <c r="FY14" s="123" t="str">
        <f>IF($O14&gt;=FY$1,INDEX(整列!$A$2:$K$3512,MATCH($A14,整列!$A$2:$A$3512,0)+FY$1-1,11),"-")</f>
        <v>-</v>
      </c>
      <c r="FZ14" s="123" t="str">
        <f>IF($O14&gt;=FZ$1,INDEX(整列!$A$2:$K$3512,MATCH($A14,整列!$A$2:$A$3512,0)+FZ$1-1,11),"-")</f>
        <v>-</v>
      </c>
      <c r="GA14" s="123" t="str">
        <f>IF($O14&gt;=GA$1,INDEX(整列!$A$2:$K$3512,MATCH($A14,整列!$A$2:$A$3512,0)+GA$1-1,11),"-")</f>
        <v>-</v>
      </c>
      <c r="GB14" s="123" t="str">
        <f>IF($O14&gt;=GB$1,INDEX(整列!$A$2:$K$3512,MATCH($A14,整列!$A$2:$A$3512,0)+GB$1-1,11),"-")</f>
        <v>-</v>
      </c>
      <c r="GC14" s="123" t="str">
        <f>IF($O14&gt;=GC$1,INDEX(整列!$A$2:$K$3512,MATCH($A14,整列!$A$2:$A$3512,0)+GC$1-1,11),"-")</f>
        <v>-</v>
      </c>
      <c r="GD14" s="123" t="str">
        <f>IF($O14&gt;=GD$1,INDEX(整列!$A$2:$K$3512,MATCH($A14,整列!$A$2:$A$3512,0)+GD$1-1,11),"-")</f>
        <v>-</v>
      </c>
      <c r="GE14" s="123" t="str">
        <f>IF($O14&gt;=GE$1,INDEX(整列!$A$2:$K$3512,MATCH($A14,整列!$A$2:$A$3512,0)+GE$1-1,11),"-")</f>
        <v>-</v>
      </c>
      <c r="GF14" s="123" t="str">
        <f>IF($O14&gt;=GF$1,INDEX(整列!$A$2:$K$3512,MATCH($A14,整列!$A$2:$A$3512,0)+GF$1-1,11),"-")</f>
        <v>-</v>
      </c>
      <c r="GG14" s="123" t="str">
        <f>IF($O14&gt;=GG$1,INDEX(整列!$A$2:$K$3512,MATCH($A14,整列!$A$2:$A$3512,0)+GG$1-1,11),"-")</f>
        <v>-</v>
      </c>
      <c r="GH14" s="123" t="str">
        <f>IF($O14&gt;=GH$1,INDEX(整列!$A$2:$K$3512,MATCH($A14,整列!$A$2:$A$3512,0)+GH$1-1,11),"-")</f>
        <v>-</v>
      </c>
      <c r="GI14" s="123" t="str">
        <f>IF($O14&gt;=GI$1,INDEX(整列!$A$2:$K$3512,MATCH($A14,整列!$A$2:$A$3512,0)+GI$1-1,11),"-")</f>
        <v>-</v>
      </c>
      <c r="GJ14" s="123" t="str">
        <f>IF($O14&gt;=GJ$1,INDEX(整列!$A$2:$K$3512,MATCH($A14,整列!$A$2:$A$3512,0)+GJ$1-1,11),"-")</f>
        <v>-</v>
      </c>
      <c r="GK14" s="123" t="str">
        <f>IF($O14&gt;=GK$1,INDEX(整列!$A$2:$K$3512,MATCH($A14,整列!$A$2:$A$3512,0)+GK$1-1,11),"-")</f>
        <v>-</v>
      </c>
      <c r="GL14" s="123" t="str">
        <f>IF($O14&gt;=GL$1,INDEX(整列!$A$2:$K$3512,MATCH($A14,整列!$A$2:$A$3512,0)+GL$1-1,11),"-")</f>
        <v>-</v>
      </c>
      <c r="GM14" s="123" t="str">
        <f>IF($O14&gt;=GM$1,INDEX(整列!$A$2:$K$3512,MATCH($A14,整列!$A$2:$A$3512,0)+GM$1-1,11),"-")</f>
        <v>-</v>
      </c>
      <c r="GN14" s="123" t="str">
        <f>IF($O14&gt;=GN$1,INDEX(整列!$A$2:$K$3512,MATCH($A14,整列!$A$2:$A$3512,0)+GN$1-1,11),"-")</f>
        <v>-</v>
      </c>
      <c r="GO14" s="123" t="str">
        <f>IF($O14&gt;=GO$1,INDEX(整列!$A$2:$K$3512,MATCH($A14,整列!$A$2:$A$3512,0)+GO$1-1,11),"-")</f>
        <v>-</v>
      </c>
      <c r="GP14" s="123" t="str">
        <f>IF($O14&gt;=GP$1,INDEX(整列!$A$2:$K$3512,MATCH($A14,整列!$A$2:$A$3512,0)+GP$1-1,11),"-")</f>
        <v>-</v>
      </c>
      <c r="GQ14" s="123" t="str">
        <f>IF($O14&gt;=GQ$1,INDEX(整列!$A$2:$K$3512,MATCH($A14,整列!$A$2:$A$3512,0)+GQ$1-1,11),"-")</f>
        <v>-</v>
      </c>
      <c r="GR14" s="123" t="str">
        <f>IF($O14&gt;=GR$1,INDEX(整列!$A$2:$K$3512,MATCH($A14,整列!$A$2:$A$3512,0)+GR$1-1,11),"-")</f>
        <v>-</v>
      </c>
      <c r="GS14" s="123" t="str">
        <f>IF($O14&gt;=GS$1,INDEX(整列!$A$2:$K$3512,MATCH($A14,整列!$A$2:$A$3512,0)+GS$1-1,11),"-")</f>
        <v>-</v>
      </c>
      <c r="GT14" s="123" t="str">
        <f>IF($O14&gt;=GT$1,INDEX(整列!$A$2:$K$3512,MATCH($A14,整列!$A$2:$A$3512,0)+GT$1-1,11),"-")</f>
        <v>-</v>
      </c>
      <c r="GU14" s="123" t="str">
        <f>IF($O14&gt;=GU$1,INDEX(整列!$A$2:$K$3512,MATCH($A14,整列!$A$2:$A$3512,0)+GU$1-1,11),"-")</f>
        <v>-</v>
      </c>
      <c r="GV14" s="123" t="str">
        <f>IF($O14&gt;=GV$1,INDEX(整列!$A$2:$K$3512,MATCH($A14,整列!$A$2:$A$3512,0)+GV$1-1,11),"-")</f>
        <v>-</v>
      </c>
      <c r="GW14" s="123" t="str">
        <f>IF($O14&gt;=GW$1,INDEX(整列!$A$2:$K$3512,MATCH($A14,整列!$A$2:$A$3512,0)+GW$1-1,11),"-")</f>
        <v>-</v>
      </c>
      <c r="GX14" s="123" t="str">
        <f>IF($O14&gt;=GX$1,INDEX(整列!$A$2:$K$3512,MATCH($A14,整列!$A$2:$A$3512,0)+GX$1-1,11),"-")</f>
        <v>-</v>
      </c>
      <c r="GY14" s="123" t="str">
        <f>IF($O14&gt;=GY$1,INDEX(整列!$A$2:$K$3512,MATCH($A14,整列!$A$2:$A$3512,0)+GY$1-1,11),"-")</f>
        <v>-</v>
      </c>
      <c r="GZ14" s="123" t="str">
        <f>IF($O14&gt;=GZ$1,INDEX(整列!$A$2:$K$3512,MATCH($A14,整列!$A$2:$A$3512,0)+GZ$1-1,11),"-")</f>
        <v>-</v>
      </c>
      <c r="HA14" s="123" t="str">
        <f>IF($O14&gt;=HA$1,INDEX(整列!$A$2:$K$3512,MATCH($A14,整列!$A$2:$A$3512,0)+HA$1-1,11),"-")</f>
        <v>-</v>
      </c>
      <c r="HB14" s="123" t="str">
        <f>IF($O14&gt;=HB$1,INDEX(整列!$A$2:$K$3512,MATCH($A14,整列!$A$2:$A$3512,0)+HB$1-1,11),"-")</f>
        <v>-</v>
      </c>
      <c r="HC14" s="123" t="str">
        <f>IF($O14&gt;=HC$1,INDEX(整列!$A$2:$K$3512,MATCH($A14,整列!$A$2:$A$3512,0)+HC$1-1,11),"-")</f>
        <v>-</v>
      </c>
      <c r="HD14" s="123" t="str">
        <f>IF($O14&gt;=HD$1,INDEX(整列!$A$2:$K$3512,MATCH($A14,整列!$A$2:$A$3512,0)+HD$1-1,11),"-")</f>
        <v>-</v>
      </c>
      <c r="HE14" s="123" t="str">
        <f>IF($O14&gt;=HE$1,INDEX(整列!$A$2:$K$3512,MATCH($A14,整列!$A$2:$A$3512,0)+HE$1-1,11),"-")</f>
        <v>-</v>
      </c>
      <c r="HF14" s="123" t="str">
        <f>IF($O14&gt;=HF$1,INDEX(整列!$A$2:$K$3512,MATCH($A14,整列!$A$2:$A$3512,0)+HF$1-1,11),"-")</f>
        <v>-</v>
      </c>
      <c r="HG14" s="123" t="str">
        <f>IF($O14&gt;=HG$1,INDEX(整列!$A$2:$K$3512,MATCH($A14,整列!$A$2:$A$3512,0)+HG$1-1,11),"-")</f>
        <v>-</v>
      </c>
      <c r="HH14" s="123" t="str">
        <f>IF($O14&gt;=HH$1,INDEX(整列!$A$2:$K$3512,MATCH($A14,整列!$A$2:$A$3512,0)+HH$1-1,11),"-")</f>
        <v>-</v>
      </c>
      <c r="HI14" s="123" t="str">
        <f>IF($O14&gt;=HI$1,INDEX(整列!$A$2:$K$3512,MATCH($A14,整列!$A$2:$A$3512,0)+HI$1-1,11),"-")</f>
        <v>-</v>
      </c>
      <c r="HJ14" s="123" t="str">
        <f>IF($O14&gt;=HJ$1,INDEX(整列!$A$2:$K$3512,MATCH($A14,整列!$A$2:$A$3512,0)+HJ$1-1,11),"-")</f>
        <v>-</v>
      </c>
      <c r="HK14" s="123" t="str">
        <f>IF($O14&gt;=HK$1,INDEX(整列!$A$2:$K$3512,MATCH($A14,整列!$A$2:$A$3512,0)+HK$1-1,11),"-")</f>
        <v>-</v>
      </c>
      <c r="HL14" s="123" t="str">
        <f>IF($O14&gt;=HL$1,INDEX(整列!$A$2:$K$3512,MATCH($A14,整列!$A$2:$A$3512,0)+HL$1-1,11),"-")</f>
        <v>-</v>
      </c>
      <c r="HP14" s="101" t="str">
        <f t="shared" si="5"/>
        <v>A03-0900-0300</v>
      </c>
      <c r="HQ14" s="115">
        <f>COUNTIF(整列!$A$2:$A$3512,HP14)</f>
        <v>17</v>
      </c>
    </row>
    <row r="15" spans="1:225" ht="13.5">
      <c r="A15" s="48" t="s">
        <v>219</v>
      </c>
      <c r="B15" s="48" t="s">
        <v>179</v>
      </c>
      <c r="C15" s="48" t="s">
        <v>180</v>
      </c>
      <c r="D15" s="48" t="s">
        <v>181</v>
      </c>
      <c r="E15" s="48" t="s">
        <v>182</v>
      </c>
      <c r="F15" s="48" t="s">
        <v>190</v>
      </c>
      <c r="G15" s="48" t="s">
        <v>217</v>
      </c>
      <c r="H15" s="48" t="s">
        <v>184</v>
      </c>
      <c r="I15" s="48"/>
      <c r="J15" s="48" t="s">
        <v>187</v>
      </c>
      <c r="K15" s="48" t="s">
        <v>220</v>
      </c>
      <c r="L15" s="48" t="s">
        <v>184</v>
      </c>
      <c r="M15" s="48"/>
      <c r="N15" s="119"/>
      <c r="O15" s="120">
        <f>COUNTIF(整列!$A$2:$A$3512,$A15)</f>
        <v>8</v>
      </c>
      <c r="P15" s="121">
        <f t="shared" si="0"/>
        <v>38962.5</v>
      </c>
      <c r="Q15" s="121">
        <f t="shared" si="1"/>
        <v>30073.656973337977</v>
      </c>
      <c r="R15" s="122">
        <f t="shared" si="2"/>
        <v>100500</v>
      </c>
      <c r="S15" s="121">
        <f t="shared" si="3"/>
        <v>22650</v>
      </c>
      <c r="T15" s="121">
        <f t="shared" si="4"/>
        <v>20000</v>
      </c>
      <c r="U15" s="123">
        <f>IF($O15&gt;=U$1,INDEX(整列!$A$2:$K$3512,MATCH($A15,整列!$A$2:$A$3512,0)+U$1-1,11),"-")</f>
        <v>23900</v>
      </c>
      <c r="V15" s="123">
        <f>IF($O15&gt;=V$1,INDEX(整列!$A$2:$K$3512,MATCH($A15,整列!$A$2:$A$3512,0)+V$1-1,11),"-")</f>
        <v>22600</v>
      </c>
      <c r="W15" s="123">
        <f>IF($O15&gt;=W$1,INDEX(整列!$A$2:$K$3512,MATCH($A15,整列!$A$2:$A$3512,0)+W$1-1,11),"-")</f>
        <v>22700</v>
      </c>
      <c r="X15" s="123">
        <f>IF($O15&gt;=X$1,INDEX(整列!$A$2:$K$3512,MATCH($A15,整列!$A$2:$A$3512,0)+X$1-1,11),"-")</f>
        <v>20500</v>
      </c>
      <c r="Y15" s="123">
        <f>IF($O15&gt;=Y$1,INDEX(整列!$A$2:$K$3512,MATCH($A15,整列!$A$2:$A$3512,0)+Y$1-1,11),"-")</f>
        <v>21500</v>
      </c>
      <c r="Z15" s="123">
        <f>IF($O15&gt;=Z$1,INDEX(整列!$A$2:$K$3512,MATCH($A15,整列!$A$2:$A$3512,0)+Z$1-1,11),"-")</f>
        <v>100500</v>
      </c>
      <c r="AA15" s="123">
        <f>IF($O15&gt;=AA$1,INDEX(整列!$A$2:$K$3512,MATCH($A15,整列!$A$2:$A$3512,0)+AA$1-1,11),"-")</f>
        <v>80000</v>
      </c>
      <c r="AB15" s="123">
        <f>IF($O15&gt;=AB$1,INDEX(整列!$A$2:$K$3512,MATCH($A15,整列!$A$2:$A$3512,0)+AB$1-1,11),"-")</f>
        <v>20000</v>
      </c>
      <c r="AC15" s="123" t="str">
        <f>IF($O15&gt;=AC$1,INDEX(整列!$A$2:$K$3512,MATCH($A15,整列!$A$2:$A$3512,0)+AC$1-1,11),"-")</f>
        <v>-</v>
      </c>
      <c r="AD15" s="123" t="str">
        <f>IF($O15&gt;=AD$1,INDEX(整列!$A$2:$K$3512,MATCH($A15,整列!$A$2:$A$3512,0)+AD$1-1,11),"-")</f>
        <v>-</v>
      </c>
      <c r="AE15" s="123" t="str">
        <f>IF($O15&gt;=AE$1,INDEX(整列!$A$2:$K$3512,MATCH($A15,整列!$A$2:$A$3512,0)+AE$1-1,11),"-")</f>
        <v>-</v>
      </c>
      <c r="AF15" s="123" t="str">
        <f>IF($O15&gt;=AF$1,INDEX(整列!$A$2:$K$3512,MATCH($A15,整列!$A$2:$A$3512,0)+AF$1-1,11),"-")</f>
        <v>-</v>
      </c>
      <c r="AG15" s="123" t="str">
        <f>IF($O15&gt;=AG$1,INDEX(整列!$A$2:$K$3512,MATCH($A15,整列!$A$2:$A$3512,0)+AG$1-1,11),"-")</f>
        <v>-</v>
      </c>
      <c r="AH15" s="123" t="str">
        <f>IF($O15&gt;=AH$1,INDEX(整列!$A$2:$K$3512,MATCH($A15,整列!$A$2:$A$3512,0)+AH$1-1,11),"-")</f>
        <v>-</v>
      </c>
      <c r="AI15" s="123" t="str">
        <f>IF($O15&gt;=AI$1,INDEX(整列!$A$2:$K$3512,MATCH($A15,整列!$A$2:$A$3512,0)+AI$1-1,11),"-")</f>
        <v>-</v>
      </c>
      <c r="AJ15" s="123" t="str">
        <f>IF($O15&gt;=AJ$1,INDEX(整列!$A$2:$K$3512,MATCH($A15,整列!$A$2:$A$3512,0)+AJ$1-1,11),"-")</f>
        <v>-</v>
      </c>
      <c r="AK15" s="123" t="str">
        <f>IF($O15&gt;=AK$1,INDEX(整列!$A$2:$K$3512,MATCH($A15,整列!$A$2:$A$3512,0)+AK$1-1,11),"-")</f>
        <v>-</v>
      </c>
      <c r="AL15" s="123" t="str">
        <f>IF($O15&gt;=AL$1,INDEX(整列!$A$2:$K$3512,MATCH($A15,整列!$A$2:$A$3512,0)+AL$1-1,11),"-")</f>
        <v>-</v>
      </c>
      <c r="AM15" s="123" t="str">
        <f>IF($O15&gt;=AM$1,INDEX(整列!$A$2:$K$3512,MATCH($A15,整列!$A$2:$A$3512,0)+AM$1-1,11),"-")</f>
        <v>-</v>
      </c>
      <c r="AN15" s="123" t="str">
        <f>IF($O15&gt;=AN$1,INDEX(整列!$A$2:$K$3512,MATCH($A15,整列!$A$2:$A$3512,0)+AN$1-1,11),"-")</f>
        <v>-</v>
      </c>
      <c r="AO15" s="123" t="str">
        <f>IF($O15&gt;=AO$1,INDEX(整列!$A$2:$K$3512,MATCH($A15,整列!$A$2:$A$3512,0)+AO$1-1,11),"-")</f>
        <v>-</v>
      </c>
      <c r="AP15" s="123" t="str">
        <f>IF($O15&gt;=AP$1,INDEX(整列!$A$2:$K$3512,MATCH($A15,整列!$A$2:$A$3512,0)+AP$1-1,11),"-")</f>
        <v>-</v>
      </c>
      <c r="AQ15" s="123" t="str">
        <f>IF($O15&gt;=AQ$1,INDEX(整列!$A$2:$K$3512,MATCH($A15,整列!$A$2:$A$3512,0)+AQ$1-1,11),"-")</f>
        <v>-</v>
      </c>
      <c r="AR15" s="123" t="str">
        <f>IF($O15&gt;=AR$1,INDEX(整列!$A$2:$K$3512,MATCH($A15,整列!$A$2:$A$3512,0)+AR$1-1,11),"-")</f>
        <v>-</v>
      </c>
      <c r="AS15" s="123" t="str">
        <f>IF($O15&gt;=AS$1,INDEX(整列!$A$2:$K$3512,MATCH($A15,整列!$A$2:$A$3512,0)+AS$1-1,11),"-")</f>
        <v>-</v>
      </c>
      <c r="AT15" s="123" t="str">
        <f>IF($O15&gt;=AT$1,INDEX(整列!$A$2:$K$3512,MATCH($A15,整列!$A$2:$A$3512,0)+AT$1-1,11),"-")</f>
        <v>-</v>
      </c>
      <c r="AU15" s="123" t="str">
        <f>IF($O15&gt;=AU$1,INDEX(整列!$A$2:$K$3512,MATCH($A15,整列!$A$2:$A$3512,0)+AU$1-1,11),"-")</f>
        <v>-</v>
      </c>
      <c r="AV15" s="123" t="str">
        <f>IF($O15&gt;=AV$1,INDEX(整列!$A$2:$K$3512,MATCH($A15,整列!$A$2:$A$3512,0)+AV$1-1,11),"-")</f>
        <v>-</v>
      </c>
      <c r="AW15" s="123" t="str">
        <f>IF($O15&gt;=AW$1,INDEX(整列!$A$2:$K$3512,MATCH($A15,整列!$A$2:$A$3512,0)+AW$1-1,11),"-")</f>
        <v>-</v>
      </c>
      <c r="AX15" s="123" t="str">
        <f>IF($O15&gt;=AX$1,INDEX(整列!$A$2:$K$3512,MATCH($A15,整列!$A$2:$A$3512,0)+AX$1-1,11),"-")</f>
        <v>-</v>
      </c>
      <c r="AY15" s="123" t="str">
        <f>IF($O15&gt;=AY$1,INDEX(整列!$A$2:$K$3512,MATCH($A15,整列!$A$2:$A$3512,0)+AY$1-1,11),"-")</f>
        <v>-</v>
      </c>
      <c r="AZ15" s="123" t="str">
        <f>IF($O15&gt;=AZ$1,INDEX(整列!$A$2:$K$3512,MATCH($A15,整列!$A$2:$A$3512,0)+AZ$1-1,11),"-")</f>
        <v>-</v>
      </c>
      <c r="BA15" s="123" t="str">
        <f>IF($O15&gt;=BA$1,INDEX(整列!$A$2:$K$3512,MATCH($A15,整列!$A$2:$A$3512,0)+BA$1-1,11),"-")</f>
        <v>-</v>
      </c>
      <c r="BB15" s="123" t="str">
        <f>IF($O15&gt;=BB$1,INDEX(整列!$A$2:$K$3512,MATCH($A15,整列!$A$2:$A$3512,0)+BB$1-1,11),"-")</f>
        <v>-</v>
      </c>
      <c r="BC15" s="123" t="str">
        <f>IF($O15&gt;=BC$1,INDEX(整列!$A$2:$K$3512,MATCH($A15,整列!$A$2:$A$3512,0)+BC$1-1,11),"-")</f>
        <v>-</v>
      </c>
      <c r="BD15" s="123" t="str">
        <f>IF($O15&gt;=BD$1,INDEX(整列!$A$2:$K$3512,MATCH($A15,整列!$A$2:$A$3512,0)+BD$1-1,11),"-")</f>
        <v>-</v>
      </c>
      <c r="BE15" s="123" t="str">
        <f>IF($O15&gt;=BE$1,INDEX(整列!$A$2:$K$3512,MATCH($A15,整列!$A$2:$A$3512,0)+BE$1-1,11),"-")</f>
        <v>-</v>
      </c>
      <c r="BF15" s="123" t="str">
        <f>IF($O15&gt;=BF$1,INDEX(整列!$A$2:$K$3512,MATCH($A15,整列!$A$2:$A$3512,0)+BF$1-1,11),"-")</f>
        <v>-</v>
      </c>
      <c r="BG15" s="123" t="str">
        <f>IF($O15&gt;=BG$1,INDEX(整列!$A$2:$K$3512,MATCH($A15,整列!$A$2:$A$3512,0)+BG$1-1,11),"-")</f>
        <v>-</v>
      </c>
      <c r="BH15" s="123" t="str">
        <f>IF($O15&gt;=BH$1,INDEX(整列!$A$2:$K$3512,MATCH($A15,整列!$A$2:$A$3512,0)+BH$1-1,11),"-")</f>
        <v>-</v>
      </c>
      <c r="BI15" s="123" t="str">
        <f>IF($O15&gt;=BI$1,INDEX(整列!$A$2:$K$3512,MATCH($A15,整列!$A$2:$A$3512,0)+BI$1-1,11),"-")</f>
        <v>-</v>
      </c>
      <c r="BJ15" s="123" t="str">
        <f>IF($O15&gt;=BJ$1,INDEX(整列!$A$2:$K$3512,MATCH($A15,整列!$A$2:$A$3512,0)+BJ$1-1,11),"-")</f>
        <v>-</v>
      </c>
      <c r="BK15" s="123" t="str">
        <f>IF($O15&gt;=BK$1,INDEX(整列!$A$2:$K$3512,MATCH($A15,整列!$A$2:$A$3512,0)+BK$1-1,11),"-")</f>
        <v>-</v>
      </c>
      <c r="BL15" s="123" t="str">
        <f>IF($O15&gt;=BL$1,INDEX(整列!$A$2:$K$3512,MATCH($A15,整列!$A$2:$A$3512,0)+BL$1-1,11),"-")</f>
        <v>-</v>
      </c>
      <c r="BM15" s="123" t="str">
        <f>IF($O15&gt;=BM$1,INDEX(整列!$A$2:$K$3512,MATCH($A15,整列!$A$2:$A$3512,0)+BM$1-1,11),"-")</f>
        <v>-</v>
      </c>
      <c r="BN15" s="123" t="str">
        <f>IF($O15&gt;=BN$1,INDEX(整列!$A$2:$K$3512,MATCH($A15,整列!$A$2:$A$3512,0)+BN$1-1,11),"-")</f>
        <v>-</v>
      </c>
      <c r="BO15" s="123" t="str">
        <f>IF($O15&gt;=BO$1,INDEX(整列!$A$2:$K$3512,MATCH($A15,整列!$A$2:$A$3512,0)+BO$1-1,11),"-")</f>
        <v>-</v>
      </c>
      <c r="BP15" s="123" t="str">
        <f>IF($O15&gt;=BP$1,INDEX(整列!$A$2:$K$3512,MATCH($A15,整列!$A$2:$A$3512,0)+BP$1-1,11),"-")</f>
        <v>-</v>
      </c>
      <c r="BQ15" s="123" t="str">
        <f>IF($O15&gt;=BQ$1,INDEX(整列!$A$2:$K$3512,MATCH($A15,整列!$A$2:$A$3512,0)+BQ$1-1,11),"-")</f>
        <v>-</v>
      </c>
      <c r="BR15" s="123" t="str">
        <f>IF($O15&gt;=BR$1,INDEX(整列!$A$2:$K$3512,MATCH($A15,整列!$A$2:$A$3512,0)+BR$1-1,11),"-")</f>
        <v>-</v>
      </c>
      <c r="BS15" s="123" t="str">
        <f>IF($O15&gt;=BS$1,INDEX(整列!$A$2:$K$3512,MATCH($A15,整列!$A$2:$A$3512,0)+BS$1-1,11),"-")</f>
        <v>-</v>
      </c>
      <c r="BT15" s="123" t="str">
        <f>IF($O15&gt;=BT$1,INDEX(整列!$A$2:$K$3512,MATCH($A15,整列!$A$2:$A$3512,0)+BT$1-1,11),"-")</f>
        <v>-</v>
      </c>
      <c r="BU15" s="123" t="str">
        <f>IF($O15&gt;=BU$1,INDEX(整列!$A$2:$K$3512,MATCH($A15,整列!$A$2:$A$3512,0)+BU$1-1,11),"-")</f>
        <v>-</v>
      </c>
      <c r="BV15" s="123" t="str">
        <f>IF($O15&gt;=BV$1,INDEX(整列!$A$2:$K$3512,MATCH($A15,整列!$A$2:$A$3512,0)+BV$1-1,11),"-")</f>
        <v>-</v>
      </c>
      <c r="BW15" s="123" t="str">
        <f>IF($O15&gt;=BW$1,INDEX(整列!$A$2:$K$3512,MATCH($A15,整列!$A$2:$A$3512,0)+BW$1-1,11),"-")</f>
        <v>-</v>
      </c>
      <c r="BX15" s="123" t="str">
        <f>IF($O15&gt;=BX$1,INDEX(整列!$A$2:$K$3512,MATCH($A15,整列!$A$2:$A$3512,0)+BX$1-1,11),"-")</f>
        <v>-</v>
      </c>
      <c r="BY15" s="123" t="str">
        <f>IF($O15&gt;=BY$1,INDEX(整列!$A$2:$K$3512,MATCH($A15,整列!$A$2:$A$3512,0)+BY$1-1,11),"-")</f>
        <v>-</v>
      </c>
      <c r="BZ15" s="123" t="str">
        <f>IF($O15&gt;=BZ$1,INDEX(整列!$A$2:$K$3512,MATCH($A15,整列!$A$2:$A$3512,0)+BZ$1-1,11),"-")</f>
        <v>-</v>
      </c>
      <c r="CA15" s="123" t="str">
        <f>IF($O15&gt;=CA$1,INDEX(整列!$A$2:$K$3512,MATCH($A15,整列!$A$2:$A$3512,0)+CA$1-1,11),"-")</f>
        <v>-</v>
      </c>
      <c r="CB15" s="123" t="str">
        <f>IF($O15&gt;=CB$1,INDEX(整列!$A$2:$K$3512,MATCH($A15,整列!$A$2:$A$3512,0)+CB$1-1,11),"-")</f>
        <v>-</v>
      </c>
      <c r="CC15" s="123" t="str">
        <f>IF($O15&gt;=CC$1,INDEX(整列!$A$2:$K$3512,MATCH($A15,整列!$A$2:$A$3512,0)+CC$1-1,11),"-")</f>
        <v>-</v>
      </c>
      <c r="CD15" s="123" t="str">
        <f>IF($O15&gt;=CD$1,INDEX(整列!$A$2:$K$3512,MATCH($A15,整列!$A$2:$A$3512,0)+CD$1-1,11),"-")</f>
        <v>-</v>
      </c>
      <c r="CE15" s="123" t="str">
        <f>IF($O15&gt;=CE$1,INDEX(整列!$A$2:$K$3512,MATCH($A15,整列!$A$2:$A$3512,0)+CE$1-1,11),"-")</f>
        <v>-</v>
      </c>
      <c r="CF15" s="123" t="str">
        <f>IF($O15&gt;=CF$1,INDEX(整列!$A$2:$K$3512,MATCH($A15,整列!$A$2:$A$3512,0)+CF$1-1,11),"-")</f>
        <v>-</v>
      </c>
      <c r="CG15" s="123" t="str">
        <f>IF($O15&gt;=CG$1,INDEX(整列!$A$2:$K$3512,MATCH($A15,整列!$A$2:$A$3512,0)+CG$1-1,11),"-")</f>
        <v>-</v>
      </c>
      <c r="CH15" s="123" t="str">
        <f>IF($O15&gt;=CH$1,INDEX(整列!$A$2:$K$3512,MATCH($A15,整列!$A$2:$A$3512,0)+CH$1-1,11),"-")</f>
        <v>-</v>
      </c>
      <c r="CI15" s="123" t="str">
        <f>IF($O15&gt;=CI$1,INDEX(整列!$A$2:$K$3512,MATCH($A15,整列!$A$2:$A$3512,0)+CI$1-1,11),"-")</f>
        <v>-</v>
      </c>
      <c r="CJ15" s="123" t="str">
        <f>IF($O15&gt;=CJ$1,INDEX(整列!$A$2:$K$3512,MATCH($A15,整列!$A$2:$A$3512,0)+CJ$1-1,11),"-")</f>
        <v>-</v>
      </c>
      <c r="CK15" s="123" t="str">
        <f>IF($O15&gt;=CK$1,INDEX(整列!$A$2:$K$3512,MATCH($A15,整列!$A$2:$A$3512,0)+CK$1-1,11),"-")</f>
        <v>-</v>
      </c>
      <c r="CL15" s="123" t="str">
        <f>IF($O15&gt;=CL$1,INDEX(整列!$A$2:$K$3512,MATCH($A15,整列!$A$2:$A$3512,0)+CL$1-1,11),"-")</f>
        <v>-</v>
      </c>
      <c r="CM15" s="123" t="str">
        <f>IF($O15&gt;=CM$1,INDEX(整列!$A$2:$K$3512,MATCH($A15,整列!$A$2:$A$3512,0)+CM$1-1,11),"-")</f>
        <v>-</v>
      </c>
      <c r="CN15" s="123" t="str">
        <f>IF($O15&gt;=CN$1,INDEX(整列!$A$2:$K$3512,MATCH($A15,整列!$A$2:$A$3512,0)+CN$1-1,11),"-")</f>
        <v>-</v>
      </c>
      <c r="CO15" s="123" t="str">
        <f>IF($O15&gt;=CO$1,INDEX(整列!$A$2:$K$3512,MATCH($A15,整列!$A$2:$A$3512,0)+CO$1-1,11),"-")</f>
        <v>-</v>
      </c>
      <c r="CP15" s="123" t="str">
        <f>IF($O15&gt;=CP$1,INDEX(整列!$A$2:$K$3512,MATCH($A15,整列!$A$2:$A$3512,0)+CP$1-1,11),"-")</f>
        <v>-</v>
      </c>
      <c r="CQ15" s="123" t="str">
        <f>IF($O15&gt;=CQ$1,INDEX(整列!$A$2:$K$3512,MATCH($A15,整列!$A$2:$A$3512,0)+CQ$1-1,11),"-")</f>
        <v>-</v>
      </c>
      <c r="CR15" s="123" t="str">
        <f>IF($O15&gt;=CR$1,INDEX(整列!$A$2:$K$3512,MATCH($A15,整列!$A$2:$A$3512,0)+CR$1-1,11),"-")</f>
        <v>-</v>
      </c>
      <c r="CS15" s="123" t="str">
        <f>IF($O15&gt;=CS$1,INDEX(整列!$A$2:$K$3512,MATCH($A15,整列!$A$2:$A$3512,0)+CS$1-1,11),"-")</f>
        <v>-</v>
      </c>
      <c r="CT15" s="123" t="str">
        <f>IF($O15&gt;=CT$1,INDEX(整列!$A$2:$K$3512,MATCH($A15,整列!$A$2:$A$3512,0)+CT$1-1,11),"-")</f>
        <v>-</v>
      </c>
      <c r="CU15" s="123" t="str">
        <f>IF($O15&gt;=CU$1,INDEX(整列!$A$2:$K$3512,MATCH($A15,整列!$A$2:$A$3512,0)+CU$1-1,11),"-")</f>
        <v>-</v>
      </c>
      <c r="CV15" s="123" t="str">
        <f>IF($O15&gt;=CV$1,INDEX(整列!$A$2:$K$3512,MATCH($A15,整列!$A$2:$A$3512,0)+CV$1-1,11),"-")</f>
        <v>-</v>
      </c>
      <c r="CW15" s="123" t="str">
        <f>IF($O15&gt;=CW$1,INDEX(整列!$A$2:$K$3512,MATCH($A15,整列!$A$2:$A$3512,0)+CW$1-1,11),"-")</f>
        <v>-</v>
      </c>
      <c r="CX15" s="123" t="str">
        <f>IF($O15&gt;=CX$1,INDEX(整列!$A$2:$K$3512,MATCH($A15,整列!$A$2:$A$3512,0)+CX$1-1,11),"-")</f>
        <v>-</v>
      </c>
      <c r="CY15" s="123" t="str">
        <f>IF($O15&gt;=CY$1,INDEX(整列!$A$2:$K$3512,MATCH($A15,整列!$A$2:$A$3512,0)+CY$1-1,11),"-")</f>
        <v>-</v>
      </c>
      <c r="CZ15" s="123" t="str">
        <f>IF($O15&gt;=CZ$1,INDEX(整列!$A$2:$K$3512,MATCH($A15,整列!$A$2:$A$3512,0)+CZ$1-1,11),"-")</f>
        <v>-</v>
      </c>
      <c r="DA15" s="123" t="str">
        <f>IF($O15&gt;=DA$1,INDEX(整列!$A$2:$K$3512,MATCH($A15,整列!$A$2:$A$3512,0)+DA$1-1,11),"-")</f>
        <v>-</v>
      </c>
      <c r="DB15" s="123" t="str">
        <f>IF($O15&gt;=DB$1,INDEX(整列!$A$2:$K$3512,MATCH($A15,整列!$A$2:$A$3512,0)+DB$1-1,11),"-")</f>
        <v>-</v>
      </c>
      <c r="DC15" s="123" t="str">
        <f>IF($O15&gt;=DC$1,INDEX(整列!$A$2:$K$3512,MATCH($A15,整列!$A$2:$A$3512,0)+DC$1-1,11),"-")</f>
        <v>-</v>
      </c>
      <c r="DD15" s="123" t="str">
        <f>IF($O15&gt;=DD$1,INDEX(整列!$A$2:$K$3512,MATCH($A15,整列!$A$2:$A$3512,0)+DD$1-1,11),"-")</f>
        <v>-</v>
      </c>
      <c r="DE15" s="123" t="str">
        <f>IF($O15&gt;=DE$1,INDEX(整列!$A$2:$K$3512,MATCH($A15,整列!$A$2:$A$3512,0)+DE$1-1,11),"-")</f>
        <v>-</v>
      </c>
      <c r="DF15" s="123" t="str">
        <f>IF($O15&gt;=DF$1,INDEX(整列!$A$2:$K$3512,MATCH($A15,整列!$A$2:$A$3512,0)+DF$1-1,11),"-")</f>
        <v>-</v>
      </c>
      <c r="DG15" s="123" t="str">
        <f>IF($O15&gt;=DG$1,INDEX(整列!$A$2:$K$3512,MATCH($A15,整列!$A$2:$A$3512,0)+DG$1-1,11),"-")</f>
        <v>-</v>
      </c>
      <c r="DH15" s="123" t="str">
        <f>IF($O15&gt;=DH$1,INDEX(整列!$A$2:$K$3512,MATCH($A15,整列!$A$2:$A$3512,0)+DH$1-1,11),"-")</f>
        <v>-</v>
      </c>
      <c r="DI15" s="123" t="str">
        <f>IF($O15&gt;=DI$1,INDEX(整列!$A$2:$K$3512,MATCH($A15,整列!$A$2:$A$3512,0)+DI$1-1,11),"-")</f>
        <v>-</v>
      </c>
      <c r="DJ15" s="123" t="str">
        <f>IF($O15&gt;=DJ$1,INDEX(整列!$A$2:$K$3512,MATCH($A15,整列!$A$2:$A$3512,0)+DJ$1-1,11),"-")</f>
        <v>-</v>
      </c>
      <c r="DK15" s="123" t="str">
        <f>IF($O15&gt;=DK$1,INDEX(整列!$A$2:$K$3512,MATCH($A15,整列!$A$2:$A$3512,0)+DK$1-1,11),"-")</f>
        <v>-</v>
      </c>
      <c r="DL15" s="123" t="str">
        <f>IF($O15&gt;=DL$1,INDEX(整列!$A$2:$K$3512,MATCH($A15,整列!$A$2:$A$3512,0)+DL$1-1,11),"-")</f>
        <v>-</v>
      </c>
      <c r="DM15" s="123" t="str">
        <f>IF($O15&gt;=DM$1,INDEX(整列!$A$2:$K$3512,MATCH($A15,整列!$A$2:$A$3512,0)+DM$1-1,11),"-")</f>
        <v>-</v>
      </c>
      <c r="DN15" s="123" t="str">
        <f>IF($O15&gt;=DN$1,INDEX(整列!$A$2:$K$3512,MATCH($A15,整列!$A$2:$A$3512,0)+DN$1-1,11),"-")</f>
        <v>-</v>
      </c>
      <c r="DO15" s="123" t="str">
        <f>IF($O15&gt;=DO$1,INDEX(整列!$A$2:$K$3512,MATCH($A15,整列!$A$2:$A$3512,0)+DO$1-1,11),"-")</f>
        <v>-</v>
      </c>
      <c r="DP15" s="123" t="str">
        <f>IF($O15&gt;=DP$1,INDEX(整列!$A$2:$K$3512,MATCH($A15,整列!$A$2:$A$3512,0)+DP$1-1,11),"-")</f>
        <v>-</v>
      </c>
      <c r="DQ15" s="123" t="str">
        <f>IF($O15&gt;=DQ$1,INDEX(整列!$A$2:$K$3512,MATCH($A15,整列!$A$2:$A$3512,0)+DQ$1-1,11),"-")</f>
        <v>-</v>
      </c>
      <c r="DR15" s="123" t="str">
        <f>IF($O15&gt;=DR$1,INDEX(整列!$A$2:$K$3512,MATCH($A15,整列!$A$2:$A$3512,0)+DR$1-1,11),"-")</f>
        <v>-</v>
      </c>
      <c r="DS15" s="123" t="str">
        <f>IF($O15&gt;=DS$1,INDEX(整列!$A$2:$K$3512,MATCH($A15,整列!$A$2:$A$3512,0)+DS$1-1,11),"-")</f>
        <v>-</v>
      </c>
      <c r="DT15" s="123" t="str">
        <f>IF($O15&gt;=DT$1,INDEX(整列!$A$2:$K$3512,MATCH($A15,整列!$A$2:$A$3512,0)+DT$1-1,11),"-")</f>
        <v>-</v>
      </c>
      <c r="DU15" s="123" t="str">
        <f>IF($O15&gt;=DU$1,INDEX(整列!$A$2:$K$3512,MATCH($A15,整列!$A$2:$A$3512,0)+DU$1-1,11),"-")</f>
        <v>-</v>
      </c>
      <c r="DV15" s="123" t="str">
        <f>IF($O15&gt;=DV$1,INDEX(整列!$A$2:$K$3512,MATCH($A15,整列!$A$2:$A$3512,0)+DV$1-1,11),"-")</f>
        <v>-</v>
      </c>
      <c r="DW15" s="123" t="str">
        <f>IF($O15&gt;=DW$1,INDEX(整列!$A$2:$K$3512,MATCH($A15,整列!$A$2:$A$3512,0)+DW$1-1,11),"-")</f>
        <v>-</v>
      </c>
      <c r="DX15" s="123" t="str">
        <f>IF($O15&gt;=DX$1,INDEX(整列!$A$2:$K$3512,MATCH($A15,整列!$A$2:$A$3512,0)+DX$1-1,11),"-")</f>
        <v>-</v>
      </c>
      <c r="DY15" s="123" t="str">
        <f>IF($O15&gt;=DY$1,INDEX(整列!$A$2:$K$3512,MATCH($A15,整列!$A$2:$A$3512,0)+DY$1-1,11),"-")</f>
        <v>-</v>
      </c>
      <c r="DZ15" s="123" t="str">
        <f>IF($O15&gt;=DZ$1,INDEX(整列!$A$2:$K$3512,MATCH($A15,整列!$A$2:$A$3512,0)+DZ$1-1,11),"-")</f>
        <v>-</v>
      </c>
      <c r="EA15" s="123" t="str">
        <f>IF($O15&gt;=EA$1,INDEX(整列!$A$2:$K$3512,MATCH($A15,整列!$A$2:$A$3512,0)+EA$1-1,11),"-")</f>
        <v>-</v>
      </c>
      <c r="EB15" s="123" t="str">
        <f>IF($O15&gt;=EB$1,INDEX(整列!$A$2:$K$3512,MATCH($A15,整列!$A$2:$A$3512,0)+EB$1-1,11),"-")</f>
        <v>-</v>
      </c>
      <c r="EC15" s="123" t="str">
        <f>IF($O15&gt;=EC$1,INDEX(整列!$A$2:$K$3512,MATCH($A15,整列!$A$2:$A$3512,0)+EC$1-1,11),"-")</f>
        <v>-</v>
      </c>
      <c r="ED15" s="123" t="str">
        <f>IF($O15&gt;=ED$1,INDEX(整列!$A$2:$K$3512,MATCH($A15,整列!$A$2:$A$3512,0)+ED$1-1,11),"-")</f>
        <v>-</v>
      </c>
      <c r="EE15" s="123" t="str">
        <f>IF($O15&gt;=EE$1,INDEX(整列!$A$2:$K$3512,MATCH($A15,整列!$A$2:$A$3512,0)+EE$1-1,11),"-")</f>
        <v>-</v>
      </c>
      <c r="EF15" s="123" t="str">
        <f>IF($O15&gt;=EF$1,INDEX(整列!$A$2:$K$3512,MATCH($A15,整列!$A$2:$A$3512,0)+EF$1-1,11),"-")</f>
        <v>-</v>
      </c>
      <c r="EG15" s="123" t="str">
        <f>IF($O15&gt;=EG$1,INDEX(整列!$A$2:$K$3512,MATCH($A15,整列!$A$2:$A$3512,0)+EG$1-1,11),"-")</f>
        <v>-</v>
      </c>
      <c r="EH15" s="123" t="str">
        <f>IF($O15&gt;=EH$1,INDEX(整列!$A$2:$K$3512,MATCH($A15,整列!$A$2:$A$3512,0)+EH$1-1,11),"-")</f>
        <v>-</v>
      </c>
      <c r="EI15" s="123" t="str">
        <f>IF($O15&gt;=EI$1,INDEX(整列!$A$2:$K$3512,MATCH($A15,整列!$A$2:$A$3512,0)+EI$1-1,11),"-")</f>
        <v>-</v>
      </c>
      <c r="EJ15" s="123" t="str">
        <f>IF($O15&gt;=EJ$1,INDEX(整列!$A$2:$K$3512,MATCH($A15,整列!$A$2:$A$3512,0)+EJ$1-1,11),"-")</f>
        <v>-</v>
      </c>
      <c r="EK15" s="123" t="str">
        <f>IF($O15&gt;=EK$1,INDEX(整列!$A$2:$K$3512,MATCH($A15,整列!$A$2:$A$3512,0)+EK$1-1,11),"-")</f>
        <v>-</v>
      </c>
      <c r="EL15" s="123" t="str">
        <f>IF($O15&gt;=EL$1,INDEX(整列!$A$2:$K$3512,MATCH($A15,整列!$A$2:$A$3512,0)+EL$1-1,11),"-")</f>
        <v>-</v>
      </c>
      <c r="EM15" s="123" t="str">
        <f>IF($O15&gt;=EM$1,INDEX(整列!$A$2:$K$3512,MATCH($A15,整列!$A$2:$A$3512,0)+EM$1-1,11),"-")</f>
        <v>-</v>
      </c>
      <c r="EN15" s="123" t="str">
        <f>IF($O15&gt;=EN$1,INDEX(整列!$A$2:$K$3512,MATCH($A15,整列!$A$2:$A$3512,0)+EN$1-1,11),"-")</f>
        <v>-</v>
      </c>
      <c r="EO15" s="123" t="str">
        <f>IF($O15&gt;=EO$1,INDEX(整列!$A$2:$K$3512,MATCH($A15,整列!$A$2:$A$3512,0)+EO$1-1,11),"-")</f>
        <v>-</v>
      </c>
      <c r="EP15" s="123" t="str">
        <f>IF($O15&gt;=EP$1,INDEX(整列!$A$2:$K$3512,MATCH($A15,整列!$A$2:$A$3512,0)+EP$1-1,11),"-")</f>
        <v>-</v>
      </c>
      <c r="EQ15" s="123" t="str">
        <f>IF($O15&gt;=EQ$1,INDEX(整列!$A$2:$K$3512,MATCH($A15,整列!$A$2:$A$3512,0)+EQ$1-1,11),"-")</f>
        <v>-</v>
      </c>
      <c r="ER15" s="123" t="str">
        <f>IF($O15&gt;=ER$1,INDEX(整列!$A$2:$K$3512,MATCH($A15,整列!$A$2:$A$3512,0)+ER$1-1,11),"-")</f>
        <v>-</v>
      </c>
      <c r="ES15" s="123" t="str">
        <f>IF($O15&gt;=ES$1,INDEX(整列!$A$2:$K$3512,MATCH($A15,整列!$A$2:$A$3512,0)+ES$1-1,11),"-")</f>
        <v>-</v>
      </c>
      <c r="ET15" s="123" t="str">
        <f>IF($O15&gt;=ET$1,INDEX(整列!$A$2:$K$3512,MATCH($A15,整列!$A$2:$A$3512,0)+ET$1-1,11),"-")</f>
        <v>-</v>
      </c>
      <c r="EU15" s="123" t="str">
        <f>IF($O15&gt;=EU$1,INDEX(整列!$A$2:$K$3512,MATCH($A15,整列!$A$2:$A$3512,0)+EU$1-1,11),"-")</f>
        <v>-</v>
      </c>
      <c r="EV15" s="123" t="str">
        <f>IF($O15&gt;=EV$1,INDEX(整列!$A$2:$K$3512,MATCH($A15,整列!$A$2:$A$3512,0)+EV$1-1,11),"-")</f>
        <v>-</v>
      </c>
      <c r="EW15" s="123" t="str">
        <f>IF($O15&gt;=EW$1,INDEX(整列!$A$2:$K$3512,MATCH($A15,整列!$A$2:$A$3512,0)+EW$1-1,11),"-")</f>
        <v>-</v>
      </c>
      <c r="EX15" s="123" t="str">
        <f>IF($O15&gt;=EX$1,INDEX(整列!$A$2:$K$3512,MATCH($A15,整列!$A$2:$A$3512,0)+EX$1-1,11),"-")</f>
        <v>-</v>
      </c>
      <c r="EY15" s="123" t="str">
        <f>IF($O15&gt;=EY$1,INDEX(整列!$A$2:$K$3512,MATCH($A15,整列!$A$2:$A$3512,0)+EY$1-1,11),"-")</f>
        <v>-</v>
      </c>
      <c r="EZ15" s="123" t="str">
        <f>IF($O15&gt;=EZ$1,INDEX(整列!$A$2:$K$3512,MATCH($A15,整列!$A$2:$A$3512,0)+EZ$1-1,11),"-")</f>
        <v>-</v>
      </c>
      <c r="FA15" s="123" t="str">
        <f>IF($O15&gt;=FA$1,INDEX(整列!$A$2:$K$3512,MATCH($A15,整列!$A$2:$A$3512,0)+FA$1-1,11),"-")</f>
        <v>-</v>
      </c>
      <c r="FB15" s="123" t="str">
        <f>IF($O15&gt;=FB$1,INDEX(整列!$A$2:$K$3512,MATCH($A15,整列!$A$2:$A$3512,0)+FB$1-1,11),"-")</f>
        <v>-</v>
      </c>
      <c r="FC15" s="123" t="str">
        <f>IF($O15&gt;=FC$1,INDEX(整列!$A$2:$K$3512,MATCH($A15,整列!$A$2:$A$3512,0)+FC$1-1,11),"-")</f>
        <v>-</v>
      </c>
      <c r="FD15" s="123" t="str">
        <f>IF($O15&gt;=FD$1,INDEX(整列!$A$2:$K$3512,MATCH($A15,整列!$A$2:$A$3512,0)+FD$1-1,11),"-")</f>
        <v>-</v>
      </c>
      <c r="FE15" s="123" t="str">
        <f>IF($O15&gt;=FE$1,INDEX(整列!$A$2:$K$3512,MATCH($A15,整列!$A$2:$A$3512,0)+FE$1-1,11),"-")</f>
        <v>-</v>
      </c>
      <c r="FF15" s="123" t="str">
        <f>IF($O15&gt;=FF$1,INDEX(整列!$A$2:$K$3512,MATCH($A15,整列!$A$2:$A$3512,0)+FF$1-1,11),"-")</f>
        <v>-</v>
      </c>
      <c r="FG15" s="123" t="str">
        <f>IF($O15&gt;=FG$1,INDEX(整列!$A$2:$K$3512,MATCH($A15,整列!$A$2:$A$3512,0)+FG$1-1,11),"-")</f>
        <v>-</v>
      </c>
      <c r="FH15" s="123" t="str">
        <f>IF($O15&gt;=FH$1,INDEX(整列!$A$2:$K$3512,MATCH($A15,整列!$A$2:$A$3512,0)+FH$1-1,11),"-")</f>
        <v>-</v>
      </c>
      <c r="FI15" s="123" t="str">
        <f>IF($O15&gt;=FI$1,INDEX(整列!$A$2:$K$3512,MATCH($A15,整列!$A$2:$A$3512,0)+FI$1-1,11),"-")</f>
        <v>-</v>
      </c>
      <c r="FJ15" s="123" t="str">
        <f>IF($O15&gt;=FJ$1,INDEX(整列!$A$2:$K$3512,MATCH($A15,整列!$A$2:$A$3512,0)+FJ$1-1,11),"-")</f>
        <v>-</v>
      </c>
      <c r="FK15" s="123" t="str">
        <f>IF($O15&gt;=FK$1,INDEX(整列!$A$2:$K$3512,MATCH($A15,整列!$A$2:$A$3512,0)+FK$1-1,11),"-")</f>
        <v>-</v>
      </c>
      <c r="FL15" s="123" t="str">
        <f>IF($O15&gt;=FL$1,INDEX(整列!$A$2:$K$3512,MATCH($A15,整列!$A$2:$A$3512,0)+FL$1-1,11),"-")</f>
        <v>-</v>
      </c>
      <c r="FM15" s="123" t="str">
        <f>IF($O15&gt;=FM$1,INDEX(整列!$A$2:$K$3512,MATCH($A15,整列!$A$2:$A$3512,0)+FM$1-1,11),"-")</f>
        <v>-</v>
      </c>
      <c r="FN15" s="123" t="str">
        <f>IF($O15&gt;=FN$1,INDEX(整列!$A$2:$K$3512,MATCH($A15,整列!$A$2:$A$3512,0)+FN$1-1,11),"-")</f>
        <v>-</v>
      </c>
      <c r="FO15" s="123" t="str">
        <f>IF($O15&gt;=FO$1,INDEX(整列!$A$2:$K$3512,MATCH($A15,整列!$A$2:$A$3512,0)+FO$1-1,11),"-")</f>
        <v>-</v>
      </c>
      <c r="FP15" s="123" t="str">
        <f>IF($O15&gt;=FP$1,INDEX(整列!$A$2:$K$3512,MATCH($A15,整列!$A$2:$A$3512,0)+FP$1-1,11),"-")</f>
        <v>-</v>
      </c>
      <c r="FQ15" s="123" t="str">
        <f>IF($O15&gt;=FQ$1,INDEX(整列!$A$2:$K$3512,MATCH($A15,整列!$A$2:$A$3512,0)+FQ$1-1,11),"-")</f>
        <v>-</v>
      </c>
      <c r="FR15" s="123" t="str">
        <f>IF($O15&gt;=FR$1,INDEX(整列!$A$2:$K$3512,MATCH($A15,整列!$A$2:$A$3512,0)+FR$1-1,11),"-")</f>
        <v>-</v>
      </c>
      <c r="FS15" s="123" t="str">
        <f>IF($O15&gt;=FS$1,INDEX(整列!$A$2:$K$3512,MATCH($A15,整列!$A$2:$A$3512,0)+FS$1-1,11),"-")</f>
        <v>-</v>
      </c>
      <c r="FT15" s="123" t="str">
        <f>IF($O15&gt;=FT$1,INDEX(整列!$A$2:$K$3512,MATCH($A15,整列!$A$2:$A$3512,0)+FT$1-1,11),"-")</f>
        <v>-</v>
      </c>
      <c r="FU15" s="123" t="str">
        <f>IF($O15&gt;=FU$1,INDEX(整列!$A$2:$K$3512,MATCH($A15,整列!$A$2:$A$3512,0)+FU$1-1,11),"-")</f>
        <v>-</v>
      </c>
      <c r="FV15" s="123" t="str">
        <f>IF($O15&gt;=FV$1,INDEX(整列!$A$2:$K$3512,MATCH($A15,整列!$A$2:$A$3512,0)+FV$1-1,11),"-")</f>
        <v>-</v>
      </c>
      <c r="FW15" s="123" t="str">
        <f>IF($O15&gt;=FW$1,INDEX(整列!$A$2:$K$3512,MATCH($A15,整列!$A$2:$A$3512,0)+FW$1-1,11),"-")</f>
        <v>-</v>
      </c>
      <c r="FX15" s="123" t="str">
        <f>IF($O15&gt;=FX$1,INDEX(整列!$A$2:$K$3512,MATCH($A15,整列!$A$2:$A$3512,0)+FX$1-1,11),"-")</f>
        <v>-</v>
      </c>
      <c r="FY15" s="123" t="str">
        <f>IF($O15&gt;=FY$1,INDEX(整列!$A$2:$K$3512,MATCH($A15,整列!$A$2:$A$3512,0)+FY$1-1,11),"-")</f>
        <v>-</v>
      </c>
      <c r="FZ15" s="123" t="str">
        <f>IF($O15&gt;=FZ$1,INDEX(整列!$A$2:$K$3512,MATCH($A15,整列!$A$2:$A$3512,0)+FZ$1-1,11),"-")</f>
        <v>-</v>
      </c>
      <c r="GA15" s="123" t="str">
        <f>IF($O15&gt;=GA$1,INDEX(整列!$A$2:$K$3512,MATCH($A15,整列!$A$2:$A$3512,0)+GA$1-1,11),"-")</f>
        <v>-</v>
      </c>
      <c r="GB15" s="123" t="str">
        <f>IF($O15&gt;=GB$1,INDEX(整列!$A$2:$K$3512,MATCH($A15,整列!$A$2:$A$3512,0)+GB$1-1,11),"-")</f>
        <v>-</v>
      </c>
      <c r="GC15" s="123" t="str">
        <f>IF($O15&gt;=GC$1,INDEX(整列!$A$2:$K$3512,MATCH($A15,整列!$A$2:$A$3512,0)+GC$1-1,11),"-")</f>
        <v>-</v>
      </c>
      <c r="GD15" s="123" t="str">
        <f>IF($O15&gt;=GD$1,INDEX(整列!$A$2:$K$3512,MATCH($A15,整列!$A$2:$A$3512,0)+GD$1-1,11),"-")</f>
        <v>-</v>
      </c>
      <c r="GE15" s="123" t="str">
        <f>IF($O15&gt;=GE$1,INDEX(整列!$A$2:$K$3512,MATCH($A15,整列!$A$2:$A$3512,0)+GE$1-1,11),"-")</f>
        <v>-</v>
      </c>
      <c r="GF15" s="123" t="str">
        <f>IF($O15&gt;=GF$1,INDEX(整列!$A$2:$K$3512,MATCH($A15,整列!$A$2:$A$3512,0)+GF$1-1,11),"-")</f>
        <v>-</v>
      </c>
      <c r="GG15" s="123" t="str">
        <f>IF($O15&gt;=GG$1,INDEX(整列!$A$2:$K$3512,MATCH($A15,整列!$A$2:$A$3512,0)+GG$1-1,11),"-")</f>
        <v>-</v>
      </c>
      <c r="GH15" s="123" t="str">
        <f>IF($O15&gt;=GH$1,INDEX(整列!$A$2:$K$3512,MATCH($A15,整列!$A$2:$A$3512,0)+GH$1-1,11),"-")</f>
        <v>-</v>
      </c>
      <c r="GI15" s="123" t="str">
        <f>IF($O15&gt;=GI$1,INDEX(整列!$A$2:$K$3512,MATCH($A15,整列!$A$2:$A$3512,0)+GI$1-1,11),"-")</f>
        <v>-</v>
      </c>
      <c r="GJ15" s="123" t="str">
        <f>IF($O15&gt;=GJ$1,INDEX(整列!$A$2:$K$3512,MATCH($A15,整列!$A$2:$A$3512,0)+GJ$1-1,11),"-")</f>
        <v>-</v>
      </c>
      <c r="GK15" s="123" t="str">
        <f>IF($O15&gt;=GK$1,INDEX(整列!$A$2:$K$3512,MATCH($A15,整列!$A$2:$A$3512,0)+GK$1-1,11),"-")</f>
        <v>-</v>
      </c>
      <c r="GL15" s="123" t="str">
        <f>IF($O15&gt;=GL$1,INDEX(整列!$A$2:$K$3512,MATCH($A15,整列!$A$2:$A$3512,0)+GL$1-1,11),"-")</f>
        <v>-</v>
      </c>
      <c r="GM15" s="123" t="str">
        <f>IF($O15&gt;=GM$1,INDEX(整列!$A$2:$K$3512,MATCH($A15,整列!$A$2:$A$3512,0)+GM$1-1,11),"-")</f>
        <v>-</v>
      </c>
      <c r="GN15" s="123" t="str">
        <f>IF($O15&gt;=GN$1,INDEX(整列!$A$2:$K$3512,MATCH($A15,整列!$A$2:$A$3512,0)+GN$1-1,11),"-")</f>
        <v>-</v>
      </c>
      <c r="GO15" s="123" t="str">
        <f>IF($O15&gt;=GO$1,INDEX(整列!$A$2:$K$3512,MATCH($A15,整列!$A$2:$A$3512,0)+GO$1-1,11),"-")</f>
        <v>-</v>
      </c>
      <c r="GP15" s="123" t="str">
        <f>IF($O15&gt;=GP$1,INDEX(整列!$A$2:$K$3512,MATCH($A15,整列!$A$2:$A$3512,0)+GP$1-1,11),"-")</f>
        <v>-</v>
      </c>
      <c r="GQ15" s="123" t="str">
        <f>IF($O15&gt;=GQ$1,INDEX(整列!$A$2:$K$3512,MATCH($A15,整列!$A$2:$A$3512,0)+GQ$1-1,11),"-")</f>
        <v>-</v>
      </c>
      <c r="GR15" s="123" t="str">
        <f>IF($O15&gt;=GR$1,INDEX(整列!$A$2:$K$3512,MATCH($A15,整列!$A$2:$A$3512,0)+GR$1-1,11),"-")</f>
        <v>-</v>
      </c>
      <c r="GS15" s="123" t="str">
        <f>IF($O15&gt;=GS$1,INDEX(整列!$A$2:$K$3512,MATCH($A15,整列!$A$2:$A$3512,0)+GS$1-1,11),"-")</f>
        <v>-</v>
      </c>
      <c r="GT15" s="123" t="str">
        <f>IF($O15&gt;=GT$1,INDEX(整列!$A$2:$K$3512,MATCH($A15,整列!$A$2:$A$3512,0)+GT$1-1,11),"-")</f>
        <v>-</v>
      </c>
      <c r="GU15" s="123" t="str">
        <f>IF($O15&gt;=GU$1,INDEX(整列!$A$2:$K$3512,MATCH($A15,整列!$A$2:$A$3512,0)+GU$1-1,11),"-")</f>
        <v>-</v>
      </c>
      <c r="GV15" s="123" t="str">
        <f>IF($O15&gt;=GV$1,INDEX(整列!$A$2:$K$3512,MATCH($A15,整列!$A$2:$A$3512,0)+GV$1-1,11),"-")</f>
        <v>-</v>
      </c>
      <c r="GW15" s="123" t="str">
        <f>IF($O15&gt;=GW$1,INDEX(整列!$A$2:$K$3512,MATCH($A15,整列!$A$2:$A$3512,0)+GW$1-1,11),"-")</f>
        <v>-</v>
      </c>
      <c r="GX15" s="123" t="str">
        <f>IF($O15&gt;=GX$1,INDEX(整列!$A$2:$K$3512,MATCH($A15,整列!$A$2:$A$3512,0)+GX$1-1,11),"-")</f>
        <v>-</v>
      </c>
      <c r="GY15" s="123" t="str">
        <f>IF($O15&gt;=GY$1,INDEX(整列!$A$2:$K$3512,MATCH($A15,整列!$A$2:$A$3512,0)+GY$1-1,11),"-")</f>
        <v>-</v>
      </c>
      <c r="GZ15" s="123" t="str">
        <f>IF($O15&gt;=GZ$1,INDEX(整列!$A$2:$K$3512,MATCH($A15,整列!$A$2:$A$3512,0)+GZ$1-1,11),"-")</f>
        <v>-</v>
      </c>
      <c r="HA15" s="123" t="str">
        <f>IF($O15&gt;=HA$1,INDEX(整列!$A$2:$K$3512,MATCH($A15,整列!$A$2:$A$3512,0)+HA$1-1,11),"-")</f>
        <v>-</v>
      </c>
      <c r="HB15" s="123" t="str">
        <f>IF($O15&gt;=HB$1,INDEX(整列!$A$2:$K$3512,MATCH($A15,整列!$A$2:$A$3512,0)+HB$1-1,11),"-")</f>
        <v>-</v>
      </c>
      <c r="HC15" s="123" t="str">
        <f>IF($O15&gt;=HC$1,INDEX(整列!$A$2:$K$3512,MATCH($A15,整列!$A$2:$A$3512,0)+HC$1-1,11),"-")</f>
        <v>-</v>
      </c>
      <c r="HD15" s="123" t="str">
        <f>IF($O15&gt;=HD$1,INDEX(整列!$A$2:$K$3512,MATCH($A15,整列!$A$2:$A$3512,0)+HD$1-1,11),"-")</f>
        <v>-</v>
      </c>
      <c r="HE15" s="123" t="str">
        <f>IF($O15&gt;=HE$1,INDEX(整列!$A$2:$K$3512,MATCH($A15,整列!$A$2:$A$3512,0)+HE$1-1,11),"-")</f>
        <v>-</v>
      </c>
      <c r="HF15" s="123" t="str">
        <f>IF($O15&gt;=HF$1,INDEX(整列!$A$2:$K$3512,MATCH($A15,整列!$A$2:$A$3512,0)+HF$1-1,11),"-")</f>
        <v>-</v>
      </c>
      <c r="HG15" s="123" t="str">
        <f>IF($O15&gt;=HG$1,INDEX(整列!$A$2:$K$3512,MATCH($A15,整列!$A$2:$A$3512,0)+HG$1-1,11),"-")</f>
        <v>-</v>
      </c>
      <c r="HH15" s="123" t="str">
        <f>IF($O15&gt;=HH$1,INDEX(整列!$A$2:$K$3512,MATCH($A15,整列!$A$2:$A$3512,0)+HH$1-1,11),"-")</f>
        <v>-</v>
      </c>
      <c r="HI15" s="123" t="str">
        <f>IF($O15&gt;=HI$1,INDEX(整列!$A$2:$K$3512,MATCH($A15,整列!$A$2:$A$3512,0)+HI$1-1,11),"-")</f>
        <v>-</v>
      </c>
      <c r="HJ15" s="123" t="str">
        <f>IF($O15&gt;=HJ$1,INDEX(整列!$A$2:$K$3512,MATCH($A15,整列!$A$2:$A$3512,0)+HJ$1-1,11),"-")</f>
        <v>-</v>
      </c>
      <c r="HK15" s="123" t="str">
        <f>IF($O15&gt;=HK$1,INDEX(整列!$A$2:$K$3512,MATCH($A15,整列!$A$2:$A$3512,0)+HK$1-1,11),"-")</f>
        <v>-</v>
      </c>
      <c r="HL15" s="123" t="str">
        <f>IF($O15&gt;=HL$1,INDEX(整列!$A$2:$K$3512,MATCH($A15,整列!$A$2:$A$3512,0)+HL$1-1,11),"-")</f>
        <v>-</v>
      </c>
      <c r="HP15" s="101" t="str">
        <f t="shared" si="5"/>
        <v>A03-0900-0600</v>
      </c>
      <c r="HQ15" s="115">
        <f>COUNTIF(整列!$A$2:$A$3512,HP15)</f>
        <v>8</v>
      </c>
    </row>
    <row r="16" spans="1:225" ht="13.5">
      <c r="A16" s="48" t="s">
        <v>221</v>
      </c>
      <c r="B16" s="48" t="s">
        <v>179</v>
      </c>
      <c r="C16" s="48" t="s">
        <v>180</v>
      </c>
      <c r="D16" s="48" t="s">
        <v>181</v>
      </c>
      <c r="E16" s="48" t="s">
        <v>182</v>
      </c>
      <c r="F16" s="48" t="s">
        <v>190</v>
      </c>
      <c r="G16" s="48" t="s">
        <v>217</v>
      </c>
      <c r="H16" s="48" t="s">
        <v>184</v>
      </c>
      <c r="I16" s="48"/>
      <c r="J16" s="48" t="s">
        <v>190</v>
      </c>
      <c r="K16" s="48" t="s">
        <v>222</v>
      </c>
      <c r="L16" s="48" t="s">
        <v>184</v>
      </c>
      <c r="M16" s="48"/>
      <c r="N16" s="119"/>
      <c r="O16" s="120">
        <f>COUNTIF(整列!$A$2:$A$3512,$A16)</f>
        <v>8</v>
      </c>
      <c r="P16" s="121">
        <f t="shared" si="0"/>
        <v>69525</v>
      </c>
      <c r="Q16" s="121">
        <f t="shared" si="1"/>
        <v>32779.36660461883</v>
      </c>
      <c r="R16" s="122">
        <f t="shared" si="2"/>
        <v>119500</v>
      </c>
      <c r="S16" s="121">
        <f t="shared" si="3"/>
        <v>58800</v>
      </c>
      <c r="T16" s="121">
        <f t="shared" si="4"/>
        <v>34300</v>
      </c>
      <c r="U16" s="123">
        <f>IF($O16&gt;=U$1,INDEX(整列!$A$2:$K$3512,MATCH($A16,整列!$A$2:$A$3512,0)+U$1-1,11),"-")</f>
        <v>61100</v>
      </c>
      <c r="V16" s="123">
        <f>IF($O16&gt;=V$1,INDEX(整列!$A$2:$K$3512,MATCH($A16,整列!$A$2:$A$3512,0)+V$1-1,11),"-")</f>
        <v>37100</v>
      </c>
      <c r="W16" s="123">
        <f>IF($O16&gt;=W$1,INDEX(整列!$A$2:$K$3512,MATCH($A16,整列!$A$2:$A$3512,0)+W$1-1,11),"-")</f>
        <v>34300</v>
      </c>
      <c r="X16" s="123">
        <f>IF($O16&gt;=X$1,INDEX(整列!$A$2:$K$3512,MATCH($A16,整列!$A$2:$A$3512,0)+X$1-1,11),"-")</f>
        <v>107200</v>
      </c>
      <c r="Y16" s="123">
        <f>IF($O16&gt;=Y$1,INDEX(整列!$A$2:$K$3512,MATCH($A16,整列!$A$2:$A$3512,0)+Y$1-1,11),"-")</f>
        <v>56500</v>
      </c>
      <c r="Z16" s="123">
        <f>IF($O16&gt;=Z$1,INDEX(整列!$A$2:$K$3512,MATCH($A16,整列!$A$2:$A$3512,0)+Z$1-1,11),"-")</f>
        <v>119500</v>
      </c>
      <c r="AA16" s="123">
        <f>IF($O16&gt;=AA$1,INDEX(整列!$A$2:$K$3512,MATCH($A16,整列!$A$2:$A$3512,0)+AA$1-1,11),"-")</f>
        <v>103000</v>
      </c>
      <c r="AB16" s="123">
        <f>IF($O16&gt;=AB$1,INDEX(整列!$A$2:$K$3512,MATCH($A16,整列!$A$2:$A$3512,0)+AB$1-1,11),"-")</f>
        <v>37500</v>
      </c>
      <c r="AC16" s="123" t="str">
        <f>IF($O16&gt;=AC$1,INDEX(整列!$A$2:$K$3512,MATCH($A16,整列!$A$2:$A$3512,0)+AC$1-1,11),"-")</f>
        <v>-</v>
      </c>
      <c r="AD16" s="123" t="str">
        <f>IF($O16&gt;=AD$1,INDEX(整列!$A$2:$K$3512,MATCH($A16,整列!$A$2:$A$3512,0)+AD$1-1,11),"-")</f>
        <v>-</v>
      </c>
      <c r="AE16" s="123" t="str">
        <f>IF($O16&gt;=AE$1,INDEX(整列!$A$2:$K$3512,MATCH($A16,整列!$A$2:$A$3512,0)+AE$1-1,11),"-")</f>
        <v>-</v>
      </c>
      <c r="AF16" s="123" t="str">
        <f>IF($O16&gt;=AF$1,INDEX(整列!$A$2:$K$3512,MATCH($A16,整列!$A$2:$A$3512,0)+AF$1-1,11),"-")</f>
        <v>-</v>
      </c>
      <c r="AG16" s="123" t="str">
        <f>IF($O16&gt;=AG$1,INDEX(整列!$A$2:$K$3512,MATCH($A16,整列!$A$2:$A$3512,0)+AG$1-1,11),"-")</f>
        <v>-</v>
      </c>
      <c r="AH16" s="123" t="str">
        <f>IF($O16&gt;=AH$1,INDEX(整列!$A$2:$K$3512,MATCH($A16,整列!$A$2:$A$3512,0)+AH$1-1,11),"-")</f>
        <v>-</v>
      </c>
      <c r="AI16" s="123" t="str">
        <f>IF($O16&gt;=AI$1,INDEX(整列!$A$2:$K$3512,MATCH($A16,整列!$A$2:$A$3512,0)+AI$1-1,11),"-")</f>
        <v>-</v>
      </c>
      <c r="AJ16" s="123" t="str">
        <f>IF($O16&gt;=AJ$1,INDEX(整列!$A$2:$K$3512,MATCH($A16,整列!$A$2:$A$3512,0)+AJ$1-1,11),"-")</f>
        <v>-</v>
      </c>
      <c r="AK16" s="123" t="str">
        <f>IF($O16&gt;=AK$1,INDEX(整列!$A$2:$K$3512,MATCH($A16,整列!$A$2:$A$3512,0)+AK$1-1,11),"-")</f>
        <v>-</v>
      </c>
      <c r="AL16" s="123" t="str">
        <f>IF($O16&gt;=AL$1,INDEX(整列!$A$2:$K$3512,MATCH($A16,整列!$A$2:$A$3512,0)+AL$1-1,11),"-")</f>
        <v>-</v>
      </c>
      <c r="AM16" s="123" t="str">
        <f>IF($O16&gt;=AM$1,INDEX(整列!$A$2:$K$3512,MATCH($A16,整列!$A$2:$A$3512,0)+AM$1-1,11),"-")</f>
        <v>-</v>
      </c>
      <c r="AN16" s="123" t="str">
        <f>IF($O16&gt;=AN$1,INDEX(整列!$A$2:$K$3512,MATCH($A16,整列!$A$2:$A$3512,0)+AN$1-1,11),"-")</f>
        <v>-</v>
      </c>
      <c r="AO16" s="123" t="str">
        <f>IF($O16&gt;=AO$1,INDEX(整列!$A$2:$K$3512,MATCH($A16,整列!$A$2:$A$3512,0)+AO$1-1,11),"-")</f>
        <v>-</v>
      </c>
      <c r="AP16" s="123" t="str">
        <f>IF($O16&gt;=AP$1,INDEX(整列!$A$2:$K$3512,MATCH($A16,整列!$A$2:$A$3512,0)+AP$1-1,11),"-")</f>
        <v>-</v>
      </c>
      <c r="AQ16" s="123" t="str">
        <f>IF($O16&gt;=AQ$1,INDEX(整列!$A$2:$K$3512,MATCH($A16,整列!$A$2:$A$3512,0)+AQ$1-1,11),"-")</f>
        <v>-</v>
      </c>
      <c r="AR16" s="123" t="str">
        <f>IF($O16&gt;=AR$1,INDEX(整列!$A$2:$K$3512,MATCH($A16,整列!$A$2:$A$3512,0)+AR$1-1,11),"-")</f>
        <v>-</v>
      </c>
      <c r="AS16" s="123" t="str">
        <f>IF($O16&gt;=AS$1,INDEX(整列!$A$2:$K$3512,MATCH($A16,整列!$A$2:$A$3512,0)+AS$1-1,11),"-")</f>
        <v>-</v>
      </c>
      <c r="AT16" s="123" t="str">
        <f>IF($O16&gt;=AT$1,INDEX(整列!$A$2:$K$3512,MATCH($A16,整列!$A$2:$A$3512,0)+AT$1-1,11),"-")</f>
        <v>-</v>
      </c>
      <c r="AU16" s="123" t="str">
        <f>IF($O16&gt;=AU$1,INDEX(整列!$A$2:$K$3512,MATCH($A16,整列!$A$2:$A$3512,0)+AU$1-1,11),"-")</f>
        <v>-</v>
      </c>
      <c r="AV16" s="123" t="str">
        <f>IF($O16&gt;=AV$1,INDEX(整列!$A$2:$K$3512,MATCH($A16,整列!$A$2:$A$3512,0)+AV$1-1,11),"-")</f>
        <v>-</v>
      </c>
      <c r="AW16" s="123" t="str">
        <f>IF($O16&gt;=AW$1,INDEX(整列!$A$2:$K$3512,MATCH($A16,整列!$A$2:$A$3512,0)+AW$1-1,11),"-")</f>
        <v>-</v>
      </c>
      <c r="AX16" s="123" t="str">
        <f>IF($O16&gt;=AX$1,INDEX(整列!$A$2:$K$3512,MATCH($A16,整列!$A$2:$A$3512,0)+AX$1-1,11),"-")</f>
        <v>-</v>
      </c>
      <c r="AY16" s="123" t="str">
        <f>IF($O16&gt;=AY$1,INDEX(整列!$A$2:$K$3512,MATCH($A16,整列!$A$2:$A$3512,0)+AY$1-1,11),"-")</f>
        <v>-</v>
      </c>
      <c r="AZ16" s="123" t="str">
        <f>IF($O16&gt;=AZ$1,INDEX(整列!$A$2:$K$3512,MATCH($A16,整列!$A$2:$A$3512,0)+AZ$1-1,11),"-")</f>
        <v>-</v>
      </c>
      <c r="BA16" s="123" t="str">
        <f>IF($O16&gt;=BA$1,INDEX(整列!$A$2:$K$3512,MATCH($A16,整列!$A$2:$A$3512,0)+BA$1-1,11),"-")</f>
        <v>-</v>
      </c>
      <c r="BB16" s="123" t="str">
        <f>IF($O16&gt;=BB$1,INDEX(整列!$A$2:$K$3512,MATCH($A16,整列!$A$2:$A$3512,0)+BB$1-1,11),"-")</f>
        <v>-</v>
      </c>
      <c r="BC16" s="123" t="str">
        <f>IF($O16&gt;=BC$1,INDEX(整列!$A$2:$K$3512,MATCH($A16,整列!$A$2:$A$3512,0)+BC$1-1,11),"-")</f>
        <v>-</v>
      </c>
      <c r="BD16" s="123" t="str">
        <f>IF($O16&gt;=BD$1,INDEX(整列!$A$2:$K$3512,MATCH($A16,整列!$A$2:$A$3512,0)+BD$1-1,11),"-")</f>
        <v>-</v>
      </c>
      <c r="BE16" s="123" t="str">
        <f>IF($O16&gt;=BE$1,INDEX(整列!$A$2:$K$3512,MATCH($A16,整列!$A$2:$A$3512,0)+BE$1-1,11),"-")</f>
        <v>-</v>
      </c>
      <c r="BF16" s="123" t="str">
        <f>IF($O16&gt;=BF$1,INDEX(整列!$A$2:$K$3512,MATCH($A16,整列!$A$2:$A$3512,0)+BF$1-1,11),"-")</f>
        <v>-</v>
      </c>
      <c r="BG16" s="123" t="str">
        <f>IF($O16&gt;=BG$1,INDEX(整列!$A$2:$K$3512,MATCH($A16,整列!$A$2:$A$3512,0)+BG$1-1,11),"-")</f>
        <v>-</v>
      </c>
      <c r="BH16" s="123" t="str">
        <f>IF($O16&gt;=BH$1,INDEX(整列!$A$2:$K$3512,MATCH($A16,整列!$A$2:$A$3512,0)+BH$1-1,11),"-")</f>
        <v>-</v>
      </c>
      <c r="BI16" s="123" t="str">
        <f>IF($O16&gt;=BI$1,INDEX(整列!$A$2:$K$3512,MATCH($A16,整列!$A$2:$A$3512,0)+BI$1-1,11),"-")</f>
        <v>-</v>
      </c>
      <c r="BJ16" s="123" t="str">
        <f>IF($O16&gt;=BJ$1,INDEX(整列!$A$2:$K$3512,MATCH($A16,整列!$A$2:$A$3512,0)+BJ$1-1,11),"-")</f>
        <v>-</v>
      </c>
      <c r="BK16" s="123" t="str">
        <f>IF($O16&gt;=BK$1,INDEX(整列!$A$2:$K$3512,MATCH($A16,整列!$A$2:$A$3512,0)+BK$1-1,11),"-")</f>
        <v>-</v>
      </c>
      <c r="BL16" s="123" t="str">
        <f>IF($O16&gt;=BL$1,INDEX(整列!$A$2:$K$3512,MATCH($A16,整列!$A$2:$A$3512,0)+BL$1-1,11),"-")</f>
        <v>-</v>
      </c>
      <c r="BM16" s="123" t="str">
        <f>IF($O16&gt;=BM$1,INDEX(整列!$A$2:$K$3512,MATCH($A16,整列!$A$2:$A$3512,0)+BM$1-1,11),"-")</f>
        <v>-</v>
      </c>
      <c r="BN16" s="123" t="str">
        <f>IF($O16&gt;=BN$1,INDEX(整列!$A$2:$K$3512,MATCH($A16,整列!$A$2:$A$3512,0)+BN$1-1,11),"-")</f>
        <v>-</v>
      </c>
      <c r="BO16" s="123" t="str">
        <f>IF($O16&gt;=BO$1,INDEX(整列!$A$2:$K$3512,MATCH($A16,整列!$A$2:$A$3512,0)+BO$1-1,11),"-")</f>
        <v>-</v>
      </c>
      <c r="BP16" s="123" t="str">
        <f>IF($O16&gt;=BP$1,INDEX(整列!$A$2:$K$3512,MATCH($A16,整列!$A$2:$A$3512,0)+BP$1-1,11),"-")</f>
        <v>-</v>
      </c>
      <c r="BQ16" s="123" t="str">
        <f>IF($O16&gt;=BQ$1,INDEX(整列!$A$2:$K$3512,MATCH($A16,整列!$A$2:$A$3512,0)+BQ$1-1,11),"-")</f>
        <v>-</v>
      </c>
      <c r="BR16" s="123" t="str">
        <f>IF($O16&gt;=BR$1,INDEX(整列!$A$2:$K$3512,MATCH($A16,整列!$A$2:$A$3512,0)+BR$1-1,11),"-")</f>
        <v>-</v>
      </c>
      <c r="BS16" s="123" t="str">
        <f>IF($O16&gt;=BS$1,INDEX(整列!$A$2:$K$3512,MATCH($A16,整列!$A$2:$A$3512,0)+BS$1-1,11),"-")</f>
        <v>-</v>
      </c>
      <c r="BT16" s="123" t="str">
        <f>IF($O16&gt;=BT$1,INDEX(整列!$A$2:$K$3512,MATCH($A16,整列!$A$2:$A$3512,0)+BT$1-1,11),"-")</f>
        <v>-</v>
      </c>
      <c r="BU16" s="123" t="str">
        <f>IF($O16&gt;=BU$1,INDEX(整列!$A$2:$K$3512,MATCH($A16,整列!$A$2:$A$3512,0)+BU$1-1,11),"-")</f>
        <v>-</v>
      </c>
      <c r="BV16" s="123" t="str">
        <f>IF($O16&gt;=BV$1,INDEX(整列!$A$2:$K$3512,MATCH($A16,整列!$A$2:$A$3512,0)+BV$1-1,11),"-")</f>
        <v>-</v>
      </c>
      <c r="BW16" s="123" t="str">
        <f>IF($O16&gt;=BW$1,INDEX(整列!$A$2:$K$3512,MATCH($A16,整列!$A$2:$A$3512,0)+BW$1-1,11),"-")</f>
        <v>-</v>
      </c>
      <c r="BX16" s="123" t="str">
        <f>IF($O16&gt;=BX$1,INDEX(整列!$A$2:$K$3512,MATCH($A16,整列!$A$2:$A$3512,0)+BX$1-1,11),"-")</f>
        <v>-</v>
      </c>
      <c r="BY16" s="123" t="str">
        <f>IF($O16&gt;=BY$1,INDEX(整列!$A$2:$K$3512,MATCH($A16,整列!$A$2:$A$3512,0)+BY$1-1,11),"-")</f>
        <v>-</v>
      </c>
      <c r="BZ16" s="123" t="str">
        <f>IF($O16&gt;=BZ$1,INDEX(整列!$A$2:$K$3512,MATCH($A16,整列!$A$2:$A$3512,0)+BZ$1-1,11),"-")</f>
        <v>-</v>
      </c>
      <c r="CA16" s="123" t="str">
        <f>IF($O16&gt;=CA$1,INDEX(整列!$A$2:$K$3512,MATCH($A16,整列!$A$2:$A$3512,0)+CA$1-1,11),"-")</f>
        <v>-</v>
      </c>
      <c r="CB16" s="123" t="str">
        <f>IF($O16&gt;=CB$1,INDEX(整列!$A$2:$K$3512,MATCH($A16,整列!$A$2:$A$3512,0)+CB$1-1,11),"-")</f>
        <v>-</v>
      </c>
      <c r="CC16" s="123" t="str">
        <f>IF($O16&gt;=CC$1,INDEX(整列!$A$2:$K$3512,MATCH($A16,整列!$A$2:$A$3512,0)+CC$1-1,11),"-")</f>
        <v>-</v>
      </c>
      <c r="CD16" s="123" t="str">
        <f>IF($O16&gt;=CD$1,INDEX(整列!$A$2:$K$3512,MATCH($A16,整列!$A$2:$A$3512,0)+CD$1-1,11),"-")</f>
        <v>-</v>
      </c>
      <c r="CE16" s="123" t="str">
        <f>IF($O16&gt;=CE$1,INDEX(整列!$A$2:$K$3512,MATCH($A16,整列!$A$2:$A$3512,0)+CE$1-1,11),"-")</f>
        <v>-</v>
      </c>
      <c r="CF16" s="123" t="str">
        <f>IF($O16&gt;=CF$1,INDEX(整列!$A$2:$K$3512,MATCH($A16,整列!$A$2:$A$3512,0)+CF$1-1,11),"-")</f>
        <v>-</v>
      </c>
      <c r="CG16" s="123" t="str">
        <f>IF($O16&gt;=CG$1,INDEX(整列!$A$2:$K$3512,MATCH($A16,整列!$A$2:$A$3512,0)+CG$1-1,11),"-")</f>
        <v>-</v>
      </c>
      <c r="CH16" s="123" t="str">
        <f>IF($O16&gt;=CH$1,INDEX(整列!$A$2:$K$3512,MATCH($A16,整列!$A$2:$A$3512,0)+CH$1-1,11),"-")</f>
        <v>-</v>
      </c>
      <c r="CI16" s="123" t="str">
        <f>IF($O16&gt;=CI$1,INDEX(整列!$A$2:$K$3512,MATCH($A16,整列!$A$2:$A$3512,0)+CI$1-1,11),"-")</f>
        <v>-</v>
      </c>
      <c r="CJ16" s="123" t="str">
        <f>IF($O16&gt;=CJ$1,INDEX(整列!$A$2:$K$3512,MATCH($A16,整列!$A$2:$A$3512,0)+CJ$1-1,11),"-")</f>
        <v>-</v>
      </c>
      <c r="CK16" s="123" t="str">
        <f>IF($O16&gt;=CK$1,INDEX(整列!$A$2:$K$3512,MATCH($A16,整列!$A$2:$A$3512,0)+CK$1-1,11),"-")</f>
        <v>-</v>
      </c>
      <c r="CL16" s="123" t="str">
        <f>IF($O16&gt;=CL$1,INDEX(整列!$A$2:$K$3512,MATCH($A16,整列!$A$2:$A$3512,0)+CL$1-1,11),"-")</f>
        <v>-</v>
      </c>
      <c r="CM16" s="123" t="str">
        <f>IF($O16&gt;=CM$1,INDEX(整列!$A$2:$K$3512,MATCH($A16,整列!$A$2:$A$3512,0)+CM$1-1,11),"-")</f>
        <v>-</v>
      </c>
      <c r="CN16" s="123" t="str">
        <f>IF($O16&gt;=CN$1,INDEX(整列!$A$2:$K$3512,MATCH($A16,整列!$A$2:$A$3512,0)+CN$1-1,11),"-")</f>
        <v>-</v>
      </c>
      <c r="CO16" s="123" t="str">
        <f>IF($O16&gt;=CO$1,INDEX(整列!$A$2:$K$3512,MATCH($A16,整列!$A$2:$A$3512,0)+CO$1-1,11),"-")</f>
        <v>-</v>
      </c>
      <c r="CP16" s="123" t="str">
        <f>IF($O16&gt;=CP$1,INDEX(整列!$A$2:$K$3512,MATCH($A16,整列!$A$2:$A$3512,0)+CP$1-1,11),"-")</f>
        <v>-</v>
      </c>
      <c r="CQ16" s="123" t="str">
        <f>IF($O16&gt;=CQ$1,INDEX(整列!$A$2:$K$3512,MATCH($A16,整列!$A$2:$A$3512,0)+CQ$1-1,11),"-")</f>
        <v>-</v>
      </c>
      <c r="CR16" s="123" t="str">
        <f>IF($O16&gt;=CR$1,INDEX(整列!$A$2:$K$3512,MATCH($A16,整列!$A$2:$A$3512,0)+CR$1-1,11),"-")</f>
        <v>-</v>
      </c>
      <c r="CS16" s="123" t="str">
        <f>IF($O16&gt;=CS$1,INDEX(整列!$A$2:$K$3512,MATCH($A16,整列!$A$2:$A$3512,0)+CS$1-1,11),"-")</f>
        <v>-</v>
      </c>
      <c r="CT16" s="123" t="str">
        <f>IF($O16&gt;=CT$1,INDEX(整列!$A$2:$K$3512,MATCH($A16,整列!$A$2:$A$3512,0)+CT$1-1,11),"-")</f>
        <v>-</v>
      </c>
      <c r="CU16" s="123" t="str">
        <f>IF($O16&gt;=CU$1,INDEX(整列!$A$2:$K$3512,MATCH($A16,整列!$A$2:$A$3512,0)+CU$1-1,11),"-")</f>
        <v>-</v>
      </c>
      <c r="CV16" s="123" t="str">
        <f>IF($O16&gt;=CV$1,INDEX(整列!$A$2:$K$3512,MATCH($A16,整列!$A$2:$A$3512,0)+CV$1-1,11),"-")</f>
        <v>-</v>
      </c>
      <c r="CW16" s="123" t="str">
        <f>IF($O16&gt;=CW$1,INDEX(整列!$A$2:$K$3512,MATCH($A16,整列!$A$2:$A$3512,0)+CW$1-1,11),"-")</f>
        <v>-</v>
      </c>
      <c r="CX16" s="123" t="str">
        <f>IF($O16&gt;=CX$1,INDEX(整列!$A$2:$K$3512,MATCH($A16,整列!$A$2:$A$3512,0)+CX$1-1,11),"-")</f>
        <v>-</v>
      </c>
      <c r="CY16" s="123" t="str">
        <f>IF($O16&gt;=CY$1,INDEX(整列!$A$2:$K$3512,MATCH($A16,整列!$A$2:$A$3512,0)+CY$1-1,11),"-")</f>
        <v>-</v>
      </c>
      <c r="CZ16" s="123" t="str">
        <f>IF($O16&gt;=CZ$1,INDEX(整列!$A$2:$K$3512,MATCH($A16,整列!$A$2:$A$3512,0)+CZ$1-1,11),"-")</f>
        <v>-</v>
      </c>
      <c r="DA16" s="123" t="str">
        <f>IF($O16&gt;=DA$1,INDEX(整列!$A$2:$K$3512,MATCH($A16,整列!$A$2:$A$3512,0)+DA$1-1,11),"-")</f>
        <v>-</v>
      </c>
      <c r="DB16" s="123" t="str">
        <f>IF($O16&gt;=DB$1,INDEX(整列!$A$2:$K$3512,MATCH($A16,整列!$A$2:$A$3512,0)+DB$1-1,11),"-")</f>
        <v>-</v>
      </c>
      <c r="DC16" s="123" t="str">
        <f>IF($O16&gt;=DC$1,INDEX(整列!$A$2:$K$3512,MATCH($A16,整列!$A$2:$A$3512,0)+DC$1-1,11),"-")</f>
        <v>-</v>
      </c>
      <c r="DD16" s="123" t="str">
        <f>IF($O16&gt;=DD$1,INDEX(整列!$A$2:$K$3512,MATCH($A16,整列!$A$2:$A$3512,0)+DD$1-1,11),"-")</f>
        <v>-</v>
      </c>
      <c r="DE16" s="123" t="str">
        <f>IF($O16&gt;=DE$1,INDEX(整列!$A$2:$K$3512,MATCH($A16,整列!$A$2:$A$3512,0)+DE$1-1,11),"-")</f>
        <v>-</v>
      </c>
      <c r="DF16" s="123" t="str">
        <f>IF($O16&gt;=DF$1,INDEX(整列!$A$2:$K$3512,MATCH($A16,整列!$A$2:$A$3512,0)+DF$1-1,11),"-")</f>
        <v>-</v>
      </c>
      <c r="DG16" s="123" t="str">
        <f>IF($O16&gt;=DG$1,INDEX(整列!$A$2:$K$3512,MATCH($A16,整列!$A$2:$A$3512,0)+DG$1-1,11),"-")</f>
        <v>-</v>
      </c>
      <c r="DH16" s="123" t="str">
        <f>IF($O16&gt;=DH$1,INDEX(整列!$A$2:$K$3512,MATCH($A16,整列!$A$2:$A$3512,0)+DH$1-1,11),"-")</f>
        <v>-</v>
      </c>
      <c r="DI16" s="123" t="str">
        <f>IF($O16&gt;=DI$1,INDEX(整列!$A$2:$K$3512,MATCH($A16,整列!$A$2:$A$3512,0)+DI$1-1,11),"-")</f>
        <v>-</v>
      </c>
      <c r="DJ16" s="123" t="str">
        <f>IF($O16&gt;=DJ$1,INDEX(整列!$A$2:$K$3512,MATCH($A16,整列!$A$2:$A$3512,0)+DJ$1-1,11),"-")</f>
        <v>-</v>
      </c>
      <c r="DK16" s="123" t="str">
        <f>IF($O16&gt;=DK$1,INDEX(整列!$A$2:$K$3512,MATCH($A16,整列!$A$2:$A$3512,0)+DK$1-1,11),"-")</f>
        <v>-</v>
      </c>
      <c r="DL16" s="123" t="str">
        <f>IF($O16&gt;=DL$1,INDEX(整列!$A$2:$K$3512,MATCH($A16,整列!$A$2:$A$3512,0)+DL$1-1,11),"-")</f>
        <v>-</v>
      </c>
      <c r="DM16" s="123" t="str">
        <f>IF($O16&gt;=DM$1,INDEX(整列!$A$2:$K$3512,MATCH($A16,整列!$A$2:$A$3512,0)+DM$1-1,11),"-")</f>
        <v>-</v>
      </c>
      <c r="DN16" s="123" t="str">
        <f>IF($O16&gt;=DN$1,INDEX(整列!$A$2:$K$3512,MATCH($A16,整列!$A$2:$A$3512,0)+DN$1-1,11),"-")</f>
        <v>-</v>
      </c>
      <c r="DO16" s="123" t="str">
        <f>IF($O16&gt;=DO$1,INDEX(整列!$A$2:$K$3512,MATCH($A16,整列!$A$2:$A$3512,0)+DO$1-1,11),"-")</f>
        <v>-</v>
      </c>
      <c r="DP16" s="123" t="str">
        <f>IF($O16&gt;=DP$1,INDEX(整列!$A$2:$K$3512,MATCH($A16,整列!$A$2:$A$3512,0)+DP$1-1,11),"-")</f>
        <v>-</v>
      </c>
      <c r="DQ16" s="123" t="str">
        <f>IF($O16&gt;=DQ$1,INDEX(整列!$A$2:$K$3512,MATCH($A16,整列!$A$2:$A$3512,0)+DQ$1-1,11),"-")</f>
        <v>-</v>
      </c>
      <c r="DR16" s="123" t="str">
        <f>IF($O16&gt;=DR$1,INDEX(整列!$A$2:$K$3512,MATCH($A16,整列!$A$2:$A$3512,0)+DR$1-1,11),"-")</f>
        <v>-</v>
      </c>
      <c r="DS16" s="123" t="str">
        <f>IF($O16&gt;=DS$1,INDEX(整列!$A$2:$K$3512,MATCH($A16,整列!$A$2:$A$3512,0)+DS$1-1,11),"-")</f>
        <v>-</v>
      </c>
      <c r="DT16" s="123" t="str">
        <f>IF($O16&gt;=DT$1,INDEX(整列!$A$2:$K$3512,MATCH($A16,整列!$A$2:$A$3512,0)+DT$1-1,11),"-")</f>
        <v>-</v>
      </c>
      <c r="DU16" s="123" t="str">
        <f>IF($O16&gt;=DU$1,INDEX(整列!$A$2:$K$3512,MATCH($A16,整列!$A$2:$A$3512,0)+DU$1-1,11),"-")</f>
        <v>-</v>
      </c>
      <c r="DV16" s="123" t="str">
        <f>IF($O16&gt;=DV$1,INDEX(整列!$A$2:$K$3512,MATCH($A16,整列!$A$2:$A$3512,0)+DV$1-1,11),"-")</f>
        <v>-</v>
      </c>
      <c r="DW16" s="123" t="str">
        <f>IF($O16&gt;=DW$1,INDEX(整列!$A$2:$K$3512,MATCH($A16,整列!$A$2:$A$3512,0)+DW$1-1,11),"-")</f>
        <v>-</v>
      </c>
      <c r="DX16" s="123" t="str">
        <f>IF($O16&gt;=DX$1,INDEX(整列!$A$2:$K$3512,MATCH($A16,整列!$A$2:$A$3512,0)+DX$1-1,11),"-")</f>
        <v>-</v>
      </c>
      <c r="DY16" s="123" t="str">
        <f>IF($O16&gt;=DY$1,INDEX(整列!$A$2:$K$3512,MATCH($A16,整列!$A$2:$A$3512,0)+DY$1-1,11),"-")</f>
        <v>-</v>
      </c>
      <c r="DZ16" s="123" t="str">
        <f>IF($O16&gt;=DZ$1,INDEX(整列!$A$2:$K$3512,MATCH($A16,整列!$A$2:$A$3512,0)+DZ$1-1,11),"-")</f>
        <v>-</v>
      </c>
      <c r="EA16" s="123" t="str">
        <f>IF($O16&gt;=EA$1,INDEX(整列!$A$2:$K$3512,MATCH($A16,整列!$A$2:$A$3512,0)+EA$1-1,11),"-")</f>
        <v>-</v>
      </c>
      <c r="EB16" s="123" t="str">
        <f>IF($O16&gt;=EB$1,INDEX(整列!$A$2:$K$3512,MATCH($A16,整列!$A$2:$A$3512,0)+EB$1-1,11),"-")</f>
        <v>-</v>
      </c>
      <c r="EC16" s="123" t="str">
        <f>IF($O16&gt;=EC$1,INDEX(整列!$A$2:$K$3512,MATCH($A16,整列!$A$2:$A$3512,0)+EC$1-1,11),"-")</f>
        <v>-</v>
      </c>
      <c r="ED16" s="123" t="str">
        <f>IF($O16&gt;=ED$1,INDEX(整列!$A$2:$K$3512,MATCH($A16,整列!$A$2:$A$3512,0)+ED$1-1,11),"-")</f>
        <v>-</v>
      </c>
      <c r="EE16" s="123" t="str">
        <f>IF($O16&gt;=EE$1,INDEX(整列!$A$2:$K$3512,MATCH($A16,整列!$A$2:$A$3512,0)+EE$1-1,11),"-")</f>
        <v>-</v>
      </c>
      <c r="EF16" s="123" t="str">
        <f>IF($O16&gt;=EF$1,INDEX(整列!$A$2:$K$3512,MATCH($A16,整列!$A$2:$A$3512,0)+EF$1-1,11),"-")</f>
        <v>-</v>
      </c>
      <c r="EG16" s="123" t="str">
        <f>IF($O16&gt;=EG$1,INDEX(整列!$A$2:$K$3512,MATCH($A16,整列!$A$2:$A$3512,0)+EG$1-1,11),"-")</f>
        <v>-</v>
      </c>
      <c r="EH16" s="123" t="str">
        <f>IF($O16&gt;=EH$1,INDEX(整列!$A$2:$K$3512,MATCH($A16,整列!$A$2:$A$3512,0)+EH$1-1,11),"-")</f>
        <v>-</v>
      </c>
      <c r="EI16" s="123" t="str">
        <f>IF($O16&gt;=EI$1,INDEX(整列!$A$2:$K$3512,MATCH($A16,整列!$A$2:$A$3512,0)+EI$1-1,11),"-")</f>
        <v>-</v>
      </c>
      <c r="EJ16" s="123" t="str">
        <f>IF($O16&gt;=EJ$1,INDEX(整列!$A$2:$K$3512,MATCH($A16,整列!$A$2:$A$3512,0)+EJ$1-1,11),"-")</f>
        <v>-</v>
      </c>
      <c r="EK16" s="123" t="str">
        <f>IF($O16&gt;=EK$1,INDEX(整列!$A$2:$K$3512,MATCH($A16,整列!$A$2:$A$3512,0)+EK$1-1,11),"-")</f>
        <v>-</v>
      </c>
      <c r="EL16" s="123" t="str">
        <f>IF($O16&gt;=EL$1,INDEX(整列!$A$2:$K$3512,MATCH($A16,整列!$A$2:$A$3512,0)+EL$1-1,11),"-")</f>
        <v>-</v>
      </c>
      <c r="EM16" s="123" t="str">
        <f>IF($O16&gt;=EM$1,INDEX(整列!$A$2:$K$3512,MATCH($A16,整列!$A$2:$A$3512,0)+EM$1-1,11),"-")</f>
        <v>-</v>
      </c>
      <c r="EN16" s="123" t="str">
        <f>IF($O16&gt;=EN$1,INDEX(整列!$A$2:$K$3512,MATCH($A16,整列!$A$2:$A$3512,0)+EN$1-1,11),"-")</f>
        <v>-</v>
      </c>
      <c r="EO16" s="123" t="str">
        <f>IF($O16&gt;=EO$1,INDEX(整列!$A$2:$K$3512,MATCH($A16,整列!$A$2:$A$3512,0)+EO$1-1,11),"-")</f>
        <v>-</v>
      </c>
      <c r="EP16" s="123" t="str">
        <f>IF($O16&gt;=EP$1,INDEX(整列!$A$2:$K$3512,MATCH($A16,整列!$A$2:$A$3512,0)+EP$1-1,11),"-")</f>
        <v>-</v>
      </c>
      <c r="EQ16" s="123" t="str">
        <f>IF($O16&gt;=EQ$1,INDEX(整列!$A$2:$K$3512,MATCH($A16,整列!$A$2:$A$3512,0)+EQ$1-1,11),"-")</f>
        <v>-</v>
      </c>
      <c r="ER16" s="123" t="str">
        <f>IF($O16&gt;=ER$1,INDEX(整列!$A$2:$K$3512,MATCH($A16,整列!$A$2:$A$3512,0)+ER$1-1,11),"-")</f>
        <v>-</v>
      </c>
      <c r="ES16" s="123" t="str">
        <f>IF($O16&gt;=ES$1,INDEX(整列!$A$2:$K$3512,MATCH($A16,整列!$A$2:$A$3512,0)+ES$1-1,11),"-")</f>
        <v>-</v>
      </c>
      <c r="ET16" s="123" t="str">
        <f>IF($O16&gt;=ET$1,INDEX(整列!$A$2:$K$3512,MATCH($A16,整列!$A$2:$A$3512,0)+ET$1-1,11),"-")</f>
        <v>-</v>
      </c>
      <c r="EU16" s="123" t="str">
        <f>IF($O16&gt;=EU$1,INDEX(整列!$A$2:$K$3512,MATCH($A16,整列!$A$2:$A$3512,0)+EU$1-1,11),"-")</f>
        <v>-</v>
      </c>
      <c r="EV16" s="123" t="str">
        <f>IF($O16&gt;=EV$1,INDEX(整列!$A$2:$K$3512,MATCH($A16,整列!$A$2:$A$3512,0)+EV$1-1,11),"-")</f>
        <v>-</v>
      </c>
      <c r="EW16" s="123" t="str">
        <f>IF($O16&gt;=EW$1,INDEX(整列!$A$2:$K$3512,MATCH($A16,整列!$A$2:$A$3512,0)+EW$1-1,11),"-")</f>
        <v>-</v>
      </c>
      <c r="EX16" s="123" t="str">
        <f>IF($O16&gt;=EX$1,INDEX(整列!$A$2:$K$3512,MATCH($A16,整列!$A$2:$A$3512,0)+EX$1-1,11),"-")</f>
        <v>-</v>
      </c>
      <c r="EY16" s="123" t="str">
        <f>IF($O16&gt;=EY$1,INDEX(整列!$A$2:$K$3512,MATCH($A16,整列!$A$2:$A$3512,0)+EY$1-1,11),"-")</f>
        <v>-</v>
      </c>
      <c r="EZ16" s="123" t="str">
        <f>IF($O16&gt;=EZ$1,INDEX(整列!$A$2:$K$3512,MATCH($A16,整列!$A$2:$A$3512,0)+EZ$1-1,11),"-")</f>
        <v>-</v>
      </c>
      <c r="FA16" s="123" t="str">
        <f>IF($O16&gt;=FA$1,INDEX(整列!$A$2:$K$3512,MATCH($A16,整列!$A$2:$A$3512,0)+FA$1-1,11),"-")</f>
        <v>-</v>
      </c>
      <c r="FB16" s="123" t="str">
        <f>IF($O16&gt;=FB$1,INDEX(整列!$A$2:$K$3512,MATCH($A16,整列!$A$2:$A$3512,0)+FB$1-1,11),"-")</f>
        <v>-</v>
      </c>
      <c r="FC16" s="123" t="str">
        <f>IF($O16&gt;=FC$1,INDEX(整列!$A$2:$K$3512,MATCH($A16,整列!$A$2:$A$3512,0)+FC$1-1,11),"-")</f>
        <v>-</v>
      </c>
      <c r="FD16" s="123" t="str">
        <f>IF($O16&gt;=FD$1,INDEX(整列!$A$2:$K$3512,MATCH($A16,整列!$A$2:$A$3512,0)+FD$1-1,11),"-")</f>
        <v>-</v>
      </c>
      <c r="FE16" s="123" t="str">
        <f>IF($O16&gt;=FE$1,INDEX(整列!$A$2:$K$3512,MATCH($A16,整列!$A$2:$A$3512,0)+FE$1-1,11),"-")</f>
        <v>-</v>
      </c>
      <c r="FF16" s="123" t="str">
        <f>IF($O16&gt;=FF$1,INDEX(整列!$A$2:$K$3512,MATCH($A16,整列!$A$2:$A$3512,0)+FF$1-1,11),"-")</f>
        <v>-</v>
      </c>
      <c r="FG16" s="123" t="str">
        <f>IF($O16&gt;=FG$1,INDEX(整列!$A$2:$K$3512,MATCH($A16,整列!$A$2:$A$3512,0)+FG$1-1,11),"-")</f>
        <v>-</v>
      </c>
      <c r="FH16" s="123" t="str">
        <f>IF($O16&gt;=FH$1,INDEX(整列!$A$2:$K$3512,MATCH($A16,整列!$A$2:$A$3512,0)+FH$1-1,11),"-")</f>
        <v>-</v>
      </c>
      <c r="FI16" s="123" t="str">
        <f>IF($O16&gt;=FI$1,INDEX(整列!$A$2:$K$3512,MATCH($A16,整列!$A$2:$A$3512,0)+FI$1-1,11),"-")</f>
        <v>-</v>
      </c>
      <c r="FJ16" s="123" t="str">
        <f>IF($O16&gt;=FJ$1,INDEX(整列!$A$2:$K$3512,MATCH($A16,整列!$A$2:$A$3512,0)+FJ$1-1,11),"-")</f>
        <v>-</v>
      </c>
      <c r="FK16" s="123" t="str">
        <f>IF($O16&gt;=FK$1,INDEX(整列!$A$2:$K$3512,MATCH($A16,整列!$A$2:$A$3512,0)+FK$1-1,11),"-")</f>
        <v>-</v>
      </c>
      <c r="FL16" s="123" t="str">
        <f>IF($O16&gt;=FL$1,INDEX(整列!$A$2:$K$3512,MATCH($A16,整列!$A$2:$A$3512,0)+FL$1-1,11),"-")</f>
        <v>-</v>
      </c>
      <c r="FM16" s="123" t="str">
        <f>IF($O16&gt;=FM$1,INDEX(整列!$A$2:$K$3512,MATCH($A16,整列!$A$2:$A$3512,0)+FM$1-1,11),"-")</f>
        <v>-</v>
      </c>
      <c r="FN16" s="123" t="str">
        <f>IF($O16&gt;=FN$1,INDEX(整列!$A$2:$K$3512,MATCH($A16,整列!$A$2:$A$3512,0)+FN$1-1,11),"-")</f>
        <v>-</v>
      </c>
      <c r="FO16" s="123" t="str">
        <f>IF($O16&gt;=FO$1,INDEX(整列!$A$2:$K$3512,MATCH($A16,整列!$A$2:$A$3512,0)+FO$1-1,11),"-")</f>
        <v>-</v>
      </c>
      <c r="FP16" s="123" t="str">
        <f>IF($O16&gt;=FP$1,INDEX(整列!$A$2:$K$3512,MATCH($A16,整列!$A$2:$A$3512,0)+FP$1-1,11),"-")</f>
        <v>-</v>
      </c>
      <c r="FQ16" s="123" t="str">
        <f>IF($O16&gt;=FQ$1,INDEX(整列!$A$2:$K$3512,MATCH($A16,整列!$A$2:$A$3512,0)+FQ$1-1,11),"-")</f>
        <v>-</v>
      </c>
      <c r="FR16" s="123" t="str">
        <f>IF($O16&gt;=FR$1,INDEX(整列!$A$2:$K$3512,MATCH($A16,整列!$A$2:$A$3512,0)+FR$1-1,11),"-")</f>
        <v>-</v>
      </c>
      <c r="FS16" s="123" t="str">
        <f>IF($O16&gt;=FS$1,INDEX(整列!$A$2:$K$3512,MATCH($A16,整列!$A$2:$A$3512,0)+FS$1-1,11),"-")</f>
        <v>-</v>
      </c>
      <c r="FT16" s="123" t="str">
        <f>IF($O16&gt;=FT$1,INDEX(整列!$A$2:$K$3512,MATCH($A16,整列!$A$2:$A$3512,0)+FT$1-1,11),"-")</f>
        <v>-</v>
      </c>
      <c r="FU16" s="123" t="str">
        <f>IF($O16&gt;=FU$1,INDEX(整列!$A$2:$K$3512,MATCH($A16,整列!$A$2:$A$3512,0)+FU$1-1,11),"-")</f>
        <v>-</v>
      </c>
      <c r="FV16" s="123" t="str">
        <f>IF($O16&gt;=FV$1,INDEX(整列!$A$2:$K$3512,MATCH($A16,整列!$A$2:$A$3512,0)+FV$1-1,11),"-")</f>
        <v>-</v>
      </c>
      <c r="FW16" s="123" t="str">
        <f>IF($O16&gt;=FW$1,INDEX(整列!$A$2:$K$3512,MATCH($A16,整列!$A$2:$A$3512,0)+FW$1-1,11),"-")</f>
        <v>-</v>
      </c>
      <c r="FX16" s="123" t="str">
        <f>IF($O16&gt;=FX$1,INDEX(整列!$A$2:$K$3512,MATCH($A16,整列!$A$2:$A$3512,0)+FX$1-1,11),"-")</f>
        <v>-</v>
      </c>
      <c r="FY16" s="123" t="str">
        <f>IF($O16&gt;=FY$1,INDEX(整列!$A$2:$K$3512,MATCH($A16,整列!$A$2:$A$3512,0)+FY$1-1,11),"-")</f>
        <v>-</v>
      </c>
      <c r="FZ16" s="123" t="str">
        <f>IF($O16&gt;=FZ$1,INDEX(整列!$A$2:$K$3512,MATCH($A16,整列!$A$2:$A$3512,0)+FZ$1-1,11),"-")</f>
        <v>-</v>
      </c>
      <c r="GA16" s="123" t="str">
        <f>IF($O16&gt;=GA$1,INDEX(整列!$A$2:$K$3512,MATCH($A16,整列!$A$2:$A$3512,0)+GA$1-1,11),"-")</f>
        <v>-</v>
      </c>
      <c r="GB16" s="123" t="str">
        <f>IF($O16&gt;=GB$1,INDEX(整列!$A$2:$K$3512,MATCH($A16,整列!$A$2:$A$3512,0)+GB$1-1,11),"-")</f>
        <v>-</v>
      </c>
      <c r="GC16" s="123" t="str">
        <f>IF($O16&gt;=GC$1,INDEX(整列!$A$2:$K$3512,MATCH($A16,整列!$A$2:$A$3512,0)+GC$1-1,11),"-")</f>
        <v>-</v>
      </c>
      <c r="GD16" s="123" t="str">
        <f>IF($O16&gt;=GD$1,INDEX(整列!$A$2:$K$3512,MATCH($A16,整列!$A$2:$A$3512,0)+GD$1-1,11),"-")</f>
        <v>-</v>
      </c>
      <c r="GE16" s="123" t="str">
        <f>IF($O16&gt;=GE$1,INDEX(整列!$A$2:$K$3512,MATCH($A16,整列!$A$2:$A$3512,0)+GE$1-1,11),"-")</f>
        <v>-</v>
      </c>
      <c r="GF16" s="123" t="str">
        <f>IF($O16&gt;=GF$1,INDEX(整列!$A$2:$K$3512,MATCH($A16,整列!$A$2:$A$3512,0)+GF$1-1,11),"-")</f>
        <v>-</v>
      </c>
      <c r="GG16" s="123" t="str">
        <f>IF($O16&gt;=GG$1,INDEX(整列!$A$2:$K$3512,MATCH($A16,整列!$A$2:$A$3512,0)+GG$1-1,11),"-")</f>
        <v>-</v>
      </c>
      <c r="GH16" s="123" t="str">
        <f>IF($O16&gt;=GH$1,INDEX(整列!$A$2:$K$3512,MATCH($A16,整列!$A$2:$A$3512,0)+GH$1-1,11),"-")</f>
        <v>-</v>
      </c>
      <c r="GI16" s="123" t="str">
        <f>IF($O16&gt;=GI$1,INDEX(整列!$A$2:$K$3512,MATCH($A16,整列!$A$2:$A$3512,0)+GI$1-1,11),"-")</f>
        <v>-</v>
      </c>
      <c r="GJ16" s="123" t="str">
        <f>IF($O16&gt;=GJ$1,INDEX(整列!$A$2:$K$3512,MATCH($A16,整列!$A$2:$A$3512,0)+GJ$1-1,11),"-")</f>
        <v>-</v>
      </c>
      <c r="GK16" s="123" t="str">
        <f>IF($O16&gt;=GK$1,INDEX(整列!$A$2:$K$3512,MATCH($A16,整列!$A$2:$A$3512,0)+GK$1-1,11),"-")</f>
        <v>-</v>
      </c>
      <c r="GL16" s="123" t="str">
        <f>IF($O16&gt;=GL$1,INDEX(整列!$A$2:$K$3512,MATCH($A16,整列!$A$2:$A$3512,0)+GL$1-1,11),"-")</f>
        <v>-</v>
      </c>
      <c r="GM16" s="123" t="str">
        <f>IF($O16&gt;=GM$1,INDEX(整列!$A$2:$K$3512,MATCH($A16,整列!$A$2:$A$3512,0)+GM$1-1,11),"-")</f>
        <v>-</v>
      </c>
      <c r="GN16" s="123" t="str">
        <f>IF($O16&gt;=GN$1,INDEX(整列!$A$2:$K$3512,MATCH($A16,整列!$A$2:$A$3512,0)+GN$1-1,11),"-")</f>
        <v>-</v>
      </c>
      <c r="GO16" s="123" t="str">
        <f>IF($O16&gt;=GO$1,INDEX(整列!$A$2:$K$3512,MATCH($A16,整列!$A$2:$A$3512,0)+GO$1-1,11),"-")</f>
        <v>-</v>
      </c>
      <c r="GP16" s="123" t="str">
        <f>IF($O16&gt;=GP$1,INDEX(整列!$A$2:$K$3512,MATCH($A16,整列!$A$2:$A$3512,0)+GP$1-1,11),"-")</f>
        <v>-</v>
      </c>
      <c r="GQ16" s="123" t="str">
        <f>IF($O16&gt;=GQ$1,INDEX(整列!$A$2:$K$3512,MATCH($A16,整列!$A$2:$A$3512,0)+GQ$1-1,11),"-")</f>
        <v>-</v>
      </c>
      <c r="GR16" s="123" t="str">
        <f>IF($O16&gt;=GR$1,INDEX(整列!$A$2:$K$3512,MATCH($A16,整列!$A$2:$A$3512,0)+GR$1-1,11),"-")</f>
        <v>-</v>
      </c>
      <c r="GS16" s="123" t="str">
        <f>IF($O16&gt;=GS$1,INDEX(整列!$A$2:$K$3512,MATCH($A16,整列!$A$2:$A$3512,0)+GS$1-1,11),"-")</f>
        <v>-</v>
      </c>
      <c r="GT16" s="123" t="str">
        <f>IF($O16&gt;=GT$1,INDEX(整列!$A$2:$K$3512,MATCH($A16,整列!$A$2:$A$3512,0)+GT$1-1,11),"-")</f>
        <v>-</v>
      </c>
      <c r="GU16" s="123" t="str">
        <f>IF($O16&gt;=GU$1,INDEX(整列!$A$2:$K$3512,MATCH($A16,整列!$A$2:$A$3512,0)+GU$1-1,11),"-")</f>
        <v>-</v>
      </c>
      <c r="GV16" s="123" t="str">
        <f>IF($O16&gt;=GV$1,INDEX(整列!$A$2:$K$3512,MATCH($A16,整列!$A$2:$A$3512,0)+GV$1-1,11),"-")</f>
        <v>-</v>
      </c>
      <c r="GW16" s="123" t="str">
        <f>IF($O16&gt;=GW$1,INDEX(整列!$A$2:$K$3512,MATCH($A16,整列!$A$2:$A$3512,0)+GW$1-1,11),"-")</f>
        <v>-</v>
      </c>
      <c r="GX16" s="123" t="str">
        <f>IF($O16&gt;=GX$1,INDEX(整列!$A$2:$K$3512,MATCH($A16,整列!$A$2:$A$3512,0)+GX$1-1,11),"-")</f>
        <v>-</v>
      </c>
      <c r="GY16" s="123" t="str">
        <f>IF($O16&gt;=GY$1,INDEX(整列!$A$2:$K$3512,MATCH($A16,整列!$A$2:$A$3512,0)+GY$1-1,11),"-")</f>
        <v>-</v>
      </c>
      <c r="GZ16" s="123" t="str">
        <f>IF($O16&gt;=GZ$1,INDEX(整列!$A$2:$K$3512,MATCH($A16,整列!$A$2:$A$3512,0)+GZ$1-1,11),"-")</f>
        <v>-</v>
      </c>
      <c r="HA16" s="123" t="str">
        <f>IF($O16&gt;=HA$1,INDEX(整列!$A$2:$K$3512,MATCH($A16,整列!$A$2:$A$3512,0)+HA$1-1,11),"-")</f>
        <v>-</v>
      </c>
      <c r="HB16" s="123" t="str">
        <f>IF($O16&gt;=HB$1,INDEX(整列!$A$2:$K$3512,MATCH($A16,整列!$A$2:$A$3512,0)+HB$1-1,11),"-")</f>
        <v>-</v>
      </c>
      <c r="HC16" s="123" t="str">
        <f>IF($O16&gt;=HC$1,INDEX(整列!$A$2:$K$3512,MATCH($A16,整列!$A$2:$A$3512,0)+HC$1-1,11),"-")</f>
        <v>-</v>
      </c>
      <c r="HD16" s="123" t="str">
        <f>IF($O16&gt;=HD$1,INDEX(整列!$A$2:$K$3512,MATCH($A16,整列!$A$2:$A$3512,0)+HD$1-1,11),"-")</f>
        <v>-</v>
      </c>
      <c r="HE16" s="123" t="str">
        <f>IF($O16&gt;=HE$1,INDEX(整列!$A$2:$K$3512,MATCH($A16,整列!$A$2:$A$3512,0)+HE$1-1,11),"-")</f>
        <v>-</v>
      </c>
      <c r="HF16" s="123" t="str">
        <f>IF($O16&gt;=HF$1,INDEX(整列!$A$2:$K$3512,MATCH($A16,整列!$A$2:$A$3512,0)+HF$1-1,11),"-")</f>
        <v>-</v>
      </c>
      <c r="HG16" s="123" t="str">
        <f>IF($O16&gt;=HG$1,INDEX(整列!$A$2:$K$3512,MATCH($A16,整列!$A$2:$A$3512,0)+HG$1-1,11),"-")</f>
        <v>-</v>
      </c>
      <c r="HH16" s="123" t="str">
        <f>IF($O16&gt;=HH$1,INDEX(整列!$A$2:$K$3512,MATCH($A16,整列!$A$2:$A$3512,0)+HH$1-1,11),"-")</f>
        <v>-</v>
      </c>
      <c r="HI16" s="123" t="str">
        <f>IF($O16&gt;=HI$1,INDEX(整列!$A$2:$K$3512,MATCH($A16,整列!$A$2:$A$3512,0)+HI$1-1,11),"-")</f>
        <v>-</v>
      </c>
      <c r="HJ16" s="123" t="str">
        <f>IF($O16&gt;=HJ$1,INDEX(整列!$A$2:$K$3512,MATCH($A16,整列!$A$2:$A$3512,0)+HJ$1-1,11),"-")</f>
        <v>-</v>
      </c>
      <c r="HK16" s="123" t="str">
        <f>IF($O16&gt;=HK$1,INDEX(整列!$A$2:$K$3512,MATCH($A16,整列!$A$2:$A$3512,0)+HK$1-1,11),"-")</f>
        <v>-</v>
      </c>
      <c r="HL16" s="123" t="str">
        <f>IF($O16&gt;=HL$1,INDEX(整列!$A$2:$K$3512,MATCH($A16,整列!$A$2:$A$3512,0)+HL$1-1,11),"-")</f>
        <v>-</v>
      </c>
      <c r="HP16" s="101" t="str">
        <f t="shared" si="5"/>
        <v>A03-0900-0900</v>
      </c>
      <c r="HQ16" s="115">
        <f>COUNTIF(整列!$A$2:$A$3512,HP16)</f>
        <v>8</v>
      </c>
    </row>
    <row r="17" spans="1:225" ht="13.5">
      <c r="A17" s="48" t="s">
        <v>223</v>
      </c>
      <c r="B17" s="48" t="s">
        <v>179</v>
      </c>
      <c r="C17" s="48" t="s">
        <v>180</v>
      </c>
      <c r="D17" s="48" t="s">
        <v>181</v>
      </c>
      <c r="E17" s="48" t="s">
        <v>182</v>
      </c>
      <c r="F17" s="48" t="s">
        <v>190</v>
      </c>
      <c r="G17" s="48" t="s">
        <v>217</v>
      </c>
      <c r="H17" s="48" t="s">
        <v>184</v>
      </c>
      <c r="I17" s="48"/>
      <c r="J17" s="48" t="s">
        <v>205</v>
      </c>
      <c r="K17" s="48" t="s">
        <v>224</v>
      </c>
      <c r="L17" s="48" t="s">
        <v>184</v>
      </c>
      <c r="M17" s="48"/>
      <c r="N17" s="119"/>
      <c r="O17" s="120">
        <f>COUNTIF(整列!$A$2:$A$3512,$A17)</f>
        <v>5</v>
      </c>
      <c r="P17" s="121">
        <f t="shared" si="0"/>
        <v>101080</v>
      </c>
      <c r="Q17" s="121">
        <f t="shared" si="1"/>
        <v>37693.044451198155</v>
      </c>
      <c r="R17" s="122">
        <f t="shared" si="2"/>
        <v>149500</v>
      </c>
      <c r="S17" s="121">
        <f t="shared" si="3"/>
        <v>100000</v>
      </c>
      <c r="T17" s="121">
        <f t="shared" si="4"/>
        <v>58500</v>
      </c>
      <c r="U17" s="123">
        <f>IF($O17&gt;=U$1,INDEX(整列!$A$2:$K$3512,MATCH($A17,整列!$A$2:$A$3512,0)+U$1-1,11),"-")</f>
        <v>137000</v>
      </c>
      <c r="V17" s="123">
        <f>IF($O17&gt;=V$1,INDEX(整列!$A$2:$K$3512,MATCH($A17,整列!$A$2:$A$3512,0)+V$1-1,11),"-")</f>
        <v>60400</v>
      </c>
      <c r="W17" s="123">
        <f>IF($O17&gt;=W$1,INDEX(整列!$A$2:$K$3512,MATCH($A17,整列!$A$2:$A$3512,0)+W$1-1,11),"-")</f>
        <v>58500</v>
      </c>
      <c r="X17" s="123">
        <f>IF($O17&gt;=X$1,INDEX(整列!$A$2:$K$3512,MATCH($A17,整列!$A$2:$A$3512,0)+X$1-1,11),"-")</f>
        <v>149500</v>
      </c>
      <c r="Y17" s="123">
        <f>IF($O17&gt;=Y$1,INDEX(整列!$A$2:$K$3512,MATCH($A17,整列!$A$2:$A$3512,0)+Y$1-1,11),"-")</f>
        <v>100000</v>
      </c>
      <c r="Z17" s="123" t="str">
        <f>IF($O17&gt;=Z$1,INDEX(整列!$A$2:$K$3512,MATCH($A17,整列!$A$2:$A$3512,0)+Z$1-1,11),"-")</f>
        <v>-</v>
      </c>
      <c r="AA17" s="123" t="str">
        <f>IF($O17&gt;=AA$1,INDEX(整列!$A$2:$K$3512,MATCH($A17,整列!$A$2:$A$3512,0)+AA$1-1,11),"-")</f>
        <v>-</v>
      </c>
      <c r="AB17" s="123" t="str">
        <f>IF($O17&gt;=AB$1,INDEX(整列!$A$2:$K$3512,MATCH($A17,整列!$A$2:$A$3512,0)+AB$1-1,11),"-")</f>
        <v>-</v>
      </c>
      <c r="AC17" s="123" t="str">
        <f>IF($O17&gt;=AC$1,INDEX(整列!$A$2:$K$3512,MATCH($A17,整列!$A$2:$A$3512,0)+AC$1-1,11),"-")</f>
        <v>-</v>
      </c>
      <c r="AD17" s="123" t="str">
        <f>IF($O17&gt;=AD$1,INDEX(整列!$A$2:$K$3512,MATCH($A17,整列!$A$2:$A$3512,0)+AD$1-1,11),"-")</f>
        <v>-</v>
      </c>
      <c r="AE17" s="123" t="str">
        <f>IF($O17&gt;=AE$1,INDEX(整列!$A$2:$K$3512,MATCH($A17,整列!$A$2:$A$3512,0)+AE$1-1,11),"-")</f>
        <v>-</v>
      </c>
      <c r="AF17" s="123" t="str">
        <f>IF($O17&gt;=AF$1,INDEX(整列!$A$2:$K$3512,MATCH($A17,整列!$A$2:$A$3512,0)+AF$1-1,11),"-")</f>
        <v>-</v>
      </c>
      <c r="AG17" s="123" t="str">
        <f>IF($O17&gt;=AG$1,INDEX(整列!$A$2:$K$3512,MATCH($A17,整列!$A$2:$A$3512,0)+AG$1-1,11),"-")</f>
        <v>-</v>
      </c>
      <c r="AH17" s="123" t="str">
        <f>IF($O17&gt;=AH$1,INDEX(整列!$A$2:$K$3512,MATCH($A17,整列!$A$2:$A$3512,0)+AH$1-1,11),"-")</f>
        <v>-</v>
      </c>
      <c r="AI17" s="123" t="str">
        <f>IF($O17&gt;=AI$1,INDEX(整列!$A$2:$K$3512,MATCH($A17,整列!$A$2:$A$3512,0)+AI$1-1,11),"-")</f>
        <v>-</v>
      </c>
      <c r="AJ17" s="123" t="str">
        <f>IF($O17&gt;=AJ$1,INDEX(整列!$A$2:$K$3512,MATCH($A17,整列!$A$2:$A$3512,0)+AJ$1-1,11),"-")</f>
        <v>-</v>
      </c>
      <c r="AK17" s="123" t="str">
        <f>IF($O17&gt;=AK$1,INDEX(整列!$A$2:$K$3512,MATCH($A17,整列!$A$2:$A$3512,0)+AK$1-1,11),"-")</f>
        <v>-</v>
      </c>
      <c r="AL17" s="123" t="str">
        <f>IF($O17&gt;=AL$1,INDEX(整列!$A$2:$K$3512,MATCH($A17,整列!$A$2:$A$3512,0)+AL$1-1,11),"-")</f>
        <v>-</v>
      </c>
      <c r="AM17" s="123" t="str">
        <f>IF($O17&gt;=AM$1,INDEX(整列!$A$2:$K$3512,MATCH($A17,整列!$A$2:$A$3512,0)+AM$1-1,11),"-")</f>
        <v>-</v>
      </c>
      <c r="AN17" s="123" t="str">
        <f>IF($O17&gt;=AN$1,INDEX(整列!$A$2:$K$3512,MATCH($A17,整列!$A$2:$A$3512,0)+AN$1-1,11),"-")</f>
        <v>-</v>
      </c>
      <c r="AO17" s="123" t="str">
        <f>IF($O17&gt;=AO$1,INDEX(整列!$A$2:$K$3512,MATCH($A17,整列!$A$2:$A$3512,0)+AO$1-1,11),"-")</f>
        <v>-</v>
      </c>
      <c r="AP17" s="123" t="str">
        <f>IF($O17&gt;=AP$1,INDEX(整列!$A$2:$K$3512,MATCH($A17,整列!$A$2:$A$3512,0)+AP$1-1,11),"-")</f>
        <v>-</v>
      </c>
      <c r="AQ17" s="123" t="str">
        <f>IF($O17&gt;=AQ$1,INDEX(整列!$A$2:$K$3512,MATCH($A17,整列!$A$2:$A$3512,0)+AQ$1-1,11),"-")</f>
        <v>-</v>
      </c>
      <c r="AR17" s="123" t="str">
        <f>IF($O17&gt;=AR$1,INDEX(整列!$A$2:$K$3512,MATCH($A17,整列!$A$2:$A$3512,0)+AR$1-1,11),"-")</f>
        <v>-</v>
      </c>
      <c r="AS17" s="123" t="str">
        <f>IF($O17&gt;=AS$1,INDEX(整列!$A$2:$K$3512,MATCH($A17,整列!$A$2:$A$3512,0)+AS$1-1,11),"-")</f>
        <v>-</v>
      </c>
      <c r="AT17" s="123" t="str">
        <f>IF($O17&gt;=AT$1,INDEX(整列!$A$2:$K$3512,MATCH($A17,整列!$A$2:$A$3512,0)+AT$1-1,11),"-")</f>
        <v>-</v>
      </c>
      <c r="AU17" s="123" t="str">
        <f>IF($O17&gt;=AU$1,INDEX(整列!$A$2:$K$3512,MATCH($A17,整列!$A$2:$A$3512,0)+AU$1-1,11),"-")</f>
        <v>-</v>
      </c>
      <c r="AV17" s="123" t="str">
        <f>IF($O17&gt;=AV$1,INDEX(整列!$A$2:$K$3512,MATCH($A17,整列!$A$2:$A$3512,0)+AV$1-1,11),"-")</f>
        <v>-</v>
      </c>
      <c r="AW17" s="123" t="str">
        <f>IF($O17&gt;=AW$1,INDEX(整列!$A$2:$K$3512,MATCH($A17,整列!$A$2:$A$3512,0)+AW$1-1,11),"-")</f>
        <v>-</v>
      </c>
      <c r="AX17" s="123" t="str">
        <f>IF($O17&gt;=AX$1,INDEX(整列!$A$2:$K$3512,MATCH($A17,整列!$A$2:$A$3512,0)+AX$1-1,11),"-")</f>
        <v>-</v>
      </c>
      <c r="AY17" s="123" t="str">
        <f>IF($O17&gt;=AY$1,INDEX(整列!$A$2:$K$3512,MATCH($A17,整列!$A$2:$A$3512,0)+AY$1-1,11),"-")</f>
        <v>-</v>
      </c>
      <c r="AZ17" s="123" t="str">
        <f>IF($O17&gt;=AZ$1,INDEX(整列!$A$2:$K$3512,MATCH($A17,整列!$A$2:$A$3512,0)+AZ$1-1,11),"-")</f>
        <v>-</v>
      </c>
      <c r="BA17" s="123" t="str">
        <f>IF($O17&gt;=BA$1,INDEX(整列!$A$2:$K$3512,MATCH($A17,整列!$A$2:$A$3512,0)+BA$1-1,11),"-")</f>
        <v>-</v>
      </c>
      <c r="BB17" s="123" t="str">
        <f>IF($O17&gt;=BB$1,INDEX(整列!$A$2:$K$3512,MATCH($A17,整列!$A$2:$A$3512,0)+BB$1-1,11),"-")</f>
        <v>-</v>
      </c>
      <c r="BC17" s="123" t="str">
        <f>IF($O17&gt;=BC$1,INDEX(整列!$A$2:$K$3512,MATCH($A17,整列!$A$2:$A$3512,0)+BC$1-1,11),"-")</f>
        <v>-</v>
      </c>
      <c r="BD17" s="123" t="str">
        <f>IF($O17&gt;=BD$1,INDEX(整列!$A$2:$K$3512,MATCH($A17,整列!$A$2:$A$3512,0)+BD$1-1,11),"-")</f>
        <v>-</v>
      </c>
      <c r="BE17" s="123" t="str">
        <f>IF($O17&gt;=BE$1,INDEX(整列!$A$2:$K$3512,MATCH($A17,整列!$A$2:$A$3512,0)+BE$1-1,11),"-")</f>
        <v>-</v>
      </c>
      <c r="BF17" s="123" t="str">
        <f>IF($O17&gt;=BF$1,INDEX(整列!$A$2:$K$3512,MATCH($A17,整列!$A$2:$A$3512,0)+BF$1-1,11),"-")</f>
        <v>-</v>
      </c>
      <c r="BG17" s="123" t="str">
        <f>IF($O17&gt;=BG$1,INDEX(整列!$A$2:$K$3512,MATCH($A17,整列!$A$2:$A$3512,0)+BG$1-1,11),"-")</f>
        <v>-</v>
      </c>
      <c r="BH17" s="123" t="str">
        <f>IF($O17&gt;=BH$1,INDEX(整列!$A$2:$K$3512,MATCH($A17,整列!$A$2:$A$3512,0)+BH$1-1,11),"-")</f>
        <v>-</v>
      </c>
      <c r="BI17" s="123" t="str">
        <f>IF($O17&gt;=BI$1,INDEX(整列!$A$2:$K$3512,MATCH($A17,整列!$A$2:$A$3512,0)+BI$1-1,11),"-")</f>
        <v>-</v>
      </c>
      <c r="BJ17" s="123" t="str">
        <f>IF($O17&gt;=BJ$1,INDEX(整列!$A$2:$K$3512,MATCH($A17,整列!$A$2:$A$3512,0)+BJ$1-1,11),"-")</f>
        <v>-</v>
      </c>
      <c r="BK17" s="123" t="str">
        <f>IF($O17&gt;=BK$1,INDEX(整列!$A$2:$K$3512,MATCH($A17,整列!$A$2:$A$3512,0)+BK$1-1,11),"-")</f>
        <v>-</v>
      </c>
      <c r="BL17" s="123" t="str">
        <f>IF($O17&gt;=BL$1,INDEX(整列!$A$2:$K$3512,MATCH($A17,整列!$A$2:$A$3512,0)+BL$1-1,11),"-")</f>
        <v>-</v>
      </c>
      <c r="BM17" s="123" t="str">
        <f>IF($O17&gt;=BM$1,INDEX(整列!$A$2:$K$3512,MATCH($A17,整列!$A$2:$A$3512,0)+BM$1-1,11),"-")</f>
        <v>-</v>
      </c>
      <c r="BN17" s="123" t="str">
        <f>IF($O17&gt;=BN$1,INDEX(整列!$A$2:$K$3512,MATCH($A17,整列!$A$2:$A$3512,0)+BN$1-1,11),"-")</f>
        <v>-</v>
      </c>
      <c r="BO17" s="123" t="str">
        <f>IF($O17&gt;=BO$1,INDEX(整列!$A$2:$K$3512,MATCH($A17,整列!$A$2:$A$3512,0)+BO$1-1,11),"-")</f>
        <v>-</v>
      </c>
      <c r="BP17" s="123" t="str">
        <f>IF($O17&gt;=BP$1,INDEX(整列!$A$2:$K$3512,MATCH($A17,整列!$A$2:$A$3512,0)+BP$1-1,11),"-")</f>
        <v>-</v>
      </c>
      <c r="BQ17" s="123" t="str">
        <f>IF($O17&gt;=BQ$1,INDEX(整列!$A$2:$K$3512,MATCH($A17,整列!$A$2:$A$3512,0)+BQ$1-1,11),"-")</f>
        <v>-</v>
      </c>
      <c r="BR17" s="123" t="str">
        <f>IF($O17&gt;=BR$1,INDEX(整列!$A$2:$K$3512,MATCH($A17,整列!$A$2:$A$3512,0)+BR$1-1,11),"-")</f>
        <v>-</v>
      </c>
      <c r="BS17" s="123" t="str">
        <f>IF($O17&gt;=BS$1,INDEX(整列!$A$2:$K$3512,MATCH($A17,整列!$A$2:$A$3512,0)+BS$1-1,11),"-")</f>
        <v>-</v>
      </c>
      <c r="BT17" s="123" t="str">
        <f>IF($O17&gt;=BT$1,INDEX(整列!$A$2:$K$3512,MATCH($A17,整列!$A$2:$A$3512,0)+BT$1-1,11),"-")</f>
        <v>-</v>
      </c>
      <c r="BU17" s="123" t="str">
        <f>IF($O17&gt;=BU$1,INDEX(整列!$A$2:$K$3512,MATCH($A17,整列!$A$2:$A$3512,0)+BU$1-1,11),"-")</f>
        <v>-</v>
      </c>
      <c r="BV17" s="123" t="str">
        <f>IF($O17&gt;=BV$1,INDEX(整列!$A$2:$K$3512,MATCH($A17,整列!$A$2:$A$3512,0)+BV$1-1,11),"-")</f>
        <v>-</v>
      </c>
      <c r="BW17" s="123" t="str">
        <f>IF($O17&gt;=BW$1,INDEX(整列!$A$2:$K$3512,MATCH($A17,整列!$A$2:$A$3512,0)+BW$1-1,11),"-")</f>
        <v>-</v>
      </c>
      <c r="BX17" s="123" t="str">
        <f>IF($O17&gt;=BX$1,INDEX(整列!$A$2:$K$3512,MATCH($A17,整列!$A$2:$A$3512,0)+BX$1-1,11),"-")</f>
        <v>-</v>
      </c>
      <c r="BY17" s="123" t="str">
        <f>IF($O17&gt;=BY$1,INDEX(整列!$A$2:$K$3512,MATCH($A17,整列!$A$2:$A$3512,0)+BY$1-1,11),"-")</f>
        <v>-</v>
      </c>
      <c r="BZ17" s="123" t="str">
        <f>IF($O17&gt;=BZ$1,INDEX(整列!$A$2:$K$3512,MATCH($A17,整列!$A$2:$A$3512,0)+BZ$1-1,11),"-")</f>
        <v>-</v>
      </c>
      <c r="CA17" s="123" t="str">
        <f>IF($O17&gt;=CA$1,INDEX(整列!$A$2:$K$3512,MATCH($A17,整列!$A$2:$A$3512,0)+CA$1-1,11),"-")</f>
        <v>-</v>
      </c>
      <c r="CB17" s="123" t="str">
        <f>IF($O17&gt;=CB$1,INDEX(整列!$A$2:$K$3512,MATCH($A17,整列!$A$2:$A$3512,0)+CB$1-1,11),"-")</f>
        <v>-</v>
      </c>
      <c r="CC17" s="123" t="str">
        <f>IF($O17&gt;=CC$1,INDEX(整列!$A$2:$K$3512,MATCH($A17,整列!$A$2:$A$3512,0)+CC$1-1,11),"-")</f>
        <v>-</v>
      </c>
      <c r="CD17" s="123" t="str">
        <f>IF($O17&gt;=CD$1,INDEX(整列!$A$2:$K$3512,MATCH($A17,整列!$A$2:$A$3512,0)+CD$1-1,11),"-")</f>
        <v>-</v>
      </c>
      <c r="CE17" s="123" t="str">
        <f>IF($O17&gt;=CE$1,INDEX(整列!$A$2:$K$3512,MATCH($A17,整列!$A$2:$A$3512,0)+CE$1-1,11),"-")</f>
        <v>-</v>
      </c>
      <c r="CF17" s="123" t="str">
        <f>IF($O17&gt;=CF$1,INDEX(整列!$A$2:$K$3512,MATCH($A17,整列!$A$2:$A$3512,0)+CF$1-1,11),"-")</f>
        <v>-</v>
      </c>
      <c r="CG17" s="123" t="str">
        <f>IF($O17&gt;=CG$1,INDEX(整列!$A$2:$K$3512,MATCH($A17,整列!$A$2:$A$3512,0)+CG$1-1,11),"-")</f>
        <v>-</v>
      </c>
      <c r="CH17" s="123" t="str">
        <f>IF($O17&gt;=CH$1,INDEX(整列!$A$2:$K$3512,MATCH($A17,整列!$A$2:$A$3512,0)+CH$1-1,11),"-")</f>
        <v>-</v>
      </c>
      <c r="CI17" s="123" t="str">
        <f>IF($O17&gt;=CI$1,INDEX(整列!$A$2:$K$3512,MATCH($A17,整列!$A$2:$A$3512,0)+CI$1-1,11),"-")</f>
        <v>-</v>
      </c>
      <c r="CJ17" s="123" t="str">
        <f>IF($O17&gt;=CJ$1,INDEX(整列!$A$2:$K$3512,MATCH($A17,整列!$A$2:$A$3512,0)+CJ$1-1,11),"-")</f>
        <v>-</v>
      </c>
      <c r="CK17" s="123" t="str">
        <f>IF($O17&gt;=CK$1,INDEX(整列!$A$2:$K$3512,MATCH($A17,整列!$A$2:$A$3512,0)+CK$1-1,11),"-")</f>
        <v>-</v>
      </c>
      <c r="CL17" s="123" t="str">
        <f>IF($O17&gt;=CL$1,INDEX(整列!$A$2:$K$3512,MATCH($A17,整列!$A$2:$A$3512,0)+CL$1-1,11),"-")</f>
        <v>-</v>
      </c>
      <c r="CM17" s="123" t="str">
        <f>IF($O17&gt;=CM$1,INDEX(整列!$A$2:$K$3512,MATCH($A17,整列!$A$2:$A$3512,0)+CM$1-1,11),"-")</f>
        <v>-</v>
      </c>
      <c r="CN17" s="123" t="str">
        <f>IF($O17&gt;=CN$1,INDEX(整列!$A$2:$K$3512,MATCH($A17,整列!$A$2:$A$3512,0)+CN$1-1,11),"-")</f>
        <v>-</v>
      </c>
      <c r="CO17" s="123" t="str">
        <f>IF($O17&gt;=CO$1,INDEX(整列!$A$2:$K$3512,MATCH($A17,整列!$A$2:$A$3512,0)+CO$1-1,11),"-")</f>
        <v>-</v>
      </c>
      <c r="CP17" s="123" t="str">
        <f>IF($O17&gt;=CP$1,INDEX(整列!$A$2:$K$3512,MATCH($A17,整列!$A$2:$A$3512,0)+CP$1-1,11),"-")</f>
        <v>-</v>
      </c>
      <c r="CQ17" s="123" t="str">
        <f>IF($O17&gt;=CQ$1,INDEX(整列!$A$2:$K$3512,MATCH($A17,整列!$A$2:$A$3512,0)+CQ$1-1,11),"-")</f>
        <v>-</v>
      </c>
      <c r="CR17" s="123" t="str">
        <f>IF($O17&gt;=CR$1,INDEX(整列!$A$2:$K$3512,MATCH($A17,整列!$A$2:$A$3512,0)+CR$1-1,11),"-")</f>
        <v>-</v>
      </c>
      <c r="CS17" s="123" t="str">
        <f>IF($O17&gt;=CS$1,INDEX(整列!$A$2:$K$3512,MATCH($A17,整列!$A$2:$A$3512,0)+CS$1-1,11),"-")</f>
        <v>-</v>
      </c>
      <c r="CT17" s="123" t="str">
        <f>IF($O17&gt;=CT$1,INDEX(整列!$A$2:$K$3512,MATCH($A17,整列!$A$2:$A$3512,0)+CT$1-1,11),"-")</f>
        <v>-</v>
      </c>
      <c r="CU17" s="123" t="str">
        <f>IF($O17&gt;=CU$1,INDEX(整列!$A$2:$K$3512,MATCH($A17,整列!$A$2:$A$3512,0)+CU$1-1,11),"-")</f>
        <v>-</v>
      </c>
      <c r="CV17" s="123" t="str">
        <f>IF($O17&gt;=CV$1,INDEX(整列!$A$2:$K$3512,MATCH($A17,整列!$A$2:$A$3512,0)+CV$1-1,11),"-")</f>
        <v>-</v>
      </c>
      <c r="CW17" s="123" t="str">
        <f>IF($O17&gt;=CW$1,INDEX(整列!$A$2:$K$3512,MATCH($A17,整列!$A$2:$A$3512,0)+CW$1-1,11),"-")</f>
        <v>-</v>
      </c>
      <c r="CX17" s="123" t="str">
        <f>IF($O17&gt;=CX$1,INDEX(整列!$A$2:$K$3512,MATCH($A17,整列!$A$2:$A$3512,0)+CX$1-1,11),"-")</f>
        <v>-</v>
      </c>
      <c r="CY17" s="123" t="str">
        <f>IF($O17&gt;=CY$1,INDEX(整列!$A$2:$K$3512,MATCH($A17,整列!$A$2:$A$3512,0)+CY$1-1,11),"-")</f>
        <v>-</v>
      </c>
      <c r="CZ17" s="123" t="str">
        <f>IF($O17&gt;=CZ$1,INDEX(整列!$A$2:$K$3512,MATCH($A17,整列!$A$2:$A$3512,0)+CZ$1-1,11),"-")</f>
        <v>-</v>
      </c>
      <c r="DA17" s="123" t="str">
        <f>IF($O17&gt;=DA$1,INDEX(整列!$A$2:$K$3512,MATCH($A17,整列!$A$2:$A$3512,0)+DA$1-1,11),"-")</f>
        <v>-</v>
      </c>
      <c r="DB17" s="123" t="str">
        <f>IF($O17&gt;=DB$1,INDEX(整列!$A$2:$K$3512,MATCH($A17,整列!$A$2:$A$3512,0)+DB$1-1,11),"-")</f>
        <v>-</v>
      </c>
      <c r="DC17" s="123" t="str">
        <f>IF($O17&gt;=DC$1,INDEX(整列!$A$2:$K$3512,MATCH($A17,整列!$A$2:$A$3512,0)+DC$1-1,11),"-")</f>
        <v>-</v>
      </c>
      <c r="DD17" s="123" t="str">
        <f>IF($O17&gt;=DD$1,INDEX(整列!$A$2:$K$3512,MATCH($A17,整列!$A$2:$A$3512,0)+DD$1-1,11),"-")</f>
        <v>-</v>
      </c>
      <c r="DE17" s="123" t="str">
        <f>IF($O17&gt;=DE$1,INDEX(整列!$A$2:$K$3512,MATCH($A17,整列!$A$2:$A$3512,0)+DE$1-1,11),"-")</f>
        <v>-</v>
      </c>
      <c r="DF17" s="123" t="str">
        <f>IF($O17&gt;=DF$1,INDEX(整列!$A$2:$K$3512,MATCH($A17,整列!$A$2:$A$3512,0)+DF$1-1,11),"-")</f>
        <v>-</v>
      </c>
      <c r="DG17" s="123" t="str">
        <f>IF($O17&gt;=DG$1,INDEX(整列!$A$2:$K$3512,MATCH($A17,整列!$A$2:$A$3512,0)+DG$1-1,11),"-")</f>
        <v>-</v>
      </c>
      <c r="DH17" s="123" t="str">
        <f>IF($O17&gt;=DH$1,INDEX(整列!$A$2:$K$3512,MATCH($A17,整列!$A$2:$A$3512,0)+DH$1-1,11),"-")</f>
        <v>-</v>
      </c>
      <c r="DI17" s="123" t="str">
        <f>IF($O17&gt;=DI$1,INDEX(整列!$A$2:$K$3512,MATCH($A17,整列!$A$2:$A$3512,0)+DI$1-1,11),"-")</f>
        <v>-</v>
      </c>
      <c r="DJ17" s="123" t="str">
        <f>IF($O17&gt;=DJ$1,INDEX(整列!$A$2:$K$3512,MATCH($A17,整列!$A$2:$A$3512,0)+DJ$1-1,11),"-")</f>
        <v>-</v>
      </c>
      <c r="DK17" s="123" t="str">
        <f>IF($O17&gt;=DK$1,INDEX(整列!$A$2:$K$3512,MATCH($A17,整列!$A$2:$A$3512,0)+DK$1-1,11),"-")</f>
        <v>-</v>
      </c>
      <c r="DL17" s="123" t="str">
        <f>IF($O17&gt;=DL$1,INDEX(整列!$A$2:$K$3512,MATCH($A17,整列!$A$2:$A$3512,0)+DL$1-1,11),"-")</f>
        <v>-</v>
      </c>
      <c r="DM17" s="123" t="str">
        <f>IF($O17&gt;=DM$1,INDEX(整列!$A$2:$K$3512,MATCH($A17,整列!$A$2:$A$3512,0)+DM$1-1,11),"-")</f>
        <v>-</v>
      </c>
      <c r="DN17" s="123" t="str">
        <f>IF($O17&gt;=DN$1,INDEX(整列!$A$2:$K$3512,MATCH($A17,整列!$A$2:$A$3512,0)+DN$1-1,11),"-")</f>
        <v>-</v>
      </c>
      <c r="DO17" s="123" t="str">
        <f>IF($O17&gt;=DO$1,INDEX(整列!$A$2:$K$3512,MATCH($A17,整列!$A$2:$A$3512,0)+DO$1-1,11),"-")</f>
        <v>-</v>
      </c>
      <c r="DP17" s="123" t="str">
        <f>IF($O17&gt;=DP$1,INDEX(整列!$A$2:$K$3512,MATCH($A17,整列!$A$2:$A$3512,0)+DP$1-1,11),"-")</f>
        <v>-</v>
      </c>
      <c r="DQ17" s="123" t="str">
        <f>IF($O17&gt;=DQ$1,INDEX(整列!$A$2:$K$3512,MATCH($A17,整列!$A$2:$A$3512,0)+DQ$1-1,11),"-")</f>
        <v>-</v>
      </c>
      <c r="DR17" s="123" t="str">
        <f>IF($O17&gt;=DR$1,INDEX(整列!$A$2:$K$3512,MATCH($A17,整列!$A$2:$A$3512,0)+DR$1-1,11),"-")</f>
        <v>-</v>
      </c>
      <c r="DS17" s="123" t="str">
        <f>IF($O17&gt;=DS$1,INDEX(整列!$A$2:$K$3512,MATCH($A17,整列!$A$2:$A$3512,0)+DS$1-1,11),"-")</f>
        <v>-</v>
      </c>
      <c r="DT17" s="123" t="str">
        <f>IF($O17&gt;=DT$1,INDEX(整列!$A$2:$K$3512,MATCH($A17,整列!$A$2:$A$3512,0)+DT$1-1,11),"-")</f>
        <v>-</v>
      </c>
      <c r="DU17" s="123" t="str">
        <f>IF($O17&gt;=DU$1,INDEX(整列!$A$2:$K$3512,MATCH($A17,整列!$A$2:$A$3512,0)+DU$1-1,11),"-")</f>
        <v>-</v>
      </c>
      <c r="DV17" s="123" t="str">
        <f>IF($O17&gt;=DV$1,INDEX(整列!$A$2:$K$3512,MATCH($A17,整列!$A$2:$A$3512,0)+DV$1-1,11),"-")</f>
        <v>-</v>
      </c>
      <c r="DW17" s="123" t="str">
        <f>IF($O17&gt;=DW$1,INDEX(整列!$A$2:$K$3512,MATCH($A17,整列!$A$2:$A$3512,0)+DW$1-1,11),"-")</f>
        <v>-</v>
      </c>
      <c r="DX17" s="123" t="str">
        <f>IF($O17&gt;=DX$1,INDEX(整列!$A$2:$K$3512,MATCH($A17,整列!$A$2:$A$3512,0)+DX$1-1,11),"-")</f>
        <v>-</v>
      </c>
      <c r="DY17" s="123" t="str">
        <f>IF($O17&gt;=DY$1,INDEX(整列!$A$2:$K$3512,MATCH($A17,整列!$A$2:$A$3512,0)+DY$1-1,11),"-")</f>
        <v>-</v>
      </c>
      <c r="DZ17" s="123" t="str">
        <f>IF($O17&gt;=DZ$1,INDEX(整列!$A$2:$K$3512,MATCH($A17,整列!$A$2:$A$3512,0)+DZ$1-1,11),"-")</f>
        <v>-</v>
      </c>
      <c r="EA17" s="123" t="str">
        <f>IF($O17&gt;=EA$1,INDEX(整列!$A$2:$K$3512,MATCH($A17,整列!$A$2:$A$3512,0)+EA$1-1,11),"-")</f>
        <v>-</v>
      </c>
      <c r="EB17" s="123" t="str">
        <f>IF($O17&gt;=EB$1,INDEX(整列!$A$2:$K$3512,MATCH($A17,整列!$A$2:$A$3512,0)+EB$1-1,11),"-")</f>
        <v>-</v>
      </c>
      <c r="EC17" s="123" t="str">
        <f>IF($O17&gt;=EC$1,INDEX(整列!$A$2:$K$3512,MATCH($A17,整列!$A$2:$A$3512,0)+EC$1-1,11),"-")</f>
        <v>-</v>
      </c>
      <c r="ED17" s="123" t="str">
        <f>IF($O17&gt;=ED$1,INDEX(整列!$A$2:$K$3512,MATCH($A17,整列!$A$2:$A$3512,0)+ED$1-1,11),"-")</f>
        <v>-</v>
      </c>
      <c r="EE17" s="123" t="str">
        <f>IF($O17&gt;=EE$1,INDEX(整列!$A$2:$K$3512,MATCH($A17,整列!$A$2:$A$3512,0)+EE$1-1,11),"-")</f>
        <v>-</v>
      </c>
      <c r="EF17" s="123" t="str">
        <f>IF($O17&gt;=EF$1,INDEX(整列!$A$2:$K$3512,MATCH($A17,整列!$A$2:$A$3512,0)+EF$1-1,11),"-")</f>
        <v>-</v>
      </c>
      <c r="EG17" s="123" t="str">
        <f>IF($O17&gt;=EG$1,INDEX(整列!$A$2:$K$3512,MATCH($A17,整列!$A$2:$A$3512,0)+EG$1-1,11),"-")</f>
        <v>-</v>
      </c>
      <c r="EH17" s="123" t="str">
        <f>IF($O17&gt;=EH$1,INDEX(整列!$A$2:$K$3512,MATCH($A17,整列!$A$2:$A$3512,0)+EH$1-1,11),"-")</f>
        <v>-</v>
      </c>
      <c r="EI17" s="123" t="str">
        <f>IF($O17&gt;=EI$1,INDEX(整列!$A$2:$K$3512,MATCH($A17,整列!$A$2:$A$3512,0)+EI$1-1,11),"-")</f>
        <v>-</v>
      </c>
      <c r="EJ17" s="123" t="str">
        <f>IF($O17&gt;=EJ$1,INDEX(整列!$A$2:$K$3512,MATCH($A17,整列!$A$2:$A$3512,0)+EJ$1-1,11),"-")</f>
        <v>-</v>
      </c>
      <c r="EK17" s="123" t="str">
        <f>IF($O17&gt;=EK$1,INDEX(整列!$A$2:$K$3512,MATCH($A17,整列!$A$2:$A$3512,0)+EK$1-1,11),"-")</f>
        <v>-</v>
      </c>
      <c r="EL17" s="123" t="str">
        <f>IF($O17&gt;=EL$1,INDEX(整列!$A$2:$K$3512,MATCH($A17,整列!$A$2:$A$3512,0)+EL$1-1,11),"-")</f>
        <v>-</v>
      </c>
      <c r="EM17" s="123" t="str">
        <f>IF($O17&gt;=EM$1,INDEX(整列!$A$2:$K$3512,MATCH($A17,整列!$A$2:$A$3512,0)+EM$1-1,11),"-")</f>
        <v>-</v>
      </c>
      <c r="EN17" s="123" t="str">
        <f>IF($O17&gt;=EN$1,INDEX(整列!$A$2:$K$3512,MATCH($A17,整列!$A$2:$A$3512,0)+EN$1-1,11),"-")</f>
        <v>-</v>
      </c>
      <c r="EO17" s="123" t="str">
        <f>IF($O17&gt;=EO$1,INDEX(整列!$A$2:$K$3512,MATCH($A17,整列!$A$2:$A$3512,0)+EO$1-1,11),"-")</f>
        <v>-</v>
      </c>
      <c r="EP17" s="123" t="str">
        <f>IF($O17&gt;=EP$1,INDEX(整列!$A$2:$K$3512,MATCH($A17,整列!$A$2:$A$3512,0)+EP$1-1,11),"-")</f>
        <v>-</v>
      </c>
      <c r="EQ17" s="123" t="str">
        <f>IF($O17&gt;=EQ$1,INDEX(整列!$A$2:$K$3512,MATCH($A17,整列!$A$2:$A$3512,0)+EQ$1-1,11),"-")</f>
        <v>-</v>
      </c>
      <c r="ER17" s="123" t="str">
        <f>IF($O17&gt;=ER$1,INDEX(整列!$A$2:$K$3512,MATCH($A17,整列!$A$2:$A$3512,0)+ER$1-1,11),"-")</f>
        <v>-</v>
      </c>
      <c r="ES17" s="123" t="str">
        <f>IF($O17&gt;=ES$1,INDEX(整列!$A$2:$K$3512,MATCH($A17,整列!$A$2:$A$3512,0)+ES$1-1,11),"-")</f>
        <v>-</v>
      </c>
      <c r="ET17" s="123" t="str">
        <f>IF($O17&gt;=ET$1,INDEX(整列!$A$2:$K$3512,MATCH($A17,整列!$A$2:$A$3512,0)+ET$1-1,11),"-")</f>
        <v>-</v>
      </c>
      <c r="EU17" s="123" t="str">
        <f>IF($O17&gt;=EU$1,INDEX(整列!$A$2:$K$3512,MATCH($A17,整列!$A$2:$A$3512,0)+EU$1-1,11),"-")</f>
        <v>-</v>
      </c>
      <c r="EV17" s="123" t="str">
        <f>IF($O17&gt;=EV$1,INDEX(整列!$A$2:$K$3512,MATCH($A17,整列!$A$2:$A$3512,0)+EV$1-1,11),"-")</f>
        <v>-</v>
      </c>
      <c r="EW17" s="123" t="str">
        <f>IF($O17&gt;=EW$1,INDEX(整列!$A$2:$K$3512,MATCH($A17,整列!$A$2:$A$3512,0)+EW$1-1,11),"-")</f>
        <v>-</v>
      </c>
      <c r="EX17" s="123" t="str">
        <f>IF($O17&gt;=EX$1,INDEX(整列!$A$2:$K$3512,MATCH($A17,整列!$A$2:$A$3512,0)+EX$1-1,11),"-")</f>
        <v>-</v>
      </c>
      <c r="EY17" s="123" t="str">
        <f>IF($O17&gt;=EY$1,INDEX(整列!$A$2:$K$3512,MATCH($A17,整列!$A$2:$A$3512,0)+EY$1-1,11),"-")</f>
        <v>-</v>
      </c>
      <c r="EZ17" s="123" t="str">
        <f>IF($O17&gt;=EZ$1,INDEX(整列!$A$2:$K$3512,MATCH($A17,整列!$A$2:$A$3512,0)+EZ$1-1,11),"-")</f>
        <v>-</v>
      </c>
      <c r="FA17" s="123" t="str">
        <f>IF($O17&gt;=FA$1,INDEX(整列!$A$2:$K$3512,MATCH($A17,整列!$A$2:$A$3512,0)+FA$1-1,11),"-")</f>
        <v>-</v>
      </c>
      <c r="FB17" s="123" t="str">
        <f>IF($O17&gt;=FB$1,INDEX(整列!$A$2:$K$3512,MATCH($A17,整列!$A$2:$A$3512,0)+FB$1-1,11),"-")</f>
        <v>-</v>
      </c>
      <c r="FC17" s="123" t="str">
        <f>IF($O17&gt;=FC$1,INDEX(整列!$A$2:$K$3512,MATCH($A17,整列!$A$2:$A$3512,0)+FC$1-1,11),"-")</f>
        <v>-</v>
      </c>
      <c r="FD17" s="123" t="str">
        <f>IF($O17&gt;=FD$1,INDEX(整列!$A$2:$K$3512,MATCH($A17,整列!$A$2:$A$3512,0)+FD$1-1,11),"-")</f>
        <v>-</v>
      </c>
      <c r="FE17" s="123" t="str">
        <f>IF($O17&gt;=FE$1,INDEX(整列!$A$2:$K$3512,MATCH($A17,整列!$A$2:$A$3512,0)+FE$1-1,11),"-")</f>
        <v>-</v>
      </c>
      <c r="FF17" s="123" t="str">
        <f>IF($O17&gt;=FF$1,INDEX(整列!$A$2:$K$3512,MATCH($A17,整列!$A$2:$A$3512,0)+FF$1-1,11),"-")</f>
        <v>-</v>
      </c>
      <c r="FG17" s="123" t="str">
        <f>IF($O17&gt;=FG$1,INDEX(整列!$A$2:$K$3512,MATCH($A17,整列!$A$2:$A$3512,0)+FG$1-1,11),"-")</f>
        <v>-</v>
      </c>
      <c r="FH17" s="123" t="str">
        <f>IF($O17&gt;=FH$1,INDEX(整列!$A$2:$K$3512,MATCH($A17,整列!$A$2:$A$3512,0)+FH$1-1,11),"-")</f>
        <v>-</v>
      </c>
      <c r="FI17" s="123" t="str">
        <f>IF($O17&gt;=FI$1,INDEX(整列!$A$2:$K$3512,MATCH($A17,整列!$A$2:$A$3512,0)+FI$1-1,11),"-")</f>
        <v>-</v>
      </c>
      <c r="FJ17" s="123" t="str">
        <f>IF($O17&gt;=FJ$1,INDEX(整列!$A$2:$K$3512,MATCH($A17,整列!$A$2:$A$3512,0)+FJ$1-1,11),"-")</f>
        <v>-</v>
      </c>
      <c r="FK17" s="123" t="str">
        <f>IF($O17&gt;=FK$1,INDEX(整列!$A$2:$K$3512,MATCH($A17,整列!$A$2:$A$3512,0)+FK$1-1,11),"-")</f>
        <v>-</v>
      </c>
      <c r="FL17" s="123" t="str">
        <f>IF($O17&gt;=FL$1,INDEX(整列!$A$2:$K$3512,MATCH($A17,整列!$A$2:$A$3512,0)+FL$1-1,11),"-")</f>
        <v>-</v>
      </c>
      <c r="FM17" s="123" t="str">
        <f>IF($O17&gt;=FM$1,INDEX(整列!$A$2:$K$3512,MATCH($A17,整列!$A$2:$A$3512,0)+FM$1-1,11),"-")</f>
        <v>-</v>
      </c>
      <c r="FN17" s="123" t="str">
        <f>IF($O17&gt;=FN$1,INDEX(整列!$A$2:$K$3512,MATCH($A17,整列!$A$2:$A$3512,0)+FN$1-1,11),"-")</f>
        <v>-</v>
      </c>
      <c r="FO17" s="123" t="str">
        <f>IF($O17&gt;=FO$1,INDEX(整列!$A$2:$K$3512,MATCH($A17,整列!$A$2:$A$3512,0)+FO$1-1,11),"-")</f>
        <v>-</v>
      </c>
      <c r="FP17" s="123" t="str">
        <f>IF($O17&gt;=FP$1,INDEX(整列!$A$2:$K$3512,MATCH($A17,整列!$A$2:$A$3512,0)+FP$1-1,11),"-")</f>
        <v>-</v>
      </c>
      <c r="FQ17" s="123" t="str">
        <f>IF($O17&gt;=FQ$1,INDEX(整列!$A$2:$K$3512,MATCH($A17,整列!$A$2:$A$3512,0)+FQ$1-1,11),"-")</f>
        <v>-</v>
      </c>
      <c r="FR17" s="123" t="str">
        <f>IF($O17&gt;=FR$1,INDEX(整列!$A$2:$K$3512,MATCH($A17,整列!$A$2:$A$3512,0)+FR$1-1,11),"-")</f>
        <v>-</v>
      </c>
      <c r="FS17" s="123" t="str">
        <f>IF($O17&gt;=FS$1,INDEX(整列!$A$2:$K$3512,MATCH($A17,整列!$A$2:$A$3512,0)+FS$1-1,11),"-")</f>
        <v>-</v>
      </c>
      <c r="FT17" s="123" t="str">
        <f>IF($O17&gt;=FT$1,INDEX(整列!$A$2:$K$3512,MATCH($A17,整列!$A$2:$A$3512,0)+FT$1-1,11),"-")</f>
        <v>-</v>
      </c>
      <c r="FU17" s="123" t="str">
        <f>IF($O17&gt;=FU$1,INDEX(整列!$A$2:$K$3512,MATCH($A17,整列!$A$2:$A$3512,0)+FU$1-1,11),"-")</f>
        <v>-</v>
      </c>
      <c r="FV17" s="123" t="str">
        <f>IF($O17&gt;=FV$1,INDEX(整列!$A$2:$K$3512,MATCH($A17,整列!$A$2:$A$3512,0)+FV$1-1,11),"-")</f>
        <v>-</v>
      </c>
      <c r="FW17" s="123" t="str">
        <f>IF($O17&gt;=FW$1,INDEX(整列!$A$2:$K$3512,MATCH($A17,整列!$A$2:$A$3512,0)+FW$1-1,11),"-")</f>
        <v>-</v>
      </c>
      <c r="FX17" s="123" t="str">
        <f>IF($O17&gt;=FX$1,INDEX(整列!$A$2:$K$3512,MATCH($A17,整列!$A$2:$A$3512,0)+FX$1-1,11),"-")</f>
        <v>-</v>
      </c>
      <c r="FY17" s="123" t="str">
        <f>IF($O17&gt;=FY$1,INDEX(整列!$A$2:$K$3512,MATCH($A17,整列!$A$2:$A$3512,0)+FY$1-1,11),"-")</f>
        <v>-</v>
      </c>
      <c r="FZ17" s="123" t="str">
        <f>IF($O17&gt;=FZ$1,INDEX(整列!$A$2:$K$3512,MATCH($A17,整列!$A$2:$A$3512,0)+FZ$1-1,11),"-")</f>
        <v>-</v>
      </c>
      <c r="GA17" s="123" t="str">
        <f>IF($O17&gt;=GA$1,INDEX(整列!$A$2:$K$3512,MATCH($A17,整列!$A$2:$A$3512,0)+GA$1-1,11),"-")</f>
        <v>-</v>
      </c>
      <c r="GB17" s="123" t="str">
        <f>IF($O17&gt;=GB$1,INDEX(整列!$A$2:$K$3512,MATCH($A17,整列!$A$2:$A$3512,0)+GB$1-1,11),"-")</f>
        <v>-</v>
      </c>
      <c r="GC17" s="123" t="str">
        <f>IF($O17&gt;=GC$1,INDEX(整列!$A$2:$K$3512,MATCH($A17,整列!$A$2:$A$3512,0)+GC$1-1,11),"-")</f>
        <v>-</v>
      </c>
      <c r="GD17" s="123" t="str">
        <f>IF($O17&gt;=GD$1,INDEX(整列!$A$2:$K$3512,MATCH($A17,整列!$A$2:$A$3512,0)+GD$1-1,11),"-")</f>
        <v>-</v>
      </c>
      <c r="GE17" s="123" t="str">
        <f>IF($O17&gt;=GE$1,INDEX(整列!$A$2:$K$3512,MATCH($A17,整列!$A$2:$A$3512,0)+GE$1-1,11),"-")</f>
        <v>-</v>
      </c>
      <c r="GF17" s="123" t="str">
        <f>IF($O17&gt;=GF$1,INDEX(整列!$A$2:$K$3512,MATCH($A17,整列!$A$2:$A$3512,0)+GF$1-1,11),"-")</f>
        <v>-</v>
      </c>
      <c r="GG17" s="123" t="str">
        <f>IF($O17&gt;=GG$1,INDEX(整列!$A$2:$K$3512,MATCH($A17,整列!$A$2:$A$3512,0)+GG$1-1,11),"-")</f>
        <v>-</v>
      </c>
      <c r="GH17" s="123" t="str">
        <f>IF($O17&gt;=GH$1,INDEX(整列!$A$2:$K$3512,MATCH($A17,整列!$A$2:$A$3512,0)+GH$1-1,11),"-")</f>
        <v>-</v>
      </c>
      <c r="GI17" s="123" t="str">
        <f>IF($O17&gt;=GI$1,INDEX(整列!$A$2:$K$3512,MATCH($A17,整列!$A$2:$A$3512,0)+GI$1-1,11),"-")</f>
        <v>-</v>
      </c>
      <c r="GJ17" s="123" t="str">
        <f>IF($O17&gt;=GJ$1,INDEX(整列!$A$2:$K$3512,MATCH($A17,整列!$A$2:$A$3512,0)+GJ$1-1,11),"-")</f>
        <v>-</v>
      </c>
      <c r="GK17" s="123" t="str">
        <f>IF($O17&gt;=GK$1,INDEX(整列!$A$2:$K$3512,MATCH($A17,整列!$A$2:$A$3512,0)+GK$1-1,11),"-")</f>
        <v>-</v>
      </c>
      <c r="GL17" s="123" t="str">
        <f>IF($O17&gt;=GL$1,INDEX(整列!$A$2:$K$3512,MATCH($A17,整列!$A$2:$A$3512,0)+GL$1-1,11),"-")</f>
        <v>-</v>
      </c>
      <c r="GM17" s="123" t="str">
        <f>IF($O17&gt;=GM$1,INDEX(整列!$A$2:$K$3512,MATCH($A17,整列!$A$2:$A$3512,0)+GM$1-1,11),"-")</f>
        <v>-</v>
      </c>
      <c r="GN17" s="123" t="str">
        <f>IF($O17&gt;=GN$1,INDEX(整列!$A$2:$K$3512,MATCH($A17,整列!$A$2:$A$3512,0)+GN$1-1,11),"-")</f>
        <v>-</v>
      </c>
      <c r="GO17" s="123" t="str">
        <f>IF($O17&gt;=GO$1,INDEX(整列!$A$2:$K$3512,MATCH($A17,整列!$A$2:$A$3512,0)+GO$1-1,11),"-")</f>
        <v>-</v>
      </c>
      <c r="GP17" s="123" t="str">
        <f>IF($O17&gt;=GP$1,INDEX(整列!$A$2:$K$3512,MATCH($A17,整列!$A$2:$A$3512,0)+GP$1-1,11),"-")</f>
        <v>-</v>
      </c>
      <c r="GQ17" s="123" t="str">
        <f>IF($O17&gt;=GQ$1,INDEX(整列!$A$2:$K$3512,MATCH($A17,整列!$A$2:$A$3512,0)+GQ$1-1,11),"-")</f>
        <v>-</v>
      </c>
      <c r="GR17" s="123" t="str">
        <f>IF($O17&gt;=GR$1,INDEX(整列!$A$2:$K$3512,MATCH($A17,整列!$A$2:$A$3512,0)+GR$1-1,11),"-")</f>
        <v>-</v>
      </c>
      <c r="GS17" s="123" t="str">
        <f>IF($O17&gt;=GS$1,INDEX(整列!$A$2:$K$3512,MATCH($A17,整列!$A$2:$A$3512,0)+GS$1-1,11),"-")</f>
        <v>-</v>
      </c>
      <c r="GT17" s="123" t="str">
        <f>IF($O17&gt;=GT$1,INDEX(整列!$A$2:$K$3512,MATCH($A17,整列!$A$2:$A$3512,0)+GT$1-1,11),"-")</f>
        <v>-</v>
      </c>
      <c r="GU17" s="123" t="str">
        <f>IF($O17&gt;=GU$1,INDEX(整列!$A$2:$K$3512,MATCH($A17,整列!$A$2:$A$3512,0)+GU$1-1,11),"-")</f>
        <v>-</v>
      </c>
      <c r="GV17" s="123" t="str">
        <f>IF($O17&gt;=GV$1,INDEX(整列!$A$2:$K$3512,MATCH($A17,整列!$A$2:$A$3512,0)+GV$1-1,11),"-")</f>
        <v>-</v>
      </c>
      <c r="GW17" s="123" t="str">
        <f>IF($O17&gt;=GW$1,INDEX(整列!$A$2:$K$3512,MATCH($A17,整列!$A$2:$A$3512,0)+GW$1-1,11),"-")</f>
        <v>-</v>
      </c>
      <c r="GX17" s="123" t="str">
        <f>IF($O17&gt;=GX$1,INDEX(整列!$A$2:$K$3512,MATCH($A17,整列!$A$2:$A$3512,0)+GX$1-1,11),"-")</f>
        <v>-</v>
      </c>
      <c r="GY17" s="123" t="str">
        <f>IF($O17&gt;=GY$1,INDEX(整列!$A$2:$K$3512,MATCH($A17,整列!$A$2:$A$3512,0)+GY$1-1,11),"-")</f>
        <v>-</v>
      </c>
      <c r="GZ17" s="123" t="str">
        <f>IF($O17&gt;=GZ$1,INDEX(整列!$A$2:$K$3512,MATCH($A17,整列!$A$2:$A$3512,0)+GZ$1-1,11),"-")</f>
        <v>-</v>
      </c>
      <c r="HA17" s="123" t="str">
        <f>IF($O17&gt;=HA$1,INDEX(整列!$A$2:$K$3512,MATCH($A17,整列!$A$2:$A$3512,0)+HA$1-1,11),"-")</f>
        <v>-</v>
      </c>
      <c r="HB17" s="123" t="str">
        <f>IF($O17&gt;=HB$1,INDEX(整列!$A$2:$K$3512,MATCH($A17,整列!$A$2:$A$3512,0)+HB$1-1,11),"-")</f>
        <v>-</v>
      </c>
      <c r="HC17" s="123" t="str">
        <f>IF($O17&gt;=HC$1,INDEX(整列!$A$2:$K$3512,MATCH($A17,整列!$A$2:$A$3512,0)+HC$1-1,11),"-")</f>
        <v>-</v>
      </c>
      <c r="HD17" s="123" t="str">
        <f>IF($O17&gt;=HD$1,INDEX(整列!$A$2:$K$3512,MATCH($A17,整列!$A$2:$A$3512,0)+HD$1-1,11),"-")</f>
        <v>-</v>
      </c>
      <c r="HE17" s="123" t="str">
        <f>IF($O17&gt;=HE$1,INDEX(整列!$A$2:$K$3512,MATCH($A17,整列!$A$2:$A$3512,0)+HE$1-1,11),"-")</f>
        <v>-</v>
      </c>
      <c r="HF17" s="123" t="str">
        <f>IF($O17&gt;=HF$1,INDEX(整列!$A$2:$K$3512,MATCH($A17,整列!$A$2:$A$3512,0)+HF$1-1,11),"-")</f>
        <v>-</v>
      </c>
      <c r="HG17" s="123" t="str">
        <f>IF($O17&gt;=HG$1,INDEX(整列!$A$2:$K$3512,MATCH($A17,整列!$A$2:$A$3512,0)+HG$1-1,11),"-")</f>
        <v>-</v>
      </c>
      <c r="HH17" s="123" t="str">
        <f>IF($O17&gt;=HH$1,INDEX(整列!$A$2:$K$3512,MATCH($A17,整列!$A$2:$A$3512,0)+HH$1-1,11),"-")</f>
        <v>-</v>
      </c>
      <c r="HI17" s="123" t="str">
        <f>IF($O17&gt;=HI$1,INDEX(整列!$A$2:$K$3512,MATCH($A17,整列!$A$2:$A$3512,0)+HI$1-1,11),"-")</f>
        <v>-</v>
      </c>
      <c r="HJ17" s="123" t="str">
        <f>IF($O17&gt;=HJ$1,INDEX(整列!$A$2:$K$3512,MATCH($A17,整列!$A$2:$A$3512,0)+HJ$1-1,11),"-")</f>
        <v>-</v>
      </c>
      <c r="HK17" s="123" t="str">
        <f>IF($O17&gt;=HK$1,INDEX(整列!$A$2:$K$3512,MATCH($A17,整列!$A$2:$A$3512,0)+HK$1-1,11),"-")</f>
        <v>-</v>
      </c>
      <c r="HL17" s="123" t="str">
        <f>IF($O17&gt;=HL$1,INDEX(整列!$A$2:$K$3512,MATCH($A17,整列!$A$2:$A$3512,0)+HL$1-1,11),"-")</f>
        <v>-</v>
      </c>
      <c r="HP17" s="101" t="str">
        <f t="shared" si="5"/>
        <v>A03-0900-1200</v>
      </c>
      <c r="HQ17" s="115">
        <f>COUNTIF(整列!$A$2:$A$3512,HP17)</f>
        <v>5</v>
      </c>
    </row>
    <row r="18" spans="1:225" ht="13.5">
      <c r="A18" s="48" t="s">
        <v>225</v>
      </c>
      <c r="B18" s="48" t="s">
        <v>179</v>
      </c>
      <c r="C18" s="48" t="s">
        <v>180</v>
      </c>
      <c r="D18" s="48" t="s">
        <v>181</v>
      </c>
      <c r="E18" s="48" t="s">
        <v>182</v>
      </c>
      <c r="F18" s="48" t="s">
        <v>190</v>
      </c>
      <c r="G18" s="48" t="s">
        <v>217</v>
      </c>
      <c r="H18" s="48" t="s">
        <v>184</v>
      </c>
      <c r="I18" s="48"/>
      <c r="J18" s="48" t="s">
        <v>214</v>
      </c>
      <c r="K18" s="48" t="s">
        <v>226</v>
      </c>
      <c r="L18" s="48" t="s">
        <v>184</v>
      </c>
      <c r="M18" s="48"/>
      <c r="N18" s="119"/>
      <c r="O18" s="120">
        <f>COUNTIF(整列!$A$2:$A$3512,$A18)</f>
        <v>5</v>
      </c>
      <c r="P18" s="121">
        <f t="shared" si="0"/>
        <v>6140</v>
      </c>
      <c r="Q18" s="121">
        <f t="shared" si="1"/>
        <v>3671.9967320246897</v>
      </c>
      <c r="R18" s="122">
        <f t="shared" si="2"/>
        <v>13000</v>
      </c>
      <c r="S18" s="121">
        <f t="shared" si="3"/>
        <v>4370</v>
      </c>
      <c r="T18" s="121">
        <f t="shared" si="4"/>
        <v>3100</v>
      </c>
      <c r="U18" s="123">
        <f>IF($O18&gt;=U$1,INDEX(整列!$A$2:$K$3512,MATCH($A18,整列!$A$2:$A$3512,0)+U$1-1,11),"-")</f>
        <v>4370</v>
      </c>
      <c r="V18" s="123">
        <f>IF($O18&gt;=V$1,INDEX(整列!$A$2:$K$3512,MATCH($A18,整列!$A$2:$A$3512,0)+V$1-1,11),"-")</f>
        <v>3400</v>
      </c>
      <c r="W18" s="123">
        <f>IF($O18&gt;=W$1,INDEX(整列!$A$2:$K$3512,MATCH($A18,整列!$A$2:$A$3512,0)+W$1-1,11),"-")</f>
        <v>3100</v>
      </c>
      <c r="X18" s="123">
        <f>IF($O18&gt;=X$1,INDEX(整列!$A$2:$K$3512,MATCH($A18,整列!$A$2:$A$3512,0)+X$1-1,11),"-")</f>
        <v>13000</v>
      </c>
      <c r="Y18" s="123">
        <f>IF($O18&gt;=Y$1,INDEX(整列!$A$2:$K$3512,MATCH($A18,整列!$A$2:$A$3512,0)+Y$1-1,11),"-")</f>
        <v>6830</v>
      </c>
      <c r="Z18" s="123" t="str">
        <f>IF($O18&gt;=Z$1,INDEX(整列!$A$2:$K$3512,MATCH($A18,整列!$A$2:$A$3512,0)+Z$1-1,11),"-")</f>
        <v>-</v>
      </c>
      <c r="AA18" s="123" t="str">
        <f>IF($O18&gt;=AA$1,INDEX(整列!$A$2:$K$3512,MATCH($A18,整列!$A$2:$A$3512,0)+AA$1-1,11),"-")</f>
        <v>-</v>
      </c>
      <c r="AB18" s="123" t="str">
        <f>IF($O18&gt;=AB$1,INDEX(整列!$A$2:$K$3512,MATCH($A18,整列!$A$2:$A$3512,0)+AB$1-1,11),"-")</f>
        <v>-</v>
      </c>
      <c r="AC18" s="123" t="str">
        <f>IF($O18&gt;=AC$1,INDEX(整列!$A$2:$K$3512,MATCH($A18,整列!$A$2:$A$3512,0)+AC$1-1,11),"-")</f>
        <v>-</v>
      </c>
      <c r="AD18" s="123" t="str">
        <f>IF($O18&gt;=AD$1,INDEX(整列!$A$2:$K$3512,MATCH($A18,整列!$A$2:$A$3512,0)+AD$1-1,11),"-")</f>
        <v>-</v>
      </c>
      <c r="AE18" s="123" t="str">
        <f>IF($O18&gt;=AE$1,INDEX(整列!$A$2:$K$3512,MATCH($A18,整列!$A$2:$A$3512,0)+AE$1-1,11),"-")</f>
        <v>-</v>
      </c>
      <c r="AF18" s="123" t="str">
        <f>IF($O18&gt;=AF$1,INDEX(整列!$A$2:$K$3512,MATCH($A18,整列!$A$2:$A$3512,0)+AF$1-1,11),"-")</f>
        <v>-</v>
      </c>
      <c r="AG18" s="123" t="str">
        <f>IF($O18&gt;=AG$1,INDEX(整列!$A$2:$K$3512,MATCH($A18,整列!$A$2:$A$3512,0)+AG$1-1,11),"-")</f>
        <v>-</v>
      </c>
      <c r="AH18" s="123" t="str">
        <f>IF($O18&gt;=AH$1,INDEX(整列!$A$2:$K$3512,MATCH($A18,整列!$A$2:$A$3512,0)+AH$1-1,11),"-")</f>
        <v>-</v>
      </c>
      <c r="AI18" s="123" t="str">
        <f>IF($O18&gt;=AI$1,INDEX(整列!$A$2:$K$3512,MATCH($A18,整列!$A$2:$A$3512,0)+AI$1-1,11),"-")</f>
        <v>-</v>
      </c>
      <c r="AJ18" s="123" t="str">
        <f>IF($O18&gt;=AJ$1,INDEX(整列!$A$2:$K$3512,MATCH($A18,整列!$A$2:$A$3512,0)+AJ$1-1,11),"-")</f>
        <v>-</v>
      </c>
      <c r="AK18" s="123" t="str">
        <f>IF($O18&gt;=AK$1,INDEX(整列!$A$2:$K$3512,MATCH($A18,整列!$A$2:$A$3512,0)+AK$1-1,11),"-")</f>
        <v>-</v>
      </c>
      <c r="AL18" s="123" t="str">
        <f>IF($O18&gt;=AL$1,INDEX(整列!$A$2:$K$3512,MATCH($A18,整列!$A$2:$A$3512,0)+AL$1-1,11),"-")</f>
        <v>-</v>
      </c>
      <c r="AM18" s="123" t="str">
        <f>IF($O18&gt;=AM$1,INDEX(整列!$A$2:$K$3512,MATCH($A18,整列!$A$2:$A$3512,0)+AM$1-1,11),"-")</f>
        <v>-</v>
      </c>
      <c r="AN18" s="123" t="str">
        <f>IF($O18&gt;=AN$1,INDEX(整列!$A$2:$K$3512,MATCH($A18,整列!$A$2:$A$3512,0)+AN$1-1,11),"-")</f>
        <v>-</v>
      </c>
      <c r="AO18" s="123" t="str">
        <f>IF($O18&gt;=AO$1,INDEX(整列!$A$2:$K$3512,MATCH($A18,整列!$A$2:$A$3512,0)+AO$1-1,11),"-")</f>
        <v>-</v>
      </c>
      <c r="AP18" s="123" t="str">
        <f>IF($O18&gt;=AP$1,INDEX(整列!$A$2:$K$3512,MATCH($A18,整列!$A$2:$A$3512,0)+AP$1-1,11),"-")</f>
        <v>-</v>
      </c>
      <c r="AQ18" s="123" t="str">
        <f>IF($O18&gt;=AQ$1,INDEX(整列!$A$2:$K$3512,MATCH($A18,整列!$A$2:$A$3512,0)+AQ$1-1,11),"-")</f>
        <v>-</v>
      </c>
      <c r="AR18" s="123" t="str">
        <f>IF($O18&gt;=AR$1,INDEX(整列!$A$2:$K$3512,MATCH($A18,整列!$A$2:$A$3512,0)+AR$1-1,11),"-")</f>
        <v>-</v>
      </c>
      <c r="AS18" s="123" t="str">
        <f>IF($O18&gt;=AS$1,INDEX(整列!$A$2:$K$3512,MATCH($A18,整列!$A$2:$A$3512,0)+AS$1-1,11),"-")</f>
        <v>-</v>
      </c>
      <c r="AT18" s="123" t="str">
        <f>IF($O18&gt;=AT$1,INDEX(整列!$A$2:$K$3512,MATCH($A18,整列!$A$2:$A$3512,0)+AT$1-1,11),"-")</f>
        <v>-</v>
      </c>
      <c r="AU18" s="123" t="str">
        <f>IF($O18&gt;=AU$1,INDEX(整列!$A$2:$K$3512,MATCH($A18,整列!$A$2:$A$3512,0)+AU$1-1,11),"-")</f>
        <v>-</v>
      </c>
      <c r="AV18" s="123" t="str">
        <f>IF($O18&gt;=AV$1,INDEX(整列!$A$2:$K$3512,MATCH($A18,整列!$A$2:$A$3512,0)+AV$1-1,11),"-")</f>
        <v>-</v>
      </c>
      <c r="AW18" s="123" t="str">
        <f>IF($O18&gt;=AW$1,INDEX(整列!$A$2:$K$3512,MATCH($A18,整列!$A$2:$A$3512,0)+AW$1-1,11),"-")</f>
        <v>-</v>
      </c>
      <c r="AX18" s="123" t="str">
        <f>IF($O18&gt;=AX$1,INDEX(整列!$A$2:$K$3512,MATCH($A18,整列!$A$2:$A$3512,0)+AX$1-1,11),"-")</f>
        <v>-</v>
      </c>
      <c r="AY18" s="123" t="str">
        <f>IF($O18&gt;=AY$1,INDEX(整列!$A$2:$K$3512,MATCH($A18,整列!$A$2:$A$3512,0)+AY$1-1,11),"-")</f>
        <v>-</v>
      </c>
      <c r="AZ18" s="123" t="str">
        <f>IF($O18&gt;=AZ$1,INDEX(整列!$A$2:$K$3512,MATCH($A18,整列!$A$2:$A$3512,0)+AZ$1-1,11),"-")</f>
        <v>-</v>
      </c>
      <c r="BA18" s="123" t="str">
        <f>IF($O18&gt;=BA$1,INDEX(整列!$A$2:$K$3512,MATCH($A18,整列!$A$2:$A$3512,0)+BA$1-1,11),"-")</f>
        <v>-</v>
      </c>
      <c r="BB18" s="123" t="str">
        <f>IF($O18&gt;=BB$1,INDEX(整列!$A$2:$K$3512,MATCH($A18,整列!$A$2:$A$3512,0)+BB$1-1,11),"-")</f>
        <v>-</v>
      </c>
      <c r="BC18" s="123" t="str">
        <f>IF($O18&gt;=BC$1,INDEX(整列!$A$2:$K$3512,MATCH($A18,整列!$A$2:$A$3512,0)+BC$1-1,11),"-")</f>
        <v>-</v>
      </c>
      <c r="BD18" s="123" t="str">
        <f>IF($O18&gt;=BD$1,INDEX(整列!$A$2:$K$3512,MATCH($A18,整列!$A$2:$A$3512,0)+BD$1-1,11),"-")</f>
        <v>-</v>
      </c>
      <c r="BE18" s="123" t="str">
        <f>IF($O18&gt;=BE$1,INDEX(整列!$A$2:$K$3512,MATCH($A18,整列!$A$2:$A$3512,0)+BE$1-1,11),"-")</f>
        <v>-</v>
      </c>
      <c r="BF18" s="123" t="str">
        <f>IF($O18&gt;=BF$1,INDEX(整列!$A$2:$K$3512,MATCH($A18,整列!$A$2:$A$3512,0)+BF$1-1,11),"-")</f>
        <v>-</v>
      </c>
      <c r="BG18" s="123" t="str">
        <f>IF($O18&gt;=BG$1,INDEX(整列!$A$2:$K$3512,MATCH($A18,整列!$A$2:$A$3512,0)+BG$1-1,11),"-")</f>
        <v>-</v>
      </c>
      <c r="BH18" s="123" t="str">
        <f>IF($O18&gt;=BH$1,INDEX(整列!$A$2:$K$3512,MATCH($A18,整列!$A$2:$A$3512,0)+BH$1-1,11),"-")</f>
        <v>-</v>
      </c>
      <c r="BI18" s="123" t="str">
        <f>IF($O18&gt;=BI$1,INDEX(整列!$A$2:$K$3512,MATCH($A18,整列!$A$2:$A$3512,0)+BI$1-1,11),"-")</f>
        <v>-</v>
      </c>
      <c r="BJ18" s="123" t="str">
        <f>IF($O18&gt;=BJ$1,INDEX(整列!$A$2:$K$3512,MATCH($A18,整列!$A$2:$A$3512,0)+BJ$1-1,11),"-")</f>
        <v>-</v>
      </c>
      <c r="BK18" s="123" t="str">
        <f>IF($O18&gt;=BK$1,INDEX(整列!$A$2:$K$3512,MATCH($A18,整列!$A$2:$A$3512,0)+BK$1-1,11),"-")</f>
        <v>-</v>
      </c>
      <c r="BL18" s="123" t="str">
        <f>IF($O18&gt;=BL$1,INDEX(整列!$A$2:$K$3512,MATCH($A18,整列!$A$2:$A$3512,0)+BL$1-1,11),"-")</f>
        <v>-</v>
      </c>
      <c r="BM18" s="123" t="str">
        <f>IF($O18&gt;=BM$1,INDEX(整列!$A$2:$K$3512,MATCH($A18,整列!$A$2:$A$3512,0)+BM$1-1,11),"-")</f>
        <v>-</v>
      </c>
      <c r="BN18" s="123" t="str">
        <f>IF($O18&gt;=BN$1,INDEX(整列!$A$2:$K$3512,MATCH($A18,整列!$A$2:$A$3512,0)+BN$1-1,11),"-")</f>
        <v>-</v>
      </c>
      <c r="BO18" s="123" t="str">
        <f>IF($O18&gt;=BO$1,INDEX(整列!$A$2:$K$3512,MATCH($A18,整列!$A$2:$A$3512,0)+BO$1-1,11),"-")</f>
        <v>-</v>
      </c>
      <c r="BP18" s="123" t="str">
        <f>IF($O18&gt;=BP$1,INDEX(整列!$A$2:$K$3512,MATCH($A18,整列!$A$2:$A$3512,0)+BP$1-1,11),"-")</f>
        <v>-</v>
      </c>
      <c r="BQ18" s="123" t="str">
        <f>IF($O18&gt;=BQ$1,INDEX(整列!$A$2:$K$3512,MATCH($A18,整列!$A$2:$A$3512,0)+BQ$1-1,11),"-")</f>
        <v>-</v>
      </c>
      <c r="BR18" s="123" t="str">
        <f>IF($O18&gt;=BR$1,INDEX(整列!$A$2:$K$3512,MATCH($A18,整列!$A$2:$A$3512,0)+BR$1-1,11),"-")</f>
        <v>-</v>
      </c>
      <c r="BS18" s="123" t="str">
        <f>IF($O18&gt;=BS$1,INDEX(整列!$A$2:$K$3512,MATCH($A18,整列!$A$2:$A$3512,0)+BS$1-1,11),"-")</f>
        <v>-</v>
      </c>
      <c r="BT18" s="123" t="str">
        <f>IF($O18&gt;=BT$1,INDEX(整列!$A$2:$K$3512,MATCH($A18,整列!$A$2:$A$3512,0)+BT$1-1,11),"-")</f>
        <v>-</v>
      </c>
      <c r="BU18" s="123" t="str">
        <f>IF($O18&gt;=BU$1,INDEX(整列!$A$2:$K$3512,MATCH($A18,整列!$A$2:$A$3512,0)+BU$1-1,11),"-")</f>
        <v>-</v>
      </c>
      <c r="BV18" s="123" t="str">
        <f>IF($O18&gt;=BV$1,INDEX(整列!$A$2:$K$3512,MATCH($A18,整列!$A$2:$A$3512,0)+BV$1-1,11),"-")</f>
        <v>-</v>
      </c>
      <c r="BW18" s="123" t="str">
        <f>IF($O18&gt;=BW$1,INDEX(整列!$A$2:$K$3512,MATCH($A18,整列!$A$2:$A$3512,0)+BW$1-1,11),"-")</f>
        <v>-</v>
      </c>
      <c r="BX18" s="123" t="str">
        <f>IF($O18&gt;=BX$1,INDEX(整列!$A$2:$K$3512,MATCH($A18,整列!$A$2:$A$3512,0)+BX$1-1,11),"-")</f>
        <v>-</v>
      </c>
      <c r="BY18" s="123" t="str">
        <f>IF($O18&gt;=BY$1,INDEX(整列!$A$2:$K$3512,MATCH($A18,整列!$A$2:$A$3512,0)+BY$1-1,11),"-")</f>
        <v>-</v>
      </c>
      <c r="BZ18" s="123" t="str">
        <f>IF($O18&gt;=BZ$1,INDEX(整列!$A$2:$K$3512,MATCH($A18,整列!$A$2:$A$3512,0)+BZ$1-1,11),"-")</f>
        <v>-</v>
      </c>
      <c r="CA18" s="123" t="str">
        <f>IF($O18&gt;=CA$1,INDEX(整列!$A$2:$K$3512,MATCH($A18,整列!$A$2:$A$3512,0)+CA$1-1,11),"-")</f>
        <v>-</v>
      </c>
      <c r="CB18" s="123" t="str">
        <f>IF($O18&gt;=CB$1,INDEX(整列!$A$2:$K$3512,MATCH($A18,整列!$A$2:$A$3512,0)+CB$1-1,11),"-")</f>
        <v>-</v>
      </c>
      <c r="CC18" s="123" t="str">
        <f>IF($O18&gt;=CC$1,INDEX(整列!$A$2:$K$3512,MATCH($A18,整列!$A$2:$A$3512,0)+CC$1-1,11),"-")</f>
        <v>-</v>
      </c>
      <c r="CD18" s="123" t="str">
        <f>IF($O18&gt;=CD$1,INDEX(整列!$A$2:$K$3512,MATCH($A18,整列!$A$2:$A$3512,0)+CD$1-1,11),"-")</f>
        <v>-</v>
      </c>
      <c r="CE18" s="123" t="str">
        <f>IF($O18&gt;=CE$1,INDEX(整列!$A$2:$K$3512,MATCH($A18,整列!$A$2:$A$3512,0)+CE$1-1,11),"-")</f>
        <v>-</v>
      </c>
      <c r="CF18" s="123" t="str">
        <f>IF($O18&gt;=CF$1,INDEX(整列!$A$2:$K$3512,MATCH($A18,整列!$A$2:$A$3512,0)+CF$1-1,11),"-")</f>
        <v>-</v>
      </c>
      <c r="CG18" s="123" t="str">
        <f>IF($O18&gt;=CG$1,INDEX(整列!$A$2:$K$3512,MATCH($A18,整列!$A$2:$A$3512,0)+CG$1-1,11),"-")</f>
        <v>-</v>
      </c>
      <c r="CH18" s="123" t="str">
        <f>IF($O18&gt;=CH$1,INDEX(整列!$A$2:$K$3512,MATCH($A18,整列!$A$2:$A$3512,0)+CH$1-1,11),"-")</f>
        <v>-</v>
      </c>
      <c r="CI18" s="123" t="str">
        <f>IF($O18&gt;=CI$1,INDEX(整列!$A$2:$K$3512,MATCH($A18,整列!$A$2:$A$3512,0)+CI$1-1,11),"-")</f>
        <v>-</v>
      </c>
      <c r="CJ18" s="123" t="str">
        <f>IF($O18&gt;=CJ$1,INDEX(整列!$A$2:$K$3512,MATCH($A18,整列!$A$2:$A$3512,0)+CJ$1-1,11),"-")</f>
        <v>-</v>
      </c>
      <c r="CK18" s="123" t="str">
        <f>IF($O18&gt;=CK$1,INDEX(整列!$A$2:$K$3512,MATCH($A18,整列!$A$2:$A$3512,0)+CK$1-1,11),"-")</f>
        <v>-</v>
      </c>
      <c r="CL18" s="123" t="str">
        <f>IF($O18&gt;=CL$1,INDEX(整列!$A$2:$K$3512,MATCH($A18,整列!$A$2:$A$3512,0)+CL$1-1,11),"-")</f>
        <v>-</v>
      </c>
      <c r="CM18" s="123" t="str">
        <f>IF($O18&gt;=CM$1,INDEX(整列!$A$2:$K$3512,MATCH($A18,整列!$A$2:$A$3512,0)+CM$1-1,11),"-")</f>
        <v>-</v>
      </c>
      <c r="CN18" s="123" t="str">
        <f>IF($O18&gt;=CN$1,INDEX(整列!$A$2:$K$3512,MATCH($A18,整列!$A$2:$A$3512,0)+CN$1-1,11),"-")</f>
        <v>-</v>
      </c>
      <c r="CO18" s="123" t="str">
        <f>IF($O18&gt;=CO$1,INDEX(整列!$A$2:$K$3512,MATCH($A18,整列!$A$2:$A$3512,0)+CO$1-1,11),"-")</f>
        <v>-</v>
      </c>
      <c r="CP18" s="123" t="str">
        <f>IF($O18&gt;=CP$1,INDEX(整列!$A$2:$K$3512,MATCH($A18,整列!$A$2:$A$3512,0)+CP$1-1,11),"-")</f>
        <v>-</v>
      </c>
      <c r="CQ18" s="123" t="str">
        <f>IF($O18&gt;=CQ$1,INDEX(整列!$A$2:$K$3512,MATCH($A18,整列!$A$2:$A$3512,0)+CQ$1-1,11),"-")</f>
        <v>-</v>
      </c>
      <c r="CR18" s="123" t="str">
        <f>IF($O18&gt;=CR$1,INDEX(整列!$A$2:$K$3512,MATCH($A18,整列!$A$2:$A$3512,0)+CR$1-1,11),"-")</f>
        <v>-</v>
      </c>
      <c r="CS18" s="123" t="str">
        <f>IF($O18&gt;=CS$1,INDEX(整列!$A$2:$K$3512,MATCH($A18,整列!$A$2:$A$3512,0)+CS$1-1,11),"-")</f>
        <v>-</v>
      </c>
      <c r="CT18" s="123" t="str">
        <f>IF($O18&gt;=CT$1,INDEX(整列!$A$2:$K$3512,MATCH($A18,整列!$A$2:$A$3512,0)+CT$1-1,11),"-")</f>
        <v>-</v>
      </c>
      <c r="CU18" s="123" t="str">
        <f>IF($O18&gt;=CU$1,INDEX(整列!$A$2:$K$3512,MATCH($A18,整列!$A$2:$A$3512,0)+CU$1-1,11),"-")</f>
        <v>-</v>
      </c>
      <c r="CV18" s="123" t="str">
        <f>IF($O18&gt;=CV$1,INDEX(整列!$A$2:$K$3512,MATCH($A18,整列!$A$2:$A$3512,0)+CV$1-1,11),"-")</f>
        <v>-</v>
      </c>
      <c r="CW18" s="123" t="str">
        <f>IF($O18&gt;=CW$1,INDEX(整列!$A$2:$K$3512,MATCH($A18,整列!$A$2:$A$3512,0)+CW$1-1,11),"-")</f>
        <v>-</v>
      </c>
      <c r="CX18" s="123" t="str">
        <f>IF($O18&gt;=CX$1,INDEX(整列!$A$2:$K$3512,MATCH($A18,整列!$A$2:$A$3512,0)+CX$1-1,11),"-")</f>
        <v>-</v>
      </c>
      <c r="CY18" s="123" t="str">
        <f>IF($O18&gt;=CY$1,INDEX(整列!$A$2:$K$3512,MATCH($A18,整列!$A$2:$A$3512,0)+CY$1-1,11),"-")</f>
        <v>-</v>
      </c>
      <c r="CZ18" s="123" t="str">
        <f>IF($O18&gt;=CZ$1,INDEX(整列!$A$2:$K$3512,MATCH($A18,整列!$A$2:$A$3512,0)+CZ$1-1,11),"-")</f>
        <v>-</v>
      </c>
      <c r="DA18" s="123" t="str">
        <f>IF($O18&gt;=DA$1,INDEX(整列!$A$2:$K$3512,MATCH($A18,整列!$A$2:$A$3512,0)+DA$1-1,11),"-")</f>
        <v>-</v>
      </c>
      <c r="DB18" s="123" t="str">
        <f>IF($O18&gt;=DB$1,INDEX(整列!$A$2:$K$3512,MATCH($A18,整列!$A$2:$A$3512,0)+DB$1-1,11),"-")</f>
        <v>-</v>
      </c>
      <c r="DC18" s="123" t="str">
        <f>IF($O18&gt;=DC$1,INDEX(整列!$A$2:$K$3512,MATCH($A18,整列!$A$2:$A$3512,0)+DC$1-1,11),"-")</f>
        <v>-</v>
      </c>
      <c r="DD18" s="123" t="str">
        <f>IF($O18&gt;=DD$1,INDEX(整列!$A$2:$K$3512,MATCH($A18,整列!$A$2:$A$3512,0)+DD$1-1,11),"-")</f>
        <v>-</v>
      </c>
      <c r="DE18" s="123" t="str">
        <f>IF($O18&gt;=DE$1,INDEX(整列!$A$2:$K$3512,MATCH($A18,整列!$A$2:$A$3512,0)+DE$1-1,11),"-")</f>
        <v>-</v>
      </c>
      <c r="DF18" s="123" t="str">
        <f>IF($O18&gt;=DF$1,INDEX(整列!$A$2:$K$3512,MATCH($A18,整列!$A$2:$A$3512,0)+DF$1-1,11),"-")</f>
        <v>-</v>
      </c>
      <c r="DG18" s="123" t="str">
        <f>IF($O18&gt;=DG$1,INDEX(整列!$A$2:$K$3512,MATCH($A18,整列!$A$2:$A$3512,0)+DG$1-1,11),"-")</f>
        <v>-</v>
      </c>
      <c r="DH18" s="123" t="str">
        <f>IF($O18&gt;=DH$1,INDEX(整列!$A$2:$K$3512,MATCH($A18,整列!$A$2:$A$3512,0)+DH$1-1,11),"-")</f>
        <v>-</v>
      </c>
      <c r="DI18" s="123" t="str">
        <f>IF($O18&gt;=DI$1,INDEX(整列!$A$2:$K$3512,MATCH($A18,整列!$A$2:$A$3512,0)+DI$1-1,11),"-")</f>
        <v>-</v>
      </c>
      <c r="DJ18" s="123" t="str">
        <f>IF($O18&gt;=DJ$1,INDEX(整列!$A$2:$K$3512,MATCH($A18,整列!$A$2:$A$3512,0)+DJ$1-1,11),"-")</f>
        <v>-</v>
      </c>
      <c r="DK18" s="123" t="str">
        <f>IF($O18&gt;=DK$1,INDEX(整列!$A$2:$K$3512,MATCH($A18,整列!$A$2:$A$3512,0)+DK$1-1,11),"-")</f>
        <v>-</v>
      </c>
      <c r="DL18" s="123" t="str">
        <f>IF($O18&gt;=DL$1,INDEX(整列!$A$2:$K$3512,MATCH($A18,整列!$A$2:$A$3512,0)+DL$1-1,11),"-")</f>
        <v>-</v>
      </c>
      <c r="DM18" s="123" t="str">
        <f>IF($O18&gt;=DM$1,INDEX(整列!$A$2:$K$3512,MATCH($A18,整列!$A$2:$A$3512,0)+DM$1-1,11),"-")</f>
        <v>-</v>
      </c>
      <c r="DN18" s="123" t="str">
        <f>IF($O18&gt;=DN$1,INDEX(整列!$A$2:$K$3512,MATCH($A18,整列!$A$2:$A$3512,0)+DN$1-1,11),"-")</f>
        <v>-</v>
      </c>
      <c r="DO18" s="123" t="str">
        <f>IF($O18&gt;=DO$1,INDEX(整列!$A$2:$K$3512,MATCH($A18,整列!$A$2:$A$3512,0)+DO$1-1,11),"-")</f>
        <v>-</v>
      </c>
      <c r="DP18" s="123" t="str">
        <f>IF($O18&gt;=DP$1,INDEX(整列!$A$2:$K$3512,MATCH($A18,整列!$A$2:$A$3512,0)+DP$1-1,11),"-")</f>
        <v>-</v>
      </c>
      <c r="DQ18" s="123" t="str">
        <f>IF($O18&gt;=DQ$1,INDEX(整列!$A$2:$K$3512,MATCH($A18,整列!$A$2:$A$3512,0)+DQ$1-1,11),"-")</f>
        <v>-</v>
      </c>
      <c r="DR18" s="123" t="str">
        <f>IF($O18&gt;=DR$1,INDEX(整列!$A$2:$K$3512,MATCH($A18,整列!$A$2:$A$3512,0)+DR$1-1,11),"-")</f>
        <v>-</v>
      </c>
      <c r="DS18" s="123" t="str">
        <f>IF($O18&gt;=DS$1,INDEX(整列!$A$2:$K$3512,MATCH($A18,整列!$A$2:$A$3512,0)+DS$1-1,11),"-")</f>
        <v>-</v>
      </c>
      <c r="DT18" s="123" t="str">
        <f>IF($O18&gt;=DT$1,INDEX(整列!$A$2:$K$3512,MATCH($A18,整列!$A$2:$A$3512,0)+DT$1-1,11),"-")</f>
        <v>-</v>
      </c>
      <c r="DU18" s="123" t="str">
        <f>IF($O18&gt;=DU$1,INDEX(整列!$A$2:$K$3512,MATCH($A18,整列!$A$2:$A$3512,0)+DU$1-1,11),"-")</f>
        <v>-</v>
      </c>
      <c r="DV18" s="123" t="str">
        <f>IF($O18&gt;=DV$1,INDEX(整列!$A$2:$K$3512,MATCH($A18,整列!$A$2:$A$3512,0)+DV$1-1,11),"-")</f>
        <v>-</v>
      </c>
      <c r="DW18" s="123" t="str">
        <f>IF($O18&gt;=DW$1,INDEX(整列!$A$2:$K$3512,MATCH($A18,整列!$A$2:$A$3512,0)+DW$1-1,11),"-")</f>
        <v>-</v>
      </c>
      <c r="DX18" s="123" t="str">
        <f>IF($O18&gt;=DX$1,INDEX(整列!$A$2:$K$3512,MATCH($A18,整列!$A$2:$A$3512,0)+DX$1-1,11),"-")</f>
        <v>-</v>
      </c>
      <c r="DY18" s="123" t="str">
        <f>IF($O18&gt;=DY$1,INDEX(整列!$A$2:$K$3512,MATCH($A18,整列!$A$2:$A$3512,0)+DY$1-1,11),"-")</f>
        <v>-</v>
      </c>
      <c r="DZ18" s="123" t="str">
        <f>IF($O18&gt;=DZ$1,INDEX(整列!$A$2:$K$3512,MATCH($A18,整列!$A$2:$A$3512,0)+DZ$1-1,11),"-")</f>
        <v>-</v>
      </c>
      <c r="EA18" s="123" t="str">
        <f>IF($O18&gt;=EA$1,INDEX(整列!$A$2:$K$3512,MATCH($A18,整列!$A$2:$A$3512,0)+EA$1-1,11),"-")</f>
        <v>-</v>
      </c>
      <c r="EB18" s="123" t="str">
        <f>IF($O18&gt;=EB$1,INDEX(整列!$A$2:$K$3512,MATCH($A18,整列!$A$2:$A$3512,0)+EB$1-1,11),"-")</f>
        <v>-</v>
      </c>
      <c r="EC18" s="123" t="str">
        <f>IF($O18&gt;=EC$1,INDEX(整列!$A$2:$K$3512,MATCH($A18,整列!$A$2:$A$3512,0)+EC$1-1,11),"-")</f>
        <v>-</v>
      </c>
      <c r="ED18" s="123" t="str">
        <f>IF($O18&gt;=ED$1,INDEX(整列!$A$2:$K$3512,MATCH($A18,整列!$A$2:$A$3512,0)+ED$1-1,11),"-")</f>
        <v>-</v>
      </c>
      <c r="EE18" s="123" t="str">
        <f>IF($O18&gt;=EE$1,INDEX(整列!$A$2:$K$3512,MATCH($A18,整列!$A$2:$A$3512,0)+EE$1-1,11),"-")</f>
        <v>-</v>
      </c>
      <c r="EF18" s="123" t="str">
        <f>IF($O18&gt;=EF$1,INDEX(整列!$A$2:$K$3512,MATCH($A18,整列!$A$2:$A$3512,0)+EF$1-1,11),"-")</f>
        <v>-</v>
      </c>
      <c r="EG18" s="123" t="str">
        <f>IF($O18&gt;=EG$1,INDEX(整列!$A$2:$K$3512,MATCH($A18,整列!$A$2:$A$3512,0)+EG$1-1,11),"-")</f>
        <v>-</v>
      </c>
      <c r="EH18" s="123" t="str">
        <f>IF($O18&gt;=EH$1,INDEX(整列!$A$2:$K$3512,MATCH($A18,整列!$A$2:$A$3512,0)+EH$1-1,11),"-")</f>
        <v>-</v>
      </c>
      <c r="EI18" s="123" t="str">
        <f>IF($O18&gt;=EI$1,INDEX(整列!$A$2:$K$3512,MATCH($A18,整列!$A$2:$A$3512,0)+EI$1-1,11),"-")</f>
        <v>-</v>
      </c>
      <c r="EJ18" s="123" t="str">
        <f>IF($O18&gt;=EJ$1,INDEX(整列!$A$2:$K$3512,MATCH($A18,整列!$A$2:$A$3512,0)+EJ$1-1,11),"-")</f>
        <v>-</v>
      </c>
      <c r="EK18" s="123" t="str">
        <f>IF($O18&gt;=EK$1,INDEX(整列!$A$2:$K$3512,MATCH($A18,整列!$A$2:$A$3512,0)+EK$1-1,11),"-")</f>
        <v>-</v>
      </c>
      <c r="EL18" s="123" t="str">
        <f>IF($O18&gt;=EL$1,INDEX(整列!$A$2:$K$3512,MATCH($A18,整列!$A$2:$A$3512,0)+EL$1-1,11),"-")</f>
        <v>-</v>
      </c>
      <c r="EM18" s="123" t="str">
        <f>IF($O18&gt;=EM$1,INDEX(整列!$A$2:$K$3512,MATCH($A18,整列!$A$2:$A$3512,0)+EM$1-1,11),"-")</f>
        <v>-</v>
      </c>
      <c r="EN18" s="123" t="str">
        <f>IF($O18&gt;=EN$1,INDEX(整列!$A$2:$K$3512,MATCH($A18,整列!$A$2:$A$3512,0)+EN$1-1,11),"-")</f>
        <v>-</v>
      </c>
      <c r="EO18" s="123" t="str">
        <f>IF($O18&gt;=EO$1,INDEX(整列!$A$2:$K$3512,MATCH($A18,整列!$A$2:$A$3512,0)+EO$1-1,11),"-")</f>
        <v>-</v>
      </c>
      <c r="EP18" s="123" t="str">
        <f>IF($O18&gt;=EP$1,INDEX(整列!$A$2:$K$3512,MATCH($A18,整列!$A$2:$A$3512,0)+EP$1-1,11),"-")</f>
        <v>-</v>
      </c>
      <c r="EQ18" s="123" t="str">
        <f>IF($O18&gt;=EQ$1,INDEX(整列!$A$2:$K$3512,MATCH($A18,整列!$A$2:$A$3512,0)+EQ$1-1,11),"-")</f>
        <v>-</v>
      </c>
      <c r="ER18" s="123" t="str">
        <f>IF($O18&gt;=ER$1,INDEX(整列!$A$2:$K$3512,MATCH($A18,整列!$A$2:$A$3512,0)+ER$1-1,11),"-")</f>
        <v>-</v>
      </c>
      <c r="ES18" s="123" t="str">
        <f>IF($O18&gt;=ES$1,INDEX(整列!$A$2:$K$3512,MATCH($A18,整列!$A$2:$A$3512,0)+ES$1-1,11),"-")</f>
        <v>-</v>
      </c>
      <c r="ET18" s="123" t="str">
        <f>IF($O18&gt;=ET$1,INDEX(整列!$A$2:$K$3512,MATCH($A18,整列!$A$2:$A$3512,0)+ET$1-1,11),"-")</f>
        <v>-</v>
      </c>
      <c r="EU18" s="123" t="str">
        <f>IF($O18&gt;=EU$1,INDEX(整列!$A$2:$K$3512,MATCH($A18,整列!$A$2:$A$3512,0)+EU$1-1,11),"-")</f>
        <v>-</v>
      </c>
      <c r="EV18" s="123" t="str">
        <f>IF($O18&gt;=EV$1,INDEX(整列!$A$2:$K$3512,MATCH($A18,整列!$A$2:$A$3512,0)+EV$1-1,11),"-")</f>
        <v>-</v>
      </c>
      <c r="EW18" s="123" t="str">
        <f>IF($O18&gt;=EW$1,INDEX(整列!$A$2:$K$3512,MATCH($A18,整列!$A$2:$A$3512,0)+EW$1-1,11),"-")</f>
        <v>-</v>
      </c>
      <c r="EX18" s="123" t="str">
        <f>IF($O18&gt;=EX$1,INDEX(整列!$A$2:$K$3512,MATCH($A18,整列!$A$2:$A$3512,0)+EX$1-1,11),"-")</f>
        <v>-</v>
      </c>
      <c r="EY18" s="123" t="str">
        <f>IF($O18&gt;=EY$1,INDEX(整列!$A$2:$K$3512,MATCH($A18,整列!$A$2:$A$3512,0)+EY$1-1,11),"-")</f>
        <v>-</v>
      </c>
      <c r="EZ18" s="123" t="str">
        <f>IF($O18&gt;=EZ$1,INDEX(整列!$A$2:$K$3512,MATCH($A18,整列!$A$2:$A$3512,0)+EZ$1-1,11),"-")</f>
        <v>-</v>
      </c>
      <c r="FA18" s="123" t="str">
        <f>IF($O18&gt;=FA$1,INDEX(整列!$A$2:$K$3512,MATCH($A18,整列!$A$2:$A$3512,0)+FA$1-1,11),"-")</f>
        <v>-</v>
      </c>
      <c r="FB18" s="123" t="str">
        <f>IF($O18&gt;=FB$1,INDEX(整列!$A$2:$K$3512,MATCH($A18,整列!$A$2:$A$3512,0)+FB$1-1,11),"-")</f>
        <v>-</v>
      </c>
      <c r="FC18" s="123" t="str">
        <f>IF($O18&gt;=FC$1,INDEX(整列!$A$2:$K$3512,MATCH($A18,整列!$A$2:$A$3512,0)+FC$1-1,11),"-")</f>
        <v>-</v>
      </c>
      <c r="FD18" s="123" t="str">
        <f>IF($O18&gt;=FD$1,INDEX(整列!$A$2:$K$3512,MATCH($A18,整列!$A$2:$A$3512,0)+FD$1-1,11),"-")</f>
        <v>-</v>
      </c>
      <c r="FE18" s="123" t="str">
        <f>IF($O18&gt;=FE$1,INDEX(整列!$A$2:$K$3512,MATCH($A18,整列!$A$2:$A$3512,0)+FE$1-1,11),"-")</f>
        <v>-</v>
      </c>
      <c r="FF18" s="123" t="str">
        <f>IF($O18&gt;=FF$1,INDEX(整列!$A$2:$K$3512,MATCH($A18,整列!$A$2:$A$3512,0)+FF$1-1,11),"-")</f>
        <v>-</v>
      </c>
      <c r="FG18" s="123" t="str">
        <f>IF($O18&gt;=FG$1,INDEX(整列!$A$2:$K$3512,MATCH($A18,整列!$A$2:$A$3512,0)+FG$1-1,11),"-")</f>
        <v>-</v>
      </c>
      <c r="FH18" s="123" t="str">
        <f>IF($O18&gt;=FH$1,INDEX(整列!$A$2:$K$3512,MATCH($A18,整列!$A$2:$A$3512,0)+FH$1-1,11),"-")</f>
        <v>-</v>
      </c>
      <c r="FI18" s="123" t="str">
        <f>IF($O18&gt;=FI$1,INDEX(整列!$A$2:$K$3512,MATCH($A18,整列!$A$2:$A$3512,0)+FI$1-1,11),"-")</f>
        <v>-</v>
      </c>
      <c r="FJ18" s="123" t="str">
        <f>IF($O18&gt;=FJ$1,INDEX(整列!$A$2:$K$3512,MATCH($A18,整列!$A$2:$A$3512,0)+FJ$1-1,11),"-")</f>
        <v>-</v>
      </c>
      <c r="FK18" s="123" t="str">
        <f>IF($O18&gt;=FK$1,INDEX(整列!$A$2:$K$3512,MATCH($A18,整列!$A$2:$A$3512,0)+FK$1-1,11),"-")</f>
        <v>-</v>
      </c>
      <c r="FL18" s="123" t="str">
        <f>IF($O18&gt;=FL$1,INDEX(整列!$A$2:$K$3512,MATCH($A18,整列!$A$2:$A$3512,0)+FL$1-1,11),"-")</f>
        <v>-</v>
      </c>
      <c r="FM18" s="123" t="str">
        <f>IF($O18&gt;=FM$1,INDEX(整列!$A$2:$K$3512,MATCH($A18,整列!$A$2:$A$3512,0)+FM$1-1,11),"-")</f>
        <v>-</v>
      </c>
      <c r="FN18" s="123" t="str">
        <f>IF($O18&gt;=FN$1,INDEX(整列!$A$2:$K$3512,MATCH($A18,整列!$A$2:$A$3512,0)+FN$1-1,11),"-")</f>
        <v>-</v>
      </c>
      <c r="FO18" s="123" t="str">
        <f>IF($O18&gt;=FO$1,INDEX(整列!$A$2:$K$3512,MATCH($A18,整列!$A$2:$A$3512,0)+FO$1-1,11),"-")</f>
        <v>-</v>
      </c>
      <c r="FP18" s="123" t="str">
        <f>IF($O18&gt;=FP$1,INDEX(整列!$A$2:$K$3512,MATCH($A18,整列!$A$2:$A$3512,0)+FP$1-1,11),"-")</f>
        <v>-</v>
      </c>
      <c r="FQ18" s="123" t="str">
        <f>IF($O18&gt;=FQ$1,INDEX(整列!$A$2:$K$3512,MATCH($A18,整列!$A$2:$A$3512,0)+FQ$1-1,11),"-")</f>
        <v>-</v>
      </c>
      <c r="FR18" s="123" t="str">
        <f>IF($O18&gt;=FR$1,INDEX(整列!$A$2:$K$3512,MATCH($A18,整列!$A$2:$A$3512,0)+FR$1-1,11),"-")</f>
        <v>-</v>
      </c>
      <c r="FS18" s="123" t="str">
        <f>IF($O18&gt;=FS$1,INDEX(整列!$A$2:$K$3512,MATCH($A18,整列!$A$2:$A$3512,0)+FS$1-1,11),"-")</f>
        <v>-</v>
      </c>
      <c r="FT18" s="123" t="str">
        <f>IF($O18&gt;=FT$1,INDEX(整列!$A$2:$K$3512,MATCH($A18,整列!$A$2:$A$3512,0)+FT$1-1,11),"-")</f>
        <v>-</v>
      </c>
      <c r="FU18" s="123" t="str">
        <f>IF($O18&gt;=FU$1,INDEX(整列!$A$2:$K$3512,MATCH($A18,整列!$A$2:$A$3512,0)+FU$1-1,11),"-")</f>
        <v>-</v>
      </c>
      <c r="FV18" s="123" t="str">
        <f>IF($O18&gt;=FV$1,INDEX(整列!$A$2:$K$3512,MATCH($A18,整列!$A$2:$A$3512,0)+FV$1-1,11),"-")</f>
        <v>-</v>
      </c>
      <c r="FW18" s="123" t="str">
        <f>IF($O18&gt;=FW$1,INDEX(整列!$A$2:$K$3512,MATCH($A18,整列!$A$2:$A$3512,0)+FW$1-1,11),"-")</f>
        <v>-</v>
      </c>
      <c r="FX18" s="123" t="str">
        <f>IF($O18&gt;=FX$1,INDEX(整列!$A$2:$K$3512,MATCH($A18,整列!$A$2:$A$3512,0)+FX$1-1,11),"-")</f>
        <v>-</v>
      </c>
      <c r="FY18" s="123" t="str">
        <f>IF($O18&gt;=FY$1,INDEX(整列!$A$2:$K$3512,MATCH($A18,整列!$A$2:$A$3512,0)+FY$1-1,11),"-")</f>
        <v>-</v>
      </c>
      <c r="FZ18" s="123" t="str">
        <f>IF($O18&gt;=FZ$1,INDEX(整列!$A$2:$K$3512,MATCH($A18,整列!$A$2:$A$3512,0)+FZ$1-1,11),"-")</f>
        <v>-</v>
      </c>
      <c r="GA18" s="123" t="str">
        <f>IF($O18&gt;=GA$1,INDEX(整列!$A$2:$K$3512,MATCH($A18,整列!$A$2:$A$3512,0)+GA$1-1,11),"-")</f>
        <v>-</v>
      </c>
      <c r="GB18" s="123" t="str">
        <f>IF($O18&gt;=GB$1,INDEX(整列!$A$2:$K$3512,MATCH($A18,整列!$A$2:$A$3512,0)+GB$1-1,11),"-")</f>
        <v>-</v>
      </c>
      <c r="GC18" s="123" t="str">
        <f>IF($O18&gt;=GC$1,INDEX(整列!$A$2:$K$3512,MATCH($A18,整列!$A$2:$A$3512,0)+GC$1-1,11),"-")</f>
        <v>-</v>
      </c>
      <c r="GD18" s="123" t="str">
        <f>IF($O18&gt;=GD$1,INDEX(整列!$A$2:$K$3512,MATCH($A18,整列!$A$2:$A$3512,0)+GD$1-1,11),"-")</f>
        <v>-</v>
      </c>
      <c r="GE18" s="123" t="str">
        <f>IF($O18&gt;=GE$1,INDEX(整列!$A$2:$K$3512,MATCH($A18,整列!$A$2:$A$3512,0)+GE$1-1,11),"-")</f>
        <v>-</v>
      </c>
      <c r="GF18" s="123" t="str">
        <f>IF($O18&gt;=GF$1,INDEX(整列!$A$2:$K$3512,MATCH($A18,整列!$A$2:$A$3512,0)+GF$1-1,11),"-")</f>
        <v>-</v>
      </c>
      <c r="GG18" s="123" t="str">
        <f>IF($O18&gt;=GG$1,INDEX(整列!$A$2:$K$3512,MATCH($A18,整列!$A$2:$A$3512,0)+GG$1-1,11),"-")</f>
        <v>-</v>
      </c>
      <c r="GH18" s="123" t="str">
        <f>IF($O18&gt;=GH$1,INDEX(整列!$A$2:$K$3512,MATCH($A18,整列!$A$2:$A$3512,0)+GH$1-1,11),"-")</f>
        <v>-</v>
      </c>
      <c r="GI18" s="123" t="str">
        <f>IF($O18&gt;=GI$1,INDEX(整列!$A$2:$K$3512,MATCH($A18,整列!$A$2:$A$3512,0)+GI$1-1,11),"-")</f>
        <v>-</v>
      </c>
      <c r="GJ18" s="123" t="str">
        <f>IF($O18&gt;=GJ$1,INDEX(整列!$A$2:$K$3512,MATCH($A18,整列!$A$2:$A$3512,0)+GJ$1-1,11),"-")</f>
        <v>-</v>
      </c>
      <c r="GK18" s="123" t="str">
        <f>IF($O18&gt;=GK$1,INDEX(整列!$A$2:$K$3512,MATCH($A18,整列!$A$2:$A$3512,0)+GK$1-1,11),"-")</f>
        <v>-</v>
      </c>
      <c r="GL18" s="123" t="str">
        <f>IF($O18&gt;=GL$1,INDEX(整列!$A$2:$K$3512,MATCH($A18,整列!$A$2:$A$3512,0)+GL$1-1,11),"-")</f>
        <v>-</v>
      </c>
      <c r="GM18" s="123" t="str">
        <f>IF($O18&gt;=GM$1,INDEX(整列!$A$2:$K$3512,MATCH($A18,整列!$A$2:$A$3512,0)+GM$1-1,11),"-")</f>
        <v>-</v>
      </c>
      <c r="GN18" s="123" t="str">
        <f>IF($O18&gt;=GN$1,INDEX(整列!$A$2:$K$3512,MATCH($A18,整列!$A$2:$A$3512,0)+GN$1-1,11),"-")</f>
        <v>-</v>
      </c>
      <c r="GO18" s="123" t="str">
        <f>IF($O18&gt;=GO$1,INDEX(整列!$A$2:$K$3512,MATCH($A18,整列!$A$2:$A$3512,0)+GO$1-1,11),"-")</f>
        <v>-</v>
      </c>
      <c r="GP18" s="123" t="str">
        <f>IF($O18&gt;=GP$1,INDEX(整列!$A$2:$K$3512,MATCH($A18,整列!$A$2:$A$3512,0)+GP$1-1,11),"-")</f>
        <v>-</v>
      </c>
      <c r="GQ18" s="123" t="str">
        <f>IF($O18&gt;=GQ$1,INDEX(整列!$A$2:$K$3512,MATCH($A18,整列!$A$2:$A$3512,0)+GQ$1-1,11),"-")</f>
        <v>-</v>
      </c>
      <c r="GR18" s="123" t="str">
        <f>IF($O18&gt;=GR$1,INDEX(整列!$A$2:$K$3512,MATCH($A18,整列!$A$2:$A$3512,0)+GR$1-1,11),"-")</f>
        <v>-</v>
      </c>
      <c r="GS18" s="123" t="str">
        <f>IF($O18&gt;=GS$1,INDEX(整列!$A$2:$K$3512,MATCH($A18,整列!$A$2:$A$3512,0)+GS$1-1,11),"-")</f>
        <v>-</v>
      </c>
      <c r="GT18" s="123" t="str">
        <f>IF($O18&gt;=GT$1,INDEX(整列!$A$2:$K$3512,MATCH($A18,整列!$A$2:$A$3512,0)+GT$1-1,11),"-")</f>
        <v>-</v>
      </c>
      <c r="GU18" s="123" t="str">
        <f>IF($O18&gt;=GU$1,INDEX(整列!$A$2:$K$3512,MATCH($A18,整列!$A$2:$A$3512,0)+GU$1-1,11),"-")</f>
        <v>-</v>
      </c>
      <c r="GV18" s="123" t="str">
        <f>IF($O18&gt;=GV$1,INDEX(整列!$A$2:$K$3512,MATCH($A18,整列!$A$2:$A$3512,0)+GV$1-1,11),"-")</f>
        <v>-</v>
      </c>
      <c r="GW18" s="123" t="str">
        <f>IF($O18&gt;=GW$1,INDEX(整列!$A$2:$K$3512,MATCH($A18,整列!$A$2:$A$3512,0)+GW$1-1,11),"-")</f>
        <v>-</v>
      </c>
      <c r="GX18" s="123" t="str">
        <f>IF($O18&gt;=GX$1,INDEX(整列!$A$2:$K$3512,MATCH($A18,整列!$A$2:$A$3512,0)+GX$1-1,11),"-")</f>
        <v>-</v>
      </c>
      <c r="GY18" s="123" t="str">
        <f>IF($O18&gt;=GY$1,INDEX(整列!$A$2:$K$3512,MATCH($A18,整列!$A$2:$A$3512,0)+GY$1-1,11),"-")</f>
        <v>-</v>
      </c>
      <c r="GZ18" s="123" t="str">
        <f>IF($O18&gt;=GZ$1,INDEX(整列!$A$2:$K$3512,MATCH($A18,整列!$A$2:$A$3512,0)+GZ$1-1,11),"-")</f>
        <v>-</v>
      </c>
      <c r="HA18" s="123" t="str">
        <f>IF($O18&gt;=HA$1,INDEX(整列!$A$2:$K$3512,MATCH($A18,整列!$A$2:$A$3512,0)+HA$1-1,11),"-")</f>
        <v>-</v>
      </c>
      <c r="HB18" s="123" t="str">
        <f>IF($O18&gt;=HB$1,INDEX(整列!$A$2:$K$3512,MATCH($A18,整列!$A$2:$A$3512,0)+HB$1-1,11),"-")</f>
        <v>-</v>
      </c>
      <c r="HC18" s="123" t="str">
        <f>IF($O18&gt;=HC$1,INDEX(整列!$A$2:$K$3512,MATCH($A18,整列!$A$2:$A$3512,0)+HC$1-1,11),"-")</f>
        <v>-</v>
      </c>
      <c r="HD18" s="123" t="str">
        <f>IF($O18&gt;=HD$1,INDEX(整列!$A$2:$K$3512,MATCH($A18,整列!$A$2:$A$3512,0)+HD$1-1,11),"-")</f>
        <v>-</v>
      </c>
      <c r="HE18" s="123" t="str">
        <f>IF($O18&gt;=HE$1,INDEX(整列!$A$2:$K$3512,MATCH($A18,整列!$A$2:$A$3512,0)+HE$1-1,11),"-")</f>
        <v>-</v>
      </c>
      <c r="HF18" s="123" t="str">
        <f>IF($O18&gt;=HF$1,INDEX(整列!$A$2:$K$3512,MATCH($A18,整列!$A$2:$A$3512,0)+HF$1-1,11),"-")</f>
        <v>-</v>
      </c>
      <c r="HG18" s="123" t="str">
        <f>IF($O18&gt;=HG$1,INDEX(整列!$A$2:$K$3512,MATCH($A18,整列!$A$2:$A$3512,0)+HG$1-1,11),"-")</f>
        <v>-</v>
      </c>
      <c r="HH18" s="123" t="str">
        <f>IF($O18&gt;=HH$1,INDEX(整列!$A$2:$K$3512,MATCH($A18,整列!$A$2:$A$3512,0)+HH$1-1,11),"-")</f>
        <v>-</v>
      </c>
      <c r="HI18" s="123" t="str">
        <f>IF($O18&gt;=HI$1,INDEX(整列!$A$2:$K$3512,MATCH($A18,整列!$A$2:$A$3512,0)+HI$1-1,11),"-")</f>
        <v>-</v>
      </c>
      <c r="HJ18" s="123" t="str">
        <f>IF($O18&gt;=HJ$1,INDEX(整列!$A$2:$K$3512,MATCH($A18,整列!$A$2:$A$3512,0)+HJ$1-1,11),"-")</f>
        <v>-</v>
      </c>
      <c r="HK18" s="123" t="str">
        <f>IF($O18&gt;=HK$1,INDEX(整列!$A$2:$K$3512,MATCH($A18,整列!$A$2:$A$3512,0)+HK$1-1,11),"-")</f>
        <v>-</v>
      </c>
      <c r="HL18" s="123" t="str">
        <f>IF($O18&gt;=HL$1,INDEX(整列!$A$2:$K$3512,MATCH($A18,整列!$A$2:$A$3512,0)+HL$1-1,11),"-")</f>
        <v>-</v>
      </c>
      <c r="HP18" s="101" t="str">
        <f t="shared" si="5"/>
        <v>A03-0900-1800</v>
      </c>
      <c r="HQ18" s="115">
        <f>COUNTIF(整列!$A$2:$A$3512,HP18)</f>
        <v>5</v>
      </c>
    </row>
    <row r="19" spans="1:225" ht="13.5">
      <c r="A19" s="48" t="s">
        <v>227</v>
      </c>
      <c r="B19" s="48" t="s">
        <v>179</v>
      </c>
      <c r="C19" s="48" t="s">
        <v>180</v>
      </c>
      <c r="D19" s="48" t="s">
        <v>181</v>
      </c>
      <c r="E19" s="48" t="s">
        <v>182</v>
      </c>
      <c r="F19" s="48" t="s">
        <v>205</v>
      </c>
      <c r="G19" s="48" t="s">
        <v>228</v>
      </c>
      <c r="H19" s="48" t="s">
        <v>184</v>
      </c>
      <c r="I19" s="48"/>
      <c r="J19" s="48" t="s">
        <v>181</v>
      </c>
      <c r="K19" s="48" t="s">
        <v>229</v>
      </c>
      <c r="L19" s="48" t="s">
        <v>184</v>
      </c>
      <c r="M19" s="48"/>
      <c r="N19" s="119"/>
      <c r="O19" s="120">
        <f>COUNTIF(整列!$A$2:$A$3512,$A19)</f>
        <v>10</v>
      </c>
      <c r="P19" s="121">
        <f t="shared" si="0"/>
        <v>124440</v>
      </c>
      <c r="Q19" s="121">
        <f t="shared" si="1"/>
        <v>124182.31113971103</v>
      </c>
      <c r="R19" s="122">
        <f t="shared" si="2"/>
        <v>488500</v>
      </c>
      <c r="S19" s="121">
        <f t="shared" si="3"/>
        <v>77000</v>
      </c>
      <c r="T19" s="121">
        <f t="shared" si="4"/>
        <v>46600</v>
      </c>
      <c r="U19" s="123">
        <f>IF($O19&gt;=U$1,INDEX(整列!$A$2:$K$3512,MATCH($A19,整列!$A$2:$A$3512,0)+U$1-1,11),"-")</f>
        <v>72300</v>
      </c>
      <c r="V19" s="123">
        <f>IF($O19&gt;=V$1,INDEX(整列!$A$2:$K$3512,MATCH($A19,整列!$A$2:$A$3512,0)+V$1-1,11),"-")</f>
        <v>47000</v>
      </c>
      <c r="W19" s="123">
        <f>IF($O19&gt;=W$1,INDEX(整列!$A$2:$K$3512,MATCH($A19,整列!$A$2:$A$3512,0)+W$1-1,11),"-")</f>
        <v>126000</v>
      </c>
      <c r="X19" s="123">
        <f>IF($O19&gt;=X$1,INDEX(整列!$A$2:$K$3512,MATCH($A19,整列!$A$2:$A$3512,0)+X$1-1,11),"-")</f>
        <v>488500</v>
      </c>
      <c r="Y19" s="123">
        <f>IF($O19&gt;=Y$1,INDEX(整列!$A$2:$K$3512,MATCH($A19,整列!$A$2:$A$3512,0)+Y$1-1,11),"-")</f>
        <v>113500</v>
      </c>
      <c r="Z19" s="123">
        <f>IF($O19&gt;=Z$1,INDEX(整列!$A$2:$K$3512,MATCH($A19,整列!$A$2:$A$3512,0)+Z$1-1,11),"-")</f>
        <v>119500</v>
      </c>
      <c r="AA19" s="123">
        <f>IF($O19&gt;=AA$1,INDEX(整列!$A$2:$K$3512,MATCH($A19,整列!$A$2:$A$3512,0)+AA$1-1,11),"-")</f>
        <v>77000</v>
      </c>
      <c r="AB19" s="123">
        <f>IF($O19&gt;=AB$1,INDEX(整列!$A$2:$K$3512,MATCH($A19,整列!$A$2:$A$3512,0)+AB$1-1,11),"-")</f>
        <v>77000</v>
      </c>
      <c r="AC19" s="123">
        <f>IF($O19&gt;=AC$1,INDEX(整列!$A$2:$K$3512,MATCH($A19,整列!$A$2:$A$3512,0)+AC$1-1,11),"-")</f>
        <v>77000</v>
      </c>
      <c r="AD19" s="123">
        <f>IF($O19&gt;=AD$1,INDEX(整列!$A$2:$K$3512,MATCH($A19,整列!$A$2:$A$3512,0)+AD$1-1,11),"-")</f>
        <v>46600</v>
      </c>
      <c r="AE19" s="123" t="str">
        <f>IF($O19&gt;=AE$1,INDEX(整列!$A$2:$K$3512,MATCH($A19,整列!$A$2:$A$3512,0)+AE$1-1,11),"-")</f>
        <v>-</v>
      </c>
      <c r="AF19" s="123" t="str">
        <f>IF($O19&gt;=AF$1,INDEX(整列!$A$2:$K$3512,MATCH($A19,整列!$A$2:$A$3512,0)+AF$1-1,11),"-")</f>
        <v>-</v>
      </c>
      <c r="AG19" s="123" t="str">
        <f>IF($O19&gt;=AG$1,INDEX(整列!$A$2:$K$3512,MATCH($A19,整列!$A$2:$A$3512,0)+AG$1-1,11),"-")</f>
        <v>-</v>
      </c>
      <c r="AH19" s="123" t="str">
        <f>IF($O19&gt;=AH$1,INDEX(整列!$A$2:$K$3512,MATCH($A19,整列!$A$2:$A$3512,0)+AH$1-1,11),"-")</f>
        <v>-</v>
      </c>
      <c r="AI19" s="123" t="str">
        <f>IF($O19&gt;=AI$1,INDEX(整列!$A$2:$K$3512,MATCH($A19,整列!$A$2:$A$3512,0)+AI$1-1,11),"-")</f>
        <v>-</v>
      </c>
      <c r="AJ19" s="123" t="str">
        <f>IF($O19&gt;=AJ$1,INDEX(整列!$A$2:$K$3512,MATCH($A19,整列!$A$2:$A$3512,0)+AJ$1-1,11),"-")</f>
        <v>-</v>
      </c>
      <c r="AK19" s="123" t="str">
        <f>IF($O19&gt;=AK$1,INDEX(整列!$A$2:$K$3512,MATCH($A19,整列!$A$2:$A$3512,0)+AK$1-1,11),"-")</f>
        <v>-</v>
      </c>
      <c r="AL19" s="123" t="str">
        <f>IF($O19&gt;=AL$1,INDEX(整列!$A$2:$K$3512,MATCH($A19,整列!$A$2:$A$3512,0)+AL$1-1,11),"-")</f>
        <v>-</v>
      </c>
      <c r="AM19" s="123" t="str">
        <f>IF($O19&gt;=AM$1,INDEX(整列!$A$2:$K$3512,MATCH($A19,整列!$A$2:$A$3512,0)+AM$1-1,11),"-")</f>
        <v>-</v>
      </c>
      <c r="AN19" s="123" t="str">
        <f>IF($O19&gt;=AN$1,INDEX(整列!$A$2:$K$3512,MATCH($A19,整列!$A$2:$A$3512,0)+AN$1-1,11),"-")</f>
        <v>-</v>
      </c>
      <c r="AO19" s="123" t="str">
        <f>IF($O19&gt;=AO$1,INDEX(整列!$A$2:$K$3512,MATCH($A19,整列!$A$2:$A$3512,0)+AO$1-1,11),"-")</f>
        <v>-</v>
      </c>
      <c r="AP19" s="123" t="str">
        <f>IF($O19&gt;=AP$1,INDEX(整列!$A$2:$K$3512,MATCH($A19,整列!$A$2:$A$3512,0)+AP$1-1,11),"-")</f>
        <v>-</v>
      </c>
      <c r="AQ19" s="123" t="str">
        <f>IF($O19&gt;=AQ$1,INDEX(整列!$A$2:$K$3512,MATCH($A19,整列!$A$2:$A$3512,0)+AQ$1-1,11),"-")</f>
        <v>-</v>
      </c>
      <c r="AR19" s="123" t="str">
        <f>IF($O19&gt;=AR$1,INDEX(整列!$A$2:$K$3512,MATCH($A19,整列!$A$2:$A$3512,0)+AR$1-1,11),"-")</f>
        <v>-</v>
      </c>
      <c r="AS19" s="123" t="str">
        <f>IF($O19&gt;=AS$1,INDEX(整列!$A$2:$K$3512,MATCH($A19,整列!$A$2:$A$3512,0)+AS$1-1,11),"-")</f>
        <v>-</v>
      </c>
      <c r="AT19" s="123" t="str">
        <f>IF($O19&gt;=AT$1,INDEX(整列!$A$2:$K$3512,MATCH($A19,整列!$A$2:$A$3512,0)+AT$1-1,11),"-")</f>
        <v>-</v>
      </c>
      <c r="AU19" s="123" t="str">
        <f>IF($O19&gt;=AU$1,INDEX(整列!$A$2:$K$3512,MATCH($A19,整列!$A$2:$A$3512,0)+AU$1-1,11),"-")</f>
        <v>-</v>
      </c>
      <c r="AV19" s="123" t="str">
        <f>IF($O19&gt;=AV$1,INDEX(整列!$A$2:$K$3512,MATCH($A19,整列!$A$2:$A$3512,0)+AV$1-1,11),"-")</f>
        <v>-</v>
      </c>
      <c r="AW19" s="123" t="str">
        <f>IF($O19&gt;=AW$1,INDEX(整列!$A$2:$K$3512,MATCH($A19,整列!$A$2:$A$3512,0)+AW$1-1,11),"-")</f>
        <v>-</v>
      </c>
      <c r="AX19" s="123" t="str">
        <f>IF($O19&gt;=AX$1,INDEX(整列!$A$2:$K$3512,MATCH($A19,整列!$A$2:$A$3512,0)+AX$1-1,11),"-")</f>
        <v>-</v>
      </c>
      <c r="AY19" s="123" t="str">
        <f>IF($O19&gt;=AY$1,INDEX(整列!$A$2:$K$3512,MATCH($A19,整列!$A$2:$A$3512,0)+AY$1-1,11),"-")</f>
        <v>-</v>
      </c>
      <c r="AZ19" s="123" t="str">
        <f>IF($O19&gt;=AZ$1,INDEX(整列!$A$2:$K$3512,MATCH($A19,整列!$A$2:$A$3512,0)+AZ$1-1,11),"-")</f>
        <v>-</v>
      </c>
      <c r="BA19" s="123" t="str">
        <f>IF($O19&gt;=BA$1,INDEX(整列!$A$2:$K$3512,MATCH($A19,整列!$A$2:$A$3512,0)+BA$1-1,11),"-")</f>
        <v>-</v>
      </c>
      <c r="BB19" s="123" t="str">
        <f>IF($O19&gt;=BB$1,INDEX(整列!$A$2:$K$3512,MATCH($A19,整列!$A$2:$A$3512,0)+BB$1-1,11),"-")</f>
        <v>-</v>
      </c>
      <c r="BC19" s="123" t="str">
        <f>IF($O19&gt;=BC$1,INDEX(整列!$A$2:$K$3512,MATCH($A19,整列!$A$2:$A$3512,0)+BC$1-1,11),"-")</f>
        <v>-</v>
      </c>
      <c r="BD19" s="123" t="str">
        <f>IF($O19&gt;=BD$1,INDEX(整列!$A$2:$K$3512,MATCH($A19,整列!$A$2:$A$3512,0)+BD$1-1,11),"-")</f>
        <v>-</v>
      </c>
      <c r="BE19" s="123" t="str">
        <f>IF($O19&gt;=BE$1,INDEX(整列!$A$2:$K$3512,MATCH($A19,整列!$A$2:$A$3512,0)+BE$1-1,11),"-")</f>
        <v>-</v>
      </c>
      <c r="BF19" s="123" t="str">
        <f>IF($O19&gt;=BF$1,INDEX(整列!$A$2:$K$3512,MATCH($A19,整列!$A$2:$A$3512,0)+BF$1-1,11),"-")</f>
        <v>-</v>
      </c>
      <c r="BG19" s="123" t="str">
        <f>IF($O19&gt;=BG$1,INDEX(整列!$A$2:$K$3512,MATCH($A19,整列!$A$2:$A$3512,0)+BG$1-1,11),"-")</f>
        <v>-</v>
      </c>
      <c r="BH19" s="123" t="str">
        <f>IF($O19&gt;=BH$1,INDEX(整列!$A$2:$K$3512,MATCH($A19,整列!$A$2:$A$3512,0)+BH$1-1,11),"-")</f>
        <v>-</v>
      </c>
      <c r="BI19" s="123" t="str">
        <f>IF($O19&gt;=BI$1,INDEX(整列!$A$2:$K$3512,MATCH($A19,整列!$A$2:$A$3512,0)+BI$1-1,11),"-")</f>
        <v>-</v>
      </c>
      <c r="BJ19" s="123" t="str">
        <f>IF($O19&gt;=BJ$1,INDEX(整列!$A$2:$K$3512,MATCH($A19,整列!$A$2:$A$3512,0)+BJ$1-1,11),"-")</f>
        <v>-</v>
      </c>
      <c r="BK19" s="123" t="str">
        <f>IF($O19&gt;=BK$1,INDEX(整列!$A$2:$K$3512,MATCH($A19,整列!$A$2:$A$3512,0)+BK$1-1,11),"-")</f>
        <v>-</v>
      </c>
      <c r="BL19" s="123" t="str">
        <f>IF($O19&gt;=BL$1,INDEX(整列!$A$2:$K$3512,MATCH($A19,整列!$A$2:$A$3512,0)+BL$1-1,11),"-")</f>
        <v>-</v>
      </c>
      <c r="BM19" s="123" t="str">
        <f>IF($O19&gt;=BM$1,INDEX(整列!$A$2:$K$3512,MATCH($A19,整列!$A$2:$A$3512,0)+BM$1-1,11),"-")</f>
        <v>-</v>
      </c>
      <c r="BN19" s="123" t="str">
        <f>IF($O19&gt;=BN$1,INDEX(整列!$A$2:$K$3512,MATCH($A19,整列!$A$2:$A$3512,0)+BN$1-1,11),"-")</f>
        <v>-</v>
      </c>
      <c r="BO19" s="123" t="str">
        <f>IF($O19&gt;=BO$1,INDEX(整列!$A$2:$K$3512,MATCH($A19,整列!$A$2:$A$3512,0)+BO$1-1,11),"-")</f>
        <v>-</v>
      </c>
      <c r="BP19" s="123" t="str">
        <f>IF($O19&gt;=BP$1,INDEX(整列!$A$2:$K$3512,MATCH($A19,整列!$A$2:$A$3512,0)+BP$1-1,11),"-")</f>
        <v>-</v>
      </c>
      <c r="BQ19" s="123" t="str">
        <f>IF($O19&gt;=BQ$1,INDEX(整列!$A$2:$K$3512,MATCH($A19,整列!$A$2:$A$3512,0)+BQ$1-1,11),"-")</f>
        <v>-</v>
      </c>
      <c r="BR19" s="123" t="str">
        <f>IF($O19&gt;=BR$1,INDEX(整列!$A$2:$K$3512,MATCH($A19,整列!$A$2:$A$3512,0)+BR$1-1,11),"-")</f>
        <v>-</v>
      </c>
      <c r="BS19" s="123" t="str">
        <f>IF($O19&gt;=BS$1,INDEX(整列!$A$2:$K$3512,MATCH($A19,整列!$A$2:$A$3512,0)+BS$1-1,11),"-")</f>
        <v>-</v>
      </c>
      <c r="BT19" s="123" t="str">
        <f>IF($O19&gt;=BT$1,INDEX(整列!$A$2:$K$3512,MATCH($A19,整列!$A$2:$A$3512,0)+BT$1-1,11),"-")</f>
        <v>-</v>
      </c>
      <c r="BU19" s="123" t="str">
        <f>IF($O19&gt;=BU$1,INDEX(整列!$A$2:$K$3512,MATCH($A19,整列!$A$2:$A$3512,0)+BU$1-1,11),"-")</f>
        <v>-</v>
      </c>
      <c r="BV19" s="123" t="str">
        <f>IF($O19&gt;=BV$1,INDEX(整列!$A$2:$K$3512,MATCH($A19,整列!$A$2:$A$3512,0)+BV$1-1,11),"-")</f>
        <v>-</v>
      </c>
      <c r="BW19" s="123" t="str">
        <f>IF($O19&gt;=BW$1,INDEX(整列!$A$2:$K$3512,MATCH($A19,整列!$A$2:$A$3512,0)+BW$1-1,11),"-")</f>
        <v>-</v>
      </c>
      <c r="BX19" s="123" t="str">
        <f>IF($O19&gt;=BX$1,INDEX(整列!$A$2:$K$3512,MATCH($A19,整列!$A$2:$A$3512,0)+BX$1-1,11),"-")</f>
        <v>-</v>
      </c>
      <c r="BY19" s="123" t="str">
        <f>IF($O19&gt;=BY$1,INDEX(整列!$A$2:$K$3512,MATCH($A19,整列!$A$2:$A$3512,0)+BY$1-1,11),"-")</f>
        <v>-</v>
      </c>
      <c r="BZ19" s="123" t="str">
        <f>IF($O19&gt;=BZ$1,INDEX(整列!$A$2:$K$3512,MATCH($A19,整列!$A$2:$A$3512,0)+BZ$1-1,11),"-")</f>
        <v>-</v>
      </c>
      <c r="CA19" s="123" t="str">
        <f>IF($O19&gt;=CA$1,INDEX(整列!$A$2:$K$3512,MATCH($A19,整列!$A$2:$A$3512,0)+CA$1-1,11),"-")</f>
        <v>-</v>
      </c>
      <c r="CB19" s="123" t="str">
        <f>IF($O19&gt;=CB$1,INDEX(整列!$A$2:$K$3512,MATCH($A19,整列!$A$2:$A$3512,0)+CB$1-1,11),"-")</f>
        <v>-</v>
      </c>
      <c r="CC19" s="123" t="str">
        <f>IF($O19&gt;=CC$1,INDEX(整列!$A$2:$K$3512,MATCH($A19,整列!$A$2:$A$3512,0)+CC$1-1,11),"-")</f>
        <v>-</v>
      </c>
      <c r="CD19" s="123" t="str">
        <f>IF($O19&gt;=CD$1,INDEX(整列!$A$2:$K$3512,MATCH($A19,整列!$A$2:$A$3512,0)+CD$1-1,11),"-")</f>
        <v>-</v>
      </c>
      <c r="CE19" s="123" t="str">
        <f>IF($O19&gt;=CE$1,INDEX(整列!$A$2:$K$3512,MATCH($A19,整列!$A$2:$A$3512,0)+CE$1-1,11),"-")</f>
        <v>-</v>
      </c>
      <c r="CF19" s="123" t="str">
        <f>IF($O19&gt;=CF$1,INDEX(整列!$A$2:$K$3512,MATCH($A19,整列!$A$2:$A$3512,0)+CF$1-1,11),"-")</f>
        <v>-</v>
      </c>
      <c r="CG19" s="123" t="str">
        <f>IF($O19&gt;=CG$1,INDEX(整列!$A$2:$K$3512,MATCH($A19,整列!$A$2:$A$3512,0)+CG$1-1,11),"-")</f>
        <v>-</v>
      </c>
      <c r="CH19" s="123" t="str">
        <f>IF($O19&gt;=CH$1,INDEX(整列!$A$2:$K$3512,MATCH($A19,整列!$A$2:$A$3512,0)+CH$1-1,11),"-")</f>
        <v>-</v>
      </c>
      <c r="CI19" s="123" t="str">
        <f>IF($O19&gt;=CI$1,INDEX(整列!$A$2:$K$3512,MATCH($A19,整列!$A$2:$A$3512,0)+CI$1-1,11),"-")</f>
        <v>-</v>
      </c>
      <c r="CJ19" s="123" t="str">
        <f>IF($O19&gt;=CJ$1,INDEX(整列!$A$2:$K$3512,MATCH($A19,整列!$A$2:$A$3512,0)+CJ$1-1,11),"-")</f>
        <v>-</v>
      </c>
      <c r="CK19" s="123" t="str">
        <f>IF($O19&gt;=CK$1,INDEX(整列!$A$2:$K$3512,MATCH($A19,整列!$A$2:$A$3512,0)+CK$1-1,11),"-")</f>
        <v>-</v>
      </c>
      <c r="CL19" s="123" t="str">
        <f>IF($O19&gt;=CL$1,INDEX(整列!$A$2:$K$3512,MATCH($A19,整列!$A$2:$A$3512,0)+CL$1-1,11),"-")</f>
        <v>-</v>
      </c>
      <c r="CM19" s="123" t="str">
        <f>IF($O19&gt;=CM$1,INDEX(整列!$A$2:$K$3512,MATCH($A19,整列!$A$2:$A$3512,0)+CM$1-1,11),"-")</f>
        <v>-</v>
      </c>
      <c r="CN19" s="123" t="str">
        <f>IF($O19&gt;=CN$1,INDEX(整列!$A$2:$K$3512,MATCH($A19,整列!$A$2:$A$3512,0)+CN$1-1,11),"-")</f>
        <v>-</v>
      </c>
      <c r="CO19" s="123" t="str">
        <f>IF($O19&gt;=CO$1,INDEX(整列!$A$2:$K$3512,MATCH($A19,整列!$A$2:$A$3512,0)+CO$1-1,11),"-")</f>
        <v>-</v>
      </c>
      <c r="CP19" s="123" t="str">
        <f>IF($O19&gt;=CP$1,INDEX(整列!$A$2:$K$3512,MATCH($A19,整列!$A$2:$A$3512,0)+CP$1-1,11),"-")</f>
        <v>-</v>
      </c>
      <c r="CQ19" s="123" t="str">
        <f>IF($O19&gt;=CQ$1,INDEX(整列!$A$2:$K$3512,MATCH($A19,整列!$A$2:$A$3512,0)+CQ$1-1,11),"-")</f>
        <v>-</v>
      </c>
      <c r="CR19" s="123" t="str">
        <f>IF($O19&gt;=CR$1,INDEX(整列!$A$2:$K$3512,MATCH($A19,整列!$A$2:$A$3512,0)+CR$1-1,11),"-")</f>
        <v>-</v>
      </c>
      <c r="CS19" s="123" t="str">
        <f>IF($O19&gt;=CS$1,INDEX(整列!$A$2:$K$3512,MATCH($A19,整列!$A$2:$A$3512,0)+CS$1-1,11),"-")</f>
        <v>-</v>
      </c>
      <c r="CT19" s="123" t="str">
        <f>IF($O19&gt;=CT$1,INDEX(整列!$A$2:$K$3512,MATCH($A19,整列!$A$2:$A$3512,0)+CT$1-1,11),"-")</f>
        <v>-</v>
      </c>
      <c r="CU19" s="123" t="str">
        <f>IF($O19&gt;=CU$1,INDEX(整列!$A$2:$K$3512,MATCH($A19,整列!$A$2:$A$3512,0)+CU$1-1,11),"-")</f>
        <v>-</v>
      </c>
      <c r="CV19" s="123" t="str">
        <f>IF($O19&gt;=CV$1,INDEX(整列!$A$2:$K$3512,MATCH($A19,整列!$A$2:$A$3512,0)+CV$1-1,11),"-")</f>
        <v>-</v>
      </c>
      <c r="CW19" s="123" t="str">
        <f>IF($O19&gt;=CW$1,INDEX(整列!$A$2:$K$3512,MATCH($A19,整列!$A$2:$A$3512,0)+CW$1-1,11),"-")</f>
        <v>-</v>
      </c>
      <c r="CX19" s="123" t="str">
        <f>IF($O19&gt;=CX$1,INDEX(整列!$A$2:$K$3512,MATCH($A19,整列!$A$2:$A$3512,0)+CX$1-1,11),"-")</f>
        <v>-</v>
      </c>
      <c r="CY19" s="123" t="str">
        <f>IF($O19&gt;=CY$1,INDEX(整列!$A$2:$K$3512,MATCH($A19,整列!$A$2:$A$3512,0)+CY$1-1,11),"-")</f>
        <v>-</v>
      </c>
      <c r="CZ19" s="123" t="str">
        <f>IF($O19&gt;=CZ$1,INDEX(整列!$A$2:$K$3512,MATCH($A19,整列!$A$2:$A$3512,0)+CZ$1-1,11),"-")</f>
        <v>-</v>
      </c>
      <c r="DA19" s="123" t="str">
        <f>IF($O19&gt;=DA$1,INDEX(整列!$A$2:$K$3512,MATCH($A19,整列!$A$2:$A$3512,0)+DA$1-1,11),"-")</f>
        <v>-</v>
      </c>
      <c r="DB19" s="123" t="str">
        <f>IF($O19&gt;=DB$1,INDEX(整列!$A$2:$K$3512,MATCH($A19,整列!$A$2:$A$3512,0)+DB$1-1,11),"-")</f>
        <v>-</v>
      </c>
      <c r="DC19" s="123" t="str">
        <f>IF($O19&gt;=DC$1,INDEX(整列!$A$2:$K$3512,MATCH($A19,整列!$A$2:$A$3512,0)+DC$1-1,11),"-")</f>
        <v>-</v>
      </c>
      <c r="DD19" s="123" t="str">
        <f>IF($O19&gt;=DD$1,INDEX(整列!$A$2:$K$3512,MATCH($A19,整列!$A$2:$A$3512,0)+DD$1-1,11),"-")</f>
        <v>-</v>
      </c>
      <c r="DE19" s="123" t="str">
        <f>IF($O19&gt;=DE$1,INDEX(整列!$A$2:$K$3512,MATCH($A19,整列!$A$2:$A$3512,0)+DE$1-1,11),"-")</f>
        <v>-</v>
      </c>
      <c r="DF19" s="123" t="str">
        <f>IF($O19&gt;=DF$1,INDEX(整列!$A$2:$K$3512,MATCH($A19,整列!$A$2:$A$3512,0)+DF$1-1,11),"-")</f>
        <v>-</v>
      </c>
      <c r="DG19" s="123" t="str">
        <f>IF($O19&gt;=DG$1,INDEX(整列!$A$2:$K$3512,MATCH($A19,整列!$A$2:$A$3512,0)+DG$1-1,11),"-")</f>
        <v>-</v>
      </c>
      <c r="DH19" s="123" t="str">
        <f>IF($O19&gt;=DH$1,INDEX(整列!$A$2:$K$3512,MATCH($A19,整列!$A$2:$A$3512,0)+DH$1-1,11),"-")</f>
        <v>-</v>
      </c>
      <c r="DI19" s="123" t="str">
        <f>IF($O19&gt;=DI$1,INDEX(整列!$A$2:$K$3512,MATCH($A19,整列!$A$2:$A$3512,0)+DI$1-1,11),"-")</f>
        <v>-</v>
      </c>
      <c r="DJ19" s="123" t="str">
        <f>IF($O19&gt;=DJ$1,INDEX(整列!$A$2:$K$3512,MATCH($A19,整列!$A$2:$A$3512,0)+DJ$1-1,11),"-")</f>
        <v>-</v>
      </c>
      <c r="DK19" s="123" t="str">
        <f>IF($O19&gt;=DK$1,INDEX(整列!$A$2:$K$3512,MATCH($A19,整列!$A$2:$A$3512,0)+DK$1-1,11),"-")</f>
        <v>-</v>
      </c>
      <c r="DL19" s="123" t="str">
        <f>IF($O19&gt;=DL$1,INDEX(整列!$A$2:$K$3512,MATCH($A19,整列!$A$2:$A$3512,0)+DL$1-1,11),"-")</f>
        <v>-</v>
      </c>
      <c r="DM19" s="123" t="str">
        <f>IF($O19&gt;=DM$1,INDEX(整列!$A$2:$K$3512,MATCH($A19,整列!$A$2:$A$3512,0)+DM$1-1,11),"-")</f>
        <v>-</v>
      </c>
      <c r="DN19" s="123" t="str">
        <f>IF($O19&gt;=DN$1,INDEX(整列!$A$2:$K$3512,MATCH($A19,整列!$A$2:$A$3512,0)+DN$1-1,11),"-")</f>
        <v>-</v>
      </c>
      <c r="DO19" s="123" t="str">
        <f>IF($O19&gt;=DO$1,INDEX(整列!$A$2:$K$3512,MATCH($A19,整列!$A$2:$A$3512,0)+DO$1-1,11),"-")</f>
        <v>-</v>
      </c>
      <c r="DP19" s="123" t="str">
        <f>IF($O19&gt;=DP$1,INDEX(整列!$A$2:$K$3512,MATCH($A19,整列!$A$2:$A$3512,0)+DP$1-1,11),"-")</f>
        <v>-</v>
      </c>
      <c r="DQ19" s="123" t="str">
        <f>IF($O19&gt;=DQ$1,INDEX(整列!$A$2:$K$3512,MATCH($A19,整列!$A$2:$A$3512,0)+DQ$1-1,11),"-")</f>
        <v>-</v>
      </c>
      <c r="DR19" s="123" t="str">
        <f>IF($O19&gt;=DR$1,INDEX(整列!$A$2:$K$3512,MATCH($A19,整列!$A$2:$A$3512,0)+DR$1-1,11),"-")</f>
        <v>-</v>
      </c>
      <c r="DS19" s="123" t="str">
        <f>IF($O19&gt;=DS$1,INDEX(整列!$A$2:$K$3512,MATCH($A19,整列!$A$2:$A$3512,0)+DS$1-1,11),"-")</f>
        <v>-</v>
      </c>
      <c r="DT19" s="123" t="str">
        <f>IF($O19&gt;=DT$1,INDEX(整列!$A$2:$K$3512,MATCH($A19,整列!$A$2:$A$3512,0)+DT$1-1,11),"-")</f>
        <v>-</v>
      </c>
      <c r="DU19" s="123" t="str">
        <f>IF($O19&gt;=DU$1,INDEX(整列!$A$2:$K$3512,MATCH($A19,整列!$A$2:$A$3512,0)+DU$1-1,11),"-")</f>
        <v>-</v>
      </c>
      <c r="DV19" s="123" t="str">
        <f>IF($O19&gt;=DV$1,INDEX(整列!$A$2:$K$3512,MATCH($A19,整列!$A$2:$A$3512,0)+DV$1-1,11),"-")</f>
        <v>-</v>
      </c>
      <c r="DW19" s="123" t="str">
        <f>IF($O19&gt;=DW$1,INDEX(整列!$A$2:$K$3512,MATCH($A19,整列!$A$2:$A$3512,0)+DW$1-1,11),"-")</f>
        <v>-</v>
      </c>
      <c r="DX19" s="123" t="str">
        <f>IF($O19&gt;=DX$1,INDEX(整列!$A$2:$K$3512,MATCH($A19,整列!$A$2:$A$3512,0)+DX$1-1,11),"-")</f>
        <v>-</v>
      </c>
      <c r="DY19" s="123" t="str">
        <f>IF($O19&gt;=DY$1,INDEX(整列!$A$2:$K$3512,MATCH($A19,整列!$A$2:$A$3512,0)+DY$1-1,11),"-")</f>
        <v>-</v>
      </c>
      <c r="DZ19" s="123" t="str">
        <f>IF($O19&gt;=DZ$1,INDEX(整列!$A$2:$K$3512,MATCH($A19,整列!$A$2:$A$3512,0)+DZ$1-1,11),"-")</f>
        <v>-</v>
      </c>
      <c r="EA19" s="123" t="str">
        <f>IF($O19&gt;=EA$1,INDEX(整列!$A$2:$K$3512,MATCH($A19,整列!$A$2:$A$3512,0)+EA$1-1,11),"-")</f>
        <v>-</v>
      </c>
      <c r="EB19" s="123" t="str">
        <f>IF($O19&gt;=EB$1,INDEX(整列!$A$2:$K$3512,MATCH($A19,整列!$A$2:$A$3512,0)+EB$1-1,11),"-")</f>
        <v>-</v>
      </c>
      <c r="EC19" s="123" t="str">
        <f>IF($O19&gt;=EC$1,INDEX(整列!$A$2:$K$3512,MATCH($A19,整列!$A$2:$A$3512,0)+EC$1-1,11),"-")</f>
        <v>-</v>
      </c>
      <c r="ED19" s="123" t="str">
        <f>IF($O19&gt;=ED$1,INDEX(整列!$A$2:$K$3512,MATCH($A19,整列!$A$2:$A$3512,0)+ED$1-1,11),"-")</f>
        <v>-</v>
      </c>
      <c r="EE19" s="123" t="str">
        <f>IF($O19&gt;=EE$1,INDEX(整列!$A$2:$K$3512,MATCH($A19,整列!$A$2:$A$3512,0)+EE$1-1,11),"-")</f>
        <v>-</v>
      </c>
      <c r="EF19" s="123" t="str">
        <f>IF($O19&gt;=EF$1,INDEX(整列!$A$2:$K$3512,MATCH($A19,整列!$A$2:$A$3512,0)+EF$1-1,11),"-")</f>
        <v>-</v>
      </c>
      <c r="EG19" s="123" t="str">
        <f>IF($O19&gt;=EG$1,INDEX(整列!$A$2:$K$3512,MATCH($A19,整列!$A$2:$A$3512,0)+EG$1-1,11),"-")</f>
        <v>-</v>
      </c>
      <c r="EH19" s="123" t="str">
        <f>IF($O19&gt;=EH$1,INDEX(整列!$A$2:$K$3512,MATCH($A19,整列!$A$2:$A$3512,0)+EH$1-1,11),"-")</f>
        <v>-</v>
      </c>
      <c r="EI19" s="123" t="str">
        <f>IF($O19&gt;=EI$1,INDEX(整列!$A$2:$K$3512,MATCH($A19,整列!$A$2:$A$3512,0)+EI$1-1,11),"-")</f>
        <v>-</v>
      </c>
      <c r="EJ19" s="123" t="str">
        <f>IF($O19&gt;=EJ$1,INDEX(整列!$A$2:$K$3512,MATCH($A19,整列!$A$2:$A$3512,0)+EJ$1-1,11),"-")</f>
        <v>-</v>
      </c>
      <c r="EK19" s="123" t="str">
        <f>IF($O19&gt;=EK$1,INDEX(整列!$A$2:$K$3512,MATCH($A19,整列!$A$2:$A$3512,0)+EK$1-1,11),"-")</f>
        <v>-</v>
      </c>
      <c r="EL19" s="123" t="str">
        <f>IF($O19&gt;=EL$1,INDEX(整列!$A$2:$K$3512,MATCH($A19,整列!$A$2:$A$3512,0)+EL$1-1,11),"-")</f>
        <v>-</v>
      </c>
      <c r="EM19" s="123" t="str">
        <f>IF($O19&gt;=EM$1,INDEX(整列!$A$2:$K$3512,MATCH($A19,整列!$A$2:$A$3512,0)+EM$1-1,11),"-")</f>
        <v>-</v>
      </c>
      <c r="EN19" s="123" t="str">
        <f>IF($O19&gt;=EN$1,INDEX(整列!$A$2:$K$3512,MATCH($A19,整列!$A$2:$A$3512,0)+EN$1-1,11),"-")</f>
        <v>-</v>
      </c>
      <c r="EO19" s="123" t="str">
        <f>IF($O19&gt;=EO$1,INDEX(整列!$A$2:$K$3512,MATCH($A19,整列!$A$2:$A$3512,0)+EO$1-1,11),"-")</f>
        <v>-</v>
      </c>
      <c r="EP19" s="123" t="str">
        <f>IF($O19&gt;=EP$1,INDEX(整列!$A$2:$K$3512,MATCH($A19,整列!$A$2:$A$3512,0)+EP$1-1,11),"-")</f>
        <v>-</v>
      </c>
      <c r="EQ19" s="123" t="str">
        <f>IF($O19&gt;=EQ$1,INDEX(整列!$A$2:$K$3512,MATCH($A19,整列!$A$2:$A$3512,0)+EQ$1-1,11),"-")</f>
        <v>-</v>
      </c>
      <c r="ER19" s="123" t="str">
        <f>IF($O19&gt;=ER$1,INDEX(整列!$A$2:$K$3512,MATCH($A19,整列!$A$2:$A$3512,0)+ER$1-1,11),"-")</f>
        <v>-</v>
      </c>
      <c r="ES19" s="123" t="str">
        <f>IF($O19&gt;=ES$1,INDEX(整列!$A$2:$K$3512,MATCH($A19,整列!$A$2:$A$3512,0)+ES$1-1,11),"-")</f>
        <v>-</v>
      </c>
      <c r="ET19" s="123" t="str">
        <f>IF($O19&gt;=ET$1,INDEX(整列!$A$2:$K$3512,MATCH($A19,整列!$A$2:$A$3512,0)+ET$1-1,11),"-")</f>
        <v>-</v>
      </c>
      <c r="EU19" s="123" t="str">
        <f>IF($O19&gt;=EU$1,INDEX(整列!$A$2:$K$3512,MATCH($A19,整列!$A$2:$A$3512,0)+EU$1-1,11),"-")</f>
        <v>-</v>
      </c>
      <c r="EV19" s="123" t="str">
        <f>IF($O19&gt;=EV$1,INDEX(整列!$A$2:$K$3512,MATCH($A19,整列!$A$2:$A$3512,0)+EV$1-1,11),"-")</f>
        <v>-</v>
      </c>
      <c r="EW19" s="123" t="str">
        <f>IF($O19&gt;=EW$1,INDEX(整列!$A$2:$K$3512,MATCH($A19,整列!$A$2:$A$3512,0)+EW$1-1,11),"-")</f>
        <v>-</v>
      </c>
      <c r="EX19" s="123" t="str">
        <f>IF($O19&gt;=EX$1,INDEX(整列!$A$2:$K$3512,MATCH($A19,整列!$A$2:$A$3512,0)+EX$1-1,11),"-")</f>
        <v>-</v>
      </c>
      <c r="EY19" s="123" t="str">
        <f>IF($O19&gt;=EY$1,INDEX(整列!$A$2:$K$3512,MATCH($A19,整列!$A$2:$A$3512,0)+EY$1-1,11),"-")</f>
        <v>-</v>
      </c>
      <c r="EZ19" s="123" t="str">
        <f>IF($O19&gt;=EZ$1,INDEX(整列!$A$2:$K$3512,MATCH($A19,整列!$A$2:$A$3512,0)+EZ$1-1,11),"-")</f>
        <v>-</v>
      </c>
      <c r="FA19" s="123" t="str">
        <f>IF($O19&gt;=FA$1,INDEX(整列!$A$2:$K$3512,MATCH($A19,整列!$A$2:$A$3512,0)+FA$1-1,11),"-")</f>
        <v>-</v>
      </c>
      <c r="FB19" s="123" t="str">
        <f>IF($O19&gt;=FB$1,INDEX(整列!$A$2:$K$3512,MATCH($A19,整列!$A$2:$A$3512,0)+FB$1-1,11),"-")</f>
        <v>-</v>
      </c>
      <c r="FC19" s="123" t="str">
        <f>IF($O19&gt;=FC$1,INDEX(整列!$A$2:$K$3512,MATCH($A19,整列!$A$2:$A$3512,0)+FC$1-1,11),"-")</f>
        <v>-</v>
      </c>
      <c r="FD19" s="123" t="str">
        <f>IF($O19&gt;=FD$1,INDEX(整列!$A$2:$K$3512,MATCH($A19,整列!$A$2:$A$3512,0)+FD$1-1,11),"-")</f>
        <v>-</v>
      </c>
      <c r="FE19" s="123" t="str">
        <f>IF($O19&gt;=FE$1,INDEX(整列!$A$2:$K$3512,MATCH($A19,整列!$A$2:$A$3512,0)+FE$1-1,11),"-")</f>
        <v>-</v>
      </c>
      <c r="FF19" s="123" t="str">
        <f>IF($O19&gt;=FF$1,INDEX(整列!$A$2:$K$3512,MATCH($A19,整列!$A$2:$A$3512,0)+FF$1-1,11),"-")</f>
        <v>-</v>
      </c>
      <c r="FG19" s="123" t="str">
        <f>IF($O19&gt;=FG$1,INDEX(整列!$A$2:$K$3512,MATCH($A19,整列!$A$2:$A$3512,0)+FG$1-1,11),"-")</f>
        <v>-</v>
      </c>
      <c r="FH19" s="123" t="str">
        <f>IF($O19&gt;=FH$1,INDEX(整列!$A$2:$K$3512,MATCH($A19,整列!$A$2:$A$3512,0)+FH$1-1,11),"-")</f>
        <v>-</v>
      </c>
      <c r="FI19" s="123" t="str">
        <f>IF($O19&gt;=FI$1,INDEX(整列!$A$2:$K$3512,MATCH($A19,整列!$A$2:$A$3512,0)+FI$1-1,11),"-")</f>
        <v>-</v>
      </c>
      <c r="FJ19" s="123" t="str">
        <f>IF($O19&gt;=FJ$1,INDEX(整列!$A$2:$K$3512,MATCH($A19,整列!$A$2:$A$3512,0)+FJ$1-1,11),"-")</f>
        <v>-</v>
      </c>
      <c r="FK19" s="123" t="str">
        <f>IF($O19&gt;=FK$1,INDEX(整列!$A$2:$K$3512,MATCH($A19,整列!$A$2:$A$3512,0)+FK$1-1,11),"-")</f>
        <v>-</v>
      </c>
      <c r="FL19" s="123" t="str">
        <f>IF($O19&gt;=FL$1,INDEX(整列!$A$2:$K$3512,MATCH($A19,整列!$A$2:$A$3512,0)+FL$1-1,11),"-")</f>
        <v>-</v>
      </c>
      <c r="FM19" s="123" t="str">
        <f>IF($O19&gt;=FM$1,INDEX(整列!$A$2:$K$3512,MATCH($A19,整列!$A$2:$A$3512,0)+FM$1-1,11),"-")</f>
        <v>-</v>
      </c>
      <c r="FN19" s="123" t="str">
        <f>IF($O19&gt;=FN$1,INDEX(整列!$A$2:$K$3512,MATCH($A19,整列!$A$2:$A$3512,0)+FN$1-1,11),"-")</f>
        <v>-</v>
      </c>
      <c r="FO19" s="123" t="str">
        <f>IF($O19&gt;=FO$1,INDEX(整列!$A$2:$K$3512,MATCH($A19,整列!$A$2:$A$3512,0)+FO$1-1,11),"-")</f>
        <v>-</v>
      </c>
      <c r="FP19" s="123" t="str">
        <f>IF($O19&gt;=FP$1,INDEX(整列!$A$2:$K$3512,MATCH($A19,整列!$A$2:$A$3512,0)+FP$1-1,11),"-")</f>
        <v>-</v>
      </c>
      <c r="FQ19" s="123" t="str">
        <f>IF($O19&gt;=FQ$1,INDEX(整列!$A$2:$K$3512,MATCH($A19,整列!$A$2:$A$3512,0)+FQ$1-1,11),"-")</f>
        <v>-</v>
      </c>
      <c r="FR19" s="123" t="str">
        <f>IF($O19&gt;=FR$1,INDEX(整列!$A$2:$K$3512,MATCH($A19,整列!$A$2:$A$3512,0)+FR$1-1,11),"-")</f>
        <v>-</v>
      </c>
      <c r="FS19" s="123" t="str">
        <f>IF($O19&gt;=FS$1,INDEX(整列!$A$2:$K$3512,MATCH($A19,整列!$A$2:$A$3512,0)+FS$1-1,11),"-")</f>
        <v>-</v>
      </c>
      <c r="FT19" s="123" t="str">
        <f>IF($O19&gt;=FT$1,INDEX(整列!$A$2:$K$3512,MATCH($A19,整列!$A$2:$A$3512,0)+FT$1-1,11),"-")</f>
        <v>-</v>
      </c>
      <c r="FU19" s="123" t="str">
        <f>IF($O19&gt;=FU$1,INDEX(整列!$A$2:$K$3512,MATCH($A19,整列!$A$2:$A$3512,0)+FU$1-1,11),"-")</f>
        <v>-</v>
      </c>
      <c r="FV19" s="123" t="str">
        <f>IF($O19&gt;=FV$1,INDEX(整列!$A$2:$K$3512,MATCH($A19,整列!$A$2:$A$3512,0)+FV$1-1,11),"-")</f>
        <v>-</v>
      </c>
      <c r="FW19" s="123" t="str">
        <f>IF($O19&gt;=FW$1,INDEX(整列!$A$2:$K$3512,MATCH($A19,整列!$A$2:$A$3512,0)+FW$1-1,11),"-")</f>
        <v>-</v>
      </c>
      <c r="FX19" s="123" t="str">
        <f>IF($O19&gt;=FX$1,INDEX(整列!$A$2:$K$3512,MATCH($A19,整列!$A$2:$A$3512,0)+FX$1-1,11),"-")</f>
        <v>-</v>
      </c>
      <c r="FY19" s="123" t="str">
        <f>IF($O19&gt;=FY$1,INDEX(整列!$A$2:$K$3512,MATCH($A19,整列!$A$2:$A$3512,0)+FY$1-1,11),"-")</f>
        <v>-</v>
      </c>
      <c r="FZ19" s="123" t="str">
        <f>IF($O19&gt;=FZ$1,INDEX(整列!$A$2:$K$3512,MATCH($A19,整列!$A$2:$A$3512,0)+FZ$1-1,11),"-")</f>
        <v>-</v>
      </c>
      <c r="GA19" s="123" t="str">
        <f>IF($O19&gt;=GA$1,INDEX(整列!$A$2:$K$3512,MATCH($A19,整列!$A$2:$A$3512,0)+GA$1-1,11),"-")</f>
        <v>-</v>
      </c>
      <c r="GB19" s="123" t="str">
        <f>IF($O19&gt;=GB$1,INDEX(整列!$A$2:$K$3512,MATCH($A19,整列!$A$2:$A$3512,0)+GB$1-1,11),"-")</f>
        <v>-</v>
      </c>
      <c r="GC19" s="123" t="str">
        <f>IF($O19&gt;=GC$1,INDEX(整列!$A$2:$K$3512,MATCH($A19,整列!$A$2:$A$3512,0)+GC$1-1,11),"-")</f>
        <v>-</v>
      </c>
      <c r="GD19" s="123" t="str">
        <f>IF($O19&gt;=GD$1,INDEX(整列!$A$2:$K$3512,MATCH($A19,整列!$A$2:$A$3512,0)+GD$1-1,11),"-")</f>
        <v>-</v>
      </c>
      <c r="GE19" s="123" t="str">
        <f>IF($O19&gt;=GE$1,INDEX(整列!$A$2:$K$3512,MATCH($A19,整列!$A$2:$A$3512,0)+GE$1-1,11),"-")</f>
        <v>-</v>
      </c>
      <c r="GF19" s="123" t="str">
        <f>IF($O19&gt;=GF$1,INDEX(整列!$A$2:$K$3512,MATCH($A19,整列!$A$2:$A$3512,0)+GF$1-1,11),"-")</f>
        <v>-</v>
      </c>
      <c r="GG19" s="123" t="str">
        <f>IF($O19&gt;=GG$1,INDEX(整列!$A$2:$K$3512,MATCH($A19,整列!$A$2:$A$3512,0)+GG$1-1,11),"-")</f>
        <v>-</v>
      </c>
      <c r="GH19" s="123" t="str">
        <f>IF($O19&gt;=GH$1,INDEX(整列!$A$2:$K$3512,MATCH($A19,整列!$A$2:$A$3512,0)+GH$1-1,11),"-")</f>
        <v>-</v>
      </c>
      <c r="GI19" s="123" t="str">
        <f>IF($O19&gt;=GI$1,INDEX(整列!$A$2:$K$3512,MATCH($A19,整列!$A$2:$A$3512,0)+GI$1-1,11),"-")</f>
        <v>-</v>
      </c>
      <c r="GJ19" s="123" t="str">
        <f>IF($O19&gt;=GJ$1,INDEX(整列!$A$2:$K$3512,MATCH($A19,整列!$A$2:$A$3512,0)+GJ$1-1,11),"-")</f>
        <v>-</v>
      </c>
      <c r="GK19" s="123" t="str">
        <f>IF($O19&gt;=GK$1,INDEX(整列!$A$2:$K$3512,MATCH($A19,整列!$A$2:$A$3512,0)+GK$1-1,11),"-")</f>
        <v>-</v>
      </c>
      <c r="GL19" s="123" t="str">
        <f>IF($O19&gt;=GL$1,INDEX(整列!$A$2:$K$3512,MATCH($A19,整列!$A$2:$A$3512,0)+GL$1-1,11),"-")</f>
        <v>-</v>
      </c>
      <c r="GM19" s="123" t="str">
        <f>IF($O19&gt;=GM$1,INDEX(整列!$A$2:$K$3512,MATCH($A19,整列!$A$2:$A$3512,0)+GM$1-1,11),"-")</f>
        <v>-</v>
      </c>
      <c r="GN19" s="123" t="str">
        <f>IF($O19&gt;=GN$1,INDEX(整列!$A$2:$K$3512,MATCH($A19,整列!$A$2:$A$3512,0)+GN$1-1,11),"-")</f>
        <v>-</v>
      </c>
      <c r="GO19" s="123" t="str">
        <f>IF($O19&gt;=GO$1,INDEX(整列!$A$2:$K$3512,MATCH($A19,整列!$A$2:$A$3512,0)+GO$1-1,11),"-")</f>
        <v>-</v>
      </c>
      <c r="GP19" s="123" t="str">
        <f>IF($O19&gt;=GP$1,INDEX(整列!$A$2:$K$3512,MATCH($A19,整列!$A$2:$A$3512,0)+GP$1-1,11),"-")</f>
        <v>-</v>
      </c>
      <c r="GQ19" s="123" t="str">
        <f>IF($O19&gt;=GQ$1,INDEX(整列!$A$2:$K$3512,MATCH($A19,整列!$A$2:$A$3512,0)+GQ$1-1,11),"-")</f>
        <v>-</v>
      </c>
      <c r="GR19" s="123" t="str">
        <f>IF($O19&gt;=GR$1,INDEX(整列!$A$2:$K$3512,MATCH($A19,整列!$A$2:$A$3512,0)+GR$1-1,11),"-")</f>
        <v>-</v>
      </c>
      <c r="GS19" s="123" t="str">
        <f>IF($O19&gt;=GS$1,INDEX(整列!$A$2:$K$3512,MATCH($A19,整列!$A$2:$A$3512,0)+GS$1-1,11),"-")</f>
        <v>-</v>
      </c>
      <c r="GT19" s="123" t="str">
        <f>IF($O19&gt;=GT$1,INDEX(整列!$A$2:$K$3512,MATCH($A19,整列!$A$2:$A$3512,0)+GT$1-1,11),"-")</f>
        <v>-</v>
      </c>
      <c r="GU19" s="123" t="str">
        <f>IF($O19&gt;=GU$1,INDEX(整列!$A$2:$K$3512,MATCH($A19,整列!$A$2:$A$3512,0)+GU$1-1,11),"-")</f>
        <v>-</v>
      </c>
      <c r="GV19" s="123" t="str">
        <f>IF($O19&gt;=GV$1,INDEX(整列!$A$2:$K$3512,MATCH($A19,整列!$A$2:$A$3512,0)+GV$1-1,11),"-")</f>
        <v>-</v>
      </c>
      <c r="GW19" s="123" t="str">
        <f>IF($O19&gt;=GW$1,INDEX(整列!$A$2:$K$3512,MATCH($A19,整列!$A$2:$A$3512,0)+GW$1-1,11),"-")</f>
        <v>-</v>
      </c>
      <c r="GX19" s="123" t="str">
        <f>IF($O19&gt;=GX$1,INDEX(整列!$A$2:$K$3512,MATCH($A19,整列!$A$2:$A$3512,0)+GX$1-1,11),"-")</f>
        <v>-</v>
      </c>
      <c r="GY19" s="123" t="str">
        <f>IF($O19&gt;=GY$1,INDEX(整列!$A$2:$K$3512,MATCH($A19,整列!$A$2:$A$3512,0)+GY$1-1,11),"-")</f>
        <v>-</v>
      </c>
      <c r="GZ19" s="123" t="str">
        <f>IF($O19&gt;=GZ$1,INDEX(整列!$A$2:$K$3512,MATCH($A19,整列!$A$2:$A$3512,0)+GZ$1-1,11),"-")</f>
        <v>-</v>
      </c>
      <c r="HA19" s="123" t="str">
        <f>IF($O19&gt;=HA$1,INDEX(整列!$A$2:$K$3512,MATCH($A19,整列!$A$2:$A$3512,0)+HA$1-1,11),"-")</f>
        <v>-</v>
      </c>
      <c r="HB19" s="123" t="str">
        <f>IF($O19&gt;=HB$1,INDEX(整列!$A$2:$K$3512,MATCH($A19,整列!$A$2:$A$3512,0)+HB$1-1,11),"-")</f>
        <v>-</v>
      </c>
      <c r="HC19" s="123" t="str">
        <f>IF($O19&gt;=HC$1,INDEX(整列!$A$2:$K$3512,MATCH($A19,整列!$A$2:$A$3512,0)+HC$1-1,11),"-")</f>
        <v>-</v>
      </c>
      <c r="HD19" s="123" t="str">
        <f>IF($O19&gt;=HD$1,INDEX(整列!$A$2:$K$3512,MATCH($A19,整列!$A$2:$A$3512,0)+HD$1-1,11),"-")</f>
        <v>-</v>
      </c>
      <c r="HE19" s="123" t="str">
        <f>IF($O19&gt;=HE$1,INDEX(整列!$A$2:$K$3512,MATCH($A19,整列!$A$2:$A$3512,0)+HE$1-1,11),"-")</f>
        <v>-</v>
      </c>
      <c r="HF19" s="123" t="str">
        <f>IF($O19&gt;=HF$1,INDEX(整列!$A$2:$K$3512,MATCH($A19,整列!$A$2:$A$3512,0)+HF$1-1,11),"-")</f>
        <v>-</v>
      </c>
      <c r="HG19" s="123" t="str">
        <f>IF($O19&gt;=HG$1,INDEX(整列!$A$2:$K$3512,MATCH($A19,整列!$A$2:$A$3512,0)+HG$1-1,11),"-")</f>
        <v>-</v>
      </c>
      <c r="HH19" s="123" t="str">
        <f>IF($O19&gt;=HH$1,INDEX(整列!$A$2:$K$3512,MATCH($A19,整列!$A$2:$A$3512,0)+HH$1-1,11),"-")</f>
        <v>-</v>
      </c>
      <c r="HI19" s="123" t="str">
        <f>IF($O19&gt;=HI$1,INDEX(整列!$A$2:$K$3512,MATCH($A19,整列!$A$2:$A$3512,0)+HI$1-1,11),"-")</f>
        <v>-</v>
      </c>
      <c r="HJ19" s="123" t="str">
        <f>IF($O19&gt;=HJ$1,INDEX(整列!$A$2:$K$3512,MATCH($A19,整列!$A$2:$A$3512,0)+HJ$1-1,11),"-")</f>
        <v>-</v>
      </c>
      <c r="HK19" s="123" t="str">
        <f>IF($O19&gt;=HK$1,INDEX(整列!$A$2:$K$3512,MATCH($A19,整列!$A$2:$A$3512,0)+HK$1-1,11),"-")</f>
        <v>-</v>
      </c>
      <c r="HL19" s="123" t="str">
        <f>IF($O19&gt;=HL$1,INDEX(整列!$A$2:$K$3512,MATCH($A19,整列!$A$2:$A$3512,0)+HL$1-1,11),"-")</f>
        <v>-</v>
      </c>
      <c r="HP19" s="101" t="str">
        <f t="shared" si="5"/>
        <v>A03-1200-0300</v>
      </c>
      <c r="HQ19" s="115">
        <f>COUNTIF(整列!$A$2:$A$3512,HP19)</f>
        <v>10</v>
      </c>
    </row>
    <row r="20" spans="1:225" ht="13.5">
      <c r="A20" s="48" t="s">
        <v>230</v>
      </c>
      <c r="B20" s="48" t="s">
        <v>179</v>
      </c>
      <c r="C20" s="48" t="s">
        <v>180</v>
      </c>
      <c r="D20" s="48" t="s">
        <v>181</v>
      </c>
      <c r="E20" s="48" t="s">
        <v>182</v>
      </c>
      <c r="F20" s="48" t="s">
        <v>205</v>
      </c>
      <c r="G20" s="48" t="s">
        <v>228</v>
      </c>
      <c r="H20" s="48" t="s">
        <v>184</v>
      </c>
      <c r="I20" s="48"/>
      <c r="J20" s="48" t="s">
        <v>187</v>
      </c>
      <c r="K20" s="48" t="s">
        <v>231</v>
      </c>
      <c r="L20" s="48" t="s">
        <v>184</v>
      </c>
      <c r="M20" s="48"/>
      <c r="N20" s="119"/>
      <c r="O20" s="120">
        <f>COUNTIF(整列!$A$2:$A$3512,$A20)</f>
        <v>13</v>
      </c>
      <c r="P20" s="121">
        <f t="shared" si="0"/>
        <v>145423.07692307694</v>
      </c>
      <c r="Q20" s="121">
        <f t="shared" si="1"/>
        <v>106595.34665731934</v>
      </c>
      <c r="R20" s="122">
        <f t="shared" si="2"/>
        <v>391400</v>
      </c>
      <c r="S20" s="121">
        <f t="shared" si="3"/>
        <v>104100</v>
      </c>
      <c r="T20" s="121">
        <f t="shared" si="4"/>
        <v>63000</v>
      </c>
      <c r="U20" s="123">
        <f>IF($O20&gt;=U$1,INDEX(整列!$A$2:$K$3512,MATCH($A20,整列!$A$2:$A$3512,0)+U$1-1,11),"-")</f>
        <v>63000</v>
      </c>
      <c r="V20" s="123">
        <f>IF($O20&gt;=V$1,INDEX(整列!$A$2:$K$3512,MATCH($A20,整列!$A$2:$A$3512,0)+V$1-1,11),"-")</f>
        <v>86000</v>
      </c>
      <c r="W20" s="123">
        <f>IF($O20&gt;=W$1,INDEX(整列!$A$2:$K$3512,MATCH($A20,整列!$A$2:$A$3512,0)+W$1-1,11),"-")</f>
        <v>135000</v>
      </c>
      <c r="X20" s="123">
        <f>IF($O20&gt;=X$1,INDEX(整列!$A$2:$K$3512,MATCH($A20,整列!$A$2:$A$3512,0)+X$1-1,11),"-")</f>
        <v>138000</v>
      </c>
      <c r="Y20" s="123">
        <f>IF($O20&gt;=Y$1,INDEX(整列!$A$2:$K$3512,MATCH($A20,整列!$A$2:$A$3512,0)+Y$1-1,11),"-")</f>
        <v>104100</v>
      </c>
      <c r="Z20" s="123">
        <f>IF($O20&gt;=Z$1,INDEX(整列!$A$2:$K$3512,MATCH($A20,整列!$A$2:$A$3512,0)+Z$1-1,11),"-")</f>
        <v>99800</v>
      </c>
      <c r="AA20" s="123">
        <f>IF($O20&gt;=AA$1,INDEX(整列!$A$2:$K$3512,MATCH($A20,整列!$A$2:$A$3512,0)+AA$1-1,11),"-")</f>
        <v>88100</v>
      </c>
      <c r="AB20" s="123">
        <f>IF($O20&gt;=AB$1,INDEX(整列!$A$2:$K$3512,MATCH($A20,整列!$A$2:$A$3512,0)+AB$1-1,11),"-")</f>
        <v>88200</v>
      </c>
      <c r="AC20" s="123">
        <f>IF($O20&gt;=AC$1,INDEX(整列!$A$2:$K$3512,MATCH($A20,整列!$A$2:$A$3512,0)+AC$1-1,11),"-")</f>
        <v>105000</v>
      </c>
      <c r="AD20" s="123">
        <f>IF($O20&gt;=AD$1,INDEX(整列!$A$2:$K$3512,MATCH($A20,整列!$A$2:$A$3512,0)+AD$1-1,11),"-")</f>
        <v>114300</v>
      </c>
      <c r="AE20" s="123">
        <f>IF($O20&gt;=AE$1,INDEX(整列!$A$2:$K$3512,MATCH($A20,整列!$A$2:$A$3512,0)+AE$1-1,11),"-")</f>
        <v>86600</v>
      </c>
      <c r="AF20" s="123">
        <f>IF($O20&gt;=AF$1,INDEX(整列!$A$2:$K$3512,MATCH($A20,整列!$A$2:$A$3512,0)+AF$1-1,11),"-")</f>
        <v>391000</v>
      </c>
      <c r="AG20" s="123">
        <f>IF($O20&gt;=AG$1,INDEX(整列!$A$2:$K$3512,MATCH($A20,整列!$A$2:$A$3512,0)+AG$1-1,11),"-")</f>
        <v>391400</v>
      </c>
      <c r="AH20" s="123" t="str">
        <f>IF($O20&gt;=AH$1,INDEX(整列!$A$2:$K$3512,MATCH($A20,整列!$A$2:$A$3512,0)+AH$1-1,11),"-")</f>
        <v>-</v>
      </c>
      <c r="AI20" s="123" t="str">
        <f>IF($O20&gt;=AI$1,INDEX(整列!$A$2:$K$3512,MATCH($A20,整列!$A$2:$A$3512,0)+AI$1-1,11),"-")</f>
        <v>-</v>
      </c>
      <c r="AJ20" s="123" t="str">
        <f>IF($O20&gt;=AJ$1,INDEX(整列!$A$2:$K$3512,MATCH($A20,整列!$A$2:$A$3512,0)+AJ$1-1,11),"-")</f>
        <v>-</v>
      </c>
      <c r="AK20" s="123" t="str">
        <f>IF($O20&gt;=AK$1,INDEX(整列!$A$2:$K$3512,MATCH($A20,整列!$A$2:$A$3512,0)+AK$1-1,11),"-")</f>
        <v>-</v>
      </c>
      <c r="AL20" s="123" t="str">
        <f>IF($O20&gt;=AL$1,INDEX(整列!$A$2:$K$3512,MATCH($A20,整列!$A$2:$A$3512,0)+AL$1-1,11),"-")</f>
        <v>-</v>
      </c>
      <c r="AM20" s="123" t="str">
        <f>IF($O20&gt;=AM$1,INDEX(整列!$A$2:$K$3512,MATCH($A20,整列!$A$2:$A$3512,0)+AM$1-1,11),"-")</f>
        <v>-</v>
      </c>
      <c r="AN20" s="123" t="str">
        <f>IF($O20&gt;=AN$1,INDEX(整列!$A$2:$K$3512,MATCH($A20,整列!$A$2:$A$3512,0)+AN$1-1,11),"-")</f>
        <v>-</v>
      </c>
      <c r="AO20" s="123" t="str">
        <f>IF($O20&gt;=AO$1,INDEX(整列!$A$2:$K$3512,MATCH($A20,整列!$A$2:$A$3512,0)+AO$1-1,11),"-")</f>
        <v>-</v>
      </c>
      <c r="AP20" s="123" t="str">
        <f>IF($O20&gt;=AP$1,INDEX(整列!$A$2:$K$3512,MATCH($A20,整列!$A$2:$A$3512,0)+AP$1-1,11),"-")</f>
        <v>-</v>
      </c>
      <c r="AQ20" s="123" t="str">
        <f>IF($O20&gt;=AQ$1,INDEX(整列!$A$2:$K$3512,MATCH($A20,整列!$A$2:$A$3512,0)+AQ$1-1,11),"-")</f>
        <v>-</v>
      </c>
      <c r="AR20" s="123" t="str">
        <f>IF($O20&gt;=AR$1,INDEX(整列!$A$2:$K$3512,MATCH($A20,整列!$A$2:$A$3512,0)+AR$1-1,11),"-")</f>
        <v>-</v>
      </c>
      <c r="AS20" s="123" t="str">
        <f>IF($O20&gt;=AS$1,INDEX(整列!$A$2:$K$3512,MATCH($A20,整列!$A$2:$A$3512,0)+AS$1-1,11),"-")</f>
        <v>-</v>
      </c>
      <c r="AT20" s="123" t="str">
        <f>IF($O20&gt;=AT$1,INDEX(整列!$A$2:$K$3512,MATCH($A20,整列!$A$2:$A$3512,0)+AT$1-1,11),"-")</f>
        <v>-</v>
      </c>
      <c r="AU20" s="123" t="str">
        <f>IF($O20&gt;=AU$1,INDEX(整列!$A$2:$K$3512,MATCH($A20,整列!$A$2:$A$3512,0)+AU$1-1,11),"-")</f>
        <v>-</v>
      </c>
      <c r="AV20" s="123" t="str">
        <f>IF($O20&gt;=AV$1,INDEX(整列!$A$2:$K$3512,MATCH($A20,整列!$A$2:$A$3512,0)+AV$1-1,11),"-")</f>
        <v>-</v>
      </c>
      <c r="AW20" s="123" t="str">
        <f>IF($O20&gt;=AW$1,INDEX(整列!$A$2:$K$3512,MATCH($A20,整列!$A$2:$A$3512,0)+AW$1-1,11),"-")</f>
        <v>-</v>
      </c>
      <c r="AX20" s="123" t="str">
        <f>IF($O20&gt;=AX$1,INDEX(整列!$A$2:$K$3512,MATCH($A20,整列!$A$2:$A$3512,0)+AX$1-1,11),"-")</f>
        <v>-</v>
      </c>
      <c r="AY20" s="123" t="str">
        <f>IF($O20&gt;=AY$1,INDEX(整列!$A$2:$K$3512,MATCH($A20,整列!$A$2:$A$3512,0)+AY$1-1,11),"-")</f>
        <v>-</v>
      </c>
      <c r="AZ20" s="123" t="str">
        <f>IF($O20&gt;=AZ$1,INDEX(整列!$A$2:$K$3512,MATCH($A20,整列!$A$2:$A$3512,0)+AZ$1-1,11),"-")</f>
        <v>-</v>
      </c>
      <c r="BA20" s="123" t="str">
        <f>IF($O20&gt;=BA$1,INDEX(整列!$A$2:$K$3512,MATCH($A20,整列!$A$2:$A$3512,0)+BA$1-1,11),"-")</f>
        <v>-</v>
      </c>
      <c r="BB20" s="123" t="str">
        <f>IF($O20&gt;=BB$1,INDEX(整列!$A$2:$K$3512,MATCH($A20,整列!$A$2:$A$3512,0)+BB$1-1,11),"-")</f>
        <v>-</v>
      </c>
      <c r="BC20" s="123" t="str">
        <f>IF($O20&gt;=BC$1,INDEX(整列!$A$2:$K$3512,MATCH($A20,整列!$A$2:$A$3512,0)+BC$1-1,11),"-")</f>
        <v>-</v>
      </c>
      <c r="BD20" s="123" t="str">
        <f>IF($O20&gt;=BD$1,INDEX(整列!$A$2:$K$3512,MATCH($A20,整列!$A$2:$A$3512,0)+BD$1-1,11),"-")</f>
        <v>-</v>
      </c>
      <c r="BE20" s="123" t="str">
        <f>IF($O20&gt;=BE$1,INDEX(整列!$A$2:$K$3512,MATCH($A20,整列!$A$2:$A$3512,0)+BE$1-1,11),"-")</f>
        <v>-</v>
      </c>
      <c r="BF20" s="123" t="str">
        <f>IF($O20&gt;=BF$1,INDEX(整列!$A$2:$K$3512,MATCH($A20,整列!$A$2:$A$3512,0)+BF$1-1,11),"-")</f>
        <v>-</v>
      </c>
      <c r="BG20" s="123" t="str">
        <f>IF($O20&gt;=BG$1,INDEX(整列!$A$2:$K$3512,MATCH($A20,整列!$A$2:$A$3512,0)+BG$1-1,11),"-")</f>
        <v>-</v>
      </c>
      <c r="BH20" s="123" t="str">
        <f>IF($O20&gt;=BH$1,INDEX(整列!$A$2:$K$3512,MATCH($A20,整列!$A$2:$A$3512,0)+BH$1-1,11),"-")</f>
        <v>-</v>
      </c>
      <c r="BI20" s="123" t="str">
        <f>IF($O20&gt;=BI$1,INDEX(整列!$A$2:$K$3512,MATCH($A20,整列!$A$2:$A$3512,0)+BI$1-1,11),"-")</f>
        <v>-</v>
      </c>
      <c r="BJ20" s="123" t="str">
        <f>IF($O20&gt;=BJ$1,INDEX(整列!$A$2:$K$3512,MATCH($A20,整列!$A$2:$A$3512,0)+BJ$1-1,11),"-")</f>
        <v>-</v>
      </c>
      <c r="BK20" s="123" t="str">
        <f>IF($O20&gt;=BK$1,INDEX(整列!$A$2:$K$3512,MATCH($A20,整列!$A$2:$A$3512,0)+BK$1-1,11),"-")</f>
        <v>-</v>
      </c>
      <c r="BL20" s="123" t="str">
        <f>IF($O20&gt;=BL$1,INDEX(整列!$A$2:$K$3512,MATCH($A20,整列!$A$2:$A$3512,0)+BL$1-1,11),"-")</f>
        <v>-</v>
      </c>
      <c r="BM20" s="123" t="str">
        <f>IF($O20&gt;=BM$1,INDEX(整列!$A$2:$K$3512,MATCH($A20,整列!$A$2:$A$3512,0)+BM$1-1,11),"-")</f>
        <v>-</v>
      </c>
      <c r="BN20" s="123" t="str">
        <f>IF($O20&gt;=BN$1,INDEX(整列!$A$2:$K$3512,MATCH($A20,整列!$A$2:$A$3512,0)+BN$1-1,11),"-")</f>
        <v>-</v>
      </c>
      <c r="BO20" s="123" t="str">
        <f>IF($O20&gt;=BO$1,INDEX(整列!$A$2:$K$3512,MATCH($A20,整列!$A$2:$A$3512,0)+BO$1-1,11),"-")</f>
        <v>-</v>
      </c>
      <c r="BP20" s="123" t="str">
        <f>IF($O20&gt;=BP$1,INDEX(整列!$A$2:$K$3512,MATCH($A20,整列!$A$2:$A$3512,0)+BP$1-1,11),"-")</f>
        <v>-</v>
      </c>
      <c r="BQ20" s="123" t="str">
        <f>IF($O20&gt;=BQ$1,INDEX(整列!$A$2:$K$3512,MATCH($A20,整列!$A$2:$A$3512,0)+BQ$1-1,11),"-")</f>
        <v>-</v>
      </c>
      <c r="BR20" s="123" t="str">
        <f>IF($O20&gt;=BR$1,INDEX(整列!$A$2:$K$3512,MATCH($A20,整列!$A$2:$A$3512,0)+BR$1-1,11),"-")</f>
        <v>-</v>
      </c>
      <c r="BS20" s="123" t="str">
        <f>IF($O20&gt;=BS$1,INDEX(整列!$A$2:$K$3512,MATCH($A20,整列!$A$2:$A$3512,0)+BS$1-1,11),"-")</f>
        <v>-</v>
      </c>
      <c r="BT20" s="123" t="str">
        <f>IF($O20&gt;=BT$1,INDEX(整列!$A$2:$K$3512,MATCH($A20,整列!$A$2:$A$3512,0)+BT$1-1,11),"-")</f>
        <v>-</v>
      </c>
      <c r="BU20" s="123" t="str">
        <f>IF($O20&gt;=BU$1,INDEX(整列!$A$2:$K$3512,MATCH($A20,整列!$A$2:$A$3512,0)+BU$1-1,11),"-")</f>
        <v>-</v>
      </c>
      <c r="BV20" s="123" t="str">
        <f>IF($O20&gt;=BV$1,INDEX(整列!$A$2:$K$3512,MATCH($A20,整列!$A$2:$A$3512,0)+BV$1-1,11),"-")</f>
        <v>-</v>
      </c>
      <c r="BW20" s="123" t="str">
        <f>IF($O20&gt;=BW$1,INDEX(整列!$A$2:$K$3512,MATCH($A20,整列!$A$2:$A$3512,0)+BW$1-1,11),"-")</f>
        <v>-</v>
      </c>
      <c r="BX20" s="123" t="str">
        <f>IF($O20&gt;=BX$1,INDEX(整列!$A$2:$K$3512,MATCH($A20,整列!$A$2:$A$3512,0)+BX$1-1,11),"-")</f>
        <v>-</v>
      </c>
      <c r="BY20" s="123" t="str">
        <f>IF($O20&gt;=BY$1,INDEX(整列!$A$2:$K$3512,MATCH($A20,整列!$A$2:$A$3512,0)+BY$1-1,11),"-")</f>
        <v>-</v>
      </c>
      <c r="BZ20" s="123" t="str">
        <f>IF($O20&gt;=BZ$1,INDEX(整列!$A$2:$K$3512,MATCH($A20,整列!$A$2:$A$3512,0)+BZ$1-1,11),"-")</f>
        <v>-</v>
      </c>
      <c r="CA20" s="123" t="str">
        <f>IF($O20&gt;=CA$1,INDEX(整列!$A$2:$K$3512,MATCH($A20,整列!$A$2:$A$3512,0)+CA$1-1,11),"-")</f>
        <v>-</v>
      </c>
      <c r="CB20" s="123" t="str">
        <f>IF($O20&gt;=CB$1,INDEX(整列!$A$2:$K$3512,MATCH($A20,整列!$A$2:$A$3512,0)+CB$1-1,11),"-")</f>
        <v>-</v>
      </c>
      <c r="CC20" s="123" t="str">
        <f>IF($O20&gt;=CC$1,INDEX(整列!$A$2:$K$3512,MATCH($A20,整列!$A$2:$A$3512,0)+CC$1-1,11),"-")</f>
        <v>-</v>
      </c>
      <c r="CD20" s="123" t="str">
        <f>IF($O20&gt;=CD$1,INDEX(整列!$A$2:$K$3512,MATCH($A20,整列!$A$2:$A$3512,0)+CD$1-1,11),"-")</f>
        <v>-</v>
      </c>
      <c r="CE20" s="123" t="str">
        <f>IF($O20&gt;=CE$1,INDEX(整列!$A$2:$K$3512,MATCH($A20,整列!$A$2:$A$3512,0)+CE$1-1,11),"-")</f>
        <v>-</v>
      </c>
      <c r="CF20" s="123" t="str">
        <f>IF($O20&gt;=CF$1,INDEX(整列!$A$2:$K$3512,MATCH($A20,整列!$A$2:$A$3512,0)+CF$1-1,11),"-")</f>
        <v>-</v>
      </c>
      <c r="CG20" s="123" t="str">
        <f>IF($O20&gt;=CG$1,INDEX(整列!$A$2:$K$3512,MATCH($A20,整列!$A$2:$A$3512,0)+CG$1-1,11),"-")</f>
        <v>-</v>
      </c>
      <c r="CH20" s="123" t="str">
        <f>IF($O20&gt;=CH$1,INDEX(整列!$A$2:$K$3512,MATCH($A20,整列!$A$2:$A$3512,0)+CH$1-1,11),"-")</f>
        <v>-</v>
      </c>
      <c r="CI20" s="123" t="str">
        <f>IF($O20&gt;=CI$1,INDEX(整列!$A$2:$K$3512,MATCH($A20,整列!$A$2:$A$3512,0)+CI$1-1,11),"-")</f>
        <v>-</v>
      </c>
      <c r="CJ20" s="123" t="str">
        <f>IF($O20&gt;=CJ$1,INDEX(整列!$A$2:$K$3512,MATCH($A20,整列!$A$2:$A$3512,0)+CJ$1-1,11),"-")</f>
        <v>-</v>
      </c>
      <c r="CK20" s="123" t="str">
        <f>IF($O20&gt;=CK$1,INDEX(整列!$A$2:$K$3512,MATCH($A20,整列!$A$2:$A$3512,0)+CK$1-1,11),"-")</f>
        <v>-</v>
      </c>
      <c r="CL20" s="123" t="str">
        <f>IF($O20&gt;=CL$1,INDEX(整列!$A$2:$K$3512,MATCH($A20,整列!$A$2:$A$3512,0)+CL$1-1,11),"-")</f>
        <v>-</v>
      </c>
      <c r="CM20" s="123" t="str">
        <f>IF($O20&gt;=CM$1,INDEX(整列!$A$2:$K$3512,MATCH($A20,整列!$A$2:$A$3512,0)+CM$1-1,11),"-")</f>
        <v>-</v>
      </c>
      <c r="CN20" s="123" t="str">
        <f>IF($O20&gt;=CN$1,INDEX(整列!$A$2:$K$3512,MATCH($A20,整列!$A$2:$A$3512,0)+CN$1-1,11),"-")</f>
        <v>-</v>
      </c>
      <c r="CO20" s="123" t="str">
        <f>IF($O20&gt;=CO$1,INDEX(整列!$A$2:$K$3512,MATCH($A20,整列!$A$2:$A$3512,0)+CO$1-1,11),"-")</f>
        <v>-</v>
      </c>
      <c r="CP20" s="123" t="str">
        <f>IF($O20&gt;=CP$1,INDEX(整列!$A$2:$K$3512,MATCH($A20,整列!$A$2:$A$3512,0)+CP$1-1,11),"-")</f>
        <v>-</v>
      </c>
      <c r="CQ20" s="123" t="str">
        <f>IF($O20&gt;=CQ$1,INDEX(整列!$A$2:$K$3512,MATCH($A20,整列!$A$2:$A$3512,0)+CQ$1-1,11),"-")</f>
        <v>-</v>
      </c>
      <c r="CR20" s="123" t="str">
        <f>IF($O20&gt;=CR$1,INDEX(整列!$A$2:$K$3512,MATCH($A20,整列!$A$2:$A$3512,0)+CR$1-1,11),"-")</f>
        <v>-</v>
      </c>
      <c r="CS20" s="123" t="str">
        <f>IF($O20&gt;=CS$1,INDEX(整列!$A$2:$K$3512,MATCH($A20,整列!$A$2:$A$3512,0)+CS$1-1,11),"-")</f>
        <v>-</v>
      </c>
      <c r="CT20" s="123" t="str">
        <f>IF($O20&gt;=CT$1,INDEX(整列!$A$2:$K$3512,MATCH($A20,整列!$A$2:$A$3512,0)+CT$1-1,11),"-")</f>
        <v>-</v>
      </c>
      <c r="CU20" s="123" t="str">
        <f>IF($O20&gt;=CU$1,INDEX(整列!$A$2:$K$3512,MATCH($A20,整列!$A$2:$A$3512,0)+CU$1-1,11),"-")</f>
        <v>-</v>
      </c>
      <c r="CV20" s="123" t="str">
        <f>IF($O20&gt;=CV$1,INDEX(整列!$A$2:$K$3512,MATCH($A20,整列!$A$2:$A$3512,0)+CV$1-1,11),"-")</f>
        <v>-</v>
      </c>
      <c r="CW20" s="123" t="str">
        <f>IF($O20&gt;=CW$1,INDEX(整列!$A$2:$K$3512,MATCH($A20,整列!$A$2:$A$3512,0)+CW$1-1,11),"-")</f>
        <v>-</v>
      </c>
      <c r="CX20" s="123" t="str">
        <f>IF($O20&gt;=CX$1,INDEX(整列!$A$2:$K$3512,MATCH($A20,整列!$A$2:$A$3512,0)+CX$1-1,11),"-")</f>
        <v>-</v>
      </c>
      <c r="CY20" s="123" t="str">
        <f>IF($O20&gt;=CY$1,INDEX(整列!$A$2:$K$3512,MATCH($A20,整列!$A$2:$A$3512,0)+CY$1-1,11),"-")</f>
        <v>-</v>
      </c>
      <c r="CZ20" s="123" t="str">
        <f>IF($O20&gt;=CZ$1,INDEX(整列!$A$2:$K$3512,MATCH($A20,整列!$A$2:$A$3512,0)+CZ$1-1,11),"-")</f>
        <v>-</v>
      </c>
      <c r="DA20" s="123" t="str">
        <f>IF($O20&gt;=DA$1,INDEX(整列!$A$2:$K$3512,MATCH($A20,整列!$A$2:$A$3512,0)+DA$1-1,11),"-")</f>
        <v>-</v>
      </c>
      <c r="DB20" s="123" t="str">
        <f>IF($O20&gt;=DB$1,INDEX(整列!$A$2:$K$3512,MATCH($A20,整列!$A$2:$A$3512,0)+DB$1-1,11),"-")</f>
        <v>-</v>
      </c>
      <c r="DC20" s="123" t="str">
        <f>IF($O20&gt;=DC$1,INDEX(整列!$A$2:$K$3512,MATCH($A20,整列!$A$2:$A$3512,0)+DC$1-1,11),"-")</f>
        <v>-</v>
      </c>
      <c r="DD20" s="123" t="str">
        <f>IF($O20&gt;=DD$1,INDEX(整列!$A$2:$K$3512,MATCH($A20,整列!$A$2:$A$3512,0)+DD$1-1,11),"-")</f>
        <v>-</v>
      </c>
      <c r="DE20" s="123" t="str">
        <f>IF($O20&gt;=DE$1,INDEX(整列!$A$2:$K$3512,MATCH($A20,整列!$A$2:$A$3512,0)+DE$1-1,11),"-")</f>
        <v>-</v>
      </c>
      <c r="DF20" s="123" t="str">
        <f>IF($O20&gt;=DF$1,INDEX(整列!$A$2:$K$3512,MATCH($A20,整列!$A$2:$A$3512,0)+DF$1-1,11),"-")</f>
        <v>-</v>
      </c>
      <c r="DG20" s="123" t="str">
        <f>IF($O20&gt;=DG$1,INDEX(整列!$A$2:$K$3512,MATCH($A20,整列!$A$2:$A$3512,0)+DG$1-1,11),"-")</f>
        <v>-</v>
      </c>
      <c r="DH20" s="123" t="str">
        <f>IF($O20&gt;=DH$1,INDEX(整列!$A$2:$K$3512,MATCH($A20,整列!$A$2:$A$3512,0)+DH$1-1,11),"-")</f>
        <v>-</v>
      </c>
      <c r="DI20" s="123" t="str">
        <f>IF($O20&gt;=DI$1,INDEX(整列!$A$2:$K$3512,MATCH($A20,整列!$A$2:$A$3512,0)+DI$1-1,11),"-")</f>
        <v>-</v>
      </c>
      <c r="DJ20" s="123" t="str">
        <f>IF($O20&gt;=DJ$1,INDEX(整列!$A$2:$K$3512,MATCH($A20,整列!$A$2:$A$3512,0)+DJ$1-1,11),"-")</f>
        <v>-</v>
      </c>
      <c r="DK20" s="123" t="str">
        <f>IF($O20&gt;=DK$1,INDEX(整列!$A$2:$K$3512,MATCH($A20,整列!$A$2:$A$3512,0)+DK$1-1,11),"-")</f>
        <v>-</v>
      </c>
      <c r="DL20" s="123" t="str">
        <f>IF($O20&gt;=DL$1,INDEX(整列!$A$2:$K$3512,MATCH($A20,整列!$A$2:$A$3512,0)+DL$1-1,11),"-")</f>
        <v>-</v>
      </c>
      <c r="DM20" s="123" t="str">
        <f>IF($O20&gt;=DM$1,INDEX(整列!$A$2:$K$3512,MATCH($A20,整列!$A$2:$A$3512,0)+DM$1-1,11),"-")</f>
        <v>-</v>
      </c>
      <c r="DN20" s="123" t="str">
        <f>IF($O20&gt;=DN$1,INDEX(整列!$A$2:$K$3512,MATCH($A20,整列!$A$2:$A$3512,0)+DN$1-1,11),"-")</f>
        <v>-</v>
      </c>
      <c r="DO20" s="123" t="str">
        <f>IF($O20&gt;=DO$1,INDEX(整列!$A$2:$K$3512,MATCH($A20,整列!$A$2:$A$3512,0)+DO$1-1,11),"-")</f>
        <v>-</v>
      </c>
      <c r="DP20" s="123" t="str">
        <f>IF($O20&gt;=DP$1,INDEX(整列!$A$2:$K$3512,MATCH($A20,整列!$A$2:$A$3512,0)+DP$1-1,11),"-")</f>
        <v>-</v>
      </c>
      <c r="DQ20" s="123" t="str">
        <f>IF($O20&gt;=DQ$1,INDEX(整列!$A$2:$K$3512,MATCH($A20,整列!$A$2:$A$3512,0)+DQ$1-1,11),"-")</f>
        <v>-</v>
      </c>
      <c r="DR20" s="123" t="str">
        <f>IF($O20&gt;=DR$1,INDEX(整列!$A$2:$K$3512,MATCH($A20,整列!$A$2:$A$3512,0)+DR$1-1,11),"-")</f>
        <v>-</v>
      </c>
      <c r="DS20" s="123" t="str">
        <f>IF($O20&gt;=DS$1,INDEX(整列!$A$2:$K$3512,MATCH($A20,整列!$A$2:$A$3512,0)+DS$1-1,11),"-")</f>
        <v>-</v>
      </c>
      <c r="DT20" s="123" t="str">
        <f>IF($O20&gt;=DT$1,INDEX(整列!$A$2:$K$3512,MATCH($A20,整列!$A$2:$A$3512,0)+DT$1-1,11),"-")</f>
        <v>-</v>
      </c>
      <c r="DU20" s="123" t="str">
        <f>IF($O20&gt;=DU$1,INDEX(整列!$A$2:$K$3512,MATCH($A20,整列!$A$2:$A$3512,0)+DU$1-1,11),"-")</f>
        <v>-</v>
      </c>
      <c r="DV20" s="123" t="str">
        <f>IF($O20&gt;=DV$1,INDEX(整列!$A$2:$K$3512,MATCH($A20,整列!$A$2:$A$3512,0)+DV$1-1,11),"-")</f>
        <v>-</v>
      </c>
      <c r="DW20" s="123" t="str">
        <f>IF($O20&gt;=DW$1,INDEX(整列!$A$2:$K$3512,MATCH($A20,整列!$A$2:$A$3512,0)+DW$1-1,11),"-")</f>
        <v>-</v>
      </c>
      <c r="DX20" s="123" t="str">
        <f>IF($O20&gt;=DX$1,INDEX(整列!$A$2:$K$3512,MATCH($A20,整列!$A$2:$A$3512,0)+DX$1-1,11),"-")</f>
        <v>-</v>
      </c>
      <c r="DY20" s="123" t="str">
        <f>IF($O20&gt;=DY$1,INDEX(整列!$A$2:$K$3512,MATCH($A20,整列!$A$2:$A$3512,0)+DY$1-1,11),"-")</f>
        <v>-</v>
      </c>
      <c r="DZ20" s="123" t="str">
        <f>IF($O20&gt;=DZ$1,INDEX(整列!$A$2:$K$3512,MATCH($A20,整列!$A$2:$A$3512,0)+DZ$1-1,11),"-")</f>
        <v>-</v>
      </c>
      <c r="EA20" s="123" t="str">
        <f>IF($O20&gt;=EA$1,INDEX(整列!$A$2:$K$3512,MATCH($A20,整列!$A$2:$A$3512,0)+EA$1-1,11),"-")</f>
        <v>-</v>
      </c>
      <c r="EB20" s="123" t="str">
        <f>IF($O20&gt;=EB$1,INDEX(整列!$A$2:$K$3512,MATCH($A20,整列!$A$2:$A$3512,0)+EB$1-1,11),"-")</f>
        <v>-</v>
      </c>
      <c r="EC20" s="123" t="str">
        <f>IF($O20&gt;=EC$1,INDEX(整列!$A$2:$K$3512,MATCH($A20,整列!$A$2:$A$3512,0)+EC$1-1,11),"-")</f>
        <v>-</v>
      </c>
      <c r="ED20" s="123" t="str">
        <f>IF($O20&gt;=ED$1,INDEX(整列!$A$2:$K$3512,MATCH($A20,整列!$A$2:$A$3512,0)+ED$1-1,11),"-")</f>
        <v>-</v>
      </c>
      <c r="EE20" s="123" t="str">
        <f>IF($O20&gt;=EE$1,INDEX(整列!$A$2:$K$3512,MATCH($A20,整列!$A$2:$A$3512,0)+EE$1-1,11),"-")</f>
        <v>-</v>
      </c>
      <c r="EF20" s="123" t="str">
        <f>IF($O20&gt;=EF$1,INDEX(整列!$A$2:$K$3512,MATCH($A20,整列!$A$2:$A$3512,0)+EF$1-1,11),"-")</f>
        <v>-</v>
      </c>
      <c r="EG20" s="123" t="str">
        <f>IF($O20&gt;=EG$1,INDEX(整列!$A$2:$K$3512,MATCH($A20,整列!$A$2:$A$3512,0)+EG$1-1,11),"-")</f>
        <v>-</v>
      </c>
      <c r="EH20" s="123" t="str">
        <f>IF($O20&gt;=EH$1,INDEX(整列!$A$2:$K$3512,MATCH($A20,整列!$A$2:$A$3512,0)+EH$1-1,11),"-")</f>
        <v>-</v>
      </c>
      <c r="EI20" s="123" t="str">
        <f>IF($O20&gt;=EI$1,INDEX(整列!$A$2:$K$3512,MATCH($A20,整列!$A$2:$A$3512,0)+EI$1-1,11),"-")</f>
        <v>-</v>
      </c>
      <c r="EJ20" s="123" t="str">
        <f>IF($O20&gt;=EJ$1,INDEX(整列!$A$2:$K$3512,MATCH($A20,整列!$A$2:$A$3512,0)+EJ$1-1,11),"-")</f>
        <v>-</v>
      </c>
      <c r="EK20" s="123" t="str">
        <f>IF($O20&gt;=EK$1,INDEX(整列!$A$2:$K$3512,MATCH($A20,整列!$A$2:$A$3512,0)+EK$1-1,11),"-")</f>
        <v>-</v>
      </c>
      <c r="EL20" s="123" t="str">
        <f>IF($O20&gt;=EL$1,INDEX(整列!$A$2:$K$3512,MATCH($A20,整列!$A$2:$A$3512,0)+EL$1-1,11),"-")</f>
        <v>-</v>
      </c>
      <c r="EM20" s="123" t="str">
        <f>IF($O20&gt;=EM$1,INDEX(整列!$A$2:$K$3512,MATCH($A20,整列!$A$2:$A$3512,0)+EM$1-1,11),"-")</f>
        <v>-</v>
      </c>
      <c r="EN20" s="123" t="str">
        <f>IF($O20&gt;=EN$1,INDEX(整列!$A$2:$K$3512,MATCH($A20,整列!$A$2:$A$3512,0)+EN$1-1,11),"-")</f>
        <v>-</v>
      </c>
      <c r="EO20" s="123" t="str">
        <f>IF($O20&gt;=EO$1,INDEX(整列!$A$2:$K$3512,MATCH($A20,整列!$A$2:$A$3512,0)+EO$1-1,11),"-")</f>
        <v>-</v>
      </c>
      <c r="EP20" s="123" t="str">
        <f>IF($O20&gt;=EP$1,INDEX(整列!$A$2:$K$3512,MATCH($A20,整列!$A$2:$A$3512,0)+EP$1-1,11),"-")</f>
        <v>-</v>
      </c>
      <c r="EQ20" s="123" t="str">
        <f>IF($O20&gt;=EQ$1,INDEX(整列!$A$2:$K$3512,MATCH($A20,整列!$A$2:$A$3512,0)+EQ$1-1,11),"-")</f>
        <v>-</v>
      </c>
      <c r="ER20" s="123" t="str">
        <f>IF($O20&gt;=ER$1,INDEX(整列!$A$2:$K$3512,MATCH($A20,整列!$A$2:$A$3512,0)+ER$1-1,11),"-")</f>
        <v>-</v>
      </c>
      <c r="ES20" s="123" t="str">
        <f>IF($O20&gt;=ES$1,INDEX(整列!$A$2:$K$3512,MATCH($A20,整列!$A$2:$A$3512,0)+ES$1-1,11),"-")</f>
        <v>-</v>
      </c>
      <c r="ET20" s="123" t="str">
        <f>IF($O20&gt;=ET$1,INDEX(整列!$A$2:$K$3512,MATCH($A20,整列!$A$2:$A$3512,0)+ET$1-1,11),"-")</f>
        <v>-</v>
      </c>
      <c r="EU20" s="123" t="str">
        <f>IF($O20&gt;=EU$1,INDEX(整列!$A$2:$K$3512,MATCH($A20,整列!$A$2:$A$3512,0)+EU$1-1,11),"-")</f>
        <v>-</v>
      </c>
      <c r="EV20" s="123" t="str">
        <f>IF($O20&gt;=EV$1,INDEX(整列!$A$2:$K$3512,MATCH($A20,整列!$A$2:$A$3512,0)+EV$1-1,11),"-")</f>
        <v>-</v>
      </c>
      <c r="EW20" s="123" t="str">
        <f>IF($O20&gt;=EW$1,INDEX(整列!$A$2:$K$3512,MATCH($A20,整列!$A$2:$A$3512,0)+EW$1-1,11),"-")</f>
        <v>-</v>
      </c>
      <c r="EX20" s="123" t="str">
        <f>IF($O20&gt;=EX$1,INDEX(整列!$A$2:$K$3512,MATCH($A20,整列!$A$2:$A$3512,0)+EX$1-1,11),"-")</f>
        <v>-</v>
      </c>
      <c r="EY20" s="123" t="str">
        <f>IF($O20&gt;=EY$1,INDEX(整列!$A$2:$K$3512,MATCH($A20,整列!$A$2:$A$3512,0)+EY$1-1,11),"-")</f>
        <v>-</v>
      </c>
      <c r="EZ20" s="123" t="str">
        <f>IF($O20&gt;=EZ$1,INDEX(整列!$A$2:$K$3512,MATCH($A20,整列!$A$2:$A$3512,0)+EZ$1-1,11),"-")</f>
        <v>-</v>
      </c>
      <c r="FA20" s="123" t="str">
        <f>IF($O20&gt;=FA$1,INDEX(整列!$A$2:$K$3512,MATCH($A20,整列!$A$2:$A$3512,0)+FA$1-1,11),"-")</f>
        <v>-</v>
      </c>
      <c r="FB20" s="123" t="str">
        <f>IF($O20&gt;=FB$1,INDEX(整列!$A$2:$K$3512,MATCH($A20,整列!$A$2:$A$3512,0)+FB$1-1,11),"-")</f>
        <v>-</v>
      </c>
      <c r="FC20" s="123" t="str">
        <f>IF($O20&gt;=FC$1,INDEX(整列!$A$2:$K$3512,MATCH($A20,整列!$A$2:$A$3512,0)+FC$1-1,11),"-")</f>
        <v>-</v>
      </c>
      <c r="FD20" s="123" t="str">
        <f>IF($O20&gt;=FD$1,INDEX(整列!$A$2:$K$3512,MATCH($A20,整列!$A$2:$A$3512,0)+FD$1-1,11),"-")</f>
        <v>-</v>
      </c>
      <c r="FE20" s="123" t="str">
        <f>IF($O20&gt;=FE$1,INDEX(整列!$A$2:$K$3512,MATCH($A20,整列!$A$2:$A$3512,0)+FE$1-1,11),"-")</f>
        <v>-</v>
      </c>
      <c r="FF20" s="123" t="str">
        <f>IF($O20&gt;=FF$1,INDEX(整列!$A$2:$K$3512,MATCH($A20,整列!$A$2:$A$3512,0)+FF$1-1,11),"-")</f>
        <v>-</v>
      </c>
      <c r="FG20" s="123" t="str">
        <f>IF($O20&gt;=FG$1,INDEX(整列!$A$2:$K$3512,MATCH($A20,整列!$A$2:$A$3512,0)+FG$1-1,11),"-")</f>
        <v>-</v>
      </c>
      <c r="FH20" s="123" t="str">
        <f>IF($O20&gt;=FH$1,INDEX(整列!$A$2:$K$3512,MATCH($A20,整列!$A$2:$A$3512,0)+FH$1-1,11),"-")</f>
        <v>-</v>
      </c>
      <c r="FI20" s="123" t="str">
        <f>IF($O20&gt;=FI$1,INDEX(整列!$A$2:$K$3512,MATCH($A20,整列!$A$2:$A$3512,0)+FI$1-1,11),"-")</f>
        <v>-</v>
      </c>
      <c r="FJ20" s="123" t="str">
        <f>IF($O20&gt;=FJ$1,INDEX(整列!$A$2:$K$3512,MATCH($A20,整列!$A$2:$A$3512,0)+FJ$1-1,11),"-")</f>
        <v>-</v>
      </c>
      <c r="FK20" s="123" t="str">
        <f>IF($O20&gt;=FK$1,INDEX(整列!$A$2:$K$3512,MATCH($A20,整列!$A$2:$A$3512,0)+FK$1-1,11),"-")</f>
        <v>-</v>
      </c>
      <c r="FL20" s="123" t="str">
        <f>IF($O20&gt;=FL$1,INDEX(整列!$A$2:$K$3512,MATCH($A20,整列!$A$2:$A$3512,0)+FL$1-1,11),"-")</f>
        <v>-</v>
      </c>
      <c r="FM20" s="123" t="str">
        <f>IF($O20&gt;=FM$1,INDEX(整列!$A$2:$K$3512,MATCH($A20,整列!$A$2:$A$3512,0)+FM$1-1,11),"-")</f>
        <v>-</v>
      </c>
      <c r="FN20" s="123" t="str">
        <f>IF($O20&gt;=FN$1,INDEX(整列!$A$2:$K$3512,MATCH($A20,整列!$A$2:$A$3512,0)+FN$1-1,11),"-")</f>
        <v>-</v>
      </c>
      <c r="FO20" s="123" t="str">
        <f>IF($O20&gt;=FO$1,INDEX(整列!$A$2:$K$3512,MATCH($A20,整列!$A$2:$A$3512,0)+FO$1-1,11),"-")</f>
        <v>-</v>
      </c>
      <c r="FP20" s="123" t="str">
        <f>IF($O20&gt;=FP$1,INDEX(整列!$A$2:$K$3512,MATCH($A20,整列!$A$2:$A$3512,0)+FP$1-1,11),"-")</f>
        <v>-</v>
      </c>
      <c r="FQ20" s="123" t="str">
        <f>IF($O20&gt;=FQ$1,INDEX(整列!$A$2:$K$3512,MATCH($A20,整列!$A$2:$A$3512,0)+FQ$1-1,11),"-")</f>
        <v>-</v>
      </c>
      <c r="FR20" s="123" t="str">
        <f>IF($O20&gt;=FR$1,INDEX(整列!$A$2:$K$3512,MATCH($A20,整列!$A$2:$A$3512,0)+FR$1-1,11),"-")</f>
        <v>-</v>
      </c>
      <c r="FS20" s="123" t="str">
        <f>IF($O20&gt;=FS$1,INDEX(整列!$A$2:$K$3512,MATCH($A20,整列!$A$2:$A$3512,0)+FS$1-1,11),"-")</f>
        <v>-</v>
      </c>
      <c r="FT20" s="123" t="str">
        <f>IF($O20&gt;=FT$1,INDEX(整列!$A$2:$K$3512,MATCH($A20,整列!$A$2:$A$3512,0)+FT$1-1,11),"-")</f>
        <v>-</v>
      </c>
      <c r="FU20" s="123" t="str">
        <f>IF($O20&gt;=FU$1,INDEX(整列!$A$2:$K$3512,MATCH($A20,整列!$A$2:$A$3512,0)+FU$1-1,11),"-")</f>
        <v>-</v>
      </c>
      <c r="FV20" s="123" t="str">
        <f>IF($O20&gt;=FV$1,INDEX(整列!$A$2:$K$3512,MATCH($A20,整列!$A$2:$A$3512,0)+FV$1-1,11),"-")</f>
        <v>-</v>
      </c>
      <c r="FW20" s="123" t="str">
        <f>IF($O20&gt;=FW$1,INDEX(整列!$A$2:$K$3512,MATCH($A20,整列!$A$2:$A$3512,0)+FW$1-1,11),"-")</f>
        <v>-</v>
      </c>
      <c r="FX20" s="123" t="str">
        <f>IF($O20&gt;=FX$1,INDEX(整列!$A$2:$K$3512,MATCH($A20,整列!$A$2:$A$3512,0)+FX$1-1,11),"-")</f>
        <v>-</v>
      </c>
      <c r="FY20" s="123" t="str">
        <f>IF($O20&gt;=FY$1,INDEX(整列!$A$2:$K$3512,MATCH($A20,整列!$A$2:$A$3512,0)+FY$1-1,11),"-")</f>
        <v>-</v>
      </c>
      <c r="FZ20" s="123" t="str">
        <f>IF($O20&gt;=FZ$1,INDEX(整列!$A$2:$K$3512,MATCH($A20,整列!$A$2:$A$3512,0)+FZ$1-1,11),"-")</f>
        <v>-</v>
      </c>
      <c r="GA20" s="123" t="str">
        <f>IF($O20&gt;=GA$1,INDEX(整列!$A$2:$K$3512,MATCH($A20,整列!$A$2:$A$3512,0)+GA$1-1,11),"-")</f>
        <v>-</v>
      </c>
      <c r="GB20" s="123" t="str">
        <f>IF($O20&gt;=GB$1,INDEX(整列!$A$2:$K$3512,MATCH($A20,整列!$A$2:$A$3512,0)+GB$1-1,11),"-")</f>
        <v>-</v>
      </c>
      <c r="GC20" s="123" t="str">
        <f>IF($O20&gt;=GC$1,INDEX(整列!$A$2:$K$3512,MATCH($A20,整列!$A$2:$A$3512,0)+GC$1-1,11),"-")</f>
        <v>-</v>
      </c>
      <c r="GD20" s="123" t="str">
        <f>IF($O20&gt;=GD$1,INDEX(整列!$A$2:$K$3512,MATCH($A20,整列!$A$2:$A$3512,0)+GD$1-1,11),"-")</f>
        <v>-</v>
      </c>
      <c r="GE20" s="123" t="str">
        <f>IF($O20&gt;=GE$1,INDEX(整列!$A$2:$K$3512,MATCH($A20,整列!$A$2:$A$3512,0)+GE$1-1,11),"-")</f>
        <v>-</v>
      </c>
      <c r="GF20" s="123" t="str">
        <f>IF($O20&gt;=GF$1,INDEX(整列!$A$2:$K$3512,MATCH($A20,整列!$A$2:$A$3512,0)+GF$1-1,11),"-")</f>
        <v>-</v>
      </c>
      <c r="GG20" s="123" t="str">
        <f>IF($O20&gt;=GG$1,INDEX(整列!$A$2:$K$3512,MATCH($A20,整列!$A$2:$A$3512,0)+GG$1-1,11),"-")</f>
        <v>-</v>
      </c>
      <c r="GH20" s="123" t="str">
        <f>IF($O20&gt;=GH$1,INDEX(整列!$A$2:$K$3512,MATCH($A20,整列!$A$2:$A$3512,0)+GH$1-1,11),"-")</f>
        <v>-</v>
      </c>
      <c r="GI20" s="123" t="str">
        <f>IF($O20&gt;=GI$1,INDEX(整列!$A$2:$K$3512,MATCH($A20,整列!$A$2:$A$3512,0)+GI$1-1,11),"-")</f>
        <v>-</v>
      </c>
      <c r="GJ20" s="123" t="str">
        <f>IF($O20&gt;=GJ$1,INDEX(整列!$A$2:$K$3512,MATCH($A20,整列!$A$2:$A$3512,0)+GJ$1-1,11),"-")</f>
        <v>-</v>
      </c>
      <c r="GK20" s="123" t="str">
        <f>IF($O20&gt;=GK$1,INDEX(整列!$A$2:$K$3512,MATCH($A20,整列!$A$2:$A$3512,0)+GK$1-1,11),"-")</f>
        <v>-</v>
      </c>
      <c r="GL20" s="123" t="str">
        <f>IF($O20&gt;=GL$1,INDEX(整列!$A$2:$K$3512,MATCH($A20,整列!$A$2:$A$3512,0)+GL$1-1,11),"-")</f>
        <v>-</v>
      </c>
      <c r="GM20" s="123" t="str">
        <f>IF($O20&gt;=GM$1,INDEX(整列!$A$2:$K$3512,MATCH($A20,整列!$A$2:$A$3512,0)+GM$1-1,11),"-")</f>
        <v>-</v>
      </c>
      <c r="GN20" s="123" t="str">
        <f>IF($O20&gt;=GN$1,INDEX(整列!$A$2:$K$3512,MATCH($A20,整列!$A$2:$A$3512,0)+GN$1-1,11),"-")</f>
        <v>-</v>
      </c>
      <c r="GO20" s="123" t="str">
        <f>IF($O20&gt;=GO$1,INDEX(整列!$A$2:$K$3512,MATCH($A20,整列!$A$2:$A$3512,0)+GO$1-1,11),"-")</f>
        <v>-</v>
      </c>
      <c r="GP20" s="123" t="str">
        <f>IF($O20&gt;=GP$1,INDEX(整列!$A$2:$K$3512,MATCH($A20,整列!$A$2:$A$3512,0)+GP$1-1,11),"-")</f>
        <v>-</v>
      </c>
      <c r="GQ20" s="123" t="str">
        <f>IF($O20&gt;=GQ$1,INDEX(整列!$A$2:$K$3512,MATCH($A20,整列!$A$2:$A$3512,0)+GQ$1-1,11),"-")</f>
        <v>-</v>
      </c>
      <c r="GR20" s="123" t="str">
        <f>IF($O20&gt;=GR$1,INDEX(整列!$A$2:$K$3512,MATCH($A20,整列!$A$2:$A$3512,0)+GR$1-1,11),"-")</f>
        <v>-</v>
      </c>
      <c r="GS20" s="123" t="str">
        <f>IF($O20&gt;=GS$1,INDEX(整列!$A$2:$K$3512,MATCH($A20,整列!$A$2:$A$3512,0)+GS$1-1,11),"-")</f>
        <v>-</v>
      </c>
      <c r="GT20" s="123" t="str">
        <f>IF($O20&gt;=GT$1,INDEX(整列!$A$2:$K$3512,MATCH($A20,整列!$A$2:$A$3512,0)+GT$1-1,11),"-")</f>
        <v>-</v>
      </c>
      <c r="GU20" s="123" t="str">
        <f>IF($O20&gt;=GU$1,INDEX(整列!$A$2:$K$3512,MATCH($A20,整列!$A$2:$A$3512,0)+GU$1-1,11),"-")</f>
        <v>-</v>
      </c>
      <c r="GV20" s="123" t="str">
        <f>IF($O20&gt;=GV$1,INDEX(整列!$A$2:$K$3512,MATCH($A20,整列!$A$2:$A$3512,0)+GV$1-1,11),"-")</f>
        <v>-</v>
      </c>
      <c r="GW20" s="123" t="str">
        <f>IF($O20&gt;=GW$1,INDEX(整列!$A$2:$K$3512,MATCH($A20,整列!$A$2:$A$3512,0)+GW$1-1,11),"-")</f>
        <v>-</v>
      </c>
      <c r="GX20" s="123" t="str">
        <f>IF($O20&gt;=GX$1,INDEX(整列!$A$2:$K$3512,MATCH($A20,整列!$A$2:$A$3512,0)+GX$1-1,11),"-")</f>
        <v>-</v>
      </c>
      <c r="GY20" s="123" t="str">
        <f>IF($O20&gt;=GY$1,INDEX(整列!$A$2:$K$3512,MATCH($A20,整列!$A$2:$A$3512,0)+GY$1-1,11),"-")</f>
        <v>-</v>
      </c>
      <c r="GZ20" s="123" t="str">
        <f>IF($O20&gt;=GZ$1,INDEX(整列!$A$2:$K$3512,MATCH($A20,整列!$A$2:$A$3512,0)+GZ$1-1,11),"-")</f>
        <v>-</v>
      </c>
      <c r="HA20" s="123" t="str">
        <f>IF($O20&gt;=HA$1,INDEX(整列!$A$2:$K$3512,MATCH($A20,整列!$A$2:$A$3512,0)+HA$1-1,11),"-")</f>
        <v>-</v>
      </c>
      <c r="HB20" s="123" t="str">
        <f>IF($O20&gt;=HB$1,INDEX(整列!$A$2:$K$3512,MATCH($A20,整列!$A$2:$A$3512,0)+HB$1-1,11),"-")</f>
        <v>-</v>
      </c>
      <c r="HC20" s="123" t="str">
        <f>IF($O20&gt;=HC$1,INDEX(整列!$A$2:$K$3512,MATCH($A20,整列!$A$2:$A$3512,0)+HC$1-1,11),"-")</f>
        <v>-</v>
      </c>
      <c r="HD20" s="123" t="str">
        <f>IF($O20&gt;=HD$1,INDEX(整列!$A$2:$K$3512,MATCH($A20,整列!$A$2:$A$3512,0)+HD$1-1,11),"-")</f>
        <v>-</v>
      </c>
      <c r="HE20" s="123" t="str">
        <f>IF($O20&gt;=HE$1,INDEX(整列!$A$2:$K$3512,MATCH($A20,整列!$A$2:$A$3512,0)+HE$1-1,11),"-")</f>
        <v>-</v>
      </c>
      <c r="HF20" s="123" t="str">
        <f>IF($O20&gt;=HF$1,INDEX(整列!$A$2:$K$3512,MATCH($A20,整列!$A$2:$A$3512,0)+HF$1-1,11),"-")</f>
        <v>-</v>
      </c>
      <c r="HG20" s="123" t="str">
        <f>IF($O20&gt;=HG$1,INDEX(整列!$A$2:$K$3512,MATCH($A20,整列!$A$2:$A$3512,0)+HG$1-1,11),"-")</f>
        <v>-</v>
      </c>
      <c r="HH20" s="123" t="str">
        <f>IF($O20&gt;=HH$1,INDEX(整列!$A$2:$K$3512,MATCH($A20,整列!$A$2:$A$3512,0)+HH$1-1,11),"-")</f>
        <v>-</v>
      </c>
      <c r="HI20" s="123" t="str">
        <f>IF($O20&gt;=HI$1,INDEX(整列!$A$2:$K$3512,MATCH($A20,整列!$A$2:$A$3512,0)+HI$1-1,11),"-")</f>
        <v>-</v>
      </c>
      <c r="HJ20" s="123" t="str">
        <f>IF($O20&gt;=HJ$1,INDEX(整列!$A$2:$K$3512,MATCH($A20,整列!$A$2:$A$3512,0)+HJ$1-1,11),"-")</f>
        <v>-</v>
      </c>
      <c r="HK20" s="123" t="str">
        <f>IF($O20&gt;=HK$1,INDEX(整列!$A$2:$K$3512,MATCH($A20,整列!$A$2:$A$3512,0)+HK$1-1,11),"-")</f>
        <v>-</v>
      </c>
      <c r="HL20" s="123" t="str">
        <f>IF($O20&gt;=HL$1,INDEX(整列!$A$2:$K$3512,MATCH($A20,整列!$A$2:$A$3512,0)+HL$1-1,11),"-")</f>
        <v>-</v>
      </c>
      <c r="HP20" s="101" t="str">
        <f t="shared" si="5"/>
        <v>A03-1200-0600</v>
      </c>
      <c r="HQ20" s="115">
        <f>COUNTIF(整列!$A$2:$A$3512,HP20)</f>
        <v>13</v>
      </c>
    </row>
    <row r="21" spans="1:225" ht="13.5">
      <c r="A21" s="48" t="s">
        <v>232</v>
      </c>
      <c r="B21" s="48" t="s">
        <v>179</v>
      </c>
      <c r="C21" s="48" t="s">
        <v>180</v>
      </c>
      <c r="D21" s="48" t="s">
        <v>181</v>
      </c>
      <c r="E21" s="48" t="s">
        <v>182</v>
      </c>
      <c r="F21" s="48" t="s">
        <v>205</v>
      </c>
      <c r="G21" s="48" t="s">
        <v>228</v>
      </c>
      <c r="H21" s="48" t="s">
        <v>184</v>
      </c>
      <c r="I21" s="48"/>
      <c r="J21" s="48" t="s">
        <v>190</v>
      </c>
      <c r="K21" s="48" t="s">
        <v>233</v>
      </c>
      <c r="L21" s="48" t="s">
        <v>184</v>
      </c>
      <c r="M21" s="48"/>
      <c r="N21" s="119"/>
      <c r="O21" s="120">
        <f>COUNTIF(整列!$A$2:$A$3512,$A21)</f>
        <v>13</v>
      </c>
      <c r="P21" s="121">
        <f t="shared" si="0"/>
        <v>46355.384615384617</v>
      </c>
      <c r="Q21" s="121">
        <f t="shared" si="1"/>
        <v>59739.776417312882</v>
      </c>
      <c r="R21" s="122">
        <f t="shared" si="2"/>
        <v>230400</v>
      </c>
      <c r="S21" s="121">
        <f t="shared" si="3"/>
        <v>23000</v>
      </c>
      <c r="T21" s="121">
        <f t="shared" si="4"/>
        <v>5340</v>
      </c>
      <c r="U21" s="123">
        <f>IF($O21&gt;=U$1,INDEX(整列!$A$2:$K$3512,MATCH($A21,整列!$A$2:$A$3512,0)+U$1-1,11),"-")</f>
        <v>18900</v>
      </c>
      <c r="V21" s="123">
        <f>IF($O21&gt;=V$1,INDEX(整列!$A$2:$K$3512,MATCH($A21,整列!$A$2:$A$3512,0)+V$1-1,11),"-")</f>
        <v>37000</v>
      </c>
      <c r="W21" s="123">
        <f>IF($O21&gt;=W$1,INDEX(整列!$A$2:$K$3512,MATCH($A21,整列!$A$2:$A$3512,0)+W$1-1,11),"-")</f>
        <v>22000</v>
      </c>
      <c r="X21" s="123">
        <f>IF($O21&gt;=X$1,INDEX(整列!$A$2:$K$3512,MATCH($A21,整列!$A$2:$A$3512,0)+X$1-1,11),"-")</f>
        <v>23000</v>
      </c>
      <c r="Y21" s="123">
        <f>IF($O21&gt;=Y$1,INDEX(整列!$A$2:$K$3512,MATCH($A21,整列!$A$2:$A$3512,0)+Y$1-1,11),"-")</f>
        <v>5340</v>
      </c>
      <c r="Z21" s="123">
        <f>IF($O21&gt;=Z$1,INDEX(整列!$A$2:$K$3512,MATCH($A21,整列!$A$2:$A$3512,0)+Z$1-1,11),"-")</f>
        <v>10590</v>
      </c>
      <c r="AA21" s="123">
        <f>IF($O21&gt;=AA$1,INDEX(整列!$A$2:$K$3512,MATCH($A21,整列!$A$2:$A$3512,0)+AA$1-1,11),"-")</f>
        <v>15960</v>
      </c>
      <c r="AB21" s="123">
        <f>IF($O21&gt;=AB$1,INDEX(整列!$A$2:$K$3512,MATCH($A21,整列!$A$2:$A$3512,0)+AB$1-1,11),"-")</f>
        <v>21210</v>
      </c>
      <c r="AC21" s="123">
        <f>IF($O21&gt;=AC$1,INDEX(整列!$A$2:$K$3512,MATCH($A21,整列!$A$2:$A$3512,0)+AC$1-1,11),"-")</f>
        <v>25910</v>
      </c>
      <c r="AD21" s="123">
        <f>IF($O21&gt;=AD$1,INDEX(整列!$A$2:$K$3512,MATCH($A21,整列!$A$2:$A$3512,0)+AD$1-1,11),"-")</f>
        <v>25910</v>
      </c>
      <c r="AE21" s="123">
        <f>IF($O21&gt;=AE$1,INDEX(整列!$A$2:$K$3512,MATCH($A21,整列!$A$2:$A$3512,0)+AE$1-1,11),"-")</f>
        <v>48030</v>
      </c>
      <c r="AF21" s="123">
        <f>IF($O21&gt;=AF$1,INDEX(整列!$A$2:$K$3512,MATCH($A21,整列!$A$2:$A$3512,0)+AF$1-1,11),"-")</f>
        <v>118370</v>
      </c>
      <c r="AG21" s="123">
        <f>IF($O21&gt;=AG$1,INDEX(整列!$A$2:$K$3512,MATCH($A21,整列!$A$2:$A$3512,0)+AG$1-1,11),"-")</f>
        <v>230400</v>
      </c>
      <c r="AH21" s="123" t="str">
        <f>IF($O21&gt;=AH$1,INDEX(整列!$A$2:$K$3512,MATCH($A21,整列!$A$2:$A$3512,0)+AH$1-1,11),"-")</f>
        <v>-</v>
      </c>
      <c r="AI21" s="123" t="str">
        <f>IF($O21&gt;=AI$1,INDEX(整列!$A$2:$K$3512,MATCH($A21,整列!$A$2:$A$3512,0)+AI$1-1,11),"-")</f>
        <v>-</v>
      </c>
      <c r="AJ21" s="123" t="str">
        <f>IF($O21&gt;=AJ$1,INDEX(整列!$A$2:$K$3512,MATCH($A21,整列!$A$2:$A$3512,0)+AJ$1-1,11),"-")</f>
        <v>-</v>
      </c>
      <c r="AK21" s="123" t="str">
        <f>IF($O21&gt;=AK$1,INDEX(整列!$A$2:$K$3512,MATCH($A21,整列!$A$2:$A$3512,0)+AK$1-1,11),"-")</f>
        <v>-</v>
      </c>
      <c r="AL21" s="123" t="str">
        <f>IF($O21&gt;=AL$1,INDEX(整列!$A$2:$K$3512,MATCH($A21,整列!$A$2:$A$3512,0)+AL$1-1,11),"-")</f>
        <v>-</v>
      </c>
      <c r="AM21" s="123" t="str">
        <f>IF($O21&gt;=AM$1,INDEX(整列!$A$2:$K$3512,MATCH($A21,整列!$A$2:$A$3512,0)+AM$1-1,11),"-")</f>
        <v>-</v>
      </c>
      <c r="AN21" s="123" t="str">
        <f>IF($O21&gt;=AN$1,INDEX(整列!$A$2:$K$3512,MATCH($A21,整列!$A$2:$A$3512,0)+AN$1-1,11),"-")</f>
        <v>-</v>
      </c>
      <c r="AO21" s="123" t="str">
        <f>IF($O21&gt;=AO$1,INDEX(整列!$A$2:$K$3512,MATCH($A21,整列!$A$2:$A$3512,0)+AO$1-1,11),"-")</f>
        <v>-</v>
      </c>
      <c r="AP21" s="123" t="str">
        <f>IF($O21&gt;=AP$1,INDEX(整列!$A$2:$K$3512,MATCH($A21,整列!$A$2:$A$3512,0)+AP$1-1,11),"-")</f>
        <v>-</v>
      </c>
      <c r="AQ21" s="123" t="str">
        <f>IF($O21&gt;=AQ$1,INDEX(整列!$A$2:$K$3512,MATCH($A21,整列!$A$2:$A$3512,0)+AQ$1-1,11),"-")</f>
        <v>-</v>
      </c>
      <c r="AR21" s="123" t="str">
        <f>IF($O21&gt;=AR$1,INDEX(整列!$A$2:$K$3512,MATCH($A21,整列!$A$2:$A$3512,0)+AR$1-1,11),"-")</f>
        <v>-</v>
      </c>
      <c r="AS21" s="123" t="str">
        <f>IF($O21&gt;=AS$1,INDEX(整列!$A$2:$K$3512,MATCH($A21,整列!$A$2:$A$3512,0)+AS$1-1,11),"-")</f>
        <v>-</v>
      </c>
      <c r="AT21" s="123" t="str">
        <f>IF($O21&gt;=AT$1,INDEX(整列!$A$2:$K$3512,MATCH($A21,整列!$A$2:$A$3512,0)+AT$1-1,11),"-")</f>
        <v>-</v>
      </c>
      <c r="AU21" s="123" t="str">
        <f>IF($O21&gt;=AU$1,INDEX(整列!$A$2:$K$3512,MATCH($A21,整列!$A$2:$A$3512,0)+AU$1-1,11),"-")</f>
        <v>-</v>
      </c>
      <c r="AV21" s="123" t="str">
        <f>IF($O21&gt;=AV$1,INDEX(整列!$A$2:$K$3512,MATCH($A21,整列!$A$2:$A$3512,0)+AV$1-1,11),"-")</f>
        <v>-</v>
      </c>
      <c r="AW21" s="123" t="str">
        <f>IF($O21&gt;=AW$1,INDEX(整列!$A$2:$K$3512,MATCH($A21,整列!$A$2:$A$3512,0)+AW$1-1,11),"-")</f>
        <v>-</v>
      </c>
      <c r="AX21" s="123" t="str">
        <f>IF($O21&gt;=AX$1,INDEX(整列!$A$2:$K$3512,MATCH($A21,整列!$A$2:$A$3512,0)+AX$1-1,11),"-")</f>
        <v>-</v>
      </c>
      <c r="AY21" s="123" t="str">
        <f>IF($O21&gt;=AY$1,INDEX(整列!$A$2:$K$3512,MATCH($A21,整列!$A$2:$A$3512,0)+AY$1-1,11),"-")</f>
        <v>-</v>
      </c>
      <c r="AZ21" s="123" t="str">
        <f>IF($O21&gt;=AZ$1,INDEX(整列!$A$2:$K$3512,MATCH($A21,整列!$A$2:$A$3512,0)+AZ$1-1,11),"-")</f>
        <v>-</v>
      </c>
      <c r="BA21" s="123" t="str">
        <f>IF($O21&gt;=BA$1,INDEX(整列!$A$2:$K$3512,MATCH($A21,整列!$A$2:$A$3512,0)+BA$1-1,11),"-")</f>
        <v>-</v>
      </c>
      <c r="BB21" s="123" t="str">
        <f>IF($O21&gt;=BB$1,INDEX(整列!$A$2:$K$3512,MATCH($A21,整列!$A$2:$A$3512,0)+BB$1-1,11),"-")</f>
        <v>-</v>
      </c>
      <c r="BC21" s="123" t="str">
        <f>IF($O21&gt;=BC$1,INDEX(整列!$A$2:$K$3512,MATCH($A21,整列!$A$2:$A$3512,0)+BC$1-1,11),"-")</f>
        <v>-</v>
      </c>
      <c r="BD21" s="123" t="str">
        <f>IF($O21&gt;=BD$1,INDEX(整列!$A$2:$K$3512,MATCH($A21,整列!$A$2:$A$3512,0)+BD$1-1,11),"-")</f>
        <v>-</v>
      </c>
      <c r="BE21" s="123" t="str">
        <f>IF($O21&gt;=BE$1,INDEX(整列!$A$2:$K$3512,MATCH($A21,整列!$A$2:$A$3512,0)+BE$1-1,11),"-")</f>
        <v>-</v>
      </c>
      <c r="BF21" s="123" t="str">
        <f>IF($O21&gt;=BF$1,INDEX(整列!$A$2:$K$3512,MATCH($A21,整列!$A$2:$A$3512,0)+BF$1-1,11),"-")</f>
        <v>-</v>
      </c>
      <c r="BG21" s="123" t="str">
        <f>IF($O21&gt;=BG$1,INDEX(整列!$A$2:$K$3512,MATCH($A21,整列!$A$2:$A$3512,0)+BG$1-1,11),"-")</f>
        <v>-</v>
      </c>
      <c r="BH21" s="123" t="str">
        <f>IF($O21&gt;=BH$1,INDEX(整列!$A$2:$K$3512,MATCH($A21,整列!$A$2:$A$3512,0)+BH$1-1,11),"-")</f>
        <v>-</v>
      </c>
      <c r="BI21" s="123" t="str">
        <f>IF($O21&gt;=BI$1,INDEX(整列!$A$2:$K$3512,MATCH($A21,整列!$A$2:$A$3512,0)+BI$1-1,11),"-")</f>
        <v>-</v>
      </c>
      <c r="BJ21" s="123" t="str">
        <f>IF($O21&gt;=BJ$1,INDEX(整列!$A$2:$K$3512,MATCH($A21,整列!$A$2:$A$3512,0)+BJ$1-1,11),"-")</f>
        <v>-</v>
      </c>
      <c r="BK21" s="123" t="str">
        <f>IF($O21&gt;=BK$1,INDEX(整列!$A$2:$K$3512,MATCH($A21,整列!$A$2:$A$3512,0)+BK$1-1,11),"-")</f>
        <v>-</v>
      </c>
      <c r="BL21" s="123" t="str">
        <f>IF($O21&gt;=BL$1,INDEX(整列!$A$2:$K$3512,MATCH($A21,整列!$A$2:$A$3512,0)+BL$1-1,11),"-")</f>
        <v>-</v>
      </c>
      <c r="BM21" s="123" t="str">
        <f>IF($O21&gt;=BM$1,INDEX(整列!$A$2:$K$3512,MATCH($A21,整列!$A$2:$A$3512,0)+BM$1-1,11),"-")</f>
        <v>-</v>
      </c>
      <c r="BN21" s="123" t="str">
        <f>IF($O21&gt;=BN$1,INDEX(整列!$A$2:$K$3512,MATCH($A21,整列!$A$2:$A$3512,0)+BN$1-1,11),"-")</f>
        <v>-</v>
      </c>
      <c r="BO21" s="123" t="str">
        <f>IF($O21&gt;=BO$1,INDEX(整列!$A$2:$K$3512,MATCH($A21,整列!$A$2:$A$3512,0)+BO$1-1,11),"-")</f>
        <v>-</v>
      </c>
      <c r="BP21" s="123" t="str">
        <f>IF($O21&gt;=BP$1,INDEX(整列!$A$2:$K$3512,MATCH($A21,整列!$A$2:$A$3512,0)+BP$1-1,11),"-")</f>
        <v>-</v>
      </c>
      <c r="BQ21" s="123" t="str">
        <f>IF($O21&gt;=BQ$1,INDEX(整列!$A$2:$K$3512,MATCH($A21,整列!$A$2:$A$3512,0)+BQ$1-1,11),"-")</f>
        <v>-</v>
      </c>
      <c r="BR21" s="123" t="str">
        <f>IF($O21&gt;=BR$1,INDEX(整列!$A$2:$K$3512,MATCH($A21,整列!$A$2:$A$3512,0)+BR$1-1,11),"-")</f>
        <v>-</v>
      </c>
      <c r="BS21" s="123" t="str">
        <f>IF($O21&gt;=BS$1,INDEX(整列!$A$2:$K$3512,MATCH($A21,整列!$A$2:$A$3512,0)+BS$1-1,11),"-")</f>
        <v>-</v>
      </c>
      <c r="BT21" s="123" t="str">
        <f>IF($O21&gt;=BT$1,INDEX(整列!$A$2:$K$3512,MATCH($A21,整列!$A$2:$A$3512,0)+BT$1-1,11),"-")</f>
        <v>-</v>
      </c>
      <c r="BU21" s="123" t="str">
        <f>IF($O21&gt;=BU$1,INDEX(整列!$A$2:$K$3512,MATCH($A21,整列!$A$2:$A$3512,0)+BU$1-1,11),"-")</f>
        <v>-</v>
      </c>
      <c r="BV21" s="123" t="str">
        <f>IF($O21&gt;=BV$1,INDEX(整列!$A$2:$K$3512,MATCH($A21,整列!$A$2:$A$3512,0)+BV$1-1,11),"-")</f>
        <v>-</v>
      </c>
      <c r="BW21" s="123" t="str">
        <f>IF($O21&gt;=BW$1,INDEX(整列!$A$2:$K$3512,MATCH($A21,整列!$A$2:$A$3512,0)+BW$1-1,11),"-")</f>
        <v>-</v>
      </c>
      <c r="BX21" s="123" t="str">
        <f>IF($O21&gt;=BX$1,INDEX(整列!$A$2:$K$3512,MATCH($A21,整列!$A$2:$A$3512,0)+BX$1-1,11),"-")</f>
        <v>-</v>
      </c>
      <c r="BY21" s="123" t="str">
        <f>IF($O21&gt;=BY$1,INDEX(整列!$A$2:$K$3512,MATCH($A21,整列!$A$2:$A$3512,0)+BY$1-1,11),"-")</f>
        <v>-</v>
      </c>
      <c r="BZ21" s="123" t="str">
        <f>IF($O21&gt;=BZ$1,INDEX(整列!$A$2:$K$3512,MATCH($A21,整列!$A$2:$A$3512,0)+BZ$1-1,11),"-")</f>
        <v>-</v>
      </c>
      <c r="CA21" s="123" t="str">
        <f>IF($O21&gt;=CA$1,INDEX(整列!$A$2:$K$3512,MATCH($A21,整列!$A$2:$A$3512,0)+CA$1-1,11),"-")</f>
        <v>-</v>
      </c>
      <c r="CB21" s="123" t="str">
        <f>IF($O21&gt;=CB$1,INDEX(整列!$A$2:$K$3512,MATCH($A21,整列!$A$2:$A$3512,0)+CB$1-1,11),"-")</f>
        <v>-</v>
      </c>
      <c r="CC21" s="123" t="str">
        <f>IF($O21&gt;=CC$1,INDEX(整列!$A$2:$K$3512,MATCH($A21,整列!$A$2:$A$3512,0)+CC$1-1,11),"-")</f>
        <v>-</v>
      </c>
      <c r="CD21" s="123" t="str">
        <f>IF($O21&gt;=CD$1,INDEX(整列!$A$2:$K$3512,MATCH($A21,整列!$A$2:$A$3512,0)+CD$1-1,11),"-")</f>
        <v>-</v>
      </c>
      <c r="CE21" s="123" t="str">
        <f>IF($O21&gt;=CE$1,INDEX(整列!$A$2:$K$3512,MATCH($A21,整列!$A$2:$A$3512,0)+CE$1-1,11),"-")</f>
        <v>-</v>
      </c>
      <c r="CF21" s="123" t="str">
        <f>IF($O21&gt;=CF$1,INDEX(整列!$A$2:$K$3512,MATCH($A21,整列!$A$2:$A$3512,0)+CF$1-1,11),"-")</f>
        <v>-</v>
      </c>
      <c r="CG21" s="123" t="str">
        <f>IF($O21&gt;=CG$1,INDEX(整列!$A$2:$K$3512,MATCH($A21,整列!$A$2:$A$3512,0)+CG$1-1,11),"-")</f>
        <v>-</v>
      </c>
      <c r="CH21" s="123" t="str">
        <f>IF($O21&gt;=CH$1,INDEX(整列!$A$2:$K$3512,MATCH($A21,整列!$A$2:$A$3512,0)+CH$1-1,11),"-")</f>
        <v>-</v>
      </c>
      <c r="CI21" s="123" t="str">
        <f>IF($O21&gt;=CI$1,INDEX(整列!$A$2:$K$3512,MATCH($A21,整列!$A$2:$A$3512,0)+CI$1-1,11),"-")</f>
        <v>-</v>
      </c>
      <c r="CJ21" s="123" t="str">
        <f>IF($O21&gt;=CJ$1,INDEX(整列!$A$2:$K$3512,MATCH($A21,整列!$A$2:$A$3512,0)+CJ$1-1,11),"-")</f>
        <v>-</v>
      </c>
      <c r="CK21" s="123" t="str">
        <f>IF($O21&gt;=CK$1,INDEX(整列!$A$2:$K$3512,MATCH($A21,整列!$A$2:$A$3512,0)+CK$1-1,11),"-")</f>
        <v>-</v>
      </c>
      <c r="CL21" s="123" t="str">
        <f>IF($O21&gt;=CL$1,INDEX(整列!$A$2:$K$3512,MATCH($A21,整列!$A$2:$A$3512,0)+CL$1-1,11),"-")</f>
        <v>-</v>
      </c>
      <c r="CM21" s="123" t="str">
        <f>IF($O21&gt;=CM$1,INDEX(整列!$A$2:$K$3512,MATCH($A21,整列!$A$2:$A$3512,0)+CM$1-1,11),"-")</f>
        <v>-</v>
      </c>
      <c r="CN21" s="123" t="str">
        <f>IF($O21&gt;=CN$1,INDEX(整列!$A$2:$K$3512,MATCH($A21,整列!$A$2:$A$3512,0)+CN$1-1,11),"-")</f>
        <v>-</v>
      </c>
      <c r="CO21" s="123" t="str">
        <f>IF($O21&gt;=CO$1,INDEX(整列!$A$2:$K$3512,MATCH($A21,整列!$A$2:$A$3512,0)+CO$1-1,11),"-")</f>
        <v>-</v>
      </c>
      <c r="CP21" s="123" t="str">
        <f>IF($O21&gt;=CP$1,INDEX(整列!$A$2:$K$3512,MATCH($A21,整列!$A$2:$A$3512,0)+CP$1-1,11),"-")</f>
        <v>-</v>
      </c>
      <c r="CQ21" s="123" t="str">
        <f>IF($O21&gt;=CQ$1,INDEX(整列!$A$2:$K$3512,MATCH($A21,整列!$A$2:$A$3512,0)+CQ$1-1,11),"-")</f>
        <v>-</v>
      </c>
      <c r="CR21" s="123" t="str">
        <f>IF($O21&gt;=CR$1,INDEX(整列!$A$2:$K$3512,MATCH($A21,整列!$A$2:$A$3512,0)+CR$1-1,11),"-")</f>
        <v>-</v>
      </c>
      <c r="CS21" s="123" t="str">
        <f>IF($O21&gt;=CS$1,INDEX(整列!$A$2:$K$3512,MATCH($A21,整列!$A$2:$A$3512,0)+CS$1-1,11),"-")</f>
        <v>-</v>
      </c>
      <c r="CT21" s="123" t="str">
        <f>IF($O21&gt;=CT$1,INDEX(整列!$A$2:$K$3512,MATCH($A21,整列!$A$2:$A$3512,0)+CT$1-1,11),"-")</f>
        <v>-</v>
      </c>
      <c r="CU21" s="123" t="str">
        <f>IF($O21&gt;=CU$1,INDEX(整列!$A$2:$K$3512,MATCH($A21,整列!$A$2:$A$3512,0)+CU$1-1,11),"-")</f>
        <v>-</v>
      </c>
      <c r="CV21" s="123" t="str">
        <f>IF($O21&gt;=CV$1,INDEX(整列!$A$2:$K$3512,MATCH($A21,整列!$A$2:$A$3512,0)+CV$1-1,11),"-")</f>
        <v>-</v>
      </c>
      <c r="CW21" s="123" t="str">
        <f>IF($O21&gt;=CW$1,INDEX(整列!$A$2:$K$3512,MATCH($A21,整列!$A$2:$A$3512,0)+CW$1-1,11),"-")</f>
        <v>-</v>
      </c>
      <c r="CX21" s="123" t="str">
        <f>IF($O21&gt;=CX$1,INDEX(整列!$A$2:$K$3512,MATCH($A21,整列!$A$2:$A$3512,0)+CX$1-1,11),"-")</f>
        <v>-</v>
      </c>
      <c r="CY21" s="123" t="str">
        <f>IF($O21&gt;=CY$1,INDEX(整列!$A$2:$K$3512,MATCH($A21,整列!$A$2:$A$3512,0)+CY$1-1,11),"-")</f>
        <v>-</v>
      </c>
      <c r="CZ21" s="123" t="str">
        <f>IF($O21&gt;=CZ$1,INDEX(整列!$A$2:$K$3512,MATCH($A21,整列!$A$2:$A$3512,0)+CZ$1-1,11),"-")</f>
        <v>-</v>
      </c>
      <c r="DA21" s="123" t="str">
        <f>IF($O21&gt;=DA$1,INDEX(整列!$A$2:$K$3512,MATCH($A21,整列!$A$2:$A$3512,0)+DA$1-1,11),"-")</f>
        <v>-</v>
      </c>
      <c r="DB21" s="123" t="str">
        <f>IF($O21&gt;=DB$1,INDEX(整列!$A$2:$K$3512,MATCH($A21,整列!$A$2:$A$3512,0)+DB$1-1,11),"-")</f>
        <v>-</v>
      </c>
      <c r="DC21" s="123" t="str">
        <f>IF($O21&gt;=DC$1,INDEX(整列!$A$2:$K$3512,MATCH($A21,整列!$A$2:$A$3512,0)+DC$1-1,11),"-")</f>
        <v>-</v>
      </c>
      <c r="DD21" s="123" t="str">
        <f>IF($O21&gt;=DD$1,INDEX(整列!$A$2:$K$3512,MATCH($A21,整列!$A$2:$A$3512,0)+DD$1-1,11),"-")</f>
        <v>-</v>
      </c>
      <c r="DE21" s="123" t="str">
        <f>IF($O21&gt;=DE$1,INDEX(整列!$A$2:$K$3512,MATCH($A21,整列!$A$2:$A$3512,0)+DE$1-1,11),"-")</f>
        <v>-</v>
      </c>
      <c r="DF21" s="123" t="str">
        <f>IF($O21&gt;=DF$1,INDEX(整列!$A$2:$K$3512,MATCH($A21,整列!$A$2:$A$3512,0)+DF$1-1,11),"-")</f>
        <v>-</v>
      </c>
      <c r="DG21" s="123" t="str">
        <f>IF($O21&gt;=DG$1,INDEX(整列!$A$2:$K$3512,MATCH($A21,整列!$A$2:$A$3512,0)+DG$1-1,11),"-")</f>
        <v>-</v>
      </c>
      <c r="DH21" s="123" t="str">
        <f>IF($O21&gt;=DH$1,INDEX(整列!$A$2:$K$3512,MATCH($A21,整列!$A$2:$A$3512,0)+DH$1-1,11),"-")</f>
        <v>-</v>
      </c>
      <c r="DI21" s="123" t="str">
        <f>IF($O21&gt;=DI$1,INDEX(整列!$A$2:$K$3512,MATCH($A21,整列!$A$2:$A$3512,0)+DI$1-1,11),"-")</f>
        <v>-</v>
      </c>
      <c r="DJ21" s="123" t="str">
        <f>IF($O21&gt;=DJ$1,INDEX(整列!$A$2:$K$3512,MATCH($A21,整列!$A$2:$A$3512,0)+DJ$1-1,11),"-")</f>
        <v>-</v>
      </c>
      <c r="DK21" s="123" t="str">
        <f>IF($O21&gt;=DK$1,INDEX(整列!$A$2:$K$3512,MATCH($A21,整列!$A$2:$A$3512,0)+DK$1-1,11),"-")</f>
        <v>-</v>
      </c>
      <c r="DL21" s="123" t="str">
        <f>IF($O21&gt;=DL$1,INDEX(整列!$A$2:$K$3512,MATCH($A21,整列!$A$2:$A$3512,0)+DL$1-1,11),"-")</f>
        <v>-</v>
      </c>
      <c r="DM21" s="123" t="str">
        <f>IF($O21&gt;=DM$1,INDEX(整列!$A$2:$K$3512,MATCH($A21,整列!$A$2:$A$3512,0)+DM$1-1,11),"-")</f>
        <v>-</v>
      </c>
      <c r="DN21" s="123" t="str">
        <f>IF($O21&gt;=DN$1,INDEX(整列!$A$2:$K$3512,MATCH($A21,整列!$A$2:$A$3512,0)+DN$1-1,11),"-")</f>
        <v>-</v>
      </c>
      <c r="DO21" s="123" t="str">
        <f>IF($O21&gt;=DO$1,INDEX(整列!$A$2:$K$3512,MATCH($A21,整列!$A$2:$A$3512,0)+DO$1-1,11),"-")</f>
        <v>-</v>
      </c>
      <c r="DP21" s="123" t="str">
        <f>IF($O21&gt;=DP$1,INDEX(整列!$A$2:$K$3512,MATCH($A21,整列!$A$2:$A$3512,0)+DP$1-1,11),"-")</f>
        <v>-</v>
      </c>
      <c r="DQ21" s="123" t="str">
        <f>IF($O21&gt;=DQ$1,INDEX(整列!$A$2:$K$3512,MATCH($A21,整列!$A$2:$A$3512,0)+DQ$1-1,11),"-")</f>
        <v>-</v>
      </c>
      <c r="DR21" s="123" t="str">
        <f>IF($O21&gt;=DR$1,INDEX(整列!$A$2:$K$3512,MATCH($A21,整列!$A$2:$A$3512,0)+DR$1-1,11),"-")</f>
        <v>-</v>
      </c>
      <c r="DS21" s="123" t="str">
        <f>IF($O21&gt;=DS$1,INDEX(整列!$A$2:$K$3512,MATCH($A21,整列!$A$2:$A$3512,0)+DS$1-1,11),"-")</f>
        <v>-</v>
      </c>
      <c r="DT21" s="123" t="str">
        <f>IF($O21&gt;=DT$1,INDEX(整列!$A$2:$K$3512,MATCH($A21,整列!$A$2:$A$3512,0)+DT$1-1,11),"-")</f>
        <v>-</v>
      </c>
      <c r="DU21" s="123" t="str">
        <f>IF($O21&gt;=DU$1,INDEX(整列!$A$2:$K$3512,MATCH($A21,整列!$A$2:$A$3512,0)+DU$1-1,11),"-")</f>
        <v>-</v>
      </c>
      <c r="DV21" s="123" t="str">
        <f>IF($O21&gt;=DV$1,INDEX(整列!$A$2:$K$3512,MATCH($A21,整列!$A$2:$A$3512,0)+DV$1-1,11),"-")</f>
        <v>-</v>
      </c>
      <c r="DW21" s="123" t="str">
        <f>IF($O21&gt;=DW$1,INDEX(整列!$A$2:$K$3512,MATCH($A21,整列!$A$2:$A$3512,0)+DW$1-1,11),"-")</f>
        <v>-</v>
      </c>
      <c r="DX21" s="123" t="str">
        <f>IF($O21&gt;=DX$1,INDEX(整列!$A$2:$K$3512,MATCH($A21,整列!$A$2:$A$3512,0)+DX$1-1,11),"-")</f>
        <v>-</v>
      </c>
      <c r="DY21" s="123" t="str">
        <f>IF($O21&gt;=DY$1,INDEX(整列!$A$2:$K$3512,MATCH($A21,整列!$A$2:$A$3512,0)+DY$1-1,11),"-")</f>
        <v>-</v>
      </c>
      <c r="DZ21" s="123" t="str">
        <f>IF($O21&gt;=DZ$1,INDEX(整列!$A$2:$K$3512,MATCH($A21,整列!$A$2:$A$3512,0)+DZ$1-1,11),"-")</f>
        <v>-</v>
      </c>
      <c r="EA21" s="123" t="str">
        <f>IF($O21&gt;=EA$1,INDEX(整列!$A$2:$K$3512,MATCH($A21,整列!$A$2:$A$3512,0)+EA$1-1,11),"-")</f>
        <v>-</v>
      </c>
      <c r="EB21" s="123" t="str">
        <f>IF($O21&gt;=EB$1,INDEX(整列!$A$2:$K$3512,MATCH($A21,整列!$A$2:$A$3512,0)+EB$1-1,11),"-")</f>
        <v>-</v>
      </c>
      <c r="EC21" s="123" t="str">
        <f>IF($O21&gt;=EC$1,INDEX(整列!$A$2:$K$3512,MATCH($A21,整列!$A$2:$A$3512,0)+EC$1-1,11),"-")</f>
        <v>-</v>
      </c>
      <c r="ED21" s="123" t="str">
        <f>IF($O21&gt;=ED$1,INDEX(整列!$A$2:$K$3512,MATCH($A21,整列!$A$2:$A$3512,0)+ED$1-1,11),"-")</f>
        <v>-</v>
      </c>
      <c r="EE21" s="123" t="str">
        <f>IF($O21&gt;=EE$1,INDEX(整列!$A$2:$K$3512,MATCH($A21,整列!$A$2:$A$3512,0)+EE$1-1,11),"-")</f>
        <v>-</v>
      </c>
      <c r="EF21" s="123" t="str">
        <f>IF($O21&gt;=EF$1,INDEX(整列!$A$2:$K$3512,MATCH($A21,整列!$A$2:$A$3512,0)+EF$1-1,11),"-")</f>
        <v>-</v>
      </c>
      <c r="EG21" s="123" t="str">
        <f>IF($O21&gt;=EG$1,INDEX(整列!$A$2:$K$3512,MATCH($A21,整列!$A$2:$A$3512,0)+EG$1-1,11),"-")</f>
        <v>-</v>
      </c>
      <c r="EH21" s="123" t="str">
        <f>IF($O21&gt;=EH$1,INDEX(整列!$A$2:$K$3512,MATCH($A21,整列!$A$2:$A$3512,0)+EH$1-1,11),"-")</f>
        <v>-</v>
      </c>
      <c r="EI21" s="123" t="str">
        <f>IF($O21&gt;=EI$1,INDEX(整列!$A$2:$K$3512,MATCH($A21,整列!$A$2:$A$3512,0)+EI$1-1,11),"-")</f>
        <v>-</v>
      </c>
      <c r="EJ21" s="123" t="str">
        <f>IF($O21&gt;=EJ$1,INDEX(整列!$A$2:$K$3512,MATCH($A21,整列!$A$2:$A$3512,0)+EJ$1-1,11),"-")</f>
        <v>-</v>
      </c>
      <c r="EK21" s="123" t="str">
        <f>IF($O21&gt;=EK$1,INDEX(整列!$A$2:$K$3512,MATCH($A21,整列!$A$2:$A$3512,0)+EK$1-1,11),"-")</f>
        <v>-</v>
      </c>
      <c r="EL21" s="123" t="str">
        <f>IF($O21&gt;=EL$1,INDEX(整列!$A$2:$K$3512,MATCH($A21,整列!$A$2:$A$3512,0)+EL$1-1,11),"-")</f>
        <v>-</v>
      </c>
      <c r="EM21" s="123" t="str">
        <f>IF($O21&gt;=EM$1,INDEX(整列!$A$2:$K$3512,MATCH($A21,整列!$A$2:$A$3512,0)+EM$1-1,11),"-")</f>
        <v>-</v>
      </c>
      <c r="EN21" s="123" t="str">
        <f>IF($O21&gt;=EN$1,INDEX(整列!$A$2:$K$3512,MATCH($A21,整列!$A$2:$A$3512,0)+EN$1-1,11),"-")</f>
        <v>-</v>
      </c>
      <c r="EO21" s="123" t="str">
        <f>IF($O21&gt;=EO$1,INDEX(整列!$A$2:$K$3512,MATCH($A21,整列!$A$2:$A$3512,0)+EO$1-1,11),"-")</f>
        <v>-</v>
      </c>
      <c r="EP21" s="123" t="str">
        <f>IF($O21&gt;=EP$1,INDEX(整列!$A$2:$K$3512,MATCH($A21,整列!$A$2:$A$3512,0)+EP$1-1,11),"-")</f>
        <v>-</v>
      </c>
      <c r="EQ21" s="123" t="str">
        <f>IF($O21&gt;=EQ$1,INDEX(整列!$A$2:$K$3512,MATCH($A21,整列!$A$2:$A$3512,0)+EQ$1-1,11),"-")</f>
        <v>-</v>
      </c>
      <c r="ER21" s="123" t="str">
        <f>IF($O21&gt;=ER$1,INDEX(整列!$A$2:$K$3512,MATCH($A21,整列!$A$2:$A$3512,0)+ER$1-1,11),"-")</f>
        <v>-</v>
      </c>
      <c r="ES21" s="123" t="str">
        <f>IF($O21&gt;=ES$1,INDEX(整列!$A$2:$K$3512,MATCH($A21,整列!$A$2:$A$3512,0)+ES$1-1,11),"-")</f>
        <v>-</v>
      </c>
      <c r="ET21" s="123" t="str">
        <f>IF($O21&gt;=ET$1,INDEX(整列!$A$2:$K$3512,MATCH($A21,整列!$A$2:$A$3512,0)+ET$1-1,11),"-")</f>
        <v>-</v>
      </c>
      <c r="EU21" s="123" t="str">
        <f>IF($O21&gt;=EU$1,INDEX(整列!$A$2:$K$3512,MATCH($A21,整列!$A$2:$A$3512,0)+EU$1-1,11),"-")</f>
        <v>-</v>
      </c>
      <c r="EV21" s="123" t="str">
        <f>IF($O21&gt;=EV$1,INDEX(整列!$A$2:$K$3512,MATCH($A21,整列!$A$2:$A$3512,0)+EV$1-1,11),"-")</f>
        <v>-</v>
      </c>
      <c r="EW21" s="123" t="str">
        <f>IF($O21&gt;=EW$1,INDEX(整列!$A$2:$K$3512,MATCH($A21,整列!$A$2:$A$3512,0)+EW$1-1,11),"-")</f>
        <v>-</v>
      </c>
      <c r="EX21" s="123" t="str">
        <f>IF($O21&gt;=EX$1,INDEX(整列!$A$2:$K$3512,MATCH($A21,整列!$A$2:$A$3512,0)+EX$1-1,11),"-")</f>
        <v>-</v>
      </c>
      <c r="EY21" s="123" t="str">
        <f>IF($O21&gt;=EY$1,INDEX(整列!$A$2:$K$3512,MATCH($A21,整列!$A$2:$A$3512,0)+EY$1-1,11),"-")</f>
        <v>-</v>
      </c>
      <c r="EZ21" s="123" t="str">
        <f>IF($O21&gt;=EZ$1,INDEX(整列!$A$2:$K$3512,MATCH($A21,整列!$A$2:$A$3512,0)+EZ$1-1,11),"-")</f>
        <v>-</v>
      </c>
      <c r="FA21" s="123" t="str">
        <f>IF($O21&gt;=FA$1,INDEX(整列!$A$2:$K$3512,MATCH($A21,整列!$A$2:$A$3512,0)+FA$1-1,11),"-")</f>
        <v>-</v>
      </c>
      <c r="FB21" s="123" t="str">
        <f>IF($O21&gt;=FB$1,INDEX(整列!$A$2:$K$3512,MATCH($A21,整列!$A$2:$A$3512,0)+FB$1-1,11),"-")</f>
        <v>-</v>
      </c>
      <c r="FC21" s="123" t="str">
        <f>IF($O21&gt;=FC$1,INDEX(整列!$A$2:$K$3512,MATCH($A21,整列!$A$2:$A$3512,0)+FC$1-1,11),"-")</f>
        <v>-</v>
      </c>
      <c r="FD21" s="123" t="str">
        <f>IF($O21&gt;=FD$1,INDEX(整列!$A$2:$K$3512,MATCH($A21,整列!$A$2:$A$3512,0)+FD$1-1,11),"-")</f>
        <v>-</v>
      </c>
      <c r="FE21" s="123" t="str">
        <f>IF($O21&gt;=FE$1,INDEX(整列!$A$2:$K$3512,MATCH($A21,整列!$A$2:$A$3512,0)+FE$1-1,11),"-")</f>
        <v>-</v>
      </c>
      <c r="FF21" s="123" t="str">
        <f>IF($O21&gt;=FF$1,INDEX(整列!$A$2:$K$3512,MATCH($A21,整列!$A$2:$A$3512,0)+FF$1-1,11),"-")</f>
        <v>-</v>
      </c>
      <c r="FG21" s="123" t="str">
        <f>IF($O21&gt;=FG$1,INDEX(整列!$A$2:$K$3512,MATCH($A21,整列!$A$2:$A$3512,0)+FG$1-1,11),"-")</f>
        <v>-</v>
      </c>
      <c r="FH21" s="123" t="str">
        <f>IF($O21&gt;=FH$1,INDEX(整列!$A$2:$K$3512,MATCH($A21,整列!$A$2:$A$3512,0)+FH$1-1,11),"-")</f>
        <v>-</v>
      </c>
      <c r="FI21" s="123" t="str">
        <f>IF($O21&gt;=FI$1,INDEX(整列!$A$2:$K$3512,MATCH($A21,整列!$A$2:$A$3512,0)+FI$1-1,11),"-")</f>
        <v>-</v>
      </c>
      <c r="FJ21" s="123" t="str">
        <f>IF($O21&gt;=FJ$1,INDEX(整列!$A$2:$K$3512,MATCH($A21,整列!$A$2:$A$3512,0)+FJ$1-1,11),"-")</f>
        <v>-</v>
      </c>
      <c r="FK21" s="123" t="str">
        <f>IF($O21&gt;=FK$1,INDEX(整列!$A$2:$K$3512,MATCH($A21,整列!$A$2:$A$3512,0)+FK$1-1,11),"-")</f>
        <v>-</v>
      </c>
      <c r="FL21" s="123" t="str">
        <f>IF($O21&gt;=FL$1,INDEX(整列!$A$2:$K$3512,MATCH($A21,整列!$A$2:$A$3512,0)+FL$1-1,11),"-")</f>
        <v>-</v>
      </c>
      <c r="FM21" s="123" t="str">
        <f>IF($O21&gt;=FM$1,INDEX(整列!$A$2:$K$3512,MATCH($A21,整列!$A$2:$A$3512,0)+FM$1-1,11),"-")</f>
        <v>-</v>
      </c>
      <c r="FN21" s="123" t="str">
        <f>IF($O21&gt;=FN$1,INDEX(整列!$A$2:$K$3512,MATCH($A21,整列!$A$2:$A$3512,0)+FN$1-1,11),"-")</f>
        <v>-</v>
      </c>
      <c r="FO21" s="123" t="str">
        <f>IF($O21&gt;=FO$1,INDEX(整列!$A$2:$K$3512,MATCH($A21,整列!$A$2:$A$3512,0)+FO$1-1,11),"-")</f>
        <v>-</v>
      </c>
      <c r="FP21" s="123" t="str">
        <f>IF($O21&gt;=FP$1,INDEX(整列!$A$2:$K$3512,MATCH($A21,整列!$A$2:$A$3512,0)+FP$1-1,11),"-")</f>
        <v>-</v>
      </c>
      <c r="FQ21" s="123" t="str">
        <f>IF($O21&gt;=FQ$1,INDEX(整列!$A$2:$K$3512,MATCH($A21,整列!$A$2:$A$3512,0)+FQ$1-1,11),"-")</f>
        <v>-</v>
      </c>
      <c r="FR21" s="123" t="str">
        <f>IF($O21&gt;=FR$1,INDEX(整列!$A$2:$K$3512,MATCH($A21,整列!$A$2:$A$3512,0)+FR$1-1,11),"-")</f>
        <v>-</v>
      </c>
      <c r="FS21" s="123" t="str">
        <f>IF($O21&gt;=FS$1,INDEX(整列!$A$2:$K$3512,MATCH($A21,整列!$A$2:$A$3512,0)+FS$1-1,11),"-")</f>
        <v>-</v>
      </c>
      <c r="FT21" s="123" t="str">
        <f>IF($O21&gt;=FT$1,INDEX(整列!$A$2:$K$3512,MATCH($A21,整列!$A$2:$A$3512,0)+FT$1-1,11),"-")</f>
        <v>-</v>
      </c>
      <c r="FU21" s="123" t="str">
        <f>IF($O21&gt;=FU$1,INDEX(整列!$A$2:$K$3512,MATCH($A21,整列!$A$2:$A$3512,0)+FU$1-1,11),"-")</f>
        <v>-</v>
      </c>
      <c r="FV21" s="123" t="str">
        <f>IF($O21&gt;=FV$1,INDEX(整列!$A$2:$K$3512,MATCH($A21,整列!$A$2:$A$3512,0)+FV$1-1,11),"-")</f>
        <v>-</v>
      </c>
      <c r="FW21" s="123" t="str">
        <f>IF($O21&gt;=FW$1,INDEX(整列!$A$2:$K$3512,MATCH($A21,整列!$A$2:$A$3512,0)+FW$1-1,11),"-")</f>
        <v>-</v>
      </c>
      <c r="FX21" s="123" t="str">
        <f>IF($O21&gt;=FX$1,INDEX(整列!$A$2:$K$3512,MATCH($A21,整列!$A$2:$A$3512,0)+FX$1-1,11),"-")</f>
        <v>-</v>
      </c>
      <c r="FY21" s="123" t="str">
        <f>IF($O21&gt;=FY$1,INDEX(整列!$A$2:$K$3512,MATCH($A21,整列!$A$2:$A$3512,0)+FY$1-1,11),"-")</f>
        <v>-</v>
      </c>
      <c r="FZ21" s="123" t="str">
        <f>IF($O21&gt;=FZ$1,INDEX(整列!$A$2:$K$3512,MATCH($A21,整列!$A$2:$A$3512,0)+FZ$1-1,11),"-")</f>
        <v>-</v>
      </c>
      <c r="GA21" s="123" t="str">
        <f>IF($O21&gt;=GA$1,INDEX(整列!$A$2:$K$3512,MATCH($A21,整列!$A$2:$A$3512,0)+GA$1-1,11),"-")</f>
        <v>-</v>
      </c>
      <c r="GB21" s="123" t="str">
        <f>IF($O21&gt;=GB$1,INDEX(整列!$A$2:$K$3512,MATCH($A21,整列!$A$2:$A$3512,0)+GB$1-1,11),"-")</f>
        <v>-</v>
      </c>
      <c r="GC21" s="123" t="str">
        <f>IF($O21&gt;=GC$1,INDEX(整列!$A$2:$K$3512,MATCH($A21,整列!$A$2:$A$3512,0)+GC$1-1,11),"-")</f>
        <v>-</v>
      </c>
      <c r="GD21" s="123" t="str">
        <f>IF($O21&gt;=GD$1,INDEX(整列!$A$2:$K$3512,MATCH($A21,整列!$A$2:$A$3512,0)+GD$1-1,11),"-")</f>
        <v>-</v>
      </c>
      <c r="GE21" s="123" t="str">
        <f>IF($O21&gt;=GE$1,INDEX(整列!$A$2:$K$3512,MATCH($A21,整列!$A$2:$A$3512,0)+GE$1-1,11),"-")</f>
        <v>-</v>
      </c>
      <c r="GF21" s="123" t="str">
        <f>IF($O21&gt;=GF$1,INDEX(整列!$A$2:$K$3512,MATCH($A21,整列!$A$2:$A$3512,0)+GF$1-1,11),"-")</f>
        <v>-</v>
      </c>
      <c r="GG21" s="123" t="str">
        <f>IF($O21&gt;=GG$1,INDEX(整列!$A$2:$K$3512,MATCH($A21,整列!$A$2:$A$3512,0)+GG$1-1,11),"-")</f>
        <v>-</v>
      </c>
      <c r="GH21" s="123" t="str">
        <f>IF($O21&gt;=GH$1,INDEX(整列!$A$2:$K$3512,MATCH($A21,整列!$A$2:$A$3512,0)+GH$1-1,11),"-")</f>
        <v>-</v>
      </c>
      <c r="GI21" s="123" t="str">
        <f>IF($O21&gt;=GI$1,INDEX(整列!$A$2:$K$3512,MATCH($A21,整列!$A$2:$A$3512,0)+GI$1-1,11),"-")</f>
        <v>-</v>
      </c>
      <c r="GJ21" s="123" t="str">
        <f>IF($O21&gt;=GJ$1,INDEX(整列!$A$2:$K$3512,MATCH($A21,整列!$A$2:$A$3512,0)+GJ$1-1,11),"-")</f>
        <v>-</v>
      </c>
      <c r="GK21" s="123" t="str">
        <f>IF($O21&gt;=GK$1,INDEX(整列!$A$2:$K$3512,MATCH($A21,整列!$A$2:$A$3512,0)+GK$1-1,11),"-")</f>
        <v>-</v>
      </c>
      <c r="GL21" s="123" t="str">
        <f>IF($O21&gt;=GL$1,INDEX(整列!$A$2:$K$3512,MATCH($A21,整列!$A$2:$A$3512,0)+GL$1-1,11),"-")</f>
        <v>-</v>
      </c>
      <c r="GM21" s="123" t="str">
        <f>IF($O21&gt;=GM$1,INDEX(整列!$A$2:$K$3512,MATCH($A21,整列!$A$2:$A$3512,0)+GM$1-1,11),"-")</f>
        <v>-</v>
      </c>
      <c r="GN21" s="123" t="str">
        <f>IF($O21&gt;=GN$1,INDEX(整列!$A$2:$K$3512,MATCH($A21,整列!$A$2:$A$3512,0)+GN$1-1,11),"-")</f>
        <v>-</v>
      </c>
      <c r="GO21" s="123" t="str">
        <f>IF($O21&gt;=GO$1,INDEX(整列!$A$2:$K$3512,MATCH($A21,整列!$A$2:$A$3512,0)+GO$1-1,11),"-")</f>
        <v>-</v>
      </c>
      <c r="GP21" s="123" t="str">
        <f>IF($O21&gt;=GP$1,INDEX(整列!$A$2:$K$3512,MATCH($A21,整列!$A$2:$A$3512,0)+GP$1-1,11),"-")</f>
        <v>-</v>
      </c>
      <c r="GQ21" s="123" t="str">
        <f>IF($O21&gt;=GQ$1,INDEX(整列!$A$2:$K$3512,MATCH($A21,整列!$A$2:$A$3512,0)+GQ$1-1,11),"-")</f>
        <v>-</v>
      </c>
      <c r="GR21" s="123" t="str">
        <f>IF($O21&gt;=GR$1,INDEX(整列!$A$2:$K$3512,MATCH($A21,整列!$A$2:$A$3512,0)+GR$1-1,11),"-")</f>
        <v>-</v>
      </c>
      <c r="GS21" s="123" t="str">
        <f>IF($O21&gt;=GS$1,INDEX(整列!$A$2:$K$3512,MATCH($A21,整列!$A$2:$A$3512,0)+GS$1-1,11),"-")</f>
        <v>-</v>
      </c>
      <c r="GT21" s="123" t="str">
        <f>IF($O21&gt;=GT$1,INDEX(整列!$A$2:$K$3512,MATCH($A21,整列!$A$2:$A$3512,0)+GT$1-1,11),"-")</f>
        <v>-</v>
      </c>
      <c r="GU21" s="123" t="str">
        <f>IF($O21&gt;=GU$1,INDEX(整列!$A$2:$K$3512,MATCH($A21,整列!$A$2:$A$3512,0)+GU$1-1,11),"-")</f>
        <v>-</v>
      </c>
      <c r="GV21" s="123" t="str">
        <f>IF($O21&gt;=GV$1,INDEX(整列!$A$2:$K$3512,MATCH($A21,整列!$A$2:$A$3512,0)+GV$1-1,11),"-")</f>
        <v>-</v>
      </c>
      <c r="GW21" s="123" t="str">
        <f>IF($O21&gt;=GW$1,INDEX(整列!$A$2:$K$3512,MATCH($A21,整列!$A$2:$A$3512,0)+GW$1-1,11),"-")</f>
        <v>-</v>
      </c>
      <c r="GX21" s="123" t="str">
        <f>IF($O21&gt;=GX$1,INDEX(整列!$A$2:$K$3512,MATCH($A21,整列!$A$2:$A$3512,0)+GX$1-1,11),"-")</f>
        <v>-</v>
      </c>
      <c r="GY21" s="123" t="str">
        <f>IF($O21&gt;=GY$1,INDEX(整列!$A$2:$K$3512,MATCH($A21,整列!$A$2:$A$3512,0)+GY$1-1,11),"-")</f>
        <v>-</v>
      </c>
      <c r="GZ21" s="123" t="str">
        <f>IF($O21&gt;=GZ$1,INDEX(整列!$A$2:$K$3512,MATCH($A21,整列!$A$2:$A$3512,0)+GZ$1-1,11),"-")</f>
        <v>-</v>
      </c>
      <c r="HA21" s="123" t="str">
        <f>IF($O21&gt;=HA$1,INDEX(整列!$A$2:$K$3512,MATCH($A21,整列!$A$2:$A$3512,0)+HA$1-1,11),"-")</f>
        <v>-</v>
      </c>
      <c r="HB21" s="123" t="str">
        <f>IF($O21&gt;=HB$1,INDEX(整列!$A$2:$K$3512,MATCH($A21,整列!$A$2:$A$3512,0)+HB$1-1,11),"-")</f>
        <v>-</v>
      </c>
      <c r="HC21" s="123" t="str">
        <f>IF($O21&gt;=HC$1,INDEX(整列!$A$2:$K$3512,MATCH($A21,整列!$A$2:$A$3512,0)+HC$1-1,11),"-")</f>
        <v>-</v>
      </c>
      <c r="HD21" s="123" t="str">
        <f>IF($O21&gt;=HD$1,INDEX(整列!$A$2:$K$3512,MATCH($A21,整列!$A$2:$A$3512,0)+HD$1-1,11),"-")</f>
        <v>-</v>
      </c>
      <c r="HE21" s="123" t="str">
        <f>IF($O21&gt;=HE$1,INDEX(整列!$A$2:$K$3512,MATCH($A21,整列!$A$2:$A$3512,0)+HE$1-1,11),"-")</f>
        <v>-</v>
      </c>
      <c r="HF21" s="123" t="str">
        <f>IF($O21&gt;=HF$1,INDEX(整列!$A$2:$K$3512,MATCH($A21,整列!$A$2:$A$3512,0)+HF$1-1,11),"-")</f>
        <v>-</v>
      </c>
      <c r="HG21" s="123" t="str">
        <f>IF($O21&gt;=HG$1,INDEX(整列!$A$2:$K$3512,MATCH($A21,整列!$A$2:$A$3512,0)+HG$1-1,11),"-")</f>
        <v>-</v>
      </c>
      <c r="HH21" s="123" t="str">
        <f>IF($O21&gt;=HH$1,INDEX(整列!$A$2:$K$3512,MATCH($A21,整列!$A$2:$A$3512,0)+HH$1-1,11),"-")</f>
        <v>-</v>
      </c>
      <c r="HI21" s="123" t="str">
        <f>IF($O21&gt;=HI$1,INDEX(整列!$A$2:$K$3512,MATCH($A21,整列!$A$2:$A$3512,0)+HI$1-1,11),"-")</f>
        <v>-</v>
      </c>
      <c r="HJ21" s="123" t="str">
        <f>IF($O21&gt;=HJ$1,INDEX(整列!$A$2:$K$3512,MATCH($A21,整列!$A$2:$A$3512,0)+HJ$1-1,11),"-")</f>
        <v>-</v>
      </c>
      <c r="HK21" s="123" t="str">
        <f>IF($O21&gt;=HK$1,INDEX(整列!$A$2:$K$3512,MATCH($A21,整列!$A$2:$A$3512,0)+HK$1-1,11),"-")</f>
        <v>-</v>
      </c>
      <c r="HL21" s="123" t="str">
        <f>IF($O21&gt;=HL$1,INDEX(整列!$A$2:$K$3512,MATCH($A21,整列!$A$2:$A$3512,0)+HL$1-1,11),"-")</f>
        <v>-</v>
      </c>
      <c r="HP21" s="101" t="str">
        <f t="shared" si="5"/>
        <v>A03-1200-0900</v>
      </c>
      <c r="HQ21" s="115">
        <f>COUNTIF(整列!$A$2:$A$3512,HP21)</f>
        <v>13</v>
      </c>
    </row>
    <row r="22" spans="1:225" ht="13.5">
      <c r="A22" s="48" t="s">
        <v>234</v>
      </c>
      <c r="B22" s="48" t="s">
        <v>179</v>
      </c>
      <c r="C22" s="48" t="s">
        <v>180</v>
      </c>
      <c r="D22" s="48" t="s">
        <v>181</v>
      </c>
      <c r="E22" s="48" t="s">
        <v>182</v>
      </c>
      <c r="F22" s="48" t="s">
        <v>205</v>
      </c>
      <c r="G22" s="48" t="s">
        <v>228</v>
      </c>
      <c r="H22" s="48" t="s">
        <v>184</v>
      </c>
      <c r="I22" s="48"/>
      <c r="J22" s="48" t="s">
        <v>205</v>
      </c>
      <c r="K22" s="48" t="s">
        <v>235</v>
      </c>
      <c r="L22" s="48" t="s">
        <v>184</v>
      </c>
      <c r="M22" s="48"/>
      <c r="N22" s="119"/>
      <c r="O22" s="120">
        <f>COUNTIF(整列!$A$2:$A$3512,$A22)</f>
        <v>104</v>
      </c>
      <c r="P22" s="121">
        <f t="shared" si="0"/>
        <v>67422.480769230766</v>
      </c>
      <c r="Q22" s="121">
        <f t="shared" si="1"/>
        <v>93370.990813114462</v>
      </c>
      <c r="R22" s="122">
        <f t="shared" si="2"/>
        <v>620000</v>
      </c>
      <c r="S22" s="121">
        <f t="shared" si="3"/>
        <v>42515</v>
      </c>
      <c r="T22" s="121">
        <f t="shared" si="4"/>
        <v>4000</v>
      </c>
      <c r="U22" s="123">
        <f>IF($O22&gt;=U$1,INDEX(整列!$A$2:$K$3512,MATCH($A22,整列!$A$2:$A$3512,0)+U$1-1,11),"-")</f>
        <v>17900</v>
      </c>
      <c r="V22" s="123">
        <f>IF($O22&gt;=V$1,INDEX(整列!$A$2:$K$3512,MATCH($A22,整列!$A$2:$A$3512,0)+V$1-1,11),"-")</f>
        <v>25100</v>
      </c>
      <c r="W22" s="123">
        <f>IF($O22&gt;=W$1,INDEX(整列!$A$2:$K$3512,MATCH($A22,整列!$A$2:$A$3512,0)+W$1-1,11),"-")</f>
        <v>42300</v>
      </c>
      <c r="X22" s="123">
        <f>IF($O22&gt;=X$1,INDEX(整列!$A$2:$K$3512,MATCH($A22,整列!$A$2:$A$3512,0)+X$1-1,11),"-")</f>
        <v>32000</v>
      </c>
      <c r="Y22" s="123">
        <f>IF($O22&gt;=Y$1,INDEX(整列!$A$2:$K$3512,MATCH($A22,整列!$A$2:$A$3512,0)+Y$1-1,11),"-")</f>
        <v>133000</v>
      </c>
      <c r="Z22" s="123">
        <f>IF($O22&gt;=Z$1,INDEX(整列!$A$2:$K$3512,MATCH($A22,整列!$A$2:$A$3512,0)+Z$1-1,11),"-")</f>
        <v>65000</v>
      </c>
      <c r="AA22" s="123">
        <f>IF($O22&gt;=AA$1,INDEX(整列!$A$2:$K$3512,MATCH($A22,整列!$A$2:$A$3512,0)+AA$1-1,11),"-")</f>
        <v>50000</v>
      </c>
      <c r="AB22" s="123">
        <f>IF($O22&gt;=AB$1,INDEX(整列!$A$2:$K$3512,MATCH($A22,整列!$A$2:$A$3512,0)+AB$1-1,11),"-")</f>
        <v>370000</v>
      </c>
      <c r="AC22" s="123">
        <f>IF($O22&gt;=AC$1,INDEX(整列!$A$2:$K$3512,MATCH($A22,整列!$A$2:$A$3512,0)+AC$1-1,11),"-")</f>
        <v>23000</v>
      </c>
      <c r="AD22" s="123">
        <f>IF($O22&gt;=AD$1,INDEX(整列!$A$2:$K$3512,MATCH($A22,整列!$A$2:$A$3512,0)+AD$1-1,11),"-")</f>
        <v>45000</v>
      </c>
      <c r="AE22" s="123">
        <f>IF($O22&gt;=AE$1,INDEX(整列!$A$2:$K$3512,MATCH($A22,整列!$A$2:$A$3512,0)+AE$1-1,11),"-")</f>
        <v>49000</v>
      </c>
      <c r="AF22" s="123">
        <f>IF($O22&gt;=AF$1,INDEX(整列!$A$2:$K$3512,MATCH($A22,整列!$A$2:$A$3512,0)+AF$1-1,11),"-")</f>
        <v>84000</v>
      </c>
      <c r="AG22" s="123">
        <f>IF($O22&gt;=AG$1,INDEX(整列!$A$2:$K$3512,MATCH($A22,整列!$A$2:$A$3512,0)+AG$1-1,11),"-")</f>
        <v>153000</v>
      </c>
      <c r="AH22" s="123">
        <f>IF($O22&gt;=AH$1,INDEX(整列!$A$2:$K$3512,MATCH($A22,整列!$A$2:$A$3512,0)+AH$1-1,11),"-")</f>
        <v>170000</v>
      </c>
      <c r="AI22" s="123">
        <f>IF($O22&gt;=AI$1,INDEX(整列!$A$2:$K$3512,MATCH($A22,整列!$A$2:$A$3512,0)+AI$1-1,11),"-")</f>
        <v>64000</v>
      </c>
      <c r="AJ22" s="123">
        <f>IF($O22&gt;=AJ$1,INDEX(整列!$A$2:$K$3512,MATCH($A22,整列!$A$2:$A$3512,0)+AJ$1-1,11),"-")</f>
        <v>45000</v>
      </c>
      <c r="AK22" s="123">
        <f>IF($O22&gt;=AK$1,INDEX(整列!$A$2:$K$3512,MATCH($A22,整列!$A$2:$A$3512,0)+AK$1-1,11),"-")</f>
        <v>45000</v>
      </c>
      <c r="AL22" s="123">
        <f>IF($O22&gt;=AL$1,INDEX(整列!$A$2:$K$3512,MATCH($A22,整列!$A$2:$A$3512,0)+AL$1-1,11),"-")</f>
        <v>26270</v>
      </c>
      <c r="AM22" s="123">
        <f>IF($O22&gt;=AM$1,INDEX(整列!$A$2:$K$3512,MATCH($A22,整列!$A$2:$A$3512,0)+AM$1-1,11),"-")</f>
        <v>20550</v>
      </c>
      <c r="AN22" s="123">
        <f>IF($O22&gt;=AN$1,INDEX(整列!$A$2:$K$3512,MATCH($A22,整列!$A$2:$A$3512,0)+AN$1-1,11),"-")</f>
        <v>94840</v>
      </c>
      <c r="AO22" s="123">
        <f>IF($O22&gt;=AO$1,INDEX(整列!$A$2:$K$3512,MATCH($A22,整列!$A$2:$A$3512,0)+AO$1-1,11),"-")</f>
        <v>88940</v>
      </c>
      <c r="AP22" s="123">
        <f>IF($O22&gt;=AP$1,INDEX(整列!$A$2:$K$3512,MATCH($A22,整列!$A$2:$A$3512,0)+AP$1-1,11),"-")</f>
        <v>47680</v>
      </c>
      <c r="AQ22" s="123">
        <f>IF($O22&gt;=AQ$1,INDEX(整列!$A$2:$K$3512,MATCH($A22,整列!$A$2:$A$3512,0)+AQ$1-1,11),"-")</f>
        <v>35680</v>
      </c>
      <c r="AR22" s="123">
        <f>IF($O22&gt;=AR$1,INDEX(整列!$A$2:$K$3512,MATCH($A22,整列!$A$2:$A$3512,0)+AR$1-1,11),"-")</f>
        <v>42730</v>
      </c>
      <c r="AS22" s="123">
        <f>IF($O22&gt;=AS$1,INDEX(整列!$A$2:$K$3512,MATCH($A22,整列!$A$2:$A$3512,0)+AS$1-1,11),"-")</f>
        <v>25070</v>
      </c>
      <c r="AT22" s="123">
        <f>IF($O22&gt;=AT$1,INDEX(整列!$A$2:$K$3512,MATCH($A22,整列!$A$2:$A$3512,0)+AT$1-1,11),"-")</f>
        <v>74460</v>
      </c>
      <c r="AU22" s="123">
        <f>IF($O22&gt;=AU$1,INDEX(整列!$A$2:$K$3512,MATCH($A22,整列!$A$2:$A$3512,0)+AU$1-1,11),"-")</f>
        <v>70390</v>
      </c>
      <c r="AV22" s="123">
        <f>IF($O22&gt;=AV$1,INDEX(整列!$A$2:$K$3512,MATCH($A22,整列!$A$2:$A$3512,0)+AV$1-1,11),"-")</f>
        <v>41540</v>
      </c>
      <c r="AW22" s="123">
        <f>IF($O22&gt;=AW$1,INDEX(整列!$A$2:$K$3512,MATCH($A22,整列!$A$2:$A$3512,0)+AW$1-1,11),"-")</f>
        <v>48420</v>
      </c>
      <c r="AX22" s="123">
        <f>IF($O22&gt;=AX$1,INDEX(整列!$A$2:$K$3512,MATCH($A22,整列!$A$2:$A$3512,0)+AX$1-1,11),"-")</f>
        <v>32470</v>
      </c>
      <c r="AY22" s="123">
        <f>IF($O22&gt;=AY$1,INDEX(整列!$A$2:$K$3512,MATCH($A22,整列!$A$2:$A$3512,0)+AY$1-1,11),"-")</f>
        <v>38070</v>
      </c>
      <c r="AZ22" s="123">
        <f>IF($O22&gt;=AZ$1,INDEX(整列!$A$2:$K$3512,MATCH($A22,整列!$A$2:$A$3512,0)+AZ$1-1,11),"-")</f>
        <v>34380</v>
      </c>
      <c r="BA22" s="123">
        <f>IF($O22&gt;=BA$1,INDEX(整列!$A$2:$K$3512,MATCH($A22,整列!$A$2:$A$3512,0)+BA$1-1,11),"-")</f>
        <v>19220</v>
      </c>
      <c r="BB22" s="123">
        <f>IF($O22&gt;=BB$1,INDEX(整列!$A$2:$K$3512,MATCH($A22,整列!$A$2:$A$3512,0)+BB$1-1,11),"-")</f>
        <v>69120</v>
      </c>
      <c r="BC22" s="123">
        <f>IF($O22&gt;=BC$1,INDEX(整列!$A$2:$K$3512,MATCH($A22,整列!$A$2:$A$3512,0)+BC$1-1,11),"-")</f>
        <v>76730</v>
      </c>
      <c r="BD22" s="123">
        <f>IF($O22&gt;=BD$1,INDEX(整列!$A$2:$K$3512,MATCH($A22,整列!$A$2:$A$3512,0)+BD$1-1,11),"-")</f>
        <v>62410</v>
      </c>
      <c r="BE22" s="123">
        <f>IF($O22&gt;=BE$1,INDEX(整列!$A$2:$K$3512,MATCH($A22,整列!$A$2:$A$3512,0)+BE$1-1,11),"-")</f>
        <v>69120</v>
      </c>
      <c r="BF22" s="123">
        <f>IF($O22&gt;=BF$1,INDEX(整列!$A$2:$K$3512,MATCH($A22,整列!$A$2:$A$3512,0)+BF$1-1,11),"-")</f>
        <v>32310</v>
      </c>
      <c r="BG22" s="123">
        <f>IF($O22&gt;=BG$1,INDEX(整列!$A$2:$K$3512,MATCH($A22,整列!$A$2:$A$3512,0)+BG$1-1,11),"-")</f>
        <v>39620</v>
      </c>
      <c r="BH22" s="123">
        <f>IF($O22&gt;=BH$1,INDEX(整列!$A$2:$K$3512,MATCH($A22,整列!$A$2:$A$3512,0)+BH$1-1,11),"-")</f>
        <v>23810</v>
      </c>
      <c r="BI22" s="123">
        <f>IF($O22&gt;=BI$1,INDEX(整列!$A$2:$K$3512,MATCH($A22,整列!$A$2:$A$3512,0)+BI$1-1,11),"-")</f>
        <v>31970</v>
      </c>
      <c r="BJ22" s="123">
        <f>IF($O22&gt;=BJ$1,INDEX(整列!$A$2:$K$3512,MATCH($A22,整列!$A$2:$A$3512,0)+BJ$1-1,11),"-")</f>
        <v>9670</v>
      </c>
      <c r="BK22" s="123">
        <f>IF($O22&gt;=BK$1,INDEX(整列!$A$2:$K$3512,MATCH($A22,整列!$A$2:$A$3512,0)+BK$1-1,11),"-")</f>
        <v>14930</v>
      </c>
      <c r="BL22" s="123">
        <f>IF($O22&gt;=BL$1,INDEX(整列!$A$2:$K$3512,MATCH($A22,整列!$A$2:$A$3512,0)+BL$1-1,11),"-")</f>
        <v>22400</v>
      </c>
      <c r="BM22" s="123">
        <f>IF($O22&gt;=BM$1,INDEX(整列!$A$2:$K$3512,MATCH($A22,整列!$A$2:$A$3512,0)+BM$1-1,11),"-")</f>
        <v>144230</v>
      </c>
      <c r="BN22" s="123">
        <f>IF($O22&gt;=BN$1,INDEX(整列!$A$2:$K$3512,MATCH($A22,整列!$A$2:$A$3512,0)+BN$1-1,11),"-")</f>
        <v>27048</v>
      </c>
      <c r="BO22" s="123">
        <f>IF($O22&gt;=BO$1,INDEX(整列!$A$2:$K$3512,MATCH($A22,整列!$A$2:$A$3512,0)+BO$1-1,11),"-")</f>
        <v>15540</v>
      </c>
      <c r="BP22" s="123">
        <f>IF($O22&gt;=BP$1,INDEX(整列!$A$2:$K$3512,MATCH($A22,整列!$A$2:$A$3512,0)+BP$1-1,11),"-")</f>
        <v>20310</v>
      </c>
      <c r="BQ22" s="123">
        <f>IF($O22&gt;=BQ$1,INDEX(整列!$A$2:$K$3512,MATCH($A22,整列!$A$2:$A$3512,0)+BQ$1-1,11),"-")</f>
        <v>9670</v>
      </c>
      <c r="BR22" s="123">
        <f>IF($O22&gt;=BR$1,INDEX(整列!$A$2:$K$3512,MATCH($A22,整列!$A$2:$A$3512,0)+BR$1-1,11),"-")</f>
        <v>14930</v>
      </c>
      <c r="BS22" s="123">
        <f>IF($O22&gt;=BS$1,INDEX(整列!$A$2:$K$3512,MATCH($A22,整列!$A$2:$A$3512,0)+BS$1-1,11),"-")</f>
        <v>46680</v>
      </c>
      <c r="BT22" s="123">
        <f>IF($O22&gt;=BT$1,INDEX(整列!$A$2:$K$3512,MATCH($A22,整列!$A$2:$A$3512,0)+BT$1-1,11),"-")</f>
        <v>52190</v>
      </c>
      <c r="BU22" s="123">
        <f>IF($O22&gt;=BU$1,INDEX(整列!$A$2:$K$3512,MATCH($A22,整列!$A$2:$A$3512,0)+BU$1-1,11),"-")</f>
        <v>39370</v>
      </c>
      <c r="BV22" s="123">
        <f>IF($O22&gt;=BV$1,INDEX(整列!$A$2:$K$3512,MATCH($A22,整列!$A$2:$A$3512,0)+BV$1-1,11),"-")</f>
        <v>45000</v>
      </c>
      <c r="BW22" s="123">
        <f>IF($O22&gt;=BW$1,INDEX(整列!$A$2:$K$3512,MATCH($A22,整列!$A$2:$A$3512,0)+BW$1-1,11),"-")</f>
        <v>32900</v>
      </c>
      <c r="BX22" s="123">
        <f>IF($O22&gt;=BX$1,INDEX(整列!$A$2:$K$3512,MATCH($A22,整列!$A$2:$A$3512,0)+BX$1-1,11),"-")</f>
        <v>38730</v>
      </c>
      <c r="BY22" s="123">
        <f>IF($O22&gt;=BY$1,INDEX(整列!$A$2:$K$3512,MATCH($A22,整列!$A$2:$A$3512,0)+BY$1-1,11),"-")</f>
        <v>45540</v>
      </c>
      <c r="BZ22" s="123">
        <f>IF($O22&gt;=BZ$1,INDEX(整列!$A$2:$K$3512,MATCH($A22,整列!$A$2:$A$3512,0)+BZ$1-1,11),"-")</f>
        <v>51700</v>
      </c>
      <c r="CA22" s="123">
        <f>IF($O22&gt;=CA$1,INDEX(整列!$A$2:$K$3512,MATCH($A22,整列!$A$2:$A$3512,0)+CA$1-1,11),"-")</f>
        <v>39370</v>
      </c>
      <c r="CB22" s="123">
        <f>IF($O22&gt;=CB$1,INDEX(整列!$A$2:$K$3512,MATCH($A22,整列!$A$2:$A$3512,0)+CB$1-1,11),"-")</f>
        <v>45000</v>
      </c>
      <c r="CC22" s="123">
        <f>IF($O22&gt;=CC$1,INDEX(整列!$A$2:$K$3512,MATCH($A22,整列!$A$2:$A$3512,0)+CC$1-1,11),"-")</f>
        <v>32900</v>
      </c>
      <c r="CD22" s="123">
        <f>IF($O22&gt;=CD$1,INDEX(整列!$A$2:$K$3512,MATCH($A22,整列!$A$2:$A$3512,0)+CD$1-1,11),"-")</f>
        <v>38730</v>
      </c>
      <c r="CE22" s="123">
        <f>IF($O22&gt;=CE$1,INDEX(整列!$A$2:$K$3512,MATCH($A22,整列!$A$2:$A$3512,0)+CE$1-1,11),"-")</f>
        <v>21860</v>
      </c>
      <c r="CF22" s="123">
        <f>IF($O22&gt;=CF$1,INDEX(整列!$A$2:$K$3512,MATCH($A22,整列!$A$2:$A$3512,0)+CF$1-1,11),"-")</f>
        <v>29660</v>
      </c>
      <c r="CG22" s="123">
        <f>IF($O22&gt;=CG$1,INDEX(整列!$A$2:$K$3512,MATCH($A22,整列!$A$2:$A$3512,0)+CG$1-1,11),"-")</f>
        <v>16810</v>
      </c>
      <c r="CH22" s="123">
        <f>IF($O22&gt;=CH$1,INDEX(整列!$A$2:$K$3512,MATCH($A22,整列!$A$2:$A$3512,0)+CH$1-1,11),"-")</f>
        <v>24340</v>
      </c>
      <c r="CI22" s="123">
        <f>IF($O22&gt;=CI$1,INDEX(整列!$A$2:$K$3512,MATCH($A22,整列!$A$2:$A$3512,0)+CI$1-1,11),"-")</f>
        <v>14400</v>
      </c>
      <c r="CJ22" s="123">
        <f>IF($O22&gt;=CJ$1,INDEX(整列!$A$2:$K$3512,MATCH($A22,整列!$A$2:$A$3512,0)+CJ$1-1,11),"-")</f>
        <v>130890</v>
      </c>
      <c r="CK22" s="123">
        <f>IF($O22&gt;=CK$1,INDEX(整列!$A$2:$K$3512,MATCH($A22,整列!$A$2:$A$3512,0)+CK$1-1,11),"-")</f>
        <v>19710</v>
      </c>
      <c r="CL22" s="123">
        <f>IF($O22&gt;=CL$1,INDEX(整列!$A$2:$K$3512,MATCH($A22,整列!$A$2:$A$3512,0)+CL$1-1,11),"-")</f>
        <v>21950</v>
      </c>
      <c r="CM22" s="123">
        <f>IF($O22&gt;=CM$1,INDEX(整列!$A$2:$K$3512,MATCH($A22,整列!$A$2:$A$3512,0)+CM$1-1,11),"-")</f>
        <v>29000</v>
      </c>
      <c r="CN22" s="123">
        <f>IF($O22&gt;=CN$1,INDEX(整列!$A$2:$K$3512,MATCH($A22,整列!$A$2:$A$3512,0)+CN$1-1,11),"-")</f>
        <v>16240</v>
      </c>
      <c r="CO22" s="123">
        <f>IF($O22&gt;=CO$1,INDEX(整列!$A$2:$K$3512,MATCH($A22,整列!$A$2:$A$3512,0)+CO$1-1,11),"-")</f>
        <v>22920</v>
      </c>
      <c r="CP22" s="123">
        <f>IF($O22&gt;=CP$1,INDEX(整列!$A$2:$K$3512,MATCH($A22,整列!$A$2:$A$3512,0)+CP$1-1,11),"-")</f>
        <v>45760</v>
      </c>
      <c r="CQ22" s="123">
        <f>IF($O22&gt;=CQ$1,INDEX(整列!$A$2:$K$3512,MATCH($A22,整列!$A$2:$A$3512,0)+CQ$1-1,11),"-")</f>
        <v>51600</v>
      </c>
      <c r="CR22" s="123">
        <f>IF($O22&gt;=CR$1,INDEX(整列!$A$2:$K$3512,MATCH($A22,整列!$A$2:$A$3512,0)+CR$1-1,11),"-")</f>
        <v>106810</v>
      </c>
      <c r="CS22" s="123">
        <f>IF($O22&gt;=CS$1,INDEX(整列!$A$2:$K$3512,MATCH($A22,整列!$A$2:$A$3512,0)+CS$1-1,11),"-")</f>
        <v>118840</v>
      </c>
      <c r="CT22" s="123">
        <f>IF($O22&gt;=CT$1,INDEX(整列!$A$2:$K$3512,MATCH($A22,整列!$A$2:$A$3512,0)+CT$1-1,11),"-")</f>
        <v>49380</v>
      </c>
      <c r="CU22" s="123">
        <f>IF($O22&gt;=CU$1,INDEX(整列!$A$2:$K$3512,MATCH($A22,整列!$A$2:$A$3512,0)+CU$1-1,11),"-")</f>
        <v>56890</v>
      </c>
      <c r="CV22" s="123">
        <f>IF($O22&gt;=CV$1,INDEX(整列!$A$2:$K$3512,MATCH($A22,整列!$A$2:$A$3512,0)+CV$1-1,11),"-")</f>
        <v>7820</v>
      </c>
      <c r="CW22" s="123">
        <f>IF($O22&gt;=CW$1,INDEX(整列!$A$2:$K$3512,MATCH($A22,整列!$A$2:$A$3512,0)+CW$1-1,11),"-")</f>
        <v>10270</v>
      </c>
      <c r="CX22" s="123">
        <f>IF($O22&gt;=CX$1,INDEX(整列!$A$2:$K$3512,MATCH($A22,整列!$A$2:$A$3512,0)+CX$1-1,11),"-")</f>
        <v>13350</v>
      </c>
      <c r="CY22" s="123">
        <f>IF($O22&gt;=CY$1,INDEX(整列!$A$2:$K$3512,MATCH($A22,整列!$A$2:$A$3512,0)+CY$1-1,11),"-")</f>
        <v>15520</v>
      </c>
      <c r="CZ22" s="123">
        <f>IF($O22&gt;=CZ$1,INDEX(整列!$A$2:$K$3512,MATCH($A22,整列!$A$2:$A$3512,0)+CZ$1-1,11),"-")</f>
        <v>13080</v>
      </c>
      <c r="DA22" s="123">
        <f>IF($O22&gt;=DA$1,INDEX(整列!$A$2:$K$3512,MATCH($A22,整列!$A$2:$A$3512,0)+DA$1-1,11),"-")</f>
        <v>46600</v>
      </c>
      <c r="DB22" s="123">
        <f>IF($O22&gt;=DB$1,INDEX(整列!$A$2:$K$3512,MATCH($A22,整列!$A$2:$A$3512,0)+DB$1-1,11),"-")</f>
        <v>234620</v>
      </c>
      <c r="DC22" s="123">
        <f>IF($O22&gt;=DC$1,INDEX(整列!$A$2:$K$3512,MATCH($A22,整列!$A$2:$A$3512,0)+DC$1-1,11),"-")</f>
        <v>124290</v>
      </c>
      <c r="DD22" s="123">
        <f>IF($O22&gt;=DD$1,INDEX(整列!$A$2:$K$3512,MATCH($A22,整列!$A$2:$A$3512,0)+DD$1-1,11),"-")</f>
        <v>136310</v>
      </c>
      <c r="DE22" s="123">
        <f>IF($O22&gt;=DE$1,INDEX(整列!$A$2:$K$3512,MATCH($A22,整列!$A$2:$A$3512,0)+DE$1-1,11),"-")</f>
        <v>136310</v>
      </c>
      <c r="DF22" s="123">
        <f>IF($O22&gt;=DF$1,INDEX(整列!$A$2:$K$3512,MATCH($A22,整列!$A$2:$A$3512,0)+DF$1-1,11),"-")</f>
        <v>118840</v>
      </c>
      <c r="DG22" s="123">
        <f>IF($O22&gt;=DG$1,INDEX(整列!$A$2:$K$3512,MATCH($A22,整列!$A$2:$A$3512,0)+DG$1-1,11),"-")</f>
        <v>49000</v>
      </c>
      <c r="DH22" s="123">
        <f>IF($O22&gt;=DH$1,INDEX(整列!$A$2:$K$3512,MATCH($A22,整列!$A$2:$A$3512,0)+DH$1-1,11),"-")</f>
        <v>304950</v>
      </c>
      <c r="DI22" s="123">
        <f>IF($O22&gt;=DI$1,INDEX(整列!$A$2:$K$3512,MATCH($A22,整列!$A$2:$A$3512,0)+DI$1-1,11),"-")</f>
        <v>110250</v>
      </c>
      <c r="DJ22" s="123">
        <f>IF($O22&gt;=DJ$1,INDEX(整列!$A$2:$K$3512,MATCH($A22,整列!$A$2:$A$3512,0)+DJ$1-1,11),"-")</f>
        <v>580000</v>
      </c>
      <c r="DK22" s="123">
        <f>IF($O22&gt;=DK$1,INDEX(整列!$A$2:$K$3512,MATCH($A22,整列!$A$2:$A$3512,0)+DK$1-1,11),"-")</f>
        <v>620000</v>
      </c>
      <c r="DL22" s="123">
        <f>IF($O22&gt;=DL$1,INDEX(整列!$A$2:$K$3512,MATCH($A22,整列!$A$2:$A$3512,0)+DL$1-1,11),"-")</f>
        <v>28050</v>
      </c>
      <c r="DM22" s="123">
        <f>IF($O22&gt;=DM$1,INDEX(整列!$A$2:$K$3512,MATCH($A22,整列!$A$2:$A$3512,0)+DM$1-1,11),"-")</f>
        <v>29500</v>
      </c>
      <c r="DN22" s="123">
        <f>IF($O22&gt;=DN$1,INDEX(整列!$A$2:$K$3512,MATCH($A22,整列!$A$2:$A$3512,0)+DN$1-1,11),"-")</f>
        <v>22380</v>
      </c>
      <c r="DO22" s="123">
        <f>IF($O22&gt;=DO$1,INDEX(整列!$A$2:$K$3512,MATCH($A22,整列!$A$2:$A$3512,0)+DO$1-1,11),"-")</f>
        <v>78200</v>
      </c>
      <c r="DP22" s="123">
        <f>IF($O22&gt;=DP$1,INDEX(整列!$A$2:$K$3512,MATCH($A22,整列!$A$2:$A$3512,0)+DP$1-1,11),"-")</f>
        <v>34400</v>
      </c>
      <c r="DQ22" s="123">
        <f>IF($O22&gt;=DQ$1,INDEX(整列!$A$2:$K$3512,MATCH($A22,整列!$A$2:$A$3512,0)+DQ$1-1,11),"-")</f>
        <v>59800</v>
      </c>
      <c r="DR22" s="123">
        <f>IF($O22&gt;=DR$1,INDEX(整列!$A$2:$K$3512,MATCH($A22,整列!$A$2:$A$3512,0)+DR$1-1,11),"-")</f>
        <v>4000</v>
      </c>
      <c r="DS22" s="123">
        <f>IF($O22&gt;=DS$1,INDEX(整列!$A$2:$K$3512,MATCH($A22,整列!$A$2:$A$3512,0)+DS$1-1,11),"-")</f>
        <v>49000</v>
      </c>
      <c r="DT22" s="123">
        <f>IF($O22&gt;=DT$1,INDEX(整列!$A$2:$K$3512,MATCH($A22,整列!$A$2:$A$3512,0)+DT$1-1,11),"-")</f>
        <v>62400</v>
      </c>
      <c r="DU22" s="123" t="str">
        <f>IF($O22&gt;=DU$1,INDEX(整列!$A$2:$K$3512,MATCH($A22,整列!$A$2:$A$3512,0)+DU$1-1,11),"-")</f>
        <v>-</v>
      </c>
      <c r="DV22" s="123" t="str">
        <f>IF($O22&gt;=DV$1,INDEX(整列!$A$2:$K$3512,MATCH($A22,整列!$A$2:$A$3512,0)+DV$1-1,11),"-")</f>
        <v>-</v>
      </c>
      <c r="DW22" s="123" t="str">
        <f>IF($O22&gt;=DW$1,INDEX(整列!$A$2:$K$3512,MATCH($A22,整列!$A$2:$A$3512,0)+DW$1-1,11),"-")</f>
        <v>-</v>
      </c>
      <c r="DX22" s="123" t="str">
        <f>IF($O22&gt;=DX$1,INDEX(整列!$A$2:$K$3512,MATCH($A22,整列!$A$2:$A$3512,0)+DX$1-1,11),"-")</f>
        <v>-</v>
      </c>
      <c r="DY22" s="123" t="str">
        <f>IF($O22&gt;=DY$1,INDEX(整列!$A$2:$K$3512,MATCH($A22,整列!$A$2:$A$3512,0)+DY$1-1,11),"-")</f>
        <v>-</v>
      </c>
      <c r="DZ22" s="123" t="str">
        <f>IF($O22&gt;=DZ$1,INDEX(整列!$A$2:$K$3512,MATCH($A22,整列!$A$2:$A$3512,0)+DZ$1-1,11),"-")</f>
        <v>-</v>
      </c>
      <c r="EA22" s="123" t="str">
        <f>IF($O22&gt;=EA$1,INDEX(整列!$A$2:$K$3512,MATCH($A22,整列!$A$2:$A$3512,0)+EA$1-1,11),"-")</f>
        <v>-</v>
      </c>
      <c r="EB22" s="123" t="str">
        <f>IF($O22&gt;=EB$1,INDEX(整列!$A$2:$K$3512,MATCH($A22,整列!$A$2:$A$3512,0)+EB$1-1,11),"-")</f>
        <v>-</v>
      </c>
      <c r="EC22" s="123" t="str">
        <f>IF($O22&gt;=EC$1,INDEX(整列!$A$2:$K$3512,MATCH($A22,整列!$A$2:$A$3512,0)+EC$1-1,11),"-")</f>
        <v>-</v>
      </c>
      <c r="ED22" s="123" t="str">
        <f>IF($O22&gt;=ED$1,INDEX(整列!$A$2:$K$3512,MATCH($A22,整列!$A$2:$A$3512,0)+ED$1-1,11),"-")</f>
        <v>-</v>
      </c>
      <c r="EE22" s="123" t="str">
        <f>IF($O22&gt;=EE$1,INDEX(整列!$A$2:$K$3512,MATCH($A22,整列!$A$2:$A$3512,0)+EE$1-1,11),"-")</f>
        <v>-</v>
      </c>
      <c r="EF22" s="123" t="str">
        <f>IF($O22&gt;=EF$1,INDEX(整列!$A$2:$K$3512,MATCH($A22,整列!$A$2:$A$3512,0)+EF$1-1,11),"-")</f>
        <v>-</v>
      </c>
      <c r="EG22" s="123" t="str">
        <f>IF($O22&gt;=EG$1,INDEX(整列!$A$2:$K$3512,MATCH($A22,整列!$A$2:$A$3512,0)+EG$1-1,11),"-")</f>
        <v>-</v>
      </c>
      <c r="EH22" s="123" t="str">
        <f>IF($O22&gt;=EH$1,INDEX(整列!$A$2:$K$3512,MATCH($A22,整列!$A$2:$A$3512,0)+EH$1-1,11),"-")</f>
        <v>-</v>
      </c>
      <c r="EI22" s="123" t="str">
        <f>IF($O22&gt;=EI$1,INDEX(整列!$A$2:$K$3512,MATCH($A22,整列!$A$2:$A$3512,0)+EI$1-1,11),"-")</f>
        <v>-</v>
      </c>
      <c r="EJ22" s="123" t="str">
        <f>IF($O22&gt;=EJ$1,INDEX(整列!$A$2:$K$3512,MATCH($A22,整列!$A$2:$A$3512,0)+EJ$1-1,11),"-")</f>
        <v>-</v>
      </c>
      <c r="EK22" s="123" t="str">
        <f>IF($O22&gt;=EK$1,INDEX(整列!$A$2:$K$3512,MATCH($A22,整列!$A$2:$A$3512,0)+EK$1-1,11),"-")</f>
        <v>-</v>
      </c>
      <c r="EL22" s="123" t="str">
        <f>IF($O22&gt;=EL$1,INDEX(整列!$A$2:$K$3512,MATCH($A22,整列!$A$2:$A$3512,0)+EL$1-1,11),"-")</f>
        <v>-</v>
      </c>
      <c r="EM22" s="123" t="str">
        <f>IF($O22&gt;=EM$1,INDEX(整列!$A$2:$K$3512,MATCH($A22,整列!$A$2:$A$3512,0)+EM$1-1,11),"-")</f>
        <v>-</v>
      </c>
      <c r="EN22" s="123" t="str">
        <f>IF($O22&gt;=EN$1,INDEX(整列!$A$2:$K$3512,MATCH($A22,整列!$A$2:$A$3512,0)+EN$1-1,11),"-")</f>
        <v>-</v>
      </c>
      <c r="EO22" s="123" t="str">
        <f>IF($O22&gt;=EO$1,INDEX(整列!$A$2:$K$3512,MATCH($A22,整列!$A$2:$A$3512,0)+EO$1-1,11),"-")</f>
        <v>-</v>
      </c>
      <c r="EP22" s="123" t="str">
        <f>IF($O22&gt;=EP$1,INDEX(整列!$A$2:$K$3512,MATCH($A22,整列!$A$2:$A$3512,0)+EP$1-1,11),"-")</f>
        <v>-</v>
      </c>
      <c r="EQ22" s="123" t="str">
        <f>IF($O22&gt;=EQ$1,INDEX(整列!$A$2:$K$3512,MATCH($A22,整列!$A$2:$A$3512,0)+EQ$1-1,11),"-")</f>
        <v>-</v>
      </c>
      <c r="ER22" s="123" t="str">
        <f>IF($O22&gt;=ER$1,INDEX(整列!$A$2:$K$3512,MATCH($A22,整列!$A$2:$A$3512,0)+ER$1-1,11),"-")</f>
        <v>-</v>
      </c>
      <c r="ES22" s="123" t="str">
        <f>IF($O22&gt;=ES$1,INDEX(整列!$A$2:$K$3512,MATCH($A22,整列!$A$2:$A$3512,0)+ES$1-1,11),"-")</f>
        <v>-</v>
      </c>
      <c r="ET22" s="123" t="str">
        <f>IF($O22&gt;=ET$1,INDEX(整列!$A$2:$K$3512,MATCH($A22,整列!$A$2:$A$3512,0)+ET$1-1,11),"-")</f>
        <v>-</v>
      </c>
      <c r="EU22" s="123" t="str">
        <f>IF($O22&gt;=EU$1,INDEX(整列!$A$2:$K$3512,MATCH($A22,整列!$A$2:$A$3512,0)+EU$1-1,11),"-")</f>
        <v>-</v>
      </c>
      <c r="EV22" s="123" t="str">
        <f>IF($O22&gt;=EV$1,INDEX(整列!$A$2:$K$3512,MATCH($A22,整列!$A$2:$A$3512,0)+EV$1-1,11),"-")</f>
        <v>-</v>
      </c>
      <c r="EW22" s="123" t="str">
        <f>IF($O22&gt;=EW$1,INDEX(整列!$A$2:$K$3512,MATCH($A22,整列!$A$2:$A$3512,0)+EW$1-1,11),"-")</f>
        <v>-</v>
      </c>
      <c r="EX22" s="123" t="str">
        <f>IF($O22&gt;=EX$1,INDEX(整列!$A$2:$K$3512,MATCH($A22,整列!$A$2:$A$3512,0)+EX$1-1,11),"-")</f>
        <v>-</v>
      </c>
      <c r="EY22" s="123" t="str">
        <f>IF($O22&gt;=EY$1,INDEX(整列!$A$2:$K$3512,MATCH($A22,整列!$A$2:$A$3512,0)+EY$1-1,11),"-")</f>
        <v>-</v>
      </c>
      <c r="EZ22" s="123" t="str">
        <f>IF($O22&gt;=EZ$1,INDEX(整列!$A$2:$K$3512,MATCH($A22,整列!$A$2:$A$3512,0)+EZ$1-1,11),"-")</f>
        <v>-</v>
      </c>
      <c r="FA22" s="123" t="str">
        <f>IF($O22&gt;=FA$1,INDEX(整列!$A$2:$K$3512,MATCH($A22,整列!$A$2:$A$3512,0)+FA$1-1,11),"-")</f>
        <v>-</v>
      </c>
      <c r="FB22" s="123" t="str">
        <f>IF($O22&gt;=FB$1,INDEX(整列!$A$2:$K$3512,MATCH($A22,整列!$A$2:$A$3512,0)+FB$1-1,11),"-")</f>
        <v>-</v>
      </c>
      <c r="FC22" s="123" t="str">
        <f>IF($O22&gt;=FC$1,INDEX(整列!$A$2:$K$3512,MATCH($A22,整列!$A$2:$A$3512,0)+FC$1-1,11),"-")</f>
        <v>-</v>
      </c>
      <c r="FD22" s="123" t="str">
        <f>IF($O22&gt;=FD$1,INDEX(整列!$A$2:$K$3512,MATCH($A22,整列!$A$2:$A$3512,0)+FD$1-1,11),"-")</f>
        <v>-</v>
      </c>
      <c r="FE22" s="123" t="str">
        <f>IF($O22&gt;=FE$1,INDEX(整列!$A$2:$K$3512,MATCH($A22,整列!$A$2:$A$3512,0)+FE$1-1,11),"-")</f>
        <v>-</v>
      </c>
      <c r="FF22" s="123" t="str">
        <f>IF($O22&gt;=FF$1,INDEX(整列!$A$2:$K$3512,MATCH($A22,整列!$A$2:$A$3512,0)+FF$1-1,11),"-")</f>
        <v>-</v>
      </c>
      <c r="FG22" s="123" t="str">
        <f>IF($O22&gt;=FG$1,INDEX(整列!$A$2:$K$3512,MATCH($A22,整列!$A$2:$A$3512,0)+FG$1-1,11),"-")</f>
        <v>-</v>
      </c>
      <c r="FH22" s="123" t="str">
        <f>IF($O22&gt;=FH$1,INDEX(整列!$A$2:$K$3512,MATCH($A22,整列!$A$2:$A$3512,0)+FH$1-1,11),"-")</f>
        <v>-</v>
      </c>
      <c r="FI22" s="123" t="str">
        <f>IF($O22&gt;=FI$1,INDEX(整列!$A$2:$K$3512,MATCH($A22,整列!$A$2:$A$3512,0)+FI$1-1,11),"-")</f>
        <v>-</v>
      </c>
      <c r="FJ22" s="123" t="str">
        <f>IF($O22&gt;=FJ$1,INDEX(整列!$A$2:$K$3512,MATCH($A22,整列!$A$2:$A$3512,0)+FJ$1-1,11),"-")</f>
        <v>-</v>
      </c>
      <c r="FK22" s="123" t="str">
        <f>IF($O22&gt;=FK$1,INDEX(整列!$A$2:$K$3512,MATCH($A22,整列!$A$2:$A$3512,0)+FK$1-1,11),"-")</f>
        <v>-</v>
      </c>
      <c r="FL22" s="123" t="str">
        <f>IF($O22&gt;=FL$1,INDEX(整列!$A$2:$K$3512,MATCH($A22,整列!$A$2:$A$3512,0)+FL$1-1,11),"-")</f>
        <v>-</v>
      </c>
      <c r="FM22" s="123" t="str">
        <f>IF($O22&gt;=FM$1,INDEX(整列!$A$2:$K$3512,MATCH($A22,整列!$A$2:$A$3512,0)+FM$1-1,11),"-")</f>
        <v>-</v>
      </c>
      <c r="FN22" s="123" t="str">
        <f>IF($O22&gt;=FN$1,INDEX(整列!$A$2:$K$3512,MATCH($A22,整列!$A$2:$A$3512,0)+FN$1-1,11),"-")</f>
        <v>-</v>
      </c>
      <c r="FO22" s="123" t="str">
        <f>IF($O22&gt;=FO$1,INDEX(整列!$A$2:$K$3512,MATCH($A22,整列!$A$2:$A$3512,0)+FO$1-1,11),"-")</f>
        <v>-</v>
      </c>
      <c r="FP22" s="123" t="str">
        <f>IF($O22&gt;=FP$1,INDEX(整列!$A$2:$K$3512,MATCH($A22,整列!$A$2:$A$3512,0)+FP$1-1,11),"-")</f>
        <v>-</v>
      </c>
      <c r="FQ22" s="123" t="str">
        <f>IF($O22&gt;=FQ$1,INDEX(整列!$A$2:$K$3512,MATCH($A22,整列!$A$2:$A$3512,0)+FQ$1-1,11),"-")</f>
        <v>-</v>
      </c>
      <c r="FR22" s="123" t="str">
        <f>IF($O22&gt;=FR$1,INDEX(整列!$A$2:$K$3512,MATCH($A22,整列!$A$2:$A$3512,0)+FR$1-1,11),"-")</f>
        <v>-</v>
      </c>
      <c r="FS22" s="123" t="str">
        <f>IF($O22&gt;=FS$1,INDEX(整列!$A$2:$K$3512,MATCH($A22,整列!$A$2:$A$3512,0)+FS$1-1,11),"-")</f>
        <v>-</v>
      </c>
      <c r="FT22" s="123" t="str">
        <f>IF($O22&gt;=FT$1,INDEX(整列!$A$2:$K$3512,MATCH($A22,整列!$A$2:$A$3512,0)+FT$1-1,11),"-")</f>
        <v>-</v>
      </c>
      <c r="FU22" s="123" t="str">
        <f>IF($O22&gt;=FU$1,INDEX(整列!$A$2:$K$3512,MATCH($A22,整列!$A$2:$A$3512,0)+FU$1-1,11),"-")</f>
        <v>-</v>
      </c>
      <c r="FV22" s="123" t="str">
        <f>IF($O22&gt;=FV$1,INDEX(整列!$A$2:$K$3512,MATCH($A22,整列!$A$2:$A$3512,0)+FV$1-1,11),"-")</f>
        <v>-</v>
      </c>
      <c r="FW22" s="123" t="str">
        <f>IF($O22&gt;=FW$1,INDEX(整列!$A$2:$K$3512,MATCH($A22,整列!$A$2:$A$3512,0)+FW$1-1,11),"-")</f>
        <v>-</v>
      </c>
      <c r="FX22" s="123" t="str">
        <f>IF($O22&gt;=FX$1,INDEX(整列!$A$2:$K$3512,MATCH($A22,整列!$A$2:$A$3512,0)+FX$1-1,11),"-")</f>
        <v>-</v>
      </c>
      <c r="FY22" s="123" t="str">
        <f>IF($O22&gt;=FY$1,INDEX(整列!$A$2:$K$3512,MATCH($A22,整列!$A$2:$A$3512,0)+FY$1-1,11),"-")</f>
        <v>-</v>
      </c>
      <c r="FZ22" s="123" t="str">
        <f>IF($O22&gt;=FZ$1,INDEX(整列!$A$2:$K$3512,MATCH($A22,整列!$A$2:$A$3512,0)+FZ$1-1,11),"-")</f>
        <v>-</v>
      </c>
      <c r="GA22" s="123" t="str">
        <f>IF($O22&gt;=GA$1,INDEX(整列!$A$2:$K$3512,MATCH($A22,整列!$A$2:$A$3512,0)+GA$1-1,11),"-")</f>
        <v>-</v>
      </c>
      <c r="GB22" s="123" t="str">
        <f>IF($O22&gt;=GB$1,INDEX(整列!$A$2:$K$3512,MATCH($A22,整列!$A$2:$A$3512,0)+GB$1-1,11),"-")</f>
        <v>-</v>
      </c>
      <c r="GC22" s="123" t="str">
        <f>IF($O22&gt;=GC$1,INDEX(整列!$A$2:$K$3512,MATCH($A22,整列!$A$2:$A$3512,0)+GC$1-1,11),"-")</f>
        <v>-</v>
      </c>
      <c r="GD22" s="123" t="str">
        <f>IF($O22&gt;=GD$1,INDEX(整列!$A$2:$K$3512,MATCH($A22,整列!$A$2:$A$3512,0)+GD$1-1,11),"-")</f>
        <v>-</v>
      </c>
      <c r="GE22" s="123" t="str">
        <f>IF($O22&gt;=GE$1,INDEX(整列!$A$2:$K$3512,MATCH($A22,整列!$A$2:$A$3512,0)+GE$1-1,11),"-")</f>
        <v>-</v>
      </c>
      <c r="GF22" s="123" t="str">
        <f>IF($O22&gt;=GF$1,INDEX(整列!$A$2:$K$3512,MATCH($A22,整列!$A$2:$A$3512,0)+GF$1-1,11),"-")</f>
        <v>-</v>
      </c>
      <c r="GG22" s="123" t="str">
        <f>IF($O22&gt;=GG$1,INDEX(整列!$A$2:$K$3512,MATCH($A22,整列!$A$2:$A$3512,0)+GG$1-1,11),"-")</f>
        <v>-</v>
      </c>
      <c r="GH22" s="123" t="str">
        <f>IF($O22&gt;=GH$1,INDEX(整列!$A$2:$K$3512,MATCH($A22,整列!$A$2:$A$3512,0)+GH$1-1,11),"-")</f>
        <v>-</v>
      </c>
      <c r="GI22" s="123" t="str">
        <f>IF($O22&gt;=GI$1,INDEX(整列!$A$2:$K$3512,MATCH($A22,整列!$A$2:$A$3512,0)+GI$1-1,11),"-")</f>
        <v>-</v>
      </c>
      <c r="GJ22" s="123" t="str">
        <f>IF($O22&gt;=GJ$1,INDEX(整列!$A$2:$K$3512,MATCH($A22,整列!$A$2:$A$3512,0)+GJ$1-1,11),"-")</f>
        <v>-</v>
      </c>
      <c r="GK22" s="123" t="str">
        <f>IF($O22&gt;=GK$1,INDEX(整列!$A$2:$K$3512,MATCH($A22,整列!$A$2:$A$3512,0)+GK$1-1,11),"-")</f>
        <v>-</v>
      </c>
      <c r="GL22" s="123" t="str">
        <f>IF($O22&gt;=GL$1,INDEX(整列!$A$2:$K$3512,MATCH($A22,整列!$A$2:$A$3512,0)+GL$1-1,11),"-")</f>
        <v>-</v>
      </c>
      <c r="GM22" s="123" t="str">
        <f>IF($O22&gt;=GM$1,INDEX(整列!$A$2:$K$3512,MATCH($A22,整列!$A$2:$A$3512,0)+GM$1-1,11),"-")</f>
        <v>-</v>
      </c>
      <c r="GN22" s="123" t="str">
        <f>IF($O22&gt;=GN$1,INDEX(整列!$A$2:$K$3512,MATCH($A22,整列!$A$2:$A$3512,0)+GN$1-1,11),"-")</f>
        <v>-</v>
      </c>
      <c r="GO22" s="123" t="str">
        <f>IF($O22&gt;=GO$1,INDEX(整列!$A$2:$K$3512,MATCH($A22,整列!$A$2:$A$3512,0)+GO$1-1,11),"-")</f>
        <v>-</v>
      </c>
      <c r="GP22" s="123" t="str">
        <f>IF($O22&gt;=GP$1,INDEX(整列!$A$2:$K$3512,MATCH($A22,整列!$A$2:$A$3512,0)+GP$1-1,11),"-")</f>
        <v>-</v>
      </c>
      <c r="GQ22" s="123" t="str">
        <f>IF($O22&gt;=GQ$1,INDEX(整列!$A$2:$K$3512,MATCH($A22,整列!$A$2:$A$3512,0)+GQ$1-1,11),"-")</f>
        <v>-</v>
      </c>
      <c r="GR22" s="123" t="str">
        <f>IF($O22&gt;=GR$1,INDEX(整列!$A$2:$K$3512,MATCH($A22,整列!$A$2:$A$3512,0)+GR$1-1,11),"-")</f>
        <v>-</v>
      </c>
      <c r="GS22" s="123" t="str">
        <f>IF($O22&gt;=GS$1,INDEX(整列!$A$2:$K$3512,MATCH($A22,整列!$A$2:$A$3512,0)+GS$1-1,11),"-")</f>
        <v>-</v>
      </c>
      <c r="GT22" s="123" t="str">
        <f>IF($O22&gt;=GT$1,INDEX(整列!$A$2:$K$3512,MATCH($A22,整列!$A$2:$A$3512,0)+GT$1-1,11),"-")</f>
        <v>-</v>
      </c>
      <c r="GU22" s="123" t="str">
        <f>IF($O22&gt;=GU$1,INDEX(整列!$A$2:$K$3512,MATCH($A22,整列!$A$2:$A$3512,0)+GU$1-1,11),"-")</f>
        <v>-</v>
      </c>
      <c r="GV22" s="123" t="str">
        <f>IF($O22&gt;=GV$1,INDEX(整列!$A$2:$K$3512,MATCH($A22,整列!$A$2:$A$3512,0)+GV$1-1,11),"-")</f>
        <v>-</v>
      </c>
      <c r="GW22" s="123" t="str">
        <f>IF($O22&gt;=GW$1,INDEX(整列!$A$2:$K$3512,MATCH($A22,整列!$A$2:$A$3512,0)+GW$1-1,11),"-")</f>
        <v>-</v>
      </c>
      <c r="GX22" s="123" t="str">
        <f>IF($O22&gt;=GX$1,INDEX(整列!$A$2:$K$3512,MATCH($A22,整列!$A$2:$A$3512,0)+GX$1-1,11),"-")</f>
        <v>-</v>
      </c>
      <c r="GY22" s="123" t="str">
        <f>IF($O22&gt;=GY$1,INDEX(整列!$A$2:$K$3512,MATCH($A22,整列!$A$2:$A$3512,0)+GY$1-1,11),"-")</f>
        <v>-</v>
      </c>
      <c r="GZ22" s="123" t="str">
        <f>IF($O22&gt;=GZ$1,INDEX(整列!$A$2:$K$3512,MATCH($A22,整列!$A$2:$A$3512,0)+GZ$1-1,11),"-")</f>
        <v>-</v>
      </c>
      <c r="HA22" s="123" t="str">
        <f>IF($O22&gt;=HA$1,INDEX(整列!$A$2:$K$3512,MATCH($A22,整列!$A$2:$A$3512,0)+HA$1-1,11),"-")</f>
        <v>-</v>
      </c>
      <c r="HB22" s="123" t="str">
        <f>IF($O22&gt;=HB$1,INDEX(整列!$A$2:$K$3512,MATCH($A22,整列!$A$2:$A$3512,0)+HB$1-1,11),"-")</f>
        <v>-</v>
      </c>
      <c r="HC22" s="123" t="str">
        <f>IF($O22&gt;=HC$1,INDEX(整列!$A$2:$K$3512,MATCH($A22,整列!$A$2:$A$3512,0)+HC$1-1,11),"-")</f>
        <v>-</v>
      </c>
      <c r="HD22" s="123" t="str">
        <f>IF($O22&gt;=HD$1,INDEX(整列!$A$2:$K$3512,MATCH($A22,整列!$A$2:$A$3512,0)+HD$1-1,11),"-")</f>
        <v>-</v>
      </c>
      <c r="HE22" s="123" t="str">
        <f>IF($O22&gt;=HE$1,INDEX(整列!$A$2:$K$3512,MATCH($A22,整列!$A$2:$A$3512,0)+HE$1-1,11),"-")</f>
        <v>-</v>
      </c>
      <c r="HF22" s="123" t="str">
        <f>IF($O22&gt;=HF$1,INDEX(整列!$A$2:$K$3512,MATCH($A22,整列!$A$2:$A$3512,0)+HF$1-1,11),"-")</f>
        <v>-</v>
      </c>
      <c r="HG22" s="123" t="str">
        <f>IF($O22&gt;=HG$1,INDEX(整列!$A$2:$K$3512,MATCH($A22,整列!$A$2:$A$3512,0)+HG$1-1,11),"-")</f>
        <v>-</v>
      </c>
      <c r="HH22" s="123" t="str">
        <f>IF($O22&gt;=HH$1,INDEX(整列!$A$2:$K$3512,MATCH($A22,整列!$A$2:$A$3512,0)+HH$1-1,11),"-")</f>
        <v>-</v>
      </c>
      <c r="HI22" s="123" t="str">
        <f>IF($O22&gt;=HI$1,INDEX(整列!$A$2:$K$3512,MATCH($A22,整列!$A$2:$A$3512,0)+HI$1-1,11),"-")</f>
        <v>-</v>
      </c>
      <c r="HJ22" s="123" t="str">
        <f>IF($O22&gt;=HJ$1,INDEX(整列!$A$2:$K$3512,MATCH($A22,整列!$A$2:$A$3512,0)+HJ$1-1,11),"-")</f>
        <v>-</v>
      </c>
      <c r="HK22" s="123" t="str">
        <f>IF($O22&gt;=HK$1,INDEX(整列!$A$2:$K$3512,MATCH($A22,整列!$A$2:$A$3512,0)+HK$1-1,11),"-")</f>
        <v>-</v>
      </c>
      <c r="HL22" s="123" t="str">
        <f>IF($O22&gt;=HL$1,INDEX(整列!$A$2:$K$3512,MATCH($A22,整列!$A$2:$A$3512,0)+HL$1-1,11),"-")</f>
        <v>-</v>
      </c>
      <c r="HP22" s="101" t="str">
        <f t="shared" si="5"/>
        <v>A03-1200-1200</v>
      </c>
      <c r="HQ22" s="115">
        <f>COUNTIF(整列!$A$2:$A$3512,HP22)</f>
        <v>104</v>
      </c>
    </row>
    <row r="23" spans="1:225" ht="13.5">
      <c r="A23" s="48" t="s">
        <v>236</v>
      </c>
      <c r="B23" s="48" t="s">
        <v>179</v>
      </c>
      <c r="C23" s="48" t="s">
        <v>180</v>
      </c>
      <c r="D23" s="48" t="s">
        <v>181</v>
      </c>
      <c r="E23" s="48" t="s">
        <v>182</v>
      </c>
      <c r="F23" s="48" t="s">
        <v>205</v>
      </c>
      <c r="G23" s="48" t="s">
        <v>228</v>
      </c>
      <c r="H23" s="48" t="s">
        <v>184</v>
      </c>
      <c r="I23" s="48"/>
      <c r="J23" s="48" t="s">
        <v>211</v>
      </c>
      <c r="K23" s="48" t="s">
        <v>237</v>
      </c>
      <c r="L23" s="48" t="s">
        <v>184</v>
      </c>
      <c r="M23" s="48"/>
      <c r="N23" s="119"/>
      <c r="O23" s="120">
        <f>COUNTIF(整列!$A$2:$A$3512,$A23)</f>
        <v>7</v>
      </c>
      <c r="P23" s="121">
        <f t="shared" si="0"/>
        <v>100635.71428571429</v>
      </c>
      <c r="Q23" s="121">
        <f t="shared" si="1"/>
        <v>19926.592323642621</v>
      </c>
      <c r="R23" s="122">
        <f t="shared" si="2"/>
        <v>120000</v>
      </c>
      <c r="S23" s="121">
        <f t="shared" si="3"/>
        <v>105000</v>
      </c>
      <c r="T23" s="121">
        <f t="shared" si="4"/>
        <v>66500</v>
      </c>
      <c r="U23" s="123">
        <f>IF($O23&gt;=U$1,INDEX(整列!$A$2:$K$3512,MATCH($A23,整列!$A$2:$A$3512,0)+U$1-1,11),"-")</f>
        <v>80150</v>
      </c>
      <c r="V23" s="123">
        <f>IF($O23&gt;=V$1,INDEX(整列!$A$2:$K$3512,MATCH($A23,整列!$A$2:$A$3512,0)+V$1-1,11),"-")</f>
        <v>93000</v>
      </c>
      <c r="W23" s="123">
        <f>IF($O23&gt;=W$1,INDEX(整列!$A$2:$K$3512,MATCH($A23,整列!$A$2:$A$3512,0)+W$1-1,11),"-")</f>
        <v>66500</v>
      </c>
      <c r="X23" s="123">
        <f>IF($O23&gt;=X$1,INDEX(整列!$A$2:$K$3512,MATCH($A23,整列!$A$2:$A$3512,0)+X$1-1,11),"-")</f>
        <v>119800</v>
      </c>
      <c r="Y23" s="123">
        <f>IF($O23&gt;=Y$1,INDEX(整列!$A$2:$K$3512,MATCH($A23,整列!$A$2:$A$3512,0)+Y$1-1,11),"-")</f>
        <v>105000</v>
      </c>
      <c r="Z23" s="123">
        <f>IF($O23&gt;=Z$1,INDEX(整列!$A$2:$K$3512,MATCH($A23,整列!$A$2:$A$3512,0)+Z$1-1,11),"-")</f>
        <v>120000</v>
      </c>
      <c r="AA23" s="123">
        <f>IF($O23&gt;=AA$1,INDEX(整列!$A$2:$K$3512,MATCH($A23,整列!$A$2:$A$3512,0)+AA$1-1,11),"-")</f>
        <v>120000</v>
      </c>
      <c r="AB23" s="123" t="str">
        <f>IF($O23&gt;=AB$1,INDEX(整列!$A$2:$K$3512,MATCH($A23,整列!$A$2:$A$3512,0)+AB$1-1,11),"-")</f>
        <v>-</v>
      </c>
      <c r="AC23" s="123" t="str">
        <f>IF($O23&gt;=AC$1,INDEX(整列!$A$2:$K$3512,MATCH($A23,整列!$A$2:$A$3512,0)+AC$1-1,11),"-")</f>
        <v>-</v>
      </c>
      <c r="AD23" s="123" t="str">
        <f>IF($O23&gt;=AD$1,INDEX(整列!$A$2:$K$3512,MATCH($A23,整列!$A$2:$A$3512,0)+AD$1-1,11),"-")</f>
        <v>-</v>
      </c>
      <c r="AE23" s="123" t="str">
        <f>IF($O23&gt;=AE$1,INDEX(整列!$A$2:$K$3512,MATCH($A23,整列!$A$2:$A$3512,0)+AE$1-1,11),"-")</f>
        <v>-</v>
      </c>
      <c r="AF23" s="123" t="str">
        <f>IF($O23&gt;=AF$1,INDEX(整列!$A$2:$K$3512,MATCH($A23,整列!$A$2:$A$3512,0)+AF$1-1,11),"-")</f>
        <v>-</v>
      </c>
      <c r="AG23" s="123" t="str">
        <f>IF($O23&gt;=AG$1,INDEX(整列!$A$2:$K$3512,MATCH($A23,整列!$A$2:$A$3512,0)+AG$1-1,11),"-")</f>
        <v>-</v>
      </c>
      <c r="AH23" s="123" t="str">
        <f>IF($O23&gt;=AH$1,INDEX(整列!$A$2:$K$3512,MATCH($A23,整列!$A$2:$A$3512,0)+AH$1-1,11),"-")</f>
        <v>-</v>
      </c>
      <c r="AI23" s="123" t="str">
        <f>IF($O23&gt;=AI$1,INDEX(整列!$A$2:$K$3512,MATCH($A23,整列!$A$2:$A$3512,0)+AI$1-1,11),"-")</f>
        <v>-</v>
      </c>
      <c r="AJ23" s="123" t="str">
        <f>IF($O23&gt;=AJ$1,INDEX(整列!$A$2:$K$3512,MATCH($A23,整列!$A$2:$A$3512,0)+AJ$1-1,11),"-")</f>
        <v>-</v>
      </c>
      <c r="AK23" s="123" t="str">
        <f>IF($O23&gt;=AK$1,INDEX(整列!$A$2:$K$3512,MATCH($A23,整列!$A$2:$A$3512,0)+AK$1-1,11),"-")</f>
        <v>-</v>
      </c>
      <c r="AL23" s="123" t="str">
        <f>IF($O23&gt;=AL$1,INDEX(整列!$A$2:$K$3512,MATCH($A23,整列!$A$2:$A$3512,0)+AL$1-1,11),"-")</f>
        <v>-</v>
      </c>
      <c r="AM23" s="123" t="str">
        <f>IF($O23&gt;=AM$1,INDEX(整列!$A$2:$K$3512,MATCH($A23,整列!$A$2:$A$3512,0)+AM$1-1,11),"-")</f>
        <v>-</v>
      </c>
      <c r="AN23" s="123" t="str">
        <f>IF($O23&gt;=AN$1,INDEX(整列!$A$2:$K$3512,MATCH($A23,整列!$A$2:$A$3512,0)+AN$1-1,11),"-")</f>
        <v>-</v>
      </c>
      <c r="AO23" s="123" t="str">
        <f>IF($O23&gt;=AO$1,INDEX(整列!$A$2:$K$3512,MATCH($A23,整列!$A$2:$A$3512,0)+AO$1-1,11),"-")</f>
        <v>-</v>
      </c>
      <c r="AP23" s="123" t="str">
        <f>IF($O23&gt;=AP$1,INDEX(整列!$A$2:$K$3512,MATCH($A23,整列!$A$2:$A$3512,0)+AP$1-1,11),"-")</f>
        <v>-</v>
      </c>
      <c r="AQ23" s="123" t="str">
        <f>IF($O23&gt;=AQ$1,INDEX(整列!$A$2:$K$3512,MATCH($A23,整列!$A$2:$A$3512,0)+AQ$1-1,11),"-")</f>
        <v>-</v>
      </c>
      <c r="AR23" s="123" t="str">
        <f>IF($O23&gt;=AR$1,INDEX(整列!$A$2:$K$3512,MATCH($A23,整列!$A$2:$A$3512,0)+AR$1-1,11),"-")</f>
        <v>-</v>
      </c>
      <c r="AS23" s="123" t="str">
        <f>IF($O23&gt;=AS$1,INDEX(整列!$A$2:$K$3512,MATCH($A23,整列!$A$2:$A$3512,0)+AS$1-1,11),"-")</f>
        <v>-</v>
      </c>
      <c r="AT23" s="123" t="str">
        <f>IF($O23&gt;=AT$1,INDEX(整列!$A$2:$K$3512,MATCH($A23,整列!$A$2:$A$3512,0)+AT$1-1,11),"-")</f>
        <v>-</v>
      </c>
      <c r="AU23" s="123" t="str">
        <f>IF($O23&gt;=AU$1,INDEX(整列!$A$2:$K$3512,MATCH($A23,整列!$A$2:$A$3512,0)+AU$1-1,11),"-")</f>
        <v>-</v>
      </c>
      <c r="AV23" s="123" t="str">
        <f>IF($O23&gt;=AV$1,INDEX(整列!$A$2:$K$3512,MATCH($A23,整列!$A$2:$A$3512,0)+AV$1-1,11),"-")</f>
        <v>-</v>
      </c>
      <c r="AW23" s="123" t="str">
        <f>IF($O23&gt;=AW$1,INDEX(整列!$A$2:$K$3512,MATCH($A23,整列!$A$2:$A$3512,0)+AW$1-1,11),"-")</f>
        <v>-</v>
      </c>
      <c r="AX23" s="123" t="str">
        <f>IF($O23&gt;=AX$1,INDEX(整列!$A$2:$K$3512,MATCH($A23,整列!$A$2:$A$3512,0)+AX$1-1,11),"-")</f>
        <v>-</v>
      </c>
      <c r="AY23" s="123" t="str">
        <f>IF($O23&gt;=AY$1,INDEX(整列!$A$2:$K$3512,MATCH($A23,整列!$A$2:$A$3512,0)+AY$1-1,11),"-")</f>
        <v>-</v>
      </c>
      <c r="AZ23" s="123" t="str">
        <f>IF($O23&gt;=AZ$1,INDEX(整列!$A$2:$K$3512,MATCH($A23,整列!$A$2:$A$3512,0)+AZ$1-1,11),"-")</f>
        <v>-</v>
      </c>
      <c r="BA23" s="123" t="str">
        <f>IF($O23&gt;=BA$1,INDEX(整列!$A$2:$K$3512,MATCH($A23,整列!$A$2:$A$3512,0)+BA$1-1,11),"-")</f>
        <v>-</v>
      </c>
      <c r="BB23" s="123" t="str">
        <f>IF($O23&gt;=BB$1,INDEX(整列!$A$2:$K$3512,MATCH($A23,整列!$A$2:$A$3512,0)+BB$1-1,11),"-")</f>
        <v>-</v>
      </c>
      <c r="BC23" s="123" t="str">
        <f>IF($O23&gt;=BC$1,INDEX(整列!$A$2:$K$3512,MATCH($A23,整列!$A$2:$A$3512,0)+BC$1-1,11),"-")</f>
        <v>-</v>
      </c>
      <c r="BD23" s="123" t="str">
        <f>IF($O23&gt;=BD$1,INDEX(整列!$A$2:$K$3512,MATCH($A23,整列!$A$2:$A$3512,0)+BD$1-1,11),"-")</f>
        <v>-</v>
      </c>
      <c r="BE23" s="123" t="str">
        <f>IF($O23&gt;=BE$1,INDEX(整列!$A$2:$K$3512,MATCH($A23,整列!$A$2:$A$3512,0)+BE$1-1,11),"-")</f>
        <v>-</v>
      </c>
      <c r="BF23" s="123" t="str">
        <f>IF($O23&gt;=BF$1,INDEX(整列!$A$2:$K$3512,MATCH($A23,整列!$A$2:$A$3512,0)+BF$1-1,11),"-")</f>
        <v>-</v>
      </c>
      <c r="BG23" s="123" t="str">
        <f>IF($O23&gt;=BG$1,INDEX(整列!$A$2:$K$3512,MATCH($A23,整列!$A$2:$A$3512,0)+BG$1-1,11),"-")</f>
        <v>-</v>
      </c>
      <c r="BH23" s="123" t="str">
        <f>IF($O23&gt;=BH$1,INDEX(整列!$A$2:$K$3512,MATCH($A23,整列!$A$2:$A$3512,0)+BH$1-1,11),"-")</f>
        <v>-</v>
      </c>
      <c r="BI23" s="123" t="str">
        <f>IF($O23&gt;=BI$1,INDEX(整列!$A$2:$K$3512,MATCH($A23,整列!$A$2:$A$3512,0)+BI$1-1,11),"-")</f>
        <v>-</v>
      </c>
      <c r="BJ23" s="123" t="str">
        <f>IF($O23&gt;=BJ$1,INDEX(整列!$A$2:$K$3512,MATCH($A23,整列!$A$2:$A$3512,0)+BJ$1-1,11),"-")</f>
        <v>-</v>
      </c>
      <c r="BK23" s="123" t="str">
        <f>IF($O23&gt;=BK$1,INDEX(整列!$A$2:$K$3512,MATCH($A23,整列!$A$2:$A$3512,0)+BK$1-1,11),"-")</f>
        <v>-</v>
      </c>
      <c r="BL23" s="123" t="str">
        <f>IF($O23&gt;=BL$1,INDEX(整列!$A$2:$K$3512,MATCH($A23,整列!$A$2:$A$3512,0)+BL$1-1,11),"-")</f>
        <v>-</v>
      </c>
      <c r="BM23" s="123" t="str">
        <f>IF($O23&gt;=BM$1,INDEX(整列!$A$2:$K$3512,MATCH($A23,整列!$A$2:$A$3512,0)+BM$1-1,11),"-")</f>
        <v>-</v>
      </c>
      <c r="BN23" s="123" t="str">
        <f>IF($O23&gt;=BN$1,INDEX(整列!$A$2:$K$3512,MATCH($A23,整列!$A$2:$A$3512,0)+BN$1-1,11),"-")</f>
        <v>-</v>
      </c>
      <c r="BO23" s="123" t="str">
        <f>IF($O23&gt;=BO$1,INDEX(整列!$A$2:$K$3512,MATCH($A23,整列!$A$2:$A$3512,0)+BO$1-1,11),"-")</f>
        <v>-</v>
      </c>
      <c r="BP23" s="123" t="str">
        <f>IF($O23&gt;=BP$1,INDEX(整列!$A$2:$K$3512,MATCH($A23,整列!$A$2:$A$3512,0)+BP$1-1,11),"-")</f>
        <v>-</v>
      </c>
      <c r="BQ23" s="123" t="str">
        <f>IF($O23&gt;=BQ$1,INDEX(整列!$A$2:$K$3512,MATCH($A23,整列!$A$2:$A$3512,0)+BQ$1-1,11),"-")</f>
        <v>-</v>
      </c>
      <c r="BR23" s="123" t="str">
        <f>IF($O23&gt;=BR$1,INDEX(整列!$A$2:$K$3512,MATCH($A23,整列!$A$2:$A$3512,0)+BR$1-1,11),"-")</f>
        <v>-</v>
      </c>
      <c r="BS23" s="123" t="str">
        <f>IF($O23&gt;=BS$1,INDEX(整列!$A$2:$K$3512,MATCH($A23,整列!$A$2:$A$3512,0)+BS$1-1,11),"-")</f>
        <v>-</v>
      </c>
      <c r="BT23" s="123" t="str">
        <f>IF($O23&gt;=BT$1,INDEX(整列!$A$2:$K$3512,MATCH($A23,整列!$A$2:$A$3512,0)+BT$1-1,11),"-")</f>
        <v>-</v>
      </c>
      <c r="BU23" s="123" t="str">
        <f>IF($O23&gt;=BU$1,INDEX(整列!$A$2:$K$3512,MATCH($A23,整列!$A$2:$A$3512,0)+BU$1-1,11),"-")</f>
        <v>-</v>
      </c>
      <c r="BV23" s="123" t="str">
        <f>IF($O23&gt;=BV$1,INDEX(整列!$A$2:$K$3512,MATCH($A23,整列!$A$2:$A$3512,0)+BV$1-1,11),"-")</f>
        <v>-</v>
      </c>
      <c r="BW23" s="123" t="str">
        <f>IF($O23&gt;=BW$1,INDEX(整列!$A$2:$K$3512,MATCH($A23,整列!$A$2:$A$3512,0)+BW$1-1,11),"-")</f>
        <v>-</v>
      </c>
      <c r="BX23" s="123" t="str">
        <f>IF($O23&gt;=BX$1,INDEX(整列!$A$2:$K$3512,MATCH($A23,整列!$A$2:$A$3512,0)+BX$1-1,11),"-")</f>
        <v>-</v>
      </c>
      <c r="BY23" s="123" t="str">
        <f>IF($O23&gt;=BY$1,INDEX(整列!$A$2:$K$3512,MATCH($A23,整列!$A$2:$A$3512,0)+BY$1-1,11),"-")</f>
        <v>-</v>
      </c>
      <c r="BZ23" s="123" t="str">
        <f>IF($O23&gt;=BZ$1,INDEX(整列!$A$2:$K$3512,MATCH($A23,整列!$A$2:$A$3512,0)+BZ$1-1,11),"-")</f>
        <v>-</v>
      </c>
      <c r="CA23" s="123" t="str">
        <f>IF($O23&gt;=CA$1,INDEX(整列!$A$2:$K$3512,MATCH($A23,整列!$A$2:$A$3512,0)+CA$1-1,11),"-")</f>
        <v>-</v>
      </c>
      <c r="CB23" s="123" t="str">
        <f>IF($O23&gt;=CB$1,INDEX(整列!$A$2:$K$3512,MATCH($A23,整列!$A$2:$A$3512,0)+CB$1-1,11),"-")</f>
        <v>-</v>
      </c>
      <c r="CC23" s="123" t="str">
        <f>IF($O23&gt;=CC$1,INDEX(整列!$A$2:$K$3512,MATCH($A23,整列!$A$2:$A$3512,0)+CC$1-1,11),"-")</f>
        <v>-</v>
      </c>
      <c r="CD23" s="123" t="str">
        <f>IF($O23&gt;=CD$1,INDEX(整列!$A$2:$K$3512,MATCH($A23,整列!$A$2:$A$3512,0)+CD$1-1,11),"-")</f>
        <v>-</v>
      </c>
      <c r="CE23" s="123" t="str">
        <f>IF($O23&gt;=CE$1,INDEX(整列!$A$2:$K$3512,MATCH($A23,整列!$A$2:$A$3512,0)+CE$1-1,11),"-")</f>
        <v>-</v>
      </c>
      <c r="CF23" s="123" t="str">
        <f>IF($O23&gt;=CF$1,INDEX(整列!$A$2:$K$3512,MATCH($A23,整列!$A$2:$A$3512,0)+CF$1-1,11),"-")</f>
        <v>-</v>
      </c>
      <c r="CG23" s="123" t="str">
        <f>IF($O23&gt;=CG$1,INDEX(整列!$A$2:$K$3512,MATCH($A23,整列!$A$2:$A$3512,0)+CG$1-1,11),"-")</f>
        <v>-</v>
      </c>
      <c r="CH23" s="123" t="str">
        <f>IF($O23&gt;=CH$1,INDEX(整列!$A$2:$K$3512,MATCH($A23,整列!$A$2:$A$3512,0)+CH$1-1,11),"-")</f>
        <v>-</v>
      </c>
      <c r="CI23" s="123" t="str">
        <f>IF($O23&gt;=CI$1,INDEX(整列!$A$2:$K$3512,MATCH($A23,整列!$A$2:$A$3512,0)+CI$1-1,11),"-")</f>
        <v>-</v>
      </c>
      <c r="CJ23" s="123" t="str">
        <f>IF($O23&gt;=CJ$1,INDEX(整列!$A$2:$K$3512,MATCH($A23,整列!$A$2:$A$3512,0)+CJ$1-1,11),"-")</f>
        <v>-</v>
      </c>
      <c r="CK23" s="123" t="str">
        <f>IF($O23&gt;=CK$1,INDEX(整列!$A$2:$K$3512,MATCH($A23,整列!$A$2:$A$3512,0)+CK$1-1,11),"-")</f>
        <v>-</v>
      </c>
      <c r="CL23" s="123" t="str">
        <f>IF($O23&gt;=CL$1,INDEX(整列!$A$2:$K$3512,MATCH($A23,整列!$A$2:$A$3512,0)+CL$1-1,11),"-")</f>
        <v>-</v>
      </c>
      <c r="CM23" s="123" t="str">
        <f>IF($O23&gt;=CM$1,INDEX(整列!$A$2:$K$3512,MATCH($A23,整列!$A$2:$A$3512,0)+CM$1-1,11),"-")</f>
        <v>-</v>
      </c>
      <c r="CN23" s="123" t="str">
        <f>IF($O23&gt;=CN$1,INDEX(整列!$A$2:$K$3512,MATCH($A23,整列!$A$2:$A$3512,0)+CN$1-1,11),"-")</f>
        <v>-</v>
      </c>
      <c r="CO23" s="123" t="str">
        <f>IF($O23&gt;=CO$1,INDEX(整列!$A$2:$K$3512,MATCH($A23,整列!$A$2:$A$3512,0)+CO$1-1,11),"-")</f>
        <v>-</v>
      </c>
      <c r="CP23" s="123" t="str">
        <f>IF($O23&gt;=CP$1,INDEX(整列!$A$2:$K$3512,MATCH($A23,整列!$A$2:$A$3512,0)+CP$1-1,11),"-")</f>
        <v>-</v>
      </c>
      <c r="CQ23" s="123" t="str">
        <f>IF($O23&gt;=CQ$1,INDEX(整列!$A$2:$K$3512,MATCH($A23,整列!$A$2:$A$3512,0)+CQ$1-1,11),"-")</f>
        <v>-</v>
      </c>
      <c r="CR23" s="123" t="str">
        <f>IF($O23&gt;=CR$1,INDEX(整列!$A$2:$K$3512,MATCH($A23,整列!$A$2:$A$3512,0)+CR$1-1,11),"-")</f>
        <v>-</v>
      </c>
      <c r="CS23" s="123" t="str">
        <f>IF($O23&gt;=CS$1,INDEX(整列!$A$2:$K$3512,MATCH($A23,整列!$A$2:$A$3512,0)+CS$1-1,11),"-")</f>
        <v>-</v>
      </c>
      <c r="CT23" s="123" t="str">
        <f>IF($O23&gt;=CT$1,INDEX(整列!$A$2:$K$3512,MATCH($A23,整列!$A$2:$A$3512,0)+CT$1-1,11),"-")</f>
        <v>-</v>
      </c>
      <c r="CU23" s="123" t="str">
        <f>IF($O23&gt;=CU$1,INDEX(整列!$A$2:$K$3512,MATCH($A23,整列!$A$2:$A$3512,0)+CU$1-1,11),"-")</f>
        <v>-</v>
      </c>
      <c r="CV23" s="123" t="str">
        <f>IF($O23&gt;=CV$1,INDEX(整列!$A$2:$K$3512,MATCH($A23,整列!$A$2:$A$3512,0)+CV$1-1,11),"-")</f>
        <v>-</v>
      </c>
      <c r="CW23" s="123" t="str">
        <f>IF($O23&gt;=CW$1,INDEX(整列!$A$2:$K$3512,MATCH($A23,整列!$A$2:$A$3512,0)+CW$1-1,11),"-")</f>
        <v>-</v>
      </c>
      <c r="CX23" s="123" t="str">
        <f>IF($O23&gt;=CX$1,INDEX(整列!$A$2:$K$3512,MATCH($A23,整列!$A$2:$A$3512,0)+CX$1-1,11),"-")</f>
        <v>-</v>
      </c>
      <c r="CY23" s="123" t="str">
        <f>IF($O23&gt;=CY$1,INDEX(整列!$A$2:$K$3512,MATCH($A23,整列!$A$2:$A$3512,0)+CY$1-1,11),"-")</f>
        <v>-</v>
      </c>
      <c r="CZ23" s="123" t="str">
        <f>IF($O23&gt;=CZ$1,INDEX(整列!$A$2:$K$3512,MATCH($A23,整列!$A$2:$A$3512,0)+CZ$1-1,11),"-")</f>
        <v>-</v>
      </c>
      <c r="DA23" s="123" t="str">
        <f>IF($O23&gt;=DA$1,INDEX(整列!$A$2:$K$3512,MATCH($A23,整列!$A$2:$A$3512,0)+DA$1-1,11),"-")</f>
        <v>-</v>
      </c>
      <c r="DB23" s="123" t="str">
        <f>IF($O23&gt;=DB$1,INDEX(整列!$A$2:$K$3512,MATCH($A23,整列!$A$2:$A$3512,0)+DB$1-1,11),"-")</f>
        <v>-</v>
      </c>
      <c r="DC23" s="123" t="str">
        <f>IF($O23&gt;=DC$1,INDEX(整列!$A$2:$K$3512,MATCH($A23,整列!$A$2:$A$3512,0)+DC$1-1,11),"-")</f>
        <v>-</v>
      </c>
      <c r="DD23" s="123" t="str">
        <f>IF($O23&gt;=DD$1,INDEX(整列!$A$2:$K$3512,MATCH($A23,整列!$A$2:$A$3512,0)+DD$1-1,11),"-")</f>
        <v>-</v>
      </c>
      <c r="DE23" s="123" t="str">
        <f>IF($O23&gt;=DE$1,INDEX(整列!$A$2:$K$3512,MATCH($A23,整列!$A$2:$A$3512,0)+DE$1-1,11),"-")</f>
        <v>-</v>
      </c>
      <c r="DF23" s="123" t="str">
        <f>IF($O23&gt;=DF$1,INDEX(整列!$A$2:$K$3512,MATCH($A23,整列!$A$2:$A$3512,0)+DF$1-1,11),"-")</f>
        <v>-</v>
      </c>
      <c r="DG23" s="123" t="str">
        <f>IF($O23&gt;=DG$1,INDEX(整列!$A$2:$K$3512,MATCH($A23,整列!$A$2:$A$3512,0)+DG$1-1,11),"-")</f>
        <v>-</v>
      </c>
      <c r="DH23" s="123" t="str">
        <f>IF($O23&gt;=DH$1,INDEX(整列!$A$2:$K$3512,MATCH($A23,整列!$A$2:$A$3512,0)+DH$1-1,11),"-")</f>
        <v>-</v>
      </c>
      <c r="DI23" s="123" t="str">
        <f>IF($O23&gt;=DI$1,INDEX(整列!$A$2:$K$3512,MATCH($A23,整列!$A$2:$A$3512,0)+DI$1-1,11),"-")</f>
        <v>-</v>
      </c>
      <c r="DJ23" s="123" t="str">
        <f>IF($O23&gt;=DJ$1,INDEX(整列!$A$2:$K$3512,MATCH($A23,整列!$A$2:$A$3512,0)+DJ$1-1,11),"-")</f>
        <v>-</v>
      </c>
      <c r="DK23" s="123" t="str">
        <f>IF($O23&gt;=DK$1,INDEX(整列!$A$2:$K$3512,MATCH($A23,整列!$A$2:$A$3512,0)+DK$1-1,11),"-")</f>
        <v>-</v>
      </c>
      <c r="DL23" s="123" t="str">
        <f>IF($O23&gt;=DL$1,INDEX(整列!$A$2:$K$3512,MATCH($A23,整列!$A$2:$A$3512,0)+DL$1-1,11),"-")</f>
        <v>-</v>
      </c>
      <c r="DM23" s="123" t="str">
        <f>IF($O23&gt;=DM$1,INDEX(整列!$A$2:$K$3512,MATCH($A23,整列!$A$2:$A$3512,0)+DM$1-1,11),"-")</f>
        <v>-</v>
      </c>
      <c r="DN23" s="123" t="str">
        <f>IF($O23&gt;=DN$1,INDEX(整列!$A$2:$K$3512,MATCH($A23,整列!$A$2:$A$3512,0)+DN$1-1,11),"-")</f>
        <v>-</v>
      </c>
      <c r="DO23" s="123" t="str">
        <f>IF($O23&gt;=DO$1,INDEX(整列!$A$2:$K$3512,MATCH($A23,整列!$A$2:$A$3512,0)+DO$1-1,11),"-")</f>
        <v>-</v>
      </c>
      <c r="DP23" s="123" t="str">
        <f>IF($O23&gt;=DP$1,INDEX(整列!$A$2:$K$3512,MATCH($A23,整列!$A$2:$A$3512,0)+DP$1-1,11),"-")</f>
        <v>-</v>
      </c>
      <c r="DQ23" s="123" t="str">
        <f>IF($O23&gt;=DQ$1,INDEX(整列!$A$2:$K$3512,MATCH($A23,整列!$A$2:$A$3512,0)+DQ$1-1,11),"-")</f>
        <v>-</v>
      </c>
      <c r="DR23" s="123" t="str">
        <f>IF($O23&gt;=DR$1,INDEX(整列!$A$2:$K$3512,MATCH($A23,整列!$A$2:$A$3512,0)+DR$1-1,11),"-")</f>
        <v>-</v>
      </c>
      <c r="DS23" s="123" t="str">
        <f>IF($O23&gt;=DS$1,INDEX(整列!$A$2:$K$3512,MATCH($A23,整列!$A$2:$A$3512,0)+DS$1-1,11),"-")</f>
        <v>-</v>
      </c>
      <c r="DT23" s="123" t="str">
        <f>IF($O23&gt;=DT$1,INDEX(整列!$A$2:$K$3512,MATCH($A23,整列!$A$2:$A$3512,0)+DT$1-1,11),"-")</f>
        <v>-</v>
      </c>
      <c r="DU23" s="123" t="str">
        <f>IF($O23&gt;=DU$1,INDEX(整列!$A$2:$K$3512,MATCH($A23,整列!$A$2:$A$3512,0)+DU$1-1,11),"-")</f>
        <v>-</v>
      </c>
      <c r="DV23" s="123" t="str">
        <f>IF($O23&gt;=DV$1,INDEX(整列!$A$2:$K$3512,MATCH($A23,整列!$A$2:$A$3512,0)+DV$1-1,11),"-")</f>
        <v>-</v>
      </c>
      <c r="DW23" s="123" t="str">
        <f>IF($O23&gt;=DW$1,INDEX(整列!$A$2:$K$3512,MATCH($A23,整列!$A$2:$A$3512,0)+DW$1-1,11),"-")</f>
        <v>-</v>
      </c>
      <c r="DX23" s="123" t="str">
        <f>IF($O23&gt;=DX$1,INDEX(整列!$A$2:$K$3512,MATCH($A23,整列!$A$2:$A$3512,0)+DX$1-1,11),"-")</f>
        <v>-</v>
      </c>
      <c r="DY23" s="123" t="str">
        <f>IF($O23&gt;=DY$1,INDEX(整列!$A$2:$K$3512,MATCH($A23,整列!$A$2:$A$3512,0)+DY$1-1,11),"-")</f>
        <v>-</v>
      </c>
      <c r="DZ23" s="123" t="str">
        <f>IF($O23&gt;=DZ$1,INDEX(整列!$A$2:$K$3512,MATCH($A23,整列!$A$2:$A$3512,0)+DZ$1-1,11),"-")</f>
        <v>-</v>
      </c>
      <c r="EA23" s="123" t="str">
        <f>IF($O23&gt;=EA$1,INDEX(整列!$A$2:$K$3512,MATCH($A23,整列!$A$2:$A$3512,0)+EA$1-1,11),"-")</f>
        <v>-</v>
      </c>
      <c r="EB23" s="123" t="str">
        <f>IF($O23&gt;=EB$1,INDEX(整列!$A$2:$K$3512,MATCH($A23,整列!$A$2:$A$3512,0)+EB$1-1,11),"-")</f>
        <v>-</v>
      </c>
      <c r="EC23" s="123" t="str">
        <f>IF($O23&gt;=EC$1,INDEX(整列!$A$2:$K$3512,MATCH($A23,整列!$A$2:$A$3512,0)+EC$1-1,11),"-")</f>
        <v>-</v>
      </c>
      <c r="ED23" s="123" t="str">
        <f>IF($O23&gt;=ED$1,INDEX(整列!$A$2:$K$3512,MATCH($A23,整列!$A$2:$A$3512,0)+ED$1-1,11),"-")</f>
        <v>-</v>
      </c>
      <c r="EE23" s="123" t="str">
        <f>IF($O23&gt;=EE$1,INDEX(整列!$A$2:$K$3512,MATCH($A23,整列!$A$2:$A$3512,0)+EE$1-1,11),"-")</f>
        <v>-</v>
      </c>
      <c r="EF23" s="123" t="str">
        <f>IF($O23&gt;=EF$1,INDEX(整列!$A$2:$K$3512,MATCH($A23,整列!$A$2:$A$3512,0)+EF$1-1,11),"-")</f>
        <v>-</v>
      </c>
      <c r="EG23" s="123" t="str">
        <f>IF($O23&gt;=EG$1,INDEX(整列!$A$2:$K$3512,MATCH($A23,整列!$A$2:$A$3512,0)+EG$1-1,11),"-")</f>
        <v>-</v>
      </c>
      <c r="EH23" s="123" t="str">
        <f>IF($O23&gt;=EH$1,INDEX(整列!$A$2:$K$3512,MATCH($A23,整列!$A$2:$A$3512,0)+EH$1-1,11),"-")</f>
        <v>-</v>
      </c>
      <c r="EI23" s="123" t="str">
        <f>IF($O23&gt;=EI$1,INDEX(整列!$A$2:$K$3512,MATCH($A23,整列!$A$2:$A$3512,0)+EI$1-1,11),"-")</f>
        <v>-</v>
      </c>
      <c r="EJ23" s="123" t="str">
        <f>IF($O23&gt;=EJ$1,INDEX(整列!$A$2:$K$3512,MATCH($A23,整列!$A$2:$A$3512,0)+EJ$1-1,11),"-")</f>
        <v>-</v>
      </c>
      <c r="EK23" s="123" t="str">
        <f>IF($O23&gt;=EK$1,INDEX(整列!$A$2:$K$3512,MATCH($A23,整列!$A$2:$A$3512,0)+EK$1-1,11),"-")</f>
        <v>-</v>
      </c>
      <c r="EL23" s="123" t="str">
        <f>IF($O23&gt;=EL$1,INDEX(整列!$A$2:$K$3512,MATCH($A23,整列!$A$2:$A$3512,0)+EL$1-1,11),"-")</f>
        <v>-</v>
      </c>
      <c r="EM23" s="123" t="str">
        <f>IF($O23&gt;=EM$1,INDEX(整列!$A$2:$K$3512,MATCH($A23,整列!$A$2:$A$3512,0)+EM$1-1,11),"-")</f>
        <v>-</v>
      </c>
      <c r="EN23" s="123" t="str">
        <f>IF($O23&gt;=EN$1,INDEX(整列!$A$2:$K$3512,MATCH($A23,整列!$A$2:$A$3512,0)+EN$1-1,11),"-")</f>
        <v>-</v>
      </c>
      <c r="EO23" s="123" t="str">
        <f>IF($O23&gt;=EO$1,INDEX(整列!$A$2:$K$3512,MATCH($A23,整列!$A$2:$A$3512,0)+EO$1-1,11),"-")</f>
        <v>-</v>
      </c>
      <c r="EP23" s="123" t="str">
        <f>IF($O23&gt;=EP$1,INDEX(整列!$A$2:$K$3512,MATCH($A23,整列!$A$2:$A$3512,0)+EP$1-1,11),"-")</f>
        <v>-</v>
      </c>
      <c r="EQ23" s="123" t="str">
        <f>IF($O23&gt;=EQ$1,INDEX(整列!$A$2:$K$3512,MATCH($A23,整列!$A$2:$A$3512,0)+EQ$1-1,11),"-")</f>
        <v>-</v>
      </c>
      <c r="ER23" s="123" t="str">
        <f>IF($O23&gt;=ER$1,INDEX(整列!$A$2:$K$3512,MATCH($A23,整列!$A$2:$A$3512,0)+ER$1-1,11),"-")</f>
        <v>-</v>
      </c>
      <c r="ES23" s="123" t="str">
        <f>IF($O23&gt;=ES$1,INDEX(整列!$A$2:$K$3512,MATCH($A23,整列!$A$2:$A$3512,0)+ES$1-1,11),"-")</f>
        <v>-</v>
      </c>
      <c r="ET23" s="123" t="str">
        <f>IF($O23&gt;=ET$1,INDEX(整列!$A$2:$K$3512,MATCH($A23,整列!$A$2:$A$3512,0)+ET$1-1,11),"-")</f>
        <v>-</v>
      </c>
      <c r="EU23" s="123" t="str">
        <f>IF($O23&gt;=EU$1,INDEX(整列!$A$2:$K$3512,MATCH($A23,整列!$A$2:$A$3512,0)+EU$1-1,11),"-")</f>
        <v>-</v>
      </c>
      <c r="EV23" s="123" t="str">
        <f>IF($O23&gt;=EV$1,INDEX(整列!$A$2:$K$3512,MATCH($A23,整列!$A$2:$A$3512,0)+EV$1-1,11),"-")</f>
        <v>-</v>
      </c>
      <c r="EW23" s="123" t="str">
        <f>IF($O23&gt;=EW$1,INDEX(整列!$A$2:$K$3512,MATCH($A23,整列!$A$2:$A$3512,0)+EW$1-1,11),"-")</f>
        <v>-</v>
      </c>
      <c r="EX23" s="123" t="str">
        <f>IF($O23&gt;=EX$1,INDEX(整列!$A$2:$K$3512,MATCH($A23,整列!$A$2:$A$3512,0)+EX$1-1,11),"-")</f>
        <v>-</v>
      </c>
      <c r="EY23" s="123" t="str">
        <f>IF($O23&gt;=EY$1,INDEX(整列!$A$2:$K$3512,MATCH($A23,整列!$A$2:$A$3512,0)+EY$1-1,11),"-")</f>
        <v>-</v>
      </c>
      <c r="EZ23" s="123" t="str">
        <f>IF($O23&gt;=EZ$1,INDEX(整列!$A$2:$K$3512,MATCH($A23,整列!$A$2:$A$3512,0)+EZ$1-1,11),"-")</f>
        <v>-</v>
      </c>
      <c r="FA23" s="123" t="str">
        <f>IF($O23&gt;=FA$1,INDEX(整列!$A$2:$K$3512,MATCH($A23,整列!$A$2:$A$3512,0)+FA$1-1,11),"-")</f>
        <v>-</v>
      </c>
      <c r="FB23" s="123" t="str">
        <f>IF($O23&gt;=FB$1,INDEX(整列!$A$2:$K$3512,MATCH($A23,整列!$A$2:$A$3512,0)+FB$1-1,11),"-")</f>
        <v>-</v>
      </c>
      <c r="FC23" s="123" t="str">
        <f>IF($O23&gt;=FC$1,INDEX(整列!$A$2:$K$3512,MATCH($A23,整列!$A$2:$A$3512,0)+FC$1-1,11),"-")</f>
        <v>-</v>
      </c>
      <c r="FD23" s="123" t="str">
        <f>IF($O23&gt;=FD$1,INDEX(整列!$A$2:$K$3512,MATCH($A23,整列!$A$2:$A$3512,0)+FD$1-1,11),"-")</f>
        <v>-</v>
      </c>
      <c r="FE23" s="123" t="str">
        <f>IF($O23&gt;=FE$1,INDEX(整列!$A$2:$K$3512,MATCH($A23,整列!$A$2:$A$3512,0)+FE$1-1,11),"-")</f>
        <v>-</v>
      </c>
      <c r="FF23" s="123" t="str">
        <f>IF($O23&gt;=FF$1,INDEX(整列!$A$2:$K$3512,MATCH($A23,整列!$A$2:$A$3512,0)+FF$1-1,11),"-")</f>
        <v>-</v>
      </c>
      <c r="FG23" s="123" t="str">
        <f>IF($O23&gt;=FG$1,INDEX(整列!$A$2:$K$3512,MATCH($A23,整列!$A$2:$A$3512,0)+FG$1-1,11),"-")</f>
        <v>-</v>
      </c>
      <c r="FH23" s="123" t="str">
        <f>IF($O23&gt;=FH$1,INDEX(整列!$A$2:$K$3512,MATCH($A23,整列!$A$2:$A$3512,0)+FH$1-1,11),"-")</f>
        <v>-</v>
      </c>
      <c r="FI23" s="123" t="str">
        <f>IF($O23&gt;=FI$1,INDEX(整列!$A$2:$K$3512,MATCH($A23,整列!$A$2:$A$3512,0)+FI$1-1,11),"-")</f>
        <v>-</v>
      </c>
      <c r="FJ23" s="123" t="str">
        <f>IF($O23&gt;=FJ$1,INDEX(整列!$A$2:$K$3512,MATCH($A23,整列!$A$2:$A$3512,0)+FJ$1-1,11),"-")</f>
        <v>-</v>
      </c>
      <c r="FK23" s="123" t="str">
        <f>IF($O23&gt;=FK$1,INDEX(整列!$A$2:$K$3512,MATCH($A23,整列!$A$2:$A$3512,0)+FK$1-1,11),"-")</f>
        <v>-</v>
      </c>
      <c r="FL23" s="123" t="str">
        <f>IF($O23&gt;=FL$1,INDEX(整列!$A$2:$K$3512,MATCH($A23,整列!$A$2:$A$3512,0)+FL$1-1,11),"-")</f>
        <v>-</v>
      </c>
      <c r="FM23" s="123" t="str">
        <f>IF($O23&gt;=FM$1,INDEX(整列!$A$2:$K$3512,MATCH($A23,整列!$A$2:$A$3512,0)+FM$1-1,11),"-")</f>
        <v>-</v>
      </c>
      <c r="FN23" s="123" t="str">
        <f>IF($O23&gt;=FN$1,INDEX(整列!$A$2:$K$3512,MATCH($A23,整列!$A$2:$A$3512,0)+FN$1-1,11),"-")</f>
        <v>-</v>
      </c>
      <c r="FO23" s="123" t="str">
        <f>IF($O23&gt;=FO$1,INDEX(整列!$A$2:$K$3512,MATCH($A23,整列!$A$2:$A$3512,0)+FO$1-1,11),"-")</f>
        <v>-</v>
      </c>
      <c r="FP23" s="123" t="str">
        <f>IF($O23&gt;=FP$1,INDEX(整列!$A$2:$K$3512,MATCH($A23,整列!$A$2:$A$3512,0)+FP$1-1,11),"-")</f>
        <v>-</v>
      </c>
      <c r="FQ23" s="123" t="str">
        <f>IF($O23&gt;=FQ$1,INDEX(整列!$A$2:$K$3512,MATCH($A23,整列!$A$2:$A$3512,0)+FQ$1-1,11),"-")</f>
        <v>-</v>
      </c>
      <c r="FR23" s="123" t="str">
        <f>IF($O23&gt;=FR$1,INDEX(整列!$A$2:$K$3512,MATCH($A23,整列!$A$2:$A$3512,0)+FR$1-1,11),"-")</f>
        <v>-</v>
      </c>
      <c r="FS23" s="123" t="str">
        <f>IF($O23&gt;=FS$1,INDEX(整列!$A$2:$K$3512,MATCH($A23,整列!$A$2:$A$3512,0)+FS$1-1,11),"-")</f>
        <v>-</v>
      </c>
      <c r="FT23" s="123" t="str">
        <f>IF($O23&gt;=FT$1,INDEX(整列!$A$2:$K$3512,MATCH($A23,整列!$A$2:$A$3512,0)+FT$1-1,11),"-")</f>
        <v>-</v>
      </c>
      <c r="FU23" s="123" t="str">
        <f>IF($O23&gt;=FU$1,INDEX(整列!$A$2:$K$3512,MATCH($A23,整列!$A$2:$A$3512,0)+FU$1-1,11),"-")</f>
        <v>-</v>
      </c>
      <c r="FV23" s="123" t="str">
        <f>IF($O23&gt;=FV$1,INDEX(整列!$A$2:$K$3512,MATCH($A23,整列!$A$2:$A$3512,0)+FV$1-1,11),"-")</f>
        <v>-</v>
      </c>
      <c r="FW23" s="123" t="str">
        <f>IF($O23&gt;=FW$1,INDEX(整列!$A$2:$K$3512,MATCH($A23,整列!$A$2:$A$3512,0)+FW$1-1,11),"-")</f>
        <v>-</v>
      </c>
      <c r="FX23" s="123" t="str">
        <f>IF($O23&gt;=FX$1,INDEX(整列!$A$2:$K$3512,MATCH($A23,整列!$A$2:$A$3512,0)+FX$1-1,11),"-")</f>
        <v>-</v>
      </c>
      <c r="FY23" s="123" t="str">
        <f>IF($O23&gt;=FY$1,INDEX(整列!$A$2:$K$3512,MATCH($A23,整列!$A$2:$A$3512,0)+FY$1-1,11),"-")</f>
        <v>-</v>
      </c>
      <c r="FZ23" s="123" t="str">
        <f>IF($O23&gt;=FZ$1,INDEX(整列!$A$2:$K$3512,MATCH($A23,整列!$A$2:$A$3512,0)+FZ$1-1,11),"-")</f>
        <v>-</v>
      </c>
      <c r="GA23" s="123" t="str">
        <f>IF($O23&gt;=GA$1,INDEX(整列!$A$2:$K$3512,MATCH($A23,整列!$A$2:$A$3512,0)+GA$1-1,11),"-")</f>
        <v>-</v>
      </c>
      <c r="GB23" s="123" t="str">
        <f>IF($O23&gt;=GB$1,INDEX(整列!$A$2:$K$3512,MATCH($A23,整列!$A$2:$A$3512,0)+GB$1-1,11),"-")</f>
        <v>-</v>
      </c>
      <c r="GC23" s="123" t="str">
        <f>IF($O23&gt;=GC$1,INDEX(整列!$A$2:$K$3512,MATCH($A23,整列!$A$2:$A$3512,0)+GC$1-1,11),"-")</f>
        <v>-</v>
      </c>
      <c r="GD23" s="123" t="str">
        <f>IF($O23&gt;=GD$1,INDEX(整列!$A$2:$K$3512,MATCH($A23,整列!$A$2:$A$3512,0)+GD$1-1,11),"-")</f>
        <v>-</v>
      </c>
      <c r="GE23" s="123" t="str">
        <f>IF($O23&gt;=GE$1,INDEX(整列!$A$2:$K$3512,MATCH($A23,整列!$A$2:$A$3512,0)+GE$1-1,11),"-")</f>
        <v>-</v>
      </c>
      <c r="GF23" s="123" t="str">
        <f>IF($O23&gt;=GF$1,INDEX(整列!$A$2:$K$3512,MATCH($A23,整列!$A$2:$A$3512,0)+GF$1-1,11),"-")</f>
        <v>-</v>
      </c>
      <c r="GG23" s="123" t="str">
        <f>IF($O23&gt;=GG$1,INDEX(整列!$A$2:$K$3512,MATCH($A23,整列!$A$2:$A$3512,0)+GG$1-1,11),"-")</f>
        <v>-</v>
      </c>
      <c r="GH23" s="123" t="str">
        <f>IF($O23&gt;=GH$1,INDEX(整列!$A$2:$K$3512,MATCH($A23,整列!$A$2:$A$3512,0)+GH$1-1,11),"-")</f>
        <v>-</v>
      </c>
      <c r="GI23" s="123" t="str">
        <f>IF($O23&gt;=GI$1,INDEX(整列!$A$2:$K$3512,MATCH($A23,整列!$A$2:$A$3512,0)+GI$1-1,11),"-")</f>
        <v>-</v>
      </c>
      <c r="GJ23" s="123" t="str">
        <f>IF($O23&gt;=GJ$1,INDEX(整列!$A$2:$K$3512,MATCH($A23,整列!$A$2:$A$3512,0)+GJ$1-1,11),"-")</f>
        <v>-</v>
      </c>
      <c r="GK23" s="123" t="str">
        <f>IF($O23&gt;=GK$1,INDEX(整列!$A$2:$K$3512,MATCH($A23,整列!$A$2:$A$3512,0)+GK$1-1,11),"-")</f>
        <v>-</v>
      </c>
      <c r="GL23" s="123" t="str">
        <f>IF($O23&gt;=GL$1,INDEX(整列!$A$2:$K$3512,MATCH($A23,整列!$A$2:$A$3512,0)+GL$1-1,11),"-")</f>
        <v>-</v>
      </c>
      <c r="GM23" s="123" t="str">
        <f>IF($O23&gt;=GM$1,INDEX(整列!$A$2:$K$3512,MATCH($A23,整列!$A$2:$A$3512,0)+GM$1-1,11),"-")</f>
        <v>-</v>
      </c>
      <c r="GN23" s="123" t="str">
        <f>IF($O23&gt;=GN$1,INDEX(整列!$A$2:$K$3512,MATCH($A23,整列!$A$2:$A$3512,0)+GN$1-1,11),"-")</f>
        <v>-</v>
      </c>
      <c r="GO23" s="123" t="str">
        <f>IF($O23&gt;=GO$1,INDEX(整列!$A$2:$K$3512,MATCH($A23,整列!$A$2:$A$3512,0)+GO$1-1,11),"-")</f>
        <v>-</v>
      </c>
      <c r="GP23" s="123" t="str">
        <f>IF($O23&gt;=GP$1,INDEX(整列!$A$2:$K$3512,MATCH($A23,整列!$A$2:$A$3512,0)+GP$1-1,11),"-")</f>
        <v>-</v>
      </c>
      <c r="GQ23" s="123" t="str">
        <f>IF($O23&gt;=GQ$1,INDEX(整列!$A$2:$K$3512,MATCH($A23,整列!$A$2:$A$3512,0)+GQ$1-1,11),"-")</f>
        <v>-</v>
      </c>
      <c r="GR23" s="123" t="str">
        <f>IF($O23&gt;=GR$1,INDEX(整列!$A$2:$K$3512,MATCH($A23,整列!$A$2:$A$3512,0)+GR$1-1,11),"-")</f>
        <v>-</v>
      </c>
      <c r="GS23" s="123" t="str">
        <f>IF($O23&gt;=GS$1,INDEX(整列!$A$2:$K$3512,MATCH($A23,整列!$A$2:$A$3512,0)+GS$1-1,11),"-")</f>
        <v>-</v>
      </c>
      <c r="GT23" s="123" t="str">
        <f>IF($O23&gt;=GT$1,INDEX(整列!$A$2:$K$3512,MATCH($A23,整列!$A$2:$A$3512,0)+GT$1-1,11),"-")</f>
        <v>-</v>
      </c>
      <c r="GU23" s="123" t="str">
        <f>IF($O23&gt;=GU$1,INDEX(整列!$A$2:$K$3512,MATCH($A23,整列!$A$2:$A$3512,0)+GU$1-1,11),"-")</f>
        <v>-</v>
      </c>
      <c r="GV23" s="123" t="str">
        <f>IF($O23&gt;=GV$1,INDEX(整列!$A$2:$K$3512,MATCH($A23,整列!$A$2:$A$3512,0)+GV$1-1,11),"-")</f>
        <v>-</v>
      </c>
      <c r="GW23" s="123" t="str">
        <f>IF($O23&gt;=GW$1,INDEX(整列!$A$2:$K$3512,MATCH($A23,整列!$A$2:$A$3512,0)+GW$1-1,11),"-")</f>
        <v>-</v>
      </c>
      <c r="GX23" s="123" t="str">
        <f>IF($O23&gt;=GX$1,INDEX(整列!$A$2:$K$3512,MATCH($A23,整列!$A$2:$A$3512,0)+GX$1-1,11),"-")</f>
        <v>-</v>
      </c>
      <c r="GY23" s="123" t="str">
        <f>IF($O23&gt;=GY$1,INDEX(整列!$A$2:$K$3512,MATCH($A23,整列!$A$2:$A$3512,0)+GY$1-1,11),"-")</f>
        <v>-</v>
      </c>
      <c r="GZ23" s="123" t="str">
        <f>IF($O23&gt;=GZ$1,INDEX(整列!$A$2:$K$3512,MATCH($A23,整列!$A$2:$A$3512,0)+GZ$1-1,11),"-")</f>
        <v>-</v>
      </c>
      <c r="HA23" s="123" t="str">
        <f>IF($O23&gt;=HA$1,INDEX(整列!$A$2:$K$3512,MATCH($A23,整列!$A$2:$A$3512,0)+HA$1-1,11),"-")</f>
        <v>-</v>
      </c>
      <c r="HB23" s="123" t="str">
        <f>IF($O23&gt;=HB$1,INDEX(整列!$A$2:$K$3512,MATCH($A23,整列!$A$2:$A$3512,0)+HB$1-1,11),"-")</f>
        <v>-</v>
      </c>
      <c r="HC23" s="123" t="str">
        <f>IF($O23&gt;=HC$1,INDEX(整列!$A$2:$K$3512,MATCH($A23,整列!$A$2:$A$3512,0)+HC$1-1,11),"-")</f>
        <v>-</v>
      </c>
      <c r="HD23" s="123" t="str">
        <f>IF($O23&gt;=HD$1,INDEX(整列!$A$2:$K$3512,MATCH($A23,整列!$A$2:$A$3512,0)+HD$1-1,11),"-")</f>
        <v>-</v>
      </c>
      <c r="HE23" s="123" t="str">
        <f>IF($O23&gt;=HE$1,INDEX(整列!$A$2:$K$3512,MATCH($A23,整列!$A$2:$A$3512,0)+HE$1-1,11),"-")</f>
        <v>-</v>
      </c>
      <c r="HF23" s="123" t="str">
        <f>IF($O23&gt;=HF$1,INDEX(整列!$A$2:$K$3512,MATCH($A23,整列!$A$2:$A$3512,0)+HF$1-1,11),"-")</f>
        <v>-</v>
      </c>
      <c r="HG23" s="123" t="str">
        <f>IF($O23&gt;=HG$1,INDEX(整列!$A$2:$K$3512,MATCH($A23,整列!$A$2:$A$3512,0)+HG$1-1,11),"-")</f>
        <v>-</v>
      </c>
      <c r="HH23" s="123" t="str">
        <f>IF($O23&gt;=HH$1,INDEX(整列!$A$2:$K$3512,MATCH($A23,整列!$A$2:$A$3512,0)+HH$1-1,11),"-")</f>
        <v>-</v>
      </c>
      <c r="HI23" s="123" t="str">
        <f>IF($O23&gt;=HI$1,INDEX(整列!$A$2:$K$3512,MATCH($A23,整列!$A$2:$A$3512,0)+HI$1-1,11),"-")</f>
        <v>-</v>
      </c>
      <c r="HJ23" s="123" t="str">
        <f>IF($O23&gt;=HJ$1,INDEX(整列!$A$2:$K$3512,MATCH($A23,整列!$A$2:$A$3512,0)+HJ$1-1,11),"-")</f>
        <v>-</v>
      </c>
      <c r="HK23" s="123" t="str">
        <f>IF($O23&gt;=HK$1,INDEX(整列!$A$2:$K$3512,MATCH($A23,整列!$A$2:$A$3512,0)+HK$1-1,11),"-")</f>
        <v>-</v>
      </c>
      <c r="HL23" s="123" t="str">
        <f>IF($O23&gt;=HL$1,INDEX(整列!$A$2:$K$3512,MATCH($A23,整列!$A$2:$A$3512,0)+HL$1-1,11),"-")</f>
        <v>-</v>
      </c>
      <c r="HP23" s="101" t="str">
        <f t="shared" si="5"/>
        <v>A03-1200-1500</v>
      </c>
      <c r="HQ23" s="115">
        <f>COUNTIF(整列!$A$2:$A$3512,HP23)</f>
        <v>7</v>
      </c>
    </row>
    <row r="24" spans="1:225" ht="13.5">
      <c r="A24" s="48" t="s">
        <v>238</v>
      </c>
      <c r="B24" s="48" t="s">
        <v>179</v>
      </c>
      <c r="C24" s="48" t="s">
        <v>180</v>
      </c>
      <c r="D24" s="48" t="s">
        <v>181</v>
      </c>
      <c r="E24" s="48" t="s">
        <v>182</v>
      </c>
      <c r="F24" s="48" t="s">
        <v>239</v>
      </c>
      <c r="G24" s="48" t="s">
        <v>240</v>
      </c>
      <c r="H24" s="48" t="s">
        <v>181</v>
      </c>
      <c r="I24" s="48" t="s">
        <v>241</v>
      </c>
      <c r="J24" s="48" t="s">
        <v>184</v>
      </c>
      <c r="K24" s="48"/>
      <c r="L24" s="48" t="s">
        <v>184</v>
      </c>
      <c r="M24" s="48"/>
      <c r="N24" s="119"/>
      <c r="O24" s="120">
        <f>COUNTIF(整列!$A$2:$A$3512,$A24)</f>
        <v>9</v>
      </c>
      <c r="P24" s="121">
        <f t="shared" si="0"/>
        <v>17216.666666666668</v>
      </c>
      <c r="Q24" s="121">
        <f t="shared" si="1"/>
        <v>20299.507383185435</v>
      </c>
      <c r="R24" s="122">
        <f t="shared" si="2"/>
        <v>73100</v>
      </c>
      <c r="S24" s="121">
        <f t="shared" si="3"/>
        <v>8700</v>
      </c>
      <c r="T24" s="121">
        <f t="shared" si="4"/>
        <v>5900</v>
      </c>
      <c r="U24" s="123">
        <f>IF($O24&gt;=U$1,INDEX(整列!$A$2:$K$3512,MATCH($A24,整列!$A$2:$A$3512,0)+U$1-1,11),"-")</f>
        <v>8700</v>
      </c>
      <c r="V24" s="123">
        <f>IF($O24&gt;=V$1,INDEX(整列!$A$2:$K$3512,MATCH($A24,整列!$A$2:$A$3512,0)+V$1-1,11),"-")</f>
        <v>8700</v>
      </c>
      <c r="W24" s="123">
        <f>IF($O24&gt;=W$1,INDEX(整列!$A$2:$K$3512,MATCH($A24,整列!$A$2:$A$3512,0)+W$1-1,11),"-")</f>
        <v>19000</v>
      </c>
      <c r="X24" s="123">
        <f>IF($O24&gt;=X$1,INDEX(整列!$A$2:$K$3512,MATCH($A24,整列!$A$2:$A$3512,0)+X$1-1,11),"-")</f>
        <v>17900</v>
      </c>
      <c r="Y24" s="123">
        <f>IF($O24&gt;=Y$1,INDEX(整列!$A$2:$K$3512,MATCH($A24,整列!$A$2:$A$3512,0)+Y$1-1,11),"-")</f>
        <v>5900</v>
      </c>
      <c r="Z24" s="123">
        <f>IF($O24&gt;=Z$1,INDEX(整列!$A$2:$K$3512,MATCH($A24,整列!$A$2:$A$3512,0)+Z$1-1,11),"-")</f>
        <v>6100</v>
      </c>
      <c r="AA24" s="123">
        <f>IF($O24&gt;=AA$1,INDEX(整列!$A$2:$K$3512,MATCH($A24,整列!$A$2:$A$3512,0)+AA$1-1,11),"-")</f>
        <v>5900</v>
      </c>
      <c r="AB24" s="123">
        <f>IF($O24&gt;=AB$1,INDEX(整列!$A$2:$K$3512,MATCH($A24,整列!$A$2:$A$3512,0)+AB$1-1,11),"-")</f>
        <v>73100</v>
      </c>
      <c r="AC24" s="123">
        <f>IF($O24&gt;=AC$1,INDEX(整列!$A$2:$K$3512,MATCH($A24,整列!$A$2:$A$3512,0)+AC$1-1,11),"-")</f>
        <v>9650</v>
      </c>
      <c r="AD24" s="123" t="str">
        <f>IF($O24&gt;=AD$1,INDEX(整列!$A$2:$K$3512,MATCH($A24,整列!$A$2:$A$3512,0)+AD$1-1,11),"-")</f>
        <v>-</v>
      </c>
      <c r="AE24" s="123" t="str">
        <f>IF($O24&gt;=AE$1,INDEX(整列!$A$2:$K$3512,MATCH($A24,整列!$A$2:$A$3512,0)+AE$1-1,11),"-")</f>
        <v>-</v>
      </c>
      <c r="AF24" s="123" t="str">
        <f>IF($O24&gt;=AF$1,INDEX(整列!$A$2:$K$3512,MATCH($A24,整列!$A$2:$A$3512,0)+AF$1-1,11),"-")</f>
        <v>-</v>
      </c>
      <c r="AG24" s="123" t="str">
        <f>IF($O24&gt;=AG$1,INDEX(整列!$A$2:$K$3512,MATCH($A24,整列!$A$2:$A$3512,0)+AG$1-1,11),"-")</f>
        <v>-</v>
      </c>
      <c r="AH24" s="123" t="str">
        <f>IF($O24&gt;=AH$1,INDEX(整列!$A$2:$K$3512,MATCH($A24,整列!$A$2:$A$3512,0)+AH$1-1,11),"-")</f>
        <v>-</v>
      </c>
      <c r="AI24" s="123" t="str">
        <f>IF($O24&gt;=AI$1,INDEX(整列!$A$2:$K$3512,MATCH($A24,整列!$A$2:$A$3512,0)+AI$1-1,11),"-")</f>
        <v>-</v>
      </c>
      <c r="AJ24" s="123" t="str">
        <f>IF($O24&gt;=AJ$1,INDEX(整列!$A$2:$K$3512,MATCH($A24,整列!$A$2:$A$3512,0)+AJ$1-1,11),"-")</f>
        <v>-</v>
      </c>
      <c r="AK24" s="123" t="str">
        <f>IF($O24&gt;=AK$1,INDEX(整列!$A$2:$K$3512,MATCH($A24,整列!$A$2:$A$3512,0)+AK$1-1,11),"-")</f>
        <v>-</v>
      </c>
      <c r="AL24" s="123" t="str">
        <f>IF($O24&gt;=AL$1,INDEX(整列!$A$2:$K$3512,MATCH($A24,整列!$A$2:$A$3512,0)+AL$1-1,11),"-")</f>
        <v>-</v>
      </c>
      <c r="AM24" s="123" t="str">
        <f>IF($O24&gt;=AM$1,INDEX(整列!$A$2:$K$3512,MATCH($A24,整列!$A$2:$A$3512,0)+AM$1-1,11),"-")</f>
        <v>-</v>
      </c>
      <c r="AN24" s="123" t="str">
        <f>IF($O24&gt;=AN$1,INDEX(整列!$A$2:$K$3512,MATCH($A24,整列!$A$2:$A$3512,0)+AN$1-1,11),"-")</f>
        <v>-</v>
      </c>
      <c r="AO24" s="123" t="str">
        <f>IF($O24&gt;=AO$1,INDEX(整列!$A$2:$K$3512,MATCH($A24,整列!$A$2:$A$3512,0)+AO$1-1,11),"-")</f>
        <v>-</v>
      </c>
      <c r="AP24" s="123" t="str">
        <f>IF($O24&gt;=AP$1,INDEX(整列!$A$2:$K$3512,MATCH($A24,整列!$A$2:$A$3512,0)+AP$1-1,11),"-")</f>
        <v>-</v>
      </c>
      <c r="AQ24" s="123" t="str">
        <f>IF($O24&gt;=AQ$1,INDEX(整列!$A$2:$K$3512,MATCH($A24,整列!$A$2:$A$3512,0)+AQ$1-1,11),"-")</f>
        <v>-</v>
      </c>
      <c r="AR24" s="123" t="str">
        <f>IF($O24&gt;=AR$1,INDEX(整列!$A$2:$K$3512,MATCH($A24,整列!$A$2:$A$3512,0)+AR$1-1,11),"-")</f>
        <v>-</v>
      </c>
      <c r="AS24" s="123" t="str">
        <f>IF($O24&gt;=AS$1,INDEX(整列!$A$2:$K$3512,MATCH($A24,整列!$A$2:$A$3512,0)+AS$1-1,11),"-")</f>
        <v>-</v>
      </c>
      <c r="AT24" s="123" t="str">
        <f>IF($O24&gt;=AT$1,INDEX(整列!$A$2:$K$3512,MATCH($A24,整列!$A$2:$A$3512,0)+AT$1-1,11),"-")</f>
        <v>-</v>
      </c>
      <c r="AU24" s="123" t="str">
        <f>IF($O24&gt;=AU$1,INDEX(整列!$A$2:$K$3512,MATCH($A24,整列!$A$2:$A$3512,0)+AU$1-1,11),"-")</f>
        <v>-</v>
      </c>
      <c r="AV24" s="123" t="str">
        <f>IF($O24&gt;=AV$1,INDEX(整列!$A$2:$K$3512,MATCH($A24,整列!$A$2:$A$3512,0)+AV$1-1,11),"-")</f>
        <v>-</v>
      </c>
      <c r="AW24" s="123" t="str">
        <f>IF($O24&gt;=AW$1,INDEX(整列!$A$2:$K$3512,MATCH($A24,整列!$A$2:$A$3512,0)+AW$1-1,11),"-")</f>
        <v>-</v>
      </c>
      <c r="AX24" s="123" t="str">
        <f>IF($O24&gt;=AX$1,INDEX(整列!$A$2:$K$3512,MATCH($A24,整列!$A$2:$A$3512,0)+AX$1-1,11),"-")</f>
        <v>-</v>
      </c>
      <c r="AY24" s="123" t="str">
        <f>IF($O24&gt;=AY$1,INDEX(整列!$A$2:$K$3512,MATCH($A24,整列!$A$2:$A$3512,0)+AY$1-1,11),"-")</f>
        <v>-</v>
      </c>
      <c r="AZ24" s="123" t="str">
        <f>IF($O24&gt;=AZ$1,INDEX(整列!$A$2:$K$3512,MATCH($A24,整列!$A$2:$A$3512,0)+AZ$1-1,11),"-")</f>
        <v>-</v>
      </c>
      <c r="BA24" s="123" t="str">
        <f>IF($O24&gt;=BA$1,INDEX(整列!$A$2:$K$3512,MATCH($A24,整列!$A$2:$A$3512,0)+BA$1-1,11),"-")</f>
        <v>-</v>
      </c>
      <c r="BB24" s="123" t="str">
        <f>IF($O24&gt;=BB$1,INDEX(整列!$A$2:$K$3512,MATCH($A24,整列!$A$2:$A$3512,0)+BB$1-1,11),"-")</f>
        <v>-</v>
      </c>
      <c r="BC24" s="123" t="str">
        <f>IF($O24&gt;=BC$1,INDEX(整列!$A$2:$K$3512,MATCH($A24,整列!$A$2:$A$3512,0)+BC$1-1,11),"-")</f>
        <v>-</v>
      </c>
      <c r="BD24" s="123" t="str">
        <f>IF($O24&gt;=BD$1,INDEX(整列!$A$2:$K$3512,MATCH($A24,整列!$A$2:$A$3512,0)+BD$1-1,11),"-")</f>
        <v>-</v>
      </c>
      <c r="BE24" s="123" t="str">
        <f>IF($O24&gt;=BE$1,INDEX(整列!$A$2:$K$3512,MATCH($A24,整列!$A$2:$A$3512,0)+BE$1-1,11),"-")</f>
        <v>-</v>
      </c>
      <c r="BF24" s="123" t="str">
        <f>IF($O24&gt;=BF$1,INDEX(整列!$A$2:$K$3512,MATCH($A24,整列!$A$2:$A$3512,0)+BF$1-1,11),"-")</f>
        <v>-</v>
      </c>
      <c r="BG24" s="123" t="str">
        <f>IF($O24&gt;=BG$1,INDEX(整列!$A$2:$K$3512,MATCH($A24,整列!$A$2:$A$3512,0)+BG$1-1,11),"-")</f>
        <v>-</v>
      </c>
      <c r="BH24" s="123" t="str">
        <f>IF($O24&gt;=BH$1,INDEX(整列!$A$2:$K$3512,MATCH($A24,整列!$A$2:$A$3512,0)+BH$1-1,11),"-")</f>
        <v>-</v>
      </c>
      <c r="BI24" s="123" t="str">
        <f>IF($O24&gt;=BI$1,INDEX(整列!$A$2:$K$3512,MATCH($A24,整列!$A$2:$A$3512,0)+BI$1-1,11),"-")</f>
        <v>-</v>
      </c>
      <c r="BJ24" s="123" t="str">
        <f>IF($O24&gt;=BJ$1,INDEX(整列!$A$2:$K$3512,MATCH($A24,整列!$A$2:$A$3512,0)+BJ$1-1,11),"-")</f>
        <v>-</v>
      </c>
      <c r="BK24" s="123" t="str">
        <f>IF($O24&gt;=BK$1,INDEX(整列!$A$2:$K$3512,MATCH($A24,整列!$A$2:$A$3512,0)+BK$1-1,11),"-")</f>
        <v>-</v>
      </c>
      <c r="BL24" s="123" t="str">
        <f>IF($O24&gt;=BL$1,INDEX(整列!$A$2:$K$3512,MATCH($A24,整列!$A$2:$A$3512,0)+BL$1-1,11),"-")</f>
        <v>-</v>
      </c>
      <c r="BM24" s="123" t="str">
        <f>IF($O24&gt;=BM$1,INDEX(整列!$A$2:$K$3512,MATCH($A24,整列!$A$2:$A$3512,0)+BM$1-1,11),"-")</f>
        <v>-</v>
      </c>
      <c r="BN24" s="123" t="str">
        <f>IF($O24&gt;=BN$1,INDEX(整列!$A$2:$K$3512,MATCH($A24,整列!$A$2:$A$3512,0)+BN$1-1,11),"-")</f>
        <v>-</v>
      </c>
      <c r="BO24" s="123" t="str">
        <f>IF($O24&gt;=BO$1,INDEX(整列!$A$2:$K$3512,MATCH($A24,整列!$A$2:$A$3512,0)+BO$1-1,11),"-")</f>
        <v>-</v>
      </c>
      <c r="BP24" s="123" t="str">
        <f>IF($O24&gt;=BP$1,INDEX(整列!$A$2:$K$3512,MATCH($A24,整列!$A$2:$A$3512,0)+BP$1-1,11),"-")</f>
        <v>-</v>
      </c>
      <c r="BQ24" s="123" t="str">
        <f>IF($O24&gt;=BQ$1,INDEX(整列!$A$2:$K$3512,MATCH($A24,整列!$A$2:$A$3512,0)+BQ$1-1,11),"-")</f>
        <v>-</v>
      </c>
      <c r="BR24" s="123" t="str">
        <f>IF($O24&gt;=BR$1,INDEX(整列!$A$2:$K$3512,MATCH($A24,整列!$A$2:$A$3512,0)+BR$1-1,11),"-")</f>
        <v>-</v>
      </c>
      <c r="BS24" s="123" t="str">
        <f>IF($O24&gt;=BS$1,INDEX(整列!$A$2:$K$3512,MATCH($A24,整列!$A$2:$A$3512,0)+BS$1-1,11),"-")</f>
        <v>-</v>
      </c>
      <c r="BT24" s="123" t="str">
        <f>IF($O24&gt;=BT$1,INDEX(整列!$A$2:$K$3512,MATCH($A24,整列!$A$2:$A$3512,0)+BT$1-1,11),"-")</f>
        <v>-</v>
      </c>
      <c r="BU24" s="123" t="str">
        <f>IF($O24&gt;=BU$1,INDEX(整列!$A$2:$K$3512,MATCH($A24,整列!$A$2:$A$3512,0)+BU$1-1,11),"-")</f>
        <v>-</v>
      </c>
      <c r="BV24" s="123" t="str">
        <f>IF($O24&gt;=BV$1,INDEX(整列!$A$2:$K$3512,MATCH($A24,整列!$A$2:$A$3512,0)+BV$1-1,11),"-")</f>
        <v>-</v>
      </c>
      <c r="BW24" s="123" t="str">
        <f>IF($O24&gt;=BW$1,INDEX(整列!$A$2:$K$3512,MATCH($A24,整列!$A$2:$A$3512,0)+BW$1-1,11),"-")</f>
        <v>-</v>
      </c>
      <c r="BX24" s="123" t="str">
        <f>IF($O24&gt;=BX$1,INDEX(整列!$A$2:$K$3512,MATCH($A24,整列!$A$2:$A$3512,0)+BX$1-1,11),"-")</f>
        <v>-</v>
      </c>
      <c r="BY24" s="123" t="str">
        <f>IF($O24&gt;=BY$1,INDEX(整列!$A$2:$K$3512,MATCH($A24,整列!$A$2:$A$3512,0)+BY$1-1,11),"-")</f>
        <v>-</v>
      </c>
      <c r="BZ24" s="123" t="str">
        <f>IF($O24&gt;=BZ$1,INDEX(整列!$A$2:$K$3512,MATCH($A24,整列!$A$2:$A$3512,0)+BZ$1-1,11),"-")</f>
        <v>-</v>
      </c>
      <c r="CA24" s="123" t="str">
        <f>IF($O24&gt;=CA$1,INDEX(整列!$A$2:$K$3512,MATCH($A24,整列!$A$2:$A$3512,0)+CA$1-1,11),"-")</f>
        <v>-</v>
      </c>
      <c r="CB24" s="123" t="str">
        <f>IF($O24&gt;=CB$1,INDEX(整列!$A$2:$K$3512,MATCH($A24,整列!$A$2:$A$3512,0)+CB$1-1,11),"-")</f>
        <v>-</v>
      </c>
      <c r="CC24" s="123" t="str">
        <f>IF($O24&gt;=CC$1,INDEX(整列!$A$2:$K$3512,MATCH($A24,整列!$A$2:$A$3512,0)+CC$1-1,11),"-")</f>
        <v>-</v>
      </c>
      <c r="CD24" s="123" t="str">
        <f>IF($O24&gt;=CD$1,INDEX(整列!$A$2:$K$3512,MATCH($A24,整列!$A$2:$A$3512,0)+CD$1-1,11),"-")</f>
        <v>-</v>
      </c>
      <c r="CE24" s="123" t="str">
        <f>IF($O24&gt;=CE$1,INDEX(整列!$A$2:$K$3512,MATCH($A24,整列!$A$2:$A$3512,0)+CE$1-1,11),"-")</f>
        <v>-</v>
      </c>
      <c r="CF24" s="123" t="str">
        <f>IF($O24&gt;=CF$1,INDEX(整列!$A$2:$K$3512,MATCH($A24,整列!$A$2:$A$3512,0)+CF$1-1,11),"-")</f>
        <v>-</v>
      </c>
      <c r="CG24" s="123" t="str">
        <f>IF($O24&gt;=CG$1,INDEX(整列!$A$2:$K$3512,MATCH($A24,整列!$A$2:$A$3512,0)+CG$1-1,11),"-")</f>
        <v>-</v>
      </c>
      <c r="CH24" s="123" t="str">
        <f>IF($O24&gt;=CH$1,INDEX(整列!$A$2:$K$3512,MATCH($A24,整列!$A$2:$A$3512,0)+CH$1-1,11),"-")</f>
        <v>-</v>
      </c>
      <c r="CI24" s="123" t="str">
        <f>IF($O24&gt;=CI$1,INDEX(整列!$A$2:$K$3512,MATCH($A24,整列!$A$2:$A$3512,0)+CI$1-1,11),"-")</f>
        <v>-</v>
      </c>
      <c r="CJ24" s="123" t="str">
        <f>IF($O24&gt;=CJ$1,INDEX(整列!$A$2:$K$3512,MATCH($A24,整列!$A$2:$A$3512,0)+CJ$1-1,11),"-")</f>
        <v>-</v>
      </c>
      <c r="CK24" s="123" t="str">
        <f>IF($O24&gt;=CK$1,INDEX(整列!$A$2:$K$3512,MATCH($A24,整列!$A$2:$A$3512,0)+CK$1-1,11),"-")</f>
        <v>-</v>
      </c>
      <c r="CL24" s="123" t="str">
        <f>IF($O24&gt;=CL$1,INDEX(整列!$A$2:$K$3512,MATCH($A24,整列!$A$2:$A$3512,0)+CL$1-1,11),"-")</f>
        <v>-</v>
      </c>
      <c r="CM24" s="123" t="str">
        <f>IF($O24&gt;=CM$1,INDEX(整列!$A$2:$K$3512,MATCH($A24,整列!$A$2:$A$3512,0)+CM$1-1,11),"-")</f>
        <v>-</v>
      </c>
      <c r="CN24" s="123" t="str">
        <f>IF($O24&gt;=CN$1,INDEX(整列!$A$2:$K$3512,MATCH($A24,整列!$A$2:$A$3512,0)+CN$1-1,11),"-")</f>
        <v>-</v>
      </c>
      <c r="CO24" s="123" t="str">
        <f>IF($O24&gt;=CO$1,INDEX(整列!$A$2:$K$3512,MATCH($A24,整列!$A$2:$A$3512,0)+CO$1-1,11),"-")</f>
        <v>-</v>
      </c>
      <c r="CP24" s="123" t="str">
        <f>IF($O24&gt;=CP$1,INDEX(整列!$A$2:$K$3512,MATCH($A24,整列!$A$2:$A$3512,0)+CP$1-1,11),"-")</f>
        <v>-</v>
      </c>
      <c r="CQ24" s="123" t="str">
        <f>IF($O24&gt;=CQ$1,INDEX(整列!$A$2:$K$3512,MATCH($A24,整列!$A$2:$A$3512,0)+CQ$1-1,11),"-")</f>
        <v>-</v>
      </c>
      <c r="CR24" s="123" t="str">
        <f>IF($O24&gt;=CR$1,INDEX(整列!$A$2:$K$3512,MATCH($A24,整列!$A$2:$A$3512,0)+CR$1-1,11),"-")</f>
        <v>-</v>
      </c>
      <c r="CS24" s="123" t="str">
        <f>IF($O24&gt;=CS$1,INDEX(整列!$A$2:$K$3512,MATCH($A24,整列!$A$2:$A$3512,0)+CS$1-1,11),"-")</f>
        <v>-</v>
      </c>
      <c r="CT24" s="123" t="str">
        <f>IF($O24&gt;=CT$1,INDEX(整列!$A$2:$K$3512,MATCH($A24,整列!$A$2:$A$3512,0)+CT$1-1,11),"-")</f>
        <v>-</v>
      </c>
      <c r="CU24" s="123" t="str">
        <f>IF($O24&gt;=CU$1,INDEX(整列!$A$2:$K$3512,MATCH($A24,整列!$A$2:$A$3512,0)+CU$1-1,11),"-")</f>
        <v>-</v>
      </c>
      <c r="CV24" s="123" t="str">
        <f>IF($O24&gt;=CV$1,INDEX(整列!$A$2:$K$3512,MATCH($A24,整列!$A$2:$A$3512,0)+CV$1-1,11),"-")</f>
        <v>-</v>
      </c>
      <c r="CW24" s="123" t="str">
        <f>IF($O24&gt;=CW$1,INDEX(整列!$A$2:$K$3512,MATCH($A24,整列!$A$2:$A$3512,0)+CW$1-1,11),"-")</f>
        <v>-</v>
      </c>
      <c r="CX24" s="123" t="str">
        <f>IF($O24&gt;=CX$1,INDEX(整列!$A$2:$K$3512,MATCH($A24,整列!$A$2:$A$3512,0)+CX$1-1,11),"-")</f>
        <v>-</v>
      </c>
      <c r="CY24" s="123" t="str">
        <f>IF($O24&gt;=CY$1,INDEX(整列!$A$2:$K$3512,MATCH($A24,整列!$A$2:$A$3512,0)+CY$1-1,11),"-")</f>
        <v>-</v>
      </c>
      <c r="CZ24" s="123" t="str">
        <f>IF($O24&gt;=CZ$1,INDEX(整列!$A$2:$K$3512,MATCH($A24,整列!$A$2:$A$3512,0)+CZ$1-1,11),"-")</f>
        <v>-</v>
      </c>
      <c r="DA24" s="123" t="str">
        <f>IF($O24&gt;=DA$1,INDEX(整列!$A$2:$K$3512,MATCH($A24,整列!$A$2:$A$3512,0)+DA$1-1,11),"-")</f>
        <v>-</v>
      </c>
      <c r="DB24" s="123" t="str">
        <f>IF($O24&gt;=DB$1,INDEX(整列!$A$2:$K$3512,MATCH($A24,整列!$A$2:$A$3512,0)+DB$1-1,11),"-")</f>
        <v>-</v>
      </c>
      <c r="DC24" s="123" t="str">
        <f>IF($O24&gt;=DC$1,INDEX(整列!$A$2:$K$3512,MATCH($A24,整列!$A$2:$A$3512,0)+DC$1-1,11),"-")</f>
        <v>-</v>
      </c>
      <c r="DD24" s="123" t="str">
        <f>IF($O24&gt;=DD$1,INDEX(整列!$A$2:$K$3512,MATCH($A24,整列!$A$2:$A$3512,0)+DD$1-1,11),"-")</f>
        <v>-</v>
      </c>
      <c r="DE24" s="123" t="str">
        <f>IF($O24&gt;=DE$1,INDEX(整列!$A$2:$K$3512,MATCH($A24,整列!$A$2:$A$3512,0)+DE$1-1,11),"-")</f>
        <v>-</v>
      </c>
      <c r="DF24" s="123" t="str">
        <f>IF($O24&gt;=DF$1,INDEX(整列!$A$2:$K$3512,MATCH($A24,整列!$A$2:$A$3512,0)+DF$1-1,11),"-")</f>
        <v>-</v>
      </c>
      <c r="DG24" s="123" t="str">
        <f>IF($O24&gt;=DG$1,INDEX(整列!$A$2:$K$3512,MATCH($A24,整列!$A$2:$A$3512,0)+DG$1-1,11),"-")</f>
        <v>-</v>
      </c>
      <c r="DH24" s="123" t="str">
        <f>IF($O24&gt;=DH$1,INDEX(整列!$A$2:$K$3512,MATCH($A24,整列!$A$2:$A$3512,0)+DH$1-1,11),"-")</f>
        <v>-</v>
      </c>
      <c r="DI24" s="123" t="str">
        <f>IF($O24&gt;=DI$1,INDEX(整列!$A$2:$K$3512,MATCH($A24,整列!$A$2:$A$3512,0)+DI$1-1,11),"-")</f>
        <v>-</v>
      </c>
      <c r="DJ24" s="123" t="str">
        <f>IF($O24&gt;=DJ$1,INDEX(整列!$A$2:$K$3512,MATCH($A24,整列!$A$2:$A$3512,0)+DJ$1-1,11),"-")</f>
        <v>-</v>
      </c>
      <c r="DK24" s="123" t="str">
        <f>IF($O24&gt;=DK$1,INDEX(整列!$A$2:$K$3512,MATCH($A24,整列!$A$2:$A$3512,0)+DK$1-1,11),"-")</f>
        <v>-</v>
      </c>
      <c r="DL24" s="123" t="str">
        <f>IF($O24&gt;=DL$1,INDEX(整列!$A$2:$K$3512,MATCH($A24,整列!$A$2:$A$3512,0)+DL$1-1,11),"-")</f>
        <v>-</v>
      </c>
      <c r="DM24" s="123" t="str">
        <f>IF($O24&gt;=DM$1,INDEX(整列!$A$2:$K$3512,MATCH($A24,整列!$A$2:$A$3512,0)+DM$1-1,11),"-")</f>
        <v>-</v>
      </c>
      <c r="DN24" s="123" t="str">
        <f>IF($O24&gt;=DN$1,INDEX(整列!$A$2:$K$3512,MATCH($A24,整列!$A$2:$A$3512,0)+DN$1-1,11),"-")</f>
        <v>-</v>
      </c>
      <c r="DO24" s="123" t="str">
        <f>IF($O24&gt;=DO$1,INDEX(整列!$A$2:$K$3512,MATCH($A24,整列!$A$2:$A$3512,0)+DO$1-1,11),"-")</f>
        <v>-</v>
      </c>
      <c r="DP24" s="123" t="str">
        <f>IF($O24&gt;=DP$1,INDEX(整列!$A$2:$K$3512,MATCH($A24,整列!$A$2:$A$3512,0)+DP$1-1,11),"-")</f>
        <v>-</v>
      </c>
      <c r="DQ24" s="123" t="str">
        <f>IF($O24&gt;=DQ$1,INDEX(整列!$A$2:$K$3512,MATCH($A24,整列!$A$2:$A$3512,0)+DQ$1-1,11),"-")</f>
        <v>-</v>
      </c>
      <c r="DR24" s="123" t="str">
        <f>IF($O24&gt;=DR$1,INDEX(整列!$A$2:$K$3512,MATCH($A24,整列!$A$2:$A$3512,0)+DR$1-1,11),"-")</f>
        <v>-</v>
      </c>
      <c r="DS24" s="123" t="str">
        <f>IF($O24&gt;=DS$1,INDEX(整列!$A$2:$K$3512,MATCH($A24,整列!$A$2:$A$3512,0)+DS$1-1,11),"-")</f>
        <v>-</v>
      </c>
      <c r="DT24" s="123" t="str">
        <f>IF($O24&gt;=DT$1,INDEX(整列!$A$2:$K$3512,MATCH($A24,整列!$A$2:$A$3512,0)+DT$1-1,11),"-")</f>
        <v>-</v>
      </c>
      <c r="DU24" s="123" t="str">
        <f>IF($O24&gt;=DU$1,INDEX(整列!$A$2:$K$3512,MATCH($A24,整列!$A$2:$A$3512,0)+DU$1-1,11),"-")</f>
        <v>-</v>
      </c>
      <c r="DV24" s="123" t="str">
        <f>IF($O24&gt;=DV$1,INDEX(整列!$A$2:$K$3512,MATCH($A24,整列!$A$2:$A$3512,0)+DV$1-1,11),"-")</f>
        <v>-</v>
      </c>
      <c r="DW24" s="123" t="str">
        <f>IF($O24&gt;=DW$1,INDEX(整列!$A$2:$K$3512,MATCH($A24,整列!$A$2:$A$3512,0)+DW$1-1,11),"-")</f>
        <v>-</v>
      </c>
      <c r="DX24" s="123" t="str">
        <f>IF($O24&gt;=DX$1,INDEX(整列!$A$2:$K$3512,MATCH($A24,整列!$A$2:$A$3512,0)+DX$1-1,11),"-")</f>
        <v>-</v>
      </c>
      <c r="DY24" s="123" t="str">
        <f>IF($O24&gt;=DY$1,INDEX(整列!$A$2:$K$3512,MATCH($A24,整列!$A$2:$A$3512,0)+DY$1-1,11),"-")</f>
        <v>-</v>
      </c>
      <c r="DZ24" s="123" t="str">
        <f>IF($O24&gt;=DZ$1,INDEX(整列!$A$2:$K$3512,MATCH($A24,整列!$A$2:$A$3512,0)+DZ$1-1,11),"-")</f>
        <v>-</v>
      </c>
      <c r="EA24" s="123" t="str">
        <f>IF($O24&gt;=EA$1,INDEX(整列!$A$2:$K$3512,MATCH($A24,整列!$A$2:$A$3512,0)+EA$1-1,11),"-")</f>
        <v>-</v>
      </c>
      <c r="EB24" s="123" t="str">
        <f>IF($O24&gt;=EB$1,INDEX(整列!$A$2:$K$3512,MATCH($A24,整列!$A$2:$A$3512,0)+EB$1-1,11),"-")</f>
        <v>-</v>
      </c>
      <c r="EC24" s="123" t="str">
        <f>IF($O24&gt;=EC$1,INDEX(整列!$A$2:$K$3512,MATCH($A24,整列!$A$2:$A$3512,0)+EC$1-1,11),"-")</f>
        <v>-</v>
      </c>
      <c r="ED24" s="123" t="str">
        <f>IF($O24&gt;=ED$1,INDEX(整列!$A$2:$K$3512,MATCH($A24,整列!$A$2:$A$3512,0)+ED$1-1,11),"-")</f>
        <v>-</v>
      </c>
      <c r="EE24" s="123" t="str">
        <f>IF($O24&gt;=EE$1,INDEX(整列!$A$2:$K$3512,MATCH($A24,整列!$A$2:$A$3512,0)+EE$1-1,11),"-")</f>
        <v>-</v>
      </c>
      <c r="EF24" s="123" t="str">
        <f>IF($O24&gt;=EF$1,INDEX(整列!$A$2:$K$3512,MATCH($A24,整列!$A$2:$A$3512,0)+EF$1-1,11),"-")</f>
        <v>-</v>
      </c>
      <c r="EG24" s="123" t="str">
        <f>IF($O24&gt;=EG$1,INDEX(整列!$A$2:$K$3512,MATCH($A24,整列!$A$2:$A$3512,0)+EG$1-1,11),"-")</f>
        <v>-</v>
      </c>
      <c r="EH24" s="123" t="str">
        <f>IF($O24&gt;=EH$1,INDEX(整列!$A$2:$K$3512,MATCH($A24,整列!$A$2:$A$3512,0)+EH$1-1,11),"-")</f>
        <v>-</v>
      </c>
      <c r="EI24" s="123" t="str">
        <f>IF($O24&gt;=EI$1,INDEX(整列!$A$2:$K$3512,MATCH($A24,整列!$A$2:$A$3512,0)+EI$1-1,11),"-")</f>
        <v>-</v>
      </c>
      <c r="EJ24" s="123" t="str">
        <f>IF($O24&gt;=EJ$1,INDEX(整列!$A$2:$K$3512,MATCH($A24,整列!$A$2:$A$3512,0)+EJ$1-1,11),"-")</f>
        <v>-</v>
      </c>
      <c r="EK24" s="123" t="str">
        <f>IF($O24&gt;=EK$1,INDEX(整列!$A$2:$K$3512,MATCH($A24,整列!$A$2:$A$3512,0)+EK$1-1,11),"-")</f>
        <v>-</v>
      </c>
      <c r="EL24" s="123" t="str">
        <f>IF($O24&gt;=EL$1,INDEX(整列!$A$2:$K$3512,MATCH($A24,整列!$A$2:$A$3512,0)+EL$1-1,11),"-")</f>
        <v>-</v>
      </c>
      <c r="EM24" s="123" t="str">
        <f>IF($O24&gt;=EM$1,INDEX(整列!$A$2:$K$3512,MATCH($A24,整列!$A$2:$A$3512,0)+EM$1-1,11),"-")</f>
        <v>-</v>
      </c>
      <c r="EN24" s="123" t="str">
        <f>IF($O24&gt;=EN$1,INDEX(整列!$A$2:$K$3512,MATCH($A24,整列!$A$2:$A$3512,0)+EN$1-1,11),"-")</f>
        <v>-</v>
      </c>
      <c r="EO24" s="123" t="str">
        <f>IF($O24&gt;=EO$1,INDEX(整列!$A$2:$K$3512,MATCH($A24,整列!$A$2:$A$3512,0)+EO$1-1,11),"-")</f>
        <v>-</v>
      </c>
      <c r="EP24" s="123" t="str">
        <f>IF($O24&gt;=EP$1,INDEX(整列!$A$2:$K$3512,MATCH($A24,整列!$A$2:$A$3512,0)+EP$1-1,11),"-")</f>
        <v>-</v>
      </c>
      <c r="EQ24" s="123" t="str">
        <f>IF($O24&gt;=EQ$1,INDEX(整列!$A$2:$K$3512,MATCH($A24,整列!$A$2:$A$3512,0)+EQ$1-1,11),"-")</f>
        <v>-</v>
      </c>
      <c r="ER24" s="123" t="str">
        <f>IF($O24&gt;=ER$1,INDEX(整列!$A$2:$K$3512,MATCH($A24,整列!$A$2:$A$3512,0)+ER$1-1,11),"-")</f>
        <v>-</v>
      </c>
      <c r="ES24" s="123" t="str">
        <f>IF($O24&gt;=ES$1,INDEX(整列!$A$2:$K$3512,MATCH($A24,整列!$A$2:$A$3512,0)+ES$1-1,11),"-")</f>
        <v>-</v>
      </c>
      <c r="ET24" s="123" t="str">
        <f>IF($O24&gt;=ET$1,INDEX(整列!$A$2:$K$3512,MATCH($A24,整列!$A$2:$A$3512,0)+ET$1-1,11),"-")</f>
        <v>-</v>
      </c>
      <c r="EU24" s="123" t="str">
        <f>IF($O24&gt;=EU$1,INDEX(整列!$A$2:$K$3512,MATCH($A24,整列!$A$2:$A$3512,0)+EU$1-1,11),"-")</f>
        <v>-</v>
      </c>
      <c r="EV24" s="123" t="str">
        <f>IF($O24&gt;=EV$1,INDEX(整列!$A$2:$K$3512,MATCH($A24,整列!$A$2:$A$3512,0)+EV$1-1,11),"-")</f>
        <v>-</v>
      </c>
      <c r="EW24" s="123" t="str">
        <f>IF($O24&gt;=EW$1,INDEX(整列!$A$2:$K$3512,MATCH($A24,整列!$A$2:$A$3512,0)+EW$1-1,11),"-")</f>
        <v>-</v>
      </c>
      <c r="EX24" s="123" t="str">
        <f>IF($O24&gt;=EX$1,INDEX(整列!$A$2:$K$3512,MATCH($A24,整列!$A$2:$A$3512,0)+EX$1-1,11),"-")</f>
        <v>-</v>
      </c>
      <c r="EY24" s="123" t="str">
        <f>IF($O24&gt;=EY$1,INDEX(整列!$A$2:$K$3512,MATCH($A24,整列!$A$2:$A$3512,0)+EY$1-1,11),"-")</f>
        <v>-</v>
      </c>
      <c r="EZ24" s="123" t="str">
        <f>IF($O24&gt;=EZ$1,INDEX(整列!$A$2:$K$3512,MATCH($A24,整列!$A$2:$A$3512,0)+EZ$1-1,11),"-")</f>
        <v>-</v>
      </c>
      <c r="FA24" s="123" t="str">
        <f>IF($O24&gt;=FA$1,INDEX(整列!$A$2:$K$3512,MATCH($A24,整列!$A$2:$A$3512,0)+FA$1-1,11),"-")</f>
        <v>-</v>
      </c>
      <c r="FB24" s="123" t="str">
        <f>IF($O24&gt;=FB$1,INDEX(整列!$A$2:$K$3512,MATCH($A24,整列!$A$2:$A$3512,0)+FB$1-1,11),"-")</f>
        <v>-</v>
      </c>
      <c r="FC24" s="123" t="str">
        <f>IF($O24&gt;=FC$1,INDEX(整列!$A$2:$K$3512,MATCH($A24,整列!$A$2:$A$3512,0)+FC$1-1,11),"-")</f>
        <v>-</v>
      </c>
      <c r="FD24" s="123" t="str">
        <f>IF($O24&gt;=FD$1,INDEX(整列!$A$2:$K$3512,MATCH($A24,整列!$A$2:$A$3512,0)+FD$1-1,11),"-")</f>
        <v>-</v>
      </c>
      <c r="FE24" s="123" t="str">
        <f>IF($O24&gt;=FE$1,INDEX(整列!$A$2:$K$3512,MATCH($A24,整列!$A$2:$A$3512,0)+FE$1-1,11),"-")</f>
        <v>-</v>
      </c>
      <c r="FF24" s="123" t="str">
        <f>IF($O24&gt;=FF$1,INDEX(整列!$A$2:$K$3512,MATCH($A24,整列!$A$2:$A$3512,0)+FF$1-1,11),"-")</f>
        <v>-</v>
      </c>
      <c r="FG24" s="123" t="str">
        <f>IF($O24&gt;=FG$1,INDEX(整列!$A$2:$K$3512,MATCH($A24,整列!$A$2:$A$3512,0)+FG$1-1,11),"-")</f>
        <v>-</v>
      </c>
      <c r="FH24" s="123" t="str">
        <f>IF($O24&gt;=FH$1,INDEX(整列!$A$2:$K$3512,MATCH($A24,整列!$A$2:$A$3512,0)+FH$1-1,11),"-")</f>
        <v>-</v>
      </c>
      <c r="FI24" s="123" t="str">
        <f>IF($O24&gt;=FI$1,INDEX(整列!$A$2:$K$3512,MATCH($A24,整列!$A$2:$A$3512,0)+FI$1-1,11),"-")</f>
        <v>-</v>
      </c>
      <c r="FJ24" s="123" t="str">
        <f>IF($O24&gt;=FJ$1,INDEX(整列!$A$2:$K$3512,MATCH($A24,整列!$A$2:$A$3512,0)+FJ$1-1,11),"-")</f>
        <v>-</v>
      </c>
      <c r="FK24" s="123" t="str">
        <f>IF($O24&gt;=FK$1,INDEX(整列!$A$2:$K$3512,MATCH($A24,整列!$A$2:$A$3512,0)+FK$1-1,11),"-")</f>
        <v>-</v>
      </c>
      <c r="FL24" s="123" t="str">
        <f>IF($O24&gt;=FL$1,INDEX(整列!$A$2:$K$3512,MATCH($A24,整列!$A$2:$A$3512,0)+FL$1-1,11),"-")</f>
        <v>-</v>
      </c>
      <c r="FM24" s="123" t="str">
        <f>IF($O24&gt;=FM$1,INDEX(整列!$A$2:$K$3512,MATCH($A24,整列!$A$2:$A$3512,0)+FM$1-1,11),"-")</f>
        <v>-</v>
      </c>
      <c r="FN24" s="123" t="str">
        <f>IF($O24&gt;=FN$1,INDEX(整列!$A$2:$K$3512,MATCH($A24,整列!$A$2:$A$3512,0)+FN$1-1,11),"-")</f>
        <v>-</v>
      </c>
      <c r="FO24" s="123" t="str">
        <f>IF($O24&gt;=FO$1,INDEX(整列!$A$2:$K$3512,MATCH($A24,整列!$A$2:$A$3512,0)+FO$1-1,11),"-")</f>
        <v>-</v>
      </c>
      <c r="FP24" s="123" t="str">
        <f>IF($O24&gt;=FP$1,INDEX(整列!$A$2:$K$3512,MATCH($A24,整列!$A$2:$A$3512,0)+FP$1-1,11),"-")</f>
        <v>-</v>
      </c>
      <c r="FQ24" s="123" t="str">
        <f>IF($O24&gt;=FQ$1,INDEX(整列!$A$2:$K$3512,MATCH($A24,整列!$A$2:$A$3512,0)+FQ$1-1,11),"-")</f>
        <v>-</v>
      </c>
      <c r="FR24" s="123" t="str">
        <f>IF($O24&gt;=FR$1,INDEX(整列!$A$2:$K$3512,MATCH($A24,整列!$A$2:$A$3512,0)+FR$1-1,11),"-")</f>
        <v>-</v>
      </c>
      <c r="FS24" s="123" t="str">
        <f>IF($O24&gt;=FS$1,INDEX(整列!$A$2:$K$3512,MATCH($A24,整列!$A$2:$A$3512,0)+FS$1-1,11),"-")</f>
        <v>-</v>
      </c>
      <c r="FT24" s="123" t="str">
        <f>IF($O24&gt;=FT$1,INDEX(整列!$A$2:$K$3512,MATCH($A24,整列!$A$2:$A$3512,0)+FT$1-1,11),"-")</f>
        <v>-</v>
      </c>
      <c r="FU24" s="123" t="str">
        <f>IF($O24&gt;=FU$1,INDEX(整列!$A$2:$K$3512,MATCH($A24,整列!$A$2:$A$3512,0)+FU$1-1,11),"-")</f>
        <v>-</v>
      </c>
      <c r="FV24" s="123" t="str">
        <f>IF($O24&gt;=FV$1,INDEX(整列!$A$2:$K$3512,MATCH($A24,整列!$A$2:$A$3512,0)+FV$1-1,11),"-")</f>
        <v>-</v>
      </c>
      <c r="FW24" s="123" t="str">
        <f>IF($O24&gt;=FW$1,INDEX(整列!$A$2:$K$3512,MATCH($A24,整列!$A$2:$A$3512,0)+FW$1-1,11),"-")</f>
        <v>-</v>
      </c>
      <c r="FX24" s="123" t="str">
        <f>IF($O24&gt;=FX$1,INDEX(整列!$A$2:$K$3512,MATCH($A24,整列!$A$2:$A$3512,0)+FX$1-1,11),"-")</f>
        <v>-</v>
      </c>
      <c r="FY24" s="123" t="str">
        <f>IF($O24&gt;=FY$1,INDEX(整列!$A$2:$K$3512,MATCH($A24,整列!$A$2:$A$3512,0)+FY$1-1,11),"-")</f>
        <v>-</v>
      </c>
      <c r="FZ24" s="123" t="str">
        <f>IF($O24&gt;=FZ$1,INDEX(整列!$A$2:$K$3512,MATCH($A24,整列!$A$2:$A$3512,0)+FZ$1-1,11),"-")</f>
        <v>-</v>
      </c>
      <c r="GA24" s="123" t="str">
        <f>IF($O24&gt;=GA$1,INDEX(整列!$A$2:$K$3512,MATCH($A24,整列!$A$2:$A$3512,0)+GA$1-1,11),"-")</f>
        <v>-</v>
      </c>
      <c r="GB24" s="123" t="str">
        <f>IF($O24&gt;=GB$1,INDEX(整列!$A$2:$K$3512,MATCH($A24,整列!$A$2:$A$3512,0)+GB$1-1,11),"-")</f>
        <v>-</v>
      </c>
      <c r="GC24" s="123" t="str">
        <f>IF($O24&gt;=GC$1,INDEX(整列!$A$2:$K$3512,MATCH($A24,整列!$A$2:$A$3512,0)+GC$1-1,11),"-")</f>
        <v>-</v>
      </c>
      <c r="GD24" s="123" t="str">
        <f>IF($O24&gt;=GD$1,INDEX(整列!$A$2:$K$3512,MATCH($A24,整列!$A$2:$A$3512,0)+GD$1-1,11),"-")</f>
        <v>-</v>
      </c>
      <c r="GE24" s="123" t="str">
        <f>IF($O24&gt;=GE$1,INDEX(整列!$A$2:$K$3512,MATCH($A24,整列!$A$2:$A$3512,0)+GE$1-1,11),"-")</f>
        <v>-</v>
      </c>
      <c r="GF24" s="123" t="str">
        <f>IF($O24&gt;=GF$1,INDEX(整列!$A$2:$K$3512,MATCH($A24,整列!$A$2:$A$3512,0)+GF$1-1,11),"-")</f>
        <v>-</v>
      </c>
      <c r="GG24" s="123" t="str">
        <f>IF($O24&gt;=GG$1,INDEX(整列!$A$2:$K$3512,MATCH($A24,整列!$A$2:$A$3512,0)+GG$1-1,11),"-")</f>
        <v>-</v>
      </c>
      <c r="GH24" s="123" t="str">
        <f>IF($O24&gt;=GH$1,INDEX(整列!$A$2:$K$3512,MATCH($A24,整列!$A$2:$A$3512,0)+GH$1-1,11),"-")</f>
        <v>-</v>
      </c>
      <c r="GI24" s="123" t="str">
        <f>IF($O24&gt;=GI$1,INDEX(整列!$A$2:$K$3512,MATCH($A24,整列!$A$2:$A$3512,0)+GI$1-1,11),"-")</f>
        <v>-</v>
      </c>
      <c r="GJ24" s="123" t="str">
        <f>IF($O24&gt;=GJ$1,INDEX(整列!$A$2:$K$3512,MATCH($A24,整列!$A$2:$A$3512,0)+GJ$1-1,11),"-")</f>
        <v>-</v>
      </c>
      <c r="GK24" s="123" t="str">
        <f>IF($O24&gt;=GK$1,INDEX(整列!$A$2:$K$3512,MATCH($A24,整列!$A$2:$A$3512,0)+GK$1-1,11),"-")</f>
        <v>-</v>
      </c>
      <c r="GL24" s="123" t="str">
        <f>IF($O24&gt;=GL$1,INDEX(整列!$A$2:$K$3512,MATCH($A24,整列!$A$2:$A$3512,0)+GL$1-1,11),"-")</f>
        <v>-</v>
      </c>
      <c r="GM24" s="123" t="str">
        <f>IF($O24&gt;=GM$1,INDEX(整列!$A$2:$K$3512,MATCH($A24,整列!$A$2:$A$3512,0)+GM$1-1,11),"-")</f>
        <v>-</v>
      </c>
      <c r="GN24" s="123" t="str">
        <f>IF($O24&gt;=GN$1,INDEX(整列!$A$2:$K$3512,MATCH($A24,整列!$A$2:$A$3512,0)+GN$1-1,11),"-")</f>
        <v>-</v>
      </c>
      <c r="GO24" s="123" t="str">
        <f>IF($O24&gt;=GO$1,INDEX(整列!$A$2:$K$3512,MATCH($A24,整列!$A$2:$A$3512,0)+GO$1-1,11),"-")</f>
        <v>-</v>
      </c>
      <c r="GP24" s="123" t="str">
        <f>IF($O24&gt;=GP$1,INDEX(整列!$A$2:$K$3512,MATCH($A24,整列!$A$2:$A$3512,0)+GP$1-1,11),"-")</f>
        <v>-</v>
      </c>
      <c r="GQ24" s="123" t="str">
        <f>IF($O24&gt;=GQ$1,INDEX(整列!$A$2:$K$3512,MATCH($A24,整列!$A$2:$A$3512,0)+GQ$1-1,11),"-")</f>
        <v>-</v>
      </c>
      <c r="GR24" s="123" t="str">
        <f>IF($O24&gt;=GR$1,INDEX(整列!$A$2:$K$3512,MATCH($A24,整列!$A$2:$A$3512,0)+GR$1-1,11),"-")</f>
        <v>-</v>
      </c>
      <c r="GS24" s="123" t="str">
        <f>IF($O24&gt;=GS$1,INDEX(整列!$A$2:$K$3512,MATCH($A24,整列!$A$2:$A$3512,0)+GS$1-1,11),"-")</f>
        <v>-</v>
      </c>
      <c r="GT24" s="123" t="str">
        <f>IF($O24&gt;=GT$1,INDEX(整列!$A$2:$K$3512,MATCH($A24,整列!$A$2:$A$3512,0)+GT$1-1,11),"-")</f>
        <v>-</v>
      </c>
      <c r="GU24" s="123" t="str">
        <f>IF($O24&gt;=GU$1,INDEX(整列!$A$2:$K$3512,MATCH($A24,整列!$A$2:$A$3512,0)+GU$1-1,11),"-")</f>
        <v>-</v>
      </c>
      <c r="GV24" s="123" t="str">
        <f>IF($O24&gt;=GV$1,INDEX(整列!$A$2:$K$3512,MATCH($A24,整列!$A$2:$A$3512,0)+GV$1-1,11),"-")</f>
        <v>-</v>
      </c>
      <c r="GW24" s="123" t="str">
        <f>IF($O24&gt;=GW$1,INDEX(整列!$A$2:$K$3512,MATCH($A24,整列!$A$2:$A$3512,0)+GW$1-1,11),"-")</f>
        <v>-</v>
      </c>
      <c r="GX24" s="123" t="str">
        <f>IF($O24&gt;=GX$1,INDEX(整列!$A$2:$K$3512,MATCH($A24,整列!$A$2:$A$3512,0)+GX$1-1,11),"-")</f>
        <v>-</v>
      </c>
      <c r="GY24" s="123" t="str">
        <f>IF($O24&gt;=GY$1,INDEX(整列!$A$2:$K$3512,MATCH($A24,整列!$A$2:$A$3512,0)+GY$1-1,11),"-")</f>
        <v>-</v>
      </c>
      <c r="GZ24" s="123" t="str">
        <f>IF($O24&gt;=GZ$1,INDEX(整列!$A$2:$K$3512,MATCH($A24,整列!$A$2:$A$3512,0)+GZ$1-1,11),"-")</f>
        <v>-</v>
      </c>
      <c r="HA24" s="123" t="str">
        <f>IF($O24&gt;=HA$1,INDEX(整列!$A$2:$K$3512,MATCH($A24,整列!$A$2:$A$3512,0)+HA$1-1,11),"-")</f>
        <v>-</v>
      </c>
      <c r="HB24" s="123" t="str">
        <f>IF($O24&gt;=HB$1,INDEX(整列!$A$2:$K$3512,MATCH($A24,整列!$A$2:$A$3512,0)+HB$1-1,11),"-")</f>
        <v>-</v>
      </c>
      <c r="HC24" s="123" t="str">
        <f>IF($O24&gt;=HC$1,INDEX(整列!$A$2:$K$3512,MATCH($A24,整列!$A$2:$A$3512,0)+HC$1-1,11),"-")</f>
        <v>-</v>
      </c>
      <c r="HD24" s="123" t="str">
        <f>IF($O24&gt;=HD$1,INDEX(整列!$A$2:$K$3512,MATCH($A24,整列!$A$2:$A$3512,0)+HD$1-1,11),"-")</f>
        <v>-</v>
      </c>
      <c r="HE24" s="123" t="str">
        <f>IF($O24&gt;=HE$1,INDEX(整列!$A$2:$K$3512,MATCH($A24,整列!$A$2:$A$3512,0)+HE$1-1,11),"-")</f>
        <v>-</v>
      </c>
      <c r="HF24" s="123" t="str">
        <f>IF($O24&gt;=HF$1,INDEX(整列!$A$2:$K$3512,MATCH($A24,整列!$A$2:$A$3512,0)+HF$1-1,11),"-")</f>
        <v>-</v>
      </c>
      <c r="HG24" s="123" t="str">
        <f>IF($O24&gt;=HG$1,INDEX(整列!$A$2:$K$3512,MATCH($A24,整列!$A$2:$A$3512,0)+HG$1-1,11),"-")</f>
        <v>-</v>
      </c>
      <c r="HH24" s="123" t="str">
        <f>IF($O24&gt;=HH$1,INDEX(整列!$A$2:$K$3512,MATCH($A24,整列!$A$2:$A$3512,0)+HH$1-1,11),"-")</f>
        <v>-</v>
      </c>
      <c r="HI24" s="123" t="str">
        <f>IF($O24&gt;=HI$1,INDEX(整列!$A$2:$K$3512,MATCH($A24,整列!$A$2:$A$3512,0)+HI$1-1,11),"-")</f>
        <v>-</v>
      </c>
      <c r="HJ24" s="123" t="str">
        <f>IF($O24&gt;=HJ$1,INDEX(整列!$A$2:$K$3512,MATCH($A24,整列!$A$2:$A$3512,0)+HJ$1-1,11),"-")</f>
        <v>-</v>
      </c>
      <c r="HK24" s="123" t="str">
        <f>IF($O24&gt;=HK$1,INDEX(整列!$A$2:$K$3512,MATCH($A24,整列!$A$2:$A$3512,0)+HK$1-1,11),"-")</f>
        <v>-</v>
      </c>
      <c r="HL24" s="123" t="str">
        <f>IF($O24&gt;=HL$1,INDEX(整列!$A$2:$K$3512,MATCH($A24,整列!$A$2:$A$3512,0)+HL$1-1,11),"-")</f>
        <v>-</v>
      </c>
      <c r="HP24" s="101" t="str">
        <f t="shared" si="5"/>
        <v>A03-8903-0000</v>
      </c>
      <c r="HQ24" s="115">
        <f>COUNTIF(整列!$A$2:$A$3512,HP24)</f>
        <v>9</v>
      </c>
    </row>
    <row r="25" spans="1:225" ht="13.5">
      <c r="A25" s="48" t="s">
        <v>242</v>
      </c>
      <c r="B25" s="48" t="s">
        <v>179</v>
      </c>
      <c r="C25" s="48" t="s">
        <v>180</v>
      </c>
      <c r="D25" s="48" t="s">
        <v>181</v>
      </c>
      <c r="E25" s="48" t="s">
        <v>182</v>
      </c>
      <c r="F25" s="48" t="s">
        <v>239</v>
      </c>
      <c r="G25" s="48" t="s">
        <v>240</v>
      </c>
      <c r="H25" s="48" t="s">
        <v>187</v>
      </c>
      <c r="I25" s="48" t="s">
        <v>243</v>
      </c>
      <c r="J25" s="48" t="s">
        <v>184</v>
      </c>
      <c r="K25" s="48"/>
      <c r="L25" s="48" t="s">
        <v>184</v>
      </c>
      <c r="M25" s="48"/>
      <c r="N25" s="119"/>
      <c r="O25" s="120">
        <f>COUNTIF(整列!$A$2:$A$3512,$A25)</f>
        <v>3</v>
      </c>
      <c r="P25" s="121">
        <f t="shared" si="0"/>
        <v>23850</v>
      </c>
      <c r="Q25" s="121">
        <f t="shared" si="1"/>
        <v>25570.784109995533</v>
      </c>
      <c r="R25" s="122">
        <f t="shared" si="2"/>
        <v>60000</v>
      </c>
      <c r="S25" s="121">
        <f t="shared" si="3"/>
        <v>6600</v>
      </c>
      <c r="T25" s="121">
        <f t="shared" si="4"/>
        <v>4950</v>
      </c>
      <c r="U25" s="123">
        <f>IF($O25&gt;=U$1,INDEX(整列!$A$2:$K$3512,MATCH($A25,整列!$A$2:$A$3512,0)+U$1-1,11),"-")</f>
        <v>60000</v>
      </c>
      <c r="V25" s="123">
        <f>IF($O25&gt;=V$1,INDEX(整列!$A$2:$K$3512,MATCH($A25,整列!$A$2:$A$3512,0)+V$1-1,11),"-")</f>
        <v>4950</v>
      </c>
      <c r="W25" s="123">
        <f>IF($O25&gt;=W$1,INDEX(整列!$A$2:$K$3512,MATCH($A25,整列!$A$2:$A$3512,0)+W$1-1,11),"-")</f>
        <v>6600</v>
      </c>
      <c r="X25" s="123" t="str">
        <f>IF($O25&gt;=X$1,INDEX(整列!$A$2:$K$3512,MATCH($A25,整列!$A$2:$A$3512,0)+X$1-1,11),"-")</f>
        <v>-</v>
      </c>
      <c r="Y25" s="123" t="str">
        <f>IF($O25&gt;=Y$1,INDEX(整列!$A$2:$K$3512,MATCH($A25,整列!$A$2:$A$3512,0)+Y$1-1,11),"-")</f>
        <v>-</v>
      </c>
      <c r="Z25" s="123" t="str">
        <f>IF($O25&gt;=Z$1,INDEX(整列!$A$2:$K$3512,MATCH($A25,整列!$A$2:$A$3512,0)+Z$1-1,11),"-")</f>
        <v>-</v>
      </c>
      <c r="AA25" s="123" t="str">
        <f>IF($O25&gt;=AA$1,INDEX(整列!$A$2:$K$3512,MATCH($A25,整列!$A$2:$A$3512,0)+AA$1-1,11),"-")</f>
        <v>-</v>
      </c>
      <c r="AB25" s="123" t="str">
        <f>IF($O25&gt;=AB$1,INDEX(整列!$A$2:$K$3512,MATCH($A25,整列!$A$2:$A$3512,0)+AB$1-1,11),"-")</f>
        <v>-</v>
      </c>
      <c r="AC25" s="123" t="str">
        <f>IF($O25&gt;=AC$1,INDEX(整列!$A$2:$K$3512,MATCH($A25,整列!$A$2:$A$3512,0)+AC$1-1,11),"-")</f>
        <v>-</v>
      </c>
      <c r="AD25" s="123" t="str">
        <f>IF($O25&gt;=AD$1,INDEX(整列!$A$2:$K$3512,MATCH($A25,整列!$A$2:$A$3512,0)+AD$1-1,11),"-")</f>
        <v>-</v>
      </c>
      <c r="AE25" s="123" t="str">
        <f>IF($O25&gt;=AE$1,INDEX(整列!$A$2:$K$3512,MATCH($A25,整列!$A$2:$A$3512,0)+AE$1-1,11),"-")</f>
        <v>-</v>
      </c>
      <c r="AF25" s="123" t="str">
        <f>IF($O25&gt;=AF$1,INDEX(整列!$A$2:$K$3512,MATCH($A25,整列!$A$2:$A$3512,0)+AF$1-1,11),"-")</f>
        <v>-</v>
      </c>
      <c r="AG25" s="123" t="str">
        <f>IF($O25&gt;=AG$1,INDEX(整列!$A$2:$K$3512,MATCH($A25,整列!$A$2:$A$3512,0)+AG$1-1,11),"-")</f>
        <v>-</v>
      </c>
      <c r="AH25" s="123" t="str">
        <f>IF($O25&gt;=AH$1,INDEX(整列!$A$2:$K$3512,MATCH($A25,整列!$A$2:$A$3512,0)+AH$1-1,11),"-")</f>
        <v>-</v>
      </c>
      <c r="AI25" s="123" t="str">
        <f>IF($O25&gt;=AI$1,INDEX(整列!$A$2:$K$3512,MATCH($A25,整列!$A$2:$A$3512,0)+AI$1-1,11),"-")</f>
        <v>-</v>
      </c>
      <c r="AJ25" s="123" t="str">
        <f>IF($O25&gt;=AJ$1,INDEX(整列!$A$2:$K$3512,MATCH($A25,整列!$A$2:$A$3512,0)+AJ$1-1,11),"-")</f>
        <v>-</v>
      </c>
      <c r="AK25" s="123" t="str">
        <f>IF($O25&gt;=AK$1,INDEX(整列!$A$2:$K$3512,MATCH($A25,整列!$A$2:$A$3512,0)+AK$1-1,11),"-")</f>
        <v>-</v>
      </c>
      <c r="AL25" s="123" t="str">
        <f>IF($O25&gt;=AL$1,INDEX(整列!$A$2:$K$3512,MATCH($A25,整列!$A$2:$A$3512,0)+AL$1-1,11),"-")</f>
        <v>-</v>
      </c>
      <c r="AM25" s="123" t="str">
        <f>IF($O25&gt;=AM$1,INDEX(整列!$A$2:$K$3512,MATCH($A25,整列!$A$2:$A$3512,0)+AM$1-1,11),"-")</f>
        <v>-</v>
      </c>
      <c r="AN25" s="123" t="str">
        <f>IF($O25&gt;=AN$1,INDEX(整列!$A$2:$K$3512,MATCH($A25,整列!$A$2:$A$3512,0)+AN$1-1,11),"-")</f>
        <v>-</v>
      </c>
      <c r="AO25" s="123" t="str">
        <f>IF($O25&gt;=AO$1,INDEX(整列!$A$2:$K$3512,MATCH($A25,整列!$A$2:$A$3512,0)+AO$1-1,11),"-")</f>
        <v>-</v>
      </c>
      <c r="AP25" s="123" t="str">
        <f>IF($O25&gt;=AP$1,INDEX(整列!$A$2:$K$3512,MATCH($A25,整列!$A$2:$A$3512,0)+AP$1-1,11),"-")</f>
        <v>-</v>
      </c>
      <c r="AQ25" s="123" t="str">
        <f>IF($O25&gt;=AQ$1,INDEX(整列!$A$2:$K$3512,MATCH($A25,整列!$A$2:$A$3512,0)+AQ$1-1,11),"-")</f>
        <v>-</v>
      </c>
      <c r="AR25" s="123" t="str">
        <f>IF($O25&gt;=AR$1,INDEX(整列!$A$2:$K$3512,MATCH($A25,整列!$A$2:$A$3512,0)+AR$1-1,11),"-")</f>
        <v>-</v>
      </c>
      <c r="AS25" s="123" t="str">
        <f>IF($O25&gt;=AS$1,INDEX(整列!$A$2:$K$3512,MATCH($A25,整列!$A$2:$A$3512,0)+AS$1-1,11),"-")</f>
        <v>-</v>
      </c>
      <c r="AT25" s="123" t="str">
        <f>IF($O25&gt;=AT$1,INDEX(整列!$A$2:$K$3512,MATCH($A25,整列!$A$2:$A$3512,0)+AT$1-1,11),"-")</f>
        <v>-</v>
      </c>
      <c r="AU25" s="123" t="str">
        <f>IF($O25&gt;=AU$1,INDEX(整列!$A$2:$K$3512,MATCH($A25,整列!$A$2:$A$3512,0)+AU$1-1,11),"-")</f>
        <v>-</v>
      </c>
      <c r="AV25" s="123" t="str">
        <f>IF($O25&gt;=AV$1,INDEX(整列!$A$2:$K$3512,MATCH($A25,整列!$A$2:$A$3512,0)+AV$1-1,11),"-")</f>
        <v>-</v>
      </c>
      <c r="AW25" s="123" t="str">
        <f>IF($O25&gt;=AW$1,INDEX(整列!$A$2:$K$3512,MATCH($A25,整列!$A$2:$A$3512,0)+AW$1-1,11),"-")</f>
        <v>-</v>
      </c>
      <c r="AX25" s="123" t="str">
        <f>IF($O25&gt;=AX$1,INDEX(整列!$A$2:$K$3512,MATCH($A25,整列!$A$2:$A$3512,0)+AX$1-1,11),"-")</f>
        <v>-</v>
      </c>
      <c r="AY25" s="123" t="str">
        <f>IF($O25&gt;=AY$1,INDEX(整列!$A$2:$K$3512,MATCH($A25,整列!$A$2:$A$3512,0)+AY$1-1,11),"-")</f>
        <v>-</v>
      </c>
      <c r="AZ25" s="123" t="str">
        <f>IF($O25&gt;=AZ$1,INDEX(整列!$A$2:$K$3512,MATCH($A25,整列!$A$2:$A$3512,0)+AZ$1-1,11),"-")</f>
        <v>-</v>
      </c>
      <c r="BA25" s="123" t="str">
        <f>IF($O25&gt;=BA$1,INDEX(整列!$A$2:$K$3512,MATCH($A25,整列!$A$2:$A$3512,0)+BA$1-1,11),"-")</f>
        <v>-</v>
      </c>
      <c r="BB25" s="123" t="str">
        <f>IF($O25&gt;=BB$1,INDEX(整列!$A$2:$K$3512,MATCH($A25,整列!$A$2:$A$3512,0)+BB$1-1,11),"-")</f>
        <v>-</v>
      </c>
      <c r="BC25" s="123" t="str">
        <f>IF($O25&gt;=BC$1,INDEX(整列!$A$2:$K$3512,MATCH($A25,整列!$A$2:$A$3512,0)+BC$1-1,11),"-")</f>
        <v>-</v>
      </c>
      <c r="BD25" s="123" t="str">
        <f>IF($O25&gt;=BD$1,INDEX(整列!$A$2:$K$3512,MATCH($A25,整列!$A$2:$A$3512,0)+BD$1-1,11),"-")</f>
        <v>-</v>
      </c>
      <c r="BE25" s="123" t="str">
        <f>IF($O25&gt;=BE$1,INDEX(整列!$A$2:$K$3512,MATCH($A25,整列!$A$2:$A$3512,0)+BE$1-1,11),"-")</f>
        <v>-</v>
      </c>
      <c r="BF25" s="123" t="str">
        <f>IF($O25&gt;=BF$1,INDEX(整列!$A$2:$K$3512,MATCH($A25,整列!$A$2:$A$3512,0)+BF$1-1,11),"-")</f>
        <v>-</v>
      </c>
      <c r="BG25" s="123" t="str">
        <f>IF($O25&gt;=BG$1,INDEX(整列!$A$2:$K$3512,MATCH($A25,整列!$A$2:$A$3512,0)+BG$1-1,11),"-")</f>
        <v>-</v>
      </c>
      <c r="BH25" s="123" t="str">
        <f>IF($O25&gt;=BH$1,INDEX(整列!$A$2:$K$3512,MATCH($A25,整列!$A$2:$A$3512,0)+BH$1-1,11),"-")</f>
        <v>-</v>
      </c>
      <c r="BI25" s="123" t="str">
        <f>IF($O25&gt;=BI$1,INDEX(整列!$A$2:$K$3512,MATCH($A25,整列!$A$2:$A$3512,0)+BI$1-1,11),"-")</f>
        <v>-</v>
      </c>
      <c r="BJ25" s="123" t="str">
        <f>IF($O25&gt;=BJ$1,INDEX(整列!$A$2:$K$3512,MATCH($A25,整列!$A$2:$A$3512,0)+BJ$1-1,11),"-")</f>
        <v>-</v>
      </c>
      <c r="BK25" s="123" t="str">
        <f>IF($O25&gt;=BK$1,INDEX(整列!$A$2:$K$3512,MATCH($A25,整列!$A$2:$A$3512,0)+BK$1-1,11),"-")</f>
        <v>-</v>
      </c>
      <c r="BL25" s="123" t="str">
        <f>IF($O25&gt;=BL$1,INDEX(整列!$A$2:$K$3512,MATCH($A25,整列!$A$2:$A$3512,0)+BL$1-1,11),"-")</f>
        <v>-</v>
      </c>
      <c r="BM25" s="123" t="str">
        <f>IF($O25&gt;=BM$1,INDEX(整列!$A$2:$K$3512,MATCH($A25,整列!$A$2:$A$3512,0)+BM$1-1,11),"-")</f>
        <v>-</v>
      </c>
      <c r="BN25" s="123" t="str">
        <f>IF($O25&gt;=BN$1,INDEX(整列!$A$2:$K$3512,MATCH($A25,整列!$A$2:$A$3512,0)+BN$1-1,11),"-")</f>
        <v>-</v>
      </c>
      <c r="BO25" s="123" t="str">
        <f>IF($O25&gt;=BO$1,INDEX(整列!$A$2:$K$3512,MATCH($A25,整列!$A$2:$A$3512,0)+BO$1-1,11),"-")</f>
        <v>-</v>
      </c>
      <c r="BP25" s="123" t="str">
        <f>IF($O25&gt;=BP$1,INDEX(整列!$A$2:$K$3512,MATCH($A25,整列!$A$2:$A$3512,0)+BP$1-1,11),"-")</f>
        <v>-</v>
      </c>
      <c r="BQ25" s="123" t="str">
        <f>IF($O25&gt;=BQ$1,INDEX(整列!$A$2:$K$3512,MATCH($A25,整列!$A$2:$A$3512,0)+BQ$1-1,11),"-")</f>
        <v>-</v>
      </c>
      <c r="BR25" s="123" t="str">
        <f>IF($O25&gt;=BR$1,INDEX(整列!$A$2:$K$3512,MATCH($A25,整列!$A$2:$A$3512,0)+BR$1-1,11),"-")</f>
        <v>-</v>
      </c>
      <c r="BS25" s="123" t="str">
        <f>IF($O25&gt;=BS$1,INDEX(整列!$A$2:$K$3512,MATCH($A25,整列!$A$2:$A$3512,0)+BS$1-1,11),"-")</f>
        <v>-</v>
      </c>
      <c r="BT25" s="123" t="str">
        <f>IF($O25&gt;=BT$1,INDEX(整列!$A$2:$K$3512,MATCH($A25,整列!$A$2:$A$3512,0)+BT$1-1,11),"-")</f>
        <v>-</v>
      </c>
      <c r="BU25" s="123" t="str">
        <f>IF($O25&gt;=BU$1,INDEX(整列!$A$2:$K$3512,MATCH($A25,整列!$A$2:$A$3512,0)+BU$1-1,11),"-")</f>
        <v>-</v>
      </c>
      <c r="BV25" s="123" t="str">
        <f>IF($O25&gt;=BV$1,INDEX(整列!$A$2:$K$3512,MATCH($A25,整列!$A$2:$A$3512,0)+BV$1-1,11),"-")</f>
        <v>-</v>
      </c>
      <c r="BW25" s="123" t="str">
        <f>IF($O25&gt;=BW$1,INDEX(整列!$A$2:$K$3512,MATCH($A25,整列!$A$2:$A$3512,0)+BW$1-1,11),"-")</f>
        <v>-</v>
      </c>
      <c r="BX25" s="123" t="str">
        <f>IF($O25&gt;=BX$1,INDEX(整列!$A$2:$K$3512,MATCH($A25,整列!$A$2:$A$3512,0)+BX$1-1,11),"-")</f>
        <v>-</v>
      </c>
      <c r="BY25" s="123" t="str">
        <f>IF($O25&gt;=BY$1,INDEX(整列!$A$2:$K$3512,MATCH($A25,整列!$A$2:$A$3512,0)+BY$1-1,11),"-")</f>
        <v>-</v>
      </c>
      <c r="BZ25" s="123" t="str">
        <f>IF($O25&gt;=BZ$1,INDEX(整列!$A$2:$K$3512,MATCH($A25,整列!$A$2:$A$3512,0)+BZ$1-1,11),"-")</f>
        <v>-</v>
      </c>
      <c r="CA25" s="123" t="str">
        <f>IF($O25&gt;=CA$1,INDEX(整列!$A$2:$K$3512,MATCH($A25,整列!$A$2:$A$3512,0)+CA$1-1,11),"-")</f>
        <v>-</v>
      </c>
      <c r="CB25" s="123" t="str">
        <f>IF($O25&gt;=CB$1,INDEX(整列!$A$2:$K$3512,MATCH($A25,整列!$A$2:$A$3512,0)+CB$1-1,11),"-")</f>
        <v>-</v>
      </c>
      <c r="CC25" s="123" t="str">
        <f>IF($O25&gt;=CC$1,INDEX(整列!$A$2:$K$3512,MATCH($A25,整列!$A$2:$A$3512,0)+CC$1-1,11),"-")</f>
        <v>-</v>
      </c>
      <c r="CD25" s="123" t="str">
        <f>IF($O25&gt;=CD$1,INDEX(整列!$A$2:$K$3512,MATCH($A25,整列!$A$2:$A$3512,0)+CD$1-1,11),"-")</f>
        <v>-</v>
      </c>
      <c r="CE25" s="123" t="str">
        <f>IF($O25&gt;=CE$1,INDEX(整列!$A$2:$K$3512,MATCH($A25,整列!$A$2:$A$3512,0)+CE$1-1,11),"-")</f>
        <v>-</v>
      </c>
      <c r="CF25" s="123" t="str">
        <f>IF($O25&gt;=CF$1,INDEX(整列!$A$2:$K$3512,MATCH($A25,整列!$A$2:$A$3512,0)+CF$1-1,11),"-")</f>
        <v>-</v>
      </c>
      <c r="CG25" s="123" t="str">
        <f>IF($O25&gt;=CG$1,INDEX(整列!$A$2:$K$3512,MATCH($A25,整列!$A$2:$A$3512,0)+CG$1-1,11),"-")</f>
        <v>-</v>
      </c>
      <c r="CH25" s="123" t="str">
        <f>IF($O25&gt;=CH$1,INDEX(整列!$A$2:$K$3512,MATCH($A25,整列!$A$2:$A$3512,0)+CH$1-1,11),"-")</f>
        <v>-</v>
      </c>
      <c r="CI25" s="123" t="str">
        <f>IF($O25&gt;=CI$1,INDEX(整列!$A$2:$K$3512,MATCH($A25,整列!$A$2:$A$3512,0)+CI$1-1,11),"-")</f>
        <v>-</v>
      </c>
      <c r="CJ25" s="123" t="str">
        <f>IF($O25&gt;=CJ$1,INDEX(整列!$A$2:$K$3512,MATCH($A25,整列!$A$2:$A$3512,0)+CJ$1-1,11),"-")</f>
        <v>-</v>
      </c>
      <c r="CK25" s="123" t="str">
        <f>IF($O25&gt;=CK$1,INDEX(整列!$A$2:$K$3512,MATCH($A25,整列!$A$2:$A$3512,0)+CK$1-1,11),"-")</f>
        <v>-</v>
      </c>
      <c r="CL25" s="123" t="str">
        <f>IF($O25&gt;=CL$1,INDEX(整列!$A$2:$K$3512,MATCH($A25,整列!$A$2:$A$3512,0)+CL$1-1,11),"-")</f>
        <v>-</v>
      </c>
      <c r="CM25" s="123" t="str">
        <f>IF($O25&gt;=CM$1,INDEX(整列!$A$2:$K$3512,MATCH($A25,整列!$A$2:$A$3512,0)+CM$1-1,11),"-")</f>
        <v>-</v>
      </c>
      <c r="CN25" s="123" t="str">
        <f>IF($O25&gt;=CN$1,INDEX(整列!$A$2:$K$3512,MATCH($A25,整列!$A$2:$A$3512,0)+CN$1-1,11),"-")</f>
        <v>-</v>
      </c>
      <c r="CO25" s="123" t="str">
        <f>IF($O25&gt;=CO$1,INDEX(整列!$A$2:$K$3512,MATCH($A25,整列!$A$2:$A$3512,0)+CO$1-1,11),"-")</f>
        <v>-</v>
      </c>
      <c r="CP25" s="123" t="str">
        <f>IF($O25&gt;=CP$1,INDEX(整列!$A$2:$K$3512,MATCH($A25,整列!$A$2:$A$3512,0)+CP$1-1,11),"-")</f>
        <v>-</v>
      </c>
      <c r="CQ25" s="123" t="str">
        <f>IF($O25&gt;=CQ$1,INDEX(整列!$A$2:$K$3512,MATCH($A25,整列!$A$2:$A$3512,0)+CQ$1-1,11),"-")</f>
        <v>-</v>
      </c>
      <c r="CR25" s="123" t="str">
        <f>IF($O25&gt;=CR$1,INDEX(整列!$A$2:$K$3512,MATCH($A25,整列!$A$2:$A$3512,0)+CR$1-1,11),"-")</f>
        <v>-</v>
      </c>
      <c r="CS25" s="123" t="str">
        <f>IF($O25&gt;=CS$1,INDEX(整列!$A$2:$K$3512,MATCH($A25,整列!$A$2:$A$3512,0)+CS$1-1,11),"-")</f>
        <v>-</v>
      </c>
      <c r="CT25" s="123" t="str">
        <f>IF($O25&gt;=CT$1,INDEX(整列!$A$2:$K$3512,MATCH($A25,整列!$A$2:$A$3512,0)+CT$1-1,11),"-")</f>
        <v>-</v>
      </c>
      <c r="CU25" s="123" t="str">
        <f>IF($O25&gt;=CU$1,INDEX(整列!$A$2:$K$3512,MATCH($A25,整列!$A$2:$A$3512,0)+CU$1-1,11),"-")</f>
        <v>-</v>
      </c>
      <c r="CV25" s="123" t="str">
        <f>IF($O25&gt;=CV$1,INDEX(整列!$A$2:$K$3512,MATCH($A25,整列!$A$2:$A$3512,0)+CV$1-1,11),"-")</f>
        <v>-</v>
      </c>
      <c r="CW25" s="123" t="str">
        <f>IF($O25&gt;=CW$1,INDEX(整列!$A$2:$K$3512,MATCH($A25,整列!$A$2:$A$3512,0)+CW$1-1,11),"-")</f>
        <v>-</v>
      </c>
      <c r="CX25" s="123" t="str">
        <f>IF($O25&gt;=CX$1,INDEX(整列!$A$2:$K$3512,MATCH($A25,整列!$A$2:$A$3512,0)+CX$1-1,11),"-")</f>
        <v>-</v>
      </c>
      <c r="CY25" s="123" t="str">
        <f>IF($O25&gt;=CY$1,INDEX(整列!$A$2:$K$3512,MATCH($A25,整列!$A$2:$A$3512,0)+CY$1-1,11),"-")</f>
        <v>-</v>
      </c>
      <c r="CZ25" s="123" t="str">
        <f>IF($O25&gt;=CZ$1,INDEX(整列!$A$2:$K$3512,MATCH($A25,整列!$A$2:$A$3512,0)+CZ$1-1,11),"-")</f>
        <v>-</v>
      </c>
      <c r="DA25" s="123" t="str">
        <f>IF($O25&gt;=DA$1,INDEX(整列!$A$2:$K$3512,MATCH($A25,整列!$A$2:$A$3512,0)+DA$1-1,11),"-")</f>
        <v>-</v>
      </c>
      <c r="DB25" s="123" t="str">
        <f>IF($O25&gt;=DB$1,INDEX(整列!$A$2:$K$3512,MATCH($A25,整列!$A$2:$A$3512,0)+DB$1-1,11),"-")</f>
        <v>-</v>
      </c>
      <c r="DC25" s="123" t="str">
        <f>IF($O25&gt;=DC$1,INDEX(整列!$A$2:$K$3512,MATCH($A25,整列!$A$2:$A$3512,0)+DC$1-1,11),"-")</f>
        <v>-</v>
      </c>
      <c r="DD25" s="123" t="str">
        <f>IF($O25&gt;=DD$1,INDEX(整列!$A$2:$K$3512,MATCH($A25,整列!$A$2:$A$3512,0)+DD$1-1,11),"-")</f>
        <v>-</v>
      </c>
      <c r="DE25" s="123" t="str">
        <f>IF($O25&gt;=DE$1,INDEX(整列!$A$2:$K$3512,MATCH($A25,整列!$A$2:$A$3512,0)+DE$1-1,11),"-")</f>
        <v>-</v>
      </c>
      <c r="DF25" s="123" t="str">
        <f>IF($O25&gt;=DF$1,INDEX(整列!$A$2:$K$3512,MATCH($A25,整列!$A$2:$A$3512,0)+DF$1-1,11),"-")</f>
        <v>-</v>
      </c>
      <c r="DG25" s="123" t="str">
        <f>IF($O25&gt;=DG$1,INDEX(整列!$A$2:$K$3512,MATCH($A25,整列!$A$2:$A$3512,0)+DG$1-1,11),"-")</f>
        <v>-</v>
      </c>
      <c r="DH25" s="123" t="str">
        <f>IF($O25&gt;=DH$1,INDEX(整列!$A$2:$K$3512,MATCH($A25,整列!$A$2:$A$3512,0)+DH$1-1,11),"-")</f>
        <v>-</v>
      </c>
      <c r="DI25" s="123" t="str">
        <f>IF($O25&gt;=DI$1,INDEX(整列!$A$2:$K$3512,MATCH($A25,整列!$A$2:$A$3512,0)+DI$1-1,11),"-")</f>
        <v>-</v>
      </c>
      <c r="DJ25" s="123" t="str">
        <f>IF($O25&gt;=DJ$1,INDEX(整列!$A$2:$K$3512,MATCH($A25,整列!$A$2:$A$3512,0)+DJ$1-1,11),"-")</f>
        <v>-</v>
      </c>
      <c r="DK25" s="123" t="str">
        <f>IF($O25&gt;=DK$1,INDEX(整列!$A$2:$K$3512,MATCH($A25,整列!$A$2:$A$3512,0)+DK$1-1,11),"-")</f>
        <v>-</v>
      </c>
      <c r="DL25" s="123" t="str">
        <f>IF($O25&gt;=DL$1,INDEX(整列!$A$2:$K$3512,MATCH($A25,整列!$A$2:$A$3512,0)+DL$1-1,11),"-")</f>
        <v>-</v>
      </c>
      <c r="DM25" s="123" t="str">
        <f>IF($O25&gt;=DM$1,INDEX(整列!$A$2:$K$3512,MATCH($A25,整列!$A$2:$A$3512,0)+DM$1-1,11),"-")</f>
        <v>-</v>
      </c>
      <c r="DN25" s="123" t="str">
        <f>IF($O25&gt;=DN$1,INDEX(整列!$A$2:$K$3512,MATCH($A25,整列!$A$2:$A$3512,0)+DN$1-1,11),"-")</f>
        <v>-</v>
      </c>
      <c r="DO25" s="123" t="str">
        <f>IF($O25&gt;=DO$1,INDEX(整列!$A$2:$K$3512,MATCH($A25,整列!$A$2:$A$3512,0)+DO$1-1,11),"-")</f>
        <v>-</v>
      </c>
      <c r="DP25" s="123" t="str">
        <f>IF($O25&gt;=DP$1,INDEX(整列!$A$2:$K$3512,MATCH($A25,整列!$A$2:$A$3512,0)+DP$1-1,11),"-")</f>
        <v>-</v>
      </c>
      <c r="DQ25" s="123" t="str">
        <f>IF($O25&gt;=DQ$1,INDEX(整列!$A$2:$K$3512,MATCH($A25,整列!$A$2:$A$3512,0)+DQ$1-1,11),"-")</f>
        <v>-</v>
      </c>
      <c r="DR25" s="123" t="str">
        <f>IF($O25&gt;=DR$1,INDEX(整列!$A$2:$K$3512,MATCH($A25,整列!$A$2:$A$3512,0)+DR$1-1,11),"-")</f>
        <v>-</v>
      </c>
      <c r="DS25" s="123" t="str">
        <f>IF($O25&gt;=DS$1,INDEX(整列!$A$2:$K$3512,MATCH($A25,整列!$A$2:$A$3512,0)+DS$1-1,11),"-")</f>
        <v>-</v>
      </c>
      <c r="DT25" s="123" t="str">
        <f>IF($O25&gt;=DT$1,INDEX(整列!$A$2:$K$3512,MATCH($A25,整列!$A$2:$A$3512,0)+DT$1-1,11),"-")</f>
        <v>-</v>
      </c>
      <c r="DU25" s="123" t="str">
        <f>IF($O25&gt;=DU$1,INDEX(整列!$A$2:$K$3512,MATCH($A25,整列!$A$2:$A$3512,0)+DU$1-1,11),"-")</f>
        <v>-</v>
      </c>
      <c r="DV25" s="123" t="str">
        <f>IF($O25&gt;=DV$1,INDEX(整列!$A$2:$K$3512,MATCH($A25,整列!$A$2:$A$3512,0)+DV$1-1,11),"-")</f>
        <v>-</v>
      </c>
      <c r="DW25" s="123" t="str">
        <f>IF($O25&gt;=DW$1,INDEX(整列!$A$2:$K$3512,MATCH($A25,整列!$A$2:$A$3512,0)+DW$1-1,11),"-")</f>
        <v>-</v>
      </c>
      <c r="DX25" s="123" t="str">
        <f>IF($O25&gt;=DX$1,INDEX(整列!$A$2:$K$3512,MATCH($A25,整列!$A$2:$A$3512,0)+DX$1-1,11),"-")</f>
        <v>-</v>
      </c>
      <c r="DY25" s="123" t="str">
        <f>IF($O25&gt;=DY$1,INDEX(整列!$A$2:$K$3512,MATCH($A25,整列!$A$2:$A$3512,0)+DY$1-1,11),"-")</f>
        <v>-</v>
      </c>
      <c r="DZ25" s="123" t="str">
        <f>IF($O25&gt;=DZ$1,INDEX(整列!$A$2:$K$3512,MATCH($A25,整列!$A$2:$A$3512,0)+DZ$1-1,11),"-")</f>
        <v>-</v>
      </c>
      <c r="EA25" s="123" t="str">
        <f>IF($O25&gt;=EA$1,INDEX(整列!$A$2:$K$3512,MATCH($A25,整列!$A$2:$A$3512,0)+EA$1-1,11),"-")</f>
        <v>-</v>
      </c>
      <c r="EB25" s="123" t="str">
        <f>IF($O25&gt;=EB$1,INDEX(整列!$A$2:$K$3512,MATCH($A25,整列!$A$2:$A$3512,0)+EB$1-1,11),"-")</f>
        <v>-</v>
      </c>
      <c r="EC25" s="123" t="str">
        <f>IF($O25&gt;=EC$1,INDEX(整列!$A$2:$K$3512,MATCH($A25,整列!$A$2:$A$3512,0)+EC$1-1,11),"-")</f>
        <v>-</v>
      </c>
      <c r="ED25" s="123" t="str">
        <f>IF($O25&gt;=ED$1,INDEX(整列!$A$2:$K$3512,MATCH($A25,整列!$A$2:$A$3512,0)+ED$1-1,11),"-")</f>
        <v>-</v>
      </c>
      <c r="EE25" s="123" t="str">
        <f>IF($O25&gt;=EE$1,INDEX(整列!$A$2:$K$3512,MATCH($A25,整列!$A$2:$A$3512,0)+EE$1-1,11),"-")</f>
        <v>-</v>
      </c>
      <c r="EF25" s="123" t="str">
        <f>IF($O25&gt;=EF$1,INDEX(整列!$A$2:$K$3512,MATCH($A25,整列!$A$2:$A$3512,0)+EF$1-1,11),"-")</f>
        <v>-</v>
      </c>
      <c r="EG25" s="123" t="str">
        <f>IF($O25&gt;=EG$1,INDEX(整列!$A$2:$K$3512,MATCH($A25,整列!$A$2:$A$3512,0)+EG$1-1,11),"-")</f>
        <v>-</v>
      </c>
      <c r="EH25" s="123" t="str">
        <f>IF($O25&gt;=EH$1,INDEX(整列!$A$2:$K$3512,MATCH($A25,整列!$A$2:$A$3512,0)+EH$1-1,11),"-")</f>
        <v>-</v>
      </c>
      <c r="EI25" s="123" t="str">
        <f>IF($O25&gt;=EI$1,INDEX(整列!$A$2:$K$3512,MATCH($A25,整列!$A$2:$A$3512,0)+EI$1-1,11),"-")</f>
        <v>-</v>
      </c>
      <c r="EJ25" s="123" t="str">
        <f>IF($O25&gt;=EJ$1,INDEX(整列!$A$2:$K$3512,MATCH($A25,整列!$A$2:$A$3512,0)+EJ$1-1,11),"-")</f>
        <v>-</v>
      </c>
      <c r="EK25" s="123" t="str">
        <f>IF($O25&gt;=EK$1,INDEX(整列!$A$2:$K$3512,MATCH($A25,整列!$A$2:$A$3512,0)+EK$1-1,11),"-")</f>
        <v>-</v>
      </c>
      <c r="EL25" s="123" t="str">
        <f>IF($O25&gt;=EL$1,INDEX(整列!$A$2:$K$3512,MATCH($A25,整列!$A$2:$A$3512,0)+EL$1-1,11),"-")</f>
        <v>-</v>
      </c>
      <c r="EM25" s="123" t="str">
        <f>IF($O25&gt;=EM$1,INDEX(整列!$A$2:$K$3512,MATCH($A25,整列!$A$2:$A$3512,0)+EM$1-1,11),"-")</f>
        <v>-</v>
      </c>
      <c r="EN25" s="123" t="str">
        <f>IF($O25&gt;=EN$1,INDEX(整列!$A$2:$K$3512,MATCH($A25,整列!$A$2:$A$3512,0)+EN$1-1,11),"-")</f>
        <v>-</v>
      </c>
      <c r="EO25" s="123" t="str">
        <f>IF($O25&gt;=EO$1,INDEX(整列!$A$2:$K$3512,MATCH($A25,整列!$A$2:$A$3512,0)+EO$1-1,11),"-")</f>
        <v>-</v>
      </c>
      <c r="EP25" s="123" t="str">
        <f>IF($O25&gt;=EP$1,INDEX(整列!$A$2:$K$3512,MATCH($A25,整列!$A$2:$A$3512,0)+EP$1-1,11),"-")</f>
        <v>-</v>
      </c>
      <c r="EQ25" s="123" t="str">
        <f>IF($O25&gt;=EQ$1,INDEX(整列!$A$2:$K$3512,MATCH($A25,整列!$A$2:$A$3512,0)+EQ$1-1,11),"-")</f>
        <v>-</v>
      </c>
      <c r="ER25" s="123" t="str">
        <f>IF($O25&gt;=ER$1,INDEX(整列!$A$2:$K$3512,MATCH($A25,整列!$A$2:$A$3512,0)+ER$1-1,11),"-")</f>
        <v>-</v>
      </c>
      <c r="ES25" s="123" t="str">
        <f>IF($O25&gt;=ES$1,INDEX(整列!$A$2:$K$3512,MATCH($A25,整列!$A$2:$A$3512,0)+ES$1-1,11),"-")</f>
        <v>-</v>
      </c>
      <c r="ET25" s="123" t="str">
        <f>IF($O25&gt;=ET$1,INDEX(整列!$A$2:$K$3512,MATCH($A25,整列!$A$2:$A$3512,0)+ET$1-1,11),"-")</f>
        <v>-</v>
      </c>
      <c r="EU25" s="123" t="str">
        <f>IF($O25&gt;=EU$1,INDEX(整列!$A$2:$K$3512,MATCH($A25,整列!$A$2:$A$3512,0)+EU$1-1,11),"-")</f>
        <v>-</v>
      </c>
      <c r="EV25" s="123" t="str">
        <f>IF($O25&gt;=EV$1,INDEX(整列!$A$2:$K$3512,MATCH($A25,整列!$A$2:$A$3512,0)+EV$1-1,11),"-")</f>
        <v>-</v>
      </c>
      <c r="EW25" s="123" t="str">
        <f>IF($O25&gt;=EW$1,INDEX(整列!$A$2:$K$3512,MATCH($A25,整列!$A$2:$A$3512,0)+EW$1-1,11),"-")</f>
        <v>-</v>
      </c>
      <c r="EX25" s="123" t="str">
        <f>IF($O25&gt;=EX$1,INDEX(整列!$A$2:$K$3512,MATCH($A25,整列!$A$2:$A$3512,0)+EX$1-1,11),"-")</f>
        <v>-</v>
      </c>
      <c r="EY25" s="123" t="str">
        <f>IF($O25&gt;=EY$1,INDEX(整列!$A$2:$K$3512,MATCH($A25,整列!$A$2:$A$3512,0)+EY$1-1,11),"-")</f>
        <v>-</v>
      </c>
      <c r="EZ25" s="123" t="str">
        <f>IF($O25&gt;=EZ$1,INDEX(整列!$A$2:$K$3512,MATCH($A25,整列!$A$2:$A$3512,0)+EZ$1-1,11),"-")</f>
        <v>-</v>
      </c>
      <c r="FA25" s="123" t="str">
        <f>IF($O25&gt;=FA$1,INDEX(整列!$A$2:$K$3512,MATCH($A25,整列!$A$2:$A$3512,0)+FA$1-1,11),"-")</f>
        <v>-</v>
      </c>
      <c r="FB25" s="123" t="str">
        <f>IF($O25&gt;=FB$1,INDEX(整列!$A$2:$K$3512,MATCH($A25,整列!$A$2:$A$3512,0)+FB$1-1,11),"-")</f>
        <v>-</v>
      </c>
      <c r="FC25" s="123" t="str">
        <f>IF($O25&gt;=FC$1,INDEX(整列!$A$2:$K$3512,MATCH($A25,整列!$A$2:$A$3512,0)+FC$1-1,11),"-")</f>
        <v>-</v>
      </c>
      <c r="FD25" s="123" t="str">
        <f>IF($O25&gt;=FD$1,INDEX(整列!$A$2:$K$3512,MATCH($A25,整列!$A$2:$A$3512,0)+FD$1-1,11),"-")</f>
        <v>-</v>
      </c>
      <c r="FE25" s="123" t="str">
        <f>IF($O25&gt;=FE$1,INDEX(整列!$A$2:$K$3512,MATCH($A25,整列!$A$2:$A$3512,0)+FE$1-1,11),"-")</f>
        <v>-</v>
      </c>
      <c r="FF25" s="123" t="str">
        <f>IF($O25&gt;=FF$1,INDEX(整列!$A$2:$K$3512,MATCH($A25,整列!$A$2:$A$3512,0)+FF$1-1,11),"-")</f>
        <v>-</v>
      </c>
      <c r="FG25" s="123" t="str">
        <f>IF($O25&gt;=FG$1,INDEX(整列!$A$2:$K$3512,MATCH($A25,整列!$A$2:$A$3512,0)+FG$1-1,11),"-")</f>
        <v>-</v>
      </c>
      <c r="FH25" s="123" t="str">
        <f>IF($O25&gt;=FH$1,INDEX(整列!$A$2:$K$3512,MATCH($A25,整列!$A$2:$A$3512,0)+FH$1-1,11),"-")</f>
        <v>-</v>
      </c>
      <c r="FI25" s="123" t="str">
        <f>IF($O25&gt;=FI$1,INDEX(整列!$A$2:$K$3512,MATCH($A25,整列!$A$2:$A$3512,0)+FI$1-1,11),"-")</f>
        <v>-</v>
      </c>
      <c r="FJ25" s="123" t="str">
        <f>IF($O25&gt;=FJ$1,INDEX(整列!$A$2:$K$3512,MATCH($A25,整列!$A$2:$A$3512,0)+FJ$1-1,11),"-")</f>
        <v>-</v>
      </c>
      <c r="FK25" s="123" t="str">
        <f>IF($O25&gt;=FK$1,INDEX(整列!$A$2:$K$3512,MATCH($A25,整列!$A$2:$A$3512,0)+FK$1-1,11),"-")</f>
        <v>-</v>
      </c>
      <c r="FL25" s="123" t="str">
        <f>IF($O25&gt;=FL$1,INDEX(整列!$A$2:$K$3512,MATCH($A25,整列!$A$2:$A$3512,0)+FL$1-1,11),"-")</f>
        <v>-</v>
      </c>
      <c r="FM25" s="123" t="str">
        <f>IF($O25&gt;=FM$1,INDEX(整列!$A$2:$K$3512,MATCH($A25,整列!$A$2:$A$3512,0)+FM$1-1,11),"-")</f>
        <v>-</v>
      </c>
      <c r="FN25" s="123" t="str">
        <f>IF($O25&gt;=FN$1,INDEX(整列!$A$2:$K$3512,MATCH($A25,整列!$A$2:$A$3512,0)+FN$1-1,11),"-")</f>
        <v>-</v>
      </c>
      <c r="FO25" s="123" t="str">
        <f>IF($O25&gt;=FO$1,INDEX(整列!$A$2:$K$3512,MATCH($A25,整列!$A$2:$A$3512,0)+FO$1-1,11),"-")</f>
        <v>-</v>
      </c>
      <c r="FP25" s="123" t="str">
        <f>IF($O25&gt;=FP$1,INDEX(整列!$A$2:$K$3512,MATCH($A25,整列!$A$2:$A$3512,0)+FP$1-1,11),"-")</f>
        <v>-</v>
      </c>
      <c r="FQ25" s="123" t="str">
        <f>IF($O25&gt;=FQ$1,INDEX(整列!$A$2:$K$3512,MATCH($A25,整列!$A$2:$A$3512,0)+FQ$1-1,11),"-")</f>
        <v>-</v>
      </c>
      <c r="FR25" s="123" t="str">
        <f>IF($O25&gt;=FR$1,INDEX(整列!$A$2:$K$3512,MATCH($A25,整列!$A$2:$A$3512,0)+FR$1-1,11),"-")</f>
        <v>-</v>
      </c>
      <c r="FS25" s="123" t="str">
        <f>IF($O25&gt;=FS$1,INDEX(整列!$A$2:$K$3512,MATCH($A25,整列!$A$2:$A$3512,0)+FS$1-1,11),"-")</f>
        <v>-</v>
      </c>
      <c r="FT25" s="123" t="str">
        <f>IF($O25&gt;=FT$1,INDEX(整列!$A$2:$K$3512,MATCH($A25,整列!$A$2:$A$3512,0)+FT$1-1,11),"-")</f>
        <v>-</v>
      </c>
      <c r="FU25" s="123" t="str">
        <f>IF($O25&gt;=FU$1,INDEX(整列!$A$2:$K$3512,MATCH($A25,整列!$A$2:$A$3512,0)+FU$1-1,11),"-")</f>
        <v>-</v>
      </c>
      <c r="FV25" s="123" t="str">
        <f>IF($O25&gt;=FV$1,INDEX(整列!$A$2:$K$3512,MATCH($A25,整列!$A$2:$A$3512,0)+FV$1-1,11),"-")</f>
        <v>-</v>
      </c>
      <c r="FW25" s="123" t="str">
        <f>IF($O25&gt;=FW$1,INDEX(整列!$A$2:$K$3512,MATCH($A25,整列!$A$2:$A$3512,0)+FW$1-1,11),"-")</f>
        <v>-</v>
      </c>
      <c r="FX25" s="123" t="str">
        <f>IF($O25&gt;=FX$1,INDEX(整列!$A$2:$K$3512,MATCH($A25,整列!$A$2:$A$3512,0)+FX$1-1,11),"-")</f>
        <v>-</v>
      </c>
      <c r="FY25" s="123" t="str">
        <f>IF($O25&gt;=FY$1,INDEX(整列!$A$2:$K$3512,MATCH($A25,整列!$A$2:$A$3512,0)+FY$1-1,11),"-")</f>
        <v>-</v>
      </c>
      <c r="FZ25" s="123" t="str">
        <f>IF($O25&gt;=FZ$1,INDEX(整列!$A$2:$K$3512,MATCH($A25,整列!$A$2:$A$3512,0)+FZ$1-1,11),"-")</f>
        <v>-</v>
      </c>
      <c r="GA25" s="123" t="str">
        <f>IF($O25&gt;=GA$1,INDEX(整列!$A$2:$K$3512,MATCH($A25,整列!$A$2:$A$3512,0)+GA$1-1,11),"-")</f>
        <v>-</v>
      </c>
      <c r="GB25" s="123" t="str">
        <f>IF($O25&gt;=GB$1,INDEX(整列!$A$2:$K$3512,MATCH($A25,整列!$A$2:$A$3512,0)+GB$1-1,11),"-")</f>
        <v>-</v>
      </c>
      <c r="GC25" s="123" t="str">
        <f>IF($O25&gt;=GC$1,INDEX(整列!$A$2:$K$3512,MATCH($A25,整列!$A$2:$A$3512,0)+GC$1-1,11),"-")</f>
        <v>-</v>
      </c>
      <c r="GD25" s="123" t="str">
        <f>IF($O25&gt;=GD$1,INDEX(整列!$A$2:$K$3512,MATCH($A25,整列!$A$2:$A$3512,0)+GD$1-1,11),"-")</f>
        <v>-</v>
      </c>
      <c r="GE25" s="123" t="str">
        <f>IF($O25&gt;=GE$1,INDEX(整列!$A$2:$K$3512,MATCH($A25,整列!$A$2:$A$3512,0)+GE$1-1,11),"-")</f>
        <v>-</v>
      </c>
      <c r="GF25" s="123" t="str">
        <f>IF($O25&gt;=GF$1,INDEX(整列!$A$2:$K$3512,MATCH($A25,整列!$A$2:$A$3512,0)+GF$1-1,11),"-")</f>
        <v>-</v>
      </c>
      <c r="GG25" s="123" t="str">
        <f>IF($O25&gt;=GG$1,INDEX(整列!$A$2:$K$3512,MATCH($A25,整列!$A$2:$A$3512,0)+GG$1-1,11),"-")</f>
        <v>-</v>
      </c>
      <c r="GH25" s="123" t="str">
        <f>IF($O25&gt;=GH$1,INDEX(整列!$A$2:$K$3512,MATCH($A25,整列!$A$2:$A$3512,0)+GH$1-1,11),"-")</f>
        <v>-</v>
      </c>
      <c r="GI25" s="123" t="str">
        <f>IF($O25&gt;=GI$1,INDEX(整列!$A$2:$K$3512,MATCH($A25,整列!$A$2:$A$3512,0)+GI$1-1,11),"-")</f>
        <v>-</v>
      </c>
      <c r="GJ25" s="123" t="str">
        <f>IF($O25&gt;=GJ$1,INDEX(整列!$A$2:$K$3512,MATCH($A25,整列!$A$2:$A$3512,0)+GJ$1-1,11),"-")</f>
        <v>-</v>
      </c>
      <c r="GK25" s="123" t="str">
        <f>IF($O25&gt;=GK$1,INDEX(整列!$A$2:$K$3512,MATCH($A25,整列!$A$2:$A$3512,0)+GK$1-1,11),"-")</f>
        <v>-</v>
      </c>
      <c r="GL25" s="123" t="str">
        <f>IF($O25&gt;=GL$1,INDEX(整列!$A$2:$K$3512,MATCH($A25,整列!$A$2:$A$3512,0)+GL$1-1,11),"-")</f>
        <v>-</v>
      </c>
      <c r="GM25" s="123" t="str">
        <f>IF($O25&gt;=GM$1,INDEX(整列!$A$2:$K$3512,MATCH($A25,整列!$A$2:$A$3512,0)+GM$1-1,11),"-")</f>
        <v>-</v>
      </c>
      <c r="GN25" s="123" t="str">
        <f>IF($O25&gt;=GN$1,INDEX(整列!$A$2:$K$3512,MATCH($A25,整列!$A$2:$A$3512,0)+GN$1-1,11),"-")</f>
        <v>-</v>
      </c>
      <c r="GO25" s="123" t="str">
        <f>IF($O25&gt;=GO$1,INDEX(整列!$A$2:$K$3512,MATCH($A25,整列!$A$2:$A$3512,0)+GO$1-1,11),"-")</f>
        <v>-</v>
      </c>
      <c r="GP25" s="123" t="str">
        <f>IF($O25&gt;=GP$1,INDEX(整列!$A$2:$K$3512,MATCH($A25,整列!$A$2:$A$3512,0)+GP$1-1,11),"-")</f>
        <v>-</v>
      </c>
      <c r="GQ25" s="123" t="str">
        <f>IF($O25&gt;=GQ$1,INDEX(整列!$A$2:$K$3512,MATCH($A25,整列!$A$2:$A$3512,0)+GQ$1-1,11),"-")</f>
        <v>-</v>
      </c>
      <c r="GR25" s="123" t="str">
        <f>IF($O25&gt;=GR$1,INDEX(整列!$A$2:$K$3512,MATCH($A25,整列!$A$2:$A$3512,0)+GR$1-1,11),"-")</f>
        <v>-</v>
      </c>
      <c r="GS25" s="123" t="str">
        <f>IF($O25&gt;=GS$1,INDEX(整列!$A$2:$K$3512,MATCH($A25,整列!$A$2:$A$3512,0)+GS$1-1,11),"-")</f>
        <v>-</v>
      </c>
      <c r="GT25" s="123" t="str">
        <f>IF($O25&gt;=GT$1,INDEX(整列!$A$2:$K$3512,MATCH($A25,整列!$A$2:$A$3512,0)+GT$1-1,11),"-")</f>
        <v>-</v>
      </c>
      <c r="GU25" s="123" t="str">
        <f>IF($O25&gt;=GU$1,INDEX(整列!$A$2:$K$3512,MATCH($A25,整列!$A$2:$A$3512,0)+GU$1-1,11),"-")</f>
        <v>-</v>
      </c>
      <c r="GV25" s="123" t="str">
        <f>IF($O25&gt;=GV$1,INDEX(整列!$A$2:$K$3512,MATCH($A25,整列!$A$2:$A$3512,0)+GV$1-1,11),"-")</f>
        <v>-</v>
      </c>
      <c r="GW25" s="123" t="str">
        <f>IF($O25&gt;=GW$1,INDEX(整列!$A$2:$K$3512,MATCH($A25,整列!$A$2:$A$3512,0)+GW$1-1,11),"-")</f>
        <v>-</v>
      </c>
      <c r="GX25" s="123" t="str">
        <f>IF($O25&gt;=GX$1,INDEX(整列!$A$2:$K$3512,MATCH($A25,整列!$A$2:$A$3512,0)+GX$1-1,11),"-")</f>
        <v>-</v>
      </c>
      <c r="GY25" s="123" t="str">
        <f>IF($O25&gt;=GY$1,INDEX(整列!$A$2:$K$3512,MATCH($A25,整列!$A$2:$A$3512,0)+GY$1-1,11),"-")</f>
        <v>-</v>
      </c>
      <c r="GZ25" s="123" t="str">
        <f>IF($O25&gt;=GZ$1,INDEX(整列!$A$2:$K$3512,MATCH($A25,整列!$A$2:$A$3512,0)+GZ$1-1,11),"-")</f>
        <v>-</v>
      </c>
      <c r="HA25" s="123" t="str">
        <f>IF($O25&gt;=HA$1,INDEX(整列!$A$2:$K$3512,MATCH($A25,整列!$A$2:$A$3512,0)+HA$1-1,11),"-")</f>
        <v>-</v>
      </c>
      <c r="HB25" s="123" t="str">
        <f>IF($O25&gt;=HB$1,INDEX(整列!$A$2:$K$3512,MATCH($A25,整列!$A$2:$A$3512,0)+HB$1-1,11),"-")</f>
        <v>-</v>
      </c>
      <c r="HC25" s="123" t="str">
        <f>IF($O25&gt;=HC$1,INDEX(整列!$A$2:$K$3512,MATCH($A25,整列!$A$2:$A$3512,0)+HC$1-1,11),"-")</f>
        <v>-</v>
      </c>
      <c r="HD25" s="123" t="str">
        <f>IF($O25&gt;=HD$1,INDEX(整列!$A$2:$K$3512,MATCH($A25,整列!$A$2:$A$3512,0)+HD$1-1,11),"-")</f>
        <v>-</v>
      </c>
      <c r="HE25" s="123" t="str">
        <f>IF($O25&gt;=HE$1,INDEX(整列!$A$2:$K$3512,MATCH($A25,整列!$A$2:$A$3512,0)+HE$1-1,11),"-")</f>
        <v>-</v>
      </c>
      <c r="HF25" s="123" t="str">
        <f>IF($O25&gt;=HF$1,INDEX(整列!$A$2:$K$3512,MATCH($A25,整列!$A$2:$A$3512,0)+HF$1-1,11),"-")</f>
        <v>-</v>
      </c>
      <c r="HG25" s="123" t="str">
        <f>IF($O25&gt;=HG$1,INDEX(整列!$A$2:$K$3512,MATCH($A25,整列!$A$2:$A$3512,0)+HG$1-1,11),"-")</f>
        <v>-</v>
      </c>
      <c r="HH25" s="123" t="str">
        <f>IF($O25&gt;=HH$1,INDEX(整列!$A$2:$K$3512,MATCH($A25,整列!$A$2:$A$3512,0)+HH$1-1,11),"-")</f>
        <v>-</v>
      </c>
      <c r="HI25" s="123" t="str">
        <f>IF($O25&gt;=HI$1,INDEX(整列!$A$2:$K$3512,MATCH($A25,整列!$A$2:$A$3512,0)+HI$1-1,11),"-")</f>
        <v>-</v>
      </c>
      <c r="HJ25" s="123" t="str">
        <f>IF($O25&gt;=HJ$1,INDEX(整列!$A$2:$K$3512,MATCH($A25,整列!$A$2:$A$3512,0)+HJ$1-1,11),"-")</f>
        <v>-</v>
      </c>
      <c r="HK25" s="123" t="str">
        <f>IF($O25&gt;=HK$1,INDEX(整列!$A$2:$K$3512,MATCH($A25,整列!$A$2:$A$3512,0)+HK$1-1,11),"-")</f>
        <v>-</v>
      </c>
      <c r="HL25" s="123" t="str">
        <f>IF($O25&gt;=HL$1,INDEX(整列!$A$2:$K$3512,MATCH($A25,整列!$A$2:$A$3512,0)+HL$1-1,11),"-")</f>
        <v>-</v>
      </c>
      <c r="HP25" s="101" t="str">
        <f t="shared" si="5"/>
        <v>A03-8906-0000</v>
      </c>
      <c r="HQ25" s="115">
        <f>COUNTIF(整列!$A$2:$A$3512,HP25)</f>
        <v>3</v>
      </c>
    </row>
    <row r="26" spans="1:225" ht="13.5">
      <c r="A26" s="48" t="s">
        <v>244</v>
      </c>
      <c r="B26" s="48" t="s">
        <v>179</v>
      </c>
      <c r="C26" s="48" t="s">
        <v>180</v>
      </c>
      <c r="D26" s="48" t="s">
        <v>181</v>
      </c>
      <c r="E26" s="48" t="s">
        <v>182</v>
      </c>
      <c r="F26" s="48" t="s">
        <v>239</v>
      </c>
      <c r="G26" s="48" t="s">
        <v>240</v>
      </c>
      <c r="H26" s="48" t="s">
        <v>190</v>
      </c>
      <c r="I26" s="48" t="s">
        <v>245</v>
      </c>
      <c r="J26" s="48" t="s">
        <v>184</v>
      </c>
      <c r="K26" s="48"/>
      <c r="L26" s="48" t="s">
        <v>184</v>
      </c>
      <c r="M26" s="48"/>
      <c r="N26" s="119"/>
      <c r="O26" s="120">
        <f>COUNTIF(整列!$A$2:$A$3512,$A26)</f>
        <v>1</v>
      </c>
      <c r="P26" s="121">
        <f t="shared" si="0"/>
        <v>200</v>
      </c>
      <c r="Q26" s="121">
        <f t="shared" si="1"/>
        <v>0</v>
      </c>
      <c r="R26" s="122">
        <f t="shared" si="2"/>
        <v>200</v>
      </c>
      <c r="S26" s="121">
        <f t="shared" si="3"/>
        <v>200</v>
      </c>
      <c r="T26" s="121">
        <f t="shared" si="4"/>
        <v>200</v>
      </c>
      <c r="U26" s="123">
        <f>IF($O26&gt;=U$1,INDEX(整列!$A$2:$K$3512,MATCH($A26,整列!$A$2:$A$3512,0)+U$1-1,11),"-")</f>
        <v>200</v>
      </c>
      <c r="V26" s="123" t="str">
        <f>IF($O26&gt;=V$1,INDEX(整列!$A$2:$K$3512,MATCH($A26,整列!$A$2:$A$3512,0)+V$1-1,11),"-")</f>
        <v>-</v>
      </c>
      <c r="W26" s="123" t="str">
        <f>IF($O26&gt;=W$1,INDEX(整列!$A$2:$K$3512,MATCH($A26,整列!$A$2:$A$3512,0)+W$1-1,11),"-")</f>
        <v>-</v>
      </c>
      <c r="X26" s="123" t="str">
        <f>IF($O26&gt;=X$1,INDEX(整列!$A$2:$K$3512,MATCH($A26,整列!$A$2:$A$3512,0)+X$1-1,11),"-")</f>
        <v>-</v>
      </c>
      <c r="Y26" s="123" t="str">
        <f>IF($O26&gt;=Y$1,INDEX(整列!$A$2:$K$3512,MATCH($A26,整列!$A$2:$A$3512,0)+Y$1-1,11),"-")</f>
        <v>-</v>
      </c>
      <c r="Z26" s="123" t="str">
        <f>IF($O26&gt;=Z$1,INDEX(整列!$A$2:$K$3512,MATCH($A26,整列!$A$2:$A$3512,0)+Z$1-1,11),"-")</f>
        <v>-</v>
      </c>
      <c r="AA26" s="123" t="str">
        <f>IF($O26&gt;=AA$1,INDEX(整列!$A$2:$K$3512,MATCH($A26,整列!$A$2:$A$3512,0)+AA$1-1,11),"-")</f>
        <v>-</v>
      </c>
      <c r="AB26" s="123" t="str">
        <f>IF($O26&gt;=AB$1,INDEX(整列!$A$2:$K$3512,MATCH($A26,整列!$A$2:$A$3512,0)+AB$1-1,11),"-")</f>
        <v>-</v>
      </c>
      <c r="AC26" s="123" t="str">
        <f>IF($O26&gt;=AC$1,INDEX(整列!$A$2:$K$3512,MATCH($A26,整列!$A$2:$A$3512,0)+AC$1-1,11),"-")</f>
        <v>-</v>
      </c>
      <c r="AD26" s="123" t="str">
        <f>IF($O26&gt;=AD$1,INDEX(整列!$A$2:$K$3512,MATCH($A26,整列!$A$2:$A$3512,0)+AD$1-1,11),"-")</f>
        <v>-</v>
      </c>
      <c r="AE26" s="123" t="str">
        <f>IF($O26&gt;=AE$1,INDEX(整列!$A$2:$K$3512,MATCH($A26,整列!$A$2:$A$3512,0)+AE$1-1,11),"-")</f>
        <v>-</v>
      </c>
      <c r="AF26" s="123" t="str">
        <f>IF($O26&gt;=AF$1,INDEX(整列!$A$2:$K$3512,MATCH($A26,整列!$A$2:$A$3512,0)+AF$1-1,11),"-")</f>
        <v>-</v>
      </c>
      <c r="AG26" s="123" t="str">
        <f>IF($O26&gt;=AG$1,INDEX(整列!$A$2:$K$3512,MATCH($A26,整列!$A$2:$A$3512,0)+AG$1-1,11),"-")</f>
        <v>-</v>
      </c>
      <c r="AH26" s="123" t="str">
        <f>IF($O26&gt;=AH$1,INDEX(整列!$A$2:$K$3512,MATCH($A26,整列!$A$2:$A$3512,0)+AH$1-1,11),"-")</f>
        <v>-</v>
      </c>
      <c r="AI26" s="123" t="str">
        <f>IF($O26&gt;=AI$1,INDEX(整列!$A$2:$K$3512,MATCH($A26,整列!$A$2:$A$3512,0)+AI$1-1,11),"-")</f>
        <v>-</v>
      </c>
      <c r="AJ26" s="123" t="str">
        <f>IF($O26&gt;=AJ$1,INDEX(整列!$A$2:$K$3512,MATCH($A26,整列!$A$2:$A$3512,0)+AJ$1-1,11),"-")</f>
        <v>-</v>
      </c>
      <c r="AK26" s="123" t="str">
        <f>IF($O26&gt;=AK$1,INDEX(整列!$A$2:$K$3512,MATCH($A26,整列!$A$2:$A$3512,0)+AK$1-1,11),"-")</f>
        <v>-</v>
      </c>
      <c r="AL26" s="123" t="str">
        <f>IF($O26&gt;=AL$1,INDEX(整列!$A$2:$K$3512,MATCH($A26,整列!$A$2:$A$3512,0)+AL$1-1,11),"-")</f>
        <v>-</v>
      </c>
      <c r="AM26" s="123" t="str">
        <f>IF($O26&gt;=AM$1,INDEX(整列!$A$2:$K$3512,MATCH($A26,整列!$A$2:$A$3512,0)+AM$1-1,11),"-")</f>
        <v>-</v>
      </c>
      <c r="AN26" s="123" t="str">
        <f>IF($O26&gt;=AN$1,INDEX(整列!$A$2:$K$3512,MATCH($A26,整列!$A$2:$A$3512,0)+AN$1-1,11),"-")</f>
        <v>-</v>
      </c>
      <c r="AO26" s="123" t="str">
        <f>IF($O26&gt;=AO$1,INDEX(整列!$A$2:$K$3512,MATCH($A26,整列!$A$2:$A$3512,0)+AO$1-1,11),"-")</f>
        <v>-</v>
      </c>
      <c r="AP26" s="123" t="str">
        <f>IF($O26&gt;=AP$1,INDEX(整列!$A$2:$K$3512,MATCH($A26,整列!$A$2:$A$3512,0)+AP$1-1,11),"-")</f>
        <v>-</v>
      </c>
      <c r="AQ26" s="123" t="str">
        <f>IF($O26&gt;=AQ$1,INDEX(整列!$A$2:$K$3512,MATCH($A26,整列!$A$2:$A$3512,0)+AQ$1-1,11),"-")</f>
        <v>-</v>
      </c>
      <c r="AR26" s="123" t="str">
        <f>IF($O26&gt;=AR$1,INDEX(整列!$A$2:$K$3512,MATCH($A26,整列!$A$2:$A$3512,0)+AR$1-1,11),"-")</f>
        <v>-</v>
      </c>
      <c r="AS26" s="123" t="str">
        <f>IF($O26&gt;=AS$1,INDEX(整列!$A$2:$K$3512,MATCH($A26,整列!$A$2:$A$3512,0)+AS$1-1,11),"-")</f>
        <v>-</v>
      </c>
      <c r="AT26" s="123" t="str">
        <f>IF($O26&gt;=AT$1,INDEX(整列!$A$2:$K$3512,MATCH($A26,整列!$A$2:$A$3512,0)+AT$1-1,11),"-")</f>
        <v>-</v>
      </c>
      <c r="AU26" s="123" t="str">
        <f>IF($O26&gt;=AU$1,INDEX(整列!$A$2:$K$3512,MATCH($A26,整列!$A$2:$A$3512,0)+AU$1-1,11),"-")</f>
        <v>-</v>
      </c>
      <c r="AV26" s="123" t="str">
        <f>IF($O26&gt;=AV$1,INDEX(整列!$A$2:$K$3512,MATCH($A26,整列!$A$2:$A$3512,0)+AV$1-1,11),"-")</f>
        <v>-</v>
      </c>
      <c r="AW26" s="123" t="str">
        <f>IF($O26&gt;=AW$1,INDEX(整列!$A$2:$K$3512,MATCH($A26,整列!$A$2:$A$3512,0)+AW$1-1,11),"-")</f>
        <v>-</v>
      </c>
      <c r="AX26" s="123" t="str">
        <f>IF($O26&gt;=AX$1,INDEX(整列!$A$2:$K$3512,MATCH($A26,整列!$A$2:$A$3512,0)+AX$1-1,11),"-")</f>
        <v>-</v>
      </c>
      <c r="AY26" s="123" t="str">
        <f>IF($O26&gt;=AY$1,INDEX(整列!$A$2:$K$3512,MATCH($A26,整列!$A$2:$A$3512,0)+AY$1-1,11),"-")</f>
        <v>-</v>
      </c>
      <c r="AZ26" s="123" t="str">
        <f>IF($O26&gt;=AZ$1,INDEX(整列!$A$2:$K$3512,MATCH($A26,整列!$A$2:$A$3512,0)+AZ$1-1,11),"-")</f>
        <v>-</v>
      </c>
      <c r="BA26" s="123" t="str">
        <f>IF($O26&gt;=BA$1,INDEX(整列!$A$2:$K$3512,MATCH($A26,整列!$A$2:$A$3512,0)+BA$1-1,11),"-")</f>
        <v>-</v>
      </c>
      <c r="BB26" s="123" t="str">
        <f>IF($O26&gt;=BB$1,INDEX(整列!$A$2:$K$3512,MATCH($A26,整列!$A$2:$A$3512,0)+BB$1-1,11),"-")</f>
        <v>-</v>
      </c>
      <c r="BC26" s="123" t="str">
        <f>IF($O26&gt;=BC$1,INDEX(整列!$A$2:$K$3512,MATCH($A26,整列!$A$2:$A$3512,0)+BC$1-1,11),"-")</f>
        <v>-</v>
      </c>
      <c r="BD26" s="123" t="str">
        <f>IF($O26&gt;=BD$1,INDEX(整列!$A$2:$K$3512,MATCH($A26,整列!$A$2:$A$3512,0)+BD$1-1,11),"-")</f>
        <v>-</v>
      </c>
      <c r="BE26" s="123" t="str">
        <f>IF($O26&gt;=BE$1,INDEX(整列!$A$2:$K$3512,MATCH($A26,整列!$A$2:$A$3512,0)+BE$1-1,11),"-")</f>
        <v>-</v>
      </c>
      <c r="BF26" s="123" t="str">
        <f>IF($O26&gt;=BF$1,INDEX(整列!$A$2:$K$3512,MATCH($A26,整列!$A$2:$A$3512,0)+BF$1-1,11),"-")</f>
        <v>-</v>
      </c>
      <c r="BG26" s="123" t="str">
        <f>IF($O26&gt;=BG$1,INDEX(整列!$A$2:$K$3512,MATCH($A26,整列!$A$2:$A$3512,0)+BG$1-1,11),"-")</f>
        <v>-</v>
      </c>
      <c r="BH26" s="123" t="str">
        <f>IF($O26&gt;=BH$1,INDEX(整列!$A$2:$K$3512,MATCH($A26,整列!$A$2:$A$3512,0)+BH$1-1,11),"-")</f>
        <v>-</v>
      </c>
      <c r="BI26" s="123" t="str">
        <f>IF($O26&gt;=BI$1,INDEX(整列!$A$2:$K$3512,MATCH($A26,整列!$A$2:$A$3512,0)+BI$1-1,11),"-")</f>
        <v>-</v>
      </c>
      <c r="BJ26" s="123" t="str">
        <f>IF($O26&gt;=BJ$1,INDEX(整列!$A$2:$K$3512,MATCH($A26,整列!$A$2:$A$3512,0)+BJ$1-1,11),"-")</f>
        <v>-</v>
      </c>
      <c r="BK26" s="123" t="str">
        <f>IF($O26&gt;=BK$1,INDEX(整列!$A$2:$K$3512,MATCH($A26,整列!$A$2:$A$3512,0)+BK$1-1,11),"-")</f>
        <v>-</v>
      </c>
      <c r="BL26" s="123" t="str">
        <f>IF($O26&gt;=BL$1,INDEX(整列!$A$2:$K$3512,MATCH($A26,整列!$A$2:$A$3512,0)+BL$1-1,11),"-")</f>
        <v>-</v>
      </c>
      <c r="BM26" s="123" t="str">
        <f>IF($O26&gt;=BM$1,INDEX(整列!$A$2:$K$3512,MATCH($A26,整列!$A$2:$A$3512,0)+BM$1-1,11),"-")</f>
        <v>-</v>
      </c>
      <c r="BN26" s="123" t="str">
        <f>IF($O26&gt;=BN$1,INDEX(整列!$A$2:$K$3512,MATCH($A26,整列!$A$2:$A$3512,0)+BN$1-1,11),"-")</f>
        <v>-</v>
      </c>
      <c r="BO26" s="123" t="str">
        <f>IF($O26&gt;=BO$1,INDEX(整列!$A$2:$K$3512,MATCH($A26,整列!$A$2:$A$3512,0)+BO$1-1,11),"-")</f>
        <v>-</v>
      </c>
      <c r="BP26" s="123" t="str">
        <f>IF($O26&gt;=BP$1,INDEX(整列!$A$2:$K$3512,MATCH($A26,整列!$A$2:$A$3512,0)+BP$1-1,11),"-")</f>
        <v>-</v>
      </c>
      <c r="BQ26" s="123" t="str">
        <f>IF($O26&gt;=BQ$1,INDEX(整列!$A$2:$K$3512,MATCH($A26,整列!$A$2:$A$3512,0)+BQ$1-1,11),"-")</f>
        <v>-</v>
      </c>
      <c r="BR26" s="123" t="str">
        <f>IF($O26&gt;=BR$1,INDEX(整列!$A$2:$K$3512,MATCH($A26,整列!$A$2:$A$3512,0)+BR$1-1,11),"-")</f>
        <v>-</v>
      </c>
      <c r="BS26" s="123" t="str">
        <f>IF($O26&gt;=BS$1,INDEX(整列!$A$2:$K$3512,MATCH($A26,整列!$A$2:$A$3512,0)+BS$1-1,11),"-")</f>
        <v>-</v>
      </c>
      <c r="BT26" s="123" t="str">
        <f>IF($O26&gt;=BT$1,INDEX(整列!$A$2:$K$3512,MATCH($A26,整列!$A$2:$A$3512,0)+BT$1-1,11),"-")</f>
        <v>-</v>
      </c>
      <c r="BU26" s="123" t="str">
        <f>IF($O26&gt;=BU$1,INDEX(整列!$A$2:$K$3512,MATCH($A26,整列!$A$2:$A$3512,0)+BU$1-1,11),"-")</f>
        <v>-</v>
      </c>
      <c r="BV26" s="123" t="str">
        <f>IF($O26&gt;=BV$1,INDEX(整列!$A$2:$K$3512,MATCH($A26,整列!$A$2:$A$3512,0)+BV$1-1,11),"-")</f>
        <v>-</v>
      </c>
      <c r="BW26" s="123" t="str">
        <f>IF($O26&gt;=BW$1,INDEX(整列!$A$2:$K$3512,MATCH($A26,整列!$A$2:$A$3512,0)+BW$1-1,11),"-")</f>
        <v>-</v>
      </c>
      <c r="BX26" s="123" t="str">
        <f>IF($O26&gt;=BX$1,INDEX(整列!$A$2:$K$3512,MATCH($A26,整列!$A$2:$A$3512,0)+BX$1-1,11),"-")</f>
        <v>-</v>
      </c>
      <c r="BY26" s="123" t="str">
        <f>IF($O26&gt;=BY$1,INDEX(整列!$A$2:$K$3512,MATCH($A26,整列!$A$2:$A$3512,0)+BY$1-1,11),"-")</f>
        <v>-</v>
      </c>
      <c r="BZ26" s="123" t="str">
        <f>IF($O26&gt;=BZ$1,INDEX(整列!$A$2:$K$3512,MATCH($A26,整列!$A$2:$A$3512,0)+BZ$1-1,11),"-")</f>
        <v>-</v>
      </c>
      <c r="CA26" s="123" t="str">
        <f>IF($O26&gt;=CA$1,INDEX(整列!$A$2:$K$3512,MATCH($A26,整列!$A$2:$A$3512,0)+CA$1-1,11),"-")</f>
        <v>-</v>
      </c>
      <c r="CB26" s="123" t="str">
        <f>IF($O26&gt;=CB$1,INDEX(整列!$A$2:$K$3512,MATCH($A26,整列!$A$2:$A$3512,0)+CB$1-1,11),"-")</f>
        <v>-</v>
      </c>
      <c r="CC26" s="123" t="str">
        <f>IF($O26&gt;=CC$1,INDEX(整列!$A$2:$K$3512,MATCH($A26,整列!$A$2:$A$3512,0)+CC$1-1,11),"-")</f>
        <v>-</v>
      </c>
      <c r="CD26" s="123" t="str">
        <f>IF($O26&gt;=CD$1,INDEX(整列!$A$2:$K$3512,MATCH($A26,整列!$A$2:$A$3512,0)+CD$1-1,11),"-")</f>
        <v>-</v>
      </c>
      <c r="CE26" s="123" t="str">
        <f>IF($O26&gt;=CE$1,INDEX(整列!$A$2:$K$3512,MATCH($A26,整列!$A$2:$A$3512,0)+CE$1-1,11),"-")</f>
        <v>-</v>
      </c>
      <c r="CF26" s="123" t="str">
        <f>IF($O26&gt;=CF$1,INDEX(整列!$A$2:$K$3512,MATCH($A26,整列!$A$2:$A$3512,0)+CF$1-1,11),"-")</f>
        <v>-</v>
      </c>
      <c r="CG26" s="123" t="str">
        <f>IF($O26&gt;=CG$1,INDEX(整列!$A$2:$K$3512,MATCH($A26,整列!$A$2:$A$3512,0)+CG$1-1,11),"-")</f>
        <v>-</v>
      </c>
      <c r="CH26" s="123" t="str">
        <f>IF($O26&gt;=CH$1,INDEX(整列!$A$2:$K$3512,MATCH($A26,整列!$A$2:$A$3512,0)+CH$1-1,11),"-")</f>
        <v>-</v>
      </c>
      <c r="CI26" s="123" t="str">
        <f>IF($O26&gt;=CI$1,INDEX(整列!$A$2:$K$3512,MATCH($A26,整列!$A$2:$A$3512,0)+CI$1-1,11),"-")</f>
        <v>-</v>
      </c>
      <c r="CJ26" s="123" t="str">
        <f>IF($O26&gt;=CJ$1,INDEX(整列!$A$2:$K$3512,MATCH($A26,整列!$A$2:$A$3512,0)+CJ$1-1,11),"-")</f>
        <v>-</v>
      </c>
      <c r="CK26" s="123" t="str">
        <f>IF($O26&gt;=CK$1,INDEX(整列!$A$2:$K$3512,MATCH($A26,整列!$A$2:$A$3512,0)+CK$1-1,11),"-")</f>
        <v>-</v>
      </c>
      <c r="CL26" s="123" t="str">
        <f>IF($O26&gt;=CL$1,INDEX(整列!$A$2:$K$3512,MATCH($A26,整列!$A$2:$A$3512,0)+CL$1-1,11),"-")</f>
        <v>-</v>
      </c>
      <c r="CM26" s="123" t="str">
        <f>IF($O26&gt;=CM$1,INDEX(整列!$A$2:$K$3512,MATCH($A26,整列!$A$2:$A$3512,0)+CM$1-1,11),"-")</f>
        <v>-</v>
      </c>
      <c r="CN26" s="123" t="str">
        <f>IF($O26&gt;=CN$1,INDEX(整列!$A$2:$K$3512,MATCH($A26,整列!$A$2:$A$3512,0)+CN$1-1,11),"-")</f>
        <v>-</v>
      </c>
      <c r="CO26" s="123" t="str">
        <f>IF($O26&gt;=CO$1,INDEX(整列!$A$2:$K$3512,MATCH($A26,整列!$A$2:$A$3512,0)+CO$1-1,11),"-")</f>
        <v>-</v>
      </c>
      <c r="CP26" s="123" t="str">
        <f>IF($O26&gt;=CP$1,INDEX(整列!$A$2:$K$3512,MATCH($A26,整列!$A$2:$A$3512,0)+CP$1-1,11),"-")</f>
        <v>-</v>
      </c>
      <c r="CQ26" s="123" t="str">
        <f>IF($O26&gt;=CQ$1,INDEX(整列!$A$2:$K$3512,MATCH($A26,整列!$A$2:$A$3512,0)+CQ$1-1,11),"-")</f>
        <v>-</v>
      </c>
      <c r="CR26" s="123" t="str">
        <f>IF($O26&gt;=CR$1,INDEX(整列!$A$2:$K$3512,MATCH($A26,整列!$A$2:$A$3512,0)+CR$1-1,11),"-")</f>
        <v>-</v>
      </c>
      <c r="CS26" s="123" t="str">
        <f>IF($O26&gt;=CS$1,INDEX(整列!$A$2:$K$3512,MATCH($A26,整列!$A$2:$A$3512,0)+CS$1-1,11),"-")</f>
        <v>-</v>
      </c>
      <c r="CT26" s="123" t="str">
        <f>IF($O26&gt;=CT$1,INDEX(整列!$A$2:$K$3512,MATCH($A26,整列!$A$2:$A$3512,0)+CT$1-1,11),"-")</f>
        <v>-</v>
      </c>
      <c r="CU26" s="123" t="str">
        <f>IF($O26&gt;=CU$1,INDEX(整列!$A$2:$K$3512,MATCH($A26,整列!$A$2:$A$3512,0)+CU$1-1,11),"-")</f>
        <v>-</v>
      </c>
      <c r="CV26" s="123" t="str">
        <f>IF($O26&gt;=CV$1,INDEX(整列!$A$2:$K$3512,MATCH($A26,整列!$A$2:$A$3512,0)+CV$1-1,11),"-")</f>
        <v>-</v>
      </c>
      <c r="CW26" s="123" t="str">
        <f>IF($O26&gt;=CW$1,INDEX(整列!$A$2:$K$3512,MATCH($A26,整列!$A$2:$A$3512,0)+CW$1-1,11),"-")</f>
        <v>-</v>
      </c>
      <c r="CX26" s="123" t="str">
        <f>IF($O26&gt;=CX$1,INDEX(整列!$A$2:$K$3512,MATCH($A26,整列!$A$2:$A$3512,0)+CX$1-1,11),"-")</f>
        <v>-</v>
      </c>
      <c r="CY26" s="123" t="str">
        <f>IF($O26&gt;=CY$1,INDEX(整列!$A$2:$K$3512,MATCH($A26,整列!$A$2:$A$3512,0)+CY$1-1,11),"-")</f>
        <v>-</v>
      </c>
      <c r="CZ26" s="123" t="str">
        <f>IF($O26&gt;=CZ$1,INDEX(整列!$A$2:$K$3512,MATCH($A26,整列!$A$2:$A$3512,0)+CZ$1-1,11),"-")</f>
        <v>-</v>
      </c>
      <c r="DA26" s="123" t="str">
        <f>IF($O26&gt;=DA$1,INDEX(整列!$A$2:$K$3512,MATCH($A26,整列!$A$2:$A$3512,0)+DA$1-1,11),"-")</f>
        <v>-</v>
      </c>
      <c r="DB26" s="123" t="str">
        <f>IF($O26&gt;=DB$1,INDEX(整列!$A$2:$K$3512,MATCH($A26,整列!$A$2:$A$3512,0)+DB$1-1,11),"-")</f>
        <v>-</v>
      </c>
      <c r="DC26" s="123" t="str">
        <f>IF($O26&gt;=DC$1,INDEX(整列!$A$2:$K$3512,MATCH($A26,整列!$A$2:$A$3512,0)+DC$1-1,11),"-")</f>
        <v>-</v>
      </c>
      <c r="DD26" s="123" t="str">
        <f>IF($O26&gt;=DD$1,INDEX(整列!$A$2:$K$3512,MATCH($A26,整列!$A$2:$A$3512,0)+DD$1-1,11),"-")</f>
        <v>-</v>
      </c>
      <c r="DE26" s="123" t="str">
        <f>IF($O26&gt;=DE$1,INDEX(整列!$A$2:$K$3512,MATCH($A26,整列!$A$2:$A$3512,0)+DE$1-1,11),"-")</f>
        <v>-</v>
      </c>
      <c r="DF26" s="123" t="str">
        <f>IF($O26&gt;=DF$1,INDEX(整列!$A$2:$K$3512,MATCH($A26,整列!$A$2:$A$3512,0)+DF$1-1,11),"-")</f>
        <v>-</v>
      </c>
      <c r="DG26" s="123" t="str">
        <f>IF($O26&gt;=DG$1,INDEX(整列!$A$2:$K$3512,MATCH($A26,整列!$A$2:$A$3512,0)+DG$1-1,11),"-")</f>
        <v>-</v>
      </c>
      <c r="DH26" s="123" t="str">
        <f>IF($O26&gt;=DH$1,INDEX(整列!$A$2:$K$3512,MATCH($A26,整列!$A$2:$A$3512,0)+DH$1-1,11),"-")</f>
        <v>-</v>
      </c>
      <c r="DI26" s="123" t="str">
        <f>IF($O26&gt;=DI$1,INDEX(整列!$A$2:$K$3512,MATCH($A26,整列!$A$2:$A$3512,0)+DI$1-1,11),"-")</f>
        <v>-</v>
      </c>
      <c r="DJ26" s="123" t="str">
        <f>IF($O26&gt;=DJ$1,INDEX(整列!$A$2:$K$3512,MATCH($A26,整列!$A$2:$A$3512,0)+DJ$1-1,11),"-")</f>
        <v>-</v>
      </c>
      <c r="DK26" s="123" t="str">
        <f>IF($O26&gt;=DK$1,INDEX(整列!$A$2:$K$3512,MATCH($A26,整列!$A$2:$A$3512,0)+DK$1-1,11),"-")</f>
        <v>-</v>
      </c>
      <c r="DL26" s="123" t="str">
        <f>IF($O26&gt;=DL$1,INDEX(整列!$A$2:$K$3512,MATCH($A26,整列!$A$2:$A$3512,0)+DL$1-1,11),"-")</f>
        <v>-</v>
      </c>
      <c r="DM26" s="123" t="str">
        <f>IF($O26&gt;=DM$1,INDEX(整列!$A$2:$K$3512,MATCH($A26,整列!$A$2:$A$3512,0)+DM$1-1,11),"-")</f>
        <v>-</v>
      </c>
      <c r="DN26" s="123" t="str">
        <f>IF($O26&gt;=DN$1,INDEX(整列!$A$2:$K$3512,MATCH($A26,整列!$A$2:$A$3512,0)+DN$1-1,11),"-")</f>
        <v>-</v>
      </c>
      <c r="DO26" s="123" t="str">
        <f>IF($O26&gt;=DO$1,INDEX(整列!$A$2:$K$3512,MATCH($A26,整列!$A$2:$A$3512,0)+DO$1-1,11),"-")</f>
        <v>-</v>
      </c>
      <c r="DP26" s="123" t="str">
        <f>IF($O26&gt;=DP$1,INDEX(整列!$A$2:$K$3512,MATCH($A26,整列!$A$2:$A$3512,0)+DP$1-1,11),"-")</f>
        <v>-</v>
      </c>
      <c r="DQ26" s="123" t="str">
        <f>IF($O26&gt;=DQ$1,INDEX(整列!$A$2:$K$3512,MATCH($A26,整列!$A$2:$A$3512,0)+DQ$1-1,11),"-")</f>
        <v>-</v>
      </c>
      <c r="DR26" s="123" t="str">
        <f>IF($O26&gt;=DR$1,INDEX(整列!$A$2:$K$3512,MATCH($A26,整列!$A$2:$A$3512,0)+DR$1-1,11),"-")</f>
        <v>-</v>
      </c>
      <c r="DS26" s="123" t="str">
        <f>IF($O26&gt;=DS$1,INDEX(整列!$A$2:$K$3512,MATCH($A26,整列!$A$2:$A$3512,0)+DS$1-1,11),"-")</f>
        <v>-</v>
      </c>
      <c r="DT26" s="123" t="str">
        <f>IF($O26&gt;=DT$1,INDEX(整列!$A$2:$K$3512,MATCH($A26,整列!$A$2:$A$3512,0)+DT$1-1,11),"-")</f>
        <v>-</v>
      </c>
      <c r="DU26" s="123" t="str">
        <f>IF($O26&gt;=DU$1,INDEX(整列!$A$2:$K$3512,MATCH($A26,整列!$A$2:$A$3512,0)+DU$1-1,11),"-")</f>
        <v>-</v>
      </c>
      <c r="DV26" s="123" t="str">
        <f>IF($O26&gt;=DV$1,INDEX(整列!$A$2:$K$3512,MATCH($A26,整列!$A$2:$A$3512,0)+DV$1-1,11),"-")</f>
        <v>-</v>
      </c>
      <c r="DW26" s="123" t="str">
        <f>IF($O26&gt;=DW$1,INDEX(整列!$A$2:$K$3512,MATCH($A26,整列!$A$2:$A$3512,0)+DW$1-1,11),"-")</f>
        <v>-</v>
      </c>
      <c r="DX26" s="123" t="str">
        <f>IF($O26&gt;=DX$1,INDEX(整列!$A$2:$K$3512,MATCH($A26,整列!$A$2:$A$3512,0)+DX$1-1,11),"-")</f>
        <v>-</v>
      </c>
      <c r="DY26" s="123" t="str">
        <f>IF($O26&gt;=DY$1,INDEX(整列!$A$2:$K$3512,MATCH($A26,整列!$A$2:$A$3512,0)+DY$1-1,11),"-")</f>
        <v>-</v>
      </c>
      <c r="DZ26" s="123" t="str">
        <f>IF($O26&gt;=DZ$1,INDEX(整列!$A$2:$K$3512,MATCH($A26,整列!$A$2:$A$3512,0)+DZ$1-1,11),"-")</f>
        <v>-</v>
      </c>
      <c r="EA26" s="123" t="str">
        <f>IF($O26&gt;=EA$1,INDEX(整列!$A$2:$K$3512,MATCH($A26,整列!$A$2:$A$3512,0)+EA$1-1,11),"-")</f>
        <v>-</v>
      </c>
      <c r="EB26" s="123" t="str">
        <f>IF($O26&gt;=EB$1,INDEX(整列!$A$2:$K$3512,MATCH($A26,整列!$A$2:$A$3512,0)+EB$1-1,11),"-")</f>
        <v>-</v>
      </c>
      <c r="EC26" s="123" t="str">
        <f>IF($O26&gt;=EC$1,INDEX(整列!$A$2:$K$3512,MATCH($A26,整列!$A$2:$A$3512,0)+EC$1-1,11),"-")</f>
        <v>-</v>
      </c>
      <c r="ED26" s="123" t="str">
        <f>IF($O26&gt;=ED$1,INDEX(整列!$A$2:$K$3512,MATCH($A26,整列!$A$2:$A$3512,0)+ED$1-1,11),"-")</f>
        <v>-</v>
      </c>
      <c r="EE26" s="123" t="str">
        <f>IF($O26&gt;=EE$1,INDEX(整列!$A$2:$K$3512,MATCH($A26,整列!$A$2:$A$3512,0)+EE$1-1,11),"-")</f>
        <v>-</v>
      </c>
      <c r="EF26" s="123" t="str">
        <f>IF($O26&gt;=EF$1,INDEX(整列!$A$2:$K$3512,MATCH($A26,整列!$A$2:$A$3512,0)+EF$1-1,11),"-")</f>
        <v>-</v>
      </c>
      <c r="EG26" s="123" t="str">
        <f>IF($O26&gt;=EG$1,INDEX(整列!$A$2:$K$3512,MATCH($A26,整列!$A$2:$A$3512,0)+EG$1-1,11),"-")</f>
        <v>-</v>
      </c>
      <c r="EH26" s="123" t="str">
        <f>IF($O26&gt;=EH$1,INDEX(整列!$A$2:$K$3512,MATCH($A26,整列!$A$2:$A$3512,0)+EH$1-1,11),"-")</f>
        <v>-</v>
      </c>
      <c r="EI26" s="123" t="str">
        <f>IF($O26&gt;=EI$1,INDEX(整列!$A$2:$K$3512,MATCH($A26,整列!$A$2:$A$3512,0)+EI$1-1,11),"-")</f>
        <v>-</v>
      </c>
      <c r="EJ26" s="123" t="str">
        <f>IF($O26&gt;=EJ$1,INDEX(整列!$A$2:$K$3512,MATCH($A26,整列!$A$2:$A$3512,0)+EJ$1-1,11),"-")</f>
        <v>-</v>
      </c>
      <c r="EK26" s="123" t="str">
        <f>IF($O26&gt;=EK$1,INDEX(整列!$A$2:$K$3512,MATCH($A26,整列!$A$2:$A$3512,0)+EK$1-1,11),"-")</f>
        <v>-</v>
      </c>
      <c r="EL26" s="123" t="str">
        <f>IF($O26&gt;=EL$1,INDEX(整列!$A$2:$K$3512,MATCH($A26,整列!$A$2:$A$3512,0)+EL$1-1,11),"-")</f>
        <v>-</v>
      </c>
      <c r="EM26" s="123" t="str">
        <f>IF($O26&gt;=EM$1,INDEX(整列!$A$2:$K$3512,MATCH($A26,整列!$A$2:$A$3512,0)+EM$1-1,11),"-")</f>
        <v>-</v>
      </c>
      <c r="EN26" s="123" t="str">
        <f>IF($O26&gt;=EN$1,INDEX(整列!$A$2:$K$3512,MATCH($A26,整列!$A$2:$A$3512,0)+EN$1-1,11),"-")</f>
        <v>-</v>
      </c>
      <c r="EO26" s="123" t="str">
        <f>IF($O26&gt;=EO$1,INDEX(整列!$A$2:$K$3512,MATCH($A26,整列!$A$2:$A$3512,0)+EO$1-1,11),"-")</f>
        <v>-</v>
      </c>
      <c r="EP26" s="123" t="str">
        <f>IF($O26&gt;=EP$1,INDEX(整列!$A$2:$K$3512,MATCH($A26,整列!$A$2:$A$3512,0)+EP$1-1,11),"-")</f>
        <v>-</v>
      </c>
      <c r="EQ26" s="123" t="str">
        <f>IF($O26&gt;=EQ$1,INDEX(整列!$A$2:$K$3512,MATCH($A26,整列!$A$2:$A$3512,0)+EQ$1-1,11),"-")</f>
        <v>-</v>
      </c>
      <c r="ER26" s="123" t="str">
        <f>IF($O26&gt;=ER$1,INDEX(整列!$A$2:$K$3512,MATCH($A26,整列!$A$2:$A$3512,0)+ER$1-1,11),"-")</f>
        <v>-</v>
      </c>
      <c r="ES26" s="123" t="str">
        <f>IF($O26&gt;=ES$1,INDEX(整列!$A$2:$K$3512,MATCH($A26,整列!$A$2:$A$3512,0)+ES$1-1,11),"-")</f>
        <v>-</v>
      </c>
      <c r="ET26" s="123" t="str">
        <f>IF($O26&gt;=ET$1,INDEX(整列!$A$2:$K$3512,MATCH($A26,整列!$A$2:$A$3512,0)+ET$1-1,11),"-")</f>
        <v>-</v>
      </c>
      <c r="EU26" s="123" t="str">
        <f>IF($O26&gt;=EU$1,INDEX(整列!$A$2:$K$3512,MATCH($A26,整列!$A$2:$A$3512,0)+EU$1-1,11),"-")</f>
        <v>-</v>
      </c>
      <c r="EV26" s="123" t="str">
        <f>IF($O26&gt;=EV$1,INDEX(整列!$A$2:$K$3512,MATCH($A26,整列!$A$2:$A$3512,0)+EV$1-1,11),"-")</f>
        <v>-</v>
      </c>
      <c r="EW26" s="123" t="str">
        <f>IF($O26&gt;=EW$1,INDEX(整列!$A$2:$K$3512,MATCH($A26,整列!$A$2:$A$3512,0)+EW$1-1,11),"-")</f>
        <v>-</v>
      </c>
      <c r="EX26" s="123" t="str">
        <f>IF($O26&gt;=EX$1,INDEX(整列!$A$2:$K$3512,MATCH($A26,整列!$A$2:$A$3512,0)+EX$1-1,11),"-")</f>
        <v>-</v>
      </c>
      <c r="EY26" s="123" t="str">
        <f>IF($O26&gt;=EY$1,INDEX(整列!$A$2:$K$3512,MATCH($A26,整列!$A$2:$A$3512,0)+EY$1-1,11),"-")</f>
        <v>-</v>
      </c>
      <c r="EZ26" s="123" t="str">
        <f>IF($O26&gt;=EZ$1,INDEX(整列!$A$2:$K$3512,MATCH($A26,整列!$A$2:$A$3512,0)+EZ$1-1,11),"-")</f>
        <v>-</v>
      </c>
      <c r="FA26" s="123" t="str">
        <f>IF($O26&gt;=FA$1,INDEX(整列!$A$2:$K$3512,MATCH($A26,整列!$A$2:$A$3512,0)+FA$1-1,11),"-")</f>
        <v>-</v>
      </c>
      <c r="FB26" s="123" t="str">
        <f>IF($O26&gt;=FB$1,INDEX(整列!$A$2:$K$3512,MATCH($A26,整列!$A$2:$A$3512,0)+FB$1-1,11),"-")</f>
        <v>-</v>
      </c>
      <c r="FC26" s="123" t="str">
        <f>IF($O26&gt;=FC$1,INDEX(整列!$A$2:$K$3512,MATCH($A26,整列!$A$2:$A$3512,0)+FC$1-1,11),"-")</f>
        <v>-</v>
      </c>
      <c r="FD26" s="123" t="str">
        <f>IF($O26&gt;=FD$1,INDEX(整列!$A$2:$K$3512,MATCH($A26,整列!$A$2:$A$3512,0)+FD$1-1,11),"-")</f>
        <v>-</v>
      </c>
      <c r="FE26" s="123" t="str">
        <f>IF($O26&gt;=FE$1,INDEX(整列!$A$2:$K$3512,MATCH($A26,整列!$A$2:$A$3512,0)+FE$1-1,11),"-")</f>
        <v>-</v>
      </c>
      <c r="FF26" s="123" t="str">
        <f>IF($O26&gt;=FF$1,INDEX(整列!$A$2:$K$3512,MATCH($A26,整列!$A$2:$A$3512,0)+FF$1-1,11),"-")</f>
        <v>-</v>
      </c>
      <c r="FG26" s="123" t="str">
        <f>IF($O26&gt;=FG$1,INDEX(整列!$A$2:$K$3512,MATCH($A26,整列!$A$2:$A$3512,0)+FG$1-1,11),"-")</f>
        <v>-</v>
      </c>
      <c r="FH26" s="123" t="str">
        <f>IF($O26&gt;=FH$1,INDEX(整列!$A$2:$K$3512,MATCH($A26,整列!$A$2:$A$3512,0)+FH$1-1,11),"-")</f>
        <v>-</v>
      </c>
      <c r="FI26" s="123" t="str">
        <f>IF($O26&gt;=FI$1,INDEX(整列!$A$2:$K$3512,MATCH($A26,整列!$A$2:$A$3512,0)+FI$1-1,11),"-")</f>
        <v>-</v>
      </c>
      <c r="FJ26" s="123" t="str">
        <f>IF($O26&gt;=FJ$1,INDEX(整列!$A$2:$K$3512,MATCH($A26,整列!$A$2:$A$3512,0)+FJ$1-1,11),"-")</f>
        <v>-</v>
      </c>
      <c r="FK26" s="123" t="str">
        <f>IF($O26&gt;=FK$1,INDEX(整列!$A$2:$K$3512,MATCH($A26,整列!$A$2:$A$3512,0)+FK$1-1,11),"-")</f>
        <v>-</v>
      </c>
      <c r="FL26" s="123" t="str">
        <f>IF($O26&gt;=FL$1,INDEX(整列!$A$2:$K$3512,MATCH($A26,整列!$A$2:$A$3512,0)+FL$1-1,11),"-")</f>
        <v>-</v>
      </c>
      <c r="FM26" s="123" t="str">
        <f>IF($O26&gt;=FM$1,INDEX(整列!$A$2:$K$3512,MATCH($A26,整列!$A$2:$A$3512,0)+FM$1-1,11),"-")</f>
        <v>-</v>
      </c>
      <c r="FN26" s="123" t="str">
        <f>IF($O26&gt;=FN$1,INDEX(整列!$A$2:$K$3512,MATCH($A26,整列!$A$2:$A$3512,0)+FN$1-1,11),"-")</f>
        <v>-</v>
      </c>
      <c r="FO26" s="123" t="str">
        <f>IF($O26&gt;=FO$1,INDEX(整列!$A$2:$K$3512,MATCH($A26,整列!$A$2:$A$3512,0)+FO$1-1,11),"-")</f>
        <v>-</v>
      </c>
      <c r="FP26" s="123" t="str">
        <f>IF($O26&gt;=FP$1,INDEX(整列!$A$2:$K$3512,MATCH($A26,整列!$A$2:$A$3512,0)+FP$1-1,11),"-")</f>
        <v>-</v>
      </c>
      <c r="FQ26" s="123" t="str">
        <f>IF($O26&gt;=FQ$1,INDEX(整列!$A$2:$K$3512,MATCH($A26,整列!$A$2:$A$3512,0)+FQ$1-1,11),"-")</f>
        <v>-</v>
      </c>
      <c r="FR26" s="123" t="str">
        <f>IF($O26&gt;=FR$1,INDEX(整列!$A$2:$K$3512,MATCH($A26,整列!$A$2:$A$3512,0)+FR$1-1,11),"-")</f>
        <v>-</v>
      </c>
      <c r="FS26" s="123" t="str">
        <f>IF($O26&gt;=FS$1,INDEX(整列!$A$2:$K$3512,MATCH($A26,整列!$A$2:$A$3512,0)+FS$1-1,11),"-")</f>
        <v>-</v>
      </c>
      <c r="FT26" s="123" t="str">
        <f>IF($O26&gt;=FT$1,INDEX(整列!$A$2:$K$3512,MATCH($A26,整列!$A$2:$A$3512,0)+FT$1-1,11),"-")</f>
        <v>-</v>
      </c>
      <c r="FU26" s="123" t="str">
        <f>IF($O26&gt;=FU$1,INDEX(整列!$A$2:$K$3512,MATCH($A26,整列!$A$2:$A$3512,0)+FU$1-1,11),"-")</f>
        <v>-</v>
      </c>
      <c r="FV26" s="123" t="str">
        <f>IF($O26&gt;=FV$1,INDEX(整列!$A$2:$K$3512,MATCH($A26,整列!$A$2:$A$3512,0)+FV$1-1,11),"-")</f>
        <v>-</v>
      </c>
      <c r="FW26" s="123" t="str">
        <f>IF($O26&gt;=FW$1,INDEX(整列!$A$2:$K$3512,MATCH($A26,整列!$A$2:$A$3512,0)+FW$1-1,11),"-")</f>
        <v>-</v>
      </c>
      <c r="FX26" s="123" t="str">
        <f>IF($O26&gt;=FX$1,INDEX(整列!$A$2:$K$3512,MATCH($A26,整列!$A$2:$A$3512,0)+FX$1-1,11),"-")</f>
        <v>-</v>
      </c>
      <c r="FY26" s="123" t="str">
        <f>IF($O26&gt;=FY$1,INDEX(整列!$A$2:$K$3512,MATCH($A26,整列!$A$2:$A$3512,0)+FY$1-1,11),"-")</f>
        <v>-</v>
      </c>
      <c r="FZ26" s="123" t="str">
        <f>IF($O26&gt;=FZ$1,INDEX(整列!$A$2:$K$3512,MATCH($A26,整列!$A$2:$A$3512,0)+FZ$1-1,11),"-")</f>
        <v>-</v>
      </c>
      <c r="GA26" s="123" t="str">
        <f>IF($O26&gt;=GA$1,INDEX(整列!$A$2:$K$3512,MATCH($A26,整列!$A$2:$A$3512,0)+GA$1-1,11),"-")</f>
        <v>-</v>
      </c>
      <c r="GB26" s="123" t="str">
        <f>IF($O26&gt;=GB$1,INDEX(整列!$A$2:$K$3512,MATCH($A26,整列!$A$2:$A$3512,0)+GB$1-1,11),"-")</f>
        <v>-</v>
      </c>
      <c r="GC26" s="123" t="str">
        <f>IF($O26&gt;=GC$1,INDEX(整列!$A$2:$K$3512,MATCH($A26,整列!$A$2:$A$3512,0)+GC$1-1,11),"-")</f>
        <v>-</v>
      </c>
      <c r="GD26" s="123" t="str">
        <f>IF($O26&gt;=GD$1,INDEX(整列!$A$2:$K$3512,MATCH($A26,整列!$A$2:$A$3512,0)+GD$1-1,11),"-")</f>
        <v>-</v>
      </c>
      <c r="GE26" s="123" t="str">
        <f>IF($O26&gt;=GE$1,INDEX(整列!$A$2:$K$3512,MATCH($A26,整列!$A$2:$A$3512,0)+GE$1-1,11),"-")</f>
        <v>-</v>
      </c>
      <c r="GF26" s="123" t="str">
        <f>IF($O26&gt;=GF$1,INDEX(整列!$A$2:$K$3512,MATCH($A26,整列!$A$2:$A$3512,0)+GF$1-1,11),"-")</f>
        <v>-</v>
      </c>
      <c r="GG26" s="123" t="str">
        <f>IF($O26&gt;=GG$1,INDEX(整列!$A$2:$K$3512,MATCH($A26,整列!$A$2:$A$3512,0)+GG$1-1,11),"-")</f>
        <v>-</v>
      </c>
      <c r="GH26" s="123" t="str">
        <f>IF($O26&gt;=GH$1,INDEX(整列!$A$2:$K$3512,MATCH($A26,整列!$A$2:$A$3512,0)+GH$1-1,11),"-")</f>
        <v>-</v>
      </c>
      <c r="GI26" s="123" t="str">
        <f>IF($O26&gt;=GI$1,INDEX(整列!$A$2:$K$3512,MATCH($A26,整列!$A$2:$A$3512,0)+GI$1-1,11),"-")</f>
        <v>-</v>
      </c>
      <c r="GJ26" s="123" t="str">
        <f>IF($O26&gt;=GJ$1,INDEX(整列!$A$2:$K$3512,MATCH($A26,整列!$A$2:$A$3512,0)+GJ$1-1,11),"-")</f>
        <v>-</v>
      </c>
      <c r="GK26" s="123" t="str">
        <f>IF($O26&gt;=GK$1,INDEX(整列!$A$2:$K$3512,MATCH($A26,整列!$A$2:$A$3512,0)+GK$1-1,11),"-")</f>
        <v>-</v>
      </c>
      <c r="GL26" s="123" t="str">
        <f>IF($O26&gt;=GL$1,INDEX(整列!$A$2:$K$3512,MATCH($A26,整列!$A$2:$A$3512,0)+GL$1-1,11),"-")</f>
        <v>-</v>
      </c>
      <c r="GM26" s="123" t="str">
        <f>IF($O26&gt;=GM$1,INDEX(整列!$A$2:$K$3512,MATCH($A26,整列!$A$2:$A$3512,0)+GM$1-1,11),"-")</f>
        <v>-</v>
      </c>
      <c r="GN26" s="123" t="str">
        <f>IF($O26&gt;=GN$1,INDEX(整列!$A$2:$K$3512,MATCH($A26,整列!$A$2:$A$3512,0)+GN$1-1,11),"-")</f>
        <v>-</v>
      </c>
      <c r="GO26" s="123" t="str">
        <f>IF($O26&gt;=GO$1,INDEX(整列!$A$2:$K$3512,MATCH($A26,整列!$A$2:$A$3512,0)+GO$1-1,11),"-")</f>
        <v>-</v>
      </c>
      <c r="GP26" s="123" t="str">
        <f>IF($O26&gt;=GP$1,INDEX(整列!$A$2:$K$3512,MATCH($A26,整列!$A$2:$A$3512,0)+GP$1-1,11),"-")</f>
        <v>-</v>
      </c>
      <c r="GQ26" s="123" t="str">
        <f>IF($O26&gt;=GQ$1,INDEX(整列!$A$2:$K$3512,MATCH($A26,整列!$A$2:$A$3512,0)+GQ$1-1,11),"-")</f>
        <v>-</v>
      </c>
      <c r="GR26" s="123" t="str">
        <f>IF($O26&gt;=GR$1,INDEX(整列!$A$2:$K$3512,MATCH($A26,整列!$A$2:$A$3512,0)+GR$1-1,11),"-")</f>
        <v>-</v>
      </c>
      <c r="GS26" s="123" t="str">
        <f>IF($O26&gt;=GS$1,INDEX(整列!$A$2:$K$3512,MATCH($A26,整列!$A$2:$A$3512,0)+GS$1-1,11),"-")</f>
        <v>-</v>
      </c>
      <c r="GT26" s="123" t="str">
        <f>IF($O26&gt;=GT$1,INDEX(整列!$A$2:$K$3512,MATCH($A26,整列!$A$2:$A$3512,0)+GT$1-1,11),"-")</f>
        <v>-</v>
      </c>
      <c r="GU26" s="123" t="str">
        <f>IF($O26&gt;=GU$1,INDEX(整列!$A$2:$K$3512,MATCH($A26,整列!$A$2:$A$3512,0)+GU$1-1,11),"-")</f>
        <v>-</v>
      </c>
      <c r="GV26" s="123" t="str">
        <f>IF($O26&gt;=GV$1,INDEX(整列!$A$2:$K$3512,MATCH($A26,整列!$A$2:$A$3512,0)+GV$1-1,11),"-")</f>
        <v>-</v>
      </c>
      <c r="GW26" s="123" t="str">
        <f>IF($O26&gt;=GW$1,INDEX(整列!$A$2:$K$3512,MATCH($A26,整列!$A$2:$A$3512,0)+GW$1-1,11),"-")</f>
        <v>-</v>
      </c>
      <c r="GX26" s="123" t="str">
        <f>IF($O26&gt;=GX$1,INDEX(整列!$A$2:$K$3512,MATCH($A26,整列!$A$2:$A$3512,0)+GX$1-1,11),"-")</f>
        <v>-</v>
      </c>
      <c r="GY26" s="123" t="str">
        <f>IF($O26&gt;=GY$1,INDEX(整列!$A$2:$K$3512,MATCH($A26,整列!$A$2:$A$3512,0)+GY$1-1,11),"-")</f>
        <v>-</v>
      </c>
      <c r="GZ26" s="123" t="str">
        <f>IF($O26&gt;=GZ$1,INDEX(整列!$A$2:$K$3512,MATCH($A26,整列!$A$2:$A$3512,0)+GZ$1-1,11),"-")</f>
        <v>-</v>
      </c>
      <c r="HA26" s="123" t="str">
        <f>IF($O26&gt;=HA$1,INDEX(整列!$A$2:$K$3512,MATCH($A26,整列!$A$2:$A$3512,0)+HA$1-1,11),"-")</f>
        <v>-</v>
      </c>
      <c r="HB26" s="123" t="str">
        <f>IF($O26&gt;=HB$1,INDEX(整列!$A$2:$K$3512,MATCH($A26,整列!$A$2:$A$3512,0)+HB$1-1,11),"-")</f>
        <v>-</v>
      </c>
      <c r="HC26" s="123" t="str">
        <f>IF($O26&gt;=HC$1,INDEX(整列!$A$2:$K$3512,MATCH($A26,整列!$A$2:$A$3512,0)+HC$1-1,11),"-")</f>
        <v>-</v>
      </c>
      <c r="HD26" s="123" t="str">
        <f>IF($O26&gt;=HD$1,INDEX(整列!$A$2:$K$3512,MATCH($A26,整列!$A$2:$A$3512,0)+HD$1-1,11),"-")</f>
        <v>-</v>
      </c>
      <c r="HE26" s="123" t="str">
        <f>IF($O26&gt;=HE$1,INDEX(整列!$A$2:$K$3512,MATCH($A26,整列!$A$2:$A$3512,0)+HE$1-1,11),"-")</f>
        <v>-</v>
      </c>
      <c r="HF26" s="123" t="str">
        <f>IF($O26&gt;=HF$1,INDEX(整列!$A$2:$K$3512,MATCH($A26,整列!$A$2:$A$3512,0)+HF$1-1,11),"-")</f>
        <v>-</v>
      </c>
      <c r="HG26" s="123" t="str">
        <f>IF($O26&gt;=HG$1,INDEX(整列!$A$2:$K$3512,MATCH($A26,整列!$A$2:$A$3512,0)+HG$1-1,11),"-")</f>
        <v>-</v>
      </c>
      <c r="HH26" s="123" t="str">
        <f>IF($O26&gt;=HH$1,INDEX(整列!$A$2:$K$3512,MATCH($A26,整列!$A$2:$A$3512,0)+HH$1-1,11),"-")</f>
        <v>-</v>
      </c>
      <c r="HI26" s="123" t="str">
        <f>IF($O26&gt;=HI$1,INDEX(整列!$A$2:$K$3512,MATCH($A26,整列!$A$2:$A$3512,0)+HI$1-1,11),"-")</f>
        <v>-</v>
      </c>
      <c r="HJ26" s="123" t="str">
        <f>IF($O26&gt;=HJ$1,INDEX(整列!$A$2:$K$3512,MATCH($A26,整列!$A$2:$A$3512,0)+HJ$1-1,11),"-")</f>
        <v>-</v>
      </c>
      <c r="HK26" s="123" t="str">
        <f>IF($O26&gt;=HK$1,INDEX(整列!$A$2:$K$3512,MATCH($A26,整列!$A$2:$A$3512,0)+HK$1-1,11),"-")</f>
        <v>-</v>
      </c>
      <c r="HL26" s="123" t="str">
        <f>IF($O26&gt;=HL$1,INDEX(整列!$A$2:$K$3512,MATCH($A26,整列!$A$2:$A$3512,0)+HL$1-1,11),"-")</f>
        <v>-</v>
      </c>
      <c r="HP26" s="101" t="str">
        <f t="shared" si="5"/>
        <v>A03-8909-0000</v>
      </c>
      <c r="HQ26" s="115">
        <f>COUNTIF(整列!$A$2:$A$3512,HP26)</f>
        <v>1</v>
      </c>
    </row>
    <row r="27" spans="1:225" ht="13.5">
      <c r="A27" s="48" t="s">
        <v>246</v>
      </c>
      <c r="B27" s="48" t="s">
        <v>179</v>
      </c>
      <c r="C27" s="48" t="s">
        <v>180</v>
      </c>
      <c r="D27" s="48" t="s">
        <v>181</v>
      </c>
      <c r="E27" s="48" t="s">
        <v>182</v>
      </c>
      <c r="F27" s="48" t="s">
        <v>239</v>
      </c>
      <c r="G27" s="48" t="s">
        <v>240</v>
      </c>
      <c r="H27" s="48" t="s">
        <v>211</v>
      </c>
      <c r="I27" s="48" t="s">
        <v>247</v>
      </c>
      <c r="J27" s="48" t="s">
        <v>184</v>
      </c>
      <c r="K27" s="48"/>
      <c r="L27" s="48" t="s">
        <v>184</v>
      </c>
      <c r="M27" s="48"/>
      <c r="N27" s="119"/>
      <c r="O27" s="120">
        <f>COUNTIF(整列!$A$2:$A$3512,$A27)</f>
        <v>32</v>
      </c>
      <c r="P27" s="121">
        <f t="shared" si="0"/>
        <v>1956175</v>
      </c>
      <c r="Q27" s="121">
        <f t="shared" si="1"/>
        <v>1372042.4383013814</v>
      </c>
      <c r="R27" s="122">
        <f t="shared" si="2"/>
        <v>4200000</v>
      </c>
      <c r="S27" s="121">
        <f t="shared" si="3"/>
        <v>1207000</v>
      </c>
      <c r="T27" s="121">
        <f t="shared" si="4"/>
        <v>71500</v>
      </c>
      <c r="U27" s="123">
        <f>IF($O27&gt;=U$1,INDEX(整列!$A$2:$K$3512,MATCH($A27,整列!$A$2:$A$3512,0)+U$1-1,11),"-")</f>
        <v>794000</v>
      </c>
      <c r="V27" s="123">
        <f>IF($O27&gt;=V$1,INDEX(整列!$A$2:$K$3512,MATCH($A27,整列!$A$2:$A$3512,0)+V$1-1,11),"-")</f>
        <v>576000</v>
      </c>
      <c r="W27" s="123">
        <f>IF($O27&gt;=W$1,INDEX(整列!$A$2:$K$3512,MATCH($A27,整列!$A$2:$A$3512,0)+W$1-1,11),"-")</f>
        <v>807000</v>
      </c>
      <c r="X27" s="123">
        <f>IF($O27&gt;=X$1,INDEX(整列!$A$2:$K$3512,MATCH($A27,整列!$A$2:$A$3512,0)+X$1-1,11),"-")</f>
        <v>555000</v>
      </c>
      <c r="Y27" s="123">
        <f>IF($O27&gt;=Y$1,INDEX(整列!$A$2:$K$3512,MATCH($A27,整列!$A$2:$A$3512,0)+Y$1-1,11),"-")</f>
        <v>920000</v>
      </c>
      <c r="Z27" s="123">
        <f>IF($O27&gt;=Z$1,INDEX(整列!$A$2:$K$3512,MATCH($A27,整列!$A$2:$A$3512,0)+Z$1-1,11),"-")</f>
        <v>920000</v>
      </c>
      <c r="AA27" s="123">
        <f>IF($O27&gt;=AA$1,INDEX(整列!$A$2:$K$3512,MATCH($A27,整列!$A$2:$A$3512,0)+AA$1-1,11),"-")</f>
        <v>920000</v>
      </c>
      <c r="AB27" s="123">
        <f>IF($O27&gt;=AB$1,INDEX(整列!$A$2:$K$3512,MATCH($A27,整列!$A$2:$A$3512,0)+AB$1-1,11),"-")</f>
        <v>920000</v>
      </c>
      <c r="AC27" s="123">
        <f>IF($O27&gt;=AC$1,INDEX(整列!$A$2:$K$3512,MATCH($A27,整列!$A$2:$A$3512,0)+AC$1-1,11),"-")</f>
        <v>1134000</v>
      </c>
      <c r="AD27" s="123">
        <f>IF($O27&gt;=AD$1,INDEX(整列!$A$2:$K$3512,MATCH($A27,整列!$A$2:$A$3512,0)+AD$1-1,11),"-")</f>
        <v>1632000</v>
      </c>
      <c r="AE27" s="123">
        <f>IF($O27&gt;=AE$1,INDEX(整列!$A$2:$K$3512,MATCH($A27,整列!$A$2:$A$3512,0)+AE$1-1,11),"-")</f>
        <v>1280000</v>
      </c>
      <c r="AF27" s="123">
        <f>IF($O27&gt;=AF$1,INDEX(整列!$A$2:$K$3512,MATCH($A27,整列!$A$2:$A$3512,0)+AF$1-1,11),"-")</f>
        <v>1063000</v>
      </c>
      <c r="AG27" s="123">
        <f>IF($O27&gt;=AG$1,INDEX(整列!$A$2:$K$3512,MATCH($A27,整列!$A$2:$A$3512,0)+AG$1-1,11),"-")</f>
        <v>4000000</v>
      </c>
      <c r="AH27" s="123">
        <f>IF($O27&gt;=AH$1,INDEX(整列!$A$2:$K$3512,MATCH($A27,整列!$A$2:$A$3512,0)+AH$1-1,11),"-")</f>
        <v>4100000</v>
      </c>
      <c r="AI27" s="123">
        <f>IF($O27&gt;=AI$1,INDEX(整列!$A$2:$K$3512,MATCH($A27,整列!$A$2:$A$3512,0)+AI$1-1,11),"-")</f>
        <v>4200000</v>
      </c>
      <c r="AJ27" s="123">
        <f>IF($O27&gt;=AJ$1,INDEX(整列!$A$2:$K$3512,MATCH($A27,整列!$A$2:$A$3512,0)+AJ$1-1,11),"-")</f>
        <v>910500</v>
      </c>
      <c r="AK27" s="123">
        <f>IF($O27&gt;=AK$1,INDEX(整列!$A$2:$K$3512,MATCH($A27,整列!$A$2:$A$3512,0)+AK$1-1,11),"-")</f>
        <v>2670000</v>
      </c>
      <c r="AL27" s="123">
        <f>IF($O27&gt;=AL$1,INDEX(整列!$A$2:$K$3512,MATCH($A27,整列!$A$2:$A$3512,0)+AL$1-1,11),"-")</f>
        <v>2270000</v>
      </c>
      <c r="AM27" s="123">
        <f>IF($O27&gt;=AM$1,INDEX(整列!$A$2:$K$3512,MATCH($A27,整列!$A$2:$A$3512,0)+AM$1-1,11),"-")</f>
        <v>3000000</v>
      </c>
      <c r="AN27" s="123">
        <f>IF($O27&gt;=AN$1,INDEX(整列!$A$2:$K$3512,MATCH($A27,整列!$A$2:$A$3512,0)+AN$1-1,11),"-")</f>
        <v>3000000</v>
      </c>
      <c r="AO27" s="123">
        <f>IF($O27&gt;=AO$1,INDEX(整列!$A$2:$K$3512,MATCH($A27,整列!$A$2:$A$3512,0)+AO$1-1,11),"-")</f>
        <v>3200000</v>
      </c>
      <c r="AP27" s="123">
        <f>IF($O27&gt;=AP$1,INDEX(整列!$A$2:$K$3512,MATCH($A27,整列!$A$2:$A$3512,0)+AP$1-1,11),"-")</f>
        <v>3350000</v>
      </c>
      <c r="AQ27" s="123">
        <f>IF($O27&gt;=AQ$1,INDEX(整列!$A$2:$K$3512,MATCH($A27,整列!$A$2:$A$3512,0)+AQ$1-1,11),"-")</f>
        <v>3450000</v>
      </c>
      <c r="AR27" s="123">
        <f>IF($O27&gt;=AR$1,INDEX(整列!$A$2:$K$3512,MATCH($A27,整列!$A$2:$A$3512,0)+AR$1-1,11),"-")</f>
        <v>3550000</v>
      </c>
      <c r="AS27" s="123">
        <f>IF($O27&gt;=AS$1,INDEX(整列!$A$2:$K$3512,MATCH($A27,整列!$A$2:$A$3512,0)+AS$1-1,11),"-")</f>
        <v>3600000</v>
      </c>
      <c r="AT27" s="123">
        <f>IF($O27&gt;=AT$1,INDEX(整列!$A$2:$K$3512,MATCH($A27,整列!$A$2:$A$3512,0)+AT$1-1,11),"-")</f>
        <v>3750000</v>
      </c>
      <c r="AU27" s="123">
        <f>IF($O27&gt;=AU$1,INDEX(整列!$A$2:$K$3512,MATCH($A27,整列!$A$2:$A$3512,0)+AU$1-1,11),"-")</f>
        <v>3805000</v>
      </c>
      <c r="AV27" s="123">
        <f>IF($O27&gt;=AV$1,INDEX(整列!$A$2:$K$3512,MATCH($A27,整列!$A$2:$A$3512,0)+AV$1-1,11),"-")</f>
        <v>380000</v>
      </c>
      <c r="AW27" s="123">
        <f>IF($O27&gt;=AW$1,INDEX(整列!$A$2:$K$3512,MATCH($A27,整列!$A$2:$A$3512,0)+AW$1-1,11),"-")</f>
        <v>380000</v>
      </c>
      <c r="AX27" s="123">
        <f>IF($O27&gt;=AX$1,INDEX(整列!$A$2:$K$3512,MATCH($A27,整列!$A$2:$A$3512,0)+AX$1-1,11),"-")</f>
        <v>1130000</v>
      </c>
      <c r="AY27" s="123">
        <f>IF($O27&gt;=AY$1,INDEX(整列!$A$2:$K$3512,MATCH($A27,整列!$A$2:$A$3512,0)+AY$1-1,11),"-")</f>
        <v>71500</v>
      </c>
      <c r="AZ27" s="123">
        <f>IF($O27&gt;=AZ$1,INDEX(整列!$A$2:$K$3512,MATCH($A27,整列!$A$2:$A$3512,0)+AZ$1-1,11),"-")</f>
        <v>259600</v>
      </c>
      <c r="BA27" s="123" t="str">
        <f>IF($O27&gt;=BA$1,INDEX(整列!$A$2:$K$3512,MATCH($A27,整列!$A$2:$A$3512,0)+BA$1-1,11),"-")</f>
        <v>-</v>
      </c>
      <c r="BB27" s="123" t="str">
        <f>IF($O27&gt;=BB$1,INDEX(整列!$A$2:$K$3512,MATCH($A27,整列!$A$2:$A$3512,0)+BB$1-1,11),"-")</f>
        <v>-</v>
      </c>
      <c r="BC27" s="123" t="str">
        <f>IF($O27&gt;=BC$1,INDEX(整列!$A$2:$K$3512,MATCH($A27,整列!$A$2:$A$3512,0)+BC$1-1,11),"-")</f>
        <v>-</v>
      </c>
      <c r="BD27" s="123" t="str">
        <f>IF($O27&gt;=BD$1,INDEX(整列!$A$2:$K$3512,MATCH($A27,整列!$A$2:$A$3512,0)+BD$1-1,11),"-")</f>
        <v>-</v>
      </c>
      <c r="BE27" s="123" t="str">
        <f>IF($O27&gt;=BE$1,INDEX(整列!$A$2:$K$3512,MATCH($A27,整列!$A$2:$A$3512,0)+BE$1-1,11),"-")</f>
        <v>-</v>
      </c>
      <c r="BF27" s="123" t="str">
        <f>IF($O27&gt;=BF$1,INDEX(整列!$A$2:$K$3512,MATCH($A27,整列!$A$2:$A$3512,0)+BF$1-1,11),"-")</f>
        <v>-</v>
      </c>
      <c r="BG27" s="123" t="str">
        <f>IF($O27&gt;=BG$1,INDEX(整列!$A$2:$K$3512,MATCH($A27,整列!$A$2:$A$3512,0)+BG$1-1,11),"-")</f>
        <v>-</v>
      </c>
      <c r="BH27" s="123" t="str">
        <f>IF($O27&gt;=BH$1,INDEX(整列!$A$2:$K$3512,MATCH($A27,整列!$A$2:$A$3512,0)+BH$1-1,11),"-")</f>
        <v>-</v>
      </c>
      <c r="BI27" s="123" t="str">
        <f>IF($O27&gt;=BI$1,INDEX(整列!$A$2:$K$3512,MATCH($A27,整列!$A$2:$A$3512,0)+BI$1-1,11),"-")</f>
        <v>-</v>
      </c>
      <c r="BJ27" s="123" t="str">
        <f>IF($O27&gt;=BJ$1,INDEX(整列!$A$2:$K$3512,MATCH($A27,整列!$A$2:$A$3512,0)+BJ$1-1,11),"-")</f>
        <v>-</v>
      </c>
      <c r="BK27" s="123" t="str">
        <f>IF($O27&gt;=BK$1,INDEX(整列!$A$2:$K$3512,MATCH($A27,整列!$A$2:$A$3512,0)+BK$1-1,11),"-")</f>
        <v>-</v>
      </c>
      <c r="BL27" s="123" t="str">
        <f>IF($O27&gt;=BL$1,INDEX(整列!$A$2:$K$3512,MATCH($A27,整列!$A$2:$A$3512,0)+BL$1-1,11),"-")</f>
        <v>-</v>
      </c>
      <c r="BM27" s="123" t="str">
        <f>IF($O27&gt;=BM$1,INDEX(整列!$A$2:$K$3512,MATCH($A27,整列!$A$2:$A$3512,0)+BM$1-1,11),"-")</f>
        <v>-</v>
      </c>
      <c r="BN27" s="123" t="str">
        <f>IF($O27&gt;=BN$1,INDEX(整列!$A$2:$K$3512,MATCH($A27,整列!$A$2:$A$3512,0)+BN$1-1,11),"-")</f>
        <v>-</v>
      </c>
      <c r="BO27" s="123" t="str">
        <f>IF($O27&gt;=BO$1,INDEX(整列!$A$2:$K$3512,MATCH($A27,整列!$A$2:$A$3512,0)+BO$1-1,11),"-")</f>
        <v>-</v>
      </c>
      <c r="BP27" s="123" t="str">
        <f>IF($O27&gt;=BP$1,INDEX(整列!$A$2:$K$3512,MATCH($A27,整列!$A$2:$A$3512,0)+BP$1-1,11),"-")</f>
        <v>-</v>
      </c>
      <c r="BQ27" s="123" t="str">
        <f>IF($O27&gt;=BQ$1,INDEX(整列!$A$2:$K$3512,MATCH($A27,整列!$A$2:$A$3512,0)+BQ$1-1,11),"-")</f>
        <v>-</v>
      </c>
      <c r="BR27" s="123" t="str">
        <f>IF($O27&gt;=BR$1,INDEX(整列!$A$2:$K$3512,MATCH($A27,整列!$A$2:$A$3512,0)+BR$1-1,11),"-")</f>
        <v>-</v>
      </c>
      <c r="BS27" s="123" t="str">
        <f>IF($O27&gt;=BS$1,INDEX(整列!$A$2:$K$3512,MATCH($A27,整列!$A$2:$A$3512,0)+BS$1-1,11),"-")</f>
        <v>-</v>
      </c>
      <c r="BT27" s="123" t="str">
        <f>IF($O27&gt;=BT$1,INDEX(整列!$A$2:$K$3512,MATCH($A27,整列!$A$2:$A$3512,0)+BT$1-1,11),"-")</f>
        <v>-</v>
      </c>
      <c r="BU27" s="123" t="str">
        <f>IF($O27&gt;=BU$1,INDEX(整列!$A$2:$K$3512,MATCH($A27,整列!$A$2:$A$3512,0)+BU$1-1,11),"-")</f>
        <v>-</v>
      </c>
      <c r="BV27" s="123" t="str">
        <f>IF($O27&gt;=BV$1,INDEX(整列!$A$2:$K$3512,MATCH($A27,整列!$A$2:$A$3512,0)+BV$1-1,11),"-")</f>
        <v>-</v>
      </c>
      <c r="BW27" s="123" t="str">
        <f>IF($O27&gt;=BW$1,INDEX(整列!$A$2:$K$3512,MATCH($A27,整列!$A$2:$A$3512,0)+BW$1-1,11),"-")</f>
        <v>-</v>
      </c>
      <c r="BX27" s="123" t="str">
        <f>IF($O27&gt;=BX$1,INDEX(整列!$A$2:$K$3512,MATCH($A27,整列!$A$2:$A$3512,0)+BX$1-1,11),"-")</f>
        <v>-</v>
      </c>
      <c r="BY27" s="123" t="str">
        <f>IF($O27&gt;=BY$1,INDEX(整列!$A$2:$K$3512,MATCH($A27,整列!$A$2:$A$3512,0)+BY$1-1,11),"-")</f>
        <v>-</v>
      </c>
      <c r="BZ27" s="123" t="str">
        <f>IF($O27&gt;=BZ$1,INDEX(整列!$A$2:$K$3512,MATCH($A27,整列!$A$2:$A$3512,0)+BZ$1-1,11),"-")</f>
        <v>-</v>
      </c>
      <c r="CA27" s="123" t="str">
        <f>IF($O27&gt;=CA$1,INDEX(整列!$A$2:$K$3512,MATCH($A27,整列!$A$2:$A$3512,0)+CA$1-1,11),"-")</f>
        <v>-</v>
      </c>
      <c r="CB27" s="123" t="str">
        <f>IF($O27&gt;=CB$1,INDEX(整列!$A$2:$K$3512,MATCH($A27,整列!$A$2:$A$3512,0)+CB$1-1,11),"-")</f>
        <v>-</v>
      </c>
      <c r="CC27" s="123" t="str">
        <f>IF($O27&gt;=CC$1,INDEX(整列!$A$2:$K$3512,MATCH($A27,整列!$A$2:$A$3512,0)+CC$1-1,11),"-")</f>
        <v>-</v>
      </c>
      <c r="CD27" s="123" t="str">
        <f>IF($O27&gt;=CD$1,INDEX(整列!$A$2:$K$3512,MATCH($A27,整列!$A$2:$A$3512,0)+CD$1-1,11),"-")</f>
        <v>-</v>
      </c>
      <c r="CE27" s="123" t="str">
        <f>IF($O27&gt;=CE$1,INDEX(整列!$A$2:$K$3512,MATCH($A27,整列!$A$2:$A$3512,0)+CE$1-1,11),"-")</f>
        <v>-</v>
      </c>
      <c r="CF27" s="123" t="str">
        <f>IF($O27&gt;=CF$1,INDEX(整列!$A$2:$K$3512,MATCH($A27,整列!$A$2:$A$3512,0)+CF$1-1,11),"-")</f>
        <v>-</v>
      </c>
      <c r="CG27" s="123" t="str">
        <f>IF($O27&gt;=CG$1,INDEX(整列!$A$2:$K$3512,MATCH($A27,整列!$A$2:$A$3512,0)+CG$1-1,11),"-")</f>
        <v>-</v>
      </c>
      <c r="CH27" s="123" t="str">
        <f>IF($O27&gt;=CH$1,INDEX(整列!$A$2:$K$3512,MATCH($A27,整列!$A$2:$A$3512,0)+CH$1-1,11),"-")</f>
        <v>-</v>
      </c>
      <c r="CI27" s="123" t="str">
        <f>IF($O27&gt;=CI$1,INDEX(整列!$A$2:$K$3512,MATCH($A27,整列!$A$2:$A$3512,0)+CI$1-1,11),"-")</f>
        <v>-</v>
      </c>
      <c r="CJ27" s="123" t="str">
        <f>IF($O27&gt;=CJ$1,INDEX(整列!$A$2:$K$3512,MATCH($A27,整列!$A$2:$A$3512,0)+CJ$1-1,11),"-")</f>
        <v>-</v>
      </c>
      <c r="CK27" s="123" t="str">
        <f>IF($O27&gt;=CK$1,INDEX(整列!$A$2:$K$3512,MATCH($A27,整列!$A$2:$A$3512,0)+CK$1-1,11),"-")</f>
        <v>-</v>
      </c>
      <c r="CL27" s="123" t="str">
        <f>IF($O27&gt;=CL$1,INDEX(整列!$A$2:$K$3512,MATCH($A27,整列!$A$2:$A$3512,0)+CL$1-1,11),"-")</f>
        <v>-</v>
      </c>
      <c r="CM27" s="123" t="str">
        <f>IF($O27&gt;=CM$1,INDEX(整列!$A$2:$K$3512,MATCH($A27,整列!$A$2:$A$3512,0)+CM$1-1,11),"-")</f>
        <v>-</v>
      </c>
      <c r="CN27" s="123" t="str">
        <f>IF($O27&gt;=CN$1,INDEX(整列!$A$2:$K$3512,MATCH($A27,整列!$A$2:$A$3512,0)+CN$1-1,11),"-")</f>
        <v>-</v>
      </c>
      <c r="CO27" s="123" t="str">
        <f>IF($O27&gt;=CO$1,INDEX(整列!$A$2:$K$3512,MATCH($A27,整列!$A$2:$A$3512,0)+CO$1-1,11),"-")</f>
        <v>-</v>
      </c>
      <c r="CP27" s="123" t="str">
        <f>IF($O27&gt;=CP$1,INDEX(整列!$A$2:$K$3512,MATCH($A27,整列!$A$2:$A$3512,0)+CP$1-1,11),"-")</f>
        <v>-</v>
      </c>
      <c r="CQ27" s="123" t="str">
        <f>IF($O27&gt;=CQ$1,INDEX(整列!$A$2:$K$3512,MATCH($A27,整列!$A$2:$A$3512,0)+CQ$1-1,11),"-")</f>
        <v>-</v>
      </c>
      <c r="CR27" s="123" t="str">
        <f>IF($O27&gt;=CR$1,INDEX(整列!$A$2:$K$3512,MATCH($A27,整列!$A$2:$A$3512,0)+CR$1-1,11),"-")</f>
        <v>-</v>
      </c>
      <c r="CS27" s="123" t="str">
        <f>IF($O27&gt;=CS$1,INDEX(整列!$A$2:$K$3512,MATCH($A27,整列!$A$2:$A$3512,0)+CS$1-1,11),"-")</f>
        <v>-</v>
      </c>
      <c r="CT27" s="123" t="str">
        <f>IF($O27&gt;=CT$1,INDEX(整列!$A$2:$K$3512,MATCH($A27,整列!$A$2:$A$3512,0)+CT$1-1,11),"-")</f>
        <v>-</v>
      </c>
      <c r="CU27" s="123" t="str">
        <f>IF($O27&gt;=CU$1,INDEX(整列!$A$2:$K$3512,MATCH($A27,整列!$A$2:$A$3512,0)+CU$1-1,11),"-")</f>
        <v>-</v>
      </c>
      <c r="CV27" s="123" t="str">
        <f>IF($O27&gt;=CV$1,INDEX(整列!$A$2:$K$3512,MATCH($A27,整列!$A$2:$A$3512,0)+CV$1-1,11),"-")</f>
        <v>-</v>
      </c>
      <c r="CW27" s="123" t="str">
        <f>IF($O27&gt;=CW$1,INDEX(整列!$A$2:$K$3512,MATCH($A27,整列!$A$2:$A$3512,0)+CW$1-1,11),"-")</f>
        <v>-</v>
      </c>
      <c r="CX27" s="123" t="str">
        <f>IF($O27&gt;=CX$1,INDEX(整列!$A$2:$K$3512,MATCH($A27,整列!$A$2:$A$3512,0)+CX$1-1,11),"-")</f>
        <v>-</v>
      </c>
      <c r="CY27" s="123" t="str">
        <f>IF($O27&gt;=CY$1,INDEX(整列!$A$2:$K$3512,MATCH($A27,整列!$A$2:$A$3512,0)+CY$1-1,11),"-")</f>
        <v>-</v>
      </c>
      <c r="CZ27" s="123" t="str">
        <f>IF($O27&gt;=CZ$1,INDEX(整列!$A$2:$K$3512,MATCH($A27,整列!$A$2:$A$3512,0)+CZ$1-1,11),"-")</f>
        <v>-</v>
      </c>
      <c r="DA27" s="123" t="str">
        <f>IF($O27&gt;=DA$1,INDEX(整列!$A$2:$K$3512,MATCH($A27,整列!$A$2:$A$3512,0)+DA$1-1,11),"-")</f>
        <v>-</v>
      </c>
      <c r="DB27" s="123" t="str">
        <f>IF($O27&gt;=DB$1,INDEX(整列!$A$2:$K$3512,MATCH($A27,整列!$A$2:$A$3512,0)+DB$1-1,11),"-")</f>
        <v>-</v>
      </c>
      <c r="DC27" s="123" t="str">
        <f>IF($O27&gt;=DC$1,INDEX(整列!$A$2:$K$3512,MATCH($A27,整列!$A$2:$A$3512,0)+DC$1-1,11),"-")</f>
        <v>-</v>
      </c>
      <c r="DD27" s="123" t="str">
        <f>IF($O27&gt;=DD$1,INDEX(整列!$A$2:$K$3512,MATCH($A27,整列!$A$2:$A$3512,0)+DD$1-1,11),"-")</f>
        <v>-</v>
      </c>
      <c r="DE27" s="123" t="str">
        <f>IF($O27&gt;=DE$1,INDEX(整列!$A$2:$K$3512,MATCH($A27,整列!$A$2:$A$3512,0)+DE$1-1,11),"-")</f>
        <v>-</v>
      </c>
      <c r="DF27" s="123" t="str">
        <f>IF($O27&gt;=DF$1,INDEX(整列!$A$2:$K$3512,MATCH($A27,整列!$A$2:$A$3512,0)+DF$1-1,11),"-")</f>
        <v>-</v>
      </c>
      <c r="DG27" s="123" t="str">
        <f>IF($O27&gt;=DG$1,INDEX(整列!$A$2:$K$3512,MATCH($A27,整列!$A$2:$A$3512,0)+DG$1-1,11),"-")</f>
        <v>-</v>
      </c>
      <c r="DH27" s="123" t="str">
        <f>IF($O27&gt;=DH$1,INDEX(整列!$A$2:$K$3512,MATCH($A27,整列!$A$2:$A$3512,0)+DH$1-1,11),"-")</f>
        <v>-</v>
      </c>
      <c r="DI27" s="123" t="str">
        <f>IF($O27&gt;=DI$1,INDEX(整列!$A$2:$K$3512,MATCH($A27,整列!$A$2:$A$3512,0)+DI$1-1,11),"-")</f>
        <v>-</v>
      </c>
      <c r="DJ27" s="123" t="str">
        <f>IF($O27&gt;=DJ$1,INDEX(整列!$A$2:$K$3512,MATCH($A27,整列!$A$2:$A$3512,0)+DJ$1-1,11),"-")</f>
        <v>-</v>
      </c>
      <c r="DK27" s="123" t="str">
        <f>IF($O27&gt;=DK$1,INDEX(整列!$A$2:$K$3512,MATCH($A27,整列!$A$2:$A$3512,0)+DK$1-1,11),"-")</f>
        <v>-</v>
      </c>
      <c r="DL27" s="123" t="str">
        <f>IF($O27&gt;=DL$1,INDEX(整列!$A$2:$K$3512,MATCH($A27,整列!$A$2:$A$3512,0)+DL$1-1,11),"-")</f>
        <v>-</v>
      </c>
      <c r="DM27" s="123" t="str">
        <f>IF($O27&gt;=DM$1,INDEX(整列!$A$2:$K$3512,MATCH($A27,整列!$A$2:$A$3512,0)+DM$1-1,11),"-")</f>
        <v>-</v>
      </c>
      <c r="DN27" s="123" t="str">
        <f>IF($O27&gt;=DN$1,INDEX(整列!$A$2:$K$3512,MATCH($A27,整列!$A$2:$A$3512,0)+DN$1-1,11),"-")</f>
        <v>-</v>
      </c>
      <c r="DO27" s="123" t="str">
        <f>IF($O27&gt;=DO$1,INDEX(整列!$A$2:$K$3512,MATCH($A27,整列!$A$2:$A$3512,0)+DO$1-1,11),"-")</f>
        <v>-</v>
      </c>
      <c r="DP27" s="123" t="str">
        <f>IF($O27&gt;=DP$1,INDEX(整列!$A$2:$K$3512,MATCH($A27,整列!$A$2:$A$3512,0)+DP$1-1,11),"-")</f>
        <v>-</v>
      </c>
      <c r="DQ27" s="123" t="str">
        <f>IF($O27&gt;=DQ$1,INDEX(整列!$A$2:$K$3512,MATCH($A27,整列!$A$2:$A$3512,0)+DQ$1-1,11),"-")</f>
        <v>-</v>
      </c>
      <c r="DR27" s="123" t="str">
        <f>IF($O27&gt;=DR$1,INDEX(整列!$A$2:$K$3512,MATCH($A27,整列!$A$2:$A$3512,0)+DR$1-1,11),"-")</f>
        <v>-</v>
      </c>
      <c r="DS27" s="123" t="str">
        <f>IF($O27&gt;=DS$1,INDEX(整列!$A$2:$K$3512,MATCH($A27,整列!$A$2:$A$3512,0)+DS$1-1,11),"-")</f>
        <v>-</v>
      </c>
      <c r="DT27" s="123" t="str">
        <f>IF($O27&gt;=DT$1,INDEX(整列!$A$2:$K$3512,MATCH($A27,整列!$A$2:$A$3512,0)+DT$1-1,11),"-")</f>
        <v>-</v>
      </c>
      <c r="DU27" s="123" t="str">
        <f>IF($O27&gt;=DU$1,INDEX(整列!$A$2:$K$3512,MATCH($A27,整列!$A$2:$A$3512,0)+DU$1-1,11),"-")</f>
        <v>-</v>
      </c>
      <c r="DV27" s="123" t="str">
        <f>IF($O27&gt;=DV$1,INDEX(整列!$A$2:$K$3512,MATCH($A27,整列!$A$2:$A$3512,0)+DV$1-1,11),"-")</f>
        <v>-</v>
      </c>
      <c r="DW27" s="123" t="str">
        <f>IF($O27&gt;=DW$1,INDEX(整列!$A$2:$K$3512,MATCH($A27,整列!$A$2:$A$3512,0)+DW$1-1,11),"-")</f>
        <v>-</v>
      </c>
      <c r="DX27" s="123" t="str">
        <f>IF($O27&gt;=DX$1,INDEX(整列!$A$2:$K$3512,MATCH($A27,整列!$A$2:$A$3512,0)+DX$1-1,11),"-")</f>
        <v>-</v>
      </c>
      <c r="DY27" s="123" t="str">
        <f>IF($O27&gt;=DY$1,INDEX(整列!$A$2:$K$3512,MATCH($A27,整列!$A$2:$A$3512,0)+DY$1-1,11),"-")</f>
        <v>-</v>
      </c>
      <c r="DZ27" s="123" t="str">
        <f>IF($O27&gt;=DZ$1,INDEX(整列!$A$2:$K$3512,MATCH($A27,整列!$A$2:$A$3512,0)+DZ$1-1,11),"-")</f>
        <v>-</v>
      </c>
      <c r="EA27" s="123" t="str">
        <f>IF($O27&gt;=EA$1,INDEX(整列!$A$2:$K$3512,MATCH($A27,整列!$A$2:$A$3512,0)+EA$1-1,11),"-")</f>
        <v>-</v>
      </c>
      <c r="EB27" s="123" t="str">
        <f>IF($O27&gt;=EB$1,INDEX(整列!$A$2:$K$3512,MATCH($A27,整列!$A$2:$A$3512,0)+EB$1-1,11),"-")</f>
        <v>-</v>
      </c>
      <c r="EC27" s="123" t="str">
        <f>IF($O27&gt;=EC$1,INDEX(整列!$A$2:$K$3512,MATCH($A27,整列!$A$2:$A$3512,0)+EC$1-1,11),"-")</f>
        <v>-</v>
      </c>
      <c r="ED27" s="123" t="str">
        <f>IF($O27&gt;=ED$1,INDEX(整列!$A$2:$K$3512,MATCH($A27,整列!$A$2:$A$3512,0)+ED$1-1,11),"-")</f>
        <v>-</v>
      </c>
      <c r="EE27" s="123" t="str">
        <f>IF($O27&gt;=EE$1,INDEX(整列!$A$2:$K$3512,MATCH($A27,整列!$A$2:$A$3512,0)+EE$1-1,11),"-")</f>
        <v>-</v>
      </c>
      <c r="EF27" s="123" t="str">
        <f>IF($O27&gt;=EF$1,INDEX(整列!$A$2:$K$3512,MATCH($A27,整列!$A$2:$A$3512,0)+EF$1-1,11),"-")</f>
        <v>-</v>
      </c>
      <c r="EG27" s="123" t="str">
        <f>IF($O27&gt;=EG$1,INDEX(整列!$A$2:$K$3512,MATCH($A27,整列!$A$2:$A$3512,0)+EG$1-1,11),"-")</f>
        <v>-</v>
      </c>
      <c r="EH27" s="123" t="str">
        <f>IF($O27&gt;=EH$1,INDEX(整列!$A$2:$K$3512,MATCH($A27,整列!$A$2:$A$3512,0)+EH$1-1,11),"-")</f>
        <v>-</v>
      </c>
      <c r="EI27" s="123" t="str">
        <f>IF($O27&gt;=EI$1,INDEX(整列!$A$2:$K$3512,MATCH($A27,整列!$A$2:$A$3512,0)+EI$1-1,11),"-")</f>
        <v>-</v>
      </c>
      <c r="EJ27" s="123" t="str">
        <f>IF($O27&gt;=EJ$1,INDEX(整列!$A$2:$K$3512,MATCH($A27,整列!$A$2:$A$3512,0)+EJ$1-1,11),"-")</f>
        <v>-</v>
      </c>
      <c r="EK27" s="123" t="str">
        <f>IF($O27&gt;=EK$1,INDEX(整列!$A$2:$K$3512,MATCH($A27,整列!$A$2:$A$3512,0)+EK$1-1,11),"-")</f>
        <v>-</v>
      </c>
      <c r="EL27" s="123" t="str">
        <f>IF($O27&gt;=EL$1,INDEX(整列!$A$2:$K$3512,MATCH($A27,整列!$A$2:$A$3512,0)+EL$1-1,11),"-")</f>
        <v>-</v>
      </c>
      <c r="EM27" s="123" t="str">
        <f>IF($O27&gt;=EM$1,INDEX(整列!$A$2:$K$3512,MATCH($A27,整列!$A$2:$A$3512,0)+EM$1-1,11),"-")</f>
        <v>-</v>
      </c>
      <c r="EN27" s="123" t="str">
        <f>IF($O27&gt;=EN$1,INDEX(整列!$A$2:$K$3512,MATCH($A27,整列!$A$2:$A$3512,0)+EN$1-1,11),"-")</f>
        <v>-</v>
      </c>
      <c r="EO27" s="123" t="str">
        <f>IF($O27&gt;=EO$1,INDEX(整列!$A$2:$K$3512,MATCH($A27,整列!$A$2:$A$3512,0)+EO$1-1,11),"-")</f>
        <v>-</v>
      </c>
      <c r="EP27" s="123" t="str">
        <f>IF($O27&gt;=EP$1,INDEX(整列!$A$2:$K$3512,MATCH($A27,整列!$A$2:$A$3512,0)+EP$1-1,11),"-")</f>
        <v>-</v>
      </c>
      <c r="EQ27" s="123" t="str">
        <f>IF($O27&gt;=EQ$1,INDEX(整列!$A$2:$K$3512,MATCH($A27,整列!$A$2:$A$3512,0)+EQ$1-1,11),"-")</f>
        <v>-</v>
      </c>
      <c r="ER27" s="123" t="str">
        <f>IF($O27&gt;=ER$1,INDEX(整列!$A$2:$K$3512,MATCH($A27,整列!$A$2:$A$3512,0)+ER$1-1,11),"-")</f>
        <v>-</v>
      </c>
      <c r="ES27" s="123" t="str">
        <f>IF($O27&gt;=ES$1,INDEX(整列!$A$2:$K$3512,MATCH($A27,整列!$A$2:$A$3512,0)+ES$1-1,11),"-")</f>
        <v>-</v>
      </c>
      <c r="ET27" s="123" t="str">
        <f>IF($O27&gt;=ET$1,INDEX(整列!$A$2:$K$3512,MATCH($A27,整列!$A$2:$A$3512,0)+ET$1-1,11),"-")</f>
        <v>-</v>
      </c>
      <c r="EU27" s="123" t="str">
        <f>IF($O27&gt;=EU$1,INDEX(整列!$A$2:$K$3512,MATCH($A27,整列!$A$2:$A$3512,0)+EU$1-1,11),"-")</f>
        <v>-</v>
      </c>
      <c r="EV27" s="123" t="str">
        <f>IF($O27&gt;=EV$1,INDEX(整列!$A$2:$K$3512,MATCH($A27,整列!$A$2:$A$3512,0)+EV$1-1,11),"-")</f>
        <v>-</v>
      </c>
      <c r="EW27" s="123" t="str">
        <f>IF($O27&gt;=EW$1,INDEX(整列!$A$2:$K$3512,MATCH($A27,整列!$A$2:$A$3512,0)+EW$1-1,11),"-")</f>
        <v>-</v>
      </c>
      <c r="EX27" s="123" t="str">
        <f>IF($O27&gt;=EX$1,INDEX(整列!$A$2:$K$3512,MATCH($A27,整列!$A$2:$A$3512,0)+EX$1-1,11),"-")</f>
        <v>-</v>
      </c>
      <c r="EY27" s="123" t="str">
        <f>IF($O27&gt;=EY$1,INDEX(整列!$A$2:$K$3512,MATCH($A27,整列!$A$2:$A$3512,0)+EY$1-1,11),"-")</f>
        <v>-</v>
      </c>
      <c r="EZ27" s="123" t="str">
        <f>IF($O27&gt;=EZ$1,INDEX(整列!$A$2:$K$3512,MATCH($A27,整列!$A$2:$A$3512,0)+EZ$1-1,11),"-")</f>
        <v>-</v>
      </c>
      <c r="FA27" s="123" t="str">
        <f>IF($O27&gt;=FA$1,INDEX(整列!$A$2:$K$3512,MATCH($A27,整列!$A$2:$A$3512,0)+FA$1-1,11),"-")</f>
        <v>-</v>
      </c>
      <c r="FB27" s="123" t="str">
        <f>IF($O27&gt;=FB$1,INDEX(整列!$A$2:$K$3512,MATCH($A27,整列!$A$2:$A$3512,0)+FB$1-1,11),"-")</f>
        <v>-</v>
      </c>
      <c r="FC27" s="123" t="str">
        <f>IF($O27&gt;=FC$1,INDEX(整列!$A$2:$K$3512,MATCH($A27,整列!$A$2:$A$3512,0)+FC$1-1,11),"-")</f>
        <v>-</v>
      </c>
      <c r="FD27" s="123" t="str">
        <f>IF($O27&gt;=FD$1,INDEX(整列!$A$2:$K$3512,MATCH($A27,整列!$A$2:$A$3512,0)+FD$1-1,11),"-")</f>
        <v>-</v>
      </c>
      <c r="FE27" s="123" t="str">
        <f>IF($O27&gt;=FE$1,INDEX(整列!$A$2:$K$3512,MATCH($A27,整列!$A$2:$A$3512,0)+FE$1-1,11),"-")</f>
        <v>-</v>
      </c>
      <c r="FF27" s="123" t="str">
        <f>IF($O27&gt;=FF$1,INDEX(整列!$A$2:$K$3512,MATCH($A27,整列!$A$2:$A$3512,0)+FF$1-1,11),"-")</f>
        <v>-</v>
      </c>
      <c r="FG27" s="123" t="str">
        <f>IF($O27&gt;=FG$1,INDEX(整列!$A$2:$K$3512,MATCH($A27,整列!$A$2:$A$3512,0)+FG$1-1,11),"-")</f>
        <v>-</v>
      </c>
      <c r="FH27" s="123" t="str">
        <f>IF($O27&gt;=FH$1,INDEX(整列!$A$2:$K$3512,MATCH($A27,整列!$A$2:$A$3512,0)+FH$1-1,11),"-")</f>
        <v>-</v>
      </c>
      <c r="FI27" s="123" t="str">
        <f>IF($O27&gt;=FI$1,INDEX(整列!$A$2:$K$3512,MATCH($A27,整列!$A$2:$A$3512,0)+FI$1-1,11),"-")</f>
        <v>-</v>
      </c>
      <c r="FJ27" s="123" t="str">
        <f>IF($O27&gt;=FJ$1,INDEX(整列!$A$2:$K$3512,MATCH($A27,整列!$A$2:$A$3512,0)+FJ$1-1,11),"-")</f>
        <v>-</v>
      </c>
      <c r="FK27" s="123" t="str">
        <f>IF($O27&gt;=FK$1,INDEX(整列!$A$2:$K$3512,MATCH($A27,整列!$A$2:$A$3512,0)+FK$1-1,11),"-")</f>
        <v>-</v>
      </c>
      <c r="FL27" s="123" t="str">
        <f>IF($O27&gt;=FL$1,INDEX(整列!$A$2:$K$3512,MATCH($A27,整列!$A$2:$A$3512,0)+FL$1-1,11),"-")</f>
        <v>-</v>
      </c>
      <c r="FM27" s="123" t="str">
        <f>IF($O27&gt;=FM$1,INDEX(整列!$A$2:$K$3512,MATCH($A27,整列!$A$2:$A$3512,0)+FM$1-1,11),"-")</f>
        <v>-</v>
      </c>
      <c r="FN27" s="123" t="str">
        <f>IF($O27&gt;=FN$1,INDEX(整列!$A$2:$K$3512,MATCH($A27,整列!$A$2:$A$3512,0)+FN$1-1,11),"-")</f>
        <v>-</v>
      </c>
      <c r="FO27" s="123" t="str">
        <f>IF($O27&gt;=FO$1,INDEX(整列!$A$2:$K$3512,MATCH($A27,整列!$A$2:$A$3512,0)+FO$1-1,11),"-")</f>
        <v>-</v>
      </c>
      <c r="FP27" s="123" t="str">
        <f>IF($O27&gt;=FP$1,INDEX(整列!$A$2:$K$3512,MATCH($A27,整列!$A$2:$A$3512,0)+FP$1-1,11),"-")</f>
        <v>-</v>
      </c>
      <c r="FQ27" s="123" t="str">
        <f>IF($O27&gt;=FQ$1,INDEX(整列!$A$2:$K$3512,MATCH($A27,整列!$A$2:$A$3512,0)+FQ$1-1,11),"-")</f>
        <v>-</v>
      </c>
      <c r="FR27" s="123" t="str">
        <f>IF($O27&gt;=FR$1,INDEX(整列!$A$2:$K$3512,MATCH($A27,整列!$A$2:$A$3512,0)+FR$1-1,11),"-")</f>
        <v>-</v>
      </c>
      <c r="FS27" s="123" t="str">
        <f>IF($O27&gt;=FS$1,INDEX(整列!$A$2:$K$3512,MATCH($A27,整列!$A$2:$A$3512,0)+FS$1-1,11),"-")</f>
        <v>-</v>
      </c>
      <c r="FT27" s="123" t="str">
        <f>IF($O27&gt;=FT$1,INDEX(整列!$A$2:$K$3512,MATCH($A27,整列!$A$2:$A$3512,0)+FT$1-1,11),"-")</f>
        <v>-</v>
      </c>
      <c r="FU27" s="123" t="str">
        <f>IF($O27&gt;=FU$1,INDEX(整列!$A$2:$K$3512,MATCH($A27,整列!$A$2:$A$3512,0)+FU$1-1,11),"-")</f>
        <v>-</v>
      </c>
      <c r="FV27" s="123" t="str">
        <f>IF($O27&gt;=FV$1,INDEX(整列!$A$2:$K$3512,MATCH($A27,整列!$A$2:$A$3512,0)+FV$1-1,11),"-")</f>
        <v>-</v>
      </c>
      <c r="FW27" s="123" t="str">
        <f>IF($O27&gt;=FW$1,INDEX(整列!$A$2:$K$3512,MATCH($A27,整列!$A$2:$A$3512,0)+FW$1-1,11),"-")</f>
        <v>-</v>
      </c>
      <c r="FX27" s="123" t="str">
        <f>IF($O27&gt;=FX$1,INDEX(整列!$A$2:$K$3512,MATCH($A27,整列!$A$2:$A$3512,0)+FX$1-1,11),"-")</f>
        <v>-</v>
      </c>
      <c r="FY27" s="123" t="str">
        <f>IF($O27&gt;=FY$1,INDEX(整列!$A$2:$K$3512,MATCH($A27,整列!$A$2:$A$3512,0)+FY$1-1,11),"-")</f>
        <v>-</v>
      </c>
      <c r="FZ27" s="123" t="str">
        <f>IF($O27&gt;=FZ$1,INDEX(整列!$A$2:$K$3512,MATCH($A27,整列!$A$2:$A$3512,0)+FZ$1-1,11),"-")</f>
        <v>-</v>
      </c>
      <c r="GA27" s="123" t="str">
        <f>IF($O27&gt;=GA$1,INDEX(整列!$A$2:$K$3512,MATCH($A27,整列!$A$2:$A$3512,0)+GA$1-1,11),"-")</f>
        <v>-</v>
      </c>
      <c r="GB27" s="123" t="str">
        <f>IF($O27&gt;=GB$1,INDEX(整列!$A$2:$K$3512,MATCH($A27,整列!$A$2:$A$3512,0)+GB$1-1,11),"-")</f>
        <v>-</v>
      </c>
      <c r="GC27" s="123" t="str">
        <f>IF($O27&gt;=GC$1,INDEX(整列!$A$2:$K$3512,MATCH($A27,整列!$A$2:$A$3512,0)+GC$1-1,11),"-")</f>
        <v>-</v>
      </c>
      <c r="GD27" s="123" t="str">
        <f>IF($O27&gt;=GD$1,INDEX(整列!$A$2:$K$3512,MATCH($A27,整列!$A$2:$A$3512,0)+GD$1-1,11),"-")</f>
        <v>-</v>
      </c>
      <c r="GE27" s="123" t="str">
        <f>IF($O27&gt;=GE$1,INDEX(整列!$A$2:$K$3512,MATCH($A27,整列!$A$2:$A$3512,0)+GE$1-1,11),"-")</f>
        <v>-</v>
      </c>
      <c r="GF27" s="123" t="str">
        <f>IF($O27&gt;=GF$1,INDEX(整列!$A$2:$K$3512,MATCH($A27,整列!$A$2:$A$3512,0)+GF$1-1,11),"-")</f>
        <v>-</v>
      </c>
      <c r="GG27" s="123" t="str">
        <f>IF($O27&gt;=GG$1,INDEX(整列!$A$2:$K$3512,MATCH($A27,整列!$A$2:$A$3512,0)+GG$1-1,11),"-")</f>
        <v>-</v>
      </c>
      <c r="GH27" s="123" t="str">
        <f>IF($O27&gt;=GH$1,INDEX(整列!$A$2:$K$3512,MATCH($A27,整列!$A$2:$A$3512,0)+GH$1-1,11),"-")</f>
        <v>-</v>
      </c>
      <c r="GI27" s="123" t="str">
        <f>IF($O27&gt;=GI$1,INDEX(整列!$A$2:$K$3512,MATCH($A27,整列!$A$2:$A$3512,0)+GI$1-1,11),"-")</f>
        <v>-</v>
      </c>
      <c r="GJ27" s="123" t="str">
        <f>IF($O27&gt;=GJ$1,INDEX(整列!$A$2:$K$3512,MATCH($A27,整列!$A$2:$A$3512,0)+GJ$1-1,11),"-")</f>
        <v>-</v>
      </c>
      <c r="GK27" s="123" t="str">
        <f>IF($O27&gt;=GK$1,INDEX(整列!$A$2:$K$3512,MATCH($A27,整列!$A$2:$A$3512,0)+GK$1-1,11),"-")</f>
        <v>-</v>
      </c>
      <c r="GL27" s="123" t="str">
        <f>IF($O27&gt;=GL$1,INDEX(整列!$A$2:$K$3512,MATCH($A27,整列!$A$2:$A$3512,0)+GL$1-1,11),"-")</f>
        <v>-</v>
      </c>
      <c r="GM27" s="123" t="str">
        <f>IF($O27&gt;=GM$1,INDEX(整列!$A$2:$K$3512,MATCH($A27,整列!$A$2:$A$3512,0)+GM$1-1,11),"-")</f>
        <v>-</v>
      </c>
      <c r="GN27" s="123" t="str">
        <f>IF($O27&gt;=GN$1,INDEX(整列!$A$2:$K$3512,MATCH($A27,整列!$A$2:$A$3512,0)+GN$1-1,11),"-")</f>
        <v>-</v>
      </c>
      <c r="GO27" s="123" t="str">
        <f>IF($O27&gt;=GO$1,INDEX(整列!$A$2:$K$3512,MATCH($A27,整列!$A$2:$A$3512,0)+GO$1-1,11),"-")</f>
        <v>-</v>
      </c>
      <c r="GP27" s="123" t="str">
        <f>IF($O27&gt;=GP$1,INDEX(整列!$A$2:$K$3512,MATCH($A27,整列!$A$2:$A$3512,0)+GP$1-1,11),"-")</f>
        <v>-</v>
      </c>
      <c r="GQ27" s="123" t="str">
        <f>IF($O27&gt;=GQ$1,INDEX(整列!$A$2:$K$3512,MATCH($A27,整列!$A$2:$A$3512,0)+GQ$1-1,11),"-")</f>
        <v>-</v>
      </c>
      <c r="GR27" s="123" t="str">
        <f>IF($O27&gt;=GR$1,INDEX(整列!$A$2:$K$3512,MATCH($A27,整列!$A$2:$A$3512,0)+GR$1-1,11),"-")</f>
        <v>-</v>
      </c>
      <c r="GS27" s="123" t="str">
        <f>IF($O27&gt;=GS$1,INDEX(整列!$A$2:$K$3512,MATCH($A27,整列!$A$2:$A$3512,0)+GS$1-1,11),"-")</f>
        <v>-</v>
      </c>
      <c r="GT27" s="123" t="str">
        <f>IF($O27&gt;=GT$1,INDEX(整列!$A$2:$K$3512,MATCH($A27,整列!$A$2:$A$3512,0)+GT$1-1,11),"-")</f>
        <v>-</v>
      </c>
      <c r="GU27" s="123" t="str">
        <f>IF($O27&gt;=GU$1,INDEX(整列!$A$2:$K$3512,MATCH($A27,整列!$A$2:$A$3512,0)+GU$1-1,11),"-")</f>
        <v>-</v>
      </c>
      <c r="GV27" s="123" t="str">
        <f>IF($O27&gt;=GV$1,INDEX(整列!$A$2:$K$3512,MATCH($A27,整列!$A$2:$A$3512,0)+GV$1-1,11),"-")</f>
        <v>-</v>
      </c>
      <c r="GW27" s="123" t="str">
        <f>IF($O27&gt;=GW$1,INDEX(整列!$A$2:$K$3512,MATCH($A27,整列!$A$2:$A$3512,0)+GW$1-1,11),"-")</f>
        <v>-</v>
      </c>
      <c r="GX27" s="123" t="str">
        <f>IF($O27&gt;=GX$1,INDEX(整列!$A$2:$K$3512,MATCH($A27,整列!$A$2:$A$3512,0)+GX$1-1,11),"-")</f>
        <v>-</v>
      </c>
      <c r="GY27" s="123" t="str">
        <f>IF($O27&gt;=GY$1,INDEX(整列!$A$2:$K$3512,MATCH($A27,整列!$A$2:$A$3512,0)+GY$1-1,11),"-")</f>
        <v>-</v>
      </c>
      <c r="GZ27" s="123" t="str">
        <f>IF($O27&gt;=GZ$1,INDEX(整列!$A$2:$K$3512,MATCH($A27,整列!$A$2:$A$3512,0)+GZ$1-1,11),"-")</f>
        <v>-</v>
      </c>
      <c r="HA27" s="123" t="str">
        <f>IF($O27&gt;=HA$1,INDEX(整列!$A$2:$K$3512,MATCH($A27,整列!$A$2:$A$3512,0)+HA$1-1,11),"-")</f>
        <v>-</v>
      </c>
      <c r="HB27" s="123" t="str">
        <f>IF($O27&gt;=HB$1,INDEX(整列!$A$2:$K$3512,MATCH($A27,整列!$A$2:$A$3512,0)+HB$1-1,11),"-")</f>
        <v>-</v>
      </c>
      <c r="HC27" s="123" t="str">
        <f>IF($O27&gt;=HC$1,INDEX(整列!$A$2:$K$3512,MATCH($A27,整列!$A$2:$A$3512,0)+HC$1-1,11),"-")</f>
        <v>-</v>
      </c>
      <c r="HD27" s="123" t="str">
        <f>IF($O27&gt;=HD$1,INDEX(整列!$A$2:$K$3512,MATCH($A27,整列!$A$2:$A$3512,0)+HD$1-1,11),"-")</f>
        <v>-</v>
      </c>
      <c r="HE27" s="123" t="str">
        <f>IF($O27&gt;=HE$1,INDEX(整列!$A$2:$K$3512,MATCH($A27,整列!$A$2:$A$3512,0)+HE$1-1,11),"-")</f>
        <v>-</v>
      </c>
      <c r="HF27" s="123" t="str">
        <f>IF($O27&gt;=HF$1,INDEX(整列!$A$2:$K$3512,MATCH($A27,整列!$A$2:$A$3512,0)+HF$1-1,11),"-")</f>
        <v>-</v>
      </c>
      <c r="HG27" s="123" t="str">
        <f>IF($O27&gt;=HG$1,INDEX(整列!$A$2:$K$3512,MATCH($A27,整列!$A$2:$A$3512,0)+HG$1-1,11),"-")</f>
        <v>-</v>
      </c>
      <c r="HH27" s="123" t="str">
        <f>IF($O27&gt;=HH$1,INDEX(整列!$A$2:$K$3512,MATCH($A27,整列!$A$2:$A$3512,0)+HH$1-1,11),"-")</f>
        <v>-</v>
      </c>
      <c r="HI27" s="123" t="str">
        <f>IF($O27&gt;=HI$1,INDEX(整列!$A$2:$K$3512,MATCH($A27,整列!$A$2:$A$3512,0)+HI$1-1,11),"-")</f>
        <v>-</v>
      </c>
      <c r="HJ27" s="123" t="str">
        <f>IF($O27&gt;=HJ$1,INDEX(整列!$A$2:$K$3512,MATCH($A27,整列!$A$2:$A$3512,0)+HJ$1-1,11),"-")</f>
        <v>-</v>
      </c>
      <c r="HK27" s="123" t="str">
        <f>IF($O27&gt;=HK$1,INDEX(整列!$A$2:$K$3512,MATCH($A27,整列!$A$2:$A$3512,0)+HK$1-1,11),"-")</f>
        <v>-</v>
      </c>
      <c r="HL27" s="123" t="str">
        <f>IF($O27&gt;=HL$1,INDEX(整列!$A$2:$K$3512,MATCH($A27,整列!$A$2:$A$3512,0)+HL$1-1,11),"-")</f>
        <v>-</v>
      </c>
      <c r="HP27" s="101" t="str">
        <f t="shared" si="5"/>
        <v>A03-8915-0000</v>
      </c>
      <c r="HQ27" s="115">
        <f>COUNTIF(整列!$A$2:$A$3512,HP27)</f>
        <v>32</v>
      </c>
    </row>
    <row r="28" spans="1:225" ht="13.5">
      <c r="A28" s="48" t="s">
        <v>248</v>
      </c>
      <c r="B28" s="48" t="s">
        <v>179</v>
      </c>
      <c r="C28" s="48" t="s">
        <v>180</v>
      </c>
      <c r="D28" s="48" t="s">
        <v>181</v>
      </c>
      <c r="E28" s="48" t="s">
        <v>182</v>
      </c>
      <c r="F28" s="48" t="s">
        <v>239</v>
      </c>
      <c r="G28" s="48" t="s">
        <v>240</v>
      </c>
      <c r="H28" s="48" t="s">
        <v>214</v>
      </c>
      <c r="I28" s="48" t="s">
        <v>249</v>
      </c>
      <c r="J28" s="48" t="s">
        <v>184</v>
      </c>
      <c r="K28" s="48"/>
      <c r="L28" s="48" t="s">
        <v>184</v>
      </c>
      <c r="M28" s="48"/>
      <c r="N28" s="119"/>
      <c r="O28" s="120">
        <f>COUNTIF(整列!$A$2:$A$3512,$A28)</f>
        <v>3</v>
      </c>
      <c r="P28" s="121">
        <f t="shared" si="0"/>
        <v>1175500</v>
      </c>
      <c r="Q28" s="121">
        <f t="shared" si="1"/>
        <v>215068.59370907693</v>
      </c>
      <c r="R28" s="122">
        <f t="shared" si="2"/>
        <v>1479000</v>
      </c>
      <c r="S28" s="121">
        <f t="shared" si="3"/>
        <v>1041000</v>
      </c>
      <c r="T28" s="121">
        <f t="shared" si="4"/>
        <v>1006500</v>
      </c>
      <c r="U28" s="123">
        <f>IF($O28&gt;=U$1,INDEX(整列!$A$2:$K$3512,MATCH($A28,整列!$A$2:$A$3512,0)+U$1-1,11),"-")</f>
        <v>1041000</v>
      </c>
      <c r="V28" s="123">
        <f>IF($O28&gt;=V$1,INDEX(整列!$A$2:$K$3512,MATCH($A28,整列!$A$2:$A$3512,0)+V$1-1,11),"-")</f>
        <v>1479000</v>
      </c>
      <c r="W28" s="123">
        <f>IF($O28&gt;=W$1,INDEX(整列!$A$2:$K$3512,MATCH($A28,整列!$A$2:$A$3512,0)+W$1-1,11),"-")</f>
        <v>1006500</v>
      </c>
      <c r="X28" s="123" t="str">
        <f>IF($O28&gt;=X$1,INDEX(整列!$A$2:$K$3512,MATCH($A28,整列!$A$2:$A$3512,0)+X$1-1,11),"-")</f>
        <v>-</v>
      </c>
      <c r="Y28" s="123" t="str">
        <f>IF($O28&gt;=Y$1,INDEX(整列!$A$2:$K$3512,MATCH($A28,整列!$A$2:$A$3512,0)+Y$1-1,11),"-")</f>
        <v>-</v>
      </c>
      <c r="Z28" s="123" t="str">
        <f>IF($O28&gt;=Z$1,INDEX(整列!$A$2:$K$3512,MATCH($A28,整列!$A$2:$A$3512,0)+Z$1-1,11),"-")</f>
        <v>-</v>
      </c>
      <c r="AA28" s="123" t="str">
        <f>IF($O28&gt;=AA$1,INDEX(整列!$A$2:$K$3512,MATCH($A28,整列!$A$2:$A$3512,0)+AA$1-1,11),"-")</f>
        <v>-</v>
      </c>
      <c r="AB28" s="123" t="str">
        <f>IF($O28&gt;=AB$1,INDEX(整列!$A$2:$K$3512,MATCH($A28,整列!$A$2:$A$3512,0)+AB$1-1,11),"-")</f>
        <v>-</v>
      </c>
      <c r="AC28" s="123" t="str">
        <f>IF($O28&gt;=AC$1,INDEX(整列!$A$2:$K$3512,MATCH($A28,整列!$A$2:$A$3512,0)+AC$1-1,11),"-")</f>
        <v>-</v>
      </c>
      <c r="AD28" s="123" t="str">
        <f>IF($O28&gt;=AD$1,INDEX(整列!$A$2:$K$3512,MATCH($A28,整列!$A$2:$A$3512,0)+AD$1-1,11),"-")</f>
        <v>-</v>
      </c>
      <c r="AE28" s="123" t="str">
        <f>IF($O28&gt;=AE$1,INDEX(整列!$A$2:$K$3512,MATCH($A28,整列!$A$2:$A$3512,0)+AE$1-1,11),"-")</f>
        <v>-</v>
      </c>
      <c r="AF28" s="123" t="str">
        <f>IF($O28&gt;=AF$1,INDEX(整列!$A$2:$K$3512,MATCH($A28,整列!$A$2:$A$3512,0)+AF$1-1,11),"-")</f>
        <v>-</v>
      </c>
      <c r="AG28" s="123" t="str">
        <f>IF($O28&gt;=AG$1,INDEX(整列!$A$2:$K$3512,MATCH($A28,整列!$A$2:$A$3512,0)+AG$1-1,11),"-")</f>
        <v>-</v>
      </c>
      <c r="AH28" s="123" t="str">
        <f>IF($O28&gt;=AH$1,INDEX(整列!$A$2:$K$3512,MATCH($A28,整列!$A$2:$A$3512,0)+AH$1-1,11),"-")</f>
        <v>-</v>
      </c>
      <c r="AI28" s="123" t="str">
        <f>IF($O28&gt;=AI$1,INDEX(整列!$A$2:$K$3512,MATCH($A28,整列!$A$2:$A$3512,0)+AI$1-1,11),"-")</f>
        <v>-</v>
      </c>
      <c r="AJ28" s="123" t="str">
        <f>IF($O28&gt;=AJ$1,INDEX(整列!$A$2:$K$3512,MATCH($A28,整列!$A$2:$A$3512,0)+AJ$1-1,11),"-")</f>
        <v>-</v>
      </c>
      <c r="AK28" s="123" t="str">
        <f>IF($O28&gt;=AK$1,INDEX(整列!$A$2:$K$3512,MATCH($A28,整列!$A$2:$A$3512,0)+AK$1-1,11),"-")</f>
        <v>-</v>
      </c>
      <c r="AL28" s="123" t="str">
        <f>IF($O28&gt;=AL$1,INDEX(整列!$A$2:$K$3512,MATCH($A28,整列!$A$2:$A$3512,0)+AL$1-1,11),"-")</f>
        <v>-</v>
      </c>
      <c r="AM28" s="123" t="str">
        <f>IF($O28&gt;=AM$1,INDEX(整列!$A$2:$K$3512,MATCH($A28,整列!$A$2:$A$3512,0)+AM$1-1,11),"-")</f>
        <v>-</v>
      </c>
      <c r="AN28" s="123" t="str">
        <f>IF($O28&gt;=AN$1,INDEX(整列!$A$2:$K$3512,MATCH($A28,整列!$A$2:$A$3512,0)+AN$1-1,11),"-")</f>
        <v>-</v>
      </c>
      <c r="AO28" s="123" t="str">
        <f>IF($O28&gt;=AO$1,INDEX(整列!$A$2:$K$3512,MATCH($A28,整列!$A$2:$A$3512,0)+AO$1-1,11),"-")</f>
        <v>-</v>
      </c>
      <c r="AP28" s="123" t="str">
        <f>IF($O28&gt;=AP$1,INDEX(整列!$A$2:$K$3512,MATCH($A28,整列!$A$2:$A$3512,0)+AP$1-1,11),"-")</f>
        <v>-</v>
      </c>
      <c r="AQ28" s="123" t="str">
        <f>IF($O28&gt;=AQ$1,INDEX(整列!$A$2:$K$3512,MATCH($A28,整列!$A$2:$A$3512,0)+AQ$1-1,11),"-")</f>
        <v>-</v>
      </c>
      <c r="AR28" s="123" t="str">
        <f>IF($O28&gt;=AR$1,INDEX(整列!$A$2:$K$3512,MATCH($A28,整列!$A$2:$A$3512,0)+AR$1-1,11),"-")</f>
        <v>-</v>
      </c>
      <c r="AS28" s="123" t="str">
        <f>IF($O28&gt;=AS$1,INDEX(整列!$A$2:$K$3512,MATCH($A28,整列!$A$2:$A$3512,0)+AS$1-1,11),"-")</f>
        <v>-</v>
      </c>
      <c r="AT28" s="123" t="str">
        <f>IF($O28&gt;=AT$1,INDEX(整列!$A$2:$K$3512,MATCH($A28,整列!$A$2:$A$3512,0)+AT$1-1,11),"-")</f>
        <v>-</v>
      </c>
      <c r="AU28" s="123" t="str">
        <f>IF($O28&gt;=AU$1,INDEX(整列!$A$2:$K$3512,MATCH($A28,整列!$A$2:$A$3512,0)+AU$1-1,11),"-")</f>
        <v>-</v>
      </c>
      <c r="AV28" s="123" t="str">
        <f>IF($O28&gt;=AV$1,INDEX(整列!$A$2:$K$3512,MATCH($A28,整列!$A$2:$A$3512,0)+AV$1-1,11),"-")</f>
        <v>-</v>
      </c>
      <c r="AW28" s="123" t="str">
        <f>IF($O28&gt;=AW$1,INDEX(整列!$A$2:$K$3512,MATCH($A28,整列!$A$2:$A$3512,0)+AW$1-1,11),"-")</f>
        <v>-</v>
      </c>
      <c r="AX28" s="123" t="str">
        <f>IF($O28&gt;=AX$1,INDEX(整列!$A$2:$K$3512,MATCH($A28,整列!$A$2:$A$3512,0)+AX$1-1,11),"-")</f>
        <v>-</v>
      </c>
      <c r="AY28" s="123" t="str">
        <f>IF($O28&gt;=AY$1,INDEX(整列!$A$2:$K$3512,MATCH($A28,整列!$A$2:$A$3512,0)+AY$1-1,11),"-")</f>
        <v>-</v>
      </c>
      <c r="AZ28" s="123" t="str">
        <f>IF($O28&gt;=AZ$1,INDEX(整列!$A$2:$K$3512,MATCH($A28,整列!$A$2:$A$3512,0)+AZ$1-1,11),"-")</f>
        <v>-</v>
      </c>
      <c r="BA28" s="123" t="str">
        <f>IF($O28&gt;=BA$1,INDEX(整列!$A$2:$K$3512,MATCH($A28,整列!$A$2:$A$3512,0)+BA$1-1,11),"-")</f>
        <v>-</v>
      </c>
      <c r="BB28" s="123" t="str">
        <f>IF($O28&gt;=BB$1,INDEX(整列!$A$2:$K$3512,MATCH($A28,整列!$A$2:$A$3512,0)+BB$1-1,11),"-")</f>
        <v>-</v>
      </c>
      <c r="BC28" s="123" t="str">
        <f>IF($O28&gt;=BC$1,INDEX(整列!$A$2:$K$3512,MATCH($A28,整列!$A$2:$A$3512,0)+BC$1-1,11),"-")</f>
        <v>-</v>
      </c>
      <c r="BD28" s="123" t="str">
        <f>IF($O28&gt;=BD$1,INDEX(整列!$A$2:$K$3512,MATCH($A28,整列!$A$2:$A$3512,0)+BD$1-1,11),"-")</f>
        <v>-</v>
      </c>
      <c r="BE28" s="123" t="str">
        <f>IF($O28&gt;=BE$1,INDEX(整列!$A$2:$K$3512,MATCH($A28,整列!$A$2:$A$3512,0)+BE$1-1,11),"-")</f>
        <v>-</v>
      </c>
      <c r="BF28" s="123" t="str">
        <f>IF($O28&gt;=BF$1,INDEX(整列!$A$2:$K$3512,MATCH($A28,整列!$A$2:$A$3512,0)+BF$1-1,11),"-")</f>
        <v>-</v>
      </c>
      <c r="BG28" s="123" t="str">
        <f>IF($O28&gt;=BG$1,INDEX(整列!$A$2:$K$3512,MATCH($A28,整列!$A$2:$A$3512,0)+BG$1-1,11),"-")</f>
        <v>-</v>
      </c>
      <c r="BH28" s="123" t="str">
        <f>IF($O28&gt;=BH$1,INDEX(整列!$A$2:$K$3512,MATCH($A28,整列!$A$2:$A$3512,0)+BH$1-1,11),"-")</f>
        <v>-</v>
      </c>
      <c r="BI28" s="123" t="str">
        <f>IF($O28&gt;=BI$1,INDEX(整列!$A$2:$K$3512,MATCH($A28,整列!$A$2:$A$3512,0)+BI$1-1,11),"-")</f>
        <v>-</v>
      </c>
      <c r="BJ28" s="123" t="str">
        <f>IF($O28&gt;=BJ$1,INDEX(整列!$A$2:$K$3512,MATCH($A28,整列!$A$2:$A$3512,0)+BJ$1-1,11),"-")</f>
        <v>-</v>
      </c>
      <c r="BK28" s="123" t="str">
        <f>IF($O28&gt;=BK$1,INDEX(整列!$A$2:$K$3512,MATCH($A28,整列!$A$2:$A$3512,0)+BK$1-1,11),"-")</f>
        <v>-</v>
      </c>
      <c r="BL28" s="123" t="str">
        <f>IF($O28&gt;=BL$1,INDEX(整列!$A$2:$K$3512,MATCH($A28,整列!$A$2:$A$3512,0)+BL$1-1,11),"-")</f>
        <v>-</v>
      </c>
      <c r="BM28" s="123" t="str">
        <f>IF($O28&gt;=BM$1,INDEX(整列!$A$2:$K$3512,MATCH($A28,整列!$A$2:$A$3512,0)+BM$1-1,11),"-")</f>
        <v>-</v>
      </c>
      <c r="BN28" s="123" t="str">
        <f>IF($O28&gt;=BN$1,INDEX(整列!$A$2:$K$3512,MATCH($A28,整列!$A$2:$A$3512,0)+BN$1-1,11),"-")</f>
        <v>-</v>
      </c>
      <c r="BO28" s="123" t="str">
        <f>IF($O28&gt;=BO$1,INDEX(整列!$A$2:$K$3512,MATCH($A28,整列!$A$2:$A$3512,0)+BO$1-1,11),"-")</f>
        <v>-</v>
      </c>
      <c r="BP28" s="123" t="str">
        <f>IF($O28&gt;=BP$1,INDEX(整列!$A$2:$K$3512,MATCH($A28,整列!$A$2:$A$3512,0)+BP$1-1,11),"-")</f>
        <v>-</v>
      </c>
      <c r="BQ28" s="123" t="str">
        <f>IF($O28&gt;=BQ$1,INDEX(整列!$A$2:$K$3512,MATCH($A28,整列!$A$2:$A$3512,0)+BQ$1-1,11),"-")</f>
        <v>-</v>
      </c>
      <c r="BR28" s="123" t="str">
        <f>IF($O28&gt;=BR$1,INDEX(整列!$A$2:$K$3512,MATCH($A28,整列!$A$2:$A$3512,0)+BR$1-1,11),"-")</f>
        <v>-</v>
      </c>
      <c r="BS28" s="123" t="str">
        <f>IF($O28&gt;=BS$1,INDEX(整列!$A$2:$K$3512,MATCH($A28,整列!$A$2:$A$3512,0)+BS$1-1,11),"-")</f>
        <v>-</v>
      </c>
      <c r="BT28" s="123" t="str">
        <f>IF($O28&gt;=BT$1,INDEX(整列!$A$2:$K$3512,MATCH($A28,整列!$A$2:$A$3512,0)+BT$1-1,11),"-")</f>
        <v>-</v>
      </c>
      <c r="BU28" s="123" t="str">
        <f>IF($O28&gt;=BU$1,INDEX(整列!$A$2:$K$3512,MATCH($A28,整列!$A$2:$A$3512,0)+BU$1-1,11),"-")</f>
        <v>-</v>
      </c>
      <c r="BV28" s="123" t="str">
        <f>IF($O28&gt;=BV$1,INDEX(整列!$A$2:$K$3512,MATCH($A28,整列!$A$2:$A$3512,0)+BV$1-1,11),"-")</f>
        <v>-</v>
      </c>
      <c r="BW28" s="123" t="str">
        <f>IF($O28&gt;=BW$1,INDEX(整列!$A$2:$K$3512,MATCH($A28,整列!$A$2:$A$3512,0)+BW$1-1,11),"-")</f>
        <v>-</v>
      </c>
      <c r="BX28" s="123" t="str">
        <f>IF($O28&gt;=BX$1,INDEX(整列!$A$2:$K$3512,MATCH($A28,整列!$A$2:$A$3512,0)+BX$1-1,11),"-")</f>
        <v>-</v>
      </c>
      <c r="BY28" s="123" t="str">
        <f>IF($O28&gt;=BY$1,INDEX(整列!$A$2:$K$3512,MATCH($A28,整列!$A$2:$A$3512,0)+BY$1-1,11),"-")</f>
        <v>-</v>
      </c>
      <c r="BZ28" s="123" t="str">
        <f>IF($O28&gt;=BZ$1,INDEX(整列!$A$2:$K$3512,MATCH($A28,整列!$A$2:$A$3512,0)+BZ$1-1,11),"-")</f>
        <v>-</v>
      </c>
      <c r="CA28" s="123" t="str">
        <f>IF($O28&gt;=CA$1,INDEX(整列!$A$2:$K$3512,MATCH($A28,整列!$A$2:$A$3512,0)+CA$1-1,11),"-")</f>
        <v>-</v>
      </c>
      <c r="CB28" s="123" t="str">
        <f>IF($O28&gt;=CB$1,INDEX(整列!$A$2:$K$3512,MATCH($A28,整列!$A$2:$A$3512,0)+CB$1-1,11),"-")</f>
        <v>-</v>
      </c>
      <c r="CC28" s="123" t="str">
        <f>IF($O28&gt;=CC$1,INDEX(整列!$A$2:$K$3512,MATCH($A28,整列!$A$2:$A$3512,0)+CC$1-1,11),"-")</f>
        <v>-</v>
      </c>
      <c r="CD28" s="123" t="str">
        <f>IF($O28&gt;=CD$1,INDEX(整列!$A$2:$K$3512,MATCH($A28,整列!$A$2:$A$3512,0)+CD$1-1,11),"-")</f>
        <v>-</v>
      </c>
      <c r="CE28" s="123" t="str">
        <f>IF($O28&gt;=CE$1,INDEX(整列!$A$2:$K$3512,MATCH($A28,整列!$A$2:$A$3512,0)+CE$1-1,11),"-")</f>
        <v>-</v>
      </c>
      <c r="CF28" s="123" t="str">
        <f>IF($O28&gt;=CF$1,INDEX(整列!$A$2:$K$3512,MATCH($A28,整列!$A$2:$A$3512,0)+CF$1-1,11),"-")</f>
        <v>-</v>
      </c>
      <c r="CG28" s="123" t="str">
        <f>IF($O28&gt;=CG$1,INDEX(整列!$A$2:$K$3512,MATCH($A28,整列!$A$2:$A$3512,0)+CG$1-1,11),"-")</f>
        <v>-</v>
      </c>
      <c r="CH28" s="123" t="str">
        <f>IF($O28&gt;=CH$1,INDEX(整列!$A$2:$K$3512,MATCH($A28,整列!$A$2:$A$3512,0)+CH$1-1,11),"-")</f>
        <v>-</v>
      </c>
      <c r="CI28" s="123" t="str">
        <f>IF($O28&gt;=CI$1,INDEX(整列!$A$2:$K$3512,MATCH($A28,整列!$A$2:$A$3512,0)+CI$1-1,11),"-")</f>
        <v>-</v>
      </c>
      <c r="CJ28" s="123" t="str">
        <f>IF($O28&gt;=CJ$1,INDEX(整列!$A$2:$K$3512,MATCH($A28,整列!$A$2:$A$3512,0)+CJ$1-1,11),"-")</f>
        <v>-</v>
      </c>
      <c r="CK28" s="123" t="str">
        <f>IF($O28&gt;=CK$1,INDEX(整列!$A$2:$K$3512,MATCH($A28,整列!$A$2:$A$3512,0)+CK$1-1,11),"-")</f>
        <v>-</v>
      </c>
      <c r="CL28" s="123" t="str">
        <f>IF($O28&gt;=CL$1,INDEX(整列!$A$2:$K$3512,MATCH($A28,整列!$A$2:$A$3512,0)+CL$1-1,11),"-")</f>
        <v>-</v>
      </c>
      <c r="CM28" s="123" t="str">
        <f>IF($O28&gt;=CM$1,INDEX(整列!$A$2:$K$3512,MATCH($A28,整列!$A$2:$A$3512,0)+CM$1-1,11),"-")</f>
        <v>-</v>
      </c>
      <c r="CN28" s="123" t="str">
        <f>IF($O28&gt;=CN$1,INDEX(整列!$A$2:$K$3512,MATCH($A28,整列!$A$2:$A$3512,0)+CN$1-1,11),"-")</f>
        <v>-</v>
      </c>
      <c r="CO28" s="123" t="str">
        <f>IF($O28&gt;=CO$1,INDEX(整列!$A$2:$K$3512,MATCH($A28,整列!$A$2:$A$3512,0)+CO$1-1,11),"-")</f>
        <v>-</v>
      </c>
      <c r="CP28" s="123" t="str">
        <f>IF($O28&gt;=CP$1,INDEX(整列!$A$2:$K$3512,MATCH($A28,整列!$A$2:$A$3512,0)+CP$1-1,11),"-")</f>
        <v>-</v>
      </c>
      <c r="CQ28" s="123" t="str">
        <f>IF($O28&gt;=CQ$1,INDEX(整列!$A$2:$K$3512,MATCH($A28,整列!$A$2:$A$3512,0)+CQ$1-1,11),"-")</f>
        <v>-</v>
      </c>
      <c r="CR28" s="123" t="str">
        <f>IF($O28&gt;=CR$1,INDEX(整列!$A$2:$K$3512,MATCH($A28,整列!$A$2:$A$3512,0)+CR$1-1,11),"-")</f>
        <v>-</v>
      </c>
      <c r="CS28" s="123" t="str">
        <f>IF($O28&gt;=CS$1,INDEX(整列!$A$2:$K$3512,MATCH($A28,整列!$A$2:$A$3512,0)+CS$1-1,11),"-")</f>
        <v>-</v>
      </c>
      <c r="CT28" s="123" t="str">
        <f>IF($O28&gt;=CT$1,INDEX(整列!$A$2:$K$3512,MATCH($A28,整列!$A$2:$A$3512,0)+CT$1-1,11),"-")</f>
        <v>-</v>
      </c>
      <c r="CU28" s="123" t="str">
        <f>IF($O28&gt;=CU$1,INDEX(整列!$A$2:$K$3512,MATCH($A28,整列!$A$2:$A$3512,0)+CU$1-1,11),"-")</f>
        <v>-</v>
      </c>
      <c r="CV28" s="123" t="str">
        <f>IF($O28&gt;=CV$1,INDEX(整列!$A$2:$K$3512,MATCH($A28,整列!$A$2:$A$3512,0)+CV$1-1,11),"-")</f>
        <v>-</v>
      </c>
      <c r="CW28" s="123" t="str">
        <f>IF($O28&gt;=CW$1,INDEX(整列!$A$2:$K$3512,MATCH($A28,整列!$A$2:$A$3512,0)+CW$1-1,11),"-")</f>
        <v>-</v>
      </c>
      <c r="CX28" s="123" t="str">
        <f>IF($O28&gt;=CX$1,INDEX(整列!$A$2:$K$3512,MATCH($A28,整列!$A$2:$A$3512,0)+CX$1-1,11),"-")</f>
        <v>-</v>
      </c>
      <c r="CY28" s="123" t="str">
        <f>IF($O28&gt;=CY$1,INDEX(整列!$A$2:$K$3512,MATCH($A28,整列!$A$2:$A$3512,0)+CY$1-1,11),"-")</f>
        <v>-</v>
      </c>
      <c r="CZ28" s="123" t="str">
        <f>IF($O28&gt;=CZ$1,INDEX(整列!$A$2:$K$3512,MATCH($A28,整列!$A$2:$A$3512,0)+CZ$1-1,11),"-")</f>
        <v>-</v>
      </c>
      <c r="DA28" s="123" t="str">
        <f>IF($O28&gt;=DA$1,INDEX(整列!$A$2:$K$3512,MATCH($A28,整列!$A$2:$A$3512,0)+DA$1-1,11),"-")</f>
        <v>-</v>
      </c>
      <c r="DB28" s="123" t="str">
        <f>IF($O28&gt;=DB$1,INDEX(整列!$A$2:$K$3512,MATCH($A28,整列!$A$2:$A$3512,0)+DB$1-1,11),"-")</f>
        <v>-</v>
      </c>
      <c r="DC28" s="123" t="str">
        <f>IF($O28&gt;=DC$1,INDEX(整列!$A$2:$K$3512,MATCH($A28,整列!$A$2:$A$3512,0)+DC$1-1,11),"-")</f>
        <v>-</v>
      </c>
      <c r="DD28" s="123" t="str">
        <f>IF($O28&gt;=DD$1,INDEX(整列!$A$2:$K$3512,MATCH($A28,整列!$A$2:$A$3512,0)+DD$1-1,11),"-")</f>
        <v>-</v>
      </c>
      <c r="DE28" s="123" t="str">
        <f>IF($O28&gt;=DE$1,INDEX(整列!$A$2:$K$3512,MATCH($A28,整列!$A$2:$A$3512,0)+DE$1-1,11),"-")</f>
        <v>-</v>
      </c>
      <c r="DF28" s="123" t="str">
        <f>IF($O28&gt;=DF$1,INDEX(整列!$A$2:$K$3512,MATCH($A28,整列!$A$2:$A$3512,0)+DF$1-1,11),"-")</f>
        <v>-</v>
      </c>
      <c r="DG28" s="123" t="str">
        <f>IF($O28&gt;=DG$1,INDEX(整列!$A$2:$K$3512,MATCH($A28,整列!$A$2:$A$3512,0)+DG$1-1,11),"-")</f>
        <v>-</v>
      </c>
      <c r="DH28" s="123" t="str">
        <f>IF($O28&gt;=DH$1,INDEX(整列!$A$2:$K$3512,MATCH($A28,整列!$A$2:$A$3512,0)+DH$1-1,11),"-")</f>
        <v>-</v>
      </c>
      <c r="DI28" s="123" t="str">
        <f>IF($O28&gt;=DI$1,INDEX(整列!$A$2:$K$3512,MATCH($A28,整列!$A$2:$A$3512,0)+DI$1-1,11),"-")</f>
        <v>-</v>
      </c>
      <c r="DJ28" s="123" t="str">
        <f>IF($O28&gt;=DJ$1,INDEX(整列!$A$2:$K$3512,MATCH($A28,整列!$A$2:$A$3512,0)+DJ$1-1,11),"-")</f>
        <v>-</v>
      </c>
      <c r="DK28" s="123" t="str">
        <f>IF($O28&gt;=DK$1,INDEX(整列!$A$2:$K$3512,MATCH($A28,整列!$A$2:$A$3512,0)+DK$1-1,11),"-")</f>
        <v>-</v>
      </c>
      <c r="DL28" s="123" t="str">
        <f>IF($O28&gt;=DL$1,INDEX(整列!$A$2:$K$3512,MATCH($A28,整列!$A$2:$A$3512,0)+DL$1-1,11),"-")</f>
        <v>-</v>
      </c>
      <c r="DM28" s="123" t="str">
        <f>IF($O28&gt;=DM$1,INDEX(整列!$A$2:$K$3512,MATCH($A28,整列!$A$2:$A$3512,0)+DM$1-1,11),"-")</f>
        <v>-</v>
      </c>
      <c r="DN28" s="123" t="str">
        <f>IF($O28&gt;=DN$1,INDEX(整列!$A$2:$K$3512,MATCH($A28,整列!$A$2:$A$3512,0)+DN$1-1,11),"-")</f>
        <v>-</v>
      </c>
      <c r="DO28" s="123" t="str">
        <f>IF($O28&gt;=DO$1,INDEX(整列!$A$2:$K$3512,MATCH($A28,整列!$A$2:$A$3512,0)+DO$1-1,11),"-")</f>
        <v>-</v>
      </c>
      <c r="DP28" s="123" t="str">
        <f>IF($O28&gt;=DP$1,INDEX(整列!$A$2:$K$3512,MATCH($A28,整列!$A$2:$A$3512,0)+DP$1-1,11),"-")</f>
        <v>-</v>
      </c>
      <c r="DQ28" s="123" t="str">
        <f>IF($O28&gt;=DQ$1,INDEX(整列!$A$2:$K$3512,MATCH($A28,整列!$A$2:$A$3512,0)+DQ$1-1,11),"-")</f>
        <v>-</v>
      </c>
      <c r="DR28" s="123" t="str">
        <f>IF($O28&gt;=DR$1,INDEX(整列!$A$2:$K$3512,MATCH($A28,整列!$A$2:$A$3512,0)+DR$1-1,11),"-")</f>
        <v>-</v>
      </c>
      <c r="DS28" s="123" t="str">
        <f>IF($O28&gt;=DS$1,INDEX(整列!$A$2:$K$3512,MATCH($A28,整列!$A$2:$A$3512,0)+DS$1-1,11),"-")</f>
        <v>-</v>
      </c>
      <c r="DT28" s="123" t="str">
        <f>IF($O28&gt;=DT$1,INDEX(整列!$A$2:$K$3512,MATCH($A28,整列!$A$2:$A$3512,0)+DT$1-1,11),"-")</f>
        <v>-</v>
      </c>
      <c r="DU28" s="123" t="str">
        <f>IF($O28&gt;=DU$1,INDEX(整列!$A$2:$K$3512,MATCH($A28,整列!$A$2:$A$3512,0)+DU$1-1,11),"-")</f>
        <v>-</v>
      </c>
      <c r="DV28" s="123" t="str">
        <f>IF($O28&gt;=DV$1,INDEX(整列!$A$2:$K$3512,MATCH($A28,整列!$A$2:$A$3512,0)+DV$1-1,11),"-")</f>
        <v>-</v>
      </c>
      <c r="DW28" s="123" t="str">
        <f>IF($O28&gt;=DW$1,INDEX(整列!$A$2:$K$3512,MATCH($A28,整列!$A$2:$A$3512,0)+DW$1-1,11),"-")</f>
        <v>-</v>
      </c>
      <c r="DX28" s="123" t="str">
        <f>IF($O28&gt;=DX$1,INDEX(整列!$A$2:$K$3512,MATCH($A28,整列!$A$2:$A$3512,0)+DX$1-1,11),"-")</f>
        <v>-</v>
      </c>
      <c r="DY28" s="123" t="str">
        <f>IF($O28&gt;=DY$1,INDEX(整列!$A$2:$K$3512,MATCH($A28,整列!$A$2:$A$3512,0)+DY$1-1,11),"-")</f>
        <v>-</v>
      </c>
      <c r="DZ28" s="123" t="str">
        <f>IF($O28&gt;=DZ$1,INDEX(整列!$A$2:$K$3512,MATCH($A28,整列!$A$2:$A$3512,0)+DZ$1-1,11),"-")</f>
        <v>-</v>
      </c>
      <c r="EA28" s="123" t="str">
        <f>IF($O28&gt;=EA$1,INDEX(整列!$A$2:$K$3512,MATCH($A28,整列!$A$2:$A$3512,0)+EA$1-1,11),"-")</f>
        <v>-</v>
      </c>
      <c r="EB28" s="123" t="str">
        <f>IF($O28&gt;=EB$1,INDEX(整列!$A$2:$K$3512,MATCH($A28,整列!$A$2:$A$3512,0)+EB$1-1,11),"-")</f>
        <v>-</v>
      </c>
      <c r="EC28" s="123" t="str">
        <f>IF($O28&gt;=EC$1,INDEX(整列!$A$2:$K$3512,MATCH($A28,整列!$A$2:$A$3512,0)+EC$1-1,11),"-")</f>
        <v>-</v>
      </c>
      <c r="ED28" s="123" t="str">
        <f>IF($O28&gt;=ED$1,INDEX(整列!$A$2:$K$3512,MATCH($A28,整列!$A$2:$A$3512,0)+ED$1-1,11),"-")</f>
        <v>-</v>
      </c>
      <c r="EE28" s="123" t="str">
        <f>IF($O28&gt;=EE$1,INDEX(整列!$A$2:$K$3512,MATCH($A28,整列!$A$2:$A$3512,0)+EE$1-1,11),"-")</f>
        <v>-</v>
      </c>
      <c r="EF28" s="123" t="str">
        <f>IF($O28&gt;=EF$1,INDEX(整列!$A$2:$K$3512,MATCH($A28,整列!$A$2:$A$3512,0)+EF$1-1,11),"-")</f>
        <v>-</v>
      </c>
      <c r="EG28" s="123" t="str">
        <f>IF($O28&gt;=EG$1,INDEX(整列!$A$2:$K$3512,MATCH($A28,整列!$A$2:$A$3512,0)+EG$1-1,11),"-")</f>
        <v>-</v>
      </c>
      <c r="EH28" s="123" t="str">
        <f>IF($O28&gt;=EH$1,INDEX(整列!$A$2:$K$3512,MATCH($A28,整列!$A$2:$A$3512,0)+EH$1-1,11),"-")</f>
        <v>-</v>
      </c>
      <c r="EI28" s="123" t="str">
        <f>IF($O28&gt;=EI$1,INDEX(整列!$A$2:$K$3512,MATCH($A28,整列!$A$2:$A$3512,0)+EI$1-1,11),"-")</f>
        <v>-</v>
      </c>
      <c r="EJ28" s="123" t="str">
        <f>IF($O28&gt;=EJ$1,INDEX(整列!$A$2:$K$3512,MATCH($A28,整列!$A$2:$A$3512,0)+EJ$1-1,11),"-")</f>
        <v>-</v>
      </c>
      <c r="EK28" s="123" t="str">
        <f>IF($O28&gt;=EK$1,INDEX(整列!$A$2:$K$3512,MATCH($A28,整列!$A$2:$A$3512,0)+EK$1-1,11),"-")</f>
        <v>-</v>
      </c>
      <c r="EL28" s="123" t="str">
        <f>IF($O28&gt;=EL$1,INDEX(整列!$A$2:$K$3512,MATCH($A28,整列!$A$2:$A$3512,0)+EL$1-1,11),"-")</f>
        <v>-</v>
      </c>
      <c r="EM28" s="123" t="str">
        <f>IF($O28&gt;=EM$1,INDEX(整列!$A$2:$K$3512,MATCH($A28,整列!$A$2:$A$3512,0)+EM$1-1,11),"-")</f>
        <v>-</v>
      </c>
      <c r="EN28" s="123" t="str">
        <f>IF($O28&gt;=EN$1,INDEX(整列!$A$2:$K$3512,MATCH($A28,整列!$A$2:$A$3512,0)+EN$1-1,11),"-")</f>
        <v>-</v>
      </c>
      <c r="EO28" s="123" t="str">
        <f>IF($O28&gt;=EO$1,INDEX(整列!$A$2:$K$3512,MATCH($A28,整列!$A$2:$A$3512,0)+EO$1-1,11),"-")</f>
        <v>-</v>
      </c>
      <c r="EP28" s="123" t="str">
        <f>IF($O28&gt;=EP$1,INDEX(整列!$A$2:$K$3512,MATCH($A28,整列!$A$2:$A$3512,0)+EP$1-1,11),"-")</f>
        <v>-</v>
      </c>
      <c r="EQ28" s="123" t="str">
        <f>IF($O28&gt;=EQ$1,INDEX(整列!$A$2:$K$3512,MATCH($A28,整列!$A$2:$A$3512,0)+EQ$1-1,11),"-")</f>
        <v>-</v>
      </c>
      <c r="ER28" s="123" t="str">
        <f>IF($O28&gt;=ER$1,INDEX(整列!$A$2:$K$3512,MATCH($A28,整列!$A$2:$A$3512,0)+ER$1-1,11),"-")</f>
        <v>-</v>
      </c>
      <c r="ES28" s="123" t="str">
        <f>IF($O28&gt;=ES$1,INDEX(整列!$A$2:$K$3512,MATCH($A28,整列!$A$2:$A$3512,0)+ES$1-1,11),"-")</f>
        <v>-</v>
      </c>
      <c r="ET28" s="123" t="str">
        <f>IF($O28&gt;=ET$1,INDEX(整列!$A$2:$K$3512,MATCH($A28,整列!$A$2:$A$3512,0)+ET$1-1,11),"-")</f>
        <v>-</v>
      </c>
      <c r="EU28" s="123" t="str">
        <f>IF($O28&gt;=EU$1,INDEX(整列!$A$2:$K$3512,MATCH($A28,整列!$A$2:$A$3512,0)+EU$1-1,11),"-")</f>
        <v>-</v>
      </c>
      <c r="EV28" s="123" t="str">
        <f>IF($O28&gt;=EV$1,INDEX(整列!$A$2:$K$3512,MATCH($A28,整列!$A$2:$A$3512,0)+EV$1-1,11),"-")</f>
        <v>-</v>
      </c>
      <c r="EW28" s="123" t="str">
        <f>IF($O28&gt;=EW$1,INDEX(整列!$A$2:$K$3512,MATCH($A28,整列!$A$2:$A$3512,0)+EW$1-1,11),"-")</f>
        <v>-</v>
      </c>
      <c r="EX28" s="123" t="str">
        <f>IF($O28&gt;=EX$1,INDEX(整列!$A$2:$K$3512,MATCH($A28,整列!$A$2:$A$3512,0)+EX$1-1,11),"-")</f>
        <v>-</v>
      </c>
      <c r="EY28" s="123" t="str">
        <f>IF($O28&gt;=EY$1,INDEX(整列!$A$2:$K$3512,MATCH($A28,整列!$A$2:$A$3512,0)+EY$1-1,11),"-")</f>
        <v>-</v>
      </c>
      <c r="EZ28" s="123" t="str">
        <f>IF($O28&gt;=EZ$1,INDEX(整列!$A$2:$K$3512,MATCH($A28,整列!$A$2:$A$3512,0)+EZ$1-1,11),"-")</f>
        <v>-</v>
      </c>
      <c r="FA28" s="123" t="str">
        <f>IF($O28&gt;=FA$1,INDEX(整列!$A$2:$K$3512,MATCH($A28,整列!$A$2:$A$3512,0)+FA$1-1,11),"-")</f>
        <v>-</v>
      </c>
      <c r="FB28" s="123" t="str">
        <f>IF($O28&gt;=FB$1,INDEX(整列!$A$2:$K$3512,MATCH($A28,整列!$A$2:$A$3512,0)+FB$1-1,11),"-")</f>
        <v>-</v>
      </c>
      <c r="FC28" s="123" t="str">
        <f>IF($O28&gt;=FC$1,INDEX(整列!$A$2:$K$3512,MATCH($A28,整列!$A$2:$A$3512,0)+FC$1-1,11),"-")</f>
        <v>-</v>
      </c>
      <c r="FD28" s="123" t="str">
        <f>IF($O28&gt;=FD$1,INDEX(整列!$A$2:$K$3512,MATCH($A28,整列!$A$2:$A$3512,0)+FD$1-1,11),"-")</f>
        <v>-</v>
      </c>
      <c r="FE28" s="123" t="str">
        <f>IF($O28&gt;=FE$1,INDEX(整列!$A$2:$K$3512,MATCH($A28,整列!$A$2:$A$3512,0)+FE$1-1,11),"-")</f>
        <v>-</v>
      </c>
      <c r="FF28" s="123" t="str">
        <f>IF($O28&gt;=FF$1,INDEX(整列!$A$2:$K$3512,MATCH($A28,整列!$A$2:$A$3512,0)+FF$1-1,11),"-")</f>
        <v>-</v>
      </c>
      <c r="FG28" s="123" t="str">
        <f>IF($O28&gt;=FG$1,INDEX(整列!$A$2:$K$3512,MATCH($A28,整列!$A$2:$A$3512,0)+FG$1-1,11),"-")</f>
        <v>-</v>
      </c>
      <c r="FH28" s="123" t="str">
        <f>IF($O28&gt;=FH$1,INDEX(整列!$A$2:$K$3512,MATCH($A28,整列!$A$2:$A$3512,0)+FH$1-1,11),"-")</f>
        <v>-</v>
      </c>
      <c r="FI28" s="123" t="str">
        <f>IF($O28&gt;=FI$1,INDEX(整列!$A$2:$K$3512,MATCH($A28,整列!$A$2:$A$3512,0)+FI$1-1,11),"-")</f>
        <v>-</v>
      </c>
      <c r="FJ28" s="123" t="str">
        <f>IF($O28&gt;=FJ$1,INDEX(整列!$A$2:$K$3512,MATCH($A28,整列!$A$2:$A$3512,0)+FJ$1-1,11),"-")</f>
        <v>-</v>
      </c>
      <c r="FK28" s="123" t="str">
        <f>IF($O28&gt;=FK$1,INDEX(整列!$A$2:$K$3512,MATCH($A28,整列!$A$2:$A$3512,0)+FK$1-1,11),"-")</f>
        <v>-</v>
      </c>
      <c r="FL28" s="123" t="str">
        <f>IF($O28&gt;=FL$1,INDEX(整列!$A$2:$K$3512,MATCH($A28,整列!$A$2:$A$3512,0)+FL$1-1,11),"-")</f>
        <v>-</v>
      </c>
      <c r="FM28" s="123" t="str">
        <f>IF($O28&gt;=FM$1,INDEX(整列!$A$2:$K$3512,MATCH($A28,整列!$A$2:$A$3512,0)+FM$1-1,11),"-")</f>
        <v>-</v>
      </c>
      <c r="FN28" s="123" t="str">
        <f>IF($O28&gt;=FN$1,INDEX(整列!$A$2:$K$3512,MATCH($A28,整列!$A$2:$A$3512,0)+FN$1-1,11),"-")</f>
        <v>-</v>
      </c>
      <c r="FO28" s="123" t="str">
        <f>IF($O28&gt;=FO$1,INDEX(整列!$A$2:$K$3512,MATCH($A28,整列!$A$2:$A$3512,0)+FO$1-1,11),"-")</f>
        <v>-</v>
      </c>
      <c r="FP28" s="123" t="str">
        <f>IF($O28&gt;=FP$1,INDEX(整列!$A$2:$K$3512,MATCH($A28,整列!$A$2:$A$3512,0)+FP$1-1,11),"-")</f>
        <v>-</v>
      </c>
      <c r="FQ28" s="123" t="str">
        <f>IF($O28&gt;=FQ$1,INDEX(整列!$A$2:$K$3512,MATCH($A28,整列!$A$2:$A$3512,0)+FQ$1-1,11),"-")</f>
        <v>-</v>
      </c>
      <c r="FR28" s="123" t="str">
        <f>IF($O28&gt;=FR$1,INDEX(整列!$A$2:$K$3512,MATCH($A28,整列!$A$2:$A$3512,0)+FR$1-1,11),"-")</f>
        <v>-</v>
      </c>
      <c r="FS28" s="123" t="str">
        <f>IF($O28&gt;=FS$1,INDEX(整列!$A$2:$K$3512,MATCH($A28,整列!$A$2:$A$3512,0)+FS$1-1,11),"-")</f>
        <v>-</v>
      </c>
      <c r="FT28" s="123" t="str">
        <f>IF($O28&gt;=FT$1,INDEX(整列!$A$2:$K$3512,MATCH($A28,整列!$A$2:$A$3512,0)+FT$1-1,11),"-")</f>
        <v>-</v>
      </c>
      <c r="FU28" s="123" t="str">
        <f>IF($O28&gt;=FU$1,INDEX(整列!$A$2:$K$3512,MATCH($A28,整列!$A$2:$A$3512,0)+FU$1-1,11),"-")</f>
        <v>-</v>
      </c>
      <c r="FV28" s="123" t="str">
        <f>IF($O28&gt;=FV$1,INDEX(整列!$A$2:$K$3512,MATCH($A28,整列!$A$2:$A$3512,0)+FV$1-1,11),"-")</f>
        <v>-</v>
      </c>
      <c r="FW28" s="123" t="str">
        <f>IF($O28&gt;=FW$1,INDEX(整列!$A$2:$K$3512,MATCH($A28,整列!$A$2:$A$3512,0)+FW$1-1,11),"-")</f>
        <v>-</v>
      </c>
      <c r="FX28" s="123" t="str">
        <f>IF($O28&gt;=FX$1,INDEX(整列!$A$2:$K$3512,MATCH($A28,整列!$A$2:$A$3512,0)+FX$1-1,11),"-")</f>
        <v>-</v>
      </c>
      <c r="FY28" s="123" t="str">
        <f>IF($O28&gt;=FY$1,INDEX(整列!$A$2:$K$3512,MATCH($A28,整列!$A$2:$A$3512,0)+FY$1-1,11),"-")</f>
        <v>-</v>
      </c>
      <c r="FZ28" s="123" t="str">
        <f>IF($O28&gt;=FZ$1,INDEX(整列!$A$2:$K$3512,MATCH($A28,整列!$A$2:$A$3512,0)+FZ$1-1,11),"-")</f>
        <v>-</v>
      </c>
      <c r="GA28" s="123" t="str">
        <f>IF($O28&gt;=GA$1,INDEX(整列!$A$2:$K$3512,MATCH($A28,整列!$A$2:$A$3512,0)+GA$1-1,11),"-")</f>
        <v>-</v>
      </c>
      <c r="GB28" s="123" t="str">
        <f>IF($O28&gt;=GB$1,INDEX(整列!$A$2:$K$3512,MATCH($A28,整列!$A$2:$A$3512,0)+GB$1-1,11),"-")</f>
        <v>-</v>
      </c>
      <c r="GC28" s="123" t="str">
        <f>IF($O28&gt;=GC$1,INDEX(整列!$A$2:$K$3512,MATCH($A28,整列!$A$2:$A$3512,0)+GC$1-1,11),"-")</f>
        <v>-</v>
      </c>
      <c r="GD28" s="123" t="str">
        <f>IF($O28&gt;=GD$1,INDEX(整列!$A$2:$K$3512,MATCH($A28,整列!$A$2:$A$3512,0)+GD$1-1,11),"-")</f>
        <v>-</v>
      </c>
      <c r="GE28" s="123" t="str">
        <f>IF($O28&gt;=GE$1,INDEX(整列!$A$2:$K$3512,MATCH($A28,整列!$A$2:$A$3512,0)+GE$1-1,11),"-")</f>
        <v>-</v>
      </c>
      <c r="GF28" s="123" t="str">
        <f>IF($O28&gt;=GF$1,INDEX(整列!$A$2:$K$3512,MATCH($A28,整列!$A$2:$A$3512,0)+GF$1-1,11),"-")</f>
        <v>-</v>
      </c>
      <c r="GG28" s="123" t="str">
        <f>IF($O28&gt;=GG$1,INDEX(整列!$A$2:$K$3512,MATCH($A28,整列!$A$2:$A$3512,0)+GG$1-1,11),"-")</f>
        <v>-</v>
      </c>
      <c r="GH28" s="123" t="str">
        <f>IF($O28&gt;=GH$1,INDEX(整列!$A$2:$K$3512,MATCH($A28,整列!$A$2:$A$3512,0)+GH$1-1,11),"-")</f>
        <v>-</v>
      </c>
      <c r="GI28" s="123" t="str">
        <f>IF($O28&gt;=GI$1,INDEX(整列!$A$2:$K$3512,MATCH($A28,整列!$A$2:$A$3512,0)+GI$1-1,11),"-")</f>
        <v>-</v>
      </c>
      <c r="GJ28" s="123" t="str">
        <f>IF($O28&gt;=GJ$1,INDEX(整列!$A$2:$K$3512,MATCH($A28,整列!$A$2:$A$3512,0)+GJ$1-1,11),"-")</f>
        <v>-</v>
      </c>
      <c r="GK28" s="123" t="str">
        <f>IF($O28&gt;=GK$1,INDEX(整列!$A$2:$K$3512,MATCH($A28,整列!$A$2:$A$3512,0)+GK$1-1,11),"-")</f>
        <v>-</v>
      </c>
      <c r="GL28" s="123" t="str">
        <f>IF($O28&gt;=GL$1,INDEX(整列!$A$2:$K$3512,MATCH($A28,整列!$A$2:$A$3512,0)+GL$1-1,11),"-")</f>
        <v>-</v>
      </c>
      <c r="GM28" s="123" t="str">
        <f>IF($O28&gt;=GM$1,INDEX(整列!$A$2:$K$3512,MATCH($A28,整列!$A$2:$A$3512,0)+GM$1-1,11),"-")</f>
        <v>-</v>
      </c>
      <c r="GN28" s="123" t="str">
        <f>IF($O28&gt;=GN$1,INDEX(整列!$A$2:$K$3512,MATCH($A28,整列!$A$2:$A$3512,0)+GN$1-1,11),"-")</f>
        <v>-</v>
      </c>
      <c r="GO28" s="123" t="str">
        <f>IF($O28&gt;=GO$1,INDEX(整列!$A$2:$K$3512,MATCH($A28,整列!$A$2:$A$3512,0)+GO$1-1,11),"-")</f>
        <v>-</v>
      </c>
      <c r="GP28" s="123" t="str">
        <f>IF($O28&gt;=GP$1,INDEX(整列!$A$2:$K$3512,MATCH($A28,整列!$A$2:$A$3512,0)+GP$1-1,11),"-")</f>
        <v>-</v>
      </c>
      <c r="GQ28" s="123" t="str">
        <f>IF($O28&gt;=GQ$1,INDEX(整列!$A$2:$K$3512,MATCH($A28,整列!$A$2:$A$3512,0)+GQ$1-1,11),"-")</f>
        <v>-</v>
      </c>
      <c r="GR28" s="123" t="str">
        <f>IF($O28&gt;=GR$1,INDEX(整列!$A$2:$K$3512,MATCH($A28,整列!$A$2:$A$3512,0)+GR$1-1,11),"-")</f>
        <v>-</v>
      </c>
      <c r="GS28" s="123" t="str">
        <f>IF($O28&gt;=GS$1,INDEX(整列!$A$2:$K$3512,MATCH($A28,整列!$A$2:$A$3512,0)+GS$1-1,11),"-")</f>
        <v>-</v>
      </c>
      <c r="GT28" s="123" t="str">
        <f>IF($O28&gt;=GT$1,INDEX(整列!$A$2:$K$3512,MATCH($A28,整列!$A$2:$A$3512,0)+GT$1-1,11),"-")</f>
        <v>-</v>
      </c>
      <c r="GU28" s="123" t="str">
        <f>IF($O28&gt;=GU$1,INDEX(整列!$A$2:$K$3512,MATCH($A28,整列!$A$2:$A$3512,0)+GU$1-1,11),"-")</f>
        <v>-</v>
      </c>
      <c r="GV28" s="123" t="str">
        <f>IF($O28&gt;=GV$1,INDEX(整列!$A$2:$K$3512,MATCH($A28,整列!$A$2:$A$3512,0)+GV$1-1,11),"-")</f>
        <v>-</v>
      </c>
      <c r="GW28" s="123" t="str">
        <f>IF($O28&gt;=GW$1,INDEX(整列!$A$2:$K$3512,MATCH($A28,整列!$A$2:$A$3512,0)+GW$1-1,11),"-")</f>
        <v>-</v>
      </c>
      <c r="GX28" s="123" t="str">
        <f>IF($O28&gt;=GX$1,INDEX(整列!$A$2:$K$3512,MATCH($A28,整列!$A$2:$A$3512,0)+GX$1-1,11),"-")</f>
        <v>-</v>
      </c>
      <c r="GY28" s="123" t="str">
        <f>IF($O28&gt;=GY$1,INDEX(整列!$A$2:$K$3512,MATCH($A28,整列!$A$2:$A$3512,0)+GY$1-1,11),"-")</f>
        <v>-</v>
      </c>
      <c r="GZ28" s="123" t="str">
        <f>IF($O28&gt;=GZ$1,INDEX(整列!$A$2:$K$3512,MATCH($A28,整列!$A$2:$A$3512,0)+GZ$1-1,11),"-")</f>
        <v>-</v>
      </c>
      <c r="HA28" s="123" t="str">
        <f>IF($O28&gt;=HA$1,INDEX(整列!$A$2:$K$3512,MATCH($A28,整列!$A$2:$A$3512,0)+HA$1-1,11),"-")</f>
        <v>-</v>
      </c>
      <c r="HB28" s="123" t="str">
        <f>IF($O28&gt;=HB$1,INDEX(整列!$A$2:$K$3512,MATCH($A28,整列!$A$2:$A$3512,0)+HB$1-1,11),"-")</f>
        <v>-</v>
      </c>
      <c r="HC28" s="123" t="str">
        <f>IF($O28&gt;=HC$1,INDEX(整列!$A$2:$K$3512,MATCH($A28,整列!$A$2:$A$3512,0)+HC$1-1,11),"-")</f>
        <v>-</v>
      </c>
      <c r="HD28" s="123" t="str">
        <f>IF($O28&gt;=HD$1,INDEX(整列!$A$2:$K$3512,MATCH($A28,整列!$A$2:$A$3512,0)+HD$1-1,11),"-")</f>
        <v>-</v>
      </c>
      <c r="HE28" s="123" t="str">
        <f>IF($O28&gt;=HE$1,INDEX(整列!$A$2:$K$3512,MATCH($A28,整列!$A$2:$A$3512,0)+HE$1-1,11),"-")</f>
        <v>-</v>
      </c>
      <c r="HF28" s="123" t="str">
        <f>IF($O28&gt;=HF$1,INDEX(整列!$A$2:$K$3512,MATCH($A28,整列!$A$2:$A$3512,0)+HF$1-1,11),"-")</f>
        <v>-</v>
      </c>
      <c r="HG28" s="123" t="str">
        <f>IF($O28&gt;=HG$1,INDEX(整列!$A$2:$K$3512,MATCH($A28,整列!$A$2:$A$3512,0)+HG$1-1,11),"-")</f>
        <v>-</v>
      </c>
      <c r="HH28" s="123" t="str">
        <f>IF($O28&gt;=HH$1,INDEX(整列!$A$2:$K$3512,MATCH($A28,整列!$A$2:$A$3512,0)+HH$1-1,11),"-")</f>
        <v>-</v>
      </c>
      <c r="HI28" s="123" t="str">
        <f>IF($O28&gt;=HI$1,INDEX(整列!$A$2:$K$3512,MATCH($A28,整列!$A$2:$A$3512,0)+HI$1-1,11),"-")</f>
        <v>-</v>
      </c>
      <c r="HJ28" s="123" t="str">
        <f>IF($O28&gt;=HJ$1,INDEX(整列!$A$2:$K$3512,MATCH($A28,整列!$A$2:$A$3512,0)+HJ$1-1,11),"-")</f>
        <v>-</v>
      </c>
      <c r="HK28" s="123" t="str">
        <f>IF($O28&gt;=HK$1,INDEX(整列!$A$2:$K$3512,MATCH($A28,整列!$A$2:$A$3512,0)+HK$1-1,11),"-")</f>
        <v>-</v>
      </c>
      <c r="HL28" s="123" t="str">
        <f>IF($O28&gt;=HL$1,INDEX(整列!$A$2:$K$3512,MATCH($A28,整列!$A$2:$A$3512,0)+HL$1-1,11),"-")</f>
        <v>-</v>
      </c>
      <c r="HP28" s="101" t="str">
        <f t="shared" si="5"/>
        <v>A03-8918-0000</v>
      </c>
      <c r="HQ28" s="115">
        <f>COUNTIF(整列!$A$2:$A$3512,HP28)</f>
        <v>3</v>
      </c>
    </row>
    <row r="29" spans="1:225" ht="13.5">
      <c r="A29" s="48" t="s">
        <v>250</v>
      </c>
      <c r="B29" s="48" t="s">
        <v>179</v>
      </c>
      <c r="C29" s="48" t="s">
        <v>180</v>
      </c>
      <c r="D29" s="48" t="s">
        <v>181</v>
      </c>
      <c r="E29" s="48" t="s">
        <v>182</v>
      </c>
      <c r="F29" s="48" t="s">
        <v>239</v>
      </c>
      <c r="G29" s="48" t="s">
        <v>240</v>
      </c>
      <c r="H29" s="48" t="s">
        <v>251</v>
      </c>
      <c r="I29" s="48" t="s">
        <v>252</v>
      </c>
      <c r="J29" s="48" t="s">
        <v>184</v>
      </c>
      <c r="K29" s="48"/>
      <c r="L29" s="48" t="s">
        <v>184</v>
      </c>
      <c r="M29" s="48"/>
      <c r="N29" s="119"/>
      <c r="O29" s="120">
        <f>COUNTIF(整列!$A$2:$A$3512,$A29)</f>
        <v>18</v>
      </c>
      <c r="P29" s="121">
        <f t="shared" si="0"/>
        <v>142294.44444444444</v>
      </c>
      <c r="Q29" s="121">
        <f t="shared" si="1"/>
        <v>239076.33944045345</v>
      </c>
      <c r="R29" s="122">
        <f t="shared" si="2"/>
        <v>1036000</v>
      </c>
      <c r="S29" s="121">
        <f t="shared" si="3"/>
        <v>42250</v>
      </c>
      <c r="T29" s="121">
        <f t="shared" si="4"/>
        <v>5700</v>
      </c>
      <c r="U29" s="123">
        <f>IF($O29&gt;=U$1,INDEX(整列!$A$2:$K$3512,MATCH($A29,整列!$A$2:$A$3512,0)+U$1-1,11),"-")</f>
        <v>18000</v>
      </c>
      <c r="V29" s="123">
        <f>IF($O29&gt;=V$1,INDEX(整列!$A$2:$K$3512,MATCH($A29,整列!$A$2:$A$3512,0)+V$1-1,11),"-")</f>
        <v>24000</v>
      </c>
      <c r="W29" s="123">
        <f>IF($O29&gt;=W$1,INDEX(整列!$A$2:$K$3512,MATCH($A29,整列!$A$2:$A$3512,0)+W$1-1,11),"-")</f>
        <v>24000</v>
      </c>
      <c r="X29" s="123">
        <f>IF($O29&gt;=X$1,INDEX(整列!$A$2:$K$3512,MATCH($A29,整列!$A$2:$A$3512,0)+X$1-1,11),"-")</f>
        <v>177000</v>
      </c>
      <c r="Y29" s="123">
        <f>IF($O29&gt;=Y$1,INDEX(整列!$A$2:$K$3512,MATCH($A29,整列!$A$2:$A$3512,0)+Y$1-1,11),"-")</f>
        <v>104000</v>
      </c>
      <c r="Z29" s="123">
        <f>IF($O29&gt;=Z$1,INDEX(整列!$A$2:$K$3512,MATCH($A29,整列!$A$2:$A$3512,0)+Z$1-1,11),"-")</f>
        <v>226000</v>
      </c>
      <c r="AA29" s="123">
        <f>IF($O29&gt;=AA$1,INDEX(整列!$A$2:$K$3512,MATCH($A29,整列!$A$2:$A$3512,0)+AA$1-1,11),"-")</f>
        <v>32000</v>
      </c>
      <c r="AB29" s="123">
        <f>IF($O29&gt;=AB$1,INDEX(整列!$A$2:$K$3512,MATCH($A29,整列!$A$2:$A$3512,0)+AB$1-1,11),"-")</f>
        <v>1036000</v>
      </c>
      <c r="AC29" s="123">
        <f>IF($O29&gt;=AC$1,INDEX(整列!$A$2:$K$3512,MATCH($A29,整列!$A$2:$A$3512,0)+AC$1-1,11),"-")</f>
        <v>10600</v>
      </c>
      <c r="AD29" s="123">
        <f>IF($O29&gt;=AD$1,INDEX(整列!$A$2:$K$3512,MATCH($A29,整列!$A$2:$A$3512,0)+AD$1-1,11),"-")</f>
        <v>10600</v>
      </c>
      <c r="AE29" s="123">
        <f>IF($O29&gt;=AE$1,INDEX(整列!$A$2:$K$3512,MATCH($A29,整列!$A$2:$A$3512,0)+AE$1-1,11),"-")</f>
        <v>37600</v>
      </c>
      <c r="AF29" s="123">
        <f>IF($O29&gt;=AF$1,INDEX(整列!$A$2:$K$3512,MATCH($A29,整列!$A$2:$A$3512,0)+AF$1-1,11),"-")</f>
        <v>66900</v>
      </c>
      <c r="AG29" s="123">
        <f>IF($O29&gt;=AG$1,INDEX(整列!$A$2:$K$3512,MATCH($A29,整列!$A$2:$A$3512,0)+AG$1-1,11),"-")</f>
        <v>323000</v>
      </c>
      <c r="AH29" s="123">
        <f>IF($O29&gt;=AH$1,INDEX(整列!$A$2:$K$3512,MATCH($A29,整列!$A$2:$A$3512,0)+AH$1-1,11),"-")</f>
        <v>84500</v>
      </c>
      <c r="AI29" s="123">
        <f>IF($O29&gt;=AI$1,INDEX(整列!$A$2:$K$3512,MATCH($A29,整列!$A$2:$A$3512,0)+AI$1-1,11),"-")</f>
        <v>323000</v>
      </c>
      <c r="AJ29" s="123">
        <f>IF($O29&gt;=AJ$1,INDEX(整列!$A$2:$K$3512,MATCH($A29,整列!$A$2:$A$3512,0)+AJ$1-1,11),"-")</f>
        <v>46900</v>
      </c>
      <c r="AK29" s="123">
        <f>IF($O29&gt;=AK$1,INDEX(整列!$A$2:$K$3512,MATCH($A29,整列!$A$2:$A$3512,0)+AK$1-1,11),"-")</f>
        <v>11500</v>
      </c>
      <c r="AL29" s="123">
        <f>IF($O29&gt;=AL$1,INDEX(整列!$A$2:$K$3512,MATCH($A29,整列!$A$2:$A$3512,0)+AL$1-1,11),"-")</f>
        <v>5700</v>
      </c>
      <c r="AM29" s="123" t="str">
        <f>IF($O29&gt;=AM$1,INDEX(整列!$A$2:$K$3512,MATCH($A29,整列!$A$2:$A$3512,0)+AM$1-1,11),"-")</f>
        <v>-</v>
      </c>
      <c r="AN29" s="123" t="str">
        <f>IF($O29&gt;=AN$1,INDEX(整列!$A$2:$K$3512,MATCH($A29,整列!$A$2:$A$3512,0)+AN$1-1,11),"-")</f>
        <v>-</v>
      </c>
      <c r="AO29" s="123" t="str">
        <f>IF($O29&gt;=AO$1,INDEX(整列!$A$2:$K$3512,MATCH($A29,整列!$A$2:$A$3512,0)+AO$1-1,11),"-")</f>
        <v>-</v>
      </c>
      <c r="AP29" s="123" t="str">
        <f>IF($O29&gt;=AP$1,INDEX(整列!$A$2:$K$3512,MATCH($A29,整列!$A$2:$A$3512,0)+AP$1-1,11),"-")</f>
        <v>-</v>
      </c>
      <c r="AQ29" s="123" t="str">
        <f>IF($O29&gt;=AQ$1,INDEX(整列!$A$2:$K$3512,MATCH($A29,整列!$A$2:$A$3512,0)+AQ$1-1,11),"-")</f>
        <v>-</v>
      </c>
      <c r="AR29" s="123" t="str">
        <f>IF($O29&gt;=AR$1,INDEX(整列!$A$2:$K$3512,MATCH($A29,整列!$A$2:$A$3512,0)+AR$1-1,11),"-")</f>
        <v>-</v>
      </c>
      <c r="AS29" s="123" t="str">
        <f>IF($O29&gt;=AS$1,INDEX(整列!$A$2:$K$3512,MATCH($A29,整列!$A$2:$A$3512,0)+AS$1-1,11),"-")</f>
        <v>-</v>
      </c>
      <c r="AT29" s="123" t="str">
        <f>IF($O29&gt;=AT$1,INDEX(整列!$A$2:$K$3512,MATCH($A29,整列!$A$2:$A$3512,0)+AT$1-1,11),"-")</f>
        <v>-</v>
      </c>
      <c r="AU29" s="123" t="str">
        <f>IF($O29&gt;=AU$1,INDEX(整列!$A$2:$K$3512,MATCH($A29,整列!$A$2:$A$3512,0)+AU$1-1,11),"-")</f>
        <v>-</v>
      </c>
      <c r="AV29" s="123" t="str">
        <f>IF($O29&gt;=AV$1,INDEX(整列!$A$2:$K$3512,MATCH($A29,整列!$A$2:$A$3512,0)+AV$1-1,11),"-")</f>
        <v>-</v>
      </c>
      <c r="AW29" s="123" t="str">
        <f>IF($O29&gt;=AW$1,INDEX(整列!$A$2:$K$3512,MATCH($A29,整列!$A$2:$A$3512,0)+AW$1-1,11),"-")</f>
        <v>-</v>
      </c>
      <c r="AX29" s="123" t="str">
        <f>IF($O29&gt;=AX$1,INDEX(整列!$A$2:$K$3512,MATCH($A29,整列!$A$2:$A$3512,0)+AX$1-1,11),"-")</f>
        <v>-</v>
      </c>
      <c r="AY29" s="123" t="str">
        <f>IF($O29&gt;=AY$1,INDEX(整列!$A$2:$K$3512,MATCH($A29,整列!$A$2:$A$3512,0)+AY$1-1,11),"-")</f>
        <v>-</v>
      </c>
      <c r="AZ29" s="123" t="str">
        <f>IF($O29&gt;=AZ$1,INDEX(整列!$A$2:$K$3512,MATCH($A29,整列!$A$2:$A$3512,0)+AZ$1-1,11),"-")</f>
        <v>-</v>
      </c>
      <c r="BA29" s="123" t="str">
        <f>IF($O29&gt;=BA$1,INDEX(整列!$A$2:$K$3512,MATCH($A29,整列!$A$2:$A$3512,0)+BA$1-1,11),"-")</f>
        <v>-</v>
      </c>
      <c r="BB29" s="123" t="str">
        <f>IF($O29&gt;=BB$1,INDEX(整列!$A$2:$K$3512,MATCH($A29,整列!$A$2:$A$3512,0)+BB$1-1,11),"-")</f>
        <v>-</v>
      </c>
      <c r="BC29" s="123" t="str">
        <f>IF($O29&gt;=BC$1,INDEX(整列!$A$2:$K$3512,MATCH($A29,整列!$A$2:$A$3512,0)+BC$1-1,11),"-")</f>
        <v>-</v>
      </c>
      <c r="BD29" s="123" t="str">
        <f>IF($O29&gt;=BD$1,INDEX(整列!$A$2:$K$3512,MATCH($A29,整列!$A$2:$A$3512,0)+BD$1-1,11),"-")</f>
        <v>-</v>
      </c>
      <c r="BE29" s="123" t="str">
        <f>IF($O29&gt;=BE$1,INDEX(整列!$A$2:$K$3512,MATCH($A29,整列!$A$2:$A$3512,0)+BE$1-1,11),"-")</f>
        <v>-</v>
      </c>
      <c r="BF29" s="123" t="str">
        <f>IF($O29&gt;=BF$1,INDEX(整列!$A$2:$K$3512,MATCH($A29,整列!$A$2:$A$3512,0)+BF$1-1,11),"-")</f>
        <v>-</v>
      </c>
      <c r="BG29" s="123" t="str">
        <f>IF($O29&gt;=BG$1,INDEX(整列!$A$2:$K$3512,MATCH($A29,整列!$A$2:$A$3512,0)+BG$1-1,11),"-")</f>
        <v>-</v>
      </c>
      <c r="BH29" s="123" t="str">
        <f>IF($O29&gt;=BH$1,INDEX(整列!$A$2:$K$3512,MATCH($A29,整列!$A$2:$A$3512,0)+BH$1-1,11),"-")</f>
        <v>-</v>
      </c>
      <c r="BI29" s="123" t="str">
        <f>IF($O29&gt;=BI$1,INDEX(整列!$A$2:$K$3512,MATCH($A29,整列!$A$2:$A$3512,0)+BI$1-1,11),"-")</f>
        <v>-</v>
      </c>
      <c r="BJ29" s="123" t="str">
        <f>IF($O29&gt;=BJ$1,INDEX(整列!$A$2:$K$3512,MATCH($A29,整列!$A$2:$A$3512,0)+BJ$1-1,11),"-")</f>
        <v>-</v>
      </c>
      <c r="BK29" s="123" t="str">
        <f>IF($O29&gt;=BK$1,INDEX(整列!$A$2:$K$3512,MATCH($A29,整列!$A$2:$A$3512,0)+BK$1-1,11),"-")</f>
        <v>-</v>
      </c>
      <c r="BL29" s="123" t="str">
        <f>IF($O29&gt;=BL$1,INDEX(整列!$A$2:$K$3512,MATCH($A29,整列!$A$2:$A$3512,0)+BL$1-1,11),"-")</f>
        <v>-</v>
      </c>
      <c r="BM29" s="123" t="str">
        <f>IF($O29&gt;=BM$1,INDEX(整列!$A$2:$K$3512,MATCH($A29,整列!$A$2:$A$3512,0)+BM$1-1,11),"-")</f>
        <v>-</v>
      </c>
      <c r="BN29" s="123" t="str">
        <f>IF($O29&gt;=BN$1,INDEX(整列!$A$2:$K$3512,MATCH($A29,整列!$A$2:$A$3512,0)+BN$1-1,11),"-")</f>
        <v>-</v>
      </c>
      <c r="BO29" s="123" t="str">
        <f>IF($O29&gt;=BO$1,INDEX(整列!$A$2:$K$3512,MATCH($A29,整列!$A$2:$A$3512,0)+BO$1-1,11),"-")</f>
        <v>-</v>
      </c>
      <c r="BP29" s="123" t="str">
        <f>IF($O29&gt;=BP$1,INDEX(整列!$A$2:$K$3512,MATCH($A29,整列!$A$2:$A$3512,0)+BP$1-1,11),"-")</f>
        <v>-</v>
      </c>
      <c r="BQ29" s="123" t="str">
        <f>IF($O29&gt;=BQ$1,INDEX(整列!$A$2:$K$3512,MATCH($A29,整列!$A$2:$A$3512,0)+BQ$1-1,11),"-")</f>
        <v>-</v>
      </c>
      <c r="BR29" s="123" t="str">
        <f>IF($O29&gt;=BR$1,INDEX(整列!$A$2:$K$3512,MATCH($A29,整列!$A$2:$A$3512,0)+BR$1-1,11),"-")</f>
        <v>-</v>
      </c>
      <c r="BS29" s="123" t="str">
        <f>IF($O29&gt;=BS$1,INDEX(整列!$A$2:$K$3512,MATCH($A29,整列!$A$2:$A$3512,0)+BS$1-1,11),"-")</f>
        <v>-</v>
      </c>
      <c r="BT29" s="123" t="str">
        <f>IF($O29&gt;=BT$1,INDEX(整列!$A$2:$K$3512,MATCH($A29,整列!$A$2:$A$3512,0)+BT$1-1,11),"-")</f>
        <v>-</v>
      </c>
      <c r="BU29" s="123" t="str">
        <f>IF($O29&gt;=BU$1,INDEX(整列!$A$2:$K$3512,MATCH($A29,整列!$A$2:$A$3512,0)+BU$1-1,11),"-")</f>
        <v>-</v>
      </c>
      <c r="BV29" s="123" t="str">
        <f>IF($O29&gt;=BV$1,INDEX(整列!$A$2:$K$3512,MATCH($A29,整列!$A$2:$A$3512,0)+BV$1-1,11),"-")</f>
        <v>-</v>
      </c>
      <c r="BW29" s="123" t="str">
        <f>IF($O29&gt;=BW$1,INDEX(整列!$A$2:$K$3512,MATCH($A29,整列!$A$2:$A$3512,0)+BW$1-1,11),"-")</f>
        <v>-</v>
      </c>
      <c r="BX29" s="123" t="str">
        <f>IF($O29&gt;=BX$1,INDEX(整列!$A$2:$K$3512,MATCH($A29,整列!$A$2:$A$3512,0)+BX$1-1,11),"-")</f>
        <v>-</v>
      </c>
      <c r="BY29" s="123" t="str">
        <f>IF($O29&gt;=BY$1,INDEX(整列!$A$2:$K$3512,MATCH($A29,整列!$A$2:$A$3512,0)+BY$1-1,11),"-")</f>
        <v>-</v>
      </c>
      <c r="BZ29" s="123" t="str">
        <f>IF($O29&gt;=BZ$1,INDEX(整列!$A$2:$K$3512,MATCH($A29,整列!$A$2:$A$3512,0)+BZ$1-1,11),"-")</f>
        <v>-</v>
      </c>
      <c r="CA29" s="123" t="str">
        <f>IF($O29&gt;=CA$1,INDEX(整列!$A$2:$K$3512,MATCH($A29,整列!$A$2:$A$3512,0)+CA$1-1,11),"-")</f>
        <v>-</v>
      </c>
      <c r="CB29" s="123" t="str">
        <f>IF($O29&gt;=CB$1,INDEX(整列!$A$2:$K$3512,MATCH($A29,整列!$A$2:$A$3512,0)+CB$1-1,11),"-")</f>
        <v>-</v>
      </c>
      <c r="CC29" s="123" t="str">
        <f>IF($O29&gt;=CC$1,INDEX(整列!$A$2:$K$3512,MATCH($A29,整列!$A$2:$A$3512,0)+CC$1-1,11),"-")</f>
        <v>-</v>
      </c>
      <c r="CD29" s="123" t="str">
        <f>IF($O29&gt;=CD$1,INDEX(整列!$A$2:$K$3512,MATCH($A29,整列!$A$2:$A$3512,0)+CD$1-1,11),"-")</f>
        <v>-</v>
      </c>
      <c r="CE29" s="123" t="str">
        <f>IF($O29&gt;=CE$1,INDEX(整列!$A$2:$K$3512,MATCH($A29,整列!$A$2:$A$3512,0)+CE$1-1,11),"-")</f>
        <v>-</v>
      </c>
      <c r="CF29" s="123" t="str">
        <f>IF($O29&gt;=CF$1,INDEX(整列!$A$2:$K$3512,MATCH($A29,整列!$A$2:$A$3512,0)+CF$1-1,11),"-")</f>
        <v>-</v>
      </c>
      <c r="CG29" s="123" t="str">
        <f>IF($O29&gt;=CG$1,INDEX(整列!$A$2:$K$3512,MATCH($A29,整列!$A$2:$A$3512,0)+CG$1-1,11),"-")</f>
        <v>-</v>
      </c>
      <c r="CH29" s="123" t="str">
        <f>IF($O29&gt;=CH$1,INDEX(整列!$A$2:$K$3512,MATCH($A29,整列!$A$2:$A$3512,0)+CH$1-1,11),"-")</f>
        <v>-</v>
      </c>
      <c r="CI29" s="123" t="str">
        <f>IF($O29&gt;=CI$1,INDEX(整列!$A$2:$K$3512,MATCH($A29,整列!$A$2:$A$3512,0)+CI$1-1,11),"-")</f>
        <v>-</v>
      </c>
      <c r="CJ29" s="123" t="str">
        <f>IF($O29&gt;=CJ$1,INDEX(整列!$A$2:$K$3512,MATCH($A29,整列!$A$2:$A$3512,0)+CJ$1-1,11),"-")</f>
        <v>-</v>
      </c>
      <c r="CK29" s="123" t="str">
        <f>IF($O29&gt;=CK$1,INDEX(整列!$A$2:$K$3512,MATCH($A29,整列!$A$2:$A$3512,0)+CK$1-1,11),"-")</f>
        <v>-</v>
      </c>
      <c r="CL29" s="123" t="str">
        <f>IF($O29&gt;=CL$1,INDEX(整列!$A$2:$K$3512,MATCH($A29,整列!$A$2:$A$3512,0)+CL$1-1,11),"-")</f>
        <v>-</v>
      </c>
      <c r="CM29" s="123" t="str">
        <f>IF($O29&gt;=CM$1,INDEX(整列!$A$2:$K$3512,MATCH($A29,整列!$A$2:$A$3512,0)+CM$1-1,11),"-")</f>
        <v>-</v>
      </c>
      <c r="CN29" s="123" t="str">
        <f>IF($O29&gt;=CN$1,INDEX(整列!$A$2:$K$3512,MATCH($A29,整列!$A$2:$A$3512,0)+CN$1-1,11),"-")</f>
        <v>-</v>
      </c>
      <c r="CO29" s="123" t="str">
        <f>IF($O29&gt;=CO$1,INDEX(整列!$A$2:$K$3512,MATCH($A29,整列!$A$2:$A$3512,0)+CO$1-1,11),"-")</f>
        <v>-</v>
      </c>
      <c r="CP29" s="123" t="str">
        <f>IF($O29&gt;=CP$1,INDEX(整列!$A$2:$K$3512,MATCH($A29,整列!$A$2:$A$3512,0)+CP$1-1,11),"-")</f>
        <v>-</v>
      </c>
      <c r="CQ29" s="123" t="str">
        <f>IF($O29&gt;=CQ$1,INDEX(整列!$A$2:$K$3512,MATCH($A29,整列!$A$2:$A$3512,0)+CQ$1-1,11),"-")</f>
        <v>-</v>
      </c>
      <c r="CR29" s="123" t="str">
        <f>IF($O29&gt;=CR$1,INDEX(整列!$A$2:$K$3512,MATCH($A29,整列!$A$2:$A$3512,0)+CR$1-1,11),"-")</f>
        <v>-</v>
      </c>
      <c r="CS29" s="123" t="str">
        <f>IF($O29&gt;=CS$1,INDEX(整列!$A$2:$K$3512,MATCH($A29,整列!$A$2:$A$3512,0)+CS$1-1,11),"-")</f>
        <v>-</v>
      </c>
      <c r="CT29" s="123" t="str">
        <f>IF($O29&gt;=CT$1,INDEX(整列!$A$2:$K$3512,MATCH($A29,整列!$A$2:$A$3512,0)+CT$1-1,11),"-")</f>
        <v>-</v>
      </c>
      <c r="CU29" s="123" t="str">
        <f>IF($O29&gt;=CU$1,INDEX(整列!$A$2:$K$3512,MATCH($A29,整列!$A$2:$A$3512,0)+CU$1-1,11),"-")</f>
        <v>-</v>
      </c>
      <c r="CV29" s="123" t="str">
        <f>IF($O29&gt;=CV$1,INDEX(整列!$A$2:$K$3512,MATCH($A29,整列!$A$2:$A$3512,0)+CV$1-1,11),"-")</f>
        <v>-</v>
      </c>
      <c r="CW29" s="123" t="str">
        <f>IF($O29&gt;=CW$1,INDEX(整列!$A$2:$K$3512,MATCH($A29,整列!$A$2:$A$3512,0)+CW$1-1,11),"-")</f>
        <v>-</v>
      </c>
      <c r="CX29" s="123" t="str">
        <f>IF($O29&gt;=CX$1,INDEX(整列!$A$2:$K$3512,MATCH($A29,整列!$A$2:$A$3512,0)+CX$1-1,11),"-")</f>
        <v>-</v>
      </c>
      <c r="CY29" s="123" t="str">
        <f>IF($O29&gt;=CY$1,INDEX(整列!$A$2:$K$3512,MATCH($A29,整列!$A$2:$A$3512,0)+CY$1-1,11),"-")</f>
        <v>-</v>
      </c>
      <c r="CZ29" s="123" t="str">
        <f>IF($O29&gt;=CZ$1,INDEX(整列!$A$2:$K$3512,MATCH($A29,整列!$A$2:$A$3512,0)+CZ$1-1,11),"-")</f>
        <v>-</v>
      </c>
      <c r="DA29" s="123" t="str">
        <f>IF($O29&gt;=DA$1,INDEX(整列!$A$2:$K$3512,MATCH($A29,整列!$A$2:$A$3512,0)+DA$1-1,11),"-")</f>
        <v>-</v>
      </c>
      <c r="DB29" s="123" t="str">
        <f>IF($O29&gt;=DB$1,INDEX(整列!$A$2:$K$3512,MATCH($A29,整列!$A$2:$A$3512,0)+DB$1-1,11),"-")</f>
        <v>-</v>
      </c>
      <c r="DC29" s="123" t="str">
        <f>IF($O29&gt;=DC$1,INDEX(整列!$A$2:$K$3512,MATCH($A29,整列!$A$2:$A$3512,0)+DC$1-1,11),"-")</f>
        <v>-</v>
      </c>
      <c r="DD29" s="123" t="str">
        <f>IF($O29&gt;=DD$1,INDEX(整列!$A$2:$K$3512,MATCH($A29,整列!$A$2:$A$3512,0)+DD$1-1,11),"-")</f>
        <v>-</v>
      </c>
      <c r="DE29" s="123" t="str">
        <f>IF($O29&gt;=DE$1,INDEX(整列!$A$2:$K$3512,MATCH($A29,整列!$A$2:$A$3512,0)+DE$1-1,11),"-")</f>
        <v>-</v>
      </c>
      <c r="DF29" s="123" t="str">
        <f>IF($O29&gt;=DF$1,INDEX(整列!$A$2:$K$3512,MATCH($A29,整列!$A$2:$A$3512,0)+DF$1-1,11),"-")</f>
        <v>-</v>
      </c>
      <c r="DG29" s="123" t="str">
        <f>IF($O29&gt;=DG$1,INDEX(整列!$A$2:$K$3512,MATCH($A29,整列!$A$2:$A$3512,0)+DG$1-1,11),"-")</f>
        <v>-</v>
      </c>
      <c r="DH29" s="123" t="str">
        <f>IF($O29&gt;=DH$1,INDEX(整列!$A$2:$K$3512,MATCH($A29,整列!$A$2:$A$3512,0)+DH$1-1,11),"-")</f>
        <v>-</v>
      </c>
      <c r="DI29" s="123" t="str">
        <f>IF($O29&gt;=DI$1,INDEX(整列!$A$2:$K$3512,MATCH($A29,整列!$A$2:$A$3512,0)+DI$1-1,11),"-")</f>
        <v>-</v>
      </c>
      <c r="DJ29" s="123" t="str">
        <f>IF($O29&gt;=DJ$1,INDEX(整列!$A$2:$K$3512,MATCH($A29,整列!$A$2:$A$3512,0)+DJ$1-1,11),"-")</f>
        <v>-</v>
      </c>
      <c r="DK29" s="123" t="str">
        <f>IF($O29&gt;=DK$1,INDEX(整列!$A$2:$K$3512,MATCH($A29,整列!$A$2:$A$3512,0)+DK$1-1,11),"-")</f>
        <v>-</v>
      </c>
      <c r="DL29" s="123" t="str">
        <f>IF($O29&gt;=DL$1,INDEX(整列!$A$2:$K$3512,MATCH($A29,整列!$A$2:$A$3512,0)+DL$1-1,11),"-")</f>
        <v>-</v>
      </c>
      <c r="DM29" s="123" t="str">
        <f>IF($O29&gt;=DM$1,INDEX(整列!$A$2:$K$3512,MATCH($A29,整列!$A$2:$A$3512,0)+DM$1-1,11),"-")</f>
        <v>-</v>
      </c>
      <c r="DN29" s="123" t="str">
        <f>IF($O29&gt;=DN$1,INDEX(整列!$A$2:$K$3512,MATCH($A29,整列!$A$2:$A$3512,0)+DN$1-1,11),"-")</f>
        <v>-</v>
      </c>
      <c r="DO29" s="123" t="str">
        <f>IF($O29&gt;=DO$1,INDEX(整列!$A$2:$K$3512,MATCH($A29,整列!$A$2:$A$3512,0)+DO$1-1,11),"-")</f>
        <v>-</v>
      </c>
      <c r="DP29" s="123" t="str">
        <f>IF($O29&gt;=DP$1,INDEX(整列!$A$2:$K$3512,MATCH($A29,整列!$A$2:$A$3512,0)+DP$1-1,11),"-")</f>
        <v>-</v>
      </c>
      <c r="DQ29" s="123" t="str">
        <f>IF($O29&gt;=DQ$1,INDEX(整列!$A$2:$K$3512,MATCH($A29,整列!$A$2:$A$3512,0)+DQ$1-1,11),"-")</f>
        <v>-</v>
      </c>
      <c r="DR29" s="123" t="str">
        <f>IF($O29&gt;=DR$1,INDEX(整列!$A$2:$K$3512,MATCH($A29,整列!$A$2:$A$3512,0)+DR$1-1,11),"-")</f>
        <v>-</v>
      </c>
      <c r="DS29" s="123" t="str">
        <f>IF($O29&gt;=DS$1,INDEX(整列!$A$2:$K$3512,MATCH($A29,整列!$A$2:$A$3512,0)+DS$1-1,11),"-")</f>
        <v>-</v>
      </c>
      <c r="DT29" s="123" t="str">
        <f>IF($O29&gt;=DT$1,INDEX(整列!$A$2:$K$3512,MATCH($A29,整列!$A$2:$A$3512,0)+DT$1-1,11),"-")</f>
        <v>-</v>
      </c>
      <c r="DU29" s="123" t="str">
        <f>IF($O29&gt;=DU$1,INDEX(整列!$A$2:$K$3512,MATCH($A29,整列!$A$2:$A$3512,0)+DU$1-1,11),"-")</f>
        <v>-</v>
      </c>
      <c r="DV29" s="123" t="str">
        <f>IF($O29&gt;=DV$1,INDEX(整列!$A$2:$K$3512,MATCH($A29,整列!$A$2:$A$3512,0)+DV$1-1,11),"-")</f>
        <v>-</v>
      </c>
      <c r="DW29" s="123" t="str">
        <f>IF($O29&gt;=DW$1,INDEX(整列!$A$2:$K$3512,MATCH($A29,整列!$A$2:$A$3512,0)+DW$1-1,11),"-")</f>
        <v>-</v>
      </c>
      <c r="DX29" s="123" t="str">
        <f>IF($O29&gt;=DX$1,INDEX(整列!$A$2:$K$3512,MATCH($A29,整列!$A$2:$A$3512,0)+DX$1-1,11),"-")</f>
        <v>-</v>
      </c>
      <c r="DY29" s="123" t="str">
        <f>IF($O29&gt;=DY$1,INDEX(整列!$A$2:$K$3512,MATCH($A29,整列!$A$2:$A$3512,0)+DY$1-1,11),"-")</f>
        <v>-</v>
      </c>
      <c r="DZ29" s="123" t="str">
        <f>IF($O29&gt;=DZ$1,INDEX(整列!$A$2:$K$3512,MATCH($A29,整列!$A$2:$A$3512,0)+DZ$1-1,11),"-")</f>
        <v>-</v>
      </c>
      <c r="EA29" s="123" t="str">
        <f>IF($O29&gt;=EA$1,INDEX(整列!$A$2:$K$3512,MATCH($A29,整列!$A$2:$A$3512,0)+EA$1-1,11),"-")</f>
        <v>-</v>
      </c>
      <c r="EB29" s="123" t="str">
        <f>IF($O29&gt;=EB$1,INDEX(整列!$A$2:$K$3512,MATCH($A29,整列!$A$2:$A$3512,0)+EB$1-1,11),"-")</f>
        <v>-</v>
      </c>
      <c r="EC29" s="123" t="str">
        <f>IF($O29&gt;=EC$1,INDEX(整列!$A$2:$K$3512,MATCH($A29,整列!$A$2:$A$3512,0)+EC$1-1,11),"-")</f>
        <v>-</v>
      </c>
      <c r="ED29" s="123" t="str">
        <f>IF($O29&gt;=ED$1,INDEX(整列!$A$2:$K$3512,MATCH($A29,整列!$A$2:$A$3512,0)+ED$1-1,11),"-")</f>
        <v>-</v>
      </c>
      <c r="EE29" s="123" t="str">
        <f>IF($O29&gt;=EE$1,INDEX(整列!$A$2:$K$3512,MATCH($A29,整列!$A$2:$A$3512,0)+EE$1-1,11),"-")</f>
        <v>-</v>
      </c>
      <c r="EF29" s="123" t="str">
        <f>IF($O29&gt;=EF$1,INDEX(整列!$A$2:$K$3512,MATCH($A29,整列!$A$2:$A$3512,0)+EF$1-1,11),"-")</f>
        <v>-</v>
      </c>
      <c r="EG29" s="123" t="str">
        <f>IF($O29&gt;=EG$1,INDEX(整列!$A$2:$K$3512,MATCH($A29,整列!$A$2:$A$3512,0)+EG$1-1,11),"-")</f>
        <v>-</v>
      </c>
      <c r="EH29" s="123" t="str">
        <f>IF($O29&gt;=EH$1,INDEX(整列!$A$2:$K$3512,MATCH($A29,整列!$A$2:$A$3512,0)+EH$1-1,11),"-")</f>
        <v>-</v>
      </c>
      <c r="EI29" s="123" t="str">
        <f>IF($O29&gt;=EI$1,INDEX(整列!$A$2:$K$3512,MATCH($A29,整列!$A$2:$A$3512,0)+EI$1-1,11),"-")</f>
        <v>-</v>
      </c>
      <c r="EJ29" s="123" t="str">
        <f>IF($O29&gt;=EJ$1,INDEX(整列!$A$2:$K$3512,MATCH($A29,整列!$A$2:$A$3512,0)+EJ$1-1,11),"-")</f>
        <v>-</v>
      </c>
      <c r="EK29" s="123" t="str">
        <f>IF($O29&gt;=EK$1,INDEX(整列!$A$2:$K$3512,MATCH($A29,整列!$A$2:$A$3512,0)+EK$1-1,11),"-")</f>
        <v>-</v>
      </c>
      <c r="EL29" s="123" t="str">
        <f>IF($O29&gt;=EL$1,INDEX(整列!$A$2:$K$3512,MATCH($A29,整列!$A$2:$A$3512,0)+EL$1-1,11),"-")</f>
        <v>-</v>
      </c>
      <c r="EM29" s="123" t="str">
        <f>IF($O29&gt;=EM$1,INDEX(整列!$A$2:$K$3512,MATCH($A29,整列!$A$2:$A$3512,0)+EM$1-1,11),"-")</f>
        <v>-</v>
      </c>
      <c r="EN29" s="123" t="str">
        <f>IF($O29&gt;=EN$1,INDEX(整列!$A$2:$K$3512,MATCH($A29,整列!$A$2:$A$3512,0)+EN$1-1,11),"-")</f>
        <v>-</v>
      </c>
      <c r="EO29" s="123" t="str">
        <f>IF($O29&gt;=EO$1,INDEX(整列!$A$2:$K$3512,MATCH($A29,整列!$A$2:$A$3512,0)+EO$1-1,11),"-")</f>
        <v>-</v>
      </c>
      <c r="EP29" s="123" t="str">
        <f>IF($O29&gt;=EP$1,INDEX(整列!$A$2:$K$3512,MATCH($A29,整列!$A$2:$A$3512,0)+EP$1-1,11),"-")</f>
        <v>-</v>
      </c>
      <c r="EQ29" s="123" t="str">
        <f>IF($O29&gt;=EQ$1,INDEX(整列!$A$2:$K$3512,MATCH($A29,整列!$A$2:$A$3512,0)+EQ$1-1,11),"-")</f>
        <v>-</v>
      </c>
      <c r="ER29" s="123" t="str">
        <f>IF($O29&gt;=ER$1,INDEX(整列!$A$2:$K$3512,MATCH($A29,整列!$A$2:$A$3512,0)+ER$1-1,11),"-")</f>
        <v>-</v>
      </c>
      <c r="ES29" s="123" t="str">
        <f>IF($O29&gt;=ES$1,INDEX(整列!$A$2:$K$3512,MATCH($A29,整列!$A$2:$A$3512,0)+ES$1-1,11),"-")</f>
        <v>-</v>
      </c>
      <c r="ET29" s="123" t="str">
        <f>IF($O29&gt;=ET$1,INDEX(整列!$A$2:$K$3512,MATCH($A29,整列!$A$2:$A$3512,0)+ET$1-1,11),"-")</f>
        <v>-</v>
      </c>
      <c r="EU29" s="123" t="str">
        <f>IF($O29&gt;=EU$1,INDEX(整列!$A$2:$K$3512,MATCH($A29,整列!$A$2:$A$3512,0)+EU$1-1,11),"-")</f>
        <v>-</v>
      </c>
      <c r="EV29" s="123" t="str">
        <f>IF($O29&gt;=EV$1,INDEX(整列!$A$2:$K$3512,MATCH($A29,整列!$A$2:$A$3512,0)+EV$1-1,11),"-")</f>
        <v>-</v>
      </c>
      <c r="EW29" s="123" t="str">
        <f>IF($O29&gt;=EW$1,INDEX(整列!$A$2:$K$3512,MATCH($A29,整列!$A$2:$A$3512,0)+EW$1-1,11),"-")</f>
        <v>-</v>
      </c>
      <c r="EX29" s="123" t="str">
        <f>IF($O29&gt;=EX$1,INDEX(整列!$A$2:$K$3512,MATCH($A29,整列!$A$2:$A$3512,0)+EX$1-1,11),"-")</f>
        <v>-</v>
      </c>
      <c r="EY29" s="123" t="str">
        <f>IF($O29&gt;=EY$1,INDEX(整列!$A$2:$K$3512,MATCH($A29,整列!$A$2:$A$3512,0)+EY$1-1,11),"-")</f>
        <v>-</v>
      </c>
      <c r="EZ29" s="123" t="str">
        <f>IF($O29&gt;=EZ$1,INDEX(整列!$A$2:$K$3512,MATCH($A29,整列!$A$2:$A$3512,0)+EZ$1-1,11),"-")</f>
        <v>-</v>
      </c>
      <c r="FA29" s="123" t="str">
        <f>IF($O29&gt;=FA$1,INDEX(整列!$A$2:$K$3512,MATCH($A29,整列!$A$2:$A$3512,0)+FA$1-1,11),"-")</f>
        <v>-</v>
      </c>
      <c r="FB29" s="123" t="str">
        <f>IF($O29&gt;=FB$1,INDEX(整列!$A$2:$K$3512,MATCH($A29,整列!$A$2:$A$3512,0)+FB$1-1,11),"-")</f>
        <v>-</v>
      </c>
      <c r="FC29" s="123" t="str">
        <f>IF($O29&gt;=FC$1,INDEX(整列!$A$2:$K$3512,MATCH($A29,整列!$A$2:$A$3512,0)+FC$1-1,11),"-")</f>
        <v>-</v>
      </c>
      <c r="FD29" s="123" t="str">
        <f>IF($O29&gt;=FD$1,INDEX(整列!$A$2:$K$3512,MATCH($A29,整列!$A$2:$A$3512,0)+FD$1-1,11),"-")</f>
        <v>-</v>
      </c>
      <c r="FE29" s="123" t="str">
        <f>IF($O29&gt;=FE$1,INDEX(整列!$A$2:$K$3512,MATCH($A29,整列!$A$2:$A$3512,0)+FE$1-1,11),"-")</f>
        <v>-</v>
      </c>
      <c r="FF29" s="123" t="str">
        <f>IF($O29&gt;=FF$1,INDEX(整列!$A$2:$K$3512,MATCH($A29,整列!$A$2:$A$3512,0)+FF$1-1,11),"-")</f>
        <v>-</v>
      </c>
      <c r="FG29" s="123" t="str">
        <f>IF($O29&gt;=FG$1,INDEX(整列!$A$2:$K$3512,MATCH($A29,整列!$A$2:$A$3512,0)+FG$1-1,11),"-")</f>
        <v>-</v>
      </c>
      <c r="FH29" s="123" t="str">
        <f>IF($O29&gt;=FH$1,INDEX(整列!$A$2:$K$3512,MATCH($A29,整列!$A$2:$A$3512,0)+FH$1-1,11),"-")</f>
        <v>-</v>
      </c>
      <c r="FI29" s="123" t="str">
        <f>IF($O29&gt;=FI$1,INDEX(整列!$A$2:$K$3512,MATCH($A29,整列!$A$2:$A$3512,0)+FI$1-1,11),"-")</f>
        <v>-</v>
      </c>
      <c r="FJ29" s="123" t="str">
        <f>IF($O29&gt;=FJ$1,INDEX(整列!$A$2:$K$3512,MATCH($A29,整列!$A$2:$A$3512,0)+FJ$1-1,11),"-")</f>
        <v>-</v>
      </c>
      <c r="FK29" s="123" t="str">
        <f>IF($O29&gt;=FK$1,INDEX(整列!$A$2:$K$3512,MATCH($A29,整列!$A$2:$A$3512,0)+FK$1-1,11),"-")</f>
        <v>-</v>
      </c>
      <c r="FL29" s="123" t="str">
        <f>IF($O29&gt;=FL$1,INDEX(整列!$A$2:$K$3512,MATCH($A29,整列!$A$2:$A$3512,0)+FL$1-1,11),"-")</f>
        <v>-</v>
      </c>
      <c r="FM29" s="123" t="str">
        <f>IF($O29&gt;=FM$1,INDEX(整列!$A$2:$K$3512,MATCH($A29,整列!$A$2:$A$3512,0)+FM$1-1,11),"-")</f>
        <v>-</v>
      </c>
      <c r="FN29" s="123" t="str">
        <f>IF($O29&gt;=FN$1,INDEX(整列!$A$2:$K$3512,MATCH($A29,整列!$A$2:$A$3512,0)+FN$1-1,11),"-")</f>
        <v>-</v>
      </c>
      <c r="FO29" s="123" t="str">
        <f>IF($O29&gt;=FO$1,INDEX(整列!$A$2:$K$3512,MATCH($A29,整列!$A$2:$A$3512,0)+FO$1-1,11),"-")</f>
        <v>-</v>
      </c>
      <c r="FP29" s="123" t="str">
        <f>IF($O29&gt;=FP$1,INDEX(整列!$A$2:$K$3512,MATCH($A29,整列!$A$2:$A$3512,0)+FP$1-1,11),"-")</f>
        <v>-</v>
      </c>
      <c r="FQ29" s="123" t="str">
        <f>IF($O29&gt;=FQ$1,INDEX(整列!$A$2:$K$3512,MATCH($A29,整列!$A$2:$A$3512,0)+FQ$1-1,11),"-")</f>
        <v>-</v>
      </c>
      <c r="FR29" s="123" t="str">
        <f>IF($O29&gt;=FR$1,INDEX(整列!$A$2:$K$3512,MATCH($A29,整列!$A$2:$A$3512,0)+FR$1-1,11),"-")</f>
        <v>-</v>
      </c>
      <c r="FS29" s="123" t="str">
        <f>IF($O29&gt;=FS$1,INDEX(整列!$A$2:$K$3512,MATCH($A29,整列!$A$2:$A$3512,0)+FS$1-1,11),"-")</f>
        <v>-</v>
      </c>
      <c r="FT29" s="123" t="str">
        <f>IF($O29&gt;=FT$1,INDEX(整列!$A$2:$K$3512,MATCH($A29,整列!$A$2:$A$3512,0)+FT$1-1,11),"-")</f>
        <v>-</v>
      </c>
      <c r="FU29" s="123" t="str">
        <f>IF($O29&gt;=FU$1,INDEX(整列!$A$2:$K$3512,MATCH($A29,整列!$A$2:$A$3512,0)+FU$1-1,11),"-")</f>
        <v>-</v>
      </c>
      <c r="FV29" s="123" t="str">
        <f>IF($O29&gt;=FV$1,INDEX(整列!$A$2:$K$3512,MATCH($A29,整列!$A$2:$A$3512,0)+FV$1-1,11),"-")</f>
        <v>-</v>
      </c>
      <c r="FW29" s="123" t="str">
        <f>IF($O29&gt;=FW$1,INDEX(整列!$A$2:$K$3512,MATCH($A29,整列!$A$2:$A$3512,0)+FW$1-1,11),"-")</f>
        <v>-</v>
      </c>
      <c r="FX29" s="123" t="str">
        <f>IF($O29&gt;=FX$1,INDEX(整列!$A$2:$K$3512,MATCH($A29,整列!$A$2:$A$3512,0)+FX$1-1,11),"-")</f>
        <v>-</v>
      </c>
      <c r="FY29" s="123" t="str">
        <f>IF($O29&gt;=FY$1,INDEX(整列!$A$2:$K$3512,MATCH($A29,整列!$A$2:$A$3512,0)+FY$1-1,11),"-")</f>
        <v>-</v>
      </c>
      <c r="FZ29" s="123" t="str">
        <f>IF($O29&gt;=FZ$1,INDEX(整列!$A$2:$K$3512,MATCH($A29,整列!$A$2:$A$3512,0)+FZ$1-1,11),"-")</f>
        <v>-</v>
      </c>
      <c r="GA29" s="123" t="str">
        <f>IF($O29&gt;=GA$1,INDEX(整列!$A$2:$K$3512,MATCH($A29,整列!$A$2:$A$3512,0)+GA$1-1,11),"-")</f>
        <v>-</v>
      </c>
      <c r="GB29" s="123" t="str">
        <f>IF($O29&gt;=GB$1,INDEX(整列!$A$2:$K$3512,MATCH($A29,整列!$A$2:$A$3512,0)+GB$1-1,11),"-")</f>
        <v>-</v>
      </c>
      <c r="GC29" s="123" t="str">
        <f>IF($O29&gt;=GC$1,INDEX(整列!$A$2:$K$3512,MATCH($A29,整列!$A$2:$A$3512,0)+GC$1-1,11),"-")</f>
        <v>-</v>
      </c>
      <c r="GD29" s="123" t="str">
        <f>IF($O29&gt;=GD$1,INDEX(整列!$A$2:$K$3512,MATCH($A29,整列!$A$2:$A$3512,0)+GD$1-1,11),"-")</f>
        <v>-</v>
      </c>
      <c r="GE29" s="123" t="str">
        <f>IF($O29&gt;=GE$1,INDEX(整列!$A$2:$K$3512,MATCH($A29,整列!$A$2:$A$3512,0)+GE$1-1,11),"-")</f>
        <v>-</v>
      </c>
      <c r="GF29" s="123" t="str">
        <f>IF($O29&gt;=GF$1,INDEX(整列!$A$2:$K$3512,MATCH($A29,整列!$A$2:$A$3512,0)+GF$1-1,11),"-")</f>
        <v>-</v>
      </c>
      <c r="GG29" s="123" t="str">
        <f>IF($O29&gt;=GG$1,INDEX(整列!$A$2:$K$3512,MATCH($A29,整列!$A$2:$A$3512,0)+GG$1-1,11),"-")</f>
        <v>-</v>
      </c>
      <c r="GH29" s="123" t="str">
        <f>IF($O29&gt;=GH$1,INDEX(整列!$A$2:$K$3512,MATCH($A29,整列!$A$2:$A$3512,0)+GH$1-1,11),"-")</f>
        <v>-</v>
      </c>
      <c r="GI29" s="123" t="str">
        <f>IF($O29&gt;=GI$1,INDEX(整列!$A$2:$K$3512,MATCH($A29,整列!$A$2:$A$3512,0)+GI$1-1,11),"-")</f>
        <v>-</v>
      </c>
      <c r="GJ29" s="123" t="str">
        <f>IF($O29&gt;=GJ$1,INDEX(整列!$A$2:$K$3512,MATCH($A29,整列!$A$2:$A$3512,0)+GJ$1-1,11),"-")</f>
        <v>-</v>
      </c>
      <c r="GK29" s="123" t="str">
        <f>IF($O29&gt;=GK$1,INDEX(整列!$A$2:$K$3512,MATCH($A29,整列!$A$2:$A$3512,0)+GK$1-1,11),"-")</f>
        <v>-</v>
      </c>
      <c r="GL29" s="123" t="str">
        <f>IF($O29&gt;=GL$1,INDEX(整列!$A$2:$K$3512,MATCH($A29,整列!$A$2:$A$3512,0)+GL$1-1,11),"-")</f>
        <v>-</v>
      </c>
      <c r="GM29" s="123" t="str">
        <f>IF($O29&gt;=GM$1,INDEX(整列!$A$2:$K$3512,MATCH($A29,整列!$A$2:$A$3512,0)+GM$1-1,11),"-")</f>
        <v>-</v>
      </c>
      <c r="GN29" s="123" t="str">
        <f>IF($O29&gt;=GN$1,INDEX(整列!$A$2:$K$3512,MATCH($A29,整列!$A$2:$A$3512,0)+GN$1-1,11),"-")</f>
        <v>-</v>
      </c>
      <c r="GO29" s="123" t="str">
        <f>IF($O29&gt;=GO$1,INDEX(整列!$A$2:$K$3512,MATCH($A29,整列!$A$2:$A$3512,0)+GO$1-1,11),"-")</f>
        <v>-</v>
      </c>
      <c r="GP29" s="123" t="str">
        <f>IF($O29&gt;=GP$1,INDEX(整列!$A$2:$K$3512,MATCH($A29,整列!$A$2:$A$3512,0)+GP$1-1,11),"-")</f>
        <v>-</v>
      </c>
      <c r="GQ29" s="123" t="str">
        <f>IF($O29&gt;=GQ$1,INDEX(整列!$A$2:$K$3512,MATCH($A29,整列!$A$2:$A$3512,0)+GQ$1-1,11),"-")</f>
        <v>-</v>
      </c>
      <c r="GR29" s="123" t="str">
        <f>IF($O29&gt;=GR$1,INDEX(整列!$A$2:$K$3512,MATCH($A29,整列!$A$2:$A$3512,0)+GR$1-1,11),"-")</f>
        <v>-</v>
      </c>
      <c r="GS29" s="123" t="str">
        <f>IF($O29&gt;=GS$1,INDEX(整列!$A$2:$K$3512,MATCH($A29,整列!$A$2:$A$3512,0)+GS$1-1,11),"-")</f>
        <v>-</v>
      </c>
      <c r="GT29" s="123" t="str">
        <f>IF($O29&gt;=GT$1,INDEX(整列!$A$2:$K$3512,MATCH($A29,整列!$A$2:$A$3512,0)+GT$1-1,11),"-")</f>
        <v>-</v>
      </c>
      <c r="GU29" s="123" t="str">
        <f>IF($O29&gt;=GU$1,INDEX(整列!$A$2:$K$3512,MATCH($A29,整列!$A$2:$A$3512,0)+GU$1-1,11),"-")</f>
        <v>-</v>
      </c>
      <c r="GV29" s="123" t="str">
        <f>IF($O29&gt;=GV$1,INDEX(整列!$A$2:$K$3512,MATCH($A29,整列!$A$2:$A$3512,0)+GV$1-1,11),"-")</f>
        <v>-</v>
      </c>
      <c r="GW29" s="123" t="str">
        <f>IF($O29&gt;=GW$1,INDEX(整列!$A$2:$K$3512,MATCH($A29,整列!$A$2:$A$3512,0)+GW$1-1,11),"-")</f>
        <v>-</v>
      </c>
      <c r="GX29" s="123" t="str">
        <f>IF($O29&gt;=GX$1,INDEX(整列!$A$2:$K$3512,MATCH($A29,整列!$A$2:$A$3512,0)+GX$1-1,11),"-")</f>
        <v>-</v>
      </c>
      <c r="GY29" s="123" t="str">
        <f>IF($O29&gt;=GY$1,INDEX(整列!$A$2:$K$3512,MATCH($A29,整列!$A$2:$A$3512,0)+GY$1-1,11),"-")</f>
        <v>-</v>
      </c>
      <c r="GZ29" s="123" t="str">
        <f>IF($O29&gt;=GZ$1,INDEX(整列!$A$2:$K$3512,MATCH($A29,整列!$A$2:$A$3512,0)+GZ$1-1,11),"-")</f>
        <v>-</v>
      </c>
      <c r="HA29" s="123" t="str">
        <f>IF($O29&gt;=HA$1,INDEX(整列!$A$2:$K$3512,MATCH($A29,整列!$A$2:$A$3512,0)+HA$1-1,11),"-")</f>
        <v>-</v>
      </c>
      <c r="HB29" s="123" t="str">
        <f>IF($O29&gt;=HB$1,INDEX(整列!$A$2:$K$3512,MATCH($A29,整列!$A$2:$A$3512,0)+HB$1-1,11),"-")</f>
        <v>-</v>
      </c>
      <c r="HC29" s="123" t="str">
        <f>IF($O29&gt;=HC$1,INDEX(整列!$A$2:$K$3512,MATCH($A29,整列!$A$2:$A$3512,0)+HC$1-1,11),"-")</f>
        <v>-</v>
      </c>
      <c r="HD29" s="123" t="str">
        <f>IF($O29&gt;=HD$1,INDEX(整列!$A$2:$K$3512,MATCH($A29,整列!$A$2:$A$3512,0)+HD$1-1,11),"-")</f>
        <v>-</v>
      </c>
      <c r="HE29" s="123" t="str">
        <f>IF($O29&gt;=HE$1,INDEX(整列!$A$2:$K$3512,MATCH($A29,整列!$A$2:$A$3512,0)+HE$1-1,11),"-")</f>
        <v>-</v>
      </c>
      <c r="HF29" s="123" t="str">
        <f>IF($O29&gt;=HF$1,INDEX(整列!$A$2:$K$3512,MATCH($A29,整列!$A$2:$A$3512,0)+HF$1-1,11),"-")</f>
        <v>-</v>
      </c>
      <c r="HG29" s="123" t="str">
        <f>IF($O29&gt;=HG$1,INDEX(整列!$A$2:$K$3512,MATCH($A29,整列!$A$2:$A$3512,0)+HG$1-1,11),"-")</f>
        <v>-</v>
      </c>
      <c r="HH29" s="123" t="str">
        <f>IF($O29&gt;=HH$1,INDEX(整列!$A$2:$K$3512,MATCH($A29,整列!$A$2:$A$3512,0)+HH$1-1,11),"-")</f>
        <v>-</v>
      </c>
      <c r="HI29" s="123" t="str">
        <f>IF($O29&gt;=HI$1,INDEX(整列!$A$2:$K$3512,MATCH($A29,整列!$A$2:$A$3512,0)+HI$1-1,11),"-")</f>
        <v>-</v>
      </c>
      <c r="HJ29" s="123" t="str">
        <f>IF($O29&gt;=HJ$1,INDEX(整列!$A$2:$K$3512,MATCH($A29,整列!$A$2:$A$3512,0)+HJ$1-1,11),"-")</f>
        <v>-</v>
      </c>
      <c r="HK29" s="123" t="str">
        <f>IF($O29&gt;=HK$1,INDEX(整列!$A$2:$K$3512,MATCH($A29,整列!$A$2:$A$3512,0)+HK$1-1,11),"-")</f>
        <v>-</v>
      </c>
      <c r="HL29" s="123" t="str">
        <f>IF($O29&gt;=HL$1,INDEX(整列!$A$2:$K$3512,MATCH($A29,整列!$A$2:$A$3512,0)+HL$1-1,11),"-")</f>
        <v>-</v>
      </c>
      <c r="HP29" s="101" t="str">
        <f t="shared" si="5"/>
        <v>A03-8921-0000</v>
      </c>
      <c r="HQ29" s="115">
        <f>COUNTIF(整列!$A$2:$A$3512,HP29)</f>
        <v>18</v>
      </c>
    </row>
    <row r="30" spans="1:225" ht="13.5">
      <c r="A30" s="48" t="s">
        <v>253</v>
      </c>
      <c r="B30" s="48" t="s">
        <v>179</v>
      </c>
      <c r="C30" s="48" t="s">
        <v>180</v>
      </c>
      <c r="D30" s="48" t="s">
        <v>181</v>
      </c>
      <c r="E30" s="48" t="s">
        <v>182</v>
      </c>
      <c r="F30" s="48" t="s">
        <v>239</v>
      </c>
      <c r="G30" s="48" t="s">
        <v>240</v>
      </c>
      <c r="H30" s="48" t="s">
        <v>254</v>
      </c>
      <c r="I30" s="48" t="s">
        <v>255</v>
      </c>
      <c r="J30" s="48" t="s">
        <v>184</v>
      </c>
      <c r="K30" s="48"/>
      <c r="L30" s="48" t="s">
        <v>184</v>
      </c>
      <c r="M30" s="48"/>
      <c r="N30" s="119"/>
      <c r="O30" s="120">
        <f>COUNTIF(整列!$A$2:$A$3512,$A30)</f>
        <v>9</v>
      </c>
      <c r="P30" s="121">
        <f t="shared" si="0"/>
        <v>191333.33333333334</v>
      </c>
      <c r="Q30" s="121">
        <f t="shared" si="1"/>
        <v>308488.01525432972</v>
      </c>
      <c r="R30" s="122">
        <f t="shared" si="2"/>
        <v>914600</v>
      </c>
      <c r="S30" s="121">
        <f t="shared" si="3"/>
        <v>20000</v>
      </c>
      <c r="T30" s="121">
        <f t="shared" si="4"/>
        <v>3200</v>
      </c>
      <c r="U30" s="123">
        <f>IF($O30&gt;=U$1,INDEX(整列!$A$2:$K$3512,MATCH($A30,整列!$A$2:$A$3512,0)+U$1-1,11),"-")</f>
        <v>23000</v>
      </c>
      <c r="V30" s="123">
        <f>IF($O30&gt;=V$1,INDEX(整列!$A$2:$K$3512,MATCH($A30,整列!$A$2:$A$3512,0)+V$1-1,11),"-")</f>
        <v>4300</v>
      </c>
      <c r="W30" s="123">
        <f>IF($O30&gt;=W$1,INDEX(整列!$A$2:$K$3512,MATCH($A30,整列!$A$2:$A$3512,0)+W$1-1,11),"-")</f>
        <v>20000</v>
      </c>
      <c r="X30" s="123">
        <f>IF($O30&gt;=X$1,INDEX(整列!$A$2:$K$3512,MATCH($A30,整列!$A$2:$A$3512,0)+X$1-1,11),"-")</f>
        <v>158000</v>
      </c>
      <c r="Y30" s="123">
        <f>IF($O30&gt;=Y$1,INDEX(整列!$A$2:$K$3512,MATCH($A30,整列!$A$2:$A$3512,0)+Y$1-1,11),"-")</f>
        <v>16000</v>
      </c>
      <c r="Z30" s="123">
        <f>IF($O30&gt;=Z$1,INDEX(整列!$A$2:$K$3512,MATCH($A30,整列!$A$2:$A$3512,0)+Z$1-1,11),"-")</f>
        <v>914600</v>
      </c>
      <c r="AA30" s="123">
        <f>IF($O30&gt;=AA$1,INDEX(整列!$A$2:$K$3512,MATCH($A30,整列!$A$2:$A$3512,0)+AA$1-1,11),"-")</f>
        <v>3200</v>
      </c>
      <c r="AB30" s="123">
        <f>IF($O30&gt;=AB$1,INDEX(整列!$A$2:$K$3512,MATCH($A30,整列!$A$2:$A$3512,0)+AB$1-1,11),"-")</f>
        <v>14500</v>
      </c>
      <c r="AC30" s="123">
        <f>IF($O30&gt;=AC$1,INDEX(整列!$A$2:$K$3512,MATCH($A30,整列!$A$2:$A$3512,0)+AC$1-1,11),"-")</f>
        <v>568400</v>
      </c>
      <c r="AD30" s="123" t="str">
        <f>IF($O30&gt;=AD$1,INDEX(整列!$A$2:$K$3512,MATCH($A30,整列!$A$2:$A$3512,0)+AD$1-1,11),"-")</f>
        <v>-</v>
      </c>
      <c r="AE30" s="123" t="str">
        <f>IF($O30&gt;=AE$1,INDEX(整列!$A$2:$K$3512,MATCH($A30,整列!$A$2:$A$3512,0)+AE$1-1,11),"-")</f>
        <v>-</v>
      </c>
      <c r="AF30" s="123" t="str">
        <f>IF($O30&gt;=AF$1,INDEX(整列!$A$2:$K$3512,MATCH($A30,整列!$A$2:$A$3512,0)+AF$1-1,11),"-")</f>
        <v>-</v>
      </c>
      <c r="AG30" s="123" t="str">
        <f>IF($O30&gt;=AG$1,INDEX(整列!$A$2:$K$3512,MATCH($A30,整列!$A$2:$A$3512,0)+AG$1-1,11),"-")</f>
        <v>-</v>
      </c>
      <c r="AH30" s="123" t="str">
        <f>IF($O30&gt;=AH$1,INDEX(整列!$A$2:$K$3512,MATCH($A30,整列!$A$2:$A$3512,0)+AH$1-1,11),"-")</f>
        <v>-</v>
      </c>
      <c r="AI30" s="123" t="str">
        <f>IF($O30&gt;=AI$1,INDEX(整列!$A$2:$K$3512,MATCH($A30,整列!$A$2:$A$3512,0)+AI$1-1,11),"-")</f>
        <v>-</v>
      </c>
      <c r="AJ30" s="123" t="str">
        <f>IF($O30&gt;=AJ$1,INDEX(整列!$A$2:$K$3512,MATCH($A30,整列!$A$2:$A$3512,0)+AJ$1-1,11),"-")</f>
        <v>-</v>
      </c>
      <c r="AK30" s="123" t="str">
        <f>IF($O30&gt;=AK$1,INDEX(整列!$A$2:$K$3512,MATCH($A30,整列!$A$2:$A$3512,0)+AK$1-1,11),"-")</f>
        <v>-</v>
      </c>
      <c r="AL30" s="123" t="str">
        <f>IF($O30&gt;=AL$1,INDEX(整列!$A$2:$K$3512,MATCH($A30,整列!$A$2:$A$3512,0)+AL$1-1,11),"-")</f>
        <v>-</v>
      </c>
      <c r="AM30" s="123" t="str">
        <f>IF($O30&gt;=AM$1,INDEX(整列!$A$2:$K$3512,MATCH($A30,整列!$A$2:$A$3512,0)+AM$1-1,11),"-")</f>
        <v>-</v>
      </c>
      <c r="AN30" s="123" t="str">
        <f>IF($O30&gt;=AN$1,INDEX(整列!$A$2:$K$3512,MATCH($A30,整列!$A$2:$A$3512,0)+AN$1-1,11),"-")</f>
        <v>-</v>
      </c>
      <c r="AO30" s="123" t="str">
        <f>IF($O30&gt;=AO$1,INDEX(整列!$A$2:$K$3512,MATCH($A30,整列!$A$2:$A$3512,0)+AO$1-1,11),"-")</f>
        <v>-</v>
      </c>
      <c r="AP30" s="123" t="str">
        <f>IF($O30&gt;=AP$1,INDEX(整列!$A$2:$K$3512,MATCH($A30,整列!$A$2:$A$3512,0)+AP$1-1,11),"-")</f>
        <v>-</v>
      </c>
      <c r="AQ30" s="123" t="str">
        <f>IF($O30&gt;=AQ$1,INDEX(整列!$A$2:$K$3512,MATCH($A30,整列!$A$2:$A$3512,0)+AQ$1-1,11),"-")</f>
        <v>-</v>
      </c>
      <c r="AR30" s="123" t="str">
        <f>IF($O30&gt;=AR$1,INDEX(整列!$A$2:$K$3512,MATCH($A30,整列!$A$2:$A$3512,0)+AR$1-1,11),"-")</f>
        <v>-</v>
      </c>
      <c r="AS30" s="123" t="str">
        <f>IF($O30&gt;=AS$1,INDEX(整列!$A$2:$K$3512,MATCH($A30,整列!$A$2:$A$3512,0)+AS$1-1,11),"-")</f>
        <v>-</v>
      </c>
      <c r="AT30" s="123" t="str">
        <f>IF($O30&gt;=AT$1,INDEX(整列!$A$2:$K$3512,MATCH($A30,整列!$A$2:$A$3512,0)+AT$1-1,11),"-")</f>
        <v>-</v>
      </c>
      <c r="AU30" s="123" t="str">
        <f>IF($O30&gt;=AU$1,INDEX(整列!$A$2:$K$3512,MATCH($A30,整列!$A$2:$A$3512,0)+AU$1-1,11),"-")</f>
        <v>-</v>
      </c>
      <c r="AV30" s="123" t="str">
        <f>IF($O30&gt;=AV$1,INDEX(整列!$A$2:$K$3512,MATCH($A30,整列!$A$2:$A$3512,0)+AV$1-1,11),"-")</f>
        <v>-</v>
      </c>
      <c r="AW30" s="123" t="str">
        <f>IF($O30&gt;=AW$1,INDEX(整列!$A$2:$K$3512,MATCH($A30,整列!$A$2:$A$3512,0)+AW$1-1,11),"-")</f>
        <v>-</v>
      </c>
      <c r="AX30" s="123" t="str">
        <f>IF($O30&gt;=AX$1,INDEX(整列!$A$2:$K$3512,MATCH($A30,整列!$A$2:$A$3512,0)+AX$1-1,11),"-")</f>
        <v>-</v>
      </c>
      <c r="AY30" s="123" t="str">
        <f>IF($O30&gt;=AY$1,INDEX(整列!$A$2:$K$3512,MATCH($A30,整列!$A$2:$A$3512,0)+AY$1-1,11),"-")</f>
        <v>-</v>
      </c>
      <c r="AZ30" s="123" t="str">
        <f>IF($O30&gt;=AZ$1,INDEX(整列!$A$2:$K$3512,MATCH($A30,整列!$A$2:$A$3512,0)+AZ$1-1,11),"-")</f>
        <v>-</v>
      </c>
      <c r="BA30" s="123" t="str">
        <f>IF($O30&gt;=BA$1,INDEX(整列!$A$2:$K$3512,MATCH($A30,整列!$A$2:$A$3512,0)+BA$1-1,11),"-")</f>
        <v>-</v>
      </c>
      <c r="BB30" s="123" t="str">
        <f>IF($O30&gt;=BB$1,INDEX(整列!$A$2:$K$3512,MATCH($A30,整列!$A$2:$A$3512,0)+BB$1-1,11),"-")</f>
        <v>-</v>
      </c>
      <c r="BC30" s="123" t="str">
        <f>IF($O30&gt;=BC$1,INDEX(整列!$A$2:$K$3512,MATCH($A30,整列!$A$2:$A$3512,0)+BC$1-1,11),"-")</f>
        <v>-</v>
      </c>
      <c r="BD30" s="123" t="str">
        <f>IF($O30&gt;=BD$1,INDEX(整列!$A$2:$K$3512,MATCH($A30,整列!$A$2:$A$3512,0)+BD$1-1,11),"-")</f>
        <v>-</v>
      </c>
      <c r="BE30" s="123" t="str">
        <f>IF($O30&gt;=BE$1,INDEX(整列!$A$2:$K$3512,MATCH($A30,整列!$A$2:$A$3512,0)+BE$1-1,11),"-")</f>
        <v>-</v>
      </c>
      <c r="BF30" s="123" t="str">
        <f>IF($O30&gt;=BF$1,INDEX(整列!$A$2:$K$3512,MATCH($A30,整列!$A$2:$A$3512,0)+BF$1-1,11),"-")</f>
        <v>-</v>
      </c>
      <c r="BG30" s="123" t="str">
        <f>IF($O30&gt;=BG$1,INDEX(整列!$A$2:$K$3512,MATCH($A30,整列!$A$2:$A$3512,0)+BG$1-1,11),"-")</f>
        <v>-</v>
      </c>
      <c r="BH30" s="123" t="str">
        <f>IF($O30&gt;=BH$1,INDEX(整列!$A$2:$K$3512,MATCH($A30,整列!$A$2:$A$3512,0)+BH$1-1,11),"-")</f>
        <v>-</v>
      </c>
      <c r="BI30" s="123" t="str">
        <f>IF($O30&gt;=BI$1,INDEX(整列!$A$2:$K$3512,MATCH($A30,整列!$A$2:$A$3512,0)+BI$1-1,11),"-")</f>
        <v>-</v>
      </c>
      <c r="BJ30" s="123" t="str">
        <f>IF($O30&gt;=BJ$1,INDEX(整列!$A$2:$K$3512,MATCH($A30,整列!$A$2:$A$3512,0)+BJ$1-1,11),"-")</f>
        <v>-</v>
      </c>
      <c r="BK30" s="123" t="str">
        <f>IF($O30&gt;=BK$1,INDEX(整列!$A$2:$K$3512,MATCH($A30,整列!$A$2:$A$3512,0)+BK$1-1,11),"-")</f>
        <v>-</v>
      </c>
      <c r="BL30" s="123" t="str">
        <f>IF($O30&gt;=BL$1,INDEX(整列!$A$2:$K$3512,MATCH($A30,整列!$A$2:$A$3512,0)+BL$1-1,11),"-")</f>
        <v>-</v>
      </c>
      <c r="BM30" s="123" t="str">
        <f>IF($O30&gt;=BM$1,INDEX(整列!$A$2:$K$3512,MATCH($A30,整列!$A$2:$A$3512,0)+BM$1-1,11),"-")</f>
        <v>-</v>
      </c>
      <c r="BN30" s="123" t="str">
        <f>IF($O30&gt;=BN$1,INDEX(整列!$A$2:$K$3512,MATCH($A30,整列!$A$2:$A$3512,0)+BN$1-1,11),"-")</f>
        <v>-</v>
      </c>
      <c r="BO30" s="123" t="str">
        <f>IF($O30&gt;=BO$1,INDEX(整列!$A$2:$K$3512,MATCH($A30,整列!$A$2:$A$3512,0)+BO$1-1,11),"-")</f>
        <v>-</v>
      </c>
      <c r="BP30" s="123" t="str">
        <f>IF($O30&gt;=BP$1,INDEX(整列!$A$2:$K$3512,MATCH($A30,整列!$A$2:$A$3512,0)+BP$1-1,11),"-")</f>
        <v>-</v>
      </c>
      <c r="BQ30" s="123" t="str">
        <f>IF($O30&gt;=BQ$1,INDEX(整列!$A$2:$K$3512,MATCH($A30,整列!$A$2:$A$3512,0)+BQ$1-1,11),"-")</f>
        <v>-</v>
      </c>
      <c r="BR30" s="123" t="str">
        <f>IF($O30&gt;=BR$1,INDEX(整列!$A$2:$K$3512,MATCH($A30,整列!$A$2:$A$3512,0)+BR$1-1,11),"-")</f>
        <v>-</v>
      </c>
      <c r="BS30" s="123" t="str">
        <f>IF($O30&gt;=BS$1,INDEX(整列!$A$2:$K$3512,MATCH($A30,整列!$A$2:$A$3512,0)+BS$1-1,11),"-")</f>
        <v>-</v>
      </c>
      <c r="BT30" s="123" t="str">
        <f>IF($O30&gt;=BT$1,INDEX(整列!$A$2:$K$3512,MATCH($A30,整列!$A$2:$A$3512,0)+BT$1-1,11),"-")</f>
        <v>-</v>
      </c>
      <c r="BU30" s="123" t="str">
        <f>IF($O30&gt;=BU$1,INDEX(整列!$A$2:$K$3512,MATCH($A30,整列!$A$2:$A$3512,0)+BU$1-1,11),"-")</f>
        <v>-</v>
      </c>
      <c r="BV30" s="123" t="str">
        <f>IF($O30&gt;=BV$1,INDEX(整列!$A$2:$K$3512,MATCH($A30,整列!$A$2:$A$3512,0)+BV$1-1,11),"-")</f>
        <v>-</v>
      </c>
      <c r="BW30" s="123" t="str">
        <f>IF($O30&gt;=BW$1,INDEX(整列!$A$2:$K$3512,MATCH($A30,整列!$A$2:$A$3512,0)+BW$1-1,11),"-")</f>
        <v>-</v>
      </c>
      <c r="BX30" s="123" t="str">
        <f>IF($O30&gt;=BX$1,INDEX(整列!$A$2:$K$3512,MATCH($A30,整列!$A$2:$A$3512,0)+BX$1-1,11),"-")</f>
        <v>-</v>
      </c>
      <c r="BY30" s="123" t="str">
        <f>IF($O30&gt;=BY$1,INDEX(整列!$A$2:$K$3512,MATCH($A30,整列!$A$2:$A$3512,0)+BY$1-1,11),"-")</f>
        <v>-</v>
      </c>
      <c r="BZ30" s="123" t="str">
        <f>IF($O30&gt;=BZ$1,INDEX(整列!$A$2:$K$3512,MATCH($A30,整列!$A$2:$A$3512,0)+BZ$1-1,11),"-")</f>
        <v>-</v>
      </c>
      <c r="CA30" s="123" t="str">
        <f>IF($O30&gt;=CA$1,INDEX(整列!$A$2:$K$3512,MATCH($A30,整列!$A$2:$A$3512,0)+CA$1-1,11),"-")</f>
        <v>-</v>
      </c>
      <c r="CB30" s="123" t="str">
        <f>IF($O30&gt;=CB$1,INDEX(整列!$A$2:$K$3512,MATCH($A30,整列!$A$2:$A$3512,0)+CB$1-1,11),"-")</f>
        <v>-</v>
      </c>
      <c r="CC30" s="123" t="str">
        <f>IF($O30&gt;=CC$1,INDEX(整列!$A$2:$K$3512,MATCH($A30,整列!$A$2:$A$3512,0)+CC$1-1,11),"-")</f>
        <v>-</v>
      </c>
      <c r="CD30" s="123" t="str">
        <f>IF($O30&gt;=CD$1,INDEX(整列!$A$2:$K$3512,MATCH($A30,整列!$A$2:$A$3512,0)+CD$1-1,11),"-")</f>
        <v>-</v>
      </c>
      <c r="CE30" s="123" t="str">
        <f>IF($O30&gt;=CE$1,INDEX(整列!$A$2:$K$3512,MATCH($A30,整列!$A$2:$A$3512,0)+CE$1-1,11),"-")</f>
        <v>-</v>
      </c>
      <c r="CF30" s="123" t="str">
        <f>IF($O30&gt;=CF$1,INDEX(整列!$A$2:$K$3512,MATCH($A30,整列!$A$2:$A$3512,0)+CF$1-1,11),"-")</f>
        <v>-</v>
      </c>
      <c r="CG30" s="123" t="str">
        <f>IF($O30&gt;=CG$1,INDEX(整列!$A$2:$K$3512,MATCH($A30,整列!$A$2:$A$3512,0)+CG$1-1,11),"-")</f>
        <v>-</v>
      </c>
      <c r="CH30" s="123" t="str">
        <f>IF($O30&gt;=CH$1,INDEX(整列!$A$2:$K$3512,MATCH($A30,整列!$A$2:$A$3512,0)+CH$1-1,11),"-")</f>
        <v>-</v>
      </c>
      <c r="CI30" s="123" t="str">
        <f>IF($O30&gt;=CI$1,INDEX(整列!$A$2:$K$3512,MATCH($A30,整列!$A$2:$A$3512,0)+CI$1-1,11),"-")</f>
        <v>-</v>
      </c>
      <c r="CJ30" s="123" t="str">
        <f>IF($O30&gt;=CJ$1,INDEX(整列!$A$2:$K$3512,MATCH($A30,整列!$A$2:$A$3512,0)+CJ$1-1,11),"-")</f>
        <v>-</v>
      </c>
      <c r="CK30" s="123" t="str">
        <f>IF($O30&gt;=CK$1,INDEX(整列!$A$2:$K$3512,MATCH($A30,整列!$A$2:$A$3512,0)+CK$1-1,11),"-")</f>
        <v>-</v>
      </c>
      <c r="CL30" s="123" t="str">
        <f>IF($O30&gt;=CL$1,INDEX(整列!$A$2:$K$3512,MATCH($A30,整列!$A$2:$A$3512,0)+CL$1-1,11),"-")</f>
        <v>-</v>
      </c>
      <c r="CM30" s="123" t="str">
        <f>IF($O30&gt;=CM$1,INDEX(整列!$A$2:$K$3512,MATCH($A30,整列!$A$2:$A$3512,0)+CM$1-1,11),"-")</f>
        <v>-</v>
      </c>
      <c r="CN30" s="123" t="str">
        <f>IF($O30&gt;=CN$1,INDEX(整列!$A$2:$K$3512,MATCH($A30,整列!$A$2:$A$3512,0)+CN$1-1,11),"-")</f>
        <v>-</v>
      </c>
      <c r="CO30" s="123" t="str">
        <f>IF($O30&gt;=CO$1,INDEX(整列!$A$2:$K$3512,MATCH($A30,整列!$A$2:$A$3512,0)+CO$1-1,11),"-")</f>
        <v>-</v>
      </c>
      <c r="CP30" s="123" t="str">
        <f>IF($O30&gt;=CP$1,INDEX(整列!$A$2:$K$3512,MATCH($A30,整列!$A$2:$A$3512,0)+CP$1-1,11),"-")</f>
        <v>-</v>
      </c>
      <c r="CQ30" s="123" t="str">
        <f>IF($O30&gt;=CQ$1,INDEX(整列!$A$2:$K$3512,MATCH($A30,整列!$A$2:$A$3512,0)+CQ$1-1,11),"-")</f>
        <v>-</v>
      </c>
      <c r="CR30" s="123" t="str">
        <f>IF($O30&gt;=CR$1,INDEX(整列!$A$2:$K$3512,MATCH($A30,整列!$A$2:$A$3512,0)+CR$1-1,11),"-")</f>
        <v>-</v>
      </c>
      <c r="CS30" s="123" t="str">
        <f>IF($O30&gt;=CS$1,INDEX(整列!$A$2:$K$3512,MATCH($A30,整列!$A$2:$A$3512,0)+CS$1-1,11),"-")</f>
        <v>-</v>
      </c>
      <c r="CT30" s="123" t="str">
        <f>IF($O30&gt;=CT$1,INDEX(整列!$A$2:$K$3512,MATCH($A30,整列!$A$2:$A$3512,0)+CT$1-1,11),"-")</f>
        <v>-</v>
      </c>
      <c r="CU30" s="123" t="str">
        <f>IF($O30&gt;=CU$1,INDEX(整列!$A$2:$K$3512,MATCH($A30,整列!$A$2:$A$3512,0)+CU$1-1,11),"-")</f>
        <v>-</v>
      </c>
      <c r="CV30" s="123" t="str">
        <f>IF($O30&gt;=CV$1,INDEX(整列!$A$2:$K$3512,MATCH($A30,整列!$A$2:$A$3512,0)+CV$1-1,11),"-")</f>
        <v>-</v>
      </c>
      <c r="CW30" s="123" t="str">
        <f>IF($O30&gt;=CW$1,INDEX(整列!$A$2:$K$3512,MATCH($A30,整列!$A$2:$A$3512,0)+CW$1-1,11),"-")</f>
        <v>-</v>
      </c>
      <c r="CX30" s="123" t="str">
        <f>IF($O30&gt;=CX$1,INDEX(整列!$A$2:$K$3512,MATCH($A30,整列!$A$2:$A$3512,0)+CX$1-1,11),"-")</f>
        <v>-</v>
      </c>
      <c r="CY30" s="123" t="str">
        <f>IF($O30&gt;=CY$1,INDEX(整列!$A$2:$K$3512,MATCH($A30,整列!$A$2:$A$3512,0)+CY$1-1,11),"-")</f>
        <v>-</v>
      </c>
      <c r="CZ30" s="123" t="str">
        <f>IF($O30&gt;=CZ$1,INDEX(整列!$A$2:$K$3512,MATCH($A30,整列!$A$2:$A$3512,0)+CZ$1-1,11),"-")</f>
        <v>-</v>
      </c>
      <c r="DA30" s="123" t="str">
        <f>IF($O30&gt;=DA$1,INDEX(整列!$A$2:$K$3512,MATCH($A30,整列!$A$2:$A$3512,0)+DA$1-1,11),"-")</f>
        <v>-</v>
      </c>
      <c r="DB30" s="123" t="str">
        <f>IF($O30&gt;=DB$1,INDEX(整列!$A$2:$K$3512,MATCH($A30,整列!$A$2:$A$3512,0)+DB$1-1,11),"-")</f>
        <v>-</v>
      </c>
      <c r="DC30" s="123" t="str">
        <f>IF($O30&gt;=DC$1,INDEX(整列!$A$2:$K$3512,MATCH($A30,整列!$A$2:$A$3512,0)+DC$1-1,11),"-")</f>
        <v>-</v>
      </c>
      <c r="DD30" s="123" t="str">
        <f>IF($O30&gt;=DD$1,INDEX(整列!$A$2:$K$3512,MATCH($A30,整列!$A$2:$A$3512,0)+DD$1-1,11),"-")</f>
        <v>-</v>
      </c>
      <c r="DE30" s="123" t="str">
        <f>IF($O30&gt;=DE$1,INDEX(整列!$A$2:$K$3512,MATCH($A30,整列!$A$2:$A$3512,0)+DE$1-1,11),"-")</f>
        <v>-</v>
      </c>
      <c r="DF30" s="123" t="str">
        <f>IF($O30&gt;=DF$1,INDEX(整列!$A$2:$K$3512,MATCH($A30,整列!$A$2:$A$3512,0)+DF$1-1,11),"-")</f>
        <v>-</v>
      </c>
      <c r="DG30" s="123" t="str">
        <f>IF($O30&gt;=DG$1,INDEX(整列!$A$2:$K$3512,MATCH($A30,整列!$A$2:$A$3512,0)+DG$1-1,11),"-")</f>
        <v>-</v>
      </c>
      <c r="DH30" s="123" t="str">
        <f>IF($O30&gt;=DH$1,INDEX(整列!$A$2:$K$3512,MATCH($A30,整列!$A$2:$A$3512,0)+DH$1-1,11),"-")</f>
        <v>-</v>
      </c>
      <c r="DI30" s="123" t="str">
        <f>IF($O30&gt;=DI$1,INDEX(整列!$A$2:$K$3512,MATCH($A30,整列!$A$2:$A$3512,0)+DI$1-1,11),"-")</f>
        <v>-</v>
      </c>
      <c r="DJ30" s="123" t="str">
        <f>IF($O30&gt;=DJ$1,INDEX(整列!$A$2:$K$3512,MATCH($A30,整列!$A$2:$A$3512,0)+DJ$1-1,11),"-")</f>
        <v>-</v>
      </c>
      <c r="DK30" s="123" t="str">
        <f>IF($O30&gt;=DK$1,INDEX(整列!$A$2:$K$3512,MATCH($A30,整列!$A$2:$A$3512,0)+DK$1-1,11),"-")</f>
        <v>-</v>
      </c>
      <c r="DL30" s="123" t="str">
        <f>IF($O30&gt;=DL$1,INDEX(整列!$A$2:$K$3512,MATCH($A30,整列!$A$2:$A$3512,0)+DL$1-1,11),"-")</f>
        <v>-</v>
      </c>
      <c r="DM30" s="123" t="str">
        <f>IF($O30&gt;=DM$1,INDEX(整列!$A$2:$K$3512,MATCH($A30,整列!$A$2:$A$3512,0)+DM$1-1,11),"-")</f>
        <v>-</v>
      </c>
      <c r="DN30" s="123" t="str">
        <f>IF($O30&gt;=DN$1,INDEX(整列!$A$2:$K$3512,MATCH($A30,整列!$A$2:$A$3512,0)+DN$1-1,11),"-")</f>
        <v>-</v>
      </c>
      <c r="DO30" s="123" t="str">
        <f>IF($O30&gt;=DO$1,INDEX(整列!$A$2:$K$3512,MATCH($A30,整列!$A$2:$A$3512,0)+DO$1-1,11),"-")</f>
        <v>-</v>
      </c>
      <c r="DP30" s="123" t="str">
        <f>IF($O30&gt;=DP$1,INDEX(整列!$A$2:$K$3512,MATCH($A30,整列!$A$2:$A$3512,0)+DP$1-1,11),"-")</f>
        <v>-</v>
      </c>
      <c r="DQ30" s="123" t="str">
        <f>IF($O30&gt;=DQ$1,INDEX(整列!$A$2:$K$3512,MATCH($A30,整列!$A$2:$A$3512,0)+DQ$1-1,11),"-")</f>
        <v>-</v>
      </c>
      <c r="DR30" s="123" t="str">
        <f>IF($O30&gt;=DR$1,INDEX(整列!$A$2:$K$3512,MATCH($A30,整列!$A$2:$A$3512,0)+DR$1-1,11),"-")</f>
        <v>-</v>
      </c>
      <c r="DS30" s="123" t="str">
        <f>IF($O30&gt;=DS$1,INDEX(整列!$A$2:$K$3512,MATCH($A30,整列!$A$2:$A$3512,0)+DS$1-1,11),"-")</f>
        <v>-</v>
      </c>
      <c r="DT30" s="123" t="str">
        <f>IF($O30&gt;=DT$1,INDEX(整列!$A$2:$K$3512,MATCH($A30,整列!$A$2:$A$3512,0)+DT$1-1,11),"-")</f>
        <v>-</v>
      </c>
      <c r="DU30" s="123" t="str">
        <f>IF($O30&gt;=DU$1,INDEX(整列!$A$2:$K$3512,MATCH($A30,整列!$A$2:$A$3512,0)+DU$1-1,11),"-")</f>
        <v>-</v>
      </c>
      <c r="DV30" s="123" t="str">
        <f>IF($O30&gt;=DV$1,INDEX(整列!$A$2:$K$3512,MATCH($A30,整列!$A$2:$A$3512,0)+DV$1-1,11),"-")</f>
        <v>-</v>
      </c>
      <c r="DW30" s="123" t="str">
        <f>IF($O30&gt;=DW$1,INDEX(整列!$A$2:$K$3512,MATCH($A30,整列!$A$2:$A$3512,0)+DW$1-1,11),"-")</f>
        <v>-</v>
      </c>
      <c r="DX30" s="123" t="str">
        <f>IF($O30&gt;=DX$1,INDEX(整列!$A$2:$K$3512,MATCH($A30,整列!$A$2:$A$3512,0)+DX$1-1,11),"-")</f>
        <v>-</v>
      </c>
      <c r="DY30" s="123" t="str">
        <f>IF($O30&gt;=DY$1,INDEX(整列!$A$2:$K$3512,MATCH($A30,整列!$A$2:$A$3512,0)+DY$1-1,11),"-")</f>
        <v>-</v>
      </c>
      <c r="DZ30" s="123" t="str">
        <f>IF($O30&gt;=DZ$1,INDEX(整列!$A$2:$K$3512,MATCH($A30,整列!$A$2:$A$3512,0)+DZ$1-1,11),"-")</f>
        <v>-</v>
      </c>
      <c r="EA30" s="123" t="str">
        <f>IF($O30&gt;=EA$1,INDEX(整列!$A$2:$K$3512,MATCH($A30,整列!$A$2:$A$3512,0)+EA$1-1,11),"-")</f>
        <v>-</v>
      </c>
      <c r="EB30" s="123" t="str">
        <f>IF($O30&gt;=EB$1,INDEX(整列!$A$2:$K$3512,MATCH($A30,整列!$A$2:$A$3512,0)+EB$1-1,11),"-")</f>
        <v>-</v>
      </c>
      <c r="EC30" s="123" t="str">
        <f>IF($O30&gt;=EC$1,INDEX(整列!$A$2:$K$3512,MATCH($A30,整列!$A$2:$A$3512,0)+EC$1-1,11),"-")</f>
        <v>-</v>
      </c>
      <c r="ED30" s="123" t="str">
        <f>IF($O30&gt;=ED$1,INDEX(整列!$A$2:$K$3512,MATCH($A30,整列!$A$2:$A$3512,0)+ED$1-1,11),"-")</f>
        <v>-</v>
      </c>
      <c r="EE30" s="123" t="str">
        <f>IF($O30&gt;=EE$1,INDEX(整列!$A$2:$K$3512,MATCH($A30,整列!$A$2:$A$3512,0)+EE$1-1,11),"-")</f>
        <v>-</v>
      </c>
      <c r="EF30" s="123" t="str">
        <f>IF($O30&gt;=EF$1,INDEX(整列!$A$2:$K$3512,MATCH($A30,整列!$A$2:$A$3512,0)+EF$1-1,11),"-")</f>
        <v>-</v>
      </c>
      <c r="EG30" s="123" t="str">
        <f>IF($O30&gt;=EG$1,INDEX(整列!$A$2:$K$3512,MATCH($A30,整列!$A$2:$A$3512,0)+EG$1-1,11),"-")</f>
        <v>-</v>
      </c>
      <c r="EH30" s="123" t="str">
        <f>IF($O30&gt;=EH$1,INDEX(整列!$A$2:$K$3512,MATCH($A30,整列!$A$2:$A$3512,0)+EH$1-1,11),"-")</f>
        <v>-</v>
      </c>
      <c r="EI30" s="123" t="str">
        <f>IF($O30&gt;=EI$1,INDEX(整列!$A$2:$K$3512,MATCH($A30,整列!$A$2:$A$3512,0)+EI$1-1,11),"-")</f>
        <v>-</v>
      </c>
      <c r="EJ30" s="123" t="str">
        <f>IF($O30&gt;=EJ$1,INDEX(整列!$A$2:$K$3512,MATCH($A30,整列!$A$2:$A$3512,0)+EJ$1-1,11),"-")</f>
        <v>-</v>
      </c>
      <c r="EK30" s="123" t="str">
        <f>IF($O30&gt;=EK$1,INDEX(整列!$A$2:$K$3512,MATCH($A30,整列!$A$2:$A$3512,0)+EK$1-1,11),"-")</f>
        <v>-</v>
      </c>
      <c r="EL30" s="123" t="str">
        <f>IF($O30&gt;=EL$1,INDEX(整列!$A$2:$K$3512,MATCH($A30,整列!$A$2:$A$3512,0)+EL$1-1,11),"-")</f>
        <v>-</v>
      </c>
      <c r="EM30" s="123" t="str">
        <f>IF($O30&gt;=EM$1,INDEX(整列!$A$2:$K$3512,MATCH($A30,整列!$A$2:$A$3512,0)+EM$1-1,11),"-")</f>
        <v>-</v>
      </c>
      <c r="EN30" s="123" t="str">
        <f>IF($O30&gt;=EN$1,INDEX(整列!$A$2:$K$3512,MATCH($A30,整列!$A$2:$A$3512,0)+EN$1-1,11),"-")</f>
        <v>-</v>
      </c>
      <c r="EO30" s="123" t="str">
        <f>IF($O30&gt;=EO$1,INDEX(整列!$A$2:$K$3512,MATCH($A30,整列!$A$2:$A$3512,0)+EO$1-1,11),"-")</f>
        <v>-</v>
      </c>
      <c r="EP30" s="123" t="str">
        <f>IF($O30&gt;=EP$1,INDEX(整列!$A$2:$K$3512,MATCH($A30,整列!$A$2:$A$3512,0)+EP$1-1,11),"-")</f>
        <v>-</v>
      </c>
      <c r="EQ30" s="123" t="str">
        <f>IF($O30&gt;=EQ$1,INDEX(整列!$A$2:$K$3512,MATCH($A30,整列!$A$2:$A$3512,0)+EQ$1-1,11),"-")</f>
        <v>-</v>
      </c>
      <c r="ER30" s="123" t="str">
        <f>IF($O30&gt;=ER$1,INDEX(整列!$A$2:$K$3512,MATCH($A30,整列!$A$2:$A$3512,0)+ER$1-1,11),"-")</f>
        <v>-</v>
      </c>
      <c r="ES30" s="123" t="str">
        <f>IF($O30&gt;=ES$1,INDEX(整列!$A$2:$K$3512,MATCH($A30,整列!$A$2:$A$3512,0)+ES$1-1,11),"-")</f>
        <v>-</v>
      </c>
      <c r="ET30" s="123" t="str">
        <f>IF($O30&gt;=ET$1,INDEX(整列!$A$2:$K$3512,MATCH($A30,整列!$A$2:$A$3512,0)+ET$1-1,11),"-")</f>
        <v>-</v>
      </c>
      <c r="EU30" s="123" t="str">
        <f>IF($O30&gt;=EU$1,INDEX(整列!$A$2:$K$3512,MATCH($A30,整列!$A$2:$A$3512,0)+EU$1-1,11),"-")</f>
        <v>-</v>
      </c>
      <c r="EV30" s="123" t="str">
        <f>IF($O30&gt;=EV$1,INDEX(整列!$A$2:$K$3512,MATCH($A30,整列!$A$2:$A$3512,0)+EV$1-1,11),"-")</f>
        <v>-</v>
      </c>
      <c r="EW30" s="123" t="str">
        <f>IF($O30&gt;=EW$1,INDEX(整列!$A$2:$K$3512,MATCH($A30,整列!$A$2:$A$3512,0)+EW$1-1,11),"-")</f>
        <v>-</v>
      </c>
      <c r="EX30" s="123" t="str">
        <f>IF($O30&gt;=EX$1,INDEX(整列!$A$2:$K$3512,MATCH($A30,整列!$A$2:$A$3512,0)+EX$1-1,11),"-")</f>
        <v>-</v>
      </c>
      <c r="EY30" s="123" t="str">
        <f>IF($O30&gt;=EY$1,INDEX(整列!$A$2:$K$3512,MATCH($A30,整列!$A$2:$A$3512,0)+EY$1-1,11),"-")</f>
        <v>-</v>
      </c>
      <c r="EZ30" s="123" t="str">
        <f>IF($O30&gt;=EZ$1,INDEX(整列!$A$2:$K$3512,MATCH($A30,整列!$A$2:$A$3512,0)+EZ$1-1,11),"-")</f>
        <v>-</v>
      </c>
      <c r="FA30" s="123" t="str">
        <f>IF($O30&gt;=FA$1,INDEX(整列!$A$2:$K$3512,MATCH($A30,整列!$A$2:$A$3512,0)+FA$1-1,11),"-")</f>
        <v>-</v>
      </c>
      <c r="FB30" s="123" t="str">
        <f>IF($O30&gt;=FB$1,INDEX(整列!$A$2:$K$3512,MATCH($A30,整列!$A$2:$A$3512,0)+FB$1-1,11),"-")</f>
        <v>-</v>
      </c>
      <c r="FC30" s="123" t="str">
        <f>IF($O30&gt;=FC$1,INDEX(整列!$A$2:$K$3512,MATCH($A30,整列!$A$2:$A$3512,0)+FC$1-1,11),"-")</f>
        <v>-</v>
      </c>
      <c r="FD30" s="123" t="str">
        <f>IF($O30&gt;=FD$1,INDEX(整列!$A$2:$K$3512,MATCH($A30,整列!$A$2:$A$3512,0)+FD$1-1,11),"-")</f>
        <v>-</v>
      </c>
      <c r="FE30" s="123" t="str">
        <f>IF($O30&gt;=FE$1,INDEX(整列!$A$2:$K$3512,MATCH($A30,整列!$A$2:$A$3512,0)+FE$1-1,11),"-")</f>
        <v>-</v>
      </c>
      <c r="FF30" s="123" t="str">
        <f>IF($O30&gt;=FF$1,INDEX(整列!$A$2:$K$3512,MATCH($A30,整列!$A$2:$A$3512,0)+FF$1-1,11),"-")</f>
        <v>-</v>
      </c>
      <c r="FG30" s="123" t="str">
        <f>IF($O30&gt;=FG$1,INDEX(整列!$A$2:$K$3512,MATCH($A30,整列!$A$2:$A$3512,0)+FG$1-1,11),"-")</f>
        <v>-</v>
      </c>
      <c r="FH30" s="123" t="str">
        <f>IF($O30&gt;=FH$1,INDEX(整列!$A$2:$K$3512,MATCH($A30,整列!$A$2:$A$3512,0)+FH$1-1,11),"-")</f>
        <v>-</v>
      </c>
      <c r="FI30" s="123" t="str">
        <f>IF($O30&gt;=FI$1,INDEX(整列!$A$2:$K$3512,MATCH($A30,整列!$A$2:$A$3512,0)+FI$1-1,11),"-")</f>
        <v>-</v>
      </c>
      <c r="FJ30" s="123" t="str">
        <f>IF($O30&gt;=FJ$1,INDEX(整列!$A$2:$K$3512,MATCH($A30,整列!$A$2:$A$3512,0)+FJ$1-1,11),"-")</f>
        <v>-</v>
      </c>
      <c r="FK30" s="123" t="str">
        <f>IF($O30&gt;=FK$1,INDEX(整列!$A$2:$K$3512,MATCH($A30,整列!$A$2:$A$3512,0)+FK$1-1,11),"-")</f>
        <v>-</v>
      </c>
      <c r="FL30" s="123" t="str">
        <f>IF($O30&gt;=FL$1,INDEX(整列!$A$2:$K$3512,MATCH($A30,整列!$A$2:$A$3512,0)+FL$1-1,11),"-")</f>
        <v>-</v>
      </c>
      <c r="FM30" s="123" t="str">
        <f>IF($O30&gt;=FM$1,INDEX(整列!$A$2:$K$3512,MATCH($A30,整列!$A$2:$A$3512,0)+FM$1-1,11),"-")</f>
        <v>-</v>
      </c>
      <c r="FN30" s="123" t="str">
        <f>IF($O30&gt;=FN$1,INDEX(整列!$A$2:$K$3512,MATCH($A30,整列!$A$2:$A$3512,0)+FN$1-1,11),"-")</f>
        <v>-</v>
      </c>
      <c r="FO30" s="123" t="str">
        <f>IF($O30&gt;=FO$1,INDEX(整列!$A$2:$K$3512,MATCH($A30,整列!$A$2:$A$3512,0)+FO$1-1,11),"-")</f>
        <v>-</v>
      </c>
      <c r="FP30" s="123" t="str">
        <f>IF($O30&gt;=FP$1,INDEX(整列!$A$2:$K$3512,MATCH($A30,整列!$A$2:$A$3512,0)+FP$1-1,11),"-")</f>
        <v>-</v>
      </c>
      <c r="FQ30" s="123" t="str">
        <f>IF($O30&gt;=FQ$1,INDEX(整列!$A$2:$K$3512,MATCH($A30,整列!$A$2:$A$3512,0)+FQ$1-1,11),"-")</f>
        <v>-</v>
      </c>
      <c r="FR30" s="123" t="str">
        <f>IF($O30&gt;=FR$1,INDEX(整列!$A$2:$K$3512,MATCH($A30,整列!$A$2:$A$3512,0)+FR$1-1,11),"-")</f>
        <v>-</v>
      </c>
      <c r="FS30" s="123" t="str">
        <f>IF($O30&gt;=FS$1,INDEX(整列!$A$2:$K$3512,MATCH($A30,整列!$A$2:$A$3512,0)+FS$1-1,11),"-")</f>
        <v>-</v>
      </c>
      <c r="FT30" s="123" t="str">
        <f>IF($O30&gt;=FT$1,INDEX(整列!$A$2:$K$3512,MATCH($A30,整列!$A$2:$A$3512,0)+FT$1-1,11),"-")</f>
        <v>-</v>
      </c>
      <c r="FU30" s="123" t="str">
        <f>IF($O30&gt;=FU$1,INDEX(整列!$A$2:$K$3512,MATCH($A30,整列!$A$2:$A$3512,0)+FU$1-1,11),"-")</f>
        <v>-</v>
      </c>
      <c r="FV30" s="123" t="str">
        <f>IF($O30&gt;=FV$1,INDEX(整列!$A$2:$K$3512,MATCH($A30,整列!$A$2:$A$3512,0)+FV$1-1,11),"-")</f>
        <v>-</v>
      </c>
      <c r="FW30" s="123" t="str">
        <f>IF($O30&gt;=FW$1,INDEX(整列!$A$2:$K$3512,MATCH($A30,整列!$A$2:$A$3512,0)+FW$1-1,11),"-")</f>
        <v>-</v>
      </c>
      <c r="FX30" s="123" t="str">
        <f>IF($O30&gt;=FX$1,INDEX(整列!$A$2:$K$3512,MATCH($A30,整列!$A$2:$A$3512,0)+FX$1-1,11),"-")</f>
        <v>-</v>
      </c>
      <c r="FY30" s="123" t="str">
        <f>IF($O30&gt;=FY$1,INDEX(整列!$A$2:$K$3512,MATCH($A30,整列!$A$2:$A$3512,0)+FY$1-1,11),"-")</f>
        <v>-</v>
      </c>
      <c r="FZ30" s="123" t="str">
        <f>IF($O30&gt;=FZ$1,INDEX(整列!$A$2:$K$3512,MATCH($A30,整列!$A$2:$A$3512,0)+FZ$1-1,11),"-")</f>
        <v>-</v>
      </c>
      <c r="GA30" s="123" t="str">
        <f>IF($O30&gt;=GA$1,INDEX(整列!$A$2:$K$3512,MATCH($A30,整列!$A$2:$A$3512,0)+GA$1-1,11),"-")</f>
        <v>-</v>
      </c>
      <c r="GB30" s="123" t="str">
        <f>IF($O30&gt;=GB$1,INDEX(整列!$A$2:$K$3512,MATCH($A30,整列!$A$2:$A$3512,0)+GB$1-1,11),"-")</f>
        <v>-</v>
      </c>
      <c r="GC30" s="123" t="str">
        <f>IF($O30&gt;=GC$1,INDEX(整列!$A$2:$K$3512,MATCH($A30,整列!$A$2:$A$3512,0)+GC$1-1,11),"-")</f>
        <v>-</v>
      </c>
      <c r="GD30" s="123" t="str">
        <f>IF($O30&gt;=GD$1,INDEX(整列!$A$2:$K$3512,MATCH($A30,整列!$A$2:$A$3512,0)+GD$1-1,11),"-")</f>
        <v>-</v>
      </c>
      <c r="GE30" s="123" t="str">
        <f>IF($O30&gt;=GE$1,INDEX(整列!$A$2:$K$3512,MATCH($A30,整列!$A$2:$A$3512,0)+GE$1-1,11),"-")</f>
        <v>-</v>
      </c>
      <c r="GF30" s="123" t="str">
        <f>IF($O30&gt;=GF$1,INDEX(整列!$A$2:$K$3512,MATCH($A30,整列!$A$2:$A$3512,0)+GF$1-1,11),"-")</f>
        <v>-</v>
      </c>
      <c r="GG30" s="123" t="str">
        <f>IF($O30&gt;=GG$1,INDEX(整列!$A$2:$K$3512,MATCH($A30,整列!$A$2:$A$3512,0)+GG$1-1,11),"-")</f>
        <v>-</v>
      </c>
      <c r="GH30" s="123" t="str">
        <f>IF($O30&gt;=GH$1,INDEX(整列!$A$2:$K$3512,MATCH($A30,整列!$A$2:$A$3512,0)+GH$1-1,11),"-")</f>
        <v>-</v>
      </c>
      <c r="GI30" s="123" t="str">
        <f>IF($O30&gt;=GI$1,INDEX(整列!$A$2:$K$3512,MATCH($A30,整列!$A$2:$A$3512,0)+GI$1-1,11),"-")</f>
        <v>-</v>
      </c>
      <c r="GJ30" s="123" t="str">
        <f>IF($O30&gt;=GJ$1,INDEX(整列!$A$2:$K$3512,MATCH($A30,整列!$A$2:$A$3512,0)+GJ$1-1,11),"-")</f>
        <v>-</v>
      </c>
      <c r="GK30" s="123" t="str">
        <f>IF($O30&gt;=GK$1,INDEX(整列!$A$2:$K$3512,MATCH($A30,整列!$A$2:$A$3512,0)+GK$1-1,11),"-")</f>
        <v>-</v>
      </c>
      <c r="GL30" s="123" t="str">
        <f>IF($O30&gt;=GL$1,INDEX(整列!$A$2:$K$3512,MATCH($A30,整列!$A$2:$A$3512,0)+GL$1-1,11),"-")</f>
        <v>-</v>
      </c>
      <c r="GM30" s="123" t="str">
        <f>IF($O30&gt;=GM$1,INDEX(整列!$A$2:$K$3512,MATCH($A30,整列!$A$2:$A$3512,0)+GM$1-1,11),"-")</f>
        <v>-</v>
      </c>
      <c r="GN30" s="123" t="str">
        <f>IF($O30&gt;=GN$1,INDEX(整列!$A$2:$K$3512,MATCH($A30,整列!$A$2:$A$3512,0)+GN$1-1,11),"-")</f>
        <v>-</v>
      </c>
      <c r="GO30" s="123" t="str">
        <f>IF($O30&gt;=GO$1,INDEX(整列!$A$2:$K$3512,MATCH($A30,整列!$A$2:$A$3512,0)+GO$1-1,11),"-")</f>
        <v>-</v>
      </c>
      <c r="GP30" s="123" t="str">
        <f>IF($O30&gt;=GP$1,INDEX(整列!$A$2:$K$3512,MATCH($A30,整列!$A$2:$A$3512,0)+GP$1-1,11),"-")</f>
        <v>-</v>
      </c>
      <c r="GQ30" s="123" t="str">
        <f>IF($O30&gt;=GQ$1,INDEX(整列!$A$2:$K$3512,MATCH($A30,整列!$A$2:$A$3512,0)+GQ$1-1,11),"-")</f>
        <v>-</v>
      </c>
      <c r="GR30" s="123" t="str">
        <f>IF($O30&gt;=GR$1,INDEX(整列!$A$2:$K$3512,MATCH($A30,整列!$A$2:$A$3512,0)+GR$1-1,11),"-")</f>
        <v>-</v>
      </c>
      <c r="GS30" s="123" t="str">
        <f>IF($O30&gt;=GS$1,INDEX(整列!$A$2:$K$3512,MATCH($A30,整列!$A$2:$A$3512,0)+GS$1-1,11),"-")</f>
        <v>-</v>
      </c>
      <c r="GT30" s="123" t="str">
        <f>IF($O30&gt;=GT$1,INDEX(整列!$A$2:$K$3512,MATCH($A30,整列!$A$2:$A$3512,0)+GT$1-1,11),"-")</f>
        <v>-</v>
      </c>
      <c r="GU30" s="123" t="str">
        <f>IF($O30&gt;=GU$1,INDEX(整列!$A$2:$K$3512,MATCH($A30,整列!$A$2:$A$3512,0)+GU$1-1,11),"-")</f>
        <v>-</v>
      </c>
      <c r="GV30" s="123" t="str">
        <f>IF($O30&gt;=GV$1,INDEX(整列!$A$2:$K$3512,MATCH($A30,整列!$A$2:$A$3512,0)+GV$1-1,11),"-")</f>
        <v>-</v>
      </c>
      <c r="GW30" s="123" t="str">
        <f>IF($O30&gt;=GW$1,INDEX(整列!$A$2:$K$3512,MATCH($A30,整列!$A$2:$A$3512,0)+GW$1-1,11),"-")</f>
        <v>-</v>
      </c>
      <c r="GX30" s="123" t="str">
        <f>IF($O30&gt;=GX$1,INDEX(整列!$A$2:$K$3512,MATCH($A30,整列!$A$2:$A$3512,0)+GX$1-1,11),"-")</f>
        <v>-</v>
      </c>
      <c r="GY30" s="123" t="str">
        <f>IF($O30&gt;=GY$1,INDEX(整列!$A$2:$K$3512,MATCH($A30,整列!$A$2:$A$3512,0)+GY$1-1,11),"-")</f>
        <v>-</v>
      </c>
      <c r="GZ30" s="123" t="str">
        <f>IF($O30&gt;=GZ$1,INDEX(整列!$A$2:$K$3512,MATCH($A30,整列!$A$2:$A$3512,0)+GZ$1-1,11),"-")</f>
        <v>-</v>
      </c>
      <c r="HA30" s="123" t="str">
        <f>IF($O30&gt;=HA$1,INDEX(整列!$A$2:$K$3512,MATCH($A30,整列!$A$2:$A$3512,0)+HA$1-1,11),"-")</f>
        <v>-</v>
      </c>
      <c r="HB30" s="123" t="str">
        <f>IF($O30&gt;=HB$1,INDEX(整列!$A$2:$K$3512,MATCH($A30,整列!$A$2:$A$3512,0)+HB$1-1,11),"-")</f>
        <v>-</v>
      </c>
      <c r="HC30" s="123" t="str">
        <f>IF($O30&gt;=HC$1,INDEX(整列!$A$2:$K$3512,MATCH($A30,整列!$A$2:$A$3512,0)+HC$1-1,11),"-")</f>
        <v>-</v>
      </c>
      <c r="HD30" s="123" t="str">
        <f>IF($O30&gt;=HD$1,INDEX(整列!$A$2:$K$3512,MATCH($A30,整列!$A$2:$A$3512,0)+HD$1-1,11),"-")</f>
        <v>-</v>
      </c>
      <c r="HE30" s="123" t="str">
        <f>IF($O30&gt;=HE$1,INDEX(整列!$A$2:$K$3512,MATCH($A30,整列!$A$2:$A$3512,0)+HE$1-1,11),"-")</f>
        <v>-</v>
      </c>
      <c r="HF30" s="123" t="str">
        <f>IF($O30&gt;=HF$1,INDEX(整列!$A$2:$K$3512,MATCH($A30,整列!$A$2:$A$3512,0)+HF$1-1,11),"-")</f>
        <v>-</v>
      </c>
      <c r="HG30" s="123" t="str">
        <f>IF($O30&gt;=HG$1,INDEX(整列!$A$2:$K$3512,MATCH($A30,整列!$A$2:$A$3512,0)+HG$1-1,11),"-")</f>
        <v>-</v>
      </c>
      <c r="HH30" s="123" t="str">
        <f>IF($O30&gt;=HH$1,INDEX(整列!$A$2:$K$3512,MATCH($A30,整列!$A$2:$A$3512,0)+HH$1-1,11),"-")</f>
        <v>-</v>
      </c>
      <c r="HI30" s="123" t="str">
        <f>IF($O30&gt;=HI$1,INDEX(整列!$A$2:$K$3512,MATCH($A30,整列!$A$2:$A$3512,0)+HI$1-1,11),"-")</f>
        <v>-</v>
      </c>
      <c r="HJ30" s="123" t="str">
        <f>IF($O30&gt;=HJ$1,INDEX(整列!$A$2:$K$3512,MATCH($A30,整列!$A$2:$A$3512,0)+HJ$1-1,11),"-")</f>
        <v>-</v>
      </c>
      <c r="HK30" s="123" t="str">
        <f>IF($O30&gt;=HK$1,INDEX(整列!$A$2:$K$3512,MATCH($A30,整列!$A$2:$A$3512,0)+HK$1-1,11),"-")</f>
        <v>-</v>
      </c>
      <c r="HL30" s="123" t="str">
        <f>IF($O30&gt;=HL$1,INDEX(整列!$A$2:$K$3512,MATCH($A30,整列!$A$2:$A$3512,0)+HL$1-1,11),"-")</f>
        <v>-</v>
      </c>
      <c r="HP30" s="101" t="str">
        <f t="shared" si="5"/>
        <v>A03-8924-0000</v>
      </c>
      <c r="HQ30" s="115">
        <f>COUNTIF(整列!$A$2:$A$3512,HP30)</f>
        <v>9</v>
      </c>
    </row>
    <row r="31" spans="1:225" ht="13.5">
      <c r="A31" s="48" t="s">
        <v>256</v>
      </c>
      <c r="B31" s="48" t="s">
        <v>179</v>
      </c>
      <c r="C31" s="48" t="s">
        <v>180</v>
      </c>
      <c r="D31" s="48" t="s">
        <v>181</v>
      </c>
      <c r="E31" s="48" t="s">
        <v>182</v>
      </c>
      <c r="F31" s="48" t="s">
        <v>239</v>
      </c>
      <c r="G31" s="48" t="s">
        <v>240</v>
      </c>
      <c r="H31" s="48" t="s">
        <v>257</v>
      </c>
      <c r="I31" s="48" t="s">
        <v>258</v>
      </c>
      <c r="J31" s="48" t="s">
        <v>184</v>
      </c>
      <c r="K31" s="48"/>
      <c r="L31" s="48" t="s">
        <v>184</v>
      </c>
      <c r="M31" s="48"/>
      <c r="N31" s="119"/>
      <c r="O31" s="120">
        <f>COUNTIF(整列!$A$2:$A$3512,$A31)</f>
        <v>10</v>
      </c>
      <c r="P31" s="121">
        <f t="shared" si="0"/>
        <v>446366</v>
      </c>
      <c r="Q31" s="121">
        <f t="shared" si="1"/>
        <v>372664.47966501984</v>
      </c>
      <c r="R31" s="122">
        <f t="shared" si="2"/>
        <v>1201000</v>
      </c>
      <c r="S31" s="121">
        <f t="shared" si="3"/>
        <v>275780</v>
      </c>
      <c r="T31" s="121">
        <f t="shared" si="4"/>
        <v>115000</v>
      </c>
      <c r="U31" s="123">
        <f>IF($O31&gt;=U$1,INDEX(整列!$A$2:$K$3512,MATCH($A31,整列!$A$2:$A$3512,0)+U$1-1,11),"-")</f>
        <v>352000</v>
      </c>
      <c r="V31" s="123">
        <f>IF($O31&gt;=V$1,INDEX(整列!$A$2:$K$3512,MATCH($A31,整列!$A$2:$A$3512,0)+V$1-1,11),"-")</f>
        <v>195000</v>
      </c>
      <c r="W31" s="123">
        <f>IF($O31&gt;=W$1,INDEX(整列!$A$2:$K$3512,MATCH($A31,整列!$A$2:$A$3512,0)+W$1-1,11),"-")</f>
        <v>115000</v>
      </c>
      <c r="X31" s="123">
        <f>IF($O31&gt;=X$1,INDEX(整列!$A$2:$K$3512,MATCH($A31,整列!$A$2:$A$3512,0)+X$1-1,11),"-")</f>
        <v>1201000</v>
      </c>
      <c r="Y31" s="123">
        <f>IF($O31&gt;=Y$1,INDEX(整列!$A$2:$K$3512,MATCH($A31,整列!$A$2:$A$3512,0)+Y$1-1,11),"-")</f>
        <v>172500</v>
      </c>
      <c r="Z31" s="123">
        <f>IF($O31&gt;=Z$1,INDEX(整列!$A$2:$K$3512,MATCH($A31,整列!$A$2:$A$3512,0)+Z$1-1,11),"-")</f>
        <v>575000</v>
      </c>
      <c r="AA31" s="123">
        <f>IF($O31&gt;=AA$1,INDEX(整列!$A$2:$K$3512,MATCH($A31,整列!$A$2:$A$3512,0)+AA$1-1,11),"-")</f>
        <v>1100000</v>
      </c>
      <c r="AB31" s="123">
        <f>IF($O31&gt;=AB$1,INDEX(整列!$A$2:$K$3512,MATCH($A31,整列!$A$2:$A$3512,0)+AB$1-1,11),"-")</f>
        <v>259560</v>
      </c>
      <c r="AC31" s="123">
        <f>IF($O31&gt;=AC$1,INDEX(整列!$A$2:$K$3512,MATCH($A31,整列!$A$2:$A$3512,0)+AC$1-1,11),"-")</f>
        <v>201600</v>
      </c>
      <c r="AD31" s="123">
        <f>IF($O31&gt;=AD$1,INDEX(整列!$A$2:$K$3512,MATCH($A31,整列!$A$2:$A$3512,0)+AD$1-1,11),"-")</f>
        <v>292000</v>
      </c>
      <c r="AE31" s="123" t="str">
        <f>IF($O31&gt;=AE$1,INDEX(整列!$A$2:$K$3512,MATCH($A31,整列!$A$2:$A$3512,0)+AE$1-1,11),"-")</f>
        <v>-</v>
      </c>
      <c r="AF31" s="123" t="str">
        <f>IF($O31&gt;=AF$1,INDEX(整列!$A$2:$K$3512,MATCH($A31,整列!$A$2:$A$3512,0)+AF$1-1,11),"-")</f>
        <v>-</v>
      </c>
      <c r="AG31" s="123" t="str">
        <f>IF($O31&gt;=AG$1,INDEX(整列!$A$2:$K$3512,MATCH($A31,整列!$A$2:$A$3512,0)+AG$1-1,11),"-")</f>
        <v>-</v>
      </c>
      <c r="AH31" s="123" t="str">
        <f>IF($O31&gt;=AH$1,INDEX(整列!$A$2:$K$3512,MATCH($A31,整列!$A$2:$A$3512,0)+AH$1-1,11),"-")</f>
        <v>-</v>
      </c>
      <c r="AI31" s="123" t="str">
        <f>IF($O31&gt;=AI$1,INDEX(整列!$A$2:$K$3512,MATCH($A31,整列!$A$2:$A$3512,0)+AI$1-1,11),"-")</f>
        <v>-</v>
      </c>
      <c r="AJ31" s="123" t="str">
        <f>IF($O31&gt;=AJ$1,INDEX(整列!$A$2:$K$3512,MATCH($A31,整列!$A$2:$A$3512,0)+AJ$1-1,11),"-")</f>
        <v>-</v>
      </c>
      <c r="AK31" s="123" t="str">
        <f>IF($O31&gt;=AK$1,INDEX(整列!$A$2:$K$3512,MATCH($A31,整列!$A$2:$A$3512,0)+AK$1-1,11),"-")</f>
        <v>-</v>
      </c>
      <c r="AL31" s="123" t="str">
        <f>IF($O31&gt;=AL$1,INDEX(整列!$A$2:$K$3512,MATCH($A31,整列!$A$2:$A$3512,0)+AL$1-1,11),"-")</f>
        <v>-</v>
      </c>
      <c r="AM31" s="123" t="str">
        <f>IF($O31&gt;=AM$1,INDEX(整列!$A$2:$K$3512,MATCH($A31,整列!$A$2:$A$3512,0)+AM$1-1,11),"-")</f>
        <v>-</v>
      </c>
      <c r="AN31" s="123" t="str">
        <f>IF($O31&gt;=AN$1,INDEX(整列!$A$2:$K$3512,MATCH($A31,整列!$A$2:$A$3512,0)+AN$1-1,11),"-")</f>
        <v>-</v>
      </c>
      <c r="AO31" s="123" t="str">
        <f>IF($O31&gt;=AO$1,INDEX(整列!$A$2:$K$3512,MATCH($A31,整列!$A$2:$A$3512,0)+AO$1-1,11),"-")</f>
        <v>-</v>
      </c>
      <c r="AP31" s="123" t="str">
        <f>IF($O31&gt;=AP$1,INDEX(整列!$A$2:$K$3512,MATCH($A31,整列!$A$2:$A$3512,0)+AP$1-1,11),"-")</f>
        <v>-</v>
      </c>
      <c r="AQ31" s="123" t="str">
        <f>IF($O31&gt;=AQ$1,INDEX(整列!$A$2:$K$3512,MATCH($A31,整列!$A$2:$A$3512,0)+AQ$1-1,11),"-")</f>
        <v>-</v>
      </c>
      <c r="AR31" s="123" t="str">
        <f>IF($O31&gt;=AR$1,INDEX(整列!$A$2:$K$3512,MATCH($A31,整列!$A$2:$A$3512,0)+AR$1-1,11),"-")</f>
        <v>-</v>
      </c>
      <c r="AS31" s="123" t="str">
        <f>IF($O31&gt;=AS$1,INDEX(整列!$A$2:$K$3512,MATCH($A31,整列!$A$2:$A$3512,0)+AS$1-1,11),"-")</f>
        <v>-</v>
      </c>
      <c r="AT31" s="123" t="str">
        <f>IF($O31&gt;=AT$1,INDEX(整列!$A$2:$K$3512,MATCH($A31,整列!$A$2:$A$3512,0)+AT$1-1,11),"-")</f>
        <v>-</v>
      </c>
      <c r="AU31" s="123" t="str">
        <f>IF($O31&gt;=AU$1,INDEX(整列!$A$2:$K$3512,MATCH($A31,整列!$A$2:$A$3512,0)+AU$1-1,11),"-")</f>
        <v>-</v>
      </c>
      <c r="AV31" s="123" t="str">
        <f>IF($O31&gt;=AV$1,INDEX(整列!$A$2:$K$3512,MATCH($A31,整列!$A$2:$A$3512,0)+AV$1-1,11),"-")</f>
        <v>-</v>
      </c>
      <c r="AW31" s="123" t="str">
        <f>IF($O31&gt;=AW$1,INDEX(整列!$A$2:$K$3512,MATCH($A31,整列!$A$2:$A$3512,0)+AW$1-1,11),"-")</f>
        <v>-</v>
      </c>
      <c r="AX31" s="123" t="str">
        <f>IF($O31&gt;=AX$1,INDEX(整列!$A$2:$K$3512,MATCH($A31,整列!$A$2:$A$3512,0)+AX$1-1,11),"-")</f>
        <v>-</v>
      </c>
      <c r="AY31" s="123" t="str">
        <f>IF($O31&gt;=AY$1,INDEX(整列!$A$2:$K$3512,MATCH($A31,整列!$A$2:$A$3512,0)+AY$1-1,11),"-")</f>
        <v>-</v>
      </c>
      <c r="AZ31" s="123" t="str">
        <f>IF($O31&gt;=AZ$1,INDEX(整列!$A$2:$K$3512,MATCH($A31,整列!$A$2:$A$3512,0)+AZ$1-1,11),"-")</f>
        <v>-</v>
      </c>
      <c r="BA31" s="123" t="str">
        <f>IF($O31&gt;=BA$1,INDEX(整列!$A$2:$K$3512,MATCH($A31,整列!$A$2:$A$3512,0)+BA$1-1,11),"-")</f>
        <v>-</v>
      </c>
      <c r="BB31" s="123" t="str">
        <f>IF($O31&gt;=BB$1,INDEX(整列!$A$2:$K$3512,MATCH($A31,整列!$A$2:$A$3512,0)+BB$1-1,11),"-")</f>
        <v>-</v>
      </c>
      <c r="BC31" s="123" t="str">
        <f>IF($O31&gt;=BC$1,INDEX(整列!$A$2:$K$3512,MATCH($A31,整列!$A$2:$A$3512,0)+BC$1-1,11),"-")</f>
        <v>-</v>
      </c>
      <c r="BD31" s="123" t="str">
        <f>IF($O31&gt;=BD$1,INDEX(整列!$A$2:$K$3512,MATCH($A31,整列!$A$2:$A$3512,0)+BD$1-1,11),"-")</f>
        <v>-</v>
      </c>
      <c r="BE31" s="123" t="str">
        <f>IF($O31&gt;=BE$1,INDEX(整列!$A$2:$K$3512,MATCH($A31,整列!$A$2:$A$3512,0)+BE$1-1,11),"-")</f>
        <v>-</v>
      </c>
      <c r="BF31" s="123" t="str">
        <f>IF($O31&gt;=BF$1,INDEX(整列!$A$2:$K$3512,MATCH($A31,整列!$A$2:$A$3512,0)+BF$1-1,11),"-")</f>
        <v>-</v>
      </c>
      <c r="BG31" s="123" t="str">
        <f>IF($O31&gt;=BG$1,INDEX(整列!$A$2:$K$3512,MATCH($A31,整列!$A$2:$A$3512,0)+BG$1-1,11),"-")</f>
        <v>-</v>
      </c>
      <c r="BH31" s="123" t="str">
        <f>IF($O31&gt;=BH$1,INDEX(整列!$A$2:$K$3512,MATCH($A31,整列!$A$2:$A$3512,0)+BH$1-1,11),"-")</f>
        <v>-</v>
      </c>
      <c r="BI31" s="123" t="str">
        <f>IF($O31&gt;=BI$1,INDEX(整列!$A$2:$K$3512,MATCH($A31,整列!$A$2:$A$3512,0)+BI$1-1,11),"-")</f>
        <v>-</v>
      </c>
      <c r="BJ31" s="123" t="str">
        <f>IF($O31&gt;=BJ$1,INDEX(整列!$A$2:$K$3512,MATCH($A31,整列!$A$2:$A$3512,0)+BJ$1-1,11),"-")</f>
        <v>-</v>
      </c>
      <c r="BK31" s="123" t="str">
        <f>IF($O31&gt;=BK$1,INDEX(整列!$A$2:$K$3512,MATCH($A31,整列!$A$2:$A$3512,0)+BK$1-1,11),"-")</f>
        <v>-</v>
      </c>
      <c r="BL31" s="123" t="str">
        <f>IF($O31&gt;=BL$1,INDEX(整列!$A$2:$K$3512,MATCH($A31,整列!$A$2:$A$3512,0)+BL$1-1,11),"-")</f>
        <v>-</v>
      </c>
      <c r="BM31" s="123" t="str">
        <f>IF($O31&gt;=BM$1,INDEX(整列!$A$2:$K$3512,MATCH($A31,整列!$A$2:$A$3512,0)+BM$1-1,11),"-")</f>
        <v>-</v>
      </c>
      <c r="BN31" s="123" t="str">
        <f>IF($O31&gt;=BN$1,INDEX(整列!$A$2:$K$3512,MATCH($A31,整列!$A$2:$A$3512,0)+BN$1-1,11),"-")</f>
        <v>-</v>
      </c>
      <c r="BO31" s="123" t="str">
        <f>IF($O31&gt;=BO$1,INDEX(整列!$A$2:$K$3512,MATCH($A31,整列!$A$2:$A$3512,0)+BO$1-1,11),"-")</f>
        <v>-</v>
      </c>
      <c r="BP31" s="123" t="str">
        <f>IF($O31&gt;=BP$1,INDEX(整列!$A$2:$K$3512,MATCH($A31,整列!$A$2:$A$3512,0)+BP$1-1,11),"-")</f>
        <v>-</v>
      </c>
      <c r="BQ31" s="123" t="str">
        <f>IF($O31&gt;=BQ$1,INDEX(整列!$A$2:$K$3512,MATCH($A31,整列!$A$2:$A$3512,0)+BQ$1-1,11),"-")</f>
        <v>-</v>
      </c>
      <c r="BR31" s="123" t="str">
        <f>IF($O31&gt;=BR$1,INDEX(整列!$A$2:$K$3512,MATCH($A31,整列!$A$2:$A$3512,0)+BR$1-1,11),"-")</f>
        <v>-</v>
      </c>
      <c r="BS31" s="123" t="str">
        <f>IF($O31&gt;=BS$1,INDEX(整列!$A$2:$K$3512,MATCH($A31,整列!$A$2:$A$3512,0)+BS$1-1,11),"-")</f>
        <v>-</v>
      </c>
      <c r="BT31" s="123" t="str">
        <f>IF($O31&gt;=BT$1,INDEX(整列!$A$2:$K$3512,MATCH($A31,整列!$A$2:$A$3512,0)+BT$1-1,11),"-")</f>
        <v>-</v>
      </c>
      <c r="BU31" s="123" t="str">
        <f>IF($O31&gt;=BU$1,INDEX(整列!$A$2:$K$3512,MATCH($A31,整列!$A$2:$A$3512,0)+BU$1-1,11),"-")</f>
        <v>-</v>
      </c>
      <c r="BV31" s="123" t="str">
        <f>IF($O31&gt;=BV$1,INDEX(整列!$A$2:$K$3512,MATCH($A31,整列!$A$2:$A$3512,0)+BV$1-1,11),"-")</f>
        <v>-</v>
      </c>
      <c r="BW31" s="123" t="str">
        <f>IF($O31&gt;=BW$1,INDEX(整列!$A$2:$K$3512,MATCH($A31,整列!$A$2:$A$3512,0)+BW$1-1,11),"-")</f>
        <v>-</v>
      </c>
      <c r="BX31" s="123" t="str">
        <f>IF($O31&gt;=BX$1,INDEX(整列!$A$2:$K$3512,MATCH($A31,整列!$A$2:$A$3512,0)+BX$1-1,11),"-")</f>
        <v>-</v>
      </c>
      <c r="BY31" s="123" t="str">
        <f>IF($O31&gt;=BY$1,INDEX(整列!$A$2:$K$3512,MATCH($A31,整列!$A$2:$A$3512,0)+BY$1-1,11),"-")</f>
        <v>-</v>
      </c>
      <c r="BZ31" s="123" t="str">
        <f>IF($O31&gt;=BZ$1,INDEX(整列!$A$2:$K$3512,MATCH($A31,整列!$A$2:$A$3512,0)+BZ$1-1,11),"-")</f>
        <v>-</v>
      </c>
      <c r="CA31" s="123" t="str">
        <f>IF($O31&gt;=CA$1,INDEX(整列!$A$2:$K$3512,MATCH($A31,整列!$A$2:$A$3512,0)+CA$1-1,11),"-")</f>
        <v>-</v>
      </c>
      <c r="CB31" s="123" t="str">
        <f>IF($O31&gt;=CB$1,INDEX(整列!$A$2:$K$3512,MATCH($A31,整列!$A$2:$A$3512,0)+CB$1-1,11),"-")</f>
        <v>-</v>
      </c>
      <c r="CC31" s="123" t="str">
        <f>IF($O31&gt;=CC$1,INDEX(整列!$A$2:$K$3512,MATCH($A31,整列!$A$2:$A$3512,0)+CC$1-1,11),"-")</f>
        <v>-</v>
      </c>
      <c r="CD31" s="123" t="str">
        <f>IF($O31&gt;=CD$1,INDEX(整列!$A$2:$K$3512,MATCH($A31,整列!$A$2:$A$3512,0)+CD$1-1,11),"-")</f>
        <v>-</v>
      </c>
      <c r="CE31" s="123" t="str">
        <f>IF($O31&gt;=CE$1,INDEX(整列!$A$2:$K$3512,MATCH($A31,整列!$A$2:$A$3512,0)+CE$1-1,11),"-")</f>
        <v>-</v>
      </c>
      <c r="CF31" s="123" t="str">
        <f>IF($O31&gt;=CF$1,INDEX(整列!$A$2:$K$3512,MATCH($A31,整列!$A$2:$A$3512,0)+CF$1-1,11),"-")</f>
        <v>-</v>
      </c>
      <c r="CG31" s="123" t="str">
        <f>IF($O31&gt;=CG$1,INDEX(整列!$A$2:$K$3512,MATCH($A31,整列!$A$2:$A$3512,0)+CG$1-1,11),"-")</f>
        <v>-</v>
      </c>
      <c r="CH31" s="123" t="str">
        <f>IF($O31&gt;=CH$1,INDEX(整列!$A$2:$K$3512,MATCH($A31,整列!$A$2:$A$3512,0)+CH$1-1,11),"-")</f>
        <v>-</v>
      </c>
      <c r="CI31" s="123" t="str">
        <f>IF($O31&gt;=CI$1,INDEX(整列!$A$2:$K$3512,MATCH($A31,整列!$A$2:$A$3512,0)+CI$1-1,11),"-")</f>
        <v>-</v>
      </c>
      <c r="CJ31" s="123" t="str">
        <f>IF($O31&gt;=CJ$1,INDEX(整列!$A$2:$K$3512,MATCH($A31,整列!$A$2:$A$3512,0)+CJ$1-1,11),"-")</f>
        <v>-</v>
      </c>
      <c r="CK31" s="123" t="str">
        <f>IF($O31&gt;=CK$1,INDEX(整列!$A$2:$K$3512,MATCH($A31,整列!$A$2:$A$3512,0)+CK$1-1,11),"-")</f>
        <v>-</v>
      </c>
      <c r="CL31" s="123" t="str">
        <f>IF($O31&gt;=CL$1,INDEX(整列!$A$2:$K$3512,MATCH($A31,整列!$A$2:$A$3512,0)+CL$1-1,11),"-")</f>
        <v>-</v>
      </c>
      <c r="CM31" s="123" t="str">
        <f>IF($O31&gt;=CM$1,INDEX(整列!$A$2:$K$3512,MATCH($A31,整列!$A$2:$A$3512,0)+CM$1-1,11),"-")</f>
        <v>-</v>
      </c>
      <c r="CN31" s="123" t="str">
        <f>IF($O31&gt;=CN$1,INDEX(整列!$A$2:$K$3512,MATCH($A31,整列!$A$2:$A$3512,0)+CN$1-1,11),"-")</f>
        <v>-</v>
      </c>
      <c r="CO31" s="123" t="str">
        <f>IF($O31&gt;=CO$1,INDEX(整列!$A$2:$K$3512,MATCH($A31,整列!$A$2:$A$3512,0)+CO$1-1,11),"-")</f>
        <v>-</v>
      </c>
      <c r="CP31" s="123" t="str">
        <f>IF($O31&gt;=CP$1,INDEX(整列!$A$2:$K$3512,MATCH($A31,整列!$A$2:$A$3512,0)+CP$1-1,11),"-")</f>
        <v>-</v>
      </c>
      <c r="CQ31" s="123" t="str">
        <f>IF($O31&gt;=CQ$1,INDEX(整列!$A$2:$K$3512,MATCH($A31,整列!$A$2:$A$3512,0)+CQ$1-1,11),"-")</f>
        <v>-</v>
      </c>
      <c r="CR31" s="123" t="str">
        <f>IF($O31&gt;=CR$1,INDEX(整列!$A$2:$K$3512,MATCH($A31,整列!$A$2:$A$3512,0)+CR$1-1,11),"-")</f>
        <v>-</v>
      </c>
      <c r="CS31" s="123" t="str">
        <f>IF($O31&gt;=CS$1,INDEX(整列!$A$2:$K$3512,MATCH($A31,整列!$A$2:$A$3512,0)+CS$1-1,11),"-")</f>
        <v>-</v>
      </c>
      <c r="CT31" s="123" t="str">
        <f>IF($O31&gt;=CT$1,INDEX(整列!$A$2:$K$3512,MATCH($A31,整列!$A$2:$A$3512,0)+CT$1-1,11),"-")</f>
        <v>-</v>
      </c>
      <c r="CU31" s="123" t="str">
        <f>IF($O31&gt;=CU$1,INDEX(整列!$A$2:$K$3512,MATCH($A31,整列!$A$2:$A$3512,0)+CU$1-1,11),"-")</f>
        <v>-</v>
      </c>
      <c r="CV31" s="123" t="str">
        <f>IF($O31&gt;=CV$1,INDEX(整列!$A$2:$K$3512,MATCH($A31,整列!$A$2:$A$3512,0)+CV$1-1,11),"-")</f>
        <v>-</v>
      </c>
      <c r="CW31" s="123" t="str">
        <f>IF($O31&gt;=CW$1,INDEX(整列!$A$2:$K$3512,MATCH($A31,整列!$A$2:$A$3512,0)+CW$1-1,11),"-")</f>
        <v>-</v>
      </c>
      <c r="CX31" s="123" t="str">
        <f>IF($O31&gt;=CX$1,INDEX(整列!$A$2:$K$3512,MATCH($A31,整列!$A$2:$A$3512,0)+CX$1-1,11),"-")</f>
        <v>-</v>
      </c>
      <c r="CY31" s="123" t="str">
        <f>IF($O31&gt;=CY$1,INDEX(整列!$A$2:$K$3512,MATCH($A31,整列!$A$2:$A$3512,0)+CY$1-1,11),"-")</f>
        <v>-</v>
      </c>
      <c r="CZ31" s="123" t="str">
        <f>IF($O31&gt;=CZ$1,INDEX(整列!$A$2:$K$3512,MATCH($A31,整列!$A$2:$A$3512,0)+CZ$1-1,11),"-")</f>
        <v>-</v>
      </c>
      <c r="DA31" s="123" t="str">
        <f>IF($O31&gt;=DA$1,INDEX(整列!$A$2:$K$3512,MATCH($A31,整列!$A$2:$A$3512,0)+DA$1-1,11),"-")</f>
        <v>-</v>
      </c>
      <c r="DB31" s="123" t="str">
        <f>IF($O31&gt;=DB$1,INDEX(整列!$A$2:$K$3512,MATCH($A31,整列!$A$2:$A$3512,0)+DB$1-1,11),"-")</f>
        <v>-</v>
      </c>
      <c r="DC31" s="123" t="str">
        <f>IF($O31&gt;=DC$1,INDEX(整列!$A$2:$K$3512,MATCH($A31,整列!$A$2:$A$3512,0)+DC$1-1,11),"-")</f>
        <v>-</v>
      </c>
      <c r="DD31" s="123" t="str">
        <f>IF($O31&gt;=DD$1,INDEX(整列!$A$2:$K$3512,MATCH($A31,整列!$A$2:$A$3512,0)+DD$1-1,11),"-")</f>
        <v>-</v>
      </c>
      <c r="DE31" s="123" t="str">
        <f>IF($O31&gt;=DE$1,INDEX(整列!$A$2:$K$3512,MATCH($A31,整列!$A$2:$A$3512,0)+DE$1-1,11),"-")</f>
        <v>-</v>
      </c>
      <c r="DF31" s="123" t="str">
        <f>IF($O31&gt;=DF$1,INDEX(整列!$A$2:$K$3512,MATCH($A31,整列!$A$2:$A$3512,0)+DF$1-1,11),"-")</f>
        <v>-</v>
      </c>
      <c r="DG31" s="123" t="str">
        <f>IF($O31&gt;=DG$1,INDEX(整列!$A$2:$K$3512,MATCH($A31,整列!$A$2:$A$3512,0)+DG$1-1,11),"-")</f>
        <v>-</v>
      </c>
      <c r="DH31" s="123" t="str">
        <f>IF($O31&gt;=DH$1,INDEX(整列!$A$2:$K$3512,MATCH($A31,整列!$A$2:$A$3512,0)+DH$1-1,11),"-")</f>
        <v>-</v>
      </c>
      <c r="DI31" s="123" t="str">
        <f>IF($O31&gt;=DI$1,INDEX(整列!$A$2:$K$3512,MATCH($A31,整列!$A$2:$A$3512,0)+DI$1-1,11),"-")</f>
        <v>-</v>
      </c>
      <c r="DJ31" s="123" t="str">
        <f>IF($O31&gt;=DJ$1,INDEX(整列!$A$2:$K$3512,MATCH($A31,整列!$A$2:$A$3512,0)+DJ$1-1,11),"-")</f>
        <v>-</v>
      </c>
      <c r="DK31" s="123" t="str">
        <f>IF($O31&gt;=DK$1,INDEX(整列!$A$2:$K$3512,MATCH($A31,整列!$A$2:$A$3512,0)+DK$1-1,11),"-")</f>
        <v>-</v>
      </c>
      <c r="DL31" s="123" t="str">
        <f>IF($O31&gt;=DL$1,INDEX(整列!$A$2:$K$3512,MATCH($A31,整列!$A$2:$A$3512,0)+DL$1-1,11),"-")</f>
        <v>-</v>
      </c>
      <c r="DM31" s="123" t="str">
        <f>IF($O31&gt;=DM$1,INDEX(整列!$A$2:$K$3512,MATCH($A31,整列!$A$2:$A$3512,0)+DM$1-1,11),"-")</f>
        <v>-</v>
      </c>
      <c r="DN31" s="123" t="str">
        <f>IF($O31&gt;=DN$1,INDEX(整列!$A$2:$K$3512,MATCH($A31,整列!$A$2:$A$3512,0)+DN$1-1,11),"-")</f>
        <v>-</v>
      </c>
      <c r="DO31" s="123" t="str">
        <f>IF($O31&gt;=DO$1,INDEX(整列!$A$2:$K$3512,MATCH($A31,整列!$A$2:$A$3512,0)+DO$1-1,11),"-")</f>
        <v>-</v>
      </c>
      <c r="DP31" s="123" t="str">
        <f>IF($O31&gt;=DP$1,INDEX(整列!$A$2:$K$3512,MATCH($A31,整列!$A$2:$A$3512,0)+DP$1-1,11),"-")</f>
        <v>-</v>
      </c>
      <c r="DQ31" s="123" t="str">
        <f>IF($O31&gt;=DQ$1,INDEX(整列!$A$2:$K$3512,MATCH($A31,整列!$A$2:$A$3512,0)+DQ$1-1,11),"-")</f>
        <v>-</v>
      </c>
      <c r="DR31" s="123" t="str">
        <f>IF($O31&gt;=DR$1,INDEX(整列!$A$2:$K$3512,MATCH($A31,整列!$A$2:$A$3512,0)+DR$1-1,11),"-")</f>
        <v>-</v>
      </c>
      <c r="DS31" s="123" t="str">
        <f>IF($O31&gt;=DS$1,INDEX(整列!$A$2:$K$3512,MATCH($A31,整列!$A$2:$A$3512,0)+DS$1-1,11),"-")</f>
        <v>-</v>
      </c>
      <c r="DT31" s="123" t="str">
        <f>IF($O31&gt;=DT$1,INDEX(整列!$A$2:$K$3512,MATCH($A31,整列!$A$2:$A$3512,0)+DT$1-1,11),"-")</f>
        <v>-</v>
      </c>
      <c r="DU31" s="123" t="str">
        <f>IF($O31&gt;=DU$1,INDEX(整列!$A$2:$K$3512,MATCH($A31,整列!$A$2:$A$3512,0)+DU$1-1,11),"-")</f>
        <v>-</v>
      </c>
      <c r="DV31" s="123" t="str">
        <f>IF($O31&gt;=DV$1,INDEX(整列!$A$2:$K$3512,MATCH($A31,整列!$A$2:$A$3512,0)+DV$1-1,11),"-")</f>
        <v>-</v>
      </c>
      <c r="DW31" s="123" t="str">
        <f>IF($O31&gt;=DW$1,INDEX(整列!$A$2:$K$3512,MATCH($A31,整列!$A$2:$A$3512,0)+DW$1-1,11),"-")</f>
        <v>-</v>
      </c>
      <c r="DX31" s="123" t="str">
        <f>IF($O31&gt;=DX$1,INDEX(整列!$A$2:$K$3512,MATCH($A31,整列!$A$2:$A$3512,0)+DX$1-1,11),"-")</f>
        <v>-</v>
      </c>
      <c r="DY31" s="123" t="str">
        <f>IF($O31&gt;=DY$1,INDEX(整列!$A$2:$K$3512,MATCH($A31,整列!$A$2:$A$3512,0)+DY$1-1,11),"-")</f>
        <v>-</v>
      </c>
      <c r="DZ31" s="123" t="str">
        <f>IF($O31&gt;=DZ$1,INDEX(整列!$A$2:$K$3512,MATCH($A31,整列!$A$2:$A$3512,0)+DZ$1-1,11),"-")</f>
        <v>-</v>
      </c>
      <c r="EA31" s="123" t="str">
        <f>IF($O31&gt;=EA$1,INDEX(整列!$A$2:$K$3512,MATCH($A31,整列!$A$2:$A$3512,0)+EA$1-1,11),"-")</f>
        <v>-</v>
      </c>
      <c r="EB31" s="123" t="str">
        <f>IF($O31&gt;=EB$1,INDEX(整列!$A$2:$K$3512,MATCH($A31,整列!$A$2:$A$3512,0)+EB$1-1,11),"-")</f>
        <v>-</v>
      </c>
      <c r="EC31" s="123" t="str">
        <f>IF($O31&gt;=EC$1,INDEX(整列!$A$2:$K$3512,MATCH($A31,整列!$A$2:$A$3512,0)+EC$1-1,11),"-")</f>
        <v>-</v>
      </c>
      <c r="ED31" s="123" t="str">
        <f>IF($O31&gt;=ED$1,INDEX(整列!$A$2:$K$3512,MATCH($A31,整列!$A$2:$A$3512,0)+ED$1-1,11),"-")</f>
        <v>-</v>
      </c>
      <c r="EE31" s="123" t="str">
        <f>IF($O31&gt;=EE$1,INDEX(整列!$A$2:$K$3512,MATCH($A31,整列!$A$2:$A$3512,0)+EE$1-1,11),"-")</f>
        <v>-</v>
      </c>
      <c r="EF31" s="123" t="str">
        <f>IF($O31&gt;=EF$1,INDEX(整列!$A$2:$K$3512,MATCH($A31,整列!$A$2:$A$3512,0)+EF$1-1,11),"-")</f>
        <v>-</v>
      </c>
      <c r="EG31" s="123" t="str">
        <f>IF($O31&gt;=EG$1,INDEX(整列!$A$2:$K$3512,MATCH($A31,整列!$A$2:$A$3512,0)+EG$1-1,11),"-")</f>
        <v>-</v>
      </c>
      <c r="EH31" s="123" t="str">
        <f>IF($O31&gt;=EH$1,INDEX(整列!$A$2:$K$3512,MATCH($A31,整列!$A$2:$A$3512,0)+EH$1-1,11),"-")</f>
        <v>-</v>
      </c>
      <c r="EI31" s="123" t="str">
        <f>IF($O31&gt;=EI$1,INDEX(整列!$A$2:$K$3512,MATCH($A31,整列!$A$2:$A$3512,0)+EI$1-1,11),"-")</f>
        <v>-</v>
      </c>
      <c r="EJ31" s="123" t="str">
        <f>IF($O31&gt;=EJ$1,INDEX(整列!$A$2:$K$3512,MATCH($A31,整列!$A$2:$A$3512,0)+EJ$1-1,11),"-")</f>
        <v>-</v>
      </c>
      <c r="EK31" s="123" t="str">
        <f>IF($O31&gt;=EK$1,INDEX(整列!$A$2:$K$3512,MATCH($A31,整列!$A$2:$A$3512,0)+EK$1-1,11),"-")</f>
        <v>-</v>
      </c>
      <c r="EL31" s="123" t="str">
        <f>IF($O31&gt;=EL$1,INDEX(整列!$A$2:$K$3512,MATCH($A31,整列!$A$2:$A$3512,0)+EL$1-1,11),"-")</f>
        <v>-</v>
      </c>
      <c r="EM31" s="123" t="str">
        <f>IF($O31&gt;=EM$1,INDEX(整列!$A$2:$K$3512,MATCH($A31,整列!$A$2:$A$3512,0)+EM$1-1,11),"-")</f>
        <v>-</v>
      </c>
      <c r="EN31" s="123" t="str">
        <f>IF($O31&gt;=EN$1,INDEX(整列!$A$2:$K$3512,MATCH($A31,整列!$A$2:$A$3512,0)+EN$1-1,11),"-")</f>
        <v>-</v>
      </c>
      <c r="EO31" s="123" t="str">
        <f>IF($O31&gt;=EO$1,INDEX(整列!$A$2:$K$3512,MATCH($A31,整列!$A$2:$A$3512,0)+EO$1-1,11),"-")</f>
        <v>-</v>
      </c>
      <c r="EP31" s="123" t="str">
        <f>IF($O31&gt;=EP$1,INDEX(整列!$A$2:$K$3512,MATCH($A31,整列!$A$2:$A$3512,0)+EP$1-1,11),"-")</f>
        <v>-</v>
      </c>
      <c r="EQ31" s="123" t="str">
        <f>IF($O31&gt;=EQ$1,INDEX(整列!$A$2:$K$3512,MATCH($A31,整列!$A$2:$A$3512,0)+EQ$1-1,11),"-")</f>
        <v>-</v>
      </c>
      <c r="ER31" s="123" t="str">
        <f>IF($O31&gt;=ER$1,INDEX(整列!$A$2:$K$3512,MATCH($A31,整列!$A$2:$A$3512,0)+ER$1-1,11),"-")</f>
        <v>-</v>
      </c>
      <c r="ES31" s="123" t="str">
        <f>IF($O31&gt;=ES$1,INDEX(整列!$A$2:$K$3512,MATCH($A31,整列!$A$2:$A$3512,0)+ES$1-1,11),"-")</f>
        <v>-</v>
      </c>
      <c r="ET31" s="123" t="str">
        <f>IF($O31&gt;=ET$1,INDEX(整列!$A$2:$K$3512,MATCH($A31,整列!$A$2:$A$3512,0)+ET$1-1,11),"-")</f>
        <v>-</v>
      </c>
      <c r="EU31" s="123" t="str">
        <f>IF($O31&gt;=EU$1,INDEX(整列!$A$2:$K$3512,MATCH($A31,整列!$A$2:$A$3512,0)+EU$1-1,11),"-")</f>
        <v>-</v>
      </c>
      <c r="EV31" s="123" t="str">
        <f>IF($O31&gt;=EV$1,INDEX(整列!$A$2:$K$3512,MATCH($A31,整列!$A$2:$A$3512,0)+EV$1-1,11),"-")</f>
        <v>-</v>
      </c>
      <c r="EW31" s="123" t="str">
        <f>IF($O31&gt;=EW$1,INDEX(整列!$A$2:$K$3512,MATCH($A31,整列!$A$2:$A$3512,0)+EW$1-1,11),"-")</f>
        <v>-</v>
      </c>
      <c r="EX31" s="123" t="str">
        <f>IF($O31&gt;=EX$1,INDEX(整列!$A$2:$K$3512,MATCH($A31,整列!$A$2:$A$3512,0)+EX$1-1,11),"-")</f>
        <v>-</v>
      </c>
      <c r="EY31" s="123" t="str">
        <f>IF($O31&gt;=EY$1,INDEX(整列!$A$2:$K$3512,MATCH($A31,整列!$A$2:$A$3512,0)+EY$1-1,11),"-")</f>
        <v>-</v>
      </c>
      <c r="EZ31" s="123" t="str">
        <f>IF($O31&gt;=EZ$1,INDEX(整列!$A$2:$K$3512,MATCH($A31,整列!$A$2:$A$3512,0)+EZ$1-1,11),"-")</f>
        <v>-</v>
      </c>
      <c r="FA31" s="123" t="str">
        <f>IF($O31&gt;=FA$1,INDEX(整列!$A$2:$K$3512,MATCH($A31,整列!$A$2:$A$3512,0)+FA$1-1,11),"-")</f>
        <v>-</v>
      </c>
      <c r="FB31" s="123" t="str">
        <f>IF($O31&gt;=FB$1,INDEX(整列!$A$2:$K$3512,MATCH($A31,整列!$A$2:$A$3512,0)+FB$1-1,11),"-")</f>
        <v>-</v>
      </c>
      <c r="FC31" s="123" t="str">
        <f>IF($O31&gt;=FC$1,INDEX(整列!$A$2:$K$3512,MATCH($A31,整列!$A$2:$A$3512,0)+FC$1-1,11),"-")</f>
        <v>-</v>
      </c>
      <c r="FD31" s="123" t="str">
        <f>IF($O31&gt;=FD$1,INDEX(整列!$A$2:$K$3512,MATCH($A31,整列!$A$2:$A$3512,0)+FD$1-1,11),"-")</f>
        <v>-</v>
      </c>
      <c r="FE31" s="123" t="str">
        <f>IF($O31&gt;=FE$1,INDEX(整列!$A$2:$K$3512,MATCH($A31,整列!$A$2:$A$3512,0)+FE$1-1,11),"-")</f>
        <v>-</v>
      </c>
      <c r="FF31" s="123" t="str">
        <f>IF($O31&gt;=FF$1,INDEX(整列!$A$2:$K$3512,MATCH($A31,整列!$A$2:$A$3512,0)+FF$1-1,11),"-")</f>
        <v>-</v>
      </c>
      <c r="FG31" s="123" t="str">
        <f>IF($O31&gt;=FG$1,INDEX(整列!$A$2:$K$3512,MATCH($A31,整列!$A$2:$A$3512,0)+FG$1-1,11),"-")</f>
        <v>-</v>
      </c>
      <c r="FH31" s="123" t="str">
        <f>IF($O31&gt;=FH$1,INDEX(整列!$A$2:$K$3512,MATCH($A31,整列!$A$2:$A$3512,0)+FH$1-1,11),"-")</f>
        <v>-</v>
      </c>
      <c r="FI31" s="123" t="str">
        <f>IF($O31&gt;=FI$1,INDEX(整列!$A$2:$K$3512,MATCH($A31,整列!$A$2:$A$3512,0)+FI$1-1,11),"-")</f>
        <v>-</v>
      </c>
      <c r="FJ31" s="123" t="str">
        <f>IF($O31&gt;=FJ$1,INDEX(整列!$A$2:$K$3512,MATCH($A31,整列!$A$2:$A$3512,0)+FJ$1-1,11),"-")</f>
        <v>-</v>
      </c>
      <c r="FK31" s="123" t="str">
        <f>IF($O31&gt;=FK$1,INDEX(整列!$A$2:$K$3512,MATCH($A31,整列!$A$2:$A$3512,0)+FK$1-1,11),"-")</f>
        <v>-</v>
      </c>
      <c r="FL31" s="123" t="str">
        <f>IF($O31&gt;=FL$1,INDEX(整列!$A$2:$K$3512,MATCH($A31,整列!$A$2:$A$3512,0)+FL$1-1,11),"-")</f>
        <v>-</v>
      </c>
      <c r="FM31" s="123" t="str">
        <f>IF($O31&gt;=FM$1,INDEX(整列!$A$2:$K$3512,MATCH($A31,整列!$A$2:$A$3512,0)+FM$1-1,11),"-")</f>
        <v>-</v>
      </c>
      <c r="FN31" s="123" t="str">
        <f>IF($O31&gt;=FN$1,INDEX(整列!$A$2:$K$3512,MATCH($A31,整列!$A$2:$A$3512,0)+FN$1-1,11),"-")</f>
        <v>-</v>
      </c>
      <c r="FO31" s="123" t="str">
        <f>IF($O31&gt;=FO$1,INDEX(整列!$A$2:$K$3512,MATCH($A31,整列!$A$2:$A$3512,0)+FO$1-1,11),"-")</f>
        <v>-</v>
      </c>
      <c r="FP31" s="123" t="str">
        <f>IF($O31&gt;=FP$1,INDEX(整列!$A$2:$K$3512,MATCH($A31,整列!$A$2:$A$3512,0)+FP$1-1,11),"-")</f>
        <v>-</v>
      </c>
      <c r="FQ31" s="123" t="str">
        <f>IF($O31&gt;=FQ$1,INDEX(整列!$A$2:$K$3512,MATCH($A31,整列!$A$2:$A$3512,0)+FQ$1-1,11),"-")</f>
        <v>-</v>
      </c>
      <c r="FR31" s="123" t="str">
        <f>IF($O31&gt;=FR$1,INDEX(整列!$A$2:$K$3512,MATCH($A31,整列!$A$2:$A$3512,0)+FR$1-1,11),"-")</f>
        <v>-</v>
      </c>
      <c r="FS31" s="123" t="str">
        <f>IF($O31&gt;=FS$1,INDEX(整列!$A$2:$K$3512,MATCH($A31,整列!$A$2:$A$3512,0)+FS$1-1,11),"-")</f>
        <v>-</v>
      </c>
      <c r="FT31" s="123" t="str">
        <f>IF($O31&gt;=FT$1,INDEX(整列!$A$2:$K$3512,MATCH($A31,整列!$A$2:$A$3512,0)+FT$1-1,11),"-")</f>
        <v>-</v>
      </c>
      <c r="FU31" s="123" t="str">
        <f>IF($O31&gt;=FU$1,INDEX(整列!$A$2:$K$3512,MATCH($A31,整列!$A$2:$A$3512,0)+FU$1-1,11),"-")</f>
        <v>-</v>
      </c>
      <c r="FV31" s="123" t="str">
        <f>IF($O31&gt;=FV$1,INDEX(整列!$A$2:$K$3512,MATCH($A31,整列!$A$2:$A$3512,0)+FV$1-1,11),"-")</f>
        <v>-</v>
      </c>
      <c r="FW31" s="123" t="str">
        <f>IF($O31&gt;=FW$1,INDEX(整列!$A$2:$K$3512,MATCH($A31,整列!$A$2:$A$3512,0)+FW$1-1,11),"-")</f>
        <v>-</v>
      </c>
      <c r="FX31" s="123" t="str">
        <f>IF($O31&gt;=FX$1,INDEX(整列!$A$2:$K$3512,MATCH($A31,整列!$A$2:$A$3512,0)+FX$1-1,11),"-")</f>
        <v>-</v>
      </c>
      <c r="FY31" s="123" t="str">
        <f>IF($O31&gt;=FY$1,INDEX(整列!$A$2:$K$3512,MATCH($A31,整列!$A$2:$A$3512,0)+FY$1-1,11),"-")</f>
        <v>-</v>
      </c>
      <c r="FZ31" s="123" t="str">
        <f>IF($O31&gt;=FZ$1,INDEX(整列!$A$2:$K$3512,MATCH($A31,整列!$A$2:$A$3512,0)+FZ$1-1,11),"-")</f>
        <v>-</v>
      </c>
      <c r="GA31" s="123" t="str">
        <f>IF($O31&gt;=GA$1,INDEX(整列!$A$2:$K$3512,MATCH($A31,整列!$A$2:$A$3512,0)+GA$1-1,11),"-")</f>
        <v>-</v>
      </c>
      <c r="GB31" s="123" t="str">
        <f>IF($O31&gt;=GB$1,INDEX(整列!$A$2:$K$3512,MATCH($A31,整列!$A$2:$A$3512,0)+GB$1-1,11),"-")</f>
        <v>-</v>
      </c>
      <c r="GC31" s="123" t="str">
        <f>IF($O31&gt;=GC$1,INDEX(整列!$A$2:$K$3512,MATCH($A31,整列!$A$2:$A$3512,0)+GC$1-1,11),"-")</f>
        <v>-</v>
      </c>
      <c r="GD31" s="123" t="str">
        <f>IF($O31&gt;=GD$1,INDEX(整列!$A$2:$K$3512,MATCH($A31,整列!$A$2:$A$3512,0)+GD$1-1,11),"-")</f>
        <v>-</v>
      </c>
      <c r="GE31" s="123" t="str">
        <f>IF($O31&gt;=GE$1,INDEX(整列!$A$2:$K$3512,MATCH($A31,整列!$A$2:$A$3512,0)+GE$1-1,11),"-")</f>
        <v>-</v>
      </c>
      <c r="GF31" s="123" t="str">
        <f>IF($O31&gt;=GF$1,INDEX(整列!$A$2:$K$3512,MATCH($A31,整列!$A$2:$A$3512,0)+GF$1-1,11),"-")</f>
        <v>-</v>
      </c>
      <c r="GG31" s="123" t="str">
        <f>IF($O31&gt;=GG$1,INDEX(整列!$A$2:$K$3512,MATCH($A31,整列!$A$2:$A$3512,0)+GG$1-1,11),"-")</f>
        <v>-</v>
      </c>
      <c r="GH31" s="123" t="str">
        <f>IF($O31&gt;=GH$1,INDEX(整列!$A$2:$K$3512,MATCH($A31,整列!$A$2:$A$3512,0)+GH$1-1,11),"-")</f>
        <v>-</v>
      </c>
      <c r="GI31" s="123" t="str">
        <f>IF($O31&gt;=GI$1,INDEX(整列!$A$2:$K$3512,MATCH($A31,整列!$A$2:$A$3512,0)+GI$1-1,11),"-")</f>
        <v>-</v>
      </c>
      <c r="GJ31" s="123" t="str">
        <f>IF($O31&gt;=GJ$1,INDEX(整列!$A$2:$K$3512,MATCH($A31,整列!$A$2:$A$3512,0)+GJ$1-1,11),"-")</f>
        <v>-</v>
      </c>
      <c r="GK31" s="123" t="str">
        <f>IF($O31&gt;=GK$1,INDEX(整列!$A$2:$K$3512,MATCH($A31,整列!$A$2:$A$3512,0)+GK$1-1,11),"-")</f>
        <v>-</v>
      </c>
      <c r="GL31" s="123" t="str">
        <f>IF($O31&gt;=GL$1,INDEX(整列!$A$2:$K$3512,MATCH($A31,整列!$A$2:$A$3512,0)+GL$1-1,11),"-")</f>
        <v>-</v>
      </c>
      <c r="GM31" s="123" t="str">
        <f>IF($O31&gt;=GM$1,INDEX(整列!$A$2:$K$3512,MATCH($A31,整列!$A$2:$A$3512,0)+GM$1-1,11),"-")</f>
        <v>-</v>
      </c>
      <c r="GN31" s="123" t="str">
        <f>IF($O31&gt;=GN$1,INDEX(整列!$A$2:$K$3512,MATCH($A31,整列!$A$2:$A$3512,0)+GN$1-1,11),"-")</f>
        <v>-</v>
      </c>
      <c r="GO31" s="123" t="str">
        <f>IF($O31&gt;=GO$1,INDEX(整列!$A$2:$K$3512,MATCH($A31,整列!$A$2:$A$3512,0)+GO$1-1,11),"-")</f>
        <v>-</v>
      </c>
      <c r="GP31" s="123" t="str">
        <f>IF($O31&gt;=GP$1,INDEX(整列!$A$2:$K$3512,MATCH($A31,整列!$A$2:$A$3512,0)+GP$1-1,11),"-")</f>
        <v>-</v>
      </c>
      <c r="GQ31" s="123" t="str">
        <f>IF($O31&gt;=GQ$1,INDEX(整列!$A$2:$K$3512,MATCH($A31,整列!$A$2:$A$3512,0)+GQ$1-1,11),"-")</f>
        <v>-</v>
      </c>
      <c r="GR31" s="123" t="str">
        <f>IF($O31&gt;=GR$1,INDEX(整列!$A$2:$K$3512,MATCH($A31,整列!$A$2:$A$3512,0)+GR$1-1,11),"-")</f>
        <v>-</v>
      </c>
      <c r="GS31" s="123" t="str">
        <f>IF($O31&gt;=GS$1,INDEX(整列!$A$2:$K$3512,MATCH($A31,整列!$A$2:$A$3512,0)+GS$1-1,11),"-")</f>
        <v>-</v>
      </c>
      <c r="GT31" s="123" t="str">
        <f>IF($O31&gt;=GT$1,INDEX(整列!$A$2:$K$3512,MATCH($A31,整列!$A$2:$A$3512,0)+GT$1-1,11),"-")</f>
        <v>-</v>
      </c>
      <c r="GU31" s="123" t="str">
        <f>IF($O31&gt;=GU$1,INDEX(整列!$A$2:$K$3512,MATCH($A31,整列!$A$2:$A$3512,0)+GU$1-1,11),"-")</f>
        <v>-</v>
      </c>
      <c r="GV31" s="123" t="str">
        <f>IF($O31&gt;=GV$1,INDEX(整列!$A$2:$K$3512,MATCH($A31,整列!$A$2:$A$3512,0)+GV$1-1,11),"-")</f>
        <v>-</v>
      </c>
      <c r="GW31" s="123" t="str">
        <f>IF($O31&gt;=GW$1,INDEX(整列!$A$2:$K$3512,MATCH($A31,整列!$A$2:$A$3512,0)+GW$1-1,11),"-")</f>
        <v>-</v>
      </c>
      <c r="GX31" s="123" t="str">
        <f>IF($O31&gt;=GX$1,INDEX(整列!$A$2:$K$3512,MATCH($A31,整列!$A$2:$A$3512,0)+GX$1-1,11),"-")</f>
        <v>-</v>
      </c>
      <c r="GY31" s="123" t="str">
        <f>IF($O31&gt;=GY$1,INDEX(整列!$A$2:$K$3512,MATCH($A31,整列!$A$2:$A$3512,0)+GY$1-1,11),"-")</f>
        <v>-</v>
      </c>
      <c r="GZ31" s="123" t="str">
        <f>IF($O31&gt;=GZ$1,INDEX(整列!$A$2:$K$3512,MATCH($A31,整列!$A$2:$A$3512,0)+GZ$1-1,11),"-")</f>
        <v>-</v>
      </c>
      <c r="HA31" s="123" t="str">
        <f>IF($O31&gt;=HA$1,INDEX(整列!$A$2:$K$3512,MATCH($A31,整列!$A$2:$A$3512,0)+HA$1-1,11),"-")</f>
        <v>-</v>
      </c>
      <c r="HB31" s="123" t="str">
        <f>IF($O31&gt;=HB$1,INDEX(整列!$A$2:$K$3512,MATCH($A31,整列!$A$2:$A$3512,0)+HB$1-1,11),"-")</f>
        <v>-</v>
      </c>
      <c r="HC31" s="123" t="str">
        <f>IF($O31&gt;=HC$1,INDEX(整列!$A$2:$K$3512,MATCH($A31,整列!$A$2:$A$3512,0)+HC$1-1,11),"-")</f>
        <v>-</v>
      </c>
      <c r="HD31" s="123" t="str">
        <f>IF($O31&gt;=HD$1,INDEX(整列!$A$2:$K$3512,MATCH($A31,整列!$A$2:$A$3512,0)+HD$1-1,11),"-")</f>
        <v>-</v>
      </c>
      <c r="HE31" s="123" t="str">
        <f>IF($O31&gt;=HE$1,INDEX(整列!$A$2:$K$3512,MATCH($A31,整列!$A$2:$A$3512,0)+HE$1-1,11),"-")</f>
        <v>-</v>
      </c>
      <c r="HF31" s="123" t="str">
        <f>IF($O31&gt;=HF$1,INDEX(整列!$A$2:$K$3512,MATCH($A31,整列!$A$2:$A$3512,0)+HF$1-1,11),"-")</f>
        <v>-</v>
      </c>
      <c r="HG31" s="123" t="str">
        <f>IF($O31&gt;=HG$1,INDEX(整列!$A$2:$K$3512,MATCH($A31,整列!$A$2:$A$3512,0)+HG$1-1,11),"-")</f>
        <v>-</v>
      </c>
      <c r="HH31" s="123" t="str">
        <f>IF($O31&gt;=HH$1,INDEX(整列!$A$2:$K$3512,MATCH($A31,整列!$A$2:$A$3512,0)+HH$1-1,11),"-")</f>
        <v>-</v>
      </c>
      <c r="HI31" s="123" t="str">
        <f>IF($O31&gt;=HI$1,INDEX(整列!$A$2:$K$3512,MATCH($A31,整列!$A$2:$A$3512,0)+HI$1-1,11),"-")</f>
        <v>-</v>
      </c>
      <c r="HJ31" s="123" t="str">
        <f>IF($O31&gt;=HJ$1,INDEX(整列!$A$2:$K$3512,MATCH($A31,整列!$A$2:$A$3512,0)+HJ$1-1,11),"-")</f>
        <v>-</v>
      </c>
      <c r="HK31" s="123" t="str">
        <f>IF($O31&gt;=HK$1,INDEX(整列!$A$2:$K$3512,MATCH($A31,整列!$A$2:$A$3512,0)+HK$1-1,11),"-")</f>
        <v>-</v>
      </c>
      <c r="HL31" s="123" t="str">
        <f>IF($O31&gt;=HL$1,INDEX(整列!$A$2:$K$3512,MATCH($A31,整列!$A$2:$A$3512,0)+HL$1-1,11),"-")</f>
        <v>-</v>
      </c>
      <c r="HP31" s="101" t="str">
        <f t="shared" si="5"/>
        <v>A03-8927-0000</v>
      </c>
      <c r="HQ31" s="115">
        <f>COUNTIF(整列!$A$2:$A$3512,HP31)</f>
        <v>10</v>
      </c>
    </row>
    <row r="32" spans="1:225" ht="13.5">
      <c r="A32" s="48" t="s">
        <v>259</v>
      </c>
      <c r="B32" s="48" t="s">
        <v>179</v>
      </c>
      <c r="C32" s="48" t="s">
        <v>180</v>
      </c>
      <c r="D32" s="48" t="s">
        <v>181</v>
      </c>
      <c r="E32" s="48" t="s">
        <v>182</v>
      </c>
      <c r="F32" s="48" t="s">
        <v>239</v>
      </c>
      <c r="G32" s="48" t="s">
        <v>240</v>
      </c>
      <c r="H32" s="48" t="s">
        <v>260</v>
      </c>
      <c r="I32" s="48" t="s">
        <v>261</v>
      </c>
      <c r="J32" s="48" t="s">
        <v>184</v>
      </c>
      <c r="K32" s="48"/>
      <c r="L32" s="48" t="s">
        <v>184</v>
      </c>
      <c r="M32" s="48"/>
      <c r="N32" s="119"/>
      <c r="O32" s="120">
        <f>COUNTIF(整列!$A$2:$A$3512,$A32)</f>
        <v>1</v>
      </c>
      <c r="P32" s="121">
        <f t="shared" si="0"/>
        <v>3100</v>
      </c>
      <c r="Q32" s="121">
        <f t="shared" si="1"/>
        <v>0</v>
      </c>
      <c r="R32" s="122">
        <f t="shared" si="2"/>
        <v>3100</v>
      </c>
      <c r="S32" s="121">
        <f t="shared" si="3"/>
        <v>3100</v>
      </c>
      <c r="T32" s="121">
        <f t="shared" si="4"/>
        <v>3100</v>
      </c>
      <c r="U32" s="123">
        <f>IF($O32&gt;=U$1,INDEX(整列!$A$2:$K$3512,MATCH($A32,整列!$A$2:$A$3512,0)+U$1-1,11),"-")</f>
        <v>3100</v>
      </c>
      <c r="V32" s="123" t="str">
        <f>IF($O32&gt;=V$1,INDEX(整列!$A$2:$K$3512,MATCH($A32,整列!$A$2:$A$3512,0)+V$1-1,11),"-")</f>
        <v>-</v>
      </c>
      <c r="W32" s="123" t="str">
        <f>IF($O32&gt;=W$1,INDEX(整列!$A$2:$K$3512,MATCH($A32,整列!$A$2:$A$3512,0)+W$1-1,11),"-")</f>
        <v>-</v>
      </c>
      <c r="X32" s="123" t="str">
        <f>IF($O32&gt;=X$1,INDEX(整列!$A$2:$K$3512,MATCH($A32,整列!$A$2:$A$3512,0)+X$1-1,11),"-")</f>
        <v>-</v>
      </c>
      <c r="Y32" s="123" t="str">
        <f>IF($O32&gt;=Y$1,INDEX(整列!$A$2:$K$3512,MATCH($A32,整列!$A$2:$A$3512,0)+Y$1-1,11),"-")</f>
        <v>-</v>
      </c>
      <c r="Z32" s="123" t="str">
        <f>IF($O32&gt;=Z$1,INDEX(整列!$A$2:$K$3512,MATCH($A32,整列!$A$2:$A$3512,0)+Z$1-1,11),"-")</f>
        <v>-</v>
      </c>
      <c r="AA32" s="123" t="str">
        <f>IF($O32&gt;=AA$1,INDEX(整列!$A$2:$K$3512,MATCH($A32,整列!$A$2:$A$3512,0)+AA$1-1,11),"-")</f>
        <v>-</v>
      </c>
      <c r="AB32" s="123" t="str">
        <f>IF($O32&gt;=AB$1,INDEX(整列!$A$2:$K$3512,MATCH($A32,整列!$A$2:$A$3512,0)+AB$1-1,11),"-")</f>
        <v>-</v>
      </c>
      <c r="AC32" s="123" t="str">
        <f>IF($O32&gt;=AC$1,INDEX(整列!$A$2:$K$3512,MATCH($A32,整列!$A$2:$A$3512,0)+AC$1-1,11),"-")</f>
        <v>-</v>
      </c>
      <c r="AD32" s="123" t="str">
        <f>IF($O32&gt;=AD$1,INDEX(整列!$A$2:$K$3512,MATCH($A32,整列!$A$2:$A$3512,0)+AD$1-1,11),"-")</f>
        <v>-</v>
      </c>
      <c r="AE32" s="123" t="str">
        <f>IF($O32&gt;=AE$1,INDEX(整列!$A$2:$K$3512,MATCH($A32,整列!$A$2:$A$3512,0)+AE$1-1,11),"-")</f>
        <v>-</v>
      </c>
      <c r="AF32" s="123" t="str">
        <f>IF($O32&gt;=AF$1,INDEX(整列!$A$2:$K$3512,MATCH($A32,整列!$A$2:$A$3512,0)+AF$1-1,11),"-")</f>
        <v>-</v>
      </c>
      <c r="AG32" s="123" t="str">
        <f>IF($O32&gt;=AG$1,INDEX(整列!$A$2:$K$3512,MATCH($A32,整列!$A$2:$A$3512,0)+AG$1-1,11),"-")</f>
        <v>-</v>
      </c>
      <c r="AH32" s="123" t="str">
        <f>IF($O32&gt;=AH$1,INDEX(整列!$A$2:$K$3512,MATCH($A32,整列!$A$2:$A$3512,0)+AH$1-1,11),"-")</f>
        <v>-</v>
      </c>
      <c r="AI32" s="123" t="str">
        <f>IF($O32&gt;=AI$1,INDEX(整列!$A$2:$K$3512,MATCH($A32,整列!$A$2:$A$3512,0)+AI$1-1,11),"-")</f>
        <v>-</v>
      </c>
      <c r="AJ32" s="123" t="str">
        <f>IF($O32&gt;=AJ$1,INDEX(整列!$A$2:$K$3512,MATCH($A32,整列!$A$2:$A$3512,0)+AJ$1-1,11),"-")</f>
        <v>-</v>
      </c>
      <c r="AK32" s="123" t="str">
        <f>IF($O32&gt;=AK$1,INDEX(整列!$A$2:$K$3512,MATCH($A32,整列!$A$2:$A$3512,0)+AK$1-1,11),"-")</f>
        <v>-</v>
      </c>
      <c r="AL32" s="123" t="str">
        <f>IF($O32&gt;=AL$1,INDEX(整列!$A$2:$K$3512,MATCH($A32,整列!$A$2:$A$3512,0)+AL$1-1,11),"-")</f>
        <v>-</v>
      </c>
      <c r="AM32" s="123" t="str">
        <f>IF($O32&gt;=AM$1,INDEX(整列!$A$2:$K$3512,MATCH($A32,整列!$A$2:$A$3512,0)+AM$1-1,11),"-")</f>
        <v>-</v>
      </c>
      <c r="AN32" s="123" t="str">
        <f>IF($O32&gt;=AN$1,INDEX(整列!$A$2:$K$3512,MATCH($A32,整列!$A$2:$A$3512,0)+AN$1-1,11),"-")</f>
        <v>-</v>
      </c>
      <c r="AO32" s="123" t="str">
        <f>IF($O32&gt;=AO$1,INDEX(整列!$A$2:$K$3512,MATCH($A32,整列!$A$2:$A$3512,0)+AO$1-1,11),"-")</f>
        <v>-</v>
      </c>
      <c r="AP32" s="123" t="str">
        <f>IF($O32&gt;=AP$1,INDEX(整列!$A$2:$K$3512,MATCH($A32,整列!$A$2:$A$3512,0)+AP$1-1,11),"-")</f>
        <v>-</v>
      </c>
      <c r="AQ32" s="123" t="str">
        <f>IF($O32&gt;=AQ$1,INDEX(整列!$A$2:$K$3512,MATCH($A32,整列!$A$2:$A$3512,0)+AQ$1-1,11),"-")</f>
        <v>-</v>
      </c>
      <c r="AR32" s="123" t="str">
        <f>IF($O32&gt;=AR$1,INDEX(整列!$A$2:$K$3512,MATCH($A32,整列!$A$2:$A$3512,0)+AR$1-1,11),"-")</f>
        <v>-</v>
      </c>
      <c r="AS32" s="123" t="str">
        <f>IF($O32&gt;=AS$1,INDEX(整列!$A$2:$K$3512,MATCH($A32,整列!$A$2:$A$3512,0)+AS$1-1,11),"-")</f>
        <v>-</v>
      </c>
      <c r="AT32" s="123" t="str">
        <f>IF($O32&gt;=AT$1,INDEX(整列!$A$2:$K$3512,MATCH($A32,整列!$A$2:$A$3512,0)+AT$1-1,11),"-")</f>
        <v>-</v>
      </c>
      <c r="AU32" s="123" t="str">
        <f>IF($O32&gt;=AU$1,INDEX(整列!$A$2:$K$3512,MATCH($A32,整列!$A$2:$A$3512,0)+AU$1-1,11),"-")</f>
        <v>-</v>
      </c>
      <c r="AV32" s="123" t="str">
        <f>IF($O32&gt;=AV$1,INDEX(整列!$A$2:$K$3512,MATCH($A32,整列!$A$2:$A$3512,0)+AV$1-1,11),"-")</f>
        <v>-</v>
      </c>
      <c r="AW32" s="123" t="str">
        <f>IF($O32&gt;=AW$1,INDEX(整列!$A$2:$K$3512,MATCH($A32,整列!$A$2:$A$3512,0)+AW$1-1,11),"-")</f>
        <v>-</v>
      </c>
      <c r="AX32" s="123" t="str">
        <f>IF($O32&gt;=AX$1,INDEX(整列!$A$2:$K$3512,MATCH($A32,整列!$A$2:$A$3512,0)+AX$1-1,11),"-")</f>
        <v>-</v>
      </c>
      <c r="AY32" s="123" t="str">
        <f>IF($O32&gt;=AY$1,INDEX(整列!$A$2:$K$3512,MATCH($A32,整列!$A$2:$A$3512,0)+AY$1-1,11),"-")</f>
        <v>-</v>
      </c>
      <c r="AZ32" s="123" t="str">
        <f>IF($O32&gt;=AZ$1,INDEX(整列!$A$2:$K$3512,MATCH($A32,整列!$A$2:$A$3512,0)+AZ$1-1,11),"-")</f>
        <v>-</v>
      </c>
      <c r="BA32" s="123" t="str">
        <f>IF($O32&gt;=BA$1,INDEX(整列!$A$2:$K$3512,MATCH($A32,整列!$A$2:$A$3512,0)+BA$1-1,11),"-")</f>
        <v>-</v>
      </c>
      <c r="BB32" s="123" t="str">
        <f>IF($O32&gt;=BB$1,INDEX(整列!$A$2:$K$3512,MATCH($A32,整列!$A$2:$A$3512,0)+BB$1-1,11),"-")</f>
        <v>-</v>
      </c>
      <c r="BC32" s="123" t="str">
        <f>IF($O32&gt;=BC$1,INDEX(整列!$A$2:$K$3512,MATCH($A32,整列!$A$2:$A$3512,0)+BC$1-1,11),"-")</f>
        <v>-</v>
      </c>
      <c r="BD32" s="123" t="str">
        <f>IF($O32&gt;=BD$1,INDEX(整列!$A$2:$K$3512,MATCH($A32,整列!$A$2:$A$3512,0)+BD$1-1,11),"-")</f>
        <v>-</v>
      </c>
      <c r="BE32" s="123" t="str">
        <f>IF($O32&gt;=BE$1,INDEX(整列!$A$2:$K$3512,MATCH($A32,整列!$A$2:$A$3512,0)+BE$1-1,11),"-")</f>
        <v>-</v>
      </c>
      <c r="BF32" s="123" t="str">
        <f>IF($O32&gt;=BF$1,INDEX(整列!$A$2:$K$3512,MATCH($A32,整列!$A$2:$A$3512,0)+BF$1-1,11),"-")</f>
        <v>-</v>
      </c>
      <c r="BG32" s="123" t="str">
        <f>IF($O32&gt;=BG$1,INDEX(整列!$A$2:$K$3512,MATCH($A32,整列!$A$2:$A$3512,0)+BG$1-1,11),"-")</f>
        <v>-</v>
      </c>
      <c r="BH32" s="123" t="str">
        <f>IF($O32&gt;=BH$1,INDEX(整列!$A$2:$K$3512,MATCH($A32,整列!$A$2:$A$3512,0)+BH$1-1,11),"-")</f>
        <v>-</v>
      </c>
      <c r="BI32" s="123" t="str">
        <f>IF($O32&gt;=BI$1,INDEX(整列!$A$2:$K$3512,MATCH($A32,整列!$A$2:$A$3512,0)+BI$1-1,11),"-")</f>
        <v>-</v>
      </c>
      <c r="BJ32" s="123" t="str">
        <f>IF($O32&gt;=BJ$1,INDEX(整列!$A$2:$K$3512,MATCH($A32,整列!$A$2:$A$3512,0)+BJ$1-1,11),"-")</f>
        <v>-</v>
      </c>
      <c r="BK32" s="123" t="str">
        <f>IF($O32&gt;=BK$1,INDEX(整列!$A$2:$K$3512,MATCH($A32,整列!$A$2:$A$3512,0)+BK$1-1,11),"-")</f>
        <v>-</v>
      </c>
      <c r="BL32" s="123" t="str">
        <f>IF($O32&gt;=BL$1,INDEX(整列!$A$2:$K$3512,MATCH($A32,整列!$A$2:$A$3512,0)+BL$1-1,11),"-")</f>
        <v>-</v>
      </c>
      <c r="BM32" s="123" t="str">
        <f>IF($O32&gt;=BM$1,INDEX(整列!$A$2:$K$3512,MATCH($A32,整列!$A$2:$A$3512,0)+BM$1-1,11),"-")</f>
        <v>-</v>
      </c>
      <c r="BN32" s="123" t="str">
        <f>IF($O32&gt;=BN$1,INDEX(整列!$A$2:$K$3512,MATCH($A32,整列!$A$2:$A$3512,0)+BN$1-1,11),"-")</f>
        <v>-</v>
      </c>
      <c r="BO32" s="123" t="str">
        <f>IF($O32&gt;=BO$1,INDEX(整列!$A$2:$K$3512,MATCH($A32,整列!$A$2:$A$3512,0)+BO$1-1,11),"-")</f>
        <v>-</v>
      </c>
      <c r="BP32" s="123" t="str">
        <f>IF($O32&gt;=BP$1,INDEX(整列!$A$2:$K$3512,MATCH($A32,整列!$A$2:$A$3512,0)+BP$1-1,11),"-")</f>
        <v>-</v>
      </c>
      <c r="BQ32" s="123" t="str">
        <f>IF($O32&gt;=BQ$1,INDEX(整列!$A$2:$K$3512,MATCH($A32,整列!$A$2:$A$3512,0)+BQ$1-1,11),"-")</f>
        <v>-</v>
      </c>
      <c r="BR32" s="123" t="str">
        <f>IF($O32&gt;=BR$1,INDEX(整列!$A$2:$K$3512,MATCH($A32,整列!$A$2:$A$3512,0)+BR$1-1,11),"-")</f>
        <v>-</v>
      </c>
      <c r="BS32" s="123" t="str">
        <f>IF($O32&gt;=BS$1,INDEX(整列!$A$2:$K$3512,MATCH($A32,整列!$A$2:$A$3512,0)+BS$1-1,11),"-")</f>
        <v>-</v>
      </c>
      <c r="BT32" s="123" t="str">
        <f>IF($O32&gt;=BT$1,INDEX(整列!$A$2:$K$3512,MATCH($A32,整列!$A$2:$A$3512,0)+BT$1-1,11),"-")</f>
        <v>-</v>
      </c>
      <c r="BU32" s="123" t="str">
        <f>IF($O32&gt;=BU$1,INDEX(整列!$A$2:$K$3512,MATCH($A32,整列!$A$2:$A$3512,0)+BU$1-1,11),"-")</f>
        <v>-</v>
      </c>
      <c r="BV32" s="123" t="str">
        <f>IF($O32&gt;=BV$1,INDEX(整列!$A$2:$K$3512,MATCH($A32,整列!$A$2:$A$3512,0)+BV$1-1,11),"-")</f>
        <v>-</v>
      </c>
      <c r="BW32" s="123" t="str">
        <f>IF($O32&gt;=BW$1,INDEX(整列!$A$2:$K$3512,MATCH($A32,整列!$A$2:$A$3512,0)+BW$1-1,11),"-")</f>
        <v>-</v>
      </c>
      <c r="BX32" s="123" t="str">
        <f>IF($O32&gt;=BX$1,INDEX(整列!$A$2:$K$3512,MATCH($A32,整列!$A$2:$A$3512,0)+BX$1-1,11),"-")</f>
        <v>-</v>
      </c>
      <c r="BY32" s="123" t="str">
        <f>IF($O32&gt;=BY$1,INDEX(整列!$A$2:$K$3512,MATCH($A32,整列!$A$2:$A$3512,0)+BY$1-1,11),"-")</f>
        <v>-</v>
      </c>
      <c r="BZ32" s="123" t="str">
        <f>IF($O32&gt;=BZ$1,INDEX(整列!$A$2:$K$3512,MATCH($A32,整列!$A$2:$A$3512,0)+BZ$1-1,11),"-")</f>
        <v>-</v>
      </c>
      <c r="CA32" s="123" t="str">
        <f>IF($O32&gt;=CA$1,INDEX(整列!$A$2:$K$3512,MATCH($A32,整列!$A$2:$A$3512,0)+CA$1-1,11),"-")</f>
        <v>-</v>
      </c>
      <c r="CB32" s="123" t="str">
        <f>IF($O32&gt;=CB$1,INDEX(整列!$A$2:$K$3512,MATCH($A32,整列!$A$2:$A$3512,0)+CB$1-1,11),"-")</f>
        <v>-</v>
      </c>
      <c r="CC32" s="123" t="str">
        <f>IF($O32&gt;=CC$1,INDEX(整列!$A$2:$K$3512,MATCH($A32,整列!$A$2:$A$3512,0)+CC$1-1,11),"-")</f>
        <v>-</v>
      </c>
      <c r="CD32" s="123" t="str">
        <f>IF($O32&gt;=CD$1,INDEX(整列!$A$2:$K$3512,MATCH($A32,整列!$A$2:$A$3512,0)+CD$1-1,11),"-")</f>
        <v>-</v>
      </c>
      <c r="CE32" s="123" t="str">
        <f>IF($O32&gt;=CE$1,INDEX(整列!$A$2:$K$3512,MATCH($A32,整列!$A$2:$A$3512,0)+CE$1-1,11),"-")</f>
        <v>-</v>
      </c>
      <c r="CF32" s="123" t="str">
        <f>IF($O32&gt;=CF$1,INDEX(整列!$A$2:$K$3512,MATCH($A32,整列!$A$2:$A$3512,0)+CF$1-1,11),"-")</f>
        <v>-</v>
      </c>
      <c r="CG32" s="123" t="str">
        <f>IF($O32&gt;=CG$1,INDEX(整列!$A$2:$K$3512,MATCH($A32,整列!$A$2:$A$3512,0)+CG$1-1,11),"-")</f>
        <v>-</v>
      </c>
      <c r="CH32" s="123" t="str">
        <f>IF($O32&gt;=CH$1,INDEX(整列!$A$2:$K$3512,MATCH($A32,整列!$A$2:$A$3512,0)+CH$1-1,11),"-")</f>
        <v>-</v>
      </c>
      <c r="CI32" s="123" t="str">
        <f>IF($O32&gt;=CI$1,INDEX(整列!$A$2:$K$3512,MATCH($A32,整列!$A$2:$A$3512,0)+CI$1-1,11),"-")</f>
        <v>-</v>
      </c>
      <c r="CJ32" s="123" t="str">
        <f>IF($O32&gt;=CJ$1,INDEX(整列!$A$2:$K$3512,MATCH($A32,整列!$A$2:$A$3512,0)+CJ$1-1,11),"-")</f>
        <v>-</v>
      </c>
      <c r="CK32" s="123" t="str">
        <f>IF($O32&gt;=CK$1,INDEX(整列!$A$2:$K$3512,MATCH($A32,整列!$A$2:$A$3512,0)+CK$1-1,11),"-")</f>
        <v>-</v>
      </c>
      <c r="CL32" s="123" t="str">
        <f>IF($O32&gt;=CL$1,INDEX(整列!$A$2:$K$3512,MATCH($A32,整列!$A$2:$A$3512,0)+CL$1-1,11),"-")</f>
        <v>-</v>
      </c>
      <c r="CM32" s="123" t="str">
        <f>IF($O32&gt;=CM$1,INDEX(整列!$A$2:$K$3512,MATCH($A32,整列!$A$2:$A$3512,0)+CM$1-1,11),"-")</f>
        <v>-</v>
      </c>
      <c r="CN32" s="123" t="str">
        <f>IF($O32&gt;=CN$1,INDEX(整列!$A$2:$K$3512,MATCH($A32,整列!$A$2:$A$3512,0)+CN$1-1,11),"-")</f>
        <v>-</v>
      </c>
      <c r="CO32" s="123" t="str">
        <f>IF($O32&gt;=CO$1,INDEX(整列!$A$2:$K$3512,MATCH($A32,整列!$A$2:$A$3512,0)+CO$1-1,11),"-")</f>
        <v>-</v>
      </c>
      <c r="CP32" s="123" t="str">
        <f>IF($O32&gt;=CP$1,INDEX(整列!$A$2:$K$3512,MATCH($A32,整列!$A$2:$A$3512,0)+CP$1-1,11),"-")</f>
        <v>-</v>
      </c>
      <c r="CQ32" s="123" t="str">
        <f>IF($O32&gt;=CQ$1,INDEX(整列!$A$2:$K$3512,MATCH($A32,整列!$A$2:$A$3512,0)+CQ$1-1,11),"-")</f>
        <v>-</v>
      </c>
      <c r="CR32" s="123" t="str">
        <f>IF($O32&gt;=CR$1,INDEX(整列!$A$2:$K$3512,MATCH($A32,整列!$A$2:$A$3512,0)+CR$1-1,11),"-")</f>
        <v>-</v>
      </c>
      <c r="CS32" s="123" t="str">
        <f>IF($O32&gt;=CS$1,INDEX(整列!$A$2:$K$3512,MATCH($A32,整列!$A$2:$A$3512,0)+CS$1-1,11),"-")</f>
        <v>-</v>
      </c>
      <c r="CT32" s="123" t="str">
        <f>IF($O32&gt;=CT$1,INDEX(整列!$A$2:$K$3512,MATCH($A32,整列!$A$2:$A$3512,0)+CT$1-1,11),"-")</f>
        <v>-</v>
      </c>
      <c r="CU32" s="123" t="str">
        <f>IF($O32&gt;=CU$1,INDEX(整列!$A$2:$K$3512,MATCH($A32,整列!$A$2:$A$3512,0)+CU$1-1,11),"-")</f>
        <v>-</v>
      </c>
      <c r="CV32" s="123" t="str">
        <f>IF($O32&gt;=CV$1,INDEX(整列!$A$2:$K$3512,MATCH($A32,整列!$A$2:$A$3512,0)+CV$1-1,11),"-")</f>
        <v>-</v>
      </c>
      <c r="CW32" s="123" t="str">
        <f>IF($O32&gt;=CW$1,INDEX(整列!$A$2:$K$3512,MATCH($A32,整列!$A$2:$A$3512,0)+CW$1-1,11),"-")</f>
        <v>-</v>
      </c>
      <c r="CX32" s="123" t="str">
        <f>IF($O32&gt;=CX$1,INDEX(整列!$A$2:$K$3512,MATCH($A32,整列!$A$2:$A$3512,0)+CX$1-1,11),"-")</f>
        <v>-</v>
      </c>
      <c r="CY32" s="123" t="str">
        <f>IF($O32&gt;=CY$1,INDEX(整列!$A$2:$K$3512,MATCH($A32,整列!$A$2:$A$3512,0)+CY$1-1,11),"-")</f>
        <v>-</v>
      </c>
      <c r="CZ32" s="123" t="str">
        <f>IF($O32&gt;=CZ$1,INDEX(整列!$A$2:$K$3512,MATCH($A32,整列!$A$2:$A$3512,0)+CZ$1-1,11),"-")</f>
        <v>-</v>
      </c>
      <c r="DA32" s="123" t="str">
        <f>IF($O32&gt;=DA$1,INDEX(整列!$A$2:$K$3512,MATCH($A32,整列!$A$2:$A$3512,0)+DA$1-1,11),"-")</f>
        <v>-</v>
      </c>
      <c r="DB32" s="123" t="str">
        <f>IF($O32&gt;=DB$1,INDEX(整列!$A$2:$K$3512,MATCH($A32,整列!$A$2:$A$3512,0)+DB$1-1,11),"-")</f>
        <v>-</v>
      </c>
      <c r="DC32" s="123" t="str">
        <f>IF($O32&gt;=DC$1,INDEX(整列!$A$2:$K$3512,MATCH($A32,整列!$A$2:$A$3512,0)+DC$1-1,11),"-")</f>
        <v>-</v>
      </c>
      <c r="DD32" s="123" t="str">
        <f>IF($O32&gt;=DD$1,INDEX(整列!$A$2:$K$3512,MATCH($A32,整列!$A$2:$A$3512,0)+DD$1-1,11),"-")</f>
        <v>-</v>
      </c>
      <c r="DE32" s="123" t="str">
        <f>IF($O32&gt;=DE$1,INDEX(整列!$A$2:$K$3512,MATCH($A32,整列!$A$2:$A$3512,0)+DE$1-1,11),"-")</f>
        <v>-</v>
      </c>
      <c r="DF32" s="123" t="str">
        <f>IF($O32&gt;=DF$1,INDEX(整列!$A$2:$K$3512,MATCH($A32,整列!$A$2:$A$3512,0)+DF$1-1,11),"-")</f>
        <v>-</v>
      </c>
      <c r="DG32" s="123" t="str">
        <f>IF($O32&gt;=DG$1,INDEX(整列!$A$2:$K$3512,MATCH($A32,整列!$A$2:$A$3512,0)+DG$1-1,11),"-")</f>
        <v>-</v>
      </c>
      <c r="DH32" s="123" t="str">
        <f>IF($O32&gt;=DH$1,INDEX(整列!$A$2:$K$3512,MATCH($A32,整列!$A$2:$A$3512,0)+DH$1-1,11),"-")</f>
        <v>-</v>
      </c>
      <c r="DI32" s="123" t="str">
        <f>IF($O32&gt;=DI$1,INDEX(整列!$A$2:$K$3512,MATCH($A32,整列!$A$2:$A$3512,0)+DI$1-1,11),"-")</f>
        <v>-</v>
      </c>
      <c r="DJ32" s="123" t="str">
        <f>IF($O32&gt;=DJ$1,INDEX(整列!$A$2:$K$3512,MATCH($A32,整列!$A$2:$A$3512,0)+DJ$1-1,11),"-")</f>
        <v>-</v>
      </c>
      <c r="DK32" s="123" t="str">
        <f>IF($O32&gt;=DK$1,INDEX(整列!$A$2:$K$3512,MATCH($A32,整列!$A$2:$A$3512,0)+DK$1-1,11),"-")</f>
        <v>-</v>
      </c>
      <c r="DL32" s="123" t="str">
        <f>IF($O32&gt;=DL$1,INDEX(整列!$A$2:$K$3512,MATCH($A32,整列!$A$2:$A$3512,0)+DL$1-1,11),"-")</f>
        <v>-</v>
      </c>
      <c r="DM32" s="123" t="str">
        <f>IF($O32&gt;=DM$1,INDEX(整列!$A$2:$K$3512,MATCH($A32,整列!$A$2:$A$3512,0)+DM$1-1,11),"-")</f>
        <v>-</v>
      </c>
      <c r="DN32" s="123" t="str">
        <f>IF($O32&gt;=DN$1,INDEX(整列!$A$2:$K$3512,MATCH($A32,整列!$A$2:$A$3512,0)+DN$1-1,11),"-")</f>
        <v>-</v>
      </c>
      <c r="DO32" s="123" t="str">
        <f>IF($O32&gt;=DO$1,INDEX(整列!$A$2:$K$3512,MATCH($A32,整列!$A$2:$A$3512,0)+DO$1-1,11),"-")</f>
        <v>-</v>
      </c>
      <c r="DP32" s="123" t="str">
        <f>IF($O32&gt;=DP$1,INDEX(整列!$A$2:$K$3512,MATCH($A32,整列!$A$2:$A$3512,0)+DP$1-1,11),"-")</f>
        <v>-</v>
      </c>
      <c r="DQ32" s="123" t="str">
        <f>IF($O32&gt;=DQ$1,INDEX(整列!$A$2:$K$3512,MATCH($A32,整列!$A$2:$A$3512,0)+DQ$1-1,11),"-")</f>
        <v>-</v>
      </c>
      <c r="DR32" s="123" t="str">
        <f>IF($O32&gt;=DR$1,INDEX(整列!$A$2:$K$3512,MATCH($A32,整列!$A$2:$A$3512,0)+DR$1-1,11),"-")</f>
        <v>-</v>
      </c>
      <c r="DS32" s="123" t="str">
        <f>IF($O32&gt;=DS$1,INDEX(整列!$A$2:$K$3512,MATCH($A32,整列!$A$2:$A$3512,0)+DS$1-1,11),"-")</f>
        <v>-</v>
      </c>
      <c r="DT32" s="123" t="str">
        <f>IF($O32&gt;=DT$1,INDEX(整列!$A$2:$K$3512,MATCH($A32,整列!$A$2:$A$3512,0)+DT$1-1,11),"-")</f>
        <v>-</v>
      </c>
      <c r="DU32" s="123" t="str">
        <f>IF($O32&gt;=DU$1,INDEX(整列!$A$2:$K$3512,MATCH($A32,整列!$A$2:$A$3512,0)+DU$1-1,11),"-")</f>
        <v>-</v>
      </c>
      <c r="DV32" s="123" t="str">
        <f>IF($O32&gt;=DV$1,INDEX(整列!$A$2:$K$3512,MATCH($A32,整列!$A$2:$A$3512,0)+DV$1-1,11),"-")</f>
        <v>-</v>
      </c>
      <c r="DW32" s="123" t="str">
        <f>IF($O32&gt;=DW$1,INDEX(整列!$A$2:$K$3512,MATCH($A32,整列!$A$2:$A$3512,0)+DW$1-1,11),"-")</f>
        <v>-</v>
      </c>
      <c r="DX32" s="123" t="str">
        <f>IF($O32&gt;=DX$1,INDEX(整列!$A$2:$K$3512,MATCH($A32,整列!$A$2:$A$3512,0)+DX$1-1,11),"-")</f>
        <v>-</v>
      </c>
      <c r="DY32" s="123" t="str">
        <f>IF($O32&gt;=DY$1,INDEX(整列!$A$2:$K$3512,MATCH($A32,整列!$A$2:$A$3512,0)+DY$1-1,11),"-")</f>
        <v>-</v>
      </c>
      <c r="DZ32" s="123" t="str">
        <f>IF($O32&gt;=DZ$1,INDEX(整列!$A$2:$K$3512,MATCH($A32,整列!$A$2:$A$3512,0)+DZ$1-1,11),"-")</f>
        <v>-</v>
      </c>
      <c r="EA32" s="123" t="str">
        <f>IF($O32&gt;=EA$1,INDEX(整列!$A$2:$K$3512,MATCH($A32,整列!$A$2:$A$3512,0)+EA$1-1,11),"-")</f>
        <v>-</v>
      </c>
      <c r="EB32" s="123" t="str">
        <f>IF($O32&gt;=EB$1,INDEX(整列!$A$2:$K$3512,MATCH($A32,整列!$A$2:$A$3512,0)+EB$1-1,11),"-")</f>
        <v>-</v>
      </c>
      <c r="EC32" s="123" t="str">
        <f>IF($O32&gt;=EC$1,INDEX(整列!$A$2:$K$3512,MATCH($A32,整列!$A$2:$A$3512,0)+EC$1-1,11),"-")</f>
        <v>-</v>
      </c>
      <c r="ED32" s="123" t="str">
        <f>IF($O32&gt;=ED$1,INDEX(整列!$A$2:$K$3512,MATCH($A32,整列!$A$2:$A$3512,0)+ED$1-1,11),"-")</f>
        <v>-</v>
      </c>
      <c r="EE32" s="123" t="str">
        <f>IF($O32&gt;=EE$1,INDEX(整列!$A$2:$K$3512,MATCH($A32,整列!$A$2:$A$3512,0)+EE$1-1,11),"-")</f>
        <v>-</v>
      </c>
      <c r="EF32" s="123" t="str">
        <f>IF($O32&gt;=EF$1,INDEX(整列!$A$2:$K$3512,MATCH($A32,整列!$A$2:$A$3512,0)+EF$1-1,11),"-")</f>
        <v>-</v>
      </c>
      <c r="EG32" s="123" t="str">
        <f>IF($O32&gt;=EG$1,INDEX(整列!$A$2:$K$3512,MATCH($A32,整列!$A$2:$A$3512,0)+EG$1-1,11),"-")</f>
        <v>-</v>
      </c>
      <c r="EH32" s="123" t="str">
        <f>IF($O32&gt;=EH$1,INDEX(整列!$A$2:$K$3512,MATCH($A32,整列!$A$2:$A$3512,0)+EH$1-1,11),"-")</f>
        <v>-</v>
      </c>
      <c r="EI32" s="123" t="str">
        <f>IF($O32&gt;=EI$1,INDEX(整列!$A$2:$K$3512,MATCH($A32,整列!$A$2:$A$3512,0)+EI$1-1,11),"-")</f>
        <v>-</v>
      </c>
      <c r="EJ32" s="123" t="str">
        <f>IF($O32&gt;=EJ$1,INDEX(整列!$A$2:$K$3512,MATCH($A32,整列!$A$2:$A$3512,0)+EJ$1-1,11),"-")</f>
        <v>-</v>
      </c>
      <c r="EK32" s="123" t="str">
        <f>IF($O32&gt;=EK$1,INDEX(整列!$A$2:$K$3512,MATCH($A32,整列!$A$2:$A$3512,0)+EK$1-1,11),"-")</f>
        <v>-</v>
      </c>
      <c r="EL32" s="123" t="str">
        <f>IF($O32&gt;=EL$1,INDEX(整列!$A$2:$K$3512,MATCH($A32,整列!$A$2:$A$3512,0)+EL$1-1,11),"-")</f>
        <v>-</v>
      </c>
      <c r="EM32" s="123" t="str">
        <f>IF($O32&gt;=EM$1,INDEX(整列!$A$2:$K$3512,MATCH($A32,整列!$A$2:$A$3512,0)+EM$1-1,11),"-")</f>
        <v>-</v>
      </c>
      <c r="EN32" s="123" t="str">
        <f>IF($O32&gt;=EN$1,INDEX(整列!$A$2:$K$3512,MATCH($A32,整列!$A$2:$A$3512,0)+EN$1-1,11),"-")</f>
        <v>-</v>
      </c>
      <c r="EO32" s="123" t="str">
        <f>IF($O32&gt;=EO$1,INDEX(整列!$A$2:$K$3512,MATCH($A32,整列!$A$2:$A$3512,0)+EO$1-1,11),"-")</f>
        <v>-</v>
      </c>
      <c r="EP32" s="123" t="str">
        <f>IF($O32&gt;=EP$1,INDEX(整列!$A$2:$K$3512,MATCH($A32,整列!$A$2:$A$3512,0)+EP$1-1,11),"-")</f>
        <v>-</v>
      </c>
      <c r="EQ32" s="123" t="str">
        <f>IF($O32&gt;=EQ$1,INDEX(整列!$A$2:$K$3512,MATCH($A32,整列!$A$2:$A$3512,0)+EQ$1-1,11),"-")</f>
        <v>-</v>
      </c>
      <c r="ER32" s="123" t="str">
        <f>IF($O32&gt;=ER$1,INDEX(整列!$A$2:$K$3512,MATCH($A32,整列!$A$2:$A$3512,0)+ER$1-1,11),"-")</f>
        <v>-</v>
      </c>
      <c r="ES32" s="123" t="str">
        <f>IF($O32&gt;=ES$1,INDEX(整列!$A$2:$K$3512,MATCH($A32,整列!$A$2:$A$3512,0)+ES$1-1,11),"-")</f>
        <v>-</v>
      </c>
      <c r="ET32" s="123" t="str">
        <f>IF($O32&gt;=ET$1,INDEX(整列!$A$2:$K$3512,MATCH($A32,整列!$A$2:$A$3512,0)+ET$1-1,11),"-")</f>
        <v>-</v>
      </c>
      <c r="EU32" s="123" t="str">
        <f>IF($O32&gt;=EU$1,INDEX(整列!$A$2:$K$3512,MATCH($A32,整列!$A$2:$A$3512,0)+EU$1-1,11),"-")</f>
        <v>-</v>
      </c>
      <c r="EV32" s="123" t="str">
        <f>IF($O32&gt;=EV$1,INDEX(整列!$A$2:$K$3512,MATCH($A32,整列!$A$2:$A$3512,0)+EV$1-1,11),"-")</f>
        <v>-</v>
      </c>
      <c r="EW32" s="123" t="str">
        <f>IF($O32&gt;=EW$1,INDEX(整列!$A$2:$K$3512,MATCH($A32,整列!$A$2:$A$3512,0)+EW$1-1,11),"-")</f>
        <v>-</v>
      </c>
      <c r="EX32" s="123" t="str">
        <f>IF($O32&gt;=EX$1,INDEX(整列!$A$2:$K$3512,MATCH($A32,整列!$A$2:$A$3512,0)+EX$1-1,11),"-")</f>
        <v>-</v>
      </c>
      <c r="EY32" s="123" t="str">
        <f>IF($O32&gt;=EY$1,INDEX(整列!$A$2:$K$3512,MATCH($A32,整列!$A$2:$A$3512,0)+EY$1-1,11),"-")</f>
        <v>-</v>
      </c>
      <c r="EZ32" s="123" t="str">
        <f>IF($O32&gt;=EZ$1,INDEX(整列!$A$2:$K$3512,MATCH($A32,整列!$A$2:$A$3512,0)+EZ$1-1,11),"-")</f>
        <v>-</v>
      </c>
      <c r="FA32" s="123" t="str">
        <f>IF($O32&gt;=FA$1,INDEX(整列!$A$2:$K$3512,MATCH($A32,整列!$A$2:$A$3512,0)+FA$1-1,11),"-")</f>
        <v>-</v>
      </c>
      <c r="FB32" s="123" t="str">
        <f>IF($O32&gt;=FB$1,INDEX(整列!$A$2:$K$3512,MATCH($A32,整列!$A$2:$A$3512,0)+FB$1-1,11),"-")</f>
        <v>-</v>
      </c>
      <c r="FC32" s="123" t="str">
        <f>IF($O32&gt;=FC$1,INDEX(整列!$A$2:$K$3512,MATCH($A32,整列!$A$2:$A$3512,0)+FC$1-1,11),"-")</f>
        <v>-</v>
      </c>
      <c r="FD32" s="123" t="str">
        <f>IF($O32&gt;=FD$1,INDEX(整列!$A$2:$K$3512,MATCH($A32,整列!$A$2:$A$3512,0)+FD$1-1,11),"-")</f>
        <v>-</v>
      </c>
      <c r="FE32" s="123" t="str">
        <f>IF($O32&gt;=FE$1,INDEX(整列!$A$2:$K$3512,MATCH($A32,整列!$A$2:$A$3512,0)+FE$1-1,11),"-")</f>
        <v>-</v>
      </c>
      <c r="FF32" s="123" t="str">
        <f>IF($O32&gt;=FF$1,INDEX(整列!$A$2:$K$3512,MATCH($A32,整列!$A$2:$A$3512,0)+FF$1-1,11),"-")</f>
        <v>-</v>
      </c>
      <c r="FG32" s="123" t="str">
        <f>IF($O32&gt;=FG$1,INDEX(整列!$A$2:$K$3512,MATCH($A32,整列!$A$2:$A$3512,0)+FG$1-1,11),"-")</f>
        <v>-</v>
      </c>
      <c r="FH32" s="123" t="str">
        <f>IF($O32&gt;=FH$1,INDEX(整列!$A$2:$K$3512,MATCH($A32,整列!$A$2:$A$3512,0)+FH$1-1,11),"-")</f>
        <v>-</v>
      </c>
      <c r="FI32" s="123" t="str">
        <f>IF($O32&gt;=FI$1,INDEX(整列!$A$2:$K$3512,MATCH($A32,整列!$A$2:$A$3512,0)+FI$1-1,11),"-")</f>
        <v>-</v>
      </c>
      <c r="FJ32" s="123" t="str">
        <f>IF($O32&gt;=FJ$1,INDEX(整列!$A$2:$K$3512,MATCH($A32,整列!$A$2:$A$3512,0)+FJ$1-1,11),"-")</f>
        <v>-</v>
      </c>
      <c r="FK32" s="123" t="str">
        <f>IF($O32&gt;=FK$1,INDEX(整列!$A$2:$K$3512,MATCH($A32,整列!$A$2:$A$3512,0)+FK$1-1,11),"-")</f>
        <v>-</v>
      </c>
      <c r="FL32" s="123" t="str">
        <f>IF($O32&gt;=FL$1,INDEX(整列!$A$2:$K$3512,MATCH($A32,整列!$A$2:$A$3512,0)+FL$1-1,11),"-")</f>
        <v>-</v>
      </c>
      <c r="FM32" s="123" t="str">
        <f>IF($O32&gt;=FM$1,INDEX(整列!$A$2:$K$3512,MATCH($A32,整列!$A$2:$A$3512,0)+FM$1-1,11),"-")</f>
        <v>-</v>
      </c>
      <c r="FN32" s="123" t="str">
        <f>IF($O32&gt;=FN$1,INDEX(整列!$A$2:$K$3512,MATCH($A32,整列!$A$2:$A$3512,0)+FN$1-1,11),"-")</f>
        <v>-</v>
      </c>
      <c r="FO32" s="123" t="str">
        <f>IF($O32&gt;=FO$1,INDEX(整列!$A$2:$K$3512,MATCH($A32,整列!$A$2:$A$3512,0)+FO$1-1,11),"-")</f>
        <v>-</v>
      </c>
      <c r="FP32" s="123" t="str">
        <f>IF($O32&gt;=FP$1,INDEX(整列!$A$2:$K$3512,MATCH($A32,整列!$A$2:$A$3512,0)+FP$1-1,11),"-")</f>
        <v>-</v>
      </c>
      <c r="FQ32" s="123" t="str">
        <f>IF($O32&gt;=FQ$1,INDEX(整列!$A$2:$K$3512,MATCH($A32,整列!$A$2:$A$3512,0)+FQ$1-1,11),"-")</f>
        <v>-</v>
      </c>
      <c r="FR32" s="123" t="str">
        <f>IF($O32&gt;=FR$1,INDEX(整列!$A$2:$K$3512,MATCH($A32,整列!$A$2:$A$3512,0)+FR$1-1,11),"-")</f>
        <v>-</v>
      </c>
      <c r="FS32" s="123" t="str">
        <f>IF($O32&gt;=FS$1,INDEX(整列!$A$2:$K$3512,MATCH($A32,整列!$A$2:$A$3512,0)+FS$1-1,11),"-")</f>
        <v>-</v>
      </c>
      <c r="FT32" s="123" t="str">
        <f>IF($O32&gt;=FT$1,INDEX(整列!$A$2:$K$3512,MATCH($A32,整列!$A$2:$A$3512,0)+FT$1-1,11),"-")</f>
        <v>-</v>
      </c>
      <c r="FU32" s="123" t="str">
        <f>IF($O32&gt;=FU$1,INDEX(整列!$A$2:$K$3512,MATCH($A32,整列!$A$2:$A$3512,0)+FU$1-1,11),"-")</f>
        <v>-</v>
      </c>
      <c r="FV32" s="123" t="str">
        <f>IF($O32&gt;=FV$1,INDEX(整列!$A$2:$K$3512,MATCH($A32,整列!$A$2:$A$3512,0)+FV$1-1,11),"-")</f>
        <v>-</v>
      </c>
      <c r="FW32" s="123" t="str">
        <f>IF($O32&gt;=FW$1,INDEX(整列!$A$2:$K$3512,MATCH($A32,整列!$A$2:$A$3512,0)+FW$1-1,11),"-")</f>
        <v>-</v>
      </c>
      <c r="FX32" s="123" t="str">
        <f>IF($O32&gt;=FX$1,INDEX(整列!$A$2:$K$3512,MATCH($A32,整列!$A$2:$A$3512,0)+FX$1-1,11),"-")</f>
        <v>-</v>
      </c>
      <c r="FY32" s="123" t="str">
        <f>IF($O32&gt;=FY$1,INDEX(整列!$A$2:$K$3512,MATCH($A32,整列!$A$2:$A$3512,0)+FY$1-1,11),"-")</f>
        <v>-</v>
      </c>
      <c r="FZ32" s="123" t="str">
        <f>IF($O32&gt;=FZ$1,INDEX(整列!$A$2:$K$3512,MATCH($A32,整列!$A$2:$A$3512,0)+FZ$1-1,11),"-")</f>
        <v>-</v>
      </c>
      <c r="GA32" s="123" t="str">
        <f>IF($O32&gt;=GA$1,INDEX(整列!$A$2:$K$3512,MATCH($A32,整列!$A$2:$A$3512,0)+GA$1-1,11),"-")</f>
        <v>-</v>
      </c>
      <c r="GB32" s="123" t="str">
        <f>IF($O32&gt;=GB$1,INDEX(整列!$A$2:$K$3512,MATCH($A32,整列!$A$2:$A$3512,0)+GB$1-1,11),"-")</f>
        <v>-</v>
      </c>
      <c r="GC32" s="123" t="str">
        <f>IF($O32&gt;=GC$1,INDEX(整列!$A$2:$K$3512,MATCH($A32,整列!$A$2:$A$3512,0)+GC$1-1,11),"-")</f>
        <v>-</v>
      </c>
      <c r="GD32" s="123" t="str">
        <f>IF($O32&gt;=GD$1,INDEX(整列!$A$2:$K$3512,MATCH($A32,整列!$A$2:$A$3512,0)+GD$1-1,11),"-")</f>
        <v>-</v>
      </c>
      <c r="GE32" s="123" t="str">
        <f>IF($O32&gt;=GE$1,INDEX(整列!$A$2:$K$3512,MATCH($A32,整列!$A$2:$A$3512,0)+GE$1-1,11),"-")</f>
        <v>-</v>
      </c>
      <c r="GF32" s="123" t="str">
        <f>IF($O32&gt;=GF$1,INDEX(整列!$A$2:$K$3512,MATCH($A32,整列!$A$2:$A$3512,0)+GF$1-1,11),"-")</f>
        <v>-</v>
      </c>
      <c r="GG32" s="123" t="str">
        <f>IF($O32&gt;=GG$1,INDEX(整列!$A$2:$K$3512,MATCH($A32,整列!$A$2:$A$3512,0)+GG$1-1,11),"-")</f>
        <v>-</v>
      </c>
      <c r="GH32" s="123" t="str">
        <f>IF($O32&gt;=GH$1,INDEX(整列!$A$2:$K$3512,MATCH($A32,整列!$A$2:$A$3512,0)+GH$1-1,11),"-")</f>
        <v>-</v>
      </c>
      <c r="GI32" s="123" t="str">
        <f>IF($O32&gt;=GI$1,INDEX(整列!$A$2:$K$3512,MATCH($A32,整列!$A$2:$A$3512,0)+GI$1-1,11),"-")</f>
        <v>-</v>
      </c>
      <c r="GJ32" s="123" t="str">
        <f>IF($O32&gt;=GJ$1,INDEX(整列!$A$2:$K$3512,MATCH($A32,整列!$A$2:$A$3512,0)+GJ$1-1,11),"-")</f>
        <v>-</v>
      </c>
      <c r="GK32" s="123" t="str">
        <f>IF($O32&gt;=GK$1,INDEX(整列!$A$2:$K$3512,MATCH($A32,整列!$A$2:$A$3512,0)+GK$1-1,11),"-")</f>
        <v>-</v>
      </c>
      <c r="GL32" s="123" t="str">
        <f>IF($O32&gt;=GL$1,INDEX(整列!$A$2:$K$3512,MATCH($A32,整列!$A$2:$A$3512,0)+GL$1-1,11),"-")</f>
        <v>-</v>
      </c>
      <c r="GM32" s="123" t="str">
        <f>IF($O32&gt;=GM$1,INDEX(整列!$A$2:$K$3512,MATCH($A32,整列!$A$2:$A$3512,0)+GM$1-1,11),"-")</f>
        <v>-</v>
      </c>
      <c r="GN32" s="123" t="str">
        <f>IF($O32&gt;=GN$1,INDEX(整列!$A$2:$K$3512,MATCH($A32,整列!$A$2:$A$3512,0)+GN$1-1,11),"-")</f>
        <v>-</v>
      </c>
      <c r="GO32" s="123" t="str">
        <f>IF($O32&gt;=GO$1,INDEX(整列!$A$2:$K$3512,MATCH($A32,整列!$A$2:$A$3512,0)+GO$1-1,11),"-")</f>
        <v>-</v>
      </c>
      <c r="GP32" s="123" t="str">
        <f>IF($O32&gt;=GP$1,INDEX(整列!$A$2:$K$3512,MATCH($A32,整列!$A$2:$A$3512,0)+GP$1-1,11),"-")</f>
        <v>-</v>
      </c>
      <c r="GQ32" s="123" t="str">
        <f>IF($O32&gt;=GQ$1,INDEX(整列!$A$2:$K$3512,MATCH($A32,整列!$A$2:$A$3512,0)+GQ$1-1,11),"-")</f>
        <v>-</v>
      </c>
      <c r="GR32" s="123" t="str">
        <f>IF($O32&gt;=GR$1,INDEX(整列!$A$2:$K$3512,MATCH($A32,整列!$A$2:$A$3512,0)+GR$1-1,11),"-")</f>
        <v>-</v>
      </c>
      <c r="GS32" s="123" t="str">
        <f>IF($O32&gt;=GS$1,INDEX(整列!$A$2:$K$3512,MATCH($A32,整列!$A$2:$A$3512,0)+GS$1-1,11),"-")</f>
        <v>-</v>
      </c>
      <c r="GT32" s="123" t="str">
        <f>IF($O32&gt;=GT$1,INDEX(整列!$A$2:$K$3512,MATCH($A32,整列!$A$2:$A$3512,0)+GT$1-1,11),"-")</f>
        <v>-</v>
      </c>
      <c r="GU32" s="123" t="str">
        <f>IF($O32&gt;=GU$1,INDEX(整列!$A$2:$K$3512,MATCH($A32,整列!$A$2:$A$3512,0)+GU$1-1,11),"-")</f>
        <v>-</v>
      </c>
      <c r="GV32" s="123" t="str">
        <f>IF($O32&gt;=GV$1,INDEX(整列!$A$2:$K$3512,MATCH($A32,整列!$A$2:$A$3512,0)+GV$1-1,11),"-")</f>
        <v>-</v>
      </c>
      <c r="GW32" s="123" t="str">
        <f>IF($O32&gt;=GW$1,INDEX(整列!$A$2:$K$3512,MATCH($A32,整列!$A$2:$A$3512,0)+GW$1-1,11),"-")</f>
        <v>-</v>
      </c>
      <c r="GX32" s="123" t="str">
        <f>IF($O32&gt;=GX$1,INDEX(整列!$A$2:$K$3512,MATCH($A32,整列!$A$2:$A$3512,0)+GX$1-1,11),"-")</f>
        <v>-</v>
      </c>
      <c r="GY32" s="123" t="str">
        <f>IF($O32&gt;=GY$1,INDEX(整列!$A$2:$K$3512,MATCH($A32,整列!$A$2:$A$3512,0)+GY$1-1,11),"-")</f>
        <v>-</v>
      </c>
      <c r="GZ32" s="123" t="str">
        <f>IF($O32&gt;=GZ$1,INDEX(整列!$A$2:$K$3512,MATCH($A32,整列!$A$2:$A$3512,0)+GZ$1-1,11),"-")</f>
        <v>-</v>
      </c>
      <c r="HA32" s="123" t="str">
        <f>IF($O32&gt;=HA$1,INDEX(整列!$A$2:$K$3512,MATCH($A32,整列!$A$2:$A$3512,0)+HA$1-1,11),"-")</f>
        <v>-</v>
      </c>
      <c r="HB32" s="123" t="str">
        <f>IF($O32&gt;=HB$1,INDEX(整列!$A$2:$K$3512,MATCH($A32,整列!$A$2:$A$3512,0)+HB$1-1,11),"-")</f>
        <v>-</v>
      </c>
      <c r="HC32" s="123" t="str">
        <f>IF($O32&gt;=HC$1,INDEX(整列!$A$2:$K$3512,MATCH($A32,整列!$A$2:$A$3512,0)+HC$1-1,11),"-")</f>
        <v>-</v>
      </c>
      <c r="HD32" s="123" t="str">
        <f>IF($O32&gt;=HD$1,INDEX(整列!$A$2:$K$3512,MATCH($A32,整列!$A$2:$A$3512,0)+HD$1-1,11),"-")</f>
        <v>-</v>
      </c>
      <c r="HE32" s="123" t="str">
        <f>IF($O32&gt;=HE$1,INDEX(整列!$A$2:$K$3512,MATCH($A32,整列!$A$2:$A$3512,0)+HE$1-1,11),"-")</f>
        <v>-</v>
      </c>
      <c r="HF32" s="123" t="str">
        <f>IF($O32&gt;=HF$1,INDEX(整列!$A$2:$K$3512,MATCH($A32,整列!$A$2:$A$3512,0)+HF$1-1,11),"-")</f>
        <v>-</v>
      </c>
      <c r="HG32" s="123" t="str">
        <f>IF($O32&gt;=HG$1,INDEX(整列!$A$2:$K$3512,MATCH($A32,整列!$A$2:$A$3512,0)+HG$1-1,11),"-")</f>
        <v>-</v>
      </c>
      <c r="HH32" s="123" t="str">
        <f>IF($O32&gt;=HH$1,INDEX(整列!$A$2:$K$3512,MATCH($A32,整列!$A$2:$A$3512,0)+HH$1-1,11),"-")</f>
        <v>-</v>
      </c>
      <c r="HI32" s="123" t="str">
        <f>IF($O32&gt;=HI$1,INDEX(整列!$A$2:$K$3512,MATCH($A32,整列!$A$2:$A$3512,0)+HI$1-1,11),"-")</f>
        <v>-</v>
      </c>
      <c r="HJ32" s="123" t="str">
        <f>IF($O32&gt;=HJ$1,INDEX(整列!$A$2:$K$3512,MATCH($A32,整列!$A$2:$A$3512,0)+HJ$1-1,11),"-")</f>
        <v>-</v>
      </c>
      <c r="HK32" s="123" t="str">
        <f>IF($O32&gt;=HK$1,INDEX(整列!$A$2:$K$3512,MATCH($A32,整列!$A$2:$A$3512,0)+HK$1-1,11),"-")</f>
        <v>-</v>
      </c>
      <c r="HL32" s="123" t="str">
        <f>IF($O32&gt;=HL$1,INDEX(整列!$A$2:$K$3512,MATCH($A32,整列!$A$2:$A$3512,0)+HL$1-1,11),"-")</f>
        <v>-</v>
      </c>
      <c r="HP32" s="101" t="str">
        <f t="shared" si="5"/>
        <v>A03-8930-0000</v>
      </c>
      <c r="HQ32" s="115">
        <f>COUNTIF(整列!$A$2:$A$3512,HP32)</f>
        <v>1</v>
      </c>
    </row>
    <row r="33" spans="1:225" ht="13.5">
      <c r="A33" s="48" t="s">
        <v>262</v>
      </c>
      <c r="B33" s="48" t="s">
        <v>179</v>
      </c>
      <c r="C33" s="48" t="s">
        <v>180</v>
      </c>
      <c r="D33" s="48" t="s">
        <v>181</v>
      </c>
      <c r="E33" s="48" t="s">
        <v>182</v>
      </c>
      <c r="F33" s="48" t="s">
        <v>239</v>
      </c>
      <c r="G33" s="48" t="s">
        <v>240</v>
      </c>
      <c r="H33" s="48" t="s">
        <v>263</v>
      </c>
      <c r="I33" s="48" t="s">
        <v>264</v>
      </c>
      <c r="J33" s="48" t="s">
        <v>184</v>
      </c>
      <c r="K33" s="48"/>
      <c r="L33" s="48" t="s">
        <v>184</v>
      </c>
      <c r="M33" s="48"/>
      <c r="N33" s="119"/>
      <c r="O33" s="120">
        <f>COUNTIF(整列!$A$2:$A$3512,$A33)</f>
        <v>3</v>
      </c>
      <c r="P33" s="121">
        <f t="shared" si="0"/>
        <v>742500</v>
      </c>
      <c r="Q33" s="121">
        <f t="shared" si="1"/>
        <v>354900.22071938287</v>
      </c>
      <c r="R33" s="122">
        <f t="shared" si="2"/>
        <v>1200000</v>
      </c>
      <c r="S33" s="121">
        <f t="shared" si="3"/>
        <v>692500</v>
      </c>
      <c r="T33" s="121">
        <f t="shared" si="4"/>
        <v>335000</v>
      </c>
      <c r="U33" s="123">
        <f>IF($O33&gt;=U$1,INDEX(整列!$A$2:$K$3512,MATCH($A33,整列!$A$2:$A$3512,0)+U$1-1,11),"-")</f>
        <v>335000</v>
      </c>
      <c r="V33" s="123">
        <f>IF($O33&gt;=V$1,INDEX(整列!$A$2:$K$3512,MATCH($A33,整列!$A$2:$A$3512,0)+V$1-1,11),"-")</f>
        <v>692500</v>
      </c>
      <c r="W33" s="123">
        <f>IF($O33&gt;=W$1,INDEX(整列!$A$2:$K$3512,MATCH($A33,整列!$A$2:$A$3512,0)+W$1-1,11),"-")</f>
        <v>1200000</v>
      </c>
      <c r="X33" s="123" t="str">
        <f>IF($O33&gt;=X$1,INDEX(整列!$A$2:$K$3512,MATCH($A33,整列!$A$2:$A$3512,0)+X$1-1,11),"-")</f>
        <v>-</v>
      </c>
      <c r="Y33" s="123" t="str">
        <f>IF($O33&gt;=Y$1,INDEX(整列!$A$2:$K$3512,MATCH($A33,整列!$A$2:$A$3512,0)+Y$1-1,11),"-")</f>
        <v>-</v>
      </c>
      <c r="Z33" s="123" t="str">
        <f>IF($O33&gt;=Z$1,INDEX(整列!$A$2:$K$3512,MATCH($A33,整列!$A$2:$A$3512,0)+Z$1-1,11),"-")</f>
        <v>-</v>
      </c>
      <c r="AA33" s="123" t="str">
        <f>IF($O33&gt;=AA$1,INDEX(整列!$A$2:$K$3512,MATCH($A33,整列!$A$2:$A$3512,0)+AA$1-1,11),"-")</f>
        <v>-</v>
      </c>
      <c r="AB33" s="123" t="str">
        <f>IF($O33&gt;=AB$1,INDEX(整列!$A$2:$K$3512,MATCH($A33,整列!$A$2:$A$3512,0)+AB$1-1,11),"-")</f>
        <v>-</v>
      </c>
      <c r="AC33" s="123" t="str">
        <f>IF($O33&gt;=AC$1,INDEX(整列!$A$2:$K$3512,MATCH($A33,整列!$A$2:$A$3512,0)+AC$1-1,11),"-")</f>
        <v>-</v>
      </c>
      <c r="AD33" s="123" t="str">
        <f>IF($O33&gt;=AD$1,INDEX(整列!$A$2:$K$3512,MATCH($A33,整列!$A$2:$A$3512,0)+AD$1-1,11),"-")</f>
        <v>-</v>
      </c>
      <c r="AE33" s="123" t="str">
        <f>IF($O33&gt;=AE$1,INDEX(整列!$A$2:$K$3512,MATCH($A33,整列!$A$2:$A$3512,0)+AE$1-1,11),"-")</f>
        <v>-</v>
      </c>
      <c r="AF33" s="123" t="str">
        <f>IF($O33&gt;=AF$1,INDEX(整列!$A$2:$K$3512,MATCH($A33,整列!$A$2:$A$3512,0)+AF$1-1,11),"-")</f>
        <v>-</v>
      </c>
      <c r="AG33" s="123" t="str">
        <f>IF($O33&gt;=AG$1,INDEX(整列!$A$2:$K$3512,MATCH($A33,整列!$A$2:$A$3512,0)+AG$1-1,11),"-")</f>
        <v>-</v>
      </c>
      <c r="AH33" s="123" t="str">
        <f>IF($O33&gt;=AH$1,INDEX(整列!$A$2:$K$3512,MATCH($A33,整列!$A$2:$A$3512,0)+AH$1-1,11),"-")</f>
        <v>-</v>
      </c>
      <c r="AI33" s="123" t="str">
        <f>IF($O33&gt;=AI$1,INDEX(整列!$A$2:$K$3512,MATCH($A33,整列!$A$2:$A$3512,0)+AI$1-1,11),"-")</f>
        <v>-</v>
      </c>
      <c r="AJ33" s="123" t="str">
        <f>IF($O33&gt;=AJ$1,INDEX(整列!$A$2:$K$3512,MATCH($A33,整列!$A$2:$A$3512,0)+AJ$1-1,11),"-")</f>
        <v>-</v>
      </c>
      <c r="AK33" s="123" t="str">
        <f>IF($O33&gt;=AK$1,INDEX(整列!$A$2:$K$3512,MATCH($A33,整列!$A$2:$A$3512,0)+AK$1-1,11),"-")</f>
        <v>-</v>
      </c>
      <c r="AL33" s="123" t="str">
        <f>IF($O33&gt;=AL$1,INDEX(整列!$A$2:$K$3512,MATCH($A33,整列!$A$2:$A$3512,0)+AL$1-1,11),"-")</f>
        <v>-</v>
      </c>
      <c r="AM33" s="123" t="str">
        <f>IF($O33&gt;=AM$1,INDEX(整列!$A$2:$K$3512,MATCH($A33,整列!$A$2:$A$3512,0)+AM$1-1,11),"-")</f>
        <v>-</v>
      </c>
      <c r="AN33" s="123" t="str">
        <f>IF($O33&gt;=AN$1,INDEX(整列!$A$2:$K$3512,MATCH($A33,整列!$A$2:$A$3512,0)+AN$1-1,11),"-")</f>
        <v>-</v>
      </c>
      <c r="AO33" s="123" t="str">
        <f>IF($O33&gt;=AO$1,INDEX(整列!$A$2:$K$3512,MATCH($A33,整列!$A$2:$A$3512,0)+AO$1-1,11),"-")</f>
        <v>-</v>
      </c>
      <c r="AP33" s="123" t="str">
        <f>IF($O33&gt;=AP$1,INDEX(整列!$A$2:$K$3512,MATCH($A33,整列!$A$2:$A$3512,0)+AP$1-1,11),"-")</f>
        <v>-</v>
      </c>
      <c r="AQ33" s="123" t="str">
        <f>IF($O33&gt;=AQ$1,INDEX(整列!$A$2:$K$3512,MATCH($A33,整列!$A$2:$A$3512,0)+AQ$1-1,11),"-")</f>
        <v>-</v>
      </c>
      <c r="AR33" s="123" t="str">
        <f>IF($O33&gt;=AR$1,INDEX(整列!$A$2:$K$3512,MATCH($A33,整列!$A$2:$A$3512,0)+AR$1-1,11),"-")</f>
        <v>-</v>
      </c>
      <c r="AS33" s="123" t="str">
        <f>IF($O33&gt;=AS$1,INDEX(整列!$A$2:$K$3512,MATCH($A33,整列!$A$2:$A$3512,0)+AS$1-1,11),"-")</f>
        <v>-</v>
      </c>
      <c r="AT33" s="123" t="str">
        <f>IF($O33&gt;=AT$1,INDEX(整列!$A$2:$K$3512,MATCH($A33,整列!$A$2:$A$3512,0)+AT$1-1,11),"-")</f>
        <v>-</v>
      </c>
      <c r="AU33" s="123" t="str">
        <f>IF($O33&gt;=AU$1,INDEX(整列!$A$2:$K$3512,MATCH($A33,整列!$A$2:$A$3512,0)+AU$1-1,11),"-")</f>
        <v>-</v>
      </c>
      <c r="AV33" s="123" t="str">
        <f>IF($O33&gt;=AV$1,INDEX(整列!$A$2:$K$3512,MATCH($A33,整列!$A$2:$A$3512,0)+AV$1-1,11),"-")</f>
        <v>-</v>
      </c>
      <c r="AW33" s="123" t="str">
        <f>IF($O33&gt;=AW$1,INDEX(整列!$A$2:$K$3512,MATCH($A33,整列!$A$2:$A$3512,0)+AW$1-1,11),"-")</f>
        <v>-</v>
      </c>
      <c r="AX33" s="123" t="str">
        <f>IF($O33&gt;=AX$1,INDEX(整列!$A$2:$K$3512,MATCH($A33,整列!$A$2:$A$3512,0)+AX$1-1,11),"-")</f>
        <v>-</v>
      </c>
      <c r="AY33" s="123" t="str">
        <f>IF($O33&gt;=AY$1,INDEX(整列!$A$2:$K$3512,MATCH($A33,整列!$A$2:$A$3512,0)+AY$1-1,11),"-")</f>
        <v>-</v>
      </c>
      <c r="AZ33" s="123" t="str">
        <f>IF($O33&gt;=AZ$1,INDEX(整列!$A$2:$K$3512,MATCH($A33,整列!$A$2:$A$3512,0)+AZ$1-1,11),"-")</f>
        <v>-</v>
      </c>
      <c r="BA33" s="123" t="str">
        <f>IF($O33&gt;=BA$1,INDEX(整列!$A$2:$K$3512,MATCH($A33,整列!$A$2:$A$3512,0)+BA$1-1,11),"-")</f>
        <v>-</v>
      </c>
      <c r="BB33" s="123" t="str">
        <f>IF($O33&gt;=BB$1,INDEX(整列!$A$2:$K$3512,MATCH($A33,整列!$A$2:$A$3512,0)+BB$1-1,11),"-")</f>
        <v>-</v>
      </c>
      <c r="BC33" s="123" t="str">
        <f>IF($O33&gt;=BC$1,INDEX(整列!$A$2:$K$3512,MATCH($A33,整列!$A$2:$A$3512,0)+BC$1-1,11),"-")</f>
        <v>-</v>
      </c>
      <c r="BD33" s="123" t="str">
        <f>IF($O33&gt;=BD$1,INDEX(整列!$A$2:$K$3512,MATCH($A33,整列!$A$2:$A$3512,0)+BD$1-1,11),"-")</f>
        <v>-</v>
      </c>
      <c r="BE33" s="123" t="str">
        <f>IF($O33&gt;=BE$1,INDEX(整列!$A$2:$K$3512,MATCH($A33,整列!$A$2:$A$3512,0)+BE$1-1,11),"-")</f>
        <v>-</v>
      </c>
      <c r="BF33" s="123" t="str">
        <f>IF($O33&gt;=BF$1,INDEX(整列!$A$2:$K$3512,MATCH($A33,整列!$A$2:$A$3512,0)+BF$1-1,11),"-")</f>
        <v>-</v>
      </c>
      <c r="BG33" s="123" t="str">
        <f>IF($O33&gt;=BG$1,INDEX(整列!$A$2:$K$3512,MATCH($A33,整列!$A$2:$A$3512,0)+BG$1-1,11),"-")</f>
        <v>-</v>
      </c>
      <c r="BH33" s="123" t="str">
        <f>IF($O33&gt;=BH$1,INDEX(整列!$A$2:$K$3512,MATCH($A33,整列!$A$2:$A$3512,0)+BH$1-1,11),"-")</f>
        <v>-</v>
      </c>
      <c r="BI33" s="123" t="str">
        <f>IF($O33&gt;=BI$1,INDEX(整列!$A$2:$K$3512,MATCH($A33,整列!$A$2:$A$3512,0)+BI$1-1,11),"-")</f>
        <v>-</v>
      </c>
      <c r="BJ33" s="123" t="str">
        <f>IF($O33&gt;=BJ$1,INDEX(整列!$A$2:$K$3512,MATCH($A33,整列!$A$2:$A$3512,0)+BJ$1-1,11),"-")</f>
        <v>-</v>
      </c>
      <c r="BK33" s="123" t="str">
        <f>IF($O33&gt;=BK$1,INDEX(整列!$A$2:$K$3512,MATCH($A33,整列!$A$2:$A$3512,0)+BK$1-1,11),"-")</f>
        <v>-</v>
      </c>
      <c r="BL33" s="123" t="str">
        <f>IF($O33&gt;=BL$1,INDEX(整列!$A$2:$K$3512,MATCH($A33,整列!$A$2:$A$3512,0)+BL$1-1,11),"-")</f>
        <v>-</v>
      </c>
      <c r="BM33" s="123" t="str">
        <f>IF($O33&gt;=BM$1,INDEX(整列!$A$2:$K$3512,MATCH($A33,整列!$A$2:$A$3512,0)+BM$1-1,11),"-")</f>
        <v>-</v>
      </c>
      <c r="BN33" s="123" t="str">
        <f>IF($O33&gt;=BN$1,INDEX(整列!$A$2:$K$3512,MATCH($A33,整列!$A$2:$A$3512,0)+BN$1-1,11),"-")</f>
        <v>-</v>
      </c>
      <c r="BO33" s="123" t="str">
        <f>IF($O33&gt;=BO$1,INDEX(整列!$A$2:$K$3512,MATCH($A33,整列!$A$2:$A$3512,0)+BO$1-1,11),"-")</f>
        <v>-</v>
      </c>
      <c r="BP33" s="123" t="str">
        <f>IF($O33&gt;=BP$1,INDEX(整列!$A$2:$K$3512,MATCH($A33,整列!$A$2:$A$3512,0)+BP$1-1,11),"-")</f>
        <v>-</v>
      </c>
      <c r="BQ33" s="123" t="str">
        <f>IF($O33&gt;=BQ$1,INDEX(整列!$A$2:$K$3512,MATCH($A33,整列!$A$2:$A$3512,0)+BQ$1-1,11),"-")</f>
        <v>-</v>
      </c>
      <c r="BR33" s="123" t="str">
        <f>IF($O33&gt;=BR$1,INDEX(整列!$A$2:$K$3512,MATCH($A33,整列!$A$2:$A$3512,0)+BR$1-1,11),"-")</f>
        <v>-</v>
      </c>
      <c r="BS33" s="123" t="str">
        <f>IF($O33&gt;=BS$1,INDEX(整列!$A$2:$K$3512,MATCH($A33,整列!$A$2:$A$3512,0)+BS$1-1,11),"-")</f>
        <v>-</v>
      </c>
      <c r="BT33" s="123" t="str">
        <f>IF($O33&gt;=BT$1,INDEX(整列!$A$2:$K$3512,MATCH($A33,整列!$A$2:$A$3512,0)+BT$1-1,11),"-")</f>
        <v>-</v>
      </c>
      <c r="BU33" s="123" t="str">
        <f>IF($O33&gt;=BU$1,INDEX(整列!$A$2:$K$3512,MATCH($A33,整列!$A$2:$A$3512,0)+BU$1-1,11),"-")</f>
        <v>-</v>
      </c>
      <c r="BV33" s="123" t="str">
        <f>IF($O33&gt;=BV$1,INDEX(整列!$A$2:$K$3512,MATCH($A33,整列!$A$2:$A$3512,0)+BV$1-1,11),"-")</f>
        <v>-</v>
      </c>
      <c r="BW33" s="123" t="str">
        <f>IF($O33&gt;=BW$1,INDEX(整列!$A$2:$K$3512,MATCH($A33,整列!$A$2:$A$3512,0)+BW$1-1,11),"-")</f>
        <v>-</v>
      </c>
      <c r="BX33" s="123" t="str">
        <f>IF($O33&gt;=BX$1,INDEX(整列!$A$2:$K$3512,MATCH($A33,整列!$A$2:$A$3512,0)+BX$1-1,11),"-")</f>
        <v>-</v>
      </c>
      <c r="BY33" s="123" t="str">
        <f>IF($O33&gt;=BY$1,INDEX(整列!$A$2:$K$3512,MATCH($A33,整列!$A$2:$A$3512,0)+BY$1-1,11),"-")</f>
        <v>-</v>
      </c>
      <c r="BZ33" s="123" t="str">
        <f>IF($O33&gt;=BZ$1,INDEX(整列!$A$2:$K$3512,MATCH($A33,整列!$A$2:$A$3512,0)+BZ$1-1,11),"-")</f>
        <v>-</v>
      </c>
      <c r="CA33" s="123" t="str">
        <f>IF($O33&gt;=CA$1,INDEX(整列!$A$2:$K$3512,MATCH($A33,整列!$A$2:$A$3512,0)+CA$1-1,11),"-")</f>
        <v>-</v>
      </c>
      <c r="CB33" s="123" t="str">
        <f>IF($O33&gt;=CB$1,INDEX(整列!$A$2:$K$3512,MATCH($A33,整列!$A$2:$A$3512,0)+CB$1-1,11),"-")</f>
        <v>-</v>
      </c>
      <c r="CC33" s="123" t="str">
        <f>IF($O33&gt;=CC$1,INDEX(整列!$A$2:$K$3512,MATCH($A33,整列!$A$2:$A$3512,0)+CC$1-1,11),"-")</f>
        <v>-</v>
      </c>
      <c r="CD33" s="123" t="str">
        <f>IF($O33&gt;=CD$1,INDEX(整列!$A$2:$K$3512,MATCH($A33,整列!$A$2:$A$3512,0)+CD$1-1,11),"-")</f>
        <v>-</v>
      </c>
      <c r="CE33" s="123" t="str">
        <f>IF($O33&gt;=CE$1,INDEX(整列!$A$2:$K$3512,MATCH($A33,整列!$A$2:$A$3512,0)+CE$1-1,11),"-")</f>
        <v>-</v>
      </c>
      <c r="CF33" s="123" t="str">
        <f>IF($O33&gt;=CF$1,INDEX(整列!$A$2:$K$3512,MATCH($A33,整列!$A$2:$A$3512,0)+CF$1-1,11),"-")</f>
        <v>-</v>
      </c>
      <c r="CG33" s="123" t="str">
        <f>IF($O33&gt;=CG$1,INDEX(整列!$A$2:$K$3512,MATCH($A33,整列!$A$2:$A$3512,0)+CG$1-1,11),"-")</f>
        <v>-</v>
      </c>
      <c r="CH33" s="123" t="str">
        <f>IF($O33&gt;=CH$1,INDEX(整列!$A$2:$K$3512,MATCH($A33,整列!$A$2:$A$3512,0)+CH$1-1,11),"-")</f>
        <v>-</v>
      </c>
      <c r="CI33" s="123" t="str">
        <f>IF($O33&gt;=CI$1,INDEX(整列!$A$2:$K$3512,MATCH($A33,整列!$A$2:$A$3512,0)+CI$1-1,11),"-")</f>
        <v>-</v>
      </c>
      <c r="CJ33" s="123" t="str">
        <f>IF($O33&gt;=CJ$1,INDEX(整列!$A$2:$K$3512,MATCH($A33,整列!$A$2:$A$3512,0)+CJ$1-1,11),"-")</f>
        <v>-</v>
      </c>
      <c r="CK33" s="123" t="str">
        <f>IF($O33&gt;=CK$1,INDEX(整列!$A$2:$K$3512,MATCH($A33,整列!$A$2:$A$3512,0)+CK$1-1,11),"-")</f>
        <v>-</v>
      </c>
      <c r="CL33" s="123" t="str">
        <f>IF($O33&gt;=CL$1,INDEX(整列!$A$2:$K$3512,MATCH($A33,整列!$A$2:$A$3512,0)+CL$1-1,11),"-")</f>
        <v>-</v>
      </c>
      <c r="CM33" s="123" t="str">
        <f>IF($O33&gt;=CM$1,INDEX(整列!$A$2:$K$3512,MATCH($A33,整列!$A$2:$A$3512,0)+CM$1-1,11),"-")</f>
        <v>-</v>
      </c>
      <c r="CN33" s="123" t="str">
        <f>IF($O33&gt;=CN$1,INDEX(整列!$A$2:$K$3512,MATCH($A33,整列!$A$2:$A$3512,0)+CN$1-1,11),"-")</f>
        <v>-</v>
      </c>
      <c r="CO33" s="123" t="str">
        <f>IF($O33&gt;=CO$1,INDEX(整列!$A$2:$K$3512,MATCH($A33,整列!$A$2:$A$3512,0)+CO$1-1,11),"-")</f>
        <v>-</v>
      </c>
      <c r="CP33" s="123" t="str">
        <f>IF($O33&gt;=CP$1,INDEX(整列!$A$2:$K$3512,MATCH($A33,整列!$A$2:$A$3512,0)+CP$1-1,11),"-")</f>
        <v>-</v>
      </c>
      <c r="CQ33" s="123" t="str">
        <f>IF($O33&gt;=CQ$1,INDEX(整列!$A$2:$K$3512,MATCH($A33,整列!$A$2:$A$3512,0)+CQ$1-1,11),"-")</f>
        <v>-</v>
      </c>
      <c r="CR33" s="123" t="str">
        <f>IF($O33&gt;=CR$1,INDEX(整列!$A$2:$K$3512,MATCH($A33,整列!$A$2:$A$3512,0)+CR$1-1,11),"-")</f>
        <v>-</v>
      </c>
      <c r="CS33" s="123" t="str">
        <f>IF($O33&gt;=CS$1,INDEX(整列!$A$2:$K$3512,MATCH($A33,整列!$A$2:$A$3512,0)+CS$1-1,11),"-")</f>
        <v>-</v>
      </c>
      <c r="CT33" s="123" t="str">
        <f>IF($O33&gt;=CT$1,INDEX(整列!$A$2:$K$3512,MATCH($A33,整列!$A$2:$A$3512,0)+CT$1-1,11),"-")</f>
        <v>-</v>
      </c>
      <c r="CU33" s="123" t="str">
        <f>IF($O33&gt;=CU$1,INDEX(整列!$A$2:$K$3512,MATCH($A33,整列!$A$2:$A$3512,0)+CU$1-1,11),"-")</f>
        <v>-</v>
      </c>
      <c r="CV33" s="123" t="str">
        <f>IF($O33&gt;=CV$1,INDEX(整列!$A$2:$K$3512,MATCH($A33,整列!$A$2:$A$3512,0)+CV$1-1,11),"-")</f>
        <v>-</v>
      </c>
      <c r="CW33" s="123" t="str">
        <f>IF($O33&gt;=CW$1,INDEX(整列!$A$2:$K$3512,MATCH($A33,整列!$A$2:$A$3512,0)+CW$1-1,11),"-")</f>
        <v>-</v>
      </c>
      <c r="CX33" s="123" t="str">
        <f>IF($O33&gt;=CX$1,INDEX(整列!$A$2:$K$3512,MATCH($A33,整列!$A$2:$A$3512,0)+CX$1-1,11),"-")</f>
        <v>-</v>
      </c>
      <c r="CY33" s="123" t="str">
        <f>IF($O33&gt;=CY$1,INDEX(整列!$A$2:$K$3512,MATCH($A33,整列!$A$2:$A$3512,0)+CY$1-1,11),"-")</f>
        <v>-</v>
      </c>
      <c r="CZ33" s="123" t="str">
        <f>IF($O33&gt;=CZ$1,INDEX(整列!$A$2:$K$3512,MATCH($A33,整列!$A$2:$A$3512,0)+CZ$1-1,11),"-")</f>
        <v>-</v>
      </c>
      <c r="DA33" s="123" t="str">
        <f>IF($O33&gt;=DA$1,INDEX(整列!$A$2:$K$3512,MATCH($A33,整列!$A$2:$A$3512,0)+DA$1-1,11),"-")</f>
        <v>-</v>
      </c>
      <c r="DB33" s="123" t="str">
        <f>IF($O33&gt;=DB$1,INDEX(整列!$A$2:$K$3512,MATCH($A33,整列!$A$2:$A$3512,0)+DB$1-1,11),"-")</f>
        <v>-</v>
      </c>
      <c r="DC33" s="123" t="str">
        <f>IF($O33&gt;=DC$1,INDEX(整列!$A$2:$K$3512,MATCH($A33,整列!$A$2:$A$3512,0)+DC$1-1,11),"-")</f>
        <v>-</v>
      </c>
      <c r="DD33" s="123" t="str">
        <f>IF($O33&gt;=DD$1,INDEX(整列!$A$2:$K$3512,MATCH($A33,整列!$A$2:$A$3512,0)+DD$1-1,11),"-")</f>
        <v>-</v>
      </c>
      <c r="DE33" s="123" t="str">
        <f>IF($O33&gt;=DE$1,INDEX(整列!$A$2:$K$3512,MATCH($A33,整列!$A$2:$A$3512,0)+DE$1-1,11),"-")</f>
        <v>-</v>
      </c>
      <c r="DF33" s="123" t="str">
        <f>IF($O33&gt;=DF$1,INDEX(整列!$A$2:$K$3512,MATCH($A33,整列!$A$2:$A$3512,0)+DF$1-1,11),"-")</f>
        <v>-</v>
      </c>
      <c r="DG33" s="123" t="str">
        <f>IF($O33&gt;=DG$1,INDEX(整列!$A$2:$K$3512,MATCH($A33,整列!$A$2:$A$3512,0)+DG$1-1,11),"-")</f>
        <v>-</v>
      </c>
      <c r="DH33" s="123" t="str">
        <f>IF($O33&gt;=DH$1,INDEX(整列!$A$2:$K$3512,MATCH($A33,整列!$A$2:$A$3512,0)+DH$1-1,11),"-")</f>
        <v>-</v>
      </c>
      <c r="DI33" s="123" t="str">
        <f>IF($O33&gt;=DI$1,INDEX(整列!$A$2:$K$3512,MATCH($A33,整列!$A$2:$A$3512,0)+DI$1-1,11),"-")</f>
        <v>-</v>
      </c>
      <c r="DJ33" s="123" t="str">
        <f>IF($O33&gt;=DJ$1,INDEX(整列!$A$2:$K$3512,MATCH($A33,整列!$A$2:$A$3512,0)+DJ$1-1,11),"-")</f>
        <v>-</v>
      </c>
      <c r="DK33" s="123" t="str">
        <f>IF($O33&gt;=DK$1,INDEX(整列!$A$2:$K$3512,MATCH($A33,整列!$A$2:$A$3512,0)+DK$1-1,11),"-")</f>
        <v>-</v>
      </c>
      <c r="DL33" s="123" t="str">
        <f>IF($O33&gt;=DL$1,INDEX(整列!$A$2:$K$3512,MATCH($A33,整列!$A$2:$A$3512,0)+DL$1-1,11),"-")</f>
        <v>-</v>
      </c>
      <c r="DM33" s="123" t="str">
        <f>IF($O33&gt;=DM$1,INDEX(整列!$A$2:$K$3512,MATCH($A33,整列!$A$2:$A$3512,0)+DM$1-1,11),"-")</f>
        <v>-</v>
      </c>
      <c r="DN33" s="123" t="str">
        <f>IF($O33&gt;=DN$1,INDEX(整列!$A$2:$K$3512,MATCH($A33,整列!$A$2:$A$3512,0)+DN$1-1,11),"-")</f>
        <v>-</v>
      </c>
      <c r="DO33" s="123" t="str">
        <f>IF($O33&gt;=DO$1,INDEX(整列!$A$2:$K$3512,MATCH($A33,整列!$A$2:$A$3512,0)+DO$1-1,11),"-")</f>
        <v>-</v>
      </c>
      <c r="DP33" s="123" t="str">
        <f>IF($O33&gt;=DP$1,INDEX(整列!$A$2:$K$3512,MATCH($A33,整列!$A$2:$A$3512,0)+DP$1-1,11),"-")</f>
        <v>-</v>
      </c>
      <c r="DQ33" s="123" t="str">
        <f>IF($O33&gt;=DQ$1,INDEX(整列!$A$2:$K$3512,MATCH($A33,整列!$A$2:$A$3512,0)+DQ$1-1,11),"-")</f>
        <v>-</v>
      </c>
      <c r="DR33" s="123" t="str">
        <f>IF($O33&gt;=DR$1,INDEX(整列!$A$2:$K$3512,MATCH($A33,整列!$A$2:$A$3512,0)+DR$1-1,11),"-")</f>
        <v>-</v>
      </c>
      <c r="DS33" s="123" t="str">
        <f>IF($O33&gt;=DS$1,INDEX(整列!$A$2:$K$3512,MATCH($A33,整列!$A$2:$A$3512,0)+DS$1-1,11),"-")</f>
        <v>-</v>
      </c>
      <c r="DT33" s="123" t="str">
        <f>IF($O33&gt;=DT$1,INDEX(整列!$A$2:$K$3512,MATCH($A33,整列!$A$2:$A$3512,0)+DT$1-1,11),"-")</f>
        <v>-</v>
      </c>
      <c r="DU33" s="123" t="str">
        <f>IF($O33&gt;=DU$1,INDEX(整列!$A$2:$K$3512,MATCH($A33,整列!$A$2:$A$3512,0)+DU$1-1,11),"-")</f>
        <v>-</v>
      </c>
      <c r="DV33" s="123" t="str">
        <f>IF($O33&gt;=DV$1,INDEX(整列!$A$2:$K$3512,MATCH($A33,整列!$A$2:$A$3512,0)+DV$1-1,11),"-")</f>
        <v>-</v>
      </c>
      <c r="DW33" s="123" t="str">
        <f>IF($O33&gt;=DW$1,INDEX(整列!$A$2:$K$3512,MATCH($A33,整列!$A$2:$A$3512,0)+DW$1-1,11),"-")</f>
        <v>-</v>
      </c>
      <c r="DX33" s="123" t="str">
        <f>IF($O33&gt;=DX$1,INDEX(整列!$A$2:$K$3512,MATCH($A33,整列!$A$2:$A$3512,0)+DX$1-1,11),"-")</f>
        <v>-</v>
      </c>
      <c r="DY33" s="123" t="str">
        <f>IF($O33&gt;=DY$1,INDEX(整列!$A$2:$K$3512,MATCH($A33,整列!$A$2:$A$3512,0)+DY$1-1,11),"-")</f>
        <v>-</v>
      </c>
      <c r="DZ33" s="123" t="str">
        <f>IF($O33&gt;=DZ$1,INDEX(整列!$A$2:$K$3512,MATCH($A33,整列!$A$2:$A$3512,0)+DZ$1-1,11),"-")</f>
        <v>-</v>
      </c>
      <c r="EA33" s="123" t="str">
        <f>IF($O33&gt;=EA$1,INDEX(整列!$A$2:$K$3512,MATCH($A33,整列!$A$2:$A$3512,0)+EA$1-1,11),"-")</f>
        <v>-</v>
      </c>
      <c r="EB33" s="123" t="str">
        <f>IF($O33&gt;=EB$1,INDEX(整列!$A$2:$K$3512,MATCH($A33,整列!$A$2:$A$3512,0)+EB$1-1,11),"-")</f>
        <v>-</v>
      </c>
      <c r="EC33" s="123" t="str">
        <f>IF($O33&gt;=EC$1,INDEX(整列!$A$2:$K$3512,MATCH($A33,整列!$A$2:$A$3512,0)+EC$1-1,11),"-")</f>
        <v>-</v>
      </c>
      <c r="ED33" s="123" t="str">
        <f>IF($O33&gt;=ED$1,INDEX(整列!$A$2:$K$3512,MATCH($A33,整列!$A$2:$A$3512,0)+ED$1-1,11),"-")</f>
        <v>-</v>
      </c>
      <c r="EE33" s="123" t="str">
        <f>IF($O33&gt;=EE$1,INDEX(整列!$A$2:$K$3512,MATCH($A33,整列!$A$2:$A$3512,0)+EE$1-1,11),"-")</f>
        <v>-</v>
      </c>
      <c r="EF33" s="123" t="str">
        <f>IF($O33&gt;=EF$1,INDEX(整列!$A$2:$K$3512,MATCH($A33,整列!$A$2:$A$3512,0)+EF$1-1,11),"-")</f>
        <v>-</v>
      </c>
      <c r="EG33" s="123" t="str">
        <f>IF($O33&gt;=EG$1,INDEX(整列!$A$2:$K$3512,MATCH($A33,整列!$A$2:$A$3512,0)+EG$1-1,11),"-")</f>
        <v>-</v>
      </c>
      <c r="EH33" s="123" t="str">
        <f>IF($O33&gt;=EH$1,INDEX(整列!$A$2:$K$3512,MATCH($A33,整列!$A$2:$A$3512,0)+EH$1-1,11),"-")</f>
        <v>-</v>
      </c>
      <c r="EI33" s="123" t="str">
        <f>IF($O33&gt;=EI$1,INDEX(整列!$A$2:$K$3512,MATCH($A33,整列!$A$2:$A$3512,0)+EI$1-1,11),"-")</f>
        <v>-</v>
      </c>
      <c r="EJ33" s="123" t="str">
        <f>IF($O33&gt;=EJ$1,INDEX(整列!$A$2:$K$3512,MATCH($A33,整列!$A$2:$A$3512,0)+EJ$1-1,11),"-")</f>
        <v>-</v>
      </c>
      <c r="EK33" s="123" t="str">
        <f>IF($O33&gt;=EK$1,INDEX(整列!$A$2:$K$3512,MATCH($A33,整列!$A$2:$A$3512,0)+EK$1-1,11),"-")</f>
        <v>-</v>
      </c>
      <c r="EL33" s="123" t="str">
        <f>IF($O33&gt;=EL$1,INDEX(整列!$A$2:$K$3512,MATCH($A33,整列!$A$2:$A$3512,0)+EL$1-1,11),"-")</f>
        <v>-</v>
      </c>
      <c r="EM33" s="123" t="str">
        <f>IF($O33&gt;=EM$1,INDEX(整列!$A$2:$K$3512,MATCH($A33,整列!$A$2:$A$3512,0)+EM$1-1,11),"-")</f>
        <v>-</v>
      </c>
      <c r="EN33" s="123" t="str">
        <f>IF($O33&gt;=EN$1,INDEX(整列!$A$2:$K$3512,MATCH($A33,整列!$A$2:$A$3512,0)+EN$1-1,11),"-")</f>
        <v>-</v>
      </c>
      <c r="EO33" s="123" t="str">
        <f>IF($O33&gt;=EO$1,INDEX(整列!$A$2:$K$3512,MATCH($A33,整列!$A$2:$A$3512,0)+EO$1-1,11),"-")</f>
        <v>-</v>
      </c>
      <c r="EP33" s="123" t="str">
        <f>IF($O33&gt;=EP$1,INDEX(整列!$A$2:$K$3512,MATCH($A33,整列!$A$2:$A$3512,0)+EP$1-1,11),"-")</f>
        <v>-</v>
      </c>
      <c r="EQ33" s="123" t="str">
        <f>IF($O33&gt;=EQ$1,INDEX(整列!$A$2:$K$3512,MATCH($A33,整列!$A$2:$A$3512,0)+EQ$1-1,11),"-")</f>
        <v>-</v>
      </c>
      <c r="ER33" s="123" t="str">
        <f>IF($O33&gt;=ER$1,INDEX(整列!$A$2:$K$3512,MATCH($A33,整列!$A$2:$A$3512,0)+ER$1-1,11),"-")</f>
        <v>-</v>
      </c>
      <c r="ES33" s="123" t="str">
        <f>IF($O33&gt;=ES$1,INDEX(整列!$A$2:$K$3512,MATCH($A33,整列!$A$2:$A$3512,0)+ES$1-1,11),"-")</f>
        <v>-</v>
      </c>
      <c r="ET33" s="123" t="str">
        <f>IF($O33&gt;=ET$1,INDEX(整列!$A$2:$K$3512,MATCH($A33,整列!$A$2:$A$3512,0)+ET$1-1,11),"-")</f>
        <v>-</v>
      </c>
      <c r="EU33" s="123" t="str">
        <f>IF($O33&gt;=EU$1,INDEX(整列!$A$2:$K$3512,MATCH($A33,整列!$A$2:$A$3512,0)+EU$1-1,11),"-")</f>
        <v>-</v>
      </c>
      <c r="EV33" s="123" t="str">
        <f>IF($O33&gt;=EV$1,INDEX(整列!$A$2:$K$3512,MATCH($A33,整列!$A$2:$A$3512,0)+EV$1-1,11),"-")</f>
        <v>-</v>
      </c>
      <c r="EW33" s="123" t="str">
        <f>IF($O33&gt;=EW$1,INDEX(整列!$A$2:$K$3512,MATCH($A33,整列!$A$2:$A$3512,0)+EW$1-1,11),"-")</f>
        <v>-</v>
      </c>
      <c r="EX33" s="123" t="str">
        <f>IF($O33&gt;=EX$1,INDEX(整列!$A$2:$K$3512,MATCH($A33,整列!$A$2:$A$3512,0)+EX$1-1,11),"-")</f>
        <v>-</v>
      </c>
      <c r="EY33" s="123" t="str">
        <f>IF($O33&gt;=EY$1,INDEX(整列!$A$2:$K$3512,MATCH($A33,整列!$A$2:$A$3512,0)+EY$1-1,11),"-")</f>
        <v>-</v>
      </c>
      <c r="EZ33" s="123" t="str">
        <f>IF($O33&gt;=EZ$1,INDEX(整列!$A$2:$K$3512,MATCH($A33,整列!$A$2:$A$3512,0)+EZ$1-1,11),"-")</f>
        <v>-</v>
      </c>
      <c r="FA33" s="123" t="str">
        <f>IF($O33&gt;=FA$1,INDEX(整列!$A$2:$K$3512,MATCH($A33,整列!$A$2:$A$3512,0)+FA$1-1,11),"-")</f>
        <v>-</v>
      </c>
      <c r="FB33" s="123" t="str">
        <f>IF($O33&gt;=FB$1,INDEX(整列!$A$2:$K$3512,MATCH($A33,整列!$A$2:$A$3512,0)+FB$1-1,11),"-")</f>
        <v>-</v>
      </c>
      <c r="FC33" s="123" t="str">
        <f>IF($O33&gt;=FC$1,INDEX(整列!$A$2:$K$3512,MATCH($A33,整列!$A$2:$A$3512,0)+FC$1-1,11),"-")</f>
        <v>-</v>
      </c>
      <c r="FD33" s="123" t="str">
        <f>IF($O33&gt;=FD$1,INDEX(整列!$A$2:$K$3512,MATCH($A33,整列!$A$2:$A$3512,0)+FD$1-1,11),"-")</f>
        <v>-</v>
      </c>
      <c r="FE33" s="123" t="str">
        <f>IF($O33&gt;=FE$1,INDEX(整列!$A$2:$K$3512,MATCH($A33,整列!$A$2:$A$3512,0)+FE$1-1,11),"-")</f>
        <v>-</v>
      </c>
      <c r="FF33" s="123" t="str">
        <f>IF($O33&gt;=FF$1,INDEX(整列!$A$2:$K$3512,MATCH($A33,整列!$A$2:$A$3512,0)+FF$1-1,11),"-")</f>
        <v>-</v>
      </c>
      <c r="FG33" s="123" t="str">
        <f>IF($O33&gt;=FG$1,INDEX(整列!$A$2:$K$3512,MATCH($A33,整列!$A$2:$A$3512,0)+FG$1-1,11),"-")</f>
        <v>-</v>
      </c>
      <c r="FH33" s="123" t="str">
        <f>IF($O33&gt;=FH$1,INDEX(整列!$A$2:$K$3512,MATCH($A33,整列!$A$2:$A$3512,0)+FH$1-1,11),"-")</f>
        <v>-</v>
      </c>
      <c r="FI33" s="123" t="str">
        <f>IF($O33&gt;=FI$1,INDEX(整列!$A$2:$K$3512,MATCH($A33,整列!$A$2:$A$3512,0)+FI$1-1,11),"-")</f>
        <v>-</v>
      </c>
      <c r="FJ33" s="123" t="str">
        <f>IF($O33&gt;=FJ$1,INDEX(整列!$A$2:$K$3512,MATCH($A33,整列!$A$2:$A$3512,0)+FJ$1-1,11),"-")</f>
        <v>-</v>
      </c>
      <c r="FK33" s="123" t="str">
        <f>IF($O33&gt;=FK$1,INDEX(整列!$A$2:$K$3512,MATCH($A33,整列!$A$2:$A$3512,0)+FK$1-1,11),"-")</f>
        <v>-</v>
      </c>
      <c r="FL33" s="123" t="str">
        <f>IF($O33&gt;=FL$1,INDEX(整列!$A$2:$K$3512,MATCH($A33,整列!$A$2:$A$3512,0)+FL$1-1,11),"-")</f>
        <v>-</v>
      </c>
      <c r="FM33" s="123" t="str">
        <f>IF($O33&gt;=FM$1,INDEX(整列!$A$2:$K$3512,MATCH($A33,整列!$A$2:$A$3512,0)+FM$1-1,11),"-")</f>
        <v>-</v>
      </c>
      <c r="FN33" s="123" t="str">
        <f>IF($O33&gt;=FN$1,INDEX(整列!$A$2:$K$3512,MATCH($A33,整列!$A$2:$A$3512,0)+FN$1-1,11),"-")</f>
        <v>-</v>
      </c>
      <c r="FO33" s="123" t="str">
        <f>IF($O33&gt;=FO$1,INDEX(整列!$A$2:$K$3512,MATCH($A33,整列!$A$2:$A$3512,0)+FO$1-1,11),"-")</f>
        <v>-</v>
      </c>
      <c r="FP33" s="123" t="str">
        <f>IF($O33&gt;=FP$1,INDEX(整列!$A$2:$K$3512,MATCH($A33,整列!$A$2:$A$3512,0)+FP$1-1,11),"-")</f>
        <v>-</v>
      </c>
      <c r="FQ33" s="123" t="str">
        <f>IF($O33&gt;=FQ$1,INDEX(整列!$A$2:$K$3512,MATCH($A33,整列!$A$2:$A$3512,0)+FQ$1-1,11),"-")</f>
        <v>-</v>
      </c>
      <c r="FR33" s="123" t="str">
        <f>IF($O33&gt;=FR$1,INDEX(整列!$A$2:$K$3512,MATCH($A33,整列!$A$2:$A$3512,0)+FR$1-1,11),"-")</f>
        <v>-</v>
      </c>
      <c r="FS33" s="123" t="str">
        <f>IF($O33&gt;=FS$1,INDEX(整列!$A$2:$K$3512,MATCH($A33,整列!$A$2:$A$3512,0)+FS$1-1,11),"-")</f>
        <v>-</v>
      </c>
      <c r="FT33" s="123" t="str">
        <f>IF($O33&gt;=FT$1,INDEX(整列!$A$2:$K$3512,MATCH($A33,整列!$A$2:$A$3512,0)+FT$1-1,11),"-")</f>
        <v>-</v>
      </c>
      <c r="FU33" s="123" t="str">
        <f>IF($O33&gt;=FU$1,INDEX(整列!$A$2:$K$3512,MATCH($A33,整列!$A$2:$A$3512,0)+FU$1-1,11),"-")</f>
        <v>-</v>
      </c>
      <c r="FV33" s="123" t="str">
        <f>IF($O33&gt;=FV$1,INDEX(整列!$A$2:$K$3512,MATCH($A33,整列!$A$2:$A$3512,0)+FV$1-1,11),"-")</f>
        <v>-</v>
      </c>
      <c r="FW33" s="123" t="str">
        <f>IF($O33&gt;=FW$1,INDEX(整列!$A$2:$K$3512,MATCH($A33,整列!$A$2:$A$3512,0)+FW$1-1,11),"-")</f>
        <v>-</v>
      </c>
      <c r="FX33" s="123" t="str">
        <f>IF($O33&gt;=FX$1,INDEX(整列!$A$2:$K$3512,MATCH($A33,整列!$A$2:$A$3512,0)+FX$1-1,11),"-")</f>
        <v>-</v>
      </c>
      <c r="FY33" s="123" t="str">
        <f>IF($O33&gt;=FY$1,INDEX(整列!$A$2:$K$3512,MATCH($A33,整列!$A$2:$A$3512,0)+FY$1-1,11),"-")</f>
        <v>-</v>
      </c>
      <c r="FZ33" s="123" t="str">
        <f>IF($O33&gt;=FZ$1,INDEX(整列!$A$2:$K$3512,MATCH($A33,整列!$A$2:$A$3512,0)+FZ$1-1,11),"-")</f>
        <v>-</v>
      </c>
      <c r="GA33" s="123" t="str">
        <f>IF($O33&gt;=GA$1,INDEX(整列!$A$2:$K$3512,MATCH($A33,整列!$A$2:$A$3512,0)+GA$1-1,11),"-")</f>
        <v>-</v>
      </c>
      <c r="GB33" s="123" t="str">
        <f>IF($O33&gt;=GB$1,INDEX(整列!$A$2:$K$3512,MATCH($A33,整列!$A$2:$A$3512,0)+GB$1-1,11),"-")</f>
        <v>-</v>
      </c>
      <c r="GC33" s="123" t="str">
        <f>IF($O33&gt;=GC$1,INDEX(整列!$A$2:$K$3512,MATCH($A33,整列!$A$2:$A$3512,0)+GC$1-1,11),"-")</f>
        <v>-</v>
      </c>
      <c r="GD33" s="123" t="str">
        <f>IF($O33&gt;=GD$1,INDEX(整列!$A$2:$K$3512,MATCH($A33,整列!$A$2:$A$3512,0)+GD$1-1,11),"-")</f>
        <v>-</v>
      </c>
      <c r="GE33" s="123" t="str">
        <f>IF($O33&gt;=GE$1,INDEX(整列!$A$2:$K$3512,MATCH($A33,整列!$A$2:$A$3512,0)+GE$1-1,11),"-")</f>
        <v>-</v>
      </c>
      <c r="GF33" s="123" t="str">
        <f>IF($O33&gt;=GF$1,INDEX(整列!$A$2:$K$3512,MATCH($A33,整列!$A$2:$A$3512,0)+GF$1-1,11),"-")</f>
        <v>-</v>
      </c>
      <c r="GG33" s="123" t="str">
        <f>IF($O33&gt;=GG$1,INDEX(整列!$A$2:$K$3512,MATCH($A33,整列!$A$2:$A$3512,0)+GG$1-1,11),"-")</f>
        <v>-</v>
      </c>
      <c r="GH33" s="123" t="str">
        <f>IF($O33&gt;=GH$1,INDEX(整列!$A$2:$K$3512,MATCH($A33,整列!$A$2:$A$3512,0)+GH$1-1,11),"-")</f>
        <v>-</v>
      </c>
      <c r="GI33" s="123" t="str">
        <f>IF($O33&gt;=GI$1,INDEX(整列!$A$2:$K$3512,MATCH($A33,整列!$A$2:$A$3512,0)+GI$1-1,11),"-")</f>
        <v>-</v>
      </c>
      <c r="GJ33" s="123" t="str">
        <f>IF($O33&gt;=GJ$1,INDEX(整列!$A$2:$K$3512,MATCH($A33,整列!$A$2:$A$3512,0)+GJ$1-1,11),"-")</f>
        <v>-</v>
      </c>
      <c r="GK33" s="123" t="str">
        <f>IF($O33&gt;=GK$1,INDEX(整列!$A$2:$K$3512,MATCH($A33,整列!$A$2:$A$3512,0)+GK$1-1,11),"-")</f>
        <v>-</v>
      </c>
      <c r="GL33" s="123" t="str">
        <f>IF($O33&gt;=GL$1,INDEX(整列!$A$2:$K$3512,MATCH($A33,整列!$A$2:$A$3512,0)+GL$1-1,11),"-")</f>
        <v>-</v>
      </c>
      <c r="GM33" s="123" t="str">
        <f>IF($O33&gt;=GM$1,INDEX(整列!$A$2:$K$3512,MATCH($A33,整列!$A$2:$A$3512,0)+GM$1-1,11),"-")</f>
        <v>-</v>
      </c>
      <c r="GN33" s="123" t="str">
        <f>IF($O33&gt;=GN$1,INDEX(整列!$A$2:$K$3512,MATCH($A33,整列!$A$2:$A$3512,0)+GN$1-1,11),"-")</f>
        <v>-</v>
      </c>
      <c r="GO33" s="123" t="str">
        <f>IF($O33&gt;=GO$1,INDEX(整列!$A$2:$K$3512,MATCH($A33,整列!$A$2:$A$3512,0)+GO$1-1,11),"-")</f>
        <v>-</v>
      </c>
      <c r="GP33" s="123" t="str">
        <f>IF($O33&gt;=GP$1,INDEX(整列!$A$2:$K$3512,MATCH($A33,整列!$A$2:$A$3512,0)+GP$1-1,11),"-")</f>
        <v>-</v>
      </c>
      <c r="GQ33" s="123" t="str">
        <f>IF($O33&gt;=GQ$1,INDEX(整列!$A$2:$K$3512,MATCH($A33,整列!$A$2:$A$3512,0)+GQ$1-1,11),"-")</f>
        <v>-</v>
      </c>
      <c r="GR33" s="123" t="str">
        <f>IF($O33&gt;=GR$1,INDEX(整列!$A$2:$K$3512,MATCH($A33,整列!$A$2:$A$3512,0)+GR$1-1,11),"-")</f>
        <v>-</v>
      </c>
      <c r="GS33" s="123" t="str">
        <f>IF($O33&gt;=GS$1,INDEX(整列!$A$2:$K$3512,MATCH($A33,整列!$A$2:$A$3512,0)+GS$1-1,11),"-")</f>
        <v>-</v>
      </c>
      <c r="GT33" s="123" t="str">
        <f>IF($O33&gt;=GT$1,INDEX(整列!$A$2:$K$3512,MATCH($A33,整列!$A$2:$A$3512,0)+GT$1-1,11),"-")</f>
        <v>-</v>
      </c>
      <c r="GU33" s="123" t="str">
        <f>IF($O33&gt;=GU$1,INDEX(整列!$A$2:$K$3512,MATCH($A33,整列!$A$2:$A$3512,0)+GU$1-1,11),"-")</f>
        <v>-</v>
      </c>
      <c r="GV33" s="123" t="str">
        <f>IF($O33&gt;=GV$1,INDEX(整列!$A$2:$K$3512,MATCH($A33,整列!$A$2:$A$3512,0)+GV$1-1,11),"-")</f>
        <v>-</v>
      </c>
      <c r="GW33" s="123" t="str">
        <f>IF($O33&gt;=GW$1,INDEX(整列!$A$2:$K$3512,MATCH($A33,整列!$A$2:$A$3512,0)+GW$1-1,11),"-")</f>
        <v>-</v>
      </c>
      <c r="GX33" s="123" t="str">
        <f>IF($O33&gt;=GX$1,INDEX(整列!$A$2:$K$3512,MATCH($A33,整列!$A$2:$A$3512,0)+GX$1-1,11),"-")</f>
        <v>-</v>
      </c>
      <c r="GY33" s="123" t="str">
        <f>IF($O33&gt;=GY$1,INDEX(整列!$A$2:$K$3512,MATCH($A33,整列!$A$2:$A$3512,0)+GY$1-1,11),"-")</f>
        <v>-</v>
      </c>
      <c r="GZ33" s="123" t="str">
        <f>IF($O33&gt;=GZ$1,INDEX(整列!$A$2:$K$3512,MATCH($A33,整列!$A$2:$A$3512,0)+GZ$1-1,11),"-")</f>
        <v>-</v>
      </c>
      <c r="HA33" s="123" t="str">
        <f>IF($O33&gt;=HA$1,INDEX(整列!$A$2:$K$3512,MATCH($A33,整列!$A$2:$A$3512,0)+HA$1-1,11),"-")</f>
        <v>-</v>
      </c>
      <c r="HB33" s="123" t="str">
        <f>IF($O33&gt;=HB$1,INDEX(整列!$A$2:$K$3512,MATCH($A33,整列!$A$2:$A$3512,0)+HB$1-1,11),"-")</f>
        <v>-</v>
      </c>
      <c r="HC33" s="123" t="str">
        <f>IF($O33&gt;=HC$1,INDEX(整列!$A$2:$K$3512,MATCH($A33,整列!$A$2:$A$3512,0)+HC$1-1,11),"-")</f>
        <v>-</v>
      </c>
      <c r="HD33" s="123" t="str">
        <f>IF($O33&gt;=HD$1,INDEX(整列!$A$2:$K$3512,MATCH($A33,整列!$A$2:$A$3512,0)+HD$1-1,11),"-")</f>
        <v>-</v>
      </c>
      <c r="HE33" s="123" t="str">
        <f>IF($O33&gt;=HE$1,INDEX(整列!$A$2:$K$3512,MATCH($A33,整列!$A$2:$A$3512,0)+HE$1-1,11),"-")</f>
        <v>-</v>
      </c>
      <c r="HF33" s="123" t="str">
        <f>IF($O33&gt;=HF$1,INDEX(整列!$A$2:$K$3512,MATCH($A33,整列!$A$2:$A$3512,0)+HF$1-1,11),"-")</f>
        <v>-</v>
      </c>
      <c r="HG33" s="123" t="str">
        <f>IF($O33&gt;=HG$1,INDEX(整列!$A$2:$K$3512,MATCH($A33,整列!$A$2:$A$3512,0)+HG$1-1,11),"-")</f>
        <v>-</v>
      </c>
      <c r="HH33" s="123" t="str">
        <f>IF($O33&gt;=HH$1,INDEX(整列!$A$2:$K$3512,MATCH($A33,整列!$A$2:$A$3512,0)+HH$1-1,11),"-")</f>
        <v>-</v>
      </c>
      <c r="HI33" s="123" t="str">
        <f>IF($O33&gt;=HI$1,INDEX(整列!$A$2:$K$3512,MATCH($A33,整列!$A$2:$A$3512,0)+HI$1-1,11),"-")</f>
        <v>-</v>
      </c>
      <c r="HJ33" s="123" t="str">
        <f>IF($O33&gt;=HJ$1,INDEX(整列!$A$2:$K$3512,MATCH($A33,整列!$A$2:$A$3512,0)+HJ$1-1,11),"-")</f>
        <v>-</v>
      </c>
      <c r="HK33" s="123" t="str">
        <f>IF($O33&gt;=HK$1,INDEX(整列!$A$2:$K$3512,MATCH($A33,整列!$A$2:$A$3512,0)+HK$1-1,11),"-")</f>
        <v>-</v>
      </c>
      <c r="HL33" s="123" t="str">
        <f>IF($O33&gt;=HL$1,INDEX(整列!$A$2:$K$3512,MATCH($A33,整列!$A$2:$A$3512,0)+HL$1-1,11),"-")</f>
        <v>-</v>
      </c>
      <c r="HP33" s="101" t="str">
        <f t="shared" si="5"/>
        <v>A03-8933-0000</v>
      </c>
      <c r="HQ33" s="115">
        <f>COUNTIF(整列!$A$2:$A$3512,HP33)</f>
        <v>3</v>
      </c>
    </row>
    <row r="34" spans="1:225" ht="13.5">
      <c r="A34" s="48" t="s">
        <v>265</v>
      </c>
      <c r="B34" s="48" t="s">
        <v>179</v>
      </c>
      <c r="C34" s="48" t="s">
        <v>180</v>
      </c>
      <c r="D34" s="48" t="s">
        <v>181</v>
      </c>
      <c r="E34" s="48" t="s">
        <v>182</v>
      </c>
      <c r="F34" s="48" t="s">
        <v>239</v>
      </c>
      <c r="G34" s="48" t="s">
        <v>240</v>
      </c>
      <c r="H34" s="48" t="s">
        <v>266</v>
      </c>
      <c r="I34" s="48" t="s">
        <v>267</v>
      </c>
      <c r="J34" s="48" t="s">
        <v>184</v>
      </c>
      <c r="K34" s="48"/>
      <c r="L34" s="48" t="s">
        <v>184</v>
      </c>
      <c r="M34" s="48"/>
      <c r="N34" s="119"/>
      <c r="O34" s="120">
        <f>COUNTIF(整列!$A$2:$A$3512,$A34)</f>
        <v>1</v>
      </c>
      <c r="P34" s="121">
        <f t="shared" si="0"/>
        <v>14000</v>
      </c>
      <c r="Q34" s="121">
        <f t="shared" si="1"/>
        <v>0</v>
      </c>
      <c r="R34" s="122">
        <f t="shared" si="2"/>
        <v>14000</v>
      </c>
      <c r="S34" s="121">
        <f t="shared" si="3"/>
        <v>14000</v>
      </c>
      <c r="T34" s="121">
        <f t="shared" si="4"/>
        <v>14000</v>
      </c>
      <c r="U34" s="123">
        <f>IF($O34&gt;=U$1,INDEX(整列!$A$2:$K$3512,MATCH($A34,整列!$A$2:$A$3512,0)+U$1-1,11),"-")</f>
        <v>14000</v>
      </c>
      <c r="V34" s="123" t="str">
        <f>IF($O34&gt;=V$1,INDEX(整列!$A$2:$K$3512,MATCH($A34,整列!$A$2:$A$3512,0)+V$1-1,11),"-")</f>
        <v>-</v>
      </c>
      <c r="W34" s="123" t="str">
        <f>IF($O34&gt;=W$1,INDEX(整列!$A$2:$K$3512,MATCH($A34,整列!$A$2:$A$3512,0)+W$1-1,11),"-")</f>
        <v>-</v>
      </c>
      <c r="X34" s="123" t="str">
        <f>IF($O34&gt;=X$1,INDEX(整列!$A$2:$K$3512,MATCH($A34,整列!$A$2:$A$3512,0)+X$1-1,11),"-")</f>
        <v>-</v>
      </c>
      <c r="Y34" s="123" t="str">
        <f>IF($O34&gt;=Y$1,INDEX(整列!$A$2:$K$3512,MATCH($A34,整列!$A$2:$A$3512,0)+Y$1-1,11),"-")</f>
        <v>-</v>
      </c>
      <c r="Z34" s="123" t="str">
        <f>IF($O34&gt;=Z$1,INDEX(整列!$A$2:$K$3512,MATCH($A34,整列!$A$2:$A$3512,0)+Z$1-1,11),"-")</f>
        <v>-</v>
      </c>
      <c r="AA34" s="123" t="str">
        <f>IF($O34&gt;=AA$1,INDEX(整列!$A$2:$K$3512,MATCH($A34,整列!$A$2:$A$3512,0)+AA$1-1,11),"-")</f>
        <v>-</v>
      </c>
      <c r="AB34" s="123" t="str">
        <f>IF($O34&gt;=AB$1,INDEX(整列!$A$2:$K$3512,MATCH($A34,整列!$A$2:$A$3512,0)+AB$1-1,11),"-")</f>
        <v>-</v>
      </c>
      <c r="AC34" s="123" t="str">
        <f>IF($O34&gt;=AC$1,INDEX(整列!$A$2:$K$3512,MATCH($A34,整列!$A$2:$A$3512,0)+AC$1-1,11),"-")</f>
        <v>-</v>
      </c>
      <c r="AD34" s="123" t="str">
        <f>IF($O34&gt;=AD$1,INDEX(整列!$A$2:$K$3512,MATCH($A34,整列!$A$2:$A$3512,0)+AD$1-1,11),"-")</f>
        <v>-</v>
      </c>
      <c r="AE34" s="123" t="str">
        <f>IF($O34&gt;=AE$1,INDEX(整列!$A$2:$K$3512,MATCH($A34,整列!$A$2:$A$3512,0)+AE$1-1,11),"-")</f>
        <v>-</v>
      </c>
      <c r="AF34" s="123" t="str">
        <f>IF($O34&gt;=AF$1,INDEX(整列!$A$2:$K$3512,MATCH($A34,整列!$A$2:$A$3512,0)+AF$1-1,11),"-")</f>
        <v>-</v>
      </c>
      <c r="AG34" s="123" t="str">
        <f>IF($O34&gt;=AG$1,INDEX(整列!$A$2:$K$3512,MATCH($A34,整列!$A$2:$A$3512,0)+AG$1-1,11),"-")</f>
        <v>-</v>
      </c>
      <c r="AH34" s="123" t="str">
        <f>IF($O34&gt;=AH$1,INDEX(整列!$A$2:$K$3512,MATCH($A34,整列!$A$2:$A$3512,0)+AH$1-1,11),"-")</f>
        <v>-</v>
      </c>
      <c r="AI34" s="123" t="str">
        <f>IF($O34&gt;=AI$1,INDEX(整列!$A$2:$K$3512,MATCH($A34,整列!$A$2:$A$3512,0)+AI$1-1,11),"-")</f>
        <v>-</v>
      </c>
      <c r="AJ34" s="123" t="str">
        <f>IF($O34&gt;=AJ$1,INDEX(整列!$A$2:$K$3512,MATCH($A34,整列!$A$2:$A$3512,0)+AJ$1-1,11),"-")</f>
        <v>-</v>
      </c>
      <c r="AK34" s="123" t="str">
        <f>IF($O34&gt;=AK$1,INDEX(整列!$A$2:$K$3512,MATCH($A34,整列!$A$2:$A$3512,0)+AK$1-1,11),"-")</f>
        <v>-</v>
      </c>
      <c r="AL34" s="123" t="str">
        <f>IF($O34&gt;=AL$1,INDEX(整列!$A$2:$K$3512,MATCH($A34,整列!$A$2:$A$3512,0)+AL$1-1,11),"-")</f>
        <v>-</v>
      </c>
      <c r="AM34" s="123" t="str">
        <f>IF($O34&gt;=AM$1,INDEX(整列!$A$2:$K$3512,MATCH($A34,整列!$A$2:$A$3512,0)+AM$1-1,11),"-")</f>
        <v>-</v>
      </c>
      <c r="AN34" s="123" t="str">
        <f>IF($O34&gt;=AN$1,INDEX(整列!$A$2:$K$3512,MATCH($A34,整列!$A$2:$A$3512,0)+AN$1-1,11),"-")</f>
        <v>-</v>
      </c>
      <c r="AO34" s="123" t="str">
        <f>IF($O34&gt;=AO$1,INDEX(整列!$A$2:$K$3512,MATCH($A34,整列!$A$2:$A$3512,0)+AO$1-1,11),"-")</f>
        <v>-</v>
      </c>
      <c r="AP34" s="123" t="str">
        <f>IF($O34&gt;=AP$1,INDEX(整列!$A$2:$K$3512,MATCH($A34,整列!$A$2:$A$3512,0)+AP$1-1,11),"-")</f>
        <v>-</v>
      </c>
      <c r="AQ34" s="123" t="str">
        <f>IF($O34&gt;=AQ$1,INDEX(整列!$A$2:$K$3512,MATCH($A34,整列!$A$2:$A$3512,0)+AQ$1-1,11),"-")</f>
        <v>-</v>
      </c>
      <c r="AR34" s="123" t="str">
        <f>IF($O34&gt;=AR$1,INDEX(整列!$A$2:$K$3512,MATCH($A34,整列!$A$2:$A$3512,0)+AR$1-1,11),"-")</f>
        <v>-</v>
      </c>
      <c r="AS34" s="123" t="str">
        <f>IF($O34&gt;=AS$1,INDEX(整列!$A$2:$K$3512,MATCH($A34,整列!$A$2:$A$3512,0)+AS$1-1,11),"-")</f>
        <v>-</v>
      </c>
      <c r="AT34" s="123" t="str">
        <f>IF($O34&gt;=AT$1,INDEX(整列!$A$2:$K$3512,MATCH($A34,整列!$A$2:$A$3512,0)+AT$1-1,11),"-")</f>
        <v>-</v>
      </c>
      <c r="AU34" s="123" t="str">
        <f>IF($O34&gt;=AU$1,INDEX(整列!$A$2:$K$3512,MATCH($A34,整列!$A$2:$A$3512,0)+AU$1-1,11),"-")</f>
        <v>-</v>
      </c>
      <c r="AV34" s="123" t="str">
        <f>IF($O34&gt;=AV$1,INDEX(整列!$A$2:$K$3512,MATCH($A34,整列!$A$2:$A$3512,0)+AV$1-1,11),"-")</f>
        <v>-</v>
      </c>
      <c r="AW34" s="123" t="str">
        <f>IF($O34&gt;=AW$1,INDEX(整列!$A$2:$K$3512,MATCH($A34,整列!$A$2:$A$3512,0)+AW$1-1,11),"-")</f>
        <v>-</v>
      </c>
      <c r="AX34" s="123" t="str">
        <f>IF($O34&gt;=AX$1,INDEX(整列!$A$2:$K$3512,MATCH($A34,整列!$A$2:$A$3512,0)+AX$1-1,11),"-")</f>
        <v>-</v>
      </c>
      <c r="AY34" s="123" t="str">
        <f>IF($O34&gt;=AY$1,INDEX(整列!$A$2:$K$3512,MATCH($A34,整列!$A$2:$A$3512,0)+AY$1-1,11),"-")</f>
        <v>-</v>
      </c>
      <c r="AZ34" s="123" t="str">
        <f>IF($O34&gt;=AZ$1,INDEX(整列!$A$2:$K$3512,MATCH($A34,整列!$A$2:$A$3512,0)+AZ$1-1,11),"-")</f>
        <v>-</v>
      </c>
      <c r="BA34" s="123" t="str">
        <f>IF($O34&gt;=BA$1,INDEX(整列!$A$2:$K$3512,MATCH($A34,整列!$A$2:$A$3512,0)+BA$1-1,11),"-")</f>
        <v>-</v>
      </c>
      <c r="BB34" s="123" t="str">
        <f>IF($O34&gt;=BB$1,INDEX(整列!$A$2:$K$3512,MATCH($A34,整列!$A$2:$A$3512,0)+BB$1-1,11),"-")</f>
        <v>-</v>
      </c>
      <c r="BC34" s="123" t="str">
        <f>IF($O34&gt;=BC$1,INDEX(整列!$A$2:$K$3512,MATCH($A34,整列!$A$2:$A$3512,0)+BC$1-1,11),"-")</f>
        <v>-</v>
      </c>
      <c r="BD34" s="123" t="str">
        <f>IF($O34&gt;=BD$1,INDEX(整列!$A$2:$K$3512,MATCH($A34,整列!$A$2:$A$3512,0)+BD$1-1,11),"-")</f>
        <v>-</v>
      </c>
      <c r="BE34" s="123" t="str">
        <f>IF($O34&gt;=BE$1,INDEX(整列!$A$2:$K$3512,MATCH($A34,整列!$A$2:$A$3512,0)+BE$1-1,11),"-")</f>
        <v>-</v>
      </c>
      <c r="BF34" s="123" t="str">
        <f>IF($O34&gt;=BF$1,INDEX(整列!$A$2:$K$3512,MATCH($A34,整列!$A$2:$A$3512,0)+BF$1-1,11),"-")</f>
        <v>-</v>
      </c>
      <c r="BG34" s="123" t="str">
        <f>IF($O34&gt;=BG$1,INDEX(整列!$A$2:$K$3512,MATCH($A34,整列!$A$2:$A$3512,0)+BG$1-1,11),"-")</f>
        <v>-</v>
      </c>
      <c r="BH34" s="123" t="str">
        <f>IF($O34&gt;=BH$1,INDEX(整列!$A$2:$K$3512,MATCH($A34,整列!$A$2:$A$3512,0)+BH$1-1,11),"-")</f>
        <v>-</v>
      </c>
      <c r="BI34" s="123" t="str">
        <f>IF($O34&gt;=BI$1,INDEX(整列!$A$2:$K$3512,MATCH($A34,整列!$A$2:$A$3512,0)+BI$1-1,11),"-")</f>
        <v>-</v>
      </c>
      <c r="BJ34" s="123" t="str">
        <f>IF($O34&gt;=BJ$1,INDEX(整列!$A$2:$K$3512,MATCH($A34,整列!$A$2:$A$3512,0)+BJ$1-1,11),"-")</f>
        <v>-</v>
      </c>
      <c r="BK34" s="123" t="str">
        <f>IF($O34&gt;=BK$1,INDEX(整列!$A$2:$K$3512,MATCH($A34,整列!$A$2:$A$3512,0)+BK$1-1,11),"-")</f>
        <v>-</v>
      </c>
      <c r="BL34" s="123" t="str">
        <f>IF($O34&gt;=BL$1,INDEX(整列!$A$2:$K$3512,MATCH($A34,整列!$A$2:$A$3512,0)+BL$1-1,11),"-")</f>
        <v>-</v>
      </c>
      <c r="BM34" s="123" t="str">
        <f>IF($O34&gt;=BM$1,INDEX(整列!$A$2:$K$3512,MATCH($A34,整列!$A$2:$A$3512,0)+BM$1-1,11),"-")</f>
        <v>-</v>
      </c>
      <c r="BN34" s="123" t="str">
        <f>IF($O34&gt;=BN$1,INDEX(整列!$A$2:$K$3512,MATCH($A34,整列!$A$2:$A$3512,0)+BN$1-1,11),"-")</f>
        <v>-</v>
      </c>
      <c r="BO34" s="123" t="str">
        <f>IF($O34&gt;=BO$1,INDEX(整列!$A$2:$K$3512,MATCH($A34,整列!$A$2:$A$3512,0)+BO$1-1,11),"-")</f>
        <v>-</v>
      </c>
      <c r="BP34" s="123" t="str">
        <f>IF($O34&gt;=BP$1,INDEX(整列!$A$2:$K$3512,MATCH($A34,整列!$A$2:$A$3512,0)+BP$1-1,11),"-")</f>
        <v>-</v>
      </c>
      <c r="BQ34" s="123" t="str">
        <f>IF($O34&gt;=BQ$1,INDEX(整列!$A$2:$K$3512,MATCH($A34,整列!$A$2:$A$3512,0)+BQ$1-1,11),"-")</f>
        <v>-</v>
      </c>
      <c r="BR34" s="123" t="str">
        <f>IF($O34&gt;=BR$1,INDEX(整列!$A$2:$K$3512,MATCH($A34,整列!$A$2:$A$3512,0)+BR$1-1,11),"-")</f>
        <v>-</v>
      </c>
      <c r="BS34" s="123" t="str">
        <f>IF($O34&gt;=BS$1,INDEX(整列!$A$2:$K$3512,MATCH($A34,整列!$A$2:$A$3512,0)+BS$1-1,11),"-")</f>
        <v>-</v>
      </c>
      <c r="BT34" s="123" t="str">
        <f>IF($O34&gt;=BT$1,INDEX(整列!$A$2:$K$3512,MATCH($A34,整列!$A$2:$A$3512,0)+BT$1-1,11),"-")</f>
        <v>-</v>
      </c>
      <c r="BU34" s="123" t="str">
        <f>IF($O34&gt;=BU$1,INDEX(整列!$A$2:$K$3512,MATCH($A34,整列!$A$2:$A$3512,0)+BU$1-1,11),"-")</f>
        <v>-</v>
      </c>
      <c r="BV34" s="123" t="str">
        <f>IF($O34&gt;=BV$1,INDEX(整列!$A$2:$K$3512,MATCH($A34,整列!$A$2:$A$3512,0)+BV$1-1,11),"-")</f>
        <v>-</v>
      </c>
      <c r="BW34" s="123" t="str">
        <f>IF($O34&gt;=BW$1,INDEX(整列!$A$2:$K$3512,MATCH($A34,整列!$A$2:$A$3512,0)+BW$1-1,11),"-")</f>
        <v>-</v>
      </c>
      <c r="BX34" s="123" t="str">
        <f>IF($O34&gt;=BX$1,INDEX(整列!$A$2:$K$3512,MATCH($A34,整列!$A$2:$A$3512,0)+BX$1-1,11),"-")</f>
        <v>-</v>
      </c>
      <c r="BY34" s="123" t="str">
        <f>IF($O34&gt;=BY$1,INDEX(整列!$A$2:$K$3512,MATCH($A34,整列!$A$2:$A$3512,0)+BY$1-1,11),"-")</f>
        <v>-</v>
      </c>
      <c r="BZ34" s="123" t="str">
        <f>IF($O34&gt;=BZ$1,INDEX(整列!$A$2:$K$3512,MATCH($A34,整列!$A$2:$A$3512,0)+BZ$1-1,11),"-")</f>
        <v>-</v>
      </c>
      <c r="CA34" s="123" t="str">
        <f>IF($O34&gt;=CA$1,INDEX(整列!$A$2:$K$3512,MATCH($A34,整列!$A$2:$A$3512,0)+CA$1-1,11),"-")</f>
        <v>-</v>
      </c>
      <c r="CB34" s="123" t="str">
        <f>IF($O34&gt;=CB$1,INDEX(整列!$A$2:$K$3512,MATCH($A34,整列!$A$2:$A$3512,0)+CB$1-1,11),"-")</f>
        <v>-</v>
      </c>
      <c r="CC34" s="123" t="str">
        <f>IF($O34&gt;=CC$1,INDEX(整列!$A$2:$K$3512,MATCH($A34,整列!$A$2:$A$3512,0)+CC$1-1,11),"-")</f>
        <v>-</v>
      </c>
      <c r="CD34" s="123" t="str">
        <f>IF($O34&gt;=CD$1,INDEX(整列!$A$2:$K$3512,MATCH($A34,整列!$A$2:$A$3512,0)+CD$1-1,11),"-")</f>
        <v>-</v>
      </c>
      <c r="CE34" s="123" t="str">
        <f>IF($O34&gt;=CE$1,INDEX(整列!$A$2:$K$3512,MATCH($A34,整列!$A$2:$A$3512,0)+CE$1-1,11),"-")</f>
        <v>-</v>
      </c>
      <c r="CF34" s="123" t="str">
        <f>IF($O34&gt;=CF$1,INDEX(整列!$A$2:$K$3512,MATCH($A34,整列!$A$2:$A$3512,0)+CF$1-1,11),"-")</f>
        <v>-</v>
      </c>
      <c r="CG34" s="123" t="str">
        <f>IF($O34&gt;=CG$1,INDEX(整列!$A$2:$K$3512,MATCH($A34,整列!$A$2:$A$3512,0)+CG$1-1,11),"-")</f>
        <v>-</v>
      </c>
      <c r="CH34" s="123" t="str">
        <f>IF($O34&gt;=CH$1,INDEX(整列!$A$2:$K$3512,MATCH($A34,整列!$A$2:$A$3512,0)+CH$1-1,11),"-")</f>
        <v>-</v>
      </c>
      <c r="CI34" s="123" t="str">
        <f>IF($O34&gt;=CI$1,INDEX(整列!$A$2:$K$3512,MATCH($A34,整列!$A$2:$A$3512,0)+CI$1-1,11),"-")</f>
        <v>-</v>
      </c>
      <c r="CJ34" s="123" t="str">
        <f>IF($O34&gt;=CJ$1,INDEX(整列!$A$2:$K$3512,MATCH($A34,整列!$A$2:$A$3512,0)+CJ$1-1,11),"-")</f>
        <v>-</v>
      </c>
      <c r="CK34" s="123" t="str">
        <f>IF($O34&gt;=CK$1,INDEX(整列!$A$2:$K$3512,MATCH($A34,整列!$A$2:$A$3512,0)+CK$1-1,11),"-")</f>
        <v>-</v>
      </c>
      <c r="CL34" s="123" t="str">
        <f>IF($O34&gt;=CL$1,INDEX(整列!$A$2:$K$3512,MATCH($A34,整列!$A$2:$A$3512,0)+CL$1-1,11),"-")</f>
        <v>-</v>
      </c>
      <c r="CM34" s="123" t="str">
        <f>IF($O34&gt;=CM$1,INDEX(整列!$A$2:$K$3512,MATCH($A34,整列!$A$2:$A$3512,0)+CM$1-1,11),"-")</f>
        <v>-</v>
      </c>
      <c r="CN34" s="123" t="str">
        <f>IF($O34&gt;=CN$1,INDEX(整列!$A$2:$K$3512,MATCH($A34,整列!$A$2:$A$3512,0)+CN$1-1,11),"-")</f>
        <v>-</v>
      </c>
      <c r="CO34" s="123" t="str">
        <f>IF($O34&gt;=CO$1,INDEX(整列!$A$2:$K$3512,MATCH($A34,整列!$A$2:$A$3512,0)+CO$1-1,11),"-")</f>
        <v>-</v>
      </c>
      <c r="CP34" s="123" t="str">
        <f>IF($O34&gt;=CP$1,INDEX(整列!$A$2:$K$3512,MATCH($A34,整列!$A$2:$A$3512,0)+CP$1-1,11),"-")</f>
        <v>-</v>
      </c>
      <c r="CQ34" s="123" t="str">
        <f>IF($O34&gt;=CQ$1,INDEX(整列!$A$2:$K$3512,MATCH($A34,整列!$A$2:$A$3512,0)+CQ$1-1,11),"-")</f>
        <v>-</v>
      </c>
      <c r="CR34" s="123" t="str">
        <f>IF($O34&gt;=CR$1,INDEX(整列!$A$2:$K$3512,MATCH($A34,整列!$A$2:$A$3512,0)+CR$1-1,11),"-")</f>
        <v>-</v>
      </c>
      <c r="CS34" s="123" t="str">
        <f>IF($O34&gt;=CS$1,INDEX(整列!$A$2:$K$3512,MATCH($A34,整列!$A$2:$A$3512,0)+CS$1-1,11),"-")</f>
        <v>-</v>
      </c>
      <c r="CT34" s="123" t="str">
        <f>IF($O34&gt;=CT$1,INDEX(整列!$A$2:$K$3512,MATCH($A34,整列!$A$2:$A$3512,0)+CT$1-1,11),"-")</f>
        <v>-</v>
      </c>
      <c r="CU34" s="123" t="str">
        <f>IF($O34&gt;=CU$1,INDEX(整列!$A$2:$K$3512,MATCH($A34,整列!$A$2:$A$3512,0)+CU$1-1,11),"-")</f>
        <v>-</v>
      </c>
      <c r="CV34" s="123" t="str">
        <f>IF($O34&gt;=CV$1,INDEX(整列!$A$2:$K$3512,MATCH($A34,整列!$A$2:$A$3512,0)+CV$1-1,11),"-")</f>
        <v>-</v>
      </c>
      <c r="CW34" s="123" t="str">
        <f>IF($O34&gt;=CW$1,INDEX(整列!$A$2:$K$3512,MATCH($A34,整列!$A$2:$A$3512,0)+CW$1-1,11),"-")</f>
        <v>-</v>
      </c>
      <c r="CX34" s="123" t="str">
        <f>IF($O34&gt;=CX$1,INDEX(整列!$A$2:$K$3512,MATCH($A34,整列!$A$2:$A$3512,0)+CX$1-1,11),"-")</f>
        <v>-</v>
      </c>
      <c r="CY34" s="123" t="str">
        <f>IF($O34&gt;=CY$1,INDEX(整列!$A$2:$K$3512,MATCH($A34,整列!$A$2:$A$3512,0)+CY$1-1,11),"-")</f>
        <v>-</v>
      </c>
      <c r="CZ34" s="123" t="str">
        <f>IF($O34&gt;=CZ$1,INDEX(整列!$A$2:$K$3512,MATCH($A34,整列!$A$2:$A$3512,0)+CZ$1-1,11),"-")</f>
        <v>-</v>
      </c>
      <c r="DA34" s="123" t="str">
        <f>IF($O34&gt;=DA$1,INDEX(整列!$A$2:$K$3512,MATCH($A34,整列!$A$2:$A$3512,0)+DA$1-1,11),"-")</f>
        <v>-</v>
      </c>
      <c r="DB34" s="123" t="str">
        <f>IF($O34&gt;=DB$1,INDEX(整列!$A$2:$K$3512,MATCH($A34,整列!$A$2:$A$3512,0)+DB$1-1,11),"-")</f>
        <v>-</v>
      </c>
      <c r="DC34" s="123" t="str">
        <f>IF($O34&gt;=DC$1,INDEX(整列!$A$2:$K$3512,MATCH($A34,整列!$A$2:$A$3512,0)+DC$1-1,11),"-")</f>
        <v>-</v>
      </c>
      <c r="DD34" s="123" t="str">
        <f>IF($O34&gt;=DD$1,INDEX(整列!$A$2:$K$3512,MATCH($A34,整列!$A$2:$A$3512,0)+DD$1-1,11),"-")</f>
        <v>-</v>
      </c>
      <c r="DE34" s="123" t="str">
        <f>IF($O34&gt;=DE$1,INDEX(整列!$A$2:$K$3512,MATCH($A34,整列!$A$2:$A$3512,0)+DE$1-1,11),"-")</f>
        <v>-</v>
      </c>
      <c r="DF34" s="123" t="str">
        <f>IF($O34&gt;=DF$1,INDEX(整列!$A$2:$K$3512,MATCH($A34,整列!$A$2:$A$3512,0)+DF$1-1,11),"-")</f>
        <v>-</v>
      </c>
      <c r="DG34" s="123" t="str">
        <f>IF($O34&gt;=DG$1,INDEX(整列!$A$2:$K$3512,MATCH($A34,整列!$A$2:$A$3512,0)+DG$1-1,11),"-")</f>
        <v>-</v>
      </c>
      <c r="DH34" s="123" t="str">
        <f>IF($O34&gt;=DH$1,INDEX(整列!$A$2:$K$3512,MATCH($A34,整列!$A$2:$A$3512,0)+DH$1-1,11),"-")</f>
        <v>-</v>
      </c>
      <c r="DI34" s="123" t="str">
        <f>IF($O34&gt;=DI$1,INDEX(整列!$A$2:$K$3512,MATCH($A34,整列!$A$2:$A$3512,0)+DI$1-1,11),"-")</f>
        <v>-</v>
      </c>
      <c r="DJ34" s="123" t="str">
        <f>IF($O34&gt;=DJ$1,INDEX(整列!$A$2:$K$3512,MATCH($A34,整列!$A$2:$A$3512,0)+DJ$1-1,11),"-")</f>
        <v>-</v>
      </c>
      <c r="DK34" s="123" t="str">
        <f>IF($O34&gt;=DK$1,INDEX(整列!$A$2:$K$3512,MATCH($A34,整列!$A$2:$A$3512,0)+DK$1-1,11),"-")</f>
        <v>-</v>
      </c>
      <c r="DL34" s="123" t="str">
        <f>IF($O34&gt;=DL$1,INDEX(整列!$A$2:$K$3512,MATCH($A34,整列!$A$2:$A$3512,0)+DL$1-1,11),"-")</f>
        <v>-</v>
      </c>
      <c r="DM34" s="123" t="str">
        <f>IF($O34&gt;=DM$1,INDEX(整列!$A$2:$K$3512,MATCH($A34,整列!$A$2:$A$3512,0)+DM$1-1,11),"-")</f>
        <v>-</v>
      </c>
      <c r="DN34" s="123" t="str">
        <f>IF($O34&gt;=DN$1,INDEX(整列!$A$2:$K$3512,MATCH($A34,整列!$A$2:$A$3512,0)+DN$1-1,11),"-")</f>
        <v>-</v>
      </c>
      <c r="DO34" s="123" t="str">
        <f>IF($O34&gt;=DO$1,INDEX(整列!$A$2:$K$3512,MATCH($A34,整列!$A$2:$A$3512,0)+DO$1-1,11),"-")</f>
        <v>-</v>
      </c>
      <c r="DP34" s="123" t="str">
        <f>IF($O34&gt;=DP$1,INDEX(整列!$A$2:$K$3512,MATCH($A34,整列!$A$2:$A$3512,0)+DP$1-1,11),"-")</f>
        <v>-</v>
      </c>
      <c r="DQ34" s="123" t="str">
        <f>IF($O34&gt;=DQ$1,INDEX(整列!$A$2:$K$3512,MATCH($A34,整列!$A$2:$A$3512,0)+DQ$1-1,11),"-")</f>
        <v>-</v>
      </c>
      <c r="DR34" s="123" t="str">
        <f>IF($O34&gt;=DR$1,INDEX(整列!$A$2:$K$3512,MATCH($A34,整列!$A$2:$A$3512,0)+DR$1-1,11),"-")</f>
        <v>-</v>
      </c>
      <c r="DS34" s="123" t="str">
        <f>IF($O34&gt;=DS$1,INDEX(整列!$A$2:$K$3512,MATCH($A34,整列!$A$2:$A$3512,0)+DS$1-1,11),"-")</f>
        <v>-</v>
      </c>
      <c r="DT34" s="123" t="str">
        <f>IF($O34&gt;=DT$1,INDEX(整列!$A$2:$K$3512,MATCH($A34,整列!$A$2:$A$3512,0)+DT$1-1,11),"-")</f>
        <v>-</v>
      </c>
      <c r="DU34" s="123" t="str">
        <f>IF($O34&gt;=DU$1,INDEX(整列!$A$2:$K$3512,MATCH($A34,整列!$A$2:$A$3512,0)+DU$1-1,11),"-")</f>
        <v>-</v>
      </c>
      <c r="DV34" s="123" t="str">
        <f>IF($O34&gt;=DV$1,INDEX(整列!$A$2:$K$3512,MATCH($A34,整列!$A$2:$A$3512,0)+DV$1-1,11),"-")</f>
        <v>-</v>
      </c>
      <c r="DW34" s="123" t="str">
        <f>IF($O34&gt;=DW$1,INDEX(整列!$A$2:$K$3512,MATCH($A34,整列!$A$2:$A$3512,0)+DW$1-1,11),"-")</f>
        <v>-</v>
      </c>
      <c r="DX34" s="123" t="str">
        <f>IF($O34&gt;=DX$1,INDEX(整列!$A$2:$K$3512,MATCH($A34,整列!$A$2:$A$3512,0)+DX$1-1,11),"-")</f>
        <v>-</v>
      </c>
      <c r="DY34" s="123" t="str">
        <f>IF($O34&gt;=DY$1,INDEX(整列!$A$2:$K$3512,MATCH($A34,整列!$A$2:$A$3512,0)+DY$1-1,11),"-")</f>
        <v>-</v>
      </c>
      <c r="DZ34" s="123" t="str">
        <f>IF($O34&gt;=DZ$1,INDEX(整列!$A$2:$K$3512,MATCH($A34,整列!$A$2:$A$3512,0)+DZ$1-1,11),"-")</f>
        <v>-</v>
      </c>
      <c r="EA34" s="123" t="str">
        <f>IF($O34&gt;=EA$1,INDEX(整列!$A$2:$K$3512,MATCH($A34,整列!$A$2:$A$3512,0)+EA$1-1,11),"-")</f>
        <v>-</v>
      </c>
      <c r="EB34" s="123" t="str">
        <f>IF($O34&gt;=EB$1,INDEX(整列!$A$2:$K$3512,MATCH($A34,整列!$A$2:$A$3512,0)+EB$1-1,11),"-")</f>
        <v>-</v>
      </c>
      <c r="EC34" s="123" t="str">
        <f>IF($O34&gt;=EC$1,INDEX(整列!$A$2:$K$3512,MATCH($A34,整列!$A$2:$A$3512,0)+EC$1-1,11),"-")</f>
        <v>-</v>
      </c>
      <c r="ED34" s="123" t="str">
        <f>IF($O34&gt;=ED$1,INDEX(整列!$A$2:$K$3512,MATCH($A34,整列!$A$2:$A$3512,0)+ED$1-1,11),"-")</f>
        <v>-</v>
      </c>
      <c r="EE34" s="123" t="str">
        <f>IF($O34&gt;=EE$1,INDEX(整列!$A$2:$K$3512,MATCH($A34,整列!$A$2:$A$3512,0)+EE$1-1,11),"-")</f>
        <v>-</v>
      </c>
      <c r="EF34" s="123" t="str">
        <f>IF($O34&gt;=EF$1,INDEX(整列!$A$2:$K$3512,MATCH($A34,整列!$A$2:$A$3512,0)+EF$1-1,11),"-")</f>
        <v>-</v>
      </c>
      <c r="EG34" s="123" t="str">
        <f>IF($O34&gt;=EG$1,INDEX(整列!$A$2:$K$3512,MATCH($A34,整列!$A$2:$A$3512,0)+EG$1-1,11),"-")</f>
        <v>-</v>
      </c>
      <c r="EH34" s="123" t="str">
        <f>IF($O34&gt;=EH$1,INDEX(整列!$A$2:$K$3512,MATCH($A34,整列!$A$2:$A$3512,0)+EH$1-1,11),"-")</f>
        <v>-</v>
      </c>
      <c r="EI34" s="123" t="str">
        <f>IF($O34&gt;=EI$1,INDEX(整列!$A$2:$K$3512,MATCH($A34,整列!$A$2:$A$3512,0)+EI$1-1,11),"-")</f>
        <v>-</v>
      </c>
      <c r="EJ34" s="123" t="str">
        <f>IF($O34&gt;=EJ$1,INDEX(整列!$A$2:$K$3512,MATCH($A34,整列!$A$2:$A$3512,0)+EJ$1-1,11),"-")</f>
        <v>-</v>
      </c>
      <c r="EK34" s="123" t="str">
        <f>IF($O34&gt;=EK$1,INDEX(整列!$A$2:$K$3512,MATCH($A34,整列!$A$2:$A$3512,0)+EK$1-1,11),"-")</f>
        <v>-</v>
      </c>
      <c r="EL34" s="123" t="str">
        <f>IF($O34&gt;=EL$1,INDEX(整列!$A$2:$K$3512,MATCH($A34,整列!$A$2:$A$3512,0)+EL$1-1,11),"-")</f>
        <v>-</v>
      </c>
      <c r="EM34" s="123" t="str">
        <f>IF($O34&gt;=EM$1,INDEX(整列!$A$2:$K$3512,MATCH($A34,整列!$A$2:$A$3512,0)+EM$1-1,11),"-")</f>
        <v>-</v>
      </c>
      <c r="EN34" s="123" t="str">
        <f>IF($O34&gt;=EN$1,INDEX(整列!$A$2:$K$3512,MATCH($A34,整列!$A$2:$A$3512,0)+EN$1-1,11),"-")</f>
        <v>-</v>
      </c>
      <c r="EO34" s="123" t="str">
        <f>IF($O34&gt;=EO$1,INDEX(整列!$A$2:$K$3512,MATCH($A34,整列!$A$2:$A$3512,0)+EO$1-1,11),"-")</f>
        <v>-</v>
      </c>
      <c r="EP34" s="123" t="str">
        <f>IF($O34&gt;=EP$1,INDEX(整列!$A$2:$K$3512,MATCH($A34,整列!$A$2:$A$3512,0)+EP$1-1,11),"-")</f>
        <v>-</v>
      </c>
      <c r="EQ34" s="123" t="str">
        <f>IF($O34&gt;=EQ$1,INDEX(整列!$A$2:$K$3512,MATCH($A34,整列!$A$2:$A$3512,0)+EQ$1-1,11),"-")</f>
        <v>-</v>
      </c>
      <c r="ER34" s="123" t="str">
        <f>IF($O34&gt;=ER$1,INDEX(整列!$A$2:$K$3512,MATCH($A34,整列!$A$2:$A$3512,0)+ER$1-1,11),"-")</f>
        <v>-</v>
      </c>
      <c r="ES34" s="123" t="str">
        <f>IF($O34&gt;=ES$1,INDEX(整列!$A$2:$K$3512,MATCH($A34,整列!$A$2:$A$3512,0)+ES$1-1,11),"-")</f>
        <v>-</v>
      </c>
      <c r="ET34" s="123" t="str">
        <f>IF($O34&gt;=ET$1,INDEX(整列!$A$2:$K$3512,MATCH($A34,整列!$A$2:$A$3512,0)+ET$1-1,11),"-")</f>
        <v>-</v>
      </c>
      <c r="EU34" s="123" t="str">
        <f>IF($O34&gt;=EU$1,INDEX(整列!$A$2:$K$3512,MATCH($A34,整列!$A$2:$A$3512,0)+EU$1-1,11),"-")</f>
        <v>-</v>
      </c>
      <c r="EV34" s="123" t="str">
        <f>IF($O34&gt;=EV$1,INDEX(整列!$A$2:$K$3512,MATCH($A34,整列!$A$2:$A$3512,0)+EV$1-1,11),"-")</f>
        <v>-</v>
      </c>
      <c r="EW34" s="123" t="str">
        <f>IF($O34&gt;=EW$1,INDEX(整列!$A$2:$K$3512,MATCH($A34,整列!$A$2:$A$3512,0)+EW$1-1,11),"-")</f>
        <v>-</v>
      </c>
      <c r="EX34" s="123" t="str">
        <f>IF($O34&gt;=EX$1,INDEX(整列!$A$2:$K$3512,MATCH($A34,整列!$A$2:$A$3512,0)+EX$1-1,11),"-")</f>
        <v>-</v>
      </c>
      <c r="EY34" s="123" t="str">
        <f>IF($O34&gt;=EY$1,INDEX(整列!$A$2:$K$3512,MATCH($A34,整列!$A$2:$A$3512,0)+EY$1-1,11),"-")</f>
        <v>-</v>
      </c>
      <c r="EZ34" s="123" t="str">
        <f>IF($O34&gt;=EZ$1,INDEX(整列!$A$2:$K$3512,MATCH($A34,整列!$A$2:$A$3512,0)+EZ$1-1,11),"-")</f>
        <v>-</v>
      </c>
      <c r="FA34" s="123" t="str">
        <f>IF($O34&gt;=FA$1,INDEX(整列!$A$2:$K$3512,MATCH($A34,整列!$A$2:$A$3512,0)+FA$1-1,11),"-")</f>
        <v>-</v>
      </c>
      <c r="FB34" s="123" t="str">
        <f>IF($O34&gt;=FB$1,INDEX(整列!$A$2:$K$3512,MATCH($A34,整列!$A$2:$A$3512,0)+FB$1-1,11),"-")</f>
        <v>-</v>
      </c>
      <c r="FC34" s="123" t="str">
        <f>IF($O34&gt;=FC$1,INDEX(整列!$A$2:$K$3512,MATCH($A34,整列!$A$2:$A$3512,0)+FC$1-1,11),"-")</f>
        <v>-</v>
      </c>
      <c r="FD34" s="123" t="str">
        <f>IF($O34&gt;=FD$1,INDEX(整列!$A$2:$K$3512,MATCH($A34,整列!$A$2:$A$3512,0)+FD$1-1,11),"-")</f>
        <v>-</v>
      </c>
      <c r="FE34" s="123" t="str">
        <f>IF($O34&gt;=FE$1,INDEX(整列!$A$2:$K$3512,MATCH($A34,整列!$A$2:$A$3512,0)+FE$1-1,11),"-")</f>
        <v>-</v>
      </c>
      <c r="FF34" s="123" t="str">
        <f>IF($O34&gt;=FF$1,INDEX(整列!$A$2:$K$3512,MATCH($A34,整列!$A$2:$A$3512,0)+FF$1-1,11),"-")</f>
        <v>-</v>
      </c>
      <c r="FG34" s="123" t="str">
        <f>IF($O34&gt;=FG$1,INDEX(整列!$A$2:$K$3512,MATCH($A34,整列!$A$2:$A$3512,0)+FG$1-1,11),"-")</f>
        <v>-</v>
      </c>
      <c r="FH34" s="123" t="str">
        <f>IF($O34&gt;=FH$1,INDEX(整列!$A$2:$K$3512,MATCH($A34,整列!$A$2:$A$3512,0)+FH$1-1,11),"-")</f>
        <v>-</v>
      </c>
      <c r="FI34" s="123" t="str">
        <f>IF($O34&gt;=FI$1,INDEX(整列!$A$2:$K$3512,MATCH($A34,整列!$A$2:$A$3512,0)+FI$1-1,11),"-")</f>
        <v>-</v>
      </c>
      <c r="FJ34" s="123" t="str">
        <f>IF($O34&gt;=FJ$1,INDEX(整列!$A$2:$K$3512,MATCH($A34,整列!$A$2:$A$3512,0)+FJ$1-1,11),"-")</f>
        <v>-</v>
      </c>
      <c r="FK34" s="123" t="str">
        <f>IF($O34&gt;=FK$1,INDEX(整列!$A$2:$K$3512,MATCH($A34,整列!$A$2:$A$3512,0)+FK$1-1,11),"-")</f>
        <v>-</v>
      </c>
      <c r="FL34" s="123" t="str">
        <f>IF($O34&gt;=FL$1,INDEX(整列!$A$2:$K$3512,MATCH($A34,整列!$A$2:$A$3512,0)+FL$1-1,11),"-")</f>
        <v>-</v>
      </c>
      <c r="FM34" s="123" t="str">
        <f>IF($O34&gt;=FM$1,INDEX(整列!$A$2:$K$3512,MATCH($A34,整列!$A$2:$A$3512,0)+FM$1-1,11),"-")</f>
        <v>-</v>
      </c>
      <c r="FN34" s="123" t="str">
        <f>IF($O34&gt;=FN$1,INDEX(整列!$A$2:$K$3512,MATCH($A34,整列!$A$2:$A$3512,0)+FN$1-1,11),"-")</f>
        <v>-</v>
      </c>
      <c r="FO34" s="123" t="str">
        <f>IF($O34&gt;=FO$1,INDEX(整列!$A$2:$K$3512,MATCH($A34,整列!$A$2:$A$3512,0)+FO$1-1,11),"-")</f>
        <v>-</v>
      </c>
      <c r="FP34" s="123" t="str">
        <f>IF($O34&gt;=FP$1,INDEX(整列!$A$2:$K$3512,MATCH($A34,整列!$A$2:$A$3512,0)+FP$1-1,11),"-")</f>
        <v>-</v>
      </c>
      <c r="FQ34" s="123" t="str">
        <f>IF($O34&gt;=FQ$1,INDEX(整列!$A$2:$K$3512,MATCH($A34,整列!$A$2:$A$3512,0)+FQ$1-1,11),"-")</f>
        <v>-</v>
      </c>
      <c r="FR34" s="123" t="str">
        <f>IF($O34&gt;=FR$1,INDEX(整列!$A$2:$K$3512,MATCH($A34,整列!$A$2:$A$3512,0)+FR$1-1,11),"-")</f>
        <v>-</v>
      </c>
      <c r="FS34" s="123" t="str">
        <f>IF($O34&gt;=FS$1,INDEX(整列!$A$2:$K$3512,MATCH($A34,整列!$A$2:$A$3512,0)+FS$1-1,11),"-")</f>
        <v>-</v>
      </c>
      <c r="FT34" s="123" t="str">
        <f>IF($O34&gt;=FT$1,INDEX(整列!$A$2:$K$3512,MATCH($A34,整列!$A$2:$A$3512,0)+FT$1-1,11),"-")</f>
        <v>-</v>
      </c>
      <c r="FU34" s="123" t="str">
        <f>IF($O34&gt;=FU$1,INDEX(整列!$A$2:$K$3512,MATCH($A34,整列!$A$2:$A$3512,0)+FU$1-1,11),"-")</f>
        <v>-</v>
      </c>
      <c r="FV34" s="123" t="str">
        <f>IF($O34&gt;=FV$1,INDEX(整列!$A$2:$K$3512,MATCH($A34,整列!$A$2:$A$3512,0)+FV$1-1,11),"-")</f>
        <v>-</v>
      </c>
      <c r="FW34" s="123" t="str">
        <f>IF($O34&gt;=FW$1,INDEX(整列!$A$2:$K$3512,MATCH($A34,整列!$A$2:$A$3512,0)+FW$1-1,11),"-")</f>
        <v>-</v>
      </c>
      <c r="FX34" s="123" t="str">
        <f>IF($O34&gt;=FX$1,INDEX(整列!$A$2:$K$3512,MATCH($A34,整列!$A$2:$A$3512,0)+FX$1-1,11),"-")</f>
        <v>-</v>
      </c>
      <c r="FY34" s="123" t="str">
        <f>IF($O34&gt;=FY$1,INDEX(整列!$A$2:$K$3512,MATCH($A34,整列!$A$2:$A$3512,0)+FY$1-1,11),"-")</f>
        <v>-</v>
      </c>
      <c r="FZ34" s="123" t="str">
        <f>IF($O34&gt;=FZ$1,INDEX(整列!$A$2:$K$3512,MATCH($A34,整列!$A$2:$A$3512,0)+FZ$1-1,11),"-")</f>
        <v>-</v>
      </c>
      <c r="GA34" s="123" t="str">
        <f>IF($O34&gt;=GA$1,INDEX(整列!$A$2:$K$3512,MATCH($A34,整列!$A$2:$A$3512,0)+GA$1-1,11),"-")</f>
        <v>-</v>
      </c>
      <c r="GB34" s="123" t="str">
        <f>IF($O34&gt;=GB$1,INDEX(整列!$A$2:$K$3512,MATCH($A34,整列!$A$2:$A$3512,0)+GB$1-1,11),"-")</f>
        <v>-</v>
      </c>
      <c r="GC34" s="123" t="str">
        <f>IF($O34&gt;=GC$1,INDEX(整列!$A$2:$K$3512,MATCH($A34,整列!$A$2:$A$3512,0)+GC$1-1,11),"-")</f>
        <v>-</v>
      </c>
      <c r="GD34" s="123" t="str">
        <f>IF($O34&gt;=GD$1,INDEX(整列!$A$2:$K$3512,MATCH($A34,整列!$A$2:$A$3512,0)+GD$1-1,11),"-")</f>
        <v>-</v>
      </c>
      <c r="GE34" s="123" t="str">
        <f>IF($O34&gt;=GE$1,INDEX(整列!$A$2:$K$3512,MATCH($A34,整列!$A$2:$A$3512,0)+GE$1-1,11),"-")</f>
        <v>-</v>
      </c>
      <c r="GF34" s="123" t="str">
        <f>IF($O34&gt;=GF$1,INDEX(整列!$A$2:$K$3512,MATCH($A34,整列!$A$2:$A$3512,0)+GF$1-1,11),"-")</f>
        <v>-</v>
      </c>
      <c r="GG34" s="123" t="str">
        <f>IF($O34&gt;=GG$1,INDEX(整列!$A$2:$K$3512,MATCH($A34,整列!$A$2:$A$3512,0)+GG$1-1,11),"-")</f>
        <v>-</v>
      </c>
      <c r="GH34" s="123" t="str">
        <f>IF($O34&gt;=GH$1,INDEX(整列!$A$2:$K$3512,MATCH($A34,整列!$A$2:$A$3512,0)+GH$1-1,11),"-")</f>
        <v>-</v>
      </c>
      <c r="GI34" s="123" t="str">
        <f>IF($O34&gt;=GI$1,INDEX(整列!$A$2:$K$3512,MATCH($A34,整列!$A$2:$A$3512,0)+GI$1-1,11),"-")</f>
        <v>-</v>
      </c>
      <c r="GJ34" s="123" t="str">
        <f>IF($O34&gt;=GJ$1,INDEX(整列!$A$2:$K$3512,MATCH($A34,整列!$A$2:$A$3512,0)+GJ$1-1,11),"-")</f>
        <v>-</v>
      </c>
      <c r="GK34" s="123" t="str">
        <f>IF($O34&gt;=GK$1,INDEX(整列!$A$2:$K$3512,MATCH($A34,整列!$A$2:$A$3512,0)+GK$1-1,11),"-")</f>
        <v>-</v>
      </c>
      <c r="GL34" s="123" t="str">
        <f>IF($O34&gt;=GL$1,INDEX(整列!$A$2:$K$3512,MATCH($A34,整列!$A$2:$A$3512,0)+GL$1-1,11),"-")</f>
        <v>-</v>
      </c>
      <c r="GM34" s="123" t="str">
        <f>IF($O34&gt;=GM$1,INDEX(整列!$A$2:$K$3512,MATCH($A34,整列!$A$2:$A$3512,0)+GM$1-1,11),"-")</f>
        <v>-</v>
      </c>
      <c r="GN34" s="123" t="str">
        <f>IF($O34&gt;=GN$1,INDEX(整列!$A$2:$K$3512,MATCH($A34,整列!$A$2:$A$3512,0)+GN$1-1,11),"-")</f>
        <v>-</v>
      </c>
      <c r="GO34" s="123" t="str">
        <f>IF($O34&gt;=GO$1,INDEX(整列!$A$2:$K$3512,MATCH($A34,整列!$A$2:$A$3512,0)+GO$1-1,11),"-")</f>
        <v>-</v>
      </c>
      <c r="GP34" s="123" t="str">
        <f>IF($O34&gt;=GP$1,INDEX(整列!$A$2:$K$3512,MATCH($A34,整列!$A$2:$A$3512,0)+GP$1-1,11),"-")</f>
        <v>-</v>
      </c>
      <c r="GQ34" s="123" t="str">
        <f>IF($O34&gt;=GQ$1,INDEX(整列!$A$2:$K$3512,MATCH($A34,整列!$A$2:$A$3512,0)+GQ$1-1,11),"-")</f>
        <v>-</v>
      </c>
      <c r="GR34" s="123" t="str">
        <f>IF($O34&gt;=GR$1,INDEX(整列!$A$2:$K$3512,MATCH($A34,整列!$A$2:$A$3512,0)+GR$1-1,11),"-")</f>
        <v>-</v>
      </c>
      <c r="GS34" s="123" t="str">
        <f>IF($O34&gt;=GS$1,INDEX(整列!$A$2:$K$3512,MATCH($A34,整列!$A$2:$A$3512,0)+GS$1-1,11),"-")</f>
        <v>-</v>
      </c>
      <c r="GT34" s="123" t="str">
        <f>IF($O34&gt;=GT$1,INDEX(整列!$A$2:$K$3512,MATCH($A34,整列!$A$2:$A$3512,0)+GT$1-1,11),"-")</f>
        <v>-</v>
      </c>
      <c r="GU34" s="123" t="str">
        <f>IF($O34&gt;=GU$1,INDEX(整列!$A$2:$K$3512,MATCH($A34,整列!$A$2:$A$3512,0)+GU$1-1,11),"-")</f>
        <v>-</v>
      </c>
      <c r="GV34" s="123" t="str">
        <f>IF($O34&gt;=GV$1,INDEX(整列!$A$2:$K$3512,MATCH($A34,整列!$A$2:$A$3512,0)+GV$1-1,11),"-")</f>
        <v>-</v>
      </c>
      <c r="GW34" s="123" t="str">
        <f>IF($O34&gt;=GW$1,INDEX(整列!$A$2:$K$3512,MATCH($A34,整列!$A$2:$A$3512,0)+GW$1-1,11),"-")</f>
        <v>-</v>
      </c>
      <c r="GX34" s="123" t="str">
        <f>IF($O34&gt;=GX$1,INDEX(整列!$A$2:$K$3512,MATCH($A34,整列!$A$2:$A$3512,0)+GX$1-1,11),"-")</f>
        <v>-</v>
      </c>
      <c r="GY34" s="123" t="str">
        <f>IF($O34&gt;=GY$1,INDEX(整列!$A$2:$K$3512,MATCH($A34,整列!$A$2:$A$3512,0)+GY$1-1,11),"-")</f>
        <v>-</v>
      </c>
      <c r="GZ34" s="123" t="str">
        <f>IF($O34&gt;=GZ$1,INDEX(整列!$A$2:$K$3512,MATCH($A34,整列!$A$2:$A$3512,0)+GZ$1-1,11),"-")</f>
        <v>-</v>
      </c>
      <c r="HA34" s="123" t="str">
        <f>IF($O34&gt;=HA$1,INDEX(整列!$A$2:$K$3512,MATCH($A34,整列!$A$2:$A$3512,0)+HA$1-1,11),"-")</f>
        <v>-</v>
      </c>
      <c r="HB34" s="123" t="str">
        <f>IF($O34&gt;=HB$1,INDEX(整列!$A$2:$K$3512,MATCH($A34,整列!$A$2:$A$3512,0)+HB$1-1,11),"-")</f>
        <v>-</v>
      </c>
      <c r="HC34" s="123" t="str">
        <f>IF($O34&gt;=HC$1,INDEX(整列!$A$2:$K$3512,MATCH($A34,整列!$A$2:$A$3512,0)+HC$1-1,11),"-")</f>
        <v>-</v>
      </c>
      <c r="HD34" s="123" t="str">
        <f>IF($O34&gt;=HD$1,INDEX(整列!$A$2:$K$3512,MATCH($A34,整列!$A$2:$A$3512,0)+HD$1-1,11),"-")</f>
        <v>-</v>
      </c>
      <c r="HE34" s="123" t="str">
        <f>IF($O34&gt;=HE$1,INDEX(整列!$A$2:$K$3512,MATCH($A34,整列!$A$2:$A$3512,0)+HE$1-1,11),"-")</f>
        <v>-</v>
      </c>
      <c r="HF34" s="123" t="str">
        <f>IF($O34&gt;=HF$1,INDEX(整列!$A$2:$K$3512,MATCH($A34,整列!$A$2:$A$3512,0)+HF$1-1,11),"-")</f>
        <v>-</v>
      </c>
      <c r="HG34" s="123" t="str">
        <f>IF($O34&gt;=HG$1,INDEX(整列!$A$2:$K$3512,MATCH($A34,整列!$A$2:$A$3512,0)+HG$1-1,11),"-")</f>
        <v>-</v>
      </c>
      <c r="HH34" s="123" t="str">
        <f>IF($O34&gt;=HH$1,INDEX(整列!$A$2:$K$3512,MATCH($A34,整列!$A$2:$A$3512,0)+HH$1-1,11),"-")</f>
        <v>-</v>
      </c>
      <c r="HI34" s="123" t="str">
        <f>IF($O34&gt;=HI$1,INDEX(整列!$A$2:$K$3512,MATCH($A34,整列!$A$2:$A$3512,0)+HI$1-1,11),"-")</f>
        <v>-</v>
      </c>
      <c r="HJ34" s="123" t="str">
        <f>IF($O34&gt;=HJ$1,INDEX(整列!$A$2:$K$3512,MATCH($A34,整列!$A$2:$A$3512,0)+HJ$1-1,11),"-")</f>
        <v>-</v>
      </c>
      <c r="HK34" s="123" t="str">
        <f>IF($O34&gt;=HK$1,INDEX(整列!$A$2:$K$3512,MATCH($A34,整列!$A$2:$A$3512,0)+HK$1-1,11),"-")</f>
        <v>-</v>
      </c>
      <c r="HL34" s="123" t="str">
        <f>IF($O34&gt;=HL$1,INDEX(整列!$A$2:$K$3512,MATCH($A34,整列!$A$2:$A$3512,0)+HL$1-1,11),"-")</f>
        <v>-</v>
      </c>
      <c r="HP34" s="101" t="str">
        <f t="shared" si="5"/>
        <v>A03-8936-0000</v>
      </c>
      <c r="HQ34" s="115">
        <f>COUNTIF(整列!$A$2:$A$3512,HP34)</f>
        <v>1</v>
      </c>
    </row>
    <row r="35" spans="1:225" ht="13.5">
      <c r="A35" s="48" t="s">
        <v>268</v>
      </c>
      <c r="B35" s="48" t="s">
        <v>179</v>
      </c>
      <c r="C35" s="48" t="s">
        <v>180</v>
      </c>
      <c r="D35" s="48" t="s">
        <v>181</v>
      </c>
      <c r="E35" s="48" t="s">
        <v>182</v>
      </c>
      <c r="F35" s="48" t="s">
        <v>239</v>
      </c>
      <c r="G35" s="48" t="s">
        <v>240</v>
      </c>
      <c r="H35" s="48" t="s">
        <v>269</v>
      </c>
      <c r="I35" s="48" t="s">
        <v>270</v>
      </c>
      <c r="J35" s="48" t="s">
        <v>184</v>
      </c>
      <c r="K35" s="48"/>
      <c r="L35" s="48" t="s">
        <v>184</v>
      </c>
      <c r="M35" s="48"/>
      <c r="N35" s="119"/>
      <c r="O35" s="120">
        <f>COUNTIF(整列!$A$2:$A$3512,$A35)</f>
        <v>14</v>
      </c>
      <c r="P35" s="121">
        <f t="shared" si="0"/>
        <v>61028.571428571428</v>
      </c>
      <c r="Q35" s="121">
        <f t="shared" si="1"/>
        <v>59316.754782769291</v>
      </c>
      <c r="R35" s="122">
        <f t="shared" si="2"/>
        <v>181000</v>
      </c>
      <c r="S35" s="121">
        <f t="shared" si="3"/>
        <v>37750</v>
      </c>
      <c r="T35" s="121">
        <f t="shared" si="4"/>
        <v>3550</v>
      </c>
      <c r="U35" s="123">
        <f>IF($O35&gt;=U$1,INDEX(整列!$A$2:$K$3512,MATCH($A35,整列!$A$2:$A$3512,0)+U$1-1,11),"-")</f>
        <v>6200</v>
      </c>
      <c r="V35" s="123">
        <f>IF($O35&gt;=V$1,INDEX(整列!$A$2:$K$3512,MATCH($A35,整列!$A$2:$A$3512,0)+V$1-1,11),"-")</f>
        <v>156000</v>
      </c>
      <c r="W35" s="123">
        <f>IF($O35&gt;=W$1,INDEX(整列!$A$2:$K$3512,MATCH($A35,整列!$A$2:$A$3512,0)+W$1-1,11),"-")</f>
        <v>181000</v>
      </c>
      <c r="X35" s="123">
        <f>IF($O35&gt;=X$1,INDEX(整列!$A$2:$K$3512,MATCH($A35,整列!$A$2:$A$3512,0)+X$1-1,11),"-")</f>
        <v>4900</v>
      </c>
      <c r="Y35" s="123">
        <f>IF($O35&gt;=Y$1,INDEX(整列!$A$2:$K$3512,MATCH($A35,整列!$A$2:$A$3512,0)+Y$1-1,11),"-")</f>
        <v>3550</v>
      </c>
      <c r="Z35" s="123">
        <f>IF($O35&gt;=Z$1,INDEX(整列!$A$2:$K$3512,MATCH($A35,整列!$A$2:$A$3512,0)+Z$1-1,11),"-")</f>
        <v>3550</v>
      </c>
      <c r="AA35" s="123">
        <f>IF($O35&gt;=AA$1,INDEX(整列!$A$2:$K$3512,MATCH($A35,整列!$A$2:$A$3512,0)+AA$1-1,11),"-")</f>
        <v>37500</v>
      </c>
      <c r="AB35" s="123">
        <f>IF($O35&gt;=AB$1,INDEX(整列!$A$2:$K$3512,MATCH($A35,整列!$A$2:$A$3512,0)+AB$1-1,11),"-")</f>
        <v>37500</v>
      </c>
      <c r="AC35" s="123">
        <f>IF($O35&gt;=AC$1,INDEX(整列!$A$2:$K$3512,MATCH($A35,整列!$A$2:$A$3512,0)+AC$1-1,11),"-")</f>
        <v>41100</v>
      </c>
      <c r="AD35" s="123">
        <f>IF($O35&gt;=AD$1,INDEX(整列!$A$2:$K$3512,MATCH($A35,整列!$A$2:$A$3512,0)+AD$1-1,11),"-")</f>
        <v>115000</v>
      </c>
      <c r="AE35" s="123">
        <f>IF($O35&gt;=AE$1,INDEX(整列!$A$2:$K$3512,MATCH($A35,整列!$A$2:$A$3512,0)+AE$1-1,11),"-")</f>
        <v>146300</v>
      </c>
      <c r="AF35" s="123">
        <f>IF($O35&gt;=AF$1,INDEX(整列!$A$2:$K$3512,MATCH($A35,整列!$A$2:$A$3512,0)+AF$1-1,11),"-")</f>
        <v>38000</v>
      </c>
      <c r="AG35" s="123">
        <f>IF($O35&gt;=AG$1,INDEX(整列!$A$2:$K$3512,MATCH($A35,整列!$A$2:$A$3512,0)+AG$1-1,11),"-")</f>
        <v>50000</v>
      </c>
      <c r="AH35" s="123">
        <f>IF($O35&gt;=AH$1,INDEX(整列!$A$2:$K$3512,MATCH($A35,整列!$A$2:$A$3512,0)+AH$1-1,11),"-")</f>
        <v>33800</v>
      </c>
      <c r="AI35" s="123" t="str">
        <f>IF($O35&gt;=AI$1,INDEX(整列!$A$2:$K$3512,MATCH($A35,整列!$A$2:$A$3512,0)+AI$1-1,11),"-")</f>
        <v>-</v>
      </c>
      <c r="AJ35" s="123" t="str">
        <f>IF($O35&gt;=AJ$1,INDEX(整列!$A$2:$K$3512,MATCH($A35,整列!$A$2:$A$3512,0)+AJ$1-1,11),"-")</f>
        <v>-</v>
      </c>
      <c r="AK35" s="123" t="str">
        <f>IF($O35&gt;=AK$1,INDEX(整列!$A$2:$K$3512,MATCH($A35,整列!$A$2:$A$3512,0)+AK$1-1,11),"-")</f>
        <v>-</v>
      </c>
      <c r="AL35" s="123" t="str">
        <f>IF($O35&gt;=AL$1,INDEX(整列!$A$2:$K$3512,MATCH($A35,整列!$A$2:$A$3512,0)+AL$1-1,11),"-")</f>
        <v>-</v>
      </c>
      <c r="AM35" s="123" t="str">
        <f>IF($O35&gt;=AM$1,INDEX(整列!$A$2:$K$3512,MATCH($A35,整列!$A$2:$A$3512,0)+AM$1-1,11),"-")</f>
        <v>-</v>
      </c>
      <c r="AN35" s="123" t="str">
        <f>IF($O35&gt;=AN$1,INDEX(整列!$A$2:$K$3512,MATCH($A35,整列!$A$2:$A$3512,0)+AN$1-1,11),"-")</f>
        <v>-</v>
      </c>
      <c r="AO35" s="123" t="str">
        <f>IF($O35&gt;=AO$1,INDEX(整列!$A$2:$K$3512,MATCH($A35,整列!$A$2:$A$3512,0)+AO$1-1,11),"-")</f>
        <v>-</v>
      </c>
      <c r="AP35" s="123" t="str">
        <f>IF($O35&gt;=AP$1,INDEX(整列!$A$2:$K$3512,MATCH($A35,整列!$A$2:$A$3512,0)+AP$1-1,11),"-")</f>
        <v>-</v>
      </c>
      <c r="AQ35" s="123" t="str">
        <f>IF($O35&gt;=AQ$1,INDEX(整列!$A$2:$K$3512,MATCH($A35,整列!$A$2:$A$3512,0)+AQ$1-1,11),"-")</f>
        <v>-</v>
      </c>
      <c r="AR35" s="123" t="str">
        <f>IF($O35&gt;=AR$1,INDEX(整列!$A$2:$K$3512,MATCH($A35,整列!$A$2:$A$3512,0)+AR$1-1,11),"-")</f>
        <v>-</v>
      </c>
      <c r="AS35" s="123" t="str">
        <f>IF($O35&gt;=AS$1,INDEX(整列!$A$2:$K$3512,MATCH($A35,整列!$A$2:$A$3512,0)+AS$1-1,11),"-")</f>
        <v>-</v>
      </c>
      <c r="AT35" s="123" t="str">
        <f>IF($O35&gt;=AT$1,INDEX(整列!$A$2:$K$3512,MATCH($A35,整列!$A$2:$A$3512,0)+AT$1-1,11),"-")</f>
        <v>-</v>
      </c>
      <c r="AU35" s="123" t="str">
        <f>IF($O35&gt;=AU$1,INDEX(整列!$A$2:$K$3512,MATCH($A35,整列!$A$2:$A$3512,0)+AU$1-1,11),"-")</f>
        <v>-</v>
      </c>
      <c r="AV35" s="123" t="str">
        <f>IF($O35&gt;=AV$1,INDEX(整列!$A$2:$K$3512,MATCH($A35,整列!$A$2:$A$3512,0)+AV$1-1,11),"-")</f>
        <v>-</v>
      </c>
      <c r="AW35" s="123" t="str">
        <f>IF($O35&gt;=AW$1,INDEX(整列!$A$2:$K$3512,MATCH($A35,整列!$A$2:$A$3512,0)+AW$1-1,11),"-")</f>
        <v>-</v>
      </c>
      <c r="AX35" s="123" t="str">
        <f>IF($O35&gt;=AX$1,INDEX(整列!$A$2:$K$3512,MATCH($A35,整列!$A$2:$A$3512,0)+AX$1-1,11),"-")</f>
        <v>-</v>
      </c>
      <c r="AY35" s="123" t="str">
        <f>IF($O35&gt;=AY$1,INDEX(整列!$A$2:$K$3512,MATCH($A35,整列!$A$2:$A$3512,0)+AY$1-1,11),"-")</f>
        <v>-</v>
      </c>
      <c r="AZ35" s="123" t="str">
        <f>IF($O35&gt;=AZ$1,INDEX(整列!$A$2:$K$3512,MATCH($A35,整列!$A$2:$A$3512,0)+AZ$1-1,11),"-")</f>
        <v>-</v>
      </c>
      <c r="BA35" s="123" t="str">
        <f>IF($O35&gt;=BA$1,INDEX(整列!$A$2:$K$3512,MATCH($A35,整列!$A$2:$A$3512,0)+BA$1-1,11),"-")</f>
        <v>-</v>
      </c>
      <c r="BB35" s="123" t="str">
        <f>IF($O35&gt;=BB$1,INDEX(整列!$A$2:$K$3512,MATCH($A35,整列!$A$2:$A$3512,0)+BB$1-1,11),"-")</f>
        <v>-</v>
      </c>
      <c r="BC35" s="123" t="str">
        <f>IF($O35&gt;=BC$1,INDEX(整列!$A$2:$K$3512,MATCH($A35,整列!$A$2:$A$3512,0)+BC$1-1,11),"-")</f>
        <v>-</v>
      </c>
      <c r="BD35" s="123" t="str">
        <f>IF($O35&gt;=BD$1,INDEX(整列!$A$2:$K$3512,MATCH($A35,整列!$A$2:$A$3512,0)+BD$1-1,11),"-")</f>
        <v>-</v>
      </c>
      <c r="BE35" s="123" t="str">
        <f>IF($O35&gt;=BE$1,INDEX(整列!$A$2:$K$3512,MATCH($A35,整列!$A$2:$A$3512,0)+BE$1-1,11),"-")</f>
        <v>-</v>
      </c>
      <c r="BF35" s="123" t="str">
        <f>IF($O35&gt;=BF$1,INDEX(整列!$A$2:$K$3512,MATCH($A35,整列!$A$2:$A$3512,0)+BF$1-1,11),"-")</f>
        <v>-</v>
      </c>
      <c r="BG35" s="123" t="str">
        <f>IF($O35&gt;=BG$1,INDEX(整列!$A$2:$K$3512,MATCH($A35,整列!$A$2:$A$3512,0)+BG$1-1,11),"-")</f>
        <v>-</v>
      </c>
      <c r="BH35" s="123" t="str">
        <f>IF($O35&gt;=BH$1,INDEX(整列!$A$2:$K$3512,MATCH($A35,整列!$A$2:$A$3512,0)+BH$1-1,11),"-")</f>
        <v>-</v>
      </c>
      <c r="BI35" s="123" t="str">
        <f>IF($O35&gt;=BI$1,INDEX(整列!$A$2:$K$3512,MATCH($A35,整列!$A$2:$A$3512,0)+BI$1-1,11),"-")</f>
        <v>-</v>
      </c>
      <c r="BJ35" s="123" t="str">
        <f>IF($O35&gt;=BJ$1,INDEX(整列!$A$2:$K$3512,MATCH($A35,整列!$A$2:$A$3512,0)+BJ$1-1,11),"-")</f>
        <v>-</v>
      </c>
      <c r="BK35" s="123" t="str">
        <f>IF($O35&gt;=BK$1,INDEX(整列!$A$2:$K$3512,MATCH($A35,整列!$A$2:$A$3512,0)+BK$1-1,11),"-")</f>
        <v>-</v>
      </c>
      <c r="BL35" s="123" t="str">
        <f>IF($O35&gt;=BL$1,INDEX(整列!$A$2:$K$3512,MATCH($A35,整列!$A$2:$A$3512,0)+BL$1-1,11),"-")</f>
        <v>-</v>
      </c>
      <c r="BM35" s="123" t="str">
        <f>IF($O35&gt;=BM$1,INDEX(整列!$A$2:$K$3512,MATCH($A35,整列!$A$2:$A$3512,0)+BM$1-1,11),"-")</f>
        <v>-</v>
      </c>
      <c r="BN35" s="123" t="str">
        <f>IF($O35&gt;=BN$1,INDEX(整列!$A$2:$K$3512,MATCH($A35,整列!$A$2:$A$3512,0)+BN$1-1,11),"-")</f>
        <v>-</v>
      </c>
      <c r="BO35" s="123" t="str">
        <f>IF($O35&gt;=BO$1,INDEX(整列!$A$2:$K$3512,MATCH($A35,整列!$A$2:$A$3512,0)+BO$1-1,11),"-")</f>
        <v>-</v>
      </c>
      <c r="BP35" s="123" t="str">
        <f>IF($O35&gt;=BP$1,INDEX(整列!$A$2:$K$3512,MATCH($A35,整列!$A$2:$A$3512,0)+BP$1-1,11),"-")</f>
        <v>-</v>
      </c>
      <c r="BQ35" s="123" t="str">
        <f>IF($O35&gt;=BQ$1,INDEX(整列!$A$2:$K$3512,MATCH($A35,整列!$A$2:$A$3512,0)+BQ$1-1,11),"-")</f>
        <v>-</v>
      </c>
      <c r="BR35" s="123" t="str">
        <f>IF($O35&gt;=BR$1,INDEX(整列!$A$2:$K$3512,MATCH($A35,整列!$A$2:$A$3512,0)+BR$1-1,11),"-")</f>
        <v>-</v>
      </c>
      <c r="BS35" s="123" t="str">
        <f>IF($O35&gt;=BS$1,INDEX(整列!$A$2:$K$3512,MATCH($A35,整列!$A$2:$A$3512,0)+BS$1-1,11),"-")</f>
        <v>-</v>
      </c>
      <c r="BT35" s="123" t="str">
        <f>IF($O35&gt;=BT$1,INDEX(整列!$A$2:$K$3512,MATCH($A35,整列!$A$2:$A$3512,0)+BT$1-1,11),"-")</f>
        <v>-</v>
      </c>
      <c r="BU35" s="123" t="str">
        <f>IF($O35&gt;=BU$1,INDEX(整列!$A$2:$K$3512,MATCH($A35,整列!$A$2:$A$3512,0)+BU$1-1,11),"-")</f>
        <v>-</v>
      </c>
      <c r="BV35" s="123" t="str">
        <f>IF($O35&gt;=BV$1,INDEX(整列!$A$2:$K$3512,MATCH($A35,整列!$A$2:$A$3512,0)+BV$1-1,11),"-")</f>
        <v>-</v>
      </c>
      <c r="BW35" s="123" t="str">
        <f>IF($O35&gt;=BW$1,INDEX(整列!$A$2:$K$3512,MATCH($A35,整列!$A$2:$A$3512,0)+BW$1-1,11),"-")</f>
        <v>-</v>
      </c>
      <c r="BX35" s="123" t="str">
        <f>IF($O35&gt;=BX$1,INDEX(整列!$A$2:$K$3512,MATCH($A35,整列!$A$2:$A$3512,0)+BX$1-1,11),"-")</f>
        <v>-</v>
      </c>
      <c r="BY35" s="123" t="str">
        <f>IF($O35&gt;=BY$1,INDEX(整列!$A$2:$K$3512,MATCH($A35,整列!$A$2:$A$3512,0)+BY$1-1,11),"-")</f>
        <v>-</v>
      </c>
      <c r="BZ35" s="123" t="str">
        <f>IF($O35&gt;=BZ$1,INDEX(整列!$A$2:$K$3512,MATCH($A35,整列!$A$2:$A$3512,0)+BZ$1-1,11),"-")</f>
        <v>-</v>
      </c>
      <c r="CA35" s="123" t="str">
        <f>IF($O35&gt;=CA$1,INDEX(整列!$A$2:$K$3512,MATCH($A35,整列!$A$2:$A$3512,0)+CA$1-1,11),"-")</f>
        <v>-</v>
      </c>
      <c r="CB35" s="123" t="str">
        <f>IF($O35&gt;=CB$1,INDEX(整列!$A$2:$K$3512,MATCH($A35,整列!$A$2:$A$3512,0)+CB$1-1,11),"-")</f>
        <v>-</v>
      </c>
      <c r="CC35" s="123" t="str">
        <f>IF($O35&gt;=CC$1,INDEX(整列!$A$2:$K$3512,MATCH($A35,整列!$A$2:$A$3512,0)+CC$1-1,11),"-")</f>
        <v>-</v>
      </c>
      <c r="CD35" s="123" t="str">
        <f>IF($O35&gt;=CD$1,INDEX(整列!$A$2:$K$3512,MATCH($A35,整列!$A$2:$A$3512,0)+CD$1-1,11),"-")</f>
        <v>-</v>
      </c>
      <c r="CE35" s="123" t="str">
        <f>IF($O35&gt;=CE$1,INDEX(整列!$A$2:$K$3512,MATCH($A35,整列!$A$2:$A$3512,0)+CE$1-1,11),"-")</f>
        <v>-</v>
      </c>
      <c r="CF35" s="123" t="str">
        <f>IF($O35&gt;=CF$1,INDEX(整列!$A$2:$K$3512,MATCH($A35,整列!$A$2:$A$3512,0)+CF$1-1,11),"-")</f>
        <v>-</v>
      </c>
      <c r="CG35" s="123" t="str">
        <f>IF($O35&gt;=CG$1,INDEX(整列!$A$2:$K$3512,MATCH($A35,整列!$A$2:$A$3512,0)+CG$1-1,11),"-")</f>
        <v>-</v>
      </c>
      <c r="CH35" s="123" t="str">
        <f>IF($O35&gt;=CH$1,INDEX(整列!$A$2:$K$3512,MATCH($A35,整列!$A$2:$A$3512,0)+CH$1-1,11),"-")</f>
        <v>-</v>
      </c>
      <c r="CI35" s="123" t="str">
        <f>IF($O35&gt;=CI$1,INDEX(整列!$A$2:$K$3512,MATCH($A35,整列!$A$2:$A$3512,0)+CI$1-1,11),"-")</f>
        <v>-</v>
      </c>
      <c r="CJ35" s="123" t="str">
        <f>IF($O35&gt;=CJ$1,INDEX(整列!$A$2:$K$3512,MATCH($A35,整列!$A$2:$A$3512,0)+CJ$1-1,11),"-")</f>
        <v>-</v>
      </c>
      <c r="CK35" s="123" t="str">
        <f>IF($O35&gt;=CK$1,INDEX(整列!$A$2:$K$3512,MATCH($A35,整列!$A$2:$A$3512,0)+CK$1-1,11),"-")</f>
        <v>-</v>
      </c>
      <c r="CL35" s="123" t="str">
        <f>IF($O35&gt;=CL$1,INDEX(整列!$A$2:$K$3512,MATCH($A35,整列!$A$2:$A$3512,0)+CL$1-1,11),"-")</f>
        <v>-</v>
      </c>
      <c r="CM35" s="123" t="str">
        <f>IF($O35&gt;=CM$1,INDEX(整列!$A$2:$K$3512,MATCH($A35,整列!$A$2:$A$3512,0)+CM$1-1,11),"-")</f>
        <v>-</v>
      </c>
      <c r="CN35" s="123" t="str">
        <f>IF($O35&gt;=CN$1,INDEX(整列!$A$2:$K$3512,MATCH($A35,整列!$A$2:$A$3512,0)+CN$1-1,11),"-")</f>
        <v>-</v>
      </c>
      <c r="CO35" s="123" t="str">
        <f>IF($O35&gt;=CO$1,INDEX(整列!$A$2:$K$3512,MATCH($A35,整列!$A$2:$A$3512,0)+CO$1-1,11),"-")</f>
        <v>-</v>
      </c>
      <c r="CP35" s="123" t="str">
        <f>IF($O35&gt;=CP$1,INDEX(整列!$A$2:$K$3512,MATCH($A35,整列!$A$2:$A$3512,0)+CP$1-1,11),"-")</f>
        <v>-</v>
      </c>
      <c r="CQ35" s="123" t="str">
        <f>IF($O35&gt;=CQ$1,INDEX(整列!$A$2:$K$3512,MATCH($A35,整列!$A$2:$A$3512,0)+CQ$1-1,11),"-")</f>
        <v>-</v>
      </c>
      <c r="CR35" s="123" t="str">
        <f>IF($O35&gt;=CR$1,INDEX(整列!$A$2:$K$3512,MATCH($A35,整列!$A$2:$A$3512,0)+CR$1-1,11),"-")</f>
        <v>-</v>
      </c>
      <c r="CS35" s="123" t="str">
        <f>IF($O35&gt;=CS$1,INDEX(整列!$A$2:$K$3512,MATCH($A35,整列!$A$2:$A$3512,0)+CS$1-1,11),"-")</f>
        <v>-</v>
      </c>
      <c r="CT35" s="123" t="str">
        <f>IF($O35&gt;=CT$1,INDEX(整列!$A$2:$K$3512,MATCH($A35,整列!$A$2:$A$3512,0)+CT$1-1,11),"-")</f>
        <v>-</v>
      </c>
      <c r="CU35" s="123" t="str">
        <f>IF($O35&gt;=CU$1,INDEX(整列!$A$2:$K$3512,MATCH($A35,整列!$A$2:$A$3512,0)+CU$1-1,11),"-")</f>
        <v>-</v>
      </c>
      <c r="CV35" s="123" t="str">
        <f>IF($O35&gt;=CV$1,INDEX(整列!$A$2:$K$3512,MATCH($A35,整列!$A$2:$A$3512,0)+CV$1-1,11),"-")</f>
        <v>-</v>
      </c>
      <c r="CW35" s="123" t="str">
        <f>IF($O35&gt;=CW$1,INDEX(整列!$A$2:$K$3512,MATCH($A35,整列!$A$2:$A$3512,0)+CW$1-1,11),"-")</f>
        <v>-</v>
      </c>
      <c r="CX35" s="123" t="str">
        <f>IF($O35&gt;=CX$1,INDEX(整列!$A$2:$K$3512,MATCH($A35,整列!$A$2:$A$3512,0)+CX$1-1,11),"-")</f>
        <v>-</v>
      </c>
      <c r="CY35" s="123" t="str">
        <f>IF($O35&gt;=CY$1,INDEX(整列!$A$2:$K$3512,MATCH($A35,整列!$A$2:$A$3512,0)+CY$1-1,11),"-")</f>
        <v>-</v>
      </c>
      <c r="CZ35" s="123" t="str">
        <f>IF($O35&gt;=CZ$1,INDEX(整列!$A$2:$K$3512,MATCH($A35,整列!$A$2:$A$3512,0)+CZ$1-1,11),"-")</f>
        <v>-</v>
      </c>
      <c r="DA35" s="123" t="str">
        <f>IF($O35&gt;=DA$1,INDEX(整列!$A$2:$K$3512,MATCH($A35,整列!$A$2:$A$3512,0)+DA$1-1,11),"-")</f>
        <v>-</v>
      </c>
      <c r="DB35" s="123" t="str">
        <f>IF($O35&gt;=DB$1,INDEX(整列!$A$2:$K$3512,MATCH($A35,整列!$A$2:$A$3512,0)+DB$1-1,11),"-")</f>
        <v>-</v>
      </c>
      <c r="DC35" s="123" t="str">
        <f>IF($O35&gt;=DC$1,INDEX(整列!$A$2:$K$3512,MATCH($A35,整列!$A$2:$A$3512,0)+DC$1-1,11),"-")</f>
        <v>-</v>
      </c>
      <c r="DD35" s="123" t="str">
        <f>IF($O35&gt;=DD$1,INDEX(整列!$A$2:$K$3512,MATCH($A35,整列!$A$2:$A$3512,0)+DD$1-1,11),"-")</f>
        <v>-</v>
      </c>
      <c r="DE35" s="123" t="str">
        <f>IF($O35&gt;=DE$1,INDEX(整列!$A$2:$K$3512,MATCH($A35,整列!$A$2:$A$3512,0)+DE$1-1,11),"-")</f>
        <v>-</v>
      </c>
      <c r="DF35" s="123" t="str">
        <f>IF($O35&gt;=DF$1,INDEX(整列!$A$2:$K$3512,MATCH($A35,整列!$A$2:$A$3512,0)+DF$1-1,11),"-")</f>
        <v>-</v>
      </c>
      <c r="DG35" s="123" t="str">
        <f>IF($O35&gt;=DG$1,INDEX(整列!$A$2:$K$3512,MATCH($A35,整列!$A$2:$A$3512,0)+DG$1-1,11),"-")</f>
        <v>-</v>
      </c>
      <c r="DH35" s="123" t="str">
        <f>IF($O35&gt;=DH$1,INDEX(整列!$A$2:$K$3512,MATCH($A35,整列!$A$2:$A$3512,0)+DH$1-1,11),"-")</f>
        <v>-</v>
      </c>
      <c r="DI35" s="123" t="str">
        <f>IF($O35&gt;=DI$1,INDEX(整列!$A$2:$K$3512,MATCH($A35,整列!$A$2:$A$3512,0)+DI$1-1,11),"-")</f>
        <v>-</v>
      </c>
      <c r="DJ35" s="123" t="str">
        <f>IF($O35&gt;=DJ$1,INDEX(整列!$A$2:$K$3512,MATCH($A35,整列!$A$2:$A$3512,0)+DJ$1-1,11),"-")</f>
        <v>-</v>
      </c>
      <c r="DK35" s="123" t="str">
        <f>IF($O35&gt;=DK$1,INDEX(整列!$A$2:$K$3512,MATCH($A35,整列!$A$2:$A$3512,0)+DK$1-1,11),"-")</f>
        <v>-</v>
      </c>
      <c r="DL35" s="123" t="str">
        <f>IF($O35&gt;=DL$1,INDEX(整列!$A$2:$K$3512,MATCH($A35,整列!$A$2:$A$3512,0)+DL$1-1,11),"-")</f>
        <v>-</v>
      </c>
      <c r="DM35" s="123" t="str">
        <f>IF($O35&gt;=DM$1,INDEX(整列!$A$2:$K$3512,MATCH($A35,整列!$A$2:$A$3512,0)+DM$1-1,11),"-")</f>
        <v>-</v>
      </c>
      <c r="DN35" s="123" t="str">
        <f>IF($O35&gt;=DN$1,INDEX(整列!$A$2:$K$3512,MATCH($A35,整列!$A$2:$A$3512,0)+DN$1-1,11),"-")</f>
        <v>-</v>
      </c>
      <c r="DO35" s="123" t="str">
        <f>IF($O35&gt;=DO$1,INDEX(整列!$A$2:$K$3512,MATCH($A35,整列!$A$2:$A$3512,0)+DO$1-1,11),"-")</f>
        <v>-</v>
      </c>
      <c r="DP35" s="123" t="str">
        <f>IF($O35&gt;=DP$1,INDEX(整列!$A$2:$K$3512,MATCH($A35,整列!$A$2:$A$3512,0)+DP$1-1,11),"-")</f>
        <v>-</v>
      </c>
      <c r="DQ35" s="123" t="str">
        <f>IF($O35&gt;=DQ$1,INDEX(整列!$A$2:$K$3512,MATCH($A35,整列!$A$2:$A$3512,0)+DQ$1-1,11),"-")</f>
        <v>-</v>
      </c>
      <c r="DR35" s="123" t="str">
        <f>IF($O35&gt;=DR$1,INDEX(整列!$A$2:$K$3512,MATCH($A35,整列!$A$2:$A$3512,0)+DR$1-1,11),"-")</f>
        <v>-</v>
      </c>
      <c r="DS35" s="123" t="str">
        <f>IF($O35&gt;=DS$1,INDEX(整列!$A$2:$K$3512,MATCH($A35,整列!$A$2:$A$3512,0)+DS$1-1,11),"-")</f>
        <v>-</v>
      </c>
      <c r="DT35" s="123" t="str">
        <f>IF($O35&gt;=DT$1,INDEX(整列!$A$2:$K$3512,MATCH($A35,整列!$A$2:$A$3512,0)+DT$1-1,11),"-")</f>
        <v>-</v>
      </c>
      <c r="DU35" s="123" t="str">
        <f>IF($O35&gt;=DU$1,INDEX(整列!$A$2:$K$3512,MATCH($A35,整列!$A$2:$A$3512,0)+DU$1-1,11),"-")</f>
        <v>-</v>
      </c>
      <c r="DV35" s="123" t="str">
        <f>IF($O35&gt;=DV$1,INDEX(整列!$A$2:$K$3512,MATCH($A35,整列!$A$2:$A$3512,0)+DV$1-1,11),"-")</f>
        <v>-</v>
      </c>
      <c r="DW35" s="123" t="str">
        <f>IF($O35&gt;=DW$1,INDEX(整列!$A$2:$K$3512,MATCH($A35,整列!$A$2:$A$3512,0)+DW$1-1,11),"-")</f>
        <v>-</v>
      </c>
      <c r="DX35" s="123" t="str">
        <f>IF($O35&gt;=DX$1,INDEX(整列!$A$2:$K$3512,MATCH($A35,整列!$A$2:$A$3512,0)+DX$1-1,11),"-")</f>
        <v>-</v>
      </c>
      <c r="DY35" s="123" t="str">
        <f>IF($O35&gt;=DY$1,INDEX(整列!$A$2:$K$3512,MATCH($A35,整列!$A$2:$A$3512,0)+DY$1-1,11),"-")</f>
        <v>-</v>
      </c>
      <c r="DZ35" s="123" t="str">
        <f>IF($O35&gt;=DZ$1,INDEX(整列!$A$2:$K$3512,MATCH($A35,整列!$A$2:$A$3512,0)+DZ$1-1,11),"-")</f>
        <v>-</v>
      </c>
      <c r="EA35" s="123" t="str">
        <f>IF($O35&gt;=EA$1,INDEX(整列!$A$2:$K$3512,MATCH($A35,整列!$A$2:$A$3512,0)+EA$1-1,11),"-")</f>
        <v>-</v>
      </c>
      <c r="EB35" s="123" t="str">
        <f>IF($O35&gt;=EB$1,INDEX(整列!$A$2:$K$3512,MATCH($A35,整列!$A$2:$A$3512,0)+EB$1-1,11),"-")</f>
        <v>-</v>
      </c>
      <c r="EC35" s="123" t="str">
        <f>IF($O35&gt;=EC$1,INDEX(整列!$A$2:$K$3512,MATCH($A35,整列!$A$2:$A$3512,0)+EC$1-1,11),"-")</f>
        <v>-</v>
      </c>
      <c r="ED35" s="123" t="str">
        <f>IF($O35&gt;=ED$1,INDEX(整列!$A$2:$K$3512,MATCH($A35,整列!$A$2:$A$3512,0)+ED$1-1,11),"-")</f>
        <v>-</v>
      </c>
      <c r="EE35" s="123" t="str">
        <f>IF($O35&gt;=EE$1,INDEX(整列!$A$2:$K$3512,MATCH($A35,整列!$A$2:$A$3512,0)+EE$1-1,11),"-")</f>
        <v>-</v>
      </c>
      <c r="EF35" s="123" t="str">
        <f>IF($O35&gt;=EF$1,INDEX(整列!$A$2:$K$3512,MATCH($A35,整列!$A$2:$A$3512,0)+EF$1-1,11),"-")</f>
        <v>-</v>
      </c>
      <c r="EG35" s="123" t="str">
        <f>IF($O35&gt;=EG$1,INDEX(整列!$A$2:$K$3512,MATCH($A35,整列!$A$2:$A$3512,0)+EG$1-1,11),"-")</f>
        <v>-</v>
      </c>
      <c r="EH35" s="123" t="str">
        <f>IF($O35&gt;=EH$1,INDEX(整列!$A$2:$K$3512,MATCH($A35,整列!$A$2:$A$3512,0)+EH$1-1,11),"-")</f>
        <v>-</v>
      </c>
      <c r="EI35" s="123" t="str">
        <f>IF($O35&gt;=EI$1,INDEX(整列!$A$2:$K$3512,MATCH($A35,整列!$A$2:$A$3512,0)+EI$1-1,11),"-")</f>
        <v>-</v>
      </c>
      <c r="EJ35" s="123" t="str">
        <f>IF($O35&gt;=EJ$1,INDEX(整列!$A$2:$K$3512,MATCH($A35,整列!$A$2:$A$3512,0)+EJ$1-1,11),"-")</f>
        <v>-</v>
      </c>
      <c r="EK35" s="123" t="str">
        <f>IF($O35&gt;=EK$1,INDEX(整列!$A$2:$K$3512,MATCH($A35,整列!$A$2:$A$3512,0)+EK$1-1,11),"-")</f>
        <v>-</v>
      </c>
      <c r="EL35" s="123" t="str">
        <f>IF($O35&gt;=EL$1,INDEX(整列!$A$2:$K$3512,MATCH($A35,整列!$A$2:$A$3512,0)+EL$1-1,11),"-")</f>
        <v>-</v>
      </c>
      <c r="EM35" s="123" t="str">
        <f>IF($O35&gt;=EM$1,INDEX(整列!$A$2:$K$3512,MATCH($A35,整列!$A$2:$A$3512,0)+EM$1-1,11),"-")</f>
        <v>-</v>
      </c>
      <c r="EN35" s="123" t="str">
        <f>IF($O35&gt;=EN$1,INDEX(整列!$A$2:$K$3512,MATCH($A35,整列!$A$2:$A$3512,0)+EN$1-1,11),"-")</f>
        <v>-</v>
      </c>
      <c r="EO35" s="123" t="str">
        <f>IF($O35&gt;=EO$1,INDEX(整列!$A$2:$K$3512,MATCH($A35,整列!$A$2:$A$3512,0)+EO$1-1,11),"-")</f>
        <v>-</v>
      </c>
      <c r="EP35" s="123" t="str">
        <f>IF($O35&gt;=EP$1,INDEX(整列!$A$2:$K$3512,MATCH($A35,整列!$A$2:$A$3512,0)+EP$1-1,11),"-")</f>
        <v>-</v>
      </c>
      <c r="EQ35" s="123" t="str">
        <f>IF($O35&gt;=EQ$1,INDEX(整列!$A$2:$K$3512,MATCH($A35,整列!$A$2:$A$3512,0)+EQ$1-1,11),"-")</f>
        <v>-</v>
      </c>
      <c r="ER35" s="123" t="str">
        <f>IF($O35&gt;=ER$1,INDEX(整列!$A$2:$K$3512,MATCH($A35,整列!$A$2:$A$3512,0)+ER$1-1,11),"-")</f>
        <v>-</v>
      </c>
      <c r="ES35" s="123" t="str">
        <f>IF($O35&gt;=ES$1,INDEX(整列!$A$2:$K$3512,MATCH($A35,整列!$A$2:$A$3512,0)+ES$1-1,11),"-")</f>
        <v>-</v>
      </c>
      <c r="ET35" s="123" t="str">
        <f>IF($O35&gt;=ET$1,INDEX(整列!$A$2:$K$3512,MATCH($A35,整列!$A$2:$A$3512,0)+ET$1-1,11),"-")</f>
        <v>-</v>
      </c>
      <c r="EU35" s="123" t="str">
        <f>IF($O35&gt;=EU$1,INDEX(整列!$A$2:$K$3512,MATCH($A35,整列!$A$2:$A$3512,0)+EU$1-1,11),"-")</f>
        <v>-</v>
      </c>
      <c r="EV35" s="123" t="str">
        <f>IF($O35&gt;=EV$1,INDEX(整列!$A$2:$K$3512,MATCH($A35,整列!$A$2:$A$3512,0)+EV$1-1,11),"-")</f>
        <v>-</v>
      </c>
      <c r="EW35" s="123" t="str">
        <f>IF($O35&gt;=EW$1,INDEX(整列!$A$2:$K$3512,MATCH($A35,整列!$A$2:$A$3512,0)+EW$1-1,11),"-")</f>
        <v>-</v>
      </c>
      <c r="EX35" s="123" t="str">
        <f>IF($O35&gt;=EX$1,INDEX(整列!$A$2:$K$3512,MATCH($A35,整列!$A$2:$A$3512,0)+EX$1-1,11),"-")</f>
        <v>-</v>
      </c>
      <c r="EY35" s="123" t="str">
        <f>IF($O35&gt;=EY$1,INDEX(整列!$A$2:$K$3512,MATCH($A35,整列!$A$2:$A$3512,0)+EY$1-1,11),"-")</f>
        <v>-</v>
      </c>
      <c r="EZ35" s="123" t="str">
        <f>IF($O35&gt;=EZ$1,INDEX(整列!$A$2:$K$3512,MATCH($A35,整列!$A$2:$A$3512,0)+EZ$1-1,11),"-")</f>
        <v>-</v>
      </c>
      <c r="FA35" s="123" t="str">
        <f>IF($O35&gt;=FA$1,INDEX(整列!$A$2:$K$3512,MATCH($A35,整列!$A$2:$A$3512,0)+FA$1-1,11),"-")</f>
        <v>-</v>
      </c>
      <c r="FB35" s="123" t="str">
        <f>IF($O35&gt;=FB$1,INDEX(整列!$A$2:$K$3512,MATCH($A35,整列!$A$2:$A$3512,0)+FB$1-1,11),"-")</f>
        <v>-</v>
      </c>
      <c r="FC35" s="123" t="str">
        <f>IF($O35&gt;=FC$1,INDEX(整列!$A$2:$K$3512,MATCH($A35,整列!$A$2:$A$3512,0)+FC$1-1,11),"-")</f>
        <v>-</v>
      </c>
      <c r="FD35" s="123" t="str">
        <f>IF($O35&gt;=FD$1,INDEX(整列!$A$2:$K$3512,MATCH($A35,整列!$A$2:$A$3512,0)+FD$1-1,11),"-")</f>
        <v>-</v>
      </c>
      <c r="FE35" s="123" t="str">
        <f>IF($O35&gt;=FE$1,INDEX(整列!$A$2:$K$3512,MATCH($A35,整列!$A$2:$A$3512,0)+FE$1-1,11),"-")</f>
        <v>-</v>
      </c>
      <c r="FF35" s="123" t="str">
        <f>IF($O35&gt;=FF$1,INDEX(整列!$A$2:$K$3512,MATCH($A35,整列!$A$2:$A$3512,0)+FF$1-1,11),"-")</f>
        <v>-</v>
      </c>
      <c r="FG35" s="123" t="str">
        <f>IF($O35&gt;=FG$1,INDEX(整列!$A$2:$K$3512,MATCH($A35,整列!$A$2:$A$3512,0)+FG$1-1,11),"-")</f>
        <v>-</v>
      </c>
      <c r="FH35" s="123" t="str">
        <f>IF($O35&gt;=FH$1,INDEX(整列!$A$2:$K$3512,MATCH($A35,整列!$A$2:$A$3512,0)+FH$1-1,11),"-")</f>
        <v>-</v>
      </c>
      <c r="FI35" s="123" t="str">
        <f>IF($O35&gt;=FI$1,INDEX(整列!$A$2:$K$3512,MATCH($A35,整列!$A$2:$A$3512,0)+FI$1-1,11),"-")</f>
        <v>-</v>
      </c>
      <c r="FJ35" s="123" t="str">
        <f>IF($O35&gt;=FJ$1,INDEX(整列!$A$2:$K$3512,MATCH($A35,整列!$A$2:$A$3512,0)+FJ$1-1,11),"-")</f>
        <v>-</v>
      </c>
      <c r="FK35" s="123" t="str">
        <f>IF($O35&gt;=FK$1,INDEX(整列!$A$2:$K$3512,MATCH($A35,整列!$A$2:$A$3512,0)+FK$1-1,11),"-")</f>
        <v>-</v>
      </c>
      <c r="FL35" s="123" t="str">
        <f>IF($O35&gt;=FL$1,INDEX(整列!$A$2:$K$3512,MATCH($A35,整列!$A$2:$A$3512,0)+FL$1-1,11),"-")</f>
        <v>-</v>
      </c>
      <c r="FM35" s="123" t="str">
        <f>IF($O35&gt;=FM$1,INDEX(整列!$A$2:$K$3512,MATCH($A35,整列!$A$2:$A$3512,0)+FM$1-1,11),"-")</f>
        <v>-</v>
      </c>
      <c r="FN35" s="123" t="str">
        <f>IF($O35&gt;=FN$1,INDEX(整列!$A$2:$K$3512,MATCH($A35,整列!$A$2:$A$3512,0)+FN$1-1,11),"-")</f>
        <v>-</v>
      </c>
      <c r="FO35" s="123" t="str">
        <f>IF($O35&gt;=FO$1,INDEX(整列!$A$2:$K$3512,MATCH($A35,整列!$A$2:$A$3512,0)+FO$1-1,11),"-")</f>
        <v>-</v>
      </c>
      <c r="FP35" s="123" t="str">
        <f>IF($O35&gt;=FP$1,INDEX(整列!$A$2:$K$3512,MATCH($A35,整列!$A$2:$A$3512,0)+FP$1-1,11),"-")</f>
        <v>-</v>
      </c>
      <c r="FQ35" s="123" t="str">
        <f>IF($O35&gt;=FQ$1,INDEX(整列!$A$2:$K$3512,MATCH($A35,整列!$A$2:$A$3512,0)+FQ$1-1,11),"-")</f>
        <v>-</v>
      </c>
      <c r="FR35" s="123" t="str">
        <f>IF($O35&gt;=FR$1,INDEX(整列!$A$2:$K$3512,MATCH($A35,整列!$A$2:$A$3512,0)+FR$1-1,11),"-")</f>
        <v>-</v>
      </c>
      <c r="FS35" s="123" t="str">
        <f>IF($O35&gt;=FS$1,INDEX(整列!$A$2:$K$3512,MATCH($A35,整列!$A$2:$A$3512,0)+FS$1-1,11),"-")</f>
        <v>-</v>
      </c>
      <c r="FT35" s="123" t="str">
        <f>IF($O35&gt;=FT$1,INDEX(整列!$A$2:$K$3512,MATCH($A35,整列!$A$2:$A$3512,0)+FT$1-1,11),"-")</f>
        <v>-</v>
      </c>
      <c r="FU35" s="123" t="str">
        <f>IF($O35&gt;=FU$1,INDEX(整列!$A$2:$K$3512,MATCH($A35,整列!$A$2:$A$3512,0)+FU$1-1,11),"-")</f>
        <v>-</v>
      </c>
      <c r="FV35" s="123" t="str">
        <f>IF($O35&gt;=FV$1,INDEX(整列!$A$2:$K$3512,MATCH($A35,整列!$A$2:$A$3512,0)+FV$1-1,11),"-")</f>
        <v>-</v>
      </c>
      <c r="FW35" s="123" t="str">
        <f>IF($O35&gt;=FW$1,INDEX(整列!$A$2:$K$3512,MATCH($A35,整列!$A$2:$A$3512,0)+FW$1-1,11),"-")</f>
        <v>-</v>
      </c>
      <c r="FX35" s="123" t="str">
        <f>IF($O35&gt;=FX$1,INDEX(整列!$A$2:$K$3512,MATCH($A35,整列!$A$2:$A$3512,0)+FX$1-1,11),"-")</f>
        <v>-</v>
      </c>
      <c r="FY35" s="123" t="str">
        <f>IF($O35&gt;=FY$1,INDEX(整列!$A$2:$K$3512,MATCH($A35,整列!$A$2:$A$3512,0)+FY$1-1,11),"-")</f>
        <v>-</v>
      </c>
      <c r="FZ35" s="123" t="str">
        <f>IF($O35&gt;=FZ$1,INDEX(整列!$A$2:$K$3512,MATCH($A35,整列!$A$2:$A$3512,0)+FZ$1-1,11),"-")</f>
        <v>-</v>
      </c>
      <c r="GA35" s="123" t="str">
        <f>IF($O35&gt;=GA$1,INDEX(整列!$A$2:$K$3512,MATCH($A35,整列!$A$2:$A$3512,0)+GA$1-1,11),"-")</f>
        <v>-</v>
      </c>
      <c r="GB35" s="123" t="str">
        <f>IF($O35&gt;=GB$1,INDEX(整列!$A$2:$K$3512,MATCH($A35,整列!$A$2:$A$3512,0)+GB$1-1,11),"-")</f>
        <v>-</v>
      </c>
      <c r="GC35" s="123" t="str">
        <f>IF($O35&gt;=GC$1,INDEX(整列!$A$2:$K$3512,MATCH($A35,整列!$A$2:$A$3512,0)+GC$1-1,11),"-")</f>
        <v>-</v>
      </c>
      <c r="GD35" s="123" t="str">
        <f>IF($O35&gt;=GD$1,INDEX(整列!$A$2:$K$3512,MATCH($A35,整列!$A$2:$A$3512,0)+GD$1-1,11),"-")</f>
        <v>-</v>
      </c>
      <c r="GE35" s="123" t="str">
        <f>IF($O35&gt;=GE$1,INDEX(整列!$A$2:$K$3512,MATCH($A35,整列!$A$2:$A$3512,0)+GE$1-1,11),"-")</f>
        <v>-</v>
      </c>
      <c r="GF35" s="123" t="str">
        <f>IF($O35&gt;=GF$1,INDEX(整列!$A$2:$K$3512,MATCH($A35,整列!$A$2:$A$3512,0)+GF$1-1,11),"-")</f>
        <v>-</v>
      </c>
      <c r="GG35" s="123" t="str">
        <f>IF($O35&gt;=GG$1,INDEX(整列!$A$2:$K$3512,MATCH($A35,整列!$A$2:$A$3512,0)+GG$1-1,11),"-")</f>
        <v>-</v>
      </c>
      <c r="GH35" s="123" t="str">
        <f>IF($O35&gt;=GH$1,INDEX(整列!$A$2:$K$3512,MATCH($A35,整列!$A$2:$A$3512,0)+GH$1-1,11),"-")</f>
        <v>-</v>
      </c>
      <c r="GI35" s="123" t="str">
        <f>IF($O35&gt;=GI$1,INDEX(整列!$A$2:$K$3512,MATCH($A35,整列!$A$2:$A$3512,0)+GI$1-1,11),"-")</f>
        <v>-</v>
      </c>
      <c r="GJ35" s="123" t="str">
        <f>IF($O35&gt;=GJ$1,INDEX(整列!$A$2:$K$3512,MATCH($A35,整列!$A$2:$A$3512,0)+GJ$1-1,11),"-")</f>
        <v>-</v>
      </c>
      <c r="GK35" s="123" t="str">
        <f>IF($O35&gt;=GK$1,INDEX(整列!$A$2:$K$3512,MATCH($A35,整列!$A$2:$A$3512,0)+GK$1-1,11),"-")</f>
        <v>-</v>
      </c>
      <c r="GL35" s="123" t="str">
        <f>IF($O35&gt;=GL$1,INDEX(整列!$A$2:$K$3512,MATCH($A35,整列!$A$2:$A$3512,0)+GL$1-1,11),"-")</f>
        <v>-</v>
      </c>
      <c r="GM35" s="123" t="str">
        <f>IF($O35&gt;=GM$1,INDEX(整列!$A$2:$K$3512,MATCH($A35,整列!$A$2:$A$3512,0)+GM$1-1,11),"-")</f>
        <v>-</v>
      </c>
      <c r="GN35" s="123" t="str">
        <f>IF($O35&gt;=GN$1,INDEX(整列!$A$2:$K$3512,MATCH($A35,整列!$A$2:$A$3512,0)+GN$1-1,11),"-")</f>
        <v>-</v>
      </c>
      <c r="GO35" s="123" t="str">
        <f>IF($O35&gt;=GO$1,INDEX(整列!$A$2:$K$3512,MATCH($A35,整列!$A$2:$A$3512,0)+GO$1-1,11),"-")</f>
        <v>-</v>
      </c>
      <c r="GP35" s="123" t="str">
        <f>IF($O35&gt;=GP$1,INDEX(整列!$A$2:$K$3512,MATCH($A35,整列!$A$2:$A$3512,0)+GP$1-1,11),"-")</f>
        <v>-</v>
      </c>
      <c r="GQ35" s="123" t="str">
        <f>IF($O35&gt;=GQ$1,INDEX(整列!$A$2:$K$3512,MATCH($A35,整列!$A$2:$A$3512,0)+GQ$1-1,11),"-")</f>
        <v>-</v>
      </c>
      <c r="GR35" s="123" t="str">
        <f>IF($O35&gt;=GR$1,INDEX(整列!$A$2:$K$3512,MATCH($A35,整列!$A$2:$A$3512,0)+GR$1-1,11),"-")</f>
        <v>-</v>
      </c>
      <c r="GS35" s="123" t="str">
        <f>IF($O35&gt;=GS$1,INDEX(整列!$A$2:$K$3512,MATCH($A35,整列!$A$2:$A$3512,0)+GS$1-1,11),"-")</f>
        <v>-</v>
      </c>
      <c r="GT35" s="123" t="str">
        <f>IF($O35&gt;=GT$1,INDEX(整列!$A$2:$K$3512,MATCH($A35,整列!$A$2:$A$3512,0)+GT$1-1,11),"-")</f>
        <v>-</v>
      </c>
      <c r="GU35" s="123" t="str">
        <f>IF($O35&gt;=GU$1,INDEX(整列!$A$2:$K$3512,MATCH($A35,整列!$A$2:$A$3512,0)+GU$1-1,11),"-")</f>
        <v>-</v>
      </c>
      <c r="GV35" s="123" t="str">
        <f>IF($O35&gt;=GV$1,INDEX(整列!$A$2:$K$3512,MATCH($A35,整列!$A$2:$A$3512,0)+GV$1-1,11),"-")</f>
        <v>-</v>
      </c>
      <c r="GW35" s="123" t="str">
        <f>IF($O35&gt;=GW$1,INDEX(整列!$A$2:$K$3512,MATCH($A35,整列!$A$2:$A$3512,0)+GW$1-1,11),"-")</f>
        <v>-</v>
      </c>
      <c r="GX35" s="123" t="str">
        <f>IF($O35&gt;=GX$1,INDEX(整列!$A$2:$K$3512,MATCH($A35,整列!$A$2:$A$3512,0)+GX$1-1,11),"-")</f>
        <v>-</v>
      </c>
      <c r="GY35" s="123" t="str">
        <f>IF($O35&gt;=GY$1,INDEX(整列!$A$2:$K$3512,MATCH($A35,整列!$A$2:$A$3512,0)+GY$1-1,11),"-")</f>
        <v>-</v>
      </c>
      <c r="GZ35" s="123" t="str">
        <f>IF($O35&gt;=GZ$1,INDEX(整列!$A$2:$K$3512,MATCH($A35,整列!$A$2:$A$3512,0)+GZ$1-1,11),"-")</f>
        <v>-</v>
      </c>
      <c r="HA35" s="123" t="str">
        <f>IF($O35&gt;=HA$1,INDEX(整列!$A$2:$K$3512,MATCH($A35,整列!$A$2:$A$3512,0)+HA$1-1,11),"-")</f>
        <v>-</v>
      </c>
      <c r="HB35" s="123" t="str">
        <f>IF($O35&gt;=HB$1,INDEX(整列!$A$2:$K$3512,MATCH($A35,整列!$A$2:$A$3512,0)+HB$1-1,11),"-")</f>
        <v>-</v>
      </c>
      <c r="HC35" s="123" t="str">
        <f>IF($O35&gt;=HC$1,INDEX(整列!$A$2:$K$3512,MATCH($A35,整列!$A$2:$A$3512,0)+HC$1-1,11),"-")</f>
        <v>-</v>
      </c>
      <c r="HD35" s="123" t="str">
        <f>IF($O35&gt;=HD$1,INDEX(整列!$A$2:$K$3512,MATCH($A35,整列!$A$2:$A$3512,0)+HD$1-1,11),"-")</f>
        <v>-</v>
      </c>
      <c r="HE35" s="123" t="str">
        <f>IF($O35&gt;=HE$1,INDEX(整列!$A$2:$K$3512,MATCH($A35,整列!$A$2:$A$3512,0)+HE$1-1,11),"-")</f>
        <v>-</v>
      </c>
      <c r="HF35" s="123" t="str">
        <f>IF($O35&gt;=HF$1,INDEX(整列!$A$2:$K$3512,MATCH($A35,整列!$A$2:$A$3512,0)+HF$1-1,11),"-")</f>
        <v>-</v>
      </c>
      <c r="HG35" s="123" t="str">
        <f>IF($O35&gt;=HG$1,INDEX(整列!$A$2:$K$3512,MATCH($A35,整列!$A$2:$A$3512,0)+HG$1-1,11),"-")</f>
        <v>-</v>
      </c>
      <c r="HH35" s="123" t="str">
        <f>IF($O35&gt;=HH$1,INDEX(整列!$A$2:$K$3512,MATCH($A35,整列!$A$2:$A$3512,0)+HH$1-1,11),"-")</f>
        <v>-</v>
      </c>
      <c r="HI35" s="123" t="str">
        <f>IF($O35&gt;=HI$1,INDEX(整列!$A$2:$K$3512,MATCH($A35,整列!$A$2:$A$3512,0)+HI$1-1,11),"-")</f>
        <v>-</v>
      </c>
      <c r="HJ35" s="123" t="str">
        <f>IF($O35&gt;=HJ$1,INDEX(整列!$A$2:$K$3512,MATCH($A35,整列!$A$2:$A$3512,0)+HJ$1-1,11),"-")</f>
        <v>-</v>
      </c>
      <c r="HK35" s="123" t="str">
        <f>IF($O35&gt;=HK$1,INDEX(整列!$A$2:$K$3512,MATCH($A35,整列!$A$2:$A$3512,0)+HK$1-1,11),"-")</f>
        <v>-</v>
      </c>
      <c r="HL35" s="123" t="str">
        <f>IF($O35&gt;=HL$1,INDEX(整列!$A$2:$K$3512,MATCH($A35,整列!$A$2:$A$3512,0)+HL$1-1,11),"-")</f>
        <v>-</v>
      </c>
      <c r="HP35" s="101" t="str">
        <f t="shared" si="5"/>
        <v>A03-8939-0000</v>
      </c>
      <c r="HQ35" s="115">
        <f>COUNTIF(整列!$A$2:$A$3512,HP35)</f>
        <v>14</v>
      </c>
    </row>
    <row r="36" spans="1:225" ht="13.5">
      <c r="A36" s="48" t="s">
        <v>271</v>
      </c>
      <c r="B36" s="48" t="s">
        <v>179</v>
      </c>
      <c r="C36" s="48" t="s">
        <v>180</v>
      </c>
      <c r="D36" s="48" t="s">
        <v>181</v>
      </c>
      <c r="E36" s="48" t="s">
        <v>182</v>
      </c>
      <c r="F36" s="48" t="s">
        <v>239</v>
      </c>
      <c r="G36" s="48" t="s">
        <v>240</v>
      </c>
      <c r="H36" s="48" t="s">
        <v>272</v>
      </c>
      <c r="I36" s="48" t="s">
        <v>273</v>
      </c>
      <c r="J36" s="48" t="s">
        <v>181</v>
      </c>
      <c r="K36" s="48" t="s">
        <v>274</v>
      </c>
      <c r="L36" s="48" t="s">
        <v>184</v>
      </c>
      <c r="M36" s="48"/>
      <c r="N36" s="119"/>
      <c r="O36" s="120">
        <f>COUNTIF(整列!$A$2:$A$3512,$A36)</f>
        <v>13</v>
      </c>
      <c r="P36" s="121">
        <f t="shared" si="0"/>
        <v>156803.84615384616</v>
      </c>
      <c r="Q36" s="121">
        <f t="shared" si="1"/>
        <v>173126.88595089226</v>
      </c>
      <c r="R36" s="122">
        <f t="shared" si="2"/>
        <v>446000</v>
      </c>
      <c r="S36" s="121">
        <f t="shared" si="3"/>
        <v>69000</v>
      </c>
      <c r="T36" s="121">
        <f t="shared" si="4"/>
        <v>7500</v>
      </c>
      <c r="U36" s="123">
        <f>IF($O36&gt;=U$1,INDEX(整列!$A$2:$K$3512,MATCH($A36,整列!$A$2:$A$3512,0)+U$1-1,11),"-")</f>
        <v>7500</v>
      </c>
      <c r="V36" s="123">
        <f>IF($O36&gt;=V$1,INDEX(整列!$A$2:$K$3512,MATCH($A36,整列!$A$2:$A$3512,0)+V$1-1,11),"-")</f>
        <v>7500</v>
      </c>
      <c r="W36" s="123">
        <f>IF($O36&gt;=W$1,INDEX(整列!$A$2:$K$3512,MATCH($A36,整列!$A$2:$A$3512,0)+W$1-1,11),"-")</f>
        <v>69000</v>
      </c>
      <c r="X36" s="123">
        <f>IF($O36&gt;=X$1,INDEX(整列!$A$2:$K$3512,MATCH($A36,整列!$A$2:$A$3512,0)+X$1-1,11),"-")</f>
        <v>72000</v>
      </c>
      <c r="Y36" s="123">
        <f>IF($O36&gt;=Y$1,INDEX(整列!$A$2:$K$3512,MATCH($A36,整列!$A$2:$A$3512,0)+Y$1-1,11),"-")</f>
        <v>446000</v>
      </c>
      <c r="Z36" s="123">
        <f>IF($O36&gt;=Z$1,INDEX(整列!$A$2:$K$3512,MATCH($A36,整列!$A$2:$A$3512,0)+Z$1-1,11),"-")</f>
        <v>446000</v>
      </c>
      <c r="AA36" s="123">
        <f>IF($O36&gt;=AA$1,INDEX(整列!$A$2:$K$3512,MATCH($A36,整列!$A$2:$A$3512,0)+AA$1-1,11),"-")</f>
        <v>446000</v>
      </c>
      <c r="AB36" s="123">
        <f>IF($O36&gt;=AB$1,INDEX(整列!$A$2:$K$3512,MATCH($A36,整列!$A$2:$A$3512,0)+AB$1-1,11),"-")</f>
        <v>44100</v>
      </c>
      <c r="AC36" s="123">
        <f>IF($O36&gt;=AC$1,INDEX(整列!$A$2:$K$3512,MATCH($A36,整列!$A$2:$A$3512,0)+AC$1-1,11),"-")</f>
        <v>223000</v>
      </c>
      <c r="AD36" s="123">
        <f>IF($O36&gt;=AD$1,INDEX(整列!$A$2:$K$3512,MATCH($A36,整列!$A$2:$A$3512,0)+AD$1-1,11),"-")</f>
        <v>223000</v>
      </c>
      <c r="AE36" s="123">
        <f>IF($O36&gt;=AE$1,INDEX(整列!$A$2:$K$3512,MATCH($A36,整列!$A$2:$A$3512,0)+AE$1-1,11),"-")</f>
        <v>17450</v>
      </c>
      <c r="AF36" s="123">
        <f>IF($O36&gt;=AF$1,INDEX(整列!$A$2:$K$3512,MATCH($A36,整列!$A$2:$A$3512,0)+AF$1-1,11),"-")</f>
        <v>11700</v>
      </c>
      <c r="AG36" s="123">
        <f>IF($O36&gt;=AG$1,INDEX(整列!$A$2:$K$3512,MATCH($A36,整列!$A$2:$A$3512,0)+AG$1-1,11),"-")</f>
        <v>25200</v>
      </c>
      <c r="AH36" s="123" t="str">
        <f>IF($O36&gt;=AH$1,INDEX(整列!$A$2:$K$3512,MATCH($A36,整列!$A$2:$A$3512,0)+AH$1-1,11),"-")</f>
        <v>-</v>
      </c>
      <c r="AI36" s="123" t="str">
        <f>IF($O36&gt;=AI$1,INDEX(整列!$A$2:$K$3512,MATCH($A36,整列!$A$2:$A$3512,0)+AI$1-1,11),"-")</f>
        <v>-</v>
      </c>
      <c r="AJ36" s="123" t="str">
        <f>IF($O36&gt;=AJ$1,INDEX(整列!$A$2:$K$3512,MATCH($A36,整列!$A$2:$A$3512,0)+AJ$1-1,11),"-")</f>
        <v>-</v>
      </c>
      <c r="AK36" s="123" t="str">
        <f>IF($O36&gt;=AK$1,INDEX(整列!$A$2:$K$3512,MATCH($A36,整列!$A$2:$A$3512,0)+AK$1-1,11),"-")</f>
        <v>-</v>
      </c>
      <c r="AL36" s="123" t="str">
        <f>IF($O36&gt;=AL$1,INDEX(整列!$A$2:$K$3512,MATCH($A36,整列!$A$2:$A$3512,0)+AL$1-1,11),"-")</f>
        <v>-</v>
      </c>
      <c r="AM36" s="123" t="str">
        <f>IF($O36&gt;=AM$1,INDEX(整列!$A$2:$K$3512,MATCH($A36,整列!$A$2:$A$3512,0)+AM$1-1,11),"-")</f>
        <v>-</v>
      </c>
      <c r="AN36" s="123" t="str">
        <f>IF($O36&gt;=AN$1,INDEX(整列!$A$2:$K$3512,MATCH($A36,整列!$A$2:$A$3512,0)+AN$1-1,11),"-")</f>
        <v>-</v>
      </c>
      <c r="AO36" s="123" t="str">
        <f>IF($O36&gt;=AO$1,INDEX(整列!$A$2:$K$3512,MATCH($A36,整列!$A$2:$A$3512,0)+AO$1-1,11),"-")</f>
        <v>-</v>
      </c>
      <c r="AP36" s="123" t="str">
        <f>IF($O36&gt;=AP$1,INDEX(整列!$A$2:$K$3512,MATCH($A36,整列!$A$2:$A$3512,0)+AP$1-1,11),"-")</f>
        <v>-</v>
      </c>
      <c r="AQ36" s="123" t="str">
        <f>IF($O36&gt;=AQ$1,INDEX(整列!$A$2:$K$3512,MATCH($A36,整列!$A$2:$A$3512,0)+AQ$1-1,11),"-")</f>
        <v>-</v>
      </c>
      <c r="AR36" s="123" t="str">
        <f>IF($O36&gt;=AR$1,INDEX(整列!$A$2:$K$3512,MATCH($A36,整列!$A$2:$A$3512,0)+AR$1-1,11),"-")</f>
        <v>-</v>
      </c>
      <c r="AS36" s="123" t="str">
        <f>IF($O36&gt;=AS$1,INDEX(整列!$A$2:$K$3512,MATCH($A36,整列!$A$2:$A$3512,0)+AS$1-1,11),"-")</f>
        <v>-</v>
      </c>
      <c r="AT36" s="123" t="str">
        <f>IF($O36&gt;=AT$1,INDEX(整列!$A$2:$K$3512,MATCH($A36,整列!$A$2:$A$3512,0)+AT$1-1,11),"-")</f>
        <v>-</v>
      </c>
      <c r="AU36" s="123" t="str">
        <f>IF($O36&gt;=AU$1,INDEX(整列!$A$2:$K$3512,MATCH($A36,整列!$A$2:$A$3512,0)+AU$1-1,11),"-")</f>
        <v>-</v>
      </c>
      <c r="AV36" s="123" t="str">
        <f>IF($O36&gt;=AV$1,INDEX(整列!$A$2:$K$3512,MATCH($A36,整列!$A$2:$A$3512,0)+AV$1-1,11),"-")</f>
        <v>-</v>
      </c>
      <c r="AW36" s="123" t="str">
        <f>IF($O36&gt;=AW$1,INDEX(整列!$A$2:$K$3512,MATCH($A36,整列!$A$2:$A$3512,0)+AW$1-1,11),"-")</f>
        <v>-</v>
      </c>
      <c r="AX36" s="123" t="str">
        <f>IF($O36&gt;=AX$1,INDEX(整列!$A$2:$K$3512,MATCH($A36,整列!$A$2:$A$3512,0)+AX$1-1,11),"-")</f>
        <v>-</v>
      </c>
      <c r="AY36" s="123" t="str">
        <f>IF($O36&gt;=AY$1,INDEX(整列!$A$2:$K$3512,MATCH($A36,整列!$A$2:$A$3512,0)+AY$1-1,11),"-")</f>
        <v>-</v>
      </c>
      <c r="AZ36" s="123" t="str">
        <f>IF($O36&gt;=AZ$1,INDEX(整列!$A$2:$K$3512,MATCH($A36,整列!$A$2:$A$3512,0)+AZ$1-1,11),"-")</f>
        <v>-</v>
      </c>
      <c r="BA36" s="123" t="str">
        <f>IF($O36&gt;=BA$1,INDEX(整列!$A$2:$K$3512,MATCH($A36,整列!$A$2:$A$3512,0)+BA$1-1,11),"-")</f>
        <v>-</v>
      </c>
      <c r="BB36" s="123" t="str">
        <f>IF($O36&gt;=BB$1,INDEX(整列!$A$2:$K$3512,MATCH($A36,整列!$A$2:$A$3512,0)+BB$1-1,11),"-")</f>
        <v>-</v>
      </c>
      <c r="BC36" s="123" t="str">
        <f>IF($O36&gt;=BC$1,INDEX(整列!$A$2:$K$3512,MATCH($A36,整列!$A$2:$A$3512,0)+BC$1-1,11),"-")</f>
        <v>-</v>
      </c>
      <c r="BD36" s="123" t="str">
        <f>IF($O36&gt;=BD$1,INDEX(整列!$A$2:$K$3512,MATCH($A36,整列!$A$2:$A$3512,0)+BD$1-1,11),"-")</f>
        <v>-</v>
      </c>
      <c r="BE36" s="123" t="str">
        <f>IF($O36&gt;=BE$1,INDEX(整列!$A$2:$K$3512,MATCH($A36,整列!$A$2:$A$3512,0)+BE$1-1,11),"-")</f>
        <v>-</v>
      </c>
      <c r="BF36" s="123" t="str">
        <f>IF($O36&gt;=BF$1,INDEX(整列!$A$2:$K$3512,MATCH($A36,整列!$A$2:$A$3512,0)+BF$1-1,11),"-")</f>
        <v>-</v>
      </c>
      <c r="BG36" s="123" t="str">
        <f>IF($O36&gt;=BG$1,INDEX(整列!$A$2:$K$3512,MATCH($A36,整列!$A$2:$A$3512,0)+BG$1-1,11),"-")</f>
        <v>-</v>
      </c>
      <c r="BH36" s="123" t="str">
        <f>IF($O36&gt;=BH$1,INDEX(整列!$A$2:$K$3512,MATCH($A36,整列!$A$2:$A$3512,0)+BH$1-1,11),"-")</f>
        <v>-</v>
      </c>
      <c r="BI36" s="123" t="str">
        <f>IF($O36&gt;=BI$1,INDEX(整列!$A$2:$K$3512,MATCH($A36,整列!$A$2:$A$3512,0)+BI$1-1,11),"-")</f>
        <v>-</v>
      </c>
      <c r="BJ36" s="123" t="str">
        <f>IF($O36&gt;=BJ$1,INDEX(整列!$A$2:$K$3512,MATCH($A36,整列!$A$2:$A$3512,0)+BJ$1-1,11),"-")</f>
        <v>-</v>
      </c>
      <c r="BK36" s="123" t="str">
        <f>IF($O36&gt;=BK$1,INDEX(整列!$A$2:$K$3512,MATCH($A36,整列!$A$2:$A$3512,0)+BK$1-1,11),"-")</f>
        <v>-</v>
      </c>
      <c r="BL36" s="123" t="str">
        <f>IF($O36&gt;=BL$1,INDEX(整列!$A$2:$K$3512,MATCH($A36,整列!$A$2:$A$3512,0)+BL$1-1,11),"-")</f>
        <v>-</v>
      </c>
      <c r="BM36" s="123" t="str">
        <f>IF($O36&gt;=BM$1,INDEX(整列!$A$2:$K$3512,MATCH($A36,整列!$A$2:$A$3512,0)+BM$1-1,11),"-")</f>
        <v>-</v>
      </c>
      <c r="BN36" s="123" t="str">
        <f>IF($O36&gt;=BN$1,INDEX(整列!$A$2:$K$3512,MATCH($A36,整列!$A$2:$A$3512,0)+BN$1-1,11),"-")</f>
        <v>-</v>
      </c>
      <c r="BO36" s="123" t="str">
        <f>IF($O36&gt;=BO$1,INDEX(整列!$A$2:$K$3512,MATCH($A36,整列!$A$2:$A$3512,0)+BO$1-1,11),"-")</f>
        <v>-</v>
      </c>
      <c r="BP36" s="123" t="str">
        <f>IF($O36&gt;=BP$1,INDEX(整列!$A$2:$K$3512,MATCH($A36,整列!$A$2:$A$3512,0)+BP$1-1,11),"-")</f>
        <v>-</v>
      </c>
      <c r="BQ36" s="123" t="str">
        <f>IF($O36&gt;=BQ$1,INDEX(整列!$A$2:$K$3512,MATCH($A36,整列!$A$2:$A$3512,0)+BQ$1-1,11),"-")</f>
        <v>-</v>
      </c>
      <c r="BR36" s="123" t="str">
        <f>IF($O36&gt;=BR$1,INDEX(整列!$A$2:$K$3512,MATCH($A36,整列!$A$2:$A$3512,0)+BR$1-1,11),"-")</f>
        <v>-</v>
      </c>
      <c r="BS36" s="123" t="str">
        <f>IF($O36&gt;=BS$1,INDEX(整列!$A$2:$K$3512,MATCH($A36,整列!$A$2:$A$3512,0)+BS$1-1,11),"-")</f>
        <v>-</v>
      </c>
      <c r="BT36" s="123" t="str">
        <f>IF($O36&gt;=BT$1,INDEX(整列!$A$2:$K$3512,MATCH($A36,整列!$A$2:$A$3512,0)+BT$1-1,11),"-")</f>
        <v>-</v>
      </c>
      <c r="BU36" s="123" t="str">
        <f>IF($O36&gt;=BU$1,INDEX(整列!$A$2:$K$3512,MATCH($A36,整列!$A$2:$A$3512,0)+BU$1-1,11),"-")</f>
        <v>-</v>
      </c>
      <c r="BV36" s="123" t="str">
        <f>IF($O36&gt;=BV$1,INDEX(整列!$A$2:$K$3512,MATCH($A36,整列!$A$2:$A$3512,0)+BV$1-1,11),"-")</f>
        <v>-</v>
      </c>
      <c r="BW36" s="123" t="str">
        <f>IF($O36&gt;=BW$1,INDEX(整列!$A$2:$K$3512,MATCH($A36,整列!$A$2:$A$3512,0)+BW$1-1,11),"-")</f>
        <v>-</v>
      </c>
      <c r="BX36" s="123" t="str">
        <f>IF($O36&gt;=BX$1,INDEX(整列!$A$2:$K$3512,MATCH($A36,整列!$A$2:$A$3512,0)+BX$1-1,11),"-")</f>
        <v>-</v>
      </c>
      <c r="BY36" s="123" t="str">
        <f>IF($O36&gt;=BY$1,INDEX(整列!$A$2:$K$3512,MATCH($A36,整列!$A$2:$A$3512,0)+BY$1-1,11),"-")</f>
        <v>-</v>
      </c>
      <c r="BZ36" s="123" t="str">
        <f>IF($O36&gt;=BZ$1,INDEX(整列!$A$2:$K$3512,MATCH($A36,整列!$A$2:$A$3512,0)+BZ$1-1,11),"-")</f>
        <v>-</v>
      </c>
      <c r="CA36" s="123" t="str">
        <f>IF($O36&gt;=CA$1,INDEX(整列!$A$2:$K$3512,MATCH($A36,整列!$A$2:$A$3512,0)+CA$1-1,11),"-")</f>
        <v>-</v>
      </c>
      <c r="CB36" s="123" t="str">
        <f>IF($O36&gt;=CB$1,INDEX(整列!$A$2:$K$3512,MATCH($A36,整列!$A$2:$A$3512,0)+CB$1-1,11),"-")</f>
        <v>-</v>
      </c>
      <c r="CC36" s="123" t="str">
        <f>IF($O36&gt;=CC$1,INDEX(整列!$A$2:$K$3512,MATCH($A36,整列!$A$2:$A$3512,0)+CC$1-1,11),"-")</f>
        <v>-</v>
      </c>
      <c r="CD36" s="123" t="str">
        <f>IF($O36&gt;=CD$1,INDEX(整列!$A$2:$K$3512,MATCH($A36,整列!$A$2:$A$3512,0)+CD$1-1,11),"-")</f>
        <v>-</v>
      </c>
      <c r="CE36" s="123" t="str">
        <f>IF($O36&gt;=CE$1,INDEX(整列!$A$2:$K$3512,MATCH($A36,整列!$A$2:$A$3512,0)+CE$1-1,11),"-")</f>
        <v>-</v>
      </c>
      <c r="CF36" s="123" t="str">
        <f>IF($O36&gt;=CF$1,INDEX(整列!$A$2:$K$3512,MATCH($A36,整列!$A$2:$A$3512,0)+CF$1-1,11),"-")</f>
        <v>-</v>
      </c>
      <c r="CG36" s="123" t="str">
        <f>IF($O36&gt;=CG$1,INDEX(整列!$A$2:$K$3512,MATCH($A36,整列!$A$2:$A$3512,0)+CG$1-1,11),"-")</f>
        <v>-</v>
      </c>
      <c r="CH36" s="123" t="str">
        <f>IF($O36&gt;=CH$1,INDEX(整列!$A$2:$K$3512,MATCH($A36,整列!$A$2:$A$3512,0)+CH$1-1,11),"-")</f>
        <v>-</v>
      </c>
      <c r="CI36" s="123" t="str">
        <f>IF($O36&gt;=CI$1,INDEX(整列!$A$2:$K$3512,MATCH($A36,整列!$A$2:$A$3512,0)+CI$1-1,11),"-")</f>
        <v>-</v>
      </c>
      <c r="CJ36" s="123" t="str">
        <f>IF($O36&gt;=CJ$1,INDEX(整列!$A$2:$K$3512,MATCH($A36,整列!$A$2:$A$3512,0)+CJ$1-1,11),"-")</f>
        <v>-</v>
      </c>
      <c r="CK36" s="123" t="str">
        <f>IF($O36&gt;=CK$1,INDEX(整列!$A$2:$K$3512,MATCH($A36,整列!$A$2:$A$3512,0)+CK$1-1,11),"-")</f>
        <v>-</v>
      </c>
      <c r="CL36" s="123" t="str">
        <f>IF($O36&gt;=CL$1,INDEX(整列!$A$2:$K$3512,MATCH($A36,整列!$A$2:$A$3512,0)+CL$1-1,11),"-")</f>
        <v>-</v>
      </c>
      <c r="CM36" s="123" t="str">
        <f>IF($O36&gt;=CM$1,INDEX(整列!$A$2:$K$3512,MATCH($A36,整列!$A$2:$A$3512,0)+CM$1-1,11),"-")</f>
        <v>-</v>
      </c>
      <c r="CN36" s="123" t="str">
        <f>IF($O36&gt;=CN$1,INDEX(整列!$A$2:$K$3512,MATCH($A36,整列!$A$2:$A$3512,0)+CN$1-1,11),"-")</f>
        <v>-</v>
      </c>
      <c r="CO36" s="123" t="str">
        <f>IF($O36&gt;=CO$1,INDEX(整列!$A$2:$K$3512,MATCH($A36,整列!$A$2:$A$3512,0)+CO$1-1,11),"-")</f>
        <v>-</v>
      </c>
      <c r="CP36" s="123" t="str">
        <f>IF($O36&gt;=CP$1,INDEX(整列!$A$2:$K$3512,MATCH($A36,整列!$A$2:$A$3512,0)+CP$1-1,11),"-")</f>
        <v>-</v>
      </c>
      <c r="CQ36" s="123" t="str">
        <f>IF($O36&gt;=CQ$1,INDEX(整列!$A$2:$K$3512,MATCH($A36,整列!$A$2:$A$3512,0)+CQ$1-1,11),"-")</f>
        <v>-</v>
      </c>
      <c r="CR36" s="123" t="str">
        <f>IF($O36&gt;=CR$1,INDEX(整列!$A$2:$K$3512,MATCH($A36,整列!$A$2:$A$3512,0)+CR$1-1,11),"-")</f>
        <v>-</v>
      </c>
      <c r="CS36" s="123" t="str">
        <f>IF($O36&gt;=CS$1,INDEX(整列!$A$2:$K$3512,MATCH($A36,整列!$A$2:$A$3512,0)+CS$1-1,11),"-")</f>
        <v>-</v>
      </c>
      <c r="CT36" s="123" t="str">
        <f>IF($O36&gt;=CT$1,INDEX(整列!$A$2:$K$3512,MATCH($A36,整列!$A$2:$A$3512,0)+CT$1-1,11),"-")</f>
        <v>-</v>
      </c>
      <c r="CU36" s="123" t="str">
        <f>IF($O36&gt;=CU$1,INDEX(整列!$A$2:$K$3512,MATCH($A36,整列!$A$2:$A$3512,0)+CU$1-1,11),"-")</f>
        <v>-</v>
      </c>
      <c r="CV36" s="123" t="str">
        <f>IF($O36&gt;=CV$1,INDEX(整列!$A$2:$K$3512,MATCH($A36,整列!$A$2:$A$3512,0)+CV$1-1,11),"-")</f>
        <v>-</v>
      </c>
      <c r="CW36" s="123" t="str">
        <f>IF($O36&gt;=CW$1,INDEX(整列!$A$2:$K$3512,MATCH($A36,整列!$A$2:$A$3512,0)+CW$1-1,11),"-")</f>
        <v>-</v>
      </c>
      <c r="CX36" s="123" t="str">
        <f>IF($O36&gt;=CX$1,INDEX(整列!$A$2:$K$3512,MATCH($A36,整列!$A$2:$A$3512,0)+CX$1-1,11),"-")</f>
        <v>-</v>
      </c>
      <c r="CY36" s="123" t="str">
        <f>IF($O36&gt;=CY$1,INDEX(整列!$A$2:$K$3512,MATCH($A36,整列!$A$2:$A$3512,0)+CY$1-1,11),"-")</f>
        <v>-</v>
      </c>
      <c r="CZ36" s="123" t="str">
        <f>IF($O36&gt;=CZ$1,INDEX(整列!$A$2:$K$3512,MATCH($A36,整列!$A$2:$A$3512,0)+CZ$1-1,11),"-")</f>
        <v>-</v>
      </c>
      <c r="DA36" s="123" t="str">
        <f>IF($O36&gt;=DA$1,INDEX(整列!$A$2:$K$3512,MATCH($A36,整列!$A$2:$A$3512,0)+DA$1-1,11),"-")</f>
        <v>-</v>
      </c>
      <c r="DB36" s="123" t="str">
        <f>IF($O36&gt;=DB$1,INDEX(整列!$A$2:$K$3512,MATCH($A36,整列!$A$2:$A$3512,0)+DB$1-1,11),"-")</f>
        <v>-</v>
      </c>
      <c r="DC36" s="123" t="str">
        <f>IF($O36&gt;=DC$1,INDEX(整列!$A$2:$K$3512,MATCH($A36,整列!$A$2:$A$3512,0)+DC$1-1,11),"-")</f>
        <v>-</v>
      </c>
      <c r="DD36" s="123" t="str">
        <f>IF($O36&gt;=DD$1,INDEX(整列!$A$2:$K$3512,MATCH($A36,整列!$A$2:$A$3512,0)+DD$1-1,11),"-")</f>
        <v>-</v>
      </c>
      <c r="DE36" s="123" t="str">
        <f>IF($O36&gt;=DE$1,INDEX(整列!$A$2:$K$3512,MATCH($A36,整列!$A$2:$A$3512,0)+DE$1-1,11),"-")</f>
        <v>-</v>
      </c>
      <c r="DF36" s="123" t="str">
        <f>IF($O36&gt;=DF$1,INDEX(整列!$A$2:$K$3512,MATCH($A36,整列!$A$2:$A$3512,0)+DF$1-1,11),"-")</f>
        <v>-</v>
      </c>
      <c r="DG36" s="123" t="str">
        <f>IF($O36&gt;=DG$1,INDEX(整列!$A$2:$K$3512,MATCH($A36,整列!$A$2:$A$3512,0)+DG$1-1,11),"-")</f>
        <v>-</v>
      </c>
      <c r="DH36" s="123" t="str">
        <f>IF($O36&gt;=DH$1,INDEX(整列!$A$2:$K$3512,MATCH($A36,整列!$A$2:$A$3512,0)+DH$1-1,11),"-")</f>
        <v>-</v>
      </c>
      <c r="DI36" s="123" t="str">
        <f>IF($O36&gt;=DI$1,INDEX(整列!$A$2:$K$3512,MATCH($A36,整列!$A$2:$A$3512,0)+DI$1-1,11),"-")</f>
        <v>-</v>
      </c>
      <c r="DJ36" s="123" t="str">
        <f>IF($O36&gt;=DJ$1,INDEX(整列!$A$2:$K$3512,MATCH($A36,整列!$A$2:$A$3512,0)+DJ$1-1,11),"-")</f>
        <v>-</v>
      </c>
      <c r="DK36" s="123" t="str">
        <f>IF($O36&gt;=DK$1,INDEX(整列!$A$2:$K$3512,MATCH($A36,整列!$A$2:$A$3512,0)+DK$1-1,11),"-")</f>
        <v>-</v>
      </c>
      <c r="DL36" s="123" t="str">
        <f>IF($O36&gt;=DL$1,INDEX(整列!$A$2:$K$3512,MATCH($A36,整列!$A$2:$A$3512,0)+DL$1-1,11),"-")</f>
        <v>-</v>
      </c>
      <c r="DM36" s="123" t="str">
        <f>IF($O36&gt;=DM$1,INDEX(整列!$A$2:$K$3512,MATCH($A36,整列!$A$2:$A$3512,0)+DM$1-1,11),"-")</f>
        <v>-</v>
      </c>
      <c r="DN36" s="123" t="str">
        <f>IF($O36&gt;=DN$1,INDEX(整列!$A$2:$K$3512,MATCH($A36,整列!$A$2:$A$3512,0)+DN$1-1,11),"-")</f>
        <v>-</v>
      </c>
      <c r="DO36" s="123" t="str">
        <f>IF($O36&gt;=DO$1,INDEX(整列!$A$2:$K$3512,MATCH($A36,整列!$A$2:$A$3512,0)+DO$1-1,11),"-")</f>
        <v>-</v>
      </c>
      <c r="DP36" s="123" t="str">
        <f>IF($O36&gt;=DP$1,INDEX(整列!$A$2:$K$3512,MATCH($A36,整列!$A$2:$A$3512,0)+DP$1-1,11),"-")</f>
        <v>-</v>
      </c>
      <c r="DQ36" s="123" t="str">
        <f>IF($O36&gt;=DQ$1,INDEX(整列!$A$2:$K$3512,MATCH($A36,整列!$A$2:$A$3512,0)+DQ$1-1,11),"-")</f>
        <v>-</v>
      </c>
      <c r="DR36" s="123" t="str">
        <f>IF($O36&gt;=DR$1,INDEX(整列!$A$2:$K$3512,MATCH($A36,整列!$A$2:$A$3512,0)+DR$1-1,11),"-")</f>
        <v>-</v>
      </c>
      <c r="DS36" s="123" t="str">
        <f>IF($O36&gt;=DS$1,INDEX(整列!$A$2:$K$3512,MATCH($A36,整列!$A$2:$A$3512,0)+DS$1-1,11),"-")</f>
        <v>-</v>
      </c>
      <c r="DT36" s="123" t="str">
        <f>IF($O36&gt;=DT$1,INDEX(整列!$A$2:$K$3512,MATCH($A36,整列!$A$2:$A$3512,0)+DT$1-1,11),"-")</f>
        <v>-</v>
      </c>
      <c r="DU36" s="123" t="str">
        <f>IF($O36&gt;=DU$1,INDEX(整列!$A$2:$K$3512,MATCH($A36,整列!$A$2:$A$3512,0)+DU$1-1,11),"-")</f>
        <v>-</v>
      </c>
      <c r="DV36" s="123" t="str">
        <f>IF($O36&gt;=DV$1,INDEX(整列!$A$2:$K$3512,MATCH($A36,整列!$A$2:$A$3512,0)+DV$1-1,11),"-")</f>
        <v>-</v>
      </c>
      <c r="DW36" s="123" t="str">
        <f>IF($O36&gt;=DW$1,INDEX(整列!$A$2:$K$3512,MATCH($A36,整列!$A$2:$A$3512,0)+DW$1-1,11),"-")</f>
        <v>-</v>
      </c>
      <c r="DX36" s="123" t="str">
        <f>IF($O36&gt;=DX$1,INDEX(整列!$A$2:$K$3512,MATCH($A36,整列!$A$2:$A$3512,0)+DX$1-1,11),"-")</f>
        <v>-</v>
      </c>
      <c r="DY36" s="123" t="str">
        <f>IF($O36&gt;=DY$1,INDEX(整列!$A$2:$K$3512,MATCH($A36,整列!$A$2:$A$3512,0)+DY$1-1,11),"-")</f>
        <v>-</v>
      </c>
      <c r="DZ36" s="123" t="str">
        <f>IF($O36&gt;=DZ$1,INDEX(整列!$A$2:$K$3512,MATCH($A36,整列!$A$2:$A$3512,0)+DZ$1-1,11),"-")</f>
        <v>-</v>
      </c>
      <c r="EA36" s="123" t="str">
        <f>IF($O36&gt;=EA$1,INDEX(整列!$A$2:$K$3512,MATCH($A36,整列!$A$2:$A$3512,0)+EA$1-1,11),"-")</f>
        <v>-</v>
      </c>
      <c r="EB36" s="123" t="str">
        <f>IF($O36&gt;=EB$1,INDEX(整列!$A$2:$K$3512,MATCH($A36,整列!$A$2:$A$3512,0)+EB$1-1,11),"-")</f>
        <v>-</v>
      </c>
      <c r="EC36" s="123" t="str">
        <f>IF($O36&gt;=EC$1,INDEX(整列!$A$2:$K$3512,MATCH($A36,整列!$A$2:$A$3512,0)+EC$1-1,11),"-")</f>
        <v>-</v>
      </c>
      <c r="ED36" s="123" t="str">
        <f>IF($O36&gt;=ED$1,INDEX(整列!$A$2:$K$3512,MATCH($A36,整列!$A$2:$A$3512,0)+ED$1-1,11),"-")</f>
        <v>-</v>
      </c>
      <c r="EE36" s="123" t="str">
        <f>IF($O36&gt;=EE$1,INDEX(整列!$A$2:$K$3512,MATCH($A36,整列!$A$2:$A$3512,0)+EE$1-1,11),"-")</f>
        <v>-</v>
      </c>
      <c r="EF36" s="123" t="str">
        <f>IF($O36&gt;=EF$1,INDEX(整列!$A$2:$K$3512,MATCH($A36,整列!$A$2:$A$3512,0)+EF$1-1,11),"-")</f>
        <v>-</v>
      </c>
      <c r="EG36" s="123" t="str">
        <f>IF($O36&gt;=EG$1,INDEX(整列!$A$2:$K$3512,MATCH($A36,整列!$A$2:$A$3512,0)+EG$1-1,11),"-")</f>
        <v>-</v>
      </c>
      <c r="EH36" s="123" t="str">
        <f>IF($O36&gt;=EH$1,INDEX(整列!$A$2:$K$3512,MATCH($A36,整列!$A$2:$A$3512,0)+EH$1-1,11),"-")</f>
        <v>-</v>
      </c>
      <c r="EI36" s="123" t="str">
        <f>IF($O36&gt;=EI$1,INDEX(整列!$A$2:$K$3512,MATCH($A36,整列!$A$2:$A$3512,0)+EI$1-1,11),"-")</f>
        <v>-</v>
      </c>
      <c r="EJ36" s="123" t="str">
        <f>IF($O36&gt;=EJ$1,INDEX(整列!$A$2:$K$3512,MATCH($A36,整列!$A$2:$A$3512,0)+EJ$1-1,11),"-")</f>
        <v>-</v>
      </c>
      <c r="EK36" s="123" t="str">
        <f>IF($O36&gt;=EK$1,INDEX(整列!$A$2:$K$3512,MATCH($A36,整列!$A$2:$A$3512,0)+EK$1-1,11),"-")</f>
        <v>-</v>
      </c>
      <c r="EL36" s="123" t="str">
        <f>IF($O36&gt;=EL$1,INDEX(整列!$A$2:$K$3512,MATCH($A36,整列!$A$2:$A$3512,0)+EL$1-1,11),"-")</f>
        <v>-</v>
      </c>
      <c r="EM36" s="123" t="str">
        <f>IF($O36&gt;=EM$1,INDEX(整列!$A$2:$K$3512,MATCH($A36,整列!$A$2:$A$3512,0)+EM$1-1,11),"-")</f>
        <v>-</v>
      </c>
      <c r="EN36" s="123" t="str">
        <f>IF($O36&gt;=EN$1,INDEX(整列!$A$2:$K$3512,MATCH($A36,整列!$A$2:$A$3512,0)+EN$1-1,11),"-")</f>
        <v>-</v>
      </c>
      <c r="EO36" s="123" t="str">
        <f>IF($O36&gt;=EO$1,INDEX(整列!$A$2:$K$3512,MATCH($A36,整列!$A$2:$A$3512,0)+EO$1-1,11),"-")</f>
        <v>-</v>
      </c>
      <c r="EP36" s="123" t="str">
        <f>IF($O36&gt;=EP$1,INDEX(整列!$A$2:$K$3512,MATCH($A36,整列!$A$2:$A$3512,0)+EP$1-1,11),"-")</f>
        <v>-</v>
      </c>
      <c r="EQ36" s="123" t="str">
        <f>IF($O36&gt;=EQ$1,INDEX(整列!$A$2:$K$3512,MATCH($A36,整列!$A$2:$A$3512,0)+EQ$1-1,11),"-")</f>
        <v>-</v>
      </c>
      <c r="ER36" s="123" t="str">
        <f>IF($O36&gt;=ER$1,INDEX(整列!$A$2:$K$3512,MATCH($A36,整列!$A$2:$A$3512,0)+ER$1-1,11),"-")</f>
        <v>-</v>
      </c>
      <c r="ES36" s="123" t="str">
        <f>IF($O36&gt;=ES$1,INDEX(整列!$A$2:$K$3512,MATCH($A36,整列!$A$2:$A$3512,0)+ES$1-1,11),"-")</f>
        <v>-</v>
      </c>
      <c r="ET36" s="123" t="str">
        <f>IF($O36&gt;=ET$1,INDEX(整列!$A$2:$K$3512,MATCH($A36,整列!$A$2:$A$3512,0)+ET$1-1,11),"-")</f>
        <v>-</v>
      </c>
      <c r="EU36" s="123" t="str">
        <f>IF($O36&gt;=EU$1,INDEX(整列!$A$2:$K$3512,MATCH($A36,整列!$A$2:$A$3512,0)+EU$1-1,11),"-")</f>
        <v>-</v>
      </c>
      <c r="EV36" s="123" t="str">
        <f>IF($O36&gt;=EV$1,INDEX(整列!$A$2:$K$3512,MATCH($A36,整列!$A$2:$A$3512,0)+EV$1-1,11),"-")</f>
        <v>-</v>
      </c>
      <c r="EW36" s="123" t="str">
        <f>IF($O36&gt;=EW$1,INDEX(整列!$A$2:$K$3512,MATCH($A36,整列!$A$2:$A$3512,0)+EW$1-1,11),"-")</f>
        <v>-</v>
      </c>
      <c r="EX36" s="123" t="str">
        <f>IF($O36&gt;=EX$1,INDEX(整列!$A$2:$K$3512,MATCH($A36,整列!$A$2:$A$3512,0)+EX$1-1,11),"-")</f>
        <v>-</v>
      </c>
      <c r="EY36" s="123" t="str">
        <f>IF($O36&gt;=EY$1,INDEX(整列!$A$2:$K$3512,MATCH($A36,整列!$A$2:$A$3512,0)+EY$1-1,11),"-")</f>
        <v>-</v>
      </c>
      <c r="EZ36" s="123" t="str">
        <f>IF($O36&gt;=EZ$1,INDEX(整列!$A$2:$K$3512,MATCH($A36,整列!$A$2:$A$3512,0)+EZ$1-1,11),"-")</f>
        <v>-</v>
      </c>
      <c r="FA36" s="123" t="str">
        <f>IF($O36&gt;=FA$1,INDEX(整列!$A$2:$K$3512,MATCH($A36,整列!$A$2:$A$3512,0)+FA$1-1,11),"-")</f>
        <v>-</v>
      </c>
      <c r="FB36" s="123" t="str">
        <f>IF($O36&gt;=FB$1,INDEX(整列!$A$2:$K$3512,MATCH($A36,整列!$A$2:$A$3512,0)+FB$1-1,11),"-")</f>
        <v>-</v>
      </c>
      <c r="FC36" s="123" t="str">
        <f>IF($O36&gt;=FC$1,INDEX(整列!$A$2:$K$3512,MATCH($A36,整列!$A$2:$A$3512,0)+FC$1-1,11),"-")</f>
        <v>-</v>
      </c>
      <c r="FD36" s="123" t="str">
        <f>IF($O36&gt;=FD$1,INDEX(整列!$A$2:$K$3512,MATCH($A36,整列!$A$2:$A$3512,0)+FD$1-1,11),"-")</f>
        <v>-</v>
      </c>
      <c r="FE36" s="123" t="str">
        <f>IF($O36&gt;=FE$1,INDEX(整列!$A$2:$K$3512,MATCH($A36,整列!$A$2:$A$3512,0)+FE$1-1,11),"-")</f>
        <v>-</v>
      </c>
      <c r="FF36" s="123" t="str">
        <f>IF($O36&gt;=FF$1,INDEX(整列!$A$2:$K$3512,MATCH($A36,整列!$A$2:$A$3512,0)+FF$1-1,11),"-")</f>
        <v>-</v>
      </c>
      <c r="FG36" s="123" t="str">
        <f>IF($O36&gt;=FG$1,INDEX(整列!$A$2:$K$3512,MATCH($A36,整列!$A$2:$A$3512,0)+FG$1-1,11),"-")</f>
        <v>-</v>
      </c>
      <c r="FH36" s="123" t="str">
        <f>IF($O36&gt;=FH$1,INDEX(整列!$A$2:$K$3512,MATCH($A36,整列!$A$2:$A$3512,0)+FH$1-1,11),"-")</f>
        <v>-</v>
      </c>
      <c r="FI36" s="123" t="str">
        <f>IF($O36&gt;=FI$1,INDEX(整列!$A$2:$K$3512,MATCH($A36,整列!$A$2:$A$3512,0)+FI$1-1,11),"-")</f>
        <v>-</v>
      </c>
      <c r="FJ36" s="123" t="str">
        <f>IF($O36&gt;=FJ$1,INDEX(整列!$A$2:$K$3512,MATCH($A36,整列!$A$2:$A$3512,0)+FJ$1-1,11),"-")</f>
        <v>-</v>
      </c>
      <c r="FK36" s="123" t="str">
        <f>IF($O36&gt;=FK$1,INDEX(整列!$A$2:$K$3512,MATCH($A36,整列!$A$2:$A$3512,0)+FK$1-1,11),"-")</f>
        <v>-</v>
      </c>
      <c r="FL36" s="123" t="str">
        <f>IF($O36&gt;=FL$1,INDEX(整列!$A$2:$K$3512,MATCH($A36,整列!$A$2:$A$3512,0)+FL$1-1,11),"-")</f>
        <v>-</v>
      </c>
      <c r="FM36" s="123" t="str">
        <f>IF($O36&gt;=FM$1,INDEX(整列!$A$2:$K$3512,MATCH($A36,整列!$A$2:$A$3512,0)+FM$1-1,11),"-")</f>
        <v>-</v>
      </c>
      <c r="FN36" s="123" t="str">
        <f>IF($O36&gt;=FN$1,INDEX(整列!$A$2:$K$3512,MATCH($A36,整列!$A$2:$A$3512,0)+FN$1-1,11),"-")</f>
        <v>-</v>
      </c>
      <c r="FO36" s="123" t="str">
        <f>IF($O36&gt;=FO$1,INDEX(整列!$A$2:$K$3512,MATCH($A36,整列!$A$2:$A$3512,0)+FO$1-1,11),"-")</f>
        <v>-</v>
      </c>
      <c r="FP36" s="123" t="str">
        <f>IF($O36&gt;=FP$1,INDEX(整列!$A$2:$K$3512,MATCH($A36,整列!$A$2:$A$3512,0)+FP$1-1,11),"-")</f>
        <v>-</v>
      </c>
      <c r="FQ36" s="123" t="str">
        <f>IF($O36&gt;=FQ$1,INDEX(整列!$A$2:$K$3512,MATCH($A36,整列!$A$2:$A$3512,0)+FQ$1-1,11),"-")</f>
        <v>-</v>
      </c>
      <c r="FR36" s="123" t="str">
        <f>IF($O36&gt;=FR$1,INDEX(整列!$A$2:$K$3512,MATCH($A36,整列!$A$2:$A$3512,0)+FR$1-1,11),"-")</f>
        <v>-</v>
      </c>
      <c r="FS36" s="123" t="str">
        <f>IF($O36&gt;=FS$1,INDEX(整列!$A$2:$K$3512,MATCH($A36,整列!$A$2:$A$3512,0)+FS$1-1,11),"-")</f>
        <v>-</v>
      </c>
      <c r="FT36" s="123" t="str">
        <f>IF($O36&gt;=FT$1,INDEX(整列!$A$2:$K$3512,MATCH($A36,整列!$A$2:$A$3512,0)+FT$1-1,11),"-")</f>
        <v>-</v>
      </c>
      <c r="FU36" s="123" t="str">
        <f>IF($O36&gt;=FU$1,INDEX(整列!$A$2:$K$3512,MATCH($A36,整列!$A$2:$A$3512,0)+FU$1-1,11),"-")</f>
        <v>-</v>
      </c>
      <c r="FV36" s="123" t="str">
        <f>IF($O36&gt;=FV$1,INDEX(整列!$A$2:$K$3512,MATCH($A36,整列!$A$2:$A$3512,0)+FV$1-1,11),"-")</f>
        <v>-</v>
      </c>
      <c r="FW36" s="123" t="str">
        <f>IF($O36&gt;=FW$1,INDEX(整列!$A$2:$K$3512,MATCH($A36,整列!$A$2:$A$3512,0)+FW$1-1,11),"-")</f>
        <v>-</v>
      </c>
      <c r="FX36" s="123" t="str">
        <f>IF($O36&gt;=FX$1,INDEX(整列!$A$2:$K$3512,MATCH($A36,整列!$A$2:$A$3512,0)+FX$1-1,11),"-")</f>
        <v>-</v>
      </c>
      <c r="FY36" s="123" t="str">
        <f>IF($O36&gt;=FY$1,INDEX(整列!$A$2:$K$3512,MATCH($A36,整列!$A$2:$A$3512,0)+FY$1-1,11),"-")</f>
        <v>-</v>
      </c>
      <c r="FZ36" s="123" t="str">
        <f>IF($O36&gt;=FZ$1,INDEX(整列!$A$2:$K$3512,MATCH($A36,整列!$A$2:$A$3512,0)+FZ$1-1,11),"-")</f>
        <v>-</v>
      </c>
      <c r="GA36" s="123" t="str">
        <f>IF($O36&gt;=GA$1,INDEX(整列!$A$2:$K$3512,MATCH($A36,整列!$A$2:$A$3512,0)+GA$1-1,11),"-")</f>
        <v>-</v>
      </c>
      <c r="GB36" s="123" t="str">
        <f>IF($O36&gt;=GB$1,INDEX(整列!$A$2:$K$3512,MATCH($A36,整列!$A$2:$A$3512,0)+GB$1-1,11),"-")</f>
        <v>-</v>
      </c>
      <c r="GC36" s="123" t="str">
        <f>IF($O36&gt;=GC$1,INDEX(整列!$A$2:$K$3512,MATCH($A36,整列!$A$2:$A$3512,0)+GC$1-1,11),"-")</f>
        <v>-</v>
      </c>
      <c r="GD36" s="123" t="str">
        <f>IF($O36&gt;=GD$1,INDEX(整列!$A$2:$K$3512,MATCH($A36,整列!$A$2:$A$3512,0)+GD$1-1,11),"-")</f>
        <v>-</v>
      </c>
      <c r="GE36" s="123" t="str">
        <f>IF($O36&gt;=GE$1,INDEX(整列!$A$2:$K$3512,MATCH($A36,整列!$A$2:$A$3512,0)+GE$1-1,11),"-")</f>
        <v>-</v>
      </c>
      <c r="GF36" s="123" t="str">
        <f>IF($O36&gt;=GF$1,INDEX(整列!$A$2:$K$3512,MATCH($A36,整列!$A$2:$A$3512,0)+GF$1-1,11),"-")</f>
        <v>-</v>
      </c>
      <c r="GG36" s="123" t="str">
        <f>IF($O36&gt;=GG$1,INDEX(整列!$A$2:$K$3512,MATCH($A36,整列!$A$2:$A$3512,0)+GG$1-1,11),"-")</f>
        <v>-</v>
      </c>
      <c r="GH36" s="123" t="str">
        <f>IF($O36&gt;=GH$1,INDEX(整列!$A$2:$K$3512,MATCH($A36,整列!$A$2:$A$3512,0)+GH$1-1,11),"-")</f>
        <v>-</v>
      </c>
      <c r="GI36" s="123" t="str">
        <f>IF($O36&gt;=GI$1,INDEX(整列!$A$2:$K$3512,MATCH($A36,整列!$A$2:$A$3512,0)+GI$1-1,11),"-")</f>
        <v>-</v>
      </c>
      <c r="GJ36" s="123" t="str">
        <f>IF($O36&gt;=GJ$1,INDEX(整列!$A$2:$K$3512,MATCH($A36,整列!$A$2:$A$3512,0)+GJ$1-1,11),"-")</f>
        <v>-</v>
      </c>
      <c r="GK36" s="123" t="str">
        <f>IF($O36&gt;=GK$1,INDEX(整列!$A$2:$K$3512,MATCH($A36,整列!$A$2:$A$3512,0)+GK$1-1,11),"-")</f>
        <v>-</v>
      </c>
      <c r="GL36" s="123" t="str">
        <f>IF($O36&gt;=GL$1,INDEX(整列!$A$2:$K$3512,MATCH($A36,整列!$A$2:$A$3512,0)+GL$1-1,11),"-")</f>
        <v>-</v>
      </c>
      <c r="GM36" s="123" t="str">
        <f>IF($O36&gt;=GM$1,INDEX(整列!$A$2:$K$3512,MATCH($A36,整列!$A$2:$A$3512,0)+GM$1-1,11),"-")</f>
        <v>-</v>
      </c>
      <c r="GN36" s="123" t="str">
        <f>IF($O36&gt;=GN$1,INDEX(整列!$A$2:$K$3512,MATCH($A36,整列!$A$2:$A$3512,0)+GN$1-1,11),"-")</f>
        <v>-</v>
      </c>
      <c r="GO36" s="123" t="str">
        <f>IF($O36&gt;=GO$1,INDEX(整列!$A$2:$K$3512,MATCH($A36,整列!$A$2:$A$3512,0)+GO$1-1,11),"-")</f>
        <v>-</v>
      </c>
      <c r="GP36" s="123" t="str">
        <f>IF($O36&gt;=GP$1,INDEX(整列!$A$2:$K$3512,MATCH($A36,整列!$A$2:$A$3512,0)+GP$1-1,11),"-")</f>
        <v>-</v>
      </c>
      <c r="GQ36" s="123" t="str">
        <f>IF($O36&gt;=GQ$1,INDEX(整列!$A$2:$K$3512,MATCH($A36,整列!$A$2:$A$3512,0)+GQ$1-1,11),"-")</f>
        <v>-</v>
      </c>
      <c r="GR36" s="123" t="str">
        <f>IF($O36&gt;=GR$1,INDEX(整列!$A$2:$K$3512,MATCH($A36,整列!$A$2:$A$3512,0)+GR$1-1,11),"-")</f>
        <v>-</v>
      </c>
      <c r="GS36" s="123" t="str">
        <f>IF($O36&gt;=GS$1,INDEX(整列!$A$2:$K$3512,MATCH($A36,整列!$A$2:$A$3512,0)+GS$1-1,11),"-")</f>
        <v>-</v>
      </c>
      <c r="GT36" s="123" t="str">
        <f>IF($O36&gt;=GT$1,INDEX(整列!$A$2:$K$3512,MATCH($A36,整列!$A$2:$A$3512,0)+GT$1-1,11),"-")</f>
        <v>-</v>
      </c>
      <c r="GU36" s="123" t="str">
        <f>IF($O36&gt;=GU$1,INDEX(整列!$A$2:$K$3512,MATCH($A36,整列!$A$2:$A$3512,0)+GU$1-1,11),"-")</f>
        <v>-</v>
      </c>
      <c r="GV36" s="123" t="str">
        <f>IF($O36&gt;=GV$1,INDEX(整列!$A$2:$K$3512,MATCH($A36,整列!$A$2:$A$3512,0)+GV$1-1,11),"-")</f>
        <v>-</v>
      </c>
      <c r="GW36" s="123" t="str">
        <f>IF($O36&gt;=GW$1,INDEX(整列!$A$2:$K$3512,MATCH($A36,整列!$A$2:$A$3512,0)+GW$1-1,11),"-")</f>
        <v>-</v>
      </c>
      <c r="GX36" s="123" t="str">
        <f>IF($O36&gt;=GX$1,INDEX(整列!$A$2:$K$3512,MATCH($A36,整列!$A$2:$A$3512,0)+GX$1-1,11),"-")</f>
        <v>-</v>
      </c>
      <c r="GY36" s="123" t="str">
        <f>IF($O36&gt;=GY$1,INDEX(整列!$A$2:$K$3512,MATCH($A36,整列!$A$2:$A$3512,0)+GY$1-1,11),"-")</f>
        <v>-</v>
      </c>
      <c r="GZ36" s="123" t="str">
        <f>IF($O36&gt;=GZ$1,INDEX(整列!$A$2:$K$3512,MATCH($A36,整列!$A$2:$A$3512,0)+GZ$1-1,11),"-")</f>
        <v>-</v>
      </c>
      <c r="HA36" s="123" t="str">
        <f>IF($O36&gt;=HA$1,INDEX(整列!$A$2:$K$3512,MATCH($A36,整列!$A$2:$A$3512,0)+HA$1-1,11),"-")</f>
        <v>-</v>
      </c>
      <c r="HB36" s="123" t="str">
        <f>IF($O36&gt;=HB$1,INDEX(整列!$A$2:$K$3512,MATCH($A36,整列!$A$2:$A$3512,0)+HB$1-1,11),"-")</f>
        <v>-</v>
      </c>
      <c r="HC36" s="123" t="str">
        <f>IF($O36&gt;=HC$1,INDEX(整列!$A$2:$K$3512,MATCH($A36,整列!$A$2:$A$3512,0)+HC$1-1,11),"-")</f>
        <v>-</v>
      </c>
      <c r="HD36" s="123" t="str">
        <f>IF($O36&gt;=HD$1,INDEX(整列!$A$2:$K$3512,MATCH($A36,整列!$A$2:$A$3512,0)+HD$1-1,11),"-")</f>
        <v>-</v>
      </c>
      <c r="HE36" s="123" t="str">
        <f>IF($O36&gt;=HE$1,INDEX(整列!$A$2:$K$3512,MATCH($A36,整列!$A$2:$A$3512,0)+HE$1-1,11),"-")</f>
        <v>-</v>
      </c>
      <c r="HF36" s="123" t="str">
        <f>IF($O36&gt;=HF$1,INDEX(整列!$A$2:$K$3512,MATCH($A36,整列!$A$2:$A$3512,0)+HF$1-1,11),"-")</f>
        <v>-</v>
      </c>
      <c r="HG36" s="123" t="str">
        <f>IF($O36&gt;=HG$1,INDEX(整列!$A$2:$K$3512,MATCH($A36,整列!$A$2:$A$3512,0)+HG$1-1,11),"-")</f>
        <v>-</v>
      </c>
      <c r="HH36" s="123" t="str">
        <f>IF($O36&gt;=HH$1,INDEX(整列!$A$2:$K$3512,MATCH($A36,整列!$A$2:$A$3512,0)+HH$1-1,11),"-")</f>
        <v>-</v>
      </c>
      <c r="HI36" s="123" t="str">
        <f>IF($O36&gt;=HI$1,INDEX(整列!$A$2:$K$3512,MATCH($A36,整列!$A$2:$A$3512,0)+HI$1-1,11),"-")</f>
        <v>-</v>
      </c>
      <c r="HJ36" s="123" t="str">
        <f>IF($O36&gt;=HJ$1,INDEX(整列!$A$2:$K$3512,MATCH($A36,整列!$A$2:$A$3512,0)+HJ$1-1,11),"-")</f>
        <v>-</v>
      </c>
      <c r="HK36" s="123" t="str">
        <f>IF($O36&gt;=HK$1,INDEX(整列!$A$2:$K$3512,MATCH($A36,整列!$A$2:$A$3512,0)+HK$1-1,11),"-")</f>
        <v>-</v>
      </c>
      <c r="HL36" s="123" t="str">
        <f>IF($O36&gt;=HL$1,INDEX(整列!$A$2:$K$3512,MATCH($A36,整列!$A$2:$A$3512,0)+HL$1-1,11),"-")</f>
        <v>-</v>
      </c>
      <c r="HP36" s="101" t="str">
        <f t="shared" si="5"/>
        <v>A03-8942-0300</v>
      </c>
      <c r="HQ36" s="115">
        <f>COUNTIF(整列!$A$2:$A$3512,HP36)</f>
        <v>13</v>
      </c>
    </row>
    <row r="37" spans="1:225" ht="13.5">
      <c r="A37" s="48" t="s">
        <v>275</v>
      </c>
      <c r="B37" s="48" t="s">
        <v>179</v>
      </c>
      <c r="C37" s="48" t="s">
        <v>180</v>
      </c>
      <c r="D37" s="48" t="s">
        <v>181</v>
      </c>
      <c r="E37" s="48" t="s">
        <v>182</v>
      </c>
      <c r="F37" s="48" t="s">
        <v>239</v>
      </c>
      <c r="G37" s="48" t="s">
        <v>240</v>
      </c>
      <c r="H37" s="48" t="s">
        <v>272</v>
      </c>
      <c r="I37" s="48" t="s">
        <v>273</v>
      </c>
      <c r="J37" s="48" t="s">
        <v>187</v>
      </c>
      <c r="K37" s="48" t="s">
        <v>276</v>
      </c>
      <c r="L37" s="48" t="s">
        <v>184</v>
      </c>
      <c r="M37" s="48"/>
      <c r="N37" s="119"/>
      <c r="O37" s="120">
        <f>COUNTIF(整列!$A$2:$A$3512,$A37)</f>
        <v>3</v>
      </c>
      <c r="P37" s="121">
        <f t="shared" si="0"/>
        <v>22333.333333333332</v>
      </c>
      <c r="Q37" s="121">
        <f t="shared" si="1"/>
        <v>19951.997950636978</v>
      </c>
      <c r="R37" s="122">
        <f t="shared" si="2"/>
        <v>50500</v>
      </c>
      <c r="S37" s="121">
        <f t="shared" si="3"/>
        <v>9700</v>
      </c>
      <c r="T37" s="121">
        <f t="shared" si="4"/>
        <v>6800</v>
      </c>
      <c r="U37" s="123">
        <f>IF($O37&gt;=U$1,INDEX(整列!$A$2:$K$3512,MATCH($A37,整列!$A$2:$A$3512,0)+U$1-1,11),"-")</f>
        <v>9700</v>
      </c>
      <c r="V37" s="123">
        <f>IF($O37&gt;=V$1,INDEX(整列!$A$2:$K$3512,MATCH($A37,整列!$A$2:$A$3512,0)+V$1-1,11),"-")</f>
        <v>50500</v>
      </c>
      <c r="W37" s="123">
        <f>IF($O37&gt;=W$1,INDEX(整列!$A$2:$K$3512,MATCH($A37,整列!$A$2:$A$3512,0)+W$1-1,11),"-")</f>
        <v>6800</v>
      </c>
      <c r="X37" s="123" t="str">
        <f>IF($O37&gt;=X$1,INDEX(整列!$A$2:$K$3512,MATCH($A37,整列!$A$2:$A$3512,0)+X$1-1,11),"-")</f>
        <v>-</v>
      </c>
      <c r="Y37" s="123" t="str">
        <f>IF($O37&gt;=Y$1,INDEX(整列!$A$2:$K$3512,MATCH($A37,整列!$A$2:$A$3512,0)+Y$1-1,11),"-")</f>
        <v>-</v>
      </c>
      <c r="Z37" s="123" t="str">
        <f>IF($O37&gt;=Z$1,INDEX(整列!$A$2:$K$3512,MATCH($A37,整列!$A$2:$A$3512,0)+Z$1-1,11),"-")</f>
        <v>-</v>
      </c>
      <c r="AA37" s="123" t="str">
        <f>IF($O37&gt;=AA$1,INDEX(整列!$A$2:$K$3512,MATCH($A37,整列!$A$2:$A$3512,0)+AA$1-1,11),"-")</f>
        <v>-</v>
      </c>
      <c r="AB37" s="123" t="str">
        <f>IF($O37&gt;=AB$1,INDEX(整列!$A$2:$K$3512,MATCH($A37,整列!$A$2:$A$3512,0)+AB$1-1,11),"-")</f>
        <v>-</v>
      </c>
      <c r="AC37" s="123" t="str">
        <f>IF($O37&gt;=AC$1,INDEX(整列!$A$2:$K$3512,MATCH($A37,整列!$A$2:$A$3512,0)+AC$1-1,11),"-")</f>
        <v>-</v>
      </c>
      <c r="AD37" s="123" t="str">
        <f>IF($O37&gt;=AD$1,INDEX(整列!$A$2:$K$3512,MATCH($A37,整列!$A$2:$A$3512,0)+AD$1-1,11),"-")</f>
        <v>-</v>
      </c>
      <c r="AE37" s="123" t="str">
        <f>IF($O37&gt;=AE$1,INDEX(整列!$A$2:$K$3512,MATCH($A37,整列!$A$2:$A$3512,0)+AE$1-1,11),"-")</f>
        <v>-</v>
      </c>
      <c r="AF37" s="123" t="str">
        <f>IF($O37&gt;=AF$1,INDEX(整列!$A$2:$K$3512,MATCH($A37,整列!$A$2:$A$3512,0)+AF$1-1,11),"-")</f>
        <v>-</v>
      </c>
      <c r="AG37" s="123" t="str">
        <f>IF($O37&gt;=AG$1,INDEX(整列!$A$2:$K$3512,MATCH($A37,整列!$A$2:$A$3512,0)+AG$1-1,11),"-")</f>
        <v>-</v>
      </c>
      <c r="AH37" s="123" t="str">
        <f>IF($O37&gt;=AH$1,INDEX(整列!$A$2:$K$3512,MATCH($A37,整列!$A$2:$A$3512,0)+AH$1-1,11),"-")</f>
        <v>-</v>
      </c>
      <c r="AI37" s="123" t="str">
        <f>IF($O37&gt;=AI$1,INDEX(整列!$A$2:$K$3512,MATCH($A37,整列!$A$2:$A$3512,0)+AI$1-1,11),"-")</f>
        <v>-</v>
      </c>
      <c r="AJ37" s="123" t="str">
        <f>IF($O37&gt;=AJ$1,INDEX(整列!$A$2:$K$3512,MATCH($A37,整列!$A$2:$A$3512,0)+AJ$1-1,11),"-")</f>
        <v>-</v>
      </c>
      <c r="AK37" s="123" t="str">
        <f>IF($O37&gt;=AK$1,INDEX(整列!$A$2:$K$3512,MATCH($A37,整列!$A$2:$A$3512,0)+AK$1-1,11),"-")</f>
        <v>-</v>
      </c>
      <c r="AL37" s="123" t="str">
        <f>IF($O37&gt;=AL$1,INDEX(整列!$A$2:$K$3512,MATCH($A37,整列!$A$2:$A$3512,0)+AL$1-1,11),"-")</f>
        <v>-</v>
      </c>
      <c r="AM37" s="123" t="str">
        <f>IF($O37&gt;=AM$1,INDEX(整列!$A$2:$K$3512,MATCH($A37,整列!$A$2:$A$3512,0)+AM$1-1,11),"-")</f>
        <v>-</v>
      </c>
      <c r="AN37" s="123" t="str">
        <f>IF($O37&gt;=AN$1,INDEX(整列!$A$2:$K$3512,MATCH($A37,整列!$A$2:$A$3512,0)+AN$1-1,11),"-")</f>
        <v>-</v>
      </c>
      <c r="AO37" s="123" t="str">
        <f>IF($O37&gt;=AO$1,INDEX(整列!$A$2:$K$3512,MATCH($A37,整列!$A$2:$A$3512,0)+AO$1-1,11),"-")</f>
        <v>-</v>
      </c>
      <c r="AP37" s="123" t="str">
        <f>IF($O37&gt;=AP$1,INDEX(整列!$A$2:$K$3512,MATCH($A37,整列!$A$2:$A$3512,0)+AP$1-1,11),"-")</f>
        <v>-</v>
      </c>
      <c r="AQ37" s="123" t="str">
        <f>IF($O37&gt;=AQ$1,INDEX(整列!$A$2:$K$3512,MATCH($A37,整列!$A$2:$A$3512,0)+AQ$1-1,11),"-")</f>
        <v>-</v>
      </c>
      <c r="AR37" s="123" t="str">
        <f>IF($O37&gt;=AR$1,INDEX(整列!$A$2:$K$3512,MATCH($A37,整列!$A$2:$A$3512,0)+AR$1-1,11),"-")</f>
        <v>-</v>
      </c>
      <c r="AS37" s="123" t="str">
        <f>IF($O37&gt;=AS$1,INDEX(整列!$A$2:$K$3512,MATCH($A37,整列!$A$2:$A$3512,0)+AS$1-1,11),"-")</f>
        <v>-</v>
      </c>
      <c r="AT37" s="123" t="str">
        <f>IF($O37&gt;=AT$1,INDEX(整列!$A$2:$K$3512,MATCH($A37,整列!$A$2:$A$3512,0)+AT$1-1,11),"-")</f>
        <v>-</v>
      </c>
      <c r="AU37" s="123" t="str">
        <f>IF($O37&gt;=AU$1,INDEX(整列!$A$2:$K$3512,MATCH($A37,整列!$A$2:$A$3512,0)+AU$1-1,11),"-")</f>
        <v>-</v>
      </c>
      <c r="AV37" s="123" t="str">
        <f>IF($O37&gt;=AV$1,INDEX(整列!$A$2:$K$3512,MATCH($A37,整列!$A$2:$A$3512,0)+AV$1-1,11),"-")</f>
        <v>-</v>
      </c>
      <c r="AW37" s="123" t="str">
        <f>IF($O37&gt;=AW$1,INDEX(整列!$A$2:$K$3512,MATCH($A37,整列!$A$2:$A$3512,0)+AW$1-1,11),"-")</f>
        <v>-</v>
      </c>
      <c r="AX37" s="123" t="str">
        <f>IF($O37&gt;=AX$1,INDEX(整列!$A$2:$K$3512,MATCH($A37,整列!$A$2:$A$3512,0)+AX$1-1,11),"-")</f>
        <v>-</v>
      </c>
      <c r="AY37" s="123" t="str">
        <f>IF($O37&gt;=AY$1,INDEX(整列!$A$2:$K$3512,MATCH($A37,整列!$A$2:$A$3512,0)+AY$1-1,11),"-")</f>
        <v>-</v>
      </c>
      <c r="AZ37" s="123" t="str">
        <f>IF($O37&gt;=AZ$1,INDEX(整列!$A$2:$K$3512,MATCH($A37,整列!$A$2:$A$3512,0)+AZ$1-1,11),"-")</f>
        <v>-</v>
      </c>
      <c r="BA37" s="123" t="str">
        <f>IF($O37&gt;=BA$1,INDEX(整列!$A$2:$K$3512,MATCH($A37,整列!$A$2:$A$3512,0)+BA$1-1,11),"-")</f>
        <v>-</v>
      </c>
      <c r="BB37" s="123" t="str">
        <f>IF($O37&gt;=BB$1,INDEX(整列!$A$2:$K$3512,MATCH($A37,整列!$A$2:$A$3512,0)+BB$1-1,11),"-")</f>
        <v>-</v>
      </c>
      <c r="BC37" s="123" t="str">
        <f>IF($O37&gt;=BC$1,INDEX(整列!$A$2:$K$3512,MATCH($A37,整列!$A$2:$A$3512,0)+BC$1-1,11),"-")</f>
        <v>-</v>
      </c>
      <c r="BD37" s="123" t="str">
        <f>IF($O37&gt;=BD$1,INDEX(整列!$A$2:$K$3512,MATCH($A37,整列!$A$2:$A$3512,0)+BD$1-1,11),"-")</f>
        <v>-</v>
      </c>
      <c r="BE37" s="123" t="str">
        <f>IF($O37&gt;=BE$1,INDEX(整列!$A$2:$K$3512,MATCH($A37,整列!$A$2:$A$3512,0)+BE$1-1,11),"-")</f>
        <v>-</v>
      </c>
      <c r="BF37" s="123" t="str">
        <f>IF($O37&gt;=BF$1,INDEX(整列!$A$2:$K$3512,MATCH($A37,整列!$A$2:$A$3512,0)+BF$1-1,11),"-")</f>
        <v>-</v>
      </c>
      <c r="BG37" s="123" t="str">
        <f>IF($O37&gt;=BG$1,INDEX(整列!$A$2:$K$3512,MATCH($A37,整列!$A$2:$A$3512,0)+BG$1-1,11),"-")</f>
        <v>-</v>
      </c>
      <c r="BH37" s="123" t="str">
        <f>IF($O37&gt;=BH$1,INDEX(整列!$A$2:$K$3512,MATCH($A37,整列!$A$2:$A$3512,0)+BH$1-1,11),"-")</f>
        <v>-</v>
      </c>
      <c r="BI37" s="123" t="str">
        <f>IF($O37&gt;=BI$1,INDEX(整列!$A$2:$K$3512,MATCH($A37,整列!$A$2:$A$3512,0)+BI$1-1,11),"-")</f>
        <v>-</v>
      </c>
      <c r="BJ37" s="123" t="str">
        <f>IF($O37&gt;=BJ$1,INDEX(整列!$A$2:$K$3512,MATCH($A37,整列!$A$2:$A$3512,0)+BJ$1-1,11),"-")</f>
        <v>-</v>
      </c>
      <c r="BK37" s="123" t="str">
        <f>IF($O37&gt;=BK$1,INDEX(整列!$A$2:$K$3512,MATCH($A37,整列!$A$2:$A$3512,0)+BK$1-1,11),"-")</f>
        <v>-</v>
      </c>
      <c r="BL37" s="123" t="str">
        <f>IF($O37&gt;=BL$1,INDEX(整列!$A$2:$K$3512,MATCH($A37,整列!$A$2:$A$3512,0)+BL$1-1,11),"-")</f>
        <v>-</v>
      </c>
      <c r="BM37" s="123" t="str">
        <f>IF($O37&gt;=BM$1,INDEX(整列!$A$2:$K$3512,MATCH($A37,整列!$A$2:$A$3512,0)+BM$1-1,11),"-")</f>
        <v>-</v>
      </c>
      <c r="BN37" s="123" t="str">
        <f>IF($O37&gt;=BN$1,INDEX(整列!$A$2:$K$3512,MATCH($A37,整列!$A$2:$A$3512,0)+BN$1-1,11),"-")</f>
        <v>-</v>
      </c>
      <c r="BO37" s="123" t="str">
        <f>IF($O37&gt;=BO$1,INDEX(整列!$A$2:$K$3512,MATCH($A37,整列!$A$2:$A$3512,0)+BO$1-1,11),"-")</f>
        <v>-</v>
      </c>
      <c r="BP37" s="123" t="str">
        <f>IF($O37&gt;=BP$1,INDEX(整列!$A$2:$K$3512,MATCH($A37,整列!$A$2:$A$3512,0)+BP$1-1,11),"-")</f>
        <v>-</v>
      </c>
      <c r="BQ37" s="123" t="str">
        <f>IF($O37&gt;=BQ$1,INDEX(整列!$A$2:$K$3512,MATCH($A37,整列!$A$2:$A$3512,0)+BQ$1-1,11),"-")</f>
        <v>-</v>
      </c>
      <c r="BR37" s="123" t="str">
        <f>IF($O37&gt;=BR$1,INDEX(整列!$A$2:$K$3512,MATCH($A37,整列!$A$2:$A$3512,0)+BR$1-1,11),"-")</f>
        <v>-</v>
      </c>
      <c r="BS37" s="123" t="str">
        <f>IF($O37&gt;=BS$1,INDEX(整列!$A$2:$K$3512,MATCH($A37,整列!$A$2:$A$3512,0)+BS$1-1,11),"-")</f>
        <v>-</v>
      </c>
      <c r="BT37" s="123" t="str">
        <f>IF($O37&gt;=BT$1,INDEX(整列!$A$2:$K$3512,MATCH($A37,整列!$A$2:$A$3512,0)+BT$1-1,11),"-")</f>
        <v>-</v>
      </c>
      <c r="BU37" s="123" t="str">
        <f>IF($O37&gt;=BU$1,INDEX(整列!$A$2:$K$3512,MATCH($A37,整列!$A$2:$A$3512,0)+BU$1-1,11),"-")</f>
        <v>-</v>
      </c>
      <c r="BV37" s="123" t="str">
        <f>IF($O37&gt;=BV$1,INDEX(整列!$A$2:$K$3512,MATCH($A37,整列!$A$2:$A$3512,0)+BV$1-1,11),"-")</f>
        <v>-</v>
      </c>
      <c r="BW37" s="123" t="str">
        <f>IF($O37&gt;=BW$1,INDEX(整列!$A$2:$K$3512,MATCH($A37,整列!$A$2:$A$3512,0)+BW$1-1,11),"-")</f>
        <v>-</v>
      </c>
      <c r="BX37" s="123" t="str">
        <f>IF($O37&gt;=BX$1,INDEX(整列!$A$2:$K$3512,MATCH($A37,整列!$A$2:$A$3512,0)+BX$1-1,11),"-")</f>
        <v>-</v>
      </c>
      <c r="BY37" s="123" t="str">
        <f>IF($O37&gt;=BY$1,INDEX(整列!$A$2:$K$3512,MATCH($A37,整列!$A$2:$A$3512,0)+BY$1-1,11),"-")</f>
        <v>-</v>
      </c>
      <c r="BZ37" s="123" t="str">
        <f>IF($O37&gt;=BZ$1,INDEX(整列!$A$2:$K$3512,MATCH($A37,整列!$A$2:$A$3512,0)+BZ$1-1,11),"-")</f>
        <v>-</v>
      </c>
      <c r="CA37" s="123" t="str">
        <f>IF($O37&gt;=CA$1,INDEX(整列!$A$2:$K$3512,MATCH($A37,整列!$A$2:$A$3512,0)+CA$1-1,11),"-")</f>
        <v>-</v>
      </c>
      <c r="CB37" s="123" t="str">
        <f>IF($O37&gt;=CB$1,INDEX(整列!$A$2:$K$3512,MATCH($A37,整列!$A$2:$A$3512,0)+CB$1-1,11),"-")</f>
        <v>-</v>
      </c>
      <c r="CC37" s="123" t="str">
        <f>IF($O37&gt;=CC$1,INDEX(整列!$A$2:$K$3512,MATCH($A37,整列!$A$2:$A$3512,0)+CC$1-1,11),"-")</f>
        <v>-</v>
      </c>
      <c r="CD37" s="123" t="str">
        <f>IF($O37&gt;=CD$1,INDEX(整列!$A$2:$K$3512,MATCH($A37,整列!$A$2:$A$3512,0)+CD$1-1,11),"-")</f>
        <v>-</v>
      </c>
      <c r="CE37" s="123" t="str">
        <f>IF($O37&gt;=CE$1,INDEX(整列!$A$2:$K$3512,MATCH($A37,整列!$A$2:$A$3512,0)+CE$1-1,11),"-")</f>
        <v>-</v>
      </c>
      <c r="CF37" s="123" t="str">
        <f>IF($O37&gt;=CF$1,INDEX(整列!$A$2:$K$3512,MATCH($A37,整列!$A$2:$A$3512,0)+CF$1-1,11),"-")</f>
        <v>-</v>
      </c>
      <c r="CG37" s="123" t="str">
        <f>IF($O37&gt;=CG$1,INDEX(整列!$A$2:$K$3512,MATCH($A37,整列!$A$2:$A$3512,0)+CG$1-1,11),"-")</f>
        <v>-</v>
      </c>
      <c r="CH37" s="123" t="str">
        <f>IF($O37&gt;=CH$1,INDEX(整列!$A$2:$K$3512,MATCH($A37,整列!$A$2:$A$3512,0)+CH$1-1,11),"-")</f>
        <v>-</v>
      </c>
      <c r="CI37" s="123" t="str">
        <f>IF($O37&gt;=CI$1,INDEX(整列!$A$2:$K$3512,MATCH($A37,整列!$A$2:$A$3512,0)+CI$1-1,11),"-")</f>
        <v>-</v>
      </c>
      <c r="CJ37" s="123" t="str">
        <f>IF($O37&gt;=CJ$1,INDEX(整列!$A$2:$K$3512,MATCH($A37,整列!$A$2:$A$3512,0)+CJ$1-1,11),"-")</f>
        <v>-</v>
      </c>
      <c r="CK37" s="123" t="str">
        <f>IF($O37&gt;=CK$1,INDEX(整列!$A$2:$K$3512,MATCH($A37,整列!$A$2:$A$3512,0)+CK$1-1,11),"-")</f>
        <v>-</v>
      </c>
      <c r="CL37" s="123" t="str">
        <f>IF($O37&gt;=CL$1,INDEX(整列!$A$2:$K$3512,MATCH($A37,整列!$A$2:$A$3512,0)+CL$1-1,11),"-")</f>
        <v>-</v>
      </c>
      <c r="CM37" s="123" t="str">
        <f>IF($O37&gt;=CM$1,INDEX(整列!$A$2:$K$3512,MATCH($A37,整列!$A$2:$A$3512,0)+CM$1-1,11),"-")</f>
        <v>-</v>
      </c>
      <c r="CN37" s="123" t="str">
        <f>IF($O37&gt;=CN$1,INDEX(整列!$A$2:$K$3512,MATCH($A37,整列!$A$2:$A$3512,0)+CN$1-1,11),"-")</f>
        <v>-</v>
      </c>
      <c r="CO37" s="123" t="str">
        <f>IF($O37&gt;=CO$1,INDEX(整列!$A$2:$K$3512,MATCH($A37,整列!$A$2:$A$3512,0)+CO$1-1,11),"-")</f>
        <v>-</v>
      </c>
      <c r="CP37" s="123" t="str">
        <f>IF($O37&gt;=CP$1,INDEX(整列!$A$2:$K$3512,MATCH($A37,整列!$A$2:$A$3512,0)+CP$1-1,11),"-")</f>
        <v>-</v>
      </c>
      <c r="CQ37" s="123" t="str">
        <f>IF($O37&gt;=CQ$1,INDEX(整列!$A$2:$K$3512,MATCH($A37,整列!$A$2:$A$3512,0)+CQ$1-1,11),"-")</f>
        <v>-</v>
      </c>
      <c r="CR37" s="123" t="str">
        <f>IF($O37&gt;=CR$1,INDEX(整列!$A$2:$K$3512,MATCH($A37,整列!$A$2:$A$3512,0)+CR$1-1,11),"-")</f>
        <v>-</v>
      </c>
      <c r="CS37" s="123" t="str">
        <f>IF($O37&gt;=CS$1,INDEX(整列!$A$2:$K$3512,MATCH($A37,整列!$A$2:$A$3512,0)+CS$1-1,11),"-")</f>
        <v>-</v>
      </c>
      <c r="CT37" s="123" t="str">
        <f>IF($O37&gt;=CT$1,INDEX(整列!$A$2:$K$3512,MATCH($A37,整列!$A$2:$A$3512,0)+CT$1-1,11),"-")</f>
        <v>-</v>
      </c>
      <c r="CU37" s="123" t="str">
        <f>IF($O37&gt;=CU$1,INDEX(整列!$A$2:$K$3512,MATCH($A37,整列!$A$2:$A$3512,0)+CU$1-1,11),"-")</f>
        <v>-</v>
      </c>
      <c r="CV37" s="123" t="str">
        <f>IF($O37&gt;=CV$1,INDEX(整列!$A$2:$K$3512,MATCH($A37,整列!$A$2:$A$3512,0)+CV$1-1,11),"-")</f>
        <v>-</v>
      </c>
      <c r="CW37" s="123" t="str">
        <f>IF($O37&gt;=CW$1,INDEX(整列!$A$2:$K$3512,MATCH($A37,整列!$A$2:$A$3512,0)+CW$1-1,11),"-")</f>
        <v>-</v>
      </c>
      <c r="CX37" s="123" t="str">
        <f>IF($O37&gt;=CX$1,INDEX(整列!$A$2:$K$3512,MATCH($A37,整列!$A$2:$A$3512,0)+CX$1-1,11),"-")</f>
        <v>-</v>
      </c>
      <c r="CY37" s="123" t="str">
        <f>IF($O37&gt;=CY$1,INDEX(整列!$A$2:$K$3512,MATCH($A37,整列!$A$2:$A$3512,0)+CY$1-1,11),"-")</f>
        <v>-</v>
      </c>
      <c r="CZ37" s="123" t="str">
        <f>IF($O37&gt;=CZ$1,INDEX(整列!$A$2:$K$3512,MATCH($A37,整列!$A$2:$A$3512,0)+CZ$1-1,11),"-")</f>
        <v>-</v>
      </c>
      <c r="DA37" s="123" t="str">
        <f>IF($O37&gt;=DA$1,INDEX(整列!$A$2:$K$3512,MATCH($A37,整列!$A$2:$A$3512,0)+DA$1-1,11),"-")</f>
        <v>-</v>
      </c>
      <c r="DB37" s="123" t="str">
        <f>IF($O37&gt;=DB$1,INDEX(整列!$A$2:$K$3512,MATCH($A37,整列!$A$2:$A$3512,0)+DB$1-1,11),"-")</f>
        <v>-</v>
      </c>
      <c r="DC37" s="123" t="str">
        <f>IF($O37&gt;=DC$1,INDEX(整列!$A$2:$K$3512,MATCH($A37,整列!$A$2:$A$3512,0)+DC$1-1,11),"-")</f>
        <v>-</v>
      </c>
      <c r="DD37" s="123" t="str">
        <f>IF($O37&gt;=DD$1,INDEX(整列!$A$2:$K$3512,MATCH($A37,整列!$A$2:$A$3512,0)+DD$1-1,11),"-")</f>
        <v>-</v>
      </c>
      <c r="DE37" s="123" t="str">
        <f>IF($O37&gt;=DE$1,INDEX(整列!$A$2:$K$3512,MATCH($A37,整列!$A$2:$A$3512,0)+DE$1-1,11),"-")</f>
        <v>-</v>
      </c>
      <c r="DF37" s="123" t="str">
        <f>IF($O37&gt;=DF$1,INDEX(整列!$A$2:$K$3512,MATCH($A37,整列!$A$2:$A$3512,0)+DF$1-1,11),"-")</f>
        <v>-</v>
      </c>
      <c r="DG37" s="123" t="str">
        <f>IF($O37&gt;=DG$1,INDEX(整列!$A$2:$K$3512,MATCH($A37,整列!$A$2:$A$3512,0)+DG$1-1,11),"-")</f>
        <v>-</v>
      </c>
      <c r="DH37" s="123" t="str">
        <f>IF($O37&gt;=DH$1,INDEX(整列!$A$2:$K$3512,MATCH($A37,整列!$A$2:$A$3512,0)+DH$1-1,11),"-")</f>
        <v>-</v>
      </c>
      <c r="DI37" s="123" t="str">
        <f>IF($O37&gt;=DI$1,INDEX(整列!$A$2:$K$3512,MATCH($A37,整列!$A$2:$A$3512,0)+DI$1-1,11),"-")</f>
        <v>-</v>
      </c>
      <c r="DJ37" s="123" t="str">
        <f>IF($O37&gt;=DJ$1,INDEX(整列!$A$2:$K$3512,MATCH($A37,整列!$A$2:$A$3512,0)+DJ$1-1,11),"-")</f>
        <v>-</v>
      </c>
      <c r="DK37" s="123" t="str">
        <f>IF($O37&gt;=DK$1,INDEX(整列!$A$2:$K$3512,MATCH($A37,整列!$A$2:$A$3512,0)+DK$1-1,11),"-")</f>
        <v>-</v>
      </c>
      <c r="DL37" s="123" t="str">
        <f>IF($O37&gt;=DL$1,INDEX(整列!$A$2:$K$3512,MATCH($A37,整列!$A$2:$A$3512,0)+DL$1-1,11),"-")</f>
        <v>-</v>
      </c>
      <c r="DM37" s="123" t="str">
        <f>IF($O37&gt;=DM$1,INDEX(整列!$A$2:$K$3512,MATCH($A37,整列!$A$2:$A$3512,0)+DM$1-1,11),"-")</f>
        <v>-</v>
      </c>
      <c r="DN37" s="123" t="str">
        <f>IF($O37&gt;=DN$1,INDEX(整列!$A$2:$K$3512,MATCH($A37,整列!$A$2:$A$3512,0)+DN$1-1,11),"-")</f>
        <v>-</v>
      </c>
      <c r="DO37" s="123" t="str">
        <f>IF($O37&gt;=DO$1,INDEX(整列!$A$2:$K$3512,MATCH($A37,整列!$A$2:$A$3512,0)+DO$1-1,11),"-")</f>
        <v>-</v>
      </c>
      <c r="DP37" s="123" t="str">
        <f>IF($O37&gt;=DP$1,INDEX(整列!$A$2:$K$3512,MATCH($A37,整列!$A$2:$A$3512,0)+DP$1-1,11),"-")</f>
        <v>-</v>
      </c>
      <c r="DQ37" s="123" t="str">
        <f>IF($O37&gt;=DQ$1,INDEX(整列!$A$2:$K$3512,MATCH($A37,整列!$A$2:$A$3512,0)+DQ$1-1,11),"-")</f>
        <v>-</v>
      </c>
      <c r="DR37" s="123" t="str">
        <f>IF($O37&gt;=DR$1,INDEX(整列!$A$2:$K$3512,MATCH($A37,整列!$A$2:$A$3512,0)+DR$1-1,11),"-")</f>
        <v>-</v>
      </c>
      <c r="DS37" s="123" t="str">
        <f>IF($O37&gt;=DS$1,INDEX(整列!$A$2:$K$3512,MATCH($A37,整列!$A$2:$A$3512,0)+DS$1-1,11),"-")</f>
        <v>-</v>
      </c>
      <c r="DT37" s="123" t="str">
        <f>IF($O37&gt;=DT$1,INDEX(整列!$A$2:$K$3512,MATCH($A37,整列!$A$2:$A$3512,0)+DT$1-1,11),"-")</f>
        <v>-</v>
      </c>
      <c r="DU37" s="123" t="str">
        <f>IF($O37&gt;=DU$1,INDEX(整列!$A$2:$K$3512,MATCH($A37,整列!$A$2:$A$3512,0)+DU$1-1,11),"-")</f>
        <v>-</v>
      </c>
      <c r="DV37" s="123" t="str">
        <f>IF($O37&gt;=DV$1,INDEX(整列!$A$2:$K$3512,MATCH($A37,整列!$A$2:$A$3512,0)+DV$1-1,11),"-")</f>
        <v>-</v>
      </c>
      <c r="DW37" s="123" t="str">
        <f>IF($O37&gt;=DW$1,INDEX(整列!$A$2:$K$3512,MATCH($A37,整列!$A$2:$A$3512,0)+DW$1-1,11),"-")</f>
        <v>-</v>
      </c>
      <c r="DX37" s="123" t="str">
        <f>IF($O37&gt;=DX$1,INDEX(整列!$A$2:$K$3512,MATCH($A37,整列!$A$2:$A$3512,0)+DX$1-1,11),"-")</f>
        <v>-</v>
      </c>
      <c r="DY37" s="123" t="str">
        <f>IF($O37&gt;=DY$1,INDEX(整列!$A$2:$K$3512,MATCH($A37,整列!$A$2:$A$3512,0)+DY$1-1,11),"-")</f>
        <v>-</v>
      </c>
      <c r="DZ37" s="123" t="str">
        <f>IF($O37&gt;=DZ$1,INDEX(整列!$A$2:$K$3512,MATCH($A37,整列!$A$2:$A$3512,0)+DZ$1-1,11),"-")</f>
        <v>-</v>
      </c>
      <c r="EA37" s="123" t="str">
        <f>IF($O37&gt;=EA$1,INDEX(整列!$A$2:$K$3512,MATCH($A37,整列!$A$2:$A$3512,0)+EA$1-1,11),"-")</f>
        <v>-</v>
      </c>
      <c r="EB37" s="123" t="str">
        <f>IF($O37&gt;=EB$1,INDEX(整列!$A$2:$K$3512,MATCH($A37,整列!$A$2:$A$3512,0)+EB$1-1,11),"-")</f>
        <v>-</v>
      </c>
      <c r="EC37" s="123" t="str">
        <f>IF($O37&gt;=EC$1,INDEX(整列!$A$2:$K$3512,MATCH($A37,整列!$A$2:$A$3512,0)+EC$1-1,11),"-")</f>
        <v>-</v>
      </c>
      <c r="ED37" s="123" t="str">
        <f>IF($O37&gt;=ED$1,INDEX(整列!$A$2:$K$3512,MATCH($A37,整列!$A$2:$A$3512,0)+ED$1-1,11),"-")</f>
        <v>-</v>
      </c>
      <c r="EE37" s="123" t="str">
        <f>IF($O37&gt;=EE$1,INDEX(整列!$A$2:$K$3512,MATCH($A37,整列!$A$2:$A$3512,0)+EE$1-1,11),"-")</f>
        <v>-</v>
      </c>
      <c r="EF37" s="123" t="str">
        <f>IF($O37&gt;=EF$1,INDEX(整列!$A$2:$K$3512,MATCH($A37,整列!$A$2:$A$3512,0)+EF$1-1,11),"-")</f>
        <v>-</v>
      </c>
      <c r="EG37" s="123" t="str">
        <f>IF($O37&gt;=EG$1,INDEX(整列!$A$2:$K$3512,MATCH($A37,整列!$A$2:$A$3512,0)+EG$1-1,11),"-")</f>
        <v>-</v>
      </c>
      <c r="EH37" s="123" t="str">
        <f>IF($O37&gt;=EH$1,INDEX(整列!$A$2:$K$3512,MATCH($A37,整列!$A$2:$A$3512,0)+EH$1-1,11),"-")</f>
        <v>-</v>
      </c>
      <c r="EI37" s="123" t="str">
        <f>IF($O37&gt;=EI$1,INDEX(整列!$A$2:$K$3512,MATCH($A37,整列!$A$2:$A$3512,0)+EI$1-1,11),"-")</f>
        <v>-</v>
      </c>
      <c r="EJ37" s="123" t="str">
        <f>IF($O37&gt;=EJ$1,INDEX(整列!$A$2:$K$3512,MATCH($A37,整列!$A$2:$A$3512,0)+EJ$1-1,11),"-")</f>
        <v>-</v>
      </c>
      <c r="EK37" s="123" t="str">
        <f>IF($O37&gt;=EK$1,INDEX(整列!$A$2:$K$3512,MATCH($A37,整列!$A$2:$A$3512,0)+EK$1-1,11),"-")</f>
        <v>-</v>
      </c>
      <c r="EL37" s="123" t="str">
        <f>IF($O37&gt;=EL$1,INDEX(整列!$A$2:$K$3512,MATCH($A37,整列!$A$2:$A$3512,0)+EL$1-1,11),"-")</f>
        <v>-</v>
      </c>
      <c r="EM37" s="123" t="str">
        <f>IF($O37&gt;=EM$1,INDEX(整列!$A$2:$K$3512,MATCH($A37,整列!$A$2:$A$3512,0)+EM$1-1,11),"-")</f>
        <v>-</v>
      </c>
      <c r="EN37" s="123" t="str">
        <f>IF($O37&gt;=EN$1,INDEX(整列!$A$2:$K$3512,MATCH($A37,整列!$A$2:$A$3512,0)+EN$1-1,11),"-")</f>
        <v>-</v>
      </c>
      <c r="EO37" s="123" t="str">
        <f>IF($O37&gt;=EO$1,INDEX(整列!$A$2:$K$3512,MATCH($A37,整列!$A$2:$A$3512,0)+EO$1-1,11),"-")</f>
        <v>-</v>
      </c>
      <c r="EP37" s="123" t="str">
        <f>IF($O37&gt;=EP$1,INDEX(整列!$A$2:$K$3512,MATCH($A37,整列!$A$2:$A$3512,0)+EP$1-1,11),"-")</f>
        <v>-</v>
      </c>
      <c r="EQ37" s="123" t="str">
        <f>IF($O37&gt;=EQ$1,INDEX(整列!$A$2:$K$3512,MATCH($A37,整列!$A$2:$A$3512,0)+EQ$1-1,11),"-")</f>
        <v>-</v>
      </c>
      <c r="ER37" s="123" t="str">
        <f>IF($O37&gt;=ER$1,INDEX(整列!$A$2:$K$3512,MATCH($A37,整列!$A$2:$A$3512,0)+ER$1-1,11),"-")</f>
        <v>-</v>
      </c>
      <c r="ES37" s="123" t="str">
        <f>IF($O37&gt;=ES$1,INDEX(整列!$A$2:$K$3512,MATCH($A37,整列!$A$2:$A$3512,0)+ES$1-1,11),"-")</f>
        <v>-</v>
      </c>
      <c r="ET37" s="123" t="str">
        <f>IF($O37&gt;=ET$1,INDEX(整列!$A$2:$K$3512,MATCH($A37,整列!$A$2:$A$3512,0)+ET$1-1,11),"-")</f>
        <v>-</v>
      </c>
      <c r="EU37" s="123" t="str">
        <f>IF($O37&gt;=EU$1,INDEX(整列!$A$2:$K$3512,MATCH($A37,整列!$A$2:$A$3512,0)+EU$1-1,11),"-")</f>
        <v>-</v>
      </c>
      <c r="EV37" s="123" t="str">
        <f>IF($O37&gt;=EV$1,INDEX(整列!$A$2:$K$3512,MATCH($A37,整列!$A$2:$A$3512,0)+EV$1-1,11),"-")</f>
        <v>-</v>
      </c>
      <c r="EW37" s="123" t="str">
        <f>IF($O37&gt;=EW$1,INDEX(整列!$A$2:$K$3512,MATCH($A37,整列!$A$2:$A$3512,0)+EW$1-1,11),"-")</f>
        <v>-</v>
      </c>
      <c r="EX37" s="123" t="str">
        <f>IF($O37&gt;=EX$1,INDEX(整列!$A$2:$K$3512,MATCH($A37,整列!$A$2:$A$3512,0)+EX$1-1,11),"-")</f>
        <v>-</v>
      </c>
      <c r="EY37" s="123" t="str">
        <f>IF($O37&gt;=EY$1,INDEX(整列!$A$2:$K$3512,MATCH($A37,整列!$A$2:$A$3512,0)+EY$1-1,11),"-")</f>
        <v>-</v>
      </c>
      <c r="EZ37" s="123" t="str">
        <f>IF($O37&gt;=EZ$1,INDEX(整列!$A$2:$K$3512,MATCH($A37,整列!$A$2:$A$3512,0)+EZ$1-1,11),"-")</f>
        <v>-</v>
      </c>
      <c r="FA37" s="123" t="str">
        <f>IF($O37&gt;=FA$1,INDEX(整列!$A$2:$K$3512,MATCH($A37,整列!$A$2:$A$3512,0)+FA$1-1,11),"-")</f>
        <v>-</v>
      </c>
      <c r="FB37" s="123" t="str">
        <f>IF($O37&gt;=FB$1,INDEX(整列!$A$2:$K$3512,MATCH($A37,整列!$A$2:$A$3512,0)+FB$1-1,11),"-")</f>
        <v>-</v>
      </c>
      <c r="FC37" s="123" t="str">
        <f>IF($O37&gt;=FC$1,INDEX(整列!$A$2:$K$3512,MATCH($A37,整列!$A$2:$A$3512,0)+FC$1-1,11),"-")</f>
        <v>-</v>
      </c>
      <c r="FD37" s="123" t="str">
        <f>IF($O37&gt;=FD$1,INDEX(整列!$A$2:$K$3512,MATCH($A37,整列!$A$2:$A$3512,0)+FD$1-1,11),"-")</f>
        <v>-</v>
      </c>
      <c r="FE37" s="123" t="str">
        <f>IF($O37&gt;=FE$1,INDEX(整列!$A$2:$K$3512,MATCH($A37,整列!$A$2:$A$3512,0)+FE$1-1,11),"-")</f>
        <v>-</v>
      </c>
      <c r="FF37" s="123" t="str">
        <f>IF($O37&gt;=FF$1,INDEX(整列!$A$2:$K$3512,MATCH($A37,整列!$A$2:$A$3512,0)+FF$1-1,11),"-")</f>
        <v>-</v>
      </c>
      <c r="FG37" s="123" t="str">
        <f>IF($O37&gt;=FG$1,INDEX(整列!$A$2:$K$3512,MATCH($A37,整列!$A$2:$A$3512,0)+FG$1-1,11),"-")</f>
        <v>-</v>
      </c>
      <c r="FH37" s="123" t="str">
        <f>IF($O37&gt;=FH$1,INDEX(整列!$A$2:$K$3512,MATCH($A37,整列!$A$2:$A$3512,0)+FH$1-1,11),"-")</f>
        <v>-</v>
      </c>
      <c r="FI37" s="123" t="str">
        <f>IF($O37&gt;=FI$1,INDEX(整列!$A$2:$K$3512,MATCH($A37,整列!$A$2:$A$3512,0)+FI$1-1,11),"-")</f>
        <v>-</v>
      </c>
      <c r="FJ37" s="123" t="str">
        <f>IF($O37&gt;=FJ$1,INDEX(整列!$A$2:$K$3512,MATCH($A37,整列!$A$2:$A$3512,0)+FJ$1-1,11),"-")</f>
        <v>-</v>
      </c>
      <c r="FK37" s="123" t="str">
        <f>IF($O37&gt;=FK$1,INDEX(整列!$A$2:$K$3512,MATCH($A37,整列!$A$2:$A$3512,0)+FK$1-1,11),"-")</f>
        <v>-</v>
      </c>
      <c r="FL37" s="123" t="str">
        <f>IF($O37&gt;=FL$1,INDEX(整列!$A$2:$K$3512,MATCH($A37,整列!$A$2:$A$3512,0)+FL$1-1,11),"-")</f>
        <v>-</v>
      </c>
      <c r="FM37" s="123" t="str">
        <f>IF($O37&gt;=FM$1,INDEX(整列!$A$2:$K$3512,MATCH($A37,整列!$A$2:$A$3512,0)+FM$1-1,11),"-")</f>
        <v>-</v>
      </c>
      <c r="FN37" s="123" t="str">
        <f>IF($O37&gt;=FN$1,INDEX(整列!$A$2:$K$3512,MATCH($A37,整列!$A$2:$A$3512,0)+FN$1-1,11),"-")</f>
        <v>-</v>
      </c>
      <c r="FO37" s="123" t="str">
        <f>IF($O37&gt;=FO$1,INDEX(整列!$A$2:$K$3512,MATCH($A37,整列!$A$2:$A$3512,0)+FO$1-1,11),"-")</f>
        <v>-</v>
      </c>
      <c r="FP37" s="123" t="str">
        <f>IF($O37&gt;=FP$1,INDEX(整列!$A$2:$K$3512,MATCH($A37,整列!$A$2:$A$3512,0)+FP$1-1,11),"-")</f>
        <v>-</v>
      </c>
      <c r="FQ37" s="123" t="str">
        <f>IF($O37&gt;=FQ$1,INDEX(整列!$A$2:$K$3512,MATCH($A37,整列!$A$2:$A$3512,0)+FQ$1-1,11),"-")</f>
        <v>-</v>
      </c>
      <c r="FR37" s="123" t="str">
        <f>IF($O37&gt;=FR$1,INDEX(整列!$A$2:$K$3512,MATCH($A37,整列!$A$2:$A$3512,0)+FR$1-1,11),"-")</f>
        <v>-</v>
      </c>
      <c r="FS37" s="123" t="str">
        <f>IF($O37&gt;=FS$1,INDEX(整列!$A$2:$K$3512,MATCH($A37,整列!$A$2:$A$3512,0)+FS$1-1,11),"-")</f>
        <v>-</v>
      </c>
      <c r="FT37" s="123" t="str">
        <f>IF($O37&gt;=FT$1,INDEX(整列!$A$2:$K$3512,MATCH($A37,整列!$A$2:$A$3512,0)+FT$1-1,11),"-")</f>
        <v>-</v>
      </c>
      <c r="FU37" s="123" t="str">
        <f>IF($O37&gt;=FU$1,INDEX(整列!$A$2:$K$3512,MATCH($A37,整列!$A$2:$A$3512,0)+FU$1-1,11),"-")</f>
        <v>-</v>
      </c>
      <c r="FV37" s="123" t="str">
        <f>IF($O37&gt;=FV$1,INDEX(整列!$A$2:$K$3512,MATCH($A37,整列!$A$2:$A$3512,0)+FV$1-1,11),"-")</f>
        <v>-</v>
      </c>
      <c r="FW37" s="123" t="str">
        <f>IF($O37&gt;=FW$1,INDEX(整列!$A$2:$K$3512,MATCH($A37,整列!$A$2:$A$3512,0)+FW$1-1,11),"-")</f>
        <v>-</v>
      </c>
      <c r="FX37" s="123" t="str">
        <f>IF($O37&gt;=FX$1,INDEX(整列!$A$2:$K$3512,MATCH($A37,整列!$A$2:$A$3512,0)+FX$1-1,11),"-")</f>
        <v>-</v>
      </c>
      <c r="FY37" s="123" t="str">
        <f>IF($O37&gt;=FY$1,INDEX(整列!$A$2:$K$3512,MATCH($A37,整列!$A$2:$A$3512,0)+FY$1-1,11),"-")</f>
        <v>-</v>
      </c>
      <c r="FZ37" s="123" t="str">
        <f>IF($O37&gt;=FZ$1,INDEX(整列!$A$2:$K$3512,MATCH($A37,整列!$A$2:$A$3512,0)+FZ$1-1,11),"-")</f>
        <v>-</v>
      </c>
      <c r="GA37" s="123" t="str">
        <f>IF($O37&gt;=GA$1,INDEX(整列!$A$2:$K$3512,MATCH($A37,整列!$A$2:$A$3512,0)+GA$1-1,11),"-")</f>
        <v>-</v>
      </c>
      <c r="GB37" s="123" t="str">
        <f>IF($O37&gt;=GB$1,INDEX(整列!$A$2:$K$3512,MATCH($A37,整列!$A$2:$A$3512,0)+GB$1-1,11),"-")</f>
        <v>-</v>
      </c>
      <c r="GC37" s="123" t="str">
        <f>IF($O37&gt;=GC$1,INDEX(整列!$A$2:$K$3512,MATCH($A37,整列!$A$2:$A$3512,0)+GC$1-1,11),"-")</f>
        <v>-</v>
      </c>
      <c r="GD37" s="123" t="str">
        <f>IF($O37&gt;=GD$1,INDEX(整列!$A$2:$K$3512,MATCH($A37,整列!$A$2:$A$3512,0)+GD$1-1,11),"-")</f>
        <v>-</v>
      </c>
      <c r="GE37" s="123" t="str">
        <f>IF($O37&gt;=GE$1,INDEX(整列!$A$2:$K$3512,MATCH($A37,整列!$A$2:$A$3512,0)+GE$1-1,11),"-")</f>
        <v>-</v>
      </c>
      <c r="GF37" s="123" t="str">
        <f>IF($O37&gt;=GF$1,INDEX(整列!$A$2:$K$3512,MATCH($A37,整列!$A$2:$A$3512,0)+GF$1-1,11),"-")</f>
        <v>-</v>
      </c>
      <c r="GG37" s="123" t="str">
        <f>IF($O37&gt;=GG$1,INDEX(整列!$A$2:$K$3512,MATCH($A37,整列!$A$2:$A$3512,0)+GG$1-1,11),"-")</f>
        <v>-</v>
      </c>
      <c r="GH37" s="123" t="str">
        <f>IF($O37&gt;=GH$1,INDEX(整列!$A$2:$K$3512,MATCH($A37,整列!$A$2:$A$3512,0)+GH$1-1,11),"-")</f>
        <v>-</v>
      </c>
      <c r="GI37" s="123" t="str">
        <f>IF($O37&gt;=GI$1,INDEX(整列!$A$2:$K$3512,MATCH($A37,整列!$A$2:$A$3512,0)+GI$1-1,11),"-")</f>
        <v>-</v>
      </c>
      <c r="GJ37" s="123" t="str">
        <f>IF($O37&gt;=GJ$1,INDEX(整列!$A$2:$K$3512,MATCH($A37,整列!$A$2:$A$3512,0)+GJ$1-1,11),"-")</f>
        <v>-</v>
      </c>
      <c r="GK37" s="123" t="str">
        <f>IF($O37&gt;=GK$1,INDEX(整列!$A$2:$K$3512,MATCH($A37,整列!$A$2:$A$3512,0)+GK$1-1,11),"-")</f>
        <v>-</v>
      </c>
      <c r="GL37" s="123" t="str">
        <f>IF($O37&gt;=GL$1,INDEX(整列!$A$2:$K$3512,MATCH($A37,整列!$A$2:$A$3512,0)+GL$1-1,11),"-")</f>
        <v>-</v>
      </c>
      <c r="GM37" s="123" t="str">
        <f>IF($O37&gt;=GM$1,INDEX(整列!$A$2:$K$3512,MATCH($A37,整列!$A$2:$A$3512,0)+GM$1-1,11),"-")</f>
        <v>-</v>
      </c>
      <c r="GN37" s="123" t="str">
        <f>IF($O37&gt;=GN$1,INDEX(整列!$A$2:$K$3512,MATCH($A37,整列!$A$2:$A$3512,0)+GN$1-1,11),"-")</f>
        <v>-</v>
      </c>
      <c r="GO37" s="123" t="str">
        <f>IF($O37&gt;=GO$1,INDEX(整列!$A$2:$K$3512,MATCH($A37,整列!$A$2:$A$3512,0)+GO$1-1,11),"-")</f>
        <v>-</v>
      </c>
      <c r="GP37" s="123" t="str">
        <f>IF($O37&gt;=GP$1,INDEX(整列!$A$2:$K$3512,MATCH($A37,整列!$A$2:$A$3512,0)+GP$1-1,11),"-")</f>
        <v>-</v>
      </c>
      <c r="GQ37" s="123" t="str">
        <f>IF($O37&gt;=GQ$1,INDEX(整列!$A$2:$K$3512,MATCH($A37,整列!$A$2:$A$3512,0)+GQ$1-1,11),"-")</f>
        <v>-</v>
      </c>
      <c r="GR37" s="123" t="str">
        <f>IF($O37&gt;=GR$1,INDEX(整列!$A$2:$K$3512,MATCH($A37,整列!$A$2:$A$3512,0)+GR$1-1,11),"-")</f>
        <v>-</v>
      </c>
      <c r="GS37" s="123" t="str">
        <f>IF($O37&gt;=GS$1,INDEX(整列!$A$2:$K$3512,MATCH($A37,整列!$A$2:$A$3512,0)+GS$1-1,11),"-")</f>
        <v>-</v>
      </c>
      <c r="GT37" s="123" t="str">
        <f>IF($O37&gt;=GT$1,INDEX(整列!$A$2:$K$3512,MATCH($A37,整列!$A$2:$A$3512,0)+GT$1-1,11),"-")</f>
        <v>-</v>
      </c>
      <c r="GU37" s="123" t="str">
        <f>IF($O37&gt;=GU$1,INDEX(整列!$A$2:$K$3512,MATCH($A37,整列!$A$2:$A$3512,0)+GU$1-1,11),"-")</f>
        <v>-</v>
      </c>
      <c r="GV37" s="123" t="str">
        <f>IF($O37&gt;=GV$1,INDEX(整列!$A$2:$K$3512,MATCH($A37,整列!$A$2:$A$3512,0)+GV$1-1,11),"-")</f>
        <v>-</v>
      </c>
      <c r="GW37" s="123" t="str">
        <f>IF($O37&gt;=GW$1,INDEX(整列!$A$2:$K$3512,MATCH($A37,整列!$A$2:$A$3512,0)+GW$1-1,11),"-")</f>
        <v>-</v>
      </c>
      <c r="GX37" s="123" t="str">
        <f>IF($O37&gt;=GX$1,INDEX(整列!$A$2:$K$3512,MATCH($A37,整列!$A$2:$A$3512,0)+GX$1-1,11),"-")</f>
        <v>-</v>
      </c>
      <c r="GY37" s="123" t="str">
        <f>IF($O37&gt;=GY$1,INDEX(整列!$A$2:$K$3512,MATCH($A37,整列!$A$2:$A$3512,0)+GY$1-1,11),"-")</f>
        <v>-</v>
      </c>
      <c r="GZ37" s="123" t="str">
        <f>IF($O37&gt;=GZ$1,INDEX(整列!$A$2:$K$3512,MATCH($A37,整列!$A$2:$A$3512,0)+GZ$1-1,11),"-")</f>
        <v>-</v>
      </c>
      <c r="HA37" s="123" t="str">
        <f>IF($O37&gt;=HA$1,INDEX(整列!$A$2:$K$3512,MATCH($A37,整列!$A$2:$A$3512,0)+HA$1-1,11),"-")</f>
        <v>-</v>
      </c>
      <c r="HB37" s="123" t="str">
        <f>IF($O37&gt;=HB$1,INDEX(整列!$A$2:$K$3512,MATCH($A37,整列!$A$2:$A$3512,0)+HB$1-1,11),"-")</f>
        <v>-</v>
      </c>
      <c r="HC37" s="123" t="str">
        <f>IF($O37&gt;=HC$1,INDEX(整列!$A$2:$K$3512,MATCH($A37,整列!$A$2:$A$3512,0)+HC$1-1,11),"-")</f>
        <v>-</v>
      </c>
      <c r="HD37" s="123" t="str">
        <f>IF($O37&gt;=HD$1,INDEX(整列!$A$2:$K$3512,MATCH($A37,整列!$A$2:$A$3512,0)+HD$1-1,11),"-")</f>
        <v>-</v>
      </c>
      <c r="HE37" s="123" t="str">
        <f>IF($O37&gt;=HE$1,INDEX(整列!$A$2:$K$3512,MATCH($A37,整列!$A$2:$A$3512,0)+HE$1-1,11),"-")</f>
        <v>-</v>
      </c>
      <c r="HF37" s="123" t="str">
        <f>IF($O37&gt;=HF$1,INDEX(整列!$A$2:$K$3512,MATCH($A37,整列!$A$2:$A$3512,0)+HF$1-1,11),"-")</f>
        <v>-</v>
      </c>
      <c r="HG37" s="123" t="str">
        <f>IF($O37&gt;=HG$1,INDEX(整列!$A$2:$K$3512,MATCH($A37,整列!$A$2:$A$3512,0)+HG$1-1,11),"-")</f>
        <v>-</v>
      </c>
      <c r="HH37" s="123" t="str">
        <f>IF($O37&gt;=HH$1,INDEX(整列!$A$2:$K$3512,MATCH($A37,整列!$A$2:$A$3512,0)+HH$1-1,11),"-")</f>
        <v>-</v>
      </c>
      <c r="HI37" s="123" t="str">
        <f>IF($O37&gt;=HI$1,INDEX(整列!$A$2:$K$3512,MATCH($A37,整列!$A$2:$A$3512,0)+HI$1-1,11),"-")</f>
        <v>-</v>
      </c>
      <c r="HJ37" s="123" t="str">
        <f>IF($O37&gt;=HJ$1,INDEX(整列!$A$2:$K$3512,MATCH($A37,整列!$A$2:$A$3512,0)+HJ$1-1,11),"-")</f>
        <v>-</v>
      </c>
      <c r="HK37" s="123" t="str">
        <f>IF($O37&gt;=HK$1,INDEX(整列!$A$2:$K$3512,MATCH($A37,整列!$A$2:$A$3512,0)+HK$1-1,11),"-")</f>
        <v>-</v>
      </c>
      <c r="HL37" s="123" t="str">
        <f>IF($O37&gt;=HL$1,INDEX(整列!$A$2:$K$3512,MATCH($A37,整列!$A$2:$A$3512,0)+HL$1-1,11),"-")</f>
        <v>-</v>
      </c>
      <c r="HP37" s="101" t="str">
        <f t="shared" si="5"/>
        <v>A03-8942-0600</v>
      </c>
      <c r="HQ37" s="115">
        <f>COUNTIF(整列!$A$2:$A$3512,HP37)</f>
        <v>3</v>
      </c>
    </row>
    <row r="38" spans="1:225" ht="13.5">
      <c r="A38" s="48" t="s">
        <v>277</v>
      </c>
      <c r="B38" s="48" t="s">
        <v>179</v>
      </c>
      <c r="C38" s="48" t="s">
        <v>180</v>
      </c>
      <c r="D38" s="48" t="s">
        <v>181</v>
      </c>
      <c r="E38" s="48" t="s">
        <v>182</v>
      </c>
      <c r="F38" s="48" t="s">
        <v>239</v>
      </c>
      <c r="G38" s="48" t="s">
        <v>240</v>
      </c>
      <c r="H38" s="48" t="s">
        <v>272</v>
      </c>
      <c r="I38" s="48" t="s">
        <v>273</v>
      </c>
      <c r="J38" s="48" t="s">
        <v>239</v>
      </c>
      <c r="K38" s="48" t="s">
        <v>278</v>
      </c>
      <c r="L38" s="48" t="s">
        <v>184</v>
      </c>
      <c r="M38" s="48"/>
      <c r="N38" s="119"/>
      <c r="O38" s="120">
        <f>COUNTIF(整列!$A$2:$A$3512,$A38)</f>
        <v>15</v>
      </c>
      <c r="P38" s="121">
        <f t="shared" si="0"/>
        <v>42712.533333333333</v>
      </c>
      <c r="Q38" s="121">
        <f t="shared" si="1"/>
        <v>63645.804882821794</v>
      </c>
      <c r="R38" s="122">
        <f t="shared" si="2"/>
        <v>250000</v>
      </c>
      <c r="S38" s="121">
        <f t="shared" si="3"/>
        <v>12050</v>
      </c>
      <c r="T38" s="121">
        <f t="shared" si="4"/>
        <v>900</v>
      </c>
      <c r="U38" s="123">
        <f>IF($O38&gt;=U$1,INDEX(整列!$A$2:$K$3512,MATCH($A38,整列!$A$2:$A$3512,0)+U$1-1,11),"-")</f>
        <v>9100</v>
      </c>
      <c r="V38" s="123">
        <f>IF($O38&gt;=V$1,INDEX(整列!$A$2:$K$3512,MATCH($A38,整列!$A$2:$A$3512,0)+V$1-1,11),"-")</f>
        <v>10100</v>
      </c>
      <c r="W38" s="123">
        <f>IF($O38&gt;=W$1,INDEX(整列!$A$2:$K$3512,MATCH($A38,整列!$A$2:$A$3512,0)+W$1-1,11),"-")</f>
        <v>11000</v>
      </c>
      <c r="X38" s="123">
        <f>IF($O38&gt;=X$1,INDEX(整列!$A$2:$K$3512,MATCH($A38,整列!$A$2:$A$3512,0)+X$1-1,11),"-")</f>
        <v>900</v>
      </c>
      <c r="Y38" s="123">
        <f>IF($O38&gt;=Y$1,INDEX(整列!$A$2:$K$3512,MATCH($A38,整列!$A$2:$A$3512,0)+Y$1-1,11),"-")</f>
        <v>103000</v>
      </c>
      <c r="Z38" s="123">
        <f>IF($O38&gt;=Z$1,INDEX(整列!$A$2:$K$3512,MATCH($A38,整列!$A$2:$A$3512,0)+Z$1-1,11),"-")</f>
        <v>80000</v>
      </c>
      <c r="AA38" s="123">
        <f>IF($O38&gt;=AA$1,INDEX(整列!$A$2:$K$3512,MATCH($A38,整列!$A$2:$A$3512,0)+AA$1-1,11),"-")</f>
        <v>81000</v>
      </c>
      <c r="AB38" s="123">
        <f>IF($O38&gt;=AB$1,INDEX(整列!$A$2:$K$3512,MATCH($A38,整列!$A$2:$A$3512,0)+AB$1-1,11),"-")</f>
        <v>25000</v>
      </c>
      <c r="AC38" s="123">
        <f>IF($O38&gt;=AC$1,INDEX(整列!$A$2:$K$3512,MATCH($A38,整列!$A$2:$A$3512,0)+AC$1-1,11),"-")</f>
        <v>25000</v>
      </c>
      <c r="AD38" s="123">
        <f>IF($O38&gt;=AD$1,INDEX(整列!$A$2:$K$3512,MATCH($A38,整列!$A$2:$A$3512,0)+AD$1-1,11),"-")</f>
        <v>250000</v>
      </c>
      <c r="AE38" s="123">
        <f>IF($O38&gt;=AE$1,INDEX(整列!$A$2:$K$3512,MATCH($A38,整列!$A$2:$A$3512,0)+AE$1-1,11),"-")</f>
        <v>7088</v>
      </c>
      <c r="AF38" s="123">
        <f>IF($O38&gt;=AF$1,INDEX(整列!$A$2:$K$3512,MATCH($A38,整列!$A$2:$A$3512,0)+AF$1-1,11),"-")</f>
        <v>12050</v>
      </c>
      <c r="AG38" s="123">
        <f>IF($O38&gt;=AG$1,INDEX(整列!$A$2:$K$3512,MATCH($A38,整列!$A$2:$A$3512,0)+AG$1-1,11),"-")</f>
        <v>7050</v>
      </c>
      <c r="AH38" s="123">
        <f>IF($O38&gt;=AH$1,INDEX(整列!$A$2:$K$3512,MATCH($A38,整列!$A$2:$A$3512,0)+AH$1-1,11),"-")</f>
        <v>3900</v>
      </c>
      <c r="AI38" s="123">
        <f>IF($O38&gt;=AI$1,INDEX(整列!$A$2:$K$3512,MATCH($A38,整列!$A$2:$A$3512,0)+AI$1-1,11),"-")</f>
        <v>15500</v>
      </c>
      <c r="AJ38" s="123" t="str">
        <f>IF($O38&gt;=AJ$1,INDEX(整列!$A$2:$K$3512,MATCH($A38,整列!$A$2:$A$3512,0)+AJ$1-1,11),"-")</f>
        <v>-</v>
      </c>
      <c r="AK38" s="123" t="str">
        <f>IF($O38&gt;=AK$1,INDEX(整列!$A$2:$K$3512,MATCH($A38,整列!$A$2:$A$3512,0)+AK$1-1,11),"-")</f>
        <v>-</v>
      </c>
      <c r="AL38" s="123" t="str">
        <f>IF($O38&gt;=AL$1,INDEX(整列!$A$2:$K$3512,MATCH($A38,整列!$A$2:$A$3512,0)+AL$1-1,11),"-")</f>
        <v>-</v>
      </c>
      <c r="AM38" s="123" t="str">
        <f>IF($O38&gt;=AM$1,INDEX(整列!$A$2:$K$3512,MATCH($A38,整列!$A$2:$A$3512,0)+AM$1-1,11),"-")</f>
        <v>-</v>
      </c>
      <c r="AN38" s="123" t="str">
        <f>IF($O38&gt;=AN$1,INDEX(整列!$A$2:$K$3512,MATCH($A38,整列!$A$2:$A$3512,0)+AN$1-1,11),"-")</f>
        <v>-</v>
      </c>
      <c r="AO38" s="123" t="str">
        <f>IF($O38&gt;=AO$1,INDEX(整列!$A$2:$K$3512,MATCH($A38,整列!$A$2:$A$3512,0)+AO$1-1,11),"-")</f>
        <v>-</v>
      </c>
      <c r="AP38" s="123" t="str">
        <f>IF($O38&gt;=AP$1,INDEX(整列!$A$2:$K$3512,MATCH($A38,整列!$A$2:$A$3512,0)+AP$1-1,11),"-")</f>
        <v>-</v>
      </c>
      <c r="AQ38" s="123" t="str">
        <f>IF($O38&gt;=AQ$1,INDEX(整列!$A$2:$K$3512,MATCH($A38,整列!$A$2:$A$3512,0)+AQ$1-1,11),"-")</f>
        <v>-</v>
      </c>
      <c r="AR38" s="123" t="str">
        <f>IF($O38&gt;=AR$1,INDEX(整列!$A$2:$K$3512,MATCH($A38,整列!$A$2:$A$3512,0)+AR$1-1,11),"-")</f>
        <v>-</v>
      </c>
      <c r="AS38" s="123" t="str">
        <f>IF($O38&gt;=AS$1,INDEX(整列!$A$2:$K$3512,MATCH($A38,整列!$A$2:$A$3512,0)+AS$1-1,11),"-")</f>
        <v>-</v>
      </c>
      <c r="AT38" s="123" t="str">
        <f>IF($O38&gt;=AT$1,INDEX(整列!$A$2:$K$3512,MATCH($A38,整列!$A$2:$A$3512,0)+AT$1-1,11),"-")</f>
        <v>-</v>
      </c>
      <c r="AU38" s="123" t="str">
        <f>IF($O38&gt;=AU$1,INDEX(整列!$A$2:$K$3512,MATCH($A38,整列!$A$2:$A$3512,0)+AU$1-1,11),"-")</f>
        <v>-</v>
      </c>
      <c r="AV38" s="123" t="str">
        <f>IF($O38&gt;=AV$1,INDEX(整列!$A$2:$K$3512,MATCH($A38,整列!$A$2:$A$3512,0)+AV$1-1,11),"-")</f>
        <v>-</v>
      </c>
      <c r="AW38" s="123" t="str">
        <f>IF($O38&gt;=AW$1,INDEX(整列!$A$2:$K$3512,MATCH($A38,整列!$A$2:$A$3512,0)+AW$1-1,11),"-")</f>
        <v>-</v>
      </c>
      <c r="AX38" s="123" t="str">
        <f>IF($O38&gt;=AX$1,INDEX(整列!$A$2:$K$3512,MATCH($A38,整列!$A$2:$A$3512,0)+AX$1-1,11),"-")</f>
        <v>-</v>
      </c>
      <c r="AY38" s="123" t="str">
        <f>IF($O38&gt;=AY$1,INDEX(整列!$A$2:$K$3512,MATCH($A38,整列!$A$2:$A$3512,0)+AY$1-1,11),"-")</f>
        <v>-</v>
      </c>
      <c r="AZ38" s="123" t="str">
        <f>IF($O38&gt;=AZ$1,INDEX(整列!$A$2:$K$3512,MATCH($A38,整列!$A$2:$A$3512,0)+AZ$1-1,11),"-")</f>
        <v>-</v>
      </c>
      <c r="BA38" s="123" t="str">
        <f>IF($O38&gt;=BA$1,INDEX(整列!$A$2:$K$3512,MATCH($A38,整列!$A$2:$A$3512,0)+BA$1-1,11),"-")</f>
        <v>-</v>
      </c>
      <c r="BB38" s="123" t="str">
        <f>IF($O38&gt;=BB$1,INDEX(整列!$A$2:$K$3512,MATCH($A38,整列!$A$2:$A$3512,0)+BB$1-1,11),"-")</f>
        <v>-</v>
      </c>
      <c r="BC38" s="123" t="str">
        <f>IF($O38&gt;=BC$1,INDEX(整列!$A$2:$K$3512,MATCH($A38,整列!$A$2:$A$3512,0)+BC$1-1,11),"-")</f>
        <v>-</v>
      </c>
      <c r="BD38" s="123" t="str">
        <f>IF($O38&gt;=BD$1,INDEX(整列!$A$2:$K$3512,MATCH($A38,整列!$A$2:$A$3512,0)+BD$1-1,11),"-")</f>
        <v>-</v>
      </c>
      <c r="BE38" s="123" t="str">
        <f>IF($O38&gt;=BE$1,INDEX(整列!$A$2:$K$3512,MATCH($A38,整列!$A$2:$A$3512,0)+BE$1-1,11),"-")</f>
        <v>-</v>
      </c>
      <c r="BF38" s="123" t="str">
        <f>IF($O38&gt;=BF$1,INDEX(整列!$A$2:$K$3512,MATCH($A38,整列!$A$2:$A$3512,0)+BF$1-1,11),"-")</f>
        <v>-</v>
      </c>
      <c r="BG38" s="123" t="str">
        <f>IF($O38&gt;=BG$1,INDEX(整列!$A$2:$K$3512,MATCH($A38,整列!$A$2:$A$3512,0)+BG$1-1,11),"-")</f>
        <v>-</v>
      </c>
      <c r="BH38" s="123" t="str">
        <f>IF($O38&gt;=BH$1,INDEX(整列!$A$2:$K$3512,MATCH($A38,整列!$A$2:$A$3512,0)+BH$1-1,11),"-")</f>
        <v>-</v>
      </c>
      <c r="BI38" s="123" t="str">
        <f>IF($O38&gt;=BI$1,INDEX(整列!$A$2:$K$3512,MATCH($A38,整列!$A$2:$A$3512,0)+BI$1-1,11),"-")</f>
        <v>-</v>
      </c>
      <c r="BJ38" s="123" t="str">
        <f>IF($O38&gt;=BJ$1,INDEX(整列!$A$2:$K$3512,MATCH($A38,整列!$A$2:$A$3512,0)+BJ$1-1,11),"-")</f>
        <v>-</v>
      </c>
      <c r="BK38" s="123" t="str">
        <f>IF($O38&gt;=BK$1,INDEX(整列!$A$2:$K$3512,MATCH($A38,整列!$A$2:$A$3512,0)+BK$1-1,11),"-")</f>
        <v>-</v>
      </c>
      <c r="BL38" s="123" t="str">
        <f>IF($O38&gt;=BL$1,INDEX(整列!$A$2:$K$3512,MATCH($A38,整列!$A$2:$A$3512,0)+BL$1-1,11),"-")</f>
        <v>-</v>
      </c>
      <c r="BM38" s="123" t="str">
        <f>IF($O38&gt;=BM$1,INDEX(整列!$A$2:$K$3512,MATCH($A38,整列!$A$2:$A$3512,0)+BM$1-1,11),"-")</f>
        <v>-</v>
      </c>
      <c r="BN38" s="123" t="str">
        <f>IF($O38&gt;=BN$1,INDEX(整列!$A$2:$K$3512,MATCH($A38,整列!$A$2:$A$3512,0)+BN$1-1,11),"-")</f>
        <v>-</v>
      </c>
      <c r="BO38" s="123" t="str">
        <f>IF($O38&gt;=BO$1,INDEX(整列!$A$2:$K$3512,MATCH($A38,整列!$A$2:$A$3512,0)+BO$1-1,11),"-")</f>
        <v>-</v>
      </c>
      <c r="BP38" s="123" t="str">
        <f>IF($O38&gt;=BP$1,INDEX(整列!$A$2:$K$3512,MATCH($A38,整列!$A$2:$A$3512,0)+BP$1-1,11),"-")</f>
        <v>-</v>
      </c>
      <c r="BQ38" s="123" t="str">
        <f>IF($O38&gt;=BQ$1,INDEX(整列!$A$2:$K$3512,MATCH($A38,整列!$A$2:$A$3512,0)+BQ$1-1,11),"-")</f>
        <v>-</v>
      </c>
      <c r="BR38" s="123" t="str">
        <f>IF($O38&gt;=BR$1,INDEX(整列!$A$2:$K$3512,MATCH($A38,整列!$A$2:$A$3512,0)+BR$1-1,11),"-")</f>
        <v>-</v>
      </c>
      <c r="BS38" s="123" t="str">
        <f>IF($O38&gt;=BS$1,INDEX(整列!$A$2:$K$3512,MATCH($A38,整列!$A$2:$A$3512,0)+BS$1-1,11),"-")</f>
        <v>-</v>
      </c>
      <c r="BT38" s="123" t="str">
        <f>IF($O38&gt;=BT$1,INDEX(整列!$A$2:$K$3512,MATCH($A38,整列!$A$2:$A$3512,0)+BT$1-1,11),"-")</f>
        <v>-</v>
      </c>
      <c r="BU38" s="123" t="str">
        <f>IF($O38&gt;=BU$1,INDEX(整列!$A$2:$K$3512,MATCH($A38,整列!$A$2:$A$3512,0)+BU$1-1,11),"-")</f>
        <v>-</v>
      </c>
      <c r="BV38" s="123" t="str">
        <f>IF($O38&gt;=BV$1,INDEX(整列!$A$2:$K$3512,MATCH($A38,整列!$A$2:$A$3512,0)+BV$1-1,11),"-")</f>
        <v>-</v>
      </c>
      <c r="BW38" s="123" t="str">
        <f>IF($O38&gt;=BW$1,INDEX(整列!$A$2:$K$3512,MATCH($A38,整列!$A$2:$A$3512,0)+BW$1-1,11),"-")</f>
        <v>-</v>
      </c>
      <c r="BX38" s="123" t="str">
        <f>IF($O38&gt;=BX$1,INDEX(整列!$A$2:$K$3512,MATCH($A38,整列!$A$2:$A$3512,0)+BX$1-1,11),"-")</f>
        <v>-</v>
      </c>
      <c r="BY38" s="123" t="str">
        <f>IF($O38&gt;=BY$1,INDEX(整列!$A$2:$K$3512,MATCH($A38,整列!$A$2:$A$3512,0)+BY$1-1,11),"-")</f>
        <v>-</v>
      </c>
      <c r="BZ38" s="123" t="str">
        <f>IF($O38&gt;=BZ$1,INDEX(整列!$A$2:$K$3512,MATCH($A38,整列!$A$2:$A$3512,0)+BZ$1-1,11),"-")</f>
        <v>-</v>
      </c>
      <c r="CA38" s="123" t="str">
        <f>IF($O38&gt;=CA$1,INDEX(整列!$A$2:$K$3512,MATCH($A38,整列!$A$2:$A$3512,0)+CA$1-1,11),"-")</f>
        <v>-</v>
      </c>
      <c r="CB38" s="123" t="str">
        <f>IF($O38&gt;=CB$1,INDEX(整列!$A$2:$K$3512,MATCH($A38,整列!$A$2:$A$3512,0)+CB$1-1,11),"-")</f>
        <v>-</v>
      </c>
      <c r="CC38" s="123" t="str">
        <f>IF($O38&gt;=CC$1,INDEX(整列!$A$2:$K$3512,MATCH($A38,整列!$A$2:$A$3512,0)+CC$1-1,11),"-")</f>
        <v>-</v>
      </c>
      <c r="CD38" s="123" t="str">
        <f>IF($O38&gt;=CD$1,INDEX(整列!$A$2:$K$3512,MATCH($A38,整列!$A$2:$A$3512,0)+CD$1-1,11),"-")</f>
        <v>-</v>
      </c>
      <c r="CE38" s="123" t="str">
        <f>IF($O38&gt;=CE$1,INDEX(整列!$A$2:$K$3512,MATCH($A38,整列!$A$2:$A$3512,0)+CE$1-1,11),"-")</f>
        <v>-</v>
      </c>
      <c r="CF38" s="123" t="str">
        <f>IF($O38&gt;=CF$1,INDEX(整列!$A$2:$K$3512,MATCH($A38,整列!$A$2:$A$3512,0)+CF$1-1,11),"-")</f>
        <v>-</v>
      </c>
      <c r="CG38" s="123" t="str">
        <f>IF($O38&gt;=CG$1,INDEX(整列!$A$2:$K$3512,MATCH($A38,整列!$A$2:$A$3512,0)+CG$1-1,11),"-")</f>
        <v>-</v>
      </c>
      <c r="CH38" s="123" t="str">
        <f>IF($O38&gt;=CH$1,INDEX(整列!$A$2:$K$3512,MATCH($A38,整列!$A$2:$A$3512,0)+CH$1-1,11),"-")</f>
        <v>-</v>
      </c>
      <c r="CI38" s="123" t="str">
        <f>IF($O38&gt;=CI$1,INDEX(整列!$A$2:$K$3512,MATCH($A38,整列!$A$2:$A$3512,0)+CI$1-1,11),"-")</f>
        <v>-</v>
      </c>
      <c r="CJ38" s="123" t="str">
        <f>IF($O38&gt;=CJ$1,INDEX(整列!$A$2:$K$3512,MATCH($A38,整列!$A$2:$A$3512,0)+CJ$1-1,11),"-")</f>
        <v>-</v>
      </c>
      <c r="CK38" s="123" t="str">
        <f>IF($O38&gt;=CK$1,INDEX(整列!$A$2:$K$3512,MATCH($A38,整列!$A$2:$A$3512,0)+CK$1-1,11),"-")</f>
        <v>-</v>
      </c>
      <c r="CL38" s="123" t="str">
        <f>IF($O38&gt;=CL$1,INDEX(整列!$A$2:$K$3512,MATCH($A38,整列!$A$2:$A$3512,0)+CL$1-1,11),"-")</f>
        <v>-</v>
      </c>
      <c r="CM38" s="123" t="str">
        <f>IF($O38&gt;=CM$1,INDEX(整列!$A$2:$K$3512,MATCH($A38,整列!$A$2:$A$3512,0)+CM$1-1,11),"-")</f>
        <v>-</v>
      </c>
      <c r="CN38" s="123" t="str">
        <f>IF($O38&gt;=CN$1,INDEX(整列!$A$2:$K$3512,MATCH($A38,整列!$A$2:$A$3512,0)+CN$1-1,11),"-")</f>
        <v>-</v>
      </c>
      <c r="CO38" s="123" t="str">
        <f>IF($O38&gt;=CO$1,INDEX(整列!$A$2:$K$3512,MATCH($A38,整列!$A$2:$A$3512,0)+CO$1-1,11),"-")</f>
        <v>-</v>
      </c>
      <c r="CP38" s="123" t="str">
        <f>IF($O38&gt;=CP$1,INDEX(整列!$A$2:$K$3512,MATCH($A38,整列!$A$2:$A$3512,0)+CP$1-1,11),"-")</f>
        <v>-</v>
      </c>
      <c r="CQ38" s="123" t="str">
        <f>IF($O38&gt;=CQ$1,INDEX(整列!$A$2:$K$3512,MATCH($A38,整列!$A$2:$A$3512,0)+CQ$1-1,11),"-")</f>
        <v>-</v>
      </c>
      <c r="CR38" s="123" t="str">
        <f>IF($O38&gt;=CR$1,INDEX(整列!$A$2:$K$3512,MATCH($A38,整列!$A$2:$A$3512,0)+CR$1-1,11),"-")</f>
        <v>-</v>
      </c>
      <c r="CS38" s="123" t="str">
        <f>IF($O38&gt;=CS$1,INDEX(整列!$A$2:$K$3512,MATCH($A38,整列!$A$2:$A$3512,0)+CS$1-1,11),"-")</f>
        <v>-</v>
      </c>
      <c r="CT38" s="123" t="str">
        <f>IF($O38&gt;=CT$1,INDEX(整列!$A$2:$K$3512,MATCH($A38,整列!$A$2:$A$3512,0)+CT$1-1,11),"-")</f>
        <v>-</v>
      </c>
      <c r="CU38" s="123" t="str">
        <f>IF($O38&gt;=CU$1,INDEX(整列!$A$2:$K$3512,MATCH($A38,整列!$A$2:$A$3512,0)+CU$1-1,11),"-")</f>
        <v>-</v>
      </c>
      <c r="CV38" s="123" t="str">
        <f>IF($O38&gt;=CV$1,INDEX(整列!$A$2:$K$3512,MATCH($A38,整列!$A$2:$A$3512,0)+CV$1-1,11),"-")</f>
        <v>-</v>
      </c>
      <c r="CW38" s="123" t="str">
        <f>IF($O38&gt;=CW$1,INDEX(整列!$A$2:$K$3512,MATCH($A38,整列!$A$2:$A$3512,0)+CW$1-1,11),"-")</f>
        <v>-</v>
      </c>
      <c r="CX38" s="123" t="str">
        <f>IF($O38&gt;=CX$1,INDEX(整列!$A$2:$K$3512,MATCH($A38,整列!$A$2:$A$3512,0)+CX$1-1,11),"-")</f>
        <v>-</v>
      </c>
      <c r="CY38" s="123" t="str">
        <f>IF($O38&gt;=CY$1,INDEX(整列!$A$2:$K$3512,MATCH($A38,整列!$A$2:$A$3512,0)+CY$1-1,11),"-")</f>
        <v>-</v>
      </c>
      <c r="CZ38" s="123" t="str">
        <f>IF($O38&gt;=CZ$1,INDEX(整列!$A$2:$K$3512,MATCH($A38,整列!$A$2:$A$3512,0)+CZ$1-1,11),"-")</f>
        <v>-</v>
      </c>
      <c r="DA38" s="123" t="str">
        <f>IF($O38&gt;=DA$1,INDEX(整列!$A$2:$K$3512,MATCH($A38,整列!$A$2:$A$3512,0)+DA$1-1,11),"-")</f>
        <v>-</v>
      </c>
      <c r="DB38" s="123" t="str">
        <f>IF($O38&gt;=DB$1,INDEX(整列!$A$2:$K$3512,MATCH($A38,整列!$A$2:$A$3512,0)+DB$1-1,11),"-")</f>
        <v>-</v>
      </c>
      <c r="DC38" s="123" t="str">
        <f>IF($O38&gt;=DC$1,INDEX(整列!$A$2:$K$3512,MATCH($A38,整列!$A$2:$A$3512,0)+DC$1-1,11),"-")</f>
        <v>-</v>
      </c>
      <c r="DD38" s="123" t="str">
        <f>IF($O38&gt;=DD$1,INDEX(整列!$A$2:$K$3512,MATCH($A38,整列!$A$2:$A$3512,0)+DD$1-1,11),"-")</f>
        <v>-</v>
      </c>
      <c r="DE38" s="123" t="str">
        <f>IF($O38&gt;=DE$1,INDEX(整列!$A$2:$K$3512,MATCH($A38,整列!$A$2:$A$3512,0)+DE$1-1,11),"-")</f>
        <v>-</v>
      </c>
      <c r="DF38" s="123" t="str">
        <f>IF($O38&gt;=DF$1,INDEX(整列!$A$2:$K$3512,MATCH($A38,整列!$A$2:$A$3512,0)+DF$1-1,11),"-")</f>
        <v>-</v>
      </c>
      <c r="DG38" s="123" t="str">
        <f>IF($O38&gt;=DG$1,INDEX(整列!$A$2:$K$3512,MATCH($A38,整列!$A$2:$A$3512,0)+DG$1-1,11),"-")</f>
        <v>-</v>
      </c>
      <c r="DH38" s="123" t="str">
        <f>IF($O38&gt;=DH$1,INDEX(整列!$A$2:$K$3512,MATCH($A38,整列!$A$2:$A$3512,0)+DH$1-1,11),"-")</f>
        <v>-</v>
      </c>
      <c r="DI38" s="123" t="str">
        <f>IF($O38&gt;=DI$1,INDEX(整列!$A$2:$K$3512,MATCH($A38,整列!$A$2:$A$3512,0)+DI$1-1,11),"-")</f>
        <v>-</v>
      </c>
      <c r="DJ38" s="123" t="str">
        <f>IF($O38&gt;=DJ$1,INDEX(整列!$A$2:$K$3512,MATCH($A38,整列!$A$2:$A$3512,0)+DJ$1-1,11),"-")</f>
        <v>-</v>
      </c>
      <c r="DK38" s="123" t="str">
        <f>IF($O38&gt;=DK$1,INDEX(整列!$A$2:$K$3512,MATCH($A38,整列!$A$2:$A$3512,0)+DK$1-1,11),"-")</f>
        <v>-</v>
      </c>
      <c r="DL38" s="123" t="str">
        <f>IF($O38&gt;=DL$1,INDEX(整列!$A$2:$K$3512,MATCH($A38,整列!$A$2:$A$3512,0)+DL$1-1,11),"-")</f>
        <v>-</v>
      </c>
      <c r="DM38" s="123" t="str">
        <f>IF($O38&gt;=DM$1,INDEX(整列!$A$2:$K$3512,MATCH($A38,整列!$A$2:$A$3512,0)+DM$1-1,11),"-")</f>
        <v>-</v>
      </c>
      <c r="DN38" s="123" t="str">
        <f>IF($O38&gt;=DN$1,INDEX(整列!$A$2:$K$3512,MATCH($A38,整列!$A$2:$A$3512,0)+DN$1-1,11),"-")</f>
        <v>-</v>
      </c>
      <c r="DO38" s="123" t="str">
        <f>IF($O38&gt;=DO$1,INDEX(整列!$A$2:$K$3512,MATCH($A38,整列!$A$2:$A$3512,0)+DO$1-1,11),"-")</f>
        <v>-</v>
      </c>
      <c r="DP38" s="123" t="str">
        <f>IF($O38&gt;=DP$1,INDEX(整列!$A$2:$K$3512,MATCH($A38,整列!$A$2:$A$3512,0)+DP$1-1,11),"-")</f>
        <v>-</v>
      </c>
      <c r="DQ38" s="123" t="str">
        <f>IF($O38&gt;=DQ$1,INDEX(整列!$A$2:$K$3512,MATCH($A38,整列!$A$2:$A$3512,0)+DQ$1-1,11),"-")</f>
        <v>-</v>
      </c>
      <c r="DR38" s="123" t="str">
        <f>IF($O38&gt;=DR$1,INDEX(整列!$A$2:$K$3512,MATCH($A38,整列!$A$2:$A$3512,0)+DR$1-1,11),"-")</f>
        <v>-</v>
      </c>
      <c r="DS38" s="123" t="str">
        <f>IF($O38&gt;=DS$1,INDEX(整列!$A$2:$K$3512,MATCH($A38,整列!$A$2:$A$3512,0)+DS$1-1,11),"-")</f>
        <v>-</v>
      </c>
      <c r="DT38" s="123" t="str">
        <f>IF($O38&gt;=DT$1,INDEX(整列!$A$2:$K$3512,MATCH($A38,整列!$A$2:$A$3512,0)+DT$1-1,11),"-")</f>
        <v>-</v>
      </c>
      <c r="DU38" s="123" t="str">
        <f>IF($O38&gt;=DU$1,INDEX(整列!$A$2:$K$3512,MATCH($A38,整列!$A$2:$A$3512,0)+DU$1-1,11),"-")</f>
        <v>-</v>
      </c>
      <c r="DV38" s="123" t="str">
        <f>IF($O38&gt;=DV$1,INDEX(整列!$A$2:$K$3512,MATCH($A38,整列!$A$2:$A$3512,0)+DV$1-1,11),"-")</f>
        <v>-</v>
      </c>
      <c r="DW38" s="123" t="str">
        <f>IF($O38&gt;=DW$1,INDEX(整列!$A$2:$K$3512,MATCH($A38,整列!$A$2:$A$3512,0)+DW$1-1,11),"-")</f>
        <v>-</v>
      </c>
      <c r="DX38" s="123" t="str">
        <f>IF($O38&gt;=DX$1,INDEX(整列!$A$2:$K$3512,MATCH($A38,整列!$A$2:$A$3512,0)+DX$1-1,11),"-")</f>
        <v>-</v>
      </c>
      <c r="DY38" s="123" t="str">
        <f>IF($O38&gt;=DY$1,INDEX(整列!$A$2:$K$3512,MATCH($A38,整列!$A$2:$A$3512,0)+DY$1-1,11),"-")</f>
        <v>-</v>
      </c>
      <c r="DZ38" s="123" t="str">
        <f>IF($O38&gt;=DZ$1,INDEX(整列!$A$2:$K$3512,MATCH($A38,整列!$A$2:$A$3512,0)+DZ$1-1,11),"-")</f>
        <v>-</v>
      </c>
      <c r="EA38" s="123" t="str">
        <f>IF($O38&gt;=EA$1,INDEX(整列!$A$2:$K$3512,MATCH($A38,整列!$A$2:$A$3512,0)+EA$1-1,11),"-")</f>
        <v>-</v>
      </c>
      <c r="EB38" s="123" t="str">
        <f>IF($O38&gt;=EB$1,INDEX(整列!$A$2:$K$3512,MATCH($A38,整列!$A$2:$A$3512,0)+EB$1-1,11),"-")</f>
        <v>-</v>
      </c>
      <c r="EC38" s="123" t="str">
        <f>IF($O38&gt;=EC$1,INDEX(整列!$A$2:$K$3512,MATCH($A38,整列!$A$2:$A$3512,0)+EC$1-1,11),"-")</f>
        <v>-</v>
      </c>
      <c r="ED38" s="123" t="str">
        <f>IF($O38&gt;=ED$1,INDEX(整列!$A$2:$K$3512,MATCH($A38,整列!$A$2:$A$3512,0)+ED$1-1,11),"-")</f>
        <v>-</v>
      </c>
      <c r="EE38" s="123" t="str">
        <f>IF($O38&gt;=EE$1,INDEX(整列!$A$2:$K$3512,MATCH($A38,整列!$A$2:$A$3512,0)+EE$1-1,11),"-")</f>
        <v>-</v>
      </c>
      <c r="EF38" s="123" t="str">
        <f>IF($O38&gt;=EF$1,INDEX(整列!$A$2:$K$3512,MATCH($A38,整列!$A$2:$A$3512,0)+EF$1-1,11),"-")</f>
        <v>-</v>
      </c>
      <c r="EG38" s="123" t="str">
        <f>IF($O38&gt;=EG$1,INDEX(整列!$A$2:$K$3512,MATCH($A38,整列!$A$2:$A$3512,0)+EG$1-1,11),"-")</f>
        <v>-</v>
      </c>
      <c r="EH38" s="123" t="str">
        <f>IF($O38&gt;=EH$1,INDEX(整列!$A$2:$K$3512,MATCH($A38,整列!$A$2:$A$3512,0)+EH$1-1,11),"-")</f>
        <v>-</v>
      </c>
      <c r="EI38" s="123" t="str">
        <f>IF($O38&gt;=EI$1,INDEX(整列!$A$2:$K$3512,MATCH($A38,整列!$A$2:$A$3512,0)+EI$1-1,11),"-")</f>
        <v>-</v>
      </c>
      <c r="EJ38" s="123" t="str">
        <f>IF($O38&gt;=EJ$1,INDEX(整列!$A$2:$K$3512,MATCH($A38,整列!$A$2:$A$3512,0)+EJ$1-1,11),"-")</f>
        <v>-</v>
      </c>
      <c r="EK38" s="123" t="str">
        <f>IF($O38&gt;=EK$1,INDEX(整列!$A$2:$K$3512,MATCH($A38,整列!$A$2:$A$3512,0)+EK$1-1,11),"-")</f>
        <v>-</v>
      </c>
      <c r="EL38" s="123" t="str">
        <f>IF($O38&gt;=EL$1,INDEX(整列!$A$2:$K$3512,MATCH($A38,整列!$A$2:$A$3512,0)+EL$1-1,11),"-")</f>
        <v>-</v>
      </c>
      <c r="EM38" s="123" t="str">
        <f>IF($O38&gt;=EM$1,INDEX(整列!$A$2:$K$3512,MATCH($A38,整列!$A$2:$A$3512,0)+EM$1-1,11),"-")</f>
        <v>-</v>
      </c>
      <c r="EN38" s="123" t="str">
        <f>IF($O38&gt;=EN$1,INDEX(整列!$A$2:$K$3512,MATCH($A38,整列!$A$2:$A$3512,0)+EN$1-1,11),"-")</f>
        <v>-</v>
      </c>
      <c r="EO38" s="123" t="str">
        <f>IF($O38&gt;=EO$1,INDEX(整列!$A$2:$K$3512,MATCH($A38,整列!$A$2:$A$3512,0)+EO$1-1,11),"-")</f>
        <v>-</v>
      </c>
      <c r="EP38" s="123" t="str">
        <f>IF($O38&gt;=EP$1,INDEX(整列!$A$2:$K$3512,MATCH($A38,整列!$A$2:$A$3512,0)+EP$1-1,11),"-")</f>
        <v>-</v>
      </c>
      <c r="EQ38" s="123" t="str">
        <f>IF($O38&gt;=EQ$1,INDEX(整列!$A$2:$K$3512,MATCH($A38,整列!$A$2:$A$3512,0)+EQ$1-1,11),"-")</f>
        <v>-</v>
      </c>
      <c r="ER38" s="123" t="str">
        <f>IF($O38&gt;=ER$1,INDEX(整列!$A$2:$K$3512,MATCH($A38,整列!$A$2:$A$3512,0)+ER$1-1,11),"-")</f>
        <v>-</v>
      </c>
      <c r="ES38" s="123" t="str">
        <f>IF($O38&gt;=ES$1,INDEX(整列!$A$2:$K$3512,MATCH($A38,整列!$A$2:$A$3512,0)+ES$1-1,11),"-")</f>
        <v>-</v>
      </c>
      <c r="ET38" s="123" t="str">
        <f>IF($O38&gt;=ET$1,INDEX(整列!$A$2:$K$3512,MATCH($A38,整列!$A$2:$A$3512,0)+ET$1-1,11),"-")</f>
        <v>-</v>
      </c>
      <c r="EU38" s="123" t="str">
        <f>IF($O38&gt;=EU$1,INDEX(整列!$A$2:$K$3512,MATCH($A38,整列!$A$2:$A$3512,0)+EU$1-1,11),"-")</f>
        <v>-</v>
      </c>
      <c r="EV38" s="123" t="str">
        <f>IF($O38&gt;=EV$1,INDEX(整列!$A$2:$K$3512,MATCH($A38,整列!$A$2:$A$3512,0)+EV$1-1,11),"-")</f>
        <v>-</v>
      </c>
      <c r="EW38" s="123" t="str">
        <f>IF($O38&gt;=EW$1,INDEX(整列!$A$2:$K$3512,MATCH($A38,整列!$A$2:$A$3512,0)+EW$1-1,11),"-")</f>
        <v>-</v>
      </c>
      <c r="EX38" s="123" t="str">
        <f>IF($O38&gt;=EX$1,INDEX(整列!$A$2:$K$3512,MATCH($A38,整列!$A$2:$A$3512,0)+EX$1-1,11),"-")</f>
        <v>-</v>
      </c>
      <c r="EY38" s="123" t="str">
        <f>IF($O38&gt;=EY$1,INDEX(整列!$A$2:$K$3512,MATCH($A38,整列!$A$2:$A$3512,0)+EY$1-1,11),"-")</f>
        <v>-</v>
      </c>
      <c r="EZ38" s="123" t="str">
        <f>IF($O38&gt;=EZ$1,INDEX(整列!$A$2:$K$3512,MATCH($A38,整列!$A$2:$A$3512,0)+EZ$1-1,11),"-")</f>
        <v>-</v>
      </c>
      <c r="FA38" s="123" t="str">
        <f>IF($O38&gt;=FA$1,INDEX(整列!$A$2:$K$3512,MATCH($A38,整列!$A$2:$A$3512,0)+FA$1-1,11),"-")</f>
        <v>-</v>
      </c>
      <c r="FB38" s="123" t="str">
        <f>IF($O38&gt;=FB$1,INDEX(整列!$A$2:$K$3512,MATCH($A38,整列!$A$2:$A$3512,0)+FB$1-1,11),"-")</f>
        <v>-</v>
      </c>
      <c r="FC38" s="123" t="str">
        <f>IF($O38&gt;=FC$1,INDEX(整列!$A$2:$K$3512,MATCH($A38,整列!$A$2:$A$3512,0)+FC$1-1,11),"-")</f>
        <v>-</v>
      </c>
      <c r="FD38" s="123" t="str">
        <f>IF($O38&gt;=FD$1,INDEX(整列!$A$2:$K$3512,MATCH($A38,整列!$A$2:$A$3512,0)+FD$1-1,11),"-")</f>
        <v>-</v>
      </c>
      <c r="FE38" s="123" t="str">
        <f>IF($O38&gt;=FE$1,INDEX(整列!$A$2:$K$3512,MATCH($A38,整列!$A$2:$A$3512,0)+FE$1-1,11),"-")</f>
        <v>-</v>
      </c>
      <c r="FF38" s="123" t="str">
        <f>IF($O38&gt;=FF$1,INDEX(整列!$A$2:$K$3512,MATCH($A38,整列!$A$2:$A$3512,0)+FF$1-1,11),"-")</f>
        <v>-</v>
      </c>
      <c r="FG38" s="123" t="str">
        <f>IF($O38&gt;=FG$1,INDEX(整列!$A$2:$K$3512,MATCH($A38,整列!$A$2:$A$3512,0)+FG$1-1,11),"-")</f>
        <v>-</v>
      </c>
      <c r="FH38" s="123" t="str">
        <f>IF($O38&gt;=FH$1,INDEX(整列!$A$2:$K$3512,MATCH($A38,整列!$A$2:$A$3512,0)+FH$1-1,11),"-")</f>
        <v>-</v>
      </c>
      <c r="FI38" s="123" t="str">
        <f>IF($O38&gt;=FI$1,INDEX(整列!$A$2:$K$3512,MATCH($A38,整列!$A$2:$A$3512,0)+FI$1-1,11),"-")</f>
        <v>-</v>
      </c>
      <c r="FJ38" s="123" t="str">
        <f>IF($O38&gt;=FJ$1,INDEX(整列!$A$2:$K$3512,MATCH($A38,整列!$A$2:$A$3512,0)+FJ$1-1,11),"-")</f>
        <v>-</v>
      </c>
      <c r="FK38" s="123" t="str">
        <f>IF($O38&gt;=FK$1,INDEX(整列!$A$2:$K$3512,MATCH($A38,整列!$A$2:$A$3512,0)+FK$1-1,11),"-")</f>
        <v>-</v>
      </c>
      <c r="FL38" s="123" t="str">
        <f>IF($O38&gt;=FL$1,INDEX(整列!$A$2:$K$3512,MATCH($A38,整列!$A$2:$A$3512,0)+FL$1-1,11),"-")</f>
        <v>-</v>
      </c>
      <c r="FM38" s="123" t="str">
        <f>IF($O38&gt;=FM$1,INDEX(整列!$A$2:$K$3512,MATCH($A38,整列!$A$2:$A$3512,0)+FM$1-1,11),"-")</f>
        <v>-</v>
      </c>
      <c r="FN38" s="123" t="str">
        <f>IF($O38&gt;=FN$1,INDEX(整列!$A$2:$K$3512,MATCH($A38,整列!$A$2:$A$3512,0)+FN$1-1,11),"-")</f>
        <v>-</v>
      </c>
      <c r="FO38" s="123" t="str">
        <f>IF($O38&gt;=FO$1,INDEX(整列!$A$2:$K$3512,MATCH($A38,整列!$A$2:$A$3512,0)+FO$1-1,11),"-")</f>
        <v>-</v>
      </c>
      <c r="FP38" s="123" t="str">
        <f>IF($O38&gt;=FP$1,INDEX(整列!$A$2:$K$3512,MATCH($A38,整列!$A$2:$A$3512,0)+FP$1-1,11),"-")</f>
        <v>-</v>
      </c>
      <c r="FQ38" s="123" t="str">
        <f>IF($O38&gt;=FQ$1,INDEX(整列!$A$2:$K$3512,MATCH($A38,整列!$A$2:$A$3512,0)+FQ$1-1,11),"-")</f>
        <v>-</v>
      </c>
      <c r="FR38" s="123" t="str">
        <f>IF($O38&gt;=FR$1,INDEX(整列!$A$2:$K$3512,MATCH($A38,整列!$A$2:$A$3512,0)+FR$1-1,11),"-")</f>
        <v>-</v>
      </c>
      <c r="FS38" s="123" t="str">
        <f>IF($O38&gt;=FS$1,INDEX(整列!$A$2:$K$3512,MATCH($A38,整列!$A$2:$A$3512,0)+FS$1-1,11),"-")</f>
        <v>-</v>
      </c>
      <c r="FT38" s="123" t="str">
        <f>IF($O38&gt;=FT$1,INDEX(整列!$A$2:$K$3512,MATCH($A38,整列!$A$2:$A$3512,0)+FT$1-1,11),"-")</f>
        <v>-</v>
      </c>
      <c r="FU38" s="123" t="str">
        <f>IF($O38&gt;=FU$1,INDEX(整列!$A$2:$K$3512,MATCH($A38,整列!$A$2:$A$3512,0)+FU$1-1,11),"-")</f>
        <v>-</v>
      </c>
      <c r="FV38" s="123" t="str">
        <f>IF($O38&gt;=FV$1,INDEX(整列!$A$2:$K$3512,MATCH($A38,整列!$A$2:$A$3512,0)+FV$1-1,11),"-")</f>
        <v>-</v>
      </c>
      <c r="FW38" s="123" t="str">
        <f>IF($O38&gt;=FW$1,INDEX(整列!$A$2:$K$3512,MATCH($A38,整列!$A$2:$A$3512,0)+FW$1-1,11),"-")</f>
        <v>-</v>
      </c>
      <c r="FX38" s="123" t="str">
        <f>IF($O38&gt;=FX$1,INDEX(整列!$A$2:$K$3512,MATCH($A38,整列!$A$2:$A$3512,0)+FX$1-1,11),"-")</f>
        <v>-</v>
      </c>
      <c r="FY38" s="123" t="str">
        <f>IF($O38&gt;=FY$1,INDEX(整列!$A$2:$K$3512,MATCH($A38,整列!$A$2:$A$3512,0)+FY$1-1,11),"-")</f>
        <v>-</v>
      </c>
      <c r="FZ38" s="123" t="str">
        <f>IF($O38&gt;=FZ$1,INDEX(整列!$A$2:$K$3512,MATCH($A38,整列!$A$2:$A$3512,0)+FZ$1-1,11),"-")</f>
        <v>-</v>
      </c>
      <c r="GA38" s="123" t="str">
        <f>IF($O38&gt;=GA$1,INDEX(整列!$A$2:$K$3512,MATCH($A38,整列!$A$2:$A$3512,0)+GA$1-1,11),"-")</f>
        <v>-</v>
      </c>
      <c r="GB38" s="123" t="str">
        <f>IF($O38&gt;=GB$1,INDEX(整列!$A$2:$K$3512,MATCH($A38,整列!$A$2:$A$3512,0)+GB$1-1,11),"-")</f>
        <v>-</v>
      </c>
      <c r="GC38" s="123" t="str">
        <f>IF($O38&gt;=GC$1,INDEX(整列!$A$2:$K$3512,MATCH($A38,整列!$A$2:$A$3512,0)+GC$1-1,11),"-")</f>
        <v>-</v>
      </c>
      <c r="GD38" s="123" t="str">
        <f>IF($O38&gt;=GD$1,INDEX(整列!$A$2:$K$3512,MATCH($A38,整列!$A$2:$A$3512,0)+GD$1-1,11),"-")</f>
        <v>-</v>
      </c>
      <c r="GE38" s="123" t="str">
        <f>IF($O38&gt;=GE$1,INDEX(整列!$A$2:$K$3512,MATCH($A38,整列!$A$2:$A$3512,0)+GE$1-1,11),"-")</f>
        <v>-</v>
      </c>
      <c r="GF38" s="123" t="str">
        <f>IF($O38&gt;=GF$1,INDEX(整列!$A$2:$K$3512,MATCH($A38,整列!$A$2:$A$3512,0)+GF$1-1,11),"-")</f>
        <v>-</v>
      </c>
      <c r="GG38" s="123" t="str">
        <f>IF($O38&gt;=GG$1,INDEX(整列!$A$2:$K$3512,MATCH($A38,整列!$A$2:$A$3512,0)+GG$1-1,11),"-")</f>
        <v>-</v>
      </c>
      <c r="GH38" s="123" t="str">
        <f>IF($O38&gt;=GH$1,INDEX(整列!$A$2:$K$3512,MATCH($A38,整列!$A$2:$A$3512,0)+GH$1-1,11),"-")</f>
        <v>-</v>
      </c>
      <c r="GI38" s="123" t="str">
        <f>IF($O38&gt;=GI$1,INDEX(整列!$A$2:$K$3512,MATCH($A38,整列!$A$2:$A$3512,0)+GI$1-1,11),"-")</f>
        <v>-</v>
      </c>
      <c r="GJ38" s="123" t="str">
        <f>IF($O38&gt;=GJ$1,INDEX(整列!$A$2:$K$3512,MATCH($A38,整列!$A$2:$A$3512,0)+GJ$1-1,11),"-")</f>
        <v>-</v>
      </c>
      <c r="GK38" s="123" t="str">
        <f>IF($O38&gt;=GK$1,INDEX(整列!$A$2:$K$3512,MATCH($A38,整列!$A$2:$A$3512,0)+GK$1-1,11),"-")</f>
        <v>-</v>
      </c>
      <c r="GL38" s="123" t="str">
        <f>IF($O38&gt;=GL$1,INDEX(整列!$A$2:$K$3512,MATCH($A38,整列!$A$2:$A$3512,0)+GL$1-1,11),"-")</f>
        <v>-</v>
      </c>
      <c r="GM38" s="123" t="str">
        <f>IF($O38&gt;=GM$1,INDEX(整列!$A$2:$K$3512,MATCH($A38,整列!$A$2:$A$3512,0)+GM$1-1,11),"-")</f>
        <v>-</v>
      </c>
      <c r="GN38" s="123" t="str">
        <f>IF($O38&gt;=GN$1,INDEX(整列!$A$2:$K$3512,MATCH($A38,整列!$A$2:$A$3512,0)+GN$1-1,11),"-")</f>
        <v>-</v>
      </c>
      <c r="GO38" s="123" t="str">
        <f>IF($O38&gt;=GO$1,INDEX(整列!$A$2:$K$3512,MATCH($A38,整列!$A$2:$A$3512,0)+GO$1-1,11),"-")</f>
        <v>-</v>
      </c>
      <c r="GP38" s="123" t="str">
        <f>IF($O38&gt;=GP$1,INDEX(整列!$A$2:$K$3512,MATCH($A38,整列!$A$2:$A$3512,0)+GP$1-1,11),"-")</f>
        <v>-</v>
      </c>
      <c r="GQ38" s="123" t="str">
        <f>IF($O38&gt;=GQ$1,INDEX(整列!$A$2:$K$3512,MATCH($A38,整列!$A$2:$A$3512,0)+GQ$1-1,11),"-")</f>
        <v>-</v>
      </c>
      <c r="GR38" s="123" t="str">
        <f>IF($O38&gt;=GR$1,INDEX(整列!$A$2:$K$3512,MATCH($A38,整列!$A$2:$A$3512,0)+GR$1-1,11),"-")</f>
        <v>-</v>
      </c>
      <c r="GS38" s="123" t="str">
        <f>IF($O38&gt;=GS$1,INDEX(整列!$A$2:$K$3512,MATCH($A38,整列!$A$2:$A$3512,0)+GS$1-1,11),"-")</f>
        <v>-</v>
      </c>
      <c r="GT38" s="123" t="str">
        <f>IF($O38&gt;=GT$1,INDEX(整列!$A$2:$K$3512,MATCH($A38,整列!$A$2:$A$3512,0)+GT$1-1,11),"-")</f>
        <v>-</v>
      </c>
      <c r="GU38" s="123" t="str">
        <f>IF($O38&gt;=GU$1,INDEX(整列!$A$2:$K$3512,MATCH($A38,整列!$A$2:$A$3512,0)+GU$1-1,11),"-")</f>
        <v>-</v>
      </c>
      <c r="GV38" s="123" t="str">
        <f>IF($O38&gt;=GV$1,INDEX(整列!$A$2:$K$3512,MATCH($A38,整列!$A$2:$A$3512,0)+GV$1-1,11),"-")</f>
        <v>-</v>
      </c>
      <c r="GW38" s="123" t="str">
        <f>IF($O38&gt;=GW$1,INDEX(整列!$A$2:$K$3512,MATCH($A38,整列!$A$2:$A$3512,0)+GW$1-1,11),"-")</f>
        <v>-</v>
      </c>
      <c r="GX38" s="123" t="str">
        <f>IF($O38&gt;=GX$1,INDEX(整列!$A$2:$K$3512,MATCH($A38,整列!$A$2:$A$3512,0)+GX$1-1,11),"-")</f>
        <v>-</v>
      </c>
      <c r="GY38" s="123" t="str">
        <f>IF($O38&gt;=GY$1,INDEX(整列!$A$2:$K$3512,MATCH($A38,整列!$A$2:$A$3512,0)+GY$1-1,11),"-")</f>
        <v>-</v>
      </c>
      <c r="GZ38" s="123" t="str">
        <f>IF($O38&gt;=GZ$1,INDEX(整列!$A$2:$K$3512,MATCH($A38,整列!$A$2:$A$3512,0)+GZ$1-1,11),"-")</f>
        <v>-</v>
      </c>
      <c r="HA38" s="123" t="str">
        <f>IF($O38&gt;=HA$1,INDEX(整列!$A$2:$K$3512,MATCH($A38,整列!$A$2:$A$3512,0)+HA$1-1,11),"-")</f>
        <v>-</v>
      </c>
      <c r="HB38" s="123" t="str">
        <f>IF($O38&gt;=HB$1,INDEX(整列!$A$2:$K$3512,MATCH($A38,整列!$A$2:$A$3512,0)+HB$1-1,11),"-")</f>
        <v>-</v>
      </c>
      <c r="HC38" s="123" t="str">
        <f>IF($O38&gt;=HC$1,INDEX(整列!$A$2:$K$3512,MATCH($A38,整列!$A$2:$A$3512,0)+HC$1-1,11),"-")</f>
        <v>-</v>
      </c>
      <c r="HD38" s="123" t="str">
        <f>IF($O38&gt;=HD$1,INDEX(整列!$A$2:$K$3512,MATCH($A38,整列!$A$2:$A$3512,0)+HD$1-1,11),"-")</f>
        <v>-</v>
      </c>
      <c r="HE38" s="123" t="str">
        <f>IF($O38&gt;=HE$1,INDEX(整列!$A$2:$K$3512,MATCH($A38,整列!$A$2:$A$3512,0)+HE$1-1,11),"-")</f>
        <v>-</v>
      </c>
      <c r="HF38" s="123" t="str">
        <f>IF($O38&gt;=HF$1,INDEX(整列!$A$2:$K$3512,MATCH($A38,整列!$A$2:$A$3512,0)+HF$1-1,11),"-")</f>
        <v>-</v>
      </c>
      <c r="HG38" s="123" t="str">
        <f>IF($O38&gt;=HG$1,INDEX(整列!$A$2:$K$3512,MATCH($A38,整列!$A$2:$A$3512,0)+HG$1-1,11),"-")</f>
        <v>-</v>
      </c>
      <c r="HH38" s="123" t="str">
        <f>IF($O38&gt;=HH$1,INDEX(整列!$A$2:$K$3512,MATCH($A38,整列!$A$2:$A$3512,0)+HH$1-1,11),"-")</f>
        <v>-</v>
      </c>
      <c r="HI38" s="123" t="str">
        <f>IF($O38&gt;=HI$1,INDEX(整列!$A$2:$K$3512,MATCH($A38,整列!$A$2:$A$3512,0)+HI$1-1,11),"-")</f>
        <v>-</v>
      </c>
      <c r="HJ38" s="123" t="str">
        <f>IF($O38&gt;=HJ$1,INDEX(整列!$A$2:$K$3512,MATCH($A38,整列!$A$2:$A$3512,0)+HJ$1-1,11),"-")</f>
        <v>-</v>
      </c>
      <c r="HK38" s="123" t="str">
        <f>IF($O38&gt;=HK$1,INDEX(整列!$A$2:$K$3512,MATCH($A38,整列!$A$2:$A$3512,0)+HK$1-1,11),"-")</f>
        <v>-</v>
      </c>
      <c r="HL38" s="123" t="str">
        <f>IF($O38&gt;=HL$1,INDEX(整列!$A$2:$K$3512,MATCH($A38,整列!$A$2:$A$3512,0)+HL$1-1,11),"-")</f>
        <v>-</v>
      </c>
      <c r="HP38" s="101" t="str">
        <f t="shared" si="5"/>
        <v>A03-8942-8900</v>
      </c>
      <c r="HQ38" s="115">
        <f>COUNTIF(整列!$A$2:$A$3512,HP38)</f>
        <v>15</v>
      </c>
    </row>
    <row r="39" spans="1:225" ht="13.5">
      <c r="A39" s="48" t="s">
        <v>279</v>
      </c>
      <c r="B39" s="48" t="s">
        <v>179</v>
      </c>
      <c r="C39" s="48" t="s">
        <v>180</v>
      </c>
      <c r="D39" s="48" t="s">
        <v>181</v>
      </c>
      <c r="E39" s="48" t="s">
        <v>182</v>
      </c>
      <c r="F39" s="48" t="s">
        <v>239</v>
      </c>
      <c r="G39" s="48" t="s">
        <v>240</v>
      </c>
      <c r="H39" s="48" t="s">
        <v>280</v>
      </c>
      <c r="I39" s="48" t="s">
        <v>281</v>
      </c>
      <c r="J39" s="48" t="s">
        <v>184</v>
      </c>
      <c r="K39" s="48"/>
      <c r="L39" s="48" t="s">
        <v>184</v>
      </c>
      <c r="M39" s="48"/>
      <c r="N39" s="119"/>
      <c r="O39" s="120">
        <f>COUNTIF(整列!$A$2:$A$3512,$A39)</f>
        <v>2</v>
      </c>
      <c r="P39" s="121">
        <f t="shared" si="0"/>
        <v>1533000</v>
      </c>
      <c r="Q39" s="121">
        <f t="shared" si="1"/>
        <v>630000</v>
      </c>
      <c r="R39" s="122">
        <f t="shared" si="2"/>
        <v>2163000</v>
      </c>
      <c r="S39" s="121">
        <f t="shared" si="3"/>
        <v>1533000</v>
      </c>
      <c r="T39" s="121">
        <f t="shared" si="4"/>
        <v>903000</v>
      </c>
      <c r="U39" s="123">
        <f>IF($O39&gt;=U$1,INDEX(整列!$A$2:$K$3512,MATCH($A39,整列!$A$2:$A$3512,0)+U$1-1,11),"-")</f>
        <v>903000</v>
      </c>
      <c r="V39" s="123">
        <f>IF($O39&gt;=V$1,INDEX(整列!$A$2:$K$3512,MATCH($A39,整列!$A$2:$A$3512,0)+V$1-1,11),"-")</f>
        <v>2163000</v>
      </c>
      <c r="W39" s="123" t="str">
        <f>IF($O39&gt;=W$1,INDEX(整列!$A$2:$K$3512,MATCH($A39,整列!$A$2:$A$3512,0)+W$1-1,11),"-")</f>
        <v>-</v>
      </c>
      <c r="X39" s="123" t="str">
        <f>IF($O39&gt;=X$1,INDEX(整列!$A$2:$K$3512,MATCH($A39,整列!$A$2:$A$3512,0)+X$1-1,11),"-")</f>
        <v>-</v>
      </c>
      <c r="Y39" s="123" t="str">
        <f>IF($O39&gt;=Y$1,INDEX(整列!$A$2:$K$3512,MATCH($A39,整列!$A$2:$A$3512,0)+Y$1-1,11),"-")</f>
        <v>-</v>
      </c>
      <c r="Z39" s="123" t="str">
        <f>IF($O39&gt;=Z$1,INDEX(整列!$A$2:$K$3512,MATCH($A39,整列!$A$2:$A$3512,0)+Z$1-1,11),"-")</f>
        <v>-</v>
      </c>
      <c r="AA39" s="123" t="str">
        <f>IF($O39&gt;=AA$1,INDEX(整列!$A$2:$K$3512,MATCH($A39,整列!$A$2:$A$3512,0)+AA$1-1,11),"-")</f>
        <v>-</v>
      </c>
      <c r="AB39" s="123" t="str">
        <f>IF($O39&gt;=AB$1,INDEX(整列!$A$2:$K$3512,MATCH($A39,整列!$A$2:$A$3512,0)+AB$1-1,11),"-")</f>
        <v>-</v>
      </c>
      <c r="AC39" s="123" t="str">
        <f>IF($O39&gt;=AC$1,INDEX(整列!$A$2:$K$3512,MATCH($A39,整列!$A$2:$A$3512,0)+AC$1-1,11),"-")</f>
        <v>-</v>
      </c>
      <c r="AD39" s="123" t="str">
        <f>IF($O39&gt;=AD$1,INDEX(整列!$A$2:$K$3512,MATCH($A39,整列!$A$2:$A$3512,0)+AD$1-1,11),"-")</f>
        <v>-</v>
      </c>
      <c r="AE39" s="123" t="str">
        <f>IF($O39&gt;=AE$1,INDEX(整列!$A$2:$K$3512,MATCH($A39,整列!$A$2:$A$3512,0)+AE$1-1,11),"-")</f>
        <v>-</v>
      </c>
      <c r="AF39" s="123" t="str">
        <f>IF($O39&gt;=AF$1,INDEX(整列!$A$2:$K$3512,MATCH($A39,整列!$A$2:$A$3512,0)+AF$1-1,11),"-")</f>
        <v>-</v>
      </c>
      <c r="AG39" s="123" t="str">
        <f>IF($O39&gt;=AG$1,INDEX(整列!$A$2:$K$3512,MATCH($A39,整列!$A$2:$A$3512,0)+AG$1-1,11),"-")</f>
        <v>-</v>
      </c>
      <c r="AH39" s="123" t="str">
        <f>IF($O39&gt;=AH$1,INDEX(整列!$A$2:$K$3512,MATCH($A39,整列!$A$2:$A$3512,0)+AH$1-1,11),"-")</f>
        <v>-</v>
      </c>
      <c r="AI39" s="123" t="str">
        <f>IF($O39&gt;=AI$1,INDEX(整列!$A$2:$K$3512,MATCH($A39,整列!$A$2:$A$3512,0)+AI$1-1,11),"-")</f>
        <v>-</v>
      </c>
      <c r="AJ39" s="123" t="str">
        <f>IF($O39&gt;=AJ$1,INDEX(整列!$A$2:$K$3512,MATCH($A39,整列!$A$2:$A$3512,0)+AJ$1-1,11),"-")</f>
        <v>-</v>
      </c>
      <c r="AK39" s="123" t="str">
        <f>IF($O39&gt;=AK$1,INDEX(整列!$A$2:$K$3512,MATCH($A39,整列!$A$2:$A$3512,0)+AK$1-1,11),"-")</f>
        <v>-</v>
      </c>
      <c r="AL39" s="123" t="str">
        <f>IF($O39&gt;=AL$1,INDEX(整列!$A$2:$K$3512,MATCH($A39,整列!$A$2:$A$3512,0)+AL$1-1,11),"-")</f>
        <v>-</v>
      </c>
      <c r="AM39" s="123" t="str">
        <f>IF($O39&gt;=AM$1,INDEX(整列!$A$2:$K$3512,MATCH($A39,整列!$A$2:$A$3512,0)+AM$1-1,11),"-")</f>
        <v>-</v>
      </c>
      <c r="AN39" s="123" t="str">
        <f>IF($O39&gt;=AN$1,INDEX(整列!$A$2:$K$3512,MATCH($A39,整列!$A$2:$A$3512,0)+AN$1-1,11),"-")</f>
        <v>-</v>
      </c>
      <c r="AO39" s="123" t="str">
        <f>IF($O39&gt;=AO$1,INDEX(整列!$A$2:$K$3512,MATCH($A39,整列!$A$2:$A$3512,0)+AO$1-1,11),"-")</f>
        <v>-</v>
      </c>
      <c r="AP39" s="123" t="str">
        <f>IF($O39&gt;=AP$1,INDEX(整列!$A$2:$K$3512,MATCH($A39,整列!$A$2:$A$3512,0)+AP$1-1,11),"-")</f>
        <v>-</v>
      </c>
      <c r="AQ39" s="123" t="str">
        <f>IF($O39&gt;=AQ$1,INDEX(整列!$A$2:$K$3512,MATCH($A39,整列!$A$2:$A$3512,0)+AQ$1-1,11),"-")</f>
        <v>-</v>
      </c>
      <c r="AR39" s="123" t="str">
        <f>IF($O39&gt;=AR$1,INDEX(整列!$A$2:$K$3512,MATCH($A39,整列!$A$2:$A$3512,0)+AR$1-1,11),"-")</f>
        <v>-</v>
      </c>
      <c r="AS39" s="123" t="str">
        <f>IF($O39&gt;=AS$1,INDEX(整列!$A$2:$K$3512,MATCH($A39,整列!$A$2:$A$3512,0)+AS$1-1,11),"-")</f>
        <v>-</v>
      </c>
      <c r="AT39" s="123" t="str">
        <f>IF($O39&gt;=AT$1,INDEX(整列!$A$2:$K$3512,MATCH($A39,整列!$A$2:$A$3512,0)+AT$1-1,11),"-")</f>
        <v>-</v>
      </c>
      <c r="AU39" s="123" t="str">
        <f>IF($O39&gt;=AU$1,INDEX(整列!$A$2:$K$3512,MATCH($A39,整列!$A$2:$A$3512,0)+AU$1-1,11),"-")</f>
        <v>-</v>
      </c>
      <c r="AV39" s="123" t="str">
        <f>IF($O39&gt;=AV$1,INDEX(整列!$A$2:$K$3512,MATCH($A39,整列!$A$2:$A$3512,0)+AV$1-1,11),"-")</f>
        <v>-</v>
      </c>
      <c r="AW39" s="123" t="str">
        <f>IF($O39&gt;=AW$1,INDEX(整列!$A$2:$K$3512,MATCH($A39,整列!$A$2:$A$3512,0)+AW$1-1,11),"-")</f>
        <v>-</v>
      </c>
      <c r="AX39" s="123" t="str">
        <f>IF($O39&gt;=AX$1,INDEX(整列!$A$2:$K$3512,MATCH($A39,整列!$A$2:$A$3512,0)+AX$1-1,11),"-")</f>
        <v>-</v>
      </c>
      <c r="AY39" s="123" t="str">
        <f>IF($O39&gt;=AY$1,INDEX(整列!$A$2:$K$3512,MATCH($A39,整列!$A$2:$A$3512,0)+AY$1-1,11),"-")</f>
        <v>-</v>
      </c>
      <c r="AZ39" s="123" t="str">
        <f>IF($O39&gt;=AZ$1,INDEX(整列!$A$2:$K$3512,MATCH($A39,整列!$A$2:$A$3512,0)+AZ$1-1,11),"-")</f>
        <v>-</v>
      </c>
      <c r="BA39" s="123" t="str">
        <f>IF($O39&gt;=BA$1,INDEX(整列!$A$2:$K$3512,MATCH($A39,整列!$A$2:$A$3512,0)+BA$1-1,11),"-")</f>
        <v>-</v>
      </c>
      <c r="BB39" s="123" t="str">
        <f>IF($O39&gt;=BB$1,INDEX(整列!$A$2:$K$3512,MATCH($A39,整列!$A$2:$A$3512,0)+BB$1-1,11),"-")</f>
        <v>-</v>
      </c>
      <c r="BC39" s="123" t="str">
        <f>IF($O39&gt;=BC$1,INDEX(整列!$A$2:$K$3512,MATCH($A39,整列!$A$2:$A$3512,0)+BC$1-1,11),"-")</f>
        <v>-</v>
      </c>
      <c r="BD39" s="123" t="str">
        <f>IF($O39&gt;=BD$1,INDEX(整列!$A$2:$K$3512,MATCH($A39,整列!$A$2:$A$3512,0)+BD$1-1,11),"-")</f>
        <v>-</v>
      </c>
      <c r="BE39" s="123" t="str">
        <f>IF($O39&gt;=BE$1,INDEX(整列!$A$2:$K$3512,MATCH($A39,整列!$A$2:$A$3512,0)+BE$1-1,11),"-")</f>
        <v>-</v>
      </c>
      <c r="BF39" s="123" t="str">
        <f>IF($O39&gt;=BF$1,INDEX(整列!$A$2:$K$3512,MATCH($A39,整列!$A$2:$A$3512,0)+BF$1-1,11),"-")</f>
        <v>-</v>
      </c>
      <c r="BG39" s="123" t="str">
        <f>IF($O39&gt;=BG$1,INDEX(整列!$A$2:$K$3512,MATCH($A39,整列!$A$2:$A$3512,0)+BG$1-1,11),"-")</f>
        <v>-</v>
      </c>
      <c r="BH39" s="123" t="str">
        <f>IF($O39&gt;=BH$1,INDEX(整列!$A$2:$K$3512,MATCH($A39,整列!$A$2:$A$3512,0)+BH$1-1,11),"-")</f>
        <v>-</v>
      </c>
      <c r="BI39" s="123" t="str">
        <f>IF($O39&gt;=BI$1,INDEX(整列!$A$2:$K$3512,MATCH($A39,整列!$A$2:$A$3512,0)+BI$1-1,11),"-")</f>
        <v>-</v>
      </c>
      <c r="BJ39" s="123" t="str">
        <f>IF($O39&gt;=BJ$1,INDEX(整列!$A$2:$K$3512,MATCH($A39,整列!$A$2:$A$3512,0)+BJ$1-1,11),"-")</f>
        <v>-</v>
      </c>
      <c r="BK39" s="123" t="str">
        <f>IF($O39&gt;=BK$1,INDEX(整列!$A$2:$K$3512,MATCH($A39,整列!$A$2:$A$3512,0)+BK$1-1,11),"-")</f>
        <v>-</v>
      </c>
      <c r="BL39" s="123" t="str">
        <f>IF($O39&gt;=BL$1,INDEX(整列!$A$2:$K$3512,MATCH($A39,整列!$A$2:$A$3512,0)+BL$1-1,11),"-")</f>
        <v>-</v>
      </c>
      <c r="BM39" s="123" t="str">
        <f>IF($O39&gt;=BM$1,INDEX(整列!$A$2:$K$3512,MATCH($A39,整列!$A$2:$A$3512,0)+BM$1-1,11),"-")</f>
        <v>-</v>
      </c>
      <c r="BN39" s="123" t="str">
        <f>IF($O39&gt;=BN$1,INDEX(整列!$A$2:$K$3512,MATCH($A39,整列!$A$2:$A$3512,0)+BN$1-1,11),"-")</f>
        <v>-</v>
      </c>
      <c r="BO39" s="123" t="str">
        <f>IF($O39&gt;=BO$1,INDEX(整列!$A$2:$K$3512,MATCH($A39,整列!$A$2:$A$3512,0)+BO$1-1,11),"-")</f>
        <v>-</v>
      </c>
      <c r="BP39" s="123" t="str">
        <f>IF($O39&gt;=BP$1,INDEX(整列!$A$2:$K$3512,MATCH($A39,整列!$A$2:$A$3512,0)+BP$1-1,11),"-")</f>
        <v>-</v>
      </c>
      <c r="BQ39" s="123" t="str">
        <f>IF($O39&gt;=BQ$1,INDEX(整列!$A$2:$K$3512,MATCH($A39,整列!$A$2:$A$3512,0)+BQ$1-1,11),"-")</f>
        <v>-</v>
      </c>
      <c r="BR39" s="123" t="str">
        <f>IF($O39&gt;=BR$1,INDEX(整列!$A$2:$K$3512,MATCH($A39,整列!$A$2:$A$3512,0)+BR$1-1,11),"-")</f>
        <v>-</v>
      </c>
      <c r="BS39" s="123" t="str">
        <f>IF($O39&gt;=BS$1,INDEX(整列!$A$2:$K$3512,MATCH($A39,整列!$A$2:$A$3512,0)+BS$1-1,11),"-")</f>
        <v>-</v>
      </c>
      <c r="BT39" s="123" t="str">
        <f>IF($O39&gt;=BT$1,INDEX(整列!$A$2:$K$3512,MATCH($A39,整列!$A$2:$A$3512,0)+BT$1-1,11),"-")</f>
        <v>-</v>
      </c>
      <c r="BU39" s="123" t="str">
        <f>IF($O39&gt;=BU$1,INDEX(整列!$A$2:$K$3512,MATCH($A39,整列!$A$2:$A$3512,0)+BU$1-1,11),"-")</f>
        <v>-</v>
      </c>
      <c r="BV39" s="123" t="str">
        <f>IF($O39&gt;=BV$1,INDEX(整列!$A$2:$K$3512,MATCH($A39,整列!$A$2:$A$3512,0)+BV$1-1,11),"-")</f>
        <v>-</v>
      </c>
      <c r="BW39" s="123" t="str">
        <f>IF($O39&gt;=BW$1,INDEX(整列!$A$2:$K$3512,MATCH($A39,整列!$A$2:$A$3512,0)+BW$1-1,11),"-")</f>
        <v>-</v>
      </c>
      <c r="BX39" s="123" t="str">
        <f>IF($O39&gt;=BX$1,INDEX(整列!$A$2:$K$3512,MATCH($A39,整列!$A$2:$A$3512,0)+BX$1-1,11),"-")</f>
        <v>-</v>
      </c>
      <c r="BY39" s="123" t="str">
        <f>IF($O39&gt;=BY$1,INDEX(整列!$A$2:$K$3512,MATCH($A39,整列!$A$2:$A$3512,0)+BY$1-1,11),"-")</f>
        <v>-</v>
      </c>
      <c r="BZ39" s="123" t="str">
        <f>IF($O39&gt;=BZ$1,INDEX(整列!$A$2:$K$3512,MATCH($A39,整列!$A$2:$A$3512,0)+BZ$1-1,11),"-")</f>
        <v>-</v>
      </c>
      <c r="CA39" s="123" t="str">
        <f>IF($O39&gt;=CA$1,INDEX(整列!$A$2:$K$3512,MATCH($A39,整列!$A$2:$A$3512,0)+CA$1-1,11),"-")</f>
        <v>-</v>
      </c>
      <c r="CB39" s="123" t="str">
        <f>IF($O39&gt;=CB$1,INDEX(整列!$A$2:$K$3512,MATCH($A39,整列!$A$2:$A$3512,0)+CB$1-1,11),"-")</f>
        <v>-</v>
      </c>
      <c r="CC39" s="123" t="str">
        <f>IF($O39&gt;=CC$1,INDEX(整列!$A$2:$K$3512,MATCH($A39,整列!$A$2:$A$3512,0)+CC$1-1,11),"-")</f>
        <v>-</v>
      </c>
      <c r="CD39" s="123" t="str">
        <f>IF($O39&gt;=CD$1,INDEX(整列!$A$2:$K$3512,MATCH($A39,整列!$A$2:$A$3512,0)+CD$1-1,11),"-")</f>
        <v>-</v>
      </c>
      <c r="CE39" s="123" t="str">
        <f>IF($O39&gt;=CE$1,INDEX(整列!$A$2:$K$3512,MATCH($A39,整列!$A$2:$A$3512,0)+CE$1-1,11),"-")</f>
        <v>-</v>
      </c>
      <c r="CF39" s="123" t="str">
        <f>IF($O39&gt;=CF$1,INDEX(整列!$A$2:$K$3512,MATCH($A39,整列!$A$2:$A$3512,0)+CF$1-1,11),"-")</f>
        <v>-</v>
      </c>
      <c r="CG39" s="123" t="str">
        <f>IF($O39&gt;=CG$1,INDEX(整列!$A$2:$K$3512,MATCH($A39,整列!$A$2:$A$3512,0)+CG$1-1,11),"-")</f>
        <v>-</v>
      </c>
      <c r="CH39" s="123" t="str">
        <f>IF($O39&gt;=CH$1,INDEX(整列!$A$2:$K$3512,MATCH($A39,整列!$A$2:$A$3512,0)+CH$1-1,11),"-")</f>
        <v>-</v>
      </c>
      <c r="CI39" s="123" t="str">
        <f>IF($O39&gt;=CI$1,INDEX(整列!$A$2:$K$3512,MATCH($A39,整列!$A$2:$A$3512,0)+CI$1-1,11),"-")</f>
        <v>-</v>
      </c>
      <c r="CJ39" s="123" t="str">
        <f>IF($O39&gt;=CJ$1,INDEX(整列!$A$2:$K$3512,MATCH($A39,整列!$A$2:$A$3512,0)+CJ$1-1,11),"-")</f>
        <v>-</v>
      </c>
      <c r="CK39" s="123" t="str">
        <f>IF($O39&gt;=CK$1,INDEX(整列!$A$2:$K$3512,MATCH($A39,整列!$A$2:$A$3512,0)+CK$1-1,11),"-")</f>
        <v>-</v>
      </c>
      <c r="CL39" s="123" t="str">
        <f>IF($O39&gt;=CL$1,INDEX(整列!$A$2:$K$3512,MATCH($A39,整列!$A$2:$A$3512,0)+CL$1-1,11),"-")</f>
        <v>-</v>
      </c>
      <c r="CM39" s="123" t="str">
        <f>IF($O39&gt;=CM$1,INDEX(整列!$A$2:$K$3512,MATCH($A39,整列!$A$2:$A$3512,0)+CM$1-1,11),"-")</f>
        <v>-</v>
      </c>
      <c r="CN39" s="123" t="str">
        <f>IF($O39&gt;=CN$1,INDEX(整列!$A$2:$K$3512,MATCH($A39,整列!$A$2:$A$3512,0)+CN$1-1,11),"-")</f>
        <v>-</v>
      </c>
      <c r="CO39" s="123" t="str">
        <f>IF($O39&gt;=CO$1,INDEX(整列!$A$2:$K$3512,MATCH($A39,整列!$A$2:$A$3512,0)+CO$1-1,11),"-")</f>
        <v>-</v>
      </c>
      <c r="CP39" s="123" t="str">
        <f>IF($O39&gt;=CP$1,INDEX(整列!$A$2:$K$3512,MATCH($A39,整列!$A$2:$A$3512,0)+CP$1-1,11),"-")</f>
        <v>-</v>
      </c>
      <c r="CQ39" s="123" t="str">
        <f>IF($O39&gt;=CQ$1,INDEX(整列!$A$2:$K$3512,MATCH($A39,整列!$A$2:$A$3512,0)+CQ$1-1,11),"-")</f>
        <v>-</v>
      </c>
      <c r="CR39" s="123" t="str">
        <f>IF($O39&gt;=CR$1,INDEX(整列!$A$2:$K$3512,MATCH($A39,整列!$A$2:$A$3512,0)+CR$1-1,11),"-")</f>
        <v>-</v>
      </c>
      <c r="CS39" s="123" t="str">
        <f>IF($O39&gt;=CS$1,INDEX(整列!$A$2:$K$3512,MATCH($A39,整列!$A$2:$A$3512,0)+CS$1-1,11),"-")</f>
        <v>-</v>
      </c>
      <c r="CT39" s="123" t="str">
        <f>IF($O39&gt;=CT$1,INDEX(整列!$A$2:$K$3512,MATCH($A39,整列!$A$2:$A$3512,0)+CT$1-1,11),"-")</f>
        <v>-</v>
      </c>
      <c r="CU39" s="123" t="str">
        <f>IF($O39&gt;=CU$1,INDEX(整列!$A$2:$K$3512,MATCH($A39,整列!$A$2:$A$3512,0)+CU$1-1,11),"-")</f>
        <v>-</v>
      </c>
      <c r="CV39" s="123" t="str">
        <f>IF($O39&gt;=CV$1,INDEX(整列!$A$2:$K$3512,MATCH($A39,整列!$A$2:$A$3512,0)+CV$1-1,11),"-")</f>
        <v>-</v>
      </c>
      <c r="CW39" s="123" t="str">
        <f>IF($O39&gt;=CW$1,INDEX(整列!$A$2:$K$3512,MATCH($A39,整列!$A$2:$A$3512,0)+CW$1-1,11),"-")</f>
        <v>-</v>
      </c>
      <c r="CX39" s="123" t="str">
        <f>IF($O39&gt;=CX$1,INDEX(整列!$A$2:$K$3512,MATCH($A39,整列!$A$2:$A$3512,0)+CX$1-1,11),"-")</f>
        <v>-</v>
      </c>
      <c r="CY39" s="123" t="str">
        <f>IF($O39&gt;=CY$1,INDEX(整列!$A$2:$K$3512,MATCH($A39,整列!$A$2:$A$3512,0)+CY$1-1,11),"-")</f>
        <v>-</v>
      </c>
      <c r="CZ39" s="123" t="str">
        <f>IF($O39&gt;=CZ$1,INDEX(整列!$A$2:$K$3512,MATCH($A39,整列!$A$2:$A$3512,0)+CZ$1-1,11),"-")</f>
        <v>-</v>
      </c>
      <c r="DA39" s="123" t="str">
        <f>IF($O39&gt;=DA$1,INDEX(整列!$A$2:$K$3512,MATCH($A39,整列!$A$2:$A$3512,0)+DA$1-1,11),"-")</f>
        <v>-</v>
      </c>
      <c r="DB39" s="123" t="str">
        <f>IF($O39&gt;=DB$1,INDEX(整列!$A$2:$K$3512,MATCH($A39,整列!$A$2:$A$3512,0)+DB$1-1,11),"-")</f>
        <v>-</v>
      </c>
      <c r="DC39" s="123" t="str">
        <f>IF($O39&gt;=DC$1,INDEX(整列!$A$2:$K$3512,MATCH($A39,整列!$A$2:$A$3512,0)+DC$1-1,11),"-")</f>
        <v>-</v>
      </c>
      <c r="DD39" s="123" t="str">
        <f>IF($O39&gt;=DD$1,INDEX(整列!$A$2:$K$3512,MATCH($A39,整列!$A$2:$A$3512,0)+DD$1-1,11),"-")</f>
        <v>-</v>
      </c>
      <c r="DE39" s="123" t="str">
        <f>IF($O39&gt;=DE$1,INDEX(整列!$A$2:$K$3512,MATCH($A39,整列!$A$2:$A$3512,0)+DE$1-1,11),"-")</f>
        <v>-</v>
      </c>
      <c r="DF39" s="123" t="str">
        <f>IF($O39&gt;=DF$1,INDEX(整列!$A$2:$K$3512,MATCH($A39,整列!$A$2:$A$3512,0)+DF$1-1,11),"-")</f>
        <v>-</v>
      </c>
      <c r="DG39" s="123" t="str">
        <f>IF($O39&gt;=DG$1,INDEX(整列!$A$2:$K$3512,MATCH($A39,整列!$A$2:$A$3512,0)+DG$1-1,11),"-")</f>
        <v>-</v>
      </c>
      <c r="DH39" s="123" t="str">
        <f>IF($O39&gt;=DH$1,INDEX(整列!$A$2:$K$3512,MATCH($A39,整列!$A$2:$A$3512,0)+DH$1-1,11),"-")</f>
        <v>-</v>
      </c>
      <c r="DI39" s="123" t="str">
        <f>IF($O39&gt;=DI$1,INDEX(整列!$A$2:$K$3512,MATCH($A39,整列!$A$2:$A$3512,0)+DI$1-1,11),"-")</f>
        <v>-</v>
      </c>
      <c r="DJ39" s="123" t="str">
        <f>IF($O39&gt;=DJ$1,INDEX(整列!$A$2:$K$3512,MATCH($A39,整列!$A$2:$A$3512,0)+DJ$1-1,11),"-")</f>
        <v>-</v>
      </c>
      <c r="DK39" s="123" t="str">
        <f>IF($O39&gt;=DK$1,INDEX(整列!$A$2:$K$3512,MATCH($A39,整列!$A$2:$A$3512,0)+DK$1-1,11),"-")</f>
        <v>-</v>
      </c>
      <c r="DL39" s="123" t="str">
        <f>IF($O39&gt;=DL$1,INDEX(整列!$A$2:$K$3512,MATCH($A39,整列!$A$2:$A$3512,0)+DL$1-1,11),"-")</f>
        <v>-</v>
      </c>
      <c r="DM39" s="123" t="str">
        <f>IF($O39&gt;=DM$1,INDEX(整列!$A$2:$K$3512,MATCH($A39,整列!$A$2:$A$3512,0)+DM$1-1,11),"-")</f>
        <v>-</v>
      </c>
      <c r="DN39" s="123" t="str">
        <f>IF($O39&gt;=DN$1,INDEX(整列!$A$2:$K$3512,MATCH($A39,整列!$A$2:$A$3512,0)+DN$1-1,11),"-")</f>
        <v>-</v>
      </c>
      <c r="DO39" s="123" t="str">
        <f>IF($O39&gt;=DO$1,INDEX(整列!$A$2:$K$3512,MATCH($A39,整列!$A$2:$A$3512,0)+DO$1-1,11),"-")</f>
        <v>-</v>
      </c>
      <c r="DP39" s="123" t="str">
        <f>IF($O39&gt;=DP$1,INDEX(整列!$A$2:$K$3512,MATCH($A39,整列!$A$2:$A$3512,0)+DP$1-1,11),"-")</f>
        <v>-</v>
      </c>
      <c r="DQ39" s="123" t="str">
        <f>IF($O39&gt;=DQ$1,INDEX(整列!$A$2:$K$3512,MATCH($A39,整列!$A$2:$A$3512,0)+DQ$1-1,11),"-")</f>
        <v>-</v>
      </c>
      <c r="DR39" s="123" t="str">
        <f>IF($O39&gt;=DR$1,INDEX(整列!$A$2:$K$3512,MATCH($A39,整列!$A$2:$A$3512,0)+DR$1-1,11),"-")</f>
        <v>-</v>
      </c>
      <c r="DS39" s="123" t="str">
        <f>IF($O39&gt;=DS$1,INDEX(整列!$A$2:$K$3512,MATCH($A39,整列!$A$2:$A$3512,0)+DS$1-1,11),"-")</f>
        <v>-</v>
      </c>
      <c r="DT39" s="123" t="str">
        <f>IF($O39&gt;=DT$1,INDEX(整列!$A$2:$K$3512,MATCH($A39,整列!$A$2:$A$3512,0)+DT$1-1,11),"-")</f>
        <v>-</v>
      </c>
      <c r="DU39" s="123" t="str">
        <f>IF($O39&gt;=DU$1,INDEX(整列!$A$2:$K$3512,MATCH($A39,整列!$A$2:$A$3512,0)+DU$1-1,11),"-")</f>
        <v>-</v>
      </c>
      <c r="DV39" s="123" t="str">
        <f>IF($O39&gt;=DV$1,INDEX(整列!$A$2:$K$3512,MATCH($A39,整列!$A$2:$A$3512,0)+DV$1-1,11),"-")</f>
        <v>-</v>
      </c>
      <c r="DW39" s="123" t="str">
        <f>IF($O39&gt;=DW$1,INDEX(整列!$A$2:$K$3512,MATCH($A39,整列!$A$2:$A$3512,0)+DW$1-1,11),"-")</f>
        <v>-</v>
      </c>
      <c r="DX39" s="123" t="str">
        <f>IF($O39&gt;=DX$1,INDEX(整列!$A$2:$K$3512,MATCH($A39,整列!$A$2:$A$3512,0)+DX$1-1,11),"-")</f>
        <v>-</v>
      </c>
      <c r="DY39" s="123" t="str">
        <f>IF($O39&gt;=DY$1,INDEX(整列!$A$2:$K$3512,MATCH($A39,整列!$A$2:$A$3512,0)+DY$1-1,11),"-")</f>
        <v>-</v>
      </c>
      <c r="DZ39" s="123" t="str">
        <f>IF($O39&gt;=DZ$1,INDEX(整列!$A$2:$K$3512,MATCH($A39,整列!$A$2:$A$3512,0)+DZ$1-1,11),"-")</f>
        <v>-</v>
      </c>
      <c r="EA39" s="123" t="str">
        <f>IF($O39&gt;=EA$1,INDEX(整列!$A$2:$K$3512,MATCH($A39,整列!$A$2:$A$3512,0)+EA$1-1,11),"-")</f>
        <v>-</v>
      </c>
      <c r="EB39" s="123" t="str">
        <f>IF($O39&gt;=EB$1,INDEX(整列!$A$2:$K$3512,MATCH($A39,整列!$A$2:$A$3512,0)+EB$1-1,11),"-")</f>
        <v>-</v>
      </c>
      <c r="EC39" s="123" t="str">
        <f>IF($O39&gt;=EC$1,INDEX(整列!$A$2:$K$3512,MATCH($A39,整列!$A$2:$A$3512,0)+EC$1-1,11),"-")</f>
        <v>-</v>
      </c>
      <c r="ED39" s="123" t="str">
        <f>IF($O39&gt;=ED$1,INDEX(整列!$A$2:$K$3512,MATCH($A39,整列!$A$2:$A$3512,0)+ED$1-1,11),"-")</f>
        <v>-</v>
      </c>
      <c r="EE39" s="123" t="str">
        <f>IF($O39&gt;=EE$1,INDEX(整列!$A$2:$K$3512,MATCH($A39,整列!$A$2:$A$3512,0)+EE$1-1,11),"-")</f>
        <v>-</v>
      </c>
      <c r="EF39" s="123" t="str">
        <f>IF($O39&gt;=EF$1,INDEX(整列!$A$2:$K$3512,MATCH($A39,整列!$A$2:$A$3512,0)+EF$1-1,11),"-")</f>
        <v>-</v>
      </c>
      <c r="EG39" s="123" t="str">
        <f>IF($O39&gt;=EG$1,INDEX(整列!$A$2:$K$3512,MATCH($A39,整列!$A$2:$A$3512,0)+EG$1-1,11),"-")</f>
        <v>-</v>
      </c>
      <c r="EH39" s="123" t="str">
        <f>IF($O39&gt;=EH$1,INDEX(整列!$A$2:$K$3512,MATCH($A39,整列!$A$2:$A$3512,0)+EH$1-1,11),"-")</f>
        <v>-</v>
      </c>
      <c r="EI39" s="123" t="str">
        <f>IF($O39&gt;=EI$1,INDEX(整列!$A$2:$K$3512,MATCH($A39,整列!$A$2:$A$3512,0)+EI$1-1,11),"-")</f>
        <v>-</v>
      </c>
      <c r="EJ39" s="123" t="str">
        <f>IF($O39&gt;=EJ$1,INDEX(整列!$A$2:$K$3512,MATCH($A39,整列!$A$2:$A$3512,0)+EJ$1-1,11),"-")</f>
        <v>-</v>
      </c>
      <c r="EK39" s="123" t="str">
        <f>IF($O39&gt;=EK$1,INDEX(整列!$A$2:$K$3512,MATCH($A39,整列!$A$2:$A$3512,0)+EK$1-1,11),"-")</f>
        <v>-</v>
      </c>
      <c r="EL39" s="123" t="str">
        <f>IF($O39&gt;=EL$1,INDEX(整列!$A$2:$K$3512,MATCH($A39,整列!$A$2:$A$3512,0)+EL$1-1,11),"-")</f>
        <v>-</v>
      </c>
      <c r="EM39" s="123" t="str">
        <f>IF($O39&gt;=EM$1,INDEX(整列!$A$2:$K$3512,MATCH($A39,整列!$A$2:$A$3512,0)+EM$1-1,11),"-")</f>
        <v>-</v>
      </c>
      <c r="EN39" s="123" t="str">
        <f>IF($O39&gt;=EN$1,INDEX(整列!$A$2:$K$3512,MATCH($A39,整列!$A$2:$A$3512,0)+EN$1-1,11),"-")</f>
        <v>-</v>
      </c>
      <c r="EO39" s="123" t="str">
        <f>IF($O39&gt;=EO$1,INDEX(整列!$A$2:$K$3512,MATCH($A39,整列!$A$2:$A$3512,0)+EO$1-1,11),"-")</f>
        <v>-</v>
      </c>
      <c r="EP39" s="123" t="str">
        <f>IF($O39&gt;=EP$1,INDEX(整列!$A$2:$K$3512,MATCH($A39,整列!$A$2:$A$3512,0)+EP$1-1,11),"-")</f>
        <v>-</v>
      </c>
      <c r="EQ39" s="123" t="str">
        <f>IF($O39&gt;=EQ$1,INDEX(整列!$A$2:$K$3512,MATCH($A39,整列!$A$2:$A$3512,0)+EQ$1-1,11),"-")</f>
        <v>-</v>
      </c>
      <c r="ER39" s="123" t="str">
        <f>IF($O39&gt;=ER$1,INDEX(整列!$A$2:$K$3512,MATCH($A39,整列!$A$2:$A$3512,0)+ER$1-1,11),"-")</f>
        <v>-</v>
      </c>
      <c r="ES39" s="123" t="str">
        <f>IF($O39&gt;=ES$1,INDEX(整列!$A$2:$K$3512,MATCH($A39,整列!$A$2:$A$3512,0)+ES$1-1,11),"-")</f>
        <v>-</v>
      </c>
      <c r="ET39" s="123" t="str">
        <f>IF($O39&gt;=ET$1,INDEX(整列!$A$2:$K$3512,MATCH($A39,整列!$A$2:$A$3512,0)+ET$1-1,11),"-")</f>
        <v>-</v>
      </c>
      <c r="EU39" s="123" t="str">
        <f>IF($O39&gt;=EU$1,INDEX(整列!$A$2:$K$3512,MATCH($A39,整列!$A$2:$A$3512,0)+EU$1-1,11),"-")</f>
        <v>-</v>
      </c>
      <c r="EV39" s="123" t="str">
        <f>IF($O39&gt;=EV$1,INDEX(整列!$A$2:$K$3512,MATCH($A39,整列!$A$2:$A$3512,0)+EV$1-1,11),"-")</f>
        <v>-</v>
      </c>
      <c r="EW39" s="123" t="str">
        <f>IF($O39&gt;=EW$1,INDEX(整列!$A$2:$K$3512,MATCH($A39,整列!$A$2:$A$3512,0)+EW$1-1,11),"-")</f>
        <v>-</v>
      </c>
      <c r="EX39" s="123" t="str">
        <f>IF($O39&gt;=EX$1,INDEX(整列!$A$2:$K$3512,MATCH($A39,整列!$A$2:$A$3512,0)+EX$1-1,11),"-")</f>
        <v>-</v>
      </c>
      <c r="EY39" s="123" t="str">
        <f>IF($O39&gt;=EY$1,INDEX(整列!$A$2:$K$3512,MATCH($A39,整列!$A$2:$A$3512,0)+EY$1-1,11),"-")</f>
        <v>-</v>
      </c>
      <c r="EZ39" s="123" t="str">
        <f>IF($O39&gt;=EZ$1,INDEX(整列!$A$2:$K$3512,MATCH($A39,整列!$A$2:$A$3512,0)+EZ$1-1,11),"-")</f>
        <v>-</v>
      </c>
      <c r="FA39" s="123" t="str">
        <f>IF($O39&gt;=FA$1,INDEX(整列!$A$2:$K$3512,MATCH($A39,整列!$A$2:$A$3512,0)+FA$1-1,11),"-")</f>
        <v>-</v>
      </c>
      <c r="FB39" s="123" t="str">
        <f>IF($O39&gt;=FB$1,INDEX(整列!$A$2:$K$3512,MATCH($A39,整列!$A$2:$A$3512,0)+FB$1-1,11),"-")</f>
        <v>-</v>
      </c>
      <c r="FC39" s="123" t="str">
        <f>IF($O39&gt;=FC$1,INDEX(整列!$A$2:$K$3512,MATCH($A39,整列!$A$2:$A$3512,0)+FC$1-1,11),"-")</f>
        <v>-</v>
      </c>
      <c r="FD39" s="123" t="str">
        <f>IF($O39&gt;=FD$1,INDEX(整列!$A$2:$K$3512,MATCH($A39,整列!$A$2:$A$3512,0)+FD$1-1,11),"-")</f>
        <v>-</v>
      </c>
      <c r="FE39" s="123" t="str">
        <f>IF($O39&gt;=FE$1,INDEX(整列!$A$2:$K$3512,MATCH($A39,整列!$A$2:$A$3512,0)+FE$1-1,11),"-")</f>
        <v>-</v>
      </c>
      <c r="FF39" s="123" t="str">
        <f>IF($O39&gt;=FF$1,INDEX(整列!$A$2:$K$3512,MATCH($A39,整列!$A$2:$A$3512,0)+FF$1-1,11),"-")</f>
        <v>-</v>
      </c>
      <c r="FG39" s="123" t="str">
        <f>IF($O39&gt;=FG$1,INDEX(整列!$A$2:$K$3512,MATCH($A39,整列!$A$2:$A$3512,0)+FG$1-1,11),"-")</f>
        <v>-</v>
      </c>
      <c r="FH39" s="123" t="str">
        <f>IF($O39&gt;=FH$1,INDEX(整列!$A$2:$K$3512,MATCH($A39,整列!$A$2:$A$3512,0)+FH$1-1,11),"-")</f>
        <v>-</v>
      </c>
      <c r="FI39" s="123" t="str">
        <f>IF($O39&gt;=FI$1,INDEX(整列!$A$2:$K$3512,MATCH($A39,整列!$A$2:$A$3512,0)+FI$1-1,11),"-")</f>
        <v>-</v>
      </c>
      <c r="FJ39" s="123" t="str">
        <f>IF($O39&gt;=FJ$1,INDEX(整列!$A$2:$K$3512,MATCH($A39,整列!$A$2:$A$3512,0)+FJ$1-1,11),"-")</f>
        <v>-</v>
      </c>
      <c r="FK39" s="123" t="str">
        <f>IF($O39&gt;=FK$1,INDEX(整列!$A$2:$K$3512,MATCH($A39,整列!$A$2:$A$3512,0)+FK$1-1,11),"-")</f>
        <v>-</v>
      </c>
      <c r="FL39" s="123" t="str">
        <f>IF($O39&gt;=FL$1,INDEX(整列!$A$2:$K$3512,MATCH($A39,整列!$A$2:$A$3512,0)+FL$1-1,11),"-")</f>
        <v>-</v>
      </c>
      <c r="FM39" s="123" t="str">
        <f>IF($O39&gt;=FM$1,INDEX(整列!$A$2:$K$3512,MATCH($A39,整列!$A$2:$A$3512,0)+FM$1-1,11),"-")</f>
        <v>-</v>
      </c>
      <c r="FN39" s="123" t="str">
        <f>IF($O39&gt;=FN$1,INDEX(整列!$A$2:$K$3512,MATCH($A39,整列!$A$2:$A$3512,0)+FN$1-1,11),"-")</f>
        <v>-</v>
      </c>
      <c r="FO39" s="123" t="str">
        <f>IF($O39&gt;=FO$1,INDEX(整列!$A$2:$K$3512,MATCH($A39,整列!$A$2:$A$3512,0)+FO$1-1,11),"-")</f>
        <v>-</v>
      </c>
      <c r="FP39" s="123" t="str">
        <f>IF($O39&gt;=FP$1,INDEX(整列!$A$2:$K$3512,MATCH($A39,整列!$A$2:$A$3512,0)+FP$1-1,11),"-")</f>
        <v>-</v>
      </c>
      <c r="FQ39" s="123" t="str">
        <f>IF($O39&gt;=FQ$1,INDEX(整列!$A$2:$K$3512,MATCH($A39,整列!$A$2:$A$3512,0)+FQ$1-1,11),"-")</f>
        <v>-</v>
      </c>
      <c r="FR39" s="123" t="str">
        <f>IF($O39&gt;=FR$1,INDEX(整列!$A$2:$K$3512,MATCH($A39,整列!$A$2:$A$3512,0)+FR$1-1,11),"-")</f>
        <v>-</v>
      </c>
      <c r="FS39" s="123" t="str">
        <f>IF($O39&gt;=FS$1,INDEX(整列!$A$2:$K$3512,MATCH($A39,整列!$A$2:$A$3512,0)+FS$1-1,11),"-")</f>
        <v>-</v>
      </c>
      <c r="FT39" s="123" t="str">
        <f>IF($O39&gt;=FT$1,INDEX(整列!$A$2:$K$3512,MATCH($A39,整列!$A$2:$A$3512,0)+FT$1-1,11),"-")</f>
        <v>-</v>
      </c>
      <c r="FU39" s="123" t="str">
        <f>IF($O39&gt;=FU$1,INDEX(整列!$A$2:$K$3512,MATCH($A39,整列!$A$2:$A$3512,0)+FU$1-1,11),"-")</f>
        <v>-</v>
      </c>
      <c r="FV39" s="123" t="str">
        <f>IF($O39&gt;=FV$1,INDEX(整列!$A$2:$K$3512,MATCH($A39,整列!$A$2:$A$3512,0)+FV$1-1,11),"-")</f>
        <v>-</v>
      </c>
      <c r="FW39" s="123" t="str">
        <f>IF($O39&gt;=FW$1,INDEX(整列!$A$2:$K$3512,MATCH($A39,整列!$A$2:$A$3512,0)+FW$1-1,11),"-")</f>
        <v>-</v>
      </c>
      <c r="FX39" s="123" t="str">
        <f>IF($O39&gt;=FX$1,INDEX(整列!$A$2:$K$3512,MATCH($A39,整列!$A$2:$A$3512,0)+FX$1-1,11),"-")</f>
        <v>-</v>
      </c>
      <c r="FY39" s="123" t="str">
        <f>IF($O39&gt;=FY$1,INDEX(整列!$A$2:$K$3512,MATCH($A39,整列!$A$2:$A$3512,0)+FY$1-1,11),"-")</f>
        <v>-</v>
      </c>
      <c r="FZ39" s="123" t="str">
        <f>IF($O39&gt;=FZ$1,INDEX(整列!$A$2:$K$3512,MATCH($A39,整列!$A$2:$A$3512,0)+FZ$1-1,11),"-")</f>
        <v>-</v>
      </c>
      <c r="GA39" s="123" t="str">
        <f>IF($O39&gt;=GA$1,INDEX(整列!$A$2:$K$3512,MATCH($A39,整列!$A$2:$A$3512,0)+GA$1-1,11),"-")</f>
        <v>-</v>
      </c>
      <c r="GB39" s="123" t="str">
        <f>IF($O39&gt;=GB$1,INDEX(整列!$A$2:$K$3512,MATCH($A39,整列!$A$2:$A$3512,0)+GB$1-1,11),"-")</f>
        <v>-</v>
      </c>
      <c r="GC39" s="123" t="str">
        <f>IF($O39&gt;=GC$1,INDEX(整列!$A$2:$K$3512,MATCH($A39,整列!$A$2:$A$3512,0)+GC$1-1,11),"-")</f>
        <v>-</v>
      </c>
      <c r="GD39" s="123" t="str">
        <f>IF($O39&gt;=GD$1,INDEX(整列!$A$2:$K$3512,MATCH($A39,整列!$A$2:$A$3512,0)+GD$1-1,11),"-")</f>
        <v>-</v>
      </c>
      <c r="GE39" s="123" t="str">
        <f>IF($O39&gt;=GE$1,INDEX(整列!$A$2:$K$3512,MATCH($A39,整列!$A$2:$A$3512,0)+GE$1-1,11),"-")</f>
        <v>-</v>
      </c>
      <c r="GF39" s="123" t="str">
        <f>IF($O39&gt;=GF$1,INDEX(整列!$A$2:$K$3512,MATCH($A39,整列!$A$2:$A$3512,0)+GF$1-1,11),"-")</f>
        <v>-</v>
      </c>
      <c r="GG39" s="123" t="str">
        <f>IF($O39&gt;=GG$1,INDEX(整列!$A$2:$K$3512,MATCH($A39,整列!$A$2:$A$3512,0)+GG$1-1,11),"-")</f>
        <v>-</v>
      </c>
      <c r="GH39" s="123" t="str">
        <f>IF($O39&gt;=GH$1,INDEX(整列!$A$2:$K$3512,MATCH($A39,整列!$A$2:$A$3512,0)+GH$1-1,11),"-")</f>
        <v>-</v>
      </c>
      <c r="GI39" s="123" t="str">
        <f>IF($O39&gt;=GI$1,INDEX(整列!$A$2:$K$3512,MATCH($A39,整列!$A$2:$A$3512,0)+GI$1-1,11),"-")</f>
        <v>-</v>
      </c>
      <c r="GJ39" s="123" t="str">
        <f>IF($O39&gt;=GJ$1,INDEX(整列!$A$2:$K$3512,MATCH($A39,整列!$A$2:$A$3512,0)+GJ$1-1,11),"-")</f>
        <v>-</v>
      </c>
      <c r="GK39" s="123" t="str">
        <f>IF($O39&gt;=GK$1,INDEX(整列!$A$2:$K$3512,MATCH($A39,整列!$A$2:$A$3512,0)+GK$1-1,11),"-")</f>
        <v>-</v>
      </c>
      <c r="GL39" s="123" t="str">
        <f>IF($O39&gt;=GL$1,INDEX(整列!$A$2:$K$3512,MATCH($A39,整列!$A$2:$A$3512,0)+GL$1-1,11),"-")</f>
        <v>-</v>
      </c>
      <c r="GM39" s="123" t="str">
        <f>IF($O39&gt;=GM$1,INDEX(整列!$A$2:$K$3512,MATCH($A39,整列!$A$2:$A$3512,0)+GM$1-1,11),"-")</f>
        <v>-</v>
      </c>
      <c r="GN39" s="123" t="str">
        <f>IF($O39&gt;=GN$1,INDEX(整列!$A$2:$K$3512,MATCH($A39,整列!$A$2:$A$3512,0)+GN$1-1,11),"-")</f>
        <v>-</v>
      </c>
      <c r="GO39" s="123" t="str">
        <f>IF($O39&gt;=GO$1,INDEX(整列!$A$2:$K$3512,MATCH($A39,整列!$A$2:$A$3512,0)+GO$1-1,11),"-")</f>
        <v>-</v>
      </c>
      <c r="GP39" s="123" t="str">
        <f>IF($O39&gt;=GP$1,INDEX(整列!$A$2:$K$3512,MATCH($A39,整列!$A$2:$A$3512,0)+GP$1-1,11),"-")</f>
        <v>-</v>
      </c>
      <c r="GQ39" s="123" t="str">
        <f>IF($O39&gt;=GQ$1,INDEX(整列!$A$2:$K$3512,MATCH($A39,整列!$A$2:$A$3512,0)+GQ$1-1,11),"-")</f>
        <v>-</v>
      </c>
      <c r="GR39" s="123" t="str">
        <f>IF($O39&gt;=GR$1,INDEX(整列!$A$2:$K$3512,MATCH($A39,整列!$A$2:$A$3512,0)+GR$1-1,11),"-")</f>
        <v>-</v>
      </c>
      <c r="GS39" s="123" t="str">
        <f>IF($O39&gt;=GS$1,INDEX(整列!$A$2:$K$3512,MATCH($A39,整列!$A$2:$A$3512,0)+GS$1-1,11),"-")</f>
        <v>-</v>
      </c>
      <c r="GT39" s="123" t="str">
        <f>IF($O39&gt;=GT$1,INDEX(整列!$A$2:$K$3512,MATCH($A39,整列!$A$2:$A$3512,0)+GT$1-1,11),"-")</f>
        <v>-</v>
      </c>
      <c r="GU39" s="123" t="str">
        <f>IF($O39&gt;=GU$1,INDEX(整列!$A$2:$K$3512,MATCH($A39,整列!$A$2:$A$3512,0)+GU$1-1,11),"-")</f>
        <v>-</v>
      </c>
      <c r="GV39" s="123" t="str">
        <f>IF($O39&gt;=GV$1,INDEX(整列!$A$2:$K$3512,MATCH($A39,整列!$A$2:$A$3512,0)+GV$1-1,11),"-")</f>
        <v>-</v>
      </c>
      <c r="GW39" s="123" t="str">
        <f>IF($O39&gt;=GW$1,INDEX(整列!$A$2:$K$3512,MATCH($A39,整列!$A$2:$A$3512,0)+GW$1-1,11),"-")</f>
        <v>-</v>
      </c>
      <c r="GX39" s="123" t="str">
        <f>IF($O39&gt;=GX$1,INDEX(整列!$A$2:$K$3512,MATCH($A39,整列!$A$2:$A$3512,0)+GX$1-1,11),"-")</f>
        <v>-</v>
      </c>
      <c r="GY39" s="123" t="str">
        <f>IF($O39&gt;=GY$1,INDEX(整列!$A$2:$K$3512,MATCH($A39,整列!$A$2:$A$3512,0)+GY$1-1,11),"-")</f>
        <v>-</v>
      </c>
      <c r="GZ39" s="123" t="str">
        <f>IF($O39&gt;=GZ$1,INDEX(整列!$A$2:$K$3512,MATCH($A39,整列!$A$2:$A$3512,0)+GZ$1-1,11),"-")</f>
        <v>-</v>
      </c>
      <c r="HA39" s="123" t="str">
        <f>IF($O39&gt;=HA$1,INDEX(整列!$A$2:$K$3512,MATCH($A39,整列!$A$2:$A$3512,0)+HA$1-1,11),"-")</f>
        <v>-</v>
      </c>
      <c r="HB39" s="123" t="str">
        <f>IF($O39&gt;=HB$1,INDEX(整列!$A$2:$K$3512,MATCH($A39,整列!$A$2:$A$3512,0)+HB$1-1,11),"-")</f>
        <v>-</v>
      </c>
      <c r="HC39" s="123" t="str">
        <f>IF($O39&gt;=HC$1,INDEX(整列!$A$2:$K$3512,MATCH($A39,整列!$A$2:$A$3512,0)+HC$1-1,11),"-")</f>
        <v>-</v>
      </c>
      <c r="HD39" s="123" t="str">
        <f>IF($O39&gt;=HD$1,INDEX(整列!$A$2:$K$3512,MATCH($A39,整列!$A$2:$A$3512,0)+HD$1-1,11),"-")</f>
        <v>-</v>
      </c>
      <c r="HE39" s="123" t="str">
        <f>IF($O39&gt;=HE$1,INDEX(整列!$A$2:$K$3512,MATCH($A39,整列!$A$2:$A$3512,0)+HE$1-1,11),"-")</f>
        <v>-</v>
      </c>
      <c r="HF39" s="123" t="str">
        <f>IF($O39&gt;=HF$1,INDEX(整列!$A$2:$K$3512,MATCH($A39,整列!$A$2:$A$3512,0)+HF$1-1,11),"-")</f>
        <v>-</v>
      </c>
      <c r="HG39" s="123" t="str">
        <f>IF($O39&gt;=HG$1,INDEX(整列!$A$2:$K$3512,MATCH($A39,整列!$A$2:$A$3512,0)+HG$1-1,11),"-")</f>
        <v>-</v>
      </c>
      <c r="HH39" s="123" t="str">
        <f>IF($O39&gt;=HH$1,INDEX(整列!$A$2:$K$3512,MATCH($A39,整列!$A$2:$A$3512,0)+HH$1-1,11),"-")</f>
        <v>-</v>
      </c>
      <c r="HI39" s="123" t="str">
        <f>IF($O39&gt;=HI$1,INDEX(整列!$A$2:$K$3512,MATCH($A39,整列!$A$2:$A$3512,0)+HI$1-1,11),"-")</f>
        <v>-</v>
      </c>
      <c r="HJ39" s="123" t="str">
        <f>IF($O39&gt;=HJ$1,INDEX(整列!$A$2:$K$3512,MATCH($A39,整列!$A$2:$A$3512,0)+HJ$1-1,11),"-")</f>
        <v>-</v>
      </c>
      <c r="HK39" s="123" t="str">
        <f>IF($O39&gt;=HK$1,INDEX(整列!$A$2:$K$3512,MATCH($A39,整列!$A$2:$A$3512,0)+HK$1-1,11),"-")</f>
        <v>-</v>
      </c>
      <c r="HL39" s="123" t="str">
        <f>IF($O39&gt;=HL$1,INDEX(整列!$A$2:$K$3512,MATCH($A39,整列!$A$2:$A$3512,0)+HL$1-1,11),"-")</f>
        <v>-</v>
      </c>
      <c r="HP39" s="101" t="str">
        <f t="shared" si="5"/>
        <v>A03-8945-0000</v>
      </c>
      <c r="HQ39" s="115">
        <f>COUNTIF(整列!$A$2:$A$3512,HP39)</f>
        <v>2</v>
      </c>
    </row>
    <row r="40" spans="1:225" ht="13.5">
      <c r="A40" s="48" t="s">
        <v>282</v>
      </c>
      <c r="B40" s="48" t="s">
        <v>179</v>
      </c>
      <c r="C40" s="48" t="s">
        <v>180</v>
      </c>
      <c r="D40" s="48" t="s">
        <v>181</v>
      </c>
      <c r="E40" s="48" t="s">
        <v>182</v>
      </c>
      <c r="F40" s="48" t="s">
        <v>239</v>
      </c>
      <c r="G40" s="48" t="s">
        <v>240</v>
      </c>
      <c r="H40" s="48" t="s">
        <v>283</v>
      </c>
      <c r="I40" s="48" t="s">
        <v>284</v>
      </c>
      <c r="J40" s="48" t="s">
        <v>181</v>
      </c>
      <c r="K40" s="48" t="s">
        <v>285</v>
      </c>
      <c r="L40" s="48" t="s">
        <v>184</v>
      </c>
      <c r="M40" s="48"/>
      <c r="N40" s="119"/>
      <c r="O40" s="120">
        <f>COUNTIF(整列!$A$2:$A$3512,$A40)</f>
        <v>6</v>
      </c>
      <c r="P40" s="121">
        <f t="shared" si="0"/>
        <v>54700</v>
      </c>
      <c r="Q40" s="121">
        <f t="shared" si="1"/>
        <v>23211.347799442123</v>
      </c>
      <c r="R40" s="122">
        <f t="shared" si="2"/>
        <v>80000</v>
      </c>
      <c r="S40" s="121">
        <f t="shared" si="3"/>
        <v>62000</v>
      </c>
      <c r="T40" s="121">
        <f t="shared" si="4"/>
        <v>11700</v>
      </c>
      <c r="U40" s="123">
        <f>IF($O40&gt;=U$1,INDEX(整列!$A$2:$K$3512,MATCH($A40,整列!$A$2:$A$3512,0)+U$1-1,11),"-")</f>
        <v>74000</v>
      </c>
      <c r="V40" s="123">
        <f>IF($O40&gt;=V$1,INDEX(整列!$A$2:$K$3512,MATCH($A40,整列!$A$2:$A$3512,0)+V$1-1,11),"-")</f>
        <v>80000</v>
      </c>
      <c r="W40" s="123">
        <f>IF($O40&gt;=W$1,INDEX(整列!$A$2:$K$3512,MATCH($A40,整列!$A$2:$A$3512,0)+W$1-1,11),"-")</f>
        <v>61000</v>
      </c>
      <c r="X40" s="123">
        <f>IF($O40&gt;=X$1,INDEX(整列!$A$2:$K$3512,MATCH($A40,整列!$A$2:$A$3512,0)+X$1-1,11),"-")</f>
        <v>38500</v>
      </c>
      <c r="Y40" s="123">
        <f>IF($O40&gt;=Y$1,INDEX(整列!$A$2:$K$3512,MATCH($A40,整列!$A$2:$A$3512,0)+Y$1-1,11),"-")</f>
        <v>63000</v>
      </c>
      <c r="Z40" s="123">
        <f>IF($O40&gt;=Z$1,INDEX(整列!$A$2:$K$3512,MATCH($A40,整列!$A$2:$A$3512,0)+Z$1-1,11),"-")</f>
        <v>11700</v>
      </c>
      <c r="AA40" s="123" t="str">
        <f>IF($O40&gt;=AA$1,INDEX(整列!$A$2:$K$3512,MATCH($A40,整列!$A$2:$A$3512,0)+AA$1-1,11),"-")</f>
        <v>-</v>
      </c>
      <c r="AB40" s="123" t="str">
        <f>IF($O40&gt;=AB$1,INDEX(整列!$A$2:$K$3512,MATCH($A40,整列!$A$2:$A$3512,0)+AB$1-1,11),"-")</f>
        <v>-</v>
      </c>
      <c r="AC40" s="123" t="str">
        <f>IF($O40&gt;=AC$1,INDEX(整列!$A$2:$K$3512,MATCH($A40,整列!$A$2:$A$3512,0)+AC$1-1,11),"-")</f>
        <v>-</v>
      </c>
      <c r="AD40" s="123" t="str">
        <f>IF($O40&gt;=AD$1,INDEX(整列!$A$2:$K$3512,MATCH($A40,整列!$A$2:$A$3512,0)+AD$1-1,11),"-")</f>
        <v>-</v>
      </c>
      <c r="AE40" s="123" t="str">
        <f>IF($O40&gt;=AE$1,INDEX(整列!$A$2:$K$3512,MATCH($A40,整列!$A$2:$A$3512,0)+AE$1-1,11),"-")</f>
        <v>-</v>
      </c>
      <c r="AF40" s="123" t="str">
        <f>IF($O40&gt;=AF$1,INDEX(整列!$A$2:$K$3512,MATCH($A40,整列!$A$2:$A$3512,0)+AF$1-1,11),"-")</f>
        <v>-</v>
      </c>
      <c r="AG40" s="123" t="str">
        <f>IF($O40&gt;=AG$1,INDEX(整列!$A$2:$K$3512,MATCH($A40,整列!$A$2:$A$3512,0)+AG$1-1,11),"-")</f>
        <v>-</v>
      </c>
      <c r="AH40" s="123" t="str">
        <f>IF($O40&gt;=AH$1,INDEX(整列!$A$2:$K$3512,MATCH($A40,整列!$A$2:$A$3512,0)+AH$1-1,11),"-")</f>
        <v>-</v>
      </c>
      <c r="AI40" s="123" t="str">
        <f>IF($O40&gt;=AI$1,INDEX(整列!$A$2:$K$3512,MATCH($A40,整列!$A$2:$A$3512,0)+AI$1-1,11),"-")</f>
        <v>-</v>
      </c>
      <c r="AJ40" s="123" t="str">
        <f>IF($O40&gt;=AJ$1,INDEX(整列!$A$2:$K$3512,MATCH($A40,整列!$A$2:$A$3512,0)+AJ$1-1,11),"-")</f>
        <v>-</v>
      </c>
      <c r="AK40" s="123" t="str">
        <f>IF($O40&gt;=AK$1,INDEX(整列!$A$2:$K$3512,MATCH($A40,整列!$A$2:$A$3512,0)+AK$1-1,11),"-")</f>
        <v>-</v>
      </c>
      <c r="AL40" s="123" t="str">
        <f>IF($O40&gt;=AL$1,INDEX(整列!$A$2:$K$3512,MATCH($A40,整列!$A$2:$A$3512,0)+AL$1-1,11),"-")</f>
        <v>-</v>
      </c>
      <c r="AM40" s="123" t="str">
        <f>IF($O40&gt;=AM$1,INDEX(整列!$A$2:$K$3512,MATCH($A40,整列!$A$2:$A$3512,0)+AM$1-1,11),"-")</f>
        <v>-</v>
      </c>
      <c r="AN40" s="123" t="str">
        <f>IF($O40&gt;=AN$1,INDEX(整列!$A$2:$K$3512,MATCH($A40,整列!$A$2:$A$3512,0)+AN$1-1,11),"-")</f>
        <v>-</v>
      </c>
      <c r="AO40" s="123" t="str">
        <f>IF($O40&gt;=AO$1,INDEX(整列!$A$2:$K$3512,MATCH($A40,整列!$A$2:$A$3512,0)+AO$1-1,11),"-")</f>
        <v>-</v>
      </c>
      <c r="AP40" s="123" t="str">
        <f>IF($O40&gt;=AP$1,INDEX(整列!$A$2:$K$3512,MATCH($A40,整列!$A$2:$A$3512,0)+AP$1-1,11),"-")</f>
        <v>-</v>
      </c>
      <c r="AQ40" s="123" t="str">
        <f>IF($O40&gt;=AQ$1,INDEX(整列!$A$2:$K$3512,MATCH($A40,整列!$A$2:$A$3512,0)+AQ$1-1,11),"-")</f>
        <v>-</v>
      </c>
      <c r="AR40" s="123" t="str">
        <f>IF($O40&gt;=AR$1,INDEX(整列!$A$2:$K$3512,MATCH($A40,整列!$A$2:$A$3512,0)+AR$1-1,11),"-")</f>
        <v>-</v>
      </c>
      <c r="AS40" s="123" t="str">
        <f>IF($O40&gt;=AS$1,INDEX(整列!$A$2:$K$3512,MATCH($A40,整列!$A$2:$A$3512,0)+AS$1-1,11),"-")</f>
        <v>-</v>
      </c>
      <c r="AT40" s="123" t="str">
        <f>IF($O40&gt;=AT$1,INDEX(整列!$A$2:$K$3512,MATCH($A40,整列!$A$2:$A$3512,0)+AT$1-1,11),"-")</f>
        <v>-</v>
      </c>
      <c r="AU40" s="123" t="str">
        <f>IF($O40&gt;=AU$1,INDEX(整列!$A$2:$K$3512,MATCH($A40,整列!$A$2:$A$3512,0)+AU$1-1,11),"-")</f>
        <v>-</v>
      </c>
      <c r="AV40" s="123" t="str">
        <f>IF($O40&gt;=AV$1,INDEX(整列!$A$2:$K$3512,MATCH($A40,整列!$A$2:$A$3512,0)+AV$1-1,11),"-")</f>
        <v>-</v>
      </c>
      <c r="AW40" s="123" t="str">
        <f>IF($O40&gt;=AW$1,INDEX(整列!$A$2:$K$3512,MATCH($A40,整列!$A$2:$A$3512,0)+AW$1-1,11),"-")</f>
        <v>-</v>
      </c>
      <c r="AX40" s="123" t="str">
        <f>IF($O40&gt;=AX$1,INDEX(整列!$A$2:$K$3512,MATCH($A40,整列!$A$2:$A$3512,0)+AX$1-1,11),"-")</f>
        <v>-</v>
      </c>
      <c r="AY40" s="123" t="str">
        <f>IF($O40&gt;=AY$1,INDEX(整列!$A$2:$K$3512,MATCH($A40,整列!$A$2:$A$3512,0)+AY$1-1,11),"-")</f>
        <v>-</v>
      </c>
      <c r="AZ40" s="123" t="str">
        <f>IF($O40&gt;=AZ$1,INDEX(整列!$A$2:$K$3512,MATCH($A40,整列!$A$2:$A$3512,0)+AZ$1-1,11),"-")</f>
        <v>-</v>
      </c>
      <c r="BA40" s="123" t="str">
        <f>IF($O40&gt;=BA$1,INDEX(整列!$A$2:$K$3512,MATCH($A40,整列!$A$2:$A$3512,0)+BA$1-1,11),"-")</f>
        <v>-</v>
      </c>
      <c r="BB40" s="123" t="str">
        <f>IF($O40&gt;=BB$1,INDEX(整列!$A$2:$K$3512,MATCH($A40,整列!$A$2:$A$3512,0)+BB$1-1,11),"-")</f>
        <v>-</v>
      </c>
      <c r="BC40" s="123" t="str">
        <f>IF($O40&gt;=BC$1,INDEX(整列!$A$2:$K$3512,MATCH($A40,整列!$A$2:$A$3512,0)+BC$1-1,11),"-")</f>
        <v>-</v>
      </c>
      <c r="BD40" s="123" t="str">
        <f>IF($O40&gt;=BD$1,INDEX(整列!$A$2:$K$3512,MATCH($A40,整列!$A$2:$A$3512,0)+BD$1-1,11),"-")</f>
        <v>-</v>
      </c>
      <c r="BE40" s="123" t="str">
        <f>IF($O40&gt;=BE$1,INDEX(整列!$A$2:$K$3512,MATCH($A40,整列!$A$2:$A$3512,0)+BE$1-1,11),"-")</f>
        <v>-</v>
      </c>
      <c r="BF40" s="123" t="str">
        <f>IF($O40&gt;=BF$1,INDEX(整列!$A$2:$K$3512,MATCH($A40,整列!$A$2:$A$3512,0)+BF$1-1,11),"-")</f>
        <v>-</v>
      </c>
      <c r="BG40" s="123" t="str">
        <f>IF($O40&gt;=BG$1,INDEX(整列!$A$2:$K$3512,MATCH($A40,整列!$A$2:$A$3512,0)+BG$1-1,11),"-")</f>
        <v>-</v>
      </c>
      <c r="BH40" s="123" t="str">
        <f>IF($O40&gt;=BH$1,INDEX(整列!$A$2:$K$3512,MATCH($A40,整列!$A$2:$A$3512,0)+BH$1-1,11),"-")</f>
        <v>-</v>
      </c>
      <c r="BI40" s="123" t="str">
        <f>IF($O40&gt;=BI$1,INDEX(整列!$A$2:$K$3512,MATCH($A40,整列!$A$2:$A$3512,0)+BI$1-1,11),"-")</f>
        <v>-</v>
      </c>
      <c r="BJ40" s="123" t="str">
        <f>IF($O40&gt;=BJ$1,INDEX(整列!$A$2:$K$3512,MATCH($A40,整列!$A$2:$A$3512,0)+BJ$1-1,11),"-")</f>
        <v>-</v>
      </c>
      <c r="BK40" s="123" t="str">
        <f>IF($O40&gt;=BK$1,INDEX(整列!$A$2:$K$3512,MATCH($A40,整列!$A$2:$A$3512,0)+BK$1-1,11),"-")</f>
        <v>-</v>
      </c>
      <c r="BL40" s="123" t="str">
        <f>IF($O40&gt;=BL$1,INDEX(整列!$A$2:$K$3512,MATCH($A40,整列!$A$2:$A$3512,0)+BL$1-1,11),"-")</f>
        <v>-</v>
      </c>
      <c r="BM40" s="123" t="str">
        <f>IF($O40&gt;=BM$1,INDEX(整列!$A$2:$K$3512,MATCH($A40,整列!$A$2:$A$3512,0)+BM$1-1,11),"-")</f>
        <v>-</v>
      </c>
      <c r="BN40" s="123" t="str">
        <f>IF($O40&gt;=BN$1,INDEX(整列!$A$2:$K$3512,MATCH($A40,整列!$A$2:$A$3512,0)+BN$1-1,11),"-")</f>
        <v>-</v>
      </c>
      <c r="BO40" s="123" t="str">
        <f>IF($O40&gt;=BO$1,INDEX(整列!$A$2:$K$3512,MATCH($A40,整列!$A$2:$A$3512,0)+BO$1-1,11),"-")</f>
        <v>-</v>
      </c>
      <c r="BP40" s="123" t="str">
        <f>IF($O40&gt;=BP$1,INDEX(整列!$A$2:$K$3512,MATCH($A40,整列!$A$2:$A$3512,0)+BP$1-1,11),"-")</f>
        <v>-</v>
      </c>
      <c r="BQ40" s="123" t="str">
        <f>IF($O40&gt;=BQ$1,INDEX(整列!$A$2:$K$3512,MATCH($A40,整列!$A$2:$A$3512,0)+BQ$1-1,11),"-")</f>
        <v>-</v>
      </c>
      <c r="BR40" s="123" t="str">
        <f>IF($O40&gt;=BR$1,INDEX(整列!$A$2:$K$3512,MATCH($A40,整列!$A$2:$A$3512,0)+BR$1-1,11),"-")</f>
        <v>-</v>
      </c>
      <c r="BS40" s="123" t="str">
        <f>IF($O40&gt;=BS$1,INDEX(整列!$A$2:$K$3512,MATCH($A40,整列!$A$2:$A$3512,0)+BS$1-1,11),"-")</f>
        <v>-</v>
      </c>
      <c r="BT40" s="123" t="str">
        <f>IF($O40&gt;=BT$1,INDEX(整列!$A$2:$K$3512,MATCH($A40,整列!$A$2:$A$3512,0)+BT$1-1,11),"-")</f>
        <v>-</v>
      </c>
      <c r="BU40" s="123" t="str">
        <f>IF($O40&gt;=BU$1,INDEX(整列!$A$2:$K$3512,MATCH($A40,整列!$A$2:$A$3512,0)+BU$1-1,11),"-")</f>
        <v>-</v>
      </c>
      <c r="BV40" s="123" t="str">
        <f>IF($O40&gt;=BV$1,INDEX(整列!$A$2:$K$3512,MATCH($A40,整列!$A$2:$A$3512,0)+BV$1-1,11),"-")</f>
        <v>-</v>
      </c>
      <c r="BW40" s="123" t="str">
        <f>IF($O40&gt;=BW$1,INDEX(整列!$A$2:$K$3512,MATCH($A40,整列!$A$2:$A$3512,0)+BW$1-1,11),"-")</f>
        <v>-</v>
      </c>
      <c r="BX40" s="123" t="str">
        <f>IF($O40&gt;=BX$1,INDEX(整列!$A$2:$K$3512,MATCH($A40,整列!$A$2:$A$3512,0)+BX$1-1,11),"-")</f>
        <v>-</v>
      </c>
      <c r="BY40" s="123" t="str">
        <f>IF($O40&gt;=BY$1,INDEX(整列!$A$2:$K$3512,MATCH($A40,整列!$A$2:$A$3512,0)+BY$1-1,11),"-")</f>
        <v>-</v>
      </c>
      <c r="BZ40" s="123" t="str">
        <f>IF($O40&gt;=BZ$1,INDEX(整列!$A$2:$K$3512,MATCH($A40,整列!$A$2:$A$3512,0)+BZ$1-1,11),"-")</f>
        <v>-</v>
      </c>
      <c r="CA40" s="123" t="str">
        <f>IF($O40&gt;=CA$1,INDEX(整列!$A$2:$K$3512,MATCH($A40,整列!$A$2:$A$3512,0)+CA$1-1,11),"-")</f>
        <v>-</v>
      </c>
      <c r="CB40" s="123" t="str">
        <f>IF($O40&gt;=CB$1,INDEX(整列!$A$2:$K$3512,MATCH($A40,整列!$A$2:$A$3512,0)+CB$1-1,11),"-")</f>
        <v>-</v>
      </c>
      <c r="CC40" s="123" t="str">
        <f>IF($O40&gt;=CC$1,INDEX(整列!$A$2:$K$3512,MATCH($A40,整列!$A$2:$A$3512,0)+CC$1-1,11),"-")</f>
        <v>-</v>
      </c>
      <c r="CD40" s="123" t="str">
        <f>IF($O40&gt;=CD$1,INDEX(整列!$A$2:$K$3512,MATCH($A40,整列!$A$2:$A$3512,0)+CD$1-1,11),"-")</f>
        <v>-</v>
      </c>
      <c r="CE40" s="123" t="str">
        <f>IF($O40&gt;=CE$1,INDEX(整列!$A$2:$K$3512,MATCH($A40,整列!$A$2:$A$3512,0)+CE$1-1,11),"-")</f>
        <v>-</v>
      </c>
      <c r="CF40" s="123" t="str">
        <f>IF($O40&gt;=CF$1,INDEX(整列!$A$2:$K$3512,MATCH($A40,整列!$A$2:$A$3512,0)+CF$1-1,11),"-")</f>
        <v>-</v>
      </c>
      <c r="CG40" s="123" t="str">
        <f>IF($O40&gt;=CG$1,INDEX(整列!$A$2:$K$3512,MATCH($A40,整列!$A$2:$A$3512,0)+CG$1-1,11),"-")</f>
        <v>-</v>
      </c>
      <c r="CH40" s="123" t="str">
        <f>IF($O40&gt;=CH$1,INDEX(整列!$A$2:$K$3512,MATCH($A40,整列!$A$2:$A$3512,0)+CH$1-1,11),"-")</f>
        <v>-</v>
      </c>
      <c r="CI40" s="123" t="str">
        <f>IF($O40&gt;=CI$1,INDEX(整列!$A$2:$K$3512,MATCH($A40,整列!$A$2:$A$3512,0)+CI$1-1,11),"-")</f>
        <v>-</v>
      </c>
      <c r="CJ40" s="123" t="str">
        <f>IF($O40&gt;=CJ$1,INDEX(整列!$A$2:$K$3512,MATCH($A40,整列!$A$2:$A$3512,0)+CJ$1-1,11),"-")</f>
        <v>-</v>
      </c>
      <c r="CK40" s="123" t="str">
        <f>IF($O40&gt;=CK$1,INDEX(整列!$A$2:$K$3512,MATCH($A40,整列!$A$2:$A$3512,0)+CK$1-1,11),"-")</f>
        <v>-</v>
      </c>
      <c r="CL40" s="123" t="str">
        <f>IF($O40&gt;=CL$1,INDEX(整列!$A$2:$K$3512,MATCH($A40,整列!$A$2:$A$3512,0)+CL$1-1,11),"-")</f>
        <v>-</v>
      </c>
      <c r="CM40" s="123" t="str">
        <f>IF($O40&gt;=CM$1,INDEX(整列!$A$2:$K$3512,MATCH($A40,整列!$A$2:$A$3512,0)+CM$1-1,11),"-")</f>
        <v>-</v>
      </c>
      <c r="CN40" s="123" t="str">
        <f>IF($O40&gt;=CN$1,INDEX(整列!$A$2:$K$3512,MATCH($A40,整列!$A$2:$A$3512,0)+CN$1-1,11),"-")</f>
        <v>-</v>
      </c>
      <c r="CO40" s="123" t="str">
        <f>IF($O40&gt;=CO$1,INDEX(整列!$A$2:$K$3512,MATCH($A40,整列!$A$2:$A$3512,0)+CO$1-1,11),"-")</f>
        <v>-</v>
      </c>
      <c r="CP40" s="123" t="str">
        <f>IF($O40&gt;=CP$1,INDEX(整列!$A$2:$K$3512,MATCH($A40,整列!$A$2:$A$3512,0)+CP$1-1,11),"-")</f>
        <v>-</v>
      </c>
      <c r="CQ40" s="123" t="str">
        <f>IF($O40&gt;=CQ$1,INDEX(整列!$A$2:$K$3512,MATCH($A40,整列!$A$2:$A$3512,0)+CQ$1-1,11),"-")</f>
        <v>-</v>
      </c>
      <c r="CR40" s="123" t="str">
        <f>IF($O40&gt;=CR$1,INDEX(整列!$A$2:$K$3512,MATCH($A40,整列!$A$2:$A$3512,0)+CR$1-1,11),"-")</f>
        <v>-</v>
      </c>
      <c r="CS40" s="123" t="str">
        <f>IF($O40&gt;=CS$1,INDEX(整列!$A$2:$K$3512,MATCH($A40,整列!$A$2:$A$3512,0)+CS$1-1,11),"-")</f>
        <v>-</v>
      </c>
      <c r="CT40" s="123" t="str">
        <f>IF($O40&gt;=CT$1,INDEX(整列!$A$2:$K$3512,MATCH($A40,整列!$A$2:$A$3512,0)+CT$1-1,11),"-")</f>
        <v>-</v>
      </c>
      <c r="CU40" s="123" t="str">
        <f>IF($O40&gt;=CU$1,INDEX(整列!$A$2:$K$3512,MATCH($A40,整列!$A$2:$A$3512,0)+CU$1-1,11),"-")</f>
        <v>-</v>
      </c>
      <c r="CV40" s="123" t="str">
        <f>IF($O40&gt;=CV$1,INDEX(整列!$A$2:$K$3512,MATCH($A40,整列!$A$2:$A$3512,0)+CV$1-1,11),"-")</f>
        <v>-</v>
      </c>
      <c r="CW40" s="123" t="str">
        <f>IF($O40&gt;=CW$1,INDEX(整列!$A$2:$K$3512,MATCH($A40,整列!$A$2:$A$3512,0)+CW$1-1,11),"-")</f>
        <v>-</v>
      </c>
      <c r="CX40" s="123" t="str">
        <f>IF($O40&gt;=CX$1,INDEX(整列!$A$2:$K$3512,MATCH($A40,整列!$A$2:$A$3512,0)+CX$1-1,11),"-")</f>
        <v>-</v>
      </c>
      <c r="CY40" s="123" t="str">
        <f>IF($O40&gt;=CY$1,INDEX(整列!$A$2:$K$3512,MATCH($A40,整列!$A$2:$A$3512,0)+CY$1-1,11),"-")</f>
        <v>-</v>
      </c>
      <c r="CZ40" s="123" t="str">
        <f>IF($O40&gt;=CZ$1,INDEX(整列!$A$2:$K$3512,MATCH($A40,整列!$A$2:$A$3512,0)+CZ$1-1,11),"-")</f>
        <v>-</v>
      </c>
      <c r="DA40" s="123" t="str">
        <f>IF($O40&gt;=DA$1,INDEX(整列!$A$2:$K$3512,MATCH($A40,整列!$A$2:$A$3512,0)+DA$1-1,11),"-")</f>
        <v>-</v>
      </c>
      <c r="DB40" s="123" t="str">
        <f>IF($O40&gt;=DB$1,INDEX(整列!$A$2:$K$3512,MATCH($A40,整列!$A$2:$A$3512,0)+DB$1-1,11),"-")</f>
        <v>-</v>
      </c>
      <c r="DC40" s="123" t="str">
        <f>IF($O40&gt;=DC$1,INDEX(整列!$A$2:$K$3512,MATCH($A40,整列!$A$2:$A$3512,0)+DC$1-1,11),"-")</f>
        <v>-</v>
      </c>
      <c r="DD40" s="123" t="str">
        <f>IF($O40&gt;=DD$1,INDEX(整列!$A$2:$K$3512,MATCH($A40,整列!$A$2:$A$3512,0)+DD$1-1,11),"-")</f>
        <v>-</v>
      </c>
      <c r="DE40" s="123" t="str">
        <f>IF($O40&gt;=DE$1,INDEX(整列!$A$2:$K$3512,MATCH($A40,整列!$A$2:$A$3512,0)+DE$1-1,11),"-")</f>
        <v>-</v>
      </c>
      <c r="DF40" s="123" t="str">
        <f>IF($O40&gt;=DF$1,INDEX(整列!$A$2:$K$3512,MATCH($A40,整列!$A$2:$A$3512,0)+DF$1-1,11),"-")</f>
        <v>-</v>
      </c>
      <c r="DG40" s="123" t="str">
        <f>IF($O40&gt;=DG$1,INDEX(整列!$A$2:$K$3512,MATCH($A40,整列!$A$2:$A$3512,0)+DG$1-1,11),"-")</f>
        <v>-</v>
      </c>
      <c r="DH40" s="123" t="str">
        <f>IF($O40&gt;=DH$1,INDEX(整列!$A$2:$K$3512,MATCH($A40,整列!$A$2:$A$3512,0)+DH$1-1,11),"-")</f>
        <v>-</v>
      </c>
      <c r="DI40" s="123" t="str">
        <f>IF($O40&gt;=DI$1,INDEX(整列!$A$2:$K$3512,MATCH($A40,整列!$A$2:$A$3512,0)+DI$1-1,11),"-")</f>
        <v>-</v>
      </c>
      <c r="DJ40" s="123" t="str">
        <f>IF($O40&gt;=DJ$1,INDEX(整列!$A$2:$K$3512,MATCH($A40,整列!$A$2:$A$3512,0)+DJ$1-1,11),"-")</f>
        <v>-</v>
      </c>
      <c r="DK40" s="123" t="str">
        <f>IF($O40&gt;=DK$1,INDEX(整列!$A$2:$K$3512,MATCH($A40,整列!$A$2:$A$3512,0)+DK$1-1,11),"-")</f>
        <v>-</v>
      </c>
      <c r="DL40" s="123" t="str">
        <f>IF($O40&gt;=DL$1,INDEX(整列!$A$2:$K$3512,MATCH($A40,整列!$A$2:$A$3512,0)+DL$1-1,11),"-")</f>
        <v>-</v>
      </c>
      <c r="DM40" s="123" t="str">
        <f>IF($O40&gt;=DM$1,INDEX(整列!$A$2:$K$3512,MATCH($A40,整列!$A$2:$A$3512,0)+DM$1-1,11),"-")</f>
        <v>-</v>
      </c>
      <c r="DN40" s="123" t="str">
        <f>IF($O40&gt;=DN$1,INDEX(整列!$A$2:$K$3512,MATCH($A40,整列!$A$2:$A$3512,0)+DN$1-1,11),"-")</f>
        <v>-</v>
      </c>
      <c r="DO40" s="123" t="str">
        <f>IF($O40&gt;=DO$1,INDEX(整列!$A$2:$K$3512,MATCH($A40,整列!$A$2:$A$3512,0)+DO$1-1,11),"-")</f>
        <v>-</v>
      </c>
      <c r="DP40" s="123" t="str">
        <f>IF($O40&gt;=DP$1,INDEX(整列!$A$2:$K$3512,MATCH($A40,整列!$A$2:$A$3512,0)+DP$1-1,11),"-")</f>
        <v>-</v>
      </c>
      <c r="DQ40" s="123" t="str">
        <f>IF($O40&gt;=DQ$1,INDEX(整列!$A$2:$K$3512,MATCH($A40,整列!$A$2:$A$3512,0)+DQ$1-1,11),"-")</f>
        <v>-</v>
      </c>
      <c r="DR40" s="123" t="str">
        <f>IF($O40&gt;=DR$1,INDEX(整列!$A$2:$K$3512,MATCH($A40,整列!$A$2:$A$3512,0)+DR$1-1,11),"-")</f>
        <v>-</v>
      </c>
      <c r="DS40" s="123" t="str">
        <f>IF($O40&gt;=DS$1,INDEX(整列!$A$2:$K$3512,MATCH($A40,整列!$A$2:$A$3512,0)+DS$1-1,11),"-")</f>
        <v>-</v>
      </c>
      <c r="DT40" s="123" t="str">
        <f>IF($O40&gt;=DT$1,INDEX(整列!$A$2:$K$3512,MATCH($A40,整列!$A$2:$A$3512,0)+DT$1-1,11),"-")</f>
        <v>-</v>
      </c>
      <c r="DU40" s="123" t="str">
        <f>IF($O40&gt;=DU$1,INDEX(整列!$A$2:$K$3512,MATCH($A40,整列!$A$2:$A$3512,0)+DU$1-1,11),"-")</f>
        <v>-</v>
      </c>
      <c r="DV40" s="123" t="str">
        <f>IF($O40&gt;=DV$1,INDEX(整列!$A$2:$K$3512,MATCH($A40,整列!$A$2:$A$3512,0)+DV$1-1,11),"-")</f>
        <v>-</v>
      </c>
      <c r="DW40" s="123" t="str">
        <f>IF($O40&gt;=DW$1,INDEX(整列!$A$2:$K$3512,MATCH($A40,整列!$A$2:$A$3512,0)+DW$1-1,11),"-")</f>
        <v>-</v>
      </c>
      <c r="DX40" s="123" t="str">
        <f>IF($O40&gt;=DX$1,INDEX(整列!$A$2:$K$3512,MATCH($A40,整列!$A$2:$A$3512,0)+DX$1-1,11),"-")</f>
        <v>-</v>
      </c>
      <c r="DY40" s="123" t="str">
        <f>IF($O40&gt;=DY$1,INDEX(整列!$A$2:$K$3512,MATCH($A40,整列!$A$2:$A$3512,0)+DY$1-1,11),"-")</f>
        <v>-</v>
      </c>
      <c r="DZ40" s="123" t="str">
        <f>IF($O40&gt;=DZ$1,INDEX(整列!$A$2:$K$3512,MATCH($A40,整列!$A$2:$A$3512,0)+DZ$1-1,11),"-")</f>
        <v>-</v>
      </c>
      <c r="EA40" s="123" t="str">
        <f>IF($O40&gt;=EA$1,INDEX(整列!$A$2:$K$3512,MATCH($A40,整列!$A$2:$A$3512,0)+EA$1-1,11),"-")</f>
        <v>-</v>
      </c>
      <c r="EB40" s="123" t="str">
        <f>IF($O40&gt;=EB$1,INDEX(整列!$A$2:$K$3512,MATCH($A40,整列!$A$2:$A$3512,0)+EB$1-1,11),"-")</f>
        <v>-</v>
      </c>
      <c r="EC40" s="123" t="str">
        <f>IF($O40&gt;=EC$1,INDEX(整列!$A$2:$K$3512,MATCH($A40,整列!$A$2:$A$3512,0)+EC$1-1,11),"-")</f>
        <v>-</v>
      </c>
      <c r="ED40" s="123" t="str">
        <f>IF($O40&gt;=ED$1,INDEX(整列!$A$2:$K$3512,MATCH($A40,整列!$A$2:$A$3512,0)+ED$1-1,11),"-")</f>
        <v>-</v>
      </c>
      <c r="EE40" s="123" t="str">
        <f>IF($O40&gt;=EE$1,INDEX(整列!$A$2:$K$3512,MATCH($A40,整列!$A$2:$A$3512,0)+EE$1-1,11),"-")</f>
        <v>-</v>
      </c>
      <c r="EF40" s="123" t="str">
        <f>IF($O40&gt;=EF$1,INDEX(整列!$A$2:$K$3512,MATCH($A40,整列!$A$2:$A$3512,0)+EF$1-1,11),"-")</f>
        <v>-</v>
      </c>
      <c r="EG40" s="123" t="str">
        <f>IF($O40&gt;=EG$1,INDEX(整列!$A$2:$K$3512,MATCH($A40,整列!$A$2:$A$3512,0)+EG$1-1,11),"-")</f>
        <v>-</v>
      </c>
      <c r="EH40" s="123" t="str">
        <f>IF($O40&gt;=EH$1,INDEX(整列!$A$2:$K$3512,MATCH($A40,整列!$A$2:$A$3512,0)+EH$1-1,11),"-")</f>
        <v>-</v>
      </c>
      <c r="EI40" s="123" t="str">
        <f>IF($O40&gt;=EI$1,INDEX(整列!$A$2:$K$3512,MATCH($A40,整列!$A$2:$A$3512,0)+EI$1-1,11),"-")</f>
        <v>-</v>
      </c>
      <c r="EJ40" s="123" t="str">
        <f>IF($O40&gt;=EJ$1,INDEX(整列!$A$2:$K$3512,MATCH($A40,整列!$A$2:$A$3512,0)+EJ$1-1,11),"-")</f>
        <v>-</v>
      </c>
      <c r="EK40" s="123" t="str">
        <f>IF($O40&gt;=EK$1,INDEX(整列!$A$2:$K$3512,MATCH($A40,整列!$A$2:$A$3512,0)+EK$1-1,11),"-")</f>
        <v>-</v>
      </c>
      <c r="EL40" s="123" t="str">
        <f>IF($O40&gt;=EL$1,INDEX(整列!$A$2:$K$3512,MATCH($A40,整列!$A$2:$A$3512,0)+EL$1-1,11),"-")</f>
        <v>-</v>
      </c>
      <c r="EM40" s="123" t="str">
        <f>IF($O40&gt;=EM$1,INDEX(整列!$A$2:$K$3512,MATCH($A40,整列!$A$2:$A$3512,0)+EM$1-1,11),"-")</f>
        <v>-</v>
      </c>
      <c r="EN40" s="123" t="str">
        <f>IF($O40&gt;=EN$1,INDEX(整列!$A$2:$K$3512,MATCH($A40,整列!$A$2:$A$3512,0)+EN$1-1,11),"-")</f>
        <v>-</v>
      </c>
      <c r="EO40" s="123" t="str">
        <f>IF($O40&gt;=EO$1,INDEX(整列!$A$2:$K$3512,MATCH($A40,整列!$A$2:$A$3512,0)+EO$1-1,11),"-")</f>
        <v>-</v>
      </c>
      <c r="EP40" s="123" t="str">
        <f>IF($O40&gt;=EP$1,INDEX(整列!$A$2:$K$3512,MATCH($A40,整列!$A$2:$A$3512,0)+EP$1-1,11),"-")</f>
        <v>-</v>
      </c>
      <c r="EQ40" s="123" t="str">
        <f>IF($O40&gt;=EQ$1,INDEX(整列!$A$2:$K$3512,MATCH($A40,整列!$A$2:$A$3512,0)+EQ$1-1,11),"-")</f>
        <v>-</v>
      </c>
      <c r="ER40" s="123" t="str">
        <f>IF($O40&gt;=ER$1,INDEX(整列!$A$2:$K$3512,MATCH($A40,整列!$A$2:$A$3512,0)+ER$1-1,11),"-")</f>
        <v>-</v>
      </c>
      <c r="ES40" s="123" t="str">
        <f>IF($O40&gt;=ES$1,INDEX(整列!$A$2:$K$3512,MATCH($A40,整列!$A$2:$A$3512,0)+ES$1-1,11),"-")</f>
        <v>-</v>
      </c>
      <c r="ET40" s="123" t="str">
        <f>IF($O40&gt;=ET$1,INDEX(整列!$A$2:$K$3512,MATCH($A40,整列!$A$2:$A$3512,0)+ET$1-1,11),"-")</f>
        <v>-</v>
      </c>
      <c r="EU40" s="123" t="str">
        <f>IF($O40&gt;=EU$1,INDEX(整列!$A$2:$K$3512,MATCH($A40,整列!$A$2:$A$3512,0)+EU$1-1,11),"-")</f>
        <v>-</v>
      </c>
      <c r="EV40" s="123" t="str">
        <f>IF($O40&gt;=EV$1,INDEX(整列!$A$2:$K$3512,MATCH($A40,整列!$A$2:$A$3512,0)+EV$1-1,11),"-")</f>
        <v>-</v>
      </c>
      <c r="EW40" s="123" t="str">
        <f>IF($O40&gt;=EW$1,INDEX(整列!$A$2:$K$3512,MATCH($A40,整列!$A$2:$A$3512,0)+EW$1-1,11),"-")</f>
        <v>-</v>
      </c>
      <c r="EX40" s="123" t="str">
        <f>IF($O40&gt;=EX$1,INDEX(整列!$A$2:$K$3512,MATCH($A40,整列!$A$2:$A$3512,0)+EX$1-1,11),"-")</f>
        <v>-</v>
      </c>
      <c r="EY40" s="123" t="str">
        <f>IF($O40&gt;=EY$1,INDEX(整列!$A$2:$K$3512,MATCH($A40,整列!$A$2:$A$3512,0)+EY$1-1,11),"-")</f>
        <v>-</v>
      </c>
      <c r="EZ40" s="123" t="str">
        <f>IF($O40&gt;=EZ$1,INDEX(整列!$A$2:$K$3512,MATCH($A40,整列!$A$2:$A$3512,0)+EZ$1-1,11),"-")</f>
        <v>-</v>
      </c>
      <c r="FA40" s="123" t="str">
        <f>IF($O40&gt;=FA$1,INDEX(整列!$A$2:$K$3512,MATCH($A40,整列!$A$2:$A$3512,0)+FA$1-1,11),"-")</f>
        <v>-</v>
      </c>
      <c r="FB40" s="123" t="str">
        <f>IF($O40&gt;=FB$1,INDEX(整列!$A$2:$K$3512,MATCH($A40,整列!$A$2:$A$3512,0)+FB$1-1,11),"-")</f>
        <v>-</v>
      </c>
      <c r="FC40" s="123" t="str">
        <f>IF($O40&gt;=FC$1,INDEX(整列!$A$2:$K$3512,MATCH($A40,整列!$A$2:$A$3512,0)+FC$1-1,11),"-")</f>
        <v>-</v>
      </c>
      <c r="FD40" s="123" t="str">
        <f>IF($O40&gt;=FD$1,INDEX(整列!$A$2:$K$3512,MATCH($A40,整列!$A$2:$A$3512,0)+FD$1-1,11),"-")</f>
        <v>-</v>
      </c>
      <c r="FE40" s="123" t="str">
        <f>IF($O40&gt;=FE$1,INDEX(整列!$A$2:$K$3512,MATCH($A40,整列!$A$2:$A$3512,0)+FE$1-1,11),"-")</f>
        <v>-</v>
      </c>
      <c r="FF40" s="123" t="str">
        <f>IF($O40&gt;=FF$1,INDEX(整列!$A$2:$K$3512,MATCH($A40,整列!$A$2:$A$3512,0)+FF$1-1,11),"-")</f>
        <v>-</v>
      </c>
      <c r="FG40" s="123" t="str">
        <f>IF($O40&gt;=FG$1,INDEX(整列!$A$2:$K$3512,MATCH($A40,整列!$A$2:$A$3512,0)+FG$1-1,11),"-")</f>
        <v>-</v>
      </c>
      <c r="FH40" s="123" t="str">
        <f>IF($O40&gt;=FH$1,INDEX(整列!$A$2:$K$3512,MATCH($A40,整列!$A$2:$A$3512,0)+FH$1-1,11),"-")</f>
        <v>-</v>
      </c>
      <c r="FI40" s="123" t="str">
        <f>IF($O40&gt;=FI$1,INDEX(整列!$A$2:$K$3512,MATCH($A40,整列!$A$2:$A$3512,0)+FI$1-1,11),"-")</f>
        <v>-</v>
      </c>
      <c r="FJ40" s="123" t="str">
        <f>IF($O40&gt;=FJ$1,INDEX(整列!$A$2:$K$3512,MATCH($A40,整列!$A$2:$A$3512,0)+FJ$1-1,11),"-")</f>
        <v>-</v>
      </c>
      <c r="FK40" s="123" t="str">
        <f>IF($O40&gt;=FK$1,INDEX(整列!$A$2:$K$3512,MATCH($A40,整列!$A$2:$A$3512,0)+FK$1-1,11),"-")</f>
        <v>-</v>
      </c>
      <c r="FL40" s="123" t="str">
        <f>IF($O40&gt;=FL$1,INDEX(整列!$A$2:$K$3512,MATCH($A40,整列!$A$2:$A$3512,0)+FL$1-1,11),"-")</f>
        <v>-</v>
      </c>
      <c r="FM40" s="123" t="str">
        <f>IF($O40&gt;=FM$1,INDEX(整列!$A$2:$K$3512,MATCH($A40,整列!$A$2:$A$3512,0)+FM$1-1,11),"-")</f>
        <v>-</v>
      </c>
      <c r="FN40" s="123" t="str">
        <f>IF($O40&gt;=FN$1,INDEX(整列!$A$2:$K$3512,MATCH($A40,整列!$A$2:$A$3512,0)+FN$1-1,11),"-")</f>
        <v>-</v>
      </c>
      <c r="FO40" s="123" t="str">
        <f>IF($O40&gt;=FO$1,INDEX(整列!$A$2:$K$3512,MATCH($A40,整列!$A$2:$A$3512,0)+FO$1-1,11),"-")</f>
        <v>-</v>
      </c>
      <c r="FP40" s="123" t="str">
        <f>IF($O40&gt;=FP$1,INDEX(整列!$A$2:$K$3512,MATCH($A40,整列!$A$2:$A$3512,0)+FP$1-1,11),"-")</f>
        <v>-</v>
      </c>
      <c r="FQ40" s="123" t="str">
        <f>IF($O40&gt;=FQ$1,INDEX(整列!$A$2:$K$3512,MATCH($A40,整列!$A$2:$A$3512,0)+FQ$1-1,11),"-")</f>
        <v>-</v>
      </c>
      <c r="FR40" s="123" t="str">
        <f>IF($O40&gt;=FR$1,INDEX(整列!$A$2:$K$3512,MATCH($A40,整列!$A$2:$A$3512,0)+FR$1-1,11),"-")</f>
        <v>-</v>
      </c>
      <c r="FS40" s="123" t="str">
        <f>IF($O40&gt;=FS$1,INDEX(整列!$A$2:$K$3512,MATCH($A40,整列!$A$2:$A$3512,0)+FS$1-1,11),"-")</f>
        <v>-</v>
      </c>
      <c r="FT40" s="123" t="str">
        <f>IF($O40&gt;=FT$1,INDEX(整列!$A$2:$K$3512,MATCH($A40,整列!$A$2:$A$3512,0)+FT$1-1,11),"-")</f>
        <v>-</v>
      </c>
      <c r="FU40" s="123" t="str">
        <f>IF($O40&gt;=FU$1,INDEX(整列!$A$2:$K$3512,MATCH($A40,整列!$A$2:$A$3512,0)+FU$1-1,11),"-")</f>
        <v>-</v>
      </c>
      <c r="FV40" s="123" t="str">
        <f>IF($O40&gt;=FV$1,INDEX(整列!$A$2:$K$3512,MATCH($A40,整列!$A$2:$A$3512,0)+FV$1-1,11),"-")</f>
        <v>-</v>
      </c>
      <c r="FW40" s="123" t="str">
        <f>IF($O40&gt;=FW$1,INDEX(整列!$A$2:$K$3512,MATCH($A40,整列!$A$2:$A$3512,0)+FW$1-1,11),"-")</f>
        <v>-</v>
      </c>
      <c r="FX40" s="123" t="str">
        <f>IF($O40&gt;=FX$1,INDEX(整列!$A$2:$K$3512,MATCH($A40,整列!$A$2:$A$3512,0)+FX$1-1,11),"-")</f>
        <v>-</v>
      </c>
      <c r="FY40" s="123" t="str">
        <f>IF($O40&gt;=FY$1,INDEX(整列!$A$2:$K$3512,MATCH($A40,整列!$A$2:$A$3512,0)+FY$1-1,11),"-")</f>
        <v>-</v>
      </c>
      <c r="FZ40" s="123" t="str">
        <f>IF($O40&gt;=FZ$1,INDEX(整列!$A$2:$K$3512,MATCH($A40,整列!$A$2:$A$3512,0)+FZ$1-1,11),"-")</f>
        <v>-</v>
      </c>
      <c r="GA40" s="123" t="str">
        <f>IF($O40&gt;=GA$1,INDEX(整列!$A$2:$K$3512,MATCH($A40,整列!$A$2:$A$3512,0)+GA$1-1,11),"-")</f>
        <v>-</v>
      </c>
      <c r="GB40" s="123" t="str">
        <f>IF($O40&gt;=GB$1,INDEX(整列!$A$2:$K$3512,MATCH($A40,整列!$A$2:$A$3512,0)+GB$1-1,11),"-")</f>
        <v>-</v>
      </c>
      <c r="GC40" s="123" t="str">
        <f>IF($O40&gt;=GC$1,INDEX(整列!$A$2:$K$3512,MATCH($A40,整列!$A$2:$A$3512,0)+GC$1-1,11),"-")</f>
        <v>-</v>
      </c>
      <c r="GD40" s="123" t="str">
        <f>IF($O40&gt;=GD$1,INDEX(整列!$A$2:$K$3512,MATCH($A40,整列!$A$2:$A$3512,0)+GD$1-1,11),"-")</f>
        <v>-</v>
      </c>
      <c r="GE40" s="123" t="str">
        <f>IF($O40&gt;=GE$1,INDEX(整列!$A$2:$K$3512,MATCH($A40,整列!$A$2:$A$3512,0)+GE$1-1,11),"-")</f>
        <v>-</v>
      </c>
      <c r="GF40" s="123" t="str">
        <f>IF($O40&gt;=GF$1,INDEX(整列!$A$2:$K$3512,MATCH($A40,整列!$A$2:$A$3512,0)+GF$1-1,11),"-")</f>
        <v>-</v>
      </c>
      <c r="GG40" s="123" t="str">
        <f>IF($O40&gt;=GG$1,INDEX(整列!$A$2:$K$3512,MATCH($A40,整列!$A$2:$A$3512,0)+GG$1-1,11),"-")</f>
        <v>-</v>
      </c>
      <c r="GH40" s="123" t="str">
        <f>IF($O40&gt;=GH$1,INDEX(整列!$A$2:$K$3512,MATCH($A40,整列!$A$2:$A$3512,0)+GH$1-1,11),"-")</f>
        <v>-</v>
      </c>
      <c r="GI40" s="123" t="str">
        <f>IF($O40&gt;=GI$1,INDEX(整列!$A$2:$K$3512,MATCH($A40,整列!$A$2:$A$3512,0)+GI$1-1,11),"-")</f>
        <v>-</v>
      </c>
      <c r="GJ40" s="123" t="str">
        <f>IF($O40&gt;=GJ$1,INDEX(整列!$A$2:$K$3512,MATCH($A40,整列!$A$2:$A$3512,0)+GJ$1-1,11),"-")</f>
        <v>-</v>
      </c>
      <c r="GK40" s="123" t="str">
        <f>IF($O40&gt;=GK$1,INDEX(整列!$A$2:$K$3512,MATCH($A40,整列!$A$2:$A$3512,0)+GK$1-1,11),"-")</f>
        <v>-</v>
      </c>
      <c r="GL40" s="123" t="str">
        <f>IF($O40&gt;=GL$1,INDEX(整列!$A$2:$K$3512,MATCH($A40,整列!$A$2:$A$3512,0)+GL$1-1,11),"-")</f>
        <v>-</v>
      </c>
      <c r="GM40" s="123" t="str">
        <f>IF($O40&gt;=GM$1,INDEX(整列!$A$2:$K$3512,MATCH($A40,整列!$A$2:$A$3512,0)+GM$1-1,11),"-")</f>
        <v>-</v>
      </c>
      <c r="GN40" s="123" t="str">
        <f>IF($O40&gt;=GN$1,INDEX(整列!$A$2:$K$3512,MATCH($A40,整列!$A$2:$A$3512,0)+GN$1-1,11),"-")</f>
        <v>-</v>
      </c>
      <c r="GO40" s="123" t="str">
        <f>IF($O40&gt;=GO$1,INDEX(整列!$A$2:$K$3512,MATCH($A40,整列!$A$2:$A$3512,0)+GO$1-1,11),"-")</f>
        <v>-</v>
      </c>
      <c r="GP40" s="123" t="str">
        <f>IF($O40&gt;=GP$1,INDEX(整列!$A$2:$K$3512,MATCH($A40,整列!$A$2:$A$3512,0)+GP$1-1,11),"-")</f>
        <v>-</v>
      </c>
      <c r="GQ40" s="123" t="str">
        <f>IF($O40&gt;=GQ$1,INDEX(整列!$A$2:$K$3512,MATCH($A40,整列!$A$2:$A$3512,0)+GQ$1-1,11),"-")</f>
        <v>-</v>
      </c>
      <c r="GR40" s="123" t="str">
        <f>IF($O40&gt;=GR$1,INDEX(整列!$A$2:$K$3512,MATCH($A40,整列!$A$2:$A$3512,0)+GR$1-1,11),"-")</f>
        <v>-</v>
      </c>
      <c r="GS40" s="123" t="str">
        <f>IF($O40&gt;=GS$1,INDEX(整列!$A$2:$K$3512,MATCH($A40,整列!$A$2:$A$3512,0)+GS$1-1,11),"-")</f>
        <v>-</v>
      </c>
      <c r="GT40" s="123" t="str">
        <f>IF($O40&gt;=GT$1,INDEX(整列!$A$2:$K$3512,MATCH($A40,整列!$A$2:$A$3512,0)+GT$1-1,11),"-")</f>
        <v>-</v>
      </c>
      <c r="GU40" s="123" t="str">
        <f>IF($O40&gt;=GU$1,INDEX(整列!$A$2:$K$3512,MATCH($A40,整列!$A$2:$A$3512,0)+GU$1-1,11),"-")</f>
        <v>-</v>
      </c>
      <c r="GV40" s="123" t="str">
        <f>IF($O40&gt;=GV$1,INDEX(整列!$A$2:$K$3512,MATCH($A40,整列!$A$2:$A$3512,0)+GV$1-1,11),"-")</f>
        <v>-</v>
      </c>
      <c r="GW40" s="123" t="str">
        <f>IF($O40&gt;=GW$1,INDEX(整列!$A$2:$K$3512,MATCH($A40,整列!$A$2:$A$3512,0)+GW$1-1,11),"-")</f>
        <v>-</v>
      </c>
      <c r="GX40" s="123" t="str">
        <f>IF($O40&gt;=GX$1,INDEX(整列!$A$2:$K$3512,MATCH($A40,整列!$A$2:$A$3512,0)+GX$1-1,11),"-")</f>
        <v>-</v>
      </c>
      <c r="GY40" s="123" t="str">
        <f>IF($O40&gt;=GY$1,INDEX(整列!$A$2:$K$3512,MATCH($A40,整列!$A$2:$A$3512,0)+GY$1-1,11),"-")</f>
        <v>-</v>
      </c>
      <c r="GZ40" s="123" t="str">
        <f>IF($O40&gt;=GZ$1,INDEX(整列!$A$2:$K$3512,MATCH($A40,整列!$A$2:$A$3512,0)+GZ$1-1,11),"-")</f>
        <v>-</v>
      </c>
      <c r="HA40" s="123" t="str">
        <f>IF($O40&gt;=HA$1,INDEX(整列!$A$2:$K$3512,MATCH($A40,整列!$A$2:$A$3512,0)+HA$1-1,11),"-")</f>
        <v>-</v>
      </c>
      <c r="HB40" s="123" t="str">
        <f>IF($O40&gt;=HB$1,INDEX(整列!$A$2:$K$3512,MATCH($A40,整列!$A$2:$A$3512,0)+HB$1-1,11),"-")</f>
        <v>-</v>
      </c>
      <c r="HC40" s="123" t="str">
        <f>IF($O40&gt;=HC$1,INDEX(整列!$A$2:$K$3512,MATCH($A40,整列!$A$2:$A$3512,0)+HC$1-1,11),"-")</f>
        <v>-</v>
      </c>
      <c r="HD40" s="123" t="str">
        <f>IF($O40&gt;=HD$1,INDEX(整列!$A$2:$K$3512,MATCH($A40,整列!$A$2:$A$3512,0)+HD$1-1,11),"-")</f>
        <v>-</v>
      </c>
      <c r="HE40" s="123" t="str">
        <f>IF($O40&gt;=HE$1,INDEX(整列!$A$2:$K$3512,MATCH($A40,整列!$A$2:$A$3512,0)+HE$1-1,11),"-")</f>
        <v>-</v>
      </c>
      <c r="HF40" s="123" t="str">
        <f>IF($O40&gt;=HF$1,INDEX(整列!$A$2:$K$3512,MATCH($A40,整列!$A$2:$A$3512,0)+HF$1-1,11),"-")</f>
        <v>-</v>
      </c>
      <c r="HG40" s="123" t="str">
        <f>IF($O40&gt;=HG$1,INDEX(整列!$A$2:$K$3512,MATCH($A40,整列!$A$2:$A$3512,0)+HG$1-1,11),"-")</f>
        <v>-</v>
      </c>
      <c r="HH40" s="123" t="str">
        <f>IF($O40&gt;=HH$1,INDEX(整列!$A$2:$K$3512,MATCH($A40,整列!$A$2:$A$3512,0)+HH$1-1,11),"-")</f>
        <v>-</v>
      </c>
      <c r="HI40" s="123" t="str">
        <f>IF($O40&gt;=HI$1,INDEX(整列!$A$2:$K$3512,MATCH($A40,整列!$A$2:$A$3512,0)+HI$1-1,11),"-")</f>
        <v>-</v>
      </c>
      <c r="HJ40" s="123" t="str">
        <f>IF($O40&gt;=HJ$1,INDEX(整列!$A$2:$K$3512,MATCH($A40,整列!$A$2:$A$3512,0)+HJ$1-1,11),"-")</f>
        <v>-</v>
      </c>
      <c r="HK40" s="123" t="str">
        <f>IF($O40&gt;=HK$1,INDEX(整列!$A$2:$K$3512,MATCH($A40,整列!$A$2:$A$3512,0)+HK$1-1,11),"-")</f>
        <v>-</v>
      </c>
      <c r="HL40" s="123" t="str">
        <f>IF($O40&gt;=HL$1,INDEX(整列!$A$2:$K$3512,MATCH($A40,整列!$A$2:$A$3512,0)+HL$1-1,11),"-")</f>
        <v>-</v>
      </c>
      <c r="HP40" s="101" t="str">
        <f t="shared" si="5"/>
        <v>A03-8951-0300</v>
      </c>
      <c r="HQ40" s="115">
        <f>COUNTIF(整列!$A$2:$A$3512,HP40)</f>
        <v>6</v>
      </c>
    </row>
    <row r="41" spans="1:225" ht="13.5">
      <c r="A41" s="48" t="s">
        <v>286</v>
      </c>
      <c r="B41" s="48" t="s">
        <v>179</v>
      </c>
      <c r="C41" s="48" t="s">
        <v>180</v>
      </c>
      <c r="D41" s="48" t="s">
        <v>181</v>
      </c>
      <c r="E41" s="48" t="s">
        <v>182</v>
      </c>
      <c r="F41" s="48" t="s">
        <v>239</v>
      </c>
      <c r="G41" s="48" t="s">
        <v>240</v>
      </c>
      <c r="H41" s="48" t="s">
        <v>283</v>
      </c>
      <c r="I41" s="48" t="s">
        <v>284</v>
      </c>
      <c r="J41" s="48" t="s">
        <v>187</v>
      </c>
      <c r="K41" s="48" t="s">
        <v>287</v>
      </c>
      <c r="L41" s="48" t="s">
        <v>184</v>
      </c>
      <c r="M41" s="48"/>
      <c r="N41" s="119"/>
      <c r="O41" s="120">
        <f>COUNTIF(整列!$A$2:$A$3512,$A41)</f>
        <v>9</v>
      </c>
      <c r="P41" s="121">
        <f t="shared" si="0"/>
        <v>131888.88888888888</v>
      </c>
      <c r="Q41" s="121">
        <f t="shared" si="1"/>
        <v>58519.122125344533</v>
      </c>
      <c r="R41" s="122">
        <f t="shared" si="2"/>
        <v>199000</v>
      </c>
      <c r="S41" s="121">
        <f t="shared" si="3"/>
        <v>161000</v>
      </c>
      <c r="T41" s="121">
        <f t="shared" si="4"/>
        <v>16500</v>
      </c>
      <c r="U41" s="123">
        <f>IF($O41&gt;=U$1,INDEX(整列!$A$2:$K$3512,MATCH($A41,整列!$A$2:$A$3512,0)+U$1-1,11),"-")</f>
        <v>123000</v>
      </c>
      <c r="V41" s="123">
        <f>IF($O41&gt;=V$1,INDEX(整列!$A$2:$K$3512,MATCH($A41,整列!$A$2:$A$3512,0)+V$1-1,11),"-")</f>
        <v>199000</v>
      </c>
      <c r="W41" s="123">
        <f>IF($O41&gt;=W$1,INDEX(整列!$A$2:$K$3512,MATCH($A41,整列!$A$2:$A$3512,0)+W$1-1,11),"-")</f>
        <v>161000</v>
      </c>
      <c r="X41" s="123">
        <f>IF($O41&gt;=X$1,INDEX(整列!$A$2:$K$3512,MATCH($A41,整列!$A$2:$A$3512,0)+X$1-1,11),"-")</f>
        <v>185000</v>
      </c>
      <c r="Y41" s="123">
        <f>IF($O41&gt;=Y$1,INDEX(整列!$A$2:$K$3512,MATCH($A41,整列!$A$2:$A$3512,0)+Y$1-1,11),"-")</f>
        <v>173000</v>
      </c>
      <c r="Z41" s="123">
        <f>IF($O41&gt;=Z$1,INDEX(整列!$A$2:$K$3512,MATCH($A41,整列!$A$2:$A$3512,0)+Z$1-1,11),"-")</f>
        <v>173000</v>
      </c>
      <c r="AA41" s="123">
        <f>IF($O41&gt;=AA$1,INDEX(整列!$A$2:$K$3512,MATCH($A41,整列!$A$2:$A$3512,0)+AA$1-1,11),"-")</f>
        <v>70500</v>
      </c>
      <c r="AB41" s="123">
        <f>IF($O41&gt;=AB$1,INDEX(整列!$A$2:$K$3512,MATCH($A41,整列!$A$2:$A$3512,0)+AB$1-1,11),"-")</f>
        <v>86000</v>
      </c>
      <c r="AC41" s="123">
        <f>IF($O41&gt;=AC$1,INDEX(整列!$A$2:$K$3512,MATCH($A41,整列!$A$2:$A$3512,0)+AC$1-1,11),"-")</f>
        <v>16500</v>
      </c>
      <c r="AD41" s="123" t="str">
        <f>IF($O41&gt;=AD$1,INDEX(整列!$A$2:$K$3512,MATCH($A41,整列!$A$2:$A$3512,0)+AD$1-1,11),"-")</f>
        <v>-</v>
      </c>
      <c r="AE41" s="123" t="str">
        <f>IF($O41&gt;=AE$1,INDEX(整列!$A$2:$K$3512,MATCH($A41,整列!$A$2:$A$3512,0)+AE$1-1,11),"-")</f>
        <v>-</v>
      </c>
      <c r="AF41" s="123" t="str">
        <f>IF($O41&gt;=AF$1,INDEX(整列!$A$2:$K$3512,MATCH($A41,整列!$A$2:$A$3512,0)+AF$1-1,11),"-")</f>
        <v>-</v>
      </c>
      <c r="AG41" s="123" t="str">
        <f>IF($O41&gt;=AG$1,INDEX(整列!$A$2:$K$3512,MATCH($A41,整列!$A$2:$A$3512,0)+AG$1-1,11),"-")</f>
        <v>-</v>
      </c>
      <c r="AH41" s="123" t="str">
        <f>IF($O41&gt;=AH$1,INDEX(整列!$A$2:$K$3512,MATCH($A41,整列!$A$2:$A$3512,0)+AH$1-1,11),"-")</f>
        <v>-</v>
      </c>
      <c r="AI41" s="123" t="str">
        <f>IF($O41&gt;=AI$1,INDEX(整列!$A$2:$K$3512,MATCH($A41,整列!$A$2:$A$3512,0)+AI$1-1,11),"-")</f>
        <v>-</v>
      </c>
      <c r="AJ41" s="123" t="str">
        <f>IF($O41&gt;=AJ$1,INDEX(整列!$A$2:$K$3512,MATCH($A41,整列!$A$2:$A$3512,0)+AJ$1-1,11),"-")</f>
        <v>-</v>
      </c>
      <c r="AK41" s="123" t="str">
        <f>IF($O41&gt;=AK$1,INDEX(整列!$A$2:$K$3512,MATCH($A41,整列!$A$2:$A$3512,0)+AK$1-1,11),"-")</f>
        <v>-</v>
      </c>
      <c r="AL41" s="123" t="str">
        <f>IF($O41&gt;=AL$1,INDEX(整列!$A$2:$K$3512,MATCH($A41,整列!$A$2:$A$3512,0)+AL$1-1,11),"-")</f>
        <v>-</v>
      </c>
      <c r="AM41" s="123" t="str">
        <f>IF($O41&gt;=AM$1,INDEX(整列!$A$2:$K$3512,MATCH($A41,整列!$A$2:$A$3512,0)+AM$1-1,11),"-")</f>
        <v>-</v>
      </c>
      <c r="AN41" s="123" t="str">
        <f>IF($O41&gt;=AN$1,INDEX(整列!$A$2:$K$3512,MATCH($A41,整列!$A$2:$A$3512,0)+AN$1-1,11),"-")</f>
        <v>-</v>
      </c>
      <c r="AO41" s="123" t="str">
        <f>IF($O41&gt;=AO$1,INDEX(整列!$A$2:$K$3512,MATCH($A41,整列!$A$2:$A$3512,0)+AO$1-1,11),"-")</f>
        <v>-</v>
      </c>
      <c r="AP41" s="123" t="str">
        <f>IF($O41&gt;=AP$1,INDEX(整列!$A$2:$K$3512,MATCH($A41,整列!$A$2:$A$3512,0)+AP$1-1,11),"-")</f>
        <v>-</v>
      </c>
      <c r="AQ41" s="123" t="str">
        <f>IF($O41&gt;=AQ$1,INDEX(整列!$A$2:$K$3512,MATCH($A41,整列!$A$2:$A$3512,0)+AQ$1-1,11),"-")</f>
        <v>-</v>
      </c>
      <c r="AR41" s="123" t="str">
        <f>IF($O41&gt;=AR$1,INDEX(整列!$A$2:$K$3512,MATCH($A41,整列!$A$2:$A$3512,0)+AR$1-1,11),"-")</f>
        <v>-</v>
      </c>
      <c r="AS41" s="123" t="str">
        <f>IF($O41&gt;=AS$1,INDEX(整列!$A$2:$K$3512,MATCH($A41,整列!$A$2:$A$3512,0)+AS$1-1,11),"-")</f>
        <v>-</v>
      </c>
      <c r="AT41" s="123" t="str">
        <f>IF($O41&gt;=AT$1,INDEX(整列!$A$2:$K$3512,MATCH($A41,整列!$A$2:$A$3512,0)+AT$1-1,11),"-")</f>
        <v>-</v>
      </c>
      <c r="AU41" s="123" t="str">
        <f>IF($O41&gt;=AU$1,INDEX(整列!$A$2:$K$3512,MATCH($A41,整列!$A$2:$A$3512,0)+AU$1-1,11),"-")</f>
        <v>-</v>
      </c>
      <c r="AV41" s="123" t="str">
        <f>IF($O41&gt;=AV$1,INDEX(整列!$A$2:$K$3512,MATCH($A41,整列!$A$2:$A$3512,0)+AV$1-1,11),"-")</f>
        <v>-</v>
      </c>
      <c r="AW41" s="123" t="str">
        <f>IF($O41&gt;=AW$1,INDEX(整列!$A$2:$K$3512,MATCH($A41,整列!$A$2:$A$3512,0)+AW$1-1,11),"-")</f>
        <v>-</v>
      </c>
      <c r="AX41" s="123" t="str">
        <f>IF($O41&gt;=AX$1,INDEX(整列!$A$2:$K$3512,MATCH($A41,整列!$A$2:$A$3512,0)+AX$1-1,11),"-")</f>
        <v>-</v>
      </c>
      <c r="AY41" s="123" t="str">
        <f>IF($O41&gt;=AY$1,INDEX(整列!$A$2:$K$3512,MATCH($A41,整列!$A$2:$A$3512,0)+AY$1-1,11),"-")</f>
        <v>-</v>
      </c>
      <c r="AZ41" s="123" t="str">
        <f>IF($O41&gt;=AZ$1,INDEX(整列!$A$2:$K$3512,MATCH($A41,整列!$A$2:$A$3512,0)+AZ$1-1,11),"-")</f>
        <v>-</v>
      </c>
      <c r="BA41" s="123" t="str">
        <f>IF($O41&gt;=BA$1,INDEX(整列!$A$2:$K$3512,MATCH($A41,整列!$A$2:$A$3512,0)+BA$1-1,11),"-")</f>
        <v>-</v>
      </c>
      <c r="BB41" s="123" t="str">
        <f>IF($O41&gt;=BB$1,INDEX(整列!$A$2:$K$3512,MATCH($A41,整列!$A$2:$A$3512,0)+BB$1-1,11),"-")</f>
        <v>-</v>
      </c>
      <c r="BC41" s="123" t="str">
        <f>IF($O41&gt;=BC$1,INDEX(整列!$A$2:$K$3512,MATCH($A41,整列!$A$2:$A$3512,0)+BC$1-1,11),"-")</f>
        <v>-</v>
      </c>
      <c r="BD41" s="123" t="str">
        <f>IF($O41&gt;=BD$1,INDEX(整列!$A$2:$K$3512,MATCH($A41,整列!$A$2:$A$3512,0)+BD$1-1,11),"-")</f>
        <v>-</v>
      </c>
      <c r="BE41" s="123" t="str">
        <f>IF($O41&gt;=BE$1,INDEX(整列!$A$2:$K$3512,MATCH($A41,整列!$A$2:$A$3512,0)+BE$1-1,11),"-")</f>
        <v>-</v>
      </c>
      <c r="BF41" s="123" t="str">
        <f>IF($O41&gt;=BF$1,INDEX(整列!$A$2:$K$3512,MATCH($A41,整列!$A$2:$A$3512,0)+BF$1-1,11),"-")</f>
        <v>-</v>
      </c>
      <c r="BG41" s="123" t="str">
        <f>IF($O41&gt;=BG$1,INDEX(整列!$A$2:$K$3512,MATCH($A41,整列!$A$2:$A$3512,0)+BG$1-1,11),"-")</f>
        <v>-</v>
      </c>
      <c r="BH41" s="123" t="str">
        <f>IF($O41&gt;=BH$1,INDEX(整列!$A$2:$K$3512,MATCH($A41,整列!$A$2:$A$3512,0)+BH$1-1,11),"-")</f>
        <v>-</v>
      </c>
      <c r="BI41" s="123" t="str">
        <f>IF($O41&gt;=BI$1,INDEX(整列!$A$2:$K$3512,MATCH($A41,整列!$A$2:$A$3512,0)+BI$1-1,11),"-")</f>
        <v>-</v>
      </c>
      <c r="BJ41" s="123" t="str">
        <f>IF($O41&gt;=BJ$1,INDEX(整列!$A$2:$K$3512,MATCH($A41,整列!$A$2:$A$3512,0)+BJ$1-1,11),"-")</f>
        <v>-</v>
      </c>
      <c r="BK41" s="123" t="str">
        <f>IF($O41&gt;=BK$1,INDEX(整列!$A$2:$K$3512,MATCH($A41,整列!$A$2:$A$3512,0)+BK$1-1,11),"-")</f>
        <v>-</v>
      </c>
      <c r="BL41" s="123" t="str">
        <f>IF($O41&gt;=BL$1,INDEX(整列!$A$2:$K$3512,MATCH($A41,整列!$A$2:$A$3512,0)+BL$1-1,11),"-")</f>
        <v>-</v>
      </c>
      <c r="BM41" s="123" t="str">
        <f>IF($O41&gt;=BM$1,INDEX(整列!$A$2:$K$3512,MATCH($A41,整列!$A$2:$A$3512,0)+BM$1-1,11),"-")</f>
        <v>-</v>
      </c>
      <c r="BN41" s="123" t="str">
        <f>IF($O41&gt;=BN$1,INDEX(整列!$A$2:$K$3512,MATCH($A41,整列!$A$2:$A$3512,0)+BN$1-1,11),"-")</f>
        <v>-</v>
      </c>
      <c r="BO41" s="123" t="str">
        <f>IF($O41&gt;=BO$1,INDEX(整列!$A$2:$K$3512,MATCH($A41,整列!$A$2:$A$3512,0)+BO$1-1,11),"-")</f>
        <v>-</v>
      </c>
      <c r="BP41" s="123" t="str">
        <f>IF($O41&gt;=BP$1,INDEX(整列!$A$2:$K$3512,MATCH($A41,整列!$A$2:$A$3512,0)+BP$1-1,11),"-")</f>
        <v>-</v>
      </c>
      <c r="BQ41" s="123" t="str">
        <f>IF($O41&gt;=BQ$1,INDEX(整列!$A$2:$K$3512,MATCH($A41,整列!$A$2:$A$3512,0)+BQ$1-1,11),"-")</f>
        <v>-</v>
      </c>
      <c r="BR41" s="123" t="str">
        <f>IF($O41&gt;=BR$1,INDEX(整列!$A$2:$K$3512,MATCH($A41,整列!$A$2:$A$3512,0)+BR$1-1,11),"-")</f>
        <v>-</v>
      </c>
      <c r="BS41" s="123" t="str">
        <f>IF($O41&gt;=BS$1,INDEX(整列!$A$2:$K$3512,MATCH($A41,整列!$A$2:$A$3512,0)+BS$1-1,11),"-")</f>
        <v>-</v>
      </c>
      <c r="BT41" s="123" t="str">
        <f>IF($O41&gt;=BT$1,INDEX(整列!$A$2:$K$3512,MATCH($A41,整列!$A$2:$A$3512,0)+BT$1-1,11),"-")</f>
        <v>-</v>
      </c>
      <c r="BU41" s="123" t="str">
        <f>IF($O41&gt;=BU$1,INDEX(整列!$A$2:$K$3512,MATCH($A41,整列!$A$2:$A$3512,0)+BU$1-1,11),"-")</f>
        <v>-</v>
      </c>
      <c r="BV41" s="123" t="str">
        <f>IF($O41&gt;=BV$1,INDEX(整列!$A$2:$K$3512,MATCH($A41,整列!$A$2:$A$3512,0)+BV$1-1,11),"-")</f>
        <v>-</v>
      </c>
      <c r="BW41" s="123" t="str">
        <f>IF($O41&gt;=BW$1,INDEX(整列!$A$2:$K$3512,MATCH($A41,整列!$A$2:$A$3512,0)+BW$1-1,11),"-")</f>
        <v>-</v>
      </c>
      <c r="BX41" s="123" t="str">
        <f>IF($O41&gt;=BX$1,INDEX(整列!$A$2:$K$3512,MATCH($A41,整列!$A$2:$A$3512,0)+BX$1-1,11),"-")</f>
        <v>-</v>
      </c>
      <c r="BY41" s="123" t="str">
        <f>IF($O41&gt;=BY$1,INDEX(整列!$A$2:$K$3512,MATCH($A41,整列!$A$2:$A$3512,0)+BY$1-1,11),"-")</f>
        <v>-</v>
      </c>
      <c r="BZ41" s="123" t="str">
        <f>IF($O41&gt;=BZ$1,INDEX(整列!$A$2:$K$3512,MATCH($A41,整列!$A$2:$A$3512,0)+BZ$1-1,11),"-")</f>
        <v>-</v>
      </c>
      <c r="CA41" s="123" t="str">
        <f>IF($O41&gt;=CA$1,INDEX(整列!$A$2:$K$3512,MATCH($A41,整列!$A$2:$A$3512,0)+CA$1-1,11),"-")</f>
        <v>-</v>
      </c>
      <c r="CB41" s="123" t="str">
        <f>IF($O41&gt;=CB$1,INDEX(整列!$A$2:$K$3512,MATCH($A41,整列!$A$2:$A$3512,0)+CB$1-1,11),"-")</f>
        <v>-</v>
      </c>
      <c r="CC41" s="123" t="str">
        <f>IF($O41&gt;=CC$1,INDEX(整列!$A$2:$K$3512,MATCH($A41,整列!$A$2:$A$3512,0)+CC$1-1,11),"-")</f>
        <v>-</v>
      </c>
      <c r="CD41" s="123" t="str">
        <f>IF($O41&gt;=CD$1,INDEX(整列!$A$2:$K$3512,MATCH($A41,整列!$A$2:$A$3512,0)+CD$1-1,11),"-")</f>
        <v>-</v>
      </c>
      <c r="CE41" s="123" t="str">
        <f>IF($O41&gt;=CE$1,INDEX(整列!$A$2:$K$3512,MATCH($A41,整列!$A$2:$A$3512,0)+CE$1-1,11),"-")</f>
        <v>-</v>
      </c>
      <c r="CF41" s="123" t="str">
        <f>IF($O41&gt;=CF$1,INDEX(整列!$A$2:$K$3512,MATCH($A41,整列!$A$2:$A$3512,0)+CF$1-1,11),"-")</f>
        <v>-</v>
      </c>
      <c r="CG41" s="123" t="str">
        <f>IF($O41&gt;=CG$1,INDEX(整列!$A$2:$K$3512,MATCH($A41,整列!$A$2:$A$3512,0)+CG$1-1,11),"-")</f>
        <v>-</v>
      </c>
      <c r="CH41" s="123" t="str">
        <f>IF($O41&gt;=CH$1,INDEX(整列!$A$2:$K$3512,MATCH($A41,整列!$A$2:$A$3512,0)+CH$1-1,11),"-")</f>
        <v>-</v>
      </c>
      <c r="CI41" s="123" t="str">
        <f>IF($O41&gt;=CI$1,INDEX(整列!$A$2:$K$3512,MATCH($A41,整列!$A$2:$A$3512,0)+CI$1-1,11),"-")</f>
        <v>-</v>
      </c>
      <c r="CJ41" s="123" t="str">
        <f>IF($O41&gt;=CJ$1,INDEX(整列!$A$2:$K$3512,MATCH($A41,整列!$A$2:$A$3512,0)+CJ$1-1,11),"-")</f>
        <v>-</v>
      </c>
      <c r="CK41" s="123" t="str">
        <f>IF($O41&gt;=CK$1,INDEX(整列!$A$2:$K$3512,MATCH($A41,整列!$A$2:$A$3512,0)+CK$1-1,11),"-")</f>
        <v>-</v>
      </c>
      <c r="CL41" s="123" t="str">
        <f>IF($O41&gt;=CL$1,INDEX(整列!$A$2:$K$3512,MATCH($A41,整列!$A$2:$A$3512,0)+CL$1-1,11),"-")</f>
        <v>-</v>
      </c>
      <c r="CM41" s="123" t="str">
        <f>IF($O41&gt;=CM$1,INDEX(整列!$A$2:$K$3512,MATCH($A41,整列!$A$2:$A$3512,0)+CM$1-1,11),"-")</f>
        <v>-</v>
      </c>
      <c r="CN41" s="123" t="str">
        <f>IF($O41&gt;=CN$1,INDEX(整列!$A$2:$K$3512,MATCH($A41,整列!$A$2:$A$3512,0)+CN$1-1,11),"-")</f>
        <v>-</v>
      </c>
      <c r="CO41" s="123" t="str">
        <f>IF($O41&gt;=CO$1,INDEX(整列!$A$2:$K$3512,MATCH($A41,整列!$A$2:$A$3512,0)+CO$1-1,11),"-")</f>
        <v>-</v>
      </c>
      <c r="CP41" s="123" t="str">
        <f>IF($O41&gt;=CP$1,INDEX(整列!$A$2:$K$3512,MATCH($A41,整列!$A$2:$A$3512,0)+CP$1-1,11),"-")</f>
        <v>-</v>
      </c>
      <c r="CQ41" s="123" t="str">
        <f>IF($O41&gt;=CQ$1,INDEX(整列!$A$2:$K$3512,MATCH($A41,整列!$A$2:$A$3512,0)+CQ$1-1,11),"-")</f>
        <v>-</v>
      </c>
      <c r="CR41" s="123" t="str">
        <f>IF($O41&gt;=CR$1,INDEX(整列!$A$2:$K$3512,MATCH($A41,整列!$A$2:$A$3512,0)+CR$1-1,11),"-")</f>
        <v>-</v>
      </c>
      <c r="CS41" s="123" t="str">
        <f>IF($O41&gt;=CS$1,INDEX(整列!$A$2:$K$3512,MATCH($A41,整列!$A$2:$A$3512,0)+CS$1-1,11),"-")</f>
        <v>-</v>
      </c>
      <c r="CT41" s="123" t="str">
        <f>IF($O41&gt;=CT$1,INDEX(整列!$A$2:$K$3512,MATCH($A41,整列!$A$2:$A$3512,0)+CT$1-1,11),"-")</f>
        <v>-</v>
      </c>
      <c r="CU41" s="123" t="str">
        <f>IF($O41&gt;=CU$1,INDEX(整列!$A$2:$K$3512,MATCH($A41,整列!$A$2:$A$3512,0)+CU$1-1,11),"-")</f>
        <v>-</v>
      </c>
      <c r="CV41" s="123" t="str">
        <f>IF($O41&gt;=CV$1,INDEX(整列!$A$2:$K$3512,MATCH($A41,整列!$A$2:$A$3512,0)+CV$1-1,11),"-")</f>
        <v>-</v>
      </c>
      <c r="CW41" s="123" t="str">
        <f>IF($O41&gt;=CW$1,INDEX(整列!$A$2:$K$3512,MATCH($A41,整列!$A$2:$A$3512,0)+CW$1-1,11),"-")</f>
        <v>-</v>
      </c>
      <c r="CX41" s="123" t="str">
        <f>IF($O41&gt;=CX$1,INDEX(整列!$A$2:$K$3512,MATCH($A41,整列!$A$2:$A$3512,0)+CX$1-1,11),"-")</f>
        <v>-</v>
      </c>
      <c r="CY41" s="123" t="str">
        <f>IF($O41&gt;=CY$1,INDEX(整列!$A$2:$K$3512,MATCH($A41,整列!$A$2:$A$3512,0)+CY$1-1,11),"-")</f>
        <v>-</v>
      </c>
      <c r="CZ41" s="123" t="str">
        <f>IF($O41&gt;=CZ$1,INDEX(整列!$A$2:$K$3512,MATCH($A41,整列!$A$2:$A$3512,0)+CZ$1-1,11),"-")</f>
        <v>-</v>
      </c>
      <c r="DA41" s="123" t="str">
        <f>IF($O41&gt;=DA$1,INDEX(整列!$A$2:$K$3512,MATCH($A41,整列!$A$2:$A$3512,0)+DA$1-1,11),"-")</f>
        <v>-</v>
      </c>
      <c r="DB41" s="123" t="str">
        <f>IF($O41&gt;=DB$1,INDEX(整列!$A$2:$K$3512,MATCH($A41,整列!$A$2:$A$3512,0)+DB$1-1,11),"-")</f>
        <v>-</v>
      </c>
      <c r="DC41" s="123" t="str">
        <f>IF($O41&gt;=DC$1,INDEX(整列!$A$2:$K$3512,MATCH($A41,整列!$A$2:$A$3512,0)+DC$1-1,11),"-")</f>
        <v>-</v>
      </c>
      <c r="DD41" s="123" t="str">
        <f>IF($O41&gt;=DD$1,INDEX(整列!$A$2:$K$3512,MATCH($A41,整列!$A$2:$A$3512,0)+DD$1-1,11),"-")</f>
        <v>-</v>
      </c>
      <c r="DE41" s="123" t="str">
        <f>IF($O41&gt;=DE$1,INDEX(整列!$A$2:$K$3512,MATCH($A41,整列!$A$2:$A$3512,0)+DE$1-1,11),"-")</f>
        <v>-</v>
      </c>
      <c r="DF41" s="123" t="str">
        <f>IF($O41&gt;=DF$1,INDEX(整列!$A$2:$K$3512,MATCH($A41,整列!$A$2:$A$3512,0)+DF$1-1,11),"-")</f>
        <v>-</v>
      </c>
      <c r="DG41" s="123" t="str">
        <f>IF($O41&gt;=DG$1,INDEX(整列!$A$2:$K$3512,MATCH($A41,整列!$A$2:$A$3512,0)+DG$1-1,11),"-")</f>
        <v>-</v>
      </c>
      <c r="DH41" s="123" t="str">
        <f>IF($O41&gt;=DH$1,INDEX(整列!$A$2:$K$3512,MATCH($A41,整列!$A$2:$A$3512,0)+DH$1-1,11),"-")</f>
        <v>-</v>
      </c>
      <c r="DI41" s="123" t="str">
        <f>IF($O41&gt;=DI$1,INDEX(整列!$A$2:$K$3512,MATCH($A41,整列!$A$2:$A$3512,0)+DI$1-1,11),"-")</f>
        <v>-</v>
      </c>
      <c r="DJ41" s="123" t="str">
        <f>IF($O41&gt;=DJ$1,INDEX(整列!$A$2:$K$3512,MATCH($A41,整列!$A$2:$A$3512,0)+DJ$1-1,11),"-")</f>
        <v>-</v>
      </c>
      <c r="DK41" s="123" t="str">
        <f>IF($O41&gt;=DK$1,INDEX(整列!$A$2:$K$3512,MATCH($A41,整列!$A$2:$A$3512,0)+DK$1-1,11),"-")</f>
        <v>-</v>
      </c>
      <c r="DL41" s="123" t="str">
        <f>IF($O41&gt;=DL$1,INDEX(整列!$A$2:$K$3512,MATCH($A41,整列!$A$2:$A$3512,0)+DL$1-1,11),"-")</f>
        <v>-</v>
      </c>
      <c r="DM41" s="123" t="str">
        <f>IF($O41&gt;=DM$1,INDEX(整列!$A$2:$K$3512,MATCH($A41,整列!$A$2:$A$3512,0)+DM$1-1,11),"-")</f>
        <v>-</v>
      </c>
      <c r="DN41" s="123" t="str">
        <f>IF($O41&gt;=DN$1,INDEX(整列!$A$2:$K$3512,MATCH($A41,整列!$A$2:$A$3512,0)+DN$1-1,11),"-")</f>
        <v>-</v>
      </c>
      <c r="DO41" s="123" t="str">
        <f>IF($O41&gt;=DO$1,INDEX(整列!$A$2:$K$3512,MATCH($A41,整列!$A$2:$A$3512,0)+DO$1-1,11),"-")</f>
        <v>-</v>
      </c>
      <c r="DP41" s="123" t="str">
        <f>IF($O41&gt;=DP$1,INDEX(整列!$A$2:$K$3512,MATCH($A41,整列!$A$2:$A$3512,0)+DP$1-1,11),"-")</f>
        <v>-</v>
      </c>
      <c r="DQ41" s="123" t="str">
        <f>IF($O41&gt;=DQ$1,INDEX(整列!$A$2:$K$3512,MATCH($A41,整列!$A$2:$A$3512,0)+DQ$1-1,11),"-")</f>
        <v>-</v>
      </c>
      <c r="DR41" s="123" t="str">
        <f>IF($O41&gt;=DR$1,INDEX(整列!$A$2:$K$3512,MATCH($A41,整列!$A$2:$A$3512,0)+DR$1-1,11),"-")</f>
        <v>-</v>
      </c>
      <c r="DS41" s="123" t="str">
        <f>IF($O41&gt;=DS$1,INDEX(整列!$A$2:$K$3512,MATCH($A41,整列!$A$2:$A$3512,0)+DS$1-1,11),"-")</f>
        <v>-</v>
      </c>
      <c r="DT41" s="123" t="str">
        <f>IF($O41&gt;=DT$1,INDEX(整列!$A$2:$K$3512,MATCH($A41,整列!$A$2:$A$3512,0)+DT$1-1,11),"-")</f>
        <v>-</v>
      </c>
      <c r="DU41" s="123" t="str">
        <f>IF($O41&gt;=DU$1,INDEX(整列!$A$2:$K$3512,MATCH($A41,整列!$A$2:$A$3512,0)+DU$1-1,11),"-")</f>
        <v>-</v>
      </c>
      <c r="DV41" s="123" t="str">
        <f>IF($O41&gt;=DV$1,INDEX(整列!$A$2:$K$3512,MATCH($A41,整列!$A$2:$A$3512,0)+DV$1-1,11),"-")</f>
        <v>-</v>
      </c>
      <c r="DW41" s="123" t="str">
        <f>IF($O41&gt;=DW$1,INDEX(整列!$A$2:$K$3512,MATCH($A41,整列!$A$2:$A$3512,0)+DW$1-1,11),"-")</f>
        <v>-</v>
      </c>
      <c r="DX41" s="123" t="str">
        <f>IF($O41&gt;=DX$1,INDEX(整列!$A$2:$K$3512,MATCH($A41,整列!$A$2:$A$3512,0)+DX$1-1,11),"-")</f>
        <v>-</v>
      </c>
      <c r="DY41" s="123" t="str">
        <f>IF($O41&gt;=DY$1,INDEX(整列!$A$2:$K$3512,MATCH($A41,整列!$A$2:$A$3512,0)+DY$1-1,11),"-")</f>
        <v>-</v>
      </c>
      <c r="DZ41" s="123" t="str">
        <f>IF($O41&gt;=DZ$1,INDEX(整列!$A$2:$K$3512,MATCH($A41,整列!$A$2:$A$3512,0)+DZ$1-1,11),"-")</f>
        <v>-</v>
      </c>
      <c r="EA41" s="123" t="str">
        <f>IF($O41&gt;=EA$1,INDEX(整列!$A$2:$K$3512,MATCH($A41,整列!$A$2:$A$3512,0)+EA$1-1,11),"-")</f>
        <v>-</v>
      </c>
      <c r="EB41" s="123" t="str">
        <f>IF($O41&gt;=EB$1,INDEX(整列!$A$2:$K$3512,MATCH($A41,整列!$A$2:$A$3512,0)+EB$1-1,11),"-")</f>
        <v>-</v>
      </c>
      <c r="EC41" s="123" t="str">
        <f>IF($O41&gt;=EC$1,INDEX(整列!$A$2:$K$3512,MATCH($A41,整列!$A$2:$A$3512,0)+EC$1-1,11),"-")</f>
        <v>-</v>
      </c>
      <c r="ED41" s="123" t="str">
        <f>IF($O41&gt;=ED$1,INDEX(整列!$A$2:$K$3512,MATCH($A41,整列!$A$2:$A$3512,0)+ED$1-1,11),"-")</f>
        <v>-</v>
      </c>
      <c r="EE41" s="123" t="str">
        <f>IF($O41&gt;=EE$1,INDEX(整列!$A$2:$K$3512,MATCH($A41,整列!$A$2:$A$3512,0)+EE$1-1,11),"-")</f>
        <v>-</v>
      </c>
      <c r="EF41" s="123" t="str">
        <f>IF($O41&gt;=EF$1,INDEX(整列!$A$2:$K$3512,MATCH($A41,整列!$A$2:$A$3512,0)+EF$1-1,11),"-")</f>
        <v>-</v>
      </c>
      <c r="EG41" s="123" t="str">
        <f>IF($O41&gt;=EG$1,INDEX(整列!$A$2:$K$3512,MATCH($A41,整列!$A$2:$A$3512,0)+EG$1-1,11),"-")</f>
        <v>-</v>
      </c>
      <c r="EH41" s="123" t="str">
        <f>IF($O41&gt;=EH$1,INDEX(整列!$A$2:$K$3512,MATCH($A41,整列!$A$2:$A$3512,0)+EH$1-1,11),"-")</f>
        <v>-</v>
      </c>
      <c r="EI41" s="123" t="str">
        <f>IF($O41&gt;=EI$1,INDEX(整列!$A$2:$K$3512,MATCH($A41,整列!$A$2:$A$3512,0)+EI$1-1,11),"-")</f>
        <v>-</v>
      </c>
      <c r="EJ41" s="123" t="str">
        <f>IF($O41&gt;=EJ$1,INDEX(整列!$A$2:$K$3512,MATCH($A41,整列!$A$2:$A$3512,0)+EJ$1-1,11),"-")</f>
        <v>-</v>
      </c>
      <c r="EK41" s="123" t="str">
        <f>IF($O41&gt;=EK$1,INDEX(整列!$A$2:$K$3512,MATCH($A41,整列!$A$2:$A$3512,0)+EK$1-1,11),"-")</f>
        <v>-</v>
      </c>
      <c r="EL41" s="123" t="str">
        <f>IF($O41&gt;=EL$1,INDEX(整列!$A$2:$K$3512,MATCH($A41,整列!$A$2:$A$3512,0)+EL$1-1,11),"-")</f>
        <v>-</v>
      </c>
      <c r="EM41" s="123" t="str">
        <f>IF($O41&gt;=EM$1,INDEX(整列!$A$2:$K$3512,MATCH($A41,整列!$A$2:$A$3512,0)+EM$1-1,11),"-")</f>
        <v>-</v>
      </c>
      <c r="EN41" s="123" t="str">
        <f>IF($O41&gt;=EN$1,INDEX(整列!$A$2:$K$3512,MATCH($A41,整列!$A$2:$A$3512,0)+EN$1-1,11),"-")</f>
        <v>-</v>
      </c>
      <c r="EO41" s="123" t="str">
        <f>IF($O41&gt;=EO$1,INDEX(整列!$A$2:$K$3512,MATCH($A41,整列!$A$2:$A$3512,0)+EO$1-1,11),"-")</f>
        <v>-</v>
      </c>
      <c r="EP41" s="123" t="str">
        <f>IF($O41&gt;=EP$1,INDEX(整列!$A$2:$K$3512,MATCH($A41,整列!$A$2:$A$3512,0)+EP$1-1,11),"-")</f>
        <v>-</v>
      </c>
      <c r="EQ41" s="123" t="str">
        <f>IF($O41&gt;=EQ$1,INDEX(整列!$A$2:$K$3512,MATCH($A41,整列!$A$2:$A$3512,0)+EQ$1-1,11),"-")</f>
        <v>-</v>
      </c>
      <c r="ER41" s="123" t="str">
        <f>IF($O41&gt;=ER$1,INDEX(整列!$A$2:$K$3512,MATCH($A41,整列!$A$2:$A$3512,0)+ER$1-1,11),"-")</f>
        <v>-</v>
      </c>
      <c r="ES41" s="123" t="str">
        <f>IF($O41&gt;=ES$1,INDEX(整列!$A$2:$K$3512,MATCH($A41,整列!$A$2:$A$3512,0)+ES$1-1,11),"-")</f>
        <v>-</v>
      </c>
      <c r="ET41" s="123" t="str">
        <f>IF($O41&gt;=ET$1,INDEX(整列!$A$2:$K$3512,MATCH($A41,整列!$A$2:$A$3512,0)+ET$1-1,11),"-")</f>
        <v>-</v>
      </c>
      <c r="EU41" s="123" t="str">
        <f>IF($O41&gt;=EU$1,INDEX(整列!$A$2:$K$3512,MATCH($A41,整列!$A$2:$A$3512,0)+EU$1-1,11),"-")</f>
        <v>-</v>
      </c>
      <c r="EV41" s="123" t="str">
        <f>IF($O41&gt;=EV$1,INDEX(整列!$A$2:$K$3512,MATCH($A41,整列!$A$2:$A$3512,0)+EV$1-1,11),"-")</f>
        <v>-</v>
      </c>
      <c r="EW41" s="123" t="str">
        <f>IF($O41&gt;=EW$1,INDEX(整列!$A$2:$K$3512,MATCH($A41,整列!$A$2:$A$3512,0)+EW$1-1,11),"-")</f>
        <v>-</v>
      </c>
      <c r="EX41" s="123" t="str">
        <f>IF($O41&gt;=EX$1,INDEX(整列!$A$2:$K$3512,MATCH($A41,整列!$A$2:$A$3512,0)+EX$1-1,11),"-")</f>
        <v>-</v>
      </c>
      <c r="EY41" s="123" t="str">
        <f>IF($O41&gt;=EY$1,INDEX(整列!$A$2:$K$3512,MATCH($A41,整列!$A$2:$A$3512,0)+EY$1-1,11),"-")</f>
        <v>-</v>
      </c>
      <c r="EZ41" s="123" t="str">
        <f>IF($O41&gt;=EZ$1,INDEX(整列!$A$2:$K$3512,MATCH($A41,整列!$A$2:$A$3512,0)+EZ$1-1,11),"-")</f>
        <v>-</v>
      </c>
      <c r="FA41" s="123" t="str">
        <f>IF($O41&gt;=FA$1,INDEX(整列!$A$2:$K$3512,MATCH($A41,整列!$A$2:$A$3512,0)+FA$1-1,11),"-")</f>
        <v>-</v>
      </c>
      <c r="FB41" s="123" t="str">
        <f>IF($O41&gt;=FB$1,INDEX(整列!$A$2:$K$3512,MATCH($A41,整列!$A$2:$A$3512,0)+FB$1-1,11),"-")</f>
        <v>-</v>
      </c>
      <c r="FC41" s="123" t="str">
        <f>IF($O41&gt;=FC$1,INDEX(整列!$A$2:$K$3512,MATCH($A41,整列!$A$2:$A$3512,0)+FC$1-1,11),"-")</f>
        <v>-</v>
      </c>
      <c r="FD41" s="123" t="str">
        <f>IF($O41&gt;=FD$1,INDEX(整列!$A$2:$K$3512,MATCH($A41,整列!$A$2:$A$3512,0)+FD$1-1,11),"-")</f>
        <v>-</v>
      </c>
      <c r="FE41" s="123" t="str">
        <f>IF($O41&gt;=FE$1,INDEX(整列!$A$2:$K$3512,MATCH($A41,整列!$A$2:$A$3512,0)+FE$1-1,11),"-")</f>
        <v>-</v>
      </c>
      <c r="FF41" s="123" t="str">
        <f>IF($O41&gt;=FF$1,INDEX(整列!$A$2:$K$3512,MATCH($A41,整列!$A$2:$A$3512,0)+FF$1-1,11),"-")</f>
        <v>-</v>
      </c>
      <c r="FG41" s="123" t="str">
        <f>IF($O41&gt;=FG$1,INDEX(整列!$A$2:$K$3512,MATCH($A41,整列!$A$2:$A$3512,0)+FG$1-1,11),"-")</f>
        <v>-</v>
      </c>
      <c r="FH41" s="123" t="str">
        <f>IF($O41&gt;=FH$1,INDEX(整列!$A$2:$K$3512,MATCH($A41,整列!$A$2:$A$3512,0)+FH$1-1,11),"-")</f>
        <v>-</v>
      </c>
      <c r="FI41" s="123" t="str">
        <f>IF($O41&gt;=FI$1,INDEX(整列!$A$2:$K$3512,MATCH($A41,整列!$A$2:$A$3512,0)+FI$1-1,11),"-")</f>
        <v>-</v>
      </c>
      <c r="FJ41" s="123" t="str">
        <f>IF($O41&gt;=FJ$1,INDEX(整列!$A$2:$K$3512,MATCH($A41,整列!$A$2:$A$3512,0)+FJ$1-1,11),"-")</f>
        <v>-</v>
      </c>
      <c r="FK41" s="123" t="str">
        <f>IF($O41&gt;=FK$1,INDEX(整列!$A$2:$K$3512,MATCH($A41,整列!$A$2:$A$3512,0)+FK$1-1,11),"-")</f>
        <v>-</v>
      </c>
      <c r="FL41" s="123" t="str">
        <f>IF($O41&gt;=FL$1,INDEX(整列!$A$2:$K$3512,MATCH($A41,整列!$A$2:$A$3512,0)+FL$1-1,11),"-")</f>
        <v>-</v>
      </c>
      <c r="FM41" s="123" t="str">
        <f>IF($O41&gt;=FM$1,INDEX(整列!$A$2:$K$3512,MATCH($A41,整列!$A$2:$A$3512,0)+FM$1-1,11),"-")</f>
        <v>-</v>
      </c>
      <c r="FN41" s="123" t="str">
        <f>IF($O41&gt;=FN$1,INDEX(整列!$A$2:$K$3512,MATCH($A41,整列!$A$2:$A$3512,0)+FN$1-1,11),"-")</f>
        <v>-</v>
      </c>
      <c r="FO41" s="123" t="str">
        <f>IF($O41&gt;=FO$1,INDEX(整列!$A$2:$K$3512,MATCH($A41,整列!$A$2:$A$3512,0)+FO$1-1,11),"-")</f>
        <v>-</v>
      </c>
      <c r="FP41" s="123" t="str">
        <f>IF($O41&gt;=FP$1,INDEX(整列!$A$2:$K$3512,MATCH($A41,整列!$A$2:$A$3512,0)+FP$1-1,11),"-")</f>
        <v>-</v>
      </c>
      <c r="FQ41" s="123" t="str">
        <f>IF($O41&gt;=FQ$1,INDEX(整列!$A$2:$K$3512,MATCH($A41,整列!$A$2:$A$3512,0)+FQ$1-1,11),"-")</f>
        <v>-</v>
      </c>
      <c r="FR41" s="123" t="str">
        <f>IF($O41&gt;=FR$1,INDEX(整列!$A$2:$K$3512,MATCH($A41,整列!$A$2:$A$3512,0)+FR$1-1,11),"-")</f>
        <v>-</v>
      </c>
      <c r="FS41" s="123" t="str">
        <f>IF($O41&gt;=FS$1,INDEX(整列!$A$2:$K$3512,MATCH($A41,整列!$A$2:$A$3512,0)+FS$1-1,11),"-")</f>
        <v>-</v>
      </c>
      <c r="FT41" s="123" t="str">
        <f>IF($O41&gt;=FT$1,INDEX(整列!$A$2:$K$3512,MATCH($A41,整列!$A$2:$A$3512,0)+FT$1-1,11),"-")</f>
        <v>-</v>
      </c>
      <c r="FU41" s="123" t="str">
        <f>IF($O41&gt;=FU$1,INDEX(整列!$A$2:$K$3512,MATCH($A41,整列!$A$2:$A$3512,0)+FU$1-1,11),"-")</f>
        <v>-</v>
      </c>
      <c r="FV41" s="123" t="str">
        <f>IF($O41&gt;=FV$1,INDEX(整列!$A$2:$K$3512,MATCH($A41,整列!$A$2:$A$3512,0)+FV$1-1,11),"-")</f>
        <v>-</v>
      </c>
      <c r="FW41" s="123" t="str">
        <f>IF($O41&gt;=FW$1,INDEX(整列!$A$2:$K$3512,MATCH($A41,整列!$A$2:$A$3512,0)+FW$1-1,11),"-")</f>
        <v>-</v>
      </c>
      <c r="FX41" s="123" t="str">
        <f>IF($O41&gt;=FX$1,INDEX(整列!$A$2:$K$3512,MATCH($A41,整列!$A$2:$A$3512,0)+FX$1-1,11),"-")</f>
        <v>-</v>
      </c>
      <c r="FY41" s="123" t="str">
        <f>IF($O41&gt;=FY$1,INDEX(整列!$A$2:$K$3512,MATCH($A41,整列!$A$2:$A$3512,0)+FY$1-1,11),"-")</f>
        <v>-</v>
      </c>
      <c r="FZ41" s="123" t="str">
        <f>IF($O41&gt;=FZ$1,INDEX(整列!$A$2:$K$3512,MATCH($A41,整列!$A$2:$A$3512,0)+FZ$1-1,11),"-")</f>
        <v>-</v>
      </c>
      <c r="GA41" s="123" t="str">
        <f>IF($O41&gt;=GA$1,INDEX(整列!$A$2:$K$3512,MATCH($A41,整列!$A$2:$A$3512,0)+GA$1-1,11),"-")</f>
        <v>-</v>
      </c>
      <c r="GB41" s="123" t="str">
        <f>IF($O41&gt;=GB$1,INDEX(整列!$A$2:$K$3512,MATCH($A41,整列!$A$2:$A$3512,0)+GB$1-1,11),"-")</f>
        <v>-</v>
      </c>
      <c r="GC41" s="123" t="str">
        <f>IF($O41&gt;=GC$1,INDEX(整列!$A$2:$K$3512,MATCH($A41,整列!$A$2:$A$3512,0)+GC$1-1,11),"-")</f>
        <v>-</v>
      </c>
      <c r="GD41" s="123" t="str">
        <f>IF($O41&gt;=GD$1,INDEX(整列!$A$2:$K$3512,MATCH($A41,整列!$A$2:$A$3512,0)+GD$1-1,11),"-")</f>
        <v>-</v>
      </c>
      <c r="GE41" s="123" t="str">
        <f>IF($O41&gt;=GE$1,INDEX(整列!$A$2:$K$3512,MATCH($A41,整列!$A$2:$A$3512,0)+GE$1-1,11),"-")</f>
        <v>-</v>
      </c>
      <c r="GF41" s="123" t="str">
        <f>IF($O41&gt;=GF$1,INDEX(整列!$A$2:$K$3512,MATCH($A41,整列!$A$2:$A$3512,0)+GF$1-1,11),"-")</f>
        <v>-</v>
      </c>
      <c r="GG41" s="123" t="str">
        <f>IF($O41&gt;=GG$1,INDEX(整列!$A$2:$K$3512,MATCH($A41,整列!$A$2:$A$3512,0)+GG$1-1,11),"-")</f>
        <v>-</v>
      </c>
      <c r="GH41" s="123" t="str">
        <f>IF($O41&gt;=GH$1,INDEX(整列!$A$2:$K$3512,MATCH($A41,整列!$A$2:$A$3512,0)+GH$1-1,11),"-")</f>
        <v>-</v>
      </c>
      <c r="GI41" s="123" t="str">
        <f>IF($O41&gt;=GI$1,INDEX(整列!$A$2:$K$3512,MATCH($A41,整列!$A$2:$A$3512,0)+GI$1-1,11),"-")</f>
        <v>-</v>
      </c>
      <c r="GJ41" s="123" t="str">
        <f>IF($O41&gt;=GJ$1,INDEX(整列!$A$2:$K$3512,MATCH($A41,整列!$A$2:$A$3512,0)+GJ$1-1,11),"-")</f>
        <v>-</v>
      </c>
      <c r="GK41" s="123" t="str">
        <f>IF($O41&gt;=GK$1,INDEX(整列!$A$2:$K$3512,MATCH($A41,整列!$A$2:$A$3512,0)+GK$1-1,11),"-")</f>
        <v>-</v>
      </c>
      <c r="GL41" s="123" t="str">
        <f>IF($O41&gt;=GL$1,INDEX(整列!$A$2:$K$3512,MATCH($A41,整列!$A$2:$A$3512,0)+GL$1-1,11),"-")</f>
        <v>-</v>
      </c>
      <c r="GM41" s="123" t="str">
        <f>IF($O41&gt;=GM$1,INDEX(整列!$A$2:$K$3512,MATCH($A41,整列!$A$2:$A$3512,0)+GM$1-1,11),"-")</f>
        <v>-</v>
      </c>
      <c r="GN41" s="123" t="str">
        <f>IF($O41&gt;=GN$1,INDEX(整列!$A$2:$K$3512,MATCH($A41,整列!$A$2:$A$3512,0)+GN$1-1,11),"-")</f>
        <v>-</v>
      </c>
      <c r="GO41" s="123" t="str">
        <f>IF($O41&gt;=GO$1,INDEX(整列!$A$2:$K$3512,MATCH($A41,整列!$A$2:$A$3512,0)+GO$1-1,11),"-")</f>
        <v>-</v>
      </c>
      <c r="GP41" s="123" t="str">
        <f>IF($O41&gt;=GP$1,INDEX(整列!$A$2:$K$3512,MATCH($A41,整列!$A$2:$A$3512,0)+GP$1-1,11),"-")</f>
        <v>-</v>
      </c>
      <c r="GQ41" s="123" t="str">
        <f>IF($O41&gt;=GQ$1,INDEX(整列!$A$2:$K$3512,MATCH($A41,整列!$A$2:$A$3512,0)+GQ$1-1,11),"-")</f>
        <v>-</v>
      </c>
      <c r="GR41" s="123" t="str">
        <f>IF($O41&gt;=GR$1,INDEX(整列!$A$2:$K$3512,MATCH($A41,整列!$A$2:$A$3512,0)+GR$1-1,11),"-")</f>
        <v>-</v>
      </c>
      <c r="GS41" s="123" t="str">
        <f>IF($O41&gt;=GS$1,INDEX(整列!$A$2:$K$3512,MATCH($A41,整列!$A$2:$A$3512,0)+GS$1-1,11),"-")</f>
        <v>-</v>
      </c>
      <c r="GT41" s="123" t="str">
        <f>IF($O41&gt;=GT$1,INDEX(整列!$A$2:$K$3512,MATCH($A41,整列!$A$2:$A$3512,0)+GT$1-1,11),"-")</f>
        <v>-</v>
      </c>
      <c r="GU41" s="123" t="str">
        <f>IF($O41&gt;=GU$1,INDEX(整列!$A$2:$K$3512,MATCH($A41,整列!$A$2:$A$3512,0)+GU$1-1,11),"-")</f>
        <v>-</v>
      </c>
      <c r="GV41" s="123" t="str">
        <f>IF($O41&gt;=GV$1,INDEX(整列!$A$2:$K$3512,MATCH($A41,整列!$A$2:$A$3512,0)+GV$1-1,11),"-")</f>
        <v>-</v>
      </c>
      <c r="GW41" s="123" t="str">
        <f>IF($O41&gt;=GW$1,INDEX(整列!$A$2:$K$3512,MATCH($A41,整列!$A$2:$A$3512,0)+GW$1-1,11),"-")</f>
        <v>-</v>
      </c>
      <c r="GX41" s="123" t="str">
        <f>IF($O41&gt;=GX$1,INDEX(整列!$A$2:$K$3512,MATCH($A41,整列!$A$2:$A$3512,0)+GX$1-1,11),"-")</f>
        <v>-</v>
      </c>
      <c r="GY41" s="123" t="str">
        <f>IF($O41&gt;=GY$1,INDEX(整列!$A$2:$K$3512,MATCH($A41,整列!$A$2:$A$3512,0)+GY$1-1,11),"-")</f>
        <v>-</v>
      </c>
      <c r="GZ41" s="123" t="str">
        <f>IF($O41&gt;=GZ$1,INDEX(整列!$A$2:$K$3512,MATCH($A41,整列!$A$2:$A$3512,0)+GZ$1-1,11),"-")</f>
        <v>-</v>
      </c>
      <c r="HA41" s="123" t="str">
        <f>IF($O41&gt;=HA$1,INDEX(整列!$A$2:$K$3512,MATCH($A41,整列!$A$2:$A$3512,0)+HA$1-1,11),"-")</f>
        <v>-</v>
      </c>
      <c r="HB41" s="123" t="str">
        <f>IF($O41&gt;=HB$1,INDEX(整列!$A$2:$K$3512,MATCH($A41,整列!$A$2:$A$3512,0)+HB$1-1,11),"-")</f>
        <v>-</v>
      </c>
      <c r="HC41" s="123" t="str">
        <f>IF($O41&gt;=HC$1,INDEX(整列!$A$2:$K$3512,MATCH($A41,整列!$A$2:$A$3512,0)+HC$1-1,11),"-")</f>
        <v>-</v>
      </c>
      <c r="HD41" s="123" t="str">
        <f>IF($O41&gt;=HD$1,INDEX(整列!$A$2:$K$3512,MATCH($A41,整列!$A$2:$A$3512,0)+HD$1-1,11),"-")</f>
        <v>-</v>
      </c>
      <c r="HE41" s="123" t="str">
        <f>IF($O41&gt;=HE$1,INDEX(整列!$A$2:$K$3512,MATCH($A41,整列!$A$2:$A$3512,0)+HE$1-1,11),"-")</f>
        <v>-</v>
      </c>
      <c r="HF41" s="123" t="str">
        <f>IF($O41&gt;=HF$1,INDEX(整列!$A$2:$K$3512,MATCH($A41,整列!$A$2:$A$3512,0)+HF$1-1,11),"-")</f>
        <v>-</v>
      </c>
      <c r="HG41" s="123" t="str">
        <f>IF($O41&gt;=HG$1,INDEX(整列!$A$2:$K$3512,MATCH($A41,整列!$A$2:$A$3512,0)+HG$1-1,11),"-")</f>
        <v>-</v>
      </c>
      <c r="HH41" s="123" t="str">
        <f>IF($O41&gt;=HH$1,INDEX(整列!$A$2:$K$3512,MATCH($A41,整列!$A$2:$A$3512,0)+HH$1-1,11),"-")</f>
        <v>-</v>
      </c>
      <c r="HI41" s="123" t="str">
        <f>IF($O41&gt;=HI$1,INDEX(整列!$A$2:$K$3512,MATCH($A41,整列!$A$2:$A$3512,0)+HI$1-1,11),"-")</f>
        <v>-</v>
      </c>
      <c r="HJ41" s="123" t="str">
        <f>IF($O41&gt;=HJ$1,INDEX(整列!$A$2:$K$3512,MATCH($A41,整列!$A$2:$A$3512,0)+HJ$1-1,11),"-")</f>
        <v>-</v>
      </c>
      <c r="HK41" s="123" t="str">
        <f>IF($O41&gt;=HK$1,INDEX(整列!$A$2:$K$3512,MATCH($A41,整列!$A$2:$A$3512,0)+HK$1-1,11),"-")</f>
        <v>-</v>
      </c>
      <c r="HL41" s="123" t="str">
        <f>IF($O41&gt;=HL$1,INDEX(整列!$A$2:$K$3512,MATCH($A41,整列!$A$2:$A$3512,0)+HL$1-1,11),"-")</f>
        <v>-</v>
      </c>
      <c r="HP41" s="101" t="str">
        <f t="shared" si="5"/>
        <v>A03-8951-0600</v>
      </c>
      <c r="HQ41" s="115">
        <f>COUNTIF(整列!$A$2:$A$3512,HP41)</f>
        <v>9</v>
      </c>
    </row>
    <row r="42" spans="1:225" ht="13.5">
      <c r="A42" s="48" t="s">
        <v>288</v>
      </c>
      <c r="B42" s="48" t="s">
        <v>179</v>
      </c>
      <c r="C42" s="48" t="s">
        <v>180</v>
      </c>
      <c r="D42" s="48" t="s">
        <v>181</v>
      </c>
      <c r="E42" s="48" t="s">
        <v>182</v>
      </c>
      <c r="F42" s="48" t="s">
        <v>239</v>
      </c>
      <c r="G42" s="48" t="s">
        <v>240</v>
      </c>
      <c r="H42" s="48" t="s">
        <v>289</v>
      </c>
      <c r="I42" s="48" t="s">
        <v>290</v>
      </c>
      <c r="J42" s="48" t="s">
        <v>184</v>
      </c>
      <c r="K42" s="48"/>
      <c r="L42" s="48" t="s">
        <v>184</v>
      </c>
      <c r="M42" s="48"/>
      <c r="N42" s="119"/>
      <c r="O42" s="120">
        <f>COUNTIF(整列!$A$2:$A$3512,$A42)</f>
        <v>4</v>
      </c>
      <c r="P42" s="121">
        <f t="shared" si="0"/>
        <v>18175</v>
      </c>
      <c r="Q42" s="121">
        <f t="shared" si="1"/>
        <v>5813.0779282579724</v>
      </c>
      <c r="R42" s="122">
        <f t="shared" si="2"/>
        <v>27000</v>
      </c>
      <c r="S42" s="121">
        <f t="shared" si="3"/>
        <v>17500</v>
      </c>
      <c r="T42" s="121">
        <f t="shared" si="4"/>
        <v>10700</v>
      </c>
      <c r="U42" s="123">
        <f>IF($O42&gt;=U$1,INDEX(整列!$A$2:$K$3512,MATCH($A42,整列!$A$2:$A$3512,0)+U$1-1,11),"-")</f>
        <v>17000</v>
      </c>
      <c r="V42" s="123">
        <f>IF($O42&gt;=V$1,INDEX(整列!$A$2:$K$3512,MATCH($A42,整列!$A$2:$A$3512,0)+V$1-1,11),"-")</f>
        <v>18000</v>
      </c>
      <c r="W42" s="123">
        <f>IF($O42&gt;=W$1,INDEX(整列!$A$2:$K$3512,MATCH($A42,整列!$A$2:$A$3512,0)+W$1-1,11),"-")</f>
        <v>27000</v>
      </c>
      <c r="X42" s="123">
        <f>IF($O42&gt;=X$1,INDEX(整列!$A$2:$K$3512,MATCH($A42,整列!$A$2:$A$3512,0)+X$1-1,11),"-")</f>
        <v>10700</v>
      </c>
      <c r="Y42" s="123" t="str">
        <f>IF($O42&gt;=Y$1,INDEX(整列!$A$2:$K$3512,MATCH($A42,整列!$A$2:$A$3512,0)+Y$1-1,11),"-")</f>
        <v>-</v>
      </c>
      <c r="Z42" s="123" t="str">
        <f>IF($O42&gt;=Z$1,INDEX(整列!$A$2:$K$3512,MATCH($A42,整列!$A$2:$A$3512,0)+Z$1-1,11),"-")</f>
        <v>-</v>
      </c>
      <c r="AA42" s="123" t="str">
        <f>IF($O42&gt;=AA$1,INDEX(整列!$A$2:$K$3512,MATCH($A42,整列!$A$2:$A$3512,0)+AA$1-1,11),"-")</f>
        <v>-</v>
      </c>
      <c r="AB42" s="123" t="str">
        <f>IF($O42&gt;=AB$1,INDEX(整列!$A$2:$K$3512,MATCH($A42,整列!$A$2:$A$3512,0)+AB$1-1,11),"-")</f>
        <v>-</v>
      </c>
      <c r="AC42" s="123" t="str">
        <f>IF($O42&gt;=AC$1,INDEX(整列!$A$2:$K$3512,MATCH($A42,整列!$A$2:$A$3512,0)+AC$1-1,11),"-")</f>
        <v>-</v>
      </c>
      <c r="AD42" s="123" t="str">
        <f>IF($O42&gt;=AD$1,INDEX(整列!$A$2:$K$3512,MATCH($A42,整列!$A$2:$A$3512,0)+AD$1-1,11),"-")</f>
        <v>-</v>
      </c>
      <c r="AE42" s="123" t="str">
        <f>IF($O42&gt;=AE$1,INDEX(整列!$A$2:$K$3512,MATCH($A42,整列!$A$2:$A$3512,0)+AE$1-1,11),"-")</f>
        <v>-</v>
      </c>
      <c r="AF42" s="123" t="str">
        <f>IF($O42&gt;=AF$1,INDEX(整列!$A$2:$K$3512,MATCH($A42,整列!$A$2:$A$3512,0)+AF$1-1,11),"-")</f>
        <v>-</v>
      </c>
      <c r="AG42" s="123" t="str">
        <f>IF($O42&gt;=AG$1,INDEX(整列!$A$2:$K$3512,MATCH($A42,整列!$A$2:$A$3512,0)+AG$1-1,11),"-")</f>
        <v>-</v>
      </c>
      <c r="AH42" s="123" t="str">
        <f>IF($O42&gt;=AH$1,INDEX(整列!$A$2:$K$3512,MATCH($A42,整列!$A$2:$A$3512,0)+AH$1-1,11),"-")</f>
        <v>-</v>
      </c>
      <c r="AI42" s="123" t="str">
        <f>IF($O42&gt;=AI$1,INDEX(整列!$A$2:$K$3512,MATCH($A42,整列!$A$2:$A$3512,0)+AI$1-1,11),"-")</f>
        <v>-</v>
      </c>
      <c r="AJ42" s="123" t="str">
        <f>IF($O42&gt;=AJ$1,INDEX(整列!$A$2:$K$3512,MATCH($A42,整列!$A$2:$A$3512,0)+AJ$1-1,11),"-")</f>
        <v>-</v>
      </c>
      <c r="AK42" s="123" t="str">
        <f>IF($O42&gt;=AK$1,INDEX(整列!$A$2:$K$3512,MATCH($A42,整列!$A$2:$A$3512,0)+AK$1-1,11),"-")</f>
        <v>-</v>
      </c>
      <c r="AL42" s="123" t="str">
        <f>IF($O42&gt;=AL$1,INDEX(整列!$A$2:$K$3512,MATCH($A42,整列!$A$2:$A$3512,0)+AL$1-1,11),"-")</f>
        <v>-</v>
      </c>
      <c r="AM42" s="123" t="str">
        <f>IF($O42&gt;=AM$1,INDEX(整列!$A$2:$K$3512,MATCH($A42,整列!$A$2:$A$3512,0)+AM$1-1,11),"-")</f>
        <v>-</v>
      </c>
      <c r="AN42" s="123" t="str">
        <f>IF($O42&gt;=AN$1,INDEX(整列!$A$2:$K$3512,MATCH($A42,整列!$A$2:$A$3512,0)+AN$1-1,11),"-")</f>
        <v>-</v>
      </c>
      <c r="AO42" s="123" t="str">
        <f>IF($O42&gt;=AO$1,INDEX(整列!$A$2:$K$3512,MATCH($A42,整列!$A$2:$A$3512,0)+AO$1-1,11),"-")</f>
        <v>-</v>
      </c>
      <c r="AP42" s="123" t="str">
        <f>IF($O42&gt;=AP$1,INDEX(整列!$A$2:$K$3512,MATCH($A42,整列!$A$2:$A$3512,0)+AP$1-1,11),"-")</f>
        <v>-</v>
      </c>
      <c r="AQ42" s="123" t="str">
        <f>IF($O42&gt;=AQ$1,INDEX(整列!$A$2:$K$3512,MATCH($A42,整列!$A$2:$A$3512,0)+AQ$1-1,11),"-")</f>
        <v>-</v>
      </c>
      <c r="AR42" s="123" t="str">
        <f>IF($O42&gt;=AR$1,INDEX(整列!$A$2:$K$3512,MATCH($A42,整列!$A$2:$A$3512,0)+AR$1-1,11),"-")</f>
        <v>-</v>
      </c>
      <c r="AS42" s="123" t="str">
        <f>IF($O42&gt;=AS$1,INDEX(整列!$A$2:$K$3512,MATCH($A42,整列!$A$2:$A$3512,0)+AS$1-1,11),"-")</f>
        <v>-</v>
      </c>
      <c r="AT42" s="123" t="str">
        <f>IF($O42&gt;=AT$1,INDEX(整列!$A$2:$K$3512,MATCH($A42,整列!$A$2:$A$3512,0)+AT$1-1,11),"-")</f>
        <v>-</v>
      </c>
      <c r="AU42" s="123" t="str">
        <f>IF($O42&gt;=AU$1,INDEX(整列!$A$2:$K$3512,MATCH($A42,整列!$A$2:$A$3512,0)+AU$1-1,11),"-")</f>
        <v>-</v>
      </c>
      <c r="AV42" s="123" t="str">
        <f>IF($O42&gt;=AV$1,INDEX(整列!$A$2:$K$3512,MATCH($A42,整列!$A$2:$A$3512,0)+AV$1-1,11),"-")</f>
        <v>-</v>
      </c>
      <c r="AW42" s="123" t="str">
        <f>IF($O42&gt;=AW$1,INDEX(整列!$A$2:$K$3512,MATCH($A42,整列!$A$2:$A$3512,0)+AW$1-1,11),"-")</f>
        <v>-</v>
      </c>
      <c r="AX42" s="123" t="str">
        <f>IF($O42&gt;=AX$1,INDEX(整列!$A$2:$K$3512,MATCH($A42,整列!$A$2:$A$3512,0)+AX$1-1,11),"-")</f>
        <v>-</v>
      </c>
      <c r="AY42" s="123" t="str">
        <f>IF($O42&gt;=AY$1,INDEX(整列!$A$2:$K$3512,MATCH($A42,整列!$A$2:$A$3512,0)+AY$1-1,11),"-")</f>
        <v>-</v>
      </c>
      <c r="AZ42" s="123" t="str">
        <f>IF($O42&gt;=AZ$1,INDEX(整列!$A$2:$K$3512,MATCH($A42,整列!$A$2:$A$3512,0)+AZ$1-1,11),"-")</f>
        <v>-</v>
      </c>
      <c r="BA42" s="123" t="str">
        <f>IF($O42&gt;=BA$1,INDEX(整列!$A$2:$K$3512,MATCH($A42,整列!$A$2:$A$3512,0)+BA$1-1,11),"-")</f>
        <v>-</v>
      </c>
      <c r="BB42" s="123" t="str">
        <f>IF($O42&gt;=BB$1,INDEX(整列!$A$2:$K$3512,MATCH($A42,整列!$A$2:$A$3512,0)+BB$1-1,11),"-")</f>
        <v>-</v>
      </c>
      <c r="BC42" s="123" t="str">
        <f>IF($O42&gt;=BC$1,INDEX(整列!$A$2:$K$3512,MATCH($A42,整列!$A$2:$A$3512,0)+BC$1-1,11),"-")</f>
        <v>-</v>
      </c>
      <c r="BD42" s="123" t="str">
        <f>IF($O42&gt;=BD$1,INDEX(整列!$A$2:$K$3512,MATCH($A42,整列!$A$2:$A$3512,0)+BD$1-1,11),"-")</f>
        <v>-</v>
      </c>
      <c r="BE42" s="123" t="str">
        <f>IF($O42&gt;=BE$1,INDEX(整列!$A$2:$K$3512,MATCH($A42,整列!$A$2:$A$3512,0)+BE$1-1,11),"-")</f>
        <v>-</v>
      </c>
      <c r="BF42" s="123" t="str">
        <f>IF($O42&gt;=BF$1,INDEX(整列!$A$2:$K$3512,MATCH($A42,整列!$A$2:$A$3512,0)+BF$1-1,11),"-")</f>
        <v>-</v>
      </c>
      <c r="BG42" s="123" t="str">
        <f>IF($O42&gt;=BG$1,INDEX(整列!$A$2:$K$3512,MATCH($A42,整列!$A$2:$A$3512,0)+BG$1-1,11),"-")</f>
        <v>-</v>
      </c>
      <c r="BH42" s="123" t="str">
        <f>IF($O42&gt;=BH$1,INDEX(整列!$A$2:$K$3512,MATCH($A42,整列!$A$2:$A$3512,0)+BH$1-1,11),"-")</f>
        <v>-</v>
      </c>
      <c r="BI42" s="123" t="str">
        <f>IF($O42&gt;=BI$1,INDEX(整列!$A$2:$K$3512,MATCH($A42,整列!$A$2:$A$3512,0)+BI$1-1,11),"-")</f>
        <v>-</v>
      </c>
      <c r="BJ42" s="123" t="str">
        <f>IF($O42&gt;=BJ$1,INDEX(整列!$A$2:$K$3512,MATCH($A42,整列!$A$2:$A$3512,0)+BJ$1-1,11),"-")</f>
        <v>-</v>
      </c>
      <c r="BK42" s="123" t="str">
        <f>IF($O42&gt;=BK$1,INDEX(整列!$A$2:$K$3512,MATCH($A42,整列!$A$2:$A$3512,0)+BK$1-1,11),"-")</f>
        <v>-</v>
      </c>
      <c r="BL42" s="123" t="str">
        <f>IF($O42&gt;=BL$1,INDEX(整列!$A$2:$K$3512,MATCH($A42,整列!$A$2:$A$3512,0)+BL$1-1,11),"-")</f>
        <v>-</v>
      </c>
      <c r="BM42" s="123" t="str">
        <f>IF($O42&gt;=BM$1,INDEX(整列!$A$2:$K$3512,MATCH($A42,整列!$A$2:$A$3512,0)+BM$1-1,11),"-")</f>
        <v>-</v>
      </c>
      <c r="BN42" s="123" t="str">
        <f>IF($O42&gt;=BN$1,INDEX(整列!$A$2:$K$3512,MATCH($A42,整列!$A$2:$A$3512,0)+BN$1-1,11),"-")</f>
        <v>-</v>
      </c>
      <c r="BO42" s="123" t="str">
        <f>IF($O42&gt;=BO$1,INDEX(整列!$A$2:$K$3512,MATCH($A42,整列!$A$2:$A$3512,0)+BO$1-1,11),"-")</f>
        <v>-</v>
      </c>
      <c r="BP42" s="123" t="str">
        <f>IF($O42&gt;=BP$1,INDEX(整列!$A$2:$K$3512,MATCH($A42,整列!$A$2:$A$3512,0)+BP$1-1,11),"-")</f>
        <v>-</v>
      </c>
      <c r="BQ42" s="123" t="str">
        <f>IF($O42&gt;=BQ$1,INDEX(整列!$A$2:$K$3512,MATCH($A42,整列!$A$2:$A$3512,0)+BQ$1-1,11),"-")</f>
        <v>-</v>
      </c>
      <c r="BR42" s="123" t="str">
        <f>IF($O42&gt;=BR$1,INDEX(整列!$A$2:$K$3512,MATCH($A42,整列!$A$2:$A$3512,0)+BR$1-1,11),"-")</f>
        <v>-</v>
      </c>
      <c r="BS42" s="123" t="str">
        <f>IF($O42&gt;=BS$1,INDEX(整列!$A$2:$K$3512,MATCH($A42,整列!$A$2:$A$3512,0)+BS$1-1,11),"-")</f>
        <v>-</v>
      </c>
      <c r="BT42" s="123" t="str">
        <f>IF($O42&gt;=BT$1,INDEX(整列!$A$2:$K$3512,MATCH($A42,整列!$A$2:$A$3512,0)+BT$1-1,11),"-")</f>
        <v>-</v>
      </c>
      <c r="BU42" s="123" t="str">
        <f>IF($O42&gt;=BU$1,INDEX(整列!$A$2:$K$3512,MATCH($A42,整列!$A$2:$A$3512,0)+BU$1-1,11),"-")</f>
        <v>-</v>
      </c>
      <c r="BV42" s="123" t="str">
        <f>IF($O42&gt;=BV$1,INDEX(整列!$A$2:$K$3512,MATCH($A42,整列!$A$2:$A$3512,0)+BV$1-1,11),"-")</f>
        <v>-</v>
      </c>
      <c r="BW42" s="123" t="str">
        <f>IF($O42&gt;=BW$1,INDEX(整列!$A$2:$K$3512,MATCH($A42,整列!$A$2:$A$3512,0)+BW$1-1,11),"-")</f>
        <v>-</v>
      </c>
      <c r="BX42" s="123" t="str">
        <f>IF($O42&gt;=BX$1,INDEX(整列!$A$2:$K$3512,MATCH($A42,整列!$A$2:$A$3512,0)+BX$1-1,11),"-")</f>
        <v>-</v>
      </c>
      <c r="BY42" s="123" t="str">
        <f>IF($O42&gt;=BY$1,INDEX(整列!$A$2:$K$3512,MATCH($A42,整列!$A$2:$A$3512,0)+BY$1-1,11),"-")</f>
        <v>-</v>
      </c>
      <c r="BZ42" s="123" t="str">
        <f>IF($O42&gt;=BZ$1,INDEX(整列!$A$2:$K$3512,MATCH($A42,整列!$A$2:$A$3512,0)+BZ$1-1,11),"-")</f>
        <v>-</v>
      </c>
      <c r="CA42" s="123" t="str">
        <f>IF($O42&gt;=CA$1,INDEX(整列!$A$2:$K$3512,MATCH($A42,整列!$A$2:$A$3512,0)+CA$1-1,11),"-")</f>
        <v>-</v>
      </c>
      <c r="CB42" s="123" t="str">
        <f>IF($O42&gt;=CB$1,INDEX(整列!$A$2:$K$3512,MATCH($A42,整列!$A$2:$A$3512,0)+CB$1-1,11),"-")</f>
        <v>-</v>
      </c>
      <c r="CC42" s="123" t="str">
        <f>IF($O42&gt;=CC$1,INDEX(整列!$A$2:$K$3512,MATCH($A42,整列!$A$2:$A$3512,0)+CC$1-1,11),"-")</f>
        <v>-</v>
      </c>
      <c r="CD42" s="123" t="str">
        <f>IF($O42&gt;=CD$1,INDEX(整列!$A$2:$K$3512,MATCH($A42,整列!$A$2:$A$3512,0)+CD$1-1,11),"-")</f>
        <v>-</v>
      </c>
      <c r="CE42" s="123" t="str">
        <f>IF($O42&gt;=CE$1,INDEX(整列!$A$2:$K$3512,MATCH($A42,整列!$A$2:$A$3512,0)+CE$1-1,11),"-")</f>
        <v>-</v>
      </c>
      <c r="CF42" s="123" t="str">
        <f>IF($O42&gt;=CF$1,INDEX(整列!$A$2:$K$3512,MATCH($A42,整列!$A$2:$A$3512,0)+CF$1-1,11),"-")</f>
        <v>-</v>
      </c>
      <c r="CG42" s="123" t="str">
        <f>IF($O42&gt;=CG$1,INDEX(整列!$A$2:$K$3512,MATCH($A42,整列!$A$2:$A$3512,0)+CG$1-1,11),"-")</f>
        <v>-</v>
      </c>
      <c r="CH42" s="123" t="str">
        <f>IF($O42&gt;=CH$1,INDEX(整列!$A$2:$K$3512,MATCH($A42,整列!$A$2:$A$3512,0)+CH$1-1,11),"-")</f>
        <v>-</v>
      </c>
      <c r="CI42" s="123" t="str">
        <f>IF($O42&gt;=CI$1,INDEX(整列!$A$2:$K$3512,MATCH($A42,整列!$A$2:$A$3512,0)+CI$1-1,11),"-")</f>
        <v>-</v>
      </c>
      <c r="CJ42" s="123" t="str">
        <f>IF($O42&gt;=CJ$1,INDEX(整列!$A$2:$K$3512,MATCH($A42,整列!$A$2:$A$3512,0)+CJ$1-1,11),"-")</f>
        <v>-</v>
      </c>
      <c r="CK42" s="123" t="str">
        <f>IF($O42&gt;=CK$1,INDEX(整列!$A$2:$K$3512,MATCH($A42,整列!$A$2:$A$3512,0)+CK$1-1,11),"-")</f>
        <v>-</v>
      </c>
      <c r="CL42" s="123" t="str">
        <f>IF($O42&gt;=CL$1,INDEX(整列!$A$2:$K$3512,MATCH($A42,整列!$A$2:$A$3512,0)+CL$1-1,11),"-")</f>
        <v>-</v>
      </c>
      <c r="CM42" s="123" t="str">
        <f>IF($O42&gt;=CM$1,INDEX(整列!$A$2:$K$3512,MATCH($A42,整列!$A$2:$A$3512,0)+CM$1-1,11),"-")</f>
        <v>-</v>
      </c>
      <c r="CN42" s="123" t="str">
        <f>IF($O42&gt;=CN$1,INDEX(整列!$A$2:$K$3512,MATCH($A42,整列!$A$2:$A$3512,0)+CN$1-1,11),"-")</f>
        <v>-</v>
      </c>
      <c r="CO42" s="123" t="str">
        <f>IF($O42&gt;=CO$1,INDEX(整列!$A$2:$K$3512,MATCH($A42,整列!$A$2:$A$3512,0)+CO$1-1,11),"-")</f>
        <v>-</v>
      </c>
      <c r="CP42" s="123" t="str">
        <f>IF($O42&gt;=CP$1,INDEX(整列!$A$2:$K$3512,MATCH($A42,整列!$A$2:$A$3512,0)+CP$1-1,11),"-")</f>
        <v>-</v>
      </c>
      <c r="CQ42" s="123" t="str">
        <f>IF($O42&gt;=CQ$1,INDEX(整列!$A$2:$K$3512,MATCH($A42,整列!$A$2:$A$3512,0)+CQ$1-1,11),"-")</f>
        <v>-</v>
      </c>
      <c r="CR42" s="123" t="str">
        <f>IF($O42&gt;=CR$1,INDEX(整列!$A$2:$K$3512,MATCH($A42,整列!$A$2:$A$3512,0)+CR$1-1,11),"-")</f>
        <v>-</v>
      </c>
      <c r="CS42" s="123" t="str">
        <f>IF($O42&gt;=CS$1,INDEX(整列!$A$2:$K$3512,MATCH($A42,整列!$A$2:$A$3512,0)+CS$1-1,11),"-")</f>
        <v>-</v>
      </c>
      <c r="CT42" s="123" t="str">
        <f>IF($O42&gt;=CT$1,INDEX(整列!$A$2:$K$3512,MATCH($A42,整列!$A$2:$A$3512,0)+CT$1-1,11),"-")</f>
        <v>-</v>
      </c>
      <c r="CU42" s="123" t="str">
        <f>IF($O42&gt;=CU$1,INDEX(整列!$A$2:$K$3512,MATCH($A42,整列!$A$2:$A$3512,0)+CU$1-1,11),"-")</f>
        <v>-</v>
      </c>
      <c r="CV42" s="123" t="str">
        <f>IF($O42&gt;=CV$1,INDEX(整列!$A$2:$K$3512,MATCH($A42,整列!$A$2:$A$3512,0)+CV$1-1,11),"-")</f>
        <v>-</v>
      </c>
      <c r="CW42" s="123" t="str">
        <f>IF($O42&gt;=CW$1,INDEX(整列!$A$2:$K$3512,MATCH($A42,整列!$A$2:$A$3512,0)+CW$1-1,11),"-")</f>
        <v>-</v>
      </c>
      <c r="CX42" s="123" t="str">
        <f>IF($O42&gt;=CX$1,INDEX(整列!$A$2:$K$3512,MATCH($A42,整列!$A$2:$A$3512,0)+CX$1-1,11),"-")</f>
        <v>-</v>
      </c>
      <c r="CY42" s="123" t="str">
        <f>IF($O42&gt;=CY$1,INDEX(整列!$A$2:$K$3512,MATCH($A42,整列!$A$2:$A$3512,0)+CY$1-1,11),"-")</f>
        <v>-</v>
      </c>
      <c r="CZ42" s="123" t="str">
        <f>IF($O42&gt;=CZ$1,INDEX(整列!$A$2:$K$3512,MATCH($A42,整列!$A$2:$A$3512,0)+CZ$1-1,11),"-")</f>
        <v>-</v>
      </c>
      <c r="DA42" s="123" t="str">
        <f>IF($O42&gt;=DA$1,INDEX(整列!$A$2:$K$3512,MATCH($A42,整列!$A$2:$A$3512,0)+DA$1-1,11),"-")</f>
        <v>-</v>
      </c>
      <c r="DB42" s="123" t="str">
        <f>IF($O42&gt;=DB$1,INDEX(整列!$A$2:$K$3512,MATCH($A42,整列!$A$2:$A$3512,0)+DB$1-1,11),"-")</f>
        <v>-</v>
      </c>
      <c r="DC42" s="123" t="str">
        <f>IF($O42&gt;=DC$1,INDEX(整列!$A$2:$K$3512,MATCH($A42,整列!$A$2:$A$3512,0)+DC$1-1,11),"-")</f>
        <v>-</v>
      </c>
      <c r="DD42" s="123" t="str">
        <f>IF($O42&gt;=DD$1,INDEX(整列!$A$2:$K$3512,MATCH($A42,整列!$A$2:$A$3512,0)+DD$1-1,11),"-")</f>
        <v>-</v>
      </c>
      <c r="DE42" s="123" t="str">
        <f>IF($O42&gt;=DE$1,INDEX(整列!$A$2:$K$3512,MATCH($A42,整列!$A$2:$A$3512,0)+DE$1-1,11),"-")</f>
        <v>-</v>
      </c>
      <c r="DF42" s="123" t="str">
        <f>IF($O42&gt;=DF$1,INDEX(整列!$A$2:$K$3512,MATCH($A42,整列!$A$2:$A$3512,0)+DF$1-1,11),"-")</f>
        <v>-</v>
      </c>
      <c r="DG42" s="123" t="str">
        <f>IF($O42&gt;=DG$1,INDEX(整列!$A$2:$K$3512,MATCH($A42,整列!$A$2:$A$3512,0)+DG$1-1,11),"-")</f>
        <v>-</v>
      </c>
      <c r="DH42" s="123" t="str">
        <f>IF($O42&gt;=DH$1,INDEX(整列!$A$2:$K$3512,MATCH($A42,整列!$A$2:$A$3512,0)+DH$1-1,11),"-")</f>
        <v>-</v>
      </c>
      <c r="DI42" s="123" t="str">
        <f>IF($O42&gt;=DI$1,INDEX(整列!$A$2:$K$3512,MATCH($A42,整列!$A$2:$A$3512,0)+DI$1-1,11),"-")</f>
        <v>-</v>
      </c>
      <c r="DJ42" s="123" t="str">
        <f>IF($O42&gt;=DJ$1,INDEX(整列!$A$2:$K$3512,MATCH($A42,整列!$A$2:$A$3512,0)+DJ$1-1,11),"-")</f>
        <v>-</v>
      </c>
      <c r="DK42" s="123" t="str">
        <f>IF($O42&gt;=DK$1,INDEX(整列!$A$2:$K$3512,MATCH($A42,整列!$A$2:$A$3512,0)+DK$1-1,11),"-")</f>
        <v>-</v>
      </c>
      <c r="DL42" s="123" t="str">
        <f>IF($O42&gt;=DL$1,INDEX(整列!$A$2:$K$3512,MATCH($A42,整列!$A$2:$A$3512,0)+DL$1-1,11),"-")</f>
        <v>-</v>
      </c>
      <c r="DM42" s="123" t="str">
        <f>IF($O42&gt;=DM$1,INDEX(整列!$A$2:$K$3512,MATCH($A42,整列!$A$2:$A$3512,0)+DM$1-1,11),"-")</f>
        <v>-</v>
      </c>
      <c r="DN42" s="123" t="str">
        <f>IF($O42&gt;=DN$1,INDEX(整列!$A$2:$K$3512,MATCH($A42,整列!$A$2:$A$3512,0)+DN$1-1,11),"-")</f>
        <v>-</v>
      </c>
      <c r="DO42" s="123" t="str">
        <f>IF($O42&gt;=DO$1,INDEX(整列!$A$2:$K$3512,MATCH($A42,整列!$A$2:$A$3512,0)+DO$1-1,11),"-")</f>
        <v>-</v>
      </c>
      <c r="DP42" s="123" t="str">
        <f>IF($O42&gt;=DP$1,INDEX(整列!$A$2:$K$3512,MATCH($A42,整列!$A$2:$A$3512,0)+DP$1-1,11),"-")</f>
        <v>-</v>
      </c>
      <c r="DQ42" s="123" t="str">
        <f>IF($O42&gt;=DQ$1,INDEX(整列!$A$2:$K$3512,MATCH($A42,整列!$A$2:$A$3512,0)+DQ$1-1,11),"-")</f>
        <v>-</v>
      </c>
      <c r="DR42" s="123" t="str">
        <f>IF($O42&gt;=DR$1,INDEX(整列!$A$2:$K$3512,MATCH($A42,整列!$A$2:$A$3512,0)+DR$1-1,11),"-")</f>
        <v>-</v>
      </c>
      <c r="DS42" s="123" t="str">
        <f>IF($O42&gt;=DS$1,INDEX(整列!$A$2:$K$3512,MATCH($A42,整列!$A$2:$A$3512,0)+DS$1-1,11),"-")</f>
        <v>-</v>
      </c>
      <c r="DT42" s="123" t="str">
        <f>IF($O42&gt;=DT$1,INDEX(整列!$A$2:$K$3512,MATCH($A42,整列!$A$2:$A$3512,0)+DT$1-1,11),"-")</f>
        <v>-</v>
      </c>
      <c r="DU42" s="123" t="str">
        <f>IF($O42&gt;=DU$1,INDEX(整列!$A$2:$K$3512,MATCH($A42,整列!$A$2:$A$3512,0)+DU$1-1,11),"-")</f>
        <v>-</v>
      </c>
      <c r="DV42" s="123" t="str">
        <f>IF($O42&gt;=DV$1,INDEX(整列!$A$2:$K$3512,MATCH($A42,整列!$A$2:$A$3512,0)+DV$1-1,11),"-")</f>
        <v>-</v>
      </c>
      <c r="DW42" s="123" t="str">
        <f>IF($O42&gt;=DW$1,INDEX(整列!$A$2:$K$3512,MATCH($A42,整列!$A$2:$A$3512,0)+DW$1-1,11),"-")</f>
        <v>-</v>
      </c>
      <c r="DX42" s="123" t="str">
        <f>IF($O42&gt;=DX$1,INDEX(整列!$A$2:$K$3512,MATCH($A42,整列!$A$2:$A$3512,0)+DX$1-1,11),"-")</f>
        <v>-</v>
      </c>
      <c r="DY42" s="123" t="str">
        <f>IF($O42&gt;=DY$1,INDEX(整列!$A$2:$K$3512,MATCH($A42,整列!$A$2:$A$3512,0)+DY$1-1,11),"-")</f>
        <v>-</v>
      </c>
      <c r="DZ42" s="123" t="str">
        <f>IF($O42&gt;=DZ$1,INDEX(整列!$A$2:$K$3512,MATCH($A42,整列!$A$2:$A$3512,0)+DZ$1-1,11),"-")</f>
        <v>-</v>
      </c>
      <c r="EA42" s="123" t="str">
        <f>IF($O42&gt;=EA$1,INDEX(整列!$A$2:$K$3512,MATCH($A42,整列!$A$2:$A$3512,0)+EA$1-1,11),"-")</f>
        <v>-</v>
      </c>
      <c r="EB42" s="123" t="str">
        <f>IF($O42&gt;=EB$1,INDEX(整列!$A$2:$K$3512,MATCH($A42,整列!$A$2:$A$3512,0)+EB$1-1,11),"-")</f>
        <v>-</v>
      </c>
      <c r="EC42" s="123" t="str">
        <f>IF($O42&gt;=EC$1,INDEX(整列!$A$2:$K$3512,MATCH($A42,整列!$A$2:$A$3512,0)+EC$1-1,11),"-")</f>
        <v>-</v>
      </c>
      <c r="ED42" s="123" t="str">
        <f>IF($O42&gt;=ED$1,INDEX(整列!$A$2:$K$3512,MATCH($A42,整列!$A$2:$A$3512,0)+ED$1-1,11),"-")</f>
        <v>-</v>
      </c>
      <c r="EE42" s="123" t="str">
        <f>IF($O42&gt;=EE$1,INDEX(整列!$A$2:$K$3512,MATCH($A42,整列!$A$2:$A$3512,0)+EE$1-1,11),"-")</f>
        <v>-</v>
      </c>
      <c r="EF42" s="123" t="str">
        <f>IF($O42&gt;=EF$1,INDEX(整列!$A$2:$K$3512,MATCH($A42,整列!$A$2:$A$3512,0)+EF$1-1,11),"-")</f>
        <v>-</v>
      </c>
      <c r="EG42" s="123" t="str">
        <f>IF($O42&gt;=EG$1,INDEX(整列!$A$2:$K$3512,MATCH($A42,整列!$A$2:$A$3512,0)+EG$1-1,11),"-")</f>
        <v>-</v>
      </c>
      <c r="EH42" s="123" t="str">
        <f>IF($O42&gt;=EH$1,INDEX(整列!$A$2:$K$3512,MATCH($A42,整列!$A$2:$A$3512,0)+EH$1-1,11),"-")</f>
        <v>-</v>
      </c>
      <c r="EI42" s="123" t="str">
        <f>IF($O42&gt;=EI$1,INDEX(整列!$A$2:$K$3512,MATCH($A42,整列!$A$2:$A$3512,0)+EI$1-1,11),"-")</f>
        <v>-</v>
      </c>
      <c r="EJ42" s="123" t="str">
        <f>IF($O42&gt;=EJ$1,INDEX(整列!$A$2:$K$3512,MATCH($A42,整列!$A$2:$A$3512,0)+EJ$1-1,11),"-")</f>
        <v>-</v>
      </c>
      <c r="EK42" s="123" t="str">
        <f>IF($O42&gt;=EK$1,INDEX(整列!$A$2:$K$3512,MATCH($A42,整列!$A$2:$A$3512,0)+EK$1-1,11),"-")</f>
        <v>-</v>
      </c>
      <c r="EL42" s="123" t="str">
        <f>IF($O42&gt;=EL$1,INDEX(整列!$A$2:$K$3512,MATCH($A42,整列!$A$2:$A$3512,0)+EL$1-1,11),"-")</f>
        <v>-</v>
      </c>
      <c r="EM42" s="123" t="str">
        <f>IF($O42&gt;=EM$1,INDEX(整列!$A$2:$K$3512,MATCH($A42,整列!$A$2:$A$3512,0)+EM$1-1,11),"-")</f>
        <v>-</v>
      </c>
      <c r="EN42" s="123" t="str">
        <f>IF($O42&gt;=EN$1,INDEX(整列!$A$2:$K$3512,MATCH($A42,整列!$A$2:$A$3512,0)+EN$1-1,11),"-")</f>
        <v>-</v>
      </c>
      <c r="EO42" s="123" t="str">
        <f>IF($O42&gt;=EO$1,INDEX(整列!$A$2:$K$3512,MATCH($A42,整列!$A$2:$A$3512,0)+EO$1-1,11),"-")</f>
        <v>-</v>
      </c>
      <c r="EP42" s="123" t="str">
        <f>IF($O42&gt;=EP$1,INDEX(整列!$A$2:$K$3512,MATCH($A42,整列!$A$2:$A$3512,0)+EP$1-1,11),"-")</f>
        <v>-</v>
      </c>
      <c r="EQ42" s="123" t="str">
        <f>IF($O42&gt;=EQ$1,INDEX(整列!$A$2:$K$3512,MATCH($A42,整列!$A$2:$A$3512,0)+EQ$1-1,11),"-")</f>
        <v>-</v>
      </c>
      <c r="ER42" s="123" t="str">
        <f>IF($O42&gt;=ER$1,INDEX(整列!$A$2:$K$3512,MATCH($A42,整列!$A$2:$A$3512,0)+ER$1-1,11),"-")</f>
        <v>-</v>
      </c>
      <c r="ES42" s="123" t="str">
        <f>IF($O42&gt;=ES$1,INDEX(整列!$A$2:$K$3512,MATCH($A42,整列!$A$2:$A$3512,0)+ES$1-1,11),"-")</f>
        <v>-</v>
      </c>
      <c r="ET42" s="123" t="str">
        <f>IF($O42&gt;=ET$1,INDEX(整列!$A$2:$K$3512,MATCH($A42,整列!$A$2:$A$3512,0)+ET$1-1,11),"-")</f>
        <v>-</v>
      </c>
      <c r="EU42" s="123" t="str">
        <f>IF($O42&gt;=EU$1,INDEX(整列!$A$2:$K$3512,MATCH($A42,整列!$A$2:$A$3512,0)+EU$1-1,11),"-")</f>
        <v>-</v>
      </c>
      <c r="EV42" s="123" t="str">
        <f>IF($O42&gt;=EV$1,INDEX(整列!$A$2:$K$3512,MATCH($A42,整列!$A$2:$A$3512,0)+EV$1-1,11),"-")</f>
        <v>-</v>
      </c>
      <c r="EW42" s="123" t="str">
        <f>IF($O42&gt;=EW$1,INDEX(整列!$A$2:$K$3512,MATCH($A42,整列!$A$2:$A$3512,0)+EW$1-1,11),"-")</f>
        <v>-</v>
      </c>
      <c r="EX42" s="123" t="str">
        <f>IF($O42&gt;=EX$1,INDEX(整列!$A$2:$K$3512,MATCH($A42,整列!$A$2:$A$3512,0)+EX$1-1,11),"-")</f>
        <v>-</v>
      </c>
      <c r="EY42" s="123" t="str">
        <f>IF($O42&gt;=EY$1,INDEX(整列!$A$2:$K$3512,MATCH($A42,整列!$A$2:$A$3512,0)+EY$1-1,11),"-")</f>
        <v>-</v>
      </c>
      <c r="EZ42" s="123" t="str">
        <f>IF($O42&gt;=EZ$1,INDEX(整列!$A$2:$K$3512,MATCH($A42,整列!$A$2:$A$3512,0)+EZ$1-1,11),"-")</f>
        <v>-</v>
      </c>
      <c r="FA42" s="123" t="str">
        <f>IF($O42&gt;=FA$1,INDEX(整列!$A$2:$K$3512,MATCH($A42,整列!$A$2:$A$3512,0)+FA$1-1,11),"-")</f>
        <v>-</v>
      </c>
      <c r="FB42" s="123" t="str">
        <f>IF($O42&gt;=FB$1,INDEX(整列!$A$2:$K$3512,MATCH($A42,整列!$A$2:$A$3512,0)+FB$1-1,11),"-")</f>
        <v>-</v>
      </c>
      <c r="FC42" s="123" t="str">
        <f>IF($O42&gt;=FC$1,INDEX(整列!$A$2:$K$3512,MATCH($A42,整列!$A$2:$A$3512,0)+FC$1-1,11),"-")</f>
        <v>-</v>
      </c>
      <c r="FD42" s="123" t="str">
        <f>IF($O42&gt;=FD$1,INDEX(整列!$A$2:$K$3512,MATCH($A42,整列!$A$2:$A$3512,0)+FD$1-1,11),"-")</f>
        <v>-</v>
      </c>
      <c r="FE42" s="123" t="str">
        <f>IF($O42&gt;=FE$1,INDEX(整列!$A$2:$K$3512,MATCH($A42,整列!$A$2:$A$3512,0)+FE$1-1,11),"-")</f>
        <v>-</v>
      </c>
      <c r="FF42" s="123" t="str">
        <f>IF($O42&gt;=FF$1,INDEX(整列!$A$2:$K$3512,MATCH($A42,整列!$A$2:$A$3512,0)+FF$1-1,11),"-")</f>
        <v>-</v>
      </c>
      <c r="FG42" s="123" t="str">
        <f>IF($O42&gt;=FG$1,INDEX(整列!$A$2:$K$3512,MATCH($A42,整列!$A$2:$A$3512,0)+FG$1-1,11),"-")</f>
        <v>-</v>
      </c>
      <c r="FH42" s="123" t="str">
        <f>IF($O42&gt;=FH$1,INDEX(整列!$A$2:$K$3512,MATCH($A42,整列!$A$2:$A$3512,0)+FH$1-1,11),"-")</f>
        <v>-</v>
      </c>
      <c r="FI42" s="123" t="str">
        <f>IF($O42&gt;=FI$1,INDEX(整列!$A$2:$K$3512,MATCH($A42,整列!$A$2:$A$3512,0)+FI$1-1,11),"-")</f>
        <v>-</v>
      </c>
      <c r="FJ42" s="123" t="str">
        <f>IF($O42&gt;=FJ$1,INDEX(整列!$A$2:$K$3512,MATCH($A42,整列!$A$2:$A$3512,0)+FJ$1-1,11),"-")</f>
        <v>-</v>
      </c>
      <c r="FK42" s="123" t="str">
        <f>IF($O42&gt;=FK$1,INDEX(整列!$A$2:$K$3512,MATCH($A42,整列!$A$2:$A$3512,0)+FK$1-1,11),"-")</f>
        <v>-</v>
      </c>
      <c r="FL42" s="123" t="str">
        <f>IF($O42&gt;=FL$1,INDEX(整列!$A$2:$K$3512,MATCH($A42,整列!$A$2:$A$3512,0)+FL$1-1,11),"-")</f>
        <v>-</v>
      </c>
      <c r="FM42" s="123" t="str">
        <f>IF($O42&gt;=FM$1,INDEX(整列!$A$2:$K$3512,MATCH($A42,整列!$A$2:$A$3512,0)+FM$1-1,11),"-")</f>
        <v>-</v>
      </c>
      <c r="FN42" s="123" t="str">
        <f>IF($O42&gt;=FN$1,INDEX(整列!$A$2:$K$3512,MATCH($A42,整列!$A$2:$A$3512,0)+FN$1-1,11),"-")</f>
        <v>-</v>
      </c>
      <c r="FO42" s="123" t="str">
        <f>IF($O42&gt;=FO$1,INDEX(整列!$A$2:$K$3512,MATCH($A42,整列!$A$2:$A$3512,0)+FO$1-1,11),"-")</f>
        <v>-</v>
      </c>
      <c r="FP42" s="123" t="str">
        <f>IF($O42&gt;=FP$1,INDEX(整列!$A$2:$K$3512,MATCH($A42,整列!$A$2:$A$3512,0)+FP$1-1,11),"-")</f>
        <v>-</v>
      </c>
      <c r="FQ42" s="123" t="str">
        <f>IF($O42&gt;=FQ$1,INDEX(整列!$A$2:$K$3512,MATCH($A42,整列!$A$2:$A$3512,0)+FQ$1-1,11),"-")</f>
        <v>-</v>
      </c>
      <c r="FR42" s="123" t="str">
        <f>IF($O42&gt;=FR$1,INDEX(整列!$A$2:$K$3512,MATCH($A42,整列!$A$2:$A$3512,0)+FR$1-1,11),"-")</f>
        <v>-</v>
      </c>
      <c r="FS42" s="123" t="str">
        <f>IF($O42&gt;=FS$1,INDEX(整列!$A$2:$K$3512,MATCH($A42,整列!$A$2:$A$3512,0)+FS$1-1,11),"-")</f>
        <v>-</v>
      </c>
      <c r="FT42" s="123" t="str">
        <f>IF($O42&gt;=FT$1,INDEX(整列!$A$2:$K$3512,MATCH($A42,整列!$A$2:$A$3512,0)+FT$1-1,11),"-")</f>
        <v>-</v>
      </c>
      <c r="FU42" s="123" t="str">
        <f>IF($O42&gt;=FU$1,INDEX(整列!$A$2:$K$3512,MATCH($A42,整列!$A$2:$A$3512,0)+FU$1-1,11),"-")</f>
        <v>-</v>
      </c>
      <c r="FV42" s="123" t="str">
        <f>IF($O42&gt;=FV$1,INDEX(整列!$A$2:$K$3512,MATCH($A42,整列!$A$2:$A$3512,0)+FV$1-1,11),"-")</f>
        <v>-</v>
      </c>
      <c r="FW42" s="123" t="str">
        <f>IF($O42&gt;=FW$1,INDEX(整列!$A$2:$K$3512,MATCH($A42,整列!$A$2:$A$3512,0)+FW$1-1,11),"-")</f>
        <v>-</v>
      </c>
      <c r="FX42" s="123" t="str">
        <f>IF($O42&gt;=FX$1,INDEX(整列!$A$2:$K$3512,MATCH($A42,整列!$A$2:$A$3512,0)+FX$1-1,11),"-")</f>
        <v>-</v>
      </c>
      <c r="FY42" s="123" t="str">
        <f>IF($O42&gt;=FY$1,INDEX(整列!$A$2:$K$3512,MATCH($A42,整列!$A$2:$A$3512,0)+FY$1-1,11),"-")</f>
        <v>-</v>
      </c>
      <c r="FZ42" s="123" t="str">
        <f>IF($O42&gt;=FZ$1,INDEX(整列!$A$2:$K$3512,MATCH($A42,整列!$A$2:$A$3512,0)+FZ$1-1,11),"-")</f>
        <v>-</v>
      </c>
      <c r="GA42" s="123" t="str">
        <f>IF($O42&gt;=GA$1,INDEX(整列!$A$2:$K$3512,MATCH($A42,整列!$A$2:$A$3512,0)+GA$1-1,11),"-")</f>
        <v>-</v>
      </c>
      <c r="GB42" s="123" t="str">
        <f>IF($O42&gt;=GB$1,INDEX(整列!$A$2:$K$3512,MATCH($A42,整列!$A$2:$A$3512,0)+GB$1-1,11),"-")</f>
        <v>-</v>
      </c>
      <c r="GC42" s="123" t="str">
        <f>IF($O42&gt;=GC$1,INDEX(整列!$A$2:$K$3512,MATCH($A42,整列!$A$2:$A$3512,0)+GC$1-1,11),"-")</f>
        <v>-</v>
      </c>
      <c r="GD42" s="123" t="str">
        <f>IF($O42&gt;=GD$1,INDEX(整列!$A$2:$K$3512,MATCH($A42,整列!$A$2:$A$3512,0)+GD$1-1,11),"-")</f>
        <v>-</v>
      </c>
      <c r="GE42" s="123" t="str">
        <f>IF($O42&gt;=GE$1,INDEX(整列!$A$2:$K$3512,MATCH($A42,整列!$A$2:$A$3512,0)+GE$1-1,11),"-")</f>
        <v>-</v>
      </c>
      <c r="GF42" s="123" t="str">
        <f>IF($O42&gt;=GF$1,INDEX(整列!$A$2:$K$3512,MATCH($A42,整列!$A$2:$A$3512,0)+GF$1-1,11),"-")</f>
        <v>-</v>
      </c>
      <c r="GG42" s="123" t="str">
        <f>IF($O42&gt;=GG$1,INDEX(整列!$A$2:$K$3512,MATCH($A42,整列!$A$2:$A$3512,0)+GG$1-1,11),"-")</f>
        <v>-</v>
      </c>
      <c r="GH42" s="123" t="str">
        <f>IF($O42&gt;=GH$1,INDEX(整列!$A$2:$K$3512,MATCH($A42,整列!$A$2:$A$3512,0)+GH$1-1,11),"-")</f>
        <v>-</v>
      </c>
      <c r="GI42" s="123" t="str">
        <f>IF($O42&gt;=GI$1,INDEX(整列!$A$2:$K$3512,MATCH($A42,整列!$A$2:$A$3512,0)+GI$1-1,11),"-")</f>
        <v>-</v>
      </c>
      <c r="GJ42" s="123" t="str">
        <f>IF($O42&gt;=GJ$1,INDEX(整列!$A$2:$K$3512,MATCH($A42,整列!$A$2:$A$3512,0)+GJ$1-1,11),"-")</f>
        <v>-</v>
      </c>
      <c r="GK42" s="123" t="str">
        <f>IF($O42&gt;=GK$1,INDEX(整列!$A$2:$K$3512,MATCH($A42,整列!$A$2:$A$3512,0)+GK$1-1,11),"-")</f>
        <v>-</v>
      </c>
      <c r="GL42" s="123" t="str">
        <f>IF($O42&gt;=GL$1,INDEX(整列!$A$2:$K$3512,MATCH($A42,整列!$A$2:$A$3512,0)+GL$1-1,11),"-")</f>
        <v>-</v>
      </c>
      <c r="GM42" s="123" t="str">
        <f>IF($O42&gt;=GM$1,INDEX(整列!$A$2:$K$3512,MATCH($A42,整列!$A$2:$A$3512,0)+GM$1-1,11),"-")</f>
        <v>-</v>
      </c>
      <c r="GN42" s="123" t="str">
        <f>IF($O42&gt;=GN$1,INDEX(整列!$A$2:$K$3512,MATCH($A42,整列!$A$2:$A$3512,0)+GN$1-1,11),"-")</f>
        <v>-</v>
      </c>
      <c r="GO42" s="123" t="str">
        <f>IF($O42&gt;=GO$1,INDEX(整列!$A$2:$K$3512,MATCH($A42,整列!$A$2:$A$3512,0)+GO$1-1,11),"-")</f>
        <v>-</v>
      </c>
      <c r="GP42" s="123" t="str">
        <f>IF($O42&gt;=GP$1,INDEX(整列!$A$2:$K$3512,MATCH($A42,整列!$A$2:$A$3512,0)+GP$1-1,11),"-")</f>
        <v>-</v>
      </c>
      <c r="GQ42" s="123" t="str">
        <f>IF($O42&gt;=GQ$1,INDEX(整列!$A$2:$K$3512,MATCH($A42,整列!$A$2:$A$3512,0)+GQ$1-1,11),"-")</f>
        <v>-</v>
      </c>
      <c r="GR42" s="123" t="str">
        <f>IF($O42&gt;=GR$1,INDEX(整列!$A$2:$K$3512,MATCH($A42,整列!$A$2:$A$3512,0)+GR$1-1,11),"-")</f>
        <v>-</v>
      </c>
      <c r="GS42" s="123" t="str">
        <f>IF($O42&gt;=GS$1,INDEX(整列!$A$2:$K$3512,MATCH($A42,整列!$A$2:$A$3512,0)+GS$1-1,11),"-")</f>
        <v>-</v>
      </c>
      <c r="GT42" s="123" t="str">
        <f>IF($O42&gt;=GT$1,INDEX(整列!$A$2:$K$3512,MATCH($A42,整列!$A$2:$A$3512,0)+GT$1-1,11),"-")</f>
        <v>-</v>
      </c>
      <c r="GU42" s="123" t="str">
        <f>IF($O42&gt;=GU$1,INDEX(整列!$A$2:$K$3512,MATCH($A42,整列!$A$2:$A$3512,0)+GU$1-1,11),"-")</f>
        <v>-</v>
      </c>
      <c r="GV42" s="123" t="str">
        <f>IF($O42&gt;=GV$1,INDEX(整列!$A$2:$K$3512,MATCH($A42,整列!$A$2:$A$3512,0)+GV$1-1,11),"-")</f>
        <v>-</v>
      </c>
      <c r="GW42" s="123" t="str">
        <f>IF($O42&gt;=GW$1,INDEX(整列!$A$2:$K$3512,MATCH($A42,整列!$A$2:$A$3512,0)+GW$1-1,11),"-")</f>
        <v>-</v>
      </c>
      <c r="GX42" s="123" t="str">
        <f>IF($O42&gt;=GX$1,INDEX(整列!$A$2:$K$3512,MATCH($A42,整列!$A$2:$A$3512,0)+GX$1-1,11),"-")</f>
        <v>-</v>
      </c>
      <c r="GY42" s="123" t="str">
        <f>IF($O42&gt;=GY$1,INDEX(整列!$A$2:$K$3512,MATCH($A42,整列!$A$2:$A$3512,0)+GY$1-1,11),"-")</f>
        <v>-</v>
      </c>
      <c r="GZ42" s="123" t="str">
        <f>IF($O42&gt;=GZ$1,INDEX(整列!$A$2:$K$3512,MATCH($A42,整列!$A$2:$A$3512,0)+GZ$1-1,11),"-")</f>
        <v>-</v>
      </c>
      <c r="HA42" s="123" t="str">
        <f>IF($O42&gt;=HA$1,INDEX(整列!$A$2:$K$3512,MATCH($A42,整列!$A$2:$A$3512,0)+HA$1-1,11),"-")</f>
        <v>-</v>
      </c>
      <c r="HB42" s="123" t="str">
        <f>IF($O42&gt;=HB$1,INDEX(整列!$A$2:$K$3512,MATCH($A42,整列!$A$2:$A$3512,0)+HB$1-1,11),"-")</f>
        <v>-</v>
      </c>
      <c r="HC42" s="123" t="str">
        <f>IF($O42&gt;=HC$1,INDEX(整列!$A$2:$K$3512,MATCH($A42,整列!$A$2:$A$3512,0)+HC$1-1,11),"-")</f>
        <v>-</v>
      </c>
      <c r="HD42" s="123" t="str">
        <f>IF($O42&gt;=HD$1,INDEX(整列!$A$2:$K$3512,MATCH($A42,整列!$A$2:$A$3512,0)+HD$1-1,11),"-")</f>
        <v>-</v>
      </c>
      <c r="HE42" s="123" t="str">
        <f>IF($O42&gt;=HE$1,INDEX(整列!$A$2:$K$3512,MATCH($A42,整列!$A$2:$A$3512,0)+HE$1-1,11),"-")</f>
        <v>-</v>
      </c>
      <c r="HF42" s="123" t="str">
        <f>IF($O42&gt;=HF$1,INDEX(整列!$A$2:$K$3512,MATCH($A42,整列!$A$2:$A$3512,0)+HF$1-1,11),"-")</f>
        <v>-</v>
      </c>
      <c r="HG42" s="123" t="str">
        <f>IF($O42&gt;=HG$1,INDEX(整列!$A$2:$K$3512,MATCH($A42,整列!$A$2:$A$3512,0)+HG$1-1,11),"-")</f>
        <v>-</v>
      </c>
      <c r="HH42" s="123" t="str">
        <f>IF($O42&gt;=HH$1,INDEX(整列!$A$2:$K$3512,MATCH($A42,整列!$A$2:$A$3512,0)+HH$1-1,11),"-")</f>
        <v>-</v>
      </c>
      <c r="HI42" s="123" t="str">
        <f>IF($O42&gt;=HI$1,INDEX(整列!$A$2:$K$3512,MATCH($A42,整列!$A$2:$A$3512,0)+HI$1-1,11),"-")</f>
        <v>-</v>
      </c>
      <c r="HJ42" s="123" t="str">
        <f>IF($O42&gt;=HJ$1,INDEX(整列!$A$2:$K$3512,MATCH($A42,整列!$A$2:$A$3512,0)+HJ$1-1,11),"-")</f>
        <v>-</v>
      </c>
      <c r="HK42" s="123" t="str">
        <f>IF($O42&gt;=HK$1,INDEX(整列!$A$2:$K$3512,MATCH($A42,整列!$A$2:$A$3512,0)+HK$1-1,11),"-")</f>
        <v>-</v>
      </c>
      <c r="HL42" s="123" t="str">
        <f>IF($O42&gt;=HL$1,INDEX(整列!$A$2:$K$3512,MATCH($A42,整列!$A$2:$A$3512,0)+HL$1-1,11),"-")</f>
        <v>-</v>
      </c>
      <c r="HP42" s="101" t="str">
        <f t="shared" si="5"/>
        <v>A03-8954-0000</v>
      </c>
      <c r="HQ42" s="115">
        <f>COUNTIF(整列!$A$2:$A$3512,HP42)</f>
        <v>4</v>
      </c>
    </row>
    <row r="43" spans="1:225" ht="13.5">
      <c r="A43" s="48" t="s">
        <v>291</v>
      </c>
      <c r="B43" s="48" t="s">
        <v>179</v>
      </c>
      <c r="C43" s="48" t="s">
        <v>180</v>
      </c>
      <c r="D43" s="48" t="s">
        <v>181</v>
      </c>
      <c r="E43" s="48" t="s">
        <v>182</v>
      </c>
      <c r="F43" s="48" t="s">
        <v>239</v>
      </c>
      <c r="G43" s="48" t="s">
        <v>240</v>
      </c>
      <c r="H43" s="48" t="s">
        <v>292</v>
      </c>
      <c r="I43" s="48" t="s">
        <v>293</v>
      </c>
      <c r="J43" s="48" t="s">
        <v>184</v>
      </c>
      <c r="K43" s="48"/>
      <c r="L43" s="48" t="s">
        <v>184</v>
      </c>
      <c r="M43" s="48"/>
      <c r="N43" s="119"/>
      <c r="O43" s="120">
        <f>COUNTIF(整列!$A$2:$A$3512,$A43)</f>
        <v>10</v>
      </c>
      <c r="P43" s="121">
        <f t="shared" si="0"/>
        <v>61019.199999999997</v>
      </c>
      <c r="Q43" s="121">
        <f t="shared" si="1"/>
        <v>84815.586526062529</v>
      </c>
      <c r="R43" s="122">
        <f t="shared" si="2"/>
        <v>293500</v>
      </c>
      <c r="S43" s="121">
        <f t="shared" si="3"/>
        <v>29200</v>
      </c>
      <c r="T43" s="121">
        <f t="shared" si="4"/>
        <v>7192</v>
      </c>
      <c r="U43" s="123">
        <f>IF($O43&gt;=U$1,INDEX(整列!$A$2:$K$3512,MATCH($A43,整列!$A$2:$A$3512,0)+U$1-1,11),"-")</f>
        <v>42000</v>
      </c>
      <c r="V43" s="123">
        <f>IF($O43&gt;=V$1,INDEX(整列!$A$2:$K$3512,MATCH($A43,整列!$A$2:$A$3512,0)+V$1-1,11),"-")</f>
        <v>39000</v>
      </c>
      <c r="W43" s="123">
        <f>IF($O43&gt;=W$1,INDEX(整列!$A$2:$K$3512,MATCH($A43,整列!$A$2:$A$3512,0)+W$1-1,11),"-")</f>
        <v>54000</v>
      </c>
      <c r="X43" s="123">
        <f>IF($O43&gt;=X$1,INDEX(整列!$A$2:$K$3512,MATCH($A43,整列!$A$2:$A$3512,0)+X$1-1,11),"-")</f>
        <v>7300</v>
      </c>
      <c r="Y43" s="123">
        <f>IF($O43&gt;=Y$1,INDEX(整列!$A$2:$K$3512,MATCH($A43,整列!$A$2:$A$3512,0)+Y$1-1,11),"-")</f>
        <v>293500</v>
      </c>
      <c r="Z43" s="123">
        <f>IF($O43&gt;=Z$1,INDEX(整列!$A$2:$K$3512,MATCH($A43,整列!$A$2:$A$3512,0)+Z$1-1,11),"-")</f>
        <v>127000</v>
      </c>
      <c r="AA43" s="123">
        <f>IF($O43&gt;=AA$1,INDEX(整列!$A$2:$K$3512,MATCH($A43,整列!$A$2:$A$3512,0)+AA$1-1,11),"-")</f>
        <v>19400</v>
      </c>
      <c r="AB43" s="123">
        <f>IF($O43&gt;=AB$1,INDEX(整列!$A$2:$K$3512,MATCH($A43,整列!$A$2:$A$3512,0)+AB$1-1,11),"-")</f>
        <v>7192</v>
      </c>
      <c r="AC43" s="123">
        <f>IF($O43&gt;=AC$1,INDEX(整列!$A$2:$K$3512,MATCH($A43,整列!$A$2:$A$3512,0)+AC$1-1,11),"-")</f>
        <v>10800</v>
      </c>
      <c r="AD43" s="123">
        <f>IF($O43&gt;=AD$1,INDEX(整列!$A$2:$K$3512,MATCH($A43,整列!$A$2:$A$3512,0)+AD$1-1,11),"-")</f>
        <v>10000</v>
      </c>
      <c r="AE43" s="123" t="str">
        <f>IF($O43&gt;=AE$1,INDEX(整列!$A$2:$K$3512,MATCH($A43,整列!$A$2:$A$3512,0)+AE$1-1,11),"-")</f>
        <v>-</v>
      </c>
      <c r="AF43" s="123" t="str">
        <f>IF($O43&gt;=AF$1,INDEX(整列!$A$2:$K$3512,MATCH($A43,整列!$A$2:$A$3512,0)+AF$1-1,11),"-")</f>
        <v>-</v>
      </c>
      <c r="AG43" s="123" t="str">
        <f>IF($O43&gt;=AG$1,INDEX(整列!$A$2:$K$3512,MATCH($A43,整列!$A$2:$A$3512,0)+AG$1-1,11),"-")</f>
        <v>-</v>
      </c>
      <c r="AH43" s="123" t="str">
        <f>IF($O43&gt;=AH$1,INDEX(整列!$A$2:$K$3512,MATCH($A43,整列!$A$2:$A$3512,0)+AH$1-1,11),"-")</f>
        <v>-</v>
      </c>
      <c r="AI43" s="123" t="str">
        <f>IF($O43&gt;=AI$1,INDEX(整列!$A$2:$K$3512,MATCH($A43,整列!$A$2:$A$3512,0)+AI$1-1,11),"-")</f>
        <v>-</v>
      </c>
      <c r="AJ43" s="123" t="str">
        <f>IF($O43&gt;=AJ$1,INDEX(整列!$A$2:$K$3512,MATCH($A43,整列!$A$2:$A$3512,0)+AJ$1-1,11),"-")</f>
        <v>-</v>
      </c>
      <c r="AK43" s="123" t="str">
        <f>IF($O43&gt;=AK$1,INDEX(整列!$A$2:$K$3512,MATCH($A43,整列!$A$2:$A$3512,0)+AK$1-1,11),"-")</f>
        <v>-</v>
      </c>
      <c r="AL43" s="123" t="str">
        <f>IF($O43&gt;=AL$1,INDEX(整列!$A$2:$K$3512,MATCH($A43,整列!$A$2:$A$3512,0)+AL$1-1,11),"-")</f>
        <v>-</v>
      </c>
      <c r="AM43" s="123" t="str">
        <f>IF($O43&gt;=AM$1,INDEX(整列!$A$2:$K$3512,MATCH($A43,整列!$A$2:$A$3512,0)+AM$1-1,11),"-")</f>
        <v>-</v>
      </c>
      <c r="AN43" s="123" t="str">
        <f>IF($O43&gt;=AN$1,INDEX(整列!$A$2:$K$3512,MATCH($A43,整列!$A$2:$A$3512,0)+AN$1-1,11),"-")</f>
        <v>-</v>
      </c>
      <c r="AO43" s="123" t="str">
        <f>IF($O43&gt;=AO$1,INDEX(整列!$A$2:$K$3512,MATCH($A43,整列!$A$2:$A$3512,0)+AO$1-1,11),"-")</f>
        <v>-</v>
      </c>
      <c r="AP43" s="123" t="str">
        <f>IF($O43&gt;=AP$1,INDEX(整列!$A$2:$K$3512,MATCH($A43,整列!$A$2:$A$3512,0)+AP$1-1,11),"-")</f>
        <v>-</v>
      </c>
      <c r="AQ43" s="123" t="str">
        <f>IF($O43&gt;=AQ$1,INDEX(整列!$A$2:$K$3512,MATCH($A43,整列!$A$2:$A$3512,0)+AQ$1-1,11),"-")</f>
        <v>-</v>
      </c>
      <c r="AR43" s="123" t="str">
        <f>IF($O43&gt;=AR$1,INDEX(整列!$A$2:$K$3512,MATCH($A43,整列!$A$2:$A$3512,0)+AR$1-1,11),"-")</f>
        <v>-</v>
      </c>
      <c r="AS43" s="123" t="str">
        <f>IF($O43&gt;=AS$1,INDEX(整列!$A$2:$K$3512,MATCH($A43,整列!$A$2:$A$3512,0)+AS$1-1,11),"-")</f>
        <v>-</v>
      </c>
      <c r="AT43" s="123" t="str">
        <f>IF($O43&gt;=AT$1,INDEX(整列!$A$2:$K$3512,MATCH($A43,整列!$A$2:$A$3512,0)+AT$1-1,11),"-")</f>
        <v>-</v>
      </c>
      <c r="AU43" s="123" t="str">
        <f>IF($O43&gt;=AU$1,INDEX(整列!$A$2:$K$3512,MATCH($A43,整列!$A$2:$A$3512,0)+AU$1-1,11),"-")</f>
        <v>-</v>
      </c>
      <c r="AV43" s="123" t="str">
        <f>IF($O43&gt;=AV$1,INDEX(整列!$A$2:$K$3512,MATCH($A43,整列!$A$2:$A$3512,0)+AV$1-1,11),"-")</f>
        <v>-</v>
      </c>
      <c r="AW43" s="123" t="str">
        <f>IF($O43&gt;=AW$1,INDEX(整列!$A$2:$K$3512,MATCH($A43,整列!$A$2:$A$3512,0)+AW$1-1,11),"-")</f>
        <v>-</v>
      </c>
      <c r="AX43" s="123" t="str">
        <f>IF($O43&gt;=AX$1,INDEX(整列!$A$2:$K$3512,MATCH($A43,整列!$A$2:$A$3512,0)+AX$1-1,11),"-")</f>
        <v>-</v>
      </c>
      <c r="AY43" s="123" t="str">
        <f>IF($O43&gt;=AY$1,INDEX(整列!$A$2:$K$3512,MATCH($A43,整列!$A$2:$A$3512,0)+AY$1-1,11),"-")</f>
        <v>-</v>
      </c>
      <c r="AZ43" s="123" t="str">
        <f>IF($O43&gt;=AZ$1,INDEX(整列!$A$2:$K$3512,MATCH($A43,整列!$A$2:$A$3512,0)+AZ$1-1,11),"-")</f>
        <v>-</v>
      </c>
      <c r="BA43" s="123" t="str">
        <f>IF($O43&gt;=BA$1,INDEX(整列!$A$2:$K$3512,MATCH($A43,整列!$A$2:$A$3512,0)+BA$1-1,11),"-")</f>
        <v>-</v>
      </c>
      <c r="BB43" s="123" t="str">
        <f>IF($O43&gt;=BB$1,INDEX(整列!$A$2:$K$3512,MATCH($A43,整列!$A$2:$A$3512,0)+BB$1-1,11),"-")</f>
        <v>-</v>
      </c>
      <c r="BC43" s="123" t="str">
        <f>IF($O43&gt;=BC$1,INDEX(整列!$A$2:$K$3512,MATCH($A43,整列!$A$2:$A$3512,0)+BC$1-1,11),"-")</f>
        <v>-</v>
      </c>
      <c r="BD43" s="123" t="str">
        <f>IF($O43&gt;=BD$1,INDEX(整列!$A$2:$K$3512,MATCH($A43,整列!$A$2:$A$3512,0)+BD$1-1,11),"-")</f>
        <v>-</v>
      </c>
      <c r="BE43" s="123" t="str">
        <f>IF($O43&gt;=BE$1,INDEX(整列!$A$2:$K$3512,MATCH($A43,整列!$A$2:$A$3512,0)+BE$1-1,11),"-")</f>
        <v>-</v>
      </c>
      <c r="BF43" s="123" t="str">
        <f>IF($O43&gt;=BF$1,INDEX(整列!$A$2:$K$3512,MATCH($A43,整列!$A$2:$A$3512,0)+BF$1-1,11),"-")</f>
        <v>-</v>
      </c>
      <c r="BG43" s="123" t="str">
        <f>IF($O43&gt;=BG$1,INDEX(整列!$A$2:$K$3512,MATCH($A43,整列!$A$2:$A$3512,0)+BG$1-1,11),"-")</f>
        <v>-</v>
      </c>
      <c r="BH43" s="123" t="str">
        <f>IF($O43&gt;=BH$1,INDEX(整列!$A$2:$K$3512,MATCH($A43,整列!$A$2:$A$3512,0)+BH$1-1,11),"-")</f>
        <v>-</v>
      </c>
      <c r="BI43" s="123" t="str">
        <f>IF($O43&gt;=BI$1,INDEX(整列!$A$2:$K$3512,MATCH($A43,整列!$A$2:$A$3512,0)+BI$1-1,11),"-")</f>
        <v>-</v>
      </c>
      <c r="BJ43" s="123" t="str">
        <f>IF($O43&gt;=BJ$1,INDEX(整列!$A$2:$K$3512,MATCH($A43,整列!$A$2:$A$3512,0)+BJ$1-1,11),"-")</f>
        <v>-</v>
      </c>
      <c r="BK43" s="123" t="str">
        <f>IF($O43&gt;=BK$1,INDEX(整列!$A$2:$K$3512,MATCH($A43,整列!$A$2:$A$3512,0)+BK$1-1,11),"-")</f>
        <v>-</v>
      </c>
      <c r="BL43" s="123" t="str">
        <f>IF($O43&gt;=BL$1,INDEX(整列!$A$2:$K$3512,MATCH($A43,整列!$A$2:$A$3512,0)+BL$1-1,11),"-")</f>
        <v>-</v>
      </c>
      <c r="BM43" s="123" t="str">
        <f>IF($O43&gt;=BM$1,INDEX(整列!$A$2:$K$3512,MATCH($A43,整列!$A$2:$A$3512,0)+BM$1-1,11),"-")</f>
        <v>-</v>
      </c>
      <c r="BN43" s="123" t="str">
        <f>IF($O43&gt;=BN$1,INDEX(整列!$A$2:$K$3512,MATCH($A43,整列!$A$2:$A$3512,0)+BN$1-1,11),"-")</f>
        <v>-</v>
      </c>
      <c r="BO43" s="123" t="str">
        <f>IF($O43&gt;=BO$1,INDEX(整列!$A$2:$K$3512,MATCH($A43,整列!$A$2:$A$3512,0)+BO$1-1,11),"-")</f>
        <v>-</v>
      </c>
      <c r="BP43" s="123" t="str">
        <f>IF($O43&gt;=BP$1,INDEX(整列!$A$2:$K$3512,MATCH($A43,整列!$A$2:$A$3512,0)+BP$1-1,11),"-")</f>
        <v>-</v>
      </c>
      <c r="BQ43" s="123" t="str">
        <f>IF($O43&gt;=BQ$1,INDEX(整列!$A$2:$K$3512,MATCH($A43,整列!$A$2:$A$3512,0)+BQ$1-1,11),"-")</f>
        <v>-</v>
      </c>
      <c r="BR43" s="123" t="str">
        <f>IF($O43&gt;=BR$1,INDEX(整列!$A$2:$K$3512,MATCH($A43,整列!$A$2:$A$3512,0)+BR$1-1,11),"-")</f>
        <v>-</v>
      </c>
      <c r="BS43" s="123" t="str">
        <f>IF($O43&gt;=BS$1,INDEX(整列!$A$2:$K$3512,MATCH($A43,整列!$A$2:$A$3512,0)+BS$1-1,11),"-")</f>
        <v>-</v>
      </c>
      <c r="BT43" s="123" t="str">
        <f>IF($O43&gt;=BT$1,INDEX(整列!$A$2:$K$3512,MATCH($A43,整列!$A$2:$A$3512,0)+BT$1-1,11),"-")</f>
        <v>-</v>
      </c>
      <c r="BU43" s="123" t="str">
        <f>IF($O43&gt;=BU$1,INDEX(整列!$A$2:$K$3512,MATCH($A43,整列!$A$2:$A$3512,0)+BU$1-1,11),"-")</f>
        <v>-</v>
      </c>
      <c r="BV43" s="123" t="str">
        <f>IF($O43&gt;=BV$1,INDEX(整列!$A$2:$K$3512,MATCH($A43,整列!$A$2:$A$3512,0)+BV$1-1,11),"-")</f>
        <v>-</v>
      </c>
      <c r="BW43" s="123" t="str">
        <f>IF($O43&gt;=BW$1,INDEX(整列!$A$2:$K$3512,MATCH($A43,整列!$A$2:$A$3512,0)+BW$1-1,11),"-")</f>
        <v>-</v>
      </c>
      <c r="BX43" s="123" t="str">
        <f>IF($O43&gt;=BX$1,INDEX(整列!$A$2:$K$3512,MATCH($A43,整列!$A$2:$A$3512,0)+BX$1-1,11),"-")</f>
        <v>-</v>
      </c>
      <c r="BY43" s="123" t="str">
        <f>IF($O43&gt;=BY$1,INDEX(整列!$A$2:$K$3512,MATCH($A43,整列!$A$2:$A$3512,0)+BY$1-1,11),"-")</f>
        <v>-</v>
      </c>
      <c r="BZ43" s="123" t="str">
        <f>IF($O43&gt;=BZ$1,INDEX(整列!$A$2:$K$3512,MATCH($A43,整列!$A$2:$A$3512,0)+BZ$1-1,11),"-")</f>
        <v>-</v>
      </c>
      <c r="CA43" s="123" t="str">
        <f>IF($O43&gt;=CA$1,INDEX(整列!$A$2:$K$3512,MATCH($A43,整列!$A$2:$A$3512,0)+CA$1-1,11),"-")</f>
        <v>-</v>
      </c>
      <c r="CB43" s="123" t="str">
        <f>IF($O43&gt;=CB$1,INDEX(整列!$A$2:$K$3512,MATCH($A43,整列!$A$2:$A$3512,0)+CB$1-1,11),"-")</f>
        <v>-</v>
      </c>
      <c r="CC43" s="123" t="str">
        <f>IF($O43&gt;=CC$1,INDEX(整列!$A$2:$K$3512,MATCH($A43,整列!$A$2:$A$3512,0)+CC$1-1,11),"-")</f>
        <v>-</v>
      </c>
      <c r="CD43" s="123" t="str">
        <f>IF($O43&gt;=CD$1,INDEX(整列!$A$2:$K$3512,MATCH($A43,整列!$A$2:$A$3512,0)+CD$1-1,11),"-")</f>
        <v>-</v>
      </c>
      <c r="CE43" s="123" t="str">
        <f>IF($O43&gt;=CE$1,INDEX(整列!$A$2:$K$3512,MATCH($A43,整列!$A$2:$A$3512,0)+CE$1-1,11),"-")</f>
        <v>-</v>
      </c>
      <c r="CF43" s="123" t="str">
        <f>IF($O43&gt;=CF$1,INDEX(整列!$A$2:$K$3512,MATCH($A43,整列!$A$2:$A$3512,0)+CF$1-1,11),"-")</f>
        <v>-</v>
      </c>
      <c r="CG43" s="123" t="str">
        <f>IF($O43&gt;=CG$1,INDEX(整列!$A$2:$K$3512,MATCH($A43,整列!$A$2:$A$3512,0)+CG$1-1,11),"-")</f>
        <v>-</v>
      </c>
      <c r="CH43" s="123" t="str">
        <f>IF($O43&gt;=CH$1,INDEX(整列!$A$2:$K$3512,MATCH($A43,整列!$A$2:$A$3512,0)+CH$1-1,11),"-")</f>
        <v>-</v>
      </c>
      <c r="CI43" s="123" t="str">
        <f>IF($O43&gt;=CI$1,INDEX(整列!$A$2:$K$3512,MATCH($A43,整列!$A$2:$A$3512,0)+CI$1-1,11),"-")</f>
        <v>-</v>
      </c>
      <c r="CJ43" s="123" t="str">
        <f>IF($O43&gt;=CJ$1,INDEX(整列!$A$2:$K$3512,MATCH($A43,整列!$A$2:$A$3512,0)+CJ$1-1,11),"-")</f>
        <v>-</v>
      </c>
      <c r="CK43" s="123" t="str">
        <f>IF($O43&gt;=CK$1,INDEX(整列!$A$2:$K$3512,MATCH($A43,整列!$A$2:$A$3512,0)+CK$1-1,11),"-")</f>
        <v>-</v>
      </c>
      <c r="CL43" s="123" t="str">
        <f>IF($O43&gt;=CL$1,INDEX(整列!$A$2:$K$3512,MATCH($A43,整列!$A$2:$A$3512,0)+CL$1-1,11),"-")</f>
        <v>-</v>
      </c>
      <c r="CM43" s="123" t="str">
        <f>IF($O43&gt;=CM$1,INDEX(整列!$A$2:$K$3512,MATCH($A43,整列!$A$2:$A$3512,0)+CM$1-1,11),"-")</f>
        <v>-</v>
      </c>
      <c r="CN43" s="123" t="str">
        <f>IF($O43&gt;=CN$1,INDEX(整列!$A$2:$K$3512,MATCH($A43,整列!$A$2:$A$3512,0)+CN$1-1,11),"-")</f>
        <v>-</v>
      </c>
      <c r="CO43" s="123" t="str">
        <f>IF($O43&gt;=CO$1,INDEX(整列!$A$2:$K$3512,MATCH($A43,整列!$A$2:$A$3512,0)+CO$1-1,11),"-")</f>
        <v>-</v>
      </c>
      <c r="CP43" s="123" t="str">
        <f>IF($O43&gt;=CP$1,INDEX(整列!$A$2:$K$3512,MATCH($A43,整列!$A$2:$A$3512,0)+CP$1-1,11),"-")</f>
        <v>-</v>
      </c>
      <c r="CQ43" s="123" t="str">
        <f>IF($O43&gt;=CQ$1,INDEX(整列!$A$2:$K$3512,MATCH($A43,整列!$A$2:$A$3512,0)+CQ$1-1,11),"-")</f>
        <v>-</v>
      </c>
      <c r="CR43" s="123" t="str">
        <f>IF($O43&gt;=CR$1,INDEX(整列!$A$2:$K$3512,MATCH($A43,整列!$A$2:$A$3512,0)+CR$1-1,11),"-")</f>
        <v>-</v>
      </c>
      <c r="CS43" s="123" t="str">
        <f>IF($O43&gt;=CS$1,INDEX(整列!$A$2:$K$3512,MATCH($A43,整列!$A$2:$A$3512,0)+CS$1-1,11),"-")</f>
        <v>-</v>
      </c>
      <c r="CT43" s="123" t="str">
        <f>IF($O43&gt;=CT$1,INDEX(整列!$A$2:$K$3512,MATCH($A43,整列!$A$2:$A$3512,0)+CT$1-1,11),"-")</f>
        <v>-</v>
      </c>
      <c r="CU43" s="123" t="str">
        <f>IF($O43&gt;=CU$1,INDEX(整列!$A$2:$K$3512,MATCH($A43,整列!$A$2:$A$3512,0)+CU$1-1,11),"-")</f>
        <v>-</v>
      </c>
      <c r="CV43" s="123" t="str">
        <f>IF($O43&gt;=CV$1,INDEX(整列!$A$2:$K$3512,MATCH($A43,整列!$A$2:$A$3512,0)+CV$1-1,11),"-")</f>
        <v>-</v>
      </c>
      <c r="CW43" s="123" t="str">
        <f>IF($O43&gt;=CW$1,INDEX(整列!$A$2:$K$3512,MATCH($A43,整列!$A$2:$A$3512,0)+CW$1-1,11),"-")</f>
        <v>-</v>
      </c>
      <c r="CX43" s="123" t="str">
        <f>IF($O43&gt;=CX$1,INDEX(整列!$A$2:$K$3512,MATCH($A43,整列!$A$2:$A$3512,0)+CX$1-1,11),"-")</f>
        <v>-</v>
      </c>
      <c r="CY43" s="123" t="str">
        <f>IF($O43&gt;=CY$1,INDEX(整列!$A$2:$K$3512,MATCH($A43,整列!$A$2:$A$3512,0)+CY$1-1,11),"-")</f>
        <v>-</v>
      </c>
      <c r="CZ43" s="123" t="str">
        <f>IF($O43&gt;=CZ$1,INDEX(整列!$A$2:$K$3512,MATCH($A43,整列!$A$2:$A$3512,0)+CZ$1-1,11),"-")</f>
        <v>-</v>
      </c>
      <c r="DA43" s="123" t="str">
        <f>IF($O43&gt;=DA$1,INDEX(整列!$A$2:$K$3512,MATCH($A43,整列!$A$2:$A$3512,0)+DA$1-1,11),"-")</f>
        <v>-</v>
      </c>
      <c r="DB43" s="123" t="str">
        <f>IF($O43&gt;=DB$1,INDEX(整列!$A$2:$K$3512,MATCH($A43,整列!$A$2:$A$3512,0)+DB$1-1,11),"-")</f>
        <v>-</v>
      </c>
      <c r="DC43" s="123" t="str">
        <f>IF($O43&gt;=DC$1,INDEX(整列!$A$2:$K$3512,MATCH($A43,整列!$A$2:$A$3512,0)+DC$1-1,11),"-")</f>
        <v>-</v>
      </c>
      <c r="DD43" s="123" t="str">
        <f>IF($O43&gt;=DD$1,INDEX(整列!$A$2:$K$3512,MATCH($A43,整列!$A$2:$A$3512,0)+DD$1-1,11),"-")</f>
        <v>-</v>
      </c>
      <c r="DE43" s="123" t="str">
        <f>IF($O43&gt;=DE$1,INDEX(整列!$A$2:$K$3512,MATCH($A43,整列!$A$2:$A$3512,0)+DE$1-1,11),"-")</f>
        <v>-</v>
      </c>
      <c r="DF43" s="123" t="str">
        <f>IF($O43&gt;=DF$1,INDEX(整列!$A$2:$K$3512,MATCH($A43,整列!$A$2:$A$3512,0)+DF$1-1,11),"-")</f>
        <v>-</v>
      </c>
      <c r="DG43" s="123" t="str">
        <f>IF($O43&gt;=DG$1,INDEX(整列!$A$2:$K$3512,MATCH($A43,整列!$A$2:$A$3512,0)+DG$1-1,11),"-")</f>
        <v>-</v>
      </c>
      <c r="DH43" s="123" t="str">
        <f>IF($O43&gt;=DH$1,INDEX(整列!$A$2:$K$3512,MATCH($A43,整列!$A$2:$A$3512,0)+DH$1-1,11),"-")</f>
        <v>-</v>
      </c>
      <c r="DI43" s="123" t="str">
        <f>IF($O43&gt;=DI$1,INDEX(整列!$A$2:$K$3512,MATCH($A43,整列!$A$2:$A$3512,0)+DI$1-1,11),"-")</f>
        <v>-</v>
      </c>
      <c r="DJ43" s="123" t="str">
        <f>IF($O43&gt;=DJ$1,INDEX(整列!$A$2:$K$3512,MATCH($A43,整列!$A$2:$A$3512,0)+DJ$1-1,11),"-")</f>
        <v>-</v>
      </c>
      <c r="DK43" s="123" t="str">
        <f>IF($O43&gt;=DK$1,INDEX(整列!$A$2:$K$3512,MATCH($A43,整列!$A$2:$A$3512,0)+DK$1-1,11),"-")</f>
        <v>-</v>
      </c>
      <c r="DL43" s="123" t="str">
        <f>IF($O43&gt;=DL$1,INDEX(整列!$A$2:$K$3512,MATCH($A43,整列!$A$2:$A$3512,0)+DL$1-1,11),"-")</f>
        <v>-</v>
      </c>
      <c r="DM43" s="123" t="str">
        <f>IF($O43&gt;=DM$1,INDEX(整列!$A$2:$K$3512,MATCH($A43,整列!$A$2:$A$3512,0)+DM$1-1,11),"-")</f>
        <v>-</v>
      </c>
      <c r="DN43" s="123" t="str">
        <f>IF($O43&gt;=DN$1,INDEX(整列!$A$2:$K$3512,MATCH($A43,整列!$A$2:$A$3512,0)+DN$1-1,11),"-")</f>
        <v>-</v>
      </c>
      <c r="DO43" s="123" t="str">
        <f>IF($O43&gt;=DO$1,INDEX(整列!$A$2:$K$3512,MATCH($A43,整列!$A$2:$A$3512,0)+DO$1-1,11),"-")</f>
        <v>-</v>
      </c>
      <c r="DP43" s="123" t="str">
        <f>IF($O43&gt;=DP$1,INDEX(整列!$A$2:$K$3512,MATCH($A43,整列!$A$2:$A$3512,0)+DP$1-1,11),"-")</f>
        <v>-</v>
      </c>
      <c r="DQ43" s="123" t="str">
        <f>IF($O43&gt;=DQ$1,INDEX(整列!$A$2:$K$3512,MATCH($A43,整列!$A$2:$A$3512,0)+DQ$1-1,11),"-")</f>
        <v>-</v>
      </c>
      <c r="DR43" s="123" t="str">
        <f>IF($O43&gt;=DR$1,INDEX(整列!$A$2:$K$3512,MATCH($A43,整列!$A$2:$A$3512,0)+DR$1-1,11),"-")</f>
        <v>-</v>
      </c>
      <c r="DS43" s="123" t="str">
        <f>IF($O43&gt;=DS$1,INDEX(整列!$A$2:$K$3512,MATCH($A43,整列!$A$2:$A$3512,0)+DS$1-1,11),"-")</f>
        <v>-</v>
      </c>
      <c r="DT43" s="123" t="str">
        <f>IF($O43&gt;=DT$1,INDEX(整列!$A$2:$K$3512,MATCH($A43,整列!$A$2:$A$3512,0)+DT$1-1,11),"-")</f>
        <v>-</v>
      </c>
      <c r="DU43" s="123" t="str">
        <f>IF($O43&gt;=DU$1,INDEX(整列!$A$2:$K$3512,MATCH($A43,整列!$A$2:$A$3512,0)+DU$1-1,11),"-")</f>
        <v>-</v>
      </c>
      <c r="DV43" s="123" t="str">
        <f>IF($O43&gt;=DV$1,INDEX(整列!$A$2:$K$3512,MATCH($A43,整列!$A$2:$A$3512,0)+DV$1-1,11),"-")</f>
        <v>-</v>
      </c>
      <c r="DW43" s="123" t="str">
        <f>IF($O43&gt;=DW$1,INDEX(整列!$A$2:$K$3512,MATCH($A43,整列!$A$2:$A$3512,0)+DW$1-1,11),"-")</f>
        <v>-</v>
      </c>
      <c r="DX43" s="123" t="str">
        <f>IF($O43&gt;=DX$1,INDEX(整列!$A$2:$K$3512,MATCH($A43,整列!$A$2:$A$3512,0)+DX$1-1,11),"-")</f>
        <v>-</v>
      </c>
      <c r="DY43" s="123" t="str">
        <f>IF($O43&gt;=DY$1,INDEX(整列!$A$2:$K$3512,MATCH($A43,整列!$A$2:$A$3512,0)+DY$1-1,11),"-")</f>
        <v>-</v>
      </c>
      <c r="DZ43" s="123" t="str">
        <f>IF($O43&gt;=DZ$1,INDEX(整列!$A$2:$K$3512,MATCH($A43,整列!$A$2:$A$3512,0)+DZ$1-1,11),"-")</f>
        <v>-</v>
      </c>
      <c r="EA43" s="123" t="str">
        <f>IF($O43&gt;=EA$1,INDEX(整列!$A$2:$K$3512,MATCH($A43,整列!$A$2:$A$3512,0)+EA$1-1,11),"-")</f>
        <v>-</v>
      </c>
      <c r="EB43" s="123" t="str">
        <f>IF($O43&gt;=EB$1,INDEX(整列!$A$2:$K$3512,MATCH($A43,整列!$A$2:$A$3512,0)+EB$1-1,11),"-")</f>
        <v>-</v>
      </c>
      <c r="EC43" s="123" t="str">
        <f>IF($O43&gt;=EC$1,INDEX(整列!$A$2:$K$3512,MATCH($A43,整列!$A$2:$A$3512,0)+EC$1-1,11),"-")</f>
        <v>-</v>
      </c>
      <c r="ED43" s="123" t="str">
        <f>IF($O43&gt;=ED$1,INDEX(整列!$A$2:$K$3512,MATCH($A43,整列!$A$2:$A$3512,0)+ED$1-1,11),"-")</f>
        <v>-</v>
      </c>
      <c r="EE43" s="123" t="str">
        <f>IF($O43&gt;=EE$1,INDEX(整列!$A$2:$K$3512,MATCH($A43,整列!$A$2:$A$3512,0)+EE$1-1,11),"-")</f>
        <v>-</v>
      </c>
      <c r="EF43" s="123" t="str">
        <f>IF($O43&gt;=EF$1,INDEX(整列!$A$2:$K$3512,MATCH($A43,整列!$A$2:$A$3512,0)+EF$1-1,11),"-")</f>
        <v>-</v>
      </c>
      <c r="EG43" s="123" t="str">
        <f>IF($O43&gt;=EG$1,INDEX(整列!$A$2:$K$3512,MATCH($A43,整列!$A$2:$A$3512,0)+EG$1-1,11),"-")</f>
        <v>-</v>
      </c>
      <c r="EH43" s="123" t="str">
        <f>IF($O43&gt;=EH$1,INDEX(整列!$A$2:$K$3512,MATCH($A43,整列!$A$2:$A$3512,0)+EH$1-1,11),"-")</f>
        <v>-</v>
      </c>
      <c r="EI43" s="123" t="str">
        <f>IF($O43&gt;=EI$1,INDEX(整列!$A$2:$K$3512,MATCH($A43,整列!$A$2:$A$3512,0)+EI$1-1,11),"-")</f>
        <v>-</v>
      </c>
      <c r="EJ43" s="123" t="str">
        <f>IF($O43&gt;=EJ$1,INDEX(整列!$A$2:$K$3512,MATCH($A43,整列!$A$2:$A$3512,0)+EJ$1-1,11),"-")</f>
        <v>-</v>
      </c>
      <c r="EK43" s="123" t="str">
        <f>IF($O43&gt;=EK$1,INDEX(整列!$A$2:$K$3512,MATCH($A43,整列!$A$2:$A$3512,0)+EK$1-1,11),"-")</f>
        <v>-</v>
      </c>
      <c r="EL43" s="123" t="str">
        <f>IF($O43&gt;=EL$1,INDEX(整列!$A$2:$K$3512,MATCH($A43,整列!$A$2:$A$3512,0)+EL$1-1,11),"-")</f>
        <v>-</v>
      </c>
      <c r="EM43" s="123" t="str">
        <f>IF($O43&gt;=EM$1,INDEX(整列!$A$2:$K$3512,MATCH($A43,整列!$A$2:$A$3512,0)+EM$1-1,11),"-")</f>
        <v>-</v>
      </c>
      <c r="EN43" s="123" t="str">
        <f>IF($O43&gt;=EN$1,INDEX(整列!$A$2:$K$3512,MATCH($A43,整列!$A$2:$A$3512,0)+EN$1-1,11),"-")</f>
        <v>-</v>
      </c>
      <c r="EO43" s="123" t="str">
        <f>IF($O43&gt;=EO$1,INDEX(整列!$A$2:$K$3512,MATCH($A43,整列!$A$2:$A$3512,0)+EO$1-1,11),"-")</f>
        <v>-</v>
      </c>
      <c r="EP43" s="123" t="str">
        <f>IF($O43&gt;=EP$1,INDEX(整列!$A$2:$K$3512,MATCH($A43,整列!$A$2:$A$3512,0)+EP$1-1,11),"-")</f>
        <v>-</v>
      </c>
      <c r="EQ43" s="123" t="str">
        <f>IF($O43&gt;=EQ$1,INDEX(整列!$A$2:$K$3512,MATCH($A43,整列!$A$2:$A$3512,0)+EQ$1-1,11),"-")</f>
        <v>-</v>
      </c>
      <c r="ER43" s="123" t="str">
        <f>IF($O43&gt;=ER$1,INDEX(整列!$A$2:$K$3512,MATCH($A43,整列!$A$2:$A$3512,0)+ER$1-1,11),"-")</f>
        <v>-</v>
      </c>
      <c r="ES43" s="123" t="str">
        <f>IF($O43&gt;=ES$1,INDEX(整列!$A$2:$K$3512,MATCH($A43,整列!$A$2:$A$3512,0)+ES$1-1,11),"-")</f>
        <v>-</v>
      </c>
      <c r="ET43" s="123" t="str">
        <f>IF($O43&gt;=ET$1,INDEX(整列!$A$2:$K$3512,MATCH($A43,整列!$A$2:$A$3512,0)+ET$1-1,11),"-")</f>
        <v>-</v>
      </c>
      <c r="EU43" s="123" t="str">
        <f>IF($O43&gt;=EU$1,INDEX(整列!$A$2:$K$3512,MATCH($A43,整列!$A$2:$A$3512,0)+EU$1-1,11),"-")</f>
        <v>-</v>
      </c>
      <c r="EV43" s="123" t="str">
        <f>IF($O43&gt;=EV$1,INDEX(整列!$A$2:$K$3512,MATCH($A43,整列!$A$2:$A$3512,0)+EV$1-1,11),"-")</f>
        <v>-</v>
      </c>
      <c r="EW43" s="123" t="str">
        <f>IF($O43&gt;=EW$1,INDEX(整列!$A$2:$K$3512,MATCH($A43,整列!$A$2:$A$3512,0)+EW$1-1,11),"-")</f>
        <v>-</v>
      </c>
      <c r="EX43" s="123" t="str">
        <f>IF($O43&gt;=EX$1,INDEX(整列!$A$2:$K$3512,MATCH($A43,整列!$A$2:$A$3512,0)+EX$1-1,11),"-")</f>
        <v>-</v>
      </c>
      <c r="EY43" s="123" t="str">
        <f>IF($O43&gt;=EY$1,INDEX(整列!$A$2:$K$3512,MATCH($A43,整列!$A$2:$A$3512,0)+EY$1-1,11),"-")</f>
        <v>-</v>
      </c>
      <c r="EZ43" s="123" t="str">
        <f>IF($O43&gt;=EZ$1,INDEX(整列!$A$2:$K$3512,MATCH($A43,整列!$A$2:$A$3512,0)+EZ$1-1,11),"-")</f>
        <v>-</v>
      </c>
      <c r="FA43" s="123" t="str">
        <f>IF($O43&gt;=FA$1,INDEX(整列!$A$2:$K$3512,MATCH($A43,整列!$A$2:$A$3512,0)+FA$1-1,11),"-")</f>
        <v>-</v>
      </c>
      <c r="FB43" s="123" t="str">
        <f>IF($O43&gt;=FB$1,INDEX(整列!$A$2:$K$3512,MATCH($A43,整列!$A$2:$A$3512,0)+FB$1-1,11),"-")</f>
        <v>-</v>
      </c>
      <c r="FC43" s="123" t="str">
        <f>IF($O43&gt;=FC$1,INDEX(整列!$A$2:$K$3512,MATCH($A43,整列!$A$2:$A$3512,0)+FC$1-1,11),"-")</f>
        <v>-</v>
      </c>
      <c r="FD43" s="123" t="str">
        <f>IF($O43&gt;=FD$1,INDEX(整列!$A$2:$K$3512,MATCH($A43,整列!$A$2:$A$3512,0)+FD$1-1,11),"-")</f>
        <v>-</v>
      </c>
      <c r="FE43" s="123" t="str">
        <f>IF($O43&gt;=FE$1,INDEX(整列!$A$2:$K$3512,MATCH($A43,整列!$A$2:$A$3512,0)+FE$1-1,11),"-")</f>
        <v>-</v>
      </c>
      <c r="FF43" s="123" t="str">
        <f>IF($O43&gt;=FF$1,INDEX(整列!$A$2:$K$3512,MATCH($A43,整列!$A$2:$A$3512,0)+FF$1-1,11),"-")</f>
        <v>-</v>
      </c>
      <c r="FG43" s="123" t="str">
        <f>IF($O43&gt;=FG$1,INDEX(整列!$A$2:$K$3512,MATCH($A43,整列!$A$2:$A$3512,0)+FG$1-1,11),"-")</f>
        <v>-</v>
      </c>
      <c r="FH43" s="123" t="str">
        <f>IF($O43&gt;=FH$1,INDEX(整列!$A$2:$K$3512,MATCH($A43,整列!$A$2:$A$3512,0)+FH$1-1,11),"-")</f>
        <v>-</v>
      </c>
      <c r="FI43" s="123" t="str">
        <f>IF($O43&gt;=FI$1,INDEX(整列!$A$2:$K$3512,MATCH($A43,整列!$A$2:$A$3512,0)+FI$1-1,11),"-")</f>
        <v>-</v>
      </c>
      <c r="FJ43" s="123" t="str">
        <f>IF($O43&gt;=FJ$1,INDEX(整列!$A$2:$K$3512,MATCH($A43,整列!$A$2:$A$3512,0)+FJ$1-1,11),"-")</f>
        <v>-</v>
      </c>
      <c r="FK43" s="123" t="str">
        <f>IF($O43&gt;=FK$1,INDEX(整列!$A$2:$K$3512,MATCH($A43,整列!$A$2:$A$3512,0)+FK$1-1,11),"-")</f>
        <v>-</v>
      </c>
      <c r="FL43" s="123" t="str">
        <f>IF($O43&gt;=FL$1,INDEX(整列!$A$2:$K$3512,MATCH($A43,整列!$A$2:$A$3512,0)+FL$1-1,11),"-")</f>
        <v>-</v>
      </c>
      <c r="FM43" s="123" t="str">
        <f>IF($O43&gt;=FM$1,INDEX(整列!$A$2:$K$3512,MATCH($A43,整列!$A$2:$A$3512,0)+FM$1-1,11),"-")</f>
        <v>-</v>
      </c>
      <c r="FN43" s="123" t="str">
        <f>IF($O43&gt;=FN$1,INDEX(整列!$A$2:$K$3512,MATCH($A43,整列!$A$2:$A$3512,0)+FN$1-1,11),"-")</f>
        <v>-</v>
      </c>
      <c r="FO43" s="123" t="str">
        <f>IF($O43&gt;=FO$1,INDEX(整列!$A$2:$K$3512,MATCH($A43,整列!$A$2:$A$3512,0)+FO$1-1,11),"-")</f>
        <v>-</v>
      </c>
      <c r="FP43" s="123" t="str">
        <f>IF($O43&gt;=FP$1,INDEX(整列!$A$2:$K$3512,MATCH($A43,整列!$A$2:$A$3512,0)+FP$1-1,11),"-")</f>
        <v>-</v>
      </c>
      <c r="FQ43" s="123" t="str">
        <f>IF($O43&gt;=FQ$1,INDEX(整列!$A$2:$K$3512,MATCH($A43,整列!$A$2:$A$3512,0)+FQ$1-1,11),"-")</f>
        <v>-</v>
      </c>
      <c r="FR43" s="123" t="str">
        <f>IF($O43&gt;=FR$1,INDEX(整列!$A$2:$K$3512,MATCH($A43,整列!$A$2:$A$3512,0)+FR$1-1,11),"-")</f>
        <v>-</v>
      </c>
      <c r="FS43" s="123" t="str">
        <f>IF($O43&gt;=FS$1,INDEX(整列!$A$2:$K$3512,MATCH($A43,整列!$A$2:$A$3512,0)+FS$1-1,11),"-")</f>
        <v>-</v>
      </c>
      <c r="FT43" s="123" t="str">
        <f>IF($O43&gt;=FT$1,INDEX(整列!$A$2:$K$3512,MATCH($A43,整列!$A$2:$A$3512,0)+FT$1-1,11),"-")</f>
        <v>-</v>
      </c>
      <c r="FU43" s="123" t="str">
        <f>IF($O43&gt;=FU$1,INDEX(整列!$A$2:$K$3512,MATCH($A43,整列!$A$2:$A$3512,0)+FU$1-1,11),"-")</f>
        <v>-</v>
      </c>
      <c r="FV43" s="123" t="str">
        <f>IF($O43&gt;=FV$1,INDEX(整列!$A$2:$K$3512,MATCH($A43,整列!$A$2:$A$3512,0)+FV$1-1,11),"-")</f>
        <v>-</v>
      </c>
      <c r="FW43" s="123" t="str">
        <f>IF($O43&gt;=FW$1,INDEX(整列!$A$2:$K$3512,MATCH($A43,整列!$A$2:$A$3512,0)+FW$1-1,11),"-")</f>
        <v>-</v>
      </c>
      <c r="FX43" s="123" t="str">
        <f>IF($O43&gt;=FX$1,INDEX(整列!$A$2:$K$3512,MATCH($A43,整列!$A$2:$A$3512,0)+FX$1-1,11),"-")</f>
        <v>-</v>
      </c>
      <c r="FY43" s="123" t="str">
        <f>IF($O43&gt;=FY$1,INDEX(整列!$A$2:$K$3512,MATCH($A43,整列!$A$2:$A$3512,0)+FY$1-1,11),"-")</f>
        <v>-</v>
      </c>
      <c r="FZ43" s="123" t="str">
        <f>IF($O43&gt;=FZ$1,INDEX(整列!$A$2:$K$3512,MATCH($A43,整列!$A$2:$A$3512,0)+FZ$1-1,11),"-")</f>
        <v>-</v>
      </c>
      <c r="GA43" s="123" t="str">
        <f>IF($O43&gt;=GA$1,INDEX(整列!$A$2:$K$3512,MATCH($A43,整列!$A$2:$A$3512,0)+GA$1-1,11),"-")</f>
        <v>-</v>
      </c>
      <c r="GB43" s="123" t="str">
        <f>IF($O43&gt;=GB$1,INDEX(整列!$A$2:$K$3512,MATCH($A43,整列!$A$2:$A$3512,0)+GB$1-1,11),"-")</f>
        <v>-</v>
      </c>
      <c r="GC43" s="123" t="str">
        <f>IF($O43&gt;=GC$1,INDEX(整列!$A$2:$K$3512,MATCH($A43,整列!$A$2:$A$3512,0)+GC$1-1,11),"-")</f>
        <v>-</v>
      </c>
      <c r="GD43" s="123" t="str">
        <f>IF($O43&gt;=GD$1,INDEX(整列!$A$2:$K$3512,MATCH($A43,整列!$A$2:$A$3512,0)+GD$1-1,11),"-")</f>
        <v>-</v>
      </c>
      <c r="GE43" s="123" t="str">
        <f>IF($O43&gt;=GE$1,INDEX(整列!$A$2:$K$3512,MATCH($A43,整列!$A$2:$A$3512,0)+GE$1-1,11),"-")</f>
        <v>-</v>
      </c>
      <c r="GF43" s="123" t="str">
        <f>IF($O43&gt;=GF$1,INDEX(整列!$A$2:$K$3512,MATCH($A43,整列!$A$2:$A$3512,0)+GF$1-1,11),"-")</f>
        <v>-</v>
      </c>
      <c r="GG43" s="123" t="str">
        <f>IF($O43&gt;=GG$1,INDEX(整列!$A$2:$K$3512,MATCH($A43,整列!$A$2:$A$3512,0)+GG$1-1,11),"-")</f>
        <v>-</v>
      </c>
      <c r="GH43" s="123" t="str">
        <f>IF($O43&gt;=GH$1,INDEX(整列!$A$2:$K$3512,MATCH($A43,整列!$A$2:$A$3512,0)+GH$1-1,11),"-")</f>
        <v>-</v>
      </c>
      <c r="GI43" s="123" t="str">
        <f>IF($O43&gt;=GI$1,INDEX(整列!$A$2:$K$3512,MATCH($A43,整列!$A$2:$A$3512,0)+GI$1-1,11),"-")</f>
        <v>-</v>
      </c>
      <c r="GJ43" s="123" t="str">
        <f>IF($O43&gt;=GJ$1,INDEX(整列!$A$2:$K$3512,MATCH($A43,整列!$A$2:$A$3512,0)+GJ$1-1,11),"-")</f>
        <v>-</v>
      </c>
      <c r="GK43" s="123" t="str">
        <f>IF($O43&gt;=GK$1,INDEX(整列!$A$2:$K$3512,MATCH($A43,整列!$A$2:$A$3512,0)+GK$1-1,11),"-")</f>
        <v>-</v>
      </c>
      <c r="GL43" s="123" t="str">
        <f>IF($O43&gt;=GL$1,INDEX(整列!$A$2:$K$3512,MATCH($A43,整列!$A$2:$A$3512,0)+GL$1-1,11),"-")</f>
        <v>-</v>
      </c>
      <c r="GM43" s="123" t="str">
        <f>IF($O43&gt;=GM$1,INDEX(整列!$A$2:$K$3512,MATCH($A43,整列!$A$2:$A$3512,0)+GM$1-1,11),"-")</f>
        <v>-</v>
      </c>
      <c r="GN43" s="123" t="str">
        <f>IF($O43&gt;=GN$1,INDEX(整列!$A$2:$K$3512,MATCH($A43,整列!$A$2:$A$3512,0)+GN$1-1,11),"-")</f>
        <v>-</v>
      </c>
      <c r="GO43" s="123" t="str">
        <f>IF($O43&gt;=GO$1,INDEX(整列!$A$2:$K$3512,MATCH($A43,整列!$A$2:$A$3512,0)+GO$1-1,11),"-")</f>
        <v>-</v>
      </c>
      <c r="GP43" s="123" t="str">
        <f>IF($O43&gt;=GP$1,INDEX(整列!$A$2:$K$3512,MATCH($A43,整列!$A$2:$A$3512,0)+GP$1-1,11),"-")</f>
        <v>-</v>
      </c>
      <c r="GQ43" s="123" t="str">
        <f>IF($O43&gt;=GQ$1,INDEX(整列!$A$2:$K$3512,MATCH($A43,整列!$A$2:$A$3512,0)+GQ$1-1,11),"-")</f>
        <v>-</v>
      </c>
      <c r="GR43" s="123" t="str">
        <f>IF($O43&gt;=GR$1,INDEX(整列!$A$2:$K$3512,MATCH($A43,整列!$A$2:$A$3512,0)+GR$1-1,11),"-")</f>
        <v>-</v>
      </c>
      <c r="GS43" s="123" t="str">
        <f>IF($O43&gt;=GS$1,INDEX(整列!$A$2:$K$3512,MATCH($A43,整列!$A$2:$A$3512,0)+GS$1-1,11),"-")</f>
        <v>-</v>
      </c>
      <c r="GT43" s="123" t="str">
        <f>IF($O43&gt;=GT$1,INDEX(整列!$A$2:$K$3512,MATCH($A43,整列!$A$2:$A$3512,0)+GT$1-1,11),"-")</f>
        <v>-</v>
      </c>
      <c r="GU43" s="123" t="str">
        <f>IF($O43&gt;=GU$1,INDEX(整列!$A$2:$K$3512,MATCH($A43,整列!$A$2:$A$3512,0)+GU$1-1,11),"-")</f>
        <v>-</v>
      </c>
      <c r="GV43" s="123" t="str">
        <f>IF($O43&gt;=GV$1,INDEX(整列!$A$2:$K$3512,MATCH($A43,整列!$A$2:$A$3512,0)+GV$1-1,11),"-")</f>
        <v>-</v>
      </c>
      <c r="GW43" s="123" t="str">
        <f>IF($O43&gt;=GW$1,INDEX(整列!$A$2:$K$3512,MATCH($A43,整列!$A$2:$A$3512,0)+GW$1-1,11),"-")</f>
        <v>-</v>
      </c>
      <c r="GX43" s="123" t="str">
        <f>IF($O43&gt;=GX$1,INDEX(整列!$A$2:$K$3512,MATCH($A43,整列!$A$2:$A$3512,0)+GX$1-1,11),"-")</f>
        <v>-</v>
      </c>
      <c r="GY43" s="123" t="str">
        <f>IF($O43&gt;=GY$1,INDEX(整列!$A$2:$K$3512,MATCH($A43,整列!$A$2:$A$3512,0)+GY$1-1,11),"-")</f>
        <v>-</v>
      </c>
      <c r="GZ43" s="123" t="str">
        <f>IF($O43&gt;=GZ$1,INDEX(整列!$A$2:$K$3512,MATCH($A43,整列!$A$2:$A$3512,0)+GZ$1-1,11),"-")</f>
        <v>-</v>
      </c>
      <c r="HA43" s="123" t="str">
        <f>IF($O43&gt;=HA$1,INDEX(整列!$A$2:$K$3512,MATCH($A43,整列!$A$2:$A$3512,0)+HA$1-1,11),"-")</f>
        <v>-</v>
      </c>
      <c r="HB43" s="123" t="str">
        <f>IF($O43&gt;=HB$1,INDEX(整列!$A$2:$K$3512,MATCH($A43,整列!$A$2:$A$3512,0)+HB$1-1,11),"-")</f>
        <v>-</v>
      </c>
      <c r="HC43" s="123" t="str">
        <f>IF($O43&gt;=HC$1,INDEX(整列!$A$2:$K$3512,MATCH($A43,整列!$A$2:$A$3512,0)+HC$1-1,11),"-")</f>
        <v>-</v>
      </c>
      <c r="HD43" s="123" t="str">
        <f>IF($O43&gt;=HD$1,INDEX(整列!$A$2:$K$3512,MATCH($A43,整列!$A$2:$A$3512,0)+HD$1-1,11),"-")</f>
        <v>-</v>
      </c>
      <c r="HE43" s="123" t="str">
        <f>IF($O43&gt;=HE$1,INDEX(整列!$A$2:$K$3512,MATCH($A43,整列!$A$2:$A$3512,0)+HE$1-1,11),"-")</f>
        <v>-</v>
      </c>
      <c r="HF43" s="123" t="str">
        <f>IF($O43&gt;=HF$1,INDEX(整列!$A$2:$K$3512,MATCH($A43,整列!$A$2:$A$3512,0)+HF$1-1,11),"-")</f>
        <v>-</v>
      </c>
      <c r="HG43" s="123" t="str">
        <f>IF($O43&gt;=HG$1,INDEX(整列!$A$2:$K$3512,MATCH($A43,整列!$A$2:$A$3512,0)+HG$1-1,11),"-")</f>
        <v>-</v>
      </c>
      <c r="HH43" s="123" t="str">
        <f>IF($O43&gt;=HH$1,INDEX(整列!$A$2:$K$3512,MATCH($A43,整列!$A$2:$A$3512,0)+HH$1-1,11),"-")</f>
        <v>-</v>
      </c>
      <c r="HI43" s="123" t="str">
        <f>IF($O43&gt;=HI$1,INDEX(整列!$A$2:$K$3512,MATCH($A43,整列!$A$2:$A$3512,0)+HI$1-1,11),"-")</f>
        <v>-</v>
      </c>
      <c r="HJ43" s="123" t="str">
        <f>IF($O43&gt;=HJ$1,INDEX(整列!$A$2:$K$3512,MATCH($A43,整列!$A$2:$A$3512,0)+HJ$1-1,11),"-")</f>
        <v>-</v>
      </c>
      <c r="HK43" s="123" t="str">
        <f>IF($O43&gt;=HK$1,INDEX(整列!$A$2:$K$3512,MATCH($A43,整列!$A$2:$A$3512,0)+HK$1-1,11),"-")</f>
        <v>-</v>
      </c>
      <c r="HL43" s="123" t="str">
        <f>IF($O43&gt;=HL$1,INDEX(整列!$A$2:$K$3512,MATCH($A43,整列!$A$2:$A$3512,0)+HL$1-1,11),"-")</f>
        <v>-</v>
      </c>
      <c r="HP43" s="101" t="str">
        <f t="shared" si="5"/>
        <v>A03-8957-0000</v>
      </c>
      <c r="HQ43" s="115">
        <f>COUNTIF(整列!$A$2:$A$3512,HP43)</f>
        <v>10</v>
      </c>
    </row>
    <row r="44" spans="1:225" ht="13.5">
      <c r="A44" s="48" t="s">
        <v>294</v>
      </c>
      <c r="B44" s="48" t="s">
        <v>179</v>
      </c>
      <c r="C44" s="48" t="s">
        <v>180</v>
      </c>
      <c r="D44" s="48" t="s">
        <v>181</v>
      </c>
      <c r="E44" s="48" t="s">
        <v>182</v>
      </c>
      <c r="F44" s="48" t="s">
        <v>239</v>
      </c>
      <c r="G44" s="48" t="s">
        <v>240</v>
      </c>
      <c r="H44" s="48" t="s">
        <v>295</v>
      </c>
      <c r="I44" s="48" t="s">
        <v>296</v>
      </c>
      <c r="J44" s="48" t="s">
        <v>184</v>
      </c>
      <c r="K44" s="48"/>
      <c r="L44" s="48" t="s">
        <v>184</v>
      </c>
      <c r="M44" s="48"/>
      <c r="N44" s="119"/>
      <c r="O44" s="120">
        <f>COUNTIF(整列!$A$2:$A$3512,$A44)</f>
        <v>1</v>
      </c>
      <c r="P44" s="121">
        <f t="shared" si="0"/>
        <v>5100</v>
      </c>
      <c r="Q44" s="121">
        <f t="shared" si="1"/>
        <v>0</v>
      </c>
      <c r="R44" s="122">
        <f t="shared" si="2"/>
        <v>5100</v>
      </c>
      <c r="S44" s="121">
        <f t="shared" si="3"/>
        <v>5100</v>
      </c>
      <c r="T44" s="121">
        <f t="shared" si="4"/>
        <v>5100</v>
      </c>
      <c r="U44" s="123">
        <f>IF($O44&gt;=U$1,INDEX(整列!$A$2:$K$3512,MATCH($A44,整列!$A$2:$A$3512,0)+U$1-1,11),"-")</f>
        <v>5100</v>
      </c>
      <c r="V44" s="123" t="str">
        <f>IF($O44&gt;=V$1,INDEX(整列!$A$2:$K$3512,MATCH($A44,整列!$A$2:$A$3512,0)+V$1-1,11),"-")</f>
        <v>-</v>
      </c>
      <c r="W44" s="123" t="str">
        <f>IF($O44&gt;=W$1,INDEX(整列!$A$2:$K$3512,MATCH($A44,整列!$A$2:$A$3512,0)+W$1-1,11),"-")</f>
        <v>-</v>
      </c>
      <c r="X44" s="123" t="str">
        <f>IF($O44&gt;=X$1,INDEX(整列!$A$2:$K$3512,MATCH($A44,整列!$A$2:$A$3512,0)+X$1-1,11),"-")</f>
        <v>-</v>
      </c>
      <c r="Y44" s="123" t="str">
        <f>IF($O44&gt;=Y$1,INDEX(整列!$A$2:$K$3512,MATCH($A44,整列!$A$2:$A$3512,0)+Y$1-1,11),"-")</f>
        <v>-</v>
      </c>
      <c r="Z44" s="123" t="str">
        <f>IF($O44&gt;=Z$1,INDEX(整列!$A$2:$K$3512,MATCH($A44,整列!$A$2:$A$3512,0)+Z$1-1,11),"-")</f>
        <v>-</v>
      </c>
      <c r="AA44" s="123" t="str">
        <f>IF($O44&gt;=AA$1,INDEX(整列!$A$2:$K$3512,MATCH($A44,整列!$A$2:$A$3512,0)+AA$1-1,11),"-")</f>
        <v>-</v>
      </c>
      <c r="AB44" s="123" t="str">
        <f>IF($O44&gt;=AB$1,INDEX(整列!$A$2:$K$3512,MATCH($A44,整列!$A$2:$A$3512,0)+AB$1-1,11),"-")</f>
        <v>-</v>
      </c>
      <c r="AC44" s="123" t="str">
        <f>IF($O44&gt;=AC$1,INDEX(整列!$A$2:$K$3512,MATCH($A44,整列!$A$2:$A$3512,0)+AC$1-1,11),"-")</f>
        <v>-</v>
      </c>
      <c r="AD44" s="123" t="str">
        <f>IF($O44&gt;=AD$1,INDEX(整列!$A$2:$K$3512,MATCH($A44,整列!$A$2:$A$3512,0)+AD$1-1,11),"-")</f>
        <v>-</v>
      </c>
      <c r="AE44" s="123" t="str">
        <f>IF($O44&gt;=AE$1,INDEX(整列!$A$2:$K$3512,MATCH($A44,整列!$A$2:$A$3512,0)+AE$1-1,11),"-")</f>
        <v>-</v>
      </c>
      <c r="AF44" s="123" t="str">
        <f>IF($O44&gt;=AF$1,INDEX(整列!$A$2:$K$3512,MATCH($A44,整列!$A$2:$A$3512,0)+AF$1-1,11),"-")</f>
        <v>-</v>
      </c>
      <c r="AG44" s="123" t="str">
        <f>IF($O44&gt;=AG$1,INDEX(整列!$A$2:$K$3512,MATCH($A44,整列!$A$2:$A$3512,0)+AG$1-1,11),"-")</f>
        <v>-</v>
      </c>
      <c r="AH44" s="123" t="str">
        <f>IF($O44&gt;=AH$1,INDEX(整列!$A$2:$K$3512,MATCH($A44,整列!$A$2:$A$3512,0)+AH$1-1,11),"-")</f>
        <v>-</v>
      </c>
      <c r="AI44" s="123" t="str">
        <f>IF($O44&gt;=AI$1,INDEX(整列!$A$2:$K$3512,MATCH($A44,整列!$A$2:$A$3512,0)+AI$1-1,11),"-")</f>
        <v>-</v>
      </c>
      <c r="AJ44" s="123" t="str">
        <f>IF($O44&gt;=AJ$1,INDEX(整列!$A$2:$K$3512,MATCH($A44,整列!$A$2:$A$3512,0)+AJ$1-1,11),"-")</f>
        <v>-</v>
      </c>
      <c r="AK44" s="123" t="str">
        <f>IF($O44&gt;=AK$1,INDEX(整列!$A$2:$K$3512,MATCH($A44,整列!$A$2:$A$3512,0)+AK$1-1,11),"-")</f>
        <v>-</v>
      </c>
      <c r="AL44" s="123" t="str">
        <f>IF($O44&gt;=AL$1,INDEX(整列!$A$2:$K$3512,MATCH($A44,整列!$A$2:$A$3512,0)+AL$1-1,11),"-")</f>
        <v>-</v>
      </c>
      <c r="AM44" s="123" t="str">
        <f>IF($O44&gt;=AM$1,INDEX(整列!$A$2:$K$3512,MATCH($A44,整列!$A$2:$A$3512,0)+AM$1-1,11),"-")</f>
        <v>-</v>
      </c>
      <c r="AN44" s="123" t="str">
        <f>IF($O44&gt;=AN$1,INDEX(整列!$A$2:$K$3512,MATCH($A44,整列!$A$2:$A$3512,0)+AN$1-1,11),"-")</f>
        <v>-</v>
      </c>
      <c r="AO44" s="123" t="str">
        <f>IF($O44&gt;=AO$1,INDEX(整列!$A$2:$K$3512,MATCH($A44,整列!$A$2:$A$3512,0)+AO$1-1,11),"-")</f>
        <v>-</v>
      </c>
      <c r="AP44" s="123" t="str">
        <f>IF($O44&gt;=AP$1,INDEX(整列!$A$2:$K$3512,MATCH($A44,整列!$A$2:$A$3512,0)+AP$1-1,11),"-")</f>
        <v>-</v>
      </c>
      <c r="AQ44" s="123" t="str">
        <f>IF($O44&gt;=AQ$1,INDEX(整列!$A$2:$K$3512,MATCH($A44,整列!$A$2:$A$3512,0)+AQ$1-1,11),"-")</f>
        <v>-</v>
      </c>
      <c r="AR44" s="123" t="str">
        <f>IF($O44&gt;=AR$1,INDEX(整列!$A$2:$K$3512,MATCH($A44,整列!$A$2:$A$3512,0)+AR$1-1,11),"-")</f>
        <v>-</v>
      </c>
      <c r="AS44" s="123" t="str">
        <f>IF($O44&gt;=AS$1,INDEX(整列!$A$2:$K$3512,MATCH($A44,整列!$A$2:$A$3512,0)+AS$1-1,11),"-")</f>
        <v>-</v>
      </c>
      <c r="AT44" s="123" t="str">
        <f>IF($O44&gt;=AT$1,INDEX(整列!$A$2:$K$3512,MATCH($A44,整列!$A$2:$A$3512,0)+AT$1-1,11),"-")</f>
        <v>-</v>
      </c>
      <c r="AU44" s="123" t="str">
        <f>IF($O44&gt;=AU$1,INDEX(整列!$A$2:$K$3512,MATCH($A44,整列!$A$2:$A$3512,0)+AU$1-1,11),"-")</f>
        <v>-</v>
      </c>
      <c r="AV44" s="123" t="str">
        <f>IF($O44&gt;=AV$1,INDEX(整列!$A$2:$K$3512,MATCH($A44,整列!$A$2:$A$3512,0)+AV$1-1,11),"-")</f>
        <v>-</v>
      </c>
      <c r="AW44" s="123" t="str">
        <f>IF($O44&gt;=AW$1,INDEX(整列!$A$2:$K$3512,MATCH($A44,整列!$A$2:$A$3512,0)+AW$1-1,11),"-")</f>
        <v>-</v>
      </c>
      <c r="AX44" s="123" t="str">
        <f>IF($O44&gt;=AX$1,INDEX(整列!$A$2:$K$3512,MATCH($A44,整列!$A$2:$A$3512,0)+AX$1-1,11),"-")</f>
        <v>-</v>
      </c>
      <c r="AY44" s="123" t="str">
        <f>IF($O44&gt;=AY$1,INDEX(整列!$A$2:$K$3512,MATCH($A44,整列!$A$2:$A$3512,0)+AY$1-1,11),"-")</f>
        <v>-</v>
      </c>
      <c r="AZ44" s="123" t="str">
        <f>IF($O44&gt;=AZ$1,INDEX(整列!$A$2:$K$3512,MATCH($A44,整列!$A$2:$A$3512,0)+AZ$1-1,11),"-")</f>
        <v>-</v>
      </c>
      <c r="BA44" s="123" t="str">
        <f>IF($O44&gt;=BA$1,INDEX(整列!$A$2:$K$3512,MATCH($A44,整列!$A$2:$A$3512,0)+BA$1-1,11),"-")</f>
        <v>-</v>
      </c>
      <c r="BB44" s="123" t="str">
        <f>IF($O44&gt;=BB$1,INDEX(整列!$A$2:$K$3512,MATCH($A44,整列!$A$2:$A$3512,0)+BB$1-1,11),"-")</f>
        <v>-</v>
      </c>
      <c r="BC44" s="123" t="str">
        <f>IF($O44&gt;=BC$1,INDEX(整列!$A$2:$K$3512,MATCH($A44,整列!$A$2:$A$3512,0)+BC$1-1,11),"-")</f>
        <v>-</v>
      </c>
      <c r="BD44" s="123" t="str">
        <f>IF($O44&gt;=BD$1,INDEX(整列!$A$2:$K$3512,MATCH($A44,整列!$A$2:$A$3512,0)+BD$1-1,11),"-")</f>
        <v>-</v>
      </c>
      <c r="BE44" s="123" t="str">
        <f>IF($O44&gt;=BE$1,INDEX(整列!$A$2:$K$3512,MATCH($A44,整列!$A$2:$A$3512,0)+BE$1-1,11),"-")</f>
        <v>-</v>
      </c>
      <c r="BF44" s="123" t="str">
        <f>IF($O44&gt;=BF$1,INDEX(整列!$A$2:$K$3512,MATCH($A44,整列!$A$2:$A$3512,0)+BF$1-1,11),"-")</f>
        <v>-</v>
      </c>
      <c r="BG44" s="123" t="str">
        <f>IF($O44&gt;=BG$1,INDEX(整列!$A$2:$K$3512,MATCH($A44,整列!$A$2:$A$3512,0)+BG$1-1,11),"-")</f>
        <v>-</v>
      </c>
      <c r="BH44" s="123" t="str">
        <f>IF($O44&gt;=BH$1,INDEX(整列!$A$2:$K$3512,MATCH($A44,整列!$A$2:$A$3512,0)+BH$1-1,11),"-")</f>
        <v>-</v>
      </c>
      <c r="BI44" s="123" t="str">
        <f>IF($O44&gt;=BI$1,INDEX(整列!$A$2:$K$3512,MATCH($A44,整列!$A$2:$A$3512,0)+BI$1-1,11),"-")</f>
        <v>-</v>
      </c>
      <c r="BJ44" s="123" t="str">
        <f>IF($O44&gt;=BJ$1,INDEX(整列!$A$2:$K$3512,MATCH($A44,整列!$A$2:$A$3512,0)+BJ$1-1,11),"-")</f>
        <v>-</v>
      </c>
      <c r="BK44" s="123" t="str">
        <f>IF($O44&gt;=BK$1,INDEX(整列!$A$2:$K$3512,MATCH($A44,整列!$A$2:$A$3512,0)+BK$1-1,11),"-")</f>
        <v>-</v>
      </c>
      <c r="BL44" s="123" t="str">
        <f>IF($O44&gt;=BL$1,INDEX(整列!$A$2:$K$3512,MATCH($A44,整列!$A$2:$A$3512,0)+BL$1-1,11),"-")</f>
        <v>-</v>
      </c>
      <c r="BM44" s="123" t="str">
        <f>IF($O44&gt;=BM$1,INDEX(整列!$A$2:$K$3512,MATCH($A44,整列!$A$2:$A$3512,0)+BM$1-1,11),"-")</f>
        <v>-</v>
      </c>
      <c r="BN44" s="123" t="str">
        <f>IF($O44&gt;=BN$1,INDEX(整列!$A$2:$K$3512,MATCH($A44,整列!$A$2:$A$3512,0)+BN$1-1,11),"-")</f>
        <v>-</v>
      </c>
      <c r="BO44" s="123" t="str">
        <f>IF($O44&gt;=BO$1,INDEX(整列!$A$2:$K$3512,MATCH($A44,整列!$A$2:$A$3512,0)+BO$1-1,11),"-")</f>
        <v>-</v>
      </c>
      <c r="BP44" s="123" t="str">
        <f>IF($O44&gt;=BP$1,INDEX(整列!$A$2:$K$3512,MATCH($A44,整列!$A$2:$A$3512,0)+BP$1-1,11),"-")</f>
        <v>-</v>
      </c>
      <c r="BQ44" s="123" t="str">
        <f>IF($O44&gt;=BQ$1,INDEX(整列!$A$2:$K$3512,MATCH($A44,整列!$A$2:$A$3512,0)+BQ$1-1,11),"-")</f>
        <v>-</v>
      </c>
      <c r="BR44" s="123" t="str">
        <f>IF($O44&gt;=BR$1,INDEX(整列!$A$2:$K$3512,MATCH($A44,整列!$A$2:$A$3512,0)+BR$1-1,11),"-")</f>
        <v>-</v>
      </c>
      <c r="BS44" s="123" t="str">
        <f>IF($O44&gt;=BS$1,INDEX(整列!$A$2:$K$3512,MATCH($A44,整列!$A$2:$A$3512,0)+BS$1-1,11),"-")</f>
        <v>-</v>
      </c>
      <c r="BT44" s="123" t="str">
        <f>IF($O44&gt;=BT$1,INDEX(整列!$A$2:$K$3512,MATCH($A44,整列!$A$2:$A$3512,0)+BT$1-1,11),"-")</f>
        <v>-</v>
      </c>
      <c r="BU44" s="123" t="str">
        <f>IF($O44&gt;=BU$1,INDEX(整列!$A$2:$K$3512,MATCH($A44,整列!$A$2:$A$3512,0)+BU$1-1,11),"-")</f>
        <v>-</v>
      </c>
      <c r="BV44" s="123" t="str">
        <f>IF($O44&gt;=BV$1,INDEX(整列!$A$2:$K$3512,MATCH($A44,整列!$A$2:$A$3512,0)+BV$1-1,11),"-")</f>
        <v>-</v>
      </c>
      <c r="BW44" s="123" t="str">
        <f>IF($O44&gt;=BW$1,INDEX(整列!$A$2:$K$3512,MATCH($A44,整列!$A$2:$A$3512,0)+BW$1-1,11),"-")</f>
        <v>-</v>
      </c>
      <c r="BX44" s="123" t="str">
        <f>IF($O44&gt;=BX$1,INDEX(整列!$A$2:$K$3512,MATCH($A44,整列!$A$2:$A$3512,0)+BX$1-1,11),"-")</f>
        <v>-</v>
      </c>
      <c r="BY44" s="123" t="str">
        <f>IF($O44&gt;=BY$1,INDEX(整列!$A$2:$K$3512,MATCH($A44,整列!$A$2:$A$3512,0)+BY$1-1,11),"-")</f>
        <v>-</v>
      </c>
      <c r="BZ44" s="123" t="str">
        <f>IF($O44&gt;=BZ$1,INDEX(整列!$A$2:$K$3512,MATCH($A44,整列!$A$2:$A$3512,0)+BZ$1-1,11),"-")</f>
        <v>-</v>
      </c>
      <c r="CA44" s="123" t="str">
        <f>IF($O44&gt;=CA$1,INDEX(整列!$A$2:$K$3512,MATCH($A44,整列!$A$2:$A$3512,0)+CA$1-1,11),"-")</f>
        <v>-</v>
      </c>
      <c r="CB44" s="123" t="str">
        <f>IF($O44&gt;=CB$1,INDEX(整列!$A$2:$K$3512,MATCH($A44,整列!$A$2:$A$3512,0)+CB$1-1,11),"-")</f>
        <v>-</v>
      </c>
      <c r="CC44" s="123" t="str">
        <f>IF($O44&gt;=CC$1,INDEX(整列!$A$2:$K$3512,MATCH($A44,整列!$A$2:$A$3512,0)+CC$1-1,11),"-")</f>
        <v>-</v>
      </c>
      <c r="CD44" s="123" t="str">
        <f>IF($O44&gt;=CD$1,INDEX(整列!$A$2:$K$3512,MATCH($A44,整列!$A$2:$A$3512,0)+CD$1-1,11),"-")</f>
        <v>-</v>
      </c>
      <c r="CE44" s="123" t="str">
        <f>IF($O44&gt;=CE$1,INDEX(整列!$A$2:$K$3512,MATCH($A44,整列!$A$2:$A$3512,0)+CE$1-1,11),"-")</f>
        <v>-</v>
      </c>
      <c r="CF44" s="123" t="str">
        <f>IF($O44&gt;=CF$1,INDEX(整列!$A$2:$K$3512,MATCH($A44,整列!$A$2:$A$3512,0)+CF$1-1,11),"-")</f>
        <v>-</v>
      </c>
      <c r="CG44" s="123" t="str">
        <f>IF($O44&gt;=CG$1,INDEX(整列!$A$2:$K$3512,MATCH($A44,整列!$A$2:$A$3512,0)+CG$1-1,11),"-")</f>
        <v>-</v>
      </c>
      <c r="CH44" s="123" t="str">
        <f>IF($O44&gt;=CH$1,INDEX(整列!$A$2:$K$3512,MATCH($A44,整列!$A$2:$A$3512,0)+CH$1-1,11),"-")</f>
        <v>-</v>
      </c>
      <c r="CI44" s="123" t="str">
        <f>IF($O44&gt;=CI$1,INDEX(整列!$A$2:$K$3512,MATCH($A44,整列!$A$2:$A$3512,0)+CI$1-1,11),"-")</f>
        <v>-</v>
      </c>
      <c r="CJ44" s="123" t="str">
        <f>IF($O44&gt;=CJ$1,INDEX(整列!$A$2:$K$3512,MATCH($A44,整列!$A$2:$A$3512,0)+CJ$1-1,11),"-")</f>
        <v>-</v>
      </c>
      <c r="CK44" s="123" t="str">
        <f>IF($O44&gt;=CK$1,INDEX(整列!$A$2:$K$3512,MATCH($A44,整列!$A$2:$A$3512,0)+CK$1-1,11),"-")</f>
        <v>-</v>
      </c>
      <c r="CL44" s="123" t="str">
        <f>IF($O44&gt;=CL$1,INDEX(整列!$A$2:$K$3512,MATCH($A44,整列!$A$2:$A$3512,0)+CL$1-1,11),"-")</f>
        <v>-</v>
      </c>
      <c r="CM44" s="123" t="str">
        <f>IF($O44&gt;=CM$1,INDEX(整列!$A$2:$K$3512,MATCH($A44,整列!$A$2:$A$3512,0)+CM$1-1,11),"-")</f>
        <v>-</v>
      </c>
      <c r="CN44" s="123" t="str">
        <f>IF($O44&gt;=CN$1,INDEX(整列!$A$2:$K$3512,MATCH($A44,整列!$A$2:$A$3512,0)+CN$1-1,11),"-")</f>
        <v>-</v>
      </c>
      <c r="CO44" s="123" t="str">
        <f>IF($O44&gt;=CO$1,INDEX(整列!$A$2:$K$3512,MATCH($A44,整列!$A$2:$A$3512,0)+CO$1-1,11),"-")</f>
        <v>-</v>
      </c>
      <c r="CP44" s="123" t="str">
        <f>IF($O44&gt;=CP$1,INDEX(整列!$A$2:$K$3512,MATCH($A44,整列!$A$2:$A$3512,0)+CP$1-1,11),"-")</f>
        <v>-</v>
      </c>
      <c r="CQ44" s="123" t="str">
        <f>IF($O44&gt;=CQ$1,INDEX(整列!$A$2:$K$3512,MATCH($A44,整列!$A$2:$A$3512,0)+CQ$1-1,11),"-")</f>
        <v>-</v>
      </c>
      <c r="CR44" s="123" t="str">
        <f>IF($O44&gt;=CR$1,INDEX(整列!$A$2:$K$3512,MATCH($A44,整列!$A$2:$A$3512,0)+CR$1-1,11),"-")</f>
        <v>-</v>
      </c>
      <c r="CS44" s="123" t="str">
        <f>IF($O44&gt;=CS$1,INDEX(整列!$A$2:$K$3512,MATCH($A44,整列!$A$2:$A$3512,0)+CS$1-1,11),"-")</f>
        <v>-</v>
      </c>
      <c r="CT44" s="123" t="str">
        <f>IF($O44&gt;=CT$1,INDEX(整列!$A$2:$K$3512,MATCH($A44,整列!$A$2:$A$3512,0)+CT$1-1,11),"-")</f>
        <v>-</v>
      </c>
      <c r="CU44" s="123" t="str">
        <f>IF($O44&gt;=CU$1,INDEX(整列!$A$2:$K$3512,MATCH($A44,整列!$A$2:$A$3512,0)+CU$1-1,11),"-")</f>
        <v>-</v>
      </c>
      <c r="CV44" s="123" t="str">
        <f>IF($O44&gt;=CV$1,INDEX(整列!$A$2:$K$3512,MATCH($A44,整列!$A$2:$A$3512,0)+CV$1-1,11),"-")</f>
        <v>-</v>
      </c>
      <c r="CW44" s="123" t="str">
        <f>IF($O44&gt;=CW$1,INDEX(整列!$A$2:$K$3512,MATCH($A44,整列!$A$2:$A$3512,0)+CW$1-1,11),"-")</f>
        <v>-</v>
      </c>
      <c r="CX44" s="123" t="str">
        <f>IF($O44&gt;=CX$1,INDEX(整列!$A$2:$K$3512,MATCH($A44,整列!$A$2:$A$3512,0)+CX$1-1,11),"-")</f>
        <v>-</v>
      </c>
      <c r="CY44" s="123" t="str">
        <f>IF($O44&gt;=CY$1,INDEX(整列!$A$2:$K$3512,MATCH($A44,整列!$A$2:$A$3512,0)+CY$1-1,11),"-")</f>
        <v>-</v>
      </c>
      <c r="CZ44" s="123" t="str">
        <f>IF($O44&gt;=CZ$1,INDEX(整列!$A$2:$K$3512,MATCH($A44,整列!$A$2:$A$3512,0)+CZ$1-1,11),"-")</f>
        <v>-</v>
      </c>
      <c r="DA44" s="123" t="str">
        <f>IF($O44&gt;=DA$1,INDEX(整列!$A$2:$K$3512,MATCH($A44,整列!$A$2:$A$3512,0)+DA$1-1,11),"-")</f>
        <v>-</v>
      </c>
      <c r="DB44" s="123" t="str">
        <f>IF($O44&gt;=DB$1,INDEX(整列!$A$2:$K$3512,MATCH($A44,整列!$A$2:$A$3512,0)+DB$1-1,11),"-")</f>
        <v>-</v>
      </c>
      <c r="DC44" s="123" t="str">
        <f>IF($O44&gt;=DC$1,INDEX(整列!$A$2:$K$3512,MATCH($A44,整列!$A$2:$A$3512,0)+DC$1-1,11),"-")</f>
        <v>-</v>
      </c>
      <c r="DD44" s="123" t="str">
        <f>IF($O44&gt;=DD$1,INDEX(整列!$A$2:$K$3512,MATCH($A44,整列!$A$2:$A$3512,0)+DD$1-1,11),"-")</f>
        <v>-</v>
      </c>
      <c r="DE44" s="123" t="str">
        <f>IF($O44&gt;=DE$1,INDEX(整列!$A$2:$K$3512,MATCH($A44,整列!$A$2:$A$3512,0)+DE$1-1,11),"-")</f>
        <v>-</v>
      </c>
      <c r="DF44" s="123" t="str">
        <f>IF($O44&gt;=DF$1,INDEX(整列!$A$2:$K$3512,MATCH($A44,整列!$A$2:$A$3512,0)+DF$1-1,11),"-")</f>
        <v>-</v>
      </c>
      <c r="DG44" s="123" t="str">
        <f>IF($O44&gt;=DG$1,INDEX(整列!$A$2:$K$3512,MATCH($A44,整列!$A$2:$A$3512,0)+DG$1-1,11),"-")</f>
        <v>-</v>
      </c>
      <c r="DH44" s="123" t="str">
        <f>IF($O44&gt;=DH$1,INDEX(整列!$A$2:$K$3512,MATCH($A44,整列!$A$2:$A$3512,0)+DH$1-1,11),"-")</f>
        <v>-</v>
      </c>
      <c r="DI44" s="123" t="str">
        <f>IF($O44&gt;=DI$1,INDEX(整列!$A$2:$K$3512,MATCH($A44,整列!$A$2:$A$3512,0)+DI$1-1,11),"-")</f>
        <v>-</v>
      </c>
      <c r="DJ44" s="123" t="str">
        <f>IF($O44&gt;=DJ$1,INDEX(整列!$A$2:$K$3512,MATCH($A44,整列!$A$2:$A$3512,0)+DJ$1-1,11),"-")</f>
        <v>-</v>
      </c>
      <c r="DK44" s="123" t="str">
        <f>IF($O44&gt;=DK$1,INDEX(整列!$A$2:$K$3512,MATCH($A44,整列!$A$2:$A$3512,0)+DK$1-1,11),"-")</f>
        <v>-</v>
      </c>
      <c r="DL44" s="123" t="str">
        <f>IF($O44&gt;=DL$1,INDEX(整列!$A$2:$K$3512,MATCH($A44,整列!$A$2:$A$3512,0)+DL$1-1,11),"-")</f>
        <v>-</v>
      </c>
      <c r="DM44" s="123" t="str">
        <f>IF($O44&gt;=DM$1,INDEX(整列!$A$2:$K$3512,MATCH($A44,整列!$A$2:$A$3512,0)+DM$1-1,11),"-")</f>
        <v>-</v>
      </c>
      <c r="DN44" s="123" t="str">
        <f>IF($O44&gt;=DN$1,INDEX(整列!$A$2:$K$3512,MATCH($A44,整列!$A$2:$A$3512,0)+DN$1-1,11),"-")</f>
        <v>-</v>
      </c>
      <c r="DO44" s="123" t="str">
        <f>IF($O44&gt;=DO$1,INDEX(整列!$A$2:$K$3512,MATCH($A44,整列!$A$2:$A$3512,0)+DO$1-1,11),"-")</f>
        <v>-</v>
      </c>
      <c r="DP44" s="123" t="str">
        <f>IF($O44&gt;=DP$1,INDEX(整列!$A$2:$K$3512,MATCH($A44,整列!$A$2:$A$3512,0)+DP$1-1,11),"-")</f>
        <v>-</v>
      </c>
      <c r="DQ44" s="123" t="str">
        <f>IF($O44&gt;=DQ$1,INDEX(整列!$A$2:$K$3512,MATCH($A44,整列!$A$2:$A$3512,0)+DQ$1-1,11),"-")</f>
        <v>-</v>
      </c>
      <c r="DR44" s="123" t="str">
        <f>IF($O44&gt;=DR$1,INDEX(整列!$A$2:$K$3512,MATCH($A44,整列!$A$2:$A$3512,0)+DR$1-1,11),"-")</f>
        <v>-</v>
      </c>
      <c r="DS44" s="123" t="str">
        <f>IF($O44&gt;=DS$1,INDEX(整列!$A$2:$K$3512,MATCH($A44,整列!$A$2:$A$3512,0)+DS$1-1,11),"-")</f>
        <v>-</v>
      </c>
      <c r="DT44" s="123" t="str">
        <f>IF($O44&gt;=DT$1,INDEX(整列!$A$2:$K$3512,MATCH($A44,整列!$A$2:$A$3512,0)+DT$1-1,11),"-")</f>
        <v>-</v>
      </c>
      <c r="DU44" s="123" t="str">
        <f>IF($O44&gt;=DU$1,INDEX(整列!$A$2:$K$3512,MATCH($A44,整列!$A$2:$A$3512,0)+DU$1-1,11),"-")</f>
        <v>-</v>
      </c>
      <c r="DV44" s="123" t="str">
        <f>IF($O44&gt;=DV$1,INDEX(整列!$A$2:$K$3512,MATCH($A44,整列!$A$2:$A$3512,0)+DV$1-1,11),"-")</f>
        <v>-</v>
      </c>
      <c r="DW44" s="123" t="str">
        <f>IF($O44&gt;=DW$1,INDEX(整列!$A$2:$K$3512,MATCH($A44,整列!$A$2:$A$3512,0)+DW$1-1,11),"-")</f>
        <v>-</v>
      </c>
      <c r="DX44" s="123" t="str">
        <f>IF($O44&gt;=DX$1,INDEX(整列!$A$2:$K$3512,MATCH($A44,整列!$A$2:$A$3512,0)+DX$1-1,11),"-")</f>
        <v>-</v>
      </c>
      <c r="DY44" s="123" t="str">
        <f>IF($O44&gt;=DY$1,INDEX(整列!$A$2:$K$3512,MATCH($A44,整列!$A$2:$A$3512,0)+DY$1-1,11),"-")</f>
        <v>-</v>
      </c>
      <c r="DZ44" s="123" t="str">
        <f>IF($O44&gt;=DZ$1,INDEX(整列!$A$2:$K$3512,MATCH($A44,整列!$A$2:$A$3512,0)+DZ$1-1,11),"-")</f>
        <v>-</v>
      </c>
      <c r="EA44" s="123" t="str">
        <f>IF($O44&gt;=EA$1,INDEX(整列!$A$2:$K$3512,MATCH($A44,整列!$A$2:$A$3512,0)+EA$1-1,11),"-")</f>
        <v>-</v>
      </c>
      <c r="EB44" s="123" t="str">
        <f>IF($O44&gt;=EB$1,INDEX(整列!$A$2:$K$3512,MATCH($A44,整列!$A$2:$A$3512,0)+EB$1-1,11),"-")</f>
        <v>-</v>
      </c>
      <c r="EC44" s="123" t="str">
        <f>IF($O44&gt;=EC$1,INDEX(整列!$A$2:$K$3512,MATCH($A44,整列!$A$2:$A$3512,0)+EC$1-1,11),"-")</f>
        <v>-</v>
      </c>
      <c r="ED44" s="123" t="str">
        <f>IF($O44&gt;=ED$1,INDEX(整列!$A$2:$K$3512,MATCH($A44,整列!$A$2:$A$3512,0)+ED$1-1,11),"-")</f>
        <v>-</v>
      </c>
      <c r="EE44" s="123" t="str">
        <f>IF($O44&gt;=EE$1,INDEX(整列!$A$2:$K$3512,MATCH($A44,整列!$A$2:$A$3512,0)+EE$1-1,11),"-")</f>
        <v>-</v>
      </c>
      <c r="EF44" s="123" t="str">
        <f>IF($O44&gt;=EF$1,INDEX(整列!$A$2:$K$3512,MATCH($A44,整列!$A$2:$A$3512,0)+EF$1-1,11),"-")</f>
        <v>-</v>
      </c>
      <c r="EG44" s="123" t="str">
        <f>IF($O44&gt;=EG$1,INDEX(整列!$A$2:$K$3512,MATCH($A44,整列!$A$2:$A$3512,0)+EG$1-1,11),"-")</f>
        <v>-</v>
      </c>
      <c r="EH44" s="123" t="str">
        <f>IF($O44&gt;=EH$1,INDEX(整列!$A$2:$K$3512,MATCH($A44,整列!$A$2:$A$3512,0)+EH$1-1,11),"-")</f>
        <v>-</v>
      </c>
      <c r="EI44" s="123" t="str">
        <f>IF($O44&gt;=EI$1,INDEX(整列!$A$2:$K$3512,MATCH($A44,整列!$A$2:$A$3512,0)+EI$1-1,11),"-")</f>
        <v>-</v>
      </c>
      <c r="EJ44" s="123" t="str">
        <f>IF($O44&gt;=EJ$1,INDEX(整列!$A$2:$K$3512,MATCH($A44,整列!$A$2:$A$3512,0)+EJ$1-1,11),"-")</f>
        <v>-</v>
      </c>
      <c r="EK44" s="123" t="str">
        <f>IF($O44&gt;=EK$1,INDEX(整列!$A$2:$K$3512,MATCH($A44,整列!$A$2:$A$3512,0)+EK$1-1,11),"-")</f>
        <v>-</v>
      </c>
      <c r="EL44" s="123" t="str">
        <f>IF($O44&gt;=EL$1,INDEX(整列!$A$2:$K$3512,MATCH($A44,整列!$A$2:$A$3512,0)+EL$1-1,11),"-")</f>
        <v>-</v>
      </c>
      <c r="EM44" s="123" t="str">
        <f>IF($O44&gt;=EM$1,INDEX(整列!$A$2:$K$3512,MATCH($A44,整列!$A$2:$A$3512,0)+EM$1-1,11),"-")</f>
        <v>-</v>
      </c>
      <c r="EN44" s="123" t="str">
        <f>IF($O44&gt;=EN$1,INDEX(整列!$A$2:$K$3512,MATCH($A44,整列!$A$2:$A$3512,0)+EN$1-1,11),"-")</f>
        <v>-</v>
      </c>
      <c r="EO44" s="123" t="str">
        <f>IF($O44&gt;=EO$1,INDEX(整列!$A$2:$K$3512,MATCH($A44,整列!$A$2:$A$3512,0)+EO$1-1,11),"-")</f>
        <v>-</v>
      </c>
      <c r="EP44" s="123" t="str">
        <f>IF($O44&gt;=EP$1,INDEX(整列!$A$2:$K$3512,MATCH($A44,整列!$A$2:$A$3512,0)+EP$1-1,11),"-")</f>
        <v>-</v>
      </c>
      <c r="EQ44" s="123" t="str">
        <f>IF($O44&gt;=EQ$1,INDEX(整列!$A$2:$K$3512,MATCH($A44,整列!$A$2:$A$3512,0)+EQ$1-1,11),"-")</f>
        <v>-</v>
      </c>
      <c r="ER44" s="123" t="str">
        <f>IF($O44&gt;=ER$1,INDEX(整列!$A$2:$K$3512,MATCH($A44,整列!$A$2:$A$3512,0)+ER$1-1,11),"-")</f>
        <v>-</v>
      </c>
      <c r="ES44" s="123" t="str">
        <f>IF($O44&gt;=ES$1,INDEX(整列!$A$2:$K$3512,MATCH($A44,整列!$A$2:$A$3512,0)+ES$1-1,11),"-")</f>
        <v>-</v>
      </c>
      <c r="ET44" s="123" t="str">
        <f>IF($O44&gt;=ET$1,INDEX(整列!$A$2:$K$3512,MATCH($A44,整列!$A$2:$A$3512,0)+ET$1-1,11),"-")</f>
        <v>-</v>
      </c>
      <c r="EU44" s="123" t="str">
        <f>IF($O44&gt;=EU$1,INDEX(整列!$A$2:$K$3512,MATCH($A44,整列!$A$2:$A$3512,0)+EU$1-1,11),"-")</f>
        <v>-</v>
      </c>
      <c r="EV44" s="123" t="str">
        <f>IF($O44&gt;=EV$1,INDEX(整列!$A$2:$K$3512,MATCH($A44,整列!$A$2:$A$3512,0)+EV$1-1,11),"-")</f>
        <v>-</v>
      </c>
      <c r="EW44" s="123" t="str">
        <f>IF($O44&gt;=EW$1,INDEX(整列!$A$2:$K$3512,MATCH($A44,整列!$A$2:$A$3512,0)+EW$1-1,11),"-")</f>
        <v>-</v>
      </c>
      <c r="EX44" s="123" t="str">
        <f>IF($O44&gt;=EX$1,INDEX(整列!$A$2:$K$3512,MATCH($A44,整列!$A$2:$A$3512,0)+EX$1-1,11),"-")</f>
        <v>-</v>
      </c>
      <c r="EY44" s="123" t="str">
        <f>IF($O44&gt;=EY$1,INDEX(整列!$A$2:$K$3512,MATCH($A44,整列!$A$2:$A$3512,0)+EY$1-1,11),"-")</f>
        <v>-</v>
      </c>
      <c r="EZ44" s="123" t="str">
        <f>IF($O44&gt;=EZ$1,INDEX(整列!$A$2:$K$3512,MATCH($A44,整列!$A$2:$A$3512,0)+EZ$1-1,11),"-")</f>
        <v>-</v>
      </c>
      <c r="FA44" s="123" t="str">
        <f>IF($O44&gt;=FA$1,INDEX(整列!$A$2:$K$3512,MATCH($A44,整列!$A$2:$A$3512,0)+FA$1-1,11),"-")</f>
        <v>-</v>
      </c>
      <c r="FB44" s="123" t="str">
        <f>IF($O44&gt;=FB$1,INDEX(整列!$A$2:$K$3512,MATCH($A44,整列!$A$2:$A$3512,0)+FB$1-1,11),"-")</f>
        <v>-</v>
      </c>
      <c r="FC44" s="123" t="str">
        <f>IF($O44&gt;=FC$1,INDEX(整列!$A$2:$K$3512,MATCH($A44,整列!$A$2:$A$3512,0)+FC$1-1,11),"-")</f>
        <v>-</v>
      </c>
      <c r="FD44" s="123" t="str">
        <f>IF($O44&gt;=FD$1,INDEX(整列!$A$2:$K$3512,MATCH($A44,整列!$A$2:$A$3512,0)+FD$1-1,11),"-")</f>
        <v>-</v>
      </c>
      <c r="FE44" s="123" t="str">
        <f>IF($O44&gt;=FE$1,INDEX(整列!$A$2:$K$3512,MATCH($A44,整列!$A$2:$A$3512,0)+FE$1-1,11),"-")</f>
        <v>-</v>
      </c>
      <c r="FF44" s="123" t="str">
        <f>IF($O44&gt;=FF$1,INDEX(整列!$A$2:$K$3512,MATCH($A44,整列!$A$2:$A$3512,0)+FF$1-1,11),"-")</f>
        <v>-</v>
      </c>
      <c r="FG44" s="123" t="str">
        <f>IF($O44&gt;=FG$1,INDEX(整列!$A$2:$K$3512,MATCH($A44,整列!$A$2:$A$3512,0)+FG$1-1,11),"-")</f>
        <v>-</v>
      </c>
      <c r="FH44" s="123" t="str">
        <f>IF($O44&gt;=FH$1,INDEX(整列!$A$2:$K$3512,MATCH($A44,整列!$A$2:$A$3512,0)+FH$1-1,11),"-")</f>
        <v>-</v>
      </c>
      <c r="FI44" s="123" t="str">
        <f>IF($O44&gt;=FI$1,INDEX(整列!$A$2:$K$3512,MATCH($A44,整列!$A$2:$A$3512,0)+FI$1-1,11),"-")</f>
        <v>-</v>
      </c>
      <c r="FJ44" s="123" t="str">
        <f>IF($O44&gt;=FJ$1,INDEX(整列!$A$2:$K$3512,MATCH($A44,整列!$A$2:$A$3512,0)+FJ$1-1,11),"-")</f>
        <v>-</v>
      </c>
      <c r="FK44" s="123" t="str">
        <f>IF($O44&gt;=FK$1,INDEX(整列!$A$2:$K$3512,MATCH($A44,整列!$A$2:$A$3512,0)+FK$1-1,11),"-")</f>
        <v>-</v>
      </c>
      <c r="FL44" s="123" t="str">
        <f>IF($O44&gt;=FL$1,INDEX(整列!$A$2:$K$3512,MATCH($A44,整列!$A$2:$A$3512,0)+FL$1-1,11),"-")</f>
        <v>-</v>
      </c>
      <c r="FM44" s="123" t="str">
        <f>IF($O44&gt;=FM$1,INDEX(整列!$A$2:$K$3512,MATCH($A44,整列!$A$2:$A$3512,0)+FM$1-1,11),"-")</f>
        <v>-</v>
      </c>
      <c r="FN44" s="123" t="str">
        <f>IF($O44&gt;=FN$1,INDEX(整列!$A$2:$K$3512,MATCH($A44,整列!$A$2:$A$3512,0)+FN$1-1,11),"-")</f>
        <v>-</v>
      </c>
      <c r="FO44" s="123" t="str">
        <f>IF($O44&gt;=FO$1,INDEX(整列!$A$2:$K$3512,MATCH($A44,整列!$A$2:$A$3512,0)+FO$1-1,11),"-")</f>
        <v>-</v>
      </c>
      <c r="FP44" s="123" t="str">
        <f>IF($O44&gt;=FP$1,INDEX(整列!$A$2:$K$3512,MATCH($A44,整列!$A$2:$A$3512,0)+FP$1-1,11),"-")</f>
        <v>-</v>
      </c>
      <c r="FQ44" s="123" t="str">
        <f>IF($O44&gt;=FQ$1,INDEX(整列!$A$2:$K$3512,MATCH($A44,整列!$A$2:$A$3512,0)+FQ$1-1,11),"-")</f>
        <v>-</v>
      </c>
      <c r="FR44" s="123" t="str">
        <f>IF($O44&gt;=FR$1,INDEX(整列!$A$2:$K$3512,MATCH($A44,整列!$A$2:$A$3512,0)+FR$1-1,11),"-")</f>
        <v>-</v>
      </c>
      <c r="FS44" s="123" t="str">
        <f>IF($O44&gt;=FS$1,INDEX(整列!$A$2:$K$3512,MATCH($A44,整列!$A$2:$A$3512,0)+FS$1-1,11),"-")</f>
        <v>-</v>
      </c>
      <c r="FT44" s="123" t="str">
        <f>IF($O44&gt;=FT$1,INDEX(整列!$A$2:$K$3512,MATCH($A44,整列!$A$2:$A$3512,0)+FT$1-1,11),"-")</f>
        <v>-</v>
      </c>
      <c r="FU44" s="123" t="str">
        <f>IF($O44&gt;=FU$1,INDEX(整列!$A$2:$K$3512,MATCH($A44,整列!$A$2:$A$3512,0)+FU$1-1,11),"-")</f>
        <v>-</v>
      </c>
      <c r="FV44" s="123" t="str">
        <f>IF($O44&gt;=FV$1,INDEX(整列!$A$2:$K$3512,MATCH($A44,整列!$A$2:$A$3512,0)+FV$1-1,11),"-")</f>
        <v>-</v>
      </c>
      <c r="FW44" s="123" t="str">
        <f>IF($O44&gt;=FW$1,INDEX(整列!$A$2:$K$3512,MATCH($A44,整列!$A$2:$A$3512,0)+FW$1-1,11),"-")</f>
        <v>-</v>
      </c>
      <c r="FX44" s="123" t="str">
        <f>IF($O44&gt;=FX$1,INDEX(整列!$A$2:$K$3512,MATCH($A44,整列!$A$2:$A$3512,0)+FX$1-1,11),"-")</f>
        <v>-</v>
      </c>
      <c r="FY44" s="123" t="str">
        <f>IF($O44&gt;=FY$1,INDEX(整列!$A$2:$K$3512,MATCH($A44,整列!$A$2:$A$3512,0)+FY$1-1,11),"-")</f>
        <v>-</v>
      </c>
      <c r="FZ44" s="123" t="str">
        <f>IF($O44&gt;=FZ$1,INDEX(整列!$A$2:$K$3512,MATCH($A44,整列!$A$2:$A$3512,0)+FZ$1-1,11),"-")</f>
        <v>-</v>
      </c>
      <c r="GA44" s="123" t="str">
        <f>IF($O44&gt;=GA$1,INDEX(整列!$A$2:$K$3512,MATCH($A44,整列!$A$2:$A$3512,0)+GA$1-1,11),"-")</f>
        <v>-</v>
      </c>
      <c r="GB44" s="123" t="str">
        <f>IF($O44&gt;=GB$1,INDEX(整列!$A$2:$K$3512,MATCH($A44,整列!$A$2:$A$3512,0)+GB$1-1,11),"-")</f>
        <v>-</v>
      </c>
      <c r="GC44" s="123" t="str">
        <f>IF($O44&gt;=GC$1,INDEX(整列!$A$2:$K$3512,MATCH($A44,整列!$A$2:$A$3512,0)+GC$1-1,11),"-")</f>
        <v>-</v>
      </c>
      <c r="GD44" s="123" t="str">
        <f>IF($O44&gt;=GD$1,INDEX(整列!$A$2:$K$3512,MATCH($A44,整列!$A$2:$A$3512,0)+GD$1-1,11),"-")</f>
        <v>-</v>
      </c>
      <c r="GE44" s="123" t="str">
        <f>IF($O44&gt;=GE$1,INDEX(整列!$A$2:$K$3512,MATCH($A44,整列!$A$2:$A$3512,0)+GE$1-1,11),"-")</f>
        <v>-</v>
      </c>
      <c r="GF44" s="123" t="str">
        <f>IF($O44&gt;=GF$1,INDEX(整列!$A$2:$K$3512,MATCH($A44,整列!$A$2:$A$3512,0)+GF$1-1,11),"-")</f>
        <v>-</v>
      </c>
      <c r="GG44" s="123" t="str">
        <f>IF($O44&gt;=GG$1,INDEX(整列!$A$2:$K$3512,MATCH($A44,整列!$A$2:$A$3512,0)+GG$1-1,11),"-")</f>
        <v>-</v>
      </c>
      <c r="GH44" s="123" t="str">
        <f>IF($O44&gt;=GH$1,INDEX(整列!$A$2:$K$3512,MATCH($A44,整列!$A$2:$A$3512,0)+GH$1-1,11),"-")</f>
        <v>-</v>
      </c>
      <c r="GI44" s="123" t="str">
        <f>IF($O44&gt;=GI$1,INDEX(整列!$A$2:$K$3512,MATCH($A44,整列!$A$2:$A$3512,0)+GI$1-1,11),"-")</f>
        <v>-</v>
      </c>
      <c r="GJ44" s="123" t="str">
        <f>IF($O44&gt;=GJ$1,INDEX(整列!$A$2:$K$3512,MATCH($A44,整列!$A$2:$A$3512,0)+GJ$1-1,11),"-")</f>
        <v>-</v>
      </c>
      <c r="GK44" s="123" t="str">
        <f>IF($O44&gt;=GK$1,INDEX(整列!$A$2:$K$3512,MATCH($A44,整列!$A$2:$A$3512,0)+GK$1-1,11),"-")</f>
        <v>-</v>
      </c>
      <c r="GL44" s="123" t="str">
        <f>IF($O44&gt;=GL$1,INDEX(整列!$A$2:$K$3512,MATCH($A44,整列!$A$2:$A$3512,0)+GL$1-1,11),"-")</f>
        <v>-</v>
      </c>
      <c r="GM44" s="123" t="str">
        <f>IF($O44&gt;=GM$1,INDEX(整列!$A$2:$K$3512,MATCH($A44,整列!$A$2:$A$3512,0)+GM$1-1,11),"-")</f>
        <v>-</v>
      </c>
      <c r="GN44" s="123" t="str">
        <f>IF($O44&gt;=GN$1,INDEX(整列!$A$2:$K$3512,MATCH($A44,整列!$A$2:$A$3512,0)+GN$1-1,11),"-")</f>
        <v>-</v>
      </c>
      <c r="GO44" s="123" t="str">
        <f>IF($O44&gt;=GO$1,INDEX(整列!$A$2:$K$3512,MATCH($A44,整列!$A$2:$A$3512,0)+GO$1-1,11),"-")</f>
        <v>-</v>
      </c>
      <c r="GP44" s="123" t="str">
        <f>IF($O44&gt;=GP$1,INDEX(整列!$A$2:$K$3512,MATCH($A44,整列!$A$2:$A$3512,0)+GP$1-1,11),"-")</f>
        <v>-</v>
      </c>
      <c r="GQ44" s="123" t="str">
        <f>IF($O44&gt;=GQ$1,INDEX(整列!$A$2:$K$3512,MATCH($A44,整列!$A$2:$A$3512,0)+GQ$1-1,11),"-")</f>
        <v>-</v>
      </c>
      <c r="GR44" s="123" t="str">
        <f>IF($O44&gt;=GR$1,INDEX(整列!$A$2:$K$3512,MATCH($A44,整列!$A$2:$A$3512,0)+GR$1-1,11),"-")</f>
        <v>-</v>
      </c>
      <c r="GS44" s="123" t="str">
        <f>IF($O44&gt;=GS$1,INDEX(整列!$A$2:$K$3512,MATCH($A44,整列!$A$2:$A$3512,0)+GS$1-1,11),"-")</f>
        <v>-</v>
      </c>
      <c r="GT44" s="123" t="str">
        <f>IF($O44&gt;=GT$1,INDEX(整列!$A$2:$K$3512,MATCH($A44,整列!$A$2:$A$3512,0)+GT$1-1,11),"-")</f>
        <v>-</v>
      </c>
      <c r="GU44" s="123" t="str">
        <f>IF($O44&gt;=GU$1,INDEX(整列!$A$2:$K$3512,MATCH($A44,整列!$A$2:$A$3512,0)+GU$1-1,11),"-")</f>
        <v>-</v>
      </c>
      <c r="GV44" s="123" t="str">
        <f>IF($O44&gt;=GV$1,INDEX(整列!$A$2:$K$3512,MATCH($A44,整列!$A$2:$A$3512,0)+GV$1-1,11),"-")</f>
        <v>-</v>
      </c>
      <c r="GW44" s="123" t="str">
        <f>IF($O44&gt;=GW$1,INDEX(整列!$A$2:$K$3512,MATCH($A44,整列!$A$2:$A$3512,0)+GW$1-1,11),"-")</f>
        <v>-</v>
      </c>
      <c r="GX44" s="123" t="str">
        <f>IF($O44&gt;=GX$1,INDEX(整列!$A$2:$K$3512,MATCH($A44,整列!$A$2:$A$3512,0)+GX$1-1,11),"-")</f>
        <v>-</v>
      </c>
      <c r="GY44" s="123" t="str">
        <f>IF($O44&gt;=GY$1,INDEX(整列!$A$2:$K$3512,MATCH($A44,整列!$A$2:$A$3512,0)+GY$1-1,11),"-")</f>
        <v>-</v>
      </c>
      <c r="GZ44" s="123" t="str">
        <f>IF($O44&gt;=GZ$1,INDEX(整列!$A$2:$K$3512,MATCH($A44,整列!$A$2:$A$3512,0)+GZ$1-1,11),"-")</f>
        <v>-</v>
      </c>
      <c r="HA44" s="123" t="str">
        <f>IF($O44&gt;=HA$1,INDEX(整列!$A$2:$K$3512,MATCH($A44,整列!$A$2:$A$3512,0)+HA$1-1,11),"-")</f>
        <v>-</v>
      </c>
      <c r="HB44" s="123" t="str">
        <f>IF($O44&gt;=HB$1,INDEX(整列!$A$2:$K$3512,MATCH($A44,整列!$A$2:$A$3512,0)+HB$1-1,11),"-")</f>
        <v>-</v>
      </c>
      <c r="HC44" s="123" t="str">
        <f>IF($O44&gt;=HC$1,INDEX(整列!$A$2:$K$3512,MATCH($A44,整列!$A$2:$A$3512,0)+HC$1-1,11),"-")</f>
        <v>-</v>
      </c>
      <c r="HD44" s="123" t="str">
        <f>IF($O44&gt;=HD$1,INDEX(整列!$A$2:$K$3512,MATCH($A44,整列!$A$2:$A$3512,0)+HD$1-1,11),"-")</f>
        <v>-</v>
      </c>
      <c r="HE44" s="123" t="str">
        <f>IF($O44&gt;=HE$1,INDEX(整列!$A$2:$K$3512,MATCH($A44,整列!$A$2:$A$3512,0)+HE$1-1,11),"-")</f>
        <v>-</v>
      </c>
      <c r="HF44" s="123" t="str">
        <f>IF($O44&gt;=HF$1,INDEX(整列!$A$2:$K$3512,MATCH($A44,整列!$A$2:$A$3512,0)+HF$1-1,11),"-")</f>
        <v>-</v>
      </c>
      <c r="HG44" s="123" t="str">
        <f>IF($O44&gt;=HG$1,INDEX(整列!$A$2:$K$3512,MATCH($A44,整列!$A$2:$A$3512,0)+HG$1-1,11),"-")</f>
        <v>-</v>
      </c>
      <c r="HH44" s="123" t="str">
        <f>IF($O44&gt;=HH$1,INDEX(整列!$A$2:$K$3512,MATCH($A44,整列!$A$2:$A$3512,0)+HH$1-1,11),"-")</f>
        <v>-</v>
      </c>
      <c r="HI44" s="123" t="str">
        <f>IF($O44&gt;=HI$1,INDEX(整列!$A$2:$K$3512,MATCH($A44,整列!$A$2:$A$3512,0)+HI$1-1,11),"-")</f>
        <v>-</v>
      </c>
      <c r="HJ44" s="123" t="str">
        <f>IF($O44&gt;=HJ$1,INDEX(整列!$A$2:$K$3512,MATCH($A44,整列!$A$2:$A$3512,0)+HJ$1-1,11),"-")</f>
        <v>-</v>
      </c>
      <c r="HK44" s="123" t="str">
        <f>IF($O44&gt;=HK$1,INDEX(整列!$A$2:$K$3512,MATCH($A44,整列!$A$2:$A$3512,0)+HK$1-1,11),"-")</f>
        <v>-</v>
      </c>
      <c r="HL44" s="123" t="str">
        <f>IF($O44&gt;=HL$1,INDEX(整列!$A$2:$K$3512,MATCH($A44,整列!$A$2:$A$3512,0)+HL$1-1,11),"-")</f>
        <v>-</v>
      </c>
      <c r="HP44" s="101" t="str">
        <f t="shared" si="5"/>
        <v>A03-8960-0000</v>
      </c>
      <c r="HQ44" s="115">
        <f>COUNTIF(整列!$A$2:$A$3512,HP44)</f>
        <v>1</v>
      </c>
    </row>
    <row r="45" spans="1:225" ht="13.5">
      <c r="A45" s="48" t="s">
        <v>297</v>
      </c>
      <c r="B45" s="48" t="s">
        <v>179</v>
      </c>
      <c r="C45" s="48" t="s">
        <v>180</v>
      </c>
      <c r="D45" s="48" t="s">
        <v>181</v>
      </c>
      <c r="E45" s="48" t="s">
        <v>182</v>
      </c>
      <c r="F45" s="48" t="s">
        <v>239</v>
      </c>
      <c r="G45" s="48" t="s">
        <v>240</v>
      </c>
      <c r="H45" s="48" t="s">
        <v>298</v>
      </c>
      <c r="I45" s="48" t="s">
        <v>299</v>
      </c>
      <c r="J45" s="48" t="s">
        <v>184</v>
      </c>
      <c r="K45" s="48"/>
      <c r="L45" s="48" t="s">
        <v>184</v>
      </c>
      <c r="M45" s="48"/>
      <c r="N45" s="119"/>
      <c r="O45" s="120">
        <f>COUNTIF(整列!$A$2:$A$3512,$A45)</f>
        <v>12</v>
      </c>
      <c r="P45" s="121">
        <f t="shared" si="0"/>
        <v>54637.5</v>
      </c>
      <c r="Q45" s="121">
        <f t="shared" si="1"/>
        <v>43579.119259304294</v>
      </c>
      <c r="R45" s="122">
        <f t="shared" si="2"/>
        <v>112000</v>
      </c>
      <c r="S45" s="121">
        <f t="shared" si="3"/>
        <v>35900</v>
      </c>
      <c r="T45" s="121">
        <f t="shared" si="4"/>
        <v>3800</v>
      </c>
      <c r="U45" s="123">
        <f>IF($O45&gt;=U$1,INDEX(整列!$A$2:$K$3512,MATCH($A45,整列!$A$2:$A$3512,0)+U$1-1,11),"-")</f>
        <v>101000</v>
      </c>
      <c r="V45" s="123">
        <f>IF($O45&gt;=V$1,INDEX(整列!$A$2:$K$3512,MATCH($A45,整列!$A$2:$A$3512,0)+V$1-1,11),"-")</f>
        <v>102000</v>
      </c>
      <c r="W45" s="123">
        <f>IF($O45&gt;=W$1,INDEX(整列!$A$2:$K$3512,MATCH($A45,整列!$A$2:$A$3512,0)+W$1-1,11),"-")</f>
        <v>112000</v>
      </c>
      <c r="X45" s="123">
        <f>IF($O45&gt;=X$1,INDEX(整列!$A$2:$K$3512,MATCH($A45,整列!$A$2:$A$3512,0)+X$1-1,11),"-")</f>
        <v>25000</v>
      </c>
      <c r="Y45" s="123">
        <f>IF($O45&gt;=Y$1,INDEX(整列!$A$2:$K$3512,MATCH($A45,整列!$A$2:$A$3512,0)+Y$1-1,11),"-")</f>
        <v>3800</v>
      </c>
      <c r="Z45" s="123">
        <f>IF($O45&gt;=Z$1,INDEX(整列!$A$2:$K$3512,MATCH($A45,整列!$A$2:$A$3512,0)+Z$1-1,11),"-")</f>
        <v>7750</v>
      </c>
      <c r="AA45" s="123">
        <f>IF($O45&gt;=AA$1,INDEX(整列!$A$2:$K$3512,MATCH($A45,整列!$A$2:$A$3512,0)+AA$1-1,11),"-")</f>
        <v>97400</v>
      </c>
      <c r="AB45" s="123">
        <f>IF($O45&gt;=AB$1,INDEX(整列!$A$2:$K$3512,MATCH($A45,整列!$A$2:$A$3512,0)+AB$1-1,11),"-")</f>
        <v>46800</v>
      </c>
      <c r="AC45" s="123">
        <f>IF($O45&gt;=AC$1,INDEX(整列!$A$2:$K$3512,MATCH($A45,整列!$A$2:$A$3512,0)+AC$1-1,11),"-")</f>
        <v>15600</v>
      </c>
      <c r="AD45" s="123">
        <f>IF($O45&gt;=AD$1,INDEX(整列!$A$2:$K$3512,MATCH($A45,整列!$A$2:$A$3512,0)+AD$1-1,11),"-")</f>
        <v>110800</v>
      </c>
      <c r="AE45" s="123">
        <f>IF($O45&gt;=AE$1,INDEX(整列!$A$2:$K$3512,MATCH($A45,整列!$A$2:$A$3512,0)+AE$1-1,11),"-")</f>
        <v>18500</v>
      </c>
      <c r="AF45" s="123">
        <f>IF($O45&gt;=AF$1,INDEX(整列!$A$2:$K$3512,MATCH($A45,整列!$A$2:$A$3512,0)+AF$1-1,11),"-")</f>
        <v>15000</v>
      </c>
      <c r="AG45" s="123" t="str">
        <f>IF($O45&gt;=AG$1,INDEX(整列!$A$2:$K$3512,MATCH($A45,整列!$A$2:$A$3512,0)+AG$1-1,11),"-")</f>
        <v>-</v>
      </c>
      <c r="AH45" s="123" t="str">
        <f>IF($O45&gt;=AH$1,INDEX(整列!$A$2:$K$3512,MATCH($A45,整列!$A$2:$A$3512,0)+AH$1-1,11),"-")</f>
        <v>-</v>
      </c>
      <c r="AI45" s="123" t="str">
        <f>IF($O45&gt;=AI$1,INDEX(整列!$A$2:$K$3512,MATCH($A45,整列!$A$2:$A$3512,0)+AI$1-1,11),"-")</f>
        <v>-</v>
      </c>
      <c r="AJ45" s="123" t="str">
        <f>IF($O45&gt;=AJ$1,INDEX(整列!$A$2:$K$3512,MATCH($A45,整列!$A$2:$A$3512,0)+AJ$1-1,11),"-")</f>
        <v>-</v>
      </c>
      <c r="AK45" s="123" t="str">
        <f>IF($O45&gt;=AK$1,INDEX(整列!$A$2:$K$3512,MATCH($A45,整列!$A$2:$A$3512,0)+AK$1-1,11),"-")</f>
        <v>-</v>
      </c>
      <c r="AL45" s="123" t="str">
        <f>IF($O45&gt;=AL$1,INDEX(整列!$A$2:$K$3512,MATCH($A45,整列!$A$2:$A$3512,0)+AL$1-1,11),"-")</f>
        <v>-</v>
      </c>
      <c r="AM45" s="123" t="str">
        <f>IF($O45&gt;=AM$1,INDEX(整列!$A$2:$K$3512,MATCH($A45,整列!$A$2:$A$3512,0)+AM$1-1,11),"-")</f>
        <v>-</v>
      </c>
      <c r="AN45" s="123" t="str">
        <f>IF($O45&gt;=AN$1,INDEX(整列!$A$2:$K$3512,MATCH($A45,整列!$A$2:$A$3512,0)+AN$1-1,11),"-")</f>
        <v>-</v>
      </c>
      <c r="AO45" s="123" t="str">
        <f>IF($O45&gt;=AO$1,INDEX(整列!$A$2:$K$3512,MATCH($A45,整列!$A$2:$A$3512,0)+AO$1-1,11),"-")</f>
        <v>-</v>
      </c>
      <c r="AP45" s="123" t="str">
        <f>IF($O45&gt;=AP$1,INDEX(整列!$A$2:$K$3512,MATCH($A45,整列!$A$2:$A$3512,0)+AP$1-1,11),"-")</f>
        <v>-</v>
      </c>
      <c r="AQ45" s="123" t="str">
        <f>IF($O45&gt;=AQ$1,INDEX(整列!$A$2:$K$3512,MATCH($A45,整列!$A$2:$A$3512,0)+AQ$1-1,11),"-")</f>
        <v>-</v>
      </c>
      <c r="AR45" s="123" t="str">
        <f>IF($O45&gt;=AR$1,INDEX(整列!$A$2:$K$3512,MATCH($A45,整列!$A$2:$A$3512,0)+AR$1-1,11),"-")</f>
        <v>-</v>
      </c>
      <c r="AS45" s="123" t="str">
        <f>IF($O45&gt;=AS$1,INDEX(整列!$A$2:$K$3512,MATCH($A45,整列!$A$2:$A$3512,0)+AS$1-1,11),"-")</f>
        <v>-</v>
      </c>
      <c r="AT45" s="123" t="str">
        <f>IF($O45&gt;=AT$1,INDEX(整列!$A$2:$K$3512,MATCH($A45,整列!$A$2:$A$3512,0)+AT$1-1,11),"-")</f>
        <v>-</v>
      </c>
      <c r="AU45" s="123" t="str">
        <f>IF($O45&gt;=AU$1,INDEX(整列!$A$2:$K$3512,MATCH($A45,整列!$A$2:$A$3512,0)+AU$1-1,11),"-")</f>
        <v>-</v>
      </c>
      <c r="AV45" s="123" t="str">
        <f>IF($O45&gt;=AV$1,INDEX(整列!$A$2:$K$3512,MATCH($A45,整列!$A$2:$A$3512,0)+AV$1-1,11),"-")</f>
        <v>-</v>
      </c>
      <c r="AW45" s="123" t="str">
        <f>IF($O45&gt;=AW$1,INDEX(整列!$A$2:$K$3512,MATCH($A45,整列!$A$2:$A$3512,0)+AW$1-1,11),"-")</f>
        <v>-</v>
      </c>
      <c r="AX45" s="123" t="str">
        <f>IF($O45&gt;=AX$1,INDEX(整列!$A$2:$K$3512,MATCH($A45,整列!$A$2:$A$3512,0)+AX$1-1,11),"-")</f>
        <v>-</v>
      </c>
      <c r="AY45" s="123" t="str">
        <f>IF($O45&gt;=AY$1,INDEX(整列!$A$2:$K$3512,MATCH($A45,整列!$A$2:$A$3512,0)+AY$1-1,11),"-")</f>
        <v>-</v>
      </c>
      <c r="AZ45" s="123" t="str">
        <f>IF($O45&gt;=AZ$1,INDEX(整列!$A$2:$K$3512,MATCH($A45,整列!$A$2:$A$3512,0)+AZ$1-1,11),"-")</f>
        <v>-</v>
      </c>
      <c r="BA45" s="123" t="str">
        <f>IF($O45&gt;=BA$1,INDEX(整列!$A$2:$K$3512,MATCH($A45,整列!$A$2:$A$3512,0)+BA$1-1,11),"-")</f>
        <v>-</v>
      </c>
      <c r="BB45" s="123" t="str">
        <f>IF($O45&gt;=BB$1,INDEX(整列!$A$2:$K$3512,MATCH($A45,整列!$A$2:$A$3512,0)+BB$1-1,11),"-")</f>
        <v>-</v>
      </c>
      <c r="BC45" s="123" t="str">
        <f>IF($O45&gt;=BC$1,INDEX(整列!$A$2:$K$3512,MATCH($A45,整列!$A$2:$A$3512,0)+BC$1-1,11),"-")</f>
        <v>-</v>
      </c>
      <c r="BD45" s="123" t="str">
        <f>IF($O45&gt;=BD$1,INDEX(整列!$A$2:$K$3512,MATCH($A45,整列!$A$2:$A$3512,0)+BD$1-1,11),"-")</f>
        <v>-</v>
      </c>
      <c r="BE45" s="123" t="str">
        <f>IF($O45&gt;=BE$1,INDEX(整列!$A$2:$K$3512,MATCH($A45,整列!$A$2:$A$3512,0)+BE$1-1,11),"-")</f>
        <v>-</v>
      </c>
      <c r="BF45" s="123" t="str">
        <f>IF($O45&gt;=BF$1,INDEX(整列!$A$2:$K$3512,MATCH($A45,整列!$A$2:$A$3512,0)+BF$1-1,11),"-")</f>
        <v>-</v>
      </c>
      <c r="BG45" s="123" t="str">
        <f>IF($O45&gt;=BG$1,INDEX(整列!$A$2:$K$3512,MATCH($A45,整列!$A$2:$A$3512,0)+BG$1-1,11),"-")</f>
        <v>-</v>
      </c>
      <c r="BH45" s="123" t="str">
        <f>IF($O45&gt;=BH$1,INDEX(整列!$A$2:$K$3512,MATCH($A45,整列!$A$2:$A$3512,0)+BH$1-1,11),"-")</f>
        <v>-</v>
      </c>
      <c r="BI45" s="123" t="str">
        <f>IF($O45&gt;=BI$1,INDEX(整列!$A$2:$K$3512,MATCH($A45,整列!$A$2:$A$3512,0)+BI$1-1,11),"-")</f>
        <v>-</v>
      </c>
      <c r="BJ45" s="123" t="str">
        <f>IF($O45&gt;=BJ$1,INDEX(整列!$A$2:$K$3512,MATCH($A45,整列!$A$2:$A$3512,0)+BJ$1-1,11),"-")</f>
        <v>-</v>
      </c>
      <c r="BK45" s="123" t="str">
        <f>IF($O45&gt;=BK$1,INDEX(整列!$A$2:$K$3512,MATCH($A45,整列!$A$2:$A$3512,0)+BK$1-1,11),"-")</f>
        <v>-</v>
      </c>
      <c r="BL45" s="123" t="str">
        <f>IF($O45&gt;=BL$1,INDEX(整列!$A$2:$K$3512,MATCH($A45,整列!$A$2:$A$3512,0)+BL$1-1,11),"-")</f>
        <v>-</v>
      </c>
      <c r="BM45" s="123" t="str">
        <f>IF($O45&gt;=BM$1,INDEX(整列!$A$2:$K$3512,MATCH($A45,整列!$A$2:$A$3512,0)+BM$1-1,11),"-")</f>
        <v>-</v>
      </c>
      <c r="BN45" s="123" t="str">
        <f>IF($O45&gt;=BN$1,INDEX(整列!$A$2:$K$3512,MATCH($A45,整列!$A$2:$A$3512,0)+BN$1-1,11),"-")</f>
        <v>-</v>
      </c>
      <c r="BO45" s="123" t="str">
        <f>IF($O45&gt;=BO$1,INDEX(整列!$A$2:$K$3512,MATCH($A45,整列!$A$2:$A$3512,0)+BO$1-1,11),"-")</f>
        <v>-</v>
      </c>
      <c r="BP45" s="123" t="str">
        <f>IF($O45&gt;=BP$1,INDEX(整列!$A$2:$K$3512,MATCH($A45,整列!$A$2:$A$3512,0)+BP$1-1,11),"-")</f>
        <v>-</v>
      </c>
      <c r="BQ45" s="123" t="str">
        <f>IF($O45&gt;=BQ$1,INDEX(整列!$A$2:$K$3512,MATCH($A45,整列!$A$2:$A$3512,0)+BQ$1-1,11),"-")</f>
        <v>-</v>
      </c>
      <c r="BR45" s="123" t="str">
        <f>IF($O45&gt;=BR$1,INDEX(整列!$A$2:$K$3512,MATCH($A45,整列!$A$2:$A$3512,0)+BR$1-1,11),"-")</f>
        <v>-</v>
      </c>
      <c r="BS45" s="123" t="str">
        <f>IF($O45&gt;=BS$1,INDEX(整列!$A$2:$K$3512,MATCH($A45,整列!$A$2:$A$3512,0)+BS$1-1,11),"-")</f>
        <v>-</v>
      </c>
      <c r="BT45" s="123" t="str">
        <f>IF($O45&gt;=BT$1,INDEX(整列!$A$2:$K$3512,MATCH($A45,整列!$A$2:$A$3512,0)+BT$1-1,11),"-")</f>
        <v>-</v>
      </c>
      <c r="BU45" s="123" t="str">
        <f>IF($O45&gt;=BU$1,INDEX(整列!$A$2:$K$3512,MATCH($A45,整列!$A$2:$A$3512,0)+BU$1-1,11),"-")</f>
        <v>-</v>
      </c>
      <c r="BV45" s="123" t="str">
        <f>IF($O45&gt;=BV$1,INDEX(整列!$A$2:$K$3512,MATCH($A45,整列!$A$2:$A$3512,0)+BV$1-1,11),"-")</f>
        <v>-</v>
      </c>
      <c r="BW45" s="123" t="str">
        <f>IF($O45&gt;=BW$1,INDEX(整列!$A$2:$K$3512,MATCH($A45,整列!$A$2:$A$3512,0)+BW$1-1,11),"-")</f>
        <v>-</v>
      </c>
      <c r="BX45" s="123" t="str">
        <f>IF($O45&gt;=BX$1,INDEX(整列!$A$2:$K$3512,MATCH($A45,整列!$A$2:$A$3512,0)+BX$1-1,11),"-")</f>
        <v>-</v>
      </c>
      <c r="BY45" s="123" t="str">
        <f>IF($O45&gt;=BY$1,INDEX(整列!$A$2:$K$3512,MATCH($A45,整列!$A$2:$A$3512,0)+BY$1-1,11),"-")</f>
        <v>-</v>
      </c>
      <c r="BZ45" s="123" t="str">
        <f>IF($O45&gt;=BZ$1,INDEX(整列!$A$2:$K$3512,MATCH($A45,整列!$A$2:$A$3512,0)+BZ$1-1,11),"-")</f>
        <v>-</v>
      </c>
      <c r="CA45" s="123" t="str">
        <f>IF($O45&gt;=CA$1,INDEX(整列!$A$2:$K$3512,MATCH($A45,整列!$A$2:$A$3512,0)+CA$1-1,11),"-")</f>
        <v>-</v>
      </c>
      <c r="CB45" s="123" t="str">
        <f>IF($O45&gt;=CB$1,INDEX(整列!$A$2:$K$3512,MATCH($A45,整列!$A$2:$A$3512,0)+CB$1-1,11),"-")</f>
        <v>-</v>
      </c>
      <c r="CC45" s="123" t="str">
        <f>IF($O45&gt;=CC$1,INDEX(整列!$A$2:$K$3512,MATCH($A45,整列!$A$2:$A$3512,0)+CC$1-1,11),"-")</f>
        <v>-</v>
      </c>
      <c r="CD45" s="123" t="str">
        <f>IF($O45&gt;=CD$1,INDEX(整列!$A$2:$K$3512,MATCH($A45,整列!$A$2:$A$3512,0)+CD$1-1,11),"-")</f>
        <v>-</v>
      </c>
      <c r="CE45" s="123" t="str">
        <f>IF($O45&gt;=CE$1,INDEX(整列!$A$2:$K$3512,MATCH($A45,整列!$A$2:$A$3512,0)+CE$1-1,11),"-")</f>
        <v>-</v>
      </c>
      <c r="CF45" s="123" t="str">
        <f>IF($O45&gt;=CF$1,INDEX(整列!$A$2:$K$3512,MATCH($A45,整列!$A$2:$A$3512,0)+CF$1-1,11),"-")</f>
        <v>-</v>
      </c>
      <c r="CG45" s="123" t="str">
        <f>IF($O45&gt;=CG$1,INDEX(整列!$A$2:$K$3512,MATCH($A45,整列!$A$2:$A$3512,0)+CG$1-1,11),"-")</f>
        <v>-</v>
      </c>
      <c r="CH45" s="123" t="str">
        <f>IF($O45&gt;=CH$1,INDEX(整列!$A$2:$K$3512,MATCH($A45,整列!$A$2:$A$3512,0)+CH$1-1,11),"-")</f>
        <v>-</v>
      </c>
      <c r="CI45" s="123" t="str">
        <f>IF($O45&gt;=CI$1,INDEX(整列!$A$2:$K$3512,MATCH($A45,整列!$A$2:$A$3512,0)+CI$1-1,11),"-")</f>
        <v>-</v>
      </c>
      <c r="CJ45" s="123" t="str">
        <f>IF($O45&gt;=CJ$1,INDEX(整列!$A$2:$K$3512,MATCH($A45,整列!$A$2:$A$3512,0)+CJ$1-1,11),"-")</f>
        <v>-</v>
      </c>
      <c r="CK45" s="123" t="str">
        <f>IF($O45&gt;=CK$1,INDEX(整列!$A$2:$K$3512,MATCH($A45,整列!$A$2:$A$3512,0)+CK$1-1,11),"-")</f>
        <v>-</v>
      </c>
      <c r="CL45" s="123" t="str">
        <f>IF($O45&gt;=CL$1,INDEX(整列!$A$2:$K$3512,MATCH($A45,整列!$A$2:$A$3512,0)+CL$1-1,11),"-")</f>
        <v>-</v>
      </c>
      <c r="CM45" s="123" t="str">
        <f>IF($O45&gt;=CM$1,INDEX(整列!$A$2:$K$3512,MATCH($A45,整列!$A$2:$A$3512,0)+CM$1-1,11),"-")</f>
        <v>-</v>
      </c>
      <c r="CN45" s="123" t="str">
        <f>IF($O45&gt;=CN$1,INDEX(整列!$A$2:$K$3512,MATCH($A45,整列!$A$2:$A$3512,0)+CN$1-1,11),"-")</f>
        <v>-</v>
      </c>
      <c r="CO45" s="123" t="str">
        <f>IF($O45&gt;=CO$1,INDEX(整列!$A$2:$K$3512,MATCH($A45,整列!$A$2:$A$3512,0)+CO$1-1,11),"-")</f>
        <v>-</v>
      </c>
      <c r="CP45" s="123" t="str">
        <f>IF($O45&gt;=CP$1,INDEX(整列!$A$2:$K$3512,MATCH($A45,整列!$A$2:$A$3512,0)+CP$1-1,11),"-")</f>
        <v>-</v>
      </c>
      <c r="CQ45" s="123" t="str">
        <f>IF($O45&gt;=CQ$1,INDEX(整列!$A$2:$K$3512,MATCH($A45,整列!$A$2:$A$3512,0)+CQ$1-1,11),"-")</f>
        <v>-</v>
      </c>
      <c r="CR45" s="123" t="str">
        <f>IF($O45&gt;=CR$1,INDEX(整列!$A$2:$K$3512,MATCH($A45,整列!$A$2:$A$3512,0)+CR$1-1,11),"-")</f>
        <v>-</v>
      </c>
      <c r="CS45" s="123" t="str">
        <f>IF($O45&gt;=CS$1,INDEX(整列!$A$2:$K$3512,MATCH($A45,整列!$A$2:$A$3512,0)+CS$1-1,11),"-")</f>
        <v>-</v>
      </c>
      <c r="CT45" s="123" t="str">
        <f>IF($O45&gt;=CT$1,INDEX(整列!$A$2:$K$3512,MATCH($A45,整列!$A$2:$A$3512,0)+CT$1-1,11),"-")</f>
        <v>-</v>
      </c>
      <c r="CU45" s="123" t="str">
        <f>IF($O45&gt;=CU$1,INDEX(整列!$A$2:$K$3512,MATCH($A45,整列!$A$2:$A$3512,0)+CU$1-1,11),"-")</f>
        <v>-</v>
      </c>
      <c r="CV45" s="123" t="str">
        <f>IF($O45&gt;=CV$1,INDEX(整列!$A$2:$K$3512,MATCH($A45,整列!$A$2:$A$3512,0)+CV$1-1,11),"-")</f>
        <v>-</v>
      </c>
      <c r="CW45" s="123" t="str">
        <f>IF($O45&gt;=CW$1,INDEX(整列!$A$2:$K$3512,MATCH($A45,整列!$A$2:$A$3512,0)+CW$1-1,11),"-")</f>
        <v>-</v>
      </c>
      <c r="CX45" s="123" t="str">
        <f>IF($O45&gt;=CX$1,INDEX(整列!$A$2:$K$3512,MATCH($A45,整列!$A$2:$A$3512,0)+CX$1-1,11),"-")</f>
        <v>-</v>
      </c>
      <c r="CY45" s="123" t="str">
        <f>IF($O45&gt;=CY$1,INDEX(整列!$A$2:$K$3512,MATCH($A45,整列!$A$2:$A$3512,0)+CY$1-1,11),"-")</f>
        <v>-</v>
      </c>
      <c r="CZ45" s="123" t="str">
        <f>IF($O45&gt;=CZ$1,INDEX(整列!$A$2:$K$3512,MATCH($A45,整列!$A$2:$A$3512,0)+CZ$1-1,11),"-")</f>
        <v>-</v>
      </c>
      <c r="DA45" s="123" t="str">
        <f>IF($O45&gt;=DA$1,INDEX(整列!$A$2:$K$3512,MATCH($A45,整列!$A$2:$A$3512,0)+DA$1-1,11),"-")</f>
        <v>-</v>
      </c>
      <c r="DB45" s="123" t="str">
        <f>IF($O45&gt;=DB$1,INDEX(整列!$A$2:$K$3512,MATCH($A45,整列!$A$2:$A$3512,0)+DB$1-1,11),"-")</f>
        <v>-</v>
      </c>
      <c r="DC45" s="123" t="str">
        <f>IF($O45&gt;=DC$1,INDEX(整列!$A$2:$K$3512,MATCH($A45,整列!$A$2:$A$3512,0)+DC$1-1,11),"-")</f>
        <v>-</v>
      </c>
      <c r="DD45" s="123" t="str">
        <f>IF($O45&gt;=DD$1,INDEX(整列!$A$2:$K$3512,MATCH($A45,整列!$A$2:$A$3512,0)+DD$1-1,11),"-")</f>
        <v>-</v>
      </c>
      <c r="DE45" s="123" t="str">
        <f>IF($O45&gt;=DE$1,INDEX(整列!$A$2:$K$3512,MATCH($A45,整列!$A$2:$A$3512,0)+DE$1-1,11),"-")</f>
        <v>-</v>
      </c>
      <c r="DF45" s="123" t="str">
        <f>IF($O45&gt;=DF$1,INDEX(整列!$A$2:$K$3512,MATCH($A45,整列!$A$2:$A$3512,0)+DF$1-1,11),"-")</f>
        <v>-</v>
      </c>
      <c r="DG45" s="123" t="str">
        <f>IF($O45&gt;=DG$1,INDEX(整列!$A$2:$K$3512,MATCH($A45,整列!$A$2:$A$3512,0)+DG$1-1,11),"-")</f>
        <v>-</v>
      </c>
      <c r="DH45" s="123" t="str">
        <f>IF($O45&gt;=DH$1,INDEX(整列!$A$2:$K$3512,MATCH($A45,整列!$A$2:$A$3512,0)+DH$1-1,11),"-")</f>
        <v>-</v>
      </c>
      <c r="DI45" s="123" t="str">
        <f>IF($O45&gt;=DI$1,INDEX(整列!$A$2:$K$3512,MATCH($A45,整列!$A$2:$A$3512,0)+DI$1-1,11),"-")</f>
        <v>-</v>
      </c>
      <c r="DJ45" s="123" t="str">
        <f>IF($O45&gt;=DJ$1,INDEX(整列!$A$2:$K$3512,MATCH($A45,整列!$A$2:$A$3512,0)+DJ$1-1,11),"-")</f>
        <v>-</v>
      </c>
      <c r="DK45" s="123" t="str">
        <f>IF($O45&gt;=DK$1,INDEX(整列!$A$2:$K$3512,MATCH($A45,整列!$A$2:$A$3512,0)+DK$1-1,11),"-")</f>
        <v>-</v>
      </c>
      <c r="DL45" s="123" t="str">
        <f>IF($O45&gt;=DL$1,INDEX(整列!$A$2:$K$3512,MATCH($A45,整列!$A$2:$A$3512,0)+DL$1-1,11),"-")</f>
        <v>-</v>
      </c>
      <c r="DM45" s="123" t="str">
        <f>IF($O45&gt;=DM$1,INDEX(整列!$A$2:$K$3512,MATCH($A45,整列!$A$2:$A$3512,0)+DM$1-1,11),"-")</f>
        <v>-</v>
      </c>
      <c r="DN45" s="123" t="str">
        <f>IF($O45&gt;=DN$1,INDEX(整列!$A$2:$K$3512,MATCH($A45,整列!$A$2:$A$3512,0)+DN$1-1,11),"-")</f>
        <v>-</v>
      </c>
      <c r="DO45" s="123" t="str">
        <f>IF($O45&gt;=DO$1,INDEX(整列!$A$2:$K$3512,MATCH($A45,整列!$A$2:$A$3512,0)+DO$1-1,11),"-")</f>
        <v>-</v>
      </c>
      <c r="DP45" s="123" t="str">
        <f>IF($O45&gt;=DP$1,INDEX(整列!$A$2:$K$3512,MATCH($A45,整列!$A$2:$A$3512,0)+DP$1-1,11),"-")</f>
        <v>-</v>
      </c>
      <c r="DQ45" s="123" t="str">
        <f>IF($O45&gt;=DQ$1,INDEX(整列!$A$2:$K$3512,MATCH($A45,整列!$A$2:$A$3512,0)+DQ$1-1,11),"-")</f>
        <v>-</v>
      </c>
      <c r="DR45" s="123" t="str">
        <f>IF($O45&gt;=DR$1,INDEX(整列!$A$2:$K$3512,MATCH($A45,整列!$A$2:$A$3512,0)+DR$1-1,11),"-")</f>
        <v>-</v>
      </c>
      <c r="DS45" s="123" t="str">
        <f>IF($O45&gt;=DS$1,INDEX(整列!$A$2:$K$3512,MATCH($A45,整列!$A$2:$A$3512,0)+DS$1-1,11),"-")</f>
        <v>-</v>
      </c>
      <c r="DT45" s="123" t="str">
        <f>IF($O45&gt;=DT$1,INDEX(整列!$A$2:$K$3512,MATCH($A45,整列!$A$2:$A$3512,0)+DT$1-1,11),"-")</f>
        <v>-</v>
      </c>
      <c r="DU45" s="123" t="str">
        <f>IF($O45&gt;=DU$1,INDEX(整列!$A$2:$K$3512,MATCH($A45,整列!$A$2:$A$3512,0)+DU$1-1,11),"-")</f>
        <v>-</v>
      </c>
      <c r="DV45" s="123" t="str">
        <f>IF($O45&gt;=DV$1,INDEX(整列!$A$2:$K$3512,MATCH($A45,整列!$A$2:$A$3512,0)+DV$1-1,11),"-")</f>
        <v>-</v>
      </c>
      <c r="DW45" s="123" t="str">
        <f>IF($O45&gt;=DW$1,INDEX(整列!$A$2:$K$3512,MATCH($A45,整列!$A$2:$A$3512,0)+DW$1-1,11),"-")</f>
        <v>-</v>
      </c>
      <c r="DX45" s="123" t="str">
        <f>IF($O45&gt;=DX$1,INDEX(整列!$A$2:$K$3512,MATCH($A45,整列!$A$2:$A$3512,0)+DX$1-1,11),"-")</f>
        <v>-</v>
      </c>
      <c r="DY45" s="123" t="str">
        <f>IF($O45&gt;=DY$1,INDEX(整列!$A$2:$K$3512,MATCH($A45,整列!$A$2:$A$3512,0)+DY$1-1,11),"-")</f>
        <v>-</v>
      </c>
      <c r="DZ45" s="123" t="str">
        <f>IF($O45&gt;=DZ$1,INDEX(整列!$A$2:$K$3512,MATCH($A45,整列!$A$2:$A$3512,0)+DZ$1-1,11),"-")</f>
        <v>-</v>
      </c>
      <c r="EA45" s="123" t="str">
        <f>IF($O45&gt;=EA$1,INDEX(整列!$A$2:$K$3512,MATCH($A45,整列!$A$2:$A$3512,0)+EA$1-1,11),"-")</f>
        <v>-</v>
      </c>
      <c r="EB45" s="123" t="str">
        <f>IF($O45&gt;=EB$1,INDEX(整列!$A$2:$K$3512,MATCH($A45,整列!$A$2:$A$3512,0)+EB$1-1,11),"-")</f>
        <v>-</v>
      </c>
      <c r="EC45" s="123" t="str">
        <f>IF($O45&gt;=EC$1,INDEX(整列!$A$2:$K$3512,MATCH($A45,整列!$A$2:$A$3512,0)+EC$1-1,11),"-")</f>
        <v>-</v>
      </c>
      <c r="ED45" s="123" t="str">
        <f>IF($O45&gt;=ED$1,INDEX(整列!$A$2:$K$3512,MATCH($A45,整列!$A$2:$A$3512,0)+ED$1-1,11),"-")</f>
        <v>-</v>
      </c>
      <c r="EE45" s="123" t="str">
        <f>IF($O45&gt;=EE$1,INDEX(整列!$A$2:$K$3512,MATCH($A45,整列!$A$2:$A$3512,0)+EE$1-1,11),"-")</f>
        <v>-</v>
      </c>
      <c r="EF45" s="123" t="str">
        <f>IF($O45&gt;=EF$1,INDEX(整列!$A$2:$K$3512,MATCH($A45,整列!$A$2:$A$3512,0)+EF$1-1,11),"-")</f>
        <v>-</v>
      </c>
      <c r="EG45" s="123" t="str">
        <f>IF($O45&gt;=EG$1,INDEX(整列!$A$2:$K$3512,MATCH($A45,整列!$A$2:$A$3512,0)+EG$1-1,11),"-")</f>
        <v>-</v>
      </c>
      <c r="EH45" s="123" t="str">
        <f>IF($O45&gt;=EH$1,INDEX(整列!$A$2:$K$3512,MATCH($A45,整列!$A$2:$A$3512,0)+EH$1-1,11),"-")</f>
        <v>-</v>
      </c>
      <c r="EI45" s="123" t="str">
        <f>IF($O45&gt;=EI$1,INDEX(整列!$A$2:$K$3512,MATCH($A45,整列!$A$2:$A$3512,0)+EI$1-1,11),"-")</f>
        <v>-</v>
      </c>
      <c r="EJ45" s="123" t="str">
        <f>IF($O45&gt;=EJ$1,INDEX(整列!$A$2:$K$3512,MATCH($A45,整列!$A$2:$A$3512,0)+EJ$1-1,11),"-")</f>
        <v>-</v>
      </c>
      <c r="EK45" s="123" t="str">
        <f>IF($O45&gt;=EK$1,INDEX(整列!$A$2:$K$3512,MATCH($A45,整列!$A$2:$A$3512,0)+EK$1-1,11),"-")</f>
        <v>-</v>
      </c>
      <c r="EL45" s="123" t="str">
        <f>IF($O45&gt;=EL$1,INDEX(整列!$A$2:$K$3512,MATCH($A45,整列!$A$2:$A$3512,0)+EL$1-1,11),"-")</f>
        <v>-</v>
      </c>
      <c r="EM45" s="123" t="str">
        <f>IF($O45&gt;=EM$1,INDEX(整列!$A$2:$K$3512,MATCH($A45,整列!$A$2:$A$3512,0)+EM$1-1,11),"-")</f>
        <v>-</v>
      </c>
      <c r="EN45" s="123" t="str">
        <f>IF($O45&gt;=EN$1,INDEX(整列!$A$2:$K$3512,MATCH($A45,整列!$A$2:$A$3512,0)+EN$1-1,11),"-")</f>
        <v>-</v>
      </c>
      <c r="EO45" s="123" t="str">
        <f>IF($O45&gt;=EO$1,INDEX(整列!$A$2:$K$3512,MATCH($A45,整列!$A$2:$A$3512,0)+EO$1-1,11),"-")</f>
        <v>-</v>
      </c>
      <c r="EP45" s="123" t="str">
        <f>IF($O45&gt;=EP$1,INDEX(整列!$A$2:$K$3512,MATCH($A45,整列!$A$2:$A$3512,0)+EP$1-1,11),"-")</f>
        <v>-</v>
      </c>
      <c r="EQ45" s="123" t="str">
        <f>IF($O45&gt;=EQ$1,INDEX(整列!$A$2:$K$3512,MATCH($A45,整列!$A$2:$A$3512,0)+EQ$1-1,11),"-")</f>
        <v>-</v>
      </c>
      <c r="ER45" s="123" t="str">
        <f>IF($O45&gt;=ER$1,INDEX(整列!$A$2:$K$3512,MATCH($A45,整列!$A$2:$A$3512,0)+ER$1-1,11),"-")</f>
        <v>-</v>
      </c>
      <c r="ES45" s="123" t="str">
        <f>IF($O45&gt;=ES$1,INDEX(整列!$A$2:$K$3512,MATCH($A45,整列!$A$2:$A$3512,0)+ES$1-1,11),"-")</f>
        <v>-</v>
      </c>
      <c r="ET45" s="123" t="str">
        <f>IF($O45&gt;=ET$1,INDEX(整列!$A$2:$K$3512,MATCH($A45,整列!$A$2:$A$3512,0)+ET$1-1,11),"-")</f>
        <v>-</v>
      </c>
      <c r="EU45" s="123" t="str">
        <f>IF($O45&gt;=EU$1,INDEX(整列!$A$2:$K$3512,MATCH($A45,整列!$A$2:$A$3512,0)+EU$1-1,11),"-")</f>
        <v>-</v>
      </c>
      <c r="EV45" s="123" t="str">
        <f>IF($O45&gt;=EV$1,INDEX(整列!$A$2:$K$3512,MATCH($A45,整列!$A$2:$A$3512,0)+EV$1-1,11),"-")</f>
        <v>-</v>
      </c>
      <c r="EW45" s="123" t="str">
        <f>IF($O45&gt;=EW$1,INDEX(整列!$A$2:$K$3512,MATCH($A45,整列!$A$2:$A$3512,0)+EW$1-1,11),"-")</f>
        <v>-</v>
      </c>
      <c r="EX45" s="123" t="str">
        <f>IF($O45&gt;=EX$1,INDEX(整列!$A$2:$K$3512,MATCH($A45,整列!$A$2:$A$3512,0)+EX$1-1,11),"-")</f>
        <v>-</v>
      </c>
      <c r="EY45" s="123" t="str">
        <f>IF($O45&gt;=EY$1,INDEX(整列!$A$2:$K$3512,MATCH($A45,整列!$A$2:$A$3512,0)+EY$1-1,11),"-")</f>
        <v>-</v>
      </c>
      <c r="EZ45" s="123" t="str">
        <f>IF($O45&gt;=EZ$1,INDEX(整列!$A$2:$K$3512,MATCH($A45,整列!$A$2:$A$3512,0)+EZ$1-1,11),"-")</f>
        <v>-</v>
      </c>
      <c r="FA45" s="123" t="str">
        <f>IF($O45&gt;=FA$1,INDEX(整列!$A$2:$K$3512,MATCH($A45,整列!$A$2:$A$3512,0)+FA$1-1,11),"-")</f>
        <v>-</v>
      </c>
      <c r="FB45" s="123" t="str">
        <f>IF($O45&gt;=FB$1,INDEX(整列!$A$2:$K$3512,MATCH($A45,整列!$A$2:$A$3512,0)+FB$1-1,11),"-")</f>
        <v>-</v>
      </c>
      <c r="FC45" s="123" t="str">
        <f>IF($O45&gt;=FC$1,INDEX(整列!$A$2:$K$3512,MATCH($A45,整列!$A$2:$A$3512,0)+FC$1-1,11),"-")</f>
        <v>-</v>
      </c>
      <c r="FD45" s="123" t="str">
        <f>IF($O45&gt;=FD$1,INDEX(整列!$A$2:$K$3512,MATCH($A45,整列!$A$2:$A$3512,0)+FD$1-1,11),"-")</f>
        <v>-</v>
      </c>
      <c r="FE45" s="123" t="str">
        <f>IF($O45&gt;=FE$1,INDEX(整列!$A$2:$K$3512,MATCH($A45,整列!$A$2:$A$3512,0)+FE$1-1,11),"-")</f>
        <v>-</v>
      </c>
      <c r="FF45" s="123" t="str">
        <f>IF($O45&gt;=FF$1,INDEX(整列!$A$2:$K$3512,MATCH($A45,整列!$A$2:$A$3512,0)+FF$1-1,11),"-")</f>
        <v>-</v>
      </c>
      <c r="FG45" s="123" t="str">
        <f>IF($O45&gt;=FG$1,INDEX(整列!$A$2:$K$3512,MATCH($A45,整列!$A$2:$A$3512,0)+FG$1-1,11),"-")</f>
        <v>-</v>
      </c>
      <c r="FH45" s="123" t="str">
        <f>IF($O45&gt;=FH$1,INDEX(整列!$A$2:$K$3512,MATCH($A45,整列!$A$2:$A$3512,0)+FH$1-1,11),"-")</f>
        <v>-</v>
      </c>
      <c r="FI45" s="123" t="str">
        <f>IF($O45&gt;=FI$1,INDEX(整列!$A$2:$K$3512,MATCH($A45,整列!$A$2:$A$3512,0)+FI$1-1,11),"-")</f>
        <v>-</v>
      </c>
      <c r="FJ45" s="123" t="str">
        <f>IF($O45&gt;=FJ$1,INDEX(整列!$A$2:$K$3512,MATCH($A45,整列!$A$2:$A$3512,0)+FJ$1-1,11),"-")</f>
        <v>-</v>
      </c>
      <c r="FK45" s="123" t="str">
        <f>IF($O45&gt;=FK$1,INDEX(整列!$A$2:$K$3512,MATCH($A45,整列!$A$2:$A$3512,0)+FK$1-1,11),"-")</f>
        <v>-</v>
      </c>
      <c r="FL45" s="123" t="str">
        <f>IF($O45&gt;=FL$1,INDEX(整列!$A$2:$K$3512,MATCH($A45,整列!$A$2:$A$3512,0)+FL$1-1,11),"-")</f>
        <v>-</v>
      </c>
      <c r="FM45" s="123" t="str">
        <f>IF($O45&gt;=FM$1,INDEX(整列!$A$2:$K$3512,MATCH($A45,整列!$A$2:$A$3512,0)+FM$1-1,11),"-")</f>
        <v>-</v>
      </c>
      <c r="FN45" s="123" t="str">
        <f>IF($O45&gt;=FN$1,INDEX(整列!$A$2:$K$3512,MATCH($A45,整列!$A$2:$A$3512,0)+FN$1-1,11),"-")</f>
        <v>-</v>
      </c>
      <c r="FO45" s="123" t="str">
        <f>IF($O45&gt;=FO$1,INDEX(整列!$A$2:$K$3512,MATCH($A45,整列!$A$2:$A$3512,0)+FO$1-1,11),"-")</f>
        <v>-</v>
      </c>
      <c r="FP45" s="123" t="str">
        <f>IF($O45&gt;=FP$1,INDEX(整列!$A$2:$K$3512,MATCH($A45,整列!$A$2:$A$3512,0)+FP$1-1,11),"-")</f>
        <v>-</v>
      </c>
      <c r="FQ45" s="123" t="str">
        <f>IF($O45&gt;=FQ$1,INDEX(整列!$A$2:$K$3512,MATCH($A45,整列!$A$2:$A$3512,0)+FQ$1-1,11),"-")</f>
        <v>-</v>
      </c>
      <c r="FR45" s="123" t="str">
        <f>IF($O45&gt;=FR$1,INDEX(整列!$A$2:$K$3512,MATCH($A45,整列!$A$2:$A$3512,0)+FR$1-1,11),"-")</f>
        <v>-</v>
      </c>
      <c r="FS45" s="123" t="str">
        <f>IF($O45&gt;=FS$1,INDEX(整列!$A$2:$K$3512,MATCH($A45,整列!$A$2:$A$3512,0)+FS$1-1,11),"-")</f>
        <v>-</v>
      </c>
      <c r="FT45" s="123" t="str">
        <f>IF($O45&gt;=FT$1,INDEX(整列!$A$2:$K$3512,MATCH($A45,整列!$A$2:$A$3512,0)+FT$1-1,11),"-")</f>
        <v>-</v>
      </c>
      <c r="FU45" s="123" t="str">
        <f>IF($O45&gt;=FU$1,INDEX(整列!$A$2:$K$3512,MATCH($A45,整列!$A$2:$A$3512,0)+FU$1-1,11),"-")</f>
        <v>-</v>
      </c>
      <c r="FV45" s="123" t="str">
        <f>IF($O45&gt;=FV$1,INDEX(整列!$A$2:$K$3512,MATCH($A45,整列!$A$2:$A$3512,0)+FV$1-1,11),"-")</f>
        <v>-</v>
      </c>
      <c r="FW45" s="123" t="str">
        <f>IF($O45&gt;=FW$1,INDEX(整列!$A$2:$K$3512,MATCH($A45,整列!$A$2:$A$3512,0)+FW$1-1,11),"-")</f>
        <v>-</v>
      </c>
      <c r="FX45" s="123" t="str">
        <f>IF($O45&gt;=FX$1,INDEX(整列!$A$2:$K$3512,MATCH($A45,整列!$A$2:$A$3512,0)+FX$1-1,11),"-")</f>
        <v>-</v>
      </c>
      <c r="FY45" s="123" t="str">
        <f>IF($O45&gt;=FY$1,INDEX(整列!$A$2:$K$3512,MATCH($A45,整列!$A$2:$A$3512,0)+FY$1-1,11),"-")</f>
        <v>-</v>
      </c>
      <c r="FZ45" s="123" t="str">
        <f>IF($O45&gt;=FZ$1,INDEX(整列!$A$2:$K$3512,MATCH($A45,整列!$A$2:$A$3512,0)+FZ$1-1,11),"-")</f>
        <v>-</v>
      </c>
      <c r="GA45" s="123" t="str">
        <f>IF($O45&gt;=GA$1,INDEX(整列!$A$2:$K$3512,MATCH($A45,整列!$A$2:$A$3512,0)+GA$1-1,11),"-")</f>
        <v>-</v>
      </c>
      <c r="GB45" s="123" t="str">
        <f>IF($O45&gt;=GB$1,INDEX(整列!$A$2:$K$3512,MATCH($A45,整列!$A$2:$A$3512,0)+GB$1-1,11),"-")</f>
        <v>-</v>
      </c>
      <c r="GC45" s="123" t="str">
        <f>IF($O45&gt;=GC$1,INDEX(整列!$A$2:$K$3512,MATCH($A45,整列!$A$2:$A$3512,0)+GC$1-1,11),"-")</f>
        <v>-</v>
      </c>
      <c r="GD45" s="123" t="str">
        <f>IF($O45&gt;=GD$1,INDEX(整列!$A$2:$K$3512,MATCH($A45,整列!$A$2:$A$3512,0)+GD$1-1,11),"-")</f>
        <v>-</v>
      </c>
      <c r="GE45" s="123" t="str">
        <f>IF($O45&gt;=GE$1,INDEX(整列!$A$2:$K$3512,MATCH($A45,整列!$A$2:$A$3512,0)+GE$1-1,11),"-")</f>
        <v>-</v>
      </c>
      <c r="GF45" s="123" t="str">
        <f>IF($O45&gt;=GF$1,INDEX(整列!$A$2:$K$3512,MATCH($A45,整列!$A$2:$A$3512,0)+GF$1-1,11),"-")</f>
        <v>-</v>
      </c>
      <c r="GG45" s="123" t="str">
        <f>IF($O45&gt;=GG$1,INDEX(整列!$A$2:$K$3512,MATCH($A45,整列!$A$2:$A$3512,0)+GG$1-1,11),"-")</f>
        <v>-</v>
      </c>
      <c r="GH45" s="123" t="str">
        <f>IF($O45&gt;=GH$1,INDEX(整列!$A$2:$K$3512,MATCH($A45,整列!$A$2:$A$3512,0)+GH$1-1,11),"-")</f>
        <v>-</v>
      </c>
      <c r="GI45" s="123" t="str">
        <f>IF($O45&gt;=GI$1,INDEX(整列!$A$2:$K$3512,MATCH($A45,整列!$A$2:$A$3512,0)+GI$1-1,11),"-")</f>
        <v>-</v>
      </c>
      <c r="GJ45" s="123" t="str">
        <f>IF($O45&gt;=GJ$1,INDEX(整列!$A$2:$K$3512,MATCH($A45,整列!$A$2:$A$3512,0)+GJ$1-1,11),"-")</f>
        <v>-</v>
      </c>
      <c r="GK45" s="123" t="str">
        <f>IF($O45&gt;=GK$1,INDEX(整列!$A$2:$K$3512,MATCH($A45,整列!$A$2:$A$3512,0)+GK$1-1,11),"-")</f>
        <v>-</v>
      </c>
      <c r="GL45" s="123" t="str">
        <f>IF($O45&gt;=GL$1,INDEX(整列!$A$2:$K$3512,MATCH($A45,整列!$A$2:$A$3512,0)+GL$1-1,11),"-")</f>
        <v>-</v>
      </c>
      <c r="GM45" s="123" t="str">
        <f>IF($O45&gt;=GM$1,INDEX(整列!$A$2:$K$3512,MATCH($A45,整列!$A$2:$A$3512,0)+GM$1-1,11),"-")</f>
        <v>-</v>
      </c>
      <c r="GN45" s="123" t="str">
        <f>IF($O45&gt;=GN$1,INDEX(整列!$A$2:$K$3512,MATCH($A45,整列!$A$2:$A$3512,0)+GN$1-1,11),"-")</f>
        <v>-</v>
      </c>
      <c r="GO45" s="123" t="str">
        <f>IF($O45&gt;=GO$1,INDEX(整列!$A$2:$K$3512,MATCH($A45,整列!$A$2:$A$3512,0)+GO$1-1,11),"-")</f>
        <v>-</v>
      </c>
      <c r="GP45" s="123" t="str">
        <f>IF($O45&gt;=GP$1,INDEX(整列!$A$2:$K$3512,MATCH($A45,整列!$A$2:$A$3512,0)+GP$1-1,11),"-")</f>
        <v>-</v>
      </c>
      <c r="GQ45" s="123" t="str">
        <f>IF($O45&gt;=GQ$1,INDEX(整列!$A$2:$K$3512,MATCH($A45,整列!$A$2:$A$3512,0)+GQ$1-1,11),"-")</f>
        <v>-</v>
      </c>
      <c r="GR45" s="123" t="str">
        <f>IF($O45&gt;=GR$1,INDEX(整列!$A$2:$K$3512,MATCH($A45,整列!$A$2:$A$3512,0)+GR$1-1,11),"-")</f>
        <v>-</v>
      </c>
      <c r="GS45" s="123" t="str">
        <f>IF($O45&gt;=GS$1,INDEX(整列!$A$2:$K$3512,MATCH($A45,整列!$A$2:$A$3512,0)+GS$1-1,11),"-")</f>
        <v>-</v>
      </c>
      <c r="GT45" s="123" t="str">
        <f>IF($O45&gt;=GT$1,INDEX(整列!$A$2:$K$3512,MATCH($A45,整列!$A$2:$A$3512,0)+GT$1-1,11),"-")</f>
        <v>-</v>
      </c>
      <c r="GU45" s="123" t="str">
        <f>IF($O45&gt;=GU$1,INDEX(整列!$A$2:$K$3512,MATCH($A45,整列!$A$2:$A$3512,0)+GU$1-1,11),"-")</f>
        <v>-</v>
      </c>
      <c r="GV45" s="123" t="str">
        <f>IF($O45&gt;=GV$1,INDEX(整列!$A$2:$K$3512,MATCH($A45,整列!$A$2:$A$3512,0)+GV$1-1,11),"-")</f>
        <v>-</v>
      </c>
      <c r="GW45" s="123" t="str">
        <f>IF($O45&gt;=GW$1,INDEX(整列!$A$2:$K$3512,MATCH($A45,整列!$A$2:$A$3512,0)+GW$1-1,11),"-")</f>
        <v>-</v>
      </c>
      <c r="GX45" s="123" t="str">
        <f>IF($O45&gt;=GX$1,INDEX(整列!$A$2:$K$3512,MATCH($A45,整列!$A$2:$A$3512,0)+GX$1-1,11),"-")</f>
        <v>-</v>
      </c>
      <c r="GY45" s="123" t="str">
        <f>IF($O45&gt;=GY$1,INDEX(整列!$A$2:$K$3512,MATCH($A45,整列!$A$2:$A$3512,0)+GY$1-1,11),"-")</f>
        <v>-</v>
      </c>
      <c r="GZ45" s="123" t="str">
        <f>IF($O45&gt;=GZ$1,INDEX(整列!$A$2:$K$3512,MATCH($A45,整列!$A$2:$A$3512,0)+GZ$1-1,11),"-")</f>
        <v>-</v>
      </c>
      <c r="HA45" s="123" t="str">
        <f>IF($O45&gt;=HA$1,INDEX(整列!$A$2:$K$3512,MATCH($A45,整列!$A$2:$A$3512,0)+HA$1-1,11),"-")</f>
        <v>-</v>
      </c>
      <c r="HB45" s="123" t="str">
        <f>IF($O45&gt;=HB$1,INDEX(整列!$A$2:$K$3512,MATCH($A45,整列!$A$2:$A$3512,0)+HB$1-1,11),"-")</f>
        <v>-</v>
      </c>
      <c r="HC45" s="123" t="str">
        <f>IF($O45&gt;=HC$1,INDEX(整列!$A$2:$K$3512,MATCH($A45,整列!$A$2:$A$3512,0)+HC$1-1,11),"-")</f>
        <v>-</v>
      </c>
      <c r="HD45" s="123" t="str">
        <f>IF($O45&gt;=HD$1,INDEX(整列!$A$2:$K$3512,MATCH($A45,整列!$A$2:$A$3512,0)+HD$1-1,11),"-")</f>
        <v>-</v>
      </c>
      <c r="HE45" s="123" t="str">
        <f>IF($O45&gt;=HE$1,INDEX(整列!$A$2:$K$3512,MATCH($A45,整列!$A$2:$A$3512,0)+HE$1-1,11),"-")</f>
        <v>-</v>
      </c>
      <c r="HF45" s="123" t="str">
        <f>IF($O45&gt;=HF$1,INDEX(整列!$A$2:$K$3512,MATCH($A45,整列!$A$2:$A$3512,0)+HF$1-1,11),"-")</f>
        <v>-</v>
      </c>
      <c r="HG45" s="123" t="str">
        <f>IF($O45&gt;=HG$1,INDEX(整列!$A$2:$K$3512,MATCH($A45,整列!$A$2:$A$3512,0)+HG$1-1,11),"-")</f>
        <v>-</v>
      </c>
      <c r="HH45" s="123" t="str">
        <f>IF($O45&gt;=HH$1,INDEX(整列!$A$2:$K$3512,MATCH($A45,整列!$A$2:$A$3512,0)+HH$1-1,11),"-")</f>
        <v>-</v>
      </c>
      <c r="HI45" s="123" t="str">
        <f>IF($O45&gt;=HI$1,INDEX(整列!$A$2:$K$3512,MATCH($A45,整列!$A$2:$A$3512,0)+HI$1-1,11),"-")</f>
        <v>-</v>
      </c>
      <c r="HJ45" s="123" t="str">
        <f>IF($O45&gt;=HJ$1,INDEX(整列!$A$2:$K$3512,MATCH($A45,整列!$A$2:$A$3512,0)+HJ$1-1,11),"-")</f>
        <v>-</v>
      </c>
      <c r="HK45" s="123" t="str">
        <f>IF($O45&gt;=HK$1,INDEX(整列!$A$2:$K$3512,MATCH($A45,整列!$A$2:$A$3512,0)+HK$1-1,11),"-")</f>
        <v>-</v>
      </c>
      <c r="HL45" s="123" t="str">
        <f>IF($O45&gt;=HL$1,INDEX(整列!$A$2:$K$3512,MATCH($A45,整列!$A$2:$A$3512,0)+HL$1-1,11),"-")</f>
        <v>-</v>
      </c>
      <c r="HP45" s="101" t="str">
        <f t="shared" si="5"/>
        <v>A03-8963-0000</v>
      </c>
      <c r="HQ45" s="115">
        <f>COUNTIF(整列!$A$2:$A$3512,HP45)</f>
        <v>12</v>
      </c>
    </row>
    <row r="46" spans="1:225" ht="13.5">
      <c r="A46" s="48" t="s">
        <v>300</v>
      </c>
      <c r="B46" s="48" t="s">
        <v>179</v>
      </c>
      <c r="C46" s="48" t="s">
        <v>180</v>
      </c>
      <c r="D46" s="48" t="s">
        <v>181</v>
      </c>
      <c r="E46" s="48" t="s">
        <v>182</v>
      </c>
      <c r="F46" s="48" t="s">
        <v>239</v>
      </c>
      <c r="G46" s="48" t="s">
        <v>240</v>
      </c>
      <c r="H46" s="48" t="s">
        <v>301</v>
      </c>
      <c r="I46" s="48" t="s">
        <v>302</v>
      </c>
      <c r="J46" s="48" t="s">
        <v>184</v>
      </c>
      <c r="K46" s="48"/>
      <c r="L46" s="48" t="s">
        <v>184</v>
      </c>
      <c r="M46" s="48"/>
      <c r="N46" s="119"/>
      <c r="O46" s="120">
        <f>COUNTIF(整列!$A$2:$A$3512,$A46)</f>
        <v>6</v>
      </c>
      <c r="P46" s="121">
        <f t="shared" si="0"/>
        <v>31500</v>
      </c>
      <c r="Q46" s="121">
        <f t="shared" si="1"/>
        <v>4573.4742446707478</v>
      </c>
      <c r="R46" s="122">
        <f t="shared" si="2"/>
        <v>38000</v>
      </c>
      <c r="S46" s="121">
        <f t="shared" si="3"/>
        <v>30000</v>
      </c>
      <c r="T46" s="121">
        <f t="shared" si="4"/>
        <v>27000</v>
      </c>
      <c r="U46" s="123">
        <f>IF($O46&gt;=U$1,INDEX(整列!$A$2:$K$3512,MATCH($A46,整列!$A$2:$A$3512,0)+U$1-1,11),"-")</f>
        <v>37000</v>
      </c>
      <c r="V46" s="123">
        <f>IF($O46&gt;=V$1,INDEX(整列!$A$2:$K$3512,MATCH($A46,整列!$A$2:$A$3512,0)+V$1-1,11),"-")</f>
        <v>27000</v>
      </c>
      <c r="W46" s="123">
        <f>IF($O46&gt;=W$1,INDEX(整列!$A$2:$K$3512,MATCH($A46,整列!$A$2:$A$3512,0)+W$1-1,11),"-")</f>
        <v>28000</v>
      </c>
      <c r="X46" s="123">
        <f>IF($O46&gt;=X$1,INDEX(整列!$A$2:$K$3512,MATCH($A46,整列!$A$2:$A$3512,0)+X$1-1,11),"-")</f>
        <v>27000</v>
      </c>
      <c r="Y46" s="123">
        <f>IF($O46&gt;=Y$1,INDEX(整列!$A$2:$K$3512,MATCH($A46,整列!$A$2:$A$3512,0)+Y$1-1,11),"-")</f>
        <v>38000</v>
      </c>
      <c r="Z46" s="123">
        <f>IF($O46&gt;=Z$1,INDEX(整列!$A$2:$K$3512,MATCH($A46,整列!$A$2:$A$3512,0)+Z$1-1,11),"-")</f>
        <v>32000</v>
      </c>
      <c r="AA46" s="123" t="str">
        <f>IF($O46&gt;=AA$1,INDEX(整列!$A$2:$K$3512,MATCH($A46,整列!$A$2:$A$3512,0)+AA$1-1,11),"-")</f>
        <v>-</v>
      </c>
      <c r="AB46" s="123" t="str">
        <f>IF($O46&gt;=AB$1,INDEX(整列!$A$2:$K$3512,MATCH($A46,整列!$A$2:$A$3512,0)+AB$1-1,11),"-")</f>
        <v>-</v>
      </c>
      <c r="AC46" s="123" t="str">
        <f>IF($O46&gt;=AC$1,INDEX(整列!$A$2:$K$3512,MATCH($A46,整列!$A$2:$A$3512,0)+AC$1-1,11),"-")</f>
        <v>-</v>
      </c>
      <c r="AD46" s="123" t="str">
        <f>IF($O46&gt;=AD$1,INDEX(整列!$A$2:$K$3512,MATCH($A46,整列!$A$2:$A$3512,0)+AD$1-1,11),"-")</f>
        <v>-</v>
      </c>
      <c r="AE46" s="123" t="str">
        <f>IF($O46&gt;=AE$1,INDEX(整列!$A$2:$K$3512,MATCH($A46,整列!$A$2:$A$3512,0)+AE$1-1,11),"-")</f>
        <v>-</v>
      </c>
      <c r="AF46" s="123" t="str">
        <f>IF($O46&gt;=AF$1,INDEX(整列!$A$2:$K$3512,MATCH($A46,整列!$A$2:$A$3512,0)+AF$1-1,11),"-")</f>
        <v>-</v>
      </c>
      <c r="AG46" s="123" t="str">
        <f>IF($O46&gt;=AG$1,INDEX(整列!$A$2:$K$3512,MATCH($A46,整列!$A$2:$A$3512,0)+AG$1-1,11),"-")</f>
        <v>-</v>
      </c>
      <c r="AH46" s="123" t="str">
        <f>IF($O46&gt;=AH$1,INDEX(整列!$A$2:$K$3512,MATCH($A46,整列!$A$2:$A$3512,0)+AH$1-1,11),"-")</f>
        <v>-</v>
      </c>
      <c r="AI46" s="123" t="str">
        <f>IF($O46&gt;=AI$1,INDEX(整列!$A$2:$K$3512,MATCH($A46,整列!$A$2:$A$3512,0)+AI$1-1,11),"-")</f>
        <v>-</v>
      </c>
      <c r="AJ46" s="123" t="str">
        <f>IF($O46&gt;=AJ$1,INDEX(整列!$A$2:$K$3512,MATCH($A46,整列!$A$2:$A$3512,0)+AJ$1-1,11),"-")</f>
        <v>-</v>
      </c>
      <c r="AK46" s="123" t="str">
        <f>IF($O46&gt;=AK$1,INDEX(整列!$A$2:$K$3512,MATCH($A46,整列!$A$2:$A$3512,0)+AK$1-1,11),"-")</f>
        <v>-</v>
      </c>
      <c r="AL46" s="123" t="str">
        <f>IF($O46&gt;=AL$1,INDEX(整列!$A$2:$K$3512,MATCH($A46,整列!$A$2:$A$3512,0)+AL$1-1,11),"-")</f>
        <v>-</v>
      </c>
      <c r="AM46" s="123" t="str">
        <f>IF($O46&gt;=AM$1,INDEX(整列!$A$2:$K$3512,MATCH($A46,整列!$A$2:$A$3512,0)+AM$1-1,11),"-")</f>
        <v>-</v>
      </c>
      <c r="AN46" s="123" t="str">
        <f>IF($O46&gt;=AN$1,INDEX(整列!$A$2:$K$3512,MATCH($A46,整列!$A$2:$A$3512,0)+AN$1-1,11),"-")</f>
        <v>-</v>
      </c>
      <c r="AO46" s="123" t="str">
        <f>IF($O46&gt;=AO$1,INDEX(整列!$A$2:$K$3512,MATCH($A46,整列!$A$2:$A$3512,0)+AO$1-1,11),"-")</f>
        <v>-</v>
      </c>
      <c r="AP46" s="123" t="str">
        <f>IF($O46&gt;=AP$1,INDEX(整列!$A$2:$K$3512,MATCH($A46,整列!$A$2:$A$3512,0)+AP$1-1,11),"-")</f>
        <v>-</v>
      </c>
      <c r="AQ46" s="123" t="str">
        <f>IF($O46&gt;=AQ$1,INDEX(整列!$A$2:$K$3512,MATCH($A46,整列!$A$2:$A$3512,0)+AQ$1-1,11),"-")</f>
        <v>-</v>
      </c>
      <c r="AR46" s="123" t="str">
        <f>IF($O46&gt;=AR$1,INDEX(整列!$A$2:$K$3512,MATCH($A46,整列!$A$2:$A$3512,0)+AR$1-1,11),"-")</f>
        <v>-</v>
      </c>
      <c r="AS46" s="123" t="str">
        <f>IF($O46&gt;=AS$1,INDEX(整列!$A$2:$K$3512,MATCH($A46,整列!$A$2:$A$3512,0)+AS$1-1,11),"-")</f>
        <v>-</v>
      </c>
      <c r="AT46" s="123" t="str">
        <f>IF($O46&gt;=AT$1,INDEX(整列!$A$2:$K$3512,MATCH($A46,整列!$A$2:$A$3512,0)+AT$1-1,11),"-")</f>
        <v>-</v>
      </c>
      <c r="AU46" s="123" t="str">
        <f>IF($O46&gt;=AU$1,INDEX(整列!$A$2:$K$3512,MATCH($A46,整列!$A$2:$A$3512,0)+AU$1-1,11),"-")</f>
        <v>-</v>
      </c>
      <c r="AV46" s="123" t="str">
        <f>IF($O46&gt;=AV$1,INDEX(整列!$A$2:$K$3512,MATCH($A46,整列!$A$2:$A$3512,0)+AV$1-1,11),"-")</f>
        <v>-</v>
      </c>
      <c r="AW46" s="123" t="str">
        <f>IF($O46&gt;=AW$1,INDEX(整列!$A$2:$K$3512,MATCH($A46,整列!$A$2:$A$3512,0)+AW$1-1,11),"-")</f>
        <v>-</v>
      </c>
      <c r="AX46" s="123" t="str">
        <f>IF($O46&gt;=AX$1,INDEX(整列!$A$2:$K$3512,MATCH($A46,整列!$A$2:$A$3512,0)+AX$1-1,11),"-")</f>
        <v>-</v>
      </c>
      <c r="AY46" s="123" t="str">
        <f>IF($O46&gt;=AY$1,INDEX(整列!$A$2:$K$3512,MATCH($A46,整列!$A$2:$A$3512,0)+AY$1-1,11),"-")</f>
        <v>-</v>
      </c>
      <c r="AZ46" s="123" t="str">
        <f>IF($O46&gt;=AZ$1,INDEX(整列!$A$2:$K$3512,MATCH($A46,整列!$A$2:$A$3512,0)+AZ$1-1,11),"-")</f>
        <v>-</v>
      </c>
      <c r="BA46" s="123" t="str">
        <f>IF($O46&gt;=BA$1,INDEX(整列!$A$2:$K$3512,MATCH($A46,整列!$A$2:$A$3512,0)+BA$1-1,11),"-")</f>
        <v>-</v>
      </c>
      <c r="BB46" s="123" t="str">
        <f>IF($O46&gt;=BB$1,INDEX(整列!$A$2:$K$3512,MATCH($A46,整列!$A$2:$A$3512,0)+BB$1-1,11),"-")</f>
        <v>-</v>
      </c>
      <c r="BC46" s="123" t="str">
        <f>IF($O46&gt;=BC$1,INDEX(整列!$A$2:$K$3512,MATCH($A46,整列!$A$2:$A$3512,0)+BC$1-1,11),"-")</f>
        <v>-</v>
      </c>
      <c r="BD46" s="123" t="str">
        <f>IF($O46&gt;=BD$1,INDEX(整列!$A$2:$K$3512,MATCH($A46,整列!$A$2:$A$3512,0)+BD$1-1,11),"-")</f>
        <v>-</v>
      </c>
      <c r="BE46" s="123" t="str">
        <f>IF($O46&gt;=BE$1,INDEX(整列!$A$2:$K$3512,MATCH($A46,整列!$A$2:$A$3512,0)+BE$1-1,11),"-")</f>
        <v>-</v>
      </c>
      <c r="BF46" s="123" t="str">
        <f>IF($O46&gt;=BF$1,INDEX(整列!$A$2:$K$3512,MATCH($A46,整列!$A$2:$A$3512,0)+BF$1-1,11),"-")</f>
        <v>-</v>
      </c>
      <c r="BG46" s="123" t="str">
        <f>IF($O46&gt;=BG$1,INDEX(整列!$A$2:$K$3512,MATCH($A46,整列!$A$2:$A$3512,0)+BG$1-1,11),"-")</f>
        <v>-</v>
      </c>
      <c r="BH46" s="123" t="str">
        <f>IF($O46&gt;=BH$1,INDEX(整列!$A$2:$K$3512,MATCH($A46,整列!$A$2:$A$3512,0)+BH$1-1,11),"-")</f>
        <v>-</v>
      </c>
      <c r="BI46" s="123" t="str">
        <f>IF($O46&gt;=BI$1,INDEX(整列!$A$2:$K$3512,MATCH($A46,整列!$A$2:$A$3512,0)+BI$1-1,11),"-")</f>
        <v>-</v>
      </c>
      <c r="BJ46" s="123" t="str">
        <f>IF($O46&gt;=BJ$1,INDEX(整列!$A$2:$K$3512,MATCH($A46,整列!$A$2:$A$3512,0)+BJ$1-1,11),"-")</f>
        <v>-</v>
      </c>
      <c r="BK46" s="123" t="str">
        <f>IF($O46&gt;=BK$1,INDEX(整列!$A$2:$K$3512,MATCH($A46,整列!$A$2:$A$3512,0)+BK$1-1,11),"-")</f>
        <v>-</v>
      </c>
      <c r="BL46" s="123" t="str">
        <f>IF($O46&gt;=BL$1,INDEX(整列!$A$2:$K$3512,MATCH($A46,整列!$A$2:$A$3512,0)+BL$1-1,11),"-")</f>
        <v>-</v>
      </c>
      <c r="BM46" s="123" t="str">
        <f>IF($O46&gt;=BM$1,INDEX(整列!$A$2:$K$3512,MATCH($A46,整列!$A$2:$A$3512,0)+BM$1-1,11),"-")</f>
        <v>-</v>
      </c>
      <c r="BN46" s="123" t="str">
        <f>IF($O46&gt;=BN$1,INDEX(整列!$A$2:$K$3512,MATCH($A46,整列!$A$2:$A$3512,0)+BN$1-1,11),"-")</f>
        <v>-</v>
      </c>
      <c r="BO46" s="123" t="str">
        <f>IF($O46&gt;=BO$1,INDEX(整列!$A$2:$K$3512,MATCH($A46,整列!$A$2:$A$3512,0)+BO$1-1,11),"-")</f>
        <v>-</v>
      </c>
      <c r="BP46" s="123" t="str">
        <f>IF($O46&gt;=BP$1,INDEX(整列!$A$2:$K$3512,MATCH($A46,整列!$A$2:$A$3512,0)+BP$1-1,11),"-")</f>
        <v>-</v>
      </c>
      <c r="BQ46" s="123" t="str">
        <f>IF($O46&gt;=BQ$1,INDEX(整列!$A$2:$K$3512,MATCH($A46,整列!$A$2:$A$3512,0)+BQ$1-1,11),"-")</f>
        <v>-</v>
      </c>
      <c r="BR46" s="123" t="str">
        <f>IF($O46&gt;=BR$1,INDEX(整列!$A$2:$K$3512,MATCH($A46,整列!$A$2:$A$3512,0)+BR$1-1,11),"-")</f>
        <v>-</v>
      </c>
      <c r="BS46" s="123" t="str">
        <f>IF($O46&gt;=BS$1,INDEX(整列!$A$2:$K$3512,MATCH($A46,整列!$A$2:$A$3512,0)+BS$1-1,11),"-")</f>
        <v>-</v>
      </c>
      <c r="BT46" s="123" t="str">
        <f>IF($O46&gt;=BT$1,INDEX(整列!$A$2:$K$3512,MATCH($A46,整列!$A$2:$A$3512,0)+BT$1-1,11),"-")</f>
        <v>-</v>
      </c>
      <c r="BU46" s="123" t="str">
        <f>IF($O46&gt;=BU$1,INDEX(整列!$A$2:$K$3512,MATCH($A46,整列!$A$2:$A$3512,0)+BU$1-1,11),"-")</f>
        <v>-</v>
      </c>
      <c r="BV46" s="123" t="str">
        <f>IF($O46&gt;=BV$1,INDEX(整列!$A$2:$K$3512,MATCH($A46,整列!$A$2:$A$3512,0)+BV$1-1,11),"-")</f>
        <v>-</v>
      </c>
      <c r="BW46" s="123" t="str">
        <f>IF($O46&gt;=BW$1,INDEX(整列!$A$2:$K$3512,MATCH($A46,整列!$A$2:$A$3512,0)+BW$1-1,11),"-")</f>
        <v>-</v>
      </c>
      <c r="BX46" s="123" t="str">
        <f>IF($O46&gt;=BX$1,INDEX(整列!$A$2:$K$3512,MATCH($A46,整列!$A$2:$A$3512,0)+BX$1-1,11),"-")</f>
        <v>-</v>
      </c>
      <c r="BY46" s="123" t="str">
        <f>IF($O46&gt;=BY$1,INDEX(整列!$A$2:$K$3512,MATCH($A46,整列!$A$2:$A$3512,0)+BY$1-1,11),"-")</f>
        <v>-</v>
      </c>
      <c r="BZ46" s="123" t="str">
        <f>IF($O46&gt;=BZ$1,INDEX(整列!$A$2:$K$3512,MATCH($A46,整列!$A$2:$A$3512,0)+BZ$1-1,11),"-")</f>
        <v>-</v>
      </c>
      <c r="CA46" s="123" t="str">
        <f>IF($O46&gt;=CA$1,INDEX(整列!$A$2:$K$3512,MATCH($A46,整列!$A$2:$A$3512,0)+CA$1-1,11),"-")</f>
        <v>-</v>
      </c>
      <c r="CB46" s="123" t="str">
        <f>IF($O46&gt;=CB$1,INDEX(整列!$A$2:$K$3512,MATCH($A46,整列!$A$2:$A$3512,0)+CB$1-1,11),"-")</f>
        <v>-</v>
      </c>
      <c r="CC46" s="123" t="str">
        <f>IF($O46&gt;=CC$1,INDEX(整列!$A$2:$K$3512,MATCH($A46,整列!$A$2:$A$3512,0)+CC$1-1,11),"-")</f>
        <v>-</v>
      </c>
      <c r="CD46" s="123" t="str">
        <f>IF($O46&gt;=CD$1,INDEX(整列!$A$2:$K$3512,MATCH($A46,整列!$A$2:$A$3512,0)+CD$1-1,11),"-")</f>
        <v>-</v>
      </c>
      <c r="CE46" s="123" t="str">
        <f>IF($O46&gt;=CE$1,INDEX(整列!$A$2:$K$3512,MATCH($A46,整列!$A$2:$A$3512,0)+CE$1-1,11),"-")</f>
        <v>-</v>
      </c>
      <c r="CF46" s="123" t="str">
        <f>IF($O46&gt;=CF$1,INDEX(整列!$A$2:$K$3512,MATCH($A46,整列!$A$2:$A$3512,0)+CF$1-1,11),"-")</f>
        <v>-</v>
      </c>
      <c r="CG46" s="123" t="str">
        <f>IF($O46&gt;=CG$1,INDEX(整列!$A$2:$K$3512,MATCH($A46,整列!$A$2:$A$3512,0)+CG$1-1,11),"-")</f>
        <v>-</v>
      </c>
      <c r="CH46" s="123" t="str">
        <f>IF($O46&gt;=CH$1,INDEX(整列!$A$2:$K$3512,MATCH($A46,整列!$A$2:$A$3512,0)+CH$1-1,11),"-")</f>
        <v>-</v>
      </c>
      <c r="CI46" s="123" t="str">
        <f>IF($O46&gt;=CI$1,INDEX(整列!$A$2:$K$3512,MATCH($A46,整列!$A$2:$A$3512,0)+CI$1-1,11),"-")</f>
        <v>-</v>
      </c>
      <c r="CJ46" s="123" t="str">
        <f>IF($O46&gt;=CJ$1,INDEX(整列!$A$2:$K$3512,MATCH($A46,整列!$A$2:$A$3512,0)+CJ$1-1,11),"-")</f>
        <v>-</v>
      </c>
      <c r="CK46" s="123" t="str">
        <f>IF($O46&gt;=CK$1,INDEX(整列!$A$2:$K$3512,MATCH($A46,整列!$A$2:$A$3512,0)+CK$1-1,11),"-")</f>
        <v>-</v>
      </c>
      <c r="CL46" s="123" t="str">
        <f>IF($O46&gt;=CL$1,INDEX(整列!$A$2:$K$3512,MATCH($A46,整列!$A$2:$A$3512,0)+CL$1-1,11),"-")</f>
        <v>-</v>
      </c>
      <c r="CM46" s="123" t="str">
        <f>IF($O46&gt;=CM$1,INDEX(整列!$A$2:$K$3512,MATCH($A46,整列!$A$2:$A$3512,0)+CM$1-1,11),"-")</f>
        <v>-</v>
      </c>
      <c r="CN46" s="123" t="str">
        <f>IF($O46&gt;=CN$1,INDEX(整列!$A$2:$K$3512,MATCH($A46,整列!$A$2:$A$3512,0)+CN$1-1,11),"-")</f>
        <v>-</v>
      </c>
      <c r="CO46" s="123" t="str">
        <f>IF($O46&gt;=CO$1,INDEX(整列!$A$2:$K$3512,MATCH($A46,整列!$A$2:$A$3512,0)+CO$1-1,11),"-")</f>
        <v>-</v>
      </c>
      <c r="CP46" s="123" t="str">
        <f>IF($O46&gt;=CP$1,INDEX(整列!$A$2:$K$3512,MATCH($A46,整列!$A$2:$A$3512,0)+CP$1-1,11),"-")</f>
        <v>-</v>
      </c>
      <c r="CQ46" s="123" t="str">
        <f>IF($O46&gt;=CQ$1,INDEX(整列!$A$2:$K$3512,MATCH($A46,整列!$A$2:$A$3512,0)+CQ$1-1,11),"-")</f>
        <v>-</v>
      </c>
      <c r="CR46" s="123" t="str">
        <f>IF($O46&gt;=CR$1,INDEX(整列!$A$2:$K$3512,MATCH($A46,整列!$A$2:$A$3512,0)+CR$1-1,11),"-")</f>
        <v>-</v>
      </c>
      <c r="CS46" s="123" t="str">
        <f>IF($O46&gt;=CS$1,INDEX(整列!$A$2:$K$3512,MATCH($A46,整列!$A$2:$A$3512,0)+CS$1-1,11),"-")</f>
        <v>-</v>
      </c>
      <c r="CT46" s="123" t="str">
        <f>IF($O46&gt;=CT$1,INDEX(整列!$A$2:$K$3512,MATCH($A46,整列!$A$2:$A$3512,0)+CT$1-1,11),"-")</f>
        <v>-</v>
      </c>
      <c r="CU46" s="123" t="str">
        <f>IF($O46&gt;=CU$1,INDEX(整列!$A$2:$K$3512,MATCH($A46,整列!$A$2:$A$3512,0)+CU$1-1,11),"-")</f>
        <v>-</v>
      </c>
      <c r="CV46" s="123" t="str">
        <f>IF($O46&gt;=CV$1,INDEX(整列!$A$2:$K$3512,MATCH($A46,整列!$A$2:$A$3512,0)+CV$1-1,11),"-")</f>
        <v>-</v>
      </c>
      <c r="CW46" s="123" t="str">
        <f>IF($O46&gt;=CW$1,INDEX(整列!$A$2:$K$3512,MATCH($A46,整列!$A$2:$A$3512,0)+CW$1-1,11),"-")</f>
        <v>-</v>
      </c>
      <c r="CX46" s="123" t="str">
        <f>IF($O46&gt;=CX$1,INDEX(整列!$A$2:$K$3512,MATCH($A46,整列!$A$2:$A$3512,0)+CX$1-1,11),"-")</f>
        <v>-</v>
      </c>
      <c r="CY46" s="123" t="str">
        <f>IF($O46&gt;=CY$1,INDEX(整列!$A$2:$K$3512,MATCH($A46,整列!$A$2:$A$3512,0)+CY$1-1,11),"-")</f>
        <v>-</v>
      </c>
      <c r="CZ46" s="123" t="str">
        <f>IF($O46&gt;=CZ$1,INDEX(整列!$A$2:$K$3512,MATCH($A46,整列!$A$2:$A$3512,0)+CZ$1-1,11),"-")</f>
        <v>-</v>
      </c>
      <c r="DA46" s="123" t="str">
        <f>IF($O46&gt;=DA$1,INDEX(整列!$A$2:$K$3512,MATCH($A46,整列!$A$2:$A$3512,0)+DA$1-1,11),"-")</f>
        <v>-</v>
      </c>
      <c r="DB46" s="123" t="str">
        <f>IF($O46&gt;=DB$1,INDEX(整列!$A$2:$K$3512,MATCH($A46,整列!$A$2:$A$3512,0)+DB$1-1,11),"-")</f>
        <v>-</v>
      </c>
      <c r="DC46" s="123" t="str">
        <f>IF($O46&gt;=DC$1,INDEX(整列!$A$2:$K$3512,MATCH($A46,整列!$A$2:$A$3512,0)+DC$1-1,11),"-")</f>
        <v>-</v>
      </c>
      <c r="DD46" s="123" t="str">
        <f>IF($O46&gt;=DD$1,INDEX(整列!$A$2:$K$3512,MATCH($A46,整列!$A$2:$A$3512,0)+DD$1-1,11),"-")</f>
        <v>-</v>
      </c>
      <c r="DE46" s="123" t="str">
        <f>IF($O46&gt;=DE$1,INDEX(整列!$A$2:$K$3512,MATCH($A46,整列!$A$2:$A$3512,0)+DE$1-1,11),"-")</f>
        <v>-</v>
      </c>
      <c r="DF46" s="123" t="str">
        <f>IF($O46&gt;=DF$1,INDEX(整列!$A$2:$K$3512,MATCH($A46,整列!$A$2:$A$3512,0)+DF$1-1,11),"-")</f>
        <v>-</v>
      </c>
      <c r="DG46" s="123" t="str">
        <f>IF($O46&gt;=DG$1,INDEX(整列!$A$2:$K$3512,MATCH($A46,整列!$A$2:$A$3512,0)+DG$1-1,11),"-")</f>
        <v>-</v>
      </c>
      <c r="DH46" s="123" t="str">
        <f>IF($O46&gt;=DH$1,INDEX(整列!$A$2:$K$3512,MATCH($A46,整列!$A$2:$A$3512,0)+DH$1-1,11),"-")</f>
        <v>-</v>
      </c>
      <c r="DI46" s="123" t="str">
        <f>IF($O46&gt;=DI$1,INDEX(整列!$A$2:$K$3512,MATCH($A46,整列!$A$2:$A$3512,0)+DI$1-1,11),"-")</f>
        <v>-</v>
      </c>
      <c r="DJ46" s="123" t="str">
        <f>IF($O46&gt;=DJ$1,INDEX(整列!$A$2:$K$3512,MATCH($A46,整列!$A$2:$A$3512,0)+DJ$1-1,11),"-")</f>
        <v>-</v>
      </c>
      <c r="DK46" s="123" t="str">
        <f>IF($O46&gt;=DK$1,INDEX(整列!$A$2:$K$3512,MATCH($A46,整列!$A$2:$A$3512,0)+DK$1-1,11),"-")</f>
        <v>-</v>
      </c>
      <c r="DL46" s="123" t="str">
        <f>IF($O46&gt;=DL$1,INDEX(整列!$A$2:$K$3512,MATCH($A46,整列!$A$2:$A$3512,0)+DL$1-1,11),"-")</f>
        <v>-</v>
      </c>
      <c r="DM46" s="123" t="str">
        <f>IF($O46&gt;=DM$1,INDEX(整列!$A$2:$K$3512,MATCH($A46,整列!$A$2:$A$3512,0)+DM$1-1,11),"-")</f>
        <v>-</v>
      </c>
      <c r="DN46" s="123" t="str">
        <f>IF($O46&gt;=DN$1,INDEX(整列!$A$2:$K$3512,MATCH($A46,整列!$A$2:$A$3512,0)+DN$1-1,11),"-")</f>
        <v>-</v>
      </c>
      <c r="DO46" s="123" t="str">
        <f>IF($O46&gt;=DO$1,INDEX(整列!$A$2:$K$3512,MATCH($A46,整列!$A$2:$A$3512,0)+DO$1-1,11),"-")</f>
        <v>-</v>
      </c>
      <c r="DP46" s="123" t="str">
        <f>IF($O46&gt;=DP$1,INDEX(整列!$A$2:$K$3512,MATCH($A46,整列!$A$2:$A$3512,0)+DP$1-1,11),"-")</f>
        <v>-</v>
      </c>
      <c r="DQ46" s="123" t="str">
        <f>IF($O46&gt;=DQ$1,INDEX(整列!$A$2:$K$3512,MATCH($A46,整列!$A$2:$A$3512,0)+DQ$1-1,11),"-")</f>
        <v>-</v>
      </c>
      <c r="DR46" s="123" t="str">
        <f>IF($O46&gt;=DR$1,INDEX(整列!$A$2:$K$3512,MATCH($A46,整列!$A$2:$A$3512,0)+DR$1-1,11),"-")</f>
        <v>-</v>
      </c>
      <c r="DS46" s="123" t="str">
        <f>IF($O46&gt;=DS$1,INDEX(整列!$A$2:$K$3512,MATCH($A46,整列!$A$2:$A$3512,0)+DS$1-1,11),"-")</f>
        <v>-</v>
      </c>
      <c r="DT46" s="123" t="str">
        <f>IF($O46&gt;=DT$1,INDEX(整列!$A$2:$K$3512,MATCH($A46,整列!$A$2:$A$3512,0)+DT$1-1,11),"-")</f>
        <v>-</v>
      </c>
      <c r="DU46" s="123" t="str">
        <f>IF($O46&gt;=DU$1,INDEX(整列!$A$2:$K$3512,MATCH($A46,整列!$A$2:$A$3512,0)+DU$1-1,11),"-")</f>
        <v>-</v>
      </c>
      <c r="DV46" s="123" t="str">
        <f>IF($O46&gt;=DV$1,INDEX(整列!$A$2:$K$3512,MATCH($A46,整列!$A$2:$A$3512,0)+DV$1-1,11),"-")</f>
        <v>-</v>
      </c>
      <c r="DW46" s="123" t="str">
        <f>IF($O46&gt;=DW$1,INDEX(整列!$A$2:$K$3512,MATCH($A46,整列!$A$2:$A$3512,0)+DW$1-1,11),"-")</f>
        <v>-</v>
      </c>
      <c r="DX46" s="123" t="str">
        <f>IF($O46&gt;=DX$1,INDEX(整列!$A$2:$K$3512,MATCH($A46,整列!$A$2:$A$3512,0)+DX$1-1,11),"-")</f>
        <v>-</v>
      </c>
      <c r="DY46" s="123" t="str">
        <f>IF($O46&gt;=DY$1,INDEX(整列!$A$2:$K$3512,MATCH($A46,整列!$A$2:$A$3512,0)+DY$1-1,11),"-")</f>
        <v>-</v>
      </c>
      <c r="DZ46" s="123" t="str">
        <f>IF($O46&gt;=DZ$1,INDEX(整列!$A$2:$K$3512,MATCH($A46,整列!$A$2:$A$3512,0)+DZ$1-1,11),"-")</f>
        <v>-</v>
      </c>
      <c r="EA46" s="123" t="str">
        <f>IF($O46&gt;=EA$1,INDEX(整列!$A$2:$K$3512,MATCH($A46,整列!$A$2:$A$3512,0)+EA$1-1,11),"-")</f>
        <v>-</v>
      </c>
      <c r="EB46" s="123" t="str">
        <f>IF($O46&gt;=EB$1,INDEX(整列!$A$2:$K$3512,MATCH($A46,整列!$A$2:$A$3512,0)+EB$1-1,11),"-")</f>
        <v>-</v>
      </c>
      <c r="EC46" s="123" t="str">
        <f>IF($O46&gt;=EC$1,INDEX(整列!$A$2:$K$3512,MATCH($A46,整列!$A$2:$A$3512,0)+EC$1-1,11),"-")</f>
        <v>-</v>
      </c>
      <c r="ED46" s="123" t="str">
        <f>IF($O46&gt;=ED$1,INDEX(整列!$A$2:$K$3512,MATCH($A46,整列!$A$2:$A$3512,0)+ED$1-1,11),"-")</f>
        <v>-</v>
      </c>
      <c r="EE46" s="123" t="str">
        <f>IF($O46&gt;=EE$1,INDEX(整列!$A$2:$K$3512,MATCH($A46,整列!$A$2:$A$3512,0)+EE$1-1,11),"-")</f>
        <v>-</v>
      </c>
      <c r="EF46" s="123" t="str">
        <f>IF($O46&gt;=EF$1,INDEX(整列!$A$2:$K$3512,MATCH($A46,整列!$A$2:$A$3512,0)+EF$1-1,11),"-")</f>
        <v>-</v>
      </c>
      <c r="EG46" s="123" t="str">
        <f>IF($O46&gt;=EG$1,INDEX(整列!$A$2:$K$3512,MATCH($A46,整列!$A$2:$A$3512,0)+EG$1-1,11),"-")</f>
        <v>-</v>
      </c>
      <c r="EH46" s="123" t="str">
        <f>IF($O46&gt;=EH$1,INDEX(整列!$A$2:$K$3512,MATCH($A46,整列!$A$2:$A$3512,0)+EH$1-1,11),"-")</f>
        <v>-</v>
      </c>
      <c r="EI46" s="123" t="str">
        <f>IF($O46&gt;=EI$1,INDEX(整列!$A$2:$K$3512,MATCH($A46,整列!$A$2:$A$3512,0)+EI$1-1,11),"-")</f>
        <v>-</v>
      </c>
      <c r="EJ46" s="123" t="str">
        <f>IF($O46&gt;=EJ$1,INDEX(整列!$A$2:$K$3512,MATCH($A46,整列!$A$2:$A$3512,0)+EJ$1-1,11),"-")</f>
        <v>-</v>
      </c>
      <c r="EK46" s="123" t="str">
        <f>IF($O46&gt;=EK$1,INDEX(整列!$A$2:$K$3512,MATCH($A46,整列!$A$2:$A$3512,0)+EK$1-1,11),"-")</f>
        <v>-</v>
      </c>
      <c r="EL46" s="123" t="str">
        <f>IF($O46&gt;=EL$1,INDEX(整列!$A$2:$K$3512,MATCH($A46,整列!$A$2:$A$3512,0)+EL$1-1,11),"-")</f>
        <v>-</v>
      </c>
      <c r="EM46" s="123" t="str">
        <f>IF($O46&gt;=EM$1,INDEX(整列!$A$2:$K$3512,MATCH($A46,整列!$A$2:$A$3512,0)+EM$1-1,11),"-")</f>
        <v>-</v>
      </c>
      <c r="EN46" s="123" t="str">
        <f>IF($O46&gt;=EN$1,INDEX(整列!$A$2:$K$3512,MATCH($A46,整列!$A$2:$A$3512,0)+EN$1-1,11),"-")</f>
        <v>-</v>
      </c>
      <c r="EO46" s="123" t="str">
        <f>IF($O46&gt;=EO$1,INDEX(整列!$A$2:$K$3512,MATCH($A46,整列!$A$2:$A$3512,0)+EO$1-1,11),"-")</f>
        <v>-</v>
      </c>
      <c r="EP46" s="123" t="str">
        <f>IF($O46&gt;=EP$1,INDEX(整列!$A$2:$K$3512,MATCH($A46,整列!$A$2:$A$3512,0)+EP$1-1,11),"-")</f>
        <v>-</v>
      </c>
      <c r="EQ46" s="123" t="str">
        <f>IF($O46&gt;=EQ$1,INDEX(整列!$A$2:$K$3512,MATCH($A46,整列!$A$2:$A$3512,0)+EQ$1-1,11),"-")</f>
        <v>-</v>
      </c>
      <c r="ER46" s="123" t="str">
        <f>IF($O46&gt;=ER$1,INDEX(整列!$A$2:$K$3512,MATCH($A46,整列!$A$2:$A$3512,0)+ER$1-1,11),"-")</f>
        <v>-</v>
      </c>
      <c r="ES46" s="123" t="str">
        <f>IF($O46&gt;=ES$1,INDEX(整列!$A$2:$K$3512,MATCH($A46,整列!$A$2:$A$3512,0)+ES$1-1,11),"-")</f>
        <v>-</v>
      </c>
      <c r="ET46" s="123" t="str">
        <f>IF($O46&gt;=ET$1,INDEX(整列!$A$2:$K$3512,MATCH($A46,整列!$A$2:$A$3512,0)+ET$1-1,11),"-")</f>
        <v>-</v>
      </c>
      <c r="EU46" s="123" t="str">
        <f>IF($O46&gt;=EU$1,INDEX(整列!$A$2:$K$3512,MATCH($A46,整列!$A$2:$A$3512,0)+EU$1-1,11),"-")</f>
        <v>-</v>
      </c>
      <c r="EV46" s="123" t="str">
        <f>IF($O46&gt;=EV$1,INDEX(整列!$A$2:$K$3512,MATCH($A46,整列!$A$2:$A$3512,0)+EV$1-1,11),"-")</f>
        <v>-</v>
      </c>
      <c r="EW46" s="123" t="str">
        <f>IF($O46&gt;=EW$1,INDEX(整列!$A$2:$K$3512,MATCH($A46,整列!$A$2:$A$3512,0)+EW$1-1,11),"-")</f>
        <v>-</v>
      </c>
      <c r="EX46" s="123" t="str">
        <f>IF($O46&gt;=EX$1,INDEX(整列!$A$2:$K$3512,MATCH($A46,整列!$A$2:$A$3512,0)+EX$1-1,11),"-")</f>
        <v>-</v>
      </c>
      <c r="EY46" s="123" t="str">
        <f>IF($O46&gt;=EY$1,INDEX(整列!$A$2:$K$3512,MATCH($A46,整列!$A$2:$A$3512,0)+EY$1-1,11),"-")</f>
        <v>-</v>
      </c>
      <c r="EZ46" s="123" t="str">
        <f>IF($O46&gt;=EZ$1,INDEX(整列!$A$2:$K$3512,MATCH($A46,整列!$A$2:$A$3512,0)+EZ$1-1,11),"-")</f>
        <v>-</v>
      </c>
      <c r="FA46" s="123" t="str">
        <f>IF($O46&gt;=FA$1,INDEX(整列!$A$2:$K$3512,MATCH($A46,整列!$A$2:$A$3512,0)+FA$1-1,11),"-")</f>
        <v>-</v>
      </c>
      <c r="FB46" s="123" t="str">
        <f>IF($O46&gt;=FB$1,INDEX(整列!$A$2:$K$3512,MATCH($A46,整列!$A$2:$A$3512,0)+FB$1-1,11),"-")</f>
        <v>-</v>
      </c>
      <c r="FC46" s="123" t="str">
        <f>IF($O46&gt;=FC$1,INDEX(整列!$A$2:$K$3512,MATCH($A46,整列!$A$2:$A$3512,0)+FC$1-1,11),"-")</f>
        <v>-</v>
      </c>
      <c r="FD46" s="123" t="str">
        <f>IF($O46&gt;=FD$1,INDEX(整列!$A$2:$K$3512,MATCH($A46,整列!$A$2:$A$3512,0)+FD$1-1,11),"-")</f>
        <v>-</v>
      </c>
      <c r="FE46" s="123" t="str">
        <f>IF($O46&gt;=FE$1,INDEX(整列!$A$2:$K$3512,MATCH($A46,整列!$A$2:$A$3512,0)+FE$1-1,11),"-")</f>
        <v>-</v>
      </c>
      <c r="FF46" s="123" t="str">
        <f>IF($O46&gt;=FF$1,INDEX(整列!$A$2:$K$3512,MATCH($A46,整列!$A$2:$A$3512,0)+FF$1-1,11),"-")</f>
        <v>-</v>
      </c>
      <c r="FG46" s="123" t="str">
        <f>IF($O46&gt;=FG$1,INDEX(整列!$A$2:$K$3512,MATCH($A46,整列!$A$2:$A$3512,0)+FG$1-1,11),"-")</f>
        <v>-</v>
      </c>
      <c r="FH46" s="123" t="str">
        <f>IF($O46&gt;=FH$1,INDEX(整列!$A$2:$K$3512,MATCH($A46,整列!$A$2:$A$3512,0)+FH$1-1,11),"-")</f>
        <v>-</v>
      </c>
      <c r="FI46" s="123" t="str">
        <f>IF($O46&gt;=FI$1,INDEX(整列!$A$2:$K$3512,MATCH($A46,整列!$A$2:$A$3512,0)+FI$1-1,11),"-")</f>
        <v>-</v>
      </c>
      <c r="FJ46" s="123" t="str">
        <f>IF($O46&gt;=FJ$1,INDEX(整列!$A$2:$K$3512,MATCH($A46,整列!$A$2:$A$3512,0)+FJ$1-1,11),"-")</f>
        <v>-</v>
      </c>
      <c r="FK46" s="123" t="str">
        <f>IF($O46&gt;=FK$1,INDEX(整列!$A$2:$K$3512,MATCH($A46,整列!$A$2:$A$3512,0)+FK$1-1,11),"-")</f>
        <v>-</v>
      </c>
      <c r="FL46" s="123" t="str">
        <f>IF($O46&gt;=FL$1,INDEX(整列!$A$2:$K$3512,MATCH($A46,整列!$A$2:$A$3512,0)+FL$1-1,11),"-")</f>
        <v>-</v>
      </c>
      <c r="FM46" s="123" t="str">
        <f>IF($O46&gt;=FM$1,INDEX(整列!$A$2:$K$3512,MATCH($A46,整列!$A$2:$A$3512,0)+FM$1-1,11),"-")</f>
        <v>-</v>
      </c>
      <c r="FN46" s="123" t="str">
        <f>IF($O46&gt;=FN$1,INDEX(整列!$A$2:$K$3512,MATCH($A46,整列!$A$2:$A$3512,0)+FN$1-1,11),"-")</f>
        <v>-</v>
      </c>
      <c r="FO46" s="123" t="str">
        <f>IF($O46&gt;=FO$1,INDEX(整列!$A$2:$K$3512,MATCH($A46,整列!$A$2:$A$3512,0)+FO$1-1,11),"-")</f>
        <v>-</v>
      </c>
      <c r="FP46" s="123" t="str">
        <f>IF($O46&gt;=FP$1,INDEX(整列!$A$2:$K$3512,MATCH($A46,整列!$A$2:$A$3512,0)+FP$1-1,11),"-")</f>
        <v>-</v>
      </c>
      <c r="FQ46" s="123" t="str">
        <f>IF($O46&gt;=FQ$1,INDEX(整列!$A$2:$K$3512,MATCH($A46,整列!$A$2:$A$3512,0)+FQ$1-1,11),"-")</f>
        <v>-</v>
      </c>
      <c r="FR46" s="123" t="str">
        <f>IF($O46&gt;=FR$1,INDEX(整列!$A$2:$K$3512,MATCH($A46,整列!$A$2:$A$3512,0)+FR$1-1,11),"-")</f>
        <v>-</v>
      </c>
      <c r="FS46" s="123" t="str">
        <f>IF($O46&gt;=FS$1,INDEX(整列!$A$2:$K$3512,MATCH($A46,整列!$A$2:$A$3512,0)+FS$1-1,11),"-")</f>
        <v>-</v>
      </c>
      <c r="FT46" s="123" t="str">
        <f>IF($O46&gt;=FT$1,INDEX(整列!$A$2:$K$3512,MATCH($A46,整列!$A$2:$A$3512,0)+FT$1-1,11),"-")</f>
        <v>-</v>
      </c>
      <c r="FU46" s="123" t="str">
        <f>IF($O46&gt;=FU$1,INDEX(整列!$A$2:$K$3512,MATCH($A46,整列!$A$2:$A$3512,0)+FU$1-1,11),"-")</f>
        <v>-</v>
      </c>
      <c r="FV46" s="123" t="str">
        <f>IF($O46&gt;=FV$1,INDEX(整列!$A$2:$K$3512,MATCH($A46,整列!$A$2:$A$3512,0)+FV$1-1,11),"-")</f>
        <v>-</v>
      </c>
      <c r="FW46" s="123" t="str">
        <f>IF($O46&gt;=FW$1,INDEX(整列!$A$2:$K$3512,MATCH($A46,整列!$A$2:$A$3512,0)+FW$1-1,11),"-")</f>
        <v>-</v>
      </c>
      <c r="FX46" s="123" t="str">
        <f>IF($O46&gt;=FX$1,INDEX(整列!$A$2:$K$3512,MATCH($A46,整列!$A$2:$A$3512,0)+FX$1-1,11),"-")</f>
        <v>-</v>
      </c>
      <c r="FY46" s="123" t="str">
        <f>IF($O46&gt;=FY$1,INDEX(整列!$A$2:$K$3512,MATCH($A46,整列!$A$2:$A$3512,0)+FY$1-1,11),"-")</f>
        <v>-</v>
      </c>
      <c r="FZ46" s="123" t="str">
        <f>IF($O46&gt;=FZ$1,INDEX(整列!$A$2:$K$3512,MATCH($A46,整列!$A$2:$A$3512,0)+FZ$1-1,11),"-")</f>
        <v>-</v>
      </c>
      <c r="GA46" s="123" t="str">
        <f>IF($O46&gt;=GA$1,INDEX(整列!$A$2:$K$3512,MATCH($A46,整列!$A$2:$A$3512,0)+GA$1-1,11),"-")</f>
        <v>-</v>
      </c>
      <c r="GB46" s="123" t="str">
        <f>IF($O46&gt;=GB$1,INDEX(整列!$A$2:$K$3512,MATCH($A46,整列!$A$2:$A$3512,0)+GB$1-1,11),"-")</f>
        <v>-</v>
      </c>
      <c r="GC46" s="123" t="str">
        <f>IF($O46&gt;=GC$1,INDEX(整列!$A$2:$K$3512,MATCH($A46,整列!$A$2:$A$3512,0)+GC$1-1,11),"-")</f>
        <v>-</v>
      </c>
      <c r="GD46" s="123" t="str">
        <f>IF($O46&gt;=GD$1,INDEX(整列!$A$2:$K$3512,MATCH($A46,整列!$A$2:$A$3512,0)+GD$1-1,11),"-")</f>
        <v>-</v>
      </c>
      <c r="GE46" s="123" t="str">
        <f>IF($O46&gt;=GE$1,INDEX(整列!$A$2:$K$3512,MATCH($A46,整列!$A$2:$A$3512,0)+GE$1-1,11),"-")</f>
        <v>-</v>
      </c>
      <c r="GF46" s="123" t="str">
        <f>IF($O46&gt;=GF$1,INDEX(整列!$A$2:$K$3512,MATCH($A46,整列!$A$2:$A$3512,0)+GF$1-1,11),"-")</f>
        <v>-</v>
      </c>
      <c r="GG46" s="123" t="str">
        <f>IF($O46&gt;=GG$1,INDEX(整列!$A$2:$K$3512,MATCH($A46,整列!$A$2:$A$3512,0)+GG$1-1,11),"-")</f>
        <v>-</v>
      </c>
      <c r="GH46" s="123" t="str">
        <f>IF($O46&gt;=GH$1,INDEX(整列!$A$2:$K$3512,MATCH($A46,整列!$A$2:$A$3512,0)+GH$1-1,11),"-")</f>
        <v>-</v>
      </c>
      <c r="GI46" s="123" t="str">
        <f>IF($O46&gt;=GI$1,INDEX(整列!$A$2:$K$3512,MATCH($A46,整列!$A$2:$A$3512,0)+GI$1-1,11),"-")</f>
        <v>-</v>
      </c>
      <c r="GJ46" s="123" t="str">
        <f>IF($O46&gt;=GJ$1,INDEX(整列!$A$2:$K$3512,MATCH($A46,整列!$A$2:$A$3512,0)+GJ$1-1,11),"-")</f>
        <v>-</v>
      </c>
      <c r="GK46" s="123" t="str">
        <f>IF($O46&gt;=GK$1,INDEX(整列!$A$2:$K$3512,MATCH($A46,整列!$A$2:$A$3512,0)+GK$1-1,11),"-")</f>
        <v>-</v>
      </c>
      <c r="GL46" s="123" t="str">
        <f>IF($O46&gt;=GL$1,INDEX(整列!$A$2:$K$3512,MATCH($A46,整列!$A$2:$A$3512,0)+GL$1-1,11),"-")</f>
        <v>-</v>
      </c>
      <c r="GM46" s="123" t="str">
        <f>IF($O46&gt;=GM$1,INDEX(整列!$A$2:$K$3512,MATCH($A46,整列!$A$2:$A$3512,0)+GM$1-1,11),"-")</f>
        <v>-</v>
      </c>
      <c r="GN46" s="123" t="str">
        <f>IF($O46&gt;=GN$1,INDEX(整列!$A$2:$K$3512,MATCH($A46,整列!$A$2:$A$3512,0)+GN$1-1,11),"-")</f>
        <v>-</v>
      </c>
      <c r="GO46" s="123" t="str">
        <f>IF($O46&gt;=GO$1,INDEX(整列!$A$2:$K$3512,MATCH($A46,整列!$A$2:$A$3512,0)+GO$1-1,11),"-")</f>
        <v>-</v>
      </c>
      <c r="GP46" s="123" t="str">
        <f>IF($O46&gt;=GP$1,INDEX(整列!$A$2:$K$3512,MATCH($A46,整列!$A$2:$A$3512,0)+GP$1-1,11),"-")</f>
        <v>-</v>
      </c>
      <c r="GQ46" s="123" t="str">
        <f>IF($O46&gt;=GQ$1,INDEX(整列!$A$2:$K$3512,MATCH($A46,整列!$A$2:$A$3512,0)+GQ$1-1,11),"-")</f>
        <v>-</v>
      </c>
      <c r="GR46" s="123" t="str">
        <f>IF($O46&gt;=GR$1,INDEX(整列!$A$2:$K$3512,MATCH($A46,整列!$A$2:$A$3512,0)+GR$1-1,11),"-")</f>
        <v>-</v>
      </c>
      <c r="GS46" s="123" t="str">
        <f>IF($O46&gt;=GS$1,INDEX(整列!$A$2:$K$3512,MATCH($A46,整列!$A$2:$A$3512,0)+GS$1-1,11),"-")</f>
        <v>-</v>
      </c>
      <c r="GT46" s="123" t="str">
        <f>IF($O46&gt;=GT$1,INDEX(整列!$A$2:$K$3512,MATCH($A46,整列!$A$2:$A$3512,0)+GT$1-1,11),"-")</f>
        <v>-</v>
      </c>
      <c r="GU46" s="123" t="str">
        <f>IF($O46&gt;=GU$1,INDEX(整列!$A$2:$K$3512,MATCH($A46,整列!$A$2:$A$3512,0)+GU$1-1,11),"-")</f>
        <v>-</v>
      </c>
      <c r="GV46" s="123" t="str">
        <f>IF($O46&gt;=GV$1,INDEX(整列!$A$2:$K$3512,MATCH($A46,整列!$A$2:$A$3512,0)+GV$1-1,11),"-")</f>
        <v>-</v>
      </c>
      <c r="GW46" s="123" t="str">
        <f>IF($O46&gt;=GW$1,INDEX(整列!$A$2:$K$3512,MATCH($A46,整列!$A$2:$A$3512,0)+GW$1-1,11),"-")</f>
        <v>-</v>
      </c>
      <c r="GX46" s="123" t="str">
        <f>IF($O46&gt;=GX$1,INDEX(整列!$A$2:$K$3512,MATCH($A46,整列!$A$2:$A$3512,0)+GX$1-1,11),"-")</f>
        <v>-</v>
      </c>
      <c r="GY46" s="123" t="str">
        <f>IF($O46&gt;=GY$1,INDEX(整列!$A$2:$K$3512,MATCH($A46,整列!$A$2:$A$3512,0)+GY$1-1,11),"-")</f>
        <v>-</v>
      </c>
      <c r="GZ46" s="123" t="str">
        <f>IF($O46&gt;=GZ$1,INDEX(整列!$A$2:$K$3512,MATCH($A46,整列!$A$2:$A$3512,0)+GZ$1-1,11),"-")</f>
        <v>-</v>
      </c>
      <c r="HA46" s="123" t="str">
        <f>IF($O46&gt;=HA$1,INDEX(整列!$A$2:$K$3512,MATCH($A46,整列!$A$2:$A$3512,0)+HA$1-1,11),"-")</f>
        <v>-</v>
      </c>
      <c r="HB46" s="123" t="str">
        <f>IF($O46&gt;=HB$1,INDEX(整列!$A$2:$K$3512,MATCH($A46,整列!$A$2:$A$3512,0)+HB$1-1,11),"-")</f>
        <v>-</v>
      </c>
      <c r="HC46" s="123" t="str">
        <f>IF($O46&gt;=HC$1,INDEX(整列!$A$2:$K$3512,MATCH($A46,整列!$A$2:$A$3512,0)+HC$1-1,11),"-")</f>
        <v>-</v>
      </c>
      <c r="HD46" s="123" t="str">
        <f>IF($O46&gt;=HD$1,INDEX(整列!$A$2:$K$3512,MATCH($A46,整列!$A$2:$A$3512,0)+HD$1-1,11),"-")</f>
        <v>-</v>
      </c>
      <c r="HE46" s="123" t="str">
        <f>IF($O46&gt;=HE$1,INDEX(整列!$A$2:$K$3512,MATCH($A46,整列!$A$2:$A$3512,0)+HE$1-1,11),"-")</f>
        <v>-</v>
      </c>
      <c r="HF46" s="123" t="str">
        <f>IF($O46&gt;=HF$1,INDEX(整列!$A$2:$K$3512,MATCH($A46,整列!$A$2:$A$3512,0)+HF$1-1,11),"-")</f>
        <v>-</v>
      </c>
      <c r="HG46" s="123" t="str">
        <f>IF($O46&gt;=HG$1,INDEX(整列!$A$2:$K$3512,MATCH($A46,整列!$A$2:$A$3512,0)+HG$1-1,11),"-")</f>
        <v>-</v>
      </c>
      <c r="HH46" s="123" t="str">
        <f>IF($O46&gt;=HH$1,INDEX(整列!$A$2:$K$3512,MATCH($A46,整列!$A$2:$A$3512,0)+HH$1-1,11),"-")</f>
        <v>-</v>
      </c>
      <c r="HI46" s="123" t="str">
        <f>IF($O46&gt;=HI$1,INDEX(整列!$A$2:$K$3512,MATCH($A46,整列!$A$2:$A$3512,0)+HI$1-1,11),"-")</f>
        <v>-</v>
      </c>
      <c r="HJ46" s="123" t="str">
        <f>IF($O46&gt;=HJ$1,INDEX(整列!$A$2:$K$3512,MATCH($A46,整列!$A$2:$A$3512,0)+HJ$1-1,11),"-")</f>
        <v>-</v>
      </c>
      <c r="HK46" s="123" t="str">
        <f>IF($O46&gt;=HK$1,INDEX(整列!$A$2:$K$3512,MATCH($A46,整列!$A$2:$A$3512,0)+HK$1-1,11),"-")</f>
        <v>-</v>
      </c>
      <c r="HL46" s="123" t="str">
        <f>IF($O46&gt;=HL$1,INDEX(整列!$A$2:$K$3512,MATCH($A46,整列!$A$2:$A$3512,0)+HL$1-1,11),"-")</f>
        <v>-</v>
      </c>
      <c r="HP46" s="101" t="str">
        <f t="shared" si="5"/>
        <v>A03-8966-0000</v>
      </c>
      <c r="HQ46" s="115">
        <f>COUNTIF(整列!$A$2:$A$3512,HP46)</f>
        <v>6</v>
      </c>
    </row>
    <row r="47" spans="1:225" ht="13.5">
      <c r="A47" s="48" t="s">
        <v>303</v>
      </c>
      <c r="B47" s="48" t="s">
        <v>179</v>
      </c>
      <c r="C47" s="48" t="s">
        <v>180</v>
      </c>
      <c r="D47" s="48" t="s">
        <v>181</v>
      </c>
      <c r="E47" s="48" t="s">
        <v>182</v>
      </c>
      <c r="F47" s="48" t="s">
        <v>239</v>
      </c>
      <c r="G47" s="48" t="s">
        <v>240</v>
      </c>
      <c r="H47" s="48" t="s">
        <v>304</v>
      </c>
      <c r="I47" s="48" t="s">
        <v>305</v>
      </c>
      <c r="J47" s="48" t="s">
        <v>181</v>
      </c>
      <c r="K47" s="48" t="s">
        <v>306</v>
      </c>
      <c r="L47" s="48" t="s">
        <v>184</v>
      </c>
      <c r="M47" s="48"/>
      <c r="N47" s="119"/>
      <c r="O47" s="120">
        <f>COUNTIF(整列!$A$2:$A$3512,$A47)</f>
        <v>3</v>
      </c>
      <c r="P47" s="121">
        <f t="shared" si="0"/>
        <v>28333.333333333332</v>
      </c>
      <c r="Q47" s="121">
        <f t="shared" si="1"/>
        <v>11145.502331533658</v>
      </c>
      <c r="R47" s="122">
        <f t="shared" si="2"/>
        <v>44000</v>
      </c>
      <c r="S47" s="121">
        <f t="shared" si="3"/>
        <v>22000</v>
      </c>
      <c r="T47" s="121">
        <f t="shared" si="4"/>
        <v>19000</v>
      </c>
      <c r="U47" s="123">
        <f>IF($O47&gt;=U$1,INDEX(整列!$A$2:$K$3512,MATCH($A47,整列!$A$2:$A$3512,0)+U$1-1,11),"-")</f>
        <v>44000</v>
      </c>
      <c r="V47" s="123">
        <f>IF($O47&gt;=V$1,INDEX(整列!$A$2:$K$3512,MATCH($A47,整列!$A$2:$A$3512,0)+V$1-1,11),"-")</f>
        <v>22000</v>
      </c>
      <c r="W47" s="123">
        <f>IF($O47&gt;=W$1,INDEX(整列!$A$2:$K$3512,MATCH($A47,整列!$A$2:$A$3512,0)+W$1-1,11),"-")</f>
        <v>19000</v>
      </c>
      <c r="X47" s="123" t="str">
        <f>IF($O47&gt;=X$1,INDEX(整列!$A$2:$K$3512,MATCH($A47,整列!$A$2:$A$3512,0)+X$1-1,11),"-")</f>
        <v>-</v>
      </c>
      <c r="Y47" s="123" t="str">
        <f>IF($O47&gt;=Y$1,INDEX(整列!$A$2:$K$3512,MATCH($A47,整列!$A$2:$A$3512,0)+Y$1-1,11),"-")</f>
        <v>-</v>
      </c>
      <c r="Z47" s="123" t="str">
        <f>IF($O47&gt;=Z$1,INDEX(整列!$A$2:$K$3512,MATCH($A47,整列!$A$2:$A$3512,0)+Z$1-1,11),"-")</f>
        <v>-</v>
      </c>
      <c r="AA47" s="123" t="str">
        <f>IF($O47&gt;=AA$1,INDEX(整列!$A$2:$K$3512,MATCH($A47,整列!$A$2:$A$3512,0)+AA$1-1,11),"-")</f>
        <v>-</v>
      </c>
      <c r="AB47" s="123" t="str">
        <f>IF($O47&gt;=AB$1,INDEX(整列!$A$2:$K$3512,MATCH($A47,整列!$A$2:$A$3512,0)+AB$1-1,11),"-")</f>
        <v>-</v>
      </c>
      <c r="AC47" s="123" t="str">
        <f>IF($O47&gt;=AC$1,INDEX(整列!$A$2:$K$3512,MATCH($A47,整列!$A$2:$A$3512,0)+AC$1-1,11),"-")</f>
        <v>-</v>
      </c>
      <c r="AD47" s="123" t="str">
        <f>IF($O47&gt;=AD$1,INDEX(整列!$A$2:$K$3512,MATCH($A47,整列!$A$2:$A$3512,0)+AD$1-1,11),"-")</f>
        <v>-</v>
      </c>
      <c r="AE47" s="123" t="str">
        <f>IF($O47&gt;=AE$1,INDEX(整列!$A$2:$K$3512,MATCH($A47,整列!$A$2:$A$3512,0)+AE$1-1,11),"-")</f>
        <v>-</v>
      </c>
      <c r="AF47" s="123" t="str">
        <f>IF($O47&gt;=AF$1,INDEX(整列!$A$2:$K$3512,MATCH($A47,整列!$A$2:$A$3512,0)+AF$1-1,11),"-")</f>
        <v>-</v>
      </c>
      <c r="AG47" s="123" t="str">
        <f>IF($O47&gt;=AG$1,INDEX(整列!$A$2:$K$3512,MATCH($A47,整列!$A$2:$A$3512,0)+AG$1-1,11),"-")</f>
        <v>-</v>
      </c>
      <c r="AH47" s="123" t="str">
        <f>IF($O47&gt;=AH$1,INDEX(整列!$A$2:$K$3512,MATCH($A47,整列!$A$2:$A$3512,0)+AH$1-1,11),"-")</f>
        <v>-</v>
      </c>
      <c r="AI47" s="123" t="str">
        <f>IF($O47&gt;=AI$1,INDEX(整列!$A$2:$K$3512,MATCH($A47,整列!$A$2:$A$3512,0)+AI$1-1,11),"-")</f>
        <v>-</v>
      </c>
      <c r="AJ47" s="123" t="str">
        <f>IF($O47&gt;=AJ$1,INDEX(整列!$A$2:$K$3512,MATCH($A47,整列!$A$2:$A$3512,0)+AJ$1-1,11),"-")</f>
        <v>-</v>
      </c>
      <c r="AK47" s="123" t="str">
        <f>IF($O47&gt;=AK$1,INDEX(整列!$A$2:$K$3512,MATCH($A47,整列!$A$2:$A$3512,0)+AK$1-1,11),"-")</f>
        <v>-</v>
      </c>
      <c r="AL47" s="123" t="str">
        <f>IF($O47&gt;=AL$1,INDEX(整列!$A$2:$K$3512,MATCH($A47,整列!$A$2:$A$3512,0)+AL$1-1,11),"-")</f>
        <v>-</v>
      </c>
      <c r="AM47" s="123" t="str">
        <f>IF($O47&gt;=AM$1,INDEX(整列!$A$2:$K$3512,MATCH($A47,整列!$A$2:$A$3512,0)+AM$1-1,11),"-")</f>
        <v>-</v>
      </c>
      <c r="AN47" s="123" t="str">
        <f>IF($O47&gt;=AN$1,INDEX(整列!$A$2:$K$3512,MATCH($A47,整列!$A$2:$A$3512,0)+AN$1-1,11),"-")</f>
        <v>-</v>
      </c>
      <c r="AO47" s="123" t="str">
        <f>IF($O47&gt;=AO$1,INDEX(整列!$A$2:$K$3512,MATCH($A47,整列!$A$2:$A$3512,0)+AO$1-1,11),"-")</f>
        <v>-</v>
      </c>
      <c r="AP47" s="123" t="str">
        <f>IF($O47&gt;=AP$1,INDEX(整列!$A$2:$K$3512,MATCH($A47,整列!$A$2:$A$3512,0)+AP$1-1,11),"-")</f>
        <v>-</v>
      </c>
      <c r="AQ47" s="123" t="str">
        <f>IF($O47&gt;=AQ$1,INDEX(整列!$A$2:$K$3512,MATCH($A47,整列!$A$2:$A$3512,0)+AQ$1-1,11),"-")</f>
        <v>-</v>
      </c>
      <c r="AR47" s="123" t="str">
        <f>IF($O47&gt;=AR$1,INDEX(整列!$A$2:$K$3512,MATCH($A47,整列!$A$2:$A$3512,0)+AR$1-1,11),"-")</f>
        <v>-</v>
      </c>
      <c r="AS47" s="123" t="str">
        <f>IF($O47&gt;=AS$1,INDEX(整列!$A$2:$K$3512,MATCH($A47,整列!$A$2:$A$3512,0)+AS$1-1,11),"-")</f>
        <v>-</v>
      </c>
      <c r="AT47" s="123" t="str">
        <f>IF($O47&gt;=AT$1,INDEX(整列!$A$2:$K$3512,MATCH($A47,整列!$A$2:$A$3512,0)+AT$1-1,11),"-")</f>
        <v>-</v>
      </c>
      <c r="AU47" s="123" t="str">
        <f>IF($O47&gt;=AU$1,INDEX(整列!$A$2:$K$3512,MATCH($A47,整列!$A$2:$A$3512,0)+AU$1-1,11),"-")</f>
        <v>-</v>
      </c>
      <c r="AV47" s="123" t="str">
        <f>IF($O47&gt;=AV$1,INDEX(整列!$A$2:$K$3512,MATCH($A47,整列!$A$2:$A$3512,0)+AV$1-1,11),"-")</f>
        <v>-</v>
      </c>
      <c r="AW47" s="123" t="str">
        <f>IF($O47&gt;=AW$1,INDEX(整列!$A$2:$K$3512,MATCH($A47,整列!$A$2:$A$3512,0)+AW$1-1,11),"-")</f>
        <v>-</v>
      </c>
      <c r="AX47" s="123" t="str">
        <f>IF($O47&gt;=AX$1,INDEX(整列!$A$2:$K$3512,MATCH($A47,整列!$A$2:$A$3512,0)+AX$1-1,11),"-")</f>
        <v>-</v>
      </c>
      <c r="AY47" s="123" t="str">
        <f>IF($O47&gt;=AY$1,INDEX(整列!$A$2:$K$3512,MATCH($A47,整列!$A$2:$A$3512,0)+AY$1-1,11),"-")</f>
        <v>-</v>
      </c>
      <c r="AZ47" s="123" t="str">
        <f>IF($O47&gt;=AZ$1,INDEX(整列!$A$2:$K$3512,MATCH($A47,整列!$A$2:$A$3512,0)+AZ$1-1,11),"-")</f>
        <v>-</v>
      </c>
      <c r="BA47" s="123" t="str">
        <f>IF($O47&gt;=BA$1,INDEX(整列!$A$2:$K$3512,MATCH($A47,整列!$A$2:$A$3512,0)+BA$1-1,11),"-")</f>
        <v>-</v>
      </c>
      <c r="BB47" s="123" t="str">
        <f>IF($O47&gt;=BB$1,INDEX(整列!$A$2:$K$3512,MATCH($A47,整列!$A$2:$A$3512,0)+BB$1-1,11),"-")</f>
        <v>-</v>
      </c>
      <c r="BC47" s="123" t="str">
        <f>IF($O47&gt;=BC$1,INDEX(整列!$A$2:$K$3512,MATCH($A47,整列!$A$2:$A$3512,0)+BC$1-1,11),"-")</f>
        <v>-</v>
      </c>
      <c r="BD47" s="123" t="str">
        <f>IF($O47&gt;=BD$1,INDEX(整列!$A$2:$K$3512,MATCH($A47,整列!$A$2:$A$3512,0)+BD$1-1,11),"-")</f>
        <v>-</v>
      </c>
      <c r="BE47" s="123" t="str">
        <f>IF($O47&gt;=BE$1,INDEX(整列!$A$2:$K$3512,MATCH($A47,整列!$A$2:$A$3512,0)+BE$1-1,11),"-")</f>
        <v>-</v>
      </c>
      <c r="BF47" s="123" t="str">
        <f>IF($O47&gt;=BF$1,INDEX(整列!$A$2:$K$3512,MATCH($A47,整列!$A$2:$A$3512,0)+BF$1-1,11),"-")</f>
        <v>-</v>
      </c>
      <c r="BG47" s="123" t="str">
        <f>IF($O47&gt;=BG$1,INDEX(整列!$A$2:$K$3512,MATCH($A47,整列!$A$2:$A$3512,0)+BG$1-1,11),"-")</f>
        <v>-</v>
      </c>
      <c r="BH47" s="123" t="str">
        <f>IF($O47&gt;=BH$1,INDEX(整列!$A$2:$K$3512,MATCH($A47,整列!$A$2:$A$3512,0)+BH$1-1,11),"-")</f>
        <v>-</v>
      </c>
      <c r="BI47" s="123" t="str">
        <f>IF($O47&gt;=BI$1,INDEX(整列!$A$2:$K$3512,MATCH($A47,整列!$A$2:$A$3512,0)+BI$1-1,11),"-")</f>
        <v>-</v>
      </c>
      <c r="BJ47" s="123" t="str">
        <f>IF($O47&gt;=BJ$1,INDEX(整列!$A$2:$K$3512,MATCH($A47,整列!$A$2:$A$3512,0)+BJ$1-1,11),"-")</f>
        <v>-</v>
      </c>
      <c r="BK47" s="123" t="str">
        <f>IF($O47&gt;=BK$1,INDEX(整列!$A$2:$K$3512,MATCH($A47,整列!$A$2:$A$3512,0)+BK$1-1,11),"-")</f>
        <v>-</v>
      </c>
      <c r="BL47" s="123" t="str">
        <f>IF($O47&gt;=BL$1,INDEX(整列!$A$2:$K$3512,MATCH($A47,整列!$A$2:$A$3512,0)+BL$1-1,11),"-")</f>
        <v>-</v>
      </c>
      <c r="BM47" s="123" t="str">
        <f>IF($O47&gt;=BM$1,INDEX(整列!$A$2:$K$3512,MATCH($A47,整列!$A$2:$A$3512,0)+BM$1-1,11),"-")</f>
        <v>-</v>
      </c>
      <c r="BN47" s="123" t="str">
        <f>IF($O47&gt;=BN$1,INDEX(整列!$A$2:$K$3512,MATCH($A47,整列!$A$2:$A$3512,0)+BN$1-1,11),"-")</f>
        <v>-</v>
      </c>
      <c r="BO47" s="123" t="str">
        <f>IF($O47&gt;=BO$1,INDEX(整列!$A$2:$K$3512,MATCH($A47,整列!$A$2:$A$3512,0)+BO$1-1,11),"-")</f>
        <v>-</v>
      </c>
      <c r="BP47" s="123" t="str">
        <f>IF($O47&gt;=BP$1,INDEX(整列!$A$2:$K$3512,MATCH($A47,整列!$A$2:$A$3512,0)+BP$1-1,11),"-")</f>
        <v>-</v>
      </c>
      <c r="BQ47" s="123" t="str">
        <f>IF($O47&gt;=BQ$1,INDEX(整列!$A$2:$K$3512,MATCH($A47,整列!$A$2:$A$3512,0)+BQ$1-1,11),"-")</f>
        <v>-</v>
      </c>
      <c r="BR47" s="123" t="str">
        <f>IF($O47&gt;=BR$1,INDEX(整列!$A$2:$K$3512,MATCH($A47,整列!$A$2:$A$3512,0)+BR$1-1,11),"-")</f>
        <v>-</v>
      </c>
      <c r="BS47" s="123" t="str">
        <f>IF($O47&gt;=BS$1,INDEX(整列!$A$2:$K$3512,MATCH($A47,整列!$A$2:$A$3512,0)+BS$1-1,11),"-")</f>
        <v>-</v>
      </c>
      <c r="BT47" s="123" t="str">
        <f>IF($O47&gt;=BT$1,INDEX(整列!$A$2:$K$3512,MATCH($A47,整列!$A$2:$A$3512,0)+BT$1-1,11),"-")</f>
        <v>-</v>
      </c>
      <c r="BU47" s="123" t="str">
        <f>IF($O47&gt;=BU$1,INDEX(整列!$A$2:$K$3512,MATCH($A47,整列!$A$2:$A$3512,0)+BU$1-1,11),"-")</f>
        <v>-</v>
      </c>
      <c r="BV47" s="123" t="str">
        <f>IF($O47&gt;=BV$1,INDEX(整列!$A$2:$K$3512,MATCH($A47,整列!$A$2:$A$3512,0)+BV$1-1,11),"-")</f>
        <v>-</v>
      </c>
      <c r="BW47" s="123" t="str">
        <f>IF($O47&gt;=BW$1,INDEX(整列!$A$2:$K$3512,MATCH($A47,整列!$A$2:$A$3512,0)+BW$1-1,11),"-")</f>
        <v>-</v>
      </c>
      <c r="BX47" s="123" t="str">
        <f>IF($O47&gt;=BX$1,INDEX(整列!$A$2:$K$3512,MATCH($A47,整列!$A$2:$A$3512,0)+BX$1-1,11),"-")</f>
        <v>-</v>
      </c>
      <c r="BY47" s="123" t="str">
        <f>IF($O47&gt;=BY$1,INDEX(整列!$A$2:$K$3512,MATCH($A47,整列!$A$2:$A$3512,0)+BY$1-1,11),"-")</f>
        <v>-</v>
      </c>
      <c r="BZ47" s="123" t="str">
        <f>IF($O47&gt;=BZ$1,INDEX(整列!$A$2:$K$3512,MATCH($A47,整列!$A$2:$A$3512,0)+BZ$1-1,11),"-")</f>
        <v>-</v>
      </c>
      <c r="CA47" s="123" t="str">
        <f>IF($O47&gt;=CA$1,INDEX(整列!$A$2:$K$3512,MATCH($A47,整列!$A$2:$A$3512,0)+CA$1-1,11),"-")</f>
        <v>-</v>
      </c>
      <c r="CB47" s="123" t="str">
        <f>IF($O47&gt;=CB$1,INDEX(整列!$A$2:$K$3512,MATCH($A47,整列!$A$2:$A$3512,0)+CB$1-1,11),"-")</f>
        <v>-</v>
      </c>
      <c r="CC47" s="123" t="str">
        <f>IF($O47&gt;=CC$1,INDEX(整列!$A$2:$K$3512,MATCH($A47,整列!$A$2:$A$3512,0)+CC$1-1,11),"-")</f>
        <v>-</v>
      </c>
      <c r="CD47" s="123" t="str">
        <f>IF($O47&gt;=CD$1,INDEX(整列!$A$2:$K$3512,MATCH($A47,整列!$A$2:$A$3512,0)+CD$1-1,11),"-")</f>
        <v>-</v>
      </c>
      <c r="CE47" s="123" t="str">
        <f>IF($O47&gt;=CE$1,INDEX(整列!$A$2:$K$3512,MATCH($A47,整列!$A$2:$A$3512,0)+CE$1-1,11),"-")</f>
        <v>-</v>
      </c>
      <c r="CF47" s="123" t="str">
        <f>IF($O47&gt;=CF$1,INDEX(整列!$A$2:$K$3512,MATCH($A47,整列!$A$2:$A$3512,0)+CF$1-1,11),"-")</f>
        <v>-</v>
      </c>
      <c r="CG47" s="123" t="str">
        <f>IF($O47&gt;=CG$1,INDEX(整列!$A$2:$K$3512,MATCH($A47,整列!$A$2:$A$3512,0)+CG$1-1,11),"-")</f>
        <v>-</v>
      </c>
      <c r="CH47" s="123" t="str">
        <f>IF($O47&gt;=CH$1,INDEX(整列!$A$2:$K$3512,MATCH($A47,整列!$A$2:$A$3512,0)+CH$1-1,11),"-")</f>
        <v>-</v>
      </c>
      <c r="CI47" s="123" t="str">
        <f>IF($O47&gt;=CI$1,INDEX(整列!$A$2:$K$3512,MATCH($A47,整列!$A$2:$A$3512,0)+CI$1-1,11),"-")</f>
        <v>-</v>
      </c>
      <c r="CJ47" s="123" t="str">
        <f>IF($O47&gt;=CJ$1,INDEX(整列!$A$2:$K$3512,MATCH($A47,整列!$A$2:$A$3512,0)+CJ$1-1,11),"-")</f>
        <v>-</v>
      </c>
      <c r="CK47" s="123" t="str">
        <f>IF($O47&gt;=CK$1,INDEX(整列!$A$2:$K$3512,MATCH($A47,整列!$A$2:$A$3512,0)+CK$1-1,11),"-")</f>
        <v>-</v>
      </c>
      <c r="CL47" s="123" t="str">
        <f>IF($O47&gt;=CL$1,INDEX(整列!$A$2:$K$3512,MATCH($A47,整列!$A$2:$A$3512,0)+CL$1-1,11),"-")</f>
        <v>-</v>
      </c>
      <c r="CM47" s="123" t="str">
        <f>IF($O47&gt;=CM$1,INDEX(整列!$A$2:$K$3512,MATCH($A47,整列!$A$2:$A$3512,0)+CM$1-1,11),"-")</f>
        <v>-</v>
      </c>
      <c r="CN47" s="123" t="str">
        <f>IF($O47&gt;=CN$1,INDEX(整列!$A$2:$K$3512,MATCH($A47,整列!$A$2:$A$3512,0)+CN$1-1,11),"-")</f>
        <v>-</v>
      </c>
      <c r="CO47" s="123" t="str">
        <f>IF($O47&gt;=CO$1,INDEX(整列!$A$2:$K$3512,MATCH($A47,整列!$A$2:$A$3512,0)+CO$1-1,11),"-")</f>
        <v>-</v>
      </c>
      <c r="CP47" s="123" t="str">
        <f>IF($O47&gt;=CP$1,INDEX(整列!$A$2:$K$3512,MATCH($A47,整列!$A$2:$A$3512,0)+CP$1-1,11),"-")</f>
        <v>-</v>
      </c>
      <c r="CQ47" s="123" t="str">
        <f>IF($O47&gt;=CQ$1,INDEX(整列!$A$2:$K$3512,MATCH($A47,整列!$A$2:$A$3512,0)+CQ$1-1,11),"-")</f>
        <v>-</v>
      </c>
      <c r="CR47" s="123" t="str">
        <f>IF($O47&gt;=CR$1,INDEX(整列!$A$2:$K$3512,MATCH($A47,整列!$A$2:$A$3512,0)+CR$1-1,11),"-")</f>
        <v>-</v>
      </c>
      <c r="CS47" s="123" t="str">
        <f>IF($O47&gt;=CS$1,INDEX(整列!$A$2:$K$3512,MATCH($A47,整列!$A$2:$A$3512,0)+CS$1-1,11),"-")</f>
        <v>-</v>
      </c>
      <c r="CT47" s="123" t="str">
        <f>IF($O47&gt;=CT$1,INDEX(整列!$A$2:$K$3512,MATCH($A47,整列!$A$2:$A$3512,0)+CT$1-1,11),"-")</f>
        <v>-</v>
      </c>
      <c r="CU47" s="123" t="str">
        <f>IF($O47&gt;=CU$1,INDEX(整列!$A$2:$K$3512,MATCH($A47,整列!$A$2:$A$3512,0)+CU$1-1,11),"-")</f>
        <v>-</v>
      </c>
      <c r="CV47" s="123" t="str">
        <f>IF($O47&gt;=CV$1,INDEX(整列!$A$2:$K$3512,MATCH($A47,整列!$A$2:$A$3512,0)+CV$1-1,11),"-")</f>
        <v>-</v>
      </c>
      <c r="CW47" s="123" t="str">
        <f>IF($O47&gt;=CW$1,INDEX(整列!$A$2:$K$3512,MATCH($A47,整列!$A$2:$A$3512,0)+CW$1-1,11),"-")</f>
        <v>-</v>
      </c>
      <c r="CX47" s="123" t="str">
        <f>IF($O47&gt;=CX$1,INDEX(整列!$A$2:$K$3512,MATCH($A47,整列!$A$2:$A$3512,0)+CX$1-1,11),"-")</f>
        <v>-</v>
      </c>
      <c r="CY47" s="123" t="str">
        <f>IF($O47&gt;=CY$1,INDEX(整列!$A$2:$K$3512,MATCH($A47,整列!$A$2:$A$3512,0)+CY$1-1,11),"-")</f>
        <v>-</v>
      </c>
      <c r="CZ47" s="123" t="str">
        <f>IF($O47&gt;=CZ$1,INDEX(整列!$A$2:$K$3512,MATCH($A47,整列!$A$2:$A$3512,0)+CZ$1-1,11),"-")</f>
        <v>-</v>
      </c>
      <c r="DA47" s="123" t="str">
        <f>IF($O47&gt;=DA$1,INDEX(整列!$A$2:$K$3512,MATCH($A47,整列!$A$2:$A$3512,0)+DA$1-1,11),"-")</f>
        <v>-</v>
      </c>
      <c r="DB47" s="123" t="str">
        <f>IF($O47&gt;=DB$1,INDEX(整列!$A$2:$K$3512,MATCH($A47,整列!$A$2:$A$3512,0)+DB$1-1,11),"-")</f>
        <v>-</v>
      </c>
      <c r="DC47" s="123" t="str">
        <f>IF($O47&gt;=DC$1,INDEX(整列!$A$2:$K$3512,MATCH($A47,整列!$A$2:$A$3512,0)+DC$1-1,11),"-")</f>
        <v>-</v>
      </c>
      <c r="DD47" s="123" t="str">
        <f>IF($O47&gt;=DD$1,INDEX(整列!$A$2:$K$3512,MATCH($A47,整列!$A$2:$A$3512,0)+DD$1-1,11),"-")</f>
        <v>-</v>
      </c>
      <c r="DE47" s="123" t="str">
        <f>IF($O47&gt;=DE$1,INDEX(整列!$A$2:$K$3512,MATCH($A47,整列!$A$2:$A$3512,0)+DE$1-1,11),"-")</f>
        <v>-</v>
      </c>
      <c r="DF47" s="123" t="str">
        <f>IF($O47&gt;=DF$1,INDEX(整列!$A$2:$K$3512,MATCH($A47,整列!$A$2:$A$3512,0)+DF$1-1,11),"-")</f>
        <v>-</v>
      </c>
      <c r="DG47" s="123" t="str">
        <f>IF($O47&gt;=DG$1,INDEX(整列!$A$2:$K$3512,MATCH($A47,整列!$A$2:$A$3512,0)+DG$1-1,11),"-")</f>
        <v>-</v>
      </c>
      <c r="DH47" s="123" t="str">
        <f>IF($O47&gt;=DH$1,INDEX(整列!$A$2:$K$3512,MATCH($A47,整列!$A$2:$A$3512,0)+DH$1-1,11),"-")</f>
        <v>-</v>
      </c>
      <c r="DI47" s="123" t="str">
        <f>IF($O47&gt;=DI$1,INDEX(整列!$A$2:$K$3512,MATCH($A47,整列!$A$2:$A$3512,0)+DI$1-1,11),"-")</f>
        <v>-</v>
      </c>
      <c r="DJ47" s="123" t="str">
        <f>IF($O47&gt;=DJ$1,INDEX(整列!$A$2:$K$3512,MATCH($A47,整列!$A$2:$A$3512,0)+DJ$1-1,11),"-")</f>
        <v>-</v>
      </c>
      <c r="DK47" s="123" t="str">
        <f>IF($O47&gt;=DK$1,INDEX(整列!$A$2:$K$3512,MATCH($A47,整列!$A$2:$A$3512,0)+DK$1-1,11),"-")</f>
        <v>-</v>
      </c>
      <c r="DL47" s="123" t="str">
        <f>IF($O47&gt;=DL$1,INDEX(整列!$A$2:$K$3512,MATCH($A47,整列!$A$2:$A$3512,0)+DL$1-1,11),"-")</f>
        <v>-</v>
      </c>
      <c r="DM47" s="123" t="str">
        <f>IF($O47&gt;=DM$1,INDEX(整列!$A$2:$K$3512,MATCH($A47,整列!$A$2:$A$3512,0)+DM$1-1,11),"-")</f>
        <v>-</v>
      </c>
      <c r="DN47" s="123" t="str">
        <f>IF($O47&gt;=DN$1,INDEX(整列!$A$2:$K$3512,MATCH($A47,整列!$A$2:$A$3512,0)+DN$1-1,11),"-")</f>
        <v>-</v>
      </c>
      <c r="DO47" s="123" t="str">
        <f>IF($O47&gt;=DO$1,INDEX(整列!$A$2:$K$3512,MATCH($A47,整列!$A$2:$A$3512,0)+DO$1-1,11),"-")</f>
        <v>-</v>
      </c>
      <c r="DP47" s="123" t="str">
        <f>IF($O47&gt;=DP$1,INDEX(整列!$A$2:$K$3512,MATCH($A47,整列!$A$2:$A$3512,0)+DP$1-1,11),"-")</f>
        <v>-</v>
      </c>
      <c r="DQ47" s="123" t="str">
        <f>IF($O47&gt;=DQ$1,INDEX(整列!$A$2:$K$3512,MATCH($A47,整列!$A$2:$A$3512,0)+DQ$1-1,11),"-")</f>
        <v>-</v>
      </c>
      <c r="DR47" s="123" t="str">
        <f>IF($O47&gt;=DR$1,INDEX(整列!$A$2:$K$3512,MATCH($A47,整列!$A$2:$A$3512,0)+DR$1-1,11),"-")</f>
        <v>-</v>
      </c>
      <c r="DS47" s="123" t="str">
        <f>IF($O47&gt;=DS$1,INDEX(整列!$A$2:$K$3512,MATCH($A47,整列!$A$2:$A$3512,0)+DS$1-1,11),"-")</f>
        <v>-</v>
      </c>
      <c r="DT47" s="123" t="str">
        <f>IF($O47&gt;=DT$1,INDEX(整列!$A$2:$K$3512,MATCH($A47,整列!$A$2:$A$3512,0)+DT$1-1,11),"-")</f>
        <v>-</v>
      </c>
      <c r="DU47" s="123" t="str">
        <f>IF($O47&gt;=DU$1,INDEX(整列!$A$2:$K$3512,MATCH($A47,整列!$A$2:$A$3512,0)+DU$1-1,11),"-")</f>
        <v>-</v>
      </c>
      <c r="DV47" s="123" t="str">
        <f>IF($O47&gt;=DV$1,INDEX(整列!$A$2:$K$3512,MATCH($A47,整列!$A$2:$A$3512,0)+DV$1-1,11),"-")</f>
        <v>-</v>
      </c>
      <c r="DW47" s="123" t="str">
        <f>IF($O47&gt;=DW$1,INDEX(整列!$A$2:$K$3512,MATCH($A47,整列!$A$2:$A$3512,0)+DW$1-1,11),"-")</f>
        <v>-</v>
      </c>
      <c r="DX47" s="123" t="str">
        <f>IF($O47&gt;=DX$1,INDEX(整列!$A$2:$K$3512,MATCH($A47,整列!$A$2:$A$3512,0)+DX$1-1,11),"-")</f>
        <v>-</v>
      </c>
      <c r="DY47" s="123" t="str">
        <f>IF($O47&gt;=DY$1,INDEX(整列!$A$2:$K$3512,MATCH($A47,整列!$A$2:$A$3512,0)+DY$1-1,11),"-")</f>
        <v>-</v>
      </c>
      <c r="DZ47" s="123" t="str">
        <f>IF($O47&gt;=DZ$1,INDEX(整列!$A$2:$K$3512,MATCH($A47,整列!$A$2:$A$3512,0)+DZ$1-1,11),"-")</f>
        <v>-</v>
      </c>
      <c r="EA47" s="123" t="str">
        <f>IF($O47&gt;=EA$1,INDEX(整列!$A$2:$K$3512,MATCH($A47,整列!$A$2:$A$3512,0)+EA$1-1,11),"-")</f>
        <v>-</v>
      </c>
      <c r="EB47" s="123" t="str">
        <f>IF($O47&gt;=EB$1,INDEX(整列!$A$2:$K$3512,MATCH($A47,整列!$A$2:$A$3512,0)+EB$1-1,11),"-")</f>
        <v>-</v>
      </c>
      <c r="EC47" s="123" t="str">
        <f>IF($O47&gt;=EC$1,INDEX(整列!$A$2:$K$3512,MATCH($A47,整列!$A$2:$A$3512,0)+EC$1-1,11),"-")</f>
        <v>-</v>
      </c>
      <c r="ED47" s="123" t="str">
        <f>IF($O47&gt;=ED$1,INDEX(整列!$A$2:$K$3512,MATCH($A47,整列!$A$2:$A$3512,0)+ED$1-1,11),"-")</f>
        <v>-</v>
      </c>
      <c r="EE47" s="123" t="str">
        <f>IF($O47&gt;=EE$1,INDEX(整列!$A$2:$K$3512,MATCH($A47,整列!$A$2:$A$3512,0)+EE$1-1,11),"-")</f>
        <v>-</v>
      </c>
      <c r="EF47" s="123" t="str">
        <f>IF($O47&gt;=EF$1,INDEX(整列!$A$2:$K$3512,MATCH($A47,整列!$A$2:$A$3512,0)+EF$1-1,11),"-")</f>
        <v>-</v>
      </c>
      <c r="EG47" s="123" t="str">
        <f>IF($O47&gt;=EG$1,INDEX(整列!$A$2:$K$3512,MATCH($A47,整列!$A$2:$A$3512,0)+EG$1-1,11),"-")</f>
        <v>-</v>
      </c>
      <c r="EH47" s="123" t="str">
        <f>IF($O47&gt;=EH$1,INDEX(整列!$A$2:$K$3512,MATCH($A47,整列!$A$2:$A$3512,0)+EH$1-1,11),"-")</f>
        <v>-</v>
      </c>
      <c r="EI47" s="123" t="str">
        <f>IF($O47&gt;=EI$1,INDEX(整列!$A$2:$K$3512,MATCH($A47,整列!$A$2:$A$3512,0)+EI$1-1,11),"-")</f>
        <v>-</v>
      </c>
      <c r="EJ47" s="123" t="str">
        <f>IF($O47&gt;=EJ$1,INDEX(整列!$A$2:$K$3512,MATCH($A47,整列!$A$2:$A$3512,0)+EJ$1-1,11),"-")</f>
        <v>-</v>
      </c>
      <c r="EK47" s="123" t="str">
        <f>IF($O47&gt;=EK$1,INDEX(整列!$A$2:$K$3512,MATCH($A47,整列!$A$2:$A$3512,0)+EK$1-1,11),"-")</f>
        <v>-</v>
      </c>
      <c r="EL47" s="123" t="str">
        <f>IF($O47&gt;=EL$1,INDEX(整列!$A$2:$K$3512,MATCH($A47,整列!$A$2:$A$3512,0)+EL$1-1,11),"-")</f>
        <v>-</v>
      </c>
      <c r="EM47" s="123" t="str">
        <f>IF($O47&gt;=EM$1,INDEX(整列!$A$2:$K$3512,MATCH($A47,整列!$A$2:$A$3512,0)+EM$1-1,11),"-")</f>
        <v>-</v>
      </c>
      <c r="EN47" s="123" t="str">
        <f>IF($O47&gt;=EN$1,INDEX(整列!$A$2:$K$3512,MATCH($A47,整列!$A$2:$A$3512,0)+EN$1-1,11),"-")</f>
        <v>-</v>
      </c>
      <c r="EO47" s="123" t="str">
        <f>IF($O47&gt;=EO$1,INDEX(整列!$A$2:$K$3512,MATCH($A47,整列!$A$2:$A$3512,0)+EO$1-1,11),"-")</f>
        <v>-</v>
      </c>
      <c r="EP47" s="123" t="str">
        <f>IF($O47&gt;=EP$1,INDEX(整列!$A$2:$K$3512,MATCH($A47,整列!$A$2:$A$3512,0)+EP$1-1,11),"-")</f>
        <v>-</v>
      </c>
      <c r="EQ47" s="123" t="str">
        <f>IF($O47&gt;=EQ$1,INDEX(整列!$A$2:$K$3512,MATCH($A47,整列!$A$2:$A$3512,0)+EQ$1-1,11),"-")</f>
        <v>-</v>
      </c>
      <c r="ER47" s="123" t="str">
        <f>IF($O47&gt;=ER$1,INDEX(整列!$A$2:$K$3512,MATCH($A47,整列!$A$2:$A$3512,0)+ER$1-1,11),"-")</f>
        <v>-</v>
      </c>
      <c r="ES47" s="123" t="str">
        <f>IF($O47&gt;=ES$1,INDEX(整列!$A$2:$K$3512,MATCH($A47,整列!$A$2:$A$3512,0)+ES$1-1,11),"-")</f>
        <v>-</v>
      </c>
      <c r="ET47" s="123" t="str">
        <f>IF($O47&gt;=ET$1,INDEX(整列!$A$2:$K$3512,MATCH($A47,整列!$A$2:$A$3512,0)+ET$1-1,11),"-")</f>
        <v>-</v>
      </c>
      <c r="EU47" s="123" t="str">
        <f>IF($O47&gt;=EU$1,INDEX(整列!$A$2:$K$3512,MATCH($A47,整列!$A$2:$A$3512,0)+EU$1-1,11),"-")</f>
        <v>-</v>
      </c>
      <c r="EV47" s="123" t="str">
        <f>IF($O47&gt;=EV$1,INDEX(整列!$A$2:$K$3512,MATCH($A47,整列!$A$2:$A$3512,0)+EV$1-1,11),"-")</f>
        <v>-</v>
      </c>
      <c r="EW47" s="123" t="str">
        <f>IF($O47&gt;=EW$1,INDEX(整列!$A$2:$K$3512,MATCH($A47,整列!$A$2:$A$3512,0)+EW$1-1,11),"-")</f>
        <v>-</v>
      </c>
      <c r="EX47" s="123" t="str">
        <f>IF($O47&gt;=EX$1,INDEX(整列!$A$2:$K$3512,MATCH($A47,整列!$A$2:$A$3512,0)+EX$1-1,11),"-")</f>
        <v>-</v>
      </c>
      <c r="EY47" s="123" t="str">
        <f>IF($O47&gt;=EY$1,INDEX(整列!$A$2:$K$3512,MATCH($A47,整列!$A$2:$A$3512,0)+EY$1-1,11),"-")</f>
        <v>-</v>
      </c>
      <c r="EZ47" s="123" t="str">
        <f>IF($O47&gt;=EZ$1,INDEX(整列!$A$2:$K$3512,MATCH($A47,整列!$A$2:$A$3512,0)+EZ$1-1,11),"-")</f>
        <v>-</v>
      </c>
      <c r="FA47" s="123" t="str">
        <f>IF($O47&gt;=FA$1,INDEX(整列!$A$2:$K$3512,MATCH($A47,整列!$A$2:$A$3512,0)+FA$1-1,11),"-")</f>
        <v>-</v>
      </c>
      <c r="FB47" s="123" t="str">
        <f>IF($O47&gt;=FB$1,INDEX(整列!$A$2:$K$3512,MATCH($A47,整列!$A$2:$A$3512,0)+FB$1-1,11),"-")</f>
        <v>-</v>
      </c>
      <c r="FC47" s="123" t="str">
        <f>IF($O47&gt;=FC$1,INDEX(整列!$A$2:$K$3512,MATCH($A47,整列!$A$2:$A$3512,0)+FC$1-1,11),"-")</f>
        <v>-</v>
      </c>
      <c r="FD47" s="123" t="str">
        <f>IF($O47&gt;=FD$1,INDEX(整列!$A$2:$K$3512,MATCH($A47,整列!$A$2:$A$3512,0)+FD$1-1,11),"-")</f>
        <v>-</v>
      </c>
      <c r="FE47" s="123" t="str">
        <f>IF($O47&gt;=FE$1,INDEX(整列!$A$2:$K$3512,MATCH($A47,整列!$A$2:$A$3512,0)+FE$1-1,11),"-")</f>
        <v>-</v>
      </c>
      <c r="FF47" s="123" t="str">
        <f>IF($O47&gt;=FF$1,INDEX(整列!$A$2:$K$3512,MATCH($A47,整列!$A$2:$A$3512,0)+FF$1-1,11),"-")</f>
        <v>-</v>
      </c>
      <c r="FG47" s="123" t="str">
        <f>IF($O47&gt;=FG$1,INDEX(整列!$A$2:$K$3512,MATCH($A47,整列!$A$2:$A$3512,0)+FG$1-1,11),"-")</f>
        <v>-</v>
      </c>
      <c r="FH47" s="123" t="str">
        <f>IF($O47&gt;=FH$1,INDEX(整列!$A$2:$K$3512,MATCH($A47,整列!$A$2:$A$3512,0)+FH$1-1,11),"-")</f>
        <v>-</v>
      </c>
      <c r="FI47" s="123" t="str">
        <f>IF($O47&gt;=FI$1,INDEX(整列!$A$2:$K$3512,MATCH($A47,整列!$A$2:$A$3512,0)+FI$1-1,11),"-")</f>
        <v>-</v>
      </c>
      <c r="FJ47" s="123" t="str">
        <f>IF($O47&gt;=FJ$1,INDEX(整列!$A$2:$K$3512,MATCH($A47,整列!$A$2:$A$3512,0)+FJ$1-1,11),"-")</f>
        <v>-</v>
      </c>
      <c r="FK47" s="123" t="str">
        <f>IF($O47&gt;=FK$1,INDEX(整列!$A$2:$K$3512,MATCH($A47,整列!$A$2:$A$3512,0)+FK$1-1,11),"-")</f>
        <v>-</v>
      </c>
      <c r="FL47" s="123" t="str">
        <f>IF($O47&gt;=FL$1,INDEX(整列!$A$2:$K$3512,MATCH($A47,整列!$A$2:$A$3512,0)+FL$1-1,11),"-")</f>
        <v>-</v>
      </c>
      <c r="FM47" s="123" t="str">
        <f>IF($O47&gt;=FM$1,INDEX(整列!$A$2:$K$3512,MATCH($A47,整列!$A$2:$A$3512,0)+FM$1-1,11),"-")</f>
        <v>-</v>
      </c>
      <c r="FN47" s="123" t="str">
        <f>IF($O47&gt;=FN$1,INDEX(整列!$A$2:$K$3512,MATCH($A47,整列!$A$2:$A$3512,0)+FN$1-1,11),"-")</f>
        <v>-</v>
      </c>
      <c r="FO47" s="123" t="str">
        <f>IF($O47&gt;=FO$1,INDEX(整列!$A$2:$K$3512,MATCH($A47,整列!$A$2:$A$3512,0)+FO$1-1,11),"-")</f>
        <v>-</v>
      </c>
      <c r="FP47" s="123" t="str">
        <f>IF($O47&gt;=FP$1,INDEX(整列!$A$2:$K$3512,MATCH($A47,整列!$A$2:$A$3512,0)+FP$1-1,11),"-")</f>
        <v>-</v>
      </c>
      <c r="FQ47" s="123" t="str">
        <f>IF($O47&gt;=FQ$1,INDEX(整列!$A$2:$K$3512,MATCH($A47,整列!$A$2:$A$3512,0)+FQ$1-1,11),"-")</f>
        <v>-</v>
      </c>
      <c r="FR47" s="123" t="str">
        <f>IF($O47&gt;=FR$1,INDEX(整列!$A$2:$K$3512,MATCH($A47,整列!$A$2:$A$3512,0)+FR$1-1,11),"-")</f>
        <v>-</v>
      </c>
      <c r="FS47" s="123" t="str">
        <f>IF($O47&gt;=FS$1,INDEX(整列!$A$2:$K$3512,MATCH($A47,整列!$A$2:$A$3512,0)+FS$1-1,11),"-")</f>
        <v>-</v>
      </c>
      <c r="FT47" s="123" t="str">
        <f>IF($O47&gt;=FT$1,INDEX(整列!$A$2:$K$3512,MATCH($A47,整列!$A$2:$A$3512,0)+FT$1-1,11),"-")</f>
        <v>-</v>
      </c>
      <c r="FU47" s="123" t="str">
        <f>IF($O47&gt;=FU$1,INDEX(整列!$A$2:$K$3512,MATCH($A47,整列!$A$2:$A$3512,0)+FU$1-1,11),"-")</f>
        <v>-</v>
      </c>
      <c r="FV47" s="123" t="str">
        <f>IF($O47&gt;=FV$1,INDEX(整列!$A$2:$K$3512,MATCH($A47,整列!$A$2:$A$3512,0)+FV$1-1,11),"-")</f>
        <v>-</v>
      </c>
      <c r="FW47" s="123" t="str">
        <f>IF($O47&gt;=FW$1,INDEX(整列!$A$2:$K$3512,MATCH($A47,整列!$A$2:$A$3512,0)+FW$1-1,11),"-")</f>
        <v>-</v>
      </c>
      <c r="FX47" s="123" t="str">
        <f>IF($O47&gt;=FX$1,INDEX(整列!$A$2:$K$3512,MATCH($A47,整列!$A$2:$A$3512,0)+FX$1-1,11),"-")</f>
        <v>-</v>
      </c>
      <c r="FY47" s="123" t="str">
        <f>IF($O47&gt;=FY$1,INDEX(整列!$A$2:$K$3512,MATCH($A47,整列!$A$2:$A$3512,0)+FY$1-1,11),"-")</f>
        <v>-</v>
      </c>
      <c r="FZ47" s="123" t="str">
        <f>IF($O47&gt;=FZ$1,INDEX(整列!$A$2:$K$3512,MATCH($A47,整列!$A$2:$A$3512,0)+FZ$1-1,11),"-")</f>
        <v>-</v>
      </c>
      <c r="GA47" s="123" t="str">
        <f>IF($O47&gt;=GA$1,INDEX(整列!$A$2:$K$3512,MATCH($A47,整列!$A$2:$A$3512,0)+GA$1-1,11),"-")</f>
        <v>-</v>
      </c>
      <c r="GB47" s="123" t="str">
        <f>IF($O47&gt;=GB$1,INDEX(整列!$A$2:$K$3512,MATCH($A47,整列!$A$2:$A$3512,0)+GB$1-1,11),"-")</f>
        <v>-</v>
      </c>
      <c r="GC47" s="123" t="str">
        <f>IF($O47&gt;=GC$1,INDEX(整列!$A$2:$K$3512,MATCH($A47,整列!$A$2:$A$3512,0)+GC$1-1,11),"-")</f>
        <v>-</v>
      </c>
      <c r="GD47" s="123" t="str">
        <f>IF($O47&gt;=GD$1,INDEX(整列!$A$2:$K$3512,MATCH($A47,整列!$A$2:$A$3512,0)+GD$1-1,11),"-")</f>
        <v>-</v>
      </c>
      <c r="GE47" s="123" t="str">
        <f>IF($O47&gt;=GE$1,INDEX(整列!$A$2:$K$3512,MATCH($A47,整列!$A$2:$A$3512,0)+GE$1-1,11),"-")</f>
        <v>-</v>
      </c>
      <c r="GF47" s="123" t="str">
        <f>IF($O47&gt;=GF$1,INDEX(整列!$A$2:$K$3512,MATCH($A47,整列!$A$2:$A$3512,0)+GF$1-1,11),"-")</f>
        <v>-</v>
      </c>
      <c r="GG47" s="123" t="str">
        <f>IF($O47&gt;=GG$1,INDEX(整列!$A$2:$K$3512,MATCH($A47,整列!$A$2:$A$3512,0)+GG$1-1,11),"-")</f>
        <v>-</v>
      </c>
      <c r="GH47" s="123" t="str">
        <f>IF($O47&gt;=GH$1,INDEX(整列!$A$2:$K$3512,MATCH($A47,整列!$A$2:$A$3512,0)+GH$1-1,11),"-")</f>
        <v>-</v>
      </c>
      <c r="GI47" s="123" t="str">
        <f>IF($O47&gt;=GI$1,INDEX(整列!$A$2:$K$3512,MATCH($A47,整列!$A$2:$A$3512,0)+GI$1-1,11),"-")</f>
        <v>-</v>
      </c>
      <c r="GJ47" s="123" t="str">
        <f>IF($O47&gt;=GJ$1,INDEX(整列!$A$2:$K$3512,MATCH($A47,整列!$A$2:$A$3512,0)+GJ$1-1,11),"-")</f>
        <v>-</v>
      </c>
      <c r="GK47" s="123" t="str">
        <f>IF($O47&gt;=GK$1,INDEX(整列!$A$2:$K$3512,MATCH($A47,整列!$A$2:$A$3512,0)+GK$1-1,11),"-")</f>
        <v>-</v>
      </c>
      <c r="GL47" s="123" t="str">
        <f>IF($O47&gt;=GL$1,INDEX(整列!$A$2:$K$3512,MATCH($A47,整列!$A$2:$A$3512,0)+GL$1-1,11),"-")</f>
        <v>-</v>
      </c>
      <c r="GM47" s="123" t="str">
        <f>IF($O47&gt;=GM$1,INDEX(整列!$A$2:$K$3512,MATCH($A47,整列!$A$2:$A$3512,0)+GM$1-1,11),"-")</f>
        <v>-</v>
      </c>
      <c r="GN47" s="123" t="str">
        <f>IF($O47&gt;=GN$1,INDEX(整列!$A$2:$K$3512,MATCH($A47,整列!$A$2:$A$3512,0)+GN$1-1,11),"-")</f>
        <v>-</v>
      </c>
      <c r="GO47" s="123" t="str">
        <f>IF($O47&gt;=GO$1,INDEX(整列!$A$2:$K$3512,MATCH($A47,整列!$A$2:$A$3512,0)+GO$1-1,11),"-")</f>
        <v>-</v>
      </c>
      <c r="GP47" s="123" t="str">
        <f>IF($O47&gt;=GP$1,INDEX(整列!$A$2:$K$3512,MATCH($A47,整列!$A$2:$A$3512,0)+GP$1-1,11),"-")</f>
        <v>-</v>
      </c>
      <c r="GQ47" s="123" t="str">
        <f>IF($O47&gt;=GQ$1,INDEX(整列!$A$2:$K$3512,MATCH($A47,整列!$A$2:$A$3512,0)+GQ$1-1,11),"-")</f>
        <v>-</v>
      </c>
      <c r="GR47" s="123" t="str">
        <f>IF($O47&gt;=GR$1,INDEX(整列!$A$2:$K$3512,MATCH($A47,整列!$A$2:$A$3512,0)+GR$1-1,11),"-")</f>
        <v>-</v>
      </c>
      <c r="GS47" s="123" t="str">
        <f>IF($O47&gt;=GS$1,INDEX(整列!$A$2:$K$3512,MATCH($A47,整列!$A$2:$A$3512,0)+GS$1-1,11),"-")</f>
        <v>-</v>
      </c>
      <c r="GT47" s="123" t="str">
        <f>IF($O47&gt;=GT$1,INDEX(整列!$A$2:$K$3512,MATCH($A47,整列!$A$2:$A$3512,0)+GT$1-1,11),"-")</f>
        <v>-</v>
      </c>
      <c r="GU47" s="123" t="str">
        <f>IF($O47&gt;=GU$1,INDEX(整列!$A$2:$K$3512,MATCH($A47,整列!$A$2:$A$3512,0)+GU$1-1,11),"-")</f>
        <v>-</v>
      </c>
      <c r="GV47" s="123" t="str">
        <f>IF($O47&gt;=GV$1,INDEX(整列!$A$2:$K$3512,MATCH($A47,整列!$A$2:$A$3512,0)+GV$1-1,11),"-")</f>
        <v>-</v>
      </c>
      <c r="GW47" s="123" t="str">
        <f>IF($O47&gt;=GW$1,INDEX(整列!$A$2:$K$3512,MATCH($A47,整列!$A$2:$A$3512,0)+GW$1-1,11),"-")</f>
        <v>-</v>
      </c>
      <c r="GX47" s="123" t="str">
        <f>IF($O47&gt;=GX$1,INDEX(整列!$A$2:$K$3512,MATCH($A47,整列!$A$2:$A$3512,0)+GX$1-1,11),"-")</f>
        <v>-</v>
      </c>
      <c r="GY47" s="123" t="str">
        <f>IF($O47&gt;=GY$1,INDEX(整列!$A$2:$K$3512,MATCH($A47,整列!$A$2:$A$3512,0)+GY$1-1,11),"-")</f>
        <v>-</v>
      </c>
      <c r="GZ47" s="123" t="str">
        <f>IF($O47&gt;=GZ$1,INDEX(整列!$A$2:$K$3512,MATCH($A47,整列!$A$2:$A$3512,0)+GZ$1-1,11),"-")</f>
        <v>-</v>
      </c>
      <c r="HA47" s="123" t="str">
        <f>IF($O47&gt;=HA$1,INDEX(整列!$A$2:$K$3512,MATCH($A47,整列!$A$2:$A$3512,0)+HA$1-1,11),"-")</f>
        <v>-</v>
      </c>
      <c r="HB47" s="123" t="str">
        <f>IF($O47&gt;=HB$1,INDEX(整列!$A$2:$K$3512,MATCH($A47,整列!$A$2:$A$3512,0)+HB$1-1,11),"-")</f>
        <v>-</v>
      </c>
      <c r="HC47" s="123" t="str">
        <f>IF($O47&gt;=HC$1,INDEX(整列!$A$2:$K$3512,MATCH($A47,整列!$A$2:$A$3512,0)+HC$1-1,11),"-")</f>
        <v>-</v>
      </c>
      <c r="HD47" s="123" t="str">
        <f>IF($O47&gt;=HD$1,INDEX(整列!$A$2:$K$3512,MATCH($A47,整列!$A$2:$A$3512,0)+HD$1-1,11),"-")</f>
        <v>-</v>
      </c>
      <c r="HE47" s="123" t="str">
        <f>IF($O47&gt;=HE$1,INDEX(整列!$A$2:$K$3512,MATCH($A47,整列!$A$2:$A$3512,0)+HE$1-1,11),"-")</f>
        <v>-</v>
      </c>
      <c r="HF47" s="123" t="str">
        <f>IF($O47&gt;=HF$1,INDEX(整列!$A$2:$K$3512,MATCH($A47,整列!$A$2:$A$3512,0)+HF$1-1,11),"-")</f>
        <v>-</v>
      </c>
      <c r="HG47" s="123" t="str">
        <f>IF($O47&gt;=HG$1,INDEX(整列!$A$2:$K$3512,MATCH($A47,整列!$A$2:$A$3512,0)+HG$1-1,11),"-")</f>
        <v>-</v>
      </c>
      <c r="HH47" s="123" t="str">
        <f>IF($O47&gt;=HH$1,INDEX(整列!$A$2:$K$3512,MATCH($A47,整列!$A$2:$A$3512,0)+HH$1-1,11),"-")</f>
        <v>-</v>
      </c>
      <c r="HI47" s="123" t="str">
        <f>IF($O47&gt;=HI$1,INDEX(整列!$A$2:$K$3512,MATCH($A47,整列!$A$2:$A$3512,0)+HI$1-1,11),"-")</f>
        <v>-</v>
      </c>
      <c r="HJ47" s="123" t="str">
        <f>IF($O47&gt;=HJ$1,INDEX(整列!$A$2:$K$3512,MATCH($A47,整列!$A$2:$A$3512,0)+HJ$1-1,11),"-")</f>
        <v>-</v>
      </c>
      <c r="HK47" s="123" t="str">
        <f>IF($O47&gt;=HK$1,INDEX(整列!$A$2:$K$3512,MATCH($A47,整列!$A$2:$A$3512,0)+HK$1-1,11),"-")</f>
        <v>-</v>
      </c>
      <c r="HL47" s="123" t="str">
        <f>IF($O47&gt;=HL$1,INDEX(整列!$A$2:$K$3512,MATCH($A47,整列!$A$2:$A$3512,0)+HL$1-1,11),"-")</f>
        <v>-</v>
      </c>
      <c r="HP47" s="101" t="str">
        <f t="shared" si="5"/>
        <v>A03-8969-0300</v>
      </c>
      <c r="HQ47" s="115">
        <f>COUNTIF(整列!$A$2:$A$3512,HP47)</f>
        <v>3</v>
      </c>
    </row>
    <row r="48" spans="1:225" ht="13.5">
      <c r="A48" s="48" t="s">
        <v>307</v>
      </c>
      <c r="B48" s="48" t="s">
        <v>179</v>
      </c>
      <c r="C48" s="48" t="s">
        <v>180</v>
      </c>
      <c r="D48" s="48" t="s">
        <v>181</v>
      </c>
      <c r="E48" s="48" t="s">
        <v>182</v>
      </c>
      <c r="F48" s="48" t="s">
        <v>239</v>
      </c>
      <c r="G48" s="48" t="s">
        <v>240</v>
      </c>
      <c r="H48" s="48" t="s">
        <v>304</v>
      </c>
      <c r="I48" s="48" t="s">
        <v>305</v>
      </c>
      <c r="J48" s="48" t="s">
        <v>187</v>
      </c>
      <c r="K48" s="48" t="s">
        <v>308</v>
      </c>
      <c r="L48" s="48" t="s">
        <v>184</v>
      </c>
      <c r="M48" s="48"/>
      <c r="N48" s="119"/>
      <c r="O48" s="120">
        <f>COUNTIF(整列!$A$2:$A$3512,$A48)</f>
        <v>3</v>
      </c>
      <c r="P48" s="121">
        <f t="shared" si="0"/>
        <v>84366.666666666672</v>
      </c>
      <c r="Q48" s="121">
        <f t="shared" si="1"/>
        <v>11835.633579247975</v>
      </c>
      <c r="R48" s="122">
        <f t="shared" si="2"/>
        <v>99900</v>
      </c>
      <c r="S48" s="121">
        <f t="shared" si="3"/>
        <v>82000</v>
      </c>
      <c r="T48" s="121">
        <f t="shared" si="4"/>
        <v>71200</v>
      </c>
      <c r="U48" s="123">
        <f>IF($O48&gt;=U$1,INDEX(整列!$A$2:$K$3512,MATCH($A48,整列!$A$2:$A$3512,0)+U$1-1,11),"-")</f>
        <v>82000</v>
      </c>
      <c r="V48" s="123">
        <f>IF($O48&gt;=V$1,INDEX(整列!$A$2:$K$3512,MATCH($A48,整列!$A$2:$A$3512,0)+V$1-1,11),"-")</f>
        <v>71200</v>
      </c>
      <c r="W48" s="123">
        <f>IF($O48&gt;=W$1,INDEX(整列!$A$2:$K$3512,MATCH($A48,整列!$A$2:$A$3512,0)+W$1-1,11),"-")</f>
        <v>99900</v>
      </c>
      <c r="X48" s="123" t="str">
        <f>IF($O48&gt;=X$1,INDEX(整列!$A$2:$K$3512,MATCH($A48,整列!$A$2:$A$3512,0)+X$1-1,11),"-")</f>
        <v>-</v>
      </c>
      <c r="Y48" s="123" t="str">
        <f>IF($O48&gt;=Y$1,INDEX(整列!$A$2:$K$3512,MATCH($A48,整列!$A$2:$A$3512,0)+Y$1-1,11),"-")</f>
        <v>-</v>
      </c>
      <c r="Z48" s="123" t="str">
        <f>IF($O48&gt;=Z$1,INDEX(整列!$A$2:$K$3512,MATCH($A48,整列!$A$2:$A$3512,0)+Z$1-1,11),"-")</f>
        <v>-</v>
      </c>
      <c r="AA48" s="123" t="str">
        <f>IF($O48&gt;=AA$1,INDEX(整列!$A$2:$K$3512,MATCH($A48,整列!$A$2:$A$3512,0)+AA$1-1,11),"-")</f>
        <v>-</v>
      </c>
      <c r="AB48" s="123" t="str">
        <f>IF($O48&gt;=AB$1,INDEX(整列!$A$2:$K$3512,MATCH($A48,整列!$A$2:$A$3512,0)+AB$1-1,11),"-")</f>
        <v>-</v>
      </c>
      <c r="AC48" s="123" t="str">
        <f>IF($O48&gt;=AC$1,INDEX(整列!$A$2:$K$3512,MATCH($A48,整列!$A$2:$A$3512,0)+AC$1-1,11),"-")</f>
        <v>-</v>
      </c>
      <c r="AD48" s="123" t="str">
        <f>IF($O48&gt;=AD$1,INDEX(整列!$A$2:$K$3512,MATCH($A48,整列!$A$2:$A$3512,0)+AD$1-1,11),"-")</f>
        <v>-</v>
      </c>
      <c r="AE48" s="123" t="str">
        <f>IF($O48&gt;=AE$1,INDEX(整列!$A$2:$K$3512,MATCH($A48,整列!$A$2:$A$3512,0)+AE$1-1,11),"-")</f>
        <v>-</v>
      </c>
      <c r="AF48" s="123" t="str">
        <f>IF($O48&gt;=AF$1,INDEX(整列!$A$2:$K$3512,MATCH($A48,整列!$A$2:$A$3512,0)+AF$1-1,11),"-")</f>
        <v>-</v>
      </c>
      <c r="AG48" s="123" t="str">
        <f>IF($O48&gt;=AG$1,INDEX(整列!$A$2:$K$3512,MATCH($A48,整列!$A$2:$A$3512,0)+AG$1-1,11),"-")</f>
        <v>-</v>
      </c>
      <c r="AH48" s="123" t="str">
        <f>IF($O48&gt;=AH$1,INDEX(整列!$A$2:$K$3512,MATCH($A48,整列!$A$2:$A$3512,0)+AH$1-1,11),"-")</f>
        <v>-</v>
      </c>
      <c r="AI48" s="123" t="str">
        <f>IF($O48&gt;=AI$1,INDEX(整列!$A$2:$K$3512,MATCH($A48,整列!$A$2:$A$3512,0)+AI$1-1,11),"-")</f>
        <v>-</v>
      </c>
      <c r="AJ48" s="123" t="str">
        <f>IF($O48&gt;=AJ$1,INDEX(整列!$A$2:$K$3512,MATCH($A48,整列!$A$2:$A$3512,0)+AJ$1-1,11),"-")</f>
        <v>-</v>
      </c>
      <c r="AK48" s="123" t="str">
        <f>IF($O48&gt;=AK$1,INDEX(整列!$A$2:$K$3512,MATCH($A48,整列!$A$2:$A$3512,0)+AK$1-1,11),"-")</f>
        <v>-</v>
      </c>
      <c r="AL48" s="123" t="str">
        <f>IF($O48&gt;=AL$1,INDEX(整列!$A$2:$K$3512,MATCH($A48,整列!$A$2:$A$3512,0)+AL$1-1,11),"-")</f>
        <v>-</v>
      </c>
      <c r="AM48" s="123" t="str">
        <f>IF($O48&gt;=AM$1,INDEX(整列!$A$2:$K$3512,MATCH($A48,整列!$A$2:$A$3512,0)+AM$1-1,11),"-")</f>
        <v>-</v>
      </c>
      <c r="AN48" s="123" t="str">
        <f>IF($O48&gt;=AN$1,INDEX(整列!$A$2:$K$3512,MATCH($A48,整列!$A$2:$A$3512,0)+AN$1-1,11),"-")</f>
        <v>-</v>
      </c>
      <c r="AO48" s="123" t="str">
        <f>IF($O48&gt;=AO$1,INDEX(整列!$A$2:$K$3512,MATCH($A48,整列!$A$2:$A$3512,0)+AO$1-1,11),"-")</f>
        <v>-</v>
      </c>
      <c r="AP48" s="123" t="str">
        <f>IF($O48&gt;=AP$1,INDEX(整列!$A$2:$K$3512,MATCH($A48,整列!$A$2:$A$3512,0)+AP$1-1,11),"-")</f>
        <v>-</v>
      </c>
      <c r="AQ48" s="123" t="str">
        <f>IF($O48&gt;=AQ$1,INDEX(整列!$A$2:$K$3512,MATCH($A48,整列!$A$2:$A$3512,0)+AQ$1-1,11),"-")</f>
        <v>-</v>
      </c>
      <c r="AR48" s="123" t="str">
        <f>IF($O48&gt;=AR$1,INDEX(整列!$A$2:$K$3512,MATCH($A48,整列!$A$2:$A$3512,0)+AR$1-1,11),"-")</f>
        <v>-</v>
      </c>
      <c r="AS48" s="123" t="str">
        <f>IF($O48&gt;=AS$1,INDEX(整列!$A$2:$K$3512,MATCH($A48,整列!$A$2:$A$3512,0)+AS$1-1,11),"-")</f>
        <v>-</v>
      </c>
      <c r="AT48" s="123" t="str">
        <f>IF($O48&gt;=AT$1,INDEX(整列!$A$2:$K$3512,MATCH($A48,整列!$A$2:$A$3512,0)+AT$1-1,11),"-")</f>
        <v>-</v>
      </c>
      <c r="AU48" s="123" t="str">
        <f>IF($O48&gt;=AU$1,INDEX(整列!$A$2:$K$3512,MATCH($A48,整列!$A$2:$A$3512,0)+AU$1-1,11),"-")</f>
        <v>-</v>
      </c>
      <c r="AV48" s="123" t="str">
        <f>IF($O48&gt;=AV$1,INDEX(整列!$A$2:$K$3512,MATCH($A48,整列!$A$2:$A$3512,0)+AV$1-1,11),"-")</f>
        <v>-</v>
      </c>
      <c r="AW48" s="123" t="str">
        <f>IF($O48&gt;=AW$1,INDEX(整列!$A$2:$K$3512,MATCH($A48,整列!$A$2:$A$3512,0)+AW$1-1,11),"-")</f>
        <v>-</v>
      </c>
      <c r="AX48" s="123" t="str">
        <f>IF($O48&gt;=AX$1,INDEX(整列!$A$2:$K$3512,MATCH($A48,整列!$A$2:$A$3512,0)+AX$1-1,11),"-")</f>
        <v>-</v>
      </c>
      <c r="AY48" s="123" t="str">
        <f>IF($O48&gt;=AY$1,INDEX(整列!$A$2:$K$3512,MATCH($A48,整列!$A$2:$A$3512,0)+AY$1-1,11),"-")</f>
        <v>-</v>
      </c>
      <c r="AZ48" s="123" t="str">
        <f>IF($O48&gt;=AZ$1,INDEX(整列!$A$2:$K$3512,MATCH($A48,整列!$A$2:$A$3512,0)+AZ$1-1,11),"-")</f>
        <v>-</v>
      </c>
      <c r="BA48" s="123" t="str">
        <f>IF($O48&gt;=BA$1,INDEX(整列!$A$2:$K$3512,MATCH($A48,整列!$A$2:$A$3512,0)+BA$1-1,11),"-")</f>
        <v>-</v>
      </c>
      <c r="BB48" s="123" t="str">
        <f>IF($O48&gt;=BB$1,INDEX(整列!$A$2:$K$3512,MATCH($A48,整列!$A$2:$A$3512,0)+BB$1-1,11),"-")</f>
        <v>-</v>
      </c>
      <c r="BC48" s="123" t="str">
        <f>IF($O48&gt;=BC$1,INDEX(整列!$A$2:$K$3512,MATCH($A48,整列!$A$2:$A$3512,0)+BC$1-1,11),"-")</f>
        <v>-</v>
      </c>
      <c r="BD48" s="123" t="str">
        <f>IF($O48&gt;=BD$1,INDEX(整列!$A$2:$K$3512,MATCH($A48,整列!$A$2:$A$3512,0)+BD$1-1,11),"-")</f>
        <v>-</v>
      </c>
      <c r="BE48" s="123" t="str">
        <f>IF($O48&gt;=BE$1,INDEX(整列!$A$2:$K$3512,MATCH($A48,整列!$A$2:$A$3512,0)+BE$1-1,11),"-")</f>
        <v>-</v>
      </c>
      <c r="BF48" s="123" t="str">
        <f>IF($O48&gt;=BF$1,INDEX(整列!$A$2:$K$3512,MATCH($A48,整列!$A$2:$A$3512,0)+BF$1-1,11),"-")</f>
        <v>-</v>
      </c>
      <c r="BG48" s="123" t="str">
        <f>IF($O48&gt;=BG$1,INDEX(整列!$A$2:$K$3512,MATCH($A48,整列!$A$2:$A$3512,0)+BG$1-1,11),"-")</f>
        <v>-</v>
      </c>
      <c r="BH48" s="123" t="str">
        <f>IF($O48&gt;=BH$1,INDEX(整列!$A$2:$K$3512,MATCH($A48,整列!$A$2:$A$3512,0)+BH$1-1,11),"-")</f>
        <v>-</v>
      </c>
      <c r="BI48" s="123" t="str">
        <f>IF($O48&gt;=BI$1,INDEX(整列!$A$2:$K$3512,MATCH($A48,整列!$A$2:$A$3512,0)+BI$1-1,11),"-")</f>
        <v>-</v>
      </c>
      <c r="BJ48" s="123" t="str">
        <f>IF($O48&gt;=BJ$1,INDEX(整列!$A$2:$K$3512,MATCH($A48,整列!$A$2:$A$3512,0)+BJ$1-1,11),"-")</f>
        <v>-</v>
      </c>
      <c r="BK48" s="123" t="str">
        <f>IF($O48&gt;=BK$1,INDEX(整列!$A$2:$K$3512,MATCH($A48,整列!$A$2:$A$3512,0)+BK$1-1,11),"-")</f>
        <v>-</v>
      </c>
      <c r="BL48" s="123" t="str">
        <f>IF($O48&gt;=BL$1,INDEX(整列!$A$2:$K$3512,MATCH($A48,整列!$A$2:$A$3512,0)+BL$1-1,11),"-")</f>
        <v>-</v>
      </c>
      <c r="BM48" s="123" t="str">
        <f>IF($O48&gt;=BM$1,INDEX(整列!$A$2:$K$3512,MATCH($A48,整列!$A$2:$A$3512,0)+BM$1-1,11),"-")</f>
        <v>-</v>
      </c>
      <c r="BN48" s="123" t="str">
        <f>IF($O48&gt;=BN$1,INDEX(整列!$A$2:$K$3512,MATCH($A48,整列!$A$2:$A$3512,0)+BN$1-1,11),"-")</f>
        <v>-</v>
      </c>
      <c r="BO48" s="123" t="str">
        <f>IF($O48&gt;=BO$1,INDEX(整列!$A$2:$K$3512,MATCH($A48,整列!$A$2:$A$3512,0)+BO$1-1,11),"-")</f>
        <v>-</v>
      </c>
      <c r="BP48" s="123" t="str">
        <f>IF($O48&gt;=BP$1,INDEX(整列!$A$2:$K$3512,MATCH($A48,整列!$A$2:$A$3512,0)+BP$1-1,11),"-")</f>
        <v>-</v>
      </c>
      <c r="BQ48" s="123" t="str">
        <f>IF($O48&gt;=BQ$1,INDEX(整列!$A$2:$K$3512,MATCH($A48,整列!$A$2:$A$3512,0)+BQ$1-1,11),"-")</f>
        <v>-</v>
      </c>
      <c r="BR48" s="123" t="str">
        <f>IF($O48&gt;=BR$1,INDEX(整列!$A$2:$K$3512,MATCH($A48,整列!$A$2:$A$3512,0)+BR$1-1,11),"-")</f>
        <v>-</v>
      </c>
      <c r="BS48" s="123" t="str">
        <f>IF($O48&gt;=BS$1,INDEX(整列!$A$2:$K$3512,MATCH($A48,整列!$A$2:$A$3512,0)+BS$1-1,11),"-")</f>
        <v>-</v>
      </c>
      <c r="BT48" s="123" t="str">
        <f>IF($O48&gt;=BT$1,INDEX(整列!$A$2:$K$3512,MATCH($A48,整列!$A$2:$A$3512,0)+BT$1-1,11),"-")</f>
        <v>-</v>
      </c>
      <c r="BU48" s="123" t="str">
        <f>IF($O48&gt;=BU$1,INDEX(整列!$A$2:$K$3512,MATCH($A48,整列!$A$2:$A$3512,0)+BU$1-1,11),"-")</f>
        <v>-</v>
      </c>
      <c r="BV48" s="123" t="str">
        <f>IF($O48&gt;=BV$1,INDEX(整列!$A$2:$K$3512,MATCH($A48,整列!$A$2:$A$3512,0)+BV$1-1,11),"-")</f>
        <v>-</v>
      </c>
      <c r="BW48" s="123" t="str">
        <f>IF($O48&gt;=BW$1,INDEX(整列!$A$2:$K$3512,MATCH($A48,整列!$A$2:$A$3512,0)+BW$1-1,11),"-")</f>
        <v>-</v>
      </c>
      <c r="BX48" s="123" t="str">
        <f>IF($O48&gt;=BX$1,INDEX(整列!$A$2:$K$3512,MATCH($A48,整列!$A$2:$A$3512,0)+BX$1-1,11),"-")</f>
        <v>-</v>
      </c>
      <c r="BY48" s="123" t="str">
        <f>IF($O48&gt;=BY$1,INDEX(整列!$A$2:$K$3512,MATCH($A48,整列!$A$2:$A$3512,0)+BY$1-1,11),"-")</f>
        <v>-</v>
      </c>
      <c r="BZ48" s="123" t="str">
        <f>IF($O48&gt;=BZ$1,INDEX(整列!$A$2:$K$3512,MATCH($A48,整列!$A$2:$A$3512,0)+BZ$1-1,11),"-")</f>
        <v>-</v>
      </c>
      <c r="CA48" s="123" t="str">
        <f>IF($O48&gt;=CA$1,INDEX(整列!$A$2:$K$3512,MATCH($A48,整列!$A$2:$A$3512,0)+CA$1-1,11),"-")</f>
        <v>-</v>
      </c>
      <c r="CB48" s="123" t="str">
        <f>IF($O48&gt;=CB$1,INDEX(整列!$A$2:$K$3512,MATCH($A48,整列!$A$2:$A$3512,0)+CB$1-1,11),"-")</f>
        <v>-</v>
      </c>
      <c r="CC48" s="123" t="str">
        <f>IF($O48&gt;=CC$1,INDEX(整列!$A$2:$K$3512,MATCH($A48,整列!$A$2:$A$3512,0)+CC$1-1,11),"-")</f>
        <v>-</v>
      </c>
      <c r="CD48" s="123" t="str">
        <f>IF($O48&gt;=CD$1,INDEX(整列!$A$2:$K$3512,MATCH($A48,整列!$A$2:$A$3512,0)+CD$1-1,11),"-")</f>
        <v>-</v>
      </c>
      <c r="CE48" s="123" t="str">
        <f>IF($O48&gt;=CE$1,INDEX(整列!$A$2:$K$3512,MATCH($A48,整列!$A$2:$A$3512,0)+CE$1-1,11),"-")</f>
        <v>-</v>
      </c>
      <c r="CF48" s="123" t="str">
        <f>IF($O48&gt;=CF$1,INDEX(整列!$A$2:$K$3512,MATCH($A48,整列!$A$2:$A$3512,0)+CF$1-1,11),"-")</f>
        <v>-</v>
      </c>
      <c r="CG48" s="123" t="str">
        <f>IF($O48&gt;=CG$1,INDEX(整列!$A$2:$K$3512,MATCH($A48,整列!$A$2:$A$3512,0)+CG$1-1,11),"-")</f>
        <v>-</v>
      </c>
      <c r="CH48" s="123" t="str">
        <f>IF($O48&gt;=CH$1,INDEX(整列!$A$2:$K$3512,MATCH($A48,整列!$A$2:$A$3512,0)+CH$1-1,11),"-")</f>
        <v>-</v>
      </c>
      <c r="CI48" s="123" t="str">
        <f>IF($O48&gt;=CI$1,INDEX(整列!$A$2:$K$3512,MATCH($A48,整列!$A$2:$A$3512,0)+CI$1-1,11),"-")</f>
        <v>-</v>
      </c>
      <c r="CJ48" s="123" t="str">
        <f>IF($O48&gt;=CJ$1,INDEX(整列!$A$2:$K$3512,MATCH($A48,整列!$A$2:$A$3512,0)+CJ$1-1,11),"-")</f>
        <v>-</v>
      </c>
      <c r="CK48" s="123" t="str">
        <f>IF($O48&gt;=CK$1,INDEX(整列!$A$2:$K$3512,MATCH($A48,整列!$A$2:$A$3512,0)+CK$1-1,11),"-")</f>
        <v>-</v>
      </c>
      <c r="CL48" s="123" t="str">
        <f>IF($O48&gt;=CL$1,INDEX(整列!$A$2:$K$3512,MATCH($A48,整列!$A$2:$A$3512,0)+CL$1-1,11),"-")</f>
        <v>-</v>
      </c>
      <c r="CM48" s="123" t="str">
        <f>IF($O48&gt;=CM$1,INDEX(整列!$A$2:$K$3512,MATCH($A48,整列!$A$2:$A$3512,0)+CM$1-1,11),"-")</f>
        <v>-</v>
      </c>
      <c r="CN48" s="123" t="str">
        <f>IF($O48&gt;=CN$1,INDEX(整列!$A$2:$K$3512,MATCH($A48,整列!$A$2:$A$3512,0)+CN$1-1,11),"-")</f>
        <v>-</v>
      </c>
      <c r="CO48" s="123" t="str">
        <f>IF($O48&gt;=CO$1,INDEX(整列!$A$2:$K$3512,MATCH($A48,整列!$A$2:$A$3512,0)+CO$1-1,11),"-")</f>
        <v>-</v>
      </c>
      <c r="CP48" s="123" t="str">
        <f>IF($O48&gt;=CP$1,INDEX(整列!$A$2:$K$3512,MATCH($A48,整列!$A$2:$A$3512,0)+CP$1-1,11),"-")</f>
        <v>-</v>
      </c>
      <c r="CQ48" s="123" t="str">
        <f>IF($O48&gt;=CQ$1,INDEX(整列!$A$2:$K$3512,MATCH($A48,整列!$A$2:$A$3512,0)+CQ$1-1,11),"-")</f>
        <v>-</v>
      </c>
      <c r="CR48" s="123" t="str">
        <f>IF($O48&gt;=CR$1,INDEX(整列!$A$2:$K$3512,MATCH($A48,整列!$A$2:$A$3512,0)+CR$1-1,11),"-")</f>
        <v>-</v>
      </c>
      <c r="CS48" s="123" t="str">
        <f>IF($O48&gt;=CS$1,INDEX(整列!$A$2:$K$3512,MATCH($A48,整列!$A$2:$A$3512,0)+CS$1-1,11),"-")</f>
        <v>-</v>
      </c>
      <c r="CT48" s="123" t="str">
        <f>IF($O48&gt;=CT$1,INDEX(整列!$A$2:$K$3512,MATCH($A48,整列!$A$2:$A$3512,0)+CT$1-1,11),"-")</f>
        <v>-</v>
      </c>
      <c r="CU48" s="123" t="str">
        <f>IF($O48&gt;=CU$1,INDEX(整列!$A$2:$K$3512,MATCH($A48,整列!$A$2:$A$3512,0)+CU$1-1,11),"-")</f>
        <v>-</v>
      </c>
      <c r="CV48" s="123" t="str">
        <f>IF($O48&gt;=CV$1,INDEX(整列!$A$2:$K$3512,MATCH($A48,整列!$A$2:$A$3512,0)+CV$1-1,11),"-")</f>
        <v>-</v>
      </c>
      <c r="CW48" s="123" t="str">
        <f>IF($O48&gt;=CW$1,INDEX(整列!$A$2:$K$3512,MATCH($A48,整列!$A$2:$A$3512,0)+CW$1-1,11),"-")</f>
        <v>-</v>
      </c>
      <c r="CX48" s="123" t="str">
        <f>IF($O48&gt;=CX$1,INDEX(整列!$A$2:$K$3512,MATCH($A48,整列!$A$2:$A$3512,0)+CX$1-1,11),"-")</f>
        <v>-</v>
      </c>
      <c r="CY48" s="123" t="str">
        <f>IF($O48&gt;=CY$1,INDEX(整列!$A$2:$K$3512,MATCH($A48,整列!$A$2:$A$3512,0)+CY$1-1,11),"-")</f>
        <v>-</v>
      </c>
      <c r="CZ48" s="123" t="str">
        <f>IF($O48&gt;=CZ$1,INDEX(整列!$A$2:$K$3512,MATCH($A48,整列!$A$2:$A$3512,0)+CZ$1-1,11),"-")</f>
        <v>-</v>
      </c>
      <c r="DA48" s="123" t="str">
        <f>IF($O48&gt;=DA$1,INDEX(整列!$A$2:$K$3512,MATCH($A48,整列!$A$2:$A$3512,0)+DA$1-1,11),"-")</f>
        <v>-</v>
      </c>
      <c r="DB48" s="123" t="str">
        <f>IF($O48&gt;=DB$1,INDEX(整列!$A$2:$K$3512,MATCH($A48,整列!$A$2:$A$3512,0)+DB$1-1,11),"-")</f>
        <v>-</v>
      </c>
      <c r="DC48" s="123" t="str">
        <f>IF($O48&gt;=DC$1,INDEX(整列!$A$2:$K$3512,MATCH($A48,整列!$A$2:$A$3512,0)+DC$1-1,11),"-")</f>
        <v>-</v>
      </c>
      <c r="DD48" s="123" t="str">
        <f>IF($O48&gt;=DD$1,INDEX(整列!$A$2:$K$3512,MATCH($A48,整列!$A$2:$A$3512,0)+DD$1-1,11),"-")</f>
        <v>-</v>
      </c>
      <c r="DE48" s="123" t="str">
        <f>IF($O48&gt;=DE$1,INDEX(整列!$A$2:$K$3512,MATCH($A48,整列!$A$2:$A$3512,0)+DE$1-1,11),"-")</f>
        <v>-</v>
      </c>
      <c r="DF48" s="123" t="str">
        <f>IF($O48&gt;=DF$1,INDEX(整列!$A$2:$K$3512,MATCH($A48,整列!$A$2:$A$3512,0)+DF$1-1,11),"-")</f>
        <v>-</v>
      </c>
      <c r="DG48" s="123" t="str">
        <f>IF($O48&gt;=DG$1,INDEX(整列!$A$2:$K$3512,MATCH($A48,整列!$A$2:$A$3512,0)+DG$1-1,11),"-")</f>
        <v>-</v>
      </c>
      <c r="DH48" s="123" t="str">
        <f>IF($O48&gt;=DH$1,INDEX(整列!$A$2:$K$3512,MATCH($A48,整列!$A$2:$A$3512,0)+DH$1-1,11),"-")</f>
        <v>-</v>
      </c>
      <c r="DI48" s="123" t="str">
        <f>IF($O48&gt;=DI$1,INDEX(整列!$A$2:$K$3512,MATCH($A48,整列!$A$2:$A$3512,0)+DI$1-1,11),"-")</f>
        <v>-</v>
      </c>
      <c r="DJ48" s="123" t="str">
        <f>IF($O48&gt;=DJ$1,INDEX(整列!$A$2:$K$3512,MATCH($A48,整列!$A$2:$A$3512,0)+DJ$1-1,11),"-")</f>
        <v>-</v>
      </c>
      <c r="DK48" s="123" t="str">
        <f>IF($O48&gt;=DK$1,INDEX(整列!$A$2:$K$3512,MATCH($A48,整列!$A$2:$A$3512,0)+DK$1-1,11),"-")</f>
        <v>-</v>
      </c>
      <c r="DL48" s="123" t="str">
        <f>IF($O48&gt;=DL$1,INDEX(整列!$A$2:$K$3512,MATCH($A48,整列!$A$2:$A$3512,0)+DL$1-1,11),"-")</f>
        <v>-</v>
      </c>
      <c r="DM48" s="123" t="str">
        <f>IF($O48&gt;=DM$1,INDEX(整列!$A$2:$K$3512,MATCH($A48,整列!$A$2:$A$3512,0)+DM$1-1,11),"-")</f>
        <v>-</v>
      </c>
      <c r="DN48" s="123" t="str">
        <f>IF($O48&gt;=DN$1,INDEX(整列!$A$2:$K$3512,MATCH($A48,整列!$A$2:$A$3512,0)+DN$1-1,11),"-")</f>
        <v>-</v>
      </c>
      <c r="DO48" s="123" t="str">
        <f>IF($O48&gt;=DO$1,INDEX(整列!$A$2:$K$3512,MATCH($A48,整列!$A$2:$A$3512,0)+DO$1-1,11),"-")</f>
        <v>-</v>
      </c>
      <c r="DP48" s="123" t="str">
        <f>IF($O48&gt;=DP$1,INDEX(整列!$A$2:$K$3512,MATCH($A48,整列!$A$2:$A$3512,0)+DP$1-1,11),"-")</f>
        <v>-</v>
      </c>
      <c r="DQ48" s="123" t="str">
        <f>IF($O48&gt;=DQ$1,INDEX(整列!$A$2:$K$3512,MATCH($A48,整列!$A$2:$A$3512,0)+DQ$1-1,11),"-")</f>
        <v>-</v>
      </c>
      <c r="DR48" s="123" t="str">
        <f>IF($O48&gt;=DR$1,INDEX(整列!$A$2:$K$3512,MATCH($A48,整列!$A$2:$A$3512,0)+DR$1-1,11),"-")</f>
        <v>-</v>
      </c>
      <c r="DS48" s="123" t="str">
        <f>IF($O48&gt;=DS$1,INDEX(整列!$A$2:$K$3512,MATCH($A48,整列!$A$2:$A$3512,0)+DS$1-1,11),"-")</f>
        <v>-</v>
      </c>
      <c r="DT48" s="123" t="str">
        <f>IF($O48&gt;=DT$1,INDEX(整列!$A$2:$K$3512,MATCH($A48,整列!$A$2:$A$3512,0)+DT$1-1,11),"-")</f>
        <v>-</v>
      </c>
      <c r="DU48" s="123" t="str">
        <f>IF($O48&gt;=DU$1,INDEX(整列!$A$2:$K$3512,MATCH($A48,整列!$A$2:$A$3512,0)+DU$1-1,11),"-")</f>
        <v>-</v>
      </c>
      <c r="DV48" s="123" t="str">
        <f>IF($O48&gt;=DV$1,INDEX(整列!$A$2:$K$3512,MATCH($A48,整列!$A$2:$A$3512,0)+DV$1-1,11),"-")</f>
        <v>-</v>
      </c>
      <c r="DW48" s="123" t="str">
        <f>IF($O48&gt;=DW$1,INDEX(整列!$A$2:$K$3512,MATCH($A48,整列!$A$2:$A$3512,0)+DW$1-1,11),"-")</f>
        <v>-</v>
      </c>
      <c r="DX48" s="123" t="str">
        <f>IF($O48&gt;=DX$1,INDEX(整列!$A$2:$K$3512,MATCH($A48,整列!$A$2:$A$3512,0)+DX$1-1,11),"-")</f>
        <v>-</v>
      </c>
      <c r="DY48" s="123" t="str">
        <f>IF($O48&gt;=DY$1,INDEX(整列!$A$2:$K$3512,MATCH($A48,整列!$A$2:$A$3512,0)+DY$1-1,11),"-")</f>
        <v>-</v>
      </c>
      <c r="DZ48" s="123" t="str">
        <f>IF($O48&gt;=DZ$1,INDEX(整列!$A$2:$K$3512,MATCH($A48,整列!$A$2:$A$3512,0)+DZ$1-1,11),"-")</f>
        <v>-</v>
      </c>
      <c r="EA48" s="123" t="str">
        <f>IF($O48&gt;=EA$1,INDEX(整列!$A$2:$K$3512,MATCH($A48,整列!$A$2:$A$3512,0)+EA$1-1,11),"-")</f>
        <v>-</v>
      </c>
      <c r="EB48" s="123" t="str">
        <f>IF($O48&gt;=EB$1,INDEX(整列!$A$2:$K$3512,MATCH($A48,整列!$A$2:$A$3512,0)+EB$1-1,11),"-")</f>
        <v>-</v>
      </c>
      <c r="EC48" s="123" t="str">
        <f>IF($O48&gt;=EC$1,INDEX(整列!$A$2:$K$3512,MATCH($A48,整列!$A$2:$A$3512,0)+EC$1-1,11),"-")</f>
        <v>-</v>
      </c>
      <c r="ED48" s="123" t="str">
        <f>IF($O48&gt;=ED$1,INDEX(整列!$A$2:$K$3512,MATCH($A48,整列!$A$2:$A$3512,0)+ED$1-1,11),"-")</f>
        <v>-</v>
      </c>
      <c r="EE48" s="123" t="str">
        <f>IF($O48&gt;=EE$1,INDEX(整列!$A$2:$K$3512,MATCH($A48,整列!$A$2:$A$3512,0)+EE$1-1,11),"-")</f>
        <v>-</v>
      </c>
      <c r="EF48" s="123" t="str">
        <f>IF($O48&gt;=EF$1,INDEX(整列!$A$2:$K$3512,MATCH($A48,整列!$A$2:$A$3512,0)+EF$1-1,11),"-")</f>
        <v>-</v>
      </c>
      <c r="EG48" s="123" t="str">
        <f>IF($O48&gt;=EG$1,INDEX(整列!$A$2:$K$3512,MATCH($A48,整列!$A$2:$A$3512,0)+EG$1-1,11),"-")</f>
        <v>-</v>
      </c>
      <c r="EH48" s="123" t="str">
        <f>IF($O48&gt;=EH$1,INDEX(整列!$A$2:$K$3512,MATCH($A48,整列!$A$2:$A$3512,0)+EH$1-1,11),"-")</f>
        <v>-</v>
      </c>
      <c r="EI48" s="123" t="str">
        <f>IF($O48&gt;=EI$1,INDEX(整列!$A$2:$K$3512,MATCH($A48,整列!$A$2:$A$3512,0)+EI$1-1,11),"-")</f>
        <v>-</v>
      </c>
      <c r="EJ48" s="123" t="str">
        <f>IF($O48&gt;=EJ$1,INDEX(整列!$A$2:$K$3512,MATCH($A48,整列!$A$2:$A$3512,0)+EJ$1-1,11),"-")</f>
        <v>-</v>
      </c>
      <c r="EK48" s="123" t="str">
        <f>IF($O48&gt;=EK$1,INDEX(整列!$A$2:$K$3512,MATCH($A48,整列!$A$2:$A$3512,0)+EK$1-1,11),"-")</f>
        <v>-</v>
      </c>
      <c r="EL48" s="123" t="str">
        <f>IF($O48&gt;=EL$1,INDEX(整列!$A$2:$K$3512,MATCH($A48,整列!$A$2:$A$3512,0)+EL$1-1,11),"-")</f>
        <v>-</v>
      </c>
      <c r="EM48" s="123" t="str">
        <f>IF($O48&gt;=EM$1,INDEX(整列!$A$2:$K$3512,MATCH($A48,整列!$A$2:$A$3512,0)+EM$1-1,11),"-")</f>
        <v>-</v>
      </c>
      <c r="EN48" s="123" t="str">
        <f>IF($O48&gt;=EN$1,INDEX(整列!$A$2:$K$3512,MATCH($A48,整列!$A$2:$A$3512,0)+EN$1-1,11),"-")</f>
        <v>-</v>
      </c>
      <c r="EO48" s="123" t="str">
        <f>IF($O48&gt;=EO$1,INDEX(整列!$A$2:$K$3512,MATCH($A48,整列!$A$2:$A$3512,0)+EO$1-1,11),"-")</f>
        <v>-</v>
      </c>
      <c r="EP48" s="123" t="str">
        <f>IF($O48&gt;=EP$1,INDEX(整列!$A$2:$K$3512,MATCH($A48,整列!$A$2:$A$3512,0)+EP$1-1,11),"-")</f>
        <v>-</v>
      </c>
      <c r="EQ48" s="123" t="str">
        <f>IF($O48&gt;=EQ$1,INDEX(整列!$A$2:$K$3512,MATCH($A48,整列!$A$2:$A$3512,0)+EQ$1-1,11),"-")</f>
        <v>-</v>
      </c>
      <c r="ER48" s="123" t="str">
        <f>IF($O48&gt;=ER$1,INDEX(整列!$A$2:$K$3512,MATCH($A48,整列!$A$2:$A$3512,0)+ER$1-1,11),"-")</f>
        <v>-</v>
      </c>
      <c r="ES48" s="123" t="str">
        <f>IF($O48&gt;=ES$1,INDEX(整列!$A$2:$K$3512,MATCH($A48,整列!$A$2:$A$3512,0)+ES$1-1,11),"-")</f>
        <v>-</v>
      </c>
      <c r="ET48" s="123" t="str">
        <f>IF($O48&gt;=ET$1,INDEX(整列!$A$2:$K$3512,MATCH($A48,整列!$A$2:$A$3512,0)+ET$1-1,11),"-")</f>
        <v>-</v>
      </c>
      <c r="EU48" s="123" t="str">
        <f>IF($O48&gt;=EU$1,INDEX(整列!$A$2:$K$3512,MATCH($A48,整列!$A$2:$A$3512,0)+EU$1-1,11),"-")</f>
        <v>-</v>
      </c>
      <c r="EV48" s="123" t="str">
        <f>IF($O48&gt;=EV$1,INDEX(整列!$A$2:$K$3512,MATCH($A48,整列!$A$2:$A$3512,0)+EV$1-1,11),"-")</f>
        <v>-</v>
      </c>
      <c r="EW48" s="123" t="str">
        <f>IF($O48&gt;=EW$1,INDEX(整列!$A$2:$K$3512,MATCH($A48,整列!$A$2:$A$3512,0)+EW$1-1,11),"-")</f>
        <v>-</v>
      </c>
      <c r="EX48" s="123" t="str">
        <f>IF($O48&gt;=EX$1,INDEX(整列!$A$2:$K$3512,MATCH($A48,整列!$A$2:$A$3512,0)+EX$1-1,11),"-")</f>
        <v>-</v>
      </c>
      <c r="EY48" s="123" t="str">
        <f>IF($O48&gt;=EY$1,INDEX(整列!$A$2:$K$3512,MATCH($A48,整列!$A$2:$A$3512,0)+EY$1-1,11),"-")</f>
        <v>-</v>
      </c>
      <c r="EZ48" s="123" t="str">
        <f>IF($O48&gt;=EZ$1,INDEX(整列!$A$2:$K$3512,MATCH($A48,整列!$A$2:$A$3512,0)+EZ$1-1,11),"-")</f>
        <v>-</v>
      </c>
      <c r="FA48" s="123" t="str">
        <f>IF($O48&gt;=FA$1,INDEX(整列!$A$2:$K$3512,MATCH($A48,整列!$A$2:$A$3512,0)+FA$1-1,11),"-")</f>
        <v>-</v>
      </c>
      <c r="FB48" s="123" t="str">
        <f>IF($O48&gt;=FB$1,INDEX(整列!$A$2:$K$3512,MATCH($A48,整列!$A$2:$A$3512,0)+FB$1-1,11),"-")</f>
        <v>-</v>
      </c>
      <c r="FC48" s="123" t="str">
        <f>IF($O48&gt;=FC$1,INDEX(整列!$A$2:$K$3512,MATCH($A48,整列!$A$2:$A$3512,0)+FC$1-1,11),"-")</f>
        <v>-</v>
      </c>
      <c r="FD48" s="123" t="str">
        <f>IF($O48&gt;=FD$1,INDEX(整列!$A$2:$K$3512,MATCH($A48,整列!$A$2:$A$3512,0)+FD$1-1,11),"-")</f>
        <v>-</v>
      </c>
      <c r="FE48" s="123" t="str">
        <f>IF($O48&gt;=FE$1,INDEX(整列!$A$2:$K$3512,MATCH($A48,整列!$A$2:$A$3512,0)+FE$1-1,11),"-")</f>
        <v>-</v>
      </c>
      <c r="FF48" s="123" t="str">
        <f>IF($O48&gt;=FF$1,INDEX(整列!$A$2:$K$3512,MATCH($A48,整列!$A$2:$A$3512,0)+FF$1-1,11),"-")</f>
        <v>-</v>
      </c>
      <c r="FG48" s="123" t="str">
        <f>IF($O48&gt;=FG$1,INDEX(整列!$A$2:$K$3512,MATCH($A48,整列!$A$2:$A$3512,0)+FG$1-1,11),"-")</f>
        <v>-</v>
      </c>
      <c r="FH48" s="123" t="str">
        <f>IF($O48&gt;=FH$1,INDEX(整列!$A$2:$K$3512,MATCH($A48,整列!$A$2:$A$3512,0)+FH$1-1,11),"-")</f>
        <v>-</v>
      </c>
      <c r="FI48" s="123" t="str">
        <f>IF($O48&gt;=FI$1,INDEX(整列!$A$2:$K$3512,MATCH($A48,整列!$A$2:$A$3512,0)+FI$1-1,11),"-")</f>
        <v>-</v>
      </c>
      <c r="FJ48" s="123" t="str">
        <f>IF($O48&gt;=FJ$1,INDEX(整列!$A$2:$K$3512,MATCH($A48,整列!$A$2:$A$3512,0)+FJ$1-1,11),"-")</f>
        <v>-</v>
      </c>
      <c r="FK48" s="123" t="str">
        <f>IF($O48&gt;=FK$1,INDEX(整列!$A$2:$K$3512,MATCH($A48,整列!$A$2:$A$3512,0)+FK$1-1,11),"-")</f>
        <v>-</v>
      </c>
      <c r="FL48" s="123" t="str">
        <f>IF($O48&gt;=FL$1,INDEX(整列!$A$2:$K$3512,MATCH($A48,整列!$A$2:$A$3512,0)+FL$1-1,11),"-")</f>
        <v>-</v>
      </c>
      <c r="FM48" s="123" t="str">
        <f>IF($O48&gt;=FM$1,INDEX(整列!$A$2:$K$3512,MATCH($A48,整列!$A$2:$A$3512,0)+FM$1-1,11),"-")</f>
        <v>-</v>
      </c>
      <c r="FN48" s="123" t="str">
        <f>IF($O48&gt;=FN$1,INDEX(整列!$A$2:$K$3512,MATCH($A48,整列!$A$2:$A$3512,0)+FN$1-1,11),"-")</f>
        <v>-</v>
      </c>
      <c r="FO48" s="123" t="str">
        <f>IF($O48&gt;=FO$1,INDEX(整列!$A$2:$K$3512,MATCH($A48,整列!$A$2:$A$3512,0)+FO$1-1,11),"-")</f>
        <v>-</v>
      </c>
      <c r="FP48" s="123" t="str">
        <f>IF($O48&gt;=FP$1,INDEX(整列!$A$2:$K$3512,MATCH($A48,整列!$A$2:$A$3512,0)+FP$1-1,11),"-")</f>
        <v>-</v>
      </c>
      <c r="FQ48" s="123" t="str">
        <f>IF($O48&gt;=FQ$1,INDEX(整列!$A$2:$K$3512,MATCH($A48,整列!$A$2:$A$3512,0)+FQ$1-1,11),"-")</f>
        <v>-</v>
      </c>
      <c r="FR48" s="123" t="str">
        <f>IF($O48&gt;=FR$1,INDEX(整列!$A$2:$K$3512,MATCH($A48,整列!$A$2:$A$3512,0)+FR$1-1,11),"-")</f>
        <v>-</v>
      </c>
      <c r="FS48" s="123" t="str">
        <f>IF($O48&gt;=FS$1,INDEX(整列!$A$2:$K$3512,MATCH($A48,整列!$A$2:$A$3512,0)+FS$1-1,11),"-")</f>
        <v>-</v>
      </c>
      <c r="FT48" s="123" t="str">
        <f>IF($O48&gt;=FT$1,INDEX(整列!$A$2:$K$3512,MATCH($A48,整列!$A$2:$A$3512,0)+FT$1-1,11),"-")</f>
        <v>-</v>
      </c>
      <c r="FU48" s="123" t="str">
        <f>IF($O48&gt;=FU$1,INDEX(整列!$A$2:$K$3512,MATCH($A48,整列!$A$2:$A$3512,0)+FU$1-1,11),"-")</f>
        <v>-</v>
      </c>
      <c r="FV48" s="123" t="str">
        <f>IF($O48&gt;=FV$1,INDEX(整列!$A$2:$K$3512,MATCH($A48,整列!$A$2:$A$3512,0)+FV$1-1,11),"-")</f>
        <v>-</v>
      </c>
      <c r="FW48" s="123" t="str">
        <f>IF($O48&gt;=FW$1,INDEX(整列!$A$2:$K$3512,MATCH($A48,整列!$A$2:$A$3512,0)+FW$1-1,11),"-")</f>
        <v>-</v>
      </c>
      <c r="FX48" s="123" t="str">
        <f>IF($O48&gt;=FX$1,INDEX(整列!$A$2:$K$3512,MATCH($A48,整列!$A$2:$A$3512,0)+FX$1-1,11),"-")</f>
        <v>-</v>
      </c>
      <c r="FY48" s="123" t="str">
        <f>IF($O48&gt;=FY$1,INDEX(整列!$A$2:$K$3512,MATCH($A48,整列!$A$2:$A$3512,0)+FY$1-1,11),"-")</f>
        <v>-</v>
      </c>
      <c r="FZ48" s="123" t="str">
        <f>IF($O48&gt;=FZ$1,INDEX(整列!$A$2:$K$3512,MATCH($A48,整列!$A$2:$A$3512,0)+FZ$1-1,11),"-")</f>
        <v>-</v>
      </c>
      <c r="GA48" s="123" t="str">
        <f>IF($O48&gt;=GA$1,INDEX(整列!$A$2:$K$3512,MATCH($A48,整列!$A$2:$A$3512,0)+GA$1-1,11),"-")</f>
        <v>-</v>
      </c>
      <c r="GB48" s="123" t="str">
        <f>IF($O48&gt;=GB$1,INDEX(整列!$A$2:$K$3512,MATCH($A48,整列!$A$2:$A$3512,0)+GB$1-1,11),"-")</f>
        <v>-</v>
      </c>
      <c r="GC48" s="123" t="str">
        <f>IF($O48&gt;=GC$1,INDEX(整列!$A$2:$K$3512,MATCH($A48,整列!$A$2:$A$3512,0)+GC$1-1,11),"-")</f>
        <v>-</v>
      </c>
      <c r="GD48" s="123" t="str">
        <f>IF($O48&gt;=GD$1,INDEX(整列!$A$2:$K$3512,MATCH($A48,整列!$A$2:$A$3512,0)+GD$1-1,11),"-")</f>
        <v>-</v>
      </c>
      <c r="GE48" s="123" t="str">
        <f>IF($O48&gt;=GE$1,INDEX(整列!$A$2:$K$3512,MATCH($A48,整列!$A$2:$A$3512,0)+GE$1-1,11),"-")</f>
        <v>-</v>
      </c>
      <c r="GF48" s="123" t="str">
        <f>IF($O48&gt;=GF$1,INDEX(整列!$A$2:$K$3512,MATCH($A48,整列!$A$2:$A$3512,0)+GF$1-1,11),"-")</f>
        <v>-</v>
      </c>
      <c r="GG48" s="123" t="str">
        <f>IF($O48&gt;=GG$1,INDEX(整列!$A$2:$K$3512,MATCH($A48,整列!$A$2:$A$3512,0)+GG$1-1,11),"-")</f>
        <v>-</v>
      </c>
      <c r="GH48" s="123" t="str">
        <f>IF($O48&gt;=GH$1,INDEX(整列!$A$2:$K$3512,MATCH($A48,整列!$A$2:$A$3512,0)+GH$1-1,11),"-")</f>
        <v>-</v>
      </c>
      <c r="GI48" s="123" t="str">
        <f>IF($O48&gt;=GI$1,INDEX(整列!$A$2:$K$3512,MATCH($A48,整列!$A$2:$A$3512,0)+GI$1-1,11),"-")</f>
        <v>-</v>
      </c>
      <c r="GJ48" s="123" t="str">
        <f>IF($O48&gt;=GJ$1,INDEX(整列!$A$2:$K$3512,MATCH($A48,整列!$A$2:$A$3512,0)+GJ$1-1,11),"-")</f>
        <v>-</v>
      </c>
      <c r="GK48" s="123" t="str">
        <f>IF($O48&gt;=GK$1,INDEX(整列!$A$2:$K$3512,MATCH($A48,整列!$A$2:$A$3512,0)+GK$1-1,11),"-")</f>
        <v>-</v>
      </c>
      <c r="GL48" s="123" t="str">
        <f>IF($O48&gt;=GL$1,INDEX(整列!$A$2:$K$3512,MATCH($A48,整列!$A$2:$A$3512,0)+GL$1-1,11),"-")</f>
        <v>-</v>
      </c>
      <c r="GM48" s="123" t="str">
        <f>IF($O48&gt;=GM$1,INDEX(整列!$A$2:$K$3512,MATCH($A48,整列!$A$2:$A$3512,0)+GM$1-1,11),"-")</f>
        <v>-</v>
      </c>
      <c r="GN48" s="123" t="str">
        <f>IF($O48&gt;=GN$1,INDEX(整列!$A$2:$K$3512,MATCH($A48,整列!$A$2:$A$3512,0)+GN$1-1,11),"-")</f>
        <v>-</v>
      </c>
      <c r="GO48" s="123" t="str">
        <f>IF($O48&gt;=GO$1,INDEX(整列!$A$2:$K$3512,MATCH($A48,整列!$A$2:$A$3512,0)+GO$1-1,11),"-")</f>
        <v>-</v>
      </c>
      <c r="GP48" s="123" t="str">
        <f>IF($O48&gt;=GP$1,INDEX(整列!$A$2:$K$3512,MATCH($A48,整列!$A$2:$A$3512,0)+GP$1-1,11),"-")</f>
        <v>-</v>
      </c>
      <c r="GQ48" s="123" t="str">
        <f>IF($O48&gt;=GQ$1,INDEX(整列!$A$2:$K$3512,MATCH($A48,整列!$A$2:$A$3512,0)+GQ$1-1,11),"-")</f>
        <v>-</v>
      </c>
      <c r="GR48" s="123" t="str">
        <f>IF($O48&gt;=GR$1,INDEX(整列!$A$2:$K$3512,MATCH($A48,整列!$A$2:$A$3512,0)+GR$1-1,11),"-")</f>
        <v>-</v>
      </c>
      <c r="GS48" s="123" t="str">
        <f>IF($O48&gt;=GS$1,INDEX(整列!$A$2:$K$3512,MATCH($A48,整列!$A$2:$A$3512,0)+GS$1-1,11),"-")</f>
        <v>-</v>
      </c>
      <c r="GT48" s="123" t="str">
        <f>IF($O48&gt;=GT$1,INDEX(整列!$A$2:$K$3512,MATCH($A48,整列!$A$2:$A$3512,0)+GT$1-1,11),"-")</f>
        <v>-</v>
      </c>
      <c r="GU48" s="123" t="str">
        <f>IF($O48&gt;=GU$1,INDEX(整列!$A$2:$K$3512,MATCH($A48,整列!$A$2:$A$3512,0)+GU$1-1,11),"-")</f>
        <v>-</v>
      </c>
      <c r="GV48" s="123" t="str">
        <f>IF($O48&gt;=GV$1,INDEX(整列!$A$2:$K$3512,MATCH($A48,整列!$A$2:$A$3512,0)+GV$1-1,11),"-")</f>
        <v>-</v>
      </c>
      <c r="GW48" s="123" t="str">
        <f>IF($O48&gt;=GW$1,INDEX(整列!$A$2:$K$3512,MATCH($A48,整列!$A$2:$A$3512,0)+GW$1-1,11),"-")</f>
        <v>-</v>
      </c>
      <c r="GX48" s="123" t="str">
        <f>IF($O48&gt;=GX$1,INDEX(整列!$A$2:$K$3512,MATCH($A48,整列!$A$2:$A$3512,0)+GX$1-1,11),"-")</f>
        <v>-</v>
      </c>
      <c r="GY48" s="123" t="str">
        <f>IF($O48&gt;=GY$1,INDEX(整列!$A$2:$K$3512,MATCH($A48,整列!$A$2:$A$3512,0)+GY$1-1,11),"-")</f>
        <v>-</v>
      </c>
      <c r="GZ48" s="123" t="str">
        <f>IF($O48&gt;=GZ$1,INDEX(整列!$A$2:$K$3512,MATCH($A48,整列!$A$2:$A$3512,0)+GZ$1-1,11),"-")</f>
        <v>-</v>
      </c>
      <c r="HA48" s="123" t="str">
        <f>IF($O48&gt;=HA$1,INDEX(整列!$A$2:$K$3512,MATCH($A48,整列!$A$2:$A$3512,0)+HA$1-1,11),"-")</f>
        <v>-</v>
      </c>
      <c r="HB48" s="123" t="str">
        <f>IF($O48&gt;=HB$1,INDEX(整列!$A$2:$K$3512,MATCH($A48,整列!$A$2:$A$3512,0)+HB$1-1,11),"-")</f>
        <v>-</v>
      </c>
      <c r="HC48" s="123" t="str">
        <f>IF($O48&gt;=HC$1,INDEX(整列!$A$2:$K$3512,MATCH($A48,整列!$A$2:$A$3512,0)+HC$1-1,11),"-")</f>
        <v>-</v>
      </c>
      <c r="HD48" s="123" t="str">
        <f>IF($O48&gt;=HD$1,INDEX(整列!$A$2:$K$3512,MATCH($A48,整列!$A$2:$A$3512,0)+HD$1-1,11),"-")</f>
        <v>-</v>
      </c>
      <c r="HE48" s="123" t="str">
        <f>IF($O48&gt;=HE$1,INDEX(整列!$A$2:$K$3512,MATCH($A48,整列!$A$2:$A$3512,0)+HE$1-1,11),"-")</f>
        <v>-</v>
      </c>
      <c r="HF48" s="123" t="str">
        <f>IF($O48&gt;=HF$1,INDEX(整列!$A$2:$K$3512,MATCH($A48,整列!$A$2:$A$3512,0)+HF$1-1,11),"-")</f>
        <v>-</v>
      </c>
      <c r="HG48" s="123" t="str">
        <f>IF($O48&gt;=HG$1,INDEX(整列!$A$2:$K$3512,MATCH($A48,整列!$A$2:$A$3512,0)+HG$1-1,11),"-")</f>
        <v>-</v>
      </c>
      <c r="HH48" s="123" t="str">
        <f>IF($O48&gt;=HH$1,INDEX(整列!$A$2:$K$3512,MATCH($A48,整列!$A$2:$A$3512,0)+HH$1-1,11),"-")</f>
        <v>-</v>
      </c>
      <c r="HI48" s="123" t="str">
        <f>IF($O48&gt;=HI$1,INDEX(整列!$A$2:$K$3512,MATCH($A48,整列!$A$2:$A$3512,0)+HI$1-1,11),"-")</f>
        <v>-</v>
      </c>
      <c r="HJ48" s="123" t="str">
        <f>IF($O48&gt;=HJ$1,INDEX(整列!$A$2:$K$3512,MATCH($A48,整列!$A$2:$A$3512,0)+HJ$1-1,11),"-")</f>
        <v>-</v>
      </c>
      <c r="HK48" s="123" t="str">
        <f>IF($O48&gt;=HK$1,INDEX(整列!$A$2:$K$3512,MATCH($A48,整列!$A$2:$A$3512,0)+HK$1-1,11),"-")</f>
        <v>-</v>
      </c>
      <c r="HL48" s="123" t="str">
        <f>IF($O48&gt;=HL$1,INDEX(整列!$A$2:$K$3512,MATCH($A48,整列!$A$2:$A$3512,0)+HL$1-1,11),"-")</f>
        <v>-</v>
      </c>
      <c r="HP48" s="101" t="str">
        <f t="shared" si="5"/>
        <v>A03-8969-0600</v>
      </c>
      <c r="HQ48" s="115">
        <f>COUNTIF(整列!$A$2:$A$3512,HP48)</f>
        <v>3</v>
      </c>
    </row>
    <row r="49" spans="1:225" ht="13.5">
      <c r="A49" s="48" t="s">
        <v>309</v>
      </c>
      <c r="B49" s="48" t="s">
        <v>179</v>
      </c>
      <c r="C49" s="48" t="s">
        <v>180</v>
      </c>
      <c r="D49" s="48" t="s">
        <v>181</v>
      </c>
      <c r="E49" s="48" t="s">
        <v>182</v>
      </c>
      <c r="F49" s="48" t="s">
        <v>239</v>
      </c>
      <c r="G49" s="48" t="s">
        <v>240</v>
      </c>
      <c r="H49" s="48" t="s">
        <v>239</v>
      </c>
      <c r="I49" s="48" t="s">
        <v>310</v>
      </c>
      <c r="J49" s="48" t="s">
        <v>184</v>
      </c>
      <c r="K49" s="48"/>
      <c r="L49" s="48" t="s">
        <v>184</v>
      </c>
      <c r="M49" s="48"/>
      <c r="N49" s="119"/>
      <c r="O49" s="120">
        <f>COUNTIF(整列!$A$2:$A$3512,$A49)</f>
        <v>11</v>
      </c>
      <c r="P49" s="121">
        <f t="shared" si="0"/>
        <v>176463.63636363635</v>
      </c>
      <c r="Q49" s="121">
        <f t="shared" si="1"/>
        <v>130165.57478651615</v>
      </c>
      <c r="R49" s="122">
        <f t="shared" si="2"/>
        <v>380000</v>
      </c>
      <c r="S49" s="121">
        <f t="shared" si="3"/>
        <v>145000</v>
      </c>
      <c r="T49" s="121">
        <f t="shared" si="4"/>
        <v>1800</v>
      </c>
      <c r="U49" s="123">
        <f>IF($O49&gt;=U$1,INDEX(整列!$A$2:$K$3512,MATCH($A49,整列!$A$2:$A$3512,0)+U$1-1,11),"-")</f>
        <v>1800</v>
      </c>
      <c r="V49" s="123">
        <f>IF($O49&gt;=V$1,INDEX(整列!$A$2:$K$3512,MATCH($A49,整列!$A$2:$A$3512,0)+V$1-1,11),"-")</f>
        <v>30800</v>
      </c>
      <c r="W49" s="123">
        <f>IF($O49&gt;=W$1,INDEX(整列!$A$2:$K$3512,MATCH($A49,整列!$A$2:$A$3512,0)+W$1-1,11),"-")</f>
        <v>340000</v>
      </c>
      <c r="X49" s="123">
        <f>IF($O49&gt;=X$1,INDEX(整列!$A$2:$K$3512,MATCH($A49,整列!$A$2:$A$3512,0)+X$1-1,11),"-")</f>
        <v>18800</v>
      </c>
      <c r="Y49" s="123">
        <f>IF($O49&gt;=Y$1,INDEX(整列!$A$2:$K$3512,MATCH($A49,整列!$A$2:$A$3512,0)+Y$1-1,11),"-")</f>
        <v>80000</v>
      </c>
      <c r="Z49" s="123">
        <f>IF($O49&gt;=Z$1,INDEX(整列!$A$2:$K$3512,MATCH($A49,整列!$A$2:$A$3512,0)+Z$1-1,11),"-")</f>
        <v>145000</v>
      </c>
      <c r="AA49" s="123">
        <f>IF($O49&gt;=AA$1,INDEX(整列!$A$2:$K$3512,MATCH($A49,整列!$A$2:$A$3512,0)+AA$1-1,11),"-")</f>
        <v>145000</v>
      </c>
      <c r="AB49" s="123">
        <f>IF($O49&gt;=AB$1,INDEX(整列!$A$2:$K$3512,MATCH($A49,整列!$A$2:$A$3512,0)+AB$1-1,11),"-")</f>
        <v>380000</v>
      </c>
      <c r="AC49" s="123">
        <f>IF($O49&gt;=AC$1,INDEX(整列!$A$2:$K$3512,MATCH($A49,整列!$A$2:$A$3512,0)+AC$1-1,11),"-")</f>
        <v>235000</v>
      </c>
      <c r="AD49" s="123">
        <f>IF($O49&gt;=AD$1,INDEX(整列!$A$2:$K$3512,MATCH($A49,整列!$A$2:$A$3512,0)+AD$1-1,11),"-")</f>
        <v>235000</v>
      </c>
      <c r="AE49" s="123">
        <f>IF($O49&gt;=AE$1,INDEX(整列!$A$2:$K$3512,MATCH($A49,整列!$A$2:$A$3512,0)+AE$1-1,11),"-")</f>
        <v>329700</v>
      </c>
      <c r="AF49" s="123" t="str">
        <f>IF($O49&gt;=AF$1,INDEX(整列!$A$2:$K$3512,MATCH($A49,整列!$A$2:$A$3512,0)+AF$1-1,11),"-")</f>
        <v>-</v>
      </c>
      <c r="AG49" s="123" t="str">
        <f>IF($O49&gt;=AG$1,INDEX(整列!$A$2:$K$3512,MATCH($A49,整列!$A$2:$A$3512,0)+AG$1-1,11),"-")</f>
        <v>-</v>
      </c>
      <c r="AH49" s="123" t="str">
        <f>IF($O49&gt;=AH$1,INDEX(整列!$A$2:$K$3512,MATCH($A49,整列!$A$2:$A$3512,0)+AH$1-1,11),"-")</f>
        <v>-</v>
      </c>
      <c r="AI49" s="123" t="str">
        <f>IF($O49&gt;=AI$1,INDEX(整列!$A$2:$K$3512,MATCH($A49,整列!$A$2:$A$3512,0)+AI$1-1,11),"-")</f>
        <v>-</v>
      </c>
      <c r="AJ49" s="123" t="str">
        <f>IF($O49&gt;=AJ$1,INDEX(整列!$A$2:$K$3512,MATCH($A49,整列!$A$2:$A$3512,0)+AJ$1-1,11),"-")</f>
        <v>-</v>
      </c>
      <c r="AK49" s="123" t="str">
        <f>IF($O49&gt;=AK$1,INDEX(整列!$A$2:$K$3512,MATCH($A49,整列!$A$2:$A$3512,0)+AK$1-1,11),"-")</f>
        <v>-</v>
      </c>
      <c r="AL49" s="123" t="str">
        <f>IF($O49&gt;=AL$1,INDEX(整列!$A$2:$K$3512,MATCH($A49,整列!$A$2:$A$3512,0)+AL$1-1,11),"-")</f>
        <v>-</v>
      </c>
      <c r="AM49" s="123" t="str">
        <f>IF($O49&gt;=AM$1,INDEX(整列!$A$2:$K$3512,MATCH($A49,整列!$A$2:$A$3512,0)+AM$1-1,11),"-")</f>
        <v>-</v>
      </c>
      <c r="AN49" s="123" t="str">
        <f>IF($O49&gt;=AN$1,INDEX(整列!$A$2:$K$3512,MATCH($A49,整列!$A$2:$A$3512,0)+AN$1-1,11),"-")</f>
        <v>-</v>
      </c>
      <c r="AO49" s="123" t="str">
        <f>IF($O49&gt;=AO$1,INDEX(整列!$A$2:$K$3512,MATCH($A49,整列!$A$2:$A$3512,0)+AO$1-1,11),"-")</f>
        <v>-</v>
      </c>
      <c r="AP49" s="123" t="str">
        <f>IF($O49&gt;=AP$1,INDEX(整列!$A$2:$K$3512,MATCH($A49,整列!$A$2:$A$3512,0)+AP$1-1,11),"-")</f>
        <v>-</v>
      </c>
      <c r="AQ49" s="123" t="str">
        <f>IF($O49&gt;=AQ$1,INDEX(整列!$A$2:$K$3512,MATCH($A49,整列!$A$2:$A$3512,0)+AQ$1-1,11),"-")</f>
        <v>-</v>
      </c>
      <c r="AR49" s="123" t="str">
        <f>IF($O49&gt;=AR$1,INDEX(整列!$A$2:$K$3512,MATCH($A49,整列!$A$2:$A$3512,0)+AR$1-1,11),"-")</f>
        <v>-</v>
      </c>
      <c r="AS49" s="123" t="str">
        <f>IF($O49&gt;=AS$1,INDEX(整列!$A$2:$K$3512,MATCH($A49,整列!$A$2:$A$3512,0)+AS$1-1,11),"-")</f>
        <v>-</v>
      </c>
      <c r="AT49" s="123" t="str">
        <f>IF($O49&gt;=AT$1,INDEX(整列!$A$2:$K$3512,MATCH($A49,整列!$A$2:$A$3512,0)+AT$1-1,11),"-")</f>
        <v>-</v>
      </c>
      <c r="AU49" s="123" t="str">
        <f>IF($O49&gt;=AU$1,INDEX(整列!$A$2:$K$3512,MATCH($A49,整列!$A$2:$A$3512,0)+AU$1-1,11),"-")</f>
        <v>-</v>
      </c>
      <c r="AV49" s="123" t="str">
        <f>IF($O49&gt;=AV$1,INDEX(整列!$A$2:$K$3512,MATCH($A49,整列!$A$2:$A$3512,0)+AV$1-1,11),"-")</f>
        <v>-</v>
      </c>
      <c r="AW49" s="123" t="str">
        <f>IF($O49&gt;=AW$1,INDEX(整列!$A$2:$K$3512,MATCH($A49,整列!$A$2:$A$3512,0)+AW$1-1,11),"-")</f>
        <v>-</v>
      </c>
      <c r="AX49" s="123" t="str">
        <f>IF($O49&gt;=AX$1,INDEX(整列!$A$2:$K$3512,MATCH($A49,整列!$A$2:$A$3512,0)+AX$1-1,11),"-")</f>
        <v>-</v>
      </c>
      <c r="AY49" s="123" t="str">
        <f>IF($O49&gt;=AY$1,INDEX(整列!$A$2:$K$3512,MATCH($A49,整列!$A$2:$A$3512,0)+AY$1-1,11),"-")</f>
        <v>-</v>
      </c>
      <c r="AZ49" s="123" t="str">
        <f>IF($O49&gt;=AZ$1,INDEX(整列!$A$2:$K$3512,MATCH($A49,整列!$A$2:$A$3512,0)+AZ$1-1,11),"-")</f>
        <v>-</v>
      </c>
      <c r="BA49" s="123" t="str">
        <f>IF($O49&gt;=BA$1,INDEX(整列!$A$2:$K$3512,MATCH($A49,整列!$A$2:$A$3512,0)+BA$1-1,11),"-")</f>
        <v>-</v>
      </c>
      <c r="BB49" s="123" t="str">
        <f>IF($O49&gt;=BB$1,INDEX(整列!$A$2:$K$3512,MATCH($A49,整列!$A$2:$A$3512,0)+BB$1-1,11),"-")</f>
        <v>-</v>
      </c>
      <c r="BC49" s="123" t="str">
        <f>IF($O49&gt;=BC$1,INDEX(整列!$A$2:$K$3512,MATCH($A49,整列!$A$2:$A$3512,0)+BC$1-1,11),"-")</f>
        <v>-</v>
      </c>
      <c r="BD49" s="123" t="str">
        <f>IF($O49&gt;=BD$1,INDEX(整列!$A$2:$K$3512,MATCH($A49,整列!$A$2:$A$3512,0)+BD$1-1,11),"-")</f>
        <v>-</v>
      </c>
      <c r="BE49" s="123" t="str">
        <f>IF($O49&gt;=BE$1,INDEX(整列!$A$2:$K$3512,MATCH($A49,整列!$A$2:$A$3512,0)+BE$1-1,11),"-")</f>
        <v>-</v>
      </c>
      <c r="BF49" s="123" t="str">
        <f>IF($O49&gt;=BF$1,INDEX(整列!$A$2:$K$3512,MATCH($A49,整列!$A$2:$A$3512,0)+BF$1-1,11),"-")</f>
        <v>-</v>
      </c>
      <c r="BG49" s="123" t="str">
        <f>IF($O49&gt;=BG$1,INDEX(整列!$A$2:$K$3512,MATCH($A49,整列!$A$2:$A$3512,0)+BG$1-1,11),"-")</f>
        <v>-</v>
      </c>
      <c r="BH49" s="123" t="str">
        <f>IF($O49&gt;=BH$1,INDEX(整列!$A$2:$K$3512,MATCH($A49,整列!$A$2:$A$3512,0)+BH$1-1,11),"-")</f>
        <v>-</v>
      </c>
      <c r="BI49" s="123" t="str">
        <f>IF($O49&gt;=BI$1,INDEX(整列!$A$2:$K$3512,MATCH($A49,整列!$A$2:$A$3512,0)+BI$1-1,11),"-")</f>
        <v>-</v>
      </c>
      <c r="BJ49" s="123" t="str">
        <f>IF($O49&gt;=BJ$1,INDEX(整列!$A$2:$K$3512,MATCH($A49,整列!$A$2:$A$3512,0)+BJ$1-1,11),"-")</f>
        <v>-</v>
      </c>
      <c r="BK49" s="123" t="str">
        <f>IF($O49&gt;=BK$1,INDEX(整列!$A$2:$K$3512,MATCH($A49,整列!$A$2:$A$3512,0)+BK$1-1,11),"-")</f>
        <v>-</v>
      </c>
      <c r="BL49" s="123" t="str">
        <f>IF($O49&gt;=BL$1,INDEX(整列!$A$2:$K$3512,MATCH($A49,整列!$A$2:$A$3512,0)+BL$1-1,11),"-")</f>
        <v>-</v>
      </c>
      <c r="BM49" s="123" t="str">
        <f>IF($O49&gt;=BM$1,INDEX(整列!$A$2:$K$3512,MATCH($A49,整列!$A$2:$A$3512,0)+BM$1-1,11),"-")</f>
        <v>-</v>
      </c>
      <c r="BN49" s="123" t="str">
        <f>IF($O49&gt;=BN$1,INDEX(整列!$A$2:$K$3512,MATCH($A49,整列!$A$2:$A$3512,0)+BN$1-1,11),"-")</f>
        <v>-</v>
      </c>
      <c r="BO49" s="123" t="str">
        <f>IF($O49&gt;=BO$1,INDEX(整列!$A$2:$K$3512,MATCH($A49,整列!$A$2:$A$3512,0)+BO$1-1,11),"-")</f>
        <v>-</v>
      </c>
      <c r="BP49" s="123" t="str">
        <f>IF($O49&gt;=BP$1,INDEX(整列!$A$2:$K$3512,MATCH($A49,整列!$A$2:$A$3512,0)+BP$1-1,11),"-")</f>
        <v>-</v>
      </c>
      <c r="BQ49" s="123" t="str">
        <f>IF($O49&gt;=BQ$1,INDEX(整列!$A$2:$K$3512,MATCH($A49,整列!$A$2:$A$3512,0)+BQ$1-1,11),"-")</f>
        <v>-</v>
      </c>
      <c r="BR49" s="123" t="str">
        <f>IF($O49&gt;=BR$1,INDEX(整列!$A$2:$K$3512,MATCH($A49,整列!$A$2:$A$3512,0)+BR$1-1,11),"-")</f>
        <v>-</v>
      </c>
      <c r="BS49" s="123" t="str">
        <f>IF($O49&gt;=BS$1,INDEX(整列!$A$2:$K$3512,MATCH($A49,整列!$A$2:$A$3512,0)+BS$1-1,11),"-")</f>
        <v>-</v>
      </c>
      <c r="BT49" s="123" t="str">
        <f>IF($O49&gt;=BT$1,INDEX(整列!$A$2:$K$3512,MATCH($A49,整列!$A$2:$A$3512,0)+BT$1-1,11),"-")</f>
        <v>-</v>
      </c>
      <c r="BU49" s="123" t="str">
        <f>IF($O49&gt;=BU$1,INDEX(整列!$A$2:$K$3512,MATCH($A49,整列!$A$2:$A$3512,0)+BU$1-1,11),"-")</f>
        <v>-</v>
      </c>
      <c r="BV49" s="123" t="str">
        <f>IF($O49&gt;=BV$1,INDEX(整列!$A$2:$K$3512,MATCH($A49,整列!$A$2:$A$3512,0)+BV$1-1,11),"-")</f>
        <v>-</v>
      </c>
      <c r="BW49" s="123" t="str">
        <f>IF($O49&gt;=BW$1,INDEX(整列!$A$2:$K$3512,MATCH($A49,整列!$A$2:$A$3512,0)+BW$1-1,11),"-")</f>
        <v>-</v>
      </c>
      <c r="BX49" s="123" t="str">
        <f>IF($O49&gt;=BX$1,INDEX(整列!$A$2:$K$3512,MATCH($A49,整列!$A$2:$A$3512,0)+BX$1-1,11),"-")</f>
        <v>-</v>
      </c>
      <c r="BY49" s="123" t="str">
        <f>IF($O49&gt;=BY$1,INDEX(整列!$A$2:$K$3512,MATCH($A49,整列!$A$2:$A$3512,0)+BY$1-1,11),"-")</f>
        <v>-</v>
      </c>
      <c r="BZ49" s="123" t="str">
        <f>IF($O49&gt;=BZ$1,INDEX(整列!$A$2:$K$3512,MATCH($A49,整列!$A$2:$A$3512,0)+BZ$1-1,11),"-")</f>
        <v>-</v>
      </c>
      <c r="CA49" s="123" t="str">
        <f>IF($O49&gt;=CA$1,INDEX(整列!$A$2:$K$3512,MATCH($A49,整列!$A$2:$A$3512,0)+CA$1-1,11),"-")</f>
        <v>-</v>
      </c>
      <c r="CB49" s="123" t="str">
        <f>IF($O49&gt;=CB$1,INDEX(整列!$A$2:$K$3512,MATCH($A49,整列!$A$2:$A$3512,0)+CB$1-1,11),"-")</f>
        <v>-</v>
      </c>
      <c r="CC49" s="123" t="str">
        <f>IF($O49&gt;=CC$1,INDEX(整列!$A$2:$K$3512,MATCH($A49,整列!$A$2:$A$3512,0)+CC$1-1,11),"-")</f>
        <v>-</v>
      </c>
      <c r="CD49" s="123" t="str">
        <f>IF($O49&gt;=CD$1,INDEX(整列!$A$2:$K$3512,MATCH($A49,整列!$A$2:$A$3512,0)+CD$1-1,11),"-")</f>
        <v>-</v>
      </c>
      <c r="CE49" s="123" t="str">
        <f>IF($O49&gt;=CE$1,INDEX(整列!$A$2:$K$3512,MATCH($A49,整列!$A$2:$A$3512,0)+CE$1-1,11),"-")</f>
        <v>-</v>
      </c>
      <c r="CF49" s="123" t="str">
        <f>IF($O49&gt;=CF$1,INDEX(整列!$A$2:$K$3512,MATCH($A49,整列!$A$2:$A$3512,0)+CF$1-1,11),"-")</f>
        <v>-</v>
      </c>
      <c r="CG49" s="123" t="str">
        <f>IF($O49&gt;=CG$1,INDEX(整列!$A$2:$K$3512,MATCH($A49,整列!$A$2:$A$3512,0)+CG$1-1,11),"-")</f>
        <v>-</v>
      </c>
      <c r="CH49" s="123" t="str">
        <f>IF($O49&gt;=CH$1,INDEX(整列!$A$2:$K$3512,MATCH($A49,整列!$A$2:$A$3512,0)+CH$1-1,11),"-")</f>
        <v>-</v>
      </c>
      <c r="CI49" s="123" t="str">
        <f>IF($O49&gt;=CI$1,INDEX(整列!$A$2:$K$3512,MATCH($A49,整列!$A$2:$A$3512,0)+CI$1-1,11),"-")</f>
        <v>-</v>
      </c>
      <c r="CJ49" s="123" t="str">
        <f>IF($O49&gt;=CJ$1,INDEX(整列!$A$2:$K$3512,MATCH($A49,整列!$A$2:$A$3512,0)+CJ$1-1,11),"-")</f>
        <v>-</v>
      </c>
      <c r="CK49" s="123" t="str">
        <f>IF($O49&gt;=CK$1,INDEX(整列!$A$2:$K$3512,MATCH($A49,整列!$A$2:$A$3512,0)+CK$1-1,11),"-")</f>
        <v>-</v>
      </c>
      <c r="CL49" s="123" t="str">
        <f>IF($O49&gt;=CL$1,INDEX(整列!$A$2:$K$3512,MATCH($A49,整列!$A$2:$A$3512,0)+CL$1-1,11),"-")</f>
        <v>-</v>
      </c>
      <c r="CM49" s="123" t="str">
        <f>IF($O49&gt;=CM$1,INDEX(整列!$A$2:$K$3512,MATCH($A49,整列!$A$2:$A$3512,0)+CM$1-1,11),"-")</f>
        <v>-</v>
      </c>
      <c r="CN49" s="123" t="str">
        <f>IF($O49&gt;=CN$1,INDEX(整列!$A$2:$K$3512,MATCH($A49,整列!$A$2:$A$3512,0)+CN$1-1,11),"-")</f>
        <v>-</v>
      </c>
      <c r="CO49" s="123" t="str">
        <f>IF($O49&gt;=CO$1,INDEX(整列!$A$2:$K$3512,MATCH($A49,整列!$A$2:$A$3512,0)+CO$1-1,11),"-")</f>
        <v>-</v>
      </c>
      <c r="CP49" s="123" t="str">
        <f>IF($O49&gt;=CP$1,INDEX(整列!$A$2:$K$3512,MATCH($A49,整列!$A$2:$A$3512,0)+CP$1-1,11),"-")</f>
        <v>-</v>
      </c>
      <c r="CQ49" s="123" t="str">
        <f>IF($O49&gt;=CQ$1,INDEX(整列!$A$2:$K$3512,MATCH($A49,整列!$A$2:$A$3512,0)+CQ$1-1,11),"-")</f>
        <v>-</v>
      </c>
      <c r="CR49" s="123" t="str">
        <f>IF($O49&gt;=CR$1,INDEX(整列!$A$2:$K$3512,MATCH($A49,整列!$A$2:$A$3512,0)+CR$1-1,11),"-")</f>
        <v>-</v>
      </c>
      <c r="CS49" s="123" t="str">
        <f>IF($O49&gt;=CS$1,INDEX(整列!$A$2:$K$3512,MATCH($A49,整列!$A$2:$A$3512,0)+CS$1-1,11),"-")</f>
        <v>-</v>
      </c>
      <c r="CT49" s="123" t="str">
        <f>IF($O49&gt;=CT$1,INDEX(整列!$A$2:$K$3512,MATCH($A49,整列!$A$2:$A$3512,0)+CT$1-1,11),"-")</f>
        <v>-</v>
      </c>
      <c r="CU49" s="123" t="str">
        <f>IF($O49&gt;=CU$1,INDEX(整列!$A$2:$K$3512,MATCH($A49,整列!$A$2:$A$3512,0)+CU$1-1,11),"-")</f>
        <v>-</v>
      </c>
      <c r="CV49" s="123" t="str">
        <f>IF($O49&gt;=CV$1,INDEX(整列!$A$2:$K$3512,MATCH($A49,整列!$A$2:$A$3512,0)+CV$1-1,11),"-")</f>
        <v>-</v>
      </c>
      <c r="CW49" s="123" t="str">
        <f>IF($O49&gt;=CW$1,INDEX(整列!$A$2:$K$3512,MATCH($A49,整列!$A$2:$A$3512,0)+CW$1-1,11),"-")</f>
        <v>-</v>
      </c>
      <c r="CX49" s="123" t="str">
        <f>IF($O49&gt;=CX$1,INDEX(整列!$A$2:$K$3512,MATCH($A49,整列!$A$2:$A$3512,0)+CX$1-1,11),"-")</f>
        <v>-</v>
      </c>
      <c r="CY49" s="123" t="str">
        <f>IF($O49&gt;=CY$1,INDEX(整列!$A$2:$K$3512,MATCH($A49,整列!$A$2:$A$3512,0)+CY$1-1,11),"-")</f>
        <v>-</v>
      </c>
      <c r="CZ49" s="123" t="str">
        <f>IF($O49&gt;=CZ$1,INDEX(整列!$A$2:$K$3512,MATCH($A49,整列!$A$2:$A$3512,0)+CZ$1-1,11),"-")</f>
        <v>-</v>
      </c>
      <c r="DA49" s="123" t="str">
        <f>IF($O49&gt;=DA$1,INDEX(整列!$A$2:$K$3512,MATCH($A49,整列!$A$2:$A$3512,0)+DA$1-1,11),"-")</f>
        <v>-</v>
      </c>
      <c r="DB49" s="123" t="str">
        <f>IF($O49&gt;=DB$1,INDEX(整列!$A$2:$K$3512,MATCH($A49,整列!$A$2:$A$3512,0)+DB$1-1,11),"-")</f>
        <v>-</v>
      </c>
      <c r="DC49" s="123" t="str">
        <f>IF($O49&gt;=DC$1,INDEX(整列!$A$2:$K$3512,MATCH($A49,整列!$A$2:$A$3512,0)+DC$1-1,11),"-")</f>
        <v>-</v>
      </c>
      <c r="DD49" s="123" t="str">
        <f>IF($O49&gt;=DD$1,INDEX(整列!$A$2:$K$3512,MATCH($A49,整列!$A$2:$A$3512,0)+DD$1-1,11),"-")</f>
        <v>-</v>
      </c>
      <c r="DE49" s="123" t="str">
        <f>IF($O49&gt;=DE$1,INDEX(整列!$A$2:$K$3512,MATCH($A49,整列!$A$2:$A$3512,0)+DE$1-1,11),"-")</f>
        <v>-</v>
      </c>
      <c r="DF49" s="123" t="str">
        <f>IF($O49&gt;=DF$1,INDEX(整列!$A$2:$K$3512,MATCH($A49,整列!$A$2:$A$3512,0)+DF$1-1,11),"-")</f>
        <v>-</v>
      </c>
      <c r="DG49" s="123" t="str">
        <f>IF($O49&gt;=DG$1,INDEX(整列!$A$2:$K$3512,MATCH($A49,整列!$A$2:$A$3512,0)+DG$1-1,11),"-")</f>
        <v>-</v>
      </c>
      <c r="DH49" s="123" t="str">
        <f>IF($O49&gt;=DH$1,INDEX(整列!$A$2:$K$3512,MATCH($A49,整列!$A$2:$A$3512,0)+DH$1-1,11),"-")</f>
        <v>-</v>
      </c>
      <c r="DI49" s="123" t="str">
        <f>IF($O49&gt;=DI$1,INDEX(整列!$A$2:$K$3512,MATCH($A49,整列!$A$2:$A$3512,0)+DI$1-1,11),"-")</f>
        <v>-</v>
      </c>
      <c r="DJ49" s="123" t="str">
        <f>IF($O49&gt;=DJ$1,INDEX(整列!$A$2:$K$3512,MATCH($A49,整列!$A$2:$A$3512,0)+DJ$1-1,11),"-")</f>
        <v>-</v>
      </c>
      <c r="DK49" s="123" t="str">
        <f>IF($O49&gt;=DK$1,INDEX(整列!$A$2:$K$3512,MATCH($A49,整列!$A$2:$A$3512,0)+DK$1-1,11),"-")</f>
        <v>-</v>
      </c>
      <c r="DL49" s="123" t="str">
        <f>IF($O49&gt;=DL$1,INDEX(整列!$A$2:$K$3512,MATCH($A49,整列!$A$2:$A$3512,0)+DL$1-1,11),"-")</f>
        <v>-</v>
      </c>
      <c r="DM49" s="123" t="str">
        <f>IF($O49&gt;=DM$1,INDEX(整列!$A$2:$K$3512,MATCH($A49,整列!$A$2:$A$3512,0)+DM$1-1,11),"-")</f>
        <v>-</v>
      </c>
      <c r="DN49" s="123" t="str">
        <f>IF($O49&gt;=DN$1,INDEX(整列!$A$2:$K$3512,MATCH($A49,整列!$A$2:$A$3512,0)+DN$1-1,11),"-")</f>
        <v>-</v>
      </c>
      <c r="DO49" s="123" t="str">
        <f>IF($O49&gt;=DO$1,INDEX(整列!$A$2:$K$3512,MATCH($A49,整列!$A$2:$A$3512,0)+DO$1-1,11),"-")</f>
        <v>-</v>
      </c>
      <c r="DP49" s="123" t="str">
        <f>IF($O49&gt;=DP$1,INDEX(整列!$A$2:$K$3512,MATCH($A49,整列!$A$2:$A$3512,0)+DP$1-1,11),"-")</f>
        <v>-</v>
      </c>
      <c r="DQ49" s="123" t="str">
        <f>IF($O49&gt;=DQ$1,INDEX(整列!$A$2:$K$3512,MATCH($A49,整列!$A$2:$A$3512,0)+DQ$1-1,11),"-")</f>
        <v>-</v>
      </c>
      <c r="DR49" s="123" t="str">
        <f>IF($O49&gt;=DR$1,INDEX(整列!$A$2:$K$3512,MATCH($A49,整列!$A$2:$A$3512,0)+DR$1-1,11),"-")</f>
        <v>-</v>
      </c>
      <c r="DS49" s="123" t="str">
        <f>IF($O49&gt;=DS$1,INDEX(整列!$A$2:$K$3512,MATCH($A49,整列!$A$2:$A$3512,0)+DS$1-1,11),"-")</f>
        <v>-</v>
      </c>
      <c r="DT49" s="123" t="str">
        <f>IF($O49&gt;=DT$1,INDEX(整列!$A$2:$K$3512,MATCH($A49,整列!$A$2:$A$3512,0)+DT$1-1,11),"-")</f>
        <v>-</v>
      </c>
      <c r="DU49" s="123" t="str">
        <f>IF($O49&gt;=DU$1,INDEX(整列!$A$2:$K$3512,MATCH($A49,整列!$A$2:$A$3512,0)+DU$1-1,11),"-")</f>
        <v>-</v>
      </c>
      <c r="DV49" s="123" t="str">
        <f>IF($O49&gt;=DV$1,INDEX(整列!$A$2:$K$3512,MATCH($A49,整列!$A$2:$A$3512,0)+DV$1-1,11),"-")</f>
        <v>-</v>
      </c>
      <c r="DW49" s="123" t="str">
        <f>IF($O49&gt;=DW$1,INDEX(整列!$A$2:$K$3512,MATCH($A49,整列!$A$2:$A$3512,0)+DW$1-1,11),"-")</f>
        <v>-</v>
      </c>
      <c r="DX49" s="123" t="str">
        <f>IF($O49&gt;=DX$1,INDEX(整列!$A$2:$K$3512,MATCH($A49,整列!$A$2:$A$3512,0)+DX$1-1,11),"-")</f>
        <v>-</v>
      </c>
      <c r="DY49" s="123" t="str">
        <f>IF($O49&gt;=DY$1,INDEX(整列!$A$2:$K$3512,MATCH($A49,整列!$A$2:$A$3512,0)+DY$1-1,11),"-")</f>
        <v>-</v>
      </c>
      <c r="DZ49" s="123" t="str">
        <f>IF($O49&gt;=DZ$1,INDEX(整列!$A$2:$K$3512,MATCH($A49,整列!$A$2:$A$3512,0)+DZ$1-1,11),"-")</f>
        <v>-</v>
      </c>
      <c r="EA49" s="123" t="str">
        <f>IF($O49&gt;=EA$1,INDEX(整列!$A$2:$K$3512,MATCH($A49,整列!$A$2:$A$3512,0)+EA$1-1,11),"-")</f>
        <v>-</v>
      </c>
      <c r="EB49" s="123" t="str">
        <f>IF($O49&gt;=EB$1,INDEX(整列!$A$2:$K$3512,MATCH($A49,整列!$A$2:$A$3512,0)+EB$1-1,11),"-")</f>
        <v>-</v>
      </c>
      <c r="EC49" s="123" t="str">
        <f>IF($O49&gt;=EC$1,INDEX(整列!$A$2:$K$3512,MATCH($A49,整列!$A$2:$A$3512,0)+EC$1-1,11),"-")</f>
        <v>-</v>
      </c>
      <c r="ED49" s="123" t="str">
        <f>IF($O49&gt;=ED$1,INDEX(整列!$A$2:$K$3512,MATCH($A49,整列!$A$2:$A$3512,0)+ED$1-1,11),"-")</f>
        <v>-</v>
      </c>
      <c r="EE49" s="123" t="str">
        <f>IF($O49&gt;=EE$1,INDEX(整列!$A$2:$K$3512,MATCH($A49,整列!$A$2:$A$3512,0)+EE$1-1,11),"-")</f>
        <v>-</v>
      </c>
      <c r="EF49" s="123" t="str">
        <f>IF($O49&gt;=EF$1,INDEX(整列!$A$2:$K$3512,MATCH($A49,整列!$A$2:$A$3512,0)+EF$1-1,11),"-")</f>
        <v>-</v>
      </c>
      <c r="EG49" s="123" t="str">
        <f>IF($O49&gt;=EG$1,INDEX(整列!$A$2:$K$3512,MATCH($A49,整列!$A$2:$A$3512,0)+EG$1-1,11),"-")</f>
        <v>-</v>
      </c>
      <c r="EH49" s="123" t="str">
        <f>IF($O49&gt;=EH$1,INDEX(整列!$A$2:$K$3512,MATCH($A49,整列!$A$2:$A$3512,0)+EH$1-1,11),"-")</f>
        <v>-</v>
      </c>
      <c r="EI49" s="123" t="str">
        <f>IF($O49&gt;=EI$1,INDEX(整列!$A$2:$K$3512,MATCH($A49,整列!$A$2:$A$3512,0)+EI$1-1,11),"-")</f>
        <v>-</v>
      </c>
      <c r="EJ49" s="123" t="str">
        <f>IF($O49&gt;=EJ$1,INDEX(整列!$A$2:$K$3512,MATCH($A49,整列!$A$2:$A$3512,0)+EJ$1-1,11),"-")</f>
        <v>-</v>
      </c>
      <c r="EK49" s="123" t="str">
        <f>IF($O49&gt;=EK$1,INDEX(整列!$A$2:$K$3512,MATCH($A49,整列!$A$2:$A$3512,0)+EK$1-1,11),"-")</f>
        <v>-</v>
      </c>
      <c r="EL49" s="123" t="str">
        <f>IF($O49&gt;=EL$1,INDEX(整列!$A$2:$K$3512,MATCH($A49,整列!$A$2:$A$3512,0)+EL$1-1,11),"-")</f>
        <v>-</v>
      </c>
      <c r="EM49" s="123" t="str">
        <f>IF($O49&gt;=EM$1,INDEX(整列!$A$2:$K$3512,MATCH($A49,整列!$A$2:$A$3512,0)+EM$1-1,11),"-")</f>
        <v>-</v>
      </c>
      <c r="EN49" s="123" t="str">
        <f>IF($O49&gt;=EN$1,INDEX(整列!$A$2:$K$3512,MATCH($A49,整列!$A$2:$A$3512,0)+EN$1-1,11),"-")</f>
        <v>-</v>
      </c>
      <c r="EO49" s="123" t="str">
        <f>IF($O49&gt;=EO$1,INDEX(整列!$A$2:$K$3512,MATCH($A49,整列!$A$2:$A$3512,0)+EO$1-1,11),"-")</f>
        <v>-</v>
      </c>
      <c r="EP49" s="123" t="str">
        <f>IF($O49&gt;=EP$1,INDEX(整列!$A$2:$K$3512,MATCH($A49,整列!$A$2:$A$3512,0)+EP$1-1,11),"-")</f>
        <v>-</v>
      </c>
      <c r="EQ49" s="123" t="str">
        <f>IF($O49&gt;=EQ$1,INDEX(整列!$A$2:$K$3512,MATCH($A49,整列!$A$2:$A$3512,0)+EQ$1-1,11),"-")</f>
        <v>-</v>
      </c>
      <c r="ER49" s="123" t="str">
        <f>IF($O49&gt;=ER$1,INDEX(整列!$A$2:$K$3512,MATCH($A49,整列!$A$2:$A$3512,0)+ER$1-1,11),"-")</f>
        <v>-</v>
      </c>
      <c r="ES49" s="123" t="str">
        <f>IF($O49&gt;=ES$1,INDEX(整列!$A$2:$K$3512,MATCH($A49,整列!$A$2:$A$3512,0)+ES$1-1,11),"-")</f>
        <v>-</v>
      </c>
      <c r="ET49" s="123" t="str">
        <f>IF($O49&gt;=ET$1,INDEX(整列!$A$2:$K$3512,MATCH($A49,整列!$A$2:$A$3512,0)+ET$1-1,11),"-")</f>
        <v>-</v>
      </c>
      <c r="EU49" s="123" t="str">
        <f>IF($O49&gt;=EU$1,INDEX(整列!$A$2:$K$3512,MATCH($A49,整列!$A$2:$A$3512,0)+EU$1-1,11),"-")</f>
        <v>-</v>
      </c>
      <c r="EV49" s="123" t="str">
        <f>IF($O49&gt;=EV$1,INDEX(整列!$A$2:$K$3512,MATCH($A49,整列!$A$2:$A$3512,0)+EV$1-1,11),"-")</f>
        <v>-</v>
      </c>
      <c r="EW49" s="123" t="str">
        <f>IF($O49&gt;=EW$1,INDEX(整列!$A$2:$K$3512,MATCH($A49,整列!$A$2:$A$3512,0)+EW$1-1,11),"-")</f>
        <v>-</v>
      </c>
      <c r="EX49" s="123" t="str">
        <f>IF($O49&gt;=EX$1,INDEX(整列!$A$2:$K$3512,MATCH($A49,整列!$A$2:$A$3512,0)+EX$1-1,11),"-")</f>
        <v>-</v>
      </c>
      <c r="EY49" s="123" t="str">
        <f>IF($O49&gt;=EY$1,INDEX(整列!$A$2:$K$3512,MATCH($A49,整列!$A$2:$A$3512,0)+EY$1-1,11),"-")</f>
        <v>-</v>
      </c>
      <c r="EZ49" s="123" t="str">
        <f>IF($O49&gt;=EZ$1,INDEX(整列!$A$2:$K$3512,MATCH($A49,整列!$A$2:$A$3512,0)+EZ$1-1,11),"-")</f>
        <v>-</v>
      </c>
      <c r="FA49" s="123" t="str">
        <f>IF($O49&gt;=FA$1,INDEX(整列!$A$2:$K$3512,MATCH($A49,整列!$A$2:$A$3512,0)+FA$1-1,11),"-")</f>
        <v>-</v>
      </c>
      <c r="FB49" s="123" t="str">
        <f>IF($O49&gt;=FB$1,INDEX(整列!$A$2:$K$3512,MATCH($A49,整列!$A$2:$A$3512,0)+FB$1-1,11),"-")</f>
        <v>-</v>
      </c>
      <c r="FC49" s="123" t="str">
        <f>IF($O49&gt;=FC$1,INDEX(整列!$A$2:$K$3512,MATCH($A49,整列!$A$2:$A$3512,0)+FC$1-1,11),"-")</f>
        <v>-</v>
      </c>
      <c r="FD49" s="123" t="str">
        <f>IF($O49&gt;=FD$1,INDEX(整列!$A$2:$K$3512,MATCH($A49,整列!$A$2:$A$3512,0)+FD$1-1,11),"-")</f>
        <v>-</v>
      </c>
      <c r="FE49" s="123" t="str">
        <f>IF($O49&gt;=FE$1,INDEX(整列!$A$2:$K$3512,MATCH($A49,整列!$A$2:$A$3512,0)+FE$1-1,11),"-")</f>
        <v>-</v>
      </c>
      <c r="FF49" s="123" t="str">
        <f>IF($O49&gt;=FF$1,INDEX(整列!$A$2:$K$3512,MATCH($A49,整列!$A$2:$A$3512,0)+FF$1-1,11),"-")</f>
        <v>-</v>
      </c>
      <c r="FG49" s="123" t="str">
        <f>IF($O49&gt;=FG$1,INDEX(整列!$A$2:$K$3512,MATCH($A49,整列!$A$2:$A$3512,0)+FG$1-1,11),"-")</f>
        <v>-</v>
      </c>
      <c r="FH49" s="123" t="str">
        <f>IF($O49&gt;=FH$1,INDEX(整列!$A$2:$K$3512,MATCH($A49,整列!$A$2:$A$3512,0)+FH$1-1,11),"-")</f>
        <v>-</v>
      </c>
      <c r="FI49" s="123" t="str">
        <f>IF($O49&gt;=FI$1,INDEX(整列!$A$2:$K$3512,MATCH($A49,整列!$A$2:$A$3512,0)+FI$1-1,11),"-")</f>
        <v>-</v>
      </c>
      <c r="FJ49" s="123" t="str">
        <f>IF($O49&gt;=FJ$1,INDEX(整列!$A$2:$K$3512,MATCH($A49,整列!$A$2:$A$3512,0)+FJ$1-1,11),"-")</f>
        <v>-</v>
      </c>
      <c r="FK49" s="123" t="str">
        <f>IF($O49&gt;=FK$1,INDEX(整列!$A$2:$K$3512,MATCH($A49,整列!$A$2:$A$3512,0)+FK$1-1,11),"-")</f>
        <v>-</v>
      </c>
      <c r="FL49" s="123" t="str">
        <f>IF($O49&gt;=FL$1,INDEX(整列!$A$2:$K$3512,MATCH($A49,整列!$A$2:$A$3512,0)+FL$1-1,11),"-")</f>
        <v>-</v>
      </c>
      <c r="FM49" s="123" t="str">
        <f>IF($O49&gt;=FM$1,INDEX(整列!$A$2:$K$3512,MATCH($A49,整列!$A$2:$A$3512,0)+FM$1-1,11),"-")</f>
        <v>-</v>
      </c>
      <c r="FN49" s="123" t="str">
        <f>IF($O49&gt;=FN$1,INDEX(整列!$A$2:$K$3512,MATCH($A49,整列!$A$2:$A$3512,0)+FN$1-1,11),"-")</f>
        <v>-</v>
      </c>
      <c r="FO49" s="123" t="str">
        <f>IF($O49&gt;=FO$1,INDEX(整列!$A$2:$K$3512,MATCH($A49,整列!$A$2:$A$3512,0)+FO$1-1,11),"-")</f>
        <v>-</v>
      </c>
      <c r="FP49" s="123" t="str">
        <f>IF($O49&gt;=FP$1,INDEX(整列!$A$2:$K$3512,MATCH($A49,整列!$A$2:$A$3512,0)+FP$1-1,11),"-")</f>
        <v>-</v>
      </c>
      <c r="FQ49" s="123" t="str">
        <f>IF($O49&gt;=FQ$1,INDEX(整列!$A$2:$K$3512,MATCH($A49,整列!$A$2:$A$3512,0)+FQ$1-1,11),"-")</f>
        <v>-</v>
      </c>
      <c r="FR49" s="123" t="str">
        <f>IF($O49&gt;=FR$1,INDEX(整列!$A$2:$K$3512,MATCH($A49,整列!$A$2:$A$3512,0)+FR$1-1,11),"-")</f>
        <v>-</v>
      </c>
      <c r="FS49" s="123" t="str">
        <f>IF($O49&gt;=FS$1,INDEX(整列!$A$2:$K$3512,MATCH($A49,整列!$A$2:$A$3512,0)+FS$1-1,11),"-")</f>
        <v>-</v>
      </c>
      <c r="FT49" s="123" t="str">
        <f>IF($O49&gt;=FT$1,INDEX(整列!$A$2:$K$3512,MATCH($A49,整列!$A$2:$A$3512,0)+FT$1-1,11),"-")</f>
        <v>-</v>
      </c>
      <c r="FU49" s="123" t="str">
        <f>IF($O49&gt;=FU$1,INDEX(整列!$A$2:$K$3512,MATCH($A49,整列!$A$2:$A$3512,0)+FU$1-1,11),"-")</f>
        <v>-</v>
      </c>
      <c r="FV49" s="123" t="str">
        <f>IF($O49&gt;=FV$1,INDEX(整列!$A$2:$K$3512,MATCH($A49,整列!$A$2:$A$3512,0)+FV$1-1,11),"-")</f>
        <v>-</v>
      </c>
      <c r="FW49" s="123" t="str">
        <f>IF($O49&gt;=FW$1,INDEX(整列!$A$2:$K$3512,MATCH($A49,整列!$A$2:$A$3512,0)+FW$1-1,11),"-")</f>
        <v>-</v>
      </c>
      <c r="FX49" s="123" t="str">
        <f>IF($O49&gt;=FX$1,INDEX(整列!$A$2:$K$3512,MATCH($A49,整列!$A$2:$A$3512,0)+FX$1-1,11),"-")</f>
        <v>-</v>
      </c>
      <c r="FY49" s="123" t="str">
        <f>IF($O49&gt;=FY$1,INDEX(整列!$A$2:$K$3512,MATCH($A49,整列!$A$2:$A$3512,0)+FY$1-1,11),"-")</f>
        <v>-</v>
      </c>
      <c r="FZ49" s="123" t="str">
        <f>IF($O49&gt;=FZ$1,INDEX(整列!$A$2:$K$3512,MATCH($A49,整列!$A$2:$A$3512,0)+FZ$1-1,11),"-")</f>
        <v>-</v>
      </c>
      <c r="GA49" s="123" t="str">
        <f>IF($O49&gt;=GA$1,INDEX(整列!$A$2:$K$3512,MATCH($A49,整列!$A$2:$A$3512,0)+GA$1-1,11),"-")</f>
        <v>-</v>
      </c>
      <c r="GB49" s="123" t="str">
        <f>IF($O49&gt;=GB$1,INDEX(整列!$A$2:$K$3512,MATCH($A49,整列!$A$2:$A$3512,0)+GB$1-1,11),"-")</f>
        <v>-</v>
      </c>
      <c r="GC49" s="123" t="str">
        <f>IF($O49&gt;=GC$1,INDEX(整列!$A$2:$K$3512,MATCH($A49,整列!$A$2:$A$3512,0)+GC$1-1,11),"-")</f>
        <v>-</v>
      </c>
      <c r="GD49" s="123" t="str">
        <f>IF($O49&gt;=GD$1,INDEX(整列!$A$2:$K$3512,MATCH($A49,整列!$A$2:$A$3512,0)+GD$1-1,11),"-")</f>
        <v>-</v>
      </c>
      <c r="GE49" s="123" t="str">
        <f>IF($O49&gt;=GE$1,INDEX(整列!$A$2:$K$3512,MATCH($A49,整列!$A$2:$A$3512,0)+GE$1-1,11),"-")</f>
        <v>-</v>
      </c>
      <c r="GF49" s="123" t="str">
        <f>IF($O49&gt;=GF$1,INDEX(整列!$A$2:$K$3512,MATCH($A49,整列!$A$2:$A$3512,0)+GF$1-1,11),"-")</f>
        <v>-</v>
      </c>
      <c r="GG49" s="123" t="str">
        <f>IF($O49&gt;=GG$1,INDEX(整列!$A$2:$K$3512,MATCH($A49,整列!$A$2:$A$3512,0)+GG$1-1,11),"-")</f>
        <v>-</v>
      </c>
      <c r="GH49" s="123" t="str">
        <f>IF($O49&gt;=GH$1,INDEX(整列!$A$2:$K$3512,MATCH($A49,整列!$A$2:$A$3512,0)+GH$1-1,11),"-")</f>
        <v>-</v>
      </c>
      <c r="GI49" s="123" t="str">
        <f>IF($O49&gt;=GI$1,INDEX(整列!$A$2:$K$3512,MATCH($A49,整列!$A$2:$A$3512,0)+GI$1-1,11),"-")</f>
        <v>-</v>
      </c>
      <c r="GJ49" s="123" t="str">
        <f>IF($O49&gt;=GJ$1,INDEX(整列!$A$2:$K$3512,MATCH($A49,整列!$A$2:$A$3512,0)+GJ$1-1,11),"-")</f>
        <v>-</v>
      </c>
      <c r="GK49" s="123" t="str">
        <f>IF($O49&gt;=GK$1,INDEX(整列!$A$2:$K$3512,MATCH($A49,整列!$A$2:$A$3512,0)+GK$1-1,11),"-")</f>
        <v>-</v>
      </c>
      <c r="GL49" s="123" t="str">
        <f>IF($O49&gt;=GL$1,INDEX(整列!$A$2:$K$3512,MATCH($A49,整列!$A$2:$A$3512,0)+GL$1-1,11),"-")</f>
        <v>-</v>
      </c>
      <c r="GM49" s="123" t="str">
        <f>IF($O49&gt;=GM$1,INDEX(整列!$A$2:$K$3512,MATCH($A49,整列!$A$2:$A$3512,0)+GM$1-1,11),"-")</f>
        <v>-</v>
      </c>
      <c r="GN49" s="123" t="str">
        <f>IF($O49&gt;=GN$1,INDEX(整列!$A$2:$K$3512,MATCH($A49,整列!$A$2:$A$3512,0)+GN$1-1,11),"-")</f>
        <v>-</v>
      </c>
      <c r="GO49" s="123" t="str">
        <f>IF($O49&gt;=GO$1,INDEX(整列!$A$2:$K$3512,MATCH($A49,整列!$A$2:$A$3512,0)+GO$1-1,11),"-")</f>
        <v>-</v>
      </c>
      <c r="GP49" s="123" t="str">
        <f>IF($O49&gt;=GP$1,INDEX(整列!$A$2:$K$3512,MATCH($A49,整列!$A$2:$A$3512,0)+GP$1-1,11),"-")</f>
        <v>-</v>
      </c>
      <c r="GQ49" s="123" t="str">
        <f>IF($O49&gt;=GQ$1,INDEX(整列!$A$2:$K$3512,MATCH($A49,整列!$A$2:$A$3512,0)+GQ$1-1,11),"-")</f>
        <v>-</v>
      </c>
      <c r="GR49" s="123" t="str">
        <f>IF($O49&gt;=GR$1,INDEX(整列!$A$2:$K$3512,MATCH($A49,整列!$A$2:$A$3512,0)+GR$1-1,11),"-")</f>
        <v>-</v>
      </c>
      <c r="GS49" s="123" t="str">
        <f>IF($O49&gt;=GS$1,INDEX(整列!$A$2:$K$3512,MATCH($A49,整列!$A$2:$A$3512,0)+GS$1-1,11),"-")</f>
        <v>-</v>
      </c>
      <c r="GT49" s="123" t="str">
        <f>IF($O49&gt;=GT$1,INDEX(整列!$A$2:$K$3512,MATCH($A49,整列!$A$2:$A$3512,0)+GT$1-1,11),"-")</f>
        <v>-</v>
      </c>
      <c r="GU49" s="123" t="str">
        <f>IF($O49&gt;=GU$1,INDEX(整列!$A$2:$K$3512,MATCH($A49,整列!$A$2:$A$3512,0)+GU$1-1,11),"-")</f>
        <v>-</v>
      </c>
      <c r="GV49" s="123" t="str">
        <f>IF($O49&gt;=GV$1,INDEX(整列!$A$2:$K$3512,MATCH($A49,整列!$A$2:$A$3512,0)+GV$1-1,11),"-")</f>
        <v>-</v>
      </c>
      <c r="GW49" s="123" t="str">
        <f>IF($O49&gt;=GW$1,INDEX(整列!$A$2:$K$3512,MATCH($A49,整列!$A$2:$A$3512,0)+GW$1-1,11),"-")</f>
        <v>-</v>
      </c>
      <c r="GX49" s="123" t="str">
        <f>IF($O49&gt;=GX$1,INDEX(整列!$A$2:$K$3512,MATCH($A49,整列!$A$2:$A$3512,0)+GX$1-1,11),"-")</f>
        <v>-</v>
      </c>
      <c r="GY49" s="123" t="str">
        <f>IF($O49&gt;=GY$1,INDEX(整列!$A$2:$K$3512,MATCH($A49,整列!$A$2:$A$3512,0)+GY$1-1,11),"-")</f>
        <v>-</v>
      </c>
      <c r="GZ49" s="123" t="str">
        <f>IF($O49&gt;=GZ$1,INDEX(整列!$A$2:$K$3512,MATCH($A49,整列!$A$2:$A$3512,0)+GZ$1-1,11),"-")</f>
        <v>-</v>
      </c>
      <c r="HA49" s="123" t="str">
        <f>IF($O49&gt;=HA$1,INDEX(整列!$A$2:$K$3512,MATCH($A49,整列!$A$2:$A$3512,0)+HA$1-1,11),"-")</f>
        <v>-</v>
      </c>
      <c r="HB49" s="123" t="str">
        <f>IF($O49&gt;=HB$1,INDEX(整列!$A$2:$K$3512,MATCH($A49,整列!$A$2:$A$3512,0)+HB$1-1,11),"-")</f>
        <v>-</v>
      </c>
      <c r="HC49" s="123" t="str">
        <f>IF($O49&gt;=HC$1,INDEX(整列!$A$2:$K$3512,MATCH($A49,整列!$A$2:$A$3512,0)+HC$1-1,11),"-")</f>
        <v>-</v>
      </c>
      <c r="HD49" s="123" t="str">
        <f>IF($O49&gt;=HD$1,INDEX(整列!$A$2:$K$3512,MATCH($A49,整列!$A$2:$A$3512,0)+HD$1-1,11),"-")</f>
        <v>-</v>
      </c>
      <c r="HE49" s="123" t="str">
        <f>IF($O49&gt;=HE$1,INDEX(整列!$A$2:$K$3512,MATCH($A49,整列!$A$2:$A$3512,0)+HE$1-1,11),"-")</f>
        <v>-</v>
      </c>
      <c r="HF49" s="123" t="str">
        <f>IF($O49&gt;=HF$1,INDEX(整列!$A$2:$K$3512,MATCH($A49,整列!$A$2:$A$3512,0)+HF$1-1,11),"-")</f>
        <v>-</v>
      </c>
      <c r="HG49" s="123" t="str">
        <f>IF($O49&gt;=HG$1,INDEX(整列!$A$2:$K$3512,MATCH($A49,整列!$A$2:$A$3512,0)+HG$1-1,11),"-")</f>
        <v>-</v>
      </c>
      <c r="HH49" s="123" t="str">
        <f>IF($O49&gt;=HH$1,INDEX(整列!$A$2:$K$3512,MATCH($A49,整列!$A$2:$A$3512,0)+HH$1-1,11),"-")</f>
        <v>-</v>
      </c>
      <c r="HI49" s="123" t="str">
        <f>IF($O49&gt;=HI$1,INDEX(整列!$A$2:$K$3512,MATCH($A49,整列!$A$2:$A$3512,0)+HI$1-1,11),"-")</f>
        <v>-</v>
      </c>
      <c r="HJ49" s="123" t="str">
        <f>IF($O49&gt;=HJ$1,INDEX(整列!$A$2:$K$3512,MATCH($A49,整列!$A$2:$A$3512,0)+HJ$1-1,11),"-")</f>
        <v>-</v>
      </c>
      <c r="HK49" s="123" t="str">
        <f>IF($O49&gt;=HK$1,INDEX(整列!$A$2:$K$3512,MATCH($A49,整列!$A$2:$A$3512,0)+HK$1-1,11),"-")</f>
        <v>-</v>
      </c>
      <c r="HL49" s="123" t="str">
        <f>IF($O49&gt;=HL$1,INDEX(整列!$A$2:$K$3512,MATCH($A49,整列!$A$2:$A$3512,0)+HL$1-1,11),"-")</f>
        <v>-</v>
      </c>
      <c r="HP49" s="101" t="str">
        <f t="shared" si="5"/>
        <v>A03-8989-0000</v>
      </c>
      <c r="HQ49" s="115">
        <f>COUNTIF(整列!$A$2:$A$3512,HP49)</f>
        <v>11</v>
      </c>
    </row>
    <row r="50" spans="1:225" ht="13.5">
      <c r="A50" s="48" t="s">
        <v>311</v>
      </c>
      <c r="B50" s="48" t="s">
        <v>179</v>
      </c>
      <c r="C50" s="48" t="s">
        <v>180</v>
      </c>
      <c r="D50" s="48" t="s">
        <v>187</v>
      </c>
      <c r="E50" s="48" t="s">
        <v>312</v>
      </c>
      <c r="F50" s="48" t="s">
        <v>181</v>
      </c>
      <c r="G50" s="48" t="s">
        <v>313</v>
      </c>
      <c r="H50" s="48" t="s">
        <v>184</v>
      </c>
      <c r="I50" s="48"/>
      <c r="J50" s="48" t="s">
        <v>181</v>
      </c>
      <c r="K50" s="48" t="s">
        <v>314</v>
      </c>
      <c r="L50" s="48" t="s">
        <v>181</v>
      </c>
      <c r="M50" s="48" t="s">
        <v>315</v>
      </c>
      <c r="N50" s="119"/>
      <c r="O50" s="120">
        <f>COUNTIF(整列!$A$2:$A$3512,$A50)</f>
        <v>1</v>
      </c>
      <c r="P50" s="121">
        <f t="shared" si="0"/>
        <v>13500</v>
      </c>
      <c r="Q50" s="121">
        <f t="shared" si="1"/>
        <v>0</v>
      </c>
      <c r="R50" s="122">
        <f t="shared" si="2"/>
        <v>13500</v>
      </c>
      <c r="S50" s="121">
        <f t="shared" si="3"/>
        <v>13500</v>
      </c>
      <c r="T50" s="121">
        <f t="shared" si="4"/>
        <v>13500</v>
      </c>
      <c r="U50" s="123">
        <f>IF($O50&gt;=U$1,INDEX(整列!$A$2:$K$3512,MATCH($A50,整列!$A$2:$A$3512,0)+U$1-1,11),"-")</f>
        <v>13500</v>
      </c>
      <c r="V50" s="123" t="str">
        <f>IF($O50&gt;=V$1,INDEX(整列!$A$2:$K$3512,MATCH($A50,整列!$A$2:$A$3512,0)+V$1-1,11),"-")</f>
        <v>-</v>
      </c>
      <c r="W50" s="123" t="str">
        <f>IF($O50&gt;=W$1,INDEX(整列!$A$2:$K$3512,MATCH($A50,整列!$A$2:$A$3512,0)+W$1-1,11),"-")</f>
        <v>-</v>
      </c>
      <c r="X50" s="123" t="str">
        <f>IF($O50&gt;=X$1,INDEX(整列!$A$2:$K$3512,MATCH($A50,整列!$A$2:$A$3512,0)+X$1-1,11),"-")</f>
        <v>-</v>
      </c>
      <c r="Y50" s="123" t="str">
        <f>IF($O50&gt;=Y$1,INDEX(整列!$A$2:$K$3512,MATCH($A50,整列!$A$2:$A$3512,0)+Y$1-1,11),"-")</f>
        <v>-</v>
      </c>
      <c r="Z50" s="123" t="str">
        <f>IF($O50&gt;=Z$1,INDEX(整列!$A$2:$K$3512,MATCH($A50,整列!$A$2:$A$3512,0)+Z$1-1,11),"-")</f>
        <v>-</v>
      </c>
      <c r="AA50" s="123" t="str">
        <f>IF($O50&gt;=AA$1,INDEX(整列!$A$2:$K$3512,MATCH($A50,整列!$A$2:$A$3512,0)+AA$1-1,11),"-")</f>
        <v>-</v>
      </c>
      <c r="AB50" s="123" t="str">
        <f>IF($O50&gt;=AB$1,INDEX(整列!$A$2:$K$3512,MATCH($A50,整列!$A$2:$A$3512,0)+AB$1-1,11),"-")</f>
        <v>-</v>
      </c>
      <c r="AC50" s="123" t="str">
        <f>IF($O50&gt;=AC$1,INDEX(整列!$A$2:$K$3512,MATCH($A50,整列!$A$2:$A$3512,0)+AC$1-1,11),"-")</f>
        <v>-</v>
      </c>
      <c r="AD50" s="123" t="str">
        <f>IF($O50&gt;=AD$1,INDEX(整列!$A$2:$K$3512,MATCH($A50,整列!$A$2:$A$3512,0)+AD$1-1,11),"-")</f>
        <v>-</v>
      </c>
      <c r="AE50" s="123" t="str">
        <f>IF($O50&gt;=AE$1,INDEX(整列!$A$2:$K$3512,MATCH($A50,整列!$A$2:$A$3512,0)+AE$1-1,11),"-")</f>
        <v>-</v>
      </c>
      <c r="AF50" s="123" t="str">
        <f>IF($O50&gt;=AF$1,INDEX(整列!$A$2:$K$3512,MATCH($A50,整列!$A$2:$A$3512,0)+AF$1-1,11),"-")</f>
        <v>-</v>
      </c>
      <c r="AG50" s="123" t="str">
        <f>IF($O50&gt;=AG$1,INDEX(整列!$A$2:$K$3512,MATCH($A50,整列!$A$2:$A$3512,0)+AG$1-1,11),"-")</f>
        <v>-</v>
      </c>
      <c r="AH50" s="123" t="str">
        <f>IF($O50&gt;=AH$1,INDEX(整列!$A$2:$K$3512,MATCH($A50,整列!$A$2:$A$3512,0)+AH$1-1,11),"-")</f>
        <v>-</v>
      </c>
      <c r="AI50" s="123" t="str">
        <f>IF($O50&gt;=AI$1,INDEX(整列!$A$2:$K$3512,MATCH($A50,整列!$A$2:$A$3512,0)+AI$1-1,11),"-")</f>
        <v>-</v>
      </c>
      <c r="AJ50" s="123" t="str">
        <f>IF($O50&gt;=AJ$1,INDEX(整列!$A$2:$K$3512,MATCH($A50,整列!$A$2:$A$3512,0)+AJ$1-1,11),"-")</f>
        <v>-</v>
      </c>
      <c r="AK50" s="123" t="str">
        <f>IF($O50&gt;=AK$1,INDEX(整列!$A$2:$K$3512,MATCH($A50,整列!$A$2:$A$3512,0)+AK$1-1,11),"-")</f>
        <v>-</v>
      </c>
      <c r="AL50" s="123" t="str">
        <f>IF($O50&gt;=AL$1,INDEX(整列!$A$2:$K$3512,MATCH($A50,整列!$A$2:$A$3512,0)+AL$1-1,11),"-")</f>
        <v>-</v>
      </c>
      <c r="AM50" s="123" t="str">
        <f>IF($O50&gt;=AM$1,INDEX(整列!$A$2:$K$3512,MATCH($A50,整列!$A$2:$A$3512,0)+AM$1-1,11),"-")</f>
        <v>-</v>
      </c>
      <c r="AN50" s="123" t="str">
        <f>IF($O50&gt;=AN$1,INDEX(整列!$A$2:$K$3512,MATCH($A50,整列!$A$2:$A$3512,0)+AN$1-1,11),"-")</f>
        <v>-</v>
      </c>
      <c r="AO50" s="123" t="str">
        <f>IF($O50&gt;=AO$1,INDEX(整列!$A$2:$K$3512,MATCH($A50,整列!$A$2:$A$3512,0)+AO$1-1,11),"-")</f>
        <v>-</v>
      </c>
      <c r="AP50" s="123" t="str">
        <f>IF($O50&gt;=AP$1,INDEX(整列!$A$2:$K$3512,MATCH($A50,整列!$A$2:$A$3512,0)+AP$1-1,11),"-")</f>
        <v>-</v>
      </c>
      <c r="AQ50" s="123" t="str">
        <f>IF($O50&gt;=AQ$1,INDEX(整列!$A$2:$K$3512,MATCH($A50,整列!$A$2:$A$3512,0)+AQ$1-1,11),"-")</f>
        <v>-</v>
      </c>
      <c r="AR50" s="123" t="str">
        <f>IF($O50&gt;=AR$1,INDEX(整列!$A$2:$K$3512,MATCH($A50,整列!$A$2:$A$3512,0)+AR$1-1,11),"-")</f>
        <v>-</v>
      </c>
      <c r="AS50" s="123" t="str">
        <f>IF($O50&gt;=AS$1,INDEX(整列!$A$2:$K$3512,MATCH($A50,整列!$A$2:$A$3512,0)+AS$1-1,11),"-")</f>
        <v>-</v>
      </c>
      <c r="AT50" s="123" t="str">
        <f>IF($O50&gt;=AT$1,INDEX(整列!$A$2:$K$3512,MATCH($A50,整列!$A$2:$A$3512,0)+AT$1-1,11),"-")</f>
        <v>-</v>
      </c>
      <c r="AU50" s="123" t="str">
        <f>IF($O50&gt;=AU$1,INDEX(整列!$A$2:$K$3512,MATCH($A50,整列!$A$2:$A$3512,0)+AU$1-1,11),"-")</f>
        <v>-</v>
      </c>
      <c r="AV50" s="123" t="str">
        <f>IF($O50&gt;=AV$1,INDEX(整列!$A$2:$K$3512,MATCH($A50,整列!$A$2:$A$3512,0)+AV$1-1,11),"-")</f>
        <v>-</v>
      </c>
      <c r="AW50" s="123" t="str">
        <f>IF($O50&gt;=AW$1,INDEX(整列!$A$2:$K$3512,MATCH($A50,整列!$A$2:$A$3512,0)+AW$1-1,11),"-")</f>
        <v>-</v>
      </c>
      <c r="AX50" s="123" t="str">
        <f>IF($O50&gt;=AX$1,INDEX(整列!$A$2:$K$3512,MATCH($A50,整列!$A$2:$A$3512,0)+AX$1-1,11),"-")</f>
        <v>-</v>
      </c>
      <c r="AY50" s="123" t="str">
        <f>IF($O50&gt;=AY$1,INDEX(整列!$A$2:$K$3512,MATCH($A50,整列!$A$2:$A$3512,0)+AY$1-1,11),"-")</f>
        <v>-</v>
      </c>
      <c r="AZ50" s="123" t="str">
        <f>IF($O50&gt;=AZ$1,INDEX(整列!$A$2:$K$3512,MATCH($A50,整列!$A$2:$A$3512,0)+AZ$1-1,11),"-")</f>
        <v>-</v>
      </c>
      <c r="BA50" s="123" t="str">
        <f>IF($O50&gt;=BA$1,INDEX(整列!$A$2:$K$3512,MATCH($A50,整列!$A$2:$A$3512,0)+BA$1-1,11),"-")</f>
        <v>-</v>
      </c>
      <c r="BB50" s="123" t="str">
        <f>IF($O50&gt;=BB$1,INDEX(整列!$A$2:$K$3512,MATCH($A50,整列!$A$2:$A$3512,0)+BB$1-1,11),"-")</f>
        <v>-</v>
      </c>
      <c r="BC50" s="123" t="str">
        <f>IF($O50&gt;=BC$1,INDEX(整列!$A$2:$K$3512,MATCH($A50,整列!$A$2:$A$3512,0)+BC$1-1,11),"-")</f>
        <v>-</v>
      </c>
      <c r="BD50" s="123" t="str">
        <f>IF($O50&gt;=BD$1,INDEX(整列!$A$2:$K$3512,MATCH($A50,整列!$A$2:$A$3512,0)+BD$1-1,11),"-")</f>
        <v>-</v>
      </c>
      <c r="BE50" s="123" t="str">
        <f>IF($O50&gt;=BE$1,INDEX(整列!$A$2:$K$3512,MATCH($A50,整列!$A$2:$A$3512,0)+BE$1-1,11),"-")</f>
        <v>-</v>
      </c>
      <c r="BF50" s="123" t="str">
        <f>IF($O50&gt;=BF$1,INDEX(整列!$A$2:$K$3512,MATCH($A50,整列!$A$2:$A$3512,0)+BF$1-1,11),"-")</f>
        <v>-</v>
      </c>
      <c r="BG50" s="123" t="str">
        <f>IF($O50&gt;=BG$1,INDEX(整列!$A$2:$K$3512,MATCH($A50,整列!$A$2:$A$3512,0)+BG$1-1,11),"-")</f>
        <v>-</v>
      </c>
      <c r="BH50" s="123" t="str">
        <f>IF($O50&gt;=BH$1,INDEX(整列!$A$2:$K$3512,MATCH($A50,整列!$A$2:$A$3512,0)+BH$1-1,11),"-")</f>
        <v>-</v>
      </c>
      <c r="BI50" s="123" t="str">
        <f>IF($O50&gt;=BI$1,INDEX(整列!$A$2:$K$3512,MATCH($A50,整列!$A$2:$A$3512,0)+BI$1-1,11),"-")</f>
        <v>-</v>
      </c>
      <c r="BJ50" s="123" t="str">
        <f>IF($O50&gt;=BJ$1,INDEX(整列!$A$2:$K$3512,MATCH($A50,整列!$A$2:$A$3512,0)+BJ$1-1,11),"-")</f>
        <v>-</v>
      </c>
      <c r="BK50" s="123" t="str">
        <f>IF($O50&gt;=BK$1,INDEX(整列!$A$2:$K$3512,MATCH($A50,整列!$A$2:$A$3512,0)+BK$1-1,11),"-")</f>
        <v>-</v>
      </c>
      <c r="BL50" s="123" t="str">
        <f>IF($O50&gt;=BL$1,INDEX(整列!$A$2:$K$3512,MATCH($A50,整列!$A$2:$A$3512,0)+BL$1-1,11),"-")</f>
        <v>-</v>
      </c>
      <c r="BM50" s="123" t="str">
        <f>IF($O50&gt;=BM$1,INDEX(整列!$A$2:$K$3512,MATCH($A50,整列!$A$2:$A$3512,0)+BM$1-1,11),"-")</f>
        <v>-</v>
      </c>
      <c r="BN50" s="123" t="str">
        <f>IF($O50&gt;=BN$1,INDEX(整列!$A$2:$K$3512,MATCH($A50,整列!$A$2:$A$3512,0)+BN$1-1,11),"-")</f>
        <v>-</v>
      </c>
      <c r="BO50" s="123" t="str">
        <f>IF($O50&gt;=BO$1,INDEX(整列!$A$2:$K$3512,MATCH($A50,整列!$A$2:$A$3512,0)+BO$1-1,11),"-")</f>
        <v>-</v>
      </c>
      <c r="BP50" s="123" t="str">
        <f>IF($O50&gt;=BP$1,INDEX(整列!$A$2:$K$3512,MATCH($A50,整列!$A$2:$A$3512,0)+BP$1-1,11),"-")</f>
        <v>-</v>
      </c>
      <c r="BQ50" s="123" t="str">
        <f>IF($O50&gt;=BQ$1,INDEX(整列!$A$2:$K$3512,MATCH($A50,整列!$A$2:$A$3512,0)+BQ$1-1,11),"-")</f>
        <v>-</v>
      </c>
      <c r="BR50" s="123" t="str">
        <f>IF($O50&gt;=BR$1,INDEX(整列!$A$2:$K$3512,MATCH($A50,整列!$A$2:$A$3512,0)+BR$1-1,11),"-")</f>
        <v>-</v>
      </c>
      <c r="BS50" s="123" t="str">
        <f>IF($O50&gt;=BS$1,INDEX(整列!$A$2:$K$3512,MATCH($A50,整列!$A$2:$A$3512,0)+BS$1-1,11),"-")</f>
        <v>-</v>
      </c>
      <c r="BT50" s="123" t="str">
        <f>IF($O50&gt;=BT$1,INDEX(整列!$A$2:$K$3512,MATCH($A50,整列!$A$2:$A$3512,0)+BT$1-1,11),"-")</f>
        <v>-</v>
      </c>
      <c r="BU50" s="123" t="str">
        <f>IF($O50&gt;=BU$1,INDEX(整列!$A$2:$K$3512,MATCH($A50,整列!$A$2:$A$3512,0)+BU$1-1,11),"-")</f>
        <v>-</v>
      </c>
      <c r="BV50" s="123" t="str">
        <f>IF($O50&gt;=BV$1,INDEX(整列!$A$2:$K$3512,MATCH($A50,整列!$A$2:$A$3512,0)+BV$1-1,11),"-")</f>
        <v>-</v>
      </c>
      <c r="BW50" s="123" t="str">
        <f>IF($O50&gt;=BW$1,INDEX(整列!$A$2:$K$3512,MATCH($A50,整列!$A$2:$A$3512,0)+BW$1-1,11),"-")</f>
        <v>-</v>
      </c>
      <c r="BX50" s="123" t="str">
        <f>IF($O50&gt;=BX$1,INDEX(整列!$A$2:$K$3512,MATCH($A50,整列!$A$2:$A$3512,0)+BX$1-1,11),"-")</f>
        <v>-</v>
      </c>
      <c r="BY50" s="123" t="str">
        <f>IF($O50&gt;=BY$1,INDEX(整列!$A$2:$K$3512,MATCH($A50,整列!$A$2:$A$3512,0)+BY$1-1,11),"-")</f>
        <v>-</v>
      </c>
      <c r="BZ50" s="123" t="str">
        <f>IF($O50&gt;=BZ$1,INDEX(整列!$A$2:$K$3512,MATCH($A50,整列!$A$2:$A$3512,0)+BZ$1-1,11),"-")</f>
        <v>-</v>
      </c>
      <c r="CA50" s="123" t="str">
        <f>IF($O50&gt;=CA$1,INDEX(整列!$A$2:$K$3512,MATCH($A50,整列!$A$2:$A$3512,0)+CA$1-1,11),"-")</f>
        <v>-</v>
      </c>
      <c r="CB50" s="123" t="str">
        <f>IF($O50&gt;=CB$1,INDEX(整列!$A$2:$K$3512,MATCH($A50,整列!$A$2:$A$3512,0)+CB$1-1,11),"-")</f>
        <v>-</v>
      </c>
      <c r="CC50" s="123" t="str">
        <f>IF($O50&gt;=CC$1,INDEX(整列!$A$2:$K$3512,MATCH($A50,整列!$A$2:$A$3512,0)+CC$1-1,11),"-")</f>
        <v>-</v>
      </c>
      <c r="CD50" s="123" t="str">
        <f>IF($O50&gt;=CD$1,INDEX(整列!$A$2:$K$3512,MATCH($A50,整列!$A$2:$A$3512,0)+CD$1-1,11),"-")</f>
        <v>-</v>
      </c>
      <c r="CE50" s="123" t="str">
        <f>IF($O50&gt;=CE$1,INDEX(整列!$A$2:$K$3512,MATCH($A50,整列!$A$2:$A$3512,0)+CE$1-1,11),"-")</f>
        <v>-</v>
      </c>
      <c r="CF50" s="123" t="str">
        <f>IF($O50&gt;=CF$1,INDEX(整列!$A$2:$K$3512,MATCH($A50,整列!$A$2:$A$3512,0)+CF$1-1,11),"-")</f>
        <v>-</v>
      </c>
      <c r="CG50" s="123" t="str">
        <f>IF($O50&gt;=CG$1,INDEX(整列!$A$2:$K$3512,MATCH($A50,整列!$A$2:$A$3512,0)+CG$1-1,11),"-")</f>
        <v>-</v>
      </c>
      <c r="CH50" s="123" t="str">
        <f>IF($O50&gt;=CH$1,INDEX(整列!$A$2:$K$3512,MATCH($A50,整列!$A$2:$A$3512,0)+CH$1-1,11),"-")</f>
        <v>-</v>
      </c>
      <c r="CI50" s="123" t="str">
        <f>IF($O50&gt;=CI$1,INDEX(整列!$A$2:$K$3512,MATCH($A50,整列!$A$2:$A$3512,0)+CI$1-1,11),"-")</f>
        <v>-</v>
      </c>
      <c r="CJ50" s="123" t="str">
        <f>IF($O50&gt;=CJ$1,INDEX(整列!$A$2:$K$3512,MATCH($A50,整列!$A$2:$A$3512,0)+CJ$1-1,11),"-")</f>
        <v>-</v>
      </c>
      <c r="CK50" s="123" t="str">
        <f>IF($O50&gt;=CK$1,INDEX(整列!$A$2:$K$3512,MATCH($A50,整列!$A$2:$A$3512,0)+CK$1-1,11),"-")</f>
        <v>-</v>
      </c>
      <c r="CL50" s="123" t="str">
        <f>IF($O50&gt;=CL$1,INDEX(整列!$A$2:$K$3512,MATCH($A50,整列!$A$2:$A$3512,0)+CL$1-1,11),"-")</f>
        <v>-</v>
      </c>
      <c r="CM50" s="123" t="str">
        <f>IF($O50&gt;=CM$1,INDEX(整列!$A$2:$K$3512,MATCH($A50,整列!$A$2:$A$3512,0)+CM$1-1,11),"-")</f>
        <v>-</v>
      </c>
      <c r="CN50" s="123" t="str">
        <f>IF($O50&gt;=CN$1,INDEX(整列!$A$2:$K$3512,MATCH($A50,整列!$A$2:$A$3512,0)+CN$1-1,11),"-")</f>
        <v>-</v>
      </c>
      <c r="CO50" s="123" t="str">
        <f>IF($O50&gt;=CO$1,INDEX(整列!$A$2:$K$3512,MATCH($A50,整列!$A$2:$A$3512,0)+CO$1-1,11),"-")</f>
        <v>-</v>
      </c>
      <c r="CP50" s="123" t="str">
        <f>IF($O50&gt;=CP$1,INDEX(整列!$A$2:$K$3512,MATCH($A50,整列!$A$2:$A$3512,0)+CP$1-1,11),"-")</f>
        <v>-</v>
      </c>
      <c r="CQ50" s="123" t="str">
        <f>IF($O50&gt;=CQ$1,INDEX(整列!$A$2:$K$3512,MATCH($A50,整列!$A$2:$A$3512,0)+CQ$1-1,11),"-")</f>
        <v>-</v>
      </c>
      <c r="CR50" s="123" t="str">
        <f>IF($O50&gt;=CR$1,INDEX(整列!$A$2:$K$3512,MATCH($A50,整列!$A$2:$A$3512,0)+CR$1-1,11),"-")</f>
        <v>-</v>
      </c>
      <c r="CS50" s="123" t="str">
        <f>IF($O50&gt;=CS$1,INDEX(整列!$A$2:$K$3512,MATCH($A50,整列!$A$2:$A$3512,0)+CS$1-1,11),"-")</f>
        <v>-</v>
      </c>
      <c r="CT50" s="123" t="str">
        <f>IF($O50&gt;=CT$1,INDEX(整列!$A$2:$K$3512,MATCH($A50,整列!$A$2:$A$3512,0)+CT$1-1,11),"-")</f>
        <v>-</v>
      </c>
      <c r="CU50" s="123" t="str">
        <f>IF($O50&gt;=CU$1,INDEX(整列!$A$2:$K$3512,MATCH($A50,整列!$A$2:$A$3512,0)+CU$1-1,11),"-")</f>
        <v>-</v>
      </c>
      <c r="CV50" s="123" t="str">
        <f>IF($O50&gt;=CV$1,INDEX(整列!$A$2:$K$3512,MATCH($A50,整列!$A$2:$A$3512,0)+CV$1-1,11),"-")</f>
        <v>-</v>
      </c>
      <c r="CW50" s="123" t="str">
        <f>IF($O50&gt;=CW$1,INDEX(整列!$A$2:$K$3512,MATCH($A50,整列!$A$2:$A$3512,0)+CW$1-1,11),"-")</f>
        <v>-</v>
      </c>
      <c r="CX50" s="123" t="str">
        <f>IF($O50&gt;=CX$1,INDEX(整列!$A$2:$K$3512,MATCH($A50,整列!$A$2:$A$3512,0)+CX$1-1,11),"-")</f>
        <v>-</v>
      </c>
      <c r="CY50" s="123" t="str">
        <f>IF($O50&gt;=CY$1,INDEX(整列!$A$2:$K$3512,MATCH($A50,整列!$A$2:$A$3512,0)+CY$1-1,11),"-")</f>
        <v>-</v>
      </c>
      <c r="CZ50" s="123" t="str">
        <f>IF($O50&gt;=CZ$1,INDEX(整列!$A$2:$K$3512,MATCH($A50,整列!$A$2:$A$3512,0)+CZ$1-1,11),"-")</f>
        <v>-</v>
      </c>
      <c r="DA50" s="123" t="str">
        <f>IF($O50&gt;=DA$1,INDEX(整列!$A$2:$K$3512,MATCH($A50,整列!$A$2:$A$3512,0)+DA$1-1,11),"-")</f>
        <v>-</v>
      </c>
      <c r="DB50" s="123" t="str">
        <f>IF($O50&gt;=DB$1,INDEX(整列!$A$2:$K$3512,MATCH($A50,整列!$A$2:$A$3512,0)+DB$1-1,11),"-")</f>
        <v>-</v>
      </c>
      <c r="DC50" s="123" t="str">
        <f>IF($O50&gt;=DC$1,INDEX(整列!$A$2:$K$3512,MATCH($A50,整列!$A$2:$A$3512,0)+DC$1-1,11),"-")</f>
        <v>-</v>
      </c>
      <c r="DD50" s="123" t="str">
        <f>IF($O50&gt;=DD$1,INDEX(整列!$A$2:$K$3512,MATCH($A50,整列!$A$2:$A$3512,0)+DD$1-1,11),"-")</f>
        <v>-</v>
      </c>
      <c r="DE50" s="123" t="str">
        <f>IF($O50&gt;=DE$1,INDEX(整列!$A$2:$K$3512,MATCH($A50,整列!$A$2:$A$3512,0)+DE$1-1,11),"-")</f>
        <v>-</v>
      </c>
      <c r="DF50" s="123" t="str">
        <f>IF($O50&gt;=DF$1,INDEX(整列!$A$2:$K$3512,MATCH($A50,整列!$A$2:$A$3512,0)+DF$1-1,11),"-")</f>
        <v>-</v>
      </c>
      <c r="DG50" s="123" t="str">
        <f>IF($O50&gt;=DG$1,INDEX(整列!$A$2:$K$3512,MATCH($A50,整列!$A$2:$A$3512,0)+DG$1-1,11),"-")</f>
        <v>-</v>
      </c>
      <c r="DH50" s="123" t="str">
        <f>IF($O50&gt;=DH$1,INDEX(整列!$A$2:$K$3512,MATCH($A50,整列!$A$2:$A$3512,0)+DH$1-1,11),"-")</f>
        <v>-</v>
      </c>
      <c r="DI50" s="123" t="str">
        <f>IF($O50&gt;=DI$1,INDEX(整列!$A$2:$K$3512,MATCH($A50,整列!$A$2:$A$3512,0)+DI$1-1,11),"-")</f>
        <v>-</v>
      </c>
      <c r="DJ50" s="123" t="str">
        <f>IF($O50&gt;=DJ$1,INDEX(整列!$A$2:$K$3512,MATCH($A50,整列!$A$2:$A$3512,0)+DJ$1-1,11),"-")</f>
        <v>-</v>
      </c>
      <c r="DK50" s="123" t="str">
        <f>IF($O50&gt;=DK$1,INDEX(整列!$A$2:$K$3512,MATCH($A50,整列!$A$2:$A$3512,0)+DK$1-1,11),"-")</f>
        <v>-</v>
      </c>
      <c r="DL50" s="123" t="str">
        <f>IF($O50&gt;=DL$1,INDEX(整列!$A$2:$K$3512,MATCH($A50,整列!$A$2:$A$3512,0)+DL$1-1,11),"-")</f>
        <v>-</v>
      </c>
      <c r="DM50" s="123" t="str">
        <f>IF($O50&gt;=DM$1,INDEX(整列!$A$2:$K$3512,MATCH($A50,整列!$A$2:$A$3512,0)+DM$1-1,11),"-")</f>
        <v>-</v>
      </c>
      <c r="DN50" s="123" t="str">
        <f>IF($O50&gt;=DN$1,INDEX(整列!$A$2:$K$3512,MATCH($A50,整列!$A$2:$A$3512,0)+DN$1-1,11),"-")</f>
        <v>-</v>
      </c>
      <c r="DO50" s="123" t="str">
        <f>IF($O50&gt;=DO$1,INDEX(整列!$A$2:$K$3512,MATCH($A50,整列!$A$2:$A$3512,0)+DO$1-1,11),"-")</f>
        <v>-</v>
      </c>
      <c r="DP50" s="123" t="str">
        <f>IF($O50&gt;=DP$1,INDEX(整列!$A$2:$K$3512,MATCH($A50,整列!$A$2:$A$3512,0)+DP$1-1,11),"-")</f>
        <v>-</v>
      </c>
      <c r="DQ50" s="123" t="str">
        <f>IF($O50&gt;=DQ$1,INDEX(整列!$A$2:$K$3512,MATCH($A50,整列!$A$2:$A$3512,0)+DQ$1-1,11),"-")</f>
        <v>-</v>
      </c>
      <c r="DR50" s="123" t="str">
        <f>IF($O50&gt;=DR$1,INDEX(整列!$A$2:$K$3512,MATCH($A50,整列!$A$2:$A$3512,0)+DR$1-1,11),"-")</f>
        <v>-</v>
      </c>
      <c r="DS50" s="123" t="str">
        <f>IF($O50&gt;=DS$1,INDEX(整列!$A$2:$K$3512,MATCH($A50,整列!$A$2:$A$3512,0)+DS$1-1,11),"-")</f>
        <v>-</v>
      </c>
      <c r="DT50" s="123" t="str">
        <f>IF($O50&gt;=DT$1,INDEX(整列!$A$2:$K$3512,MATCH($A50,整列!$A$2:$A$3512,0)+DT$1-1,11),"-")</f>
        <v>-</v>
      </c>
      <c r="DU50" s="123" t="str">
        <f>IF($O50&gt;=DU$1,INDEX(整列!$A$2:$K$3512,MATCH($A50,整列!$A$2:$A$3512,0)+DU$1-1,11),"-")</f>
        <v>-</v>
      </c>
      <c r="DV50" s="123" t="str">
        <f>IF($O50&gt;=DV$1,INDEX(整列!$A$2:$K$3512,MATCH($A50,整列!$A$2:$A$3512,0)+DV$1-1,11),"-")</f>
        <v>-</v>
      </c>
      <c r="DW50" s="123" t="str">
        <f>IF($O50&gt;=DW$1,INDEX(整列!$A$2:$K$3512,MATCH($A50,整列!$A$2:$A$3512,0)+DW$1-1,11),"-")</f>
        <v>-</v>
      </c>
      <c r="DX50" s="123" t="str">
        <f>IF($O50&gt;=DX$1,INDEX(整列!$A$2:$K$3512,MATCH($A50,整列!$A$2:$A$3512,0)+DX$1-1,11),"-")</f>
        <v>-</v>
      </c>
      <c r="DY50" s="123" t="str">
        <f>IF($O50&gt;=DY$1,INDEX(整列!$A$2:$K$3512,MATCH($A50,整列!$A$2:$A$3512,0)+DY$1-1,11),"-")</f>
        <v>-</v>
      </c>
      <c r="DZ50" s="123" t="str">
        <f>IF($O50&gt;=DZ$1,INDEX(整列!$A$2:$K$3512,MATCH($A50,整列!$A$2:$A$3512,0)+DZ$1-1,11),"-")</f>
        <v>-</v>
      </c>
      <c r="EA50" s="123" t="str">
        <f>IF($O50&gt;=EA$1,INDEX(整列!$A$2:$K$3512,MATCH($A50,整列!$A$2:$A$3512,0)+EA$1-1,11),"-")</f>
        <v>-</v>
      </c>
      <c r="EB50" s="123" t="str">
        <f>IF($O50&gt;=EB$1,INDEX(整列!$A$2:$K$3512,MATCH($A50,整列!$A$2:$A$3512,0)+EB$1-1,11),"-")</f>
        <v>-</v>
      </c>
      <c r="EC50" s="123" t="str">
        <f>IF($O50&gt;=EC$1,INDEX(整列!$A$2:$K$3512,MATCH($A50,整列!$A$2:$A$3512,0)+EC$1-1,11),"-")</f>
        <v>-</v>
      </c>
      <c r="ED50" s="123" t="str">
        <f>IF($O50&gt;=ED$1,INDEX(整列!$A$2:$K$3512,MATCH($A50,整列!$A$2:$A$3512,0)+ED$1-1,11),"-")</f>
        <v>-</v>
      </c>
      <c r="EE50" s="123" t="str">
        <f>IF($O50&gt;=EE$1,INDEX(整列!$A$2:$K$3512,MATCH($A50,整列!$A$2:$A$3512,0)+EE$1-1,11),"-")</f>
        <v>-</v>
      </c>
      <c r="EF50" s="123" t="str">
        <f>IF($O50&gt;=EF$1,INDEX(整列!$A$2:$K$3512,MATCH($A50,整列!$A$2:$A$3512,0)+EF$1-1,11),"-")</f>
        <v>-</v>
      </c>
      <c r="EG50" s="123" t="str">
        <f>IF($O50&gt;=EG$1,INDEX(整列!$A$2:$K$3512,MATCH($A50,整列!$A$2:$A$3512,0)+EG$1-1,11),"-")</f>
        <v>-</v>
      </c>
      <c r="EH50" s="123" t="str">
        <f>IF($O50&gt;=EH$1,INDEX(整列!$A$2:$K$3512,MATCH($A50,整列!$A$2:$A$3512,0)+EH$1-1,11),"-")</f>
        <v>-</v>
      </c>
      <c r="EI50" s="123" t="str">
        <f>IF($O50&gt;=EI$1,INDEX(整列!$A$2:$K$3512,MATCH($A50,整列!$A$2:$A$3512,0)+EI$1-1,11),"-")</f>
        <v>-</v>
      </c>
      <c r="EJ50" s="123" t="str">
        <f>IF($O50&gt;=EJ$1,INDEX(整列!$A$2:$K$3512,MATCH($A50,整列!$A$2:$A$3512,0)+EJ$1-1,11),"-")</f>
        <v>-</v>
      </c>
      <c r="EK50" s="123" t="str">
        <f>IF($O50&gt;=EK$1,INDEX(整列!$A$2:$K$3512,MATCH($A50,整列!$A$2:$A$3512,0)+EK$1-1,11),"-")</f>
        <v>-</v>
      </c>
      <c r="EL50" s="123" t="str">
        <f>IF($O50&gt;=EL$1,INDEX(整列!$A$2:$K$3512,MATCH($A50,整列!$A$2:$A$3512,0)+EL$1-1,11),"-")</f>
        <v>-</v>
      </c>
      <c r="EM50" s="123" t="str">
        <f>IF($O50&gt;=EM$1,INDEX(整列!$A$2:$K$3512,MATCH($A50,整列!$A$2:$A$3512,0)+EM$1-1,11),"-")</f>
        <v>-</v>
      </c>
      <c r="EN50" s="123" t="str">
        <f>IF($O50&gt;=EN$1,INDEX(整列!$A$2:$K$3512,MATCH($A50,整列!$A$2:$A$3512,0)+EN$1-1,11),"-")</f>
        <v>-</v>
      </c>
      <c r="EO50" s="123" t="str">
        <f>IF($O50&gt;=EO$1,INDEX(整列!$A$2:$K$3512,MATCH($A50,整列!$A$2:$A$3512,0)+EO$1-1,11),"-")</f>
        <v>-</v>
      </c>
      <c r="EP50" s="123" t="str">
        <f>IF($O50&gt;=EP$1,INDEX(整列!$A$2:$K$3512,MATCH($A50,整列!$A$2:$A$3512,0)+EP$1-1,11),"-")</f>
        <v>-</v>
      </c>
      <c r="EQ50" s="123" t="str">
        <f>IF($O50&gt;=EQ$1,INDEX(整列!$A$2:$K$3512,MATCH($A50,整列!$A$2:$A$3512,0)+EQ$1-1,11),"-")</f>
        <v>-</v>
      </c>
      <c r="ER50" s="123" t="str">
        <f>IF($O50&gt;=ER$1,INDEX(整列!$A$2:$K$3512,MATCH($A50,整列!$A$2:$A$3512,0)+ER$1-1,11),"-")</f>
        <v>-</v>
      </c>
      <c r="ES50" s="123" t="str">
        <f>IF($O50&gt;=ES$1,INDEX(整列!$A$2:$K$3512,MATCH($A50,整列!$A$2:$A$3512,0)+ES$1-1,11),"-")</f>
        <v>-</v>
      </c>
      <c r="ET50" s="123" t="str">
        <f>IF($O50&gt;=ET$1,INDEX(整列!$A$2:$K$3512,MATCH($A50,整列!$A$2:$A$3512,0)+ET$1-1,11),"-")</f>
        <v>-</v>
      </c>
      <c r="EU50" s="123" t="str">
        <f>IF($O50&gt;=EU$1,INDEX(整列!$A$2:$K$3512,MATCH($A50,整列!$A$2:$A$3512,0)+EU$1-1,11),"-")</f>
        <v>-</v>
      </c>
      <c r="EV50" s="123" t="str">
        <f>IF($O50&gt;=EV$1,INDEX(整列!$A$2:$K$3512,MATCH($A50,整列!$A$2:$A$3512,0)+EV$1-1,11),"-")</f>
        <v>-</v>
      </c>
      <c r="EW50" s="123" t="str">
        <f>IF($O50&gt;=EW$1,INDEX(整列!$A$2:$K$3512,MATCH($A50,整列!$A$2:$A$3512,0)+EW$1-1,11),"-")</f>
        <v>-</v>
      </c>
      <c r="EX50" s="123" t="str">
        <f>IF($O50&gt;=EX$1,INDEX(整列!$A$2:$K$3512,MATCH($A50,整列!$A$2:$A$3512,0)+EX$1-1,11),"-")</f>
        <v>-</v>
      </c>
      <c r="EY50" s="123" t="str">
        <f>IF($O50&gt;=EY$1,INDEX(整列!$A$2:$K$3512,MATCH($A50,整列!$A$2:$A$3512,0)+EY$1-1,11),"-")</f>
        <v>-</v>
      </c>
      <c r="EZ50" s="123" t="str">
        <f>IF($O50&gt;=EZ$1,INDEX(整列!$A$2:$K$3512,MATCH($A50,整列!$A$2:$A$3512,0)+EZ$1-1,11),"-")</f>
        <v>-</v>
      </c>
      <c r="FA50" s="123" t="str">
        <f>IF($O50&gt;=FA$1,INDEX(整列!$A$2:$K$3512,MATCH($A50,整列!$A$2:$A$3512,0)+FA$1-1,11),"-")</f>
        <v>-</v>
      </c>
      <c r="FB50" s="123" t="str">
        <f>IF($O50&gt;=FB$1,INDEX(整列!$A$2:$K$3512,MATCH($A50,整列!$A$2:$A$3512,0)+FB$1-1,11),"-")</f>
        <v>-</v>
      </c>
      <c r="FC50" s="123" t="str">
        <f>IF($O50&gt;=FC$1,INDEX(整列!$A$2:$K$3512,MATCH($A50,整列!$A$2:$A$3512,0)+FC$1-1,11),"-")</f>
        <v>-</v>
      </c>
      <c r="FD50" s="123" t="str">
        <f>IF($O50&gt;=FD$1,INDEX(整列!$A$2:$K$3512,MATCH($A50,整列!$A$2:$A$3512,0)+FD$1-1,11),"-")</f>
        <v>-</v>
      </c>
      <c r="FE50" s="123" t="str">
        <f>IF($O50&gt;=FE$1,INDEX(整列!$A$2:$K$3512,MATCH($A50,整列!$A$2:$A$3512,0)+FE$1-1,11),"-")</f>
        <v>-</v>
      </c>
      <c r="FF50" s="123" t="str">
        <f>IF($O50&gt;=FF$1,INDEX(整列!$A$2:$K$3512,MATCH($A50,整列!$A$2:$A$3512,0)+FF$1-1,11),"-")</f>
        <v>-</v>
      </c>
      <c r="FG50" s="123" t="str">
        <f>IF($O50&gt;=FG$1,INDEX(整列!$A$2:$K$3512,MATCH($A50,整列!$A$2:$A$3512,0)+FG$1-1,11),"-")</f>
        <v>-</v>
      </c>
      <c r="FH50" s="123" t="str">
        <f>IF($O50&gt;=FH$1,INDEX(整列!$A$2:$K$3512,MATCH($A50,整列!$A$2:$A$3512,0)+FH$1-1,11),"-")</f>
        <v>-</v>
      </c>
      <c r="FI50" s="123" t="str">
        <f>IF($O50&gt;=FI$1,INDEX(整列!$A$2:$K$3512,MATCH($A50,整列!$A$2:$A$3512,0)+FI$1-1,11),"-")</f>
        <v>-</v>
      </c>
      <c r="FJ50" s="123" t="str">
        <f>IF($O50&gt;=FJ$1,INDEX(整列!$A$2:$K$3512,MATCH($A50,整列!$A$2:$A$3512,0)+FJ$1-1,11),"-")</f>
        <v>-</v>
      </c>
      <c r="FK50" s="123" t="str">
        <f>IF($O50&gt;=FK$1,INDEX(整列!$A$2:$K$3512,MATCH($A50,整列!$A$2:$A$3512,0)+FK$1-1,11),"-")</f>
        <v>-</v>
      </c>
      <c r="FL50" s="123" t="str">
        <f>IF($O50&gt;=FL$1,INDEX(整列!$A$2:$K$3512,MATCH($A50,整列!$A$2:$A$3512,0)+FL$1-1,11),"-")</f>
        <v>-</v>
      </c>
      <c r="FM50" s="123" t="str">
        <f>IF($O50&gt;=FM$1,INDEX(整列!$A$2:$K$3512,MATCH($A50,整列!$A$2:$A$3512,0)+FM$1-1,11),"-")</f>
        <v>-</v>
      </c>
      <c r="FN50" s="123" t="str">
        <f>IF($O50&gt;=FN$1,INDEX(整列!$A$2:$K$3512,MATCH($A50,整列!$A$2:$A$3512,0)+FN$1-1,11),"-")</f>
        <v>-</v>
      </c>
      <c r="FO50" s="123" t="str">
        <f>IF($O50&gt;=FO$1,INDEX(整列!$A$2:$K$3512,MATCH($A50,整列!$A$2:$A$3512,0)+FO$1-1,11),"-")</f>
        <v>-</v>
      </c>
      <c r="FP50" s="123" t="str">
        <f>IF($O50&gt;=FP$1,INDEX(整列!$A$2:$K$3512,MATCH($A50,整列!$A$2:$A$3512,0)+FP$1-1,11),"-")</f>
        <v>-</v>
      </c>
      <c r="FQ50" s="123" t="str">
        <f>IF($O50&gt;=FQ$1,INDEX(整列!$A$2:$K$3512,MATCH($A50,整列!$A$2:$A$3512,0)+FQ$1-1,11),"-")</f>
        <v>-</v>
      </c>
      <c r="FR50" s="123" t="str">
        <f>IF($O50&gt;=FR$1,INDEX(整列!$A$2:$K$3512,MATCH($A50,整列!$A$2:$A$3512,0)+FR$1-1,11),"-")</f>
        <v>-</v>
      </c>
      <c r="FS50" s="123" t="str">
        <f>IF($O50&gt;=FS$1,INDEX(整列!$A$2:$K$3512,MATCH($A50,整列!$A$2:$A$3512,0)+FS$1-1,11),"-")</f>
        <v>-</v>
      </c>
      <c r="FT50" s="123" t="str">
        <f>IF($O50&gt;=FT$1,INDEX(整列!$A$2:$K$3512,MATCH($A50,整列!$A$2:$A$3512,0)+FT$1-1,11),"-")</f>
        <v>-</v>
      </c>
      <c r="FU50" s="123" t="str">
        <f>IF($O50&gt;=FU$1,INDEX(整列!$A$2:$K$3512,MATCH($A50,整列!$A$2:$A$3512,0)+FU$1-1,11),"-")</f>
        <v>-</v>
      </c>
      <c r="FV50" s="123" t="str">
        <f>IF($O50&gt;=FV$1,INDEX(整列!$A$2:$K$3512,MATCH($A50,整列!$A$2:$A$3512,0)+FV$1-1,11),"-")</f>
        <v>-</v>
      </c>
      <c r="FW50" s="123" t="str">
        <f>IF($O50&gt;=FW$1,INDEX(整列!$A$2:$K$3512,MATCH($A50,整列!$A$2:$A$3512,0)+FW$1-1,11),"-")</f>
        <v>-</v>
      </c>
      <c r="FX50" s="123" t="str">
        <f>IF($O50&gt;=FX$1,INDEX(整列!$A$2:$K$3512,MATCH($A50,整列!$A$2:$A$3512,0)+FX$1-1,11),"-")</f>
        <v>-</v>
      </c>
      <c r="FY50" s="123" t="str">
        <f>IF($O50&gt;=FY$1,INDEX(整列!$A$2:$K$3512,MATCH($A50,整列!$A$2:$A$3512,0)+FY$1-1,11),"-")</f>
        <v>-</v>
      </c>
      <c r="FZ50" s="123" t="str">
        <f>IF($O50&gt;=FZ$1,INDEX(整列!$A$2:$K$3512,MATCH($A50,整列!$A$2:$A$3512,0)+FZ$1-1,11),"-")</f>
        <v>-</v>
      </c>
      <c r="GA50" s="123" t="str">
        <f>IF($O50&gt;=GA$1,INDEX(整列!$A$2:$K$3512,MATCH($A50,整列!$A$2:$A$3512,0)+GA$1-1,11),"-")</f>
        <v>-</v>
      </c>
      <c r="GB50" s="123" t="str">
        <f>IF($O50&gt;=GB$1,INDEX(整列!$A$2:$K$3512,MATCH($A50,整列!$A$2:$A$3512,0)+GB$1-1,11),"-")</f>
        <v>-</v>
      </c>
      <c r="GC50" s="123" t="str">
        <f>IF($O50&gt;=GC$1,INDEX(整列!$A$2:$K$3512,MATCH($A50,整列!$A$2:$A$3512,0)+GC$1-1,11),"-")</f>
        <v>-</v>
      </c>
      <c r="GD50" s="123" t="str">
        <f>IF($O50&gt;=GD$1,INDEX(整列!$A$2:$K$3512,MATCH($A50,整列!$A$2:$A$3512,0)+GD$1-1,11),"-")</f>
        <v>-</v>
      </c>
      <c r="GE50" s="123" t="str">
        <f>IF($O50&gt;=GE$1,INDEX(整列!$A$2:$K$3512,MATCH($A50,整列!$A$2:$A$3512,0)+GE$1-1,11),"-")</f>
        <v>-</v>
      </c>
      <c r="GF50" s="123" t="str">
        <f>IF($O50&gt;=GF$1,INDEX(整列!$A$2:$K$3512,MATCH($A50,整列!$A$2:$A$3512,0)+GF$1-1,11),"-")</f>
        <v>-</v>
      </c>
      <c r="GG50" s="123" t="str">
        <f>IF($O50&gt;=GG$1,INDEX(整列!$A$2:$K$3512,MATCH($A50,整列!$A$2:$A$3512,0)+GG$1-1,11),"-")</f>
        <v>-</v>
      </c>
      <c r="GH50" s="123" t="str">
        <f>IF($O50&gt;=GH$1,INDEX(整列!$A$2:$K$3512,MATCH($A50,整列!$A$2:$A$3512,0)+GH$1-1,11),"-")</f>
        <v>-</v>
      </c>
      <c r="GI50" s="123" t="str">
        <f>IF($O50&gt;=GI$1,INDEX(整列!$A$2:$K$3512,MATCH($A50,整列!$A$2:$A$3512,0)+GI$1-1,11),"-")</f>
        <v>-</v>
      </c>
      <c r="GJ50" s="123" t="str">
        <f>IF($O50&gt;=GJ$1,INDEX(整列!$A$2:$K$3512,MATCH($A50,整列!$A$2:$A$3512,0)+GJ$1-1,11),"-")</f>
        <v>-</v>
      </c>
      <c r="GK50" s="123" t="str">
        <f>IF($O50&gt;=GK$1,INDEX(整列!$A$2:$K$3512,MATCH($A50,整列!$A$2:$A$3512,0)+GK$1-1,11),"-")</f>
        <v>-</v>
      </c>
      <c r="GL50" s="123" t="str">
        <f>IF($O50&gt;=GL$1,INDEX(整列!$A$2:$K$3512,MATCH($A50,整列!$A$2:$A$3512,0)+GL$1-1,11),"-")</f>
        <v>-</v>
      </c>
      <c r="GM50" s="123" t="str">
        <f>IF($O50&gt;=GM$1,INDEX(整列!$A$2:$K$3512,MATCH($A50,整列!$A$2:$A$3512,0)+GM$1-1,11),"-")</f>
        <v>-</v>
      </c>
      <c r="GN50" s="123" t="str">
        <f>IF($O50&gt;=GN$1,INDEX(整列!$A$2:$K$3512,MATCH($A50,整列!$A$2:$A$3512,0)+GN$1-1,11),"-")</f>
        <v>-</v>
      </c>
      <c r="GO50" s="123" t="str">
        <f>IF($O50&gt;=GO$1,INDEX(整列!$A$2:$K$3512,MATCH($A50,整列!$A$2:$A$3512,0)+GO$1-1,11),"-")</f>
        <v>-</v>
      </c>
      <c r="GP50" s="123" t="str">
        <f>IF($O50&gt;=GP$1,INDEX(整列!$A$2:$K$3512,MATCH($A50,整列!$A$2:$A$3512,0)+GP$1-1,11),"-")</f>
        <v>-</v>
      </c>
      <c r="GQ50" s="123" t="str">
        <f>IF($O50&gt;=GQ$1,INDEX(整列!$A$2:$K$3512,MATCH($A50,整列!$A$2:$A$3512,0)+GQ$1-1,11),"-")</f>
        <v>-</v>
      </c>
      <c r="GR50" s="123" t="str">
        <f>IF($O50&gt;=GR$1,INDEX(整列!$A$2:$K$3512,MATCH($A50,整列!$A$2:$A$3512,0)+GR$1-1,11),"-")</f>
        <v>-</v>
      </c>
      <c r="GS50" s="123" t="str">
        <f>IF($O50&gt;=GS$1,INDEX(整列!$A$2:$K$3512,MATCH($A50,整列!$A$2:$A$3512,0)+GS$1-1,11),"-")</f>
        <v>-</v>
      </c>
      <c r="GT50" s="123" t="str">
        <f>IF($O50&gt;=GT$1,INDEX(整列!$A$2:$K$3512,MATCH($A50,整列!$A$2:$A$3512,0)+GT$1-1,11),"-")</f>
        <v>-</v>
      </c>
      <c r="GU50" s="123" t="str">
        <f>IF($O50&gt;=GU$1,INDEX(整列!$A$2:$K$3512,MATCH($A50,整列!$A$2:$A$3512,0)+GU$1-1,11),"-")</f>
        <v>-</v>
      </c>
      <c r="GV50" s="123" t="str">
        <f>IF($O50&gt;=GV$1,INDEX(整列!$A$2:$K$3512,MATCH($A50,整列!$A$2:$A$3512,0)+GV$1-1,11),"-")</f>
        <v>-</v>
      </c>
      <c r="GW50" s="123" t="str">
        <f>IF($O50&gt;=GW$1,INDEX(整列!$A$2:$K$3512,MATCH($A50,整列!$A$2:$A$3512,0)+GW$1-1,11),"-")</f>
        <v>-</v>
      </c>
      <c r="GX50" s="123" t="str">
        <f>IF($O50&gt;=GX$1,INDEX(整列!$A$2:$K$3512,MATCH($A50,整列!$A$2:$A$3512,0)+GX$1-1,11),"-")</f>
        <v>-</v>
      </c>
      <c r="GY50" s="123" t="str">
        <f>IF($O50&gt;=GY$1,INDEX(整列!$A$2:$K$3512,MATCH($A50,整列!$A$2:$A$3512,0)+GY$1-1,11),"-")</f>
        <v>-</v>
      </c>
      <c r="GZ50" s="123" t="str">
        <f>IF($O50&gt;=GZ$1,INDEX(整列!$A$2:$K$3512,MATCH($A50,整列!$A$2:$A$3512,0)+GZ$1-1,11),"-")</f>
        <v>-</v>
      </c>
      <c r="HA50" s="123" t="str">
        <f>IF($O50&gt;=HA$1,INDEX(整列!$A$2:$K$3512,MATCH($A50,整列!$A$2:$A$3512,0)+HA$1-1,11),"-")</f>
        <v>-</v>
      </c>
      <c r="HB50" s="123" t="str">
        <f>IF($O50&gt;=HB$1,INDEX(整列!$A$2:$K$3512,MATCH($A50,整列!$A$2:$A$3512,0)+HB$1-1,11),"-")</f>
        <v>-</v>
      </c>
      <c r="HC50" s="123" t="str">
        <f>IF($O50&gt;=HC$1,INDEX(整列!$A$2:$K$3512,MATCH($A50,整列!$A$2:$A$3512,0)+HC$1-1,11),"-")</f>
        <v>-</v>
      </c>
      <c r="HD50" s="123" t="str">
        <f>IF($O50&gt;=HD$1,INDEX(整列!$A$2:$K$3512,MATCH($A50,整列!$A$2:$A$3512,0)+HD$1-1,11),"-")</f>
        <v>-</v>
      </c>
      <c r="HE50" s="123" t="str">
        <f>IF($O50&gt;=HE$1,INDEX(整列!$A$2:$K$3512,MATCH($A50,整列!$A$2:$A$3512,0)+HE$1-1,11),"-")</f>
        <v>-</v>
      </c>
      <c r="HF50" s="123" t="str">
        <f>IF($O50&gt;=HF$1,INDEX(整列!$A$2:$K$3512,MATCH($A50,整列!$A$2:$A$3512,0)+HF$1-1,11),"-")</f>
        <v>-</v>
      </c>
      <c r="HG50" s="123" t="str">
        <f>IF($O50&gt;=HG$1,INDEX(整列!$A$2:$K$3512,MATCH($A50,整列!$A$2:$A$3512,0)+HG$1-1,11),"-")</f>
        <v>-</v>
      </c>
      <c r="HH50" s="123" t="str">
        <f>IF($O50&gt;=HH$1,INDEX(整列!$A$2:$K$3512,MATCH($A50,整列!$A$2:$A$3512,0)+HH$1-1,11),"-")</f>
        <v>-</v>
      </c>
      <c r="HI50" s="123" t="str">
        <f>IF($O50&gt;=HI$1,INDEX(整列!$A$2:$K$3512,MATCH($A50,整列!$A$2:$A$3512,0)+HI$1-1,11),"-")</f>
        <v>-</v>
      </c>
      <c r="HJ50" s="123" t="str">
        <f>IF($O50&gt;=HJ$1,INDEX(整列!$A$2:$K$3512,MATCH($A50,整列!$A$2:$A$3512,0)+HJ$1-1,11),"-")</f>
        <v>-</v>
      </c>
      <c r="HK50" s="123" t="str">
        <f>IF($O50&gt;=HK$1,INDEX(整列!$A$2:$K$3512,MATCH($A50,整列!$A$2:$A$3512,0)+HK$1-1,11),"-")</f>
        <v>-</v>
      </c>
      <c r="HL50" s="123" t="str">
        <f>IF($O50&gt;=HL$1,INDEX(整列!$A$2:$K$3512,MATCH($A50,整列!$A$2:$A$3512,0)+HL$1-1,11),"-")</f>
        <v>-</v>
      </c>
      <c r="HP50" s="101" t="str">
        <f t="shared" si="5"/>
        <v>A06-0300-0303</v>
      </c>
      <c r="HQ50" s="115">
        <f>COUNTIF(整列!$A$2:$A$3512,HP50)</f>
        <v>1</v>
      </c>
    </row>
    <row r="51" spans="1:225" ht="13.5">
      <c r="A51" s="48" t="s">
        <v>316</v>
      </c>
      <c r="B51" s="48" t="s">
        <v>179</v>
      </c>
      <c r="C51" s="48" t="s">
        <v>180</v>
      </c>
      <c r="D51" s="48" t="s">
        <v>187</v>
      </c>
      <c r="E51" s="48" t="s">
        <v>312</v>
      </c>
      <c r="F51" s="48" t="s">
        <v>187</v>
      </c>
      <c r="G51" s="48" t="s">
        <v>129</v>
      </c>
      <c r="H51" s="48" t="s">
        <v>184</v>
      </c>
      <c r="I51" s="48"/>
      <c r="J51" s="48" t="s">
        <v>181</v>
      </c>
      <c r="K51" s="48" t="s">
        <v>317</v>
      </c>
      <c r="L51" s="48" t="s">
        <v>181</v>
      </c>
      <c r="M51" s="48" t="s">
        <v>318</v>
      </c>
      <c r="N51" s="119"/>
      <c r="O51" s="120">
        <f>COUNTIF(整列!$A$2:$A$3512,$A51)</f>
        <v>6</v>
      </c>
      <c r="P51" s="121">
        <f t="shared" si="0"/>
        <v>22500</v>
      </c>
      <c r="Q51" s="121">
        <f t="shared" si="1"/>
        <v>3500</v>
      </c>
      <c r="R51" s="122">
        <f t="shared" si="2"/>
        <v>26000</v>
      </c>
      <c r="S51" s="121">
        <f t="shared" si="3"/>
        <v>22500</v>
      </c>
      <c r="T51" s="121">
        <f t="shared" si="4"/>
        <v>19000</v>
      </c>
      <c r="U51" s="123">
        <f>IF($O51&gt;=U$1,INDEX(整列!$A$2:$K$3512,MATCH($A51,整列!$A$2:$A$3512,0)+U$1-1,11),"-")</f>
        <v>26000</v>
      </c>
      <c r="V51" s="123">
        <f>IF($O51&gt;=V$1,INDEX(整列!$A$2:$K$3512,MATCH($A51,整列!$A$2:$A$3512,0)+V$1-1,11),"-")</f>
        <v>26000</v>
      </c>
      <c r="W51" s="123">
        <f>IF($O51&gt;=W$1,INDEX(整列!$A$2:$K$3512,MATCH($A51,整列!$A$2:$A$3512,0)+W$1-1,11),"-")</f>
        <v>26000</v>
      </c>
      <c r="X51" s="123">
        <f>IF($O51&gt;=X$1,INDEX(整列!$A$2:$K$3512,MATCH($A51,整列!$A$2:$A$3512,0)+X$1-1,11),"-")</f>
        <v>19000</v>
      </c>
      <c r="Y51" s="123">
        <f>IF($O51&gt;=Y$1,INDEX(整列!$A$2:$K$3512,MATCH($A51,整列!$A$2:$A$3512,0)+Y$1-1,11),"-")</f>
        <v>19000</v>
      </c>
      <c r="Z51" s="123">
        <f>IF($O51&gt;=Z$1,INDEX(整列!$A$2:$K$3512,MATCH($A51,整列!$A$2:$A$3512,0)+Z$1-1,11),"-")</f>
        <v>19000</v>
      </c>
      <c r="AA51" s="123" t="str">
        <f>IF($O51&gt;=AA$1,INDEX(整列!$A$2:$K$3512,MATCH($A51,整列!$A$2:$A$3512,0)+AA$1-1,11),"-")</f>
        <v>-</v>
      </c>
      <c r="AB51" s="123" t="str">
        <f>IF($O51&gt;=AB$1,INDEX(整列!$A$2:$K$3512,MATCH($A51,整列!$A$2:$A$3512,0)+AB$1-1,11),"-")</f>
        <v>-</v>
      </c>
      <c r="AC51" s="123" t="str">
        <f>IF($O51&gt;=AC$1,INDEX(整列!$A$2:$K$3512,MATCH($A51,整列!$A$2:$A$3512,0)+AC$1-1,11),"-")</f>
        <v>-</v>
      </c>
      <c r="AD51" s="123" t="str">
        <f>IF($O51&gt;=AD$1,INDEX(整列!$A$2:$K$3512,MATCH($A51,整列!$A$2:$A$3512,0)+AD$1-1,11),"-")</f>
        <v>-</v>
      </c>
      <c r="AE51" s="123" t="str">
        <f>IF($O51&gt;=AE$1,INDEX(整列!$A$2:$K$3512,MATCH($A51,整列!$A$2:$A$3512,0)+AE$1-1,11),"-")</f>
        <v>-</v>
      </c>
      <c r="AF51" s="123" t="str">
        <f>IF($O51&gt;=AF$1,INDEX(整列!$A$2:$K$3512,MATCH($A51,整列!$A$2:$A$3512,0)+AF$1-1,11),"-")</f>
        <v>-</v>
      </c>
      <c r="AG51" s="123" t="str">
        <f>IF($O51&gt;=AG$1,INDEX(整列!$A$2:$K$3512,MATCH($A51,整列!$A$2:$A$3512,0)+AG$1-1,11),"-")</f>
        <v>-</v>
      </c>
      <c r="AH51" s="123" t="str">
        <f>IF($O51&gt;=AH$1,INDEX(整列!$A$2:$K$3512,MATCH($A51,整列!$A$2:$A$3512,0)+AH$1-1,11),"-")</f>
        <v>-</v>
      </c>
      <c r="AI51" s="123" t="str">
        <f>IF($O51&gt;=AI$1,INDEX(整列!$A$2:$K$3512,MATCH($A51,整列!$A$2:$A$3512,0)+AI$1-1,11),"-")</f>
        <v>-</v>
      </c>
      <c r="AJ51" s="123" t="str">
        <f>IF($O51&gt;=AJ$1,INDEX(整列!$A$2:$K$3512,MATCH($A51,整列!$A$2:$A$3512,0)+AJ$1-1,11),"-")</f>
        <v>-</v>
      </c>
      <c r="AK51" s="123" t="str">
        <f>IF($O51&gt;=AK$1,INDEX(整列!$A$2:$K$3512,MATCH($A51,整列!$A$2:$A$3512,0)+AK$1-1,11),"-")</f>
        <v>-</v>
      </c>
      <c r="AL51" s="123" t="str">
        <f>IF($O51&gt;=AL$1,INDEX(整列!$A$2:$K$3512,MATCH($A51,整列!$A$2:$A$3512,0)+AL$1-1,11),"-")</f>
        <v>-</v>
      </c>
      <c r="AM51" s="123" t="str">
        <f>IF($O51&gt;=AM$1,INDEX(整列!$A$2:$K$3512,MATCH($A51,整列!$A$2:$A$3512,0)+AM$1-1,11),"-")</f>
        <v>-</v>
      </c>
      <c r="AN51" s="123" t="str">
        <f>IF($O51&gt;=AN$1,INDEX(整列!$A$2:$K$3512,MATCH($A51,整列!$A$2:$A$3512,0)+AN$1-1,11),"-")</f>
        <v>-</v>
      </c>
      <c r="AO51" s="123" t="str">
        <f>IF($O51&gt;=AO$1,INDEX(整列!$A$2:$K$3512,MATCH($A51,整列!$A$2:$A$3512,0)+AO$1-1,11),"-")</f>
        <v>-</v>
      </c>
      <c r="AP51" s="123" t="str">
        <f>IF($O51&gt;=AP$1,INDEX(整列!$A$2:$K$3512,MATCH($A51,整列!$A$2:$A$3512,0)+AP$1-1,11),"-")</f>
        <v>-</v>
      </c>
      <c r="AQ51" s="123" t="str">
        <f>IF($O51&gt;=AQ$1,INDEX(整列!$A$2:$K$3512,MATCH($A51,整列!$A$2:$A$3512,0)+AQ$1-1,11),"-")</f>
        <v>-</v>
      </c>
      <c r="AR51" s="123" t="str">
        <f>IF($O51&gt;=AR$1,INDEX(整列!$A$2:$K$3512,MATCH($A51,整列!$A$2:$A$3512,0)+AR$1-1,11),"-")</f>
        <v>-</v>
      </c>
      <c r="AS51" s="123" t="str">
        <f>IF($O51&gt;=AS$1,INDEX(整列!$A$2:$K$3512,MATCH($A51,整列!$A$2:$A$3512,0)+AS$1-1,11),"-")</f>
        <v>-</v>
      </c>
      <c r="AT51" s="123" t="str">
        <f>IF($O51&gt;=AT$1,INDEX(整列!$A$2:$K$3512,MATCH($A51,整列!$A$2:$A$3512,0)+AT$1-1,11),"-")</f>
        <v>-</v>
      </c>
      <c r="AU51" s="123" t="str">
        <f>IF($O51&gt;=AU$1,INDEX(整列!$A$2:$K$3512,MATCH($A51,整列!$A$2:$A$3512,0)+AU$1-1,11),"-")</f>
        <v>-</v>
      </c>
      <c r="AV51" s="123" t="str">
        <f>IF($O51&gt;=AV$1,INDEX(整列!$A$2:$K$3512,MATCH($A51,整列!$A$2:$A$3512,0)+AV$1-1,11),"-")</f>
        <v>-</v>
      </c>
      <c r="AW51" s="123" t="str">
        <f>IF($O51&gt;=AW$1,INDEX(整列!$A$2:$K$3512,MATCH($A51,整列!$A$2:$A$3512,0)+AW$1-1,11),"-")</f>
        <v>-</v>
      </c>
      <c r="AX51" s="123" t="str">
        <f>IF($O51&gt;=AX$1,INDEX(整列!$A$2:$K$3512,MATCH($A51,整列!$A$2:$A$3512,0)+AX$1-1,11),"-")</f>
        <v>-</v>
      </c>
      <c r="AY51" s="123" t="str">
        <f>IF($O51&gt;=AY$1,INDEX(整列!$A$2:$K$3512,MATCH($A51,整列!$A$2:$A$3512,0)+AY$1-1,11),"-")</f>
        <v>-</v>
      </c>
      <c r="AZ51" s="123" t="str">
        <f>IF($O51&gt;=AZ$1,INDEX(整列!$A$2:$K$3512,MATCH($A51,整列!$A$2:$A$3512,0)+AZ$1-1,11),"-")</f>
        <v>-</v>
      </c>
      <c r="BA51" s="123" t="str">
        <f>IF($O51&gt;=BA$1,INDEX(整列!$A$2:$K$3512,MATCH($A51,整列!$A$2:$A$3512,0)+BA$1-1,11),"-")</f>
        <v>-</v>
      </c>
      <c r="BB51" s="123" t="str">
        <f>IF($O51&gt;=BB$1,INDEX(整列!$A$2:$K$3512,MATCH($A51,整列!$A$2:$A$3512,0)+BB$1-1,11),"-")</f>
        <v>-</v>
      </c>
      <c r="BC51" s="123" t="str">
        <f>IF($O51&gt;=BC$1,INDEX(整列!$A$2:$K$3512,MATCH($A51,整列!$A$2:$A$3512,0)+BC$1-1,11),"-")</f>
        <v>-</v>
      </c>
      <c r="BD51" s="123" t="str">
        <f>IF($O51&gt;=BD$1,INDEX(整列!$A$2:$K$3512,MATCH($A51,整列!$A$2:$A$3512,0)+BD$1-1,11),"-")</f>
        <v>-</v>
      </c>
      <c r="BE51" s="123" t="str">
        <f>IF($O51&gt;=BE$1,INDEX(整列!$A$2:$K$3512,MATCH($A51,整列!$A$2:$A$3512,0)+BE$1-1,11),"-")</f>
        <v>-</v>
      </c>
      <c r="BF51" s="123" t="str">
        <f>IF($O51&gt;=BF$1,INDEX(整列!$A$2:$K$3512,MATCH($A51,整列!$A$2:$A$3512,0)+BF$1-1,11),"-")</f>
        <v>-</v>
      </c>
      <c r="BG51" s="123" t="str">
        <f>IF($O51&gt;=BG$1,INDEX(整列!$A$2:$K$3512,MATCH($A51,整列!$A$2:$A$3512,0)+BG$1-1,11),"-")</f>
        <v>-</v>
      </c>
      <c r="BH51" s="123" t="str">
        <f>IF($O51&gt;=BH$1,INDEX(整列!$A$2:$K$3512,MATCH($A51,整列!$A$2:$A$3512,0)+BH$1-1,11),"-")</f>
        <v>-</v>
      </c>
      <c r="BI51" s="123" t="str">
        <f>IF($O51&gt;=BI$1,INDEX(整列!$A$2:$K$3512,MATCH($A51,整列!$A$2:$A$3512,0)+BI$1-1,11),"-")</f>
        <v>-</v>
      </c>
      <c r="BJ51" s="123" t="str">
        <f>IF($O51&gt;=BJ$1,INDEX(整列!$A$2:$K$3512,MATCH($A51,整列!$A$2:$A$3512,0)+BJ$1-1,11),"-")</f>
        <v>-</v>
      </c>
      <c r="BK51" s="123" t="str">
        <f>IF($O51&gt;=BK$1,INDEX(整列!$A$2:$K$3512,MATCH($A51,整列!$A$2:$A$3512,0)+BK$1-1,11),"-")</f>
        <v>-</v>
      </c>
      <c r="BL51" s="123" t="str">
        <f>IF($O51&gt;=BL$1,INDEX(整列!$A$2:$K$3512,MATCH($A51,整列!$A$2:$A$3512,0)+BL$1-1,11),"-")</f>
        <v>-</v>
      </c>
      <c r="BM51" s="123" t="str">
        <f>IF($O51&gt;=BM$1,INDEX(整列!$A$2:$K$3512,MATCH($A51,整列!$A$2:$A$3512,0)+BM$1-1,11),"-")</f>
        <v>-</v>
      </c>
      <c r="BN51" s="123" t="str">
        <f>IF($O51&gt;=BN$1,INDEX(整列!$A$2:$K$3512,MATCH($A51,整列!$A$2:$A$3512,0)+BN$1-1,11),"-")</f>
        <v>-</v>
      </c>
      <c r="BO51" s="123" t="str">
        <f>IF($O51&gt;=BO$1,INDEX(整列!$A$2:$K$3512,MATCH($A51,整列!$A$2:$A$3512,0)+BO$1-1,11),"-")</f>
        <v>-</v>
      </c>
      <c r="BP51" s="123" t="str">
        <f>IF($O51&gt;=BP$1,INDEX(整列!$A$2:$K$3512,MATCH($A51,整列!$A$2:$A$3512,0)+BP$1-1,11),"-")</f>
        <v>-</v>
      </c>
      <c r="BQ51" s="123" t="str">
        <f>IF($O51&gt;=BQ$1,INDEX(整列!$A$2:$K$3512,MATCH($A51,整列!$A$2:$A$3512,0)+BQ$1-1,11),"-")</f>
        <v>-</v>
      </c>
      <c r="BR51" s="123" t="str">
        <f>IF($O51&gt;=BR$1,INDEX(整列!$A$2:$K$3512,MATCH($A51,整列!$A$2:$A$3512,0)+BR$1-1,11),"-")</f>
        <v>-</v>
      </c>
      <c r="BS51" s="123" t="str">
        <f>IF($O51&gt;=BS$1,INDEX(整列!$A$2:$K$3512,MATCH($A51,整列!$A$2:$A$3512,0)+BS$1-1,11),"-")</f>
        <v>-</v>
      </c>
      <c r="BT51" s="123" t="str">
        <f>IF($O51&gt;=BT$1,INDEX(整列!$A$2:$K$3512,MATCH($A51,整列!$A$2:$A$3512,0)+BT$1-1,11),"-")</f>
        <v>-</v>
      </c>
      <c r="BU51" s="123" t="str">
        <f>IF($O51&gt;=BU$1,INDEX(整列!$A$2:$K$3512,MATCH($A51,整列!$A$2:$A$3512,0)+BU$1-1,11),"-")</f>
        <v>-</v>
      </c>
      <c r="BV51" s="123" t="str">
        <f>IF($O51&gt;=BV$1,INDEX(整列!$A$2:$K$3512,MATCH($A51,整列!$A$2:$A$3512,0)+BV$1-1,11),"-")</f>
        <v>-</v>
      </c>
      <c r="BW51" s="123" t="str">
        <f>IF($O51&gt;=BW$1,INDEX(整列!$A$2:$K$3512,MATCH($A51,整列!$A$2:$A$3512,0)+BW$1-1,11),"-")</f>
        <v>-</v>
      </c>
      <c r="BX51" s="123" t="str">
        <f>IF($O51&gt;=BX$1,INDEX(整列!$A$2:$K$3512,MATCH($A51,整列!$A$2:$A$3512,0)+BX$1-1,11),"-")</f>
        <v>-</v>
      </c>
      <c r="BY51" s="123" t="str">
        <f>IF($O51&gt;=BY$1,INDEX(整列!$A$2:$K$3512,MATCH($A51,整列!$A$2:$A$3512,0)+BY$1-1,11),"-")</f>
        <v>-</v>
      </c>
      <c r="BZ51" s="123" t="str">
        <f>IF($O51&gt;=BZ$1,INDEX(整列!$A$2:$K$3512,MATCH($A51,整列!$A$2:$A$3512,0)+BZ$1-1,11),"-")</f>
        <v>-</v>
      </c>
      <c r="CA51" s="123" t="str">
        <f>IF($O51&gt;=CA$1,INDEX(整列!$A$2:$K$3512,MATCH($A51,整列!$A$2:$A$3512,0)+CA$1-1,11),"-")</f>
        <v>-</v>
      </c>
      <c r="CB51" s="123" t="str">
        <f>IF($O51&gt;=CB$1,INDEX(整列!$A$2:$K$3512,MATCH($A51,整列!$A$2:$A$3512,0)+CB$1-1,11),"-")</f>
        <v>-</v>
      </c>
      <c r="CC51" s="123" t="str">
        <f>IF($O51&gt;=CC$1,INDEX(整列!$A$2:$K$3512,MATCH($A51,整列!$A$2:$A$3512,0)+CC$1-1,11),"-")</f>
        <v>-</v>
      </c>
      <c r="CD51" s="123" t="str">
        <f>IF($O51&gt;=CD$1,INDEX(整列!$A$2:$K$3512,MATCH($A51,整列!$A$2:$A$3512,0)+CD$1-1,11),"-")</f>
        <v>-</v>
      </c>
      <c r="CE51" s="123" t="str">
        <f>IF($O51&gt;=CE$1,INDEX(整列!$A$2:$K$3512,MATCH($A51,整列!$A$2:$A$3512,0)+CE$1-1,11),"-")</f>
        <v>-</v>
      </c>
      <c r="CF51" s="123" t="str">
        <f>IF($O51&gt;=CF$1,INDEX(整列!$A$2:$K$3512,MATCH($A51,整列!$A$2:$A$3512,0)+CF$1-1,11),"-")</f>
        <v>-</v>
      </c>
      <c r="CG51" s="123" t="str">
        <f>IF($O51&gt;=CG$1,INDEX(整列!$A$2:$K$3512,MATCH($A51,整列!$A$2:$A$3512,0)+CG$1-1,11),"-")</f>
        <v>-</v>
      </c>
      <c r="CH51" s="123" t="str">
        <f>IF($O51&gt;=CH$1,INDEX(整列!$A$2:$K$3512,MATCH($A51,整列!$A$2:$A$3512,0)+CH$1-1,11),"-")</f>
        <v>-</v>
      </c>
      <c r="CI51" s="123" t="str">
        <f>IF($O51&gt;=CI$1,INDEX(整列!$A$2:$K$3512,MATCH($A51,整列!$A$2:$A$3512,0)+CI$1-1,11),"-")</f>
        <v>-</v>
      </c>
      <c r="CJ51" s="123" t="str">
        <f>IF($O51&gt;=CJ$1,INDEX(整列!$A$2:$K$3512,MATCH($A51,整列!$A$2:$A$3512,0)+CJ$1-1,11),"-")</f>
        <v>-</v>
      </c>
      <c r="CK51" s="123" t="str">
        <f>IF($O51&gt;=CK$1,INDEX(整列!$A$2:$K$3512,MATCH($A51,整列!$A$2:$A$3512,0)+CK$1-1,11),"-")</f>
        <v>-</v>
      </c>
      <c r="CL51" s="123" t="str">
        <f>IF($O51&gt;=CL$1,INDEX(整列!$A$2:$K$3512,MATCH($A51,整列!$A$2:$A$3512,0)+CL$1-1,11),"-")</f>
        <v>-</v>
      </c>
      <c r="CM51" s="123" t="str">
        <f>IF($O51&gt;=CM$1,INDEX(整列!$A$2:$K$3512,MATCH($A51,整列!$A$2:$A$3512,0)+CM$1-1,11),"-")</f>
        <v>-</v>
      </c>
      <c r="CN51" s="123" t="str">
        <f>IF($O51&gt;=CN$1,INDEX(整列!$A$2:$K$3512,MATCH($A51,整列!$A$2:$A$3512,0)+CN$1-1,11),"-")</f>
        <v>-</v>
      </c>
      <c r="CO51" s="123" t="str">
        <f>IF($O51&gt;=CO$1,INDEX(整列!$A$2:$K$3512,MATCH($A51,整列!$A$2:$A$3512,0)+CO$1-1,11),"-")</f>
        <v>-</v>
      </c>
      <c r="CP51" s="123" t="str">
        <f>IF($O51&gt;=CP$1,INDEX(整列!$A$2:$K$3512,MATCH($A51,整列!$A$2:$A$3512,0)+CP$1-1,11),"-")</f>
        <v>-</v>
      </c>
      <c r="CQ51" s="123" t="str">
        <f>IF($O51&gt;=CQ$1,INDEX(整列!$A$2:$K$3512,MATCH($A51,整列!$A$2:$A$3512,0)+CQ$1-1,11),"-")</f>
        <v>-</v>
      </c>
      <c r="CR51" s="123" t="str">
        <f>IF($O51&gt;=CR$1,INDEX(整列!$A$2:$K$3512,MATCH($A51,整列!$A$2:$A$3512,0)+CR$1-1,11),"-")</f>
        <v>-</v>
      </c>
      <c r="CS51" s="123" t="str">
        <f>IF($O51&gt;=CS$1,INDEX(整列!$A$2:$K$3512,MATCH($A51,整列!$A$2:$A$3512,0)+CS$1-1,11),"-")</f>
        <v>-</v>
      </c>
      <c r="CT51" s="123" t="str">
        <f>IF($O51&gt;=CT$1,INDEX(整列!$A$2:$K$3512,MATCH($A51,整列!$A$2:$A$3512,0)+CT$1-1,11),"-")</f>
        <v>-</v>
      </c>
      <c r="CU51" s="123" t="str">
        <f>IF($O51&gt;=CU$1,INDEX(整列!$A$2:$K$3512,MATCH($A51,整列!$A$2:$A$3512,0)+CU$1-1,11),"-")</f>
        <v>-</v>
      </c>
      <c r="CV51" s="123" t="str">
        <f>IF($O51&gt;=CV$1,INDEX(整列!$A$2:$K$3512,MATCH($A51,整列!$A$2:$A$3512,0)+CV$1-1,11),"-")</f>
        <v>-</v>
      </c>
      <c r="CW51" s="123" t="str">
        <f>IF($O51&gt;=CW$1,INDEX(整列!$A$2:$K$3512,MATCH($A51,整列!$A$2:$A$3512,0)+CW$1-1,11),"-")</f>
        <v>-</v>
      </c>
      <c r="CX51" s="123" t="str">
        <f>IF($O51&gt;=CX$1,INDEX(整列!$A$2:$K$3512,MATCH($A51,整列!$A$2:$A$3512,0)+CX$1-1,11),"-")</f>
        <v>-</v>
      </c>
      <c r="CY51" s="123" t="str">
        <f>IF($O51&gt;=CY$1,INDEX(整列!$A$2:$K$3512,MATCH($A51,整列!$A$2:$A$3512,0)+CY$1-1,11),"-")</f>
        <v>-</v>
      </c>
      <c r="CZ51" s="123" t="str">
        <f>IF($O51&gt;=CZ$1,INDEX(整列!$A$2:$K$3512,MATCH($A51,整列!$A$2:$A$3512,0)+CZ$1-1,11),"-")</f>
        <v>-</v>
      </c>
      <c r="DA51" s="123" t="str">
        <f>IF($O51&gt;=DA$1,INDEX(整列!$A$2:$K$3512,MATCH($A51,整列!$A$2:$A$3512,0)+DA$1-1,11),"-")</f>
        <v>-</v>
      </c>
      <c r="DB51" s="123" t="str">
        <f>IF($O51&gt;=DB$1,INDEX(整列!$A$2:$K$3512,MATCH($A51,整列!$A$2:$A$3512,0)+DB$1-1,11),"-")</f>
        <v>-</v>
      </c>
      <c r="DC51" s="123" t="str">
        <f>IF($O51&gt;=DC$1,INDEX(整列!$A$2:$K$3512,MATCH($A51,整列!$A$2:$A$3512,0)+DC$1-1,11),"-")</f>
        <v>-</v>
      </c>
      <c r="DD51" s="123" t="str">
        <f>IF($O51&gt;=DD$1,INDEX(整列!$A$2:$K$3512,MATCH($A51,整列!$A$2:$A$3512,0)+DD$1-1,11),"-")</f>
        <v>-</v>
      </c>
      <c r="DE51" s="123" t="str">
        <f>IF($O51&gt;=DE$1,INDEX(整列!$A$2:$K$3512,MATCH($A51,整列!$A$2:$A$3512,0)+DE$1-1,11),"-")</f>
        <v>-</v>
      </c>
      <c r="DF51" s="123" t="str">
        <f>IF($O51&gt;=DF$1,INDEX(整列!$A$2:$K$3512,MATCH($A51,整列!$A$2:$A$3512,0)+DF$1-1,11),"-")</f>
        <v>-</v>
      </c>
      <c r="DG51" s="123" t="str">
        <f>IF($O51&gt;=DG$1,INDEX(整列!$A$2:$K$3512,MATCH($A51,整列!$A$2:$A$3512,0)+DG$1-1,11),"-")</f>
        <v>-</v>
      </c>
      <c r="DH51" s="123" t="str">
        <f>IF($O51&gt;=DH$1,INDEX(整列!$A$2:$K$3512,MATCH($A51,整列!$A$2:$A$3512,0)+DH$1-1,11),"-")</f>
        <v>-</v>
      </c>
      <c r="DI51" s="123" t="str">
        <f>IF($O51&gt;=DI$1,INDEX(整列!$A$2:$K$3512,MATCH($A51,整列!$A$2:$A$3512,0)+DI$1-1,11),"-")</f>
        <v>-</v>
      </c>
      <c r="DJ51" s="123" t="str">
        <f>IF($O51&gt;=DJ$1,INDEX(整列!$A$2:$K$3512,MATCH($A51,整列!$A$2:$A$3512,0)+DJ$1-1,11),"-")</f>
        <v>-</v>
      </c>
      <c r="DK51" s="123" t="str">
        <f>IF($O51&gt;=DK$1,INDEX(整列!$A$2:$K$3512,MATCH($A51,整列!$A$2:$A$3512,0)+DK$1-1,11),"-")</f>
        <v>-</v>
      </c>
      <c r="DL51" s="123" t="str">
        <f>IF($O51&gt;=DL$1,INDEX(整列!$A$2:$K$3512,MATCH($A51,整列!$A$2:$A$3512,0)+DL$1-1,11),"-")</f>
        <v>-</v>
      </c>
      <c r="DM51" s="123" t="str">
        <f>IF($O51&gt;=DM$1,INDEX(整列!$A$2:$K$3512,MATCH($A51,整列!$A$2:$A$3512,0)+DM$1-1,11),"-")</f>
        <v>-</v>
      </c>
      <c r="DN51" s="123" t="str">
        <f>IF($O51&gt;=DN$1,INDEX(整列!$A$2:$K$3512,MATCH($A51,整列!$A$2:$A$3512,0)+DN$1-1,11),"-")</f>
        <v>-</v>
      </c>
      <c r="DO51" s="123" t="str">
        <f>IF($O51&gt;=DO$1,INDEX(整列!$A$2:$K$3512,MATCH($A51,整列!$A$2:$A$3512,0)+DO$1-1,11),"-")</f>
        <v>-</v>
      </c>
      <c r="DP51" s="123" t="str">
        <f>IF($O51&gt;=DP$1,INDEX(整列!$A$2:$K$3512,MATCH($A51,整列!$A$2:$A$3512,0)+DP$1-1,11),"-")</f>
        <v>-</v>
      </c>
      <c r="DQ51" s="123" t="str">
        <f>IF($O51&gt;=DQ$1,INDEX(整列!$A$2:$K$3512,MATCH($A51,整列!$A$2:$A$3512,0)+DQ$1-1,11),"-")</f>
        <v>-</v>
      </c>
      <c r="DR51" s="123" t="str">
        <f>IF($O51&gt;=DR$1,INDEX(整列!$A$2:$K$3512,MATCH($A51,整列!$A$2:$A$3512,0)+DR$1-1,11),"-")</f>
        <v>-</v>
      </c>
      <c r="DS51" s="123" t="str">
        <f>IF($O51&gt;=DS$1,INDEX(整列!$A$2:$K$3512,MATCH($A51,整列!$A$2:$A$3512,0)+DS$1-1,11),"-")</f>
        <v>-</v>
      </c>
      <c r="DT51" s="123" t="str">
        <f>IF($O51&gt;=DT$1,INDEX(整列!$A$2:$K$3512,MATCH($A51,整列!$A$2:$A$3512,0)+DT$1-1,11),"-")</f>
        <v>-</v>
      </c>
      <c r="DU51" s="123" t="str">
        <f>IF($O51&gt;=DU$1,INDEX(整列!$A$2:$K$3512,MATCH($A51,整列!$A$2:$A$3512,0)+DU$1-1,11),"-")</f>
        <v>-</v>
      </c>
      <c r="DV51" s="123" t="str">
        <f>IF($O51&gt;=DV$1,INDEX(整列!$A$2:$K$3512,MATCH($A51,整列!$A$2:$A$3512,0)+DV$1-1,11),"-")</f>
        <v>-</v>
      </c>
      <c r="DW51" s="123" t="str">
        <f>IF($O51&gt;=DW$1,INDEX(整列!$A$2:$K$3512,MATCH($A51,整列!$A$2:$A$3512,0)+DW$1-1,11),"-")</f>
        <v>-</v>
      </c>
      <c r="DX51" s="123" t="str">
        <f>IF($O51&gt;=DX$1,INDEX(整列!$A$2:$K$3512,MATCH($A51,整列!$A$2:$A$3512,0)+DX$1-1,11),"-")</f>
        <v>-</v>
      </c>
      <c r="DY51" s="123" t="str">
        <f>IF($O51&gt;=DY$1,INDEX(整列!$A$2:$K$3512,MATCH($A51,整列!$A$2:$A$3512,0)+DY$1-1,11),"-")</f>
        <v>-</v>
      </c>
      <c r="DZ51" s="123" t="str">
        <f>IF($O51&gt;=DZ$1,INDEX(整列!$A$2:$K$3512,MATCH($A51,整列!$A$2:$A$3512,0)+DZ$1-1,11),"-")</f>
        <v>-</v>
      </c>
      <c r="EA51" s="123" t="str">
        <f>IF($O51&gt;=EA$1,INDEX(整列!$A$2:$K$3512,MATCH($A51,整列!$A$2:$A$3512,0)+EA$1-1,11),"-")</f>
        <v>-</v>
      </c>
      <c r="EB51" s="123" t="str">
        <f>IF($O51&gt;=EB$1,INDEX(整列!$A$2:$K$3512,MATCH($A51,整列!$A$2:$A$3512,0)+EB$1-1,11),"-")</f>
        <v>-</v>
      </c>
      <c r="EC51" s="123" t="str">
        <f>IF($O51&gt;=EC$1,INDEX(整列!$A$2:$K$3512,MATCH($A51,整列!$A$2:$A$3512,0)+EC$1-1,11),"-")</f>
        <v>-</v>
      </c>
      <c r="ED51" s="123" t="str">
        <f>IF($O51&gt;=ED$1,INDEX(整列!$A$2:$K$3512,MATCH($A51,整列!$A$2:$A$3512,0)+ED$1-1,11),"-")</f>
        <v>-</v>
      </c>
      <c r="EE51" s="123" t="str">
        <f>IF($O51&gt;=EE$1,INDEX(整列!$A$2:$K$3512,MATCH($A51,整列!$A$2:$A$3512,0)+EE$1-1,11),"-")</f>
        <v>-</v>
      </c>
      <c r="EF51" s="123" t="str">
        <f>IF($O51&gt;=EF$1,INDEX(整列!$A$2:$K$3512,MATCH($A51,整列!$A$2:$A$3512,0)+EF$1-1,11),"-")</f>
        <v>-</v>
      </c>
      <c r="EG51" s="123" t="str">
        <f>IF($O51&gt;=EG$1,INDEX(整列!$A$2:$K$3512,MATCH($A51,整列!$A$2:$A$3512,0)+EG$1-1,11),"-")</f>
        <v>-</v>
      </c>
      <c r="EH51" s="123" t="str">
        <f>IF($O51&gt;=EH$1,INDEX(整列!$A$2:$K$3512,MATCH($A51,整列!$A$2:$A$3512,0)+EH$1-1,11),"-")</f>
        <v>-</v>
      </c>
      <c r="EI51" s="123" t="str">
        <f>IF($O51&gt;=EI$1,INDEX(整列!$A$2:$K$3512,MATCH($A51,整列!$A$2:$A$3512,0)+EI$1-1,11),"-")</f>
        <v>-</v>
      </c>
      <c r="EJ51" s="123" t="str">
        <f>IF($O51&gt;=EJ$1,INDEX(整列!$A$2:$K$3512,MATCH($A51,整列!$A$2:$A$3512,0)+EJ$1-1,11),"-")</f>
        <v>-</v>
      </c>
      <c r="EK51" s="123" t="str">
        <f>IF($O51&gt;=EK$1,INDEX(整列!$A$2:$K$3512,MATCH($A51,整列!$A$2:$A$3512,0)+EK$1-1,11),"-")</f>
        <v>-</v>
      </c>
      <c r="EL51" s="123" t="str">
        <f>IF($O51&gt;=EL$1,INDEX(整列!$A$2:$K$3512,MATCH($A51,整列!$A$2:$A$3512,0)+EL$1-1,11),"-")</f>
        <v>-</v>
      </c>
      <c r="EM51" s="123" t="str">
        <f>IF($O51&gt;=EM$1,INDEX(整列!$A$2:$K$3512,MATCH($A51,整列!$A$2:$A$3512,0)+EM$1-1,11),"-")</f>
        <v>-</v>
      </c>
      <c r="EN51" s="123" t="str">
        <f>IF($O51&gt;=EN$1,INDEX(整列!$A$2:$K$3512,MATCH($A51,整列!$A$2:$A$3512,0)+EN$1-1,11),"-")</f>
        <v>-</v>
      </c>
      <c r="EO51" s="123" t="str">
        <f>IF($O51&gt;=EO$1,INDEX(整列!$A$2:$K$3512,MATCH($A51,整列!$A$2:$A$3512,0)+EO$1-1,11),"-")</f>
        <v>-</v>
      </c>
      <c r="EP51" s="123" t="str">
        <f>IF($O51&gt;=EP$1,INDEX(整列!$A$2:$K$3512,MATCH($A51,整列!$A$2:$A$3512,0)+EP$1-1,11),"-")</f>
        <v>-</v>
      </c>
      <c r="EQ51" s="123" t="str">
        <f>IF($O51&gt;=EQ$1,INDEX(整列!$A$2:$K$3512,MATCH($A51,整列!$A$2:$A$3512,0)+EQ$1-1,11),"-")</f>
        <v>-</v>
      </c>
      <c r="ER51" s="123" t="str">
        <f>IF($O51&gt;=ER$1,INDEX(整列!$A$2:$K$3512,MATCH($A51,整列!$A$2:$A$3512,0)+ER$1-1,11),"-")</f>
        <v>-</v>
      </c>
      <c r="ES51" s="123" t="str">
        <f>IF($O51&gt;=ES$1,INDEX(整列!$A$2:$K$3512,MATCH($A51,整列!$A$2:$A$3512,0)+ES$1-1,11),"-")</f>
        <v>-</v>
      </c>
      <c r="ET51" s="123" t="str">
        <f>IF($O51&gt;=ET$1,INDEX(整列!$A$2:$K$3512,MATCH($A51,整列!$A$2:$A$3512,0)+ET$1-1,11),"-")</f>
        <v>-</v>
      </c>
      <c r="EU51" s="123" t="str">
        <f>IF($O51&gt;=EU$1,INDEX(整列!$A$2:$K$3512,MATCH($A51,整列!$A$2:$A$3512,0)+EU$1-1,11),"-")</f>
        <v>-</v>
      </c>
      <c r="EV51" s="123" t="str">
        <f>IF($O51&gt;=EV$1,INDEX(整列!$A$2:$K$3512,MATCH($A51,整列!$A$2:$A$3512,0)+EV$1-1,11),"-")</f>
        <v>-</v>
      </c>
      <c r="EW51" s="123" t="str">
        <f>IF($O51&gt;=EW$1,INDEX(整列!$A$2:$K$3512,MATCH($A51,整列!$A$2:$A$3512,0)+EW$1-1,11),"-")</f>
        <v>-</v>
      </c>
      <c r="EX51" s="123" t="str">
        <f>IF($O51&gt;=EX$1,INDEX(整列!$A$2:$K$3512,MATCH($A51,整列!$A$2:$A$3512,0)+EX$1-1,11),"-")</f>
        <v>-</v>
      </c>
      <c r="EY51" s="123" t="str">
        <f>IF($O51&gt;=EY$1,INDEX(整列!$A$2:$K$3512,MATCH($A51,整列!$A$2:$A$3512,0)+EY$1-1,11),"-")</f>
        <v>-</v>
      </c>
      <c r="EZ51" s="123" t="str">
        <f>IF($O51&gt;=EZ$1,INDEX(整列!$A$2:$K$3512,MATCH($A51,整列!$A$2:$A$3512,0)+EZ$1-1,11),"-")</f>
        <v>-</v>
      </c>
      <c r="FA51" s="123" t="str">
        <f>IF($O51&gt;=FA$1,INDEX(整列!$A$2:$K$3512,MATCH($A51,整列!$A$2:$A$3512,0)+FA$1-1,11),"-")</f>
        <v>-</v>
      </c>
      <c r="FB51" s="123" t="str">
        <f>IF($O51&gt;=FB$1,INDEX(整列!$A$2:$K$3512,MATCH($A51,整列!$A$2:$A$3512,0)+FB$1-1,11),"-")</f>
        <v>-</v>
      </c>
      <c r="FC51" s="123" t="str">
        <f>IF($O51&gt;=FC$1,INDEX(整列!$A$2:$K$3512,MATCH($A51,整列!$A$2:$A$3512,0)+FC$1-1,11),"-")</f>
        <v>-</v>
      </c>
      <c r="FD51" s="123" t="str">
        <f>IF($O51&gt;=FD$1,INDEX(整列!$A$2:$K$3512,MATCH($A51,整列!$A$2:$A$3512,0)+FD$1-1,11),"-")</f>
        <v>-</v>
      </c>
      <c r="FE51" s="123" t="str">
        <f>IF($O51&gt;=FE$1,INDEX(整列!$A$2:$K$3512,MATCH($A51,整列!$A$2:$A$3512,0)+FE$1-1,11),"-")</f>
        <v>-</v>
      </c>
      <c r="FF51" s="123" t="str">
        <f>IF($O51&gt;=FF$1,INDEX(整列!$A$2:$K$3512,MATCH($A51,整列!$A$2:$A$3512,0)+FF$1-1,11),"-")</f>
        <v>-</v>
      </c>
      <c r="FG51" s="123" t="str">
        <f>IF($O51&gt;=FG$1,INDEX(整列!$A$2:$K$3512,MATCH($A51,整列!$A$2:$A$3512,0)+FG$1-1,11),"-")</f>
        <v>-</v>
      </c>
      <c r="FH51" s="123" t="str">
        <f>IF($O51&gt;=FH$1,INDEX(整列!$A$2:$K$3512,MATCH($A51,整列!$A$2:$A$3512,0)+FH$1-1,11),"-")</f>
        <v>-</v>
      </c>
      <c r="FI51" s="123" t="str">
        <f>IF($O51&gt;=FI$1,INDEX(整列!$A$2:$K$3512,MATCH($A51,整列!$A$2:$A$3512,0)+FI$1-1,11),"-")</f>
        <v>-</v>
      </c>
      <c r="FJ51" s="123" t="str">
        <f>IF($O51&gt;=FJ$1,INDEX(整列!$A$2:$K$3512,MATCH($A51,整列!$A$2:$A$3512,0)+FJ$1-1,11),"-")</f>
        <v>-</v>
      </c>
      <c r="FK51" s="123" t="str">
        <f>IF($O51&gt;=FK$1,INDEX(整列!$A$2:$K$3512,MATCH($A51,整列!$A$2:$A$3512,0)+FK$1-1,11),"-")</f>
        <v>-</v>
      </c>
      <c r="FL51" s="123" t="str">
        <f>IF($O51&gt;=FL$1,INDEX(整列!$A$2:$K$3512,MATCH($A51,整列!$A$2:$A$3512,0)+FL$1-1,11),"-")</f>
        <v>-</v>
      </c>
      <c r="FM51" s="123" t="str">
        <f>IF($O51&gt;=FM$1,INDEX(整列!$A$2:$K$3512,MATCH($A51,整列!$A$2:$A$3512,0)+FM$1-1,11),"-")</f>
        <v>-</v>
      </c>
      <c r="FN51" s="123" t="str">
        <f>IF($O51&gt;=FN$1,INDEX(整列!$A$2:$K$3512,MATCH($A51,整列!$A$2:$A$3512,0)+FN$1-1,11),"-")</f>
        <v>-</v>
      </c>
      <c r="FO51" s="123" t="str">
        <f>IF($O51&gt;=FO$1,INDEX(整列!$A$2:$K$3512,MATCH($A51,整列!$A$2:$A$3512,0)+FO$1-1,11),"-")</f>
        <v>-</v>
      </c>
      <c r="FP51" s="123" t="str">
        <f>IF($O51&gt;=FP$1,INDEX(整列!$A$2:$K$3512,MATCH($A51,整列!$A$2:$A$3512,0)+FP$1-1,11),"-")</f>
        <v>-</v>
      </c>
      <c r="FQ51" s="123" t="str">
        <f>IF($O51&gt;=FQ$1,INDEX(整列!$A$2:$K$3512,MATCH($A51,整列!$A$2:$A$3512,0)+FQ$1-1,11),"-")</f>
        <v>-</v>
      </c>
      <c r="FR51" s="123" t="str">
        <f>IF($O51&gt;=FR$1,INDEX(整列!$A$2:$K$3512,MATCH($A51,整列!$A$2:$A$3512,0)+FR$1-1,11),"-")</f>
        <v>-</v>
      </c>
      <c r="FS51" s="123" t="str">
        <f>IF($O51&gt;=FS$1,INDEX(整列!$A$2:$K$3512,MATCH($A51,整列!$A$2:$A$3512,0)+FS$1-1,11),"-")</f>
        <v>-</v>
      </c>
      <c r="FT51" s="123" t="str">
        <f>IF($O51&gt;=FT$1,INDEX(整列!$A$2:$K$3512,MATCH($A51,整列!$A$2:$A$3512,0)+FT$1-1,11),"-")</f>
        <v>-</v>
      </c>
      <c r="FU51" s="123" t="str">
        <f>IF($O51&gt;=FU$1,INDEX(整列!$A$2:$K$3512,MATCH($A51,整列!$A$2:$A$3512,0)+FU$1-1,11),"-")</f>
        <v>-</v>
      </c>
      <c r="FV51" s="123" t="str">
        <f>IF($O51&gt;=FV$1,INDEX(整列!$A$2:$K$3512,MATCH($A51,整列!$A$2:$A$3512,0)+FV$1-1,11),"-")</f>
        <v>-</v>
      </c>
      <c r="FW51" s="123" t="str">
        <f>IF($O51&gt;=FW$1,INDEX(整列!$A$2:$K$3512,MATCH($A51,整列!$A$2:$A$3512,0)+FW$1-1,11),"-")</f>
        <v>-</v>
      </c>
      <c r="FX51" s="123" t="str">
        <f>IF($O51&gt;=FX$1,INDEX(整列!$A$2:$K$3512,MATCH($A51,整列!$A$2:$A$3512,0)+FX$1-1,11),"-")</f>
        <v>-</v>
      </c>
      <c r="FY51" s="123" t="str">
        <f>IF($O51&gt;=FY$1,INDEX(整列!$A$2:$K$3512,MATCH($A51,整列!$A$2:$A$3512,0)+FY$1-1,11),"-")</f>
        <v>-</v>
      </c>
      <c r="FZ51" s="123" t="str">
        <f>IF($O51&gt;=FZ$1,INDEX(整列!$A$2:$K$3512,MATCH($A51,整列!$A$2:$A$3512,0)+FZ$1-1,11),"-")</f>
        <v>-</v>
      </c>
      <c r="GA51" s="123" t="str">
        <f>IF($O51&gt;=GA$1,INDEX(整列!$A$2:$K$3512,MATCH($A51,整列!$A$2:$A$3512,0)+GA$1-1,11),"-")</f>
        <v>-</v>
      </c>
      <c r="GB51" s="123" t="str">
        <f>IF($O51&gt;=GB$1,INDEX(整列!$A$2:$K$3512,MATCH($A51,整列!$A$2:$A$3512,0)+GB$1-1,11),"-")</f>
        <v>-</v>
      </c>
      <c r="GC51" s="123" t="str">
        <f>IF($O51&gt;=GC$1,INDEX(整列!$A$2:$K$3512,MATCH($A51,整列!$A$2:$A$3512,0)+GC$1-1,11),"-")</f>
        <v>-</v>
      </c>
      <c r="GD51" s="123" t="str">
        <f>IF($O51&gt;=GD$1,INDEX(整列!$A$2:$K$3512,MATCH($A51,整列!$A$2:$A$3512,0)+GD$1-1,11),"-")</f>
        <v>-</v>
      </c>
      <c r="GE51" s="123" t="str">
        <f>IF($O51&gt;=GE$1,INDEX(整列!$A$2:$K$3512,MATCH($A51,整列!$A$2:$A$3512,0)+GE$1-1,11),"-")</f>
        <v>-</v>
      </c>
      <c r="GF51" s="123" t="str">
        <f>IF($O51&gt;=GF$1,INDEX(整列!$A$2:$K$3512,MATCH($A51,整列!$A$2:$A$3512,0)+GF$1-1,11),"-")</f>
        <v>-</v>
      </c>
      <c r="GG51" s="123" t="str">
        <f>IF($O51&gt;=GG$1,INDEX(整列!$A$2:$K$3512,MATCH($A51,整列!$A$2:$A$3512,0)+GG$1-1,11),"-")</f>
        <v>-</v>
      </c>
      <c r="GH51" s="123" t="str">
        <f>IF($O51&gt;=GH$1,INDEX(整列!$A$2:$K$3512,MATCH($A51,整列!$A$2:$A$3512,0)+GH$1-1,11),"-")</f>
        <v>-</v>
      </c>
      <c r="GI51" s="123" t="str">
        <f>IF($O51&gt;=GI$1,INDEX(整列!$A$2:$K$3512,MATCH($A51,整列!$A$2:$A$3512,0)+GI$1-1,11),"-")</f>
        <v>-</v>
      </c>
      <c r="GJ51" s="123" t="str">
        <f>IF($O51&gt;=GJ$1,INDEX(整列!$A$2:$K$3512,MATCH($A51,整列!$A$2:$A$3512,0)+GJ$1-1,11),"-")</f>
        <v>-</v>
      </c>
      <c r="GK51" s="123" t="str">
        <f>IF($O51&gt;=GK$1,INDEX(整列!$A$2:$K$3512,MATCH($A51,整列!$A$2:$A$3512,0)+GK$1-1,11),"-")</f>
        <v>-</v>
      </c>
      <c r="GL51" s="123" t="str">
        <f>IF($O51&gt;=GL$1,INDEX(整列!$A$2:$K$3512,MATCH($A51,整列!$A$2:$A$3512,0)+GL$1-1,11),"-")</f>
        <v>-</v>
      </c>
      <c r="GM51" s="123" t="str">
        <f>IF($O51&gt;=GM$1,INDEX(整列!$A$2:$K$3512,MATCH($A51,整列!$A$2:$A$3512,0)+GM$1-1,11),"-")</f>
        <v>-</v>
      </c>
      <c r="GN51" s="123" t="str">
        <f>IF($O51&gt;=GN$1,INDEX(整列!$A$2:$K$3512,MATCH($A51,整列!$A$2:$A$3512,0)+GN$1-1,11),"-")</f>
        <v>-</v>
      </c>
      <c r="GO51" s="123" t="str">
        <f>IF($O51&gt;=GO$1,INDEX(整列!$A$2:$K$3512,MATCH($A51,整列!$A$2:$A$3512,0)+GO$1-1,11),"-")</f>
        <v>-</v>
      </c>
      <c r="GP51" s="123" t="str">
        <f>IF($O51&gt;=GP$1,INDEX(整列!$A$2:$K$3512,MATCH($A51,整列!$A$2:$A$3512,0)+GP$1-1,11),"-")</f>
        <v>-</v>
      </c>
      <c r="GQ51" s="123" t="str">
        <f>IF($O51&gt;=GQ$1,INDEX(整列!$A$2:$K$3512,MATCH($A51,整列!$A$2:$A$3512,0)+GQ$1-1,11),"-")</f>
        <v>-</v>
      </c>
      <c r="GR51" s="123" t="str">
        <f>IF($O51&gt;=GR$1,INDEX(整列!$A$2:$K$3512,MATCH($A51,整列!$A$2:$A$3512,0)+GR$1-1,11),"-")</f>
        <v>-</v>
      </c>
      <c r="GS51" s="123" t="str">
        <f>IF($O51&gt;=GS$1,INDEX(整列!$A$2:$K$3512,MATCH($A51,整列!$A$2:$A$3512,0)+GS$1-1,11),"-")</f>
        <v>-</v>
      </c>
      <c r="GT51" s="123" t="str">
        <f>IF($O51&gt;=GT$1,INDEX(整列!$A$2:$K$3512,MATCH($A51,整列!$A$2:$A$3512,0)+GT$1-1,11),"-")</f>
        <v>-</v>
      </c>
      <c r="GU51" s="123" t="str">
        <f>IF($O51&gt;=GU$1,INDEX(整列!$A$2:$K$3512,MATCH($A51,整列!$A$2:$A$3512,0)+GU$1-1,11),"-")</f>
        <v>-</v>
      </c>
      <c r="GV51" s="123" t="str">
        <f>IF($O51&gt;=GV$1,INDEX(整列!$A$2:$K$3512,MATCH($A51,整列!$A$2:$A$3512,0)+GV$1-1,11),"-")</f>
        <v>-</v>
      </c>
      <c r="GW51" s="123" t="str">
        <f>IF($O51&gt;=GW$1,INDEX(整列!$A$2:$K$3512,MATCH($A51,整列!$A$2:$A$3512,0)+GW$1-1,11),"-")</f>
        <v>-</v>
      </c>
      <c r="GX51" s="123" t="str">
        <f>IF($O51&gt;=GX$1,INDEX(整列!$A$2:$K$3512,MATCH($A51,整列!$A$2:$A$3512,0)+GX$1-1,11),"-")</f>
        <v>-</v>
      </c>
      <c r="GY51" s="123" t="str">
        <f>IF($O51&gt;=GY$1,INDEX(整列!$A$2:$K$3512,MATCH($A51,整列!$A$2:$A$3512,0)+GY$1-1,11),"-")</f>
        <v>-</v>
      </c>
      <c r="GZ51" s="123" t="str">
        <f>IF($O51&gt;=GZ$1,INDEX(整列!$A$2:$K$3512,MATCH($A51,整列!$A$2:$A$3512,0)+GZ$1-1,11),"-")</f>
        <v>-</v>
      </c>
      <c r="HA51" s="123" t="str">
        <f>IF($O51&gt;=HA$1,INDEX(整列!$A$2:$K$3512,MATCH($A51,整列!$A$2:$A$3512,0)+HA$1-1,11),"-")</f>
        <v>-</v>
      </c>
      <c r="HB51" s="123" t="str">
        <f>IF($O51&gt;=HB$1,INDEX(整列!$A$2:$K$3512,MATCH($A51,整列!$A$2:$A$3512,0)+HB$1-1,11),"-")</f>
        <v>-</v>
      </c>
      <c r="HC51" s="123" t="str">
        <f>IF($O51&gt;=HC$1,INDEX(整列!$A$2:$K$3512,MATCH($A51,整列!$A$2:$A$3512,0)+HC$1-1,11),"-")</f>
        <v>-</v>
      </c>
      <c r="HD51" s="123" t="str">
        <f>IF($O51&gt;=HD$1,INDEX(整列!$A$2:$K$3512,MATCH($A51,整列!$A$2:$A$3512,0)+HD$1-1,11),"-")</f>
        <v>-</v>
      </c>
      <c r="HE51" s="123" t="str">
        <f>IF($O51&gt;=HE$1,INDEX(整列!$A$2:$K$3512,MATCH($A51,整列!$A$2:$A$3512,0)+HE$1-1,11),"-")</f>
        <v>-</v>
      </c>
      <c r="HF51" s="123" t="str">
        <f>IF($O51&gt;=HF$1,INDEX(整列!$A$2:$K$3512,MATCH($A51,整列!$A$2:$A$3512,0)+HF$1-1,11),"-")</f>
        <v>-</v>
      </c>
      <c r="HG51" s="123" t="str">
        <f>IF($O51&gt;=HG$1,INDEX(整列!$A$2:$K$3512,MATCH($A51,整列!$A$2:$A$3512,0)+HG$1-1,11),"-")</f>
        <v>-</v>
      </c>
      <c r="HH51" s="123" t="str">
        <f>IF($O51&gt;=HH$1,INDEX(整列!$A$2:$K$3512,MATCH($A51,整列!$A$2:$A$3512,0)+HH$1-1,11),"-")</f>
        <v>-</v>
      </c>
      <c r="HI51" s="123" t="str">
        <f>IF($O51&gt;=HI$1,INDEX(整列!$A$2:$K$3512,MATCH($A51,整列!$A$2:$A$3512,0)+HI$1-1,11),"-")</f>
        <v>-</v>
      </c>
      <c r="HJ51" s="123" t="str">
        <f>IF($O51&gt;=HJ$1,INDEX(整列!$A$2:$K$3512,MATCH($A51,整列!$A$2:$A$3512,0)+HJ$1-1,11),"-")</f>
        <v>-</v>
      </c>
      <c r="HK51" s="123" t="str">
        <f>IF($O51&gt;=HK$1,INDEX(整列!$A$2:$K$3512,MATCH($A51,整列!$A$2:$A$3512,0)+HK$1-1,11),"-")</f>
        <v>-</v>
      </c>
      <c r="HL51" s="123" t="str">
        <f>IF($O51&gt;=HL$1,INDEX(整列!$A$2:$K$3512,MATCH($A51,整列!$A$2:$A$3512,0)+HL$1-1,11),"-")</f>
        <v>-</v>
      </c>
      <c r="HP51" s="101" t="str">
        <f t="shared" si="5"/>
        <v>A06-0600-0303</v>
      </c>
      <c r="HQ51" s="115">
        <f>COUNTIF(整列!$A$2:$A$3512,HP51)</f>
        <v>6</v>
      </c>
    </row>
    <row r="52" spans="1:225" ht="13.5">
      <c r="A52" s="48" t="s">
        <v>319</v>
      </c>
      <c r="B52" s="48" t="s">
        <v>179</v>
      </c>
      <c r="C52" s="48" t="s">
        <v>180</v>
      </c>
      <c r="D52" s="48" t="s">
        <v>187</v>
      </c>
      <c r="E52" s="48" t="s">
        <v>312</v>
      </c>
      <c r="F52" s="48" t="s">
        <v>187</v>
      </c>
      <c r="G52" s="48" t="s">
        <v>129</v>
      </c>
      <c r="H52" s="48" t="s">
        <v>184</v>
      </c>
      <c r="I52" s="48"/>
      <c r="J52" s="48" t="s">
        <v>181</v>
      </c>
      <c r="K52" s="48" t="s">
        <v>317</v>
      </c>
      <c r="L52" s="48" t="s">
        <v>187</v>
      </c>
      <c r="M52" s="48" t="s">
        <v>320</v>
      </c>
      <c r="N52" s="119"/>
      <c r="O52" s="120">
        <f>COUNTIF(整列!$A$2:$A$3512,$A52)</f>
        <v>10</v>
      </c>
      <c r="P52" s="121">
        <f t="shared" si="0"/>
        <v>28700</v>
      </c>
      <c r="Q52" s="121">
        <f t="shared" si="1"/>
        <v>6325.3458403473878</v>
      </c>
      <c r="R52" s="122">
        <f t="shared" si="2"/>
        <v>40000</v>
      </c>
      <c r="S52" s="121">
        <f t="shared" si="3"/>
        <v>26000</v>
      </c>
      <c r="T52" s="121">
        <f t="shared" si="4"/>
        <v>22000</v>
      </c>
      <c r="U52" s="123">
        <f>IF($O52&gt;=U$1,INDEX(整列!$A$2:$K$3512,MATCH($A52,整列!$A$2:$A$3512,0)+U$1-1,11),"-")</f>
        <v>33000</v>
      </c>
      <c r="V52" s="123">
        <f>IF($O52&gt;=V$1,INDEX(整列!$A$2:$K$3512,MATCH($A52,整列!$A$2:$A$3512,0)+V$1-1,11),"-")</f>
        <v>26000</v>
      </c>
      <c r="W52" s="123">
        <f>IF($O52&gt;=W$1,INDEX(整列!$A$2:$K$3512,MATCH($A52,整列!$A$2:$A$3512,0)+W$1-1,11),"-")</f>
        <v>26000</v>
      </c>
      <c r="X52" s="123">
        <f>IF($O52&gt;=X$1,INDEX(整列!$A$2:$K$3512,MATCH($A52,整列!$A$2:$A$3512,0)+X$1-1,11),"-")</f>
        <v>26000</v>
      </c>
      <c r="Y52" s="123">
        <f>IF($O52&gt;=Y$1,INDEX(整列!$A$2:$K$3512,MATCH($A52,整列!$A$2:$A$3512,0)+Y$1-1,11),"-")</f>
        <v>40000</v>
      </c>
      <c r="Z52" s="123">
        <f>IF($O52&gt;=Z$1,INDEX(整列!$A$2:$K$3512,MATCH($A52,整列!$A$2:$A$3512,0)+Z$1-1,11),"-")</f>
        <v>40000</v>
      </c>
      <c r="AA52" s="123">
        <f>IF($O52&gt;=AA$1,INDEX(整列!$A$2:$K$3512,MATCH($A52,整列!$A$2:$A$3512,0)+AA$1-1,11),"-")</f>
        <v>22000</v>
      </c>
      <c r="AB52" s="123">
        <f>IF($O52&gt;=AB$1,INDEX(整列!$A$2:$K$3512,MATCH($A52,整列!$A$2:$A$3512,0)+AB$1-1,11),"-")</f>
        <v>22000</v>
      </c>
      <c r="AC52" s="123">
        <f>IF($O52&gt;=AC$1,INDEX(整列!$A$2:$K$3512,MATCH($A52,整列!$A$2:$A$3512,0)+AC$1-1,11),"-")</f>
        <v>26000</v>
      </c>
      <c r="AD52" s="123">
        <f>IF($O52&gt;=AD$1,INDEX(整列!$A$2:$K$3512,MATCH($A52,整列!$A$2:$A$3512,0)+AD$1-1,11),"-")</f>
        <v>26000</v>
      </c>
      <c r="AE52" s="123" t="str">
        <f>IF($O52&gt;=AE$1,INDEX(整列!$A$2:$K$3512,MATCH($A52,整列!$A$2:$A$3512,0)+AE$1-1,11),"-")</f>
        <v>-</v>
      </c>
      <c r="AF52" s="123" t="str">
        <f>IF($O52&gt;=AF$1,INDEX(整列!$A$2:$K$3512,MATCH($A52,整列!$A$2:$A$3512,0)+AF$1-1,11),"-")</f>
        <v>-</v>
      </c>
      <c r="AG52" s="123" t="str">
        <f>IF($O52&gt;=AG$1,INDEX(整列!$A$2:$K$3512,MATCH($A52,整列!$A$2:$A$3512,0)+AG$1-1,11),"-")</f>
        <v>-</v>
      </c>
      <c r="AH52" s="123" t="str">
        <f>IF($O52&gt;=AH$1,INDEX(整列!$A$2:$K$3512,MATCH($A52,整列!$A$2:$A$3512,0)+AH$1-1,11),"-")</f>
        <v>-</v>
      </c>
      <c r="AI52" s="123" t="str">
        <f>IF($O52&gt;=AI$1,INDEX(整列!$A$2:$K$3512,MATCH($A52,整列!$A$2:$A$3512,0)+AI$1-1,11),"-")</f>
        <v>-</v>
      </c>
      <c r="AJ52" s="123" t="str">
        <f>IF($O52&gt;=AJ$1,INDEX(整列!$A$2:$K$3512,MATCH($A52,整列!$A$2:$A$3512,0)+AJ$1-1,11),"-")</f>
        <v>-</v>
      </c>
      <c r="AK52" s="123" t="str">
        <f>IF($O52&gt;=AK$1,INDEX(整列!$A$2:$K$3512,MATCH($A52,整列!$A$2:$A$3512,0)+AK$1-1,11),"-")</f>
        <v>-</v>
      </c>
      <c r="AL52" s="123" t="str">
        <f>IF($O52&gt;=AL$1,INDEX(整列!$A$2:$K$3512,MATCH($A52,整列!$A$2:$A$3512,0)+AL$1-1,11),"-")</f>
        <v>-</v>
      </c>
      <c r="AM52" s="123" t="str">
        <f>IF($O52&gt;=AM$1,INDEX(整列!$A$2:$K$3512,MATCH($A52,整列!$A$2:$A$3512,0)+AM$1-1,11),"-")</f>
        <v>-</v>
      </c>
      <c r="AN52" s="123" t="str">
        <f>IF($O52&gt;=AN$1,INDEX(整列!$A$2:$K$3512,MATCH($A52,整列!$A$2:$A$3512,0)+AN$1-1,11),"-")</f>
        <v>-</v>
      </c>
      <c r="AO52" s="123" t="str">
        <f>IF($O52&gt;=AO$1,INDEX(整列!$A$2:$K$3512,MATCH($A52,整列!$A$2:$A$3512,0)+AO$1-1,11),"-")</f>
        <v>-</v>
      </c>
      <c r="AP52" s="123" t="str">
        <f>IF($O52&gt;=AP$1,INDEX(整列!$A$2:$K$3512,MATCH($A52,整列!$A$2:$A$3512,0)+AP$1-1,11),"-")</f>
        <v>-</v>
      </c>
      <c r="AQ52" s="123" t="str">
        <f>IF($O52&gt;=AQ$1,INDEX(整列!$A$2:$K$3512,MATCH($A52,整列!$A$2:$A$3512,0)+AQ$1-1,11),"-")</f>
        <v>-</v>
      </c>
      <c r="AR52" s="123" t="str">
        <f>IF($O52&gt;=AR$1,INDEX(整列!$A$2:$K$3512,MATCH($A52,整列!$A$2:$A$3512,0)+AR$1-1,11),"-")</f>
        <v>-</v>
      </c>
      <c r="AS52" s="123" t="str">
        <f>IF($O52&gt;=AS$1,INDEX(整列!$A$2:$K$3512,MATCH($A52,整列!$A$2:$A$3512,0)+AS$1-1,11),"-")</f>
        <v>-</v>
      </c>
      <c r="AT52" s="123" t="str">
        <f>IF($O52&gt;=AT$1,INDEX(整列!$A$2:$K$3512,MATCH($A52,整列!$A$2:$A$3512,0)+AT$1-1,11),"-")</f>
        <v>-</v>
      </c>
      <c r="AU52" s="123" t="str">
        <f>IF($O52&gt;=AU$1,INDEX(整列!$A$2:$K$3512,MATCH($A52,整列!$A$2:$A$3512,0)+AU$1-1,11),"-")</f>
        <v>-</v>
      </c>
      <c r="AV52" s="123" t="str">
        <f>IF($O52&gt;=AV$1,INDEX(整列!$A$2:$K$3512,MATCH($A52,整列!$A$2:$A$3512,0)+AV$1-1,11),"-")</f>
        <v>-</v>
      </c>
      <c r="AW52" s="123" t="str">
        <f>IF($O52&gt;=AW$1,INDEX(整列!$A$2:$K$3512,MATCH($A52,整列!$A$2:$A$3512,0)+AW$1-1,11),"-")</f>
        <v>-</v>
      </c>
      <c r="AX52" s="123" t="str">
        <f>IF($O52&gt;=AX$1,INDEX(整列!$A$2:$K$3512,MATCH($A52,整列!$A$2:$A$3512,0)+AX$1-1,11),"-")</f>
        <v>-</v>
      </c>
      <c r="AY52" s="123" t="str">
        <f>IF($O52&gt;=AY$1,INDEX(整列!$A$2:$K$3512,MATCH($A52,整列!$A$2:$A$3512,0)+AY$1-1,11),"-")</f>
        <v>-</v>
      </c>
      <c r="AZ52" s="123" t="str">
        <f>IF($O52&gt;=AZ$1,INDEX(整列!$A$2:$K$3512,MATCH($A52,整列!$A$2:$A$3512,0)+AZ$1-1,11),"-")</f>
        <v>-</v>
      </c>
      <c r="BA52" s="123" t="str">
        <f>IF($O52&gt;=BA$1,INDEX(整列!$A$2:$K$3512,MATCH($A52,整列!$A$2:$A$3512,0)+BA$1-1,11),"-")</f>
        <v>-</v>
      </c>
      <c r="BB52" s="123" t="str">
        <f>IF($O52&gt;=BB$1,INDEX(整列!$A$2:$K$3512,MATCH($A52,整列!$A$2:$A$3512,0)+BB$1-1,11),"-")</f>
        <v>-</v>
      </c>
      <c r="BC52" s="123" t="str">
        <f>IF($O52&gt;=BC$1,INDEX(整列!$A$2:$K$3512,MATCH($A52,整列!$A$2:$A$3512,0)+BC$1-1,11),"-")</f>
        <v>-</v>
      </c>
      <c r="BD52" s="123" t="str">
        <f>IF($O52&gt;=BD$1,INDEX(整列!$A$2:$K$3512,MATCH($A52,整列!$A$2:$A$3512,0)+BD$1-1,11),"-")</f>
        <v>-</v>
      </c>
      <c r="BE52" s="123" t="str">
        <f>IF($O52&gt;=BE$1,INDEX(整列!$A$2:$K$3512,MATCH($A52,整列!$A$2:$A$3512,0)+BE$1-1,11),"-")</f>
        <v>-</v>
      </c>
      <c r="BF52" s="123" t="str">
        <f>IF($O52&gt;=BF$1,INDEX(整列!$A$2:$K$3512,MATCH($A52,整列!$A$2:$A$3512,0)+BF$1-1,11),"-")</f>
        <v>-</v>
      </c>
      <c r="BG52" s="123" t="str">
        <f>IF($O52&gt;=BG$1,INDEX(整列!$A$2:$K$3512,MATCH($A52,整列!$A$2:$A$3512,0)+BG$1-1,11),"-")</f>
        <v>-</v>
      </c>
      <c r="BH52" s="123" t="str">
        <f>IF($O52&gt;=BH$1,INDEX(整列!$A$2:$K$3512,MATCH($A52,整列!$A$2:$A$3512,0)+BH$1-1,11),"-")</f>
        <v>-</v>
      </c>
      <c r="BI52" s="123" t="str">
        <f>IF($O52&gt;=BI$1,INDEX(整列!$A$2:$K$3512,MATCH($A52,整列!$A$2:$A$3512,0)+BI$1-1,11),"-")</f>
        <v>-</v>
      </c>
      <c r="BJ52" s="123" t="str">
        <f>IF($O52&gt;=BJ$1,INDEX(整列!$A$2:$K$3512,MATCH($A52,整列!$A$2:$A$3512,0)+BJ$1-1,11),"-")</f>
        <v>-</v>
      </c>
      <c r="BK52" s="123" t="str">
        <f>IF($O52&gt;=BK$1,INDEX(整列!$A$2:$K$3512,MATCH($A52,整列!$A$2:$A$3512,0)+BK$1-1,11),"-")</f>
        <v>-</v>
      </c>
      <c r="BL52" s="123" t="str">
        <f>IF($O52&gt;=BL$1,INDEX(整列!$A$2:$K$3512,MATCH($A52,整列!$A$2:$A$3512,0)+BL$1-1,11),"-")</f>
        <v>-</v>
      </c>
      <c r="BM52" s="123" t="str">
        <f>IF($O52&gt;=BM$1,INDEX(整列!$A$2:$K$3512,MATCH($A52,整列!$A$2:$A$3512,0)+BM$1-1,11),"-")</f>
        <v>-</v>
      </c>
      <c r="BN52" s="123" t="str">
        <f>IF($O52&gt;=BN$1,INDEX(整列!$A$2:$K$3512,MATCH($A52,整列!$A$2:$A$3512,0)+BN$1-1,11),"-")</f>
        <v>-</v>
      </c>
      <c r="BO52" s="123" t="str">
        <f>IF($O52&gt;=BO$1,INDEX(整列!$A$2:$K$3512,MATCH($A52,整列!$A$2:$A$3512,0)+BO$1-1,11),"-")</f>
        <v>-</v>
      </c>
      <c r="BP52" s="123" t="str">
        <f>IF($O52&gt;=BP$1,INDEX(整列!$A$2:$K$3512,MATCH($A52,整列!$A$2:$A$3512,0)+BP$1-1,11),"-")</f>
        <v>-</v>
      </c>
      <c r="BQ52" s="123" t="str">
        <f>IF($O52&gt;=BQ$1,INDEX(整列!$A$2:$K$3512,MATCH($A52,整列!$A$2:$A$3512,0)+BQ$1-1,11),"-")</f>
        <v>-</v>
      </c>
      <c r="BR52" s="123" t="str">
        <f>IF($O52&gt;=BR$1,INDEX(整列!$A$2:$K$3512,MATCH($A52,整列!$A$2:$A$3512,0)+BR$1-1,11),"-")</f>
        <v>-</v>
      </c>
      <c r="BS52" s="123" t="str">
        <f>IF($O52&gt;=BS$1,INDEX(整列!$A$2:$K$3512,MATCH($A52,整列!$A$2:$A$3512,0)+BS$1-1,11),"-")</f>
        <v>-</v>
      </c>
      <c r="BT52" s="123" t="str">
        <f>IF($O52&gt;=BT$1,INDEX(整列!$A$2:$K$3512,MATCH($A52,整列!$A$2:$A$3512,0)+BT$1-1,11),"-")</f>
        <v>-</v>
      </c>
      <c r="BU52" s="123" t="str">
        <f>IF($O52&gt;=BU$1,INDEX(整列!$A$2:$K$3512,MATCH($A52,整列!$A$2:$A$3512,0)+BU$1-1,11),"-")</f>
        <v>-</v>
      </c>
      <c r="BV52" s="123" t="str">
        <f>IF($O52&gt;=BV$1,INDEX(整列!$A$2:$K$3512,MATCH($A52,整列!$A$2:$A$3512,0)+BV$1-1,11),"-")</f>
        <v>-</v>
      </c>
      <c r="BW52" s="123" t="str">
        <f>IF($O52&gt;=BW$1,INDEX(整列!$A$2:$K$3512,MATCH($A52,整列!$A$2:$A$3512,0)+BW$1-1,11),"-")</f>
        <v>-</v>
      </c>
      <c r="BX52" s="123" t="str">
        <f>IF($O52&gt;=BX$1,INDEX(整列!$A$2:$K$3512,MATCH($A52,整列!$A$2:$A$3512,0)+BX$1-1,11),"-")</f>
        <v>-</v>
      </c>
      <c r="BY52" s="123" t="str">
        <f>IF($O52&gt;=BY$1,INDEX(整列!$A$2:$K$3512,MATCH($A52,整列!$A$2:$A$3512,0)+BY$1-1,11),"-")</f>
        <v>-</v>
      </c>
      <c r="BZ52" s="123" t="str">
        <f>IF($O52&gt;=BZ$1,INDEX(整列!$A$2:$K$3512,MATCH($A52,整列!$A$2:$A$3512,0)+BZ$1-1,11),"-")</f>
        <v>-</v>
      </c>
      <c r="CA52" s="123" t="str">
        <f>IF($O52&gt;=CA$1,INDEX(整列!$A$2:$K$3512,MATCH($A52,整列!$A$2:$A$3512,0)+CA$1-1,11),"-")</f>
        <v>-</v>
      </c>
      <c r="CB52" s="123" t="str">
        <f>IF($O52&gt;=CB$1,INDEX(整列!$A$2:$K$3512,MATCH($A52,整列!$A$2:$A$3512,0)+CB$1-1,11),"-")</f>
        <v>-</v>
      </c>
      <c r="CC52" s="123" t="str">
        <f>IF($O52&gt;=CC$1,INDEX(整列!$A$2:$K$3512,MATCH($A52,整列!$A$2:$A$3512,0)+CC$1-1,11),"-")</f>
        <v>-</v>
      </c>
      <c r="CD52" s="123" t="str">
        <f>IF($O52&gt;=CD$1,INDEX(整列!$A$2:$K$3512,MATCH($A52,整列!$A$2:$A$3512,0)+CD$1-1,11),"-")</f>
        <v>-</v>
      </c>
      <c r="CE52" s="123" t="str">
        <f>IF($O52&gt;=CE$1,INDEX(整列!$A$2:$K$3512,MATCH($A52,整列!$A$2:$A$3512,0)+CE$1-1,11),"-")</f>
        <v>-</v>
      </c>
      <c r="CF52" s="123" t="str">
        <f>IF($O52&gt;=CF$1,INDEX(整列!$A$2:$K$3512,MATCH($A52,整列!$A$2:$A$3512,0)+CF$1-1,11),"-")</f>
        <v>-</v>
      </c>
      <c r="CG52" s="123" t="str">
        <f>IF($O52&gt;=CG$1,INDEX(整列!$A$2:$K$3512,MATCH($A52,整列!$A$2:$A$3512,0)+CG$1-1,11),"-")</f>
        <v>-</v>
      </c>
      <c r="CH52" s="123" t="str">
        <f>IF($O52&gt;=CH$1,INDEX(整列!$A$2:$K$3512,MATCH($A52,整列!$A$2:$A$3512,0)+CH$1-1,11),"-")</f>
        <v>-</v>
      </c>
      <c r="CI52" s="123" t="str">
        <f>IF($O52&gt;=CI$1,INDEX(整列!$A$2:$K$3512,MATCH($A52,整列!$A$2:$A$3512,0)+CI$1-1,11),"-")</f>
        <v>-</v>
      </c>
      <c r="CJ52" s="123" t="str">
        <f>IF($O52&gt;=CJ$1,INDEX(整列!$A$2:$K$3512,MATCH($A52,整列!$A$2:$A$3512,0)+CJ$1-1,11),"-")</f>
        <v>-</v>
      </c>
      <c r="CK52" s="123" t="str">
        <f>IF($O52&gt;=CK$1,INDEX(整列!$A$2:$K$3512,MATCH($A52,整列!$A$2:$A$3512,0)+CK$1-1,11),"-")</f>
        <v>-</v>
      </c>
      <c r="CL52" s="123" t="str">
        <f>IF($O52&gt;=CL$1,INDEX(整列!$A$2:$K$3512,MATCH($A52,整列!$A$2:$A$3512,0)+CL$1-1,11),"-")</f>
        <v>-</v>
      </c>
      <c r="CM52" s="123" t="str">
        <f>IF($O52&gt;=CM$1,INDEX(整列!$A$2:$K$3512,MATCH($A52,整列!$A$2:$A$3512,0)+CM$1-1,11),"-")</f>
        <v>-</v>
      </c>
      <c r="CN52" s="123" t="str">
        <f>IF($O52&gt;=CN$1,INDEX(整列!$A$2:$K$3512,MATCH($A52,整列!$A$2:$A$3512,0)+CN$1-1,11),"-")</f>
        <v>-</v>
      </c>
      <c r="CO52" s="123" t="str">
        <f>IF($O52&gt;=CO$1,INDEX(整列!$A$2:$K$3512,MATCH($A52,整列!$A$2:$A$3512,0)+CO$1-1,11),"-")</f>
        <v>-</v>
      </c>
      <c r="CP52" s="123" t="str">
        <f>IF($O52&gt;=CP$1,INDEX(整列!$A$2:$K$3512,MATCH($A52,整列!$A$2:$A$3512,0)+CP$1-1,11),"-")</f>
        <v>-</v>
      </c>
      <c r="CQ52" s="123" t="str">
        <f>IF($O52&gt;=CQ$1,INDEX(整列!$A$2:$K$3512,MATCH($A52,整列!$A$2:$A$3512,0)+CQ$1-1,11),"-")</f>
        <v>-</v>
      </c>
      <c r="CR52" s="123" t="str">
        <f>IF($O52&gt;=CR$1,INDEX(整列!$A$2:$K$3512,MATCH($A52,整列!$A$2:$A$3512,0)+CR$1-1,11),"-")</f>
        <v>-</v>
      </c>
      <c r="CS52" s="123" t="str">
        <f>IF($O52&gt;=CS$1,INDEX(整列!$A$2:$K$3512,MATCH($A52,整列!$A$2:$A$3512,0)+CS$1-1,11),"-")</f>
        <v>-</v>
      </c>
      <c r="CT52" s="123" t="str">
        <f>IF($O52&gt;=CT$1,INDEX(整列!$A$2:$K$3512,MATCH($A52,整列!$A$2:$A$3512,0)+CT$1-1,11),"-")</f>
        <v>-</v>
      </c>
      <c r="CU52" s="123" t="str">
        <f>IF($O52&gt;=CU$1,INDEX(整列!$A$2:$K$3512,MATCH($A52,整列!$A$2:$A$3512,0)+CU$1-1,11),"-")</f>
        <v>-</v>
      </c>
      <c r="CV52" s="123" t="str">
        <f>IF($O52&gt;=CV$1,INDEX(整列!$A$2:$K$3512,MATCH($A52,整列!$A$2:$A$3512,0)+CV$1-1,11),"-")</f>
        <v>-</v>
      </c>
      <c r="CW52" s="123" t="str">
        <f>IF($O52&gt;=CW$1,INDEX(整列!$A$2:$K$3512,MATCH($A52,整列!$A$2:$A$3512,0)+CW$1-1,11),"-")</f>
        <v>-</v>
      </c>
      <c r="CX52" s="123" t="str">
        <f>IF($O52&gt;=CX$1,INDEX(整列!$A$2:$K$3512,MATCH($A52,整列!$A$2:$A$3512,0)+CX$1-1,11),"-")</f>
        <v>-</v>
      </c>
      <c r="CY52" s="123" t="str">
        <f>IF($O52&gt;=CY$1,INDEX(整列!$A$2:$K$3512,MATCH($A52,整列!$A$2:$A$3512,0)+CY$1-1,11),"-")</f>
        <v>-</v>
      </c>
      <c r="CZ52" s="123" t="str">
        <f>IF($O52&gt;=CZ$1,INDEX(整列!$A$2:$K$3512,MATCH($A52,整列!$A$2:$A$3512,0)+CZ$1-1,11),"-")</f>
        <v>-</v>
      </c>
      <c r="DA52" s="123" t="str">
        <f>IF($O52&gt;=DA$1,INDEX(整列!$A$2:$K$3512,MATCH($A52,整列!$A$2:$A$3512,0)+DA$1-1,11),"-")</f>
        <v>-</v>
      </c>
      <c r="DB52" s="123" t="str">
        <f>IF($O52&gt;=DB$1,INDEX(整列!$A$2:$K$3512,MATCH($A52,整列!$A$2:$A$3512,0)+DB$1-1,11),"-")</f>
        <v>-</v>
      </c>
      <c r="DC52" s="123" t="str">
        <f>IF($O52&gt;=DC$1,INDEX(整列!$A$2:$K$3512,MATCH($A52,整列!$A$2:$A$3512,0)+DC$1-1,11),"-")</f>
        <v>-</v>
      </c>
      <c r="DD52" s="123" t="str">
        <f>IF($O52&gt;=DD$1,INDEX(整列!$A$2:$K$3512,MATCH($A52,整列!$A$2:$A$3512,0)+DD$1-1,11),"-")</f>
        <v>-</v>
      </c>
      <c r="DE52" s="123" t="str">
        <f>IF($O52&gt;=DE$1,INDEX(整列!$A$2:$K$3512,MATCH($A52,整列!$A$2:$A$3512,0)+DE$1-1,11),"-")</f>
        <v>-</v>
      </c>
      <c r="DF52" s="123" t="str">
        <f>IF($O52&gt;=DF$1,INDEX(整列!$A$2:$K$3512,MATCH($A52,整列!$A$2:$A$3512,0)+DF$1-1,11),"-")</f>
        <v>-</v>
      </c>
      <c r="DG52" s="123" t="str">
        <f>IF($O52&gt;=DG$1,INDEX(整列!$A$2:$K$3512,MATCH($A52,整列!$A$2:$A$3512,0)+DG$1-1,11),"-")</f>
        <v>-</v>
      </c>
      <c r="DH52" s="123" t="str">
        <f>IF($O52&gt;=DH$1,INDEX(整列!$A$2:$K$3512,MATCH($A52,整列!$A$2:$A$3512,0)+DH$1-1,11),"-")</f>
        <v>-</v>
      </c>
      <c r="DI52" s="123" t="str">
        <f>IF($O52&gt;=DI$1,INDEX(整列!$A$2:$K$3512,MATCH($A52,整列!$A$2:$A$3512,0)+DI$1-1,11),"-")</f>
        <v>-</v>
      </c>
      <c r="DJ52" s="123" t="str">
        <f>IF($O52&gt;=DJ$1,INDEX(整列!$A$2:$K$3512,MATCH($A52,整列!$A$2:$A$3512,0)+DJ$1-1,11),"-")</f>
        <v>-</v>
      </c>
      <c r="DK52" s="123" t="str">
        <f>IF($O52&gt;=DK$1,INDEX(整列!$A$2:$K$3512,MATCH($A52,整列!$A$2:$A$3512,0)+DK$1-1,11),"-")</f>
        <v>-</v>
      </c>
      <c r="DL52" s="123" t="str">
        <f>IF($O52&gt;=DL$1,INDEX(整列!$A$2:$K$3512,MATCH($A52,整列!$A$2:$A$3512,0)+DL$1-1,11),"-")</f>
        <v>-</v>
      </c>
      <c r="DM52" s="123" t="str">
        <f>IF($O52&gt;=DM$1,INDEX(整列!$A$2:$K$3512,MATCH($A52,整列!$A$2:$A$3512,0)+DM$1-1,11),"-")</f>
        <v>-</v>
      </c>
      <c r="DN52" s="123" t="str">
        <f>IF($O52&gt;=DN$1,INDEX(整列!$A$2:$K$3512,MATCH($A52,整列!$A$2:$A$3512,0)+DN$1-1,11),"-")</f>
        <v>-</v>
      </c>
      <c r="DO52" s="123" t="str">
        <f>IF($O52&gt;=DO$1,INDEX(整列!$A$2:$K$3512,MATCH($A52,整列!$A$2:$A$3512,0)+DO$1-1,11),"-")</f>
        <v>-</v>
      </c>
      <c r="DP52" s="123" t="str">
        <f>IF($O52&gt;=DP$1,INDEX(整列!$A$2:$K$3512,MATCH($A52,整列!$A$2:$A$3512,0)+DP$1-1,11),"-")</f>
        <v>-</v>
      </c>
      <c r="DQ52" s="123" t="str">
        <f>IF($O52&gt;=DQ$1,INDEX(整列!$A$2:$K$3512,MATCH($A52,整列!$A$2:$A$3512,0)+DQ$1-1,11),"-")</f>
        <v>-</v>
      </c>
      <c r="DR52" s="123" t="str">
        <f>IF($O52&gt;=DR$1,INDEX(整列!$A$2:$K$3512,MATCH($A52,整列!$A$2:$A$3512,0)+DR$1-1,11),"-")</f>
        <v>-</v>
      </c>
      <c r="DS52" s="123" t="str">
        <f>IF($O52&gt;=DS$1,INDEX(整列!$A$2:$K$3512,MATCH($A52,整列!$A$2:$A$3512,0)+DS$1-1,11),"-")</f>
        <v>-</v>
      </c>
      <c r="DT52" s="123" t="str">
        <f>IF($O52&gt;=DT$1,INDEX(整列!$A$2:$K$3512,MATCH($A52,整列!$A$2:$A$3512,0)+DT$1-1,11),"-")</f>
        <v>-</v>
      </c>
      <c r="DU52" s="123" t="str">
        <f>IF($O52&gt;=DU$1,INDEX(整列!$A$2:$K$3512,MATCH($A52,整列!$A$2:$A$3512,0)+DU$1-1,11),"-")</f>
        <v>-</v>
      </c>
      <c r="DV52" s="123" t="str">
        <f>IF($O52&gt;=DV$1,INDEX(整列!$A$2:$K$3512,MATCH($A52,整列!$A$2:$A$3512,0)+DV$1-1,11),"-")</f>
        <v>-</v>
      </c>
      <c r="DW52" s="123" t="str">
        <f>IF($O52&gt;=DW$1,INDEX(整列!$A$2:$K$3512,MATCH($A52,整列!$A$2:$A$3512,0)+DW$1-1,11),"-")</f>
        <v>-</v>
      </c>
      <c r="DX52" s="123" t="str">
        <f>IF($O52&gt;=DX$1,INDEX(整列!$A$2:$K$3512,MATCH($A52,整列!$A$2:$A$3512,0)+DX$1-1,11),"-")</f>
        <v>-</v>
      </c>
      <c r="DY52" s="123" t="str">
        <f>IF($O52&gt;=DY$1,INDEX(整列!$A$2:$K$3512,MATCH($A52,整列!$A$2:$A$3512,0)+DY$1-1,11),"-")</f>
        <v>-</v>
      </c>
      <c r="DZ52" s="123" t="str">
        <f>IF($O52&gt;=DZ$1,INDEX(整列!$A$2:$K$3512,MATCH($A52,整列!$A$2:$A$3512,0)+DZ$1-1,11),"-")</f>
        <v>-</v>
      </c>
      <c r="EA52" s="123" t="str">
        <f>IF($O52&gt;=EA$1,INDEX(整列!$A$2:$K$3512,MATCH($A52,整列!$A$2:$A$3512,0)+EA$1-1,11),"-")</f>
        <v>-</v>
      </c>
      <c r="EB52" s="123" t="str">
        <f>IF($O52&gt;=EB$1,INDEX(整列!$A$2:$K$3512,MATCH($A52,整列!$A$2:$A$3512,0)+EB$1-1,11),"-")</f>
        <v>-</v>
      </c>
      <c r="EC52" s="123" t="str">
        <f>IF($O52&gt;=EC$1,INDEX(整列!$A$2:$K$3512,MATCH($A52,整列!$A$2:$A$3512,0)+EC$1-1,11),"-")</f>
        <v>-</v>
      </c>
      <c r="ED52" s="123" t="str">
        <f>IF($O52&gt;=ED$1,INDEX(整列!$A$2:$K$3512,MATCH($A52,整列!$A$2:$A$3512,0)+ED$1-1,11),"-")</f>
        <v>-</v>
      </c>
      <c r="EE52" s="123" t="str">
        <f>IF($O52&gt;=EE$1,INDEX(整列!$A$2:$K$3512,MATCH($A52,整列!$A$2:$A$3512,0)+EE$1-1,11),"-")</f>
        <v>-</v>
      </c>
      <c r="EF52" s="123" t="str">
        <f>IF($O52&gt;=EF$1,INDEX(整列!$A$2:$K$3512,MATCH($A52,整列!$A$2:$A$3512,0)+EF$1-1,11),"-")</f>
        <v>-</v>
      </c>
      <c r="EG52" s="123" t="str">
        <f>IF($O52&gt;=EG$1,INDEX(整列!$A$2:$K$3512,MATCH($A52,整列!$A$2:$A$3512,0)+EG$1-1,11),"-")</f>
        <v>-</v>
      </c>
      <c r="EH52" s="123" t="str">
        <f>IF($O52&gt;=EH$1,INDEX(整列!$A$2:$K$3512,MATCH($A52,整列!$A$2:$A$3512,0)+EH$1-1,11),"-")</f>
        <v>-</v>
      </c>
      <c r="EI52" s="123" t="str">
        <f>IF($O52&gt;=EI$1,INDEX(整列!$A$2:$K$3512,MATCH($A52,整列!$A$2:$A$3512,0)+EI$1-1,11),"-")</f>
        <v>-</v>
      </c>
      <c r="EJ52" s="123" t="str">
        <f>IF($O52&gt;=EJ$1,INDEX(整列!$A$2:$K$3512,MATCH($A52,整列!$A$2:$A$3512,0)+EJ$1-1,11),"-")</f>
        <v>-</v>
      </c>
      <c r="EK52" s="123" t="str">
        <f>IF($O52&gt;=EK$1,INDEX(整列!$A$2:$K$3512,MATCH($A52,整列!$A$2:$A$3512,0)+EK$1-1,11),"-")</f>
        <v>-</v>
      </c>
      <c r="EL52" s="123" t="str">
        <f>IF($O52&gt;=EL$1,INDEX(整列!$A$2:$K$3512,MATCH($A52,整列!$A$2:$A$3512,0)+EL$1-1,11),"-")</f>
        <v>-</v>
      </c>
      <c r="EM52" s="123" t="str">
        <f>IF($O52&gt;=EM$1,INDEX(整列!$A$2:$K$3512,MATCH($A52,整列!$A$2:$A$3512,0)+EM$1-1,11),"-")</f>
        <v>-</v>
      </c>
      <c r="EN52" s="123" t="str">
        <f>IF($O52&gt;=EN$1,INDEX(整列!$A$2:$K$3512,MATCH($A52,整列!$A$2:$A$3512,0)+EN$1-1,11),"-")</f>
        <v>-</v>
      </c>
      <c r="EO52" s="123" t="str">
        <f>IF($O52&gt;=EO$1,INDEX(整列!$A$2:$K$3512,MATCH($A52,整列!$A$2:$A$3512,0)+EO$1-1,11),"-")</f>
        <v>-</v>
      </c>
      <c r="EP52" s="123" t="str">
        <f>IF($O52&gt;=EP$1,INDEX(整列!$A$2:$K$3512,MATCH($A52,整列!$A$2:$A$3512,0)+EP$1-1,11),"-")</f>
        <v>-</v>
      </c>
      <c r="EQ52" s="123" t="str">
        <f>IF($O52&gt;=EQ$1,INDEX(整列!$A$2:$K$3512,MATCH($A52,整列!$A$2:$A$3512,0)+EQ$1-1,11),"-")</f>
        <v>-</v>
      </c>
      <c r="ER52" s="123" t="str">
        <f>IF($O52&gt;=ER$1,INDEX(整列!$A$2:$K$3512,MATCH($A52,整列!$A$2:$A$3512,0)+ER$1-1,11),"-")</f>
        <v>-</v>
      </c>
      <c r="ES52" s="123" t="str">
        <f>IF($O52&gt;=ES$1,INDEX(整列!$A$2:$K$3512,MATCH($A52,整列!$A$2:$A$3512,0)+ES$1-1,11),"-")</f>
        <v>-</v>
      </c>
      <c r="ET52" s="123" t="str">
        <f>IF($O52&gt;=ET$1,INDEX(整列!$A$2:$K$3512,MATCH($A52,整列!$A$2:$A$3512,0)+ET$1-1,11),"-")</f>
        <v>-</v>
      </c>
      <c r="EU52" s="123" t="str">
        <f>IF($O52&gt;=EU$1,INDEX(整列!$A$2:$K$3512,MATCH($A52,整列!$A$2:$A$3512,0)+EU$1-1,11),"-")</f>
        <v>-</v>
      </c>
      <c r="EV52" s="123" t="str">
        <f>IF($O52&gt;=EV$1,INDEX(整列!$A$2:$K$3512,MATCH($A52,整列!$A$2:$A$3512,0)+EV$1-1,11),"-")</f>
        <v>-</v>
      </c>
      <c r="EW52" s="123" t="str">
        <f>IF($O52&gt;=EW$1,INDEX(整列!$A$2:$K$3512,MATCH($A52,整列!$A$2:$A$3512,0)+EW$1-1,11),"-")</f>
        <v>-</v>
      </c>
      <c r="EX52" s="123" t="str">
        <f>IF($O52&gt;=EX$1,INDEX(整列!$A$2:$K$3512,MATCH($A52,整列!$A$2:$A$3512,0)+EX$1-1,11),"-")</f>
        <v>-</v>
      </c>
      <c r="EY52" s="123" t="str">
        <f>IF($O52&gt;=EY$1,INDEX(整列!$A$2:$K$3512,MATCH($A52,整列!$A$2:$A$3512,0)+EY$1-1,11),"-")</f>
        <v>-</v>
      </c>
      <c r="EZ52" s="123" t="str">
        <f>IF($O52&gt;=EZ$1,INDEX(整列!$A$2:$K$3512,MATCH($A52,整列!$A$2:$A$3512,0)+EZ$1-1,11),"-")</f>
        <v>-</v>
      </c>
      <c r="FA52" s="123" t="str">
        <f>IF($O52&gt;=FA$1,INDEX(整列!$A$2:$K$3512,MATCH($A52,整列!$A$2:$A$3512,0)+FA$1-1,11),"-")</f>
        <v>-</v>
      </c>
      <c r="FB52" s="123" t="str">
        <f>IF($O52&gt;=FB$1,INDEX(整列!$A$2:$K$3512,MATCH($A52,整列!$A$2:$A$3512,0)+FB$1-1,11),"-")</f>
        <v>-</v>
      </c>
      <c r="FC52" s="123" t="str">
        <f>IF($O52&gt;=FC$1,INDEX(整列!$A$2:$K$3512,MATCH($A52,整列!$A$2:$A$3512,0)+FC$1-1,11),"-")</f>
        <v>-</v>
      </c>
      <c r="FD52" s="123" t="str">
        <f>IF($O52&gt;=FD$1,INDEX(整列!$A$2:$K$3512,MATCH($A52,整列!$A$2:$A$3512,0)+FD$1-1,11),"-")</f>
        <v>-</v>
      </c>
      <c r="FE52" s="123" t="str">
        <f>IF($O52&gt;=FE$1,INDEX(整列!$A$2:$K$3512,MATCH($A52,整列!$A$2:$A$3512,0)+FE$1-1,11),"-")</f>
        <v>-</v>
      </c>
      <c r="FF52" s="123" t="str">
        <f>IF($O52&gt;=FF$1,INDEX(整列!$A$2:$K$3512,MATCH($A52,整列!$A$2:$A$3512,0)+FF$1-1,11),"-")</f>
        <v>-</v>
      </c>
      <c r="FG52" s="123" t="str">
        <f>IF($O52&gt;=FG$1,INDEX(整列!$A$2:$K$3512,MATCH($A52,整列!$A$2:$A$3512,0)+FG$1-1,11),"-")</f>
        <v>-</v>
      </c>
      <c r="FH52" s="123" t="str">
        <f>IF($O52&gt;=FH$1,INDEX(整列!$A$2:$K$3512,MATCH($A52,整列!$A$2:$A$3512,0)+FH$1-1,11),"-")</f>
        <v>-</v>
      </c>
      <c r="FI52" s="123" t="str">
        <f>IF($O52&gt;=FI$1,INDEX(整列!$A$2:$K$3512,MATCH($A52,整列!$A$2:$A$3512,0)+FI$1-1,11),"-")</f>
        <v>-</v>
      </c>
      <c r="FJ52" s="123" t="str">
        <f>IF($O52&gt;=FJ$1,INDEX(整列!$A$2:$K$3512,MATCH($A52,整列!$A$2:$A$3512,0)+FJ$1-1,11),"-")</f>
        <v>-</v>
      </c>
      <c r="FK52" s="123" t="str">
        <f>IF($O52&gt;=FK$1,INDEX(整列!$A$2:$K$3512,MATCH($A52,整列!$A$2:$A$3512,0)+FK$1-1,11),"-")</f>
        <v>-</v>
      </c>
      <c r="FL52" s="123" t="str">
        <f>IF($O52&gt;=FL$1,INDEX(整列!$A$2:$K$3512,MATCH($A52,整列!$A$2:$A$3512,0)+FL$1-1,11),"-")</f>
        <v>-</v>
      </c>
      <c r="FM52" s="123" t="str">
        <f>IF($O52&gt;=FM$1,INDEX(整列!$A$2:$K$3512,MATCH($A52,整列!$A$2:$A$3512,0)+FM$1-1,11),"-")</f>
        <v>-</v>
      </c>
      <c r="FN52" s="123" t="str">
        <f>IF($O52&gt;=FN$1,INDEX(整列!$A$2:$K$3512,MATCH($A52,整列!$A$2:$A$3512,0)+FN$1-1,11),"-")</f>
        <v>-</v>
      </c>
      <c r="FO52" s="123" t="str">
        <f>IF($O52&gt;=FO$1,INDEX(整列!$A$2:$K$3512,MATCH($A52,整列!$A$2:$A$3512,0)+FO$1-1,11),"-")</f>
        <v>-</v>
      </c>
      <c r="FP52" s="123" t="str">
        <f>IF($O52&gt;=FP$1,INDEX(整列!$A$2:$K$3512,MATCH($A52,整列!$A$2:$A$3512,0)+FP$1-1,11),"-")</f>
        <v>-</v>
      </c>
      <c r="FQ52" s="123" t="str">
        <f>IF($O52&gt;=FQ$1,INDEX(整列!$A$2:$K$3512,MATCH($A52,整列!$A$2:$A$3512,0)+FQ$1-1,11),"-")</f>
        <v>-</v>
      </c>
      <c r="FR52" s="123" t="str">
        <f>IF($O52&gt;=FR$1,INDEX(整列!$A$2:$K$3512,MATCH($A52,整列!$A$2:$A$3512,0)+FR$1-1,11),"-")</f>
        <v>-</v>
      </c>
      <c r="FS52" s="123" t="str">
        <f>IF($O52&gt;=FS$1,INDEX(整列!$A$2:$K$3512,MATCH($A52,整列!$A$2:$A$3512,0)+FS$1-1,11),"-")</f>
        <v>-</v>
      </c>
      <c r="FT52" s="123" t="str">
        <f>IF($O52&gt;=FT$1,INDEX(整列!$A$2:$K$3512,MATCH($A52,整列!$A$2:$A$3512,0)+FT$1-1,11),"-")</f>
        <v>-</v>
      </c>
      <c r="FU52" s="123" t="str">
        <f>IF($O52&gt;=FU$1,INDEX(整列!$A$2:$K$3512,MATCH($A52,整列!$A$2:$A$3512,0)+FU$1-1,11),"-")</f>
        <v>-</v>
      </c>
      <c r="FV52" s="123" t="str">
        <f>IF($O52&gt;=FV$1,INDEX(整列!$A$2:$K$3512,MATCH($A52,整列!$A$2:$A$3512,0)+FV$1-1,11),"-")</f>
        <v>-</v>
      </c>
      <c r="FW52" s="123" t="str">
        <f>IF($O52&gt;=FW$1,INDEX(整列!$A$2:$K$3512,MATCH($A52,整列!$A$2:$A$3512,0)+FW$1-1,11),"-")</f>
        <v>-</v>
      </c>
      <c r="FX52" s="123" t="str">
        <f>IF($O52&gt;=FX$1,INDEX(整列!$A$2:$K$3512,MATCH($A52,整列!$A$2:$A$3512,0)+FX$1-1,11),"-")</f>
        <v>-</v>
      </c>
      <c r="FY52" s="123" t="str">
        <f>IF($O52&gt;=FY$1,INDEX(整列!$A$2:$K$3512,MATCH($A52,整列!$A$2:$A$3512,0)+FY$1-1,11),"-")</f>
        <v>-</v>
      </c>
      <c r="FZ52" s="123" t="str">
        <f>IF($O52&gt;=FZ$1,INDEX(整列!$A$2:$K$3512,MATCH($A52,整列!$A$2:$A$3512,0)+FZ$1-1,11),"-")</f>
        <v>-</v>
      </c>
      <c r="GA52" s="123" t="str">
        <f>IF($O52&gt;=GA$1,INDEX(整列!$A$2:$K$3512,MATCH($A52,整列!$A$2:$A$3512,0)+GA$1-1,11),"-")</f>
        <v>-</v>
      </c>
      <c r="GB52" s="123" t="str">
        <f>IF($O52&gt;=GB$1,INDEX(整列!$A$2:$K$3512,MATCH($A52,整列!$A$2:$A$3512,0)+GB$1-1,11),"-")</f>
        <v>-</v>
      </c>
      <c r="GC52" s="123" t="str">
        <f>IF($O52&gt;=GC$1,INDEX(整列!$A$2:$K$3512,MATCH($A52,整列!$A$2:$A$3512,0)+GC$1-1,11),"-")</f>
        <v>-</v>
      </c>
      <c r="GD52" s="123" t="str">
        <f>IF($O52&gt;=GD$1,INDEX(整列!$A$2:$K$3512,MATCH($A52,整列!$A$2:$A$3512,0)+GD$1-1,11),"-")</f>
        <v>-</v>
      </c>
      <c r="GE52" s="123" t="str">
        <f>IF($O52&gt;=GE$1,INDEX(整列!$A$2:$K$3512,MATCH($A52,整列!$A$2:$A$3512,0)+GE$1-1,11),"-")</f>
        <v>-</v>
      </c>
      <c r="GF52" s="123" t="str">
        <f>IF($O52&gt;=GF$1,INDEX(整列!$A$2:$K$3512,MATCH($A52,整列!$A$2:$A$3512,0)+GF$1-1,11),"-")</f>
        <v>-</v>
      </c>
      <c r="GG52" s="123" t="str">
        <f>IF($O52&gt;=GG$1,INDEX(整列!$A$2:$K$3512,MATCH($A52,整列!$A$2:$A$3512,0)+GG$1-1,11),"-")</f>
        <v>-</v>
      </c>
      <c r="GH52" s="123" t="str">
        <f>IF($O52&gt;=GH$1,INDEX(整列!$A$2:$K$3512,MATCH($A52,整列!$A$2:$A$3512,0)+GH$1-1,11),"-")</f>
        <v>-</v>
      </c>
      <c r="GI52" s="123" t="str">
        <f>IF($O52&gt;=GI$1,INDEX(整列!$A$2:$K$3512,MATCH($A52,整列!$A$2:$A$3512,0)+GI$1-1,11),"-")</f>
        <v>-</v>
      </c>
      <c r="GJ52" s="123" t="str">
        <f>IF($O52&gt;=GJ$1,INDEX(整列!$A$2:$K$3512,MATCH($A52,整列!$A$2:$A$3512,0)+GJ$1-1,11),"-")</f>
        <v>-</v>
      </c>
      <c r="GK52" s="123" t="str">
        <f>IF($O52&gt;=GK$1,INDEX(整列!$A$2:$K$3512,MATCH($A52,整列!$A$2:$A$3512,0)+GK$1-1,11),"-")</f>
        <v>-</v>
      </c>
      <c r="GL52" s="123" t="str">
        <f>IF($O52&gt;=GL$1,INDEX(整列!$A$2:$K$3512,MATCH($A52,整列!$A$2:$A$3512,0)+GL$1-1,11),"-")</f>
        <v>-</v>
      </c>
      <c r="GM52" s="123" t="str">
        <f>IF($O52&gt;=GM$1,INDEX(整列!$A$2:$K$3512,MATCH($A52,整列!$A$2:$A$3512,0)+GM$1-1,11),"-")</f>
        <v>-</v>
      </c>
      <c r="GN52" s="123" t="str">
        <f>IF($O52&gt;=GN$1,INDEX(整列!$A$2:$K$3512,MATCH($A52,整列!$A$2:$A$3512,0)+GN$1-1,11),"-")</f>
        <v>-</v>
      </c>
      <c r="GO52" s="123" t="str">
        <f>IF($O52&gt;=GO$1,INDEX(整列!$A$2:$K$3512,MATCH($A52,整列!$A$2:$A$3512,0)+GO$1-1,11),"-")</f>
        <v>-</v>
      </c>
      <c r="GP52" s="123" t="str">
        <f>IF($O52&gt;=GP$1,INDEX(整列!$A$2:$K$3512,MATCH($A52,整列!$A$2:$A$3512,0)+GP$1-1,11),"-")</f>
        <v>-</v>
      </c>
      <c r="GQ52" s="123" t="str">
        <f>IF($O52&gt;=GQ$1,INDEX(整列!$A$2:$K$3512,MATCH($A52,整列!$A$2:$A$3512,0)+GQ$1-1,11),"-")</f>
        <v>-</v>
      </c>
      <c r="GR52" s="123" t="str">
        <f>IF($O52&gt;=GR$1,INDEX(整列!$A$2:$K$3512,MATCH($A52,整列!$A$2:$A$3512,0)+GR$1-1,11),"-")</f>
        <v>-</v>
      </c>
      <c r="GS52" s="123" t="str">
        <f>IF($O52&gt;=GS$1,INDEX(整列!$A$2:$K$3512,MATCH($A52,整列!$A$2:$A$3512,0)+GS$1-1,11),"-")</f>
        <v>-</v>
      </c>
      <c r="GT52" s="123" t="str">
        <f>IF($O52&gt;=GT$1,INDEX(整列!$A$2:$K$3512,MATCH($A52,整列!$A$2:$A$3512,0)+GT$1-1,11),"-")</f>
        <v>-</v>
      </c>
      <c r="GU52" s="123" t="str">
        <f>IF($O52&gt;=GU$1,INDEX(整列!$A$2:$K$3512,MATCH($A52,整列!$A$2:$A$3512,0)+GU$1-1,11),"-")</f>
        <v>-</v>
      </c>
      <c r="GV52" s="123" t="str">
        <f>IF($O52&gt;=GV$1,INDEX(整列!$A$2:$K$3512,MATCH($A52,整列!$A$2:$A$3512,0)+GV$1-1,11),"-")</f>
        <v>-</v>
      </c>
      <c r="GW52" s="123" t="str">
        <f>IF($O52&gt;=GW$1,INDEX(整列!$A$2:$K$3512,MATCH($A52,整列!$A$2:$A$3512,0)+GW$1-1,11),"-")</f>
        <v>-</v>
      </c>
      <c r="GX52" s="123" t="str">
        <f>IF($O52&gt;=GX$1,INDEX(整列!$A$2:$K$3512,MATCH($A52,整列!$A$2:$A$3512,0)+GX$1-1,11),"-")</f>
        <v>-</v>
      </c>
      <c r="GY52" s="123" t="str">
        <f>IF($O52&gt;=GY$1,INDEX(整列!$A$2:$K$3512,MATCH($A52,整列!$A$2:$A$3512,0)+GY$1-1,11),"-")</f>
        <v>-</v>
      </c>
      <c r="GZ52" s="123" t="str">
        <f>IF($O52&gt;=GZ$1,INDEX(整列!$A$2:$K$3512,MATCH($A52,整列!$A$2:$A$3512,0)+GZ$1-1,11),"-")</f>
        <v>-</v>
      </c>
      <c r="HA52" s="123" t="str">
        <f>IF($O52&gt;=HA$1,INDEX(整列!$A$2:$K$3512,MATCH($A52,整列!$A$2:$A$3512,0)+HA$1-1,11),"-")</f>
        <v>-</v>
      </c>
      <c r="HB52" s="123" t="str">
        <f>IF($O52&gt;=HB$1,INDEX(整列!$A$2:$K$3512,MATCH($A52,整列!$A$2:$A$3512,0)+HB$1-1,11),"-")</f>
        <v>-</v>
      </c>
      <c r="HC52" s="123" t="str">
        <f>IF($O52&gt;=HC$1,INDEX(整列!$A$2:$K$3512,MATCH($A52,整列!$A$2:$A$3512,0)+HC$1-1,11),"-")</f>
        <v>-</v>
      </c>
      <c r="HD52" s="123" t="str">
        <f>IF($O52&gt;=HD$1,INDEX(整列!$A$2:$K$3512,MATCH($A52,整列!$A$2:$A$3512,0)+HD$1-1,11),"-")</f>
        <v>-</v>
      </c>
      <c r="HE52" s="123" t="str">
        <f>IF($O52&gt;=HE$1,INDEX(整列!$A$2:$K$3512,MATCH($A52,整列!$A$2:$A$3512,0)+HE$1-1,11),"-")</f>
        <v>-</v>
      </c>
      <c r="HF52" s="123" t="str">
        <f>IF($O52&gt;=HF$1,INDEX(整列!$A$2:$K$3512,MATCH($A52,整列!$A$2:$A$3512,0)+HF$1-1,11),"-")</f>
        <v>-</v>
      </c>
      <c r="HG52" s="123" t="str">
        <f>IF($O52&gt;=HG$1,INDEX(整列!$A$2:$K$3512,MATCH($A52,整列!$A$2:$A$3512,0)+HG$1-1,11),"-")</f>
        <v>-</v>
      </c>
      <c r="HH52" s="123" t="str">
        <f>IF($O52&gt;=HH$1,INDEX(整列!$A$2:$K$3512,MATCH($A52,整列!$A$2:$A$3512,0)+HH$1-1,11),"-")</f>
        <v>-</v>
      </c>
      <c r="HI52" s="123" t="str">
        <f>IF($O52&gt;=HI$1,INDEX(整列!$A$2:$K$3512,MATCH($A52,整列!$A$2:$A$3512,0)+HI$1-1,11),"-")</f>
        <v>-</v>
      </c>
      <c r="HJ52" s="123" t="str">
        <f>IF($O52&gt;=HJ$1,INDEX(整列!$A$2:$K$3512,MATCH($A52,整列!$A$2:$A$3512,0)+HJ$1-1,11),"-")</f>
        <v>-</v>
      </c>
      <c r="HK52" s="123" t="str">
        <f>IF($O52&gt;=HK$1,INDEX(整列!$A$2:$K$3512,MATCH($A52,整列!$A$2:$A$3512,0)+HK$1-1,11),"-")</f>
        <v>-</v>
      </c>
      <c r="HL52" s="123" t="str">
        <f>IF($O52&gt;=HL$1,INDEX(整列!$A$2:$K$3512,MATCH($A52,整列!$A$2:$A$3512,0)+HL$1-1,11),"-")</f>
        <v>-</v>
      </c>
      <c r="HP52" s="101" t="str">
        <f t="shared" si="5"/>
        <v>A06-0600-0306</v>
      </c>
      <c r="HQ52" s="115">
        <f>COUNTIF(整列!$A$2:$A$3512,HP52)</f>
        <v>10</v>
      </c>
    </row>
    <row r="53" spans="1:225" ht="13.5">
      <c r="A53" s="48" t="s">
        <v>321</v>
      </c>
      <c r="B53" s="48" t="s">
        <v>179</v>
      </c>
      <c r="C53" s="48" t="s">
        <v>180</v>
      </c>
      <c r="D53" s="48" t="s">
        <v>187</v>
      </c>
      <c r="E53" s="48" t="s">
        <v>312</v>
      </c>
      <c r="F53" s="48" t="s">
        <v>190</v>
      </c>
      <c r="G53" s="48" t="s">
        <v>322</v>
      </c>
      <c r="H53" s="48" t="s">
        <v>184</v>
      </c>
      <c r="I53" s="48"/>
      <c r="J53" s="48" t="s">
        <v>187</v>
      </c>
      <c r="K53" s="48" t="s">
        <v>323</v>
      </c>
      <c r="L53" s="48" t="s">
        <v>184</v>
      </c>
      <c r="M53" s="48"/>
      <c r="N53" s="119"/>
      <c r="O53" s="120">
        <f>COUNTIF(整列!$A$2:$A$3512,$A53)</f>
        <v>1</v>
      </c>
      <c r="P53" s="121">
        <f t="shared" si="0"/>
        <v>9850</v>
      </c>
      <c r="Q53" s="121">
        <f t="shared" si="1"/>
        <v>0</v>
      </c>
      <c r="R53" s="122">
        <f t="shared" si="2"/>
        <v>9850</v>
      </c>
      <c r="S53" s="121">
        <f t="shared" si="3"/>
        <v>9850</v>
      </c>
      <c r="T53" s="121">
        <f t="shared" si="4"/>
        <v>9850</v>
      </c>
      <c r="U53" s="123">
        <f>IF($O53&gt;=U$1,INDEX(整列!$A$2:$K$3512,MATCH($A53,整列!$A$2:$A$3512,0)+U$1-1,11),"-")</f>
        <v>9850</v>
      </c>
      <c r="V53" s="123" t="str">
        <f>IF($O53&gt;=V$1,INDEX(整列!$A$2:$K$3512,MATCH($A53,整列!$A$2:$A$3512,0)+V$1-1,11),"-")</f>
        <v>-</v>
      </c>
      <c r="W53" s="123" t="str">
        <f>IF($O53&gt;=W$1,INDEX(整列!$A$2:$K$3512,MATCH($A53,整列!$A$2:$A$3512,0)+W$1-1,11),"-")</f>
        <v>-</v>
      </c>
      <c r="X53" s="123" t="str">
        <f>IF($O53&gt;=X$1,INDEX(整列!$A$2:$K$3512,MATCH($A53,整列!$A$2:$A$3512,0)+X$1-1,11),"-")</f>
        <v>-</v>
      </c>
      <c r="Y53" s="123" t="str">
        <f>IF($O53&gt;=Y$1,INDEX(整列!$A$2:$K$3512,MATCH($A53,整列!$A$2:$A$3512,0)+Y$1-1,11),"-")</f>
        <v>-</v>
      </c>
      <c r="Z53" s="123" t="str">
        <f>IF($O53&gt;=Z$1,INDEX(整列!$A$2:$K$3512,MATCH($A53,整列!$A$2:$A$3512,0)+Z$1-1,11),"-")</f>
        <v>-</v>
      </c>
      <c r="AA53" s="123" t="str">
        <f>IF($O53&gt;=AA$1,INDEX(整列!$A$2:$K$3512,MATCH($A53,整列!$A$2:$A$3512,0)+AA$1-1,11),"-")</f>
        <v>-</v>
      </c>
      <c r="AB53" s="123" t="str">
        <f>IF($O53&gt;=AB$1,INDEX(整列!$A$2:$K$3512,MATCH($A53,整列!$A$2:$A$3512,0)+AB$1-1,11),"-")</f>
        <v>-</v>
      </c>
      <c r="AC53" s="123" t="str">
        <f>IF($O53&gt;=AC$1,INDEX(整列!$A$2:$K$3512,MATCH($A53,整列!$A$2:$A$3512,0)+AC$1-1,11),"-")</f>
        <v>-</v>
      </c>
      <c r="AD53" s="123" t="str">
        <f>IF($O53&gt;=AD$1,INDEX(整列!$A$2:$K$3512,MATCH($A53,整列!$A$2:$A$3512,0)+AD$1-1,11),"-")</f>
        <v>-</v>
      </c>
      <c r="AE53" s="123" t="str">
        <f>IF($O53&gt;=AE$1,INDEX(整列!$A$2:$K$3512,MATCH($A53,整列!$A$2:$A$3512,0)+AE$1-1,11),"-")</f>
        <v>-</v>
      </c>
      <c r="AF53" s="123" t="str">
        <f>IF($O53&gt;=AF$1,INDEX(整列!$A$2:$K$3512,MATCH($A53,整列!$A$2:$A$3512,0)+AF$1-1,11),"-")</f>
        <v>-</v>
      </c>
      <c r="AG53" s="123" t="str">
        <f>IF($O53&gt;=AG$1,INDEX(整列!$A$2:$K$3512,MATCH($A53,整列!$A$2:$A$3512,0)+AG$1-1,11),"-")</f>
        <v>-</v>
      </c>
      <c r="AH53" s="123" t="str">
        <f>IF($O53&gt;=AH$1,INDEX(整列!$A$2:$K$3512,MATCH($A53,整列!$A$2:$A$3512,0)+AH$1-1,11),"-")</f>
        <v>-</v>
      </c>
      <c r="AI53" s="123" t="str">
        <f>IF($O53&gt;=AI$1,INDEX(整列!$A$2:$K$3512,MATCH($A53,整列!$A$2:$A$3512,0)+AI$1-1,11),"-")</f>
        <v>-</v>
      </c>
      <c r="AJ53" s="123" t="str">
        <f>IF($O53&gt;=AJ$1,INDEX(整列!$A$2:$K$3512,MATCH($A53,整列!$A$2:$A$3512,0)+AJ$1-1,11),"-")</f>
        <v>-</v>
      </c>
      <c r="AK53" s="123" t="str">
        <f>IF($O53&gt;=AK$1,INDEX(整列!$A$2:$K$3512,MATCH($A53,整列!$A$2:$A$3512,0)+AK$1-1,11),"-")</f>
        <v>-</v>
      </c>
      <c r="AL53" s="123" t="str">
        <f>IF($O53&gt;=AL$1,INDEX(整列!$A$2:$K$3512,MATCH($A53,整列!$A$2:$A$3512,0)+AL$1-1,11),"-")</f>
        <v>-</v>
      </c>
      <c r="AM53" s="123" t="str">
        <f>IF($O53&gt;=AM$1,INDEX(整列!$A$2:$K$3512,MATCH($A53,整列!$A$2:$A$3512,0)+AM$1-1,11),"-")</f>
        <v>-</v>
      </c>
      <c r="AN53" s="123" t="str">
        <f>IF($O53&gt;=AN$1,INDEX(整列!$A$2:$K$3512,MATCH($A53,整列!$A$2:$A$3512,0)+AN$1-1,11),"-")</f>
        <v>-</v>
      </c>
      <c r="AO53" s="123" t="str">
        <f>IF($O53&gt;=AO$1,INDEX(整列!$A$2:$K$3512,MATCH($A53,整列!$A$2:$A$3512,0)+AO$1-1,11),"-")</f>
        <v>-</v>
      </c>
      <c r="AP53" s="123" t="str">
        <f>IF($O53&gt;=AP$1,INDEX(整列!$A$2:$K$3512,MATCH($A53,整列!$A$2:$A$3512,0)+AP$1-1,11),"-")</f>
        <v>-</v>
      </c>
      <c r="AQ53" s="123" t="str">
        <f>IF($O53&gt;=AQ$1,INDEX(整列!$A$2:$K$3512,MATCH($A53,整列!$A$2:$A$3512,0)+AQ$1-1,11),"-")</f>
        <v>-</v>
      </c>
      <c r="AR53" s="123" t="str">
        <f>IF($O53&gt;=AR$1,INDEX(整列!$A$2:$K$3512,MATCH($A53,整列!$A$2:$A$3512,0)+AR$1-1,11),"-")</f>
        <v>-</v>
      </c>
      <c r="AS53" s="123" t="str">
        <f>IF($O53&gt;=AS$1,INDEX(整列!$A$2:$K$3512,MATCH($A53,整列!$A$2:$A$3512,0)+AS$1-1,11),"-")</f>
        <v>-</v>
      </c>
      <c r="AT53" s="123" t="str">
        <f>IF($O53&gt;=AT$1,INDEX(整列!$A$2:$K$3512,MATCH($A53,整列!$A$2:$A$3512,0)+AT$1-1,11),"-")</f>
        <v>-</v>
      </c>
      <c r="AU53" s="123" t="str">
        <f>IF($O53&gt;=AU$1,INDEX(整列!$A$2:$K$3512,MATCH($A53,整列!$A$2:$A$3512,0)+AU$1-1,11),"-")</f>
        <v>-</v>
      </c>
      <c r="AV53" s="123" t="str">
        <f>IF($O53&gt;=AV$1,INDEX(整列!$A$2:$K$3512,MATCH($A53,整列!$A$2:$A$3512,0)+AV$1-1,11),"-")</f>
        <v>-</v>
      </c>
      <c r="AW53" s="123" t="str">
        <f>IF($O53&gt;=AW$1,INDEX(整列!$A$2:$K$3512,MATCH($A53,整列!$A$2:$A$3512,0)+AW$1-1,11),"-")</f>
        <v>-</v>
      </c>
      <c r="AX53" s="123" t="str">
        <f>IF($O53&gt;=AX$1,INDEX(整列!$A$2:$K$3512,MATCH($A53,整列!$A$2:$A$3512,0)+AX$1-1,11),"-")</f>
        <v>-</v>
      </c>
      <c r="AY53" s="123" t="str">
        <f>IF($O53&gt;=AY$1,INDEX(整列!$A$2:$K$3512,MATCH($A53,整列!$A$2:$A$3512,0)+AY$1-1,11),"-")</f>
        <v>-</v>
      </c>
      <c r="AZ53" s="123" t="str">
        <f>IF($O53&gt;=AZ$1,INDEX(整列!$A$2:$K$3512,MATCH($A53,整列!$A$2:$A$3512,0)+AZ$1-1,11),"-")</f>
        <v>-</v>
      </c>
      <c r="BA53" s="123" t="str">
        <f>IF($O53&gt;=BA$1,INDEX(整列!$A$2:$K$3512,MATCH($A53,整列!$A$2:$A$3512,0)+BA$1-1,11),"-")</f>
        <v>-</v>
      </c>
      <c r="BB53" s="123" t="str">
        <f>IF($O53&gt;=BB$1,INDEX(整列!$A$2:$K$3512,MATCH($A53,整列!$A$2:$A$3512,0)+BB$1-1,11),"-")</f>
        <v>-</v>
      </c>
      <c r="BC53" s="123" t="str">
        <f>IF($O53&gt;=BC$1,INDEX(整列!$A$2:$K$3512,MATCH($A53,整列!$A$2:$A$3512,0)+BC$1-1,11),"-")</f>
        <v>-</v>
      </c>
      <c r="BD53" s="123" t="str">
        <f>IF($O53&gt;=BD$1,INDEX(整列!$A$2:$K$3512,MATCH($A53,整列!$A$2:$A$3512,0)+BD$1-1,11),"-")</f>
        <v>-</v>
      </c>
      <c r="BE53" s="123" t="str">
        <f>IF($O53&gt;=BE$1,INDEX(整列!$A$2:$K$3512,MATCH($A53,整列!$A$2:$A$3512,0)+BE$1-1,11),"-")</f>
        <v>-</v>
      </c>
      <c r="BF53" s="123" t="str">
        <f>IF($O53&gt;=BF$1,INDEX(整列!$A$2:$K$3512,MATCH($A53,整列!$A$2:$A$3512,0)+BF$1-1,11),"-")</f>
        <v>-</v>
      </c>
      <c r="BG53" s="123" t="str">
        <f>IF($O53&gt;=BG$1,INDEX(整列!$A$2:$K$3512,MATCH($A53,整列!$A$2:$A$3512,0)+BG$1-1,11),"-")</f>
        <v>-</v>
      </c>
      <c r="BH53" s="123" t="str">
        <f>IF($O53&gt;=BH$1,INDEX(整列!$A$2:$K$3512,MATCH($A53,整列!$A$2:$A$3512,0)+BH$1-1,11),"-")</f>
        <v>-</v>
      </c>
      <c r="BI53" s="123" t="str">
        <f>IF($O53&gt;=BI$1,INDEX(整列!$A$2:$K$3512,MATCH($A53,整列!$A$2:$A$3512,0)+BI$1-1,11),"-")</f>
        <v>-</v>
      </c>
      <c r="BJ53" s="123" t="str">
        <f>IF($O53&gt;=BJ$1,INDEX(整列!$A$2:$K$3512,MATCH($A53,整列!$A$2:$A$3512,0)+BJ$1-1,11),"-")</f>
        <v>-</v>
      </c>
      <c r="BK53" s="123" t="str">
        <f>IF($O53&gt;=BK$1,INDEX(整列!$A$2:$K$3512,MATCH($A53,整列!$A$2:$A$3512,0)+BK$1-1,11),"-")</f>
        <v>-</v>
      </c>
      <c r="BL53" s="123" t="str">
        <f>IF($O53&gt;=BL$1,INDEX(整列!$A$2:$K$3512,MATCH($A53,整列!$A$2:$A$3512,0)+BL$1-1,11),"-")</f>
        <v>-</v>
      </c>
      <c r="BM53" s="123" t="str">
        <f>IF($O53&gt;=BM$1,INDEX(整列!$A$2:$K$3512,MATCH($A53,整列!$A$2:$A$3512,0)+BM$1-1,11),"-")</f>
        <v>-</v>
      </c>
      <c r="BN53" s="123" t="str">
        <f>IF($O53&gt;=BN$1,INDEX(整列!$A$2:$K$3512,MATCH($A53,整列!$A$2:$A$3512,0)+BN$1-1,11),"-")</f>
        <v>-</v>
      </c>
      <c r="BO53" s="123" t="str">
        <f>IF($O53&gt;=BO$1,INDEX(整列!$A$2:$K$3512,MATCH($A53,整列!$A$2:$A$3512,0)+BO$1-1,11),"-")</f>
        <v>-</v>
      </c>
      <c r="BP53" s="123" t="str">
        <f>IF($O53&gt;=BP$1,INDEX(整列!$A$2:$K$3512,MATCH($A53,整列!$A$2:$A$3512,0)+BP$1-1,11),"-")</f>
        <v>-</v>
      </c>
      <c r="BQ53" s="123" t="str">
        <f>IF($O53&gt;=BQ$1,INDEX(整列!$A$2:$K$3512,MATCH($A53,整列!$A$2:$A$3512,0)+BQ$1-1,11),"-")</f>
        <v>-</v>
      </c>
      <c r="BR53" s="123" t="str">
        <f>IF($O53&gt;=BR$1,INDEX(整列!$A$2:$K$3512,MATCH($A53,整列!$A$2:$A$3512,0)+BR$1-1,11),"-")</f>
        <v>-</v>
      </c>
      <c r="BS53" s="123" t="str">
        <f>IF($O53&gt;=BS$1,INDEX(整列!$A$2:$K$3512,MATCH($A53,整列!$A$2:$A$3512,0)+BS$1-1,11),"-")</f>
        <v>-</v>
      </c>
      <c r="BT53" s="123" t="str">
        <f>IF($O53&gt;=BT$1,INDEX(整列!$A$2:$K$3512,MATCH($A53,整列!$A$2:$A$3512,0)+BT$1-1,11),"-")</f>
        <v>-</v>
      </c>
      <c r="BU53" s="123" t="str">
        <f>IF($O53&gt;=BU$1,INDEX(整列!$A$2:$K$3512,MATCH($A53,整列!$A$2:$A$3512,0)+BU$1-1,11),"-")</f>
        <v>-</v>
      </c>
      <c r="BV53" s="123" t="str">
        <f>IF($O53&gt;=BV$1,INDEX(整列!$A$2:$K$3512,MATCH($A53,整列!$A$2:$A$3512,0)+BV$1-1,11),"-")</f>
        <v>-</v>
      </c>
      <c r="BW53" s="123" t="str">
        <f>IF($O53&gt;=BW$1,INDEX(整列!$A$2:$K$3512,MATCH($A53,整列!$A$2:$A$3512,0)+BW$1-1,11),"-")</f>
        <v>-</v>
      </c>
      <c r="BX53" s="123" t="str">
        <f>IF($O53&gt;=BX$1,INDEX(整列!$A$2:$K$3512,MATCH($A53,整列!$A$2:$A$3512,0)+BX$1-1,11),"-")</f>
        <v>-</v>
      </c>
      <c r="BY53" s="123" t="str">
        <f>IF($O53&gt;=BY$1,INDEX(整列!$A$2:$K$3512,MATCH($A53,整列!$A$2:$A$3512,0)+BY$1-1,11),"-")</f>
        <v>-</v>
      </c>
      <c r="BZ53" s="123" t="str">
        <f>IF($O53&gt;=BZ$1,INDEX(整列!$A$2:$K$3512,MATCH($A53,整列!$A$2:$A$3512,0)+BZ$1-1,11),"-")</f>
        <v>-</v>
      </c>
      <c r="CA53" s="123" t="str">
        <f>IF($O53&gt;=CA$1,INDEX(整列!$A$2:$K$3512,MATCH($A53,整列!$A$2:$A$3512,0)+CA$1-1,11),"-")</f>
        <v>-</v>
      </c>
      <c r="CB53" s="123" t="str">
        <f>IF($O53&gt;=CB$1,INDEX(整列!$A$2:$K$3512,MATCH($A53,整列!$A$2:$A$3512,0)+CB$1-1,11),"-")</f>
        <v>-</v>
      </c>
      <c r="CC53" s="123" t="str">
        <f>IF($O53&gt;=CC$1,INDEX(整列!$A$2:$K$3512,MATCH($A53,整列!$A$2:$A$3512,0)+CC$1-1,11),"-")</f>
        <v>-</v>
      </c>
      <c r="CD53" s="123" t="str">
        <f>IF($O53&gt;=CD$1,INDEX(整列!$A$2:$K$3512,MATCH($A53,整列!$A$2:$A$3512,0)+CD$1-1,11),"-")</f>
        <v>-</v>
      </c>
      <c r="CE53" s="123" t="str">
        <f>IF($O53&gt;=CE$1,INDEX(整列!$A$2:$K$3512,MATCH($A53,整列!$A$2:$A$3512,0)+CE$1-1,11),"-")</f>
        <v>-</v>
      </c>
      <c r="CF53" s="123" t="str">
        <f>IF($O53&gt;=CF$1,INDEX(整列!$A$2:$K$3512,MATCH($A53,整列!$A$2:$A$3512,0)+CF$1-1,11),"-")</f>
        <v>-</v>
      </c>
      <c r="CG53" s="123" t="str">
        <f>IF($O53&gt;=CG$1,INDEX(整列!$A$2:$K$3512,MATCH($A53,整列!$A$2:$A$3512,0)+CG$1-1,11),"-")</f>
        <v>-</v>
      </c>
      <c r="CH53" s="123" t="str">
        <f>IF($O53&gt;=CH$1,INDEX(整列!$A$2:$K$3512,MATCH($A53,整列!$A$2:$A$3512,0)+CH$1-1,11),"-")</f>
        <v>-</v>
      </c>
      <c r="CI53" s="123" t="str">
        <f>IF($O53&gt;=CI$1,INDEX(整列!$A$2:$K$3512,MATCH($A53,整列!$A$2:$A$3512,0)+CI$1-1,11),"-")</f>
        <v>-</v>
      </c>
      <c r="CJ53" s="123" t="str">
        <f>IF($O53&gt;=CJ$1,INDEX(整列!$A$2:$K$3512,MATCH($A53,整列!$A$2:$A$3512,0)+CJ$1-1,11),"-")</f>
        <v>-</v>
      </c>
      <c r="CK53" s="123" t="str">
        <f>IF($O53&gt;=CK$1,INDEX(整列!$A$2:$K$3512,MATCH($A53,整列!$A$2:$A$3512,0)+CK$1-1,11),"-")</f>
        <v>-</v>
      </c>
      <c r="CL53" s="123" t="str">
        <f>IF($O53&gt;=CL$1,INDEX(整列!$A$2:$K$3512,MATCH($A53,整列!$A$2:$A$3512,0)+CL$1-1,11),"-")</f>
        <v>-</v>
      </c>
      <c r="CM53" s="123" t="str">
        <f>IF($O53&gt;=CM$1,INDEX(整列!$A$2:$K$3512,MATCH($A53,整列!$A$2:$A$3512,0)+CM$1-1,11),"-")</f>
        <v>-</v>
      </c>
      <c r="CN53" s="123" t="str">
        <f>IF($O53&gt;=CN$1,INDEX(整列!$A$2:$K$3512,MATCH($A53,整列!$A$2:$A$3512,0)+CN$1-1,11),"-")</f>
        <v>-</v>
      </c>
      <c r="CO53" s="123" t="str">
        <f>IF($O53&gt;=CO$1,INDEX(整列!$A$2:$K$3512,MATCH($A53,整列!$A$2:$A$3512,0)+CO$1-1,11),"-")</f>
        <v>-</v>
      </c>
      <c r="CP53" s="123" t="str">
        <f>IF($O53&gt;=CP$1,INDEX(整列!$A$2:$K$3512,MATCH($A53,整列!$A$2:$A$3512,0)+CP$1-1,11),"-")</f>
        <v>-</v>
      </c>
      <c r="CQ53" s="123" t="str">
        <f>IF($O53&gt;=CQ$1,INDEX(整列!$A$2:$K$3512,MATCH($A53,整列!$A$2:$A$3512,0)+CQ$1-1,11),"-")</f>
        <v>-</v>
      </c>
      <c r="CR53" s="123" t="str">
        <f>IF($O53&gt;=CR$1,INDEX(整列!$A$2:$K$3512,MATCH($A53,整列!$A$2:$A$3512,0)+CR$1-1,11),"-")</f>
        <v>-</v>
      </c>
      <c r="CS53" s="123" t="str">
        <f>IF($O53&gt;=CS$1,INDEX(整列!$A$2:$K$3512,MATCH($A53,整列!$A$2:$A$3512,0)+CS$1-1,11),"-")</f>
        <v>-</v>
      </c>
      <c r="CT53" s="123" t="str">
        <f>IF($O53&gt;=CT$1,INDEX(整列!$A$2:$K$3512,MATCH($A53,整列!$A$2:$A$3512,0)+CT$1-1,11),"-")</f>
        <v>-</v>
      </c>
      <c r="CU53" s="123" t="str">
        <f>IF($O53&gt;=CU$1,INDEX(整列!$A$2:$K$3512,MATCH($A53,整列!$A$2:$A$3512,0)+CU$1-1,11),"-")</f>
        <v>-</v>
      </c>
      <c r="CV53" s="123" t="str">
        <f>IF($O53&gt;=CV$1,INDEX(整列!$A$2:$K$3512,MATCH($A53,整列!$A$2:$A$3512,0)+CV$1-1,11),"-")</f>
        <v>-</v>
      </c>
      <c r="CW53" s="123" t="str">
        <f>IF($O53&gt;=CW$1,INDEX(整列!$A$2:$K$3512,MATCH($A53,整列!$A$2:$A$3512,0)+CW$1-1,11),"-")</f>
        <v>-</v>
      </c>
      <c r="CX53" s="123" t="str">
        <f>IF($O53&gt;=CX$1,INDEX(整列!$A$2:$K$3512,MATCH($A53,整列!$A$2:$A$3512,0)+CX$1-1,11),"-")</f>
        <v>-</v>
      </c>
      <c r="CY53" s="123" t="str">
        <f>IF($O53&gt;=CY$1,INDEX(整列!$A$2:$K$3512,MATCH($A53,整列!$A$2:$A$3512,0)+CY$1-1,11),"-")</f>
        <v>-</v>
      </c>
      <c r="CZ53" s="123" t="str">
        <f>IF($O53&gt;=CZ$1,INDEX(整列!$A$2:$K$3512,MATCH($A53,整列!$A$2:$A$3512,0)+CZ$1-1,11),"-")</f>
        <v>-</v>
      </c>
      <c r="DA53" s="123" t="str">
        <f>IF($O53&gt;=DA$1,INDEX(整列!$A$2:$K$3512,MATCH($A53,整列!$A$2:$A$3512,0)+DA$1-1,11),"-")</f>
        <v>-</v>
      </c>
      <c r="DB53" s="123" t="str">
        <f>IF($O53&gt;=DB$1,INDEX(整列!$A$2:$K$3512,MATCH($A53,整列!$A$2:$A$3512,0)+DB$1-1,11),"-")</f>
        <v>-</v>
      </c>
      <c r="DC53" s="123" t="str">
        <f>IF($O53&gt;=DC$1,INDEX(整列!$A$2:$K$3512,MATCH($A53,整列!$A$2:$A$3512,0)+DC$1-1,11),"-")</f>
        <v>-</v>
      </c>
      <c r="DD53" s="123" t="str">
        <f>IF($O53&gt;=DD$1,INDEX(整列!$A$2:$K$3512,MATCH($A53,整列!$A$2:$A$3512,0)+DD$1-1,11),"-")</f>
        <v>-</v>
      </c>
      <c r="DE53" s="123" t="str">
        <f>IF($O53&gt;=DE$1,INDEX(整列!$A$2:$K$3512,MATCH($A53,整列!$A$2:$A$3512,0)+DE$1-1,11),"-")</f>
        <v>-</v>
      </c>
      <c r="DF53" s="123" t="str">
        <f>IF($O53&gt;=DF$1,INDEX(整列!$A$2:$K$3512,MATCH($A53,整列!$A$2:$A$3512,0)+DF$1-1,11),"-")</f>
        <v>-</v>
      </c>
      <c r="DG53" s="123" t="str">
        <f>IF($O53&gt;=DG$1,INDEX(整列!$A$2:$K$3512,MATCH($A53,整列!$A$2:$A$3512,0)+DG$1-1,11),"-")</f>
        <v>-</v>
      </c>
      <c r="DH53" s="123" t="str">
        <f>IF($O53&gt;=DH$1,INDEX(整列!$A$2:$K$3512,MATCH($A53,整列!$A$2:$A$3512,0)+DH$1-1,11),"-")</f>
        <v>-</v>
      </c>
      <c r="DI53" s="123" t="str">
        <f>IF($O53&gt;=DI$1,INDEX(整列!$A$2:$K$3512,MATCH($A53,整列!$A$2:$A$3512,0)+DI$1-1,11),"-")</f>
        <v>-</v>
      </c>
      <c r="DJ53" s="123" t="str">
        <f>IF($O53&gt;=DJ$1,INDEX(整列!$A$2:$K$3512,MATCH($A53,整列!$A$2:$A$3512,0)+DJ$1-1,11),"-")</f>
        <v>-</v>
      </c>
      <c r="DK53" s="123" t="str">
        <f>IF($O53&gt;=DK$1,INDEX(整列!$A$2:$K$3512,MATCH($A53,整列!$A$2:$A$3512,0)+DK$1-1,11),"-")</f>
        <v>-</v>
      </c>
      <c r="DL53" s="123" t="str">
        <f>IF($O53&gt;=DL$1,INDEX(整列!$A$2:$K$3512,MATCH($A53,整列!$A$2:$A$3512,0)+DL$1-1,11),"-")</f>
        <v>-</v>
      </c>
      <c r="DM53" s="123" t="str">
        <f>IF($O53&gt;=DM$1,INDEX(整列!$A$2:$K$3512,MATCH($A53,整列!$A$2:$A$3512,0)+DM$1-1,11),"-")</f>
        <v>-</v>
      </c>
      <c r="DN53" s="123" t="str">
        <f>IF($O53&gt;=DN$1,INDEX(整列!$A$2:$K$3512,MATCH($A53,整列!$A$2:$A$3512,0)+DN$1-1,11),"-")</f>
        <v>-</v>
      </c>
      <c r="DO53" s="123" t="str">
        <f>IF($O53&gt;=DO$1,INDEX(整列!$A$2:$K$3512,MATCH($A53,整列!$A$2:$A$3512,0)+DO$1-1,11),"-")</f>
        <v>-</v>
      </c>
      <c r="DP53" s="123" t="str">
        <f>IF($O53&gt;=DP$1,INDEX(整列!$A$2:$K$3512,MATCH($A53,整列!$A$2:$A$3512,0)+DP$1-1,11),"-")</f>
        <v>-</v>
      </c>
      <c r="DQ53" s="123" t="str">
        <f>IF($O53&gt;=DQ$1,INDEX(整列!$A$2:$K$3512,MATCH($A53,整列!$A$2:$A$3512,0)+DQ$1-1,11),"-")</f>
        <v>-</v>
      </c>
      <c r="DR53" s="123" t="str">
        <f>IF($O53&gt;=DR$1,INDEX(整列!$A$2:$K$3512,MATCH($A53,整列!$A$2:$A$3512,0)+DR$1-1,11),"-")</f>
        <v>-</v>
      </c>
      <c r="DS53" s="123" t="str">
        <f>IF($O53&gt;=DS$1,INDEX(整列!$A$2:$K$3512,MATCH($A53,整列!$A$2:$A$3512,0)+DS$1-1,11),"-")</f>
        <v>-</v>
      </c>
      <c r="DT53" s="123" t="str">
        <f>IF($O53&gt;=DT$1,INDEX(整列!$A$2:$K$3512,MATCH($A53,整列!$A$2:$A$3512,0)+DT$1-1,11),"-")</f>
        <v>-</v>
      </c>
      <c r="DU53" s="123" t="str">
        <f>IF($O53&gt;=DU$1,INDEX(整列!$A$2:$K$3512,MATCH($A53,整列!$A$2:$A$3512,0)+DU$1-1,11),"-")</f>
        <v>-</v>
      </c>
      <c r="DV53" s="123" t="str">
        <f>IF($O53&gt;=DV$1,INDEX(整列!$A$2:$K$3512,MATCH($A53,整列!$A$2:$A$3512,0)+DV$1-1,11),"-")</f>
        <v>-</v>
      </c>
      <c r="DW53" s="123" t="str">
        <f>IF($O53&gt;=DW$1,INDEX(整列!$A$2:$K$3512,MATCH($A53,整列!$A$2:$A$3512,0)+DW$1-1,11),"-")</f>
        <v>-</v>
      </c>
      <c r="DX53" s="123" t="str">
        <f>IF($O53&gt;=DX$1,INDEX(整列!$A$2:$K$3512,MATCH($A53,整列!$A$2:$A$3512,0)+DX$1-1,11),"-")</f>
        <v>-</v>
      </c>
      <c r="DY53" s="123" t="str">
        <f>IF($O53&gt;=DY$1,INDEX(整列!$A$2:$K$3512,MATCH($A53,整列!$A$2:$A$3512,0)+DY$1-1,11),"-")</f>
        <v>-</v>
      </c>
      <c r="DZ53" s="123" t="str">
        <f>IF($O53&gt;=DZ$1,INDEX(整列!$A$2:$K$3512,MATCH($A53,整列!$A$2:$A$3512,0)+DZ$1-1,11),"-")</f>
        <v>-</v>
      </c>
      <c r="EA53" s="123" t="str">
        <f>IF($O53&gt;=EA$1,INDEX(整列!$A$2:$K$3512,MATCH($A53,整列!$A$2:$A$3512,0)+EA$1-1,11),"-")</f>
        <v>-</v>
      </c>
      <c r="EB53" s="123" t="str">
        <f>IF($O53&gt;=EB$1,INDEX(整列!$A$2:$K$3512,MATCH($A53,整列!$A$2:$A$3512,0)+EB$1-1,11),"-")</f>
        <v>-</v>
      </c>
      <c r="EC53" s="123" t="str">
        <f>IF($O53&gt;=EC$1,INDEX(整列!$A$2:$K$3512,MATCH($A53,整列!$A$2:$A$3512,0)+EC$1-1,11),"-")</f>
        <v>-</v>
      </c>
      <c r="ED53" s="123" t="str">
        <f>IF($O53&gt;=ED$1,INDEX(整列!$A$2:$K$3512,MATCH($A53,整列!$A$2:$A$3512,0)+ED$1-1,11),"-")</f>
        <v>-</v>
      </c>
      <c r="EE53" s="123" t="str">
        <f>IF($O53&gt;=EE$1,INDEX(整列!$A$2:$K$3512,MATCH($A53,整列!$A$2:$A$3512,0)+EE$1-1,11),"-")</f>
        <v>-</v>
      </c>
      <c r="EF53" s="123" t="str">
        <f>IF($O53&gt;=EF$1,INDEX(整列!$A$2:$K$3512,MATCH($A53,整列!$A$2:$A$3512,0)+EF$1-1,11),"-")</f>
        <v>-</v>
      </c>
      <c r="EG53" s="123" t="str">
        <f>IF($O53&gt;=EG$1,INDEX(整列!$A$2:$K$3512,MATCH($A53,整列!$A$2:$A$3512,0)+EG$1-1,11),"-")</f>
        <v>-</v>
      </c>
      <c r="EH53" s="123" t="str">
        <f>IF($O53&gt;=EH$1,INDEX(整列!$A$2:$K$3512,MATCH($A53,整列!$A$2:$A$3512,0)+EH$1-1,11),"-")</f>
        <v>-</v>
      </c>
      <c r="EI53" s="123" t="str">
        <f>IF($O53&gt;=EI$1,INDEX(整列!$A$2:$K$3512,MATCH($A53,整列!$A$2:$A$3512,0)+EI$1-1,11),"-")</f>
        <v>-</v>
      </c>
      <c r="EJ53" s="123" t="str">
        <f>IF($O53&gt;=EJ$1,INDEX(整列!$A$2:$K$3512,MATCH($A53,整列!$A$2:$A$3512,0)+EJ$1-1,11),"-")</f>
        <v>-</v>
      </c>
      <c r="EK53" s="123" t="str">
        <f>IF($O53&gt;=EK$1,INDEX(整列!$A$2:$K$3512,MATCH($A53,整列!$A$2:$A$3512,0)+EK$1-1,11),"-")</f>
        <v>-</v>
      </c>
      <c r="EL53" s="123" t="str">
        <f>IF($O53&gt;=EL$1,INDEX(整列!$A$2:$K$3512,MATCH($A53,整列!$A$2:$A$3512,0)+EL$1-1,11),"-")</f>
        <v>-</v>
      </c>
      <c r="EM53" s="123" t="str">
        <f>IF($O53&gt;=EM$1,INDEX(整列!$A$2:$K$3512,MATCH($A53,整列!$A$2:$A$3512,0)+EM$1-1,11),"-")</f>
        <v>-</v>
      </c>
      <c r="EN53" s="123" t="str">
        <f>IF($O53&gt;=EN$1,INDEX(整列!$A$2:$K$3512,MATCH($A53,整列!$A$2:$A$3512,0)+EN$1-1,11),"-")</f>
        <v>-</v>
      </c>
      <c r="EO53" s="123" t="str">
        <f>IF($O53&gt;=EO$1,INDEX(整列!$A$2:$K$3512,MATCH($A53,整列!$A$2:$A$3512,0)+EO$1-1,11),"-")</f>
        <v>-</v>
      </c>
      <c r="EP53" s="123" t="str">
        <f>IF($O53&gt;=EP$1,INDEX(整列!$A$2:$K$3512,MATCH($A53,整列!$A$2:$A$3512,0)+EP$1-1,11),"-")</f>
        <v>-</v>
      </c>
      <c r="EQ53" s="123" t="str">
        <f>IF($O53&gt;=EQ$1,INDEX(整列!$A$2:$K$3512,MATCH($A53,整列!$A$2:$A$3512,0)+EQ$1-1,11),"-")</f>
        <v>-</v>
      </c>
      <c r="ER53" s="123" t="str">
        <f>IF($O53&gt;=ER$1,INDEX(整列!$A$2:$K$3512,MATCH($A53,整列!$A$2:$A$3512,0)+ER$1-1,11),"-")</f>
        <v>-</v>
      </c>
      <c r="ES53" s="123" t="str">
        <f>IF($O53&gt;=ES$1,INDEX(整列!$A$2:$K$3512,MATCH($A53,整列!$A$2:$A$3512,0)+ES$1-1,11),"-")</f>
        <v>-</v>
      </c>
      <c r="ET53" s="123" t="str">
        <f>IF($O53&gt;=ET$1,INDEX(整列!$A$2:$K$3512,MATCH($A53,整列!$A$2:$A$3512,0)+ET$1-1,11),"-")</f>
        <v>-</v>
      </c>
      <c r="EU53" s="123" t="str">
        <f>IF($O53&gt;=EU$1,INDEX(整列!$A$2:$K$3512,MATCH($A53,整列!$A$2:$A$3512,0)+EU$1-1,11),"-")</f>
        <v>-</v>
      </c>
      <c r="EV53" s="123" t="str">
        <f>IF($O53&gt;=EV$1,INDEX(整列!$A$2:$K$3512,MATCH($A53,整列!$A$2:$A$3512,0)+EV$1-1,11),"-")</f>
        <v>-</v>
      </c>
      <c r="EW53" s="123" t="str">
        <f>IF($O53&gt;=EW$1,INDEX(整列!$A$2:$K$3512,MATCH($A53,整列!$A$2:$A$3512,0)+EW$1-1,11),"-")</f>
        <v>-</v>
      </c>
      <c r="EX53" s="123" t="str">
        <f>IF($O53&gt;=EX$1,INDEX(整列!$A$2:$K$3512,MATCH($A53,整列!$A$2:$A$3512,0)+EX$1-1,11),"-")</f>
        <v>-</v>
      </c>
      <c r="EY53" s="123" t="str">
        <f>IF($O53&gt;=EY$1,INDEX(整列!$A$2:$K$3512,MATCH($A53,整列!$A$2:$A$3512,0)+EY$1-1,11),"-")</f>
        <v>-</v>
      </c>
      <c r="EZ53" s="123" t="str">
        <f>IF($O53&gt;=EZ$1,INDEX(整列!$A$2:$K$3512,MATCH($A53,整列!$A$2:$A$3512,0)+EZ$1-1,11),"-")</f>
        <v>-</v>
      </c>
      <c r="FA53" s="123" t="str">
        <f>IF($O53&gt;=FA$1,INDEX(整列!$A$2:$K$3512,MATCH($A53,整列!$A$2:$A$3512,0)+FA$1-1,11),"-")</f>
        <v>-</v>
      </c>
      <c r="FB53" s="123" t="str">
        <f>IF($O53&gt;=FB$1,INDEX(整列!$A$2:$K$3512,MATCH($A53,整列!$A$2:$A$3512,0)+FB$1-1,11),"-")</f>
        <v>-</v>
      </c>
      <c r="FC53" s="123" t="str">
        <f>IF($O53&gt;=FC$1,INDEX(整列!$A$2:$K$3512,MATCH($A53,整列!$A$2:$A$3512,0)+FC$1-1,11),"-")</f>
        <v>-</v>
      </c>
      <c r="FD53" s="123" t="str">
        <f>IF($O53&gt;=FD$1,INDEX(整列!$A$2:$K$3512,MATCH($A53,整列!$A$2:$A$3512,0)+FD$1-1,11),"-")</f>
        <v>-</v>
      </c>
      <c r="FE53" s="123" t="str">
        <f>IF($O53&gt;=FE$1,INDEX(整列!$A$2:$K$3512,MATCH($A53,整列!$A$2:$A$3512,0)+FE$1-1,11),"-")</f>
        <v>-</v>
      </c>
      <c r="FF53" s="123" t="str">
        <f>IF($O53&gt;=FF$1,INDEX(整列!$A$2:$K$3512,MATCH($A53,整列!$A$2:$A$3512,0)+FF$1-1,11),"-")</f>
        <v>-</v>
      </c>
      <c r="FG53" s="123" t="str">
        <f>IF($O53&gt;=FG$1,INDEX(整列!$A$2:$K$3512,MATCH($A53,整列!$A$2:$A$3512,0)+FG$1-1,11),"-")</f>
        <v>-</v>
      </c>
      <c r="FH53" s="123" t="str">
        <f>IF($O53&gt;=FH$1,INDEX(整列!$A$2:$K$3512,MATCH($A53,整列!$A$2:$A$3512,0)+FH$1-1,11),"-")</f>
        <v>-</v>
      </c>
      <c r="FI53" s="123" t="str">
        <f>IF($O53&gt;=FI$1,INDEX(整列!$A$2:$K$3512,MATCH($A53,整列!$A$2:$A$3512,0)+FI$1-1,11),"-")</f>
        <v>-</v>
      </c>
      <c r="FJ53" s="123" t="str">
        <f>IF($O53&gt;=FJ$1,INDEX(整列!$A$2:$K$3512,MATCH($A53,整列!$A$2:$A$3512,0)+FJ$1-1,11),"-")</f>
        <v>-</v>
      </c>
      <c r="FK53" s="123" t="str">
        <f>IF($O53&gt;=FK$1,INDEX(整列!$A$2:$K$3512,MATCH($A53,整列!$A$2:$A$3512,0)+FK$1-1,11),"-")</f>
        <v>-</v>
      </c>
      <c r="FL53" s="123" t="str">
        <f>IF($O53&gt;=FL$1,INDEX(整列!$A$2:$K$3512,MATCH($A53,整列!$A$2:$A$3512,0)+FL$1-1,11),"-")</f>
        <v>-</v>
      </c>
      <c r="FM53" s="123" t="str">
        <f>IF($O53&gt;=FM$1,INDEX(整列!$A$2:$K$3512,MATCH($A53,整列!$A$2:$A$3512,0)+FM$1-1,11),"-")</f>
        <v>-</v>
      </c>
      <c r="FN53" s="123" t="str">
        <f>IF($O53&gt;=FN$1,INDEX(整列!$A$2:$K$3512,MATCH($A53,整列!$A$2:$A$3512,0)+FN$1-1,11),"-")</f>
        <v>-</v>
      </c>
      <c r="FO53" s="123" t="str">
        <f>IF($O53&gt;=FO$1,INDEX(整列!$A$2:$K$3512,MATCH($A53,整列!$A$2:$A$3512,0)+FO$1-1,11),"-")</f>
        <v>-</v>
      </c>
      <c r="FP53" s="123" t="str">
        <f>IF($O53&gt;=FP$1,INDEX(整列!$A$2:$K$3512,MATCH($A53,整列!$A$2:$A$3512,0)+FP$1-1,11),"-")</f>
        <v>-</v>
      </c>
      <c r="FQ53" s="123" t="str">
        <f>IF($O53&gt;=FQ$1,INDEX(整列!$A$2:$K$3512,MATCH($A53,整列!$A$2:$A$3512,0)+FQ$1-1,11),"-")</f>
        <v>-</v>
      </c>
      <c r="FR53" s="123" t="str">
        <f>IF($O53&gt;=FR$1,INDEX(整列!$A$2:$K$3512,MATCH($A53,整列!$A$2:$A$3512,0)+FR$1-1,11),"-")</f>
        <v>-</v>
      </c>
      <c r="FS53" s="123" t="str">
        <f>IF($O53&gt;=FS$1,INDEX(整列!$A$2:$K$3512,MATCH($A53,整列!$A$2:$A$3512,0)+FS$1-1,11),"-")</f>
        <v>-</v>
      </c>
      <c r="FT53" s="123" t="str">
        <f>IF($O53&gt;=FT$1,INDEX(整列!$A$2:$K$3512,MATCH($A53,整列!$A$2:$A$3512,0)+FT$1-1,11),"-")</f>
        <v>-</v>
      </c>
      <c r="FU53" s="123" t="str">
        <f>IF($O53&gt;=FU$1,INDEX(整列!$A$2:$K$3512,MATCH($A53,整列!$A$2:$A$3512,0)+FU$1-1,11),"-")</f>
        <v>-</v>
      </c>
      <c r="FV53" s="123" t="str">
        <f>IF($O53&gt;=FV$1,INDEX(整列!$A$2:$K$3512,MATCH($A53,整列!$A$2:$A$3512,0)+FV$1-1,11),"-")</f>
        <v>-</v>
      </c>
      <c r="FW53" s="123" t="str">
        <f>IF($O53&gt;=FW$1,INDEX(整列!$A$2:$K$3512,MATCH($A53,整列!$A$2:$A$3512,0)+FW$1-1,11),"-")</f>
        <v>-</v>
      </c>
      <c r="FX53" s="123" t="str">
        <f>IF($O53&gt;=FX$1,INDEX(整列!$A$2:$K$3512,MATCH($A53,整列!$A$2:$A$3512,0)+FX$1-1,11),"-")</f>
        <v>-</v>
      </c>
      <c r="FY53" s="123" t="str">
        <f>IF($O53&gt;=FY$1,INDEX(整列!$A$2:$K$3512,MATCH($A53,整列!$A$2:$A$3512,0)+FY$1-1,11),"-")</f>
        <v>-</v>
      </c>
      <c r="FZ53" s="123" t="str">
        <f>IF($O53&gt;=FZ$1,INDEX(整列!$A$2:$K$3512,MATCH($A53,整列!$A$2:$A$3512,0)+FZ$1-1,11),"-")</f>
        <v>-</v>
      </c>
      <c r="GA53" s="123" t="str">
        <f>IF($O53&gt;=GA$1,INDEX(整列!$A$2:$K$3512,MATCH($A53,整列!$A$2:$A$3512,0)+GA$1-1,11),"-")</f>
        <v>-</v>
      </c>
      <c r="GB53" s="123" t="str">
        <f>IF($O53&gt;=GB$1,INDEX(整列!$A$2:$K$3512,MATCH($A53,整列!$A$2:$A$3512,0)+GB$1-1,11),"-")</f>
        <v>-</v>
      </c>
      <c r="GC53" s="123" t="str">
        <f>IF($O53&gt;=GC$1,INDEX(整列!$A$2:$K$3512,MATCH($A53,整列!$A$2:$A$3512,0)+GC$1-1,11),"-")</f>
        <v>-</v>
      </c>
      <c r="GD53" s="123" t="str">
        <f>IF($O53&gt;=GD$1,INDEX(整列!$A$2:$K$3512,MATCH($A53,整列!$A$2:$A$3512,0)+GD$1-1,11),"-")</f>
        <v>-</v>
      </c>
      <c r="GE53" s="123" t="str">
        <f>IF($O53&gt;=GE$1,INDEX(整列!$A$2:$K$3512,MATCH($A53,整列!$A$2:$A$3512,0)+GE$1-1,11),"-")</f>
        <v>-</v>
      </c>
      <c r="GF53" s="123" t="str">
        <f>IF($O53&gt;=GF$1,INDEX(整列!$A$2:$K$3512,MATCH($A53,整列!$A$2:$A$3512,0)+GF$1-1,11),"-")</f>
        <v>-</v>
      </c>
      <c r="GG53" s="123" t="str">
        <f>IF($O53&gt;=GG$1,INDEX(整列!$A$2:$K$3512,MATCH($A53,整列!$A$2:$A$3512,0)+GG$1-1,11),"-")</f>
        <v>-</v>
      </c>
      <c r="GH53" s="123" t="str">
        <f>IF($O53&gt;=GH$1,INDEX(整列!$A$2:$K$3512,MATCH($A53,整列!$A$2:$A$3512,0)+GH$1-1,11),"-")</f>
        <v>-</v>
      </c>
      <c r="GI53" s="123" t="str">
        <f>IF($O53&gt;=GI$1,INDEX(整列!$A$2:$K$3512,MATCH($A53,整列!$A$2:$A$3512,0)+GI$1-1,11),"-")</f>
        <v>-</v>
      </c>
      <c r="GJ53" s="123" t="str">
        <f>IF($O53&gt;=GJ$1,INDEX(整列!$A$2:$K$3512,MATCH($A53,整列!$A$2:$A$3512,0)+GJ$1-1,11),"-")</f>
        <v>-</v>
      </c>
      <c r="GK53" s="123" t="str">
        <f>IF($O53&gt;=GK$1,INDEX(整列!$A$2:$K$3512,MATCH($A53,整列!$A$2:$A$3512,0)+GK$1-1,11),"-")</f>
        <v>-</v>
      </c>
      <c r="GL53" s="123" t="str">
        <f>IF($O53&gt;=GL$1,INDEX(整列!$A$2:$K$3512,MATCH($A53,整列!$A$2:$A$3512,0)+GL$1-1,11),"-")</f>
        <v>-</v>
      </c>
      <c r="GM53" s="123" t="str">
        <f>IF($O53&gt;=GM$1,INDEX(整列!$A$2:$K$3512,MATCH($A53,整列!$A$2:$A$3512,0)+GM$1-1,11),"-")</f>
        <v>-</v>
      </c>
      <c r="GN53" s="123" t="str">
        <f>IF($O53&gt;=GN$1,INDEX(整列!$A$2:$K$3512,MATCH($A53,整列!$A$2:$A$3512,0)+GN$1-1,11),"-")</f>
        <v>-</v>
      </c>
      <c r="GO53" s="123" t="str">
        <f>IF($O53&gt;=GO$1,INDEX(整列!$A$2:$K$3512,MATCH($A53,整列!$A$2:$A$3512,0)+GO$1-1,11),"-")</f>
        <v>-</v>
      </c>
      <c r="GP53" s="123" t="str">
        <f>IF($O53&gt;=GP$1,INDEX(整列!$A$2:$K$3512,MATCH($A53,整列!$A$2:$A$3512,0)+GP$1-1,11),"-")</f>
        <v>-</v>
      </c>
      <c r="GQ53" s="123" t="str">
        <f>IF($O53&gt;=GQ$1,INDEX(整列!$A$2:$K$3512,MATCH($A53,整列!$A$2:$A$3512,0)+GQ$1-1,11),"-")</f>
        <v>-</v>
      </c>
      <c r="GR53" s="123" t="str">
        <f>IF($O53&gt;=GR$1,INDEX(整列!$A$2:$K$3512,MATCH($A53,整列!$A$2:$A$3512,0)+GR$1-1,11),"-")</f>
        <v>-</v>
      </c>
      <c r="GS53" s="123" t="str">
        <f>IF($O53&gt;=GS$1,INDEX(整列!$A$2:$K$3512,MATCH($A53,整列!$A$2:$A$3512,0)+GS$1-1,11),"-")</f>
        <v>-</v>
      </c>
      <c r="GT53" s="123" t="str">
        <f>IF($O53&gt;=GT$1,INDEX(整列!$A$2:$K$3512,MATCH($A53,整列!$A$2:$A$3512,0)+GT$1-1,11),"-")</f>
        <v>-</v>
      </c>
      <c r="GU53" s="123" t="str">
        <f>IF($O53&gt;=GU$1,INDEX(整列!$A$2:$K$3512,MATCH($A53,整列!$A$2:$A$3512,0)+GU$1-1,11),"-")</f>
        <v>-</v>
      </c>
      <c r="GV53" s="123" t="str">
        <f>IF($O53&gt;=GV$1,INDEX(整列!$A$2:$K$3512,MATCH($A53,整列!$A$2:$A$3512,0)+GV$1-1,11),"-")</f>
        <v>-</v>
      </c>
      <c r="GW53" s="123" t="str">
        <f>IF($O53&gt;=GW$1,INDEX(整列!$A$2:$K$3512,MATCH($A53,整列!$A$2:$A$3512,0)+GW$1-1,11),"-")</f>
        <v>-</v>
      </c>
      <c r="GX53" s="123" t="str">
        <f>IF($O53&gt;=GX$1,INDEX(整列!$A$2:$K$3512,MATCH($A53,整列!$A$2:$A$3512,0)+GX$1-1,11),"-")</f>
        <v>-</v>
      </c>
      <c r="GY53" s="123" t="str">
        <f>IF($O53&gt;=GY$1,INDEX(整列!$A$2:$K$3512,MATCH($A53,整列!$A$2:$A$3512,0)+GY$1-1,11),"-")</f>
        <v>-</v>
      </c>
      <c r="GZ53" s="123" t="str">
        <f>IF($O53&gt;=GZ$1,INDEX(整列!$A$2:$K$3512,MATCH($A53,整列!$A$2:$A$3512,0)+GZ$1-1,11),"-")</f>
        <v>-</v>
      </c>
      <c r="HA53" s="123" t="str">
        <f>IF($O53&gt;=HA$1,INDEX(整列!$A$2:$K$3512,MATCH($A53,整列!$A$2:$A$3512,0)+HA$1-1,11),"-")</f>
        <v>-</v>
      </c>
      <c r="HB53" s="123" t="str">
        <f>IF($O53&gt;=HB$1,INDEX(整列!$A$2:$K$3512,MATCH($A53,整列!$A$2:$A$3512,0)+HB$1-1,11),"-")</f>
        <v>-</v>
      </c>
      <c r="HC53" s="123" t="str">
        <f>IF($O53&gt;=HC$1,INDEX(整列!$A$2:$K$3512,MATCH($A53,整列!$A$2:$A$3512,0)+HC$1-1,11),"-")</f>
        <v>-</v>
      </c>
      <c r="HD53" s="123" t="str">
        <f>IF($O53&gt;=HD$1,INDEX(整列!$A$2:$K$3512,MATCH($A53,整列!$A$2:$A$3512,0)+HD$1-1,11),"-")</f>
        <v>-</v>
      </c>
      <c r="HE53" s="123" t="str">
        <f>IF($O53&gt;=HE$1,INDEX(整列!$A$2:$K$3512,MATCH($A53,整列!$A$2:$A$3512,0)+HE$1-1,11),"-")</f>
        <v>-</v>
      </c>
      <c r="HF53" s="123" t="str">
        <f>IF($O53&gt;=HF$1,INDEX(整列!$A$2:$K$3512,MATCH($A53,整列!$A$2:$A$3512,0)+HF$1-1,11),"-")</f>
        <v>-</v>
      </c>
      <c r="HG53" s="123" t="str">
        <f>IF($O53&gt;=HG$1,INDEX(整列!$A$2:$K$3512,MATCH($A53,整列!$A$2:$A$3512,0)+HG$1-1,11),"-")</f>
        <v>-</v>
      </c>
      <c r="HH53" s="123" t="str">
        <f>IF($O53&gt;=HH$1,INDEX(整列!$A$2:$K$3512,MATCH($A53,整列!$A$2:$A$3512,0)+HH$1-1,11),"-")</f>
        <v>-</v>
      </c>
      <c r="HI53" s="123" t="str">
        <f>IF($O53&gt;=HI$1,INDEX(整列!$A$2:$K$3512,MATCH($A53,整列!$A$2:$A$3512,0)+HI$1-1,11),"-")</f>
        <v>-</v>
      </c>
      <c r="HJ53" s="123" t="str">
        <f>IF($O53&gt;=HJ$1,INDEX(整列!$A$2:$K$3512,MATCH($A53,整列!$A$2:$A$3512,0)+HJ$1-1,11),"-")</f>
        <v>-</v>
      </c>
      <c r="HK53" s="123" t="str">
        <f>IF($O53&gt;=HK$1,INDEX(整列!$A$2:$K$3512,MATCH($A53,整列!$A$2:$A$3512,0)+HK$1-1,11),"-")</f>
        <v>-</v>
      </c>
      <c r="HL53" s="123" t="str">
        <f>IF($O53&gt;=HL$1,INDEX(整列!$A$2:$K$3512,MATCH($A53,整列!$A$2:$A$3512,0)+HL$1-1,11),"-")</f>
        <v>-</v>
      </c>
      <c r="HP53" s="101" t="str">
        <f t="shared" si="5"/>
        <v>A06-0900-0600</v>
      </c>
      <c r="HQ53" s="115">
        <f>COUNTIF(整列!$A$2:$A$3512,HP53)</f>
        <v>1</v>
      </c>
    </row>
    <row r="54" spans="1:225" ht="13.5">
      <c r="A54" s="48" t="s">
        <v>324</v>
      </c>
      <c r="B54" s="48" t="s">
        <v>179</v>
      </c>
      <c r="C54" s="48" t="s">
        <v>180</v>
      </c>
      <c r="D54" s="48" t="s">
        <v>187</v>
      </c>
      <c r="E54" s="48" t="s">
        <v>312</v>
      </c>
      <c r="F54" s="48" t="s">
        <v>190</v>
      </c>
      <c r="G54" s="48" t="s">
        <v>322</v>
      </c>
      <c r="H54" s="48" t="s">
        <v>184</v>
      </c>
      <c r="I54" s="48"/>
      <c r="J54" s="48" t="s">
        <v>190</v>
      </c>
      <c r="K54" s="48" t="s">
        <v>325</v>
      </c>
      <c r="L54" s="48" t="s">
        <v>184</v>
      </c>
      <c r="M54" s="48"/>
      <c r="N54" s="119"/>
      <c r="O54" s="120">
        <f>COUNTIF(整列!$A$2:$A$3512,$A54)</f>
        <v>3</v>
      </c>
      <c r="P54" s="121">
        <f t="shared" si="0"/>
        <v>244000</v>
      </c>
      <c r="Q54" s="121">
        <f t="shared" si="1"/>
        <v>74656.185722729409</v>
      </c>
      <c r="R54" s="122">
        <f t="shared" si="2"/>
        <v>310090</v>
      </c>
      <c r="S54" s="121">
        <f t="shared" si="3"/>
        <v>282260</v>
      </c>
      <c r="T54" s="121">
        <f t="shared" si="4"/>
        <v>139650</v>
      </c>
      <c r="U54" s="123">
        <f>IF($O54&gt;=U$1,INDEX(整列!$A$2:$K$3512,MATCH($A54,整列!$A$2:$A$3512,0)+U$1-1,11),"-")</f>
        <v>282260</v>
      </c>
      <c r="V54" s="123">
        <f>IF($O54&gt;=V$1,INDEX(整列!$A$2:$K$3512,MATCH($A54,整列!$A$2:$A$3512,0)+V$1-1,11),"-")</f>
        <v>310090</v>
      </c>
      <c r="W54" s="123">
        <f>IF($O54&gt;=W$1,INDEX(整列!$A$2:$K$3512,MATCH($A54,整列!$A$2:$A$3512,0)+W$1-1,11),"-")</f>
        <v>139650</v>
      </c>
      <c r="X54" s="123" t="str">
        <f>IF($O54&gt;=X$1,INDEX(整列!$A$2:$K$3512,MATCH($A54,整列!$A$2:$A$3512,0)+X$1-1,11),"-")</f>
        <v>-</v>
      </c>
      <c r="Y54" s="123" t="str">
        <f>IF($O54&gt;=Y$1,INDEX(整列!$A$2:$K$3512,MATCH($A54,整列!$A$2:$A$3512,0)+Y$1-1,11),"-")</f>
        <v>-</v>
      </c>
      <c r="Z54" s="123" t="str">
        <f>IF($O54&gt;=Z$1,INDEX(整列!$A$2:$K$3512,MATCH($A54,整列!$A$2:$A$3512,0)+Z$1-1,11),"-")</f>
        <v>-</v>
      </c>
      <c r="AA54" s="123" t="str">
        <f>IF($O54&gt;=AA$1,INDEX(整列!$A$2:$K$3512,MATCH($A54,整列!$A$2:$A$3512,0)+AA$1-1,11),"-")</f>
        <v>-</v>
      </c>
      <c r="AB54" s="123" t="str">
        <f>IF($O54&gt;=AB$1,INDEX(整列!$A$2:$K$3512,MATCH($A54,整列!$A$2:$A$3512,0)+AB$1-1,11),"-")</f>
        <v>-</v>
      </c>
      <c r="AC54" s="123" t="str">
        <f>IF($O54&gt;=AC$1,INDEX(整列!$A$2:$K$3512,MATCH($A54,整列!$A$2:$A$3512,0)+AC$1-1,11),"-")</f>
        <v>-</v>
      </c>
      <c r="AD54" s="123" t="str">
        <f>IF($O54&gt;=AD$1,INDEX(整列!$A$2:$K$3512,MATCH($A54,整列!$A$2:$A$3512,0)+AD$1-1,11),"-")</f>
        <v>-</v>
      </c>
      <c r="AE54" s="123" t="str">
        <f>IF($O54&gt;=AE$1,INDEX(整列!$A$2:$K$3512,MATCH($A54,整列!$A$2:$A$3512,0)+AE$1-1,11),"-")</f>
        <v>-</v>
      </c>
      <c r="AF54" s="123" t="str">
        <f>IF($O54&gt;=AF$1,INDEX(整列!$A$2:$K$3512,MATCH($A54,整列!$A$2:$A$3512,0)+AF$1-1,11),"-")</f>
        <v>-</v>
      </c>
      <c r="AG54" s="123" t="str">
        <f>IF($O54&gt;=AG$1,INDEX(整列!$A$2:$K$3512,MATCH($A54,整列!$A$2:$A$3512,0)+AG$1-1,11),"-")</f>
        <v>-</v>
      </c>
      <c r="AH54" s="123" t="str">
        <f>IF($O54&gt;=AH$1,INDEX(整列!$A$2:$K$3512,MATCH($A54,整列!$A$2:$A$3512,0)+AH$1-1,11),"-")</f>
        <v>-</v>
      </c>
      <c r="AI54" s="123" t="str">
        <f>IF($O54&gt;=AI$1,INDEX(整列!$A$2:$K$3512,MATCH($A54,整列!$A$2:$A$3512,0)+AI$1-1,11),"-")</f>
        <v>-</v>
      </c>
      <c r="AJ54" s="123" t="str">
        <f>IF($O54&gt;=AJ$1,INDEX(整列!$A$2:$K$3512,MATCH($A54,整列!$A$2:$A$3512,0)+AJ$1-1,11),"-")</f>
        <v>-</v>
      </c>
      <c r="AK54" s="123" t="str">
        <f>IF($O54&gt;=AK$1,INDEX(整列!$A$2:$K$3512,MATCH($A54,整列!$A$2:$A$3512,0)+AK$1-1,11),"-")</f>
        <v>-</v>
      </c>
      <c r="AL54" s="123" t="str">
        <f>IF($O54&gt;=AL$1,INDEX(整列!$A$2:$K$3512,MATCH($A54,整列!$A$2:$A$3512,0)+AL$1-1,11),"-")</f>
        <v>-</v>
      </c>
      <c r="AM54" s="123" t="str">
        <f>IF($O54&gt;=AM$1,INDEX(整列!$A$2:$K$3512,MATCH($A54,整列!$A$2:$A$3512,0)+AM$1-1,11),"-")</f>
        <v>-</v>
      </c>
      <c r="AN54" s="123" t="str">
        <f>IF($O54&gt;=AN$1,INDEX(整列!$A$2:$K$3512,MATCH($A54,整列!$A$2:$A$3512,0)+AN$1-1,11),"-")</f>
        <v>-</v>
      </c>
      <c r="AO54" s="123" t="str">
        <f>IF($O54&gt;=AO$1,INDEX(整列!$A$2:$K$3512,MATCH($A54,整列!$A$2:$A$3512,0)+AO$1-1,11),"-")</f>
        <v>-</v>
      </c>
      <c r="AP54" s="123" t="str">
        <f>IF($O54&gt;=AP$1,INDEX(整列!$A$2:$K$3512,MATCH($A54,整列!$A$2:$A$3512,0)+AP$1-1,11),"-")</f>
        <v>-</v>
      </c>
      <c r="AQ54" s="123" t="str">
        <f>IF($O54&gt;=AQ$1,INDEX(整列!$A$2:$K$3512,MATCH($A54,整列!$A$2:$A$3512,0)+AQ$1-1,11),"-")</f>
        <v>-</v>
      </c>
      <c r="AR54" s="123" t="str">
        <f>IF($O54&gt;=AR$1,INDEX(整列!$A$2:$K$3512,MATCH($A54,整列!$A$2:$A$3512,0)+AR$1-1,11),"-")</f>
        <v>-</v>
      </c>
      <c r="AS54" s="123" t="str">
        <f>IF($O54&gt;=AS$1,INDEX(整列!$A$2:$K$3512,MATCH($A54,整列!$A$2:$A$3512,0)+AS$1-1,11),"-")</f>
        <v>-</v>
      </c>
      <c r="AT54" s="123" t="str">
        <f>IF($O54&gt;=AT$1,INDEX(整列!$A$2:$K$3512,MATCH($A54,整列!$A$2:$A$3512,0)+AT$1-1,11),"-")</f>
        <v>-</v>
      </c>
      <c r="AU54" s="123" t="str">
        <f>IF($O54&gt;=AU$1,INDEX(整列!$A$2:$K$3512,MATCH($A54,整列!$A$2:$A$3512,0)+AU$1-1,11),"-")</f>
        <v>-</v>
      </c>
      <c r="AV54" s="123" t="str">
        <f>IF($O54&gt;=AV$1,INDEX(整列!$A$2:$K$3512,MATCH($A54,整列!$A$2:$A$3512,0)+AV$1-1,11),"-")</f>
        <v>-</v>
      </c>
      <c r="AW54" s="123" t="str">
        <f>IF($O54&gt;=AW$1,INDEX(整列!$A$2:$K$3512,MATCH($A54,整列!$A$2:$A$3512,0)+AW$1-1,11),"-")</f>
        <v>-</v>
      </c>
      <c r="AX54" s="123" t="str">
        <f>IF($O54&gt;=AX$1,INDEX(整列!$A$2:$K$3512,MATCH($A54,整列!$A$2:$A$3512,0)+AX$1-1,11),"-")</f>
        <v>-</v>
      </c>
      <c r="AY54" s="123" t="str">
        <f>IF($O54&gt;=AY$1,INDEX(整列!$A$2:$K$3512,MATCH($A54,整列!$A$2:$A$3512,0)+AY$1-1,11),"-")</f>
        <v>-</v>
      </c>
      <c r="AZ54" s="123" t="str">
        <f>IF($O54&gt;=AZ$1,INDEX(整列!$A$2:$K$3512,MATCH($A54,整列!$A$2:$A$3512,0)+AZ$1-1,11),"-")</f>
        <v>-</v>
      </c>
      <c r="BA54" s="123" t="str">
        <f>IF($O54&gt;=BA$1,INDEX(整列!$A$2:$K$3512,MATCH($A54,整列!$A$2:$A$3512,0)+BA$1-1,11),"-")</f>
        <v>-</v>
      </c>
      <c r="BB54" s="123" t="str">
        <f>IF($O54&gt;=BB$1,INDEX(整列!$A$2:$K$3512,MATCH($A54,整列!$A$2:$A$3512,0)+BB$1-1,11),"-")</f>
        <v>-</v>
      </c>
      <c r="BC54" s="123" t="str">
        <f>IF($O54&gt;=BC$1,INDEX(整列!$A$2:$K$3512,MATCH($A54,整列!$A$2:$A$3512,0)+BC$1-1,11),"-")</f>
        <v>-</v>
      </c>
      <c r="BD54" s="123" t="str">
        <f>IF($O54&gt;=BD$1,INDEX(整列!$A$2:$K$3512,MATCH($A54,整列!$A$2:$A$3512,0)+BD$1-1,11),"-")</f>
        <v>-</v>
      </c>
      <c r="BE54" s="123" t="str">
        <f>IF($O54&gt;=BE$1,INDEX(整列!$A$2:$K$3512,MATCH($A54,整列!$A$2:$A$3512,0)+BE$1-1,11),"-")</f>
        <v>-</v>
      </c>
      <c r="BF54" s="123" t="str">
        <f>IF($O54&gt;=BF$1,INDEX(整列!$A$2:$K$3512,MATCH($A54,整列!$A$2:$A$3512,0)+BF$1-1,11),"-")</f>
        <v>-</v>
      </c>
      <c r="BG54" s="123" t="str">
        <f>IF($O54&gt;=BG$1,INDEX(整列!$A$2:$K$3512,MATCH($A54,整列!$A$2:$A$3512,0)+BG$1-1,11),"-")</f>
        <v>-</v>
      </c>
      <c r="BH54" s="123" t="str">
        <f>IF($O54&gt;=BH$1,INDEX(整列!$A$2:$K$3512,MATCH($A54,整列!$A$2:$A$3512,0)+BH$1-1,11),"-")</f>
        <v>-</v>
      </c>
      <c r="BI54" s="123" t="str">
        <f>IF($O54&gt;=BI$1,INDEX(整列!$A$2:$K$3512,MATCH($A54,整列!$A$2:$A$3512,0)+BI$1-1,11),"-")</f>
        <v>-</v>
      </c>
      <c r="BJ54" s="123" t="str">
        <f>IF($O54&gt;=BJ$1,INDEX(整列!$A$2:$K$3512,MATCH($A54,整列!$A$2:$A$3512,0)+BJ$1-1,11),"-")</f>
        <v>-</v>
      </c>
      <c r="BK54" s="123" t="str">
        <f>IF($O54&gt;=BK$1,INDEX(整列!$A$2:$K$3512,MATCH($A54,整列!$A$2:$A$3512,0)+BK$1-1,11),"-")</f>
        <v>-</v>
      </c>
      <c r="BL54" s="123" t="str">
        <f>IF($O54&gt;=BL$1,INDEX(整列!$A$2:$K$3512,MATCH($A54,整列!$A$2:$A$3512,0)+BL$1-1,11),"-")</f>
        <v>-</v>
      </c>
      <c r="BM54" s="123" t="str">
        <f>IF($O54&gt;=BM$1,INDEX(整列!$A$2:$K$3512,MATCH($A54,整列!$A$2:$A$3512,0)+BM$1-1,11),"-")</f>
        <v>-</v>
      </c>
      <c r="BN54" s="123" t="str">
        <f>IF($O54&gt;=BN$1,INDEX(整列!$A$2:$K$3512,MATCH($A54,整列!$A$2:$A$3512,0)+BN$1-1,11),"-")</f>
        <v>-</v>
      </c>
      <c r="BO54" s="123" t="str">
        <f>IF($O54&gt;=BO$1,INDEX(整列!$A$2:$K$3512,MATCH($A54,整列!$A$2:$A$3512,0)+BO$1-1,11),"-")</f>
        <v>-</v>
      </c>
      <c r="BP54" s="123" t="str">
        <f>IF($O54&gt;=BP$1,INDEX(整列!$A$2:$K$3512,MATCH($A54,整列!$A$2:$A$3512,0)+BP$1-1,11),"-")</f>
        <v>-</v>
      </c>
      <c r="BQ54" s="123" t="str">
        <f>IF($O54&gt;=BQ$1,INDEX(整列!$A$2:$K$3512,MATCH($A54,整列!$A$2:$A$3512,0)+BQ$1-1,11),"-")</f>
        <v>-</v>
      </c>
      <c r="BR54" s="123" t="str">
        <f>IF($O54&gt;=BR$1,INDEX(整列!$A$2:$K$3512,MATCH($A54,整列!$A$2:$A$3512,0)+BR$1-1,11),"-")</f>
        <v>-</v>
      </c>
      <c r="BS54" s="123" t="str">
        <f>IF($O54&gt;=BS$1,INDEX(整列!$A$2:$K$3512,MATCH($A54,整列!$A$2:$A$3512,0)+BS$1-1,11),"-")</f>
        <v>-</v>
      </c>
      <c r="BT54" s="123" t="str">
        <f>IF($O54&gt;=BT$1,INDEX(整列!$A$2:$K$3512,MATCH($A54,整列!$A$2:$A$3512,0)+BT$1-1,11),"-")</f>
        <v>-</v>
      </c>
      <c r="BU54" s="123" t="str">
        <f>IF($O54&gt;=BU$1,INDEX(整列!$A$2:$K$3512,MATCH($A54,整列!$A$2:$A$3512,0)+BU$1-1,11),"-")</f>
        <v>-</v>
      </c>
      <c r="BV54" s="123" t="str">
        <f>IF($O54&gt;=BV$1,INDEX(整列!$A$2:$K$3512,MATCH($A54,整列!$A$2:$A$3512,0)+BV$1-1,11),"-")</f>
        <v>-</v>
      </c>
      <c r="BW54" s="123" t="str">
        <f>IF($O54&gt;=BW$1,INDEX(整列!$A$2:$K$3512,MATCH($A54,整列!$A$2:$A$3512,0)+BW$1-1,11),"-")</f>
        <v>-</v>
      </c>
      <c r="BX54" s="123" t="str">
        <f>IF($O54&gt;=BX$1,INDEX(整列!$A$2:$K$3512,MATCH($A54,整列!$A$2:$A$3512,0)+BX$1-1,11),"-")</f>
        <v>-</v>
      </c>
      <c r="BY54" s="123" t="str">
        <f>IF($O54&gt;=BY$1,INDEX(整列!$A$2:$K$3512,MATCH($A54,整列!$A$2:$A$3512,0)+BY$1-1,11),"-")</f>
        <v>-</v>
      </c>
      <c r="BZ54" s="123" t="str">
        <f>IF($O54&gt;=BZ$1,INDEX(整列!$A$2:$K$3512,MATCH($A54,整列!$A$2:$A$3512,0)+BZ$1-1,11),"-")</f>
        <v>-</v>
      </c>
      <c r="CA54" s="123" t="str">
        <f>IF($O54&gt;=CA$1,INDEX(整列!$A$2:$K$3512,MATCH($A54,整列!$A$2:$A$3512,0)+CA$1-1,11),"-")</f>
        <v>-</v>
      </c>
      <c r="CB54" s="123" t="str">
        <f>IF($O54&gt;=CB$1,INDEX(整列!$A$2:$K$3512,MATCH($A54,整列!$A$2:$A$3512,0)+CB$1-1,11),"-")</f>
        <v>-</v>
      </c>
      <c r="CC54" s="123" t="str">
        <f>IF($O54&gt;=CC$1,INDEX(整列!$A$2:$K$3512,MATCH($A54,整列!$A$2:$A$3512,0)+CC$1-1,11),"-")</f>
        <v>-</v>
      </c>
      <c r="CD54" s="123" t="str">
        <f>IF($O54&gt;=CD$1,INDEX(整列!$A$2:$K$3512,MATCH($A54,整列!$A$2:$A$3512,0)+CD$1-1,11),"-")</f>
        <v>-</v>
      </c>
      <c r="CE54" s="123" t="str">
        <f>IF($O54&gt;=CE$1,INDEX(整列!$A$2:$K$3512,MATCH($A54,整列!$A$2:$A$3512,0)+CE$1-1,11),"-")</f>
        <v>-</v>
      </c>
      <c r="CF54" s="123" t="str">
        <f>IF($O54&gt;=CF$1,INDEX(整列!$A$2:$K$3512,MATCH($A54,整列!$A$2:$A$3512,0)+CF$1-1,11),"-")</f>
        <v>-</v>
      </c>
      <c r="CG54" s="123" t="str">
        <f>IF($O54&gt;=CG$1,INDEX(整列!$A$2:$K$3512,MATCH($A54,整列!$A$2:$A$3512,0)+CG$1-1,11),"-")</f>
        <v>-</v>
      </c>
      <c r="CH54" s="123" t="str">
        <f>IF($O54&gt;=CH$1,INDEX(整列!$A$2:$K$3512,MATCH($A54,整列!$A$2:$A$3512,0)+CH$1-1,11),"-")</f>
        <v>-</v>
      </c>
      <c r="CI54" s="123" t="str">
        <f>IF($O54&gt;=CI$1,INDEX(整列!$A$2:$K$3512,MATCH($A54,整列!$A$2:$A$3512,0)+CI$1-1,11),"-")</f>
        <v>-</v>
      </c>
      <c r="CJ54" s="123" t="str">
        <f>IF($O54&gt;=CJ$1,INDEX(整列!$A$2:$K$3512,MATCH($A54,整列!$A$2:$A$3512,0)+CJ$1-1,11),"-")</f>
        <v>-</v>
      </c>
      <c r="CK54" s="123" t="str">
        <f>IF($O54&gt;=CK$1,INDEX(整列!$A$2:$K$3512,MATCH($A54,整列!$A$2:$A$3512,0)+CK$1-1,11),"-")</f>
        <v>-</v>
      </c>
      <c r="CL54" s="123" t="str">
        <f>IF($O54&gt;=CL$1,INDEX(整列!$A$2:$K$3512,MATCH($A54,整列!$A$2:$A$3512,0)+CL$1-1,11),"-")</f>
        <v>-</v>
      </c>
      <c r="CM54" s="123" t="str">
        <f>IF($O54&gt;=CM$1,INDEX(整列!$A$2:$K$3512,MATCH($A54,整列!$A$2:$A$3512,0)+CM$1-1,11),"-")</f>
        <v>-</v>
      </c>
      <c r="CN54" s="123" t="str">
        <f>IF($O54&gt;=CN$1,INDEX(整列!$A$2:$K$3512,MATCH($A54,整列!$A$2:$A$3512,0)+CN$1-1,11),"-")</f>
        <v>-</v>
      </c>
      <c r="CO54" s="123" t="str">
        <f>IF($O54&gt;=CO$1,INDEX(整列!$A$2:$K$3512,MATCH($A54,整列!$A$2:$A$3512,0)+CO$1-1,11),"-")</f>
        <v>-</v>
      </c>
      <c r="CP54" s="123" t="str">
        <f>IF($O54&gt;=CP$1,INDEX(整列!$A$2:$K$3512,MATCH($A54,整列!$A$2:$A$3512,0)+CP$1-1,11),"-")</f>
        <v>-</v>
      </c>
      <c r="CQ54" s="123" t="str">
        <f>IF($O54&gt;=CQ$1,INDEX(整列!$A$2:$K$3512,MATCH($A54,整列!$A$2:$A$3512,0)+CQ$1-1,11),"-")</f>
        <v>-</v>
      </c>
      <c r="CR54" s="123" t="str">
        <f>IF($O54&gt;=CR$1,INDEX(整列!$A$2:$K$3512,MATCH($A54,整列!$A$2:$A$3512,0)+CR$1-1,11),"-")</f>
        <v>-</v>
      </c>
      <c r="CS54" s="123" t="str">
        <f>IF($O54&gt;=CS$1,INDEX(整列!$A$2:$K$3512,MATCH($A54,整列!$A$2:$A$3512,0)+CS$1-1,11),"-")</f>
        <v>-</v>
      </c>
      <c r="CT54" s="123" t="str">
        <f>IF($O54&gt;=CT$1,INDEX(整列!$A$2:$K$3512,MATCH($A54,整列!$A$2:$A$3512,0)+CT$1-1,11),"-")</f>
        <v>-</v>
      </c>
      <c r="CU54" s="123" t="str">
        <f>IF($O54&gt;=CU$1,INDEX(整列!$A$2:$K$3512,MATCH($A54,整列!$A$2:$A$3512,0)+CU$1-1,11),"-")</f>
        <v>-</v>
      </c>
      <c r="CV54" s="123" t="str">
        <f>IF($O54&gt;=CV$1,INDEX(整列!$A$2:$K$3512,MATCH($A54,整列!$A$2:$A$3512,0)+CV$1-1,11),"-")</f>
        <v>-</v>
      </c>
      <c r="CW54" s="123" t="str">
        <f>IF($O54&gt;=CW$1,INDEX(整列!$A$2:$K$3512,MATCH($A54,整列!$A$2:$A$3512,0)+CW$1-1,11),"-")</f>
        <v>-</v>
      </c>
      <c r="CX54" s="123" t="str">
        <f>IF($O54&gt;=CX$1,INDEX(整列!$A$2:$K$3512,MATCH($A54,整列!$A$2:$A$3512,0)+CX$1-1,11),"-")</f>
        <v>-</v>
      </c>
      <c r="CY54" s="123" t="str">
        <f>IF($O54&gt;=CY$1,INDEX(整列!$A$2:$K$3512,MATCH($A54,整列!$A$2:$A$3512,0)+CY$1-1,11),"-")</f>
        <v>-</v>
      </c>
      <c r="CZ54" s="123" t="str">
        <f>IF($O54&gt;=CZ$1,INDEX(整列!$A$2:$K$3512,MATCH($A54,整列!$A$2:$A$3512,0)+CZ$1-1,11),"-")</f>
        <v>-</v>
      </c>
      <c r="DA54" s="123" t="str">
        <f>IF($O54&gt;=DA$1,INDEX(整列!$A$2:$K$3512,MATCH($A54,整列!$A$2:$A$3512,0)+DA$1-1,11),"-")</f>
        <v>-</v>
      </c>
      <c r="DB54" s="123" t="str">
        <f>IF($O54&gt;=DB$1,INDEX(整列!$A$2:$K$3512,MATCH($A54,整列!$A$2:$A$3512,0)+DB$1-1,11),"-")</f>
        <v>-</v>
      </c>
      <c r="DC54" s="123" t="str">
        <f>IF($O54&gt;=DC$1,INDEX(整列!$A$2:$K$3512,MATCH($A54,整列!$A$2:$A$3512,0)+DC$1-1,11),"-")</f>
        <v>-</v>
      </c>
      <c r="DD54" s="123" t="str">
        <f>IF($O54&gt;=DD$1,INDEX(整列!$A$2:$K$3512,MATCH($A54,整列!$A$2:$A$3512,0)+DD$1-1,11),"-")</f>
        <v>-</v>
      </c>
      <c r="DE54" s="123" t="str">
        <f>IF($O54&gt;=DE$1,INDEX(整列!$A$2:$K$3512,MATCH($A54,整列!$A$2:$A$3512,0)+DE$1-1,11),"-")</f>
        <v>-</v>
      </c>
      <c r="DF54" s="123" t="str">
        <f>IF($O54&gt;=DF$1,INDEX(整列!$A$2:$K$3512,MATCH($A54,整列!$A$2:$A$3512,0)+DF$1-1,11),"-")</f>
        <v>-</v>
      </c>
      <c r="DG54" s="123" t="str">
        <f>IF($O54&gt;=DG$1,INDEX(整列!$A$2:$K$3512,MATCH($A54,整列!$A$2:$A$3512,0)+DG$1-1,11),"-")</f>
        <v>-</v>
      </c>
      <c r="DH54" s="123" t="str">
        <f>IF($O54&gt;=DH$1,INDEX(整列!$A$2:$K$3512,MATCH($A54,整列!$A$2:$A$3512,0)+DH$1-1,11),"-")</f>
        <v>-</v>
      </c>
      <c r="DI54" s="123" t="str">
        <f>IF($O54&gt;=DI$1,INDEX(整列!$A$2:$K$3512,MATCH($A54,整列!$A$2:$A$3512,0)+DI$1-1,11),"-")</f>
        <v>-</v>
      </c>
      <c r="DJ54" s="123" t="str">
        <f>IF($O54&gt;=DJ$1,INDEX(整列!$A$2:$K$3512,MATCH($A54,整列!$A$2:$A$3512,0)+DJ$1-1,11),"-")</f>
        <v>-</v>
      </c>
      <c r="DK54" s="123" t="str">
        <f>IF($O54&gt;=DK$1,INDEX(整列!$A$2:$K$3512,MATCH($A54,整列!$A$2:$A$3512,0)+DK$1-1,11),"-")</f>
        <v>-</v>
      </c>
      <c r="DL54" s="123" t="str">
        <f>IF($O54&gt;=DL$1,INDEX(整列!$A$2:$K$3512,MATCH($A54,整列!$A$2:$A$3512,0)+DL$1-1,11),"-")</f>
        <v>-</v>
      </c>
      <c r="DM54" s="123" t="str">
        <f>IF($O54&gt;=DM$1,INDEX(整列!$A$2:$K$3512,MATCH($A54,整列!$A$2:$A$3512,0)+DM$1-1,11),"-")</f>
        <v>-</v>
      </c>
      <c r="DN54" s="123" t="str">
        <f>IF($O54&gt;=DN$1,INDEX(整列!$A$2:$K$3512,MATCH($A54,整列!$A$2:$A$3512,0)+DN$1-1,11),"-")</f>
        <v>-</v>
      </c>
      <c r="DO54" s="123" t="str">
        <f>IF($O54&gt;=DO$1,INDEX(整列!$A$2:$K$3512,MATCH($A54,整列!$A$2:$A$3512,0)+DO$1-1,11),"-")</f>
        <v>-</v>
      </c>
      <c r="DP54" s="123" t="str">
        <f>IF($O54&gt;=DP$1,INDEX(整列!$A$2:$K$3512,MATCH($A54,整列!$A$2:$A$3512,0)+DP$1-1,11),"-")</f>
        <v>-</v>
      </c>
      <c r="DQ54" s="123" t="str">
        <f>IF($O54&gt;=DQ$1,INDEX(整列!$A$2:$K$3512,MATCH($A54,整列!$A$2:$A$3512,0)+DQ$1-1,11),"-")</f>
        <v>-</v>
      </c>
      <c r="DR54" s="123" t="str">
        <f>IF($O54&gt;=DR$1,INDEX(整列!$A$2:$K$3512,MATCH($A54,整列!$A$2:$A$3512,0)+DR$1-1,11),"-")</f>
        <v>-</v>
      </c>
      <c r="DS54" s="123" t="str">
        <f>IF($O54&gt;=DS$1,INDEX(整列!$A$2:$K$3512,MATCH($A54,整列!$A$2:$A$3512,0)+DS$1-1,11),"-")</f>
        <v>-</v>
      </c>
      <c r="DT54" s="123" t="str">
        <f>IF($O54&gt;=DT$1,INDEX(整列!$A$2:$K$3512,MATCH($A54,整列!$A$2:$A$3512,0)+DT$1-1,11),"-")</f>
        <v>-</v>
      </c>
      <c r="DU54" s="123" t="str">
        <f>IF($O54&gt;=DU$1,INDEX(整列!$A$2:$K$3512,MATCH($A54,整列!$A$2:$A$3512,0)+DU$1-1,11),"-")</f>
        <v>-</v>
      </c>
      <c r="DV54" s="123" t="str">
        <f>IF($O54&gt;=DV$1,INDEX(整列!$A$2:$K$3512,MATCH($A54,整列!$A$2:$A$3512,0)+DV$1-1,11),"-")</f>
        <v>-</v>
      </c>
      <c r="DW54" s="123" t="str">
        <f>IF($O54&gt;=DW$1,INDEX(整列!$A$2:$K$3512,MATCH($A54,整列!$A$2:$A$3512,0)+DW$1-1,11),"-")</f>
        <v>-</v>
      </c>
      <c r="DX54" s="123" t="str">
        <f>IF($O54&gt;=DX$1,INDEX(整列!$A$2:$K$3512,MATCH($A54,整列!$A$2:$A$3512,0)+DX$1-1,11),"-")</f>
        <v>-</v>
      </c>
      <c r="DY54" s="123" t="str">
        <f>IF($O54&gt;=DY$1,INDEX(整列!$A$2:$K$3512,MATCH($A54,整列!$A$2:$A$3512,0)+DY$1-1,11),"-")</f>
        <v>-</v>
      </c>
      <c r="DZ54" s="123" t="str">
        <f>IF($O54&gt;=DZ$1,INDEX(整列!$A$2:$K$3512,MATCH($A54,整列!$A$2:$A$3512,0)+DZ$1-1,11),"-")</f>
        <v>-</v>
      </c>
      <c r="EA54" s="123" t="str">
        <f>IF($O54&gt;=EA$1,INDEX(整列!$A$2:$K$3512,MATCH($A54,整列!$A$2:$A$3512,0)+EA$1-1,11),"-")</f>
        <v>-</v>
      </c>
      <c r="EB54" s="123" t="str">
        <f>IF($O54&gt;=EB$1,INDEX(整列!$A$2:$K$3512,MATCH($A54,整列!$A$2:$A$3512,0)+EB$1-1,11),"-")</f>
        <v>-</v>
      </c>
      <c r="EC54" s="123" t="str">
        <f>IF($O54&gt;=EC$1,INDEX(整列!$A$2:$K$3512,MATCH($A54,整列!$A$2:$A$3512,0)+EC$1-1,11),"-")</f>
        <v>-</v>
      </c>
      <c r="ED54" s="123" t="str">
        <f>IF($O54&gt;=ED$1,INDEX(整列!$A$2:$K$3512,MATCH($A54,整列!$A$2:$A$3512,0)+ED$1-1,11),"-")</f>
        <v>-</v>
      </c>
      <c r="EE54" s="123" t="str">
        <f>IF($O54&gt;=EE$1,INDEX(整列!$A$2:$K$3512,MATCH($A54,整列!$A$2:$A$3512,0)+EE$1-1,11),"-")</f>
        <v>-</v>
      </c>
      <c r="EF54" s="123" t="str">
        <f>IF($O54&gt;=EF$1,INDEX(整列!$A$2:$K$3512,MATCH($A54,整列!$A$2:$A$3512,0)+EF$1-1,11),"-")</f>
        <v>-</v>
      </c>
      <c r="EG54" s="123" t="str">
        <f>IF($O54&gt;=EG$1,INDEX(整列!$A$2:$K$3512,MATCH($A54,整列!$A$2:$A$3512,0)+EG$1-1,11),"-")</f>
        <v>-</v>
      </c>
      <c r="EH54" s="123" t="str">
        <f>IF($O54&gt;=EH$1,INDEX(整列!$A$2:$K$3512,MATCH($A54,整列!$A$2:$A$3512,0)+EH$1-1,11),"-")</f>
        <v>-</v>
      </c>
      <c r="EI54" s="123" t="str">
        <f>IF($O54&gt;=EI$1,INDEX(整列!$A$2:$K$3512,MATCH($A54,整列!$A$2:$A$3512,0)+EI$1-1,11),"-")</f>
        <v>-</v>
      </c>
      <c r="EJ54" s="123" t="str">
        <f>IF($O54&gt;=EJ$1,INDEX(整列!$A$2:$K$3512,MATCH($A54,整列!$A$2:$A$3512,0)+EJ$1-1,11),"-")</f>
        <v>-</v>
      </c>
      <c r="EK54" s="123" t="str">
        <f>IF($O54&gt;=EK$1,INDEX(整列!$A$2:$K$3512,MATCH($A54,整列!$A$2:$A$3512,0)+EK$1-1,11),"-")</f>
        <v>-</v>
      </c>
      <c r="EL54" s="123" t="str">
        <f>IF($O54&gt;=EL$1,INDEX(整列!$A$2:$K$3512,MATCH($A54,整列!$A$2:$A$3512,0)+EL$1-1,11),"-")</f>
        <v>-</v>
      </c>
      <c r="EM54" s="123" t="str">
        <f>IF($O54&gt;=EM$1,INDEX(整列!$A$2:$K$3512,MATCH($A54,整列!$A$2:$A$3512,0)+EM$1-1,11),"-")</f>
        <v>-</v>
      </c>
      <c r="EN54" s="123" t="str">
        <f>IF($O54&gt;=EN$1,INDEX(整列!$A$2:$K$3512,MATCH($A54,整列!$A$2:$A$3512,0)+EN$1-1,11),"-")</f>
        <v>-</v>
      </c>
      <c r="EO54" s="123" t="str">
        <f>IF($O54&gt;=EO$1,INDEX(整列!$A$2:$K$3512,MATCH($A54,整列!$A$2:$A$3512,0)+EO$1-1,11),"-")</f>
        <v>-</v>
      </c>
      <c r="EP54" s="123" t="str">
        <f>IF($O54&gt;=EP$1,INDEX(整列!$A$2:$K$3512,MATCH($A54,整列!$A$2:$A$3512,0)+EP$1-1,11),"-")</f>
        <v>-</v>
      </c>
      <c r="EQ54" s="123" t="str">
        <f>IF($O54&gt;=EQ$1,INDEX(整列!$A$2:$K$3512,MATCH($A54,整列!$A$2:$A$3512,0)+EQ$1-1,11),"-")</f>
        <v>-</v>
      </c>
      <c r="ER54" s="123" t="str">
        <f>IF($O54&gt;=ER$1,INDEX(整列!$A$2:$K$3512,MATCH($A54,整列!$A$2:$A$3512,0)+ER$1-1,11),"-")</f>
        <v>-</v>
      </c>
      <c r="ES54" s="123" t="str">
        <f>IF($O54&gt;=ES$1,INDEX(整列!$A$2:$K$3512,MATCH($A54,整列!$A$2:$A$3512,0)+ES$1-1,11),"-")</f>
        <v>-</v>
      </c>
      <c r="ET54" s="123" t="str">
        <f>IF($O54&gt;=ET$1,INDEX(整列!$A$2:$K$3512,MATCH($A54,整列!$A$2:$A$3512,0)+ET$1-1,11),"-")</f>
        <v>-</v>
      </c>
      <c r="EU54" s="123" t="str">
        <f>IF($O54&gt;=EU$1,INDEX(整列!$A$2:$K$3512,MATCH($A54,整列!$A$2:$A$3512,0)+EU$1-1,11),"-")</f>
        <v>-</v>
      </c>
      <c r="EV54" s="123" t="str">
        <f>IF($O54&gt;=EV$1,INDEX(整列!$A$2:$K$3512,MATCH($A54,整列!$A$2:$A$3512,0)+EV$1-1,11),"-")</f>
        <v>-</v>
      </c>
      <c r="EW54" s="123" t="str">
        <f>IF($O54&gt;=EW$1,INDEX(整列!$A$2:$K$3512,MATCH($A54,整列!$A$2:$A$3512,0)+EW$1-1,11),"-")</f>
        <v>-</v>
      </c>
      <c r="EX54" s="123" t="str">
        <f>IF($O54&gt;=EX$1,INDEX(整列!$A$2:$K$3512,MATCH($A54,整列!$A$2:$A$3512,0)+EX$1-1,11),"-")</f>
        <v>-</v>
      </c>
      <c r="EY54" s="123" t="str">
        <f>IF($O54&gt;=EY$1,INDEX(整列!$A$2:$K$3512,MATCH($A54,整列!$A$2:$A$3512,0)+EY$1-1,11),"-")</f>
        <v>-</v>
      </c>
      <c r="EZ54" s="123" t="str">
        <f>IF($O54&gt;=EZ$1,INDEX(整列!$A$2:$K$3512,MATCH($A54,整列!$A$2:$A$3512,0)+EZ$1-1,11),"-")</f>
        <v>-</v>
      </c>
      <c r="FA54" s="123" t="str">
        <f>IF($O54&gt;=FA$1,INDEX(整列!$A$2:$K$3512,MATCH($A54,整列!$A$2:$A$3512,0)+FA$1-1,11),"-")</f>
        <v>-</v>
      </c>
      <c r="FB54" s="123" t="str">
        <f>IF($O54&gt;=FB$1,INDEX(整列!$A$2:$K$3512,MATCH($A54,整列!$A$2:$A$3512,0)+FB$1-1,11),"-")</f>
        <v>-</v>
      </c>
      <c r="FC54" s="123" t="str">
        <f>IF($O54&gt;=FC$1,INDEX(整列!$A$2:$K$3512,MATCH($A54,整列!$A$2:$A$3512,0)+FC$1-1,11),"-")</f>
        <v>-</v>
      </c>
      <c r="FD54" s="123" t="str">
        <f>IF($O54&gt;=FD$1,INDEX(整列!$A$2:$K$3512,MATCH($A54,整列!$A$2:$A$3512,0)+FD$1-1,11),"-")</f>
        <v>-</v>
      </c>
      <c r="FE54" s="123" t="str">
        <f>IF($O54&gt;=FE$1,INDEX(整列!$A$2:$K$3512,MATCH($A54,整列!$A$2:$A$3512,0)+FE$1-1,11),"-")</f>
        <v>-</v>
      </c>
      <c r="FF54" s="123" t="str">
        <f>IF($O54&gt;=FF$1,INDEX(整列!$A$2:$K$3512,MATCH($A54,整列!$A$2:$A$3512,0)+FF$1-1,11),"-")</f>
        <v>-</v>
      </c>
      <c r="FG54" s="123" t="str">
        <f>IF($O54&gt;=FG$1,INDEX(整列!$A$2:$K$3512,MATCH($A54,整列!$A$2:$A$3512,0)+FG$1-1,11),"-")</f>
        <v>-</v>
      </c>
      <c r="FH54" s="123" t="str">
        <f>IF($O54&gt;=FH$1,INDEX(整列!$A$2:$K$3512,MATCH($A54,整列!$A$2:$A$3512,0)+FH$1-1,11),"-")</f>
        <v>-</v>
      </c>
      <c r="FI54" s="123" t="str">
        <f>IF($O54&gt;=FI$1,INDEX(整列!$A$2:$K$3512,MATCH($A54,整列!$A$2:$A$3512,0)+FI$1-1,11),"-")</f>
        <v>-</v>
      </c>
      <c r="FJ54" s="123" t="str">
        <f>IF($O54&gt;=FJ$1,INDEX(整列!$A$2:$K$3512,MATCH($A54,整列!$A$2:$A$3512,0)+FJ$1-1,11),"-")</f>
        <v>-</v>
      </c>
      <c r="FK54" s="123" t="str">
        <f>IF($O54&gt;=FK$1,INDEX(整列!$A$2:$K$3512,MATCH($A54,整列!$A$2:$A$3512,0)+FK$1-1,11),"-")</f>
        <v>-</v>
      </c>
      <c r="FL54" s="123" t="str">
        <f>IF($O54&gt;=FL$1,INDEX(整列!$A$2:$K$3512,MATCH($A54,整列!$A$2:$A$3512,0)+FL$1-1,11),"-")</f>
        <v>-</v>
      </c>
      <c r="FM54" s="123" t="str">
        <f>IF($O54&gt;=FM$1,INDEX(整列!$A$2:$K$3512,MATCH($A54,整列!$A$2:$A$3512,0)+FM$1-1,11),"-")</f>
        <v>-</v>
      </c>
      <c r="FN54" s="123" t="str">
        <f>IF($O54&gt;=FN$1,INDEX(整列!$A$2:$K$3512,MATCH($A54,整列!$A$2:$A$3512,0)+FN$1-1,11),"-")</f>
        <v>-</v>
      </c>
      <c r="FO54" s="123" t="str">
        <f>IF($O54&gt;=FO$1,INDEX(整列!$A$2:$K$3512,MATCH($A54,整列!$A$2:$A$3512,0)+FO$1-1,11),"-")</f>
        <v>-</v>
      </c>
      <c r="FP54" s="123" t="str">
        <f>IF($O54&gt;=FP$1,INDEX(整列!$A$2:$K$3512,MATCH($A54,整列!$A$2:$A$3512,0)+FP$1-1,11),"-")</f>
        <v>-</v>
      </c>
      <c r="FQ54" s="123" t="str">
        <f>IF($O54&gt;=FQ$1,INDEX(整列!$A$2:$K$3512,MATCH($A54,整列!$A$2:$A$3512,0)+FQ$1-1,11),"-")</f>
        <v>-</v>
      </c>
      <c r="FR54" s="123" t="str">
        <f>IF($O54&gt;=FR$1,INDEX(整列!$A$2:$K$3512,MATCH($A54,整列!$A$2:$A$3512,0)+FR$1-1,11),"-")</f>
        <v>-</v>
      </c>
      <c r="FS54" s="123" t="str">
        <f>IF($O54&gt;=FS$1,INDEX(整列!$A$2:$K$3512,MATCH($A54,整列!$A$2:$A$3512,0)+FS$1-1,11),"-")</f>
        <v>-</v>
      </c>
      <c r="FT54" s="123" t="str">
        <f>IF($O54&gt;=FT$1,INDEX(整列!$A$2:$K$3512,MATCH($A54,整列!$A$2:$A$3512,0)+FT$1-1,11),"-")</f>
        <v>-</v>
      </c>
      <c r="FU54" s="123" t="str">
        <f>IF($O54&gt;=FU$1,INDEX(整列!$A$2:$K$3512,MATCH($A54,整列!$A$2:$A$3512,0)+FU$1-1,11),"-")</f>
        <v>-</v>
      </c>
      <c r="FV54" s="123" t="str">
        <f>IF($O54&gt;=FV$1,INDEX(整列!$A$2:$K$3512,MATCH($A54,整列!$A$2:$A$3512,0)+FV$1-1,11),"-")</f>
        <v>-</v>
      </c>
      <c r="FW54" s="123" t="str">
        <f>IF($O54&gt;=FW$1,INDEX(整列!$A$2:$K$3512,MATCH($A54,整列!$A$2:$A$3512,0)+FW$1-1,11),"-")</f>
        <v>-</v>
      </c>
      <c r="FX54" s="123" t="str">
        <f>IF($O54&gt;=FX$1,INDEX(整列!$A$2:$K$3512,MATCH($A54,整列!$A$2:$A$3512,0)+FX$1-1,11),"-")</f>
        <v>-</v>
      </c>
      <c r="FY54" s="123" t="str">
        <f>IF($O54&gt;=FY$1,INDEX(整列!$A$2:$K$3512,MATCH($A54,整列!$A$2:$A$3512,0)+FY$1-1,11),"-")</f>
        <v>-</v>
      </c>
      <c r="FZ54" s="123" t="str">
        <f>IF($O54&gt;=FZ$1,INDEX(整列!$A$2:$K$3512,MATCH($A54,整列!$A$2:$A$3512,0)+FZ$1-1,11),"-")</f>
        <v>-</v>
      </c>
      <c r="GA54" s="123" t="str">
        <f>IF($O54&gt;=GA$1,INDEX(整列!$A$2:$K$3512,MATCH($A54,整列!$A$2:$A$3512,0)+GA$1-1,11),"-")</f>
        <v>-</v>
      </c>
      <c r="GB54" s="123" t="str">
        <f>IF($O54&gt;=GB$1,INDEX(整列!$A$2:$K$3512,MATCH($A54,整列!$A$2:$A$3512,0)+GB$1-1,11),"-")</f>
        <v>-</v>
      </c>
      <c r="GC54" s="123" t="str">
        <f>IF($O54&gt;=GC$1,INDEX(整列!$A$2:$K$3512,MATCH($A54,整列!$A$2:$A$3512,0)+GC$1-1,11),"-")</f>
        <v>-</v>
      </c>
      <c r="GD54" s="123" t="str">
        <f>IF($O54&gt;=GD$1,INDEX(整列!$A$2:$K$3512,MATCH($A54,整列!$A$2:$A$3512,0)+GD$1-1,11),"-")</f>
        <v>-</v>
      </c>
      <c r="GE54" s="123" t="str">
        <f>IF($O54&gt;=GE$1,INDEX(整列!$A$2:$K$3512,MATCH($A54,整列!$A$2:$A$3512,0)+GE$1-1,11),"-")</f>
        <v>-</v>
      </c>
      <c r="GF54" s="123" t="str">
        <f>IF($O54&gt;=GF$1,INDEX(整列!$A$2:$K$3512,MATCH($A54,整列!$A$2:$A$3512,0)+GF$1-1,11),"-")</f>
        <v>-</v>
      </c>
      <c r="GG54" s="123" t="str">
        <f>IF($O54&gt;=GG$1,INDEX(整列!$A$2:$K$3512,MATCH($A54,整列!$A$2:$A$3512,0)+GG$1-1,11),"-")</f>
        <v>-</v>
      </c>
      <c r="GH54" s="123" t="str">
        <f>IF($O54&gt;=GH$1,INDEX(整列!$A$2:$K$3512,MATCH($A54,整列!$A$2:$A$3512,0)+GH$1-1,11),"-")</f>
        <v>-</v>
      </c>
      <c r="GI54" s="123" t="str">
        <f>IF($O54&gt;=GI$1,INDEX(整列!$A$2:$K$3512,MATCH($A54,整列!$A$2:$A$3512,0)+GI$1-1,11),"-")</f>
        <v>-</v>
      </c>
      <c r="GJ54" s="123" t="str">
        <f>IF($O54&gt;=GJ$1,INDEX(整列!$A$2:$K$3512,MATCH($A54,整列!$A$2:$A$3512,0)+GJ$1-1,11),"-")</f>
        <v>-</v>
      </c>
      <c r="GK54" s="123" t="str">
        <f>IF($O54&gt;=GK$1,INDEX(整列!$A$2:$K$3512,MATCH($A54,整列!$A$2:$A$3512,0)+GK$1-1,11),"-")</f>
        <v>-</v>
      </c>
      <c r="GL54" s="123" t="str">
        <f>IF($O54&gt;=GL$1,INDEX(整列!$A$2:$K$3512,MATCH($A54,整列!$A$2:$A$3512,0)+GL$1-1,11),"-")</f>
        <v>-</v>
      </c>
      <c r="GM54" s="123" t="str">
        <f>IF($O54&gt;=GM$1,INDEX(整列!$A$2:$K$3512,MATCH($A54,整列!$A$2:$A$3512,0)+GM$1-1,11),"-")</f>
        <v>-</v>
      </c>
      <c r="GN54" s="123" t="str">
        <f>IF($O54&gt;=GN$1,INDEX(整列!$A$2:$K$3512,MATCH($A54,整列!$A$2:$A$3512,0)+GN$1-1,11),"-")</f>
        <v>-</v>
      </c>
      <c r="GO54" s="123" t="str">
        <f>IF($O54&gt;=GO$1,INDEX(整列!$A$2:$K$3512,MATCH($A54,整列!$A$2:$A$3512,0)+GO$1-1,11),"-")</f>
        <v>-</v>
      </c>
      <c r="GP54" s="123" t="str">
        <f>IF($O54&gt;=GP$1,INDEX(整列!$A$2:$K$3512,MATCH($A54,整列!$A$2:$A$3512,0)+GP$1-1,11),"-")</f>
        <v>-</v>
      </c>
      <c r="GQ54" s="123" t="str">
        <f>IF($O54&gt;=GQ$1,INDEX(整列!$A$2:$K$3512,MATCH($A54,整列!$A$2:$A$3512,0)+GQ$1-1,11),"-")</f>
        <v>-</v>
      </c>
      <c r="GR54" s="123" t="str">
        <f>IF($O54&gt;=GR$1,INDEX(整列!$A$2:$K$3512,MATCH($A54,整列!$A$2:$A$3512,0)+GR$1-1,11),"-")</f>
        <v>-</v>
      </c>
      <c r="GS54" s="123" t="str">
        <f>IF($O54&gt;=GS$1,INDEX(整列!$A$2:$K$3512,MATCH($A54,整列!$A$2:$A$3512,0)+GS$1-1,11),"-")</f>
        <v>-</v>
      </c>
      <c r="GT54" s="123" t="str">
        <f>IF($O54&gt;=GT$1,INDEX(整列!$A$2:$K$3512,MATCH($A54,整列!$A$2:$A$3512,0)+GT$1-1,11),"-")</f>
        <v>-</v>
      </c>
      <c r="GU54" s="123" t="str">
        <f>IF($O54&gt;=GU$1,INDEX(整列!$A$2:$K$3512,MATCH($A54,整列!$A$2:$A$3512,0)+GU$1-1,11),"-")</f>
        <v>-</v>
      </c>
      <c r="GV54" s="123" t="str">
        <f>IF($O54&gt;=GV$1,INDEX(整列!$A$2:$K$3512,MATCH($A54,整列!$A$2:$A$3512,0)+GV$1-1,11),"-")</f>
        <v>-</v>
      </c>
      <c r="GW54" s="123" t="str">
        <f>IF($O54&gt;=GW$1,INDEX(整列!$A$2:$K$3512,MATCH($A54,整列!$A$2:$A$3512,0)+GW$1-1,11),"-")</f>
        <v>-</v>
      </c>
      <c r="GX54" s="123" t="str">
        <f>IF($O54&gt;=GX$1,INDEX(整列!$A$2:$K$3512,MATCH($A54,整列!$A$2:$A$3512,0)+GX$1-1,11),"-")</f>
        <v>-</v>
      </c>
      <c r="GY54" s="123" t="str">
        <f>IF($O54&gt;=GY$1,INDEX(整列!$A$2:$K$3512,MATCH($A54,整列!$A$2:$A$3512,0)+GY$1-1,11),"-")</f>
        <v>-</v>
      </c>
      <c r="GZ54" s="123" t="str">
        <f>IF($O54&gt;=GZ$1,INDEX(整列!$A$2:$K$3512,MATCH($A54,整列!$A$2:$A$3512,0)+GZ$1-1,11),"-")</f>
        <v>-</v>
      </c>
      <c r="HA54" s="123" t="str">
        <f>IF($O54&gt;=HA$1,INDEX(整列!$A$2:$K$3512,MATCH($A54,整列!$A$2:$A$3512,0)+HA$1-1,11),"-")</f>
        <v>-</v>
      </c>
      <c r="HB54" s="123" t="str">
        <f>IF($O54&gt;=HB$1,INDEX(整列!$A$2:$K$3512,MATCH($A54,整列!$A$2:$A$3512,0)+HB$1-1,11),"-")</f>
        <v>-</v>
      </c>
      <c r="HC54" s="123" t="str">
        <f>IF($O54&gt;=HC$1,INDEX(整列!$A$2:$K$3512,MATCH($A54,整列!$A$2:$A$3512,0)+HC$1-1,11),"-")</f>
        <v>-</v>
      </c>
      <c r="HD54" s="123" t="str">
        <f>IF($O54&gt;=HD$1,INDEX(整列!$A$2:$K$3512,MATCH($A54,整列!$A$2:$A$3512,0)+HD$1-1,11),"-")</f>
        <v>-</v>
      </c>
      <c r="HE54" s="123" t="str">
        <f>IF($O54&gt;=HE$1,INDEX(整列!$A$2:$K$3512,MATCH($A54,整列!$A$2:$A$3512,0)+HE$1-1,11),"-")</f>
        <v>-</v>
      </c>
      <c r="HF54" s="123" t="str">
        <f>IF($O54&gt;=HF$1,INDEX(整列!$A$2:$K$3512,MATCH($A54,整列!$A$2:$A$3512,0)+HF$1-1,11),"-")</f>
        <v>-</v>
      </c>
      <c r="HG54" s="123" t="str">
        <f>IF($O54&gt;=HG$1,INDEX(整列!$A$2:$K$3512,MATCH($A54,整列!$A$2:$A$3512,0)+HG$1-1,11),"-")</f>
        <v>-</v>
      </c>
      <c r="HH54" s="123" t="str">
        <f>IF($O54&gt;=HH$1,INDEX(整列!$A$2:$K$3512,MATCH($A54,整列!$A$2:$A$3512,0)+HH$1-1,11),"-")</f>
        <v>-</v>
      </c>
      <c r="HI54" s="123" t="str">
        <f>IF($O54&gt;=HI$1,INDEX(整列!$A$2:$K$3512,MATCH($A54,整列!$A$2:$A$3512,0)+HI$1-1,11),"-")</f>
        <v>-</v>
      </c>
      <c r="HJ54" s="123" t="str">
        <f>IF($O54&gt;=HJ$1,INDEX(整列!$A$2:$K$3512,MATCH($A54,整列!$A$2:$A$3512,0)+HJ$1-1,11),"-")</f>
        <v>-</v>
      </c>
      <c r="HK54" s="123" t="str">
        <f>IF($O54&gt;=HK$1,INDEX(整列!$A$2:$K$3512,MATCH($A54,整列!$A$2:$A$3512,0)+HK$1-1,11),"-")</f>
        <v>-</v>
      </c>
      <c r="HL54" s="123" t="str">
        <f>IF($O54&gt;=HL$1,INDEX(整列!$A$2:$K$3512,MATCH($A54,整列!$A$2:$A$3512,0)+HL$1-1,11),"-")</f>
        <v>-</v>
      </c>
      <c r="HP54" s="101" t="str">
        <f t="shared" si="5"/>
        <v>A06-0900-0900</v>
      </c>
      <c r="HQ54" s="115">
        <f>COUNTIF(整列!$A$2:$A$3512,HP54)</f>
        <v>3</v>
      </c>
    </row>
    <row r="55" spans="1:225" ht="13.5">
      <c r="A55" s="48" t="s">
        <v>326</v>
      </c>
      <c r="B55" s="48" t="s">
        <v>179</v>
      </c>
      <c r="C55" s="48" t="s">
        <v>180</v>
      </c>
      <c r="D55" s="48" t="s">
        <v>187</v>
      </c>
      <c r="E55" s="48" t="s">
        <v>312</v>
      </c>
      <c r="F55" s="48" t="s">
        <v>190</v>
      </c>
      <c r="G55" s="48" t="s">
        <v>322</v>
      </c>
      <c r="H55" s="48" t="s">
        <v>184</v>
      </c>
      <c r="I55" s="48"/>
      <c r="J55" s="48" t="s">
        <v>205</v>
      </c>
      <c r="K55" s="48" t="s">
        <v>327</v>
      </c>
      <c r="L55" s="48" t="s">
        <v>184</v>
      </c>
      <c r="M55" s="48"/>
      <c r="N55" s="119"/>
      <c r="O55" s="120">
        <f>COUNTIF(整列!$A$2:$A$3512,$A55)</f>
        <v>13</v>
      </c>
      <c r="P55" s="121">
        <f t="shared" si="0"/>
        <v>72826.923076923078</v>
      </c>
      <c r="Q55" s="121">
        <f t="shared" si="1"/>
        <v>81035.881452849251</v>
      </c>
      <c r="R55" s="122">
        <f t="shared" si="2"/>
        <v>287600</v>
      </c>
      <c r="S55" s="121">
        <f t="shared" si="3"/>
        <v>38000</v>
      </c>
      <c r="T55" s="121">
        <f t="shared" si="4"/>
        <v>9850</v>
      </c>
      <c r="U55" s="123">
        <f>IF($O55&gt;=U$1,INDEX(整列!$A$2:$K$3512,MATCH($A55,整列!$A$2:$A$3512,0)+U$1-1,11),"-")</f>
        <v>9850</v>
      </c>
      <c r="V55" s="123">
        <f>IF($O55&gt;=V$1,INDEX(整列!$A$2:$K$3512,MATCH($A55,整列!$A$2:$A$3512,0)+V$1-1,11),"-")</f>
        <v>38000</v>
      </c>
      <c r="W55" s="123">
        <f>IF($O55&gt;=W$1,INDEX(整列!$A$2:$K$3512,MATCH($A55,整列!$A$2:$A$3512,0)+W$1-1,11),"-")</f>
        <v>39000</v>
      </c>
      <c r="X55" s="123">
        <f>IF($O55&gt;=X$1,INDEX(整列!$A$2:$K$3512,MATCH($A55,整列!$A$2:$A$3512,0)+X$1-1,11),"-")</f>
        <v>31000</v>
      </c>
      <c r="Y55" s="123">
        <f>IF($O55&gt;=Y$1,INDEX(整列!$A$2:$K$3512,MATCH($A55,整列!$A$2:$A$3512,0)+Y$1-1,11),"-")</f>
        <v>18000</v>
      </c>
      <c r="Z55" s="123">
        <f>IF($O55&gt;=Z$1,INDEX(整列!$A$2:$K$3512,MATCH($A55,整列!$A$2:$A$3512,0)+Z$1-1,11),"-")</f>
        <v>18000</v>
      </c>
      <c r="AA55" s="123">
        <f>IF($O55&gt;=AA$1,INDEX(整列!$A$2:$K$3512,MATCH($A55,整列!$A$2:$A$3512,0)+AA$1-1,11),"-")</f>
        <v>15000</v>
      </c>
      <c r="AB55" s="123">
        <f>IF($O55&gt;=AB$1,INDEX(整列!$A$2:$K$3512,MATCH($A55,整列!$A$2:$A$3512,0)+AB$1-1,11),"-")</f>
        <v>212000</v>
      </c>
      <c r="AC55" s="123">
        <f>IF($O55&gt;=AC$1,INDEX(整列!$A$2:$K$3512,MATCH($A55,整列!$A$2:$A$3512,0)+AC$1-1,11),"-")</f>
        <v>37000</v>
      </c>
      <c r="AD55" s="123">
        <f>IF($O55&gt;=AD$1,INDEX(整列!$A$2:$K$3512,MATCH($A55,整列!$A$2:$A$3512,0)+AD$1-1,11),"-")</f>
        <v>85000</v>
      </c>
      <c r="AE55" s="123">
        <f>IF($O55&gt;=AE$1,INDEX(整列!$A$2:$K$3512,MATCH($A55,整列!$A$2:$A$3512,0)+AE$1-1,11),"-")</f>
        <v>100000</v>
      </c>
      <c r="AF55" s="123">
        <f>IF($O55&gt;=AF$1,INDEX(整列!$A$2:$K$3512,MATCH($A55,整列!$A$2:$A$3512,0)+AF$1-1,11),"-")</f>
        <v>56300</v>
      </c>
      <c r="AG55" s="123">
        <f>IF($O55&gt;=AG$1,INDEX(整列!$A$2:$K$3512,MATCH($A55,整列!$A$2:$A$3512,0)+AG$1-1,11),"-")</f>
        <v>287600</v>
      </c>
      <c r="AH55" s="123" t="str">
        <f>IF($O55&gt;=AH$1,INDEX(整列!$A$2:$K$3512,MATCH($A55,整列!$A$2:$A$3512,0)+AH$1-1,11),"-")</f>
        <v>-</v>
      </c>
      <c r="AI55" s="123" t="str">
        <f>IF($O55&gt;=AI$1,INDEX(整列!$A$2:$K$3512,MATCH($A55,整列!$A$2:$A$3512,0)+AI$1-1,11),"-")</f>
        <v>-</v>
      </c>
      <c r="AJ55" s="123" t="str">
        <f>IF($O55&gt;=AJ$1,INDEX(整列!$A$2:$K$3512,MATCH($A55,整列!$A$2:$A$3512,0)+AJ$1-1,11),"-")</f>
        <v>-</v>
      </c>
      <c r="AK55" s="123" t="str">
        <f>IF($O55&gt;=AK$1,INDEX(整列!$A$2:$K$3512,MATCH($A55,整列!$A$2:$A$3512,0)+AK$1-1,11),"-")</f>
        <v>-</v>
      </c>
      <c r="AL55" s="123" t="str">
        <f>IF($O55&gt;=AL$1,INDEX(整列!$A$2:$K$3512,MATCH($A55,整列!$A$2:$A$3512,0)+AL$1-1,11),"-")</f>
        <v>-</v>
      </c>
      <c r="AM55" s="123" t="str">
        <f>IF($O55&gt;=AM$1,INDEX(整列!$A$2:$K$3512,MATCH($A55,整列!$A$2:$A$3512,0)+AM$1-1,11),"-")</f>
        <v>-</v>
      </c>
      <c r="AN55" s="123" t="str">
        <f>IF($O55&gt;=AN$1,INDEX(整列!$A$2:$K$3512,MATCH($A55,整列!$A$2:$A$3512,0)+AN$1-1,11),"-")</f>
        <v>-</v>
      </c>
      <c r="AO55" s="123" t="str">
        <f>IF($O55&gt;=AO$1,INDEX(整列!$A$2:$K$3512,MATCH($A55,整列!$A$2:$A$3512,0)+AO$1-1,11),"-")</f>
        <v>-</v>
      </c>
      <c r="AP55" s="123" t="str">
        <f>IF($O55&gt;=AP$1,INDEX(整列!$A$2:$K$3512,MATCH($A55,整列!$A$2:$A$3512,0)+AP$1-1,11),"-")</f>
        <v>-</v>
      </c>
      <c r="AQ55" s="123" t="str">
        <f>IF($O55&gt;=AQ$1,INDEX(整列!$A$2:$K$3512,MATCH($A55,整列!$A$2:$A$3512,0)+AQ$1-1,11),"-")</f>
        <v>-</v>
      </c>
      <c r="AR55" s="123" t="str">
        <f>IF($O55&gt;=AR$1,INDEX(整列!$A$2:$K$3512,MATCH($A55,整列!$A$2:$A$3512,0)+AR$1-1,11),"-")</f>
        <v>-</v>
      </c>
      <c r="AS55" s="123" t="str">
        <f>IF($O55&gt;=AS$1,INDEX(整列!$A$2:$K$3512,MATCH($A55,整列!$A$2:$A$3512,0)+AS$1-1,11),"-")</f>
        <v>-</v>
      </c>
      <c r="AT55" s="123" t="str">
        <f>IF($O55&gt;=AT$1,INDEX(整列!$A$2:$K$3512,MATCH($A55,整列!$A$2:$A$3512,0)+AT$1-1,11),"-")</f>
        <v>-</v>
      </c>
      <c r="AU55" s="123" t="str">
        <f>IF($O55&gt;=AU$1,INDEX(整列!$A$2:$K$3512,MATCH($A55,整列!$A$2:$A$3512,0)+AU$1-1,11),"-")</f>
        <v>-</v>
      </c>
      <c r="AV55" s="123" t="str">
        <f>IF($O55&gt;=AV$1,INDEX(整列!$A$2:$K$3512,MATCH($A55,整列!$A$2:$A$3512,0)+AV$1-1,11),"-")</f>
        <v>-</v>
      </c>
      <c r="AW55" s="123" t="str">
        <f>IF($O55&gt;=AW$1,INDEX(整列!$A$2:$K$3512,MATCH($A55,整列!$A$2:$A$3512,0)+AW$1-1,11),"-")</f>
        <v>-</v>
      </c>
      <c r="AX55" s="123" t="str">
        <f>IF($O55&gt;=AX$1,INDEX(整列!$A$2:$K$3512,MATCH($A55,整列!$A$2:$A$3512,0)+AX$1-1,11),"-")</f>
        <v>-</v>
      </c>
      <c r="AY55" s="123" t="str">
        <f>IF($O55&gt;=AY$1,INDEX(整列!$A$2:$K$3512,MATCH($A55,整列!$A$2:$A$3512,0)+AY$1-1,11),"-")</f>
        <v>-</v>
      </c>
      <c r="AZ55" s="123" t="str">
        <f>IF($O55&gt;=AZ$1,INDEX(整列!$A$2:$K$3512,MATCH($A55,整列!$A$2:$A$3512,0)+AZ$1-1,11),"-")</f>
        <v>-</v>
      </c>
      <c r="BA55" s="123" t="str">
        <f>IF($O55&gt;=BA$1,INDEX(整列!$A$2:$K$3512,MATCH($A55,整列!$A$2:$A$3512,0)+BA$1-1,11),"-")</f>
        <v>-</v>
      </c>
      <c r="BB55" s="123" t="str">
        <f>IF($O55&gt;=BB$1,INDEX(整列!$A$2:$K$3512,MATCH($A55,整列!$A$2:$A$3512,0)+BB$1-1,11),"-")</f>
        <v>-</v>
      </c>
      <c r="BC55" s="123" t="str">
        <f>IF($O55&gt;=BC$1,INDEX(整列!$A$2:$K$3512,MATCH($A55,整列!$A$2:$A$3512,0)+BC$1-1,11),"-")</f>
        <v>-</v>
      </c>
      <c r="BD55" s="123" t="str">
        <f>IF($O55&gt;=BD$1,INDEX(整列!$A$2:$K$3512,MATCH($A55,整列!$A$2:$A$3512,0)+BD$1-1,11),"-")</f>
        <v>-</v>
      </c>
      <c r="BE55" s="123" t="str">
        <f>IF($O55&gt;=BE$1,INDEX(整列!$A$2:$K$3512,MATCH($A55,整列!$A$2:$A$3512,0)+BE$1-1,11),"-")</f>
        <v>-</v>
      </c>
      <c r="BF55" s="123" t="str">
        <f>IF($O55&gt;=BF$1,INDEX(整列!$A$2:$K$3512,MATCH($A55,整列!$A$2:$A$3512,0)+BF$1-1,11),"-")</f>
        <v>-</v>
      </c>
      <c r="BG55" s="123" t="str">
        <f>IF($O55&gt;=BG$1,INDEX(整列!$A$2:$K$3512,MATCH($A55,整列!$A$2:$A$3512,0)+BG$1-1,11),"-")</f>
        <v>-</v>
      </c>
      <c r="BH55" s="123" t="str">
        <f>IF($O55&gt;=BH$1,INDEX(整列!$A$2:$K$3512,MATCH($A55,整列!$A$2:$A$3512,0)+BH$1-1,11),"-")</f>
        <v>-</v>
      </c>
      <c r="BI55" s="123" t="str">
        <f>IF($O55&gt;=BI$1,INDEX(整列!$A$2:$K$3512,MATCH($A55,整列!$A$2:$A$3512,0)+BI$1-1,11),"-")</f>
        <v>-</v>
      </c>
      <c r="BJ55" s="123" t="str">
        <f>IF($O55&gt;=BJ$1,INDEX(整列!$A$2:$K$3512,MATCH($A55,整列!$A$2:$A$3512,0)+BJ$1-1,11),"-")</f>
        <v>-</v>
      </c>
      <c r="BK55" s="123" t="str">
        <f>IF($O55&gt;=BK$1,INDEX(整列!$A$2:$K$3512,MATCH($A55,整列!$A$2:$A$3512,0)+BK$1-1,11),"-")</f>
        <v>-</v>
      </c>
      <c r="BL55" s="123" t="str">
        <f>IF($O55&gt;=BL$1,INDEX(整列!$A$2:$K$3512,MATCH($A55,整列!$A$2:$A$3512,0)+BL$1-1,11),"-")</f>
        <v>-</v>
      </c>
      <c r="BM55" s="123" t="str">
        <f>IF($O55&gt;=BM$1,INDEX(整列!$A$2:$K$3512,MATCH($A55,整列!$A$2:$A$3512,0)+BM$1-1,11),"-")</f>
        <v>-</v>
      </c>
      <c r="BN55" s="123" t="str">
        <f>IF($O55&gt;=BN$1,INDEX(整列!$A$2:$K$3512,MATCH($A55,整列!$A$2:$A$3512,0)+BN$1-1,11),"-")</f>
        <v>-</v>
      </c>
      <c r="BO55" s="123" t="str">
        <f>IF($O55&gt;=BO$1,INDEX(整列!$A$2:$K$3512,MATCH($A55,整列!$A$2:$A$3512,0)+BO$1-1,11),"-")</f>
        <v>-</v>
      </c>
      <c r="BP55" s="123" t="str">
        <f>IF($O55&gt;=BP$1,INDEX(整列!$A$2:$K$3512,MATCH($A55,整列!$A$2:$A$3512,0)+BP$1-1,11),"-")</f>
        <v>-</v>
      </c>
      <c r="BQ55" s="123" t="str">
        <f>IF($O55&gt;=BQ$1,INDEX(整列!$A$2:$K$3512,MATCH($A55,整列!$A$2:$A$3512,0)+BQ$1-1,11),"-")</f>
        <v>-</v>
      </c>
      <c r="BR55" s="123" t="str">
        <f>IF($O55&gt;=BR$1,INDEX(整列!$A$2:$K$3512,MATCH($A55,整列!$A$2:$A$3512,0)+BR$1-1,11),"-")</f>
        <v>-</v>
      </c>
      <c r="BS55" s="123" t="str">
        <f>IF($O55&gt;=BS$1,INDEX(整列!$A$2:$K$3512,MATCH($A55,整列!$A$2:$A$3512,0)+BS$1-1,11),"-")</f>
        <v>-</v>
      </c>
      <c r="BT55" s="123" t="str">
        <f>IF($O55&gt;=BT$1,INDEX(整列!$A$2:$K$3512,MATCH($A55,整列!$A$2:$A$3512,0)+BT$1-1,11),"-")</f>
        <v>-</v>
      </c>
      <c r="BU55" s="123" t="str">
        <f>IF($O55&gt;=BU$1,INDEX(整列!$A$2:$K$3512,MATCH($A55,整列!$A$2:$A$3512,0)+BU$1-1,11),"-")</f>
        <v>-</v>
      </c>
      <c r="BV55" s="123" t="str">
        <f>IF($O55&gt;=BV$1,INDEX(整列!$A$2:$K$3512,MATCH($A55,整列!$A$2:$A$3512,0)+BV$1-1,11),"-")</f>
        <v>-</v>
      </c>
      <c r="BW55" s="123" t="str">
        <f>IF($O55&gt;=BW$1,INDEX(整列!$A$2:$K$3512,MATCH($A55,整列!$A$2:$A$3512,0)+BW$1-1,11),"-")</f>
        <v>-</v>
      </c>
      <c r="BX55" s="123" t="str">
        <f>IF($O55&gt;=BX$1,INDEX(整列!$A$2:$K$3512,MATCH($A55,整列!$A$2:$A$3512,0)+BX$1-1,11),"-")</f>
        <v>-</v>
      </c>
      <c r="BY55" s="123" t="str">
        <f>IF($O55&gt;=BY$1,INDEX(整列!$A$2:$K$3512,MATCH($A55,整列!$A$2:$A$3512,0)+BY$1-1,11),"-")</f>
        <v>-</v>
      </c>
      <c r="BZ55" s="123" t="str">
        <f>IF($O55&gt;=BZ$1,INDEX(整列!$A$2:$K$3512,MATCH($A55,整列!$A$2:$A$3512,0)+BZ$1-1,11),"-")</f>
        <v>-</v>
      </c>
      <c r="CA55" s="123" t="str">
        <f>IF($O55&gt;=CA$1,INDEX(整列!$A$2:$K$3512,MATCH($A55,整列!$A$2:$A$3512,0)+CA$1-1,11),"-")</f>
        <v>-</v>
      </c>
      <c r="CB55" s="123" t="str">
        <f>IF($O55&gt;=CB$1,INDEX(整列!$A$2:$K$3512,MATCH($A55,整列!$A$2:$A$3512,0)+CB$1-1,11),"-")</f>
        <v>-</v>
      </c>
      <c r="CC55" s="123" t="str">
        <f>IF($O55&gt;=CC$1,INDEX(整列!$A$2:$K$3512,MATCH($A55,整列!$A$2:$A$3512,0)+CC$1-1,11),"-")</f>
        <v>-</v>
      </c>
      <c r="CD55" s="123" t="str">
        <f>IF($O55&gt;=CD$1,INDEX(整列!$A$2:$K$3512,MATCH($A55,整列!$A$2:$A$3512,0)+CD$1-1,11),"-")</f>
        <v>-</v>
      </c>
      <c r="CE55" s="123" t="str">
        <f>IF($O55&gt;=CE$1,INDEX(整列!$A$2:$K$3512,MATCH($A55,整列!$A$2:$A$3512,0)+CE$1-1,11),"-")</f>
        <v>-</v>
      </c>
      <c r="CF55" s="123" t="str">
        <f>IF($O55&gt;=CF$1,INDEX(整列!$A$2:$K$3512,MATCH($A55,整列!$A$2:$A$3512,0)+CF$1-1,11),"-")</f>
        <v>-</v>
      </c>
      <c r="CG55" s="123" t="str">
        <f>IF($O55&gt;=CG$1,INDEX(整列!$A$2:$K$3512,MATCH($A55,整列!$A$2:$A$3512,0)+CG$1-1,11),"-")</f>
        <v>-</v>
      </c>
      <c r="CH55" s="123" t="str">
        <f>IF($O55&gt;=CH$1,INDEX(整列!$A$2:$K$3512,MATCH($A55,整列!$A$2:$A$3512,0)+CH$1-1,11),"-")</f>
        <v>-</v>
      </c>
      <c r="CI55" s="123" t="str">
        <f>IF($O55&gt;=CI$1,INDEX(整列!$A$2:$K$3512,MATCH($A55,整列!$A$2:$A$3512,0)+CI$1-1,11),"-")</f>
        <v>-</v>
      </c>
      <c r="CJ55" s="123" t="str">
        <f>IF($O55&gt;=CJ$1,INDEX(整列!$A$2:$K$3512,MATCH($A55,整列!$A$2:$A$3512,0)+CJ$1-1,11),"-")</f>
        <v>-</v>
      </c>
      <c r="CK55" s="123" t="str">
        <f>IF($O55&gt;=CK$1,INDEX(整列!$A$2:$K$3512,MATCH($A55,整列!$A$2:$A$3512,0)+CK$1-1,11),"-")</f>
        <v>-</v>
      </c>
      <c r="CL55" s="123" t="str">
        <f>IF($O55&gt;=CL$1,INDEX(整列!$A$2:$K$3512,MATCH($A55,整列!$A$2:$A$3512,0)+CL$1-1,11),"-")</f>
        <v>-</v>
      </c>
      <c r="CM55" s="123" t="str">
        <f>IF($O55&gt;=CM$1,INDEX(整列!$A$2:$K$3512,MATCH($A55,整列!$A$2:$A$3512,0)+CM$1-1,11),"-")</f>
        <v>-</v>
      </c>
      <c r="CN55" s="123" t="str">
        <f>IF($O55&gt;=CN$1,INDEX(整列!$A$2:$K$3512,MATCH($A55,整列!$A$2:$A$3512,0)+CN$1-1,11),"-")</f>
        <v>-</v>
      </c>
      <c r="CO55" s="123" t="str">
        <f>IF($O55&gt;=CO$1,INDEX(整列!$A$2:$K$3512,MATCH($A55,整列!$A$2:$A$3512,0)+CO$1-1,11),"-")</f>
        <v>-</v>
      </c>
      <c r="CP55" s="123" t="str">
        <f>IF($O55&gt;=CP$1,INDEX(整列!$A$2:$K$3512,MATCH($A55,整列!$A$2:$A$3512,0)+CP$1-1,11),"-")</f>
        <v>-</v>
      </c>
      <c r="CQ55" s="123" t="str">
        <f>IF($O55&gt;=CQ$1,INDEX(整列!$A$2:$K$3512,MATCH($A55,整列!$A$2:$A$3512,0)+CQ$1-1,11),"-")</f>
        <v>-</v>
      </c>
      <c r="CR55" s="123" t="str">
        <f>IF($O55&gt;=CR$1,INDEX(整列!$A$2:$K$3512,MATCH($A55,整列!$A$2:$A$3512,0)+CR$1-1,11),"-")</f>
        <v>-</v>
      </c>
      <c r="CS55" s="123" t="str">
        <f>IF($O55&gt;=CS$1,INDEX(整列!$A$2:$K$3512,MATCH($A55,整列!$A$2:$A$3512,0)+CS$1-1,11),"-")</f>
        <v>-</v>
      </c>
      <c r="CT55" s="123" t="str">
        <f>IF($O55&gt;=CT$1,INDEX(整列!$A$2:$K$3512,MATCH($A55,整列!$A$2:$A$3512,0)+CT$1-1,11),"-")</f>
        <v>-</v>
      </c>
      <c r="CU55" s="123" t="str">
        <f>IF($O55&gt;=CU$1,INDEX(整列!$A$2:$K$3512,MATCH($A55,整列!$A$2:$A$3512,0)+CU$1-1,11),"-")</f>
        <v>-</v>
      </c>
      <c r="CV55" s="123" t="str">
        <f>IF($O55&gt;=CV$1,INDEX(整列!$A$2:$K$3512,MATCH($A55,整列!$A$2:$A$3512,0)+CV$1-1,11),"-")</f>
        <v>-</v>
      </c>
      <c r="CW55" s="123" t="str">
        <f>IF($O55&gt;=CW$1,INDEX(整列!$A$2:$K$3512,MATCH($A55,整列!$A$2:$A$3512,0)+CW$1-1,11),"-")</f>
        <v>-</v>
      </c>
      <c r="CX55" s="123" t="str">
        <f>IF($O55&gt;=CX$1,INDEX(整列!$A$2:$K$3512,MATCH($A55,整列!$A$2:$A$3512,0)+CX$1-1,11),"-")</f>
        <v>-</v>
      </c>
      <c r="CY55" s="123" t="str">
        <f>IF($O55&gt;=CY$1,INDEX(整列!$A$2:$K$3512,MATCH($A55,整列!$A$2:$A$3512,0)+CY$1-1,11),"-")</f>
        <v>-</v>
      </c>
      <c r="CZ55" s="123" t="str">
        <f>IF($O55&gt;=CZ$1,INDEX(整列!$A$2:$K$3512,MATCH($A55,整列!$A$2:$A$3512,0)+CZ$1-1,11),"-")</f>
        <v>-</v>
      </c>
      <c r="DA55" s="123" t="str">
        <f>IF($O55&gt;=DA$1,INDEX(整列!$A$2:$K$3512,MATCH($A55,整列!$A$2:$A$3512,0)+DA$1-1,11),"-")</f>
        <v>-</v>
      </c>
      <c r="DB55" s="123" t="str">
        <f>IF($O55&gt;=DB$1,INDEX(整列!$A$2:$K$3512,MATCH($A55,整列!$A$2:$A$3512,0)+DB$1-1,11),"-")</f>
        <v>-</v>
      </c>
      <c r="DC55" s="123" t="str">
        <f>IF($O55&gt;=DC$1,INDEX(整列!$A$2:$K$3512,MATCH($A55,整列!$A$2:$A$3512,0)+DC$1-1,11),"-")</f>
        <v>-</v>
      </c>
      <c r="DD55" s="123" t="str">
        <f>IF($O55&gt;=DD$1,INDEX(整列!$A$2:$K$3512,MATCH($A55,整列!$A$2:$A$3512,0)+DD$1-1,11),"-")</f>
        <v>-</v>
      </c>
      <c r="DE55" s="123" t="str">
        <f>IF($O55&gt;=DE$1,INDEX(整列!$A$2:$K$3512,MATCH($A55,整列!$A$2:$A$3512,0)+DE$1-1,11),"-")</f>
        <v>-</v>
      </c>
      <c r="DF55" s="123" t="str">
        <f>IF($O55&gt;=DF$1,INDEX(整列!$A$2:$K$3512,MATCH($A55,整列!$A$2:$A$3512,0)+DF$1-1,11),"-")</f>
        <v>-</v>
      </c>
      <c r="DG55" s="123" t="str">
        <f>IF($O55&gt;=DG$1,INDEX(整列!$A$2:$K$3512,MATCH($A55,整列!$A$2:$A$3512,0)+DG$1-1,11),"-")</f>
        <v>-</v>
      </c>
      <c r="DH55" s="123" t="str">
        <f>IF($O55&gt;=DH$1,INDEX(整列!$A$2:$K$3512,MATCH($A55,整列!$A$2:$A$3512,0)+DH$1-1,11),"-")</f>
        <v>-</v>
      </c>
      <c r="DI55" s="123" t="str">
        <f>IF($O55&gt;=DI$1,INDEX(整列!$A$2:$K$3512,MATCH($A55,整列!$A$2:$A$3512,0)+DI$1-1,11),"-")</f>
        <v>-</v>
      </c>
      <c r="DJ55" s="123" t="str">
        <f>IF($O55&gt;=DJ$1,INDEX(整列!$A$2:$K$3512,MATCH($A55,整列!$A$2:$A$3512,0)+DJ$1-1,11),"-")</f>
        <v>-</v>
      </c>
      <c r="DK55" s="123" t="str">
        <f>IF($O55&gt;=DK$1,INDEX(整列!$A$2:$K$3512,MATCH($A55,整列!$A$2:$A$3512,0)+DK$1-1,11),"-")</f>
        <v>-</v>
      </c>
      <c r="DL55" s="123" t="str">
        <f>IF($O55&gt;=DL$1,INDEX(整列!$A$2:$K$3512,MATCH($A55,整列!$A$2:$A$3512,0)+DL$1-1,11),"-")</f>
        <v>-</v>
      </c>
      <c r="DM55" s="123" t="str">
        <f>IF($O55&gt;=DM$1,INDEX(整列!$A$2:$K$3512,MATCH($A55,整列!$A$2:$A$3512,0)+DM$1-1,11),"-")</f>
        <v>-</v>
      </c>
      <c r="DN55" s="123" t="str">
        <f>IF($O55&gt;=DN$1,INDEX(整列!$A$2:$K$3512,MATCH($A55,整列!$A$2:$A$3512,0)+DN$1-1,11),"-")</f>
        <v>-</v>
      </c>
      <c r="DO55" s="123" t="str">
        <f>IF($O55&gt;=DO$1,INDEX(整列!$A$2:$K$3512,MATCH($A55,整列!$A$2:$A$3512,0)+DO$1-1,11),"-")</f>
        <v>-</v>
      </c>
      <c r="DP55" s="123" t="str">
        <f>IF($O55&gt;=DP$1,INDEX(整列!$A$2:$K$3512,MATCH($A55,整列!$A$2:$A$3512,0)+DP$1-1,11),"-")</f>
        <v>-</v>
      </c>
      <c r="DQ55" s="123" t="str">
        <f>IF($O55&gt;=DQ$1,INDEX(整列!$A$2:$K$3512,MATCH($A55,整列!$A$2:$A$3512,0)+DQ$1-1,11),"-")</f>
        <v>-</v>
      </c>
      <c r="DR55" s="123" t="str">
        <f>IF($O55&gt;=DR$1,INDEX(整列!$A$2:$K$3512,MATCH($A55,整列!$A$2:$A$3512,0)+DR$1-1,11),"-")</f>
        <v>-</v>
      </c>
      <c r="DS55" s="123" t="str">
        <f>IF($O55&gt;=DS$1,INDEX(整列!$A$2:$K$3512,MATCH($A55,整列!$A$2:$A$3512,0)+DS$1-1,11),"-")</f>
        <v>-</v>
      </c>
      <c r="DT55" s="123" t="str">
        <f>IF($O55&gt;=DT$1,INDEX(整列!$A$2:$K$3512,MATCH($A55,整列!$A$2:$A$3512,0)+DT$1-1,11),"-")</f>
        <v>-</v>
      </c>
      <c r="DU55" s="123" t="str">
        <f>IF($O55&gt;=DU$1,INDEX(整列!$A$2:$K$3512,MATCH($A55,整列!$A$2:$A$3512,0)+DU$1-1,11),"-")</f>
        <v>-</v>
      </c>
      <c r="DV55" s="123" t="str">
        <f>IF($O55&gt;=DV$1,INDEX(整列!$A$2:$K$3512,MATCH($A55,整列!$A$2:$A$3512,0)+DV$1-1,11),"-")</f>
        <v>-</v>
      </c>
      <c r="DW55" s="123" t="str">
        <f>IF($O55&gt;=DW$1,INDEX(整列!$A$2:$K$3512,MATCH($A55,整列!$A$2:$A$3512,0)+DW$1-1,11),"-")</f>
        <v>-</v>
      </c>
      <c r="DX55" s="123" t="str">
        <f>IF($O55&gt;=DX$1,INDEX(整列!$A$2:$K$3512,MATCH($A55,整列!$A$2:$A$3512,0)+DX$1-1,11),"-")</f>
        <v>-</v>
      </c>
      <c r="DY55" s="123" t="str">
        <f>IF($O55&gt;=DY$1,INDEX(整列!$A$2:$K$3512,MATCH($A55,整列!$A$2:$A$3512,0)+DY$1-1,11),"-")</f>
        <v>-</v>
      </c>
      <c r="DZ55" s="123" t="str">
        <f>IF($O55&gt;=DZ$1,INDEX(整列!$A$2:$K$3512,MATCH($A55,整列!$A$2:$A$3512,0)+DZ$1-1,11),"-")</f>
        <v>-</v>
      </c>
      <c r="EA55" s="123" t="str">
        <f>IF($O55&gt;=EA$1,INDEX(整列!$A$2:$K$3512,MATCH($A55,整列!$A$2:$A$3512,0)+EA$1-1,11),"-")</f>
        <v>-</v>
      </c>
      <c r="EB55" s="123" t="str">
        <f>IF($O55&gt;=EB$1,INDEX(整列!$A$2:$K$3512,MATCH($A55,整列!$A$2:$A$3512,0)+EB$1-1,11),"-")</f>
        <v>-</v>
      </c>
      <c r="EC55" s="123" t="str">
        <f>IF($O55&gt;=EC$1,INDEX(整列!$A$2:$K$3512,MATCH($A55,整列!$A$2:$A$3512,0)+EC$1-1,11),"-")</f>
        <v>-</v>
      </c>
      <c r="ED55" s="123" t="str">
        <f>IF($O55&gt;=ED$1,INDEX(整列!$A$2:$K$3512,MATCH($A55,整列!$A$2:$A$3512,0)+ED$1-1,11),"-")</f>
        <v>-</v>
      </c>
      <c r="EE55" s="123" t="str">
        <f>IF($O55&gt;=EE$1,INDEX(整列!$A$2:$K$3512,MATCH($A55,整列!$A$2:$A$3512,0)+EE$1-1,11),"-")</f>
        <v>-</v>
      </c>
      <c r="EF55" s="123" t="str">
        <f>IF($O55&gt;=EF$1,INDEX(整列!$A$2:$K$3512,MATCH($A55,整列!$A$2:$A$3512,0)+EF$1-1,11),"-")</f>
        <v>-</v>
      </c>
      <c r="EG55" s="123" t="str">
        <f>IF($O55&gt;=EG$1,INDEX(整列!$A$2:$K$3512,MATCH($A55,整列!$A$2:$A$3512,0)+EG$1-1,11),"-")</f>
        <v>-</v>
      </c>
      <c r="EH55" s="123" t="str">
        <f>IF($O55&gt;=EH$1,INDEX(整列!$A$2:$K$3512,MATCH($A55,整列!$A$2:$A$3512,0)+EH$1-1,11),"-")</f>
        <v>-</v>
      </c>
      <c r="EI55" s="123" t="str">
        <f>IF($O55&gt;=EI$1,INDEX(整列!$A$2:$K$3512,MATCH($A55,整列!$A$2:$A$3512,0)+EI$1-1,11),"-")</f>
        <v>-</v>
      </c>
      <c r="EJ55" s="123" t="str">
        <f>IF($O55&gt;=EJ$1,INDEX(整列!$A$2:$K$3512,MATCH($A55,整列!$A$2:$A$3512,0)+EJ$1-1,11),"-")</f>
        <v>-</v>
      </c>
      <c r="EK55" s="123" t="str">
        <f>IF($O55&gt;=EK$1,INDEX(整列!$A$2:$K$3512,MATCH($A55,整列!$A$2:$A$3512,0)+EK$1-1,11),"-")</f>
        <v>-</v>
      </c>
      <c r="EL55" s="123" t="str">
        <f>IF($O55&gt;=EL$1,INDEX(整列!$A$2:$K$3512,MATCH($A55,整列!$A$2:$A$3512,0)+EL$1-1,11),"-")</f>
        <v>-</v>
      </c>
      <c r="EM55" s="123" t="str">
        <f>IF($O55&gt;=EM$1,INDEX(整列!$A$2:$K$3512,MATCH($A55,整列!$A$2:$A$3512,0)+EM$1-1,11),"-")</f>
        <v>-</v>
      </c>
      <c r="EN55" s="123" t="str">
        <f>IF($O55&gt;=EN$1,INDEX(整列!$A$2:$K$3512,MATCH($A55,整列!$A$2:$A$3512,0)+EN$1-1,11),"-")</f>
        <v>-</v>
      </c>
      <c r="EO55" s="123" t="str">
        <f>IF($O55&gt;=EO$1,INDEX(整列!$A$2:$K$3512,MATCH($A55,整列!$A$2:$A$3512,0)+EO$1-1,11),"-")</f>
        <v>-</v>
      </c>
      <c r="EP55" s="123" t="str">
        <f>IF($O55&gt;=EP$1,INDEX(整列!$A$2:$K$3512,MATCH($A55,整列!$A$2:$A$3512,0)+EP$1-1,11),"-")</f>
        <v>-</v>
      </c>
      <c r="EQ55" s="123" t="str">
        <f>IF($O55&gt;=EQ$1,INDEX(整列!$A$2:$K$3512,MATCH($A55,整列!$A$2:$A$3512,0)+EQ$1-1,11),"-")</f>
        <v>-</v>
      </c>
      <c r="ER55" s="123" t="str">
        <f>IF($O55&gt;=ER$1,INDEX(整列!$A$2:$K$3512,MATCH($A55,整列!$A$2:$A$3512,0)+ER$1-1,11),"-")</f>
        <v>-</v>
      </c>
      <c r="ES55" s="123" t="str">
        <f>IF($O55&gt;=ES$1,INDEX(整列!$A$2:$K$3512,MATCH($A55,整列!$A$2:$A$3512,0)+ES$1-1,11),"-")</f>
        <v>-</v>
      </c>
      <c r="ET55" s="123" t="str">
        <f>IF($O55&gt;=ET$1,INDEX(整列!$A$2:$K$3512,MATCH($A55,整列!$A$2:$A$3512,0)+ET$1-1,11),"-")</f>
        <v>-</v>
      </c>
      <c r="EU55" s="123" t="str">
        <f>IF($O55&gt;=EU$1,INDEX(整列!$A$2:$K$3512,MATCH($A55,整列!$A$2:$A$3512,0)+EU$1-1,11),"-")</f>
        <v>-</v>
      </c>
      <c r="EV55" s="123" t="str">
        <f>IF($O55&gt;=EV$1,INDEX(整列!$A$2:$K$3512,MATCH($A55,整列!$A$2:$A$3512,0)+EV$1-1,11),"-")</f>
        <v>-</v>
      </c>
      <c r="EW55" s="123" t="str">
        <f>IF($O55&gt;=EW$1,INDEX(整列!$A$2:$K$3512,MATCH($A55,整列!$A$2:$A$3512,0)+EW$1-1,11),"-")</f>
        <v>-</v>
      </c>
      <c r="EX55" s="123" t="str">
        <f>IF($O55&gt;=EX$1,INDEX(整列!$A$2:$K$3512,MATCH($A55,整列!$A$2:$A$3512,0)+EX$1-1,11),"-")</f>
        <v>-</v>
      </c>
      <c r="EY55" s="123" t="str">
        <f>IF($O55&gt;=EY$1,INDEX(整列!$A$2:$K$3512,MATCH($A55,整列!$A$2:$A$3512,0)+EY$1-1,11),"-")</f>
        <v>-</v>
      </c>
      <c r="EZ55" s="123" t="str">
        <f>IF($O55&gt;=EZ$1,INDEX(整列!$A$2:$K$3512,MATCH($A55,整列!$A$2:$A$3512,0)+EZ$1-1,11),"-")</f>
        <v>-</v>
      </c>
      <c r="FA55" s="123" t="str">
        <f>IF($O55&gt;=FA$1,INDEX(整列!$A$2:$K$3512,MATCH($A55,整列!$A$2:$A$3512,0)+FA$1-1,11),"-")</f>
        <v>-</v>
      </c>
      <c r="FB55" s="123" t="str">
        <f>IF($O55&gt;=FB$1,INDEX(整列!$A$2:$K$3512,MATCH($A55,整列!$A$2:$A$3512,0)+FB$1-1,11),"-")</f>
        <v>-</v>
      </c>
      <c r="FC55" s="123" t="str">
        <f>IF($O55&gt;=FC$1,INDEX(整列!$A$2:$K$3512,MATCH($A55,整列!$A$2:$A$3512,0)+FC$1-1,11),"-")</f>
        <v>-</v>
      </c>
      <c r="FD55" s="123" t="str">
        <f>IF($O55&gt;=FD$1,INDEX(整列!$A$2:$K$3512,MATCH($A55,整列!$A$2:$A$3512,0)+FD$1-1,11),"-")</f>
        <v>-</v>
      </c>
      <c r="FE55" s="123" t="str">
        <f>IF($O55&gt;=FE$1,INDEX(整列!$A$2:$K$3512,MATCH($A55,整列!$A$2:$A$3512,0)+FE$1-1,11),"-")</f>
        <v>-</v>
      </c>
      <c r="FF55" s="123" t="str">
        <f>IF($O55&gt;=FF$1,INDEX(整列!$A$2:$K$3512,MATCH($A55,整列!$A$2:$A$3512,0)+FF$1-1,11),"-")</f>
        <v>-</v>
      </c>
      <c r="FG55" s="123" t="str">
        <f>IF($O55&gt;=FG$1,INDEX(整列!$A$2:$K$3512,MATCH($A55,整列!$A$2:$A$3512,0)+FG$1-1,11),"-")</f>
        <v>-</v>
      </c>
      <c r="FH55" s="123" t="str">
        <f>IF($O55&gt;=FH$1,INDEX(整列!$A$2:$K$3512,MATCH($A55,整列!$A$2:$A$3512,0)+FH$1-1,11),"-")</f>
        <v>-</v>
      </c>
      <c r="FI55" s="123" t="str">
        <f>IF($O55&gt;=FI$1,INDEX(整列!$A$2:$K$3512,MATCH($A55,整列!$A$2:$A$3512,0)+FI$1-1,11),"-")</f>
        <v>-</v>
      </c>
      <c r="FJ55" s="123" t="str">
        <f>IF($O55&gt;=FJ$1,INDEX(整列!$A$2:$K$3512,MATCH($A55,整列!$A$2:$A$3512,0)+FJ$1-1,11),"-")</f>
        <v>-</v>
      </c>
      <c r="FK55" s="123" t="str">
        <f>IF($O55&gt;=FK$1,INDEX(整列!$A$2:$K$3512,MATCH($A55,整列!$A$2:$A$3512,0)+FK$1-1,11),"-")</f>
        <v>-</v>
      </c>
      <c r="FL55" s="123" t="str">
        <f>IF($O55&gt;=FL$1,INDEX(整列!$A$2:$K$3512,MATCH($A55,整列!$A$2:$A$3512,0)+FL$1-1,11),"-")</f>
        <v>-</v>
      </c>
      <c r="FM55" s="123" t="str">
        <f>IF($O55&gt;=FM$1,INDEX(整列!$A$2:$K$3512,MATCH($A55,整列!$A$2:$A$3512,0)+FM$1-1,11),"-")</f>
        <v>-</v>
      </c>
      <c r="FN55" s="123" t="str">
        <f>IF($O55&gt;=FN$1,INDEX(整列!$A$2:$K$3512,MATCH($A55,整列!$A$2:$A$3512,0)+FN$1-1,11),"-")</f>
        <v>-</v>
      </c>
      <c r="FO55" s="123" t="str">
        <f>IF($O55&gt;=FO$1,INDEX(整列!$A$2:$K$3512,MATCH($A55,整列!$A$2:$A$3512,0)+FO$1-1,11),"-")</f>
        <v>-</v>
      </c>
      <c r="FP55" s="123" t="str">
        <f>IF($O55&gt;=FP$1,INDEX(整列!$A$2:$K$3512,MATCH($A55,整列!$A$2:$A$3512,0)+FP$1-1,11),"-")</f>
        <v>-</v>
      </c>
      <c r="FQ55" s="123" t="str">
        <f>IF($O55&gt;=FQ$1,INDEX(整列!$A$2:$K$3512,MATCH($A55,整列!$A$2:$A$3512,0)+FQ$1-1,11),"-")</f>
        <v>-</v>
      </c>
      <c r="FR55" s="123" t="str">
        <f>IF($O55&gt;=FR$1,INDEX(整列!$A$2:$K$3512,MATCH($A55,整列!$A$2:$A$3512,0)+FR$1-1,11),"-")</f>
        <v>-</v>
      </c>
      <c r="FS55" s="123" t="str">
        <f>IF($O55&gt;=FS$1,INDEX(整列!$A$2:$K$3512,MATCH($A55,整列!$A$2:$A$3512,0)+FS$1-1,11),"-")</f>
        <v>-</v>
      </c>
      <c r="FT55" s="123" t="str">
        <f>IF($O55&gt;=FT$1,INDEX(整列!$A$2:$K$3512,MATCH($A55,整列!$A$2:$A$3512,0)+FT$1-1,11),"-")</f>
        <v>-</v>
      </c>
      <c r="FU55" s="123" t="str">
        <f>IF($O55&gt;=FU$1,INDEX(整列!$A$2:$K$3512,MATCH($A55,整列!$A$2:$A$3512,0)+FU$1-1,11),"-")</f>
        <v>-</v>
      </c>
      <c r="FV55" s="123" t="str">
        <f>IF($O55&gt;=FV$1,INDEX(整列!$A$2:$K$3512,MATCH($A55,整列!$A$2:$A$3512,0)+FV$1-1,11),"-")</f>
        <v>-</v>
      </c>
      <c r="FW55" s="123" t="str">
        <f>IF($O55&gt;=FW$1,INDEX(整列!$A$2:$K$3512,MATCH($A55,整列!$A$2:$A$3512,0)+FW$1-1,11),"-")</f>
        <v>-</v>
      </c>
      <c r="FX55" s="123" t="str">
        <f>IF($O55&gt;=FX$1,INDEX(整列!$A$2:$K$3512,MATCH($A55,整列!$A$2:$A$3512,0)+FX$1-1,11),"-")</f>
        <v>-</v>
      </c>
      <c r="FY55" s="123" t="str">
        <f>IF($O55&gt;=FY$1,INDEX(整列!$A$2:$K$3512,MATCH($A55,整列!$A$2:$A$3512,0)+FY$1-1,11),"-")</f>
        <v>-</v>
      </c>
      <c r="FZ55" s="123" t="str">
        <f>IF($O55&gt;=FZ$1,INDEX(整列!$A$2:$K$3512,MATCH($A55,整列!$A$2:$A$3512,0)+FZ$1-1,11),"-")</f>
        <v>-</v>
      </c>
      <c r="GA55" s="123" t="str">
        <f>IF($O55&gt;=GA$1,INDEX(整列!$A$2:$K$3512,MATCH($A55,整列!$A$2:$A$3512,0)+GA$1-1,11),"-")</f>
        <v>-</v>
      </c>
      <c r="GB55" s="123" t="str">
        <f>IF($O55&gt;=GB$1,INDEX(整列!$A$2:$K$3512,MATCH($A55,整列!$A$2:$A$3512,0)+GB$1-1,11),"-")</f>
        <v>-</v>
      </c>
      <c r="GC55" s="123" t="str">
        <f>IF($O55&gt;=GC$1,INDEX(整列!$A$2:$K$3512,MATCH($A55,整列!$A$2:$A$3512,0)+GC$1-1,11),"-")</f>
        <v>-</v>
      </c>
      <c r="GD55" s="123" t="str">
        <f>IF($O55&gt;=GD$1,INDEX(整列!$A$2:$K$3512,MATCH($A55,整列!$A$2:$A$3512,0)+GD$1-1,11),"-")</f>
        <v>-</v>
      </c>
      <c r="GE55" s="123" t="str">
        <f>IF($O55&gt;=GE$1,INDEX(整列!$A$2:$K$3512,MATCH($A55,整列!$A$2:$A$3512,0)+GE$1-1,11),"-")</f>
        <v>-</v>
      </c>
      <c r="GF55" s="123" t="str">
        <f>IF($O55&gt;=GF$1,INDEX(整列!$A$2:$K$3512,MATCH($A55,整列!$A$2:$A$3512,0)+GF$1-1,11),"-")</f>
        <v>-</v>
      </c>
      <c r="GG55" s="123" t="str">
        <f>IF($O55&gt;=GG$1,INDEX(整列!$A$2:$K$3512,MATCH($A55,整列!$A$2:$A$3512,0)+GG$1-1,11),"-")</f>
        <v>-</v>
      </c>
      <c r="GH55" s="123" t="str">
        <f>IF($O55&gt;=GH$1,INDEX(整列!$A$2:$K$3512,MATCH($A55,整列!$A$2:$A$3512,0)+GH$1-1,11),"-")</f>
        <v>-</v>
      </c>
      <c r="GI55" s="123" t="str">
        <f>IF($O55&gt;=GI$1,INDEX(整列!$A$2:$K$3512,MATCH($A55,整列!$A$2:$A$3512,0)+GI$1-1,11),"-")</f>
        <v>-</v>
      </c>
      <c r="GJ55" s="123" t="str">
        <f>IF($O55&gt;=GJ$1,INDEX(整列!$A$2:$K$3512,MATCH($A55,整列!$A$2:$A$3512,0)+GJ$1-1,11),"-")</f>
        <v>-</v>
      </c>
      <c r="GK55" s="123" t="str">
        <f>IF($O55&gt;=GK$1,INDEX(整列!$A$2:$K$3512,MATCH($A55,整列!$A$2:$A$3512,0)+GK$1-1,11),"-")</f>
        <v>-</v>
      </c>
      <c r="GL55" s="123" t="str">
        <f>IF($O55&gt;=GL$1,INDEX(整列!$A$2:$K$3512,MATCH($A55,整列!$A$2:$A$3512,0)+GL$1-1,11),"-")</f>
        <v>-</v>
      </c>
      <c r="GM55" s="123" t="str">
        <f>IF($O55&gt;=GM$1,INDEX(整列!$A$2:$K$3512,MATCH($A55,整列!$A$2:$A$3512,0)+GM$1-1,11),"-")</f>
        <v>-</v>
      </c>
      <c r="GN55" s="123" t="str">
        <f>IF($O55&gt;=GN$1,INDEX(整列!$A$2:$K$3512,MATCH($A55,整列!$A$2:$A$3512,0)+GN$1-1,11),"-")</f>
        <v>-</v>
      </c>
      <c r="GO55" s="123" t="str">
        <f>IF($O55&gt;=GO$1,INDEX(整列!$A$2:$K$3512,MATCH($A55,整列!$A$2:$A$3512,0)+GO$1-1,11),"-")</f>
        <v>-</v>
      </c>
      <c r="GP55" s="123" t="str">
        <f>IF($O55&gt;=GP$1,INDEX(整列!$A$2:$K$3512,MATCH($A55,整列!$A$2:$A$3512,0)+GP$1-1,11),"-")</f>
        <v>-</v>
      </c>
      <c r="GQ55" s="123" t="str">
        <f>IF($O55&gt;=GQ$1,INDEX(整列!$A$2:$K$3512,MATCH($A55,整列!$A$2:$A$3512,0)+GQ$1-1,11),"-")</f>
        <v>-</v>
      </c>
      <c r="GR55" s="123" t="str">
        <f>IF($O55&gt;=GR$1,INDEX(整列!$A$2:$K$3512,MATCH($A55,整列!$A$2:$A$3512,0)+GR$1-1,11),"-")</f>
        <v>-</v>
      </c>
      <c r="GS55" s="123" t="str">
        <f>IF($O55&gt;=GS$1,INDEX(整列!$A$2:$K$3512,MATCH($A55,整列!$A$2:$A$3512,0)+GS$1-1,11),"-")</f>
        <v>-</v>
      </c>
      <c r="GT55" s="123" t="str">
        <f>IF($O55&gt;=GT$1,INDEX(整列!$A$2:$K$3512,MATCH($A55,整列!$A$2:$A$3512,0)+GT$1-1,11),"-")</f>
        <v>-</v>
      </c>
      <c r="GU55" s="123" t="str">
        <f>IF($O55&gt;=GU$1,INDEX(整列!$A$2:$K$3512,MATCH($A55,整列!$A$2:$A$3512,0)+GU$1-1,11),"-")</f>
        <v>-</v>
      </c>
      <c r="GV55" s="123" t="str">
        <f>IF($O55&gt;=GV$1,INDEX(整列!$A$2:$K$3512,MATCH($A55,整列!$A$2:$A$3512,0)+GV$1-1,11),"-")</f>
        <v>-</v>
      </c>
      <c r="GW55" s="123" t="str">
        <f>IF($O55&gt;=GW$1,INDEX(整列!$A$2:$K$3512,MATCH($A55,整列!$A$2:$A$3512,0)+GW$1-1,11),"-")</f>
        <v>-</v>
      </c>
      <c r="GX55" s="123" t="str">
        <f>IF($O55&gt;=GX$1,INDEX(整列!$A$2:$K$3512,MATCH($A55,整列!$A$2:$A$3512,0)+GX$1-1,11),"-")</f>
        <v>-</v>
      </c>
      <c r="GY55" s="123" t="str">
        <f>IF($O55&gt;=GY$1,INDEX(整列!$A$2:$K$3512,MATCH($A55,整列!$A$2:$A$3512,0)+GY$1-1,11),"-")</f>
        <v>-</v>
      </c>
      <c r="GZ55" s="123" t="str">
        <f>IF($O55&gt;=GZ$1,INDEX(整列!$A$2:$K$3512,MATCH($A55,整列!$A$2:$A$3512,0)+GZ$1-1,11),"-")</f>
        <v>-</v>
      </c>
      <c r="HA55" s="123" t="str">
        <f>IF($O55&gt;=HA$1,INDEX(整列!$A$2:$K$3512,MATCH($A55,整列!$A$2:$A$3512,0)+HA$1-1,11),"-")</f>
        <v>-</v>
      </c>
      <c r="HB55" s="123" t="str">
        <f>IF($O55&gt;=HB$1,INDEX(整列!$A$2:$K$3512,MATCH($A55,整列!$A$2:$A$3512,0)+HB$1-1,11),"-")</f>
        <v>-</v>
      </c>
      <c r="HC55" s="123" t="str">
        <f>IF($O55&gt;=HC$1,INDEX(整列!$A$2:$K$3512,MATCH($A55,整列!$A$2:$A$3512,0)+HC$1-1,11),"-")</f>
        <v>-</v>
      </c>
      <c r="HD55" s="123" t="str">
        <f>IF($O55&gt;=HD$1,INDEX(整列!$A$2:$K$3512,MATCH($A55,整列!$A$2:$A$3512,0)+HD$1-1,11),"-")</f>
        <v>-</v>
      </c>
      <c r="HE55" s="123" t="str">
        <f>IF($O55&gt;=HE$1,INDEX(整列!$A$2:$K$3512,MATCH($A55,整列!$A$2:$A$3512,0)+HE$1-1,11),"-")</f>
        <v>-</v>
      </c>
      <c r="HF55" s="123" t="str">
        <f>IF($O55&gt;=HF$1,INDEX(整列!$A$2:$K$3512,MATCH($A55,整列!$A$2:$A$3512,0)+HF$1-1,11),"-")</f>
        <v>-</v>
      </c>
      <c r="HG55" s="123" t="str">
        <f>IF($O55&gt;=HG$1,INDEX(整列!$A$2:$K$3512,MATCH($A55,整列!$A$2:$A$3512,0)+HG$1-1,11),"-")</f>
        <v>-</v>
      </c>
      <c r="HH55" s="123" t="str">
        <f>IF($O55&gt;=HH$1,INDEX(整列!$A$2:$K$3512,MATCH($A55,整列!$A$2:$A$3512,0)+HH$1-1,11),"-")</f>
        <v>-</v>
      </c>
      <c r="HI55" s="123" t="str">
        <f>IF($O55&gt;=HI$1,INDEX(整列!$A$2:$K$3512,MATCH($A55,整列!$A$2:$A$3512,0)+HI$1-1,11),"-")</f>
        <v>-</v>
      </c>
      <c r="HJ55" s="123" t="str">
        <f>IF($O55&gt;=HJ$1,INDEX(整列!$A$2:$K$3512,MATCH($A55,整列!$A$2:$A$3512,0)+HJ$1-1,11),"-")</f>
        <v>-</v>
      </c>
      <c r="HK55" s="123" t="str">
        <f>IF($O55&gt;=HK$1,INDEX(整列!$A$2:$K$3512,MATCH($A55,整列!$A$2:$A$3512,0)+HK$1-1,11),"-")</f>
        <v>-</v>
      </c>
      <c r="HL55" s="123" t="str">
        <f>IF($O55&gt;=HL$1,INDEX(整列!$A$2:$K$3512,MATCH($A55,整列!$A$2:$A$3512,0)+HL$1-1,11),"-")</f>
        <v>-</v>
      </c>
      <c r="HP55" s="101" t="str">
        <f t="shared" si="5"/>
        <v>A06-0900-1200</v>
      </c>
      <c r="HQ55" s="115">
        <f>COUNTIF(整列!$A$2:$A$3512,HP55)</f>
        <v>13</v>
      </c>
    </row>
    <row r="56" spans="1:225" ht="13.5">
      <c r="A56" s="48" t="s">
        <v>328</v>
      </c>
      <c r="B56" s="48" t="s">
        <v>179</v>
      </c>
      <c r="C56" s="48" t="s">
        <v>180</v>
      </c>
      <c r="D56" s="48" t="s">
        <v>187</v>
      </c>
      <c r="E56" s="48" t="s">
        <v>312</v>
      </c>
      <c r="F56" s="48" t="s">
        <v>190</v>
      </c>
      <c r="G56" s="48" t="s">
        <v>322</v>
      </c>
      <c r="H56" s="48" t="s">
        <v>184</v>
      </c>
      <c r="I56" s="48"/>
      <c r="J56" s="48" t="s">
        <v>211</v>
      </c>
      <c r="K56" s="48" t="s">
        <v>329</v>
      </c>
      <c r="L56" s="48" t="s">
        <v>184</v>
      </c>
      <c r="M56" s="48"/>
      <c r="N56" s="119"/>
      <c r="O56" s="120">
        <f>COUNTIF(整列!$A$2:$A$3512,$A56)</f>
        <v>5</v>
      </c>
      <c r="P56" s="121">
        <f t="shared" si="0"/>
        <v>94192</v>
      </c>
      <c r="Q56" s="121">
        <f t="shared" si="1"/>
        <v>58331.376942431249</v>
      </c>
      <c r="R56" s="122">
        <f t="shared" si="2"/>
        <v>180950</v>
      </c>
      <c r="S56" s="121">
        <f t="shared" si="3"/>
        <v>86670</v>
      </c>
      <c r="T56" s="121">
        <f t="shared" si="4"/>
        <v>29250</v>
      </c>
      <c r="U56" s="123">
        <f>IF($O56&gt;=U$1,INDEX(整列!$A$2:$K$3512,MATCH($A56,整列!$A$2:$A$3512,0)+U$1-1,11),"-")</f>
        <v>36500</v>
      </c>
      <c r="V56" s="123">
        <f>IF($O56&gt;=V$1,INDEX(整列!$A$2:$K$3512,MATCH($A56,整列!$A$2:$A$3512,0)+V$1-1,11),"-")</f>
        <v>29250</v>
      </c>
      <c r="W56" s="123">
        <f>IF($O56&gt;=W$1,INDEX(整列!$A$2:$K$3512,MATCH($A56,整列!$A$2:$A$3512,0)+W$1-1,11),"-")</f>
        <v>137590</v>
      </c>
      <c r="X56" s="123">
        <f>IF($O56&gt;=X$1,INDEX(整列!$A$2:$K$3512,MATCH($A56,整列!$A$2:$A$3512,0)+X$1-1,11),"-")</f>
        <v>180950</v>
      </c>
      <c r="Y56" s="123">
        <f>IF($O56&gt;=Y$1,INDEX(整列!$A$2:$K$3512,MATCH($A56,整列!$A$2:$A$3512,0)+Y$1-1,11),"-")</f>
        <v>86670</v>
      </c>
      <c r="Z56" s="123" t="str">
        <f>IF($O56&gt;=Z$1,INDEX(整列!$A$2:$K$3512,MATCH($A56,整列!$A$2:$A$3512,0)+Z$1-1,11),"-")</f>
        <v>-</v>
      </c>
      <c r="AA56" s="123" t="str">
        <f>IF($O56&gt;=AA$1,INDEX(整列!$A$2:$K$3512,MATCH($A56,整列!$A$2:$A$3512,0)+AA$1-1,11),"-")</f>
        <v>-</v>
      </c>
      <c r="AB56" s="123" t="str">
        <f>IF($O56&gt;=AB$1,INDEX(整列!$A$2:$K$3512,MATCH($A56,整列!$A$2:$A$3512,0)+AB$1-1,11),"-")</f>
        <v>-</v>
      </c>
      <c r="AC56" s="123" t="str">
        <f>IF($O56&gt;=AC$1,INDEX(整列!$A$2:$K$3512,MATCH($A56,整列!$A$2:$A$3512,0)+AC$1-1,11),"-")</f>
        <v>-</v>
      </c>
      <c r="AD56" s="123" t="str">
        <f>IF($O56&gt;=AD$1,INDEX(整列!$A$2:$K$3512,MATCH($A56,整列!$A$2:$A$3512,0)+AD$1-1,11),"-")</f>
        <v>-</v>
      </c>
      <c r="AE56" s="123" t="str">
        <f>IF($O56&gt;=AE$1,INDEX(整列!$A$2:$K$3512,MATCH($A56,整列!$A$2:$A$3512,0)+AE$1-1,11),"-")</f>
        <v>-</v>
      </c>
      <c r="AF56" s="123" t="str">
        <f>IF($O56&gt;=AF$1,INDEX(整列!$A$2:$K$3512,MATCH($A56,整列!$A$2:$A$3512,0)+AF$1-1,11),"-")</f>
        <v>-</v>
      </c>
      <c r="AG56" s="123" t="str">
        <f>IF($O56&gt;=AG$1,INDEX(整列!$A$2:$K$3512,MATCH($A56,整列!$A$2:$A$3512,0)+AG$1-1,11),"-")</f>
        <v>-</v>
      </c>
      <c r="AH56" s="123" t="str">
        <f>IF($O56&gt;=AH$1,INDEX(整列!$A$2:$K$3512,MATCH($A56,整列!$A$2:$A$3512,0)+AH$1-1,11),"-")</f>
        <v>-</v>
      </c>
      <c r="AI56" s="123" t="str">
        <f>IF($O56&gt;=AI$1,INDEX(整列!$A$2:$K$3512,MATCH($A56,整列!$A$2:$A$3512,0)+AI$1-1,11),"-")</f>
        <v>-</v>
      </c>
      <c r="AJ56" s="123" t="str">
        <f>IF($O56&gt;=AJ$1,INDEX(整列!$A$2:$K$3512,MATCH($A56,整列!$A$2:$A$3512,0)+AJ$1-1,11),"-")</f>
        <v>-</v>
      </c>
      <c r="AK56" s="123" t="str">
        <f>IF($O56&gt;=AK$1,INDEX(整列!$A$2:$K$3512,MATCH($A56,整列!$A$2:$A$3512,0)+AK$1-1,11),"-")</f>
        <v>-</v>
      </c>
      <c r="AL56" s="123" t="str">
        <f>IF($O56&gt;=AL$1,INDEX(整列!$A$2:$K$3512,MATCH($A56,整列!$A$2:$A$3512,0)+AL$1-1,11),"-")</f>
        <v>-</v>
      </c>
      <c r="AM56" s="123" t="str">
        <f>IF($O56&gt;=AM$1,INDEX(整列!$A$2:$K$3512,MATCH($A56,整列!$A$2:$A$3512,0)+AM$1-1,11),"-")</f>
        <v>-</v>
      </c>
      <c r="AN56" s="123" t="str">
        <f>IF($O56&gt;=AN$1,INDEX(整列!$A$2:$K$3512,MATCH($A56,整列!$A$2:$A$3512,0)+AN$1-1,11),"-")</f>
        <v>-</v>
      </c>
      <c r="AO56" s="123" t="str">
        <f>IF($O56&gt;=AO$1,INDEX(整列!$A$2:$K$3512,MATCH($A56,整列!$A$2:$A$3512,0)+AO$1-1,11),"-")</f>
        <v>-</v>
      </c>
      <c r="AP56" s="123" t="str">
        <f>IF($O56&gt;=AP$1,INDEX(整列!$A$2:$K$3512,MATCH($A56,整列!$A$2:$A$3512,0)+AP$1-1,11),"-")</f>
        <v>-</v>
      </c>
      <c r="AQ56" s="123" t="str">
        <f>IF($O56&gt;=AQ$1,INDEX(整列!$A$2:$K$3512,MATCH($A56,整列!$A$2:$A$3512,0)+AQ$1-1,11),"-")</f>
        <v>-</v>
      </c>
      <c r="AR56" s="123" t="str">
        <f>IF($O56&gt;=AR$1,INDEX(整列!$A$2:$K$3512,MATCH($A56,整列!$A$2:$A$3512,0)+AR$1-1,11),"-")</f>
        <v>-</v>
      </c>
      <c r="AS56" s="123" t="str">
        <f>IF($O56&gt;=AS$1,INDEX(整列!$A$2:$K$3512,MATCH($A56,整列!$A$2:$A$3512,0)+AS$1-1,11),"-")</f>
        <v>-</v>
      </c>
      <c r="AT56" s="123" t="str">
        <f>IF($O56&gt;=AT$1,INDEX(整列!$A$2:$K$3512,MATCH($A56,整列!$A$2:$A$3512,0)+AT$1-1,11),"-")</f>
        <v>-</v>
      </c>
      <c r="AU56" s="123" t="str">
        <f>IF($O56&gt;=AU$1,INDEX(整列!$A$2:$K$3512,MATCH($A56,整列!$A$2:$A$3512,0)+AU$1-1,11),"-")</f>
        <v>-</v>
      </c>
      <c r="AV56" s="123" t="str">
        <f>IF($O56&gt;=AV$1,INDEX(整列!$A$2:$K$3512,MATCH($A56,整列!$A$2:$A$3512,0)+AV$1-1,11),"-")</f>
        <v>-</v>
      </c>
      <c r="AW56" s="123" t="str">
        <f>IF($O56&gt;=AW$1,INDEX(整列!$A$2:$K$3512,MATCH($A56,整列!$A$2:$A$3512,0)+AW$1-1,11),"-")</f>
        <v>-</v>
      </c>
      <c r="AX56" s="123" t="str">
        <f>IF($O56&gt;=AX$1,INDEX(整列!$A$2:$K$3512,MATCH($A56,整列!$A$2:$A$3512,0)+AX$1-1,11),"-")</f>
        <v>-</v>
      </c>
      <c r="AY56" s="123" t="str">
        <f>IF($O56&gt;=AY$1,INDEX(整列!$A$2:$K$3512,MATCH($A56,整列!$A$2:$A$3512,0)+AY$1-1,11),"-")</f>
        <v>-</v>
      </c>
      <c r="AZ56" s="123" t="str">
        <f>IF($O56&gt;=AZ$1,INDEX(整列!$A$2:$K$3512,MATCH($A56,整列!$A$2:$A$3512,0)+AZ$1-1,11),"-")</f>
        <v>-</v>
      </c>
      <c r="BA56" s="123" t="str">
        <f>IF($O56&gt;=BA$1,INDEX(整列!$A$2:$K$3512,MATCH($A56,整列!$A$2:$A$3512,0)+BA$1-1,11),"-")</f>
        <v>-</v>
      </c>
      <c r="BB56" s="123" t="str">
        <f>IF($O56&gt;=BB$1,INDEX(整列!$A$2:$K$3512,MATCH($A56,整列!$A$2:$A$3512,0)+BB$1-1,11),"-")</f>
        <v>-</v>
      </c>
      <c r="BC56" s="123" t="str">
        <f>IF($O56&gt;=BC$1,INDEX(整列!$A$2:$K$3512,MATCH($A56,整列!$A$2:$A$3512,0)+BC$1-1,11),"-")</f>
        <v>-</v>
      </c>
      <c r="BD56" s="123" t="str">
        <f>IF($O56&gt;=BD$1,INDEX(整列!$A$2:$K$3512,MATCH($A56,整列!$A$2:$A$3512,0)+BD$1-1,11),"-")</f>
        <v>-</v>
      </c>
      <c r="BE56" s="123" t="str">
        <f>IF($O56&gt;=BE$1,INDEX(整列!$A$2:$K$3512,MATCH($A56,整列!$A$2:$A$3512,0)+BE$1-1,11),"-")</f>
        <v>-</v>
      </c>
      <c r="BF56" s="123" t="str">
        <f>IF($O56&gt;=BF$1,INDEX(整列!$A$2:$K$3512,MATCH($A56,整列!$A$2:$A$3512,0)+BF$1-1,11),"-")</f>
        <v>-</v>
      </c>
      <c r="BG56" s="123" t="str">
        <f>IF($O56&gt;=BG$1,INDEX(整列!$A$2:$K$3512,MATCH($A56,整列!$A$2:$A$3512,0)+BG$1-1,11),"-")</f>
        <v>-</v>
      </c>
      <c r="BH56" s="123" t="str">
        <f>IF($O56&gt;=BH$1,INDEX(整列!$A$2:$K$3512,MATCH($A56,整列!$A$2:$A$3512,0)+BH$1-1,11),"-")</f>
        <v>-</v>
      </c>
      <c r="BI56" s="123" t="str">
        <f>IF($O56&gt;=BI$1,INDEX(整列!$A$2:$K$3512,MATCH($A56,整列!$A$2:$A$3512,0)+BI$1-1,11),"-")</f>
        <v>-</v>
      </c>
      <c r="BJ56" s="123" t="str">
        <f>IF($O56&gt;=BJ$1,INDEX(整列!$A$2:$K$3512,MATCH($A56,整列!$A$2:$A$3512,0)+BJ$1-1,11),"-")</f>
        <v>-</v>
      </c>
      <c r="BK56" s="123" t="str">
        <f>IF($O56&gt;=BK$1,INDEX(整列!$A$2:$K$3512,MATCH($A56,整列!$A$2:$A$3512,0)+BK$1-1,11),"-")</f>
        <v>-</v>
      </c>
      <c r="BL56" s="123" t="str">
        <f>IF($O56&gt;=BL$1,INDEX(整列!$A$2:$K$3512,MATCH($A56,整列!$A$2:$A$3512,0)+BL$1-1,11),"-")</f>
        <v>-</v>
      </c>
      <c r="BM56" s="123" t="str">
        <f>IF($O56&gt;=BM$1,INDEX(整列!$A$2:$K$3512,MATCH($A56,整列!$A$2:$A$3512,0)+BM$1-1,11),"-")</f>
        <v>-</v>
      </c>
      <c r="BN56" s="123" t="str">
        <f>IF($O56&gt;=BN$1,INDEX(整列!$A$2:$K$3512,MATCH($A56,整列!$A$2:$A$3512,0)+BN$1-1,11),"-")</f>
        <v>-</v>
      </c>
      <c r="BO56" s="123" t="str">
        <f>IF($O56&gt;=BO$1,INDEX(整列!$A$2:$K$3512,MATCH($A56,整列!$A$2:$A$3512,0)+BO$1-1,11),"-")</f>
        <v>-</v>
      </c>
      <c r="BP56" s="123" t="str">
        <f>IF($O56&gt;=BP$1,INDEX(整列!$A$2:$K$3512,MATCH($A56,整列!$A$2:$A$3512,0)+BP$1-1,11),"-")</f>
        <v>-</v>
      </c>
      <c r="BQ56" s="123" t="str">
        <f>IF($O56&gt;=BQ$1,INDEX(整列!$A$2:$K$3512,MATCH($A56,整列!$A$2:$A$3512,0)+BQ$1-1,11),"-")</f>
        <v>-</v>
      </c>
      <c r="BR56" s="123" t="str">
        <f>IF($O56&gt;=BR$1,INDEX(整列!$A$2:$K$3512,MATCH($A56,整列!$A$2:$A$3512,0)+BR$1-1,11),"-")</f>
        <v>-</v>
      </c>
      <c r="BS56" s="123" t="str">
        <f>IF($O56&gt;=BS$1,INDEX(整列!$A$2:$K$3512,MATCH($A56,整列!$A$2:$A$3512,0)+BS$1-1,11),"-")</f>
        <v>-</v>
      </c>
      <c r="BT56" s="123" t="str">
        <f>IF($O56&gt;=BT$1,INDEX(整列!$A$2:$K$3512,MATCH($A56,整列!$A$2:$A$3512,0)+BT$1-1,11),"-")</f>
        <v>-</v>
      </c>
      <c r="BU56" s="123" t="str">
        <f>IF($O56&gt;=BU$1,INDEX(整列!$A$2:$K$3512,MATCH($A56,整列!$A$2:$A$3512,0)+BU$1-1,11),"-")</f>
        <v>-</v>
      </c>
      <c r="BV56" s="123" t="str">
        <f>IF($O56&gt;=BV$1,INDEX(整列!$A$2:$K$3512,MATCH($A56,整列!$A$2:$A$3512,0)+BV$1-1,11),"-")</f>
        <v>-</v>
      </c>
      <c r="BW56" s="123" t="str">
        <f>IF($O56&gt;=BW$1,INDEX(整列!$A$2:$K$3512,MATCH($A56,整列!$A$2:$A$3512,0)+BW$1-1,11),"-")</f>
        <v>-</v>
      </c>
      <c r="BX56" s="123" t="str">
        <f>IF($O56&gt;=BX$1,INDEX(整列!$A$2:$K$3512,MATCH($A56,整列!$A$2:$A$3512,0)+BX$1-1,11),"-")</f>
        <v>-</v>
      </c>
      <c r="BY56" s="123" t="str">
        <f>IF($O56&gt;=BY$1,INDEX(整列!$A$2:$K$3512,MATCH($A56,整列!$A$2:$A$3512,0)+BY$1-1,11),"-")</f>
        <v>-</v>
      </c>
      <c r="BZ56" s="123" t="str">
        <f>IF($O56&gt;=BZ$1,INDEX(整列!$A$2:$K$3512,MATCH($A56,整列!$A$2:$A$3512,0)+BZ$1-1,11),"-")</f>
        <v>-</v>
      </c>
      <c r="CA56" s="123" t="str">
        <f>IF($O56&gt;=CA$1,INDEX(整列!$A$2:$K$3512,MATCH($A56,整列!$A$2:$A$3512,0)+CA$1-1,11),"-")</f>
        <v>-</v>
      </c>
      <c r="CB56" s="123" t="str">
        <f>IF($O56&gt;=CB$1,INDEX(整列!$A$2:$K$3512,MATCH($A56,整列!$A$2:$A$3512,0)+CB$1-1,11),"-")</f>
        <v>-</v>
      </c>
      <c r="CC56" s="123" t="str">
        <f>IF($O56&gt;=CC$1,INDEX(整列!$A$2:$K$3512,MATCH($A56,整列!$A$2:$A$3512,0)+CC$1-1,11),"-")</f>
        <v>-</v>
      </c>
      <c r="CD56" s="123" t="str">
        <f>IF($O56&gt;=CD$1,INDEX(整列!$A$2:$K$3512,MATCH($A56,整列!$A$2:$A$3512,0)+CD$1-1,11),"-")</f>
        <v>-</v>
      </c>
      <c r="CE56" s="123" t="str">
        <f>IF($O56&gt;=CE$1,INDEX(整列!$A$2:$K$3512,MATCH($A56,整列!$A$2:$A$3512,0)+CE$1-1,11),"-")</f>
        <v>-</v>
      </c>
      <c r="CF56" s="123" t="str">
        <f>IF($O56&gt;=CF$1,INDEX(整列!$A$2:$K$3512,MATCH($A56,整列!$A$2:$A$3512,0)+CF$1-1,11),"-")</f>
        <v>-</v>
      </c>
      <c r="CG56" s="123" t="str">
        <f>IF($O56&gt;=CG$1,INDEX(整列!$A$2:$K$3512,MATCH($A56,整列!$A$2:$A$3512,0)+CG$1-1,11),"-")</f>
        <v>-</v>
      </c>
      <c r="CH56" s="123" t="str">
        <f>IF($O56&gt;=CH$1,INDEX(整列!$A$2:$K$3512,MATCH($A56,整列!$A$2:$A$3512,0)+CH$1-1,11),"-")</f>
        <v>-</v>
      </c>
      <c r="CI56" s="123" t="str">
        <f>IF($O56&gt;=CI$1,INDEX(整列!$A$2:$K$3512,MATCH($A56,整列!$A$2:$A$3512,0)+CI$1-1,11),"-")</f>
        <v>-</v>
      </c>
      <c r="CJ56" s="123" t="str">
        <f>IF($O56&gt;=CJ$1,INDEX(整列!$A$2:$K$3512,MATCH($A56,整列!$A$2:$A$3512,0)+CJ$1-1,11),"-")</f>
        <v>-</v>
      </c>
      <c r="CK56" s="123" t="str">
        <f>IF($O56&gt;=CK$1,INDEX(整列!$A$2:$K$3512,MATCH($A56,整列!$A$2:$A$3512,0)+CK$1-1,11),"-")</f>
        <v>-</v>
      </c>
      <c r="CL56" s="123" t="str">
        <f>IF($O56&gt;=CL$1,INDEX(整列!$A$2:$K$3512,MATCH($A56,整列!$A$2:$A$3512,0)+CL$1-1,11),"-")</f>
        <v>-</v>
      </c>
      <c r="CM56" s="123" t="str">
        <f>IF($O56&gt;=CM$1,INDEX(整列!$A$2:$K$3512,MATCH($A56,整列!$A$2:$A$3512,0)+CM$1-1,11),"-")</f>
        <v>-</v>
      </c>
      <c r="CN56" s="123" t="str">
        <f>IF($O56&gt;=CN$1,INDEX(整列!$A$2:$K$3512,MATCH($A56,整列!$A$2:$A$3512,0)+CN$1-1,11),"-")</f>
        <v>-</v>
      </c>
      <c r="CO56" s="123" t="str">
        <f>IF($O56&gt;=CO$1,INDEX(整列!$A$2:$K$3512,MATCH($A56,整列!$A$2:$A$3512,0)+CO$1-1,11),"-")</f>
        <v>-</v>
      </c>
      <c r="CP56" s="123" t="str">
        <f>IF($O56&gt;=CP$1,INDEX(整列!$A$2:$K$3512,MATCH($A56,整列!$A$2:$A$3512,0)+CP$1-1,11),"-")</f>
        <v>-</v>
      </c>
      <c r="CQ56" s="123" t="str">
        <f>IF($O56&gt;=CQ$1,INDEX(整列!$A$2:$K$3512,MATCH($A56,整列!$A$2:$A$3512,0)+CQ$1-1,11),"-")</f>
        <v>-</v>
      </c>
      <c r="CR56" s="123" t="str">
        <f>IF($O56&gt;=CR$1,INDEX(整列!$A$2:$K$3512,MATCH($A56,整列!$A$2:$A$3512,0)+CR$1-1,11),"-")</f>
        <v>-</v>
      </c>
      <c r="CS56" s="123" t="str">
        <f>IF($O56&gt;=CS$1,INDEX(整列!$A$2:$K$3512,MATCH($A56,整列!$A$2:$A$3512,0)+CS$1-1,11),"-")</f>
        <v>-</v>
      </c>
      <c r="CT56" s="123" t="str">
        <f>IF($O56&gt;=CT$1,INDEX(整列!$A$2:$K$3512,MATCH($A56,整列!$A$2:$A$3512,0)+CT$1-1,11),"-")</f>
        <v>-</v>
      </c>
      <c r="CU56" s="123" t="str">
        <f>IF($O56&gt;=CU$1,INDEX(整列!$A$2:$K$3512,MATCH($A56,整列!$A$2:$A$3512,0)+CU$1-1,11),"-")</f>
        <v>-</v>
      </c>
      <c r="CV56" s="123" t="str">
        <f>IF($O56&gt;=CV$1,INDEX(整列!$A$2:$K$3512,MATCH($A56,整列!$A$2:$A$3512,0)+CV$1-1,11),"-")</f>
        <v>-</v>
      </c>
      <c r="CW56" s="123" t="str">
        <f>IF($O56&gt;=CW$1,INDEX(整列!$A$2:$K$3512,MATCH($A56,整列!$A$2:$A$3512,0)+CW$1-1,11),"-")</f>
        <v>-</v>
      </c>
      <c r="CX56" s="123" t="str">
        <f>IF($O56&gt;=CX$1,INDEX(整列!$A$2:$K$3512,MATCH($A56,整列!$A$2:$A$3512,0)+CX$1-1,11),"-")</f>
        <v>-</v>
      </c>
      <c r="CY56" s="123" t="str">
        <f>IF($O56&gt;=CY$1,INDEX(整列!$A$2:$K$3512,MATCH($A56,整列!$A$2:$A$3512,0)+CY$1-1,11),"-")</f>
        <v>-</v>
      </c>
      <c r="CZ56" s="123" t="str">
        <f>IF($O56&gt;=CZ$1,INDEX(整列!$A$2:$K$3512,MATCH($A56,整列!$A$2:$A$3512,0)+CZ$1-1,11),"-")</f>
        <v>-</v>
      </c>
      <c r="DA56" s="123" t="str">
        <f>IF($O56&gt;=DA$1,INDEX(整列!$A$2:$K$3512,MATCH($A56,整列!$A$2:$A$3512,0)+DA$1-1,11),"-")</f>
        <v>-</v>
      </c>
      <c r="DB56" s="123" t="str">
        <f>IF($O56&gt;=DB$1,INDEX(整列!$A$2:$K$3512,MATCH($A56,整列!$A$2:$A$3512,0)+DB$1-1,11),"-")</f>
        <v>-</v>
      </c>
      <c r="DC56" s="123" t="str">
        <f>IF($O56&gt;=DC$1,INDEX(整列!$A$2:$K$3512,MATCH($A56,整列!$A$2:$A$3512,0)+DC$1-1,11),"-")</f>
        <v>-</v>
      </c>
      <c r="DD56" s="123" t="str">
        <f>IF($O56&gt;=DD$1,INDEX(整列!$A$2:$K$3512,MATCH($A56,整列!$A$2:$A$3512,0)+DD$1-1,11),"-")</f>
        <v>-</v>
      </c>
      <c r="DE56" s="123" t="str">
        <f>IF($O56&gt;=DE$1,INDEX(整列!$A$2:$K$3512,MATCH($A56,整列!$A$2:$A$3512,0)+DE$1-1,11),"-")</f>
        <v>-</v>
      </c>
      <c r="DF56" s="123" t="str">
        <f>IF($O56&gt;=DF$1,INDEX(整列!$A$2:$K$3512,MATCH($A56,整列!$A$2:$A$3512,0)+DF$1-1,11),"-")</f>
        <v>-</v>
      </c>
      <c r="DG56" s="123" t="str">
        <f>IF($O56&gt;=DG$1,INDEX(整列!$A$2:$K$3512,MATCH($A56,整列!$A$2:$A$3512,0)+DG$1-1,11),"-")</f>
        <v>-</v>
      </c>
      <c r="DH56" s="123" t="str">
        <f>IF($O56&gt;=DH$1,INDEX(整列!$A$2:$K$3512,MATCH($A56,整列!$A$2:$A$3512,0)+DH$1-1,11),"-")</f>
        <v>-</v>
      </c>
      <c r="DI56" s="123" t="str">
        <f>IF($O56&gt;=DI$1,INDEX(整列!$A$2:$K$3512,MATCH($A56,整列!$A$2:$A$3512,0)+DI$1-1,11),"-")</f>
        <v>-</v>
      </c>
      <c r="DJ56" s="123" t="str">
        <f>IF($O56&gt;=DJ$1,INDEX(整列!$A$2:$K$3512,MATCH($A56,整列!$A$2:$A$3512,0)+DJ$1-1,11),"-")</f>
        <v>-</v>
      </c>
      <c r="DK56" s="123" t="str">
        <f>IF($O56&gt;=DK$1,INDEX(整列!$A$2:$K$3512,MATCH($A56,整列!$A$2:$A$3512,0)+DK$1-1,11),"-")</f>
        <v>-</v>
      </c>
      <c r="DL56" s="123" t="str">
        <f>IF($O56&gt;=DL$1,INDEX(整列!$A$2:$K$3512,MATCH($A56,整列!$A$2:$A$3512,0)+DL$1-1,11),"-")</f>
        <v>-</v>
      </c>
      <c r="DM56" s="123" t="str">
        <f>IF($O56&gt;=DM$1,INDEX(整列!$A$2:$K$3512,MATCH($A56,整列!$A$2:$A$3512,0)+DM$1-1,11),"-")</f>
        <v>-</v>
      </c>
      <c r="DN56" s="123" t="str">
        <f>IF($O56&gt;=DN$1,INDEX(整列!$A$2:$K$3512,MATCH($A56,整列!$A$2:$A$3512,0)+DN$1-1,11),"-")</f>
        <v>-</v>
      </c>
      <c r="DO56" s="123" t="str">
        <f>IF($O56&gt;=DO$1,INDEX(整列!$A$2:$K$3512,MATCH($A56,整列!$A$2:$A$3512,0)+DO$1-1,11),"-")</f>
        <v>-</v>
      </c>
      <c r="DP56" s="123" t="str">
        <f>IF($O56&gt;=DP$1,INDEX(整列!$A$2:$K$3512,MATCH($A56,整列!$A$2:$A$3512,0)+DP$1-1,11),"-")</f>
        <v>-</v>
      </c>
      <c r="DQ56" s="123" t="str">
        <f>IF($O56&gt;=DQ$1,INDEX(整列!$A$2:$K$3512,MATCH($A56,整列!$A$2:$A$3512,0)+DQ$1-1,11),"-")</f>
        <v>-</v>
      </c>
      <c r="DR56" s="123" t="str">
        <f>IF($O56&gt;=DR$1,INDEX(整列!$A$2:$K$3512,MATCH($A56,整列!$A$2:$A$3512,0)+DR$1-1,11),"-")</f>
        <v>-</v>
      </c>
      <c r="DS56" s="123" t="str">
        <f>IF($O56&gt;=DS$1,INDEX(整列!$A$2:$K$3512,MATCH($A56,整列!$A$2:$A$3512,0)+DS$1-1,11),"-")</f>
        <v>-</v>
      </c>
      <c r="DT56" s="123" t="str">
        <f>IF($O56&gt;=DT$1,INDEX(整列!$A$2:$K$3512,MATCH($A56,整列!$A$2:$A$3512,0)+DT$1-1,11),"-")</f>
        <v>-</v>
      </c>
      <c r="DU56" s="123" t="str">
        <f>IF($O56&gt;=DU$1,INDEX(整列!$A$2:$K$3512,MATCH($A56,整列!$A$2:$A$3512,0)+DU$1-1,11),"-")</f>
        <v>-</v>
      </c>
      <c r="DV56" s="123" t="str">
        <f>IF($O56&gt;=DV$1,INDEX(整列!$A$2:$K$3512,MATCH($A56,整列!$A$2:$A$3512,0)+DV$1-1,11),"-")</f>
        <v>-</v>
      </c>
      <c r="DW56" s="123" t="str">
        <f>IF($O56&gt;=DW$1,INDEX(整列!$A$2:$K$3512,MATCH($A56,整列!$A$2:$A$3512,0)+DW$1-1,11),"-")</f>
        <v>-</v>
      </c>
      <c r="DX56" s="123" t="str">
        <f>IF($O56&gt;=DX$1,INDEX(整列!$A$2:$K$3512,MATCH($A56,整列!$A$2:$A$3512,0)+DX$1-1,11),"-")</f>
        <v>-</v>
      </c>
      <c r="DY56" s="123" t="str">
        <f>IF($O56&gt;=DY$1,INDEX(整列!$A$2:$K$3512,MATCH($A56,整列!$A$2:$A$3512,0)+DY$1-1,11),"-")</f>
        <v>-</v>
      </c>
      <c r="DZ56" s="123" t="str">
        <f>IF($O56&gt;=DZ$1,INDEX(整列!$A$2:$K$3512,MATCH($A56,整列!$A$2:$A$3512,0)+DZ$1-1,11),"-")</f>
        <v>-</v>
      </c>
      <c r="EA56" s="123" t="str">
        <f>IF($O56&gt;=EA$1,INDEX(整列!$A$2:$K$3512,MATCH($A56,整列!$A$2:$A$3512,0)+EA$1-1,11),"-")</f>
        <v>-</v>
      </c>
      <c r="EB56" s="123" t="str">
        <f>IF($O56&gt;=EB$1,INDEX(整列!$A$2:$K$3512,MATCH($A56,整列!$A$2:$A$3512,0)+EB$1-1,11),"-")</f>
        <v>-</v>
      </c>
      <c r="EC56" s="123" t="str">
        <f>IF($O56&gt;=EC$1,INDEX(整列!$A$2:$K$3512,MATCH($A56,整列!$A$2:$A$3512,0)+EC$1-1,11),"-")</f>
        <v>-</v>
      </c>
      <c r="ED56" s="123" t="str">
        <f>IF($O56&gt;=ED$1,INDEX(整列!$A$2:$K$3512,MATCH($A56,整列!$A$2:$A$3512,0)+ED$1-1,11),"-")</f>
        <v>-</v>
      </c>
      <c r="EE56" s="123" t="str">
        <f>IF($O56&gt;=EE$1,INDEX(整列!$A$2:$K$3512,MATCH($A56,整列!$A$2:$A$3512,0)+EE$1-1,11),"-")</f>
        <v>-</v>
      </c>
      <c r="EF56" s="123" t="str">
        <f>IF($O56&gt;=EF$1,INDEX(整列!$A$2:$K$3512,MATCH($A56,整列!$A$2:$A$3512,0)+EF$1-1,11),"-")</f>
        <v>-</v>
      </c>
      <c r="EG56" s="123" t="str">
        <f>IF($O56&gt;=EG$1,INDEX(整列!$A$2:$K$3512,MATCH($A56,整列!$A$2:$A$3512,0)+EG$1-1,11),"-")</f>
        <v>-</v>
      </c>
      <c r="EH56" s="123" t="str">
        <f>IF($O56&gt;=EH$1,INDEX(整列!$A$2:$K$3512,MATCH($A56,整列!$A$2:$A$3512,0)+EH$1-1,11),"-")</f>
        <v>-</v>
      </c>
      <c r="EI56" s="123" t="str">
        <f>IF($O56&gt;=EI$1,INDEX(整列!$A$2:$K$3512,MATCH($A56,整列!$A$2:$A$3512,0)+EI$1-1,11),"-")</f>
        <v>-</v>
      </c>
      <c r="EJ56" s="123" t="str">
        <f>IF($O56&gt;=EJ$1,INDEX(整列!$A$2:$K$3512,MATCH($A56,整列!$A$2:$A$3512,0)+EJ$1-1,11),"-")</f>
        <v>-</v>
      </c>
      <c r="EK56" s="123" t="str">
        <f>IF($O56&gt;=EK$1,INDEX(整列!$A$2:$K$3512,MATCH($A56,整列!$A$2:$A$3512,0)+EK$1-1,11),"-")</f>
        <v>-</v>
      </c>
      <c r="EL56" s="123" t="str">
        <f>IF($O56&gt;=EL$1,INDEX(整列!$A$2:$K$3512,MATCH($A56,整列!$A$2:$A$3512,0)+EL$1-1,11),"-")</f>
        <v>-</v>
      </c>
      <c r="EM56" s="123" t="str">
        <f>IF($O56&gt;=EM$1,INDEX(整列!$A$2:$K$3512,MATCH($A56,整列!$A$2:$A$3512,0)+EM$1-1,11),"-")</f>
        <v>-</v>
      </c>
      <c r="EN56" s="123" t="str">
        <f>IF($O56&gt;=EN$1,INDEX(整列!$A$2:$K$3512,MATCH($A56,整列!$A$2:$A$3512,0)+EN$1-1,11),"-")</f>
        <v>-</v>
      </c>
      <c r="EO56" s="123" t="str">
        <f>IF($O56&gt;=EO$1,INDEX(整列!$A$2:$K$3512,MATCH($A56,整列!$A$2:$A$3512,0)+EO$1-1,11),"-")</f>
        <v>-</v>
      </c>
      <c r="EP56" s="123" t="str">
        <f>IF($O56&gt;=EP$1,INDEX(整列!$A$2:$K$3512,MATCH($A56,整列!$A$2:$A$3512,0)+EP$1-1,11),"-")</f>
        <v>-</v>
      </c>
      <c r="EQ56" s="123" t="str">
        <f>IF($O56&gt;=EQ$1,INDEX(整列!$A$2:$K$3512,MATCH($A56,整列!$A$2:$A$3512,0)+EQ$1-1,11),"-")</f>
        <v>-</v>
      </c>
      <c r="ER56" s="123" t="str">
        <f>IF($O56&gt;=ER$1,INDEX(整列!$A$2:$K$3512,MATCH($A56,整列!$A$2:$A$3512,0)+ER$1-1,11),"-")</f>
        <v>-</v>
      </c>
      <c r="ES56" s="123" t="str">
        <f>IF($O56&gt;=ES$1,INDEX(整列!$A$2:$K$3512,MATCH($A56,整列!$A$2:$A$3512,0)+ES$1-1,11),"-")</f>
        <v>-</v>
      </c>
      <c r="ET56" s="123" t="str">
        <f>IF($O56&gt;=ET$1,INDEX(整列!$A$2:$K$3512,MATCH($A56,整列!$A$2:$A$3512,0)+ET$1-1,11),"-")</f>
        <v>-</v>
      </c>
      <c r="EU56" s="123" t="str">
        <f>IF($O56&gt;=EU$1,INDEX(整列!$A$2:$K$3512,MATCH($A56,整列!$A$2:$A$3512,0)+EU$1-1,11),"-")</f>
        <v>-</v>
      </c>
      <c r="EV56" s="123" t="str">
        <f>IF($O56&gt;=EV$1,INDEX(整列!$A$2:$K$3512,MATCH($A56,整列!$A$2:$A$3512,0)+EV$1-1,11),"-")</f>
        <v>-</v>
      </c>
      <c r="EW56" s="123" t="str">
        <f>IF($O56&gt;=EW$1,INDEX(整列!$A$2:$K$3512,MATCH($A56,整列!$A$2:$A$3512,0)+EW$1-1,11),"-")</f>
        <v>-</v>
      </c>
      <c r="EX56" s="123" t="str">
        <f>IF($O56&gt;=EX$1,INDEX(整列!$A$2:$K$3512,MATCH($A56,整列!$A$2:$A$3512,0)+EX$1-1,11),"-")</f>
        <v>-</v>
      </c>
      <c r="EY56" s="123" t="str">
        <f>IF($O56&gt;=EY$1,INDEX(整列!$A$2:$K$3512,MATCH($A56,整列!$A$2:$A$3512,0)+EY$1-1,11),"-")</f>
        <v>-</v>
      </c>
      <c r="EZ56" s="123" t="str">
        <f>IF($O56&gt;=EZ$1,INDEX(整列!$A$2:$K$3512,MATCH($A56,整列!$A$2:$A$3512,0)+EZ$1-1,11),"-")</f>
        <v>-</v>
      </c>
      <c r="FA56" s="123" t="str">
        <f>IF($O56&gt;=FA$1,INDEX(整列!$A$2:$K$3512,MATCH($A56,整列!$A$2:$A$3512,0)+FA$1-1,11),"-")</f>
        <v>-</v>
      </c>
      <c r="FB56" s="123" t="str">
        <f>IF($O56&gt;=FB$1,INDEX(整列!$A$2:$K$3512,MATCH($A56,整列!$A$2:$A$3512,0)+FB$1-1,11),"-")</f>
        <v>-</v>
      </c>
      <c r="FC56" s="123" t="str">
        <f>IF($O56&gt;=FC$1,INDEX(整列!$A$2:$K$3512,MATCH($A56,整列!$A$2:$A$3512,0)+FC$1-1,11),"-")</f>
        <v>-</v>
      </c>
      <c r="FD56" s="123" t="str">
        <f>IF($O56&gt;=FD$1,INDEX(整列!$A$2:$K$3512,MATCH($A56,整列!$A$2:$A$3512,0)+FD$1-1,11),"-")</f>
        <v>-</v>
      </c>
      <c r="FE56" s="123" t="str">
        <f>IF($O56&gt;=FE$1,INDEX(整列!$A$2:$K$3512,MATCH($A56,整列!$A$2:$A$3512,0)+FE$1-1,11),"-")</f>
        <v>-</v>
      </c>
      <c r="FF56" s="123" t="str">
        <f>IF($O56&gt;=FF$1,INDEX(整列!$A$2:$K$3512,MATCH($A56,整列!$A$2:$A$3512,0)+FF$1-1,11),"-")</f>
        <v>-</v>
      </c>
      <c r="FG56" s="123" t="str">
        <f>IF($O56&gt;=FG$1,INDEX(整列!$A$2:$K$3512,MATCH($A56,整列!$A$2:$A$3512,0)+FG$1-1,11),"-")</f>
        <v>-</v>
      </c>
      <c r="FH56" s="123" t="str">
        <f>IF($O56&gt;=FH$1,INDEX(整列!$A$2:$K$3512,MATCH($A56,整列!$A$2:$A$3512,0)+FH$1-1,11),"-")</f>
        <v>-</v>
      </c>
      <c r="FI56" s="123" t="str">
        <f>IF($O56&gt;=FI$1,INDEX(整列!$A$2:$K$3512,MATCH($A56,整列!$A$2:$A$3512,0)+FI$1-1,11),"-")</f>
        <v>-</v>
      </c>
      <c r="FJ56" s="123" t="str">
        <f>IF($O56&gt;=FJ$1,INDEX(整列!$A$2:$K$3512,MATCH($A56,整列!$A$2:$A$3512,0)+FJ$1-1,11),"-")</f>
        <v>-</v>
      </c>
      <c r="FK56" s="123" t="str">
        <f>IF($O56&gt;=FK$1,INDEX(整列!$A$2:$K$3512,MATCH($A56,整列!$A$2:$A$3512,0)+FK$1-1,11),"-")</f>
        <v>-</v>
      </c>
      <c r="FL56" s="123" t="str">
        <f>IF($O56&gt;=FL$1,INDEX(整列!$A$2:$K$3512,MATCH($A56,整列!$A$2:$A$3512,0)+FL$1-1,11),"-")</f>
        <v>-</v>
      </c>
      <c r="FM56" s="123" t="str">
        <f>IF($O56&gt;=FM$1,INDEX(整列!$A$2:$K$3512,MATCH($A56,整列!$A$2:$A$3512,0)+FM$1-1,11),"-")</f>
        <v>-</v>
      </c>
      <c r="FN56" s="123" t="str">
        <f>IF($O56&gt;=FN$1,INDEX(整列!$A$2:$K$3512,MATCH($A56,整列!$A$2:$A$3512,0)+FN$1-1,11),"-")</f>
        <v>-</v>
      </c>
      <c r="FO56" s="123" t="str">
        <f>IF($O56&gt;=FO$1,INDEX(整列!$A$2:$K$3512,MATCH($A56,整列!$A$2:$A$3512,0)+FO$1-1,11),"-")</f>
        <v>-</v>
      </c>
      <c r="FP56" s="123" t="str">
        <f>IF($O56&gt;=FP$1,INDEX(整列!$A$2:$K$3512,MATCH($A56,整列!$A$2:$A$3512,0)+FP$1-1,11),"-")</f>
        <v>-</v>
      </c>
      <c r="FQ56" s="123" t="str">
        <f>IF($O56&gt;=FQ$1,INDEX(整列!$A$2:$K$3512,MATCH($A56,整列!$A$2:$A$3512,0)+FQ$1-1,11),"-")</f>
        <v>-</v>
      </c>
      <c r="FR56" s="123" t="str">
        <f>IF($O56&gt;=FR$1,INDEX(整列!$A$2:$K$3512,MATCH($A56,整列!$A$2:$A$3512,0)+FR$1-1,11),"-")</f>
        <v>-</v>
      </c>
      <c r="FS56" s="123" t="str">
        <f>IF($O56&gt;=FS$1,INDEX(整列!$A$2:$K$3512,MATCH($A56,整列!$A$2:$A$3512,0)+FS$1-1,11),"-")</f>
        <v>-</v>
      </c>
      <c r="FT56" s="123" t="str">
        <f>IF($O56&gt;=FT$1,INDEX(整列!$A$2:$K$3512,MATCH($A56,整列!$A$2:$A$3512,0)+FT$1-1,11),"-")</f>
        <v>-</v>
      </c>
      <c r="FU56" s="123" t="str">
        <f>IF($O56&gt;=FU$1,INDEX(整列!$A$2:$K$3512,MATCH($A56,整列!$A$2:$A$3512,0)+FU$1-1,11),"-")</f>
        <v>-</v>
      </c>
      <c r="FV56" s="123" t="str">
        <f>IF($O56&gt;=FV$1,INDEX(整列!$A$2:$K$3512,MATCH($A56,整列!$A$2:$A$3512,0)+FV$1-1,11),"-")</f>
        <v>-</v>
      </c>
      <c r="FW56" s="123" t="str">
        <f>IF($O56&gt;=FW$1,INDEX(整列!$A$2:$K$3512,MATCH($A56,整列!$A$2:$A$3512,0)+FW$1-1,11),"-")</f>
        <v>-</v>
      </c>
      <c r="FX56" s="123" t="str">
        <f>IF($O56&gt;=FX$1,INDEX(整列!$A$2:$K$3512,MATCH($A56,整列!$A$2:$A$3512,0)+FX$1-1,11),"-")</f>
        <v>-</v>
      </c>
      <c r="FY56" s="123" t="str">
        <f>IF($O56&gt;=FY$1,INDEX(整列!$A$2:$K$3512,MATCH($A56,整列!$A$2:$A$3512,0)+FY$1-1,11),"-")</f>
        <v>-</v>
      </c>
      <c r="FZ56" s="123" t="str">
        <f>IF($O56&gt;=FZ$1,INDEX(整列!$A$2:$K$3512,MATCH($A56,整列!$A$2:$A$3512,0)+FZ$1-1,11),"-")</f>
        <v>-</v>
      </c>
      <c r="GA56" s="123" t="str">
        <f>IF($O56&gt;=GA$1,INDEX(整列!$A$2:$K$3512,MATCH($A56,整列!$A$2:$A$3512,0)+GA$1-1,11),"-")</f>
        <v>-</v>
      </c>
      <c r="GB56" s="123" t="str">
        <f>IF($O56&gt;=GB$1,INDEX(整列!$A$2:$K$3512,MATCH($A56,整列!$A$2:$A$3512,0)+GB$1-1,11),"-")</f>
        <v>-</v>
      </c>
      <c r="GC56" s="123" t="str">
        <f>IF($O56&gt;=GC$1,INDEX(整列!$A$2:$K$3512,MATCH($A56,整列!$A$2:$A$3512,0)+GC$1-1,11),"-")</f>
        <v>-</v>
      </c>
      <c r="GD56" s="123" t="str">
        <f>IF($O56&gt;=GD$1,INDEX(整列!$A$2:$K$3512,MATCH($A56,整列!$A$2:$A$3512,0)+GD$1-1,11),"-")</f>
        <v>-</v>
      </c>
      <c r="GE56" s="123" t="str">
        <f>IF($O56&gt;=GE$1,INDEX(整列!$A$2:$K$3512,MATCH($A56,整列!$A$2:$A$3512,0)+GE$1-1,11),"-")</f>
        <v>-</v>
      </c>
      <c r="GF56" s="123" t="str">
        <f>IF($O56&gt;=GF$1,INDEX(整列!$A$2:$K$3512,MATCH($A56,整列!$A$2:$A$3512,0)+GF$1-1,11),"-")</f>
        <v>-</v>
      </c>
      <c r="GG56" s="123" t="str">
        <f>IF($O56&gt;=GG$1,INDEX(整列!$A$2:$K$3512,MATCH($A56,整列!$A$2:$A$3512,0)+GG$1-1,11),"-")</f>
        <v>-</v>
      </c>
      <c r="GH56" s="123" t="str">
        <f>IF($O56&gt;=GH$1,INDEX(整列!$A$2:$K$3512,MATCH($A56,整列!$A$2:$A$3512,0)+GH$1-1,11),"-")</f>
        <v>-</v>
      </c>
      <c r="GI56" s="123" t="str">
        <f>IF($O56&gt;=GI$1,INDEX(整列!$A$2:$K$3512,MATCH($A56,整列!$A$2:$A$3512,0)+GI$1-1,11),"-")</f>
        <v>-</v>
      </c>
      <c r="GJ56" s="123" t="str">
        <f>IF($O56&gt;=GJ$1,INDEX(整列!$A$2:$K$3512,MATCH($A56,整列!$A$2:$A$3512,0)+GJ$1-1,11),"-")</f>
        <v>-</v>
      </c>
      <c r="GK56" s="123" t="str">
        <f>IF($O56&gt;=GK$1,INDEX(整列!$A$2:$K$3512,MATCH($A56,整列!$A$2:$A$3512,0)+GK$1-1,11),"-")</f>
        <v>-</v>
      </c>
      <c r="GL56" s="123" t="str">
        <f>IF($O56&gt;=GL$1,INDEX(整列!$A$2:$K$3512,MATCH($A56,整列!$A$2:$A$3512,0)+GL$1-1,11),"-")</f>
        <v>-</v>
      </c>
      <c r="GM56" s="123" t="str">
        <f>IF($O56&gt;=GM$1,INDEX(整列!$A$2:$K$3512,MATCH($A56,整列!$A$2:$A$3512,0)+GM$1-1,11),"-")</f>
        <v>-</v>
      </c>
      <c r="GN56" s="123" t="str">
        <f>IF($O56&gt;=GN$1,INDEX(整列!$A$2:$K$3512,MATCH($A56,整列!$A$2:$A$3512,0)+GN$1-1,11),"-")</f>
        <v>-</v>
      </c>
      <c r="GO56" s="123" t="str">
        <f>IF($O56&gt;=GO$1,INDEX(整列!$A$2:$K$3512,MATCH($A56,整列!$A$2:$A$3512,0)+GO$1-1,11),"-")</f>
        <v>-</v>
      </c>
      <c r="GP56" s="123" t="str">
        <f>IF($O56&gt;=GP$1,INDEX(整列!$A$2:$K$3512,MATCH($A56,整列!$A$2:$A$3512,0)+GP$1-1,11),"-")</f>
        <v>-</v>
      </c>
      <c r="GQ56" s="123" t="str">
        <f>IF($O56&gt;=GQ$1,INDEX(整列!$A$2:$K$3512,MATCH($A56,整列!$A$2:$A$3512,0)+GQ$1-1,11),"-")</f>
        <v>-</v>
      </c>
      <c r="GR56" s="123" t="str">
        <f>IF($O56&gt;=GR$1,INDEX(整列!$A$2:$K$3512,MATCH($A56,整列!$A$2:$A$3512,0)+GR$1-1,11),"-")</f>
        <v>-</v>
      </c>
      <c r="GS56" s="123" t="str">
        <f>IF($O56&gt;=GS$1,INDEX(整列!$A$2:$K$3512,MATCH($A56,整列!$A$2:$A$3512,0)+GS$1-1,11),"-")</f>
        <v>-</v>
      </c>
      <c r="GT56" s="123" t="str">
        <f>IF($O56&gt;=GT$1,INDEX(整列!$A$2:$K$3512,MATCH($A56,整列!$A$2:$A$3512,0)+GT$1-1,11),"-")</f>
        <v>-</v>
      </c>
      <c r="GU56" s="123" t="str">
        <f>IF($O56&gt;=GU$1,INDEX(整列!$A$2:$K$3512,MATCH($A56,整列!$A$2:$A$3512,0)+GU$1-1,11),"-")</f>
        <v>-</v>
      </c>
      <c r="GV56" s="123" t="str">
        <f>IF($O56&gt;=GV$1,INDEX(整列!$A$2:$K$3512,MATCH($A56,整列!$A$2:$A$3512,0)+GV$1-1,11),"-")</f>
        <v>-</v>
      </c>
      <c r="GW56" s="123" t="str">
        <f>IF($O56&gt;=GW$1,INDEX(整列!$A$2:$K$3512,MATCH($A56,整列!$A$2:$A$3512,0)+GW$1-1,11),"-")</f>
        <v>-</v>
      </c>
      <c r="GX56" s="123" t="str">
        <f>IF($O56&gt;=GX$1,INDEX(整列!$A$2:$K$3512,MATCH($A56,整列!$A$2:$A$3512,0)+GX$1-1,11),"-")</f>
        <v>-</v>
      </c>
      <c r="GY56" s="123" t="str">
        <f>IF($O56&gt;=GY$1,INDEX(整列!$A$2:$K$3512,MATCH($A56,整列!$A$2:$A$3512,0)+GY$1-1,11),"-")</f>
        <v>-</v>
      </c>
      <c r="GZ56" s="123" t="str">
        <f>IF($O56&gt;=GZ$1,INDEX(整列!$A$2:$K$3512,MATCH($A56,整列!$A$2:$A$3512,0)+GZ$1-1,11),"-")</f>
        <v>-</v>
      </c>
      <c r="HA56" s="123" t="str">
        <f>IF($O56&gt;=HA$1,INDEX(整列!$A$2:$K$3512,MATCH($A56,整列!$A$2:$A$3512,0)+HA$1-1,11),"-")</f>
        <v>-</v>
      </c>
      <c r="HB56" s="123" t="str">
        <f>IF($O56&gt;=HB$1,INDEX(整列!$A$2:$K$3512,MATCH($A56,整列!$A$2:$A$3512,0)+HB$1-1,11),"-")</f>
        <v>-</v>
      </c>
      <c r="HC56" s="123" t="str">
        <f>IF($O56&gt;=HC$1,INDEX(整列!$A$2:$K$3512,MATCH($A56,整列!$A$2:$A$3512,0)+HC$1-1,11),"-")</f>
        <v>-</v>
      </c>
      <c r="HD56" s="123" t="str">
        <f>IF($O56&gt;=HD$1,INDEX(整列!$A$2:$K$3512,MATCH($A56,整列!$A$2:$A$3512,0)+HD$1-1,11),"-")</f>
        <v>-</v>
      </c>
      <c r="HE56" s="123" t="str">
        <f>IF($O56&gt;=HE$1,INDEX(整列!$A$2:$K$3512,MATCH($A56,整列!$A$2:$A$3512,0)+HE$1-1,11),"-")</f>
        <v>-</v>
      </c>
      <c r="HF56" s="123" t="str">
        <f>IF($O56&gt;=HF$1,INDEX(整列!$A$2:$K$3512,MATCH($A56,整列!$A$2:$A$3512,0)+HF$1-1,11),"-")</f>
        <v>-</v>
      </c>
      <c r="HG56" s="123" t="str">
        <f>IF($O56&gt;=HG$1,INDEX(整列!$A$2:$K$3512,MATCH($A56,整列!$A$2:$A$3512,0)+HG$1-1,11),"-")</f>
        <v>-</v>
      </c>
      <c r="HH56" s="123" t="str">
        <f>IF($O56&gt;=HH$1,INDEX(整列!$A$2:$K$3512,MATCH($A56,整列!$A$2:$A$3512,0)+HH$1-1,11),"-")</f>
        <v>-</v>
      </c>
      <c r="HI56" s="123" t="str">
        <f>IF($O56&gt;=HI$1,INDEX(整列!$A$2:$K$3512,MATCH($A56,整列!$A$2:$A$3512,0)+HI$1-1,11),"-")</f>
        <v>-</v>
      </c>
      <c r="HJ56" s="123" t="str">
        <f>IF($O56&gt;=HJ$1,INDEX(整列!$A$2:$K$3512,MATCH($A56,整列!$A$2:$A$3512,0)+HJ$1-1,11),"-")</f>
        <v>-</v>
      </c>
      <c r="HK56" s="123" t="str">
        <f>IF($O56&gt;=HK$1,INDEX(整列!$A$2:$K$3512,MATCH($A56,整列!$A$2:$A$3512,0)+HK$1-1,11),"-")</f>
        <v>-</v>
      </c>
      <c r="HL56" s="123" t="str">
        <f>IF($O56&gt;=HL$1,INDEX(整列!$A$2:$K$3512,MATCH($A56,整列!$A$2:$A$3512,0)+HL$1-1,11),"-")</f>
        <v>-</v>
      </c>
      <c r="HP56" s="101" t="str">
        <f t="shared" si="5"/>
        <v>A06-0900-1500</v>
      </c>
      <c r="HQ56" s="115">
        <f>COUNTIF(整列!$A$2:$A$3512,HP56)</f>
        <v>5</v>
      </c>
    </row>
    <row r="57" spans="1:225" ht="13.5">
      <c r="A57" s="48" t="s">
        <v>330</v>
      </c>
      <c r="B57" s="48" t="s">
        <v>179</v>
      </c>
      <c r="C57" s="48" t="s">
        <v>180</v>
      </c>
      <c r="D57" s="48" t="s">
        <v>187</v>
      </c>
      <c r="E57" s="48" t="s">
        <v>312</v>
      </c>
      <c r="F57" s="48" t="s">
        <v>205</v>
      </c>
      <c r="G57" s="48" t="s">
        <v>331</v>
      </c>
      <c r="H57" s="48" t="s">
        <v>181</v>
      </c>
      <c r="I57" s="48" t="s">
        <v>332</v>
      </c>
      <c r="J57" s="48" t="s">
        <v>184</v>
      </c>
      <c r="K57" s="48"/>
      <c r="L57" s="48" t="s">
        <v>184</v>
      </c>
      <c r="M57" s="48"/>
      <c r="N57" s="119"/>
      <c r="O57" s="120">
        <f>COUNTIF(整列!$A$2:$A$3512,$A57)</f>
        <v>6</v>
      </c>
      <c r="P57" s="121">
        <f t="shared" si="0"/>
        <v>3188.3333333333335</v>
      </c>
      <c r="Q57" s="121">
        <f t="shared" si="1"/>
        <v>339.92237676008062</v>
      </c>
      <c r="R57" s="122">
        <f t="shared" si="2"/>
        <v>3750</v>
      </c>
      <c r="S57" s="121">
        <f t="shared" si="3"/>
        <v>3160</v>
      </c>
      <c r="T57" s="121">
        <f t="shared" si="4"/>
        <v>2840</v>
      </c>
      <c r="U57" s="123">
        <f>IF($O57&gt;=U$1,INDEX(整列!$A$2:$K$3512,MATCH($A57,整列!$A$2:$A$3512,0)+U$1-1,11),"-")</f>
        <v>3380</v>
      </c>
      <c r="V57" s="123">
        <f>IF($O57&gt;=V$1,INDEX(整列!$A$2:$K$3512,MATCH($A57,整列!$A$2:$A$3512,0)+V$1-1,11),"-")</f>
        <v>3380</v>
      </c>
      <c r="W57" s="123">
        <f>IF($O57&gt;=W$1,INDEX(整列!$A$2:$K$3512,MATCH($A57,整列!$A$2:$A$3512,0)+W$1-1,11),"-")</f>
        <v>2940</v>
      </c>
      <c r="X57" s="123">
        <f>IF($O57&gt;=X$1,INDEX(整列!$A$2:$K$3512,MATCH($A57,整列!$A$2:$A$3512,0)+X$1-1,11),"-")</f>
        <v>2840</v>
      </c>
      <c r="Y57" s="123">
        <f>IF($O57&gt;=Y$1,INDEX(整列!$A$2:$K$3512,MATCH($A57,整列!$A$2:$A$3512,0)+Y$1-1,11),"-")</f>
        <v>2840</v>
      </c>
      <c r="Z57" s="123">
        <f>IF($O57&gt;=Z$1,INDEX(整列!$A$2:$K$3512,MATCH($A57,整列!$A$2:$A$3512,0)+Z$1-1,11),"-")</f>
        <v>3750</v>
      </c>
      <c r="AA57" s="123" t="str">
        <f>IF($O57&gt;=AA$1,INDEX(整列!$A$2:$K$3512,MATCH($A57,整列!$A$2:$A$3512,0)+AA$1-1,11),"-")</f>
        <v>-</v>
      </c>
      <c r="AB57" s="123" t="str">
        <f>IF($O57&gt;=AB$1,INDEX(整列!$A$2:$K$3512,MATCH($A57,整列!$A$2:$A$3512,0)+AB$1-1,11),"-")</f>
        <v>-</v>
      </c>
      <c r="AC57" s="123" t="str">
        <f>IF($O57&gt;=AC$1,INDEX(整列!$A$2:$K$3512,MATCH($A57,整列!$A$2:$A$3512,0)+AC$1-1,11),"-")</f>
        <v>-</v>
      </c>
      <c r="AD57" s="123" t="str">
        <f>IF($O57&gt;=AD$1,INDEX(整列!$A$2:$K$3512,MATCH($A57,整列!$A$2:$A$3512,0)+AD$1-1,11),"-")</f>
        <v>-</v>
      </c>
      <c r="AE57" s="123" t="str">
        <f>IF($O57&gt;=AE$1,INDEX(整列!$A$2:$K$3512,MATCH($A57,整列!$A$2:$A$3512,0)+AE$1-1,11),"-")</f>
        <v>-</v>
      </c>
      <c r="AF57" s="123" t="str">
        <f>IF($O57&gt;=AF$1,INDEX(整列!$A$2:$K$3512,MATCH($A57,整列!$A$2:$A$3512,0)+AF$1-1,11),"-")</f>
        <v>-</v>
      </c>
      <c r="AG57" s="123" t="str">
        <f>IF($O57&gt;=AG$1,INDEX(整列!$A$2:$K$3512,MATCH($A57,整列!$A$2:$A$3512,0)+AG$1-1,11),"-")</f>
        <v>-</v>
      </c>
      <c r="AH57" s="123" t="str">
        <f>IF($O57&gt;=AH$1,INDEX(整列!$A$2:$K$3512,MATCH($A57,整列!$A$2:$A$3512,0)+AH$1-1,11),"-")</f>
        <v>-</v>
      </c>
      <c r="AI57" s="123" t="str">
        <f>IF($O57&gt;=AI$1,INDEX(整列!$A$2:$K$3512,MATCH($A57,整列!$A$2:$A$3512,0)+AI$1-1,11),"-")</f>
        <v>-</v>
      </c>
      <c r="AJ57" s="123" t="str">
        <f>IF($O57&gt;=AJ$1,INDEX(整列!$A$2:$K$3512,MATCH($A57,整列!$A$2:$A$3512,0)+AJ$1-1,11),"-")</f>
        <v>-</v>
      </c>
      <c r="AK57" s="123" t="str">
        <f>IF($O57&gt;=AK$1,INDEX(整列!$A$2:$K$3512,MATCH($A57,整列!$A$2:$A$3512,0)+AK$1-1,11),"-")</f>
        <v>-</v>
      </c>
      <c r="AL57" s="123" t="str">
        <f>IF($O57&gt;=AL$1,INDEX(整列!$A$2:$K$3512,MATCH($A57,整列!$A$2:$A$3512,0)+AL$1-1,11),"-")</f>
        <v>-</v>
      </c>
      <c r="AM57" s="123" t="str">
        <f>IF($O57&gt;=AM$1,INDEX(整列!$A$2:$K$3512,MATCH($A57,整列!$A$2:$A$3512,0)+AM$1-1,11),"-")</f>
        <v>-</v>
      </c>
      <c r="AN57" s="123" t="str">
        <f>IF($O57&gt;=AN$1,INDEX(整列!$A$2:$K$3512,MATCH($A57,整列!$A$2:$A$3512,0)+AN$1-1,11),"-")</f>
        <v>-</v>
      </c>
      <c r="AO57" s="123" t="str">
        <f>IF($O57&gt;=AO$1,INDEX(整列!$A$2:$K$3512,MATCH($A57,整列!$A$2:$A$3512,0)+AO$1-1,11),"-")</f>
        <v>-</v>
      </c>
      <c r="AP57" s="123" t="str">
        <f>IF($O57&gt;=AP$1,INDEX(整列!$A$2:$K$3512,MATCH($A57,整列!$A$2:$A$3512,0)+AP$1-1,11),"-")</f>
        <v>-</v>
      </c>
      <c r="AQ57" s="123" t="str">
        <f>IF($O57&gt;=AQ$1,INDEX(整列!$A$2:$K$3512,MATCH($A57,整列!$A$2:$A$3512,0)+AQ$1-1,11),"-")</f>
        <v>-</v>
      </c>
      <c r="AR57" s="123" t="str">
        <f>IF($O57&gt;=AR$1,INDEX(整列!$A$2:$K$3512,MATCH($A57,整列!$A$2:$A$3512,0)+AR$1-1,11),"-")</f>
        <v>-</v>
      </c>
      <c r="AS57" s="123" t="str">
        <f>IF($O57&gt;=AS$1,INDEX(整列!$A$2:$K$3512,MATCH($A57,整列!$A$2:$A$3512,0)+AS$1-1,11),"-")</f>
        <v>-</v>
      </c>
      <c r="AT57" s="123" t="str">
        <f>IF($O57&gt;=AT$1,INDEX(整列!$A$2:$K$3512,MATCH($A57,整列!$A$2:$A$3512,0)+AT$1-1,11),"-")</f>
        <v>-</v>
      </c>
      <c r="AU57" s="123" t="str">
        <f>IF($O57&gt;=AU$1,INDEX(整列!$A$2:$K$3512,MATCH($A57,整列!$A$2:$A$3512,0)+AU$1-1,11),"-")</f>
        <v>-</v>
      </c>
      <c r="AV57" s="123" t="str">
        <f>IF($O57&gt;=AV$1,INDEX(整列!$A$2:$K$3512,MATCH($A57,整列!$A$2:$A$3512,0)+AV$1-1,11),"-")</f>
        <v>-</v>
      </c>
      <c r="AW57" s="123" t="str">
        <f>IF($O57&gt;=AW$1,INDEX(整列!$A$2:$K$3512,MATCH($A57,整列!$A$2:$A$3512,0)+AW$1-1,11),"-")</f>
        <v>-</v>
      </c>
      <c r="AX57" s="123" t="str">
        <f>IF($O57&gt;=AX$1,INDEX(整列!$A$2:$K$3512,MATCH($A57,整列!$A$2:$A$3512,0)+AX$1-1,11),"-")</f>
        <v>-</v>
      </c>
      <c r="AY57" s="123" t="str">
        <f>IF($O57&gt;=AY$1,INDEX(整列!$A$2:$K$3512,MATCH($A57,整列!$A$2:$A$3512,0)+AY$1-1,11),"-")</f>
        <v>-</v>
      </c>
      <c r="AZ57" s="123" t="str">
        <f>IF($O57&gt;=AZ$1,INDEX(整列!$A$2:$K$3512,MATCH($A57,整列!$A$2:$A$3512,0)+AZ$1-1,11),"-")</f>
        <v>-</v>
      </c>
      <c r="BA57" s="123" t="str">
        <f>IF($O57&gt;=BA$1,INDEX(整列!$A$2:$K$3512,MATCH($A57,整列!$A$2:$A$3512,0)+BA$1-1,11),"-")</f>
        <v>-</v>
      </c>
      <c r="BB57" s="123" t="str">
        <f>IF($O57&gt;=BB$1,INDEX(整列!$A$2:$K$3512,MATCH($A57,整列!$A$2:$A$3512,0)+BB$1-1,11),"-")</f>
        <v>-</v>
      </c>
      <c r="BC57" s="123" t="str">
        <f>IF($O57&gt;=BC$1,INDEX(整列!$A$2:$K$3512,MATCH($A57,整列!$A$2:$A$3512,0)+BC$1-1,11),"-")</f>
        <v>-</v>
      </c>
      <c r="BD57" s="123" t="str">
        <f>IF($O57&gt;=BD$1,INDEX(整列!$A$2:$K$3512,MATCH($A57,整列!$A$2:$A$3512,0)+BD$1-1,11),"-")</f>
        <v>-</v>
      </c>
      <c r="BE57" s="123" t="str">
        <f>IF($O57&gt;=BE$1,INDEX(整列!$A$2:$K$3512,MATCH($A57,整列!$A$2:$A$3512,0)+BE$1-1,11),"-")</f>
        <v>-</v>
      </c>
      <c r="BF57" s="123" t="str">
        <f>IF($O57&gt;=BF$1,INDEX(整列!$A$2:$K$3512,MATCH($A57,整列!$A$2:$A$3512,0)+BF$1-1,11),"-")</f>
        <v>-</v>
      </c>
      <c r="BG57" s="123" t="str">
        <f>IF($O57&gt;=BG$1,INDEX(整列!$A$2:$K$3512,MATCH($A57,整列!$A$2:$A$3512,0)+BG$1-1,11),"-")</f>
        <v>-</v>
      </c>
      <c r="BH57" s="123" t="str">
        <f>IF($O57&gt;=BH$1,INDEX(整列!$A$2:$K$3512,MATCH($A57,整列!$A$2:$A$3512,0)+BH$1-1,11),"-")</f>
        <v>-</v>
      </c>
      <c r="BI57" s="123" t="str">
        <f>IF($O57&gt;=BI$1,INDEX(整列!$A$2:$K$3512,MATCH($A57,整列!$A$2:$A$3512,0)+BI$1-1,11),"-")</f>
        <v>-</v>
      </c>
      <c r="BJ57" s="123" t="str">
        <f>IF($O57&gt;=BJ$1,INDEX(整列!$A$2:$K$3512,MATCH($A57,整列!$A$2:$A$3512,0)+BJ$1-1,11),"-")</f>
        <v>-</v>
      </c>
      <c r="BK57" s="123" t="str">
        <f>IF($O57&gt;=BK$1,INDEX(整列!$A$2:$K$3512,MATCH($A57,整列!$A$2:$A$3512,0)+BK$1-1,11),"-")</f>
        <v>-</v>
      </c>
      <c r="BL57" s="123" t="str">
        <f>IF($O57&gt;=BL$1,INDEX(整列!$A$2:$K$3512,MATCH($A57,整列!$A$2:$A$3512,0)+BL$1-1,11),"-")</f>
        <v>-</v>
      </c>
      <c r="BM57" s="123" t="str">
        <f>IF($O57&gt;=BM$1,INDEX(整列!$A$2:$K$3512,MATCH($A57,整列!$A$2:$A$3512,0)+BM$1-1,11),"-")</f>
        <v>-</v>
      </c>
      <c r="BN57" s="123" t="str">
        <f>IF($O57&gt;=BN$1,INDEX(整列!$A$2:$K$3512,MATCH($A57,整列!$A$2:$A$3512,0)+BN$1-1,11),"-")</f>
        <v>-</v>
      </c>
      <c r="BO57" s="123" t="str">
        <f>IF($O57&gt;=BO$1,INDEX(整列!$A$2:$K$3512,MATCH($A57,整列!$A$2:$A$3512,0)+BO$1-1,11),"-")</f>
        <v>-</v>
      </c>
      <c r="BP57" s="123" t="str">
        <f>IF($O57&gt;=BP$1,INDEX(整列!$A$2:$K$3512,MATCH($A57,整列!$A$2:$A$3512,0)+BP$1-1,11),"-")</f>
        <v>-</v>
      </c>
      <c r="BQ57" s="123" t="str">
        <f>IF($O57&gt;=BQ$1,INDEX(整列!$A$2:$K$3512,MATCH($A57,整列!$A$2:$A$3512,0)+BQ$1-1,11),"-")</f>
        <v>-</v>
      </c>
      <c r="BR57" s="123" t="str">
        <f>IF($O57&gt;=BR$1,INDEX(整列!$A$2:$K$3512,MATCH($A57,整列!$A$2:$A$3512,0)+BR$1-1,11),"-")</f>
        <v>-</v>
      </c>
      <c r="BS57" s="123" t="str">
        <f>IF($O57&gt;=BS$1,INDEX(整列!$A$2:$K$3512,MATCH($A57,整列!$A$2:$A$3512,0)+BS$1-1,11),"-")</f>
        <v>-</v>
      </c>
      <c r="BT57" s="123" t="str">
        <f>IF($O57&gt;=BT$1,INDEX(整列!$A$2:$K$3512,MATCH($A57,整列!$A$2:$A$3512,0)+BT$1-1,11),"-")</f>
        <v>-</v>
      </c>
      <c r="BU57" s="123" t="str">
        <f>IF($O57&gt;=BU$1,INDEX(整列!$A$2:$K$3512,MATCH($A57,整列!$A$2:$A$3512,0)+BU$1-1,11),"-")</f>
        <v>-</v>
      </c>
      <c r="BV57" s="123" t="str">
        <f>IF($O57&gt;=BV$1,INDEX(整列!$A$2:$K$3512,MATCH($A57,整列!$A$2:$A$3512,0)+BV$1-1,11),"-")</f>
        <v>-</v>
      </c>
      <c r="BW57" s="123" t="str">
        <f>IF($O57&gt;=BW$1,INDEX(整列!$A$2:$K$3512,MATCH($A57,整列!$A$2:$A$3512,0)+BW$1-1,11),"-")</f>
        <v>-</v>
      </c>
      <c r="BX57" s="123" t="str">
        <f>IF($O57&gt;=BX$1,INDEX(整列!$A$2:$K$3512,MATCH($A57,整列!$A$2:$A$3512,0)+BX$1-1,11),"-")</f>
        <v>-</v>
      </c>
      <c r="BY57" s="123" t="str">
        <f>IF($O57&gt;=BY$1,INDEX(整列!$A$2:$K$3512,MATCH($A57,整列!$A$2:$A$3512,0)+BY$1-1,11),"-")</f>
        <v>-</v>
      </c>
      <c r="BZ57" s="123" t="str">
        <f>IF($O57&gt;=BZ$1,INDEX(整列!$A$2:$K$3512,MATCH($A57,整列!$A$2:$A$3512,0)+BZ$1-1,11),"-")</f>
        <v>-</v>
      </c>
      <c r="CA57" s="123" t="str">
        <f>IF($O57&gt;=CA$1,INDEX(整列!$A$2:$K$3512,MATCH($A57,整列!$A$2:$A$3512,0)+CA$1-1,11),"-")</f>
        <v>-</v>
      </c>
      <c r="CB57" s="123" t="str">
        <f>IF($O57&gt;=CB$1,INDEX(整列!$A$2:$K$3512,MATCH($A57,整列!$A$2:$A$3512,0)+CB$1-1,11),"-")</f>
        <v>-</v>
      </c>
      <c r="CC57" s="123" t="str">
        <f>IF($O57&gt;=CC$1,INDEX(整列!$A$2:$K$3512,MATCH($A57,整列!$A$2:$A$3512,0)+CC$1-1,11),"-")</f>
        <v>-</v>
      </c>
      <c r="CD57" s="123" t="str">
        <f>IF($O57&gt;=CD$1,INDEX(整列!$A$2:$K$3512,MATCH($A57,整列!$A$2:$A$3512,0)+CD$1-1,11),"-")</f>
        <v>-</v>
      </c>
      <c r="CE57" s="123" t="str">
        <f>IF($O57&gt;=CE$1,INDEX(整列!$A$2:$K$3512,MATCH($A57,整列!$A$2:$A$3512,0)+CE$1-1,11),"-")</f>
        <v>-</v>
      </c>
      <c r="CF57" s="123" t="str">
        <f>IF($O57&gt;=CF$1,INDEX(整列!$A$2:$K$3512,MATCH($A57,整列!$A$2:$A$3512,0)+CF$1-1,11),"-")</f>
        <v>-</v>
      </c>
      <c r="CG57" s="123" t="str">
        <f>IF($O57&gt;=CG$1,INDEX(整列!$A$2:$K$3512,MATCH($A57,整列!$A$2:$A$3512,0)+CG$1-1,11),"-")</f>
        <v>-</v>
      </c>
      <c r="CH57" s="123" t="str">
        <f>IF($O57&gt;=CH$1,INDEX(整列!$A$2:$K$3512,MATCH($A57,整列!$A$2:$A$3512,0)+CH$1-1,11),"-")</f>
        <v>-</v>
      </c>
      <c r="CI57" s="123" t="str">
        <f>IF($O57&gt;=CI$1,INDEX(整列!$A$2:$K$3512,MATCH($A57,整列!$A$2:$A$3512,0)+CI$1-1,11),"-")</f>
        <v>-</v>
      </c>
      <c r="CJ57" s="123" t="str">
        <f>IF($O57&gt;=CJ$1,INDEX(整列!$A$2:$K$3512,MATCH($A57,整列!$A$2:$A$3512,0)+CJ$1-1,11),"-")</f>
        <v>-</v>
      </c>
      <c r="CK57" s="123" t="str">
        <f>IF($O57&gt;=CK$1,INDEX(整列!$A$2:$K$3512,MATCH($A57,整列!$A$2:$A$3512,0)+CK$1-1,11),"-")</f>
        <v>-</v>
      </c>
      <c r="CL57" s="123" t="str">
        <f>IF($O57&gt;=CL$1,INDEX(整列!$A$2:$K$3512,MATCH($A57,整列!$A$2:$A$3512,0)+CL$1-1,11),"-")</f>
        <v>-</v>
      </c>
      <c r="CM57" s="123" t="str">
        <f>IF($O57&gt;=CM$1,INDEX(整列!$A$2:$K$3512,MATCH($A57,整列!$A$2:$A$3512,0)+CM$1-1,11),"-")</f>
        <v>-</v>
      </c>
      <c r="CN57" s="123" t="str">
        <f>IF($O57&gt;=CN$1,INDEX(整列!$A$2:$K$3512,MATCH($A57,整列!$A$2:$A$3512,0)+CN$1-1,11),"-")</f>
        <v>-</v>
      </c>
      <c r="CO57" s="123" t="str">
        <f>IF($O57&gt;=CO$1,INDEX(整列!$A$2:$K$3512,MATCH($A57,整列!$A$2:$A$3512,0)+CO$1-1,11),"-")</f>
        <v>-</v>
      </c>
      <c r="CP57" s="123" t="str">
        <f>IF($O57&gt;=CP$1,INDEX(整列!$A$2:$K$3512,MATCH($A57,整列!$A$2:$A$3512,0)+CP$1-1,11),"-")</f>
        <v>-</v>
      </c>
      <c r="CQ57" s="123" t="str">
        <f>IF($O57&gt;=CQ$1,INDEX(整列!$A$2:$K$3512,MATCH($A57,整列!$A$2:$A$3512,0)+CQ$1-1,11),"-")</f>
        <v>-</v>
      </c>
      <c r="CR57" s="123" t="str">
        <f>IF($O57&gt;=CR$1,INDEX(整列!$A$2:$K$3512,MATCH($A57,整列!$A$2:$A$3512,0)+CR$1-1,11),"-")</f>
        <v>-</v>
      </c>
      <c r="CS57" s="123" t="str">
        <f>IF($O57&gt;=CS$1,INDEX(整列!$A$2:$K$3512,MATCH($A57,整列!$A$2:$A$3512,0)+CS$1-1,11),"-")</f>
        <v>-</v>
      </c>
      <c r="CT57" s="123" t="str">
        <f>IF($O57&gt;=CT$1,INDEX(整列!$A$2:$K$3512,MATCH($A57,整列!$A$2:$A$3512,0)+CT$1-1,11),"-")</f>
        <v>-</v>
      </c>
      <c r="CU57" s="123" t="str">
        <f>IF($O57&gt;=CU$1,INDEX(整列!$A$2:$K$3512,MATCH($A57,整列!$A$2:$A$3512,0)+CU$1-1,11),"-")</f>
        <v>-</v>
      </c>
      <c r="CV57" s="123" t="str">
        <f>IF($O57&gt;=CV$1,INDEX(整列!$A$2:$K$3512,MATCH($A57,整列!$A$2:$A$3512,0)+CV$1-1,11),"-")</f>
        <v>-</v>
      </c>
      <c r="CW57" s="123" t="str">
        <f>IF($O57&gt;=CW$1,INDEX(整列!$A$2:$K$3512,MATCH($A57,整列!$A$2:$A$3512,0)+CW$1-1,11),"-")</f>
        <v>-</v>
      </c>
      <c r="CX57" s="123" t="str">
        <f>IF($O57&gt;=CX$1,INDEX(整列!$A$2:$K$3512,MATCH($A57,整列!$A$2:$A$3512,0)+CX$1-1,11),"-")</f>
        <v>-</v>
      </c>
      <c r="CY57" s="123" t="str">
        <f>IF($O57&gt;=CY$1,INDEX(整列!$A$2:$K$3512,MATCH($A57,整列!$A$2:$A$3512,0)+CY$1-1,11),"-")</f>
        <v>-</v>
      </c>
      <c r="CZ57" s="123" t="str">
        <f>IF($O57&gt;=CZ$1,INDEX(整列!$A$2:$K$3512,MATCH($A57,整列!$A$2:$A$3512,0)+CZ$1-1,11),"-")</f>
        <v>-</v>
      </c>
      <c r="DA57" s="123" t="str">
        <f>IF($O57&gt;=DA$1,INDEX(整列!$A$2:$K$3512,MATCH($A57,整列!$A$2:$A$3512,0)+DA$1-1,11),"-")</f>
        <v>-</v>
      </c>
      <c r="DB57" s="123" t="str">
        <f>IF($O57&gt;=DB$1,INDEX(整列!$A$2:$K$3512,MATCH($A57,整列!$A$2:$A$3512,0)+DB$1-1,11),"-")</f>
        <v>-</v>
      </c>
      <c r="DC57" s="123" t="str">
        <f>IF($O57&gt;=DC$1,INDEX(整列!$A$2:$K$3512,MATCH($A57,整列!$A$2:$A$3512,0)+DC$1-1,11),"-")</f>
        <v>-</v>
      </c>
      <c r="DD57" s="123" t="str">
        <f>IF($O57&gt;=DD$1,INDEX(整列!$A$2:$K$3512,MATCH($A57,整列!$A$2:$A$3512,0)+DD$1-1,11),"-")</f>
        <v>-</v>
      </c>
      <c r="DE57" s="123" t="str">
        <f>IF($O57&gt;=DE$1,INDEX(整列!$A$2:$K$3512,MATCH($A57,整列!$A$2:$A$3512,0)+DE$1-1,11),"-")</f>
        <v>-</v>
      </c>
      <c r="DF57" s="123" t="str">
        <f>IF($O57&gt;=DF$1,INDEX(整列!$A$2:$K$3512,MATCH($A57,整列!$A$2:$A$3512,0)+DF$1-1,11),"-")</f>
        <v>-</v>
      </c>
      <c r="DG57" s="123" t="str">
        <f>IF($O57&gt;=DG$1,INDEX(整列!$A$2:$K$3512,MATCH($A57,整列!$A$2:$A$3512,0)+DG$1-1,11),"-")</f>
        <v>-</v>
      </c>
      <c r="DH57" s="123" t="str">
        <f>IF($O57&gt;=DH$1,INDEX(整列!$A$2:$K$3512,MATCH($A57,整列!$A$2:$A$3512,0)+DH$1-1,11),"-")</f>
        <v>-</v>
      </c>
      <c r="DI57" s="123" t="str">
        <f>IF($O57&gt;=DI$1,INDEX(整列!$A$2:$K$3512,MATCH($A57,整列!$A$2:$A$3512,0)+DI$1-1,11),"-")</f>
        <v>-</v>
      </c>
      <c r="DJ57" s="123" t="str">
        <f>IF($O57&gt;=DJ$1,INDEX(整列!$A$2:$K$3512,MATCH($A57,整列!$A$2:$A$3512,0)+DJ$1-1,11),"-")</f>
        <v>-</v>
      </c>
      <c r="DK57" s="123" t="str">
        <f>IF($O57&gt;=DK$1,INDEX(整列!$A$2:$K$3512,MATCH($A57,整列!$A$2:$A$3512,0)+DK$1-1,11),"-")</f>
        <v>-</v>
      </c>
      <c r="DL57" s="123" t="str">
        <f>IF($O57&gt;=DL$1,INDEX(整列!$A$2:$K$3512,MATCH($A57,整列!$A$2:$A$3512,0)+DL$1-1,11),"-")</f>
        <v>-</v>
      </c>
      <c r="DM57" s="123" t="str">
        <f>IF($O57&gt;=DM$1,INDEX(整列!$A$2:$K$3512,MATCH($A57,整列!$A$2:$A$3512,0)+DM$1-1,11),"-")</f>
        <v>-</v>
      </c>
      <c r="DN57" s="123" t="str">
        <f>IF($O57&gt;=DN$1,INDEX(整列!$A$2:$K$3512,MATCH($A57,整列!$A$2:$A$3512,0)+DN$1-1,11),"-")</f>
        <v>-</v>
      </c>
      <c r="DO57" s="123" t="str">
        <f>IF($O57&gt;=DO$1,INDEX(整列!$A$2:$K$3512,MATCH($A57,整列!$A$2:$A$3512,0)+DO$1-1,11),"-")</f>
        <v>-</v>
      </c>
      <c r="DP57" s="123" t="str">
        <f>IF($O57&gt;=DP$1,INDEX(整列!$A$2:$K$3512,MATCH($A57,整列!$A$2:$A$3512,0)+DP$1-1,11),"-")</f>
        <v>-</v>
      </c>
      <c r="DQ57" s="123" t="str">
        <f>IF($O57&gt;=DQ$1,INDEX(整列!$A$2:$K$3512,MATCH($A57,整列!$A$2:$A$3512,0)+DQ$1-1,11),"-")</f>
        <v>-</v>
      </c>
      <c r="DR57" s="123" t="str">
        <f>IF($O57&gt;=DR$1,INDEX(整列!$A$2:$K$3512,MATCH($A57,整列!$A$2:$A$3512,0)+DR$1-1,11),"-")</f>
        <v>-</v>
      </c>
      <c r="DS57" s="123" t="str">
        <f>IF($O57&gt;=DS$1,INDEX(整列!$A$2:$K$3512,MATCH($A57,整列!$A$2:$A$3512,0)+DS$1-1,11),"-")</f>
        <v>-</v>
      </c>
      <c r="DT57" s="123" t="str">
        <f>IF($O57&gt;=DT$1,INDEX(整列!$A$2:$K$3512,MATCH($A57,整列!$A$2:$A$3512,0)+DT$1-1,11),"-")</f>
        <v>-</v>
      </c>
      <c r="DU57" s="123" t="str">
        <f>IF($O57&gt;=DU$1,INDEX(整列!$A$2:$K$3512,MATCH($A57,整列!$A$2:$A$3512,0)+DU$1-1,11),"-")</f>
        <v>-</v>
      </c>
      <c r="DV57" s="123" t="str">
        <f>IF($O57&gt;=DV$1,INDEX(整列!$A$2:$K$3512,MATCH($A57,整列!$A$2:$A$3512,0)+DV$1-1,11),"-")</f>
        <v>-</v>
      </c>
      <c r="DW57" s="123" t="str">
        <f>IF($O57&gt;=DW$1,INDEX(整列!$A$2:$K$3512,MATCH($A57,整列!$A$2:$A$3512,0)+DW$1-1,11),"-")</f>
        <v>-</v>
      </c>
      <c r="DX57" s="123" t="str">
        <f>IF($O57&gt;=DX$1,INDEX(整列!$A$2:$K$3512,MATCH($A57,整列!$A$2:$A$3512,0)+DX$1-1,11),"-")</f>
        <v>-</v>
      </c>
      <c r="DY57" s="123" t="str">
        <f>IF($O57&gt;=DY$1,INDEX(整列!$A$2:$K$3512,MATCH($A57,整列!$A$2:$A$3512,0)+DY$1-1,11),"-")</f>
        <v>-</v>
      </c>
      <c r="DZ57" s="123" t="str">
        <f>IF($O57&gt;=DZ$1,INDEX(整列!$A$2:$K$3512,MATCH($A57,整列!$A$2:$A$3512,0)+DZ$1-1,11),"-")</f>
        <v>-</v>
      </c>
      <c r="EA57" s="123" t="str">
        <f>IF($O57&gt;=EA$1,INDEX(整列!$A$2:$K$3512,MATCH($A57,整列!$A$2:$A$3512,0)+EA$1-1,11),"-")</f>
        <v>-</v>
      </c>
      <c r="EB57" s="123" t="str">
        <f>IF($O57&gt;=EB$1,INDEX(整列!$A$2:$K$3512,MATCH($A57,整列!$A$2:$A$3512,0)+EB$1-1,11),"-")</f>
        <v>-</v>
      </c>
      <c r="EC57" s="123" t="str">
        <f>IF($O57&gt;=EC$1,INDEX(整列!$A$2:$K$3512,MATCH($A57,整列!$A$2:$A$3512,0)+EC$1-1,11),"-")</f>
        <v>-</v>
      </c>
      <c r="ED57" s="123" t="str">
        <f>IF($O57&gt;=ED$1,INDEX(整列!$A$2:$K$3512,MATCH($A57,整列!$A$2:$A$3512,0)+ED$1-1,11),"-")</f>
        <v>-</v>
      </c>
      <c r="EE57" s="123" t="str">
        <f>IF($O57&gt;=EE$1,INDEX(整列!$A$2:$K$3512,MATCH($A57,整列!$A$2:$A$3512,0)+EE$1-1,11),"-")</f>
        <v>-</v>
      </c>
      <c r="EF57" s="123" t="str">
        <f>IF($O57&gt;=EF$1,INDEX(整列!$A$2:$K$3512,MATCH($A57,整列!$A$2:$A$3512,0)+EF$1-1,11),"-")</f>
        <v>-</v>
      </c>
      <c r="EG57" s="123" t="str">
        <f>IF($O57&gt;=EG$1,INDEX(整列!$A$2:$K$3512,MATCH($A57,整列!$A$2:$A$3512,0)+EG$1-1,11),"-")</f>
        <v>-</v>
      </c>
      <c r="EH57" s="123" t="str">
        <f>IF($O57&gt;=EH$1,INDEX(整列!$A$2:$K$3512,MATCH($A57,整列!$A$2:$A$3512,0)+EH$1-1,11),"-")</f>
        <v>-</v>
      </c>
      <c r="EI57" s="123" t="str">
        <f>IF($O57&gt;=EI$1,INDEX(整列!$A$2:$K$3512,MATCH($A57,整列!$A$2:$A$3512,0)+EI$1-1,11),"-")</f>
        <v>-</v>
      </c>
      <c r="EJ57" s="123" t="str">
        <f>IF($O57&gt;=EJ$1,INDEX(整列!$A$2:$K$3512,MATCH($A57,整列!$A$2:$A$3512,0)+EJ$1-1,11),"-")</f>
        <v>-</v>
      </c>
      <c r="EK57" s="123" t="str">
        <f>IF($O57&gt;=EK$1,INDEX(整列!$A$2:$K$3512,MATCH($A57,整列!$A$2:$A$3512,0)+EK$1-1,11),"-")</f>
        <v>-</v>
      </c>
      <c r="EL57" s="123" t="str">
        <f>IF($O57&gt;=EL$1,INDEX(整列!$A$2:$K$3512,MATCH($A57,整列!$A$2:$A$3512,0)+EL$1-1,11),"-")</f>
        <v>-</v>
      </c>
      <c r="EM57" s="123" t="str">
        <f>IF($O57&gt;=EM$1,INDEX(整列!$A$2:$K$3512,MATCH($A57,整列!$A$2:$A$3512,0)+EM$1-1,11),"-")</f>
        <v>-</v>
      </c>
      <c r="EN57" s="123" t="str">
        <f>IF($O57&gt;=EN$1,INDEX(整列!$A$2:$K$3512,MATCH($A57,整列!$A$2:$A$3512,0)+EN$1-1,11),"-")</f>
        <v>-</v>
      </c>
      <c r="EO57" s="123" t="str">
        <f>IF($O57&gt;=EO$1,INDEX(整列!$A$2:$K$3512,MATCH($A57,整列!$A$2:$A$3512,0)+EO$1-1,11),"-")</f>
        <v>-</v>
      </c>
      <c r="EP57" s="123" t="str">
        <f>IF($O57&gt;=EP$1,INDEX(整列!$A$2:$K$3512,MATCH($A57,整列!$A$2:$A$3512,0)+EP$1-1,11),"-")</f>
        <v>-</v>
      </c>
      <c r="EQ57" s="123" t="str">
        <f>IF($O57&gt;=EQ$1,INDEX(整列!$A$2:$K$3512,MATCH($A57,整列!$A$2:$A$3512,0)+EQ$1-1,11),"-")</f>
        <v>-</v>
      </c>
      <c r="ER57" s="123" t="str">
        <f>IF($O57&gt;=ER$1,INDEX(整列!$A$2:$K$3512,MATCH($A57,整列!$A$2:$A$3512,0)+ER$1-1,11),"-")</f>
        <v>-</v>
      </c>
      <c r="ES57" s="123" t="str">
        <f>IF($O57&gt;=ES$1,INDEX(整列!$A$2:$K$3512,MATCH($A57,整列!$A$2:$A$3512,0)+ES$1-1,11),"-")</f>
        <v>-</v>
      </c>
      <c r="ET57" s="123" t="str">
        <f>IF($O57&gt;=ET$1,INDEX(整列!$A$2:$K$3512,MATCH($A57,整列!$A$2:$A$3512,0)+ET$1-1,11),"-")</f>
        <v>-</v>
      </c>
      <c r="EU57" s="123" t="str">
        <f>IF($O57&gt;=EU$1,INDEX(整列!$A$2:$K$3512,MATCH($A57,整列!$A$2:$A$3512,0)+EU$1-1,11),"-")</f>
        <v>-</v>
      </c>
      <c r="EV57" s="123" t="str">
        <f>IF($O57&gt;=EV$1,INDEX(整列!$A$2:$K$3512,MATCH($A57,整列!$A$2:$A$3512,0)+EV$1-1,11),"-")</f>
        <v>-</v>
      </c>
      <c r="EW57" s="123" t="str">
        <f>IF($O57&gt;=EW$1,INDEX(整列!$A$2:$K$3512,MATCH($A57,整列!$A$2:$A$3512,0)+EW$1-1,11),"-")</f>
        <v>-</v>
      </c>
      <c r="EX57" s="123" t="str">
        <f>IF($O57&gt;=EX$1,INDEX(整列!$A$2:$K$3512,MATCH($A57,整列!$A$2:$A$3512,0)+EX$1-1,11),"-")</f>
        <v>-</v>
      </c>
      <c r="EY57" s="123" t="str">
        <f>IF($O57&gt;=EY$1,INDEX(整列!$A$2:$K$3512,MATCH($A57,整列!$A$2:$A$3512,0)+EY$1-1,11),"-")</f>
        <v>-</v>
      </c>
      <c r="EZ57" s="123" t="str">
        <f>IF($O57&gt;=EZ$1,INDEX(整列!$A$2:$K$3512,MATCH($A57,整列!$A$2:$A$3512,0)+EZ$1-1,11),"-")</f>
        <v>-</v>
      </c>
      <c r="FA57" s="123" t="str">
        <f>IF($O57&gt;=FA$1,INDEX(整列!$A$2:$K$3512,MATCH($A57,整列!$A$2:$A$3512,0)+FA$1-1,11),"-")</f>
        <v>-</v>
      </c>
      <c r="FB57" s="123" t="str">
        <f>IF($O57&gt;=FB$1,INDEX(整列!$A$2:$K$3512,MATCH($A57,整列!$A$2:$A$3512,0)+FB$1-1,11),"-")</f>
        <v>-</v>
      </c>
      <c r="FC57" s="123" t="str">
        <f>IF($O57&gt;=FC$1,INDEX(整列!$A$2:$K$3512,MATCH($A57,整列!$A$2:$A$3512,0)+FC$1-1,11),"-")</f>
        <v>-</v>
      </c>
      <c r="FD57" s="123" t="str">
        <f>IF($O57&gt;=FD$1,INDEX(整列!$A$2:$K$3512,MATCH($A57,整列!$A$2:$A$3512,0)+FD$1-1,11),"-")</f>
        <v>-</v>
      </c>
      <c r="FE57" s="123" t="str">
        <f>IF($O57&gt;=FE$1,INDEX(整列!$A$2:$K$3512,MATCH($A57,整列!$A$2:$A$3512,0)+FE$1-1,11),"-")</f>
        <v>-</v>
      </c>
      <c r="FF57" s="123" t="str">
        <f>IF($O57&gt;=FF$1,INDEX(整列!$A$2:$K$3512,MATCH($A57,整列!$A$2:$A$3512,0)+FF$1-1,11),"-")</f>
        <v>-</v>
      </c>
      <c r="FG57" s="123" t="str">
        <f>IF($O57&gt;=FG$1,INDEX(整列!$A$2:$K$3512,MATCH($A57,整列!$A$2:$A$3512,0)+FG$1-1,11),"-")</f>
        <v>-</v>
      </c>
      <c r="FH57" s="123" t="str">
        <f>IF($O57&gt;=FH$1,INDEX(整列!$A$2:$K$3512,MATCH($A57,整列!$A$2:$A$3512,0)+FH$1-1,11),"-")</f>
        <v>-</v>
      </c>
      <c r="FI57" s="123" t="str">
        <f>IF($O57&gt;=FI$1,INDEX(整列!$A$2:$K$3512,MATCH($A57,整列!$A$2:$A$3512,0)+FI$1-1,11),"-")</f>
        <v>-</v>
      </c>
      <c r="FJ57" s="123" t="str">
        <f>IF($O57&gt;=FJ$1,INDEX(整列!$A$2:$K$3512,MATCH($A57,整列!$A$2:$A$3512,0)+FJ$1-1,11),"-")</f>
        <v>-</v>
      </c>
      <c r="FK57" s="123" t="str">
        <f>IF($O57&gt;=FK$1,INDEX(整列!$A$2:$K$3512,MATCH($A57,整列!$A$2:$A$3512,0)+FK$1-1,11),"-")</f>
        <v>-</v>
      </c>
      <c r="FL57" s="123" t="str">
        <f>IF($O57&gt;=FL$1,INDEX(整列!$A$2:$K$3512,MATCH($A57,整列!$A$2:$A$3512,0)+FL$1-1,11),"-")</f>
        <v>-</v>
      </c>
      <c r="FM57" s="123" t="str">
        <f>IF($O57&gt;=FM$1,INDEX(整列!$A$2:$K$3512,MATCH($A57,整列!$A$2:$A$3512,0)+FM$1-1,11),"-")</f>
        <v>-</v>
      </c>
      <c r="FN57" s="123" t="str">
        <f>IF($O57&gt;=FN$1,INDEX(整列!$A$2:$K$3512,MATCH($A57,整列!$A$2:$A$3512,0)+FN$1-1,11),"-")</f>
        <v>-</v>
      </c>
      <c r="FO57" s="123" t="str">
        <f>IF($O57&gt;=FO$1,INDEX(整列!$A$2:$K$3512,MATCH($A57,整列!$A$2:$A$3512,0)+FO$1-1,11),"-")</f>
        <v>-</v>
      </c>
      <c r="FP57" s="123" t="str">
        <f>IF($O57&gt;=FP$1,INDEX(整列!$A$2:$K$3512,MATCH($A57,整列!$A$2:$A$3512,0)+FP$1-1,11),"-")</f>
        <v>-</v>
      </c>
      <c r="FQ57" s="123" t="str">
        <f>IF($O57&gt;=FQ$1,INDEX(整列!$A$2:$K$3512,MATCH($A57,整列!$A$2:$A$3512,0)+FQ$1-1,11),"-")</f>
        <v>-</v>
      </c>
      <c r="FR57" s="123" t="str">
        <f>IF($O57&gt;=FR$1,INDEX(整列!$A$2:$K$3512,MATCH($A57,整列!$A$2:$A$3512,0)+FR$1-1,11),"-")</f>
        <v>-</v>
      </c>
      <c r="FS57" s="123" t="str">
        <f>IF($O57&gt;=FS$1,INDEX(整列!$A$2:$K$3512,MATCH($A57,整列!$A$2:$A$3512,0)+FS$1-1,11),"-")</f>
        <v>-</v>
      </c>
      <c r="FT57" s="123" t="str">
        <f>IF($O57&gt;=FT$1,INDEX(整列!$A$2:$K$3512,MATCH($A57,整列!$A$2:$A$3512,0)+FT$1-1,11),"-")</f>
        <v>-</v>
      </c>
      <c r="FU57" s="123" t="str">
        <f>IF($O57&gt;=FU$1,INDEX(整列!$A$2:$K$3512,MATCH($A57,整列!$A$2:$A$3512,0)+FU$1-1,11),"-")</f>
        <v>-</v>
      </c>
      <c r="FV57" s="123" t="str">
        <f>IF($O57&gt;=FV$1,INDEX(整列!$A$2:$K$3512,MATCH($A57,整列!$A$2:$A$3512,0)+FV$1-1,11),"-")</f>
        <v>-</v>
      </c>
      <c r="FW57" s="123" t="str">
        <f>IF($O57&gt;=FW$1,INDEX(整列!$A$2:$K$3512,MATCH($A57,整列!$A$2:$A$3512,0)+FW$1-1,11),"-")</f>
        <v>-</v>
      </c>
      <c r="FX57" s="123" t="str">
        <f>IF($O57&gt;=FX$1,INDEX(整列!$A$2:$K$3512,MATCH($A57,整列!$A$2:$A$3512,0)+FX$1-1,11),"-")</f>
        <v>-</v>
      </c>
      <c r="FY57" s="123" t="str">
        <f>IF($O57&gt;=FY$1,INDEX(整列!$A$2:$K$3512,MATCH($A57,整列!$A$2:$A$3512,0)+FY$1-1,11),"-")</f>
        <v>-</v>
      </c>
      <c r="FZ57" s="123" t="str">
        <f>IF($O57&gt;=FZ$1,INDEX(整列!$A$2:$K$3512,MATCH($A57,整列!$A$2:$A$3512,0)+FZ$1-1,11),"-")</f>
        <v>-</v>
      </c>
      <c r="GA57" s="123" t="str">
        <f>IF($O57&gt;=GA$1,INDEX(整列!$A$2:$K$3512,MATCH($A57,整列!$A$2:$A$3512,0)+GA$1-1,11),"-")</f>
        <v>-</v>
      </c>
      <c r="GB57" s="123" t="str">
        <f>IF($O57&gt;=GB$1,INDEX(整列!$A$2:$K$3512,MATCH($A57,整列!$A$2:$A$3512,0)+GB$1-1,11),"-")</f>
        <v>-</v>
      </c>
      <c r="GC57" s="123" t="str">
        <f>IF($O57&gt;=GC$1,INDEX(整列!$A$2:$K$3512,MATCH($A57,整列!$A$2:$A$3512,0)+GC$1-1,11),"-")</f>
        <v>-</v>
      </c>
      <c r="GD57" s="123" t="str">
        <f>IF($O57&gt;=GD$1,INDEX(整列!$A$2:$K$3512,MATCH($A57,整列!$A$2:$A$3512,0)+GD$1-1,11),"-")</f>
        <v>-</v>
      </c>
      <c r="GE57" s="123" t="str">
        <f>IF($O57&gt;=GE$1,INDEX(整列!$A$2:$K$3512,MATCH($A57,整列!$A$2:$A$3512,0)+GE$1-1,11),"-")</f>
        <v>-</v>
      </c>
      <c r="GF57" s="123" t="str">
        <f>IF($O57&gt;=GF$1,INDEX(整列!$A$2:$K$3512,MATCH($A57,整列!$A$2:$A$3512,0)+GF$1-1,11),"-")</f>
        <v>-</v>
      </c>
      <c r="GG57" s="123" t="str">
        <f>IF($O57&gt;=GG$1,INDEX(整列!$A$2:$K$3512,MATCH($A57,整列!$A$2:$A$3512,0)+GG$1-1,11),"-")</f>
        <v>-</v>
      </c>
      <c r="GH57" s="123" t="str">
        <f>IF($O57&gt;=GH$1,INDEX(整列!$A$2:$K$3512,MATCH($A57,整列!$A$2:$A$3512,0)+GH$1-1,11),"-")</f>
        <v>-</v>
      </c>
      <c r="GI57" s="123" t="str">
        <f>IF($O57&gt;=GI$1,INDEX(整列!$A$2:$K$3512,MATCH($A57,整列!$A$2:$A$3512,0)+GI$1-1,11),"-")</f>
        <v>-</v>
      </c>
      <c r="GJ57" s="123" t="str">
        <f>IF($O57&gt;=GJ$1,INDEX(整列!$A$2:$K$3512,MATCH($A57,整列!$A$2:$A$3512,0)+GJ$1-1,11),"-")</f>
        <v>-</v>
      </c>
      <c r="GK57" s="123" t="str">
        <f>IF($O57&gt;=GK$1,INDEX(整列!$A$2:$K$3512,MATCH($A57,整列!$A$2:$A$3512,0)+GK$1-1,11),"-")</f>
        <v>-</v>
      </c>
      <c r="GL57" s="123" t="str">
        <f>IF($O57&gt;=GL$1,INDEX(整列!$A$2:$K$3512,MATCH($A57,整列!$A$2:$A$3512,0)+GL$1-1,11),"-")</f>
        <v>-</v>
      </c>
      <c r="GM57" s="123" t="str">
        <f>IF($O57&gt;=GM$1,INDEX(整列!$A$2:$K$3512,MATCH($A57,整列!$A$2:$A$3512,0)+GM$1-1,11),"-")</f>
        <v>-</v>
      </c>
      <c r="GN57" s="123" t="str">
        <f>IF($O57&gt;=GN$1,INDEX(整列!$A$2:$K$3512,MATCH($A57,整列!$A$2:$A$3512,0)+GN$1-1,11),"-")</f>
        <v>-</v>
      </c>
      <c r="GO57" s="123" t="str">
        <f>IF($O57&gt;=GO$1,INDEX(整列!$A$2:$K$3512,MATCH($A57,整列!$A$2:$A$3512,0)+GO$1-1,11),"-")</f>
        <v>-</v>
      </c>
      <c r="GP57" s="123" t="str">
        <f>IF($O57&gt;=GP$1,INDEX(整列!$A$2:$K$3512,MATCH($A57,整列!$A$2:$A$3512,0)+GP$1-1,11),"-")</f>
        <v>-</v>
      </c>
      <c r="GQ57" s="123" t="str">
        <f>IF($O57&gt;=GQ$1,INDEX(整列!$A$2:$K$3512,MATCH($A57,整列!$A$2:$A$3512,0)+GQ$1-1,11),"-")</f>
        <v>-</v>
      </c>
      <c r="GR57" s="123" t="str">
        <f>IF($O57&gt;=GR$1,INDEX(整列!$A$2:$K$3512,MATCH($A57,整列!$A$2:$A$3512,0)+GR$1-1,11),"-")</f>
        <v>-</v>
      </c>
      <c r="GS57" s="123" t="str">
        <f>IF($O57&gt;=GS$1,INDEX(整列!$A$2:$K$3512,MATCH($A57,整列!$A$2:$A$3512,0)+GS$1-1,11),"-")</f>
        <v>-</v>
      </c>
      <c r="GT57" s="123" t="str">
        <f>IF($O57&gt;=GT$1,INDEX(整列!$A$2:$K$3512,MATCH($A57,整列!$A$2:$A$3512,0)+GT$1-1,11),"-")</f>
        <v>-</v>
      </c>
      <c r="GU57" s="123" t="str">
        <f>IF($O57&gt;=GU$1,INDEX(整列!$A$2:$K$3512,MATCH($A57,整列!$A$2:$A$3512,0)+GU$1-1,11),"-")</f>
        <v>-</v>
      </c>
      <c r="GV57" s="123" t="str">
        <f>IF($O57&gt;=GV$1,INDEX(整列!$A$2:$K$3512,MATCH($A57,整列!$A$2:$A$3512,0)+GV$1-1,11),"-")</f>
        <v>-</v>
      </c>
      <c r="GW57" s="123" t="str">
        <f>IF($O57&gt;=GW$1,INDEX(整列!$A$2:$K$3512,MATCH($A57,整列!$A$2:$A$3512,0)+GW$1-1,11),"-")</f>
        <v>-</v>
      </c>
      <c r="GX57" s="123" t="str">
        <f>IF($O57&gt;=GX$1,INDEX(整列!$A$2:$K$3512,MATCH($A57,整列!$A$2:$A$3512,0)+GX$1-1,11),"-")</f>
        <v>-</v>
      </c>
      <c r="GY57" s="123" t="str">
        <f>IF($O57&gt;=GY$1,INDEX(整列!$A$2:$K$3512,MATCH($A57,整列!$A$2:$A$3512,0)+GY$1-1,11),"-")</f>
        <v>-</v>
      </c>
      <c r="GZ57" s="123" t="str">
        <f>IF($O57&gt;=GZ$1,INDEX(整列!$A$2:$K$3512,MATCH($A57,整列!$A$2:$A$3512,0)+GZ$1-1,11),"-")</f>
        <v>-</v>
      </c>
      <c r="HA57" s="123" t="str">
        <f>IF($O57&gt;=HA$1,INDEX(整列!$A$2:$K$3512,MATCH($A57,整列!$A$2:$A$3512,0)+HA$1-1,11),"-")</f>
        <v>-</v>
      </c>
      <c r="HB57" s="123" t="str">
        <f>IF($O57&gt;=HB$1,INDEX(整列!$A$2:$K$3512,MATCH($A57,整列!$A$2:$A$3512,0)+HB$1-1,11),"-")</f>
        <v>-</v>
      </c>
      <c r="HC57" s="123" t="str">
        <f>IF($O57&gt;=HC$1,INDEX(整列!$A$2:$K$3512,MATCH($A57,整列!$A$2:$A$3512,0)+HC$1-1,11),"-")</f>
        <v>-</v>
      </c>
      <c r="HD57" s="123" t="str">
        <f>IF($O57&gt;=HD$1,INDEX(整列!$A$2:$K$3512,MATCH($A57,整列!$A$2:$A$3512,0)+HD$1-1,11),"-")</f>
        <v>-</v>
      </c>
      <c r="HE57" s="123" t="str">
        <f>IF($O57&gt;=HE$1,INDEX(整列!$A$2:$K$3512,MATCH($A57,整列!$A$2:$A$3512,0)+HE$1-1,11),"-")</f>
        <v>-</v>
      </c>
      <c r="HF57" s="123" t="str">
        <f>IF($O57&gt;=HF$1,INDEX(整列!$A$2:$K$3512,MATCH($A57,整列!$A$2:$A$3512,0)+HF$1-1,11),"-")</f>
        <v>-</v>
      </c>
      <c r="HG57" s="123" t="str">
        <f>IF($O57&gt;=HG$1,INDEX(整列!$A$2:$K$3512,MATCH($A57,整列!$A$2:$A$3512,0)+HG$1-1,11),"-")</f>
        <v>-</v>
      </c>
      <c r="HH57" s="123" t="str">
        <f>IF($O57&gt;=HH$1,INDEX(整列!$A$2:$K$3512,MATCH($A57,整列!$A$2:$A$3512,0)+HH$1-1,11),"-")</f>
        <v>-</v>
      </c>
      <c r="HI57" s="123" t="str">
        <f>IF($O57&gt;=HI$1,INDEX(整列!$A$2:$K$3512,MATCH($A57,整列!$A$2:$A$3512,0)+HI$1-1,11),"-")</f>
        <v>-</v>
      </c>
      <c r="HJ57" s="123" t="str">
        <f>IF($O57&gt;=HJ$1,INDEX(整列!$A$2:$K$3512,MATCH($A57,整列!$A$2:$A$3512,0)+HJ$1-1,11),"-")</f>
        <v>-</v>
      </c>
      <c r="HK57" s="123" t="str">
        <f>IF($O57&gt;=HK$1,INDEX(整列!$A$2:$K$3512,MATCH($A57,整列!$A$2:$A$3512,0)+HK$1-1,11),"-")</f>
        <v>-</v>
      </c>
      <c r="HL57" s="123" t="str">
        <f>IF($O57&gt;=HL$1,INDEX(整列!$A$2:$K$3512,MATCH($A57,整列!$A$2:$A$3512,0)+HL$1-1,11),"-")</f>
        <v>-</v>
      </c>
      <c r="HP57" s="101" t="str">
        <f t="shared" si="5"/>
        <v>A06-1203-0000</v>
      </c>
      <c r="HQ57" s="115">
        <f>COUNTIF(整列!$A$2:$A$3512,HP57)</f>
        <v>6</v>
      </c>
    </row>
    <row r="58" spans="1:225" ht="13.5">
      <c r="A58" s="48" t="s">
        <v>333</v>
      </c>
      <c r="B58" s="48" t="s">
        <v>179</v>
      </c>
      <c r="C58" s="48" t="s">
        <v>180</v>
      </c>
      <c r="D58" s="48" t="s">
        <v>187</v>
      </c>
      <c r="E58" s="48" t="s">
        <v>312</v>
      </c>
      <c r="F58" s="48" t="s">
        <v>239</v>
      </c>
      <c r="G58" s="48" t="s">
        <v>240</v>
      </c>
      <c r="H58" s="48" t="s">
        <v>187</v>
      </c>
      <c r="I58" s="48" t="s">
        <v>334</v>
      </c>
      <c r="J58" s="48" t="s">
        <v>184</v>
      </c>
      <c r="K58" s="48"/>
      <c r="L58" s="48" t="s">
        <v>184</v>
      </c>
      <c r="M58" s="48"/>
      <c r="N58" s="119"/>
      <c r="O58" s="120">
        <f>COUNTIF(整列!$A$2:$A$3512,$A58)</f>
        <v>27</v>
      </c>
      <c r="P58" s="121">
        <f t="shared" si="0"/>
        <v>12463.703703703704</v>
      </c>
      <c r="Q58" s="121">
        <f t="shared" si="1"/>
        <v>4605.4751217864259</v>
      </c>
      <c r="R58" s="122">
        <f t="shared" si="2"/>
        <v>22000</v>
      </c>
      <c r="S58" s="121">
        <f t="shared" si="3"/>
        <v>12400</v>
      </c>
      <c r="T58" s="121">
        <f t="shared" si="4"/>
        <v>4100</v>
      </c>
      <c r="U58" s="123">
        <f>IF($O58&gt;=U$1,INDEX(整列!$A$2:$K$3512,MATCH($A58,整列!$A$2:$A$3512,0)+U$1-1,11),"-")</f>
        <v>12570</v>
      </c>
      <c r="V58" s="123">
        <f>IF($O58&gt;=V$1,INDEX(整列!$A$2:$K$3512,MATCH($A58,整列!$A$2:$A$3512,0)+V$1-1,11),"-")</f>
        <v>12400</v>
      </c>
      <c r="W58" s="123">
        <f>IF($O58&gt;=W$1,INDEX(整列!$A$2:$K$3512,MATCH($A58,整列!$A$2:$A$3512,0)+W$1-1,11),"-")</f>
        <v>17480</v>
      </c>
      <c r="X58" s="123">
        <f>IF($O58&gt;=X$1,INDEX(整列!$A$2:$K$3512,MATCH($A58,整列!$A$2:$A$3512,0)+X$1-1,11),"-")</f>
        <v>6600</v>
      </c>
      <c r="Y58" s="123">
        <f>IF($O58&gt;=Y$1,INDEX(整列!$A$2:$K$3512,MATCH($A58,整列!$A$2:$A$3512,0)+Y$1-1,11),"-")</f>
        <v>5100</v>
      </c>
      <c r="Z58" s="123">
        <f>IF($O58&gt;=Z$1,INDEX(整列!$A$2:$K$3512,MATCH($A58,整列!$A$2:$A$3512,0)+Z$1-1,11),"-")</f>
        <v>17000</v>
      </c>
      <c r="AA58" s="123">
        <f>IF($O58&gt;=AA$1,INDEX(整列!$A$2:$K$3512,MATCH($A58,整列!$A$2:$A$3512,0)+AA$1-1,11),"-")</f>
        <v>6000</v>
      </c>
      <c r="AB58" s="123">
        <f>IF($O58&gt;=AB$1,INDEX(整列!$A$2:$K$3512,MATCH($A58,整列!$A$2:$A$3512,0)+AB$1-1,11),"-")</f>
        <v>13000</v>
      </c>
      <c r="AC58" s="123">
        <f>IF($O58&gt;=AC$1,INDEX(整列!$A$2:$K$3512,MATCH($A58,整列!$A$2:$A$3512,0)+AC$1-1,11),"-")</f>
        <v>11000</v>
      </c>
      <c r="AD58" s="123">
        <f>IF($O58&gt;=AD$1,INDEX(整列!$A$2:$K$3512,MATCH($A58,整列!$A$2:$A$3512,0)+AD$1-1,11),"-")</f>
        <v>14800</v>
      </c>
      <c r="AE58" s="123">
        <f>IF($O58&gt;=AE$1,INDEX(整列!$A$2:$K$3512,MATCH($A58,整列!$A$2:$A$3512,0)+AE$1-1,11),"-")</f>
        <v>14800</v>
      </c>
      <c r="AF58" s="123">
        <f>IF($O58&gt;=AF$1,INDEX(整列!$A$2:$K$3512,MATCH($A58,整列!$A$2:$A$3512,0)+AF$1-1,11),"-")</f>
        <v>9650</v>
      </c>
      <c r="AG58" s="123">
        <f>IF($O58&gt;=AG$1,INDEX(整列!$A$2:$K$3512,MATCH($A58,整列!$A$2:$A$3512,0)+AG$1-1,11),"-")</f>
        <v>10200</v>
      </c>
      <c r="AH58" s="123">
        <f>IF($O58&gt;=AH$1,INDEX(整列!$A$2:$K$3512,MATCH($A58,整列!$A$2:$A$3512,0)+AH$1-1,11),"-")</f>
        <v>7100</v>
      </c>
      <c r="AI58" s="123">
        <f>IF($O58&gt;=AI$1,INDEX(整列!$A$2:$K$3512,MATCH($A58,整列!$A$2:$A$3512,0)+AI$1-1,11),"-")</f>
        <v>4100</v>
      </c>
      <c r="AJ58" s="123">
        <f>IF($O58&gt;=AJ$1,INDEX(整列!$A$2:$K$3512,MATCH($A58,整列!$A$2:$A$3512,0)+AJ$1-1,11),"-")</f>
        <v>13030</v>
      </c>
      <c r="AK58" s="123">
        <f>IF($O58&gt;=AK$1,INDEX(整列!$A$2:$K$3512,MATCH($A58,整列!$A$2:$A$3512,0)+AK$1-1,11),"-")</f>
        <v>16050</v>
      </c>
      <c r="AL58" s="123">
        <f>IF($O58&gt;=AL$1,INDEX(整列!$A$2:$K$3512,MATCH($A58,整列!$A$2:$A$3512,0)+AL$1-1,11),"-")</f>
        <v>22000</v>
      </c>
      <c r="AM58" s="123">
        <f>IF($O58&gt;=AM$1,INDEX(整列!$A$2:$K$3512,MATCH($A58,整列!$A$2:$A$3512,0)+AM$1-1,11),"-")</f>
        <v>17500</v>
      </c>
      <c r="AN58" s="123">
        <f>IF($O58&gt;=AN$1,INDEX(整列!$A$2:$K$3512,MATCH($A58,整列!$A$2:$A$3512,0)+AN$1-1,11),"-")</f>
        <v>19000</v>
      </c>
      <c r="AO58" s="123">
        <f>IF($O58&gt;=AO$1,INDEX(整列!$A$2:$K$3512,MATCH($A58,整列!$A$2:$A$3512,0)+AO$1-1,11),"-")</f>
        <v>21000</v>
      </c>
      <c r="AP58" s="123">
        <f>IF($O58&gt;=AP$1,INDEX(整列!$A$2:$K$3512,MATCH($A58,整列!$A$2:$A$3512,0)+AP$1-1,11),"-")</f>
        <v>10700</v>
      </c>
      <c r="AQ58" s="123">
        <f>IF($O58&gt;=AQ$1,INDEX(整列!$A$2:$K$3512,MATCH($A58,整列!$A$2:$A$3512,0)+AQ$1-1,11),"-")</f>
        <v>8200</v>
      </c>
      <c r="AR58" s="123">
        <f>IF($O58&gt;=AR$1,INDEX(整列!$A$2:$K$3512,MATCH($A58,整列!$A$2:$A$3512,0)+AR$1-1,11),"-")</f>
        <v>10900</v>
      </c>
      <c r="AS58" s="123">
        <f>IF($O58&gt;=AS$1,INDEX(整列!$A$2:$K$3512,MATCH($A58,整列!$A$2:$A$3512,0)+AS$1-1,11),"-")</f>
        <v>10980</v>
      </c>
      <c r="AT58" s="123">
        <f>IF($O58&gt;=AT$1,INDEX(整列!$A$2:$K$3512,MATCH($A58,整列!$A$2:$A$3512,0)+AT$1-1,11),"-")</f>
        <v>12280</v>
      </c>
      <c r="AU58" s="123">
        <f>IF($O58&gt;=AU$1,INDEX(整列!$A$2:$K$3512,MATCH($A58,整列!$A$2:$A$3512,0)+AU$1-1,11),"-")</f>
        <v>13080</v>
      </c>
      <c r="AV58" s="123" t="str">
        <f>IF($O58&gt;=AV$1,INDEX(整列!$A$2:$K$3512,MATCH($A58,整列!$A$2:$A$3512,0)+AV$1-1,11),"-")</f>
        <v>-</v>
      </c>
      <c r="AW58" s="123" t="str">
        <f>IF($O58&gt;=AW$1,INDEX(整列!$A$2:$K$3512,MATCH($A58,整列!$A$2:$A$3512,0)+AW$1-1,11),"-")</f>
        <v>-</v>
      </c>
      <c r="AX58" s="123" t="str">
        <f>IF($O58&gt;=AX$1,INDEX(整列!$A$2:$K$3512,MATCH($A58,整列!$A$2:$A$3512,0)+AX$1-1,11),"-")</f>
        <v>-</v>
      </c>
      <c r="AY58" s="123" t="str">
        <f>IF($O58&gt;=AY$1,INDEX(整列!$A$2:$K$3512,MATCH($A58,整列!$A$2:$A$3512,0)+AY$1-1,11),"-")</f>
        <v>-</v>
      </c>
      <c r="AZ58" s="123" t="str">
        <f>IF($O58&gt;=AZ$1,INDEX(整列!$A$2:$K$3512,MATCH($A58,整列!$A$2:$A$3512,0)+AZ$1-1,11),"-")</f>
        <v>-</v>
      </c>
      <c r="BA58" s="123" t="str">
        <f>IF($O58&gt;=BA$1,INDEX(整列!$A$2:$K$3512,MATCH($A58,整列!$A$2:$A$3512,0)+BA$1-1,11),"-")</f>
        <v>-</v>
      </c>
      <c r="BB58" s="123" t="str">
        <f>IF($O58&gt;=BB$1,INDEX(整列!$A$2:$K$3512,MATCH($A58,整列!$A$2:$A$3512,0)+BB$1-1,11),"-")</f>
        <v>-</v>
      </c>
      <c r="BC58" s="123" t="str">
        <f>IF($O58&gt;=BC$1,INDEX(整列!$A$2:$K$3512,MATCH($A58,整列!$A$2:$A$3512,0)+BC$1-1,11),"-")</f>
        <v>-</v>
      </c>
      <c r="BD58" s="123" t="str">
        <f>IF($O58&gt;=BD$1,INDEX(整列!$A$2:$K$3512,MATCH($A58,整列!$A$2:$A$3512,0)+BD$1-1,11),"-")</f>
        <v>-</v>
      </c>
      <c r="BE58" s="123" t="str">
        <f>IF($O58&gt;=BE$1,INDEX(整列!$A$2:$K$3512,MATCH($A58,整列!$A$2:$A$3512,0)+BE$1-1,11),"-")</f>
        <v>-</v>
      </c>
      <c r="BF58" s="123" t="str">
        <f>IF($O58&gt;=BF$1,INDEX(整列!$A$2:$K$3512,MATCH($A58,整列!$A$2:$A$3512,0)+BF$1-1,11),"-")</f>
        <v>-</v>
      </c>
      <c r="BG58" s="123" t="str">
        <f>IF($O58&gt;=BG$1,INDEX(整列!$A$2:$K$3512,MATCH($A58,整列!$A$2:$A$3512,0)+BG$1-1,11),"-")</f>
        <v>-</v>
      </c>
      <c r="BH58" s="123" t="str">
        <f>IF($O58&gt;=BH$1,INDEX(整列!$A$2:$K$3512,MATCH($A58,整列!$A$2:$A$3512,0)+BH$1-1,11),"-")</f>
        <v>-</v>
      </c>
      <c r="BI58" s="123" t="str">
        <f>IF($O58&gt;=BI$1,INDEX(整列!$A$2:$K$3512,MATCH($A58,整列!$A$2:$A$3512,0)+BI$1-1,11),"-")</f>
        <v>-</v>
      </c>
      <c r="BJ58" s="123" t="str">
        <f>IF($O58&gt;=BJ$1,INDEX(整列!$A$2:$K$3512,MATCH($A58,整列!$A$2:$A$3512,0)+BJ$1-1,11),"-")</f>
        <v>-</v>
      </c>
      <c r="BK58" s="123" t="str">
        <f>IF($O58&gt;=BK$1,INDEX(整列!$A$2:$K$3512,MATCH($A58,整列!$A$2:$A$3512,0)+BK$1-1,11),"-")</f>
        <v>-</v>
      </c>
      <c r="BL58" s="123" t="str">
        <f>IF($O58&gt;=BL$1,INDEX(整列!$A$2:$K$3512,MATCH($A58,整列!$A$2:$A$3512,0)+BL$1-1,11),"-")</f>
        <v>-</v>
      </c>
      <c r="BM58" s="123" t="str">
        <f>IF($O58&gt;=BM$1,INDEX(整列!$A$2:$K$3512,MATCH($A58,整列!$A$2:$A$3512,0)+BM$1-1,11),"-")</f>
        <v>-</v>
      </c>
      <c r="BN58" s="123" t="str">
        <f>IF($O58&gt;=BN$1,INDEX(整列!$A$2:$K$3512,MATCH($A58,整列!$A$2:$A$3512,0)+BN$1-1,11),"-")</f>
        <v>-</v>
      </c>
      <c r="BO58" s="123" t="str">
        <f>IF($O58&gt;=BO$1,INDEX(整列!$A$2:$K$3512,MATCH($A58,整列!$A$2:$A$3512,0)+BO$1-1,11),"-")</f>
        <v>-</v>
      </c>
      <c r="BP58" s="123" t="str">
        <f>IF($O58&gt;=BP$1,INDEX(整列!$A$2:$K$3512,MATCH($A58,整列!$A$2:$A$3512,0)+BP$1-1,11),"-")</f>
        <v>-</v>
      </c>
      <c r="BQ58" s="123" t="str">
        <f>IF($O58&gt;=BQ$1,INDEX(整列!$A$2:$K$3512,MATCH($A58,整列!$A$2:$A$3512,0)+BQ$1-1,11),"-")</f>
        <v>-</v>
      </c>
      <c r="BR58" s="123" t="str">
        <f>IF($O58&gt;=BR$1,INDEX(整列!$A$2:$K$3512,MATCH($A58,整列!$A$2:$A$3512,0)+BR$1-1,11),"-")</f>
        <v>-</v>
      </c>
      <c r="BS58" s="123" t="str">
        <f>IF($O58&gt;=BS$1,INDEX(整列!$A$2:$K$3512,MATCH($A58,整列!$A$2:$A$3512,0)+BS$1-1,11),"-")</f>
        <v>-</v>
      </c>
      <c r="BT58" s="123" t="str">
        <f>IF($O58&gt;=BT$1,INDEX(整列!$A$2:$K$3512,MATCH($A58,整列!$A$2:$A$3512,0)+BT$1-1,11),"-")</f>
        <v>-</v>
      </c>
      <c r="BU58" s="123" t="str">
        <f>IF($O58&gt;=BU$1,INDEX(整列!$A$2:$K$3512,MATCH($A58,整列!$A$2:$A$3512,0)+BU$1-1,11),"-")</f>
        <v>-</v>
      </c>
      <c r="BV58" s="123" t="str">
        <f>IF($O58&gt;=BV$1,INDEX(整列!$A$2:$K$3512,MATCH($A58,整列!$A$2:$A$3512,0)+BV$1-1,11),"-")</f>
        <v>-</v>
      </c>
      <c r="BW58" s="123" t="str">
        <f>IF($O58&gt;=BW$1,INDEX(整列!$A$2:$K$3512,MATCH($A58,整列!$A$2:$A$3512,0)+BW$1-1,11),"-")</f>
        <v>-</v>
      </c>
      <c r="BX58" s="123" t="str">
        <f>IF($O58&gt;=BX$1,INDEX(整列!$A$2:$K$3512,MATCH($A58,整列!$A$2:$A$3512,0)+BX$1-1,11),"-")</f>
        <v>-</v>
      </c>
      <c r="BY58" s="123" t="str">
        <f>IF($O58&gt;=BY$1,INDEX(整列!$A$2:$K$3512,MATCH($A58,整列!$A$2:$A$3512,0)+BY$1-1,11),"-")</f>
        <v>-</v>
      </c>
      <c r="BZ58" s="123" t="str">
        <f>IF($O58&gt;=BZ$1,INDEX(整列!$A$2:$K$3512,MATCH($A58,整列!$A$2:$A$3512,0)+BZ$1-1,11),"-")</f>
        <v>-</v>
      </c>
      <c r="CA58" s="123" t="str">
        <f>IF($O58&gt;=CA$1,INDEX(整列!$A$2:$K$3512,MATCH($A58,整列!$A$2:$A$3512,0)+CA$1-1,11),"-")</f>
        <v>-</v>
      </c>
      <c r="CB58" s="123" t="str">
        <f>IF($O58&gt;=CB$1,INDEX(整列!$A$2:$K$3512,MATCH($A58,整列!$A$2:$A$3512,0)+CB$1-1,11),"-")</f>
        <v>-</v>
      </c>
      <c r="CC58" s="123" t="str">
        <f>IF($O58&gt;=CC$1,INDEX(整列!$A$2:$K$3512,MATCH($A58,整列!$A$2:$A$3512,0)+CC$1-1,11),"-")</f>
        <v>-</v>
      </c>
      <c r="CD58" s="123" t="str">
        <f>IF($O58&gt;=CD$1,INDEX(整列!$A$2:$K$3512,MATCH($A58,整列!$A$2:$A$3512,0)+CD$1-1,11),"-")</f>
        <v>-</v>
      </c>
      <c r="CE58" s="123" t="str">
        <f>IF($O58&gt;=CE$1,INDEX(整列!$A$2:$K$3512,MATCH($A58,整列!$A$2:$A$3512,0)+CE$1-1,11),"-")</f>
        <v>-</v>
      </c>
      <c r="CF58" s="123" t="str">
        <f>IF($O58&gt;=CF$1,INDEX(整列!$A$2:$K$3512,MATCH($A58,整列!$A$2:$A$3512,0)+CF$1-1,11),"-")</f>
        <v>-</v>
      </c>
      <c r="CG58" s="123" t="str">
        <f>IF($O58&gt;=CG$1,INDEX(整列!$A$2:$K$3512,MATCH($A58,整列!$A$2:$A$3512,0)+CG$1-1,11),"-")</f>
        <v>-</v>
      </c>
      <c r="CH58" s="123" t="str">
        <f>IF($O58&gt;=CH$1,INDEX(整列!$A$2:$K$3512,MATCH($A58,整列!$A$2:$A$3512,0)+CH$1-1,11),"-")</f>
        <v>-</v>
      </c>
      <c r="CI58" s="123" t="str">
        <f>IF($O58&gt;=CI$1,INDEX(整列!$A$2:$K$3512,MATCH($A58,整列!$A$2:$A$3512,0)+CI$1-1,11),"-")</f>
        <v>-</v>
      </c>
      <c r="CJ58" s="123" t="str">
        <f>IF($O58&gt;=CJ$1,INDEX(整列!$A$2:$K$3512,MATCH($A58,整列!$A$2:$A$3512,0)+CJ$1-1,11),"-")</f>
        <v>-</v>
      </c>
      <c r="CK58" s="123" t="str">
        <f>IF($O58&gt;=CK$1,INDEX(整列!$A$2:$K$3512,MATCH($A58,整列!$A$2:$A$3512,0)+CK$1-1,11),"-")</f>
        <v>-</v>
      </c>
      <c r="CL58" s="123" t="str">
        <f>IF($O58&gt;=CL$1,INDEX(整列!$A$2:$K$3512,MATCH($A58,整列!$A$2:$A$3512,0)+CL$1-1,11),"-")</f>
        <v>-</v>
      </c>
      <c r="CM58" s="123" t="str">
        <f>IF($O58&gt;=CM$1,INDEX(整列!$A$2:$K$3512,MATCH($A58,整列!$A$2:$A$3512,0)+CM$1-1,11),"-")</f>
        <v>-</v>
      </c>
      <c r="CN58" s="123" t="str">
        <f>IF($O58&gt;=CN$1,INDEX(整列!$A$2:$K$3512,MATCH($A58,整列!$A$2:$A$3512,0)+CN$1-1,11),"-")</f>
        <v>-</v>
      </c>
      <c r="CO58" s="123" t="str">
        <f>IF($O58&gt;=CO$1,INDEX(整列!$A$2:$K$3512,MATCH($A58,整列!$A$2:$A$3512,0)+CO$1-1,11),"-")</f>
        <v>-</v>
      </c>
      <c r="CP58" s="123" t="str">
        <f>IF($O58&gt;=CP$1,INDEX(整列!$A$2:$K$3512,MATCH($A58,整列!$A$2:$A$3512,0)+CP$1-1,11),"-")</f>
        <v>-</v>
      </c>
      <c r="CQ58" s="123" t="str">
        <f>IF($O58&gt;=CQ$1,INDEX(整列!$A$2:$K$3512,MATCH($A58,整列!$A$2:$A$3512,0)+CQ$1-1,11),"-")</f>
        <v>-</v>
      </c>
      <c r="CR58" s="123" t="str">
        <f>IF($O58&gt;=CR$1,INDEX(整列!$A$2:$K$3512,MATCH($A58,整列!$A$2:$A$3512,0)+CR$1-1,11),"-")</f>
        <v>-</v>
      </c>
      <c r="CS58" s="123" t="str">
        <f>IF($O58&gt;=CS$1,INDEX(整列!$A$2:$K$3512,MATCH($A58,整列!$A$2:$A$3512,0)+CS$1-1,11),"-")</f>
        <v>-</v>
      </c>
      <c r="CT58" s="123" t="str">
        <f>IF($O58&gt;=CT$1,INDEX(整列!$A$2:$K$3512,MATCH($A58,整列!$A$2:$A$3512,0)+CT$1-1,11),"-")</f>
        <v>-</v>
      </c>
      <c r="CU58" s="123" t="str">
        <f>IF($O58&gt;=CU$1,INDEX(整列!$A$2:$K$3512,MATCH($A58,整列!$A$2:$A$3512,0)+CU$1-1,11),"-")</f>
        <v>-</v>
      </c>
      <c r="CV58" s="123" t="str">
        <f>IF($O58&gt;=CV$1,INDEX(整列!$A$2:$K$3512,MATCH($A58,整列!$A$2:$A$3512,0)+CV$1-1,11),"-")</f>
        <v>-</v>
      </c>
      <c r="CW58" s="123" t="str">
        <f>IF($O58&gt;=CW$1,INDEX(整列!$A$2:$K$3512,MATCH($A58,整列!$A$2:$A$3512,0)+CW$1-1,11),"-")</f>
        <v>-</v>
      </c>
      <c r="CX58" s="123" t="str">
        <f>IF($O58&gt;=CX$1,INDEX(整列!$A$2:$K$3512,MATCH($A58,整列!$A$2:$A$3512,0)+CX$1-1,11),"-")</f>
        <v>-</v>
      </c>
      <c r="CY58" s="123" t="str">
        <f>IF($O58&gt;=CY$1,INDEX(整列!$A$2:$K$3512,MATCH($A58,整列!$A$2:$A$3512,0)+CY$1-1,11),"-")</f>
        <v>-</v>
      </c>
      <c r="CZ58" s="123" t="str">
        <f>IF($O58&gt;=CZ$1,INDEX(整列!$A$2:$K$3512,MATCH($A58,整列!$A$2:$A$3512,0)+CZ$1-1,11),"-")</f>
        <v>-</v>
      </c>
      <c r="DA58" s="123" t="str">
        <f>IF($O58&gt;=DA$1,INDEX(整列!$A$2:$K$3512,MATCH($A58,整列!$A$2:$A$3512,0)+DA$1-1,11),"-")</f>
        <v>-</v>
      </c>
      <c r="DB58" s="123" t="str">
        <f>IF($O58&gt;=DB$1,INDEX(整列!$A$2:$K$3512,MATCH($A58,整列!$A$2:$A$3512,0)+DB$1-1,11),"-")</f>
        <v>-</v>
      </c>
      <c r="DC58" s="123" t="str">
        <f>IF($O58&gt;=DC$1,INDEX(整列!$A$2:$K$3512,MATCH($A58,整列!$A$2:$A$3512,0)+DC$1-1,11),"-")</f>
        <v>-</v>
      </c>
      <c r="DD58" s="123" t="str">
        <f>IF($O58&gt;=DD$1,INDEX(整列!$A$2:$K$3512,MATCH($A58,整列!$A$2:$A$3512,0)+DD$1-1,11),"-")</f>
        <v>-</v>
      </c>
      <c r="DE58" s="123" t="str">
        <f>IF($O58&gt;=DE$1,INDEX(整列!$A$2:$K$3512,MATCH($A58,整列!$A$2:$A$3512,0)+DE$1-1,11),"-")</f>
        <v>-</v>
      </c>
      <c r="DF58" s="123" t="str">
        <f>IF($O58&gt;=DF$1,INDEX(整列!$A$2:$K$3512,MATCH($A58,整列!$A$2:$A$3512,0)+DF$1-1,11),"-")</f>
        <v>-</v>
      </c>
      <c r="DG58" s="123" t="str">
        <f>IF($O58&gt;=DG$1,INDEX(整列!$A$2:$K$3512,MATCH($A58,整列!$A$2:$A$3512,0)+DG$1-1,11),"-")</f>
        <v>-</v>
      </c>
      <c r="DH58" s="123" t="str">
        <f>IF($O58&gt;=DH$1,INDEX(整列!$A$2:$K$3512,MATCH($A58,整列!$A$2:$A$3512,0)+DH$1-1,11),"-")</f>
        <v>-</v>
      </c>
      <c r="DI58" s="123" t="str">
        <f>IF($O58&gt;=DI$1,INDEX(整列!$A$2:$K$3512,MATCH($A58,整列!$A$2:$A$3512,0)+DI$1-1,11),"-")</f>
        <v>-</v>
      </c>
      <c r="DJ58" s="123" t="str">
        <f>IF($O58&gt;=DJ$1,INDEX(整列!$A$2:$K$3512,MATCH($A58,整列!$A$2:$A$3512,0)+DJ$1-1,11),"-")</f>
        <v>-</v>
      </c>
      <c r="DK58" s="123" t="str">
        <f>IF($O58&gt;=DK$1,INDEX(整列!$A$2:$K$3512,MATCH($A58,整列!$A$2:$A$3512,0)+DK$1-1,11),"-")</f>
        <v>-</v>
      </c>
      <c r="DL58" s="123" t="str">
        <f>IF($O58&gt;=DL$1,INDEX(整列!$A$2:$K$3512,MATCH($A58,整列!$A$2:$A$3512,0)+DL$1-1,11),"-")</f>
        <v>-</v>
      </c>
      <c r="DM58" s="123" t="str">
        <f>IF($O58&gt;=DM$1,INDEX(整列!$A$2:$K$3512,MATCH($A58,整列!$A$2:$A$3512,0)+DM$1-1,11),"-")</f>
        <v>-</v>
      </c>
      <c r="DN58" s="123" t="str">
        <f>IF($O58&gt;=DN$1,INDEX(整列!$A$2:$K$3512,MATCH($A58,整列!$A$2:$A$3512,0)+DN$1-1,11),"-")</f>
        <v>-</v>
      </c>
      <c r="DO58" s="123" t="str">
        <f>IF($O58&gt;=DO$1,INDEX(整列!$A$2:$K$3512,MATCH($A58,整列!$A$2:$A$3512,0)+DO$1-1,11),"-")</f>
        <v>-</v>
      </c>
      <c r="DP58" s="123" t="str">
        <f>IF($O58&gt;=DP$1,INDEX(整列!$A$2:$K$3512,MATCH($A58,整列!$A$2:$A$3512,0)+DP$1-1,11),"-")</f>
        <v>-</v>
      </c>
      <c r="DQ58" s="123" t="str">
        <f>IF($O58&gt;=DQ$1,INDEX(整列!$A$2:$K$3512,MATCH($A58,整列!$A$2:$A$3512,0)+DQ$1-1,11),"-")</f>
        <v>-</v>
      </c>
      <c r="DR58" s="123" t="str">
        <f>IF($O58&gt;=DR$1,INDEX(整列!$A$2:$K$3512,MATCH($A58,整列!$A$2:$A$3512,0)+DR$1-1,11),"-")</f>
        <v>-</v>
      </c>
      <c r="DS58" s="123" t="str">
        <f>IF($O58&gt;=DS$1,INDEX(整列!$A$2:$K$3512,MATCH($A58,整列!$A$2:$A$3512,0)+DS$1-1,11),"-")</f>
        <v>-</v>
      </c>
      <c r="DT58" s="123" t="str">
        <f>IF($O58&gt;=DT$1,INDEX(整列!$A$2:$K$3512,MATCH($A58,整列!$A$2:$A$3512,0)+DT$1-1,11),"-")</f>
        <v>-</v>
      </c>
      <c r="DU58" s="123" t="str">
        <f>IF($O58&gt;=DU$1,INDEX(整列!$A$2:$K$3512,MATCH($A58,整列!$A$2:$A$3512,0)+DU$1-1,11),"-")</f>
        <v>-</v>
      </c>
      <c r="DV58" s="123" t="str">
        <f>IF($O58&gt;=DV$1,INDEX(整列!$A$2:$K$3512,MATCH($A58,整列!$A$2:$A$3512,0)+DV$1-1,11),"-")</f>
        <v>-</v>
      </c>
      <c r="DW58" s="123" t="str">
        <f>IF($O58&gt;=DW$1,INDEX(整列!$A$2:$K$3512,MATCH($A58,整列!$A$2:$A$3512,0)+DW$1-1,11),"-")</f>
        <v>-</v>
      </c>
      <c r="DX58" s="123" t="str">
        <f>IF($O58&gt;=DX$1,INDEX(整列!$A$2:$K$3512,MATCH($A58,整列!$A$2:$A$3512,0)+DX$1-1,11),"-")</f>
        <v>-</v>
      </c>
      <c r="DY58" s="123" t="str">
        <f>IF($O58&gt;=DY$1,INDEX(整列!$A$2:$K$3512,MATCH($A58,整列!$A$2:$A$3512,0)+DY$1-1,11),"-")</f>
        <v>-</v>
      </c>
      <c r="DZ58" s="123" t="str">
        <f>IF($O58&gt;=DZ$1,INDEX(整列!$A$2:$K$3512,MATCH($A58,整列!$A$2:$A$3512,0)+DZ$1-1,11),"-")</f>
        <v>-</v>
      </c>
      <c r="EA58" s="123" t="str">
        <f>IF($O58&gt;=EA$1,INDEX(整列!$A$2:$K$3512,MATCH($A58,整列!$A$2:$A$3512,0)+EA$1-1,11),"-")</f>
        <v>-</v>
      </c>
      <c r="EB58" s="123" t="str">
        <f>IF($O58&gt;=EB$1,INDEX(整列!$A$2:$K$3512,MATCH($A58,整列!$A$2:$A$3512,0)+EB$1-1,11),"-")</f>
        <v>-</v>
      </c>
      <c r="EC58" s="123" t="str">
        <f>IF($O58&gt;=EC$1,INDEX(整列!$A$2:$K$3512,MATCH($A58,整列!$A$2:$A$3512,0)+EC$1-1,11),"-")</f>
        <v>-</v>
      </c>
      <c r="ED58" s="123" t="str">
        <f>IF($O58&gt;=ED$1,INDEX(整列!$A$2:$K$3512,MATCH($A58,整列!$A$2:$A$3512,0)+ED$1-1,11),"-")</f>
        <v>-</v>
      </c>
      <c r="EE58" s="123" t="str">
        <f>IF($O58&gt;=EE$1,INDEX(整列!$A$2:$K$3512,MATCH($A58,整列!$A$2:$A$3512,0)+EE$1-1,11),"-")</f>
        <v>-</v>
      </c>
      <c r="EF58" s="123" t="str">
        <f>IF($O58&gt;=EF$1,INDEX(整列!$A$2:$K$3512,MATCH($A58,整列!$A$2:$A$3512,0)+EF$1-1,11),"-")</f>
        <v>-</v>
      </c>
      <c r="EG58" s="123" t="str">
        <f>IF($O58&gt;=EG$1,INDEX(整列!$A$2:$K$3512,MATCH($A58,整列!$A$2:$A$3512,0)+EG$1-1,11),"-")</f>
        <v>-</v>
      </c>
      <c r="EH58" s="123" t="str">
        <f>IF($O58&gt;=EH$1,INDEX(整列!$A$2:$K$3512,MATCH($A58,整列!$A$2:$A$3512,0)+EH$1-1,11),"-")</f>
        <v>-</v>
      </c>
      <c r="EI58" s="123" t="str">
        <f>IF($O58&gt;=EI$1,INDEX(整列!$A$2:$K$3512,MATCH($A58,整列!$A$2:$A$3512,0)+EI$1-1,11),"-")</f>
        <v>-</v>
      </c>
      <c r="EJ58" s="123" t="str">
        <f>IF($O58&gt;=EJ$1,INDEX(整列!$A$2:$K$3512,MATCH($A58,整列!$A$2:$A$3512,0)+EJ$1-1,11),"-")</f>
        <v>-</v>
      </c>
      <c r="EK58" s="123" t="str">
        <f>IF($O58&gt;=EK$1,INDEX(整列!$A$2:$K$3512,MATCH($A58,整列!$A$2:$A$3512,0)+EK$1-1,11),"-")</f>
        <v>-</v>
      </c>
      <c r="EL58" s="123" t="str">
        <f>IF($O58&gt;=EL$1,INDEX(整列!$A$2:$K$3512,MATCH($A58,整列!$A$2:$A$3512,0)+EL$1-1,11),"-")</f>
        <v>-</v>
      </c>
      <c r="EM58" s="123" t="str">
        <f>IF($O58&gt;=EM$1,INDEX(整列!$A$2:$K$3512,MATCH($A58,整列!$A$2:$A$3512,0)+EM$1-1,11),"-")</f>
        <v>-</v>
      </c>
      <c r="EN58" s="123" t="str">
        <f>IF($O58&gt;=EN$1,INDEX(整列!$A$2:$K$3512,MATCH($A58,整列!$A$2:$A$3512,0)+EN$1-1,11),"-")</f>
        <v>-</v>
      </c>
      <c r="EO58" s="123" t="str">
        <f>IF($O58&gt;=EO$1,INDEX(整列!$A$2:$K$3512,MATCH($A58,整列!$A$2:$A$3512,0)+EO$1-1,11),"-")</f>
        <v>-</v>
      </c>
      <c r="EP58" s="123" t="str">
        <f>IF($O58&gt;=EP$1,INDEX(整列!$A$2:$K$3512,MATCH($A58,整列!$A$2:$A$3512,0)+EP$1-1,11),"-")</f>
        <v>-</v>
      </c>
      <c r="EQ58" s="123" t="str">
        <f>IF($O58&gt;=EQ$1,INDEX(整列!$A$2:$K$3512,MATCH($A58,整列!$A$2:$A$3512,0)+EQ$1-1,11),"-")</f>
        <v>-</v>
      </c>
      <c r="ER58" s="123" t="str">
        <f>IF($O58&gt;=ER$1,INDEX(整列!$A$2:$K$3512,MATCH($A58,整列!$A$2:$A$3512,0)+ER$1-1,11),"-")</f>
        <v>-</v>
      </c>
      <c r="ES58" s="123" t="str">
        <f>IF($O58&gt;=ES$1,INDEX(整列!$A$2:$K$3512,MATCH($A58,整列!$A$2:$A$3512,0)+ES$1-1,11),"-")</f>
        <v>-</v>
      </c>
      <c r="ET58" s="123" t="str">
        <f>IF($O58&gt;=ET$1,INDEX(整列!$A$2:$K$3512,MATCH($A58,整列!$A$2:$A$3512,0)+ET$1-1,11),"-")</f>
        <v>-</v>
      </c>
      <c r="EU58" s="123" t="str">
        <f>IF($O58&gt;=EU$1,INDEX(整列!$A$2:$K$3512,MATCH($A58,整列!$A$2:$A$3512,0)+EU$1-1,11),"-")</f>
        <v>-</v>
      </c>
      <c r="EV58" s="123" t="str">
        <f>IF($O58&gt;=EV$1,INDEX(整列!$A$2:$K$3512,MATCH($A58,整列!$A$2:$A$3512,0)+EV$1-1,11),"-")</f>
        <v>-</v>
      </c>
      <c r="EW58" s="123" t="str">
        <f>IF($O58&gt;=EW$1,INDEX(整列!$A$2:$K$3512,MATCH($A58,整列!$A$2:$A$3512,0)+EW$1-1,11),"-")</f>
        <v>-</v>
      </c>
      <c r="EX58" s="123" t="str">
        <f>IF($O58&gt;=EX$1,INDEX(整列!$A$2:$K$3512,MATCH($A58,整列!$A$2:$A$3512,0)+EX$1-1,11),"-")</f>
        <v>-</v>
      </c>
      <c r="EY58" s="123" t="str">
        <f>IF($O58&gt;=EY$1,INDEX(整列!$A$2:$K$3512,MATCH($A58,整列!$A$2:$A$3512,0)+EY$1-1,11),"-")</f>
        <v>-</v>
      </c>
      <c r="EZ58" s="123" t="str">
        <f>IF($O58&gt;=EZ$1,INDEX(整列!$A$2:$K$3512,MATCH($A58,整列!$A$2:$A$3512,0)+EZ$1-1,11),"-")</f>
        <v>-</v>
      </c>
      <c r="FA58" s="123" t="str">
        <f>IF($O58&gt;=FA$1,INDEX(整列!$A$2:$K$3512,MATCH($A58,整列!$A$2:$A$3512,0)+FA$1-1,11),"-")</f>
        <v>-</v>
      </c>
      <c r="FB58" s="123" t="str">
        <f>IF($O58&gt;=FB$1,INDEX(整列!$A$2:$K$3512,MATCH($A58,整列!$A$2:$A$3512,0)+FB$1-1,11),"-")</f>
        <v>-</v>
      </c>
      <c r="FC58" s="123" t="str">
        <f>IF($O58&gt;=FC$1,INDEX(整列!$A$2:$K$3512,MATCH($A58,整列!$A$2:$A$3512,0)+FC$1-1,11),"-")</f>
        <v>-</v>
      </c>
      <c r="FD58" s="123" t="str">
        <f>IF($O58&gt;=FD$1,INDEX(整列!$A$2:$K$3512,MATCH($A58,整列!$A$2:$A$3512,0)+FD$1-1,11),"-")</f>
        <v>-</v>
      </c>
      <c r="FE58" s="123" t="str">
        <f>IF($O58&gt;=FE$1,INDEX(整列!$A$2:$K$3512,MATCH($A58,整列!$A$2:$A$3512,0)+FE$1-1,11),"-")</f>
        <v>-</v>
      </c>
      <c r="FF58" s="123" t="str">
        <f>IF($O58&gt;=FF$1,INDEX(整列!$A$2:$K$3512,MATCH($A58,整列!$A$2:$A$3512,0)+FF$1-1,11),"-")</f>
        <v>-</v>
      </c>
      <c r="FG58" s="123" t="str">
        <f>IF($O58&gt;=FG$1,INDEX(整列!$A$2:$K$3512,MATCH($A58,整列!$A$2:$A$3512,0)+FG$1-1,11),"-")</f>
        <v>-</v>
      </c>
      <c r="FH58" s="123" t="str">
        <f>IF($O58&gt;=FH$1,INDEX(整列!$A$2:$K$3512,MATCH($A58,整列!$A$2:$A$3512,0)+FH$1-1,11),"-")</f>
        <v>-</v>
      </c>
      <c r="FI58" s="123" t="str">
        <f>IF($O58&gt;=FI$1,INDEX(整列!$A$2:$K$3512,MATCH($A58,整列!$A$2:$A$3512,0)+FI$1-1,11),"-")</f>
        <v>-</v>
      </c>
      <c r="FJ58" s="123" t="str">
        <f>IF($O58&gt;=FJ$1,INDEX(整列!$A$2:$K$3512,MATCH($A58,整列!$A$2:$A$3512,0)+FJ$1-1,11),"-")</f>
        <v>-</v>
      </c>
      <c r="FK58" s="123" t="str">
        <f>IF($O58&gt;=FK$1,INDEX(整列!$A$2:$K$3512,MATCH($A58,整列!$A$2:$A$3512,0)+FK$1-1,11),"-")</f>
        <v>-</v>
      </c>
      <c r="FL58" s="123" t="str">
        <f>IF($O58&gt;=FL$1,INDEX(整列!$A$2:$K$3512,MATCH($A58,整列!$A$2:$A$3512,0)+FL$1-1,11),"-")</f>
        <v>-</v>
      </c>
      <c r="FM58" s="123" t="str">
        <f>IF($O58&gt;=FM$1,INDEX(整列!$A$2:$K$3512,MATCH($A58,整列!$A$2:$A$3512,0)+FM$1-1,11),"-")</f>
        <v>-</v>
      </c>
      <c r="FN58" s="123" t="str">
        <f>IF($O58&gt;=FN$1,INDEX(整列!$A$2:$K$3512,MATCH($A58,整列!$A$2:$A$3512,0)+FN$1-1,11),"-")</f>
        <v>-</v>
      </c>
      <c r="FO58" s="123" t="str">
        <f>IF($O58&gt;=FO$1,INDEX(整列!$A$2:$K$3512,MATCH($A58,整列!$A$2:$A$3512,0)+FO$1-1,11),"-")</f>
        <v>-</v>
      </c>
      <c r="FP58" s="123" t="str">
        <f>IF($O58&gt;=FP$1,INDEX(整列!$A$2:$K$3512,MATCH($A58,整列!$A$2:$A$3512,0)+FP$1-1,11),"-")</f>
        <v>-</v>
      </c>
      <c r="FQ58" s="123" t="str">
        <f>IF($O58&gt;=FQ$1,INDEX(整列!$A$2:$K$3512,MATCH($A58,整列!$A$2:$A$3512,0)+FQ$1-1,11),"-")</f>
        <v>-</v>
      </c>
      <c r="FR58" s="123" t="str">
        <f>IF($O58&gt;=FR$1,INDEX(整列!$A$2:$K$3512,MATCH($A58,整列!$A$2:$A$3512,0)+FR$1-1,11),"-")</f>
        <v>-</v>
      </c>
      <c r="FS58" s="123" t="str">
        <f>IF($O58&gt;=FS$1,INDEX(整列!$A$2:$K$3512,MATCH($A58,整列!$A$2:$A$3512,0)+FS$1-1,11),"-")</f>
        <v>-</v>
      </c>
      <c r="FT58" s="123" t="str">
        <f>IF($O58&gt;=FT$1,INDEX(整列!$A$2:$K$3512,MATCH($A58,整列!$A$2:$A$3512,0)+FT$1-1,11),"-")</f>
        <v>-</v>
      </c>
      <c r="FU58" s="123" t="str">
        <f>IF($O58&gt;=FU$1,INDEX(整列!$A$2:$K$3512,MATCH($A58,整列!$A$2:$A$3512,0)+FU$1-1,11),"-")</f>
        <v>-</v>
      </c>
      <c r="FV58" s="123" t="str">
        <f>IF($O58&gt;=FV$1,INDEX(整列!$A$2:$K$3512,MATCH($A58,整列!$A$2:$A$3512,0)+FV$1-1,11),"-")</f>
        <v>-</v>
      </c>
      <c r="FW58" s="123" t="str">
        <f>IF($O58&gt;=FW$1,INDEX(整列!$A$2:$K$3512,MATCH($A58,整列!$A$2:$A$3512,0)+FW$1-1,11),"-")</f>
        <v>-</v>
      </c>
      <c r="FX58" s="123" t="str">
        <f>IF($O58&gt;=FX$1,INDEX(整列!$A$2:$K$3512,MATCH($A58,整列!$A$2:$A$3512,0)+FX$1-1,11),"-")</f>
        <v>-</v>
      </c>
      <c r="FY58" s="123" t="str">
        <f>IF($O58&gt;=FY$1,INDEX(整列!$A$2:$K$3512,MATCH($A58,整列!$A$2:$A$3512,0)+FY$1-1,11),"-")</f>
        <v>-</v>
      </c>
      <c r="FZ58" s="123" t="str">
        <f>IF($O58&gt;=FZ$1,INDEX(整列!$A$2:$K$3512,MATCH($A58,整列!$A$2:$A$3512,0)+FZ$1-1,11),"-")</f>
        <v>-</v>
      </c>
      <c r="GA58" s="123" t="str">
        <f>IF($O58&gt;=GA$1,INDEX(整列!$A$2:$K$3512,MATCH($A58,整列!$A$2:$A$3512,0)+GA$1-1,11),"-")</f>
        <v>-</v>
      </c>
      <c r="GB58" s="123" t="str">
        <f>IF($O58&gt;=GB$1,INDEX(整列!$A$2:$K$3512,MATCH($A58,整列!$A$2:$A$3512,0)+GB$1-1,11),"-")</f>
        <v>-</v>
      </c>
      <c r="GC58" s="123" t="str">
        <f>IF($O58&gt;=GC$1,INDEX(整列!$A$2:$K$3512,MATCH($A58,整列!$A$2:$A$3512,0)+GC$1-1,11),"-")</f>
        <v>-</v>
      </c>
      <c r="GD58" s="123" t="str">
        <f>IF($O58&gt;=GD$1,INDEX(整列!$A$2:$K$3512,MATCH($A58,整列!$A$2:$A$3512,0)+GD$1-1,11),"-")</f>
        <v>-</v>
      </c>
      <c r="GE58" s="123" t="str">
        <f>IF($O58&gt;=GE$1,INDEX(整列!$A$2:$K$3512,MATCH($A58,整列!$A$2:$A$3512,0)+GE$1-1,11),"-")</f>
        <v>-</v>
      </c>
      <c r="GF58" s="123" t="str">
        <f>IF($O58&gt;=GF$1,INDEX(整列!$A$2:$K$3512,MATCH($A58,整列!$A$2:$A$3512,0)+GF$1-1,11),"-")</f>
        <v>-</v>
      </c>
      <c r="GG58" s="123" t="str">
        <f>IF($O58&gt;=GG$1,INDEX(整列!$A$2:$K$3512,MATCH($A58,整列!$A$2:$A$3512,0)+GG$1-1,11),"-")</f>
        <v>-</v>
      </c>
      <c r="GH58" s="123" t="str">
        <f>IF($O58&gt;=GH$1,INDEX(整列!$A$2:$K$3512,MATCH($A58,整列!$A$2:$A$3512,0)+GH$1-1,11),"-")</f>
        <v>-</v>
      </c>
      <c r="GI58" s="123" t="str">
        <f>IF($O58&gt;=GI$1,INDEX(整列!$A$2:$K$3512,MATCH($A58,整列!$A$2:$A$3512,0)+GI$1-1,11),"-")</f>
        <v>-</v>
      </c>
      <c r="GJ58" s="123" t="str">
        <f>IF($O58&gt;=GJ$1,INDEX(整列!$A$2:$K$3512,MATCH($A58,整列!$A$2:$A$3512,0)+GJ$1-1,11),"-")</f>
        <v>-</v>
      </c>
      <c r="GK58" s="123" t="str">
        <f>IF($O58&gt;=GK$1,INDEX(整列!$A$2:$K$3512,MATCH($A58,整列!$A$2:$A$3512,0)+GK$1-1,11),"-")</f>
        <v>-</v>
      </c>
      <c r="GL58" s="123" t="str">
        <f>IF($O58&gt;=GL$1,INDEX(整列!$A$2:$K$3512,MATCH($A58,整列!$A$2:$A$3512,0)+GL$1-1,11),"-")</f>
        <v>-</v>
      </c>
      <c r="GM58" s="123" t="str">
        <f>IF($O58&gt;=GM$1,INDEX(整列!$A$2:$K$3512,MATCH($A58,整列!$A$2:$A$3512,0)+GM$1-1,11),"-")</f>
        <v>-</v>
      </c>
      <c r="GN58" s="123" t="str">
        <f>IF($O58&gt;=GN$1,INDEX(整列!$A$2:$K$3512,MATCH($A58,整列!$A$2:$A$3512,0)+GN$1-1,11),"-")</f>
        <v>-</v>
      </c>
      <c r="GO58" s="123" t="str">
        <f>IF($O58&gt;=GO$1,INDEX(整列!$A$2:$K$3512,MATCH($A58,整列!$A$2:$A$3512,0)+GO$1-1,11),"-")</f>
        <v>-</v>
      </c>
      <c r="GP58" s="123" t="str">
        <f>IF($O58&gt;=GP$1,INDEX(整列!$A$2:$K$3512,MATCH($A58,整列!$A$2:$A$3512,0)+GP$1-1,11),"-")</f>
        <v>-</v>
      </c>
      <c r="GQ58" s="123" t="str">
        <f>IF($O58&gt;=GQ$1,INDEX(整列!$A$2:$K$3512,MATCH($A58,整列!$A$2:$A$3512,0)+GQ$1-1,11),"-")</f>
        <v>-</v>
      </c>
      <c r="GR58" s="123" t="str">
        <f>IF($O58&gt;=GR$1,INDEX(整列!$A$2:$K$3512,MATCH($A58,整列!$A$2:$A$3512,0)+GR$1-1,11),"-")</f>
        <v>-</v>
      </c>
      <c r="GS58" s="123" t="str">
        <f>IF($O58&gt;=GS$1,INDEX(整列!$A$2:$K$3512,MATCH($A58,整列!$A$2:$A$3512,0)+GS$1-1,11),"-")</f>
        <v>-</v>
      </c>
      <c r="GT58" s="123" t="str">
        <f>IF($O58&gt;=GT$1,INDEX(整列!$A$2:$K$3512,MATCH($A58,整列!$A$2:$A$3512,0)+GT$1-1,11),"-")</f>
        <v>-</v>
      </c>
      <c r="GU58" s="123" t="str">
        <f>IF($O58&gt;=GU$1,INDEX(整列!$A$2:$K$3512,MATCH($A58,整列!$A$2:$A$3512,0)+GU$1-1,11),"-")</f>
        <v>-</v>
      </c>
      <c r="GV58" s="123" t="str">
        <f>IF($O58&gt;=GV$1,INDEX(整列!$A$2:$K$3512,MATCH($A58,整列!$A$2:$A$3512,0)+GV$1-1,11),"-")</f>
        <v>-</v>
      </c>
      <c r="GW58" s="123" t="str">
        <f>IF($O58&gt;=GW$1,INDEX(整列!$A$2:$K$3512,MATCH($A58,整列!$A$2:$A$3512,0)+GW$1-1,11),"-")</f>
        <v>-</v>
      </c>
      <c r="GX58" s="123" t="str">
        <f>IF($O58&gt;=GX$1,INDEX(整列!$A$2:$K$3512,MATCH($A58,整列!$A$2:$A$3512,0)+GX$1-1,11),"-")</f>
        <v>-</v>
      </c>
      <c r="GY58" s="123" t="str">
        <f>IF($O58&gt;=GY$1,INDEX(整列!$A$2:$K$3512,MATCH($A58,整列!$A$2:$A$3512,0)+GY$1-1,11),"-")</f>
        <v>-</v>
      </c>
      <c r="GZ58" s="123" t="str">
        <f>IF($O58&gt;=GZ$1,INDEX(整列!$A$2:$K$3512,MATCH($A58,整列!$A$2:$A$3512,0)+GZ$1-1,11),"-")</f>
        <v>-</v>
      </c>
      <c r="HA58" s="123" t="str">
        <f>IF($O58&gt;=HA$1,INDEX(整列!$A$2:$K$3512,MATCH($A58,整列!$A$2:$A$3512,0)+HA$1-1,11),"-")</f>
        <v>-</v>
      </c>
      <c r="HB58" s="123" t="str">
        <f>IF($O58&gt;=HB$1,INDEX(整列!$A$2:$K$3512,MATCH($A58,整列!$A$2:$A$3512,0)+HB$1-1,11),"-")</f>
        <v>-</v>
      </c>
      <c r="HC58" s="123" t="str">
        <f>IF($O58&gt;=HC$1,INDEX(整列!$A$2:$K$3512,MATCH($A58,整列!$A$2:$A$3512,0)+HC$1-1,11),"-")</f>
        <v>-</v>
      </c>
      <c r="HD58" s="123" t="str">
        <f>IF($O58&gt;=HD$1,INDEX(整列!$A$2:$K$3512,MATCH($A58,整列!$A$2:$A$3512,0)+HD$1-1,11),"-")</f>
        <v>-</v>
      </c>
      <c r="HE58" s="123" t="str">
        <f>IF($O58&gt;=HE$1,INDEX(整列!$A$2:$K$3512,MATCH($A58,整列!$A$2:$A$3512,0)+HE$1-1,11),"-")</f>
        <v>-</v>
      </c>
      <c r="HF58" s="123" t="str">
        <f>IF($O58&gt;=HF$1,INDEX(整列!$A$2:$K$3512,MATCH($A58,整列!$A$2:$A$3512,0)+HF$1-1,11),"-")</f>
        <v>-</v>
      </c>
      <c r="HG58" s="123" t="str">
        <f>IF($O58&gt;=HG$1,INDEX(整列!$A$2:$K$3512,MATCH($A58,整列!$A$2:$A$3512,0)+HG$1-1,11),"-")</f>
        <v>-</v>
      </c>
      <c r="HH58" s="123" t="str">
        <f>IF($O58&gt;=HH$1,INDEX(整列!$A$2:$K$3512,MATCH($A58,整列!$A$2:$A$3512,0)+HH$1-1,11),"-")</f>
        <v>-</v>
      </c>
      <c r="HI58" s="123" t="str">
        <f>IF($O58&gt;=HI$1,INDEX(整列!$A$2:$K$3512,MATCH($A58,整列!$A$2:$A$3512,0)+HI$1-1,11),"-")</f>
        <v>-</v>
      </c>
      <c r="HJ58" s="123" t="str">
        <f>IF($O58&gt;=HJ$1,INDEX(整列!$A$2:$K$3512,MATCH($A58,整列!$A$2:$A$3512,0)+HJ$1-1,11),"-")</f>
        <v>-</v>
      </c>
      <c r="HK58" s="123" t="str">
        <f>IF($O58&gt;=HK$1,INDEX(整列!$A$2:$K$3512,MATCH($A58,整列!$A$2:$A$3512,0)+HK$1-1,11),"-")</f>
        <v>-</v>
      </c>
      <c r="HL58" s="123" t="str">
        <f>IF($O58&gt;=HL$1,INDEX(整列!$A$2:$K$3512,MATCH($A58,整列!$A$2:$A$3512,0)+HL$1-1,11),"-")</f>
        <v>-</v>
      </c>
      <c r="HP58" s="101" t="str">
        <f t="shared" si="5"/>
        <v>A06-8906-0000</v>
      </c>
      <c r="HQ58" s="115">
        <f>COUNTIF(整列!$A$2:$A$3512,HP58)</f>
        <v>27</v>
      </c>
    </row>
    <row r="59" spans="1:225" ht="13.5">
      <c r="A59" s="48" t="s">
        <v>335</v>
      </c>
      <c r="B59" s="48" t="s">
        <v>179</v>
      </c>
      <c r="C59" s="48" t="s">
        <v>180</v>
      </c>
      <c r="D59" s="48" t="s">
        <v>187</v>
      </c>
      <c r="E59" s="48" t="s">
        <v>312</v>
      </c>
      <c r="F59" s="48" t="s">
        <v>239</v>
      </c>
      <c r="G59" s="48" t="s">
        <v>240</v>
      </c>
      <c r="H59" s="48" t="s">
        <v>190</v>
      </c>
      <c r="I59" s="48" t="s">
        <v>336</v>
      </c>
      <c r="J59" s="48" t="s">
        <v>181</v>
      </c>
      <c r="K59" s="48" t="s">
        <v>337</v>
      </c>
      <c r="L59" s="48" t="s">
        <v>184</v>
      </c>
      <c r="M59" s="48"/>
      <c r="N59" s="119"/>
      <c r="O59" s="120">
        <f>COUNTIF(整列!$A$2:$A$3512,$A59)</f>
        <v>4</v>
      </c>
      <c r="P59" s="121">
        <f t="shared" si="0"/>
        <v>17625</v>
      </c>
      <c r="Q59" s="121">
        <f t="shared" si="1"/>
        <v>5481.5029873201747</v>
      </c>
      <c r="R59" s="122">
        <f t="shared" si="2"/>
        <v>25500</v>
      </c>
      <c r="S59" s="121">
        <f t="shared" si="3"/>
        <v>16250</v>
      </c>
      <c r="T59" s="121">
        <f t="shared" si="4"/>
        <v>12500</v>
      </c>
      <c r="U59" s="123">
        <f>IF($O59&gt;=U$1,INDEX(整列!$A$2:$K$3512,MATCH($A59,整列!$A$2:$A$3512,0)+U$1-1,11),"-")</f>
        <v>20000</v>
      </c>
      <c r="V59" s="123">
        <f>IF($O59&gt;=V$1,INDEX(整列!$A$2:$K$3512,MATCH($A59,整列!$A$2:$A$3512,0)+V$1-1,11),"-")</f>
        <v>12500</v>
      </c>
      <c r="W59" s="123">
        <f>IF($O59&gt;=W$1,INDEX(整列!$A$2:$K$3512,MATCH($A59,整列!$A$2:$A$3512,0)+W$1-1,11),"-")</f>
        <v>12500</v>
      </c>
      <c r="X59" s="123">
        <f>IF($O59&gt;=X$1,INDEX(整列!$A$2:$K$3512,MATCH($A59,整列!$A$2:$A$3512,0)+X$1-1,11),"-")</f>
        <v>25500</v>
      </c>
      <c r="Y59" s="123" t="str">
        <f>IF($O59&gt;=Y$1,INDEX(整列!$A$2:$K$3512,MATCH($A59,整列!$A$2:$A$3512,0)+Y$1-1,11),"-")</f>
        <v>-</v>
      </c>
      <c r="Z59" s="123" t="str">
        <f>IF($O59&gt;=Z$1,INDEX(整列!$A$2:$K$3512,MATCH($A59,整列!$A$2:$A$3512,0)+Z$1-1,11),"-")</f>
        <v>-</v>
      </c>
      <c r="AA59" s="123" t="str">
        <f>IF($O59&gt;=AA$1,INDEX(整列!$A$2:$K$3512,MATCH($A59,整列!$A$2:$A$3512,0)+AA$1-1,11),"-")</f>
        <v>-</v>
      </c>
      <c r="AB59" s="123" t="str">
        <f>IF($O59&gt;=AB$1,INDEX(整列!$A$2:$K$3512,MATCH($A59,整列!$A$2:$A$3512,0)+AB$1-1,11),"-")</f>
        <v>-</v>
      </c>
      <c r="AC59" s="123" t="str">
        <f>IF($O59&gt;=AC$1,INDEX(整列!$A$2:$K$3512,MATCH($A59,整列!$A$2:$A$3512,0)+AC$1-1,11),"-")</f>
        <v>-</v>
      </c>
      <c r="AD59" s="123" t="str">
        <f>IF($O59&gt;=AD$1,INDEX(整列!$A$2:$K$3512,MATCH($A59,整列!$A$2:$A$3512,0)+AD$1-1,11),"-")</f>
        <v>-</v>
      </c>
      <c r="AE59" s="123" t="str">
        <f>IF($O59&gt;=AE$1,INDEX(整列!$A$2:$K$3512,MATCH($A59,整列!$A$2:$A$3512,0)+AE$1-1,11),"-")</f>
        <v>-</v>
      </c>
      <c r="AF59" s="123" t="str">
        <f>IF($O59&gt;=AF$1,INDEX(整列!$A$2:$K$3512,MATCH($A59,整列!$A$2:$A$3512,0)+AF$1-1,11),"-")</f>
        <v>-</v>
      </c>
      <c r="AG59" s="123" t="str">
        <f>IF($O59&gt;=AG$1,INDEX(整列!$A$2:$K$3512,MATCH($A59,整列!$A$2:$A$3512,0)+AG$1-1,11),"-")</f>
        <v>-</v>
      </c>
      <c r="AH59" s="123" t="str">
        <f>IF($O59&gt;=AH$1,INDEX(整列!$A$2:$K$3512,MATCH($A59,整列!$A$2:$A$3512,0)+AH$1-1,11),"-")</f>
        <v>-</v>
      </c>
      <c r="AI59" s="123" t="str">
        <f>IF($O59&gt;=AI$1,INDEX(整列!$A$2:$K$3512,MATCH($A59,整列!$A$2:$A$3512,0)+AI$1-1,11),"-")</f>
        <v>-</v>
      </c>
      <c r="AJ59" s="123" t="str">
        <f>IF($O59&gt;=AJ$1,INDEX(整列!$A$2:$K$3512,MATCH($A59,整列!$A$2:$A$3512,0)+AJ$1-1,11),"-")</f>
        <v>-</v>
      </c>
      <c r="AK59" s="123" t="str">
        <f>IF($O59&gt;=AK$1,INDEX(整列!$A$2:$K$3512,MATCH($A59,整列!$A$2:$A$3512,0)+AK$1-1,11),"-")</f>
        <v>-</v>
      </c>
      <c r="AL59" s="123" t="str">
        <f>IF($O59&gt;=AL$1,INDEX(整列!$A$2:$K$3512,MATCH($A59,整列!$A$2:$A$3512,0)+AL$1-1,11),"-")</f>
        <v>-</v>
      </c>
      <c r="AM59" s="123" t="str">
        <f>IF($O59&gt;=AM$1,INDEX(整列!$A$2:$K$3512,MATCH($A59,整列!$A$2:$A$3512,0)+AM$1-1,11),"-")</f>
        <v>-</v>
      </c>
      <c r="AN59" s="123" t="str">
        <f>IF($O59&gt;=AN$1,INDEX(整列!$A$2:$K$3512,MATCH($A59,整列!$A$2:$A$3512,0)+AN$1-1,11),"-")</f>
        <v>-</v>
      </c>
      <c r="AO59" s="123" t="str">
        <f>IF($O59&gt;=AO$1,INDEX(整列!$A$2:$K$3512,MATCH($A59,整列!$A$2:$A$3512,0)+AO$1-1,11),"-")</f>
        <v>-</v>
      </c>
      <c r="AP59" s="123" t="str">
        <f>IF($O59&gt;=AP$1,INDEX(整列!$A$2:$K$3512,MATCH($A59,整列!$A$2:$A$3512,0)+AP$1-1,11),"-")</f>
        <v>-</v>
      </c>
      <c r="AQ59" s="123" t="str">
        <f>IF($O59&gt;=AQ$1,INDEX(整列!$A$2:$K$3512,MATCH($A59,整列!$A$2:$A$3512,0)+AQ$1-1,11),"-")</f>
        <v>-</v>
      </c>
      <c r="AR59" s="123" t="str">
        <f>IF($O59&gt;=AR$1,INDEX(整列!$A$2:$K$3512,MATCH($A59,整列!$A$2:$A$3512,0)+AR$1-1,11),"-")</f>
        <v>-</v>
      </c>
      <c r="AS59" s="123" t="str">
        <f>IF($O59&gt;=AS$1,INDEX(整列!$A$2:$K$3512,MATCH($A59,整列!$A$2:$A$3512,0)+AS$1-1,11),"-")</f>
        <v>-</v>
      </c>
      <c r="AT59" s="123" t="str">
        <f>IF($O59&gt;=AT$1,INDEX(整列!$A$2:$K$3512,MATCH($A59,整列!$A$2:$A$3512,0)+AT$1-1,11),"-")</f>
        <v>-</v>
      </c>
      <c r="AU59" s="123" t="str">
        <f>IF($O59&gt;=AU$1,INDEX(整列!$A$2:$K$3512,MATCH($A59,整列!$A$2:$A$3512,0)+AU$1-1,11),"-")</f>
        <v>-</v>
      </c>
      <c r="AV59" s="123" t="str">
        <f>IF($O59&gt;=AV$1,INDEX(整列!$A$2:$K$3512,MATCH($A59,整列!$A$2:$A$3512,0)+AV$1-1,11),"-")</f>
        <v>-</v>
      </c>
      <c r="AW59" s="123" t="str">
        <f>IF($O59&gt;=AW$1,INDEX(整列!$A$2:$K$3512,MATCH($A59,整列!$A$2:$A$3512,0)+AW$1-1,11),"-")</f>
        <v>-</v>
      </c>
      <c r="AX59" s="123" t="str">
        <f>IF($O59&gt;=AX$1,INDEX(整列!$A$2:$K$3512,MATCH($A59,整列!$A$2:$A$3512,0)+AX$1-1,11),"-")</f>
        <v>-</v>
      </c>
      <c r="AY59" s="123" t="str">
        <f>IF($O59&gt;=AY$1,INDEX(整列!$A$2:$K$3512,MATCH($A59,整列!$A$2:$A$3512,0)+AY$1-1,11),"-")</f>
        <v>-</v>
      </c>
      <c r="AZ59" s="123" t="str">
        <f>IF($O59&gt;=AZ$1,INDEX(整列!$A$2:$K$3512,MATCH($A59,整列!$A$2:$A$3512,0)+AZ$1-1,11),"-")</f>
        <v>-</v>
      </c>
      <c r="BA59" s="123" t="str">
        <f>IF($O59&gt;=BA$1,INDEX(整列!$A$2:$K$3512,MATCH($A59,整列!$A$2:$A$3512,0)+BA$1-1,11),"-")</f>
        <v>-</v>
      </c>
      <c r="BB59" s="123" t="str">
        <f>IF($O59&gt;=BB$1,INDEX(整列!$A$2:$K$3512,MATCH($A59,整列!$A$2:$A$3512,0)+BB$1-1,11),"-")</f>
        <v>-</v>
      </c>
      <c r="BC59" s="123" t="str">
        <f>IF($O59&gt;=BC$1,INDEX(整列!$A$2:$K$3512,MATCH($A59,整列!$A$2:$A$3512,0)+BC$1-1,11),"-")</f>
        <v>-</v>
      </c>
      <c r="BD59" s="123" t="str">
        <f>IF($O59&gt;=BD$1,INDEX(整列!$A$2:$K$3512,MATCH($A59,整列!$A$2:$A$3512,0)+BD$1-1,11),"-")</f>
        <v>-</v>
      </c>
      <c r="BE59" s="123" t="str">
        <f>IF($O59&gt;=BE$1,INDEX(整列!$A$2:$K$3512,MATCH($A59,整列!$A$2:$A$3512,0)+BE$1-1,11),"-")</f>
        <v>-</v>
      </c>
      <c r="BF59" s="123" t="str">
        <f>IF($O59&gt;=BF$1,INDEX(整列!$A$2:$K$3512,MATCH($A59,整列!$A$2:$A$3512,0)+BF$1-1,11),"-")</f>
        <v>-</v>
      </c>
      <c r="BG59" s="123" t="str">
        <f>IF($O59&gt;=BG$1,INDEX(整列!$A$2:$K$3512,MATCH($A59,整列!$A$2:$A$3512,0)+BG$1-1,11),"-")</f>
        <v>-</v>
      </c>
      <c r="BH59" s="123" t="str">
        <f>IF($O59&gt;=BH$1,INDEX(整列!$A$2:$K$3512,MATCH($A59,整列!$A$2:$A$3512,0)+BH$1-1,11),"-")</f>
        <v>-</v>
      </c>
      <c r="BI59" s="123" t="str">
        <f>IF($O59&gt;=BI$1,INDEX(整列!$A$2:$K$3512,MATCH($A59,整列!$A$2:$A$3512,0)+BI$1-1,11),"-")</f>
        <v>-</v>
      </c>
      <c r="BJ59" s="123" t="str">
        <f>IF($O59&gt;=BJ$1,INDEX(整列!$A$2:$K$3512,MATCH($A59,整列!$A$2:$A$3512,0)+BJ$1-1,11),"-")</f>
        <v>-</v>
      </c>
      <c r="BK59" s="123" t="str">
        <f>IF($O59&gt;=BK$1,INDEX(整列!$A$2:$K$3512,MATCH($A59,整列!$A$2:$A$3512,0)+BK$1-1,11),"-")</f>
        <v>-</v>
      </c>
      <c r="BL59" s="123" t="str">
        <f>IF($O59&gt;=BL$1,INDEX(整列!$A$2:$K$3512,MATCH($A59,整列!$A$2:$A$3512,0)+BL$1-1,11),"-")</f>
        <v>-</v>
      </c>
      <c r="BM59" s="123" t="str">
        <f>IF($O59&gt;=BM$1,INDEX(整列!$A$2:$K$3512,MATCH($A59,整列!$A$2:$A$3512,0)+BM$1-1,11),"-")</f>
        <v>-</v>
      </c>
      <c r="BN59" s="123" t="str">
        <f>IF($O59&gt;=BN$1,INDEX(整列!$A$2:$K$3512,MATCH($A59,整列!$A$2:$A$3512,0)+BN$1-1,11),"-")</f>
        <v>-</v>
      </c>
      <c r="BO59" s="123" t="str">
        <f>IF($O59&gt;=BO$1,INDEX(整列!$A$2:$K$3512,MATCH($A59,整列!$A$2:$A$3512,0)+BO$1-1,11),"-")</f>
        <v>-</v>
      </c>
      <c r="BP59" s="123" t="str">
        <f>IF($O59&gt;=BP$1,INDEX(整列!$A$2:$K$3512,MATCH($A59,整列!$A$2:$A$3512,0)+BP$1-1,11),"-")</f>
        <v>-</v>
      </c>
      <c r="BQ59" s="123" t="str">
        <f>IF($O59&gt;=BQ$1,INDEX(整列!$A$2:$K$3512,MATCH($A59,整列!$A$2:$A$3512,0)+BQ$1-1,11),"-")</f>
        <v>-</v>
      </c>
      <c r="BR59" s="123" t="str">
        <f>IF($O59&gt;=BR$1,INDEX(整列!$A$2:$K$3512,MATCH($A59,整列!$A$2:$A$3512,0)+BR$1-1,11),"-")</f>
        <v>-</v>
      </c>
      <c r="BS59" s="123" t="str">
        <f>IF($O59&gt;=BS$1,INDEX(整列!$A$2:$K$3512,MATCH($A59,整列!$A$2:$A$3512,0)+BS$1-1,11),"-")</f>
        <v>-</v>
      </c>
      <c r="BT59" s="123" t="str">
        <f>IF($O59&gt;=BT$1,INDEX(整列!$A$2:$K$3512,MATCH($A59,整列!$A$2:$A$3512,0)+BT$1-1,11),"-")</f>
        <v>-</v>
      </c>
      <c r="BU59" s="123" t="str">
        <f>IF($O59&gt;=BU$1,INDEX(整列!$A$2:$K$3512,MATCH($A59,整列!$A$2:$A$3512,0)+BU$1-1,11),"-")</f>
        <v>-</v>
      </c>
      <c r="BV59" s="123" t="str">
        <f>IF($O59&gt;=BV$1,INDEX(整列!$A$2:$K$3512,MATCH($A59,整列!$A$2:$A$3512,0)+BV$1-1,11),"-")</f>
        <v>-</v>
      </c>
      <c r="BW59" s="123" t="str">
        <f>IF($O59&gt;=BW$1,INDEX(整列!$A$2:$K$3512,MATCH($A59,整列!$A$2:$A$3512,0)+BW$1-1,11),"-")</f>
        <v>-</v>
      </c>
      <c r="BX59" s="123" t="str">
        <f>IF($O59&gt;=BX$1,INDEX(整列!$A$2:$K$3512,MATCH($A59,整列!$A$2:$A$3512,0)+BX$1-1,11),"-")</f>
        <v>-</v>
      </c>
      <c r="BY59" s="123" t="str">
        <f>IF($O59&gt;=BY$1,INDEX(整列!$A$2:$K$3512,MATCH($A59,整列!$A$2:$A$3512,0)+BY$1-1,11),"-")</f>
        <v>-</v>
      </c>
      <c r="BZ59" s="123" t="str">
        <f>IF($O59&gt;=BZ$1,INDEX(整列!$A$2:$K$3512,MATCH($A59,整列!$A$2:$A$3512,0)+BZ$1-1,11),"-")</f>
        <v>-</v>
      </c>
      <c r="CA59" s="123" t="str">
        <f>IF($O59&gt;=CA$1,INDEX(整列!$A$2:$K$3512,MATCH($A59,整列!$A$2:$A$3512,0)+CA$1-1,11),"-")</f>
        <v>-</v>
      </c>
      <c r="CB59" s="123" t="str">
        <f>IF($O59&gt;=CB$1,INDEX(整列!$A$2:$K$3512,MATCH($A59,整列!$A$2:$A$3512,0)+CB$1-1,11),"-")</f>
        <v>-</v>
      </c>
      <c r="CC59" s="123" t="str">
        <f>IF($O59&gt;=CC$1,INDEX(整列!$A$2:$K$3512,MATCH($A59,整列!$A$2:$A$3512,0)+CC$1-1,11),"-")</f>
        <v>-</v>
      </c>
      <c r="CD59" s="123" t="str">
        <f>IF($O59&gt;=CD$1,INDEX(整列!$A$2:$K$3512,MATCH($A59,整列!$A$2:$A$3512,0)+CD$1-1,11),"-")</f>
        <v>-</v>
      </c>
      <c r="CE59" s="123" t="str">
        <f>IF($O59&gt;=CE$1,INDEX(整列!$A$2:$K$3512,MATCH($A59,整列!$A$2:$A$3512,0)+CE$1-1,11),"-")</f>
        <v>-</v>
      </c>
      <c r="CF59" s="123" t="str">
        <f>IF($O59&gt;=CF$1,INDEX(整列!$A$2:$K$3512,MATCH($A59,整列!$A$2:$A$3512,0)+CF$1-1,11),"-")</f>
        <v>-</v>
      </c>
      <c r="CG59" s="123" t="str">
        <f>IF($O59&gt;=CG$1,INDEX(整列!$A$2:$K$3512,MATCH($A59,整列!$A$2:$A$3512,0)+CG$1-1,11),"-")</f>
        <v>-</v>
      </c>
      <c r="CH59" s="123" t="str">
        <f>IF($O59&gt;=CH$1,INDEX(整列!$A$2:$K$3512,MATCH($A59,整列!$A$2:$A$3512,0)+CH$1-1,11),"-")</f>
        <v>-</v>
      </c>
      <c r="CI59" s="123" t="str">
        <f>IF($O59&gt;=CI$1,INDEX(整列!$A$2:$K$3512,MATCH($A59,整列!$A$2:$A$3512,0)+CI$1-1,11),"-")</f>
        <v>-</v>
      </c>
      <c r="CJ59" s="123" t="str">
        <f>IF($O59&gt;=CJ$1,INDEX(整列!$A$2:$K$3512,MATCH($A59,整列!$A$2:$A$3512,0)+CJ$1-1,11),"-")</f>
        <v>-</v>
      </c>
      <c r="CK59" s="123" t="str">
        <f>IF($O59&gt;=CK$1,INDEX(整列!$A$2:$K$3512,MATCH($A59,整列!$A$2:$A$3512,0)+CK$1-1,11),"-")</f>
        <v>-</v>
      </c>
      <c r="CL59" s="123" t="str">
        <f>IF($O59&gt;=CL$1,INDEX(整列!$A$2:$K$3512,MATCH($A59,整列!$A$2:$A$3512,0)+CL$1-1,11),"-")</f>
        <v>-</v>
      </c>
      <c r="CM59" s="123" t="str">
        <f>IF($O59&gt;=CM$1,INDEX(整列!$A$2:$K$3512,MATCH($A59,整列!$A$2:$A$3512,0)+CM$1-1,11),"-")</f>
        <v>-</v>
      </c>
      <c r="CN59" s="123" t="str">
        <f>IF($O59&gt;=CN$1,INDEX(整列!$A$2:$K$3512,MATCH($A59,整列!$A$2:$A$3512,0)+CN$1-1,11),"-")</f>
        <v>-</v>
      </c>
      <c r="CO59" s="123" t="str">
        <f>IF($O59&gt;=CO$1,INDEX(整列!$A$2:$K$3512,MATCH($A59,整列!$A$2:$A$3512,0)+CO$1-1,11),"-")</f>
        <v>-</v>
      </c>
      <c r="CP59" s="123" t="str">
        <f>IF($O59&gt;=CP$1,INDEX(整列!$A$2:$K$3512,MATCH($A59,整列!$A$2:$A$3512,0)+CP$1-1,11),"-")</f>
        <v>-</v>
      </c>
      <c r="CQ59" s="123" t="str">
        <f>IF($O59&gt;=CQ$1,INDEX(整列!$A$2:$K$3512,MATCH($A59,整列!$A$2:$A$3512,0)+CQ$1-1,11),"-")</f>
        <v>-</v>
      </c>
      <c r="CR59" s="123" t="str">
        <f>IF($O59&gt;=CR$1,INDEX(整列!$A$2:$K$3512,MATCH($A59,整列!$A$2:$A$3512,0)+CR$1-1,11),"-")</f>
        <v>-</v>
      </c>
      <c r="CS59" s="123" t="str">
        <f>IF($O59&gt;=CS$1,INDEX(整列!$A$2:$K$3512,MATCH($A59,整列!$A$2:$A$3512,0)+CS$1-1,11),"-")</f>
        <v>-</v>
      </c>
      <c r="CT59" s="123" t="str">
        <f>IF($O59&gt;=CT$1,INDEX(整列!$A$2:$K$3512,MATCH($A59,整列!$A$2:$A$3512,0)+CT$1-1,11),"-")</f>
        <v>-</v>
      </c>
      <c r="CU59" s="123" t="str">
        <f>IF($O59&gt;=CU$1,INDEX(整列!$A$2:$K$3512,MATCH($A59,整列!$A$2:$A$3512,0)+CU$1-1,11),"-")</f>
        <v>-</v>
      </c>
      <c r="CV59" s="123" t="str">
        <f>IF($O59&gt;=CV$1,INDEX(整列!$A$2:$K$3512,MATCH($A59,整列!$A$2:$A$3512,0)+CV$1-1,11),"-")</f>
        <v>-</v>
      </c>
      <c r="CW59" s="123" t="str">
        <f>IF($O59&gt;=CW$1,INDEX(整列!$A$2:$K$3512,MATCH($A59,整列!$A$2:$A$3512,0)+CW$1-1,11),"-")</f>
        <v>-</v>
      </c>
      <c r="CX59" s="123" t="str">
        <f>IF($O59&gt;=CX$1,INDEX(整列!$A$2:$K$3512,MATCH($A59,整列!$A$2:$A$3512,0)+CX$1-1,11),"-")</f>
        <v>-</v>
      </c>
      <c r="CY59" s="123" t="str">
        <f>IF($O59&gt;=CY$1,INDEX(整列!$A$2:$K$3512,MATCH($A59,整列!$A$2:$A$3512,0)+CY$1-1,11),"-")</f>
        <v>-</v>
      </c>
      <c r="CZ59" s="123" t="str">
        <f>IF($O59&gt;=CZ$1,INDEX(整列!$A$2:$K$3512,MATCH($A59,整列!$A$2:$A$3512,0)+CZ$1-1,11),"-")</f>
        <v>-</v>
      </c>
      <c r="DA59" s="123" t="str">
        <f>IF($O59&gt;=DA$1,INDEX(整列!$A$2:$K$3512,MATCH($A59,整列!$A$2:$A$3512,0)+DA$1-1,11),"-")</f>
        <v>-</v>
      </c>
      <c r="DB59" s="123" t="str">
        <f>IF($O59&gt;=DB$1,INDEX(整列!$A$2:$K$3512,MATCH($A59,整列!$A$2:$A$3512,0)+DB$1-1,11),"-")</f>
        <v>-</v>
      </c>
      <c r="DC59" s="123" t="str">
        <f>IF($O59&gt;=DC$1,INDEX(整列!$A$2:$K$3512,MATCH($A59,整列!$A$2:$A$3512,0)+DC$1-1,11),"-")</f>
        <v>-</v>
      </c>
      <c r="DD59" s="123" t="str">
        <f>IF($O59&gt;=DD$1,INDEX(整列!$A$2:$K$3512,MATCH($A59,整列!$A$2:$A$3512,0)+DD$1-1,11),"-")</f>
        <v>-</v>
      </c>
      <c r="DE59" s="123" t="str">
        <f>IF($O59&gt;=DE$1,INDEX(整列!$A$2:$K$3512,MATCH($A59,整列!$A$2:$A$3512,0)+DE$1-1,11),"-")</f>
        <v>-</v>
      </c>
      <c r="DF59" s="123" t="str">
        <f>IF($O59&gt;=DF$1,INDEX(整列!$A$2:$K$3512,MATCH($A59,整列!$A$2:$A$3512,0)+DF$1-1,11),"-")</f>
        <v>-</v>
      </c>
      <c r="DG59" s="123" t="str">
        <f>IF($O59&gt;=DG$1,INDEX(整列!$A$2:$K$3512,MATCH($A59,整列!$A$2:$A$3512,0)+DG$1-1,11),"-")</f>
        <v>-</v>
      </c>
      <c r="DH59" s="123" t="str">
        <f>IF($O59&gt;=DH$1,INDEX(整列!$A$2:$K$3512,MATCH($A59,整列!$A$2:$A$3512,0)+DH$1-1,11),"-")</f>
        <v>-</v>
      </c>
      <c r="DI59" s="123" t="str">
        <f>IF($O59&gt;=DI$1,INDEX(整列!$A$2:$K$3512,MATCH($A59,整列!$A$2:$A$3512,0)+DI$1-1,11),"-")</f>
        <v>-</v>
      </c>
      <c r="DJ59" s="123" t="str">
        <f>IF($O59&gt;=DJ$1,INDEX(整列!$A$2:$K$3512,MATCH($A59,整列!$A$2:$A$3512,0)+DJ$1-1,11),"-")</f>
        <v>-</v>
      </c>
      <c r="DK59" s="123" t="str">
        <f>IF($O59&gt;=DK$1,INDEX(整列!$A$2:$K$3512,MATCH($A59,整列!$A$2:$A$3512,0)+DK$1-1,11),"-")</f>
        <v>-</v>
      </c>
      <c r="DL59" s="123" t="str">
        <f>IF($O59&gt;=DL$1,INDEX(整列!$A$2:$K$3512,MATCH($A59,整列!$A$2:$A$3512,0)+DL$1-1,11),"-")</f>
        <v>-</v>
      </c>
      <c r="DM59" s="123" t="str">
        <f>IF($O59&gt;=DM$1,INDEX(整列!$A$2:$K$3512,MATCH($A59,整列!$A$2:$A$3512,0)+DM$1-1,11),"-")</f>
        <v>-</v>
      </c>
      <c r="DN59" s="123" t="str">
        <f>IF($O59&gt;=DN$1,INDEX(整列!$A$2:$K$3512,MATCH($A59,整列!$A$2:$A$3512,0)+DN$1-1,11),"-")</f>
        <v>-</v>
      </c>
      <c r="DO59" s="123" t="str">
        <f>IF($O59&gt;=DO$1,INDEX(整列!$A$2:$K$3512,MATCH($A59,整列!$A$2:$A$3512,0)+DO$1-1,11),"-")</f>
        <v>-</v>
      </c>
      <c r="DP59" s="123" t="str">
        <f>IF($O59&gt;=DP$1,INDEX(整列!$A$2:$K$3512,MATCH($A59,整列!$A$2:$A$3512,0)+DP$1-1,11),"-")</f>
        <v>-</v>
      </c>
      <c r="DQ59" s="123" t="str">
        <f>IF($O59&gt;=DQ$1,INDEX(整列!$A$2:$K$3512,MATCH($A59,整列!$A$2:$A$3512,0)+DQ$1-1,11),"-")</f>
        <v>-</v>
      </c>
      <c r="DR59" s="123" t="str">
        <f>IF($O59&gt;=DR$1,INDEX(整列!$A$2:$K$3512,MATCH($A59,整列!$A$2:$A$3512,0)+DR$1-1,11),"-")</f>
        <v>-</v>
      </c>
      <c r="DS59" s="123" t="str">
        <f>IF($O59&gt;=DS$1,INDEX(整列!$A$2:$K$3512,MATCH($A59,整列!$A$2:$A$3512,0)+DS$1-1,11),"-")</f>
        <v>-</v>
      </c>
      <c r="DT59" s="123" t="str">
        <f>IF($O59&gt;=DT$1,INDEX(整列!$A$2:$K$3512,MATCH($A59,整列!$A$2:$A$3512,0)+DT$1-1,11),"-")</f>
        <v>-</v>
      </c>
      <c r="DU59" s="123" t="str">
        <f>IF($O59&gt;=DU$1,INDEX(整列!$A$2:$K$3512,MATCH($A59,整列!$A$2:$A$3512,0)+DU$1-1,11),"-")</f>
        <v>-</v>
      </c>
      <c r="DV59" s="123" t="str">
        <f>IF($O59&gt;=DV$1,INDEX(整列!$A$2:$K$3512,MATCH($A59,整列!$A$2:$A$3512,0)+DV$1-1,11),"-")</f>
        <v>-</v>
      </c>
      <c r="DW59" s="123" t="str">
        <f>IF($O59&gt;=DW$1,INDEX(整列!$A$2:$K$3512,MATCH($A59,整列!$A$2:$A$3512,0)+DW$1-1,11),"-")</f>
        <v>-</v>
      </c>
      <c r="DX59" s="123" t="str">
        <f>IF($O59&gt;=DX$1,INDEX(整列!$A$2:$K$3512,MATCH($A59,整列!$A$2:$A$3512,0)+DX$1-1,11),"-")</f>
        <v>-</v>
      </c>
      <c r="DY59" s="123" t="str">
        <f>IF($O59&gt;=DY$1,INDEX(整列!$A$2:$K$3512,MATCH($A59,整列!$A$2:$A$3512,0)+DY$1-1,11),"-")</f>
        <v>-</v>
      </c>
      <c r="DZ59" s="123" t="str">
        <f>IF($O59&gt;=DZ$1,INDEX(整列!$A$2:$K$3512,MATCH($A59,整列!$A$2:$A$3512,0)+DZ$1-1,11),"-")</f>
        <v>-</v>
      </c>
      <c r="EA59" s="123" t="str">
        <f>IF($O59&gt;=EA$1,INDEX(整列!$A$2:$K$3512,MATCH($A59,整列!$A$2:$A$3512,0)+EA$1-1,11),"-")</f>
        <v>-</v>
      </c>
      <c r="EB59" s="123" t="str">
        <f>IF($O59&gt;=EB$1,INDEX(整列!$A$2:$K$3512,MATCH($A59,整列!$A$2:$A$3512,0)+EB$1-1,11),"-")</f>
        <v>-</v>
      </c>
      <c r="EC59" s="123" t="str">
        <f>IF($O59&gt;=EC$1,INDEX(整列!$A$2:$K$3512,MATCH($A59,整列!$A$2:$A$3512,0)+EC$1-1,11),"-")</f>
        <v>-</v>
      </c>
      <c r="ED59" s="123" t="str">
        <f>IF($O59&gt;=ED$1,INDEX(整列!$A$2:$K$3512,MATCH($A59,整列!$A$2:$A$3512,0)+ED$1-1,11),"-")</f>
        <v>-</v>
      </c>
      <c r="EE59" s="123" t="str">
        <f>IF($O59&gt;=EE$1,INDEX(整列!$A$2:$K$3512,MATCH($A59,整列!$A$2:$A$3512,0)+EE$1-1,11),"-")</f>
        <v>-</v>
      </c>
      <c r="EF59" s="123" t="str">
        <f>IF($O59&gt;=EF$1,INDEX(整列!$A$2:$K$3512,MATCH($A59,整列!$A$2:$A$3512,0)+EF$1-1,11),"-")</f>
        <v>-</v>
      </c>
      <c r="EG59" s="123" t="str">
        <f>IF($O59&gt;=EG$1,INDEX(整列!$A$2:$K$3512,MATCH($A59,整列!$A$2:$A$3512,0)+EG$1-1,11),"-")</f>
        <v>-</v>
      </c>
      <c r="EH59" s="123" t="str">
        <f>IF($O59&gt;=EH$1,INDEX(整列!$A$2:$K$3512,MATCH($A59,整列!$A$2:$A$3512,0)+EH$1-1,11),"-")</f>
        <v>-</v>
      </c>
      <c r="EI59" s="123" t="str">
        <f>IF($O59&gt;=EI$1,INDEX(整列!$A$2:$K$3512,MATCH($A59,整列!$A$2:$A$3512,0)+EI$1-1,11),"-")</f>
        <v>-</v>
      </c>
      <c r="EJ59" s="123" t="str">
        <f>IF($O59&gt;=EJ$1,INDEX(整列!$A$2:$K$3512,MATCH($A59,整列!$A$2:$A$3512,0)+EJ$1-1,11),"-")</f>
        <v>-</v>
      </c>
      <c r="EK59" s="123" t="str">
        <f>IF($O59&gt;=EK$1,INDEX(整列!$A$2:$K$3512,MATCH($A59,整列!$A$2:$A$3512,0)+EK$1-1,11),"-")</f>
        <v>-</v>
      </c>
      <c r="EL59" s="123" t="str">
        <f>IF($O59&gt;=EL$1,INDEX(整列!$A$2:$K$3512,MATCH($A59,整列!$A$2:$A$3512,0)+EL$1-1,11),"-")</f>
        <v>-</v>
      </c>
      <c r="EM59" s="123" t="str">
        <f>IF($O59&gt;=EM$1,INDEX(整列!$A$2:$K$3512,MATCH($A59,整列!$A$2:$A$3512,0)+EM$1-1,11),"-")</f>
        <v>-</v>
      </c>
      <c r="EN59" s="123" t="str">
        <f>IF($O59&gt;=EN$1,INDEX(整列!$A$2:$K$3512,MATCH($A59,整列!$A$2:$A$3512,0)+EN$1-1,11),"-")</f>
        <v>-</v>
      </c>
      <c r="EO59" s="123" t="str">
        <f>IF($O59&gt;=EO$1,INDEX(整列!$A$2:$K$3512,MATCH($A59,整列!$A$2:$A$3512,0)+EO$1-1,11),"-")</f>
        <v>-</v>
      </c>
      <c r="EP59" s="123" t="str">
        <f>IF($O59&gt;=EP$1,INDEX(整列!$A$2:$K$3512,MATCH($A59,整列!$A$2:$A$3512,0)+EP$1-1,11),"-")</f>
        <v>-</v>
      </c>
      <c r="EQ59" s="123" t="str">
        <f>IF($O59&gt;=EQ$1,INDEX(整列!$A$2:$K$3512,MATCH($A59,整列!$A$2:$A$3512,0)+EQ$1-1,11),"-")</f>
        <v>-</v>
      </c>
      <c r="ER59" s="123" t="str">
        <f>IF($O59&gt;=ER$1,INDEX(整列!$A$2:$K$3512,MATCH($A59,整列!$A$2:$A$3512,0)+ER$1-1,11),"-")</f>
        <v>-</v>
      </c>
      <c r="ES59" s="123" t="str">
        <f>IF($O59&gt;=ES$1,INDEX(整列!$A$2:$K$3512,MATCH($A59,整列!$A$2:$A$3512,0)+ES$1-1,11),"-")</f>
        <v>-</v>
      </c>
      <c r="ET59" s="123" t="str">
        <f>IF($O59&gt;=ET$1,INDEX(整列!$A$2:$K$3512,MATCH($A59,整列!$A$2:$A$3512,0)+ET$1-1,11),"-")</f>
        <v>-</v>
      </c>
      <c r="EU59" s="123" t="str">
        <f>IF($O59&gt;=EU$1,INDEX(整列!$A$2:$K$3512,MATCH($A59,整列!$A$2:$A$3512,0)+EU$1-1,11),"-")</f>
        <v>-</v>
      </c>
      <c r="EV59" s="123" t="str">
        <f>IF($O59&gt;=EV$1,INDEX(整列!$A$2:$K$3512,MATCH($A59,整列!$A$2:$A$3512,0)+EV$1-1,11),"-")</f>
        <v>-</v>
      </c>
      <c r="EW59" s="123" t="str">
        <f>IF($O59&gt;=EW$1,INDEX(整列!$A$2:$K$3512,MATCH($A59,整列!$A$2:$A$3512,0)+EW$1-1,11),"-")</f>
        <v>-</v>
      </c>
      <c r="EX59" s="123" t="str">
        <f>IF($O59&gt;=EX$1,INDEX(整列!$A$2:$K$3512,MATCH($A59,整列!$A$2:$A$3512,0)+EX$1-1,11),"-")</f>
        <v>-</v>
      </c>
      <c r="EY59" s="123" t="str">
        <f>IF($O59&gt;=EY$1,INDEX(整列!$A$2:$K$3512,MATCH($A59,整列!$A$2:$A$3512,0)+EY$1-1,11),"-")</f>
        <v>-</v>
      </c>
      <c r="EZ59" s="123" t="str">
        <f>IF($O59&gt;=EZ$1,INDEX(整列!$A$2:$K$3512,MATCH($A59,整列!$A$2:$A$3512,0)+EZ$1-1,11),"-")</f>
        <v>-</v>
      </c>
      <c r="FA59" s="123" t="str">
        <f>IF($O59&gt;=FA$1,INDEX(整列!$A$2:$K$3512,MATCH($A59,整列!$A$2:$A$3512,0)+FA$1-1,11),"-")</f>
        <v>-</v>
      </c>
      <c r="FB59" s="123" t="str">
        <f>IF($O59&gt;=FB$1,INDEX(整列!$A$2:$K$3512,MATCH($A59,整列!$A$2:$A$3512,0)+FB$1-1,11),"-")</f>
        <v>-</v>
      </c>
      <c r="FC59" s="123" t="str">
        <f>IF($O59&gt;=FC$1,INDEX(整列!$A$2:$K$3512,MATCH($A59,整列!$A$2:$A$3512,0)+FC$1-1,11),"-")</f>
        <v>-</v>
      </c>
      <c r="FD59" s="123" t="str">
        <f>IF($O59&gt;=FD$1,INDEX(整列!$A$2:$K$3512,MATCH($A59,整列!$A$2:$A$3512,0)+FD$1-1,11),"-")</f>
        <v>-</v>
      </c>
      <c r="FE59" s="123" t="str">
        <f>IF($O59&gt;=FE$1,INDEX(整列!$A$2:$K$3512,MATCH($A59,整列!$A$2:$A$3512,0)+FE$1-1,11),"-")</f>
        <v>-</v>
      </c>
      <c r="FF59" s="123" t="str">
        <f>IF($O59&gt;=FF$1,INDEX(整列!$A$2:$K$3512,MATCH($A59,整列!$A$2:$A$3512,0)+FF$1-1,11),"-")</f>
        <v>-</v>
      </c>
      <c r="FG59" s="123" t="str">
        <f>IF($O59&gt;=FG$1,INDEX(整列!$A$2:$K$3512,MATCH($A59,整列!$A$2:$A$3512,0)+FG$1-1,11),"-")</f>
        <v>-</v>
      </c>
      <c r="FH59" s="123" t="str">
        <f>IF($O59&gt;=FH$1,INDEX(整列!$A$2:$K$3512,MATCH($A59,整列!$A$2:$A$3512,0)+FH$1-1,11),"-")</f>
        <v>-</v>
      </c>
      <c r="FI59" s="123" t="str">
        <f>IF($O59&gt;=FI$1,INDEX(整列!$A$2:$K$3512,MATCH($A59,整列!$A$2:$A$3512,0)+FI$1-1,11),"-")</f>
        <v>-</v>
      </c>
      <c r="FJ59" s="123" t="str">
        <f>IF($O59&gt;=FJ$1,INDEX(整列!$A$2:$K$3512,MATCH($A59,整列!$A$2:$A$3512,0)+FJ$1-1,11),"-")</f>
        <v>-</v>
      </c>
      <c r="FK59" s="123" t="str">
        <f>IF($O59&gt;=FK$1,INDEX(整列!$A$2:$K$3512,MATCH($A59,整列!$A$2:$A$3512,0)+FK$1-1,11),"-")</f>
        <v>-</v>
      </c>
      <c r="FL59" s="123" t="str">
        <f>IF($O59&gt;=FL$1,INDEX(整列!$A$2:$K$3512,MATCH($A59,整列!$A$2:$A$3512,0)+FL$1-1,11),"-")</f>
        <v>-</v>
      </c>
      <c r="FM59" s="123" t="str">
        <f>IF($O59&gt;=FM$1,INDEX(整列!$A$2:$K$3512,MATCH($A59,整列!$A$2:$A$3512,0)+FM$1-1,11),"-")</f>
        <v>-</v>
      </c>
      <c r="FN59" s="123" t="str">
        <f>IF($O59&gt;=FN$1,INDEX(整列!$A$2:$K$3512,MATCH($A59,整列!$A$2:$A$3512,0)+FN$1-1,11),"-")</f>
        <v>-</v>
      </c>
      <c r="FO59" s="123" t="str">
        <f>IF($O59&gt;=FO$1,INDEX(整列!$A$2:$K$3512,MATCH($A59,整列!$A$2:$A$3512,0)+FO$1-1,11),"-")</f>
        <v>-</v>
      </c>
      <c r="FP59" s="123" t="str">
        <f>IF($O59&gt;=FP$1,INDEX(整列!$A$2:$K$3512,MATCH($A59,整列!$A$2:$A$3512,0)+FP$1-1,11),"-")</f>
        <v>-</v>
      </c>
      <c r="FQ59" s="123" t="str">
        <f>IF($O59&gt;=FQ$1,INDEX(整列!$A$2:$K$3512,MATCH($A59,整列!$A$2:$A$3512,0)+FQ$1-1,11),"-")</f>
        <v>-</v>
      </c>
      <c r="FR59" s="123" t="str">
        <f>IF($O59&gt;=FR$1,INDEX(整列!$A$2:$K$3512,MATCH($A59,整列!$A$2:$A$3512,0)+FR$1-1,11),"-")</f>
        <v>-</v>
      </c>
      <c r="FS59" s="123" t="str">
        <f>IF($O59&gt;=FS$1,INDEX(整列!$A$2:$K$3512,MATCH($A59,整列!$A$2:$A$3512,0)+FS$1-1,11),"-")</f>
        <v>-</v>
      </c>
      <c r="FT59" s="123" t="str">
        <f>IF($O59&gt;=FT$1,INDEX(整列!$A$2:$K$3512,MATCH($A59,整列!$A$2:$A$3512,0)+FT$1-1,11),"-")</f>
        <v>-</v>
      </c>
      <c r="FU59" s="123" t="str">
        <f>IF($O59&gt;=FU$1,INDEX(整列!$A$2:$K$3512,MATCH($A59,整列!$A$2:$A$3512,0)+FU$1-1,11),"-")</f>
        <v>-</v>
      </c>
      <c r="FV59" s="123" t="str">
        <f>IF($O59&gt;=FV$1,INDEX(整列!$A$2:$K$3512,MATCH($A59,整列!$A$2:$A$3512,0)+FV$1-1,11),"-")</f>
        <v>-</v>
      </c>
      <c r="FW59" s="123" t="str">
        <f>IF($O59&gt;=FW$1,INDEX(整列!$A$2:$K$3512,MATCH($A59,整列!$A$2:$A$3512,0)+FW$1-1,11),"-")</f>
        <v>-</v>
      </c>
      <c r="FX59" s="123" t="str">
        <f>IF($O59&gt;=FX$1,INDEX(整列!$A$2:$K$3512,MATCH($A59,整列!$A$2:$A$3512,0)+FX$1-1,11),"-")</f>
        <v>-</v>
      </c>
      <c r="FY59" s="123" t="str">
        <f>IF($O59&gt;=FY$1,INDEX(整列!$A$2:$K$3512,MATCH($A59,整列!$A$2:$A$3512,0)+FY$1-1,11),"-")</f>
        <v>-</v>
      </c>
      <c r="FZ59" s="123" t="str">
        <f>IF($O59&gt;=FZ$1,INDEX(整列!$A$2:$K$3512,MATCH($A59,整列!$A$2:$A$3512,0)+FZ$1-1,11),"-")</f>
        <v>-</v>
      </c>
      <c r="GA59" s="123" t="str">
        <f>IF($O59&gt;=GA$1,INDEX(整列!$A$2:$K$3512,MATCH($A59,整列!$A$2:$A$3512,0)+GA$1-1,11),"-")</f>
        <v>-</v>
      </c>
      <c r="GB59" s="123" t="str">
        <f>IF($O59&gt;=GB$1,INDEX(整列!$A$2:$K$3512,MATCH($A59,整列!$A$2:$A$3512,0)+GB$1-1,11),"-")</f>
        <v>-</v>
      </c>
      <c r="GC59" s="123" t="str">
        <f>IF($O59&gt;=GC$1,INDEX(整列!$A$2:$K$3512,MATCH($A59,整列!$A$2:$A$3512,0)+GC$1-1,11),"-")</f>
        <v>-</v>
      </c>
      <c r="GD59" s="123" t="str">
        <f>IF($O59&gt;=GD$1,INDEX(整列!$A$2:$K$3512,MATCH($A59,整列!$A$2:$A$3512,0)+GD$1-1,11),"-")</f>
        <v>-</v>
      </c>
      <c r="GE59" s="123" t="str">
        <f>IF($O59&gt;=GE$1,INDEX(整列!$A$2:$K$3512,MATCH($A59,整列!$A$2:$A$3512,0)+GE$1-1,11),"-")</f>
        <v>-</v>
      </c>
      <c r="GF59" s="123" t="str">
        <f>IF($O59&gt;=GF$1,INDEX(整列!$A$2:$K$3512,MATCH($A59,整列!$A$2:$A$3512,0)+GF$1-1,11),"-")</f>
        <v>-</v>
      </c>
      <c r="GG59" s="123" t="str">
        <f>IF($O59&gt;=GG$1,INDEX(整列!$A$2:$K$3512,MATCH($A59,整列!$A$2:$A$3512,0)+GG$1-1,11),"-")</f>
        <v>-</v>
      </c>
      <c r="GH59" s="123" t="str">
        <f>IF($O59&gt;=GH$1,INDEX(整列!$A$2:$K$3512,MATCH($A59,整列!$A$2:$A$3512,0)+GH$1-1,11),"-")</f>
        <v>-</v>
      </c>
      <c r="GI59" s="123" t="str">
        <f>IF($O59&gt;=GI$1,INDEX(整列!$A$2:$K$3512,MATCH($A59,整列!$A$2:$A$3512,0)+GI$1-1,11),"-")</f>
        <v>-</v>
      </c>
      <c r="GJ59" s="123" t="str">
        <f>IF($O59&gt;=GJ$1,INDEX(整列!$A$2:$K$3512,MATCH($A59,整列!$A$2:$A$3512,0)+GJ$1-1,11),"-")</f>
        <v>-</v>
      </c>
      <c r="GK59" s="123" t="str">
        <f>IF($O59&gt;=GK$1,INDEX(整列!$A$2:$K$3512,MATCH($A59,整列!$A$2:$A$3512,0)+GK$1-1,11),"-")</f>
        <v>-</v>
      </c>
      <c r="GL59" s="123" t="str">
        <f>IF($O59&gt;=GL$1,INDEX(整列!$A$2:$K$3512,MATCH($A59,整列!$A$2:$A$3512,0)+GL$1-1,11),"-")</f>
        <v>-</v>
      </c>
      <c r="GM59" s="123" t="str">
        <f>IF($O59&gt;=GM$1,INDEX(整列!$A$2:$K$3512,MATCH($A59,整列!$A$2:$A$3512,0)+GM$1-1,11),"-")</f>
        <v>-</v>
      </c>
      <c r="GN59" s="123" t="str">
        <f>IF($O59&gt;=GN$1,INDEX(整列!$A$2:$K$3512,MATCH($A59,整列!$A$2:$A$3512,0)+GN$1-1,11),"-")</f>
        <v>-</v>
      </c>
      <c r="GO59" s="123" t="str">
        <f>IF($O59&gt;=GO$1,INDEX(整列!$A$2:$K$3512,MATCH($A59,整列!$A$2:$A$3512,0)+GO$1-1,11),"-")</f>
        <v>-</v>
      </c>
      <c r="GP59" s="123" t="str">
        <f>IF($O59&gt;=GP$1,INDEX(整列!$A$2:$K$3512,MATCH($A59,整列!$A$2:$A$3512,0)+GP$1-1,11),"-")</f>
        <v>-</v>
      </c>
      <c r="GQ59" s="123" t="str">
        <f>IF($O59&gt;=GQ$1,INDEX(整列!$A$2:$K$3512,MATCH($A59,整列!$A$2:$A$3512,0)+GQ$1-1,11),"-")</f>
        <v>-</v>
      </c>
      <c r="GR59" s="123" t="str">
        <f>IF($O59&gt;=GR$1,INDEX(整列!$A$2:$K$3512,MATCH($A59,整列!$A$2:$A$3512,0)+GR$1-1,11),"-")</f>
        <v>-</v>
      </c>
      <c r="GS59" s="123" t="str">
        <f>IF($O59&gt;=GS$1,INDEX(整列!$A$2:$K$3512,MATCH($A59,整列!$A$2:$A$3512,0)+GS$1-1,11),"-")</f>
        <v>-</v>
      </c>
      <c r="GT59" s="123" t="str">
        <f>IF($O59&gt;=GT$1,INDEX(整列!$A$2:$K$3512,MATCH($A59,整列!$A$2:$A$3512,0)+GT$1-1,11),"-")</f>
        <v>-</v>
      </c>
      <c r="GU59" s="123" t="str">
        <f>IF($O59&gt;=GU$1,INDEX(整列!$A$2:$K$3512,MATCH($A59,整列!$A$2:$A$3512,0)+GU$1-1,11),"-")</f>
        <v>-</v>
      </c>
      <c r="GV59" s="123" t="str">
        <f>IF($O59&gt;=GV$1,INDEX(整列!$A$2:$K$3512,MATCH($A59,整列!$A$2:$A$3512,0)+GV$1-1,11),"-")</f>
        <v>-</v>
      </c>
      <c r="GW59" s="123" t="str">
        <f>IF($O59&gt;=GW$1,INDEX(整列!$A$2:$K$3512,MATCH($A59,整列!$A$2:$A$3512,0)+GW$1-1,11),"-")</f>
        <v>-</v>
      </c>
      <c r="GX59" s="123" t="str">
        <f>IF($O59&gt;=GX$1,INDEX(整列!$A$2:$K$3512,MATCH($A59,整列!$A$2:$A$3512,0)+GX$1-1,11),"-")</f>
        <v>-</v>
      </c>
      <c r="GY59" s="123" t="str">
        <f>IF($O59&gt;=GY$1,INDEX(整列!$A$2:$K$3512,MATCH($A59,整列!$A$2:$A$3512,0)+GY$1-1,11),"-")</f>
        <v>-</v>
      </c>
      <c r="GZ59" s="123" t="str">
        <f>IF($O59&gt;=GZ$1,INDEX(整列!$A$2:$K$3512,MATCH($A59,整列!$A$2:$A$3512,0)+GZ$1-1,11),"-")</f>
        <v>-</v>
      </c>
      <c r="HA59" s="123" t="str">
        <f>IF($O59&gt;=HA$1,INDEX(整列!$A$2:$K$3512,MATCH($A59,整列!$A$2:$A$3512,0)+HA$1-1,11),"-")</f>
        <v>-</v>
      </c>
      <c r="HB59" s="123" t="str">
        <f>IF($O59&gt;=HB$1,INDEX(整列!$A$2:$K$3512,MATCH($A59,整列!$A$2:$A$3512,0)+HB$1-1,11),"-")</f>
        <v>-</v>
      </c>
      <c r="HC59" s="123" t="str">
        <f>IF($O59&gt;=HC$1,INDEX(整列!$A$2:$K$3512,MATCH($A59,整列!$A$2:$A$3512,0)+HC$1-1,11),"-")</f>
        <v>-</v>
      </c>
      <c r="HD59" s="123" t="str">
        <f>IF($O59&gt;=HD$1,INDEX(整列!$A$2:$K$3512,MATCH($A59,整列!$A$2:$A$3512,0)+HD$1-1,11),"-")</f>
        <v>-</v>
      </c>
      <c r="HE59" s="123" t="str">
        <f>IF($O59&gt;=HE$1,INDEX(整列!$A$2:$K$3512,MATCH($A59,整列!$A$2:$A$3512,0)+HE$1-1,11),"-")</f>
        <v>-</v>
      </c>
      <c r="HF59" s="123" t="str">
        <f>IF($O59&gt;=HF$1,INDEX(整列!$A$2:$K$3512,MATCH($A59,整列!$A$2:$A$3512,0)+HF$1-1,11),"-")</f>
        <v>-</v>
      </c>
      <c r="HG59" s="123" t="str">
        <f>IF($O59&gt;=HG$1,INDEX(整列!$A$2:$K$3512,MATCH($A59,整列!$A$2:$A$3512,0)+HG$1-1,11),"-")</f>
        <v>-</v>
      </c>
      <c r="HH59" s="123" t="str">
        <f>IF($O59&gt;=HH$1,INDEX(整列!$A$2:$K$3512,MATCH($A59,整列!$A$2:$A$3512,0)+HH$1-1,11),"-")</f>
        <v>-</v>
      </c>
      <c r="HI59" s="123" t="str">
        <f>IF($O59&gt;=HI$1,INDEX(整列!$A$2:$K$3512,MATCH($A59,整列!$A$2:$A$3512,0)+HI$1-1,11),"-")</f>
        <v>-</v>
      </c>
      <c r="HJ59" s="123" t="str">
        <f>IF($O59&gt;=HJ$1,INDEX(整列!$A$2:$K$3512,MATCH($A59,整列!$A$2:$A$3512,0)+HJ$1-1,11),"-")</f>
        <v>-</v>
      </c>
      <c r="HK59" s="123" t="str">
        <f>IF($O59&gt;=HK$1,INDEX(整列!$A$2:$K$3512,MATCH($A59,整列!$A$2:$A$3512,0)+HK$1-1,11),"-")</f>
        <v>-</v>
      </c>
      <c r="HL59" s="123" t="str">
        <f>IF($O59&gt;=HL$1,INDEX(整列!$A$2:$K$3512,MATCH($A59,整列!$A$2:$A$3512,0)+HL$1-1,11),"-")</f>
        <v>-</v>
      </c>
      <c r="HP59" s="101" t="str">
        <f t="shared" si="5"/>
        <v>A06-8909-0300</v>
      </c>
      <c r="HQ59" s="115">
        <f>COUNTIF(整列!$A$2:$A$3512,HP59)</f>
        <v>4</v>
      </c>
    </row>
    <row r="60" spans="1:225" ht="13.5">
      <c r="A60" s="48" t="s">
        <v>338</v>
      </c>
      <c r="B60" s="48" t="s">
        <v>179</v>
      </c>
      <c r="C60" s="48" t="s">
        <v>180</v>
      </c>
      <c r="D60" s="48" t="s">
        <v>187</v>
      </c>
      <c r="E60" s="48" t="s">
        <v>312</v>
      </c>
      <c r="F60" s="48" t="s">
        <v>239</v>
      </c>
      <c r="G60" s="48" t="s">
        <v>240</v>
      </c>
      <c r="H60" s="48" t="s">
        <v>190</v>
      </c>
      <c r="I60" s="48" t="s">
        <v>336</v>
      </c>
      <c r="J60" s="48" t="s">
        <v>187</v>
      </c>
      <c r="K60" s="48" t="s">
        <v>339</v>
      </c>
      <c r="L60" s="48" t="s">
        <v>184</v>
      </c>
      <c r="M60" s="48"/>
      <c r="N60" s="119"/>
      <c r="O60" s="120">
        <f>COUNTIF(整列!$A$2:$A$3512,$A60)</f>
        <v>26</v>
      </c>
      <c r="P60" s="121">
        <f t="shared" si="0"/>
        <v>16416.538461538461</v>
      </c>
      <c r="Q60" s="121">
        <f t="shared" si="1"/>
        <v>8902.4801826438725</v>
      </c>
      <c r="R60" s="122">
        <f t="shared" si="2"/>
        <v>34810</v>
      </c>
      <c r="S60" s="121">
        <f t="shared" si="3"/>
        <v>17000</v>
      </c>
      <c r="T60" s="121">
        <f t="shared" si="4"/>
        <v>1100</v>
      </c>
      <c r="U60" s="123">
        <f>IF($O60&gt;=U$1,INDEX(整列!$A$2:$K$3512,MATCH($A60,整列!$A$2:$A$3512,0)+U$1-1,11),"-")</f>
        <v>26320</v>
      </c>
      <c r="V60" s="123">
        <f>IF($O60&gt;=V$1,INDEX(整列!$A$2:$K$3512,MATCH($A60,整列!$A$2:$A$3512,0)+V$1-1,11),"-")</f>
        <v>18690</v>
      </c>
      <c r="W60" s="123">
        <f>IF($O60&gt;=W$1,INDEX(整列!$A$2:$K$3512,MATCH($A60,整列!$A$2:$A$3512,0)+W$1-1,11),"-")</f>
        <v>24040</v>
      </c>
      <c r="X60" s="123">
        <f>IF($O60&gt;=X$1,INDEX(整列!$A$2:$K$3512,MATCH($A60,整列!$A$2:$A$3512,0)+X$1-1,11),"-")</f>
        <v>34810</v>
      </c>
      <c r="Y60" s="123">
        <f>IF($O60&gt;=Y$1,INDEX(整列!$A$2:$K$3512,MATCH($A60,整列!$A$2:$A$3512,0)+Y$1-1,11),"-")</f>
        <v>30020</v>
      </c>
      <c r="Z60" s="123">
        <f>IF($O60&gt;=Z$1,INDEX(整列!$A$2:$K$3512,MATCH($A60,整列!$A$2:$A$3512,0)+Z$1-1,11),"-")</f>
        <v>10600</v>
      </c>
      <c r="AA60" s="123">
        <f>IF($O60&gt;=AA$1,INDEX(整列!$A$2:$K$3512,MATCH($A60,整列!$A$2:$A$3512,0)+AA$1-1,11),"-")</f>
        <v>13000</v>
      </c>
      <c r="AB60" s="123">
        <f>IF($O60&gt;=AB$1,INDEX(整列!$A$2:$K$3512,MATCH($A60,整列!$A$2:$A$3512,0)+AB$1-1,11),"-")</f>
        <v>33000</v>
      </c>
      <c r="AC60" s="123">
        <f>IF($O60&gt;=AC$1,INDEX(整列!$A$2:$K$3512,MATCH($A60,整列!$A$2:$A$3512,0)+AC$1-1,11),"-")</f>
        <v>1100</v>
      </c>
      <c r="AD60" s="123">
        <f>IF($O60&gt;=AD$1,INDEX(整列!$A$2:$K$3512,MATCH($A60,整列!$A$2:$A$3512,0)+AD$1-1,11),"-")</f>
        <v>13000</v>
      </c>
      <c r="AE60" s="123">
        <f>IF($O60&gt;=AE$1,INDEX(整列!$A$2:$K$3512,MATCH($A60,整列!$A$2:$A$3512,0)+AE$1-1,11),"-")</f>
        <v>21000</v>
      </c>
      <c r="AF60" s="123">
        <f>IF($O60&gt;=AF$1,INDEX(整列!$A$2:$K$3512,MATCH($A60,整列!$A$2:$A$3512,0)+AF$1-1,11),"-")</f>
        <v>8950</v>
      </c>
      <c r="AG60" s="123">
        <f>IF($O60&gt;=AG$1,INDEX(整列!$A$2:$K$3512,MATCH($A60,整列!$A$2:$A$3512,0)+AG$1-1,11),"-")</f>
        <v>5900</v>
      </c>
      <c r="AH60" s="123">
        <f>IF($O60&gt;=AH$1,INDEX(整列!$A$2:$K$3512,MATCH($A60,整列!$A$2:$A$3512,0)+AH$1-1,11),"-")</f>
        <v>7000</v>
      </c>
      <c r="AI60" s="123">
        <f>IF($O60&gt;=AI$1,INDEX(整列!$A$2:$K$3512,MATCH($A60,整列!$A$2:$A$3512,0)+AI$1-1,11),"-")</f>
        <v>7000</v>
      </c>
      <c r="AJ60" s="123">
        <f>IF($O60&gt;=AJ$1,INDEX(整列!$A$2:$K$3512,MATCH($A60,整列!$A$2:$A$3512,0)+AJ$1-1,11),"-")</f>
        <v>20800</v>
      </c>
      <c r="AK60" s="123">
        <f>IF($O60&gt;=AK$1,INDEX(整列!$A$2:$K$3512,MATCH($A60,整列!$A$2:$A$3512,0)+AK$1-1,11),"-")</f>
        <v>6500</v>
      </c>
      <c r="AL60" s="123">
        <f>IF($O60&gt;=AL$1,INDEX(整列!$A$2:$K$3512,MATCH($A60,整列!$A$2:$A$3512,0)+AL$1-1,11),"-")</f>
        <v>11000</v>
      </c>
      <c r="AM60" s="123">
        <f>IF($O60&gt;=AM$1,INDEX(整列!$A$2:$K$3512,MATCH($A60,整列!$A$2:$A$3512,0)+AM$1-1,11),"-")</f>
        <v>20500</v>
      </c>
      <c r="AN60" s="123">
        <f>IF($O60&gt;=AN$1,INDEX(整列!$A$2:$K$3512,MATCH($A60,整列!$A$2:$A$3512,0)+AN$1-1,11),"-")</f>
        <v>19000</v>
      </c>
      <c r="AO60" s="123">
        <f>IF($O60&gt;=AO$1,INDEX(整列!$A$2:$K$3512,MATCH($A60,整列!$A$2:$A$3512,0)+AO$1-1,11),"-")</f>
        <v>8300</v>
      </c>
      <c r="AP60" s="123">
        <f>IF($O60&gt;=AP$1,INDEX(整列!$A$2:$K$3512,MATCH($A60,整列!$A$2:$A$3512,0)+AP$1-1,11),"-")</f>
        <v>7100</v>
      </c>
      <c r="AQ60" s="123">
        <f>IF($O60&gt;=AQ$1,INDEX(整列!$A$2:$K$3512,MATCH($A60,整列!$A$2:$A$3512,0)+AQ$1-1,11),"-")</f>
        <v>16000</v>
      </c>
      <c r="AR60" s="123">
        <f>IF($O60&gt;=AR$1,INDEX(整列!$A$2:$K$3512,MATCH($A60,整列!$A$2:$A$3512,0)+AR$1-1,11),"-")</f>
        <v>27200</v>
      </c>
      <c r="AS60" s="123">
        <f>IF($O60&gt;=AS$1,INDEX(整列!$A$2:$K$3512,MATCH($A60,整列!$A$2:$A$3512,0)+AS$1-1,11),"-")</f>
        <v>18000</v>
      </c>
      <c r="AT60" s="123">
        <f>IF($O60&gt;=AT$1,INDEX(整列!$A$2:$K$3512,MATCH($A60,整列!$A$2:$A$3512,0)+AT$1-1,11),"-")</f>
        <v>18000</v>
      </c>
      <c r="AU60" s="123" t="str">
        <f>IF($O60&gt;=AU$1,INDEX(整列!$A$2:$K$3512,MATCH($A60,整列!$A$2:$A$3512,0)+AU$1-1,11),"-")</f>
        <v>-</v>
      </c>
      <c r="AV60" s="123" t="str">
        <f>IF($O60&gt;=AV$1,INDEX(整列!$A$2:$K$3512,MATCH($A60,整列!$A$2:$A$3512,0)+AV$1-1,11),"-")</f>
        <v>-</v>
      </c>
      <c r="AW60" s="123" t="str">
        <f>IF($O60&gt;=AW$1,INDEX(整列!$A$2:$K$3512,MATCH($A60,整列!$A$2:$A$3512,0)+AW$1-1,11),"-")</f>
        <v>-</v>
      </c>
      <c r="AX60" s="123" t="str">
        <f>IF($O60&gt;=AX$1,INDEX(整列!$A$2:$K$3512,MATCH($A60,整列!$A$2:$A$3512,0)+AX$1-1,11),"-")</f>
        <v>-</v>
      </c>
      <c r="AY60" s="123" t="str">
        <f>IF($O60&gt;=AY$1,INDEX(整列!$A$2:$K$3512,MATCH($A60,整列!$A$2:$A$3512,0)+AY$1-1,11),"-")</f>
        <v>-</v>
      </c>
      <c r="AZ60" s="123" t="str">
        <f>IF($O60&gt;=AZ$1,INDEX(整列!$A$2:$K$3512,MATCH($A60,整列!$A$2:$A$3512,0)+AZ$1-1,11),"-")</f>
        <v>-</v>
      </c>
      <c r="BA60" s="123" t="str">
        <f>IF($O60&gt;=BA$1,INDEX(整列!$A$2:$K$3512,MATCH($A60,整列!$A$2:$A$3512,0)+BA$1-1,11),"-")</f>
        <v>-</v>
      </c>
      <c r="BB60" s="123" t="str">
        <f>IF($O60&gt;=BB$1,INDEX(整列!$A$2:$K$3512,MATCH($A60,整列!$A$2:$A$3512,0)+BB$1-1,11),"-")</f>
        <v>-</v>
      </c>
      <c r="BC60" s="123" t="str">
        <f>IF($O60&gt;=BC$1,INDEX(整列!$A$2:$K$3512,MATCH($A60,整列!$A$2:$A$3512,0)+BC$1-1,11),"-")</f>
        <v>-</v>
      </c>
      <c r="BD60" s="123" t="str">
        <f>IF($O60&gt;=BD$1,INDEX(整列!$A$2:$K$3512,MATCH($A60,整列!$A$2:$A$3512,0)+BD$1-1,11),"-")</f>
        <v>-</v>
      </c>
      <c r="BE60" s="123" t="str">
        <f>IF($O60&gt;=BE$1,INDEX(整列!$A$2:$K$3512,MATCH($A60,整列!$A$2:$A$3512,0)+BE$1-1,11),"-")</f>
        <v>-</v>
      </c>
      <c r="BF60" s="123" t="str">
        <f>IF($O60&gt;=BF$1,INDEX(整列!$A$2:$K$3512,MATCH($A60,整列!$A$2:$A$3512,0)+BF$1-1,11),"-")</f>
        <v>-</v>
      </c>
      <c r="BG60" s="123" t="str">
        <f>IF($O60&gt;=BG$1,INDEX(整列!$A$2:$K$3512,MATCH($A60,整列!$A$2:$A$3512,0)+BG$1-1,11),"-")</f>
        <v>-</v>
      </c>
      <c r="BH60" s="123" t="str">
        <f>IF($O60&gt;=BH$1,INDEX(整列!$A$2:$K$3512,MATCH($A60,整列!$A$2:$A$3512,0)+BH$1-1,11),"-")</f>
        <v>-</v>
      </c>
      <c r="BI60" s="123" t="str">
        <f>IF($O60&gt;=BI$1,INDEX(整列!$A$2:$K$3512,MATCH($A60,整列!$A$2:$A$3512,0)+BI$1-1,11),"-")</f>
        <v>-</v>
      </c>
      <c r="BJ60" s="123" t="str">
        <f>IF($O60&gt;=BJ$1,INDEX(整列!$A$2:$K$3512,MATCH($A60,整列!$A$2:$A$3512,0)+BJ$1-1,11),"-")</f>
        <v>-</v>
      </c>
      <c r="BK60" s="123" t="str">
        <f>IF($O60&gt;=BK$1,INDEX(整列!$A$2:$K$3512,MATCH($A60,整列!$A$2:$A$3512,0)+BK$1-1,11),"-")</f>
        <v>-</v>
      </c>
      <c r="BL60" s="123" t="str">
        <f>IF($O60&gt;=BL$1,INDEX(整列!$A$2:$K$3512,MATCH($A60,整列!$A$2:$A$3512,0)+BL$1-1,11),"-")</f>
        <v>-</v>
      </c>
      <c r="BM60" s="123" t="str">
        <f>IF($O60&gt;=BM$1,INDEX(整列!$A$2:$K$3512,MATCH($A60,整列!$A$2:$A$3512,0)+BM$1-1,11),"-")</f>
        <v>-</v>
      </c>
      <c r="BN60" s="123" t="str">
        <f>IF($O60&gt;=BN$1,INDEX(整列!$A$2:$K$3512,MATCH($A60,整列!$A$2:$A$3512,0)+BN$1-1,11),"-")</f>
        <v>-</v>
      </c>
      <c r="BO60" s="123" t="str">
        <f>IF($O60&gt;=BO$1,INDEX(整列!$A$2:$K$3512,MATCH($A60,整列!$A$2:$A$3512,0)+BO$1-1,11),"-")</f>
        <v>-</v>
      </c>
      <c r="BP60" s="123" t="str">
        <f>IF($O60&gt;=BP$1,INDEX(整列!$A$2:$K$3512,MATCH($A60,整列!$A$2:$A$3512,0)+BP$1-1,11),"-")</f>
        <v>-</v>
      </c>
      <c r="BQ60" s="123" t="str">
        <f>IF($O60&gt;=BQ$1,INDEX(整列!$A$2:$K$3512,MATCH($A60,整列!$A$2:$A$3512,0)+BQ$1-1,11),"-")</f>
        <v>-</v>
      </c>
      <c r="BR60" s="123" t="str">
        <f>IF($O60&gt;=BR$1,INDEX(整列!$A$2:$K$3512,MATCH($A60,整列!$A$2:$A$3512,0)+BR$1-1,11),"-")</f>
        <v>-</v>
      </c>
      <c r="BS60" s="123" t="str">
        <f>IF($O60&gt;=BS$1,INDEX(整列!$A$2:$K$3512,MATCH($A60,整列!$A$2:$A$3512,0)+BS$1-1,11),"-")</f>
        <v>-</v>
      </c>
      <c r="BT60" s="123" t="str">
        <f>IF($O60&gt;=BT$1,INDEX(整列!$A$2:$K$3512,MATCH($A60,整列!$A$2:$A$3512,0)+BT$1-1,11),"-")</f>
        <v>-</v>
      </c>
      <c r="BU60" s="123" t="str">
        <f>IF($O60&gt;=BU$1,INDEX(整列!$A$2:$K$3512,MATCH($A60,整列!$A$2:$A$3512,0)+BU$1-1,11),"-")</f>
        <v>-</v>
      </c>
      <c r="BV60" s="123" t="str">
        <f>IF($O60&gt;=BV$1,INDEX(整列!$A$2:$K$3512,MATCH($A60,整列!$A$2:$A$3512,0)+BV$1-1,11),"-")</f>
        <v>-</v>
      </c>
      <c r="BW60" s="123" t="str">
        <f>IF($O60&gt;=BW$1,INDEX(整列!$A$2:$K$3512,MATCH($A60,整列!$A$2:$A$3512,0)+BW$1-1,11),"-")</f>
        <v>-</v>
      </c>
      <c r="BX60" s="123" t="str">
        <f>IF($O60&gt;=BX$1,INDEX(整列!$A$2:$K$3512,MATCH($A60,整列!$A$2:$A$3512,0)+BX$1-1,11),"-")</f>
        <v>-</v>
      </c>
      <c r="BY60" s="123" t="str">
        <f>IF($O60&gt;=BY$1,INDEX(整列!$A$2:$K$3512,MATCH($A60,整列!$A$2:$A$3512,0)+BY$1-1,11),"-")</f>
        <v>-</v>
      </c>
      <c r="BZ60" s="123" t="str">
        <f>IF($O60&gt;=BZ$1,INDEX(整列!$A$2:$K$3512,MATCH($A60,整列!$A$2:$A$3512,0)+BZ$1-1,11),"-")</f>
        <v>-</v>
      </c>
      <c r="CA60" s="123" t="str">
        <f>IF($O60&gt;=CA$1,INDEX(整列!$A$2:$K$3512,MATCH($A60,整列!$A$2:$A$3512,0)+CA$1-1,11),"-")</f>
        <v>-</v>
      </c>
      <c r="CB60" s="123" t="str">
        <f>IF($O60&gt;=CB$1,INDEX(整列!$A$2:$K$3512,MATCH($A60,整列!$A$2:$A$3512,0)+CB$1-1,11),"-")</f>
        <v>-</v>
      </c>
      <c r="CC60" s="123" t="str">
        <f>IF($O60&gt;=CC$1,INDEX(整列!$A$2:$K$3512,MATCH($A60,整列!$A$2:$A$3512,0)+CC$1-1,11),"-")</f>
        <v>-</v>
      </c>
      <c r="CD60" s="123" t="str">
        <f>IF($O60&gt;=CD$1,INDEX(整列!$A$2:$K$3512,MATCH($A60,整列!$A$2:$A$3512,0)+CD$1-1,11),"-")</f>
        <v>-</v>
      </c>
      <c r="CE60" s="123" t="str">
        <f>IF($O60&gt;=CE$1,INDEX(整列!$A$2:$K$3512,MATCH($A60,整列!$A$2:$A$3512,0)+CE$1-1,11),"-")</f>
        <v>-</v>
      </c>
      <c r="CF60" s="123" t="str">
        <f>IF($O60&gt;=CF$1,INDEX(整列!$A$2:$K$3512,MATCH($A60,整列!$A$2:$A$3512,0)+CF$1-1,11),"-")</f>
        <v>-</v>
      </c>
      <c r="CG60" s="123" t="str">
        <f>IF($O60&gt;=CG$1,INDEX(整列!$A$2:$K$3512,MATCH($A60,整列!$A$2:$A$3512,0)+CG$1-1,11),"-")</f>
        <v>-</v>
      </c>
      <c r="CH60" s="123" t="str">
        <f>IF($O60&gt;=CH$1,INDEX(整列!$A$2:$K$3512,MATCH($A60,整列!$A$2:$A$3512,0)+CH$1-1,11),"-")</f>
        <v>-</v>
      </c>
      <c r="CI60" s="123" t="str">
        <f>IF($O60&gt;=CI$1,INDEX(整列!$A$2:$K$3512,MATCH($A60,整列!$A$2:$A$3512,0)+CI$1-1,11),"-")</f>
        <v>-</v>
      </c>
      <c r="CJ60" s="123" t="str">
        <f>IF($O60&gt;=CJ$1,INDEX(整列!$A$2:$K$3512,MATCH($A60,整列!$A$2:$A$3512,0)+CJ$1-1,11),"-")</f>
        <v>-</v>
      </c>
      <c r="CK60" s="123" t="str">
        <f>IF($O60&gt;=CK$1,INDEX(整列!$A$2:$K$3512,MATCH($A60,整列!$A$2:$A$3512,0)+CK$1-1,11),"-")</f>
        <v>-</v>
      </c>
      <c r="CL60" s="123" t="str">
        <f>IF($O60&gt;=CL$1,INDEX(整列!$A$2:$K$3512,MATCH($A60,整列!$A$2:$A$3512,0)+CL$1-1,11),"-")</f>
        <v>-</v>
      </c>
      <c r="CM60" s="123" t="str">
        <f>IF($O60&gt;=CM$1,INDEX(整列!$A$2:$K$3512,MATCH($A60,整列!$A$2:$A$3512,0)+CM$1-1,11),"-")</f>
        <v>-</v>
      </c>
      <c r="CN60" s="123" t="str">
        <f>IF($O60&gt;=CN$1,INDEX(整列!$A$2:$K$3512,MATCH($A60,整列!$A$2:$A$3512,0)+CN$1-1,11),"-")</f>
        <v>-</v>
      </c>
      <c r="CO60" s="123" t="str">
        <f>IF($O60&gt;=CO$1,INDEX(整列!$A$2:$K$3512,MATCH($A60,整列!$A$2:$A$3512,0)+CO$1-1,11),"-")</f>
        <v>-</v>
      </c>
      <c r="CP60" s="123" t="str">
        <f>IF($O60&gt;=CP$1,INDEX(整列!$A$2:$K$3512,MATCH($A60,整列!$A$2:$A$3512,0)+CP$1-1,11),"-")</f>
        <v>-</v>
      </c>
      <c r="CQ60" s="123" t="str">
        <f>IF($O60&gt;=CQ$1,INDEX(整列!$A$2:$K$3512,MATCH($A60,整列!$A$2:$A$3512,0)+CQ$1-1,11),"-")</f>
        <v>-</v>
      </c>
      <c r="CR60" s="123" t="str">
        <f>IF($O60&gt;=CR$1,INDEX(整列!$A$2:$K$3512,MATCH($A60,整列!$A$2:$A$3512,0)+CR$1-1,11),"-")</f>
        <v>-</v>
      </c>
      <c r="CS60" s="123" t="str">
        <f>IF($O60&gt;=CS$1,INDEX(整列!$A$2:$K$3512,MATCH($A60,整列!$A$2:$A$3512,0)+CS$1-1,11),"-")</f>
        <v>-</v>
      </c>
      <c r="CT60" s="123" t="str">
        <f>IF($O60&gt;=CT$1,INDEX(整列!$A$2:$K$3512,MATCH($A60,整列!$A$2:$A$3512,0)+CT$1-1,11),"-")</f>
        <v>-</v>
      </c>
      <c r="CU60" s="123" t="str">
        <f>IF($O60&gt;=CU$1,INDEX(整列!$A$2:$K$3512,MATCH($A60,整列!$A$2:$A$3512,0)+CU$1-1,11),"-")</f>
        <v>-</v>
      </c>
      <c r="CV60" s="123" t="str">
        <f>IF($O60&gt;=CV$1,INDEX(整列!$A$2:$K$3512,MATCH($A60,整列!$A$2:$A$3512,0)+CV$1-1,11),"-")</f>
        <v>-</v>
      </c>
      <c r="CW60" s="123" t="str">
        <f>IF($O60&gt;=CW$1,INDEX(整列!$A$2:$K$3512,MATCH($A60,整列!$A$2:$A$3512,0)+CW$1-1,11),"-")</f>
        <v>-</v>
      </c>
      <c r="CX60" s="123" t="str">
        <f>IF($O60&gt;=CX$1,INDEX(整列!$A$2:$K$3512,MATCH($A60,整列!$A$2:$A$3512,0)+CX$1-1,11),"-")</f>
        <v>-</v>
      </c>
      <c r="CY60" s="123" t="str">
        <f>IF($O60&gt;=CY$1,INDEX(整列!$A$2:$K$3512,MATCH($A60,整列!$A$2:$A$3512,0)+CY$1-1,11),"-")</f>
        <v>-</v>
      </c>
      <c r="CZ60" s="123" t="str">
        <f>IF($O60&gt;=CZ$1,INDEX(整列!$A$2:$K$3512,MATCH($A60,整列!$A$2:$A$3512,0)+CZ$1-1,11),"-")</f>
        <v>-</v>
      </c>
      <c r="DA60" s="123" t="str">
        <f>IF($O60&gt;=DA$1,INDEX(整列!$A$2:$K$3512,MATCH($A60,整列!$A$2:$A$3512,0)+DA$1-1,11),"-")</f>
        <v>-</v>
      </c>
      <c r="DB60" s="123" t="str">
        <f>IF($O60&gt;=DB$1,INDEX(整列!$A$2:$K$3512,MATCH($A60,整列!$A$2:$A$3512,0)+DB$1-1,11),"-")</f>
        <v>-</v>
      </c>
      <c r="DC60" s="123" t="str">
        <f>IF($O60&gt;=DC$1,INDEX(整列!$A$2:$K$3512,MATCH($A60,整列!$A$2:$A$3512,0)+DC$1-1,11),"-")</f>
        <v>-</v>
      </c>
      <c r="DD60" s="123" t="str">
        <f>IF($O60&gt;=DD$1,INDEX(整列!$A$2:$K$3512,MATCH($A60,整列!$A$2:$A$3512,0)+DD$1-1,11),"-")</f>
        <v>-</v>
      </c>
      <c r="DE60" s="123" t="str">
        <f>IF($O60&gt;=DE$1,INDEX(整列!$A$2:$K$3512,MATCH($A60,整列!$A$2:$A$3512,0)+DE$1-1,11),"-")</f>
        <v>-</v>
      </c>
      <c r="DF60" s="123" t="str">
        <f>IF($O60&gt;=DF$1,INDEX(整列!$A$2:$K$3512,MATCH($A60,整列!$A$2:$A$3512,0)+DF$1-1,11),"-")</f>
        <v>-</v>
      </c>
      <c r="DG60" s="123" t="str">
        <f>IF($O60&gt;=DG$1,INDEX(整列!$A$2:$K$3512,MATCH($A60,整列!$A$2:$A$3512,0)+DG$1-1,11),"-")</f>
        <v>-</v>
      </c>
      <c r="DH60" s="123" t="str">
        <f>IF($O60&gt;=DH$1,INDEX(整列!$A$2:$K$3512,MATCH($A60,整列!$A$2:$A$3512,0)+DH$1-1,11),"-")</f>
        <v>-</v>
      </c>
      <c r="DI60" s="123" t="str">
        <f>IF($O60&gt;=DI$1,INDEX(整列!$A$2:$K$3512,MATCH($A60,整列!$A$2:$A$3512,0)+DI$1-1,11),"-")</f>
        <v>-</v>
      </c>
      <c r="DJ60" s="123" t="str">
        <f>IF($O60&gt;=DJ$1,INDEX(整列!$A$2:$K$3512,MATCH($A60,整列!$A$2:$A$3512,0)+DJ$1-1,11),"-")</f>
        <v>-</v>
      </c>
      <c r="DK60" s="123" t="str">
        <f>IF($O60&gt;=DK$1,INDEX(整列!$A$2:$K$3512,MATCH($A60,整列!$A$2:$A$3512,0)+DK$1-1,11),"-")</f>
        <v>-</v>
      </c>
      <c r="DL60" s="123" t="str">
        <f>IF($O60&gt;=DL$1,INDEX(整列!$A$2:$K$3512,MATCH($A60,整列!$A$2:$A$3512,0)+DL$1-1,11),"-")</f>
        <v>-</v>
      </c>
      <c r="DM60" s="123" t="str">
        <f>IF($O60&gt;=DM$1,INDEX(整列!$A$2:$K$3512,MATCH($A60,整列!$A$2:$A$3512,0)+DM$1-1,11),"-")</f>
        <v>-</v>
      </c>
      <c r="DN60" s="123" t="str">
        <f>IF($O60&gt;=DN$1,INDEX(整列!$A$2:$K$3512,MATCH($A60,整列!$A$2:$A$3512,0)+DN$1-1,11),"-")</f>
        <v>-</v>
      </c>
      <c r="DO60" s="123" t="str">
        <f>IF($O60&gt;=DO$1,INDEX(整列!$A$2:$K$3512,MATCH($A60,整列!$A$2:$A$3512,0)+DO$1-1,11),"-")</f>
        <v>-</v>
      </c>
      <c r="DP60" s="123" t="str">
        <f>IF($O60&gt;=DP$1,INDEX(整列!$A$2:$K$3512,MATCH($A60,整列!$A$2:$A$3512,0)+DP$1-1,11),"-")</f>
        <v>-</v>
      </c>
      <c r="DQ60" s="123" t="str">
        <f>IF($O60&gt;=DQ$1,INDEX(整列!$A$2:$K$3512,MATCH($A60,整列!$A$2:$A$3512,0)+DQ$1-1,11),"-")</f>
        <v>-</v>
      </c>
      <c r="DR60" s="123" t="str">
        <f>IF($O60&gt;=DR$1,INDEX(整列!$A$2:$K$3512,MATCH($A60,整列!$A$2:$A$3512,0)+DR$1-1,11),"-")</f>
        <v>-</v>
      </c>
      <c r="DS60" s="123" t="str">
        <f>IF($O60&gt;=DS$1,INDEX(整列!$A$2:$K$3512,MATCH($A60,整列!$A$2:$A$3512,0)+DS$1-1,11),"-")</f>
        <v>-</v>
      </c>
      <c r="DT60" s="123" t="str">
        <f>IF($O60&gt;=DT$1,INDEX(整列!$A$2:$K$3512,MATCH($A60,整列!$A$2:$A$3512,0)+DT$1-1,11),"-")</f>
        <v>-</v>
      </c>
      <c r="DU60" s="123" t="str">
        <f>IF($O60&gt;=DU$1,INDEX(整列!$A$2:$K$3512,MATCH($A60,整列!$A$2:$A$3512,0)+DU$1-1,11),"-")</f>
        <v>-</v>
      </c>
      <c r="DV60" s="123" t="str">
        <f>IF($O60&gt;=DV$1,INDEX(整列!$A$2:$K$3512,MATCH($A60,整列!$A$2:$A$3512,0)+DV$1-1,11),"-")</f>
        <v>-</v>
      </c>
      <c r="DW60" s="123" t="str">
        <f>IF($O60&gt;=DW$1,INDEX(整列!$A$2:$K$3512,MATCH($A60,整列!$A$2:$A$3512,0)+DW$1-1,11),"-")</f>
        <v>-</v>
      </c>
      <c r="DX60" s="123" t="str">
        <f>IF($O60&gt;=DX$1,INDEX(整列!$A$2:$K$3512,MATCH($A60,整列!$A$2:$A$3512,0)+DX$1-1,11),"-")</f>
        <v>-</v>
      </c>
      <c r="DY60" s="123" t="str">
        <f>IF($O60&gt;=DY$1,INDEX(整列!$A$2:$K$3512,MATCH($A60,整列!$A$2:$A$3512,0)+DY$1-1,11),"-")</f>
        <v>-</v>
      </c>
      <c r="DZ60" s="123" t="str">
        <f>IF($O60&gt;=DZ$1,INDEX(整列!$A$2:$K$3512,MATCH($A60,整列!$A$2:$A$3512,0)+DZ$1-1,11),"-")</f>
        <v>-</v>
      </c>
      <c r="EA60" s="123" t="str">
        <f>IF($O60&gt;=EA$1,INDEX(整列!$A$2:$K$3512,MATCH($A60,整列!$A$2:$A$3512,0)+EA$1-1,11),"-")</f>
        <v>-</v>
      </c>
      <c r="EB60" s="123" t="str">
        <f>IF($O60&gt;=EB$1,INDEX(整列!$A$2:$K$3512,MATCH($A60,整列!$A$2:$A$3512,0)+EB$1-1,11),"-")</f>
        <v>-</v>
      </c>
      <c r="EC60" s="123" t="str">
        <f>IF($O60&gt;=EC$1,INDEX(整列!$A$2:$K$3512,MATCH($A60,整列!$A$2:$A$3512,0)+EC$1-1,11),"-")</f>
        <v>-</v>
      </c>
      <c r="ED60" s="123" t="str">
        <f>IF($O60&gt;=ED$1,INDEX(整列!$A$2:$K$3512,MATCH($A60,整列!$A$2:$A$3512,0)+ED$1-1,11),"-")</f>
        <v>-</v>
      </c>
      <c r="EE60" s="123" t="str">
        <f>IF($O60&gt;=EE$1,INDEX(整列!$A$2:$K$3512,MATCH($A60,整列!$A$2:$A$3512,0)+EE$1-1,11),"-")</f>
        <v>-</v>
      </c>
      <c r="EF60" s="123" t="str">
        <f>IF($O60&gt;=EF$1,INDEX(整列!$A$2:$K$3512,MATCH($A60,整列!$A$2:$A$3512,0)+EF$1-1,11),"-")</f>
        <v>-</v>
      </c>
      <c r="EG60" s="123" t="str">
        <f>IF($O60&gt;=EG$1,INDEX(整列!$A$2:$K$3512,MATCH($A60,整列!$A$2:$A$3512,0)+EG$1-1,11),"-")</f>
        <v>-</v>
      </c>
      <c r="EH60" s="123" t="str">
        <f>IF($O60&gt;=EH$1,INDEX(整列!$A$2:$K$3512,MATCH($A60,整列!$A$2:$A$3512,0)+EH$1-1,11),"-")</f>
        <v>-</v>
      </c>
      <c r="EI60" s="123" t="str">
        <f>IF($O60&gt;=EI$1,INDEX(整列!$A$2:$K$3512,MATCH($A60,整列!$A$2:$A$3512,0)+EI$1-1,11),"-")</f>
        <v>-</v>
      </c>
      <c r="EJ60" s="123" t="str">
        <f>IF($O60&gt;=EJ$1,INDEX(整列!$A$2:$K$3512,MATCH($A60,整列!$A$2:$A$3512,0)+EJ$1-1,11),"-")</f>
        <v>-</v>
      </c>
      <c r="EK60" s="123" t="str">
        <f>IF($O60&gt;=EK$1,INDEX(整列!$A$2:$K$3512,MATCH($A60,整列!$A$2:$A$3512,0)+EK$1-1,11),"-")</f>
        <v>-</v>
      </c>
      <c r="EL60" s="123" t="str">
        <f>IF($O60&gt;=EL$1,INDEX(整列!$A$2:$K$3512,MATCH($A60,整列!$A$2:$A$3512,0)+EL$1-1,11),"-")</f>
        <v>-</v>
      </c>
      <c r="EM60" s="123" t="str">
        <f>IF($O60&gt;=EM$1,INDEX(整列!$A$2:$K$3512,MATCH($A60,整列!$A$2:$A$3512,0)+EM$1-1,11),"-")</f>
        <v>-</v>
      </c>
      <c r="EN60" s="123" t="str">
        <f>IF($O60&gt;=EN$1,INDEX(整列!$A$2:$K$3512,MATCH($A60,整列!$A$2:$A$3512,0)+EN$1-1,11),"-")</f>
        <v>-</v>
      </c>
      <c r="EO60" s="123" t="str">
        <f>IF($O60&gt;=EO$1,INDEX(整列!$A$2:$K$3512,MATCH($A60,整列!$A$2:$A$3512,0)+EO$1-1,11),"-")</f>
        <v>-</v>
      </c>
      <c r="EP60" s="123" t="str">
        <f>IF($O60&gt;=EP$1,INDEX(整列!$A$2:$K$3512,MATCH($A60,整列!$A$2:$A$3512,0)+EP$1-1,11),"-")</f>
        <v>-</v>
      </c>
      <c r="EQ60" s="123" t="str">
        <f>IF($O60&gt;=EQ$1,INDEX(整列!$A$2:$K$3512,MATCH($A60,整列!$A$2:$A$3512,0)+EQ$1-1,11),"-")</f>
        <v>-</v>
      </c>
      <c r="ER60" s="123" t="str">
        <f>IF($O60&gt;=ER$1,INDEX(整列!$A$2:$K$3512,MATCH($A60,整列!$A$2:$A$3512,0)+ER$1-1,11),"-")</f>
        <v>-</v>
      </c>
      <c r="ES60" s="123" t="str">
        <f>IF($O60&gt;=ES$1,INDEX(整列!$A$2:$K$3512,MATCH($A60,整列!$A$2:$A$3512,0)+ES$1-1,11),"-")</f>
        <v>-</v>
      </c>
      <c r="ET60" s="123" t="str">
        <f>IF($O60&gt;=ET$1,INDEX(整列!$A$2:$K$3512,MATCH($A60,整列!$A$2:$A$3512,0)+ET$1-1,11),"-")</f>
        <v>-</v>
      </c>
      <c r="EU60" s="123" t="str">
        <f>IF($O60&gt;=EU$1,INDEX(整列!$A$2:$K$3512,MATCH($A60,整列!$A$2:$A$3512,0)+EU$1-1,11),"-")</f>
        <v>-</v>
      </c>
      <c r="EV60" s="123" t="str">
        <f>IF($O60&gt;=EV$1,INDEX(整列!$A$2:$K$3512,MATCH($A60,整列!$A$2:$A$3512,0)+EV$1-1,11),"-")</f>
        <v>-</v>
      </c>
      <c r="EW60" s="123" t="str">
        <f>IF($O60&gt;=EW$1,INDEX(整列!$A$2:$K$3512,MATCH($A60,整列!$A$2:$A$3512,0)+EW$1-1,11),"-")</f>
        <v>-</v>
      </c>
      <c r="EX60" s="123" t="str">
        <f>IF($O60&gt;=EX$1,INDEX(整列!$A$2:$K$3512,MATCH($A60,整列!$A$2:$A$3512,0)+EX$1-1,11),"-")</f>
        <v>-</v>
      </c>
      <c r="EY60" s="123" t="str">
        <f>IF($O60&gt;=EY$1,INDEX(整列!$A$2:$K$3512,MATCH($A60,整列!$A$2:$A$3512,0)+EY$1-1,11),"-")</f>
        <v>-</v>
      </c>
      <c r="EZ60" s="123" t="str">
        <f>IF($O60&gt;=EZ$1,INDEX(整列!$A$2:$K$3512,MATCH($A60,整列!$A$2:$A$3512,0)+EZ$1-1,11),"-")</f>
        <v>-</v>
      </c>
      <c r="FA60" s="123" t="str">
        <f>IF($O60&gt;=FA$1,INDEX(整列!$A$2:$K$3512,MATCH($A60,整列!$A$2:$A$3512,0)+FA$1-1,11),"-")</f>
        <v>-</v>
      </c>
      <c r="FB60" s="123" t="str">
        <f>IF($O60&gt;=FB$1,INDEX(整列!$A$2:$K$3512,MATCH($A60,整列!$A$2:$A$3512,0)+FB$1-1,11),"-")</f>
        <v>-</v>
      </c>
      <c r="FC60" s="123" t="str">
        <f>IF($O60&gt;=FC$1,INDEX(整列!$A$2:$K$3512,MATCH($A60,整列!$A$2:$A$3512,0)+FC$1-1,11),"-")</f>
        <v>-</v>
      </c>
      <c r="FD60" s="123" t="str">
        <f>IF($O60&gt;=FD$1,INDEX(整列!$A$2:$K$3512,MATCH($A60,整列!$A$2:$A$3512,0)+FD$1-1,11),"-")</f>
        <v>-</v>
      </c>
      <c r="FE60" s="123" t="str">
        <f>IF($O60&gt;=FE$1,INDEX(整列!$A$2:$K$3512,MATCH($A60,整列!$A$2:$A$3512,0)+FE$1-1,11),"-")</f>
        <v>-</v>
      </c>
      <c r="FF60" s="123" t="str">
        <f>IF($O60&gt;=FF$1,INDEX(整列!$A$2:$K$3512,MATCH($A60,整列!$A$2:$A$3512,0)+FF$1-1,11),"-")</f>
        <v>-</v>
      </c>
      <c r="FG60" s="123" t="str">
        <f>IF($O60&gt;=FG$1,INDEX(整列!$A$2:$K$3512,MATCH($A60,整列!$A$2:$A$3512,0)+FG$1-1,11),"-")</f>
        <v>-</v>
      </c>
      <c r="FH60" s="123" t="str">
        <f>IF($O60&gt;=FH$1,INDEX(整列!$A$2:$K$3512,MATCH($A60,整列!$A$2:$A$3512,0)+FH$1-1,11),"-")</f>
        <v>-</v>
      </c>
      <c r="FI60" s="123" t="str">
        <f>IF($O60&gt;=FI$1,INDEX(整列!$A$2:$K$3512,MATCH($A60,整列!$A$2:$A$3512,0)+FI$1-1,11),"-")</f>
        <v>-</v>
      </c>
      <c r="FJ60" s="123" t="str">
        <f>IF($O60&gt;=FJ$1,INDEX(整列!$A$2:$K$3512,MATCH($A60,整列!$A$2:$A$3512,0)+FJ$1-1,11),"-")</f>
        <v>-</v>
      </c>
      <c r="FK60" s="123" t="str">
        <f>IF($O60&gt;=FK$1,INDEX(整列!$A$2:$K$3512,MATCH($A60,整列!$A$2:$A$3512,0)+FK$1-1,11),"-")</f>
        <v>-</v>
      </c>
      <c r="FL60" s="123" t="str">
        <f>IF($O60&gt;=FL$1,INDEX(整列!$A$2:$K$3512,MATCH($A60,整列!$A$2:$A$3512,0)+FL$1-1,11),"-")</f>
        <v>-</v>
      </c>
      <c r="FM60" s="123" t="str">
        <f>IF($O60&gt;=FM$1,INDEX(整列!$A$2:$K$3512,MATCH($A60,整列!$A$2:$A$3512,0)+FM$1-1,11),"-")</f>
        <v>-</v>
      </c>
      <c r="FN60" s="123" t="str">
        <f>IF($O60&gt;=FN$1,INDEX(整列!$A$2:$K$3512,MATCH($A60,整列!$A$2:$A$3512,0)+FN$1-1,11),"-")</f>
        <v>-</v>
      </c>
      <c r="FO60" s="123" t="str">
        <f>IF($O60&gt;=FO$1,INDEX(整列!$A$2:$K$3512,MATCH($A60,整列!$A$2:$A$3512,0)+FO$1-1,11),"-")</f>
        <v>-</v>
      </c>
      <c r="FP60" s="123" t="str">
        <f>IF($O60&gt;=FP$1,INDEX(整列!$A$2:$K$3512,MATCH($A60,整列!$A$2:$A$3512,0)+FP$1-1,11),"-")</f>
        <v>-</v>
      </c>
      <c r="FQ60" s="123" t="str">
        <f>IF($O60&gt;=FQ$1,INDEX(整列!$A$2:$K$3512,MATCH($A60,整列!$A$2:$A$3512,0)+FQ$1-1,11),"-")</f>
        <v>-</v>
      </c>
      <c r="FR60" s="123" t="str">
        <f>IF($O60&gt;=FR$1,INDEX(整列!$A$2:$K$3512,MATCH($A60,整列!$A$2:$A$3512,0)+FR$1-1,11),"-")</f>
        <v>-</v>
      </c>
      <c r="FS60" s="123" t="str">
        <f>IF($O60&gt;=FS$1,INDEX(整列!$A$2:$K$3512,MATCH($A60,整列!$A$2:$A$3512,0)+FS$1-1,11),"-")</f>
        <v>-</v>
      </c>
      <c r="FT60" s="123" t="str">
        <f>IF($O60&gt;=FT$1,INDEX(整列!$A$2:$K$3512,MATCH($A60,整列!$A$2:$A$3512,0)+FT$1-1,11),"-")</f>
        <v>-</v>
      </c>
      <c r="FU60" s="123" t="str">
        <f>IF($O60&gt;=FU$1,INDEX(整列!$A$2:$K$3512,MATCH($A60,整列!$A$2:$A$3512,0)+FU$1-1,11),"-")</f>
        <v>-</v>
      </c>
      <c r="FV60" s="123" t="str">
        <f>IF($O60&gt;=FV$1,INDEX(整列!$A$2:$K$3512,MATCH($A60,整列!$A$2:$A$3512,0)+FV$1-1,11),"-")</f>
        <v>-</v>
      </c>
      <c r="FW60" s="123" t="str">
        <f>IF($O60&gt;=FW$1,INDEX(整列!$A$2:$K$3512,MATCH($A60,整列!$A$2:$A$3512,0)+FW$1-1,11),"-")</f>
        <v>-</v>
      </c>
      <c r="FX60" s="123" t="str">
        <f>IF($O60&gt;=FX$1,INDEX(整列!$A$2:$K$3512,MATCH($A60,整列!$A$2:$A$3512,0)+FX$1-1,11),"-")</f>
        <v>-</v>
      </c>
      <c r="FY60" s="123" t="str">
        <f>IF($O60&gt;=FY$1,INDEX(整列!$A$2:$K$3512,MATCH($A60,整列!$A$2:$A$3512,0)+FY$1-1,11),"-")</f>
        <v>-</v>
      </c>
      <c r="FZ60" s="123" t="str">
        <f>IF($O60&gt;=FZ$1,INDEX(整列!$A$2:$K$3512,MATCH($A60,整列!$A$2:$A$3512,0)+FZ$1-1,11),"-")</f>
        <v>-</v>
      </c>
      <c r="GA60" s="123" t="str">
        <f>IF($O60&gt;=GA$1,INDEX(整列!$A$2:$K$3512,MATCH($A60,整列!$A$2:$A$3512,0)+GA$1-1,11),"-")</f>
        <v>-</v>
      </c>
      <c r="GB60" s="123" t="str">
        <f>IF($O60&gt;=GB$1,INDEX(整列!$A$2:$K$3512,MATCH($A60,整列!$A$2:$A$3512,0)+GB$1-1,11),"-")</f>
        <v>-</v>
      </c>
      <c r="GC60" s="123" t="str">
        <f>IF($O60&gt;=GC$1,INDEX(整列!$A$2:$K$3512,MATCH($A60,整列!$A$2:$A$3512,0)+GC$1-1,11),"-")</f>
        <v>-</v>
      </c>
      <c r="GD60" s="123" t="str">
        <f>IF($O60&gt;=GD$1,INDEX(整列!$A$2:$K$3512,MATCH($A60,整列!$A$2:$A$3512,0)+GD$1-1,11),"-")</f>
        <v>-</v>
      </c>
      <c r="GE60" s="123" t="str">
        <f>IF($O60&gt;=GE$1,INDEX(整列!$A$2:$K$3512,MATCH($A60,整列!$A$2:$A$3512,0)+GE$1-1,11),"-")</f>
        <v>-</v>
      </c>
      <c r="GF60" s="123" t="str">
        <f>IF($O60&gt;=GF$1,INDEX(整列!$A$2:$K$3512,MATCH($A60,整列!$A$2:$A$3512,0)+GF$1-1,11),"-")</f>
        <v>-</v>
      </c>
      <c r="GG60" s="123" t="str">
        <f>IF($O60&gt;=GG$1,INDEX(整列!$A$2:$K$3512,MATCH($A60,整列!$A$2:$A$3512,0)+GG$1-1,11),"-")</f>
        <v>-</v>
      </c>
      <c r="GH60" s="123" t="str">
        <f>IF($O60&gt;=GH$1,INDEX(整列!$A$2:$K$3512,MATCH($A60,整列!$A$2:$A$3512,0)+GH$1-1,11),"-")</f>
        <v>-</v>
      </c>
      <c r="GI60" s="123" t="str">
        <f>IF($O60&gt;=GI$1,INDEX(整列!$A$2:$K$3512,MATCH($A60,整列!$A$2:$A$3512,0)+GI$1-1,11),"-")</f>
        <v>-</v>
      </c>
      <c r="GJ60" s="123" t="str">
        <f>IF($O60&gt;=GJ$1,INDEX(整列!$A$2:$K$3512,MATCH($A60,整列!$A$2:$A$3512,0)+GJ$1-1,11),"-")</f>
        <v>-</v>
      </c>
      <c r="GK60" s="123" t="str">
        <f>IF($O60&gt;=GK$1,INDEX(整列!$A$2:$K$3512,MATCH($A60,整列!$A$2:$A$3512,0)+GK$1-1,11),"-")</f>
        <v>-</v>
      </c>
      <c r="GL60" s="123" t="str">
        <f>IF($O60&gt;=GL$1,INDEX(整列!$A$2:$K$3512,MATCH($A60,整列!$A$2:$A$3512,0)+GL$1-1,11),"-")</f>
        <v>-</v>
      </c>
      <c r="GM60" s="123" t="str">
        <f>IF($O60&gt;=GM$1,INDEX(整列!$A$2:$K$3512,MATCH($A60,整列!$A$2:$A$3512,0)+GM$1-1,11),"-")</f>
        <v>-</v>
      </c>
      <c r="GN60" s="123" t="str">
        <f>IF($O60&gt;=GN$1,INDEX(整列!$A$2:$K$3512,MATCH($A60,整列!$A$2:$A$3512,0)+GN$1-1,11),"-")</f>
        <v>-</v>
      </c>
      <c r="GO60" s="123" t="str">
        <f>IF($O60&gt;=GO$1,INDEX(整列!$A$2:$K$3512,MATCH($A60,整列!$A$2:$A$3512,0)+GO$1-1,11),"-")</f>
        <v>-</v>
      </c>
      <c r="GP60" s="123" t="str">
        <f>IF($O60&gt;=GP$1,INDEX(整列!$A$2:$K$3512,MATCH($A60,整列!$A$2:$A$3512,0)+GP$1-1,11),"-")</f>
        <v>-</v>
      </c>
      <c r="GQ60" s="123" t="str">
        <f>IF($O60&gt;=GQ$1,INDEX(整列!$A$2:$K$3512,MATCH($A60,整列!$A$2:$A$3512,0)+GQ$1-1,11),"-")</f>
        <v>-</v>
      </c>
      <c r="GR60" s="123" t="str">
        <f>IF($O60&gt;=GR$1,INDEX(整列!$A$2:$K$3512,MATCH($A60,整列!$A$2:$A$3512,0)+GR$1-1,11),"-")</f>
        <v>-</v>
      </c>
      <c r="GS60" s="123" t="str">
        <f>IF($O60&gt;=GS$1,INDEX(整列!$A$2:$K$3512,MATCH($A60,整列!$A$2:$A$3512,0)+GS$1-1,11),"-")</f>
        <v>-</v>
      </c>
      <c r="GT60" s="123" t="str">
        <f>IF($O60&gt;=GT$1,INDEX(整列!$A$2:$K$3512,MATCH($A60,整列!$A$2:$A$3512,0)+GT$1-1,11),"-")</f>
        <v>-</v>
      </c>
      <c r="GU60" s="123" t="str">
        <f>IF($O60&gt;=GU$1,INDEX(整列!$A$2:$K$3512,MATCH($A60,整列!$A$2:$A$3512,0)+GU$1-1,11),"-")</f>
        <v>-</v>
      </c>
      <c r="GV60" s="123" t="str">
        <f>IF($O60&gt;=GV$1,INDEX(整列!$A$2:$K$3512,MATCH($A60,整列!$A$2:$A$3512,0)+GV$1-1,11),"-")</f>
        <v>-</v>
      </c>
      <c r="GW60" s="123" t="str">
        <f>IF($O60&gt;=GW$1,INDEX(整列!$A$2:$K$3512,MATCH($A60,整列!$A$2:$A$3512,0)+GW$1-1,11),"-")</f>
        <v>-</v>
      </c>
      <c r="GX60" s="123" t="str">
        <f>IF($O60&gt;=GX$1,INDEX(整列!$A$2:$K$3512,MATCH($A60,整列!$A$2:$A$3512,0)+GX$1-1,11),"-")</f>
        <v>-</v>
      </c>
      <c r="GY60" s="123" t="str">
        <f>IF($O60&gt;=GY$1,INDEX(整列!$A$2:$K$3512,MATCH($A60,整列!$A$2:$A$3512,0)+GY$1-1,11),"-")</f>
        <v>-</v>
      </c>
      <c r="GZ60" s="123" t="str">
        <f>IF($O60&gt;=GZ$1,INDEX(整列!$A$2:$K$3512,MATCH($A60,整列!$A$2:$A$3512,0)+GZ$1-1,11),"-")</f>
        <v>-</v>
      </c>
      <c r="HA60" s="123" t="str">
        <f>IF($O60&gt;=HA$1,INDEX(整列!$A$2:$K$3512,MATCH($A60,整列!$A$2:$A$3512,0)+HA$1-1,11),"-")</f>
        <v>-</v>
      </c>
      <c r="HB60" s="123" t="str">
        <f>IF($O60&gt;=HB$1,INDEX(整列!$A$2:$K$3512,MATCH($A60,整列!$A$2:$A$3512,0)+HB$1-1,11),"-")</f>
        <v>-</v>
      </c>
      <c r="HC60" s="123" t="str">
        <f>IF($O60&gt;=HC$1,INDEX(整列!$A$2:$K$3512,MATCH($A60,整列!$A$2:$A$3512,0)+HC$1-1,11),"-")</f>
        <v>-</v>
      </c>
      <c r="HD60" s="123" t="str">
        <f>IF($O60&gt;=HD$1,INDEX(整列!$A$2:$K$3512,MATCH($A60,整列!$A$2:$A$3512,0)+HD$1-1,11),"-")</f>
        <v>-</v>
      </c>
      <c r="HE60" s="123" t="str">
        <f>IF($O60&gt;=HE$1,INDEX(整列!$A$2:$K$3512,MATCH($A60,整列!$A$2:$A$3512,0)+HE$1-1,11),"-")</f>
        <v>-</v>
      </c>
      <c r="HF60" s="123" t="str">
        <f>IF($O60&gt;=HF$1,INDEX(整列!$A$2:$K$3512,MATCH($A60,整列!$A$2:$A$3512,0)+HF$1-1,11),"-")</f>
        <v>-</v>
      </c>
      <c r="HG60" s="123" t="str">
        <f>IF($O60&gt;=HG$1,INDEX(整列!$A$2:$K$3512,MATCH($A60,整列!$A$2:$A$3512,0)+HG$1-1,11),"-")</f>
        <v>-</v>
      </c>
      <c r="HH60" s="123" t="str">
        <f>IF($O60&gt;=HH$1,INDEX(整列!$A$2:$K$3512,MATCH($A60,整列!$A$2:$A$3512,0)+HH$1-1,11),"-")</f>
        <v>-</v>
      </c>
      <c r="HI60" s="123" t="str">
        <f>IF($O60&gt;=HI$1,INDEX(整列!$A$2:$K$3512,MATCH($A60,整列!$A$2:$A$3512,0)+HI$1-1,11),"-")</f>
        <v>-</v>
      </c>
      <c r="HJ60" s="123" t="str">
        <f>IF($O60&gt;=HJ$1,INDEX(整列!$A$2:$K$3512,MATCH($A60,整列!$A$2:$A$3512,0)+HJ$1-1,11),"-")</f>
        <v>-</v>
      </c>
      <c r="HK60" s="123" t="str">
        <f>IF($O60&gt;=HK$1,INDEX(整列!$A$2:$K$3512,MATCH($A60,整列!$A$2:$A$3512,0)+HK$1-1,11),"-")</f>
        <v>-</v>
      </c>
      <c r="HL60" s="123" t="str">
        <f>IF($O60&gt;=HL$1,INDEX(整列!$A$2:$K$3512,MATCH($A60,整列!$A$2:$A$3512,0)+HL$1-1,11),"-")</f>
        <v>-</v>
      </c>
      <c r="HP60" s="101" t="str">
        <f t="shared" si="5"/>
        <v>A06-8909-0600</v>
      </c>
      <c r="HQ60" s="115">
        <f>COUNTIF(整列!$A$2:$A$3512,HP60)</f>
        <v>26</v>
      </c>
    </row>
    <row r="61" spans="1:225" ht="13.5">
      <c r="A61" s="48" t="s">
        <v>340</v>
      </c>
      <c r="B61" s="48" t="s">
        <v>179</v>
      </c>
      <c r="C61" s="48" t="s">
        <v>180</v>
      </c>
      <c r="D61" s="48" t="s">
        <v>187</v>
      </c>
      <c r="E61" s="48" t="s">
        <v>312</v>
      </c>
      <c r="F61" s="48" t="s">
        <v>239</v>
      </c>
      <c r="G61" s="48" t="s">
        <v>240</v>
      </c>
      <c r="H61" s="48" t="s">
        <v>205</v>
      </c>
      <c r="I61" s="48" t="s">
        <v>341</v>
      </c>
      <c r="J61" s="48" t="s">
        <v>184</v>
      </c>
      <c r="K61" s="48"/>
      <c r="L61" s="48" t="s">
        <v>184</v>
      </c>
      <c r="M61" s="48"/>
      <c r="N61" s="119"/>
      <c r="O61" s="120">
        <f>COUNTIF(整列!$A$2:$A$3512,$A61)</f>
        <v>1</v>
      </c>
      <c r="P61" s="121">
        <f t="shared" si="0"/>
        <v>13000</v>
      </c>
      <c r="Q61" s="121">
        <f t="shared" si="1"/>
        <v>0</v>
      </c>
      <c r="R61" s="122">
        <f t="shared" si="2"/>
        <v>13000</v>
      </c>
      <c r="S61" s="121">
        <f t="shared" si="3"/>
        <v>13000</v>
      </c>
      <c r="T61" s="121">
        <f t="shared" si="4"/>
        <v>13000</v>
      </c>
      <c r="U61" s="123">
        <f>IF($O61&gt;=U$1,INDEX(整列!$A$2:$K$3512,MATCH($A61,整列!$A$2:$A$3512,0)+U$1-1,11),"-")</f>
        <v>13000</v>
      </c>
      <c r="V61" s="123" t="str">
        <f>IF($O61&gt;=V$1,INDEX(整列!$A$2:$K$3512,MATCH($A61,整列!$A$2:$A$3512,0)+V$1-1,11),"-")</f>
        <v>-</v>
      </c>
      <c r="W61" s="123" t="str">
        <f>IF($O61&gt;=W$1,INDEX(整列!$A$2:$K$3512,MATCH($A61,整列!$A$2:$A$3512,0)+W$1-1,11),"-")</f>
        <v>-</v>
      </c>
      <c r="X61" s="123" t="str">
        <f>IF($O61&gt;=X$1,INDEX(整列!$A$2:$K$3512,MATCH($A61,整列!$A$2:$A$3512,0)+X$1-1,11),"-")</f>
        <v>-</v>
      </c>
      <c r="Y61" s="123" t="str">
        <f>IF($O61&gt;=Y$1,INDEX(整列!$A$2:$K$3512,MATCH($A61,整列!$A$2:$A$3512,0)+Y$1-1,11),"-")</f>
        <v>-</v>
      </c>
      <c r="Z61" s="123" t="str">
        <f>IF($O61&gt;=Z$1,INDEX(整列!$A$2:$K$3512,MATCH($A61,整列!$A$2:$A$3512,0)+Z$1-1,11),"-")</f>
        <v>-</v>
      </c>
      <c r="AA61" s="123" t="str">
        <f>IF($O61&gt;=AA$1,INDEX(整列!$A$2:$K$3512,MATCH($A61,整列!$A$2:$A$3512,0)+AA$1-1,11),"-")</f>
        <v>-</v>
      </c>
      <c r="AB61" s="123" t="str">
        <f>IF($O61&gt;=AB$1,INDEX(整列!$A$2:$K$3512,MATCH($A61,整列!$A$2:$A$3512,0)+AB$1-1,11),"-")</f>
        <v>-</v>
      </c>
      <c r="AC61" s="123" t="str">
        <f>IF($O61&gt;=AC$1,INDEX(整列!$A$2:$K$3512,MATCH($A61,整列!$A$2:$A$3512,0)+AC$1-1,11),"-")</f>
        <v>-</v>
      </c>
      <c r="AD61" s="123" t="str">
        <f>IF($O61&gt;=AD$1,INDEX(整列!$A$2:$K$3512,MATCH($A61,整列!$A$2:$A$3512,0)+AD$1-1,11),"-")</f>
        <v>-</v>
      </c>
      <c r="AE61" s="123" t="str">
        <f>IF($O61&gt;=AE$1,INDEX(整列!$A$2:$K$3512,MATCH($A61,整列!$A$2:$A$3512,0)+AE$1-1,11),"-")</f>
        <v>-</v>
      </c>
      <c r="AF61" s="123" t="str">
        <f>IF($O61&gt;=AF$1,INDEX(整列!$A$2:$K$3512,MATCH($A61,整列!$A$2:$A$3512,0)+AF$1-1,11),"-")</f>
        <v>-</v>
      </c>
      <c r="AG61" s="123" t="str">
        <f>IF($O61&gt;=AG$1,INDEX(整列!$A$2:$K$3512,MATCH($A61,整列!$A$2:$A$3512,0)+AG$1-1,11),"-")</f>
        <v>-</v>
      </c>
      <c r="AH61" s="123" t="str">
        <f>IF($O61&gt;=AH$1,INDEX(整列!$A$2:$K$3512,MATCH($A61,整列!$A$2:$A$3512,0)+AH$1-1,11),"-")</f>
        <v>-</v>
      </c>
      <c r="AI61" s="123" t="str">
        <f>IF($O61&gt;=AI$1,INDEX(整列!$A$2:$K$3512,MATCH($A61,整列!$A$2:$A$3512,0)+AI$1-1,11),"-")</f>
        <v>-</v>
      </c>
      <c r="AJ61" s="123" t="str">
        <f>IF($O61&gt;=AJ$1,INDEX(整列!$A$2:$K$3512,MATCH($A61,整列!$A$2:$A$3512,0)+AJ$1-1,11),"-")</f>
        <v>-</v>
      </c>
      <c r="AK61" s="123" t="str">
        <f>IF($O61&gt;=AK$1,INDEX(整列!$A$2:$K$3512,MATCH($A61,整列!$A$2:$A$3512,0)+AK$1-1,11),"-")</f>
        <v>-</v>
      </c>
      <c r="AL61" s="123" t="str">
        <f>IF($O61&gt;=AL$1,INDEX(整列!$A$2:$K$3512,MATCH($A61,整列!$A$2:$A$3512,0)+AL$1-1,11),"-")</f>
        <v>-</v>
      </c>
      <c r="AM61" s="123" t="str">
        <f>IF($O61&gt;=AM$1,INDEX(整列!$A$2:$K$3512,MATCH($A61,整列!$A$2:$A$3512,0)+AM$1-1,11),"-")</f>
        <v>-</v>
      </c>
      <c r="AN61" s="123" t="str">
        <f>IF($O61&gt;=AN$1,INDEX(整列!$A$2:$K$3512,MATCH($A61,整列!$A$2:$A$3512,0)+AN$1-1,11),"-")</f>
        <v>-</v>
      </c>
      <c r="AO61" s="123" t="str">
        <f>IF($O61&gt;=AO$1,INDEX(整列!$A$2:$K$3512,MATCH($A61,整列!$A$2:$A$3512,0)+AO$1-1,11),"-")</f>
        <v>-</v>
      </c>
      <c r="AP61" s="123" t="str">
        <f>IF($O61&gt;=AP$1,INDEX(整列!$A$2:$K$3512,MATCH($A61,整列!$A$2:$A$3512,0)+AP$1-1,11),"-")</f>
        <v>-</v>
      </c>
      <c r="AQ61" s="123" t="str">
        <f>IF($O61&gt;=AQ$1,INDEX(整列!$A$2:$K$3512,MATCH($A61,整列!$A$2:$A$3512,0)+AQ$1-1,11),"-")</f>
        <v>-</v>
      </c>
      <c r="AR61" s="123" t="str">
        <f>IF($O61&gt;=AR$1,INDEX(整列!$A$2:$K$3512,MATCH($A61,整列!$A$2:$A$3512,0)+AR$1-1,11),"-")</f>
        <v>-</v>
      </c>
      <c r="AS61" s="123" t="str">
        <f>IF($O61&gt;=AS$1,INDEX(整列!$A$2:$K$3512,MATCH($A61,整列!$A$2:$A$3512,0)+AS$1-1,11),"-")</f>
        <v>-</v>
      </c>
      <c r="AT61" s="123" t="str">
        <f>IF($O61&gt;=AT$1,INDEX(整列!$A$2:$K$3512,MATCH($A61,整列!$A$2:$A$3512,0)+AT$1-1,11),"-")</f>
        <v>-</v>
      </c>
      <c r="AU61" s="123" t="str">
        <f>IF($O61&gt;=AU$1,INDEX(整列!$A$2:$K$3512,MATCH($A61,整列!$A$2:$A$3512,0)+AU$1-1,11),"-")</f>
        <v>-</v>
      </c>
      <c r="AV61" s="123" t="str">
        <f>IF($O61&gt;=AV$1,INDEX(整列!$A$2:$K$3512,MATCH($A61,整列!$A$2:$A$3512,0)+AV$1-1,11),"-")</f>
        <v>-</v>
      </c>
      <c r="AW61" s="123" t="str">
        <f>IF($O61&gt;=AW$1,INDEX(整列!$A$2:$K$3512,MATCH($A61,整列!$A$2:$A$3512,0)+AW$1-1,11),"-")</f>
        <v>-</v>
      </c>
      <c r="AX61" s="123" t="str">
        <f>IF($O61&gt;=AX$1,INDEX(整列!$A$2:$K$3512,MATCH($A61,整列!$A$2:$A$3512,0)+AX$1-1,11),"-")</f>
        <v>-</v>
      </c>
      <c r="AY61" s="123" t="str">
        <f>IF($O61&gt;=AY$1,INDEX(整列!$A$2:$K$3512,MATCH($A61,整列!$A$2:$A$3512,0)+AY$1-1,11),"-")</f>
        <v>-</v>
      </c>
      <c r="AZ61" s="123" t="str">
        <f>IF($O61&gt;=AZ$1,INDEX(整列!$A$2:$K$3512,MATCH($A61,整列!$A$2:$A$3512,0)+AZ$1-1,11),"-")</f>
        <v>-</v>
      </c>
      <c r="BA61" s="123" t="str">
        <f>IF($O61&gt;=BA$1,INDEX(整列!$A$2:$K$3512,MATCH($A61,整列!$A$2:$A$3512,0)+BA$1-1,11),"-")</f>
        <v>-</v>
      </c>
      <c r="BB61" s="123" t="str">
        <f>IF($O61&gt;=BB$1,INDEX(整列!$A$2:$K$3512,MATCH($A61,整列!$A$2:$A$3512,0)+BB$1-1,11),"-")</f>
        <v>-</v>
      </c>
      <c r="BC61" s="123" t="str">
        <f>IF($O61&gt;=BC$1,INDEX(整列!$A$2:$K$3512,MATCH($A61,整列!$A$2:$A$3512,0)+BC$1-1,11),"-")</f>
        <v>-</v>
      </c>
      <c r="BD61" s="123" t="str">
        <f>IF($O61&gt;=BD$1,INDEX(整列!$A$2:$K$3512,MATCH($A61,整列!$A$2:$A$3512,0)+BD$1-1,11),"-")</f>
        <v>-</v>
      </c>
      <c r="BE61" s="123" t="str">
        <f>IF($O61&gt;=BE$1,INDEX(整列!$A$2:$K$3512,MATCH($A61,整列!$A$2:$A$3512,0)+BE$1-1,11),"-")</f>
        <v>-</v>
      </c>
      <c r="BF61" s="123" t="str">
        <f>IF($O61&gt;=BF$1,INDEX(整列!$A$2:$K$3512,MATCH($A61,整列!$A$2:$A$3512,0)+BF$1-1,11),"-")</f>
        <v>-</v>
      </c>
      <c r="BG61" s="123" t="str">
        <f>IF($O61&gt;=BG$1,INDEX(整列!$A$2:$K$3512,MATCH($A61,整列!$A$2:$A$3512,0)+BG$1-1,11),"-")</f>
        <v>-</v>
      </c>
      <c r="BH61" s="123" t="str">
        <f>IF($O61&gt;=BH$1,INDEX(整列!$A$2:$K$3512,MATCH($A61,整列!$A$2:$A$3512,0)+BH$1-1,11),"-")</f>
        <v>-</v>
      </c>
      <c r="BI61" s="123" t="str">
        <f>IF($O61&gt;=BI$1,INDEX(整列!$A$2:$K$3512,MATCH($A61,整列!$A$2:$A$3512,0)+BI$1-1,11),"-")</f>
        <v>-</v>
      </c>
      <c r="BJ61" s="123" t="str">
        <f>IF($O61&gt;=BJ$1,INDEX(整列!$A$2:$K$3512,MATCH($A61,整列!$A$2:$A$3512,0)+BJ$1-1,11),"-")</f>
        <v>-</v>
      </c>
      <c r="BK61" s="123" t="str">
        <f>IF($O61&gt;=BK$1,INDEX(整列!$A$2:$K$3512,MATCH($A61,整列!$A$2:$A$3512,0)+BK$1-1,11),"-")</f>
        <v>-</v>
      </c>
      <c r="BL61" s="123" t="str">
        <f>IF($O61&gt;=BL$1,INDEX(整列!$A$2:$K$3512,MATCH($A61,整列!$A$2:$A$3512,0)+BL$1-1,11),"-")</f>
        <v>-</v>
      </c>
      <c r="BM61" s="123" t="str">
        <f>IF($O61&gt;=BM$1,INDEX(整列!$A$2:$K$3512,MATCH($A61,整列!$A$2:$A$3512,0)+BM$1-1,11),"-")</f>
        <v>-</v>
      </c>
      <c r="BN61" s="123" t="str">
        <f>IF($O61&gt;=BN$1,INDEX(整列!$A$2:$K$3512,MATCH($A61,整列!$A$2:$A$3512,0)+BN$1-1,11),"-")</f>
        <v>-</v>
      </c>
      <c r="BO61" s="123" t="str">
        <f>IF($O61&gt;=BO$1,INDEX(整列!$A$2:$K$3512,MATCH($A61,整列!$A$2:$A$3512,0)+BO$1-1,11),"-")</f>
        <v>-</v>
      </c>
      <c r="BP61" s="123" t="str">
        <f>IF($O61&gt;=BP$1,INDEX(整列!$A$2:$K$3512,MATCH($A61,整列!$A$2:$A$3512,0)+BP$1-1,11),"-")</f>
        <v>-</v>
      </c>
      <c r="BQ61" s="123" t="str">
        <f>IF($O61&gt;=BQ$1,INDEX(整列!$A$2:$K$3512,MATCH($A61,整列!$A$2:$A$3512,0)+BQ$1-1,11),"-")</f>
        <v>-</v>
      </c>
      <c r="BR61" s="123" t="str">
        <f>IF($O61&gt;=BR$1,INDEX(整列!$A$2:$K$3512,MATCH($A61,整列!$A$2:$A$3512,0)+BR$1-1,11),"-")</f>
        <v>-</v>
      </c>
      <c r="BS61" s="123" t="str">
        <f>IF($O61&gt;=BS$1,INDEX(整列!$A$2:$K$3512,MATCH($A61,整列!$A$2:$A$3512,0)+BS$1-1,11),"-")</f>
        <v>-</v>
      </c>
      <c r="BT61" s="123" t="str">
        <f>IF($O61&gt;=BT$1,INDEX(整列!$A$2:$K$3512,MATCH($A61,整列!$A$2:$A$3512,0)+BT$1-1,11),"-")</f>
        <v>-</v>
      </c>
      <c r="BU61" s="123" t="str">
        <f>IF($O61&gt;=BU$1,INDEX(整列!$A$2:$K$3512,MATCH($A61,整列!$A$2:$A$3512,0)+BU$1-1,11),"-")</f>
        <v>-</v>
      </c>
      <c r="BV61" s="123" t="str">
        <f>IF($O61&gt;=BV$1,INDEX(整列!$A$2:$K$3512,MATCH($A61,整列!$A$2:$A$3512,0)+BV$1-1,11),"-")</f>
        <v>-</v>
      </c>
      <c r="BW61" s="123" t="str">
        <f>IF($O61&gt;=BW$1,INDEX(整列!$A$2:$K$3512,MATCH($A61,整列!$A$2:$A$3512,0)+BW$1-1,11),"-")</f>
        <v>-</v>
      </c>
      <c r="BX61" s="123" t="str">
        <f>IF($O61&gt;=BX$1,INDEX(整列!$A$2:$K$3512,MATCH($A61,整列!$A$2:$A$3512,0)+BX$1-1,11),"-")</f>
        <v>-</v>
      </c>
      <c r="BY61" s="123" t="str">
        <f>IF($O61&gt;=BY$1,INDEX(整列!$A$2:$K$3512,MATCH($A61,整列!$A$2:$A$3512,0)+BY$1-1,11),"-")</f>
        <v>-</v>
      </c>
      <c r="BZ61" s="123" t="str">
        <f>IF($O61&gt;=BZ$1,INDEX(整列!$A$2:$K$3512,MATCH($A61,整列!$A$2:$A$3512,0)+BZ$1-1,11),"-")</f>
        <v>-</v>
      </c>
      <c r="CA61" s="123" t="str">
        <f>IF($O61&gt;=CA$1,INDEX(整列!$A$2:$K$3512,MATCH($A61,整列!$A$2:$A$3512,0)+CA$1-1,11),"-")</f>
        <v>-</v>
      </c>
      <c r="CB61" s="123" t="str">
        <f>IF($O61&gt;=CB$1,INDEX(整列!$A$2:$K$3512,MATCH($A61,整列!$A$2:$A$3512,0)+CB$1-1,11),"-")</f>
        <v>-</v>
      </c>
      <c r="CC61" s="123" t="str">
        <f>IF($O61&gt;=CC$1,INDEX(整列!$A$2:$K$3512,MATCH($A61,整列!$A$2:$A$3512,0)+CC$1-1,11),"-")</f>
        <v>-</v>
      </c>
      <c r="CD61" s="123" t="str">
        <f>IF($O61&gt;=CD$1,INDEX(整列!$A$2:$K$3512,MATCH($A61,整列!$A$2:$A$3512,0)+CD$1-1,11),"-")</f>
        <v>-</v>
      </c>
      <c r="CE61" s="123" t="str">
        <f>IF($O61&gt;=CE$1,INDEX(整列!$A$2:$K$3512,MATCH($A61,整列!$A$2:$A$3512,0)+CE$1-1,11),"-")</f>
        <v>-</v>
      </c>
      <c r="CF61" s="123" t="str">
        <f>IF($O61&gt;=CF$1,INDEX(整列!$A$2:$K$3512,MATCH($A61,整列!$A$2:$A$3512,0)+CF$1-1,11),"-")</f>
        <v>-</v>
      </c>
      <c r="CG61" s="123" t="str">
        <f>IF($O61&gt;=CG$1,INDEX(整列!$A$2:$K$3512,MATCH($A61,整列!$A$2:$A$3512,0)+CG$1-1,11),"-")</f>
        <v>-</v>
      </c>
      <c r="CH61" s="123" t="str">
        <f>IF($O61&gt;=CH$1,INDEX(整列!$A$2:$K$3512,MATCH($A61,整列!$A$2:$A$3512,0)+CH$1-1,11),"-")</f>
        <v>-</v>
      </c>
      <c r="CI61" s="123" t="str">
        <f>IF($O61&gt;=CI$1,INDEX(整列!$A$2:$K$3512,MATCH($A61,整列!$A$2:$A$3512,0)+CI$1-1,11),"-")</f>
        <v>-</v>
      </c>
      <c r="CJ61" s="123" t="str">
        <f>IF($O61&gt;=CJ$1,INDEX(整列!$A$2:$K$3512,MATCH($A61,整列!$A$2:$A$3512,0)+CJ$1-1,11),"-")</f>
        <v>-</v>
      </c>
      <c r="CK61" s="123" t="str">
        <f>IF($O61&gt;=CK$1,INDEX(整列!$A$2:$K$3512,MATCH($A61,整列!$A$2:$A$3512,0)+CK$1-1,11),"-")</f>
        <v>-</v>
      </c>
      <c r="CL61" s="123" t="str">
        <f>IF($O61&gt;=CL$1,INDEX(整列!$A$2:$K$3512,MATCH($A61,整列!$A$2:$A$3512,0)+CL$1-1,11),"-")</f>
        <v>-</v>
      </c>
      <c r="CM61" s="123" t="str">
        <f>IF($O61&gt;=CM$1,INDEX(整列!$A$2:$K$3512,MATCH($A61,整列!$A$2:$A$3512,0)+CM$1-1,11),"-")</f>
        <v>-</v>
      </c>
      <c r="CN61" s="123" t="str">
        <f>IF($O61&gt;=CN$1,INDEX(整列!$A$2:$K$3512,MATCH($A61,整列!$A$2:$A$3512,0)+CN$1-1,11),"-")</f>
        <v>-</v>
      </c>
      <c r="CO61" s="123" t="str">
        <f>IF($O61&gt;=CO$1,INDEX(整列!$A$2:$K$3512,MATCH($A61,整列!$A$2:$A$3512,0)+CO$1-1,11),"-")</f>
        <v>-</v>
      </c>
      <c r="CP61" s="123" t="str">
        <f>IF($O61&gt;=CP$1,INDEX(整列!$A$2:$K$3512,MATCH($A61,整列!$A$2:$A$3512,0)+CP$1-1,11),"-")</f>
        <v>-</v>
      </c>
      <c r="CQ61" s="123" t="str">
        <f>IF($O61&gt;=CQ$1,INDEX(整列!$A$2:$K$3512,MATCH($A61,整列!$A$2:$A$3512,0)+CQ$1-1,11),"-")</f>
        <v>-</v>
      </c>
      <c r="CR61" s="123" t="str">
        <f>IF($O61&gt;=CR$1,INDEX(整列!$A$2:$K$3512,MATCH($A61,整列!$A$2:$A$3512,0)+CR$1-1,11),"-")</f>
        <v>-</v>
      </c>
      <c r="CS61" s="123" t="str">
        <f>IF($O61&gt;=CS$1,INDEX(整列!$A$2:$K$3512,MATCH($A61,整列!$A$2:$A$3512,0)+CS$1-1,11),"-")</f>
        <v>-</v>
      </c>
      <c r="CT61" s="123" t="str">
        <f>IF($O61&gt;=CT$1,INDEX(整列!$A$2:$K$3512,MATCH($A61,整列!$A$2:$A$3512,0)+CT$1-1,11),"-")</f>
        <v>-</v>
      </c>
      <c r="CU61" s="123" t="str">
        <f>IF($O61&gt;=CU$1,INDEX(整列!$A$2:$K$3512,MATCH($A61,整列!$A$2:$A$3512,0)+CU$1-1,11),"-")</f>
        <v>-</v>
      </c>
      <c r="CV61" s="123" t="str">
        <f>IF($O61&gt;=CV$1,INDEX(整列!$A$2:$K$3512,MATCH($A61,整列!$A$2:$A$3512,0)+CV$1-1,11),"-")</f>
        <v>-</v>
      </c>
      <c r="CW61" s="123" t="str">
        <f>IF($O61&gt;=CW$1,INDEX(整列!$A$2:$K$3512,MATCH($A61,整列!$A$2:$A$3512,0)+CW$1-1,11),"-")</f>
        <v>-</v>
      </c>
      <c r="CX61" s="123" t="str">
        <f>IF($O61&gt;=CX$1,INDEX(整列!$A$2:$K$3512,MATCH($A61,整列!$A$2:$A$3512,0)+CX$1-1,11),"-")</f>
        <v>-</v>
      </c>
      <c r="CY61" s="123" t="str">
        <f>IF($O61&gt;=CY$1,INDEX(整列!$A$2:$K$3512,MATCH($A61,整列!$A$2:$A$3512,0)+CY$1-1,11),"-")</f>
        <v>-</v>
      </c>
      <c r="CZ61" s="123" t="str">
        <f>IF($O61&gt;=CZ$1,INDEX(整列!$A$2:$K$3512,MATCH($A61,整列!$A$2:$A$3512,0)+CZ$1-1,11),"-")</f>
        <v>-</v>
      </c>
      <c r="DA61" s="123" t="str">
        <f>IF($O61&gt;=DA$1,INDEX(整列!$A$2:$K$3512,MATCH($A61,整列!$A$2:$A$3512,0)+DA$1-1,11),"-")</f>
        <v>-</v>
      </c>
      <c r="DB61" s="123" t="str">
        <f>IF($O61&gt;=DB$1,INDEX(整列!$A$2:$K$3512,MATCH($A61,整列!$A$2:$A$3512,0)+DB$1-1,11),"-")</f>
        <v>-</v>
      </c>
      <c r="DC61" s="123" t="str">
        <f>IF($O61&gt;=DC$1,INDEX(整列!$A$2:$K$3512,MATCH($A61,整列!$A$2:$A$3512,0)+DC$1-1,11),"-")</f>
        <v>-</v>
      </c>
      <c r="DD61" s="123" t="str">
        <f>IF($O61&gt;=DD$1,INDEX(整列!$A$2:$K$3512,MATCH($A61,整列!$A$2:$A$3512,0)+DD$1-1,11),"-")</f>
        <v>-</v>
      </c>
      <c r="DE61" s="123" t="str">
        <f>IF($O61&gt;=DE$1,INDEX(整列!$A$2:$K$3512,MATCH($A61,整列!$A$2:$A$3512,0)+DE$1-1,11),"-")</f>
        <v>-</v>
      </c>
      <c r="DF61" s="123" t="str">
        <f>IF($O61&gt;=DF$1,INDEX(整列!$A$2:$K$3512,MATCH($A61,整列!$A$2:$A$3512,0)+DF$1-1,11),"-")</f>
        <v>-</v>
      </c>
      <c r="DG61" s="123" t="str">
        <f>IF($O61&gt;=DG$1,INDEX(整列!$A$2:$K$3512,MATCH($A61,整列!$A$2:$A$3512,0)+DG$1-1,11),"-")</f>
        <v>-</v>
      </c>
      <c r="DH61" s="123" t="str">
        <f>IF($O61&gt;=DH$1,INDEX(整列!$A$2:$K$3512,MATCH($A61,整列!$A$2:$A$3512,0)+DH$1-1,11),"-")</f>
        <v>-</v>
      </c>
      <c r="DI61" s="123" t="str">
        <f>IF($O61&gt;=DI$1,INDEX(整列!$A$2:$K$3512,MATCH($A61,整列!$A$2:$A$3512,0)+DI$1-1,11),"-")</f>
        <v>-</v>
      </c>
      <c r="DJ61" s="123" t="str">
        <f>IF($O61&gt;=DJ$1,INDEX(整列!$A$2:$K$3512,MATCH($A61,整列!$A$2:$A$3512,0)+DJ$1-1,11),"-")</f>
        <v>-</v>
      </c>
      <c r="DK61" s="123" t="str">
        <f>IF($O61&gt;=DK$1,INDEX(整列!$A$2:$K$3512,MATCH($A61,整列!$A$2:$A$3512,0)+DK$1-1,11),"-")</f>
        <v>-</v>
      </c>
      <c r="DL61" s="123" t="str">
        <f>IF($O61&gt;=DL$1,INDEX(整列!$A$2:$K$3512,MATCH($A61,整列!$A$2:$A$3512,0)+DL$1-1,11),"-")</f>
        <v>-</v>
      </c>
      <c r="DM61" s="123" t="str">
        <f>IF($O61&gt;=DM$1,INDEX(整列!$A$2:$K$3512,MATCH($A61,整列!$A$2:$A$3512,0)+DM$1-1,11),"-")</f>
        <v>-</v>
      </c>
      <c r="DN61" s="123" t="str">
        <f>IF($O61&gt;=DN$1,INDEX(整列!$A$2:$K$3512,MATCH($A61,整列!$A$2:$A$3512,0)+DN$1-1,11),"-")</f>
        <v>-</v>
      </c>
      <c r="DO61" s="123" t="str">
        <f>IF($O61&gt;=DO$1,INDEX(整列!$A$2:$K$3512,MATCH($A61,整列!$A$2:$A$3512,0)+DO$1-1,11),"-")</f>
        <v>-</v>
      </c>
      <c r="DP61" s="123" t="str">
        <f>IF($O61&gt;=DP$1,INDEX(整列!$A$2:$K$3512,MATCH($A61,整列!$A$2:$A$3512,0)+DP$1-1,11),"-")</f>
        <v>-</v>
      </c>
      <c r="DQ61" s="123" t="str">
        <f>IF($O61&gt;=DQ$1,INDEX(整列!$A$2:$K$3512,MATCH($A61,整列!$A$2:$A$3512,0)+DQ$1-1,11),"-")</f>
        <v>-</v>
      </c>
      <c r="DR61" s="123" t="str">
        <f>IF($O61&gt;=DR$1,INDEX(整列!$A$2:$K$3512,MATCH($A61,整列!$A$2:$A$3512,0)+DR$1-1,11),"-")</f>
        <v>-</v>
      </c>
      <c r="DS61" s="123" t="str">
        <f>IF($O61&gt;=DS$1,INDEX(整列!$A$2:$K$3512,MATCH($A61,整列!$A$2:$A$3512,0)+DS$1-1,11),"-")</f>
        <v>-</v>
      </c>
      <c r="DT61" s="123" t="str">
        <f>IF($O61&gt;=DT$1,INDEX(整列!$A$2:$K$3512,MATCH($A61,整列!$A$2:$A$3512,0)+DT$1-1,11),"-")</f>
        <v>-</v>
      </c>
      <c r="DU61" s="123" t="str">
        <f>IF($O61&gt;=DU$1,INDEX(整列!$A$2:$K$3512,MATCH($A61,整列!$A$2:$A$3512,0)+DU$1-1,11),"-")</f>
        <v>-</v>
      </c>
      <c r="DV61" s="123" t="str">
        <f>IF($O61&gt;=DV$1,INDEX(整列!$A$2:$K$3512,MATCH($A61,整列!$A$2:$A$3512,0)+DV$1-1,11),"-")</f>
        <v>-</v>
      </c>
      <c r="DW61" s="123" t="str">
        <f>IF($O61&gt;=DW$1,INDEX(整列!$A$2:$K$3512,MATCH($A61,整列!$A$2:$A$3512,0)+DW$1-1,11),"-")</f>
        <v>-</v>
      </c>
      <c r="DX61" s="123" t="str">
        <f>IF($O61&gt;=DX$1,INDEX(整列!$A$2:$K$3512,MATCH($A61,整列!$A$2:$A$3512,0)+DX$1-1,11),"-")</f>
        <v>-</v>
      </c>
      <c r="DY61" s="123" t="str">
        <f>IF($O61&gt;=DY$1,INDEX(整列!$A$2:$K$3512,MATCH($A61,整列!$A$2:$A$3512,0)+DY$1-1,11),"-")</f>
        <v>-</v>
      </c>
      <c r="DZ61" s="123" t="str">
        <f>IF($O61&gt;=DZ$1,INDEX(整列!$A$2:$K$3512,MATCH($A61,整列!$A$2:$A$3512,0)+DZ$1-1,11),"-")</f>
        <v>-</v>
      </c>
      <c r="EA61" s="123" t="str">
        <f>IF($O61&gt;=EA$1,INDEX(整列!$A$2:$K$3512,MATCH($A61,整列!$A$2:$A$3512,0)+EA$1-1,11),"-")</f>
        <v>-</v>
      </c>
      <c r="EB61" s="123" t="str">
        <f>IF($O61&gt;=EB$1,INDEX(整列!$A$2:$K$3512,MATCH($A61,整列!$A$2:$A$3512,0)+EB$1-1,11),"-")</f>
        <v>-</v>
      </c>
      <c r="EC61" s="123" t="str">
        <f>IF($O61&gt;=EC$1,INDEX(整列!$A$2:$K$3512,MATCH($A61,整列!$A$2:$A$3512,0)+EC$1-1,11),"-")</f>
        <v>-</v>
      </c>
      <c r="ED61" s="123" t="str">
        <f>IF($O61&gt;=ED$1,INDEX(整列!$A$2:$K$3512,MATCH($A61,整列!$A$2:$A$3512,0)+ED$1-1,11),"-")</f>
        <v>-</v>
      </c>
      <c r="EE61" s="123" t="str">
        <f>IF($O61&gt;=EE$1,INDEX(整列!$A$2:$K$3512,MATCH($A61,整列!$A$2:$A$3512,0)+EE$1-1,11),"-")</f>
        <v>-</v>
      </c>
      <c r="EF61" s="123" t="str">
        <f>IF($O61&gt;=EF$1,INDEX(整列!$A$2:$K$3512,MATCH($A61,整列!$A$2:$A$3512,0)+EF$1-1,11),"-")</f>
        <v>-</v>
      </c>
      <c r="EG61" s="123" t="str">
        <f>IF($O61&gt;=EG$1,INDEX(整列!$A$2:$K$3512,MATCH($A61,整列!$A$2:$A$3512,0)+EG$1-1,11),"-")</f>
        <v>-</v>
      </c>
      <c r="EH61" s="123" t="str">
        <f>IF($O61&gt;=EH$1,INDEX(整列!$A$2:$K$3512,MATCH($A61,整列!$A$2:$A$3512,0)+EH$1-1,11),"-")</f>
        <v>-</v>
      </c>
      <c r="EI61" s="123" t="str">
        <f>IF($O61&gt;=EI$1,INDEX(整列!$A$2:$K$3512,MATCH($A61,整列!$A$2:$A$3512,0)+EI$1-1,11),"-")</f>
        <v>-</v>
      </c>
      <c r="EJ61" s="123" t="str">
        <f>IF($O61&gt;=EJ$1,INDEX(整列!$A$2:$K$3512,MATCH($A61,整列!$A$2:$A$3512,0)+EJ$1-1,11),"-")</f>
        <v>-</v>
      </c>
      <c r="EK61" s="123" t="str">
        <f>IF($O61&gt;=EK$1,INDEX(整列!$A$2:$K$3512,MATCH($A61,整列!$A$2:$A$3512,0)+EK$1-1,11),"-")</f>
        <v>-</v>
      </c>
      <c r="EL61" s="123" t="str">
        <f>IF($O61&gt;=EL$1,INDEX(整列!$A$2:$K$3512,MATCH($A61,整列!$A$2:$A$3512,0)+EL$1-1,11),"-")</f>
        <v>-</v>
      </c>
      <c r="EM61" s="123" t="str">
        <f>IF($O61&gt;=EM$1,INDEX(整列!$A$2:$K$3512,MATCH($A61,整列!$A$2:$A$3512,0)+EM$1-1,11),"-")</f>
        <v>-</v>
      </c>
      <c r="EN61" s="123" t="str">
        <f>IF($O61&gt;=EN$1,INDEX(整列!$A$2:$K$3512,MATCH($A61,整列!$A$2:$A$3512,0)+EN$1-1,11),"-")</f>
        <v>-</v>
      </c>
      <c r="EO61" s="123" t="str">
        <f>IF($O61&gt;=EO$1,INDEX(整列!$A$2:$K$3512,MATCH($A61,整列!$A$2:$A$3512,0)+EO$1-1,11),"-")</f>
        <v>-</v>
      </c>
      <c r="EP61" s="123" t="str">
        <f>IF($O61&gt;=EP$1,INDEX(整列!$A$2:$K$3512,MATCH($A61,整列!$A$2:$A$3512,0)+EP$1-1,11),"-")</f>
        <v>-</v>
      </c>
      <c r="EQ61" s="123" t="str">
        <f>IF($O61&gt;=EQ$1,INDEX(整列!$A$2:$K$3512,MATCH($A61,整列!$A$2:$A$3512,0)+EQ$1-1,11),"-")</f>
        <v>-</v>
      </c>
      <c r="ER61" s="123" t="str">
        <f>IF($O61&gt;=ER$1,INDEX(整列!$A$2:$K$3512,MATCH($A61,整列!$A$2:$A$3512,0)+ER$1-1,11),"-")</f>
        <v>-</v>
      </c>
      <c r="ES61" s="123" t="str">
        <f>IF($O61&gt;=ES$1,INDEX(整列!$A$2:$K$3512,MATCH($A61,整列!$A$2:$A$3512,0)+ES$1-1,11),"-")</f>
        <v>-</v>
      </c>
      <c r="ET61" s="123" t="str">
        <f>IF($O61&gt;=ET$1,INDEX(整列!$A$2:$K$3512,MATCH($A61,整列!$A$2:$A$3512,0)+ET$1-1,11),"-")</f>
        <v>-</v>
      </c>
      <c r="EU61" s="123" t="str">
        <f>IF($O61&gt;=EU$1,INDEX(整列!$A$2:$K$3512,MATCH($A61,整列!$A$2:$A$3512,0)+EU$1-1,11),"-")</f>
        <v>-</v>
      </c>
      <c r="EV61" s="123" t="str">
        <f>IF($O61&gt;=EV$1,INDEX(整列!$A$2:$K$3512,MATCH($A61,整列!$A$2:$A$3512,0)+EV$1-1,11),"-")</f>
        <v>-</v>
      </c>
      <c r="EW61" s="123" t="str">
        <f>IF($O61&gt;=EW$1,INDEX(整列!$A$2:$K$3512,MATCH($A61,整列!$A$2:$A$3512,0)+EW$1-1,11),"-")</f>
        <v>-</v>
      </c>
      <c r="EX61" s="123" t="str">
        <f>IF($O61&gt;=EX$1,INDEX(整列!$A$2:$K$3512,MATCH($A61,整列!$A$2:$A$3512,0)+EX$1-1,11),"-")</f>
        <v>-</v>
      </c>
      <c r="EY61" s="123" t="str">
        <f>IF($O61&gt;=EY$1,INDEX(整列!$A$2:$K$3512,MATCH($A61,整列!$A$2:$A$3512,0)+EY$1-1,11),"-")</f>
        <v>-</v>
      </c>
      <c r="EZ61" s="123" t="str">
        <f>IF($O61&gt;=EZ$1,INDEX(整列!$A$2:$K$3512,MATCH($A61,整列!$A$2:$A$3512,0)+EZ$1-1,11),"-")</f>
        <v>-</v>
      </c>
      <c r="FA61" s="123" t="str">
        <f>IF($O61&gt;=FA$1,INDEX(整列!$A$2:$K$3512,MATCH($A61,整列!$A$2:$A$3512,0)+FA$1-1,11),"-")</f>
        <v>-</v>
      </c>
      <c r="FB61" s="123" t="str">
        <f>IF($O61&gt;=FB$1,INDEX(整列!$A$2:$K$3512,MATCH($A61,整列!$A$2:$A$3512,0)+FB$1-1,11),"-")</f>
        <v>-</v>
      </c>
      <c r="FC61" s="123" t="str">
        <f>IF($O61&gt;=FC$1,INDEX(整列!$A$2:$K$3512,MATCH($A61,整列!$A$2:$A$3512,0)+FC$1-1,11),"-")</f>
        <v>-</v>
      </c>
      <c r="FD61" s="123" t="str">
        <f>IF($O61&gt;=FD$1,INDEX(整列!$A$2:$K$3512,MATCH($A61,整列!$A$2:$A$3512,0)+FD$1-1,11),"-")</f>
        <v>-</v>
      </c>
      <c r="FE61" s="123" t="str">
        <f>IF($O61&gt;=FE$1,INDEX(整列!$A$2:$K$3512,MATCH($A61,整列!$A$2:$A$3512,0)+FE$1-1,11),"-")</f>
        <v>-</v>
      </c>
      <c r="FF61" s="123" t="str">
        <f>IF($O61&gt;=FF$1,INDEX(整列!$A$2:$K$3512,MATCH($A61,整列!$A$2:$A$3512,0)+FF$1-1,11),"-")</f>
        <v>-</v>
      </c>
      <c r="FG61" s="123" t="str">
        <f>IF($O61&gt;=FG$1,INDEX(整列!$A$2:$K$3512,MATCH($A61,整列!$A$2:$A$3512,0)+FG$1-1,11),"-")</f>
        <v>-</v>
      </c>
      <c r="FH61" s="123" t="str">
        <f>IF($O61&gt;=FH$1,INDEX(整列!$A$2:$K$3512,MATCH($A61,整列!$A$2:$A$3512,0)+FH$1-1,11),"-")</f>
        <v>-</v>
      </c>
      <c r="FI61" s="123" t="str">
        <f>IF($O61&gt;=FI$1,INDEX(整列!$A$2:$K$3512,MATCH($A61,整列!$A$2:$A$3512,0)+FI$1-1,11),"-")</f>
        <v>-</v>
      </c>
      <c r="FJ61" s="123" t="str">
        <f>IF($O61&gt;=FJ$1,INDEX(整列!$A$2:$K$3512,MATCH($A61,整列!$A$2:$A$3512,0)+FJ$1-1,11),"-")</f>
        <v>-</v>
      </c>
      <c r="FK61" s="123" t="str">
        <f>IF($O61&gt;=FK$1,INDEX(整列!$A$2:$K$3512,MATCH($A61,整列!$A$2:$A$3512,0)+FK$1-1,11),"-")</f>
        <v>-</v>
      </c>
      <c r="FL61" s="123" t="str">
        <f>IF($O61&gt;=FL$1,INDEX(整列!$A$2:$K$3512,MATCH($A61,整列!$A$2:$A$3512,0)+FL$1-1,11),"-")</f>
        <v>-</v>
      </c>
      <c r="FM61" s="123" t="str">
        <f>IF($O61&gt;=FM$1,INDEX(整列!$A$2:$K$3512,MATCH($A61,整列!$A$2:$A$3512,0)+FM$1-1,11),"-")</f>
        <v>-</v>
      </c>
      <c r="FN61" s="123" t="str">
        <f>IF($O61&gt;=FN$1,INDEX(整列!$A$2:$K$3512,MATCH($A61,整列!$A$2:$A$3512,0)+FN$1-1,11),"-")</f>
        <v>-</v>
      </c>
      <c r="FO61" s="123" t="str">
        <f>IF($O61&gt;=FO$1,INDEX(整列!$A$2:$K$3512,MATCH($A61,整列!$A$2:$A$3512,0)+FO$1-1,11),"-")</f>
        <v>-</v>
      </c>
      <c r="FP61" s="123" t="str">
        <f>IF($O61&gt;=FP$1,INDEX(整列!$A$2:$K$3512,MATCH($A61,整列!$A$2:$A$3512,0)+FP$1-1,11),"-")</f>
        <v>-</v>
      </c>
      <c r="FQ61" s="123" t="str">
        <f>IF($O61&gt;=FQ$1,INDEX(整列!$A$2:$K$3512,MATCH($A61,整列!$A$2:$A$3512,0)+FQ$1-1,11),"-")</f>
        <v>-</v>
      </c>
      <c r="FR61" s="123" t="str">
        <f>IF($O61&gt;=FR$1,INDEX(整列!$A$2:$K$3512,MATCH($A61,整列!$A$2:$A$3512,0)+FR$1-1,11),"-")</f>
        <v>-</v>
      </c>
      <c r="FS61" s="123" t="str">
        <f>IF($O61&gt;=FS$1,INDEX(整列!$A$2:$K$3512,MATCH($A61,整列!$A$2:$A$3512,0)+FS$1-1,11),"-")</f>
        <v>-</v>
      </c>
      <c r="FT61" s="123" t="str">
        <f>IF($O61&gt;=FT$1,INDEX(整列!$A$2:$K$3512,MATCH($A61,整列!$A$2:$A$3512,0)+FT$1-1,11),"-")</f>
        <v>-</v>
      </c>
      <c r="FU61" s="123" t="str">
        <f>IF($O61&gt;=FU$1,INDEX(整列!$A$2:$K$3512,MATCH($A61,整列!$A$2:$A$3512,0)+FU$1-1,11),"-")</f>
        <v>-</v>
      </c>
      <c r="FV61" s="123" t="str">
        <f>IF($O61&gt;=FV$1,INDEX(整列!$A$2:$K$3512,MATCH($A61,整列!$A$2:$A$3512,0)+FV$1-1,11),"-")</f>
        <v>-</v>
      </c>
      <c r="FW61" s="123" t="str">
        <f>IF($O61&gt;=FW$1,INDEX(整列!$A$2:$K$3512,MATCH($A61,整列!$A$2:$A$3512,0)+FW$1-1,11),"-")</f>
        <v>-</v>
      </c>
      <c r="FX61" s="123" t="str">
        <f>IF($O61&gt;=FX$1,INDEX(整列!$A$2:$K$3512,MATCH($A61,整列!$A$2:$A$3512,0)+FX$1-1,11),"-")</f>
        <v>-</v>
      </c>
      <c r="FY61" s="123" t="str">
        <f>IF($O61&gt;=FY$1,INDEX(整列!$A$2:$K$3512,MATCH($A61,整列!$A$2:$A$3512,0)+FY$1-1,11),"-")</f>
        <v>-</v>
      </c>
      <c r="FZ61" s="123" t="str">
        <f>IF($O61&gt;=FZ$1,INDEX(整列!$A$2:$K$3512,MATCH($A61,整列!$A$2:$A$3512,0)+FZ$1-1,11),"-")</f>
        <v>-</v>
      </c>
      <c r="GA61" s="123" t="str">
        <f>IF($O61&gt;=GA$1,INDEX(整列!$A$2:$K$3512,MATCH($A61,整列!$A$2:$A$3512,0)+GA$1-1,11),"-")</f>
        <v>-</v>
      </c>
      <c r="GB61" s="123" t="str">
        <f>IF($O61&gt;=GB$1,INDEX(整列!$A$2:$K$3512,MATCH($A61,整列!$A$2:$A$3512,0)+GB$1-1,11),"-")</f>
        <v>-</v>
      </c>
      <c r="GC61" s="123" t="str">
        <f>IF($O61&gt;=GC$1,INDEX(整列!$A$2:$K$3512,MATCH($A61,整列!$A$2:$A$3512,0)+GC$1-1,11),"-")</f>
        <v>-</v>
      </c>
      <c r="GD61" s="123" t="str">
        <f>IF($O61&gt;=GD$1,INDEX(整列!$A$2:$K$3512,MATCH($A61,整列!$A$2:$A$3512,0)+GD$1-1,11),"-")</f>
        <v>-</v>
      </c>
      <c r="GE61" s="123" t="str">
        <f>IF($O61&gt;=GE$1,INDEX(整列!$A$2:$K$3512,MATCH($A61,整列!$A$2:$A$3512,0)+GE$1-1,11),"-")</f>
        <v>-</v>
      </c>
      <c r="GF61" s="123" t="str">
        <f>IF($O61&gt;=GF$1,INDEX(整列!$A$2:$K$3512,MATCH($A61,整列!$A$2:$A$3512,0)+GF$1-1,11),"-")</f>
        <v>-</v>
      </c>
      <c r="GG61" s="123" t="str">
        <f>IF($O61&gt;=GG$1,INDEX(整列!$A$2:$K$3512,MATCH($A61,整列!$A$2:$A$3512,0)+GG$1-1,11),"-")</f>
        <v>-</v>
      </c>
      <c r="GH61" s="123" t="str">
        <f>IF($O61&gt;=GH$1,INDEX(整列!$A$2:$K$3512,MATCH($A61,整列!$A$2:$A$3512,0)+GH$1-1,11),"-")</f>
        <v>-</v>
      </c>
      <c r="GI61" s="123" t="str">
        <f>IF($O61&gt;=GI$1,INDEX(整列!$A$2:$K$3512,MATCH($A61,整列!$A$2:$A$3512,0)+GI$1-1,11),"-")</f>
        <v>-</v>
      </c>
      <c r="GJ61" s="123" t="str">
        <f>IF($O61&gt;=GJ$1,INDEX(整列!$A$2:$K$3512,MATCH($A61,整列!$A$2:$A$3512,0)+GJ$1-1,11),"-")</f>
        <v>-</v>
      </c>
      <c r="GK61" s="123" t="str">
        <f>IF($O61&gt;=GK$1,INDEX(整列!$A$2:$K$3512,MATCH($A61,整列!$A$2:$A$3512,0)+GK$1-1,11),"-")</f>
        <v>-</v>
      </c>
      <c r="GL61" s="123" t="str">
        <f>IF($O61&gt;=GL$1,INDEX(整列!$A$2:$K$3512,MATCH($A61,整列!$A$2:$A$3512,0)+GL$1-1,11),"-")</f>
        <v>-</v>
      </c>
      <c r="GM61" s="123" t="str">
        <f>IF($O61&gt;=GM$1,INDEX(整列!$A$2:$K$3512,MATCH($A61,整列!$A$2:$A$3512,0)+GM$1-1,11),"-")</f>
        <v>-</v>
      </c>
      <c r="GN61" s="123" t="str">
        <f>IF($O61&gt;=GN$1,INDEX(整列!$A$2:$K$3512,MATCH($A61,整列!$A$2:$A$3512,0)+GN$1-1,11),"-")</f>
        <v>-</v>
      </c>
      <c r="GO61" s="123" t="str">
        <f>IF($O61&gt;=GO$1,INDEX(整列!$A$2:$K$3512,MATCH($A61,整列!$A$2:$A$3512,0)+GO$1-1,11),"-")</f>
        <v>-</v>
      </c>
      <c r="GP61" s="123" t="str">
        <f>IF($O61&gt;=GP$1,INDEX(整列!$A$2:$K$3512,MATCH($A61,整列!$A$2:$A$3512,0)+GP$1-1,11),"-")</f>
        <v>-</v>
      </c>
      <c r="GQ61" s="123" t="str">
        <f>IF($O61&gt;=GQ$1,INDEX(整列!$A$2:$K$3512,MATCH($A61,整列!$A$2:$A$3512,0)+GQ$1-1,11),"-")</f>
        <v>-</v>
      </c>
      <c r="GR61" s="123" t="str">
        <f>IF($O61&gt;=GR$1,INDEX(整列!$A$2:$K$3512,MATCH($A61,整列!$A$2:$A$3512,0)+GR$1-1,11),"-")</f>
        <v>-</v>
      </c>
      <c r="GS61" s="123" t="str">
        <f>IF($O61&gt;=GS$1,INDEX(整列!$A$2:$K$3512,MATCH($A61,整列!$A$2:$A$3512,0)+GS$1-1,11),"-")</f>
        <v>-</v>
      </c>
      <c r="GT61" s="123" t="str">
        <f>IF($O61&gt;=GT$1,INDEX(整列!$A$2:$K$3512,MATCH($A61,整列!$A$2:$A$3512,0)+GT$1-1,11),"-")</f>
        <v>-</v>
      </c>
      <c r="GU61" s="123" t="str">
        <f>IF($O61&gt;=GU$1,INDEX(整列!$A$2:$K$3512,MATCH($A61,整列!$A$2:$A$3512,0)+GU$1-1,11),"-")</f>
        <v>-</v>
      </c>
      <c r="GV61" s="123" t="str">
        <f>IF($O61&gt;=GV$1,INDEX(整列!$A$2:$K$3512,MATCH($A61,整列!$A$2:$A$3512,0)+GV$1-1,11),"-")</f>
        <v>-</v>
      </c>
      <c r="GW61" s="123" t="str">
        <f>IF($O61&gt;=GW$1,INDEX(整列!$A$2:$K$3512,MATCH($A61,整列!$A$2:$A$3512,0)+GW$1-1,11),"-")</f>
        <v>-</v>
      </c>
      <c r="GX61" s="123" t="str">
        <f>IF($O61&gt;=GX$1,INDEX(整列!$A$2:$K$3512,MATCH($A61,整列!$A$2:$A$3512,0)+GX$1-1,11),"-")</f>
        <v>-</v>
      </c>
      <c r="GY61" s="123" t="str">
        <f>IF($O61&gt;=GY$1,INDEX(整列!$A$2:$K$3512,MATCH($A61,整列!$A$2:$A$3512,0)+GY$1-1,11),"-")</f>
        <v>-</v>
      </c>
      <c r="GZ61" s="123" t="str">
        <f>IF($O61&gt;=GZ$1,INDEX(整列!$A$2:$K$3512,MATCH($A61,整列!$A$2:$A$3512,0)+GZ$1-1,11),"-")</f>
        <v>-</v>
      </c>
      <c r="HA61" s="123" t="str">
        <f>IF($O61&gt;=HA$1,INDEX(整列!$A$2:$K$3512,MATCH($A61,整列!$A$2:$A$3512,0)+HA$1-1,11),"-")</f>
        <v>-</v>
      </c>
      <c r="HB61" s="123" t="str">
        <f>IF($O61&gt;=HB$1,INDEX(整列!$A$2:$K$3512,MATCH($A61,整列!$A$2:$A$3512,0)+HB$1-1,11),"-")</f>
        <v>-</v>
      </c>
      <c r="HC61" s="123" t="str">
        <f>IF($O61&gt;=HC$1,INDEX(整列!$A$2:$K$3512,MATCH($A61,整列!$A$2:$A$3512,0)+HC$1-1,11),"-")</f>
        <v>-</v>
      </c>
      <c r="HD61" s="123" t="str">
        <f>IF($O61&gt;=HD$1,INDEX(整列!$A$2:$K$3512,MATCH($A61,整列!$A$2:$A$3512,0)+HD$1-1,11),"-")</f>
        <v>-</v>
      </c>
      <c r="HE61" s="123" t="str">
        <f>IF($O61&gt;=HE$1,INDEX(整列!$A$2:$K$3512,MATCH($A61,整列!$A$2:$A$3512,0)+HE$1-1,11),"-")</f>
        <v>-</v>
      </c>
      <c r="HF61" s="123" t="str">
        <f>IF($O61&gt;=HF$1,INDEX(整列!$A$2:$K$3512,MATCH($A61,整列!$A$2:$A$3512,0)+HF$1-1,11),"-")</f>
        <v>-</v>
      </c>
      <c r="HG61" s="123" t="str">
        <f>IF($O61&gt;=HG$1,INDEX(整列!$A$2:$K$3512,MATCH($A61,整列!$A$2:$A$3512,0)+HG$1-1,11),"-")</f>
        <v>-</v>
      </c>
      <c r="HH61" s="123" t="str">
        <f>IF($O61&gt;=HH$1,INDEX(整列!$A$2:$K$3512,MATCH($A61,整列!$A$2:$A$3512,0)+HH$1-1,11),"-")</f>
        <v>-</v>
      </c>
      <c r="HI61" s="123" t="str">
        <f>IF($O61&gt;=HI$1,INDEX(整列!$A$2:$K$3512,MATCH($A61,整列!$A$2:$A$3512,0)+HI$1-1,11),"-")</f>
        <v>-</v>
      </c>
      <c r="HJ61" s="123" t="str">
        <f>IF($O61&gt;=HJ$1,INDEX(整列!$A$2:$K$3512,MATCH($A61,整列!$A$2:$A$3512,0)+HJ$1-1,11),"-")</f>
        <v>-</v>
      </c>
      <c r="HK61" s="123" t="str">
        <f>IF($O61&gt;=HK$1,INDEX(整列!$A$2:$K$3512,MATCH($A61,整列!$A$2:$A$3512,0)+HK$1-1,11),"-")</f>
        <v>-</v>
      </c>
      <c r="HL61" s="123" t="str">
        <f>IF($O61&gt;=HL$1,INDEX(整列!$A$2:$K$3512,MATCH($A61,整列!$A$2:$A$3512,0)+HL$1-1,11),"-")</f>
        <v>-</v>
      </c>
      <c r="HP61" s="101" t="str">
        <f t="shared" si="5"/>
        <v>A06-8912-0000</v>
      </c>
      <c r="HQ61" s="115">
        <f>COUNTIF(整列!$A$2:$A$3512,HP61)</f>
        <v>1</v>
      </c>
    </row>
    <row r="62" spans="1:225" ht="13.5">
      <c r="A62" s="48" t="s">
        <v>342</v>
      </c>
      <c r="B62" s="48" t="s">
        <v>179</v>
      </c>
      <c r="C62" s="48" t="s">
        <v>180</v>
      </c>
      <c r="D62" s="48" t="s">
        <v>187</v>
      </c>
      <c r="E62" s="48" t="s">
        <v>312</v>
      </c>
      <c r="F62" s="48" t="s">
        <v>239</v>
      </c>
      <c r="G62" s="48" t="s">
        <v>240</v>
      </c>
      <c r="H62" s="48" t="s">
        <v>214</v>
      </c>
      <c r="I62" s="48" t="s">
        <v>302</v>
      </c>
      <c r="J62" s="48" t="s">
        <v>184</v>
      </c>
      <c r="K62" s="48"/>
      <c r="L62" s="48" t="s">
        <v>184</v>
      </c>
      <c r="M62" s="48"/>
      <c r="N62" s="119"/>
      <c r="O62" s="120">
        <f>COUNTIF(整列!$A$2:$A$3512,$A62)</f>
        <v>17</v>
      </c>
      <c r="P62" s="121">
        <f t="shared" si="0"/>
        <v>30293.529411764706</v>
      </c>
      <c r="Q62" s="121">
        <f t="shared" si="1"/>
        <v>11118.262105614122</v>
      </c>
      <c r="R62" s="122">
        <f t="shared" si="2"/>
        <v>50000</v>
      </c>
      <c r="S62" s="121">
        <f t="shared" si="3"/>
        <v>30000</v>
      </c>
      <c r="T62" s="121">
        <f t="shared" si="4"/>
        <v>5500</v>
      </c>
      <c r="U62" s="123">
        <f>IF($O62&gt;=U$1,INDEX(整列!$A$2:$K$3512,MATCH($A62,整列!$A$2:$A$3512,0)+U$1-1,11),"-")</f>
        <v>33980</v>
      </c>
      <c r="V62" s="123">
        <f>IF($O62&gt;=V$1,INDEX(整列!$A$2:$K$3512,MATCH($A62,整列!$A$2:$A$3512,0)+V$1-1,11),"-")</f>
        <v>37000</v>
      </c>
      <c r="W62" s="123">
        <f>IF($O62&gt;=W$1,INDEX(整列!$A$2:$K$3512,MATCH($A62,整列!$A$2:$A$3512,0)+W$1-1,11),"-")</f>
        <v>50000</v>
      </c>
      <c r="X62" s="123">
        <f>IF($O62&gt;=X$1,INDEX(整列!$A$2:$K$3512,MATCH($A62,整列!$A$2:$A$3512,0)+X$1-1,11),"-")</f>
        <v>23610</v>
      </c>
      <c r="Y62" s="123">
        <f>IF($O62&gt;=Y$1,INDEX(整列!$A$2:$K$3512,MATCH($A62,整列!$A$2:$A$3512,0)+Y$1-1,11),"-")</f>
        <v>27000</v>
      </c>
      <c r="Z62" s="123">
        <f>IF($O62&gt;=Z$1,INDEX(整列!$A$2:$K$3512,MATCH($A62,整列!$A$2:$A$3512,0)+Z$1-1,11),"-")</f>
        <v>28000</v>
      </c>
      <c r="AA62" s="123">
        <f>IF($O62&gt;=AA$1,INDEX(整列!$A$2:$K$3512,MATCH($A62,整列!$A$2:$A$3512,0)+AA$1-1,11),"-")</f>
        <v>38000</v>
      </c>
      <c r="AB62" s="123">
        <f>IF($O62&gt;=AB$1,INDEX(整列!$A$2:$K$3512,MATCH($A62,整列!$A$2:$A$3512,0)+AB$1-1,11),"-")</f>
        <v>27000</v>
      </c>
      <c r="AC62" s="123">
        <f>IF($O62&gt;=AC$1,INDEX(整列!$A$2:$K$3512,MATCH($A62,整列!$A$2:$A$3512,0)+AC$1-1,11),"-")</f>
        <v>47000</v>
      </c>
      <c r="AD62" s="123">
        <f>IF($O62&gt;=AD$1,INDEX(整列!$A$2:$K$3512,MATCH($A62,整列!$A$2:$A$3512,0)+AD$1-1,11),"-")</f>
        <v>38700</v>
      </c>
      <c r="AE62" s="123">
        <f>IF($O62&gt;=AE$1,INDEX(整列!$A$2:$K$3512,MATCH($A62,整列!$A$2:$A$3512,0)+AE$1-1,11),"-")</f>
        <v>7600</v>
      </c>
      <c r="AF62" s="123">
        <f>IF($O62&gt;=AF$1,INDEX(整列!$A$2:$K$3512,MATCH($A62,整列!$A$2:$A$3512,0)+AF$1-1,11),"-")</f>
        <v>30000</v>
      </c>
      <c r="AG62" s="123">
        <f>IF($O62&gt;=AG$1,INDEX(整列!$A$2:$K$3512,MATCH($A62,整列!$A$2:$A$3512,0)+AG$1-1,11),"-")</f>
        <v>5500</v>
      </c>
      <c r="AH62" s="123">
        <f>IF($O62&gt;=AH$1,INDEX(整列!$A$2:$K$3512,MATCH($A62,整列!$A$2:$A$3512,0)+AH$1-1,11),"-")</f>
        <v>28000</v>
      </c>
      <c r="AI62" s="123">
        <f>IF($O62&gt;=AI$1,INDEX(整列!$A$2:$K$3512,MATCH($A62,整列!$A$2:$A$3512,0)+AI$1-1,11),"-")</f>
        <v>26600</v>
      </c>
      <c r="AJ62" s="123">
        <f>IF($O62&gt;=AJ$1,INDEX(整列!$A$2:$K$3512,MATCH($A62,整列!$A$2:$A$3512,0)+AJ$1-1,11),"-")</f>
        <v>35000</v>
      </c>
      <c r="AK62" s="123">
        <f>IF($O62&gt;=AK$1,INDEX(整列!$A$2:$K$3512,MATCH($A62,整列!$A$2:$A$3512,0)+AK$1-1,11),"-")</f>
        <v>32000</v>
      </c>
      <c r="AL62" s="123" t="str">
        <f>IF($O62&gt;=AL$1,INDEX(整列!$A$2:$K$3512,MATCH($A62,整列!$A$2:$A$3512,0)+AL$1-1,11),"-")</f>
        <v>-</v>
      </c>
      <c r="AM62" s="123" t="str">
        <f>IF($O62&gt;=AM$1,INDEX(整列!$A$2:$K$3512,MATCH($A62,整列!$A$2:$A$3512,0)+AM$1-1,11),"-")</f>
        <v>-</v>
      </c>
      <c r="AN62" s="123" t="str">
        <f>IF($O62&gt;=AN$1,INDEX(整列!$A$2:$K$3512,MATCH($A62,整列!$A$2:$A$3512,0)+AN$1-1,11),"-")</f>
        <v>-</v>
      </c>
      <c r="AO62" s="123" t="str">
        <f>IF($O62&gt;=AO$1,INDEX(整列!$A$2:$K$3512,MATCH($A62,整列!$A$2:$A$3512,0)+AO$1-1,11),"-")</f>
        <v>-</v>
      </c>
      <c r="AP62" s="123" t="str">
        <f>IF($O62&gt;=AP$1,INDEX(整列!$A$2:$K$3512,MATCH($A62,整列!$A$2:$A$3512,0)+AP$1-1,11),"-")</f>
        <v>-</v>
      </c>
      <c r="AQ62" s="123" t="str">
        <f>IF($O62&gt;=AQ$1,INDEX(整列!$A$2:$K$3512,MATCH($A62,整列!$A$2:$A$3512,0)+AQ$1-1,11),"-")</f>
        <v>-</v>
      </c>
      <c r="AR62" s="123" t="str">
        <f>IF($O62&gt;=AR$1,INDEX(整列!$A$2:$K$3512,MATCH($A62,整列!$A$2:$A$3512,0)+AR$1-1,11),"-")</f>
        <v>-</v>
      </c>
      <c r="AS62" s="123" t="str">
        <f>IF($O62&gt;=AS$1,INDEX(整列!$A$2:$K$3512,MATCH($A62,整列!$A$2:$A$3512,0)+AS$1-1,11),"-")</f>
        <v>-</v>
      </c>
      <c r="AT62" s="123" t="str">
        <f>IF($O62&gt;=AT$1,INDEX(整列!$A$2:$K$3512,MATCH($A62,整列!$A$2:$A$3512,0)+AT$1-1,11),"-")</f>
        <v>-</v>
      </c>
      <c r="AU62" s="123" t="str">
        <f>IF($O62&gt;=AU$1,INDEX(整列!$A$2:$K$3512,MATCH($A62,整列!$A$2:$A$3512,0)+AU$1-1,11),"-")</f>
        <v>-</v>
      </c>
      <c r="AV62" s="123" t="str">
        <f>IF($O62&gt;=AV$1,INDEX(整列!$A$2:$K$3512,MATCH($A62,整列!$A$2:$A$3512,0)+AV$1-1,11),"-")</f>
        <v>-</v>
      </c>
      <c r="AW62" s="123" t="str">
        <f>IF($O62&gt;=AW$1,INDEX(整列!$A$2:$K$3512,MATCH($A62,整列!$A$2:$A$3512,0)+AW$1-1,11),"-")</f>
        <v>-</v>
      </c>
      <c r="AX62" s="123" t="str">
        <f>IF($O62&gt;=AX$1,INDEX(整列!$A$2:$K$3512,MATCH($A62,整列!$A$2:$A$3512,0)+AX$1-1,11),"-")</f>
        <v>-</v>
      </c>
      <c r="AY62" s="123" t="str">
        <f>IF($O62&gt;=AY$1,INDEX(整列!$A$2:$K$3512,MATCH($A62,整列!$A$2:$A$3512,0)+AY$1-1,11),"-")</f>
        <v>-</v>
      </c>
      <c r="AZ62" s="123" t="str">
        <f>IF($O62&gt;=AZ$1,INDEX(整列!$A$2:$K$3512,MATCH($A62,整列!$A$2:$A$3512,0)+AZ$1-1,11),"-")</f>
        <v>-</v>
      </c>
      <c r="BA62" s="123" t="str">
        <f>IF($O62&gt;=BA$1,INDEX(整列!$A$2:$K$3512,MATCH($A62,整列!$A$2:$A$3512,0)+BA$1-1,11),"-")</f>
        <v>-</v>
      </c>
      <c r="BB62" s="123" t="str">
        <f>IF($O62&gt;=BB$1,INDEX(整列!$A$2:$K$3512,MATCH($A62,整列!$A$2:$A$3512,0)+BB$1-1,11),"-")</f>
        <v>-</v>
      </c>
      <c r="BC62" s="123" t="str">
        <f>IF($O62&gt;=BC$1,INDEX(整列!$A$2:$K$3512,MATCH($A62,整列!$A$2:$A$3512,0)+BC$1-1,11),"-")</f>
        <v>-</v>
      </c>
      <c r="BD62" s="123" t="str">
        <f>IF($O62&gt;=BD$1,INDEX(整列!$A$2:$K$3512,MATCH($A62,整列!$A$2:$A$3512,0)+BD$1-1,11),"-")</f>
        <v>-</v>
      </c>
      <c r="BE62" s="123" t="str">
        <f>IF($O62&gt;=BE$1,INDEX(整列!$A$2:$K$3512,MATCH($A62,整列!$A$2:$A$3512,0)+BE$1-1,11),"-")</f>
        <v>-</v>
      </c>
      <c r="BF62" s="123" t="str">
        <f>IF($O62&gt;=BF$1,INDEX(整列!$A$2:$K$3512,MATCH($A62,整列!$A$2:$A$3512,0)+BF$1-1,11),"-")</f>
        <v>-</v>
      </c>
      <c r="BG62" s="123" t="str">
        <f>IF($O62&gt;=BG$1,INDEX(整列!$A$2:$K$3512,MATCH($A62,整列!$A$2:$A$3512,0)+BG$1-1,11),"-")</f>
        <v>-</v>
      </c>
      <c r="BH62" s="123" t="str">
        <f>IF($O62&gt;=BH$1,INDEX(整列!$A$2:$K$3512,MATCH($A62,整列!$A$2:$A$3512,0)+BH$1-1,11),"-")</f>
        <v>-</v>
      </c>
      <c r="BI62" s="123" t="str">
        <f>IF($O62&gt;=BI$1,INDEX(整列!$A$2:$K$3512,MATCH($A62,整列!$A$2:$A$3512,0)+BI$1-1,11),"-")</f>
        <v>-</v>
      </c>
      <c r="BJ62" s="123" t="str">
        <f>IF($O62&gt;=BJ$1,INDEX(整列!$A$2:$K$3512,MATCH($A62,整列!$A$2:$A$3512,0)+BJ$1-1,11),"-")</f>
        <v>-</v>
      </c>
      <c r="BK62" s="123" t="str">
        <f>IF($O62&gt;=BK$1,INDEX(整列!$A$2:$K$3512,MATCH($A62,整列!$A$2:$A$3512,0)+BK$1-1,11),"-")</f>
        <v>-</v>
      </c>
      <c r="BL62" s="123" t="str">
        <f>IF($O62&gt;=BL$1,INDEX(整列!$A$2:$K$3512,MATCH($A62,整列!$A$2:$A$3512,0)+BL$1-1,11),"-")</f>
        <v>-</v>
      </c>
      <c r="BM62" s="123" t="str">
        <f>IF($O62&gt;=BM$1,INDEX(整列!$A$2:$K$3512,MATCH($A62,整列!$A$2:$A$3512,0)+BM$1-1,11),"-")</f>
        <v>-</v>
      </c>
      <c r="BN62" s="123" t="str">
        <f>IF($O62&gt;=BN$1,INDEX(整列!$A$2:$K$3512,MATCH($A62,整列!$A$2:$A$3512,0)+BN$1-1,11),"-")</f>
        <v>-</v>
      </c>
      <c r="BO62" s="123" t="str">
        <f>IF($O62&gt;=BO$1,INDEX(整列!$A$2:$K$3512,MATCH($A62,整列!$A$2:$A$3512,0)+BO$1-1,11),"-")</f>
        <v>-</v>
      </c>
      <c r="BP62" s="123" t="str">
        <f>IF($O62&gt;=BP$1,INDEX(整列!$A$2:$K$3512,MATCH($A62,整列!$A$2:$A$3512,0)+BP$1-1,11),"-")</f>
        <v>-</v>
      </c>
      <c r="BQ62" s="123" t="str">
        <f>IF($O62&gt;=BQ$1,INDEX(整列!$A$2:$K$3512,MATCH($A62,整列!$A$2:$A$3512,0)+BQ$1-1,11),"-")</f>
        <v>-</v>
      </c>
      <c r="BR62" s="123" t="str">
        <f>IF($O62&gt;=BR$1,INDEX(整列!$A$2:$K$3512,MATCH($A62,整列!$A$2:$A$3512,0)+BR$1-1,11),"-")</f>
        <v>-</v>
      </c>
      <c r="BS62" s="123" t="str">
        <f>IF($O62&gt;=BS$1,INDEX(整列!$A$2:$K$3512,MATCH($A62,整列!$A$2:$A$3512,0)+BS$1-1,11),"-")</f>
        <v>-</v>
      </c>
      <c r="BT62" s="123" t="str">
        <f>IF($O62&gt;=BT$1,INDEX(整列!$A$2:$K$3512,MATCH($A62,整列!$A$2:$A$3512,0)+BT$1-1,11),"-")</f>
        <v>-</v>
      </c>
      <c r="BU62" s="123" t="str">
        <f>IF($O62&gt;=BU$1,INDEX(整列!$A$2:$K$3512,MATCH($A62,整列!$A$2:$A$3512,0)+BU$1-1,11),"-")</f>
        <v>-</v>
      </c>
      <c r="BV62" s="123" t="str">
        <f>IF($O62&gt;=BV$1,INDEX(整列!$A$2:$K$3512,MATCH($A62,整列!$A$2:$A$3512,0)+BV$1-1,11),"-")</f>
        <v>-</v>
      </c>
      <c r="BW62" s="123" t="str">
        <f>IF($O62&gt;=BW$1,INDEX(整列!$A$2:$K$3512,MATCH($A62,整列!$A$2:$A$3512,0)+BW$1-1,11),"-")</f>
        <v>-</v>
      </c>
      <c r="BX62" s="123" t="str">
        <f>IF($O62&gt;=BX$1,INDEX(整列!$A$2:$K$3512,MATCH($A62,整列!$A$2:$A$3512,0)+BX$1-1,11),"-")</f>
        <v>-</v>
      </c>
      <c r="BY62" s="123" t="str">
        <f>IF($O62&gt;=BY$1,INDEX(整列!$A$2:$K$3512,MATCH($A62,整列!$A$2:$A$3512,0)+BY$1-1,11),"-")</f>
        <v>-</v>
      </c>
      <c r="BZ62" s="123" t="str">
        <f>IF($O62&gt;=BZ$1,INDEX(整列!$A$2:$K$3512,MATCH($A62,整列!$A$2:$A$3512,0)+BZ$1-1,11),"-")</f>
        <v>-</v>
      </c>
      <c r="CA62" s="123" t="str">
        <f>IF($O62&gt;=CA$1,INDEX(整列!$A$2:$K$3512,MATCH($A62,整列!$A$2:$A$3512,0)+CA$1-1,11),"-")</f>
        <v>-</v>
      </c>
      <c r="CB62" s="123" t="str">
        <f>IF($O62&gt;=CB$1,INDEX(整列!$A$2:$K$3512,MATCH($A62,整列!$A$2:$A$3512,0)+CB$1-1,11),"-")</f>
        <v>-</v>
      </c>
      <c r="CC62" s="123" t="str">
        <f>IF($O62&gt;=CC$1,INDEX(整列!$A$2:$K$3512,MATCH($A62,整列!$A$2:$A$3512,0)+CC$1-1,11),"-")</f>
        <v>-</v>
      </c>
      <c r="CD62" s="123" t="str">
        <f>IF($O62&gt;=CD$1,INDEX(整列!$A$2:$K$3512,MATCH($A62,整列!$A$2:$A$3512,0)+CD$1-1,11),"-")</f>
        <v>-</v>
      </c>
      <c r="CE62" s="123" t="str">
        <f>IF($O62&gt;=CE$1,INDEX(整列!$A$2:$K$3512,MATCH($A62,整列!$A$2:$A$3512,0)+CE$1-1,11),"-")</f>
        <v>-</v>
      </c>
      <c r="CF62" s="123" t="str">
        <f>IF($O62&gt;=CF$1,INDEX(整列!$A$2:$K$3512,MATCH($A62,整列!$A$2:$A$3512,0)+CF$1-1,11),"-")</f>
        <v>-</v>
      </c>
      <c r="CG62" s="123" t="str">
        <f>IF($O62&gt;=CG$1,INDEX(整列!$A$2:$K$3512,MATCH($A62,整列!$A$2:$A$3512,0)+CG$1-1,11),"-")</f>
        <v>-</v>
      </c>
      <c r="CH62" s="123" t="str">
        <f>IF($O62&gt;=CH$1,INDEX(整列!$A$2:$K$3512,MATCH($A62,整列!$A$2:$A$3512,0)+CH$1-1,11),"-")</f>
        <v>-</v>
      </c>
      <c r="CI62" s="123" t="str">
        <f>IF($O62&gt;=CI$1,INDEX(整列!$A$2:$K$3512,MATCH($A62,整列!$A$2:$A$3512,0)+CI$1-1,11),"-")</f>
        <v>-</v>
      </c>
      <c r="CJ62" s="123" t="str">
        <f>IF($O62&gt;=CJ$1,INDEX(整列!$A$2:$K$3512,MATCH($A62,整列!$A$2:$A$3512,0)+CJ$1-1,11),"-")</f>
        <v>-</v>
      </c>
      <c r="CK62" s="123" t="str">
        <f>IF($O62&gt;=CK$1,INDEX(整列!$A$2:$K$3512,MATCH($A62,整列!$A$2:$A$3512,0)+CK$1-1,11),"-")</f>
        <v>-</v>
      </c>
      <c r="CL62" s="123" t="str">
        <f>IF($O62&gt;=CL$1,INDEX(整列!$A$2:$K$3512,MATCH($A62,整列!$A$2:$A$3512,0)+CL$1-1,11),"-")</f>
        <v>-</v>
      </c>
      <c r="CM62" s="123" t="str">
        <f>IF($O62&gt;=CM$1,INDEX(整列!$A$2:$K$3512,MATCH($A62,整列!$A$2:$A$3512,0)+CM$1-1,11),"-")</f>
        <v>-</v>
      </c>
      <c r="CN62" s="123" t="str">
        <f>IF($O62&gt;=CN$1,INDEX(整列!$A$2:$K$3512,MATCH($A62,整列!$A$2:$A$3512,0)+CN$1-1,11),"-")</f>
        <v>-</v>
      </c>
      <c r="CO62" s="123" t="str">
        <f>IF($O62&gt;=CO$1,INDEX(整列!$A$2:$K$3512,MATCH($A62,整列!$A$2:$A$3512,0)+CO$1-1,11),"-")</f>
        <v>-</v>
      </c>
      <c r="CP62" s="123" t="str">
        <f>IF($O62&gt;=CP$1,INDEX(整列!$A$2:$K$3512,MATCH($A62,整列!$A$2:$A$3512,0)+CP$1-1,11),"-")</f>
        <v>-</v>
      </c>
      <c r="CQ62" s="123" t="str">
        <f>IF($O62&gt;=CQ$1,INDEX(整列!$A$2:$K$3512,MATCH($A62,整列!$A$2:$A$3512,0)+CQ$1-1,11),"-")</f>
        <v>-</v>
      </c>
      <c r="CR62" s="123" t="str">
        <f>IF($O62&gt;=CR$1,INDEX(整列!$A$2:$K$3512,MATCH($A62,整列!$A$2:$A$3512,0)+CR$1-1,11),"-")</f>
        <v>-</v>
      </c>
      <c r="CS62" s="123" t="str">
        <f>IF($O62&gt;=CS$1,INDEX(整列!$A$2:$K$3512,MATCH($A62,整列!$A$2:$A$3512,0)+CS$1-1,11),"-")</f>
        <v>-</v>
      </c>
      <c r="CT62" s="123" t="str">
        <f>IF($O62&gt;=CT$1,INDEX(整列!$A$2:$K$3512,MATCH($A62,整列!$A$2:$A$3512,0)+CT$1-1,11),"-")</f>
        <v>-</v>
      </c>
      <c r="CU62" s="123" t="str">
        <f>IF($O62&gt;=CU$1,INDEX(整列!$A$2:$K$3512,MATCH($A62,整列!$A$2:$A$3512,0)+CU$1-1,11),"-")</f>
        <v>-</v>
      </c>
      <c r="CV62" s="123" t="str">
        <f>IF($O62&gt;=CV$1,INDEX(整列!$A$2:$K$3512,MATCH($A62,整列!$A$2:$A$3512,0)+CV$1-1,11),"-")</f>
        <v>-</v>
      </c>
      <c r="CW62" s="123" t="str">
        <f>IF($O62&gt;=CW$1,INDEX(整列!$A$2:$K$3512,MATCH($A62,整列!$A$2:$A$3512,0)+CW$1-1,11),"-")</f>
        <v>-</v>
      </c>
      <c r="CX62" s="123" t="str">
        <f>IF($O62&gt;=CX$1,INDEX(整列!$A$2:$K$3512,MATCH($A62,整列!$A$2:$A$3512,0)+CX$1-1,11),"-")</f>
        <v>-</v>
      </c>
      <c r="CY62" s="123" t="str">
        <f>IF($O62&gt;=CY$1,INDEX(整列!$A$2:$K$3512,MATCH($A62,整列!$A$2:$A$3512,0)+CY$1-1,11),"-")</f>
        <v>-</v>
      </c>
      <c r="CZ62" s="123" t="str">
        <f>IF($O62&gt;=CZ$1,INDEX(整列!$A$2:$K$3512,MATCH($A62,整列!$A$2:$A$3512,0)+CZ$1-1,11),"-")</f>
        <v>-</v>
      </c>
      <c r="DA62" s="123" t="str">
        <f>IF($O62&gt;=DA$1,INDEX(整列!$A$2:$K$3512,MATCH($A62,整列!$A$2:$A$3512,0)+DA$1-1,11),"-")</f>
        <v>-</v>
      </c>
      <c r="DB62" s="123" t="str">
        <f>IF($O62&gt;=DB$1,INDEX(整列!$A$2:$K$3512,MATCH($A62,整列!$A$2:$A$3512,0)+DB$1-1,11),"-")</f>
        <v>-</v>
      </c>
      <c r="DC62" s="123" t="str">
        <f>IF($O62&gt;=DC$1,INDEX(整列!$A$2:$K$3512,MATCH($A62,整列!$A$2:$A$3512,0)+DC$1-1,11),"-")</f>
        <v>-</v>
      </c>
      <c r="DD62" s="123" t="str">
        <f>IF($O62&gt;=DD$1,INDEX(整列!$A$2:$K$3512,MATCH($A62,整列!$A$2:$A$3512,0)+DD$1-1,11),"-")</f>
        <v>-</v>
      </c>
      <c r="DE62" s="123" t="str">
        <f>IF($O62&gt;=DE$1,INDEX(整列!$A$2:$K$3512,MATCH($A62,整列!$A$2:$A$3512,0)+DE$1-1,11),"-")</f>
        <v>-</v>
      </c>
      <c r="DF62" s="123" t="str">
        <f>IF($O62&gt;=DF$1,INDEX(整列!$A$2:$K$3512,MATCH($A62,整列!$A$2:$A$3512,0)+DF$1-1,11),"-")</f>
        <v>-</v>
      </c>
      <c r="DG62" s="123" t="str">
        <f>IF($O62&gt;=DG$1,INDEX(整列!$A$2:$K$3512,MATCH($A62,整列!$A$2:$A$3512,0)+DG$1-1,11),"-")</f>
        <v>-</v>
      </c>
      <c r="DH62" s="123" t="str">
        <f>IF($O62&gt;=DH$1,INDEX(整列!$A$2:$K$3512,MATCH($A62,整列!$A$2:$A$3512,0)+DH$1-1,11),"-")</f>
        <v>-</v>
      </c>
      <c r="DI62" s="123" t="str">
        <f>IF($O62&gt;=DI$1,INDEX(整列!$A$2:$K$3512,MATCH($A62,整列!$A$2:$A$3512,0)+DI$1-1,11),"-")</f>
        <v>-</v>
      </c>
      <c r="DJ62" s="123" t="str">
        <f>IF($O62&gt;=DJ$1,INDEX(整列!$A$2:$K$3512,MATCH($A62,整列!$A$2:$A$3512,0)+DJ$1-1,11),"-")</f>
        <v>-</v>
      </c>
      <c r="DK62" s="123" t="str">
        <f>IF($O62&gt;=DK$1,INDEX(整列!$A$2:$K$3512,MATCH($A62,整列!$A$2:$A$3512,0)+DK$1-1,11),"-")</f>
        <v>-</v>
      </c>
      <c r="DL62" s="123" t="str">
        <f>IF($O62&gt;=DL$1,INDEX(整列!$A$2:$K$3512,MATCH($A62,整列!$A$2:$A$3512,0)+DL$1-1,11),"-")</f>
        <v>-</v>
      </c>
      <c r="DM62" s="123" t="str">
        <f>IF($O62&gt;=DM$1,INDEX(整列!$A$2:$K$3512,MATCH($A62,整列!$A$2:$A$3512,0)+DM$1-1,11),"-")</f>
        <v>-</v>
      </c>
      <c r="DN62" s="123" t="str">
        <f>IF($O62&gt;=DN$1,INDEX(整列!$A$2:$K$3512,MATCH($A62,整列!$A$2:$A$3512,0)+DN$1-1,11),"-")</f>
        <v>-</v>
      </c>
      <c r="DO62" s="123" t="str">
        <f>IF($O62&gt;=DO$1,INDEX(整列!$A$2:$K$3512,MATCH($A62,整列!$A$2:$A$3512,0)+DO$1-1,11),"-")</f>
        <v>-</v>
      </c>
      <c r="DP62" s="123" t="str">
        <f>IF($O62&gt;=DP$1,INDEX(整列!$A$2:$K$3512,MATCH($A62,整列!$A$2:$A$3512,0)+DP$1-1,11),"-")</f>
        <v>-</v>
      </c>
      <c r="DQ62" s="123" t="str">
        <f>IF($O62&gt;=DQ$1,INDEX(整列!$A$2:$K$3512,MATCH($A62,整列!$A$2:$A$3512,0)+DQ$1-1,11),"-")</f>
        <v>-</v>
      </c>
      <c r="DR62" s="123" t="str">
        <f>IF($O62&gt;=DR$1,INDEX(整列!$A$2:$K$3512,MATCH($A62,整列!$A$2:$A$3512,0)+DR$1-1,11),"-")</f>
        <v>-</v>
      </c>
      <c r="DS62" s="123" t="str">
        <f>IF($O62&gt;=DS$1,INDEX(整列!$A$2:$K$3512,MATCH($A62,整列!$A$2:$A$3512,0)+DS$1-1,11),"-")</f>
        <v>-</v>
      </c>
      <c r="DT62" s="123" t="str">
        <f>IF($O62&gt;=DT$1,INDEX(整列!$A$2:$K$3512,MATCH($A62,整列!$A$2:$A$3512,0)+DT$1-1,11),"-")</f>
        <v>-</v>
      </c>
      <c r="DU62" s="123" t="str">
        <f>IF($O62&gt;=DU$1,INDEX(整列!$A$2:$K$3512,MATCH($A62,整列!$A$2:$A$3512,0)+DU$1-1,11),"-")</f>
        <v>-</v>
      </c>
      <c r="DV62" s="123" t="str">
        <f>IF($O62&gt;=DV$1,INDEX(整列!$A$2:$K$3512,MATCH($A62,整列!$A$2:$A$3512,0)+DV$1-1,11),"-")</f>
        <v>-</v>
      </c>
      <c r="DW62" s="123" t="str">
        <f>IF($O62&gt;=DW$1,INDEX(整列!$A$2:$K$3512,MATCH($A62,整列!$A$2:$A$3512,0)+DW$1-1,11),"-")</f>
        <v>-</v>
      </c>
      <c r="DX62" s="123" t="str">
        <f>IF($O62&gt;=DX$1,INDEX(整列!$A$2:$K$3512,MATCH($A62,整列!$A$2:$A$3512,0)+DX$1-1,11),"-")</f>
        <v>-</v>
      </c>
      <c r="DY62" s="123" t="str">
        <f>IF($O62&gt;=DY$1,INDEX(整列!$A$2:$K$3512,MATCH($A62,整列!$A$2:$A$3512,0)+DY$1-1,11),"-")</f>
        <v>-</v>
      </c>
      <c r="DZ62" s="123" t="str">
        <f>IF($O62&gt;=DZ$1,INDEX(整列!$A$2:$K$3512,MATCH($A62,整列!$A$2:$A$3512,0)+DZ$1-1,11),"-")</f>
        <v>-</v>
      </c>
      <c r="EA62" s="123" t="str">
        <f>IF($O62&gt;=EA$1,INDEX(整列!$A$2:$K$3512,MATCH($A62,整列!$A$2:$A$3512,0)+EA$1-1,11),"-")</f>
        <v>-</v>
      </c>
      <c r="EB62" s="123" t="str">
        <f>IF($O62&gt;=EB$1,INDEX(整列!$A$2:$K$3512,MATCH($A62,整列!$A$2:$A$3512,0)+EB$1-1,11),"-")</f>
        <v>-</v>
      </c>
      <c r="EC62" s="123" t="str">
        <f>IF($O62&gt;=EC$1,INDEX(整列!$A$2:$K$3512,MATCH($A62,整列!$A$2:$A$3512,0)+EC$1-1,11),"-")</f>
        <v>-</v>
      </c>
      <c r="ED62" s="123" t="str">
        <f>IF($O62&gt;=ED$1,INDEX(整列!$A$2:$K$3512,MATCH($A62,整列!$A$2:$A$3512,0)+ED$1-1,11),"-")</f>
        <v>-</v>
      </c>
      <c r="EE62" s="123" t="str">
        <f>IF($O62&gt;=EE$1,INDEX(整列!$A$2:$K$3512,MATCH($A62,整列!$A$2:$A$3512,0)+EE$1-1,11),"-")</f>
        <v>-</v>
      </c>
      <c r="EF62" s="123" t="str">
        <f>IF($O62&gt;=EF$1,INDEX(整列!$A$2:$K$3512,MATCH($A62,整列!$A$2:$A$3512,0)+EF$1-1,11),"-")</f>
        <v>-</v>
      </c>
      <c r="EG62" s="123" t="str">
        <f>IF($O62&gt;=EG$1,INDEX(整列!$A$2:$K$3512,MATCH($A62,整列!$A$2:$A$3512,0)+EG$1-1,11),"-")</f>
        <v>-</v>
      </c>
      <c r="EH62" s="123" t="str">
        <f>IF($O62&gt;=EH$1,INDEX(整列!$A$2:$K$3512,MATCH($A62,整列!$A$2:$A$3512,0)+EH$1-1,11),"-")</f>
        <v>-</v>
      </c>
      <c r="EI62" s="123" t="str">
        <f>IF($O62&gt;=EI$1,INDEX(整列!$A$2:$K$3512,MATCH($A62,整列!$A$2:$A$3512,0)+EI$1-1,11),"-")</f>
        <v>-</v>
      </c>
      <c r="EJ62" s="123" t="str">
        <f>IF($O62&gt;=EJ$1,INDEX(整列!$A$2:$K$3512,MATCH($A62,整列!$A$2:$A$3512,0)+EJ$1-1,11),"-")</f>
        <v>-</v>
      </c>
      <c r="EK62" s="123" t="str">
        <f>IF($O62&gt;=EK$1,INDEX(整列!$A$2:$K$3512,MATCH($A62,整列!$A$2:$A$3512,0)+EK$1-1,11),"-")</f>
        <v>-</v>
      </c>
      <c r="EL62" s="123" t="str">
        <f>IF($O62&gt;=EL$1,INDEX(整列!$A$2:$K$3512,MATCH($A62,整列!$A$2:$A$3512,0)+EL$1-1,11),"-")</f>
        <v>-</v>
      </c>
      <c r="EM62" s="123" t="str">
        <f>IF($O62&gt;=EM$1,INDEX(整列!$A$2:$K$3512,MATCH($A62,整列!$A$2:$A$3512,0)+EM$1-1,11),"-")</f>
        <v>-</v>
      </c>
      <c r="EN62" s="123" t="str">
        <f>IF($O62&gt;=EN$1,INDEX(整列!$A$2:$K$3512,MATCH($A62,整列!$A$2:$A$3512,0)+EN$1-1,11),"-")</f>
        <v>-</v>
      </c>
      <c r="EO62" s="123" t="str">
        <f>IF($O62&gt;=EO$1,INDEX(整列!$A$2:$K$3512,MATCH($A62,整列!$A$2:$A$3512,0)+EO$1-1,11),"-")</f>
        <v>-</v>
      </c>
      <c r="EP62" s="123" t="str">
        <f>IF($O62&gt;=EP$1,INDEX(整列!$A$2:$K$3512,MATCH($A62,整列!$A$2:$A$3512,0)+EP$1-1,11),"-")</f>
        <v>-</v>
      </c>
      <c r="EQ62" s="123" t="str">
        <f>IF($O62&gt;=EQ$1,INDEX(整列!$A$2:$K$3512,MATCH($A62,整列!$A$2:$A$3512,0)+EQ$1-1,11),"-")</f>
        <v>-</v>
      </c>
      <c r="ER62" s="123" t="str">
        <f>IF($O62&gt;=ER$1,INDEX(整列!$A$2:$K$3512,MATCH($A62,整列!$A$2:$A$3512,0)+ER$1-1,11),"-")</f>
        <v>-</v>
      </c>
      <c r="ES62" s="123" t="str">
        <f>IF($O62&gt;=ES$1,INDEX(整列!$A$2:$K$3512,MATCH($A62,整列!$A$2:$A$3512,0)+ES$1-1,11),"-")</f>
        <v>-</v>
      </c>
      <c r="ET62" s="123" t="str">
        <f>IF($O62&gt;=ET$1,INDEX(整列!$A$2:$K$3512,MATCH($A62,整列!$A$2:$A$3512,0)+ET$1-1,11),"-")</f>
        <v>-</v>
      </c>
      <c r="EU62" s="123" t="str">
        <f>IF($O62&gt;=EU$1,INDEX(整列!$A$2:$K$3512,MATCH($A62,整列!$A$2:$A$3512,0)+EU$1-1,11),"-")</f>
        <v>-</v>
      </c>
      <c r="EV62" s="123" t="str">
        <f>IF($O62&gt;=EV$1,INDEX(整列!$A$2:$K$3512,MATCH($A62,整列!$A$2:$A$3512,0)+EV$1-1,11),"-")</f>
        <v>-</v>
      </c>
      <c r="EW62" s="123" t="str">
        <f>IF($O62&gt;=EW$1,INDEX(整列!$A$2:$K$3512,MATCH($A62,整列!$A$2:$A$3512,0)+EW$1-1,11),"-")</f>
        <v>-</v>
      </c>
      <c r="EX62" s="123" t="str">
        <f>IF($O62&gt;=EX$1,INDEX(整列!$A$2:$K$3512,MATCH($A62,整列!$A$2:$A$3512,0)+EX$1-1,11),"-")</f>
        <v>-</v>
      </c>
      <c r="EY62" s="123" t="str">
        <f>IF($O62&gt;=EY$1,INDEX(整列!$A$2:$K$3512,MATCH($A62,整列!$A$2:$A$3512,0)+EY$1-1,11),"-")</f>
        <v>-</v>
      </c>
      <c r="EZ62" s="123" t="str">
        <f>IF($O62&gt;=EZ$1,INDEX(整列!$A$2:$K$3512,MATCH($A62,整列!$A$2:$A$3512,0)+EZ$1-1,11),"-")</f>
        <v>-</v>
      </c>
      <c r="FA62" s="123" t="str">
        <f>IF($O62&gt;=FA$1,INDEX(整列!$A$2:$K$3512,MATCH($A62,整列!$A$2:$A$3512,0)+FA$1-1,11),"-")</f>
        <v>-</v>
      </c>
      <c r="FB62" s="123" t="str">
        <f>IF($O62&gt;=FB$1,INDEX(整列!$A$2:$K$3512,MATCH($A62,整列!$A$2:$A$3512,0)+FB$1-1,11),"-")</f>
        <v>-</v>
      </c>
      <c r="FC62" s="123" t="str">
        <f>IF($O62&gt;=FC$1,INDEX(整列!$A$2:$K$3512,MATCH($A62,整列!$A$2:$A$3512,0)+FC$1-1,11),"-")</f>
        <v>-</v>
      </c>
      <c r="FD62" s="123" t="str">
        <f>IF($O62&gt;=FD$1,INDEX(整列!$A$2:$K$3512,MATCH($A62,整列!$A$2:$A$3512,0)+FD$1-1,11),"-")</f>
        <v>-</v>
      </c>
      <c r="FE62" s="123" t="str">
        <f>IF($O62&gt;=FE$1,INDEX(整列!$A$2:$K$3512,MATCH($A62,整列!$A$2:$A$3512,0)+FE$1-1,11),"-")</f>
        <v>-</v>
      </c>
      <c r="FF62" s="123" t="str">
        <f>IF($O62&gt;=FF$1,INDEX(整列!$A$2:$K$3512,MATCH($A62,整列!$A$2:$A$3512,0)+FF$1-1,11),"-")</f>
        <v>-</v>
      </c>
      <c r="FG62" s="123" t="str">
        <f>IF($O62&gt;=FG$1,INDEX(整列!$A$2:$K$3512,MATCH($A62,整列!$A$2:$A$3512,0)+FG$1-1,11),"-")</f>
        <v>-</v>
      </c>
      <c r="FH62" s="123" t="str">
        <f>IF($O62&gt;=FH$1,INDEX(整列!$A$2:$K$3512,MATCH($A62,整列!$A$2:$A$3512,0)+FH$1-1,11),"-")</f>
        <v>-</v>
      </c>
      <c r="FI62" s="123" t="str">
        <f>IF($O62&gt;=FI$1,INDEX(整列!$A$2:$K$3512,MATCH($A62,整列!$A$2:$A$3512,0)+FI$1-1,11),"-")</f>
        <v>-</v>
      </c>
      <c r="FJ62" s="123" t="str">
        <f>IF($O62&gt;=FJ$1,INDEX(整列!$A$2:$K$3512,MATCH($A62,整列!$A$2:$A$3512,0)+FJ$1-1,11),"-")</f>
        <v>-</v>
      </c>
      <c r="FK62" s="123" t="str">
        <f>IF($O62&gt;=FK$1,INDEX(整列!$A$2:$K$3512,MATCH($A62,整列!$A$2:$A$3512,0)+FK$1-1,11),"-")</f>
        <v>-</v>
      </c>
      <c r="FL62" s="123" t="str">
        <f>IF($O62&gt;=FL$1,INDEX(整列!$A$2:$K$3512,MATCH($A62,整列!$A$2:$A$3512,0)+FL$1-1,11),"-")</f>
        <v>-</v>
      </c>
      <c r="FM62" s="123" t="str">
        <f>IF($O62&gt;=FM$1,INDEX(整列!$A$2:$K$3512,MATCH($A62,整列!$A$2:$A$3512,0)+FM$1-1,11),"-")</f>
        <v>-</v>
      </c>
      <c r="FN62" s="123" t="str">
        <f>IF($O62&gt;=FN$1,INDEX(整列!$A$2:$K$3512,MATCH($A62,整列!$A$2:$A$3512,0)+FN$1-1,11),"-")</f>
        <v>-</v>
      </c>
      <c r="FO62" s="123" t="str">
        <f>IF($O62&gt;=FO$1,INDEX(整列!$A$2:$K$3512,MATCH($A62,整列!$A$2:$A$3512,0)+FO$1-1,11),"-")</f>
        <v>-</v>
      </c>
      <c r="FP62" s="123" t="str">
        <f>IF($O62&gt;=FP$1,INDEX(整列!$A$2:$K$3512,MATCH($A62,整列!$A$2:$A$3512,0)+FP$1-1,11),"-")</f>
        <v>-</v>
      </c>
      <c r="FQ62" s="123" t="str">
        <f>IF($O62&gt;=FQ$1,INDEX(整列!$A$2:$K$3512,MATCH($A62,整列!$A$2:$A$3512,0)+FQ$1-1,11),"-")</f>
        <v>-</v>
      </c>
      <c r="FR62" s="123" t="str">
        <f>IF($O62&gt;=FR$1,INDEX(整列!$A$2:$K$3512,MATCH($A62,整列!$A$2:$A$3512,0)+FR$1-1,11),"-")</f>
        <v>-</v>
      </c>
      <c r="FS62" s="123" t="str">
        <f>IF($O62&gt;=FS$1,INDEX(整列!$A$2:$K$3512,MATCH($A62,整列!$A$2:$A$3512,0)+FS$1-1,11),"-")</f>
        <v>-</v>
      </c>
      <c r="FT62" s="123" t="str">
        <f>IF($O62&gt;=FT$1,INDEX(整列!$A$2:$K$3512,MATCH($A62,整列!$A$2:$A$3512,0)+FT$1-1,11),"-")</f>
        <v>-</v>
      </c>
      <c r="FU62" s="123" t="str">
        <f>IF($O62&gt;=FU$1,INDEX(整列!$A$2:$K$3512,MATCH($A62,整列!$A$2:$A$3512,0)+FU$1-1,11),"-")</f>
        <v>-</v>
      </c>
      <c r="FV62" s="123" t="str">
        <f>IF($O62&gt;=FV$1,INDEX(整列!$A$2:$K$3512,MATCH($A62,整列!$A$2:$A$3512,0)+FV$1-1,11),"-")</f>
        <v>-</v>
      </c>
      <c r="FW62" s="123" t="str">
        <f>IF($O62&gt;=FW$1,INDEX(整列!$A$2:$K$3512,MATCH($A62,整列!$A$2:$A$3512,0)+FW$1-1,11),"-")</f>
        <v>-</v>
      </c>
      <c r="FX62" s="123" t="str">
        <f>IF($O62&gt;=FX$1,INDEX(整列!$A$2:$K$3512,MATCH($A62,整列!$A$2:$A$3512,0)+FX$1-1,11),"-")</f>
        <v>-</v>
      </c>
      <c r="FY62" s="123" t="str">
        <f>IF($O62&gt;=FY$1,INDEX(整列!$A$2:$K$3512,MATCH($A62,整列!$A$2:$A$3512,0)+FY$1-1,11),"-")</f>
        <v>-</v>
      </c>
      <c r="FZ62" s="123" t="str">
        <f>IF($O62&gt;=FZ$1,INDEX(整列!$A$2:$K$3512,MATCH($A62,整列!$A$2:$A$3512,0)+FZ$1-1,11),"-")</f>
        <v>-</v>
      </c>
      <c r="GA62" s="123" t="str">
        <f>IF($O62&gt;=GA$1,INDEX(整列!$A$2:$K$3512,MATCH($A62,整列!$A$2:$A$3512,0)+GA$1-1,11),"-")</f>
        <v>-</v>
      </c>
      <c r="GB62" s="123" t="str">
        <f>IF($O62&gt;=GB$1,INDEX(整列!$A$2:$K$3512,MATCH($A62,整列!$A$2:$A$3512,0)+GB$1-1,11),"-")</f>
        <v>-</v>
      </c>
      <c r="GC62" s="123" t="str">
        <f>IF($O62&gt;=GC$1,INDEX(整列!$A$2:$K$3512,MATCH($A62,整列!$A$2:$A$3512,0)+GC$1-1,11),"-")</f>
        <v>-</v>
      </c>
      <c r="GD62" s="123" t="str">
        <f>IF($O62&gt;=GD$1,INDEX(整列!$A$2:$K$3512,MATCH($A62,整列!$A$2:$A$3512,0)+GD$1-1,11),"-")</f>
        <v>-</v>
      </c>
      <c r="GE62" s="123" t="str">
        <f>IF($O62&gt;=GE$1,INDEX(整列!$A$2:$K$3512,MATCH($A62,整列!$A$2:$A$3512,0)+GE$1-1,11),"-")</f>
        <v>-</v>
      </c>
      <c r="GF62" s="123" t="str">
        <f>IF($O62&gt;=GF$1,INDEX(整列!$A$2:$K$3512,MATCH($A62,整列!$A$2:$A$3512,0)+GF$1-1,11),"-")</f>
        <v>-</v>
      </c>
      <c r="GG62" s="123" t="str">
        <f>IF($O62&gt;=GG$1,INDEX(整列!$A$2:$K$3512,MATCH($A62,整列!$A$2:$A$3512,0)+GG$1-1,11),"-")</f>
        <v>-</v>
      </c>
      <c r="GH62" s="123" t="str">
        <f>IF($O62&gt;=GH$1,INDEX(整列!$A$2:$K$3512,MATCH($A62,整列!$A$2:$A$3512,0)+GH$1-1,11),"-")</f>
        <v>-</v>
      </c>
      <c r="GI62" s="123" t="str">
        <f>IF($O62&gt;=GI$1,INDEX(整列!$A$2:$K$3512,MATCH($A62,整列!$A$2:$A$3512,0)+GI$1-1,11),"-")</f>
        <v>-</v>
      </c>
      <c r="GJ62" s="123" t="str">
        <f>IF($O62&gt;=GJ$1,INDEX(整列!$A$2:$K$3512,MATCH($A62,整列!$A$2:$A$3512,0)+GJ$1-1,11),"-")</f>
        <v>-</v>
      </c>
      <c r="GK62" s="123" t="str">
        <f>IF($O62&gt;=GK$1,INDEX(整列!$A$2:$K$3512,MATCH($A62,整列!$A$2:$A$3512,0)+GK$1-1,11),"-")</f>
        <v>-</v>
      </c>
      <c r="GL62" s="123" t="str">
        <f>IF($O62&gt;=GL$1,INDEX(整列!$A$2:$K$3512,MATCH($A62,整列!$A$2:$A$3512,0)+GL$1-1,11),"-")</f>
        <v>-</v>
      </c>
      <c r="GM62" s="123" t="str">
        <f>IF($O62&gt;=GM$1,INDEX(整列!$A$2:$K$3512,MATCH($A62,整列!$A$2:$A$3512,0)+GM$1-1,11),"-")</f>
        <v>-</v>
      </c>
      <c r="GN62" s="123" t="str">
        <f>IF($O62&gt;=GN$1,INDEX(整列!$A$2:$K$3512,MATCH($A62,整列!$A$2:$A$3512,0)+GN$1-1,11),"-")</f>
        <v>-</v>
      </c>
      <c r="GO62" s="123" t="str">
        <f>IF($O62&gt;=GO$1,INDEX(整列!$A$2:$K$3512,MATCH($A62,整列!$A$2:$A$3512,0)+GO$1-1,11),"-")</f>
        <v>-</v>
      </c>
      <c r="GP62" s="123" t="str">
        <f>IF($O62&gt;=GP$1,INDEX(整列!$A$2:$K$3512,MATCH($A62,整列!$A$2:$A$3512,0)+GP$1-1,11),"-")</f>
        <v>-</v>
      </c>
      <c r="GQ62" s="123" t="str">
        <f>IF($O62&gt;=GQ$1,INDEX(整列!$A$2:$K$3512,MATCH($A62,整列!$A$2:$A$3512,0)+GQ$1-1,11),"-")</f>
        <v>-</v>
      </c>
      <c r="GR62" s="123" t="str">
        <f>IF($O62&gt;=GR$1,INDEX(整列!$A$2:$K$3512,MATCH($A62,整列!$A$2:$A$3512,0)+GR$1-1,11),"-")</f>
        <v>-</v>
      </c>
      <c r="GS62" s="123" t="str">
        <f>IF($O62&gt;=GS$1,INDEX(整列!$A$2:$K$3512,MATCH($A62,整列!$A$2:$A$3512,0)+GS$1-1,11),"-")</f>
        <v>-</v>
      </c>
      <c r="GT62" s="123" t="str">
        <f>IF($O62&gt;=GT$1,INDEX(整列!$A$2:$K$3512,MATCH($A62,整列!$A$2:$A$3512,0)+GT$1-1,11),"-")</f>
        <v>-</v>
      </c>
      <c r="GU62" s="123" t="str">
        <f>IF($O62&gt;=GU$1,INDEX(整列!$A$2:$K$3512,MATCH($A62,整列!$A$2:$A$3512,0)+GU$1-1,11),"-")</f>
        <v>-</v>
      </c>
      <c r="GV62" s="123" t="str">
        <f>IF($O62&gt;=GV$1,INDEX(整列!$A$2:$K$3512,MATCH($A62,整列!$A$2:$A$3512,0)+GV$1-1,11),"-")</f>
        <v>-</v>
      </c>
      <c r="GW62" s="123" t="str">
        <f>IF($O62&gt;=GW$1,INDEX(整列!$A$2:$K$3512,MATCH($A62,整列!$A$2:$A$3512,0)+GW$1-1,11),"-")</f>
        <v>-</v>
      </c>
      <c r="GX62" s="123" t="str">
        <f>IF($O62&gt;=GX$1,INDEX(整列!$A$2:$K$3512,MATCH($A62,整列!$A$2:$A$3512,0)+GX$1-1,11),"-")</f>
        <v>-</v>
      </c>
      <c r="GY62" s="123" t="str">
        <f>IF($O62&gt;=GY$1,INDEX(整列!$A$2:$K$3512,MATCH($A62,整列!$A$2:$A$3512,0)+GY$1-1,11),"-")</f>
        <v>-</v>
      </c>
      <c r="GZ62" s="123" t="str">
        <f>IF($O62&gt;=GZ$1,INDEX(整列!$A$2:$K$3512,MATCH($A62,整列!$A$2:$A$3512,0)+GZ$1-1,11),"-")</f>
        <v>-</v>
      </c>
      <c r="HA62" s="123" t="str">
        <f>IF($O62&gt;=HA$1,INDEX(整列!$A$2:$K$3512,MATCH($A62,整列!$A$2:$A$3512,0)+HA$1-1,11),"-")</f>
        <v>-</v>
      </c>
      <c r="HB62" s="123" t="str">
        <f>IF($O62&gt;=HB$1,INDEX(整列!$A$2:$K$3512,MATCH($A62,整列!$A$2:$A$3512,0)+HB$1-1,11),"-")</f>
        <v>-</v>
      </c>
      <c r="HC62" s="123" t="str">
        <f>IF($O62&gt;=HC$1,INDEX(整列!$A$2:$K$3512,MATCH($A62,整列!$A$2:$A$3512,0)+HC$1-1,11),"-")</f>
        <v>-</v>
      </c>
      <c r="HD62" s="123" t="str">
        <f>IF($O62&gt;=HD$1,INDEX(整列!$A$2:$K$3512,MATCH($A62,整列!$A$2:$A$3512,0)+HD$1-1,11),"-")</f>
        <v>-</v>
      </c>
      <c r="HE62" s="123" t="str">
        <f>IF($O62&gt;=HE$1,INDEX(整列!$A$2:$K$3512,MATCH($A62,整列!$A$2:$A$3512,0)+HE$1-1,11),"-")</f>
        <v>-</v>
      </c>
      <c r="HF62" s="123" t="str">
        <f>IF($O62&gt;=HF$1,INDEX(整列!$A$2:$K$3512,MATCH($A62,整列!$A$2:$A$3512,0)+HF$1-1,11),"-")</f>
        <v>-</v>
      </c>
      <c r="HG62" s="123" t="str">
        <f>IF($O62&gt;=HG$1,INDEX(整列!$A$2:$K$3512,MATCH($A62,整列!$A$2:$A$3512,0)+HG$1-1,11),"-")</f>
        <v>-</v>
      </c>
      <c r="HH62" s="123" t="str">
        <f>IF($O62&gt;=HH$1,INDEX(整列!$A$2:$K$3512,MATCH($A62,整列!$A$2:$A$3512,0)+HH$1-1,11),"-")</f>
        <v>-</v>
      </c>
      <c r="HI62" s="123" t="str">
        <f>IF($O62&gt;=HI$1,INDEX(整列!$A$2:$K$3512,MATCH($A62,整列!$A$2:$A$3512,0)+HI$1-1,11),"-")</f>
        <v>-</v>
      </c>
      <c r="HJ62" s="123" t="str">
        <f>IF($O62&gt;=HJ$1,INDEX(整列!$A$2:$K$3512,MATCH($A62,整列!$A$2:$A$3512,0)+HJ$1-1,11),"-")</f>
        <v>-</v>
      </c>
      <c r="HK62" s="123" t="str">
        <f>IF($O62&gt;=HK$1,INDEX(整列!$A$2:$K$3512,MATCH($A62,整列!$A$2:$A$3512,0)+HK$1-1,11),"-")</f>
        <v>-</v>
      </c>
      <c r="HL62" s="123" t="str">
        <f>IF($O62&gt;=HL$1,INDEX(整列!$A$2:$K$3512,MATCH($A62,整列!$A$2:$A$3512,0)+HL$1-1,11),"-")</f>
        <v>-</v>
      </c>
      <c r="HP62" s="101" t="str">
        <f t="shared" si="5"/>
        <v>A06-8918-0000</v>
      </c>
      <c r="HQ62" s="115">
        <f>COUNTIF(整列!$A$2:$A$3512,HP62)</f>
        <v>17</v>
      </c>
    </row>
    <row r="63" spans="1:225" ht="13.5">
      <c r="A63" s="48" t="s">
        <v>343</v>
      </c>
      <c r="B63" s="48" t="s">
        <v>179</v>
      </c>
      <c r="C63" s="48" t="s">
        <v>180</v>
      </c>
      <c r="D63" s="48" t="s">
        <v>187</v>
      </c>
      <c r="E63" s="48" t="s">
        <v>312</v>
      </c>
      <c r="F63" s="48" t="s">
        <v>239</v>
      </c>
      <c r="G63" s="48" t="s">
        <v>240</v>
      </c>
      <c r="H63" s="48" t="s">
        <v>251</v>
      </c>
      <c r="I63" s="48" t="s">
        <v>305</v>
      </c>
      <c r="J63" s="48" t="s">
        <v>181</v>
      </c>
      <c r="K63" s="48" t="s">
        <v>306</v>
      </c>
      <c r="L63" s="48" t="s">
        <v>184</v>
      </c>
      <c r="M63" s="48"/>
      <c r="N63" s="119"/>
      <c r="O63" s="120">
        <f>COUNTIF(整列!$A$2:$A$3512,$A63)</f>
        <v>40</v>
      </c>
      <c r="P63" s="121">
        <f t="shared" si="0"/>
        <v>70844.5</v>
      </c>
      <c r="Q63" s="121">
        <f t="shared" si="1"/>
        <v>35047.109720346416</v>
      </c>
      <c r="R63" s="122">
        <f t="shared" si="2"/>
        <v>173000</v>
      </c>
      <c r="S63" s="121">
        <f t="shared" si="3"/>
        <v>61750</v>
      </c>
      <c r="T63" s="121">
        <f t="shared" si="4"/>
        <v>5600</v>
      </c>
      <c r="U63" s="123">
        <f>IF($O63&gt;=U$1,INDEX(整列!$A$2:$K$3512,MATCH($A63,整列!$A$2:$A$3512,0)+U$1-1,11),"-")</f>
        <v>56130</v>
      </c>
      <c r="V63" s="123">
        <f>IF($O63&gt;=V$1,INDEX(整列!$A$2:$K$3512,MATCH($A63,整列!$A$2:$A$3512,0)+V$1-1,11),"-")</f>
        <v>49810</v>
      </c>
      <c r="W63" s="123">
        <f>IF($O63&gt;=W$1,INDEX(整列!$A$2:$K$3512,MATCH($A63,整列!$A$2:$A$3512,0)+W$1-1,11),"-")</f>
        <v>37250</v>
      </c>
      <c r="X63" s="123">
        <f>IF($O63&gt;=X$1,INDEX(整列!$A$2:$K$3512,MATCH($A63,整列!$A$2:$A$3512,0)+X$1-1,11),"-")</f>
        <v>46660</v>
      </c>
      <c r="Y63" s="123">
        <f>IF($O63&gt;=Y$1,INDEX(整列!$A$2:$K$3512,MATCH($A63,整列!$A$2:$A$3512,0)+Y$1-1,11),"-")</f>
        <v>19860</v>
      </c>
      <c r="Z63" s="123">
        <f>IF($O63&gt;=Z$1,INDEX(整列!$A$2:$K$3512,MATCH($A63,整列!$A$2:$A$3512,0)+Z$1-1,11),"-")</f>
        <v>52090</v>
      </c>
      <c r="AA63" s="123">
        <f>IF($O63&gt;=AA$1,INDEX(整列!$A$2:$K$3512,MATCH($A63,整列!$A$2:$A$3512,0)+AA$1-1,11),"-")</f>
        <v>173000</v>
      </c>
      <c r="AB63" s="123">
        <f>IF($O63&gt;=AB$1,INDEX(整列!$A$2:$K$3512,MATCH($A63,整列!$A$2:$A$3512,0)+AB$1-1,11),"-")</f>
        <v>34000</v>
      </c>
      <c r="AC63" s="123">
        <f>IF($O63&gt;=AC$1,INDEX(整列!$A$2:$K$3512,MATCH($A63,整列!$A$2:$A$3512,0)+AC$1-1,11),"-")</f>
        <v>55000</v>
      </c>
      <c r="AD63" s="123">
        <f>IF($O63&gt;=AD$1,INDEX(整列!$A$2:$K$3512,MATCH($A63,整列!$A$2:$A$3512,0)+AD$1-1,11),"-")</f>
        <v>46000</v>
      </c>
      <c r="AE63" s="123">
        <f>IF($O63&gt;=AE$1,INDEX(整列!$A$2:$K$3512,MATCH($A63,整列!$A$2:$A$3512,0)+AE$1-1,11),"-")</f>
        <v>45000</v>
      </c>
      <c r="AF63" s="123">
        <f>IF($O63&gt;=AF$1,INDEX(整列!$A$2:$K$3512,MATCH($A63,整列!$A$2:$A$3512,0)+AF$1-1,11),"-")</f>
        <v>90000</v>
      </c>
      <c r="AG63" s="123">
        <f>IF($O63&gt;=AG$1,INDEX(整列!$A$2:$K$3512,MATCH($A63,整列!$A$2:$A$3512,0)+AG$1-1,11),"-")</f>
        <v>28800</v>
      </c>
      <c r="AH63" s="123">
        <f>IF($O63&gt;=AH$1,INDEX(整列!$A$2:$K$3512,MATCH($A63,整列!$A$2:$A$3512,0)+AH$1-1,11),"-")</f>
        <v>48000</v>
      </c>
      <c r="AI63" s="123">
        <f>IF($O63&gt;=AI$1,INDEX(整列!$A$2:$K$3512,MATCH($A63,整列!$A$2:$A$3512,0)+AI$1-1,11),"-")</f>
        <v>56000</v>
      </c>
      <c r="AJ63" s="123">
        <f>IF($O63&gt;=AJ$1,INDEX(整列!$A$2:$K$3512,MATCH($A63,整列!$A$2:$A$3512,0)+AJ$1-1,11),"-")</f>
        <v>44000</v>
      </c>
      <c r="AK63" s="123">
        <f>IF($O63&gt;=AK$1,INDEX(整列!$A$2:$K$3512,MATCH($A63,整列!$A$2:$A$3512,0)+AK$1-1,11),"-")</f>
        <v>5600</v>
      </c>
      <c r="AL63" s="123">
        <f>IF($O63&gt;=AL$1,INDEX(整列!$A$2:$K$3512,MATCH($A63,整列!$A$2:$A$3512,0)+AL$1-1,11),"-")</f>
        <v>56000</v>
      </c>
      <c r="AM63" s="123">
        <f>IF($O63&gt;=AM$1,INDEX(整列!$A$2:$K$3512,MATCH($A63,整列!$A$2:$A$3512,0)+AM$1-1,11),"-")</f>
        <v>61000</v>
      </c>
      <c r="AN63" s="123">
        <f>IF($O63&gt;=AN$1,INDEX(整列!$A$2:$K$3512,MATCH($A63,整列!$A$2:$A$3512,0)+AN$1-1,11),"-")</f>
        <v>135000</v>
      </c>
      <c r="AO63" s="123">
        <f>IF($O63&gt;=AO$1,INDEX(整列!$A$2:$K$3512,MATCH($A63,整列!$A$2:$A$3512,0)+AO$1-1,11),"-")</f>
        <v>60000</v>
      </c>
      <c r="AP63" s="123">
        <f>IF($O63&gt;=AP$1,INDEX(整列!$A$2:$K$3512,MATCH($A63,整列!$A$2:$A$3512,0)+AP$1-1,11),"-")</f>
        <v>98000</v>
      </c>
      <c r="AQ63" s="123">
        <f>IF($O63&gt;=AQ$1,INDEX(整列!$A$2:$K$3512,MATCH($A63,整列!$A$2:$A$3512,0)+AQ$1-1,11),"-")</f>
        <v>22000</v>
      </c>
      <c r="AR63" s="123">
        <f>IF($O63&gt;=AR$1,INDEX(整列!$A$2:$K$3512,MATCH($A63,整列!$A$2:$A$3512,0)+AR$1-1,11),"-")</f>
        <v>100300</v>
      </c>
      <c r="AS63" s="123">
        <f>IF($O63&gt;=AS$1,INDEX(整列!$A$2:$K$3512,MATCH($A63,整列!$A$2:$A$3512,0)+AS$1-1,11),"-")</f>
        <v>115300</v>
      </c>
      <c r="AT63" s="123">
        <f>IF($O63&gt;=AT$1,INDEX(整列!$A$2:$K$3512,MATCH($A63,整列!$A$2:$A$3512,0)+AT$1-1,11),"-")</f>
        <v>84300</v>
      </c>
      <c r="AU63" s="123">
        <f>IF($O63&gt;=AU$1,INDEX(整列!$A$2:$K$3512,MATCH($A63,整列!$A$2:$A$3512,0)+AU$1-1,11),"-")</f>
        <v>19000</v>
      </c>
      <c r="AV63" s="123">
        <f>IF($O63&gt;=AV$1,INDEX(整列!$A$2:$K$3512,MATCH($A63,整列!$A$2:$A$3512,0)+AV$1-1,11),"-")</f>
        <v>100300</v>
      </c>
      <c r="AW63" s="123">
        <f>IF($O63&gt;=AW$1,INDEX(整列!$A$2:$K$3512,MATCH($A63,整列!$A$2:$A$3512,0)+AW$1-1,11),"-")</f>
        <v>84300</v>
      </c>
      <c r="AX63" s="123">
        <f>IF($O63&gt;=AX$1,INDEX(整列!$A$2:$K$3512,MATCH($A63,整列!$A$2:$A$3512,0)+AX$1-1,11),"-")</f>
        <v>81600</v>
      </c>
      <c r="AY63" s="123">
        <f>IF($O63&gt;=AY$1,INDEX(整列!$A$2:$K$3512,MATCH($A63,整列!$A$2:$A$3512,0)+AY$1-1,11),"-")</f>
        <v>71200</v>
      </c>
      <c r="AZ63" s="123">
        <f>IF($O63&gt;=AZ$1,INDEX(整列!$A$2:$K$3512,MATCH($A63,整列!$A$2:$A$3512,0)+AZ$1-1,11),"-")</f>
        <v>96200</v>
      </c>
      <c r="BA63" s="123">
        <f>IF($O63&gt;=BA$1,INDEX(整列!$A$2:$K$3512,MATCH($A63,整列!$A$2:$A$3512,0)+BA$1-1,11),"-")</f>
        <v>120500</v>
      </c>
      <c r="BB63" s="123">
        <f>IF($O63&gt;=BB$1,INDEX(整列!$A$2:$K$3512,MATCH($A63,整列!$A$2:$A$3512,0)+BB$1-1,11),"-")</f>
        <v>96600</v>
      </c>
      <c r="BC63" s="123">
        <f>IF($O63&gt;=BC$1,INDEX(整列!$A$2:$K$3512,MATCH($A63,整列!$A$2:$A$3512,0)+BC$1-1,11),"-")</f>
        <v>111200</v>
      </c>
      <c r="BD63" s="123">
        <f>IF($O63&gt;=BD$1,INDEX(整列!$A$2:$K$3512,MATCH($A63,整列!$A$2:$A$3512,0)+BD$1-1,11),"-")</f>
        <v>100300</v>
      </c>
      <c r="BE63" s="123">
        <f>IF($O63&gt;=BE$1,INDEX(整列!$A$2:$K$3512,MATCH($A63,整列!$A$2:$A$3512,0)+BE$1-1,11),"-")</f>
        <v>100300</v>
      </c>
      <c r="BF63" s="123">
        <f>IF($O63&gt;=BF$1,INDEX(整列!$A$2:$K$3512,MATCH($A63,整列!$A$2:$A$3512,0)+BF$1-1,11),"-")</f>
        <v>62500</v>
      </c>
      <c r="BG63" s="123">
        <f>IF($O63&gt;=BG$1,INDEX(整列!$A$2:$K$3512,MATCH($A63,整列!$A$2:$A$3512,0)+BG$1-1,11),"-")</f>
        <v>100300</v>
      </c>
      <c r="BH63" s="123">
        <f>IF($O63&gt;=BH$1,INDEX(整列!$A$2:$K$3512,MATCH($A63,整列!$A$2:$A$3512,0)+BH$1-1,11),"-")</f>
        <v>70380</v>
      </c>
      <c r="BI63" s="123" t="str">
        <f>IF($O63&gt;=BI$1,INDEX(整列!$A$2:$K$3512,MATCH($A63,整列!$A$2:$A$3512,0)+BI$1-1,11),"-")</f>
        <v>-</v>
      </c>
      <c r="BJ63" s="123" t="str">
        <f>IF($O63&gt;=BJ$1,INDEX(整列!$A$2:$K$3512,MATCH($A63,整列!$A$2:$A$3512,0)+BJ$1-1,11),"-")</f>
        <v>-</v>
      </c>
      <c r="BK63" s="123" t="str">
        <f>IF($O63&gt;=BK$1,INDEX(整列!$A$2:$K$3512,MATCH($A63,整列!$A$2:$A$3512,0)+BK$1-1,11),"-")</f>
        <v>-</v>
      </c>
      <c r="BL63" s="123" t="str">
        <f>IF($O63&gt;=BL$1,INDEX(整列!$A$2:$K$3512,MATCH($A63,整列!$A$2:$A$3512,0)+BL$1-1,11),"-")</f>
        <v>-</v>
      </c>
      <c r="BM63" s="123" t="str">
        <f>IF($O63&gt;=BM$1,INDEX(整列!$A$2:$K$3512,MATCH($A63,整列!$A$2:$A$3512,0)+BM$1-1,11),"-")</f>
        <v>-</v>
      </c>
      <c r="BN63" s="123" t="str">
        <f>IF($O63&gt;=BN$1,INDEX(整列!$A$2:$K$3512,MATCH($A63,整列!$A$2:$A$3512,0)+BN$1-1,11),"-")</f>
        <v>-</v>
      </c>
      <c r="BO63" s="123" t="str">
        <f>IF($O63&gt;=BO$1,INDEX(整列!$A$2:$K$3512,MATCH($A63,整列!$A$2:$A$3512,0)+BO$1-1,11),"-")</f>
        <v>-</v>
      </c>
      <c r="BP63" s="123" t="str">
        <f>IF($O63&gt;=BP$1,INDEX(整列!$A$2:$K$3512,MATCH($A63,整列!$A$2:$A$3512,0)+BP$1-1,11),"-")</f>
        <v>-</v>
      </c>
      <c r="BQ63" s="123" t="str">
        <f>IF($O63&gt;=BQ$1,INDEX(整列!$A$2:$K$3512,MATCH($A63,整列!$A$2:$A$3512,0)+BQ$1-1,11),"-")</f>
        <v>-</v>
      </c>
      <c r="BR63" s="123" t="str">
        <f>IF($O63&gt;=BR$1,INDEX(整列!$A$2:$K$3512,MATCH($A63,整列!$A$2:$A$3512,0)+BR$1-1,11),"-")</f>
        <v>-</v>
      </c>
      <c r="BS63" s="123" t="str">
        <f>IF($O63&gt;=BS$1,INDEX(整列!$A$2:$K$3512,MATCH($A63,整列!$A$2:$A$3512,0)+BS$1-1,11),"-")</f>
        <v>-</v>
      </c>
      <c r="BT63" s="123" t="str">
        <f>IF($O63&gt;=BT$1,INDEX(整列!$A$2:$K$3512,MATCH($A63,整列!$A$2:$A$3512,0)+BT$1-1,11),"-")</f>
        <v>-</v>
      </c>
      <c r="BU63" s="123" t="str">
        <f>IF($O63&gt;=BU$1,INDEX(整列!$A$2:$K$3512,MATCH($A63,整列!$A$2:$A$3512,0)+BU$1-1,11),"-")</f>
        <v>-</v>
      </c>
      <c r="BV63" s="123" t="str">
        <f>IF($O63&gt;=BV$1,INDEX(整列!$A$2:$K$3512,MATCH($A63,整列!$A$2:$A$3512,0)+BV$1-1,11),"-")</f>
        <v>-</v>
      </c>
      <c r="BW63" s="123" t="str">
        <f>IF($O63&gt;=BW$1,INDEX(整列!$A$2:$K$3512,MATCH($A63,整列!$A$2:$A$3512,0)+BW$1-1,11),"-")</f>
        <v>-</v>
      </c>
      <c r="BX63" s="123" t="str">
        <f>IF($O63&gt;=BX$1,INDEX(整列!$A$2:$K$3512,MATCH($A63,整列!$A$2:$A$3512,0)+BX$1-1,11),"-")</f>
        <v>-</v>
      </c>
      <c r="BY63" s="123" t="str">
        <f>IF($O63&gt;=BY$1,INDEX(整列!$A$2:$K$3512,MATCH($A63,整列!$A$2:$A$3512,0)+BY$1-1,11),"-")</f>
        <v>-</v>
      </c>
      <c r="BZ63" s="123" t="str">
        <f>IF($O63&gt;=BZ$1,INDEX(整列!$A$2:$K$3512,MATCH($A63,整列!$A$2:$A$3512,0)+BZ$1-1,11),"-")</f>
        <v>-</v>
      </c>
      <c r="CA63" s="123" t="str">
        <f>IF($O63&gt;=CA$1,INDEX(整列!$A$2:$K$3512,MATCH($A63,整列!$A$2:$A$3512,0)+CA$1-1,11),"-")</f>
        <v>-</v>
      </c>
      <c r="CB63" s="123" t="str">
        <f>IF($O63&gt;=CB$1,INDEX(整列!$A$2:$K$3512,MATCH($A63,整列!$A$2:$A$3512,0)+CB$1-1,11),"-")</f>
        <v>-</v>
      </c>
      <c r="CC63" s="123" t="str">
        <f>IF($O63&gt;=CC$1,INDEX(整列!$A$2:$K$3512,MATCH($A63,整列!$A$2:$A$3512,0)+CC$1-1,11),"-")</f>
        <v>-</v>
      </c>
      <c r="CD63" s="123" t="str">
        <f>IF($O63&gt;=CD$1,INDEX(整列!$A$2:$K$3512,MATCH($A63,整列!$A$2:$A$3512,0)+CD$1-1,11),"-")</f>
        <v>-</v>
      </c>
      <c r="CE63" s="123" t="str">
        <f>IF($O63&gt;=CE$1,INDEX(整列!$A$2:$K$3512,MATCH($A63,整列!$A$2:$A$3512,0)+CE$1-1,11),"-")</f>
        <v>-</v>
      </c>
      <c r="CF63" s="123" t="str">
        <f>IF($O63&gt;=CF$1,INDEX(整列!$A$2:$K$3512,MATCH($A63,整列!$A$2:$A$3512,0)+CF$1-1,11),"-")</f>
        <v>-</v>
      </c>
      <c r="CG63" s="123" t="str">
        <f>IF($O63&gt;=CG$1,INDEX(整列!$A$2:$K$3512,MATCH($A63,整列!$A$2:$A$3512,0)+CG$1-1,11),"-")</f>
        <v>-</v>
      </c>
      <c r="CH63" s="123" t="str">
        <f>IF($O63&gt;=CH$1,INDEX(整列!$A$2:$K$3512,MATCH($A63,整列!$A$2:$A$3512,0)+CH$1-1,11),"-")</f>
        <v>-</v>
      </c>
      <c r="CI63" s="123" t="str">
        <f>IF($O63&gt;=CI$1,INDEX(整列!$A$2:$K$3512,MATCH($A63,整列!$A$2:$A$3512,0)+CI$1-1,11),"-")</f>
        <v>-</v>
      </c>
      <c r="CJ63" s="123" t="str">
        <f>IF($O63&gt;=CJ$1,INDEX(整列!$A$2:$K$3512,MATCH($A63,整列!$A$2:$A$3512,0)+CJ$1-1,11),"-")</f>
        <v>-</v>
      </c>
      <c r="CK63" s="123" t="str">
        <f>IF($O63&gt;=CK$1,INDEX(整列!$A$2:$K$3512,MATCH($A63,整列!$A$2:$A$3512,0)+CK$1-1,11),"-")</f>
        <v>-</v>
      </c>
      <c r="CL63" s="123" t="str">
        <f>IF($O63&gt;=CL$1,INDEX(整列!$A$2:$K$3512,MATCH($A63,整列!$A$2:$A$3512,0)+CL$1-1,11),"-")</f>
        <v>-</v>
      </c>
      <c r="CM63" s="123" t="str">
        <f>IF($O63&gt;=CM$1,INDEX(整列!$A$2:$K$3512,MATCH($A63,整列!$A$2:$A$3512,0)+CM$1-1,11),"-")</f>
        <v>-</v>
      </c>
      <c r="CN63" s="123" t="str">
        <f>IF($O63&gt;=CN$1,INDEX(整列!$A$2:$K$3512,MATCH($A63,整列!$A$2:$A$3512,0)+CN$1-1,11),"-")</f>
        <v>-</v>
      </c>
      <c r="CO63" s="123" t="str">
        <f>IF($O63&gt;=CO$1,INDEX(整列!$A$2:$K$3512,MATCH($A63,整列!$A$2:$A$3512,0)+CO$1-1,11),"-")</f>
        <v>-</v>
      </c>
      <c r="CP63" s="123" t="str">
        <f>IF($O63&gt;=CP$1,INDEX(整列!$A$2:$K$3512,MATCH($A63,整列!$A$2:$A$3512,0)+CP$1-1,11),"-")</f>
        <v>-</v>
      </c>
      <c r="CQ63" s="123" t="str">
        <f>IF($O63&gt;=CQ$1,INDEX(整列!$A$2:$K$3512,MATCH($A63,整列!$A$2:$A$3512,0)+CQ$1-1,11),"-")</f>
        <v>-</v>
      </c>
      <c r="CR63" s="123" t="str">
        <f>IF($O63&gt;=CR$1,INDEX(整列!$A$2:$K$3512,MATCH($A63,整列!$A$2:$A$3512,0)+CR$1-1,11),"-")</f>
        <v>-</v>
      </c>
      <c r="CS63" s="123" t="str">
        <f>IF($O63&gt;=CS$1,INDEX(整列!$A$2:$K$3512,MATCH($A63,整列!$A$2:$A$3512,0)+CS$1-1,11),"-")</f>
        <v>-</v>
      </c>
      <c r="CT63" s="123" t="str">
        <f>IF($O63&gt;=CT$1,INDEX(整列!$A$2:$K$3512,MATCH($A63,整列!$A$2:$A$3512,0)+CT$1-1,11),"-")</f>
        <v>-</v>
      </c>
      <c r="CU63" s="123" t="str">
        <f>IF($O63&gt;=CU$1,INDEX(整列!$A$2:$K$3512,MATCH($A63,整列!$A$2:$A$3512,0)+CU$1-1,11),"-")</f>
        <v>-</v>
      </c>
      <c r="CV63" s="123" t="str">
        <f>IF($O63&gt;=CV$1,INDEX(整列!$A$2:$K$3512,MATCH($A63,整列!$A$2:$A$3512,0)+CV$1-1,11),"-")</f>
        <v>-</v>
      </c>
      <c r="CW63" s="123" t="str">
        <f>IF($O63&gt;=CW$1,INDEX(整列!$A$2:$K$3512,MATCH($A63,整列!$A$2:$A$3512,0)+CW$1-1,11),"-")</f>
        <v>-</v>
      </c>
      <c r="CX63" s="123" t="str">
        <f>IF($O63&gt;=CX$1,INDEX(整列!$A$2:$K$3512,MATCH($A63,整列!$A$2:$A$3512,0)+CX$1-1,11),"-")</f>
        <v>-</v>
      </c>
      <c r="CY63" s="123" t="str">
        <f>IF($O63&gt;=CY$1,INDEX(整列!$A$2:$K$3512,MATCH($A63,整列!$A$2:$A$3512,0)+CY$1-1,11),"-")</f>
        <v>-</v>
      </c>
      <c r="CZ63" s="123" t="str">
        <f>IF($O63&gt;=CZ$1,INDEX(整列!$A$2:$K$3512,MATCH($A63,整列!$A$2:$A$3512,0)+CZ$1-1,11),"-")</f>
        <v>-</v>
      </c>
      <c r="DA63" s="123" t="str">
        <f>IF($O63&gt;=DA$1,INDEX(整列!$A$2:$K$3512,MATCH($A63,整列!$A$2:$A$3512,0)+DA$1-1,11),"-")</f>
        <v>-</v>
      </c>
      <c r="DB63" s="123" t="str">
        <f>IF($O63&gt;=DB$1,INDEX(整列!$A$2:$K$3512,MATCH($A63,整列!$A$2:$A$3512,0)+DB$1-1,11),"-")</f>
        <v>-</v>
      </c>
      <c r="DC63" s="123" t="str">
        <f>IF($O63&gt;=DC$1,INDEX(整列!$A$2:$K$3512,MATCH($A63,整列!$A$2:$A$3512,0)+DC$1-1,11),"-")</f>
        <v>-</v>
      </c>
      <c r="DD63" s="123" t="str">
        <f>IF($O63&gt;=DD$1,INDEX(整列!$A$2:$K$3512,MATCH($A63,整列!$A$2:$A$3512,0)+DD$1-1,11),"-")</f>
        <v>-</v>
      </c>
      <c r="DE63" s="123" t="str">
        <f>IF($O63&gt;=DE$1,INDEX(整列!$A$2:$K$3512,MATCH($A63,整列!$A$2:$A$3512,0)+DE$1-1,11),"-")</f>
        <v>-</v>
      </c>
      <c r="DF63" s="123" t="str">
        <f>IF($O63&gt;=DF$1,INDEX(整列!$A$2:$K$3512,MATCH($A63,整列!$A$2:$A$3512,0)+DF$1-1,11),"-")</f>
        <v>-</v>
      </c>
      <c r="DG63" s="123" t="str">
        <f>IF($O63&gt;=DG$1,INDEX(整列!$A$2:$K$3512,MATCH($A63,整列!$A$2:$A$3512,0)+DG$1-1,11),"-")</f>
        <v>-</v>
      </c>
      <c r="DH63" s="123" t="str">
        <f>IF($O63&gt;=DH$1,INDEX(整列!$A$2:$K$3512,MATCH($A63,整列!$A$2:$A$3512,0)+DH$1-1,11),"-")</f>
        <v>-</v>
      </c>
      <c r="DI63" s="123" t="str">
        <f>IF($O63&gt;=DI$1,INDEX(整列!$A$2:$K$3512,MATCH($A63,整列!$A$2:$A$3512,0)+DI$1-1,11),"-")</f>
        <v>-</v>
      </c>
      <c r="DJ63" s="123" t="str">
        <f>IF($O63&gt;=DJ$1,INDEX(整列!$A$2:$K$3512,MATCH($A63,整列!$A$2:$A$3512,0)+DJ$1-1,11),"-")</f>
        <v>-</v>
      </c>
      <c r="DK63" s="123" t="str">
        <f>IF($O63&gt;=DK$1,INDEX(整列!$A$2:$K$3512,MATCH($A63,整列!$A$2:$A$3512,0)+DK$1-1,11),"-")</f>
        <v>-</v>
      </c>
      <c r="DL63" s="123" t="str">
        <f>IF($O63&gt;=DL$1,INDEX(整列!$A$2:$K$3512,MATCH($A63,整列!$A$2:$A$3512,0)+DL$1-1,11),"-")</f>
        <v>-</v>
      </c>
      <c r="DM63" s="123" t="str">
        <f>IF($O63&gt;=DM$1,INDEX(整列!$A$2:$K$3512,MATCH($A63,整列!$A$2:$A$3512,0)+DM$1-1,11),"-")</f>
        <v>-</v>
      </c>
      <c r="DN63" s="123" t="str">
        <f>IF($O63&gt;=DN$1,INDEX(整列!$A$2:$K$3512,MATCH($A63,整列!$A$2:$A$3512,0)+DN$1-1,11),"-")</f>
        <v>-</v>
      </c>
      <c r="DO63" s="123" t="str">
        <f>IF($O63&gt;=DO$1,INDEX(整列!$A$2:$K$3512,MATCH($A63,整列!$A$2:$A$3512,0)+DO$1-1,11),"-")</f>
        <v>-</v>
      </c>
      <c r="DP63" s="123" t="str">
        <f>IF($O63&gt;=DP$1,INDEX(整列!$A$2:$K$3512,MATCH($A63,整列!$A$2:$A$3512,0)+DP$1-1,11),"-")</f>
        <v>-</v>
      </c>
      <c r="DQ63" s="123" t="str">
        <f>IF($O63&gt;=DQ$1,INDEX(整列!$A$2:$K$3512,MATCH($A63,整列!$A$2:$A$3512,0)+DQ$1-1,11),"-")</f>
        <v>-</v>
      </c>
      <c r="DR63" s="123" t="str">
        <f>IF($O63&gt;=DR$1,INDEX(整列!$A$2:$K$3512,MATCH($A63,整列!$A$2:$A$3512,0)+DR$1-1,11),"-")</f>
        <v>-</v>
      </c>
      <c r="DS63" s="123" t="str">
        <f>IF($O63&gt;=DS$1,INDEX(整列!$A$2:$K$3512,MATCH($A63,整列!$A$2:$A$3512,0)+DS$1-1,11),"-")</f>
        <v>-</v>
      </c>
      <c r="DT63" s="123" t="str">
        <f>IF($O63&gt;=DT$1,INDEX(整列!$A$2:$K$3512,MATCH($A63,整列!$A$2:$A$3512,0)+DT$1-1,11),"-")</f>
        <v>-</v>
      </c>
      <c r="DU63" s="123" t="str">
        <f>IF($O63&gt;=DU$1,INDEX(整列!$A$2:$K$3512,MATCH($A63,整列!$A$2:$A$3512,0)+DU$1-1,11),"-")</f>
        <v>-</v>
      </c>
      <c r="DV63" s="123" t="str">
        <f>IF($O63&gt;=DV$1,INDEX(整列!$A$2:$K$3512,MATCH($A63,整列!$A$2:$A$3512,0)+DV$1-1,11),"-")</f>
        <v>-</v>
      </c>
      <c r="DW63" s="123" t="str">
        <f>IF($O63&gt;=DW$1,INDEX(整列!$A$2:$K$3512,MATCH($A63,整列!$A$2:$A$3512,0)+DW$1-1,11),"-")</f>
        <v>-</v>
      </c>
      <c r="DX63" s="123" t="str">
        <f>IF($O63&gt;=DX$1,INDEX(整列!$A$2:$K$3512,MATCH($A63,整列!$A$2:$A$3512,0)+DX$1-1,11),"-")</f>
        <v>-</v>
      </c>
      <c r="DY63" s="123" t="str">
        <f>IF($O63&gt;=DY$1,INDEX(整列!$A$2:$K$3512,MATCH($A63,整列!$A$2:$A$3512,0)+DY$1-1,11),"-")</f>
        <v>-</v>
      </c>
      <c r="DZ63" s="123" t="str">
        <f>IF($O63&gt;=DZ$1,INDEX(整列!$A$2:$K$3512,MATCH($A63,整列!$A$2:$A$3512,0)+DZ$1-1,11),"-")</f>
        <v>-</v>
      </c>
      <c r="EA63" s="123" t="str">
        <f>IF($O63&gt;=EA$1,INDEX(整列!$A$2:$K$3512,MATCH($A63,整列!$A$2:$A$3512,0)+EA$1-1,11),"-")</f>
        <v>-</v>
      </c>
      <c r="EB63" s="123" t="str">
        <f>IF($O63&gt;=EB$1,INDEX(整列!$A$2:$K$3512,MATCH($A63,整列!$A$2:$A$3512,0)+EB$1-1,11),"-")</f>
        <v>-</v>
      </c>
      <c r="EC63" s="123" t="str">
        <f>IF($O63&gt;=EC$1,INDEX(整列!$A$2:$K$3512,MATCH($A63,整列!$A$2:$A$3512,0)+EC$1-1,11),"-")</f>
        <v>-</v>
      </c>
      <c r="ED63" s="123" t="str">
        <f>IF($O63&gt;=ED$1,INDEX(整列!$A$2:$K$3512,MATCH($A63,整列!$A$2:$A$3512,0)+ED$1-1,11),"-")</f>
        <v>-</v>
      </c>
      <c r="EE63" s="123" t="str">
        <f>IF($O63&gt;=EE$1,INDEX(整列!$A$2:$K$3512,MATCH($A63,整列!$A$2:$A$3512,0)+EE$1-1,11),"-")</f>
        <v>-</v>
      </c>
      <c r="EF63" s="123" t="str">
        <f>IF($O63&gt;=EF$1,INDEX(整列!$A$2:$K$3512,MATCH($A63,整列!$A$2:$A$3512,0)+EF$1-1,11),"-")</f>
        <v>-</v>
      </c>
      <c r="EG63" s="123" t="str">
        <f>IF($O63&gt;=EG$1,INDEX(整列!$A$2:$K$3512,MATCH($A63,整列!$A$2:$A$3512,0)+EG$1-1,11),"-")</f>
        <v>-</v>
      </c>
      <c r="EH63" s="123" t="str">
        <f>IF($O63&gt;=EH$1,INDEX(整列!$A$2:$K$3512,MATCH($A63,整列!$A$2:$A$3512,0)+EH$1-1,11),"-")</f>
        <v>-</v>
      </c>
      <c r="EI63" s="123" t="str">
        <f>IF($O63&gt;=EI$1,INDEX(整列!$A$2:$K$3512,MATCH($A63,整列!$A$2:$A$3512,0)+EI$1-1,11),"-")</f>
        <v>-</v>
      </c>
      <c r="EJ63" s="123" t="str">
        <f>IF($O63&gt;=EJ$1,INDEX(整列!$A$2:$K$3512,MATCH($A63,整列!$A$2:$A$3512,0)+EJ$1-1,11),"-")</f>
        <v>-</v>
      </c>
      <c r="EK63" s="123" t="str">
        <f>IF($O63&gt;=EK$1,INDEX(整列!$A$2:$K$3512,MATCH($A63,整列!$A$2:$A$3512,0)+EK$1-1,11),"-")</f>
        <v>-</v>
      </c>
      <c r="EL63" s="123" t="str">
        <f>IF($O63&gt;=EL$1,INDEX(整列!$A$2:$K$3512,MATCH($A63,整列!$A$2:$A$3512,0)+EL$1-1,11),"-")</f>
        <v>-</v>
      </c>
      <c r="EM63" s="123" t="str">
        <f>IF($O63&gt;=EM$1,INDEX(整列!$A$2:$K$3512,MATCH($A63,整列!$A$2:$A$3512,0)+EM$1-1,11),"-")</f>
        <v>-</v>
      </c>
      <c r="EN63" s="123" t="str">
        <f>IF($O63&gt;=EN$1,INDEX(整列!$A$2:$K$3512,MATCH($A63,整列!$A$2:$A$3512,0)+EN$1-1,11),"-")</f>
        <v>-</v>
      </c>
      <c r="EO63" s="123" t="str">
        <f>IF($O63&gt;=EO$1,INDEX(整列!$A$2:$K$3512,MATCH($A63,整列!$A$2:$A$3512,0)+EO$1-1,11),"-")</f>
        <v>-</v>
      </c>
      <c r="EP63" s="123" t="str">
        <f>IF($O63&gt;=EP$1,INDEX(整列!$A$2:$K$3512,MATCH($A63,整列!$A$2:$A$3512,0)+EP$1-1,11),"-")</f>
        <v>-</v>
      </c>
      <c r="EQ63" s="123" t="str">
        <f>IF($O63&gt;=EQ$1,INDEX(整列!$A$2:$K$3512,MATCH($A63,整列!$A$2:$A$3512,0)+EQ$1-1,11),"-")</f>
        <v>-</v>
      </c>
      <c r="ER63" s="123" t="str">
        <f>IF($O63&gt;=ER$1,INDEX(整列!$A$2:$K$3512,MATCH($A63,整列!$A$2:$A$3512,0)+ER$1-1,11),"-")</f>
        <v>-</v>
      </c>
      <c r="ES63" s="123" t="str">
        <f>IF($O63&gt;=ES$1,INDEX(整列!$A$2:$K$3512,MATCH($A63,整列!$A$2:$A$3512,0)+ES$1-1,11),"-")</f>
        <v>-</v>
      </c>
      <c r="ET63" s="123" t="str">
        <f>IF($O63&gt;=ET$1,INDEX(整列!$A$2:$K$3512,MATCH($A63,整列!$A$2:$A$3512,0)+ET$1-1,11),"-")</f>
        <v>-</v>
      </c>
      <c r="EU63" s="123" t="str">
        <f>IF($O63&gt;=EU$1,INDEX(整列!$A$2:$K$3512,MATCH($A63,整列!$A$2:$A$3512,0)+EU$1-1,11),"-")</f>
        <v>-</v>
      </c>
      <c r="EV63" s="123" t="str">
        <f>IF($O63&gt;=EV$1,INDEX(整列!$A$2:$K$3512,MATCH($A63,整列!$A$2:$A$3512,0)+EV$1-1,11),"-")</f>
        <v>-</v>
      </c>
      <c r="EW63" s="123" t="str">
        <f>IF($O63&gt;=EW$1,INDEX(整列!$A$2:$K$3512,MATCH($A63,整列!$A$2:$A$3512,0)+EW$1-1,11),"-")</f>
        <v>-</v>
      </c>
      <c r="EX63" s="123" t="str">
        <f>IF($O63&gt;=EX$1,INDEX(整列!$A$2:$K$3512,MATCH($A63,整列!$A$2:$A$3512,0)+EX$1-1,11),"-")</f>
        <v>-</v>
      </c>
      <c r="EY63" s="123" t="str">
        <f>IF($O63&gt;=EY$1,INDEX(整列!$A$2:$K$3512,MATCH($A63,整列!$A$2:$A$3512,0)+EY$1-1,11),"-")</f>
        <v>-</v>
      </c>
      <c r="EZ63" s="123" t="str">
        <f>IF($O63&gt;=EZ$1,INDEX(整列!$A$2:$K$3512,MATCH($A63,整列!$A$2:$A$3512,0)+EZ$1-1,11),"-")</f>
        <v>-</v>
      </c>
      <c r="FA63" s="123" t="str">
        <f>IF($O63&gt;=FA$1,INDEX(整列!$A$2:$K$3512,MATCH($A63,整列!$A$2:$A$3512,0)+FA$1-1,11),"-")</f>
        <v>-</v>
      </c>
      <c r="FB63" s="123" t="str">
        <f>IF($O63&gt;=FB$1,INDEX(整列!$A$2:$K$3512,MATCH($A63,整列!$A$2:$A$3512,0)+FB$1-1,11),"-")</f>
        <v>-</v>
      </c>
      <c r="FC63" s="123" t="str">
        <f>IF($O63&gt;=FC$1,INDEX(整列!$A$2:$K$3512,MATCH($A63,整列!$A$2:$A$3512,0)+FC$1-1,11),"-")</f>
        <v>-</v>
      </c>
      <c r="FD63" s="123" t="str">
        <f>IF($O63&gt;=FD$1,INDEX(整列!$A$2:$K$3512,MATCH($A63,整列!$A$2:$A$3512,0)+FD$1-1,11),"-")</f>
        <v>-</v>
      </c>
      <c r="FE63" s="123" t="str">
        <f>IF($O63&gt;=FE$1,INDEX(整列!$A$2:$K$3512,MATCH($A63,整列!$A$2:$A$3512,0)+FE$1-1,11),"-")</f>
        <v>-</v>
      </c>
      <c r="FF63" s="123" t="str">
        <f>IF($O63&gt;=FF$1,INDEX(整列!$A$2:$K$3512,MATCH($A63,整列!$A$2:$A$3512,0)+FF$1-1,11),"-")</f>
        <v>-</v>
      </c>
      <c r="FG63" s="123" t="str">
        <f>IF($O63&gt;=FG$1,INDEX(整列!$A$2:$K$3512,MATCH($A63,整列!$A$2:$A$3512,0)+FG$1-1,11),"-")</f>
        <v>-</v>
      </c>
      <c r="FH63" s="123" t="str">
        <f>IF($O63&gt;=FH$1,INDEX(整列!$A$2:$K$3512,MATCH($A63,整列!$A$2:$A$3512,0)+FH$1-1,11),"-")</f>
        <v>-</v>
      </c>
      <c r="FI63" s="123" t="str">
        <f>IF($O63&gt;=FI$1,INDEX(整列!$A$2:$K$3512,MATCH($A63,整列!$A$2:$A$3512,0)+FI$1-1,11),"-")</f>
        <v>-</v>
      </c>
      <c r="FJ63" s="123" t="str">
        <f>IF($O63&gt;=FJ$1,INDEX(整列!$A$2:$K$3512,MATCH($A63,整列!$A$2:$A$3512,0)+FJ$1-1,11),"-")</f>
        <v>-</v>
      </c>
      <c r="FK63" s="123" t="str">
        <f>IF($O63&gt;=FK$1,INDEX(整列!$A$2:$K$3512,MATCH($A63,整列!$A$2:$A$3512,0)+FK$1-1,11),"-")</f>
        <v>-</v>
      </c>
      <c r="FL63" s="123" t="str">
        <f>IF($O63&gt;=FL$1,INDEX(整列!$A$2:$K$3512,MATCH($A63,整列!$A$2:$A$3512,0)+FL$1-1,11),"-")</f>
        <v>-</v>
      </c>
      <c r="FM63" s="123" t="str">
        <f>IF($O63&gt;=FM$1,INDEX(整列!$A$2:$K$3512,MATCH($A63,整列!$A$2:$A$3512,0)+FM$1-1,11),"-")</f>
        <v>-</v>
      </c>
      <c r="FN63" s="123" t="str">
        <f>IF($O63&gt;=FN$1,INDEX(整列!$A$2:$K$3512,MATCH($A63,整列!$A$2:$A$3512,0)+FN$1-1,11),"-")</f>
        <v>-</v>
      </c>
      <c r="FO63" s="123" t="str">
        <f>IF($O63&gt;=FO$1,INDEX(整列!$A$2:$K$3512,MATCH($A63,整列!$A$2:$A$3512,0)+FO$1-1,11),"-")</f>
        <v>-</v>
      </c>
      <c r="FP63" s="123" t="str">
        <f>IF($O63&gt;=FP$1,INDEX(整列!$A$2:$K$3512,MATCH($A63,整列!$A$2:$A$3512,0)+FP$1-1,11),"-")</f>
        <v>-</v>
      </c>
      <c r="FQ63" s="123" t="str">
        <f>IF($O63&gt;=FQ$1,INDEX(整列!$A$2:$K$3512,MATCH($A63,整列!$A$2:$A$3512,0)+FQ$1-1,11),"-")</f>
        <v>-</v>
      </c>
      <c r="FR63" s="123" t="str">
        <f>IF($O63&gt;=FR$1,INDEX(整列!$A$2:$K$3512,MATCH($A63,整列!$A$2:$A$3512,0)+FR$1-1,11),"-")</f>
        <v>-</v>
      </c>
      <c r="FS63" s="123" t="str">
        <f>IF($O63&gt;=FS$1,INDEX(整列!$A$2:$K$3512,MATCH($A63,整列!$A$2:$A$3512,0)+FS$1-1,11),"-")</f>
        <v>-</v>
      </c>
      <c r="FT63" s="123" t="str">
        <f>IF($O63&gt;=FT$1,INDEX(整列!$A$2:$K$3512,MATCH($A63,整列!$A$2:$A$3512,0)+FT$1-1,11),"-")</f>
        <v>-</v>
      </c>
      <c r="FU63" s="123" t="str">
        <f>IF($O63&gt;=FU$1,INDEX(整列!$A$2:$K$3512,MATCH($A63,整列!$A$2:$A$3512,0)+FU$1-1,11),"-")</f>
        <v>-</v>
      </c>
      <c r="FV63" s="123" t="str">
        <f>IF($O63&gt;=FV$1,INDEX(整列!$A$2:$K$3512,MATCH($A63,整列!$A$2:$A$3512,0)+FV$1-1,11),"-")</f>
        <v>-</v>
      </c>
      <c r="FW63" s="123" t="str">
        <f>IF($O63&gt;=FW$1,INDEX(整列!$A$2:$K$3512,MATCH($A63,整列!$A$2:$A$3512,0)+FW$1-1,11),"-")</f>
        <v>-</v>
      </c>
      <c r="FX63" s="123" t="str">
        <f>IF($O63&gt;=FX$1,INDEX(整列!$A$2:$K$3512,MATCH($A63,整列!$A$2:$A$3512,0)+FX$1-1,11),"-")</f>
        <v>-</v>
      </c>
      <c r="FY63" s="123" t="str">
        <f>IF($O63&gt;=FY$1,INDEX(整列!$A$2:$K$3512,MATCH($A63,整列!$A$2:$A$3512,0)+FY$1-1,11),"-")</f>
        <v>-</v>
      </c>
      <c r="FZ63" s="123" t="str">
        <f>IF($O63&gt;=FZ$1,INDEX(整列!$A$2:$K$3512,MATCH($A63,整列!$A$2:$A$3512,0)+FZ$1-1,11),"-")</f>
        <v>-</v>
      </c>
      <c r="GA63" s="123" t="str">
        <f>IF($O63&gt;=GA$1,INDEX(整列!$A$2:$K$3512,MATCH($A63,整列!$A$2:$A$3512,0)+GA$1-1,11),"-")</f>
        <v>-</v>
      </c>
      <c r="GB63" s="123" t="str">
        <f>IF($O63&gt;=GB$1,INDEX(整列!$A$2:$K$3512,MATCH($A63,整列!$A$2:$A$3512,0)+GB$1-1,11),"-")</f>
        <v>-</v>
      </c>
      <c r="GC63" s="123" t="str">
        <f>IF($O63&gt;=GC$1,INDEX(整列!$A$2:$K$3512,MATCH($A63,整列!$A$2:$A$3512,0)+GC$1-1,11),"-")</f>
        <v>-</v>
      </c>
      <c r="GD63" s="123" t="str">
        <f>IF($O63&gt;=GD$1,INDEX(整列!$A$2:$K$3512,MATCH($A63,整列!$A$2:$A$3512,0)+GD$1-1,11),"-")</f>
        <v>-</v>
      </c>
      <c r="GE63" s="123" t="str">
        <f>IF($O63&gt;=GE$1,INDEX(整列!$A$2:$K$3512,MATCH($A63,整列!$A$2:$A$3512,0)+GE$1-1,11),"-")</f>
        <v>-</v>
      </c>
      <c r="GF63" s="123" t="str">
        <f>IF($O63&gt;=GF$1,INDEX(整列!$A$2:$K$3512,MATCH($A63,整列!$A$2:$A$3512,0)+GF$1-1,11),"-")</f>
        <v>-</v>
      </c>
      <c r="GG63" s="123" t="str">
        <f>IF($O63&gt;=GG$1,INDEX(整列!$A$2:$K$3512,MATCH($A63,整列!$A$2:$A$3512,0)+GG$1-1,11),"-")</f>
        <v>-</v>
      </c>
      <c r="GH63" s="123" t="str">
        <f>IF($O63&gt;=GH$1,INDEX(整列!$A$2:$K$3512,MATCH($A63,整列!$A$2:$A$3512,0)+GH$1-1,11),"-")</f>
        <v>-</v>
      </c>
      <c r="GI63" s="123" t="str">
        <f>IF($O63&gt;=GI$1,INDEX(整列!$A$2:$K$3512,MATCH($A63,整列!$A$2:$A$3512,0)+GI$1-1,11),"-")</f>
        <v>-</v>
      </c>
      <c r="GJ63" s="123" t="str">
        <f>IF($O63&gt;=GJ$1,INDEX(整列!$A$2:$K$3512,MATCH($A63,整列!$A$2:$A$3512,0)+GJ$1-1,11),"-")</f>
        <v>-</v>
      </c>
      <c r="GK63" s="123" t="str">
        <f>IF($O63&gt;=GK$1,INDEX(整列!$A$2:$K$3512,MATCH($A63,整列!$A$2:$A$3512,0)+GK$1-1,11),"-")</f>
        <v>-</v>
      </c>
      <c r="GL63" s="123" t="str">
        <f>IF($O63&gt;=GL$1,INDEX(整列!$A$2:$K$3512,MATCH($A63,整列!$A$2:$A$3512,0)+GL$1-1,11),"-")</f>
        <v>-</v>
      </c>
      <c r="GM63" s="123" t="str">
        <f>IF($O63&gt;=GM$1,INDEX(整列!$A$2:$K$3512,MATCH($A63,整列!$A$2:$A$3512,0)+GM$1-1,11),"-")</f>
        <v>-</v>
      </c>
      <c r="GN63" s="123" t="str">
        <f>IF($O63&gt;=GN$1,INDEX(整列!$A$2:$K$3512,MATCH($A63,整列!$A$2:$A$3512,0)+GN$1-1,11),"-")</f>
        <v>-</v>
      </c>
      <c r="GO63" s="123" t="str">
        <f>IF($O63&gt;=GO$1,INDEX(整列!$A$2:$K$3512,MATCH($A63,整列!$A$2:$A$3512,0)+GO$1-1,11),"-")</f>
        <v>-</v>
      </c>
      <c r="GP63" s="123" t="str">
        <f>IF($O63&gt;=GP$1,INDEX(整列!$A$2:$K$3512,MATCH($A63,整列!$A$2:$A$3512,0)+GP$1-1,11),"-")</f>
        <v>-</v>
      </c>
      <c r="GQ63" s="123" t="str">
        <f>IF($O63&gt;=GQ$1,INDEX(整列!$A$2:$K$3512,MATCH($A63,整列!$A$2:$A$3512,0)+GQ$1-1,11),"-")</f>
        <v>-</v>
      </c>
      <c r="GR63" s="123" t="str">
        <f>IF($O63&gt;=GR$1,INDEX(整列!$A$2:$K$3512,MATCH($A63,整列!$A$2:$A$3512,0)+GR$1-1,11),"-")</f>
        <v>-</v>
      </c>
      <c r="GS63" s="123" t="str">
        <f>IF($O63&gt;=GS$1,INDEX(整列!$A$2:$K$3512,MATCH($A63,整列!$A$2:$A$3512,0)+GS$1-1,11),"-")</f>
        <v>-</v>
      </c>
      <c r="GT63" s="123" t="str">
        <f>IF($O63&gt;=GT$1,INDEX(整列!$A$2:$K$3512,MATCH($A63,整列!$A$2:$A$3512,0)+GT$1-1,11),"-")</f>
        <v>-</v>
      </c>
      <c r="GU63" s="123" t="str">
        <f>IF($O63&gt;=GU$1,INDEX(整列!$A$2:$K$3512,MATCH($A63,整列!$A$2:$A$3512,0)+GU$1-1,11),"-")</f>
        <v>-</v>
      </c>
      <c r="GV63" s="123" t="str">
        <f>IF($O63&gt;=GV$1,INDEX(整列!$A$2:$K$3512,MATCH($A63,整列!$A$2:$A$3512,0)+GV$1-1,11),"-")</f>
        <v>-</v>
      </c>
      <c r="GW63" s="123" t="str">
        <f>IF($O63&gt;=GW$1,INDEX(整列!$A$2:$K$3512,MATCH($A63,整列!$A$2:$A$3512,0)+GW$1-1,11),"-")</f>
        <v>-</v>
      </c>
      <c r="GX63" s="123" t="str">
        <f>IF($O63&gt;=GX$1,INDEX(整列!$A$2:$K$3512,MATCH($A63,整列!$A$2:$A$3512,0)+GX$1-1,11),"-")</f>
        <v>-</v>
      </c>
      <c r="GY63" s="123" t="str">
        <f>IF($O63&gt;=GY$1,INDEX(整列!$A$2:$K$3512,MATCH($A63,整列!$A$2:$A$3512,0)+GY$1-1,11),"-")</f>
        <v>-</v>
      </c>
      <c r="GZ63" s="123" t="str">
        <f>IF($O63&gt;=GZ$1,INDEX(整列!$A$2:$K$3512,MATCH($A63,整列!$A$2:$A$3512,0)+GZ$1-1,11),"-")</f>
        <v>-</v>
      </c>
      <c r="HA63" s="123" t="str">
        <f>IF($O63&gt;=HA$1,INDEX(整列!$A$2:$K$3512,MATCH($A63,整列!$A$2:$A$3512,0)+HA$1-1,11),"-")</f>
        <v>-</v>
      </c>
      <c r="HB63" s="123" t="str">
        <f>IF($O63&gt;=HB$1,INDEX(整列!$A$2:$K$3512,MATCH($A63,整列!$A$2:$A$3512,0)+HB$1-1,11),"-")</f>
        <v>-</v>
      </c>
      <c r="HC63" s="123" t="str">
        <f>IF($O63&gt;=HC$1,INDEX(整列!$A$2:$K$3512,MATCH($A63,整列!$A$2:$A$3512,0)+HC$1-1,11),"-")</f>
        <v>-</v>
      </c>
      <c r="HD63" s="123" t="str">
        <f>IF($O63&gt;=HD$1,INDEX(整列!$A$2:$K$3512,MATCH($A63,整列!$A$2:$A$3512,0)+HD$1-1,11),"-")</f>
        <v>-</v>
      </c>
      <c r="HE63" s="123" t="str">
        <f>IF($O63&gt;=HE$1,INDEX(整列!$A$2:$K$3512,MATCH($A63,整列!$A$2:$A$3512,0)+HE$1-1,11),"-")</f>
        <v>-</v>
      </c>
      <c r="HF63" s="123" t="str">
        <f>IF($O63&gt;=HF$1,INDEX(整列!$A$2:$K$3512,MATCH($A63,整列!$A$2:$A$3512,0)+HF$1-1,11),"-")</f>
        <v>-</v>
      </c>
      <c r="HG63" s="123" t="str">
        <f>IF($O63&gt;=HG$1,INDEX(整列!$A$2:$K$3512,MATCH($A63,整列!$A$2:$A$3512,0)+HG$1-1,11),"-")</f>
        <v>-</v>
      </c>
      <c r="HH63" s="123" t="str">
        <f>IF($O63&gt;=HH$1,INDEX(整列!$A$2:$K$3512,MATCH($A63,整列!$A$2:$A$3512,0)+HH$1-1,11),"-")</f>
        <v>-</v>
      </c>
      <c r="HI63" s="123" t="str">
        <f>IF($O63&gt;=HI$1,INDEX(整列!$A$2:$K$3512,MATCH($A63,整列!$A$2:$A$3512,0)+HI$1-1,11),"-")</f>
        <v>-</v>
      </c>
      <c r="HJ63" s="123" t="str">
        <f>IF($O63&gt;=HJ$1,INDEX(整列!$A$2:$K$3512,MATCH($A63,整列!$A$2:$A$3512,0)+HJ$1-1,11),"-")</f>
        <v>-</v>
      </c>
      <c r="HK63" s="123" t="str">
        <f>IF($O63&gt;=HK$1,INDEX(整列!$A$2:$K$3512,MATCH($A63,整列!$A$2:$A$3512,0)+HK$1-1,11),"-")</f>
        <v>-</v>
      </c>
      <c r="HL63" s="123" t="str">
        <f>IF($O63&gt;=HL$1,INDEX(整列!$A$2:$K$3512,MATCH($A63,整列!$A$2:$A$3512,0)+HL$1-1,11),"-")</f>
        <v>-</v>
      </c>
      <c r="HP63" s="101" t="str">
        <f t="shared" si="5"/>
        <v>A06-8921-0300</v>
      </c>
      <c r="HQ63" s="115">
        <f>COUNTIF(整列!$A$2:$A$3512,HP63)</f>
        <v>40</v>
      </c>
    </row>
    <row r="64" spans="1:225" ht="13.5">
      <c r="A64" s="48" t="s">
        <v>344</v>
      </c>
      <c r="B64" s="48" t="s">
        <v>179</v>
      </c>
      <c r="C64" s="48" t="s">
        <v>180</v>
      </c>
      <c r="D64" s="48" t="s">
        <v>187</v>
      </c>
      <c r="E64" s="48" t="s">
        <v>312</v>
      </c>
      <c r="F64" s="48" t="s">
        <v>239</v>
      </c>
      <c r="G64" s="48" t="s">
        <v>240</v>
      </c>
      <c r="H64" s="48" t="s">
        <v>251</v>
      </c>
      <c r="I64" s="48" t="s">
        <v>305</v>
      </c>
      <c r="J64" s="48" t="s">
        <v>187</v>
      </c>
      <c r="K64" s="48" t="s">
        <v>308</v>
      </c>
      <c r="L64" s="48" t="s">
        <v>184</v>
      </c>
      <c r="M64" s="48"/>
      <c r="N64" s="119"/>
      <c r="O64" s="120">
        <f>COUNTIF(整列!$A$2:$A$3512,$A64)</f>
        <v>35</v>
      </c>
      <c r="P64" s="121">
        <f t="shared" si="0"/>
        <v>72643.28571428571</v>
      </c>
      <c r="Q64" s="121">
        <f t="shared" si="1"/>
        <v>20972.262734480551</v>
      </c>
      <c r="R64" s="122">
        <f t="shared" si="2"/>
        <v>120400</v>
      </c>
      <c r="S64" s="121">
        <f t="shared" si="3"/>
        <v>71200</v>
      </c>
      <c r="T64" s="121">
        <f t="shared" si="4"/>
        <v>34600</v>
      </c>
      <c r="U64" s="123">
        <f>IF($O64&gt;=U$1,INDEX(整列!$A$2:$K$3512,MATCH($A64,整列!$A$2:$A$3512,0)+U$1-1,11),"-")</f>
        <v>44640</v>
      </c>
      <c r="V64" s="123">
        <f>IF($O64&gt;=V$1,INDEX(整列!$A$2:$K$3512,MATCH($A64,整列!$A$2:$A$3512,0)+V$1-1,11),"-")</f>
        <v>56345</v>
      </c>
      <c r="W64" s="123">
        <f>IF($O64&gt;=W$1,INDEX(整列!$A$2:$K$3512,MATCH($A64,整列!$A$2:$A$3512,0)+W$1-1,11),"-")</f>
        <v>46660</v>
      </c>
      <c r="X64" s="123">
        <f>IF($O64&gt;=X$1,INDEX(整列!$A$2:$K$3512,MATCH($A64,整列!$A$2:$A$3512,0)+X$1-1,11),"-")</f>
        <v>52090</v>
      </c>
      <c r="Y64" s="123">
        <f>IF($O64&gt;=Y$1,INDEX(整列!$A$2:$K$3512,MATCH($A64,整列!$A$2:$A$3512,0)+Y$1-1,11),"-")</f>
        <v>65000</v>
      </c>
      <c r="Z64" s="123">
        <f>IF($O64&gt;=Z$1,INDEX(整列!$A$2:$K$3512,MATCH($A64,整列!$A$2:$A$3512,0)+Z$1-1,11),"-")</f>
        <v>80000</v>
      </c>
      <c r="AA64" s="123">
        <f>IF($O64&gt;=AA$1,INDEX(整列!$A$2:$K$3512,MATCH($A64,整列!$A$2:$A$3512,0)+AA$1-1,11),"-")</f>
        <v>37000</v>
      </c>
      <c r="AB64" s="123">
        <f>IF($O64&gt;=AB$1,INDEX(整列!$A$2:$K$3512,MATCH($A64,整列!$A$2:$A$3512,0)+AB$1-1,11),"-")</f>
        <v>70000</v>
      </c>
      <c r="AC64" s="123">
        <f>IF($O64&gt;=AC$1,INDEX(整列!$A$2:$K$3512,MATCH($A64,整列!$A$2:$A$3512,0)+AC$1-1,11),"-")</f>
        <v>80000</v>
      </c>
      <c r="AD64" s="123">
        <f>IF($O64&gt;=AD$1,INDEX(整列!$A$2:$K$3512,MATCH($A64,整列!$A$2:$A$3512,0)+AD$1-1,11),"-")</f>
        <v>52000</v>
      </c>
      <c r="AE64" s="123">
        <f>IF($O64&gt;=AE$1,INDEX(整列!$A$2:$K$3512,MATCH($A64,整列!$A$2:$A$3512,0)+AE$1-1,11),"-")</f>
        <v>80000</v>
      </c>
      <c r="AF64" s="123">
        <f>IF($O64&gt;=AF$1,INDEX(整列!$A$2:$K$3512,MATCH($A64,整列!$A$2:$A$3512,0)+AF$1-1,11),"-")</f>
        <v>90000</v>
      </c>
      <c r="AG64" s="123">
        <f>IF($O64&gt;=AG$1,INDEX(整列!$A$2:$K$3512,MATCH($A64,整列!$A$2:$A$3512,0)+AG$1-1,11),"-")</f>
        <v>55000</v>
      </c>
      <c r="AH64" s="123">
        <f>IF($O64&gt;=AH$1,INDEX(整列!$A$2:$K$3512,MATCH($A64,整列!$A$2:$A$3512,0)+AH$1-1,11),"-")</f>
        <v>34600</v>
      </c>
      <c r="AI64" s="123">
        <f>IF($O64&gt;=AI$1,INDEX(整列!$A$2:$K$3512,MATCH($A64,整列!$A$2:$A$3512,0)+AI$1-1,11),"-")</f>
        <v>48000</v>
      </c>
      <c r="AJ64" s="123">
        <f>IF($O64&gt;=AJ$1,INDEX(整列!$A$2:$K$3512,MATCH($A64,整列!$A$2:$A$3512,0)+AJ$1-1,11),"-")</f>
        <v>62000</v>
      </c>
      <c r="AK64" s="123">
        <f>IF($O64&gt;=AK$1,INDEX(整列!$A$2:$K$3512,MATCH($A64,整列!$A$2:$A$3512,0)+AK$1-1,11),"-")</f>
        <v>51100</v>
      </c>
      <c r="AL64" s="123">
        <f>IF($O64&gt;=AL$1,INDEX(整列!$A$2:$K$3512,MATCH($A64,整列!$A$2:$A$3512,0)+AL$1-1,11),"-")</f>
        <v>72000</v>
      </c>
      <c r="AM64" s="123">
        <f>IF($O64&gt;=AM$1,INDEX(整列!$A$2:$K$3512,MATCH($A64,整列!$A$2:$A$3512,0)+AM$1-1,11),"-")</f>
        <v>62000</v>
      </c>
      <c r="AN64" s="123">
        <f>IF($O64&gt;=AN$1,INDEX(整列!$A$2:$K$3512,MATCH($A64,整列!$A$2:$A$3512,0)+AN$1-1,11),"-")</f>
        <v>62000</v>
      </c>
      <c r="AO64" s="123">
        <f>IF($O64&gt;=AO$1,INDEX(整列!$A$2:$K$3512,MATCH($A64,整列!$A$2:$A$3512,0)+AO$1-1,11),"-")</f>
        <v>98000</v>
      </c>
      <c r="AP64" s="123">
        <f>IF($O64&gt;=AP$1,INDEX(整列!$A$2:$K$3512,MATCH($A64,整列!$A$2:$A$3512,0)+AP$1-1,11),"-")</f>
        <v>72500</v>
      </c>
      <c r="AQ64" s="123">
        <f>IF($O64&gt;=AQ$1,INDEX(整列!$A$2:$K$3512,MATCH($A64,整列!$A$2:$A$3512,0)+AQ$1-1,11),"-")</f>
        <v>120400</v>
      </c>
      <c r="AR64" s="123">
        <f>IF($O64&gt;=AR$1,INDEX(整列!$A$2:$K$3512,MATCH($A64,整列!$A$2:$A$3512,0)+AR$1-1,11),"-")</f>
        <v>81600</v>
      </c>
      <c r="AS64" s="123">
        <f>IF($O64&gt;=AS$1,INDEX(整列!$A$2:$K$3512,MATCH($A64,整列!$A$2:$A$3512,0)+AS$1-1,11),"-")</f>
        <v>96600</v>
      </c>
      <c r="AT64" s="123">
        <f>IF($O64&gt;=AT$1,INDEX(整列!$A$2:$K$3512,MATCH($A64,整列!$A$2:$A$3512,0)+AT$1-1,11),"-")</f>
        <v>96600</v>
      </c>
      <c r="AU64" s="123">
        <f>IF($O64&gt;=AU$1,INDEX(整列!$A$2:$K$3512,MATCH($A64,整列!$A$2:$A$3512,0)+AU$1-1,11),"-")</f>
        <v>86200</v>
      </c>
      <c r="AV64" s="123">
        <f>IF($O64&gt;=AV$1,INDEX(整列!$A$2:$K$3512,MATCH($A64,整列!$A$2:$A$3512,0)+AV$1-1,11),"-")</f>
        <v>71200</v>
      </c>
      <c r="AW64" s="123">
        <f>IF($O64&gt;=AW$1,INDEX(整列!$A$2:$K$3512,MATCH($A64,整列!$A$2:$A$3512,0)+AW$1-1,11),"-")</f>
        <v>96200</v>
      </c>
      <c r="AX64" s="123">
        <f>IF($O64&gt;=AX$1,INDEX(整列!$A$2:$K$3512,MATCH($A64,整列!$A$2:$A$3512,0)+AX$1-1,11),"-")</f>
        <v>111200</v>
      </c>
      <c r="AY64" s="123">
        <f>IF($O64&gt;=AY$1,INDEX(整列!$A$2:$K$3512,MATCH($A64,整列!$A$2:$A$3512,0)+AY$1-1,11),"-")</f>
        <v>99600</v>
      </c>
      <c r="AZ64" s="123">
        <f>IF($O64&gt;=AZ$1,INDEX(整列!$A$2:$K$3512,MATCH($A64,整列!$A$2:$A$3512,0)+AZ$1-1,11),"-")</f>
        <v>99600</v>
      </c>
      <c r="BA64" s="123">
        <f>IF($O64&gt;=BA$1,INDEX(整列!$A$2:$K$3512,MATCH($A64,整列!$A$2:$A$3512,0)+BA$1-1,11),"-")</f>
        <v>73000</v>
      </c>
      <c r="BB64" s="123">
        <f>IF($O64&gt;=BB$1,INDEX(整列!$A$2:$K$3512,MATCH($A64,整列!$A$2:$A$3512,0)+BB$1-1,11),"-")</f>
        <v>69000</v>
      </c>
      <c r="BC64" s="123">
        <f>IF($O64&gt;=BC$1,INDEX(整列!$A$2:$K$3512,MATCH($A64,整列!$A$2:$A$3512,0)+BC$1-1,11),"-")</f>
        <v>70380</v>
      </c>
      <c r="BD64" s="123" t="str">
        <f>IF($O64&gt;=BD$1,INDEX(整列!$A$2:$K$3512,MATCH($A64,整列!$A$2:$A$3512,0)+BD$1-1,11),"-")</f>
        <v>-</v>
      </c>
      <c r="BE64" s="123" t="str">
        <f>IF($O64&gt;=BE$1,INDEX(整列!$A$2:$K$3512,MATCH($A64,整列!$A$2:$A$3512,0)+BE$1-1,11),"-")</f>
        <v>-</v>
      </c>
      <c r="BF64" s="123" t="str">
        <f>IF($O64&gt;=BF$1,INDEX(整列!$A$2:$K$3512,MATCH($A64,整列!$A$2:$A$3512,0)+BF$1-1,11),"-")</f>
        <v>-</v>
      </c>
      <c r="BG64" s="123" t="str">
        <f>IF($O64&gt;=BG$1,INDEX(整列!$A$2:$K$3512,MATCH($A64,整列!$A$2:$A$3512,0)+BG$1-1,11),"-")</f>
        <v>-</v>
      </c>
      <c r="BH64" s="123" t="str">
        <f>IF($O64&gt;=BH$1,INDEX(整列!$A$2:$K$3512,MATCH($A64,整列!$A$2:$A$3512,0)+BH$1-1,11),"-")</f>
        <v>-</v>
      </c>
      <c r="BI64" s="123" t="str">
        <f>IF($O64&gt;=BI$1,INDEX(整列!$A$2:$K$3512,MATCH($A64,整列!$A$2:$A$3512,0)+BI$1-1,11),"-")</f>
        <v>-</v>
      </c>
      <c r="BJ64" s="123" t="str">
        <f>IF($O64&gt;=BJ$1,INDEX(整列!$A$2:$K$3512,MATCH($A64,整列!$A$2:$A$3512,0)+BJ$1-1,11),"-")</f>
        <v>-</v>
      </c>
      <c r="BK64" s="123" t="str">
        <f>IF($O64&gt;=BK$1,INDEX(整列!$A$2:$K$3512,MATCH($A64,整列!$A$2:$A$3512,0)+BK$1-1,11),"-")</f>
        <v>-</v>
      </c>
      <c r="BL64" s="123" t="str">
        <f>IF($O64&gt;=BL$1,INDEX(整列!$A$2:$K$3512,MATCH($A64,整列!$A$2:$A$3512,0)+BL$1-1,11),"-")</f>
        <v>-</v>
      </c>
      <c r="BM64" s="123" t="str">
        <f>IF($O64&gt;=BM$1,INDEX(整列!$A$2:$K$3512,MATCH($A64,整列!$A$2:$A$3512,0)+BM$1-1,11),"-")</f>
        <v>-</v>
      </c>
      <c r="BN64" s="123" t="str">
        <f>IF($O64&gt;=BN$1,INDEX(整列!$A$2:$K$3512,MATCH($A64,整列!$A$2:$A$3512,0)+BN$1-1,11),"-")</f>
        <v>-</v>
      </c>
      <c r="BO64" s="123" t="str">
        <f>IF($O64&gt;=BO$1,INDEX(整列!$A$2:$K$3512,MATCH($A64,整列!$A$2:$A$3512,0)+BO$1-1,11),"-")</f>
        <v>-</v>
      </c>
      <c r="BP64" s="123" t="str">
        <f>IF($O64&gt;=BP$1,INDEX(整列!$A$2:$K$3512,MATCH($A64,整列!$A$2:$A$3512,0)+BP$1-1,11),"-")</f>
        <v>-</v>
      </c>
      <c r="BQ64" s="123" t="str">
        <f>IF($O64&gt;=BQ$1,INDEX(整列!$A$2:$K$3512,MATCH($A64,整列!$A$2:$A$3512,0)+BQ$1-1,11),"-")</f>
        <v>-</v>
      </c>
      <c r="BR64" s="123" t="str">
        <f>IF($O64&gt;=BR$1,INDEX(整列!$A$2:$K$3512,MATCH($A64,整列!$A$2:$A$3512,0)+BR$1-1,11),"-")</f>
        <v>-</v>
      </c>
      <c r="BS64" s="123" t="str">
        <f>IF($O64&gt;=BS$1,INDEX(整列!$A$2:$K$3512,MATCH($A64,整列!$A$2:$A$3512,0)+BS$1-1,11),"-")</f>
        <v>-</v>
      </c>
      <c r="BT64" s="123" t="str">
        <f>IF($O64&gt;=BT$1,INDEX(整列!$A$2:$K$3512,MATCH($A64,整列!$A$2:$A$3512,0)+BT$1-1,11),"-")</f>
        <v>-</v>
      </c>
      <c r="BU64" s="123" t="str">
        <f>IF($O64&gt;=BU$1,INDEX(整列!$A$2:$K$3512,MATCH($A64,整列!$A$2:$A$3512,0)+BU$1-1,11),"-")</f>
        <v>-</v>
      </c>
      <c r="BV64" s="123" t="str">
        <f>IF($O64&gt;=BV$1,INDEX(整列!$A$2:$K$3512,MATCH($A64,整列!$A$2:$A$3512,0)+BV$1-1,11),"-")</f>
        <v>-</v>
      </c>
      <c r="BW64" s="123" t="str">
        <f>IF($O64&gt;=BW$1,INDEX(整列!$A$2:$K$3512,MATCH($A64,整列!$A$2:$A$3512,0)+BW$1-1,11),"-")</f>
        <v>-</v>
      </c>
      <c r="BX64" s="123" t="str">
        <f>IF($O64&gt;=BX$1,INDEX(整列!$A$2:$K$3512,MATCH($A64,整列!$A$2:$A$3512,0)+BX$1-1,11),"-")</f>
        <v>-</v>
      </c>
      <c r="BY64" s="123" t="str">
        <f>IF($O64&gt;=BY$1,INDEX(整列!$A$2:$K$3512,MATCH($A64,整列!$A$2:$A$3512,0)+BY$1-1,11),"-")</f>
        <v>-</v>
      </c>
      <c r="BZ64" s="123" t="str">
        <f>IF($O64&gt;=BZ$1,INDEX(整列!$A$2:$K$3512,MATCH($A64,整列!$A$2:$A$3512,0)+BZ$1-1,11),"-")</f>
        <v>-</v>
      </c>
      <c r="CA64" s="123" t="str">
        <f>IF($O64&gt;=CA$1,INDEX(整列!$A$2:$K$3512,MATCH($A64,整列!$A$2:$A$3512,0)+CA$1-1,11),"-")</f>
        <v>-</v>
      </c>
      <c r="CB64" s="123" t="str">
        <f>IF($O64&gt;=CB$1,INDEX(整列!$A$2:$K$3512,MATCH($A64,整列!$A$2:$A$3512,0)+CB$1-1,11),"-")</f>
        <v>-</v>
      </c>
      <c r="CC64" s="123" t="str">
        <f>IF($O64&gt;=CC$1,INDEX(整列!$A$2:$K$3512,MATCH($A64,整列!$A$2:$A$3512,0)+CC$1-1,11),"-")</f>
        <v>-</v>
      </c>
      <c r="CD64" s="123" t="str">
        <f>IF($O64&gt;=CD$1,INDEX(整列!$A$2:$K$3512,MATCH($A64,整列!$A$2:$A$3512,0)+CD$1-1,11),"-")</f>
        <v>-</v>
      </c>
      <c r="CE64" s="123" t="str">
        <f>IF($O64&gt;=CE$1,INDEX(整列!$A$2:$K$3512,MATCH($A64,整列!$A$2:$A$3512,0)+CE$1-1,11),"-")</f>
        <v>-</v>
      </c>
      <c r="CF64" s="123" t="str">
        <f>IF($O64&gt;=CF$1,INDEX(整列!$A$2:$K$3512,MATCH($A64,整列!$A$2:$A$3512,0)+CF$1-1,11),"-")</f>
        <v>-</v>
      </c>
      <c r="CG64" s="123" t="str">
        <f>IF($O64&gt;=CG$1,INDEX(整列!$A$2:$K$3512,MATCH($A64,整列!$A$2:$A$3512,0)+CG$1-1,11),"-")</f>
        <v>-</v>
      </c>
      <c r="CH64" s="123" t="str">
        <f>IF($O64&gt;=CH$1,INDEX(整列!$A$2:$K$3512,MATCH($A64,整列!$A$2:$A$3512,0)+CH$1-1,11),"-")</f>
        <v>-</v>
      </c>
      <c r="CI64" s="123" t="str">
        <f>IF($O64&gt;=CI$1,INDEX(整列!$A$2:$K$3512,MATCH($A64,整列!$A$2:$A$3512,0)+CI$1-1,11),"-")</f>
        <v>-</v>
      </c>
      <c r="CJ64" s="123" t="str">
        <f>IF($O64&gt;=CJ$1,INDEX(整列!$A$2:$K$3512,MATCH($A64,整列!$A$2:$A$3512,0)+CJ$1-1,11),"-")</f>
        <v>-</v>
      </c>
      <c r="CK64" s="123" t="str">
        <f>IF($O64&gt;=CK$1,INDEX(整列!$A$2:$K$3512,MATCH($A64,整列!$A$2:$A$3512,0)+CK$1-1,11),"-")</f>
        <v>-</v>
      </c>
      <c r="CL64" s="123" t="str">
        <f>IF($O64&gt;=CL$1,INDEX(整列!$A$2:$K$3512,MATCH($A64,整列!$A$2:$A$3512,0)+CL$1-1,11),"-")</f>
        <v>-</v>
      </c>
      <c r="CM64" s="123" t="str">
        <f>IF($O64&gt;=CM$1,INDEX(整列!$A$2:$K$3512,MATCH($A64,整列!$A$2:$A$3512,0)+CM$1-1,11),"-")</f>
        <v>-</v>
      </c>
      <c r="CN64" s="123" t="str">
        <f>IF($O64&gt;=CN$1,INDEX(整列!$A$2:$K$3512,MATCH($A64,整列!$A$2:$A$3512,0)+CN$1-1,11),"-")</f>
        <v>-</v>
      </c>
      <c r="CO64" s="123" t="str">
        <f>IF($O64&gt;=CO$1,INDEX(整列!$A$2:$K$3512,MATCH($A64,整列!$A$2:$A$3512,0)+CO$1-1,11),"-")</f>
        <v>-</v>
      </c>
      <c r="CP64" s="123" t="str">
        <f>IF($O64&gt;=CP$1,INDEX(整列!$A$2:$K$3512,MATCH($A64,整列!$A$2:$A$3512,0)+CP$1-1,11),"-")</f>
        <v>-</v>
      </c>
      <c r="CQ64" s="123" t="str">
        <f>IF($O64&gt;=CQ$1,INDEX(整列!$A$2:$K$3512,MATCH($A64,整列!$A$2:$A$3512,0)+CQ$1-1,11),"-")</f>
        <v>-</v>
      </c>
      <c r="CR64" s="123" t="str">
        <f>IF($O64&gt;=CR$1,INDEX(整列!$A$2:$K$3512,MATCH($A64,整列!$A$2:$A$3512,0)+CR$1-1,11),"-")</f>
        <v>-</v>
      </c>
      <c r="CS64" s="123" t="str">
        <f>IF($O64&gt;=CS$1,INDEX(整列!$A$2:$K$3512,MATCH($A64,整列!$A$2:$A$3512,0)+CS$1-1,11),"-")</f>
        <v>-</v>
      </c>
      <c r="CT64" s="123" t="str">
        <f>IF($O64&gt;=CT$1,INDEX(整列!$A$2:$K$3512,MATCH($A64,整列!$A$2:$A$3512,0)+CT$1-1,11),"-")</f>
        <v>-</v>
      </c>
      <c r="CU64" s="123" t="str">
        <f>IF($O64&gt;=CU$1,INDEX(整列!$A$2:$K$3512,MATCH($A64,整列!$A$2:$A$3512,0)+CU$1-1,11),"-")</f>
        <v>-</v>
      </c>
      <c r="CV64" s="123" t="str">
        <f>IF($O64&gt;=CV$1,INDEX(整列!$A$2:$K$3512,MATCH($A64,整列!$A$2:$A$3512,0)+CV$1-1,11),"-")</f>
        <v>-</v>
      </c>
      <c r="CW64" s="123" t="str">
        <f>IF($O64&gt;=CW$1,INDEX(整列!$A$2:$K$3512,MATCH($A64,整列!$A$2:$A$3512,0)+CW$1-1,11),"-")</f>
        <v>-</v>
      </c>
      <c r="CX64" s="123" t="str">
        <f>IF($O64&gt;=CX$1,INDEX(整列!$A$2:$K$3512,MATCH($A64,整列!$A$2:$A$3512,0)+CX$1-1,11),"-")</f>
        <v>-</v>
      </c>
      <c r="CY64" s="123" t="str">
        <f>IF($O64&gt;=CY$1,INDEX(整列!$A$2:$K$3512,MATCH($A64,整列!$A$2:$A$3512,0)+CY$1-1,11),"-")</f>
        <v>-</v>
      </c>
      <c r="CZ64" s="123" t="str">
        <f>IF($O64&gt;=CZ$1,INDEX(整列!$A$2:$K$3512,MATCH($A64,整列!$A$2:$A$3512,0)+CZ$1-1,11),"-")</f>
        <v>-</v>
      </c>
      <c r="DA64" s="123" t="str">
        <f>IF($O64&gt;=DA$1,INDEX(整列!$A$2:$K$3512,MATCH($A64,整列!$A$2:$A$3512,0)+DA$1-1,11),"-")</f>
        <v>-</v>
      </c>
      <c r="DB64" s="123" t="str">
        <f>IF($O64&gt;=DB$1,INDEX(整列!$A$2:$K$3512,MATCH($A64,整列!$A$2:$A$3512,0)+DB$1-1,11),"-")</f>
        <v>-</v>
      </c>
      <c r="DC64" s="123" t="str">
        <f>IF($O64&gt;=DC$1,INDEX(整列!$A$2:$K$3512,MATCH($A64,整列!$A$2:$A$3512,0)+DC$1-1,11),"-")</f>
        <v>-</v>
      </c>
      <c r="DD64" s="123" t="str">
        <f>IF($O64&gt;=DD$1,INDEX(整列!$A$2:$K$3512,MATCH($A64,整列!$A$2:$A$3512,0)+DD$1-1,11),"-")</f>
        <v>-</v>
      </c>
      <c r="DE64" s="123" t="str">
        <f>IF($O64&gt;=DE$1,INDEX(整列!$A$2:$K$3512,MATCH($A64,整列!$A$2:$A$3512,0)+DE$1-1,11),"-")</f>
        <v>-</v>
      </c>
      <c r="DF64" s="123" t="str">
        <f>IF($O64&gt;=DF$1,INDEX(整列!$A$2:$K$3512,MATCH($A64,整列!$A$2:$A$3512,0)+DF$1-1,11),"-")</f>
        <v>-</v>
      </c>
      <c r="DG64" s="123" t="str">
        <f>IF($O64&gt;=DG$1,INDEX(整列!$A$2:$K$3512,MATCH($A64,整列!$A$2:$A$3512,0)+DG$1-1,11),"-")</f>
        <v>-</v>
      </c>
      <c r="DH64" s="123" t="str">
        <f>IF($O64&gt;=DH$1,INDEX(整列!$A$2:$K$3512,MATCH($A64,整列!$A$2:$A$3512,0)+DH$1-1,11),"-")</f>
        <v>-</v>
      </c>
      <c r="DI64" s="123" t="str">
        <f>IF($O64&gt;=DI$1,INDEX(整列!$A$2:$K$3512,MATCH($A64,整列!$A$2:$A$3512,0)+DI$1-1,11),"-")</f>
        <v>-</v>
      </c>
      <c r="DJ64" s="123" t="str">
        <f>IF($O64&gt;=DJ$1,INDEX(整列!$A$2:$K$3512,MATCH($A64,整列!$A$2:$A$3512,0)+DJ$1-1,11),"-")</f>
        <v>-</v>
      </c>
      <c r="DK64" s="123" t="str">
        <f>IF($O64&gt;=DK$1,INDEX(整列!$A$2:$K$3512,MATCH($A64,整列!$A$2:$A$3512,0)+DK$1-1,11),"-")</f>
        <v>-</v>
      </c>
      <c r="DL64" s="123" t="str">
        <f>IF($O64&gt;=DL$1,INDEX(整列!$A$2:$K$3512,MATCH($A64,整列!$A$2:$A$3512,0)+DL$1-1,11),"-")</f>
        <v>-</v>
      </c>
      <c r="DM64" s="123" t="str">
        <f>IF($O64&gt;=DM$1,INDEX(整列!$A$2:$K$3512,MATCH($A64,整列!$A$2:$A$3512,0)+DM$1-1,11),"-")</f>
        <v>-</v>
      </c>
      <c r="DN64" s="123" t="str">
        <f>IF($O64&gt;=DN$1,INDEX(整列!$A$2:$K$3512,MATCH($A64,整列!$A$2:$A$3512,0)+DN$1-1,11),"-")</f>
        <v>-</v>
      </c>
      <c r="DO64" s="123" t="str">
        <f>IF($O64&gt;=DO$1,INDEX(整列!$A$2:$K$3512,MATCH($A64,整列!$A$2:$A$3512,0)+DO$1-1,11),"-")</f>
        <v>-</v>
      </c>
      <c r="DP64" s="123" t="str">
        <f>IF($O64&gt;=DP$1,INDEX(整列!$A$2:$K$3512,MATCH($A64,整列!$A$2:$A$3512,0)+DP$1-1,11),"-")</f>
        <v>-</v>
      </c>
      <c r="DQ64" s="123" t="str">
        <f>IF($O64&gt;=DQ$1,INDEX(整列!$A$2:$K$3512,MATCH($A64,整列!$A$2:$A$3512,0)+DQ$1-1,11),"-")</f>
        <v>-</v>
      </c>
      <c r="DR64" s="123" t="str">
        <f>IF($O64&gt;=DR$1,INDEX(整列!$A$2:$K$3512,MATCH($A64,整列!$A$2:$A$3512,0)+DR$1-1,11),"-")</f>
        <v>-</v>
      </c>
      <c r="DS64" s="123" t="str">
        <f>IF($O64&gt;=DS$1,INDEX(整列!$A$2:$K$3512,MATCH($A64,整列!$A$2:$A$3512,0)+DS$1-1,11),"-")</f>
        <v>-</v>
      </c>
      <c r="DT64" s="123" t="str">
        <f>IF($O64&gt;=DT$1,INDEX(整列!$A$2:$K$3512,MATCH($A64,整列!$A$2:$A$3512,0)+DT$1-1,11),"-")</f>
        <v>-</v>
      </c>
      <c r="DU64" s="123" t="str">
        <f>IF($O64&gt;=DU$1,INDEX(整列!$A$2:$K$3512,MATCH($A64,整列!$A$2:$A$3512,0)+DU$1-1,11),"-")</f>
        <v>-</v>
      </c>
      <c r="DV64" s="123" t="str">
        <f>IF($O64&gt;=DV$1,INDEX(整列!$A$2:$K$3512,MATCH($A64,整列!$A$2:$A$3512,0)+DV$1-1,11),"-")</f>
        <v>-</v>
      </c>
      <c r="DW64" s="123" t="str">
        <f>IF($O64&gt;=DW$1,INDEX(整列!$A$2:$K$3512,MATCH($A64,整列!$A$2:$A$3512,0)+DW$1-1,11),"-")</f>
        <v>-</v>
      </c>
      <c r="DX64" s="123" t="str">
        <f>IF($O64&gt;=DX$1,INDEX(整列!$A$2:$K$3512,MATCH($A64,整列!$A$2:$A$3512,0)+DX$1-1,11),"-")</f>
        <v>-</v>
      </c>
      <c r="DY64" s="123" t="str">
        <f>IF($O64&gt;=DY$1,INDEX(整列!$A$2:$K$3512,MATCH($A64,整列!$A$2:$A$3512,0)+DY$1-1,11),"-")</f>
        <v>-</v>
      </c>
      <c r="DZ64" s="123" t="str">
        <f>IF($O64&gt;=DZ$1,INDEX(整列!$A$2:$K$3512,MATCH($A64,整列!$A$2:$A$3512,0)+DZ$1-1,11),"-")</f>
        <v>-</v>
      </c>
      <c r="EA64" s="123" t="str">
        <f>IF($O64&gt;=EA$1,INDEX(整列!$A$2:$K$3512,MATCH($A64,整列!$A$2:$A$3512,0)+EA$1-1,11),"-")</f>
        <v>-</v>
      </c>
      <c r="EB64" s="123" t="str">
        <f>IF($O64&gt;=EB$1,INDEX(整列!$A$2:$K$3512,MATCH($A64,整列!$A$2:$A$3512,0)+EB$1-1,11),"-")</f>
        <v>-</v>
      </c>
      <c r="EC64" s="123" t="str">
        <f>IF($O64&gt;=EC$1,INDEX(整列!$A$2:$K$3512,MATCH($A64,整列!$A$2:$A$3512,0)+EC$1-1,11),"-")</f>
        <v>-</v>
      </c>
      <c r="ED64" s="123" t="str">
        <f>IF($O64&gt;=ED$1,INDEX(整列!$A$2:$K$3512,MATCH($A64,整列!$A$2:$A$3512,0)+ED$1-1,11),"-")</f>
        <v>-</v>
      </c>
      <c r="EE64" s="123" t="str">
        <f>IF($O64&gt;=EE$1,INDEX(整列!$A$2:$K$3512,MATCH($A64,整列!$A$2:$A$3512,0)+EE$1-1,11),"-")</f>
        <v>-</v>
      </c>
      <c r="EF64" s="123" t="str">
        <f>IF($O64&gt;=EF$1,INDEX(整列!$A$2:$K$3512,MATCH($A64,整列!$A$2:$A$3512,0)+EF$1-1,11),"-")</f>
        <v>-</v>
      </c>
      <c r="EG64" s="123" t="str">
        <f>IF($O64&gt;=EG$1,INDEX(整列!$A$2:$K$3512,MATCH($A64,整列!$A$2:$A$3512,0)+EG$1-1,11),"-")</f>
        <v>-</v>
      </c>
      <c r="EH64" s="123" t="str">
        <f>IF($O64&gt;=EH$1,INDEX(整列!$A$2:$K$3512,MATCH($A64,整列!$A$2:$A$3512,0)+EH$1-1,11),"-")</f>
        <v>-</v>
      </c>
      <c r="EI64" s="123" t="str">
        <f>IF($O64&gt;=EI$1,INDEX(整列!$A$2:$K$3512,MATCH($A64,整列!$A$2:$A$3512,0)+EI$1-1,11),"-")</f>
        <v>-</v>
      </c>
      <c r="EJ64" s="123" t="str">
        <f>IF($O64&gt;=EJ$1,INDEX(整列!$A$2:$K$3512,MATCH($A64,整列!$A$2:$A$3512,0)+EJ$1-1,11),"-")</f>
        <v>-</v>
      </c>
      <c r="EK64" s="123" t="str">
        <f>IF($O64&gt;=EK$1,INDEX(整列!$A$2:$K$3512,MATCH($A64,整列!$A$2:$A$3512,0)+EK$1-1,11),"-")</f>
        <v>-</v>
      </c>
      <c r="EL64" s="123" t="str">
        <f>IF($O64&gt;=EL$1,INDEX(整列!$A$2:$K$3512,MATCH($A64,整列!$A$2:$A$3512,0)+EL$1-1,11),"-")</f>
        <v>-</v>
      </c>
      <c r="EM64" s="123" t="str">
        <f>IF($O64&gt;=EM$1,INDEX(整列!$A$2:$K$3512,MATCH($A64,整列!$A$2:$A$3512,0)+EM$1-1,11),"-")</f>
        <v>-</v>
      </c>
      <c r="EN64" s="123" t="str">
        <f>IF($O64&gt;=EN$1,INDEX(整列!$A$2:$K$3512,MATCH($A64,整列!$A$2:$A$3512,0)+EN$1-1,11),"-")</f>
        <v>-</v>
      </c>
      <c r="EO64" s="123" t="str">
        <f>IF($O64&gt;=EO$1,INDEX(整列!$A$2:$K$3512,MATCH($A64,整列!$A$2:$A$3512,0)+EO$1-1,11),"-")</f>
        <v>-</v>
      </c>
      <c r="EP64" s="123" t="str">
        <f>IF($O64&gt;=EP$1,INDEX(整列!$A$2:$K$3512,MATCH($A64,整列!$A$2:$A$3512,0)+EP$1-1,11),"-")</f>
        <v>-</v>
      </c>
      <c r="EQ64" s="123" t="str">
        <f>IF($O64&gt;=EQ$1,INDEX(整列!$A$2:$K$3512,MATCH($A64,整列!$A$2:$A$3512,0)+EQ$1-1,11),"-")</f>
        <v>-</v>
      </c>
      <c r="ER64" s="123" t="str">
        <f>IF($O64&gt;=ER$1,INDEX(整列!$A$2:$K$3512,MATCH($A64,整列!$A$2:$A$3512,0)+ER$1-1,11),"-")</f>
        <v>-</v>
      </c>
      <c r="ES64" s="123" t="str">
        <f>IF($O64&gt;=ES$1,INDEX(整列!$A$2:$K$3512,MATCH($A64,整列!$A$2:$A$3512,0)+ES$1-1,11),"-")</f>
        <v>-</v>
      </c>
      <c r="ET64" s="123" t="str">
        <f>IF($O64&gt;=ET$1,INDEX(整列!$A$2:$K$3512,MATCH($A64,整列!$A$2:$A$3512,0)+ET$1-1,11),"-")</f>
        <v>-</v>
      </c>
      <c r="EU64" s="123" t="str">
        <f>IF($O64&gt;=EU$1,INDEX(整列!$A$2:$K$3512,MATCH($A64,整列!$A$2:$A$3512,0)+EU$1-1,11),"-")</f>
        <v>-</v>
      </c>
      <c r="EV64" s="123" t="str">
        <f>IF($O64&gt;=EV$1,INDEX(整列!$A$2:$K$3512,MATCH($A64,整列!$A$2:$A$3512,0)+EV$1-1,11),"-")</f>
        <v>-</v>
      </c>
      <c r="EW64" s="123" t="str">
        <f>IF($O64&gt;=EW$1,INDEX(整列!$A$2:$K$3512,MATCH($A64,整列!$A$2:$A$3512,0)+EW$1-1,11),"-")</f>
        <v>-</v>
      </c>
      <c r="EX64" s="123" t="str">
        <f>IF($O64&gt;=EX$1,INDEX(整列!$A$2:$K$3512,MATCH($A64,整列!$A$2:$A$3512,0)+EX$1-1,11),"-")</f>
        <v>-</v>
      </c>
      <c r="EY64" s="123" t="str">
        <f>IF($O64&gt;=EY$1,INDEX(整列!$A$2:$K$3512,MATCH($A64,整列!$A$2:$A$3512,0)+EY$1-1,11),"-")</f>
        <v>-</v>
      </c>
      <c r="EZ64" s="123" t="str">
        <f>IF($O64&gt;=EZ$1,INDEX(整列!$A$2:$K$3512,MATCH($A64,整列!$A$2:$A$3512,0)+EZ$1-1,11),"-")</f>
        <v>-</v>
      </c>
      <c r="FA64" s="123" t="str">
        <f>IF($O64&gt;=FA$1,INDEX(整列!$A$2:$K$3512,MATCH($A64,整列!$A$2:$A$3512,0)+FA$1-1,11),"-")</f>
        <v>-</v>
      </c>
      <c r="FB64" s="123" t="str">
        <f>IF($O64&gt;=FB$1,INDEX(整列!$A$2:$K$3512,MATCH($A64,整列!$A$2:$A$3512,0)+FB$1-1,11),"-")</f>
        <v>-</v>
      </c>
      <c r="FC64" s="123" t="str">
        <f>IF($O64&gt;=FC$1,INDEX(整列!$A$2:$K$3512,MATCH($A64,整列!$A$2:$A$3512,0)+FC$1-1,11),"-")</f>
        <v>-</v>
      </c>
      <c r="FD64" s="123" t="str">
        <f>IF($O64&gt;=FD$1,INDEX(整列!$A$2:$K$3512,MATCH($A64,整列!$A$2:$A$3512,0)+FD$1-1,11),"-")</f>
        <v>-</v>
      </c>
      <c r="FE64" s="123" t="str">
        <f>IF($O64&gt;=FE$1,INDEX(整列!$A$2:$K$3512,MATCH($A64,整列!$A$2:$A$3512,0)+FE$1-1,11),"-")</f>
        <v>-</v>
      </c>
      <c r="FF64" s="123" t="str">
        <f>IF($O64&gt;=FF$1,INDEX(整列!$A$2:$K$3512,MATCH($A64,整列!$A$2:$A$3512,0)+FF$1-1,11),"-")</f>
        <v>-</v>
      </c>
      <c r="FG64" s="123" t="str">
        <f>IF($O64&gt;=FG$1,INDEX(整列!$A$2:$K$3512,MATCH($A64,整列!$A$2:$A$3512,0)+FG$1-1,11),"-")</f>
        <v>-</v>
      </c>
      <c r="FH64" s="123" t="str">
        <f>IF($O64&gt;=FH$1,INDEX(整列!$A$2:$K$3512,MATCH($A64,整列!$A$2:$A$3512,0)+FH$1-1,11),"-")</f>
        <v>-</v>
      </c>
      <c r="FI64" s="123" t="str">
        <f>IF($O64&gt;=FI$1,INDEX(整列!$A$2:$K$3512,MATCH($A64,整列!$A$2:$A$3512,0)+FI$1-1,11),"-")</f>
        <v>-</v>
      </c>
      <c r="FJ64" s="123" t="str">
        <f>IF($O64&gt;=FJ$1,INDEX(整列!$A$2:$K$3512,MATCH($A64,整列!$A$2:$A$3512,0)+FJ$1-1,11),"-")</f>
        <v>-</v>
      </c>
      <c r="FK64" s="123" t="str">
        <f>IF($O64&gt;=FK$1,INDEX(整列!$A$2:$K$3512,MATCH($A64,整列!$A$2:$A$3512,0)+FK$1-1,11),"-")</f>
        <v>-</v>
      </c>
      <c r="FL64" s="123" t="str">
        <f>IF($O64&gt;=FL$1,INDEX(整列!$A$2:$K$3512,MATCH($A64,整列!$A$2:$A$3512,0)+FL$1-1,11),"-")</f>
        <v>-</v>
      </c>
      <c r="FM64" s="123" t="str">
        <f>IF($O64&gt;=FM$1,INDEX(整列!$A$2:$K$3512,MATCH($A64,整列!$A$2:$A$3512,0)+FM$1-1,11),"-")</f>
        <v>-</v>
      </c>
      <c r="FN64" s="123" t="str">
        <f>IF($O64&gt;=FN$1,INDEX(整列!$A$2:$K$3512,MATCH($A64,整列!$A$2:$A$3512,0)+FN$1-1,11),"-")</f>
        <v>-</v>
      </c>
      <c r="FO64" s="123" t="str">
        <f>IF($O64&gt;=FO$1,INDEX(整列!$A$2:$K$3512,MATCH($A64,整列!$A$2:$A$3512,0)+FO$1-1,11),"-")</f>
        <v>-</v>
      </c>
      <c r="FP64" s="123" t="str">
        <f>IF($O64&gt;=FP$1,INDEX(整列!$A$2:$K$3512,MATCH($A64,整列!$A$2:$A$3512,0)+FP$1-1,11),"-")</f>
        <v>-</v>
      </c>
      <c r="FQ64" s="123" t="str">
        <f>IF($O64&gt;=FQ$1,INDEX(整列!$A$2:$K$3512,MATCH($A64,整列!$A$2:$A$3512,0)+FQ$1-1,11),"-")</f>
        <v>-</v>
      </c>
      <c r="FR64" s="123" t="str">
        <f>IF($O64&gt;=FR$1,INDEX(整列!$A$2:$K$3512,MATCH($A64,整列!$A$2:$A$3512,0)+FR$1-1,11),"-")</f>
        <v>-</v>
      </c>
      <c r="FS64" s="123" t="str">
        <f>IF($O64&gt;=FS$1,INDEX(整列!$A$2:$K$3512,MATCH($A64,整列!$A$2:$A$3512,0)+FS$1-1,11),"-")</f>
        <v>-</v>
      </c>
      <c r="FT64" s="123" t="str">
        <f>IF($O64&gt;=FT$1,INDEX(整列!$A$2:$K$3512,MATCH($A64,整列!$A$2:$A$3512,0)+FT$1-1,11),"-")</f>
        <v>-</v>
      </c>
      <c r="FU64" s="123" t="str">
        <f>IF($O64&gt;=FU$1,INDEX(整列!$A$2:$K$3512,MATCH($A64,整列!$A$2:$A$3512,0)+FU$1-1,11),"-")</f>
        <v>-</v>
      </c>
      <c r="FV64" s="123" t="str">
        <f>IF($O64&gt;=FV$1,INDEX(整列!$A$2:$K$3512,MATCH($A64,整列!$A$2:$A$3512,0)+FV$1-1,11),"-")</f>
        <v>-</v>
      </c>
      <c r="FW64" s="123" t="str">
        <f>IF($O64&gt;=FW$1,INDEX(整列!$A$2:$K$3512,MATCH($A64,整列!$A$2:$A$3512,0)+FW$1-1,11),"-")</f>
        <v>-</v>
      </c>
      <c r="FX64" s="123" t="str">
        <f>IF($O64&gt;=FX$1,INDEX(整列!$A$2:$K$3512,MATCH($A64,整列!$A$2:$A$3512,0)+FX$1-1,11),"-")</f>
        <v>-</v>
      </c>
      <c r="FY64" s="123" t="str">
        <f>IF($O64&gt;=FY$1,INDEX(整列!$A$2:$K$3512,MATCH($A64,整列!$A$2:$A$3512,0)+FY$1-1,11),"-")</f>
        <v>-</v>
      </c>
      <c r="FZ64" s="123" t="str">
        <f>IF($O64&gt;=FZ$1,INDEX(整列!$A$2:$K$3512,MATCH($A64,整列!$A$2:$A$3512,0)+FZ$1-1,11),"-")</f>
        <v>-</v>
      </c>
      <c r="GA64" s="123" t="str">
        <f>IF($O64&gt;=GA$1,INDEX(整列!$A$2:$K$3512,MATCH($A64,整列!$A$2:$A$3512,0)+GA$1-1,11),"-")</f>
        <v>-</v>
      </c>
      <c r="GB64" s="123" t="str">
        <f>IF($O64&gt;=GB$1,INDEX(整列!$A$2:$K$3512,MATCH($A64,整列!$A$2:$A$3512,0)+GB$1-1,11),"-")</f>
        <v>-</v>
      </c>
      <c r="GC64" s="123" t="str">
        <f>IF($O64&gt;=GC$1,INDEX(整列!$A$2:$K$3512,MATCH($A64,整列!$A$2:$A$3512,0)+GC$1-1,11),"-")</f>
        <v>-</v>
      </c>
      <c r="GD64" s="123" t="str">
        <f>IF($O64&gt;=GD$1,INDEX(整列!$A$2:$K$3512,MATCH($A64,整列!$A$2:$A$3512,0)+GD$1-1,11),"-")</f>
        <v>-</v>
      </c>
      <c r="GE64" s="123" t="str">
        <f>IF($O64&gt;=GE$1,INDEX(整列!$A$2:$K$3512,MATCH($A64,整列!$A$2:$A$3512,0)+GE$1-1,11),"-")</f>
        <v>-</v>
      </c>
      <c r="GF64" s="123" t="str">
        <f>IF($O64&gt;=GF$1,INDEX(整列!$A$2:$K$3512,MATCH($A64,整列!$A$2:$A$3512,0)+GF$1-1,11),"-")</f>
        <v>-</v>
      </c>
      <c r="GG64" s="123" t="str">
        <f>IF($O64&gt;=GG$1,INDEX(整列!$A$2:$K$3512,MATCH($A64,整列!$A$2:$A$3512,0)+GG$1-1,11),"-")</f>
        <v>-</v>
      </c>
      <c r="GH64" s="123" t="str">
        <f>IF($O64&gt;=GH$1,INDEX(整列!$A$2:$K$3512,MATCH($A64,整列!$A$2:$A$3512,0)+GH$1-1,11),"-")</f>
        <v>-</v>
      </c>
      <c r="GI64" s="123" t="str">
        <f>IF($O64&gt;=GI$1,INDEX(整列!$A$2:$K$3512,MATCH($A64,整列!$A$2:$A$3512,0)+GI$1-1,11),"-")</f>
        <v>-</v>
      </c>
      <c r="GJ64" s="123" t="str">
        <f>IF($O64&gt;=GJ$1,INDEX(整列!$A$2:$K$3512,MATCH($A64,整列!$A$2:$A$3512,0)+GJ$1-1,11),"-")</f>
        <v>-</v>
      </c>
      <c r="GK64" s="123" t="str">
        <f>IF($O64&gt;=GK$1,INDEX(整列!$A$2:$K$3512,MATCH($A64,整列!$A$2:$A$3512,0)+GK$1-1,11),"-")</f>
        <v>-</v>
      </c>
      <c r="GL64" s="123" t="str">
        <f>IF($O64&gt;=GL$1,INDEX(整列!$A$2:$K$3512,MATCH($A64,整列!$A$2:$A$3512,0)+GL$1-1,11),"-")</f>
        <v>-</v>
      </c>
      <c r="GM64" s="123" t="str">
        <f>IF($O64&gt;=GM$1,INDEX(整列!$A$2:$K$3512,MATCH($A64,整列!$A$2:$A$3512,0)+GM$1-1,11),"-")</f>
        <v>-</v>
      </c>
      <c r="GN64" s="123" t="str">
        <f>IF($O64&gt;=GN$1,INDEX(整列!$A$2:$K$3512,MATCH($A64,整列!$A$2:$A$3512,0)+GN$1-1,11),"-")</f>
        <v>-</v>
      </c>
      <c r="GO64" s="123" t="str">
        <f>IF($O64&gt;=GO$1,INDEX(整列!$A$2:$K$3512,MATCH($A64,整列!$A$2:$A$3512,0)+GO$1-1,11),"-")</f>
        <v>-</v>
      </c>
      <c r="GP64" s="123" t="str">
        <f>IF($O64&gt;=GP$1,INDEX(整列!$A$2:$K$3512,MATCH($A64,整列!$A$2:$A$3512,0)+GP$1-1,11),"-")</f>
        <v>-</v>
      </c>
      <c r="GQ64" s="123" t="str">
        <f>IF($O64&gt;=GQ$1,INDEX(整列!$A$2:$K$3512,MATCH($A64,整列!$A$2:$A$3512,0)+GQ$1-1,11),"-")</f>
        <v>-</v>
      </c>
      <c r="GR64" s="123" t="str">
        <f>IF($O64&gt;=GR$1,INDEX(整列!$A$2:$K$3512,MATCH($A64,整列!$A$2:$A$3512,0)+GR$1-1,11),"-")</f>
        <v>-</v>
      </c>
      <c r="GS64" s="123" t="str">
        <f>IF($O64&gt;=GS$1,INDEX(整列!$A$2:$K$3512,MATCH($A64,整列!$A$2:$A$3512,0)+GS$1-1,11),"-")</f>
        <v>-</v>
      </c>
      <c r="GT64" s="123" t="str">
        <f>IF($O64&gt;=GT$1,INDEX(整列!$A$2:$K$3512,MATCH($A64,整列!$A$2:$A$3512,0)+GT$1-1,11),"-")</f>
        <v>-</v>
      </c>
      <c r="GU64" s="123" t="str">
        <f>IF($O64&gt;=GU$1,INDEX(整列!$A$2:$K$3512,MATCH($A64,整列!$A$2:$A$3512,0)+GU$1-1,11),"-")</f>
        <v>-</v>
      </c>
      <c r="GV64" s="123" t="str">
        <f>IF($O64&gt;=GV$1,INDEX(整列!$A$2:$K$3512,MATCH($A64,整列!$A$2:$A$3512,0)+GV$1-1,11),"-")</f>
        <v>-</v>
      </c>
      <c r="GW64" s="123" t="str">
        <f>IF($O64&gt;=GW$1,INDEX(整列!$A$2:$K$3512,MATCH($A64,整列!$A$2:$A$3512,0)+GW$1-1,11),"-")</f>
        <v>-</v>
      </c>
      <c r="GX64" s="123" t="str">
        <f>IF($O64&gt;=GX$1,INDEX(整列!$A$2:$K$3512,MATCH($A64,整列!$A$2:$A$3512,0)+GX$1-1,11),"-")</f>
        <v>-</v>
      </c>
      <c r="GY64" s="123" t="str">
        <f>IF($O64&gt;=GY$1,INDEX(整列!$A$2:$K$3512,MATCH($A64,整列!$A$2:$A$3512,0)+GY$1-1,11),"-")</f>
        <v>-</v>
      </c>
      <c r="GZ64" s="123" t="str">
        <f>IF($O64&gt;=GZ$1,INDEX(整列!$A$2:$K$3512,MATCH($A64,整列!$A$2:$A$3512,0)+GZ$1-1,11),"-")</f>
        <v>-</v>
      </c>
      <c r="HA64" s="123" t="str">
        <f>IF($O64&gt;=HA$1,INDEX(整列!$A$2:$K$3512,MATCH($A64,整列!$A$2:$A$3512,0)+HA$1-1,11),"-")</f>
        <v>-</v>
      </c>
      <c r="HB64" s="123" t="str">
        <f>IF($O64&gt;=HB$1,INDEX(整列!$A$2:$K$3512,MATCH($A64,整列!$A$2:$A$3512,0)+HB$1-1,11),"-")</f>
        <v>-</v>
      </c>
      <c r="HC64" s="123" t="str">
        <f>IF($O64&gt;=HC$1,INDEX(整列!$A$2:$K$3512,MATCH($A64,整列!$A$2:$A$3512,0)+HC$1-1,11),"-")</f>
        <v>-</v>
      </c>
      <c r="HD64" s="123" t="str">
        <f>IF($O64&gt;=HD$1,INDEX(整列!$A$2:$K$3512,MATCH($A64,整列!$A$2:$A$3512,0)+HD$1-1,11),"-")</f>
        <v>-</v>
      </c>
      <c r="HE64" s="123" t="str">
        <f>IF($O64&gt;=HE$1,INDEX(整列!$A$2:$K$3512,MATCH($A64,整列!$A$2:$A$3512,0)+HE$1-1,11),"-")</f>
        <v>-</v>
      </c>
      <c r="HF64" s="123" t="str">
        <f>IF($O64&gt;=HF$1,INDEX(整列!$A$2:$K$3512,MATCH($A64,整列!$A$2:$A$3512,0)+HF$1-1,11),"-")</f>
        <v>-</v>
      </c>
      <c r="HG64" s="123" t="str">
        <f>IF($O64&gt;=HG$1,INDEX(整列!$A$2:$K$3512,MATCH($A64,整列!$A$2:$A$3512,0)+HG$1-1,11),"-")</f>
        <v>-</v>
      </c>
      <c r="HH64" s="123" t="str">
        <f>IF($O64&gt;=HH$1,INDEX(整列!$A$2:$K$3512,MATCH($A64,整列!$A$2:$A$3512,0)+HH$1-1,11),"-")</f>
        <v>-</v>
      </c>
      <c r="HI64" s="123" t="str">
        <f>IF($O64&gt;=HI$1,INDEX(整列!$A$2:$K$3512,MATCH($A64,整列!$A$2:$A$3512,0)+HI$1-1,11),"-")</f>
        <v>-</v>
      </c>
      <c r="HJ64" s="123" t="str">
        <f>IF($O64&gt;=HJ$1,INDEX(整列!$A$2:$K$3512,MATCH($A64,整列!$A$2:$A$3512,0)+HJ$1-1,11),"-")</f>
        <v>-</v>
      </c>
      <c r="HK64" s="123" t="str">
        <f>IF($O64&gt;=HK$1,INDEX(整列!$A$2:$K$3512,MATCH($A64,整列!$A$2:$A$3512,0)+HK$1-1,11),"-")</f>
        <v>-</v>
      </c>
      <c r="HL64" s="123" t="str">
        <f>IF($O64&gt;=HL$1,INDEX(整列!$A$2:$K$3512,MATCH($A64,整列!$A$2:$A$3512,0)+HL$1-1,11),"-")</f>
        <v>-</v>
      </c>
      <c r="HP64" s="101" t="str">
        <f t="shared" si="5"/>
        <v>A06-8921-0600</v>
      </c>
      <c r="HQ64" s="115">
        <f>COUNTIF(整列!$A$2:$A$3512,HP64)</f>
        <v>35</v>
      </c>
    </row>
    <row r="65" spans="1:225" ht="13.5">
      <c r="A65" s="48" t="s">
        <v>345</v>
      </c>
      <c r="B65" s="48" t="s">
        <v>179</v>
      </c>
      <c r="C65" s="48" t="s">
        <v>180</v>
      </c>
      <c r="D65" s="48" t="s">
        <v>187</v>
      </c>
      <c r="E65" s="48" t="s">
        <v>312</v>
      </c>
      <c r="F65" s="48" t="s">
        <v>239</v>
      </c>
      <c r="G65" s="48" t="s">
        <v>240</v>
      </c>
      <c r="H65" s="48" t="s">
        <v>251</v>
      </c>
      <c r="I65" s="48" t="s">
        <v>305</v>
      </c>
      <c r="J65" s="48" t="s">
        <v>187</v>
      </c>
      <c r="K65" s="48" t="s">
        <v>308</v>
      </c>
      <c r="L65" s="48" t="s">
        <v>181</v>
      </c>
      <c r="M65" s="48" t="s">
        <v>346</v>
      </c>
      <c r="N65" s="119"/>
      <c r="O65" s="120">
        <f>COUNTIF(整列!$A$2:$A$3512,$A65)</f>
        <v>2</v>
      </c>
      <c r="P65" s="121">
        <f t="shared" si="0"/>
        <v>66500</v>
      </c>
      <c r="Q65" s="121">
        <f t="shared" si="1"/>
        <v>0</v>
      </c>
      <c r="R65" s="122">
        <f t="shared" si="2"/>
        <v>66500</v>
      </c>
      <c r="S65" s="121">
        <f t="shared" si="3"/>
        <v>66500</v>
      </c>
      <c r="T65" s="121">
        <f t="shared" si="4"/>
        <v>66500</v>
      </c>
      <c r="U65" s="123">
        <f>IF($O65&gt;=U$1,INDEX(整列!$A$2:$K$3512,MATCH($A65,整列!$A$2:$A$3512,0)+U$1-1,11),"-")</f>
        <v>66500</v>
      </c>
      <c r="V65" s="123">
        <f>IF($O65&gt;=V$1,INDEX(整列!$A$2:$K$3512,MATCH($A65,整列!$A$2:$A$3512,0)+V$1-1,11),"-")</f>
        <v>66500</v>
      </c>
      <c r="W65" s="123" t="str">
        <f>IF($O65&gt;=W$1,INDEX(整列!$A$2:$K$3512,MATCH($A65,整列!$A$2:$A$3512,0)+W$1-1,11),"-")</f>
        <v>-</v>
      </c>
      <c r="X65" s="123" t="str">
        <f>IF($O65&gt;=X$1,INDEX(整列!$A$2:$K$3512,MATCH($A65,整列!$A$2:$A$3512,0)+X$1-1,11),"-")</f>
        <v>-</v>
      </c>
      <c r="Y65" s="123" t="str">
        <f>IF($O65&gt;=Y$1,INDEX(整列!$A$2:$K$3512,MATCH($A65,整列!$A$2:$A$3512,0)+Y$1-1,11),"-")</f>
        <v>-</v>
      </c>
      <c r="Z65" s="123" t="str">
        <f>IF($O65&gt;=Z$1,INDEX(整列!$A$2:$K$3512,MATCH($A65,整列!$A$2:$A$3512,0)+Z$1-1,11),"-")</f>
        <v>-</v>
      </c>
      <c r="AA65" s="123" t="str">
        <f>IF($O65&gt;=AA$1,INDEX(整列!$A$2:$K$3512,MATCH($A65,整列!$A$2:$A$3512,0)+AA$1-1,11),"-")</f>
        <v>-</v>
      </c>
      <c r="AB65" s="123" t="str">
        <f>IF($O65&gt;=AB$1,INDEX(整列!$A$2:$K$3512,MATCH($A65,整列!$A$2:$A$3512,0)+AB$1-1,11),"-")</f>
        <v>-</v>
      </c>
      <c r="AC65" s="123" t="str">
        <f>IF($O65&gt;=AC$1,INDEX(整列!$A$2:$K$3512,MATCH($A65,整列!$A$2:$A$3512,0)+AC$1-1,11),"-")</f>
        <v>-</v>
      </c>
      <c r="AD65" s="123" t="str">
        <f>IF($O65&gt;=AD$1,INDEX(整列!$A$2:$K$3512,MATCH($A65,整列!$A$2:$A$3512,0)+AD$1-1,11),"-")</f>
        <v>-</v>
      </c>
      <c r="AE65" s="123" t="str">
        <f>IF($O65&gt;=AE$1,INDEX(整列!$A$2:$K$3512,MATCH($A65,整列!$A$2:$A$3512,0)+AE$1-1,11),"-")</f>
        <v>-</v>
      </c>
      <c r="AF65" s="123" t="str">
        <f>IF($O65&gt;=AF$1,INDEX(整列!$A$2:$K$3512,MATCH($A65,整列!$A$2:$A$3512,0)+AF$1-1,11),"-")</f>
        <v>-</v>
      </c>
      <c r="AG65" s="123" t="str">
        <f>IF($O65&gt;=AG$1,INDEX(整列!$A$2:$K$3512,MATCH($A65,整列!$A$2:$A$3512,0)+AG$1-1,11),"-")</f>
        <v>-</v>
      </c>
      <c r="AH65" s="123" t="str">
        <f>IF($O65&gt;=AH$1,INDEX(整列!$A$2:$K$3512,MATCH($A65,整列!$A$2:$A$3512,0)+AH$1-1,11),"-")</f>
        <v>-</v>
      </c>
      <c r="AI65" s="123" t="str">
        <f>IF($O65&gt;=AI$1,INDEX(整列!$A$2:$K$3512,MATCH($A65,整列!$A$2:$A$3512,0)+AI$1-1,11),"-")</f>
        <v>-</v>
      </c>
      <c r="AJ65" s="123" t="str">
        <f>IF($O65&gt;=AJ$1,INDEX(整列!$A$2:$K$3512,MATCH($A65,整列!$A$2:$A$3512,0)+AJ$1-1,11),"-")</f>
        <v>-</v>
      </c>
      <c r="AK65" s="123" t="str">
        <f>IF($O65&gt;=AK$1,INDEX(整列!$A$2:$K$3512,MATCH($A65,整列!$A$2:$A$3512,0)+AK$1-1,11),"-")</f>
        <v>-</v>
      </c>
      <c r="AL65" s="123" t="str">
        <f>IF($O65&gt;=AL$1,INDEX(整列!$A$2:$K$3512,MATCH($A65,整列!$A$2:$A$3512,0)+AL$1-1,11),"-")</f>
        <v>-</v>
      </c>
      <c r="AM65" s="123" t="str">
        <f>IF($O65&gt;=AM$1,INDEX(整列!$A$2:$K$3512,MATCH($A65,整列!$A$2:$A$3512,0)+AM$1-1,11),"-")</f>
        <v>-</v>
      </c>
      <c r="AN65" s="123" t="str">
        <f>IF($O65&gt;=AN$1,INDEX(整列!$A$2:$K$3512,MATCH($A65,整列!$A$2:$A$3512,0)+AN$1-1,11),"-")</f>
        <v>-</v>
      </c>
      <c r="AO65" s="123" t="str">
        <f>IF($O65&gt;=AO$1,INDEX(整列!$A$2:$K$3512,MATCH($A65,整列!$A$2:$A$3512,0)+AO$1-1,11),"-")</f>
        <v>-</v>
      </c>
      <c r="AP65" s="123" t="str">
        <f>IF($O65&gt;=AP$1,INDEX(整列!$A$2:$K$3512,MATCH($A65,整列!$A$2:$A$3512,0)+AP$1-1,11),"-")</f>
        <v>-</v>
      </c>
      <c r="AQ65" s="123" t="str">
        <f>IF($O65&gt;=AQ$1,INDEX(整列!$A$2:$K$3512,MATCH($A65,整列!$A$2:$A$3512,0)+AQ$1-1,11),"-")</f>
        <v>-</v>
      </c>
      <c r="AR65" s="123" t="str">
        <f>IF($O65&gt;=AR$1,INDEX(整列!$A$2:$K$3512,MATCH($A65,整列!$A$2:$A$3512,0)+AR$1-1,11),"-")</f>
        <v>-</v>
      </c>
      <c r="AS65" s="123" t="str">
        <f>IF($O65&gt;=AS$1,INDEX(整列!$A$2:$K$3512,MATCH($A65,整列!$A$2:$A$3512,0)+AS$1-1,11),"-")</f>
        <v>-</v>
      </c>
      <c r="AT65" s="123" t="str">
        <f>IF($O65&gt;=AT$1,INDEX(整列!$A$2:$K$3512,MATCH($A65,整列!$A$2:$A$3512,0)+AT$1-1,11),"-")</f>
        <v>-</v>
      </c>
      <c r="AU65" s="123" t="str">
        <f>IF($O65&gt;=AU$1,INDEX(整列!$A$2:$K$3512,MATCH($A65,整列!$A$2:$A$3512,0)+AU$1-1,11),"-")</f>
        <v>-</v>
      </c>
      <c r="AV65" s="123" t="str">
        <f>IF($O65&gt;=AV$1,INDEX(整列!$A$2:$K$3512,MATCH($A65,整列!$A$2:$A$3512,0)+AV$1-1,11),"-")</f>
        <v>-</v>
      </c>
      <c r="AW65" s="123" t="str">
        <f>IF($O65&gt;=AW$1,INDEX(整列!$A$2:$K$3512,MATCH($A65,整列!$A$2:$A$3512,0)+AW$1-1,11),"-")</f>
        <v>-</v>
      </c>
      <c r="AX65" s="123" t="str">
        <f>IF($O65&gt;=AX$1,INDEX(整列!$A$2:$K$3512,MATCH($A65,整列!$A$2:$A$3512,0)+AX$1-1,11),"-")</f>
        <v>-</v>
      </c>
      <c r="AY65" s="123" t="str">
        <f>IF($O65&gt;=AY$1,INDEX(整列!$A$2:$K$3512,MATCH($A65,整列!$A$2:$A$3512,0)+AY$1-1,11),"-")</f>
        <v>-</v>
      </c>
      <c r="AZ65" s="123" t="str">
        <f>IF($O65&gt;=AZ$1,INDEX(整列!$A$2:$K$3512,MATCH($A65,整列!$A$2:$A$3512,0)+AZ$1-1,11),"-")</f>
        <v>-</v>
      </c>
      <c r="BA65" s="123" t="str">
        <f>IF($O65&gt;=BA$1,INDEX(整列!$A$2:$K$3512,MATCH($A65,整列!$A$2:$A$3512,0)+BA$1-1,11),"-")</f>
        <v>-</v>
      </c>
      <c r="BB65" s="123" t="str">
        <f>IF($O65&gt;=BB$1,INDEX(整列!$A$2:$K$3512,MATCH($A65,整列!$A$2:$A$3512,0)+BB$1-1,11),"-")</f>
        <v>-</v>
      </c>
      <c r="BC65" s="123" t="str">
        <f>IF($O65&gt;=BC$1,INDEX(整列!$A$2:$K$3512,MATCH($A65,整列!$A$2:$A$3512,0)+BC$1-1,11),"-")</f>
        <v>-</v>
      </c>
      <c r="BD65" s="123" t="str">
        <f>IF($O65&gt;=BD$1,INDEX(整列!$A$2:$K$3512,MATCH($A65,整列!$A$2:$A$3512,0)+BD$1-1,11),"-")</f>
        <v>-</v>
      </c>
      <c r="BE65" s="123" t="str">
        <f>IF($O65&gt;=BE$1,INDEX(整列!$A$2:$K$3512,MATCH($A65,整列!$A$2:$A$3512,0)+BE$1-1,11),"-")</f>
        <v>-</v>
      </c>
      <c r="BF65" s="123" t="str">
        <f>IF($O65&gt;=BF$1,INDEX(整列!$A$2:$K$3512,MATCH($A65,整列!$A$2:$A$3512,0)+BF$1-1,11),"-")</f>
        <v>-</v>
      </c>
      <c r="BG65" s="123" t="str">
        <f>IF($O65&gt;=BG$1,INDEX(整列!$A$2:$K$3512,MATCH($A65,整列!$A$2:$A$3512,0)+BG$1-1,11),"-")</f>
        <v>-</v>
      </c>
      <c r="BH65" s="123" t="str">
        <f>IF($O65&gt;=BH$1,INDEX(整列!$A$2:$K$3512,MATCH($A65,整列!$A$2:$A$3512,0)+BH$1-1,11),"-")</f>
        <v>-</v>
      </c>
      <c r="BI65" s="123" t="str">
        <f>IF($O65&gt;=BI$1,INDEX(整列!$A$2:$K$3512,MATCH($A65,整列!$A$2:$A$3512,0)+BI$1-1,11),"-")</f>
        <v>-</v>
      </c>
      <c r="BJ65" s="123" t="str">
        <f>IF($O65&gt;=BJ$1,INDEX(整列!$A$2:$K$3512,MATCH($A65,整列!$A$2:$A$3512,0)+BJ$1-1,11),"-")</f>
        <v>-</v>
      </c>
      <c r="BK65" s="123" t="str">
        <f>IF($O65&gt;=BK$1,INDEX(整列!$A$2:$K$3512,MATCH($A65,整列!$A$2:$A$3512,0)+BK$1-1,11),"-")</f>
        <v>-</v>
      </c>
      <c r="BL65" s="123" t="str">
        <f>IF($O65&gt;=BL$1,INDEX(整列!$A$2:$K$3512,MATCH($A65,整列!$A$2:$A$3512,0)+BL$1-1,11),"-")</f>
        <v>-</v>
      </c>
      <c r="BM65" s="123" t="str">
        <f>IF($O65&gt;=BM$1,INDEX(整列!$A$2:$K$3512,MATCH($A65,整列!$A$2:$A$3512,0)+BM$1-1,11),"-")</f>
        <v>-</v>
      </c>
      <c r="BN65" s="123" t="str">
        <f>IF($O65&gt;=BN$1,INDEX(整列!$A$2:$K$3512,MATCH($A65,整列!$A$2:$A$3512,0)+BN$1-1,11),"-")</f>
        <v>-</v>
      </c>
      <c r="BO65" s="123" t="str">
        <f>IF($O65&gt;=BO$1,INDEX(整列!$A$2:$K$3512,MATCH($A65,整列!$A$2:$A$3512,0)+BO$1-1,11),"-")</f>
        <v>-</v>
      </c>
      <c r="BP65" s="123" t="str">
        <f>IF($O65&gt;=BP$1,INDEX(整列!$A$2:$K$3512,MATCH($A65,整列!$A$2:$A$3512,0)+BP$1-1,11),"-")</f>
        <v>-</v>
      </c>
      <c r="BQ65" s="123" t="str">
        <f>IF($O65&gt;=BQ$1,INDEX(整列!$A$2:$K$3512,MATCH($A65,整列!$A$2:$A$3512,0)+BQ$1-1,11),"-")</f>
        <v>-</v>
      </c>
      <c r="BR65" s="123" t="str">
        <f>IF($O65&gt;=BR$1,INDEX(整列!$A$2:$K$3512,MATCH($A65,整列!$A$2:$A$3512,0)+BR$1-1,11),"-")</f>
        <v>-</v>
      </c>
      <c r="BS65" s="123" t="str">
        <f>IF($O65&gt;=BS$1,INDEX(整列!$A$2:$K$3512,MATCH($A65,整列!$A$2:$A$3512,0)+BS$1-1,11),"-")</f>
        <v>-</v>
      </c>
      <c r="BT65" s="123" t="str">
        <f>IF($O65&gt;=BT$1,INDEX(整列!$A$2:$K$3512,MATCH($A65,整列!$A$2:$A$3512,0)+BT$1-1,11),"-")</f>
        <v>-</v>
      </c>
      <c r="BU65" s="123" t="str">
        <f>IF($O65&gt;=BU$1,INDEX(整列!$A$2:$K$3512,MATCH($A65,整列!$A$2:$A$3512,0)+BU$1-1,11),"-")</f>
        <v>-</v>
      </c>
      <c r="BV65" s="123" t="str">
        <f>IF($O65&gt;=BV$1,INDEX(整列!$A$2:$K$3512,MATCH($A65,整列!$A$2:$A$3512,0)+BV$1-1,11),"-")</f>
        <v>-</v>
      </c>
      <c r="BW65" s="123" t="str">
        <f>IF($O65&gt;=BW$1,INDEX(整列!$A$2:$K$3512,MATCH($A65,整列!$A$2:$A$3512,0)+BW$1-1,11),"-")</f>
        <v>-</v>
      </c>
      <c r="BX65" s="123" t="str">
        <f>IF($O65&gt;=BX$1,INDEX(整列!$A$2:$K$3512,MATCH($A65,整列!$A$2:$A$3512,0)+BX$1-1,11),"-")</f>
        <v>-</v>
      </c>
      <c r="BY65" s="123" t="str">
        <f>IF($O65&gt;=BY$1,INDEX(整列!$A$2:$K$3512,MATCH($A65,整列!$A$2:$A$3512,0)+BY$1-1,11),"-")</f>
        <v>-</v>
      </c>
      <c r="BZ65" s="123" t="str">
        <f>IF($O65&gt;=BZ$1,INDEX(整列!$A$2:$K$3512,MATCH($A65,整列!$A$2:$A$3512,0)+BZ$1-1,11),"-")</f>
        <v>-</v>
      </c>
      <c r="CA65" s="123" t="str">
        <f>IF($O65&gt;=CA$1,INDEX(整列!$A$2:$K$3512,MATCH($A65,整列!$A$2:$A$3512,0)+CA$1-1,11),"-")</f>
        <v>-</v>
      </c>
      <c r="CB65" s="123" t="str">
        <f>IF($O65&gt;=CB$1,INDEX(整列!$A$2:$K$3512,MATCH($A65,整列!$A$2:$A$3512,0)+CB$1-1,11),"-")</f>
        <v>-</v>
      </c>
      <c r="CC65" s="123" t="str">
        <f>IF($O65&gt;=CC$1,INDEX(整列!$A$2:$K$3512,MATCH($A65,整列!$A$2:$A$3512,0)+CC$1-1,11),"-")</f>
        <v>-</v>
      </c>
      <c r="CD65" s="123" t="str">
        <f>IF($O65&gt;=CD$1,INDEX(整列!$A$2:$K$3512,MATCH($A65,整列!$A$2:$A$3512,0)+CD$1-1,11),"-")</f>
        <v>-</v>
      </c>
      <c r="CE65" s="123" t="str">
        <f>IF($O65&gt;=CE$1,INDEX(整列!$A$2:$K$3512,MATCH($A65,整列!$A$2:$A$3512,0)+CE$1-1,11),"-")</f>
        <v>-</v>
      </c>
      <c r="CF65" s="123" t="str">
        <f>IF($O65&gt;=CF$1,INDEX(整列!$A$2:$K$3512,MATCH($A65,整列!$A$2:$A$3512,0)+CF$1-1,11),"-")</f>
        <v>-</v>
      </c>
      <c r="CG65" s="123" t="str">
        <f>IF($O65&gt;=CG$1,INDEX(整列!$A$2:$K$3512,MATCH($A65,整列!$A$2:$A$3512,0)+CG$1-1,11),"-")</f>
        <v>-</v>
      </c>
      <c r="CH65" s="123" t="str">
        <f>IF($O65&gt;=CH$1,INDEX(整列!$A$2:$K$3512,MATCH($A65,整列!$A$2:$A$3512,0)+CH$1-1,11),"-")</f>
        <v>-</v>
      </c>
      <c r="CI65" s="123" t="str">
        <f>IF($O65&gt;=CI$1,INDEX(整列!$A$2:$K$3512,MATCH($A65,整列!$A$2:$A$3512,0)+CI$1-1,11),"-")</f>
        <v>-</v>
      </c>
      <c r="CJ65" s="123" t="str">
        <f>IF($O65&gt;=CJ$1,INDEX(整列!$A$2:$K$3512,MATCH($A65,整列!$A$2:$A$3512,0)+CJ$1-1,11),"-")</f>
        <v>-</v>
      </c>
      <c r="CK65" s="123" t="str">
        <f>IF($O65&gt;=CK$1,INDEX(整列!$A$2:$K$3512,MATCH($A65,整列!$A$2:$A$3512,0)+CK$1-1,11),"-")</f>
        <v>-</v>
      </c>
      <c r="CL65" s="123" t="str">
        <f>IF($O65&gt;=CL$1,INDEX(整列!$A$2:$K$3512,MATCH($A65,整列!$A$2:$A$3512,0)+CL$1-1,11),"-")</f>
        <v>-</v>
      </c>
      <c r="CM65" s="123" t="str">
        <f>IF($O65&gt;=CM$1,INDEX(整列!$A$2:$K$3512,MATCH($A65,整列!$A$2:$A$3512,0)+CM$1-1,11),"-")</f>
        <v>-</v>
      </c>
      <c r="CN65" s="123" t="str">
        <f>IF($O65&gt;=CN$1,INDEX(整列!$A$2:$K$3512,MATCH($A65,整列!$A$2:$A$3512,0)+CN$1-1,11),"-")</f>
        <v>-</v>
      </c>
      <c r="CO65" s="123" t="str">
        <f>IF($O65&gt;=CO$1,INDEX(整列!$A$2:$K$3512,MATCH($A65,整列!$A$2:$A$3512,0)+CO$1-1,11),"-")</f>
        <v>-</v>
      </c>
      <c r="CP65" s="123" t="str">
        <f>IF($O65&gt;=CP$1,INDEX(整列!$A$2:$K$3512,MATCH($A65,整列!$A$2:$A$3512,0)+CP$1-1,11),"-")</f>
        <v>-</v>
      </c>
      <c r="CQ65" s="123" t="str">
        <f>IF($O65&gt;=CQ$1,INDEX(整列!$A$2:$K$3512,MATCH($A65,整列!$A$2:$A$3512,0)+CQ$1-1,11),"-")</f>
        <v>-</v>
      </c>
      <c r="CR65" s="123" t="str">
        <f>IF($O65&gt;=CR$1,INDEX(整列!$A$2:$K$3512,MATCH($A65,整列!$A$2:$A$3512,0)+CR$1-1,11),"-")</f>
        <v>-</v>
      </c>
      <c r="CS65" s="123" t="str">
        <f>IF($O65&gt;=CS$1,INDEX(整列!$A$2:$K$3512,MATCH($A65,整列!$A$2:$A$3512,0)+CS$1-1,11),"-")</f>
        <v>-</v>
      </c>
      <c r="CT65" s="123" t="str">
        <f>IF($O65&gt;=CT$1,INDEX(整列!$A$2:$K$3512,MATCH($A65,整列!$A$2:$A$3512,0)+CT$1-1,11),"-")</f>
        <v>-</v>
      </c>
      <c r="CU65" s="123" t="str">
        <f>IF($O65&gt;=CU$1,INDEX(整列!$A$2:$K$3512,MATCH($A65,整列!$A$2:$A$3512,0)+CU$1-1,11),"-")</f>
        <v>-</v>
      </c>
      <c r="CV65" s="123" t="str">
        <f>IF($O65&gt;=CV$1,INDEX(整列!$A$2:$K$3512,MATCH($A65,整列!$A$2:$A$3512,0)+CV$1-1,11),"-")</f>
        <v>-</v>
      </c>
      <c r="CW65" s="123" t="str">
        <f>IF($O65&gt;=CW$1,INDEX(整列!$A$2:$K$3512,MATCH($A65,整列!$A$2:$A$3512,0)+CW$1-1,11),"-")</f>
        <v>-</v>
      </c>
      <c r="CX65" s="123" t="str">
        <f>IF($O65&gt;=CX$1,INDEX(整列!$A$2:$K$3512,MATCH($A65,整列!$A$2:$A$3512,0)+CX$1-1,11),"-")</f>
        <v>-</v>
      </c>
      <c r="CY65" s="123" t="str">
        <f>IF($O65&gt;=CY$1,INDEX(整列!$A$2:$K$3512,MATCH($A65,整列!$A$2:$A$3512,0)+CY$1-1,11),"-")</f>
        <v>-</v>
      </c>
      <c r="CZ65" s="123" t="str">
        <f>IF($O65&gt;=CZ$1,INDEX(整列!$A$2:$K$3512,MATCH($A65,整列!$A$2:$A$3512,0)+CZ$1-1,11),"-")</f>
        <v>-</v>
      </c>
      <c r="DA65" s="123" t="str">
        <f>IF($O65&gt;=DA$1,INDEX(整列!$A$2:$K$3512,MATCH($A65,整列!$A$2:$A$3512,0)+DA$1-1,11),"-")</f>
        <v>-</v>
      </c>
      <c r="DB65" s="123" t="str">
        <f>IF($O65&gt;=DB$1,INDEX(整列!$A$2:$K$3512,MATCH($A65,整列!$A$2:$A$3512,0)+DB$1-1,11),"-")</f>
        <v>-</v>
      </c>
      <c r="DC65" s="123" t="str">
        <f>IF($O65&gt;=DC$1,INDEX(整列!$A$2:$K$3512,MATCH($A65,整列!$A$2:$A$3512,0)+DC$1-1,11),"-")</f>
        <v>-</v>
      </c>
      <c r="DD65" s="123" t="str">
        <f>IF($O65&gt;=DD$1,INDEX(整列!$A$2:$K$3512,MATCH($A65,整列!$A$2:$A$3512,0)+DD$1-1,11),"-")</f>
        <v>-</v>
      </c>
      <c r="DE65" s="123" t="str">
        <f>IF($O65&gt;=DE$1,INDEX(整列!$A$2:$K$3512,MATCH($A65,整列!$A$2:$A$3512,0)+DE$1-1,11),"-")</f>
        <v>-</v>
      </c>
      <c r="DF65" s="123" t="str">
        <f>IF($O65&gt;=DF$1,INDEX(整列!$A$2:$K$3512,MATCH($A65,整列!$A$2:$A$3512,0)+DF$1-1,11),"-")</f>
        <v>-</v>
      </c>
      <c r="DG65" s="123" t="str">
        <f>IF($O65&gt;=DG$1,INDEX(整列!$A$2:$K$3512,MATCH($A65,整列!$A$2:$A$3512,0)+DG$1-1,11),"-")</f>
        <v>-</v>
      </c>
      <c r="DH65" s="123" t="str">
        <f>IF($O65&gt;=DH$1,INDEX(整列!$A$2:$K$3512,MATCH($A65,整列!$A$2:$A$3512,0)+DH$1-1,11),"-")</f>
        <v>-</v>
      </c>
      <c r="DI65" s="123" t="str">
        <f>IF($O65&gt;=DI$1,INDEX(整列!$A$2:$K$3512,MATCH($A65,整列!$A$2:$A$3512,0)+DI$1-1,11),"-")</f>
        <v>-</v>
      </c>
      <c r="DJ65" s="123" t="str">
        <f>IF($O65&gt;=DJ$1,INDEX(整列!$A$2:$K$3512,MATCH($A65,整列!$A$2:$A$3512,0)+DJ$1-1,11),"-")</f>
        <v>-</v>
      </c>
      <c r="DK65" s="123" t="str">
        <f>IF($O65&gt;=DK$1,INDEX(整列!$A$2:$K$3512,MATCH($A65,整列!$A$2:$A$3512,0)+DK$1-1,11),"-")</f>
        <v>-</v>
      </c>
      <c r="DL65" s="123" t="str">
        <f>IF($O65&gt;=DL$1,INDEX(整列!$A$2:$K$3512,MATCH($A65,整列!$A$2:$A$3512,0)+DL$1-1,11),"-")</f>
        <v>-</v>
      </c>
      <c r="DM65" s="123" t="str">
        <f>IF($O65&gt;=DM$1,INDEX(整列!$A$2:$K$3512,MATCH($A65,整列!$A$2:$A$3512,0)+DM$1-1,11),"-")</f>
        <v>-</v>
      </c>
      <c r="DN65" s="123" t="str">
        <f>IF($O65&gt;=DN$1,INDEX(整列!$A$2:$K$3512,MATCH($A65,整列!$A$2:$A$3512,0)+DN$1-1,11),"-")</f>
        <v>-</v>
      </c>
      <c r="DO65" s="123" t="str">
        <f>IF($O65&gt;=DO$1,INDEX(整列!$A$2:$K$3512,MATCH($A65,整列!$A$2:$A$3512,0)+DO$1-1,11),"-")</f>
        <v>-</v>
      </c>
      <c r="DP65" s="123" t="str">
        <f>IF($O65&gt;=DP$1,INDEX(整列!$A$2:$K$3512,MATCH($A65,整列!$A$2:$A$3512,0)+DP$1-1,11),"-")</f>
        <v>-</v>
      </c>
      <c r="DQ65" s="123" t="str">
        <f>IF($O65&gt;=DQ$1,INDEX(整列!$A$2:$K$3512,MATCH($A65,整列!$A$2:$A$3512,0)+DQ$1-1,11),"-")</f>
        <v>-</v>
      </c>
      <c r="DR65" s="123" t="str">
        <f>IF($O65&gt;=DR$1,INDEX(整列!$A$2:$K$3512,MATCH($A65,整列!$A$2:$A$3512,0)+DR$1-1,11),"-")</f>
        <v>-</v>
      </c>
      <c r="DS65" s="123" t="str">
        <f>IF($O65&gt;=DS$1,INDEX(整列!$A$2:$K$3512,MATCH($A65,整列!$A$2:$A$3512,0)+DS$1-1,11),"-")</f>
        <v>-</v>
      </c>
      <c r="DT65" s="123" t="str">
        <f>IF($O65&gt;=DT$1,INDEX(整列!$A$2:$K$3512,MATCH($A65,整列!$A$2:$A$3512,0)+DT$1-1,11),"-")</f>
        <v>-</v>
      </c>
      <c r="DU65" s="123" t="str">
        <f>IF($O65&gt;=DU$1,INDEX(整列!$A$2:$K$3512,MATCH($A65,整列!$A$2:$A$3512,0)+DU$1-1,11),"-")</f>
        <v>-</v>
      </c>
      <c r="DV65" s="123" t="str">
        <f>IF($O65&gt;=DV$1,INDEX(整列!$A$2:$K$3512,MATCH($A65,整列!$A$2:$A$3512,0)+DV$1-1,11),"-")</f>
        <v>-</v>
      </c>
      <c r="DW65" s="123" t="str">
        <f>IF($O65&gt;=DW$1,INDEX(整列!$A$2:$K$3512,MATCH($A65,整列!$A$2:$A$3512,0)+DW$1-1,11),"-")</f>
        <v>-</v>
      </c>
      <c r="DX65" s="123" t="str">
        <f>IF($O65&gt;=DX$1,INDEX(整列!$A$2:$K$3512,MATCH($A65,整列!$A$2:$A$3512,0)+DX$1-1,11),"-")</f>
        <v>-</v>
      </c>
      <c r="DY65" s="123" t="str">
        <f>IF($O65&gt;=DY$1,INDEX(整列!$A$2:$K$3512,MATCH($A65,整列!$A$2:$A$3512,0)+DY$1-1,11),"-")</f>
        <v>-</v>
      </c>
      <c r="DZ65" s="123" t="str">
        <f>IF($O65&gt;=DZ$1,INDEX(整列!$A$2:$K$3512,MATCH($A65,整列!$A$2:$A$3512,0)+DZ$1-1,11),"-")</f>
        <v>-</v>
      </c>
      <c r="EA65" s="123" t="str">
        <f>IF($O65&gt;=EA$1,INDEX(整列!$A$2:$K$3512,MATCH($A65,整列!$A$2:$A$3512,0)+EA$1-1,11),"-")</f>
        <v>-</v>
      </c>
      <c r="EB65" s="123" t="str">
        <f>IF($O65&gt;=EB$1,INDEX(整列!$A$2:$K$3512,MATCH($A65,整列!$A$2:$A$3512,0)+EB$1-1,11),"-")</f>
        <v>-</v>
      </c>
      <c r="EC65" s="123" t="str">
        <f>IF($O65&gt;=EC$1,INDEX(整列!$A$2:$K$3512,MATCH($A65,整列!$A$2:$A$3512,0)+EC$1-1,11),"-")</f>
        <v>-</v>
      </c>
      <c r="ED65" s="123" t="str">
        <f>IF($O65&gt;=ED$1,INDEX(整列!$A$2:$K$3512,MATCH($A65,整列!$A$2:$A$3512,0)+ED$1-1,11),"-")</f>
        <v>-</v>
      </c>
      <c r="EE65" s="123" t="str">
        <f>IF($O65&gt;=EE$1,INDEX(整列!$A$2:$K$3512,MATCH($A65,整列!$A$2:$A$3512,0)+EE$1-1,11),"-")</f>
        <v>-</v>
      </c>
      <c r="EF65" s="123" t="str">
        <f>IF($O65&gt;=EF$1,INDEX(整列!$A$2:$K$3512,MATCH($A65,整列!$A$2:$A$3512,0)+EF$1-1,11),"-")</f>
        <v>-</v>
      </c>
      <c r="EG65" s="123" t="str">
        <f>IF($O65&gt;=EG$1,INDEX(整列!$A$2:$K$3512,MATCH($A65,整列!$A$2:$A$3512,0)+EG$1-1,11),"-")</f>
        <v>-</v>
      </c>
      <c r="EH65" s="123" t="str">
        <f>IF($O65&gt;=EH$1,INDEX(整列!$A$2:$K$3512,MATCH($A65,整列!$A$2:$A$3512,0)+EH$1-1,11),"-")</f>
        <v>-</v>
      </c>
      <c r="EI65" s="123" t="str">
        <f>IF($O65&gt;=EI$1,INDEX(整列!$A$2:$K$3512,MATCH($A65,整列!$A$2:$A$3512,0)+EI$1-1,11),"-")</f>
        <v>-</v>
      </c>
      <c r="EJ65" s="123" t="str">
        <f>IF($O65&gt;=EJ$1,INDEX(整列!$A$2:$K$3512,MATCH($A65,整列!$A$2:$A$3512,0)+EJ$1-1,11),"-")</f>
        <v>-</v>
      </c>
      <c r="EK65" s="123" t="str">
        <f>IF($O65&gt;=EK$1,INDEX(整列!$A$2:$K$3512,MATCH($A65,整列!$A$2:$A$3512,0)+EK$1-1,11),"-")</f>
        <v>-</v>
      </c>
      <c r="EL65" s="123" t="str">
        <f>IF($O65&gt;=EL$1,INDEX(整列!$A$2:$K$3512,MATCH($A65,整列!$A$2:$A$3512,0)+EL$1-1,11),"-")</f>
        <v>-</v>
      </c>
      <c r="EM65" s="123" t="str">
        <f>IF($O65&gt;=EM$1,INDEX(整列!$A$2:$K$3512,MATCH($A65,整列!$A$2:$A$3512,0)+EM$1-1,11),"-")</f>
        <v>-</v>
      </c>
      <c r="EN65" s="123" t="str">
        <f>IF($O65&gt;=EN$1,INDEX(整列!$A$2:$K$3512,MATCH($A65,整列!$A$2:$A$3512,0)+EN$1-1,11),"-")</f>
        <v>-</v>
      </c>
      <c r="EO65" s="123" t="str">
        <f>IF($O65&gt;=EO$1,INDEX(整列!$A$2:$K$3512,MATCH($A65,整列!$A$2:$A$3512,0)+EO$1-1,11),"-")</f>
        <v>-</v>
      </c>
      <c r="EP65" s="123" t="str">
        <f>IF($O65&gt;=EP$1,INDEX(整列!$A$2:$K$3512,MATCH($A65,整列!$A$2:$A$3512,0)+EP$1-1,11),"-")</f>
        <v>-</v>
      </c>
      <c r="EQ65" s="123" t="str">
        <f>IF($O65&gt;=EQ$1,INDEX(整列!$A$2:$K$3512,MATCH($A65,整列!$A$2:$A$3512,0)+EQ$1-1,11),"-")</f>
        <v>-</v>
      </c>
      <c r="ER65" s="123" t="str">
        <f>IF($O65&gt;=ER$1,INDEX(整列!$A$2:$K$3512,MATCH($A65,整列!$A$2:$A$3512,0)+ER$1-1,11),"-")</f>
        <v>-</v>
      </c>
      <c r="ES65" s="123" t="str">
        <f>IF($O65&gt;=ES$1,INDEX(整列!$A$2:$K$3512,MATCH($A65,整列!$A$2:$A$3512,0)+ES$1-1,11),"-")</f>
        <v>-</v>
      </c>
      <c r="ET65" s="123" t="str">
        <f>IF($O65&gt;=ET$1,INDEX(整列!$A$2:$K$3512,MATCH($A65,整列!$A$2:$A$3512,0)+ET$1-1,11),"-")</f>
        <v>-</v>
      </c>
      <c r="EU65" s="123" t="str">
        <f>IF($O65&gt;=EU$1,INDEX(整列!$A$2:$K$3512,MATCH($A65,整列!$A$2:$A$3512,0)+EU$1-1,11),"-")</f>
        <v>-</v>
      </c>
      <c r="EV65" s="123" t="str">
        <f>IF($O65&gt;=EV$1,INDEX(整列!$A$2:$K$3512,MATCH($A65,整列!$A$2:$A$3512,0)+EV$1-1,11),"-")</f>
        <v>-</v>
      </c>
      <c r="EW65" s="123" t="str">
        <f>IF($O65&gt;=EW$1,INDEX(整列!$A$2:$K$3512,MATCH($A65,整列!$A$2:$A$3512,0)+EW$1-1,11),"-")</f>
        <v>-</v>
      </c>
      <c r="EX65" s="123" t="str">
        <f>IF($O65&gt;=EX$1,INDEX(整列!$A$2:$K$3512,MATCH($A65,整列!$A$2:$A$3512,0)+EX$1-1,11),"-")</f>
        <v>-</v>
      </c>
      <c r="EY65" s="123" t="str">
        <f>IF($O65&gt;=EY$1,INDEX(整列!$A$2:$K$3512,MATCH($A65,整列!$A$2:$A$3512,0)+EY$1-1,11),"-")</f>
        <v>-</v>
      </c>
      <c r="EZ65" s="123" t="str">
        <f>IF($O65&gt;=EZ$1,INDEX(整列!$A$2:$K$3512,MATCH($A65,整列!$A$2:$A$3512,0)+EZ$1-1,11),"-")</f>
        <v>-</v>
      </c>
      <c r="FA65" s="123" t="str">
        <f>IF($O65&gt;=FA$1,INDEX(整列!$A$2:$K$3512,MATCH($A65,整列!$A$2:$A$3512,0)+FA$1-1,11),"-")</f>
        <v>-</v>
      </c>
      <c r="FB65" s="123" t="str">
        <f>IF($O65&gt;=FB$1,INDEX(整列!$A$2:$K$3512,MATCH($A65,整列!$A$2:$A$3512,0)+FB$1-1,11),"-")</f>
        <v>-</v>
      </c>
      <c r="FC65" s="123" t="str">
        <f>IF($O65&gt;=FC$1,INDEX(整列!$A$2:$K$3512,MATCH($A65,整列!$A$2:$A$3512,0)+FC$1-1,11),"-")</f>
        <v>-</v>
      </c>
      <c r="FD65" s="123" t="str">
        <f>IF($O65&gt;=FD$1,INDEX(整列!$A$2:$K$3512,MATCH($A65,整列!$A$2:$A$3512,0)+FD$1-1,11),"-")</f>
        <v>-</v>
      </c>
      <c r="FE65" s="123" t="str">
        <f>IF($O65&gt;=FE$1,INDEX(整列!$A$2:$K$3512,MATCH($A65,整列!$A$2:$A$3512,0)+FE$1-1,11),"-")</f>
        <v>-</v>
      </c>
      <c r="FF65" s="123" t="str">
        <f>IF($O65&gt;=FF$1,INDEX(整列!$A$2:$K$3512,MATCH($A65,整列!$A$2:$A$3512,0)+FF$1-1,11),"-")</f>
        <v>-</v>
      </c>
      <c r="FG65" s="123" t="str">
        <f>IF($O65&gt;=FG$1,INDEX(整列!$A$2:$K$3512,MATCH($A65,整列!$A$2:$A$3512,0)+FG$1-1,11),"-")</f>
        <v>-</v>
      </c>
      <c r="FH65" s="123" t="str">
        <f>IF($O65&gt;=FH$1,INDEX(整列!$A$2:$K$3512,MATCH($A65,整列!$A$2:$A$3512,0)+FH$1-1,11),"-")</f>
        <v>-</v>
      </c>
      <c r="FI65" s="123" t="str">
        <f>IF($O65&gt;=FI$1,INDEX(整列!$A$2:$K$3512,MATCH($A65,整列!$A$2:$A$3512,0)+FI$1-1,11),"-")</f>
        <v>-</v>
      </c>
      <c r="FJ65" s="123" t="str">
        <f>IF($O65&gt;=FJ$1,INDEX(整列!$A$2:$K$3512,MATCH($A65,整列!$A$2:$A$3512,0)+FJ$1-1,11),"-")</f>
        <v>-</v>
      </c>
      <c r="FK65" s="123" t="str">
        <f>IF($O65&gt;=FK$1,INDEX(整列!$A$2:$K$3512,MATCH($A65,整列!$A$2:$A$3512,0)+FK$1-1,11),"-")</f>
        <v>-</v>
      </c>
      <c r="FL65" s="123" t="str">
        <f>IF($O65&gt;=FL$1,INDEX(整列!$A$2:$K$3512,MATCH($A65,整列!$A$2:$A$3512,0)+FL$1-1,11),"-")</f>
        <v>-</v>
      </c>
      <c r="FM65" s="123" t="str">
        <f>IF($O65&gt;=FM$1,INDEX(整列!$A$2:$K$3512,MATCH($A65,整列!$A$2:$A$3512,0)+FM$1-1,11),"-")</f>
        <v>-</v>
      </c>
      <c r="FN65" s="123" t="str">
        <f>IF($O65&gt;=FN$1,INDEX(整列!$A$2:$K$3512,MATCH($A65,整列!$A$2:$A$3512,0)+FN$1-1,11),"-")</f>
        <v>-</v>
      </c>
      <c r="FO65" s="123" t="str">
        <f>IF($O65&gt;=FO$1,INDEX(整列!$A$2:$K$3512,MATCH($A65,整列!$A$2:$A$3512,0)+FO$1-1,11),"-")</f>
        <v>-</v>
      </c>
      <c r="FP65" s="123" t="str">
        <f>IF($O65&gt;=FP$1,INDEX(整列!$A$2:$K$3512,MATCH($A65,整列!$A$2:$A$3512,0)+FP$1-1,11),"-")</f>
        <v>-</v>
      </c>
      <c r="FQ65" s="123" t="str">
        <f>IF($O65&gt;=FQ$1,INDEX(整列!$A$2:$K$3512,MATCH($A65,整列!$A$2:$A$3512,0)+FQ$1-1,11),"-")</f>
        <v>-</v>
      </c>
      <c r="FR65" s="123" t="str">
        <f>IF($O65&gt;=FR$1,INDEX(整列!$A$2:$K$3512,MATCH($A65,整列!$A$2:$A$3512,0)+FR$1-1,11),"-")</f>
        <v>-</v>
      </c>
      <c r="FS65" s="123" t="str">
        <f>IF($O65&gt;=FS$1,INDEX(整列!$A$2:$K$3512,MATCH($A65,整列!$A$2:$A$3512,0)+FS$1-1,11),"-")</f>
        <v>-</v>
      </c>
      <c r="FT65" s="123" t="str">
        <f>IF($O65&gt;=FT$1,INDEX(整列!$A$2:$K$3512,MATCH($A65,整列!$A$2:$A$3512,0)+FT$1-1,11),"-")</f>
        <v>-</v>
      </c>
      <c r="FU65" s="123" t="str">
        <f>IF($O65&gt;=FU$1,INDEX(整列!$A$2:$K$3512,MATCH($A65,整列!$A$2:$A$3512,0)+FU$1-1,11),"-")</f>
        <v>-</v>
      </c>
      <c r="FV65" s="123" t="str">
        <f>IF($O65&gt;=FV$1,INDEX(整列!$A$2:$K$3512,MATCH($A65,整列!$A$2:$A$3512,0)+FV$1-1,11),"-")</f>
        <v>-</v>
      </c>
      <c r="FW65" s="123" t="str">
        <f>IF($O65&gt;=FW$1,INDEX(整列!$A$2:$K$3512,MATCH($A65,整列!$A$2:$A$3512,0)+FW$1-1,11),"-")</f>
        <v>-</v>
      </c>
      <c r="FX65" s="123" t="str">
        <f>IF($O65&gt;=FX$1,INDEX(整列!$A$2:$K$3512,MATCH($A65,整列!$A$2:$A$3512,0)+FX$1-1,11),"-")</f>
        <v>-</v>
      </c>
      <c r="FY65" s="123" t="str">
        <f>IF($O65&gt;=FY$1,INDEX(整列!$A$2:$K$3512,MATCH($A65,整列!$A$2:$A$3512,0)+FY$1-1,11),"-")</f>
        <v>-</v>
      </c>
      <c r="FZ65" s="123" t="str">
        <f>IF($O65&gt;=FZ$1,INDEX(整列!$A$2:$K$3512,MATCH($A65,整列!$A$2:$A$3512,0)+FZ$1-1,11),"-")</f>
        <v>-</v>
      </c>
      <c r="GA65" s="123" t="str">
        <f>IF($O65&gt;=GA$1,INDEX(整列!$A$2:$K$3512,MATCH($A65,整列!$A$2:$A$3512,0)+GA$1-1,11),"-")</f>
        <v>-</v>
      </c>
      <c r="GB65" s="123" t="str">
        <f>IF($O65&gt;=GB$1,INDEX(整列!$A$2:$K$3512,MATCH($A65,整列!$A$2:$A$3512,0)+GB$1-1,11),"-")</f>
        <v>-</v>
      </c>
      <c r="GC65" s="123" t="str">
        <f>IF($O65&gt;=GC$1,INDEX(整列!$A$2:$K$3512,MATCH($A65,整列!$A$2:$A$3512,0)+GC$1-1,11),"-")</f>
        <v>-</v>
      </c>
      <c r="GD65" s="123" t="str">
        <f>IF($O65&gt;=GD$1,INDEX(整列!$A$2:$K$3512,MATCH($A65,整列!$A$2:$A$3512,0)+GD$1-1,11),"-")</f>
        <v>-</v>
      </c>
      <c r="GE65" s="123" t="str">
        <f>IF($O65&gt;=GE$1,INDEX(整列!$A$2:$K$3512,MATCH($A65,整列!$A$2:$A$3512,0)+GE$1-1,11),"-")</f>
        <v>-</v>
      </c>
      <c r="GF65" s="123" t="str">
        <f>IF($O65&gt;=GF$1,INDEX(整列!$A$2:$K$3512,MATCH($A65,整列!$A$2:$A$3512,0)+GF$1-1,11),"-")</f>
        <v>-</v>
      </c>
      <c r="GG65" s="123" t="str">
        <f>IF($O65&gt;=GG$1,INDEX(整列!$A$2:$K$3512,MATCH($A65,整列!$A$2:$A$3512,0)+GG$1-1,11),"-")</f>
        <v>-</v>
      </c>
      <c r="GH65" s="123" t="str">
        <f>IF($O65&gt;=GH$1,INDEX(整列!$A$2:$K$3512,MATCH($A65,整列!$A$2:$A$3512,0)+GH$1-1,11),"-")</f>
        <v>-</v>
      </c>
      <c r="GI65" s="123" t="str">
        <f>IF($O65&gt;=GI$1,INDEX(整列!$A$2:$K$3512,MATCH($A65,整列!$A$2:$A$3512,0)+GI$1-1,11),"-")</f>
        <v>-</v>
      </c>
      <c r="GJ65" s="123" t="str">
        <f>IF($O65&gt;=GJ$1,INDEX(整列!$A$2:$K$3512,MATCH($A65,整列!$A$2:$A$3512,0)+GJ$1-1,11),"-")</f>
        <v>-</v>
      </c>
      <c r="GK65" s="123" t="str">
        <f>IF($O65&gt;=GK$1,INDEX(整列!$A$2:$K$3512,MATCH($A65,整列!$A$2:$A$3512,0)+GK$1-1,11),"-")</f>
        <v>-</v>
      </c>
      <c r="GL65" s="123" t="str">
        <f>IF($O65&gt;=GL$1,INDEX(整列!$A$2:$K$3512,MATCH($A65,整列!$A$2:$A$3512,0)+GL$1-1,11),"-")</f>
        <v>-</v>
      </c>
      <c r="GM65" s="123" t="str">
        <f>IF($O65&gt;=GM$1,INDEX(整列!$A$2:$K$3512,MATCH($A65,整列!$A$2:$A$3512,0)+GM$1-1,11),"-")</f>
        <v>-</v>
      </c>
      <c r="GN65" s="123" t="str">
        <f>IF($O65&gt;=GN$1,INDEX(整列!$A$2:$K$3512,MATCH($A65,整列!$A$2:$A$3512,0)+GN$1-1,11),"-")</f>
        <v>-</v>
      </c>
      <c r="GO65" s="123" t="str">
        <f>IF($O65&gt;=GO$1,INDEX(整列!$A$2:$K$3512,MATCH($A65,整列!$A$2:$A$3512,0)+GO$1-1,11),"-")</f>
        <v>-</v>
      </c>
      <c r="GP65" s="123" t="str">
        <f>IF($O65&gt;=GP$1,INDEX(整列!$A$2:$K$3512,MATCH($A65,整列!$A$2:$A$3512,0)+GP$1-1,11),"-")</f>
        <v>-</v>
      </c>
      <c r="GQ65" s="123" t="str">
        <f>IF($O65&gt;=GQ$1,INDEX(整列!$A$2:$K$3512,MATCH($A65,整列!$A$2:$A$3512,0)+GQ$1-1,11),"-")</f>
        <v>-</v>
      </c>
      <c r="GR65" s="123" t="str">
        <f>IF($O65&gt;=GR$1,INDEX(整列!$A$2:$K$3512,MATCH($A65,整列!$A$2:$A$3512,0)+GR$1-1,11),"-")</f>
        <v>-</v>
      </c>
      <c r="GS65" s="123" t="str">
        <f>IF($O65&gt;=GS$1,INDEX(整列!$A$2:$K$3512,MATCH($A65,整列!$A$2:$A$3512,0)+GS$1-1,11),"-")</f>
        <v>-</v>
      </c>
      <c r="GT65" s="123" t="str">
        <f>IF($O65&gt;=GT$1,INDEX(整列!$A$2:$K$3512,MATCH($A65,整列!$A$2:$A$3512,0)+GT$1-1,11),"-")</f>
        <v>-</v>
      </c>
      <c r="GU65" s="123" t="str">
        <f>IF($O65&gt;=GU$1,INDEX(整列!$A$2:$K$3512,MATCH($A65,整列!$A$2:$A$3512,0)+GU$1-1,11),"-")</f>
        <v>-</v>
      </c>
      <c r="GV65" s="123" t="str">
        <f>IF($O65&gt;=GV$1,INDEX(整列!$A$2:$K$3512,MATCH($A65,整列!$A$2:$A$3512,0)+GV$1-1,11),"-")</f>
        <v>-</v>
      </c>
      <c r="GW65" s="123" t="str">
        <f>IF($O65&gt;=GW$1,INDEX(整列!$A$2:$K$3512,MATCH($A65,整列!$A$2:$A$3512,0)+GW$1-1,11),"-")</f>
        <v>-</v>
      </c>
      <c r="GX65" s="123" t="str">
        <f>IF($O65&gt;=GX$1,INDEX(整列!$A$2:$K$3512,MATCH($A65,整列!$A$2:$A$3512,0)+GX$1-1,11),"-")</f>
        <v>-</v>
      </c>
      <c r="GY65" s="123" t="str">
        <f>IF($O65&gt;=GY$1,INDEX(整列!$A$2:$K$3512,MATCH($A65,整列!$A$2:$A$3512,0)+GY$1-1,11),"-")</f>
        <v>-</v>
      </c>
      <c r="GZ65" s="123" t="str">
        <f>IF($O65&gt;=GZ$1,INDEX(整列!$A$2:$K$3512,MATCH($A65,整列!$A$2:$A$3512,0)+GZ$1-1,11),"-")</f>
        <v>-</v>
      </c>
      <c r="HA65" s="123" t="str">
        <f>IF($O65&gt;=HA$1,INDEX(整列!$A$2:$K$3512,MATCH($A65,整列!$A$2:$A$3512,0)+HA$1-1,11),"-")</f>
        <v>-</v>
      </c>
      <c r="HB65" s="123" t="str">
        <f>IF($O65&gt;=HB$1,INDEX(整列!$A$2:$K$3512,MATCH($A65,整列!$A$2:$A$3512,0)+HB$1-1,11),"-")</f>
        <v>-</v>
      </c>
      <c r="HC65" s="123" t="str">
        <f>IF($O65&gt;=HC$1,INDEX(整列!$A$2:$K$3512,MATCH($A65,整列!$A$2:$A$3512,0)+HC$1-1,11),"-")</f>
        <v>-</v>
      </c>
      <c r="HD65" s="123" t="str">
        <f>IF($O65&gt;=HD$1,INDEX(整列!$A$2:$K$3512,MATCH($A65,整列!$A$2:$A$3512,0)+HD$1-1,11),"-")</f>
        <v>-</v>
      </c>
      <c r="HE65" s="123" t="str">
        <f>IF($O65&gt;=HE$1,INDEX(整列!$A$2:$K$3512,MATCH($A65,整列!$A$2:$A$3512,0)+HE$1-1,11),"-")</f>
        <v>-</v>
      </c>
      <c r="HF65" s="123" t="str">
        <f>IF($O65&gt;=HF$1,INDEX(整列!$A$2:$K$3512,MATCH($A65,整列!$A$2:$A$3512,0)+HF$1-1,11),"-")</f>
        <v>-</v>
      </c>
      <c r="HG65" s="123" t="str">
        <f>IF($O65&gt;=HG$1,INDEX(整列!$A$2:$K$3512,MATCH($A65,整列!$A$2:$A$3512,0)+HG$1-1,11),"-")</f>
        <v>-</v>
      </c>
      <c r="HH65" s="123" t="str">
        <f>IF($O65&gt;=HH$1,INDEX(整列!$A$2:$K$3512,MATCH($A65,整列!$A$2:$A$3512,0)+HH$1-1,11),"-")</f>
        <v>-</v>
      </c>
      <c r="HI65" s="123" t="str">
        <f>IF($O65&gt;=HI$1,INDEX(整列!$A$2:$K$3512,MATCH($A65,整列!$A$2:$A$3512,0)+HI$1-1,11),"-")</f>
        <v>-</v>
      </c>
      <c r="HJ65" s="123" t="str">
        <f>IF($O65&gt;=HJ$1,INDEX(整列!$A$2:$K$3512,MATCH($A65,整列!$A$2:$A$3512,0)+HJ$1-1,11),"-")</f>
        <v>-</v>
      </c>
      <c r="HK65" s="123" t="str">
        <f>IF($O65&gt;=HK$1,INDEX(整列!$A$2:$K$3512,MATCH($A65,整列!$A$2:$A$3512,0)+HK$1-1,11),"-")</f>
        <v>-</v>
      </c>
      <c r="HL65" s="123" t="str">
        <f>IF($O65&gt;=HL$1,INDEX(整列!$A$2:$K$3512,MATCH($A65,整列!$A$2:$A$3512,0)+HL$1-1,11),"-")</f>
        <v>-</v>
      </c>
      <c r="HP65" s="101" t="str">
        <f t="shared" si="5"/>
        <v>A06-8921-0603</v>
      </c>
      <c r="HQ65" s="115">
        <f>COUNTIF(整列!$A$2:$A$3512,HP65)</f>
        <v>2</v>
      </c>
    </row>
    <row r="66" spans="1:225" ht="13.5">
      <c r="A66" s="48" t="s">
        <v>347</v>
      </c>
      <c r="B66" s="48" t="s">
        <v>179</v>
      </c>
      <c r="C66" s="48" t="s">
        <v>180</v>
      </c>
      <c r="D66" s="48" t="s">
        <v>187</v>
      </c>
      <c r="E66" s="48" t="s">
        <v>312</v>
      </c>
      <c r="F66" s="48" t="s">
        <v>239</v>
      </c>
      <c r="G66" s="48" t="s">
        <v>240</v>
      </c>
      <c r="H66" s="48" t="s">
        <v>239</v>
      </c>
      <c r="I66" s="48" t="s">
        <v>310</v>
      </c>
      <c r="J66" s="48" t="s">
        <v>181</v>
      </c>
      <c r="K66" s="48" t="s">
        <v>348</v>
      </c>
      <c r="L66" s="48" t="s">
        <v>184</v>
      </c>
      <c r="M66" s="48"/>
      <c r="N66" s="119"/>
      <c r="O66" s="120">
        <f>COUNTIF(整列!$A$2:$A$3512,$A66)</f>
        <v>1</v>
      </c>
      <c r="P66" s="121">
        <f t="shared" si="0"/>
        <v>4500</v>
      </c>
      <c r="Q66" s="121">
        <f t="shared" si="1"/>
        <v>0</v>
      </c>
      <c r="R66" s="122">
        <f t="shared" si="2"/>
        <v>4500</v>
      </c>
      <c r="S66" s="121">
        <f t="shared" si="3"/>
        <v>4500</v>
      </c>
      <c r="T66" s="121">
        <f t="shared" si="4"/>
        <v>4500</v>
      </c>
      <c r="U66" s="123">
        <f>IF($O66&gt;=U$1,INDEX(整列!$A$2:$K$3512,MATCH($A66,整列!$A$2:$A$3512,0)+U$1-1,11),"-")</f>
        <v>4500</v>
      </c>
      <c r="V66" s="123" t="str">
        <f>IF($O66&gt;=V$1,INDEX(整列!$A$2:$K$3512,MATCH($A66,整列!$A$2:$A$3512,0)+V$1-1,11),"-")</f>
        <v>-</v>
      </c>
      <c r="W66" s="123" t="str">
        <f>IF($O66&gt;=W$1,INDEX(整列!$A$2:$K$3512,MATCH($A66,整列!$A$2:$A$3512,0)+W$1-1,11),"-")</f>
        <v>-</v>
      </c>
      <c r="X66" s="123" t="str">
        <f>IF($O66&gt;=X$1,INDEX(整列!$A$2:$K$3512,MATCH($A66,整列!$A$2:$A$3512,0)+X$1-1,11),"-")</f>
        <v>-</v>
      </c>
      <c r="Y66" s="123" t="str">
        <f>IF($O66&gt;=Y$1,INDEX(整列!$A$2:$K$3512,MATCH($A66,整列!$A$2:$A$3512,0)+Y$1-1,11),"-")</f>
        <v>-</v>
      </c>
      <c r="Z66" s="123" t="str">
        <f>IF($O66&gt;=Z$1,INDEX(整列!$A$2:$K$3512,MATCH($A66,整列!$A$2:$A$3512,0)+Z$1-1,11),"-")</f>
        <v>-</v>
      </c>
      <c r="AA66" s="123" t="str">
        <f>IF($O66&gt;=AA$1,INDEX(整列!$A$2:$K$3512,MATCH($A66,整列!$A$2:$A$3512,0)+AA$1-1,11),"-")</f>
        <v>-</v>
      </c>
      <c r="AB66" s="123" t="str">
        <f>IF($O66&gt;=AB$1,INDEX(整列!$A$2:$K$3512,MATCH($A66,整列!$A$2:$A$3512,0)+AB$1-1,11),"-")</f>
        <v>-</v>
      </c>
      <c r="AC66" s="123" t="str">
        <f>IF($O66&gt;=AC$1,INDEX(整列!$A$2:$K$3512,MATCH($A66,整列!$A$2:$A$3512,0)+AC$1-1,11),"-")</f>
        <v>-</v>
      </c>
      <c r="AD66" s="123" t="str">
        <f>IF($O66&gt;=AD$1,INDEX(整列!$A$2:$K$3512,MATCH($A66,整列!$A$2:$A$3512,0)+AD$1-1,11),"-")</f>
        <v>-</v>
      </c>
      <c r="AE66" s="123" t="str">
        <f>IF($O66&gt;=AE$1,INDEX(整列!$A$2:$K$3512,MATCH($A66,整列!$A$2:$A$3512,0)+AE$1-1,11),"-")</f>
        <v>-</v>
      </c>
      <c r="AF66" s="123" t="str">
        <f>IF($O66&gt;=AF$1,INDEX(整列!$A$2:$K$3512,MATCH($A66,整列!$A$2:$A$3512,0)+AF$1-1,11),"-")</f>
        <v>-</v>
      </c>
      <c r="AG66" s="123" t="str">
        <f>IF($O66&gt;=AG$1,INDEX(整列!$A$2:$K$3512,MATCH($A66,整列!$A$2:$A$3512,0)+AG$1-1,11),"-")</f>
        <v>-</v>
      </c>
      <c r="AH66" s="123" t="str">
        <f>IF($O66&gt;=AH$1,INDEX(整列!$A$2:$K$3512,MATCH($A66,整列!$A$2:$A$3512,0)+AH$1-1,11),"-")</f>
        <v>-</v>
      </c>
      <c r="AI66" s="123" t="str">
        <f>IF($O66&gt;=AI$1,INDEX(整列!$A$2:$K$3512,MATCH($A66,整列!$A$2:$A$3512,0)+AI$1-1,11),"-")</f>
        <v>-</v>
      </c>
      <c r="AJ66" s="123" t="str">
        <f>IF($O66&gt;=AJ$1,INDEX(整列!$A$2:$K$3512,MATCH($A66,整列!$A$2:$A$3512,0)+AJ$1-1,11),"-")</f>
        <v>-</v>
      </c>
      <c r="AK66" s="123" t="str">
        <f>IF($O66&gt;=AK$1,INDEX(整列!$A$2:$K$3512,MATCH($A66,整列!$A$2:$A$3512,0)+AK$1-1,11),"-")</f>
        <v>-</v>
      </c>
      <c r="AL66" s="123" t="str">
        <f>IF($O66&gt;=AL$1,INDEX(整列!$A$2:$K$3512,MATCH($A66,整列!$A$2:$A$3512,0)+AL$1-1,11),"-")</f>
        <v>-</v>
      </c>
      <c r="AM66" s="123" t="str">
        <f>IF($O66&gt;=AM$1,INDEX(整列!$A$2:$K$3512,MATCH($A66,整列!$A$2:$A$3512,0)+AM$1-1,11),"-")</f>
        <v>-</v>
      </c>
      <c r="AN66" s="123" t="str">
        <f>IF($O66&gt;=AN$1,INDEX(整列!$A$2:$K$3512,MATCH($A66,整列!$A$2:$A$3512,0)+AN$1-1,11),"-")</f>
        <v>-</v>
      </c>
      <c r="AO66" s="123" t="str">
        <f>IF($O66&gt;=AO$1,INDEX(整列!$A$2:$K$3512,MATCH($A66,整列!$A$2:$A$3512,0)+AO$1-1,11),"-")</f>
        <v>-</v>
      </c>
      <c r="AP66" s="123" t="str">
        <f>IF($O66&gt;=AP$1,INDEX(整列!$A$2:$K$3512,MATCH($A66,整列!$A$2:$A$3512,0)+AP$1-1,11),"-")</f>
        <v>-</v>
      </c>
      <c r="AQ66" s="123" t="str">
        <f>IF($O66&gt;=AQ$1,INDEX(整列!$A$2:$K$3512,MATCH($A66,整列!$A$2:$A$3512,0)+AQ$1-1,11),"-")</f>
        <v>-</v>
      </c>
      <c r="AR66" s="123" t="str">
        <f>IF($O66&gt;=AR$1,INDEX(整列!$A$2:$K$3512,MATCH($A66,整列!$A$2:$A$3512,0)+AR$1-1,11),"-")</f>
        <v>-</v>
      </c>
      <c r="AS66" s="123" t="str">
        <f>IF($O66&gt;=AS$1,INDEX(整列!$A$2:$K$3512,MATCH($A66,整列!$A$2:$A$3512,0)+AS$1-1,11),"-")</f>
        <v>-</v>
      </c>
      <c r="AT66" s="123" t="str">
        <f>IF($O66&gt;=AT$1,INDEX(整列!$A$2:$K$3512,MATCH($A66,整列!$A$2:$A$3512,0)+AT$1-1,11),"-")</f>
        <v>-</v>
      </c>
      <c r="AU66" s="123" t="str">
        <f>IF($O66&gt;=AU$1,INDEX(整列!$A$2:$K$3512,MATCH($A66,整列!$A$2:$A$3512,0)+AU$1-1,11),"-")</f>
        <v>-</v>
      </c>
      <c r="AV66" s="123" t="str">
        <f>IF($O66&gt;=AV$1,INDEX(整列!$A$2:$K$3512,MATCH($A66,整列!$A$2:$A$3512,0)+AV$1-1,11),"-")</f>
        <v>-</v>
      </c>
      <c r="AW66" s="123" t="str">
        <f>IF($O66&gt;=AW$1,INDEX(整列!$A$2:$K$3512,MATCH($A66,整列!$A$2:$A$3512,0)+AW$1-1,11),"-")</f>
        <v>-</v>
      </c>
      <c r="AX66" s="123" t="str">
        <f>IF($O66&gt;=AX$1,INDEX(整列!$A$2:$K$3512,MATCH($A66,整列!$A$2:$A$3512,0)+AX$1-1,11),"-")</f>
        <v>-</v>
      </c>
      <c r="AY66" s="123" t="str">
        <f>IF($O66&gt;=AY$1,INDEX(整列!$A$2:$K$3512,MATCH($A66,整列!$A$2:$A$3512,0)+AY$1-1,11),"-")</f>
        <v>-</v>
      </c>
      <c r="AZ66" s="123" t="str">
        <f>IF($O66&gt;=AZ$1,INDEX(整列!$A$2:$K$3512,MATCH($A66,整列!$A$2:$A$3512,0)+AZ$1-1,11),"-")</f>
        <v>-</v>
      </c>
      <c r="BA66" s="123" t="str">
        <f>IF($O66&gt;=BA$1,INDEX(整列!$A$2:$K$3512,MATCH($A66,整列!$A$2:$A$3512,0)+BA$1-1,11),"-")</f>
        <v>-</v>
      </c>
      <c r="BB66" s="123" t="str">
        <f>IF($O66&gt;=BB$1,INDEX(整列!$A$2:$K$3512,MATCH($A66,整列!$A$2:$A$3512,0)+BB$1-1,11),"-")</f>
        <v>-</v>
      </c>
      <c r="BC66" s="123" t="str">
        <f>IF($O66&gt;=BC$1,INDEX(整列!$A$2:$K$3512,MATCH($A66,整列!$A$2:$A$3512,0)+BC$1-1,11),"-")</f>
        <v>-</v>
      </c>
      <c r="BD66" s="123" t="str">
        <f>IF($O66&gt;=BD$1,INDEX(整列!$A$2:$K$3512,MATCH($A66,整列!$A$2:$A$3512,0)+BD$1-1,11),"-")</f>
        <v>-</v>
      </c>
      <c r="BE66" s="123" t="str">
        <f>IF($O66&gt;=BE$1,INDEX(整列!$A$2:$K$3512,MATCH($A66,整列!$A$2:$A$3512,0)+BE$1-1,11),"-")</f>
        <v>-</v>
      </c>
      <c r="BF66" s="123" t="str">
        <f>IF($O66&gt;=BF$1,INDEX(整列!$A$2:$K$3512,MATCH($A66,整列!$A$2:$A$3512,0)+BF$1-1,11),"-")</f>
        <v>-</v>
      </c>
      <c r="BG66" s="123" t="str">
        <f>IF($O66&gt;=BG$1,INDEX(整列!$A$2:$K$3512,MATCH($A66,整列!$A$2:$A$3512,0)+BG$1-1,11),"-")</f>
        <v>-</v>
      </c>
      <c r="BH66" s="123" t="str">
        <f>IF($O66&gt;=BH$1,INDEX(整列!$A$2:$K$3512,MATCH($A66,整列!$A$2:$A$3512,0)+BH$1-1,11),"-")</f>
        <v>-</v>
      </c>
      <c r="BI66" s="123" t="str">
        <f>IF($O66&gt;=BI$1,INDEX(整列!$A$2:$K$3512,MATCH($A66,整列!$A$2:$A$3512,0)+BI$1-1,11),"-")</f>
        <v>-</v>
      </c>
      <c r="BJ66" s="123" t="str">
        <f>IF($O66&gt;=BJ$1,INDEX(整列!$A$2:$K$3512,MATCH($A66,整列!$A$2:$A$3512,0)+BJ$1-1,11),"-")</f>
        <v>-</v>
      </c>
      <c r="BK66" s="123" t="str">
        <f>IF($O66&gt;=BK$1,INDEX(整列!$A$2:$K$3512,MATCH($A66,整列!$A$2:$A$3512,0)+BK$1-1,11),"-")</f>
        <v>-</v>
      </c>
      <c r="BL66" s="123" t="str">
        <f>IF($O66&gt;=BL$1,INDEX(整列!$A$2:$K$3512,MATCH($A66,整列!$A$2:$A$3512,0)+BL$1-1,11),"-")</f>
        <v>-</v>
      </c>
      <c r="BM66" s="123" t="str">
        <f>IF($O66&gt;=BM$1,INDEX(整列!$A$2:$K$3512,MATCH($A66,整列!$A$2:$A$3512,0)+BM$1-1,11),"-")</f>
        <v>-</v>
      </c>
      <c r="BN66" s="123" t="str">
        <f>IF($O66&gt;=BN$1,INDEX(整列!$A$2:$K$3512,MATCH($A66,整列!$A$2:$A$3512,0)+BN$1-1,11),"-")</f>
        <v>-</v>
      </c>
      <c r="BO66" s="123" t="str">
        <f>IF($O66&gt;=BO$1,INDEX(整列!$A$2:$K$3512,MATCH($A66,整列!$A$2:$A$3512,0)+BO$1-1,11),"-")</f>
        <v>-</v>
      </c>
      <c r="BP66" s="123" t="str">
        <f>IF($O66&gt;=BP$1,INDEX(整列!$A$2:$K$3512,MATCH($A66,整列!$A$2:$A$3512,0)+BP$1-1,11),"-")</f>
        <v>-</v>
      </c>
      <c r="BQ66" s="123" t="str">
        <f>IF($O66&gt;=BQ$1,INDEX(整列!$A$2:$K$3512,MATCH($A66,整列!$A$2:$A$3512,0)+BQ$1-1,11),"-")</f>
        <v>-</v>
      </c>
      <c r="BR66" s="123" t="str">
        <f>IF($O66&gt;=BR$1,INDEX(整列!$A$2:$K$3512,MATCH($A66,整列!$A$2:$A$3512,0)+BR$1-1,11),"-")</f>
        <v>-</v>
      </c>
      <c r="BS66" s="123" t="str">
        <f>IF($O66&gt;=BS$1,INDEX(整列!$A$2:$K$3512,MATCH($A66,整列!$A$2:$A$3512,0)+BS$1-1,11),"-")</f>
        <v>-</v>
      </c>
      <c r="BT66" s="123" t="str">
        <f>IF($O66&gt;=BT$1,INDEX(整列!$A$2:$K$3512,MATCH($A66,整列!$A$2:$A$3512,0)+BT$1-1,11),"-")</f>
        <v>-</v>
      </c>
      <c r="BU66" s="123" t="str">
        <f>IF($O66&gt;=BU$1,INDEX(整列!$A$2:$K$3512,MATCH($A66,整列!$A$2:$A$3512,0)+BU$1-1,11),"-")</f>
        <v>-</v>
      </c>
      <c r="BV66" s="123" t="str">
        <f>IF($O66&gt;=BV$1,INDEX(整列!$A$2:$K$3512,MATCH($A66,整列!$A$2:$A$3512,0)+BV$1-1,11),"-")</f>
        <v>-</v>
      </c>
      <c r="BW66" s="123" t="str">
        <f>IF($O66&gt;=BW$1,INDEX(整列!$A$2:$K$3512,MATCH($A66,整列!$A$2:$A$3512,0)+BW$1-1,11),"-")</f>
        <v>-</v>
      </c>
      <c r="BX66" s="123" t="str">
        <f>IF($O66&gt;=BX$1,INDEX(整列!$A$2:$K$3512,MATCH($A66,整列!$A$2:$A$3512,0)+BX$1-1,11),"-")</f>
        <v>-</v>
      </c>
      <c r="BY66" s="123" t="str">
        <f>IF($O66&gt;=BY$1,INDEX(整列!$A$2:$K$3512,MATCH($A66,整列!$A$2:$A$3512,0)+BY$1-1,11),"-")</f>
        <v>-</v>
      </c>
      <c r="BZ66" s="123" t="str">
        <f>IF($O66&gt;=BZ$1,INDEX(整列!$A$2:$K$3512,MATCH($A66,整列!$A$2:$A$3512,0)+BZ$1-1,11),"-")</f>
        <v>-</v>
      </c>
      <c r="CA66" s="123" t="str">
        <f>IF($O66&gt;=CA$1,INDEX(整列!$A$2:$K$3512,MATCH($A66,整列!$A$2:$A$3512,0)+CA$1-1,11),"-")</f>
        <v>-</v>
      </c>
      <c r="CB66" s="123" t="str">
        <f>IF($O66&gt;=CB$1,INDEX(整列!$A$2:$K$3512,MATCH($A66,整列!$A$2:$A$3512,0)+CB$1-1,11),"-")</f>
        <v>-</v>
      </c>
      <c r="CC66" s="123" t="str">
        <f>IF($O66&gt;=CC$1,INDEX(整列!$A$2:$K$3512,MATCH($A66,整列!$A$2:$A$3512,0)+CC$1-1,11),"-")</f>
        <v>-</v>
      </c>
      <c r="CD66" s="123" t="str">
        <f>IF($O66&gt;=CD$1,INDEX(整列!$A$2:$K$3512,MATCH($A66,整列!$A$2:$A$3512,0)+CD$1-1,11),"-")</f>
        <v>-</v>
      </c>
      <c r="CE66" s="123" t="str">
        <f>IF($O66&gt;=CE$1,INDEX(整列!$A$2:$K$3512,MATCH($A66,整列!$A$2:$A$3512,0)+CE$1-1,11),"-")</f>
        <v>-</v>
      </c>
      <c r="CF66" s="123" t="str">
        <f>IF($O66&gt;=CF$1,INDEX(整列!$A$2:$K$3512,MATCH($A66,整列!$A$2:$A$3512,0)+CF$1-1,11),"-")</f>
        <v>-</v>
      </c>
      <c r="CG66" s="123" t="str">
        <f>IF($O66&gt;=CG$1,INDEX(整列!$A$2:$K$3512,MATCH($A66,整列!$A$2:$A$3512,0)+CG$1-1,11),"-")</f>
        <v>-</v>
      </c>
      <c r="CH66" s="123" t="str">
        <f>IF($O66&gt;=CH$1,INDEX(整列!$A$2:$K$3512,MATCH($A66,整列!$A$2:$A$3512,0)+CH$1-1,11),"-")</f>
        <v>-</v>
      </c>
      <c r="CI66" s="123" t="str">
        <f>IF($O66&gt;=CI$1,INDEX(整列!$A$2:$K$3512,MATCH($A66,整列!$A$2:$A$3512,0)+CI$1-1,11),"-")</f>
        <v>-</v>
      </c>
      <c r="CJ66" s="123" t="str">
        <f>IF($O66&gt;=CJ$1,INDEX(整列!$A$2:$K$3512,MATCH($A66,整列!$A$2:$A$3512,0)+CJ$1-1,11),"-")</f>
        <v>-</v>
      </c>
      <c r="CK66" s="123" t="str">
        <f>IF($O66&gt;=CK$1,INDEX(整列!$A$2:$K$3512,MATCH($A66,整列!$A$2:$A$3512,0)+CK$1-1,11),"-")</f>
        <v>-</v>
      </c>
      <c r="CL66" s="123" t="str">
        <f>IF($O66&gt;=CL$1,INDEX(整列!$A$2:$K$3512,MATCH($A66,整列!$A$2:$A$3512,0)+CL$1-1,11),"-")</f>
        <v>-</v>
      </c>
      <c r="CM66" s="123" t="str">
        <f>IF($O66&gt;=CM$1,INDEX(整列!$A$2:$K$3512,MATCH($A66,整列!$A$2:$A$3512,0)+CM$1-1,11),"-")</f>
        <v>-</v>
      </c>
      <c r="CN66" s="123" t="str">
        <f>IF($O66&gt;=CN$1,INDEX(整列!$A$2:$K$3512,MATCH($A66,整列!$A$2:$A$3512,0)+CN$1-1,11),"-")</f>
        <v>-</v>
      </c>
      <c r="CO66" s="123" t="str">
        <f>IF($O66&gt;=CO$1,INDEX(整列!$A$2:$K$3512,MATCH($A66,整列!$A$2:$A$3512,0)+CO$1-1,11),"-")</f>
        <v>-</v>
      </c>
      <c r="CP66" s="123" t="str">
        <f>IF($O66&gt;=CP$1,INDEX(整列!$A$2:$K$3512,MATCH($A66,整列!$A$2:$A$3512,0)+CP$1-1,11),"-")</f>
        <v>-</v>
      </c>
      <c r="CQ66" s="123" t="str">
        <f>IF($O66&gt;=CQ$1,INDEX(整列!$A$2:$K$3512,MATCH($A66,整列!$A$2:$A$3512,0)+CQ$1-1,11),"-")</f>
        <v>-</v>
      </c>
      <c r="CR66" s="123" t="str">
        <f>IF($O66&gt;=CR$1,INDEX(整列!$A$2:$K$3512,MATCH($A66,整列!$A$2:$A$3512,0)+CR$1-1,11),"-")</f>
        <v>-</v>
      </c>
      <c r="CS66" s="123" t="str">
        <f>IF($O66&gt;=CS$1,INDEX(整列!$A$2:$K$3512,MATCH($A66,整列!$A$2:$A$3512,0)+CS$1-1,11),"-")</f>
        <v>-</v>
      </c>
      <c r="CT66" s="123" t="str">
        <f>IF($O66&gt;=CT$1,INDEX(整列!$A$2:$K$3512,MATCH($A66,整列!$A$2:$A$3512,0)+CT$1-1,11),"-")</f>
        <v>-</v>
      </c>
      <c r="CU66" s="123" t="str">
        <f>IF($O66&gt;=CU$1,INDEX(整列!$A$2:$K$3512,MATCH($A66,整列!$A$2:$A$3512,0)+CU$1-1,11),"-")</f>
        <v>-</v>
      </c>
      <c r="CV66" s="123" t="str">
        <f>IF($O66&gt;=CV$1,INDEX(整列!$A$2:$K$3512,MATCH($A66,整列!$A$2:$A$3512,0)+CV$1-1,11),"-")</f>
        <v>-</v>
      </c>
      <c r="CW66" s="123" t="str">
        <f>IF($O66&gt;=CW$1,INDEX(整列!$A$2:$K$3512,MATCH($A66,整列!$A$2:$A$3512,0)+CW$1-1,11),"-")</f>
        <v>-</v>
      </c>
      <c r="CX66" s="123" t="str">
        <f>IF($O66&gt;=CX$1,INDEX(整列!$A$2:$K$3512,MATCH($A66,整列!$A$2:$A$3512,0)+CX$1-1,11),"-")</f>
        <v>-</v>
      </c>
      <c r="CY66" s="123" t="str">
        <f>IF($O66&gt;=CY$1,INDEX(整列!$A$2:$K$3512,MATCH($A66,整列!$A$2:$A$3512,0)+CY$1-1,11),"-")</f>
        <v>-</v>
      </c>
      <c r="CZ66" s="123" t="str">
        <f>IF($O66&gt;=CZ$1,INDEX(整列!$A$2:$K$3512,MATCH($A66,整列!$A$2:$A$3512,0)+CZ$1-1,11),"-")</f>
        <v>-</v>
      </c>
      <c r="DA66" s="123" t="str">
        <f>IF($O66&gt;=DA$1,INDEX(整列!$A$2:$K$3512,MATCH($A66,整列!$A$2:$A$3512,0)+DA$1-1,11),"-")</f>
        <v>-</v>
      </c>
      <c r="DB66" s="123" t="str">
        <f>IF($O66&gt;=DB$1,INDEX(整列!$A$2:$K$3512,MATCH($A66,整列!$A$2:$A$3512,0)+DB$1-1,11),"-")</f>
        <v>-</v>
      </c>
      <c r="DC66" s="123" t="str">
        <f>IF($O66&gt;=DC$1,INDEX(整列!$A$2:$K$3512,MATCH($A66,整列!$A$2:$A$3512,0)+DC$1-1,11),"-")</f>
        <v>-</v>
      </c>
      <c r="DD66" s="123" t="str">
        <f>IF($O66&gt;=DD$1,INDEX(整列!$A$2:$K$3512,MATCH($A66,整列!$A$2:$A$3512,0)+DD$1-1,11),"-")</f>
        <v>-</v>
      </c>
      <c r="DE66" s="123" t="str">
        <f>IF($O66&gt;=DE$1,INDEX(整列!$A$2:$K$3512,MATCH($A66,整列!$A$2:$A$3512,0)+DE$1-1,11),"-")</f>
        <v>-</v>
      </c>
      <c r="DF66" s="123" t="str">
        <f>IF($O66&gt;=DF$1,INDEX(整列!$A$2:$K$3512,MATCH($A66,整列!$A$2:$A$3512,0)+DF$1-1,11),"-")</f>
        <v>-</v>
      </c>
      <c r="DG66" s="123" t="str">
        <f>IF($O66&gt;=DG$1,INDEX(整列!$A$2:$K$3512,MATCH($A66,整列!$A$2:$A$3512,0)+DG$1-1,11),"-")</f>
        <v>-</v>
      </c>
      <c r="DH66" s="123" t="str">
        <f>IF($O66&gt;=DH$1,INDEX(整列!$A$2:$K$3512,MATCH($A66,整列!$A$2:$A$3512,0)+DH$1-1,11),"-")</f>
        <v>-</v>
      </c>
      <c r="DI66" s="123" t="str">
        <f>IF($O66&gt;=DI$1,INDEX(整列!$A$2:$K$3512,MATCH($A66,整列!$A$2:$A$3512,0)+DI$1-1,11),"-")</f>
        <v>-</v>
      </c>
      <c r="DJ66" s="123" t="str">
        <f>IF($O66&gt;=DJ$1,INDEX(整列!$A$2:$K$3512,MATCH($A66,整列!$A$2:$A$3512,0)+DJ$1-1,11),"-")</f>
        <v>-</v>
      </c>
      <c r="DK66" s="123" t="str">
        <f>IF($O66&gt;=DK$1,INDEX(整列!$A$2:$K$3512,MATCH($A66,整列!$A$2:$A$3512,0)+DK$1-1,11),"-")</f>
        <v>-</v>
      </c>
      <c r="DL66" s="123" t="str">
        <f>IF($O66&gt;=DL$1,INDEX(整列!$A$2:$K$3512,MATCH($A66,整列!$A$2:$A$3512,0)+DL$1-1,11),"-")</f>
        <v>-</v>
      </c>
      <c r="DM66" s="123" t="str">
        <f>IF($O66&gt;=DM$1,INDEX(整列!$A$2:$K$3512,MATCH($A66,整列!$A$2:$A$3512,0)+DM$1-1,11),"-")</f>
        <v>-</v>
      </c>
      <c r="DN66" s="123" t="str">
        <f>IF($O66&gt;=DN$1,INDEX(整列!$A$2:$K$3512,MATCH($A66,整列!$A$2:$A$3512,0)+DN$1-1,11),"-")</f>
        <v>-</v>
      </c>
      <c r="DO66" s="123" t="str">
        <f>IF($O66&gt;=DO$1,INDEX(整列!$A$2:$K$3512,MATCH($A66,整列!$A$2:$A$3512,0)+DO$1-1,11),"-")</f>
        <v>-</v>
      </c>
      <c r="DP66" s="123" t="str">
        <f>IF($O66&gt;=DP$1,INDEX(整列!$A$2:$K$3512,MATCH($A66,整列!$A$2:$A$3512,0)+DP$1-1,11),"-")</f>
        <v>-</v>
      </c>
      <c r="DQ66" s="123" t="str">
        <f>IF($O66&gt;=DQ$1,INDEX(整列!$A$2:$K$3512,MATCH($A66,整列!$A$2:$A$3512,0)+DQ$1-1,11),"-")</f>
        <v>-</v>
      </c>
      <c r="DR66" s="123" t="str">
        <f>IF($O66&gt;=DR$1,INDEX(整列!$A$2:$K$3512,MATCH($A66,整列!$A$2:$A$3512,0)+DR$1-1,11),"-")</f>
        <v>-</v>
      </c>
      <c r="DS66" s="123" t="str">
        <f>IF($O66&gt;=DS$1,INDEX(整列!$A$2:$K$3512,MATCH($A66,整列!$A$2:$A$3512,0)+DS$1-1,11),"-")</f>
        <v>-</v>
      </c>
      <c r="DT66" s="123" t="str">
        <f>IF($O66&gt;=DT$1,INDEX(整列!$A$2:$K$3512,MATCH($A66,整列!$A$2:$A$3512,0)+DT$1-1,11),"-")</f>
        <v>-</v>
      </c>
      <c r="DU66" s="123" t="str">
        <f>IF($O66&gt;=DU$1,INDEX(整列!$A$2:$K$3512,MATCH($A66,整列!$A$2:$A$3512,0)+DU$1-1,11),"-")</f>
        <v>-</v>
      </c>
      <c r="DV66" s="123" t="str">
        <f>IF($O66&gt;=DV$1,INDEX(整列!$A$2:$K$3512,MATCH($A66,整列!$A$2:$A$3512,0)+DV$1-1,11),"-")</f>
        <v>-</v>
      </c>
      <c r="DW66" s="123" t="str">
        <f>IF($O66&gt;=DW$1,INDEX(整列!$A$2:$K$3512,MATCH($A66,整列!$A$2:$A$3512,0)+DW$1-1,11),"-")</f>
        <v>-</v>
      </c>
      <c r="DX66" s="123" t="str">
        <f>IF($O66&gt;=DX$1,INDEX(整列!$A$2:$K$3512,MATCH($A66,整列!$A$2:$A$3512,0)+DX$1-1,11),"-")</f>
        <v>-</v>
      </c>
      <c r="DY66" s="123" t="str">
        <f>IF($O66&gt;=DY$1,INDEX(整列!$A$2:$K$3512,MATCH($A66,整列!$A$2:$A$3512,0)+DY$1-1,11),"-")</f>
        <v>-</v>
      </c>
      <c r="DZ66" s="123" t="str">
        <f>IF($O66&gt;=DZ$1,INDEX(整列!$A$2:$K$3512,MATCH($A66,整列!$A$2:$A$3512,0)+DZ$1-1,11),"-")</f>
        <v>-</v>
      </c>
      <c r="EA66" s="123" t="str">
        <f>IF($O66&gt;=EA$1,INDEX(整列!$A$2:$K$3512,MATCH($A66,整列!$A$2:$A$3512,0)+EA$1-1,11),"-")</f>
        <v>-</v>
      </c>
      <c r="EB66" s="123" t="str">
        <f>IF($O66&gt;=EB$1,INDEX(整列!$A$2:$K$3512,MATCH($A66,整列!$A$2:$A$3512,0)+EB$1-1,11),"-")</f>
        <v>-</v>
      </c>
      <c r="EC66" s="123" t="str">
        <f>IF($O66&gt;=EC$1,INDEX(整列!$A$2:$K$3512,MATCH($A66,整列!$A$2:$A$3512,0)+EC$1-1,11),"-")</f>
        <v>-</v>
      </c>
      <c r="ED66" s="123" t="str">
        <f>IF($O66&gt;=ED$1,INDEX(整列!$A$2:$K$3512,MATCH($A66,整列!$A$2:$A$3512,0)+ED$1-1,11),"-")</f>
        <v>-</v>
      </c>
      <c r="EE66" s="123" t="str">
        <f>IF($O66&gt;=EE$1,INDEX(整列!$A$2:$K$3512,MATCH($A66,整列!$A$2:$A$3512,0)+EE$1-1,11),"-")</f>
        <v>-</v>
      </c>
      <c r="EF66" s="123" t="str">
        <f>IF($O66&gt;=EF$1,INDEX(整列!$A$2:$K$3512,MATCH($A66,整列!$A$2:$A$3512,0)+EF$1-1,11),"-")</f>
        <v>-</v>
      </c>
      <c r="EG66" s="123" t="str">
        <f>IF($O66&gt;=EG$1,INDEX(整列!$A$2:$K$3512,MATCH($A66,整列!$A$2:$A$3512,0)+EG$1-1,11),"-")</f>
        <v>-</v>
      </c>
      <c r="EH66" s="123" t="str">
        <f>IF($O66&gt;=EH$1,INDEX(整列!$A$2:$K$3512,MATCH($A66,整列!$A$2:$A$3512,0)+EH$1-1,11),"-")</f>
        <v>-</v>
      </c>
      <c r="EI66" s="123" t="str">
        <f>IF($O66&gt;=EI$1,INDEX(整列!$A$2:$K$3512,MATCH($A66,整列!$A$2:$A$3512,0)+EI$1-1,11),"-")</f>
        <v>-</v>
      </c>
      <c r="EJ66" s="123" t="str">
        <f>IF($O66&gt;=EJ$1,INDEX(整列!$A$2:$K$3512,MATCH($A66,整列!$A$2:$A$3512,0)+EJ$1-1,11),"-")</f>
        <v>-</v>
      </c>
      <c r="EK66" s="123" t="str">
        <f>IF($O66&gt;=EK$1,INDEX(整列!$A$2:$K$3512,MATCH($A66,整列!$A$2:$A$3512,0)+EK$1-1,11),"-")</f>
        <v>-</v>
      </c>
      <c r="EL66" s="123" t="str">
        <f>IF($O66&gt;=EL$1,INDEX(整列!$A$2:$K$3512,MATCH($A66,整列!$A$2:$A$3512,0)+EL$1-1,11),"-")</f>
        <v>-</v>
      </c>
      <c r="EM66" s="123" t="str">
        <f>IF($O66&gt;=EM$1,INDEX(整列!$A$2:$K$3512,MATCH($A66,整列!$A$2:$A$3512,0)+EM$1-1,11),"-")</f>
        <v>-</v>
      </c>
      <c r="EN66" s="123" t="str">
        <f>IF($O66&gt;=EN$1,INDEX(整列!$A$2:$K$3512,MATCH($A66,整列!$A$2:$A$3512,0)+EN$1-1,11),"-")</f>
        <v>-</v>
      </c>
      <c r="EO66" s="123" t="str">
        <f>IF($O66&gt;=EO$1,INDEX(整列!$A$2:$K$3512,MATCH($A66,整列!$A$2:$A$3512,0)+EO$1-1,11),"-")</f>
        <v>-</v>
      </c>
      <c r="EP66" s="123" t="str">
        <f>IF($O66&gt;=EP$1,INDEX(整列!$A$2:$K$3512,MATCH($A66,整列!$A$2:$A$3512,0)+EP$1-1,11),"-")</f>
        <v>-</v>
      </c>
      <c r="EQ66" s="123" t="str">
        <f>IF($O66&gt;=EQ$1,INDEX(整列!$A$2:$K$3512,MATCH($A66,整列!$A$2:$A$3512,0)+EQ$1-1,11),"-")</f>
        <v>-</v>
      </c>
      <c r="ER66" s="123" t="str">
        <f>IF($O66&gt;=ER$1,INDEX(整列!$A$2:$K$3512,MATCH($A66,整列!$A$2:$A$3512,0)+ER$1-1,11),"-")</f>
        <v>-</v>
      </c>
      <c r="ES66" s="123" t="str">
        <f>IF($O66&gt;=ES$1,INDEX(整列!$A$2:$K$3512,MATCH($A66,整列!$A$2:$A$3512,0)+ES$1-1,11),"-")</f>
        <v>-</v>
      </c>
      <c r="ET66" s="123" t="str">
        <f>IF($O66&gt;=ET$1,INDEX(整列!$A$2:$K$3512,MATCH($A66,整列!$A$2:$A$3512,0)+ET$1-1,11),"-")</f>
        <v>-</v>
      </c>
      <c r="EU66" s="123" t="str">
        <f>IF($O66&gt;=EU$1,INDEX(整列!$A$2:$K$3512,MATCH($A66,整列!$A$2:$A$3512,0)+EU$1-1,11),"-")</f>
        <v>-</v>
      </c>
      <c r="EV66" s="123" t="str">
        <f>IF($O66&gt;=EV$1,INDEX(整列!$A$2:$K$3512,MATCH($A66,整列!$A$2:$A$3512,0)+EV$1-1,11),"-")</f>
        <v>-</v>
      </c>
      <c r="EW66" s="123" t="str">
        <f>IF($O66&gt;=EW$1,INDEX(整列!$A$2:$K$3512,MATCH($A66,整列!$A$2:$A$3512,0)+EW$1-1,11),"-")</f>
        <v>-</v>
      </c>
      <c r="EX66" s="123" t="str">
        <f>IF($O66&gt;=EX$1,INDEX(整列!$A$2:$K$3512,MATCH($A66,整列!$A$2:$A$3512,0)+EX$1-1,11),"-")</f>
        <v>-</v>
      </c>
      <c r="EY66" s="123" t="str">
        <f>IF($O66&gt;=EY$1,INDEX(整列!$A$2:$K$3512,MATCH($A66,整列!$A$2:$A$3512,0)+EY$1-1,11),"-")</f>
        <v>-</v>
      </c>
      <c r="EZ66" s="123" t="str">
        <f>IF($O66&gt;=EZ$1,INDEX(整列!$A$2:$K$3512,MATCH($A66,整列!$A$2:$A$3512,0)+EZ$1-1,11),"-")</f>
        <v>-</v>
      </c>
      <c r="FA66" s="123" t="str">
        <f>IF($O66&gt;=FA$1,INDEX(整列!$A$2:$K$3512,MATCH($A66,整列!$A$2:$A$3512,0)+FA$1-1,11),"-")</f>
        <v>-</v>
      </c>
      <c r="FB66" s="123" t="str">
        <f>IF($O66&gt;=FB$1,INDEX(整列!$A$2:$K$3512,MATCH($A66,整列!$A$2:$A$3512,0)+FB$1-1,11),"-")</f>
        <v>-</v>
      </c>
      <c r="FC66" s="123" t="str">
        <f>IF($O66&gt;=FC$1,INDEX(整列!$A$2:$K$3512,MATCH($A66,整列!$A$2:$A$3512,0)+FC$1-1,11),"-")</f>
        <v>-</v>
      </c>
      <c r="FD66" s="123" t="str">
        <f>IF($O66&gt;=FD$1,INDEX(整列!$A$2:$K$3512,MATCH($A66,整列!$A$2:$A$3512,0)+FD$1-1,11),"-")</f>
        <v>-</v>
      </c>
      <c r="FE66" s="123" t="str">
        <f>IF($O66&gt;=FE$1,INDEX(整列!$A$2:$K$3512,MATCH($A66,整列!$A$2:$A$3512,0)+FE$1-1,11),"-")</f>
        <v>-</v>
      </c>
      <c r="FF66" s="123" t="str">
        <f>IF($O66&gt;=FF$1,INDEX(整列!$A$2:$K$3512,MATCH($A66,整列!$A$2:$A$3512,0)+FF$1-1,11),"-")</f>
        <v>-</v>
      </c>
      <c r="FG66" s="123" t="str">
        <f>IF($O66&gt;=FG$1,INDEX(整列!$A$2:$K$3512,MATCH($A66,整列!$A$2:$A$3512,0)+FG$1-1,11),"-")</f>
        <v>-</v>
      </c>
      <c r="FH66" s="123" t="str">
        <f>IF($O66&gt;=FH$1,INDEX(整列!$A$2:$K$3512,MATCH($A66,整列!$A$2:$A$3512,0)+FH$1-1,11),"-")</f>
        <v>-</v>
      </c>
      <c r="FI66" s="123" t="str">
        <f>IF($O66&gt;=FI$1,INDEX(整列!$A$2:$K$3512,MATCH($A66,整列!$A$2:$A$3512,0)+FI$1-1,11),"-")</f>
        <v>-</v>
      </c>
      <c r="FJ66" s="123" t="str">
        <f>IF($O66&gt;=FJ$1,INDEX(整列!$A$2:$K$3512,MATCH($A66,整列!$A$2:$A$3512,0)+FJ$1-1,11),"-")</f>
        <v>-</v>
      </c>
      <c r="FK66" s="123" t="str">
        <f>IF($O66&gt;=FK$1,INDEX(整列!$A$2:$K$3512,MATCH($A66,整列!$A$2:$A$3512,0)+FK$1-1,11),"-")</f>
        <v>-</v>
      </c>
      <c r="FL66" s="123" t="str">
        <f>IF($O66&gt;=FL$1,INDEX(整列!$A$2:$K$3512,MATCH($A66,整列!$A$2:$A$3512,0)+FL$1-1,11),"-")</f>
        <v>-</v>
      </c>
      <c r="FM66" s="123" t="str">
        <f>IF($O66&gt;=FM$1,INDEX(整列!$A$2:$K$3512,MATCH($A66,整列!$A$2:$A$3512,0)+FM$1-1,11),"-")</f>
        <v>-</v>
      </c>
      <c r="FN66" s="123" t="str">
        <f>IF($O66&gt;=FN$1,INDEX(整列!$A$2:$K$3512,MATCH($A66,整列!$A$2:$A$3512,0)+FN$1-1,11),"-")</f>
        <v>-</v>
      </c>
      <c r="FO66" s="123" t="str">
        <f>IF($O66&gt;=FO$1,INDEX(整列!$A$2:$K$3512,MATCH($A66,整列!$A$2:$A$3512,0)+FO$1-1,11),"-")</f>
        <v>-</v>
      </c>
      <c r="FP66" s="123" t="str">
        <f>IF($O66&gt;=FP$1,INDEX(整列!$A$2:$K$3512,MATCH($A66,整列!$A$2:$A$3512,0)+FP$1-1,11),"-")</f>
        <v>-</v>
      </c>
      <c r="FQ66" s="123" t="str">
        <f>IF($O66&gt;=FQ$1,INDEX(整列!$A$2:$K$3512,MATCH($A66,整列!$A$2:$A$3512,0)+FQ$1-1,11),"-")</f>
        <v>-</v>
      </c>
      <c r="FR66" s="123" t="str">
        <f>IF($O66&gt;=FR$1,INDEX(整列!$A$2:$K$3512,MATCH($A66,整列!$A$2:$A$3512,0)+FR$1-1,11),"-")</f>
        <v>-</v>
      </c>
      <c r="FS66" s="123" t="str">
        <f>IF($O66&gt;=FS$1,INDEX(整列!$A$2:$K$3512,MATCH($A66,整列!$A$2:$A$3512,0)+FS$1-1,11),"-")</f>
        <v>-</v>
      </c>
      <c r="FT66" s="123" t="str">
        <f>IF($O66&gt;=FT$1,INDEX(整列!$A$2:$K$3512,MATCH($A66,整列!$A$2:$A$3512,0)+FT$1-1,11),"-")</f>
        <v>-</v>
      </c>
      <c r="FU66" s="123" t="str">
        <f>IF($O66&gt;=FU$1,INDEX(整列!$A$2:$K$3512,MATCH($A66,整列!$A$2:$A$3512,0)+FU$1-1,11),"-")</f>
        <v>-</v>
      </c>
      <c r="FV66" s="123" t="str">
        <f>IF($O66&gt;=FV$1,INDEX(整列!$A$2:$K$3512,MATCH($A66,整列!$A$2:$A$3512,0)+FV$1-1,11),"-")</f>
        <v>-</v>
      </c>
      <c r="FW66" s="123" t="str">
        <f>IF($O66&gt;=FW$1,INDEX(整列!$A$2:$K$3512,MATCH($A66,整列!$A$2:$A$3512,0)+FW$1-1,11),"-")</f>
        <v>-</v>
      </c>
      <c r="FX66" s="123" t="str">
        <f>IF($O66&gt;=FX$1,INDEX(整列!$A$2:$K$3512,MATCH($A66,整列!$A$2:$A$3512,0)+FX$1-1,11),"-")</f>
        <v>-</v>
      </c>
      <c r="FY66" s="123" t="str">
        <f>IF($O66&gt;=FY$1,INDEX(整列!$A$2:$K$3512,MATCH($A66,整列!$A$2:$A$3512,0)+FY$1-1,11),"-")</f>
        <v>-</v>
      </c>
      <c r="FZ66" s="123" t="str">
        <f>IF($O66&gt;=FZ$1,INDEX(整列!$A$2:$K$3512,MATCH($A66,整列!$A$2:$A$3512,0)+FZ$1-1,11),"-")</f>
        <v>-</v>
      </c>
      <c r="GA66" s="123" t="str">
        <f>IF($O66&gt;=GA$1,INDEX(整列!$A$2:$K$3512,MATCH($A66,整列!$A$2:$A$3512,0)+GA$1-1,11),"-")</f>
        <v>-</v>
      </c>
      <c r="GB66" s="123" t="str">
        <f>IF($O66&gt;=GB$1,INDEX(整列!$A$2:$K$3512,MATCH($A66,整列!$A$2:$A$3512,0)+GB$1-1,11),"-")</f>
        <v>-</v>
      </c>
      <c r="GC66" s="123" t="str">
        <f>IF($O66&gt;=GC$1,INDEX(整列!$A$2:$K$3512,MATCH($A66,整列!$A$2:$A$3512,0)+GC$1-1,11),"-")</f>
        <v>-</v>
      </c>
      <c r="GD66" s="123" t="str">
        <f>IF($O66&gt;=GD$1,INDEX(整列!$A$2:$K$3512,MATCH($A66,整列!$A$2:$A$3512,0)+GD$1-1,11),"-")</f>
        <v>-</v>
      </c>
      <c r="GE66" s="123" t="str">
        <f>IF($O66&gt;=GE$1,INDEX(整列!$A$2:$K$3512,MATCH($A66,整列!$A$2:$A$3512,0)+GE$1-1,11),"-")</f>
        <v>-</v>
      </c>
      <c r="GF66" s="123" t="str">
        <f>IF($O66&gt;=GF$1,INDEX(整列!$A$2:$K$3512,MATCH($A66,整列!$A$2:$A$3512,0)+GF$1-1,11),"-")</f>
        <v>-</v>
      </c>
      <c r="GG66" s="123" t="str">
        <f>IF($O66&gt;=GG$1,INDEX(整列!$A$2:$K$3512,MATCH($A66,整列!$A$2:$A$3512,0)+GG$1-1,11),"-")</f>
        <v>-</v>
      </c>
      <c r="GH66" s="123" t="str">
        <f>IF($O66&gt;=GH$1,INDEX(整列!$A$2:$K$3512,MATCH($A66,整列!$A$2:$A$3512,0)+GH$1-1,11),"-")</f>
        <v>-</v>
      </c>
      <c r="GI66" s="123" t="str">
        <f>IF($O66&gt;=GI$1,INDEX(整列!$A$2:$K$3512,MATCH($A66,整列!$A$2:$A$3512,0)+GI$1-1,11),"-")</f>
        <v>-</v>
      </c>
      <c r="GJ66" s="123" t="str">
        <f>IF($O66&gt;=GJ$1,INDEX(整列!$A$2:$K$3512,MATCH($A66,整列!$A$2:$A$3512,0)+GJ$1-1,11),"-")</f>
        <v>-</v>
      </c>
      <c r="GK66" s="123" t="str">
        <f>IF($O66&gt;=GK$1,INDEX(整列!$A$2:$K$3512,MATCH($A66,整列!$A$2:$A$3512,0)+GK$1-1,11),"-")</f>
        <v>-</v>
      </c>
      <c r="GL66" s="123" t="str">
        <f>IF($O66&gt;=GL$1,INDEX(整列!$A$2:$K$3512,MATCH($A66,整列!$A$2:$A$3512,0)+GL$1-1,11),"-")</f>
        <v>-</v>
      </c>
      <c r="GM66" s="123" t="str">
        <f>IF($O66&gt;=GM$1,INDEX(整列!$A$2:$K$3512,MATCH($A66,整列!$A$2:$A$3512,0)+GM$1-1,11),"-")</f>
        <v>-</v>
      </c>
      <c r="GN66" s="123" t="str">
        <f>IF($O66&gt;=GN$1,INDEX(整列!$A$2:$K$3512,MATCH($A66,整列!$A$2:$A$3512,0)+GN$1-1,11),"-")</f>
        <v>-</v>
      </c>
      <c r="GO66" s="123" t="str">
        <f>IF($O66&gt;=GO$1,INDEX(整列!$A$2:$K$3512,MATCH($A66,整列!$A$2:$A$3512,0)+GO$1-1,11),"-")</f>
        <v>-</v>
      </c>
      <c r="GP66" s="123" t="str">
        <f>IF($O66&gt;=GP$1,INDEX(整列!$A$2:$K$3512,MATCH($A66,整列!$A$2:$A$3512,0)+GP$1-1,11),"-")</f>
        <v>-</v>
      </c>
      <c r="GQ66" s="123" t="str">
        <f>IF($O66&gt;=GQ$1,INDEX(整列!$A$2:$K$3512,MATCH($A66,整列!$A$2:$A$3512,0)+GQ$1-1,11),"-")</f>
        <v>-</v>
      </c>
      <c r="GR66" s="123" t="str">
        <f>IF($O66&gt;=GR$1,INDEX(整列!$A$2:$K$3512,MATCH($A66,整列!$A$2:$A$3512,0)+GR$1-1,11),"-")</f>
        <v>-</v>
      </c>
      <c r="GS66" s="123" t="str">
        <f>IF($O66&gt;=GS$1,INDEX(整列!$A$2:$K$3512,MATCH($A66,整列!$A$2:$A$3512,0)+GS$1-1,11),"-")</f>
        <v>-</v>
      </c>
      <c r="GT66" s="123" t="str">
        <f>IF($O66&gt;=GT$1,INDEX(整列!$A$2:$K$3512,MATCH($A66,整列!$A$2:$A$3512,0)+GT$1-1,11),"-")</f>
        <v>-</v>
      </c>
      <c r="GU66" s="123" t="str">
        <f>IF($O66&gt;=GU$1,INDEX(整列!$A$2:$K$3512,MATCH($A66,整列!$A$2:$A$3512,0)+GU$1-1,11),"-")</f>
        <v>-</v>
      </c>
      <c r="GV66" s="123" t="str">
        <f>IF($O66&gt;=GV$1,INDEX(整列!$A$2:$K$3512,MATCH($A66,整列!$A$2:$A$3512,0)+GV$1-1,11),"-")</f>
        <v>-</v>
      </c>
      <c r="GW66" s="123" t="str">
        <f>IF($O66&gt;=GW$1,INDEX(整列!$A$2:$K$3512,MATCH($A66,整列!$A$2:$A$3512,0)+GW$1-1,11),"-")</f>
        <v>-</v>
      </c>
      <c r="GX66" s="123" t="str">
        <f>IF($O66&gt;=GX$1,INDEX(整列!$A$2:$K$3512,MATCH($A66,整列!$A$2:$A$3512,0)+GX$1-1,11),"-")</f>
        <v>-</v>
      </c>
      <c r="GY66" s="123" t="str">
        <f>IF($O66&gt;=GY$1,INDEX(整列!$A$2:$K$3512,MATCH($A66,整列!$A$2:$A$3512,0)+GY$1-1,11),"-")</f>
        <v>-</v>
      </c>
      <c r="GZ66" s="123" t="str">
        <f>IF($O66&gt;=GZ$1,INDEX(整列!$A$2:$K$3512,MATCH($A66,整列!$A$2:$A$3512,0)+GZ$1-1,11),"-")</f>
        <v>-</v>
      </c>
      <c r="HA66" s="123" t="str">
        <f>IF($O66&gt;=HA$1,INDEX(整列!$A$2:$K$3512,MATCH($A66,整列!$A$2:$A$3512,0)+HA$1-1,11),"-")</f>
        <v>-</v>
      </c>
      <c r="HB66" s="123" t="str">
        <f>IF($O66&gt;=HB$1,INDEX(整列!$A$2:$K$3512,MATCH($A66,整列!$A$2:$A$3512,0)+HB$1-1,11),"-")</f>
        <v>-</v>
      </c>
      <c r="HC66" s="123" t="str">
        <f>IF($O66&gt;=HC$1,INDEX(整列!$A$2:$K$3512,MATCH($A66,整列!$A$2:$A$3512,0)+HC$1-1,11),"-")</f>
        <v>-</v>
      </c>
      <c r="HD66" s="123" t="str">
        <f>IF($O66&gt;=HD$1,INDEX(整列!$A$2:$K$3512,MATCH($A66,整列!$A$2:$A$3512,0)+HD$1-1,11),"-")</f>
        <v>-</v>
      </c>
      <c r="HE66" s="123" t="str">
        <f>IF($O66&gt;=HE$1,INDEX(整列!$A$2:$K$3512,MATCH($A66,整列!$A$2:$A$3512,0)+HE$1-1,11),"-")</f>
        <v>-</v>
      </c>
      <c r="HF66" s="123" t="str">
        <f>IF($O66&gt;=HF$1,INDEX(整列!$A$2:$K$3512,MATCH($A66,整列!$A$2:$A$3512,0)+HF$1-1,11),"-")</f>
        <v>-</v>
      </c>
      <c r="HG66" s="123" t="str">
        <f>IF($O66&gt;=HG$1,INDEX(整列!$A$2:$K$3512,MATCH($A66,整列!$A$2:$A$3512,0)+HG$1-1,11),"-")</f>
        <v>-</v>
      </c>
      <c r="HH66" s="123" t="str">
        <f>IF($O66&gt;=HH$1,INDEX(整列!$A$2:$K$3512,MATCH($A66,整列!$A$2:$A$3512,0)+HH$1-1,11),"-")</f>
        <v>-</v>
      </c>
      <c r="HI66" s="123" t="str">
        <f>IF($O66&gt;=HI$1,INDEX(整列!$A$2:$K$3512,MATCH($A66,整列!$A$2:$A$3512,0)+HI$1-1,11),"-")</f>
        <v>-</v>
      </c>
      <c r="HJ66" s="123" t="str">
        <f>IF($O66&gt;=HJ$1,INDEX(整列!$A$2:$K$3512,MATCH($A66,整列!$A$2:$A$3512,0)+HJ$1-1,11),"-")</f>
        <v>-</v>
      </c>
      <c r="HK66" s="123" t="str">
        <f>IF($O66&gt;=HK$1,INDEX(整列!$A$2:$K$3512,MATCH($A66,整列!$A$2:$A$3512,0)+HK$1-1,11),"-")</f>
        <v>-</v>
      </c>
      <c r="HL66" s="123" t="str">
        <f>IF($O66&gt;=HL$1,INDEX(整列!$A$2:$K$3512,MATCH($A66,整列!$A$2:$A$3512,0)+HL$1-1,11),"-")</f>
        <v>-</v>
      </c>
      <c r="HP66" s="101" t="str">
        <f t="shared" si="5"/>
        <v>A06-8989-0300</v>
      </c>
      <c r="HQ66" s="115">
        <f>COUNTIF(整列!$A$2:$A$3512,HP66)</f>
        <v>1</v>
      </c>
    </row>
    <row r="67" spans="1:225" ht="13.5">
      <c r="A67" s="48" t="s">
        <v>349</v>
      </c>
      <c r="B67" s="48" t="s">
        <v>179</v>
      </c>
      <c r="C67" s="48" t="s">
        <v>180</v>
      </c>
      <c r="D67" s="48" t="s">
        <v>187</v>
      </c>
      <c r="E67" s="48" t="s">
        <v>312</v>
      </c>
      <c r="F67" s="48" t="s">
        <v>239</v>
      </c>
      <c r="G67" s="48" t="s">
        <v>240</v>
      </c>
      <c r="H67" s="48" t="s">
        <v>239</v>
      </c>
      <c r="I67" s="48" t="s">
        <v>310</v>
      </c>
      <c r="J67" s="48" t="s">
        <v>187</v>
      </c>
      <c r="K67" s="48" t="s">
        <v>350</v>
      </c>
      <c r="L67" s="48" t="s">
        <v>184</v>
      </c>
      <c r="M67" s="48"/>
      <c r="N67" s="119"/>
      <c r="O67" s="120">
        <f>COUNTIF(整列!$A$2:$A$3512,$A67)</f>
        <v>3</v>
      </c>
      <c r="P67" s="121">
        <f t="shared" ref="P67:P130" si="6">IF($O67,AVERAGE($U67:$HL67),"-")</f>
        <v>11050</v>
      </c>
      <c r="Q67" s="121">
        <f t="shared" ref="Q67:Q130" si="7">IF($O67,_xlfn.STDEV.P($U67:$HL67),"-")</f>
        <v>10139.608802447296</v>
      </c>
      <c r="R67" s="122">
        <f t="shared" ref="R67:R130" si="8">IF($O67,MAX($U67:$HL67),"-")</f>
        <v>25000</v>
      </c>
      <c r="S67" s="121">
        <f t="shared" ref="S67:S130" si="9">IF($O67,MEDIAN($U67:$HL67),"-")</f>
        <v>6950</v>
      </c>
      <c r="T67" s="121">
        <f t="shared" ref="T67:T130" si="10">IF($O67,MIN($U67:$HL67),"-")</f>
        <v>1200</v>
      </c>
      <c r="U67" s="123">
        <f>IF($O67&gt;=U$1,INDEX(整列!$A$2:$K$3512,MATCH($A67,整列!$A$2:$A$3512,0)+U$1-1,11),"-")</f>
        <v>6950</v>
      </c>
      <c r="V67" s="123">
        <f>IF($O67&gt;=V$1,INDEX(整列!$A$2:$K$3512,MATCH($A67,整列!$A$2:$A$3512,0)+V$1-1,11),"-")</f>
        <v>25000</v>
      </c>
      <c r="W67" s="123">
        <f>IF($O67&gt;=W$1,INDEX(整列!$A$2:$K$3512,MATCH($A67,整列!$A$2:$A$3512,0)+W$1-1,11),"-")</f>
        <v>1200</v>
      </c>
      <c r="X67" s="123" t="str">
        <f>IF($O67&gt;=X$1,INDEX(整列!$A$2:$K$3512,MATCH($A67,整列!$A$2:$A$3512,0)+X$1-1,11),"-")</f>
        <v>-</v>
      </c>
      <c r="Y67" s="123" t="str">
        <f>IF($O67&gt;=Y$1,INDEX(整列!$A$2:$K$3512,MATCH($A67,整列!$A$2:$A$3512,0)+Y$1-1,11),"-")</f>
        <v>-</v>
      </c>
      <c r="Z67" s="123" t="str">
        <f>IF($O67&gt;=Z$1,INDEX(整列!$A$2:$K$3512,MATCH($A67,整列!$A$2:$A$3512,0)+Z$1-1,11),"-")</f>
        <v>-</v>
      </c>
      <c r="AA67" s="123" t="str">
        <f>IF($O67&gt;=AA$1,INDEX(整列!$A$2:$K$3512,MATCH($A67,整列!$A$2:$A$3512,0)+AA$1-1,11),"-")</f>
        <v>-</v>
      </c>
      <c r="AB67" s="123" t="str">
        <f>IF($O67&gt;=AB$1,INDEX(整列!$A$2:$K$3512,MATCH($A67,整列!$A$2:$A$3512,0)+AB$1-1,11),"-")</f>
        <v>-</v>
      </c>
      <c r="AC67" s="123" t="str">
        <f>IF($O67&gt;=AC$1,INDEX(整列!$A$2:$K$3512,MATCH($A67,整列!$A$2:$A$3512,0)+AC$1-1,11),"-")</f>
        <v>-</v>
      </c>
      <c r="AD67" s="123" t="str">
        <f>IF($O67&gt;=AD$1,INDEX(整列!$A$2:$K$3512,MATCH($A67,整列!$A$2:$A$3512,0)+AD$1-1,11),"-")</f>
        <v>-</v>
      </c>
      <c r="AE67" s="123" t="str">
        <f>IF($O67&gt;=AE$1,INDEX(整列!$A$2:$K$3512,MATCH($A67,整列!$A$2:$A$3512,0)+AE$1-1,11),"-")</f>
        <v>-</v>
      </c>
      <c r="AF67" s="123" t="str">
        <f>IF($O67&gt;=AF$1,INDEX(整列!$A$2:$K$3512,MATCH($A67,整列!$A$2:$A$3512,0)+AF$1-1,11),"-")</f>
        <v>-</v>
      </c>
      <c r="AG67" s="123" t="str">
        <f>IF($O67&gt;=AG$1,INDEX(整列!$A$2:$K$3512,MATCH($A67,整列!$A$2:$A$3512,0)+AG$1-1,11),"-")</f>
        <v>-</v>
      </c>
      <c r="AH67" s="123" t="str">
        <f>IF($O67&gt;=AH$1,INDEX(整列!$A$2:$K$3512,MATCH($A67,整列!$A$2:$A$3512,0)+AH$1-1,11),"-")</f>
        <v>-</v>
      </c>
      <c r="AI67" s="123" t="str">
        <f>IF($O67&gt;=AI$1,INDEX(整列!$A$2:$K$3512,MATCH($A67,整列!$A$2:$A$3512,0)+AI$1-1,11),"-")</f>
        <v>-</v>
      </c>
      <c r="AJ67" s="123" t="str">
        <f>IF($O67&gt;=AJ$1,INDEX(整列!$A$2:$K$3512,MATCH($A67,整列!$A$2:$A$3512,0)+AJ$1-1,11),"-")</f>
        <v>-</v>
      </c>
      <c r="AK67" s="123" t="str">
        <f>IF($O67&gt;=AK$1,INDEX(整列!$A$2:$K$3512,MATCH($A67,整列!$A$2:$A$3512,0)+AK$1-1,11),"-")</f>
        <v>-</v>
      </c>
      <c r="AL67" s="123" t="str">
        <f>IF($O67&gt;=AL$1,INDEX(整列!$A$2:$K$3512,MATCH($A67,整列!$A$2:$A$3512,0)+AL$1-1,11),"-")</f>
        <v>-</v>
      </c>
      <c r="AM67" s="123" t="str">
        <f>IF($O67&gt;=AM$1,INDEX(整列!$A$2:$K$3512,MATCH($A67,整列!$A$2:$A$3512,0)+AM$1-1,11),"-")</f>
        <v>-</v>
      </c>
      <c r="AN67" s="123" t="str">
        <f>IF($O67&gt;=AN$1,INDEX(整列!$A$2:$K$3512,MATCH($A67,整列!$A$2:$A$3512,0)+AN$1-1,11),"-")</f>
        <v>-</v>
      </c>
      <c r="AO67" s="123" t="str">
        <f>IF($O67&gt;=AO$1,INDEX(整列!$A$2:$K$3512,MATCH($A67,整列!$A$2:$A$3512,0)+AO$1-1,11),"-")</f>
        <v>-</v>
      </c>
      <c r="AP67" s="123" t="str">
        <f>IF($O67&gt;=AP$1,INDEX(整列!$A$2:$K$3512,MATCH($A67,整列!$A$2:$A$3512,0)+AP$1-1,11),"-")</f>
        <v>-</v>
      </c>
      <c r="AQ67" s="123" t="str">
        <f>IF($O67&gt;=AQ$1,INDEX(整列!$A$2:$K$3512,MATCH($A67,整列!$A$2:$A$3512,0)+AQ$1-1,11),"-")</f>
        <v>-</v>
      </c>
      <c r="AR67" s="123" t="str">
        <f>IF($O67&gt;=AR$1,INDEX(整列!$A$2:$K$3512,MATCH($A67,整列!$A$2:$A$3512,0)+AR$1-1,11),"-")</f>
        <v>-</v>
      </c>
      <c r="AS67" s="123" t="str">
        <f>IF($O67&gt;=AS$1,INDEX(整列!$A$2:$K$3512,MATCH($A67,整列!$A$2:$A$3512,0)+AS$1-1,11),"-")</f>
        <v>-</v>
      </c>
      <c r="AT67" s="123" t="str">
        <f>IF($O67&gt;=AT$1,INDEX(整列!$A$2:$K$3512,MATCH($A67,整列!$A$2:$A$3512,0)+AT$1-1,11),"-")</f>
        <v>-</v>
      </c>
      <c r="AU67" s="123" t="str">
        <f>IF($O67&gt;=AU$1,INDEX(整列!$A$2:$K$3512,MATCH($A67,整列!$A$2:$A$3512,0)+AU$1-1,11),"-")</f>
        <v>-</v>
      </c>
      <c r="AV67" s="123" t="str">
        <f>IF($O67&gt;=AV$1,INDEX(整列!$A$2:$K$3512,MATCH($A67,整列!$A$2:$A$3512,0)+AV$1-1,11),"-")</f>
        <v>-</v>
      </c>
      <c r="AW67" s="123" t="str">
        <f>IF($O67&gt;=AW$1,INDEX(整列!$A$2:$K$3512,MATCH($A67,整列!$A$2:$A$3512,0)+AW$1-1,11),"-")</f>
        <v>-</v>
      </c>
      <c r="AX67" s="123" t="str">
        <f>IF($O67&gt;=AX$1,INDEX(整列!$A$2:$K$3512,MATCH($A67,整列!$A$2:$A$3512,0)+AX$1-1,11),"-")</f>
        <v>-</v>
      </c>
      <c r="AY67" s="123" t="str">
        <f>IF($O67&gt;=AY$1,INDEX(整列!$A$2:$K$3512,MATCH($A67,整列!$A$2:$A$3512,0)+AY$1-1,11),"-")</f>
        <v>-</v>
      </c>
      <c r="AZ67" s="123" t="str">
        <f>IF($O67&gt;=AZ$1,INDEX(整列!$A$2:$K$3512,MATCH($A67,整列!$A$2:$A$3512,0)+AZ$1-1,11),"-")</f>
        <v>-</v>
      </c>
      <c r="BA67" s="123" t="str">
        <f>IF($O67&gt;=BA$1,INDEX(整列!$A$2:$K$3512,MATCH($A67,整列!$A$2:$A$3512,0)+BA$1-1,11),"-")</f>
        <v>-</v>
      </c>
      <c r="BB67" s="123" t="str">
        <f>IF($O67&gt;=BB$1,INDEX(整列!$A$2:$K$3512,MATCH($A67,整列!$A$2:$A$3512,0)+BB$1-1,11),"-")</f>
        <v>-</v>
      </c>
      <c r="BC67" s="123" t="str">
        <f>IF($O67&gt;=BC$1,INDEX(整列!$A$2:$K$3512,MATCH($A67,整列!$A$2:$A$3512,0)+BC$1-1,11),"-")</f>
        <v>-</v>
      </c>
      <c r="BD67" s="123" t="str">
        <f>IF($O67&gt;=BD$1,INDEX(整列!$A$2:$K$3512,MATCH($A67,整列!$A$2:$A$3512,0)+BD$1-1,11),"-")</f>
        <v>-</v>
      </c>
      <c r="BE67" s="123" t="str">
        <f>IF($O67&gt;=BE$1,INDEX(整列!$A$2:$K$3512,MATCH($A67,整列!$A$2:$A$3512,0)+BE$1-1,11),"-")</f>
        <v>-</v>
      </c>
      <c r="BF67" s="123" t="str">
        <f>IF($O67&gt;=BF$1,INDEX(整列!$A$2:$K$3512,MATCH($A67,整列!$A$2:$A$3512,0)+BF$1-1,11),"-")</f>
        <v>-</v>
      </c>
      <c r="BG67" s="123" t="str">
        <f>IF($O67&gt;=BG$1,INDEX(整列!$A$2:$K$3512,MATCH($A67,整列!$A$2:$A$3512,0)+BG$1-1,11),"-")</f>
        <v>-</v>
      </c>
      <c r="BH67" s="123" t="str">
        <f>IF($O67&gt;=BH$1,INDEX(整列!$A$2:$K$3512,MATCH($A67,整列!$A$2:$A$3512,0)+BH$1-1,11),"-")</f>
        <v>-</v>
      </c>
      <c r="BI67" s="123" t="str">
        <f>IF($O67&gt;=BI$1,INDEX(整列!$A$2:$K$3512,MATCH($A67,整列!$A$2:$A$3512,0)+BI$1-1,11),"-")</f>
        <v>-</v>
      </c>
      <c r="BJ67" s="123" t="str">
        <f>IF($O67&gt;=BJ$1,INDEX(整列!$A$2:$K$3512,MATCH($A67,整列!$A$2:$A$3512,0)+BJ$1-1,11),"-")</f>
        <v>-</v>
      </c>
      <c r="BK67" s="123" t="str">
        <f>IF($O67&gt;=BK$1,INDEX(整列!$A$2:$K$3512,MATCH($A67,整列!$A$2:$A$3512,0)+BK$1-1,11),"-")</f>
        <v>-</v>
      </c>
      <c r="BL67" s="123" t="str">
        <f>IF($O67&gt;=BL$1,INDEX(整列!$A$2:$K$3512,MATCH($A67,整列!$A$2:$A$3512,0)+BL$1-1,11),"-")</f>
        <v>-</v>
      </c>
      <c r="BM67" s="123" t="str">
        <f>IF($O67&gt;=BM$1,INDEX(整列!$A$2:$K$3512,MATCH($A67,整列!$A$2:$A$3512,0)+BM$1-1,11),"-")</f>
        <v>-</v>
      </c>
      <c r="BN67" s="123" t="str">
        <f>IF($O67&gt;=BN$1,INDEX(整列!$A$2:$K$3512,MATCH($A67,整列!$A$2:$A$3512,0)+BN$1-1,11),"-")</f>
        <v>-</v>
      </c>
      <c r="BO67" s="123" t="str">
        <f>IF($O67&gt;=BO$1,INDEX(整列!$A$2:$K$3512,MATCH($A67,整列!$A$2:$A$3512,0)+BO$1-1,11),"-")</f>
        <v>-</v>
      </c>
      <c r="BP67" s="123" t="str">
        <f>IF($O67&gt;=BP$1,INDEX(整列!$A$2:$K$3512,MATCH($A67,整列!$A$2:$A$3512,0)+BP$1-1,11),"-")</f>
        <v>-</v>
      </c>
      <c r="BQ67" s="123" t="str">
        <f>IF($O67&gt;=BQ$1,INDEX(整列!$A$2:$K$3512,MATCH($A67,整列!$A$2:$A$3512,0)+BQ$1-1,11),"-")</f>
        <v>-</v>
      </c>
      <c r="BR67" s="123" t="str">
        <f>IF($O67&gt;=BR$1,INDEX(整列!$A$2:$K$3512,MATCH($A67,整列!$A$2:$A$3512,0)+BR$1-1,11),"-")</f>
        <v>-</v>
      </c>
      <c r="BS67" s="123" t="str">
        <f>IF($O67&gt;=BS$1,INDEX(整列!$A$2:$K$3512,MATCH($A67,整列!$A$2:$A$3512,0)+BS$1-1,11),"-")</f>
        <v>-</v>
      </c>
      <c r="BT67" s="123" t="str">
        <f>IF($O67&gt;=BT$1,INDEX(整列!$A$2:$K$3512,MATCH($A67,整列!$A$2:$A$3512,0)+BT$1-1,11),"-")</f>
        <v>-</v>
      </c>
      <c r="BU67" s="123" t="str">
        <f>IF($O67&gt;=BU$1,INDEX(整列!$A$2:$K$3512,MATCH($A67,整列!$A$2:$A$3512,0)+BU$1-1,11),"-")</f>
        <v>-</v>
      </c>
      <c r="BV67" s="123" t="str">
        <f>IF($O67&gt;=BV$1,INDEX(整列!$A$2:$K$3512,MATCH($A67,整列!$A$2:$A$3512,0)+BV$1-1,11),"-")</f>
        <v>-</v>
      </c>
      <c r="BW67" s="123" t="str">
        <f>IF($O67&gt;=BW$1,INDEX(整列!$A$2:$K$3512,MATCH($A67,整列!$A$2:$A$3512,0)+BW$1-1,11),"-")</f>
        <v>-</v>
      </c>
      <c r="BX67" s="123" t="str">
        <f>IF($O67&gt;=BX$1,INDEX(整列!$A$2:$K$3512,MATCH($A67,整列!$A$2:$A$3512,0)+BX$1-1,11),"-")</f>
        <v>-</v>
      </c>
      <c r="BY67" s="123" t="str">
        <f>IF($O67&gt;=BY$1,INDEX(整列!$A$2:$K$3512,MATCH($A67,整列!$A$2:$A$3512,0)+BY$1-1,11),"-")</f>
        <v>-</v>
      </c>
      <c r="BZ67" s="123" t="str">
        <f>IF($O67&gt;=BZ$1,INDEX(整列!$A$2:$K$3512,MATCH($A67,整列!$A$2:$A$3512,0)+BZ$1-1,11),"-")</f>
        <v>-</v>
      </c>
      <c r="CA67" s="123" t="str">
        <f>IF($O67&gt;=CA$1,INDEX(整列!$A$2:$K$3512,MATCH($A67,整列!$A$2:$A$3512,0)+CA$1-1,11),"-")</f>
        <v>-</v>
      </c>
      <c r="CB67" s="123" t="str">
        <f>IF($O67&gt;=CB$1,INDEX(整列!$A$2:$K$3512,MATCH($A67,整列!$A$2:$A$3512,0)+CB$1-1,11),"-")</f>
        <v>-</v>
      </c>
      <c r="CC67" s="123" t="str">
        <f>IF($O67&gt;=CC$1,INDEX(整列!$A$2:$K$3512,MATCH($A67,整列!$A$2:$A$3512,0)+CC$1-1,11),"-")</f>
        <v>-</v>
      </c>
      <c r="CD67" s="123" t="str">
        <f>IF($O67&gt;=CD$1,INDEX(整列!$A$2:$K$3512,MATCH($A67,整列!$A$2:$A$3512,0)+CD$1-1,11),"-")</f>
        <v>-</v>
      </c>
      <c r="CE67" s="123" t="str">
        <f>IF($O67&gt;=CE$1,INDEX(整列!$A$2:$K$3512,MATCH($A67,整列!$A$2:$A$3512,0)+CE$1-1,11),"-")</f>
        <v>-</v>
      </c>
      <c r="CF67" s="123" t="str">
        <f>IF($O67&gt;=CF$1,INDEX(整列!$A$2:$K$3512,MATCH($A67,整列!$A$2:$A$3512,0)+CF$1-1,11),"-")</f>
        <v>-</v>
      </c>
      <c r="CG67" s="123" t="str">
        <f>IF($O67&gt;=CG$1,INDEX(整列!$A$2:$K$3512,MATCH($A67,整列!$A$2:$A$3512,0)+CG$1-1,11),"-")</f>
        <v>-</v>
      </c>
      <c r="CH67" s="123" t="str">
        <f>IF($O67&gt;=CH$1,INDEX(整列!$A$2:$K$3512,MATCH($A67,整列!$A$2:$A$3512,0)+CH$1-1,11),"-")</f>
        <v>-</v>
      </c>
      <c r="CI67" s="123" t="str">
        <f>IF($O67&gt;=CI$1,INDEX(整列!$A$2:$K$3512,MATCH($A67,整列!$A$2:$A$3512,0)+CI$1-1,11),"-")</f>
        <v>-</v>
      </c>
      <c r="CJ67" s="123" t="str">
        <f>IF($O67&gt;=CJ$1,INDEX(整列!$A$2:$K$3512,MATCH($A67,整列!$A$2:$A$3512,0)+CJ$1-1,11),"-")</f>
        <v>-</v>
      </c>
      <c r="CK67" s="123" t="str">
        <f>IF($O67&gt;=CK$1,INDEX(整列!$A$2:$K$3512,MATCH($A67,整列!$A$2:$A$3512,0)+CK$1-1,11),"-")</f>
        <v>-</v>
      </c>
      <c r="CL67" s="123" t="str">
        <f>IF($O67&gt;=CL$1,INDEX(整列!$A$2:$K$3512,MATCH($A67,整列!$A$2:$A$3512,0)+CL$1-1,11),"-")</f>
        <v>-</v>
      </c>
      <c r="CM67" s="123" t="str">
        <f>IF($O67&gt;=CM$1,INDEX(整列!$A$2:$K$3512,MATCH($A67,整列!$A$2:$A$3512,0)+CM$1-1,11),"-")</f>
        <v>-</v>
      </c>
      <c r="CN67" s="123" t="str">
        <f>IF($O67&gt;=CN$1,INDEX(整列!$A$2:$K$3512,MATCH($A67,整列!$A$2:$A$3512,0)+CN$1-1,11),"-")</f>
        <v>-</v>
      </c>
      <c r="CO67" s="123" t="str">
        <f>IF($O67&gt;=CO$1,INDEX(整列!$A$2:$K$3512,MATCH($A67,整列!$A$2:$A$3512,0)+CO$1-1,11),"-")</f>
        <v>-</v>
      </c>
      <c r="CP67" s="123" t="str">
        <f>IF($O67&gt;=CP$1,INDEX(整列!$A$2:$K$3512,MATCH($A67,整列!$A$2:$A$3512,0)+CP$1-1,11),"-")</f>
        <v>-</v>
      </c>
      <c r="CQ67" s="123" t="str">
        <f>IF($O67&gt;=CQ$1,INDEX(整列!$A$2:$K$3512,MATCH($A67,整列!$A$2:$A$3512,0)+CQ$1-1,11),"-")</f>
        <v>-</v>
      </c>
      <c r="CR67" s="123" t="str">
        <f>IF($O67&gt;=CR$1,INDEX(整列!$A$2:$K$3512,MATCH($A67,整列!$A$2:$A$3512,0)+CR$1-1,11),"-")</f>
        <v>-</v>
      </c>
      <c r="CS67" s="123" t="str">
        <f>IF($O67&gt;=CS$1,INDEX(整列!$A$2:$K$3512,MATCH($A67,整列!$A$2:$A$3512,0)+CS$1-1,11),"-")</f>
        <v>-</v>
      </c>
      <c r="CT67" s="123" t="str">
        <f>IF($O67&gt;=CT$1,INDEX(整列!$A$2:$K$3512,MATCH($A67,整列!$A$2:$A$3512,0)+CT$1-1,11),"-")</f>
        <v>-</v>
      </c>
      <c r="CU67" s="123" t="str">
        <f>IF($O67&gt;=CU$1,INDEX(整列!$A$2:$K$3512,MATCH($A67,整列!$A$2:$A$3512,0)+CU$1-1,11),"-")</f>
        <v>-</v>
      </c>
      <c r="CV67" s="123" t="str">
        <f>IF($O67&gt;=CV$1,INDEX(整列!$A$2:$K$3512,MATCH($A67,整列!$A$2:$A$3512,0)+CV$1-1,11),"-")</f>
        <v>-</v>
      </c>
      <c r="CW67" s="123" t="str">
        <f>IF($O67&gt;=CW$1,INDEX(整列!$A$2:$K$3512,MATCH($A67,整列!$A$2:$A$3512,0)+CW$1-1,11),"-")</f>
        <v>-</v>
      </c>
      <c r="CX67" s="123" t="str">
        <f>IF($O67&gt;=CX$1,INDEX(整列!$A$2:$K$3512,MATCH($A67,整列!$A$2:$A$3512,0)+CX$1-1,11),"-")</f>
        <v>-</v>
      </c>
      <c r="CY67" s="123" t="str">
        <f>IF($O67&gt;=CY$1,INDEX(整列!$A$2:$K$3512,MATCH($A67,整列!$A$2:$A$3512,0)+CY$1-1,11),"-")</f>
        <v>-</v>
      </c>
      <c r="CZ67" s="123" t="str">
        <f>IF($O67&gt;=CZ$1,INDEX(整列!$A$2:$K$3512,MATCH($A67,整列!$A$2:$A$3512,0)+CZ$1-1,11),"-")</f>
        <v>-</v>
      </c>
      <c r="DA67" s="123" t="str">
        <f>IF($O67&gt;=DA$1,INDEX(整列!$A$2:$K$3512,MATCH($A67,整列!$A$2:$A$3512,0)+DA$1-1,11),"-")</f>
        <v>-</v>
      </c>
      <c r="DB67" s="123" t="str">
        <f>IF($O67&gt;=DB$1,INDEX(整列!$A$2:$K$3512,MATCH($A67,整列!$A$2:$A$3512,0)+DB$1-1,11),"-")</f>
        <v>-</v>
      </c>
      <c r="DC67" s="123" t="str">
        <f>IF($O67&gt;=DC$1,INDEX(整列!$A$2:$K$3512,MATCH($A67,整列!$A$2:$A$3512,0)+DC$1-1,11),"-")</f>
        <v>-</v>
      </c>
      <c r="DD67" s="123" t="str">
        <f>IF($O67&gt;=DD$1,INDEX(整列!$A$2:$K$3512,MATCH($A67,整列!$A$2:$A$3512,0)+DD$1-1,11),"-")</f>
        <v>-</v>
      </c>
      <c r="DE67" s="123" t="str">
        <f>IF($O67&gt;=DE$1,INDEX(整列!$A$2:$K$3512,MATCH($A67,整列!$A$2:$A$3512,0)+DE$1-1,11),"-")</f>
        <v>-</v>
      </c>
      <c r="DF67" s="123" t="str">
        <f>IF($O67&gt;=DF$1,INDEX(整列!$A$2:$K$3512,MATCH($A67,整列!$A$2:$A$3512,0)+DF$1-1,11),"-")</f>
        <v>-</v>
      </c>
      <c r="DG67" s="123" t="str">
        <f>IF($O67&gt;=DG$1,INDEX(整列!$A$2:$K$3512,MATCH($A67,整列!$A$2:$A$3512,0)+DG$1-1,11),"-")</f>
        <v>-</v>
      </c>
      <c r="DH67" s="123" t="str">
        <f>IF($O67&gt;=DH$1,INDEX(整列!$A$2:$K$3512,MATCH($A67,整列!$A$2:$A$3512,0)+DH$1-1,11),"-")</f>
        <v>-</v>
      </c>
      <c r="DI67" s="123" t="str">
        <f>IF($O67&gt;=DI$1,INDEX(整列!$A$2:$K$3512,MATCH($A67,整列!$A$2:$A$3512,0)+DI$1-1,11),"-")</f>
        <v>-</v>
      </c>
      <c r="DJ67" s="123" t="str">
        <f>IF($O67&gt;=DJ$1,INDEX(整列!$A$2:$K$3512,MATCH($A67,整列!$A$2:$A$3512,0)+DJ$1-1,11),"-")</f>
        <v>-</v>
      </c>
      <c r="DK67" s="123" t="str">
        <f>IF($O67&gt;=DK$1,INDEX(整列!$A$2:$K$3512,MATCH($A67,整列!$A$2:$A$3512,0)+DK$1-1,11),"-")</f>
        <v>-</v>
      </c>
      <c r="DL67" s="123" t="str">
        <f>IF($O67&gt;=DL$1,INDEX(整列!$A$2:$K$3512,MATCH($A67,整列!$A$2:$A$3512,0)+DL$1-1,11),"-")</f>
        <v>-</v>
      </c>
      <c r="DM67" s="123" t="str">
        <f>IF($O67&gt;=DM$1,INDEX(整列!$A$2:$K$3512,MATCH($A67,整列!$A$2:$A$3512,0)+DM$1-1,11),"-")</f>
        <v>-</v>
      </c>
      <c r="DN67" s="123" t="str">
        <f>IF($O67&gt;=DN$1,INDEX(整列!$A$2:$K$3512,MATCH($A67,整列!$A$2:$A$3512,0)+DN$1-1,11),"-")</f>
        <v>-</v>
      </c>
      <c r="DO67" s="123" t="str">
        <f>IF($O67&gt;=DO$1,INDEX(整列!$A$2:$K$3512,MATCH($A67,整列!$A$2:$A$3512,0)+DO$1-1,11),"-")</f>
        <v>-</v>
      </c>
      <c r="DP67" s="123" t="str">
        <f>IF($O67&gt;=DP$1,INDEX(整列!$A$2:$K$3512,MATCH($A67,整列!$A$2:$A$3512,0)+DP$1-1,11),"-")</f>
        <v>-</v>
      </c>
      <c r="DQ67" s="123" t="str">
        <f>IF($O67&gt;=DQ$1,INDEX(整列!$A$2:$K$3512,MATCH($A67,整列!$A$2:$A$3512,0)+DQ$1-1,11),"-")</f>
        <v>-</v>
      </c>
      <c r="DR67" s="123" t="str">
        <f>IF($O67&gt;=DR$1,INDEX(整列!$A$2:$K$3512,MATCH($A67,整列!$A$2:$A$3512,0)+DR$1-1,11),"-")</f>
        <v>-</v>
      </c>
      <c r="DS67" s="123" t="str">
        <f>IF($O67&gt;=DS$1,INDEX(整列!$A$2:$K$3512,MATCH($A67,整列!$A$2:$A$3512,0)+DS$1-1,11),"-")</f>
        <v>-</v>
      </c>
      <c r="DT67" s="123" t="str">
        <f>IF($O67&gt;=DT$1,INDEX(整列!$A$2:$K$3512,MATCH($A67,整列!$A$2:$A$3512,0)+DT$1-1,11),"-")</f>
        <v>-</v>
      </c>
      <c r="DU67" s="123" t="str">
        <f>IF($O67&gt;=DU$1,INDEX(整列!$A$2:$K$3512,MATCH($A67,整列!$A$2:$A$3512,0)+DU$1-1,11),"-")</f>
        <v>-</v>
      </c>
      <c r="DV67" s="123" t="str">
        <f>IF($O67&gt;=DV$1,INDEX(整列!$A$2:$K$3512,MATCH($A67,整列!$A$2:$A$3512,0)+DV$1-1,11),"-")</f>
        <v>-</v>
      </c>
      <c r="DW67" s="123" t="str">
        <f>IF($O67&gt;=DW$1,INDEX(整列!$A$2:$K$3512,MATCH($A67,整列!$A$2:$A$3512,0)+DW$1-1,11),"-")</f>
        <v>-</v>
      </c>
      <c r="DX67" s="123" t="str">
        <f>IF($O67&gt;=DX$1,INDEX(整列!$A$2:$K$3512,MATCH($A67,整列!$A$2:$A$3512,0)+DX$1-1,11),"-")</f>
        <v>-</v>
      </c>
      <c r="DY67" s="123" t="str">
        <f>IF($O67&gt;=DY$1,INDEX(整列!$A$2:$K$3512,MATCH($A67,整列!$A$2:$A$3512,0)+DY$1-1,11),"-")</f>
        <v>-</v>
      </c>
      <c r="DZ67" s="123" t="str">
        <f>IF($O67&gt;=DZ$1,INDEX(整列!$A$2:$K$3512,MATCH($A67,整列!$A$2:$A$3512,0)+DZ$1-1,11),"-")</f>
        <v>-</v>
      </c>
      <c r="EA67" s="123" t="str">
        <f>IF($O67&gt;=EA$1,INDEX(整列!$A$2:$K$3512,MATCH($A67,整列!$A$2:$A$3512,0)+EA$1-1,11),"-")</f>
        <v>-</v>
      </c>
      <c r="EB67" s="123" t="str">
        <f>IF($O67&gt;=EB$1,INDEX(整列!$A$2:$K$3512,MATCH($A67,整列!$A$2:$A$3512,0)+EB$1-1,11),"-")</f>
        <v>-</v>
      </c>
      <c r="EC67" s="123" t="str">
        <f>IF($O67&gt;=EC$1,INDEX(整列!$A$2:$K$3512,MATCH($A67,整列!$A$2:$A$3512,0)+EC$1-1,11),"-")</f>
        <v>-</v>
      </c>
      <c r="ED67" s="123" t="str">
        <f>IF($O67&gt;=ED$1,INDEX(整列!$A$2:$K$3512,MATCH($A67,整列!$A$2:$A$3512,0)+ED$1-1,11),"-")</f>
        <v>-</v>
      </c>
      <c r="EE67" s="123" t="str">
        <f>IF($O67&gt;=EE$1,INDEX(整列!$A$2:$K$3512,MATCH($A67,整列!$A$2:$A$3512,0)+EE$1-1,11),"-")</f>
        <v>-</v>
      </c>
      <c r="EF67" s="123" t="str">
        <f>IF($O67&gt;=EF$1,INDEX(整列!$A$2:$K$3512,MATCH($A67,整列!$A$2:$A$3512,0)+EF$1-1,11),"-")</f>
        <v>-</v>
      </c>
      <c r="EG67" s="123" t="str">
        <f>IF($O67&gt;=EG$1,INDEX(整列!$A$2:$K$3512,MATCH($A67,整列!$A$2:$A$3512,0)+EG$1-1,11),"-")</f>
        <v>-</v>
      </c>
      <c r="EH67" s="123" t="str">
        <f>IF($O67&gt;=EH$1,INDEX(整列!$A$2:$K$3512,MATCH($A67,整列!$A$2:$A$3512,0)+EH$1-1,11),"-")</f>
        <v>-</v>
      </c>
      <c r="EI67" s="123" t="str">
        <f>IF($O67&gt;=EI$1,INDEX(整列!$A$2:$K$3512,MATCH($A67,整列!$A$2:$A$3512,0)+EI$1-1,11),"-")</f>
        <v>-</v>
      </c>
      <c r="EJ67" s="123" t="str">
        <f>IF($O67&gt;=EJ$1,INDEX(整列!$A$2:$K$3512,MATCH($A67,整列!$A$2:$A$3512,0)+EJ$1-1,11),"-")</f>
        <v>-</v>
      </c>
      <c r="EK67" s="123" t="str">
        <f>IF($O67&gt;=EK$1,INDEX(整列!$A$2:$K$3512,MATCH($A67,整列!$A$2:$A$3512,0)+EK$1-1,11),"-")</f>
        <v>-</v>
      </c>
      <c r="EL67" s="123" t="str">
        <f>IF($O67&gt;=EL$1,INDEX(整列!$A$2:$K$3512,MATCH($A67,整列!$A$2:$A$3512,0)+EL$1-1,11),"-")</f>
        <v>-</v>
      </c>
      <c r="EM67" s="123" t="str">
        <f>IF($O67&gt;=EM$1,INDEX(整列!$A$2:$K$3512,MATCH($A67,整列!$A$2:$A$3512,0)+EM$1-1,11),"-")</f>
        <v>-</v>
      </c>
      <c r="EN67" s="123" t="str">
        <f>IF($O67&gt;=EN$1,INDEX(整列!$A$2:$K$3512,MATCH($A67,整列!$A$2:$A$3512,0)+EN$1-1,11),"-")</f>
        <v>-</v>
      </c>
      <c r="EO67" s="123" t="str">
        <f>IF($O67&gt;=EO$1,INDEX(整列!$A$2:$K$3512,MATCH($A67,整列!$A$2:$A$3512,0)+EO$1-1,11),"-")</f>
        <v>-</v>
      </c>
      <c r="EP67" s="123" t="str">
        <f>IF($O67&gt;=EP$1,INDEX(整列!$A$2:$K$3512,MATCH($A67,整列!$A$2:$A$3512,0)+EP$1-1,11),"-")</f>
        <v>-</v>
      </c>
      <c r="EQ67" s="123" t="str">
        <f>IF($O67&gt;=EQ$1,INDEX(整列!$A$2:$K$3512,MATCH($A67,整列!$A$2:$A$3512,0)+EQ$1-1,11),"-")</f>
        <v>-</v>
      </c>
      <c r="ER67" s="123" t="str">
        <f>IF($O67&gt;=ER$1,INDEX(整列!$A$2:$K$3512,MATCH($A67,整列!$A$2:$A$3512,0)+ER$1-1,11),"-")</f>
        <v>-</v>
      </c>
      <c r="ES67" s="123" t="str">
        <f>IF($O67&gt;=ES$1,INDEX(整列!$A$2:$K$3512,MATCH($A67,整列!$A$2:$A$3512,0)+ES$1-1,11),"-")</f>
        <v>-</v>
      </c>
      <c r="ET67" s="123" t="str">
        <f>IF($O67&gt;=ET$1,INDEX(整列!$A$2:$K$3512,MATCH($A67,整列!$A$2:$A$3512,0)+ET$1-1,11),"-")</f>
        <v>-</v>
      </c>
      <c r="EU67" s="123" t="str">
        <f>IF($O67&gt;=EU$1,INDEX(整列!$A$2:$K$3512,MATCH($A67,整列!$A$2:$A$3512,0)+EU$1-1,11),"-")</f>
        <v>-</v>
      </c>
      <c r="EV67" s="123" t="str">
        <f>IF($O67&gt;=EV$1,INDEX(整列!$A$2:$K$3512,MATCH($A67,整列!$A$2:$A$3512,0)+EV$1-1,11),"-")</f>
        <v>-</v>
      </c>
      <c r="EW67" s="123" t="str">
        <f>IF($O67&gt;=EW$1,INDEX(整列!$A$2:$K$3512,MATCH($A67,整列!$A$2:$A$3512,0)+EW$1-1,11),"-")</f>
        <v>-</v>
      </c>
      <c r="EX67" s="123" t="str">
        <f>IF($O67&gt;=EX$1,INDEX(整列!$A$2:$K$3512,MATCH($A67,整列!$A$2:$A$3512,0)+EX$1-1,11),"-")</f>
        <v>-</v>
      </c>
      <c r="EY67" s="123" t="str">
        <f>IF($O67&gt;=EY$1,INDEX(整列!$A$2:$K$3512,MATCH($A67,整列!$A$2:$A$3512,0)+EY$1-1,11),"-")</f>
        <v>-</v>
      </c>
      <c r="EZ67" s="123" t="str">
        <f>IF($O67&gt;=EZ$1,INDEX(整列!$A$2:$K$3512,MATCH($A67,整列!$A$2:$A$3512,0)+EZ$1-1,11),"-")</f>
        <v>-</v>
      </c>
      <c r="FA67" s="123" t="str">
        <f>IF($O67&gt;=FA$1,INDEX(整列!$A$2:$K$3512,MATCH($A67,整列!$A$2:$A$3512,0)+FA$1-1,11),"-")</f>
        <v>-</v>
      </c>
      <c r="FB67" s="123" t="str">
        <f>IF($O67&gt;=FB$1,INDEX(整列!$A$2:$K$3512,MATCH($A67,整列!$A$2:$A$3512,0)+FB$1-1,11),"-")</f>
        <v>-</v>
      </c>
      <c r="FC67" s="123" t="str">
        <f>IF($O67&gt;=FC$1,INDEX(整列!$A$2:$K$3512,MATCH($A67,整列!$A$2:$A$3512,0)+FC$1-1,11),"-")</f>
        <v>-</v>
      </c>
      <c r="FD67" s="123" t="str">
        <f>IF($O67&gt;=FD$1,INDEX(整列!$A$2:$K$3512,MATCH($A67,整列!$A$2:$A$3512,0)+FD$1-1,11),"-")</f>
        <v>-</v>
      </c>
      <c r="FE67" s="123" t="str">
        <f>IF($O67&gt;=FE$1,INDEX(整列!$A$2:$K$3512,MATCH($A67,整列!$A$2:$A$3512,0)+FE$1-1,11),"-")</f>
        <v>-</v>
      </c>
      <c r="FF67" s="123" t="str">
        <f>IF($O67&gt;=FF$1,INDEX(整列!$A$2:$K$3512,MATCH($A67,整列!$A$2:$A$3512,0)+FF$1-1,11),"-")</f>
        <v>-</v>
      </c>
      <c r="FG67" s="123" t="str">
        <f>IF($O67&gt;=FG$1,INDEX(整列!$A$2:$K$3512,MATCH($A67,整列!$A$2:$A$3512,0)+FG$1-1,11),"-")</f>
        <v>-</v>
      </c>
      <c r="FH67" s="123" t="str">
        <f>IF($O67&gt;=FH$1,INDEX(整列!$A$2:$K$3512,MATCH($A67,整列!$A$2:$A$3512,0)+FH$1-1,11),"-")</f>
        <v>-</v>
      </c>
      <c r="FI67" s="123" t="str">
        <f>IF($O67&gt;=FI$1,INDEX(整列!$A$2:$K$3512,MATCH($A67,整列!$A$2:$A$3512,0)+FI$1-1,11),"-")</f>
        <v>-</v>
      </c>
      <c r="FJ67" s="123" t="str">
        <f>IF($O67&gt;=FJ$1,INDEX(整列!$A$2:$K$3512,MATCH($A67,整列!$A$2:$A$3512,0)+FJ$1-1,11),"-")</f>
        <v>-</v>
      </c>
      <c r="FK67" s="123" t="str">
        <f>IF($O67&gt;=FK$1,INDEX(整列!$A$2:$K$3512,MATCH($A67,整列!$A$2:$A$3512,0)+FK$1-1,11),"-")</f>
        <v>-</v>
      </c>
      <c r="FL67" s="123" t="str">
        <f>IF($O67&gt;=FL$1,INDEX(整列!$A$2:$K$3512,MATCH($A67,整列!$A$2:$A$3512,0)+FL$1-1,11),"-")</f>
        <v>-</v>
      </c>
      <c r="FM67" s="123" t="str">
        <f>IF($O67&gt;=FM$1,INDEX(整列!$A$2:$K$3512,MATCH($A67,整列!$A$2:$A$3512,0)+FM$1-1,11),"-")</f>
        <v>-</v>
      </c>
      <c r="FN67" s="123" t="str">
        <f>IF($O67&gt;=FN$1,INDEX(整列!$A$2:$K$3512,MATCH($A67,整列!$A$2:$A$3512,0)+FN$1-1,11),"-")</f>
        <v>-</v>
      </c>
      <c r="FO67" s="123" t="str">
        <f>IF($O67&gt;=FO$1,INDEX(整列!$A$2:$K$3512,MATCH($A67,整列!$A$2:$A$3512,0)+FO$1-1,11),"-")</f>
        <v>-</v>
      </c>
      <c r="FP67" s="123" t="str">
        <f>IF($O67&gt;=FP$1,INDEX(整列!$A$2:$K$3512,MATCH($A67,整列!$A$2:$A$3512,0)+FP$1-1,11),"-")</f>
        <v>-</v>
      </c>
      <c r="FQ67" s="123" t="str">
        <f>IF($O67&gt;=FQ$1,INDEX(整列!$A$2:$K$3512,MATCH($A67,整列!$A$2:$A$3512,0)+FQ$1-1,11),"-")</f>
        <v>-</v>
      </c>
      <c r="FR67" s="123" t="str">
        <f>IF($O67&gt;=FR$1,INDEX(整列!$A$2:$K$3512,MATCH($A67,整列!$A$2:$A$3512,0)+FR$1-1,11),"-")</f>
        <v>-</v>
      </c>
      <c r="FS67" s="123" t="str">
        <f>IF($O67&gt;=FS$1,INDEX(整列!$A$2:$K$3512,MATCH($A67,整列!$A$2:$A$3512,0)+FS$1-1,11),"-")</f>
        <v>-</v>
      </c>
      <c r="FT67" s="123" t="str">
        <f>IF($O67&gt;=FT$1,INDEX(整列!$A$2:$K$3512,MATCH($A67,整列!$A$2:$A$3512,0)+FT$1-1,11),"-")</f>
        <v>-</v>
      </c>
      <c r="FU67" s="123" t="str">
        <f>IF($O67&gt;=FU$1,INDEX(整列!$A$2:$K$3512,MATCH($A67,整列!$A$2:$A$3512,0)+FU$1-1,11),"-")</f>
        <v>-</v>
      </c>
      <c r="FV67" s="123" t="str">
        <f>IF($O67&gt;=FV$1,INDEX(整列!$A$2:$K$3512,MATCH($A67,整列!$A$2:$A$3512,0)+FV$1-1,11),"-")</f>
        <v>-</v>
      </c>
      <c r="FW67" s="123" t="str">
        <f>IF($O67&gt;=FW$1,INDEX(整列!$A$2:$K$3512,MATCH($A67,整列!$A$2:$A$3512,0)+FW$1-1,11),"-")</f>
        <v>-</v>
      </c>
      <c r="FX67" s="123" t="str">
        <f>IF($O67&gt;=FX$1,INDEX(整列!$A$2:$K$3512,MATCH($A67,整列!$A$2:$A$3512,0)+FX$1-1,11),"-")</f>
        <v>-</v>
      </c>
      <c r="FY67" s="123" t="str">
        <f>IF($O67&gt;=FY$1,INDEX(整列!$A$2:$K$3512,MATCH($A67,整列!$A$2:$A$3512,0)+FY$1-1,11),"-")</f>
        <v>-</v>
      </c>
      <c r="FZ67" s="123" t="str">
        <f>IF($O67&gt;=FZ$1,INDEX(整列!$A$2:$K$3512,MATCH($A67,整列!$A$2:$A$3512,0)+FZ$1-1,11),"-")</f>
        <v>-</v>
      </c>
      <c r="GA67" s="123" t="str">
        <f>IF($O67&gt;=GA$1,INDEX(整列!$A$2:$K$3512,MATCH($A67,整列!$A$2:$A$3512,0)+GA$1-1,11),"-")</f>
        <v>-</v>
      </c>
      <c r="GB67" s="123" t="str">
        <f>IF($O67&gt;=GB$1,INDEX(整列!$A$2:$K$3512,MATCH($A67,整列!$A$2:$A$3512,0)+GB$1-1,11),"-")</f>
        <v>-</v>
      </c>
      <c r="GC67" s="123" t="str">
        <f>IF($O67&gt;=GC$1,INDEX(整列!$A$2:$K$3512,MATCH($A67,整列!$A$2:$A$3512,0)+GC$1-1,11),"-")</f>
        <v>-</v>
      </c>
      <c r="GD67" s="123" t="str">
        <f>IF($O67&gt;=GD$1,INDEX(整列!$A$2:$K$3512,MATCH($A67,整列!$A$2:$A$3512,0)+GD$1-1,11),"-")</f>
        <v>-</v>
      </c>
      <c r="GE67" s="123" t="str">
        <f>IF($O67&gt;=GE$1,INDEX(整列!$A$2:$K$3512,MATCH($A67,整列!$A$2:$A$3512,0)+GE$1-1,11),"-")</f>
        <v>-</v>
      </c>
      <c r="GF67" s="123" t="str">
        <f>IF($O67&gt;=GF$1,INDEX(整列!$A$2:$K$3512,MATCH($A67,整列!$A$2:$A$3512,0)+GF$1-1,11),"-")</f>
        <v>-</v>
      </c>
      <c r="GG67" s="123" t="str">
        <f>IF($O67&gt;=GG$1,INDEX(整列!$A$2:$K$3512,MATCH($A67,整列!$A$2:$A$3512,0)+GG$1-1,11),"-")</f>
        <v>-</v>
      </c>
      <c r="GH67" s="123" t="str">
        <f>IF($O67&gt;=GH$1,INDEX(整列!$A$2:$K$3512,MATCH($A67,整列!$A$2:$A$3512,0)+GH$1-1,11),"-")</f>
        <v>-</v>
      </c>
      <c r="GI67" s="123" t="str">
        <f>IF($O67&gt;=GI$1,INDEX(整列!$A$2:$K$3512,MATCH($A67,整列!$A$2:$A$3512,0)+GI$1-1,11),"-")</f>
        <v>-</v>
      </c>
      <c r="GJ67" s="123" t="str">
        <f>IF($O67&gt;=GJ$1,INDEX(整列!$A$2:$K$3512,MATCH($A67,整列!$A$2:$A$3512,0)+GJ$1-1,11),"-")</f>
        <v>-</v>
      </c>
      <c r="GK67" s="123" t="str">
        <f>IF($O67&gt;=GK$1,INDEX(整列!$A$2:$K$3512,MATCH($A67,整列!$A$2:$A$3512,0)+GK$1-1,11),"-")</f>
        <v>-</v>
      </c>
      <c r="GL67" s="123" t="str">
        <f>IF($O67&gt;=GL$1,INDEX(整列!$A$2:$K$3512,MATCH($A67,整列!$A$2:$A$3512,0)+GL$1-1,11),"-")</f>
        <v>-</v>
      </c>
      <c r="GM67" s="123" t="str">
        <f>IF($O67&gt;=GM$1,INDEX(整列!$A$2:$K$3512,MATCH($A67,整列!$A$2:$A$3512,0)+GM$1-1,11),"-")</f>
        <v>-</v>
      </c>
      <c r="GN67" s="123" t="str">
        <f>IF($O67&gt;=GN$1,INDEX(整列!$A$2:$K$3512,MATCH($A67,整列!$A$2:$A$3512,0)+GN$1-1,11),"-")</f>
        <v>-</v>
      </c>
      <c r="GO67" s="123" t="str">
        <f>IF($O67&gt;=GO$1,INDEX(整列!$A$2:$K$3512,MATCH($A67,整列!$A$2:$A$3512,0)+GO$1-1,11),"-")</f>
        <v>-</v>
      </c>
      <c r="GP67" s="123" t="str">
        <f>IF($O67&gt;=GP$1,INDEX(整列!$A$2:$K$3512,MATCH($A67,整列!$A$2:$A$3512,0)+GP$1-1,11),"-")</f>
        <v>-</v>
      </c>
      <c r="GQ67" s="123" t="str">
        <f>IF($O67&gt;=GQ$1,INDEX(整列!$A$2:$K$3512,MATCH($A67,整列!$A$2:$A$3512,0)+GQ$1-1,11),"-")</f>
        <v>-</v>
      </c>
      <c r="GR67" s="123" t="str">
        <f>IF($O67&gt;=GR$1,INDEX(整列!$A$2:$K$3512,MATCH($A67,整列!$A$2:$A$3512,0)+GR$1-1,11),"-")</f>
        <v>-</v>
      </c>
      <c r="GS67" s="123" t="str">
        <f>IF($O67&gt;=GS$1,INDEX(整列!$A$2:$K$3512,MATCH($A67,整列!$A$2:$A$3512,0)+GS$1-1,11),"-")</f>
        <v>-</v>
      </c>
      <c r="GT67" s="123" t="str">
        <f>IF($O67&gt;=GT$1,INDEX(整列!$A$2:$K$3512,MATCH($A67,整列!$A$2:$A$3512,0)+GT$1-1,11),"-")</f>
        <v>-</v>
      </c>
      <c r="GU67" s="123" t="str">
        <f>IF($O67&gt;=GU$1,INDEX(整列!$A$2:$K$3512,MATCH($A67,整列!$A$2:$A$3512,0)+GU$1-1,11),"-")</f>
        <v>-</v>
      </c>
      <c r="GV67" s="123" t="str">
        <f>IF($O67&gt;=GV$1,INDEX(整列!$A$2:$K$3512,MATCH($A67,整列!$A$2:$A$3512,0)+GV$1-1,11),"-")</f>
        <v>-</v>
      </c>
      <c r="GW67" s="123" t="str">
        <f>IF($O67&gt;=GW$1,INDEX(整列!$A$2:$K$3512,MATCH($A67,整列!$A$2:$A$3512,0)+GW$1-1,11),"-")</f>
        <v>-</v>
      </c>
      <c r="GX67" s="123" t="str">
        <f>IF($O67&gt;=GX$1,INDEX(整列!$A$2:$K$3512,MATCH($A67,整列!$A$2:$A$3512,0)+GX$1-1,11),"-")</f>
        <v>-</v>
      </c>
      <c r="GY67" s="123" t="str">
        <f>IF($O67&gt;=GY$1,INDEX(整列!$A$2:$K$3512,MATCH($A67,整列!$A$2:$A$3512,0)+GY$1-1,11),"-")</f>
        <v>-</v>
      </c>
      <c r="GZ67" s="123" t="str">
        <f>IF($O67&gt;=GZ$1,INDEX(整列!$A$2:$K$3512,MATCH($A67,整列!$A$2:$A$3512,0)+GZ$1-1,11),"-")</f>
        <v>-</v>
      </c>
      <c r="HA67" s="123" t="str">
        <f>IF($O67&gt;=HA$1,INDEX(整列!$A$2:$K$3512,MATCH($A67,整列!$A$2:$A$3512,0)+HA$1-1,11),"-")</f>
        <v>-</v>
      </c>
      <c r="HB67" s="123" t="str">
        <f>IF($O67&gt;=HB$1,INDEX(整列!$A$2:$K$3512,MATCH($A67,整列!$A$2:$A$3512,0)+HB$1-1,11),"-")</f>
        <v>-</v>
      </c>
      <c r="HC67" s="123" t="str">
        <f>IF($O67&gt;=HC$1,INDEX(整列!$A$2:$K$3512,MATCH($A67,整列!$A$2:$A$3512,0)+HC$1-1,11),"-")</f>
        <v>-</v>
      </c>
      <c r="HD67" s="123" t="str">
        <f>IF($O67&gt;=HD$1,INDEX(整列!$A$2:$K$3512,MATCH($A67,整列!$A$2:$A$3512,0)+HD$1-1,11),"-")</f>
        <v>-</v>
      </c>
      <c r="HE67" s="123" t="str">
        <f>IF($O67&gt;=HE$1,INDEX(整列!$A$2:$K$3512,MATCH($A67,整列!$A$2:$A$3512,0)+HE$1-1,11),"-")</f>
        <v>-</v>
      </c>
      <c r="HF67" s="123" t="str">
        <f>IF($O67&gt;=HF$1,INDEX(整列!$A$2:$K$3512,MATCH($A67,整列!$A$2:$A$3512,0)+HF$1-1,11),"-")</f>
        <v>-</v>
      </c>
      <c r="HG67" s="123" t="str">
        <f>IF($O67&gt;=HG$1,INDEX(整列!$A$2:$K$3512,MATCH($A67,整列!$A$2:$A$3512,0)+HG$1-1,11),"-")</f>
        <v>-</v>
      </c>
      <c r="HH67" s="123" t="str">
        <f>IF($O67&gt;=HH$1,INDEX(整列!$A$2:$K$3512,MATCH($A67,整列!$A$2:$A$3512,0)+HH$1-1,11),"-")</f>
        <v>-</v>
      </c>
      <c r="HI67" s="123" t="str">
        <f>IF($O67&gt;=HI$1,INDEX(整列!$A$2:$K$3512,MATCH($A67,整列!$A$2:$A$3512,0)+HI$1-1,11),"-")</f>
        <v>-</v>
      </c>
      <c r="HJ67" s="123" t="str">
        <f>IF($O67&gt;=HJ$1,INDEX(整列!$A$2:$K$3512,MATCH($A67,整列!$A$2:$A$3512,0)+HJ$1-1,11),"-")</f>
        <v>-</v>
      </c>
      <c r="HK67" s="123" t="str">
        <f>IF($O67&gt;=HK$1,INDEX(整列!$A$2:$K$3512,MATCH($A67,整列!$A$2:$A$3512,0)+HK$1-1,11),"-")</f>
        <v>-</v>
      </c>
      <c r="HL67" s="123" t="str">
        <f>IF($O67&gt;=HL$1,INDEX(整列!$A$2:$K$3512,MATCH($A67,整列!$A$2:$A$3512,0)+HL$1-1,11),"-")</f>
        <v>-</v>
      </c>
      <c r="HP67" s="101" t="str">
        <f t="shared" ref="HP67:HP130" si="11">A67</f>
        <v>A06-8989-0600</v>
      </c>
      <c r="HQ67" s="115">
        <f>COUNTIF(整列!$A$2:$A$3512,HP67)</f>
        <v>3</v>
      </c>
    </row>
    <row r="68" spans="1:225" ht="13.5">
      <c r="A68" s="48" t="s">
        <v>351</v>
      </c>
      <c r="B68" s="48" t="s">
        <v>179</v>
      </c>
      <c r="C68" s="48" t="s">
        <v>180</v>
      </c>
      <c r="D68" s="48" t="s">
        <v>187</v>
      </c>
      <c r="E68" s="48" t="s">
        <v>312</v>
      </c>
      <c r="F68" s="48" t="s">
        <v>239</v>
      </c>
      <c r="G68" s="48" t="s">
        <v>240</v>
      </c>
      <c r="H68" s="48" t="s">
        <v>239</v>
      </c>
      <c r="I68" s="48" t="s">
        <v>310</v>
      </c>
      <c r="J68" s="48" t="s">
        <v>190</v>
      </c>
      <c r="K68" s="48" t="s">
        <v>352</v>
      </c>
      <c r="L68" s="48" t="s">
        <v>184</v>
      </c>
      <c r="M68" s="48"/>
      <c r="N68" s="119"/>
      <c r="O68" s="120">
        <f>COUNTIF(整列!$A$2:$A$3512,$A68)</f>
        <v>4</v>
      </c>
      <c r="P68" s="121">
        <f t="shared" si="6"/>
        <v>42467.5</v>
      </c>
      <c r="Q68" s="121">
        <f t="shared" si="7"/>
        <v>15637.332533076094</v>
      </c>
      <c r="R68" s="122">
        <f t="shared" si="8"/>
        <v>60000</v>
      </c>
      <c r="S68" s="121">
        <f t="shared" si="9"/>
        <v>46350</v>
      </c>
      <c r="T68" s="121">
        <f t="shared" si="10"/>
        <v>17170</v>
      </c>
      <c r="U68" s="123">
        <f>IF($O68&gt;=U$1,INDEX(整列!$A$2:$K$3512,MATCH($A68,整列!$A$2:$A$3512,0)+U$1-1,11),"-")</f>
        <v>45800</v>
      </c>
      <c r="V68" s="123">
        <f>IF($O68&gt;=V$1,INDEX(整列!$A$2:$K$3512,MATCH($A68,整列!$A$2:$A$3512,0)+V$1-1,11),"-")</f>
        <v>17170</v>
      </c>
      <c r="W68" s="123">
        <f>IF($O68&gt;=W$1,INDEX(整列!$A$2:$K$3512,MATCH($A68,整列!$A$2:$A$3512,0)+W$1-1,11),"-")</f>
        <v>60000</v>
      </c>
      <c r="X68" s="123">
        <f>IF($O68&gt;=X$1,INDEX(整列!$A$2:$K$3512,MATCH($A68,整列!$A$2:$A$3512,0)+X$1-1,11),"-")</f>
        <v>46900</v>
      </c>
      <c r="Y68" s="123" t="str">
        <f>IF($O68&gt;=Y$1,INDEX(整列!$A$2:$K$3512,MATCH($A68,整列!$A$2:$A$3512,0)+Y$1-1,11),"-")</f>
        <v>-</v>
      </c>
      <c r="Z68" s="123" t="str">
        <f>IF($O68&gt;=Z$1,INDEX(整列!$A$2:$K$3512,MATCH($A68,整列!$A$2:$A$3512,0)+Z$1-1,11),"-")</f>
        <v>-</v>
      </c>
      <c r="AA68" s="123" t="str">
        <f>IF($O68&gt;=AA$1,INDEX(整列!$A$2:$K$3512,MATCH($A68,整列!$A$2:$A$3512,0)+AA$1-1,11),"-")</f>
        <v>-</v>
      </c>
      <c r="AB68" s="123" t="str">
        <f>IF($O68&gt;=AB$1,INDEX(整列!$A$2:$K$3512,MATCH($A68,整列!$A$2:$A$3512,0)+AB$1-1,11),"-")</f>
        <v>-</v>
      </c>
      <c r="AC68" s="123" t="str">
        <f>IF($O68&gt;=AC$1,INDEX(整列!$A$2:$K$3512,MATCH($A68,整列!$A$2:$A$3512,0)+AC$1-1,11),"-")</f>
        <v>-</v>
      </c>
      <c r="AD68" s="123" t="str">
        <f>IF($O68&gt;=AD$1,INDEX(整列!$A$2:$K$3512,MATCH($A68,整列!$A$2:$A$3512,0)+AD$1-1,11),"-")</f>
        <v>-</v>
      </c>
      <c r="AE68" s="123" t="str">
        <f>IF($O68&gt;=AE$1,INDEX(整列!$A$2:$K$3512,MATCH($A68,整列!$A$2:$A$3512,0)+AE$1-1,11),"-")</f>
        <v>-</v>
      </c>
      <c r="AF68" s="123" t="str">
        <f>IF($O68&gt;=AF$1,INDEX(整列!$A$2:$K$3512,MATCH($A68,整列!$A$2:$A$3512,0)+AF$1-1,11),"-")</f>
        <v>-</v>
      </c>
      <c r="AG68" s="123" t="str">
        <f>IF($O68&gt;=AG$1,INDEX(整列!$A$2:$K$3512,MATCH($A68,整列!$A$2:$A$3512,0)+AG$1-1,11),"-")</f>
        <v>-</v>
      </c>
      <c r="AH68" s="123" t="str">
        <f>IF($O68&gt;=AH$1,INDEX(整列!$A$2:$K$3512,MATCH($A68,整列!$A$2:$A$3512,0)+AH$1-1,11),"-")</f>
        <v>-</v>
      </c>
      <c r="AI68" s="123" t="str">
        <f>IF($O68&gt;=AI$1,INDEX(整列!$A$2:$K$3512,MATCH($A68,整列!$A$2:$A$3512,0)+AI$1-1,11),"-")</f>
        <v>-</v>
      </c>
      <c r="AJ68" s="123" t="str">
        <f>IF($O68&gt;=AJ$1,INDEX(整列!$A$2:$K$3512,MATCH($A68,整列!$A$2:$A$3512,0)+AJ$1-1,11),"-")</f>
        <v>-</v>
      </c>
      <c r="AK68" s="123" t="str">
        <f>IF($O68&gt;=AK$1,INDEX(整列!$A$2:$K$3512,MATCH($A68,整列!$A$2:$A$3512,0)+AK$1-1,11),"-")</f>
        <v>-</v>
      </c>
      <c r="AL68" s="123" t="str">
        <f>IF($O68&gt;=AL$1,INDEX(整列!$A$2:$K$3512,MATCH($A68,整列!$A$2:$A$3512,0)+AL$1-1,11),"-")</f>
        <v>-</v>
      </c>
      <c r="AM68" s="123" t="str">
        <f>IF($O68&gt;=AM$1,INDEX(整列!$A$2:$K$3512,MATCH($A68,整列!$A$2:$A$3512,0)+AM$1-1,11),"-")</f>
        <v>-</v>
      </c>
      <c r="AN68" s="123" t="str">
        <f>IF($O68&gt;=AN$1,INDEX(整列!$A$2:$K$3512,MATCH($A68,整列!$A$2:$A$3512,0)+AN$1-1,11),"-")</f>
        <v>-</v>
      </c>
      <c r="AO68" s="123" t="str">
        <f>IF($O68&gt;=AO$1,INDEX(整列!$A$2:$K$3512,MATCH($A68,整列!$A$2:$A$3512,0)+AO$1-1,11),"-")</f>
        <v>-</v>
      </c>
      <c r="AP68" s="123" t="str">
        <f>IF($O68&gt;=AP$1,INDEX(整列!$A$2:$K$3512,MATCH($A68,整列!$A$2:$A$3512,0)+AP$1-1,11),"-")</f>
        <v>-</v>
      </c>
      <c r="AQ68" s="123" t="str">
        <f>IF($O68&gt;=AQ$1,INDEX(整列!$A$2:$K$3512,MATCH($A68,整列!$A$2:$A$3512,0)+AQ$1-1,11),"-")</f>
        <v>-</v>
      </c>
      <c r="AR68" s="123" t="str">
        <f>IF($O68&gt;=AR$1,INDEX(整列!$A$2:$K$3512,MATCH($A68,整列!$A$2:$A$3512,0)+AR$1-1,11),"-")</f>
        <v>-</v>
      </c>
      <c r="AS68" s="123" t="str">
        <f>IF($O68&gt;=AS$1,INDEX(整列!$A$2:$K$3512,MATCH($A68,整列!$A$2:$A$3512,0)+AS$1-1,11),"-")</f>
        <v>-</v>
      </c>
      <c r="AT68" s="123" t="str">
        <f>IF($O68&gt;=AT$1,INDEX(整列!$A$2:$K$3512,MATCH($A68,整列!$A$2:$A$3512,0)+AT$1-1,11),"-")</f>
        <v>-</v>
      </c>
      <c r="AU68" s="123" t="str">
        <f>IF($O68&gt;=AU$1,INDEX(整列!$A$2:$K$3512,MATCH($A68,整列!$A$2:$A$3512,0)+AU$1-1,11),"-")</f>
        <v>-</v>
      </c>
      <c r="AV68" s="123" t="str">
        <f>IF($O68&gt;=AV$1,INDEX(整列!$A$2:$K$3512,MATCH($A68,整列!$A$2:$A$3512,0)+AV$1-1,11),"-")</f>
        <v>-</v>
      </c>
      <c r="AW68" s="123" t="str">
        <f>IF($O68&gt;=AW$1,INDEX(整列!$A$2:$K$3512,MATCH($A68,整列!$A$2:$A$3512,0)+AW$1-1,11),"-")</f>
        <v>-</v>
      </c>
      <c r="AX68" s="123" t="str">
        <f>IF($O68&gt;=AX$1,INDEX(整列!$A$2:$K$3512,MATCH($A68,整列!$A$2:$A$3512,0)+AX$1-1,11),"-")</f>
        <v>-</v>
      </c>
      <c r="AY68" s="123" t="str">
        <f>IF($O68&gt;=AY$1,INDEX(整列!$A$2:$K$3512,MATCH($A68,整列!$A$2:$A$3512,0)+AY$1-1,11),"-")</f>
        <v>-</v>
      </c>
      <c r="AZ68" s="123" t="str">
        <f>IF($O68&gt;=AZ$1,INDEX(整列!$A$2:$K$3512,MATCH($A68,整列!$A$2:$A$3512,0)+AZ$1-1,11),"-")</f>
        <v>-</v>
      </c>
      <c r="BA68" s="123" t="str">
        <f>IF($O68&gt;=BA$1,INDEX(整列!$A$2:$K$3512,MATCH($A68,整列!$A$2:$A$3512,0)+BA$1-1,11),"-")</f>
        <v>-</v>
      </c>
      <c r="BB68" s="123" t="str">
        <f>IF($O68&gt;=BB$1,INDEX(整列!$A$2:$K$3512,MATCH($A68,整列!$A$2:$A$3512,0)+BB$1-1,11),"-")</f>
        <v>-</v>
      </c>
      <c r="BC68" s="123" t="str">
        <f>IF($O68&gt;=BC$1,INDEX(整列!$A$2:$K$3512,MATCH($A68,整列!$A$2:$A$3512,0)+BC$1-1,11),"-")</f>
        <v>-</v>
      </c>
      <c r="BD68" s="123" t="str">
        <f>IF($O68&gt;=BD$1,INDEX(整列!$A$2:$K$3512,MATCH($A68,整列!$A$2:$A$3512,0)+BD$1-1,11),"-")</f>
        <v>-</v>
      </c>
      <c r="BE68" s="123" t="str">
        <f>IF($O68&gt;=BE$1,INDEX(整列!$A$2:$K$3512,MATCH($A68,整列!$A$2:$A$3512,0)+BE$1-1,11),"-")</f>
        <v>-</v>
      </c>
      <c r="BF68" s="123" t="str">
        <f>IF($O68&gt;=BF$1,INDEX(整列!$A$2:$K$3512,MATCH($A68,整列!$A$2:$A$3512,0)+BF$1-1,11),"-")</f>
        <v>-</v>
      </c>
      <c r="BG68" s="123" t="str">
        <f>IF($O68&gt;=BG$1,INDEX(整列!$A$2:$K$3512,MATCH($A68,整列!$A$2:$A$3512,0)+BG$1-1,11),"-")</f>
        <v>-</v>
      </c>
      <c r="BH68" s="123" t="str">
        <f>IF($O68&gt;=BH$1,INDEX(整列!$A$2:$K$3512,MATCH($A68,整列!$A$2:$A$3512,0)+BH$1-1,11),"-")</f>
        <v>-</v>
      </c>
      <c r="BI68" s="123" t="str">
        <f>IF($O68&gt;=BI$1,INDEX(整列!$A$2:$K$3512,MATCH($A68,整列!$A$2:$A$3512,0)+BI$1-1,11),"-")</f>
        <v>-</v>
      </c>
      <c r="BJ68" s="123" t="str">
        <f>IF($O68&gt;=BJ$1,INDEX(整列!$A$2:$K$3512,MATCH($A68,整列!$A$2:$A$3512,0)+BJ$1-1,11),"-")</f>
        <v>-</v>
      </c>
      <c r="BK68" s="123" t="str">
        <f>IF($O68&gt;=BK$1,INDEX(整列!$A$2:$K$3512,MATCH($A68,整列!$A$2:$A$3512,0)+BK$1-1,11),"-")</f>
        <v>-</v>
      </c>
      <c r="BL68" s="123" t="str">
        <f>IF($O68&gt;=BL$1,INDEX(整列!$A$2:$K$3512,MATCH($A68,整列!$A$2:$A$3512,0)+BL$1-1,11),"-")</f>
        <v>-</v>
      </c>
      <c r="BM68" s="123" t="str">
        <f>IF($O68&gt;=BM$1,INDEX(整列!$A$2:$K$3512,MATCH($A68,整列!$A$2:$A$3512,0)+BM$1-1,11),"-")</f>
        <v>-</v>
      </c>
      <c r="BN68" s="123" t="str">
        <f>IF($O68&gt;=BN$1,INDEX(整列!$A$2:$K$3512,MATCH($A68,整列!$A$2:$A$3512,0)+BN$1-1,11),"-")</f>
        <v>-</v>
      </c>
      <c r="BO68" s="123" t="str">
        <f>IF($O68&gt;=BO$1,INDEX(整列!$A$2:$K$3512,MATCH($A68,整列!$A$2:$A$3512,0)+BO$1-1,11),"-")</f>
        <v>-</v>
      </c>
      <c r="BP68" s="123" t="str">
        <f>IF($O68&gt;=BP$1,INDEX(整列!$A$2:$K$3512,MATCH($A68,整列!$A$2:$A$3512,0)+BP$1-1,11),"-")</f>
        <v>-</v>
      </c>
      <c r="BQ68" s="123" t="str">
        <f>IF($O68&gt;=BQ$1,INDEX(整列!$A$2:$K$3512,MATCH($A68,整列!$A$2:$A$3512,0)+BQ$1-1,11),"-")</f>
        <v>-</v>
      </c>
      <c r="BR68" s="123" t="str">
        <f>IF($O68&gt;=BR$1,INDEX(整列!$A$2:$K$3512,MATCH($A68,整列!$A$2:$A$3512,0)+BR$1-1,11),"-")</f>
        <v>-</v>
      </c>
      <c r="BS68" s="123" t="str">
        <f>IF($O68&gt;=BS$1,INDEX(整列!$A$2:$K$3512,MATCH($A68,整列!$A$2:$A$3512,0)+BS$1-1,11),"-")</f>
        <v>-</v>
      </c>
      <c r="BT68" s="123" t="str">
        <f>IF($O68&gt;=BT$1,INDEX(整列!$A$2:$K$3512,MATCH($A68,整列!$A$2:$A$3512,0)+BT$1-1,11),"-")</f>
        <v>-</v>
      </c>
      <c r="BU68" s="123" t="str">
        <f>IF($O68&gt;=BU$1,INDEX(整列!$A$2:$K$3512,MATCH($A68,整列!$A$2:$A$3512,0)+BU$1-1,11),"-")</f>
        <v>-</v>
      </c>
      <c r="BV68" s="123" t="str">
        <f>IF($O68&gt;=BV$1,INDEX(整列!$A$2:$K$3512,MATCH($A68,整列!$A$2:$A$3512,0)+BV$1-1,11),"-")</f>
        <v>-</v>
      </c>
      <c r="BW68" s="123" t="str">
        <f>IF($O68&gt;=BW$1,INDEX(整列!$A$2:$K$3512,MATCH($A68,整列!$A$2:$A$3512,0)+BW$1-1,11),"-")</f>
        <v>-</v>
      </c>
      <c r="BX68" s="123" t="str">
        <f>IF($O68&gt;=BX$1,INDEX(整列!$A$2:$K$3512,MATCH($A68,整列!$A$2:$A$3512,0)+BX$1-1,11),"-")</f>
        <v>-</v>
      </c>
      <c r="BY68" s="123" t="str">
        <f>IF($O68&gt;=BY$1,INDEX(整列!$A$2:$K$3512,MATCH($A68,整列!$A$2:$A$3512,0)+BY$1-1,11),"-")</f>
        <v>-</v>
      </c>
      <c r="BZ68" s="123" t="str">
        <f>IF($O68&gt;=BZ$1,INDEX(整列!$A$2:$K$3512,MATCH($A68,整列!$A$2:$A$3512,0)+BZ$1-1,11),"-")</f>
        <v>-</v>
      </c>
      <c r="CA68" s="123" t="str">
        <f>IF($O68&gt;=CA$1,INDEX(整列!$A$2:$K$3512,MATCH($A68,整列!$A$2:$A$3512,0)+CA$1-1,11),"-")</f>
        <v>-</v>
      </c>
      <c r="CB68" s="123" t="str">
        <f>IF($O68&gt;=CB$1,INDEX(整列!$A$2:$K$3512,MATCH($A68,整列!$A$2:$A$3512,0)+CB$1-1,11),"-")</f>
        <v>-</v>
      </c>
      <c r="CC68" s="123" t="str">
        <f>IF($O68&gt;=CC$1,INDEX(整列!$A$2:$K$3512,MATCH($A68,整列!$A$2:$A$3512,0)+CC$1-1,11),"-")</f>
        <v>-</v>
      </c>
      <c r="CD68" s="123" t="str">
        <f>IF($O68&gt;=CD$1,INDEX(整列!$A$2:$K$3512,MATCH($A68,整列!$A$2:$A$3512,0)+CD$1-1,11),"-")</f>
        <v>-</v>
      </c>
      <c r="CE68" s="123" t="str">
        <f>IF($O68&gt;=CE$1,INDEX(整列!$A$2:$K$3512,MATCH($A68,整列!$A$2:$A$3512,0)+CE$1-1,11),"-")</f>
        <v>-</v>
      </c>
      <c r="CF68" s="123" t="str">
        <f>IF($O68&gt;=CF$1,INDEX(整列!$A$2:$K$3512,MATCH($A68,整列!$A$2:$A$3512,0)+CF$1-1,11),"-")</f>
        <v>-</v>
      </c>
      <c r="CG68" s="123" t="str">
        <f>IF($O68&gt;=CG$1,INDEX(整列!$A$2:$K$3512,MATCH($A68,整列!$A$2:$A$3512,0)+CG$1-1,11),"-")</f>
        <v>-</v>
      </c>
      <c r="CH68" s="123" t="str">
        <f>IF($O68&gt;=CH$1,INDEX(整列!$A$2:$K$3512,MATCH($A68,整列!$A$2:$A$3512,0)+CH$1-1,11),"-")</f>
        <v>-</v>
      </c>
      <c r="CI68" s="123" t="str">
        <f>IF($O68&gt;=CI$1,INDEX(整列!$A$2:$K$3512,MATCH($A68,整列!$A$2:$A$3512,0)+CI$1-1,11),"-")</f>
        <v>-</v>
      </c>
      <c r="CJ68" s="123" t="str">
        <f>IF($O68&gt;=CJ$1,INDEX(整列!$A$2:$K$3512,MATCH($A68,整列!$A$2:$A$3512,0)+CJ$1-1,11),"-")</f>
        <v>-</v>
      </c>
      <c r="CK68" s="123" t="str">
        <f>IF($O68&gt;=CK$1,INDEX(整列!$A$2:$K$3512,MATCH($A68,整列!$A$2:$A$3512,0)+CK$1-1,11),"-")</f>
        <v>-</v>
      </c>
      <c r="CL68" s="123" t="str">
        <f>IF($O68&gt;=CL$1,INDEX(整列!$A$2:$K$3512,MATCH($A68,整列!$A$2:$A$3512,0)+CL$1-1,11),"-")</f>
        <v>-</v>
      </c>
      <c r="CM68" s="123" t="str">
        <f>IF($O68&gt;=CM$1,INDEX(整列!$A$2:$K$3512,MATCH($A68,整列!$A$2:$A$3512,0)+CM$1-1,11),"-")</f>
        <v>-</v>
      </c>
      <c r="CN68" s="123" t="str">
        <f>IF($O68&gt;=CN$1,INDEX(整列!$A$2:$K$3512,MATCH($A68,整列!$A$2:$A$3512,0)+CN$1-1,11),"-")</f>
        <v>-</v>
      </c>
      <c r="CO68" s="123" t="str">
        <f>IF($O68&gt;=CO$1,INDEX(整列!$A$2:$K$3512,MATCH($A68,整列!$A$2:$A$3512,0)+CO$1-1,11),"-")</f>
        <v>-</v>
      </c>
      <c r="CP68" s="123" t="str">
        <f>IF($O68&gt;=CP$1,INDEX(整列!$A$2:$K$3512,MATCH($A68,整列!$A$2:$A$3512,0)+CP$1-1,11),"-")</f>
        <v>-</v>
      </c>
      <c r="CQ68" s="123" t="str">
        <f>IF($O68&gt;=CQ$1,INDEX(整列!$A$2:$K$3512,MATCH($A68,整列!$A$2:$A$3512,0)+CQ$1-1,11),"-")</f>
        <v>-</v>
      </c>
      <c r="CR68" s="123" t="str">
        <f>IF($O68&gt;=CR$1,INDEX(整列!$A$2:$K$3512,MATCH($A68,整列!$A$2:$A$3512,0)+CR$1-1,11),"-")</f>
        <v>-</v>
      </c>
      <c r="CS68" s="123" t="str">
        <f>IF($O68&gt;=CS$1,INDEX(整列!$A$2:$K$3512,MATCH($A68,整列!$A$2:$A$3512,0)+CS$1-1,11),"-")</f>
        <v>-</v>
      </c>
      <c r="CT68" s="123" t="str">
        <f>IF($O68&gt;=CT$1,INDEX(整列!$A$2:$K$3512,MATCH($A68,整列!$A$2:$A$3512,0)+CT$1-1,11),"-")</f>
        <v>-</v>
      </c>
      <c r="CU68" s="123" t="str">
        <f>IF($O68&gt;=CU$1,INDEX(整列!$A$2:$K$3512,MATCH($A68,整列!$A$2:$A$3512,0)+CU$1-1,11),"-")</f>
        <v>-</v>
      </c>
      <c r="CV68" s="123" t="str">
        <f>IF($O68&gt;=CV$1,INDEX(整列!$A$2:$K$3512,MATCH($A68,整列!$A$2:$A$3512,0)+CV$1-1,11),"-")</f>
        <v>-</v>
      </c>
      <c r="CW68" s="123" t="str">
        <f>IF($O68&gt;=CW$1,INDEX(整列!$A$2:$K$3512,MATCH($A68,整列!$A$2:$A$3512,0)+CW$1-1,11),"-")</f>
        <v>-</v>
      </c>
      <c r="CX68" s="123" t="str">
        <f>IF($O68&gt;=CX$1,INDEX(整列!$A$2:$K$3512,MATCH($A68,整列!$A$2:$A$3512,0)+CX$1-1,11),"-")</f>
        <v>-</v>
      </c>
      <c r="CY68" s="123" t="str">
        <f>IF($O68&gt;=CY$1,INDEX(整列!$A$2:$K$3512,MATCH($A68,整列!$A$2:$A$3512,0)+CY$1-1,11),"-")</f>
        <v>-</v>
      </c>
      <c r="CZ68" s="123" t="str">
        <f>IF($O68&gt;=CZ$1,INDEX(整列!$A$2:$K$3512,MATCH($A68,整列!$A$2:$A$3512,0)+CZ$1-1,11),"-")</f>
        <v>-</v>
      </c>
      <c r="DA68" s="123" t="str">
        <f>IF($O68&gt;=DA$1,INDEX(整列!$A$2:$K$3512,MATCH($A68,整列!$A$2:$A$3512,0)+DA$1-1,11),"-")</f>
        <v>-</v>
      </c>
      <c r="DB68" s="123" t="str">
        <f>IF($O68&gt;=DB$1,INDEX(整列!$A$2:$K$3512,MATCH($A68,整列!$A$2:$A$3512,0)+DB$1-1,11),"-")</f>
        <v>-</v>
      </c>
      <c r="DC68" s="123" t="str">
        <f>IF($O68&gt;=DC$1,INDEX(整列!$A$2:$K$3512,MATCH($A68,整列!$A$2:$A$3512,0)+DC$1-1,11),"-")</f>
        <v>-</v>
      </c>
      <c r="DD68" s="123" t="str">
        <f>IF($O68&gt;=DD$1,INDEX(整列!$A$2:$K$3512,MATCH($A68,整列!$A$2:$A$3512,0)+DD$1-1,11),"-")</f>
        <v>-</v>
      </c>
      <c r="DE68" s="123" t="str">
        <f>IF($O68&gt;=DE$1,INDEX(整列!$A$2:$K$3512,MATCH($A68,整列!$A$2:$A$3512,0)+DE$1-1,11),"-")</f>
        <v>-</v>
      </c>
      <c r="DF68" s="123" t="str">
        <f>IF($O68&gt;=DF$1,INDEX(整列!$A$2:$K$3512,MATCH($A68,整列!$A$2:$A$3512,0)+DF$1-1,11),"-")</f>
        <v>-</v>
      </c>
      <c r="DG68" s="123" t="str">
        <f>IF($O68&gt;=DG$1,INDEX(整列!$A$2:$K$3512,MATCH($A68,整列!$A$2:$A$3512,0)+DG$1-1,11),"-")</f>
        <v>-</v>
      </c>
      <c r="DH68" s="123" t="str">
        <f>IF($O68&gt;=DH$1,INDEX(整列!$A$2:$K$3512,MATCH($A68,整列!$A$2:$A$3512,0)+DH$1-1,11),"-")</f>
        <v>-</v>
      </c>
      <c r="DI68" s="123" t="str">
        <f>IF($O68&gt;=DI$1,INDEX(整列!$A$2:$K$3512,MATCH($A68,整列!$A$2:$A$3512,0)+DI$1-1,11),"-")</f>
        <v>-</v>
      </c>
      <c r="DJ68" s="123" t="str">
        <f>IF($O68&gt;=DJ$1,INDEX(整列!$A$2:$K$3512,MATCH($A68,整列!$A$2:$A$3512,0)+DJ$1-1,11),"-")</f>
        <v>-</v>
      </c>
      <c r="DK68" s="123" t="str">
        <f>IF($O68&gt;=DK$1,INDEX(整列!$A$2:$K$3512,MATCH($A68,整列!$A$2:$A$3512,0)+DK$1-1,11),"-")</f>
        <v>-</v>
      </c>
      <c r="DL68" s="123" t="str">
        <f>IF($O68&gt;=DL$1,INDEX(整列!$A$2:$K$3512,MATCH($A68,整列!$A$2:$A$3512,0)+DL$1-1,11),"-")</f>
        <v>-</v>
      </c>
      <c r="DM68" s="123" t="str">
        <f>IF($O68&gt;=DM$1,INDEX(整列!$A$2:$K$3512,MATCH($A68,整列!$A$2:$A$3512,0)+DM$1-1,11),"-")</f>
        <v>-</v>
      </c>
      <c r="DN68" s="123" t="str">
        <f>IF($O68&gt;=DN$1,INDEX(整列!$A$2:$K$3512,MATCH($A68,整列!$A$2:$A$3512,0)+DN$1-1,11),"-")</f>
        <v>-</v>
      </c>
      <c r="DO68" s="123" t="str">
        <f>IF($O68&gt;=DO$1,INDEX(整列!$A$2:$K$3512,MATCH($A68,整列!$A$2:$A$3512,0)+DO$1-1,11),"-")</f>
        <v>-</v>
      </c>
      <c r="DP68" s="123" t="str">
        <f>IF($O68&gt;=DP$1,INDEX(整列!$A$2:$K$3512,MATCH($A68,整列!$A$2:$A$3512,0)+DP$1-1,11),"-")</f>
        <v>-</v>
      </c>
      <c r="DQ68" s="123" t="str">
        <f>IF($O68&gt;=DQ$1,INDEX(整列!$A$2:$K$3512,MATCH($A68,整列!$A$2:$A$3512,0)+DQ$1-1,11),"-")</f>
        <v>-</v>
      </c>
      <c r="DR68" s="123" t="str">
        <f>IF($O68&gt;=DR$1,INDEX(整列!$A$2:$K$3512,MATCH($A68,整列!$A$2:$A$3512,0)+DR$1-1,11),"-")</f>
        <v>-</v>
      </c>
      <c r="DS68" s="123" t="str">
        <f>IF($O68&gt;=DS$1,INDEX(整列!$A$2:$K$3512,MATCH($A68,整列!$A$2:$A$3512,0)+DS$1-1,11),"-")</f>
        <v>-</v>
      </c>
      <c r="DT68" s="123" t="str">
        <f>IF($O68&gt;=DT$1,INDEX(整列!$A$2:$K$3512,MATCH($A68,整列!$A$2:$A$3512,0)+DT$1-1,11),"-")</f>
        <v>-</v>
      </c>
      <c r="DU68" s="123" t="str">
        <f>IF($O68&gt;=DU$1,INDEX(整列!$A$2:$K$3512,MATCH($A68,整列!$A$2:$A$3512,0)+DU$1-1,11),"-")</f>
        <v>-</v>
      </c>
      <c r="DV68" s="123" t="str">
        <f>IF($O68&gt;=DV$1,INDEX(整列!$A$2:$K$3512,MATCH($A68,整列!$A$2:$A$3512,0)+DV$1-1,11),"-")</f>
        <v>-</v>
      </c>
      <c r="DW68" s="123" t="str">
        <f>IF($O68&gt;=DW$1,INDEX(整列!$A$2:$K$3512,MATCH($A68,整列!$A$2:$A$3512,0)+DW$1-1,11),"-")</f>
        <v>-</v>
      </c>
      <c r="DX68" s="123" t="str">
        <f>IF($O68&gt;=DX$1,INDEX(整列!$A$2:$K$3512,MATCH($A68,整列!$A$2:$A$3512,0)+DX$1-1,11),"-")</f>
        <v>-</v>
      </c>
      <c r="DY68" s="123" t="str">
        <f>IF($O68&gt;=DY$1,INDEX(整列!$A$2:$K$3512,MATCH($A68,整列!$A$2:$A$3512,0)+DY$1-1,11),"-")</f>
        <v>-</v>
      </c>
      <c r="DZ68" s="123" t="str">
        <f>IF($O68&gt;=DZ$1,INDEX(整列!$A$2:$K$3512,MATCH($A68,整列!$A$2:$A$3512,0)+DZ$1-1,11),"-")</f>
        <v>-</v>
      </c>
      <c r="EA68" s="123" t="str">
        <f>IF($O68&gt;=EA$1,INDEX(整列!$A$2:$K$3512,MATCH($A68,整列!$A$2:$A$3512,0)+EA$1-1,11),"-")</f>
        <v>-</v>
      </c>
      <c r="EB68" s="123" t="str">
        <f>IF($O68&gt;=EB$1,INDEX(整列!$A$2:$K$3512,MATCH($A68,整列!$A$2:$A$3512,0)+EB$1-1,11),"-")</f>
        <v>-</v>
      </c>
      <c r="EC68" s="123" t="str">
        <f>IF($O68&gt;=EC$1,INDEX(整列!$A$2:$K$3512,MATCH($A68,整列!$A$2:$A$3512,0)+EC$1-1,11),"-")</f>
        <v>-</v>
      </c>
      <c r="ED68" s="123" t="str">
        <f>IF($O68&gt;=ED$1,INDEX(整列!$A$2:$K$3512,MATCH($A68,整列!$A$2:$A$3512,0)+ED$1-1,11),"-")</f>
        <v>-</v>
      </c>
      <c r="EE68" s="123" t="str">
        <f>IF($O68&gt;=EE$1,INDEX(整列!$A$2:$K$3512,MATCH($A68,整列!$A$2:$A$3512,0)+EE$1-1,11),"-")</f>
        <v>-</v>
      </c>
      <c r="EF68" s="123" t="str">
        <f>IF($O68&gt;=EF$1,INDEX(整列!$A$2:$K$3512,MATCH($A68,整列!$A$2:$A$3512,0)+EF$1-1,11),"-")</f>
        <v>-</v>
      </c>
      <c r="EG68" s="123" t="str">
        <f>IF($O68&gt;=EG$1,INDEX(整列!$A$2:$K$3512,MATCH($A68,整列!$A$2:$A$3512,0)+EG$1-1,11),"-")</f>
        <v>-</v>
      </c>
      <c r="EH68" s="123" t="str">
        <f>IF($O68&gt;=EH$1,INDEX(整列!$A$2:$K$3512,MATCH($A68,整列!$A$2:$A$3512,0)+EH$1-1,11),"-")</f>
        <v>-</v>
      </c>
      <c r="EI68" s="123" t="str">
        <f>IF($O68&gt;=EI$1,INDEX(整列!$A$2:$K$3512,MATCH($A68,整列!$A$2:$A$3512,0)+EI$1-1,11),"-")</f>
        <v>-</v>
      </c>
      <c r="EJ68" s="123" t="str">
        <f>IF($O68&gt;=EJ$1,INDEX(整列!$A$2:$K$3512,MATCH($A68,整列!$A$2:$A$3512,0)+EJ$1-1,11),"-")</f>
        <v>-</v>
      </c>
      <c r="EK68" s="123" t="str">
        <f>IF($O68&gt;=EK$1,INDEX(整列!$A$2:$K$3512,MATCH($A68,整列!$A$2:$A$3512,0)+EK$1-1,11),"-")</f>
        <v>-</v>
      </c>
      <c r="EL68" s="123" t="str">
        <f>IF($O68&gt;=EL$1,INDEX(整列!$A$2:$K$3512,MATCH($A68,整列!$A$2:$A$3512,0)+EL$1-1,11),"-")</f>
        <v>-</v>
      </c>
      <c r="EM68" s="123" t="str">
        <f>IF($O68&gt;=EM$1,INDEX(整列!$A$2:$K$3512,MATCH($A68,整列!$A$2:$A$3512,0)+EM$1-1,11),"-")</f>
        <v>-</v>
      </c>
      <c r="EN68" s="123" t="str">
        <f>IF($O68&gt;=EN$1,INDEX(整列!$A$2:$K$3512,MATCH($A68,整列!$A$2:$A$3512,0)+EN$1-1,11),"-")</f>
        <v>-</v>
      </c>
      <c r="EO68" s="123" t="str">
        <f>IF($O68&gt;=EO$1,INDEX(整列!$A$2:$K$3512,MATCH($A68,整列!$A$2:$A$3512,0)+EO$1-1,11),"-")</f>
        <v>-</v>
      </c>
      <c r="EP68" s="123" t="str">
        <f>IF($O68&gt;=EP$1,INDEX(整列!$A$2:$K$3512,MATCH($A68,整列!$A$2:$A$3512,0)+EP$1-1,11),"-")</f>
        <v>-</v>
      </c>
      <c r="EQ68" s="123" t="str">
        <f>IF($O68&gt;=EQ$1,INDEX(整列!$A$2:$K$3512,MATCH($A68,整列!$A$2:$A$3512,0)+EQ$1-1,11),"-")</f>
        <v>-</v>
      </c>
      <c r="ER68" s="123" t="str">
        <f>IF($O68&gt;=ER$1,INDEX(整列!$A$2:$K$3512,MATCH($A68,整列!$A$2:$A$3512,0)+ER$1-1,11),"-")</f>
        <v>-</v>
      </c>
      <c r="ES68" s="123" t="str">
        <f>IF($O68&gt;=ES$1,INDEX(整列!$A$2:$K$3512,MATCH($A68,整列!$A$2:$A$3512,0)+ES$1-1,11),"-")</f>
        <v>-</v>
      </c>
      <c r="ET68" s="123" t="str">
        <f>IF($O68&gt;=ET$1,INDEX(整列!$A$2:$K$3512,MATCH($A68,整列!$A$2:$A$3512,0)+ET$1-1,11),"-")</f>
        <v>-</v>
      </c>
      <c r="EU68" s="123" t="str">
        <f>IF($O68&gt;=EU$1,INDEX(整列!$A$2:$K$3512,MATCH($A68,整列!$A$2:$A$3512,0)+EU$1-1,11),"-")</f>
        <v>-</v>
      </c>
      <c r="EV68" s="123" t="str">
        <f>IF($O68&gt;=EV$1,INDEX(整列!$A$2:$K$3512,MATCH($A68,整列!$A$2:$A$3512,0)+EV$1-1,11),"-")</f>
        <v>-</v>
      </c>
      <c r="EW68" s="123" t="str">
        <f>IF($O68&gt;=EW$1,INDEX(整列!$A$2:$K$3512,MATCH($A68,整列!$A$2:$A$3512,0)+EW$1-1,11),"-")</f>
        <v>-</v>
      </c>
      <c r="EX68" s="123" t="str">
        <f>IF($O68&gt;=EX$1,INDEX(整列!$A$2:$K$3512,MATCH($A68,整列!$A$2:$A$3512,0)+EX$1-1,11),"-")</f>
        <v>-</v>
      </c>
      <c r="EY68" s="123" t="str">
        <f>IF($O68&gt;=EY$1,INDEX(整列!$A$2:$K$3512,MATCH($A68,整列!$A$2:$A$3512,0)+EY$1-1,11),"-")</f>
        <v>-</v>
      </c>
      <c r="EZ68" s="123" t="str">
        <f>IF($O68&gt;=EZ$1,INDEX(整列!$A$2:$K$3512,MATCH($A68,整列!$A$2:$A$3512,0)+EZ$1-1,11),"-")</f>
        <v>-</v>
      </c>
      <c r="FA68" s="123" t="str">
        <f>IF($O68&gt;=FA$1,INDEX(整列!$A$2:$K$3512,MATCH($A68,整列!$A$2:$A$3512,0)+FA$1-1,11),"-")</f>
        <v>-</v>
      </c>
      <c r="FB68" s="123" t="str">
        <f>IF($O68&gt;=FB$1,INDEX(整列!$A$2:$K$3512,MATCH($A68,整列!$A$2:$A$3512,0)+FB$1-1,11),"-")</f>
        <v>-</v>
      </c>
      <c r="FC68" s="123" t="str">
        <f>IF($O68&gt;=FC$1,INDEX(整列!$A$2:$K$3512,MATCH($A68,整列!$A$2:$A$3512,0)+FC$1-1,11),"-")</f>
        <v>-</v>
      </c>
      <c r="FD68" s="123" t="str">
        <f>IF($O68&gt;=FD$1,INDEX(整列!$A$2:$K$3512,MATCH($A68,整列!$A$2:$A$3512,0)+FD$1-1,11),"-")</f>
        <v>-</v>
      </c>
      <c r="FE68" s="123" t="str">
        <f>IF($O68&gt;=FE$1,INDEX(整列!$A$2:$K$3512,MATCH($A68,整列!$A$2:$A$3512,0)+FE$1-1,11),"-")</f>
        <v>-</v>
      </c>
      <c r="FF68" s="123" t="str">
        <f>IF($O68&gt;=FF$1,INDEX(整列!$A$2:$K$3512,MATCH($A68,整列!$A$2:$A$3512,0)+FF$1-1,11),"-")</f>
        <v>-</v>
      </c>
      <c r="FG68" s="123" t="str">
        <f>IF($O68&gt;=FG$1,INDEX(整列!$A$2:$K$3512,MATCH($A68,整列!$A$2:$A$3512,0)+FG$1-1,11),"-")</f>
        <v>-</v>
      </c>
      <c r="FH68" s="123" t="str">
        <f>IF($O68&gt;=FH$1,INDEX(整列!$A$2:$K$3512,MATCH($A68,整列!$A$2:$A$3512,0)+FH$1-1,11),"-")</f>
        <v>-</v>
      </c>
      <c r="FI68" s="123" t="str">
        <f>IF($O68&gt;=FI$1,INDEX(整列!$A$2:$K$3512,MATCH($A68,整列!$A$2:$A$3512,0)+FI$1-1,11),"-")</f>
        <v>-</v>
      </c>
      <c r="FJ68" s="123" t="str">
        <f>IF($O68&gt;=FJ$1,INDEX(整列!$A$2:$K$3512,MATCH($A68,整列!$A$2:$A$3512,0)+FJ$1-1,11),"-")</f>
        <v>-</v>
      </c>
      <c r="FK68" s="123" t="str">
        <f>IF($O68&gt;=FK$1,INDEX(整列!$A$2:$K$3512,MATCH($A68,整列!$A$2:$A$3512,0)+FK$1-1,11),"-")</f>
        <v>-</v>
      </c>
      <c r="FL68" s="123" t="str">
        <f>IF($O68&gt;=FL$1,INDEX(整列!$A$2:$K$3512,MATCH($A68,整列!$A$2:$A$3512,0)+FL$1-1,11),"-")</f>
        <v>-</v>
      </c>
      <c r="FM68" s="123" t="str">
        <f>IF($O68&gt;=FM$1,INDEX(整列!$A$2:$K$3512,MATCH($A68,整列!$A$2:$A$3512,0)+FM$1-1,11),"-")</f>
        <v>-</v>
      </c>
      <c r="FN68" s="123" t="str">
        <f>IF($O68&gt;=FN$1,INDEX(整列!$A$2:$K$3512,MATCH($A68,整列!$A$2:$A$3512,0)+FN$1-1,11),"-")</f>
        <v>-</v>
      </c>
      <c r="FO68" s="123" t="str">
        <f>IF($O68&gt;=FO$1,INDEX(整列!$A$2:$K$3512,MATCH($A68,整列!$A$2:$A$3512,0)+FO$1-1,11),"-")</f>
        <v>-</v>
      </c>
      <c r="FP68" s="123" t="str">
        <f>IF($O68&gt;=FP$1,INDEX(整列!$A$2:$K$3512,MATCH($A68,整列!$A$2:$A$3512,0)+FP$1-1,11),"-")</f>
        <v>-</v>
      </c>
      <c r="FQ68" s="123" t="str">
        <f>IF($O68&gt;=FQ$1,INDEX(整列!$A$2:$K$3512,MATCH($A68,整列!$A$2:$A$3512,0)+FQ$1-1,11),"-")</f>
        <v>-</v>
      </c>
      <c r="FR68" s="123" t="str">
        <f>IF($O68&gt;=FR$1,INDEX(整列!$A$2:$K$3512,MATCH($A68,整列!$A$2:$A$3512,0)+FR$1-1,11),"-")</f>
        <v>-</v>
      </c>
      <c r="FS68" s="123" t="str">
        <f>IF($O68&gt;=FS$1,INDEX(整列!$A$2:$K$3512,MATCH($A68,整列!$A$2:$A$3512,0)+FS$1-1,11),"-")</f>
        <v>-</v>
      </c>
      <c r="FT68" s="123" t="str">
        <f>IF($O68&gt;=FT$1,INDEX(整列!$A$2:$K$3512,MATCH($A68,整列!$A$2:$A$3512,0)+FT$1-1,11),"-")</f>
        <v>-</v>
      </c>
      <c r="FU68" s="123" t="str">
        <f>IF($O68&gt;=FU$1,INDEX(整列!$A$2:$K$3512,MATCH($A68,整列!$A$2:$A$3512,0)+FU$1-1,11),"-")</f>
        <v>-</v>
      </c>
      <c r="FV68" s="123" t="str">
        <f>IF($O68&gt;=FV$1,INDEX(整列!$A$2:$K$3512,MATCH($A68,整列!$A$2:$A$3512,0)+FV$1-1,11),"-")</f>
        <v>-</v>
      </c>
      <c r="FW68" s="123" t="str">
        <f>IF($O68&gt;=FW$1,INDEX(整列!$A$2:$K$3512,MATCH($A68,整列!$A$2:$A$3512,0)+FW$1-1,11),"-")</f>
        <v>-</v>
      </c>
      <c r="FX68" s="123" t="str">
        <f>IF($O68&gt;=FX$1,INDEX(整列!$A$2:$K$3512,MATCH($A68,整列!$A$2:$A$3512,0)+FX$1-1,11),"-")</f>
        <v>-</v>
      </c>
      <c r="FY68" s="123" t="str">
        <f>IF($O68&gt;=FY$1,INDEX(整列!$A$2:$K$3512,MATCH($A68,整列!$A$2:$A$3512,0)+FY$1-1,11),"-")</f>
        <v>-</v>
      </c>
      <c r="FZ68" s="123" t="str">
        <f>IF($O68&gt;=FZ$1,INDEX(整列!$A$2:$K$3512,MATCH($A68,整列!$A$2:$A$3512,0)+FZ$1-1,11),"-")</f>
        <v>-</v>
      </c>
      <c r="GA68" s="123" t="str">
        <f>IF($O68&gt;=GA$1,INDEX(整列!$A$2:$K$3512,MATCH($A68,整列!$A$2:$A$3512,0)+GA$1-1,11),"-")</f>
        <v>-</v>
      </c>
      <c r="GB68" s="123" t="str">
        <f>IF($O68&gt;=GB$1,INDEX(整列!$A$2:$K$3512,MATCH($A68,整列!$A$2:$A$3512,0)+GB$1-1,11),"-")</f>
        <v>-</v>
      </c>
      <c r="GC68" s="123" t="str">
        <f>IF($O68&gt;=GC$1,INDEX(整列!$A$2:$K$3512,MATCH($A68,整列!$A$2:$A$3512,0)+GC$1-1,11),"-")</f>
        <v>-</v>
      </c>
      <c r="GD68" s="123" t="str">
        <f>IF($O68&gt;=GD$1,INDEX(整列!$A$2:$K$3512,MATCH($A68,整列!$A$2:$A$3512,0)+GD$1-1,11),"-")</f>
        <v>-</v>
      </c>
      <c r="GE68" s="123" t="str">
        <f>IF($O68&gt;=GE$1,INDEX(整列!$A$2:$K$3512,MATCH($A68,整列!$A$2:$A$3512,0)+GE$1-1,11),"-")</f>
        <v>-</v>
      </c>
      <c r="GF68" s="123" t="str">
        <f>IF($O68&gt;=GF$1,INDEX(整列!$A$2:$K$3512,MATCH($A68,整列!$A$2:$A$3512,0)+GF$1-1,11),"-")</f>
        <v>-</v>
      </c>
      <c r="GG68" s="123" t="str">
        <f>IF($O68&gt;=GG$1,INDEX(整列!$A$2:$K$3512,MATCH($A68,整列!$A$2:$A$3512,0)+GG$1-1,11),"-")</f>
        <v>-</v>
      </c>
      <c r="GH68" s="123" t="str">
        <f>IF($O68&gt;=GH$1,INDEX(整列!$A$2:$K$3512,MATCH($A68,整列!$A$2:$A$3512,0)+GH$1-1,11),"-")</f>
        <v>-</v>
      </c>
      <c r="GI68" s="123" t="str">
        <f>IF($O68&gt;=GI$1,INDEX(整列!$A$2:$K$3512,MATCH($A68,整列!$A$2:$A$3512,0)+GI$1-1,11),"-")</f>
        <v>-</v>
      </c>
      <c r="GJ68" s="123" t="str">
        <f>IF($O68&gt;=GJ$1,INDEX(整列!$A$2:$K$3512,MATCH($A68,整列!$A$2:$A$3512,0)+GJ$1-1,11),"-")</f>
        <v>-</v>
      </c>
      <c r="GK68" s="123" t="str">
        <f>IF($O68&gt;=GK$1,INDEX(整列!$A$2:$K$3512,MATCH($A68,整列!$A$2:$A$3512,0)+GK$1-1,11),"-")</f>
        <v>-</v>
      </c>
      <c r="GL68" s="123" t="str">
        <f>IF($O68&gt;=GL$1,INDEX(整列!$A$2:$K$3512,MATCH($A68,整列!$A$2:$A$3512,0)+GL$1-1,11),"-")</f>
        <v>-</v>
      </c>
      <c r="GM68" s="123" t="str">
        <f>IF($O68&gt;=GM$1,INDEX(整列!$A$2:$K$3512,MATCH($A68,整列!$A$2:$A$3512,0)+GM$1-1,11),"-")</f>
        <v>-</v>
      </c>
      <c r="GN68" s="123" t="str">
        <f>IF($O68&gt;=GN$1,INDEX(整列!$A$2:$K$3512,MATCH($A68,整列!$A$2:$A$3512,0)+GN$1-1,11),"-")</f>
        <v>-</v>
      </c>
      <c r="GO68" s="123" t="str">
        <f>IF($O68&gt;=GO$1,INDEX(整列!$A$2:$K$3512,MATCH($A68,整列!$A$2:$A$3512,0)+GO$1-1,11),"-")</f>
        <v>-</v>
      </c>
      <c r="GP68" s="123" t="str">
        <f>IF($O68&gt;=GP$1,INDEX(整列!$A$2:$K$3512,MATCH($A68,整列!$A$2:$A$3512,0)+GP$1-1,11),"-")</f>
        <v>-</v>
      </c>
      <c r="GQ68" s="123" t="str">
        <f>IF($O68&gt;=GQ$1,INDEX(整列!$A$2:$K$3512,MATCH($A68,整列!$A$2:$A$3512,0)+GQ$1-1,11),"-")</f>
        <v>-</v>
      </c>
      <c r="GR68" s="123" t="str">
        <f>IF($O68&gt;=GR$1,INDEX(整列!$A$2:$K$3512,MATCH($A68,整列!$A$2:$A$3512,0)+GR$1-1,11),"-")</f>
        <v>-</v>
      </c>
      <c r="GS68" s="123" t="str">
        <f>IF($O68&gt;=GS$1,INDEX(整列!$A$2:$K$3512,MATCH($A68,整列!$A$2:$A$3512,0)+GS$1-1,11),"-")</f>
        <v>-</v>
      </c>
      <c r="GT68" s="123" t="str">
        <f>IF($O68&gt;=GT$1,INDEX(整列!$A$2:$K$3512,MATCH($A68,整列!$A$2:$A$3512,0)+GT$1-1,11),"-")</f>
        <v>-</v>
      </c>
      <c r="GU68" s="123" t="str">
        <f>IF($O68&gt;=GU$1,INDEX(整列!$A$2:$K$3512,MATCH($A68,整列!$A$2:$A$3512,0)+GU$1-1,11),"-")</f>
        <v>-</v>
      </c>
      <c r="GV68" s="123" t="str">
        <f>IF($O68&gt;=GV$1,INDEX(整列!$A$2:$K$3512,MATCH($A68,整列!$A$2:$A$3512,0)+GV$1-1,11),"-")</f>
        <v>-</v>
      </c>
      <c r="GW68" s="123" t="str">
        <f>IF($O68&gt;=GW$1,INDEX(整列!$A$2:$K$3512,MATCH($A68,整列!$A$2:$A$3512,0)+GW$1-1,11),"-")</f>
        <v>-</v>
      </c>
      <c r="GX68" s="123" t="str">
        <f>IF($O68&gt;=GX$1,INDEX(整列!$A$2:$K$3512,MATCH($A68,整列!$A$2:$A$3512,0)+GX$1-1,11),"-")</f>
        <v>-</v>
      </c>
      <c r="GY68" s="123" t="str">
        <f>IF($O68&gt;=GY$1,INDEX(整列!$A$2:$K$3512,MATCH($A68,整列!$A$2:$A$3512,0)+GY$1-1,11),"-")</f>
        <v>-</v>
      </c>
      <c r="GZ68" s="123" t="str">
        <f>IF($O68&gt;=GZ$1,INDEX(整列!$A$2:$K$3512,MATCH($A68,整列!$A$2:$A$3512,0)+GZ$1-1,11),"-")</f>
        <v>-</v>
      </c>
      <c r="HA68" s="123" t="str">
        <f>IF($O68&gt;=HA$1,INDEX(整列!$A$2:$K$3512,MATCH($A68,整列!$A$2:$A$3512,0)+HA$1-1,11),"-")</f>
        <v>-</v>
      </c>
      <c r="HB68" s="123" t="str">
        <f>IF($O68&gt;=HB$1,INDEX(整列!$A$2:$K$3512,MATCH($A68,整列!$A$2:$A$3512,0)+HB$1-1,11),"-")</f>
        <v>-</v>
      </c>
      <c r="HC68" s="123" t="str">
        <f>IF($O68&gt;=HC$1,INDEX(整列!$A$2:$K$3512,MATCH($A68,整列!$A$2:$A$3512,0)+HC$1-1,11),"-")</f>
        <v>-</v>
      </c>
      <c r="HD68" s="123" t="str">
        <f>IF($O68&gt;=HD$1,INDEX(整列!$A$2:$K$3512,MATCH($A68,整列!$A$2:$A$3512,0)+HD$1-1,11),"-")</f>
        <v>-</v>
      </c>
      <c r="HE68" s="123" t="str">
        <f>IF($O68&gt;=HE$1,INDEX(整列!$A$2:$K$3512,MATCH($A68,整列!$A$2:$A$3512,0)+HE$1-1,11),"-")</f>
        <v>-</v>
      </c>
      <c r="HF68" s="123" t="str">
        <f>IF($O68&gt;=HF$1,INDEX(整列!$A$2:$K$3512,MATCH($A68,整列!$A$2:$A$3512,0)+HF$1-1,11),"-")</f>
        <v>-</v>
      </c>
      <c r="HG68" s="123" t="str">
        <f>IF($O68&gt;=HG$1,INDEX(整列!$A$2:$K$3512,MATCH($A68,整列!$A$2:$A$3512,0)+HG$1-1,11),"-")</f>
        <v>-</v>
      </c>
      <c r="HH68" s="123" t="str">
        <f>IF($O68&gt;=HH$1,INDEX(整列!$A$2:$K$3512,MATCH($A68,整列!$A$2:$A$3512,0)+HH$1-1,11),"-")</f>
        <v>-</v>
      </c>
      <c r="HI68" s="123" t="str">
        <f>IF($O68&gt;=HI$1,INDEX(整列!$A$2:$K$3512,MATCH($A68,整列!$A$2:$A$3512,0)+HI$1-1,11),"-")</f>
        <v>-</v>
      </c>
      <c r="HJ68" s="123" t="str">
        <f>IF($O68&gt;=HJ$1,INDEX(整列!$A$2:$K$3512,MATCH($A68,整列!$A$2:$A$3512,0)+HJ$1-1,11),"-")</f>
        <v>-</v>
      </c>
      <c r="HK68" s="123" t="str">
        <f>IF($O68&gt;=HK$1,INDEX(整列!$A$2:$K$3512,MATCH($A68,整列!$A$2:$A$3512,0)+HK$1-1,11),"-")</f>
        <v>-</v>
      </c>
      <c r="HL68" s="123" t="str">
        <f>IF($O68&gt;=HL$1,INDEX(整列!$A$2:$K$3512,MATCH($A68,整列!$A$2:$A$3512,0)+HL$1-1,11),"-")</f>
        <v>-</v>
      </c>
      <c r="HP68" s="101" t="str">
        <f t="shared" si="11"/>
        <v>A06-8989-0900</v>
      </c>
      <c r="HQ68" s="115">
        <f>COUNTIF(整列!$A$2:$A$3512,HP68)</f>
        <v>4</v>
      </c>
    </row>
    <row r="69" spans="1:225" ht="13.5">
      <c r="A69" s="48" t="s">
        <v>353</v>
      </c>
      <c r="B69" s="48" t="s">
        <v>179</v>
      </c>
      <c r="C69" s="48" t="s">
        <v>180</v>
      </c>
      <c r="D69" s="48" t="s">
        <v>187</v>
      </c>
      <c r="E69" s="48" t="s">
        <v>312</v>
      </c>
      <c r="F69" s="48" t="s">
        <v>239</v>
      </c>
      <c r="G69" s="48" t="s">
        <v>240</v>
      </c>
      <c r="H69" s="48" t="s">
        <v>239</v>
      </c>
      <c r="I69" s="48" t="s">
        <v>310</v>
      </c>
      <c r="J69" s="48" t="s">
        <v>205</v>
      </c>
      <c r="K69" s="48" t="s">
        <v>354</v>
      </c>
      <c r="L69" s="48" t="s">
        <v>184</v>
      </c>
      <c r="M69" s="48"/>
      <c r="N69" s="119"/>
      <c r="O69" s="120">
        <f>COUNTIF(整列!$A$2:$A$3512,$A69)</f>
        <v>2</v>
      </c>
      <c r="P69" s="121">
        <f t="shared" si="6"/>
        <v>850</v>
      </c>
      <c r="Q69" s="121">
        <f t="shared" si="7"/>
        <v>350</v>
      </c>
      <c r="R69" s="122">
        <f t="shared" si="8"/>
        <v>1200</v>
      </c>
      <c r="S69" s="121">
        <f t="shared" si="9"/>
        <v>850</v>
      </c>
      <c r="T69" s="121">
        <f t="shared" si="10"/>
        <v>500</v>
      </c>
      <c r="U69" s="123">
        <f>IF($O69&gt;=U$1,INDEX(整列!$A$2:$K$3512,MATCH($A69,整列!$A$2:$A$3512,0)+U$1-1,11),"-")</f>
        <v>1200</v>
      </c>
      <c r="V69" s="123">
        <f>IF($O69&gt;=V$1,INDEX(整列!$A$2:$K$3512,MATCH($A69,整列!$A$2:$A$3512,0)+V$1-1,11),"-")</f>
        <v>500</v>
      </c>
      <c r="W69" s="123" t="str">
        <f>IF($O69&gt;=W$1,INDEX(整列!$A$2:$K$3512,MATCH($A69,整列!$A$2:$A$3512,0)+W$1-1,11),"-")</f>
        <v>-</v>
      </c>
      <c r="X69" s="123" t="str">
        <f>IF($O69&gt;=X$1,INDEX(整列!$A$2:$K$3512,MATCH($A69,整列!$A$2:$A$3512,0)+X$1-1,11),"-")</f>
        <v>-</v>
      </c>
      <c r="Y69" s="123" t="str">
        <f>IF($O69&gt;=Y$1,INDEX(整列!$A$2:$K$3512,MATCH($A69,整列!$A$2:$A$3512,0)+Y$1-1,11),"-")</f>
        <v>-</v>
      </c>
      <c r="Z69" s="123" t="str">
        <f>IF($O69&gt;=Z$1,INDEX(整列!$A$2:$K$3512,MATCH($A69,整列!$A$2:$A$3512,0)+Z$1-1,11),"-")</f>
        <v>-</v>
      </c>
      <c r="AA69" s="123" t="str">
        <f>IF($O69&gt;=AA$1,INDEX(整列!$A$2:$K$3512,MATCH($A69,整列!$A$2:$A$3512,0)+AA$1-1,11),"-")</f>
        <v>-</v>
      </c>
      <c r="AB69" s="123" t="str">
        <f>IF($O69&gt;=AB$1,INDEX(整列!$A$2:$K$3512,MATCH($A69,整列!$A$2:$A$3512,0)+AB$1-1,11),"-")</f>
        <v>-</v>
      </c>
      <c r="AC69" s="123" t="str">
        <f>IF($O69&gt;=AC$1,INDEX(整列!$A$2:$K$3512,MATCH($A69,整列!$A$2:$A$3512,0)+AC$1-1,11),"-")</f>
        <v>-</v>
      </c>
      <c r="AD69" s="123" t="str">
        <f>IF($O69&gt;=AD$1,INDEX(整列!$A$2:$K$3512,MATCH($A69,整列!$A$2:$A$3512,0)+AD$1-1,11),"-")</f>
        <v>-</v>
      </c>
      <c r="AE69" s="123" t="str">
        <f>IF($O69&gt;=AE$1,INDEX(整列!$A$2:$K$3512,MATCH($A69,整列!$A$2:$A$3512,0)+AE$1-1,11),"-")</f>
        <v>-</v>
      </c>
      <c r="AF69" s="123" t="str">
        <f>IF($O69&gt;=AF$1,INDEX(整列!$A$2:$K$3512,MATCH($A69,整列!$A$2:$A$3512,0)+AF$1-1,11),"-")</f>
        <v>-</v>
      </c>
      <c r="AG69" s="123" t="str">
        <f>IF($O69&gt;=AG$1,INDEX(整列!$A$2:$K$3512,MATCH($A69,整列!$A$2:$A$3512,0)+AG$1-1,11),"-")</f>
        <v>-</v>
      </c>
      <c r="AH69" s="123" t="str">
        <f>IF($O69&gt;=AH$1,INDEX(整列!$A$2:$K$3512,MATCH($A69,整列!$A$2:$A$3512,0)+AH$1-1,11),"-")</f>
        <v>-</v>
      </c>
      <c r="AI69" s="123" t="str">
        <f>IF($O69&gt;=AI$1,INDEX(整列!$A$2:$K$3512,MATCH($A69,整列!$A$2:$A$3512,0)+AI$1-1,11),"-")</f>
        <v>-</v>
      </c>
      <c r="AJ69" s="123" t="str">
        <f>IF($O69&gt;=AJ$1,INDEX(整列!$A$2:$K$3512,MATCH($A69,整列!$A$2:$A$3512,0)+AJ$1-1,11),"-")</f>
        <v>-</v>
      </c>
      <c r="AK69" s="123" t="str">
        <f>IF($O69&gt;=AK$1,INDEX(整列!$A$2:$K$3512,MATCH($A69,整列!$A$2:$A$3512,0)+AK$1-1,11),"-")</f>
        <v>-</v>
      </c>
      <c r="AL69" s="123" t="str">
        <f>IF($O69&gt;=AL$1,INDEX(整列!$A$2:$K$3512,MATCH($A69,整列!$A$2:$A$3512,0)+AL$1-1,11),"-")</f>
        <v>-</v>
      </c>
      <c r="AM69" s="123" t="str">
        <f>IF($O69&gt;=AM$1,INDEX(整列!$A$2:$K$3512,MATCH($A69,整列!$A$2:$A$3512,0)+AM$1-1,11),"-")</f>
        <v>-</v>
      </c>
      <c r="AN69" s="123" t="str">
        <f>IF($O69&gt;=AN$1,INDEX(整列!$A$2:$K$3512,MATCH($A69,整列!$A$2:$A$3512,0)+AN$1-1,11),"-")</f>
        <v>-</v>
      </c>
      <c r="AO69" s="123" t="str">
        <f>IF($O69&gt;=AO$1,INDEX(整列!$A$2:$K$3512,MATCH($A69,整列!$A$2:$A$3512,0)+AO$1-1,11),"-")</f>
        <v>-</v>
      </c>
      <c r="AP69" s="123" t="str">
        <f>IF($O69&gt;=AP$1,INDEX(整列!$A$2:$K$3512,MATCH($A69,整列!$A$2:$A$3512,0)+AP$1-1,11),"-")</f>
        <v>-</v>
      </c>
      <c r="AQ69" s="123" t="str">
        <f>IF($O69&gt;=AQ$1,INDEX(整列!$A$2:$K$3512,MATCH($A69,整列!$A$2:$A$3512,0)+AQ$1-1,11),"-")</f>
        <v>-</v>
      </c>
      <c r="AR69" s="123" t="str">
        <f>IF($O69&gt;=AR$1,INDEX(整列!$A$2:$K$3512,MATCH($A69,整列!$A$2:$A$3512,0)+AR$1-1,11),"-")</f>
        <v>-</v>
      </c>
      <c r="AS69" s="123" t="str">
        <f>IF($O69&gt;=AS$1,INDEX(整列!$A$2:$K$3512,MATCH($A69,整列!$A$2:$A$3512,0)+AS$1-1,11),"-")</f>
        <v>-</v>
      </c>
      <c r="AT69" s="123" t="str">
        <f>IF($O69&gt;=AT$1,INDEX(整列!$A$2:$K$3512,MATCH($A69,整列!$A$2:$A$3512,0)+AT$1-1,11),"-")</f>
        <v>-</v>
      </c>
      <c r="AU69" s="123" t="str">
        <f>IF($O69&gt;=AU$1,INDEX(整列!$A$2:$K$3512,MATCH($A69,整列!$A$2:$A$3512,0)+AU$1-1,11),"-")</f>
        <v>-</v>
      </c>
      <c r="AV69" s="123" t="str">
        <f>IF($O69&gt;=AV$1,INDEX(整列!$A$2:$K$3512,MATCH($A69,整列!$A$2:$A$3512,0)+AV$1-1,11),"-")</f>
        <v>-</v>
      </c>
      <c r="AW69" s="123" t="str">
        <f>IF($O69&gt;=AW$1,INDEX(整列!$A$2:$K$3512,MATCH($A69,整列!$A$2:$A$3512,0)+AW$1-1,11),"-")</f>
        <v>-</v>
      </c>
      <c r="AX69" s="123" t="str">
        <f>IF($O69&gt;=AX$1,INDEX(整列!$A$2:$K$3512,MATCH($A69,整列!$A$2:$A$3512,0)+AX$1-1,11),"-")</f>
        <v>-</v>
      </c>
      <c r="AY69" s="123" t="str">
        <f>IF($O69&gt;=AY$1,INDEX(整列!$A$2:$K$3512,MATCH($A69,整列!$A$2:$A$3512,0)+AY$1-1,11),"-")</f>
        <v>-</v>
      </c>
      <c r="AZ69" s="123" t="str">
        <f>IF($O69&gt;=AZ$1,INDEX(整列!$A$2:$K$3512,MATCH($A69,整列!$A$2:$A$3512,0)+AZ$1-1,11),"-")</f>
        <v>-</v>
      </c>
      <c r="BA69" s="123" t="str">
        <f>IF($O69&gt;=BA$1,INDEX(整列!$A$2:$K$3512,MATCH($A69,整列!$A$2:$A$3512,0)+BA$1-1,11),"-")</f>
        <v>-</v>
      </c>
      <c r="BB69" s="123" t="str">
        <f>IF($O69&gt;=BB$1,INDEX(整列!$A$2:$K$3512,MATCH($A69,整列!$A$2:$A$3512,0)+BB$1-1,11),"-")</f>
        <v>-</v>
      </c>
      <c r="BC69" s="123" t="str">
        <f>IF($O69&gt;=BC$1,INDEX(整列!$A$2:$K$3512,MATCH($A69,整列!$A$2:$A$3512,0)+BC$1-1,11),"-")</f>
        <v>-</v>
      </c>
      <c r="BD69" s="123" t="str">
        <f>IF($O69&gt;=BD$1,INDEX(整列!$A$2:$K$3512,MATCH($A69,整列!$A$2:$A$3512,0)+BD$1-1,11),"-")</f>
        <v>-</v>
      </c>
      <c r="BE69" s="123" t="str">
        <f>IF($O69&gt;=BE$1,INDEX(整列!$A$2:$K$3512,MATCH($A69,整列!$A$2:$A$3512,0)+BE$1-1,11),"-")</f>
        <v>-</v>
      </c>
      <c r="BF69" s="123" t="str">
        <f>IF($O69&gt;=BF$1,INDEX(整列!$A$2:$K$3512,MATCH($A69,整列!$A$2:$A$3512,0)+BF$1-1,11),"-")</f>
        <v>-</v>
      </c>
      <c r="BG69" s="123" t="str">
        <f>IF($O69&gt;=BG$1,INDEX(整列!$A$2:$K$3512,MATCH($A69,整列!$A$2:$A$3512,0)+BG$1-1,11),"-")</f>
        <v>-</v>
      </c>
      <c r="BH69" s="123" t="str">
        <f>IF($O69&gt;=BH$1,INDEX(整列!$A$2:$K$3512,MATCH($A69,整列!$A$2:$A$3512,0)+BH$1-1,11),"-")</f>
        <v>-</v>
      </c>
      <c r="BI69" s="123" t="str">
        <f>IF($O69&gt;=BI$1,INDEX(整列!$A$2:$K$3512,MATCH($A69,整列!$A$2:$A$3512,0)+BI$1-1,11),"-")</f>
        <v>-</v>
      </c>
      <c r="BJ69" s="123" t="str">
        <f>IF($O69&gt;=BJ$1,INDEX(整列!$A$2:$K$3512,MATCH($A69,整列!$A$2:$A$3512,0)+BJ$1-1,11),"-")</f>
        <v>-</v>
      </c>
      <c r="BK69" s="123" t="str">
        <f>IF($O69&gt;=BK$1,INDEX(整列!$A$2:$K$3512,MATCH($A69,整列!$A$2:$A$3512,0)+BK$1-1,11),"-")</f>
        <v>-</v>
      </c>
      <c r="BL69" s="123" t="str">
        <f>IF($O69&gt;=BL$1,INDEX(整列!$A$2:$K$3512,MATCH($A69,整列!$A$2:$A$3512,0)+BL$1-1,11),"-")</f>
        <v>-</v>
      </c>
      <c r="BM69" s="123" t="str">
        <f>IF($O69&gt;=BM$1,INDEX(整列!$A$2:$K$3512,MATCH($A69,整列!$A$2:$A$3512,0)+BM$1-1,11),"-")</f>
        <v>-</v>
      </c>
      <c r="BN69" s="123" t="str">
        <f>IF($O69&gt;=BN$1,INDEX(整列!$A$2:$K$3512,MATCH($A69,整列!$A$2:$A$3512,0)+BN$1-1,11),"-")</f>
        <v>-</v>
      </c>
      <c r="BO69" s="123" t="str">
        <f>IF($O69&gt;=BO$1,INDEX(整列!$A$2:$K$3512,MATCH($A69,整列!$A$2:$A$3512,0)+BO$1-1,11),"-")</f>
        <v>-</v>
      </c>
      <c r="BP69" s="123" t="str">
        <f>IF($O69&gt;=BP$1,INDEX(整列!$A$2:$K$3512,MATCH($A69,整列!$A$2:$A$3512,0)+BP$1-1,11),"-")</f>
        <v>-</v>
      </c>
      <c r="BQ69" s="123" t="str">
        <f>IF($O69&gt;=BQ$1,INDEX(整列!$A$2:$K$3512,MATCH($A69,整列!$A$2:$A$3512,0)+BQ$1-1,11),"-")</f>
        <v>-</v>
      </c>
      <c r="BR69" s="123" t="str">
        <f>IF($O69&gt;=BR$1,INDEX(整列!$A$2:$K$3512,MATCH($A69,整列!$A$2:$A$3512,0)+BR$1-1,11),"-")</f>
        <v>-</v>
      </c>
      <c r="BS69" s="123" t="str">
        <f>IF($O69&gt;=BS$1,INDEX(整列!$A$2:$K$3512,MATCH($A69,整列!$A$2:$A$3512,0)+BS$1-1,11),"-")</f>
        <v>-</v>
      </c>
      <c r="BT69" s="123" t="str">
        <f>IF($O69&gt;=BT$1,INDEX(整列!$A$2:$K$3512,MATCH($A69,整列!$A$2:$A$3512,0)+BT$1-1,11),"-")</f>
        <v>-</v>
      </c>
      <c r="BU69" s="123" t="str">
        <f>IF($O69&gt;=BU$1,INDEX(整列!$A$2:$K$3512,MATCH($A69,整列!$A$2:$A$3512,0)+BU$1-1,11),"-")</f>
        <v>-</v>
      </c>
      <c r="BV69" s="123" t="str">
        <f>IF($O69&gt;=BV$1,INDEX(整列!$A$2:$K$3512,MATCH($A69,整列!$A$2:$A$3512,0)+BV$1-1,11),"-")</f>
        <v>-</v>
      </c>
      <c r="BW69" s="123" t="str">
        <f>IF($O69&gt;=BW$1,INDEX(整列!$A$2:$K$3512,MATCH($A69,整列!$A$2:$A$3512,0)+BW$1-1,11),"-")</f>
        <v>-</v>
      </c>
      <c r="BX69" s="123" t="str">
        <f>IF($O69&gt;=BX$1,INDEX(整列!$A$2:$K$3512,MATCH($A69,整列!$A$2:$A$3512,0)+BX$1-1,11),"-")</f>
        <v>-</v>
      </c>
      <c r="BY69" s="123" t="str">
        <f>IF($O69&gt;=BY$1,INDEX(整列!$A$2:$K$3512,MATCH($A69,整列!$A$2:$A$3512,0)+BY$1-1,11),"-")</f>
        <v>-</v>
      </c>
      <c r="BZ69" s="123" t="str">
        <f>IF($O69&gt;=BZ$1,INDEX(整列!$A$2:$K$3512,MATCH($A69,整列!$A$2:$A$3512,0)+BZ$1-1,11),"-")</f>
        <v>-</v>
      </c>
      <c r="CA69" s="123" t="str">
        <f>IF($O69&gt;=CA$1,INDEX(整列!$A$2:$K$3512,MATCH($A69,整列!$A$2:$A$3512,0)+CA$1-1,11),"-")</f>
        <v>-</v>
      </c>
      <c r="CB69" s="123" t="str">
        <f>IF($O69&gt;=CB$1,INDEX(整列!$A$2:$K$3512,MATCH($A69,整列!$A$2:$A$3512,0)+CB$1-1,11),"-")</f>
        <v>-</v>
      </c>
      <c r="CC69" s="123" t="str">
        <f>IF($O69&gt;=CC$1,INDEX(整列!$A$2:$K$3512,MATCH($A69,整列!$A$2:$A$3512,0)+CC$1-1,11),"-")</f>
        <v>-</v>
      </c>
      <c r="CD69" s="123" t="str">
        <f>IF($O69&gt;=CD$1,INDEX(整列!$A$2:$K$3512,MATCH($A69,整列!$A$2:$A$3512,0)+CD$1-1,11),"-")</f>
        <v>-</v>
      </c>
      <c r="CE69" s="123" t="str">
        <f>IF($O69&gt;=CE$1,INDEX(整列!$A$2:$K$3512,MATCH($A69,整列!$A$2:$A$3512,0)+CE$1-1,11),"-")</f>
        <v>-</v>
      </c>
      <c r="CF69" s="123" t="str">
        <f>IF($O69&gt;=CF$1,INDEX(整列!$A$2:$K$3512,MATCH($A69,整列!$A$2:$A$3512,0)+CF$1-1,11),"-")</f>
        <v>-</v>
      </c>
      <c r="CG69" s="123" t="str">
        <f>IF($O69&gt;=CG$1,INDEX(整列!$A$2:$K$3512,MATCH($A69,整列!$A$2:$A$3512,0)+CG$1-1,11),"-")</f>
        <v>-</v>
      </c>
      <c r="CH69" s="123" t="str">
        <f>IF($O69&gt;=CH$1,INDEX(整列!$A$2:$K$3512,MATCH($A69,整列!$A$2:$A$3512,0)+CH$1-1,11),"-")</f>
        <v>-</v>
      </c>
      <c r="CI69" s="123" t="str">
        <f>IF($O69&gt;=CI$1,INDEX(整列!$A$2:$K$3512,MATCH($A69,整列!$A$2:$A$3512,0)+CI$1-1,11),"-")</f>
        <v>-</v>
      </c>
      <c r="CJ69" s="123" t="str">
        <f>IF($O69&gt;=CJ$1,INDEX(整列!$A$2:$K$3512,MATCH($A69,整列!$A$2:$A$3512,0)+CJ$1-1,11),"-")</f>
        <v>-</v>
      </c>
      <c r="CK69" s="123" t="str">
        <f>IF($O69&gt;=CK$1,INDEX(整列!$A$2:$K$3512,MATCH($A69,整列!$A$2:$A$3512,0)+CK$1-1,11),"-")</f>
        <v>-</v>
      </c>
      <c r="CL69" s="123" t="str">
        <f>IF($O69&gt;=CL$1,INDEX(整列!$A$2:$K$3512,MATCH($A69,整列!$A$2:$A$3512,0)+CL$1-1,11),"-")</f>
        <v>-</v>
      </c>
      <c r="CM69" s="123" t="str">
        <f>IF($O69&gt;=CM$1,INDEX(整列!$A$2:$K$3512,MATCH($A69,整列!$A$2:$A$3512,0)+CM$1-1,11),"-")</f>
        <v>-</v>
      </c>
      <c r="CN69" s="123" t="str">
        <f>IF($O69&gt;=CN$1,INDEX(整列!$A$2:$K$3512,MATCH($A69,整列!$A$2:$A$3512,0)+CN$1-1,11),"-")</f>
        <v>-</v>
      </c>
      <c r="CO69" s="123" t="str">
        <f>IF($O69&gt;=CO$1,INDEX(整列!$A$2:$K$3512,MATCH($A69,整列!$A$2:$A$3512,0)+CO$1-1,11),"-")</f>
        <v>-</v>
      </c>
      <c r="CP69" s="123" t="str">
        <f>IF($O69&gt;=CP$1,INDEX(整列!$A$2:$K$3512,MATCH($A69,整列!$A$2:$A$3512,0)+CP$1-1,11),"-")</f>
        <v>-</v>
      </c>
      <c r="CQ69" s="123" t="str">
        <f>IF($O69&gt;=CQ$1,INDEX(整列!$A$2:$K$3512,MATCH($A69,整列!$A$2:$A$3512,0)+CQ$1-1,11),"-")</f>
        <v>-</v>
      </c>
      <c r="CR69" s="123" t="str">
        <f>IF($O69&gt;=CR$1,INDEX(整列!$A$2:$K$3512,MATCH($A69,整列!$A$2:$A$3512,0)+CR$1-1,11),"-")</f>
        <v>-</v>
      </c>
      <c r="CS69" s="123" t="str">
        <f>IF($O69&gt;=CS$1,INDEX(整列!$A$2:$K$3512,MATCH($A69,整列!$A$2:$A$3512,0)+CS$1-1,11),"-")</f>
        <v>-</v>
      </c>
      <c r="CT69" s="123" t="str">
        <f>IF($O69&gt;=CT$1,INDEX(整列!$A$2:$K$3512,MATCH($A69,整列!$A$2:$A$3512,0)+CT$1-1,11),"-")</f>
        <v>-</v>
      </c>
      <c r="CU69" s="123" t="str">
        <f>IF($O69&gt;=CU$1,INDEX(整列!$A$2:$K$3512,MATCH($A69,整列!$A$2:$A$3512,0)+CU$1-1,11),"-")</f>
        <v>-</v>
      </c>
      <c r="CV69" s="123" t="str">
        <f>IF($O69&gt;=CV$1,INDEX(整列!$A$2:$K$3512,MATCH($A69,整列!$A$2:$A$3512,0)+CV$1-1,11),"-")</f>
        <v>-</v>
      </c>
      <c r="CW69" s="123" t="str">
        <f>IF($O69&gt;=CW$1,INDEX(整列!$A$2:$K$3512,MATCH($A69,整列!$A$2:$A$3512,0)+CW$1-1,11),"-")</f>
        <v>-</v>
      </c>
      <c r="CX69" s="123" t="str">
        <f>IF($O69&gt;=CX$1,INDEX(整列!$A$2:$K$3512,MATCH($A69,整列!$A$2:$A$3512,0)+CX$1-1,11),"-")</f>
        <v>-</v>
      </c>
      <c r="CY69" s="123" t="str">
        <f>IF($O69&gt;=CY$1,INDEX(整列!$A$2:$K$3512,MATCH($A69,整列!$A$2:$A$3512,0)+CY$1-1,11),"-")</f>
        <v>-</v>
      </c>
      <c r="CZ69" s="123" t="str">
        <f>IF($O69&gt;=CZ$1,INDEX(整列!$A$2:$K$3512,MATCH($A69,整列!$A$2:$A$3512,0)+CZ$1-1,11),"-")</f>
        <v>-</v>
      </c>
      <c r="DA69" s="123" t="str">
        <f>IF($O69&gt;=DA$1,INDEX(整列!$A$2:$K$3512,MATCH($A69,整列!$A$2:$A$3512,0)+DA$1-1,11),"-")</f>
        <v>-</v>
      </c>
      <c r="DB69" s="123" t="str">
        <f>IF($O69&gt;=DB$1,INDEX(整列!$A$2:$K$3512,MATCH($A69,整列!$A$2:$A$3512,0)+DB$1-1,11),"-")</f>
        <v>-</v>
      </c>
      <c r="DC69" s="123" t="str">
        <f>IF($O69&gt;=DC$1,INDEX(整列!$A$2:$K$3512,MATCH($A69,整列!$A$2:$A$3512,0)+DC$1-1,11),"-")</f>
        <v>-</v>
      </c>
      <c r="DD69" s="123" t="str">
        <f>IF($O69&gt;=DD$1,INDEX(整列!$A$2:$K$3512,MATCH($A69,整列!$A$2:$A$3512,0)+DD$1-1,11),"-")</f>
        <v>-</v>
      </c>
      <c r="DE69" s="123" t="str">
        <f>IF($O69&gt;=DE$1,INDEX(整列!$A$2:$K$3512,MATCH($A69,整列!$A$2:$A$3512,0)+DE$1-1,11),"-")</f>
        <v>-</v>
      </c>
      <c r="DF69" s="123" t="str">
        <f>IF($O69&gt;=DF$1,INDEX(整列!$A$2:$K$3512,MATCH($A69,整列!$A$2:$A$3512,0)+DF$1-1,11),"-")</f>
        <v>-</v>
      </c>
      <c r="DG69" s="123" t="str">
        <f>IF($O69&gt;=DG$1,INDEX(整列!$A$2:$K$3512,MATCH($A69,整列!$A$2:$A$3512,0)+DG$1-1,11),"-")</f>
        <v>-</v>
      </c>
      <c r="DH69" s="123" t="str">
        <f>IF($O69&gt;=DH$1,INDEX(整列!$A$2:$K$3512,MATCH($A69,整列!$A$2:$A$3512,0)+DH$1-1,11),"-")</f>
        <v>-</v>
      </c>
      <c r="DI69" s="123" t="str">
        <f>IF($O69&gt;=DI$1,INDEX(整列!$A$2:$K$3512,MATCH($A69,整列!$A$2:$A$3512,0)+DI$1-1,11),"-")</f>
        <v>-</v>
      </c>
      <c r="DJ69" s="123" t="str">
        <f>IF($O69&gt;=DJ$1,INDEX(整列!$A$2:$K$3512,MATCH($A69,整列!$A$2:$A$3512,0)+DJ$1-1,11),"-")</f>
        <v>-</v>
      </c>
      <c r="DK69" s="123" t="str">
        <f>IF($O69&gt;=DK$1,INDEX(整列!$A$2:$K$3512,MATCH($A69,整列!$A$2:$A$3512,0)+DK$1-1,11),"-")</f>
        <v>-</v>
      </c>
      <c r="DL69" s="123" t="str">
        <f>IF($O69&gt;=DL$1,INDEX(整列!$A$2:$K$3512,MATCH($A69,整列!$A$2:$A$3512,0)+DL$1-1,11),"-")</f>
        <v>-</v>
      </c>
      <c r="DM69" s="123" t="str">
        <f>IF($O69&gt;=DM$1,INDEX(整列!$A$2:$K$3512,MATCH($A69,整列!$A$2:$A$3512,0)+DM$1-1,11),"-")</f>
        <v>-</v>
      </c>
      <c r="DN69" s="123" t="str">
        <f>IF($O69&gt;=DN$1,INDEX(整列!$A$2:$K$3512,MATCH($A69,整列!$A$2:$A$3512,0)+DN$1-1,11),"-")</f>
        <v>-</v>
      </c>
      <c r="DO69" s="123" t="str">
        <f>IF($O69&gt;=DO$1,INDEX(整列!$A$2:$K$3512,MATCH($A69,整列!$A$2:$A$3512,0)+DO$1-1,11),"-")</f>
        <v>-</v>
      </c>
      <c r="DP69" s="123" t="str">
        <f>IF($O69&gt;=DP$1,INDEX(整列!$A$2:$K$3512,MATCH($A69,整列!$A$2:$A$3512,0)+DP$1-1,11),"-")</f>
        <v>-</v>
      </c>
      <c r="DQ69" s="123" t="str">
        <f>IF($O69&gt;=DQ$1,INDEX(整列!$A$2:$K$3512,MATCH($A69,整列!$A$2:$A$3512,0)+DQ$1-1,11),"-")</f>
        <v>-</v>
      </c>
      <c r="DR69" s="123" t="str">
        <f>IF($O69&gt;=DR$1,INDEX(整列!$A$2:$K$3512,MATCH($A69,整列!$A$2:$A$3512,0)+DR$1-1,11),"-")</f>
        <v>-</v>
      </c>
      <c r="DS69" s="123" t="str">
        <f>IF($O69&gt;=DS$1,INDEX(整列!$A$2:$K$3512,MATCH($A69,整列!$A$2:$A$3512,0)+DS$1-1,11),"-")</f>
        <v>-</v>
      </c>
      <c r="DT69" s="123" t="str">
        <f>IF($O69&gt;=DT$1,INDEX(整列!$A$2:$K$3512,MATCH($A69,整列!$A$2:$A$3512,0)+DT$1-1,11),"-")</f>
        <v>-</v>
      </c>
      <c r="DU69" s="123" t="str">
        <f>IF($O69&gt;=DU$1,INDEX(整列!$A$2:$K$3512,MATCH($A69,整列!$A$2:$A$3512,0)+DU$1-1,11),"-")</f>
        <v>-</v>
      </c>
      <c r="DV69" s="123" t="str">
        <f>IF($O69&gt;=DV$1,INDEX(整列!$A$2:$K$3512,MATCH($A69,整列!$A$2:$A$3512,0)+DV$1-1,11),"-")</f>
        <v>-</v>
      </c>
      <c r="DW69" s="123" t="str">
        <f>IF($O69&gt;=DW$1,INDEX(整列!$A$2:$K$3512,MATCH($A69,整列!$A$2:$A$3512,0)+DW$1-1,11),"-")</f>
        <v>-</v>
      </c>
      <c r="DX69" s="123" t="str">
        <f>IF($O69&gt;=DX$1,INDEX(整列!$A$2:$K$3512,MATCH($A69,整列!$A$2:$A$3512,0)+DX$1-1,11),"-")</f>
        <v>-</v>
      </c>
      <c r="DY69" s="123" t="str">
        <f>IF($O69&gt;=DY$1,INDEX(整列!$A$2:$K$3512,MATCH($A69,整列!$A$2:$A$3512,0)+DY$1-1,11),"-")</f>
        <v>-</v>
      </c>
      <c r="DZ69" s="123" t="str">
        <f>IF($O69&gt;=DZ$1,INDEX(整列!$A$2:$K$3512,MATCH($A69,整列!$A$2:$A$3512,0)+DZ$1-1,11),"-")</f>
        <v>-</v>
      </c>
      <c r="EA69" s="123" t="str">
        <f>IF($O69&gt;=EA$1,INDEX(整列!$A$2:$K$3512,MATCH($A69,整列!$A$2:$A$3512,0)+EA$1-1,11),"-")</f>
        <v>-</v>
      </c>
      <c r="EB69" s="123" t="str">
        <f>IF($O69&gt;=EB$1,INDEX(整列!$A$2:$K$3512,MATCH($A69,整列!$A$2:$A$3512,0)+EB$1-1,11),"-")</f>
        <v>-</v>
      </c>
      <c r="EC69" s="123" t="str">
        <f>IF($O69&gt;=EC$1,INDEX(整列!$A$2:$K$3512,MATCH($A69,整列!$A$2:$A$3512,0)+EC$1-1,11),"-")</f>
        <v>-</v>
      </c>
      <c r="ED69" s="123" t="str">
        <f>IF($O69&gt;=ED$1,INDEX(整列!$A$2:$K$3512,MATCH($A69,整列!$A$2:$A$3512,0)+ED$1-1,11),"-")</f>
        <v>-</v>
      </c>
      <c r="EE69" s="123" t="str">
        <f>IF($O69&gt;=EE$1,INDEX(整列!$A$2:$K$3512,MATCH($A69,整列!$A$2:$A$3512,0)+EE$1-1,11),"-")</f>
        <v>-</v>
      </c>
      <c r="EF69" s="123" t="str">
        <f>IF($O69&gt;=EF$1,INDEX(整列!$A$2:$K$3512,MATCH($A69,整列!$A$2:$A$3512,0)+EF$1-1,11),"-")</f>
        <v>-</v>
      </c>
      <c r="EG69" s="123" t="str">
        <f>IF($O69&gt;=EG$1,INDEX(整列!$A$2:$K$3512,MATCH($A69,整列!$A$2:$A$3512,0)+EG$1-1,11),"-")</f>
        <v>-</v>
      </c>
      <c r="EH69" s="123" t="str">
        <f>IF($O69&gt;=EH$1,INDEX(整列!$A$2:$K$3512,MATCH($A69,整列!$A$2:$A$3512,0)+EH$1-1,11),"-")</f>
        <v>-</v>
      </c>
      <c r="EI69" s="123" t="str">
        <f>IF($O69&gt;=EI$1,INDEX(整列!$A$2:$K$3512,MATCH($A69,整列!$A$2:$A$3512,0)+EI$1-1,11),"-")</f>
        <v>-</v>
      </c>
      <c r="EJ69" s="123" t="str">
        <f>IF($O69&gt;=EJ$1,INDEX(整列!$A$2:$K$3512,MATCH($A69,整列!$A$2:$A$3512,0)+EJ$1-1,11),"-")</f>
        <v>-</v>
      </c>
      <c r="EK69" s="123" t="str">
        <f>IF($O69&gt;=EK$1,INDEX(整列!$A$2:$K$3512,MATCH($A69,整列!$A$2:$A$3512,0)+EK$1-1,11),"-")</f>
        <v>-</v>
      </c>
      <c r="EL69" s="123" t="str">
        <f>IF($O69&gt;=EL$1,INDEX(整列!$A$2:$K$3512,MATCH($A69,整列!$A$2:$A$3512,0)+EL$1-1,11),"-")</f>
        <v>-</v>
      </c>
      <c r="EM69" s="123" t="str">
        <f>IF($O69&gt;=EM$1,INDEX(整列!$A$2:$K$3512,MATCH($A69,整列!$A$2:$A$3512,0)+EM$1-1,11),"-")</f>
        <v>-</v>
      </c>
      <c r="EN69" s="123" t="str">
        <f>IF($O69&gt;=EN$1,INDEX(整列!$A$2:$K$3512,MATCH($A69,整列!$A$2:$A$3512,0)+EN$1-1,11),"-")</f>
        <v>-</v>
      </c>
      <c r="EO69" s="123" t="str">
        <f>IF($O69&gt;=EO$1,INDEX(整列!$A$2:$K$3512,MATCH($A69,整列!$A$2:$A$3512,0)+EO$1-1,11),"-")</f>
        <v>-</v>
      </c>
      <c r="EP69" s="123" t="str">
        <f>IF($O69&gt;=EP$1,INDEX(整列!$A$2:$K$3512,MATCH($A69,整列!$A$2:$A$3512,0)+EP$1-1,11),"-")</f>
        <v>-</v>
      </c>
      <c r="EQ69" s="123" t="str">
        <f>IF($O69&gt;=EQ$1,INDEX(整列!$A$2:$K$3512,MATCH($A69,整列!$A$2:$A$3512,0)+EQ$1-1,11),"-")</f>
        <v>-</v>
      </c>
      <c r="ER69" s="123" t="str">
        <f>IF($O69&gt;=ER$1,INDEX(整列!$A$2:$K$3512,MATCH($A69,整列!$A$2:$A$3512,0)+ER$1-1,11),"-")</f>
        <v>-</v>
      </c>
      <c r="ES69" s="123" t="str">
        <f>IF($O69&gt;=ES$1,INDEX(整列!$A$2:$K$3512,MATCH($A69,整列!$A$2:$A$3512,0)+ES$1-1,11),"-")</f>
        <v>-</v>
      </c>
      <c r="ET69" s="123" t="str">
        <f>IF($O69&gt;=ET$1,INDEX(整列!$A$2:$K$3512,MATCH($A69,整列!$A$2:$A$3512,0)+ET$1-1,11),"-")</f>
        <v>-</v>
      </c>
      <c r="EU69" s="123" t="str">
        <f>IF($O69&gt;=EU$1,INDEX(整列!$A$2:$K$3512,MATCH($A69,整列!$A$2:$A$3512,0)+EU$1-1,11),"-")</f>
        <v>-</v>
      </c>
      <c r="EV69" s="123" t="str">
        <f>IF($O69&gt;=EV$1,INDEX(整列!$A$2:$K$3512,MATCH($A69,整列!$A$2:$A$3512,0)+EV$1-1,11),"-")</f>
        <v>-</v>
      </c>
      <c r="EW69" s="123" t="str">
        <f>IF($O69&gt;=EW$1,INDEX(整列!$A$2:$K$3512,MATCH($A69,整列!$A$2:$A$3512,0)+EW$1-1,11),"-")</f>
        <v>-</v>
      </c>
      <c r="EX69" s="123" t="str">
        <f>IF($O69&gt;=EX$1,INDEX(整列!$A$2:$K$3512,MATCH($A69,整列!$A$2:$A$3512,0)+EX$1-1,11),"-")</f>
        <v>-</v>
      </c>
      <c r="EY69" s="123" t="str">
        <f>IF($O69&gt;=EY$1,INDEX(整列!$A$2:$K$3512,MATCH($A69,整列!$A$2:$A$3512,0)+EY$1-1,11),"-")</f>
        <v>-</v>
      </c>
      <c r="EZ69" s="123" t="str">
        <f>IF($O69&gt;=EZ$1,INDEX(整列!$A$2:$K$3512,MATCH($A69,整列!$A$2:$A$3512,0)+EZ$1-1,11),"-")</f>
        <v>-</v>
      </c>
      <c r="FA69" s="123" t="str">
        <f>IF($O69&gt;=FA$1,INDEX(整列!$A$2:$K$3512,MATCH($A69,整列!$A$2:$A$3512,0)+FA$1-1,11),"-")</f>
        <v>-</v>
      </c>
      <c r="FB69" s="123" t="str">
        <f>IF($O69&gt;=FB$1,INDEX(整列!$A$2:$K$3512,MATCH($A69,整列!$A$2:$A$3512,0)+FB$1-1,11),"-")</f>
        <v>-</v>
      </c>
      <c r="FC69" s="123" t="str">
        <f>IF($O69&gt;=FC$1,INDEX(整列!$A$2:$K$3512,MATCH($A69,整列!$A$2:$A$3512,0)+FC$1-1,11),"-")</f>
        <v>-</v>
      </c>
      <c r="FD69" s="123" t="str">
        <f>IF($O69&gt;=FD$1,INDEX(整列!$A$2:$K$3512,MATCH($A69,整列!$A$2:$A$3512,0)+FD$1-1,11),"-")</f>
        <v>-</v>
      </c>
      <c r="FE69" s="123" t="str">
        <f>IF($O69&gt;=FE$1,INDEX(整列!$A$2:$K$3512,MATCH($A69,整列!$A$2:$A$3512,0)+FE$1-1,11),"-")</f>
        <v>-</v>
      </c>
      <c r="FF69" s="123" t="str">
        <f>IF($O69&gt;=FF$1,INDEX(整列!$A$2:$K$3512,MATCH($A69,整列!$A$2:$A$3512,0)+FF$1-1,11),"-")</f>
        <v>-</v>
      </c>
      <c r="FG69" s="123" t="str">
        <f>IF($O69&gt;=FG$1,INDEX(整列!$A$2:$K$3512,MATCH($A69,整列!$A$2:$A$3512,0)+FG$1-1,11),"-")</f>
        <v>-</v>
      </c>
      <c r="FH69" s="123" t="str">
        <f>IF($O69&gt;=FH$1,INDEX(整列!$A$2:$K$3512,MATCH($A69,整列!$A$2:$A$3512,0)+FH$1-1,11),"-")</f>
        <v>-</v>
      </c>
      <c r="FI69" s="123" t="str">
        <f>IF($O69&gt;=FI$1,INDEX(整列!$A$2:$K$3512,MATCH($A69,整列!$A$2:$A$3512,0)+FI$1-1,11),"-")</f>
        <v>-</v>
      </c>
      <c r="FJ69" s="123" t="str">
        <f>IF($O69&gt;=FJ$1,INDEX(整列!$A$2:$K$3512,MATCH($A69,整列!$A$2:$A$3512,0)+FJ$1-1,11),"-")</f>
        <v>-</v>
      </c>
      <c r="FK69" s="123" t="str">
        <f>IF($O69&gt;=FK$1,INDEX(整列!$A$2:$K$3512,MATCH($A69,整列!$A$2:$A$3512,0)+FK$1-1,11),"-")</f>
        <v>-</v>
      </c>
      <c r="FL69" s="123" t="str">
        <f>IF($O69&gt;=FL$1,INDEX(整列!$A$2:$K$3512,MATCH($A69,整列!$A$2:$A$3512,0)+FL$1-1,11),"-")</f>
        <v>-</v>
      </c>
      <c r="FM69" s="123" t="str">
        <f>IF($O69&gt;=FM$1,INDEX(整列!$A$2:$K$3512,MATCH($A69,整列!$A$2:$A$3512,0)+FM$1-1,11),"-")</f>
        <v>-</v>
      </c>
      <c r="FN69" s="123" t="str">
        <f>IF($O69&gt;=FN$1,INDEX(整列!$A$2:$K$3512,MATCH($A69,整列!$A$2:$A$3512,0)+FN$1-1,11),"-")</f>
        <v>-</v>
      </c>
      <c r="FO69" s="123" t="str">
        <f>IF($O69&gt;=FO$1,INDEX(整列!$A$2:$K$3512,MATCH($A69,整列!$A$2:$A$3512,0)+FO$1-1,11),"-")</f>
        <v>-</v>
      </c>
      <c r="FP69" s="123" t="str">
        <f>IF($O69&gt;=FP$1,INDEX(整列!$A$2:$K$3512,MATCH($A69,整列!$A$2:$A$3512,0)+FP$1-1,11),"-")</f>
        <v>-</v>
      </c>
      <c r="FQ69" s="123" t="str">
        <f>IF($O69&gt;=FQ$1,INDEX(整列!$A$2:$K$3512,MATCH($A69,整列!$A$2:$A$3512,0)+FQ$1-1,11),"-")</f>
        <v>-</v>
      </c>
      <c r="FR69" s="123" t="str">
        <f>IF($O69&gt;=FR$1,INDEX(整列!$A$2:$K$3512,MATCH($A69,整列!$A$2:$A$3512,0)+FR$1-1,11),"-")</f>
        <v>-</v>
      </c>
      <c r="FS69" s="123" t="str">
        <f>IF($O69&gt;=FS$1,INDEX(整列!$A$2:$K$3512,MATCH($A69,整列!$A$2:$A$3512,0)+FS$1-1,11),"-")</f>
        <v>-</v>
      </c>
      <c r="FT69" s="123" t="str">
        <f>IF($O69&gt;=FT$1,INDEX(整列!$A$2:$K$3512,MATCH($A69,整列!$A$2:$A$3512,0)+FT$1-1,11),"-")</f>
        <v>-</v>
      </c>
      <c r="FU69" s="123" t="str">
        <f>IF($O69&gt;=FU$1,INDEX(整列!$A$2:$K$3512,MATCH($A69,整列!$A$2:$A$3512,0)+FU$1-1,11),"-")</f>
        <v>-</v>
      </c>
      <c r="FV69" s="123" t="str">
        <f>IF($O69&gt;=FV$1,INDEX(整列!$A$2:$K$3512,MATCH($A69,整列!$A$2:$A$3512,0)+FV$1-1,11),"-")</f>
        <v>-</v>
      </c>
      <c r="FW69" s="123" t="str">
        <f>IF($O69&gt;=FW$1,INDEX(整列!$A$2:$K$3512,MATCH($A69,整列!$A$2:$A$3512,0)+FW$1-1,11),"-")</f>
        <v>-</v>
      </c>
      <c r="FX69" s="123" t="str">
        <f>IF($O69&gt;=FX$1,INDEX(整列!$A$2:$K$3512,MATCH($A69,整列!$A$2:$A$3512,0)+FX$1-1,11),"-")</f>
        <v>-</v>
      </c>
      <c r="FY69" s="123" t="str">
        <f>IF($O69&gt;=FY$1,INDEX(整列!$A$2:$K$3512,MATCH($A69,整列!$A$2:$A$3512,0)+FY$1-1,11),"-")</f>
        <v>-</v>
      </c>
      <c r="FZ69" s="123" t="str">
        <f>IF($O69&gt;=FZ$1,INDEX(整列!$A$2:$K$3512,MATCH($A69,整列!$A$2:$A$3512,0)+FZ$1-1,11),"-")</f>
        <v>-</v>
      </c>
      <c r="GA69" s="123" t="str">
        <f>IF($O69&gt;=GA$1,INDEX(整列!$A$2:$K$3512,MATCH($A69,整列!$A$2:$A$3512,0)+GA$1-1,11),"-")</f>
        <v>-</v>
      </c>
      <c r="GB69" s="123" t="str">
        <f>IF($O69&gt;=GB$1,INDEX(整列!$A$2:$K$3512,MATCH($A69,整列!$A$2:$A$3512,0)+GB$1-1,11),"-")</f>
        <v>-</v>
      </c>
      <c r="GC69" s="123" t="str">
        <f>IF($O69&gt;=GC$1,INDEX(整列!$A$2:$K$3512,MATCH($A69,整列!$A$2:$A$3512,0)+GC$1-1,11),"-")</f>
        <v>-</v>
      </c>
      <c r="GD69" s="123" t="str">
        <f>IF($O69&gt;=GD$1,INDEX(整列!$A$2:$K$3512,MATCH($A69,整列!$A$2:$A$3512,0)+GD$1-1,11),"-")</f>
        <v>-</v>
      </c>
      <c r="GE69" s="123" t="str">
        <f>IF($O69&gt;=GE$1,INDEX(整列!$A$2:$K$3512,MATCH($A69,整列!$A$2:$A$3512,0)+GE$1-1,11),"-")</f>
        <v>-</v>
      </c>
      <c r="GF69" s="123" t="str">
        <f>IF($O69&gt;=GF$1,INDEX(整列!$A$2:$K$3512,MATCH($A69,整列!$A$2:$A$3512,0)+GF$1-1,11),"-")</f>
        <v>-</v>
      </c>
      <c r="GG69" s="123" t="str">
        <f>IF($O69&gt;=GG$1,INDEX(整列!$A$2:$K$3512,MATCH($A69,整列!$A$2:$A$3512,0)+GG$1-1,11),"-")</f>
        <v>-</v>
      </c>
      <c r="GH69" s="123" t="str">
        <f>IF($O69&gt;=GH$1,INDEX(整列!$A$2:$K$3512,MATCH($A69,整列!$A$2:$A$3512,0)+GH$1-1,11),"-")</f>
        <v>-</v>
      </c>
      <c r="GI69" s="123" t="str">
        <f>IF($O69&gt;=GI$1,INDEX(整列!$A$2:$K$3512,MATCH($A69,整列!$A$2:$A$3512,0)+GI$1-1,11),"-")</f>
        <v>-</v>
      </c>
      <c r="GJ69" s="123" t="str">
        <f>IF($O69&gt;=GJ$1,INDEX(整列!$A$2:$K$3512,MATCH($A69,整列!$A$2:$A$3512,0)+GJ$1-1,11),"-")</f>
        <v>-</v>
      </c>
      <c r="GK69" s="123" t="str">
        <f>IF($O69&gt;=GK$1,INDEX(整列!$A$2:$K$3512,MATCH($A69,整列!$A$2:$A$3512,0)+GK$1-1,11),"-")</f>
        <v>-</v>
      </c>
      <c r="GL69" s="123" t="str">
        <f>IF($O69&gt;=GL$1,INDEX(整列!$A$2:$K$3512,MATCH($A69,整列!$A$2:$A$3512,0)+GL$1-1,11),"-")</f>
        <v>-</v>
      </c>
      <c r="GM69" s="123" t="str">
        <f>IF($O69&gt;=GM$1,INDEX(整列!$A$2:$K$3512,MATCH($A69,整列!$A$2:$A$3512,0)+GM$1-1,11),"-")</f>
        <v>-</v>
      </c>
      <c r="GN69" s="123" t="str">
        <f>IF($O69&gt;=GN$1,INDEX(整列!$A$2:$K$3512,MATCH($A69,整列!$A$2:$A$3512,0)+GN$1-1,11),"-")</f>
        <v>-</v>
      </c>
      <c r="GO69" s="123" t="str">
        <f>IF($O69&gt;=GO$1,INDEX(整列!$A$2:$K$3512,MATCH($A69,整列!$A$2:$A$3512,0)+GO$1-1,11),"-")</f>
        <v>-</v>
      </c>
      <c r="GP69" s="123" t="str">
        <f>IF($O69&gt;=GP$1,INDEX(整列!$A$2:$K$3512,MATCH($A69,整列!$A$2:$A$3512,0)+GP$1-1,11),"-")</f>
        <v>-</v>
      </c>
      <c r="GQ69" s="123" t="str">
        <f>IF($O69&gt;=GQ$1,INDEX(整列!$A$2:$K$3512,MATCH($A69,整列!$A$2:$A$3512,0)+GQ$1-1,11),"-")</f>
        <v>-</v>
      </c>
      <c r="GR69" s="123" t="str">
        <f>IF($O69&gt;=GR$1,INDEX(整列!$A$2:$K$3512,MATCH($A69,整列!$A$2:$A$3512,0)+GR$1-1,11),"-")</f>
        <v>-</v>
      </c>
      <c r="GS69" s="123" t="str">
        <f>IF($O69&gt;=GS$1,INDEX(整列!$A$2:$K$3512,MATCH($A69,整列!$A$2:$A$3512,0)+GS$1-1,11),"-")</f>
        <v>-</v>
      </c>
      <c r="GT69" s="123" t="str">
        <f>IF($O69&gt;=GT$1,INDEX(整列!$A$2:$K$3512,MATCH($A69,整列!$A$2:$A$3512,0)+GT$1-1,11),"-")</f>
        <v>-</v>
      </c>
      <c r="GU69" s="123" t="str">
        <f>IF($O69&gt;=GU$1,INDEX(整列!$A$2:$K$3512,MATCH($A69,整列!$A$2:$A$3512,0)+GU$1-1,11),"-")</f>
        <v>-</v>
      </c>
      <c r="GV69" s="123" t="str">
        <f>IF($O69&gt;=GV$1,INDEX(整列!$A$2:$K$3512,MATCH($A69,整列!$A$2:$A$3512,0)+GV$1-1,11),"-")</f>
        <v>-</v>
      </c>
      <c r="GW69" s="123" t="str">
        <f>IF($O69&gt;=GW$1,INDEX(整列!$A$2:$K$3512,MATCH($A69,整列!$A$2:$A$3512,0)+GW$1-1,11),"-")</f>
        <v>-</v>
      </c>
      <c r="GX69" s="123" t="str">
        <f>IF($O69&gt;=GX$1,INDEX(整列!$A$2:$K$3512,MATCH($A69,整列!$A$2:$A$3512,0)+GX$1-1,11),"-")</f>
        <v>-</v>
      </c>
      <c r="GY69" s="123" t="str">
        <f>IF($O69&gt;=GY$1,INDEX(整列!$A$2:$K$3512,MATCH($A69,整列!$A$2:$A$3512,0)+GY$1-1,11),"-")</f>
        <v>-</v>
      </c>
      <c r="GZ69" s="123" t="str">
        <f>IF($O69&gt;=GZ$1,INDEX(整列!$A$2:$K$3512,MATCH($A69,整列!$A$2:$A$3512,0)+GZ$1-1,11),"-")</f>
        <v>-</v>
      </c>
      <c r="HA69" s="123" t="str">
        <f>IF($O69&gt;=HA$1,INDEX(整列!$A$2:$K$3512,MATCH($A69,整列!$A$2:$A$3512,0)+HA$1-1,11),"-")</f>
        <v>-</v>
      </c>
      <c r="HB69" s="123" t="str">
        <f>IF($O69&gt;=HB$1,INDEX(整列!$A$2:$K$3512,MATCH($A69,整列!$A$2:$A$3512,0)+HB$1-1,11),"-")</f>
        <v>-</v>
      </c>
      <c r="HC69" s="123" t="str">
        <f>IF($O69&gt;=HC$1,INDEX(整列!$A$2:$K$3512,MATCH($A69,整列!$A$2:$A$3512,0)+HC$1-1,11),"-")</f>
        <v>-</v>
      </c>
      <c r="HD69" s="123" t="str">
        <f>IF($O69&gt;=HD$1,INDEX(整列!$A$2:$K$3512,MATCH($A69,整列!$A$2:$A$3512,0)+HD$1-1,11),"-")</f>
        <v>-</v>
      </c>
      <c r="HE69" s="123" t="str">
        <f>IF($O69&gt;=HE$1,INDEX(整列!$A$2:$K$3512,MATCH($A69,整列!$A$2:$A$3512,0)+HE$1-1,11),"-")</f>
        <v>-</v>
      </c>
      <c r="HF69" s="123" t="str">
        <f>IF($O69&gt;=HF$1,INDEX(整列!$A$2:$K$3512,MATCH($A69,整列!$A$2:$A$3512,0)+HF$1-1,11),"-")</f>
        <v>-</v>
      </c>
      <c r="HG69" s="123" t="str">
        <f>IF($O69&gt;=HG$1,INDEX(整列!$A$2:$K$3512,MATCH($A69,整列!$A$2:$A$3512,0)+HG$1-1,11),"-")</f>
        <v>-</v>
      </c>
      <c r="HH69" s="123" t="str">
        <f>IF($O69&gt;=HH$1,INDEX(整列!$A$2:$K$3512,MATCH($A69,整列!$A$2:$A$3512,0)+HH$1-1,11),"-")</f>
        <v>-</v>
      </c>
      <c r="HI69" s="123" t="str">
        <f>IF($O69&gt;=HI$1,INDEX(整列!$A$2:$K$3512,MATCH($A69,整列!$A$2:$A$3512,0)+HI$1-1,11),"-")</f>
        <v>-</v>
      </c>
      <c r="HJ69" s="123" t="str">
        <f>IF($O69&gt;=HJ$1,INDEX(整列!$A$2:$K$3512,MATCH($A69,整列!$A$2:$A$3512,0)+HJ$1-1,11),"-")</f>
        <v>-</v>
      </c>
      <c r="HK69" s="123" t="str">
        <f>IF($O69&gt;=HK$1,INDEX(整列!$A$2:$K$3512,MATCH($A69,整列!$A$2:$A$3512,0)+HK$1-1,11),"-")</f>
        <v>-</v>
      </c>
      <c r="HL69" s="123" t="str">
        <f>IF($O69&gt;=HL$1,INDEX(整列!$A$2:$K$3512,MATCH($A69,整列!$A$2:$A$3512,0)+HL$1-1,11),"-")</f>
        <v>-</v>
      </c>
      <c r="HP69" s="101" t="str">
        <f t="shared" si="11"/>
        <v>A06-8989-1200</v>
      </c>
      <c r="HQ69" s="115">
        <f>COUNTIF(整列!$A$2:$A$3512,HP69)</f>
        <v>2</v>
      </c>
    </row>
    <row r="70" spans="1:225" ht="13.5">
      <c r="A70" s="48" t="s">
        <v>355</v>
      </c>
      <c r="B70" s="48" t="s">
        <v>179</v>
      </c>
      <c r="C70" s="48" t="s">
        <v>180</v>
      </c>
      <c r="D70" s="48" t="s">
        <v>187</v>
      </c>
      <c r="E70" s="48" t="s">
        <v>312</v>
      </c>
      <c r="F70" s="48" t="s">
        <v>239</v>
      </c>
      <c r="G70" s="48" t="s">
        <v>240</v>
      </c>
      <c r="H70" s="48" t="s">
        <v>239</v>
      </c>
      <c r="I70" s="48" t="s">
        <v>310</v>
      </c>
      <c r="J70" s="48" t="s">
        <v>211</v>
      </c>
      <c r="K70" s="48" t="s">
        <v>356</v>
      </c>
      <c r="L70" s="48" t="s">
        <v>184</v>
      </c>
      <c r="M70" s="48"/>
      <c r="N70" s="119"/>
      <c r="O70" s="120">
        <f>COUNTIF(整列!$A$2:$A$3512,$A70)</f>
        <v>1</v>
      </c>
      <c r="P70" s="121">
        <f t="shared" si="6"/>
        <v>200</v>
      </c>
      <c r="Q70" s="121">
        <f t="shared" si="7"/>
        <v>0</v>
      </c>
      <c r="R70" s="122">
        <f t="shared" si="8"/>
        <v>200</v>
      </c>
      <c r="S70" s="121">
        <f t="shared" si="9"/>
        <v>200</v>
      </c>
      <c r="T70" s="121">
        <f t="shared" si="10"/>
        <v>200</v>
      </c>
      <c r="U70" s="123">
        <f>IF($O70&gt;=U$1,INDEX(整列!$A$2:$K$3512,MATCH($A70,整列!$A$2:$A$3512,0)+U$1-1,11),"-")</f>
        <v>200</v>
      </c>
      <c r="V70" s="123" t="str">
        <f>IF($O70&gt;=V$1,INDEX(整列!$A$2:$K$3512,MATCH($A70,整列!$A$2:$A$3512,0)+V$1-1,11),"-")</f>
        <v>-</v>
      </c>
      <c r="W70" s="123" t="str">
        <f>IF($O70&gt;=W$1,INDEX(整列!$A$2:$K$3512,MATCH($A70,整列!$A$2:$A$3512,0)+W$1-1,11),"-")</f>
        <v>-</v>
      </c>
      <c r="X70" s="123" t="str">
        <f>IF($O70&gt;=X$1,INDEX(整列!$A$2:$K$3512,MATCH($A70,整列!$A$2:$A$3512,0)+X$1-1,11),"-")</f>
        <v>-</v>
      </c>
      <c r="Y70" s="123" t="str">
        <f>IF($O70&gt;=Y$1,INDEX(整列!$A$2:$K$3512,MATCH($A70,整列!$A$2:$A$3512,0)+Y$1-1,11),"-")</f>
        <v>-</v>
      </c>
      <c r="Z70" s="123" t="str">
        <f>IF($O70&gt;=Z$1,INDEX(整列!$A$2:$K$3512,MATCH($A70,整列!$A$2:$A$3512,0)+Z$1-1,11),"-")</f>
        <v>-</v>
      </c>
      <c r="AA70" s="123" t="str">
        <f>IF($O70&gt;=AA$1,INDEX(整列!$A$2:$K$3512,MATCH($A70,整列!$A$2:$A$3512,0)+AA$1-1,11),"-")</f>
        <v>-</v>
      </c>
      <c r="AB70" s="123" t="str">
        <f>IF($O70&gt;=AB$1,INDEX(整列!$A$2:$K$3512,MATCH($A70,整列!$A$2:$A$3512,0)+AB$1-1,11),"-")</f>
        <v>-</v>
      </c>
      <c r="AC70" s="123" t="str">
        <f>IF($O70&gt;=AC$1,INDEX(整列!$A$2:$K$3512,MATCH($A70,整列!$A$2:$A$3512,0)+AC$1-1,11),"-")</f>
        <v>-</v>
      </c>
      <c r="AD70" s="123" t="str">
        <f>IF($O70&gt;=AD$1,INDEX(整列!$A$2:$K$3512,MATCH($A70,整列!$A$2:$A$3512,0)+AD$1-1,11),"-")</f>
        <v>-</v>
      </c>
      <c r="AE70" s="123" t="str">
        <f>IF($O70&gt;=AE$1,INDEX(整列!$A$2:$K$3512,MATCH($A70,整列!$A$2:$A$3512,0)+AE$1-1,11),"-")</f>
        <v>-</v>
      </c>
      <c r="AF70" s="123" t="str">
        <f>IF($O70&gt;=AF$1,INDEX(整列!$A$2:$K$3512,MATCH($A70,整列!$A$2:$A$3512,0)+AF$1-1,11),"-")</f>
        <v>-</v>
      </c>
      <c r="AG70" s="123" t="str">
        <f>IF($O70&gt;=AG$1,INDEX(整列!$A$2:$K$3512,MATCH($A70,整列!$A$2:$A$3512,0)+AG$1-1,11),"-")</f>
        <v>-</v>
      </c>
      <c r="AH70" s="123" t="str">
        <f>IF($O70&gt;=AH$1,INDEX(整列!$A$2:$K$3512,MATCH($A70,整列!$A$2:$A$3512,0)+AH$1-1,11),"-")</f>
        <v>-</v>
      </c>
      <c r="AI70" s="123" t="str">
        <f>IF($O70&gt;=AI$1,INDEX(整列!$A$2:$K$3512,MATCH($A70,整列!$A$2:$A$3512,0)+AI$1-1,11),"-")</f>
        <v>-</v>
      </c>
      <c r="AJ70" s="123" t="str">
        <f>IF($O70&gt;=AJ$1,INDEX(整列!$A$2:$K$3512,MATCH($A70,整列!$A$2:$A$3512,0)+AJ$1-1,11),"-")</f>
        <v>-</v>
      </c>
      <c r="AK70" s="123" t="str">
        <f>IF($O70&gt;=AK$1,INDEX(整列!$A$2:$K$3512,MATCH($A70,整列!$A$2:$A$3512,0)+AK$1-1,11),"-")</f>
        <v>-</v>
      </c>
      <c r="AL70" s="123" t="str">
        <f>IF($O70&gt;=AL$1,INDEX(整列!$A$2:$K$3512,MATCH($A70,整列!$A$2:$A$3512,0)+AL$1-1,11),"-")</f>
        <v>-</v>
      </c>
      <c r="AM70" s="123" t="str">
        <f>IF($O70&gt;=AM$1,INDEX(整列!$A$2:$K$3512,MATCH($A70,整列!$A$2:$A$3512,0)+AM$1-1,11),"-")</f>
        <v>-</v>
      </c>
      <c r="AN70" s="123" t="str">
        <f>IF($O70&gt;=AN$1,INDEX(整列!$A$2:$K$3512,MATCH($A70,整列!$A$2:$A$3512,0)+AN$1-1,11),"-")</f>
        <v>-</v>
      </c>
      <c r="AO70" s="123" t="str">
        <f>IF($O70&gt;=AO$1,INDEX(整列!$A$2:$K$3512,MATCH($A70,整列!$A$2:$A$3512,0)+AO$1-1,11),"-")</f>
        <v>-</v>
      </c>
      <c r="AP70" s="123" t="str">
        <f>IF($O70&gt;=AP$1,INDEX(整列!$A$2:$K$3512,MATCH($A70,整列!$A$2:$A$3512,0)+AP$1-1,11),"-")</f>
        <v>-</v>
      </c>
      <c r="AQ70" s="123" t="str">
        <f>IF($O70&gt;=AQ$1,INDEX(整列!$A$2:$K$3512,MATCH($A70,整列!$A$2:$A$3512,0)+AQ$1-1,11),"-")</f>
        <v>-</v>
      </c>
      <c r="AR70" s="123" t="str">
        <f>IF($O70&gt;=AR$1,INDEX(整列!$A$2:$K$3512,MATCH($A70,整列!$A$2:$A$3512,0)+AR$1-1,11),"-")</f>
        <v>-</v>
      </c>
      <c r="AS70" s="123" t="str">
        <f>IF($O70&gt;=AS$1,INDEX(整列!$A$2:$K$3512,MATCH($A70,整列!$A$2:$A$3512,0)+AS$1-1,11),"-")</f>
        <v>-</v>
      </c>
      <c r="AT70" s="123" t="str">
        <f>IF($O70&gt;=AT$1,INDEX(整列!$A$2:$K$3512,MATCH($A70,整列!$A$2:$A$3512,0)+AT$1-1,11),"-")</f>
        <v>-</v>
      </c>
      <c r="AU70" s="123" t="str">
        <f>IF($O70&gt;=AU$1,INDEX(整列!$A$2:$K$3512,MATCH($A70,整列!$A$2:$A$3512,0)+AU$1-1,11),"-")</f>
        <v>-</v>
      </c>
      <c r="AV70" s="123" t="str">
        <f>IF($O70&gt;=AV$1,INDEX(整列!$A$2:$K$3512,MATCH($A70,整列!$A$2:$A$3512,0)+AV$1-1,11),"-")</f>
        <v>-</v>
      </c>
      <c r="AW70" s="123" t="str">
        <f>IF($O70&gt;=AW$1,INDEX(整列!$A$2:$K$3512,MATCH($A70,整列!$A$2:$A$3512,0)+AW$1-1,11),"-")</f>
        <v>-</v>
      </c>
      <c r="AX70" s="123" t="str">
        <f>IF($O70&gt;=AX$1,INDEX(整列!$A$2:$K$3512,MATCH($A70,整列!$A$2:$A$3512,0)+AX$1-1,11),"-")</f>
        <v>-</v>
      </c>
      <c r="AY70" s="123" t="str">
        <f>IF($O70&gt;=AY$1,INDEX(整列!$A$2:$K$3512,MATCH($A70,整列!$A$2:$A$3512,0)+AY$1-1,11),"-")</f>
        <v>-</v>
      </c>
      <c r="AZ70" s="123" t="str">
        <f>IF($O70&gt;=AZ$1,INDEX(整列!$A$2:$K$3512,MATCH($A70,整列!$A$2:$A$3512,0)+AZ$1-1,11),"-")</f>
        <v>-</v>
      </c>
      <c r="BA70" s="123" t="str">
        <f>IF($O70&gt;=BA$1,INDEX(整列!$A$2:$K$3512,MATCH($A70,整列!$A$2:$A$3512,0)+BA$1-1,11),"-")</f>
        <v>-</v>
      </c>
      <c r="BB70" s="123" t="str">
        <f>IF($O70&gt;=BB$1,INDEX(整列!$A$2:$K$3512,MATCH($A70,整列!$A$2:$A$3512,0)+BB$1-1,11),"-")</f>
        <v>-</v>
      </c>
      <c r="BC70" s="123" t="str">
        <f>IF($O70&gt;=BC$1,INDEX(整列!$A$2:$K$3512,MATCH($A70,整列!$A$2:$A$3512,0)+BC$1-1,11),"-")</f>
        <v>-</v>
      </c>
      <c r="BD70" s="123" t="str">
        <f>IF($O70&gt;=BD$1,INDEX(整列!$A$2:$K$3512,MATCH($A70,整列!$A$2:$A$3512,0)+BD$1-1,11),"-")</f>
        <v>-</v>
      </c>
      <c r="BE70" s="123" t="str">
        <f>IF($O70&gt;=BE$1,INDEX(整列!$A$2:$K$3512,MATCH($A70,整列!$A$2:$A$3512,0)+BE$1-1,11),"-")</f>
        <v>-</v>
      </c>
      <c r="BF70" s="123" t="str">
        <f>IF($O70&gt;=BF$1,INDEX(整列!$A$2:$K$3512,MATCH($A70,整列!$A$2:$A$3512,0)+BF$1-1,11),"-")</f>
        <v>-</v>
      </c>
      <c r="BG70" s="123" t="str">
        <f>IF($O70&gt;=BG$1,INDEX(整列!$A$2:$K$3512,MATCH($A70,整列!$A$2:$A$3512,0)+BG$1-1,11),"-")</f>
        <v>-</v>
      </c>
      <c r="BH70" s="123" t="str">
        <f>IF($O70&gt;=BH$1,INDEX(整列!$A$2:$K$3512,MATCH($A70,整列!$A$2:$A$3512,0)+BH$1-1,11),"-")</f>
        <v>-</v>
      </c>
      <c r="BI70" s="123" t="str">
        <f>IF($O70&gt;=BI$1,INDEX(整列!$A$2:$K$3512,MATCH($A70,整列!$A$2:$A$3512,0)+BI$1-1,11),"-")</f>
        <v>-</v>
      </c>
      <c r="BJ70" s="123" t="str">
        <f>IF($O70&gt;=BJ$1,INDEX(整列!$A$2:$K$3512,MATCH($A70,整列!$A$2:$A$3512,0)+BJ$1-1,11),"-")</f>
        <v>-</v>
      </c>
      <c r="BK70" s="123" t="str">
        <f>IF($O70&gt;=BK$1,INDEX(整列!$A$2:$K$3512,MATCH($A70,整列!$A$2:$A$3512,0)+BK$1-1,11),"-")</f>
        <v>-</v>
      </c>
      <c r="BL70" s="123" t="str">
        <f>IF($O70&gt;=BL$1,INDEX(整列!$A$2:$K$3512,MATCH($A70,整列!$A$2:$A$3512,0)+BL$1-1,11),"-")</f>
        <v>-</v>
      </c>
      <c r="BM70" s="123" t="str">
        <f>IF($O70&gt;=BM$1,INDEX(整列!$A$2:$K$3512,MATCH($A70,整列!$A$2:$A$3512,0)+BM$1-1,11),"-")</f>
        <v>-</v>
      </c>
      <c r="BN70" s="123" t="str">
        <f>IF($O70&gt;=BN$1,INDEX(整列!$A$2:$K$3512,MATCH($A70,整列!$A$2:$A$3512,0)+BN$1-1,11),"-")</f>
        <v>-</v>
      </c>
      <c r="BO70" s="123" t="str">
        <f>IF($O70&gt;=BO$1,INDEX(整列!$A$2:$K$3512,MATCH($A70,整列!$A$2:$A$3512,0)+BO$1-1,11),"-")</f>
        <v>-</v>
      </c>
      <c r="BP70" s="123" t="str">
        <f>IF($O70&gt;=BP$1,INDEX(整列!$A$2:$K$3512,MATCH($A70,整列!$A$2:$A$3512,0)+BP$1-1,11),"-")</f>
        <v>-</v>
      </c>
      <c r="BQ70" s="123" t="str">
        <f>IF($O70&gt;=BQ$1,INDEX(整列!$A$2:$K$3512,MATCH($A70,整列!$A$2:$A$3512,0)+BQ$1-1,11),"-")</f>
        <v>-</v>
      </c>
      <c r="BR70" s="123" t="str">
        <f>IF($O70&gt;=BR$1,INDEX(整列!$A$2:$K$3512,MATCH($A70,整列!$A$2:$A$3512,0)+BR$1-1,11),"-")</f>
        <v>-</v>
      </c>
      <c r="BS70" s="123" t="str">
        <f>IF($O70&gt;=BS$1,INDEX(整列!$A$2:$K$3512,MATCH($A70,整列!$A$2:$A$3512,0)+BS$1-1,11),"-")</f>
        <v>-</v>
      </c>
      <c r="BT70" s="123" t="str">
        <f>IF($O70&gt;=BT$1,INDEX(整列!$A$2:$K$3512,MATCH($A70,整列!$A$2:$A$3512,0)+BT$1-1,11),"-")</f>
        <v>-</v>
      </c>
      <c r="BU70" s="123" t="str">
        <f>IF($O70&gt;=BU$1,INDEX(整列!$A$2:$K$3512,MATCH($A70,整列!$A$2:$A$3512,0)+BU$1-1,11),"-")</f>
        <v>-</v>
      </c>
      <c r="BV70" s="123" t="str">
        <f>IF($O70&gt;=BV$1,INDEX(整列!$A$2:$K$3512,MATCH($A70,整列!$A$2:$A$3512,0)+BV$1-1,11),"-")</f>
        <v>-</v>
      </c>
      <c r="BW70" s="123" t="str">
        <f>IF($O70&gt;=BW$1,INDEX(整列!$A$2:$K$3512,MATCH($A70,整列!$A$2:$A$3512,0)+BW$1-1,11),"-")</f>
        <v>-</v>
      </c>
      <c r="BX70" s="123" t="str">
        <f>IF($O70&gt;=BX$1,INDEX(整列!$A$2:$K$3512,MATCH($A70,整列!$A$2:$A$3512,0)+BX$1-1,11),"-")</f>
        <v>-</v>
      </c>
      <c r="BY70" s="123" t="str">
        <f>IF($O70&gt;=BY$1,INDEX(整列!$A$2:$K$3512,MATCH($A70,整列!$A$2:$A$3512,0)+BY$1-1,11),"-")</f>
        <v>-</v>
      </c>
      <c r="BZ70" s="123" t="str">
        <f>IF($O70&gt;=BZ$1,INDEX(整列!$A$2:$K$3512,MATCH($A70,整列!$A$2:$A$3512,0)+BZ$1-1,11),"-")</f>
        <v>-</v>
      </c>
      <c r="CA70" s="123" t="str">
        <f>IF($O70&gt;=CA$1,INDEX(整列!$A$2:$K$3512,MATCH($A70,整列!$A$2:$A$3512,0)+CA$1-1,11),"-")</f>
        <v>-</v>
      </c>
      <c r="CB70" s="123" t="str">
        <f>IF($O70&gt;=CB$1,INDEX(整列!$A$2:$K$3512,MATCH($A70,整列!$A$2:$A$3512,0)+CB$1-1,11),"-")</f>
        <v>-</v>
      </c>
      <c r="CC70" s="123" t="str">
        <f>IF($O70&gt;=CC$1,INDEX(整列!$A$2:$K$3512,MATCH($A70,整列!$A$2:$A$3512,0)+CC$1-1,11),"-")</f>
        <v>-</v>
      </c>
      <c r="CD70" s="123" t="str">
        <f>IF($O70&gt;=CD$1,INDEX(整列!$A$2:$K$3512,MATCH($A70,整列!$A$2:$A$3512,0)+CD$1-1,11),"-")</f>
        <v>-</v>
      </c>
      <c r="CE70" s="123" t="str">
        <f>IF($O70&gt;=CE$1,INDEX(整列!$A$2:$K$3512,MATCH($A70,整列!$A$2:$A$3512,0)+CE$1-1,11),"-")</f>
        <v>-</v>
      </c>
      <c r="CF70" s="123" t="str">
        <f>IF($O70&gt;=CF$1,INDEX(整列!$A$2:$K$3512,MATCH($A70,整列!$A$2:$A$3512,0)+CF$1-1,11),"-")</f>
        <v>-</v>
      </c>
      <c r="CG70" s="123" t="str">
        <f>IF($O70&gt;=CG$1,INDEX(整列!$A$2:$K$3512,MATCH($A70,整列!$A$2:$A$3512,0)+CG$1-1,11),"-")</f>
        <v>-</v>
      </c>
      <c r="CH70" s="123" t="str">
        <f>IF($O70&gt;=CH$1,INDEX(整列!$A$2:$K$3512,MATCH($A70,整列!$A$2:$A$3512,0)+CH$1-1,11),"-")</f>
        <v>-</v>
      </c>
      <c r="CI70" s="123" t="str">
        <f>IF($O70&gt;=CI$1,INDEX(整列!$A$2:$K$3512,MATCH($A70,整列!$A$2:$A$3512,0)+CI$1-1,11),"-")</f>
        <v>-</v>
      </c>
      <c r="CJ70" s="123" t="str">
        <f>IF($O70&gt;=CJ$1,INDEX(整列!$A$2:$K$3512,MATCH($A70,整列!$A$2:$A$3512,0)+CJ$1-1,11),"-")</f>
        <v>-</v>
      </c>
      <c r="CK70" s="123" t="str">
        <f>IF($O70&gt;=CK$1,INDEX(整列!$A$2:$K$3512,MATCH($A70,整列!$A$2:$A$3512,0)+CK$1-1,11),"-")</f>
        <v>-</v>
      </c>
      <c r="CL70" s="123" t="str">
        <f>IF($O70&gt;=CL$1,INDEX(整列!$A$2:$K$3512,MATCH($A70,整列!$A$2:$A$3512,0)+CL$1-1,11),"-")</f>
        <v>-</v>
      </c>
      <c r="CM70" s="123" t="str">
        <f>IF($O70&gt;=CM$1,INDEX(整列!$A$2:$K$3512,MATCH($A70,整列!$A$2:$A$3512,0)+CM$1-1,11),"-")</f>
        <v>-</v>
      </c>
      <c r="CN70" s="123" t="str">
        <f>IF($O70&gt;=CN$1,INDEX(整列!$A$2:$K$3512,MATCH($A70,整列!$A$2:$A$3512,0)+CN$1-1,11),"-")</f>
        <v>-</v>
      </c>
      <c r="CO70" s="123" t="str">
        <f>IF($O70&gt;=CO$1,INDEX(整列!$A$2:$K$3512,MATCH($A70,整列!$A$2:$A$3512,0)+CO$1-1,11),"-")</f>
        <v>-</v>
      </c>
      <c r="CP70" s="123" t="str">
        <f>IF($O70&gt;=CP$1,INDEX(整列!$A$2:$K$3512,MATCH($A70,整列!$A$2:$A$3512,0)+CP$1-1,11),"-")</f>
        <v>-</v>
      </c>
      <c r="CQ70" s="123" t="str">
        <f>IF($O70&gt;=CQ$1,INDEX(整列!$A$2:$K$3512,MATCH($A70,整列!$A$2:$A$3512,0)+CQ$1-1,11),"-")</f>
        <v>-</v>
      </c>
      <c r="CR70" s="123" t="str">
        <f>IF($O70&gt;=CR$1,INDEX(整列!$A$2:$K$3512,MATCH($A70,整列!$A$2:$A$3512,0)+CR$1-1,11),"-")</f>
        <v>-</v>
      </c>
      <c r="CS70" s="123" t="str">
        <f>IF($O70&gt;=CS$1,INDEX(整列!$A$2:$K$3512,MATCH($A70,整列!$A$2:$A$3512,0)+CS$1-1,11),"-")</f>
        <v>-</v>
      </c>
      <c r="CT70" s="123" t="str">
        <f>IF($O70&gt;=CT$1,INDEX(整列!$A$2:$K$3512,MATCH($A70,整列!$A$2:$A$3512,0)+CT$1-1,11),"-")</f>
        <v>-</v>
      </c>
      <c r="CU70" s="123" t="str">
        <f>IF($O70&gt;=CU$1,INDEX(整列!$A$2:$K$3512,MATCH($A70,整列!$A$2:$A$3512,0)+CU$1-1,11),"-")</f>
        <v>-</v>
      </c>
      <c r="CV70" s="123" t="str">
        <f>IF($O70&gt;=CV$1,INDEX(整列!$A$2:$K$3512,MATCH($A70,整列!$A$2:$A$3512,0)+CV$1-1,11),"-")</f>
        <v>-</v>
      </c>
      <c r="CW70" s="123" t="str">
        <f>IF($O70&gt;=CW$1,INDEX(整列!$A$2:$K$3512,MATCH($A70,整列!$A$2:$A$3512,0)+CW$1-1,11),"-")</f>
        <v>-</v>
      </c>
      <c r="CX70" s="123" t="str">
        <f>IF($O70&gt;=CX$1,INDEX(整列!$A$2:$K$3512,MATCH($A70,整列!$A$2:$A$3512,0)+CX$1-1,11),"-")</f>
        <v>-</v>
      </c>
      <c r="CY70" s="123" t="str">
        <f>IF($O70&gt;=CY$1,INDEX(整列!$A$2:$K$3512,MATCH($A70,整列!$A$2:$A$3512,0)+CY$1-1,11),"-")</f>
        <v>-</v>
      </c>
      <c r="CZ70" s="123" t="str">
        <f>IF($O70&gt;=CZ$1,INDEX(整列!$A$2:$K$3512,MATCH($A70,整列!$A$2:$A$3512,0)+CZ$1-1,11),"-")</f>
        <v>-</v>
      </c>
      <c r="DA70" s="123" t="str">
        <f>IF($O70&gt;=DA$1,INDEX(整列!$A$2:$K$3512,MATCH($A70,整列!$A$2:$A$3512,0)+DA$1-1,11),"-")</f>
        <v>-</v>
      </c>
      <c r="DB70" s="123" t="str">
        <f>IF($O70&gt;=DB$1,INDEX(整列!$A$2:$K$3512,MATCH($A70,整列!$A$2:$A$3512,0)+DB$1-1,11),"-")</f>
        <v>-</v>
      </c>
      <c r="DC70" s="123" t="str">
        <f>IF($O70&gt;=DC$1,INDEX(整列!$A$2:$K$3512,MATCH($A70,整列!$A$2:$A$3512,0)+DC$1-1,11),"-")</f>
        <v>-</v>
      </c>
      <c r="DD70" s="123" t="str">
        <f>IF($O70&gt;=DD$1,INDEX(整列!$A$2:$K$3512,MATCH($A70,整列!$A$2:$A$3512,0)+DD$1-1,11),"-")</f>
        <v>-</v>
      </c>
      <c r="DE70" s="123" t="str">
        <f>IF($O70&gt;=DE$1,INDEX(整列!$A$2:$K$3512,MATCH($A70,整列!$A$2:$A$3512,0)+DE$1-1,11),"-")</f>
        <v>-</v>
      </c>
      <c r="DF70" s="123" t="str">
        <f>IF($O70&gt;=DF$1,INDEX(整列!$A$2:$K$3512,MATCH($A70,整列!$A$2:$A$3512,0)+DF$1-1,11),"-")</f>
        <v>-</v>
      </c>
      <c r="DG70" s="123" t="str">
        <f>IF($O70&gt;=DG$1,INDEX(整列!$A$2:$K$3512,MATCH($A70,整列!$A$2:$A$3512,0)+DG$1-1,11),"-")</f>
        <v>-</v>
      </c>
      <c r="DH70" s="123" t="str">
        <f>IF($O70&gt;=DH$1,INDEX(整列!$A$2:$K$3512,MATCH($A70,整列!$A$2:$A$3512,0)+DH$1-1,11),"-")</f>
        <v>-</v>
      </c>
      <c r="DI70" s="123" t="str">
        <f>IF($O70&gt;=DI$1,INDEX(整列!$A$2:$K$3512,MATCH($A70,整列!$A$2:$A$3512,0)+DI$1-1,11),"-")</f>
        <v>-</v>
      </c>
      <c r="DJ70" s="123" t="str">
        <f>IF($O70&gt;=DJ$1,INDEX(整列!$A$2:$K$3512,MATCH($A70,整列!$A$2:$A$3512,0)+DJ$1-1,11),"-")</f>
        <v>-</v>
      </c>
      <c r="DK70" s="123" t="str">
        <f>IF($O70&gt;=DK$1,INDEX(整列!$A$2:$K$3512,MATCH($A70,整列!$A$2:$A$3512,0)+DK$1-1,11),"-")</f>
        <v>-</v>
      </c>
      <c r="DL70" s="123" t="str">
        <f>IF($O70&gt;=DL$1,INDEX(整列!$A$2:$K$3512,MATCH($A70,整列!$A$2:$A$3512,0)+DL$1-1,11),"-")</f>
        <v>-</v>
      </c>
      <c r="DM70" s="123" t="str">
        <f>IF($O70&gt;=DM$1,INDEX(整列!$A$2:$K$3512,MATCH($A70,整列!$A$2:$A$3512,0)+DM$1-1,11),"-")</f>
        <v>-</v>
      </c>
      <c r="DN70" s="123" t="str">
        <f>IF($O70&gt;=DN$1,INDEX(整列!$A$2:$K$3512,MATCH($A70,整列!$A$2:$A$3512,0)+DN$1-1,11),"-")</f>
        <v>-</v>
      </c>
      <c r="DO70" s="123" t="str">
        <f>IF($O70&gt;=DO$1,INDEX(整列!$A$2:$K$3512,MATCH($A70,整列!$A$2:$A$3512,0)+DO$1-1,11),"-")</f>
        <v>-</v>
      </c>
      <c r="DP70" s="123" t="str">
        <f>IF($O70&gt;=DP$1,INDEX(整列!$A$2:$K$3512,MATCH($A70,整列!$A$2:$A$3512,0)+DP$1-1,11),"-")</f>
        <v>-</v>
      </c>
      <c r="DQ70" s="123" t="str">
        <f>IF($O70&gt;=DQ$1,INDEX(整列!$A$2:$K$3512,MATCH($A70,整列!$A$2:$A$3512,0)+DQ$1-1,11),"-")</f>
        <v>-</v>
      </c>
      <c r="DR70" s="123" t="str">
        <f>IF($O70&gt;=DR$1,INDEX(整列!$A$2:$K$3512,MATCH($A70,整列!$A$2:$A$3512,0)+DR$1-1,11),"-")</f>
        <v>-</v>
      </c>
      <c r="DS70" s="123" t="str">
        <f>IF($O70&gt;=DS$1,INDEX(整列!$A$2:$K$3512,MATCH($A70,整列!$A$2:$A$3512,0)+DS$1-1,11),"-")</f>
        <v>-</v>
      </c>
      <c r="DT70" s="123" t="str">
        <f>IF($O70&gt;=DT$1,INDEX(整列!$A$2:$K$3512,MATCH($A70,整列!$A$2:$A$3512,0)+DT$1-1,11),"-")</f>
        <v>-</v>
      </c>
      <c r="DU70" s="123" t="str">
        <f>IF($O70&gt;=DU$1,INDEX(整列!$A$2:$K$3512,MATCH($A70,整列!$A$2:$A$3512,0)+DU$1-1,11),"-")</f>
        <v>-</v>
      </c>
      <c r="DV70" s="123" t="str">
        <f>IF($O70&gt;=DV$1,INDEX(整列!$A$2:$K$3512,MATCH($A70,整列!$A$2:$A$3512,0)+DV$1-1,11),"-")</f>
        <v>-</v>
      </c>
      <c r="DW70" s="123" t="str">
        <f>IF($O70&gt;=DW$1,INDEX(整列!$A$2:$K$3512,MATCH($A70,整列!$A$2:$A$3512,0)+DW$1-1,11),"-")</f>
        <v>-</v>
      </c>
      <c r="DX70" s="123" t="str">
        <f>IF($O70&gt;=DX$1,INDEX(整列!$A$2:$K$3512,MATCH($A70,整列!$A$2:$A$3512,0)+DX$1-1,11),"-")</f>
        <v>-</v>
      </c>
      <c r="DY70" s="123" t="str">
        <f>IF($O70&gt;=DY$1,INDEX(整列!$A$2:$K$3512,MATCH($A70,整列!$A$2:$A$3512,0)+DY$1-1,11),"-")</f>
        <v>-</v>
      </c>
      <c r="DZ70" s="123" t="str">
        <f>IF($O70&gt;=DZ$1,INDEX(整列!$A$2:$K$3512,MATCH($A70,整列!$A$2:$A$3512,0)+DZ$1-1,11),"-")</f>
        <v>-</v>
      </c>
      <c r="EA70" s="123" t="str">
        <f>IF($O70&gt;=EA$1,INDEX(整列!$A$2:$K$3512,MATCH($A70,整列!$A$2:$A$3512,0)+EA$1-1,11),"-")</f>
        <v>-</v>
      </c>
      <c r="EB70" s="123" t="str">
        <f>IF($O70&gt;=EB$1,INDEX(整列!$A$2:$K$3512,MATCH($A70,整列!$A$2:$A$3512,0)+EB$1-1,11),"-")</f>
        <v>-</v>
      </c>
      <c r="EC70" s="123" t="str">
        <f>IF($O70&gt;=EC$1,INDEX(整列!$A$2:$K$3512,MATCH($A70,整列!$A$2:$A$3512,0)+EC$1-1,11),"-")</f>
        <v>-</v>
      </c>
      <c r="ED70" s="123" t="str">
        <f>IF($O70&gt;=ED$1,INDEX(整列!$A$2:$K$3512,MATCH($A70,整列!$A$2:$A$3512,0)+ED$1-1,11),"-")</f>
        <v>-</v>
      </c>
      <c r="EE70" s="123" t="str">
        <f>IF($O70&gt;=EE$1,INDEX(整列!$A$2:$K$3512,MATCH($A70,整列!$A$2:$A$3512,0)+EE$1-1,11),"-")</f>
        <v>-</v>
      </c>
      <c r="EF70" s="123" t="str">
        <f>IF($O70&gt;=EF$1,INDEX(整列!$A$2:$K$3512,MATCH($A70,整列!$A$2:$A$3512,0)+EF$1-1,11),"-")</f>
        <v>-</v>
      </c>
      <c r="EG70" s="123" t="str">
        <f>IF($O70&gt;=EG$1,INDEX(整列!$A$2:$K$3512,MATCH($A70,整列!$A$2:$A$3512,0)+EG$1-1,11),"-")</f>
        <v>-</v>
      </c>
      <c r="EH70" s="123" t="str">
        <f>IF($O70&gt;=EH$1,INDEX(整列!$A$2:$K$3512,MATCH($A70,整列!$A$2:$A$3512,0)+EH$1-1,11),"-")</f>
        <v>-</v>
      </c>
      <c r="EI70" s="123" t="str">
        <f>IF($O70&gt;=EI$1,INDEX(整列!$A$2:$K$3512,MATCH($A70,整列!$A$2:$A$3512,0)+EI$1-1,11),"-")</f>
        <v>-</v>
      </c>
      <c r="EJ70" s="123" t="str">
        <f>IF($O70&gt;=EJ$1,INDEX(整列!$A$2:$K$3512,MATCH($A70,整列!$A$2:$A$3512,0)+EJ$1-1,11),"-")</f>
        <v>-</v>
      </c>
      <c r="EK70" s="123" t="str">
        <f>IF($O70&gt;=EK$1,INDEX(整列!$A$2:$K$3512,MATCH($A70,整列!$A$2:$A$3512,0)+EK$1-1,11),"-")</f>
        <v>-</v>
      </c>
      <c r="EL70" s="123" t="str">
        <f>IF($O70&gt;=EL$1,INDEX(整列!$A$2:$K$3512,MATCH($A70,整列!$A$2:$A$3512,0)+EL$1-1,11),"-")</f>
        <v>-</v>
      </c>
      <c r="EM70" s="123" t="str">
        <f>IF($O70&gt;=EM$1,INDEX(整列!$A$2:$K$3512,MATCH($A70,整列!$A$2:$A$3512,0)+EM$1-1,11),"-")</f>
        <v>-</v>
      </c>
      <c r="EN70" s="123" t="str">
        <f>IF($O70&gt;=EN$1,INDEX(整列!$A$2:$K$3512,MATCH($A70,整列!$A$2:$A$3512,0)+EN$1-1,11),"-")</f>
        <v>-</v>
      </c>
      <c r="EO70" s="123" t="str">
        <f>IF($O70&gt;=EO$1,INDEX(整列!$A$2:$K$3512,MATCH($A70,整列!$A$2:$A$3512,0)+EO$1-1,11),"-")</f>
        <v>-</v>
      </c>
      <c r="EP70" s="123" t="str">
        <f>IF($O70&gt;=EP$1,INDEX(整列!$A$2:$K$3512,MATCH($A70,整列!$A$2:$A$3512,0)+EP$1-1,11),"-")</f>
        <v>-</v>
      </c>
      <c r="EQ70" s="123" t="str">
        <f>IF($O70&gt;=EQ$1,INDEX(整列!$A$2:$K$3512,MATCH($A70,整列!$A$2:$A$3512,0)+EQ$1-1,11),"-")</f>
        <v>-</v>
      </c>
      <c r="ER70" s="123" t="str">
        <f>IF($O70&gt;=ER$1,INDEX(整列!$A$2:$K$3512,MATCH($A70,整列!$A$2:$A$3512,0)+ER$1-1,11),"-")</f>
        <v>-</v>
      </c>
      <c r="ES70" s="123" t="str">
        <f>IF($O70&gt;=ES$1,INDEX(整列!$A$2:$K$3512,MATCH($A70,整列!$A$2:$A$3512,0)+ES$1-1,11),"-")</f>
        <v>-</v>
      </c>
      <c r="ET70" s="123" t="str">
        <f>IF($O70&gt;=ET$1,INDEX(整列!$A$2:$K$3512,MATCH($A70,整列!$A$2:$A$3512,0)+ET$1-1,11),"-")</f>
        <v>-</v>
      </c>
      <c r="EU70" s="123" t="str">
        <f>IF($O70&gt;=EU$1,INDEX(整列!$A$2:$K$3512,MATCH($A70,整列!$A$2:$A$3512,0)+EU$1-1,11),"-")</f>
        <v>-</v>
      </c>
      <c r="EV70" s="123" t="str">
        <f>IF($O70&gt;=EV$1,INDEX(整列!$A$2:$K$3512,MATCH($A70,整列!$A$2:$A$3512,0)+EV$1-1,11),"-")</f>
        <v>-</v>
      </c>
      <c r="EW70" s="123" t="str">
        <f>IF($O70&gt;=EW$1,INDEX(整列!$A$2:$K$3512,MATCH($A70,整列!$A$2:$A$3512,0)+EW$1-1,11),"-")</f>
        <v>-</v>
      </c>
      <c r="EX70" s="123" t="str">
        <f>IF($O70&gt;=EX$1,INDEX(整列!$A$2:$K$3512,MATCH($A70,整列!$A$2:$A$3512,0)+EX$1-1,11),"-")</f>
        <v>-</v>
      </c>
      <c r="EY70" s="123" t="str">
        <f>IF($O70&gt;=EY$1,INDEX(整列!$A$2:$K$3512,MATCH($A70,整列!$A$2:$A$3512,0)+EY$1-1,11),"-")</f>
        <v>-</v>
      </c>
      <c r="EZ70" s="123" t="str">
        <f>IF($O70&gt;=EZ$1,INDEX(整列!$A$2:$K$3512,MATCH($A70,整列!$A$2:$A$3512,0)+EZ$1-1,11),"-")</f>
        <v>-</v>
      </c>
      <c r="FA70" s="123" t="str">
        <f>IF($O70&gt;=FA$1,INDEX(整列!$A$2:$K$3512,MATCH($A70,整列!$A$2:$A$3512,0)+FA$1-1,11),"-")</f>
        <v>-</v>
      </c>
      <c r="FB70" s="123" t="str">
        <f>IF($O70&gt;=FB$1,INDEX(整列!$A$2:$K$3512,MATCH($A70,整列!$A$2:$A$3512,0)+FB$1-1,11),"-")</f>
        <v>-</v>
      </c>
      <c r="FC70" s="123" t="str">
        <f>IF($O70&gt;=FC$1,INDEX(整列!$A$2:$K$3512,MATCH($A70,整列!$A$2:$A$3512,0)+FC$1-1,11),"-")</f>
        <v>-</v>
      </c>
      <c r="FD70" s="123" t="str">
        <f>IF($O70&gt;=FD$1,INDEX(整列!$A$2:$K$3512,MATCH($A70,整列!$A$2:$A$3512,0)+FD$1-1,11),"-")</f>
        <v>-</v>
      </c>
      <c r="FE70" s="123" t="str">
        <f>IF($O70&gt;=FE$1,INDEX(整列!$A$2:$K$3512,MATCH($A70,整列!$A$2:$A$3512,0)+FE$1-1,11),"-")</f>
        <v>-</v>
      </c>
      <c r="FF70" s="123" t="str">
        <f>IF($O70&gt;=FF$1,INDEX(整列!$A$2:$K$3512,MATCH($A70,整列!$A$2:$A$3512,0)+FF$1-1,11),"-")</f>
        <v>-</v>
      </c>
      <c r="FG70" s="123" t="str">
        <f>IF($O70&gt;=FG$1,INDEX(整列!$A$2:$K$3512,MATCH($A70,整列!$A$2:$A$3512,0)+FG$1-1,11),"-")</f>
        <v>-</v>
      </c>
      <c r="FH70" s="123" t="str">
        <f>IF($O70&gt;=FH$1,INDEX(整列!$A$2:$K$3512,MATCH($A70,整列!$A$2:$A$3512,0)+FH$1-1,11),"-")</f>
        <v>-</v>
      </c>
      <c r="FI70" s="123" t="str">
        <f>IF($O70&gt;=FI$1,INDEX(整列!$A$2:$K$3512,MATCH($A70,整列!$A$2:$A$3512,0)+FI$1-1,11),"-")</f>
        <v>-</v>
      </c>
      <c r="FJ70" s="123" t="str">
        <f>IF($O70&gt;=FJ$1,INDEX(整列!$A$2:$K$3512,MATCH($A70,整列!$A$2:$A$3512,0)+FJ$1-1,11),"-")</f>
        <v>-</v>
      </c>
      <c r="FK70" s="123" t="str">
        <f>IF($O70&gt;=FK$1,INDEX(整列!$A$2:$K$3512,MATCH($A70,整列!$A$2:$A$3512,0)+FK$1-1,11),"-")</f>
        <v>-</v>
      </c>
      <c r="FL70" s="123" t="str">
        <f>IF($O70&gt;=FL$1,INDEX(整列!$A$2:$K$3512,MATCH($A70,整列!$A$2:$A$3512,0)+FL$1-1,11),"-")</f>
        <v>-</v>
      </c>
      <c r="FM70" s="123" t="str">
        <f>IF($O70&gt;=FM$1,INDEX(整列!$A$2:$K$3512,MATCH($A70,整列!$A$2:$A$3512,0)+FM$1-1,11),"-")</f>
        <v>-</v>
      </c>
      <c r="FN70" s="123" t="str">
        <f>IF($O70&gt;=FN$1,INDEX(整列!$A$2:$K$3512,MATCH($A70,整列!$A$2:$A$3512,0)+FN$1-1,11),"-")</f>
        <v>-</v>
      </c>
      <c r="FO70" s="123" t="str">
        <f>IF($O70&gt;=FO$1,INDEX(整列!$A$2:$K$3512,MATCH($A70,整列!$A$2:$A$3512,0)+FO$1-1,11),"-")</f>
        <v>-</v>
      </c>
      <c r="FP70" s="123" t="str">
        <f>IF($O70&gt;=FP$1,INDEX(整列!$A$2:$K$3512,MATCH($A70,整列!$A$2:$A$3512,0)+FP$1-1,11),"-")</f>
        <v>-</v>
      </c>
      <c r="FQ70" s="123" t="str">
        <f>IF($O70&gt;=FQ$1,INDEX(整列!$A$2:$K$3512,MATCH($A70,整列!$A$2:$A$3512,0)+FQ$1-1,11),"-")</f>
        <v>-</v>
      </c>
      <c r="FR70" s="123" t="str">
        <f>IF($O70&gt;=FR$1,INDEX(整列!$A$2:$K$3512,MATCH($A70,整列!$A$2:$A$3512,0)+FR$1-1,11),"-")</f>
        <v>-</v>
      </c>
      <c r="FS70" s="123" t="str">
        <f>IF($O70&gt;=FS$1,INDEX(整列!$A$2:$K$3512,MATCH($A70,整列!$A$2:$A$3512,0)+FS$1-1,11),"-")</f>
        <v>-</v>
      </c>
      <c r="FT70" s="123" t="str">
        <f>IF($O70&gt;=FT$1,INDEX(整列!$A$2:$K$3512,MATCH($A70,整列!$A$2:$A$3512,0)+FT$1-1,11),"-")</f>
        <v>-</v>
      </c>
      <c r="FU70" s="123" t="str">
        <f>IF($O70&gt;=FU$1,INDEX(整列!$A$2:$K$3512,MATCH($A70,整列!$A$2:$A$3512,0)+FU$1-1,11),"-")</f>
        <v>-</v>
      </c>
      <c r="FV70" s="123" t="str">
        <f>IF($O70&gt;=FV$1,INDEX(整列!$A$2:$K$3512,MATCH($A70,整列!$A$2:$A$3512,0)+FV$1-1,11),"-")</f>
        <v>-</v>
      </c>
      <c r="FW70" s="123" t="str">
        <f>IF($O70&gt;=FW$1,INDEX(整列!$A$2:$K$3512,MATCH($A70,整列!$A$2:$A$3512,0)+FW$1-1,11),"-")</f>
        <v>-</v>
      </c>
      <c r="FX70" s="123" t="str">
        <f>IF($O70&gt;=FX$1,INDEX(整列!$A$2:$K$3512,MATCH($A70,整列!$A$2:$A$3512,0)+FX$1-1,11),"-")</f>
        <v>-</v>
      </c>
      <c r="FY70" s="123" t="str">
        <f>IF($O70&gt;=FY$1,INDEX(整列!$A$2:$K$3512,MATCH($A70,整列!$A$2:$A$3512,0)+FY$1-1,11),"-")</f>
        <v>-</v>
      </c>
      <c r="FZ70" s="123" t="str">
        <f>IF($O70&gt;=FZ$1,INDEX(整列!$A$2:$K$3512,MATCH($A70,整列!$A$2:$A$3512,0)+FZ$1-1,11),"-")</f>
        <v>-</v>
      </c>
      <c r="GA70" s="123" t="str">
        <f>IF($O70&gt;=GA$1,INDEX(整列!$A$2:$K$3512,MATCH($A70,整列!$A$2:$A$3512,0)+GA$1-1,11),"-")</f>
        <v>-</v>
      </c>
      <c r="GB70" s="123" t="str">
        <f>IF($O70&gt;=GB$1,INDEX(整列!$A$2:$K$3512,MATCH($A70,整列!$A$2:$A$3512,0)+GB$1-1,11),"-")</f>
        <v>-</v>
      </c>
      <c r="GC70" s="123" t="str">
        <f>IF($O70&gt;=GC$1,INDEX(整列!$A$2:$K$3512,MATCH($A70,整列!$A$2:$A$3512,0)+GC$1-1,11),"-")</f>
        <v>-</v>
      </c>
      <c r="GD70" s="123" t="str">
        <f>IF($O70&gt;=GD$1,INDEX(整列!$A$2:$K$3512,MATCH($A70,整列!$A$2:$A$3512,0)+GD$1-1,11),"-")</f>
        <v>-</v>
      </c>
      <c r="GE70" s="123" t="str">
        <f>IF($O70&gt;=GE$1,INDEX(整列!$A$2:$K$3512,MATCH($A70,整列!$A$2:$A$3512,0)+GE$1-1,11),"-")</f>
        <v>-</v>
      </c>
      <c r="GF70" s="123" t="str">
        <f>IF($O70&gt;=GF$1,INDEX(整列!$A$2:$K$3512,MATCH($A70,整列!$A$2:$A$3512,0)+GF$1-1,11),"-")</f>
        <v>-</v>
      </c>
      <c r="GG70" s="123" t="str">
        <f>IF($O70&gt;=GG$1,INDEX(整列!$A$2:$K$3512,MATCH($A70,整列!$A$2:$A$3512,0)+GG$1-1,11),"-")</f>
        <v>-</v>
      </c>
      <c r="GH70" s="123" t="str">
        <f>IF($O70&gt;=GH$1,INDEX(整列!$A$2:$K$3512,MATCH($A70,整列!$A$2:$A$3512,0)+GH$1-1,11),"-")</f>
        <v>-</v>
      </c>
      <c r="GI70" s="123" t="str">
        <f>IF($O70&gt;=GI$1,INDEX(整列!$A$2:$K$3512,MATCH($A70,整列!$A$2:$A$3512,0)+GI$1-1,11),"-")</f>
        <v>-</v>
      </c>
      <c r="GJ70" s="123" t="str">
        <f>IF($O70&gt;=GJ$1,INDEX(整列!$A$2:$K$3512,MATCH($A70,整列!$A$2:$A$3512,0)+GJ$1-1,11),"-")</f>
        <v>-</v>
      </c>
      <c r="GK70" s="123" t="str">
        <f>IF($O70&gt;=GK$1,INDEX(整列!$A$2:$K$3512,MATCH($A70,整列!$A$2:$A$3512,0)+GK$1-1,11),"-")</f>
        <v>-</v>
      </c>
      <c r="GL70" s="123" t="str">
        <f>IF($O70&gt;=GL$1,INDEX(整列!$A$2:$K$3512,MATCH($A70,整列!$A$2:$A$3512,0)+GL$1-1,11),"-")</f>
        <v>-</v>
      </c>
      <c r="GM70" s="123" t="str">
        <f>IF($O70&gt;=GM$1,INDEX(整列!$A$2:$K$3512,MATCH($A70,整列!$A$2:$A$3512,0)+GM$1-1,11),"-")</f>
        <v>-</v>
      </c>
      <c r="GN70" s="123" t="str">
        <f>IF($O70&gt;=GN$1,INDEX(整列!$A$2:$K$3512,MATCH($A70,整列!$A$2:$A$3512,0)+GN$1-1,11),"-")</f>
        <v>-</v>
      </c>
      <c r="GO70" s="123" t="str">
        <f>IF($O70&gt;=GO$1,INDEX(整列!$A$2:$K$3512,MATCH($A70,整列!$A$2:$A$3512,0)+GO$1-1,11),"-")</f>
        <v>-</v>
      </c>
      <c r="GP70" s="123" t="str">
        <f>IF($O70&gt;=GP$1,INDEX(整列!$A$2:$K$3512,MATCH($A70,整列!$A$2:$A$3512,0)+GP$1-1,11),"-")</f>
        <v>-</v>
      </c>
      <c r="GQ70" s="123" t="str">
        <f>IF($O70&gt;=GQ$1,INDEX(整列!$A$2:$K$3512,MATCH($A70,整列!$A$2:$A$3512,0)+GQ$1-1,11),"-")</f>
        <v>-</v>
      </c>
      <c r="GR70" s="123" t="str">
        <f>IF($O70&gt;=GR$1,INDEX(整列!$A$2:$K$3512,MATCH($A70,整列!$A$2:$A$3512,0)+GR$1-1,11),"-")</f>
        <v>-</v>
      </c>
      <c r="GS70" s="123" t="str">
        <f>IF($O70&gt;=GS$1,INDEX(整列!$A$2:$K$3512,MATCH($A70,整列!$A$2:$A$3512,0)+GS$1-1,11),"-")</f>
        <v>-</v>
      </c>
      <c r="GT70" s="123" t="str">
        <f>IF($O70&gt;=GT$1,INDEX(整列!$A$2:$K$3512,MATCH($A70,整列!$A$2:$A$3512,0)+GT$1-1,11),"-")</f>
        <v>-</v>
      </c>
      <c r="GU70" s="123" t="str">
        <f>IF($O70&gt;=GU$1,INDEX(整列!$A$2:$K$3512,MATCH($A70,整列!$A$2:$A$3512,0)+GU$1-1,11),"-")</f>
        <v>-</v>
      </c>
      <c r="GV70" s="123" t="str">
        <f>IF($O70&gt;=GV$1,INDEX(整列!$A$2:$K$3512,MATCH($A70,整列!$A$2:$A$3512,0)+GV$1-1,11),"-")</f>
        <v>-</v>
      </c>
      <c r="GW70" s="123" t="str">
        <f>IF($O70&gt;=GW$1,INDEX(整列!$A$2:$K$3512,MATCH($A70,整列!$A$2:$A$3512,0)+GW$1-1,11),"-")</f>
        <v>-</v>
      </c>
      <c r="GX70" s="123" t="str">
        <f>IF($O70&gt;=GX$1,INDEX(整列!$A$2:$K$3512,MATCH($A70,整列!$A$2:$A$3512,0)+GX$1-1,11),"-")</f>
        <v>-</v>
      </c>
      <c r="GY70" s="123" t="str">
        <f>IF($O70&gt;=GY$1,INDEX(整列!$A$2:$K$3512,MATCH($A70,整列!$A$2:$A$3512,0)+GY$1-1,11),"-")</f>
        <v>-</v>
      </c>
      <c r="GZ70" s="123" t="str">
        <f>IF($O70&gt;=GZ$1,INDEX(整列!$A$2:$K$3512,MATCH($A70,整列!$A$2:$A$3512,0)+GZ$1-1,11),"-")</f>
        <v>-</v>
      </c>
      <c r="HA70" s="123" t="str">
        <f>IF($O70&gt;=HA$1,INDEX(整列!$A$2:$K$3512,MATCH($A70,整列!$A$2:$A$3512,0)+HA$1-1,11),"-")</f>
        <v>-</v>
      </c>
      <c r="HB70" s="123" t="str">
        <f>IF($O70&gt;=HB$1,INDEX(整列!$A$2:$K$3512,MATCH($A70,整列!$A$2:$A$3512,0)+HB$1-1,11),"-")</f>
        <v>-</v>
      </c>
      <c r="HC70" s="123" t="str">
        <f>IF($O70&gt;=HC$1,INDEX(整列!$A$2:$K$3512,MATCH($A70,整列!$A$2:$A$3512,0)+HC$1-1,11),"-")</f>
        <v>-</v>
      </c>
      <c r="HD70" s="123" t="str">
        <f>IF($O70&gt;=HD$1,INDEX(整列!$A$2:$K$3512,MATCH($A70,整列!$A$2:$A$3512,0)+HD$1-1,11),"-")</f>
        <v>-</v>
      </c>
      <c r="HE70" s="123" t="str">
        <f>IF($O70&gt;=HE$1,INDEX(整列!$A$2:$K$3512,MATCH($A70,整列!$A$2:$A$3512,0)+HE$1-1,11),"-")</f>
        <v>-</v>
      </c>
      <c r="HF70" s="123" t="str">
        <f>IF($O70&gt;=HF$1,INDEX(整列!$A$2:$K$3512,MATCH($A70,整列!$A$2:$A$3512,0)+HF$1-1,11),"-")</f>
        <v>-</v>
      </c>
      <c r="HG70" s="123" t="str">
        <f>IF($O70&gt;=HG$1,INDEX(整列!$A$2:$K$3512,MATCH($A70,整列!$A$2:$A$3512,0)+HG$1-1,11),"-")</f>
        <v>-</v>
      </c>
      <c r="HH70" s="123" t="str">
        <f>IF($O70&gt;=HH$1,INDEX(整列!$A$2:$K$3512,MATCH($A70,整列!$A$2:$A$3512,0)+HH$1-1,11),"-")</f>
        <v>-</v>
      </c>
      <c r="HI70" s="123" t="str">
        <f>IF($O70&gt;=HI$1,INDEX(整列!$A$2:$K$3512,MATCH($A70,整列!$A$2:$A$3512,0)+HI$1-1,11),"-")</f>
        <v>-</v>
      </c>
      <c r="HJ70" s="123" t="str">
        <f>IF($O70&gt;=HJ$1,INDEX(整列!$A$2:$K$3512,MATCH($A70,整列!$A$2:$A$3512,0)+HJ$1-1,11),"-")</f>
        <v>-</v>
      </c>
      <c r="HK70" s="123" t="str">
        <f>IF($O70&gt;=HK$1,INDEX(整列!$A$2:$K$3512,MATCH($A70,整列!$A$2:$A$3512,0)+HK$1-1,11),"-")</f>
        <v>-</v>
      </c>
      <c r="HL70" s="123" t="str">
        <f>IF($O70&gt;=HL$1,INDEX(整列!$A$2:$K$3512,MATCH($A70,整列!$A$2:$A$3512,0)+HL$1-1,11),"-")</f>
        <v>-</v>
      </c>
      <c r="HP70" s="101" t="str">
        <f t="shared" si="11"/>
        <v>A06-8989-1500</v>
      </c>
      <c r="HQ70" s="115">
        <f>COUNTIF(整列!$A$2:$A$3512,HP70)</f>
        <v>1</v>
      </c>
    </row>
    <row r="71" spans="1:225" ht="13.5">
      <c r="A71" s="48" t="s">
        <v>357</v>
      </c>
      <c r="B71" s="48" t="s">
        <v>179</v>
      </c>
      <c r="C71" s="48" t="s">
        <v>180</v>
      </c>
      <c r="D71" s="48" t="s">
        <v>187</v>
      </c>
      <c r="E71" s="48" t="s">
        <v>312</v>
      </c>
      <c r="F71" s="48" t="s">
        <v>239</v>
      </c>
      <c r="G71" s="48" t="s">
        <v>240</v>
      </c>
      <c r="H71" s="48" t="s">
        <v>239</v>
      </c>
      <c r="I71" s="48" t="s">
        <v>310</v>
      </c>
      <c r="J71" s="48" t="s">
        <v>214</v>
      </c>
      <c r="K71" s="48" t="s">
        <v>358</v>
      </c>
      <c r="L71" s="48" t="s">
        <v>184</v>
      </c>
      <c r="M71" s="48"/>
      <c r="N71" s="119"/>
      <c r="O71" s="120">
        <f>COUNTIF(整列!$A$2:$A$3512,$A71)</f>
        <v>1</v>
      </c>
      <c r="P71" s="121">
        <f t="shared" si="6"/>
        <v>100</v>
      </c>
      <c r="Q71" s="121">
        <f t="shared" si="7"/>
        <v>0</v>
      </c>
      <c r="R71" s="122">
        <f t="shared" si="8"/>
        <v>100</v>
      </c>
      <c r="S71" s="121">
        <f t="shared" si="9"/>
        <v>100</v>
      </c>
      <c r="T71" s="121">
        <f t="shared" si="10"/>
        <v>100</v>
      </c>
      <c r="U71" s="123">
        <f>IF($O71&gt;=U$1,INDEX(整列!$A$2:$K$3512,MATCH($A71,整列!$A$2:$A$3512,0)+U$1-1,11),"-")</f>
        <v>100</v>
      </c>
      <c r="V71" s="123" t="str">
        <f>IF($O71&gt;=V$1,INDEX(整列!$A$2:$K$3512,MATCH($A71,整列!$A$2:$A$3512,0)+V$1-1,11),"-")</f>
        <v>-</v>
      </c>
      <c r="W71" s="123" t="str">
        <f>IF($O71&gt;=W$1,INDEX(整列!$A$2:$K$3512,MATCH($A71,整列!$A$2:$A$3512,0)+W$1-1,11),"-")</f>
        <v>-</v>
      </c>
      <c r="X71" s="123" t="str">
        <f>IF($O71&gt;=X$1,INDEX(整列!$A$2:$K$3512,MATCH($A71,整列!$A$2:$A$3512,0)+X$1-1,11),"-")</f>
        <v>-</v>
      </c>
      <c r="Y71" s="123" t="str">
        <f>IF($O71&gt;=Y$1,INDEX(整列!$A$2:$K$3512,MATCH($A71,整列!$A$2:$A$3512,0)+Y$1-1,11),"-")</f>
        <v>-</v>
      </c>
      <c r="Z71" s="123" t="str">
        <f>IF($O71&gt;=Z$1,INDEX(整列!$A$2:$K$3512,MATCH($A71,整列!$A$2:$A$3512,0)+Z$1-1,11),"-")</f>
        <v>-</v>
      </c>
      <c r="AA71" s="123" t="str">
        <f>IF($O71&gt;=AA$1,INDEX(整列!$A$2:$K$3512,MATCH($A71,整列!$A$2:$A$3512,0)+AA$1-1,11),"-")</f>
        <v>-</v>
      </c>
      <c r="AB71" s="123" t="str">
        <f>IF($O71&gt;=AB$1,INDEX(整列!$A$2:$K$3512,MATCH($A71,整列!$A$2:$A$3512,0)+AB$1-1,11),"-")</f>
        <v>-</v>
      </c>
      <c r="AC71" s="123" t="str">
        <f>IF($O71&gt;=AC$1,INDEX(整列!$A$2:$K$3512,MATCH($A71,整列!$A$2:$A$3512,0)+AC$1-1,11),"-")</f>
        <v>-</v>
      </c>
      <c r="AD71" s="123" t="str">
        <f>IF($O71&gt;=AD$1,INDEX(整列!$A$2:$K$3512,MATCH($A71,整列!$A$2:$A$3512,0)+AD$1-1,11),"-")</f>
        <v>-</v>
      </c>
      <c r="AE71" s="123" t="str">
        <f>IF($O71&gt;=AE$1,INDEX(整列!$A$2:$K$3512,MATCH($A71,整列!$A$2:$A$3512,0)+AE$1-1,11),"-")</f>
        <v>-</v>
      </c>
      <c r="AF71" s="123" t="str">
        <f>IF($O71&gt;=AF$1,INDEX(整列!$A$2:$K$3512,MATCH($A71,整列!$A$2:$A$3512,0)+AF$1-1,11),"-")</f>
        <v>-</v>
      </c>
      <c r="AG71" s="123" t="str">
        <f>IF($O71&gt;=AG$1,INDEX(整列!$A$2:$K$3512,MATCH($A71,整列!$A$2:$A$3512,0)+AG$1-1,11),"-")</f>
        <v>-</v>
      </c>
      <c r="AH71" s="123" t="str">
        <f>IF($O71&gt;=AH$1,INDEX(整列!$A$2:$K$3512,MATCH($A71,整列!$A$2:$A$3512,0)+AH$1-1,11),"-")</f>
        <v>-</v>
      </c>
      <c r="AI71" s="123" t="str">
        <f>IF($O71&gt;=AI$1,INDEX(整列!$A$2:$K$3512,MATCH($A71,整列!$A$2:$A$3512,0)+AI$1-1,11),"-")</f>
        <v>-</v>
      </c>
      <c r="AJ71" s="123" t="str">
        <f>IF($O71&gt;=AJ$1,INDEX(整列!$A$2:$K$3512,MATCH($A71,整列!$A$2:$A$3512,0)+AJ$1-1,11),"-")</f>
        <v>-</v>
      </c>
      <c r="AK71" s="123" t="str">
        <f>IF($O71&gt;=AK$1,INDEX(整列!$A$2:$K$3512,MATCH($A71,整列!$A$2:$A$3512,0)+AK$1-1,11),"-")</f>
        <v>-</v>
      </c>
      <c r="AL71" s="123" t="str">
        <f>IF($O71&gt;=AL$1,INDEX(整列!$A$2:$K$3512,MATCH($A71,整列!$A$2:$A$3512,0)+AL$1-1,11),"-")</f>
        <v>-</v>
      </c>
      <c r="AM71" s="123" t="str">
        <f>IF($O71&gt;=AM$1,INDEX(整列!$A$2:$K$3512,MATCH($A71,整列!$A$2:$A$3512,0)+AM$1-1,11),"-")</f>
        <v>-</v>
      </c>
      <c r="AN71" s="123" t="str">
        <f>IF($O71&gt;=AN$1,INDEX(整列!$A$2:$K$3512,MATCH($A71,整列!$A$2:$A$3512,0)+AN$1-1,11),"-")</f>
        <v>-</v>
      </c>
      <c r="AO71" s="123" t="str">
        <f>IF($O71&gt;=AO$1,INDEX(整列!$A$2:$K$3512,MATCH($A71,整列!$A$2:$A$3512,0)+AO$1-1,11),"-")</f>
        <v>-</v>
      </c>
      <c r="AP71" s="123" t="str">
        <f>IF($O71&gt;=AP$1,INDEX(整列!$A$2:$K$3512,MATCH($A71,整列!$A$2:$A$3512,0)+AP$1-1,11),"-")</f>
        <v>-</v>
      </c>
      <c r="AQ71" s="123" t="str">
        <f>IF($O71&gt;=AQ$1,INDEX(整列!$A$2:$K$3512,MATCH($A71,整列!$A$2:$A$3512,0)+AQ$1-1,11),"-")</f>
        <v>-</v>
      </c>
      <c r="AR71" s="123" t="str">
        <f>IF($O71&gt;=AR$1,INDEX(整列!$A$2:$K$3512,MATCH($A71,整列!$A$2:$A$3512,0)+AR$1-1,11),"-")</f>
        <v>-</v>
      </c>
      <c r="AS71" s="123" t="str">
        <f>IF($O71&gt;=AS$1,INDEX(整列!$A$2:$K$3512,MATCH($A71,整列!$A$2:$A$3512,0)+AS$1-1,11),"-")</f>
        <v>-</v>
      </c>
      <c r="AT71" s="123" t="str">
        <f>IF($O71&gt;=AT$1,INDEX(整列!$A$2:$K$3512,MATCH($A71,整列!$A$2:$A$3512,0)+AT$1-1,11),"-")</f>
        <v>-</v>
      </c>
      <c r="AU71" s="123" t="str">
        <f>IF($O71&gt;=AU$1,INDEX(整列!$A$2:$K$3512,MATCH($A71,整列!$A$2:$A$3512,0)+AU$1-1,11),"-")</f>
        <v>-</v>
      </c>
      <c r="AV71" s="123" t="str">
        <f>IF($O71&gt;=AV$1,INDEX(整列!$A$2:$K$3512,MATCH($A71,整列!$A$2:$A$3512,0)+AV$1-1,11),"-")</f>
        <v>-</v>
      </c>
      <c r="AW71" s="123" t="str">
        <f>IF($O71&gt;=AW$1,INDEX(整列!$A$2:$K$3512,MATCH($A71,整列!$A$2:$A$3512,0)+AW$1-1,11),"-")</f>
        <v>-</v>
      </c>
      <c r="AX71" s="123" t="str">
        <f>IF($O71&gt;=AX$1,INDEX(整列!$A$2:$K$3512,MATCH($A71,整列!$A$2:$A$3512,0)+AX$1-1,11),"-")</f>
        <v>-</v>
      </c>
      <c r="AY71" s="123" t="str">
        <f>IF($O71&gt;=AY$1,INDEX(整列!$A$2:$K$3512,MATCH($A71,整列!$A$2:$A$3512,0)+AY$1-1,11),"-")</f>
        <v>-</v>
      </c>
      <c r="AZ71" s="123" t="str">
        <f>IF($O71&gt;=AZ$1,INDEX(整列!$A$2:$K$3512,MATCH($A71,整列!$A$2:$A$3512,0)+AZ$1-1,11),"-")</f>
        <v>-</v>
      </c>
      <c r="BA71" s="123" t="str">
        <f>IF($O71&gt;=BA$1,INDEX(整列!$A$2:$K$3512,MATCH($A71,整列!$A$2:$A$3512,0)+BA$1-1,11),"-")</f>
        <v>-</v>
      </c>
      <c r="BB71" s="123" t="str">
        <f>IF($O71&gt;=BB$1,INDEX(整列!$A$2:$K$3512,MATCH($A71,整列!$A$2:$A$3512,0)+BB$1-1,11),"-")</f>
        <v>-</v>
      </c>
      <c r="BC71" s="123" t="str">
        <f>IF($O71&gt;=BC$1,INDEX(整列!$A$2:$K$3512,MATCH($A71,整列!$A$2:$A$3512,0)+BC$1-1,11),"-")</f>
        <v>-</v>
      </c>
      <c r="BD71" s="123" t="str">
        <f>IF($O71&gt;=BD$1,INDEX(整列!$A$2:$K$3512,MATCH($A71,整列!$A$2:$A$3512,0)+BD$1-1,11),"-")</f>
        <v>-</v>
      </c>
      <c r="BE71" s="123" t="str">
        <f>IF($O71&gt;=BE$1,INDEX(整列!$A$2:$K$3512,MATCH($A71,整列!$A$2:$A$3512,0)+BE$1-1,11),"-")</f>
        <v>-</v>
      </c>
      <c r="BF71" s="123" t="str">
        <f>IF($O71&gt;=BF$1,INDEX(整列!$A$2:$K$3512,MATCH($A71,整列!$A$2:$A$3512,0)+BF$1-1,11),"-")</f>
        <v>-</v>
      </c>
      <c r="BG71" s="123" t="str">
        <f>IF($O71&gt;=BG$1,INDEX(整列!$A$2:$K$3512,MATCH($A71,整列!$A$2:$A$3512,0)+BG$1-1,11),"-")</f>
        <v>-</v>
      </c>
      <c r="BH71" s="123" t="str">
        <f>IF($O71&gt;=BH$1,INDEX(整列!$A$2:$K$3512,MATCH($A71,整列!$A$2:$A$3512,0)+BH$1-1,11),"-")</f>
        <v>-</v>
      </c>
      <c r="BI71" s="123" t="str">
        <f>IF($O71&gt;=BI$1,INDEX(整列!$A$2:$K$3512,MATCH($A71,整列!$A$2:$A$3512,0)+BI$1-1,11),"-")</f>
        <v>-</v>
      </c>
      <c r="BJ71" s="123" t="str">
        <f>IF($O71&gt;=BJ$1,INDEX(整列!$A$2:$K$3512,MATCH($A71,整列!$A$2:$A$3512,0)+BJ$1-1,11),"-")</f>
        <v>-</v>
      </c>
      <c r="BK71" s="123" t="str">
        <f>IF($O71&gt;=BK$1,INDEX(整列!$A$2:$K$3512,MATCH($A71,整列!$A$2:$A$3512,0)+BK$1-1,11),"-")</f>
        <v>-</v>
      </c>
      <c r="BL71" s="123" t="str">
        <f>IF($O71&gt;=BL$1,INDEX(整列!$A$2:$K$3512,MATCH($A71,整列!$A$2:$A$3512,0)+BL$1-1,11),"-")</f>
        <v>-</v>
      </c>
      <c r="BM71" s="123" t="str">
        <f>IF($O71&gt;=BM$1,INDEX(整列!$A$2:$K$3512,MATCH($A71,整列!$A$2:$A$3512,0)+BM$1-1,11),"-")</f>
        <v>-</v>
      </c>
      <c r="BN71" s="123" t="str">
        <f>IF($O71&gt;=BN$1,INDEX(整列!$A$2:$K$3512,MATCH($A71,整列!$A$2:$A$3512,0)+BN$1-1,11),"-")</f>
        <v>-</v>
      </c>
      <c r="BO71" s="123" t="str">
        <f>IF($O71&gt;=BO$1,INDEX(整列!$A$2:$K$3512,MATCH($A71,整列!$A$2:$A$3512,0)+BO$1-1,11),"-")</f>
        <v>-</v>
      </c>
      <c r="BP71" s="123" t="str">
        <f>IF($O71&gt;=BP$1,INDEX(整列!$A$2:$K$3512,MATCH($A71,整列!$A$2:$A$3512,0)+BP$1-1,11),"-")</f>
        <v>-</v>
      </c>
      <c r="BQ71" s="123" t="str">
        <f>IF($O71&gt;=BQ$1,INDEX(整列!$A$2:$K$3512,MATCH($A71,整列!$A$2:$A$3512,0)+BQ$1-1,11),"-")</f>
        <v>-</v>
      </c>
      <c r="BR71" s="123" t="str">
        <f>IF($O71&gt;=BR$1,INDEX(整列!$A$2:$K$3512,MATCH($A71,整列!$A$2:$A$3512,0)+BR$1-1,11),"-")</f>
        <v>-</v>
      </c>
      <c r="BS71" s="123" t="str">
        <f>IF($O71&gt;=BS$1,INDEX(整列!$A$2:$K$3512,MATCH($A71,整列!$A$2:$A$3512,0)+BS$1-1,11),"-")</f>
        <v>-</v>
      </c>
      <c r="BT71" s="123" t="str">
        <f>IF($O71&gt;=BT$1,INDEX(整列!$A$2:$K$3512,MATCH($A71,整列!$A$2:$A$3512,0)+BT$1-1,11),"-")</f>
        <v>-</v>
      </c>
      <c r="BU71" s="123" t="str">
        <f>IF($O71&gt;=BU$1,INDEX(整列!$A$2:$K$3512,MATCH($A71,整列!$A$2:$A$3512,0)+BU$1-1,11),"-")</f>
        <v>-</v>
      </c>
      <c r="BV71" s="123" t="str">
        <f>IF($O71&gt;=BV$1,INDEX(整列!$A$2:$K$3512,MATCH($A71,整列!$A$2:$A$3512,0)+BV$1-1,11),"-")</f>
        <v>-</v>
      </c>
      <c r="BW71" s="123" t="str">
        <f>IF($O71&gt;=BW$1,INDEX(整列!$A$2:$K$3512,MATCH($A71,整列!$A$2:$A$3512,0)+BW$1-1,11),"-")</f>
        <v>-</v>
      </c>
      <c r="BX71" s="123" t="str">
        <f>IF($O71&gt;=BX$1,INDEX(整列!$A$2:$K$3512,MATCH($A71,整列!$A$2:$A$3512,0)+BX$1-1,11),"-")</f>
        <v>-</v>
      </c>
      <c r="BY71" s="123" t="str">
        <f>IF($O71&gt;=BY$1,INDEX(整列!$A$2:$K$3512,MATCH($A71,整列!$A$2:$A$3512,0)+BY$1-1,11),"-")</f>
        <v>-</v>
      </c>
      <c r="BZ71" s="123" t="str">
        <f>IF($O71&gt;=BZ$1,INDEX(整列!$A$2:$K$3512,MATCH($A71,整列!$A$2:$A$3512,0)+BZ$1-1,11),"-")</f>
        <v>-</v>
      </c>
      <c r="CA71" s="123" t="str">
        <f>IF($O71&gt;=CA$1,INDEX(整列!$A$2:$K$3512,MATCH($A71,整列!$A$2:$A$3512,0)+CA$1-1,11),"-")</f>
        <v>-</v>
      </c>
      <c r="CB71" s="123" t="str">
        <f>IF($O71&gt;=CB$1,INDEX(整列!$A$2:$K$3512,MATCH($A71,整列!$A$2:$A$3512,0)+CB$1-1,11),"-")</f>
        <v>-</v>
      </c>
      <c r="CC71" s="123" t="str">
        <f>IF($O71&gt;=CC$1,INDEX(整列!$A$2:$K$3512,MATCH($A71,整列!$A$2:$A$3512,0)+CC$1-1,11),"-")</f>
        <v>-</v>
      </c>
      <c r="CD71" s="123" t="str">
        <f>IF($O71&gt;=CD$1,INDEX(整列!$A$2:$K$3512,MATCH($A71,整列!$A$2:$A$3512,0)+CD$1-1,11),"-")</f>
        <v>-</v>
      </c>
      <c r="CE71" s="123" t="str">
        <f>IF($O71&gt;=CE$1,INDEX(整列!$A$2:$K$3512,MATCH($A71,整列!$A$2:$A$3512,0)+CE$1-1,11),"-")</f>
        <v>-</v>
      </c>
      <c r="CF71" s="123" t="str">
        <f>IF($O71&gt;=CF$1,INDEX(整列!$A$2:$K$3512,MATCH($A71,整列!$A$2:$A$3512,0)+CF$1-1,11),"-")</f>
        <v>-</v>
      </c>
      <c r="CG71" s="123" t="str">
        <f>IF($O71&gt;=CG$1,INDEX(整列!$A$2:$K$3512,MATCH($A71,整列!$A$2:$A$3512,0)+CG$1-1,11),"-")</f>
        <v>-</v>
      </c>
      <c r="CH71" s="123" t="str">
        <f>IF($O71&gt;=CH$1,INDEX(整列!$A$2:$K$3512,MATCH($A71,整列!$A$2:$A$3512,0)+CH$1-1,11),"-")</f>
        <v>-</v>
      </c>
      <c r="CI71" s="123" t="str">
        <f>IF($O71&gt;=CI$1,INDEX(整列!$A$2:$K$3512,MATCH($A71,整列!$A$2:$A$3512,0)+CI$1-1,11),"-")</f>
        <v>-</v>
      </c>
      <c r="CJ71" s="123" t="str">
        <f>IF($O71&gt;=CJ$1,INDEX(整列!$A$2:$K$3512,MATCH($A71,整列!$A$2:$A$3512,0)+CJ$1-1,11),"-")</f>
        <v>-</v>
      </c>
      <c r="CK71" s="123" t="str">
        <f>IF($O71&gt;=CK$1,INDEX(整列!$A$2:$K$3512,MATCH($A71,整列!$A$2:$A$3512,0)+CK$1-1,11),"-")</f>
        <v>-</v>
      </c>
      <c r="CL71" s="123" t="str">
        <f>IF($O71&gt;=CL$1,INDEX(整列!$A$2:$K$3512,MATCH($A71,整列!$A$2:$A$3512,0)+CL$1-1,11),"-")</f>
        <v>-</v>
      </c>
      <c r="CM71" s="123" t="str">
        <f>IF($O71&gt;=CM$1,INDEX(整列!$A$2:$K$3512,MATCH($A71,整列!$A$2:$A$3512,0)+CM$1-1,11),"-")</f>
        <v>-</v>
      </c>
      <c r="CN71" s="123" t="str">
        <f>IF($O71&gt;=CN$1,INDEX(整列!$A$2:$K$3512,MATCH($A71,整列!$A$2:$A$3512,0)+CN$1-1,11),"-")</f>
        <v>-</v>
      </c>
      <c r="CO71" s="123" t="str">
        <f>IF($O71&gt;=CO$1,INDEX(整列!$A$2:$K$3512,MATCH($A71,整列!$A$2:$A$3512,0)+CO$1-1,11),"-")</f>
        <v>-</v>
      </c>
      <c r="CP71" s="123" t="str">
        <f>IF($O71&gt;=CP$1,INDEX(整列!$A$2:$K$3512,MATCH($A71,整列!$A$2:$A$3512,0)+CP$1-1,11),"-")</f>
        <v>-</v>
      </c>
      <c r="CQ71" s="123" t="str">
        <f>IF($O71&gt;=CQ$1,INDEX(整列!$A$2:$K$3512,MATCH($A71,整列!$A$2:$A$3512,0)+CQ$1-1,11),"-")</f>
        <v>-</v>
      </c>
      <c r="CR71" s="123" t="str">
        <f>IF($O71&gt;=CR$1,INDEX(整列!$A$2:$K$3512,MATCH($A71,整列!$A$2:$A$3512,0)+CR$1-1,11),"-")</f>
        <v>-</v>
      </c>
      <c r="CS71" s="123" t="str">
        <f>IF($O71&gt;=CS$1,INDEX(整列!$A$2:$K$3512,MATCH($A71,整列!$A$2:$A$3512,0)+CS$1-1,11),"-")</f>
        <v>-</v>
      </c>
      <c r="CT71" s="123" t="str">
        <f>IF($O71&gt;=CT$1,INDEX(整列!$A$2:$K$3512,MATCH($A71,整列!$A$2:$A$3512,0)+CT$1-1,11),"-")</f>
        <v>-</v>
      </c>
      <c r="CU71" s="123" t="str">
        <f>IF($O71&gt;=CU$1,INDEX(整列!$A$2:$K$3512,MATCH($A71,整列!$A$2:$A$3512,0)+CU$1-1,11),"-")</f>
        <v>-</v>
      </c>
      <c r="CV71" s="123" t="str">
        <f>IF($O71&gt;=CV$1,INDEX(整列!$A$2:$K$3512,MATCH($A71,整列!$A$2:$A$3512,0)+CV$1-1,11),"-")</f>
        <v>-</v>
      </c>
      <c r="CW71" s="123" t="str">
        <f>IF($O71&gt;=CW$1,INDEX(整列!$A$2:$K$3512,MATCH($A71,整列!$A$2:$A$3512,0)+CW$1-1,11),"-")</f>
        <v>-</v>
      </c>
      <c r="CX71" s="123" t="str">
        <f>IF($O71&gt;=CX$1,INDEX(整列!$A$2:$K$3512,MATCH($A71,整列!$A$2:$A$3512,0)+CX$1-1,11),"-")</f>
        <v>-</v>
      </c>
      <c r="CY71" s="123" t="str">
        <f>IF($O71&gt;=CY$1,INDEX(整列!$A$2:$K$3512,MATCH($A71,整列!$A$2:$A$3512,0)+CY$1-1,11),"-")</f>
        <v>-</v>
      </c>
      <c r="CZ71" s="123" t="str">
        <f>IF($O71&gt;=CZ$1,INDEX(整列!$A$2:$K$3512,MATCH($A71,整列!$A$2:$A$3512,0)+CZ$1-1,11),"-")</f>
        <v>-</v>
      </c>
      <c r="DA71" s="123" t="str">
        <f>IF($O71&gt;=DA$1,INDEX(整列!$A$2:$K$3512,MATCH($A71,整列!$A$2:$A$3512,0)+DA$1-1,11),"-")</f>
        <v>-</v>
      </c>
      <c r="DB71" s="123" t="str">
        <f>IF($O71&gt;=DB$1,INDEX(整列!$A$2:$K$3512,MATCH($A71,整列!$A$2:$A$3512,0)+DB$1-1,11),"-")</f>
        <v>-</v>
      </c>
      <c r="DC71" s="123" t="str">
        <f>IF($O71&gt;=DC$1,INDEX(整列!$A$2:$K$3512,MATCH($A71,整列!$A$2:$A$3512,0)+DC$1-1,11),"-")</f>
        <v>-</v>
      </c>
      <c r="DD71" s="123" t="str">
        <f>IF($O71&gt;=DD$1,INDEX(整列!$A$2:$K$3512,MATCH($A71,整列!$A$2:$A$3512,0)+DD$1-1,11),"-")</f>
        <v>-</v>
      </c>
      <c r="DE71" s="123" t="str">
        <f>IF($O71&gt;=DE$1,INDEX(整列!$A$2:$K$3512,MATCH($A71,整列!$A$2:$A$3512,0)+DE$1-1,11),"-")</f>
        <v>-</v>
      </c>
      <c r="DF71" s="123" t="str">
        <f>IF($O71&gt;=DF$1,INDEX(整列!$A$2:$K$3512,MATCH($A71,整列!$A$2:$A$3512,0)+DF$1-1,11),"-")</f>
        <v>-</v>
      </c>
      <c r="DG71" s="123" t="str">
        <f>IF($O71&gt;=DG$1,INDEX(整列!$A$2:$K$3512,MATCH($A71,整列!$A$2:$A$3512,0)+DG$1-1,11),"-")</f>
        <v>-</v>
      </c>
      <c r="DH71" s="123" t="str">
        <f>IF($O71&gt;=DH$1,INDEX(整列!$A$2:$K$3512,MATCH($A71,整列!$A$2:$A$3512,0)+DH$1-1,11),"-")</f>
        <v>-</v>
      </c>
      <c r="DI71" s="123" t="str">
        <f>IF($O71&gt;=DI$1,INDEX(整列!$A$2:$K$3512,MATCH($A71,整列!$A$2:$A$3512,0)+DI$1-1,11),"-")</f>
        <v>-</v>
      </c>
      <c r="DJ71" s="123" t="str">
        <f>IF($O71&gt;=DJ$1,INDEX(整列!$A$2:$K$3512,MATCH($A71,整列!$A$2:$A$3512,0)+DJ$1-1,11),"-")</f>
        <v>-</v>
      </c>
      <c r="DK71" s="123" t="str">
        <f>IF($O71&gt;=DK$1,INDEX(整列!$A$2:$K$3512,MATCH($A71,整列!$A$2:$A$3512,0)+DK$1-1,11),"-")</f>
        <v>-</v>
      </c>
      <c r="DL71" s="123" t="str">
        <f>IF($O71&gt;=DL$1,INDEX(整列!$A$2:$K$3512,MATCH($A71,整列!$A$2:$A$3512,0)+DL$1-1,11),"-")</f>
        <v>-</v>
      </c>
      <c r="DM71" s="123" t="str">
        <f>IF($O71&gt;=DM$1,INDEX(整列!$A$2:$K$3512,MATCH($A71,整列!$A$2:$A$3512,0)+DM$1-1,11),"-")</f>
        <v>-</v>
      </c>
      <c r="DN71" s="123" t="str">
        <f>IF($O71&gt;=DN$1,INDEX(整列!$A$2:$K$3512,MATCH($A71,整列!$A$2:$A$3512,0)+DN$1-1,11),"-")</f>
        <v>-</v>
      </c>
      <c r="DO71" s="123" t="str">
        <f>IF($O71&gt;=DO$1,INDEX(整列!$A$2:$K$3512,MATCH($A71,整列!$A$2:$A$3512,0)+DO$1-1,11),"-")</f>
        <v>-</v>
      </c>
      <c r="DP71" s="123" t="str">
        <f>IF($O71&gt;=DP$1,INDEX(整列!$A$2:$K$3512,MATCH($A71,整列!$A$2:$A$3512,0)+DP$1-1,11),"-")</f>
        <v>-</v>
      </c>
      <c r="DQ71" s="123" t="str">
        <f>IF($O71&gt;=DQ$1,INDEX(整列!$A$2:$K$3512,MATCH($A71,整列!$A$2:$A$3512,0)+DQ$1-1,11),"-")</f>
        <v>-</v>
      </c>
      <c r="DR71" s="123" t="str">
        <f>IF($O71&gt;=DR$1,INDEX(整列!$A$2:$K$3512,MATCH($A71,整列!$A$2:$A$3512,0)+DR$1-1,11),"-")</f>
        <v>-</v>
      </c>
      <c r="DS71" s="123" t="str">
        <f>IF($O71&gt;=DS$1,INDEX(整列!$A$2:$K$3512,MATCH($A71,整列!$A$2:$A$3512,0)+DS$1-1,11),"-")</f>
        <v>-</v>
      </c>
      <c r="DT71" s="123" t="str">
        <f>IF($O71&gt;=DT$1,INDEX(整列!$A$2:$K$3512,MATCH($A71,整列!$A$2:$A$3512,0)+DT$1-1,11),"-")</f>
        <v>-</v>
      </c>
      <c r="DU71" s="123" t="str">
        <f>IF($O71&gt;=DU$1,INDEX(整列!$A$2:$K$3512,MATCH($A71,整列!$A$2:$A$3512,0)+DU$1-1,11),"-")</f>
        <v>-</v>
      </c>
      <c r="DV71" s="123" t="str">
        <f>IF($O71&gt;=DV$1,INDEX(整列!$A$2:$K$3512,MATCH($A71,整列!$A$2:$A$3512,0)+DV$1-1,11),"-")</f>
        <v>-</v>
      </c>
      <c r="DW71" s="123" t="str">
        <f>IF($O71&gt;=DW$1,INDEX(整列!$A$2:$K$3512,MATCH($A71,整列!$A$2:$A$3512,0)+DW$1-1,11),"-")</f>
        <v>-</v>
      </c>
      <c r="DX71" s="123" t="str">
        <f>IF($O71&gt;=DX$1,INDEX(整列!$A$2:$K$3512,MATCH($A71,整列!$A$2:$A$3512,0)+DX$1-1,11),"-")</f>
        <v>-</v>
      </c>
      <c r="DY71" s="123" t="str">
        <f>IF($O71&gt;=DY$1,INDEX(整列!$A$2:$K$3512,MATCH($A71,整列!$A$2:$A$3512,0)+DY$1-1,11),"-")</f>
        <v>-</v>
      </c>
      <c r="DZ71" s="123" t="str">
        <f>IF($O71&gt;=DZ$1,INDEX(整列!$A$2:$K$3512,MATCH($A71,整列!$A$2:$A$3512,0)+DZ$1-1,11),"-")</f>
        <v>-</v>
      </c>
      <c r="EA71" s="123" t="str">
        <f>IF($O71&gt;=EA$1,INDEX(整列!$A$2:$K$3512,MATCH($A71,整列!$A$2:$A$3512,0)+EA$1-1,11),"-")</f>
        <v>-</v>
      </c>
      <c r="EB71" s="123" t="str">
        <f>IF($O71&gt;=EB$1,INDEX(整列!$A$2:$K$3512,MATCH($A71,整列!$A$2:$A$3512,0)+EB$1-1,11),"-")</f>
        <v>-</v>
      </c>
      <c r="EC71" s="123" t="str">
        <f>IF($O71&gt;=EC$1,INDEX(整列!$A$2:$K$3512,MATCH($A71,整列!$A$2:$A$3512,0)+EC$1-1,11),"-")</f>
        <v>-</v>
      </c>
      <c r="ED71" s="123" t="str">
        <f>IF($O71&gt;=ED$1,INDEX(整列!$A$2:$K$3512,MATCH($A71,整列!$A$2:$A$3512,0)+ED$1-1,11),"-")</f>
        <v>-</v>
      </c>
      <c r="EE71" s="123" t="str">
        <f>IF($O71&gt;=EE$1,INDEX(整列!$A$2:$K$3512,MATCH($A71,整列!$A$2:$A$3512,0)+EE$1-1,11),"-")</f>
        <v>-</v>
      </c>
      <c r="EF71" s="123" t="str">
        <f>IF($O71&gt;=EF$1,INDEX(整列!$A$2:$K$3512,MATCH($A71,整列!$A$2:$A$3512,0)+EF$1-1,11),"-")</f>
        <v>-</v>
      </c>
      <c r="EG71" s="123" t="str">
        <f>IF($O71&gt;=EG$1,INDEX(整列!$A$2:$K$3512,MATCH($A71,整列!$A$2:$A$3512,0)+EG$1-1,11),"-")</f>
        <v>-</v>
      </c>
      <c r="EH71" s="123" t="str">
        <f>IF($O71&gt;=EH$1,INDEX(整列!$A$2:$K$3512,MATCH($A71,整列!$A$2:$A$3512,0)+EH$1-1,11),"-")</f>
        <v>-</v>
      </c>
      <c r="EI71" s="123" t="str">
        <f>IF($O71&gt;=EI$1,INDEX(整列!$A$2:$K$3512,MATCH($A71,整列!$A$2:$A$3512,0)+EI$1-1,11),"-")</f>
        <v>-</v>
      </c>
      <c r="EJ71" s="123" t="str">
        <f>IF($O71&gt;=EJ$1,INDEX(整列!$A$2:$K$3512,MATCH($A71,整列!$A$2:$A$3512,0)+EJ$1-1,11),"-")</f>
        <v>-</v>
      </c>
      <c r="EK71" s="123" t="str">
        <f>IF($O71&gt;=EK$1,INDEX(整列!$A$2:$K$3512,MATCH($A71,整列!$A$2:$A$3512,0)+EK$1-1,11),"-")</f>
        <v>-</v>
      </c>
      <c r="EL71" s="123" t="str">
        <f>IF($O71&gt;=EL$1,INDEX(整列!$A$2:$K$3512,MATCH($A71,整列!$A$2:$A$3512,0)+EL$1-1,11),"-")</f>
        <v>-</v>
      </c>
      <c r="EM71" s="123" t="str">
        <f>IF($O71&gt;=EM$1,INDEX(整列!$A$2:$K$3512,MATCH($A71,整列!$A$2:$A$3512,0)+EM$1-1,11),"-")</f>
        <v>-</v>
      </c>
      <c r="EN71" s="123" t="str">
        <f>IF($O71&gt;=EN$1,INDEX(整列!$A$2:$K$3512,MATCH($A71,整列!$A$2:$A$3512,0)+EN$1-1,11),"-")</f>
        <v>-</v>
      </c>
      <c r="EO71" s="123" t="str">
        <f>IF($O71&gt;=EO$1,INDEX(整列!$A$2:$K$3512,MATCH($A71,整列!$A$2:$A$3512,0)+EO$1-1,11),"-")</f>
        <v>-</v>
      </c>
      <c r="EP71" s="123" t="str">
        <f>IF($O71&gt;=EP$1,INDEX(整列!$A$2:$K$3512,MATCH($A71,整列!$A$2:$A$3512,0)+EP$1-1,11),"-")</f>
        <v>-</v>
      </c>
      <c r="EQ71" s="123" t="str">
        <f>IF($O71&gt;=EQ$1,INDEX(整列!$A$2:$K$3512,MATCH($A71,整列!$A$2:$A$3512,0)+EQ$1-1,11),"-")</f>
        <v>-</v>
      </c>
      <c r="ER71" s="123" t="str">
        <f>IF($O71&gt;=ER$1,INDEX(整列!$A$2:$K$3512,MATCH($A71,整列!$A$2:$A$3512,0)+ER$1-1,11),"-")</f>
        <v>-</v>
      </c>
      <c r="ES71" s="123" t="str">
        <f>IF($O71&gt;=ES$1,INDEX(整列!$A$2:$K$3512,MATCH($A71,整列!$A$2:$A$3512,0)+ES$1-1,11),"-")</f>
        <v>-</v>
      </c>
      <c r="ET71" s="123" t="str">
        <f>IF($O71&gt;=ET$1,INDEX(整列!$A$2:$K$3512,MATCH($A71,整列!$A$2:$A$3512,0)+ET$1-1,11),"-")</f>
        <v>-</v>
      </c>
      <c r="EU71" s="123" t="str">
        <f>IF($O71&gt;=EU$1,INDEX(整列!$A$2:$K$3512,MATCH($A71,整列!$A$2:$A$3512,0)+EU$1-1,11),"-")</f>
        <v>-</v>
      </c>
      <c r="EV71" s="123" t="str">
        <f>IF($O71&gt;=EV$1,INDEX(整列!$A$2:$K$3512,MATCH($A71,整列!$A$2:$A$3512,0)+EV$1-1,11),"-")</f>
        <v>-</v>
      </c>
      <c r="EW71" s="123" t="str">
        <f>IF($O71&gt;=EW$1,INDEX(整列!$A$2:$K$3512,MATCH($A71,整列!$A$2:$A$3512,0)+EW$1-1,11),"-")</f>
        <v>-</v>
      </c>
      <c r="EX71" s="123" t="str">
        <f>IF($O71&gt;=EX$1,INDEX(整列!$A$2:$K$3512,MATCH($A71,整列!$A$2:$A$3512,0)+EX$1-1,11),"-")</f>
        <v>-</v>
      </c>
      <c r="EY71" s="123" t="str">
        <f>IF($O71&gt;=EY$1,INDEX(整列!$A$2:$K$3512,MATCH($A71,整列!$A$2:$A$3512,0)+EY$1-1,11),"-")</f>
        <v>-</v>
      </c>
      <c r="EZ71" s="123" t="str">
        <f>IF($O71&gt;=EZ$1,INDEX(整列!$A$2:$K$3512,MATCH($A71,整列!$A$2:$A$3512,0)+EZ$1-1,11),"-")</f>
        <v>-</v>
      </c>
      <c r="FA71" s="123" t="str">
        <f>IF($O71&gt;=FA$1,INDEX(整列!$A$2:$K$3512,MATCH($A71,整列!$A$2:$A$3512,0)+FA$1-1,11),"-")</f>
        <v>-</v>
      </c>
      <c r="FB71" s="123" t="str">
        <f>IF($O71&gt;=FB$1,INDEX(整列!$A$2:$K$3512,MATCH($A71,整列!$A$2:$A$3512,0)+FB$1-1,11),"-")</f>
        <v>-</v>
      </c>
      <c r="FC71" s="123" t="str">
        <f>IF($O71&gt;=FC$1,INDEX(整列!$A$2:$K$3512,MATCH($A71,整列!$A$2:$A$3512,0)+FC$1-1,11),"-")</f>
        <v>-</v>
      </c>
      <c r="FD71" s="123" t="str">
        <f>IF($O71&gt;=FD$1,INDEX(整列!$A$2:$K$3512,MATCH($A71,整列!$A$2:$A$3512,0)+FD$1-1,11),"-")</f>
        <v>-</v>
      </c>
      <c r="FE71" s="123" t="str">
        <f>IF($O71&gt;=FE$1,INDEX(整列!$A$2:$K$3512,MATCH($A71,整列!$A$2:$A$3512,0)+FE$1-1,11),"-")</f>
        <v>-</v>
      </c>
      <c r="FF71" s="123" t="str">
        <f>IF($O71&gt;=FF$1,INDEX(整列!$A$2:$K$3512,MATCH($A71,整列!$A$2:$A$3512,0)+FF$1-1,11),"-")</f>
        <v>-</v>
      </c>
      <c r="FG71" s="123" t="str">
        <f>IF($O71&gt;=FG$1,INDEX(整列!$A$2:$K$3512,MATCH($A71,整列!$A$2:$A$3512,0)+FG$1-1,11),"-")</f>
        <v>-</v>
      </c>
      <c r="FH71" s="123" t="str">
        <f>IF($O71&gt;=FH$1,INDEX(整列!$A$2:$K$3512,MATCH($A71,整列!$A$2:$A$3512,0)+FH$1-1,11),"-")</f>
        <v>-</v>
      </c>
      <c r="FI71" s="123" t="str">
        <f>IF($O71&gt;=FI$1,INDEX(整列!$A$2:$K$3512,MATCH($A71,整列!$A$2:$A$3512,0)+FI$1-1,11),"-")</f>
        <v>-</v>
      </c>
      <c r="FJ71" s="123" t="str">
        <f>IF($O71&gt;=FJ$1,INDEX(整列!$A$2:$K$3512,MATCH($A71,整列!$A$2:$A$3512,0)+FJ$1-1,11),"-")</f>
        <v>-</v>
      </c>
      <c r="FK71" s="123" t="str">
        <f>IF($O71&gt;=FK$1,INDEX(整列!$A$2:$K$3512,MATCH($A71,整列!$A$2:$A$3512,0)+FK$1-1,11),"-")</f>
        <v>-</v>
      </c>
      <c r="FL71" s="123" t="str">
        <f>IF($O71&gt;=FL$1,INDEX(整列!$A$2:$K$3512,MATCH($A71,整列!$A$2:$A$3512,0)+FL$1-1,11),"-")</f>
        <v>-</v>
      </c>
      <c r="FM71" s="123" t="str">
        <f>IF($O71&gt;=FM$1,INDEX(整列!$A$2:$K$3512,MATCH($A71,整列!$A$2:$A$3512,0)+FM$1-1,11),"-")</f>
        <v>-</v>
      </c>
      <c r="FN71" s="123" t="str">
        <f>IF($O71&gt;=FN$1,INDEX(整列!$A$2:$K$3512,MATCH($A71,整列!$A$2:$A$3512,0)+FN$1-1,11),"-")</f>
        <v>-</v>
      </c>
      <c r="FO71" s="123" t="str">
        <f>IF($O71&gt;=FO$1,INDEX(整列!$A$2:$K$3512,MATCH($A71,整列!$A$2:$A$3512,0)+FO$1-1,11),"-")</f>
        <v>-</v>
      </c>
      <c r="FP71" s="123" t="str">
        <f>IF($O71&gt;=FP$1,INDEX(整列!$A$2:$K$3512,MATCH($A71,整列!$A$2:$A$3512,0)+FP$1-1,11),"-")</f>
        <v>-</v>
      </c>
      <c r="FQ71" s="123" t="str">
        <f>IF($O71&gt;=FQ$1,INDEX(整列!$A$2:$K$3512,MATCH($A71,整列!$A$2:$A$3512,0)+FQ$1-1,11),"-")</f>
        <v>-</v>
      </c>
      <c r="FR71" s="123" t="str">
        <f>IF($O71&gt;=FR$1,INDEX(整列!$A$2:$K$3512,MATCH($A71,整列!$A$2:$A$3512,0)+FR$1-1,11),"-")</f>
        <v>-</v>
      </c>
      <c r="FS71" s="123" t="str">
        <f>IF($O71&gt;=FS$1,INDEX(整列!$A$2:$K$3512,MATCH($A71,整列!$A$2:$A$3512,0)+FS$1-1,11),"-")</f>
        <v>-</v>
      </c>
      <c r="FT71" s="123" t="str">
        <f>IF($O71&gt;=FT$1,INDEX(整列!$A$2:$K$3512,MATCH($A71,整列!$A$2:$A$3512,0)+FT$1-1,11),"-")</f>
        <v>-</v>
      </c>
      <c r="FU71" s="123" t="str">
        <f>IF($O71&gt;=FU$1,INDEX(整列!$A$2:$K$3512,MATCH($A71,整列!$A$2:$A$3512,0)+FU$1-1,11),"-")</f>
        <v>-</v>
      </c>
      <c r="FV71" s="123" t="str">
        <f>IF($O71&gt;=FV$1,INDEX(整列!$A$2:$K$3512,MATCH($A71,整列!$A$2:$A$3512,0)+FV$1-1,11),"-")</f>
        <v>-</v>
      </c>
      <c r="FW71" s="123" t="str">
        <f>IF($O71&gt;=FW$1,INDEX(整列!$A$2:$K$3512,MATCH($A71,整列!$A$2:$A$3512,0)+FW$1-1,11),"-")</f>
        <v>-</v>
      </c>
      <c r="FX71" s="123" t="str">
        <f>IF($O71&gt;=FX$1,INDEX(整列!$A$2:$K$3512,MATCH($A71,整列!$A$2:$A$3512,0)+FX$1-1,11),"-")</f>
        <v>-</v>
      </c>
      <c r="FY71" s="123" t="str">
        <f>IF($O71&gt;=FY$1,INDEX(整列!$A$2:$K$3512,MATCH($A71,整列!$A$2:$A$3512,0)+FY$1-1,11),"-")</f>
        <v>-</v>
      </c>
      <c r="FZ71" s="123" t="str">
        <f>IF($O71&gt;=FZ$1,INDEX(整列!$A$2:$K$3512,MATCH($A71,整列!$A$2:$A$3512,0)+FZ$1-1,11),"-")</f>
        <v>-</v>
      </c>
      <c r="GA71" s="123" t="str">
        <f>IF($O71&gt;=GA$1,INDEX(整列!$A$2:$K$3512,MATCH($A71,整列!$A$2:$A$3512,0)+GA$1-1,11),"-")</f>
        <v>-</v>
      </c>
      <c r="GB71" s="123" t="str">
        <f>IF($O71&gt;=GB$1,INDEX(整列!$A$2:$K$3512,MATCH($A71,整列!$A$2:$A$3512,0)+GB$1-1,11),"-")</f>
        <v>-</v>
      </c>
      <c r="GC71" s="123" t="str">
        <f>IF($O71&gt;=GC$1,INDEX(整列!$A$2:$K$3512,MATCH($A71,整列!$A$2:$A$3512,0)+GC$1-1,11),"-")</f>
        <v>-</v>
      </c>
      <c r="GD71" s="123" t="str">
        <f>IF($O71&gt;=GD$1,INDEX(整列!$A$2:$K$3512,MATCH($A71,整列!$A$2:$A$3512,0)+GD$1-1,11),"-")</f>
        <v>-</v>
      </c>
      <c r="GE71" s="123" t="str">
        <f>IF($O71&gt;=GE$1,INDEX(整列!$A$2:$K$3512,MATCH($A71,整列!$A$2:$A$3512,0)+GE$1-1,11),"-")</f>
        <v>-</v>
      </c>
      <c r="GF71" s="123" t="str">
        <f>IF($O71&gt;=GF$1,INDEX(整列!$A$2:$K$3512,MATCH($A71,整列!$A$2:$A$3512,0)+GF$1-1,11),"-")</f>
        <v>-</v>
      </c>
      <c r="GG71" s="123" t="str">
        <f>IF($O71&gt;=GG$1,INDEX(整列!$A$2:$K$3512,MATCH($A71,整列!$A$2:$A$3512,0)+GG$1-1,11),"-")</f>
        <v>-</v>
      </c>
      <c r="GH71" s="123" t="str">
        <f>IF($O71&gt;=GH$1,INDEX(整列!$A$2:$K$3512,MATCH($A71,整列!$A$2:$A$3512,0)+GH$1-1,11),"-")</f>
        <v>-</v>
      </c>
      <c r="GI71" s="123" t="str">
        <f>IF($O71&gt;=GI$1,INDEX(整列!$A$2:$K$3512,MATCH($A71,整列!$A$2:$A$3512,0)+GI$1-1,11),"-")</f>
        <v>-</v>
      </c>
      <c r="GJ71" s="123" t="str">
        <f>IF($O71&gt;=GJ$1,INDEX(整列!$A$2:$K$3512,MATCH($A71,整列!$A$2:$A$3512,0)+GJ$1-1,11),"-")</f>
        <v>-</v>
      </c>
      <c r="GK71" s="123" t="str">
        <f>IF($O71&gt;=GK$1,INDEX(整列!$A$2:$K$3512,MATCH($A71,整列!$A$2:$A$3512,0)+GK$1-1,11),"-")</f>
        <v>-</v>
      </c>
      <c r="GL71" s="123" t="str">
        <f>IF($O71&gt;=GL$1,INDEX(整列!$A$2:$K$3512,MATCH($A71,整列!$A$2:$A$3512,0)+GL$1-1,11),"-")</f>
        <v>-</v>
      </c>
      <c r="GM71" s="123" t="str">
        <f>IF($O71&gt;=GM$1,INDEX(整列!$A$2:$K$3512,MATCH($A71,整列!$A$2:$A$3512,0)+GM$1-1,11),"-")</f>
        <v>-</v>
      </c>
      <c r="GN71" s="123" t="str">
        <f>IF($O71&gt;=GN$1,INDEX(整列!$A$2:$K$3512,MATCH($A71,整列!$A$2:$A$3512,0)+GN$1-1,11),"-")</f>
        <v>-</v>
      </c>
      <c r="GO71" s="123" t="str">
        <f>IF($O71&gt;=GO$1,INDEX(整列!$A$2:$K$3512,MATCH($A71,整列!$A$2:$A$3512,0)+GO$1-1,11),"-")</f>
        <v>-</v>
      </c>
      <c r="GP71" s="123" t="str">
        <f>IF($O71&gt;=GP$1,INDEX(整列!$A$2:$K$3512,MATCH($A71,整列!$A$2:$A$3512,0)+GP$1-1,11),"-")</f>
        <v>-</v>
      </c>
      <c r="GQ71" s="123" t="str">
        <f>IF($O71&gt;=GQ$1,INDEX(整列!$A$2:$K$3512,MATCH($A71,整列!$A$2:$A$3512,0)+GQ$1-1,11),"-")</f>
        <v>-</v>
      </c>
      <c r="GR71" s="123" t="str">
        <f>IF($O71&gt;=GR$1,INDEX(整列!$A$2:$K$3512,MATCH($A71,整列!$A$2:$A$3512,0)+GR$1-1,11),"-")</f>
        <v>-</v>
      </c>
      <c r="GS71" s="123" t="str">
        <f>IF($O71&gt;=GS$1,INDEX(整列!$A$2:$K$3512,MATCH($A71,整列!$A$2:$A$3512,0)+GS$1-1,11),"-")</f>
        <v>-</v>
      </c>
      <c r="GT71" s="123" t="str">
        <f>IF($O71&gt;=GT$1,INDEX(整列!$A$2:$K$3512,MATCH($A71,整列!$A$2:$A$3512,0)+GT$1-1,11),"-")</f>
        <v>-</v>
      </c>
      <c r="GU71" s="123" t="str">
        <f>IF($O71&gt;=GU$1,INDEX(整列!$A$2:$K$3512,MATCH($A71,整列!$A$2:$A$3512,0)+GU$1-1,11),"-")</f>
        <v>-</v>
      </c>
      <c r="GV71" s="123" t="str">
        <f>IF($O71&gt;=GV$1,INDEX(整列!$A$2:$K$3512,MATCH($A71,整列!$A$2:$A$3512,0)+GV$1-1,11),"-")</f>
        <v>-</v>
      </c>
      <c r="GW71" s="123" t="str">
        <f>IF($O71&gt;=GW$1,INDEX(整列!$A$2:$K$3512,MATCH($A71,整列!$A$2:$A$3512,0)+GW$1-1,11),"-")</f>
        <v>-</v>
      </c>
      <c r="GX71" s="123" t="str">
        <f>IF($O71&gt;=GX$1,INDEX(整列!$A$2:$K$3512,MATCH($A71,整列!$A$2:$A$3512,0)+GX$1-1,11),"-")</f>
        <v>-</v>
      </c>
      <c r="GY71" s="123" t="str">
        <f>IF($O71&gt;=GY$1,INDEX(整列!$A$2:$K$3512,MATCH($A71,整列!$A$2:$A$3512,0)+GY$1-1,11),"-")</f>
        <v>-</v>
      </c>
      <c r="GZ71" s="123" t="str">
        <f>IF($O71&gt;=GZ$1,INDEX(整列!$A$2:$K$3512,MATCH($A71,整列!$A$2:$A$3512,0)+GZ$1-1,11),"-")</f>
        <v>-</v>
      </c>
      <c r="HA71" s="123" t="str">
        <f>IF($O71&gt;=HA$1,INDEX(整列!$A$2:$K$3512,MATCH($A71,整列!$A$2:$A$3512,0)+HA$1-1,11),"-")</f>
        <v>-</v>
      </c>
      <c r="HB71" s="123" t="str">
        <f>IF($O71&gt;=HB$1,INDEX(整列!$A$2:$K$3512,MATCH($A71,整列!$A$2:$A$3512,0)+HB$1-1,11),"-")</f>
        <v>-</v>
      </c>
      <c r="HC71" s="123" t="str">
        <f>IF($O71&gt;=HC$1,INDEX(整列!$A$2:$K$3512,MATCH($A71,整列!$A$2:$A$3512,0)+HC$1-1,11),"-")</f>
        <v>-</v>
      </c>
      <c r="HD71" s="123" t="str">
        <f>IF($O71&gt;=HD$1,INDEX(整列!$A$2:$K$3512,MATCH($A71,整列!$A$2:$A$3512,0)+HD$1-1,11),"-")</f>
        <v>-</v>
      </c>
      <c r="HE71" s="123" t="str">
        <f>IF($O71&gt;=HE$1,INDEX(整列!$A$2:$K$3512,MATCH($A71,整列!$A$2:$A$3512,0)+HE$1-1,11),"-")</f>
        <v>-</v>
      </c>
      <c r="HF71" s="123" t="str">
        <f>IF($O71&gt;=HF$1,INDEX(整列!$A$2:$K$3512,MATCH($A71,整列!$A$2:$A$3512,0)+HF$1-1,11),"-")</f>
        <v>-</v>
      </c>
      <c r="HG71" s="123" t="str">
        <f>IF($O71&gt;=HG$1,INDEX(整列!$A$2:$K$3512,MATCH($A71,整列!$A$2:$A$3512,0)+HG$1-1,11),"-")</f>
        <v>-</v>
      </c>
      <c r="HH71" s="123" t="str">
        <f>IF($O71&gt;=HH$1,INDEX(整列!$A$2:$K$3512,MATCH($A71,整列!$A$2:$A$3512,0)+HH$1-1,11),"-")</f>
        <v>-</v>
      </c>
      <c r="HI71" s="123" t="str">
        <f>IF($O71&gt;=HI$1,INDEX(整列!$A$2:$K$3512,MATCH($A71,整列!$A$2:$A$3512,0)+HI$1-1,11),"-")</f>
        <v>-</v>
      </c>
      <c r="HJ71" s="123" t="str">
        <f>IF($O71&gt;=HJ$1,INDEX(整列!$A$2:$K$3512,MATCH($A71,整列!$A$2:$A$3512,0)+HJ$1-1,11),"-")</f>
        <v>-</v>
      </c>
      <c r="HK71" s="123" t="str">
        <f>IF($O71&gt;=HK$1,INDEX(整列!$A$2:$K$3512,MATCH($A71,整列!$A$2:$A$3512,0)+HK$1-1,11),"-")</f>
        <v>-</v>
      </c>
      <c r="HL71" s="123" t="str">
        <f>IF($O71&gt;=HL$1,INDEX(整列!$A$2:$K$3512,MATCH($A71,整列!$A$2:$A$3512,0)+HL$1-1,11),"-")</f>
        <v>-</v>
      </c>
      <c r="HP71" s="101" t="str">
        <f t="shared" si="11"/>
        <v>A06-8989-1800</v>
      </c>
      <c r="HQ71" s="115">
        <f>COUNTIF(整列!$A$2:$A$3512,HP71)</f>
        <v>1</v>
      </c>
    </row>
    <row r="72" spans="1:225" ht="13.5">
      <c r="A72" s="48" t="s">
        <v>359</v>
      </c>
      <c r="B72" s="48" t="s">
        <v>179</v>
      </c>
      <c r="C72" s="48" t="s">
        <v>180</v>
      </c>
      <c r="D72" s="48" t="s">
        <v>187</v>
      </c>
      <c r="E72" s="48" t="s">
        <v>312</v>
      </c>
      <c r="F72" s="48" t="s">
        <v>239</v>
      </c>
      <c r="G72" s="48" t="s">
        <v>240</v>
      </c>
      <c r="H72" s="48" t="s">
        <v>239</v>
      </c>
      <c r="I72" s="48" t="s">
        <v>310</v>
      </c>
      <c r="J72" s="48" t="s">
        <v>254</v>
      </c>
      <c r="K72" s="48" t="s">
        <v>360</v>
      </c>
      <c r="L72" s="48" t="s">
        <v>184</v>
      </c>
      <c r="M72" s="48"/>
      <c r="N72" s="119"/>
      <c r="O72" s="120">
        <f>COUNTIF(整列!$A$2:$A$3512,$A72)</f>
        <v>3</v>
      </c>
      <c r="P72" s="121">
        <f t="shared" si="6"/>
        <v>27250</v>
      </c>
      <c r="Q72" s="121">
        <f t="shared" si="7"/>
        <v>18210.573851474313</v>
      </c>
      <c r="R72" s="122">
        <f t="shared" si="8"/>
        <v>53000</v>
      </c>
      <c r="S72" s="121">
        <f t="shared" si="9"/>
        <v>14750</v>
      </c>
      <c r="T72" s="121">
        <f t="shared" si="10"/>
        <v>14000</v>
      </c>
      <c r="U72" s="123">
        <f>IF($O72&gt;=U$1,INDEX(整列!$A$2:$K$3512,MATCH($A72,整列!$A$2:$A$3512,0)+U$1-1,11),"-")</f>
        <v>53000</v>
      </c>
      <c r="V72" s="123">
        <f>IF($O72&gt;=V$1,INDEX(整列!$A$2:$K$3512,MATCH($A72,整列!$A$2:$A$3512,0)+V$1-1,11),"-")</f>
        <v>14750</v>
      </c>
      <c r="W72" s="123">
        <f>IF($O72&gt;=W$1,INDEX(整列!$A$2:$K$3512,MATCH($A72,整列!$A$2:$A$3512,0)+W$1-1,11),"-")</f>
        <v>14000</v>
      </c>
      <c r="X72" s="123" t="str">
        <f>IF($O72&gt;=X$1,INDEX(整列!$A$2:$K$3512,MATCH($A72,整列!$A$2:$A$3512,0)+X$1-1,11),"-")</f>
        <v>-</v>
      </c>
      <c r="Y72" s="123" t="str">
        <f>IF($O72&gt;=Y$1,INDEX(整列!$A$2:$K$3512,MATCH($A72,整列!$A$2:$A$3512,0)+Y$1-1,11),"-")</f>
        <v>-</v>
      </c>
      <c r="Z72" s="123" t="str">
        <f>IF($O72&gt;=Z$1,INDEX(整列!$A$2:$K$3512,MATCH($A72,整列!$A$2:$A$3512,0)+Z$1-1,11),"-")</f>
        <v>-</v>
      </c>
      <c r="AA72" s="123" t="str">
        <f>IF($O72&gt;=AA$1,INDEX(整列!$A$2:$K$3512,MATCH($A72,整列!$A$2:$A$3512,0)+AA$1-1,11),"-")</f>
        <v>-</v>
      </c>
      <c r="AB72" s="123" t="str">
        <f>IF($O72&gt;=AB$1,INDEX(整列!$A$2:$K$3512,MATCH($A72,整列!$A$2:$A$3512,0)+AB$1-1,11),"-")</f>
        <v>-</v>
      </c>
      <c r="AC72" s="123" t="str">
        <f>IF($O72&gt;=AC$1,INDEX(整列!$A$2:$K$3512,MATCH($A72,整列!$A$2:$A$3512,0)+AC$1-1,11),"-")</f>
        <v>-</v>
      </c>
      <c r="AD72" s="123" t="str">
        <f>IF($O72&gt;=AD$1,INDEX(整列!$A$2:$K$3512,MATCH($A72,整列!$A$2:$A$3512,0)+AD$1-1,11),"-")</f>
        <v>-</v>
      </c>
      <c r="AE72" s="123" t="str">
        <f>IF($O72&gt;=AE$1,INDEX(整列!$A$2:$K$3512,MATCH($A72,整列!$A$2:$A$3512,0)+AE$1-1,11),"-")</f>
        <v>-</v>
      </c>
      <c r="AF72" s="123" t="str">
        <f>IF($O72&gt;=AF$1,INDEX(整列!$A$2:$K$3512,MATCH($A72,整列!$A$2:$A$3512,0)+AF$1-1,11),"-")</f>
        <v>-</v>
      </c>
      <c r="AG72" s="123" t="str">
        <f>IF($O72&gt;=AG$1,INDEX(整列!$A$2:$K$3512,MATCH($A72,整列!$A$2:$A$3512,0)+AG$1-1,11),"-")</f>
        <v>-</v>
      </c>
      <c r="AH72" s="123" t="str">
        <f>IF($O72&gt;=AH$1,INDEX(整列!$A$2:$K$3512,MATCH($A72,整列!$A$2:$A$3512,0)+AH$1-1,11),"-")</f>
        <v>-</v>
      </c>
      <c r="AI72" s="123" t="str">
        <f>IF($O72&gt;=AI$1,INDEX(整列!$A$2:$K$3512,MATCH($A72,整列!$A$2:$A$3512,0)+AI$1-1,11),"-")</f>
        <v>-</v>
      </c>
      <c r="AJ72" s="123" t="str">
        <f>IF($O72&gt;=AJ$1,INDEX(整列!$A$2:$K$3512,MATCH($A72,整列!$A$2:$A$3512,0)+AJ$1-1,11),"-")</f>
        <v>-</v>
      </c>
      <c r="AK72" s="123" t="str">
        <f>IF($O72&gt;=AK$1,INDEX(整列!$A$2:$K$3512,MATCH($A72,整列!$A$2:$A$3512,0)+AK$1-1,11),"-")</f>
        <v>-</v>
      </c>
      <c r="AL72" s="123" t="str">
        <f>IF($O72&gt;=AL$1,INDEX(整列!$A$2:$K$3512,MATCH($A72,整列!$A$2:$A$3512,0)+AL$1-1,11),"-")</f>
        <v>-</v>
      </c>
      <c r="AM72" s="123" t="str">
        <f>IF($O72&gt;=AM$1,INDEX(整列!$A$2:$K$3512,MATCH($A72,整列!$A$2:$A$3512,0)+AM$1-1,11),"-")</f>
        <v>-</v>
      </c>
      <c r="AN72" s="123" t="str">
        <f>IF($O72&gt;=AN$1,INDEX(整列!$A$2:$K$3512,MATCH($A72,整列!$A$2:$A$3512,0)+AN$1-1,11),"-")</f>
        <v>-</v>
      </c>
      <c r="AO72" s="123" t="str">
        <f>IF($O72&gt;=AO$1,INDEX(整列!$A$2:$K$3512,MATCH($A72,整列!$A$2:$A$3512,0)+AO$1-1,11),"-")</f>
        <v>-</v>
      </c>
      <c r="AP72" s="123" t="str">
        <f>IF($O72&gt;=AP$1,INDEX(整列!$A$2:$K$3512,MATCH($A72,整列!$A$2:$A$3512,0)+AP$1-1,11),"-")</f>
        <v>-</v>
      </c>
      <c r="AQ72" s="123" t="str">
        <f>IF($O72&gt;=AQ$1,INDEX(整列!$A$2:$K$3512,MATCH($A72,整列!$A$2:$A$3512,0)+AQ$1-1,11),"-")</f>
        <v>-</v>
      </c>
      <c r="AR72" s="123" t="str">
        <f>IF($O72&gt;=AR$1,INDEX(整列!$A$2:$K$3512,MATCH($A72,整列!$A$2:$A$3512,0)+AR$1-1,11),"-")</f>
        <v>-</v>
      </c>
      <c r="AS72" s="123" t="str">
        <f>IF($O72&gt;=AS$1,INDEX(整列!$A$2:$K$3512,MATCH($A72,整列!$A$2:$A$3512,0)+AS$1-1,11),"-")</f>
        <v>-</v>
      </c>
      <c r="AT72" s="123" t="str">
        <f>IF($O72&gt;=AT$1,INDEX(整列!$A$2:$K$3512,MATCH($A72,整列!$A$2:$A$3512,0)+AT$1-1,11),"-")</f>
        <v>-</v>
      </c>
      <c r="AU72" s="123" t="str">
        <f>IF($O72&gt;=AU$1,INDEX(整列!$A$2:$K$3512,MATCH($A72,整列!$A$2:$A$3512,0)+AU$1-1,11),"-")</f>
        <v>-</v>
      </c>
      <c r="AV72" s="123" t="str">
        <f>IF($O72&gt;=AV$1,INDEX(整列!$A$2:$K$3512,MATCH($A72,整列!$A$2:$A$3512,0)+AV$1-1,11),"-")</f>
        <v>-</v>
      </c>
      <c r="AW72" s="123" t="str">
        <f>IF($O72&gt;=AW$1,INDEX(整列!$A$2:$K$3512,MATCH($A72,整列!$A$2:$A$3512,0)+AW$1-1,11),"-")</f>
        <v>-</v>
      </c>
      <c r="AX72" s="123" t="str">
        <f>IF($O72&gt;=AX$1,INDEX(整列!$A$2:$K$3512,MATCH($A72,整列!$A$2:$A$3512,0)+AX$1-1,11),"-")</f>
        <v>-</v>
      </c>
      <c r="AY72" s="123" t="str">
        <f>IF($O72&gt;=AY$1,INDEX(整列!$A$2:$K$3512,MATCH($A72,整列!$A$2:$A$3512,0)+AY$1-1,11),"-")</f>
        <v>-</v>
      </c>
      <c r="AZ72" s="123" t="str">
        <f>IF($O72&gt;=AZ$1,INDEX(整列!$A$2:$K$3512,MATCH($A72,整列!$A$2:$A$3512,0)+AZ$1-1,11),"-")</f>
        <v>-</v>
      </c>
      <c r="BA72" s="123" t="str">
        <f>IF($O72&gt;=BA$1,INDEX(整列!$A$2:$K$3512,MATCH($A72,整列!$A$2:$A$3512,0)+BA$1-1,11),"-")</f>
        <v>-</v>
      </c>
      <c r="BB72" s="123" t="str">
        <f>IF($O72&gt;=BB$1,INDEX(整列!$A$2:$K$3512,MATCH($A72,整列!$A$2:$A$3512,0)+BB$1-1,11),"-")</f>
        <v>-</v>
      </c>
      <c r="BC72" s="123" t="str">
        <f>IF($O72&gt;=BC$1,INDEX(整列!$A$2:$K$3512,MATCH($A72,整列!$A$2:$A$3512,0)+BC$1-1,11),"-")</f>
        <v>-</v>
      </c>
      <c r="BD72" s="123" t="str">
        <f>IF($O72&gt;=BD$1,INDEX(整列!$A$2:$K$3512,MATCH($A72,整列!$A$2:$A$3512,0)+BD$1-1,11),"-")</f>
        <v>-</v>
      </c>
      <c r="BE72" s="123" t="str">
        <f>IF($O72&gt;=BE$1,INDEX(整列!$A$2:$K$3512,MATCH($A72,整列!$A$2:$A$3512,0)+BE$1-1,11),"-")</f>
        <v>-</v>
      </c>
      <c r="BF72" s="123" t="str">
        <f>IF($O72&gt;=BF$1,INDEX(整列!$A$2:$K$3512,MATCH($A72,整列!$A$2:$A$3512,0)+BF$1-1,11),"-")</f>
        <v>-</v>
      </c>
      <c r="BG72" s="123" t="str">
        <f>IF($O72&gt;=BG$1,INDEX(整列!$A$2:$K$3512,MATCH($A72,整列!$A$2:$A$3512,0)+BG$1-1,11),"-")</f>
        <v>-</v>
      </c>
      <c r="BH72" s="123" t="str">
        <f>IF($O72&gt;=BH$1,INDEX(整列!$A$2:$K$3512,MATCH($A72,整列!$A$2:$A$3512,0)+BH$1-1,11),"-")</f>
        <v>-</v>
      </c>
      <c r="BI72" s="123" t="str">
        <f>IF($O72&gt;=BI$1,INDEX(整列!$A$2:$K$3512,MATCH($A72,整列!$A$2:$A$3512,0)+BI$1-1,11),"-")</f>
        <v>-</v>
      </c>
      <c r="BJ72" s="123" t="str">
        <f>IF($O72&gt;=BJ$1,INDEX(整列!$A$2:$K$3512,MATCH($A72,整列!$A$2:$A$3512,0)+BJ$1-1,11),"-")</f>
        <v>-</v>
      </c>
      <c r="BK72" s="123" t="str">
        <f>IF($O72&gt;=BK$1,INDEX(整列!$A$2:$K$3512,MATCH($A72,整列!$A$2:$A$3512,0)+BK$1-1,11),"-")</f>
        <v>-</v>
      </c>
      <c r="BL72" s="123" t="str">
        <f>IF($O72&gt;=BL$1,INDEX(整列!$A$2:$K$3512,MATCH($A72,整列!$A$2:$A$3512,0)+BL$1-1,11),"-")</f>
        <v>-</v>
      </c>
      <c r="BM72" s="123" t="str">
        <f>IF($O72&gt;=BM$1,INDEX(整列!$A$2:$K$3512,MATCH($A72,整列!$A$2:$A$3512,0)+BM$1-1,11),"-")</f>
        <v>-</v>
      </c>
      <c r="BN72" s="123" t="str">
        <f>IF($O72&gt;=BN$1,INDEX(整列!$A$2:$K$3512,MATCH($A72,整列!$A$2:$A$3512,0)+BN$1-1,11),"-")</f>
        <v>-</v>
      </c>
      <c r="BO72" s="123" t="str">
        <f>IF($O72&gt;=BO$1,INDEX(整列!$A$2:$K$3512,MATCH($A72,整列!$A$2:$A$3512,0)+BO$1-1,11),"-")</f>
        <v>-</v>
      </c>
      <c r="BP72" s="123" t="str">
        <f>IF($O72&gt;=BP$1,INDEX(整列!$A$2:$K$3512,MATCH($A72,整列!$A$2:$A$3512,0)+BP$1-1,11),"-")</f>
        <v>-</v>
      </c>
      <c r="BQ72" s="123" t="str">
        <f>IF($O72&gt;=BQ$1,INDEX(整列!$A$2:$K$3512,MATCH($A72,整列!$A$2:$A$3512,0)+BQ$1-1,11),"-")</f>
        <v>-</v>
      </c>
      <c r="BR72" s="123" t="str">
        <f>IF($O72&gt;=BR$1,INDEX(整列!$A$2:$K$3512,MATCH($A72,整列!$A$2:$A$3512,0)+BR$1-1,11),"-")</f>
        <v>-</v>
      </c>
      <c r="BS72" s="123" t="str">
        <f>IF($O72&gt;=BS$1,INDEX(整列!$A$2:$K$3512,MATCH($A72,整列!$A$2:$A$3512,0)+BS$1-1,11),"-")</f>
        <v>-</v>
      </c>
      <c r="BT72" s="123" t="str">
        <f>IF($O72&gt;=BT$1,INDEX(整列!$A$2:$K$3512,MATCH($A72,整列!$A$2:$A$3512,0)+BT$1-1,11),"-")</f>
        <v>-</v>
      </c>
      <c r="BU72" s="123" t="str">
        <f>IF($O72&gt;=BU$1,INDEX(整列!$A$2:$K$3512,MATCH($A72,整列!$A$2:$A$3512,0)+BU$1-1,11),"-")</f>
        <v>-</v>
      </c>
      <c r="BV72" s="123" t="str">
        <f>IF($O72&gt;=BV$1,INDEX(整列!$A$2:$K$3512,MATCH($A72,整列!$A$2:$A$3512,0)+BV$1-1,11),"-")</f>
        <v>-</v>
      </c>
      <c r="BW72" s="123" t="str">
        <f>IF($O72&gt;=BW$1,INDEX(整列!$A$2:$K$3512,MATCH($A72,整列!$A$2:$A$3512,0)+BW$1-1,11),"-")</f>
        <v>-</v>
      </c>
      <c r="BX72" s="123" t="str">
        <f>IF($O72&gt;=BX$1,INDEX(整列!$A$2:$K$3512,MATCH($A72,整列!$A$2:$A$3512,0)+BX$1-1,11),"-")</f>
        <v>-</v>
      </c>
      <c r="BY72" s="123" t="str">
        <f>IF($O72&gt;=BY$1,INDEX(整列!$A$2:$K$3512,MATCH($A72,整列!$A$2:$A$3512,0)+BY$1-1,11),"-")</f>
        <v>-</v>
      </c>
      <c r="BZ72" s="123" t="str">
        <f>IF($O72&gt;=BZ$1,INDEX(整列!$A$2:$K$3512,MATCH($A72,整列!$A$2:$A$3512,0)+BZ$1-1,11),"-")</f>
        <v>-</v>
      </c>
      <c r="CA72" s="123" t="str">
        <f>IF($O72&gt;=CA$1,INDEX(整列!$A$2:$K$3512,MATCH($A72,整列!$A$2:$A$3512,0)+CA$1-1,11),"-")</f>
        <v>-</v>
      </c>
      <c r="CB72" s="123" t="str">
        <f>IF($O72&gt;=CB$1,INDEX(整列!$A$2:$K$3512,MATCH($A72,整列!$A$2:$A$3512,0)+CB$1-1,11),"-")</f>
        <v>-</v>
      </c>
      <c r="CC72" s="123" t="str">
        <f>IF($O72&gt;=CC$1,INDEX(整列!$A$2:$K$3512,MATCH($A72,整列!$A$2:$A$3512,0)+CC$1-1,11),"-")</f>
        <v>-</v>
      </c>
      <c r="CD72" s="123" t="str">
        <f>IF($O72&gt;=CD$1,INDEX(整列!$A$2:$K$3512,MATCH($A72,整列!$A$2:$A$3512,0)+CD$1-1,11),"-")</f>
        <v>-</v>
      </c>
      <c r="CE72" s="123" t="str">
        <f>IF($O72&gt;=CE$1,INDEX(整列!$A$2:$K$3512,MATCH($A72,整列!$A$2:$A$3512,0)+CE$1-1,11),"-")</f>
        <v>-</v>
      </c>
      <c r="CF72" s="123" t="str">
        <f>IF($O72&gt;=CF$1,INDEX(整列!$A$2:$K$3512,MATCH($A72,整列!$A$2:$A$3512,0)+CF$1-1,11),"-")</f>
        <v>-</v>
      </c>
      <c r="CG72" s="123" t="str">
        <f>IF($O72&gt;=CG$1,INDEX(整列!$A$2:$K$3512,MATCH($A72,整列!$A$2:$A$3512,0)+CG$1-1,11),"-")</f>
        <v>-</v>
      </c>
      <c r="CH72" s="123" t="str">
        <f>IF($O72&gt;=CH$1,INDEX(整列!$A$2:$K$3512,MATCH($A72,整列!$A$2:$A$3512,0)+CH$1-1,11),"-")</f>
        <v>-</v>
      </c>
      <c r="CI72" s="123" t="str">
        <f>IF($O72&gt;=CI$1,INDEX(整列!$A$2:$K$3512,MATCH($A72,整列!$A$2:$A$3512,0)+CI$1-1,11),"-")</f>
        <v>-</v>
      </c>
      <c r="CJ72" s="123" t="str">
        <f>IF($O72&gt;=CJ$1,INDEX(整列!$A$2:$K$3512,MATCH($A72,整列!$A$2:$A$3512,0)+CJ$1-1,11),"-")</f>
        <v>-</v>
      </c>
      <c r="CK72" s="123" t="str">
        <f>IF($O72&gt;=CK$1,INDEX(整列!$A$2:$K$3512,MATCH($A72,整列!$A$2:$A$3512,0)+CK$1-1,11),"-")</f>
        <v>-</v>
      </c>
      <c r="CL72" s="123" t="str">
        <f>IF($O72&gt;=CL$1,INDEX(整列!$A$2:$K$3512,MATCH($A72,整列!$A$2:$A$3512,0)+CL$1-1,11),"-")</f>
        <v>-</v>
      </c>
      <c r="CM72" s="123" t="str">
        <f>IF($O72&gt;=CM$1,INDEX(整列!$A$2:$K$3512,MATCH($A72,整列!$A$2:$A$3512,0)+CM$1-1,11),"-")</f>
        <v>-</v>
      </c>
      <c r="CN72" s="123" t="str">
        <f>IF($O72&gt;=CN$1,INDEX(整列!$A$2:$K$3512,MATCH($A72,整列!$A$2:$A$3512,0)+CN$1-1,11),"-")</f>
        <v>-</v>
      </c>
      <c r="CO72" s="123" t="str">
        <f>IF($O72&gt;=CO$1,INDEX(整列!$A$2:$K$3512,MATCH($A72,整列!$A$2:$A$3512,0)+CO$1-1,11),"-")</f>
        <v>-</v>
      </c>
      <c r="CP72" s="123" t="str">
        <f>IF($O72&gt;=CP$1,INDEX(整列!$A$2:$K$3512,MATCH($A72,整列!$A$2:$A$3512,0)+CP$1-1,11),"-")</f>
        <v>-</v>
      </c>
      <c r="CQ72" s="123" t="str">
        <f>IF($O72&gt;=CQ$1,INDEX(整列!$A$2:$K$3512,MATCH($A72,整列!$A$2:$A$3512,0)+CQ$1-1,11),"-")</f>
        <v>-</v>
      </c>
      <c r="CR72" s="123" t="str">
        <f>IF($O72&gt;=CR$1,INDEX(整列!$A$2:$K$3512,MATCH($A72,整列!$A$2:$A$3512,0)+CR$1-1,11),"-")</f>
        <v>-</v>
      </c>
      <c r="CS72" s="123" t="str">
        <f>IF($O72&gt;=CS$1,INDEX(整列!$A$2:$K$3512,MATCH($A72,整列!$A$2:$A$3512,0)+CS$1-1,11),"-")</f>
        <v>-</v>
      </c>
      <c r="CT72" s="123" t="str">
        <f>IF($O72&gt;=CT$1,INDEX(整列!$A$2:$K$3512,MATCH($A72,整列!$A$2:$A$3512,0)+CT$1-1,11),"-")</f>
        <v>-</v>
      </c>
      <c r="CU72" s="123" t="str">
        <f>IF($O72&gt;=CU$1,INDEX(整列!$A$2:$K$3512,MATCH($A72,整列!$A$2:$A$3512,0)+CU$1-1,11),"-")</f>
        <v>-</v>
      </c>
      <c r="CV72" s="123" t="str">
        <f>IF($O72&gt;=CV$1,INDEX(整列!$A$2:$K$3512,MATCH($A72,整列!$A$2:$A$3512,0)+CV$1-1,11),"-")</f>
        <v>-</v>
      </c>
      <c r="CW72" s="123" t="str">
        <f>IF($O72&gt;=CW$1,INDEX(整列!$A$2:$K$3512,MATCH($A72,整列!$A$2:$A$3512,0)+CW$1-1,11),"-")</f>
        <v>-</v>
      </c>
      <c r="CX72" s="123" t="str">
        <f>IF($O72&gt;=CX$1,INDEX(整列!$A$2:$K$3512,MATCH($A72,整列!$A$2:$A$3512,0)+CX$1-1,11),"-")</f>
        <v>-</v>
      </c>
      <c r="CY72" s="123" t="str">
        <f>IF($O72&gt;=CY$1,INDEX(整列!$A$2:$K$3512,MATCH($A72,整列!$A$2:$A$3512,0)+CY$1-1,11),"-")</f>
        <v>-</v>
      </c>
      <c r="CZ72" s="123" t="str">
        <f>IF($O72&gt;=CZ$1,INDEX(整列!$A$2:$K$3512,MATCH($A72,整列!$A$2:$A$3512,0)+CZ$1-1,11),"-")</f>
        <v>-</v>
      </c>
      <c r="DA72" s="123" t="str">
        <f>IF($O72&gt;=DA$1,INDEX(整列!$A$2:$K$3512,MATCH($A72,整列!$A$2:$A$3512,0)+DA$1-1,11),"-")</f>
        <v>-</v>
      </c>
      <c r="DB72" s="123" t="str">
        <f>IF($O72&gt;=DB$1,INDEX(整列!$A$2:$K$3512,MATCH($A72,整列!$A$2:$A$3512,0)+DB$1-1,11),"-")</f>
        <v>-</v>
      </c>
      <c r="DC72" s="123" t="str">
        <f>IF($O72&gt;=DC$1,INDEX(整列!$A$2:$K$3512,MATCH($A72,整列!$A$2:$A$3512,0)+DC$1-1,11),"-")</f>
        <v>-</v>
      </c>
      <c r="DD72" s="123" t="str">
        <f>IF($O72&gt;=DD$1,INDEX(整列!$A$2:$K$3512,MATCH($A72,整列!$A$2:$A$3512,0)+DD$1-1,11),"-")</f>
        <v>-</v>
      </c>
      <c r="DE72" s="123" t="str">
        <f>IF($O72&gt;=DE$1,INDEX(整列!$A$2:$K$3512,MATCH($A72,整列!$A$2:$A$3512,0)+DE$1-1,11),"-")</f>
        <v>-</v>
      </c>
      <c r="DF72" s="123" t="str">
        <f>IF($O72&gt;=DF$1,INDEX(整列!$A$2:$K$3512,MATCH($A72,整列!$A$2:$A$3512,0)+DF$1-1,11),"-")</f>
        <v>-</v>
      </c>
      <c r="DG72" s="123" t="str">
        <f>IF($O72&gt;=DG$1,INDEX(整列!$A$2:$K$3512,MATCH($A72,整列!$A$2:$A$3512,0)+DG$1-1,11),"-")</f>
        <v>-</v>
      </c>
      <c r="DH72" s="123" t="str">
        <f>IF($O72&gt;=DH$1,INDEX(整列!$A$2:$K$3512,MATCH($A72,整列!$A$2:$A$3512,0)+DH$1-1,11),"-")</f>
        <v>-</v>
      </c>
      <c r="DI72" s="123" t="str">
        <f>IF($O72&gt;=DI$1,INDEX(整列!$A$2:$K$3512,MATCH($A72,整列!$A$2:$A$3512,0)+DI$1-1,11),"-")</f>
        <v>-</v>
      </c>
      <c r="DJ72" s="123" t="str">
        <f>IF($O72&gt;=DJ$1,INDEX(整列!$A$2:$K$3512,MATCH($A72,整列!$A$2:$A$3512,0)+DJ$1-1,11),"-")</f>
        <v>-</v>
      </c>
      <c r="DK72" s="123" t="str">
        <f>IF($O72&gt;=DK$1,INDEX(整列!$A$2:$K$3512,MATCH($A72,整列!$A$2:$A$3512,0)+DK$1-1,11),"-")</f>
        <v>-</v>
      </c>
      <c r="DL72" s="123" t="str">
        <f>IF($O72&gt;=DL$1,INDEX(整列!$A$2:$K$3512,MATCH($A72,整列!$A$2:$A$3512,0)+DL$1-1,11),"-")</f>
        <v>-</v>
      </c>
      <c r="DM72" s="123" t="str">
        <f>IF($O72&gt;=DM$1,INDEX(整列!$A$2:$K$3512,MATCH($A72,整列!$A$2:$A$3512,0)+DM$1-1,11),"-")</f>
        <v>-</v>
      </c>
      <c r="DN72" s="123" t="str">
        <f>IF($O72&gt;=DN$1,INDEX(整列!$A$2:$K$3512,MATCH($A72,整列!$A$2:$A$3512,0)+DN$1-1,11),"-")</f>
        <v>-</v>
      </c>
      <c r="DO72" s="123" t="str">
        <f>IF($O72&gt;=DO$1,INDEX(整列!$A$2:$K$3512,MATCH($A72,整列!$A$2:$A$3512,0)+DO$1-1,11),"-")</f>
        <v>-</v>
      </c>
      <c r="DP72" s="123" t="str">
        <f>IF($O72&gt;=DP$1,INDEX(整列!$A$2:$K$3512,MATCH($A72,整列!$A$2:$A$3512,0)+DP$1-1,11),"-")</f>
        <v>-</v>
      </c>
      <c r="DQ72" s="123" t="str">
        <f>IF($O72&gt;=DQ$1,INDEX(整列!$A$2:$K$3512,MATCH($A72,整列!$A$2:$A$3512,0)+DQ$1-1,11),"-")</f>
        <v>-</v>
      </c>
      <c r="DR72" s="123" t="str">
        <f>IF($O72&gt;=DR$1,INDEX(整列!$A$2:$K$3512,MATCH($A72,整列!$A$2:$A$3512,0)+DR$1-1,11),"-")</f>
        <v>-</v>
      </c>
      <c r="DS72" s="123" t="str">
        <f>IF($O72&gt;=DS$1,INDEX(整列!$A$2:$K$3512,MATCH($A72,整列!$A$2:$A$3512,0)+DS$1-1,11),"-")</f>
        <v>-</v>
      </c>
      <c r="DT72" s="123" t="str">
        <f>IF($O72&gt;=DT$1,INDEX(整列!$A$2:$K$3512,MATCH($A72,整列!$A$2:$A$3512,0)+DT$1-1,11),"-")</f>
        <v>-</v>
      </c>
      <c r="DU72" s="123" t="str">
        <f>IF($O72&gt;=DU$1,INDEX(整列!$A$2:$K$3512,MATCH($A72,整列!$A$2:$A$3512,0)+DU$1-1,11),"-")</f>
        <v>-</v>
      </c>
      <c r="DV72" s="123" t="str">
        <f>IF($O72&gt;=DV$1,INDEX(整列!$A$2:$K$3512,MATCH($A72,整列!$A$2:$A$3512,0)+DV$1-1,11),"-")</f>
        <v>-</v>
      </c>
      <c r="DW72" s="123" t="str">
        <f>IF($O72&gt;=DW$1,INDEX(整列!$A$2:$K$3512,MATCH($A72,整列!$A$2:$A$3512,0)+DW$1-1,11),"-")</f>
        <v>-</v>
      </c>
      <c r="DX72" s="123" t="str">
        <f>IF($O72&gt;=DX$1,INDEX(整列!$A$2:$K$3512,MATCH($A72,整列!$A$2:$A$3512,0)+DX$1-1,11),"-")</f>
        <v>-</v>
      </c>
      <c r="DY72" s="123" t="str">
        <f>IF($O72&gt;=DY$1,INDEX(整列!$A$2:$K$3512,MATCH($A72,整列!$A$2:$A$3512,0)+DY$1-1,11),"-")</f>
        <v>-</v>
      </c>
      <c r="DZ72" s="123" t="str">
        <f>IF($O72&gt;=DZ$1,INDEX(整列!$A$2:$K$3512,MATCH($A72,整列!$A$2:$A$3512,0)+DZ$1-1,11),"-")</f>
        <v>-</v>
      </c>
      <c r="EA72" s="123" t="str">
        <f>IF($O72&gt;=EA$1,INDEX(整列!$A$2:$K$3512,MATCH($A72,整列!$A$2:$A$3512,0)+EA$1-1,11),"-")</f>
        <v>-</v>
      </c>
      <c r="EB72" s="123" t="str">
        <f>IF($O72&gt;=EB$1,INDEX(整列!$A$2:$K$3512,MATCH($A72,整列!$A$2:$A$3512,0)+EB$1-1,11),"-")</f>
        <v>-</v>
      </c>
      <c r="EC72" s="123" t="str">
        <f>IF($O72&gt;=EC$1,INDEX(整列!$A$2:$K$3512,MATCH($A72,整列!$A$2:$A$3512,0)+EC$1-1,11),"-")</f>
        <v>-</v>
      </c>
      <c r="ED72" s="123" t="str">
        <f>IF($O72&gt;=ED$1,INDEX(整列!$A$2:$K$3512,MATCH($A72,整列!$A$2:$A$3512,0)+ED$1-1,11),"-")</f>
        <v>-</v>
      </c>
      <c r="EE72" s="123" t="str">
        <f>IF($O72&gt;=EE$1,INDEX(整列!$A$2:$K$3512,MATCH($A72,整列!$A$2:$A$3512,0)+EE$1-1,11),"-")</f>
        <v>-</v>
      </c>
      <c r="EF72" s="123" t="str">
        <f>IF($O72&gt;=EF$1,INDEX(整列!$A$2:$K$3512,MATCH($A72,整列!$A$2:$A$3512,0)+EF$1-1,11),"-")</f>
        <v>-</v>
      </c>
      <c r="EG72" s="123" t="str">
        <f>IF($O72&gt;=EG$1,INDEX(整列!$A$2:$K$3512,MATCH($A72,整列!$A$2:$A$3512,0)+EG$1-1,11),"-")</f>
        <v>-</v>
      </c>
      <c r="EH72" s="123" t="str">
        <f>IF($O72&gt;=EH$1,INDEX(整列!$A$2:$K$3512,MATCH($A72,整列!$A$2:$A$3512,0)+EH$1-1,11),"-")</f>
        <v>-</v>
      </c>
      <c r="EI72" s="123" t="str">
        <f>IF($O72&gt;=EI$1,INDEX(整列!$A$2:$K$3512,MATCH($A72,整列!$A$2:$A$3512,0)+EI$1-1,11),"-")</f>
        <v>-</v>
      </c>
      <c r="EJ72" s="123" t="str">
        <f>IF($O72&gt;=EJ$1,INDEX(整列!$A$2:$K$3512,MATCH($A72,整列!$A$2:$A$3512,0)+EJ$1-1,11),"-")</f>
        <v>-</v>
      </c>
      <c r="EK72" s="123" t="str">
        <f>IF($O72&gt;=EK$1,INDEX(整列!$A$2:$K$3512,MATCH($A72,整列!$A$2:$A$3512,0)+EK$1-1,11),"-")</f>
        <v>-</v>
      </c>
      <c r="EL72" s="123" t="str">
        <f>IF($O72&gt;=EL$1,INDEX(整列!$A$2:$K$3512,MATCH($A72,整列!$A$2:$A$3512,0)+EL$1-1,11),"-")</f>
        <v>-</v>
      </c>
      <c r="EM72" s="123" t="str">
        <f>IF($O72&gt;=EM$1,INDEX(整列!$A$2:$K$3512,MATCH($A72,整列!$A$2:$A$3512,0)+EM$1-1,11),"-")</f>
        <v>-</v>
      </c>
      <c r="EN72" s="123" t="str">
        <f>IF($O72&gt;=EN$1,INDEX(整列!$A$2:$K$3512,MATCH($A72,整列!$A$2:$A$3512,0)+EN$1-1,11),"-")</f>
        <v>-</v>
      </c>
      <c r="EO72" s="123" t="str">
        <f>IF($O72&gt;=EO$1,INDEX(整列!$A$2:$K$3512,MATCH($A72,整列!$A$2:$A$3512,0)+EO$1-1,11),"-")</f>
        <v>-</v>
      </c>
      <c r="EP72" s="123" t="str">
        <f>IF($O72&gt;=EP$1,INDEX(整列!$A$2:$K$3512,MATCH($A72,整列!$A$2:$A$3512,0)+EP$1-1,11),"-")</f>
        <v>-</v>
      </c>
      <c r="EQ72" s="123" t="str">
        <f>IF($O72&gt;=EQ$1,INDEX(整列!$A$2:$K$3512,MATCH($A72,整列!$A$2:$A$3512,0)+EQ$1-1,11),"-")</f>
        <v>-</v>
      </c>
      <c r="ER72" s="123" t="str">
        <f>IF($O72&gt;=ER$1,INDEX(整列!$A$2:$K$3512,MATCH($A72,整列!$A$2:$A$3512,0)+ER$1-1,11),"-")</f>
        <v>-</v>
      </c>
      <c r="ES72" s="123" t="str">
        <f>IF($O72&gt;=ES$1,INDEX(整列!$A$2:$K$3512,MATCH($A72,整列!$A$2:$A$3512,0)+ES$1-1,11),"-")</f>
        <v>-</v>
      </c>
      <c r="ET72" s="123" t="str">
        <f>IF($O72&gt;=ET$1,INDEX(整列!$A$2:$K$3512,MATCH($A72,整列!$A$2:$A$3512,0)+ET$1-1,11),"-")</f>
        <v>-</v>
      </c>
      <c r="EU72" s="123" t="str">
        <f>IF($O72&gt;=EU$1,INDEX(整列!$A$2:$K$3512,MATCH($A72,整列!$A$2:$A$3512,0)+EU$1-1,11),"-")</f>
        <v>-</v>
      </c>
      <c r="EV72" s="123" t="str">
        <f>IF($O72&gt;=EV$1,INDEX(整列!$A$2:$K$3512,MATCH($A72,整列!$A$2:$A$3512,0)+EV$1-1,11),"-")</f>
        <v>-</v>
      </c>
      <c r="EW72" s="123" t="str">
        <f>IF($O72&gt;=EW$1,INDEX(整列!$A$2:$K$3512,MATCH($A72,整列!$A$2:$A$3512,0)+EW$1-1,11),"-")</f>
        <v>-</v>
      </c>
      <c r="EX72" s="123" t="str">
        <f>IF($O72&gt;=EX$1,INDEX(整列!$A$2:$K$3512,MATCH($A72,整列!$A$2:$A$3512,0)+EX$1-1,11),"-")</f>
        <v>-</v>
      </c>
      <c r="EY72" s="123" t="str">
        <f>IF($O72&gt;=EY$1,INDEX(整列!$A$2:$K$3512,MATCH($A72,整列!$A$2:$A$3512,0)+EY$1-1,11),"-")</f>
        <v>-</v>
      </c>
      <c r="EZ72" s="123" t="str">
        <f>IF($O72&gt;=EZ$1,INDEX(整列!$A$2:$K$3512,MATCH($A72,整列!$A$2:$A$3512,0)+EZ$1-1,11),"-")</f>
        <v>-</v>
      </c>
      <c r="FA72" s="123" t="str">
        <f>IF($O72&gt;=FA$1,INDEX(整列!$A$2:$K$3512,MATCH($A72,整列!$A$2:$A$3512,0)+FA$1-1,11),"-")</f>
        <v>-</v>
      </c>
      <c r="FB72" s="123" t="str">
        <f>IF($O72&gt;=FB$1,INDEX(整列!$A$2:$K$3512,MATCH($A72,整列!$A$2:$A$3512,0)+FB$1-1,11),"-")</f>
        <v>-</v>
      </c>
      <c r="FC72" s="123" t="str">
        <f>IF($O72&gt;=FC$1,INDEX(整列!$A$2:$K$3512,MATCH($A72,整列!$A$2:$A$3512,0)+FC$1-1,11),"-")</f>
        <v>-</v>
      </c>
      <c r="FD72" s="123" t="str">
        <f>IF($O72&gt;=FD$1,INDEX(整列!$A$2:$K$3512,MATCH($A72,整列!$A$2:$A$3512,0)+FD$1-1,11),"-")</f>
        <v>-</v>
      </c>
      <c r="FE72" s="123" t="str">
        <f>IF($O72&gt;=FE$1,INDEX(整列!$A$2:$K$3512,MATCH($A72,整列!$A$2:$A$3512,0)+FE$1-1,11),"-")</f>
        <v>-</v>
      </c>
      <c r="FF72" s="123" t="str">
        <f>IF($O72&gt;=FF$1,INDEX(整列!$A$2:$K$3512,MATCH($A72,整列!$A$2:$A$3512,0)+FF$1-1,11),"-")</f>
        <v>-</v>
      </c>
      <c r="FG72" s="123" t="str">
        <f>IF($O72&gt;=FG$1,INDEX(整列!$A$2:$K$3512,MATCH($A72,整列!$A$2:$A$3512,0)+FG$1-1,11),"-")</f>
        <v>-</v>
      </c>
      <c r="FH72" s="123" t="str">
        <f>IF($O72&gt;=FH$1,INDEX(整列!$A$2:$K$3512,MATCH($A72,整列!$A$2:$A$3512,0)+FH$1-1,11),"-")</f>
        <v>-</v>
      </c>
      <c r="FI72" s="123" t="str">
        <f>IF($O72&gt;=FI$1,INDEX(整列!$A$2:$K$3512,MATCH($A72,整列!$A$2:$A$3512,0)+FI$1-1,11),"-")</f>
        <v>-</v>
      </c>
      <c r="FJ72" s="123" t="str">
        <f>IF($O72&gt;=FJ$1,INDEX(整列!$A$2:$K$3512,MATCH($A72,整列!$A$2:$A$3512,0)+FJ$1-1,11),"-")</f>
        <v>-</v>
      </c>
      <c r="FK72" s="123" t="str">
        <f>IF($O72&gt;=FK$1,INDEX(整列!$A$2:$K$3512,MATCH($A72,整列!$A$2:$A$3512,0)+FK$1-1,11),"-")</f>
        <v>-</v>
      </c>
      <c r="FL72" s="123" t="str">
        <f>IF($O72&gt;=FL$1,INDEX(整列!$A$2:$K$3512,MATCH($A72,整列!$A$2:$A$3512,0)+FL$1-1,11),"-")</f>
        <v>-</v>
      </c>
      <c r="FM72" s="123" t="str">
        <f>IF($O72&gt;=FM$1,INDEX(整列!$A$2:$K$3512,MATCH($A72,整列!$A$2:$A$3512,0)+FM$1-1,11),"-")</f>
        <v>-</v>
      </c>
      <c r="FN72" s="123" t="str">
        <f>IF($O72&gt;=FN$1,INDEX(整列!$A$2:$K$3512,MATCH($A72,整列!$A$2:$A$3512,0)+FN$1-1,11),"-")</f>
        <v>-</v>
      </c>
      <c r="FO72" s="123" t="str">
        <f>IF($O72&gt;=FO$1,INDEX(整列!$A$2:$K$3512,MATCH($A72,整列!$A$2:$A$3512,0)+FO$1-1,11),"-")</f>
        <v>-</v>
      </c>
      <c r="FP72" s="123" t="str">
        <f>IF($O72&gt;=FP$1,INDEX(整列!$A$2:$K$3512,MATCH($A72,整列!$A$2:$A$3512,0)+FP$1-1,11),"-")</f>
        <v>-</v>
      </c>
      <c r="FQ72" s="123" t="str">
        <f>IF($O72&gt;=FQ$1,INDEX(整列!$A$2:$K$3512,MATCH($A72,整列!$A$2:$A$3512,0)+FQ$1-1,11),"-")</f>
        <v>-</v>
      </c>
      <c r="FR72" s="123" t="str">
        <f>IF($O72&gt;=FR$1,INDEX(整列!$A$2:$K$3512,MATCH($A72,整列!$A$2:$A$3512,0)+FR$1-1,11),"-")</f>
        <v>-</v>
      </c>
      <c r="FS72" s="123" t="str">
        <f>IF($O72&gt;=FS$1,INDEX(整列!$A$2:$K$3512,MATCH($A72,整列!$A$2:$A$3512,0)+FS$1-1,11),"-")</f>
        <v>-</v>
      </c>
      <c r="FT72" s="123" t="str">
        <f>IF($O72&gt;=FT$1,INDEX(整列!$A$2:$K$3512,MATCH($A72,整列!$A$2:$A$3512,0)+FT$1-1,11),"-")</f>
        <v>-</v>
      </c>
      <c r="FU72" s="123" t="str">
        <f>IF($O72&gt;=FU$1,INDEX(整列!$A$2:$K$3512,MATCH($A72,整列!$A$2:$A$3512,0)+FU$1-1,11),"-")</f>
        <v>-</v>
      </c>
      <c r="FV72" s="123" t="str">
        <f>IF($O72&gt;=FV$1,INDEX(整列!$A$2:$K$3512,MATCH($A72,整列!$A$2:$A$3512,0)+FV$1-1,11),"-")</f>
        <v>-</v>
      </c>
      <c r="FW72" s="123" t="str">
        <f>IF($O72&gt;=FW$1,INDEX(整列!$A$2:$K$3512,MATCH($A72,整列!$A$2:$A$3512,0)+FW$1-1,11),"-")</f>
        <v>-</v>
      </c>
      <c r="FX72" s="123" t="str">
        <f>IF($O72&gt;=FX$1,INDEX(整列!$A$2:$K$3512,MATCH($A72,整列!$A$2:$A$3512,0)+FX$1-1,11),"-")</f>
        <v>-</v>
      </c>
      <c r="FY72" s="123" t="str">
        <f>IF($O72&gt;=FY$1,INDEX(整列!$A$2:$K$3512,MATCH($A72,整列!$A$2:$A$3512,0)+FY$1-1,11),"-")</f>
        <v>-</v>
      </c>
      <c r="FZ72" s="123" t="str">
        <f>IF($O72&gt;=FZ$1,INDEX(整列!$A$2:$K$3512,MATCH($A72,整列!$A$2:$A$3512,0)+FZ$1-1,11),"-")</f>
        <v>-</v>
      </c>
      <c r="GA72" s="123" t="str">
        <f>IF($O72&gt;=GA$1,INDEX(整列!$A$2:$K$3512,MATCH($A72,整列!$A$2:$A$3512,0)+GA$1-1,11),"-")</f>
        <v>-</v>
      </c>
      <c r="GB72" s="123" t="str">
        <f>IF($O72&gt;=GB$1,INDEX(整列!$A$2:$K$3512,MATCH($A72,整列!$A$2:$A$3512,0)+GB$1-1,11),"-")</f>
        <v>-</v>
      </c>
      <c r="GC72" s="123" t="str">
        <f>IF($O72&gt;=GC$1,INDEX(整列!$A$2:$K$3512,MATCH($A72,整列!$A$2:$A$3512,0)+GC$1-1,11),"-")</f>
        <v>-</v>
      </c>
      <c r="GD72" s="123" t="str">
        <f>IF($O72&gt;=GD$1,INDEX(整列!$A$2:$K$3512,MATCH($A72,整列!$A$2:$A$3512,0)+GD$1-1,11),"-")</f>
        <v>-</v>
      </c>
      <c r="GE72" s="123" t="str">
        <f>IF($O72&gt;=GE$1,INDEX(整列!$A$2:$K$3512,MATCH($A72,整列!$A$2:$A$3512,0)+GE$1-1,11),"-")</f>
        <v>-</v>
      </c>
      <c r="GF72" s="123" t="str">
        <f>IF($O72&gt;=GF$1,INDEX(整列!$A$2:$K$3512,MATCH($A72,整列!$A$2:$A$3512,0)+GF$1-1,11),"-")</f>
        <v>-</v>
      </c>
      <c r="GG72" s="123" t="str">
        <f>IF($O72&gt;=GG$1,INDEX(整列!$A$2:$K$3512,MATCH($A72,整列!$A$2:$A$3512,0)+GG$1-1,11),"-")</f>
        <v>-</v>
      </c>
      <c r="GH72" s="123" t="str">
        <f>IF($O72&gt;=GH$1,INDEX(整列!$A$2:$K$3512,MATCH($A72,整列!$A$2:$A$3512,0)+GH$1-1,11),"-")</f>
        <v>-</v>
      </c>
      <c r="GI72" s="123" t="str">
        <f>IF($O72&gt;=GI$1,INDEX(整列!$A$2:$K$3512,MATCH($A72,整列!$A$2:$A$3512,0)+GI$1-1,11),"-")</f>
        <v>-</v>
      </c>
      <c r="GJ72" s="123" t="str">
        <f>IF($O72&gt;=GJ$1,INDEX(整列!$A$2:$K$3512,MATCH($A72,整列!$A$2:$A$3512,0)+GJ$1-1,11),"-")</f>
        <v>-</v>
      </c>
      <c r="GK72" s="123" t="str">
        <f>IF($O72&gt;=GK$1,INDEX(整列!$A$2:$K$3512,MATCH($A72,整列!$A$2:$A$3512,0)+GK$1-1,11),"-")</f>
        <v>-</v>
      </c>
      <c r="GL72" s="123" t="str">
        <f>IF($O72&gt;=GL$1,INDEX(整列!$A$2:$K$3512,MATCH($A72,整列!$A$2:$A$3512,0)+GL$1-1,11),"-")</f>
        <v>-</v>
      </c>
      <c r="GM72" s="123" t="str">
        <f>IF($O72&gt;=GM$1,INDEX(整列!$A$2:$K$3512,MATCH($A72,整列!$A$2:$A$3512,0)+GM$1-1,11),"-")</f>
        <v>-</v>
      </c>
      <c r="GN72" s="123" t="str">
        <f>IF($O72&gt;=GN$1,INDEX(整列!$A$2:$K$3512,MATCH($A72,整列!$A$2:$A$3512,0)+GN$1-1,11),"-")</f>
        <v>-</v>
      </c>
      <c r="GO72" s="123" t="str">
        <f>IF($O72&gt;=GO$1,INDEX(整列!$A$2:$K$3512,MATCH($A72,整列!$A$2:$A$3512,0)+GO$1-1,11),"-")</f>
        <v>-</v>
      </c>
      <c r="GP72" s="123" t="str">
        <f>IF($O72&gt;=GP$1,INDEX(整列!$A$2:$K$3512,MATCH($A72,整列!$A$2:$A$3512,0)+GP$1-1,11),"-")</f>
        <v>-</v>
      </c>
      <c r="GQ72" s="123" t="str">
        <f>IF($O72&gt;=GQ$1,INDEX(整列!$A$2:$K$3512,MATCH($A72,整列!$A$2:$A$3512,0)+GQ$1-1,11),"-")</f>
        <v>-</v>
      </c>
      <c r="GR72" s="123" t="str">
        <f>IF($O72&gt;=GR$1,INDEX(整列!$A$2:$K$3512,MATCH($A72,整列!$A$2:$A$3512,0)+GR$1-1,11),"-")</f>
        <v>-</v>
      </c>
      <c r="GS72" s="123" t="str">
        <f>IF($O72&gt;=GS$1,INDEX(整列!$A$2:$K$3512,MATCH($A72,整列!$A$2:$A$3512,0)+GS$1-1,11),"-")</f>
        <v>-</v>
      </c>
      <c r="GT72" s="123" t="str">
        <f>IF($O72&gt;=GT$1,INDEX(整列!$A$2:$K$3512,MATCH($A72,整列!$A$2:$A$3512,0)+GT$1-1,11),"-")</f>
        <v>-</v>
      </c>
      <c r="GU72" s="123" t="str">
        <f>IF($O72&gt;=GU$1,INDEX(整列!$A$2:$K$3512,MATCH($A72,整列!$A$2:$A$3512,0)+GU$1-1,11),"-")</f>
        <v>-</v>
      </c>
      <c r="GV72" s="123" t="str">
        <f>IF($O72&gt;=GV$1,INDEX(整列!$A$2:$K$3512,MATCH($A72,整列!$A$2:$A$3512,0)+GV$1-1,11),"-")</f>
        <v>-</v>
      </c>
      <c r="GW72" s="123" t="str">
        <f>IF($O72&gt;=GW$1,INDEX(整列!$A$2:$K$3512,MATCH($A72,整列!$A$2:$A$3512,0)+GW$1-1,11),"-")</f>
        <v>-</v>
      </c>
      <c r="GX72" s="123" t="str">
        <f>IF($O72&gt;=GX$1,INDEX(整列!$A$2:$K$3512,MATCH($A72,整列!$A$2:$A$3512,0)+GX$1-1,11),"-")</f>
        <v>-</v>
      </c>
      <c r="GY72" s="123" t="str">
        <f>IF($O72&gt;=GY$1,INDEX(整列!$A$2:$K$3512,MATCH($A72,整列!$A$2:$A$3512,0)+GY$1-1,11),"-")</f>
        <v>-</v>
      </c>
      <c r="GZ72" s="123" t="str">
        <f>IF($O72&gt;=GZ$1,INDEX(整列!$A$2:$K$3512,MATCH($A72,整列!$A$2:$A$3512,0)+GZ$1-1,11),"-")</f>
        <v>-</v>
      </c>
      <c r="HA72" s="123" t="str">
        <f>IF($O72&gt;=HA$1,INDEX(整列!$A$2:$K$3512,MATCH($A72,整列!$A$2:$A$3512,0)+HA$1-1,11),"-")</f>
        <v>-</v>
      </c>
      <c r="HB72" s="123" t="str">
        <f>IF($O72&gt;=HB$1,INDEX(整列!$A$2:$K$3512,MATCH($A72,整列!$A$2:$A$3512,0)+HB$1-1,11),"-")</f>
        <v>-</v>
      </c>
      <c r="HC72" s="123" t="str">
        <f>IF($O72&gt;=HC$1,INDEX(整列!$A$2:$K$3512,MATCH($A72,整列!$A$2:$A$3512,0)+HC$1-1,11),"-")</f>
        <v>-</v>
      </c>
      <c r="HD72" s="123" t="str">
        <f>IF($O72&gt;=HD$1,INDEX(整列!$A$2:$K$3512,MATCH($A72,整列!$A$2:$A$3512,0)+HD$1-1,11),"-")</f>
        <v>-</v>
      </c>
      <c r="HE72" s="123" t="str">
        <f>IF($O72&gt;=HE$1,INDEX(整列!$A$2:$K$3512,MATCH($A72,整列!$A$2:$A$3512,0)+HE$1-1,11),"-")</f>
        <v>-</v>
      </c>
      <c r="HF72" s="123" t="str">
        <f>IF($O72&gt;=HF$1,INDEX(整列!$A$2:$K$3512,MATCH($A72,整列!$A$2:$A$3512,0)+HF$1-1,11),"-")</f>
        <v>-</v>
      </c>
      <c r="HG72" s="123" t="str">
        <f>IF($O72&gt;=HG$1,INDEX(整列!$A$2:$K$3512,MATCH($A72,整列!$A$2:$A$3512,0)+HG$1-1,11),"-")</f>
        <v>-</v>
      </c>
      <c r="HH72" s="123" t="str">
        <f>IF($O72&gt;=HH$1,INDEX(整列!$A$2:$K$3512,MATCH($A72,整列!$A$2:$A$3512,0)+HH$1-1,11),"-")</f>
        <v>-</v>
      </c>
      <c r="HI72" s="123" t="str">
        <f>IF($O72&gt;=HI$1,INDEX(整列!$A$2:$K$3512,MATCH($A72,整列!$A$2:$A$3512,0)+HI$1-1,11),"-")</f>
        <v>-</v>
      </c>
      <c r="HJ72" s="123" t="str">
        <f>IF($O72&gt;=HJ$1,INDEX(整列!$A$2:$K$3512,MATCH($A72,整列!$A$2:$A$3512,0)+HJ$1-1,11),"-")</f>
        <v>-</v>
      </c>
      <c r="HK72" s="123" t="str">
        <f>IF($O72&gt;=HK$1,INDEX(整列!$A$2:$K$3512,MATCH($A72,整列!$A$2:$A$3512,0)+HK$1-1,11),"-")</f>
        <v>-</v>
      </c>
      <c r="HL72" s="123" t="str">
        <f>IF($O72&gt;=HL$1,INDEX(整列!$A$2:$K$3512,MATCH($A72,整列!$A$2:$A$3512,0)+HL$1-1,11),"-")</f>
        <v>-</v>
      </c>
      <c r="HP72" s="101" t="str">
        <f t="shared" si="11"/>
        <v>A06-8989-2400</v>
      </c>
      <c r="HQ72" s="115">
        <f>COUNTIF(整列!$A$2:$A$3512,HP72)</f>
        <v>3</v>
      </c>
    </row>
    <row r="73" spans="1:225" ht="13.5">
      <c r="A73" s="48" t="s">
        <v>361</v>
      </c>
      <c r="B73" s="48" t="s">
        <v>179</v>
      </c>
      <c r="C73" s="48" t="s">
        <v>180</v>
      </c>
      <c r="D73" s="48" t="s">
        <v>187</v>
      </c>
      <c r="E73" s="48" t="s">
        <v>312</v>
      </c>
      <c r="F73" s="48" t="s">
        <v>239</v>
      </c>
      <c r="G73" s="48" t="s">
        <v>240</v>
      </c>
      <c r="H73" s="48" t="s">
        <v>239</v>
      </c>
      <c r="I73" s="48" t="s">
        <v>310</v>
      </c>
      <c r="J73" s="48" t="s">
        <v>260</v>
      </c>
      <c r="K73" s="48" t="s">
        <v>362</v>
      </c>
      <c r="L73" s="48" t="s">
        <v>184</v>
      </c>
      <c r="M73" s="48"/>
      <c r="N73" s="119"/>
      <c r="O73" s="120">
        <f>COUNTIF(整列!$A$2:$A$3512,$A73)</f>
        <v>2</v>
      </c>
      <c r="P73" s="121">
        <f t="shared" si="6"/>
        <v>20625</v>
      </c>
      <c r="Q73" s="121">
        <f t="shared" si="7"/>
        <v>10125</v>
      </c>
      <c r="R73" s="122">
        <f t="shared" si="8"/>
        <v>30750</v>
      </c>
      <c r="S73" s="121">
        <f t="shared" si="9"/>
        <v>20625</v>
      </c>
      <c r="T73" s="121">
        <f t="shared" si="10"/>
        <v>10500</v>
      </c>
      <c r="U73" s="123">
        <f>IF($O73&gt;=U$1,INDEX(整列!$A$2:$K$3512,MATCH($A73,整列!$A$2:$A$3512,0)+U$1-1,11),"-")</f>
        <v>30750</v>
      </c>
      <c r="V73" s="123">
        <f>IF($O73&gt;=V$1,INDEX(整列!$A$2:$K$3512,MATCH($A73,整列!$A$2:$A$3512,0)+V$1-1,11),"-")</f>
        <v>10500</v>
      </c>
      <c r="W73" s="123" t="str">
        <f>IF($O73&gt;=W$1,INDEX(整列!$A$2:$K$3512,MATCH($A73,整列!$A$2:$A$3512,0)+W$1-1,11),"-")</f>
        <v>-</v>
      </c>
      <c r="X73" s="123" t="str">
        <f>IF($O73&gt;=X$1,INDEX(整列!$A$2:$K$3512,MATCH($A73,整列!$A$2:$A$3512,0)+X$1-1,11),"-")</f>
        <v>-</v>
      </c>
      <c r="Y73" s="123" t="str">
        <f>IF($O73&gt;=Y$1,INDEX(整列!$A$2:$K$3512,MATCH($A73,整列!$A$2:$A$3512,0)+Y$1-1,11),"-")</f>
        <v>-</v>
      </c>
      <c r="Z73" s="123" t="str">
        <f>IF($O73&gt;=Z$1,INDEX(整列!$A$2:$K$3512,MATCH($A73,整列!$A$2:$A$3512,0)+Z$1-1,11),"-")</f>
        <v>-</v>
      </c>
      <c r="AA73" s="123" t="str">
        <f>IF($O73&gt;=AA$1,INDEX(整列!$A$2:$K$3512,MATCH($A73,整列!$A$2:$A$3512,0)+AA$1-1,11),"-")</f>
        <v>-</v>
      </c>
      <c r="AB73" s="123" t="str">
        <f>IF($O73&gt;=AB$1,INDEX(整列!$A$2:$K$3512,MATCH($A73,整列!$A$2:$A$3512,0)+AB$1-1,11),"-")</f>
        <v>-</v>
      </c>
      <c r="AC73" s="123" t="str">
        <f>IF($O73&gt;=AC$1,INDEX(整列!$A$2:$K$3512,MATCH($A73,整列!$A$2:$A$3512,0)+AC$1-1,11),"-")</f>
        <v>-</v>
      </c>
      <c r="AD73" s="123" t="str">
        <f>IF($O73&gt;=AD$1,INDEX(整列!$A$2:$K$3512,MATCH($A73,整列!$A$2:$A$3512,0)+AD$1-1,11),"-")</f>
        <v>-</v>
      </c>
      <c r="AE73" s="123" t="str">
        <f>IF($O73&gt;=AE$1,INDEX(整列!$A$2:$K$3512,MATCH($A73,整列!$A$2:$A$3512,0)+AE$1-1,11),"-")</f>
        <v>-</v>
      </c>
      <c r="AF73" s="123" t="str">
        <f>IF($O73&gt;=AF$1,INDEX(整列!$A$2:$K$3512,MATCH($A73,整列!$A$2:$A$3512,0)+AF$1-1,11),"-")</f>
        <v>-</v>
      </c>
      <c r="AG73" s="123" t="str">
        <f>IF($O73&gt;=AG$1,INDEX(整列!$A$2:$K$3512,MATCH($A73,整列!$A$2:$A$3512,0)+AG$1-1,11),"-")</f>
        <v>-</v>
      </c>
      <c r="AH73" s="123" t="str">
        <f>IF($O73&gt;=AH$1,INDEX(整列!$A$2:$K$3512,MATCH($A73,整列!$A$2:$A$3512,0)+AH$1-1,11),"-")</f>
        <v>-</v>
      </c>
      <c r="AI73" s="123" t="str">
        <f>IF($O73&gt;=AI$1,INDEX(整列!$A$2:$K$3512,MATCH($A73,整列!$A$2:$A$3512,0)+AI$1-1,11),"-")</f>
        <v>-</v>
      </c>
      <c r="AJ73" s="123" t="str">
        <f>IF($O73&gt;=AJ$1,INDEX(整列!$A$2:$K$3512,MATCH($A73,整列!$A$2:$A$3512,0)+AJ$1-1,11),"-")</f>
        <v>-</v>
      </c>
      <c r="AK73" s="123" t="str">
        <f>IF($O73&gt;=AK$1,INDEX(整列!$A$2:$K$3512,MATCH($A73,整列!$A$2:$A$3512,0)+AK$1-1,11),"-")</f>
        <v>-</v>
      </c>
      <c r="AL73" s="123" t="str">
        <f>IF($O73&gt;=AL$1,INDEX(整列!$A$2:$K$3512,MATCH($A73,整列!$A$2:$A$3512,0)+AL$1-1,11),"-")</f>
        <v>-</v>
      </c>
      <c r="AM73" s="123" t="str">
        <f>IF($O73&gt;=AM$1,INDEX(整列!$A$2:$K$3512,MATCH($A73,整列!$A$2:$A$3512,0)+AM$1-1,11),"-")</f>
        <v>-</v>
      </c>
      <c r="AN73" s="123" t="str">
        <f>IF($O73&gt;=AN$1,INDEX(整列!$A$2:$K$3512,MATCH($A73,整列!$A$2:$A$3512,0)+AN$1-1,11),"-")</f>
        <v>-</v>
      </c>
      <c r="AO73" s="123" t="str">
        <f>IF($O73&gt;=AO$1,INDEX(整列!$A$2:$K$3512,MATCH($A73,整列!$A$2:$A$3512,0)+AO$1-1,11),"-")</f>
        <v>-</v>
      </c>
      <c r="AP73" s="123" t="str">
        <f>IF($O73&gt;=AP$1,INDEX(整列!$A$2:$K$3512,MATCH($A73,整列!$A$2:$A$3512,0)+AP$1-1,11),"-")</f>
        <v>-</v>
      </c>
      <c r="AQ73" s="123" t="str">
        <f>IF($O73&gt;=AQ$1,INDEX(整列!$A$2:$K$3512,MATCH($A73,整列!$A$2:$A$3512,0)+AQ$1-1,11),"-")</f>
        <v>-</v>
      </c>
      <c r="AR73" s="123" t="str">
        <f>IF($O73&gt;=AR$1,INDEX(整列!$A$2:$K$3512,MATCH($A73,整列!$A$2:$A$3512,0)+AR$1-1,11),"-")</f>
        <v>-</v>
      </c>
      <c r="AS73" s="123" t="str">
        <f>IF($O73&gt;=AS$1,INDEX(整列!$A$2:$K$3512,MATCH($A73,整列!$A$2:$A$3512,0)+AS$1-1,11),"-")</f>
        <v>-</v>
      </c>
      <c r="AT73" s="123" t="str">
        <f>IF($O73&gt;=AT$1,INDEX(整列!$A$2:$K$3512,MATCH($A73,整列!$A$2:$A$3512,0)+AT$1-1,11),"-")</f>
        <v>-</v>
      </c>
      <c r="AU73" s="123" t="str">
        <f>IF($O73&gt;=AU$1,INDEX(整列!$A$2:$K$3512,MATCH($A73,整列!$A$2:$A$3512,0)+AU$1-1,11),"-")</f>
        <v>-</v>
      </c>
      <c r="AV73" s="123" t="str">
        <f>IF($O73&gt;=AV$1,INDEX(整列!$A$2:$K$3512,MATCH($A73,整列!$A$2:$A$3512,0)+AV$1-1,11),"-")</f>
        <v>-</v>
      </c>
      <c r="AW73" s="123" t="str">
        <f>IF($O73&gt;=AW$1,INDEX(整列!$A$2:$K$3512,MATCH($A73,整列!$A$2:$A$3512,0)+AW$1-1,11),"-")</f>
        <v>-</v>
      </c>
      <c r="AX73" s="123" t="str">
        <f>IF($O73&gt;=AX$1,INDEX(整列!$A$2:$K$3512,MATCH($A73,整列!$A$2:$A$3512,0)+AX$1-1,11),"-")</f>
        <v>-</v>
      </c>
      <c r="AY73" s="123" t="str">
        <f>IF($O73&gt;=AY$1,INDEX(整列!$A$2:$K$3512,MATCH($A73,整列!$A$2:$A$3512,0)+AY$1-1,11),"-")</f>
        <v>-</v>
      </c>
      <c r="AZ73" s="123" t="str">
        <f>IF($O73&gt;=AZ$1,INDEX(整列!$A$2:$K$3512,MATCH($A73,整列!$A$2:$A$3512,0)+AZ$1-1,11),"-")</f>
        <v>-</v>
      </c>
      <c r="BA73" s="123" t="str">
        <f>IF($O73&gt;=BA$1,INDEX(整列!$A$2:$K$3512,MATCH($A73,整列!$A$2:$A$3512,0)+BA$1-1,11),"-")</f>
        <v>-</v>
      </c>
      <c r="BB73" s="123" t="str">
        <f>IF($O73&gt;=BB$1,INDEX(整列!$A$2:$K$3512,MATCH($A73,整列!$A$2:$A$3512,0)+BB$1-1,11),"-")</f>
        <v>-</v>
      </c>
      <c r="BC73" s="123" t="str">
        <f>IF($O73&gt;=BC$1,INDEX(整列!$A$2:$K$3512,MATCH($A73,整列!$A$2:$A$3512,0)+BC$1-1,11),"-")</f>
        <v>-</v>
      </c>
      <c r="BD73" s="123" t="str">
        <f>IF($O73&gt;=BD$1,INDEX(整列!$A$2:$K$3512,MATCH($A73,整列!$A$2:$A$3512,0)+BD$1-1,11),"-")</f>
        <v>-</v>
      </c>
      <c r="BE73" s="123" t="str">
        <f>IF($O73&gt;=BE$1,INDEX(整列!$A$2:$K$3512,MATCH($A73,整列!$A$2:$A$3512,0)+BE$1-1,11),"-")</f>
        <v>-</v>
      </c>
      <c r="BF73" s="123" t="str">
        <f>IF($O73&gt;=BF$1,INDEX(整列!$A$2:$K$3512,MATCH($A73,整列!$A$2:$A$3512,0)+BF$1-1,11),"-")</f>
        <v>-</v>
      </c>
      <c r="BG73" s="123" t="str">
        <f>IF($O73&gt;=BG$1,INDEX(整列!$A$2:$K$3512,MATCH($A73,整列!$A$2:$A$3512,0)+BG$1-1,11),"-")</f>
        <v>-</v>
      </c>
      <c r="BH73" s="123" t="str">
        <f>IF($O73&gt;=BH$1,INDEX(整列!$A$2:$K$3512,MATCH($A73,整列!$A$2:$A$3512,0)+BH$1-1,11),"-")</f>
        <v>-</v>
      </c>
      <c r="BI73" s="123" t="str">
        <f>IF($O73&gt;=BI$1,INDEX(整列!$A$2:$K$3512,MATCH($A73,整列!$A$2:$A$3512,0)+BI$1-1,11),"-")</f>
        <v>-</v>
      </c>
      <c r="BJ73" s="123" t="str">
        <f>IF($O73&gt;=BJ$1,INDEX(整列!$A$2:$K$3512,MATCH($A73,整列!$A$2:$A$3512,0)+BJ$1-1,11),"-")</f>
        <v>-</v>
      </c>
      <c r="BK73" s="123" t="str">
        <f>IF($O73&gt;=BK$1,INDEX(整列!$A$2:$K$3512,MATCH($A73,整列!$A$2:$A$3512,0)+BK$1-1,11),"-")</f>
        <v>-</v>
      </c>
      <c r="BL73" s="123" t="str">
        <f>IF($O73&gt;=BL$1,INDEX(整列!$A$2:$K$3512,MATCH($A73,整列!$A$2:$A$3512,0)+BL$1-1,11),"-")</f>
        <v>-</v>
      </c>
      <c r="BM73" s="123" t="str">
        <f>IF($O73&gt;=BM$1,INDEX(整列!$A$2:$K$3512,MATCH($A73,整列!$A$2:$A$3512,0)+BM$1-1,11),"-")</f>
        <v>-</v>
      </c>
      <c r="BN73" s="123" t="str">
        <f>IF($O73&gt;=BN$1,INDEX(整列!$A$2:$K$3512,MATCH($A73,整列!$A$2:$A$3512,0)+BN$1-1,11),"-")</f>
        <v>-</v>
      </c>
      <c r="BO73" s="123" t="str">
        <f>IF($O73&gt;=BO$1,INDEX(整列!$A$2:$K$3512,MATCH($A73,整列!$A$2:$A$3512,0)+BO$1-1,11),"-")</f>
        <v>-</v>
      </c>
      <c r="BP73" s="123" t="str">
        <f>IF($O73&gt;=BP$1,INDEX(整列!$A$2:$K$3512,MATCH($A73,整列!$A$2:$A$3512,0)+BP$1-1,11),"-")</f>
        <v>-</v>
      </c>
      <c r="BQ73" s="123" t="str">
        <f>IF($O73&gt;=BQ$1,INDEX(整列!$A$2:$K$3512,MATCH($A73,整列!$A$2:$A$3512,0)+BQ$1-1,11),"-")</f>
        <v>-</v>
      </c>
      <c r="BR73" s="123" t="str">
        <f>IF($O73&gt;=BR$1,INDEX(整列!$A$2:$K$3512,MATCH($A73,整列!$A$2:$A$3512,0)+BR$1-1,11),"-")</f>
        <v>-</v>
      </c>
      <c r="BS73" s="123" t="str">
        <f>IF($O73&gt;=BS$1,INDEX(整列!$A$2:$K$3512,MATCH($A73,整列!$A$2:$A$3512,0)+BS$1-1,11),"-")</f>
        <v>-</v>
      </c>
      <c r="BT73" s="123" t="str">
        <f>IF($O73&gt;=BT$1,INDEX(整列!$A$2:$K$3512,MATCH($A73,整列!$A$2:$A$3512,0)+BT$1-1,11),"-")</f>
        <v>-</v>
      </c>
      <c r="BU73" s="123" t="str">
        <f>IF($O73&gt;=BU$1,INDEX(整列!$A$2:$K$3512,MATCH($A73,整列!$A$2:$A$3512,0)+BU$1-1,11),"-")</f>
        <v>-</v>
      </c>
      <c r="BV73" s="123" t="str">
        <f>IF($O73&gt;=BV$1,INDEX(整列!$A$2:$K$3512,MATCH($A73,整列!$A$2:$A$3512,0)+BV$1-1,11),"-")</f>
        <v>-</v>
      </c>
      <c r="BW73" s="123" t="str">
        <f>IF($O73&gt;=BW$1,INDEX(整列!$A$2:$K$3512,MATCH($A73,整列!$A$2:$A$3512,0)+BW$1-1,11),"-")</f>
        <v>-</v>
      </c>
      <c r="BX73" s="123" t="str">
        <f>IF($O73&gt;=BX$1,INDEX(整列!$A$2:$K$3512,MATCH($A73,整列!$A$2:$A$3512,0)+BX$1-1,11),"-")</f>
        <v>-</v>
      </c>
      <c r="BY73" s="123" t="str">
        <f>IF($O73&gt;=BY$1,INDEX(整列!$A$2:$K$3512,MATCH($A73,整列!$A$2:$A$3512,0)+BY$1-1,11),"-")</f>
        <v>-</v>
      </c>
      <c r="BZ73" s="123" t="str">
        <f>IF($O73&gt;=BZ$1,INDEX(整列!$A$2:$K$3512,MATCH($A73,整列!$A$2:$A$3512,0)+BZ$1-1,11),"-")</f>
        <v>-</v>
      </c>
      <c r="CA73" s="123" t="str">
        <f>IF($O73&gt;=CA$1,INDEX(整列!$A$2:$K$3512,MATCH($A73,整列!$A$2:$A$3512,0)+CA$1-1,11),"-")</f>
        <v>-</v>
      </c>
      <c r="CB73" s="123" t="str">
        <f>IF($O73&gt;=CB$1,INDEX(整列!$A$2:$K$3512,MATCH($A73,整列!$A$2:$A$3512,0)+CB$1-1,11),"-")</f>
        <v>-</v>
      </c>
      <c r="CC73" s="123" t="str">
        <f>IF($O73&gt;=CC$1,INDEX(整列!$A$2:$K$3512,MATCH($A73,整列!$A$2:$A$3512,0)+CC$1-1,11),"-")</f>
        <v>-</v>
      </c>
      <c r="CD73" s="123" t="str">
        <f>IF($O73&gt;=CD$1,INDEX(整列!$A$2:$K$3512,MATCH($A73,整列!$A$2:$A$3512,0)+CD$1-1,11),"-")</f>
        <v>-</v>
      </c>
      <c r="CE73" s="123" t="str">
        <f>IF($O73&gt;=CE$1,INDEX(整列!$A$2:$K$3512,MATCH($A73,整列!$A$2:$A$3512,0)+CE$1-1,11),"-")</f>
        <v>-</v>
      </c>
      <c r="CF73" s="123" t="str">
        <f>IF($O73&gt;=CF$1,INDEX(整列!$A$2:$K$3512,MATCH($A73,整列!$A$2:$A$3512,0)+CF$1-1,11),"-")</f>
        <v>-</v>
      </c>
      <c r="CG73" s="123" t="str">
        <f>IF($O73&gt;=CG$1,INDEX(整列!$A$2:$K$3512,MATCH($A73,整列!$A$2:$A$3512,0)+CG$1-1,11),"-")</f>
        <v>-</v>
      </c>
      <c r="CH73" s="123" t="str">
        <f>IF($O73&gt;=CH$1,INDEX(整列!$A$2:$K$3512,MATCH($A73,整列!$A$2:$A$3512,0)+CH$1-1,11),"-")</f>
        <v>-</v>
      </c>
      <c r="CI73" s="123" t="str">
        <f>IF($O73&gt;=CI$1,INDEX(整列!$A$2:$K$3512,MATCH($A73,整列!$A$2:$A$3512,0)+CI$1-1,11),"-")</f>
        <v>-</v>
      </c>
      <c r="CJ73" s="123" t="str">
        <f>IF($O73&gt;=CJ$1,INDEX(整列!$A$2:$K$3512,MATCH($A73,整列!$A$2:$A$3512,0)+CJ$1-1,11),"-")</f>
        <v>-</v>
      </c>
      <c r="CK73" s="123" t="str">
        <f>IF($O73&gt;=CK$1,INDEX(整列!$A$2:$K$3512,MATCH($A73,整列!$A$2:$A$3512,0)+CK$1-1,11),"-")</f>
        <v>-</v>
      </c>
      <c r="CL73" s="123" t="str">
        <f>IF($O73&gt;=CL$1,INDEX(整列!$A$2:$K$3512,MATCH($A73,整列!$A$2:$A$3512,0)+CL$1-1,11),"-")</f>
        <v>-</v>
      </c>
      <c r="CM73" s="123" t="str">
        <f>IF($O73&gt;=CM$1,INDEX(整列!$A$2:$K$3512,MATCH($A73,整列!$A$2:$A$3512,0)+CM$1-1,11),"-")</f>
        <v>-</v>
      </c>
      <c r="CN73" s="123" t="str">
        <f>IF($O73&gt;=CN$1,INDEX(整列!$A$2:$K$3512,MATCH($A73,整列!$A$2:$A$3512,0)+CN$1-1,11),"-")</f>
        <v>-</v>
      </c>
      <c r="CO73" s="123" t="str">
        <f>IF($O73&gt;=CO$1,INDEX(整列!$A$2:$K$3512,MATCH($A73,整列!$A$2:$A$3512,0)+CO$1-1,11),"-")</f>
        <v>-</v>
      </c>
      <c r="CP73" s="123" t="str">
        <f>IF($O73&gt;=CP$1,INDEX(整列!$A$2:$K$3512,MATCH($A73,整列!$A$2:$A$3512,0)+CP$1-1,11),"-")</f>
        <v>-</v>
      </c>
      <c r="CQ73" s="123" t="str">
        <f>IF($O73&gt;=CQ$1,INDEX(整列!$A$2:$K$3512,MATCH($A73,整列!$A$2:$A$3512,0)+CQ$1-1,11),"-")</f>
        <v>-</v>
      </c>
      <c r="CR73" s="123" t="str">
        <f>IF($O73&gt;=CR$1,INDEX(整列!$A$2:$K$3512,MATCH($A73,整列!$A$2:$A$3512,0)+CR$1-1,11),"-")</f>
        <v>-</v>
      </c>
      <c r="CS73" s="123" t="str">
        <f>IF($O73&gt;=CS$1,INDEX(整列!$A$2:$K$3512,MATCH($A73,整列!$A$2:$A$3512,0)+CS$1-1,11),"-")</f>
        <v>-</v>
      </c>
      <c r="CT73" s="123" t="str">
        <f>IF($O73&gt;=CT$1,INDEX(整列!$A$2:$K$3512,MATCH($A73,整列!$A$2:$A$3512,0)+CT$1-1,11),"-")</f>
        <v>-</v>
      </c>
      <c r="CU73" s="123" t="str">
        <f>IF($O73&gt;=CU$1,INDEX(整列!$A$2:$K$3512,MATCH($A73,整列!$A$2:$A$3512,0)+CU$1-1,11),"-")</f>
        <v>-</v>
      </c>
      <c r="CV73" s="123" t="str">
        <f>IF($O73&gt;=CV$1,INDEX(整列!$A$2:$K$3512,MATCH($A73,整列!$A$2:$A$3512,0)+CV$1-1,11),"-")</f>
        <v>-</v>
      </c>
      <c r="CW73" s="123" t="str">
        <f>IF($O73&gt;=CW$1,INDEX(整列!$A$2:$K$3512,MATCH($A73,整列!$A$2:$A$3512,0)+CW$1-1,11),"-")</f>
        <v>-</v>
      </c>
      <c r="CX73" s="123" t="str">
        <f>IF($O73&gt;=CX$1,INDEX(整列!$A$2:$K$3512,MATCH($A73,整列!$A$2:$A$3512,0)+CX$1-1,11),"-")</f>
        <v>-</v>
      </c>
      <c r="CY73" s="123" t="str">
        <f>IF($O73&gt;=CY$1,INDEX(整列!$A$2:$K$3512,MATCH($A73,整列!$A$2:$A$3512,0)+CY$1-1,11),"-")</f>
        <v>-</v>
      </c>
      <c r="CZ73" s="123" t="str">
        <f>IF($O73&gt;=CZ$1,INDEX(整列!$A$2:$K$3512,MATCH($A73,整列!$A$2:$A$3512,0)+CZ$1-1,11),"-")</f>
        <v>-</v>
      </c>
      <c r="DA73" s="123" t="str">
        <f>IF($O73&gt;=DA$1,INDEX(整列!$A$2:$K$3512,MATCH($A73,整列!$A$2:$A$3512,0)+DA$1-1,11),"-")</f>
        <v>-</v>
      </c>
      <c r="DB73" s="123" t="str">
        <f>IF($O73&gt;=DB$1,INDEX(整列!$A$2:$K$3512,MATCH($A73,整列!$A$2:$A$3512,0)+DB$1-1,11),"-")</f>
        <v>-</v>
      </c>
      <c r="DC73" s="123" t="str">
        <f>IF($O73&gt;=DC$1,INDEX(整列!$A$2:$K$3512,MATCH($A73,整列!$A$2:$A$3512,0)+DC$1-1,11),"-")</f>
        <v>-</v>
      </c>
      <c r="DD73" s="123" t="str">
        <f>IF($O73&gt;=DD$1,INDEX(整列!$A$2:$K$3512,MATCH($A73,整列!$A$2:$A$3512,0)+DD$1-1,11),"-")</f>
        <v>-</v>
      </c>
      <c r="DE73" s="123" t="str">
        <f>IF($O73&gt;=DE$1,INDEX(整列!$A$2:$K$3512,MATCH($A73,整列!$A$2:$A$3512,0)+DE$1-1,11),"-")</f>
        <v>-</v>
      </c>
      <c r="DF73" s="123" t="str">
        <f>IF($O73&gt;=DF$1,INDEX(整列!$A$2:$K$3512,MATCH($A73,整列!$A$2:$A$3512,0)+DF$1-1,11),"-")</f>
        <v>-</v>
      </c>
      <c r="DG73" s="123" t="str">
        <f>IF($O73&gt;=DG$1,INDEX(整列!$A$2:$K$3512,MATCH($A73,整列!$A$2:$A$3512,0)+DG$1-1,11),"-")</f>
        <v>-</v>
      </c>
      <c r="DH73" s="123" t="str">
        <f>IF($O73&gt;=DH$1,INDEX(整列!$A$2:$K$3512,MATCH($A73,整列!$A$2:$A$3512,0)+DH$1-1,11),"-")</f>
        <v>-</v>
      </c>
      <c r="DI73" s="123" t="str">
        <f>IF($O73&gt;=DI$1,INDEX(整列!$A$2:$K$3512,MATCH($A73,整列!$A$2:$A$3512,0)+DI$1-1,11),"-")</f>
        <v>-</v>
      </c>
      <c r="DJ73" s="123" t="str">
        <f>IF($O73&gt;=DJ$1,INDEX(整列!$A$2:$K$3512,MATCH($A73,整列!$A$2:$A$3512,0)+DJ$1-1,11),"-")</f>
        <v>-</v>
      </c>
      <c r="DK73" s="123" t="str">
        <f>IF($O73&gt;=DK$1,INDEX(整列!$A$2:$K$3512,MATCH($A73,整列!$A$2:$A$3512,0)+DK$1-1,11),"-")</f>
        <v>-</v>
      </c>
      <c r="DL73" s="123" t="str">
        <f>IF($O73&gt;=DL$1,INDEX(整列!$A$2:$K$3512,MATCH($A73,整列!$A$2:$A$3512,0)+DL$1-1,11),"-")</f>
        <v>-</v>
      </c>
      <c r="DM73" s="123" t="str">
        <f>IF($O73&gt;=DM$1,INDEX(整列!$A$2:$K$3512,MATCH($A73,整列!$A$2:$A$3512,0)+DM$1-1,11),"-")</f>
        <v>-</v>
      </c>
      <c r="DN73" s="123" t="str">
        <f>IF($O73&gt;=DN$1,INDEX(整列!$A$2:$K$3512,MATCH($A73,整列!$A$2:$A$3512,0)+DN$1-1,11),"-")</f>
        <v>-</v>
      </c>
      <c r="DO73" s="123" t="str">
        <f>IF($O73&gt;=DO$1,INDEX(整列!$A$2:$K$3512,MATCH($A73,整列!$A$2:$A$3512,0)+DO$1-1,11),"-")</f>
        <v>-</v>
      </c>
      <c r="DP73" s="123" t="str">
        <f>IF($O73&gt;=DP$1,INDEX(整列!$A$2:$K$3512,MATCH($A73,整列!$A$2:$A$3512,0)+DP$1-1,11),"-")</f>
        <v>-</v>
      </c>
      <c r="DQ73" s="123" t="str">
        <f>IF($O73&gt;=DQ$1,INDEX(整列!$A$2:$K$3512,MATCH($A73,整列!$A$2:$A$3512,0)+DQ$1-1,11),"-")</f>
        <v>-</v>
      </c>
      <c r="DR73" s="123" t="str">
        <f>IF($O73&gt;=DR$1,INDEX(整列!$A$2:$K$3512,MATCH($A73,整列!$A$2:$A$3512,0)+DR$1-1,11),"-")</f>
        <v>-</v>
      </c>
      <c r="DS73" s="123" t="str">
        <f>IF($O73&gt;=DS$1,INDEX(整列!$A$2:$K$3512,MATCH($A73,整列!$A$2:$A$3512,0)+DS$1-1,11),"-")</f>
        <v>-</v>
      </c>
      <c r="DT73" s="123" t="str">
        <f>IF($O73&gt;=DT$1,INDEX(整列!$A$2:$K$3512,MATCH($A73,整列!$A$2:$A$3512,0)+DT$1-1,11),"-")</f>
        <v>-</v>
      </c>
      <c r="DU73" s="123" t="str">
        <f>IF($O73&gt;=DU$1,INDEX(整列!$A$2:$K$3512,MATCH($A73,整列!$A$2:$A$3512,0)+DU$1-1,11),"-")</f>
        <v>-</v>
      </c>
      <c r="DV73" s="123" t="str">
        <f>IF($O73&gt;=DV$1,INDEX(整列!$A$2:$K$3512,MATCH($A73,整列!$A$2:$A$3512,0)+DV$1-1,11),"-")</f>
        <v>-</v>
      </c>
      <c r="DW73" s="123" t="str">
        <f>IF($O73&gt;=DW$1,INDEX(整列!$A$2:$K$3512,MATCH($A73,整列!$A$2:$A$3512,0)+DW$1-1,11),"-")</f>
        <v>-</v>
      </c>
      <c r="DX73" s="123" t="str">
        <f>IF($O73&gt;=DX$1,INDEX(整列!$A$2:$K$3512,MATCH($A73,整列!$A$2:$A$3512,0)+DX$1-1,11),"-")</f>
        <v>-</v>
      </c>
      <c r="DY73" s="123" t="str">
        <f>IF($O73&gt;=DY$1,INDEX(整列!$A$2:$K$3512,MATCH($A73,整列!$A$2:$A$3512,0)+DY$1-1,11),"-")</f>
        <v>-</v>
      </c>
      <c r="DZ73" s="123" t="str">
        <f>IF($O73&gt;=DZ$1,INDEX(整列!$A$2:$K$3512,MATCH($A73,整列!$A$2:$A$3512,0)+DZ$1-1,11),"-")</f>
        <v>-</v>
      </c>
      <c r="EA73" s="123" t="str">
        <f>IF($O73&gt;=EA$1,INDEX(整列!$A$2:$K$3512,MATCH($A73,整列!$A$2:$A$3512,0)+EA$1-1,11),"-")</f>
        <v>-</v>
      </c>
      <c r="EB73" s="123" t="str">
        <f>IF($O73&gt;=EB$1,INDEX(整列!$A$2:$K$3512,MATCH($A73,整列!$A$2:$A$3512,0)+EB$1-1,11),"-")</f>
        <v>-</v>
      </c>
      <c r="EC73" s="123" t="str">
        <f>IF($O73&gt;=EC$1,INDEX(整列!$A$2:$K$3512,MATCH($A73,整列!$A$2:$A$3512,0)+EC$1-1,11),"-")</f>
        <v>-</v>
      </c>
      <c r="ED73" s="123" t="str">
        <f>IF($O73&gt;=ED$1,INDEX(整列!$A$2:$K$3512,MATCH($A73,整列!$A$2:$A$3512,0)+ED$1-1,11),"-")</f>
        <v>-</v>
      </c>
      <c r="EE73" s="123" t="str">
        <f>IF($O73&gt;=EE$1,INDEX(整列!$A$2:$K$3512,MATCH($A73,整列!$A$2:$A$3512,0)+EE$1-1,11),"-")</f>
        <v>-</v>
      </c>
      <c r="EF73" s="123" t="str">
        <f>IF($O73&gt;=EF$1,INDEX(整列!$A$2:$K$3512,MATCH($A73,整列!$A$2:$A$3512,0)+EF$1-1,11),"-")</f>
        <v>-</v>
      </c>
      <c r="EG73" s="123" t="str">
        <f>IF($O73&gt;=EG$1,INDEX(整列!$A$2:$K$3512,MATCH($A73,整列!$A$2:$A$3512,0)+EG$1-1,11),"-")</f>
        <v>-</v>
      </c>
      <c r="EH73" s="123" t="str">
        <f>IF($O73&gt;=EH$1,INDEX(整列!$A$2:$K$3512,MATCH($A73,整列!$A$2:$A$3512,0)+EH$1-1,11),"-")</f>
        <v>-</v>
      </c>
      <c r="EI73" s="123" t="str">
        <f>IF($O73&gt;=EI$1,INDEX(整列!$A$2:$K$3512,MATCH($A73,整列!$A$2:$A$3512,0)+EI$1-1,11),"-")</f>
        <v>-</v>
      </c>
      <c r="EJ73" s="123" t="str">
        <f>IF($O73&gt;=EJ$1,INDEX(整列!$A$2:$K$3512,MATCH($A73,整列!$A$2:$A$3512,0)+EJ$1-1,11),"-")</f>
        <v>-</v>
      </c>
      <c r="EK73" s="123" t="str">
        <f>IF($O73&gt;=EK$1,INDEX(整列!$A$2:$K$3512,MATCH($A73,整列!$A$2:$A$3512,0)+EK$1-1,11),"-")</f>
        <v>-</v>
      </c>
      <c r="EL73" s="123" t="str">
        <f>IF($O73&gt;=EL$1,INDEX(整列!$A$2:$K$3512,MATCH($A73,整列!$A$2:$A$3512,0)+EL$1-1,11),"-")</f>
        <v>-</v>
      </c>
      <c r="EM73" s="123" t="str">
        <f>IF($O73&gt;=EM$1,INDEX(整列!$A$2:$K$3512,MATCH($A73,整列!$A$2:$A$3512,0)+EM$1-1,11),"-")</f>
        <v>-</v>
      </c>
      <c r="EN73" s="123" t="str">
        <f>IF($O73&gt;=EN$1,INDEX(整列!$A$2:$K$3512,MATCH($A73,整列!$A$2:$A$3512,0)+EN$1-1,11),"-")</f>
        <v>-</v>
      </c>
      <c r="EO73" s="123" t="str">
        <f>IF($O73&gt;=EO$1,INDEX(整列!$A$2:$K$3512,MATCH($A73,整列!$A$2:$A$3512,0)+EO$1-1,11),"-")</f>
        <v>-</v>
      </c>
      <c r="EP73" s="123" t="str">
        <f>IF($O73&gt;=EP$1,INDEX(整列!$A$2:$K$3512,MATCH($A73,整列!$A$2:$A$3512,0)+EP$1-1,11),"-")</f>
        <v>-</v>
      </c>
      <c r="EQ73" s="123" t="str">
        <f>IF($O73&gt;=EQ$1,INDEX(整列!$A$2:$K$3512,MATCH($A73,整列!$A$2:$A$3512,0)+EQ$1-1,11),"-")</f>
        <v>-</v>
      </c>
      <c r="ER73" s="123" t="str">
        <f>IF($O73&gt;=ER$1,INDEX(整列!$A$2:$K$3512,MATCH($A73,整列!$A$2:$A$3512,0)+ER$1-1,11),"-")</f>
        <v>-</v>
      </c>
      <c r="ES73" s="123" t="str">
        <f>IF($O73&gt;=ES$1,INDEX(整列!$A$2:$K$3512,MATCH($A73,整列!$A$2:$A$3512,0)+ES$1-1,11),"-")</f>
        <v>-</v>
      </c>
      <c r="ET73" s="123" t="str">
        <f>IF($O73&gt;=ET$1,INDEX(整列!$A$2:$K$3512,MATCH($A73,整列!$A$2:$A$3512,0)+ET$1-1,11),"-")</f>
        <v>-</v>
      </c>
      <c r="EU73" s="123" t="str">
        <f>IF($O73&gt;=EU$1,INDEX(整列!$A$2:$K$3512,MATCH($A73,整列!$A$2:$A$3512,0)+EU$1-1,11),"-")</f>
        <v>-</v>
      </c>
      <c r="EV73" s="123" t="str">
        <f>IF($O73&gt;=EV$1,INDEX(整列!$A$2:$K$3512,MATCH($A73,整列!$A$2:$A$3512,0)+EV$1-1,11),"-")</f>
        <v>-</v>
      </c>
      <c r="EW73" s="123" t="str">
        <f>IF($O73&gt;=EW$1,INDEX(整列!$A$2:$K$3512,MATCH($A73,整列!$A$2:$A$3512,0)+EW$1-1,11),"-")</f>
        <v>-</v>
      </c>
      <c r="EX73" s="123" t="str">
        <f>IF($O73&gt;=EX$1,INDEX(整列!$A$2:$K$3512,MATCH($A73,整列!$A$2:$A$3512,0)+EX$1-1,11),"-")</f>
        <v>-</v>
      </c>
      <c r="EY73" s="123" t="str">
        <f>IF($O73&gt;=EY$1,INDEX(整列!$A$2:$K$3512,MATCH($A73,整列!$A$2:$A$3512,0)+EY$1-1,11),"-")</f>
        <v>-</v>
      </c>
      <c r="EZ73" s="123" t="str">
        <f>IF($O73&gt;=EZ$1,INDEX(整列!$A$2:$K$3512,MATCH($A73,整列!$A$2:$A$3512,0)+EZ$1-1,11),"-")</f>
        <v>-</v>
      </c>
      <c r="FA73" s="123" t="str">
        <f>IF($O73&gt;=FA$1,INDEX(整列!$A$2:$K$3512,MATCH($A73,整列!$A$2:$A$3512,0)+FA$1-1,11),"-")</f>
        <v>-</v>
      </c>
      <c r="FB73" s="123" t="str">
        <f>IF($O73&gt;=FB$1,INDEX(整列!$A$2:$K$3512,MATCH($A73,整列!$A$2:$A$3512,0)+FB$1-1,11),"-")</f>
        <v>-</v>
      </c>
      <c r="FC73" s="123" t="str">
        <f>IF($O73&gt;=FC$1,INDEX(整列!$A$2:$K$3512,MATCH($A73,整列!$A$2:$A$3512,0)+FC$1-1,11),"-")</f>
        <v>-</v>
      </c>
      <c r="FD73" s="123" t="str">
        <f>IF($O73&gt;=FD$1,INDEX(整列!$A$2:$K$3512,MATCH($A73,整列!$A$2:$A$3512,0)+FD$1-1,11),"-")</f>
        <v>-</v>
      </c>
      <c r="FE73" s="123" t="str">
        <f>IF($O73&gt;=FE$1,INDEX(整列!$A$2:$K$3512,MATCH($A73,整列!$A$2:$A$3512,0)+FE$1-1,11),"-")</f>
        <v>-</v>
      </c>
      <c r="FF73" s="123" t="str">
        <f>IF($O73&gt;=FF$1,INDEX(整列!$A$2:$K$3512,MATCH($A73,整列!$A$2:$A$3512,0)+FF$1-1,11),"-")</f>
        <v>-</v>
      </c>
      <c r="FG73" s="123" t="str">
        <f>IF($O73&gt;=FG$1,INDEX(整列!$A$2:$K$3512,MATCH($A73,整列!$A$2:$A$3512,0)+FG$1-1,11),"-")</f>
        <v>-</v>
      </c>
      <c r="FH73" s="123" t="str">
        <f>IF($O73&gt;=FH$1,INDEX(整列!$A$2:$K$3512,MATCH($A73,整列!$A$2:$A$3512,0)+FH$1-1,11),"-")</f>
        <v>-</v>
      </c>
      <c r="FI73" s="123" t="str">
        <f>IF($O73&gt;=FI$1,INDEX(整列!$A$2:$K$3512,MATCH($A73,整列!$A$2:$A$3512,0)+FI$1-1,11),"-")</f>
        <v>-</v>
      </c>
      <c r="FJ73" s="123" t="str">
        <f>IF($O73&gt;=FJ$1,INDEX(整列!$A$2:$K$3512,MATCH($A73,整列!$A$2:$A$3512,0)+FJ$1-1,11),"-")</f>
        <v>-</v>
      </c>
      <c r="FK73" s="123" t="str">
        <f>IF($O73&gt;=FK$1,INDEX(整列!$A$2:$K$3512,MATCH($A73,整列!$A$2:$A$3512,0)+FK$1-1,11),"-")</f>
        <v>-</v>
      </c>
      <c r="FL73" s="123" t="str">
        <f>IF($O73&gt;=FL$1,INDEX(整列!$A$2:$K$3512,MATCH($A73,整列!$A$2:$A$3512,0)+FL$1-1,11),"-")</f>
        <v>-</v>
      </c>
      <c r="FM73" s="123" t="str">
        <f>IF($O73&gt;=FM$1,INDEX(整列!$A$2:$K$3512,MATCH($A73,整列!$A$2:$A$3512,0)+FM$1-1,11),"-")</f>
        <v>-</v>
      </c>
      <c r="FN73" s="123" t="str">
        <f>IF($O73&gt;=FN$1,INDEX(整列!$A$2:$K$3512,MATCH($A73,整列!$A$2:$A$3512,0)+FN$1-1,11),"-")</f>
        <v>-</v>
      </c>
      <c r="FO73" s="123" t="str">
        <f>IF($O73&gt;=FO$1,INDEX(整列!$A$2:$K$3512,MATCH($A73,整列!$A$2:$A$3512,0)+FO$1-1,11),"-")</f>
        <v>-</v>
      </c>
      <c r="FP73" s="123" t="str">
        <f>IF($O73&gt;=FP$1,INDEX(整列!$A$2:$K$3512,MATCH($A73,整列!$A$2:$A$3512,0)+FP$1-1,11),"-")</f>
        <v>-</v>
      </c>
      <c r="FQ73" s="123" t="str">
        <f>IF($O73&gt;=FQ$1,INDEX(整列!$A$2:$K$3512,MATCH($A73,整列!$A$2:$A$3512,0)+FQ$1-1,11),"-")</f>
        <v>-</v>
      </c>
      <c r="FR73" s="123" t="str">
        <f>IF($O73&gt;=FR$1,INDEX(整列!$A$2:$K$3512,MATCH($A73,整列!$A$2:$A$3512,0)+FR$1-1,11),"-")</f>
        <v>-</v>
      </c>
      <c r="FS73" s="123" t="str">
        <f>IF($O73&gt;=FS$1,INDEX(整列!$A$2:$K$3512,MATCH($A73,整列!$A$2:$A$3512,0)+FS$1-1,11),"-")</f>
        <v>-</v>
      </c>
      <c r="FT73" s="123" t="str">
        <f>IF($O73&gt;=FT$1,INDEX(整列!$A$2:$K$3512,MATCH($A73,整列!$A$2:$A$3512,0)+FT$1-1,11),"-")</f>
        <v>-</v>
      </c>
      <c r="FU73" s="123" t="str">
        <f>IF($O73&gt;=FU$1,INDEX(整列!$A$2:$K$3512,MATCH($A73,整列!$A$2:$A$3512,0)+FU$1-1,11),"-")</f>
        <v>-</v>
      </c>
      <c r="FV73" s="123" t="str">
        <f>IF($O73&gt;=FV$1,INDEX(整列!$A$2:$K$3512,MATCH($A73,整列!$A$2:$A$3512,0)+FV$1-1,11),"-")</f>
        <v>-</v>
      </c>
      <c r="FW73" s="123" t="str">
        <f>IF($O73&gt;=FW$1,INDEX(整列!$A$2:$K$3512,MATCH($A73,整列!$A$2:$A$3512,0)+FW$1-1,11),"-")</f>
        <v>-</v>
      </c>
      <c r="FX73" s="123" t="str">
        <f>IF($O73&gt;=FX$1,INDEX(整列!$A$2:$K$3512,MATCH($A73,整列!$A$2:$A$3512,0)+FX$1-1,11),"-")</f>
        <v>-</v>
      </c>
      <c r="FY73" s="123" t="str">
        <f>IF($O73&gt;=FY$1,INDEX(整列!$A$2:$K$3512,MATCH($A73,整列!$A$2:$A$3512,0)+FY$1-1,11),"-")</f>
        <v>-</v>
      </c>
      <c r="FZ73" s="123" t="str">
        <f>IF($O73&gt;=FZ$1,INDEX(整列!$A$2:$K$3512,MATCH($A73,整列!$A$2:$A$3512,0)+FZ$1-1,11),"-")</f>
        <v>-</v>
      </c>
      <c r="GA73" s="123" t="str">
        <f>IF($O73&gt;=GA$1,INDEX(整列!$A$2:$K$3512,MATCH($A73,整列!$A$2:$A$3512,0)+GA$1-1,11),"-")</f>
        <v>-</v>
      </c>
      <c r="GB73" s="123" t="str">
        <f>IF($O73&gt;=GB$1,INDEX(整列!$A$2:$K$3512,MATCH($A73,整列!$A$2:$A$3512,0)+GB$1-1,11),"-")</f>
        <v>-</v>
      </c>
      <c r="GC73" s="123" t="str">
        <f>IF($O73&gt;=GC$1,INDEX(整列!$A$2:$K$3512,MATCH($A73,整列!$A$2:$A$3512,0)+GC$1-1,11),"-")</f>
        <v>-</v>
      </c>
      <c r="GD73" s="123" t="str">
        <f>IF($O73&gt;=GD$1,INDEX(整列!$A$2:$K$3512,MATCH($A73,整列!$A$2:$A$3512,0)+GD$1-1,11),"-")</f>
        <v>-</v>
      </c>
      <c r="GE73" s="123" t="str">
        <f>IF($O73&gt;=GE$1,INDEX(整列!$A$2:$K$3512,MATCH($A73,整列!$A$2:$A$3512,0)+GE$1-1,11),"-")</f>
        <v>-</v>
      </c>
      <c r="GF73" s="123" t="str">
        <f>IF($O73&gt;=GF$1,INDEX(整列!$A$2:$K$3512,MATCH($A73,整列!$A$2:$A$3512,0)+GF$1-1,11),"-")</f>
        <v>-</v>
      </c>
      <c r="GG73" s="123" t="str">
        <f>IF($O73&gt;=GG$1,INDEX(整列!$A$2:$K$3512,MATCH($A73,整列!$A$2:$A$3512,0)+GG$1-1,11),"-")</f>
        <v>-</v>
      </c>
      <c r="GH73" s="123" t="str">
        <f>IF($O73&gt;=GH$1,INDEX(整列!$A$2:$K$3512,MATCH($A73,整列!$A$2:$A$3512,0)+GH$1-1,11),"-")</f>
        <v>-</v>
      </c>
      <c r="GI73" s="123" t="str">
        <f>IF($O73&gt;=GI$1,INDEX(整列!$A$2:$K$3512,MATCH($A73,整列!$A$2:$A$3512,0)+GI$1-1,11),"-")</f>
        <v>-</v>
      </c>
      <c r="GJ73" s="123" t="str">
        <f>IF($O73&gt;=GJ$1,INDEX(整列!$A$2:$K$3512,MATCH($A73,整列!$A$2:$A$3512,0)+GJ$1-1,11),"-")</f>
        <v>-</v>
      </c>
      <c r="GK73" s="123" t="str">
        <f>IF($O73&gt;=GK$1,INDEX(整列!$A$2:$K$3512,MATCH($A73,整列!$A$2:$A$3512,0)+GK$1-1,11),"-")</f>
        <v>-</v>
      </c>
      <c r="GL73" s="123" t="str">
        <f>IF($O73&gt;=GL$1,INDEX(整列!$A$2:$K$3512,MATCH($A73,整列!$A$2:$A$3512,0)+GL$1-1,11),"-")</f>
        <v>-</v>
      </c>
      <c r="GM73" s="123" t="str">
        <f>IF($O73&gt;=GM$1,INDEX(整列!$A$2:$K$3512,MATCH($A73,整列!$A$2:$A$3512,0)+GM$1-1,11),"-")</f>
        <v>-</v>
      </c>
      <c r="GN73" s="123" t="str">
        <f>IF($O73&gt;=GN$1,INDEX(整列!$A$2:$K$3512,MATCH($A73,整列!$A$2:$A$3512,0)+GN$1-1,11),"-")</f>
        <v>-</v>
      </c>
      <c r="GO73" s="123" t="str">
        <f>IF($O73&gt;=GO$1,INDEX(整列!$A$2:$K$3512,MATCH($A73,整列!$A$2:$A$3512,0)+GO$1-1,11),"-")</f>
        <v>-</v>
      </c>
      <c r="GP73" s="123" t="str">
        <f>IF($O73&gt;=GP$1,INDEX(整列!$A$2:$K$3512,MATCH($A73,整列!$A$2:$A$3512,0)+GP$1-1,11),"-")</f>
        <v>-</v>
      </c>
      <c r="GQ73" s="123" t="str">
        <f>IF($O73&gt;=GQ$1,INDEX(整列!$A$2:$K$3512,MATCH($A73,整列!$A$2:$A$3512,0)+GQ$1-1,11),"-")</f>
        <v>-</v>
      </c>
      <c r="GR73" s="123" t="str">
        <f>IF($O73&gt;=GR$1,INDEX(整列!$A$2:$K$3512,MATCH($A73,整列!$A$2:$A$3512,0)+GR$1-1,11),"-")</f>
        <v>-</v>
      </c>
      <c r="GS73" s="123" t="str">
        <f>IF($O73&gt;=GS$1,INDEX(整列!$A$2:$K$3512,MATCH($A73,整列!$A$2:$A$3512,0)+GS$1-1,11),"-")</f>
        <v>-</v>
      </c>
      <c r="GT73" s="123" t="str">
        <f>IF($O73&gt;=GT$1,INDEX(整列!$A$2:$K$3512,MATCH($A73,整列!$A$2:$A$3512,0)+GT$1-1,11),"-")</f>
        <v>-</v>
      </c>
      <c r="GU73" s="123" t="str">
        <f>IF($O73&gt;=GU$1,INDEX(整列!$A$2:$K$3512,MATCH($A73,整列!$A$2:$A$3512,0)+GU$1-1,11),"-")</f>
        <v>-</v>
      </c>
      <c r="GV73" s="123" t="str">
        <f>IF($O73&gt;=GV$1,INDEX(整列!$A$2:$K$3512,MATCH($A73,整列!$A$2:$A$3512,0)+GV$1-1,11),"-")</f>
        <v>-</v>
      </c>
      <c r="GW73" s="123" t="str">
        <f>IF($O73&gt;=GW$1,INDEX(整列!$A$2:$K$3512,MATCH($A73,整列!$A$2:$A$3512,0)+GW$1-1,11),"-")</f>
        <v>-</v>
      </c>
      <c r="GX73" s="123" t="str">
        <f>IF($O73&gt;=GX$1,INDEX(整列!$A$2:$K$3512,MATCH($A73,整列!$A$2:$A$3512,0)+GX$1-1,11),"-")</f>
        <v>-</v>
      </c>
      <c r="GY73" s="123" t="str">
        <f>IF($O73&gt;=GY$1,INDEX(整列!$A$2:$K$3512,MATCH($A73,整列!$A$2:$A$3512,0)+GY$1-1,11),"-")</f>
        <v>-</v>
      </c>
      <c r="GZ73" s="123" t="str">
        <f>IF($O73&gt;=GZ$1,INDEX(整列!$A$2:$K$3512,MATCH($A73,整列!$A$2:$A$3512,0)+GZ$1-1,11),"-")</f>
        <v>-</v>
      </c>
      <c r="HA73" s="123" t="str">
        <f>IF($O73&gt;=HA$1,INDEX(整列!$A$2:$K$3512,MATCH($A73,整列!$A$2:$A$3512,0)+HA$1-1,11),"-")</f>
        <v>-</v>
      </c>
      <c r="HB73" s="123" t="str">
        <f>IF($O73&gt;=HB$1,INDEX(整列!$A$2:$K$3512,MATCH($A73,整列!$A$2:$A$3512,0)+HB$1-1,11),"-")</f>
        <v>-</v>
      </c>
      <c r="HC73" s="123" t="str">
        <f>IF($O73&gt;=HC$1,INDEX(整列!$A$2:$K$3512,MATCH($A73,整列!$A$2:$A$3512,0)+HC$1-1,11),"-")</f>
        <v>-</v>
      </c>
      <c r="HD73" s="123" t="str">
        <f>IF($O73&gt;=HD$1,INDEX(整列!$A$2:$K$3512,MATCH($A73,整列!$A$2:$A$3512,0)+HD$1-1,11),"-")</f>
        <v>-</v>
      </c>
      <c r="HE73" s="123" t="str">
        <f>IF($O73&gt;=HE$1,INDEX(整列!$A$2:$K$3512,MATCH($A73,整列!$A$2:$A$3512,0)+HE$1-1,11),"-")</f>
        <v>-</v>
      </c>
      <c r="HF73" s="123" t="str">
        <f>IF($O73&gt;=HF$1,INDEX(整列!$A$2:$K$3512,MATCH($A73,整列!$A$2:$A$3512,0)+HF$1-1,11),"-")</f>
        <v>-</v>
      </c>
      <c r="HG73" s="123" t="str">
        <f>IF($O73&gt;=HG$1,INDEX(整列!$A$2:$K$3512,MATCH($A73,整列!$A$2:$A$3512,0)+HG$1-1,11),"-")</f>
        <v>-</v>
      </c>
      <c r="HH73" s="123" t="str">
        <f>IF($O73&gt;=HH$1,INDEX(整列!$A$2:$K$3512,MATCH($A73,整列!$A$2:$A$3512,0)+HH$1-1,11),"-")</f>
        <v>-</v>
      </c>
      <c r="HI73" s="123" t="str">
        <f>IF($O73&gt;=HI$1,INDEX(整列!$A$2:$K$3512,MATCH($A73,整列!$A$2:$A$3512,0)+HI$1-1,11),"-")</f>
        <v>-</v>
      </c>
      <c r="HJ73" s="123" t="str">
        <f>IF($O73&gt;=HJ$1,INDEX(整列!$A$2:$K$3512,MATCH($A73,整列!$A$2:$A$3512,0)+HJ$1-1,11),"-")</f>
        <v>-</v>
      </c>
      <c r="HK73" s="123" t="str">
        <f>IF($O73&gt;=HK$1,INDEX(整列!$A$2:$K$3512,MATCH($A73,整列!$A$2:$A$3512,0)+HK$1-1,11),"-")</f>
        <v>-</v>
      </c>
      <c r="HL73" s="123" t="str">
        <f>IF($O73&gt;=HL$1,INDEX(整列!$A$2:$K$3512,MATCH($A73,整列!$A$2:$A$3512,0)+HL$1-1,11),"-")</f>
        <v>-</v>
      </c>
      <c r="HP73" s="101" t="str">
        <f t="shared" si="11"/>
        <v>A06-8989-3000</v>
      </c>
      <c r="HQ73" s="115">
        <f>COUNTIF(整列!$A$2:$A$3512,HP73)</f>
        <v>2</v>
      </c>
    </row>
    <row r="74" spans="1:225" ht="13.5">
      <c r="A74" s="48" t="s">
        <v>363</v>
      </c>
      <c r="B74" s="48" t="s">
        <v>179</v>
      </c>
      <c r="C74" s="48" t="s">
        <v>180</v>
      </c>
      <c r="D74" s="48" t="s">
        <v>187</v>
      </c>
      <c r="E74" s="48" t="s">
        <v>312</v>
      </c>
      <c r="F74" s="48" t="s">
        <v>239</v>
      </c>
      <c r="G74" s="48" t="s">
        <v>240</v>
      </c>
      <c r="H74" s="48" t="s">
        <v>239</v>
      </c>
      <c r="I74" s="48" t="s">
        <v>310</v>
      </c>
      <c r="J74" s="48" t="s">
        <v>263</v>
      </c>
      <c r="K74" s="48" t="s">
        <v>364</v>
      </c>
      <c r="L74" s="48" t="s">
        <v>184</v>
      </c>
      <c r="M74" s="48"/>
      <c r="N74" s="119"/>
      <c r="O74" s="120">
        <f>COUNTIF(整列!$A$2:$A$3512,$A74)</f>
        <v>2</v>
      </c>
      <c r="P74" s="121">
        <f t="shared" si="6"/>
        <v>3180</v>
      </c>
      <c r="Q74" s="121">
        <f t="shared" si="7"/>
        <v>580</v>
      </c>
      <c r="R74" s="122">
        <f t="shared" si="8"/>
        <v>3760</v>
      </c>
      <c r="S74" s="121">
        <f t="shared" si="9"/>
        <v>3180</v>
      </c>
      <c r="T74" s="121">
        <f t="shared" si="10"/>
        <v>2600</v>
      </c>
      <c r="U74" s="123">
        <f>IF($O74&gt;=U$1,INDEX(整列!$A$2:$K$3512,MATCH($A74,整列!$A$2:$A$3512,0)+U$1-1,11),"-")</f>
        <v>3760</v>
      </c>
      <c r="V74" s="123">
        <f>IF($O74&gt;=V$1,INDEX(整列!$A$2:$K$3512,MATCH($A74,整列!$A$2:$A$3512,0)+V$1-1,11),"-")</f>
        <v>2600</v>
      </c>
      <c r="W74" s="123" t="str">
        <f>IF($O74&gt;=W$1,INDEX(整列!$A$2:$K$3512,MATCH($A74,整列!$A$2:$A$3512,0)+W$1-1,11),"-")</f>
        <v>-</v>
      </c>
      <c r="X74" s="123" t="str">
        <f>IF($O74&gt;=X$1,INDEX(整列!$A$2:$K$3512,MATCH($A74,整列!$A$2:$A$3512,0)+X$1-1,11),"-")</f>
        <v>-</v>
      </c>
      <c r="Y74" s="123" t="str">
        <f>IF($O74&gt;=Y$1,INDEX(整列!$A$2:$K$3512,MATCH($A74,整列!$A$2:$A$3512,0)+Y$1-1,11),"-")</f>
        <v>-</v>
      </c>
      <c r="Z74" s="123" t="str">
        <f>IF($O74&gt;=Z$1,INDEX(整列!$A$2:$K$3512,MATCH($A74,整列!$A$2:$A$3512,0)+Z$1-1,11),"-")</f>
        <v>-</v>
      </c>
      <c r="AA74" s="123" t="str">
        <f>IF($O74&gt;=AA$1,INDEX(整列!$A$2:$K$3512,MATCH($A74,整列!$A$2:$A$3512,0)+AA$1-1,11),"-")</f>
        <v>-</v>
      </c>
      <c r="AB74" s="123" t="str">
        <f>IF($O74&gt;=AB$1,INDEX(整列!$A$2:$K$3512,MATCH($A74,整列!$A$2:$A$3512,0)+AB$1-1,11),"-")</f>
        <v>-</v>
      </c>
      <c r="AC74" s="123" t="str">
        <f>IF($O74&gt;=AC$1,INDEX(整列!$A$2:$K$3512,MATCH($A74,整列!$A$2:$A$3512,0)+AC$1-1,11),"-")</f>
        <v>-</v>
      </c>
      <c r="AD74" s="123" t="str">
        <f>IF($O74&gt;=AD$1,INDEX(整列!$A$2:$K$3512,MATCH($A74,整列!$A$2:$A$3512,0)+AD$1-1,11),"-")</f>
        <v>-</v>
      </c>
      <c r="AE74" s="123" t="str">
        <f>IF($O74&gt;=AE$1,INDEX(整列!$A$2:$K$3512,MATCH($A74,整列!$A$2:$A$3512,0)+AE$1-1,11),"-")</f>
        <v>-</v>
      </c>
      <c r="AF74" s="123" t="str">
        <f>IF($O74&gt;=AF$1,INDEX(整列!$A$2:$K$3512,MATCH($A74,整列!$A$2:$A$3512,0)+AF$1-1,11),"-")</f>
        <v>-</v>
      </c>
      <c r="AG74" s="123" t="str">
        <f>IF($O74&gt;=AG$1,INDEX(整列!$A$2:$K$3512,MATCH($A74,整列!$A$2:$A$3512,0)+AG$1-1,11),"-")</f>
        <v>-</v>
      </c>
      <c r="AH74" s="123" t="str">
        <f>IF($O74&gt;=AH$1,INDEX(整列!$A$2:$K$3512,MATCH($A74,整列!$A$2:$A$3512,0)+AH$1-1,11),"-")</f>
        <v>-</v>
      </c>
      <c r="AI74" s="123" t="str">
        <f>IF($O74&gt;=AI$1,INDEX(整列!$A$2:$K$3512,MATCH($A74,整列!$A$2:$A$3512,0)+AI$1-1,11),"-")</f>
        <v>-</v>
      </c>
      <c r="AJ74" s="123" t="str">
        <f>IF($O74&gt;=AJ$1,INDEX(整列!$A$2:$K$3512,MATCH($A74,整列!$A$2:$A$3512,0)+AJ$1-1,11),"-")</f>
        <v>-</v>
      </c>
      <c r="AK74" s="123" t="str">
        <f>IF($O74&gt;=AK$1,INDEX(整列!$A$2:$K$3512,MATCH($A74,整列!$A$2:$A$3512,0)+AK$1-1,11),"-")</f>
        <v>-</v>
      </c>
      <c r="AL74" s="123" t="str">
        <f>IF($O74&gt;=AL$1,INDEX(整列!$A$2:$K$3512,MATCH($A74,整列!$A$2:$A$3512,0)+AL$1-1,11),"-")</f>
        <v>-</v>
      </c>
      <c r="AM74" s="123" t="str">
        <f>IF($O74&gt;=AM$1,INDEX(整列!$A$2:$K$3512,MATCH($A74,整列!$A$2:$A$3512,0)+AM$1-1,11),"-")</f>
        <v>-</v>
      </c>
      <c r="AN74" s="123" t="str">
        <f>IF($O74&gt;=AN$1,INDEX(整列!$A$2:$K$3512,MATCH($A74,整列!$A$2:$A$3512,0)+AN$1-1,11),"-")</f>
        <v>-</v>
      </c>
      <c r="AO74" s="123" t="str">
        <f>IF($O74&gt;=AO$1,INDEX(整列!$A$2:$K$3512,MATCH($A74,整列!$A$2:$A$3512,0)+AO$1-1,11),"-")</f>
        <v>-</v>
      </c>
      <c r="AP74" s="123" t="str">
        <f>IF($O74&gt;=AP$1,INDEX(整列!$A$2:$K$3512,MATCH($A74,整列!$A$2:$A$3512,0)+AP$1-1,11),"-")</f>
        <v>-</v>
      </c>
      <c r="AQ74" s="123" t="str">
        <f>IF($O74&gt;=AQ$1,INDEX(整列!$A$2:$K$3512,MATCH($A74,整列!$A$2:$A$3512,0)+AQ$1-1,11),"-")</f>
        <v>-</v>
      </c>
      <c r="AR74" s="123" t="str">
        <f>IF($O74&gt;=AR$1,INDEX(整列!$A$2:$K$3512,MATCH($A74,整列!$A$2:$A$3512,0)+AR$1-1,11),"-")</f>
        <v>-</v>
      </c>
      <c r="AS74" s="123" t="str">
        <f>IF($O74&gt;=AS$1,INDEX(整列!$A$2:$K$3512,MATCH($A74,整列!$A$2:$A$3512,0)+AS$1-1,11),"-")</f>
        <v>-</v>
      </c>
      <c r="AT74" s="123" t="str">
        <f>IF($O74&gt;=AT$1,INDEX(整列!$A$2:$K$3512,MATCH($A74,整列!$A$2:$A$3512,0)+AT$1-1,11),"-")</f>
        <v>-</v>
      </c>
      <c r="AU74" s="123" t="str">
        <f>IF($O74&gt;=AU$1,INDEX(整列!$A$2:$K$3512,MATCH($A74,整列!$A$2:$A$3512,0)+AU$1-1,11),"-")</f>
        <v>-</v>
      </c>
      <c r="AV74" s="123" t="str">
        <f>IF($O74&gt;=AV$1,INDEX(整列!$A$2:$K$3512,MATCH($A74,整列!$A$2:$A$3512,0)+AV$1-1,11),"-")</f>
        <v>-</v>
      </c>
      <c r="AW74" s="123" t="str">
        <f>IF($O74&gt;=AW$1,INDEX(整列!$A$2:$K$3512,MATCH($A74,整列!$A$2:$A$3512,0)+AW$1-1,11),"-")</f>
        <v>-</v>
      </c>
      <c r="AX74" s="123" t="str">
        <f>IF($O74&gt;=AX$1,INDEX(整列!$A$2:$K$3512,MATCH($A74,整列!$A$2:$A$3512,0)+AX$1-1,11),"-")</f>
        <v>-</v>
      </c>
      <c r="AY74" s="123" t="str">
        <f>IF($O74&gt;=AY$1,INDEX(整列!$A$2:$K$3512,MATCH($A74,整列!$A$2:$A$3512,0)+AY$1-1,11),"-")</f>
        <v>-</v>
      </c>
      <c r="AZ74" s="123" t="str">
        <f>IF($O74&gt;=AZ$1,INDEX(整列!$A$2:$K$3512,MATCH($A74,整列!$A$2:$A$3512,0)+AZ$1-1,11),"-")</f>
        <v>-</v>
      </c>
      <c r="BA74" s="123" t="str">
        <f>IF($O74&gt;=BA$1,INDEX(整列!$A$2:$K$3512,MATCH($A74,整列!$A$2:$A$3512,0)+BA$1-1,11),"-")</f>
        <v>-</v>
      </c>
      <c r="BB74" s="123" t="str">
        <f>IF($O74&gt;=BB$1,INDEX(整列!$A$2:$K$3512,MATCH($A74,整列!$A$2:$A$3512,0)+BB$1-1,11),"-")</f>
        <v>-</v>
      </c>
      <c r="BC74" s="123" t="str">
        <f>IF($O74&gt;=BC$1,INDEX(整列!$A$2:$K$3512,MATCH($A74,整列!$A$2:$A$3512,0)+BC$1-1,11),"-")</f>
        <v>-</v>
      </c>
      <c r="BD74" s="123" t="str">
        <f>IF($O74&gt;=BD$1,INDEX(整列!$A$2:$K$3512,MATCH($A74,整列!$A$2:$A$3512,0)+BD$1-1,11),"-")</f>
        <v>-</v>
      </c>
      <c r="BE74" s="123" t="str">
        <f>IF($O74&gt;=BE$1,INDEX(整列!$A$2:$K$3512,MATCH($A74,整列!$A$2:$A$3512,0)+BE$1-1,11),"-")</f>
        <v>-</v>
      </c>
      <c r="BF74" s="123" t="str">
        <f>IF($O74&gt;=BF$1,INDEX(整列!$A$2:$K$3512,MATCH($A74,整列!$A$2:$A$3512,0)+BF$1-1,11),"-")</f>
        <v>-</v>
      </c>
      <c r="BG74" s="123" t="str">
        <f>IF($O74&gt;=BG$1,INDEX(整列!$A$2:$K$3512,MATCH($A74,整列!$A$2:$A$3512,0)+BG$1-1,11),"-")</f>
        <v>-</v>
      </c>
      <c r="BH74" s="123" t="str">
        <f>IF($O74&gt;=BH$1,INDEX(整列!$A$2:$K$3512,MATCH($A74,整列!$A$2:$A$3512,0)+BH$1-1,11),"-")</f>
        <v>-</v>
      </c>
      <c r="BI74" s="123" t="str">
        <f>IF($O74&gt;=BI$1,INDEX(整列!$A$2:$K$3512,MATCH($A74,整列!$A$2:$A$3512,0)+BI$1-1,11),"-")</f>
        <v>-</v>
      </c>
      <c r="BJ74" s="123" t="str">
        <f>IF($O74&gt;=BJ$1,INDEX(整列!$A$2:$K$3512,MATCH($A74,整列!$A$2:$A$3512,0)+BJ$1-1,11),"-")</f>
        <v>-</v>
      </c>
      <c r="BK74" s="123" t="str">
        <f>IF($O74&gt;=BK$1,INDEX(整列!$A$2:$K$3512,MATCH($A74,整列!$A$2:$A$3512,0)+BK$1-1,11),"-")</f>
        <v>-</v>
      </c>
      <c r="BL74" s="123" t="str">
        <f>IF($O74&gt;=BL$1,INDEX(整列!$A$2:$K$3512,MATCH($A74,整列!$A$2:$A$3512,0)+BL$1-1,11),"-")</f>
        <v>-</v>
      </c>
      <c r="BM74" s="123" t="str">
        <f>IF($O74&gt;=BM$1,INDEX(整列!$A$2:$K$3512,MATCH($A74,整列!$A$2:$A$3512,0)+BM$1-1,11),"-")</f>
        <v>-</v>
      </c>
      <c r="BN74" s="123" t="str">
        <f>IF($O74&gt;=BN$1,INDEX(整列!$A$2:$K$3512,MATCH($A74,整列!$A$2:$A$3512,0)+BN$1-1,11),"-")</f>
        <v>-</v>
      </c>
      <c r="BO74" s="123" t="str">
        <f>IF($O74&gt;=BO$1,INDEX(整列!$A$2:$K$3512,MATCH($A74,整列!$A$2:$A$3512,0)+BO$1-1,11),"-")</f>
        <v>-</v>
      </c>
      <c r="BP74" s="123" t="str">
        <f>IF($O74&gt;=BP$1,INDEX(整列!$A$2:$K$3512,MATCH($A74,整列!$A$2:$A$3512,0)+BP$1-1,11),"-")</f>
        <v>-</v>
      </c>
      <c r="BQ74" s="123" t="str">
        <f>IF($O74&gt;=BQ$1,INDEX(整列!$A$2:$K$3512,MATCH($A74,整列!$A$2:$A$3512,0)+BQ$1-1,11),"-")</f>
        <v>-</v>
      </c>
      <c r="BR74" s="123" t="str">
        <f>IF($O74&gt;=BR$1,INDEX(整列!$A$2:$K$3512,MATCH($A74,整列!$A$2:$A$3512,0)+BR$1-1,11),"-")</f>
        <v>-</v>
      </c>
      <c r="BS74" s="123" t="str">
        <f>IF($O74&gt;=BS$1,INDEX(整列!$A$2:$K$3512,MATCH($A74,整列!$A$2:$A$3512,0)+BS$1-1,11),"-")</f>
        <v>-</v>
      </c>
      <c r="BT74" s="123" t="str">
        <f>IF($O74&gt;=BT$1,INDEX(整列!$A$2:$K$3512,MATCH($A74,整列!$A$2:$A$3512,0)+BT$1-1,11),"-")</f>
        <v>-</v>
      </c>
      <c r="BU74" s="123" t="str">
        <f>IF($O74&gt;=BU$1,INDEX(整列!$A$2:$K$3512,MATCH($A74,整列!$A$2:$A$3512,0)+BU$1-1,11),"-")</f>
        <v>-</v>
      </c>
      <c r="BV74" s="123" t="str">
        <f>IF($O74&gt;=BV$1,INDEX(整列!$A$2:$K$3512,MATCH($A74,整列!$A$2:$A$3512,0)+BV$1-1,11),"-")</f>
        <v>-</v>
      </c>
      <c r="BW74" s="123" t="str">
        <f>IF($O74&gt;=BW$1,INDEX(整列!$A$2:$K$3512,MATCH($A74,整列!$A$2:$A$3512,0)+BW$1-1,11),"-")</f>
        <v>-</v>
      </c>
      <c r="BX74" s="123" t="str">
        <f>IF($O74&gt;=BX$1,INDEX(整列!$A$2:$K$3512,MATCH($A74,整列!$A$2:$A$3512,0)+BX$1-1,11),"-")</f>
        <v>-</v>
      </c>
      <c r="BY74" s="123" t="str">
        <f>IF($O74&gt;=BY$1,INDEX(整列!$A$2:$K$3512,MATCH($A74,整列!$A$2:$A$3512,0)+BY$1-1,11),"-")</f>
        <v>-</v>
      </c>
      <c r="BZ74" s="123" t="str">
        <f>IF($O74&gt;=BZ$1,INDEX(整列!$A$2:$K$3512,MATCH($A74,整列!$A$2:$A$3512,0)+BZ$1-1,11),"-")</f>
        <v>-</v>
      </c>
      <c r="CA74" s="123" t="str">
        <f>IF($O74&gt;=CA$1,INDEX(整列!$A$2:$K$3512,MATCH($A74,整列!$A$2:$A$3512,0)+CA$1-1,11),"-")</f>
        <v>-</v>
      </c>
      <c r="CB74" s="123" t="str">
        <f>IF($O74&gt;=CB$1,INDEX(整列!$A$2:$K$3512,MATCH($A74,整列!$A$2:$A$3512,0)+CB$1-1,11),"-")</f>
        <v>-</v>
      </c>
      <c r="CC74" s="123" t="str">
        <f>IF($O74&gt;=CC$1,INDEX(整列!$A$2:$K$3512,MATCH($A74,整列!$A$2:$A$3512,0)+CC$1-1,11),"-")</f>
        <v>-</v>
      </c>
      <c r="CD74" s="123" t="str">
        <f>IF($O74&gt;=CD$1,INDEX(整列!$A$2:$K$3512,MATCH($A74,整列!$A$2:$A$3512,0)+CD$1-1,11),"-")</f>
        <v>-</v>
      </c>
      <c r="CE74" s="123" t="str">
        <f>IF($O74&gt;=CE$1,INDEX(整列!$A$2:$K$3512,MATCH($A74,整列!$A$2:$A$3512,0)+CE$1-1,11),"-")</f>
        <v>-</v>
      </c>
      <c r="CF74" s="123" t="str">
        <f>IF($O74&gt;=CF$1,INDEX(整列!$A$2:$K$3512,MATCH($A74,整列!$A$2:$A$3512,0)+CF$1-1,11),"-")</f>
        <v>-</v>
      </c>
      <c r="CG74" s="123" t="str">
        <f>IF($O74&gt;=CG$1,INDEX(整列!$A$2:$K$3512,MATCH($A74,整列!$A$2:$A$3512,0)+CG$1-1,11),"-")</f>
        <v>-</v>
      </c>
      <c r="CH74" s="123" t="str">
        <f>IF($O74&gt;=CH$1,INDEX(整列!$A$2:$K$3512,MATCH($A74,整列!$A$2:$A$3512,0)+CH$1-1,11),"-")</f>
        <v>-</v>
      </c>
      <c r="CI74" s="123" t="str">
        <f>IF($O74&gt;=CI$1,INDEX(整列!$A$2:$K$3512,MATCH($A74,整列!$A$2:$A$3512,0)+CI$1-1,11),"-")</f>
        <v>-</v>
      </c>
      <c r="CJ74" s="123" t="str">
        <f>IF($O74&gt;=CJ$1,INDEX(整列!$A$2:$K$3512,MATCH($A74,整列!$A$2:$A$3512,0)+CJ$1-1,11),"-")</f>
        <v>-</v>
      </c>
      <c r="CK74" s="123" t="str">
        <f>IF($O74&gt;=CK$1,INDEX(整列!$A$2:$K$3512,MATCH($A74,整列!$A$2:$A$3512,0)+CK$1-1,11),"-")</f>
        <v>-</v>
      </c>
      <c r="CL74" s="123" t="str">
        <f>IF($O74&gt;=CL$1,INDEX(整列!$A$2:$K$3512,MATCH($A74,整列!$A$2:$A$3512,0)+CL$1-1,11),"-")</f>
        <v>-</v>
      </c>
      <c r="CM74" s="123" t="str">
        <f>IF($O74&gt;=CM$1,INDEX(整列!$A$2:$K$3512,MATCH($A74,整列!$A$2:$A$3512,0)+CM$1-1,11),"-")</f>
        <v>-</v>
      </c>
      <c r="CN74" s="123" t="str">
        <f>IF($O74&gt;=CN$1,INDEX(整列!$A$2:$K$3512,MATCH($A74,整列!$A$2:$A$3512,0)+CN$1-1,11),"-")</f>
        <v>-</v>
      </c>
      <c r="CO74" s="123" t="str">
        <f>IF($O74&gt;=CO$1,INDEX(整列!$A$2:$K$3512,MATCH($A74,整列!$A$2:$A$3512,0)+CO$1-1,11),"-")</f>
        <v>-</v>
      </c>
      <c r="CP74" s="123" t="str">
        <f>IF($O74&gt;=CP$1,INDEX(整列!$A$2:$K$3512,MATCH($A74,整列!$A$2:$A$3512,0)+CP$1-1,11),"-")</f>
        <v>-</v>
      </c>
      <c r="CQ74" s="123" t="str">
        <f>IF($O74&gt;=CQ$1,INDEX(整列!$A$2:$K$3512,MATCH($A74,整列!$A$2:$A$3512,0)+CQ$1-1,11),"-")</f>
        <v>-</v>
      </c>
      <c r="CR74" s="123" t="str">
        <f>IF($O74&gt;=CR$1,INDEX(整列!$A$2:$K$3512,MATCH($A74,整列!$A$2:$A$3512,0)+CR$1-1,11),"-")</f>
        <v>-</v>
      </c>
      <c r="CS74" s="123" t="str">
        <f>IF($O74&gt;=CS$1,INDEX(整列!$A$2:$K$3512,MATCH($A74,整列!$A$2:$A$3512,0)+CS$1-1,11),"-")</f>
        <v>-</v>
      </c>
      <c r="CT74" s="123" t="str">
        <f>IF($O74&gt;=CT$1,INDEX(整列!$A$2:$K$3512,MATCH($A74,整列!$A$2:$A$3512,0)+CT$1-1,11),"-")</f>
        <v>-</v>
      </c>
      <c r="CU74" s="123" t="str">
        <f>IF($O74&gt;=CU$1,INDEX(整列!$A$2:$K$3512,MATCH($A74,整列!$A$2:$A$3512,0)+CU$1-1,11),"-")</f>
        <v>-</v>
      </c>
      <c r="CV74" s="123" t="str">
        <f>IF($O74&gt;=CV$1,INDEX(整列!$A$2:$K$3512,MATCH($A74,整列!$A$2:$A$3512,0)+CV$1-1,11),"-")</f>
        <v>-</v>
      </c>
      <c r="CW74" s="123" t="str">
        <f>IF($O74&gt;=CW$1,INDEX(整列!$A$2:$K$3512,MATCH($A74,整列!$A$2:$A$3512,0)+CW$1-1,11),"-")</f>
        <v>-</v>
      </c>
      <c r="CX74" s="123" t="str">
        <f>IF($O74&gt;=CX$1,INDEX(整列!$A$2:$K$3512,MATCH($A74,整列!$A$2:$A$3512,0)+CX$1-1,11),"-")</f>
        <v>-</v>
      </c>
      <c r="CY74" s="123" t="str">
        <f>IF($O74&gt;=CY$1,INDEX(整列!$A$2:$K$3512,MATCH($A74,整列!$A$2:$A$3512,0)+CY$1-1,11),"-")</f>
        <v>-</v>
      </c>
      <c r="CZ74" s="123" t="str">
        <f>IF($O74&gt;=CZ$1,INDEX(整列!$A$2:$K$3512,MATCH($A74,整列!$A$2:$A$3512,0)+CZ$1-1,11),"-")</f>
        <v>-</v>
      </c>
      <c r="DA74" s="123" t="str">
        <f>IF($O74&gt;=DA$1,INDEX(整列!$A$2:$K$3512,MATCH($A74,整列!$A$2:$A$3512,0)+DA$1-1,11),"-")</f>
        <v>-</v>
      </c>
      <c r="DB74" s="123" t="str">
        <f>IF($O74&gt;=DB$1,INDEX(整列!$A$2:$K$3512,MATCH($A74,整列!$A$2:$A$3512,0)+DB$1-1,11),"-")</f>
        <v>-</v>
      </c>
      <c r="DC74" s="123" t="str">
        <f>IF($O74&gt;=DC$1,INDEX(整列!$A$2:$K$3512,MATCH($A74,整列!$A$2:$A$3512,0)+DC$1-1,11),"-")</f>
        <v>-</v>
      </c>
      <c r="DD74" s="123" t="str">
        <f>IF($O74&gt;=DD$1,INDEX(整列!$A$2:$K$3512,MATCH($A74,整列!$A$2:$A$3512,0)+DD$1-1,11),"-")</f>
        <v>-</v>
      </c>
      <c r="DE74" s="123" t="str">
        <f>IF($O74&gt;=DE$1,INDEX(整列!$A$2:$K$3512,MATCH($A74,整列!$A$2:$A$3512,0)+DE$1-1,11),"-")</f>
        <v>-</v>
      </c>
      <c r="DF74" s="123" t="str">
        <f>IF($O74&gt;=DF$1,INDEX(整列!$A$2:$K$3512,MATCH($A74,整列!$A$2:$A$3512,0)+DF$1-1,11),"-")</f>
        <v>-</v>
      </c>
      <c r="DG74" s="123" t="str">
        <f>IF($O74&gt;=DG$1,INDEX(整列!$A$2:$K$3512,MATCH($A74,整列!$A$2:$A$3512,0)+DG$1-1,11),"-")</f>
        <v>-</v>
      </c>
      <c r="DH74" s="123" t="str">
        <f>IF($O74&gt;=DH$1,INDEX(整列!$A$2:$K$3512,MATCH($A74,整列!$A$2:$A$3512,0)+DH$1-1,11),"-")</f>
        <v>-</v>
      </c>
      <c r="DI74" s="123" t="str">
        <f>IF($O74&gt;=DI$1,INDEX(整列!$A$2:$K$3512,MATCH($A74,整列!$A$2:$A$3512,0)+DI$1-1,11),"-")</f>
        <v>-</v>
      </c>
      <c r="DJ74" s="123" t="str">
        <f>IF($O74&gt;=DJ$1,INDEX(整列!$A$2:$K$3512,MATCH($A74,整列!$A$2:$A$3512,0)+DJ$1-1,11),"-")</f>
        <v>-</v>
      </c>
      <c r="DK74" s="123" t="str">
        <f>IF($O74&gt;=DK$1,INDEX(整列!$A$2:$K$3512,MATCH($A74,整列!$A$2:$A$3512,0)+DK$1-1,11),"-")</f>
        <v>-</v>
      </c>
      <c r="DL74" s="123" t="str">
        <f>IF($O74&gt;=DL$1,INDEX(整列!$A$2:$K$3512,MATCH($A74,整列!$A$2:$A$3512,0)+DL$1-1,11),"-")</f>
        <v>-</v>
      </c>
      <c r="DM74" s="123" t="str">
        <f>IF($O74&gt;=DM$1,INDEX(整列!$A$2:$K$3512,MATCH($A74,整列!$A$2:$A$3512,0)+DM$1-1,11),"-")</f>
        <v>-</v>
      </c>
      <c r="DN74" s="123" t="str">
        <f>IF($O74&gt;=DN$1,INDEX(整列!$A$2:$K$3512,MATCH($A74,整列!$A$2:$A$3512,0)+DN$1-1,11),"-")</f>
        <v>-</v>
      </c>
      <c r="DO74" s="123" t="str">
        <f>IF($O74&gt;=DO$1,INDEX(整列!$A$2:$K$3512,MATCH($A74,整列!$A$2:$A$3512,0)+DO$1-1,11),"-")</f>
        <v>-</v>
      </c>
      <c r="DP74" s="123" t="str">
        <f>IF($O74&gt;=DP$1,INDEX(整列!$A$2:$K$3512,MATCH($A74,整列!$A$2:$A$3512,0)+DP$1-1,11),"-")</f>
        <v>-</v>
      </c>
      <c r="DQ74" s="123" t="str">
        <f>IF($O74&gt;=DQ$1,INDEX(整列!$A$2:$K$3512,MATCH($A74,整列!$A$2:$A$3512,0)+DQ$1-1,11),"-")</f>
        <v>-</v>
      </c>
      <c r="DR74" s="123" t="str">
        <f>IF($O74&gt;=DR$1,INDEX(整列!$A$2:$K$3512,MATCH($A74,整列!$A$2:$A$3512,0)+DR$1-1,11),"-")</f>
        <v>-</v>
      </c>
      <c r="DS74" s="123" t="str">
        <f>IF($O74&gt;=DS$1,INDEX(整列!$A$2:$K$3512,MATCH($A74,整列!$A$2:$A$3512,0)+DS$1-1,11),"-")</f>
        <v>-</v>
      </c>
      <c r="DT74" s="123" t="str">
        <f>IF($O74&gt;=DT$1,INDEX(整列!$A$2:$K$3512,MATCH($A74,整列!$A$2:$A$3512,0)+DT$1-1,11),"-")</f>
        <v>-</v>
      </c>
      <c r="DU74" s="123" t="str">
        <f>IF($O74&gt;=DU$1,INDEX(整列!$A$2:$K$3512,MATCH($A74,整列!$A$2:$A$3512,0)+DU$1-1,11),"-")</f>
        <v>-</v>
      </c>
      <c r="DV74" s="123" t="str">
        <f>IF($O74&gt;=DV$1,INDEX(整列!$A$2:$K$3512,MATCH($A74,整列!$A$2:$A$3512,0)+DV$1-1,11),"-")</f>
        <v>-</v>
      </c>
      <c r="DW74" s="123" t="str">
        <f>IF($O74&gt;=DW$1,INDEX(整列!$A$2:$K$3512,MATCH($A74,整列!$A$2:$A$3512,0)+DW$1-1,11),"-")</f>
        <v>-</v>
      </c>
      <c r="DX74" s="123" t="str">
        <f>IF($O74&gt;=DX$1,INDEX(整列!$A$2:$K$3512,MATCH($A74,整列!$A$2:$A$3512,0)+DX$1-1,11),"-")</f>
        <v>-</v>
      </c>
      <c r="DY74" s="123" t="str">
        <f>IF($O74&gt;=DY$1,INDEX(整列!$A$2:$K$3512,MATCH($A74,整列!$A$2:$A$3512,0)+DY$1-1,11),"-")</f>
        <v>-</v>
      </c>
      <c r="DZ74" s="123" t="str">
        <f>IF($O74&gt;=DZ$1,INDEX(整列!$A$2:$K$3512,MATCH($A74,整列!$A$2:$A$3512,0)+DZ$1-1,11),"-")</f>
        <v>-</v>
      </c>
      <c r="EA74" s="123" t="str">
        <f>IF($O74&gt;=EA$1,INDEX(整列!$A$2:$K$3512,MATCH($A74,整列!$A$2:$A$3512,0)+EA$1-1,11),"-")</f>
        <v>-</v>
      </c>
      <c r="EB74" s="123" t="str">
        <f>IF($O74&gt;=EB$1,INDEX(整列!$A$2:$K$3512,MATCH($A74,整列!$A$2:$A$3512,0)+EB$1-1,11),"-")</f>
        <v>-</v>
      </c>
      <c r="EC74" s="123" t="str">
        <f>IF($O74&gt;=EC$1,INDEX(整列!$A$2:$K$3512,MATCH($A74,整列!$A$2:$A$3512,0)+EC$1-1,11),"-")</f>
        <v>-</v>
      </c>
      <c r="ED74" s="123" t="str">
        <f>IF($O74&gt;=ED$1,INDEX(整列!$A$2:$K$3512,MATCH($A74,整列!$A$2:$A$3512,0)+ED$1-1,11),"-")</f>
        <v>-</v>
      </c>
      <c r="EE74" s="123" t="str">
        <f>IF($O74&gt;=EE$1,INDEX(整列!$A$2:$K$3512,MATCH($A74,整列!$A$2:$A$3512,0)+EE$1-1,11),"-")</f>
        <v>-</v>
      </c>
      <c r="EF74" s="123" t="str">
        <f>IF($O74&gt;=EF$1,INDEX(整列!$A$2:$K$3512,MATCH($A74,整列!$A$2:$A$3512,0)+EF$1-1,11),"-")</f>
        <v>-</v>
      </c>
      <c r="EG74" s="123" t="str">
        <f>IF($O74&gt;=EG$1,INDEX(整列!$A$2:$K$3512,MATCH($A74,整列!$A$2:$A$3512,0)+EG$1-1,11),"-")</f>
        <v>-</v>
      </c>
      <c r="EH74" s="123" t="str">
        <f>IF($O74&gt;=EH$1,INDEX(整列!$A$2:$K$3512,MATCH($A74,整列!$A$2:$A$3512,0)+EH$1-1,11),"-")</f>
        <v>-</v>
      </c>
      <c r="EI74" s="123" t="str">
        <f>IF($O74&gt;=EI$1,INDEX(整列!$A$2:$K$3512,MATCH($A74,整列!$A$2:$A$3512,0)+EI$1-1,11),"-")</f>
        <v>-</v>
      </c>
      <c r="EJ74" s="123" t="str">
        <f>IF($O74&gt;=EJ$1,INDEX(整列!$A$2:$K$3512,MATCH($A74,整列!$A$2:$A$3512,0)+EJ$1-1,11),"-")</f>
        <v>-</v>
      </c>
      <c r="EK74" s="123" t="str">
        <f>IF($O74&gt;=EK$1,INDEX(整列!$A$2:$K$3512,MATCH($A74,整列!$A$2:$A$3512,0)+EK$1-1,11),"-")</f>
        <v>-</v>
      </c>
      <c r="EL74" s="123" t="str">
        <f>IF($O74&gt;=EL$1,INDEX(整列!$A$2:$K$3512,MATCH($A74,整列!$A$2:$A$3512,0)+EL$1-1,11),"-")</f>
        <v>-</v>
      </c>
      <c r="EM74" s="123" t="str">
        <f>IF($O74&gt;=EM$1,INDEX(整列!$A$2:$K$3512,MATCH($A74,整列!$A$2:$A$3512,0)+EM$1-1,11),"-")</f>
        <v>-</v>
      </c>
      <c r="EN74" s="123" t="str">
        <f>IF($O74&gt;=EN$1,INDEX(整列!$A$2:$K$3512,MATCH($A74,整列!$A$2:$A$3512,0)+EN$1-1,11),"-")</f>
        <v>-</v>
      </c>
      <c r="EO74" s="123" t="str">
        <f>IF($O74&gt;=EO$1,INDEX(整列!$A$2:$K$3512,MATCH($A74,整列!$A$2:$A$3512,0)+EO$1-1,11),"-")</f>
        <v>-</v>
      </c>
      <c r="EP74" s="123" t="str">
        <f>IF($O74&gt;=EP$1,INDEX(整列!$A$2:$K$3512,MATCH($A74,整列!$A$2:$A$3512,0)+EP$1-1,11),"-")</f>
        <v>-</v>
      </c>
      <c r="EQ74" s="123" t="str">
        <f>IF($O74&gt;=EQ$1,INDEX(整列!$A$2:$K$3512,MATCH($A74,整列!$A$2:$A$3512,0)+EQ$1-1,11),"-")</f>
        <v>-</v>
      </c>
      <c r="ER74" s="123" t="str">
        <f>IF($O74&gt;=ER$1,INDEX(整列!$A$2:$K$3512,MATCH($A74,整列!$A$2:$A$3512,0)+ER$1-1,11),"-")</f>
        <v>-</v>
      </c>
      <c r="ES74" s="123" t="str">
        <f>IF($O74&gt;=ES$1,INDEX(整列!$A$2:$K$3512,MATCH($A74,整列!$A$2:$A$3512,0)+ES$1-1,11),"-")</f>
        <v>-</v>
      </c>
      <c r="ET74" s="123" t="str">
        <f>IF($O74&gt;=ET$1,INDEX(整列!$A$2:$K$3512,MATCH($A74,整列!$A$2:$A$3512,0)+ET$1-1,11),"-")</f>
        <v>-</v>
      </c>
      <c r="EU74" s="123" t="str">
        <f>IF($O74&gt;=EU$1,INDEX(整列!$A$2:$K$3512,MATCH($A74,整列!$A$2:$A$3512,0)+EU$1-1,11),"-")</f>
        <v>-</v>
      </c>
      <c r="EV74" s="123" t="str">
        <f>IF($O74&gt;=EV$1,INDEX(整列!$A$2:$K$3512,MATCH($A74,整列!$A$2:$A$3512,0)+EV$1-1,11),"-")</f>
        <v>-</v>
      </c>
      <c r="EW74" s="123" t="str">
        <f>IF($O74&gt;=EW$1,INDEX(整列!$A$2:$K$3512,MATCH($A74,整列!$A$2:$A$3512,0)+EW$1-1,11),"-")</f>
        <v>-</v>
      </c>
      <c r="EX74" s="123" t="str">
        <f>IF($O74&gt;=EX$1,INDEX(整列!$A$2:$K$3512,MATCH($A74,整列!$A$2:$A$3512,0)+EX$1-1,11),"-")</f>
        <v>-</v>
      </c>
      <c r="EY74" s="123" t="str">
        <f>IF($O74&gt;=EY$1,INDEX(整列!$A$2:$K$3512,MATCH($A74,整列!$A$2:$A$3512,0)+EY$1-1,11),"-")</f>
        <v>-</v>
      </c>
      <c r="EZ74" s="123" t="str">
        <f>IF($O74&gt;=EZ$1,INDEX(整列!$A$2:$K$3512,MATCH($A74,整列!$A$2:$A$3512,0)+EZ$1-1,11),"-")</f>
        <v>-</v>
      </c>
      <c r="FA74" s="123" t="str">
        <f>IF($O74&gt;=FA$1,INDEX(整列!$A$2:$K$3512,MATCH($A74,整列!$A$2:$A$3512,0)+FA$1-1,11),"-")</f>
        <v>-</v>
      </c>
      <c r="FB74" s="123" t="str">
        <f>IF($O74&gt;=FB$1,INDEX(整列!$A$2:$K$3512,MATCH($A74,整列!$A$2:$A$3512,0)+FB$1-1,11),"-")</f>
        <v>-</v>
      </c>
      <c r="FC74" s="123" t="str">
        <f>IF($O74&gt;=FC$1,INDEX(整列!$A$2:$K$3512,MATCH($A74,整列!$A$2:$A$3512,0)+FC$1-1,11),"-")</f>
        <v>-</v>
      </c>
      <c r="FD74" s="123" t="str">
        <f>IF($O74&gt;=FD$1,INDEX(整列!$A$2:$K$3512,MATCH($A74,整列!$A$2:$A$3512,0)+FD$1-1,11),"-")</f>
        <v>-</v>
      </c>
      <c r="FE74" s="123" t="str">
        <f>IF($O74&gt;=FE$1,INDEX(整列!$A$2:$K$3512,MATCH($A74,整列!$A$2:$A$3512,0)+FE$1-1,11),"-")</f>
        <v>-</v>
      </c>
      <c r="FF74" s="123" t="str">
        <f>IF($O74&gt;=FF$1,INDEX(整列!$A$2:$K$3512,MATCH($A74,整列!$A$2:$A$3512,0)+FF$1-1,11),"-")</f>
        <v>-</v>
      </c>
      <c r="FG74" s="123" t="str">
        <f>IF($O74&gt;=FG$1,INDEX(整列!$A$2:$K$3512,MATCH($A74,整列!$A$2:$A$3512,0)+FG$1-1,11),"-")</f>
        <v>-</v>
      </c>
      <c r="FH74" s="123" t="str">
        <f>IF($O74&gt;=FH$1,INDEX(整列!$A$2:$K$3512,MATCH($A74,整列!$A$2:$A$3512,0)+FH$1-1,11),"-")</f>
        <v>-</v>
      </c>
      <c r="FI74" s="123" t="str">
        <f>IF($O74&gt;=FI$1,INDEX(整列!$A$2:$K$3512,MATCH($A74,整列!$A$2:$A$3512,0)+FI$1-1,11),"-")</f>
        <v>-</v>
      </c>
      <c r="FJ74" s="123" t="str">
        <f>IF($O74&gt;=FJ$1,INDEX(整列!$A$2:$K$3512,MATCH($A74,整列!$A$2:$A$3512,0)+FJ$1-1,11),"-")</f>
        <v>-</v>
      </c>
      <c r="FK74" s="123" t="str">
        <f>IF($O74&gt;=FK$1,INDEX(整列!$A$2:$K$3512,MATCH($A74,整列!$A$2:$A$3512,0)+FK$1-1,11),"-")</f>
        <v>-</v>
      </c>
      <c r="FL74" s="123" t="str">
        <f>IF($O74&gt;=FL$1,INDEX(整列!$A$2:$K$3512,MATCH($A74,整列!$A$2:$A$3512,0)+FL$1-1,11),"-")</f>
        <v>-</v>
      </c>
      <c r="FM74" s="123" t="str">
        <f>IF($O74&gt;=FM$1,INDEX(整列!$A$2:$K$3512,MATCH($A74,整列!$A$2:$A$3512,0)+FM$1-1,11),"-")</f>
        <v>-</v>
      </c>
      <c r="FN74" s="123" t="str">
        <f>IF($O74&gt;=FN$1,INDEX(整列!$A$2:$K$3512,MATCH($A74,整列!$A$2:$A$3512,0)+FN$1-1,11),"-")</f>
        <v>-</v>
      </c>
      <c r="FO74" s="123" t="str">
        <f>IF($O74&gt;=FO$1,INDEX(整列!$A$2:$K$3512,MATCH($A74,整列!$A$2:$A$3512,0)+FO$1-1,11),"-")</f>
        <v>-</v>
      </c>
      <c r="FP74" s="123" t="str">
        <f>IF($O74&gt;=FP$1,INDEX(整列!$A$2:$K$3512,MATCH($A74,整列!$A$2:$A$3512,0)+FP$1-1,11),"-")</f>
        <v>-</v>
      </c>
      <c r="FQ74" s="123" t="str">
        <f>IF($O74&gt;=FQ$1,INDEX(整列!$A$2:$K$3512,MATCH($A74,整列!$A$2:$A$3512,0)+FQ$1-1,11),"-")</f>
        <v>-</v>
      </c>
      <c r="FR74" s="123" t="str">
        <f>IF($O74&gt;=FR$1,INDEX(整列!$A$2:$K$3512,MATCH($A74,整列!$A$2:$A$3512,0)+FR$1-1,11),"-")</f>
        <v>-</v>
      </c>
      <c r="FS74" s="123" t="str">
        <f>IF($O74&gt;=FS$1,INDEX(整列!$A$2:$K$3512,MATCH($A74,整列!$A$2:$A$3512,0)+FS$1-1,11),"-")</f>
        <v>-</v>
      </c>
      <c r="FT74" s="123" t="str">
        <f>IF($O74&gt;=FT$1,INDEX(整列!$A$2:$K$3512,MATCH($A74,整列!$A$2:$A$3512,0)+FT$1-1,11),"-")</f>
        <v>-</v>
      </c>
      <c r="FU74" s="123" t="str">
        <f>IF($O74&gt;=FU$1,INDEX(整列!$A$2:$K$3512,MATCH($A74,整列!$A$2:$A$3512,0)+FU$1-1,11),"-")</f>
        <v>-</v>
      </c>
      <c r="FV74" s="123" t="str">
        <f>IF($O74&gt;=FV$1,INDEX(整列!$A$2:$K$3512,MATCH($A74,整列!$A$2:$A$3512,0)+FV$1-1,11),"-")</f>
        <v>-</v>
      </c>
      <c r="FW74" s="123" t="str">
        <f>IF($O74&gt;=FW$1,INDEX(整列!$A$2:$K$3512,MATCH($A74,整列!$A$2:$A$3512,0)+FW$1-1,11),"-")</f>
        <v>-</v>
      </c>
      <c r="FX74" s="123" t="str">
        <f>IF($O74&gt;=FX$1,INDEX(整列!$A$2:$K$3512,MATCH($A74,整列!$A$2:$A$3512,0)+FX$1-1,11),"-")</f>
        <v>-</v>
      </c>
      <c r="FY74" s="123" t="str">
        <f>IF($O74&gt;=FY$1,INDEX(整列!$A$2:$K$3512,MATCH($A74,整列!$A$2:$A$3512,0)+FY$1-1,11),"-")</f>
        <v>-</v>
      </c>
      <c r="FZ74" s="123" t="str">
        <f>IF($O74&gt;=FZ$1,INDEX(整列!$A$2:$K$3512,MATCH($A74,整列!$A$2:$A$3512,0)+FZ$1-1,11),"-")</f>
        <v>-</v>
      </c>
      <c r="GA74" s="123" t="str">
        <f>IF($O74&gt;=GA$1,INDEX(整列!$A$2:$K$3512,MATCH($A74,整列!$A$2:$A$3512,0)+GA$1-1,11),"-")</f>
        <v>-</v>
      </c>
      <c r="GB74" s="123" t="str">
        <f>IF($O74&gt;=GB$1,INDEX(整列!$A$2:$K$3512,MATCH($A74,整列!$A$2:$A$3512,0)+GB$1-1,11),"-")</f>
        <v>-</v>
      </c>
      <c r="GC74" s="123" t="str">
        <f>IF($O74&gt;=GC$1,INDEX(整列!$A$2:$K$3512,MATCH($A74,整列!$A$2:$A$3512,0)+GC$1-1,11),"-")</f>
        <v>-</v>
      </c>
      <c r="GD74" s="123" t="str">
        <f>IF($O74&gt;=GD$1,INDEX(整列!$A$2:$K$3512,MATCH($A74,整列!$A$2:$A$3512,0)+GD$1-1,11),"-")</f>
        <v>-</v>
      </c>
      <c r="GE74" s="123" t="str">
        <f>IF($O74&gt;=GE$1,INDEX(整列!$A$2:$K$3512,MATCH($A74,整列!$A$2:$A$3512,0)+GE$1-1,11),"-")</f>
        <v>-</v>
      </c>
      <c r="GF74" s="123" t="str">
        <f>IF($O74&gt;=GF$1,INDEX(整列!$A$2:$K$3512,MATCH($A74,整列!$A$2:$A$3512,0)+GF$1-1,11),"-")</f>
        <v>-</v>
      </c>
      <c r="GG74" s="123" t="str">
        <f>IF($O74&gt;=GG$1,INDEX(整列!$A$2:$K$3512,MATCH($A74,整列!$A$2:$A$3512,0)+GG$1-1,11),"-")</f>
        <v>-</v>
      </c>
      <c r="GH74" s="123" t="str">
        <f>IF($O74&gt;=GH$1,INDEX(整列!$A$2:$K$3512,MATCH($A74,整列!$A$2:$A$3512,0)+GH$1-1,11),"-")</f>
        <v>-</v>
      </c>
      <c r="GI74" s="123" t="str">
        <f>IF($O74&gt;=GI$1,INDEX(整列!$A$2:$K$3512,MATCH($A74,整列!$A$2:$A$3512,0)+GI$1-1,11),"-")</f>
        <v>-</v>
      </c>
      <c r="GJ74" s="123" t="str">
        <f>IF($O74&gt;=GJ$1,INDEX(整列!$A$2:$K$3512,MATCH($A74,整列!$A$2:$A$3512,0)+GJ$1-1,11),"-")</f>
        <v>-</v>
      </c>
      <c r="GK74" s="123" t="str">
        <f>IF($O74&gt;=GK$1,INDEX(整列!$A$2:$K$3512,MATCH($A74,整列!$A$2:$A$3512,0)+GK$1-1,11),"-")</f>
        <v>-</v>
      </c>
      <c r="GL74" s="123" t="str">
        <f>IF($O74&gt;=GL$1,INDEX(整列!$A$2:$K$3512,MATCH($A74,整列!$A$2:$A$3512,0)+GL$1-1,11),"-")</f>
        <v>-</v>
      </c>
      <c r="GM74" s="123" t="str">
        <f>IF($O74&gt;=GM$1,INDEX(整列!$A$2:$K$3512,MATCH($A74,整列!$A$2:$A$3512,0)+GM$1-1,11),"-")</f>
        <v>-</v>
      </c>
      <c r="GN74" s="123" t="str">
        <f>IF($O74&gt;=GN$1,INDEX(整列!$A$2:$K$3512,MATCH($A74,整列!$A$2:$A$3512,0)+GN$1-1,11),"-")</f>
        <v>-</v>
      </c>
      <c r="GO74" s="123" t="str">
        <f>IF($O74&gt;=GO$1,INDEX(整列!$A$2:$K$3512,MATCH($A74,整列!$A$2:$A$3512,0)+GO$1-1,11),"-")</f>
        <v>-</v>
      </c>
      <c r="GP74" s="123" t="str">
        <f>IF($O74&gt;=GP$1,INDEX(整列!$A$2:$K$3512,MATCH($A74,整列!$A$2:$A$3512,0)+GP$1-1,11),"-")</f>
        <v>-</v>
      </c>
      <c r="GQ74" s="123" t="str">
        <f>IF($O74&gt;=GQ$1,INDEX(整列!$A$2:$K$3512,MATCH($A74,整列!$A$2:$A$3512,0)+GQ$1-1,11),"-")</f>
        <v>-</v>
      </c>
      <c r="GR74" s="123" t="str">
        <f>IF($O74&gt;=GR$1,INDEX(整列!$A$2:$K$3512,MATCH($A74,整列!$A$2:$A$3512,0)+GR$1-1,11),"-")</f>
        <v>-</v>
      </c>
      <c r="GS74" s="123" t="str">
        <f>IF($O74&gt;=GS$1,INDEX(整列!$A$2:$K$3512,MATCH($A74,整列!$A$2:$A$3512,0)+GS$1-1,11),"-")</f>
        <v>-</v>
      </c>
      <c r="GT74" s="123" t="str">
        <f>IF($O74&gt;=GT$1,INDEX(整列!$A$2:$K$3512,MATCH($A74,整列!$A$2:$A$3512,0)+GT$1-1,11),"-")</f>
        <v>-</v>
      </c>
      <c r="GU74" s="123" t="str">
        <f>IF($O74&gt;=GU$1,INDEX(整列!$A$2:$K$3512,MATCH($A74,整列!$A$2:$A$3512,0)+GU$1-1,11),"-")</f>
        <v>-</v>
      </c>
      <c r="GV74" s="123" t="str">
        <f>IF($O74&gt;=GV$1,INDEX(整列!$A$2:$K$3512,MATCH($A74,整列!$A$2:$A$3512,0)+GV$1-1,11),"-")</f>
        <v>-</v>
      </c>
      <c r="GW74" s="123" t="str">
        <f>IF($O74&gt;=GW$1,INDEX(整列!$A$2:$K$3512,MATCH($A74,整列!$A$2:$A$3512,0)+GW$1-1,11),"-")</f>
        <v>-</v>
      </c>
      <c r="GX74" s="123" t="str">
        <f>IF($O74&gt;=GX$1,INDEX(整列!$A$2:$K$3512,MATCH($A74,整列!$A$2:$A$3512,0)+GX$1-1,11),"-")</f>
        <v>-</v>
      </c>
      <c r="GY74" s="123" t="str">
        <f>IF($O74&gt;=GY$1,INDEX(整列!$A$2:$K$3512,MATCH($A74,整列!$A$2:$A$3512,0)+GY$1-1,11),"-")</f>
        <v>-</v>
      </c>
      <c r="GZ74" s="123" t="str">
        <f>IF($O74&gt;=GZ$1,INDEX(整列!$A$2:$K$3512,MATCH($A74,整列!$A$2:$A$3512,0)+GZ$1-1,11),"-")</f>
        <v>-</v>
      </c>
      <c r="HA74" s="123" t="str">
        <f>IF($O74&gt;=HA$1,INDEX(整列!$A$2:$K$3512,MATCH($A74,整列!$A$2:$A$3512,0)+HA$1-1,11),"-")</f>
        <v>-</v>
      </c>
      <c r="HB74" s="123" t="str">
        <f>IF($O74&gt;=HB$1,INDEX(整列!$A$2:$K$3512,MATCH($A74,整列!$A$2:$A$3512,0)+HB$1-1,11),"-")</f>
        <v>-</v>
      </c>
      <c r="HC74" s="123" t="str">
        <f>IF($O74&gt;=HC$1,INDEX(整列!$A$2:$K$3512,MATCH($A74,整列!$A$2:$A$3512,0)+HC$1-1,11),"-")</f>
        <v>-</v>
      </c>
      <c r="HD74" s="123" t="str">
        <f>IF($O74&gt;=HD$1,INDEX(整列!$A$2:$K$3512,MATCH($A74,整列!$A$2:$A$3512,0)+HD$1-1,11),"-")</f>
        <v>-</v>
      </c>
      <c r="HE74" s="123" t="str">
        <f>IF($O74&gt;=HE$1,INDEX(整列!$A$2:$K$3512,MATCH($A74,整列!$A$2:$A$3512,0)+HE$1-1,11),"-")</f>
        <v>-</v>
      </c>
      <c r="HF74" s="123" t="str">
        <f>IF($O74&gt;=HF$1,INDEX(整列!$A$2:$K$3512,MATCH($A74,整列!$A$2:$A$3512,0)+HF$1-1,11),"-")</f>
        <v>-</v>
      </c>
      <c r="HG74" s="123" t="str">
        <f>IF($O74&gt;=HG$1,INDEX(整列!$A$2:$K$3512,MATCH($A74,整列!$A$2:$A$3512,0)+HG$1-1,11),"-")</f>
        <v>-</v>
      </c>
      <c r="HH74" s="123" t="str">
        <f>IF($O74&gt;=HH$1,INDEX(整列!$A$2:$K$3512,MATCH($A74,整列!$A$2:$A$3512,0)+HH$1-1,11),"-")</f>
        <v>-</v>
      </c>
      <c r="HI74" s="123" t="str">
        <f>IF($O74&gt;=HI$1,INDEX(整列!$A$2:$K$3512,MATCH($A74,整列!$A$2:$A$3512,0)+HI$1-1,11),"-")</f>
        <v>-</v>
      </c>
      <c r="HJ74" s="123" t="str">
        <f>IF($O74&gt;=HJ$1,INDEX(整列!$A$2:$K$3512,MATCH($A74,整列!$A$2:$A$3512,0)+HJ$1-1,11),"-")</f>
        <v>-</v>
      </c>
      <c r="HK74" s="123" t="str">
        <f>IF($O74&gt;=HK$1,INDEX(整列!$A$2:$K$3512,MATCH($A74,整列!$A$2:$A$3512,0)+HK$1-1,11),"-")</f>
        <v>-</v>
      </c>
      <c r="HL74" s="123" t="str">
        <f>IF($O74&gt;=HL$1,INDEX(整列!$A$2:$K$3512,MATCH($A74,整列!$A$2:$A$3512,0)+HL$1-1,11),"-")</f>
        <v>-</v>
      </c>
      <c r="HP74" s="101" t="str">
        <f t="shared" si="11"/>
        <v>A06-8989-3300</v>
      </c>
      <c r="HQ74" s="115">
        <f>COUNTIF(整列!$A$2:$A$3512,HP74)</f>
        <v>2</v>
      </c>
    </row>
    <row r="75" spans="1:225" ht="13.5">
      <c r="A75" s="48" t="s">
        <v>365</v>
      </c>
      <c r="B75" s="48" t="s">
        <v>179</v>
      </c>
      <c r="C75" s="48" t="s">
        <v>180</v>
      </c>
      <c r="D75" s="48" t="s">
        <v>187</v>
      </c>
      <c r="E75" s="48" t="s">
        <v>312</v>
      </c>
      <c r="F75" s="48" t="s">
        <v>239</v>
      </c>
      <c r="G75" s="48" t="s">
        <v>240</v>
      </c>
      <c r="H75" s="48" t="s">
        <v>239</v>
      </c>
      <c r="I75" s="48" t="s">
        <v>310</v>
      </c>
      <c r="J75" s="48" t="s">
        <v>266</v>
      </c>
      <c r="K75" s="48" t="s">
        <v>366</v>
      </c>
      <c r="L75" s="48" t="s">
        <v>184</v>
      </c>
      <c r="M75" s="48"/>
      <c r="N75" s="119"/>
      <c r="O75" s="120">
        <f>COUNTIF(整列!$A$2:$A$3512,$A75)</f>
        <v>1</v>
      </c>
      <c r="P75" s="121">
        <f t="shared" si="6"/>
        <v>12200</v>
      </c>
      <c r="Q75" s="121">
        <f t="shared" si="7"/>
        <v>0</v>
      </c>
      <c r="R75" s="122">
        <f t="shared" si="8"/>
        <v>12200</v>
      </c>
      <c r="S75" s="121">
        <f t="shared" si="9"/>
        <v>12200</v>
      </c>
      <c r="T75" s="121">
        <f t="shared" si="10"/>
        <v>12200</v>
      </c>
      <c r="U75" s="123">
        <f>IF($O75&gt;=U$1,INDEX(整列!$A$2:$K$3512,MATCH($A75,整列!$A$2:$A$3512,0)+U$1-1,11),"-")</f>
        <v>12200</v>
      </c>
      <c r="V75" s="123" t="str">
        <f>IF($O75&gt;=V$1,INDEX(整列!$A$2:$K$3512,MATCH($A75,整列!$A$2:$A$3512,0)+V$1-1,11),"-")</f>
        <v>-</v>
      </c>
      <c r="W75" s="123" t="str">
        <f>IF($O75&gt;=W$1,INDEX(整列!$A$2:$K$3512,MATCH($A75,整列!$A$2:$A$3512,0)+W$1-1,11),"-")</f>
        <v>-</v>
      </c>
      <c r="X75" s="123" t="str">
        <f>IF($O75&gt;=X$1,INDEX(整列!$A$2:$K$3512,MATCH($A75,整列!$A$2:$A$3512,0)+X$1-1,11),"-")</f>
        <v>-</v>
      </c>
      <c r="Y75" s="123" t="str">
        <f>IF($O75&gt;=Y$1,INDEX(整列!$A$2:$K$3512,MATCH($A75,整列!$A$2:$A$3512,0)+Y$1-1,11),"-")</f>
        <v>-</v>
      </c>
      <c r="Z75" s="123" t="str">
        <f>IF($O75&gt;=Z$1,INDEX(整列!$A$2:$K$3512,MATCH($A75,整列!$A$2:$A$3512,0)+Z$1-1,11),"-")</f>
        <v>-</v>
      </c>
      <c r="AA75" s="123" t="str">
        <f>IF($O75&gt;=AA$1,INDEX(整列!$A$2:$K$3512,MATCH($A75,整列!$A$2:$A$3512,0)+AA$1-1,11),"-")</f>
        <v>-</v>
      </c>
      <c r="AB75" s="123" t="str">
        <f>IF($O75&gt;=AB$1,INDEX(整列!$A$2:$K$3512,MATCH($A75,整列!$A$2:$A$3512,0)+AB$1-1,11),"-")</f>
        <v>-</v>
      </c>
      <c r="AC75" s="123" t="str">
        <f>IF($O75&gt;=AC$1,INDEX(整列!$A$2:$K$3512,MATCH($A75,整列!$A$2:$A$3512,0)+AC$1-1,11),"-")</f>
        <v>-</v>
      </c>
      <c r="AD75" s="123" t="str">
        <f>IF($O75&gt;=AD$1,INDEX(整列!$A$2:$K$3512,MATCH($A75,整列!$A$2:$A$3512,0)+AD$1-1,11),"-")</f>
        <v>-</v>
      </c>
      <c r="AE75" s="123" t="str">
        <f>IF($O75&gt;=AE$1,INDEX(整列!$A$2:$K$3512,MATCH($A75,整列!$A$2:$A$3512,0)+AE$1-1,11),"-")</f>
        <v>-</v>
      </c>
      <c r="AF75" s="123" t="str">
        <f>IF($O75&gt;=AF$1,INDEX(整列!$A$2:$K$3512,MATCH($A75,整列!$A$2:$A$3512,0)+AF$1-1,11),"-")</f>
        <v>-</v>
      </c>
      <c r="AG75" s="123" t="str">
        <f>IF($O75&gt;=AG$1,INDEX(整列!$A$2:$K$3512,MATCH($A75,整列!$A$2:$A$3512,0)+AG$1-1,11),"-")</f>
        <v>-</v>
      </c>
      <c r="AH75" s="123" t="str">
        <f>IF($O75&gt;=AH$1,INDEX(整列!$A$2:$K$3512,MATCH($A75,整列!$A$2:$A$3512,0)+AH$1-1,11),"-")</f>
        <v>-</v>
      </c>
      <c r="AI75" s="123" t="str">
        <f>IF($O75&gt;=AI$1,INDEX(整列!$A$2:$K$3512,MATCH($A75,整列!$A$2:$A$3512,0)+AI$1-1,11),"-")</f>
        <v>-</v>
      </c>
      <c r="AJ75" s="123" t="str">
        <f>IF($O75&gt;=AJ$1,INDEX(整列!$A$2:$K$3512,MATCH($A75,整列!$A$2:$A$3512,0)+AJ$1-1,11),"-")</f>
        <v>-</v>
      </c>
      <c r="AK75" s="123" t="str">
        <f>IF($O75&gt;=AK$1,INDEX(整列!$A$2:$K$3512,MATCH($A75,整列!$A$2:$A$3512,0)+AK$1-1,11),"-")</f>
        <v>-</v>
      </c>
      <c r="AL75" s="123" t="str">
        <f>IF($O75&gt;=AL$1,INDEX(整列!$A$2:$K$3512,MATCH($A75,整列!$A$2:$A$3512,0)+AL$1-1,11),"-")</f>
        <v>-</v>
      </c>
      <c r="AM75" s="123" t="str">
        <f>IF($O75&gt;=AM$1,INDEX(整列!$A$2:$K$3512,MATCH($A75,整列!$A$2:$A$3512,0)+AM$1-1,11),"-")</f>
        <v>-</v>
      </c>
      <c r="AN75" s="123" t="str">
        <f>IF($O75&gt;=AN$1,INDEX(整列!$A$2:$K$3512,MATCH($A75,整列!$A$2:$A$3512,0)+AN$1-1,11),"-")</f>
        <v>-</v>
      </c>
      <c r="AO75" s="123" t="str">
        <f>IF($O75&gt;=AO$1,INDEX(整列!$A$2:$K$3512,MATCH($A75,整列!$A$2:$A$3512,0)+AO$1-1,11),"-")</f>
        <v>-</v>
      </c>
      <c r="AP75" s="123" t="str">
        <f>IF($O75&gt;=AP$1,INDEX(整列!$A$2:$K$3512,MATCH($A75,整列!$A$2:$A$3512,0)+AP$1-1,11),"-")</f>
        <v>-</v>
      </c>
      <c r="AQ75" s="123" t="str">
        <f>IF($O75&gt;=AQ$1,INDEX(整列!$A$2:$K$3512,MATCH($A75,整列!$A$2:$A$3512,0)+AQ$1-1,11),"-")</f>
        <v>-</v>
      </c>
      <c r="AR75" s="123" t="str">
        <f>IF($O75&gt;=AR$1,INDEX(整列!$A$2:$K$3512,MATCH($A75,整列!$A$2:$A$3512,0)+AR$1-1,11),"-")</f>
        <v>-</v>
      </c>
      <c r="AS75" s="123" t="str">
        <f>IF($O75&gt;=AS$1,INDEX(整列!$A$2:$K$3512,MATCH($A75,整列!$A$2:$A$3512,0)+AS$1-1,11),"-")</f>
        <v>-</v>
      </c>
      <c r="AT75" s="123" t="str">
        <f>IF($O75&gt;=AT$1,INDEX(整列!$A$2:$K$3512,MATCH($A75,整列!$A$2:$A$3512,0)+AT$1-1,11),"-")</f>
        <v>-</v>
      </c>
      <c r="AU75" s="123" t="str">
        <f>IF($O75&gt;=AU$1,INDEX(整列!$A$2:$K$3512,MATCH($A75,整列!$A$2:$A$3512,0)+AU$1-1,11),"-")</f>
        <v>-</v>
      </c>
      <c r="AV75" s="123" t="str">
        <f>IF($O75&gt;=AV$1,INDEX(整列!$A$2:$K$3512,MATCH($A75,整列!$A$2:$A$3512,0)+AV$1-1,11),"-")</f>
        <v>-</v>
      </c>
      <c r="AW75" s="123" t="str">
        <f>IF($O75&gt;=AW$1,INDEX(整列!$A$2:$K$3512,MATCH($A75,整列!$A$2:$A$3512,0)+AW$1-1,11),"-")</f>
        <v>-</v>
      </c>
      <c r="AX75" s="123" t="str">
        <f>IF($O75&gt;=AX$1,INDEX(整列!$A$2:$K$3512,MATCH($A75,整列!$A$2:$A$3512,0)+AX$1-1,11),"-")</f>
        <v>-</v>
      </c>
      <c r="AY75" s="123" t="str">
        <f>IF($O75&gt;=AY$1,INDEX(整列!$A$2:$K$3512,MATCH($A75,整列!$A$2:$A$3512,0)+AY$1-1,11),"-")</f>
        <v>-</v>
      </c>
      <c r="AZ75" s="123" t="str">
        <f>IF($O75&gt;=AZ$1,INDEX(整列!$A$2:$K$3512,MATCH($A75,整列!$A$2:$A$3512,0)+AZ$1-1,11),"-")</f>
        <v>-</v>
      </c>
      <c r="BA75" s="123" t="str">
        <f>IF($O75&gt;=BA$1,INDEX(整列!$A$2:$K$3512,MATCH($A75,整列!$A$2:$A$3512,0)+BA$1-1,11),"-")</f>
        <v>-</v>
      </c>
      <c r="BB75" s="123" t="str">
        <f>IF($O75&gt;=BB$1,INDEX(整列!$A$2:$K$3512,MATCH($A75,整列!$A$2:$A$3512,0)+BB$1-1,11),"-")</f>
        <v>-</v>
      </c>
      <c r="BC75" s="123" t="str">
        <f>IF($O75&gt;=BC$1,INDEX(整列!$A$2:$K$3512,MATCH($A75,整列!$A$2:$A$3512,0)+BC$1-1,11),"-")</f>
        <v>-</v>
      </c>
      <c r="BD75" s="123" t="str">
        <f>IF($O75&gt;=BD$1,INDEX(整列!$A$2:$K$3512,MATCH($A75,整列!$A$2:$A$3512,0)+BD$1-1,11),"-")</f>
        <v>-</v>
      </c>
      <c r="BE75" s="123" t="str">
        <f>IF($O75&gt;=BE$1,INDEX(整列!$A$2:$K$3512,MATCH($A75,整列!$A$2:$A$3512,0)+BE$1-1,11),"-")</f>
        <v>-</v>
      </c>
      <c r="BF75" s="123" t="str">
        <f>IF($O75&gt;=BF$1,INDEX(整列!$A$2:$K$3512,MATCH($A75,整列!$A$2:$A$3512,0)+BF$1-1,11),"-")</f>
        <v>-</v>
      </c>
      <c r="BG75" s="123" t="str">
        <f>IF($O75&gt;=BG$1,INDEX(整列!$A$2:$K$3512,MATCH($A75,整列!$A$2:$A$3512,0)+BG$1-1,11),"-")</f>
        <v>-</v>
      </c>
      <c r="BH75" s="123" t="str">
        <f>IF($O75&gt;=BH$1,INDEX(整列!$A$2:$K$3512,MATCH($A75,整列!$A$2:$A$3512,0)+BH$1-1,11),"-")</f>
        <v>-</v>
      </c>
      <c r="BI75" s="123" t="str">
        <f>IF($O75&gt;=BI$1,INDEX(整列!$A$2:$K$3512,MATCH($A75,整列!$A$2:$A$3512,0)+BI$1-1,11),"-")</f>
        <v>-</v>
      </c>
      <c r="BJ75" s="123" t="str">
        <f>IF($O75&gt;=BJ$1,INDEX(整列!$A$2:$K$3512,MATCH($A75,整列!$A$2:$A$3512,0)+BJ$1-1,11),"-")</f>
        <v>-</v>
      </c>
      <c r="BK75" s="123" t="str">
        <f>IF($O75&gt;=BK$1,INDEX(整列!$A$2:$K$3512,MATCH($A75,整列!$A$2:$A$3512,0)+BK$1-1,11),"-")</f>
        <v>-</v>
      </c>
      <c r="BL75" s="123" t="str">
        <f>IF($O75&gt;=BL$1,INDEX(整列!$A$2:$K$3512,MATCH($A75,整列!$A$2:$A$3512,0)+BL$1-1,11),"-")</f>
        <v>-</v>
      </c>
      <c r="BM75" s="123" t="str">
        <f>IF($O75&gt;=BM$1,INDEX(整列!$A$2:$K$3512,MATCH($A75,整列!$A$2:$A$3512,0)+BM$1-1,11),"-")</f>
        <v>-</v>
      </c>
      <c r="BN75" s="123" t="str">
        <f>IF($O75&gt;=BN$1,INDEX(整列!$A$2:$K$3512,MATCH($A75,整列!$A$2:$A$3512,0)+BN$1-1,11),"-")</f>
        <v>-</v>
      </c>
      <c r="BO75" s="123" t="str">
        <f>IF($O75&gt;=BO$1,INDEX(整列!$A$2:$K$3512,MATCH($A75,整列!$A$2:$A$3512,0)+BO$1-1,11),"-")</f>
        <v>-</v>
      </c>
      <c r="BP75" s="123" t="str">
        <f>IF($O75&gt;=BP$1,INDEX(整列!$A$2:$K$3512,MATCH($A75,整列!$A$2:$A$3512,0)+BP$1-1,11),"-")</f>
        <v>-</v>
      </c>
      <c r="BQ75" s="123" t="str">
        <f>IF($O75&gt;=BQ$1,INDEX(整列!$A$2:$K$3512,MATCH($A75,整列!$A$2:$A$3512,0)+BQ$1-1,11),"-")</f>
        <v>-</v>
      </c>
      <c r="BR75" s="123" t="str">
        <f>IF($O75&gt;=BR$1,INDEX(整列!$A$2:$K$3512,MATCH($A75,整列!$A$2:$A$3512,0)+BR$1-1,11),"-")</f>
        <v>-</v>
      </c>
      <c r="BS75" s="123" t="str">
        <f>IF($O75&gt;=BS$1,INDEX(整列!$A$2:$K$3512,MATCH($A75,整列!$A$2:$A$3512,0)+BS$1-1,11),"-")</f>
        <v>-</v>
      </c>
      <c r="BT75" s="123" t="str">
        <f>IF($O75&gt;=BT$1,INDEX(整列!$A$2:$K$3512,MATCH($A75,整列!$A$2:$A$3512,0)+BT$1-1,11),"-")</f>
        <v>-</v>
      </c>
      <c r="BU75" s="123" t="str">
        <f>IF($O75&gt;=BU$1,INDEX(整列!$A$2:$K$3512,MATCH($A75,整列!$A$2:$A$3512,0)+BU$1-1,11),"-")</f>
        <v>-</v>
      </c>
      <c r="BV75" s="123" t="str">
        <f>IF($O75&gt;=BV$1,INDEX(整列!$A$2:$K$3512,MATCH($A75,整列!$A$2:$A$3512,0)+BV$1-1,11),"-")</f>
        <v>-</v>
      </c>
      <c r="BW75" s="123" t="str">
        <f>IF($O75&gt;=BW$1,INDEX(整列!$A$2:$K$3512,MATCH($A75,整列!$A$2:$A$3512,0)+BW$1-1,11),"-")</f>
        <v>-</v>
      </c>
      <c r="BX75" s="123" t="str">
        <f>IF($O75&gt;=BX$1,INDEX(整列!$A$2:$K$3512,MATCH($A75,整列!$A$2:$A$3512,0)+BX$1-1,11),"-")</f>
        <v>-</v>
      </c>
      <c r="BY75" s="123" t="str">
        <f>IF($O75&gt;=BY$1,INDEX(整列!$A$2:$K$3512,MATCH($A75,整列!$A$2:$A$3512,0)+BY$1-1,11),"-")</f>
        <v>-</v>
      </c>
      <c r="BZ75" s="123" t="str">
        <f>IF($O75&gt;=BZ$1,INDEX(整列!$A$2:$K$3512,MATCH($A75,整列!$A$2:$A$3512,0)+BZ$1-1,11),"-")</f>
        <v>-</v>
      </c>
      <c r="CA75" s="123" t="str">
        <f>IF($O75&gt;=CA$1,INDEX(整列!$A$2:$K$3512,MATCH($A75,整列!$A$2:$A$3512,0)+CA$1-1,11),"-")</f>
        <v>-</v>
      </c>
      <c r="CB75" s="123" t="str">
        <f>IF($O75&gt;=CB$1,INDEX(整列!$A$2:$K$3512,MATCH($A75,整列!$A$2:$A$3512,0)+CB$1-1,11),"-")</f>
        <v>-</v>
      </c>
      <c r="CC75" s="123" t="str">
        <f>IF($O75&gt;=CC$1,INDEX(整列!$A$2:$K$3512,MATCH($A75,整列!$A$2:$A$3512,0)+CC$1-1,11),"-")</f>
        <v>-</v>
      </c>
      <c r="CD75" s="123" t="str">
        <f>IF($O75&gt;=CD$1,INDEX(整列!$A$2:$K$3512,MATCH($A75,整列!$A$2:$A$3512,0)+CD$1-1,11),"-")</f>
        <v>-</v>
      </c>
      <c r="CE75" s="123" t="str">
        <f>IF($O75&gt;=CE$1,INDEX(整列!$A$2:$K$3512,MATCH($A75,整列!$A$2:$A$3512,0)+CE$1-1,11),"-")</f>
        <v>-</v>
      </c>
      <c r="CF75" s="123" t="str">
        <f>IF($O75&gt;=CF$1,INDEX(整列!$A$2:$K$3512,MATCH($A75,整列!$A$2:$A$3512,0)+CF$1-1,11),"-")</f>
        <v>-</v>
      </c>
      <c r="CG75" s="123" t="str">
        <f>IF($O75&gt;=CG$1,INDEX(整列!$A$2:$K$3512,MATCH($A75,整列!$A$2:$A$3512,0)+CG$1-1,11),"-")</f>
        <v>-</v>
      </c>
      <c r="CH75" s="123" t="str">
        <f>IF($O75&gt;=CH$1,INDEX(整列!$A$2:$K$3512,MATCH($A75,整列!$A$2:$A$3512,0)+CH$1-1,11),"-")</f>
        <v>-</v>
      </c>
      <c r="CI75" s="123" t="str">
        <f>IF($O75&gt;=CI$1,INDEX(整列!$A$2:$K$3512,MATCH($A75,整列!$A$2:$A$3512,0)+CI$1-1,11),"-")</f>
        <v>-</v>
      </c>
      <c r="CJ75" s="123" t="str">
        <f>IF($O75&gt;=CJ$1,INDEX(整列!$A$2:$K$3512,MATCH($A75,整列!$A$2:$A$3512,0)+CJ$1-1,11),"-")</f>
        <v>-</v>
      </c>
      <c r="CK75" s="123" t="str">
        <f>IF($O75&gt;=CK$1,INDEX(整列!$A$2:$K$3512,MATCH($A75,整列!$A$2:$A$3512,0)+CK$1-1,11),"-")</f>
        <v>-</v>
      </c>
      <c r="CL75" s="123" t="str">
        <f>IF($O75&gt;=CL$1,INDEX(整列!$A$2:$K$3512,MATCH($A75,整列!$A$2:$A$3512,0)+CL$1-1,11),"-")</f>
        <v>-</v>
      </c>
      <c r="CM75" s="123" t="str">
        <f>IF($O75&gt;=CM$1,INDEX(整列!$A$2:$K$3512,MATCH($A75,整列!$A$2:$A$3512,0)+CM$1-1,11),"-")</f>
        <v>-</v>
      </c>
      <c r="CN75" s="123" t="str">
        <f>IF($O75&gt;=CN$1,INDEX(整列!$A$2:$K$3512,MATCH($A75,整列!$A$2:$A$3512,0)+CN$1-1,11),"-")</f>
        <v>-</v>
      </c>
      <c r="CO75" s="123" t="str">
        <f>IF($O75&gt;=CO$1,INDEX(整列!$A$2:$K$3512,MATCH($A75,整列!$A$2:$A$3512,0)+CO$1-1,11),"-")</f>
        <v>-</v>
      </c>
      <c r="CP75" s="123" t="str">
        <f>IF($O75&gt;=CP$1,INDEX(整列!$A$2:$K$3512,MATCH($A75,整列!$A$2:$A$3512,0)+CP$1-1,11),"-")</f>
        <v>-</v>
      </c>
      <c r="CQ75" s="123" t="str">
        <f>IF($O75&gt;=CQ$1,INDEX(整列!$A$2:$K$3512,MATCH($A75,整列!$A$2:$A$3512,0)+CQ$1-1,11),"-")</f>
        <v>-</v>
      </c>
      <c r="CR75" s="123" t="str">
        <f>IF($O75&gt;=CR$1,INDEX(整列!$A$2:$K$3512,MATCH($A75,整列!$A$2:$A$3512,0)+CR$1-1,11),"-")</f>
        <v>-</v>
      </c>
      <c r="CS75" s="123" t="str">
        <f>IF($O75&gt;=CS$1,INDEX(整列!$A$2:$K$3512,MATCH($A75,整列!$A$2:$A$3512,0)+CS$1-1,11),"-")</f>
        <v>-</v>
      </c>
      <c r="CT75" s="123" t="str">
        <f>IF($O75&gt;=CT$1,INDEX(整列!$A$2:$K$3512,MATCH($A75,整列!$A$2:$A$3512,0)+CT$1-1,11),"-")</f>
        <v>-</v>
      </c>
      <c r="CU75" s="123" t="str">
        <f>IF($O75&gt;=CU$1,INDEX(整列!$A$2:$K$3512,MATCH($A75,整列!$A$2:$A$3512,0)+CU$1-1,11),"-")</f>
        <v>-</v>
      </c>
      <c r="CV75" s="123" t="str">
        <f>IF($O75&gt;=CV$1,INDEX(整列!$A$2:$K$3512,MATCH($A75,整列!$A$2:$A$3512,0)+CV$1-1,11),"-")</f>
        <v>-</v>
      </c>
      <c r="CW75" s="123" t="str">
        <f>IF($O75&gt;=CW$1,INDEX(整列!$A$2:$K$3512,MATCH($A75,整列!$A$2:$A$3512,0)+CW$1-1,11),"-")</f>
        <v>-</v>
      </c>
      <c r="CX75" s="123" t="str">
        <f>IF($O75&gt;=CX$1,INDEX(整列!$A$2:$K$3512,MATCH($A75,整列!$A$2:$A$3512,0)+CX$1-1,11),"-")</f>
        <v>-</v>
      </c>
      <c r="CY75" s="123" t="str">
        <f>IF($O75&gt;=CY$1,INDEX(整列!$A$2:$K$3512,MATCH($A75,整列!$A$2:$A$3512,0)+CY$1-1,11),"-")</f>
        <v>-</v>
      </c>
      <c r="CZ75" s="123" t="str">
        <f>IF($O75&gt;=CZ$1,INDEX(整列!$A$2:$K$3512,MATCH($A75,整列!$A$2:$A$3512,0)+CZ$1-1,11),"-")</f>
        <v>-</v>
      </c>
      <c r="DA75" s="123" t="str">
        <f>IF($O75&gt;=DA$1,INDEX(整列!$A$2:$K$3512,MATCH($A75,整列!$A$2:$A$3512,0)+DA$1-1,11),"-")</f>
        <v>-</v>
      </c>
      <c r="DB75" s="123" t="str">
        <f>IF($O75&gt;=DB$1,INDEX(整列!$A$2:$K$3512,MATCH($A75,整列!$A$2:$A$3512,0)+DB$1-1,11),"-")</f>
        <v>-</v>
      </c>
      <c r="DC75" s="123" t="str">
        <f>IF($O75&gt;=DC$1,INDEX(整列!$A$2:$K$3512,MATCH($A75,整列!$A$2:$A$3512,0)+DC$1-1,11),"-")</f>
        <v>-</v>
      </c>
      <c r="DD75" s="123" t="str">
        <f>IF($O75&gt;=DD$1,INDEX(整列!$A$2:$K$3512,MATCH($A75,整列!$A$2:$A$3512,0)+DD$1-1,11),"-")</f>
        <v>-</v>
      </c>
      <c r="DE75" s="123" t="str">
        <f>IF($O75&gt;=DE$1,INDEX(整列!$A$2:$K$3512,MATCH($A75,整列!$A$2:$A$3512,0)+DE$1-1,11),"-")</f>
        <v>-</v>
      </c>
      <c r="DF75" s="123" t="str">
        <f>IF($O75&gt;=DF$1,INDEX(整列!$A$2:$K$3512,MATCH($A75,整列!$A$2:$A$3512,0)+DF$1-1,11),"-")</f>
        <v>-</v>
      </c>
      <c r="DG75" s="123" t="str">
        <f>IF($O75&gt;=DG$1,INDEX(整列!$A$2:$K$3512,MATCH($A75,整列!$A$2:$A$3512,0)+DG$1-1,11),"-")</f>
        <v>-</v>
      </c>
      <c r="DH75" s="123" t="str">
        <f>IF($O75&gt;=DH$1,INDEX(整列!$A$2:$K$3512,MATCH($A75,整列!$A$2:$A$3512,0)+DH$1-1,11),"-")</f>
        <v>-</v>
      </c>
      <c r="DI75" s="123" t="str">
        <f>IF($O75&gt;=DI$1,INDEX(整列!$A$2:$K$3512,MATCH($A75,整列!$A$2:$A$3512,0)+DI$1-1,11),"-")</f>
        <v>-</v>
      </c>
      <c r="DJ75" s="123" t="str">
        <f>IF($O75&gt;=DJ$1,INDEX(整列!$A$2:$K$3512,MATCH($A75,整列!$A$2:$A$3512,0)+DJ$1-1,11),"-")</f>
        <v>-</v>
      </c>
      <c r="DK75" s="123" t="str">
        <f>IF($O75&gt;=DK$1,INDEX(整列!$A$2:$K$3512,MATCH($A75,整列!$A$2:$A$3512,0)+DK$1-1,11),"-")</f>
        <v>-</v>
      </c>
      <c r="DL75" s="123" t="str">
        <f>IF($O75&gt;=DL$1,INDEX(整列!$A$2:$K$3512,MATCH($A75,整列!$A$2:$A$3512,0)+DL$1-1,11),"-")</f>
        <v>-</v>
      </c>
      <c r="DM75" s="123" t="str">
        <f>IF($O75&gt;=DM$1,INDEX(整列!$A$2:$K$3512,MATCH($A75,整列!$A$2:$A$3512,0)+DM$1-1,11),"-")</f>
        <v>-</v>
      </c>
      <c r="DN75" s="123" t="str">
        <f>IF($O75&gt;=DN$1,INDEX(整列!$A$2:$K$3512,MATCH($A75,整列!$A$2:$A$3512,0)+DN$1-1,11),"-")</f>
        <v>-</v>
      </c>
      <c r="DO75" s="123" t="str">
        <f>IF($O75&gt;=DO$1,INDEX(整列!$A$2:$K$3512,MATCH($A75,整列!$A$2:$A$3512,0)+DO$1-1,11),"-")</f>
        <v>-</v>
      </c>
      <c r="DP75" s="123" t="str">
        <f>IF($O75&gt;=DP$1,INDEX(整列!$A$2:$K$3512,MATCH($A75,整列!$A$2:$A$3512,0)+DP$1-1,11),"-")</f>
        <v>-</v>
      </c>
      <c r="DQ75" s="123" t="str">
        <f>IF($O75&gt;=DQ$1,INDEX(整列!$A$2:$K$3512,MATCH($A75,整列!$A$2:$A$3512,0)+DQ$1-1,11),"-")</f>
        <v>-</v>
      </c>
      <c r="DR75" s="123" t="str">
        <f>IF($O75&gt;=DR$1,INDEX(整列!$A$2:$K$3512,MATCH($A75,整列!$A$2:$A$3512,0)+DR$1-1,11),"-")</f>
        <v>-</v>
      </c>
      <c r="DS75" s="123" t="str">
        <f>IF($O75&gt;=DS$1,INDEX(整列!$A$2:$K$3512,MATCH($A75,整列!$A$2:$A$3512,0)+DS$1-1,11),"-")</f>
        <v>-</v>
      </c>
      <c r="DT75" s="123" t="str">
        <f>IF($O75&gt;=DT$1,INDEX(整列!$A$2:$K$3512,MATCH($A75,整列!$A$2:$A$3512,0)+DT$1-1,11),"-")</f>
        <v>-</v>
      </c>
      <c r="DU75" s="123" t="str">
        <f>IF($O75&gt;=DU$1,INDEX(整列!$A$2:$K$3512,MATCH($A75,整列!$A$2:$A$3512,0)+DU$1-1,11),"-")</f>
        <v>-</v>
      </c>
      <c r="DV75" s="123" t="str">
        <f>IF($O75&gt;=DV$1,INDEX(整列!$A$2:$K$3512,MATCH($A75,整列!$A$2:$A$3512,0)+DV$1-1,11),"-")</f>
        <v>-</v>
      </c>
      <c r="DW75" s="123" t="str">
        <f>IF($O75&gt;=DW$1,INDEX(整列!$A$2:$K$3512,MATCH($A75,整列!$A$2:$A$3512,0)+DW$1-1,11),"-")</f>
        <v>-</v>
      </c>
      <c r="DX75" s="123" t="str">
        <f>IF($O75&gt;=DX$1,INDEX(整列!$A$2:$K$3512,MATCH($A75,整列!$A$2:$A$3512,0)+DX$1-1,11),"-")</f>
        <v>-</v>
      </c>
      <c r="DY75" s="123" t="str">
        <f>IF($O75&gt;=DY$1,INDEX(整列!$A$2:$K$3512,MATCH($A75,整列!$A$2:$A$3512,0)+DY$1-1,11),"-")</f>
        <v>-</v>
      </c>
      <c r="DZ75" s="123" t="str">
        <f>IF($O75&gt;=DZ$1,INDEX(整列!$A$2:$K$3512,MATCH($A75,整列!$A$2:$A$3512,0)+DZ$1-1,11),"-")</f>
        <v>-</v>
      </c>
      <c r="EA75" s="123" t="str">
        <f>IF($O75&gt;=EA$1,INDEX(整列!$A$2:$K$3512,MATCH($A75,整列!$A$2:$A$3512,0)+EA$1-1,11),"-")</f>
        <v>-</v>
      </c>
      <c r="EB75" s="123" t="str">
        <f>IF($O75&gt;=EB$1,INDEX(整列!$A$2:$K$3512,MATCH($A75,整列!$A$2:$A$3512,0)+EB$1-1,11),"-")</f>
        <v>-</v>
      </c>
      <c r="EC75" s="123" t="str">
        <f>IF($O75&gt;=EC$1,INDEX(整列!$A$2:$K$3512,MATCH($A75,整列!$A$2:$A$3512,0)+EC$1-1,11),"-")</f>
        <v>-</v>
      </c>
      <c r="ED75" s="123" t="str">
        <f>IF($O75&gt;=ED$1,INDEX(整列!$A$2:$K$3512,MATCH($A75,整列!$A$2:$A$3512,0)+ED$1-1,11),"-")</f>
        <v>-</v>
      </c>
      <c r="EE75" s="123" t="str">
        <f>IF($O75&gt;=EE$1,INDEX(整列!$A$2:$K$3512,MATCH($A75,整列!$A$2:$A$3512,0)+EE$1-1,11),"-")</f>
        <v>-</v>
      </c>
      <c r="EF75" s="123" t="str">
        <f>IF($O75&gt;=EF$1,INDEX(整列!$A$2:$K$3512,MATCH($A75,整列!$A$2:$A$3512,0)+EF$1-1,11),"-")</f>
        <v>-</v>
      </c>
      <c r="EG75" s="123" t="str">
        <f>IF($O75&gt;=EG$1,INDEX(整列!$A$2:$K$3512,MATCH($A75,整列!$A$2:$A$3512,0)+EG$1-1,11),"-")</f>
        <v>-</v>
      </c>
      <c r="EH75" s="123" t="str">
        <f>IF($O75&gt;=EH$1,INDEX(整列!$A$2:$K$3512,MATCH($A75,整列!$A$2:$A$3512,0)+EH$1-1,11),"-")</f>
        <v>-</v>
      </c>
      <c r="EI75" s="123" t="str">
        <f>IF($O75&gt;=EI$1,INDEX(整列!$A$2:$K$3512,MATCH($A75,整列!$A$2:$A$3512,0)+EI$1-1,11),"-")</f>
        <v>-</v>
      </c>
      <c r="EJ75" s="123" t="str">
        <f>IF($O75&gt;=EJ$1,INDEX(整列!$A$2:$K$3512,MATCH($A75,整列!$A$2:$A$3512,0)+EJ$1-1,11),"-")</f>
        <v>-</v>
      </c>
      <c r="EK75" s="123" t="str">
        <f>IF($O75&gt;=EK$1,INDEX(整列!$A$2:$K$3512,MATCH($A75,整列!$A$2:$A$3512,0)+EK$1-1,11),"-")</f>
        <v>-</v>
      </c>
      <c r="EL75" s="123" t="str">
        <f>IF($O75&gt;=EL$1,INDEX(整列!$A$2:$K$3512,MATCH($A75,整列!$A$2:$A$3512,0)+EL$1-1,11),"-")</f>
        <v>-</v>
      </c>
      <c r="EM75" s="123" t="str">
        <f>IF($O75&gt;=EM$1,INDEX(整列!$A$2:$K$3512,MATCH($A75,整列!$A$2:$A$3512,0)+EM$1-1,11),"-")</f>
        <v>-</v>
      </c>
      <c r="EN75" s="123" t="str">
        <f>IF($O75&gt;=EN$1,INDEX(整列!$A$2:$K$3512,MATCH($A75,整列!$A$2:$A$3512,0)+EN$1-1,11),"-")</f>
        <v>-</v>
      </c>
      <c r="EO75" s="123" t="str">
        <f>IF($O75&gt;=EO$1,INDEX(整列!$A$2:$K$3512,MATCH($A75,整列!$A$2:$A$3512,0)+EO$1-1,11),"-")</f>
        <v>-</v>
      </c>
      <c r="EP75" s="123" t="str">
        <f>IF($O75&gt;=EP$1,INDEX(整列!$A$2:$K$3512,MATCH($A75,整列!$A$2:$A$3512,0)+EP$1-1,11),"-")</f>
        <v>-</v>
      </c>
      <c r="EQ75" s="123" t="str">
        <f>IF($O75&gt;=EQ$1,INDEX(整列!$A$2:$K$3512,MATCH($A75,整列!$A$2:$A$3512,0)+EQ$1-1,11),"-")</f>
        <v>-</v>
      </c>
      <c r="ER75" s="123" t="str">
        <f>IF($O75&gt;=ER$1,INDEX(整列!$A$2:$K$3512,MATCH($A75,整列!$A$2:$A$3512,0)+ER$1-1,11),"-")</f>
        <v>-</v>
      </c>
      <c r="ES75" s="123" t="str">
        <f>IF($O75&gt;=ES$1,INDEX(整列!$A$2:$K$3512,MATCH($A75,整列!$A$2:$A$3512,0)+ES$1-1,11),"-")</f>
        <v>-</v>
      </c>
      <c r="ET75" s="123" t="str">
        <f>IF($O75&gt;=ET$1,INDEX(整列!$A$2:$K$3512,MATCH($A75,整列!$A$2:$A$3512,0)+ET$1-1,11),"-")</f>
        <v>-</v>
      </c>
      <c r="EU75" s="123" t="str">
        <f>IF($O75&gt;=EU$1,INDEX(整列!$A$2:$K$3512,MATCH($A75,整列!$A$2:$A$3512,0)+EU$1-1,11),"-")</f>
        <v>-</v>
      </c>
      <c r="EV75" s="123" t="str">
        <f>IF($O75&gt;=EV$1,INDEX(整列!$A$2:$K$3512,MATCH($A75,整列!$A$2:$A$3512,0)+EV$1-1,11),"-")</f>
        <v>-</v>
      </c>
      <c r="EW75" s="123" t="str">
        <f>IF($O75&gt;=EW$1,INDEX(整列!$A$2:$K$3512,MATCH($A75,整列!$A$2:$A$3512,0)+EW$1-1,11),"-")</f>
        <v>-</v>
      </c>
      <c r="EX75" s="123" t="str">
        <f>IF($O75&gt;=EX$1,INDEX(整列!$A$2:$K$3512,MATCH($A75,整列!$A$2:$A$3512,0)+EX$1-1,11),"-")</f>
        <v>-</v>
      </c>
      <c r="EY75" s="123" t="str">
        <f>IF($O75&gt;=EY$1,INDEX(整列!$A$2:$K$3512,MATCH($A75,整列!$A$2:$A$3512,0)+EY$1-1,11),"-")</f>
        <v>-</v>
      </c>
      <c r="EZ75" s="123" t="str">
        <f>IF($O75&gt;=EZ$1,INDEX(整列!$A$2:$K$3512,MATCH($A75,整列!$A$2:$A$3512,0)+EZ$1-1,11),"-")</f>
        <v>-</v>
      </c>
      <c r="FA75" s="123" t="str">
        <f>IF($O75&gt;=FA$1,INDEX(整列!$A$2:$K$3512,MATCH($A75,整列!$A$2:$A$3512,0)+FA$1-1,11),"-")</f>
        <v>-</v>
      </c>
      <c r="FB75" s="123" t="str">
        <f>IF($O75&gt;=FB$1,INDEX(整列!$A$2:$K$3512,MATCH($A75,整列!$A$2:$A$3512,0)+FB$1-1,11),"-")</f>
        <v>-</v>
      </c>
      <c r="FC75" s="123" t="str">
        <f>IF($O75&gt;=FC$1,INDEX(整列!$A$2:$K$3512,MATCH($A75,整列!$A$2:$A$3512,0)+FC$1-1,11),"-")</f>
        <v>-</v>
      </c>
      <c r="FD75" s="123" t="str">
        <f>IF($O75&gt;=FD$1,INDEX(整列!$A$2:$K$3512,MATCH($A75,整列!$A$2:$A$3512,0)+FD$1-1,11),"-")</f>
        <v>-</v>
      </c>
      <c r="FE75" s="123" t="str">
        <f>IF($O75&gt;=FE$1,INDEX(整列!$A$2:$K$3512,MATCH($A75,整列!$A$2:$A$3512,0)+FE$1-1,11),"-")</f>
        <v>-</v>
      </c>
      <c r="FF75" s="123" t="str">
        <f>IF($O75&gt;=FF$1,INDEX(整列!$A$2:$K$3512,MATCH($A75,整列!$A$2:$A$3512,0)+FF$1-1,11),"-")</f>
        <v>-</v>
      </c>
      <c r="FG75" s="123" t="str">
        <f>IF($O75&gt;=FG$1,INDEX(整列!$A$2:$K$3512,MATCH($A75,整列!$A$2:$A$3512,0)+FG$1-1,11),"-")</f>
        <v>-</v>
      </c>
      <c r="FH75" s="123" t="str">
        <f>IF($O75&gt;=FH$1,INDEX(整列!$A$2:$K$3512,MATCH($A75,整列!$A$2:$A$3512,0)+FH$1-1,11),"-")</f>
        <v>-</v>
      </c>
      <c r="FI75" s="123" t="str">
        <f>IF($O75&gt;=FI$1,INDEX(整列!$A$2:$K$3512,MATCH($A75,整列!$A$2:$A$3512,0)+FI$1-1,11),"-")</f>
        <v>-</v>
      </c>
      <c r="FJ75" s="123" t="str">
        <f>IF($O75&gt;=FJ$1,INDEX(整列!$A$2:$K$3512,MATCH($A75,整列!$A$2:$A$3512,0)+FJ$1-1,11),"-")</f>
        <v>-</v>
      </c>
      <c r="FK75" s="123" t="str">
        <f>IF($O75&gt;=FK$1,INDEX(整列!$A$2:$K$3512,MATCH($A75,整列!$A$2:$A$3512,0)+FK$1-1,11),"-")</f>
        <v>-</v>
      </c>
      <c r="FL75" s="123" t="str">
        <f>IF($O75&gt;=FL$1,INDEX(整列!$A$2:$K$3512,MATCH($A75,整列!$A$2:$A$3512,0)+FL$1-1,11),"-")</f>
        <v>-</v>
      </c>
      <c r="FM75" s="123" t="str">
        <f>IF($O75&gt;=FM$1,INDEX(整列!$A$2:$K$3512,MATCH($A75,整列!$A$2:$A$3512,0)+FM$1-1,11),"-")</f>
        <v>-</v>
      </c>
      <c r="FN75" s="123" t="str">
        <f>IF($O75&gt;=FN$1,INDEX(整列!$A$2:$K$3512,MATCH($A75,整列!$A$2:$A$3512,0)+FN$1-1,11),"-")</f>
        <v>-</v>
      </c>
      <c r="FO75" s="123" t="str">
        <f>IF($O75&gt;=FO$1,INDEX(整列!$A$2:$K$3512,MATCH($A75,整列!$A$2:$A$3512,0)+FO$1-1,11),"-")</f>
        <v>-</v>
      </c>
      <c r="FP75" s="123" t="str">
        <f>IF($O75&gt;=FP$1,INDEX(整列!$A$2:$K$3512,MATCH($A75,整列!$A$2:$A$3512,0)+FP$1-1,11),"-")</f>
        <v>-</v>
      </c>
      <c r="FQ75" s="123" t="str">
        <f>IF($O75&gt;=FQ$1,INDEX(整列!$A$2:$K$3512,MATCH($A75,整列!$A$2:$A$3512,0)+FQ$1-1,11),"-")</f>
        <v>-</v>
      </c>
      <c r="FR75" s="123" t="str">
        <f>IF($O75&gt;=FR$1,INDEX(整列!$A$2:$K$3512,MATCH($A75,整列!$A$2:$A$3512,0)+FR$1-1,11),"-")</f>
        <v>-</v>
      </c>
      <c r="FS75" s="123" t="str">
        <f>IF($O75&gt;=FS$1,INDEX(整列!$A$2:$K$3512,MATCH($A75,整列!$A$2:$A$3512,0)+FS$1-1,11),"-")</f>
        <v>-</v>
      </c>
      <c r="FT75" s="123" t="str">
        <f>IF($O75&gt;=FT$1,INDEX(整列!$A$2:$K$3512,MATCH($A75,整列!$A$2:$A$3512,0)+FT$1-1,11),"-")</f>
        <v>-</v>
      </c>
      <c r="FU75" s="123" t="str">
        <f>IF($O75&gt;=FU$1,INDEX(整列!$A$2:$K$3512,MATCH($A75,整列!$A$2:$A$3512,0)+FU$1-1,11),"-")</f>
        <v>-</v>
      </c>
      <c r="FV75" s="123" t="str">
        <f>IF($O75&gt;=FV$1,INDEX(整列!$A$2:$K$3512,MATCH($A75,整列!$A$2:$A$3512,0)+FV$1-1,11),"-")</f>
        <v>-</v>
      </c>
      <c r="FW75" s="123" t="str">
        <f>IF($O75&gt;=FW$1,INDEX(整列!$A$2:$K$3512,MATCH($A75,整列!$A$2:$A$3512,0)+FW$1-1,11),"-")</f>
        <v>-</v>
      </c>
      <c r="FX75" s="123" t="str">
        <f>IF($O75&gt;=FX$1,INDEX(整列!$A$2:$K$3512,MATCH($A75,整列!$A$2:$A$3512,0)+FX$1-1,11),"-")</f>
        <v>-</v>
      </c>
      <c r="FY75" s="123" t="str">
        <f>IF($O75&gt;=FY$1,INDEX(整列!$A$2:$K$3512,MATCH($A75,整列!$A$2:$A$3512,0)+FY$1-1,11),"-")</f>
        <v>-</v>
      </c>
      <c r="FZ75" s="123" t="str">
        <f>IF($O75&gt;=FZ$1,INDEX(整列!$A$2:$K$3512,MATCH($A75,整列!$A$2:$A$3512,0)+FZ$1-1,11),"-")</f>
        <v>-</v>
      </c>
      <c r="GA75" s="123" t="str">
        <f>IF($O75&gt;=GA$1,INDEX(整列!$A$2:$K$3512,MATCH($A75,整列!$A$2:$A$3512,0)+GA$1-1,11),"-")</f>
        <v>-</v>
      </c>
      <c r="GB75" s="123" t="str">
        <f>IF($O75&gt;=GB$1,INDEX(整列!$A$2:$K$3512,MATCH($A75,整列!$A$2:$A$3512,0)+GB$1-1,11),"-")</f>
        <v>-</v>
      </c>
      <c r="GC75" s="123" t="str">
        <f>IF($O75&gt;=GC$1,INDEX(整列!$A$2:$K$3512,MATCH($A75,整列!$A$2:$A$3512,0)+GC$1-1,11),"-")</f>
        <v>-</v>
      </c>
      <c r="GD75" s="123" t="str">
        <f>IF($O75&gt;=GD$1,INDEX(整列!$A$2:$K$3512,MATCH($A75,整列!$A$2:$A$3512,0)+GD$1-1,11),"-")</f>
        <v>-</v>
      </c>
      <c r="GE75" s="123" t="str">
        <f>IF($O75&gt;=GE$1,INDEX(整列!$A$2:$K$3512,MATCH($A75,整列!$A$2:$A$3512,0)+GE$1-1,11),"-")</f>
        <v>-</v>
      </c>
      <c r="GF75" s="123" t="str">
        <f>IF($O75&gt;=GF$1,INDEX(整列!$A$2:$K$3512,MATCH($A75,整列!$A$2:$A$3512,0)+GF$1-1,11),"-")</f>
        <v>-</v>
      </c>
      <c r="GG75" s="123" t="str">
        <f>IF($O75&gt;=GG$1,INDEX(整列!$A$2:$K$3512,MATCH($A75,整列!$A$2:$A$3512,0)+GG$1-1,11),"-")</f>
        <v>-</v>
      </c>
      <c r="GH75" s="123" t="str">
        <f>IF($O75&gt;=GH$1,INDEX(整列!$A$2:$K$3512,MATCH($A75,整列!$A$2:$A$3512,0)+GH$1-1,11),"-")</f>
        <v>-</v>
      </c>
      <c r="GI75" s="123" t="str">
        <f>IF($O75&gt;=GI$1,INDEX(整列!$A$2:$K$3512,MATCH($A75,整列!$A$2:$A$3512,0)+GI$1-1,11),"-")</f>
        <v>-</v>
      </c>
      <c r="GJ75" s="123" t="str">
        <f>IF($O75&gt;=GJ$1,INDEX(整列!$A$2:$K$3512,MATCH($A75,整列!$A$2:$A$3512,0)+GJ$1-1,11),"-")</f>
        <v>-</v>
      </c>
      <c r="GK75" s="123" t="str">
        <f>IF($O75&gt;=GK$1,INDEX(整列!$A$2:$K$3512,MATCH($A75,整列!$A$2:$A$3512,0)+GK$1-1,11),"-")</f>
        <v>-</v>
      </c>
      <c r="GL75" s="123" t="str">
        <f>IF($O75&gt;=GL$1,INDEX(整列!$A$2:$K$3512,MATCH($A75,整列!$A$2:$A$3512,0)+GL$1-1,11),"-")</f>
        <v>-</v>
      </c>
      <c r="GM75" s="123" t="str">
        <f>IF($O75&gt;=GM$1,INDEX(整列!$A$2:$K$3512,MATCH($A75,整列!$A$2:$A$3512,0)+GM$1-1,11),"-")</f>
        <v>-</v>
      </c>
      <c r="GN75" s="123" t="str">
        <f>IF($O75&gt;=GN$1,INDEX(整列!$A$2:$K$3512,MATCH($A75,整列!$A$2:$A$3512,0)+GN$1-1,11),"-")</f>
        <v>-</v>
      </c>
      <c r="GO75" s="123" t="str">
        <f>IF($O75&gt;=GO$1,INDEX(整列!$A$2:$K$3512,MATCH($A75,整列!$A$2:$A$3512,0)+GO$1-1,11),"-")</f>
        <v>-</v>
      </c>
      <c r="GP75" s="123" t="str">
        <f>IF($O75&gt;=GP$1,INDEX(整列!$A$2:$K$3512,MATCH($A75,整列!$A$2:$A$3512,0)+GP$1-1,11),"-")</f>
        <v>-</v>
      </c>
      <c r="GQ75" s="123" t="str">
        <f>IF($O75&gt;=GQ$1,INDEX(整列!$A$2:$K$3512,MATCH($A75,整列!$A$2:$A$3512,0)+GQ$1-1,11),"-")</f>
        <v>-</v>
      </c>
      <c r="GR75" s="123" t="str">
        <f>IF($O75&gt;=GR$1,INDEX(整列!$A$2:$K$3512,MATCH($A75,整列!$A$2:$A$3512,0)+GR$1-1,11),"-")</f>
        <v>-</v>
      </c>
      <c r="GS75" s="123" t="str">
        <f>IF($O75&gt;=GS$1,INDEX(整列!$A$2:$K$3512,MATCH($A75,整列!$A$2:$A$3512,0)+GS$1-1,11),"-")</f>
        <v>-</v>
      </c>
      <c r="GT75" s="123" t="str">
        <f>IF($O75&gt;=GT$1,INDEX(整列!$A$2:$K$3512,MATCH($A75,整列!$A$2:$A$3512,0)+GT$1-1,11),"-")</f>
        <v>-</v>
      </c>
      <c r="GU75" s="123" t="str">
        <f>IF($O75&gt;=GU$1,INDEX(整列!$A$2:$K$3512,MATCH($A75,整列!$A$2:$A$3512,0)+GU$1-1,11),"-")</f>
        <v>-</v>
      </c>
      <c r="GV75" s="123" t="str">
        <f>IF($O75&gt;=GV$1,INDEX(整列!$A$2:$K$3512,MATCH($A75,整列!$A$2:$A$3512,0)+GV$1-1,11),"-")</f>
        <v>-</v>
      </c>
      <c r="GW75" s="123" t="str">
        <f>IF($O75&gt;=GW$1,INDEX(整列!$A$2:$K$3512,MATCH($A75,整列!$A$2:$A$3512,0)+GW$1-1,11),"-")</f>
        <v>-</v>
      </c>
      <c r="GX75" s="123" t="str">
        <f>IF($O75&gt;=GX$1,INDEX(整列!$A$2:$K$3512,MATCH($A75,整列!$A$2:$A$3512,0)+GX$1-1,11),"-")</f>
        <v>-</v>
      </c>
      <c r="GY75" s="123" t="str">
        <f>IF($O75&gt;=GY$1,INDEX(整列!$A$2:$K$3512,MATCH($A75,整列!$A$2:$A$3512,0)+GY$1-1,11),"-")</f>
        <v>-</v>
      </c>
      <c r="GZ75" s="123" t="str">
        <f>IF($O75&gt;=GZ$1,INDEX(整列!$A$2:$K$3512,MATCH($A75,整列!$A$2:$A$3512,0)+GZ$1-1,11),"-")</f>
        <v>-</v>
      </c>
      <c r="HA75" s="123" t="str">
        <f>IF($O75&gt;=HA$1,INDEX(整列!$A$2:$K$3512,MATCH($A75,整列!$A$2:$A$3512,0)+HA$1-1,11),"-")</f>
        <v>-</v>
      </c>
      <c r="HB75" s="123" t="str">
        <f>IF($O75&gt;=HB$1,INDEX(整列!$A$2:$K$3512,MATCH($A75,整列!$A$2:$A$3512,0)+HB$1-1,11),"-")</f>
        <v>-</v>
      </c>
      <c r="HC75" s="123" t="str">
        <f>IF($O75&gt;=HC$1,INDEX(整列!$A$2:$K$3512,MATCH($A75,整列!$A$2:$A$3512,0)+HC$1-1,11),"-")</f>
        <v>-</v>
      </c>
      <c r="HD75" s="123" t="str">
        <f>IF($O75&gt;=HD$1,INDEX(整列!$A$2:$K$3512,MATCH($A75,整列!$A$2:$A$3512,0)+HD$1-1,11),"-")</f>
        <v>-</v>
      </c>
      <c r="HE75" s="123" t="str">
        <f>IF($O75&gt;=HE$1,INDEX(整列!$A$2:$K$3512,MATCH($A75,整列!$A$2:$A$3512,0)+HE$1-1,11),"-")</f>
        <v>-</v>
      </c>
      <c r="HF75" s="123" t="str">
        <f>IF($O75&gt;=HF$1,INDEX(整列!$A$2:$K$3512,MATCH($A75,整列!$A$2:$A$3512,0)+HF$1-1,11),"-")</f>
        <v>-</v>
      </c>
      <c r="HG75" s="123" t="str">
        <f>IF($O75&gt;=HG$1,INDEX(整列!$A$2:$K$3512,MATCH($A75,整列!$A$2:$A$3512,0)+HG$1-1,11),"-")</f>
        <v>-</v>
      </c>
      <c r="HH75" s="123" t="str">
        <f>IF($O75&gt;=HH$1,INDEX(整列!$A$2:$K$3512,MATCH($A75,整列!$A$2:$A$3512,0)+HH$1-1,11),"-")</f>
        <v>-</v>
      </c>
      <c r="HI75" s="123" t="str">
        <f>IF($O75&gt;=HI$1,INDEX(整列!$A$2:$K$3512,MATCH($A75,整列!$A$2:$A$3512,0)+HI$1-1,11),"-")</f>
        <v>-</v>
      </c>
      <c r="HJ75" s="123" t="str">
        <f>IF($O75&gt;=HJ$1,INDEX(整列!$A$2:$K$3512,MATCH($A75,整列!$A$2:$A$3512,0)+HJ$1-1,11),"-")</f>
        <v>-</v>
      </c>
      <c r="HK75" s="123" t="str">
        <f>IF($O75&gt;=HK$1,INDEX(整列!$A$2:$K$3512,MATCH($A75,整列!$A$2:$A$3512,0)+HK$1-1,11),"-")</f>
        <v>-</v>
      </c>
      <c r="HL75" s="123" t="str">
        <f>IF($O75&gt;=HL$1,INDEX(整列!$A$2:$K$3512,MATCH($A75,整列!$A$2:$A$3512,0)+HL$1-1,11),"-")</f>
        <v>-</v>
      </c>
      <c r="HP75" s="101" t="str">
        <f t="shared" si="11"/>
        <v>A06-8989-3600</v>
      </c>
      <c r="HQ75" s="115">
        <f>COUNTIF(整列!$A$2:$A$3512,HP75)</f>
        <v>1</v>
      </c>
    </row>
    <row r="76" spans="1:225" ht="13.5">
      <c r="A76" s="48" t="s">
        <v>367</v>
      </c>
      <c r="B76" s="48" t="s">
        <v>179</v>
      </c>
      <c r="C76" s="48" t="s">
        <v>180</v>
      </c>
      <c r="D76" s="48" t="s">
        <v>187</v>
      </c>
      <c r="E76" s="48" t="s">
        <v>312</v>
      </c>
      <c r="F76" s="48" t="s">
        <v>239</v>
      </c>
      <c r="G76" s="48" t="s">
        <v>240</v>
      </c>
      <c r="H76" s="48" t="s">
        <v>239</v>
      </c>
      <c r="I76" s="48" t="s">
        <v>310</v>
      </c>
      <c r="J76" s="48" t="s">
        <v>239</v>
      </c>
      <c r="K76" s="48" t="s">
        <v>368</v>
      </c>
      <c r="L76" s="48" t="s">
        <v>184</v>
      </c>
      <c r="M76" s="48"/>
      <c r="N76" s="119"/>
      <c r="O76" s="120">
        <f>COUNTIF(整列!$A$2:$A$3512,$A76)</f>
        <v>9</v>
      </c>
      <c r="P76" s="121">
        <f t="shared" si="6"/>
        <v>27168.888888888891</v>
      </c>
      <c r="Q76" s="121">
        <f t="shared" si="7"/>
        <v>16627.589819630401</v>
      </c>
      <c r="R76" s="122">
        <f t="shared" si="8"/>
        <v>52000</v>
      </c>
      <c r="S76" s="121">
        <f t="shared" si="9"/>
        <v>25700</v>
      </c>
      <c r="T76" s="121">
        <f t="shared" si="10"/>
        <v>1100</v>
      </c>
      <c r="U76" s="123">
        <f>IF($O76&gt;=U$1,INDEX(整列!$A$2:$K$3512,MATCH($A76,整列!$A$2:$A$3512,0)+U$1-1,11),"-")</f>
        <v>4570</v>
      </c>
      <c r="V76" s="123">
        <f>IF($O76&gt;=V$1,INDEX(整列!$A$2:$K$3512,MATCH($A76,整列!$A$2:$A$3512,0)+V$1-1,11),"-")</f>
        <v>23750</v>
      </c>
      <c r="W76" s="123">
        <f>IF($O76&gt;=W$1,INDEX(整列!$A$2:$K$3512,MATCH($A76,整列!$A$2:$A$3512,0)+W$1-1,11),"-")</f>
        <v>1100</v>
      </c>
      <c r="X76" s="123">
        <f>IF($O76&gt;=X$1,INDEX(整列!$A$2:$K$3512,MATCH($A76,整列!$A$2:$A$3512,0)+X$1-1,11),"-")</f>
        <v>34000</v>
      </c>
      <c r="Y76" s="123">
        <f>IF($O76&gt;=Y$1,INDEX(整列!$A$2:$K$3512,MATCH($A76,整列!$A$2:$A$3512,0)+Y$1-1,11),"-")</f>
        <v>52000</v>
      </c>
      <c r="Z76" s="123">
        <f>IF($O76&gt;=Z$1,INDEX(整列!$A$2:$K$3512,MATCH($A76,整列!$A$2:$A$3512,0)+Z$1-1,11),"-")</f>
        <v>52000</v>
      </c>
      <c r="AA76" s="123">
        <f>IF($O76&gt;=AA$1,INDEX(整列!$A$2:$K$3512,MATCH($A76,整列!$A$2:$A$3512,0)+AA$1-1,11),"-")</f>
        <v>25700</v>
      </c>
      <c r="AB76" s="123">
        <f>IF($O76&gt;=AB$1,INDEX(整列!$A$2:$K$3512,MATCH($A76,整列!$A$2:$A$3512,0)+AB$1-1,11),"-")</f>
        <v>25700</v>
      </c>
      <c r="AC76" s="123">
        <f>IF($O76&gt;=AC$1,INDEX(整列!$A$2:$K$3512,MATCH($A76,整列!$A$2:$A$3512,0)+AC$1-1,11),"-")</f>
        <v>25700</v>
      </c>
      <c r="AD76" s="123" t="str">
        <f>IF($O76&gt;=AD$1,INDEX(整列!$A$2:$K$3512,MATCH($A76,整列!$A$2:$A$3512,0)+AD$1-1,11),"-")</f>
        <v>-</v>
      </c>
      <c r="AE76" s="123" t="str">
        <f>IF($O76&gt;=AE$1,INDEX(整列!$A$2:$K$3512,MATCH($A76,整列!$A$2:$A$3512,0)+AE$1-1,11),"-")</f>
        <v>-</v>
      </c>
      <c r="AF76" s="123" t="str">
        <f>IF($O76&gt;=AF$1,INDEX(整列!$A$2:$K$3512,MATCH($A76,整列!$A$2:$A$3512,0)+AF$1-1,11),"-")</f>
        <v>-</v>
      </c>
      <c r="AG76" s="123" t="str">
        <f>IF($O76&gt;=AG$1,INDEX(整列!$A$2:$K$3512,MATCH($A76,整列!$A$2:$A$3512,0)+AG$1-1,11),"-")</f>
        <v>-</v>
      </c>
      <c r="AH76" s="123" t="str">
        <f>IF($O76&gt;=AH$1,INDEX(整列!$A$2:$K$3512,MATCH($A76,整列!$A$2:$A$3512,0)+AH$1-1,11),"-")</f>
        <v>-</v>
      </c>
      <c r="AI76" s="123" t="str">
        <f>IF($O76&gt;=AI$1,INDEX(整列!$A$2:$K$3512,MATCH($A76,整列!$A$2:$A$3512,0)+AI$1-1,11),"-")</f>
        <v>-</v>
      </c>
      <c r="AJ76" s="123" t="str">
        <f>IF($O76&gt;=AJ$1,INDEX(整列!$A$2:$K$3512,MATCH($A76,整列!$A$2:$A$3512,0)+AJ$1-1,11),"-")</f>
        <v>-</v>
      </c>
      <c r="AK76" s="123" t="str">
        <f>IF($O76&gt;=AK$1,INDEX(整列!$A$2:$K$3512,MATCH($A76,整列!$A$2:$A$3512,0)+AK$1-1,11),"-")</f>
        <v>-</v>
      </c>
      <c r="AL76" s="123" t="str">
        <f>IF($O76&gt;=AL$1,INDEX(整列!$A$2:$K$3512,MATCH($A76,整列!$A$2:$A$3512,0)+AL$1-1,11),"-")</f>
        <v>-</v>
      </c>
      <c r="AM76" s="123" t="str">
        <f>IF($O76&gt;=AM$1,INDEX(整列!$A$2:$K$3512,MATCH($A76,整列!$A$2:$A$3512,0)+AM$1-1,11),"-")</f>
        <v>-</v>
      </c>
      <c r="AN76" s="123" t="str">
        <f>IF($O76&gt;=AN$1,INDEX(整列!$A$2:$K$3512,MATCH($A76,整列!$A$2:$A$3512,0)+AN$1-1,11),"-")</f>
        <v>-</v>
      </c>
      <c r="AO76" s="123" t="str">
        <f>IF($O76&gt;=AO$1,INDEX(整列!$A$2:$K$3512,MATCH($A76,整列!$A$2:$A$3512,0)+AO$1-1,11),"-")</f>
        <v>-</v>
      </c>
      <c r="AP76" s="123" t="str">
        <f>IF($O76&gt;=AP$1,INDEX(整列!$A$2:$K$3512,MATCH($A76,整列!$A$2:$A$3512,0)+AP$1-1,11),"-")</f>
        <v>-</v>
      </c>
      <c r="AQ76" s="123" t="str">
        <f>IF($O76&gt;=AQ$1,INDEX(整列!$A$2:$K$3512,MATCH($A76,整列!$A$2:$A$3512,0)+AQ$1-1,11),"-")</f>
        <v>-</v>
      </c>
      <c r="AR76" s="123" t="str">
        <f>IF($O76&gt;=AR$1,INDEX(整列!$A$2:$K$3512,MATCH($A76,整列!$A$2:$A$3512,0)+AR$1-1,11),"-")</f>
        <v>-</v>
      </c>
      <c r="AS76" s="123" t="str">
        <f>IF($O76&gt;=AS$1,INDEX(整列!$A$2:$K$3512,MATCH($A76,整列!$A$2:$A$3512,0)+AS$1-1,11),"-")</f>
        <v>-</v>
      </c>
      <c r="AT76" s="123" t="str">
        <f>IF($O76&gt;=AT$1,INDEX(整列!$A$2:$K$3512,MATCH($A76,整列!$A$2:$A$3512,0)+AT$1-1,11),"-")</f>
        <v>-</v>
      </c>
      <c r="AU76" s="123" t="str">
        <f>IF($O76&gt;=AU$1,INDEX(整列!$A$2:$K$3512,MATCH($A76,整列!$A$2:$A$3512,0)+AU$1-1,11),"-")</f>
        <v>-</v>
      </c>
      <c r="AV76" s="123" t="str">
        <f>IF($O76&gt;=AV$1,INDEX(整列!$A$2:$K$3512,MATCH($A76,整列!$A$2:$A$3512,0)+AV$1-1,11),"-")</f>
        <v>-</v>
      </c>
      <c r="AW76" s="123" t="str">
        <f>IF($O76&gt;=AW$1,INDEX(整列!$A$2:$K$3512,MATCH($A76,整列!$A$2:$A$3512,0)+AW$1-1,11),"-")</f>
        <v>-</v>
      </c>
      <c r="AX76" s="123" t="str">
        <f>IF($O76&gt;=AX$1,INDEX(整列!$A$2:$K$3512,MATCH($A76,整列!$A$2:$A$3512,0)+AX$1-1,11),"-")</f>
        <v>-</v>
      </c>
      <c r="AY76" s="123" t="str">
        <f>IF($O76&gt;=AY$1,INDEX(整列!$A$2:$K$3512,MATCH($A76,整列!$A$2:$A$3512,0)+AY$1-1,11),"-")</f>
        <v>-</v>
      </c>
      <c r="AZ76" s="123" t="str">
        <f>IF($O76&gt;=AZ$1,INDEX(整列!$A$2:$K$3512,MATCH($A76,整列!$A$2:$A$3512,0)+AZ$1-1,11),"-")</f>
        <v>-</v>
      </c>
      <c r="BA76" s="123" t="str">
        <f>IF($O76&gt;=BA$1,INDEX(整列!$A$2:$K$3512,MATCH($A76,整列!$A$2:$A$3512,0)+BA$1-1,11),"-")</f>
        <v>-</v>
      </c>
      <c r="BB76" s="123" t="str">
        <f>IF($O76&gt;=BB$1,INDEX(整列!$A$2:$K$3512,MATCH($A76,整列!$A$2:$A$3512,0)+BB$1-1,11),"-")</f>
        <v>-</v>
      </c>
      <c r="BC76" s="123" t="str">
        <f>IF($O76&gt;=BC$1,INDEX(整列!$A$2:$K$3512,MATCH($A76,整列!$A$2:$A$3512,0)+BC$1-1,11),"-")</f>
        <v>-</v>
      </c>
      <c r="BD76" s="123" t="str">
        <f>IF($O76&gt;=BD$1,INDEX(整列!$A$2:$K$3512,MATCH($A76,整列!$A$2:$A$3512,0)+BD$1-1,11),"-")</f>
        <v>-</v>
      </c>
      <c r="BE76" s="123" t="str">
        <f>IF($O76&gt;=BE$1,INDEX(整列!$A$2:$K$3512,MATCH($A76,整列!$A$2:$A$3512,0)+BE$1-1,11),"-")</f>
        <v>-</v>
      </c>
      <c r="BF76" s="123" t="str">
        <f>IF($O76&gt;=BF$1,INDEX(整列!$A$2:$K$3512,MATCH($A76,整列!$A$2:$A$3512,0)+BF$1-1,11),"-")</f>
        <v>-</v>
      </c>
      <c r="BG76" s="123" t="str">
        <f>IF($O76&gt;=BG$1,INDEX(整列!$A$2:$K$3512,MATCH($A76,整列!$A$2:$A$3512,0)+BG$1-1,11),"-")</f>
        <v>-</v>
      </c>
      <c r="BH76" s="123" t="str">
        <f>IF($O76&gt;=BH$1,INDEX(整列!$A$2:$K$3512,MATCH($A76,整列!$A$2:$A$3512,0)+BH$1-1,11),"-")</f>
        <v>-</v>
      </c>
      <c r="BI76" s="123" t="str">
        <f>IF($O76&gt;=BI$1,INDEX(整列!$A$2:$K$3512,MATCH($A76,整列!$A$2:$A$3512,0)+BI$1-1,11),"-")</f>
        <v>-</v>
      </c>
      <c r="BJ76" s="123" t="str">
        <f>IF($O76&gt;=BJ$1,INDEX(整列!$A$2:$K$3512,MATCH($A76,整列!$A$2:$A$3512,0)+BJ$1-1,11),"-")</f>
        <v>-</v>
      </c>
      <c r="BK76" s="123" t="str">
        <f>IF($O76&gt;=BK$1,INDEX(整列!$A$2:$K$3512,MATCH($A76,整列!$A$2:$A$3512,0)+BK$1-1,11),"-")</f>
        <v>-</v>
      </c>
      <c r="BL76" s="123" t="str">
        <f>IF($O76&gt;=BL$1,INDEX(整列!$A$2:$K$3512,MATCH($A76,整列!$A$2:$A$3512,0)+BL$1-1,11),"-")</f>
        <v>-</v>
      </c>
      <c r="BM76" s="123" t="str">
        <f>IF($O76&gt;=BM$1,INDEX(整列!$A$2:$K$3512,MATCH($A76,整列!$A$2:$A$3512,0)+BM$1-1,11),"-")</f>
        <v>-</v>
      </c>
      <c r="BN76" s="123" t="str">
        <f>IF($O76&gt;=BN$1,INDEX(整列!$A$2:$K$3512,MATCH($A76,整列!$A$2:$A$3512,0)+BN$1-1,11),"-")</f>
        <v>-</v>
      </c>
      <c r="BO76" s="123" t="str">
        <f>IF($O76&gt;=BO$1,INDEX(整列!$A$2:$K$3512,MATCH($A76,整列!$A$2:$A$3512,0)+BO$1-1,11),"-")</f>
        <v>-</v>
      </c>
      <c r="BP76" s="123" t="str">
        <f>IF($O76&gt;=BP$1,INDEX(整列!$A$2:$K$3512,MATCH($A76,整列!$A$2:$A$3512,0)+BP$1-1,11),"-")</f>
        <v>-</v>
      </c>
      <c r="BQ76" s="123" t="str">
        <f>IF($O76&gt;=BQ$1,INDEX(整列!$A$2:$K$3512,MATCH($A76,整列!$A$2:$A$3512,0)+BQ$1-1,11),"-")</f>
        <v>-</v>
      </c>
      <c r="BR76" s="123" t="str">
        <f>IF($O76&gt;=BR$1,INDEX(整列!$A$2:$K$3512,MATCH($A76,整列!$A$2:$A$3512,0)+BR$1-1,11),"-")</f>
        <v>-</v>
      </c>
      <c r="BS76" s="123" t="str">
        <f>IF($O76&gt;=BS$1,INDEX(整列!$A$2:$K$3512,MATCH($A76,整列!$A$2:$A$3512,0)+BS$1-1,11),"-")</f>
        <v>-</v>
      </c>
      <c r="BT76" s="123" t="str">
        <f>IF($O76&gt;=BT$1,INDEX(整列!$A$2:$K$3512,MATCH($A76,整列!$A$2:$A$3512,0)+BT$1-1,11),"-")</f>
        <v>-</v>
      </c>
      <c r="BU76" s="123" t="str">
        <f>IF($O76&gt;=BU$1,INDEX(整列!$A$2:$K$3512,MATCH($A76,整列!$A$2:$A$3512,0)+BU$1-1,11),"-")</f>
        <v>-</v>
      </c>
      <c r="BV76" s="123" t="str">
        <f>IF($O76&gt;=BV$1,INDEX(整列!$A$2:$K$3512,MATCH($A76,整列!$A$2:$A$3512,0)+BV$1-1,11),"-")</f>
        <v>-</v>
      </c>
      <c r="BW76" s="123" t="str">
        <f>IF($O76&gt;=BW$1,INDEX(整列!$A$2:$K$3512,MATCH($A76,整列!$A$2:$A$3512,0)+BW$1-1,11),"-")</f>
        <v>-</v>
      </c>
      <c r="BX76" s="123" t="str">
        <f>IF($O76&gt;=BX$1,INDEX(整列!$A$2:$K$3512,MATCH($A76,整列!$A$2:$A$3512,0)+BX$1-1,11),"-")</f>
        <v>-</v>
      </c>
      <c r="BY76" s="123" t="str">
        <f>IF($O76&gt;=BY$1,INDEX(整列!$A$2:$K$3512,MATCH($A76,整列!$A$2:$A$3512,0)+BY$1-1,11),"-")</f>
        <v>-</v>
      </c>
      <c r="BZ76" s="123" t="str">
        <f>IF($O76&gt;=BZ$1,INDEX(整列!$A$2:$K$3512,MATCH($A76,整列!$A$2:$A$3512,0)+BZ$1-1,11),"-")</f>
        <v>-</v>
      </c>
      <c r="CA76" s="123" t="str">
        <f>IF($O76&gt;=CA$1,INDEX(整列!$A$2:$K$3512,MATCH($A76,整列!$A$2:$A$3512,0)+CA$1-1,11),"-")</f>
        <v>-</v>
      </c>
      <c r="CB76" s="123" t="str">
        <f>IF($O76&gt;=CB$1,INDEX(整列!$A$2:$K$3512,MATCH($A76,整列!$A$2:$A$3512,0)+CB$1-1,11),"-")</f>
        <v>-</v>
      </c>
      <c r="CC76" s="123" t="str">
        <f>IF($O76&gt;=CC$1,INDEX(整列!$A$2:$K$3512,MATCH($A76,整列!$A$2:$A$3512,0)+CC$1-1,11),"-")</f>
        <v>-</v>
      </c>
      <c r="CD76" s="123" t="str">
        <f>IF($O76&gt;=CD$1,INDEX(整列!$A$2:$K$3512,MATCH($A76,整列!$A$2:$A$3512,0)+CD$1-1,11),"-")</f>
        <v>-</v>
      </c>
      <c r="CE76" s="123" t="str">
        <f>IF($O76&gt;=CE$1,INDEX(整列!$A$2:$K$3512,MATCH($A76,整列!$A$2:$A$3512,0)+CE$1-1,11),"-")</f>
        <v>-</v>
      </c>
      <c r="CF76" s="123" t="str">
        <f>IF($O76&gt;=CF$1,INDEX(整列!$A$2:$K$3512,MATCH($A76,整列!$A$2:$A$3512,0)+CF$1-1,11),"-")</f>
        <v>-</v>
      </c>
      <c r="CG76" s="123" t="str">
        <f>IF($O76&gt;=CG$1,INDEX(整列!$A$2:$K$3512,MATCH($A76,整列!$A$2:$A$3512,0)+CG$1-1,11),"-")</f>
        <v>-</v>
      </c>
      <c r="CH76" s="123" t="str">
        <f>IF($O76&gt;=CH$1,INDEX(整列!$A$2:$K$3512,MATCH($A76,整列!$A$2:$A$3512,0)+CH$1-1,11),"-")</f>
        <v>-</v>
      </c>
      <c r="CI76" s="123" t="str">
        <f>IF($O76&gt;=CI$1,INDEX(整列!$A$2:$K$3512,MATCH($A76,整列!$A$2:$A$3512,0)+CI$1-1,11),"-")</f>
        <v>-</v>
      </c>
      <c r="CJ76" s="123" t="str">
        <f>IF($O76&gt;=CJ$1,INDEX(整列!$A$2:$K$3512,MATCH($A76,整列!$A$2:$A$3512,0)+CJ$1-1,11),"-")</f>
        <v>-</v>
      </c>
      <c r="CK76" s="123" t="str">
        <f>IF($O76&gt;=CK$1,INDEX(整列!$A$2:$K$3512,MATCH($A76,整列!$A$2:$A$3512,0)+CK$1-1,11),"-")</f>
        <v>-</v>
      </c>
      <c r="CL76" s="123" t="str">
        <f>IF($O76&gt;=CL$1,INDEX(整列!$A$2:$K$3512,MATCH($A76,整列!$A$2:$A$3512,0)+CL$1-1,11),"-")</f>
        <v>-</v>
      </c>
      <c r="CM76" s="123" t="str">
        <f>IF($O76&gt;=CM$1,INDEX(整列!$A$2:$K$3512,MATCH($A76,整列!$A$2:$A$3512,0)+CM$1-1,11),"-")</f>
        <v>-</v>
      </c>
      <c r="CN76" s="123" t="str">
        <f>IF($O76&gt;=CN$1,INDEX(整列!$A$2:$K$3512,MATCH($A76,整列!$A$2:$A$3512,0)+CN$1-1,11),"-")</f>
        <v>-</v>
      </c>
      <c r="CO76" s="123" t="str">
        <f>IF($O76&gt;=CO$1,INDEX(整列!$A$2:$K$3512,MATCH($A76,整列!$A$2:$A$3512,0)+CO$1-1,11),"-")</f>
        <v>-</v>
      </c>
      <c r="CP76" s="123" t="str">
        <f>IF($O76&gt;=CP$1,INDEX(整列!$A$2:$K$3512,MATCH($A76,整列!$A$2:$A$3512,0)+CP$1-1,11),"-")</f>
        <v>-</v>
      </c>
      <c r="CQ76" s="123" t="str">
        <f>IF($O76&gt;=CQ$1,INDEX(整列!$A$2:$K$3512,MATCH($A76,整列!$A$2:$A$3512,0)+CQ$1-1,11),"-")</f>
        <v>-</v>
      </c>
      <c r="CR76" s="123" t="str">
        <f>IF($O76&gt;=CR$1,INDEX(整列!$A$2:$K$3512,MATCH($A76,整列!$A$2:$A$3512,0)+CR$1-1,11),"-")</f>
        <v>-</v>
      </c>
      <c r="CS76" s="123" t="str">
        <f>IF($O76&gt;=CS$1,INDEX(整列!$A$2:$K$3512,MATCH($A76,整列!$A$2:$A$3512,0)+CS$1-1,11),"-")</f>
        <v>-</v>
      </c>
      <c r="CT76" s="123" t="str">
        <f>IF($O76&gt;=CT$1,INDEX(整列!$A$2:$K$3512,MATCH($A76,整列!$A$2:$A$3512,0)+CT$1-1,11),"-")</f>
        <v>-</v>
      </c>
      <c r="CU76" s="123" t="str">
        <f>IF($O76&gt;=CU$1,INDEX(整列!$A$2:$K$3512,MATCH($A76,整列!$A$2:$A$3512,0)+CU$1-1,11),"-")</f>
        <v>-</v>
      </c>
      <c r="CV76" s="123" t="str">
        <f>IF($O76&gt;=CV$1,INDEX(整列!$A$2:$K$3512,MATCH($A76,整列!$A$2:$A$3512,0)+CV$1-1,11),"-")</f>
        <v>-</v>
      </c>
      <c r="CW76" s="123" t="str">
        <f>IF($O76&gt;=CW$1,INDEX(整列!$A$2:$K$3512,MATCH($A76,整列!$A$2:$A$3512,0)+CW$1-1,11),"-")</f>
        <v>-</v>
      </c>
      <c r="CX76" s="123" t="str">
        <f>IF($O76&gt;=CX$1,INDEX(整列!$A$2:$K$3512,MATCH($A76,整列!$A$2:$A$3512,0)+CX$1-1,11),"-")</f>
        <v>-</v>
      </c>
      <c r="CY76" s="123" t="str">
        <f>IF($O76&gt;=CY$1,INDEX(整列!$A$2:$K$3512,MATCH($A76,整列!$A$2:$A$3512,0)+CY$1-1,11),"-")</f>
        <v>-</v>
      </c>
      <c r="CZ76" s="123" t="str">
        <f>IF($O76&gt;=CZ$1,INDEX(整列!$A$2:$K$3512,MATCH($A76,整列!$A$2:$A$3512,0)+CZ$1-1,11),"-")</f>
        <v>-</v>
      </c>
      <c r="DA76" s="123" t="str">
        <f>IF($O76&gt;=DA$1,INDEX(整列!$A$2:$K$3512,MATCH($A76,整列!$A$2:$A$3512,0)+DA$1-1,11),"-")</f>
        <v>-</v>
      </c>
      <c r="DB76" s="123" t="str">
        <f>IF($O76&gt;=DB$1,INDEX(整列!$A$2:$K$3512,MATCH($A76,整列!$A$2:$A$3512,0)+DB$1-1,11),"-")</f>
        <v>-</v>
      </c>
      <c r="DC76" s="123" t="str">
        <f>IF($O76&gt;=DC$1,INDEX(整列!$A$2:$K$3512,MATCH($A76,整列!$A$2:$A$3512,0)+DC$1-1,11),"-")</f>
        <v>-</v>
      </c>
      <c r="DD76" s="123" t="str">
        <f>IF($O76&gt;=DD$1,INDEX(整列!$A$2:$K$3512,MATCH($A76,整列!$A$2:$A$3512,0)+DD$1-1,11),"-")</f>
        <v>-</v>
      </c>
      <c r="DE76" s="123" t="str">
        <f>IF($O76&gt;=DE$1,INDEX(整列!$A$2:$K$3512,MATCH($A76,整列!$A$2:$A$3512,0)+DE$1-1,11),"-")</f>
        <v>-</v>
      </c>
      <c r="DF76" s="123" t="str">
        <f>IF($O76&gt;=DF$1,INDEX(整列!$A$2:$K$3512,MATCH($A76,整列!$A$2:$A$3512,0)+DF$1-1,11),"-")</f>
        <v>-</v>
      </c>
      <c r="DG76" s="123" t="str">
        <f>IF($O76&gt;=DG$1,INDEX(整列!$A$2:$K$3512,MATCH($A76,整列!$A$2:$A$3512,0)+DG$1-1,11),"-")</f>
        <v>-</v>
      </c>
      <c r="DH76" s="123" t="str">
        <f>IF($O76&gt;=DH$1,INDEX(整列!$A$2:$K$3512,MATCH($A76,整列!$A$2:$A$3512,0)+DH$1-1,11),"-")</f>
        <v>-</v>
      </c>
      <c r="DI76" s="123" t="str">
        <f>IF($O76&gt;=DI$1,INDEX(整列!$A$2:$K$3512,MATCH($A76,整列!$A$2:$A$3512,0)+DI$1-1,11),"-")</f>
        <v>-</v>
      </c>
      <c r="DJ76" s="123" t="str">
        <f>IF($O76&gt;=DJ$1,INDEX(整列!$A$2:$K$3512,MATCH($A76,整列!$A$2:$A$3512,0)+DJ$1-1,11),"-")</f>
        <v>-</v>
      </c>
      <c r="DK76" s="123" t="str">
        <f>IF($O76&gt;=DK$1,INDEX(整列!$A$2:$K$3512,MATCH($A76,整列!$A$2:$A$3512,0)+DK$1-1,11),"-")</f>
        <v>-</v>
      </c>
      <c r="DL76" s="123" t="str">
        <f>IF($O76&gt;=DL$1,INDEX(整列!$A$2:$K$3512,MATCH($A76,整列!$A$2:$A$3512,0)+DL$1-1,11),"-")</f>
        <v>-</v>
      </c>
      <c r="DM76" s="123" t="str">
        <f>IF($O76&gt;=DM$1,INDEX(整列!$A$2:$K$3512,MATCH($A76,整列!$A$2:$A$3512,0)+DM$1-1,11),"-")</f>
        <v>-</v>
      </c>
      <c r="DN76" s="123" t="str">
        <f>IF($O76&gt;=DN$1,INDEX(整列!$A$2:$K$3512,MATCH($A76,整列!$A$2:$A$3512,0)+DN$1-1,11),"-")</f>
        <v>-</v>
      </c>
      <c r="DO76" s="123" t="str">
        <f>IF($O76&gt;=DO$1,INDEX(整列!$A$2:$K$3512,MATCH($A76,整列!$A$2:$A$3512,0)+DO$1-1,11),"-")</f>
        <v>-</v>
      </c>
      <c r="DP76" s="123" t="str">
        <f>IF($O76&gt;=DP$1,INDEX(整列!$A$2:$K$3512,MATCH($A76,整列!$A$2:$A$3512,0)+DP$1-1,11),"-")</f>
        <v>-</v>
      </c>
      <c r="DQ76" s="123" t="str">
        <f>IF($O76&gt;=DQ$1,INDEX(整列!$A$2:$K$3512,MATCH($A76,整列!$A$2:$A$3512,0)+DQ$1-1,11),"-")</f>
        <v>-</v>
      </c>
      <c r="DR76" s="123" t="str">
        <f>IF($O76&gt;=DR$1,INDEX(整列!$A$2:$K$3512,MATCH($A76,整列!$A$2:$A$3512,0)+DR$1-1,11),"-")</f>
        <v>-</v>
      </c>
      <c r="DS76" s="123" t="str">
        <f>IF($O76&gt;=DS$1,INDEX(整列!$A$2:$K$3512,MATCH($A76,整列!$A$2:$A$3512,0)+DS$1-1,11),"-")</f>
        <v>-</v>
      </c>
      <c r="DT76" s="123" t="str">
        <f>IF($O76&gt;=DT$1,INDEX(整列!$A$2:$K$3512,MATCH($A76,整列!$A$2:$A$3512,0)+DT$1-1,11),"-")</f>
        <v>-</v>
      </c>
      <c r="DU76" s="123" t="str">
        <f>IF($O76&gt;=DU$1,INDEX(整列!$A$2:$K$3512,MATCH($A76,整列!$A$2:$A$3512,0)+DU$1-1,11),"-")</f>
        <v>-</v>
      </c>
      <c r="DV76" s="123" t="str">
        <f>IF($O76&gt;=DV$1,INDEX(整列!$A$2:$K$3512,MATCH($A76,整列!$A$2:$A$3512,0)+DV$1-1,11),"-")</f>
        <v>-</v>
      </c>
      <c r="DW76" s="123" t="str">
        <f>IF($O76&gt;=DW$1,INDEX(整列!$A$2:$K$3512,MATCH($A76,整列!$A$2:$A$3512,0)+DW$1-1,11),"-")</f>
        <v>-</v>
      </c>
      <c r="DX76" s="123" t="str">
        <f>IF($O76&gt;=DX$1,INDEX(整列!$A$2:$K$3512,MATCH($A76,整列!$A$2:$A$3512,0)+DX$1-1,11),"-")</f>
        <v>-</v>
      </c>
      <c r="DY76" s="123" t="str">
        <f>IF($O76&gt;=DY$1,INDEX(整列!$A$2:$K$3512,MATCH($A76,整列!$A$2:$A$3512,0)+DY$1-1,11),"-")</f>
        <v>-</v>
      </c>
      <c r="DZ76" s="123" t="str">
        <f>IF($O76&gt;=DZ$1,INDEX(整列!$A$2:$K$3512,MATCH($A76,整列!$A$2:$A$3512,0)+DZ$1-1,11),"-")</f>
        <v>-</v>
      </c>
      <c r="EA76" s="123" t="str">
        <f>IF($O76&gt;=EA$1,INDEX(整列!$A$2:$K$3512,MATCH($A76,整列!$A$2:$A$3512,0)+EA$1-1,11),"-")</f>
        <v>-</v>
      </c>
      <c r="EB76" s="123" t="str">
        <f>IF($O76&gt;=EB$1,INDEX(整列!$A$2:$K$3512,MATCH($A76,整列!$A$2:$A$3512,0)+EB$1-1,11),"-")</f>
        <v>-</v>
      </c>
      <c r="EC76" s="123" t="str">
        <f>IF($O76&gt;=EC$1,INDEX(整列!$A$2:$K$3512,MATCH($A76,整列!$A$2:$A$3512,0)+EC$1-1,11),"-")</f>
        <v>-</v>
      </c>
      <c r="ED76" s="123" t="str">
        <f>IF($O76&gt;=ED$1,INDEX(整列!$A$2:$K$3512,MATCH($A76,整列!$A$2:$A$3512,0)+ED$1-1,11),"-")</f>
        <v>-</v>
      </c>
      <c r="EE76" s="123" t="str">
        <f>IF($O76&gt;=EE$1,INDEX(整列!$A$2:$K$3512,MATCH($A76,整列!$A$2:$A$3512,0)+EE$1-1,11),"-")</f>
        <v>-</v>
      </c>
      <c r="EF76" s="123" t="str">
        <f>IF($O76&gt;=EF$1,INDEX(整列!$A$2:$K$3512,MATCH($A76,整列!$A$2:$A$3512,0)+EF$1-1,11),"-")</f>
        <v>-</v>
      </c>
      <c r="EG76" s="123" t="str">
        <f>IF($O76&gt;=EG$1,INDEX(整列!$A$2:$K$3512,MATCH($A76,整列!$A$2:$A$3512,0)+EG$1-1,11),"-")</f>
        <v>-</v>
      </c>
      <c r="EH76" s="123" t="str">
        <f>IF($O76&gt;=EH$1,INDEX(整列!$A$2:$K$3512,MATCH($A76,整列!$A$2:$A$3512,0)+EH$1-1,11),"-")</f>
        <v>-</v>
      </c>
      <c r="EI76" s="123" t="str">
        <f>IF($O76&gt;=EI$1,INDEX(整列!$A$2:$K$3512,MATCH($A76,整列!$A$2:$A$3512,0)+EI$1-1,11),"-")</f>
        <v>-</v>
      </c>
      <c r="EJ76" s="123" t="str">
        <f>IF($O76&gt;=EJ$1,INDEX(整列!$A$2:$K$3512,MATCH($A76,整列!$A$2:$A$3512,0)+EJ$1-1,11),"-")</f>
        <v>-</v>
      </c>
      <c r="EK76" s="123" t="str">
        <f>IF($O76&gt;=EK$1,INDEX(整列!$A$2:$K$3512,MATCH($A76,整列!$A$2:$A$3512,0)+EK$1-1,11),"-")</f>
        <v>-</v>
      </c>
      <c r="EL76" s="123" t="str">
        <f>IF($O76&gt;=EL$1,INDEX(整列!$A$2:$K$3512,MATCH($A76,整列!$A$2:$A$3512,0)+EL$1-1,11),"-")</f>
        <v>-</v>
      </c>
      <c r="EM76" s="123" t="str">
        <f>IF($O76&gt;=EM$1,INDEX(整列!$A$2:$K$3512,MATCH($A76,整列!$A$2:$A$3512,0)+EM$1-1,11),"-")</f>
        <v>-</v>
      </c>
      <c r="EN76" s="123" t="str">
        <f>IF($O76&gt;=EN$1,INDEX(整列!$A$2:$K$3512,MATCH($A76,整列!$A$2:$A$3512,0)+EN$1-1,11),"-")</f>
        <v>-</v>
      </c>
      <c r="EO76" s="123" t="str">
        <f>IF($O76&gt;=EO$1,INDEX(整列!$A$2:$K$3512,MATCH($A76,整列!$A$2:$A$3512,0)+EO$1-1,11),"-")</f>
        <v>-</v>
      </c>
      <c r="EP76" s="123" t="str">
        <f>IF($O76&gt;=EP$1,INDEX(整列!$A$2:$K$3512,MATCH($A76,整列!$A$2:$A$3512,0)+EP$1-1,11),"-")</f>
        <v>-</v>
      </c>
      <c r="EQ76" s="123" t="str">
        <f>IF($O76&gt;=EQ$1,INDEX(整列!$A$2:$K$3512,MATCH($A76,整列!$A$2:$A$3512,0)+EQ$1-1,11),"-")</f>
        <v>-</v>
      </c>
      <c r="ER76" s="123" t="str">
        <f>IF($O76&gt;=ER$1,INDEX(整列!$A$2:$K$3512,MATCH($A76,整列!$A$2:$A$3512,0)+ER$1-1,11),"-")</f>
        <v>-</v>
      </c>
      <c r="ES76" s="123" t="str">
        <f>IF($O76&gt;=ES$1,INDEX(整列!$A$2:$K$3512,MATCH($A76,整列!$A$2:$A$3512,0)+ES$1-1,11),"-")</f>
        <v>-</v>
      </c>
      <c r="ET76" s="123" t="str">
        <f>IF($O76&gt;=ET$1,INDEX(整列!$A$2:$K$3512,MATCH($A76,整列!$A$2:$A$3512,0)+ET$1-1,11),"-")</f>
        <v>-</v>
      </c>
      <c r="EU76" s="123" t="str">
        <f>IF($O76&gt;=EU$1,INDEX(整列!$A$2:$K$3512,MATCH($A76,整列!$A$2:$A$3512,0)+EU$1-1,11),"-")</f>
        <v>-</v>
      </c>
      <c r="EV76" s="123" t="str">
        <f>IF($O76&gt;=EV$1,INDEX(整列!$A$2:$K$3512,MATCH($A76,整列!$A$2:$A$3512,0)+EV$1-1,11),"-")</f>
        <v>-</v>
      </c>
      <c r="EW76" s="123" t="str">
        <f>IF($O76&gt;=EW$1,INDEX(整列!$A$2:$K$3512,MATCH($A76,整列!$A$2:$A$3512,0)+EW$1-1,11),"-")</f>
        <v>-</v>
      </c>
      <c r="EX76" s="123" t="str">
        <f>IF($O76&gt;=EX$1,INDEX(整列!$A$2:$K$3512,MATCH($A76,整列!$A$2:$A$3512,0)+EX$1-1,11),"-")</f>
        <v>-</v>
      </c>
      <c r="EY76" s="123" t="str">
        <f>IF($O76&gt;=EY$1,INDEX(整列!$A$2:$K$3512,MATCH($A76,整列!$A$2:$A$3512,0)+EY$1-1,11),"-")</f>
        <v>-</v>
      </c>
      <c r="EZ76" s="123" t="str">
        <f>IF($O76&gt;=EZ$1,INDEX(整列!$A$2:$K$3512,MATCH($A76,整列!$A$2:$A$3512,0)+EZ$1-1,11),"-")</f>
        <v>-</v>
      </c>
      <c r="FA76" s="123" t="str">
        <f>IF($O76&gt;=FA$1,INDEX(整列!$A$2:$K$3512,MATCH($A76,整列!$A$2:$A$3512,0)+FA$1-1,11),"-")</f>
        <v>-</v>
      </c>
      <c r="FB76" s="123" t="str">
        <f>IF($O76&gt;=FB$1,INDEX(整列!$A$2:$K$3512,MATCH($A76,整列!$A$2:$A$3512,0)+FB$1-1,11),"-")</f>
        <v>-</v>
      </c>
      <c r="FC76" s="123" t="str">
        <f>IF($O76&gt;=FC$1,INDEX(整列!$A$2:$K$3512,MATCH($A76,整列!$A$2:$A$3512,0)+FC$1-1,11),"-")</f>
        <v>-</v>
      </c>
      <c r="FD76" s="123" t="str">
        <f>IF($O76&gt;=FD$1,INDEX(整列!$A$2:$K$3512,MATCH($A76,整列!$A$2:$A$3512,0)+FD$1-1,11),"-")</f>
        <v>-</v>
      </c>
      <c r="FE76" s="123" t="str">
        <f>IF($O76&gt;=FE$1,INDEX(整列!$A$2:$K$3512,MATCH($A76,整列!$A$2:$A$3512,0)+FE$1-1,11),"-")</f>
        <v>-</v>
      </c>
      <c r="FF76" s="123" t="str">
        <f>IF($O76&gt;=FF$1,INDEX(整列!$A$2:$K$3512,MATCH($A76,整列!$A$2:$A$3512,0)+FF$1-1,11),"-")</f>
        <v>-</v>
      </c>
      <c r="FG76" s="123" t="str">
        <f>IF($O76&gt;=FG$1,INDEX(整列!$A$2:$K$3512,MATCH($A76,整列!$A$2:$A$3512,0)+FG$1-1,11),"-")</f>
        <v>-</v>
      </c>
      <c r="FH76" s="123" t="str">
        <f>IF($O76&gt;=FH$1,INDEX(整列!$A$2:$K$3512,MATCH($A76,整列!$A$2:$A$3512,0)+FH$1-1,11),"-")</f>
        <v>-</v>
      </c>
      <c r="FI76" s="123" t="str">
        <f>IF($O76&gt;=FI$1,INDEX(整列!$A$2:$K$3512,MATCH($A76,整列!$A$2:$A$3512,0)+FI$1-1,11),"-")</f>
        <v>-</v>
      </c>
      <c r="FJ76" s="123" t="str">
        <f>IF($O76&gt;=FJ$1,INDEX(整列!$A$2:$K$3512,MATCH($A76,整列!$A$2:$A$3512,0)+FJ$1-1,11),"-")</f>
        <v>-</v>
      </c>
      <c r="FK76" s="123" t="str">
        <f>IF($O76&gt;=FK$1,INDEX(整列!$A$2:$K$3512,MATCH($A76,整列!$A$2:$A$3512,0)+FK$1-1,11),"-")</f>
        <v>-</v>
      </c>
      <c r="FL76" s="123" t="str">
        <f>IF($O76&gt;=FL$1,INDEX(整列!$A$2:$K$3512,MATCH($A76,整列!$A$2:$A$3512,0)+FL$1-1,11),"-")</f>
        <v>-</v>
      </c>
      <c r="FM76" s="123" t="str">
        <f>IF($O76&gt;=FM$1,INDEX(整列!$A$2:$K$3512,MATCH($A76,整列!$A$2:$A$3512,0)+FM$1-1,11),"-")</f>
        <v>-</v>
      </c>
      <c r="FN76" s="123" t="str">
        <f>IF($O76&gt;=FN$1,INDEX(整列!$A$2:$K$3512,MATCH($A76,整列!$A$2:$A$3512,0)+FN$1-1,11),"-")</f>
        <v>-</v>
      </c>
      <c r="FO76" s="123" t="str">
        <f>IF($O76&gt;=FO$1,INDEX(整列!$A$2:$K$3512,MATCH($A76,整列!$A$2:$A$3512,0)+FO$1-1,11),"-")</f>
        <v>-</v>
      </c>
      <c r="FP76" s="123" t="str">
        <f>IF($O76&gt;=FP$1,INDEX(整列!$A$2:$K$3512,MATCH($A76,整列!$A$2:$A$3512,0)+FP$1-1,11),"-")</f>
        <v>-</v>
      </c>
      <c r="FQ76" s="123" t="str">
        <f>IF($O76&gt;=FQ$1,INDEX(整列!$A$2:$K$3512,MATCH($A76,整列!$A$2:$A$3512,0)+FQ$1-1,11),"-")</f>
        <v>-</v>
      </c>
      <c r="FR76" s="123" t="str">
        <f>IF($O76&gt;=FR$1,INDEX(整列!$A$2:$K$3512,MATCH($A76,整列!$A$2:$A$3512,0)+FR$1-1,11),"-")</f>
        <v>-</v>
      </c>
      <c r="FS76" s="123" t="str">
        <f>IF($O76&gt;=FS$1,INDEX(整列!$A$2:$K$3512,MATCH($A76,整列!$A$2:$A$3512,0)+FS$1-1,11),"-")</f>
        <v>-</v>
      </c>
      <c r="FT76" s="123" t="str">
        <f>IF($O76&gt;=FT$1,INDEX(整列!$A$2:$K$3512,MATCH($A76,整列!$A$2:$A$3512,0)+FT$1-1,11),"-")</f>
        <v>-</v>
      </c>
      <c r="FU76" s="123" t="str">
        <f>IF($O76&gt;=FU$1,INDEX(整列!$A$2:$K$3512,MATCH($A76,整列!$A$2:$A$3512,0)+FU$1-1,11),"-")</f>
        <v>-</v>
      </c>
      <c r="FV76" s="123" t="str">
        <f>IF($O76&gt;=FV$1,INDEX(整列!$A$2:$K$3512,MATCH($A76,整列!$A$2:$A$3512,0)+FV$1-1,11),"-")</f>
        <v>-</v>
      </c>
      <c r="FW76" s="123" t="str">
        <f>IF($O76&gt;=FW$1,INDEX(整列!$A$2:$K$3512,MATCH($A76,整列!$A$2:$A$3512,0)+FW$1-1,11),"-")</f>
        <v>-</v>
      </c>
      <c r="FX76" s="123" t="str">
        <f>IF($O76&gt;=FX$1,INDEX(整列!$A$2:$K$3512,MATCH($A76,整列!$A$2:$A$3512,0)+FX$1-1,11),"-")</f>
        <v>-</v>
      </c>
      <c r="FY76" s="123" t="str">
        <f>IF($O76&gt;=FY$1,INDEX(整列!$A$2:$K$3512,MATCH($A76,整列!$A$2:$A$3512,0)+FY$1-1,11),"-")</f>
        <v>-</v>
      </c>
      <c r="FZ76" s="123" t="str">
        <f>IF($O76&gt;=FZ$1,INDEX(整列!$A$2:$K$3512,MATCH($A76,整列!$A$2:$A$3512,0)+FZ$1-1,11),"-")</f>
        <v>-</v>
      </c>
      <c r="GA76" s="123" t="str">
        <f>IF($O76&gt;=GA$1,INDEX(整列!$A$2:$K$3512,MATCH($A76,整列!$A$2:$A$3512,0)+GA$1-1,11),"-")</f>
        <v>-</v>
      </c>
      <c r="GB76" s="123" t="str">
        <f>IF($O76&gt;=GB$1,INDEX(整列!$A$2:$K$3512,MATCH($A76,整列!$A$2:$A$3512,0)+GB$1-1,11),"-")</f>
        <v>-</v>
      </c>
      <c r="GC76" s="123" t="str">
        <f>IF($O76&gt;=GC$1,INDEX(整列!$A$2:$K$3512,MATCH($A76,整列!$A$2:$A$3512,0)+GC$1-1,11),"-")</f>
        <v>-</v>
      </c>
      <c r="GD76" s="123" t="str">
        <f>IF($O76&gt;=GD$1,INDEX(整列!$A$2:$K$3512,MATCH($A76,整列!$A$2:$A$3512,0)+GD$1-1,11),"-")</f>
        <v>-</v>
      </c>
      <c r="GE76" s="123" t="str">
        <f>IF($O76&gt;=GE$1,INDEX(整列!$A$2:$K$3512,MATCH($A76,整列!$A$2:$A$3512,0)+GE$1-1,11),"-")</f>
        <v>-</v>
      </c>
      <c r="GF76" s="123" t="str">
        <f>IF($O76&gt;=GF$1,INDEX(整列!$A$2:$K$3512,MATCH($A76,整列!$A$2:$A$3512,0)+GF$1-1,11),"-")</f>
        <v>-</v>
      </c>
      <c r="GG76" s="123" t="str">
        <f>IF($O76&gt;=GG$1,INDEX(整列!$A$2:$K$3512,MATCH($A76,整列!$A$2:$A$3512,0)+GG$1-1,11),"-")</f>
        <v>-</v>
      </c>
      <c r="GH76" s="123" t="str">
        <f>IF($O76&gt;=GH$1,INDEX(整列!$A$2:$K$3512,MATCH($A76,整列!$A$2:$A$3512,0)+GH$1-1,11),"-")</f>
        <v>-</v>
      </c>
      <c r="GI76" s="123" t="str">
        <f>IF($O76&gt;=GI$1,INDEX(整列!$A$2:$K$3512,MATCH($A76,整列!$A$2:$A$3512,0)+GI$1-1,11),"-")</f>
        <v>-</v>
      </c>
      <c r="GJ76" s="123" t="str">
        <f>IF($O76&gt;=GJ$1,INDEX(整列!$A$2:$K$3512,MATCH($A76,整列!$A$2:$A$3512,0)+GJ$1-1,11),"-")</f>
        <v>-</v>
      </c>
      <c r="GK76" s="123" t="str">
        <f>IF($O76&gt;=GK$1,INDEX(整列!$A$2:$K$3512,MATCH($A76,整列!$A$2:$A$3512,0)+GK$1-1,11),"-")</f>
        <v>-</v>
      </c>
      <c r="GL76" s="123" t="str">
        <f>IF($O76&gt;=GL$1,INDEX(整列!$A$2:$K$3512,MATCH($A76,整列!$A$2:$A$3512,0)+GL$1-1,11),"-")</f>
        <v>-</v>
      </c>
      <c r="GM76" s="123" t="str">
        <f>IF($O76&gt;=GM$1,INDEX(整列!$A$2:$K$3512,MATCH($A76,整列!$A$2:$A$3512,0)+GM$1-1,11),"-")</f>
        <v>-</v>
      </c>
      <c r="GN76" s="123" t="str">
        <f>IF($O76&gt;=GN$1,INDEX(整列!$A$2:$K$3512,MATCH($A76,整列!$A$2:$A$3512,0)+GN$1-1,11),"-")</f>
        <v>-</v>
      </c>
      <c r="GO76" s="123" t="str">
        <f>IF($O76&gt;=GO$1,INDEX(整列!$A$2:$K$3512,MATCH($A76,整列!$A$2:$A$3512,0)+GO$1-1,11),"-")</f>
        <v>-</v>
      </c>
      <c r="GP76" s="123" t="str">
        <f>IF($O76&gt;=GP$1,INDEX(整列!$A$2:$K$3512,MATCH($A76,整列!$A$2:$A$3512,0)+GP$1-1,11),"-")</f>
        <v>-</v>
      </c>
      <c r="GQ76" s="123" t="str">
        <f>IF($O76&gt;=GQ$1,INDEX(整列!$A$2:$K$3512,MATCH($A76,整列!$A$2:$A$3512,0)+GQ$1-1,11),"-")</f>
        <v>-</v>
      </c>
      <c r="GR76" s="123" t="str">
        <f>IF($O76&gt;=GR$1,INDEX(整列!$A$2:$K$3512,MATCH($A76,整列!$A$2:$A$3512,0)+GR$1-1,11),"-")</f>
        <v>-</v>
      </c>
      <c r="GS76" s="123" t="str">
        <f>IF($O76&gt;=GS$1,INDEX(整列!$A$2:$K$3512,MATCH($A76,整列!$A$2:$A$3512,0)+GS$1-1,11),"-")</f>
        <v>-</v>
      </c>
      <c r="GT76" s="123" t="str">
        <f>IF($O76&gt;=GT$1,INDEX(整列!$A$2:$K$3512,MATCH($A76,整列!$A$2:$A$3512,0)+GT$1-1,11),"-")</f>
        <v>-</v>
      </c>
      <c r="GU76" s="123" t="str">
        <f>IF($O76&gt;=GU$1,INDEX(整列!$A$2:$K$3512,MATCH($A76,整列!$A$2:$A$3512,0)+GU$1-1,11),"-")</f>
        <v>-</v>
      </c>
      <c r="GV76" s="123" t="str">
        <f>IF($O76&gt;=GV$1,INDEX(整列!$A$2:$K$3512,MATCH($A76,整列!$A$2:$A$3512,0)+GV$1-1,11),"-")</f>
        <v>-</v>
      </c>
      <c r="GW76" s="123" t="str">
        <f>IF($O76&gt;=GW$1,INDEX(整列!$A$2:$K$3512,MATCH($A76,整列!$A$2:$A$3512,0)+GW$1-1,11),"-")</f>
        <v>-</v>
      </c>
      <c r="GX76" s="123" t="str">
        <f>IF($O76&gt;=GX$1,INDEX(整列!$A$2:$K$3512,MATCH($A76,整列!$A$2:$A$3512,0)+GX$1-1,11),"-")</f>
        <v>-</v>
      </c>
      <c r="GY76" s="123" t="str">
        <f>IF($O76&gt;=GY$1,INDEX(整列!$A$2:$K$3512,MATCH($A76,整列!$A$2:$A$3512,0)+GY$1-1,11),"-")</f>
        <v>-</v>
      </c>
      <c r="GZ76" s="123" t="str">
        <f>IF($O76&gt;=GZ$1,INDEX(整列!$A$2:$K$3512,MATCH($A76,整列!$A$2:$A$3512,0)+GZ$1-1,11),"-")</f>
        <v>-</v>
      </c>
      <c r="HA76" s="123" t="str">
        <f>IF($O76&gt;=HA$1,INDEX(整列!$A$2:$K$3512,MATCH($A76,整列!$A$2:$A$3512,0)+HA$1-1,11),"-")</f>
        <v>-</v>
      </c>
      <c r="HB76" s="123" t="str">
        <f>IF($O76&gt;=HB$1,INDEX(整列!$A$2:$K$3512,MATCH($A76,整列!$A$2:$A$3512,0)+HB$1-1,11),"-")</f>
        <v>-</v>
      </c>
      <c r="HC76" s="123" t="str">
        <f>IF($O76&gt;=HC$1,INDEX(整列!$A$2:$K$3512,MATCH($A76,整列!$A$2:$A$3512,0)+HC$1-1,11),"-")</f>
        <v>-</v>
      </c>
      <c r="HD76" s="123" t="str">
        <f>IF($O76&gt;=HD$1,INDEX(整列!$A$2:$K$3512,MATCH($A76,整列!$A$2:$A$3512,0)+HD$1-1,11),"-")</f>
        <v>-</v>
      </c>
      <c r="HE76" s="123" t="str">
        <f>IF($O76&gt;=HE$1,INDEX(整列!$A$2:$K$3512,MATCH($A76,整列!$A$2:$A$3512,0)+HE$1-1,11),"-")</f>
        <v>-</v>
      </c>
      <c r="HF76" s="123" t="str">
        <f>IF($O76&gt;=HF$1,INDEX(整列!$A$2:$K$3512,MATCH($A76,整列!$A$2:$A$3512,0)+HF$1-1,11),"-")</f>
        <v>-</v>
      </c>
      <c r="HG76" s="123" t="str">
        <f>IF($O76&gt;=HG$1,INDEX(整列!$A$2:$K$3512,MATCH($A76,整列!$A$2:$A$3512,0)+HG$1-1,11),"-")</f>
        <v>-</v>
      </c>
      <c r="HH76" s="123" t="str">
        <f>IF($O76&gt;=HH$1,INDEX(整列!$A$2:$K$3512,MATCH($A76,整列!$A$2:$A$3512,0)+HH$1-1,11),"-")</f>
        <v>-</v>
      </c>
      <c r="HI76" s="123" t="str">
        <f>IF($O76&gt;=HI$1,INDEX(整列!$A$2:$K$3512,MATCH($A76,整列!$A$2:$A$3512,0)+HI$1-1,11),"-")</f>
        <v>-</v>
      </c>
      <c r="HJ76" s="123" t="str">
        <f>IF($O76&gt;=HJ$1,INDEX(整列!$A$2:$K$3512,MATCH($A76,整列!$A$2:$A$3512,0)+HJ$1-1,11),"-")</f>
        <v>-</v>
      </c>
      <c r="HK76" s="123" t="str">
        <f>IF($O76&gt;=HK$1,INDEX(整列!$A$2:$K$3512,MATCH($A76,整列!$A$2:$A$3512,0)+HK$1-1,11),"-")</f>
        <v>-</v>
      </c>
      <c r="HL76" s="123" t="str">
        <f>IF($O76&gt;=HL$1,INDEX(整列!$A$2:$K$3512,MATCH($A76,整列!$A$2:$A$3512,0)+HL$1-1,11),"-")</f>
        <v>-</v>
      </c>
      <c r="HP76" s="101" t="str">
        <f t="shared" si="11"/>
        <v>A06-8989-8900</v>
      </c>
      <c r="HQ76" s="115">
        <f>COUNTIF(整列!$A$2:$A$3512,HP76)</f>
        <v>9</v>
      </c>
    </row>
    <row r="77" spans="1:225" ht="13.5">
      <c r="A77" s="48" t="s">
        <v>369</v>
      </c>
      <c r="B77" s="48" t="s">
        <v>370</v>
      </c>
      <c r="C77" s="48" t="s">
        <v>371</v>
      </c>
      <c r="D77" s="48" t="s">
        <v>181</v>
      </c>
      <c r="E77" s="48" t="s">
        <v>182</v>
      </c>
      <c r="F77" s="48" t="s">
        <v>181</v>
      </c>
      <c r="G77" s="48" t="s">
        <v>183</v>
      </c>
      <c r="H77" s="48" t="s">
        <v>184</v>
      </c>
      <c r="I77" s="48"/>
      <c r="J77" s="48" t="s">
        <v>181</v>
      </c>
      <c r="K77" s="48" t="s">
        <v>372</v>
      </c>
      <c r="L77" s="48" t="s">
        <v>184</v>
      </c>
      <c r="M77" s="48"/>
      <c r="N77" s="119"/>
      <c r="O77" s="120">
        <f>COUNTIF(整列!$A$2:$A$3512,$A77)</f>
        <v>2</v>
      </c>
      <c r="P77" s="121">
        <f t="shared" si="6"/>
        <v>54000</v>
      </c>
      <c r="Q77" s="121">
        <f t="shared" si="7"/>
        <v>25000</v>
      </c>
      <c r="R77" s="122">
        <f t="shared" si="8"/>
        <v>79000</v>
      </c>
      <c r="S77" s="121">
        <f t="shared" si="9"/>
        <v>54000</v>
      </c>
      <c r="T77" s="121">
        <f t="shared" si="10"/>
        <v>29000</v>
      </c>
      <c r="U77" s="123">
        <f>IF($O77&gt;=U$1,INDEX(整列!$A$2:$K$3512,MATCH($A77,整列!$A$2:$A$3512,0)+U$1-1,11),"-")</f>
        <v>29000</v>
      </c>
      <c r="V77" s="123">
        <f>IF($O77&gt;=V$1,INDEX(整列!$A$2:$K$3512,MATCH($A77,整列!$A$2:$A$3512,0)+V$1-1,11),"-")</f>
        <v>79000</v>
      </c>
      <c r="W77" s="123" t="str">
        <f>IF($O77&gt;=W$1,INDEX(整列!$A$2:$K$3512,MATCH($A77,整列!$A$2:$A$3512,0)+W$1-1,11),"-")</f>
        <v>-</v>
      </c>
      <c r="X77" s="123" t="str">
        <f>IF($O77&gt;=X$1,INDEX(整列!$A$2:$K$3512,MATCH($A77,整列!$A$2:$A$3512,0)+X$1-1,11),"-")</f>
        <v>-</v>
      </c>
      <c r="Y77" s="123" t="str">
        <f>IF($O77&gt;=Y$1,INDEX(整列!$A$2:$K$3512,MATCH($A77,整列!$A$2:$A$3512,0)+Y$1-1,11),"-")</f>
        <v>-</v>
      </c>
      <c r="Z77" s="123" t="str">
        <f>IF($O77&gt;=Z$1,INDEX(整列!$A$2:$K$3512,MATCH($A77,整列!$A$2:$A$3512,0)+Z$1-1,11),"-")</f>
        <v>-</v>
      </c>
      <c r="AA77" s="123" t="str">
        <f>IF($O77&gt;=AA$1,INDEX(整列!$A$2:$K$3512,MATCH($A77,整列!$A$2:$A$3512,0)+AA$1-1,11),"-")</f>
        <v>-</v>
      </c>
      <c r="AB77" s="123" t="str">
        <f>IF($O77&gt;=AB$1,INDEX(整列!$A$2:$K$3512,MATCH($A77,整列!$A$2:$A$3512,0)+AB$1-1,11),"-")</f>
        <v>-</v>
      </c>
      <c r="AC77" s="123" t="str">
        <f>IF($O77&gt;=AC$1,INDEX(整列!$A$2:$K$3512,MATCH($A77,整列!$A$2:$A$3512,0)+AC$1-1,11),"-")</f>
        <v>-</v>
      </c>
      <c r="AD77" s="123" t="str">
        <f>IF($O77&gt;=AD$1,INDEX(整列!$A$2:$K$3512,MATCH($A77,整列!$A$2:$A$3512,0)+AD$1-1,11),"-")</f>
        <v>-</v>
      </c>
      <c r="AE77" s="123" t="str">
        <f>IF($O77&gt;=AE$1,INDEX(整列!$A$2:$K$3512,MATCH($A77,整列!$A$2:$A$3512,0)+AE$1-1,11),"-")</f>
        <v>-</v>
      </c>
      <c r="AF77" s="123" t="str">
        <f>IF($O77&gt;=AF$1,INDEX(整列!$A$2:$K$3512,MATCH($A77,整列!$A$2:$A$3512,0)+AF$1-1,11),"-")</f>
        <v>-</v>
      </c>
      <c r="AG77" s="123" t="str">
        <f>IF($O77&gt;=AG$1,INDEX(整列!$A$2:$K$3512,MATCH($A77,整列!$A$2:$A$3512,0)+AG$1-1,11),"-")</f>
        <v>-</v>
      </c>
      <c r="AH77" s="123" t="str">
        <f>IF($O77&gt;=AH$1,INDEX(整列!$A$2:$K$3512,MATCH($A77,整列!$A$2:$A$3512,0)+AH$1-1,11),"-")</f>
        <v>-</v>
      </c>
      <c r="AI77" s="123" t="str">
        <f>IF($O77&gt;=AI$1,INDEX(整列!$A$2:$K$3512,MATCH($A77,整列!$A$2:$A$3512,0)+AI$1-1,11),"-")</f>
        <v>-</v>
      </c>
      <c r="AJ77" s="123" t="str">
        <f>IF($O77&gt;=AJ$1,INDEX(整列!$A$2:$K$3512,MATCH($A77,整列!$A$2:$A$3512,0)+AJ$1-1,11),"-")</f>
        <v>-</v>
      </c>
      <c r="AK77" s="123" t="str">
        <f>IF($O77&gt;=AK$1,INDEX(整列!$A$2:$K$3512,MATCH($A77,整列!$A$2:$A$3512,0)+AK$1-1,11),"-")</f>
        <v>-</v>
      </c>
      <c r="AL77" s="123" t="str">
        <f>IF($O77&gt;=AL$1,INDEX(整列!$A$2:$K$3512,MATCH($A77,整列!$A$2:$A$3512,0)+AL$1-1,11),"-")</f>
        <v>-</v>
      </c>
      <c r="AM77" s="123" t="str">
        <f>IF($O77&gt;=AM$1,INDEX(整列!$A$2:$K$3512,MATCH($A77,整列!$A$2:$A$3512,0)+AM$1-1,11),"-")</f>
        <v>-</v>
      </c>
      <c r="AN77" s="123" t="str">
        <f>IF($O77&gt;=AN$1,INDEX(整列!$A$2:$K$3512,MATCH($A77,整列!$A$2:$A$3512,0)+AN$1-1,11),"-")</f>
        <v>-</v>
      </c>
      <c r="AO77" s="123" t="str">
        <f>IF($O77&gt;=AO$1,INDEX(整列!$A$2:$K$3512,MATCH($A77,整列!$A$2:$A$3512,0)+AO$1-1,11),"-")</f>
        <v>-</v>
      </c>
      <c r="AP77" s="123" t="str">
        <f>IF($O77&gt;=AP$1,INDEX(整列!$A$2:$K$3512,MATCH($A77,整列!$A$2:$A$3512,0)+AP$1-1,11),"-")</f>
        <v>-</v>
      </c>
      <c r="AQ77" s="123" t="str">
        <f>IF($O77&gt;=AQ$1,INDEX(整列!$A$2:$K$3512,MATCH($A77,整列!$A$2:$A$3512,0)+AQ$1-1,11),"-")</f>
        <v>-</v>
      </c>
      <c r="AR77" s="123" t="str">
        <f>IF($O77&gt;=AR$1,INDEX(整列!$A$2:$K$3512,MATCH($A77,整列!$A$2:$A$3512,0)+AR$1-1,11),"-")</f>
        <v>-</v>
      </c>
      <c r="AS77" s="123" t="str">
        <f>IF($O77&gt;=AS$1,INDEX(整列!$A$2:$K$3512,MATCH($A77,整列!$A$2:$A$3512,0)+AS$1-1,11),"-")</f>
        <v>-</v>
      </c>
      <c r="AT77" s="123" t="str">
        <f>IF($O77&gt;=AT$1,INDEX(整列!$A$2:$K$3512,MATCH($A77,整列!$A$2:$A$3512,0)+AT$1-1,11),"-")</f>
        <v>-</v>
      </c>
      <c r="AU77" s="123" t="str">
        <f>IF($O77&gt;=AU$1,INDEX(整列!$A$2:$K$3512,MATCH($A77,整列!$A$2:$A$3512,0)+AU$1-1,11),"-")</f>
        <v>-</v>
      </c>
      <c r="AV77" s="123" t="str">
        <f>IF($O77&gt;=AV$1,INDEX(整列!$A$2:$K$3512,MATCH($A77,整列!$A$2:$A$3512,0)+AV$1-1,11),"-")</f>
        <v>-</v>
      </c>
      <c r="AW77" s="123" t="str">
        <f>IF($O77&gt;=AW$1,INDEX(整列!$A$2:$K$3512,MATCH($A77,整列!$A$2:$A$3512,0)+AW$1-1,11),"-")</f>
        <v>-</v>
      </c>
      <c r="AX77" s="123" t="str">
        <f>IF($O77&gt;=AX$1,INDEX(整列!$A$2:$K$3512,MATCH($A77,整列!$A$2:$A$3512,0)+AX$1-1,11),"-")</f>
        <v>-</v>
      </c>
      <c r="AY77" s="123" t="str">
        <f>IF($O77&gt;=AY$1,INDEX(整列!$A$2:$K$3512,MATCH($A77,整列!$A$2:$A$3512,0)+AY$1-1,11),"-")</f>
        <v>-</v>
      </c>
      <c r="AZ77" s="123" t="str">
        <f>IF($O77&gt;=AZ$1,INDEX(整列!$A$2:$K$3512,MATCH($A77,整列!$A$2:$A$3512,0)+AZ$1-1,11),"-")</f>
        <v>-</v>
      </c>
      <c r="BA77" s="123" t="str">
        <f>IF($O77&gt;=BA$1,INDEX(整列!$A$2:$K$3512,MATCH($A77,整列!$A$2:$A$3512,0)+BA$1-1,11),"-")</f>
        <v>-</v>
      </c>
      <c r="BB77" s="123" t="str">
        <f>IF($O77&gt;=BB$1,INDEX(整列!$A$2:$K$3512,MATCH($A77,整列!$A$2:$A$3512,0)+BB$1-1,11),"-")</f>
        <v>-</v>
      </c>
      <c r="BC77" s="123" t="str">
        <f>IF($O77&gt;=BC$1,INDEX(整列!$A$2:$K$3512,MATCH($A77,整列!$A$2:$A$3512,0)+BC$1-1,11),"-")</f>
        <v>-</v>
      </c>
      <c r="BD77" s="123" t="str">
        <f>IF($O77&gt;=BD$1,INDEX(整列!$A$2:$K$3512,MATCH($A77,整列!$A$2:$A$3512,0)+BD$1-1,11),"-")</f>
        <v>-</v>
      </c>
      <c r="BE77" s="123" t="str">
        <f>IF($O77&gt;=BE$1,INDEX(整列!$A$2:$K$3512,MATCH($A77,整列!$A$2:$A$3512,0)+BE$1-1,11),"-")</f>
        <v>-</v>
      </c>
      <c r="BF77" s="123" t="str">
        <f>IF($O77&gt;=BF$1,INDEX(整列!$A$2:$K$3512,MATCH($A77,整列!$A$2:$A$3512,0)+BF$1-1,11),"-")</f>
        <v>-</v>
      </c>
      <c r="BG77" s="123" t="str">
        <f>IF($O77&gt;=BG$1,INDEX(整列!$A$2:$K$3512,MATCH($A77,整列!$A$2:$A$3512,0)+BG$1-1,11),"-")</f>
        <v>-</v>
      </c>
      <c r="BH77" s="123" t="str">
        <f>IF($O77&gt;=BH$1,INDEX(整列!$A$2:$K$3512,MATCH($A77,整列!$A$2:$A$3512,0)+BH$1-1,11),"-")</f>
        <v>-</v>
      </c>
      <c r="BI77" s="123" t="str">
        <f>IF($O77&gt;=BI$1,INDEX(整列!$A$2:$K$3512,MATCH($A77,整列!$A$2:$A$3512,0)+BI$1-1,11),"-")</f>
        <v>-</v>
      </c>
      <c r="BJ77" s="123" t="str">
        <f>IF($O77&gt;=BJ$1,INDEX(整列!$A$2:$K$3512,MATCH($A77,整列!$A$2:$A$3512,0)+BJ$1-1,11),"-")</f>
        <v>-</v>
      </c>
      <c r="BK77" s="123" t="str">
        <f>IF($O77&gt;=BK$1,INDEX(整列!$A$2:$K$3512,MATCH($A77,整列!$A$2:$A$3512,0)+BK$1-1,11),"-")</f>
        <v>-</v>
      </c>
      <c r="BL77" s="123" t="str">
        <f>IF($O77&gt;=BL$1,INDEX(整列!$A$2:$K$3512,MATCH($A77,整列!$A$2:$A$3512,0)+BL$1-1,11),"-")</f>
        <v>-</v>
      </c>
      <c r="BM77" s="123" t="str">
        <f>IF($O77&gt;=BM$1,INDEX(整列!$A$2:$K$3512,MATCH($A77,整列!$A$2:$A$3512,0)+BM$1-1,11),"-")</f>
        <v>-</v>
      </c>
      <c r="BN77" s="123" t="str">
        <f>IF($O77&gt;=BN$1,INDEX(整列!$A$2:$K$3512,MATCH($A77,整列!$A$2:$A$3512,0)+BN$1-1,11),"-")</f>
        <v>-</v>
      </c>
      <c r="BO77" s="123" t="str">
        <f>IF($O77&gt;=BO$1,INDEX(整列!$A$2:$K$3512,MATCH($A77,整列!$A$2:$A$3512,0)+BO$1-1,11),"-")</f>
        <v>-</v>
      </c>
      <c r="BP77" s="123" t="str">
        <f>IF($O77&gt;=BP$1,INDEX(整列!$A$2:$K$3512,MATCH($A77,整列!$A$2:$A$3512,0)+BP$1-1,11),"-")</f>
        <v>-</v>
      </c>
      <c r="BQ77" s="123" t="str">
        <f>IF($O77&gt;=BQ$1,INDEX(整列!$A$2:$K$3512,MATCH($A77,整列!$A$2:$A$3512,0)+BQ$1-1,11),"-")</f>
        <v>-</v>
      </c>
      <c r="BR77" s="123" t="str">
        <f>IF($O77&gt;=BR$1,INDEX(整列!$A$2:$K$3512,MATCH($A77,整列!$A$2:$A$3512,0)+BR$1-1,11),"-")</f>
        <v>-</v>
      </c>
      <c r="BS77" s="123" t="str">
        <f>IF($O77&gt;=BS$1,INDEX(整列!$A$2:$K$3512,MATCH($A77,整列!$A$2:$A$3512,0)+BS$1-1,11),"-")</f>
        <v>-</v>
      </c>
      <c r="BT77" s="123" t="str">
        <f>IF($O77&gt;=BT$1,INDEX(整列!$A$2:$K$3512,MATCH($A77,整列!$A$2:$A$3512,0)+BT$1-1,11),"-")</f>
        <v>-</v>
      </c>
      <c r="BU77" s="123" t="str">
        <f>IF($O77&gt;=BU$1,INDEX(整列!$A$2:$K$3512,MATCH($A77,整列!$A$2:$A$3512,0)+BU$1-1,11),"-")</f>
        <v>-</v>
      </c>
      <c r="BV77" s="123" t="str">
        <f>IF($O77&gt;=BV$1,INDEX(整列!$A$2:$K$3512,MATCH($A77,整列!$A$2:$A$3512,0)+BV$1-1,11),"-")</f>
        <v>-</v>
      </c>
      <c r="BW77" s="123" t="str">
        <f>IF($O77&gt;=BW$1,INDEX(整列!$A$2:$K$3512,MATCH($A77,整列!$A$2:$A$3512,0)+BW$1-1,11),"-")</f>
        <v>-</v>
      </c>
      <c r="BX77" s="123" t="str">
        <f>IF($O77&gt;=BX$1,INDEX(整列!$A$2:$K$3512,MATCH($A77,整列!$A$2:$A$3512,0)+BX$1-1,11),"-")</f>
        <v>-</v>
      </c>
      <c r="BY77" s="123" t="str">
        <f>IF($O77&gt;=BY$1,INDEX(整列!$A$2:$K$3512,MATCH($A77,整列!$A$2:$A$3512,0)+BY$1-1,11),"-")</f>
        <v>-</v>
      </c>
      <c r="BZ77" s="123" t="str">
        <f>IF($O77&gt;=BZ$1,INDEX(整列!$A$2:$K$3512,MATCH($A77,整列!$A$2:$A$3512,0)+BZ$1-1,11),"-")</f>
        <v>-</v>
      </c>
      <c r="CA77" s="123" t="str">
        <f>IF($O77&gt;=CA$1,INDEX(整列!$A$2:$K$3512,MATCH($A77,整列!$A$2:$A$3512,0)+CA$1-1,11),"-")</f>
        <v>-</v>
      </c>
      <c r="CB77" s="123" t="str">
        <f>IF($O77&gt;=CB$1,INDEX(整列!$A$2:$K$3512,MATCH($A77,整列!$A$2:$A$3512,0)+CB$1-1,11),"-")</f>
        <v>-</v>
      </c>
      <c r="CC77" s="123" t="str">
        <f>IF($O77&gt;=CC$1,INDEX(整列!$A$2:$K$3512,MATCH($A77,整列!$A$2:$A$3512,0)+CC$1-1,11),"-")</f>
        <v>-</v>
      </c>
      <c r="CD77" s="123" t="str">
        <f>IF($O77&gt;=CD$1,INDEX(整列!$A$2:$K$3512,MATCH($A77,整列!$A$2:$A$3512,0)+CD$1-1,11),"-")</f>
        <v>-</v>
      </c>
      <c r="CE77" s="123" t="str">
        <f>IF($O77&gt;=CE$1,INDEX(整列!$A$2:$K$3512,MATCH($A77,整列!$A$2:$A$3512,0)+CE$1-1,11),"-")</f>
        <v>-</v>
      </c>
      <c r="CF77" s="123" t="str">
        <f>IF($O77&gt;=CF$1,INDEX(整列!$A$2:$K$3512,MATCH($A77,整列!$A$2:$A$3512,0)+CF$1-1,11),"-")</f>
        <v>-</v>
      </c>
      <c r="CG77" s="123" t="str">
        <f>IF($O77&gt;=CG$1,INDEX(整列!$A$2:$K$3512,MATCH($A77,整列!$A$2:$A$3512,0)+CG$1-1,11),"-")</f>
        <v>-</v>
      </c>
      <c r="CH77" s="123" t="str">
        <f>IF($O77&gt;=CH$1,INDEX(整列!$A$2:$K$3512,MATCH($A77,整列!$A$2:$A$3512,0)+CH$1-1,11),"-")</f>
        <v>-</v>
      </c>
      <c r="CI77" s="123" t="str">
        <f>IF($O77&gt;=CI$1,INDEX(整列!$A$2:$K$3512,MATCH($A77,整列!$A$2:$A$3512,0)+CI$1-1,11),"-")</f>
        <v>-</v>
      </c>
      <c r="CJ77" s="123" t="str">
        <f>IF($O77&gt;=CJ$1,INDEX(整列!$A$2:$K$3512,MATCH($A77,整列!$A$2:$A$3512,0)+CJ$1-1,11),"-")</f>
        <v>-</v>
      </c>
      <c r="CK77" s="123" t="str">
        <f>IF($O77&gt;=CK$1,INDEX(整列!$A$2:$K$3512,MATCH($A77,整列!$A$2:$A$3512,0)+CK$1-1,11),"-")</f>
        <v>-</v>
      </c>
      <c r="CL77" s="123" t="str">
        <f>IF($O77&gt;=CL$1,INDEX(整列!$A$2:$K$3512,MATCH($A77,整列!$A$2:$A$3512,0)+CL$1-1,11),"-")</f>
        <v>-</v>
      </c>
      <c r="CM77" s="123" t="str">
        <f>IF($O77&gt;=CM$1,INDEX(整列!$A$2:$K$3512,MATCH($A77,整列!$A$2:$A$3512,0)+CM$1-1,11),"-")</f>
        <v>-</v>
      </c>
      <c r="CN77" s="123" t="str">
        <f>IF($O77&gt;=CN$1,INDEX(整列!$A$2:$K$3512,MATCH($A77,整列!$A$2:$A$3512,0)+CN$1-1,11),"-")</f>
        <v>-</v>
      </c>
      <c r="CO77" s="123" t="str">
        <f>IF($O77&gt;=CO$1,INDEX(整列!$A$2:$K$3512,MATCH($A77,整列!$A$2:$A$3512,0)+CO$1-1,11),"-")</f>
        <v>-</v>
      </c>
      <c r="CP77" s="123" t="str">
        <f>IF($O77&gt;=CP$1,INDEX(整列!$A$2:$K$3512,MATCH($A77,整列!$A$2:$A$3512,0)+CP$1-1,11),"-")</f>
        <v>-</v>
      </c>
      <c r="CQ77" s="123" t="str">
        <f>IF($O77&gt;=CQ$1,INDEX(整列!$A$2:$K$3512,MATCH($A77,整列!$A$2:$A$3512,0)+CQ$1-1,11),"-")</f>
        <v>-</v>
      </c>
      <c r="CR77" s="123" t="str">
        <f>IF($O77&gt;=CR$1,INDEX(整列!$A$2:$K$3512,MATCH($A77,整列!$A$2:$A$3512,0)+CR$1-1,11),"-")</f>
        <v>-</v>
      </c>
      <c r="CS77" s="123" t="str">
        <f>IF($O77&gt;=CS$1,INDEX(整列!$A$2:$K$3512,MATCH($A77,整列!$A$2:$A$3512,0)+CS$1-1,11),"-")</f>
        <v>-</v>
      </c>
      <c r="CT77" s="123" t="str">
        <f>IF($O77&gt;=CT$1,INDEX(整列!$A$2:$K$3512,MATCH($A77,整列!$A$2:$A$3512,0)+CT$1-1,11),"-")</f>
        <v>-</v>
      </c>
      <c r="CU77" s="123" t="str">
        <f>IF($O77&gt;=CU$1,INDEX(整列!$A$2:$K$3512,MATCH($A77,整列!$A$2:$A$3512,0)+CU$1-1,11),"-")</f>
        <v>-</v>
      </c>
      <c r="CV77" s="123" t="str">
        <f>IF($O77&gt;=CV$1,INDEX(整列!$A$2:$K$3512,MATCH($A77,整列!$A$2:$A$3512,0)+CV$1-1,11),"-")</f>
        <v>-</v>
      </c>
      <c r="CW77" s="123" t="str">
        <f>IF($O77&gt;=CW$1,INDEX(整列!$A$2:$K$3512,MATCH($A77,整列!$A$2:$A$3512,0)+CW$1-1,11),"-")</f>
        <v>-</v>
      </c>
      <c r="CX77" s="123" t="str">
        <f>IF($O77&gt;=CX$1,INDEX(整列!$A$2:$K$3512,MATCH($A77,整列!$A$2:$A$3512,0)+CX$1-1,11),"-")</f>
        <v>-</v>
      </c>
      <c r="CY77" s="123" t="str">
        <f>IF($O77&gt;=CY$1,INDEX(整列!$A$2:$K$3512,MATCH($A77,整列!$A$2:$A$3512,0)+CY$1-1,11),"-")</f>
        <v>-</v>
      </c>
      <c r="CZ77" s="123" t="str">
        <f>IF($O77&gt;=CZ$1,INDEX(整列!$A$2:$K$3512,MATCH($A77,整列!$A$2:$A$3512,0)+CZ$1-1,11),"-")</f>
        <v>-</v>
      </c>
      <c r="DA77" s="123" t="str">
        <f>IF($O77&gt;=DA$1,INDEX(整列!$A$2:$K$3512,MATCH($A77,整列!$A$2:$A$3512,0)+DA$1-1,11),"-")</f>
        <v>-</v>
      </c>
      <c r="DB77" s="123" t="str">
        <f>IF($O77&gt;=DB$1,INDEX(整列!$A$2:$K$3512,MATCH($A77,整列!$A$2:$A$3512,0)+DB$1-1,11),"-")</f>
        <v>-</v>
      </c>
      <c r="DC77" s="123" t="str">
        <f>IF($O77&gt;=DC$1,INDEX(整列!$A$2:$K$3512,MATCH($A77,整列!$A$2:$A$3512,0)+DC$1-1,11),"-")</f>
        <v>-</v>
      </c>
      <c r="DD77" s="123" t="str">
        <f>IF($O77&gt;=DD$1,INDEX(整列!$A$2:$K$3512,MATCH($A77,整列!$A$2:$A$3512,0)+DD$1-1,11),"-")</f>
        <v>-</v>
      </c>
      <c r="DE77" s="123" t="str">
        <f>IF($O77&gt;=DE$1,INDEX(整列!$A$2:$K$3512,MATCH($A77,整列!$A$2:$A$3512,0)+DE$1-1,11),"-")</f>
        <v>-</v>
      </c>
      <c r="DF77" s="123" t="str">
        <f>IF($O77&gt;=DF$1,INDEX(整列!$A$2:$K$3512,MATCH($A77,整列!$A$2:$A$3512,0)+DF$1-1,11),"-")</f>
        <v>-</v>
      </c>
      <c r="DG77" s="123" t="str">
        <f>IF($O77&gt;=DG$1,INDEX(整列!$A$2:$K$3512,MATCH($A77,整列!$A$2:$A$3512,0)+DG$1-1,11),"-")</f>
        <v>-</v>
      </c>
      <c r="DH77" s="123" t="str">
        <f>IF($O77&gt;=DH$1,INDEX(整列!$A$2:$K$3512,MATCH($A77,整列!$A$2:$A$3512,0)+DH$1-1,11),"-")</f>
        <v>-</v>
      </c>
      <c r="DI77" s="123" t="str">
        <f>IF($O77&gt;=DI$1,INDEX(整列!$A$2:$K$3512,MATCH($A77,整列!$A$2:$A$3512,0)+DI$1-1,11),"-")</f>
        <v>-</v>
      </c>
      <c r="DJ77" s="123" t="str">
        <f>IF($O77&gt;=DJ$1,INDEX(整列!$A$2:$K$3512,MATCH($A77,整列!$A$2:$A$3512,0)+DJ$1-1,11),"-")</f>
        <v>-</v>
      </c>
      <c r="DK77" s="123" t="str">
        <f>IF($O77&gt;=DK$1,INDEX(整列!$A$2:$K$3512,MATCH($A77,整列!$A$2:$A$3512,0)+DK$1-1,11),"-")</f>
        <v>-</v>
      </c>
      <c r="DL77" s="123" t="str">
        <f>IF($O77&gt;=DL$1,INDEX(整列!$A$2:$K$3512,MATCH($A77,整列!$A$2:$A$3512,0)+DL$1-1,11),"-")</f>
        <v>-</v>
      </c>
      <c r="DM77" s="123" t="str">
        <f>IF($O77&gt;=DM$1,INDEX(整列!$A$2:$K$3512,MATCH($A77,整列!$A$2:$A$3512,0)+DM$1-1,11),"-")</f>
        <v>-</v>
      </c>
      <c r="DN77" s="123" t="str">
        <f>IF($O77&gt;=DN$1,INDEX(整列!$A$2:$K$3512,MATCH($A77,整列!$A$2:$A$3512,0)+DN$1-1,11),"-")</f>
        <v>-</v>
      </c>
      <c r="DO77" s="123" t="str">
        <f>IF($O77&gt;=DO$1,INDEX(整列!$A$2:$K$3512,MATCH($A77,整列!$A$2:$A$3512,0)+DO$1-1,11),"-")</f>
        <v>-</v>
      </c>
      <c r="DP77" s="123" t="str">
        <f>IF($O77&gt;=DP$1,INDEX(整列!$A$2:$K$3512,MATCH($A77,整列!$A$2:$A$3512,0)+DP$1-1,11),"-")</f>
        <v>-</v>
      </c>
      <c r="DQ77" s="123" t="str">
        <f>IF($O77&gt;=DQ$1,INDEX(整列!$A$2:$K$3512,MATCH($A77,整列!$A$2:$A$3512,0)+DQ$1-1,11),"-")</f>
        <v>-</v>
      </c>
      <c r="DR77" s="123" t="str">
        <f>IF($O77&gt;=DR$1,INDEX(整列!$A$2:$K$3512,MATCH($A77,整列!$A$2:$A$3512,0)+DR$1-1,11),"-")</f>
        <v>-</v>
      </c>
      <c r="DS77" s="123" t="str">
        <f>IF($O77&gt;=DS$1,INDEX(整列!$A$2:$K$3512,MATCH($A77,整列!$A$2:$A$3512,0)+DS$1-1,11),"-")</f>
        <v>-</v>
      </c>
      <c r="DT77" s="123" t="str">
        <f>IF($O77&gt;=DT$1,INDEX(整列!$A$2:$K$3512,MATCH($A77,整列!$A$2:$A$3512,0)+DT$1-1,11),"-")</f>
        <v>-</v>
      </c>
      <c r="DU77" s="123" t="str">
        <f>IF($O77&gt;=DU$1,INDEX(整列!$A$2:$K$3512,MATCH($A77,整列!$A$2:$A$3512,0)+DU$1-1,11),"-")</f>
        <v>-</v>
      </c>
      <c r="DV77" s="123" t="str">
        <f>IF($O77&gt;=DV$1,INDEX(整列!$A$2:$K$3512,MATCH($A77,整列!$A$2:$A$3512,0)+DV$1-1,11),"-")</f>
        <v>-</v>
      </c>
      <c r="DW77" s="123" t="str">
        <f>IF($O77&gt;=DW$1,INDEX(整列!$A$2:$K$3512,MATCH($A77,整列!$A$2:$A$3512,0)+DW$1-1,11),"-")</f>
        <v>-</v>
      </c>
      <c r="DX77" s="123" t="str">
        <f>IF($O77&gt;=DX$1,INDEX(整列!$A$2:$K$3512,MATCH($A77,整列!$A$2:$A$3512,0)+DX$1-1,11),"-")</f>
        <v>-</v>
      </c>
      <c r="DY77" s="123" t="str">
        <f>IF($O77&gt;=DY$1,INDEX(整列!$A$2:$K$3512,MATCH($A77,整列!$A$2:$A$3512,0)+DY$1-1,11),"-")</f>
        <v>-</v>
      </c>
      <c r="DZ77" s="123" t="str">
        <f>IF($O77&gt;=DZ$1,INDEX(整列!$A$2:$K$3512,MATCH($A77,整列!$A$2:$A$3512,0)+DZ$1-1,11),"-")</f>
        <v>-</v>
      </c>
      <c r="EA77" s="123" t="str">
        <f>IF($O77&gt;=EA$1,INDEX(整列!$A$2:$K$3512,MATCH($A77,整列!$A$2:$A$3512,0)+EA$1-1,11),"-")</f>
        <v>-</v>
      </c>
      <c r="EB77" s="123" t="str">
        <f>IF($O77&gt;=EB$1,INDEX(整列!$A$2:$K$3512,MATCH($A77,整列!$A$2:$A$3512,0)+EB$1-1,11),"-")</f>
        <v>-</v>
      </c>
      <c r="EC77" s="123" t="str">
        <f>IF($O77&gt;=EC$1,INDEX(整列!$A$2:$K$3512,MATCH($A77,整列!$A$2:$A$3512,0)+EC$1-1,11),"-")</f>
        <v>-</v>
      </c>
      <c r="ED77" s="123" t="str">
        <f>IF($O77&gt;=ED$1,INDEX(整列!$A$2:$K$3512,MATCH($A77,整列!$A$2:$A$3512,0)+ED$1-1,11),"-")</f>
        <v>-</v>
      </c>
      <c r="EE77" s="123" t="str">
        <f>IF($O77&gt;=EE$1,INDEX(整列!$A$2:$K$3512,MATCH($A77,整列!$A$2:$A$3512,0)+EE$1-1,11),"-")</f>
        <v>-</v>
      </c>
      <c r="EF77" s="123" t="str">
        <f>IF($O77&gt;=EF$1,INDEX(整列!$A$2:$K$3512,MATCH($A77,整列!$A$2:$A$3512,0)+EF$1-1,11),"-")</f>
        <v>-</v>
      </c>
      <c r="EG77" s="123" t="str">
        <f>IF($O77&gt;=EG$1,INDEX(整列!$A$2:$K$3512,MATCH($A77,整列!$A$2:$A$3512,0)+EG$1-1,11),"-")</f>
        <v>-</v>
      </c>
      <c r="EH77" s="123" t="str">
        <f>IF($O77&gt;=EH$1,INDEX(整列!$A$2:$K$3512,MATCH($A77,整列!$A$2:$A$3512,0)+EH$1-1,11),"-")</f>
        <v>-</v>
      </c>
      <c r="EI77" s="123" t="str">
        <f>IF($O77&gt;=EI$1,INDEX(整列!$A$2:$K$3512,MATCH($A77,整列!$A$2:$A$3512,0)+EI$1-1,11),"-")</f>
        <v>-</v>
      </c>
      <c r="EJ77" s="123" t="str">
        <f>IF($O77&gt;=EJ$1,INDEX(整列!$A$2:$K$3512,MATCH($A77,整列!$A$2:$A$3512,0)+EJ$1-1,11),"-")</f>
        <v>-</v>
      </c>
      <c r="EK77" s="123" t="str">
        <f>IF($O77&gt;=EK$1,INDEX(整列!$A$2:$K$3512,MATCH($A77,整列!$A$2:$A$3512,0)+EK$1-1,11),"-")</f>
        <v>-</v>
      </c>
      <c r="EL77" s="123" t="str">
        <f>IF($O77&gt;=EL$1,INDEX(整列!$A$2:$K$3512,MATCH($A77,整列!$A$2:$A$3512,0)+EL$1-1,11),"-")</f>
        <v>-</v>
      </c>
      <c r="EM77" s="123" t="str">
        <f>IF($O77&gt;=EM$1,INDEX(整列!$A$2:$K$3512,MATCH($A77,整列!$A$2:$A$3512,0)+EM$1-1,11),"-")</f>
        <v>-</v>
      </c>
      <c r="EN77" s="123" t="str">
        <f>IF($O77&gt;=EN$1,INDEX(整列!$A$2:$K$3512,MATCH($A77,整列!$A$2:$A$3512,0)+EN$1-1,11),"-")</f>
        <v>-</v>
      </c>
      <c r="EO77" s="123" t="str">
        <f>IF($O77&gt;=EO$1,INDEX(整列!$A$2:$K$3512,MATCH($A77,整列!$A$2:$A$3512,0)+EO$1-1,11),"-")</f>
        <v>-</v>
      </c>
      <c r="EP77" s="123" t="str">
        <f>IF($O77&gt;=EP$1,INDEX(整列!$A$2:$K$3512,MATCH($A77,整列!$A$2:$A$3512,0)+EP$1-1,11),"-")</f>
        <v>-</v>
      </c>
      <c r="EQ77" s="123" t="str">
        <f>IF($O77&gt;=EQ$1,INDEX(整列!$A$2:$K$3512,MATCH($A77,整列!$A$2:$A$3512,0)+EQ$1-1,11),"-")</f>
        <v>-</v>
      </c>
      <c r="ER77" s="123" t="str">
        <f>IF($O77&gt;=ER$1,INDEX(整列!$A$2:$K$3512,MATCH($A77,整列!$A$2:$A$3512,0)+ER$1-1,11),"-")</f>
        <v>-</v>
      </c>
      <c r="ES77" s="123" t="str">
        <f>IF($O77&gt;=ES$1,INDEX(整列!$A$2:$K$3512,MATCH($A77,整列!$A$2:$A$3512,0)+ES$1-1,11),"-")</f>
        <v>-</v>
      </c>
      <c r="ET77" s="123" t="str">
        <f>IF($O77&gt;=ET$1,INDEX(整列!$A$2:$K$3512,MATCH($A77,整列!$A$2:$A$3512,0)+ET$1-1,11),"-")</f>
        <v>-</v>
      </c>
      <c r="EU77" s="123" t="str">
        <f>IF($O77&gt;=EU$1,INDEX(整列!$A$2:$K$3512,MATCH($A77,整列!$A$2:$A$3512,0)+EU$1-1,11),"-")</f>
        <v>-</v>
      </c>
      <c r="EV77" s="123" t="str">
        <f>IF($O77&gt;=EV$1,INDEX(整列!$A$2:$K$3512,MATCH($A77,整列!$A$2:$A$3512,0)+EV$1-1,11),"-")</f>
        <v>-</v>
      </c>
      <c r="EW77" s="123" t="str">
        <f>IF($O77&gt;=EW$1,INDEX(整列!$A$2:$K$3512,MATCH($A77,整列!$A$2:$A$3512,0)+EW$1-1,11),"-")</f>
        <v>-</v>
      </c>
      <c r="EX77" s="123" t="str">
        <f>IF($O77&gt;=EX$1,INDEX(整列!$A$2:$K$3512,MATCH($A77,整列!$A$2:$A$3512,0)+EX$1-1,11),"-")</f>
        <v>-</v>
      </c>
      <c r="EY77" s="123" t="str">
        <f>IF($O77&gt;=EY$1,INDEX(整列!$A$2:$K$3512,MATCH($A77,整列!$A$2:$A$3512,0)+EY$1-1,11),"-")</f>
        <v>-</v>
      </c>
      <c r="EZ77" s="123" t="str">
        <f>IF($O77&gt;=EZ$1,INDEX(整列!$A$2:$K$3512,MATCH($A77,整列!$A$2:$A$3512,0)+EZ$1-1,11),"-")</f>
        <v>-</v>
      </c>
      <c r="FA77" s="123" t="str">
        <f>IF($O77&gt;=FA$1,INDEX(整列!$A$2:$K$3512,MATCH($A77,整列!$A$2:$A$3512,0)+FA$1-1,11),"-")</f>
        <v>-</v>
      </c>
      <c r="FB77" s="123" t="str">
        <f>IF($O77&gt;=FB$1,INDEX(整列!$A$2:$K$3512,MATCH($A77,整列!$A$2:$A$3512,0)+FB$1-1,11),"-")</f>
        <v>-</v>
      </c>
      <c r="FC77" s="123" t="str">
        <f>IF($O77&gt;=FC$1,INDEX(整列!$A$2:$K$3512,MATCH($A77,整列!$A$2:$A$3512,0)+FC$1-1,11),"-")</f>
        <v>-</v>
      </c>
      <c r="FD77" s="123" t="str">
        <f>IF($O77&gt;=FD$1,INDEX(整列!$A$2:$K$3512,MATCH($A77,整列!$A$2:$A$3512,0)+FD$1-1,11),"-")</f>
        <v>-</v>
      </c>
      <c r="FE77" s="123" t="str">
        <f>IF($O77&gt;=FE$1,INDEX(整列!$A$2:$K$3512,MATCH($A77,整列!$A$2:$A$3512,0)+FE$1-1,11),"-")</f>
        <v>-</v>
      </c>
      <c r="FF77" s="123" t="str">
        <f>IF($O77&gt;=FF$1,INDEX(整列!$A$2:$K$3512,MATCH($A77,整列!$A$2:$A$3512,0)+FF$1-1,11),"-")</f>
        <v>-</v>
      </c>
      <c r="FG77" s="123" t="str">
        <f>IF($O77&gt;=FG$1,INDEX(整列!$A$2:$K$3512,MATCH($A77,整列!$A$2:$A$3512,0)+FG$1-1,11),"-")</f>
        <v>-</v>
      </c>
      <c r="FH77" s="123" t="str">
        <f>IF($O77&gt;=FH$1,INDEX(整列!$A$2:$K$3512,MATCH($A77,整列!$A$2:$A$3512,0)+FH$1-1,11),"-")</f>
        <v>-</v>
      </c>
      <c r="FI77" s="123" t="str">
        <f>IF($O77&gt;=FI$1,INDEX(整列!$A$2:$K$3512,MATCH($A77,整列!$A$2:$A$3512,0)+FI$1-1,11),"-")</f>
        <v>-</v>
      </c>
      <c r="FJ77" s="123" t="str">
        <f>IF($O77&gt;=FJ$1,INDEX(整列!$A$2:$K$3512,MATCH($A77,整列!$A$2:$A$3512,0)+FJ$1-1,11),"-")</f>
        <v>-</v>
      </c>
      <c r="FK77" s="123" t="str">
        <f>IF($O77&gt;=FK$1,INDEX(整列!$A$2:$K$3512,MATCH($A77,整列!$A$2:$A$3512,0)+FK$1-1,11),"-")</f>
        <v>-</v>
      </c>
      <c r="FL77" s="123" t="str">
        <f>IF($O77&gt;=FL$1,INDEX(整列!$A$2:$K$3512,MATCH($A77,整列!$A$2:$A$3512,0)+FL$1-1,11),"-")</f>
        <v>-</v>
      </c>
      <c r="FM77" s="123" t="str">
        <f>IF($O77&gt;=FM$1,INDEX(整列!$A$2:$K$3512,MATCH($A77,整列!$A$2:$A$3512,0)+FM$1-1,11),"-")</f>
        <v>-</v>
      </c>
      <c r="FN77" s="123" t="str">
        <f>IF($O77&gt;=FN$1,INDEX(整列!$A$2:$K$3512,MATCH($A77,整列!$A$2:$A$3512,0)+FN$1-1,11),"-")</f>
        <v>-</v>
      </c>
      <c r="FO77" s="123" t="str">
        <f>IF($O77&gt;=FO$1,INDEX(整列!$A$2:$K$3512,MATCH($A77,整列!$A$2:$A$3512,0)+FO$1-1,11),"-")</f>
        <v>-</v>
      </c>
      <c r="FP77" s="123" t="str">
        <f>IF($O77&gt;=FP$1,INDEX(整列!$A$2:$K$3512,MATCH($A77,整列!$A$2:$A$3512,0)+FP$1-1,11),"-")</f>
        <v>-</v>
      </c>
      <c r="FQ77" s="123" t="str">
        <f>IF($O77&gt;=FQ$1,INDEX(整列!$A$2:$K$3512,MATCH($A77,整列!$A$2:$A$3512,0)+FQ$1-1,11),"-")</f>
        <v>-</v>
      </c>
      <c r="FR77" s="123" t="str">
        <f>IF($O77&gt;=FR$1,INDEX(整列!$A$2:$K$3512,MATCH($A77,整列!$A$2:$A$3512,0)+FR$1-1,11),"-")</f>
        <v>-</v>
      </c>
      <c r="FS77" s="123" t="str">
        <f>IF($O77&gt;=FS$1,INDEX(整列!$A$2:$K$3512,MATCH($A77,整列!$A$2:$A$3512,0)+FS$1-1,11),"-")</f>
        <v>-</v>
      </c>
      <c r="FT77" s="123" t="str">
        <f>IF($O77&gt;=FT$1,INDEX(整列!$A$2:$K$3512,MATCH($A77,整列!$A$2:$A$3512,0)+FT$1-1,11),"-")</f>
        <v>-</v>
      </c>
      <c r="FU77" s="123" t="str">
        <f>IF($O77&gt;=FU$1,INDEX(整列!$A$2:$K$3512,MATCH($A77,整列!$A$2:$A$3512,0)+FU$1-1,11),"-")</f>
        <v>-</v>
      </c>
      <c r="FV77" s="123" t="str">
        <f>IF($O77&gt;=FV$1,INDEX(整列!$A$2:$K$3512,MATCH($A77,整列!$A$2:$A$3512,0)+FV$1-1,11),"-")</f>
        <v>-</v>
      </c>
      <c r="FW77" s="123" t="str">
        <f>IF($O77&gt;=FW$1,INDEX(整列!$A$2:$K$3512,MATCH($A77,整列!$A$2:$A$3512,0)+FW$1-1,11),"-")</f>
        <v>-</v>
      </c>
      <c r="FX77" s="123" t="str">
        <f>IF($O77&gt;=FX$1,INDEX(整列!$A$2:$K$3512,MATCH($A77,整列!$A$2:$A$3512,0)+FX$1-1,11),"-")</f>
        <v>-</v>
      </c>
      <c r="FY77" s="123" t="str">
        <f>IF($O77&gt;=FY$1,INDEX(整列!$A$2:$K$3512,MATCH($A77,整列!$A$2:$A$3512,0)+FY$1-1,11),"-")</f>
        <v>-</v>
      </c>
      <c r="FZ77" s="123" t="str">
        <f>IF($O77&gt;=FZ$1,INDEX(整列!$A$2:$K$3512,MATCH($A77,整列!$A$2:$A$3512,0)+FZ$1-1,11),"-")</f>
        <v>-</v>
      </c>
      <c r="GA77" s="123" t="str">
        <f>IF($O77&gt;=GA$1,INDEX(整列!$A$2:$K$3512,MATCH($A77,整列!$A$2:$A$3512,0)+GA$1-1,11),"-")</f>
        <v>-</v>
      </c>
      <c r="GB77" s="123" t="str">
        <f>IF($O77&gt;=GB$1,INDEX(整列!$A$2:$K$3512,MATCH($A77,整列!$A$2:$A$3512,0)+GB$1-1,11),"-")</f>
        <v>-</v>
      </c>
      <c r="GC77" s="123" t="str">
        <f>IF($O77&gt;=GC$1,INDEX(整列!$A$2:$K$3512,MATCH($A77,整列!$A$2:$A$3512,0)+GC$1-1,11),"-")</f>
        <v>-</v>
      </c>
      <c r="GD77" s="123" t="str">
        <f>IF($O77&gt;=GD$1,INDEX(整列!$A$2:$K$3512,MATCH($A77,整列!$A$2:$A$3512,0)+GD$1-1,11),"-")</f>
        <v>-</v>
      </c>
      <c r="GE77" s="123" t="str">
        <f>IF($O77&gt;=GE$1,INDEX(整列!$A$2:$K$3512,MATCH($A77,整列!$A$2:$A$3512,0)+GE$1-1,11),"-")</f>
        <v>-</v>
      </c>
      <c r="GF77" s="123" t="str">
        <f>IF($O77&gt;=GF$1,INDEX(整列!$A$2:$K$3512,MATCH($A77,整列!$A$2:$A$3512,0)+GF$1-1,11),"-")</f>
        <v>-</v>
      </c>
      <c r="GG77" s="123" t="str">
        <f>IF($O77&gt;=GG$1,INDEX(整列!$A$2:$K$3512,MATCH($A77,整列!$A$2:$A$3512,0)+GG$1-1,11),"-")</f>
        <v>-</v>
      </c>
      <c r="GH77" s="123" t="str">
        <f>IF($O77&gt;=GH$1,INDEX(整列!$A$2:$K$3512,MATCH($A77,整列!$A$2:$A$3512,0)+GH$1-1,11),"-")</f>
        <v>-</v>
      </c>
      <c r="GI77" s="123" t="str">
        <f>IF($O77&gt;=GI$1,INDEX(整列!$A$2:$K$3512,MATCH($A77,整列!$A$2:$A$3512,0)+GI$1-1,11),"-")</f>
        <v>-</v>
      </c>
      <c r="GJ77" s="123" t="str">
        <f>IF($O77&gt;=GJ$1,INDEX(整列!$A$2:$K$3512,MATCH($A77,整列!$A$2:$A$3512,0)+GJ$1-1,11),"-")</f>
        <v>-</v>
      </c>
      <c r="GK77" s="123" t="str">
        <f>IF($O77&gt;=GK$1,INDEX(整列!$A$2:$K$3512,MATCH($A77,整列!$A$2:$A$3512,0)+GK$1-1,11),"-")</f>
        <v>-</v>
      </c>
      <c r="GL77" s="123" t="str">
        <f>IF($O77&gt;=GL$1,INDEX(整列!$A$2:$K$3512,MATCH($A77,整列!$A$2:$A$3512,0)+GL$1-1,11),"-")</f>
        <v>-</v>
      </c>
      <c r="GM77" s="123" t="str">
        <f>IF($O77&gt;=GM$1,INDEX(整列!$A$2:$K$3512,MATCH($A77,整列!$A$2:$A$3512,0)+GM$1-1,11),"-")</f>
        <v>-</v>
      </c>
      <c r="GN77" s="123" t="str">
        <f>IF($O77&gt;=GN$1,INDEX(整列!$A$2:$K$3512,MATCH($A77,整列!$A$2:$A$3512,0)+GN$1-1,11),"-")</f>
        <v>-</v>
      </c>
      <c r="GO77" s="123" t="str">
        <f>IF($O77&gt;=GO$1,INDEX(整列!$A$2:$K$3512,MATCH($A77,整列!$A$2:$A$3512,0)+GO$1-1,11),"-")</f>
        <v>-</v>
      </c>
      <c r="GP77" s="123" t="str">
        <f>IF($O77&gt;=GP$1,INDEX(整列!$A$2:$K$3512,MATCH($A77,整列!$A$2:$A$3512,0)+GP$1-1,11),"-")</f>
        <v>-</v>
      </c>
      <c r="GQ77" s="123" t="str">
        <f>IF($O77&gt;=GQ$1,INDEX(整列!$A$2:$K$3512,MATCH($A77,整列!$A$2:$A$3512,0)+GQ$1-1,11),"-")</f>
        <v>-</v>
      </c>
      <c r="GR77" s="123" t="str">
        <f>IF($O77&gt;=GR$1,INDEX(整列!$A$2:$K$3512,MATCH($A77,整列!$A$2:$A$3512,0)+GR$1-1,11),"-")</f>
        <v>-</v>
      </c>
      <c r="GS77" s="123" t="str">
        <f>IF($O77&gt;=GS$1,INDEX(整列!$A$2:$K$3512,MATCH($A77,整列!$A$2:$A$3512,0)+GS$1-1,11),"-")</f>
        <v>-</v>
      </c>
      <c r="GT77" s="123" t="str">
        <f>IF($O77&gt;=GT$1,INDEX(整列!$A$2:$K$3512,MATCH($A77,整列!$A$2:$A$3512,0)+GT$1-1,11),"-")</f>
        <v>-</v>
      </c>
      <c r="GU77" s="123" t="str">
        <f>IF($O77&gt;=GU$1,INDEX(整列!$A$2:$K$3512,MATCH($A77,整列!$A$2:$A$3512,0)+GU$1-1,11),"-")</f>
        <v>-</v>
      </c>
      <c r="GV77" s="123" t="str">
        <f>IF($O77&gt;=GV$1,INDEX(整列!$A$2:$K$3512,MATCH($A77,整列!$A$2:$A$3512,0)+GV$1-1,11),"-")</f>
        <v>-</v>
      </c>
      <c r="GW77" s="123" t="str">
        <f>IF($O77&gt;=GW$1,INDEX(整列!$A$2:$K$3512,MATCH($A77,整列!$A$2:$A$3512,0)+GW$1-1,11),"-")</f>
        <v>-</v>
      </c>
      <c r="GX77" s="123" t="str">
        <f>IF($O77&gt;=GX$1,INDEX(整列!$A$2:$K$3512,MATCH($A77,整列!$A$2:$A$3512,0)+GX$1-1,11),"-")</f>
        <v>-</v>
      </c>
      <c r="GY77" s="123" t="str">
        <f>IF($O77&gt;=GY$1,INDEX(整列!$A$2:$K$3512,MATCH($A77,整列!$A$2:$A$3512,0)+GY$1-1,11),"-")</f>
        <v>-</v>
      </c>
      <c r="GZ77" s="123" t="str">
        <f>IF($O77&gt;=GZ$1,INDEX(整列!$A$2:$K$3512,MATCH($A77,整列!$A$2:$A$3512,0)+GZ$1-1,11),"-")</f>
        <v>-</v>
      </c>
      <c r="HA77" s="123" t="str">
        <f>IF($O77&gt;=HA$1,INDEX(整列!$A$2:$K$3512,MATCH($A77,整列!$A$2:$A$3512,0)+HA$1-1,11),"-")</f>
        <v>-</v>
      </c>
      <c r="HB77" s="123" t="str">
        <f>IF($O77&gt;=HB$1,INDEX(整列!$A$2:$K$3512,MATCH($A77,整列!$A$2:$A$3512,0)+HB$1-1,11),"-")</f>
        <v>-</v>
      </c>
      <c r="HC77" s="123" t="str">
        <f>IF($O77&gt;=HC$1,INDEX(整列!$A$2:$K$3512,MATCH($A77,整列!$A$2:$A$3512,0)+HC$1-1,11),"-")</f>
        <v>-</v>
      </c>
      <c r="HD77" s="123" t="str">
        <f>IF($O77&gt;=HD$1,INDEX(整列!$A$2:$K$3512,MATCH($A77,整列!$A$2:$A$3512,0)+HD$1-1,11),"-")</f>
        <v>-</v>
      </c>
      <c r="HE77" s="123" t="str">
        <f>IF($O77&gt;=HE$1,INDEX(整列!$A$2:$K$3512,MATCH($A77,整列!$A$2:$A$3512,0)+HE$1-1,11),"-")</f>
        <v>-</v>
      </c>
      <c r="HF77" s="123" t="str">
        <f>IF($O77&gt;=HF$1,INDEX(整列!$A$2:$K$3512,MATCH($A77,整列!$A$2:$A$3512,0)+HF$1-1,11),"-")</f>
        <v>-</v>
      </c>
      <c r="HG77" s="123" t="str">
        <f>IF($O77&gt;=HG$1,INDEX(整列!$A$2:$K$3512,MATCH($A77,整列!$A$2:$A$3512,0)+HG$1-1,11),"-")</f>
        <v>-</v>
      </c>
      <c r="HH77" s="123" t="str">
        <f>IF($O77&gt;=HH$1,INDEX(整列!$A$2:$K$3512,MATCH($A77,整列!$A$2:$A$3512,0)+HH$1-1,11),"-")</f>
        <v>-</v>
      </c>
      <c r="HI77" s="123" t="str">
        <f>IF($O77&gt;=HI$1,INDEX(整列!$A$2:$K$3512,MATCH($A77,整列!$A$2:$A$3512,0)+HI$1-1,11),"-")</f>
        <v>-</v>
      </c>
      <c r="HJ77" s="123" t="str">
        <f>IF($O77&gt;=HJ$1,INDEX(整列!$A$2:$K$3512,MATCH($A77,整列!$A$2:$A$3512,0)+HJ$1-1,11),"-")</f>
        <v>-</v>
      </c>
      <c r="HK77" s="123" t="str">
        <f>IF($O77&gt;=HK$1,INDEX(整列!$A$2:$K$3512,MATCH($A77,整列!$A$2:$A$3512,0)+HK$1-1,11),"-")</f>
        <v>-</v>
      </c>
      <c r="HL77" s="123" t="str">
        <f>IF($O77&gt;=HL$1,INDEX(整列!$A$2:$K$3512,MATCH($A77,整列!$A$2:$A$3512,0)+HL$1-1,11),"-")</f>
        <v>-</v>
      </c>
      <c r="HP77" s="101" t="str">
        <f t="shared" si="11"/>
        <v>B03-0300-0300</v>
      </c>
      <c r="HQ77" s="115">
        <f>COUNTIF(整列!$A$2:$A$3512,HP77)</f>
        <v>2</v>
      </c>
    </row>
    <row r="78" spans="1:225" ht="13.5">
      <c r="A78" s="48" t="s">
        <v>373</v>
      </c>
      <c r="B78" s="48" t="s">
        <v>370</v>
      </c>
      <c r="C78" s="48" t="s">
        <v>371</v>
      </c>
      <c r="D78" s="48" t="s">
        <v>181</v>
      </c>
      <c r="E78" s="48" t="s">
        <v>182</v>
      </c>
      <c r="F78" s="48" t="s">
        <v>181</v>
      </c>
      <c r="G78" s="48" t="s">
        <v>183</v>
      </c>
      <c r="H78" s="48" t="s">
        <v>184</v>
      </c>
      <c r="I78" s="48"/>
      <c r="J78" s="48" t="s">
        <v>187</v>
      </c>
      <c r="K78" s="48" t="s">
        <v>374</v>
      </c>
      <c r="L78" s="48" t="s">
        <v>184</v>
      </c>
      <c r="M78" s="48"/>
      <c r="N78" s="119"/>
      <c r="O78" s="120">
        <f>COUNTIF(整列!$A$2:$A$3512,$A78)</f>
        <v>1</v>
      </c>
      <c r="P78" s="121">
        <f t="shared" si="6"/>
        <v>58000</v>
      </c>
      <c r="Q78" s="121">
        <f t="shared" si="7"/>
        <v>0</v>
      </c>
      <c r="R78" s="122">
        <f t="shared" si="8"/>
        <v>58000</v>
      </c>
      <c r="S78" s="121">
        <f t="shared" si="9"/>
        <v>58000</v>
      </c>
      <c r="T78" s="121">
        <f t="shared" si="10"/>
        <v>58000</v>
      </c>
      <c r="U78" s="123">
        <f>IF($O78&gt;=U$1,INDEX(整列!$A$2:$K$3512,MATCH($A78,整列!$A$2:$A$3512,0)+U$1-1,11),"-")</f>
        <v>58000</v>
      </c>
      <c r="V78" s="123" t="str">
        <f>IF($O78&gt;=V$1,INDEX(整列!$A$2:$K$3512,MATCH($A78,整列!$A$2:$A$3512,0)+V$1-1,11),"-")</f>
        <v>-</v>
      </c>
      <c r="W78" s="123" t="str">
        <f>IF($O78&gt;=W$1,INDEX(整列!$A$2:$K$3512,MATCH($A78,整列!$A$2:$A$3512,0)+W$1-1,11),"-")</f>
        <v>-</v>
      </c>
      <c r="X78" s="123" t="str">
        <f>IF($O78&gt;=X$1,INDEX(整列!$A$2:$K$3512,MATCH($A78,整列!$A$2:$A$3512,0)+X$1-1,11),"-")</f>
        <v>-</v>
      </c>
      <c r="Y78" s="123" t="str">
        <f>IF($O78&gt;=Y$1,INDEX(整列!$A$2:$K$3512,MATCH($A78,整列!$A$2:$A$3512,0)+Y$1-1,11),"-")</f>
        <v>-</v>
      </c>
      <c r="Z78" s="123" t="str">
        <f>IF($O78&gt;=Z$1,INDEX(整列!$A$2:$K$3512,MATCH($A78,整列!$A$2:$A$3512,0)+Z$1-1,11),"-")</f>
        <v>-</v>
      </c>
      <c r="AA78" s="123" t="str">
        <f>IF($O78&gt;=AA$1,INDEX(整列!$A$2:$K$3512,MATCH($A78,整列!$A$2:$A$3512,0)+AA$1-1,11),"-")</f>
        <v>-</v>
      </c>
      <c r="AB78" s="123" t="str">
        <f>IF($O78&gt;=AB$1,INDEX(整列!$A$2:$K$3512,MATCH($A78,整列!$A$2:$A$3512,0)+AB$1-1,11),"-")</f>
        <v>-</v>
      </c>
      <c r="AC78" s="123" t="str">
        <f>IF($O78&gt;=AC$1,INDEX(整列!$A$2:$K$3512,MATCH($A78,整列!$A$2:$A$3512,0)+AC$1-1,11),"-")</f>
        <v>-</v>
      </c>
      <c r="AD78" s="123" t="str">
        <f>IF($O78&gt;=AD$1,INDEX(整列!$A$2:$K$3512,MATCH($A78,整列!$A$2:$A$3512,0)+AD$1-1,11),"-")</f>
        <v>-</v>
      </c>
      <c r="AE78" s="123" t="str">
        <f>IF($O78&gt;=AE$1,INDEX(整列!$A$2:$K$3512,MATCH($A78,整列!$A$2:$A$3512,0)+AE$1-1,11),"-")</f>
        <v>-</v>
      </c>
      <c r="AF78" s="123" t="str">
        <f>IF($O78&gt;=AF$1,INDEX(整列!$A$2:$K$3512,MATCH($A78,整列!$A$2:$A$3512,0)+AF$1-1,11),"-")</f>
        <v>-</v>
      </c>
      <c r="AG78" s="123" t="str">
        <f>IF($O78&gt;=AG$1,INDEX(整列!$A$2:$K$3512,MATCH($A78,整列!$A$2:$A$3512,0)+AG$1-1,11),"-")</f>
        <v>-</v>
      </c>
      <c r="AH78" s="123" t="str">
        <f>IF($O78&gt;=AH$1,INDEX(整列!$A$2:$K$3512,MATCH($A78,整列!$A$2:$A$3512,0)+AH$1-1,11),"-")</f>
        <v>-</v>
      </c>
      <c r="AI78" s="123" t="str">
        <f>IF($O78&gt;=AI$1,INDEX(整列!$A$2:$K$3512,MATCH($A78,整列!$A$2:$A$3512,0)+AI$1-1,11),"-")</f>
        <v>-</v>
      </c>
      <c r="AJ78" s="123" t="str">
        <f>IF($O78&gt;=AJ$1,INDEX(整列!$A$2:$K$3512,MATCH($A78,整列!$A$2:$A$3512,0)+AJ$1-1,11),"-")</f>
        <v>-</v>
      </c>
      <c r="AK78" s="123" t="str">
        <f>IF($O78&gt;=AK$1,INDEX(整列!$A$2:$K$3512,MATCH($A78,整列!$A$2:$A$3512,0)+AK$1-1,11),"-")</f>
        <v>-</v>
      </c>
      <c r="AL78" s="123" t="str">
        <f>IF($O78&gt;=AL$1,INDEX(整列!$A$2:$K$3512,MATCH($A78,整列!$A$2:$A$3512,0)+AL$1-1,11),"-")</f>
        <v>-</v>
      </c>
      <c r="AM78" s="123" t="str">
        <f>IF($O78&gt;=AM$1,INDEX(整列!$A$2:$K$3512,MATCH($A78,整列!$A$2:$A$3512,0)+AM$1-1,11),"-")</f>
        <v>-</v>
      </c>
      <c r="AN78" s="123" t="str">
        <f>IF($O78&gt;=AN$1,INDEX(整列!$A$2:$K$3512,MATCH($A78,整列!$A$2:$A$3512,0)+AN$1-1,11),"-")</f>
        <v>-</v>
      </c>
      <c r="AO78" s="123" t="str">
        <f>IF($O78&gt;=AO$1,INDEX(整列!$A$2:$K$3512,MATCH($A78,整列!$A$2:$A$3512,0)+AO$1-1,11),"-")</f>
        <v>-</v>
      </c>
      <c r="AP78" s="123" t="str">
        <f>IF($O78&gt;=AP$1,INDEX(整列!$A$2:$K$3512,MATCH($A78,整列!$A$2:$A$3512,0)+AP$1-1,11),"-")</f>
        <v>-</v>
      </c>
      <c r="AQ78" s="123" t="str">
        <f>IF($O78&gt;=AQ$1,INDEX(整列!$A$2:$K$3512,MATCH($A78,整列!$A$2:$A$3512,0)+AQ$1-1,11),"-")</f>
        <v>-</v>
      </c>
      <c r="AR78" s="123" t="str">
        <f>IF($O78&gt;=AR$1,INDEX(整列!$A$2:$K$3512,MATCH($A78,整列!$A$2:$A$3512,0)+AR$1-1,11),"-")</f>
        <v>-</v>
      </c>
      <c r="AS78" s="123" t="str">
        <f>IF($O78&gt;=AS$1,INDEX(整列!$A$2:$K$3512,MATCH($A78,整列!$A$2:$A$3512,0)+AS$1-1,11),"-")</f>
        <v>-</v>
      </c>
      <c r="AT78" s="123" t="str">
        <f>IF($O78&gt;=AT$1,INDEX(整列!$A$2:$K$3512,MATCH($A78,整列!$A$2:$A$3512,0)+AT$1-1,11),"-")</f>
        <v>-</v>
      </c>
      <c r="AU78" s="123" t="str">
        <f>IF($O78&gt;=AU$1,INDEX(整列!$A$2:$K$3512,MATCH($A78,整列!$A$2:$A$3512,0)+AU$1-1,11),"-")</f>
        <v>-</v>
      </c>
      <c r="AV78" s="123" t="str">
        <f>IF($O78&gt;=AV$1,INDEX(整列!$A$2:$K$3512,MATCH($A78,整列!$A$2:$A$3512,0)+AV$1-1,11),"-")</f>
        <v>-</v>
      </c>
      <c r="AW78" s="123" t="str">
        <f>IF($O78&gt;=AW$1,INDEX(整列!$A$2:$K$3512,MATCH($A78,整列!$A$2:$A$3512,0)+AW$1-1,11),"-")</f>
        <v>-</v>
      </c>
      <c r="AX78" s="123" t="str">
        <f>IF($O78&gt;=AX$1,INDEX(整列!$A$2:$K$3512,MATCH($A78,整列!$A$2:$A$3512,0)+AX$1-1,11),"-")</f>
        <v>-</v>
      </c>
      <c r="AY78" s="123" t="str">
        <f>IF($O78&gt;=AY$1,INDEX(整列!$A$2:$K$3512,MATCH($A78,整列!$A$2:$A$3512,0)+AY$1-1,11),"-")</f>
        <v>-</v>
      </c>
      <c r="AZ78" s="123" t="str">
        <f>IF($O78&gt;=AZ$1,INDEX(整列!$A$2:$K$3512,MATCH($A78,整列!$A$2:$A$3512,0)+AZ$1-1,11),"-")</f>
        <v>-</v>
      </c>
      <c r="BA78" s="123" t="str">
        <f>IF($O78&gt;=BA$1,INDEX(整列!$A$2:$K$3512,MATCH($A78,整列!$A$2:$A$3512,0)+BA$1-1,11),"-")</f>
        <v>-</v>
      </c>
      <c r="BB78" s="123" t="str">
        <f>IF($O78&gt;=BB$1,INDEX(整列!$A$2:$K$3512,MATCH($A78,整列!$A$2:$A$3512,0)+BB$1-1,11),"-")</f>
        <v>-</v>
      </c>
      <c r="BC78" s="123" t="str">
        <f>IF($O78&gt;=BC$1,INDEX(整列!$A$2:$K$3512,MATCH($A78,整列!$A$2:$A$3512,0)+BC$1-1,11),"-")</f>
        <v>-</v>
      </c>
      <c r="BD78" s="123" t="str">
        <f>IF($O78&gt;=BD$1,INDEX(整列!$A$2:$K$3512,MATCH($A78,整列!$A$2:$A$3512,0)+BD$1-1,11),"-")</f>
        <v>-</v>
      </c>
      <c r="BE78" s="123" t="str">
        <f>IF($O78&gt;=BE$1,INDEX(整列!$A$2:$K$3512,MATCH($A78,整列!$A$2:$A$3512,0)+BE$1-1,11),"-")</f>
        <v>-</v>
      </c>
      <c r="BF78" s="123" t="str">
        <f>IF($O78&gt;=BF$1,INDEX(整列!$A$2:$K$3512,MATCH($A78,整列!$A$2:$A$3512,0)+BF$1-1,11),"-")</f>
        <v>-</v>
      </c>
      <c r="BG78" s="123" t="str">
        <f>IF($O78&gt;=BG$1,INDEX(整列!$A$2:$K$3512,MATCH($A78,整列!$A$2:$A$3512,0)+BG$1-1,11),"-")</f>
        <v>-</v>
      </c>
      <c r="BH78" s="123" t="str">
        <f>IF($O78&gt;=BH$1,INDEX(整列!$A$2:$K$3512,MATCH($A78,整列!$A$2:$A$3512,0)+BH$1-1,11),"-")</f>
        <v>-</v>
      </c>
      <c r="BI78" s="123" t="str">
        <f>IF($O78&gt;=BI$1,INDEX(整列!$A$2:$K$3512,MATCH($A78,整列!$A$2:$A$3512,0)+BI$1-1,11),"-")</f>
        <v>-</v>
      </c>
      <c r="BJ78" s="123" t="str">
        <f>IF($O78&gt;=BJ$1,INDEX(整列!$A$2:$K$3512,MATCH($A78,整列!$A$2:$A$3512,0)+BJ$1-1,11),"-")</f>
        <v>-</v>
      </c>
      <c r="BK78" s="123" t="str">
        <f>IF($O78&gt;=BK$1,INDEX(整列!$A$2:$K$3512,MATCH($A78,整列!$A$2:$A$3512,0)+BK$1-1,11),"-")</f>
        <v>-</v>
      </c>
      <c r="BL78" s="123" t="str">
        <f>IF($O78&gt;=BL$1,INDEX(整列!$A$2:$K$3512,MATCH($A78,整列!$A$2:$A$3512,0)+BL$1-1,11),"-")</f>
        <v>-</v>
      </c>
      <c r="BM78" s="123" t="str">
        <f>IF($O78&gt;=BM$1,INDEX(整列!$A$2:$K$3512,MATCH($A78,整列!$A$2:$A$3512,0)+BM$1-1,11),"-")</f>
        <v>-</v>
      </c>
      <c r="BN78" s="123" t="str">
        <f>IF($O78&gt;=BN$1,INDEX(整列!$A$2:$K$3512,MATCH($A78,整列!$A$2:$A$3512,0)+BN$1-1,11),"-")</f>
        <v>-</v>
      </c>
      <c r="BO78" s="123" t="str">
        <f>IF($O78&gt;=BO$1,INDEX(整列!$A$2:$K$3512,MATCH($A78,整列!$A$2:$A$3512,0)+BO$1-1,11),"-")</f>
        <v>-</v>
      </c>
      <c r="BP78" s="123" t="str">
        <f>IF($O78&gt;=BP$1,INDEX(整列!$A$2:$K$3512,MATCH($A78,整列!$A$2:$A$3512,0)+BP$1-1,11),"-")</f>
        <v>-</v>
      </c>
      <c r="BQ78" s="123" t="str">
        <f>IF($O78&gt;=BQ$1,INDEX(整列!$A$2:$K$3512,MATCH($A78,整列!$A$2:$A$3512,0)+BQ$1-1,11),"-")</f>
        <v>-</v>
      </c>
      <c r="BR78" s="123" t="str">
        <f>IF($O78&gt;=BR$1,INDEX(整列!$A$2:$K$3512,MATCH($A78,整列!$A$2:$A$3512,0)+BR$1-1,11),"-")</f>
        <v>-</v>
      </c>
      <c r="BS78" s="123" t="str">
        <f>IF($O78&gt;=BS$1,INDEX(整列!$A$2:$K$3512,MATCH($A78,整列!$A$2:$A$3512,0)+BS$1-1,11),"-")</f>
        <v>-</v>
      </c>
      <c r="BT78" s="123" t="str">
        <f>IF($O78&gt;=BT$1,INDEX(整列!$A$2:$K$3512,MATCH($A78,整列!$A$2:$A$3512,0)+BT$1-1,11),"-")</f>
        <v>-</v>
      </c>
      <c r="BU78" s="123" t="str">
        <f>IF($O78&gt;=BU$1,INDEX(整列!$A$2:$K$3512,MATCH($A78,整列!$A$2:$A$3512,0)+BU$1-1,11),"-")</f>
        <v>-</v>
      </c>
      <c r="BV78" s="123" t="str">
        <f>IF($O78&gt;=BV$1,INDEX(整列!$A$2:$K$3512,MATCH($A78,整列!$A$2:$A$3512,0)+BV$1-1,11),"-")</f>
        <v>-</v>
      </c>
      <c r="BW78" s="123" t="str">
        <f>IF($O78&gt;=BW$1,INDEX(整列!$A$2:$K$3512,MATCH($A78,整列!$A$2:$A$3512,0)+BW$1-1,11),"-")</f>
        <v>-</v>
      </c>
      <c r="BX78" s="123" t="str">
        <f>IF($O78&gt;=BX$1,INDEX(整列!$A$2:$K$3512,MATCH($A78,整列!$A$2:$A$3512,0)+BX$1-1,11),"-")</f>
        <v>-</v>
      </c>
      <c r="BY78" s="123" t="str">
        <f>IF($O78&gt;=BY$1,INDEX(整列!$A$2:$K$3512,MATCH($A78,整列!$A$2:$A$3512,0)+BY$1-1,11),"-")</f>
        <v>-</v>
      </c>
      <c r="BZ78" s="123" t="str">
        <f>IF($O78&gt;=BZ$1,INDEX(整列!$A$2:$K$3512,MATCH($A78,整列!$A$2:$A$3512,0)+BZ$1-1,11),"-")</f>
        <v>-</v>
      </c>
      <c r="CA78" s="123" t="str">
        <f>IF($O78&gt;=CA$1,INDEX(整列!$A$2:$K$3512,MATCH($A78,整列!$A$2:$A$3512,0)+CA$1-1,11),"-")</f>
        <v>-</v>
      </c>
      <c r="CB78" s="123" t="str">
        <f>IF($O78&gt;=CB$1,INDEX(整列!$A$2:$K$3512,MATCH($A78,整列!$A$2:$A$3512,0)+CB$1-1,11),"-")</f>
        <v>-</v>
      </c>
      <c r="CC78" s="123" t="str">
        <f>IF($O78&gt;=CC$1,INDEX(整列!$A$2:$K$3512,MATCH($A78,整列!$A$2:$A$3512,0)+CC$1-1,11),"-")</f>
        <v>-</v>
      </c>
      <c r="CD78" s="123" t="str">
        <f>IF($O78&gt;=CD$1,INDEX(整列!$A$2:$K$3512,MATCH($A78,整列!$A$2:$A$3512,0)+CD$1-1,11),"-")</f>
        <v>-</v>
      </c>
      <c r="CE78" s="123" t="str">
        <f>IF($O78&gt;=CE$1,INDEX(整列!$A$2:$K$3512,MATCH($A78,整列!$A$2:$A$3512,0)+CE$1-1,11),"-")</f>
        <v>-</v>
      </c>
      <c r="CF78" s="123" t="str">
        <f>IF($O78&gt;=CF$1,INDEX(整列!$A$2:$K$3512,MATCH($A78,整列!$A$2:$A$3512,0)+CF$1-1,11),"-")</f>
        <v>-</v>
      </c>
      <c r="CG78" s="123" t="str">
        <f>IF($O78&gt;=CG$1,INDEX(整列!$A$2:$K$3512,MATCH($A78,整列!$A$2:$A$3512,0)+CG$1-1,11),"-")</f>
        <v>-</v>
      </c>
      <c r="CH78" s="123" t="str">
        <f>IF($O78&gt;=CH$1,INDEX(整列!$A$2:$K$3512,MATCH($A78,整列!$A$2:$A$3512,0)+CH$1-1,11),"-")</f>
        <v>-</v>
      </c>
      <c r="CI78" s="123" t="str">
        <f>IF($O78&gt;=CI$1,INDEX(整列!$A$2:$K$3512,MATCH($A78,整列!$A$2:$A$3512,0)+CI$1-1,11),"-")</f>
        <v>-</v>
      </c>
      <c r="CJ78" s="123" t="str">
        <f>IF($O78&gt;=CJ$1,INDEX(整列!$A$2:$K$3512,MATCH($A78,整列!$A$2:$A$3512,0)+CJ$1-1,11),"-")</f>
        <v>-</v>
      </c>
      <c r="CK78" s="123" t="str">
        <f>IF($O78&gt;=CK$1,INDEX(整列!$A$2:$K$3512,MATCH($A78,整列!$A$2:$A$3512,0)+CK$1-1,11),"-")</f>
        <v>-</v>
      </c>
      <c r="CL78" s="123" t="str">
        <f>IF($O78&gt;=CL$1,INDEX(整列!$A$2:$K$3512,MATCH($A78,整列!$A$2:$A$3512,0)+CL$1-1,11),"-")</f>
        <v>-</v>
      </c>
      <c r="CM78" s="123" t="str">
        <f>IF($O78&gt;=CM$1,INDEX(整列!$A$2:$K$3512,MATCH($A78,整列!$A$2:$A$3512,0)+CM$1-1,11),"-")</f>
        <v>-</v>
      </c>
      <c r="CN78" s="123" t="str">
        <f>IF($O78&gt;=CN$1,INDEX(整列!$A$2:$K$3512,MATCH($A78,整列!$A$2:$A$3512,0)+CN$1-1,11),"-")</f>
        <v>-</v>
      </c>
      <c r="CO78" s="123" t="str">
        <f>IF($O78&gt;=CO$1,INDEX(整列!$A$2:$K$3512,MATCH($A78,整列!$A$2:$A$3512,0)+CO$1-1,11),"-")</f>
        <v>-</v>
      </c>
      <c r="CP78" s="123" t="str">
        <f>IF($O78&gt;=CP$1,INDEX(整列!$A$2:$K$3512,MATCH($A78,整列!$A$2:$A$3512,0)+CP$1-1,11),"-")</f>
        <v>-</v>
      </c>
      <c r="CQ78" s="123" t="str">
        <f>IF($O78&gt;=CQ$1,INDEX(整列!$A$2:$K$3512,MATCH($A78,整列!$A$2:$A$3512,0)+CQ$1-1,11),"-")</f>
        <v>-</v>
      </c>
      <c r="CR78" s="123" t="str">
        <f>IF($O78&gt;=CR$1,INDEX(整列!$A$2:$K$3512,MATCH($A78,整列!$A$2:$A$3512,0)+CR$1-1,11),"-")</f>
        <v>-</v>
      </c>
      <c r="CS78" s="123" t="str">
        <f>IF($O78&gt;=CS$1,INDEX(整列!$A$2:$K$3512,MATCH($A78,整列!$A$2:$A$3512,0)+CS$1-1,11),"-")</f>
        <v>-</v>
      </c>
      <c r="CT78" s="123" t="str">
        <f>IF($O78&gt;=CT$1,INDEX(整列!$A$2:$K$3512,MATCH($A78,整列!$A$2:$A$3512,0)+CT$1-1,11),"-")</f>
        <v>-</v>
      </c>
      <c r="CU78" s="123" t="str">
        <f>IF($O78&gt;=CU$1,INDEX(整列!$A$2:$K$3512,MATCH($A78,整列!$A$2:$A$3512,0)+CU$1-1,11),"-")</f>
        <v>-</v>
      </c>
      <c r="CV78" s="123" t="str">
        <f>IF($O78&gt;=CV$1,INDEX(整列!$A$2:$K$3512,MATCH($A78,整列!$A$2:$A$3512,0)+CV$1-1,11),"-")</f>
        <v>-</v>
      </c>
      <c r="CW78" s="123" t="str">
        <f>IF($O78&gt;=CW$1,INDEX(整列!$A$2:$K$3512,MATCH($A78,整列!$A$2:$A$3512,0)+CW$1-1,11),"-")</f>
        <v>-</v>
      </c>
      <c r="CX78" s="123" t="str">
        <f>IF($O78&gt;=CX$1,INDEX(整列!$A$2:$K$3512,MATCH($A78,整列!$A$2:$A$3512,0)+CX$1-1,11),"-")</f>
        <v>-</v>
      </c>
      <c r="CY78" s="123" t="str">
        <f>IF($O78&gt;=CY$1,INDEX(整列!$A$2:$K$3512,MATCH($A78,整列!$A$2:$A$3512,0)+CY$1-1,11),"-")</f>
        <v>-</v>
      </c>
      <c r="CZ78" s="123" t="str">
        <f>IF($O78&gt;=CZ$1,INDEX(整列!$A$2:$K$3512,MATCH($A78,整列!$A$2:$A$3512,0)+CZ$1-1,11),"-")</f>
        <v>-</v>
      </c>
      <c r="DA78" s="123" t="str">
        <f>IF($O78&gt;=DA$1,INDEX(整列!$A$2:$K$3512,MATCH($A78,整列!$A$2:$A$3512,0)+DA$1-1,11),"-")</f>
        <v>-</v>
      </c>
      <c r="DB78" s="123" t="str">
        <f>IF($O78&gt;=DB$1,INDEX(整列!$A$2:$K$3512,MATCH($A78,整列!$A$2:$A$3512,0)+DB$1-1,11),"-")</f>
        <v>-</v>
      </c>
      <c r="DC78" s="123" t="str">
        <f>IF($O78&gt;=DC$1,INDEX(整列!$A$2:$K$3512,MATCH($A78,整列!$A$2:$A$3512,0)+DC$1-1,11),"-")</f>
        <v>-</v>
      </c>
      <c r="DD78" s="123" t="str">
        <f>IF($O78&gt;=DD$1,INDEX(整列!$A$2:$K$3512,MATCH($A78,整列!$A$2:$A$3512,0)+DD$1-1,11),"-")</f>
        <v>-</v>
      </c>
      <c r="DE78" s="123" t="str">
        <f>IF($O78&gt;=DE$1,INDEX(整列!$A$2:$K$3512,MATCH($A78,整列!$A$2:$A$3512,0)+DE$1-1,11),"-")</f>
        <v>-</v>
      </c>
      <c r="DF78" s="123" t="str">
        <f>IF($O78&gt;=DF$1,INDEX(整列!$A$2:$K$3512,MATCH($A78,整列!$A$2:$A$3512,0)+DF$1-1,11),"-")</f>
        <v>-</v>
      </c>
      <c r="DG78" s="123" t="str">
        <f>IF($O78&gt;=DG$1,INDEX(整列!$A$2:$K$3512,MATCH($A78,整列!$A$2:$A$3512,0)+DG$1-1,11),"-")</f>
        <v>-</v>
      </c>
      <c r="DH78" s="123" t="str">
        <f>IF($O78&gt;=DH$1,INDEX(整列!$A$2:$K$3512,MATCH($A78,整列!$A$2:$A$3512,0)+DH$1-1,11),"-")</f>
        <v>-</v>
      </c>
      <c r="DI78" s="123" t="str">
        <f>IF($O78&gt;=DI$1,INDEX(整列!$A$2:$K$3512,MATCH($A78,整列!$A$2:$A$3512,0)+DI$1-1,11),"-")</f>
        <v>-</v>
      </c>
      <c r="DJ78" s="123" t="str">
        <f>IF($O78&gt;=DJ$1,INDEX(整列!$A$2:$K$3512,MATCH($A78,整列!$A$2:$A$3512,0)+DJ$1-1,11),"-")</f>
        <v>-</v>
      </c>
      <c r="DK78" s="123" t="str">
        <f>IF($O78&gt;=DK$1,INDEX(整列!$A$2:$K$3512,MATCH($A78,整列!$A$2:$A$3512,0)+DK$1-1,11),"-")</f>
        <v>-</v>
      </c>
      <c r="DL78" s="123" t="str">
        <f>IF($O78&gt;=DL$1,INDEX(整列!$A$2:$K$3512,MATCH($A78,整列!$A$2:$A$3512,0)+DL$1-1,11),"-")</f>
        <v>-</v>
      </c>
      <c r="DM78" s="123" t="str">
        <f>IF($O78&gt;=DM$1,INDEX(整列!$A$2:$K$3512,MATCH($A78,整列!$A$2:$A$3512,0)+DM$1-1,11),"-")</f>
        <v>-</v>
      </c>
      <c r="DN78" s="123" t="str">
        <f>IF($O78&gt;=DN$1,INDEX(整列!$A$2:$K$3512,MATCH($A78,整列!$A$2:$A$3512,0)+DN$1-1,11),"-")</f>
        <v>-</v>
      </c>
      <c r="DO78" s="123" t="str">
        <f>IF($O78&gt;=DO$1,INDEX(整列!$A$2:$K$3512,MATCH($A78,整列!$A$2:$A$3512,0)+DO$1-1,11),"-")</f>
        <v>-</v>
      </c>
      <c r="DP78" s="123" t="str">
        <f>IF($O78&gt;=DP$1,INDEX(整列!$A$2:$K$3512,MATCH($A78,整列!$A$2:$A$3512,0)+DP$1-1,11),"-")</f>
        <v>-</v>
      </c>
      <c r="DQ78" s="123" t="str">
        <f>IF($O78&gt;=DQ$1,INDEX(整列!$A$2:$K$3512,MATCH($A78,整列!$A$2:$A$3512,0)+DQ$1-1,11),"-")</f>
        <v>-</v>
      </c>
      <c r="DR78" s="123" t="str">
        <f>IF($O78&gt;=DR$1,INDEX(整列!$A$2:$K$3512,MATCH($A78,整列!$A$2:$A$3512,0)+DR$1-1,11),"-")</f>
        <v>-</v>
      </c>
      <c r="DS78" s="123" t="str">
        <f>IF($O78&gt;=DS$1,INDEX(整列!$A$2:$K$3512,MATCH($A78,整列!$A$2:$A$3512,0)+DS$1-1,11),"-")</f>
        <v>-</v>
      </c>
      <c r="DT78" s="123" t="str">
        <f>IF($O78&gt;=DT$1,INDEX(整列!$A$2:$K$3512,MATCH($A78,整列!$A$2:$A$3512,0)+DT$1-1,11),"-")</f>
        <v>-</v>
      </c>
      <c r="DU78" s="123" t="str">
        <f>IF($O78&gt;=DU$1,INDEX(整列!$A$2:$K$3512,MATCH($A78,整列!$A$2:$A$3512,0)+DU$1-1,11),"-")</f>
        <v>-</v>
      </c>
      <c r="DV78" s="123" t="str">
        <f>IF($O78&gt;=DV$1,INDEX(整列!$A$2:$K$3512,MATCH($A78,整列!$A$2:$A$3512,0)+DV$1-1,11),"-")</f>
        <v>-</v>
      </c>
      <c r="DW78" s="123" t="str">
        <f>IF($O78&gt;=DW$1,INDEX(整列!$A$2:$K$3512,MATCH($A78,整列!$A$2:$A$3512,0)+DW$1-1,11),"-")</f>
        <v>-</v>
      </c>
      <c r="DX78" s="123" t="str">
        <f>IF($O78&gt;=DX$1,INDEX(整列!$A$2:$K$3512,MATCH($A78,整列!$A$2:$A$3512,0)+DX$1-1,11),"-")</f>
        <v>-</v>
      </c>
      <c r="DY78" s="123" t="str">
        <f>IF($O78&gt;=DY$1,INDEX(整列!$A$2:$K$3512,MATCH($A78,整列!$A$2:$A$3512,0)+DY$1-1,11),"-")</f>
        <v>-</v>
      </c>
      <c r="DZ78" s="123" t="str">
        <f>IF($O78&gt;=DZ$1,INDEX(整列!$A$2:$K$3512,MATCH($A78,整列!$A$2:$A$3512,0)+DZ$1-1,11),"-")</f>
        <v>-</v>
      </c>
      <c r="EA78" s="123" t="str">
        <f>IF($O78&gt;=EA$1,INDEX(整列!$A$2:$K$3512,MATCH($A78,整列!$A$2:$A$3512,0)+EA$1-1,11),"-")</f>
        <v>-</v>
      </c>
      <c r="EB78" s="123" t="str">
        <f>IF($O78&gt;=EB$1,INDEX(整列!$A$2:$K$3512,MATCH($A78,整列!$A$2:$A$3512,0)+EB$1-1,11),"-")</f>
        <v>-</v>
      </c>
      <c r="EC78" s="123" t="str">
        <f>IF($O78&gt;=EC$1,INDEX(整列!$A$2:$K$3512,MATCH($A78,整列!$A$2:$A$3512,0)+EC$1-1,11),"-")</f>
        <v>-</v>
      </c>
      <c r="ED78" s="123" t="str">
        <f>IF($O78&gt;=ED$1,INDEX(整列!$A$2:$K$3512,MATCH($A78,整列!$A$2:$A$3512,0)+ED$1-1,11),"-")</f>
        <v>-</v>
      </c>
      <c r="EE78" s="123" t="str">
        <f>IF($O78&gt;=EE$1,INDEX(整列!$A$2:$K$3512,MATCH($A78,整列!$A$2:$A$3512,0)+EE$1-1,11),"-")</f>
        <v>-</v>
      </c>
      <c r="EF78" s="123" t="str">
        <f>IF($O78&gt;=EF$1,INDEX(整列!$A$2:$K$3512,MATCH($A78,整列!$A$2:$A$3512,0)+EF$1-1,11),"-")</f>
        <v>-</v>
      </c>
      <c r="EG78" s="123" t="str">
        <f>IF($O78&gt;=EG$1,INDEX(整列!$A$2:$K$3512,MATCH($A78,整列!$A$2:$A$3512,0)+EG$1-1,11),"-")</f>
        <v>-</v>
      </c>
      <c r="EH78" s="123" t="str">
        <f>IF($O78&gt;=EH$1,INDEX(整列!$A$2:$K$3512,MATCH($A78,整列!$A$2:$A$3512,0)+EH$1-1,11),"-")</f>
        <v>-</v>
      </c>
      <c r="EI78" s="123" t="str">
        <f>IF($O78&gt;=EI$1,INDEX(整列!$A$2:$K$3512,MATCH($A78,整列!$A$2:$A$3512,0)+EI$1-1,11),"-")</f>
        <v>-</v>
      </c>
      <c r="EJ78" s="123" t="str">
        <f>IF($O78&gt;=EJ$1,INDEX(整列!$A$2:$K$3512,MATCH($A78,整列!$A$2:$A$3512,0)+EJ$1-1,11),"-")</f>
        <v>-</v>
      </c>
      <c r="EK78" s="123" t="str">
        <f>IF($O78&gt;=EK$1,INDEX(整列!$A$2:$K$3512,MATCH($A78,整列!$A$2:$A$3512,0)+EK$1-1,11),"-")</f>
        <v>-</v>
      </c>
      <c r="EL78" s="123" t="str">
        <f>IF($O78&gt;=EL$1,INDEX(整列!$A$2:$K$3512,MATCH($A78,整列!$A$2:$A$3512,0)+EL$1-1,11),"-")</f>
        <v>-</v>
      </c>
      <c r="EM78" s="123" t="str">
        <f>IF($O78&gt;=EM$1,INDEX(整列!$A$2:$K$3512,MATCH($A78,整列!$A$2:$A$3512,0)+EM$1-1,11),"-")</f>
        <v>-</v>
      </c>
      <c r="EN78" s="123" t="str">
        <f>IF($O78&gt;=EN$1,INDEX(整列!$A$2:$K$3512,MATCH($A78,整列!$A$2:$A$3512,0)+EN$1-1,11),"-")</f>
        <v>-</v>
      </c>
      <c r="EO78" s="123" t="str">
        <f>IF($O78&gt;=EO$1,INDEX(整列!$A$2:$K$3512,MATCH($A78,整列!$A$2:$A$3512,0)+EO$1-1,11),"-")</f>
        <v>-</v>
      </c>
      <c r="EP78" s="123" t="str">
        <f>IF($O78&gt;=EP$1,INDEX(整列!$A$2:$K$3512,MATCH($A78,整列!$A$2:$A$3512,0)+EP$1-1,11),"-")</f>
        <v>-</v>
      </c>
      <c r="EQ78" s="123" t="str">
        <f>IF($O78&gt;=EQ$1,INDEX(整列!$A$2:$K$3512,MATCH($A78,整列!$A$2:$A$3512,0)+EQ$1-1,11),"-")</f>
        <v>-</v>
      </c>
      <c r="ER78" s="123" t="str">
        <f>IF($O78&gt;=ER$1,INDEX(整列!$A$2:$K$3512,MATCH($A78,整列!$A$2:$A$3512,0)+ER$1-1,11),"-")</f>
        <v>-</v>
      </c>
      <c r="ES78" s="123" t="str">
        <f>IF($O78&gt;=ES$1,INDEX(整列!$A$2:$K$3512,MATCH($A78,整列!$A$2:$A$3512,0)+ES$1-1,11),"-")</f>
        <v>-</v>
      </c>
      <c r="ET78" s="123" t="str">
        <f>IF($O78&gt;=ET$1,INDEX(整列!$A$2:$K$3512,MATCH($A78,整列!$A$2:$A$3512,0)+ET$1-1,11),"-")</f>
        <v>-</v>
      </c>
      <c r="EU78" s="123" t="str">
        <f>IF($O78&gt;=EU$1,INDEX(整列!$A$2:$K$3512,MATCH($A78,整列!$A$2:$A$3512,0)+EU$1-1,11),"-")</f>
        <v>-</v>
      </c>
      <c r="EV78" s="123" t="str">
        <f>IF($O78&gt;=EV$1,INDEX(整列!$A$2:$K$3512,MATCH($A78,整列!$A$2:$A$3512,0)+EV$1-1,11),"-")</f>
        <v>-</v>
      </c>
      <c r="EW78" s="123" t="str">
        <f>IF($O78&gt;=EW$1,INDEX(整列!$A$2:$K$3512,MATCH($A78,整列!$A$2:$A$3512,0)+EW$1-1,11),"-")</f>
        <v>-</v>
      </c>
      <c r="EX78" s="123" t="str">
        <f>IF($O78&gt;=EX$1,INDEX(整列!$A$2:$K$3512,MATCH($A78,整列!$A$2:$A$3512,0)+EX$1-1,11),"-")</f>
        <v>-</v>
      </c>
      <c r="EY78" s="123" t="str">
        <f>IF($O78&gt;=EY$1,INDEX(整列!$A$2:$K$3512,MATCH($A78,整列!$A$2:$A$3512,0)+EY$1-1,11),"-")</f>
        <v>-</v>
      </c>
      <c r="EZ78" s="123" t="str">
        <f>IF($O78&gt;=EZ$1,INDEX(整列!$A$2:$K$3512,MATCH($A78,整列!$A$2:$A$3512,0)+EZ$1-1,11),"-")</f>
        <v>-</v>
      </c>
      <c r="FA78" s="123" t="str">
        <f>IF($O78&gt;=FA$1,INDEX(整列!$A$2:$K$3512,MATCH($A78,整列!$A$2:$A$3512,0)+FA$1-1,11),"-")</f>
        <v>-</v>
      </c>
      <c r="FB78" s="123" t="str">
        <f>IF($O78&gt;=FB$1,INDEX(整列!$A$2:$K$3512,MATCH($A78,整列!$A$2:$A$3512,0)+FB$1-1,11),"-")</f>
        <v>-</v>
      </c>
      <c r="FC78" s="123" t="str">
        <f>IF($O78&gt;=FC$1,INDEX(整列!$A$2:$K$3512,MATCH($A78,整列!$A$2:$A$3512,0)+FC$1-1,11),"-")</f>
        <v>-</v>
      </c>
      <c r="FD78" s="123" t="str">
        <f>IF($O78&gt;=FD$1,INDEX(整列!$A$2:$K$3512,MATCH($A78,整列!$A$2:$A$3512,0)+FD$1-1,11),"-")</f>
        <v>-</v>
      </c>
      <c r="FE78" s="123" t="str">
        <f>IF($O78&gt;=FE$1,INDEX(整列!$A$2:$K$3512,MATCH($A78,整列!$A$2:$A$3512,0)+FE$1-1,11),"-")</f>
        <v>-</v>
      </c>
      <c r="FF78" s="123" t="str">
        <f>IF($O78&gt;=FF$1,INDEX(整列!$A$2:$K$3512,MATCH($A78,整列!$A$2:$A$3512,0)+FF$1-1,11),"-")</f>
        <v>-</v>
      </c>
      <c r="FG78" s="123" t="str">
        <f>IF($O78&gt;=FG$1,INDEX(整列!$A$2:$K$3512,MATCH($A78,整列!$A$2:$A$3512,0)+FG$1-1,11),"-")</f>
        <v>-</v>
      </c>
      <c r="FH78" s="123" t="str">
        <f>IF($O78&gt;=FH$1,INDEX(整列!$A$2:$K$3512,MATCH($A78,整列!$A$2:$A$3512,0)+FH$1-1,11),"-")</f>
        <v>-</v>
      </c>
      <c r="FI78" s="123" t="str">
        <f>IF($O78&gt;=FI$1,INDEX(整列!$A$2:$K$3512,MATCH($A78,整列!$A$2:$A$3512,0)+FI$1-1,11),"-")</f>
        <v>-</v>
      </c>
      <c r="FJ78" s="123" t="str">
        <f>IF($O78&gt;=FJ$1,INDEX(整列!$A$2:$K$3512,MATCH($A78,整列!$A$2:$A$3512,0)+FJ$1-1,11),"-")</f>
        <v>-</v>
      </c>
      <c r="FK78" s="123" t="str">
        <f>IF($O78&gt;=FK$1,INDEX(整列!$A$2:$K$3512,MATCH($A78,整列!$A$2:$A$3512,0)+FK$1-1,11),"-")</f>
        <v>-</v>
      </c>
      <c r="FL78" s="123" t="str">
        <f>IF($O78&gt;=FL$1,INDEX(整列!$A$2:$K$3512,MATCH($A78,整列!$A$2:$A$3512,0)+FL$1-1,11),"-")</f>
        <v>-</v>
      </c>
      <c r="FM78" s="123" t="str">
        <f>IF($O78&gt;=FM$1,INDEX(整列!$A$2:$K$3512,MATCH($A78,整列!$A$2:$A$3512,0)+FM$1-1,11),"-")</f>
        <v>-</v>
      </c>
      <c r="FN78" s="123" t="str">
        <f>IF($O78&gt;=FN$1,INDEX(整列!$A$2:$K$3512,MATCH($A78,整列!$A$2:$A$3512,0)+FN$1-1,11),"-")</f>
        <v>-</v>
      </c>
      <c r="FO78" s="123" t="str">
        <f>IF($O78&gt;=FO$1,INDEX(整列!$A$2:$K$3512,MATCH($A78,整列!$A$2:$A$3512,0)+FO$1-1,11),"-")</f>
        <v>-</v>
      </c>
      <c r="FP78" s="123" t="str">
        <f>IF($O78&gt;=FP$1,INDEX(整列!$A$2:$K$3512,MATCH($A78,整列!$A$2:$A$3512,0)+FP$1-1,11),"-")</f>
        <v>-</v>
      </c>
      <c r="FQ78" s="123" t="str">
        <f>IF($O78&gt;=FQ$1,INDEX(整列!$A$2:$K$3512,MATCH($A78,整列!$A$2:$A$3512,0)+FQ$1-1,11),"-")</f>
        <v>-</v>
      </c>
      <c r="FR78" s="123" t="str">
        <f>IF($O78&gt;=FR$1,INDEX(整列!$A$2:$K$3512,MATCH($A78,整列!$A$2:$A$3512,0)+FR$1-1,11),"-")</f>
        <v>-</v>
      </c>
      <c r="FS78" s="123" t="str">
        <f>IF($O78&gt;=FS$1,INDEX(整列!$A$2:$K$3512,MATCH($A78,整列!$A$2:$A$3512,0)+FS$1-1,11),"-")</f>
        <v>-</v>
      </c>
      <c r="FT78" s="123" t="str">
        <f>IF($O78&gt;=FT$1,INDEX(整列!$A$2:$K$3512,MATCH($A78,整列!$A$2:$A$3512,0)+FT$1-1,11),"-")</f>
        <v>-</v>
      </c>
      <c r="FU78" s="123" t="str">
        <f>IF($O78&gt;=FU$1,INDEX(整列!$A$2:$K$3512,MATCH($A78,整列!$A$2:$A$3512,0)+FU$1-1,11),"-")</f>
        <v>-</v>
      </c>
      <c r="FV78" s="123" t="str">
        <f>IF($O78&gt;=FV$1,INDEX(整列!$A$2:$K$3512,MATCH($A78,整列!$A$2:$A$3512,0)+FV$1-1,11),"-")</f>
        <v>-</v>
      </c>
      <c r="FW78" s="123" t="str">
        <f>IF($O78&gt;=FW$1,INDEX(整列!$A$2:$K$3512,MATCH($A78,整列!$A$2:$A$3512,0)+FW$1-1,11),"-")</f>
        <v>-</v>
      </c>
      <c r="FX78" s="123" t="str">
        <f>IF($O78&gt;=FX$1,INDEX(整列!$A$2:$K$3512,MATCH($A78,整列!$A$2:$A$3512,0)+FX$1-1,11),"-")</f>
        <v>-</v>
      </c>
      <c r="FY78" s="123" t="str">
        <f>IF($O78&gt;=FY$1,INDEX(整列!$A$2:$K$3512,MATCH($A78,整列!$A$2:$A$3512,0)+FY$1-1,11),"-")</f>
        <v>-</v>
      </c>
      <c r="FZ78" s="123" t="str">
        <f>IF($O78&gt;=FZ$1,INDEX(整列!$A$2:$K$3512,MATCH($A78,整列!$A$2:$A$3512,0)+FZ$1-1,11),"-")</f>
        <v>-</v>
      </c>
      <c r="GA78" s="123" t="str">
        <f>IF($O78&gt;=GA$1,INDEX(整列!$A$2:$K$3512,MATCH($A78,整列!$A$2:$A$3512,0)+GA$1-1,11),"-")</f>
        <v>-</v>
      </c>
      <c r="GB78" s="123" t="str">
        <f>IF($O78&gt;=GB$1,INDEX(整列!$A$2:$K$3512,MATCH($A78,整列!$A$2:$A$3512,0)+GB$1-1,11),"-")</f>
        <v>-</v>
      </c>
      <c r="GC78" s="123" t="str">
        <f>IF($O78&gt;=GC$1,INDEX(整列!$A$2:$K$3512,MATCH($A78,整列!$A$2:$A$3512,0)+GC$1-1,11),"-")</f>
        <v>-</v>
      </c>
      <c r="GD78" s="123" t="str">
        <f>IF($O78&gt;=GD$1,INDEX(整列!$A$2:$K$3512,MATCH($A78,整列!$A$2:$A$3512,0)+GD$1-1,11),"-")</f>
        <v>-</v>
      </c>
      <c r="GE78" s="123" t="str">
        <f>IF($O78&gt;=GE$1,INDEX(整列!$A$2:$K$3512,MATCH($A78,整列!$A$2:$A$3512,0)+GE$1-1,11),"-")</f>
        <v>-</v>
      </c>
      <c r="GF78" s="123" t="str">
        <f>IF($O78&gt;=GF$1,INDEX(整列!$A$2:$K$3512,MATCH($A78,整列!$A$2:$A$3512,0)+GF$1-1,11),"-")</f>
        <v>-</v>
      </c>
      <c r="GG78" s="123" t="str">
        <f>IF($O78&gt;=GG$1,INDEX(整列!$A$2:$K$3512,MATCH($A78,整列!$A$2:$A$3512,0)+GG$1-1,11),"-")</f>
        <v>-</v>
      </c>
      <c r="GH78" s="123" t="str">
        <f>IF($O78&gt;=GH$1,INDEX(整列!$A$2:$K$3512,MATCH($A78,整列!$A$2:$A$3512,0)+GH$1-1,11),"-")</f>
        <v>-</v>
      </c>
      <c r="GI78" s="123" t="str">
        <f>IF($O78&gt;=GI$1,INDEX(整列!$A$2:$K$3512,MATCH($A78,整列!$A$2:$A$3512,0)+GI$1-1,11),"-")</f>
        <v>-</v>
      </c>
      <c r="GJ78" s="123" t="str">
        <f>IF($O78&gt;=GJ$1,INDEX(整列!$A$2:$K$3512,MATCH($A78,整列!$A$2:$A$3512,0)+GJ$1-1,11),"-")</f>
        <v>-</v>
      </c>
      <c r="GK78" s="123" t="str">
        <f>IF($O78&gt;=GK$1,INDEX(整列!$A$2:$K$3512,MATCH($A78,整列!$A$2:$A$3512,0)+GK$1-1,11),"-")</f>
        <v>-</v>
      </c>
      <c r="GL78" s="123" t="str">
        <f>IF($O78&gt;=GL$1,INDEX(整列!$A$2:$K$3512,MATCH($A78,整列!$A$2:$A$3512,0)+GL$1-1,11),"-")</f>
        <v>-</v>
      </c>
      <c r="GM78" s="123" t="str">
        <f>IF($O78&gt;=GM$1,INDEX(整列!$A$2:$K$3512,MATCH($A78,整列!$A$2:$A$3512,0)+GM$1-1,11),"-")</f>
        <v>-</v>
      </c>
      <c r="GN78" s="123" t="str">
        <f>IF($O78&gt;=GN$1,INDEX(整列!$A$2:$K$3512,MATCH($A78,整列!$A$2:$A$3512,0)+GN$1-1,11),"-")</f>
        <v>-</v>
      </c>
      <c r="GO78" s="123" t="str">
        <f>IF($O78&gt;=GO$1,INDEX(整列!$A$2:$K$3512,MATCH($A78,整列!$A$2:$A$3512,0)+GO$1-1,11),"-")</f>
        <v>-</v>
      </c>
      <c r="GP78" s="123" t="str">
        <f>IF($O78&gt;=GP$1,INDEX(整列!$A$2:$K$3512,MATCH($A78,整列!$A$2:$A$3512,0)+GP$1-1,11),"-")</f>
        <v>-</v>
      </c>
      <c r="GQ78" s="123" t="str">
        <f>IF($O78&gt;=GQ$1,INDEX(整列!$A$2:$K$3512,MATCH($A78,整列!$A$2:$A$3512,0)+GQ$1-1,11),"-")</f>
        <v>-</v>
      </c>
      <c r="GR78" s="123" t="str">
        <f>IF($O78&gt;=GR$1,INDEX(整列!$A$2:$K$3512,MATCH($A78,整列!$A$2:$A$3512,0)+GR$1-1,11),"-")</f>
        <v>-</v>
      </c>
      <c r="GS78" s="123" t="str">
        <f>IF($O78&gt;=GS$1,INDEX(整列!$A$2:$K$3512,MATCH($A78,整列!$A$2:$A$3512,0)+GS$1-1,11),"-")</f>
        <v>-</v>
      </c>
      <c r="GT78" s="123" t="str">
        <f>IF($O78&gt;=GT$1,INDEX(整列!$A$2:$K$3512,MATCH($A78,整列!$A$2:$A$3512,0)+GT$1-1,11),"-")</f>
        <v>-</v>
      </c>
      <c r="GU78" s="123" t="str">
        <f>IF($O78&gt;=GU$1,INDEX(整列!$A$2:$K$3512,MATCH($A78,整列!$A$2:$A$3512,0)+GU$1-1,11),"-")</f>
        <v>-</v>
      </c>
      <c r="GV78" s="123" t="str">
        <f>IF($O78&gt;=GV$1,INDEX(整列!$A$2:$K$3512,MATCH($A78,整列!$A$2:$A$3512,0)+GV$1-1,11),"-")</f>
        <v>-</v>
      </c>
      <c r="GW78" s="123" t="str">
        <f>IF($O78&gt;=GW$1,INDEX(整列!$A$2:$K$3512,MATCH($A78,整列!$A$2:$A$3512,0)+GW$1-1,11),"-")</f>
        <v>-</v>
      </c>
      <c r="GX78" s="123" t="str">
        <f>IF($O78&gt;=GX$1,INDEX(整列!$A$2:$K$3512,MATCH($A78,整列!$A$2:$A$3512,0)+GX$1-1,11),"-")</f>
        <v>-</v>
      </c>
      <c r="GY78" s="123" t="str">
        <f>IF($O78&gt;=GY$1,INDEX(整列!$A$2:$K$3512,MATCH($A78,整列!$A$2:$A$3512,0)+GY$1-1,11),"-")</f>
        <v>-</v>
      </c>
      <c r="GZ78" s="123" t="str">
        <f>IF($O78&gt;=GZ$1,INDEX(整列!$A$2:$K$3512,MATCH($A78,整列!$A$2:$A$3512,0)+GZ$1-1,11),"-")</f>
        <v>-</v>
      </c>
      <c r="HA78" s="123" t="str">
        <f>IF($O78&gt;=HA$1,INDEX(整列!$A$2:$K$3512,MATCH($A78,整列!$A$2:$A$3512,0)+HA$1-1,11),"-")</f>
        <v>-</v>
      </c>
      <c r="HB78" s="123" t="str">
        <f>IF($O78&gt;=HB$1,INDEX(整列!$A$2:$K$3512,MATCH($A78,整列!$A$2:$A$3512,0)+HB$1-1,11),"-")</f>
        <v>-</v>
      </c>
      <c r="HC78" s="123" t="str">
        <f>IF($O78&gt;=HC$1,INDEX(整列!$A$2:$K$3512,MATCH($A78,整列!$A$2:$A$3512,0)+HC$1-1,11),"-")</f>
        <v>-</v>
      </c>
      <c r="HD78" s="123" t="str">
        <f>IF($O78&gt;=HD$1,INDEX(整列!$A$2:$K$3512,MATCH($A78,整列!$A$2:$A$3512,0)+HD$1-1,11),"-")</f>
        <v>-</v>
      </c>
      <c r="HE78" s="123" t="str">
        <f>IF($O78&gt;=HE$1,INDEX(整列!$A$2:$K$3512,MATCH($A78,整列!$A$2:$A$3512,0)+HE$1-1,11),"-")</f>
        <v>-</v>
      </c>
      <c r="HF78" s="123" t="str">
        <f>IF($O78&gt;=HF$1,INDEX(整列!$A$2:$K$3512,MATCH($A78,整列!$A$2:$A$3512,0)+HF$1-1,11),"-")</f>
        <v>-</v>
      </c>
      <c r="HG78" s="123" t="str">
        <f>IF($O78&gt;=HG$1,INDEX(整列!$A$2:$K$3512,MATCH($A78,整列!$A$2:$A$3512,0)+HG$1-1,11),"-")</f>
        <v>-</v>
      </c>
      <c r="HH78" s="123" t="str">
        <f>IF($O78&gt;=HH$1,INDEX(整列!$A$2:$K$3512,MATCH($A78,整列!$A$2:$A$3512,0)+HH$1-1,11),"-")</f>
        <v>-</v>
      </c>
      <c r="HI78" s="123" t="str">
        <f>IF($O78&gt;=HI$1,INDEX(整列!$A$2:$K$3512,MATCH($A78,整列!$A$2:$A$3512,0)+HI$1-1,11),"-")</f>
        <v>-</v>
      </c>
      <c r="HJ78" s="123" t="str">
        <f>IF($O78&gt;=HJ$1,INDEX(整列!$A$2:$K$3512,MATCH($A78,整列!$A$2:$A$3512,0)+HJ$1-1,11),"-")</f>
        <v>-</v>
      </c>
      <c r="HK78" s="123" t="str">
        <f>IF($O78&gt;=HK$1,INDEX(整列!$A$2:$K$3512,MATCH($A78,整列!$A$2:$A$3512,0)+HK$1-1,11),"-")</f>
        <v>-</v>
      </c>
      <c r="HL78" s="123" t="str">
        <f>IF($O78&gt;=HL$1,INDEX(整列!$A$2:$K$3512,MATCH($A78,整列!$A$2:$A$3512,0)+HL$1-1,11),"-")</f>
        <v>-</v>
      </c>
      <c r="HP78" s="101" t="str">
        <f t="shared" si="11"/>
        <v>B03-0300-0600</v>
      </c>
      <c r="HQ78" s="115">
        <f>COUNTIF(整列!$A$2:$A$3512,HP78)</f>
        <v>1</v>
      </c>
    </row>
    <row r="79" spans="1:225" ht="13.5">
      <c r="A79" s="48" t="s">
        <v>375</v>
      </c>
      <c r="B79" s="48" t="s">
        <v>370</v>
      </c>
      <c r="C79" s="48" t="s">
        <v>371</v>
      </c>
      <c r="D79" s="48" t="s">
        <v>181</v>
      </c>
      <c r="E79" s="48" t="s">
        <v>182</v>
      </c>
      <c r="F79" s="48" t="s">
        <v>187</v>
      </c>
      <c r="G79" s="48" t="s">
        <v>193</v>
      </c>
      <c r="H79" s="48" t="s">
        <v>184</v>
      </c>
      <c r="I79" s="48"/>
      <c r="J79" s="48" t="s">
        <v>190</v>
      </c>
      <c r="K79" s="48" t="s">
        <v>376</v>
      </c>
      <c r="L79" s="48" t="s">
        <v>184</v>
      </c>
      <c r="M79" s="48"/>
      <c r="N79" s="119"/>
      <c r="O79" s="120">
        <f>COUNTIF(整列!$A$2:$A$3512,$A79)</f>
        <v>9</v>
      </c>
      <c r="P79" s="121">
        <f t="shared" si="6"/>
        <v>68533.333333333328</v>
      </c>
      <c r="Q79" s="121">
        <f t="shared" si="7"/>
        <v>32796.442896550026</v>
      </c>
      <c r="R79" s="122">
        <f t="shared" si="8"/>
        <v>159000</v>
      </c>
      <c r="S79" s="121">
        <f t="shared" si="9"/>
        <v>61700</v>
      </c>
      <c r="T79" s="121">
        <f t="shared" si="10"/>
        <v>47800</v>
      </c>
      <c r="U79" s="123">
        <f>IF($O79&gt;=U$1,INDEX(整列!$A$2:$K$3512,MATCH($A79,整列!$A$2:$A$3512,0)+U$1-1,11),"-")</f>
        <v>68500</v>
      </c>
      <c r="V79" s="123">
        <f>IF($O79&gt;=V$1,INDEX(整列!$A$2:$K$3512,MATCH($A79,整列!$A$2:$A$3512,0)+V$1-1,11),"-")</f>
        <v>61700</v>
      </c>
      <c r="W79" s="123">
        <f>IF($O79&gt;=W$1,INDEX(整列!$A$2:$K$3512,MATCH($A79,整列!$A$2:$A$3512,0)+W$1-1,11),"-")</f>
        <v>65000</v>
      </c>
      <c r="X79" s="123">
        <f>IF($O79&gt;=X$1,INDEX(整列!$A$2:$K$3512,MATCH($A79,整列!$A$2:$A$3512,0)+X$1-1,11),"-")</f>
        <v>63000</v>
      </c>
      <c r="Y79" s="123">
        <f>IF($O79&gt;=Y$1,INDEX(整列!$A$2:$K$3512,MATCH($A79,整列!$A$2:$A$3512,0)+Y$1-1,11),"-")</f>
        <v>159000</v>
      </c>
      <c r="Z79" s="123">
        <f>IF($O79&gt;=Z$1,INDEX(整列!$A$2:$K$3512,MATCH($A79,整列!$A$2:$A$3512,0)+Z$1-1,11),"-")</f>
        <v>52000</v>
      </c>
      <c r="AA79" s="123">
        <f>IF($O79&gt;=AA$1,INDEX(整列!$A$2:$K$3512,MATCH($A79,整列!$A$2:$A$3512,0)+AA$1-1,11),"-")</f>
        <v>52000</v>
      </c>
      <c r="AB79" s="123">
        <f>IF($O79&gt;=AB$1,INDEX(整列!$A$2:$K$3512,MATCH($A79,整列!$A$2:$A$3512,0)+AB$1-1,11),"-")</f>
        <v>47800</v>
      </c>
      <c r="AC79" s="123">
        <f>IF($O79&gt;=AC$1,INDEX(整列!$A$2:$K$3512,MATCH($A79,整列!$A$2:$A$3512,0)+AC$1-1,11),"-")</f>
        <v>47800</v>
      </c>
      <c r="AD79" s="123" t="str">
        <f>IF($O79&gt;=AD$1,INDEX(整列!$A$2:$K$3512,MATCH($A79,整列!$A$2:$A$3512,0)+AD$1-1,11),"-")</f>
        <v>-</v>
      </c>
      <c r="AE79" s="123" t="str">
        <f>IF($O79&gt;=AE$1,INDEX(整列!$A$2:$K$3512,MATCH($A79,整列!$A$2:$A$3512,0)+AE$1-1,11),"-")</f>
        <v>-</v>
      </c>
      <c r="AF79" s="123" t="str">
        <f>IF($O79&gt;=AF$1,INDEX(整列!$A$2:$K$3512,MATCH($A79,整列!$A$2:$A$3512,0)+AF$1-1,11),"-")</f>
        <v>-</v>
      </c>
      <c r="AG79" s="123" t="str">
        <f>IF($O79&gt;=AG$1,INDEX(整列!$A$2:$K$3512,MATCH($A79,整列!$A$2:$A$3512,0)+AG$1-1,11),"-")</f>
        <v>-</v>
      </c>
      <c r="AH79" s="123" t="str">
        <f>IF($O79&gt;=AH$1,INDEX(整列!$A$2:$K$3512,MATCH($A79,整列!$A$2:$A$3512,0)+AH$1-1,11),"-")</f>
        <v>-</v>
      </c>
      <c r="AI79" s="123" t="str">
        <f>IF($O79&gt;=AI$1,INDEX(整列!$A$2:$K$3512,MATCH($A79,整列!$A$2:$A$3512,0)+AI$1-1,11),"-")</f>
        <v>-</v>
      </c>
      <c r="AJ79" s="123" t="str">
        <f>IF($O79&gt;=AJ$1,INDEX(整列!$A$2:$K$3512,MATCH($A79,整列!$A$2:$A$3512,0)+AJ$1-1,11),"-")</f>
        <v>-</v>
      </c>
      <c r="AK79" s="123" t="str">
        <f>IF($O79&gt;=AK$1,INDEX(整列!$A$2:$K$3512,MATCH($A79,整列!$A$2:$A$3512,0)+AK$1-1,11),"-")</f>
        <v>-</v>
      </c>
      <c r="AL79" s="123" t="str">
        <f>IF($O79&gt;=AL$1,INDEX(整列!$A$2:$K$3512,MATCH($A79,整列!$A$2:$A$3512,0)+AL$1-1,11),"-")</f>
        <v>-</v>
      </c>
      <c r="AM79" s="123" t="str">
        <f>IF($O79&gt;=AM$1,INDEX(整列!$A$2:$K$3512,MATCH($A79,整列!$A$2:$A$3512,0)+AM$1-1,11),"-")</f>
        <v>-</v>
      </c>
      <c r="AN79" s="123" t="str">
        <f>IF($O79&gt;=AN$1,INDEX(整列!$A$2:$K$3512,MATCH($A79,整列!$A$2:$A$3512,0)+AN$1-1,11),"-")</f>
        <v>-</v>
      </c>
      <c r="AO79" s="123" t="str">
        <f>IF($O79&gt;=AO$1,INDEX(整列!$A$2:$K$3512,MATCH($A79,整列!$A$2:$A$3512,0)+AO$1-1,11),"-")</f>
        <v>-</v>
      </c>
      <c r="AP79" s="123" t="str">
        <f>IF($O79&gt;=AP$1,INDEX(整列!$A$2:$K$3512,MATCH($A79,整列!$A$2:$A$3512,0)+AP$1-1,11),"-")</f>
        <v>-</v>
      </c>
      <c r="AQ79" s="123" t="str">
        <f>IF($O79&gt;=AQ$1,INDEX(整列!$A$2:$K$3512,MATCH($A79,整列!$A$2:$A$3512,0)+AQ$1-1,11),"-")</f>
        <v>-</v>
      </c>
      <c r="AR79" s="123" t="str">
        <f>IF($O79&gt;=AR$1,INDEX(整列!$A$2:$K$3512,MATCH($A79,整列!$A$2:$A$3512,0)+AR$1-1,11),"-")</f>
        <v>-</v>
      </c>
      <c r="AS79" s="123" t="str">
        <f>IF($O79&gt;=AS$1,INDEX(整列!$A$2:$K$3512,MATCH($A79,整列!$A$2:$A$3512,0)+AS$1-1,11),"-")</f>
        <v>-</v>
      </c>
      <c r="AT79" s="123" t="str">
        <f>IF($O79&gt;=AT$1,INDEX(整列!$A$2:$K$3512,MATCH($A79,整列!$A$2:$A$3512,0)+AT$1-1,11),"-")</f>
        <v>-</v>
      </c>
      <c r="AU79" s="123" t="str">
        <f>IF($O79&gt;=AU$1,INDEX(整列!$A$2:$K$3512,MATCH($A79,整列!$A$2:$A$3512,0)+AU$1-1,11),"-")</f>
        <v>-</v>
      </c>
      <c r="AV79" s="123" t="str">
        <f>IF($O79&gt;=AV$1,INDEX(整列!$A$2:$K$3512,MATCH($A79,整列!$A$2:$A$3512,0)+AV$1-1,11),"-")</f>
        <v>-</v>
      </c>
      <c r="AW79" s="123" t="str">
        <f>IF($O79&gt;=AW$1,INDEX(整列!$A$2:$K$3512,MATCH($A79,整列!$A$2:$A$3512,0)+AW$1-1,11),"-")</f>
        <v>-</v>
      </c>
      <c r="AX79" s="123" t="str">
        <f>IF($O79&gt;=AX$1,INDEX(整列!$A$2:$K$3512,MATCH($A79,整列!$A$2:$A$3512,0)+AX$1-1,11),"-")</f>
        <v>-</v>
      </c>
      <c r="AY79" s="123" t="str">
        <f>IF($O79&gt;=AY$1,INDEX(整列!$A$2:$K$3512,MATCH($A79,整列!$A$2:$A$3512,0)+AY$1-1,11),"-")</f>
        <v>-</v>
      </c>
      <c r="AZ79" s="123" t="str">
        <f>IF($O79&gt;=AZ$1,INDEX(整列!$A$2:$K$3512,MATCH($A79,整列!$A$2:$A$3512,0)+AZ$1-1,11),"-")</f>
        <v>-</v>
      </c>
      <c r="BA79" s="123" t="str">
        <f>IF($O79&gt;=BA$1,INDEX(整列!$A$2:$K$3512,MATCH($A79,整列!$A$2:$A$3512,0)+BA$1-1,11),"-")</f>
        <v>-</v>
      </c>
      <c r="BB79" s="123" t="str">
        <f>IF($O79&gt;=BB$1,INDEX(整列!$A$2:$K$3512,MATCH($A79,整列!$A$2:$A$3512,0)+BB$1-1,11),"-")</f>
        <v>-</v>
      </c>
      <c r="BC79" s="123" t="str">
        <f>IF($O79&gt;=BC$1,INDEX(整列!$A$2:$K$3512,MATCH($A79,整列!$A$2:$A$3512,0)+BC$1-1,11),"-")</f>
        <v>-</v>
      </c>
      <c r="BD79" s="123" t="str">
        <f>IF($O79&gt;=BD$1,INDEX(整列!$A$2:$K$3512,MATCH($A79,整列!$A$2:$A$3512,0)+BD$1-1,11),"-")</f>
        <v>-</v>
      </c>
      <c r="BE79" s="123" t="str">
        <f>IF($O79&gt;=BE$1,INDEX(整列!$A$2:$K$3512,MATCH($A79,整列!$A$2:$A$3512,0)+BE$1-1,11),"-")</f>
        <v>-</v>
      </c>
      <c r="BF79" s="123" t="str">
        <f>IF($O79&gt;=BF$1,INDEX(整列!$A$2:$K$3512,MATCH($A79,整列!$A$2:$A$3512,0)+BF$1-1,11),"-")</f>
        <v>-</v>
      </c>
      <c r="BG79" s="123" t="str">
        <f>IF($O79&gt;=BG$1,INDEX(整列!$A$2:$K$3512,MATCH($A79,整列!$A$2:$A$3512,0)+BG$1-1,11),"-")</f>
        <v>-</v>
      </c>
      <c r="BH79" s="123" t="str">
        <f>IF($O79&gt;=BH$1,INDEX(整列!$A$2:$K$3512,MATCH($A79,整列!$A$2:$A$3512,0)+BH$1-1,11),"-")</f>
        <v>-</v>
      </c>
      <c r="BI79" s="123" t="str">
        <f>IF($O79&gt;=BI$1,INDEX(整列!$A$2:$K$3512,MATCH($A79,整列!$A$2:$A$3512,0)+BI$1-1,11),"-")</f>
        <v>-</v>
      </c>
      <c r="BJ79" s="123" t="str">
        <f>IF($O79&gt;=BJ$1,INDEX(整列!$A$2:$K$3512,MATCH($A79,整列!$A$2:$A$3512,0)+BJ$1-1,11),"-")</f>
        <v>-</v>
      </c>
      <c r="BK79" s="123" t="str">
        <f>IF($O79&gt;=BK$1,INDEX(整列!$A$2:$K$3512,MATCH($A79,整列!$A$2:$A$3512,0)+BK$1-1,11),"-")</f>
        <v>-</v>
      </c>
      <c r="BL79" s="123" t="str">
        <f>IF($O79&gt;=BL$1,INDEX(整列!$A$2:$K$3512,MATCH($A79,整列!$A$2:$A$3512,0)+BL$1-1,11),"-")</f>
        <v>-</v>
      </c>
      <c r="BM79" s="123" t="str">
        <f>IF($O79&gt;=BM$1,INDEX(整列!$A$2:$K$3512,MATCH($A79,整列!$A$2:$A$3512,0)+BM$1-1,11),"-")</f>
        <v>-</v>
      </c>
      <c r="BN79" s="123" t="str">
        <f>IF($O79&gt;=BN$1,INDEX(整列!$A$2:$K$3512,MATCH($A79,整列!$A$2:$A$3512,0)+BN$1-1,11),"-")</f>
        <v>-</v>
      </c>
      <c r="BO79" s="123" t="str">
        <f>IF($O79&gt;=BO$1,INDEX(整列!$A$2:$K$3512,MATCH($A79,整列!$A$2:$A$3512,0)+BO$1-1,11),"-")</f>
        <v>-</v>
      </c>
      <c r="BP79" s="123" t="str">
        <f>IF($O79&gt;=BP$1,INDEX(整列!$A$2:$K$3512,MATCH($A79,整列!$A$2:$A$3512,0)+BP$1-1,11),"-")</f>
        <v>-</v>
      </c>
      <c r="BQ79" s="123" t="str">
        <f>IF($O79&gt;=BQ$1,INDEX(整列!$A$2:$K$3512,MATCH($A79,整列!$A$2:$A$3512,0)+BQ$1-1,11),"-")</f>
        <v>-</v>
      </c>
      <c r="BR79" s="123" t="str">
        <f>IF($O79&gt;=BR$1,INDEX(整列!$A$2:$K$3512,MATCH($A79,整列!$A$2:$A$3512,0)+BR$1-1,11),"-")</f>
        <v>-</v>
      </c>
      <c r="BS79" s="123" t="str">
        <f>IF($O79&gt;=BS$1,INDEX(整列!$A$2:$K$3512,MATCH($A79,整列!$A$2:$A$3512,0)+BS$1-1,11),"-")</f>
        <v>-</v>
      </c>
      <c r="BT79" s="123" t="str">
        <f>IF($O79&gt;=BT$1,INDEX(整列!$A$2:$K$3512,MATCH($A79,整列!$A$2:$A$3512,0)+BT$1-1,11),"-")</f>
        <v>-</v>
      </c>
      <c r="BU79" s="123" t="str">
        <f>IF($O79&gt;=BU$1,INDEX(整列!$A$2:$K$3512,MATCH($A79,整列!$A$2:$A$3512,0)+BU$1-1,11),"-")</f>
        <v>-</v>
      </c>
      <c r="BV79" s="123" t="str">
        <f>IF($O79&gt;=BV$1,INDEX(整列!$A$2:$K$3512,MATCH($A79,整列!$A$2:$A$3512,0)+BV$1-1,11),"-")</f>
        <v>-</v>
      </c>
      <c r="BW79" s="123" t="str">
        <f>IF($O79&gt;=BW$1,INDEX(整列!$A$2:$K$3512,MATCH($A79,整列!$A$2:$A$3512,0)+BW$1-1,11),"-")</f>
        <v>-</v>
      </c>
      <c r="BX79" s="123" t="str">
        <f>IF($O79&gt;=BX$1,INDEX(整列!$A$2:$K$3512,MATCH($A79,整列!$A$2:$A$3512,0)+BX$1-1,11),"-")</f>
        <v>-</v>
      </c>
      <c r="BY79" s="123" t="str">
        <f>IF($O79&gt;=BY$1,INDEX(整列!$A$2:$K$3512,MATCH($A79,整列!$A$2:$A$3512,0)+BY$1-1,11),"-")</f>
        <v>-</v>
      </c>
      <c r="BZ79" s="123" t="str">
        <f>IF($O79&gt;=BZ$1,INDEX(整列!$A$2:$K$3512,MATCH($A79,整列!$A$2:$A$3512,0)+BZ$1-1,11),"-")</f>
        <v>-</v>
      </c>
      <c r="CA79" s="123" t="str">
        <f>IF($O79&gt;=CA$1,INDEX(整列!$A$2:$K$3512,MATCH($A79,整列!$A$2:$A$3512,0)+CA$1-1,11),"-")</f>
        <v>-</v>
      </c>
      <c r="CB79" s="123" t="str">
        <f>IF($O79&gt;=CB$1,INDEX(整列!$A$2:$K$3512,MATCH($A79,整列!$A$2:$A$3512,0)+CB$1-1,11),"-")</f>
        <v>-</v>
      </c>
      <c r="CC79" s="123" t="str">
        <f>IF($O79&gt;=CC$1,INDEX(整列!$A$2:$K$3512,MATCH($A79,整列!$A$2:$A$3512,0)+CC$1-1,11),"-")</f>
        <v>-</v>
      </c>
      <c r="CD79" s="123" t="str">
        <f>IF($O79&gt;=CD$1,INDEX(整列!$A$2:$K$3512,MATCH($A79,整列!$A$2:$A$3512,0)+CD$1-1,11),"-")</f>
        <v>-</v>
      </c>
      <c r="CE79" s="123" t="str">
        <f>IF($O79&gt;=CE$1,INDEX(整列!$A$2:$K$3512,MATCH($A79,整列!$A$2:$A$3512,0)+CE$1-1,11),"-")</f>
        <v>-</v>
      </c>
      <c r="CF79" s="123" t="str">
        <f>IF($O79&gt;=CF$1,INDEX(整列!$A$2:$K$3512,MATCH($A79,整列!$A$2:$A$3512,0)+CF$1-1,11),"-")</f>
        <v>-</v>
      </c>
      <c r="CG79" s="123" t="str">
        <f>IF($O79&gt;=CG$1,INDEX(整列!$A$2:$K$3512,MATCH($A79,整列!$A$2:$A$3512,0)+CG$1-1,11),"-")</f>
        <v>-</v>
      </c>
      <c r="CH79" s="123" t="str">
        <f>IF($O79&gt;=CH$1,INDEX(整列!$A$2:$K$3512,MATCH($A79,整列!$A$2:$A$3512,0)+CH$1-1,11),"-")</f>
        <v>-</v>
      </c>
      <c r="CI79" s="123" t="str">
        <f>IF($O79&gt;=CI$1,INDEX(整列!$A$2:$K$3512,MATCH($A79,整列!$A$2:$A$3512,0)+CI$1-1,11),"-")</f>
        <v>-</v>
      </c>
      <c r="CJ79" s="123" t="str">
        <f>IF($O79&gt;=CJ$1,INDEX(整列!$A$2:$K$3512,MATCH($A79,整列!$A$2:$A$3512,0)+CJ$1-1,11),"-")</f>
        <v>-</v>
      </c>
      <c r="CK79" s="123" t="str">
        <f>IF($O79&gt;=CK$1,INDEX(整列!$A$2:$K$3512,MATCH($A79,整列!$A$2:$A$3512,0)+CK$1-1,11),"-")</f>
        <v>-</v>
      </c>
      <c r="CL79" s="123" t="str">
        <f>IF($O79&gt;=CL$1,INDEX(整列!$A$2:$K$3512,MATCH($A79,整列!$A$2:$A$3512,0)+CL$1-1,11),"-")</f>
        <v>-</v>
      </c>
      <c r="CM79" s="123" t="str">
        <f>IF($O79&gt;=CM$1,INDEX(整列!$A$2:$K$3512,MATCH($A79,整列!$A$2:$A$3512,0)+CM$1-1,11),"-")</f>
        <v>-</v>
      </c>
      <c r="CN79" s="123" t="str">
        <f>IF($O79&gt;=CN$1,INDEX(整列!$A$2:$K$3512,MATCH($A79,整列!$A$2:$A$3512,0)+CN$1-1,11),"-")</f>
        <v>-</v>
      </c>
      <c r="CO79" s="123" t="str">
        <f>IF($O79&gt;=CO$1,INDEX(整列!$A$2:$K$3512,MATCH($A79,整列!$A$2:$A$3512,0)+CO$1-1,11),"-")</f>
        <v>-</v>
      </c>
      <c r="CP79" s="123" t="str">
        <f>IF($O79&gt;=CP$1,INDEX(整列!$A$2:$K$3512,MATCH($A79,整列!$A$2:$A$3512,0)+CP$1-1,11),"-")</f>
        <v>-</v>
      </c>
      <c r="CQ79" s="123" t="str">
        <f>IF($O79&gt;=CQ$1,INDEX(整列!$A$2:$K$3512,MATCH($A79,整列!$A$2:$A$3512,0)+CQ$1-1,11),"-")</f>
        <v>-</v>
      </c>
      <c r="CR79" s="123" t="str">
        <f>IF($O79&gt;=CR$1,INDEX(整列!$A$2:$K$3512,MATCH($A79,整列!$A$2:$A$3512,0)+CR$1-1,11),"-")</f>
        <v>-</v>
      </c>
      <c r="CS79" s="123" t="str">
        <f>IF($O79&gt;=CS$1,INDEX(整列!$A$2:$K$3512,MATCH($A79,整列!$A$2:$A$3512,0)+CS$1-1,11),"-")</f>
        <v>-</v>
      </c>
      <c r="CT79" s="123" t="str">
        <f>IF($O79&gt;=CT$1,INDEX(整列!$A$2:$K$3512,MATCH($A79,整列!$A$2:$A$3512,0)+CT$1-1,11),"-")</f>
        <v>-</v>
      </c>
      <c r="CU79" s="123" t="str">
        <f>IF($O79&gt;=CU$1,INDEX(整列!$A$2:$K$3512,MATCH($A79,整列!$A$2:$A$3512,0)+CU$1-1,11),"-")</f>
        <v>-</v>
      </c>
      <c r="CV79" s="123" t="str">
        <f>IF($O79&gt;=CV$1,INDEX(整列!$A$2:$K$3512,MATCH($A79,整列!$A$2:$A$3512,0)+CV$1-1,11),"-")</f>
        <v>-</v>
      </c>
      <c r="CW79" s="123" t="str">
        <f>IF($O79&gt;=CW$1,INDEX(整列!$A$2:$K$3512,MATCH($A79,整列!$A$2:$A$3512,0)+CW$1-1,11),"-")</f>
        <v>-</v>
      </c>
      <c r="CX79" s="123" t="str">
        <f>IF($O79&gt;=CX$1,INDEX(整列!$A$2:$K$3512,MATCH($A79,整列!$A$2:$A$3512,0)+CX$1-1,11),"-")</f>
        <v>-</v>
      </c>
      <c r="CY79" s="123" t="str">
        <f>IF($O79&gt;=CY$1,INDEX(整列!$A$2:$K$3512,MATCH($A79,整列!$A$2:$A$3512,0)+CY$1-1,11),"-")</f>
        <v>-</v>
      </c>
      <c r="CZ79" s="123" t="str">
        <f>IF($O79&gt;=CZ$1,INDEX(整列!$A$2:$K$3512,MATCH($A79,整列!$A$2:$A$3512,0)+CZ$1-1,11),"-")</f>
        <v>-</v>
      </c>
      <c r="DA79" s="123" t="str">
        <f>IF($O79&gt;=DA$1,INDEX(整列!$A$2:$K$3512,MATCH($A79,整列!$A$2:$A$3512,0)+DA$1-1,11),"-")</f>
        <v>-</v>
      </c>
      <c r="DB79" s="123" t="str">
        <f>IF($O79&gt;=DB$1,INDEX(整列!$A$2:$K$3512,MATCH($A79,整列!$A$2:$A$3512,0)+DB$1-1,11),"-")</f>
        <v>-</v>
      </c>
      <c r="DC79" s="123" t="str">
        <f>IF($O79&gt;=DC$1,INDEX(整列!$A$2:$K$3512,MATCH($A79,整列!$A$2:$A$3512,0)+DC$1-1,11),"-")</f>
        <v>-</v>
      </c>
      <c r="DD79" s="123" t="str">
        <f>IF($O79&gt;=DD$1,INDEX(整列!$A$2:$K$3512,MATCH($A79,整列!$A$2:$A$3512,0)+DD$1-1,11),"-")</f>
        <v>-</v>
      </c>
      <c r="DE79" s="123" t="str">
        <f>IF($O79&gt;=DE$1,INDEX(整列!$A$2:$K$3512,MATCH($A79,整列!$A$2:$A$3512,0)+DE$1-1,11),"-")</f>
        <v>-</v>
      </c>
      <c r="DF79" s="123" t="str">
        <f>IF($O79&gt;=DF$1,INDEX(整列!$A$2:$K$3512,MATCH($A79,整列!$A$2:$A$3512,0)+DF$1-1,11),"-")</f>
        <v>-</v>
      </c>
      <c r="DG79" s="123" t="str">
        <f>IF($O79&gt;=DG$1,INDEX(整列!$A$2:$K$3512,MATCH($A79,整列!$A$2:$A$3512,0)+DG$1-1,11),"-")</f>
        <v>-</v>
      </c>
      <c r="DH79" s="123" t="str">
        <f>IF($O79&gt;=DH$1,INDEX(整列!$A$2:$K$3512,MATCH($A79,整列!$A$2:$A$3512,0)+DH$1-1,11),"-")</f>
        <v>-</v>
      </c>
      <c r="DI79" s="123" t="str">
        <f>IF($O79&gt;=DI$1,INDEX(整列!$A$2:$K$3512,MATCH($A79,整列!$A$2:$A$3512,0)+DI$1-1,11),"-")</f>
        <v>-</v>
      </c>
      <c r="DJ79" s="123" t="str">
        <f>IF($O79&gt;=DJ$1,INDEX(整列!$A$2:$K$3512,MATCH($A79,整列!$A$2:$A$3512,0)+DJ$1-1,11),"-")</f>
        <v>-</v>
      </c>
      <c r="DK79" s="123" t="str">
        <f>IF($O79&gt;=DK$1,INDEX(整列!$A$2:$K$3512,MATCH($A79,整列!$A$2:$A$3512,0)+DK$1-1,11),"-")</f>
        <v>-</v>
      </c>
      <c r="DL79" s="123" t="str">
        <f>IF($O79&gt;=DL$1,INDEX(整列!$A$2:$K$3512,MATCH($A79,整列!$A$2:$A$3512,0)+DL$1-1,11),"-")</f>
        <v>-</v>
      </c>
      <c r="DM79" s="123" t="str">
        <f>IF($O79&gt;=DM$1,INDEX(整列!$A$2:$K$3512,MATCH($A79,整列!$A$2:$A$3512,0)+DM$1-1,11),"-")</f>
        <v>-</v>
      </c>
      <c r="DN79" s="123" t="str">
        <f>IF($O79&gt;=DN$1,INDEX(整列!$A$2:$K$3512,MATCH($A79,整列!$A$2:$A$3512,0)+DN$1-1,11),"-")</f>
        <v>-</v>
      </c>
      <c r="DO79" s="123" t="str">
        <f>IF($O79&gt;=DO$1,INDEX(整列!$A$2:$K$3512,MATCH($A79,整列!$A$2:$A$3512,0)+DO$1-1,11),"-")</f>
        <v>-</v>
      </c>
      <c r="DP79" s="123" t="str">
        <f>IF($O79&gt;=DP$1,INDEX(整列!$A$2:$K$3512,MATCH($A79,整列!$A$2:$A$3512,0)+DP$1-1,11),"-")</f>
        <v>-</v>
      </c>
      <c r="DQ79" s="123" t="str">
        <f>IF($O79&gt;=DQ$1,INDEX(整列!$A$2:$K$3512,MATCH($A79,整列!$A$2:$A$3512,0)+DQ$1-1,11),"-")</f>
        <v>-</v>
      </c>
      <c r="DR79" s="123" t="str">
        <f>IF($O79&gt;=DR$1,INDEX(整列!$A$2:$K$3512,MATCH($A79,整列!$A$2:$A$3512,0)+DR$1-1,11),"-")</f>
        <v>-</v>
      </c>
      <c r="DS79" s="123" t="str">
        <f>IF($O79&gt;=DS$1,INDEX(整列!$A$2:$K$3512,MATCH($A79,整列!$A$2:$A$3512,0)+DS$1-1,11),"-")</f>
        <v>-</v>
      </c>
      <c r="DT79" s="123" t="str">
        <f>IF($O79&gt;=DT$1,INDEX(整列!$A$2:$K$3512,MATCH($A79,整列!$A$2:$A$3512,0)+DT$1-1,11),"-")</f>
        <v>-</v>
      </c>
      <c r="DU79" s="123" t="str">
        <f>IF($O79&gt;=DU$1,INDEX(整列!$A$2:$K$3512,MATCH($A79,整列!$A$2:$A$3512,0)+DU$1-1,11),"-")</f>
        <v>-</v>
      </c>
      <c r="DV79" s="123" t="str">
        <f>IF($O79&gt;=DV$1,INDEX(整列!$A$2:$K$3512,MATCH($A79,整列!$A$2:$A$3512,0)+DV$1-1,11),"-")</f>
        <v>-</v>
      </c>
      <c r="DW79" s="123" t="str">
        <f>IF($O79&gt;=DW$1,INDEX(整列!$A$2:$K$3512,MATCH($A79,整列!$A$2:$A$3512,0)+DW$1-1,11),"-")</f>
        <v>-</v>
      </c>
      <c r="DX79" s="123" t="str">
        <f>IF($O79&gt;=DX$1,INDEX(整列!$A$2:$K$3512,MATCH($A79,整列!$A$2:$A$3512,0)+DX$1-1,11),"-")</f>
        <v>-</v>
      </c>
      <c r="DY79" s="123" t="str">
        <f>IF($O79&gt;=DY$1,INDEX(整列!$A$2:$K$3512,MATCH($A79,整列!$A$2:$A$3512,0)+DY$1-1,11),"-")</f>
        <v>-</v>
      </c>
      <c r="DZ79" s="123" t="str">
        <f>IF($O79&gt;=DZ$1,INDEX(整列!$A$2:$K$3512,MATCH($A79,整列!$A$2:$A$3512,0)+DZ$1-1,11),"-")</f>
        <v>-</v>
      </c>
      <c r="EA79" s="123" t="str">
        <f>IF($O79&gt;=EA$1,INDEX(整列!$A$2:$K$3512,MATCH($A79,整列!$A$2:$A$3512,0)+EA$1-1,11),"-")</f>
        <v>-</v>
      </c>
      <c r="EB79" s="123" t="str">
        <f>IF($O79&gt;=EB$1,INDEX(整列!$A$2:$K$3512,MATCH($A79,整列!$A$2:$A$3512,0)+EB$1-1,11),"-")</f>
        <v>-</v>
      </c>
      <c r="EC79" s="123" t="str">
        <f>IF($O79&gt;=EC$1,INDEX(整列!$A$2:$K$3512,MATCH($A79,整列!$A$2:$A$3512,0)+EC$1-1,11),"-")</f>
        <v>-</v>
      </c>
      <c r="ED79" s="123" t="str">
        <f>IF($O79&gt;=ED$1,INDEX(整列!$A$2:$K$3512,MATCH($A79,整列!$A$2:$A$3512,0)+ED$1-1,11),"-")</f>
        <v>-</v>
      </c>
      <c r="EE79" s="123" t="str">
        <f>IF($O79&gt;=EE$1,INDEX(整列!$A$2:$K$3512,MATCH($A79,整列!$A$2:$A$3512,0)+EE$1-1,11),"-")</f>
        <v>-</v>
      </c>
      <c r="EF79" s="123" t="str">
        <f>IF($O79&gt;=EF$1,INDEX(整列!$A$2:$K$3512,MATCH($A79,整列!$A$2:$A$3512,0)+EF$1-1,11),"-")</f>
        <v>-</v>
      </c>
      <c r="EG79" s="123" t="str">
        <f>IF($O79&gt;=EG$1,INDEX(整列!$A$2:$K$3512,MATCH($A79,整列!$A$2:$A$3512,0)+EG$1-1,11),"-")</f>
        <v>-</v>
      </c>
      <c r="EH79" s="123" t="str">
        <f>IF($O79&gt;=EH$1,INDEX(整列!$A$2:$K$3512,MATCH($A79,整列!$A$2:$A$3512,0)+EH$1-1,11),"-")</f>
        <v>-</v>
      </c>
      <c r="EI79" s="123" t="str">
        <f>IF($O79&gt;=EI$1,INDEX(整列!$A$2:$K$3512,MATCH($A79,整列!$A$2:$A$3512,0)+EI$1-1,11),"-")</f>
        <v>-</v>
      </c>
      <c r="EJ79" s="123" t="str">
        <f>IF($O79&gt;=EJ$1,INDEX(整列!$A$2:$K$3512,MATCH($A79,整列!$A$2:$A$3512,0)+EJ$1-1,11),"-")</f>
        <v>-</v>
      </c>
      <c r="EK79" s="123" t="str">
        <f>IF($O79&gt;=EK$1,INDEX(整列!$A$2:$K$3512,MATCH($A79,整列!$A$2:$A$3512,0)+EK$1-1,11),"-")</f>
        <v>-</v>
      </c>
      <c r="EL79" s="123" t="str">
        <f>IF($O79&gt;=EL$1,INDEX(整列!$A$2:$K$3512,MATCH($A79,整列!$A$2:$A$3512,0)+EL$1-1,11),"-")</f>
        <v>-</v>
      </c>
      <c r="EM79" s="123" t="str">
        <f>IF($O79&gt;=EM$1,INDEX(整列!$A$2:$K$3512,MATCH($A79,整列!$A$2:$A$3512,0)+EM$1-1,11),"-")</f>
        <v>-</v>
      </c>
      <c r="EN79" s="123" t="str">
        <f>IF($O79&gt;=EN$1,INDEX(整列!$A$2:$K$3512,MATCH($A79,整列!$A$2:$A$3512,0)+EN$1-1,11),"-")</f>
        <v>-</v>
      </c>
      <c r="EO79" s="123" t="str">
        <f>IF($O79&gt;=EO$1,INDEX(整列!$A$2:$K$3512,MATCH($A79,整列!$A$2:$A$3512,0)+EO$1-1,11),"-")</f>
        <v>-</v>
      </c>
      <c r="EP79" s="123" t="str">
        <f>IF($O79&gt;=EP$1,INDEX(整列!$A$2:$K$3512,MATCH($A79,整列!$A$2:$A$3512,0)+EP$1-1,11),"-")</f>
        <v>-</v>
      </c>
      <c r="EQ79" s="123" t="str">
        <f>IF($O79&gt;=EQ$1,INDEX(整列!$A$2:$K$3512,MATCH($A79,整列!$A$2:$A$3512,0)+EQ$1-1,11),"-")</f>
        <v>-</v>
      </c>
      <c r="ER79" s="123" t="str">
        <f>IF($O79&gt;=ER$1,INDEX(整列!$A$2:$K$3512,MATCH($A79,整列!$A$2:$A$3512,0)+ER$1-1,11),"-")</f>
        <v>-</v>
      </c>
      <c r="ES79" s="123" t="str">
        <f>IF($O79&gt;=ES$1,INDEX(整列!$A$2:$K$3512,MATCH($A79,整列!$A$2:$A$3512,0)+ES$1-1,11),"-")</f>
        <v>-</v>
      </c>
      <c r="ET79" s="123" t="str">
        <f>IF($O79&gt;=ET$1,INDEX(整列!$A$2:$K$3512,MATCH($A79,整列!$A$2:$A$3512,0)+ET$1-1,11),"-")</f>
        <v>-</v>
      </c>
      <c r="EU79" s="123" t="str">
        <f>IF($O79&gt;=EU$1,INDEX(整列!$A$2:$K$3512,MATCH($A79,整列!$A$2:$A$3512,0)+EU$1-1,11),"-")</f>
        <v>-</v>
      </c>
      <c r="EV79" s="123" t="str">
        <f>IF($O79&gt;=EV$1,INDEX(整列!$A$2:$K$3512,MATCH($A79,整列!$A$2:$A$3512,0)+EV$1-1,11),"-")</f>
        <v>-</v>
      </c>
      <c r="EW79" s="123" t="str">
        <f>IF($O79&gt;=EW$1,INDEX(整列!$A$2:$K$3512,MATCH($A79,整列!$A$2:$A$3512,0)+EW$1-1,11),"-")</f>
        <v>-</v>
      </c>
      <c r="EX79" s="123" t="str">
        <f>IF($O79&gt;=EX$1,INDEX(整列!$A$2:$K$3512,MATCH($A79,整列!$A$2:$A$3512,0)+EX$1-1,11),"-")</f>
        <v>-</v>
      </c>
      <c r="EY79" s="123" t="str">
        <f>IF($O79&gt;=EY$1,INDEX(整列!$A$2:$K$3512,MATCH($A79,整列!$A$2:$A$3512,0)+EY$1-1,11),"-")</f>
        <v>-</v>
      </c>
      <c r="EZ79" s="123" t="str">
        <f>IF($O79&gt;=EZ$1,INDEX(整列!$A$2:$K$3512,MATCH($A79,整列!$A$2:$A$3512,0)+EZ$1-1,11),"-")</f>
        <v>-</v>
      </c>
      <c r="FA79" s="123" t="str">
        <f>IF($O79&gt;=FA$1,INDEX(整列!$A$2:$K$3512,MATCH($A79,整列!$A$2:$A$3512,0)+FA$1-1,11),"-")</f>
        <v>-</v>
      </c>
      <c r="FB79" s="123" t="str">
        <f>IF($O79&gt;=FB$1,INDEX(整列!$A$2:$K$3512,MATCH($A79,整列!$A$2:$A$3512,0)+FB$1-1,11),"-")</f>
        <v>-</v>
      </c>
      <c r="FC79" s="123" t="str">
        <f>IF($O79&gt;=FC$1,INDEX(整列!$A$2:$K$3512,MATCH($A79,整列!$A$2:$A$3512,0)+FC$1-1,11),"-")</f>
        <v>-</v>
      </c>
      <c r="FD79" s="123" t="str">
        <f>IF($O79&gt;=FD$1,INDEX(整列!$A$2:$K$3512,MATCH($A79,整列!$A$2:$A$3512,0)+FD$1-1,11),"-")</f>
        <v>-</v>
      </c>
      <c r="FE79" s="123" t="str">
        <f>IF($O79&gt;=FE$1,INDEX(整列!$A$2:$K$3512,MATCH($A79,整列!$A$2:$A$3512,0)+FE$1-1,11),"-")</f>
        <v>-</v>
      </c>
      <c r="FF79" s="123" t="str">
        <f>IF($O79&gt;=FF$1,INDEX(整列!$A$2:$K$3512,MATCH($A79,整列!$A$2:$A$3512,0)+FF$1-1,11),"-")</f>
        <v>-</v>
      </c>
      <c r="FG79" s="123" t="str">
        <f>IF($O79&gt;=FG$1,INDEX(整列!$A$2:$K$3512,MATCH($A79,整列!$A$2:$A$3512,0)+FG$1-1,11),"-")</f>
        <v>-</v>
      </c>
      <c r="FH79" s="123" t="str">
        <f>IF($O79&gt;=FH$1,INDEX(整列!$A$2:$K$3512,MATCH($A79,整列!$A$2:$A$3512,0)+FH$1-1,11),"-")</f>
        <v>-</v>
      </c>
      <c r="FI79" s="123" t="str">
        <f>IF($O79&gt;=FI$1,INDEX(整列!$A$2:$K$3512,MATCH($A79,整列!$A$2:$A$3512,0)+FI$1-1,11),"-")</f>
        <v>-</v>
      </c>
      <c r="FJ79" s="123" t="str">
        <f>IF($O79&gt;=FJ$1,INDEX(整列!$A$2:$K$3512,MATCH($A79,整列!$A$2:$A$3512,0)+FJ$1-1,11),"-")</f>
        <v>-</v>
      </c>
      <c r="FK79" s="123" t="str">
        <f>IF($O79&gt;=FK$1,INDEX(整列!$A$2:$K$3512,MATCH($A79,整列!$A$2:$A$3512,0)+FK$1-1,11),"-")</f>
        <v>-</v>
      </c>
      <c r="FL79" s="123" t="str">
        <f>IF($O79&gt;=FL$1,INDEX(整列!$A$2:$K$3512,MATCH($A79,整列!$A$2:$A$3512,0)+FL$1-1,11),"-")</f>
        <v>-</v>
      </c>
      <c r="FM79" s="123" t="str">
        <f>IF($O79&gt;=FM$1,INDEX(整列!$A$2:$K$3512,MATCH($A79,整列!$A$2:$A$3512,0)+FM$1-1,11),"-")</f>
        <v>-</v>
      </c>
      <c r="FN79" s="123" t="str">
        <f>IF($O79&gt;=FN$1,INDEX(整列!$A$2:$K$3512,MATCH($A79,整列!$A$2:$A$3512,0)+FN$1-1,11),"-")</f>
        <v>-</v>
      </c>
      <c r="FO79" s="123" t="str">
        <f>IF($O79&gt;=FO$1,INDEX(整列!$A$2:$K$3512,MATCH($A79,整列!$A$2:$A$3512,0)+FO$1-1,11),"-")</f>
        <v>-</v>
      </c>
      <c r="FP79" s="123" t="str">
        <f>IF($O79&gt;=FP$1,INDEX(整列!$A$2:$K$3512,MATCH($A79,整列!$A$2:$A$3512,0)+FP$1-1,11),"-")</f>
        <v>-</v>
      </c>
      <c r="FQ79" s="123" t="str">
        <f>IF($O79&gt;=FQ$1,INDEX(整列!$A$2:$K$3512,MATCH($A79,整列!$A$2:$A$3512,0)+FQ$1-1,11),"-")</f>
        <v>-</v>
      </c>
      <c r="FR79" s="123" t="str">
        <f>IF($O79&gt;=FR$1,INDEX(整列!$A$2:$K$3512,MATCH($A79,整列!$A$2:$A$3512,0)+FR$1-1,11),"-")</f>
        <v>-</v>
      </c>
      <c r="FS79" s="123" t="str">
        <f>IF($O79&gt;=FS$1,INDEX(整列!$A$2:$K$3512,MATCH($A79,整列!$A$2:$A$3512,0)+FS$1-1,11),"-")</f>
        <v>-</v>
      </c>
      <c r="FT79" s="123" t="str">
        <f>IF($O79&gt;=FT$1,INDEX(整列!$A$2:$K$3512,MATCH($A79,整列!$A$2:$A$3512,0)+FT$1-1,11),"-")</f>
        <v>-</v>
      </c>
      <c r="FU79" s="123" t="str">
        <f>IF($O79&gt;=FU$1,INDEX(整列!$A$2:$K$3512,MATCH($A79,整列!$A$2:$A$3512,0)+FU$1-1,11),"-")</f>
        <v>-</v>
      </c>
      <c r="FV79" s="123" t="str">
        <f>IF($O79&gt;=FV$1,INDEX(整列!$A$2:$K$3512,MATCH($A79,整列!$A$2:$A$3512,0)+FV$1-1,11),"-")</f>
        <v>-</v>
      </c>
      <c r="FW79" s="123" t="str">
        <f>IF($O79&gt;=FW$1,INDEX(整列!$A$2:$K$3512,MATCH($A79,整列!$A$2:$A$3512,0)+FW$1-1,11),"-")</f>
        <v>-</v>
      </c>
      <c r="FX79" s="123" t="str">
        <f>IF($O79&gt;=FX$1,INDEX(整列!$A$2:$K$3512,MATCH($A79,整列!$A$2:$A$3512,0)+FX$1-1,11),"-")</f>
        <v>-</v>
      </c>
      <c r="FY79" s="123" t="str">
        <f>IF($O79&gt;=FY$1,INDEX(整列!$A$2:$K$3512,MATCH($A79,整列!$A$2:$A$3512,0)+FY$1-1,11),"-")</f>
        <v>-</v>
      </c>
      <c r="FZ79" s="123" t="str">
        <f>IF($O79&gt;=FZ$1,INDEX(整列!$A$2:$K$3512,MATCH($A79,整列!$A$2:$A$3512,0)+FZ$1-1,11),"-")</f>
        <v>-</v>
      </c>
      <c r="GA79" s="123" t="str">
        <f>IF($O79&gt;=GA$1,INDEX(整列!$A$2:$K$3512,MATCH($A79,整列!$A$2:$A$3512,0)+GA$1-1,11),"-")</f>
        <v>-</v>
      </c>
      <c r="GB79" s="123" t="str">
        <f>IF($O79&gt;=GB$1,INDEX(整列!$A$2:$K$3512,MATCH($A79,整列!$A$2:$A$3512,0)+GB$1-1,11),"-")</f>
        <v>-</v>
      </c>
      <c r="GC79" s="123" t="str">
        <f>IF($O79&gt;=GC$1,INDEX(整列!$A$2:$K$3512,MATCH($A79,整列!$A$2:$A$3512,0)+GC$1-1,11),"-")</f>
        <v>-</v>
      </c>
      <c r="GD79" s="123" t="str">
        <f>IF($O79&gt;=GD$1,INDEX(整列!$A$2:$K$3512,MATCH($A79,整列!$A$2:$A$3512,0)+GD$1-1,11),"-")</f>
        <v>-</v>
      </c>
      <c r="GE79" s="123" t="str">
        <f>IF($O79&gt;=GE$1,INDEX(整列!$A$2:$K$3512,MATCH($A79,整列!$A$2:$A$3512,0)+GE$1-1,11),"-")</f>
        <v>-</v>
      </c>
      <c r="GF79" s="123" t="str">
        <f>IF($O79&gt;=GF$1,INDEX(整列!$A$2:$K$3512,MATCH($A79,整列!$A$2:$A$3512,0)+GF$1-1,11),"-")</f>
        <v>-</v>
      </c>
      <c r="GG79" s="123" t="str">
        <f>IF($O79&gt;=GG$1,INDEX(整列!$A$2:$K$3512,MATCH($A79,整列!$A$2:$A$3512,0)+GG$1-1,11),"-")</f>
        <v>-</v>
      </c>
      <c r="GH79" s="123" t="str">
        <f>IF($O79&gt;=GH$1,INDEX(整列!$A$2:$K$3512,MATCH($A79,整列!$A$2:$A$3512,0)+GH$1-1,11),"-")</f>
        <v>-</v>
      </c>
      <c r="GI79" s="123" t="str">
        <f>IF($O79&gt;=GI$1,INDEX(整列!$A$2:$K$3512,MATCH($A79,整列!$A$2:$A$3512,0)+GI$1-1,11),"-")</f>
        <v>-</v>
      </c>
      <c r="GJ79" s="123" t="str">
        <f>IF($O79&gt;=GJ$1,INDEX(整列!$A$2:$K$3512,MATCH($A79,整列!$A$2:$A$3512,0)+GJ$1-1,11),"-")</f>
        <v>-</v>
      </c>
      <c r="GK79" s="123" t="str">
        <f>IF($O79&gt;=GK$1,INDEX(整列!$A$2:$K$3512,MATCH($A79,整列!$A$2:$A$3512,0)+GK$1-1,11),"-")</f>
        <v>-</v>
      </c>
      <c r="GL79" s="123" t="str">
        <f>IF($O79&gt;=GL$1,INDEX(整列!$A$2:$K$3512,MATCH($A79,整列!$A$2:$A$3512,0)+GL$1-1,11),"-")</f>
        <v>-</v>
      </c>
      <c r="GM79" s="123" t="str">
        <f>IF($O79&gt;=GM$1,INDEX(整列!$A$2:$K$3512,MATCH($A79,整列!$A$2:$A$3512,0)+GM$1-1,11),"-")</f>
        <v>-</v>
      </c>
      <c r="GN79" s="123" t="str">
        <f>IF($O79&gt;=GN$1,INDEX(整列!$A$2:$K$3512,MATCH($A79,整列!$A$2:$A$3512,0)+GN$1-1,11),"-")</f>
        <v>-</v>
      </c>
      <c r="GO79" s="123" t="str">
        <f>IF($O79&gt;=GO$1,INDEX(整列!$A$2:$K$3512,MATCH($A79,整列!$A$2:$A$3512,0)+GO$1-1,11),"-")</f>
        <v>-</v>
      </c>
      <c r="GP79" s="123" t="str">
        <f>IF($O79&gt;=GP$1,INDEX(整列!$A$2:$K$3512,MATCH($A79,整列!$A$2:$A$3512,0)+GP$1-1,11),"-")</f>
        <v>-</v>
      </c>
      <c r="GQ79" s="123" t="str">
        <f>IF($O79&gt;=GQ$1,INDEX(整列!$A$2:$K$3512,MATCH($A79,整列!$A$2:$A$3512,0)+GQ$1-1,11),"-")</f>
        <v>-</v>
      </c>
      <c r="GR79" s="123" t="str">
        <f>IF($O79&gt;=GR$1,INDEX(整列!$A$2:$K$3512,MATCH($A79,整列!$A$2:$A$3512,0)+GR$1-1,11),"-")</f>
        <v>-</v>
      </c>
      <c r="GS79" s="123" t="str">
        <f>IF($O79&gt;=GS$1,INDEX(整列!$A$2:$K$3512,MATCH($A79,整列!$A$2:$A$3512,0)+GS$1-1,11),"-")</f>
        <v>-</v>
      </c>
      <c r="GT79" s="123" t="str">
        <f>IF($O79&gt;=GT$1,INDEX(整列!$A$2:$K$3512,MATCH($A79,整列!$A$2:$A$3512,0)+GT$1-1,11),"-")</f>
        <v>-</v>
      </c>
      <c r="GU79" s="123" t="str">
        <f>IF($O79&gt;=GU$1,INDEX(整列!$A$2:$K$3512,MATCH($A79,整列!$A$2:$A$3512,0)+GU$1-1,11),"-")</f>
        <v>-</v>
      </c>
      <c r="GV79" s="123" t="str">
        <f>IF($O79&gt;=GV$1,INDEX(整列!$A$2:$K$3512,MATCH($A79,整列!$A$2:$A$3512,0)+GV$1-1,11),"-")</f>
        <v>-</v>
      </c>
      <c r="GW79" s="123" t="str">
        <f>IF($O79&gt;=GW$1,INDEX(整列!$A$2:$K$3512,MATCH($A79,整列!$A$2:$A$3512,0)+GW$1-1,11),"-")</f>
        <v>-</v>
      </c>
      <c r="GX79" s="123" t="str">
        <f>IF($O79&gt;=GX$1,INDEX(整列!$A$2:$K$3512,MATCH($A79,整列!$A$2:$A$3512,0)+GX$1-1,11),"-")</f>
        <v>-</v>
      </c>
      <c r="GY79" s="123" t="str">
        <f>IF($O79&gt;=GY$1,INDEX(整列!$A$2:$K$3512,MATCH($A79,整列!$A$2:$A$3512,0)+GY$1-1,11),"-")</f>
        <v>-</v>
      </c>
      <c r="GZ79" s="123" t="str">
        <f>IF($O79&gt;=GZ$1,INDEX(整列!$A$2:$K$3512,MATCH($A79,整列!$A$2:$A$3512,0)+GZ$1-1,11),"-")</f>
        <v>-</v>
      </c>
      <c r="HA79" s="123" t="str">
        <f>IF($O79&gt;=HA$1,INDEX(整列!$A$2:$K$3512,MATCH($A79,整列!$A$2:$A$3512,0)+HA$1-1,11),"-")</f>
        <v>-</v>
      </c>
      <c r="HB79" s="123" t="str">
        <f>IF($O79&gt;=HB$1,INDEX(整列!$A$2:$K$3512,MATCH($A79,整列!$A$2:$A$3512,0)+HB$1-1,11),"-")</f>
        <v>-</v>
      </c>
      <c r="HC79" s="123" t="str">
        <f>IF($O79&gt;=HC$1,INDEX(整列!$A$2:$K$3512,MATCH($A79,整列!$A$2:$A$3512,0)+HC$1-1,11),"-")</f>
        <v>-</v>
      </c>
      <c r="HD79" s="123" t="str">
        <f>IF($O79&gt;=HD$1,INDEX(整列!$A$2:$K$3512,MATCH($A79,整列!$A$2:$A$3512,0)+HD$1-1,11),"-")</f>
        <v>-</v>
      </c>
      <c r="HE79" s="123" t="str">
        <f>IF($O79&gt;=HE$1,INDEX(整列!$A$2:$K$3512,MATCH($A79,整列!$A$2:$A$3512,0)+HE$1-1,11),"-")</f>
        <v>-</v>
      </c>
      <c r="HF79" s="123" t="str">
        <f>IF($O79&gt;=HF$1,INDEX(整列!$A$2:$K$3512,MATCH($A79,整列!$A$2:$A$3512,0)+HF$1-1,11),"-")</f>
        <v>-</v>
      </c>
      <c r="HG79" s="123" t="str">
        <f>IF($O79&gt;=HG$1,INDEX(整列!$A$2:$K$3512,MATCH($A79,整列!$A$2:$A$3512,0)+HG$1-1,11),"-")</f>
        <v>-</v>
      </c>
      <c r="HH79" s="123" t="str">
        <f>IF($O79&gt;=HH$1,INDEX(整列!$A$2:$K$3512,MATCH($A79,整列!$A$2:$A$3512,0)+HH$1-1,11),"-")</f>
        <v>-</v>
      </c>
      <c r="HI79" s="123" t="str">
        <f>IF($O79&gt;=HI$1,INDEX(整列!$A$2:$K$3512,MATCH($A79,整列!$A$2:$A$3512,0)+HI$1-1,11),"-")</f>
        <v>-</v>
      </c>
      <c r="HJ79" s="123" t="str">
        <f>IF($O79&gt;=HJ$1,INDEX(整列!$A$2:$K$3512,MATCH($A79,整列!$A$2:$A$3512,0)+HJ$1-1,11),"-")</f>
        <v>-</v>
      </c>
      <c r="HK79" s="123" t="str">
        <f>IF($O79&gt;=HK$1,INDEX(整列!$A$2:$K$3512,MATCH($A79,整列!$A$2:$A$3512,0)+HK$1-1,11),"-")</f>
        <v>-</v>
      </c>
      <c r="HL79" s="123" t="str">
        <f>IF($O79&gt;=HL$1,INDEX(整列!$A$2:$K$3512,MATCH($A79,整列!$A$2:$A$3512,0)+HL$1-1,11),"-")</f>
        <v>-</v>
      </c>
      <c r="HP79" s="101" t="str">
        <f t="shared" si="11"/>
        <v>B03-0600-0900</v>
      </c>
      <c r="HQ79" s="115">
        <f>COUNTIF(整列!$A$2:$A$3512,HP79)</f>
        <v>9</v>
      </c>
    </row>
    <row r="80" spans="1:225" ht="13.5">
      <c r="A80" s="48" t="s">
        <v>377</v>
      </c>
      <c r="B80" s="48" t="s">
        <v>370</v>
      </c>
      <c r="C80" s="48" t="s">
        <v>371</v>
      </c>
      <c r="D80" s="48" t="s">
        <v>181</v>
      </c>
      <c r="E80" s="48" t="s">
        <v>182</v>
      </c>
      <c r="F80" s="48" t="s">
        <v>187</v>
      </c>
      <c r="G80" s="48" t="s">
        <v>193</v>
      </c>
      <c r="H80" s="48" t="s">
        <v>184</v>
      </c>
      <c r="I80" s="48"/>
      <c r="J80" s="48" t="s">
        <v>205</v>
      </c>
      <c r="K80" s="48" t="s">
        <v>378</v>
      </c>
      <c r="L80" s="48" t="s">
        <v>184</v>
      </c>
      <c r="M80" s="48"/>
      <c r="N80" s="119"/>
      <c r="O80" s="120">
        <f>COUNTIF(整列!$A$2:$A$3512,$A80)</f>
        <v>1</v>
      </c>
      <c r="P80" s="121">
        <f t="shared" si="6"/>
        <v>83150</v>
      </c>
      <c r="Q80" s="121">
        <f t="shared" si="7"/>
        <v>0</v>
      </c>
      <c r="R80" s="122">
        <f t="shared" si="8"/>
        <v>83150</v>
      </c>
      <c r="S80" s="121">
        <f t="shared" si="9"/>
        <v>83150</v>
      </c>
      <c r="T80" s="121">
        <f t="shared" si="10"/>
        <v>83150</v>
      </c>
      <c r="U80" s="123">
        <f>IF($O80&gt;=U$1,INDEX(整列!$A$2:$K$3512,MATCH($A80,整列!$A$2:$A$3512,0)+U$1-1,11),"-")</f>
        <v>83150</v>
      </c>
      <c r="V80" s="123" t="str">
        <f>IF($O80&gt;=V$1,INDEX(整列!$A$2:$K$3512,MATCH($A80,整列!$A$2:$A$3512,0)+V$1-1,11),"-")</f>
        <v>-</v>
      </c>
      <c r="W80" s="123" t="str">
        <f>IF($O80&gt;=W$1,INDEX(整列!$A$2:$K$3512,MATCH($A80,整列!$A$2:$A$3512,0)+W$1-1,11),"-")</f>
        <v>-</v>
      </c>
      <c r="X80" s="123" t="str">
        <f>IF($O80&gt;=X$1,INDEX(整列!$A$2:$K$3512,MATCH($A80,整列!$A$2:$A$3512,0)+X$1-1,11),"-")</f>
        <v>-</v>
      </c>
      <c r="Y80" s="123" t="str">
        <f>IF($O80&gt;=Y$1,INDEX(整列!$A$2:$K$3512,MATCH($A80,整列!$A$2:$A$3512,0)+Y$1-1,11),"-")</f>
        <v>-</v>
      </c>
      <c r="Z80" s="123" t="str">
        <f>IF($O80&gt;=Z$1,INDEX(整列!$A$2:$K$3512,MATCH($A80,整列!$A$2:$A$3512,0)+Z$1-1,11),"-")</f>
        <v>-</v>
      </c>
      <c r="AA80" s="123" t="str">
        <f>IF($O80&gt;=AA$1,INDEX(整列!$A$2:$K$3512,MATCH($A80,整列!$A$2:$A$3512,0)+AA$1-1,11),"-")</f>
        <v>-</v>
      </c>
      <c r="AB80" s="123" t="str">
        <f>IF($O80&gt;=AB$1,INDEX(整列!$A$2:$K$3512,MATCH($A80,整列!$A$2:$A$3512,0)+AB$1-1,11),"-")</f>
        <v>-</v>
      </c>
      <c r="AC80" s="123" t="str">
        <f>IF($O80&gt;=AC$1,INDEX(整列!$A$2:$K$3512,MATCH($A80,整列!$A$2:$A$3512,0)+AC$1-1,11),"-")</f>
        <v>-</v>
      </c>
      <c r="AD80" s="123" t="str">
        <f>IF($O80&gt;=AD$1,INDEX(整列!$A$2:$K$3512,MATCH($A80,整列!$A$2:$A$3512,0)+AD$1-1,11),"-")</f>
        <v>-</v>
      </c>
      <c r="AE80" s="123" t="str">
        <f>IF($O80&gt;=AE$1,INDEX(整列!$A$2:$K$3512,MATCH($A80,整列!$A$2:$A$3512,0)+AE$1-1,11),"-")</f>
        <v>-</v>
      </c>
      <c r="AF80" s="123" t="str">
        <f>IF($O80&gt;=AF$1,INDEX(整列!$A$2:$K$3512,MATCH($A80,整列!$A$2:$A$3512,0)+AF$1-1,11),"-")</f>
        <v>-</v>
      </c>
      <c r="AG80" s="123" t="str">
        <f>IF($O80&gt;=AG$1,INDEX(整列!$A$2:$K$3512,MATCH($A80,整列!$A$2:$A$3512,0)+AG$1-1,11),"-")</f>
        <v>-</v>
      </c>
      <c r="AH80" s="123" t="str">
        <f>IF($O80&gt;=AH$1,INDEX(整列!$A$2:$K$3512,MATCH($A80,整列!$A$2:$A$3512,0)+AH$1-1,11),"-")</f>
        <v>-</v>
      </c>
      <c r="AI80" s="123" t="str">
        <f>IF($O80&gt;=AI$1,INDEX(整列!$A$2:$K$3512,MATCH($A80,整列!$A$2:$A$3512,0)+AI$1-1,11),"-")</f>
        <v>-</v>
      </c>
      <c r="AJ80" s="123" t="str">
        <f>IF($O80&gt;=AJ$1,INDEX(整列!$A$2:$K$3512,MATCH($A80,整列!$A$2:$A$3512,0)+AJ$1-1,11),"-")</f>
        <v>-</v>
      </c>
      <c r="AK80" s="123" t="str">
        <f>IF($O80&gt;=AK$1,INDEX(整列!$A$2:$K$3512,MATCH($A80,整列!$A$2:$A$3512,0)+AK$1-1,11),"-")</f>
        <v>-</v>
      </c>
      <c r="AL80" s="123" t="str">
        <f>IF($O80&gt;=AL$1,INDEX(整列!$A$2:$K$3512,MATCH($A80,整列!$A$2:$A$3512,0)+AL$1-1,11),"-")</f>
        <v>-</v>
      </c>
      <c r="AM80" s="123" t="str">
        <f>IF($O80&gt;=AM$1,INDEX(整列!$A$2:$K$3512,MATCH($A80,整列!$A$2:$A$3512,0)+AM$1-1,11),"-")</f>
        <v>-</v>
      </c>
      <c r="AN80" s="123" t="str">
        <f>IF($O80&gt;=AN$1,INDEX(整列!$A$2:$K$3512,MATCH($A80,整列!$A$2:$A$3512,0)+AN$1-1,11),"-")</f>
        <v>-</v>
      </c>
      <c r="AO80" s="123" t="str">
        <f>IF($O80&gt;=AO$1,INDEX(整列!$A$2:$K$3512,MATCH($A80,整列!$A$2:$A$3512,0)+AO$1-1,11),"-")</f>
        <v>-</v>
      </c>
      <c r="AP80" s="123" t="str">
        <f>IF($O80&gt;=AP$1,INDEX(整列!$A$2:$K$3512,MATCH($A80,整列!$A$2:$A$3512,0)+AP$1-1,11),"-")</f>
        <v>-</v>
      </c>
      <c r="AQ80" s="123" t="str">
        <f>IF($O80&gt;=AQ$1,INDEX(整列!$A$2:$K$3512,MATCH($A80,整列!$A$2:$A$3512,0)+AQ$1-1,11),"-")</f>
        <v>-</v>
      </c>
      <c r="AR80" s="123" t="str">
        <f>IF($O80&gt;=AR$1,INDEX(整列!$A$2:$K$3512,MATCH($A80,整列!$A$2:$A$3512,0)+AR$1-1,11),"-")</f>
        <v>-</v>
      </c>
      <c r="AS80" s="123" t="str">
        <f>IF($O80&gt;=AS$1,INDEX(整列!$A$2:$K$3512,MATCH($A80,整列!$A$2:$A$3512,0)+AS$1-1,11),"-")</f>
        <v>-</v>
      </c>
      <c r="AT80" s="123" t="str">
        <f>IF($O80&gt;=AT$1,INDEX(整列!$A$2:$K$3512,MATCH($A80,整列!$A$2:$A$3512,0)+AT$1-1,11),"-")</f>
        <v>-</v>
      </c>
      <c r="AU80" s="123" t="str">
        <f>IF($O80&gt;=AU$1,INDEX(整列!$A$2:$K$3512,MATCH($A80,整列!$A$2:$A$3512,0)+AU$1-1,11),"-")</f>
        <v>-</v>
      </c>
      <c r="AV80" s="123" t="str">
        <f>IF($O80&gt;=AV$1,INDEX(整列!$A$2:$K$3512,MATCH($A80,整列!$A$2:$A$3512,0)+AV$1-1,11),"-")</f>
        <v>-</v>
      </c>
      <c r="AW80" s="123" t="str">
        <f>IF($O80&gt;=AW$1,INDEX(整列!$A$2:$K$3512,MATCH($A80,整列!$A$2:$A$3512,0)+AW$1-1,11),"-")</f>
        <v>-</v>
      </c>
      <c r="AX80" s="123" t="str">
        <f>IF($O80&gt;=AX$1,INDEX(整列!$A$2:$K$3512,MATCH($A80,整列!$A$2:$A$3512,0)+AX$1-1,11),"-")</f>
        <v>-</v>
      </c>
      <c r="AY80" s="123" t="str">
        <f>IF($O80&gt;=AY$1,INDEX(整列!$A$2:$K$3512,MATCH($A80,整列!$A$2:$A$3512,0)+AY$1-1,11),"-")</f>
        <v>-</v>
      </c>
      <c r="AZ80" s="123" t="str">
        <f>IF($O80&gt;=AZ$1,INDEX(整列!$A$2:$K$3512,MATCH($A80,整列!$A$2:$A$3512,0)+AZ$1-1,11),"-")</f>
        <v>-</v>
      </c>
      <c r="BA80" s="123" t="str">
        <f>IF($O80&gt;=BA$1,INDEX(整列!$A$2:$K$3512,MATCH($A80,整列!$A$2:$A$3512,0)+BA$1-1,11),"-")</f>
        <v>-</v>
      </c>
      <c r="BB80" s="123" t="str">
        <f>IF($O80&gt;=BB$1,INDEX(整列!$A$2:$K$3512,MATCH($A80,整列!$A$2:$A$3512,0)+BB$1-1,11),"-")</f>
        <v>-</v>
      </c>
      <c r="BC80" s="123" t="str">
        <f>IF($O80&gt;=BC$1,INDEX(整列!$A$2:$K$3512,MATCH($A80,整列!$A$2:$A$3512,0)+BC$1-1,11),"-")</f>
        <v>-</v>
      </c>
      <c r="BD80" s="123" t="str">
        <f>IF($O80&gt;=BD$1,INDEX(整列!$A$2:$K$3512,MATCH($A80,整列!$A$2:$A$3512,0)+BD$1-1,11),"-")</f>
        <v>-</v>
      </c>
      <c r="BE80" s="123" t="str">
        <f>IF($O80&gt;=BE$1,INDEX(整列!$A$2:$K$3512,MATCH($A80,整列!$A$2:$A$3512,0)+BE$1-1,11),"-")</f>
        <v>-</v>
      </c>
      <c r="BF80" s="123" t="str">
        <f>IF($O80&gt;=BF$1,INDEX(整列!$A$2:$K$3512,MATCH($A80,整列!$A$2:$A$3512,0)+BF$1-1,11),"-")</f>
        <v>-</v>
      </c>
      <c r="BG80" s="123" t="str">
        <f>IF($O80&gt;=BG$1,INDEX(整列!$A$2:$K$3512,MATCH($A80,整列!$A$2:$A$3512,0)+BG$1-1,11),"-")</f>
        <v>-</v>
      </c>
      <c r="BH80" s="123" t="str">
        <f>IF($O80&gt;=BH$1,INDEX(整列!$A$2:$K$3512,MATCH($A80,整列!$A$2:$A$3512,0)+BH$1-1,11),"-")</f>
        <v>-</v>
      </c>
      <c r="BI80" s="123" t="str">
        <f>IF($O80&gt;=BI$1,INDEX(整列!$A$2:$K$3512,MATCH($A80,整列!$A$2:$A$3512,0)+BI$1-1,11),"-")</f>
        <v>-</v>
      </c>
      <c r="BJ80" s="123" t="str">
        <f>IF($O80&gt;=BJ$1,INDEX(整列!$A$2:$K$3512,MATCH($A80,整列!$A$2:$A$3512,0)+BJ$1-1,11),"-")</f>
        <v>-</v>
      </c>
      <c r="BK80" s="123" t="str">
        <f>IF($O80&gt;=BK$1,INDEX(整列!$A$2:$K$3512,MATCH($A80,整列!$A$2:$A$3512,0)+BK$1-1,11),"-")</f>
        <v>-</v>
      </c>
      <c r="BL80" s="123" t="str">
        <f>IF($O80&gt;=BL$1,INDEX(整列!$A$2:$K$3512,MATCH($A80,整列!$A$2:$A$3512,0)+BL$1-1,11),"-")</f>
        <v>-</v>
      </c>
      <c r="BM80" s="123" t="str">
        <f>IF($O80&gt;=BM$1,INDEX(整列!$A$2:$K$3512,MATCH($A80,整列!$A$2:$A$3512,0)+BM$1-1,11),"-")</f>
        <v>-</v>
      </c>
      <c r="BN80" s="123" t="str">
        <f>IF($O80&gt;=BN$1,INDEX(整列!$A$2:$K$3512,MATCH($A80,整列!$A$2:$A$3512,0)+BN$1-1,11),"-")</f>
        <v>-</v>
      </c>
      <c r="BO80" s="123" t="str">
        <f>IF($O80&gt;=BO$1,INDEX(整列!$A$2:$K$3512,MATCH($A80,整列!$A$2:$A$3512,0)+BO$1-1,11),"-")</f>
        <v>-</v>
      </c>
      <c r="BP80" s="123" t="str">
        <f>IF($O80&gt;=BP$1,INDEX(整列!$A$2:$K$3512,MATCH($A80,整列!$A$2:$A$3512,0)+BP$1-1,11),"-")</f>
        <v>-</v>
      </c>
      <c r="BQ80" s="123" t="str">
        <f>IF($O80&gt;=BQ$1,INDEX(整列!$A$2:$K$3512,MATCH($A80,整列!$A$2:$A$3512,0)+BQ$1-1,11),"-")</f>
        <v>-</v>
      </c>
      <c r="BR80" s="123" t="str">
        <f>IF($O80&gt;=BR$1,INDEX(整列!$A$2:$K$3512,MATCH($A80,整列!$A$2:$A$3512,0)+BR$1-1,11),"-")</f>
        <v>-</v>
      </c>
      <c r="BS80" s="123" t="str">
        <f>IF($O80&gt;=BS$1,INDEX(整列!$A$2:$K$3512,MATCH($A80,整列!$A$2:$A$3512,0)+BS$1-1,11),"-")</f>
        <v>-</v>
      </c>
      <c r="BT80" s="123" t="str">
        <f>IF($O80&gt;=BT$1,INDEX(整列!$A$2:$K$3512,MATCH($A80,整列!$A$2:$A$3512,0)+BT$1-1,11),"-")</f>
        <v>-</v>
      </c>
      <c r="BU80" s="123" t="str">
        <f>IF($O80&gt;=BU$1,INDEX(整列!$A$2:$K$3512,MATCH($A80,整列!$A$2:$A$3512,0)+BU$1-1,11),"-")</f>
        <v>-</v>
      </c>
      <c r="BV80" s="123" t="str">
        <f>IF($O80&gt;=BV$1,INDEX(整列!$A$2:$K$3512,MATCH($A80,整列!$A$2:$A$3512,0)+BV$1-1,11),"-")</f>
        <v>-</v>
      </c>
      <c r="BW80" s="123" t="str">
        <f>IF($O80&gt;=BW$1,INDEX(整列!$A$2:$K$3512,MATCH($A80,整列!$A$2:$A$3512,0)+BW$1-1,11),"-")</f>
        <v>-</v>
      </c>
      <c r="BX80" s="123" t="str">
        <f>IF($O80&gt;=BX$1,INDEX(整列!$A$2:$K$3512,MATCH($A80,整列!$A$2:$A$3512,0)+BX$1-1,11),"-")</f>
        <v>-</v>
      </c>
      <c r="BY80" s="123" t="str">
        <f>IF($O80&gt;=BY$1,INDEX(整列!$A$2:$K$3512,MATCH($A80,整列!$A$2:$A$3512,0)+BY$1-1,11),"-")</f>
        <v>-</v>
      </c>
      <c r="BZ80" s="123" t="str">
        <f>IF($O80&gt;=BZ$1,INDEX(整列!$A$2:$K$3512,MATCH($A80,整列!$A$2:$A$3512,0)+BZ$1-1,11),"-")</f>
        <v>-</v>
      </c>
      <c r="CA80" s="123" t="str">
        <f>IF($O80&gt;=CA$1,INDEX(整列!$A$2:$K$3512,MATCH($A80,整列!$A$2:$A$3512,0)+CA$1-1,11),"-")</f>
        <v>-</v>
      </c>
      <c r="CB80" s="123" t="str">
        <f>IF($O80&gt;=CB$1,INDEX(整列!$A$2:$K$3512,MATCH($A80,整列!$A$2:$A$3512,0)+CB$1-1,11),"-")</f>
        <v>-</v>
      </c>
      <c r="CC80" s="123" t="str">
        <f>IF($O80&gt;=CC$1,INDEX(整列!$A$2:$K$3512,MATCH($A80,整列!$A$2:$A$3512,0)+CC$1-1,11),"-")</f>
        <v>-</v>
      </c>
      <c r="CD80" s="123" t="str">
        <f>IF($O80&gt;=CD$1,INDEX(整列!$A$2:$K$3512,MATCH($A80,整列!$A$2:$A$3512,0)+CD$1-1,11),"-")</f>
        <v>-</v>
      </c>
      <c r="CE80" s="123" t="str">
        <f>IF($O80&gt;=CE$1,INDEX(整列!$A$2:$K$3512,MATCH($A80,整列!$A$2:$A$3512,0)+CE$1-1,11),"-")</f>
        <v>-</v>
      </c>
      <c r="CF80" s="123" t="str">
        <f>IF($O80&gt;=CF$1,INDEX(整列!$A$2:$K$3512,MATCH($A80,整列!$A$2:$A$3512,0)+CF$1-1,11),"-")</f>
        <v>-</v>
      </c>
      <c r="CG80" s="123" t="str">
        <f>IF($O80&gt;=CG$1,INDEX(整列!$A$2:$K$3512,MATCH($A80,整列!$A$2:$A$3512,0)+CG$1-1,11),"-")</f>
        <v>-</v>
      </c>
      <c r="CH80" s="123" t="str">
        <f>IF($O80&gt;=CH$1,INDEX(整列!$A$2:$K$3512,MATCH($A80,整列!$A$2:$A$3512,0)+CH$1-1,11),"-")</f>
        <v>-</v>
      </c>
      <c r="CI80" s="123" t="str">
        <f>IF($O80&gt;=CI$1,INDEX(整列!$A$2:$K$3512,MATCH($A80,整列!$A$2:$A$3512,0)+CI$1-1,11),"-")</f>
        <v>-</v>
      </c>
      <c r="CJ80" s="123" t="str">
        <f>IF($O80&gt;=CJ$1,INDEX(整列!$A$2:$K$3512,MATCH($A80,整列!$A$2:$A$3512,0)+CJ$1-1,11),"-")</f>
        <v>-</v>
      </c>
      <c r="CK80" s="123" t="str">
        <f>IF($O80&gt;=CK$1,INDEX(整列!$A$2:$K$3512,MATCH($A80,整列!$A$2:$A$3512,0)+CK$1-1,11),"-")</f>
        <v>-</v>
      </c>
      <c r="CL80" s="123" t="str">
        <f>IF($O80&gt;=CL$1,INDEX(整列!$A$2:$K$3512,MATCH($A80,整列!$A$2:$A$3512,0)+CL$1-1,11),"-")</f>
        <v>-</v>
      </c>
      <c r="CM80" s="123" t="str">
        <f>IF($O80&gt;=CM$1,INDEX(整列!$A$2:$K$3512,MATCH($A80,整列!$A$2:$A$3512,0)+CM$1-1,11),"-")</f>
        <v>-</v>
      </c>
      <c r="CN80" s="123" t="str">
        <f>IF($O80&gt;=CN$1,INDEX(整列!$A$2:$K$3512,MATCH($A80,整列!$A$2:$A$3512,0)+CN$1-1,11),"-")</f>
        <v>-</v>
      </c>
      <c r="CO80" s="123" t="str">
        <f>IF($O80&gt;=CO$1,INDEX(整列!$A$2:$K$3512,MATCH($A80,整列!$A$2:$A$3512,0)+CO$1-1,11),"-")</f>
        <v>-</v>
      </c>
      <c r="CP80" s="123" t="str">
        <f>IF($O80&gt;=CP$1,INDEX(整列!$A$2:$K$3512,MATCH($A80,整列!$A$2:$A$3512,0)+CP$1-1,11),"-")</f>
        <v>-</v>
      </c>
      <c r="CQ80" s="123" t="str">
        <f>IF($O80&gt;=CQ$1,INDEX(整列!$A$2:$K$3512,MATCH($A80,整列!$A$2:$A$3512,0)+CQ$1-1,11),"-")</f>
        <v>-</v>
      </c>
      <c r="CR80" s="123" t="str">
        <f>IF($O80&gt;=CR$1,INDEX(整列!$A$2:$K$3512,MATCH($A80,整列!$A$2:$A$3512,0)+CR$1-1,11),"-")</f>
        <v>-</v>
      </c>
      <c r="CS80" s="123" t="str">
        <f>IF($O80&gt;=CS$1,INDEX(整列!$A$2:$K$3512,MATCH($A80,整列!$A$2:$A$3512,0)+CS$1-1,11),"-")</f>
        <v>-</v>
      </c>
      <c r="CT80" s="123" t="str">
        <f>IF($O80&gt;=CT$1,INDEX(整列!$A$2:$K$3512,MATCH($A80,整列!$A$2:$A$3512,0)+CT$1-1,11),"-")</f>
        <v>-</v>
      </c>
      <c r="CU80" s="123" t="str">
        <f>IF($O80&gt;=CU$1,INDEX(整列!$A$2:$K$3512,MATCH($A80,整列!$A$2:$A$3512,0)+CU$1-1,11),"-")</f>
        <v>-</v>
      </c>
      <c r="CV80" s="123" t="str">
        <f>IF($O80&gt;=CV$1,INDEX(整列!$A$2:$K$3512,MATCH($A80,整列!$A$2:$A$3512,0)+CV$1-1,11),"-")</f>
        <v>-</v>
      </c>
      <c r="CW80" s="123" t="str">
        <f>IF($O80&gt;=CW$1,INDEX(整列!$A$2:$K$3512,MATCH($A80,整列!$A$2:$A$3512,0)+CW$1-1,11),"-")</f>
        <v>-</v>
      </c>
      <c r="CX80" s="123" t="str">
        <f>IF($O80&gt;=CX$1,INDEX(整列!$A$2:$K$3512,MATCH($A80,整列!$A$2:$A$3512,0)+CX$1-1,11),"-")</f>
        <v>-</v>
      </c>
      <c r="CY80" s="123" t="str">
        <f>IF($O80&gt;=CY$1,INDEX(整列!$A$2:$K$3512,MATCH($A80,整列!$A$2:$A$3512,0)+CY$1-1,11),"-")</f>
        <v>-</v>
      </c>
      <c r="CZ80" s="123" t="str">
        <f>IF($O80&gt;=CZ$1,INDEX(整列!$A$2:$K$3512,MATCH($A80,整列!$A$2:$A$3512,0)+CZ$1-1,11),"-")</f>
        <v>-</v>
      </c>
      <c r="DA80" s="123" t="str">
        <f>IF($O80&gt;=DA$1,INDEX(整列!$A$2:$K$3512,MATCH($A80,整列!$A$2:$A$3512,0)+DA$1-1,11),"-")</f>
        <v>-</v>
      </c>
      <c r="DB80" s="123" t="str">
        <f>IF($O80&gt;=DB$1,INDEX(整列!$A$2:$K$3512,MATCH($A80,整列!$A$2:$A$3512,0)+DB$1-1,11),"-")</f>
        <v>-</v>
      </c>
      <c r="DC80" s="123" t="str">
        <f>IF($O80&gt;=DC$1,INDEX(整列!$A$2:$K$3512,MATCH($A80,整列!$A$2:$A$3512,0)+DC$1-1,11),"-")</f>
        <v>-</v>
      </c>
      <c r="DD80" s="123" t="str">
        <f>IF($O80&gt;=DD$1,INDEX(整列!$A$2:$K$3512,MATCH($A80,整列!$A$2:$A$3512,0)+DD$1-1,11),"-")</f>
        <v>-</v>
      </c>
      <c r="DE80" s="123" t="str">
        <f>IF($O80&gt;=DE$1,INDEX(整列!$A$2:$K$3512,MATCH($A80,整列!$A$2:$A$3512,0)+DE$1-1,11),"-")</f>
        <v>-</v>
      </c>
      <c r="DF80" s="123" t="str">
        <f>IF($O80&gt;=DF$1,INDEX(整列!$A$2:$K$3512,MATCH($A80,整列!$A$2:$A$3512,0)+DF$1-1,11),"-")</f>
        <v>-</v>
      </c>
      <c r="DG80" s="123" t="str">
        <f>IF($O80&gt;=DG$1,INDEX(整列!$A$2:$K$3512,MATCH($A80,整列!$A$2:$A$3512,0)+DG$1-1,11),"-")</f>
        <v>-</v>
      </c>
      <c r="DH80" s="123" t="str">
        <f>IF($O80&gt;=DH$1,INDEX(整列!$A$2:$K$3512,MATCH($A80,整列!$A$2:$A$3512,0)+DH$1-1,11),"-")</f>
        <v>-</v>
      </c>
      <c r="DI80" s="123" t="str">
        <f>IF($O80&gt;=DI$1,INDEX(整列!$A$2:$K$3512,MATCH($A80,整列!$A$2:$A$3512,0)+DI$1-1,11),"-")</f>
        <v>-</v>
      </c>
      <c r="DJ80" s="123" t="str">
        <f>IF($O80&gt;=DJ$1,INDEX(整列!$A$2:$K$3512,MATCH($A80,整列!$A$2:$A$3512,0)+DJ$1-1,11),"-")</f>
        <v>-</v>
      </c>
      <c r="DK80" s="123" t="str">
        <f>IF($O80&gt;=DK$1,INDEX(整列!$A$2:$K$3512,MATCH($A80,整列!$A$2:$A$3512,0)+DK$1-1,11),"-")</f>
        <v>-</v>
      </c>
      <c r="DL80" s="123" t="str">
        <f>IF($O80&gt;=DL$1,INDEX(整列!$A$2:$K$3512,MATCH($A80,整列!$A$2:$A$3512,0)+DL$1-1,11),"-")</f>
        <v>-</v>
      </c>
      <c r="DM80" s="123" t="str">
        <f>IF($O80&gt;=DM$1,INDEX(整列!$A$2:$K$3512,MATCH($A80,整列!$A$2:$A$3512,0)+DM$1-1,11),"-")</f>
        <v>-</v>
      </c>
      <c r="DN80" s="123" t="str">
        <f>IF($O80&gt;=DN$1,INDEX(整列!$A$2:$K$3512,MATCH($A80,整列!$A$2:$A$3512,0)+DN$1-1,11),"-")</f>
        <v>-</v>
      </c>
      <c r="DO80" s="123" t="str">
        <f>IF($O80&gt;=DO$1,INDEX(整列!$A$2:$K$3512,MATCH($A80,整列!$A$2:$A$3512,0)+DO$1-1,11),"-")</f>
        <v>-</v>
      </c>
      <c r="DP80" s="123" t="str">
        <f>IF($O80&gt;=DP$1,INDEX(整列!$A$2:$K$3512,MATCH($A80,整列!$A$2:$A$3512,0)+DP$1-1,11),"-")</f>
        <v>-</v>
      </c>
      <c r="DQ80" s="123" t="str">
        <f>IF($O80&gt;=DQ$1,INDEX(整列!$A$2:$K$3512,MATCH($A80,整列!$A$2:$A$3512,0)+DQ$1-1,11),"-")</f>
        <v>-</v>
      </c>
      <c r="DR80" s="123" t="str">
        <f>IF($O80&gt;=DR$1,INDEX(整列!$A$2:$K$3512,MATCH($A80,整列!$A$2:$A$3512,0)+DR$1-1,11),"-")</f>
        <v>-</v>
      </c>
      <c r="DS80" s="123" t="str">
        <f>IF($O80&gt;=DS$1,INDEX(整列!$A$2:$K$3512,MATCH($A80,整列!$A$2:$A$3512,0)+DS$1-1,11),"-")</f>
        <v>-</v>
      </c>
      <c r="DT80" s="123" t="str">
        <f>IF($O80&gt;=DT$1,INDEX(整列!$A$2:$K$3512,MATCH($A80,整列!$A$2:$A$3512,0)+DT$1-1,11),"-")</f>
        <v>-</v>
      </c>
      <c r="DU80" s="123" t="str">
        <f>IF($O80&gt;=DU$1,INDEX(整列!$A$2:$K$3512,MATCH($A80,整列!$A$2:$A$3512,0)+DU$1-1,11),"-")</f>
        <v>-</v>
      </c>
      <c r="DV80" s="123" t="str">
        <f>IF($O80&gt;=DV$1,INDEX(整列!$A$2:$K$3512,MATCH($A80,整列!$A$2:$A$3512,0)+DV$1-1,11),"-")</f>
        <v>-</v>
      </c>
      <c r="DW80" s="123" t="str">
        <f>IF($O80&gt;=DW$1,INDEX(整列!$A$2:$K$3512,MATCH($A80,整列!$A$2:$A$3512,0)+DW$1-1,11),"-")</f>
        <v>-</v>
      </c>
      <c r="DX80" s="123" t="str">
        <f>IF($O80&gt;=DX$1,INDEX(整列!$A$2:$K$3512,MATCH($A80,整列!$A$2:$A$3512,0)+DX$1-1,11),"-")</f>
        <v>-</v>
      </c>
      <c r="DY80" s="123" t="str">
        <f>IF($O80&gt;=DY$1,INDEX(整列!$A$2:$K$3512,MATCH($A80,整列!$A$2:$A$3512,0)+DY$1-1,11),"-")</f>
        <v>-</v>
      </c>
      <c r="DZ80" s="123" t="str">
        <f>IF($O80&gt;=DZ$1,INDEX(整列!$A$2:$K$3512,MATCH($A80,整列!$A$2:$A$3512,0)+DZ$1-1,11),"-")</f>
        <v>-</v>
      </c>
      <c r="EA80" s="123" t="str">
        <f>IF($O80&gt;=EA$1,INDEX(整列!$A$2:$K$3512,MATCH($A80,整列!$A$2:$A$3512,0)+EA$1-1,11),"-")</f>
        <v>-</v>
      </c>
      <c r="EB80" s="123" t="str">
        <f>IF($O80&gt;=EB$1,INDEX(整列!$A$2:$K$3512,MATCH($A80,整列!$A$2:$A$3512,0)+EB$1-1,11),"-")</f>
        <v>-</v>
      </c>
      <c r="EC80" s="123" t="str">
        <f>IF($O80&gt;=EC$1,INDEX(整列!$A$2:$K$3512,MATCH($A80,整列!$A$2:$A$3512,0)+EC$1-1,11),"-")</f>
        <v>-</v>
      </c>
      <c r="ED80" s="123" t="str">
        <f>IF($O80&gt;=ED$1,INDEX(整列!$A$2:$K$3512,MATCH($A80,整列!$A$2:$A$3512,0)+ED$1-1,11),"-")</f>
        <v>-</v>
      </c>
      <c r="EE80" s="123" t="str">
        <f>IF($O80&gt;=EE$1,INDEX(整列!$A$2:$K$3512,MATCH($A80,整列!$A$2:$A$3512,0)+EE$1-1,11),"-")</f>
        <v>-</v>
      </c>
      <c r="EF80" s="123" t="str">
        <f>IF($O80&gt;=EF$1,INDEX(整列!$A$2:$K$3512,MATCH($A80,整列!$A$2:$A$3512,0)+EF$1-1,11),"-")</f>
        <v>-</v>
      </c>
      <c r="EG80" s="123" t="str">
        <f>IF($O80&gt;=EG$1,INDEX(整列!$A$2:$K$3512,MATCH($A80,整列!$A$2:$A$3512,0)+EG$1-1,11),"-")</f>
        <v>-</v>
      </c>
      <c r="EH80" s="123" t="str">
        <f>IF($O80&gt;=EH$1,INDEX(整列!$A$2:$K$3512,MATCH($A80,整列!$A$2:$A$3512,0)+EH$1-1,11),"-")</f>
        <v>-</v>
      </c>
      <c r="EI80" s="123" t="str">
        <f>IF($O80&gt;=EI$1,INDEX(整列!$A$2:$K$3512,MATCH($A80,整列!$A$2:$A$3512,0)+EI$1-1,11),"-")</f>
        <v>-</v>
      </c>
      <c r="EJ80" s="123" t="str">
        <f>IF($O80&gt;=EJ$1,INDEX(整列!$A$2:$K$3512,MATCH($A80,整列!$A$2:$A$3512,0)+EJ$1-1,11),"-")</f>
        <v>-</v>
      </c>
      <c r="EK80" s="123" t="str">
        <f>IF($O80&gt;=EK$1,INDEX(整列!$A$2:$K$3512,MATCH($A80,整列!$A$2:$A$3512,0)+EK$1-1,11),"-")</f>
        <v>-</v>
      </c>
      <c r="EL80" s="123" t="str">
        <f>IF($O80&gt;=EL$1,INDEX(整列!$A$2:$K$3512,MATCH($A80,整列!$A$2:$A$3512,0)+EL$1-1,11),"-")</f>
        <v>-</v>
      </c>
      <c r="EM80" s="123" t="str">
        <f>IF($O80&gt;=EM$1,INDEX(整列!$A$2:$K$3512,MATCH($A80,整列!$A$2:$A$3512,0)+EM$1-1,11),"-")</f>
        <v>-</v>
      </c>
      <c r="EN80" s="123" t="str">
        <f>IF($O80&gt;=EN$1,INDEX(整列!$A$2:$K$3512,MATCH($A80,整列!$A$2:$A$3512,0)+EN$1-1,11),"-")</f>
        <v>-</v>
      </c>
      <c r="EO80" s="123" t="str">
        <f>IF($O80&gt;=EO$1,INDEX(整列!$A$2:$K$3512,MATCH($A80,整列!$A$2:$A$3512,0)+EO$1-1,11),"-")</f>
        <v>-</v>
      </c>
      <c r="EP80" s="123" t="str">
        <f>IF($O80&gt;=EP$1,INDEX(整列!$A$2:$K$3512,MATCH($A80,整列!$A$2:$A$3512,0)+EP$1-1,11),"-")</f>
        <v>-</v>
      </c>
      <c r="EQ80" s="123" t="str">
        <f>IF($O80&gt;=EQ$1,INDEX(整列!$A$2:$K$3512,MATCH($A80,整列!$A$2:$A$3512,0)+EQ$1-1,11),"-")</f>
        <v>-</v>
      </c>
      <c r="ER80" s="123" t="str">
        <f>IF($O80&gt;=ER$1,INDEX(整列!$A$2:$K$3512,MATCH($A80,整列!$A$2:$A$3512,0)+ER$1-1,11),"-")</f>
        <v>-</v>
      </c>
      <c r="ES80" s="123" t="str">
        <f>IF($O80&gt;=ES$1,INDEX(整列!$A$2:$K$3512,MATCH($A80,整列!$A$2:$A$3512,0)+ES$1-1,11),"-")</f>
        <v>-</v>
      </c>
      <c r="ET80" s="123" t="str">
        <f>IF($O80&gt;=ET$1,INDEX(整列!$A$2:$K$3512,MATCH($A80,整列!$A$2:$A$3512,0)+ET$1-1,11),"-")</f>
        <v>-</v>
      </c>
      <c r="EU80" s="123" t="str">
        <f>IF($O80&gt;=EU$1,INDEX(整列!$A$2:$K$3512,MATCH($A80,整列!$A$2:$A$3512,0)+EU$1-1,11),"-")</f>
        <v>-</v>
      </c>
      <c r="EV80" s="123" t="str">
        <f>IF($O80&gt;=EV$1,INDEX(整列!$A$2:$K$3512,MATCH($A80,整列!$A$2:$A$3512,0)+EV$1-1,11),"-")</f>
        <v>-</v>
      </c>
      <c r="EW80" s="123" t="str">
        <f>IF($O80&gt;=EW$1,INDEX(整列!$A$2:$K$3512,MATCH($A80,整列!$A$2:$A$3512,0)+EW$1-1,11),"-")</f>
        <v>-</v>
      </c>
      <c r="EX80" s="123" t="str">
        <f>IF($O80&gt;=EX$1,INDEX(整列!$A$2:$K$3512,MATCH($A80,整列!$A$2:$A$3512,0)+EX$1-1,11),"-")</f>
        <v>-</v>
      </c>
      <c r="EY80" s="123" t="str">
        <f>IF($O80&gt;=EY$1,INDEX(整列!$A$2:$K$3512,MATCH($A80,整列!$A$2:$A$3512,0)+EY$1-1,11),"-")</f>
        <v>-</v>
      </c>
      <c r="EZ80" s="123" t="str">
        <f>IF($O80&gt;=EZ$1,INDEX(整列!$A$2:$K$3512,MATCH($A80,整列!$A$2:$A$3512,0)+EZ$1-1,11),"-")</f>
        <v>-</v>
      </c>
      <c r="FA80" s="123" t="str">
        <f>IF($O80&gt;=FA$1,INDEX(整列!$A$2:$K$3512,MATCH($A80,整列!$A$2:$A$3512,0)+FA$1-1,11),"-")</f>
        <v>-</v>
      </c>
      <c r="FB80" s="123" t="str">
        <f>IF($O80&gt;=FB$1,INDEX(整列!$A$2:$K$3512,MATCH($A80,整列!$A$2:$A$3512,0)+FB$1-1,11),"-")</f>
        <v>-</v>
      </c>
      <c r="FC80" s="123" t="str">
        <f>IF($O80&gt;=FC$1,INDEX(整列!$A$2:$K$3512,MATCH($A80,整列!$A$2:$A$3512,0)+FC$1-1,11),"-")</f>
        <v>-</v>
      </c>
      <c r="FD80" s="123" t="str">
        <f>IF($O80&gt;=FD$1,INDEX(整列!$A$2:$K$3512,MATCH($A80,整列!$A$2:$A$3512,0)+FD$1-1,11),"-")</f>
        <v>-</v>
      </c>
      <c r="FE80" s="123" t="str">
        <f>IF($O80&gt;=FE$1,INDEX(整列!$A$2:$K$3512,MATCH($A80,整列!$A$2:$A$3512,0)+FE$1-1,11),"-")</f>
        <v>-</v>
      </c>
      <c r="FF80" s="123" t="str">
        <f>IF($O80&gt;=FF$1,INDEX(整列!$A$2:$K$3512,MATCH($A80,整列!$A$2:$A$3512,0)+FF$1-1,11),"-")</f>
        <v>-</v>
      </c>
      <c r="FG80" s="123" t="str">
        <f>IF($O80&gt;=FG$1,INDEX(整列!$A$2:$K$3512,MATCH($A80,整列!$A$2:$A$3512,0)+FG$1-1,11),"-")</f>
        <v>-</v>
      </c>
      <c r="FH80" s="123" t="str">
        <f>IF($O80&gt;=FH$1,INDEX(整列!$A$2:$K$3512,MATCH($A80,整列!$A$2:$A$3512,0)+FH$1-1,11),"-")</f>
        <v>-</v>
      </c>
      <c r="FI80" s="123" t="str">
        <f>IF($O80&gt;=FI$1,INDEX(整列!$A$2:$K$3512,MATCH($A80,整列!$A$2:$A$3512,0)+FI$1-1,11),"-")</f>
        <v>-</v>
      </c>
      <c r="FJ80" s="123" t="str">
        <f>IF($O80&gt;=FJ$1,INDEX(整列!$A$2:$K$3512,MATCH($A80,整列!$A$2:$A$3512,0)+FJ$1-1,11),"-")</f>
        <v>-</v>
      </c>
      <c r="FK80" s="123" t="str">
        <f>IF($O80&gt;=FK$1,INDEX(整列!$A$2:$K$3512,MATCH($A80,整列!$A$2:$A$3512,0)+FK$1-1,11),"-")</f>
        <v>-</v>
      </c>
      <c r="FL80" s="123" t="str">
        <f>IF($O80&gt;=FL$1,INDEX(整列!$A$2:$K$3512,MATCH($A80,整列!$A$2:$A$3512,0)+FL$1-1,11),"-")</f>
        <v>-</v>
      </c>
      <c r="FM80" s="123" t="str">
        <f>IF($O80&gt;=FM$1,INDEX(整列!$A$2:$K$3512,MATCH($A80,整列!$A$2:$A$3512,0)+FM$1-1,11),"-")</f>
        <v>-</v>
      </c>
      <c r="FN80" s="123" t="str">
        <f>IF($O80&gt;=FN$1,INDEX(整列!$A$2:$K$3512,MATCH($A80,整列!$A$2:$A$3512,0)+FN$1-1,11),"-")</f>
        <v>-</v>
      </c>
      <c r="FO80" s="123" t="str">
        <f>IF($O80&gt;=FO$1,INDEX(整列!$A$2:$K$3512,MATCH($A80,整列!$A$2:$A$3512,0)+FO$1-1,11),"-")</f>
        <v>-</v>
      </c>
      <c r="FP80" s="123" t="str">
        <f>IF($O80&gt;=FP$1,INDEX(整列!$A$2:$K$3512,MATCH($A80,整列!$A$2:$A$3512,0)+FP$1-1,11),"-")</f>
        <v>-</v>
      </c>
      <c r="FQ80" s="123" t="str">
        <f>IF($O80&gt;=FQ$1,INDEX(整列!$A$2:$K$3512,MATCH($A80,整列!$A$2:$A$3512,0)+FQ$1-1,11),"-")</f>
        <v>-</v>
      </c>
      <c r="FR80" s="123" t="str">
        <f>IF($O80&gt;=FR$1,INDEX(整列!$A$2:$K$3512,MATCH($A80,整列!$A$2:$A$3512,0)+FR$1-1,11),"-")</f>
        <v>-</v>
      </c>
      <c r="FS80" s="123" t="str">
        <f>IF($O80&gt;=FS$1,INDEX(整列!$A$2:$K$3512,MATCH($A80,整列!$A$2:$A$3512,0)+FS$1-1,11),"-")</f>
        <v>-</v>
      </c>
      <c r="FT80" s="123" t="str">
        <f>IF($O80&gt;=FT$1,INDEX(整列!$A$2:$K$3512,MATCH($A80,整列!$A$2:$A$3512,0)+FT$1-1,11),"-")</f>
        <v>-</v>
      </c>
      <c r="FU80" s="123" t="str">
        <f>IF($O80&gt;=FU$1,INDEX(整列!$A$2:$K$3512,MATCH($A80,整列!$A$2:$A$3512,0)+FU$1-1,11),"-")</f>
        <v>-</v>
      </c>
      <c r="FV80" s="123" t="str">
        <f>IF($O80&gt;=FV$1,INDEX(整列!$A$2:$K$3512,MATCH($A80,整列!$A$2:$A$3512,0)+FV$1-1,11),"-")</f>
        <v>-</v>
      </c>
      <c r="FW80" s="123" t="str">
        <f>IF($O80&gt;=FW$1,INDEX(整列!$A$2:$K$3512,MATCH($A80,整列!$A$2:$A$3512,0)+FW$1-1,11),"-")</f>
        <v>-</v>
      </c>
      <c r="FX80" s="123" t="str">
        <f>IF($O80&gt;=FX$1,INDEX(整列!$A$2:$K$3512,MATCH($A80,整列!$A$2:$A$3512,0)+FX$1-1,11),"-")</f>
        <v>-</v>
      </c>
      <c r="FY80" s="123" t="str">
        <f>IF($O80&gt;=FY$1,INDEX(整列!$A$2:$K$3512,MATCH($A80,整列!$A$2:$A$3512,0)+FY$1-1,11),"-")</f>
        <v>-</v>
      </c>
      <c r="FZ80" s="123" t="str">
        <f>IF($O80&gt;=FZ$1,INDEX(整列!$A$2:$K$3512,MATCH($A80,整列!$A$2:$A$3512,0)+FZ$1-1,11),"-")</f>
        <v>-</v>
      </c>
      <c r="GA80" s="123" t="str">
        <f>IF($O80&gt;=GA$1,INDEX(整列!$A$2:$K$3512,MATCH($A80,整列!$A$2:$A$3512,0)+GA$1-1,11),"-")</f>
        <v>-</v>
      </c>
      <c r="GB80" s="123" t="str">
        <f>IF($O80&gt;=GB$1,INDEX(整列!$A$2:$K$3512,MATCH($A80,整列!$A$2:$A$3512,0)+GB$1-1,11),"-")</f>
        <v>-</v>
      </c>
      <c r="GC80" s="123" t="str">
        <f>IF($O80&gt;=GC$1,INDEX(整列!$A$2:$K$3512,MATCH($A80,整列!$A$2:$A$3512,0)+GC$1-1,11),"-")</f>
        <v>-</v>
      </c>
      <c r="GD80" s="123" t="str">
        <f>IF($O80&gt;=GD$1,INDEX(整列!$A$2:$K$3512,MATCH($A80,整列!$A$2:$A$3512,0)+GD$1-1,11),"-")</f>
        <v>-</v>
      </c>
      <c r="GE80" s="123" t="str">
        <f>IF($O80&gt;=GE$1,INDEX(整列!$A$2:$K$3512,MATCH($A80,整列!$A$2:$A$3512,0)+GE$1-1,11),"-")</f>
        <v>-</v>
      </c>
      <c r="GF80" s="123" t="str">
        <f>IF($O80&gt;=GF$1,INDEX(整列!$A$2:$K$3512,MATCH($A80,整列!$A$2:$A$3512,0)+GF$1-1,11),"-")</f>
        <v>-</v>
      </c>
      <c r="GG80" s="123" t="str">
        <f>IF($O80&gt;=GG$1,INDEX(整列!$A$2:$K$3512,MATCH($A80,整列!$A$2:$A$3512,0)+GG$1-1,11),"-")</f>
        <v>-</v>
      </c>
      <c r="GH80" s="123" t="str">
        <f>IF($O80&gt;=GH$1,INDEX(整列!$A$2:$K$3512,MATCH($A80,整列!$A$2:$A$3512,0)+GH$1-1,11),"-")</f>
        <v>-</v>
      </c>
      <c r="GI80" s="123" t="str">
        <f>IF($O80&gt;=GI$1,INDEX(整列!$A$2:$K$3512,MATCH($A80,整列!$A$2:$A$3512,0)+GI$1-1,11),"-")</f>
        <v>-</v>
      </c>
      <c r="GJ80" s="123" t="str">
        <f>IF($O80&gt;=GJ$1,INDEX(整列!$A$2:$K$3512,MATCH($A80,整列!$A$2:$A$3512,0)+GJ$1-1,11),"-")</f>
        <v>-</v>
      </c>
      <c r="GK80" s="123" t="str">
        <f>IF($O80&gt;=GK$1,INDEX(整列!$A$2:$K$3512,MATCH($A80,整列!$A$2:$A$3512,0)+GK$1-1,11),"-")</f>
        <v>-</v>
      </c>
      <c r="GL80" s="123" t="str">
        <f>IF($O80&gt;=GL$1,INDEX(整列!$A$2:$K$3512,MATCH($A80,整列!$A$2:$A$3512,0)+GL$1-1,11),"-")</f>
        <v>-</v>
      </c>
      <c r="GM80" s="123" t="str">
        <f>IF($O80&gt;=GM$1,INDEX(整列!$A$2:$K$3512,MATCH($A80,整列!$A$2:$A$3512,0)+GM$1-1,11),"-")</f>
        <v>-</v>
      </c>
      <c r="GN80" s="123" t="str">
        <f>IF($O80&gt;=GN$1,INDEX(整列!$A$2:$K$3512,MATCH($A80,整列!$A$2:$A$3512,0)+GN$1-1,11),"-")</f>
        <v>-</v>
      </c>
      <c r="GO80" s="123" t="str">
        <f>IF($O80&gt;=GO$1,INDEX(整列!$A$2:$K$3512,MATCH($A80,整列!$A$2:$A$3512,0)+GO$1-1,11),"-")</f>
        <v>-</v>
      </c>
      <c r="GP80" s="123" t="str">
        <f>IF($O80&gt;=GP$1,INDEX(整列!$A$2:$K$3512,MATCH($A80,整列!$A$2:$A$3512,0)+GP$1-1,11),"-")</f>
        <v>-</v>
      </c>
      <c r="GQ80" s="123" t="str">
        <f>IF($O80&gt;=GQ$1,INDEX(整列!$A$2:$K$3512,MATCH($A80,整列!$A$2:$A$3512,0)+GQ$1-1,11),"-")</f>
        <v>-</v>
      </c>
      <c r="GR80" s="123" t="str">
        <f>IF($O80&gt;=GR$1,INDEX(整列!$A$2:$K$3512,MATCH($A80,整列!$A$2:$A$3512,0)+GR$1-1,11),"-")</f>
        <v>-</v>
      </c>
      <c r="GS80" s="123" t="str">
        <f>IF($O80&gt;=GS$1,INDEX(整列!$A$2:$K$3512,MATCH($A80,整列!$A$2:$A$3512,0)+GS$1-1,11),"-")</f>
        <v>-</v>
      </c>
      <c r="GT80" s="123" t="str">
        <f>IF($O80&gt;=GT$1,INDEX(整列!$A$2:$K$3512,MATCH($A80,整列!$A$2:$A$3512,0)+GT$1-1,11),"-")</f>
        <v>-</v>
      </c>
      <c r="GU80" s="123" t="str">
        <f>IF($O80&gt;=GU$1,INDEX(整列!$A$2:$K$3512,MATCH($A80,整列!$A$2:$A$3512,0)+GU$1-1,11),"-")</f>
        <v>-</v>
      </c>
      <c r="GV80" s="123" t="str">
        <f>IF($O80&gt;=GV$1,INDEX(整列!$A$2:$K$3512,MATCH($A80,整列!$A$2:$A$3512,0)+GV$1-1,11),"-")</f>
        <v>-</v>
      </c>
      <c r="GW80" s="123" t="str">
        <f>IF($O80&gt;=GW$1,INDEX(整列!$A$2:$K$3512,MATCH($A80,整列!$A$2:$A$3512,0)+GW$1-1,11),"-")</f>
        <v>-</v>
      </c>
      <c r="GX80" s="123" t="str">
        <f>IF($O80&gt;=GX$1,INDEX(整列!$A$2:$K$3512,MATCH($A80,整列!$A$2:$A$3512,0)+GX$1-1,11),"-")</f>
        <v>-</v>
      </c>
      <c r="GY80" s="123" t="str">
        <f>IF($O80&gt;=GY$1,INDEX(整列!$A$2:$K$3512,MATCH($A80,整列!$A$2:$A$3512,0)+GY$1-1,11),"-")</f>
        <v>-</v>
      </c>
      <c r="GZ80" s="123" t="str">
        <f>IF($O80&gt;=GZ$1,INDEX(整列!$A$2:$K$3512,MATCH($A80,整列!$A$2:$A$3512,0)+GZ$1-1,11),"-")</f>
        <v>-</v>
      </c>
      <c r="HA80" s="123" t="str">
        <f>IF($O80&gt;=HA$1,INDEX(整列!$A$2:$K$3512,MATCH($A80,整列!$A$2:$A$3512,0)+HA$1-1,11),"-")</f>
        <v>-</v>
      </c>
      <c r="HB80" s="123" t="str">
        <f>IF($O80&gt;=HB$1,INDEX(整列!$A$2:$K$3512,MATCH($A80,整列!$A$2:$A$3512,0)+HB$1-1,11),"-")</f>
        <v>-</v>
      </c>
      <c r="HC80" s="123" t="str">
        <f>IF($O80&gt;=HC$1,INDEX(整列!$A$2:$K$3512,MATCH($A80,整列!$A$2:$A$3512,0)+HC$1-1,11),"-")</f>
        <v>-</v>
      </c>
      <c r="HD80" s="123" t="str">
        <f>IF($O80&gt;=HD$1,INDEX(整列!$A$2:$K$3512,MATCH($A80,整列!$A$2:$A$3512,0)+HD$1-1,11),"-")</f>
        <v>-</v>
      </c>
      <c r="HE80" s="123" t="str">
        <f>IF($O80&gt;=HE$1,INDEX(整列!$A$2:$K$3512,MATCH($A80,整列!$A$2:$A$3512,0)+HE$1-1,11),"-")</f>
        <v>-</v>
      </c>
      <c r="HF80" s="123" t="str">
        <f>IF($O80&gt;=HF$1,INDEX(整列!$A$2:$K$3512,MATCH($A80,整列!$A$2:$A$3512,0)+HF$1-1,11),"-")</f>
        <v>-</v>
      </c>
      <c r="HG80" s="123" t="str">
        <f>IF($O80&gt;=HG$1,INDEX(整列!$A$2:$K$3512,MATCH($A80,整列!$A$2:$A$3512,0)+HG$1-1,11),"-")</f>
        <v>-</v>
      </c>
      <c r="HH80" s="123" t="str">
        <f>IF($O80&gt;=HH$1,INDEX(整列!$A$2:$K$3512,MATCH($A80,整列!$A$2:$A$3512,0)+HH$1-1,11),"-")</f>
        <v>-</v>
      </c>
      <c r="HI80" s="123" t="str">
        <f>IF($O80&gt;=HI$1,INDEX(整列!$A$2:$K$3512,MATCH($A80,整列!$A$2:$A$3512,0)+HI$1-1,11),"-")</f>
        <v>-</v>
      </c>
      <c r="HJ80" s="123" t="str">
        <f>IF($O80&gt;=HJ$1,INDEX(整列!$A$2:$K$3512,MATCH($A80,整列!$A$2:$A$3512,0)+HJ$1-1,11),"-")</f>
        <v>-</v>
      </c>
      <c r="HK80" s="123" t="str">
        <f>IF($O80&gt;=HK$1,INDEX(整列!$A$2:$K$3512,MATCH($A80,整列!$A$2:$A$3512,0)+HK$1-1,11),"-")</f>
        <v>-</v>
      </c>
      <c r="HL80" s="123" t="str">
        <f>IF($O80&gt;=HL$1,INDEX(整列!$A$2:$K$3512,MATCH($A80,整列!$A$2:$A$3512,0)+HL$1-1,11),"-")</f>
        <v>-</v>
      </c>
      <c r="HP80" s="101" t="str">
        <f t="shared" si="11"/>
        <v>B03-0600-1200</v>
      </c>
      <c r="HQ80" s="115">
        <f>COUNTIF(整列!$A$2:$A$3512,HP80)</f>
        <v>1</v>
      </c>
    </row>
    <row r="81" spans="1:225" ht="13.5">
      <c r="A81" s="48" t="s">
        <v>379</v>
      </c>
      <c r="B81" s="48" t="s">
        <v>370</v>
      </c>
      <c r="C81" s="48" t="s">
        <v>371</v>
      </c>
      <c r="D81" s="48" t="s">
        <v>181</v>
      </c>
      <c r="E81" s="48" t="s">
        <v>182</v>
      </c>
      <c r="F81" s="48" t="s">
        <v>187</v>
      </c>
      <c r="G81" s="48" t="s">
        <v>193</v>
      </c>
      <c r="H81" s="48" t="s">
        <v>184</v>
      </c>
      <c r="I81" s="48"/>
      <c r="J81" s="48" t="s">
        <v>211</v>
      </c>
      <c r="K81" s="48" t="s">
        <v>380</v>
      </c>
      <c r="L81" s="48" t="s">
        <v>184</v>
      </c>
      <c r="M81" s="48"/>
      <c r="N81" s="119"/>
      <c r="O81" s="120">
        <f>COUNTIF(整列!$A$2:$A$3512,$A81)</f>
        <v>2</v>
      </c>
      <c r="P81" s="121">
        <f t="shared" si="6"/>
        <v>92500</v>
      </c>
      <c r="Q81" s="121">
        <f t="shared" si="7"/>
        <v>77500</v>
      </c>
      <c r="R81" s="122">
        <f t="shared" si="8"/>
        <v>170000</v>
      </c>
      <c r="S81" s="121">
        <f t="shared" si="9"/>
        <v>92500</v>
      </c>
      <c r="T81" s="121">
        <f t="shared" si="10"/>
        <v>15000</v>
      </c>
      <c r="U81" s="123">
        <f>IF($O81&gt;=U$1,INDEX(整列!$A$2:$K$3512,MATCH($A81,整列!$A$2:$A$3512,0)+U$1-1,11),"-")</f>
        <v>170000</v>
      </c>
      <c r="V81" s="123">
        <f>IF($O81&gt;=V$1,INDEX(整列!$A$2:$K$3512,MATCH($A81,整列!$A$2:$A$3512,0)+V$1-1,11),"-")</f>
        <v>15000</v>
      </c>
      <c r="W81" s="123" t="str">
        <f>IF($O81&gt;=W$1,INDEX(整列!$A$2:$K$3512,MATCH($A81,整列!$A$2:$A$3512,0)+W$1-1,11),"-")</f>
        <v>-</v>
      </c>
      <c r="X81" s="123" t="str">
        <f>IF($O81&gt;=X$1,INDEX(整列!$A$2:$K$3512,MATCH($A81,整列!$A$2:$A$3512,0)+X$1-1,11),"-")</f>
        <v>-</v>
      </c>
      <c r="Y81" s="123" t="str">
        <f>IF($O81&gt;=Y$1,INDEX(整列!$A$2:$K$3512,MATCH($A81,整列!$A$2:$A$3512,0)+Y$1-1,11),"-")</f>
        <v>-</v>
      </c>
      <c r="Z81" s="123" t="str">
        <f>IF($O81&gt;=Z$1,INDEX(整列!$A$2:$K$3512,MATCH($A81,整列!$A$2:$A$3512,0)+Z$1-1,11),"-")</f>
        <v>-</v>
      </c>
      <c r="AA81" s="123" t="str">
        <f>IF($O81&gt;=AA$1,INDEX(整列!$A$2:$K$3512,MATCH($A81,整列!$A$2:$A$3512,0)+AA$1-1,11),"-")</f>
        <v>-</v>
      </c>
      <c r="AB81" s="123" t="str">
        <f>IF($O81&gt;=AB$1,INDEX(整列!$A$2:$K$3512,MATCH($A81,整列!$A$2:$A$3512,0)+AB$1-1,11),"-")</f>
        <v>-</v>
      </c>
      <c r="AC81" s="123" t="str">
        <f>IF($O81&gt;=AC$1,INDEX(整列!$A$2:$K$3512,MATCH($A81,整列!$A$2:$A$3512,0)+AC$1-1,11),"-")</f>
        <v>-</v>
      </c>
      <c r="AD81" s="123" t="str">
        <f>IF($O81&gt;=AD$1,INDEX(整列!$A$2:$K$3512,MATCH($A81,整列!$A$2:$A$3512,0)+AD$1-1,11),"-")</f>
        <v>-</v>
      </c>
      <c r="AE81" s="123" t="str">
        <f>IF($O81&gt;=AE$1,INDEX(整列!$A$2:$K$3512,MATCH($A81,整列!$A$2:$A$3512,0)+AE$1-1,11),"-")</f>
        <v>-</v>
      </c>
      <c r="AF81" s="123" t="str">
        <f>IF($O81&gt;=AF$1,INDEX(整列!$A$2:$K$3512,MATCH($A81,整列!$A$2:$A$3512,0)+AF$1-1,11),"-")</f>
        <v>-</v>
      </c>
      <c r="AG81" s="123" t="str">
        <f>IF($O81&gt;=AG$1,INDEX(整列!$A$2:$K$3512,MATCH($A81,整列!$A$2:$A$3512,0)+AG$1-1,11),"-")</f>
        <v>-</v>
      </c>
      <c r="AH81" s="123" t="str">
        <f>IF($O81&gt;=AH$1,INDEX(整列!$A$2:$K$3512,MATCH($A81,整列!$A$2:$A$3512,0)+AH$1-1,11),"-")</f>
        <v>-</v>
      </c>
      <c r="AI81" s="123" t="str">
        <f>IF($O81&gt;=AI$1,INDEX(整列!$A$2:$K$3512,MATCH($A81,整列!$A$2:$A$3512,0)+AI$1-1,11),"-")</f>
        <v>-</v>
      </c>
      <c r="AJ81" s="123" t="str">
        <f>IF($O81&gt;=AJ$1,INDEX(整列!$A$2:$K$3512,MATCH($A81,整列!$A$2:$A$3512,0)+AJ$1-1,11),"-")</f>
        <v>-</v>
      </c>
      <c r="AK81" s="123" t="str">
        <f>IF($O81&gt;=AK$1,INDEX(整列!$A$2:$K$3512,MATCH($A81,整列!$A$2:$A$3512,0)+AK$1-1,11),"-")</f>
        <v>-</v>
      </c>
      <c r="AL81" s="123" t="str">
        <f>IF($O81&gt;=AL$1,INDEX(整列!$A$2:$K$3512,MATCH($A81,整列!$A$2:$A$3512,0)+AL$1-1,11),"-")</f>
        <v>-</v>
      </c>
      <c r="AM81" s="123" t="str">
        <f>IF($O81&gt;=AM$1,INDEX(整列!$A$2:$K$3512,MATCH($A81,整列!$A$2:$A$3512,0)+AM$1-1,11),"-")</f>
        <v>-</v>
      </c>
      <c r="AN81" s="123" t="str">
        <f>IF($O81&gt;=AN$1,INDEX(整列!$A$2:$K$3512,MATCH($A81,整列!$A$2:$A$3512,0)+AN$1-1,11),"-")</f>
        <v>-</v>
      </c>
      <c r="AO81" s="123" t="str">
        <f>IF($O81&gt;=AO$1,INDEX(整列!$A$2:$K$3512,MATCH($A81,整列!$A$2:$A$3512,0)+AO$1-1,11),"-")</f>
        <v>-</v>
      </c>
      <c r="AP81" s="123" t="str">
        <f>IF($O81&gt;=AP$1,INDEX(整列!$A$2:$K$3512,MATCH($A81,整列!$A$2:$A$3512,0)+AP$1-1,11),"-")</f>
        <v>-</v>
      </c>
      <c r="AQ81" s="123" t="str">
        <f>IF($O81&gt;=AQ$1,INDEX(整列!$A$2:$K$3512,MATCH($A81,整列!$A$2:$A$3512,0)+AQ$1-1,11),"-")</f>
        <v>-</v>
      </c>
      <c r="AR81" s="123" t="str">
        <f>IF($O81&gt;=AR$1,INDEX(整列!$A$2:$K$3512,MATCH($A81,整列!$A$2:$A$3512,0)+AR$1-1,11),"-")</f>
        <v>-</v>
      </c>
      <c r="AS81" s="123" t="str">
        <f>IF($O81&gt;=AS$1,INDEX(整列!$A$2:$K$3512,MATCH($A81,整列!$A$2:$A$3512,0)+AS$1-1,11),"-")</f>
        <v>-</v>
      </c>
      <c r="AT81" s="123" t="str">
        <f>IF($O81&gt;=AT$1,INDEX(整列!$A$2:$K$3512,MATCH($A81,整列!$A$2:$A$3512,0)+AT$1-1,11),"-")</f>
        <v>-</v>
      </c>
      <c r="AU81" s="123" t="str">
        <f>IF($O81&gt;=AU$1,INDEX(整列!$A$2:$K$3512,MATCH($A81,整列!$A$2:$A$3512,0)+AU$1-1,11),"-")</f>
        <v>-</v>
      </c>
      <c r="AV81" s="123" t="str">
        <f>IF($O81&gt;=AV$1,INDEX(整列!$A$2:$K$3512,MATCH($A81,整列!$A$2:$A$3512,0)+AV$1-1,11),"-")</f>
        <v>-</v>
      </c>
      <c r="AW81" s="123" t="str">
        <f>IF($O81&gt;=AW$1,INDEX(整列!$A$2:$K$3512,MATCH($A81,整列!$A$2:$A$3512,0)+AW$1-1,11),"-")</f>
        <v>-</v>
      </c>
      <c r="AX81" s="123" t="str">
        <f>IF($O81&gt;=AX$1,INDEX(整列!$A$2:$K$3512,MATCH($A81,整列!$A$2:$A$3512,0)+AX$1-1,11),"-")</f>
        <v>-</v>
      </c>
      <c r="AY81" s="123" t="str">
        <f>IF($O81&gt;=AY$1,INDEX(整列!$A$2:$K$3512,MATCH($A81,整列!$A$2:$A$3512,0)+AY$1-1,11),"-")</f>
        <v>-</v>
      </c>
      <c r="AZ81" s="123" t="str">
        <f>IF($O81&gt;=AZ$1,INDEX(整列!$A$2:$K$3512,MATCH($A81,整列!$A$2:$A$3512,0)+AZ$1-1,11),"-")</f>
        <v>-</v>
      </c>
      <c r="BA81" s="123" t="str">
        <f>IF($O81&gt;=BA$1,INDEX(整列!$A$2:$K$3512,MATCH($A81,整列!$A$2:$A$3512,0)+BA$1-1,11),"-")</f>
        <v>-</v>
      </c>
      <c r="BB81" s="123" t="str">
        <f>IF($O81&gt;=BB$1,INDEX(整列!$A$2:$K$3512,MATCH($A81,整列!$A$2:$A$3512,0)+BB$1-1,11),"-")</f>
        <v>-</v>
      </c>
      <c r="BC81" s="123" t="str">
        <f>IF($O81&gt;=BC$1,INDEX(整列!$A$2:$K$3512,MATCH($A81,整列!$A$2:$A$3512,0)+BC$1-1,11),"-")</f>
        <v>-</v>
      </c>
      <c r="BD81" s="123" t="str">
        <f>IF($O81&gt;=BD$1,INDEX(整列!$A$2:$K$3512,MATCH($A81,整列!$A$2:$A$3512,0)+BD$1-1,11),"-")</f>
        <v>-</v>
      </c>
      <c r="BE81" s="123" t="str">
        <f>IF($O81&gt;=BE$1,INDEX(整列!$A$2:$K$3512,MATCH($A81,整列!$A$2:$A$3512,0)+BE$1-1,11),"-")</f>
        <v>-</v>
      </c>
      <c r="BF81" s="123" t="str">
        <f>IF($O81&gt;=BF$1,INDEX(整列!$A$2:$K$3512,MATCH($A81,整列!$A$2:$A$3512,0)+BF$1-1,11),"-")</f>
        <v>-</v>
      </c>
      <c r="BG81" s="123" t="str">
        <f>IF($O81&gt;=BG$1,INDEX(整列!$A$2:$K$3512,MATCH($A81,整列!$A$2:$A$3512,0)+BG$1-1,11),"-")</f>
        <v>-</v>
      </c>
      <c r="BH81" s="123" t="str">
        <f>IF($O81&gt;=BH$1,INDEX(整列!$A$2:$K$3512,MATCH($A81,整列!$A$2:$A$3512,0)+BH$1-1,11),"-")</f>
        <v>-</v>
      </c>
      <c r="BI81" s="123" t="str">
        <f>IF($O81&gt;=BI$1,INDEX(整列!$A$2:$K$3512,MATCH($A81,整列!$A$2:$A$3512,0)+BI$1-1,11),"-")</f>
        <v>-</v>
      </c>
      <c r="BJ81" s="123" t="str">
        <f>IF($O81&gt;=BJ$1,INDEX(整列!$A$2:$K$3512,MATCH($A81,整列!$A$2:$A$3512,0)+BJ$1-1,11),"-")</f>
        <v>-</v>
      </c>
      <c r="BK81" s="123" t="str">
        <f>IF($O81&gt;=BK$1,INDEX(整列!$A$2:$K$3512,MATCH($A81,整列!$A$2:$A$3512,0)+BK$1-1,11),"-")</f>
        <v>-</v>
      </c>
      <c r="BL81" s="123" t="str">
        <f>IF($O81&gt;=BL$1,INDEX(整列!$A$2:$K$3512,MATCH($A81,整列!$A$2:$A$3512,0)+BL$1-1,11),"-")</f>
        <v>-</v>
      </c>
      <c r="BM81" s="123" t="str">
        <f>IF($O81&gt;=BM$1,INDEX(整列!$A$2:$K$3512,MATCH($A81,整列!$A$2:$A$3512,0)+BM$1-1,11),"-")</f>
        <v>-</v>
      </c>
      <c r="BN81" s="123" t="str">
        <f>IF($O81&gt;=BN$1,INDEX(整列!$A$2:$K$3512,MATCH($A81,整列!$A$2:$A$3512,0)+BN$1-1,11),"-")</f>
        <v>-</v>
      </c>
      <c r="BO81" s="123" t="str">
        <f>IF($O81&gt;=BO$1,INDEX(整列!$A$2:$K$3512,MATCH($A81,整列!$A$2:$A$3512,0)+BO$1-1,11),"-")</f>
        <v>-</v>
      </c>
      <c r="BP81" s="123" t="str">
        <f>IF($O81&gt;=BP$1,INDEX(整列!$A$2:$K$3512,MATCH($A81,整列!$A$2:$A$3512,0)+BP$1-1,11),"-")</f>
        <v>-</v>
      </c>
      <c r="BQ81" s="123" t="str">
        <f>IF($O81&gt;=BQ$1,INDEX(整列!$A$2:$K$3512,MATCH($A81,整列!$A$2:$A$3512,0)+BQ$1-1,11),"-")</f>
        <v>-</v>
      </c>
      <c r="BR81" s="123" t="str">
        <f>IF($O81&gt;=BR$1,INDEX(整列!$A$2:$K$3512,MATCH($A81,整列!$A$2:$A$3512,0)+BR$1-1,11),"-")</f>
        <v>-</v>
      </c>
      <c r="BS81" s="123" t="str">
        <f>IF($O81&gt;=BS$1,INDEX(整列!$A$2:$K$3512,MATCH($A81,整列!$A$2:$A$3512,0)+BS$1-1,11),"-")</f>
        <v>-</v>
      </c>
      <c r="BT81" s="123" t="str">
        <f>IF($O81&gt;=BT$1,INDEX(整列!$A$2:$K$3512,MATCH($A81,整列!$A$2:$A$3512,0)+BT$1-1,11),"-")</f>
        <v>-</v>
      </c>
      <c r="BU81" s="123" t="str">
        <f>IF($O81&gt;=BU$1,INDEX(整列!$A$2:$K$3512,MATCH($A81,整列!$A$2:$A$3512,0)+BU$1-1,11),"-")</f>
        <v>-</v>
      </c>
      <c r="BV81" s="123" t="str">
        <f>IF($O81&gt;=BV$1,INDEX(整列!$A$2:$K$3512,MATCH($A81,整列!$A$2:$A$3512,0)+BV$1-1,11),"-")</f>
        <v>-</v>
      </c>
      <c r="BW81" s="123" t="str">
        <f>IF($O81&gt;=BW$1,INDEX(整列!$A$2:$K$3512,MATCH($A81,整列!$A$2:$A$3512,0)+BW$1-1,11),"-")</f>
        <v>-</v>
      </c>
      <c r="BX81" s="123" t="str">
        <f>IF($O81&gt;=BX$1,INDEX(整列!$A$2:$K$3512,MATCH($A81,整列!$A$2:$A$3512,0)+BX$1-1,11),"-")</f>
        <v>-</v>
      </c>
      <c r="BY81" s="123" t="str">
        <f>IF($O81&gt;=BY$1,INDEX(整列!$A$2:$K$3512,MATCH($A81,整列!$A$2:$A$3512,0)+BY$1-1,11),"-")</f>
        <v>-</v>
      </c>
      <c r="BZ81" s="123" t="str">
        <f>IF($O81&gt;=BZ$1,INDEX(整列!$A$2:$K$3512,MATCH($A81,整列!$A$2:$A$3512,0)+BZ$1-1,11),"-")</f>
        <v>-</v>
      </c>
      <c r="CA81" s="123" t="str">
        <f>IF($O81&gt;=CA$1,INDEX(整列!$A$2:$K$3512,MATCH($A81,整列!$A$2:$A$3512,0)+CA$1-1,11),"-")</f>
        <v>-</v>
      </c>
      <c r="CB81" s="123" t="str">
        <f>IF($O81&gt;=CB$1,INDEX(整列!$A$2:$K$3512,MATCH($A81,整列!$A$2:$A$3512,0)+CB$1-1,11),"-")</f>
        <v>-</v>
      </c>
      <c r="CC81" s="123" t="str">
        <f>IF($O81&gt;=CC$1,INDEX(整列!$A$2:$K$3512,MATCH($A81,整列!$A$2:$A$3512,0)+CC$1-1,11),"-")</f>
        <v>-</v>
      </c>
      <c r="CD81" s="123" t="str">
        <f>IF($O81&gt;=CD$1,INDEX(整列!$A$2:$K$3512,MATCH($A81,整列!$A$2:$A$3512,0)+CD$1-1,11),"-")</f>
        <v>-</v>
      </c>
      <c r="CE81" s="123" t="str">
        <f>IF($O81&gt;=CE$1,INDEX(整列!$A$2:$K$3512,MATCH($A81,整列!$A$2:$A$3512,0)+CE$1-1,11),"-")</f>
        <v>-</v>
      </c>
      <c r="CF81" s="123" t="str">
        <f>IF($O81&gt;=CF$1,INDEX(整列!$A$2:$K$3512,MATCH($A81,整列!$A$2:$A$3512,0)+CF$1-1,11),"-")</f>
        <v>-</v>
      </c>
      <c r="CG81" s="123" t="str">
        <f>IF($O81&gt;=CG$1,INDEX(整列!$A$2:$K$3512,MATCH($A81,整列!$A$2:$A$3512,0)+CG$1-1,11),"-")</f>
        <v>-</v>
      </c>
      <c r="CH81" s="123" t="str">
        <f>IF($O81&gt;=CH$1,INDEX(整列!$A$2:$K$3512,MATCH($A81,整列!$A$2:$A$3512,0)+CH$1-1,11),"-")</f>
        <v>-</v>
      </c>
      <c r="CI81" s="123" t="str">
        <f>IF($O81&gt;=CI$1,INDEX(整列!$A$2:$K$3512,MATCH($A81,整列!$A$2:$A$3512,0)+CI$1-1,11),"-")</f>
        <v>-</v>
      </c>
      <c r="CJ81" s="123" t="str">
        <f>IF($O81&gt;=CJ$1,INDEX(整列!$A$2:$K$3512,MATCH($A81,整列!$A$2:$A$3512,0)+CJ$1-1,11),"-")</f>
        <v>-</v>
      </c>
      <c r="CK81" s="123" t="str">
        <f>IF($O81&gt;=CK$1,INDEX(整列!$A$2:$K$3512,MATCH($A81,整列!$A$2:$A$3512,0)+CK$1-1,11),"-")</f>
        <v>-</v>
      </c>
      <c r="CL81" s="123" t="str">
        <f>IF($O81&gt;=CL$1,INDEX(整列!$A$2:$K$3512,MATCH($A81,整列!$A$2:$A$3512,0)+CL$1-1,11),"-")</f>
        <v>-</v>
      </c>
      <c r="CM81" s="123" t="str">
        <f>IF($O81&gt;=CM$1,INDEX(整列!$A$2:$K$3512,MATCH($A81,整列!$A$2:$A$3512,0)+CM$1-1,11),"-")</f>
        <v>-</v>
      </c>
      <c r="CN81" s="123" t="str">
        <f>IF($O81&gt;=CN$1,INDEX(整列!$A$2:$K$3512,MATCH($A81,整列!$A$2:$A$3512,0)+CN$1-1,11),"-")</f>
        <v>-</v>
      </c>
      <c r="CO81" s="123" t="str">
        <f>IF($O81&gt;=CO$1,INDEX(整列!$A$2:$K$3512,MATCH($A81,整列!$A$2:$A$3512,0)+CO$1-1,11),"-")</f>
        <v>-</v>
      </c>
      <c r="CP81" s="123" t="str">
        <f>IF($O81&gt;=CP$1,INDEX(整列!$A$2:$K$3512,MATCH($A81,整列!$A$2:$A$3512,0)+CP$1-1,11),"-")</f>
        <v>-</v>
      </c>
      <c r="CQ81" s="123" t="str">
        <f>IF($O81&gt;=CQ$1,INDEX(整列!$A$2:$K$3512,MATCH($A81,整列!$A$2:$A$3512,0)+CQ$1-1,11),"-")</f>
        <v>-</v>
      </c>
      <c r="CR81" s="123" t="str">
        <f>IF($O81&gt;=CR$1,INDEX(整列!$A$2:$K$3512,MATCH($A81,整列!$A$2:$A$3512,0)+CR$1-1,11),"-")</f>
        <v>-</v>
      </c>
      <c r="CS81" s="123" t="str">
        <f>IF($O81&gt;=CS$1,INDEX(整列!$A$2:$K$3512,MATCH($A81,整列!$A$2:$A$3512,0)+CS$1-1,11),"-")</f>
        <v>-</v>
      </c>
      <c r="CT81" s="123" t="str">
        <f>IF($O81&gt;=CT$1,INDEX(整列!$A$2:$K$3512,MATCH($A81,整列!$A$2:$A$3512,0)+CT$1-1,11),"-")</f>
        <v>-</v>
      </c>
      <c r="CU81" s="123" t="str">
        <f>IF($O81&gt;=CU$1,INDEX(整列!$A$2:$K$3512,MATCH($A81,整列!$A$2:$A$3512,0)+CU$1-1,11),"-")</f>
        <v>-</v>
      </c>
      <c r="CV81" s="123" t="str">
        <f>IF($O81&gt;=CV$1,INDEX(整列!$A$2:$K$3512,MATCH($A81,整列!$A$2:$A$3512,0)+CV$1-1,11),"-")</f>
        <v>-</v>
      </c>
      <c r="CW81" s="123" t="str">
        <f>IF($O81&gt;=CW$1,INDEX(整列!$A$2:$K$3512,MATCH($A81,整列!$A$2:$A$3512,0)+CW$1-1,11),"-")</f>
        <v>-</v>
      </c>
      <c r="CX81" s="123" t="str">
        <f>IF($O81&gt;=CX$1,INDEX(整列!$A$2:$K$3512,MATCH($A81,整列!$A$2:$A$3512,0)+CX$1-1,11),"-")</f>
        <v>-</v>
      </c>
      <c r="CY81" s="123" t="str">
        <f>IF($O81&gt;=CY$1,INDEX(整列!$A$2:$K$3512,MATCH($A81,整列!$A$2:$A$3512,0)+CY$1-1,11),"-")</f>
        <v>-</v>
      </c>
      <c r="CZ81" s="123" t="str">
        <f>IF($O81&gt;=CZ$1,INDEX(整列!$A$2:$K$3512,MATCH($A81,整列!$A$2:$A$3512,0)+CZ$1-1,11),"-")</f>
        <v>-</v>
      </c>
      <c r="DA81" s="123" t="str">
        <f>IF($O81&gt;=DA$1,INDEX(整列!$A$2:$K$3512,MATCH($A81,整列!$A$2:$A$3512,0)+DA$1-1,11),"-")</f>
        <v>-</v>
      </c>
      <c r="DB81" s="123" t="str">
        <f>IF($O81&gt;=DB$1,INDEX(整列!$A$2:$K$3512,MATCH($A81,整列!$A$2:$A$3512,0)+DB$1-1,11),"-")</f>
        <v>-</v>
      </c>
      <c r="DC81" s="123" t="str">
        <f>IF($O81&gt;=DC$1,INDEX(整列!$A$2:$K$3512,MATCH($A81,整列!$A$2:$A$3512,0)+DC$1-1,11),"-")</f>
        <v>-</v>
      </c>
      <c r="DD81" s="123" t="str">
        <f>IF($O81&gt;=DD$1,INDEX(整列!$A$2:$K$3512,MATCH($A81,整列!$A$2:$A$3512,0)+DD$1-1,11),"-")</f>
        <v>-</v>
      </c>
      <c r="DE81" s="123" t="str">
        <f>IF($O81&gt;=DE$1,INDEX(整列!$A$2:$K$3512,MATCH($A81,整列!$A$2:$A$3512,0)+DE$1-1,11),"-")</f>
        <v>-</v>
      </c>
      <c r="DF81" s="123" t="str">
        <f>IF($O81&gt;=DF$1,INDEX(整列!$A$2:$K$3512,MATCH($A81,整列!$A$2:$A$3512,0)+DF$1-1,11),"-")</f>
        <v>-</v>
      </c>
      <c r="DG81" s="123" t="str">
        <f>IF($O81&gt;=DG$1,INDEX(整列!$A$2:$K$3512,MATCH($A81,整列!$A$2:$A$3512,0)+DG$1-1,11),"-")</f>
        <v>-</v>
      </c>
      <c r="DH81" s="123" t="str">
        <f>IF($O81&gt;=DH$1,INDEX(整列!$A$2:$K$3512,MATCH($A81,整列!$A$2:$A$3512,0)+DH$1-1,11),"-")</f>
        <v>-</v>
      </c>
      <c r="DI81" s="123" t="str">
        <f>IF($O81&gt;=DI$1,INDEX(整列!$A$2:$K$3512,MATCH($A81,整列!$A$2:$A$3512,0)+DI$1-1,11),"-")</f>
        <v>-</v>
      </c>
      <c r="DJ81" s="123" t="str">
        <f>IF($O81&gt;=DJ$1,INDEX(整列!$A$2:$K$3512,MATCH($A81,整列!$A$2:$A$3512,0)+DJ$1-1,11),"-")</f>
        <v>-</v>
      </c>
      <c r="DK81" s="123" t="str">
        <f>IF($O81&gt;=DK$1,INDEX(整列!$A$2:$K$3512,MATCH($A81,整列!$A$2:$A$3512,0)+DK$1-1,11),"-")</f>
        <v>-</v>
      </c>
      <c r="DL81" s="123" t="str">
        <f>IF($O81&gt;=DL$1,INDEX(整列!$A$2:$K$3512,MATCH($A81,整列!$A$2:$A$3512,0)+DL$1-1,11),"-")</f>
        <v>-</v>
      </c>
      <c r="DM81" s="123" t="str">
        <f>IF($O81&gt;=DM$1,INDEX(整列!$A$2:$K$3512,MATCH($A81,整列!$A$2:$A$3512,0)+DM$1-1,11),"-")</f>
        <v>-</v>
      </c>
      <c r="DN81" s="123" t="str">
        <f>IF($O81&gt;=DN$1,INDEX(整列!$A$2:$K$3512,MATCH($A81,整列!$A$2:$A$3512,0)+DN$1-1,11),"-")</f>
        <v>-</v>
      </c>
      <c r="DO81" s="123" t="str">
        <f>IF($O81&gt;=DO$1,INDEX(整列!$A$2:$K$3512,MATCH($A81,整列!$A$2:$A$3512,0)+DO$1-1,11),"-")</f>
        <v>-</v>
      </c>
      <c r="DP81" s="123" t="str">
        <f>IF($O81&gt;=DP$1,INDEX(整列!$A$2:$K$3512,MATCH($A81,整列!$A$2:$A$3512,0)+DP$1-1,11),"-")</f>
        <v>-</v>
      </c>
      <c r="DQ81" s="123" t="str">
        <f>IF($O81&gt;=DQ$1,INDEX(整列!$A$2:$K$3512,MATCH($A81,整列!$A$2:$A$3512,0)+DQ$1-1,11),"-")</f>
        <v>-</v>
      </c>
      <c r="DR81" s="123" t="str">
        <f>IF($O81&gt;=DR$1,INDEX(整列!$A$2:$K$3512,MATCH($A81,整列!$A$2:$A$3512,0)+DR$1-1,11),"-")</f>
        <v>-</v>
      </c>
      <c r="DS81" s="123" t="str">
        <f>IF($O81&gt;=DS$1,INDEX(整列!$A$2:$K$3512,MATCH($A81,整列!$A$2:$A$3512,0)+DS$1-1,11),"-")</f>
        <v>-</v>
      </c>
      <c r="DT81" s="123" t="str">
        <f>IF($O81&gt;=DT$1,INDEX(整列!$A$2:$K$3512,MATCH($A81,整列!$A$2:$A$3512,0)+DT$1-1,11),"-")</f>
        <v>-</v>
      </c>
      <c r="DU81" s="123" t="str">
        <f>IF($O81&gt;=DU$1,INDEX(整列!$A$2:$K$3512,MATCH($A81,整列!$A$2:$A$3512,0)+DU$1-1,11),"-")</f>
        <v>-</v>
      </c>
      <c r="DV81" s="123" t="str">
        <f>IF($O81&gt;=DV$1,INDEX(整列!$A$2:$K$3512,MATCH($A81,整列!$A$2:$A$3512,0)+DV$1-1,11),"-")</f>
        <v>-</v>
      </c>
      <c r="DW81" s="123" t="str">
        <f>IF($O81&gt;=DW$1,INDEX(整列!$A$2:$K$3512,MATCH($A81,整列!$A$2:$A$3512,0)+DW$1-1,11),"-")</f>
        <v>-</v>
      </c>
      <c r="DX81" s="123" t="str">
        <f>IF($O81&gt;=DX$1,INDEX(整列!$A$2:$K$3512,MATCH($A81,整列!$A$2:$A$3512,0)+DX$1-1,11),"-")</f>
        <v>-</v>
      </c>
      <c r="DY81" s="123" t="str">
        <f>IF($O81&gt;=DY$1,INDEX(整列!$A$2:$K$3512,MATCH($A81,整列!$A$2:$A$3512,0)+DY$1-1,11),"-")</f>
        <v>-</v>
      </c>
      <c r="DZ81" s="123" t="str">
        <f>IF($O81&gt;=DZ$1,INDEX(整列!$A$2:$K$3512,MATCH($A81,整列!$A$2:$A$3512,0)+DZ$1-1,11),"-")</f>
        <v>-</v>
      </c>
      <c r="EA81" s="123" t="str">
        <f>IF($O81&gt;=EA$1,INDEX(整列!$A$2:$K$3512,MATCH($A81,整列!$A$2:$A$3512,0)+EA$1-1,11),"-")</f>
        <v>-</v>
      </c>
      <c r="EB81" s="123" t="str">
        <f>IF($O81&gt;=EB$1,INDEX(整列!$A$2:$K$3512,MATCH($A81,整列!$A$2:$A$3512,0)+EB$1-1,11),"-")</f>
        <v>-</v>
      </c>
      <c r="EC81" s="123" t="str">
        <f>IF($O81&gt;=EC$1,INDEX(整列!$A$2:$K$3512,MATCH($A81,整列!$A$2:$A$3512,0)+EC$1-1,11),"-")</f>
        <v>-</v>
      </c>
      <c r="ED81" s="123" t="str">
        <f>IF($O81&gt;=ED$1,INDEX(整列!$A$2:$K$3512,MATCH($A81,整列!$A$2:$A$3512,0)+ED$1-1,11),"-")</f>
        <v>-</v>
      </c>
      <c r="EE81" s="123" t="str">
        <f>IF($O81&gt;=EE$1,INDEX(整列!$A$2:$K$3512,MATCH($A81,整列!$A$2:$A$3512,0)+EE$1-1,11),"-")</f>
        <v>-</v>
      </c>
      <c r="EF81" s="123" t="str">
        <f>IF($O81&gt;=EF$1,INDEX(整列!$A$2:$K$3512,MATCH($A81,整列!$A$2:$A$3512,0)+EF$1-1,11),"-")</f>
        <v>-</v>
      </c>
      <c r="EG81" s="123" t="str">
        <f>IF($O81&gt;=EG$1,INDEX(整列!$A$2:$K$3512,MATCH($A81,整列!$A$2:$A$3512,0)+EG$1-1,11),"-")</f>
        <v>-</v>
      </c>
      <c r="EH81" s="123" t="str">
        <f>IF($O81&gt;=EH$1,INDEX(整列!$A$2:$K$3512,MATCH($A81,整列!$A$2:$A$3512,0)+EH$1-1,11),"-")</f>
        <v>-</v>
      </c>
      <c r="EI81" s="123" t="str">
        <f>IF($O81&gt;=EI$1,INDEX(整列!$A$2:$K$3512,MATCH($A81,整列!$A$2:$A$3512,0)+EI$1-1,11),"-")</f>
        <v>-</v>
      </c>
      <c r="EJ81" s="123" t="str">
        <f>IF($O81&gt;=EJ$1,INDEX(整列!$A$2:$K$3512,MATCH($A81,整列!$A$2:$A$3512,0)+EJ$1-1,11),"-")</f>
        <v>-</v>
      </c>
      <c r="EK81" s="123" t="str">
        <f>IF($O81&gt;=EK$1,INDEX(整列!$A$2:$K$3512,MATCH($A81,整列!$A$2:$A$3512,0)+EK$1-1,11),"-")</f>
        <v>-</v>
      </c>
      <c r="EL81" s="123" t="str">
        <f>IF($O81&gt;=EL$1,INDEX(整列!$A$2:$K$3512,MATCH($A81,整列!$A$2:$A$3512,0)+EL$1-1,11),"-")</f>
        <v>-</v>
      </c>
      <c r="EM81" s="123" t="str">
        <f>IF($O81&gt;=EM$1,INDEX(整列!$A$2:$K$3512,MATCH($A81,整列!$A$2:$A$3512,0)+EM$1-1,11),"-")</f>
        <v>-</v>
      </c>
      <c r="EN81" s="123" t="str">
        <f>IF($O81&gt;=EN$1,INDEX(整列!$A$2:$K$3512,MATCH($A81,整列!$A$2:$A$3512,0)+EN$1-1,11),"-")</f>
        <v>-</v>
      </c>
      <c r="EO81" s="123" t="str">
        <f>IF($O81&gt;=EO$1,INDEX(整列!$A$2:$K$3512,MATCH($A81,整列!$A$2:$A$3512,0)+EO$1-1,11),"-")</f>
        <v>-</v>
      </c>
      <c r="EP81" s="123" t="str">
        <f>IF($O81&gt;=EP$1,INDEX(整列!$A$2:$K$3512,MATCH($A81,整列!$A$2:$A$3512,0)+EP$1-1,11),"-")</f>
        <v>-</v>
      </c>
      <c r="EQ81" s="123" t="str">
        <f>IF($O81&gt;=EQ$1,INDEX(整列!$A$2:$K$3512,MATCH($A81,整列!$A$2:$A$3512,0)+EQ$1-1,11),"-")</f>
        <v>-</v>
      </c>
      <c r="ER81" s="123" t="str">
        <f>IF($O81&gt;=ER$1,INDEX(整列!$A$2:$K$3512,MATCH($A81,整列!$A$2:$A$3512,0)+ER$1-1,11),"-")</f>
        <v>-</v>
      </c>
      <c r="ES81" s="123" t="str">
        <f>IF($O81&gt;=ES$1,INDEX(整列!$A$2:$K$3512,MATCH($A81,整列!$A$2:$A$3512,0)+ES$1-1,11),"-")</f>
        <v>-</v>
      </c>
      <c r="ET81" s="123" t="str">
        <f>IF($O81&gt;=ET$1,INDEX(整列!$A$2:$K$3512,MATCH($A81,整列!$A$2:$A$3512,0)+ET$1-1,11),"-")</f>
        <v>-</v>
      </c>
      <c r="EU81" s="123" t="str">
        <f>IF($O81&gt;=EU$1,INDEX(整列!$A$2:$K$3512,MATCH($A81,整列!$A$2:$A$3512,0)+EU$1-1,11),"-")</f>
        <v>-</v>
      </c>
      <c r="EV81" s="123" t="str">
        <f>IF($O81&gt;=EV$1,INDEX(整列!$A$2:$K$3512,MATCH($A81,整列!$A$2:$A$3512,0)+EV$1-1,11),"-")</f>
        <v>-</v>
      </c>
      <c r="EW81" s="123" t="str">
        <f>IF($O81&gt;=EW$1,INDEX(整列!$A$2:$K$3512,MATCH($A81,整列!$A$2:$A$3512,0)+EW$1-1,11),"-")</f>
        <v>-</v>
      </c>
      <c r="EX81" s="123" t="str">
        <f>IF($O81&gt;=EX$1,INDEX(整列!$A$2:$K$3512,MATCH($A81,整列!$A$2:$A$3512,0)+EX$1-1,11),"-")</f>
        <v>-</v>
      </c>
      <c r="EY81" s="123" t="str">
        <f>IF($O81&gt;=EY$1,INDEX(整列!$A$2:$K$3512,MATCH($A81,整列!$A$2:$A$3512,0)+EY$1-1,11),"-")</f>
        <v>-</v>
      </c>
      <c r="EZ81" s="123" t="str">
        <f>IF($O81&gt;=EZ$1,INDEX(整列!$A$2:$K$3512,MATCH($A81,整列!$A$2:$A$3512,0)+EZ$1-1,11),"-")</f>
        <v>-</v>
      </c>
      <c r="FA81" s="123" t="str">
        <f>IF($O81&gt;=FA$1,INDEX(整列!$A$2:$K$3512,MATCH($A81,整列!$A$2:$A$3512,0)+FA$1-1,11),"-")</f>
        <v>-</v>
      </c>
      <c r="FB81" s="123" t="str">
        <f>IF($O81&gt;=FB$1,INDEX(整列!$A$2:$K$3512,MATCH($A81,整列!$A$2:$A$3512,0)+FB$1-1,11),"-")</f>
        <v>-</v>
      </c>
      <c r="FC81" s="123" t="str">
        <f>IF($O81&gt;=FC$1,INDEX(整列!$A$2:$K$3512,MATCH($A81,整列!$A$2:$A$3512,0)+FC$1-1,11),"-")</f>
        <v>-</v>
      </c>
      <c r="FD81" s="123" t="str">
        <f>IF($O81&gt;=FD$1,INDEX(整列!$A$2:$K$3512,MATCH($A81,整列!$A$2:$A$3512,0)+FD$1-1,11),"-")</f>
        <v>-</v>
      </c>
      <c r="FE81" s="123" t="str">
        <f>IF($O81&gt;=FE$1,INDEX(整列!$A$2:$K$3512,MATCH($A81,整列!$A$2:$A$3512,0)+FE$1-1,11),"-")</f>
        <v>-</v>
      </c>
      <c r="FF81" s="123" t="str">
        <f>IF($O81&gt;=FF$1,INDEX(整列!$A$2:$K$3512,MATCH($A81,整列!$A$2:$A$3512,0)+FF$1-1,11),"-")</f>
        <v>-</v>
      </c>
      <c r="FG81" s="123" t="str">
        <f>IF($O81&gt;=FG$1,INDEX(整列!$A$2:$K$3512,MATCH($A81,整列!$A$2:$A$3512,0)+FG$1-1,11),"-")</f>
        <v>-</v>
      </c>
      <c r="FH81" s="123" t="str">
        <f>IF($O81&gt;=FH$1,INDEX(整列!$A$2:$K$3512,MATCH($A81,整列!$A$2:$A$3512,0)+FH$1-1,11),"-")</f>
        <v>-</v>
      </c>
      <c r="FI81" s="123" t="str">
        <f>IF($O81&gt;=FI$1,INDEX(整列!$A$2:$K$3512,MATCH($A81,整列!$A$2:$A$3512,0)+FI$1-1,11),"-")</f>
        <v>-</v>
      </c>
      <c r="FJ81" s="123" t="str">
        <f>IF($O81&gt;=FJ$1,INDEX(整列!$A$2:$K$3512,MATCH($A81,整列!$A$2:$A$3512,0)+FJ$1-1,11),"-")</f>
        <v>-</v>
      </c>
      <c r="FK81" s="123" t="str">
        <f>IF($O81&gt;=FK$1,INDEX(整列!$A$2:$K$3512,MATCH($A81,整列!$A$2:$A$3512,0)+FK$1-1,11),"-")</f>
        <v>-</v>
      </c>
      <c r="FL81" s="123" t="str">
        <f>IF($O81&gt;=FL$1,INDEX(整列!$A$2:$K$3512,MATCH($A81,整列!$A$2:$A$3512,0)+FL$1-1,11),"-")</f>
        <v>-</v>
      </c>
      <c r="FM81" s="123" t="str">
        <f>IF($O81&gt;=FM$1,INDEX(整列!$A$2:$K$3512,MATCH($A81,整列!$A$2:$A$3512,0)+FM$1-1,11),"-")</f>
        <v>-</v>
      </c>
      <c r="FN81" s="123" t="str">
        <f>IF($O81&gt;=FN$1,INDEX(整列!$A$2:$K$3512,MATCH($A81,整列!$A$2:$A$3512,0)+FN$1-1,11),"-")</f>
        <v>-</v>
      </c>
      <c r="FO81" s="123" t="str">
        <f>IF($O81&gt;=FO$1,INDEX(整列!$A$2:$K$3512,MATCH($A81,整列!$A$2:$A$3512,0)+FO$1-1,11),"-")</f>
        <v>-</v>
      </c>
      <c r="FP81" s="123" t="str">
        <f>IF($O81&gt;=FP$1,INDEX(整列!$A$2:$K$3512,MATCH($A81,整列!$A$2:$A$3512,0)+FP$1-1,11),"-")</f>
        <v>-</v>
      </c>
      <c r="FQ81" s="123" t="str">
        <f>IF($O81&gt;=FQ$1,INDEX(整列!$A$2:$K$3512,MATCH($A81,整列!$A$2:$A$3512,0)+FQ$1-1,11),"-")</f>
        <v>-</v>
      </c>
      <c r="FR81" s="123" t="str">
        <f>IF($O81&gt;=FR$1,INDEX(整列!$A$2:$K$3512,MATCH($A81,整列!$A$2:$A$3512,0)+FR$1-1,11),"-")</f>
        <v>-</v>
      </c>
      <c r="FS81" s="123" t="str">
        <f>IF($O81&gt;=FS$1,INDEX(整列!$A$2:$K$3512,MATCH($A81,整列!$A$2:$A$3512,0)+FS$1-1,11),"-")</f>
        <v>-</v>
      </c>
      <c r="FT81" s="123" t="str">
        <f>IF($O81&gt;=FT$1,INDEX(整列!$A$2:$K$3512,MATCH($A81,整列!$A$2:$A$3512,0)+FT$1-1,11),"-")</f>
        <v>-</v>
      </c>
      <c r="FU81" s="123" t="str">
        <f>IF($O81&gt;=FU$1,INDEX(整列!$A$2:$K$3512,MATCH($A81,整列!$A$2:$A$3512,0)+FU$1-1,11),"-")</f>
        <v>-</v>
      </c>
      <c r="FV81" s="123" t="str">
        <f>IF($O81&gt;=FV$1,INDEX(整列!$A$2:$K$3512,MATCH($A81,整列!$A$2:$A$3512,0)+FV$1-1,11),"-")</f>
        <v>-</v>
      </c>
      <c r="FW81" s="123" t="str">
        <f>IF($O81&gt;=FW$1,INDEX(整列!$A$2:$K$3512,MATCH($A81,整列!$A$2:$A$3512,0)+FW$1-1,11),"-")</f>
        <v>-</v>
      </c>
      <c r="FX81" s="123" t="str">
        <f>IF($O81&gt;=FX$1,INDEX(整列!$A$2:$K$3512,MATCH($A81,整列!$A$2:$A$3512,0)+FX$1-1,11),"-")</f>
        <v>-</v>
      </c>
      <c r="FY81" s="123" t="str">
        <f>IF($O81&gt;=FY$1,INDEX(整列!$A$2:$K$3512,MATCH($A81,整列!$A$2:$A$3512,0)+FY$1-1,11),"-")</f>
        <v>-</v>
      </c>
      <c r="FZ81" s="123" t="str">
        <f>IF($O81&gt;=FZ$1,INDEX(整列!$A$2:$K$3512,MATCH($A81,整列!$A$2:$A$3512,0)+FZ$1-1,11),"-")</f>
        <v>-</v>
      </c>
      <c r="GA81" s="123" t="str">
        <f>IF($O81&gt;=GA$1,INDEX(整列!$A$2:$K$3512,MATCH($A81,整列!$A$2:$A$3512,0)+GA$1-1,11),"-")</f>
        <v>-</v>
      </c>
      <c r="GB81" s="123" t="str">
        <f>IF($O81&gt;=GB$1,INDEX(整列!$A$2:$K$3512,MATCH($A81,整列!$A$2:$A$3512,0)+GB$1-1,11),"-")</f>
        <v>-</v>
      </c>
      <c r="GC81" s="123" t="str">
        <f>IF($O81&gt;=GC$1,INDEX(整列!$A$2:$K$3512,MATCH($A81,整列!$A$2:$A$3512,0)+GC$1-1,11),"-")</f>
        <v>-</v>
      </c>
      <c r="GD81" s="123" t="str">
        <f>IF($O81&gt;=GD$1,INDEX(整列!$A$2:$K$3512,MATCH($A81,整列!$A$2:$A$3512,0)+GD$1-1,11),"-")</f>
        <v>-</v>
      </c>
      <c r="GE81" s="123" t="str">
        <f>IF($O81&gt;=GE$1,INDEX(整列!$A$2:$K$3512,MATCH($A81,整列!$A$2:$A$3512,0)+GE$1-1,11),"-")</f>
        <v>-</v>
      </c>
      <c r="GF81" s="123" t="str">
        <f>IF($O81&gt;=GF$1,INDEX(整列!$A$2:$K$3512,MATCH($A81,整列!$A$2:$A$3512,0)+GF$1-1,11),"-")</f>
        <v>-</v>
      </c>
      <c r="GG81" s="123" t="str">
        <f>IF($O81&gt;=GG$1,INDEX(整列!$A$2:$K$3512,MATCH($A81,整列!$A$2:$A$3512,0)+GG$1-1,11),"-")</f>
        <v>-</v>
      </c>
      <c r="GH81" s="123" t="str">
        <f>IF($O81&gt;=GH$1,INDEX(整列!$A$2:$K$3512,MATCH($A81,整列!$A$2:$A$3512,0)+GH$1-1,11),"-")</f>
        <v>-</v>
      </c>
      <c r="GI81" s="123" t="str">
        <f>IF($O81&gt;=GI$1,INDEX(整列!$A$2:$K$3512,MATCH($A81,整列!$A$2:$A$3512,0)+GI$1-1,11),"-")</f>
        <v>-</v>
      </c>
      <c r="GJ81" s="123" t="str">
        <f>IF($O81&gt;=GJ$1,INDEX(整列!$A$2:$K$3512,MATCH($A81,整列!$A$2:$A$3512,0)+GJ$1-1,11),"-")</f>
        <v>-</v>
      </c>
      <c r="GK81" s="123" t="str">
        <f>IF($O81&gt;=GK$1,INDEX(整列!$A$2:$K$3512,MATCH($A81,整列!$A$2:$A$3512,0)+GK$1-1,11),"-")</f>
        <v>-</v>
      </c>
      <c r="GL81" s="123" t="str">
        <f>IF($O81&gt;=GL$1,INDEX(整列!$A$2:$K$3512,MATCH($A81,整列!$A$2:$A$3512,0)+GL$1-1,11),"-")</f>
        <v>-</v>
      </c>
      <c r="GM81" s="123" t="str">
        <f>IF($O81&gt;=GM$1,INDEX(整列!$A$2:$K$3512,MATCH($A81,整列!$A$2:$A$3512,0)+GM$1-1,11),"-")</f>
        <v>-</v>
      </c>
      <c r="GN81" s="123" t="str">
        <f>IF($O81&gt;=GN$1,INDEX(整列!$A$2:$K$3512,MATCH($A81,整列!$A$2:$A$3512,0)+GN$1-1,11),"-")</f>
        <v>-</v>
      </c>
      <c r="GO81" s="123" t="str">
        <f>IF($O81&gt;=GO$1,INDEX(整列!$A$2:$K$3512,MATCH($A81,整列!$A$2:$A$3512,0)+GO$1-1,11),"-")</f>
        <v>-</v>
      </c>
      <c r="GP81" s="123" t="str">
        <f>IF($O81&gt;=GP$1,INDEX(整列!$A$2:$K$3512,MATCH($A81,整列!$A$2:$A$3512,0)+GP$1-1,11),"-")</f>
        <v>-</v>
      </c>
      <c r="GQ81" s="123" t="str">
        <f>IF($O81&gt;=GQ$1,INDEX(整列!$A$2:$K$3512,MATCH($A81,整列!$A$2:$A$3512,0)+GQ$1-1,11),"-")</f>
        <v>-</v>
      </c>
      <c r="GR81" s="123" t="str">
        <f>IF($O81&gt;=GR$1,INDEX(整列!$A$2:$K$3512,MATCH($A81,整列!$A$2:$A$3512,0)+GR$1-1,11),"-")</f>
        <v>-</v>
      </c>
      <c r="GS81" s="123" t="str">
        <f>IF($O81&gt;=GS$1,INDEX(整列!$A$2:$K$3512,MATCH($A81,整列!$A$2:$A$3512,0)+GS$1-1,11),"-")</f>
        <v>-</v>
      </c>
      <c r="GT81" s="123" t="str">
        <f>IF($O81&gt;=GT$1,INDEX(整列!$A$2:$K$3512,MATCH($A81,整列!$A$2:$A$3512,0)+GT$1-1,11),"-")</f>
        <v>-</v>
      </c>
      <c r="GU81" s="123" t="str">
        <f>IF($O81&gt;=GU$1,INDEX(整列!$A$2:$K$3512,MATCH($A81,整列!$A$2:$A$3512,0)+GU$1-1,11),"-")</f>
        <v>-</v>
      </c>
      <c r="GV81" s="123" t="str">
        <f>IF($O81&gt;=GV$1,INDEX(整列!$A$2:$K$3512,MATCH($A81,整列!$A$2:$A$3512,0)+GV$1-1,11),"-")</f>
        <v>-</v>
      </c>
      <c r="GW81" s="123" t="str">
        <f>IF($O81&gt;=GW$1,INDEX(整列!$A$2:$K$3512,MATCH($A81,整列!$A$2:$A$3512,0)+GW$1-1,11),"-")</f>
        <v>-</v>
      </c>
      <c r="GX81" s="123" t="str">
        <f>IF($O81&gt;=GX$1,INDEX(整列!$A$2:$K$3512,MATCH($A81,整列!$A$2:$A$3512,0)+GX$1-1,11),"-")</f>
        <v>-</v>
      </c>
      <c r="GY81" s="123" t="str">
        <f>IF($O81&gt;=GY$1,INDEX(整列!$A$2:$K$3512,MATCH($A81,整列!$A$2:$A$3512,0)+GY$1-1,11),"-")</f>
        <v>-</v>
      </c>
      <c r="GZ81" s="123" t="str">
        <f>IF($O81&gt;=GZ$1,INDEX(整列!$A$2:$K$3512,MATCH($A81,整列!$A$2:$A$3512,0)+GZ$1-1,11),"-")</f>
        <v>-</v>
      </c>
      <c r="HA81" s="123" t="str">
        <f>IF($O81&gt;=HA$1,INDEX(整列!$A$2:$K$3512,MATCH($A81,整列!$A$2:$A$3512,0)+HA$1-1,11),"-")</f>
        <v>-</v>
      </c>
      <c r="HB81" s="123" t="str">
        <f>IF($O81&gt;=HB$1,INDEX(整列!$A$2:$K$3512,MATCH($A81,整列!$A$2:$A$3512,0)+HB$1-1,11),"-")</f>
        <v>-</v>
      </c>
      <c r="HC81" s="123" t="str">
        <f>IF($O81&gt;=HC$1,INDEX(整列!$A$2:$K$3512,MATCH($A81,整列!$A$2:$A$3512,0)+HC$1-1,11),"-")</f>
        <v>-</v>
      </c>
      <c r="HD81" s="123" t="str">
        <f>IF($O81&gt;=HD$1,INDEX(整列!$A$2:$K$3512,MATCH($A81,整列!$A$2:$A$3512,0)+HD$1-1,11),"-")</f>
        <v>-</v>
      </c>
      <c r="HE81" s="123" t="str">
        <f>IF($O81&gt;=HE$1,INDEX(整列!$A$2:$K$3512,MATCH($A81,整列!$A$2:$A$3512,0)+HE$1-1,11),"-")</f>
        <v>-</v>
      </c>
      <c r="HF81" s="123" t="str">
        <f>IF($O81&gt;=HF$1,INDEX(整列!$A$2:$K$3512,MATCH($A81,整列!$A$2:$A$3512,0)+HF$1-1,11),"-")</f>
        <v>-</v>
      </c>
      <c r="HG81" s="123" t="str">
        <f>IF($O81&gt;=HG$1,INDEX(整列!$A$2:$K$3512,MATCH($A81,整列!$A$2:$A$3512,0)+HG$1-1,11),"-")</f>
        <v>-</v>
      </c>
      <c r="HH81" s="123" t="str">
        <f>IF($O81&gt;=HH$1,INDEX(整列!$A$2:$K$3512,MATCH($A81,整列!$A$2:$A$3512,0)+HH$1-1,11),"-")</f>
        <v>-</v>
      </c>
      <c r="HI81" s="123" t="str">
        <f>IF($O81&gt;=HI$1,INDEX(整列!$A$2:$K$3512,MATCH($A81,整列!$A$2:$A$3512,0)+HI$1-1,11),"-")</f>
        <v>-</v>
      </c>
      <c r="HJ81" s="123" t="str">
        <f>IF($O81&gt;=HJ$1,INDEX(整列!$A$2:$K$3512,MATCH($A81,整列!$A$2:$A$3512,0)+HJ$1-1,11),"-")</f>
        <v>-</v>
      </c>
      <c r="HK81" s="123" t="str">
        <f>IF($O81&gt;=HK$1,INDEX(整列!$A$2:$K$3512,MATCH($A81,整列!$A$2:$A$3512,0)+HK$1-1,11),"-")</f>
        <v>-</v>
      </c>
      <c r="HL81" s="123" t="str">
        <f>IF($O81&gt;=HL$1,INDEX(整列!$A$2:$K$3512,MATCH($A81,整列!$A$2:$A$3512,0)+HL$1-1,11),"-")</f>
        <v>-</v>
      </c>
      <c r="HP81" s="101" t="str">
        <f t="shared" si="11"/>
        <v>B03-0600-1500</v>
      </c>
      <c r="HQ81" s="115">
        <f>COUNTIF(整列!$A$2:$A$3512,HP81)</f>
        <v>2</v>
      </c>
    </row>
    <row r="82" spans="1:225" ht="13.5">
      <c r="A82" s="48" t="s">
        <v>381</v>
      </c>
      <c r="B82" s="48" t="s">
        <v>370</v>
      </c>
      <c r="C82" s="48" t="s">
        <v>371</v>
      </c>
      <c r="D82" s="48" t="s">
        <v>181</v>
      </c>
      <c r="E82" s="48" t="s">
        <v>182</v>
      </c>
      <c r="F82" s="48" t="s">
        <v>190</v>
      </c>
      <c r="G82" s="48" t="s">
        <v>217</v>
      </c>
      <c r="H82" s="48" t="s">
        <v>184</v>
      </c>
      <c r="I82" s="48"/>
      <c r="J82" s="48" t="s">
        <v>211</v>
      </c>
      <c r="K82" s="48" t="s">
        <v>218</v>
      </c>
      <c r="L82" s="48" t="s">
        <v>184</v>
      </c>
      <c r="M82" s="48"/>
      <c r="N82" s="119"/>
      <c r="O82" s="120">
        <f>COUNTIF(整列!$A$2:$A$3512,$A82)</f>
        <v>1</v>
      </c>
      <c r="P82" s="121">
        <f t="shared" si="6"/>
        <v>8500</v>
      </c>
      <c r="Q82" s="121">
        <f t="shared" si="7"/>
        <v>0</v>
      </c>
      <c r="R82" s="122">
        <f t="shared" si="8"/>
        <v>8500</v>
      </c>
      <c r="S82" s="121">
        <f t="shared" si="9"/>
        <v>8500</v>
      </c>
      <c r="T82" s="121">
        <f t="shared" si="10"/>
        <v>8500</v>
      </c>
      <c r="U82" s="123">
        <f>IF($O82&gt;=U$1,INDEX(整列!$A$2:$K$3512,MATCH($A82,整列!$A$2:$A$3512,0)+U$1-1,11),"-")</f>
        <v>8500</v>
      </c>
      <c r="V82" s="123" t="str">
        <f>IF($O82&gt;=V$1,INDEX(整列!$A$2:$K$3512,MATCH($A82,整列!$A$2:$A$3512,0)+V$1-1,11),"-")</f>
        <v>-</v>
      </c>
      <c r="W82" s="123" t="str">
        <f>IF($O82&gt;=W$1,INDEX(整列!$A$2:$K$3512,MATCH($A82,整列!$A$2:$A$3512,0)+W$1-1,11),"-")</f>
        <v>-</v>
      </c>
      <c r="X82" s="123" t="str">
        <f>IF($O82&gt;=X$1,INDEX(整列!$A$2:$K$3512,MATCH($A82,整列!$A$2:$A$3512,0)+X$1-1,11),"-")</f>
        <v>-</v>
      </c>
      <c r="Y82" s="123" t="str">
        <f>IF($O82&gt;=Y$1,INDEX(整列!$A$2:$K$3512,MATCH($A82,整列!$A$2:$A$3512,0)+Y$1-1,11),"-")</f>
        <v>-</v>
      </c>
      <c r="Z82" s="123" t="str">
        <f>IF($O82&gt;=Z$1,INDEX(整列!$A$2:$K$3512,MATCH($A82,整列!$A$2:$A$3512,0)+Z$1-1,11),"-")</f>
        <v>-</v>
      </c>
      <c r="AA82" s="123" t="str">
        <f>IF($O82&gt;=AA$1,INDEX(整列!$A$2:$K$3512,MATCH($A82,整列!$A$2:$A$3512,0)+AA$1-1,11),"-")</f>
        <v>-</v>
      </c>
      <c r="AB82" s="123" t="str">
        <f>IF($O82&gt;=AB$1,INDEX(整列!$A$2:$K$3512,MATCH($A82,整列!$A$2:$A$3512,0)+AB$1-1,11),"-")</f>
        <v>-</v>
      </c>
      <c r="AC82" s="123" t="str">
        <f>IF($O82&gt;=AC$1,INDEX(整列!$A$2:$K$3512,MATCH($A82,整列!$A$2:$A$3512,0)+AC$1-1,11),"-")</f>
        <v>-</v>
      </c>
      <c r="AD82" s="123" t="str">
        <f>IF($O82&gt;=AD$1,INDEX(整列!$A$2:$K$3512,MATCH($A82,整列!$A$2:$A$3512,0)+AD$1-1,11),"-")</f>
        <v>-</v>
      </c>
      <c r="AE82" s="123" t="str">
        <f>IF($O82&gt;=AE$1,INDEX(整列!$A$2:$K$3512,MATCH($A82,整列!$A$2:$A$3512,0)+AE$1-1,11),"-")</f>
        <v>-</v>
      </c>
      <c r="AF82" s="123" t="str">
        <f>IF($O82&gt;=AF$1,INDEX(整列!$A$2:$K$3512,MATCH($A82,整列!$A$2:$A$3512,0)+AF$1-1,11),"-")</f>
        <v>-</v>
      </c>
      <c r="AG82" s="123" t="str">
        <f>IF($O82&gt;=AG$1,INDEX(整列!$A$2:$K$3512,MATCH($A82,整列!$A$2:$A$3512,0)+AG$1-1,11),"-")</f>
        <v>-</v>
      </c>
      <c r="AH82" s="123" t="str">
        <f>IF($O82&gt;=AH$1,INDEX(整列!$A$2:$K$3512,MATCH($A82,整列!$A$2:$A$3512,0)+AH$1-1,11),"-")</f>
        <v>-</v>
      </c>
      <c r="AI82" s="123" t="str">
        <f>IF($O82&gt;=AI$1,INDEX(整列!$A$2:$K$3512,MATCH($A82,整列!$A$2:$A$3512,0)+AI$1-1,11),"-")</f>
        <v>-</v>
      </c>
      <c r="AJ82" s="123" t="str">
        <f>IF($O82&gt;=AJ$1,INDEX(整列!$A$2:$K$3512,MATCH($A82,整列!$A$2:$A$3512,0)+AJ$1-1,11),"-")</f>
        <v>-</v>
      </c>
      <c r="AK82" s="123" t="str">
        <f>IF($O82&gt;=AK$1,INDEX(整列!$A$2:$K$3512,MATCH($A82,整列!$A$2:$A$3512,0)+AK$1-1,11),"-")</f>
        <v>-</v>
      </c>
      <c r="AL82" s="123" t="str">
        <f>IF($O82&gt;=AL$1,INDEX(整列!$A$2:$K$3512,MATCH($A82,整列!$A$2:$A$3512,0)+AL$1-1,11),"-")</f>
        <v>-</v>
      </c>
      <c r="AM82" s="123" t="str">
        <f>IF($O82&gt;=AM$1,INDEX(整列!$A$2:$K$3512,MATCH($A82,整列!$A$2:$A$3512,0)+AM$1-1,11),"-")</f>
        <v>-</v>
      </c>
      <c r="AN82" s="123" t="str">
        <f>IF($O82&gt;=AN$1,INDEX(整列!$A$2:$K$3512,MATCH($A82,整列!$A$2:$A$3512,0)+AN$1-1,11),"-")</f>
        <v>-</v>
      </c>
      <c r="AO82" s="123" t="str">
        <f>IF($O82&gt;=AO$1,INDEX(整列!$A$2:$K$3512,MATCH($A82,整列!$A$2:$A$3512,0)+AO$1-1,11),"-")</f>
        <v>-</v>
      </c>
      <c r="AP82" s="123" t="str">
        <f>IF($O82&gt;=AP$1,INDEX(整列!$A$2:$K$3512,MATCH($A82,整列!$A$2:$A$3512,0)+AP$1-1,11),"-")</f>
        <v>-</v>
      </c>
      <c r="AQ82" s="123" t="str">
        <f>IF($O82&gt;=AQ$1,INDEX(整列!$A$2:$K$3512,MATCH($A82,整列!$A$2:$A$3512,0)+AQ$1-1,11),"-")</f>
        <v>-</v>
      </c>
      <c r="AR82" s="123" t="str">
        <f>IF($O82&gt;=AR$1,INDEX(整列!$A$2:$K$3512,MATCH($A82,整列!$A$2:$A$3512,0)+AR$1-1,11),"-")</f>
        <v>-</v>
      </c>
      <c r="AS82" s="123" t="str">
        <f>IF($O82&gt;=AS$1,INDEX(整列!$A$2:$K$3512,MATCH($A82,整列!$A$2:$A$3512,0)+AS$1-1,11),"-")</f>
        <v>-</v>
      </c>
      <c r="AT82" s="123" t="str">
        <f>IF($O82&gt;=AT$1,INDEX(整列!$A$2:$K$3512,MATCH($A82,整列!$A$2:$A$3512,0)+AT$1-1,11),"-")</f>
        <v>-</v>
      </c>
      <c r="AU82" s="123" t="str">
        <f>IF($O82&gt;=AU$1,INDEX(整列!$A$2:$K$3512,MATCH($A82,整列!$A$2:$A$3512,0)+AU$1-1,11),"-")</f>
        <v>-</v>
      </c>
      <c r="AV82" s="123" t="str">
        <f>IF($O82&gt;=AV$1,INDEX(整列!$A$2:$K$3512,MATCH($A82,整列!$A$2:$A$3512,0)+AV$1-1,11),"-")</f>
        <v>-</v>
      </c>
      <c r="AW82" s="123" t="str">
        <f>IF($O82&gt;=AW$1,INDEX(整列!$A$2:$K$3512,MATCH($A82,整列!$A$2:$A$3512,0)+AW$1-1,11),"-")</f>
        <v>-</v>
      </c>
      <c r="AX82" s="123" t="str">
        <f>IF($O82&gt;=AX$1,INDEX(整列!$A$2:$K$3512,MATCH($A82,整列!$A$2:$A$3512,0)+AX$1-1,11),"-")</f>
        <v>-</v>
      </c>
      <c r="AY82" s="123" t="str">
        <f>IF($O82&gt;=AY$1,INDEX(整列!$A$2:$K$3512,MATCH($A82,整列!$A$2:$A$3512,0)+AY$1-1,11),"-")</f>
        <v>-</v>
      </c>
      <c r="AZ82" s="123" t="str">
        <f>IF($O82&gt;=AZ$1,INDEX(整列!$A$2:$K$3512,MATCH($A82,整列!$A$2:$A$3512,0)+AZ$1-1,11),"-")</f>
        <v>-</v>
      </c>
      <c r="BA82" s="123" t="str">
        <f>IF($O82&gt;=BA$1,INDEX(整列!$A$2:$K$3512,MATCH($A82,整列!$A$2:$A$3512,0)+BA$1-1,11),"-")</f>
        <v>-</v>
      </c>
      <c r="BB82" s="123" t="str">
        <f>IF($O82&gt;=BB$1,INDEX(整列!$A$2:$K$3512,MATCH($A82,整列!$A$2:$A$3512,0)+BB$1-1,11),"-")</f>
        <v>-</v>
      </c>
      <c r="BC82" s="123" t="str">
        <f>IF($O82&gt;=BC$1,INDEX(整列!$A$2:$K$3512,MATCH($A82,整列!$A$2:$A$3512,0)+BC$1-1,11),"-")</f>
        <v>-</v>
      </c>
      <c r="BD82" s="123" t="str">
        <f>IF($O82&gt;=BD$1,INDEX(整列!$A$2:$K$3512,MATCH($A82,整列!$A$2:$A$3512,0)+BD$1-1,11),"-")</f>
        <v>-</v>
      </c>
      <c r="BE82" s="123" t="str">
        <f>IF($O82&gt;=BE$1,INDEX(整列!$A$2:$K$3512,MATCH($A82,整列!$A$2:$A$3512,0)+BE$1-1,11),"-")</f>
        <v>-</v>
      </c>
      <c r="BF82" s="123" t="str">
        <f>IF($O82&gt;=BF$1,INDEX(整列!$A$2:$K$3512,MATCH($A82,整列!$A$2:$A$3512,0)+BF$1-1,11),"-")</f>
        <v>-</v>
      </c>
      <c r="BG82" s="123" t="str">
        <f>IF($O82&gt;=BG$1,INDEX(整列!$A$2:$K$3512,MATCH($A82,整列!$A$2:$A$3512,0)+BG$1-1,11),"-")</f>
        <v>-</v>
      </c>
      <c r="BH82" s="123" t="str">
        <f>IF($O82&gt;=BH$1,INDEX(整列!$A$2:$K$3512,MATCH($A82,整列!$A$2:$A$3512,0)+BH$1-1,11),"-")</f>
        <v>-</v>
      </c>
      <c r="BI82" s="123" t="str">
        <f>IF($O82&gt;=BI$1,INDEX(整列!$A$2:$K$3512,MATCH($A82,整列!$A$2:$A$3512,0)+BI$1-1,11),"-")</f>
        <v>-</v>
      </c>
      <c r="BJ82" s="123" t="str">
        <f>IF($O82&gt;=BJ$1,INDEX(整列!$A$2:$K$3512,MATCH($A82,整列!$A$2:$A$3512,0)+BJ$1-1,11),"-")</f>
        <v>-</v>
      </c>
      <c r="BK82" s="123" t="str">
        <f>IF($O82&gt;=BK$1,INDEX(整列!$A$2:$K$3512,MATCH($A82,整列!$A$2:$A$3512,0)+BK$1-1,11),"-")</f>
        <v>-</v>
      </c>
      <c r="BL82" s="123" t="str">
        <f>IF($O82&gt;=BL$1,INDEX(整列!$A$2:$K$3512,MATCH($A82,整列!$A$2:$A$3512,0)+BL$1-1,11),"-")</f>
        <v>-</v>
      </c>
      <c r="BM82" s="123" t="str">
        <f>IF($O82&gt;=BM$1,INDEX(整列!$A$2:$K$3512,MATCH($A82,整列!$A$2:$A$3512,0)+BM$1-1,11),"-")</f>
        <v>-</v>
      </c>
      <c r="BN82" s="123" t="str">
        <f>IF($O82&gt;=BN$1,INDEX(整列!$A$2:$K$3512,MATCH($A82,整列!$A$2:$A$3512,0)+BN$1-1,11),"-")</f>
        <v>-</v>
      </c>
      <c r="BO82" s="123" t="str">
        <f>IF($O82&gt;=BO$1,INDEX(整列!$A$2:$K$3512,MATCH($A82,整列!$A$2:$A$3512,0)+BO$1-1,11),"-")</f>
        <v>-</v>
      </c>
      <c r="BP82" s="123" t="str">
        <f>IF($O82&gt;=BP$1,INDEX(整列!$A$2:$K$3512,MATCH($A82,整列!$A$2:$A$3512,0)+BP$1-1,11),"-")</f>
        <v>-</v>
      </c>
      <c r="BQ82" s="123" t="str">
        <f>IF($O82&gt;=BQ$1,INDEX(整列!$A$2:$K$3512,MATCH($A82,整列!$A$2:$A$3512,0)+BQ$1-1,11),"-")</f>
        <v>-</v>
      </c>
      <c r="BR82" s="123" t="str">
        <f>IF($O82&gt;=BR$1,INDEX(整列!$A$2:$K$3512,MATCH($A82,整列!$A$2:$A$3512,0)+BR$1-1,11),"-")</f>
        <v>-</v>
      </c>
      <c r="BS82" s="123" t="str">
        <f>IF($O82&gt;=BS$1,INDEX(整列!$A$2:$K$3512,MATCH($A82,整列!$A$2:$A$3512,0)+BS$1-1,11),"-")</f>
        <v>-</v>
      </c>
      <c r="BT82" s="123" t="str">
        <f>IF($O82&gt;=BT$1,INDEX(整列!$A$2:$K$3512,MATCH($A82,整列!$A$2:$A$3512,0)+BT$1-1,11),"-")</f>
        <v>-</v>
      </c>
      <c r="BU82" s="123" t="str">
        <f>IF($O82&gt;=BU$1,INDEX(整列!$A$2:$K$3512,MATCH($A82,整列!$A$2:$A$3512,0)+BU$1-1,11),"-")</f>
        <v>-</v>
      </c>
      <c r="BV82" s="123" t="str">
        <f>IF($O82&gt;=BV$1,INDEX(整列!$A$2:$K$3512,MATCH($A82,整列!$A$2:$A$3512,0)+BV$1-1,11),"-")</f>
        <v>-</v>
      </c>
      <c r="BW82" s="123" t="str">
        <f>IF($O82&gt;=BW$1,INDEX(整列!$A$2:$K$3512,MATCH($A82,整列!$A$2:$A$3512,0)+BW$1-1,11),"-")</f>
        <v>-</v>
      </c>
      <c r="BX82" s="123" t="str">
        <f>IF($O82&gt;=BX$1,INDEX(整列!$A$2:$K$3512,MATCH($A82,整列!$A$2:$A$3512,0)+BX$1-1,11),"-")</f>
        <v>-</v>
      </c>
      <c r="BY82" s="123" t="str">
        <f>IF($O82&gt;=BY$1,INDEX(整列!$A$2:$K$3512,MATCH($A82,整列!$A$2:$A$3512,0)+BY$1-1,11),"-")</f>
        <v>-</v>
      </c>
      <c r="BZ82" s="123" t="str">
        <f>IF($O82&gt;=BZ$1,INDEX(整列!$A$2:$K$3512,MATCH($A82,整列!$A$2:$A$3512,0)+BZ$1-1,11),"-")</f>
        <v>-</v>
      </c>
      <c r="CA82" s="123" t="str">
        <f>IF($O82&gt;=CA$1,INDEX(整列!$A$2:$K$3512,MATCH($A82,整列!$A$2:$A$3512,0)+CA$1-1,11),"-")</f>
        <v>-</v>
      </c>
      <c r="CB82" s="123" t="str">
        <f>IF($O82&gt;=CB$1,INDEX(整列!$A$2:$K$3512,MATCH($A82,整列!$A$2:$A$3512,0)+CB$1-1,11),"-")</f>
        <v>-</v>
      </c>
      <c r="CC82" s="123" t="str">
        <f>IF($O82&gt;=CC$1,INDEX(整列!$A$2:$K$3512,MATCH($A82,整列!$A$2:$A$3512,0)+CC$1-1,11),"-")</f>
        <v>-</v>
      </c>
      <c r="CD82" s="123" t="str">
        <f>IF($O82&gt;=CD$1,INDEX(整列!$A$2:$K$3512,MATCH($A82,整列!$A$2:$A$3512,0)+CD$1-1,11),"-")</f>
        <v>-</v>
      </c>
      <c r="CE82" s="123" t="str">
        <f>IF($O82&gt;=CE$1,INDEX(整列!$A$2:$K$3512,MATCH($A82,整列!$A$2:$A$3512,0)+CE$1-1,11),"-")</f>
        <v>-</v>
      </c>
      <c r="CF82" s="123" t="str">
        <f>IF($O82&gt;=CF$1,INDEX(整列!$A$2:$K$3512,MATCH($A82,整列!$A$2:$A$3512,0)+CF$1-1,11),"-")</f>
        <v>-</v>
      </c>
      <c r="CG82" s="123" t="str">
        <f>IF($O82&gt;=CG$1,INDEX(整列!$A$2:$K$3512,MATCH($A82,整列!$A$2:$A$3512,0)+CG$1-1,11),"-")</f>
        <v>-</v>
      </c>
      <c r="CH82" s="123" t="str">
        <f>IF($O82&gt;=CH$1,INDEX(整列!$A$2:$K$3512,MATCH($A82,整列!$A$2:$A$3512,0)+CH$1-1,11),"-")</f>
        <v>-</v>
      </c>
      <c r="CI82" s="123" t="str">
        <f>IF($O82&gt;=CI$1,INDEX(整列!$A$2:$K$3512,MATCH($A82,整列!$A$2:$A$3512,0)+CI$1-1,11),"-")</f>
        <v>-</v>
      </c>
      <c r="CJ82" s="123" t="str">
        <f>IF($O82&gt;=CJ$1,INDEX(整列!$A$2:$K$3512,MATCH($A82,整列!$A$2:$A$3512,0)+CJ$1-1,11),"-")</f>
        <v>-</v>
      </c>
      <c r="CK82" s="123" t="str">
        <f>IF($O82&gt;=CK$1,INDEX(整列!$A$2:$K$3512,MATCH($A82,整列!$A$2:$A$3512,0)+CK$1-1,11),"-")</f>
        <v>-</v>
      </c>
      <c r="CL82" s="123" t="str">
        <f>IF($O82&gt;=CL$1,INDEX(整列!$A$2:$K$3512,MATCH($A82,整列!$A$2:$A$3512,0)+CL$1-1,11),"-")</f>
        <v>-</v>
      </c>
      <c r="CM82" s="123" t="str">
        <f>IF($O82&gt;=CM$1,INDEX(整列!$A$2:$K$3512,MATCH($A82,整列!$A$2:$A$3512,0)+CM$1-1,11),"-")</f>
        <v>-</v>
      </c>
      <c r="CN82" s="123" t="str">
        <f>IF($O82&gt;=CN$1,INDEX(整列!$A$2:$K$3512,MATCH($A82,整列!$A$2:$A$3512,0)+CN$1-1,11),"-")</f>
        <v>-</v>
      </c>
      <c r="CO82" s="123" t="str">
        <f>IF($O82&gt;=CO$1,INDEX(整列!$A$2:$K$3512,MATCH($A82,整列!$A$2:$A$3512,0)+CO$1-1,11),"-")</f>
        <v>-</v>
      </c>
      <c r="CP82" s="123" t="str">
        <f>IF($O82&gt;=CP$1,INDEX(整列!$A$2:$K$3512,MATCH($A82,整列!$A$2:$A$3512,0)+CP$1-1,11),"-")</f>
        <v>-</v>
      </c>
      <c r="CQ82" s="123" t="str">
        <f>IF($O82&gt;=CQ$1,INDEX(整列!$A$2:$K$3512,MATCH($A82,整列!$A$2:$A$3512,0)+CQ$1-1,11),"-")</f>
        <v>-</v>
      </c>
      <c r="CR82" s="123" t="str">
        <f>IF($O82&gt;=CR$1,INDEX(整列!$A$2:$K$3512,MATCH($A82,整列!$A$2:$A$3512,0)+CR$1-1,11),"-")</f>
        <v>-</v>
      </c>
      <c r="CS82" s="123" t="str">
        <f>IF($O82&gt;=CS$1,INDEX(整列!$A$2:$K$3512,MATCH($A82,整列!$A$2:$A$3512,0)+CS$1-1,11),"-")</f>
        <v>-</v>
      </c>
      <c r="CT82" s="123" t="str">
        <f>IF($O82&gt;=CT$1,INDEX(整列!$A$2:$K$3512,MATCH($A82,整列!$A$2:$A$3512,0)+CT$1-1,11),"-")</f>
        <v>-</v>
      </c>
      <c r="CU82" s="123" t="str">
        <f>IF($O82&gt;=CU$1,INDEX(整列!$A$2:$K$3512,MATCH($A82,整列!$A$2:$A$3512,0)+CU$1-1,11),"-")</f>
        <v>-</v>
      </c>
      <c r="CV82" s="123" t="str">
        <f>IF($O82&gt;=CV$1,INDEX(整列!$A$2:$K$3512,MATCH($A82,整列!$A$2:$A$3512,0)+CV$1-1,11),"-")</f>
        <v>-</v>
      </c>
      <c r="CW82" s="123" t="str">
        <f>IF($O82&gt;=CW$1,INDEX(整列!$A$2:$K$3512,MATCH($A82,整列!$A$2:$A$3512,0)+CW$1-1,11),"-")</f>
        <v>-</v>
      </c>
      <c r="CX82" s="123" t="str">
        <f>IF($O82&gt;=CX$1,INDEX(整列!$A$2:$K$3512,MATCH($A82,整列!$A$2:$A$3512,0)+CX$1-1,11),"-")</f>
        <v>-</v>
      </c>
      <c r="CY82" s="123" t="str">
        <f>IF($O82&gt;=CY$1,INDEX(整列!$A$2:$K$3512,MATCH($A82,整列!$A$2:$A$3512,0)+CY$1-1,11),"-")</f>
        <v>-</v>
      </c>
      <c r="CZ82" s="123" t="str">
        <f>IF($O82&gt;=CZ$1,INDEX(整列!$A$2:$K$3512,MATCH($A82,整列!$A$2:$A$3512,0)+CZ$1-1,11),"-")</f>
        <v>-</v>
      </c>
      <c r="DA82" s="123" t="str">
        <f>IF($O82&gt;=DA$1,INDEX(整列!$A$2:$K$3512,MATCH($A82,整列!$A$2:$A$3512,0)+DA$1-1,11),"-")</f>
        <v>-</v>
      </c>
      <c r="DB82" s="123" t="str">
        <f>IF($O82&gt;=DB$1,INDEX(整列!$A$2:$K$3512,MATCH($A82,整列!$A$2:$A$3512,0)+DB$1-1,11),"-")</f>
        <v>-</v>
      </c>
      <c r="DC82" s="123" t="str">
        <f>IF($O82&gt;=DC$1,INDEX(整列!$A$2:$K$3512,MATCH($A82,整列!$A$2:$A$3512,0)+DC$1-1,11),"-")</f>
        <v>-</v>
      </c>
      <c r="DD82" s="123" t="str">
        <f>IF($O82&gt;=DD$1,INDEX(整列!$A$2:$K$3512,MATCH($A82,整列!$A$2:$A$3512,0)+DD$1-1,11),"-")</f>
        <v>-</v>
      </c>
      <c r="DE82" s="123" t="str">
        <f>IF($O82&gt;=DE$1,INDEX(整列!$A$2:$K$3512,MATCH($A82,整列!$A$2:$A$3512,0)+DE$1-1,11),"-")</f>
        <v>-</v>
      </c>
      <c r="DF82" s="123" t="str">
        <f>IF($O82&gt;=DF$1,INDEX(整列!$A$2:$K$3512,MATCH($A82,整列!$A$2:$A$3512,0)+DF$1-1,11),"-")</f>
        <v>-</v>
      </c>
      <c r="DG82" s="123" t="str">
        <f>IF($O82&gt;=DG$1,INDEX(整列!$A$2:$K$3512,MATCH($A82,整列!$A$2:$A$3512,0)+DG$1-1,11),"-")</f>
        <v>-</v>
      </c>
      <c r="DH82" s="123" t="str">
        <f>IF($O82&gt;=DH$1,INDEX(整列!$A$2:$K$3512,MATCH($A82,整列!$A$2:$A$3512,0)+DH$1-1,11),"-")</f>
        <v>-</v>
      </c>
      <c r="DI82" s="123" t="str">
        <f>IF($O82&gt;=DI$1,INDEX(整列!$A$2:$K$3512,MATCH($A82,整列!$A$2:$A$3512,0)+DI$1-1,11),"-")</f>
        <v>-</v>
      </c>
      <c r="DJ82" s="123" t="str">
        <f>IF($O82&gt;=DJ$1,INDEX(整列!$A$2:$K$3512,MATCH($A82,整列!$A$2:$A$3512,0)+DJ$1-1,11),"-")</f>
        <v>-</v>
      </c>
      <c r="DK82" s="123" t="str">
        <f>IF($O82&gt;=DK$1,INDEX(整列!$A$2:$K$3512,MATCH($A82,整列!$A$2:$A$3512,0)+DK$1-1,11),"-")</f>
        <v>-</v>
      </c>
      <c r="DL82" s="123" t="str">
        <f>IF($O82&gt;=DL$1,INDEX(整列!$A$2:$K$3512,MATCH($A82,整列!$A$2:$A$3512,0)+DL$1-1,11),"-")</f>
        <v>-</v>
      </c>
      <c r="DM82" s="123" t="str">
        <f>IF($O82&gt;=DM$1,INDEX(整列!$A$2:$K$3512,MATCH($A82,整列!$A$2:$A$3512,0)+DM$1-1,11),"-")</f>
        <v>-</v>
      </c>
      <c r="DN82" s="123" t="str">
        <f>IF($O82&gt;=DN$1,INDEX(整列!$A$2:$K$3512,MATCH($A82,整列!$A$2:$A$3512,0)+DN$1-1,11),"-")</f>
        <v>-</v>
      </c>
      <c r="DO82" s="123" t="str">
        <f>IF($O82&gt;=DO$1,INDEX(整列!$A$2:$K$3512,MATCH($A82,整列!$A$2:$A$3512,0)+DO$1-1,11),"-")</f>
        <v>-</v>
      </c>
      <c r="DP82" s="123" t="str">
        <f>IF($O82&gt;=DP$1,INDEX(整列!$A$2:$K$3512,MATCH($A82,整列!$A$2:$A$3512,0)+DP$1-1,11),"-")</f>
        <v>-</v>
      </c>
      <c r="DQ82" s="123" t="str">
        <f>IF($O82&gt;=DQ$1,INDEX(整列!$A$2:$K$3512,MATCH($A82,整列!$A$2:$A$3512,0)+DQ$1-1,11),"-")</f>
        <v>-</v>
      </c>
      <c r="DR82" s="123" t="str">
        <f>IF($O82&gt;=DR$1,INDEX(整列!$A$2:$K$3512,MATCH($A82,整列!$A$2:$A$3512,0)+DR$1-1,11),"-")</f>
        <v>-</v>
      </c>
      <c r="DS82" s="123" t="str">
        <f>IF($O82&gt;=DS$1,INDEX(整列!$A$2:$K$3512,MATCH($A82,整列!$A$2:$A$3512,0)+DS$1-1,11),"-")</f>
        <v>-</v>
      </c>
      <c r="DT82" s="123" t="str">
        <f>IF($O82&gt;=DT$1,INDEX(整列!$A$2:$K$3512,MATCH($A82,整列!$A$2:$A$3512,0)+DT$1-1,11),"-")</f>
        <v>-</v>
      </c>
      <c r="DU82" s="123" t="str">
        <f>IF($O82&gt;=DU$1,INDEX(整列!$A$2:$K$3512,MATCH($A82,整列!$A$2:$A$3512,0)+DU$1-1,11),"-")</f>
        <v>-</v>
      </c>
      <c r="DV82" s="123" t="str">
        <f>IF($O82&gt;=DV$1,INDEX(整列!$A$2:$K$3512,MATCH($A82,整列!$A$2:$A$3512,0)+DV$1-1,11),"-")</f>
        <v>-</v>
      </c>
      <c r="DW82" s="123" t="str">
        <f>IF($O82&gt;=DW$1,INDEX(整列!$A$2:$K$3512,MATCH($A82,整列!$A$2:$A$3512,0)+DW$1-1,11),"-")</f>
        <v>-</v>
      </c>
      <c r="DX82" s="123" t="str">
        <f>IF($O82&gt;=DX$1,INDEX(整列!$A$2:$K$3512,MATCH($A82,整列!$A$2:$A$3512,0)+DX$1-1,11),"-")</f>
        <v>-</v>
      </c>
      <c r="DY82" s="123" t="str">
        <f>IF($O82&gt;=DY$1,INDEX(整列!$A$2:$K$3512,MATCH($A82,整列!$A$2:$A$3512,0)+DY$1-1,11),"-")</f>
        <v>-</v>
      </c>
      <c r="DZ82" s="123" t="str">
        <f>IF($O82&gt;=DZ$1,INDEX(整列!$A$2:$K$3512,MATCH($A82,整列!$A$2:$A$3512,0)+DZ$1-1,11),"-")</f>
        <v>-</v>
      </c>
      <c r="EA82" s="123" t="str">
        <f>IF($O82&gt;=EA$1,INDEX(整列!$A$2:$K$3512,MATCH($A82,整列!$A$2:$A$3512,0)+EA$1-1,11),"-")</f>
        <v>-</v>
      </c>
      <c r="EB82" s="123" t="str">
        <f>IF($O82&gt;=EB$1,INDEX(整列!$A$2:$K$3512,MATCH($A82,整列!$A$2:$A$3512,0)+EB$1-1,11),"-")</f>
        <v>-</v>
      </c>
      <c r="EC82" s="123" t="str">
        <f>IF($O82&gt;=EC$1,INDEX(整列!$A$2:$K$3512,MATCH($A82,整列!$A$2:$A$3512,0)+EC$1-1,11),"-")</f>
        <v>-</v>
      </c>
      <c r="ED82" s="123" t="str">
        <f>IF($O82&gt;=ED$1,INDEX(整列!$A$2:$K$3512,MATCH($A82,整列!$A$2:$A$3512,0)+ED$1-1,11),"-")</f>
        <v>-</v>
      </c>
      <c r="EE82" s="123" t="str">
        <f>IF($O82&gt;=EE$1,INDEX(整列!$A$2:$K$3512,MATCH($A82,整列!$A$2:$A$3512,0)+EE$1-1,11),"-")</f>
        <v>-</v>
      </c>
      <c r="EF82" s="123" t="str">
        <f>IF($O82&gt;=EF$1,INDEX(整列!$A$2:$K$3512,MATCH($A82,整列!$A$2:$A$3512,0)+EF$1-1,11),"-")</f>
        <v>-</v>
      </c>
      <c r="EG82" s="123" t="str">
        <f>IF($O82&gt;=EG$1,INDEX(整列!$A$2:$K$3512,MATCH($A82,整列!$A$2:$A$3512,0)+EG$1-1,11),"-")</f>
        <v>-</v>
      </c>
      <c r="EH82" s="123" t="str">
        <f>IF($O82&gt;=EH$1,INDEX(整列!$A$2:$K$3512,MATCH($A82,整列!$A$2:$A$3512,0)+EH$1-1,11),"-")</f>
        <v>-</v>
      </c>
      <c r="EI82" s="123" t="str">
        <f>IF($O82&gt;=EI$1,INDEX(整列!$A$2:$K$3512,MATCH($A82,整列!$A$2:$A$3512,0)+EI$1-1,11),"-")</f>
        <v>-</v>
      </c>
      <c r="EJ82" s="123" t="str">
        <f>IF($O82&gt;=EJ$1,INDEX(整列!$A$2:$K$3512,MATCH($A82,整列!$A$2:$A$3512,0)+EJ$1-1,11),"-")</f>
        <v>-</v>
      </c>
      <c r="EK82" s="123" t="str">
        <f>IF($O82&gt;=EK$1,INDEX(整列!$A$2:$K$3512,MATCH($A82,整列!$A$2:$A$3512,0)+EK$1-1,11),"-")</f>
        <v>-</v>
      </c>
      <c r="EL82" s="123" t="str">
        <f>IF($O82&gt;=EL$1,INDEX(整列!$A$2:$K$3512,MATCH($A82,整列!$A$2:$A$3512,0)+EL$1-1,11),"-")</f>
        <v>-</v>
      </c>
      <c r="EM82" s="123" t="str">
        <f>IF($O82&gt;=EM$1,INDEX(整列!$A$2:$K$3512,MATCH($A82,整列!$A$2:$A$3512,0)+EM$1-1,11),"-")</f>
        <v>-</v>
      </c>
      <c r="EN82" s="123" t="str">
        <f>IF($O82&gt;=EN$1,INDEX(整列!$A$2:$K$3512,MATCH($A82,整列!$A$2:$A$3512,0)+EN$1-1,11),"-")</f>
        <v>-</v>
      </c>
      <c r="EO82" s="123" t="str">
        <f>IF($O82&gt;=EO$1,INDEX(整列!$A$2:$K$3512,MATCH($A82,整列!$A$2:$A$3512,0)+EO$1-1,11),"-")</f>
        <v>-</v>
      </c>
      <c r="EP82" s="123" t="str">
        <f>IF($O82&gt;=EP$1,INDEX(整列!$A$2:$K$3512,MATCH($A82,整列!$A$2:$A$3512,0)+EP$1-1,11),"-")</f>
        <v>-</v>
      </c>
      <c r="EQ82" s="123" t="str">
        <f>IF($O82&gt;=EQ$1,INDEX(整列!$A$2:$K$3512,MATCH($A82,整列!$A$2:$A$3512,0)+EQ$1-1,11),"-")</f>
        <v>-</v>
      </c>
      <c r="ER82" s="123" t="str">
        <f>IF($O82&gt;=ER$1,INDEX(整列!$A$2:$K$3512,MATCH($A82,整列!$A$2:$A$3512,0)+ER$1-1,11),"-")</f>
        <v>-</v>
      </c>
      <c r="ES82" s="123" t="str">
        <f>IF($O82&gt;=ES$1,INDEX(整列!$A$2:$K$3512,MATCH($A82,整列!$A$2:$A$3512,0)+ES$1-1,11),"-")</f>
        <v>-</v>
      </c>
      <c r="ET82" s="123" t="str">
        <f>IF($O82&gt;=ET$1,INDEX(整列!$A$2:$K$3512,MATCH($A82,整列!$A$2:$A$3512,0)+ET$1-1,11),"-")</f>
        <v>-</v>
      </c>
      <c r="EU82" s="123" t="str">
        <f>IF($O82&gt;=EU$1,INDEX(整列!$A$2:$K$3512,MATCH($A82,整列!$A$2:$A$3512,0)+EU$1-1,11),"-")</f>
        <v>-</v>
      </c>
      <c r="EV82" s="123" t="str">
        <f>IF($O82&gt;=EV$1,INDEX(整列!$A$2:$K$3512,MATCH($A82,整列!$A$2:$A$3512,0)+EV$1-1,11),"-")</f>
        <v>-</v>
      </c>
      <c r="EW82" s="123" t="str">
        <f>IF($O82&gt;=EW$1,INDEX(整列!$A$2:$K$3512,MATCH($A82,整列!$A$2:$A$3512,0)+EW$1-1,11),"-")</f>
        <v>-</v>
      </c>
      <c r="EX82" s="123" t="str">
        <f>IF($O82&gt;=EX$1,INDEX(整列!$A$2:$K$3512,MATCH($A82,整列!$A$2:$A$3512,0)+EX$1-1,11),"-")</f>
        <v>-</v>
      </c>
      <c r="EY82" s="123" t="str">
        <f>IF($O82&gt;=EY$1,INDEX(整列!$A$2:$K$3512,MATCH($A82,整列!$A$2:$A$3512,0)+EY$1-1,11),"-")</f>
        <v>-</v>
      </c>
      <c r="EZ82" s="123" t="str">
        <f>IF($O82&gt;=EZ$1,INDEX(整列!$A$2:$K$3512,MATCH($A82,整列!$A$2:$A$3512,0)+EZ$1-1,11),"-")</f>
        <v>-</v>
      </c>
      <c r="FA82" s="123" t="str">
        <f>IF($O82&gt;=FA$1,INDEX(整列!$A$2:$K$3512,MATCH($A82,整列!$A$2:$A$3512,0)+FA$1-1,11),"-")</f>
        <v>-</v>
      </c>
      <c r="FB82" s="123" t="str">
        <f>IF($O82&gt;=FB$1,INDEX(整列!$A$2:$K$3512,MATCH($A82,整列!$A$2:$A$3512,0)+FB$1-1,11),"-")</f>
        <v>-</v>
      </c>
      <c r="FC82" s="123" t="str">
        <f>IF($O82&gt;=FC$1,INDEX(整列!$A$2:$K$3512,MATCH($A82,整列!$A$2:$A$3512,0)+FC$1-1,11),"-")</f>
        <v>-</v>
      </c>
      <c r="FD82" s="123" t="str">
        <f>IF($O82&gt;=FD$1,INDEX(整列!$A$2:$K$3512,MATCH($A82,整列!$A$2:$A$3512,0)+FD$1-1,11),"-")</f>
        <v>-</v>
      </c>
      <c r="FE82" s="123" t="str">
        <f>IF($O82&gt;=FE$1,INDEX(整列!$A$2:$K$3512,MATCH($A82,整列!$A$2:$A$3512,0)+FE$1-1,11),"-")</f>
        <v>-</v>
      </c>
      <c r="FF82" s="123" t="str">
        <f>IF($O82&gt;=FF$1,INDEX(整列!$A$2:$K$3512,MATCH($A82,整列!$A$2:$A$3512,0)+FF$1-1,11),"-")</f>
        <v>-</v>
      </c>
      <c r="FG82" s="123" t="str">
        <f>IF($O82&gt;=FG$1,INDEX(整列!$A$2:$K$3512,MATCH($A82,整列!$A$2:$A$3512,0)+FG$1-1,11),"-")</f>
        <v>-</v>
      </c>
      <c r="FH82" s="123" t="str">
        <f>IF($O82&gt;=FH$1,INDEX(整列!$A$2:$K$3512,MATCH($A82,整列!$A$2:$A$3512,0)+FH$1-1,11),"-")</f>
        <v>-</v>
      </c>
      <c r="FI82" s="123" t="str">
        <f>IF($O82&gt;=FI$1,INDEX(整列!$A$2:$K$3512,MATCH($A82,整列!$A$2:$A$3512,0)+FI$1-1,11),"-")</f>
        <v>-</v>
      </c>
      <c r="FJ82" s="123" t="str">
        <f>IF($O82&gt;=FJ$1,INDEX(整列!$A$2:$K$3512,MATCH($A82,整列!$A$2:$A$3512,0)+FJ$1-1,11),"-")</f>
        <v>-</v>
      </c>
      <c r="FK82" s="123" t="str">
        <f>IF($O82&gt;=FK$1,INDEX(整列!$A$2:$K$3512,MATCH($A82,整列!$A$2:$A$3512,0)+FK$1-1,11),"-")</f>
        <v>-</v>
      </c>
      <c r="FL82" s="123" t="str">
        <f>IF($O82&gt;=FL$1,INDEX(整列!$A$2:$K$3512,MATCH($A82,整列!$A$2:$A$3512,0)+FL$1-1,11),"-")</f>
        <v>-</v>
      </c>
      <c r="FM82" s="123" t="str">
        <f>IF($O82&gt;=FM$1,INDEX(整列!$A$2:$K$3512,MATCH($A82,整列!$A$2:$A$3512,0)+FM$1-1,11),"-")</f>
        <v>-</v>
      </c>
      <c r="FN82" s="123" t="str">
        <f>IF($O82&gt;=FN$1,INDEX(整列!$A$2:$K$3512,MATCH($A82,整列!$A$2:$A$3512,0)+FN$1-1,11),"-")</f>
        <v>-</v>
      </c>
      <c r="FO82" s="123" t="str">
        <f>IF($O82&gt;=FO$1,INDEX(整列!$A$2:$K$3512,MATCH($A82,整列!$A$2:$A$3512,0)+FO$1-1,11),"-")</f>
        <v>-</v>
      </c>
      <c r="FP82" s="123" t="str">
        <f>IF($O82&gt;=FP$1,INDEX(整列!$A$2:$K$3512,MATCH($A82,整列!$A$2:$A$3512,0)+FP$1-1,11),"-")</f>
        <v>-</v>
      </c>
      <c r="FQ82" s="123" t="str">
        <f>IF($O82&gt;=FQ$1,INDEX(整列!$A$2:$K$3512,MATCH($A82,整列!$A$2:$A$3512,0)+FQ$1-1,11),"-")</f>
        <v>-</v>
      </c>
      <c r="FR82" s="123" t="str">
        <f>IF($O82&gt;=FR$1,INDEX(整列!$A$2:$K$3512,MATCH($A82,整列!$A$2:$A$3512,0)+FR$1-1,11),"-")</f>
        <v>-</v>
      </c>
      <c r="FS82" s="123" t="str">
        <f>IF($O82&gt;=FS$1,INDEX(整列!$A$2:$K$3512,MATCH($A82,整列!$A$2:$A$3512,0)+FS$1-1,11),"-")</f>
        <v>-</v>
      </c>
      <c r="FT82" s="123" t="str">
        <f>IF($O82&gt;=FT$1,INDEX(整列!$A$2:$K$3512,MATCH($A82,整列!$A$2:$A$3512,0)+FT$1-1,11),"-")</f>
        <v>-</v>
      </c>
      <c r="FU82" s="123" t="str">
        <f>IF($O82&gt;=FU$1,INDEX(整列!$A$2:$K$3512,MATCH($A82,整列!$A$2:$A$3512,0)+FU$1-1,11),"-")</f>
        <v>-</v>
      </c>
      <c r="FV82" s="123" t="str">
        <f>IF($O82&gt;=FV$1,INDEX(整列!$A$2:$K$3512,MATCH($A82,整列!$A$2:$A$3512,0)+FV$1-1,11),"-")</f>
        <v>-</v>
      </c>
      <c r="FW82" s="123" t="str">
        <f>IF($O82&gt;=FW$1,INDEX(整列!$A$2:$K$3512,MATCH($A82,整列!$A$2:$A$3512,0)+FW$1-1,11),"-")</f>
        <v>-</v>
      </c>
      <c r="FX82" s="123" t="str">
        <f>IF($O82&gt;=FX$1,INDEX(整列!$A$2:$K$3512,MATCH($A82,整列!$A$2:$A$3512,0)+FX$1-1,11),"-")</f>
        <v>-</v>
      </c>
      <c r="FY82" s="123" t="str">
        <f>IF($O82&gt;=FY$1,INDEX(整列!$A$2:$K$3512,MATCH($A82,整列!$A$2:$A$3512,0)+FY$1-1,11),"-")</f>
        <v>-</v>
      </c>
      <c r="FZ82" s="123" t="str">
        <f>IF($O82&gt;=FZ$1,INDEX(整列!$A$2:$K$3512,MATCH($A82,整列!$A$2:$A$3512,0)+FZ$1-1,11),"-")</f>
        <v>-</v>
      </c>
      <c r="GA82" s="123" t="str">
        <f>IF($O82&gt;=GA$1,INDEX(整列!$A$2:$K$3512,MATCH($A82,整列!$A$2:$A$3512,0)+GA$1-1,11),"-")</f>
        <v>-</v>
      </c>
      <c r="GB82" s="123" t="str">
        <f>IF($O82&gt;=GB$1,INDEX(整列!$A$2:$K$3512,MATCH($A82,整列!$A$2:$A$3512,0)+GB$1-1,11),"-")</f>
        <v>-</v>
      </c>
      <c r="GC82" s="123" t="str">
        <f>IF($O82&gt;=GC$1,INDEX(整列!$A$2:$K$3512,MATCH($A82,整列!$A$2:$A$3512,0)+GC$1-1,11),"-")</f>
        <v>-</v>
      </c>
      <c r="GD82" s="123" t="str">
        <f>IF($O82&gt;=GD$1,INDEX(整列!$A$2:$K$3512,MATCH($A82,整列!$A$2:$A$3512,0)+GD$1-1,11),"-")</f>
        <v>-</v>
      </c>
      <c r="GE82" s="123" t="str">
        <f>IF($O82&gt;=GE$1,INDEX(整列!$A$2:$K$3512,MATCH($A82,整列!$A$2:$A$3512,0)+GE$1-1,11),"-")</f>
        <v>-</v>
      </c>
      <c r="GF82" s="123" t="str">
        <f>IF($O82&gt;=GF$1,INDEX(整列!$A$2:$K$3512,MATCH($A82,整列!$A$2:$A$3512,0)+GF$1-1,11),"-")</f>
        <v>-</v>
      </c>
      <c r="GG82" s="123" t="str">
        <f>IF($O82&gt;=GG$1,INDEX(整列!$A$2:$K$3512,MATCH($A82,整列!$A$2:$A$3512,0)+GG$1-1,11),"-")</f>
        <v>-</v>
      </c>
      <c r="GH82" s="123" t="str">
        <f>IF($O82&gt;=GH$1,INDEX(整列!$A$2:$K$3512,MATCH($A82,整列!$A$2:$A$3512,0)+GH$1-1,11),"-")</f>
        <v>-</v>
      </c>
      <c r="GI82" s="123" t="str">
        <f>IF($O82&gt;=GI$1,INDEX(整列!$A$2:$K$3512,MATCH($A82,整列!$A$2:$A$3512,0)+GI$1-1,11),"-")</f>
        <v>-</v>
      </c>
      <c r="GJ82" s="123" t="str">
        <f>IF($O82&gt;=GJ$1,INDEX(整列!$A$2:$K$3512,MATCH($A82,整列!$A$2:$A$3512,0)+GJ$1-1,11),"-")</f>
        <v>-</v>
      </c>
      <c r="GK82" s="123" t="str">
        <f>IF($O82&gt;=GK$1,INDEX(整列!$A$2:$K$3512,MATCH($A82,整列!$A$2:$A$3512,0)+GK$1-1,11),"-")</f>
        <v>-</v>
      </c>
      <c r="GL82" s="123" t="str">
        <f>IF($O82&gt;=GL$1,INDEX(整列!$A$2:$K$3512,MATCH($A82,整列!$A$2:$A$3512,0)+GL$1-1,11),"-")</f>
        <v>-</v>
      </c>
      <c r="GM82" s="123" t="str">
        <f>IF($O82&gt;=GM$1,INDEX(整列!$A$2:$K$3512,MATCH($A82,整列!$A$2:$A$3512,0)+GM$1-1,11),"-")</f>
        <v>-</v>
      </c>
      <c r="GN82" s="123" t="str">
        <f>IF($O82&gt;=GN$1,INDEX(整列!$A$2:$K$3512,MATCH($A82,整列!$A$2:$A$3512,0)+GN$1-1,11),"-")</f>
        <v>-</v>
      </c>
      <c r="GO82" s="123" t="str">
        <f>IF($O82&gt;=GO$1,INDEX(整列!$A$2:$K$3512,MATCH($A82,整列!$A$2:$A$3512,0)+GO$1-1,11),"-")</f>
        <v>-</v>
      </c>
      <c r="GP82" s="123" t="str">
        <f>IF($O82&gt;=GP$1,INDEX(整列!$A$2:$K$3512,MATCH($A82,整列!$A$2:$A$3512,0)+GP$1-1,11),"-")</f>
        <v>-</v>
      </c>
      <c r="GQ82" s="123" t="str">
        <f>IF($O82&gt;=GQ$1,INDEX(整列!$A$2:$K$3512,MATCH($A82,整列!$A$2:$A$3512,0)+GQ$1-1,11),"-")</f>
        <v>-</v>
      </c>
      <c r="GR82" s="123" t="str">
        <f>IF($O82&gt;=GR$1,INDEX(整列!$A$2:$K$3512,MATCH($A82,整列!$A$2:$A$3512,0)+GR$1-1,11),"-")</f>
        <v>-</v>
      </c>
      <c r="GS82" s="123" t="str">
        <f>IF($O82&gt;=GS$1,INDEX(整列!$A$2:$K$3512,MATCH($A82,整列!$A$2:$A$3512,0)+GS$1-1,11),"-")</f>
        <v>-</v>
      </c>
      <c r="GT82" s="123" t="str">
        <f>IF($O82&gt;=GT$1,INDEX(整列!$A$2:$K$3512,MATCH($A82,整列!$A$2:$A$3512,0)+GT$1-1,11),"-")</f>
        <v>-</v>
      </c>
      <c r="GU82" s="123" t="str">
        <f>IF($O82&gt;=GU$1,INDEX(整列!$A$2:$K$3512,MATCH($A82,整列!$A$2:$A$3512,0)+GU$1-1,11),"-")</f>
        <v>-</v>
      </c>
      <c r="GV82" s="123" t="str">
        <f>IF($O82&gt;=GV$1,INDEX(整列!$A$2:$K$3512,MATCH($A82,整列!$A$2:$A$3512,0)+GV$1-1,11),"-")</f>
        <v>-</v>
      </c>
      <c r="GW82" s="123" t="str">
        <f>IF($O82&gt;=GW$1,INDEX(整列!$A$2:$K$3512,MATCH($A82,整列!$A$2:$A$3512,0)+GW$1-1,11),"-")</f>
        <v>-</v>
      </c>
      <c r="GX82" s="123" t="str">
        <f>IF($O82&gt;=GX$1,INDEX(整列!$A$2:$K$3512,MATCH($A82,整列!$A$2:$A$3512,0)+GX$1-1,11),"-")</f>
        <v>-</v>
      </c>
      <c r="GY82" s="123" t="str">
        <f>IF($O82&gt;=GY$1,INDEX(整列!$A$2:$K$3512,MATCH($A82,整列!$A$2:$A$3512,0)+GY$1-1,11),"-")</f>
        <v>-</v>
      </c>
      <c r="GZ82" s="123" t="str">
        <f>IF($O82&gt;=GZ$1,INDEX(整列!$A$2:$K$3512,MATCH($A82,整列!$A$2:$A$3512,0)+GZ$1-1,11),"-")</f>
        <v>-</v>
      </c>
      <c r="HA82" s="123" t="str">
        <f>IF($O82&gt;=HA$1,INDEX(整列!$A$2:$K$3512,MATCH($A82,整列!$A$2:$A$3512,0)+HA$1-1,11),"-")</f>
        <v>-</v>
      </c>
      <c r="HB82" s="123" t="str">
        <f>IF($O82&gt;=HB$1,INDEX(整列!$A$2:$K$3512,MATCH($A82,整列!$A$2:$A$3512,0)+HB$1-1,11),"-")</f>
        <v>-</v>
      </c>
      <c r="HC82" s="123" t="str">
        <f>IF($O82&gt;=HC$1,INDEX(整列!$A$2:$K$3512,MATCH($A82,整列!$A$2:$A$3512,0)+HC$1-1,11),"-")</f>
        <v>-</v>
      </c>
      <c r="HD82" s="123" t="str">
        <f>IF($O82&gt;=HD$1,INDEX(整列!$A$2:$K$3512,MATCH($A82,整列!$A$2:$A$3512,0)+HD$1-1,11),"-")</f>
        <v>-</v>
      </c>
      <c r="HE82" s="123" t="str">
        <f>IF($O82&gt;=HE$1,INDEX(整列!$A$2:$K$3512,MATCH($A82,整列!$A$2:$A$3512,0)+HE$1-1,11),"-")</f>
        <v>-</v>
      </c>
      <c r="HF82" s="123" t="str">
        <f>IF($O82&gt;=HF$1,INDEX(整列!$A$2:$K$3512,MATCH($A82,整列!$A$2:$A$3512,0)+HF$1-1,11),"-")</f>
        <v>-</v>
      </c>
      <c r="HG82" s="123" t="str">
        <f>IF($O82&gt;=HG$1,INDEX(整列!$A$2:$K$3512,MATCH($A82,整列!$A$2:$A$3512,0)+HG$1-1,11),"-")</f>
        <v>-</v>
      </c>
      <c r="HH82" s="123" t="str">
        <f>IF($O82&gt;=HH$1,INDEX(整列!$A$2:$K$3512,MATCH($A82,整列!$A$2:$A$3512,0)+HH$1-1,11),"-")</f>
        <v>-</v>
      </c>
      <c r="HI82" s="123" t="str">
        <f>IF($O82&gt;=HI$1,INDEX(整列!$A$2:$K$3512,MATCH($A82,整列!$A$2:$A$3512,0)+HI$1-1,11),"-")</f>
        <v>-</v>
      </c>
      <c r="HJ82" s="123" t="str">
        <f>IF($O82&gt;=HJ$1,INDEX(整列!$A$2:$K$3512,MATCH($A82,整列!$A$2:$A$3512,0)+HJ$1-1,11),"-")</f>
        <v>-</v>
      </c>
      <c r="HK82" s="123" t="str">
        <f>IF($O82&gt;=HK$1,INDEX(整列!$A$2:$K$3512,MATCH($A82,整列!$A$2:$A$3512,0)+HK$1-1,11),"-")</f>
        <v>-</v>
      </c>
      <c r="HL82" s="123" t="str">
        <f>IF($O82&gt;=HL$1,INDEX(整列!$A$2:$K$3512,MATCH($A82,整列!$A$2:$A$3512,0)+HL$1-1,11),"-")</f>
        <v>-</v>
      </c>
      <c r="HP82" s="101" t="str">
        <f t="shared" si="11"/>
        <v>B03-0900-1500</v>
      </c>
      <c r="HQ82" s="115">
        <f>COUNTIF(整列!$A$2:$A$3512,HP82)</f>
        <v>1</v>
      </c>
    </row>
    <row r="83" spans="1:225" ht="13.5">
      <c r="A83" s="48" t="s">
        <v>382</v>
      </c>
      <c r="B83" s="48" t="s">
        <v>370</v>
      </c>
      <c r="C83" s="48" t="s">
        <v>371</v>
      </c>
      <c r="D83" s="48" t="s">
        <v>181</v>
      </c>
      <c r="E83" s="48" t="s">
        <v>182</v>
      </c>
      <c r="F83" s="48" t="s">
        <v>190</v>
      </c>
      <c r="G83" s="48" t="s">
        <v>217</v>
      </c>
      <c r="H83" s="48" t="s">
        <v>184</v>
      </c>
      <c r="I83" s="48"/>
      <c r="J83" s="48" t="s">
        <v>214</v>
      </c>
      <c r="K83" s="48" t="s">
        <v>220</v>
      </c>
      <c r="L83" s="48" t="s">
        <v>184</v>
      </c>
      <c r="M83" s="48"/>
      <c r="N83" s="119"/>
      <c r="O83" s="120">
        <f>COUNTIF(整列!$A$2:$A$3512,$A83)</f>
        <v>2</v>
      </c>
      <c r="P83" s="121">
        <f t="shared" si="6"/>
        <v>6150</v>
      </c>
      <c r="Q83" s="121">
        <f t="shared" si="7"/>
        <v>1850</v>
      </c>
      <c r="R83" s="122">
        <f t="shared" si="8"/>
        <v>8000</v>
      </c>
      <c r="S83" s="121">
        <f t="shared" si="9"/>
        <v>6150</v>
      </c>
      <c r="T83" s="121">
        <f t="shared" si="10"/>
        <v>4300</v>
      </c>
      <c r="U83" s="123">
        <f>IF($O83&gt;=U$1,INDEX(整列!$A$2:$K$3512,MATCH($A83,整列!$A$2:$A$3512,0)+U$1-1,11),"-")</f>
        <v>4300</v>
      </c>
      <c r="V83" s="123">
        <f>IF($O83&gt;=V$1,INDEX(整列!$A$2:$K$3512,MATCH($A83,整列!$A$2:$A$3512,0)+V$1-1,11),"-")</f>
        <v>8000</v>
      </c>
      <c r="W83" s="123" t="str">
        <f>IF($O83&gt;=W$1,INDEX(整列!$A$2:$K$3512,MATCH($A83,整列!$A$2:$A$3512,0)+W$1-1,11),"-")</f>
        <v>-</v>
      </c>
      <c r="X83" s="123" t="str">
        <f>IF($O83&gt;=X$1,INDEX(整列!$A$2:$K$3512,MATCH($A83,整列!$A$2:$A$3512,0)+X$1-1,11),"-")</f>
        <v>-</v>
      </c>
      <c r="Y83" s="123" t="str">
        <f>IF($O83&gt;=Y$1,INDEX(整列!$A$2:$K$3512,MATCH($A83,整列!$A$2:$A$3512,0)+Y$1-1,11),"-")</f>
        <v>-</v>
      </c>
      <c r="Z83" s="123" t="str">
        <f>IF($O83&gt;=Z$1,INDEX(整列!$A$2:$K$3512,MATCH($A83,整列!$A$2:$A$3512,0)+Z$1-1,11),"-")</f>
        <v>-</v>
      </c>
      <c r="AA83" s="123" t="str">
        <f>IF($O83&gt;=AA$1,INDEX(整列!$A$2:$K$3512,MATCH($A83,整列!$A$2:$A$3512,0)+AA$1-1,11),"-")</f>
        <v>-</v>
      </c>
      <c r="AB83" s="123" t="str">
        <f>IF($O83&gt;=AB$1,INDEX(整列!$A$2:$K$3512,MATCH($A83,整列!$A$2:$A$3512,0)+AB$1-1,11),"-")</f>
        <v>-</v>
      </c>
      <c r="AC83" s="123" t="str">
        <f>IF($O83&gt;=AC$1,INDEX(整列!$A$2:$K$3512,MATCH($A83,整列!$A$2:$A$3512,0)+AC$1-1,11),"-")</f>
        <v>-</v>
      </c>
      <c r="AD83" s="123" t="str">
        <f>IF($O83&gt;=AD$1,INDEX(整列!$A$2:$K$3512,MATCH($A83,整列!$A$2:$A$3512,0)+AD$1-1,11),"-")</f>
        <v>-</v>
      </c>
      <c r="AE83" s="123" t="str">
        <f>IF($O83&gt;=AE$1,INDEX(整列!$A$2:$K$3512,MATCH($A83,整列!$A$2:$A$3512,0)+AE$1-1,11),"-")</f>
        <v>-</v>
      </c>
      <c r="AF83" s="123" t="str">
        <f>IF($O83&gt;=AF$1,INDEX(整列!$A$2:$K$3512,MATCH($A83,整列!$A$2:$A$3512,0)+AF$1-1,11),"-")</f>
        <v>-</v>
      </c>
      <c r="AG83" s="123" t="str">
        <f>IF($O83&gt;=AG$1,INDEX(整列!$A$2:$K$3512,MATCH($A83,整列!$A$2:$A$3512,0)+AG$1-1,11),"-")</f>
        <v>-</v>
      </c>
      <c r="AH83" s="123" t="str">
        <f>IF($O83&gt;=AH$1,INDEX(整列!$A$2:$K$3512,MATCH($A83,整列!$A$2:$A$3512,0)+AH$1-1,11),"-")</f>
        <v>-</v>
      </c>
      <c r="AI83" s="123" t="str">
        <f>IF($O83&gt;=AI$1,INDEX(整列!$A$2:$K$3512,MATCH($A83,整列!$A$2:$A$3512,0)+AI$1-1,11),"-")</f>
        <v>-</v>
      </c>
      <c r="AJ83" s="123" t="str">
        <f>IF($O83&gt;=AJ$1,INDEX(整列!$A$2:$K$3512,MATCH($A83,整列!$A$2:$A$3512,0)+AJ$1-1,11),"-")</f>
        <v>-</v>
      </c>
      <c r="AK83" s="123" t="str">
        <f>IF($O83&gt;=AK$1,INDEX(整列!$A$2:$K$3512,MATCH($A83,整列!$A$2:$A$3512,0)+AK$1-1,11),"-")</f>
        <v>-</v>
      </c>
      <c r="AL83" s="123" t="str">
        <f>IF($O83&gt;=AL$1,INDEX(整列!$A$2:$K$3512,MATCH($A83,整列!$A$2:$A$3512,0)+AL$1-1,11),"-")</f>
        <v>-</v>
      </c>
      <c r="AM83" s="123" t="str">
        <f>IF($O83&gt;=AM$1,INDEX(整列!$A$2:$K$3512,MATCH($A83,整列!$A$2:$A$3512,0)+AM$1-1,11),"-")</f>
        <v>-</v>
      </c>
      <c r="AN83" s="123" t="str">
        <f>IF($O83&gt;=AN$1,INDEX(整列!$A$2:$K$3512,MATCH($A83,整列!$A$2:$A$3512,0)+AN$1-1,11),"-")</f>
        <v>-</v>
      </c>
      <c r="AO83" s="123" t="str">
        <f>IF($O83&gt;=AO$1,INDEX(整列!$A$2:$K$3512,MATCH($A83,整列!$A$2:$A$3512,0)+AO$1-1,11),"-")</f>
        <v>-</v>
      </c>
      <c r="AP83" s="123" t="str">
        <f>IF($O83&gt;=AP$1,INDEX(整列!$A$2:$K$3512,MATCH($A83,整列!$A$2:$A$3512,0)+AP$1-1,11),"-")</f>
        <v>-</v>
      </c>
      <c r="AQ83" s="123" t="str">
        <f>IF($O83&gt;=AQ$1,INDEX(整列!$A$2:$K$3512,MATCH($A83,整列!$A$2:$A$3512,0)+AQ$1-1,11),"-")</f>
        <v>-</v>
      </c>
      <c r="AR83" s="123" t="str">
        <f>IF($O83&gt;=AR$1,INDEX(整列!$A$2:$K$3512,MATCH($A83,整列!$A$2:$A$3512,0)+AR$1-1,11),"-")</f>
        <v>-</v>
      </c>
      <c r="AS83" s="123" t="str">
        <f>IF($O83&gt;=AS$1,INDEX(整列!$A$2:$K$3512,MATCH($A83,整列!$A$2:$A$3512,0)+AS$1-1,11),"-")</f>
        <v>-</v>
      </c>
      <c r="AT83" s="123" t="str">
        <f>IF($O83&gt;=AT$1,INDEX(整列!$A$2:$K$3512,MATCH($A83,整列!$A$2:$A$3512,0)+AT$1-1,11),"-")</f>
        <v>-</v>
      </c>
      <c r="AU83" s="123" t="str">
        <f>IF($O83&gt;=AU$1,INDEX(整列!$A$2:$K$3512,MATCH($A83,整列!$A$2:$A$3512,0)+AU$1-1,11),"-")</f>
        <v>-</v>
      </c>
      <c r="AV83" s="123" t="str">
        <f>IF($O83&gt;=AV$1,INDEX(整列!$A$2:$K$3512,MATCH($A83,整列!$A$2:$A$3512,0)+AV$1-1,11),"-")</f>
        <v>-</v>
      </c>
      <c r="AW83" s="123" t="str">
        <f>IF($O83&gt;=AW$1,INDEX(整列!$A$2:$K$3512,MATCH($A83,整列!$A$2:$A$3512,0)+AW$1-1,11),"-")</f>
        <v>-</v>
      </c>
      <c r="AX83" s="123" t="str">
        <f>IF($O83&gt;=AX$1,INDEX(整列!$A$2:$K$3512,MATCH($A83,整列!$A$2:$A$3512,0)+AX$1-1,11),"-")</f>
        <v>-</v>
      </c>
      <c r="AY83" s="123" t="str">
        <f>IF($O83&gt;=AY$1,INDEX(整列!$A$2:$K$3512,MATCH($A83,整列!$A$2:$A$3512,0)+AY$1-1,11),"-")</f>
        <v>-</v>
      </c>
      <c r="AZ83" s="123" t="str">
        <f>IF($O83&gt;=AZ$1,INDEX(整列!$A$2:$K$3512,MATCH($A83,整列!$A$2:$A$3512,0)+AZ$1-1,11),"-")</f>
        <v>-</v>
      </c>
      <c r="BA83" s="123" t="str">
        <f>IF($O83&gt;=BA$1,INDEX(整列!$A$2:$K$3512,MATCH($A83,整列!$A$2:$A$3512,0)+BA$1-1,11),"-")</f>
        <v>-</v>
      </c>
      <c r="BB83" s="123" t="str">
        <f>IF($O83&gt;=BB$1,INDEX(整列!$A$2:$K$3512,MATCH($A83,整列!$A$2:$A$3512,0)+BB$1-1,11),"-")</f>
        <v>-</v>
      </c>
      <c r="BC83" s="123" t="str">
        <f>IF($O83&gt;=BC$1,INDEX(整列!$A$2:$K$3512,MATCH($A83,整列!$A$2:$A$3512,0)+BC$1-1,11),"-")</f>
        <v>-</v>
      </c>
      <c r="BD83" s="123" t="str">
        <f>IF($O83&gt;=BD$1,INDEX(整列!$A$2:$K$3512,MATCH($A83,整列!$A$2:$A$3512,0)+BD$1-1,11),"-")</f>
        <v>-</v>
      </c>
      <c r="BE83" s="123" t="str">
        <f>IF($O83&gt;=BE$1,INDEX(整列!$A$2:$K$3512,MATCH($A83,整列!$A$2:$A$3512,0)+BE$1-1,11),"-")</f>
        <v>-</v>
      </c>
      <c r="BF83" s="123" t="str">
        <f>IF($O83&gt;=BF$1,INDEX(整列!$A$2:$K$3512,MATCH($A83,整列!$A$2:$A$3512,0)+BF$1-1,11),"-")</f>
        <v>-</v>
      </c>
      <c r="BG83" s="123" t="str">
        <f>IF($O83&gt;=BG$1,INDEX(整列!$A$2:$K$3512,MATCH($A83,整列!$A$2:$A$3512,0)+BG$1-1,11),"-")</f>
        <v>-</v>
      </c>
      <c r="BH83" s="123" t="str">
        <f>IF($O83&gt;=BH$1,INDEX(整列!$A$2:$K$3512,MATCH($A83,整列!$A$2:$A$3512,0)+BH$1-1,11),"-")</f>
        <v>-</v>
      </c>
      <c r="BI83" s="123" t="str">
        <f>IF($O83&gt;=BI$1,INDEX(整列!$A$2:$K$3512,MATCH($A83,整列!$A$2:$A$3512,0)+BI$1-1,11),"-")</f>
        <v>-</v>
      </c>
      <c r="BJ83" s="123" t="str">
        <f>IF($O83&gt;=BJ$1,INDEX(整列!$A$2:$K$3512,MATCH($A83,整列!$A$2:$A$3512,0)+BJ$1-1,11),"-")</f>
        <v>-</v>
      </c>
      <c r="BK83" s="123" t="str">
        <f>IF($O83&gt;=BK$1,INDEX(整列!$A$2:$K$3512,MATCH($A83,整列!$A$2:$A$3512,0)+BK$1-1,11),"-")</f>
        <v>-</v>
      </c>
      <c r="BL83" s="123" t="str">
        <f>IF($O83&gt;=BL$1,INDEX(整列!$A$2:$K$3512,MATCH($A83,整列!$A$2:$A$3512,0)+BL$1-1,11),"-")</f>
        <v>-</v>
      </c>
      <c r="BM83" s="123" t="str">
        <f>IF($O83&gt;=BM$1,INDEX(整列!$A$2:$K$3512,MATCH($A83,整列!$A$2:$A$3512,0)+BM$1-1,11),"-")</f>
        <v>-</v>
      </c>
      <c r="BN83" s="123" t="str">
        <f>IF($O83&gt;=BN$1,INDEX(整列!$A$2:$K$3512,MATCH($A83,整列!$A$2:$A$3512,0)+BN$1-1,11),"-")</f>
        <v>-</v>
      </c>
      <c r="BO83" s="123" t="str">
        <f>IF($O83&gt;=BO$1,INDEX(整列!$A$2:$K$3512,MATCH($A83,整列!$A$2:$A$3512,0)+BO$1-1,11),"-")</f>
        <v>-</v>
      </c>
      <c r="BP83" s="123" t="str">
        <f>IF($O83&gt;=BP$1,INDEX(整列!$A$2:$K$3512,MATCH($A83,整列!$A$2:$A$3512,0)+BP$1-1,11),"-")</f>
        <v>-</v>
      </c>
      <c r="BQ83" s="123" t="str">
        <f>IF($O83&gt;=BQ$1,INDEX(整列!$A$2:$K$3512,MATCH($A83,整列!$A$2:$A$3512,0)+BQ$1-1,11),"-")</f>
        <v>-</v>
      </c>
      <c r="BR83" s="123" t="str">
        <f>IF($O83&gt;=BR$1,INDEX(整列!$A$2:$K$3512,MATCH($A83,整列!$A$2:$A$3512,0)+BR$1-1,11),"-")</f>
        <v>-</v>
      </c>
      <c r="BS83" s="123" t="str">
        <f>IF($O83&gt;=BS$1,INDEX(整列!$A$2:$K$3512,MATCH($A83,整列!$A$2:$A$3512,0)+BS$1-1,11),"-")</f>
        <v>-</v>
      </c>
      <c r="BT83" s="123" t="str">
        <f>IF($O83&gt;=BT$1,INDEX(整列!$A$2:$K$3512,MATCH($A83,整列!$A$2:$A$3512,0)+BT$1-1,11),"-")</f>
        <v>-</v>
      </c>
      <c r="BU83" s="123" t="str">
        <f>IF($O83&gt;=BU$1,INDEX(整列!$A$2:$K$3512,MATCH($A83,整列!$A$2:$A$3512,0)+BU$1-1,11),"-")</f>
        <v>-</v>
      </c>
      <c r="BV83" s="123" t="str">
        <f>IF($O83&gt;=BV$1,INDEX(整列!$A$2:$K$3512,MATCH($A83,整列!$A$2:$A$3512,0)+BV$1-1,11),"-")</f>
        <v>-</v>
      </c>
      <c r="BW83" s="123" t="str">
        <f>IF($O83&gt;=BW$1,INDEX(整列!$A$2:$K$3512,MATCH($A83,整列!$A$2:$A$3512,0)+BW$1-1,11),"-")</f>
        <v>-</v>
      </c>
      <c r="BX83" s="123" t="str">
        <f>IF($O83&gt;=BX$1,INDEX(整列!$A$2:$K$3512,MATCH($A83,整列!$A$2:$A$3512,0)+BX$1-1,11),"-")</f>
        <v>-</v>
      </c>
      <c r="BY83" s="123" t="str">
        <f>IF($O83&gt;=BY$1,INDEX(整列!$A$2:$K$3512,MATCH($A83,整列!$A$2:$A$3512,0)+BY$1-1,11),"-")</f>
        <v>-</v>
      </c>
      <c r="BZ83" s="123" t="str">
        <f>IF($O83&gt;=BZ$1,INDEX(整列!$A$2:$K$3512,MATCH($A83,整列!$A$2:$A$3512,0)+BZ$1-1,11),"-")</f>
        <v>-</v>
      </c>
      <c r="CA83" s="123" t="str">
        <f>IF($O83&gt;=CA$1,INDEX(整列!$A$2:$K$3512,MATCH($A83,整列!$A$2:$A$3512,0)+CA$1-1,11),"-")</f>
        <v>-</v>
      </c>
      <c r="CB83" s="123" t="str">
        <f>IF($O83&gt;=CB$1,INDEX(整列!$A$2:$K$3512,MATCH($A83,整列!$A$2:$A$3512,0)+CB$1-1,11),"-")</f>
        <v>-</v>
      </c>
      <c r="CC83" s="123" t="str">
        <f>IF($O83&gt;=CC$1,INDEX(整列!$A$2:$K$3512,MATCH($A83,整列!$A$2:$A$3512,0)+CC$1-1,11),"-")</f>
        <v>-</v>
      </c>
      <c r="CD83" s="123" t="str">
        <f>IF($O83&gt;=CD$1,INDEX(整列!$A$2:$K$3512,MATCH($A83,整列!$A$2:$A$3512,0)+CD$1-1,11),"-")</f>
        <v>-</v>
      </c>
      <c r="CE83" s="123" t="str">
        <f>IF($O83&gt;=CE$1,INDEX(整列!$A$2:$K$3512,MATCH($A83,整列!$A$2:$A$3512,0)+CE$1-1,11),"-")</f>
        <v>-</v>
      </c>
      <c r="CF83" s="123" t="str">
        <f>IF($O83&gt;=CF$1,INDEX(整列!$A$2:$K$3512,MATCH($A83,整列!$A$2:$A$3512,0)+CF$1-1,11),"-")</f>
        <v>-</v>
      </c>
      <c r="CG83" s="123" t="str">
        <f>IF($O83&gt;=CG$1,INDEX(整列!$A$2:$K$3512,MATCH($A83,整列!$A$2:$A$3512,0)+CG$1-1,11),"-")</f>
        <v>-</v>
      </c>
      <c r="CH83" s="123" t="str">
        <f>IF($O83&gt;=CH$1,INDEX(整列!$A$2:$K$3512,MATCH($A83,整列!$A$2:$A$3512,0)+CH$1-1,11),"-")</f>
        <v>-</v>
      </c>
      <c r="CI83" s="123" t="str">
        <f>IF($O83&gt;=CI$1,INDEX(整列!$A$2:$K$3512,MATCH($A83,整列!$A$2:$A$3512,0)+CI$1-1,11),"-")</f>
        <v>-</v>
      </c>
      <c r="CJ83" s="123" t="str">
        <f>IF($O83&gt;=CJ$1,INDEX(整列!$A$2:$K$3512,MATCH($A83,整列!$A$2:$A$3512,0)+CJ$1-1,11),"-")</f>
        <v>-</v>
      </c>
      <c r="CK83" s="123" t="str">
        <f>IF($O83&gt;=CK$1,INDEX(整列!$A$2:$K$3512,MATCH($A83,整列!$A$2:$A$3512,0)+CK$1-1,11),"-")</f>
        <v>-</v>
      </c>
      <c r="CL83" s="123" t="str">
        <f>IF($O83&gt;=CL$1,INDEX(整列!$A$2:$K$3512,MATCH($A83,整列!$A$2:$A$3512,0)+CL$1-1,11),"-")</f>
        <v>-</v>
      </c>
      <c r="CM83" s="123" t="str">
        <f>IF($O83&gt;=CM$1,INDEX(整列!$A$2:$K$3512,MATCH($A83,整列!$A$2:$A$3512,0)+CM$1-1,11),"-")</f>
        <v>-</v>
      </c>
      <c r="CN83" s="123" t="str">
        <f>IF($O83&gt;=CN$1,INDEX(整列!$A$2:$K$3512,MATCH($A83,整列!$A$2:$A$3512,0)+CN$1-1,11),"-")</f>
        <v>-</v>
      </c>
      <c r="CO83" s="123" t="str">
        <f>IF($O83&gt;=CO$1,INDEX(整列!$A$2:$K$3512,MATCH($A83,整列!$A$2:$A$3512,0)+CO$1-1,11),"-")</f>
        <v>-</v>
      </c>
      <c r="CP83" s="123" t="str">
        <f>IF($O83&gt;=CP$1,INDEX(整列!$A$2:$K$3512,MATCH($A83,整列!$A$2:$A$3512,0)+CP$1-1,11),"-")</f>
        <v>-</v>
      </c>
      <c r="CQ83" s="123" t="str">
        <f>IF($O83&gt;=CQ$1,INDEX(整列!$A$2:$K$3512,MATCH($A83,整列!$A$2:$A$3512,0)+CQ$1-1,11),"-")</f>
        <v>-</v>
      </c>
      <c r="CR83" s="123" t="str">
        <f>IF($O83&gt;=CR$1,INDEX(整列!$A$2:$K$3512,MATCH($A83,整列!$A$2:$A$3512,0)+CR$1-1,11),"-")</f>
        <v>-</v>
      </c>
      <c r="CS83" s="123" t="str">
        <f>IF($O83&gt;=CS$1,INDEX(整列!$A$2:$K$3512,MATCH($A83,整列!$A$2:$A$3512,0)+CS$1-1,11),"-")</f>
        <v>-</v>
      </c>
      <c r="CT83" s="123" t="str">
        <f>IF($O83&gt;=CT$1,INDEX(整列!$A$2:$K$3512,MATCH($A83,整列!$A$2:$A$3512,0)+CT$1-1,11),"-")</f>
        <v>-</v>
      </c>
      <c r="CU83" s="123" t="str">
        <f>IF($O83&gt;=CU$1,INDEX(整列!$A$2:$K$3512,MATCH($A83,整列!$A$2:$A$3512,0)+CU$1-1,11),"-")</f>
        <v>-</v>
      </c>
      <c r="CV83" s="123" t="str">
        <f>IF($O83&gt;=CV$1,INDEX(整列!$A$2:$K$3512,MATCH($A83,整列!$A$2:$A$3512,0)+CV$1-1,11),"-")</f>
        <v>-</v>
      </c>
      <c r="CW83" s="123" t="str">
        <f>IF($O83&gt;=CW$1,INDEX(整列!$A$2:$K$3512,MATCH($A83,整列!$A$2:$A$3512,0)+CW$1-1,11),"-")</f>
        <v>-</v>
      </c>
      <c r="CX83" s="123" t="str">
        <f>IF($O83&gt;=CX$1,INDEX(整列!$A$2:$K$3512,MATCH($A83,整列!$A$2:$A$3512,0)+CX$1-1,11),"-")</f>
        <v>-</v>
      </c>
      <c r="CY83" s="123" t="str">
        <f>IF($O83&gt;=CY$1,INDEX(整列!$A$2:$K$3512,MATCH($A83,整列!$A$2:$A$3512,0)+CY$1-1,11),"-")</f>
        <v>-</v>
      </c>
      <c r="CZ83" s="123" t="str">
        <f>IF($O83&gt;=CZ$1,INDEX(整列!$A$2:$K$3512,MATCH($A83,整列!$A$2:$A$3512,0)+CZ$1-1,11),"-")</f>
        <v>-</v>
      </c>
      <c r="DA83" s="123" t="str">
        <f>IF($O83&gt;=DA$1,INDEX(整列!$A$2:$K$3512,MATCH($A83,整列!$A$2:$A$3512,0)+DA$1-1,11),"-")</f>
        <v>-</v>
      </c>
      <c r="DB83" s="123" t="str">
        <f>IF($O83&gt;=DB$1,INDEX(整列!$A$2:$K$3512,MATCH($A83,整列!$A$2:$A$3512,0)+DB$1-1,11),"-")</f>
        <v>-</v>
      </c>
      <c r="DC83" s="123" t="str">
        <f>IF($O83&gt;=DC$1,INDEX(整列!$A$2:$K$3512,MATCH($A83,整列!$A$2:$A$3512,0)+DC$1-1,11),"-")</f>
        <v>-</v>
      </c>
      <c r="DD83" s="123" t="str">
        <f>IF($O83&gt;=DD$1,INDEX(整列!$A$2:$K$3512,MATCH($A83,整列!$A$2:$A$3512,0)+DD$1-1,11),"-")</f>
        <v>-</v>
      </c>
      <c r="DE83" s="123" t="str">
        <f>IF($O83&gt;=DE$1,INDEX(整列!$A$2:$K$3512,MATCH($A83,整列!$A$2:$A$3512,0)+DE$1-1,11),"-")</f>
        <v>-</v>
      </c>
      <c r="DF83" s="123" t="str">
        <f>IF($O83&gt;=DF$1,INDEX(整列!$A$2:$K$3512,MATCH($A83,整列!$A$2:$A$3512,0)+DF$1-1,11),"-")</f>
        <v>-</v>
      </c>
      <c r="DG83" s="123" t="str">
        <f>IF($O83&gt;=DG$1,INDEX(整列!$A$2:$K$3512,MATCH($A83,整列!$A$2:$A$3512,0)+DG$1-1,11),"-")</f>
        <v>-</v>
      </c>
      <c r="DH83" s="123" t="str">
        <f>IF($O83&gt;=DH$1,INDEX(整列!$A$2:$K$3512,MATCH($A83,整列!$A$2:$A$3512,0)+DH$1-1,11),"-")</f>
        <v>-</v>
      </c>
      <c r="DI83" s="123" t="str">
        <f>IF($O83&gt;=DI$1,INDEX(整列!$A$2:$K$3512,MATCH($A83,整列!$A$2:$A$3512,0)+DI$1-1,11),"-")</f>
        <v>-</v>
      </c>
      <c r="DJ83" s="123" t="str">
        <f>IF($O83&gt;=DJ$1,INDEX(整列!$A$2:$K$3512,MATCH($A83,整列!$A$2:$A$3512,0)+DJ$1-1,11),"-")</f>
        <v>-</v>
      </c>
      <c r="DK83" s="123" t="str">
        <f>IF($O83&gt;=DK$1,INDEX(整列!$A$2:$K$3512,MATCH($A83,整列!$A$2:$A$3512,0)+DK$1-1,11),"-")</f>
        <v>-</v>
      </c>
      <c r="DL83" s="123" t="str">
        <f>IF($O83&gt;=DL$1,INDEX(整列!$A$2:$K$3512,MATCH($A83,整列!$A$2:$A$3512,0)+DL$1-1,11),"-")</f>
        <v>-</v>
      </c>
      <c r="DM83" s="123" t="str">
        <f>IF($O83&gt;=DM$1,INDEX(整列!$A$2:$K$3512,MATCH($A83,整列!$A$2:$A$3512,0)+DM$1-1,11),"-")</f>
        <v>-</v>
      </c>
      <c r="DN83" s="123" t="str">
        <f>IF($O83&gt;=DN$1,INDEX(整列!$A$2:$K$3512,MATCH($A83,整列!$A$2:$A$3512,0)+DN$1-1,11),"-")</f>
        <v>-</v>
      </c>
      <c r="DO83" s="123" t="str">
        <f>IF($O83&gt;=DO$1,INDEX(整列!$A$2:$K$3512,MATCH($A83,整列!$A$2:$A$3512,0)+DO$1-1,11),"-")</f>
        <v>-</v>
      </c>
      <c r="DP83" s="123" t="str">
        <f>IF($O83&gt;=DP$1,INDEX(整列!$A$2:$K$3512,MATCH($A83,整列!$A$2:$A$3512,0)+DP$1-1,11),"-")</f>
        <v>-</v>
      </c>
      <c r="DQ83" s="123" t="str">
        <f>IF($O83&gt;=DQ$1,INDEX(整列!$A$2:$K$3512,MATCH($A83,整列!$A$2:$A$3512,0)+DQ$1-1,11),"-")</f>
        <v>-</v>
      </c>
      <c r="DR83" s="123" t="str">
        <f>IF($O83&gt;=DR$1,INDEX(整列!$A$2:$K$3512,MATCH($A83,整列!$A$2:$A$3512,0)+DR$1-1,11),"-")</f>
        <v>-</v>
      </c>
      <c r="DS83" s="123" t="str">
        <f>IF($O83&gt;=DS$1,INDEX(整列!$A$2:$K$3512,MATCH($A83,整列!$A$2:$A$3512,0)+DS$1-1,11),"-")</f>
        <v>-</v>
      </c>
      <c r="DT83" s="123" t="str">
        <f>IF($O83&gt;=DT$1,INDEX(整列!$A$2:$K$3512,MATCH($A83,整列!$A$2:$A$3512,0)+DT$1-1,11),"-")</f>
        <v>-</v>
      </c>
      <c r="DU83" s="123" t="str">
        <f>IF($O83&gt;=DU$1,INDEX(整列!$A$2:$K$3512,MATCH($A83,整列!$A$2:$A$3512,0)+DU$1-1,11),"-")</f>
        <v>-</v>
      </c>
      <c r="DV83" s="123" t="str">
        <f>IF($O83&gt;=DV$1,INDEX(整列!$A$2:$K$3512,MATCH($A83,整列!$A$2:$A$3512,0)+DV$1-1,11),"-")</f>
        <v>-</v>
      </c>
      <c r="DW83" s="123" t="str">
        <f>IF($O83&gt;=DW$1,INDEX(整列!$A$2:$K$3512,MATCH($A83,整列!$A$2:$A$3512,0)+DW$1-1,11),"-")</f>
        <v>-</v>
      </c>
      <c r="DX83" s="123" t="str">
        <f>IF($O83&gt;=DX$1,INDEX(整列!$A$2:$K$3512,MATCH($A83,整列!$A$2:$A$3512,0)+DX$1-1,11),"-")</f>
        <v>-</v>
      </c>
      <c r="DY83" s="123" t="str">
        <f>IF($O83&gt;=DY$1,INDEX(整列!$A$2:$K$3512,MATCH($A83,整列!$A$2:$A$3512,0)+DY$1-1,11),"-")</f>
        <v>-</v>
      </c>
      <c r="DZ83" s="123" t="str">
        <f>IF($O83&gt;=DZ$1,INDEX(整列!$A$2:$K$3512,MATCH($A83,整列!$A$2:$A$3512,0)+DZ$1-1,11),"-")</f>
        <v>-</v>
      </c>
      <c r="EA83" s="123" t="str">
        <f>IF($O83&gt;=EA$1,INDEX(整列!$A$2:$K$3512,MATCH($A83,整列!$A$2:$A$3512,0)+EA$1-1,11),"-")</f>
        <v>-</v>
      </c>
      <c r="EB83" s="123" t="str">
        <f>IF($O83&gt;=EB$1,INDEX(整列!$A$2:$K$3512,MATCH($A83,整列!$A$2:$A$3512,0)+EB$1-1,11),"-")</f>
        <v>-</v>
      </c>
      <c r="EC83" s="123" t="str">
        <f>IF($O83&gt;=EC$1,INDEX(整列!$A$2:$K$3512,MATCH($A83,整列!$A$2:$A$3512,0)+EC$1-1,11),"-")</f>
        <v>-</v>
      </c>
      <c r="ED83" s="123" t="str">
        <f>IF($O83&gt;=ED$1,INDEX(整列!$A$2:$K$3512,MATCH($A83,整列!$A$2:$A$3512,0)+ED$1-1,11),"-")</f>
        <v>-</v>
      </c>
      <c r="EE83" s="123" t="str">
        <f>IF($O83&gt;=EE$1,INDEX(整列!$A$2:$K$3512,MATCH($A83,整列!$A$2:$A$3512,0)+EE$1-1,11),"-")</f>
        <v>-</v>
      </c>
      <c r="EF83" s="123" t="str">
        <f>IF($O83&gt;=EF$1,INDEX(整列!$A$2:$K$3512,MATCH($A83,整列!$A$2:$A$3512,0)+EF$1-1,11),"-")</f>
        <v>-</v>
      </c>
      <c r="EG83" s="123" t="str">
        <f>IF($O83&gt;=EG$1,INDEX(整列!$A$2:$K$3512,MATCH($A83,整列!$A$2:$A$3512,0)+EG$1-1,11),"-")</f>
        <v>-</v>
      </c>
      <c r="EH83" s="123" t="str">
        <f>IF($O83&gt;=EH$1,INDEX(整列!$A$2:$K$3512,MATCH($A83,整列!$A$2:$A$3512,0)+EH$1-1,11),"-")</f>
        <v>-</v>
      </c>
      <c r="EI83" s="123" t="str">
        <f>IF($O83&gt;=EI$1,INDEX(整列!$A$2:$K$3512,MATCH($A83,整列!$A$2:$A$3512,0)+EI$1-1,11),"-")</f>
        <v>-</v>
      </c>
      <c r="EJ83" s="123" t="str">
        <f>IF($O83&gt;=EJ$1,INDEX(整列!$A$2:$K$3512,MATCH($A83,整列!$A$2:$A$3512,0)+EJ$1-1,11),"-")</f>
        <v>-</v>
      </c>
      <c r="EK83" s="123" t="str">
        <f>IF($O83&gt;=EK$1,INDEX(整列!$A$2:$K$3512,MATCH($A83,整列!$A$2:$A$3512,0)+EK$1-1,11),"-")</f>
        <v>-</v>
      </c>
      <c r="EL83" s="123" t="str">
        <f>IF($O83&gt;=EL$1,INDEX(整列!$A$2:$K$3512,MATCH($A83,整列!$A$2:$A$3512,0)+EL$1-1,11),"-")</f>
        <v>-</v>
      </c>
      <c r="EM83" s="123" t="str">
        <f>IF($O83&gt;=EM$1,INDEX(整列!$A$2:$K$3512,MATCH($A83,整列!$A$2:$A$3512,0)+EM$1-1,11),"-")</f>
        <v>-</v>
      </c>
      <c r="EN83" s="123" t="str">
        <f>IF($O83&gt;=EN$1,INDEX(整列!$A$2:$K$3512,MATCH($A83,整列!$A$2:$A$3512,0)+EN$1-1,11),"-")</f>
        <v>-</v>
      </c>
      <c r="EO83" s="123" t="str">
        <f>IF($O83&gt;=EO$1,INDEX(整列!$A$2:$K$3512,MATCH($A83,整列!$A$2:$A$3512,0)+EO$1-1,11),"-")</f>
        <v>-</v>
      </c>
      <c r="EP83" s="123" t="str">
        <f>IF($O83&gt;=EP$1,INDEX(整列!$A$2:$K$3512,MATCH($A83,整列!$A$2:$A$3512,0)+EP$1-1,11),"-")</f>
        <v>-</v>
      </c>
      <c r="EQ83" s="123" t="str">
        <f>IF($O83&gt;=EQ$1,INDEX(整列!$A$2:$K$3512,MATCH($A83,整列!$A$2:$A$3512,0)+EQ$1-1,11),"-")</f>
        <v>-</v>
      </c>
      <c r="ER83" s="123" t="str">
        <f>IF($O83&gt;=ER$1,INDEX(整列!$A$2:$K$3512,MATCH($A83,整列!$A$2:$A$3512,0)+ER$1-1,11),"-")</f>
        <v>-</v>
      </c>
      <c r="ES83" s="123" t="str">
        <f>IF($O83&gt;=ES$1,INDEX(整列!$A$2:$K$3512,MATCH($A83,整列!$A$2:$A$3512,0)+ES$1-1,11),"-")</f>
        <v>-</v>
      </c>
      <c r="ET83" s="123" t="str">
        <f>IF($O83&gt;=ET$1,INDEX(整列!$A$2:$K$3512,MATCH($A83,整列!$A$2:$A$3512,0)+ET$1-1,11),"-")</f>
        <v>-</v>
      </c>
      <c r="EU83" s="123" t="str">
        <f>IF($O83&gt;=EU$1,INDEX(整列!$A$2:$K$3512,MATCH($A83,整列!$A$2:$A$3512,0)+EU$1-1,11),"-")</f>
        <v>-</v>
      </c>
      <c r="EV83" s="123" t="str">
        <f>IF($O83&gt;=EV$1,INDEX(整列!$A$2:$K$3512,MATCH($A83,整列!$A$2:$A$3512,0)+EV$1-1,11),"-")</f>
        <v>-</v>
      </c>
      <c r="EW83" s="123" t="str">
        <f>IF($O83&gt;=EW$1,INDEX(整列!$A$2:$K$3512,MATCH($A83,整列!$A$2:$A$3512,0)+EW$1-1,11),"-")</f>
        <v>-</v>
      </c>
      <c r="EX83" s="123" t="str">
        <f>IF($O83&gt;=EX$1,INDEX(整列!$A$2:$K$3512,MATCH($A83,整列!$A$2:$A$3512,0)+EX$1-1,11),"-")</f>
        <v>-</v>
      </c>
      <c r="EY83" s="123" t="str">
        <f>IF($O83&gt;=EY$1,INDEX(整列!$A$2:$K$3512,MATCH($A83,整列!$A$2:$A$3512,0)+EY$1-1,11),"-")</f>
        <v>-</v>
      </c>
      <c r="EZ83" s="123" t="str">
        <f>IF($O83&gt;=EZ$1,INDEX(整列!$A$2:$K$3512,MATCH($A83,整列!$A$2:$A$3512,0)+EZ$1-1,11),"-")</f>
        <v>-</v>
      </c>
      <c r="FA83" s="123" t="str">
        <f>IF($O83&gt;=FA$1,INDEX(整列!$A$2:$K$3512,MATCH($A83,整列!$A$2:$A$3512,0)+FA$1-1,11),"-")</f>
        <v>-</v>
      </c>
      <c r="FB83" s="123" t="str">
        <f>IF($O83&gt;=FB$1,INDEX(整列!$A$2:$K$3512,MATCH($A83,整列!$A$2:$A$3512,0)+FB$1-1,11),"-")</f>
        <v>-</v>
      </c>
      <c r="FC83" s="123" t="str">
        <f>IF($O83&gt;=FC$1,INDEX(整列!$A$2:$K$3512,MATCH($A83,整列!$A$2:$A$3512,0)+FC$1-1,11),"-")</f>
        <v>-</v>
      </c>
      <c r="FD83" s="123" t="str">
        <f>IF($O83&gt;=FD$1,INDEX(整列!$A$2:$K$3512,MATCH($A83,整列!$A$2:$A$3512,0)+FD$1-1,11),"-")</f>
        <v>-</v>
      </c>
      <c r="FE83" s="123" t="str">
        <f>IF($O83&gt;=FE$1,INDEX(整列!$A$2:$K$3512,MATCH($A83,整列!$A$2:$A$3512,0)+FE$1-1,11),"-")</f>
        <v>-</v>
      </c>
      <c r="FF83" s="123" t="str">
        <f>IF($O83&gt;=FF$1,INDEX(整列!$A$2:$K$3512,MATCH($A83,整列!$A$2:$A$3512,0)+FF$1-1,11),"-")</f>
        <v>-</v>
      </c>
      <c r="FG83" s="123" t="str">
        <f>IF($O83&gt;=FG$1,INDEX(整列!$A$2:$K$3512,MATCH($A83,整列!$A$2:$A$3512,0)+FG$1-1,11),"-")</f>
        <v>-</v>
      </c>
      <c r="FH83" s="123" t="str">
        <f>IF($O83&gt;=FH$1,INDEX(整列!$A$2:$K$3512,MATCH($A83,整列!$A$2:$A$3512,0)+FH$1-1,11),"-")</f>
        <v>-</v>
      </c>
      <c r="FI83" s="123" t="str">
        <f>IF($O83&gt;=FI$1,INDEX(整列!$A$2:$K$3512,MATCH($A83,整列!$A$2:$A$3512,0)+FI$1-1,11),"-")</f>
        <v>-</v>
      </c>
      <c r="FJ83" s="123" t="str">
        <f>IF($O83&gt;=FJ$1,INDEX(整列!$A$2:$K$3512,MATCH($A83,整列!$A$2:$A$3512,0)+FJ$1-1,11),"-")</f>
        <v>-</v>
      </c>
      <c r="FK83" s="123" t="str">
        <f>IF($O83&gt;=FK$1,INDEX(整列!$A$2:$K$3512,MATCH($A83,整列!$A$2:$A$3512,0)+FK$1-1,11),"-")</f>
        <v>-</v>
      </c>
      <c r="FL83" s="123" t="str">
        <f>IF($O83&gt;=FL$1,INDEX(整列!$A$2:$K$3512,MATCH($A83,整列!$A$2:$A$3512,0)+FL$1-1,11),"-")</f>
        <v>-</v>
      </c>
      <c r="FM83" s="123" t="str">
        <f>IF($O83&gt;=FM$1,INDEX(整列!$A$2:$K$3512,MATCH($A83,整列!$A$2:$A$3512,0)+FM$1-1,11),"-")</f>
        <v>-</v>
      </c>
      <c r="FN83" s="123" t="str">
        <f>IF($O83&gt;=FN$1,INDEX(整列!$A$2:$K$3512,MATCH($A83,整列!$A$2:$A$3512,0)+FN$1-1,11),"-")</f>
        <v>-</v>
      </c>
      <c r="FO83" s="123" t="str">
        <f>IF($O83&gt;=FO$1,INDEX(整列!$A$2:$K$3512,MATCH($A83,整列!$A$2:$A$3512,0)+FO$1-1,11),"-")</f>
        <v>-</v>
      </c>
      <c r="FP83" s="123" t="str">
        <f>IF($O83&gt;=FP$1,INDEX(整列!$A$2:$K$3512,MATCH($A83,整列!$A$2:$A$3512,0)+FP$1-1,11),"-")</f>
        <v>-</v>
      </c>
      <c r="FQ83" s="123" t="str">
        <f>IF($O83&gt;=FQ$1,INDEX(整列!$A$2:$K$3512,MATCH($A83,整列!$A$2:$A$3512,0)+FQ$1-1,11),"-")</f>
        <v>-</v>
      </c>
      <c r="FR83" s="123" t="str">
        <f>IF($O83&gt;=FR$1,INDEX(整列!$A$2:$K$3512,MATCH($A83,整列!$A$2:$A$3512,0)+FR$1-1,11),"-")</f>
        <v>-</v>
      </c>
      <c r="FS83" s="123" t="str">
        <f>IF($O83&gt;=FS$1,INDEX(整列!$A$2:$K$3512,MATCH($A83,整列!$A$2:$A$3512,0)+FS$1-1,11),"-")</f>
        <v>-</v>
      </c>
      <c r="FT83" s="123" t="str">
        <f>IF($O83&gt;=FT$1,INDEX(整列!$A$2:$K$3512,MATCH($A83,整列!$A$2:$A$3512,0)+FT$1-1,11),"-")</f>
        <v>-</v>
      </c>
      <c r="FU83" s="123" t="str">
        <f>IF($O83&gt;=FU$1,INDEX(整列!$A$2:$K$3512,MATCH($A83,整列!$A$2:$A$3512,0)+FU$1-1,11),"-")</f>
        <v>-</v>
      </c>
      <c r="FV83" s="123" t="str">
        <f>IF($O83&gt;=FV$1,INDEX(整列!$A$2:$K$3512,MATCH($A83,整列!$A$2:$A$3512,0)+FV$1-1,11),"-")</f>
        <v>-</v>
      </c>
      <c r="FW83" s="123" t="str">
        <f>IF($O83&gt;=FW$1,INDEX(整列!$A$2:$K$3512,MATCH($A83,整列!$A$2:$A$3512,0)+FW$1-1,11),"-")</f>
        <v>-</v>
      </c>
      <c r="FX83" s="123" t="str">
        <f>IF($O83&gt;=FX$1,INDEX(整列!$A$2:$K$3512,MATCH($A83,整列!$A$2:$A$3512,0)+FX$1-1,11),"-")</f>
        <v>-</v>
      </c>
      <c r="FY83" s="123" t="str">
        <f>IF($O83&gt;=FY$1,INDEX(整列!$A$2:$K$3512,MATCH($A83,整列!$A$2:$A$3512,0)+FY$1-1,11),"-")</f>
        <v>-</v>
      </c>
      <c r="FZ83" s="123" t="str">
        <f>IF($O83&gt;=FZ$1,INDEX(整列!$A$2:$K$3512,MATCH($A83,整列!$A$2:$A$3512,0)+FZ$1-1,11),"-")</f>
        <v>-</v>
      </c>
      <c r="GA83" s="123" t="str">
        <f>IF($O83&gt;=GA$1,INDEX(整列!$A$2:$K$3512,MATCH($A83,整列!$A$2:$A$3512,0)+GA$1-1,11),"-")</f>
        <v>-</v>
      </c>
      <c r="GB83" s="123" t="str">
        <f>IF($O83&gt;=GB$1,INDEX(整列!$A$2:$K$3512,MATCH($A83,整列!$A$2:$A$3512,0)+GB$1-1,11),"-")</f>
        <v>-</v>
      </c>
      <c r="GC83" s="123" t="str">
        <f>IF($O83&gt;=GC$1,INDEX(整列!$A$2:$K$3512,MATCH($A83,整列!$A$2:$A$3512,0)+GC$1-1,11),"-")</f>
        <v>-</v>
      </c>
      <c r="GD83" s="123" t="str">
        <f>IF($O83&gt;=GD$1,INDEX(整列!$A$2:$K$3512,MATCH($A83,整列!$A$2:$A$3512,0)+GD$1-1,11),"-")</f>
        <v>-</v>
      </c>
      <c r="GE83" s="123" t="str">
        <f>IF($O83&gt;=GE$1,INDEX(整列!$A$2:$K$3512,MATCH($A83,整列!$A$2:$A$3512,0)+GE$1-1,11),"-")</f>
        <v>-</v>
      </c>
      <c r="GF83" s="123" t="str">
        <f>IF($O83&gt;=GF$1,INDEX(整列!$A$2:$K$3512,MATCH($A83,整列!$A$2:$A$3512,0)+GF$1-1,11),"-")</f>
        <v>-</v>
      </c>
      <c r="GG83" s="123" t="str">
        <f>IF($O83&gt;=GG$1,INDEX(整列!$A$2:$K$3512,MATCH($A83,整列!$A$2:$A$3512,0)+GG$1-1,11),"-")</f>
        <v>-</v>
      </c>
      <c r="GH83" s="123" t="str">
        <f>IF($O83&gt;=GH$1,INDEX(整列!$A$2:$K$3512,MATCH($A83,整列!$A$2:$A$3512,0)+GH$1-1,11),"-")</f>
        <v>-</v>
      </c>
      <c r="GI83" s="123" t="str">
        <f>IF($O83&gt;=GI$1,INDEX(整列!$A$2:$K$3512,MATCH($A83,整列!$A$2:$A$3512,0)+GI$1-1,11),"-")</f>
        <v>-</v>
      </c>
      <c r="GJ83" s="123" t="str">
        <f>IF($O83&gt;=GJ$1,INDEX(整列!$A$2:$K$3512,MATCH($A83,整列!$A$2:$A$3512,0)+GJ$1-1,11),"-")</f>
        <v>-</v>
      </c>
      <c r="GK83" s="123" t="str">
        <f>IF($O83&gt;=GK$1,INDEX(整列!$A$2:$K$3512,MATCH($A83,整列!$A$2:$A$3512,0)+GK$1-1,11),"-")</f>
        <v>-</v>
      </c>
      <c r="GL83" s="123" t="str">
        <f>IF($O83&gt;=GL$1,INDEX(整列!$A$2:$K$3512,MATCH($A83,整列!$A$2:$A$3512,0)+GL$1-1,11),"-")</f>
        <v>-</v>
      </c>
      <c r="GM83" s="123" t="str">
        <f>IF($O83&gt;=GM$1,INDEX(整列!$A$2:$K$3512,MATCH($A83,整列!$A$2:$A$3512,0)+GM$1-1,11),"-")</f>
        <v>-</v>
      </c>
      <c r="GN83" s="123" t="str">
        <f>IF($O83&gt;=GN$1,INDEX(整列!$A$2:$K$3512,MATCH($A83,整列!$A$2:$A$3512,0)+GN$1-1,11),"-")</f>
        <v>-</v>
      </c>
      <c r="GO83" s="123" t="str">
        <f>IF($O83&gt;=GO$1,INDEX(整列!$A$2:$K$3512,MATCH($A83,整列!$A$2:$A$3512,0)+GO$1-1,11),"-")</f>
        <v>-</v>
      </c>
      <c r="GP83" s="123" t="str">
        <f>IF($O83&gt;=GP$1,INDEX(整列!$A$2:$K$3512,MATCH($A83,整列!$A$2:$A$3512,0)+GP$1-1,11),"-")</f>
        <v>-</v>
      </c>
      <c r="GQ83" s="123" t="str">
        <f>IF($O83&gt;=GQ$1,INDEX(整列!$A$2:$K$3512,MATCH($A83,整列!$A$2:$A$3512,0)+GQ$1-1,11),"-")</f>
        <v>-</v>
      </c>
      <c r="GR83" s="123" t="str">
        <f>IF($O83&gt;=GR$1,INDEX(整列!$A$2:$K$3512,MATCH($A83,整列!$A$2:$A$3512,0)+GR$1-1,11),"-")</f>
        <v>-</v>
      </c>
      <c r="GS83" s="123" t="str">
        <f>IF($O83&gt;=GS$1,INDEX(整列!$A$2:$K$3512,MATCH($A83,整列!$A$2:$A$3512,0)+GS$1-1,11),"-")</f>
        <v>-</v>
      </c>
      <c r="GT83" s="123" t="str">
        <f>IF($O83&gt;=GT$1,INDEX(整列!$A$2:$K$3512,MATCH($A83,整列!$A$2:$A$3512,0)+GT$1-1,11),"-")</f>
        <v>-</v>
      </c>
      <c r="GU83" s="123" t="str">
        <f>IF($O83&gt;=GU$1,INDEX(整列!$A$2:$K$3512,MATCH($A83,整列!$A$2:$A$3512,0)+GU$1-1,11),"-")</f>
        <v>-</v>
      </c>
      <c r="GV83" s="123" t="str">
        <f>IF($O83&gt;=GV$1,INDEX(整列!$A$2:$K$3512,MATCH($A83,整列!$A$2:$A$3512,0)+GV$1-1,11),"-")</f>
        <v>-</v>
      </c>
      <c r="GW83" s="123" t="str">
        <f>IF($O83&gt;=GW$1,INDEX(整列!$A$2:$K$3512,MATCH($A83,整列!$A$2:$A$3512,0)+GW$1-1,11),"-")</f>
        <v>-</v>
      </c>
      <c r="GX83" s="123" t="str">
        <f>IF($O83&gt;=GX$1,INDEX(整列!$A$2:$K$3512,MATCH($A83,整列!$A$2:$A$3512,0)+GX$1-1,11),"-")</f>
        <v>-</v>
      </c>
      <c r="GY83" s="123" t="str">
        <f>IF($O83&gt;=GY$1,INDEX(整列!$A$2:$K$3512,MATCH($A83,整列!$A$2:$A$3512,0)+GY$1-1,11),"-")</f>
        <v>-</v>
      </c>
      <c r="GZ83" s="123" t="str">
        <f>IF($O83&gt;=GZ$1,INDEX(整列!$A$2:$K$3512,MATCH($A83,整列!$A$2:$A$3512,0)+GZ$1-1,11),"-")</f>
        <v>-</v>
      </c>
      <c r="HA83" s="123" t="str">
        <f>IF($O83&gt;=HA$1,INDEX(整列!$A$2:$K$3512,MATCH($A83,整列!$A$2:$A$3512,0)+HA$1-1,11),"-")</f>
        <v>-</v>
      </c>
      <c r="HB83" s="123" t="str">
        <f>IF($O83&gt;=HB$1,INDEX(整列!$A$2:$K$3512,MATCH($A83,整列!$A$2:$A$3512,0)+HB$1-1,11),"-")</f>
        <v>-</v>
      </c>
      <c r="HC83" s="123" t="str">
        <f>IF($O83&gt;=HC$1,INDEX(整列!$A$2:$K$3512,MATCH($A83,整列!$A$2:$A$3512,0)+HC$1-1,11),"-")</f>
        <v>-</v>
      </c>
      <c r="HD83" s="123" t="str">
        <f>IF($O83&gt;=HD$1,INDEX(整列!$A$2:$K$3512,MATCH($A83,整列!$A$2:$A$3512,0)+HD$1-1,11),"-")</f>
        <v>-</v>
      </c>
      <c r="HE83" s="123" t="str">
        <f>IF($O83&gt;=HE$1,INDEX(整列!$A$2:$K$3512,MATCH($A83,整列!$A$2:$A$3512,0)+HE$1-1,11),"-")</f>
        <v>-</v>
      </c>
      <c r="HF83" s="123" t="str">
        <f>IF($O83&gt;=HF$1,INDEX(整列!$A$2:$K$3512,MATCH($A83,整列!$A$2:$A$3512,0)+HF$1-1,11),"-")</f>
        <v>-</v>
      </c>
      <c r="HG83" s="123" t="str">
        <f>IF($O83&gt;=HG$1,INDEX(整列!$A$2:$K$3512,MATCH($A83,整列!$A$2:$A$3512,0)+HG$1-1,11),"-")</f>
        <v>-</v>
      </c>
      <c r="HH83" s="123" t="str">
        <f>IF($O83&gt;=HH$1,INDEX(整列!$A$2:$K$3512,MATCH($A83,整列!$A$2:$A$3512,0)+HH$1-1,11),"-")</f>
        <v>-</v>
      </c>
      <c r="HI83" s="123" t="str">
        <f>IF($O83&gt;=HI$1,INDEX(整列!$A$2:$K$3512,MATCH($A83,整列!$A$2:$A$3512,0)+HI$1-1,11),"-")</f>
        <v>-</v>
      </c>
      <c r="HJ83" s="123" t="str">
        <f>IF($O83&gt;=HJ$1,INDEX(整列!$A$2:$K$3512,MATCH($A83,整列!$A$2:$A$3512,0)+HJ$1-1,11),"-")</f>
        <v>-</v>
      </c>
      <c r="HK83" s="123" t="str">
        <f>IF($O83&gt;=HK$1,INDEX(整列!$A$2:$K$3512,MATCH($A83,整列!$A$2:$A$3512,0)+HK$1-1,11),"-")</f>
        <v>-</v>
      </c>
      <c r="HL83" s="123" t="str">
        <f>IF($O83&gt;=HL$1,INDEX(整列!$A$2:$K$3512,MATCH($A83,整列!$A$2:$A$3512,0)+HL$1-1,11),"-")</f>
        <v>-</v>
      </c>
      <c r="HP83" s="101" t="str">
        <f t="shared" si="11"/>
        <v>B03-0900-1800</v>
      </c>
      <c r="HQ83" s="115">
        <f>COUNTIF(整列!$A$2:$A$3512,HP83)</f>
        <v>2</v>
      </c>
    </row>
    <row r="84" spans="1:225" ht="13.5">
      <c r="A84" s="48" t="s">
        <v>383</v>
      </c>
      <c r="B84" s="48" t="s">
        <v>370</v>
      </c>
      <c r="C84" s="48" t="s">
        <v>371</v>
      </c>
      <c r="D84" s="48" t="s">
        <v>181</v>
      </c>
      <c r="E84" s="48" t="s">
        <v>182</v>
      </c>
      <c r="F84" s="48" t="s">
        <v>190</v>
      </c>
      <c r="G84" s="48" t="s">
        <v>217</v>
      </c>
      <c r="H84" s="48" t="s">
        <v>184</v>
      </c>
      <c r="I84" s="48"/>
      <c r="J84" s="48" t="s">
        <v>251</v>
      </c>
      <c r="K84" s="48" t="s">
        <v>384</v>
      </c>
      <c r="L84" s="48" t="s">
        <v>184</v>
      </c>
      <c r="M84" s="48"/>
      <c r="N84" s="119"/>
      <c r="O84" s="120">
        <f>COUNTIF(整列!$A$2:$A$3512,$A84)</f>
        <v>2</v>
      </c>
      <c r="P84" s="121">
        <f t="shared" si="6"/>
        <v>27850</v>
      </c>
      <c r="Q84" s="121">
        <f t="shared" si="7"/>
        <v>2850</v>
      </c>
      <c r="R84" s="122">
        <f t="shared" si="8"/>
        <v>30700</v>
      </c>
      <c r="S84" s="121">
        <f t="shared" si="9"/>
        <v>27850</v>
      </c>
      <c r="T84" s="121">
        <f t="shared" si="10"/>
        <v>25000</v>
      </c>
      <c r="U84" s="123">
        <f>IF($O84&gt;=U$1,INDEX(整列!$A$2:$K$3512,MATCH($A84,整列!$A$2:$A$3512,0)+U$1-1,11),"-")</f>
        <v>25000</v>
      </c>
      <c r="V84" s="123">
        <f>IF($O84&gt;=V$1,INDEX(整列!$A$2:$K$3512,MATCH($A84,整列!$A$2:$A$3512,0)+V$1-1,11),"-")</f>
        <v>30700</v>
      </c>
      <c r="W84" s="123" t="str">
        <f>IF($O84&gt;=W$1,INDEX(整列!$A$2:$K$3512,MATCH($A84,整列!$A$2:$A$3512,0)+W$1-1,11),"-")</f>
        <v>-</v>
      </c>
      <c r="X84" s="123" t="str">
        <f>IF($O84&gt;=X$1,INDEX(整列!$A$2:$K$3512,MATCH($A84,整列!$A$2:$A$3512,0)+X$1-1,11),"-")</f>
        <v>-</v>
      </c>
      <c r="Y84" s="123" t="str">
        <f>IF($O84&gt;=Y$1,INDEX(整列!$A$2:$K$3512,MATCH($A84,整列!$A$2:$A$3512,0)+Y$1-1,11),"-")</f>
        <v>-</v>
      </c>
      <c r="Z84" s="123" t="str">
        <f>IF($O84&gt;=Z$1,INDEX(整列!$A$2:$K$3512,MATCH($A84,整列!$A$2:$A$3512,0)+Z$1-1,11),"-")</f>
        <v>-</v>
      </c>
      <c r="AA84" s="123" t="str">
        <f>IF($O84&gt;=AA$1,INDEX(整列!$A$2:$K$3512,MATCH($A84,整列!$A$2:$A$3512,0)+AA$1-1,11),"-")</f>
        <v>-</v>
      </c>
      <c r="AB84" s="123" t="str">
        <f>IF($O84&gt;=AB$1,INDEX(整列!$A$2:$K$3512,MATCH($A84,整列!$A$2:$A$3512,0)+AB$1-1,11),"-")</f>
        <v>-</v>
      </c>
      <c r="AC84" s="123" t="str">
        <f>IF($O84&gt;=AC$1,INDEX(整列!$A$2:$K$3512,MATCH($A84,整列!$A$2:$A$3512,0)+AC$1-1,11),"-")</f>
        <v>-</v>
      </c>
      <c r="AD84" s="123" t="str">
        <f>IF($O84&gt;=AD$1,INDEX(整列!$A$2:$K$3512,MATCH($A84,整列!$A$2:$A$3512,0)+AD$1-1,11),"-")</f>
        <v>-</v>
      </c>
      <c r="AE84" s="123" t="str">
        <f>IF($O84&gt;=AE$1,INDEX(整列!$A$2:$K$3512,MATCH($A84,整列!$A$2:$A$3512,0)+AE$1-1,11),"-")</f>
        <v>-</v>
      </c>
      <c r="AF84" s="123" t="str">
        <f>IF($O84&gt;=AF$1,INDEX(整列!$A$2:$K$3512,MATCH($A84,整列!$A$2:$A$3512,0)+AF$1-1,11),"-")</f>
        <v>-</v>
      </c>
      <c r="AG84" s="123" t="str">
        <f>IF($O84&gt;=AG$1,INDEX(整列!$A$2:$K$3512,MATCH($A84,整列!$A$2:$A$3512,0)+AG$1-1,11),"-")</f>
        <v>-</v>
      </c>
      <c r="AH84" s="123" t="str">
        <f>IF($O84&gt;=AH$1,INDEX(整列!$A$2:$K$3512,MATCH($A84,整列!$A$2:$A$3512,0)+AH$1-1,11),"-")</f>
        <v>-</v>
      </c>
      <c r="AI84" s="123" t="str">
        <f>IF($O84&gt;=AI$1,INDEX(整列!$A$2:$K$3512,MATCH($A84,整列!$A$2:$A$3512,0)+AI$1-1,11),"-")</f>
        <v>-</v>
      </c>
      <c r="AJ84" s="123" t="str">
        <f>IF($O84&gt;=AJ$1,INDEX(整列!$A$2:$K$3512,MATCH($A84,整列!$A$2:$A$3512,0)+AJ$1-1,11),"-")</f>
        <v>-</v>
      </c>
      <c r="AK84" s="123" t="str">
        <f>IF($O84&gt;=AK$1,INDEX(整列!$A$2:$K$3512,MATCH($A84,整列!$A$2:$A$3512,0)+AK$1-1,11),"-")</f>
        <v>-</v>
      </c>
      <c r="AL84" s="123" t="str">
        <f>IF($O84&gt;=AL$1,INDEX(整列!$A$2:$K$3512,MATCH($A84,整列!$A$2:$A$3512,0)+AL$1-1,11),"-")</f>
        <v>-</v>
      </c>
      <c r="AM84" s="123" t="str">
        <f>IF($O84&gt;=AM$1,INDEX(整列!$A$2:$K$3512,MATCH($A84,整列!$A$2:$A$3512,0)+AM$1-1,11),"-")</f>
        <v>-</v>
      </c>
      <c r="AN84" s="123" t="str">
        <f>IF($O84&gt;=AN$1,INDEX(整列!$A$2:$K$3512,MATCH($A84,整列!$A$2:$A$3512,0)+AN$1-1,11),"-")</f>
        <v>-</v>
      </c>
      <c r="AO84" s="123" t="str">
        <f>IF($O84&gt;=AO$1,INDEX(整列!$A$2:$K$3512,MATCH($A84,整列!$A$2:$A$3512,0)+AO$1-1,11),"-")</f>
        <v>-</v>
      </c>
      <c r="AP84" s="123" t="str">
        <f>IF($O84&gt;=AP$1,INDEX(整列!$A$2:$K$3512,MATCH($A84,整列!$A$2:$A$3512,0)+AP$1-1,11),"-")</f>
        <v>-</v>
      </c>
      <c r="AQ84" s="123" t="str">
        <f>IF($O84&gt;=AQ$1,INDEX(整列!$A$2:$K$3512,MATCH($A84,整列!$A$2:$A$3512,0)+AQ$1-1,11),"-")</f>
        <v>-</v>
      </c>
      <c r="AR84" s="123" t="str">
        <f>IF($O84&gt;=AR$1,INDEX(整列!$A$2:$K$3512,MATCH($A84,整列!$A$2:$A$3512,0)+AR$1-1,11),"-")</f>
        <v>-</v>
      </c>
      <c r="AS84" s="123" t="str">
        <f>IF($O84&gt;=AS$1,INDEX(整列!$A$2:$K$3512,MATCH($A84,整列!$A$2:$A$3512,0)+AS$1-1,11),"-")</f>
        <v>-</v>
      </c>
      <c r="AT84" s="123" t="str">
        <f>IF($O84&gt;=AT$1,INDEX(整列!$A$2:$K$3512,MATCH($A84,整列!$A$2:$A$3512,0)+AT$1-1,11),"-")</f>
        <v>-</v>
      </c>
      <c r="AU84" s="123" t="str">
        <f>IF($O84&gt;=AU$1,INDEX(整列!$A$2:$K$3512,MATCH($A84,整列!$A$2:$A$3512,0)+AU$1-1,11),"-")</f>
        <v>-</v>
      </c>
      <c r="AV84" s="123" t="str">
        <f>IF($O84&gt;=AV$1,INDEX(整列!$A$2:$K$3512,MATCH($A84,整列!$A$2:$A$3512,0)+AV$1-1,11),"-")</f>
        <v>-</v>
      </c>
      <c r="AW84" s="123" t="str">
        <f>IF($O84&gt;=AW$1,INDEX(整列!$A$2:$K$3512,MATCH($A84,整列!$A$2:$A$3512,0)+AW$1-1,11),"-")</f>
        <v>-</v>
      </c>
      <c r="AX84" s="123" t="str">
        <f>IF($O84&gt;=AX$1,INDEX(整列!$A$2:$K$3512,MATCH($A84,整列!$A$2:$A$3512,0)+AX$1-1,11),"-")</f>
        <v>-</v>
      </c>
      <c r="AY84" s="123" t="str">
        <f>IF($O84&gt;=AY$1,INDEX(整列!$A$2:$K$3512,MATCH($A84,整列!$A$2:$A$3512,0)+AY$1-1,11),"-")</f>
        <v>-</v>
      </c>
      <c r="AZ84" s="123" t="str">
        <f>IF($O84&gt;=AZ$1,INDEX(整列!$A$2:$K$3512,MATCH($A84,整列!$A$2:$A$3512,0)+AZ$1-1,11),"-")</f>
        <v>-</v>
      </c>
      <c r="BA84" s="123" t="str">
        <f>IF($O84&gt;=BA$1,INDEX(整列!$A$2:$K$3512,MATCH($A84,整列!$A$2:$A$3512,0)+BA$1-1,11),"-")</f>
        <v>-</v>
      </c>
      <c r="BB84" s="123" t="str">
        <f>IF($O84&gt;=BB$1,INDEX(整列!$A$2:$K$3512,MATCH($A84,整列!$A$2:$A$3512,0)+BB$1-1,11),"-")</f>
        <v>-</v>
      </c>
      <c r="BC84" s="123" t="str">
        <f>IF($O84&gt;=BC$1,INDEX(整列!$A$2:$K$3512,MATCH($A84,整列!$A$2:$A$3512,0)+BC$1-1,11),"-")</f>
        <v>-</v>
      </c>
      <c r="BD84" s="123" t="str">
        <f>IF($O84&gt;=BD$1,INDEX(整列!$A$2:$K$3512,MATCH($A84,整列!$A$2:$A$3512,0)+BD$1-1,11),"-")</f>
        <v>-</v>
      </c>
      <c r="BE84" s="123" t="str">
        <f>IF($O84&gt;=BE$1,INDEX(整列!$A$2:$K$3512,MATCH($A84,整列!$A$2:$A$3512,0)+BE$1-1,11),"-")</f>
        <v>-</v>
      </c>
      <c r="BF84" s="123" t="str">
        <f>IF($O84&gt;=BF$1,INDEX(整列!$A$2:$K$3512,MATCH($A84,整列!$A$2:$A$3512,0)+BF$1-1,11),"-")</f>
        <v>-</v>
      </c>
      <c r="BG84" s="123" t="str">
        <f>IF($O84&gt;=BG$1,INDEX(整列!$A$2:$K$3512,MATCH($A84,整列!$A$2:$A$3512,0)+BG$1-1,11),"-")</f>
        <v>-</v>
      </c>
      <c r="BH84" s="123" t="str">
        <f>IF($O84&gt;=BH$1,INDEX(整列!$A$2:$K$3512,MATCH($A84,整列!$A$2:$A$3512,0)+BH$1-1,11),"-")</f>
        <v>-</v>
      </c>
      <c r="BI84" s="123" t="str">
        <f>IF($O84&gt;=BI$1,INDEX(整列!$A$2:$K$3512,MATCH($A84,整列!$A$2:$A$3512,0)+BI$1-1,11),"-")</f>
        <v>-</v>
      </c>
      <c r="BJ84" s="123" t="str">
        <f>IF($O84&gt;=BJ$1,INDEX(整列!$A$2:$K$3512,MATCH($A84,整列!$A$2:$A$3512,0)+BJ$1-1,11),"-")</f>
        <v>-</v>
      </c>
      <c r="BK84" s="123" t="str">
        <f>IF($O84&gt;=BK$1,INDEX(整列!$A$2:$K$3512,MATCH($A84,整列!$A$2:$A$3512,0)+BK$1-1,11),"-")</f>
        <v>-</v>
      </c>
      <c r="BL84" s="123" t="str">
        <f>IF($O84&gt;=BL$1,INDEX(整列!$A$2:$K$3512,MATCH($A84,整列!$A$2:$A$3512,0)+BL$1-1,11),"-")</f>
        <v>-</v>
      </c>
      <c r="BM84" s="123" t="str">
        <f>IF($O84&gt;=BM$1,INDEX(整列!$A$2:$K$3512,MATCH($A84,整列!$A$2:$A$3512,0)+BM$1-1,11),"-")</f>
        <v>-</v>
      </c>
      <c r="BN84" s="123" t="str">
        <f>IF($O84&gt;=BN$1,INDEX(整列!$A$2:$K$3512,MATCH($A84,整列!$A$2:$A$3512,0)+BN$1-1,11),"-")</f>
        <v>-</v>
      </c>
      <c r="BO84" s="123" t="str">
        <f>IF($O84&gt;=BO$1,INDEX(整列!$A$2:$K$3512,MATCH($A84,整列!$A$2:$A$3512,0)+BO$1-1,11),"-")</f>
        <v>-</v>
      </c>
      <c r="BP84" s="123" t="str">
        <f>IF($O84&gt;=BP$1,INDEX(整列!$A$2:$K$3512,MATCH($A84,整列!$A$2:$A$3512,0)+BP$1-1,11),"-")</f>
        <v>-</v>
      </c>
      <c r="BQ84" s="123" t="str">
        <f>IF($O84&gt;=BQ$1,INDEX(整列!$A$2:$K$3512,MATCH($A84,整列!$A$2:$A$3512,0)+BQ$1-1,11),"-")</f>
        <v>-</v>
      </c>
      <c r="BR84" s="123" t="str">
        <f>IF($O84&gt;=BR$1,INDEX(整列!$A$2:$K$3512,MATCH($A84,整列!$A$2:$A$3512,0)+BR$1-1,11),"-")</f>
        <v>-</v>
      </c>
      <c r="BS84" s="123" t="str">
        <f>IF($O84&gt;=BS$1,INDEX(整列!$A$2:$K$3512,MATCH($A84,整列!$A$2:$A$3512,0)+BS$1-1,11),"-")</f>
        <v>-</v>
      </c>
      <c r="BT84" s="123" t="str">
        <f>IF($O84&gt;=BT$1,INDEX(整列!$A$2:$K$3512,MATCH($A84,整列!$A$2:$A$3512,0)+BT$1-1,11),"-")</f>
        <v>-</v>
      </c>
      <c r="BU84" s="123" t="str">
        <f>IF($O84&gt;=BU$1,INDEX(整列!$A$2:$K$3512,MATCH($A84,整列!$A$2:$A$3512,0)+BU$1-1,11),"-")</f>
        <v>-</v>
      </c>
      <c r="BV84" s="123" t="str">
        <f>IF($O84&gt;=BV$1,INDEX(整列!$A$2:$K$3512,MATCH($A84,整列!$A$2:$A$3512,0)+BV$1-1,11),"-")</f>
        <v>-</v>
      </c>
      <c r="BW84" s="123" t="str">
        <f>IF($O84&gt;=BW$1,INDEX(整列!$A$2:$K$3512,MATCH($A84,整列!$A$2:$A$3512,0)+BW$1-1,11),"-")</f>
        <v>-</v>
      </c>
      <c r="BX84" s="123" t="str">
        <f>IF($O84&gt;=BX$1,INDEX(整列!$A$2:$K$3512,MATCH($A84,整列!$A$2:$A$3512,0)+BX$1-1,11),"-")</f>
        <v>-</v>
      </c>
      <c r="BY84" s="123" t="str">
        <f>IF($O84&gt;=BY$1,INDEX(整列!$A$2:$K$3512,MATCH($A84,整列!$A$2:$A$3512,0)+BY$1-1,11),"-")</f>
        <v>-</v>
      </c>
      <c r="BZ84" s="123" t="str">
        <f>IF($O84&gt;=BZ$1,INDEX(整列!$A$2:$K$3512,MATCH($A84,整列!$A$2:$A$3512,0)+BZ$1-1,11),"-")</f>
        <v>-</v>
      </c>
      <c r="CA84" s="123" t="str">
        <f>IF($O84&gt;=CA$1,INDEX(整列!$A$2:$K$3512,MATCH($A84,整列!$A$2:$A$3512,0)+CA$1-1,11),"-")</f>
        <v>-</v>
      </c>
      <c r="CB84" s="123" t="str">
        <f>IF($O84&gt;=CB$1,INDEX(整列!$A$2:$K$3512,MATCH($A84,整列!$A$2:$A$3512,0)+CB$1-1,11),"-")</f>
        <v>-</v>
      </c>
      <c r="CC84" s="123" t="str">
        <f>IF($O84&gt;=CC$1,INDEX(整列!$A$2:$K$3512,MATCH($A84,整列!$A$2:$A$3512,0)+CC$1-1,11),"-")</f>
        <v>-</v>
      </c>
      <c r="CD84" s="123" t="str">
        <f>IF($O84&gt;=CD$1,INDEX(整列!$A$2:$K$3512,MATCH($A84,整列!$A$2:$A$3512,0)+CD$1-1,11),"-")</f>
        <v>-</v>
      </c>
      <c r="CE84" s="123" t="str">
        <f>IF($O84&gt;=CE$1,INDEX(整列!$A$2:$K$3512,MATCH($A84,整列!$A$2:$A$3512,0)+CE$1-1,11),"-")</f>
        <v>-</v>
      </c>
      <c r="CF84" s="123" t="str">
        <f>IF($O84&gt;=CF$1,INDEX(整列!$A$2:$K$3512,MATCH($A84,整列!$A$2:$A$3512,0)+CF$1-1,11),"-")</f>
        <v>-</v>
      </c>
      <c r="CG84" s="123" t="str">
        <f>IF($O84&gt;=CG$1,INDEX(整列!$A$2:$K$3512,MATCH($A84,整列!$A$2:$A$3512,0)+CG$1-1,11),"-")</f>
        <v>-</v>
      </c>
      <c r="CH84" s="123" t="str">
        <f>IF($O84&gt;=CH$1,INDEX(整列!$A$2:$K$3512,MATCH($A84,整列!$A$2:$A$3512,0)+CH$1-1,11),"-")</f>
        <v>-</v>
      </c>
      <c r="CI84" s="123" t="str">
        <f>IF($O84&gt;=CI$1,INDEX(整列!$A$2:$K$3512,MATCH($A84,整列!$A$2:$A$3512,0)+CI$1-1,11),"-")</f>
        <v>-</v>
      </c>
      <c r="CJ84" s="123" t="str">
        <f>IF($O84&gt;=CJ$1,INDEX(整列!$A$2:$K$3512,MATCH($A84,整列!$A$2:$A$3512,0)+CJ$1-1,11),"-")</f>
        <v>-</v>
      </c>
      <c r="CK84" s="123" t="str">
        <f>IF($O84&gt;=CK$1,INDEX(整列!$A$2:$K$3512,MATCH($A84,整列!$A$2:$A$3512,0)+CK$1-1,11),"-")</f>
        <v>-</v>
      </c>
      <c r="CL84" s="123" t="str">
        <f>IF($O84&gt;=CL$1,INDEX(整列!$A$2:$K$3512,MATCH($A84,整列!$A$2:$A$3512,0)+CL$1-1,11),"-")</f>
        <v>-</v>
      </c>
      <c r="CM84" s="123" t="str">
        <f>IF($O84&gt;=CM$1,INDEX(整列!$A$2:$K$3512,MATCH($A84,整列!$A$2:$A$3512,0)+CM$1-1,11),"-")</f>
        <v>-</v>
      </c>
      <c r="CN84" s="123" t="str">
        <f>IF($O84&gt;=CN$1,INDEX(整列!$A$2:$K$3512,MATCH($A84,整列!$A$2:$A$3512,0)+CN$1-1,11),"-")</f>
        <v>-</v>
      </c>
      <c r="CO84" s="123" t="str">
        <f>IF($O84&gt;=CO$1,INDEX(整列!$A$2:$K$3512,MATCH($A84,整列!$A$2:$A$3512,0)+CO$1-1,11),"-")</f>
        <v>-</v>
      </c>
      <c r="CP84" s="123" t="str">
        <f>IF($O84&gt;=CP$1,INDEX(整列!$A$2:$K$3512,MATCH($A84,整列!$A$2:$A$3512,0)+CP$1-1,11),"-")</f>
        <v>-</v>
      </c>
      <c r="CQ84" s="123" t="str">
        <f>IF($O84&gt;=CQ$1,INDEX(整列!$A$2:$K$3512,MATCH($A84,整列!$A$2:$A$3512,0)+CQ$1-1,11),"-")</f>
        <v>-</v>
      </c>
      <c r="CR84" s="123" t="str">
        <f>IF($O84&gt;=CR$1,INDEX(整列!$A$2:$K$3512,MATCH($A84,整列!$A$2:$A$3512,0)+CR$1-1,11),"-")</f>
        <v>-</v>
      </c>
      <c r="CS84" s="123" t="str">
        <f>IF($O84&gt;=CS$1,INDEX(整列!$A$2:$K$3512,MATCH($A84,整列!$A$2:$A$3512,0)+CS$1-1,11),"-")</f>
        <v>-</v>
      </c>
      <c r="CT84" s="123" t="str">
        <f>IF($O84&gt;=CT$1,INDEX(整列!$A$2:$K$3512,MATCH($A84,整列!$A$2:$A$3512,0)+CT$1-1,11),"-")</f>
        <v>-</v>
      </c>
      <c r="CU84" s="123" t="str">
        <f>IF($O84&gt;=CU$1,INDEX(整列!$A$2:$K$3512,MATCH($A84,整列!$A$2:$A$3512,0)+CU$1-1,11),"-")</f>
        <v>-</v>
      </c>
      <c r="CV84" s="123" t="str">
        <f>IF($O84&gt;=CV$1,INDEX(整列!$A$2:$K$3512,MATCH($A84,整列!$A$2:$A$3512,0)+CV$1-1,11),"-")</f>
        <v>-</v>
      </c>
      <c r="CW84" s="123" t="str">
        <f>IF($O84&gt;=CW$1,INDEX(整列!$A$2:$K$3512,MATCH($A84,整列!$A$2:$A$3512,0)+CW$1-1,11),"-")</f>
        <v>-</v>
      </c>
      <c r="CX84" s="123" t="str">
        <f>IF($O84&gt;=CX$1,INDEX(整列!$A$2:$K$3512,MATCH($A84,整列!$A$2:$A$3512,0)+CX$1-1,11),"-")</f>
        <v>-</v>
      </c>
      <c r="CY84" s="123" t="str">
        <f>IF($O84&gt;=CY$1,INDEX(整列!$A$2:$K$3512,MATCH($A84,整列!$A$2:$A$3512,0)+CY$1-1,11),"-")</f>
        <v>-</v>
      </c>
      <c r="CZ84" s="123" t="str">
        <f>IF($O84&gt;=CZ$1,INDEX(整列!$A$2:$K$3512,MATCH($A84,整列!$A$2:$A$3512,0)+CZ$1-1,11),"-")</f>
        <v>-</v>
      </c>
      <c r="DA84" s="123" t="str">
        <f>IF($O84&gt;=DA$1,INDEX(整列!$A$2:$K$3512,MATCH($A84,整列!$A$2:$A$3512,0)+DA$1-1,11),"-")</f>
        <v>-</v>
      </c>
      <c r="DB84" s="123" t="str">
        <f>IF($O84&gt;=DB$1,INDEX(整列!$A$2:$K$3512,MATCH($A84,整列!$A$2:$A$3512,0)+DB$1-1,11),"-")</f>
        <v>-</v>
      </c>
      <c r="DC84" s="123" t="str">
        <f>IF($O84&gt;=DC$1,INDEX(整列!$A$2:$K$3512,MATCH($A84,整列!$A$2:$A$3512,0)+DC$1-1,11),"-")</f>
        <v>-</v>
      </c>
      <c r="DD84" s="123" t="str">
        <f>IF($O84&gt;=DD$1,INDEX(整列!$A$2:$K$3512,MATCH($A84,整列!$A$2:$A$3512,0)+DD$1-1,11),"-")</f>
        <v>-</v>
      </c>
      <c r="DE84" s="123" t="str">
        <f>IF($O84&gt;=DE$1,INDEX(整列!$A$2:$K$3512,MATCH($A84,整列!$A$2:$A$3512,0)+DE$1-1,11),"-")</f>
        <v>-</v>
      </c>
      <c r="DF84" s="123" t="str">
        <f>IF($O84&gt;=DF$1,INDEX(整列!$A$2:$K$3512,MATCH($A84,整列!$A$2:$A$3512,0)+DF$1-1,11),"-")</f>
        <v>-</v>
      </c>
      <c r="DG84" s="123" t="str">
        <f>IF($O84&gt;=DG$1,INDEX(整列!$A$2:$K$3512,MATCH($A84,整列!$A$2:$A$3512,0)+DG$1-1,11),"-")</f>
        <v>-</v>
      </c>
      <c r="DH84" s="123" t="str">
        <f>IF($O84&gt;=DH$1,INDEX(整列!$A$2:$K$3512,MATCH($A84,整列!$A$2:$A$3512,0)+DH$1-1,11),"-")</f>
        <v>-</v>
      </c>
      <c r="DI84" s="123" t="str">
        <f>IF($O84&gt;=DI$1,INDEX(整列!$A$2:$K$3512,MATCH($A84,整列!$A$2:$A$3512,0)+DI$1-1,11),"-")</f>
        <v>-</v>
      </c>
      <c r="DJ84" s="123" t="str">
        <f>IF($O84&gt;=DJ$1,INDEX(整列!$A$2:$K$3512,MATCH($A84,整列!$A$2:$A$3512,0)+DJ$1-1,11),"-")</f>
        <v>-</v>
      </c>
      <c r="DK84" s="123" t="str">
        <f>IF($O84&gt;=DK$1,INDEX(整列!$A$2:$K$3512,MATCH($A84,整列!$A$2:$A$3512,0)+DK$1-1,11),"-")</f>
        <v>-</v>
      </c>
      <c r="DL84" s="123" t="str">
        <f>IF($O84&gt;=DL$1,INDEX(整列!$A$2:$K$3512,MATCH($A84,整列!$A$2:$A$3512,0)+DL$1-1,11),"-")</f>
        <v>-</v>
      </c>
      <c r="DM84" s="123" t="str">
        <f>IF($O84&gt;=DM$1,INDEX(整列!$A$2:$K$3512,MATCH($A84,整列!$A$2:$A$3512,0)+DM$1-1,11),"-")</f>
        <v>-</v>
      </c>
      <c r="DN84" s="123" t="str">
        <f>IF($O84&gt;=DN$1,INDEX(整列!$A$2:$K$3512,MATCH($A84,整列!$A$2:$A$3512,0)+DN$1-1,11),"-")</f>
        <v>-</v>
      </c>
      <c r="DO84" s="123" t="str">
        <f>IF($O84&gt;=DO$1,INDEX(整列!$A$2:$K$3512,MATCH($A84,整列!$A$2:$A$3512,0)+DO$1-1,11),"-")</f>
        <v>-</v>
      </c>
      <c r="DP84" s="123" t="str">
        <f>IF($O84&gt;=DP$1,INDEX(整列!$A$2:$K$3512,MATCH($A84,整列!$A$2:$A$3512,0)+DP$1-1,11),"-")</f>
        <v>-</v>
      </c>
      <c r="DQ84" s="123" t="str">
        <f>IF($O84&gt;=DQ$1,INDEX(整列!$A$2:$K$3512,MATCH($A84,整列!$A$2:$A$3512,0)+DQ$1-1,11),"-")</f>
        <v>-</v>
      </c>
      <c r="DR84" s="123" t="str">
        <f>IF($O84&gt;=DR$1,INDEX(整列!$A$2:$K$3512,MATCH($A84,整列!$A$2:$A$3512,0)+DR$1-1,11),"-")</f>
        <v>-</v>
      </c>
      <c r="DS84" s="123" t="str">
        <f>IF($O84&gt;=DS$1,INDEX(整列!$A$2:$K$3512,MATCH($A84,整列!$A$2:$A$3512,0)+DS$1-1,11),"-")</f>
        <v>-</v>
      </c>
      <c r="DT84" s="123" t="str">
        <f>IF($O84&gt;=DT$1,INDEX(整列!$A$2:$K$3512,MATCH($A84,整列!$A$2:$A$3512,0)+DT$1-1,11),"-")</f>
        <v>-</v>
      </c>
      <c r="DU84" s="123" t="str">
        <f>IF($O84&gt;=DU$1,INDEX(整列!$A$2:$K$3512,MATCH($A84,整列!$A$2:$A$3512,0)+DU$1-1,11),"-")</f>
        <v>-</v>
      </c>
      <c r="DV84" s="123" t="str">
        <f>IF($O84&gt;=DV$1,INDEX(整列!$A$2:$K$3512,MATCH($A84,整列!$A$2:$A$3512,0)+DV$1-1,11),"-")</f>
        <v>-</v>
      </c>
      <c r="DW84" s="123" t="str">
        <f>IF($O84&gt;=DW$1,INDEX(整列!$A$2:$K$3512,MATCH($A84,整列!$A$2:$A$3512,0)+DW$1-1,11),"-")</f>
        <v>-</v>
      </c>
      <c r="DX84" s="123" t="str">
        <f>IF($O84&gt;=DX$1,INDEX(整列!$A$2:$K$3512,MATCH($A84,整列!$A$2:$A$3512,0)+DX$1-1,11),"-")</f>
        <v>-</v>
      </c>
      <c r="DY84" s="123" t="str">
        <f>IF($O84&gt;=DY$1,INDEX(整列!$A$2:$K$3512,MATCH($A84,整列!$A$2:$A$3512,0)+DY$1-1,11),"-")</f>
        <v>-</v>
      </c>
      <c r="DZ84" s="123" t="str">
        <f>IF($O84&gt;=DZ$1,INDEX(整列!$A$2:$K$3512,MATCH($A84,整列!$A$2:$A$3512,0)+DZ$1-1,11),"-")</f>
        <v>-</v>
      </c>
      <c r="EA84" s="123" t="str">
        <f>IF($O84&gt;=EA$1,INDEX(整列!$A$2:$K$3512,MATCH($A84,整列!$A$2:$A$3512,0)+EA$1-1,11),"-")</f>
        <v>-</v>
      </c>
      <c r="EB84" s="123" t="str">
        <f>IF($O84&gt;=EB$1,INDEX(整列!$A$2:$K$3512,MATCH($A84,整列!$A$2:$A$3512,0)+EB$1-1,11),"-")</f>
        <v>-</v>
      </c>
      <c r="EC84" s="123" t="str">
        <f>IF($O84&gt;=EC$1,INDEX(整列!$A$2:$K$3512,MATCH($A84,整列!$A$2:$A$3512,0)+EC$1-1,11),"-")</f>
        <v>-</v>
      </c>
      <c r="ED84" s="123" t="str">
        <f>IF($O84&gt;=ED$1,INDEX(整列!$A$2:$K$3512,MATCH($A84,整列!$A$2:$A$3512,0)+ED$1-1,11),"-")</f>
        <v>-</v>
      </c>
      <c r="EE84" s="123" t="str">
        <f>IF($O84&gt;=EE$1,INDEX(整列!$A$2:$K$3512,MATCH($A84,整列!$A$2:$A$3512,0)+EE$1-1,11),"-")</f>
        <v>-</v>
      </c>
      <c r="EF84" s="123" t="str">
        <f>IF($O84&gt;=EF$1,INDEX(整列!$A$2:$K$3512,MATCH($A84,整列!$A$2:$A$3512,0)+EF$1-1,11),"-")</f>
        <v>-</v>
      </c>
      <c r="EG84" s="123" t="str">
        <f>IF($O84&gt;=EG$1,INDEX(整列!$A$2:$K$3512,MATCH($A84,整列!$A$2:$A$3512,0)+EG$1-1,11),"-")</f>
        <v>-</v>
      </c>
      <c r="EH84" s="123" t="str">
        <f>IF($O84&gt;=EH$1,INDEX(整列!$A$2:$K$3512,MATCH($A84,整列!$A$2:$A$3512,0)+EH$1-1,11),"-")</f>
        <v>-</v>
      </c>
      <c r="EI84" s="123" t="str">
        <f>IF($O84&gt;=EI$1,INDEX(整列!$A$2:$K$3512,MATCH($A84,整列!$A$2:$A$3512,0)+EI$1-1,11),"-")</f>
        <v>-</v>
      </c>
      <c r="EJ84" s="123" t="str">
        <f>IF($O84&gt;=EJ$1,INDEX(整列!$A$2:$K$3512,MATCH($A84,整列!$A$2:$A$3512,0)+EJ$1-1,11),"-")</f>
        <v>-</v>
      </c>
      <c r="EK84" s="123" t="str">
        <f>IF($O84&gt;=EK$1,INDEX(整列!$A$2:$K$3512,MATCH($A84,整列!$A$2:$A$3512,0)+EK$1-1,11),"-")</f>
        <v>-</v>
      </c>
      <c r="EL84" s="123" t="str">
        <f>IF($O84&gt;=EL$1,INDEX(整列!$A$2:$K$3512,MATCH($A84,整列!$A$2:$A$3512,0)+EL$1-1,11),"-")</f>
        <v>-</v>
      </c>
      <c r="EM84" s="123" t="str">
        <f>IF($O84&gt;=EM$1,INDEX(整列!$A$2:$K$3512,MATCH($A84,整列!$A$2:$A$3512,0)+EM$1-1,11),"-")</f>
        <v>-</v>
      </c>
      <c r="EN84" s="123" t="str">
        <f>IF($O84&gt;=EN$1,INDEX(整列!$A$2:$K$3512,MATCH($A84,整列!$A$2:$A$3512,0)+EN$1-1,11),"-")</f>
        <v>-</v>
      </c>
      <c r="EO84" s="123" t="str">
        <f>IF($O84&gt;=EO$1,INDEX(整列!$A$2:$K$3512,MATCH($A84,整列!$A$2:$A$3512,0)+EO$1-1,11),"-")</f>
        <v>-</v>
      </c>
      <c r="EP84" s="123" t="str">
        <f>IF($O84&gt;=EP$1,INDEX(整列!$A$2:$K$3512,MATCH($A84,整列!$A$2:$A$3512,0)+EP$1-1,11),"-")</f>
        <v>-</v>
      </c>
      <c r="EQ84" s="123" t="str">
        <f>IF($O84&gt;=EQ$1,INDEX(整列!$A$2:$K$3512,MATCH($A84,整列!$A$2:$A$3512,0)+EQ$1-1,11),"-")</f>
        <v>-</v>
      </c>
      <c r="ER84" s="123" t="str">
        <f>IF($O84&gt;=ER$1,INDEX(整列!$A$2:$K$3512,MATCH($A84,整列!$A$2:$A$3512,0)+ER$1-1,11),"-")</f>
        <v>-</v>
      </c>
      <c r="ES84" s="123" t="str">
        <f>IF($O84&gt;=ES$1,INDEX(整列!$A$2:$K$3512,MATCH($A84,整列!$A$2:$A$3512,0)+ES$1-1,11),"-")</f>
        <v>-</v>
      </c>
      <c r="ET84" s="123" t="str">
        <f>IF($O84&gt;=ET$1,INDEX(整列!$A$2:$K$3512,MATCH($A84,整列!$A$2:$A$3512,0)+ET$1-1,11),"-")</f>
        <v>-</v>
      </c>
      <c r="EU84" s="123" t="str">
        <f>IF($O84&gt;=EU$1,INDEX(整列!$A$2:$K$3512,MATCH($A84,整列!$A$2:$A$3512,0)+EU$1-1,11),"-")</f>
        <v>-</v>
      </c>
      <c r="EV84" s="123" t="str">
        <f>IF($O84&gt;=EV$1,INDEX(整列!$A$2:$K$3512,MATCH($A84,整列!$A$2:$A$3512,0)+EV$1-1,11),"-")</f>
        <v>-</v>
      </c>
      <c r="EW84" s="123" t="str">
        <f>IF($O84&gt;=EW$1,INDEX(整列!$A$2:$K$3512,MATCH($A84,整列!$A$2:$A$3512,0)+EW$1-1,11),"-")</f>
        <v>-</v>
      </c>
      <c r="EX84" s="123" t="str">
        <f>IF($O84&gt;=EX$1,INDEX(整列!$A$2:$K$3512,MATCH($A84,整列!$A$2:$A$3512,0)+EX$1-1,11),"-")</f>
        <v>-</v>
      </c>
      <c r="EY84" s="123" t="str">
        <f>IF($O84&gt;=EY$1,INDEX(整列!$A$2:$K$3512,MATCH($A84,整列!$A$2:$A$3512,0)+EY$1-1,11),"-")</f>
        <v>-</v>
      </c>
      <c r="EZ84" s="123" t="str">
        <f>IF($O84&gt;=EZ$1,INDEX(整列!$A$2:$K$3512,MATCH($A84,整列!$A$2:$A$3512,0)+EZ$1-1,11),"-")</f>
        <v>-</v>
      </c>
      <c r="FA84" s="123" t="str">
        <f>IF($O84&gt;=FA$1,INDEX(整列!$A$2:$K$3512,MATCH($A84,整列!$A$2:$A$3512,0)+FA$1-1,11),"-")</f>
        <v>-</v>
      </c>
      <c r="FB84" s="123" t="str">
        <f>IF($O84&gt;=FB$1,INDEX(整列!$A$2:$K$3512,MATCH($A84,整列!$A$2:$A$3512,0)+FB$1-1,11),"-")</f>
        <v>-</v>
      </c>
      <c r="FC84" s="123" t="str">
        <f>IF($O84&gt;=FC$1,INDEX(整列!$A$2:$K$3512,MATCH($A84,整列!$A$2:$A$3512,0)+FC$1-1,11),"-")</f>
        <v>-</v>
      </c>
      <c r="FD84" s="123" t="str">
        <f>IF($O84&gt;=FD$1,INDEX(整列!$A$2:$K$3512,MATCH($A84,整列!$A$2:$A$3512,0)+FD$1-1,11),"-")</f>
        <v>-</v>
      </c>
      <c r="FE84" s="123" t="str">
        <f>IF($O84&gt;=FE$1,INDEX(整列!$A$2:$K$3512,MATCH($A84,整列!$A$2:$A$3512,0)+FE$1-1,11),"-")</f>
        <v>-</v>
      </c>
      <c r="FF84" s="123" t="str">
        <f>IF($O84&gt;=FF$1,INDEX(整列!$A$2:$K$3512,MATCH($A84,整列!$A$2:$A$3512,0)+FF$1-1,11),"-")</f>
        <v>-</v>
      </c>
      <c r="FG84" s="123" t="str">
        <f>IF($O84&gt;=FG$1,INDEX(整列!$A$2:$K$3512,MATCH($A84,整列!$A$2:$A$3512,0)+FG$1-1,11),"-")</f>
        <v>-</v>
      </c>
      <c r="FH84" s="123" t="str">
        <f>IF($O84&gt;=FH$1,INDEX(整列!$A$2:$K$3512,MATCH($A84,整列!$A$2:$A$3512,0)+FH$1-1,11),"-")</f>
        <v>-</v>
      </c>
      <c r="FI84" s="123" t="str">
        <f>IF($O84&gt;=FI$1,INDEX(整列!$A$2:$K$3512,MATCH($A84,整列!$A$2:$A$3512,0)+FI$1-1,11),"-")</f>
        <v>-</v>
      </c>
      <c r="FJ84" s="123" t="str">
        <f>IF($O84&gt;=FJ$1,INDEX(整列!$A$2:$K$3512,MATCH($A84,整列!$A$2:$A$3512,0)+FJ$1-1,11),"-")</f>
        <v>-</v>
      </c>
      <c r="FK84" s="123" t="str">
        <f>IF($O84&gt;=FK$1,INDEX(整列!$A$2:$K$3512,MATCH($A84,整列!$A$2:$A$3512,0)+FK$1-1,11),"-")</f>
        <v>-</v>
      </c>
      <c r="FL84" s="123" t="str">
        <f>IF($O84&gt;=FL$1,INDEX(整列!$A$2:$K$3512,MATCH($A84,整列!$A$2:$A$3512,0)+FL$1-1,11),"-")</f>
        <v>-</v>
      </c>
      <c r="FM84" s="123" t="str">
        <f>IF($O84&gt;=FM$1,INDEX(整列!$A$2:$K$3512,MATCH($A84,整列!$A$2:$A$3512,0)+FM$1-1,11),"-")</f>
        <v>-</v>
      </c>
      <c r="FN84" s="123" t="str">
        <f>IF($O84&gt;=FN$1,INDEX(整列!$A$2:$K$3512,MATCH($A84,整列!$A$2:$A$3512,0)+FN$1-1,11),"-")</f>
        <v>-</v>
      </c>
      <c r="FO84" s="123" t="str">
        <f>IF($O84&gt;=FO$1,INDEX(整列!$A$2:$K$3512,MATCH($A84,整列!$A$2:$A$3512,0)+FO$1-1,11),"-")</f>
        <v>-</v>
      </c>
      <c r="FP84" s="123" t="str">
        <f>IF($O84&gt;=FP$1,INDEX(整列!$A$2:$K$3512,MATCH($A84,整列!$A$2:$A$3512,0)+FP$1-1,11),"-")</f>
        <v>-</v>
      </c>
      <c r="FQ84" s="123" t="str">
        <f>IF($O84&gt;=FQ$1,INDEX(整列!$A$2:$K$3512,MATCH($A84,整列!$A$2:$A$3512,0)+FQ$1-1,11),"-")</f>
        <v>-</v>
      </c>
      <c r="FR84" s="123" t="str">
        <f>IF($O84&gt;=FR$1,INDEX(整列!$A$2:$K$3512,MATCH($A84,整列!$A$2:$A$3512,0)+FR$1-1,11),"-")</f>
        <v>-</v>
      </c>
      <c r="FS84" s="123" t="str">
        <f>IF($O84&gt;=FS$1,INDEX(整列!$A$2:$K$3512,MATCH($A84,整列!$A$2:$A$3512,0)+FS$1-1,11),"-")</f>
        <v>-</v>
      </c>
      <c r="FT84" s="123" t="str">
        <f>IF($O84&gt;=FT$1,INDEX(整列!$A$2:$K$3512,MATCH($A84,整列!$A$2:$A$3512,0)+FT$1-1,11),"-")</f>
        <v>-</v>
      </c>
      <c r="FU84" s="123" t="str">
        <f>IF($O84&gt;=FU$1,INDEX(整列!$A$2:$K$3512,MATCH($A84,整列!$A$2:$A$3512,0)+FU$1-1,11),"-")</f>
        <v>-</v>
      </c>
      <c r="FV84" s="123" t="str">
        <f>IF($O84&gt;=FV$1,INDEX(整列!$A$2:$K$3512,MATCH($A84,整列!$A$2:$A$3512,0)+FV$1-1,11),"-")</f>
        <v>-</v>
      </c>
      <c r="FW84" s="123" t="str">
        <f>IF($O84&gt;=FW$1,INDEX(整列!$A$2:$K$3512,MATCH($A84,整列!$A$2:$A$3512,0)+FW$1-1,11),"-")</f>
        <v>-</v>
      </c>
      <c r="FX84" s="123" t="str">
        <f>IF($O84&gt;=FX$1,INDEX(整列!$A$2:$K$3512,MATCH($A84,整列!$A$2:$A$3512,0)+FX$1-1,11),"-")</f>
        <v>-</v>
      </c>
      <c r="FY84" s="123" t="str">
        <f>IF($O84&gt;=FY$1,INDEX(整列!$A$2:$K$3512,MATCH($A84,整列!$A$2:$A$3512,0)+FY$1-1,11),"-")</f>
        <v>-</v>
      </c>
      <c r="FZ84" s="123" t="str">
        <f>IF($O84&gt;=FZ$1,INDEX(整列!$A$2:$K$3512,MATCH($A84,整列!$A$2:$A$3512,0)+FZ$1-1,11),"-")</f>
        <v>-</v>
      </c>
      <c r="GA84" s="123" t="str">
        <f>IF($O84&gt;=GA$1,INDEX(整列!$A$2:$K$3512,MATCH($A84,整列!$A$2:$A$3512,0)+GA$1-1,11),"-")</f>
        <v>-</v>
      </c>
      <c r="GB84" s="123" t="str">
        <f>IF($O84&gt;=GB$1,INDEX(整列!$A$2:$K$3512,MATCH($A84,整列!$A$2:$A$3512,0)+GB$1-1,11),"-")</f>
        <v>-</v>
      </c>
      <c r="GC84" s="123" t="str">
        <f>IF($O84&gt;=GC$1,INDEX(整列!$A$2:$K$3512,MATCH($A84,整列!$A$2:$A$3512,0)+GC$1-1,11),"-")</f>
        <v>-</v>
      </c>
      <c r="GD84" s="123" t="str">
        <f>IF($O84&gt;=GD$1,INDEX(整列!$A$2:$K$3512,MATCH($A84,整列!$A$2:$A$3512,0)+GD$1-1,11),"-")</f>
        <v>-</v>
      </c>
      <c r="GE84" s="123" t="str">
        <f>IF($O84&gt;=GE$1,INDEX(整列!$A$2:$K$3512,MATCH($A84,整列!$A$2:$A$3512,0)+GE$1-1,11),"-")</f>
        <v>-</v>
      </c>
      <c r="GF84" s="123" t="str">
        <f>IF($O84&gt;=GF$1,INDEX(整列!$A$2:$K$3512,MATCH($A84,整列!$A$2:$A$3512,0)+GF$1-1,11),"-")</f>
        <v>-</v>
      </c>
      <c r="GG84" s="123" t="str">
        <f>IF($O84&gt;=GG$1,INDEX(整列!$A$2:$K$3512,MATCH($A84,整列!$A$2:$A$3512,0)+GG$1-1,11),"-")</f>
        <v>-</v>
      </c>
      <c r="GH84" s="123" t="str">
        <f>IF($O84&gt;=GH$1,INDEX(整列!$A$2:$K$3512,MATCH($A84,整列!$A$2:$A$3512,0)+GH$1-1,11),"-")</f>
        <v>-</v>
      </c>
      <c r="GI84" s="123" t="str">
        <f>IF($O84&gt;=GI$1,INDEX(整列!$A$2:$K$3512,MATCH($A84,整列!$A$2:$A$3512,0)+GI$1-1,11),"-")</f>
        <v>-</v>
      </c>
      <c r="GJ84" s="123" t="str">
        <f>IF($O84&gt;=GJ$1,INDEX(整列!$A$2:$K$3512,MATCH($A84,整列!$A$2:$A$3512,0)+GJ$1-1,11),"-")</f>
        <v>-</v>
      </c>
      <c r="GK84" s="123" t="str">
        <f>IF($O84&gt;=GK$1,INDEX(整列!$A$2:$K$3512,MATCH($A84,整列!$A$2:$A$3512,0)+GK$1-1,11),"-")</f>
        <v>-</v>
      </c>
      <c r="GL84" s="123" t="str">
        <f>IF($O84&gt;=GL$1,INDEX(整列!$A$2:$K$3512,MATCH($A84,整列!$A$2:$A$3512,0)+GL$1-1,11),"-")</f>
        <v>-</v>
      </c>
      <c r="GM84" s="123" t="str">
        <f>IF($O84&gt;=GM$1,INDEX(整列!$A$2:$K$3512,MATCH($A84,整列!$A$2:$A$3512,0)+GM$1-1,11),"-")</f>
        <v>-</v>
      </c>
      <c r="GN84" s="123" t="str">
        <f>IF($O84&gt;=GN$1,INDEX(整列!$A$2:$K$3512,MATCH($A84,整列!$A$2:$A$3512,0)+GN$1-1,11),"-")</f>
        <v>-</v>
      </c>
      <c r="GO84" s="123" t="str">
        <f>IF($O84&gt;=GO$1,INDEX(整列!$A$2:$K$3512,MATCH($A84,整列!$A$2:$A$3512,0)+GO$1-1,11),"-")</f>
        <v>-</v>
      </c>
      <c r="GP84" s="123" t="str">
        <f>IF($O84&gt;=GP$1,INDEX(整列!$A$2:$K$3512,MATCH($A84,整列!$A$2:$A$3512,0)+GP$1-1,11),"-")</f>
        <v>-</v>
      </c>
      <c r="GQ84" s="123" t="str">
        <f>IF($O84&gt;=GQ$1,INDEX(整列!$A$2:$K$3512,MATCH($A84,整列!$A$2:$A$3512,0)+GQ$1-1,11),"-")</f>
        <v>-</v>
      </c>
      <c r="GR84" s="123" t="str">
        <f>IF($O84&gt;=GR$1,INDEX(整列!$A$2:$K$3512,MATCH($A84,整列!$A$2:$A$3512,0)+GR$1-1,11),"-")</f>
        <v>-</v>
      </c>
      <c r="GS84" s="123" t="str">
        <f>IF($O84&gt;=GS$1,INDEX(整列!$A$2:$K$3512,MATCH($A84,整列!$A$2:$A$3512,0)+GS$1-1,11),"-")</f>
        <v>-</v>
      </c>
      <c r="GT84" s="123" t="str">
        <f>IF($O84&gt;=GT$1,INDEX(整列!$A$2:$K$3512,MATCH($A84,整列!$A$2:$A$3512,0)+GT$1-1,11),"-")</f>
        <v>-</v>
      </c>
      <c r="GU84" s="123" t="str">
        <f>IF($O84&gt;=GU$1,INDEX(整列!$A$2:$K$3512,MATCH($A84,整列!$A$2:$A$3512,0)+GU$1-1,11),"-")</f>
        <v>-</v>
      </c>
      <c r="GV84" s="123" t="str">
        <f>IF($O84&gt;=GV$1,INDEX(整列!$A$2:$K$3512,MATCH($A84,整列!$A$2:$A$3512,0)+GV$1-1,11),"-")</f>
        <v>-</v>
      </c>
      <c r="GW84" s="123" t="str">
        <f>IF($O84&gt;=GW$1,INDEX(整列!$A$2:$K$3512,MATCH($A84,整列!$A$2:$A$3512,0)+GW$1-1,11),"-")</f>
        <v>-</v>
      </c>
      <c r="GX84" s="123" t="str">
        <f>IF($O84&gt;=GX$1,INDEX(整列!$A$2:$K$3512,MATCH($A84,整列!$A$2:$A$3512,0)+GX$1-1,11),"-")</f>
        <v>-</v>
      </c>
      <c r="GY84" s="123" t="str">
        <f>IF($O84&gt;=GY$1,INDEX(整列!$A$2:$K$3512,MATCH($A84,整列!$A$2:$A$3512,0)+GY$1-1,11),"-")</f>
        <v>-</v>
      </c>
      <c r="GZ84" s="123" t="str">
        <f>IF($O84&gt;=GZ$1,INDEX(整列!$A$2:$K$3512,MATCH($A84,整列!$A$2:$A$3512,0)+GZ$1-1,11),"-")</f>
        <v>-</v>
      </c>
      <c r="HA84" s="123" t="str">
        <f>IF($O84&gt;=HA$1,INDEX(整列!$A$2:$K$3512,MATCH($A84,整列!$A$2:$A$3512,0)+HA$1-1,11),"-")</f>
        <v>-</v>
      </c>
      <c r="HB84" s="123" t="str">
        <f>IF($O84&gt;=HB$1,INDEX(整列!$A$2:$K$3512,MATCH($A84,整列!$A$2:$A$3512,0)+HB$1-1,11),"-")</f>
        <v>-</v>
      </c>
      <c r="HC84" s="123" t="str">
        <f>IF($O84&gt;=HC$1,INDEX(整列!$A$2:$K$3512,MATCH($A84,整列!$A$2:$A$3512,0)+HC$1-1,11),"-")</f>
        <v>-</v>
      </c>
      <c r="HD84" s="123" t="str">
        <f>IF($O84&gt;=HD$1,INDEX(整列!$A$2:$K$3512,MATCH($A84,整列!$A$2:$A$3512,0)+HD$1-1,11),"-")</f>
        <v>-</v>
      </c>
      <c r="HE84" s="123" t="str">
        <f>IF($O84&gt;=HE$1,INDEX(整列!$A$2:$K$3512,MATCH($A84,整列!$A$2:$A$3512,0)+HE$1-1,11),"-")</f>
        <v>-</v>
      </c>
      <c r="HF84" s="123" t="str">
        <f>IF($O84&gt;=HF$1,INDEX(整列!$A$2:$K$3512,MATCH($A84,整列!$A$2:$A$3512,0)+HF$1-1,11),"-")</f>
        <v>-</v>
      </c>
      <c r="HG84" s="123" t="str">
        <f>IF($O84&gt;=HG$1,INDEX(整列!$A$2:$K$3512,MATCH($A84,整列!$A$2:$A$3512,0)+HG$1-1,11),"-")</f>
        <v>-</v>
      </c>
      <c r="HH84" s="123" t="str">
        <f>IF($O84&gt;=HH$1,INDEX(整列!$A$2:$K$3512,MATCH($A84,整列!$A$2:$A$3512,0)+HH$1-1,11),"-")</f>
        <v>-</v>
      </c>
      <c r="HI84" s="123" t="str">
        <f>IF($O84&gt;=HI$1,INDEX(整列!$A$2:$K$3512,MATCH($A84,整列!$A$2:$A$3512,0)+HI$1-1,11),"-")</f>
        <v>-</v>
      </c>
      <c r="HJ84" s="123" t="str">
        <f>IF($O84&gt;=HJ$1,INDEX(整列!$A$2:$K$3512,MATCH($A84,整列!$A$2:$A$3512,0)+HJ$1-1,11),"-")</f>
        <v>-</v>
      </c>
      <c r="HK84" s="123" t="str">
        <f>IF($O84&gt;=HK$1,INDEX(整列!$A$2:$K$3512,MATCH($A84,整列!$A$2:$A$3512,0)+HK$1-1,11),"-")</f>
        <v>-</v>
      </c>
      <c r="HL84" s="123" t="str">
        <f>IF($O84&gt;=HL$1,INDEX(整列!$A$2:$K$3512,MATCH($A84,整列!$A$2:$A$3512,0)+HL$1-1,11),"-")</f>
        <v>-</v>
      </c>
      <c r="HP84" s="101" t="str">
        <f t="shared" si="11"/>
        <v>B03-0900-2100</v>
      </c>
      <c r="HQ84" s="115">
        <f>COUNTIF(整列!$A$2:$A$3512,HP84)</f>
        <v>2</v>
      </c>
    </row>
    <row r="85" spans="1:225" ht="13.5">
      <c r="A85" s="48" t="s">
        <v>385</v>
      </c>
      <c r="B85" s="48" t="s">
        <v>370</v>
      </c>
      <c r="C85" s="48" t="s">
        <v>371</v>
      </c>
      <c r="D85" s="48" t="s">
        <v>181</v>
      </c>
      <c r="E85" s="48" t="s">
        <v>182</v>
      </c>
      <c r="F85" s="48" t="s">
        <v>190</v>
      </c>
      <c r="G85" s="48" t="s">
        <v>217</v>
      </c>
      <c r="H85" s="48" t="s">
        <v>184</v>
      </c>
      <c r="I85" s="48"/>
      <c r="J85" s="48" t="s">
        <v>254</v>
      </c>
      <c r="K85" s="48" t="s">
        <v>386</v>
      </c>
      <c r="L85" s="48" t="s">
        <v>184</v>
      </c>
      <c r="M85" s="48"/>
      <c r="N85" s="119"/>
      <c r="O85" s="120">
        <f>COUNTIF(整列!$A$2:$A$3512,$A85)</f>
        <v>3</v>
      </c>
      <c r="P85" s="121">
        <f t="shared" si="6"/>
        <v>6796.666666666667</v>
      </c>
      <c r="Q85" s="121">
        <f t="shared" si="7"/>
        <v>1967.8979196650985</v>
      </c>
      <c r="R85" s="122">
        <f t="shared" si="8"/>
        <v>9190</v>
      </c>
      <c r="S85" s="121">
        <f t="shared" si="9"/>
        <v>6830</v>
      </c>
      <c r="T85" s="121">
        <f t="shared" si="10"/>
        <v>4370</v>
      </c>
      <c r="U85" s="123">
        <f>IF($O85&gt;=U$1,INDEX(整列!$A$2:$K$3512,MATCH($A85,整列!$A$2:$A$3512,0)+U$1-1,11),"-")</f>
        <v>4370</v>
      </c>
      <c r="V85" s="123">
        <f>IF($O85&gt;=V$1,INDEX(整列!$A$2:$K$3512,MATCH($A85,整列!$A$2:$A$3512,0)+V$1-1,11),"-")</f>
        <v>9190</v>
      </c>
      <c r="W85" s="123">
        <f>IF($O85&gt;=W$1,INDEX(整列!$A$2:$K$3512,MATCH($A85,整列!$A$2:$A$3512,0)+W$1-1,11),"-")</f>
        <v>6830</v>
      </c>
      <c r="X85" s="123" t="str">
        <f>IF($O85&gt;=X$1,INDEX(整列!$A$2:$K$3512,MATCH($A85,整列!$A$2:$A$3512,0)+X$1-1,11),"-")</f>
        <v>-</v>
      </c>
      <c r="Y85" s="123" t="str">
        <f>IF($O85&gt;=Y$1,INDEX(整列!$A$2:$K$3512,MATCH($A85,整列!$A$2:$A$3512,0)+Y$1-1,11),"-")</f>
        <v>-</v>
      </c>
      <c r="Z85" s="123" t="str">
        <f>IF($O85&gt;=Z$1,INDEX(整列!$A$2:$K$3512,MATCH($A85,整列!$A$2:$A$3512,0)+Z$1-1,11),"-")</f>
        <v>-</v>
      </c>
      <c r="AA85" s="123" t="str">
        <f>IF($O85&gt;=AA$1,INDEX(整列!$A$2:$K$3512,MATCH($A85,整列!$A$2:$A$3512,0)+AA$1-1,11),"-")</f>
        <v>-</v>
      </c>
      <c r="AB85" s="123" t="str">
        <f>IF($O85&gt;=AB$1,INDEX(整列!$A$2:$K$3512,MATCH($A85,整列!$A$2:$A$3512,0)+AB$1-1,11),"-")</f>
        <v>-</v>
      </c>
      <c r="AC85" s="123" t="str">
        <f>IF($O85&gt;=AC$1,INDEX(整列!$A$2:$K$3512,MATCH($A85,整列!$A$2:$A$3512,0)+AC$1-1,11),"-")</f>
        <v>-</v>
      </c>
      <c r="AD85" s="123" t="str">
        <f>IF($O85&gt;=AD$1,INDEX(整列!$A$2:$K$3512,MATCH($A85,整列!$A$2:$A$3512,0)+AD$1-1,11),"-")</f>
        <v>-</v>
      </c>
      <c r="AE85" s="123" t="str">
        <f>IF($O85&gt;=AE$1,INDEX(整列!$A$2:$K$3512,MATCH($A85,整列!$A$2:$A$3512,0)+AE$1-1,11),"-")</f>
        <v>-</v>
      </c>
      <c r="AF85" s="123" t="str">
        <f>IF($O85&gt;=AF$1,INDEX(整列!$A$2:$K$3512,MATCH($A85,整列!$A$2:$A$3512,0)+AF$1-1,11),"-")</f>
        <v>-</v>
      </c>
      <c r="AG85" s="123" t="str">
        <f>IF($O85&gt;=AG$1,INDEX(整列!$A$2:$K$3512,MATCH($A85,整列!$A$2:$A$3512,0)+AG$1-1,11),"-")</f>
        <v>-</v>
      </c>
      <c r="AH85" s="123" t="str">
        <f>IF($O85&gt;=AH$1,INDEX(整列!$A$2:$K$3512,MATCH($A85,整列!$A$2:$A$3512,0)+AH$1-1,11),"-")</f>
        <v>-</v>
      </c>
      <c r="AI85" s="123" t="str">
        <f>IF($O85&gt;=AI$1,INDEX(整列!$A$2:$K$3512,MATCH($A85,整列!$A$2:$A$3512,0)+AI$1-1,11),"-")</f>
        <v>-</v>
      </c>
      <c r="AJ85" s="123" t="str">
        <f>IF($O85&gt;=AJ$1,INDEX(整列!$A$2:$K$3512,MATCH($A85,整列!$A$2:$A$3512,0)+AJ$1-1,11),"-")</f>
        <v>-</v>
      </c>
      <c r="AK85" s="123" t="str">
        <f>IF($O85&gt;=AK$1,INDEX(整列!$A$2:$K$3512,MATCH($A85,整列!$A$2:$A$3512,0)+AK$1-1,11),"-")</f>
        <v>-</v>
      </c>
      <c r="AL85" s="123" t="str">
        <f>IF($O85&gt;=AL$1,INDEX(整列!$A$2:$K$3512,MATCH($A85,整列!$A$2:$A$3512,0)+AL$1-1,11),"-")</f>
        <v>-</v>
      </c>
      <c r="AM85" s="123" t="str">
        <f>IF($O85&gt;=AM$1,INDEX(整列!$A$2:$K$3512,MATCH($A85,整列!$A$2:$A$3512,0)+AM$1-1,11),"-")</f>
        <v>-</v>
      </c>
      <c r="AN85" s="123" t="str">
        <f>IF($O85&gt;=AN$1,INDEX(整列!$A$2:$K$3512,MATCH($A85,整列!$A$2:$A$3512,0)+AN$1-1,11),"-")</f>
        <v>-</v>
      </c>
      <c r="AO85" s="123" t="str">
        <f>IF($O85&gt;=AO$1,INDEX(整列!$A$2:$K$3512,MATCH($A85,整列!$A$2:$A$3512,0)+AO$1-1,11),"-")</f>
        <v>-</v>
      </c>
      <c r="AP85" s="123" t="str">
        <f>IF($O85&gt;=AP$1,INDEX(整列!$A$2:$K$3512,MATCH($A85,整列!$A$2:$A$3512,0)+AP$1-1,11),"-")</f>
        <v>-</v>
      </c>
      <c r="AQ85" s="123" t="str">
        <f>IF($O85&gt;=AQ$1,INDEX(整列!$A$2:$K$3512,MATCH($A85,整列!$A$2:$A$3512,0)+AQ$1-1,11),"-")</f>
        <v>-</v>
      </c>
      <c r="AR85" s="123" t="str">
        <f>IF($O85&gt;=AR$1,INDEX(整列!$A$2:$K$3512,MATCH($A85,整列!$A$2:$A$3512,0)+AR$1-1,11),"-")</f>
        <v>-</v>
      </c>
      <c r="AS85" s="123" t="str">
        <f>IF($O85&gt;=AS$1,INDEX(整列!$A$2:$K$3512,MATCH($A85,整列!$A$2:$A$3512,0)+AS$1-1,11),"-")</f>
        <v>-</v>
      </c>
      <c r="AT85" s="123" t="str">
        <f>IF($O85&gt;=AT$1,INDEX(整列!$A$2:$K$3512,MATCH($A85,整列!$A$2:$A$3512,0)+AT$1-1,11),"-")</f>
        <v>-</v>
      </c>
      <c r="AU85" s="123" t="str">
        <f>IF($O85&gt;=AU$1,INDEX(整列!$A$2:$K$3512,MATCH($A85,整列!$A$2:$A$3512,0)+AU$1-1,11),"-")</f>
        <v>-</v>
      </c>
      <c r="AV85" s="123" t="str">
        <f>IF($O85&gt;=AV$1,INDEX(整列!$A$2:$K$3512,MATCH($A85,整列!$A$2:$A$3512,0)+AV$1-1,11),"-")</f>
        <v>-</v>
      </c>
      <c r="AW85" s="123" t="str">
        <f>IF($O85&gt;=AW$1,INDEX(整列!$A$2:$K$3512,MATCH($A85,整列!$A$2:$A$3512,0)+AW$1-1,11),"-")</f>
        <v>-</v>
      </c>
      <c r="AX85" s="123" t="str">
        <f>IF($O85&gt;=AX$1,INDEX(整列!$A$2:$K$3512,MATCH($A85,整列!$A$2:$A$3512,0)+AX$1-1,11),"-")</f>
        <v>-</v>
      </c>
      <c r="AY85" s="123" t="str">
        <f>IF($O85&gt;=AY$1,INDEX(整列!$A$2:$K$3512,MATCH($A85,整列!$A$2:$A$3512,0)+AY$1-1,11),"-")</f>
        <v>-</v>
      </c>
      <c r="AZ85" s="123" t="str">
        <f>IF($O85&gt;=AZ$1,INDEX(整列!$A$2:$K$3512,MATCH($A85,整列!$A$2:$A$3512,0)+AZ$1-1,11),"-")</f>
        <v>-</v>
      </c>
      <c r="BA85" s="123" t="str">
        <f>IF($O85&gt;=BA$1,INDEX(整列!$A$2:$K$3512,MATCH($A85,整列!$A$2:$A$3512,0)+BA$1-1,11),"-")</f>
        <v>-</v>
      </c>
      <c r="BB85" s="123" t="str">
        <f>IF($O85&gt;=BB$1,INDEX(整列!$A$2:$K$3512,MATCH($A85,整列!$A$2:$A$3512,0)+BB$1-1,11),"-")</f>
        <v>-</v>
      </c>
      <c r="BC85" s="123" t="str">
        <f>IF($O85&gt;=BC$1,INDEX(整列!$A$2:$K$3512,MATCH($A85,整列!$A$2:$A$3512,0)+BC$1-1,11),"-")</f>
        <v>-</v>
      </c>
      <c r="BD85" s="123" t="str">
        <f>IF($O85&gt;=BD$1,INDEX(整列!$A$2:$K$3512,MATCH($A85,整列!$A$2:$A$3512,0)+BD$1-1,11),"-")</f>
        <v>-</v>
      </c>
      <c r="BE85" s="123" t="str">
        <f>IF($O85&gt;=BE$1,INDEX(整列!$A$2:$K$3512,MATCH($A85,整列!$A$2:$A$3512,0)+BE$1-1,11),"-")</f>
        <v>-</v>
      </c>
      <c r="BF85" s="123" t="str">
        <f>IF($O85&gt;=BF$1,INDEX(整列!$A$2:$K$3512,MATCH($A85,整列!$A$2:$A$3512,0)+BF$1-1,11),"-")</f>
        <v>-</v>
      </c>
      <c r="BG85" s="123" t="str">
        <f>IF($O85&gt;=BG$1,INDEX(整列!$A$2:$K$3512,MATCH($A85,整列!$A$2:$A$3512,0)+BG$1-1,11),"-")</f>
        <v>-</v>
      </c>
      <c r="BH85" s="123" t="str">
        <f>IF($O85&gt;=BH$1,INDEX(整列!$A$2:$K$3512,MATCH($A85,整列!$A$2:$A$3512,0)+BH$1-1,11),"-")</f>
        <v>-</v>
      </c>
      <c r="BI85" s="123" t="str">
        <f>IF($O85&gt;=BI$1,INDEX(整列!$A$2:$K$3512,MATCH($A85,整列!$A$2:$A$3512,0)+BI$1-1,11),"-")</f>
        <v>-</v>
      </c>
      <c r="BJ85" s="123" t="str">
        <f>IF($O85&gt;=BJ$1,INDEX(整列!$A$2:$K$3512,MATCH($A85,整列!$A$2:$A$3512,0)+BJ$1-1,11),"-")</f>
        <v>-</v>
      </c>
      <c r="BK85" s="123" t="str">
        <f>IF($O85&gt;=BK$1,INDEX(整列!$A$2:$K$3512,MATCH($A85,整列!$A$2:$A$3512,0)+BK$1-1,11),"-")</f>
        <v>-</v>
      </c>
      <c r="BL85" s="123" t="str">
        <f>IF($O85&gt;=BL$1,INDEX(整列!$A$2:$K$3512,MATCH($A85,整列!$A$2:$A$3512,0)+BL$1-1,11),"-")</f>
        <v>-</v>
      </c>
      <c r="BM85" s="123" t="str">
        <f>IF($O85&gt;=BM$1,INDEX(整列!$A$2:$K$3512,MATCH($A85,整列!$A$2:$A$3512,0)+BM$1-1,11),"-")</f>
        <v>-</v>
      </c>
      <c r="BN85" s="123" t="str">
        <f>IF($O85&gt;=BN$1,INDEX(整列!$A$2:$K$3512,MATCH($A85,整列!$A$2:$A$3512,0)+BN$1-1,11),"-")</f>
        <v>-</v>
      </c>
      <c r="BO85" s="123" t="str">
        <f>IF($O85&gt;=BO$1,INDEX(整列!$A$2:$K$3512,MATCH($A85,整列!$A$2:$A$3512,0)+BO$1-1,11),"-")</f>
        <v>-</v>
      </c>
      <c r="BP85" s="123" t="str">
        <f>IF($O85&gt;=BP$1,INDEX(整列!$A$2:$K$3512,MATCH($A85,整列!$A$2:$A$3512,0)+BP$1-1,11),"-")</f>
        <v>-</v>
      </c>
      <c r="BQ85" s="123" t="str">
        <f>IF($O85&gt;=BQ$1,INDEX(整列!$A$2:$K$3512,MATCH($A85,整列!$A$2:$A$3512,0)+BQ$1-1,11),"-")</f>
        <v>-</v>
      </c>
      <c r="BR85" s="123" t="str">
        <f>IF($O85&gt;=BR$1,INDEX(整列!$A$2:$K$3512,MATCH($A85,整列!$A$2:$A$3512,0)+BR$1-1,11),"-")</f>
        <v>-</v>
      </c>
      <c r="BS85" s="123" t="str">
        <f>IF($O85&gt;=BS$1,INDEX(整列!$A$2:$K$3512,MATCH($A85,整列!$A$2:$A$3512,0)+BS$1-1,11),"-")</f>
        <v>-</v>
      </c>
      <c r="BT85" s="123" t="str">
        <f>IF($O85&gt;=BT$1,INDEX(整列!$A$2:$K$3512,MATCH($A85,整列!$A$2:$A$3512,0)+BT$1-1,11),"-")</f>
        <v>-</v>
      </c>
      <c r="BU85" s="123" t="str">
        <f>IF($O85&gt;=BU$1,INDEX(整列!$A$2:$K$3512,MATCH($A85,整列!$A$2:$A$3512,0)+BU$1-1,11),"-")</f>
        <v>-</v>
      </c>
      <c r="BV85" s="123" t="str">
        <f>IF($O85&gt;=BV$1,INDEX(整列!$A$2:$K$3512,MATCH($A85,整列!$A$2:$A$3512,0)+BV$1-1,11),"-")</f>
        <v>-</v>
      </c>
      <c r="BW85" s="123" t="str">
        <f>IF($O85&gt;=BW$1,INDEX(整列!$A$2:$K$3512,MATCH($A85,整列!$A$2:$A$3512,0)+BW$1-1,11),"-")</f>
        <v>-</v>
      </c>
      <c r="BX85" s="123" t="str">
        <f>IF($O85&gt;=BX$1,INDEX(整列!$A$2:$K$3512,MATCH($A85,整列!$A$2:$A$3512,0)+BX$1-1,11),"-")</f>
        <v>-</v>
      </c>
      <c r="BY85" s="123" t="str">
        <f>IF($O85&gt;=BY$1,INDEX(整列!$A$2:$K$3512,MATCH($A85,整列!$A$2:$A$3512,0)+BY$1-1,11),"-")</f>
        <v>-</v>
      </c>
      <c r="BZ85" s="123" t="str">
        <f>IF($O85&gt;=BZ$1,INDEX(整列!$A$2:$K$3512,MATCH($A85,整列!$A$2:$A$3512,0)+BZ$1-1,11),"-")</f>
        <v>-</v>
      </c>
      <c r="CA85" s="123" t="str">
        <f>IF($O85&gt;=CA$1,INDEX(整列!$A$2:$K$3512,MATCH($A85,整列!$A$2:$A$3512,0)+CA$1-1,11),"-")</f>
        <v>-</v>
      </c>
      <c r="CB85" s="123" t="str">
        <f>IF($O85&gt;=CB$1,INDEX(整列!$A$2:$K$3512,MATCH($A85,整列!$A$2:$A$3512,0)+CB$1-1,11),"-")</f>
        <v>-</v>
      </c>
      <c r="CC85" s="123" t="str">
        <f>IF($O85&gt;=CC$1,INDEX(整列!$A$2:$K$3512,MATCH($A85,整列!$A$2:$A$3512,0)+CC$1-1,11),"-")</f>
        <v>-</v>
      </c>
      <c r="CD85" s="123" t="str">
        <f>IF($O85&gt;=CD$1,INDEX(整列!$A$2:$K$3512,MATCH($A85,整列!$A$2:$A$3512,0)+CD$1-1,11),"-")</f>
        <v>-</v>
      </c>
      <c r="CE85" s="123" t="str">
        <f>IF($O85&gt;=CE$1,INDEX(整列!$A$2:$K$3512,MATCH($A85,整列!$A$2:$A$3512,0)+CE$1-1,11),"-")</f>
        <v>-</v>
      </c>
      <c r="CF85" s="123" t="str">
        <f>IF($O85&gt;=CF$1,INDEX(整列!$A$2:$K$3512,MATCH($A85,整列!$A$2:$A$3512,0)+CF$1-1,11),"-")</f>
        <v>-</v>
      </c>
      <c r="CG85" s="123" t="str">
        <f>IF($O85&gt;=CG$1,INDEX(整列!$A$2:$K$3512,MATCH($A85,整列!$A$2:$A$3512,0)+CG$1-1,11),"-")</f>
        <v>-</v>
      </c>
      <c r="CH85" s="123" t="str">
        <f>IF($O85&gt;=CH$1,INDEX(整列!$A$2:$K$3512,MATCH($A85,整列!$A$2:$A$3512,0)+CH$1-1,11),"-")</f>
        <v>-</v>
      </c>
      <c r="CI85" s="123" t="str">
        <f>IF($O85&gt;=CI$1,INDEX(整列!$A$2:$K$3512,MATCH($A85,整列!$A$2:$A$3512,0)+CI$1-1,11),"-")</f>
        <v>-</v>
      </c>
      <c r="CJ85" s="123" t="str">
        <f>IF($O85&gt;=CJ$1,INDEX(整列!$A$2:$K$3512,MATCH($A85,整列!$A$2:$A$3512,0)+CJ$1-1,11),"-")</f>
        <v>-</v>
      </c>
      <c r="CK85" s="123" t="str">
        <f>IF($O85&gt;=CK$1,INDEX(整列!$A$2:$K$3512,MATCH($A85,整列!$A$2:$A$3512,0)+CK$1-1,11),"-")</f>
        <v>-</v>
      </c>
      <c r="CL85" s="123" t="str">
        <f>IF($O85&gt;=CL$1,INDEX(整列!$A$2:$K$3512,MATCH($A85,整列!$A$2:$A$3512,0)+CL$1-1,11),"-")</f>
        <v>-</v>
      </c>
      <c r="CM85" s="123" t="str">
        <f>IF($O85&gt;=CM$1,INDEX(整列!$A$2:$K$3512,MATCH($A85,整列!$A$2:$A$3512,0)+CM$1-1,11),"-")</f>
        <v>-</v>
      </c>
      <c r="CN85" s="123" t="str">
        <f>IF($O85&gt;=CN$1,INDEX(整列!$A$2:$K$3512,MATCH($A85,整列!$A$2:$A$3512,0)+CN$1-1,11),"-")</f>
        <v>-</v>
      </c>
      <c r="CO85" s="123" t="str">
        <f>IF($O85&gt;=CO$1,INDEX(整列!$A$2:$K$3512,MATCH($A85,整列!$A$2:$A$3512,0)+CO$1-1,11),"-")</f>
        <v>-</v>
      </c>
      <c r="CP85" s="123" t="str">
        <f>IF($O85&gt;=CP$1,INDEX(整列!$A$2:$K$3512,MATCH($A85,整列!$A$2:$A$3512,0)+CP$1-1,11),"-")</f>
        <v>-</v>
      </c>
      <c r="CQ85" s="123" t="str">
        <f>IF($O85&gt;=CQ$1,INDEX(整列!$A$2:$K$3512,MATCH($A85,整列!$A$2:$A$3512,0)+CQ$1-1,11),"-")</f>
        <v>-</v>
      </c>
      <c r="CR85" s="123" t="str">
        <f>IF($O85&gt;=CR$1,INDEX(整列!$A$2:$K$3512,MATCH($A85,整列!$A$2:$A$3512,0)+CR$1-1,11),"-")</f>
        <v>-</v>
      </c>
      <c r="CS85" s="123" t="str">
        <f>IF($O85&gt;=CS$1,INDEX(整列!$A$2:$K$3512,MATCH($A85,整列!$A$2:$A$3512,0)+CS$1-1,11),"-")</f>
        <v>-</v>
      </c>
      <c r="CT85" s="123" t="str">
        <f>IF($O85&gt;=CT$1,INDEX(整列!$A$2:$K$3512,MATCH($A85,整列!$A$2:$A$3512,0)+CT$1-1,11),"-")</f>
        <v>-</v>
      </c>
      <c r="CU85" s="123" t="str">
        <f>IF($O85&gt;=CU$1,INDEX(整列!$A$2:$K$3512,MATCH($A85,整列!$A$2:$A$3512,0)+CU$1-1,11),"-")</f>
        <v>-</v>
      </c>
      <c r="CV85" s="123" t="str">
        <f>IF($O85&gt;=CV$1,INDEX(整列!$A$2:$K$3512,MATCH($A85,整列!$A$2:$A$3512,0)+CV$1-1,11),"-")</f>
        <v>-</v>
      </c>
      <c r="CW85" s="123" t="str">
        <f>IF($O85&gt;=CW$1,INDEX(整列!$A$2:$K$3512,MATCH($A85,整列!$A$2:$A$3512,0)+CW$1-1,11),"-")</f>
        <v>-</v>
      </c>
      <c r="CX85" s="123" t="str">
        <f>IF($O85&gt;=CX$1,INDEX(整列!$A$2:$K$3512,MATCH($A85,整列!$A$2:$A$3512,0)+CX$1-1,11),"-")</f>
        <v>-</v>
      </c>
      <c r="CY85" s="123" t="str">
        <f>IF($O85&gt;=CY$1,INDEX(整列!$A$2:$K$3512,MATCH($A85,整列!$A$2:$A$3512,0)+CY$1-1,11),"-")</f>
        <v>-</v>
      </c>
      <c r="CZ85" s="123" t="str">
        <f>IF($O85&gt;=CZ$1,INDEX(整列!$A$2:$K$3512,MATCH($A85,整列!$A$2:$A$3512,0)+CZ$1-1,11),"-")</f>
        <v>-</v>
      </c>
      <c r="DA85" s="123" t="str">
        <f>IF($O85&gt;=DA$1,INDEX(整列!$A$2:$K$3512,MATCH($A85,整列!$A$2:$A$3512,0)+DA$1-1,11),"-")</f>
        <v>-</v>
      </c>
      <c r="DB85" s="123" t="str">
        <f>IF($O85&gt;=DB$1,INDEX(整列!$A$2:$K$3512,MATCH($A85,整列!$A$2:$A$3512,0)+DB$1-1,11),"-")</f>
        <v>-</v>
      </c>
      <c r="DC85" s="123" t="str">
        <f>IF($O85&gt;=DC$1,INDEX(整列!$A$2:$K$3512,MATCH($A85,整列!$A$2:$A$3512,0)+DC$1-1,11),"-")</f>
        <v>-</v>
      </c>
      <c r="DD85" s="123" t="str">
        <f>IF($O85&gt;=DD$1,INDEX(整列!$A$2:$K$3512,MATCH($A85,整列!$A$2:$A$3512,0)+DD$1-1,11),"-")</f>
        <v>-</v>
      </c>
      <c r="DE85" s="123" t="str">
        <f>IF($O85&gt;=DE$1,INDEX(整列!$A$2:$K$3512,MATCH($A85,整列!$A$2:$A$3512,0)+DE$1-1,11),"-")</f>
        <v>-</v>
      </c>
      <c r="DF85" s="123" t="str">
        <f>IF($O85&gt;=DF$1,INDEX(整列!$A$2:$K$3512,MATCH($A85,整列!$A$2:$A$3512,0)+DF$1-1,11),"-")</f>
        <v>-</v>
      </c>
      <c r="DG85" s="123" t="str">
        <f>IF($O85&gt;=DG$1,INDEX(整列!$A$2:$K$3512,MATCH($A85,整列!$A$2:$A$3512,0)+DG$1-1,11),"-")</f>
        <v>-</v>
      </c>
      <c r="DH85" s="123" t="str">
        <f>IF($O85&gt;=DH$1,INDEX(整列!$A$2:$K$3512,MATCH($A85,整列!$A$2:$A$3512,0)+DH$1-1,11),"-")</f>
        <v>-</v>
      </c>
      <c r="DI85" s="123" t="str">
        <f>IF($O85&gt;=DI$1,INDEX(整列!$A$2:$K$3512,MATCH($A85,整列!$A$2:$A$3512,0)+DI$1-1,11),"-")</f>
        <v>-</v>
      </c>
      <c r="DJ85" s="123" t="str">
        <f>IF($O85&gt;=DJ$1,INDEX(整列!$A$2:$K$3512,MATCH($A85,整列!$A$2:$A$3512,0)+DJ$1-1,11),"-")</f>
        <v>-</v>
      </c>
      <c r="DK85" s="123" t="str">
        <f>IF($O85&gt;=DK$1,INDEX(整列!$A$2:$K$3512,MATCH($A85,整列!$A$2:$A$3512,0)+DK$1-1,11),"-")</f>
        <v>-</v>
      </c>
      <c r="DL85" s="123" t="str">
        <f>IF($O85&gt;=DL$1,INDEX(整列!$A$2:$K$3512,MATCH($A85,整列!$A$2:$A$3512,0)+DL$1-1,11),"-")</f>
        <v>-</v>
      </c>
      <c r="DM85" s="123" t="str">
        <f>IF($O85&gt;=DM$1,INDEX(整列!$A$2:$K$3512,MATCH($A85,整列!$A$2:$A$3512,0)+DM$1-1,11),"-")</f>
        <v>-</v>
      </c>
      <c r="DN85" s="123" t="str">
        <f>IF($O85&gt;=DN$1,INDEX(整列!$A$2:$K$3512,MATCH($A85,整列!$A$2:$A$3512,0)+DN$1-1,11),"-")</f>
        <v>-</v>
      </c>
      <c r="DO85" s="123" t="str">
        <f>IF($O85&gt;=DO$1,INDEX(整列!$A$2:$K$3512,MATCH($A85,整列!$A$2:$A$3512,0)+DO$1-1,11),"-")</f>
        <v>-</v>
      </c>
      <c r="DP85" s="123" t="str">
        <f>IF($O85&gt;=DP$1,INDEX(整列!$A$2:$K$3512,MATCH($A85,整列!$A$2:$A$3512,0)+DP$1-1,11),"-")</f>
        <v>-</v>
      </c>
      <c r="DQ85" s="123" t="str">
        <f>IF($O85&gt;=DQ$1,INDEX(整列!$A$2:$K$3512,MATCH($A85,整列!$A$2:$A$3512,0)+DQ$1-1,11),"-")</f>
        <v>-</v>
      </c>
      <c r="DR85" s="123" t="str">
        <f>IF($O85&gt;=DR$1,INDEX(整列!$A$2:$K$3512,MATCH($A85,整列!$A$2:$A$3512,0)+DR$1-1,11),"-")</f>
        <v>-</v>
      </c>
      <c r="DS85" s="123" t="str">
        <f>IF($O85&gt;=DS$1,INDEX(整列!$A$2:$K$3512,MATCH($A85,整列!$A$2:$A$3512,0)+DS$1-1,11),"-")</f>
        <v>-</v>
      </c>
      <c r="DT85" s="123" t="str">
        <f>IF($O85&gt;=DT$1,INDEX(整列!$A$2:$K$3512,MATCH($A85,整列!$A$2:$A$3512,0)+DT$1-1,11),"-")</f>
        <v>-</v>
      </c>
      <c r="DU85" s="123" t="str">
        <f>IF($O85&gt;=DU$1,INDEX(整列!$A$2:$K$3512,MATCH($A85,整列!$A$2:$A$3512,0)+DU$1-1,11),"-")</f>
        <v>-</v>
      </c>
      <c r="DV85" s="123" t="str">
        <f>IF($O85&gt;=DV$1,INDEX(整列!$A$2:$K$3512,MATCH($A85,整列!$A$2:$A$3512,0)+DV$1-1,11),"-")</f>
        <v>-</v>
      </c>
      <c r="DW85" s="123" t="str">
        <f>IF($O85&gt;=DW$1,INDEX(整列!$A$2:$K$3512,MATCH($A85,整列!$A$2:$A$3512,0)+DW$1-1,11),"-")</f>
        <v>-</v>
      </c>
      <c r="DX85" s="123" t="str">
        <f>IF($O85&gt;=DX$1,INDEX(整列!$A$2:$K$3512,MATCH($A85,整列!$A$2:$A$3512,0)+DX$1-1,11),"-")</f>
        <v>-</v>
      </c>
      <c r="DY85" s="123" t="str">
        <f>IF($O85&gt;=DY$1,INDEX(整列!$A$2:$K$3512,MATCH($A85,整列!$A$2:$A$3512,0)+DY$1-1,11),"-")</f>
        <v>-</v>
      </c>
      <c r="DZ85" s="123" t="str">
        <f>IF($O85&gt;=DZ$1,INDEX(整列!$A$2:$K$3512,MATCH($A85,整列!$A$2:$A$3512,0)+DZ$1-1,11),"-")</f>
        <v>-</v>
      </c>
      <c r="EA85" s="123" t="str">
        <f>IF($O85&gt;=EA$1,INDEX(整列!$A$2:$K$3512,MATCH($A85,整列!$A$2:$A$3512,0)+EA$1-1,11),"-")</f>
        <v>-</v>
      </c>
      <c r="EB85" s="123" t="str">
        <f>IF($O85&gt;=EB$1,INDEX(整列!$A$2:$K$3512,MATCH($A85,整列!$A$2:$A$3512,0)+EB$1-1,11),"-")</f>
        <v>-</v>
      </c>
      <c r="EC85" s="123" t="str">
        <f>IF($O85&gt;=EC$1,INDEX(整列!$A$2:$K$3512,MATCH($A85,整列!$A$2:$A$3512,0)+EC$1-1,11),"-")</f>
        <v>-</v>
      </c>
      <c r="ED85" s="123" t="str">
        <f>IF($O85&gt;=ED$1,INDEX(整列!$A$2:$K$3512,MATCH($A85,整列!$A$2:$A$3512,0)+ED$1-1,11),"-")</f>
        <v>-</v>
      </c>
      <c r="EE85" s="123" t="str">
        <f>IF($O85&gt;=EE$1,INDEX(整列!$A$2:$K$3512,MATCH($A85,整列!$A$2:$A$3512,0)+EE$1-1,11),"-")</f>
        <v>-</v>
      </c>
      <c r="EF85" s="123" t="str">
        <f>IF($O85&gt;=EF$1,INDEX(整列!$A$2:$K$3512,MATCH($A85,整列!$A$2:$A$3512,0)+EF$1-1,11),"-")</f>
        <v>-</v>
      </c>
      <c r="EG85" s="123" t="str">
        <f>IF($O85&gt;=EG$1,INDEX(整列!$A$2:$K$3512,MATCH($A85,整列!$A$2:$A$3512,0)+EG$1-1,11),"-")</f>
        <v>-</v>
      </c>
      <c r="EH85" s="123" t="str">
        <f>IF($O85&gt;=EH$1,INDEX(整列!$A$2:$K$3512,MATCH($A85,整列!$A$2:$A$3512,0)+EH$1-1,11),"-")</f>
        <v>-</v>
      </c>
      <c r="EI85" s="123" t="str">
        <f>IF($O85&gt;=EI$1,INDEX(整列!$A$2:$K$3512,MATCH($A85,整列!$A$2:$A$3512,0)+EI$1-1,11),"-")</f>
        <v>-</v>
      </c>
      <c r="EJ85" s="123" t="str">
        <f>IF($O85&gt;=EJ$1,INDEX(整列!$A$2:$K$3512,MATCH($A85,整列!$A$2:$A$3512,0)+EJ$1-1,11),"-")</f>
        <v>-</v>
      </c>
      <c r="EK85" s="123" t="str">
        <f>IF($O85&gt;=EK$1,INDEX(整列!$A$2:$K$3512,MATCH($A85,整列!$A$2:$A$3512,0)+EK$1-1,11),"-")</f>
        <v>-</v>
      </c>
      <c r="EL85" s="123" t="str">
        <f>IF($O85&gt;=EL$1,INDEX(整列!$A$2:$K$3512,MATCH($A85,整列!$A$2:$A$3512,0)+EL$1-1,11),"-")</f>
        <v>-</v>
      </c>
      <c r="EM85" s="123" t="str">
        <f>IF($O85&gt;=EM$1,INDEX(整列!$A$2:$K$3512,MATCH($A85,整列!$A$2:$A$3512,0)+EM$1-1,11),"-")</f>
        <v>-</v>
      </c>
      <c r="EN85" s="123" t="str">
        <f>IF($O85&gt;=EN$1,INDEX(整列!$A$2:$K$3512,MATCH($A85,整列!$A$2:$A$3512,0)+EN$1-1,11),"-")</f>
        <v>-</v>
      </c>
      <c r="EO85" s="123" t="str">
        <f>IF($O85&gt;=EO$1,INDEX(整列!$A$2:$K$3512,MATCH($A85,整列!$A$2:$A$3512,0)+EO$1-1,11),"-")</f>
        <v>-</v>
      </c>
      <c r="EP85" s="123" t="str">
        <f>IF($O85&gt;=EP$1,INDEX(整列!$A$2:$K$3512,MATCH($A85,整列!$A$2:$A$3512,0)+EP$1-1,11),"-")</f>
        <v>-</v>
      </c>
      <c r="EQ85" s="123" t="str">
        <f>IF($O85&gt;=EQ$1,INDEX(整列!$A$2:$K$3512,MATCH($A85,整列!$A$2:$A$3512,0)+EQ$1-1,11),"-")</f>
        <v>-</v>
      </c>
      <c r="ER85" s="123" t="str">
        <f>IF($O85&gt;=ER$1,INDEX(整列!$A$2:$K$3512,MATCH($A85,整列!$A$2:$A$3512,0)+ER$1-1,11),"-")</f>
        <v>-</v>
      </c>
      <c r="ES85" s="123" t="str">
        <f>IF($O85&gt;=ES$1,INDEX(整列!$A$2:$K$3512,MATCH($A85,整列!$A$2:$A$3512,0)+ES$1-1,11),"-")</f>
        <v>-</v>
      </c>
      <c r="ET85" s="123" t="str">
        <f>IF($O85&gt;=ET$1,INDEX(整列!$A$2:$K$3512,MATCH($A85,整列!$A$2:$A$3512,0)+ET$1-1,11),"-")</f>
        <v>-</v>
      </c>
      <c r="EU85" s="123" t="str">
        <f>IF($O85&gt;=EU$1,INDEX(整列!$A$2:$K$3512,MATCH($A85,整列!$A$2:$A$3512,0)+EU$1-1,11),"-")</f>
        <v>-</v>
      </c>
      <c r="EV85" s="123" t="str">
        <f>IF($O85&gt;=EV$1,INDEX(整列!$A$2:$K$3512,MATCH($A85,整列!$A$2:$A$3512,0)+EV$1-1,11),"-")</f>
        <v>-</v>
      </c>
      <c r="EW85" s="123" t="str">
        <f>IF($O85&gt;=EW$1,INDEX(整列!$A$2:$K$3512,MATCH($A85,整列!$A$2:$A$3512,0)+EW$1-1,11),"-")</f>
        <v>-</v>
      </c>
      <c r="EX85" s="123" t="str">
        <f>IF($O85&gt;=EX$1,INDEX(整列!$A$2:$K$3512,MATCH($A85,整列!$A$2:$A$3512,0)+EX$1-1,11),"-")</f>
        <v>-</v>
      </c>
      <c r="EY85" s="123" t="str">
        <f>IF($O85&gt;=EY$1,INDEX(整列!$A$2:$K$3512,MATCH($A85,整列!$A$2:$A$3512,0)+EY$1-1,11),"-")</f>
        <v>-</v>
      </c>
      <c r="EZ85" s="123" t="str">
        <f>IF($O85&gt;=EZ$1,INDEX(整列!$A$2:$K$3512,MATCH($A85,整列!$A$2:$A$3512,0)+EZ$1-1,11),"-")</f>
        <v>-</v>
      </c>
      <c r="FA85" s="123" t="str">
        <f>IF($O85&gt;=FA$1,INDEX(整列!$A$2:$K$3512,MATCH($A85,整列!$A$2:$A$3512,0)+FA$1-1,11),"-")</f>
        <v>-</v>
      </c>
      <c r="FB85" s="123" t="str">
        <f>IF($O85&gt;=FB$1,INDEX(整列!$A$2:$K$3512,MATCH($A85,整列!$A$2:$A$3512,0)+FB$1-1,11),"-")</f>
        <v>-</v>
      </c>
      <c r="FC85" s="123" t="str">
        <f>IF($O85&gt;=FC$1,INDEX(整列!$A$2:$K$3512,MATCH($A85,整列!$A$2:$A$3512,0)+FC$1-1,11),"-")</f>
        <v>-</v>
      </c>
      <c r="FD85" s="123" t="str">
        <f>IF($O85&gt;=FD$1,INDEX(整列!$A$2:$K$3512,MATCH($A85,整列!$A$2:$A$3512,0)+FD$1-1,11),"-")</f>
        <v>-</v>
      </c>
      <c r="FE85" s="123" t="str">
        <f>IF($O85&gt;=FE$1,INDEX(整列!$A$2:$K$3512,MATCH($A85,整列!$A$2:$A$3512,0)+FE$1-1,11),"-")</f>
        <v>-</v>
      </c>
      <c r="FF85" s="123" t="str">
        <f>IF($O85&gt;=FF$1,INDEX(整列!$A$2:$K$3512,MATCH($A85,整列!$A$2:$A$3512,0)+FF$1-1,11),"-")</f>
        <v>-</v>
      </c>
      <c r="FG85" s="123" t="str">
        <f>IF($O85&gt;=FG$1,INDEX(整列!$A$2:$K$3512,MATCH($A85,整列!$A$2:$A$3512,0)+FG$1-1,11),"-")</f>
        <v>-</v>
      </c>
      <c r="FH85" s="123" t="str">
        <f>IF($O85&gt;=FH$1,INDEX(整列!$A$2:$K$3512,MATCH($A85,整列!$A$2:$A$3512,0)+FH$1-1,11),"-")</f>
        <v>-</v>
      </c>
      <c r="FI85" s="123" t="str">
        <f>IF($O85&gt;=FI$1,INDEX(整列!$A$2:$K$3512,MATCH($A85,整列!$A$2:$A$3512,0)+FI$1-1,11),"-")</f>
        <v>-</v>
      </c>
      <c r="FJ85" s="123" t="str">
        <f>IF($O85&gt;=FJ$1,INDEX(整列!$A$2:$K$3512,MATCH($A85,整列!$A$2:$A$3512,0)+FJ$1-1,11),"-")</f>
        <v>-</v>
      </c>
      <c r="FK85" s="123" t="str">
        <f>IF($O85&gt;=FK$1,INDEX(整列!$A$2:$K$3512,MATCH($A85,整列!$A$2:$A$3512,0)+FK$1-1,11),"-")</f>
        <v>-</v>
      </c>
      <c r="FL85" s="123" t="str">
        <f>IF($O85&gt;=FL$1,INDEX(整列!$A$2:$K$3512,MATCH($A85,整列!$A$2:$A$3512,0)+FL$1-1,11),"-")</f>
        <v>-</v>
      </c>
      <c r="FM85" s="123" t="str">
        <f>IF($O85&gt;=FM$1,INDEX(整列!$A$2:$K$3512,MATCH($A85,整列!$A$2:$A$3512,0)+FM$1-1,11),"-")</f>
        <v>-</v>
      </c>
      <c r="FN85" s="123" t="str">
        <f>IF($O85&gt;=FN$1,INDEX(整列!$A$2:$K$3512,MATCH($A85,整列!$A$2:$A$3512,0)+FN$1-1,11),"-")</f>
        <v>-</v>
      </c>
      <c r="FO85" s="123" t="str">
        <f>IF($O85&gt;=FO$1,INDEX(整列!$A$2:$K$3512,MATCH($A85,整列!$A$2:$A$3512,0)+FO$1-1,11),"-")</f>
        <v>-</v>
      </c>
      <c r="FP85" s="123" t="str">
        <f>IF($O85&gt;=FP$1,INDEX(整列!$A$2:$K$3512,MATCH($A85,整列!$A$2:$A$3512,0)+FP$1-1,11),"-")</f>
        <v>-</v>
      </c>
      <c r="FQ85" s="123" t="str">
        <f>IF($O85&gt;=FQ$1,INDEX(整列!$A$2:$K$3512,MATCH($A85,整列!$A$2:$A$3512,0)+FQ$1-1,11),"-")</f>
        <v>-</v>
      </c>
      <c r="FR85" s="123" t="str">
        <f>IF($O85&gt;=FR$1,INDEX(整列!$A$2:$K$3512,MATCH($A85,整列!$A$2:$A$3512,0)+FR$1-1,11),"-")</f>
        <v>-</v>
      </c>
      <c r="FS85" s="123" t="str">
        <f>IF($O85&gt;=FS$1,INDEX(整列!$A$2:$K$3512,MATCH($A85,整列!$A$2:$A$3512,0)+FS$1-1,11),"-")</f>
        <v>-</v>
      </c>
      <c r="FT85" s="123" t="str">
        <f>IF($O85&gt;=FT$1,INDEX(整列!$A$2:$K$3512,MATCH($A85,整列!$A$2:$A$3512,0)+FT$1-1,11),"-")</f>
        <v>-</v>
      </c>
      <c r="FU85" s="123" t="str">
        <f>IF($O85&gt;=FU$1,INDEX(整列!$A$2:$K$3512,MATCH($A85,整列!$A$2:$A$3512,0)+FU$1-1,11),"-")</f>
        <v>-</v>
      </c>
      <c r="FV85" s="123" t="str">
        <f>IF($O85&gt;=FV$1,INDEX(整列!$A$2:$K$3512,MATCH($A85,整列!$A$2:$A$3512,0)+FV$1-1,11),"-")</f>
        <v>-</v>
      </c>
      <c r="FW85" s="123" t="str">
        <f>IF($O85&gt;=FW$1,INDEX(整列!$A$2:$K$3512,MATCH($A85,整列!$A$2:$A$3512,0)+FW$1-1,11),"-")</f>
        <v>-</v>
      </c>
      <c r="FX85" s="123" t="str">
        <f>IF($O85&gt;=FX$1,INDEX(整列!$A$2:$K$3512,MATCH($A85,整列!$A$2:$A$3512,0)+FX$1-1,11),"-")</f>
        <v>-</v>
      </c>
      <c r="FY85" s="123" t="str">
        <f>IF($O85&gt;=FY$1,INDEX(整列!$A$2:$K$3512,MATCH($A85,整列!$A$2:$A$3512,0)+FY$1-1,11),"-")</f>
        <v>-</v>
      </c>
      <c r="FZ85" s="123" t="str">
        <f>IF($O85&gt;=FZ$1,INDEX(整列!$A$2:$K$3512,MATCH($A85,整列!$A$2:$A$3512,0)+FZ$1-1,11),"-")</f>
        <v>-</v>
      </c>
      <c r="GA85" s="123" t="str">
        <f>IF($O85&gt;=GA$1,INDEX(整列!$A$2:$K$3512,MATCH($A85,整列!$A$2:$A$3512,0)+GA$1-1,11),"-")</f>
        <v>-</v>
      </c>
      <c r="GB85" s="123" t="str">
        <f>IF($O85&gt;=GB$1,INDEX(整列!$A$2:$K$3512,MATCH($A85,整列!$A$2:$A$3512,0)+GB$1-1,11),"-")</f>
        <v>-</v>
      </c>
      <c r="GC85" s="123" t="str">
        <f>IF($O85&gt;=GC$1,INDEX(整列!$A$2:$K$3512,MATCH($A85,整列!$A$2:$A$3512,0)+GC$1-1,11),"-")</f>
        <v>-</v>
      </c>
      <c r="GD85" s="123" t="str">
        <f>IF($O85&gt;=GD$1,INDEX(整列!$A$2:$K$3512,MATCH($A85,整列!$A$2:$A$3512,0)+GD$1-1,11),"-")</f>
        <v>-</v>
      </c>
      <c r="GE85" s="123" t="str">
        <f>IF($O85&gt;=GE$1,INDEX(整列!$A$2:$K$3512,MATCH($A85,整列!$A$2:$A$3512,0)+GE$1-1,11),"-")</f>
        <v>-</v>
      </c>
      <c r="GF85" s="123" t="str">
        <f>IF($O85&gt;=GF$1,INDEX(整列!$A$2:$K$3512,MATCH($A85,整列!$A$2:$A$3512,0)+GF$1-1,11),"-")</f>
        <v>-</v>
      </c>
      <c r="GG85" s="123" t="str">
        <f>IF($O85&gt;=GG$1,INDEX(整列!$A$2:$K$3512,MATCH($A85,整列!$A$2:$A$3512,0)+GG$1-1,11),"-")</f>
        <v>-</v>
      </c>
      <c r="GH85" s="123" t="str">
        <f>IF($O85&gt;=GH$1,INDEX(整列!$A$2:$K$3512,MATCH($A85,整列!$A$2:$A$3512,0)+GH$1-1,11),"-")</f>
        <v>-</v>
      </c>
      <c r="GI85" s="123" t="str">
        <f>IF($O85&gt;=GI$1,INDEX(整列!$A$2:$K$3512,MATCH($A85,整列!$A$2:$A$3512,0)+GI$1-1,11),"-")</f>
        <v>-</v>
      </c>
      <c r="GJ85" s="123" t="str">
        <f>IF($O85&gt;=GJ$1,INDEX(整列!$A$2:$K$3512,MATCH($A85,整列!$A$2:$A$3512,0)+GJ$1-1,11),"-")</f>
        <v>-</v>
      </c>
      <c r="GK85" s="123" t="str">
        <f>IF($O85&gt;=GK$1,INDEX(整列!$A$2:$K$3512,MATCH($A85,整列!$A$2:$A$3512,0)+GK$1-1,11),"-")</f>
        <v>-</v>
      </c>
      <c r="GL85" s="123" t="str">
        <f>IF($O85&gt;=GL$1,INDEX(整列!$A$2:$K$3512,MATCH($A85,整列!$A$2:$A$3512,0)+GL$1-1,11),"-")</f>
        <v>-</v>
      </c>
      <c r="GM85" s="123" t="str">
        <f>IF($O85&gt;=GM$1,INDEX(整列!$A$2:$K$3512,MATCH($A85,整列!$A$2:$A$3512,0)+GM$1-1,11),"-")</f>
        <v>-</v>
      </c>
      <c r="GN85" s="123" t="str">
        <f>IF($O85&gt;=GN$1,INDEX(整列!$A$2:$K$3512,MATCH($A85,整列!$A$2:$A$3512,0)+GN$1-1,11),"-")</f>
        <v>-</v>
      </c>
      <c r="GO85" s="123" t="str">
        <f>IF($O85&gt;=GO$1,INDEX(整列!$A$2:$K$3512,MATCH($A85,整列!$A$2:$A$3512,0)+GO$1-1,11),"-")</f>
        <v>-</v>
      </c>
      <c r="GP85" s="123" t="str">
        <f>IF($O85&gt;=GP$1,INDEX(整列!$A$2:$K$3512,MATCH($A85,整列!$A$2:$A$3512,0)+GP$1-1,11),"-")</f>
        <v>-</v>
      </c>
      <c r="GQ85" s="123" t="str">
        <f>IF($O85&gt;=GQ$1,INDEX(整列!$A$2:$K$3512,MATCH($A85,整列!$A$2:$A$3512,0)+GQ$1-1,11),"-")</f>
        <v>-</v>
      </c>
      <c r="GR85" s="123" t="str">
        <f>IF($O85&gt;=GR$1,INDEX(整列!$A$2:$K$3512,MATCH($A85,整列!$A$2:$A$3512,0)+GR$1-1,11),"-")</f>
        <v>-</v>
      </c>
      <c r="GS85" s="123" t="str">
        <f>IF($O85&gt;=GS$1,INDEX(整列!$A$2:$K$3512,MATCH($A85,整列!$A$2:$A$3512,0)+GS$1-1,11),"-")</f>
        <v>-</v>
      </c>
      <c r="GT85" s="123" t="str">
        <f>IF($O85&gt;=GT$1,INDEX(整列!$A$2:$K$3512,MATCH($A85,整列!$A$2:$A$3512,0)+GT$1-1,11),"-")</f>
        <v>-</v>
      </c>
      <c r="GU85" s="123" t="str">
        <f>IF($O85&gt;=GU$1,INDEX(整列!$A$2:$K$3512,MATCH($A85,整列!$A$2:$A$3512,0)+GU$1-1,11),"-")</f>
        <v>-</v>
      </c>
      <c r="GV85" s="123" t="str">
        <f>IF($O85&gt;=GV$1,INDEX(整列!$A$2:$K$3512,MATCH($A85,整列!$A$2:$A$3512,0)+GV$1-1,11),"-")</f>
        <v>-</v>
      </c>
      <c r="GW85" s="123" t="str">
        <f>IF($O85&gt;=GW$1,INDEX(整列!$A$2:$K$3512,MATCH($A85,整列!$A$2:$A$3512,0)+GW$1-1,11),"-")</f>
        <v>-</v>
      </c>
      <c r="GX85" s="123" t="str">
        <f>IF($O85&gt;=GX$1,INDEX(整列!$A$2:$K$3512,MATCH($A85,整列!$A$2:$A$3512,0)+GX$1-1,11),"-")</f>
        <v>-</v>
      </c>
      <c r="GY85" s="123" t="str">
        <f>IF($O85&gt;=GY$1,INDEX(整列!$A$2:$K$3512,MATCH($A85,整列!$A$2:$A$3512,0)+GY$1-1,11),"-")</f>
        <v>-</v>
      </c>
      <c r="GZ85" s="123" t="str">
        <f>IF($O85&gt;=GZ$1,INDEX(整列!$A$2:$K$3512,MATCH($A85,整列!$A$2:$A$3512,0)+GZ$1-1,11),"-")</f>
        <v>-</v>
      </c>
      <c r="HA85" s="123" t="str">
        <f>IF($O85&gt;=HA$1,INDEX(整列!$A$2:$K$3512,MATCH($A85,整列!$A$2:$A$3512,0)+HA$1-1,11),"-")</f>
        <v>-</v>
      </c>
      <c r="HB85" s="123" t="str">
        <f>IF($O85&gt;=HB$1,INDEX(整列!$A$2:$K$3512,MATCH($A85,整列!$A$2:$A$3512,0)+HB$1-1,11),"-")</f>
        <v>-</v>
      </c>
      <c r="HC85" s="123" t="str">
        <f>IF($O85&gt;=HC$1,INDEX(整列!$A$2:$K$3512,MATCH($A85,整列!$A$2:$A$3512,0)+HC$1-1,11),"-")</f>
        <v>-</v>
      </c>
      <c r="HD85" s="123" t="str">
        <f>IF($O85&gt;=HD$1,INDEX(整列!$A$2:$K$3512,MATCH($A85,整列!$A$2:$A$3512,0)+HD$1-1,11),"-")</f>
        <v>-</v>
      </c>
      <c r="HE85" s="123" t="str">
        <f>IF($O85&gt;=HE$1,INDEX(整列!$A$2:$K$3512,MATCH($A85,整列!$A$2:$A$3512,0)+HE$1-1,11),"-")</f>
        <v>-</v>
      </c>
      <c r="HF85" s="123" t="str">
        <f>IF($O85&gt;=HF$1,INDEX(整列!$A$2:$K$3512,MATCH($A85,整列!$A$2:$A$3512,0)+HF$1-1,11),"-")</f>
        <v>-</v>
      </c>
      <c r="HG85" s="123" t="str">
        <f>IF($O85&gt;=HG$1,INDEX(整列!$A$2:$K$3512,MATCH($A85,整列!$A$2:$A$3512,0)+HG$1-1,11),"-")</f>
        <v>-</v>
      </c>
      <c r="HH85" s="123" t="str">
        <f>IF($O85&gt;=HH$1,INDEX(整列!$A$2:$K$3512,MATCH($A85,整列!$A$2:$A$3512,0)+HH$1-1,11),"-")</f>
        <v>-</v>
      </c>
      <c r="HI85" s="123" t="str">
        <f>IF($O85&gt;=HI$1,INDEX(整列!$A$2:$K$3512,MATCH($A85,整列!$A$2:$A$3512,0)+HI$1-1,11),"-")</f>
        <v>-</v>
      </c>
      <c r="HJ85" s="123" t="str">
        <f>IF($O85&gt;=HJ$1,INDEX(整列!$A$2:$K$3512,MATCH($A85,整列!$A$2:$A$3512,0)+HJ$1-1,11),"-")</f>
        <v>-</v>
      </c>
      <c r="HK85" s="123" t="str">
        <f>IF($O85&gt;=HK$1,INDEX(整列!$A$2:$K$3512,MATCH($A85,整列!$A$2:$A$3512,0)+HK$1-1,11),"-")</f>
        <v>-</v>
      </c>
      <c r="HL85" s="123" t="str">
        <f>IF($O85&gt;=HL$1,INDEX(整列!$A$2:$K$3512,MATCH($A85,整列!$A$2:$A$3512,0)+HL$1-1,11),"-")</f>
        <v>-</v>
      </c>
      <c r="HP85" s="101" t="str">
        <f t="shared" si="11"/>
        <v>B03-0900-2400</v>
      </c>
      <c r="HQ85" s="115">
        <f>COUNTIF(整列!$A$2:$A$3512,HP85)</f>
        <v>3</v>
      </c>
    </row>
    <row r="86" spans="1:225" ht="13.5">
      <c r="A86" s="48" t="s">
        <v>387</v>
      </c>
      <c r="B86" s="48" t="s">
        <v>370</v>
      </c>
      <c r="C86" s="48" t="s">
        <v>371</v>
      </c>
      <c r="D86" s="48" t="s">
        <v>181</v>
      </c>
      <c r="E86" s="48" t="s">
        <v>182</v>
      </c>
      <c r="F86" s="48" t="s">
        <v>190</v>
      </c>
      <c r="G86" s="48" t="s">
        <v>217</v>
      </c>
      <c r="H86" s="48" t="s">
        <v>184</v>
      </c>
      <c r="I86" s="48"/>
      <c r="J86" s="48" t="s">
        <v>257</v>
      </c>
      <c r="K86" s="48" t="s">
        <v>388</v>
      </c>
      <c r="L86" s="48" t="s">
        <v>184</v>
      </c>
      <c r="M86" s="48"/>
      <c r="N86" s="119"/>
      <c r="O86" s="120">
        <f>COUNTIF(整列!$A$2:$A$3512,$A86)</f>
        <v>2</v>
      </c>
      <c r="P86" s="121">
        <f t="shared" si="6"/>
        <v>44650</v>
      </c>
      <c r="Q86" s="121">
        <f t="shared" si="7"/>
        <v>29650</v>
      </c>
      <c r="R86" s="122">
        <f t="shared" si="8"/>
        <v>74300</v>
      </c>
      <c r="S86" s="121">
        <f t="shared" si="9"/>
        <v>44650</v>
      </c>
      <c r="T86" s="121">
        <f t="shared" si="10"/>
        <v>15000</v>
      </c>
      <c r="U86" s="123">
        <f>IF($O86&gt;=U$1,INDEX(整列!$A$2:$K$3512,MATCH($A86,整列!$A$2:$A$3512,0)+U$1-1,11),"-")</f>
        <v>74300</v>
      </c>
      <c r="V86" s="123">
        <f>IF($O86&gt;=V$1,INDEX(整列!$A$2:$K$3512,MATCH($A86,整列!$A$2:$A$3512,0)+V$1-1,11),"-")</f>
        <v>15000</v>
      </c>
      <c r="W86" s="123" t="str">
        <f>IF($O86&gt;=W$1,INDEX(整列!$A$2:$K$3512,MATCH($A86,整列!$A$2:$A$3512,0)+W$1-1,11),"-")</f>
        <v>-</v>
      </c>
      <c r="X86" s="123" t="str">
        <f>IF($O86&gt;=X$1,INDEX(整列!$A$2:$K$3512,MATCH($A86,整列!$A$2:$A$3512,0)+X$1-1,11),"-")</f>
        <v>-</v>
      </c>
      <c r="Y86" s="123" t="str">
        <f>IF($O86&gt;=Y$1,INDEX(整列!$A$2:$K$3512,MATCH($A86,整列!$A$2:$A$3512,0)+Y$1-1,11),"-")</f>
        <v>-</v>
      </c>
      <c r="Z86" s="123" t="str">
        <f>IF($O86&gt;=Z$1,INDEX(整列!$A$2:$K$3512,MATCH($A86,整列!$A$2:$A$3512,0)+Z$1-1,11),"-")</f>
        <v>-</v>
      </c>
      <c r="AA86" s="123" t="str">
        <f>IF($O86&gt;=AA$1,INDEX(整列!$A$2:$K$3512,MATCH($A86,整列!$A$2:$A$3512,0)+AA$1-1,11),"-")</f>
        <v>-</v>
      </c>
      <c r="AB86" s="123" t="str">
        <f>IF($O86&gt;=AB$1,INDEX(整列!$A$2:$K$3512,MATCH($A86,整列!$A$2:$A$3512,0)+AB$1-1,11),"-")</f>
        <v>-</v>
      </c>
      <c r="AC86" s="123" t="str">
        <f>IF($O86&gt;=AC$1,INDEX(整列!$A$2:$K$3512,MATCH($A86,整列!$A$2:$A$3512,0)+AC$1-1,11),"-")</f>
        <v>-</v>
      </c>
      <c r="AD86" s="123" t="str">
        <f>IF($O86&gt;=AD$1,INDEX(整列!$A$2:$K$3512,MATCH($A86,整列!$A$2:$A$3512,0)+AD$1-1,11),"-")</f>
        <v>-</v>
      </c>
      <c r="AE86" s="123" t="str">
        <f>IF($O86&gt;=AE$1,INDEX(整列!$A$2:$K$3512,MATCH($A86,整列!$A$2:$A$3512,0)+AE$1-1,11),"-")</f>
        <v>-</v>
      </c>
      <c r="AF86" s="123" t="str">
        <f>IF($O86&gt;=AF$1,INDEX(整列!$A$2:$K$3512,MATCH($A86,整列!$A$2:$A$3512,0)+AF$1-1,11),"-")</f>
        <v>-</v>
      </c>
      <c r="AG86" s="123" t="str">
        <f>IF($O86&gt;=AG$1,INDEX(整列!$A$2:$K$3512,MATCH($A86,整列!$A$2:$A$3512,0)+AG$1-1,11),"-")</f>
        <v>-</v>
      </c>
      <c r="AH86" s="123" t="str">
        <f>IF($O86&gt;=AH$1,INDEX(整列!$A$2:$K$3512,MATCH($A86,整列!$A$2:$A$3512,0)+AH$1-1,11),"-")</f>
        <v>-</v>
      </c>
      <c r="AI86" s="123" t="str">
        <f>IF($O86&gt;=AI$1,INDEX(整列!$A$2:$K$3512,MATCH($A86,整列!$A$2:$A$3512,0)+AI$1-1,11),"-")</f>
        <v>-</v>
      </c>
      <c r="AJ86" s="123" t="str">
        <f>IF($O86&gt;=AJ$1,INDEX(整列!$A$2:$K$3512,MATCH($A86,整列!$A$2:$A$3512,0)+AJ$1-1,11),"-")</f>
        <v>-</v>
      </c>
      <c r="AK86" s="123" t="str">
        <f>IF($O86&gt;=AK$1,INDEX(整列!$A$2:$K$3512,MATCH($A86,整列!$A$2:$A$3512,0)+AK$1-1,11),"-")</f>
        <v>-</v>
      </c>
      <c r="AL86" s="123" t="str">
        <f>IF($O86&gt;=AL$1,INDEX(整列!$A$2:$K$3512,MATCH($A86,整列!$A$2:$A$3512,0)+AL$1-1,11),"-")</f>
        <v>-</v>
      </c>
      <c r="AM86" s="123" t="str">
        <f>IF($O86&gt;=AM$1,INDEX(整列!$A$2:$K$3512,MATCH($A86,整列!$A$2:$A$3512,0)+AM$1-1,11),"-")</f>
        <v>-</v>
      </c>
      <c r="AN86" s="123" t="str">
        <f>IF($O86&gt;=AN$1,INDEX(整列!$A$2:$K$3512,MATCH($A86,整列!$A$2:$A$3512,0)+AN$1-1,11),"-")</f>
        <v>-</v>
      </c>
      <c r="AO86" s="123" t="str">
        <f>IF($O86&gt;=AO$1,INDEX(整列!$A$2:$K$3512,MATCH($A86,整列!$A$2:$A$3512,0)+AO$1-1,11),"-")</f>
        <v>-</v>
      </c>
      <c r="AP86" s="123" t="str">
        <f>IF($O86&gt;=AP$1,INDEX(整列!$A$2:$K$3512,MATCH($A86,整列!$A$2:$A$3512,0)+AP$1-1,11),"-")</f>
        <v>-</v>
      </c>
      <c r="AQ86" s="123" t="str">
        <f>IF($O86&gt;=AQ$1,INDEX(整列!$A$2:$K$3512,MATCH($A86,整列!$A$2:$A$3512,0)+AQ$1-1,11),"-")</f>
        <v>-</v>
      </c>
      <c r="AR86" s="123" t="str">
        <f>IF($O86&gt;=AR$1,INDEX(整列!$A$2:$K$3512,MATCH($A86,整列!$A$2:$A$3512,0)+AR$1-1,11),"-")</f>
        <v>-</v>
      </c>
      <c r="AS86" s="123" t="str">
        <f>IF($O86&gt;=AS$1,INDEX(整列!$A$2:$K$3512,MATCH($A86,整列!$A$2:$A$3512,0)+AS$1-1,11),"-")</f>
        <v>-</v>
      </c>
      <c r="AT86" s="123" t="str">
        <f>IF($O86&gt;=AT$1,INDEX(整列!$A$2:$K$3512,MATCH($A86,整列!$A$2:$A$3512,0)+AT$1-1,11),"-")</f>
        <v>-</v>
      </c>
      <c r="AU86" s="123" t="str">
        <f>IF($O86&gt;=AU$1,INDEX(整列!$A$2:$K$3512,MATCH($A86,整列!$A$2:$A$3512,0)+AU$1-1,11),"-")</f>
        <v>-</v>
      </c>
      <c r="AV86" s="123" t="str">
        <f>IF($O86&gt;=AV$1,INDEX(整列!$A$2:$K$3512,MATCH($A86,整列!$A$2:$A$3512,0)+AV$1-1,11),"-")</f>
        <v>-</v>
      </c>
      <c r="AW86" s="123" t="str">
        <f>IF($O86&gt;=AW$1,INDEX(整列!$A$2:$K$3512,MATCH($A86,整列!$A$2:$A$3512,0)+AW$1-1,11),"-")</f>
        <v>-</v>
      </c>
      <c r="AX86" s="123" t="str">
        <f>IF($O86&gt;=AX$1,INDEX(整列!$A$2:$K$3512,MATCH($A86,整列!$A$2:$A$3512,0)+AX$1-1,11),"-")</f>
        <v>-</v>
      </c>
      <c r="AY86" s="123" t="str">
        <f>IF($O86&gt;=AY$1,INDEX(整列!$A$2:$K$3512,MATCH($A86,整列!$A$2:$A$3512,0)+AY$1-1,11),"-")</f>
        <v>-</v>
      </c>
      <c r="AZ86" s="123" t="str">
        <f>IF($O86&gt;=AZ$1,INDEX(整列!$A$2:$K$3512,MATCH($A86,整列!$A$2:$A$3512,0)+AZ$1-1,11),"-")</f>
        <v>-</v>
      </c>
      <c r="BA86" s="123" t="str">
        <f>IF($O86&gt;=BA$1,INDEX(整列!$A$2:$K$3512,MATCH($A86,整列!$A$2:$A$3512,0)+BA$1-1,11),"-")</f>
        <v>-</v>
      </c>
      <c r="BB86" s="123" t="str">
        <f>IF($O86&gt;=BB$1,INDEX(整列!$A$2:$K$3512,MATCH($A86,整列!$A$2:$A$3512,0)+BB$1-1,11),"-")</f>
        <v>-</v>
      </c>
      <c r="BC86" s="123" t="str">
        <f>IF($O86&gt;=BC$1,INDEX(整列!$A$2:$K$3512,MATCH($A86,整列!$A$2:$A$3512,0)+BC$1-1,11),"-")</f>
        <v>-</v>
      </c>
      <c r="BD86" s="123" t="str">
        <f>IF($O86&gt;=BD$1,INDEX(整列!$A$2:$K$3512,MATCH($A86,整列!$A$2:$A$3512,0)+BD$1-1,11),"-")</f>
        <v>-</v>
      </c>
      <c r="BE86" s="123" t="str">
        <f>IF($O86&gt;=BE$1,INDEX(整列!$A$2:$K$3512,MATCH($A86,整列!$A$2:$A$3512,0)+BE$1-1,11),"-")</f>
        <v>-</v>
      </c>
      <c r="BF86" s="123" t="str">
        <f>IF($O86&gt;=BF$1,INDEX(整列!$A$2:$K$3512,MATCH($A86,整列!$A$2:$A$3512,0)+BF$1-1,11),"-")</f>
        <v>-</v>
      </c>
      <c r="BG86" s="123" t="str">
        <f>IF($O86&gt;=BG$1,INDEX(整列!$A$2:$K$3512,MATCH($A86,整列!$A$2:$A$3512,0)+BG$1-1,11),"-")</f>
        <v>-</v>
      </c>
      <c r="BH86" s="123" t="str">
        <f>IF($O86&gt;=BH$1,INDEX(整列!$A$2:$K$3512,MATCH($A86,整列!$A$2:$A$3512,0)+BH$1-1,11),"-")</f>
        <v>-</v>
      </c>
      <c r="BI86" s="123" t="str">
        <f>IF($O86&gt;=BI$1,INDEX(整列!$A$2:$K$3512,MATCH($A86,整列!$A$2:$A$3512,0)+BI$1-1,11),"-")</f>
        <v>-</v>
      </c>
      <c r="BJ86" s="123" t="str">
        <f>IF($O86&gt;=BJ$1,INDEX(整列!$A$2:$K$3512,MATCH($A86,整列!$A$2:$A$3512,0)+BJ$1-1,11),"-")</f>
        <v>-</v>
      </c>
      <c r="BK86" s="123" t="str">
        <f>IF($O86&gt;=BK$1,INDEX(整列!$A$2:$K$3512,MATCH($A86,整列!$A$2:$A$3512,0)+BK$1-1,11),"-")</f>
        <v>-</v>
      </c>
      <c r="BL86" s="123" t="str">
        <f>IF($O86&gt;=BL$1,INDEX(整列!$A$2:$K$3512,MATCH($A86,整列!$A$2:$A$3512,0)+BL$1-1,11),"-")</f>
        <v>-</v>
      </c>
      <c r="BM86" s="123" t="str">
        <f>IF($O86&gt;=BM$1,INDEX(整列!$A$2:$K$3512,MATCH($A86,整列!$A$2:$A$3512,0)+BM$1-1,11),"-")</f>
        <v>-</v>
      </c>
      <c r="BN86" s="123" t="str">
        <f>IF($O86&gt;=BN$1,INDEX(整列!$A$2:$K$3512,MATCH($A86,整列!$A$2:$A$3512,0)+BN$1-1,11),"-")</f>
        <v>-</v>
      </c>
      <c r="BO86" s="123" t="str">
        <f>IF($O86&gt;=BO$1,INDEX(整列!$A$2:$K$3512,MATCH($A86,整列!$A$2:$A$3512,0)+BO$1-1,11),"-")</f>
        <v>-</v>
      </c>
      <c r="BP86" s="123" t="str">
        <f>IF($O86&gt;=BP$1,INDEX(整列!$A$2:$K$3512,MATCH($A86,整列!$A$2:$A$3512,0)+BP$1-1,11),"-")</f>
        <v>-</v>
      </c>
      <c r="BQ86" s="123" t="str">
        <f>IF($O86&gt;=BQ$1,INDEX(整列!$A$2:$K$3512,MATCH($A86,整列!$A$2:$A$3512,0)+BQ$1-1,11),"-")</f>
        <v>-</v>
      </c>
      <c r="BR86" s="123" t="str">
        <f>IF($O86&gt;=BR$1,INDEX(整列!$A$2:$K$3512,MATCH($A86,整列!$A$2:$A$3512,0)+BR$1-1,11),"-")</f>
        <v>-</v>
      </c>
      <c r="BS86" s="123" t="str">
        <f>IF($O86&gt;=BS$1,INDEX(整列!$A$2:$K$3512,MATCH($A86,整列!$A$2:$A$3512,0)+BS$1-1,11),"-")</f>
        <v>-</v>
      </c>
      <c r="BT86" s="123" t="str">
        <f>IF($O86&gt;=BT$1,INDEX(整列!$A$2:$K$3512,MATCH($A86,整列!$A$2:$A$3512,0)+BT$1-1,11),"-")</f>
        <v>-</v>
      </c>
      <c r="BU86" s="123" t="str">
        <f>IF($O86&gt;=BU$1,INDEX(整列!$A$2:$K$3512,MATCH($A86,整列!$A$2:$A$3512,0)+BU$1-1,11),"-")</f>
        <v>-</v>
      </c>
      <c r="BV86" s="123" t="str">
        <f>IF($O86&gt;=BV$1,INDEX(整列!$A$2:$K$3512,MATCH($A86,整列!$A$2:$A$3512,0)+BV$1-1,11),"-")</f>
        <v>-</v>
      </c>
      <c r="BW86" s="123" t="str">
        <f>IF($O86&gt;=BW$1,INDEX(整列!$A$2:$K$3512,MATCH($A86,整列!$A$2:$A$3512,0)+BW$1-1,11),"-")</f>
        <v>-</v>
      </c>
      <c r="BX86" s="123" t="str">
        <f>IF($O86&gt;=BX$1,INDEX(整列!$A$2:$K$3512,MATCH($A86,整列!$A$2:$A$3512,0)+BX$1-1,11),"-")</f>
        <v>-</v>
      </c>
      <c r="BY86" s="123" t="str">
        <f>IF($O86&gt;=BY$1,INDEX(整列!$A$2:$K$3512,MATCH($A86,整列!$A$2:$A$3512,0)+BY$1-1,11),"-")</f>
        <v>-</v>
      </c>
      <c r="BZ86" s="123" t="str">
        <f>IF($O86&gt;=BZ$1,INDEX(整列!$A$2:$K$3512,MATCH($A86,整列!$A$2:$A$3512,0)+BZ$1-1,11),"-")</f>
        <v>-</v>
      </c>
      <c r="CA86" s="123" t="str">
        <f>IF($O86&gt;=CA$1,INDEX(整列!$A$2:$K$3512,MATCH($A86,整列!$A$2:$A$3512,0)+CA$1-1,11),"-")</f>
        <v>-</v>
      </c>
      <c r="CB86" s="123" t="str">
        <f>IF($O86&gt;=CB$1,INDEX(整列!$A$2:$K$3512,MATCH($A86,整列!$A$2:$A$3512,0)+CB$1-1,11),"-")</f>
        <v>-</v>
      </c>
      <c r="CC86" s="123" t="str">
        <f>IF($O86&gt;=CC$1,INDEX(整列!$A$2:$K$3512,MATCH($A86,整列!$A$2:$A$3512,0)+CC$1-1,11),"-")</f>
        <v>-</v>
      </c>
      <c r="CD86" s="123" t="str">
        <f>IF($O86&gt;=CD$1,INDEX(整列!$A$2:$K$3512,MATCH($A86,整列!$A$2:$A$3512,0)+CD$1-1,11),"-")</f>
        <v>-</v>
      </c>
      <c r="CE86" s="123" t="str">
        <f>IF($O86&gt;=CE$1,INDEX(整列!$A$2:$K$3512,MATCH($A86,整列!$A$2:$A$3512,0)+CE$1-1,11),"-")</f>
        <v>-</v>
      </c>
      <c r="CF86" s="123" t="str">
        <f>IF($O86&gt;=CF$1,INDEX(整列!$A$2:$K$3512,MATCH($A86,整列!$A$2:$A$3512,0)+CF$1-1,11),"-")</f>
        <v>-</v>
      </c>
      <c r="CG86" s="123" t="str">
        <f>IF($O86&gt;=CG$1,INDEX(整列!$A$2:$K$3512,MATCH($A86,整列!$A$2:$A$3512,0)+CG$1-1,11),"-")</f>
        <v>-</v>
      </c>
      <c r="CH86" s="123" t="str">
        <f>IF($O86&gt;=CH$1,INDEX(整列!$A$2:$K$3512,MATCH($A86,整列!$A$2:$A$3512,0)+CH$1-1,11),"-")</f>
        <v>-</v>
      </c>
      <c r="CI86" s="123" t="str">
        <f>IF($O86&gt;=CI$1,INDEX(整列!$A$2:$K$3512,MATCH($A86,整列!$A$2:$A$3512,0)+CI$1-1,11),"-")</f>
        <v>-</v>
      </c>
      <c r="CJ86" s="123" t="str">
        <f>IF($O86&gt;=CJ$1,INDEX(整列!$A$2:$K$3512,MATCH($A86,整列!$A$2:$A$3512,0)+CJ$1-1,11),"-")</f>
        <v>-</v>
      </c>
      <c r="CK86" s="123" t="str">
        <f>IF($O86&gt;=CK$1,INDEX(整列!$A$2:$K$3512,MATCH($A86,整列!$A$2:$A$3512,0)+CK$1-1,11),"-")</f>
        <v>-</v>
      </c>
      <c r="CL86" s="123" t="str">
        <f>IF($O86&gt;=CL$1,INDEX(整列!$A$2:$K$3512,MATCH($A86,整列!$A$2:$A$3512,0)+CL$1-1,11),"-")</f>
        <v>-</v>
      </c>
      <c r="CM86" s="123" t="str">
        <f>IF($O86&gt;=CM$1,INDEX(整列!$A$2:$K$3512,MATCH($A86,整列!$A$2:$A$3512,0)+CM$1-1,11),"-")</f>
        <v>-</v>
      </c>
      <c r="CN86" s="123" t="str">
        <f>IF($O86&gt;=CN$1,INDEX(整列!$A$2:$K$3512,MATCH($A86,整列!$A$2:$A$3512,0)+CN$1-1,11),"-")</f>
        <v>-</v>
      </c>
      <c r="CO86" s="123" t="str">
        <f>IF($O86&gt;=CO$1,INDEX(整列!$A$2:$K$3512,MATCH($A86,整列!$A$2:$A$3512,0)+CO$1-1,11),"-")</f>
        <v>-</v>
      </c>
      <c r="CP86" s="123" t="str">
        <f>IF($O86&gt;=CP$1,INDEX(整列!$A$2:$K$3512,MATCH($A86,整列!$A$2:$A$3512,0)+CP$1-1,11),"-")</f>
        <v>-</v>
      </c>
      <c r="CQ86" s="123" t="str">
        <f>IF($O86&gt;=CQ$1,INDEX(整列!$A$2:$K$3512,MATCH($A86,整列!$A$2:$A$3512,0)+CQ$1-1,11),"-")</f>
        <v>-</v>
      </c>
      <c r="CR86" s="123" t="str">
        <f>IF($O86&gt;=CR$1,INDEX(整列!$A$2:$K$3512,MATCH($A86,整列!$A$2:$A$3512,0)+CR$1-1,11),"-")</f>
        <v>-</v>
      </c>
      <c r="CS86" s="123" t="str">
        <f>IF($O86&gt;=CS$1,INDEX(整列!$A$2:$K$3512,MATCH($A86,整列!$A$2:$A$3512,0)+CS$1-1,11),"-")</f>
        <v>-</v>
      </c>
      <c r="CT86" s="123" t="str">
        <f>IF($O86&gt;=CT$1,INDEX(整列!$A$2:$K$3512,MATCH($A86,整列!$A$2:$A$3512,0)+CT$1-1,11),"-")</f>
        <v>-</v>
      </c>
      <c r="CU86" s="123" t="str">
        <f>IF($O86&gt;=CU$1,INDEX(整列!$A$2:$K$3512,MATCH($A86,整列!$A$2:$A$3512,0)+CU$1-1,11),"-")</f>
        <v>-</v>
      </c>
      <c r="CV86" s="123" t="str">
        <f>IF($O86&gt;=CV$1,INDEX(整列!$A$2:$K$3512,MATCH($A86,整列!$A$2:$A$3512,0)+CV$1-1,11),"-")</f>
        <v>-</v>
      </c>
      <c r="CW86" s="123" t="str">
        <f>IF($O86&gt;=CW$1,INDEX(整列!$A$2:$K$3512,MATCH($A86,整列!$A$2:$A$3512,0)+CW$1-1,11),"-")</f>
        <v>-</v>
      </c>
      <c r="CX86" s="123" t="str">
        <f>IF($O86&gt;=CX$1,INDEX(整列!$A$2:$K$3512,MATCH($A86,整列!$A$2:$A$3512,0)+CX$1-1,11),"-")</f>
        <v>-</v>
      </c>
      <c r="CY86" s="123" t="str">
        <f>IF($O86&gt;=CY$1,INDEX(整列!$A$2:$K$3512,MATCH($A86,整列!$A$2:$A$3512,0)+CY$1-1,11),"-")</f>
        <v>-</v>
      </c>
      <c r="CZ86" s="123" t="str">
        <f>IF($O86&gt;=CZ$1,INDEX(整列!$A$2:$K$3512,MATCH($A86,整列!$A$2:$A$3512,0)+CZ$1-1,11),"-")</f>
        <v>-</v>
      </c>
      <c r="DA86" s="123" t="str">
        <f>IF($O86&gt;=DA$1,INDEX(整列!$A$2:$K$3512,MATCH($A86,整列!$A$2:$A$3512,0)+DA$1-1,11),"-")</f>
        <v>-</v>
      </c>
      <c r="DB86" s="123" t="str">
        <f>IF($O86&gt;=DB$1,INDEX(整列!$A$2:$K$3512,MATCH($A86,整列!$A$2:$A$3512,0)+DB$1-1,11),"-")</f>
        <v>-</v>
      </c>
      <c r="DC86" s="123" t="str">
        <f>IF($O86&gt;=DC$1,INDEX(整列!$A$2:$K$3512,MATCH($A86,整列!$A$2:$A$3512,0)+DC$1-1,11),"-")</f>
        <v>-</v>
      </c>
      <c r="DD86" s="123" t="str">
        <f>IF($O86&gt;=DD$1,INDEX(整列!$A$2:$K$3512,MATCH($A86,整列!$A$2:$A$3512,0)+DD$1-1,11),"-")</f>
        <v>-</v>
      </c>
      <c r="DE86" s="123" t="str">
        <f>IF($O86&gt;=DE$1,INDEX(整列!$A$2:$K$3512,MATCH($A86,整列!$A$2:$A$3512,0)+DE$1-1,11),"-")</f>
        <v>-</v>
      </c>
      <c r="DF86" s="123" t="str">
        <f>IF($O86&gt;=DF$1,INDEX(整列!$A$2:$K$3512,MATCH($A86,整列!$A$2:$A$3512,0)+DF$1-1,11),"-")</f>
        <v>-</v>
      </c>
      <c r="DG86" s="123" t="str">
        <f>IF($O86&gt;=DG$1,INDEX(整列!$A$2:$K$3512,MATCH($A86,整列!$A$2:$A$3512,0)+DG$1-1,11),"-")</f>
        <v>-</v>
      </c>
      <c r="DH86" s="123" t="str">
        <f>IF($O86&gt;=DH$1,INDEX(整列!$A$2:$K$3512,MATCH($A86,整列!$A$2:$A$3512,0)+DH$1-1,11),"-")</f>
        <v>-</v>
      </c>
      <c r="DI86" s="123" t="str">
        <f>IF($O86&gt;=DI$1,INDEX(整列!$A$2:$K$3512,MATCH($A86,整列!$A$2:$A$3512,0)+DI$1-1,11),"-")</f>
        <v>-</v>
      </c>
      <c r="DJ86" s="123" t="str">
        <f>IF($O86&gt;=DJ$1,INDEX(整列!$A$2:$K$3512,MATCH($A86,整列!$A$2:$A$3512,0)+DJ$1-1,11),"-")</f>
        <v>-</v>
      </c>
      <c r="DK86" s="123" t="str">
        <f>IF($O86&gt;=DK$1,INDEX(整列!$A$2:$K$3512,MATCH($A86,整列!$A$2:$A$3512,0)+DK$1-1,11),"-")</f>
        <v>-</v>
      </c>
      <c r="DL86" s="123" t="str">
        <f>IF($O86&gt;=DL$1,INDEX(整列!$A$2:$K$3512,MATCH($A86,整列!$A$2:$A$3512,0)+DL$1-1,11),"-")</f>
        <v>-</v>
      </c>
      <c r="DM86" s="123" t="str">
        <f>IF($O86&gt;=DM$1,INDEX(整列!$A$2:$K$3512,MATCH($A86,整列!$A$2:$A$3512,0)+DM$1-1,11),"-")</f>
        <v>-</v>
      </c>
      <c r="DN86" s="123" t="str">
        <f>IF($O86&gt;=DN$1,INDEX(整列!$A$2:$K$3512,MATCH($A86,整列!$A$2:$A$3512,0)+DN$1-1,11),"-")</f>
        <v>-</v>
      </c>
      <c r="DO86" s="123" t="str">
        <f>IF($O86&gt;=DO$1,INDEX(整列!$A$2:$K$3512,MATCH($A86,整列!$A$2:$A$3512,0)+DO$1-1,11),"-")</f>
        <v>-</v>
      </c>
      <c r="DP86" s="123" t="str">
        <f>IF($O86&gt;=DP$1,INDEX(整列!$A$2:$K$3512,MATCH($A86,整列!$A$2:$A$3512,0)+DP$1-1,11),"-")</f>
        <v>-</v>
      </c>
      <c r="DQ86" s="123" t="str">
        <f>IF($O86&gt;=DQ$1,INDEX(整列!$A$2:$K$3512,MATCH($A86,整列!$A$2:$A$3512,0)+DQ$1-1,11),"-")</f>
        <v>-</v>
      </c>
      <c r="DR86" s="123" t="str">
        <f>IF($O86&gt;=DR$1,INDEX(整列!$A$2:$K$3512,MATCH($A86,整列!$A$2:$A$3512,0)+DR$1-1,11),"-")</f>
        <v>-</v>
      </c>
      <c r="DS86" s="123" t="str">
        <f>IF($O86&gt;=DS$1,INDEX(整列!$A$2:$K$3512,MATCH($A86,整列!$A$2:$A$3512,0)+DS$1-1,11),"-")</f>
        <v>-</v>
      </c>
      <c r="DT86" s="123" t="str">
        <f>IF($O86&gt;=DT$1,INDEX(整列!$A$2:$K$3512,MATCH($A86,整列!$A$2:$A$3512,0)+DT$1-1,11),"-")</f>
        <v>-</v>
      </c>
      <c r="DU86" s="123" t="str">
        <f>IF($O86&gt;=DU$1,INDEX(整列!$A$2:$K$3512,MATCH($A86,整列!$A$2:$A$3512,0)+DU$1-1,11),"-")</f>
        <v>-</v>
      </c>
      <c r="DV86" s="123" t="str">
        <f>IF($O86&gt;=DV$1,INDEX(整列!$A$2:$K$3512,MATCH($A86,整列!$A$2:$A$3512,0)+DV$1-1,11),"-")</f>
        <v>-</v>
      </c>
      <c r="DW86" s="123" t="str">
        <f>IF($O86&gt;=DW$1,INDEX(整列!$A$2:$K$3512,MATCH($A86,整列!$A$2:$A$3512,0)+DW$1-1,11),"-")</f>
        <v>-</v>
      </c>
      <c r="DX86" s="123" t="str">
        <f>IF($O86&gt;=DX$1,INDEX(整列!$A$2:$K$3512,MATCH($A86,整列!$A$2:$A$3512,0)+DX$1-1,11),"-")</f>
        <v>-</v>
      </c>
      <c r="DY86" s="123" t="str">
        <f>IF($O86&gt;=DY$1,INDEX(整列!$A$2:$K$3512,MATCH($A86,整列!$A$2:$A$3512,0)+DY$1-1,11),"-")</f>
        <v>-</v>
      </c>
      <c r="DZ86" s="123" t="str">
        <f>IF($O86&gt;=DZ$1,INDEX(整列!$A$2:$K$3512,MATCH($A86,整列!$A$2:$A$3512,0)+DZ$1-1,11),"-")</f>
        <v>-</v>
      </c>
      <c r="EA86" s="123" t="str">
        <f>IF($O86&gt;=EA$1,INDEX(整列!$A$2:$K$3512,MATCH($A86,整列!$A$2:$A$3512,0)+EA$1-1,11),"-")</f>
        <v>-</v>
      </c>
      <c r="EB86" s="123" t="str">
        <f>IF($O86&gt;=EB$1,INDEX(整列!$A$2:$K$3512,MATCH($A86,整列!$A$2:$A$3512,0)+EB$1-1,11),"-")</f>
        <v>-</v>
      </c>
      <c r="EC86" s="123" t="str">
        <f>IF($O86&gt;=EC$1,INDEX(整列!$A$2:$K$3512,MATCH($A86,整列!$A$2:$A$3512,0)+EC$1-1,11),"-")</f>
        <v>-</v>
      </c>
      <c r="ED86" s="123" t="str">
        <f>IF($O86&gt;=ED$1,INDEX(整列!$A$2:$K$3512,MATCH($A86,整列!$A$2:$A$3512,0)+ED$1-1,11),"-")</f>
        <v>-</v>
      </c>
      <c r="EE86" s="123" t="str">
        <f>IF($O86&gt;=EE$1,INDEX(整列!$A$2:$K$3512,MATCH($A86,整列!$A$2:$A$3512,0)+EE$1-1,11),"-")</f>
        <v>-</v>
      </c>
      <c r="EF86" s="123" t="str">
        <f>IF($O86&gt;=EF$1,INDEX(整列!$A$2:$K$3512,MATCH($A86,整列!$A$2:$A$3512,0)+EF$1-1,11),"-")</f>
        <v>-</v>
      </c>
      <c r="EG86" s="123" t="str">
        <f>IF($O86&gt;=EG$1,INDEX(整列!$A$2:$K$3512,MATCH($A86,整列!$A$2:$A$3512,0)+EG$1-1,11),"-")</f>
        <v>-</v>
      </c>
      <c r="EH86" s="123" t="str">
        <f>IF($O86&gt;=EH$1,INDEX(整列!$A$2:$K$3512,MATCH($A86,整列!$A$2:$A$3512,0)+EH$1-1,11),"-")</f>
        <v>-</v>
      </c>
      <c r="EI86" s="123" t="str">
        <f>IF($O86&gt;=EI$1,INDEX(整列!$A$2:$K$3512,MATCH($A86,整列!$A$2:$A$3512,0)+EI$1-1,11),"-")</f>
        <v>-</v>
      </c>
      <c r="EJ86" s="123" t="str">
        <f>IF($O86&gt;=EJ$1,INDEX(整列!$A$2:$K$3512,MATCH($A86,整列!$A$2:$A$3512,0)+EJ$1-1,11),"-")</f>
        <v>-</v>
      </c>
      <c r="EK86" s="123" t="str">
        <f>IF($O86&gt;=EK$1,INDEX(整列!$A$2:$K$3512,MATCH($A86,整列!$A$2:$A$3512,0)+EK$1-1,11),"-")</f>
        <v>-</v>
      </c>
      <c r="EL86" s="123" t="str">
        <f>IF($O86&gt;=EL$1,INDEX(整列!$A$2:$K$3512,MATCH($A86,整列!$A$2:$A$3512,0)+EL$1-1,11),"-")</f>
        <v>-</v>
      </c>
      <c r="EM86" s="123" t="str">
        <f>IF($O86&gt;=EM$1,INDEX(整列!$A$2:$K$3512,MATCH($A86,整列!$A$2:$A$3512,0)+EM$1-1,11),"-")</f>
        <v>-</v>
      </c>
      <c r="EN86" s="123" t="str">
        <f>IF($O86&gt;=EN$1,INDEX(整列!$A$2:$K$3512,MATCH($A86,整列!$A$2:$A$3512,0)+EN$1-1,11),"-")</f>
        <v>-</v>
      </c>
      <c r="EO86" s="123" t="str">
        <f>IF($O86&gt;=EO$1,INDEX(整列!$A$2:$K$3512,MATCH($A86,整列!$A$2:$A$3512,0)+EO$1-1,11),"-")</f>
        <v>-</v>
      </c>
      <c r="EP86" s="123" t="str">
        <f>IF($O86&gt;=EP$1,INDEX(整列!$A$2:$K$3512,MATCH($A86,整列!$A$2:$A$3512,0)+EP$1-1,11),"-")</f>
        <v>-</v>
      </c>
      <c r="EQ86" s="123" t="str">
        <f>IF($O86&gt;=EQ$1,INDEX(整列!$A$2:$K$3512,MATCH($A86,整列!$A$2:$A$3512,0)+EQ$1-1,11),"-")</f>
        <v>-</v>
      </c>
      <c r="ER86" s="123" t="str">
        <f>IF($O86&gt;=ER$1,INDEX(整列!$A$2:$K$3512,MATCH($A86,整列!$A$2:$A$3512,0)+ER$1-1,11),"-")</f>
        <v>-</v>
      </c>
      <c r="ES86" s="123" t="str">
        <f>IF($O86&gt;=ES$1,INDEX(整列!$A$2:$K$3512,MATCH($A86,整列!$A$2:$A$3512,0)+ES$1-1,11),"-")</f>
        <v>-</v>
      </c>
      <c r="ET86" s="123" t="str">
        <f>IF($O86&gt;=ET$1,INDEX(整列!$A$2:$K$3512,MATCH($A86,整列!$A$2:$A$3512,0)+ET$1-1,11),"-")</f>
        <v>-</v>
      </c>
      <c r="EU86" s="123" t="str">
        <f>IF($O86&gt;=EU$1,INDEX(整列!$A$2:$K$3512,MATCH($A86,整列!$A$2:$A$3512,0)+EU$1-1,11),"-")</f>
        <v>-</v>
      </c>
      <c r="EV86" s="123" t="str">
        <f>IF($O86&gt;=EV$1,INDEX(整列!$A$2:$K$3512,MATCH($A86,整列!$A$2:$A$3512,0)+EV$1-1,11),"-")</f>
        <v>-</v>
      </c>
      <c r="EW86" s="123" t="str">
        <f>IF($O86&gt;=EW$1,INDEX(整列!$A$2:$K$3512,MATCH($A86,整列!$A$2:$A$3512,0)+EW$1-1,11),"-")</f>
        <v>-</v>
      </c>
      <c r="EX86" s="123" t="str">
        <f>IF($O86&gt;=EX$1,INDEX(整列!$A$2:$K$3512,MATCH($A86,整列!$A$2:$A$3512,0)+EX$1-1,11),"-")</f>
        <v>-</v>
      </c>
      <c r="EY86" s="123" t="str">
        <f>IF($O86&gt;=EY$1,INDEX(整列!$A$2:$K$3512,MATCH($A86,整列!$A$2:$A$3512,0)+EY$1-1,11),"-")</f>
        <v>-</v>
      </c>
      <c r="EZ86" s="123" t="str">
        <f>IF($O86&gt;=EZ$1,INDEX(整列!$A$2:$K$3512,MATCH($A86,整列!$A$2:$A$3512,0)+EZ$1-1,11),"-")</f>
        <v>-</v>
      </c>
      <c r="FA86" s="123" t="str">
        <f>IF($O86&gt;=FA$1,INDEX(整列!$A$2:$K$3512,MATCH($A86,整列!$A$2:$A$3512,0)+FA$1-1,11),"-")</f>
        <v>-</v>
      </c>
      <c r="FB86" s="123" t="str">
        <f>IF($O86&gt;=FB$1,INDEX(整列!$A$2:$K$3512,MATCH($A86,整列!$A$2:$A$3512,0)+FB$1-1,11),"-")</f>
        <v>-</v>
      </c>
      <c r="FC86" s="123" t="str">
        <f>IF($O86&gt;=FC$1,INDEX(整列!$A$2:$K$3512,MATCH($A86,整列!$A$2:$A$3512,0)+FC$1-1,11),"-")</f>
        <v>-</v>
      </c>
      <c r="FD86" s="123" t="str">
        <f>IF($O86&gt;=FD$1,INDEX(整列!$A$2:$K$3512,MATCH($A86,整列!$A$2:$A$3512,0)+FD$1-1,11),"-")</f>
        <v>-</v>
      </c>
      <c r="FE86" s="123" t="str">
        <f>IF($O86&gt;=FE$1,INDEX(整列!$A$2:$K$3512,MATCH($A86,整列!$A$2:$A$3512,0)+FE$1-1,11),"-")</f>
        <v>-</v>
      </c>
      <c r="FF86" s="123" t="str">
        <f>IF($O86&gt;=FF$1,INDEX(整列!$A$2:$K$3512,MATCH($A86,整列!$A$2:$A$3512,0)+FF$1-1,11),"-")</f>
        <v>-</v>
      </c>
      <c r="FG86" s="123" t="str">
        <f>IF($O86&gt;=FG$1,INDEX(整列!$A$2:$K$3512,MATCH($A86,整列!$A$2:$A$3512,0)+FG$1-1,11),"-")</f>
        <v>-</v>
      </c>
      <c r="FH86" s="123" t="str">
        <f>IF($O86&gt;=FH$1,INDEX(整列!$A$2:$K$3512,MATCH($A86,整列!$A$2:$A$3512,0)+FH$1-1,11),"-")</f>
        <v>-</v>
      </c>
      <c r="FI86" s="123" t="str">
        <f>IF($O86&gt;=FI$1,INDEX(整列!$A$2:$K$3512,MATCH($A86,整列!$A$2:$A$3512,0)+FI$1-1,11),"-")</f>
        <v>-</v>
      </c>
      <c r="FJ86" s="123" t="str">
        <f>IF($O86&gt;=FJ$1,INDEX(整列!$A$2:$K$3512,MATCH($A86,整列!$A$2:$A$3512,0)+FJ$1-1,11),"-")</f>
        <v>-</v>
      </c>
      <c r="FK86" s="123" t="str">
        <f>IF($O86&gt;=FK$1,INDEX(整列!$A$2:$K$3512,MATCH($A86,整列!$A$2:$A$3512,0)+FK$1-1,11),"-")</f>
        <v>-</v>
      </c>
      <c r="FL86" s="123" t="str">
        <f>IF($O86&gt;=FL$1,INDEX(整列!$A$2:$K$3512,MATCH($A86,整列!$A$2:$A$3512,0)+FL$1-1,11),"-")</f>
        <v>-</v>
      </c>
      <c r="FM86" s="123" t="str">
        <f>IF($O86&gt;=FM$1,INDEX(整列!$A$2:$K$3512,MATCH($A86,整列!$A$2:$A$3512,0)+FM$1-1,11),"-")</f>
        <v>-</v>
      </c>
      <c r="FN86" s="123" t="str">
        <f>IF($O86&gt;=FN$1,INDEX(整列!$A$2:$K$3512,MATCH($A86,整列!$A$2:$A$3512,0)+FN$1-1,11),"-")</f>
        <v>-</v>
      </c>
      <c r="FO86" s="123" t="str">
        <f>IF($O86&gt;=FO$1,INDEX(整列!$A$2:$K$3512,MATCH($A86,整列!$A$2:$A$3512,0)+FO$1-1,11),"-")</f>
        <v>-</v>
      </c>
      <c r="FP86" s="123" t="str">
        <f>IF($O86&gt;=FP$1,INDEX(整列!$A$2:$K$3512,MATCH($A86,整列!$A$2:$A$3512,0)+FP$1-1,11),"-")</f>
        <v>-</v>
      </c>
      <c r="FQ86" s="123" t="str">
        <f>IF($O86&gt;=FQ$1,INDEX(整列!$A$2:$K$3512,MATCH($A86,整列!$A$2:$A$3512,0)+FQ$1-1,11),"-")</f>
        <v>-</v>
      </c>
      <c r="FR86" s="123" t="str">
        <f>IF($O86&gt;=FR$1,INDEX(整列!$A$2:$K$3512,MATCH($A86,整列!$A$2:$A$3512,0)+FR$1-1,11),"-")</f>
        <v>-</v>
      </c>
      <c r="FS86" s="123" t="str">
        <f>IF($O86&gt;=FS$1,INDEX(整列!$A$2:$K$3512,MATCH($A86,整列!$A$2:$A$3512,0)+FS$1-1,11),"-")</f>
        <v>-</v>
      </c>
      <c r="FT86" s="123" t="str">
        <f>IF($O86&gt;=FT$1,INDEX(整列!$A$2:$K$3512,MATCH($A86,整列!$A$2:$A$3512,0)+FT$1-1,11),"-")</f>
        <v>-</v>
      </c>
      <c r="FU86" s="123" t="str">
        <f>IF($O86&gt;=FU$1,INDEX(整列!$A$2:$K$3512,MATCH($A86,整列!$A$2:$A$3512,0)+FU$1-1,11),"-")</f>
        <v>-</v>
      </c>
      <c r="FV86" s="123" t="str">
        <f>IF($O86&gt;=FV$1,INDEX(整列!$A$2:$K$3512,MATCH($A86,整列!$A$2:$A$3512,0)+FV$1-1,11),"-")</f>
        <v>-</v>
      </c>
      <c r="FW86" s="123" t="str">
        <f>IF($O86&gt;=FW$1,INDEX(整列!$A$2:$K$3512,MATCH($A86,整列!$A$2:$A$3512,0)+FW$1-1,11),"-")</f>
        <v>-</v>
      </c>
      <c r="FX86" s="123" t="str">
        <f>IF($O86&gt;=FX$1,INDEX(整列!$A$2:$K$3512,MATCH($A86,整列!$A$2:$A$3512,0)+FX$1-1,11),"-")</f>
        <v>-</v>
      </c>
      <c r="FY86" s="123" t="str">
        <f>IF($O86&gt;=FY$1,INDEX(整列!$A$2:$K$3512,MATCH($A86,整列!$A$2:$A$3512,0)+FY$1-1,11),"-")</f>
        <v>-</v>
      </c>
      <c r="FZ86" s="123" t="str">
        <f>IF($O86&gt;=FZ$1,INDEX(整列!$A$2:$K$3512,MATCH($A86,整列!$A$2:$A$3512,0)+FZ$1-1,11),"-")</f>
        <v>-</v>
      </c>
      <c r="GA86" s="123" t="str">
        <f>IF($O86&gt;=GA$1,INDEX(整列!$A$2:$K$3512,MATCH($A86,整列!$A$2:$A$3512,0)+GA$1-1,11),"-")</f>
        <v>-</v>
      </c>
      <c r="GB86" s="123" t="str">
        <f>IF($O86&gt;=GB$1,INDEX(整列!$A$2:$K$3512,MATCH($A86,整列!$A$2:$A$3512,0)+GB$1-1,11),"-")</f>
        <v>-</v>
      </c>
      <c r="GC86" s="123" t="str">
        <f>IF($O86&gt;=GC$1,INDEX(整列!$A$2:$K$3512,MATCH($A86,整列!$A$2:$A$3512,0)+GC$1-1,11),"-")</f>
        <v>-</v>
      </c>
      <c r="GD86" s="123" t="str">
        <f>IF($O86&gt;=GD$1,INDEX(整列!$A$2:$K$3512,MATCH($A86,整列!$A$2:$A$3512,0)+GD$1-1,11),"-")</f>
        <v>-</v>
      </c>
      <c r="GE86" s="123" t="str">
        <f>IF($O86&gt;=GE$1,INDEX(整列!$A$2:$K$3512,MATCH($A86,整列!$A$2:$A$3512,0)+GE$1-1,11),"-")</f>
        <v>-</v>
      </c>
      <c r="GF86" s="123" t="str">
        <f>IF($O86&gt;=GF$1,INDEX(整列!$A$2:$K$3512,MATCH($A86,整列!$A$2:$A$3512,0)+GF$1-1,11),"-")</f>
        <v>-</v>
      </c>
      <c r="GG86" s="123" t="str">
        <f>IF($O86&gt;=GG$1,INDEX(整列!$A$2:$K$3512,MATCH($A86,整列!$A$2:$A$3512,0)+GG$1-1,11),"-")</f>
        <v>-</v>
      </c>
      <c r="GH86" s="123" t="str">
        <f>IF($O86&gt;=GH$1,INDEX(整列!$A$2:$K$3512,MATCH($A86,整列!$A$2:$A$3512,0)+GH$1-1,11),"-")</f>
        <v>-</v>
      </c>
      <c r="GI86" s="123" t="str">
        <f>IF($O86&gt;=GI$1,INDEX(整列!$A$2:$K$3512,MATCH($A86,整列!$A$2:$A$3512,0)+GI$1-1,11),"-")</f>
        <v>-</v>
      </c>
      <c r="GJ86" s="123" t="str">
        <f>IF($O86&gt;=GJ$1,INDEX(整列!$A$2:$K$3512,MATCH($A86,整列!$A$2:$A$3512,0)+GJ$1-1,11),"-")</f>
        <v>-</v>
      </c>
      <c r="GK86" s="123" t="str">
        <f>IF($O86&gt;=GK$1,INDEX(整列!$A$2:$K$3512,MATCH($A86,整列!$A$2:$A$3512,0)+GK$1-1,11),"-")</f>
        <v>-</v>
      </c>
      <c r="GL86" s="123" t="str">
        <f>IF($O86&gt;=GL$1,INDEX(整列!$A$2:$K$3512,MATCH($A86,整列!$A$2:$A$3512,0)+GL$1-1,11),"-")</f>
        <v>-</v>
      </c>
      <c r="GM86" s="123" t="str">
        <f>IF($O86&gt;=GM$1,INDEX(整列!$A$2:$K$3512,MATCH($A86,整列!$A$2:$A$3512,0)+GM$1-1,11),"-")</f>
        <v>-</v>
      </c>
      <c r="GN86" s="123" t="str">
        <f>IF($O86&gt;=GN$1,INDEX(整列!$A$2:$K$3512,MATCH($A86,整列!$A$2:$A$3512,0)+GN$1-1,11),"-")</f>
        <v>-</v>
      </c>
      <c r="GO86" s="123" t="str">
        <f>IF($O86&gt;=GO$1,INDEX(整列!$A$2:$K$3512,MATCH($A86,整列!$A$2:$A$3512,0)+GO$1-1,11),"-")</f>
        <v>-</v>
      </c>
      <c r="GP86" s="123" t="str">
        <f>IF($O86&gt;=GP$1,INDEX(整列!$A$2:$K$3512,MATCH($A86,整列!$A$2:$A$3512,0)+GP$1-1,11),"-")</f>
        <v>-</v>
      </c>
      <c r="GQ86" s="123" t="str">
        <f>IF($O86&gt;=GQ$1,INDEX(整列!$A$2:$K$3512,MATCH($A86,整列!$A$2:$A$3512,0)+GQ$1-1,11),"-")</f>
        <v>-</v>
      </c>
      <c r="GR86" s="123" t="str">
        <f>IF($O86&gt;=GR$1,INDEX(整列!$A$2:$K$3512,MATCH($A86,整列!$A$2:$A$3512,0)+GR$1-1,11),"-")</f>
        <v>-</v>
      </c>
      <c r="GS86" s="123" t="str">
        <f>IF($O86&gt;=GS$1,INDEX(整列!$A$2:$K$3512,MATCH($A86,整列!$A$2:$A$3512,0)+GS$1-1,11),"-")</f>
        <v>-</v>
      </c>
      <c r="GT86" s="123" t="str">
        <f>IF($O86&gt;=GT$1,INDEX(整列!$A$2:$K$3512,MATCH($A86,整列!$A$2:$A$3512,0)+GT$1-1,11),"-")</f>
        <v>-</v>
      </c>
      <c r="GU86" s="123" t="str">
        <f>IF($O86&gt;=GU$1,INDEX(整列!$A$2:$K$3512,MATCH($A86,整列!$A$2:$A$3512,0)+GU$1-1,11),"-")</f>
        <v>-</v>
      </c>
      <c r="GV86" s="123" t="str">
        <f>IF($O86&gt;=GV$1,INDEX(整列!$A$2:$K$3512,MATCH($A86,整列!$A$2:$A$3512,0)+GV$1-1,11),"-")</f>
        <v>-</v>
      </c>
      <c r="GW86" s="123" t="str">
        <f>IF($O86&gt;=GW$1,INDEX(整列!$A$2:$K$3512,MATCH($A86,整列!$A$2:$A$3512,0)+GW$1-1,11),"-")</f>
        <v>-</v>
      </c>
      <c r="GX86" s="123" t="str">
        <f>IF($O86&gt;=GX$1,INDEX(整列!$A$2:$K$3512,MATCH($A86,整列!$A$2:$A$3512,0)+GX$1-1,11),"-")</f>
        <v>-</v>
      </c>
      <c r="GY86" s="123" t="str">
        <f>IF($O86&gt;=GY$1,INDEX(整列!$A$2:$K$3512,MATCH($A86,整列!$A$2:$A$3512,0)+GY$1-1,11),"-")</f>
        <v>-</v>
      </c>
      <c r="GZ86" s="123" t="str">
        <f>IF($O86&gt;=GZ$1,INDEX(整列!$A$2:$K$3512,MATCH($A86,整列!$A$2:$A$3512,0)+GZ$1-1,11),"-")</f>
        <v>-</v>
      </c>
      <c r="HA86" s="123" t="str">
        <f>IF($O86&gt;=HA$1,INDEX(整列!$A$2:$K$3512,MATCH($A86,整列!$A$2:$A$3512,0)+HA$1-1,11),"-")</f>
        <v>-</v>
      </c>
      <c r="HB86" s="123" t="str">
        <f>IF($O86&gt;=HB$1,INDEX(整列!$A$2:$K$3512,MATCH($A86,整列!$A$2:$A$3512,0)+HB$1-1,11),"-")</f>
        <v>-</v>
      </c>
      <c r="HC86" s="123" t="str">
        <f>IF($O86&gt;=HC$1,INDEX(整列!$A$2:$K$3512,MATCH($A86,整列!$A$2:$A$3512,0)+HC$1-1,11),"-")</f>
        <v>-</v>
      </c>
      <c r="HD86" s="123" t="str">
        <f>IF($O86&gt;=HD$1,INDEX(整列!$A$2:$K$3512,MATCH($A86,整列!$A$2:$A$3512,0)+HD$1-1,11),"-")</f>
        <v>-</v>
      </c>
      <c r="HE86" s="123" t="str">
        <f>IF($O86&gt;=HE$1,INDEX(整列!$A$2:$K$3512,MATCH($A86,整列!$A$2:$A$3512,0)+HE$1-1,11),"-")</f>
        <v>-</v>
      </c>
      <c r="HF86" s="123" t="str">
        <f>IF($O86&gt;=HF$1,INDEX(整列!$A$2:$K$3512,MATCH($A86,整列!$A$2:$A$3512,0)+HF$1-1,11),"-")</f>
        <v>-</v>
      </c>
      <c r="HG86" s="123" t="str">
        <f>IF($O86&gt;=HG$1,INDEX(整列!$A$2:$K$3512,MATCH($A86,整列!$A$2:$A$3512,0)+HG$1-1,11),"-")</f>
        <v>-</v>
      </c>
      <c r="HH86" s="123" t="str">
        <f>IF($O86&gt;=HH$1,INDEX(整列!$A$2:$K$3512,MATCH($A86,整列!$A$2:$A$3512,0)+HH$1-1,11),"-")</f>
        <v>-</v>
      </c>
      <c r="HI86" s="123" t="str">
        <f>IF($O86&gt;=HI$1,INDEX(整列!$A$2:$K$3512,MATCH($A86,整列!$A$2:$A$3512,0)+HI$1-1,11),"-")</f>
        <v>-</v>
      </c>
      <c r="HJ86" s="123" t="str">
        <f>IF($O86&gt;=HJ$1,INDEX(整列!$A$2:$K$3512,MATCH($A86,整列!$A$2:$A$3512,0)+HJ$1-1,11),"-")</f>
        <v>-</v>
      </c>
      <c r="HK86" s="123" t="str">
        <f>IF($O86&gt;=HK$1,INDEX(整列!$A$2:$K$3512,MATCH($A86,整列!$A$2:$A$3512,0)+HK$1-1,11),"-")</f>
        <v>-</v>
      </c>
      <c r="HL86" s="123" t="str">
        <f>IF($O86&gt;=HL$1,INDEX(整列!$A$2:$K$3512,MATCH($A86,整列!$A$2:$A$3512,0)+HL$1-1,11),"-")</f>
        <v>-</v>
      </c>
      <c r="HP86" s="101" t="str">
        <f t="shared" si="11"/>
        <v>B03-0900-2700</v>
      </c>
      <c r="HQ86" s="115">
        <f>COUNTIF(整列!$A$2:$A$3512,HP86)</f>
        <v>2</v>
      </c>
    </row>
    <row r="87" spans="1:225" ht="13.5">
      <c r="A87" s="48" t="s">
        <v>389</v>
      </c>
      <c r="B87" s="48" t="s">
        <v>370</v>
      </c>
      <c r="C87" s="48" t="s">
        <v>371</v>
      </c>
      <c r="D87" s="48" t="s">
        <v>181</v>
      </c>
      <c r="E87" s="48" t="s">
        <v>182</v>
      </c>
      <c r="F87" s="48" t="s">
        <v>205</v>
      </c>
      <c r="G87" s="48" t="s">
        <v>390</v>
      </c>
      <c r="H87" s="48" t="s">
        <v>181</v>
      </c>
      <c r="I87" s="48" t="s">
        <v>391</v>
      </c>
      <c r="J87" s="48" t="s">
        <v>184</v>
      </c>
      <c r="K87" s="48"/>
      <c r="L87" s="48" t="s">
        <v>184</v>
      </c>
      <c r="M87" s="48"/>
      <c r="N87" s="119"/>
      <c r="O87" s="120">
        <f>COUNTIF(整列!$A$2:$A$3512,$A87)</f>
        <v>2</v>
      </c>
      <c r="P87" s="121">
        <f t="shared" si="6"/>
        <v>24345</v>
      </c>
      <c r="Q87" s="121">
        <f t="shared" si="7"/>
        <v>8155</v>
      </c>
      <c r="R87" s="122">
        <f t="shared" si="8"/>
        <v>32500</v>
      </c>
      <c r="S87" s="121">
        <f t="shared" si="9"/>
        <v>24345</v>
      </c>
      <c r="T87" s="121">
        <f t="shared" si="10"/>
        <v>16190</v>
      </c>
      <c r="U87" s="123">
        <f>IF($O87&gt;=U$1,INDEX(整列!$A$2:$K$3512,MATCH($A87,整列!$A$2:$A$3512,0)+U$1-1,11),"-")</f>
        <v>32500</v>
      </c>
      <c r="V87" s="123">
        <f>IF($O87&gt;=V$1,INDEX(整列!$A$2:$K$3512,MATCH($A87,整列!$A$2:$A$3512,0)+V$1-1,11),"-")</f>
        <v>16190</v>
      </c>
      <c r="W87" s="123" t="str">
        <f>IF($O87&gt;=W$1,INDEX(整列!$A$2:$K$3512,MATCH($A87,整列!$A$2:$A$3512,0)+W$1-1,11),"-")</f>
        <v>-</v>
      </c>
      <c r="X87" s="123" t="str">
        <f>IF($O87&gt;=X$1,INDEX(整列!$A$2:$K$3512,MATCH($A87,整列!$A$2:$A$3512,0)+X$1-1,11),"-")</f>
        <v>-</v>
      </c>
      <c r="Y87" s="123" t="str">
        <f>IF($O87&gt;=Y$1,INDEX(整列!$A$2:$K$3512,MATCH($A87,整列!$A$2:$A$3512,0)+Y$1-1,11),"-")</f>
        <v>-</v>
      </c>
      <c r="Z87" s="123" t="str">
        <f>IF($O87&gt;=Z$1,INDEX(整列!$A$2:$K$3512,MATCH($A87,整列!$A$2:$A$3512,0)+Z$1-1,11),"-")</f>
        <v>-</v>
      </c>
      <c r="AA87" s="123" t="str">
        <f>IF($O87&gt;=AA$1,INDEX(整列!$A$2:$K$3512,MATCH($A87,整列!$A$2:$A$3512,0)+AA$1-1,11),"-")</f>
        <v>-</v>
      </c>
      <c r="AB87" s="123" t="str">
        <f>IF($O87&gt;=AB$1,INDEX(整列!$A$2:$K$3512,MATCH($A87,整列!$A$2:$A$3512,0)+AB$1-1,11),"-")</f>
        <v>-</v>
      </c>
      <c r="AC87" s="123" t="str">
        <f>IF($O87&gt;=AC$1,INDEX(整列!$A$2:$K$3512,MATCH($A87,整列!$A$2:$A$3512,0)+AC$1-1,11),"-")</f>
        <v>-</v>
      </c>
      <c r="AD87" s="123" t="str">
        <f>IF($O87&gt;=AD$1,INDEX(整列!$A$2:$K$3512,MATCH($A87,整列!$A$2:$A$3512,0)+AD$1-1,11),"-")</f>
        <v>-</v>
      </c>
      <c r="AE87" s="123" t="str">
        <f>IF($O87&gt;=AE$1,INDEX(整列!$A$2:$K$3512,MATCH($A87,整列!$A$2:$A$3512,0)+AE$1-1,11),"-")</f>
        <v>-</v>
      </c>
      <c r="AF87" s="123" t="str">
        <f>IF($O87&gt;=AF$1,INDEX(整列!$A$2:$K$3512,MATCH($A87,整列!$A$2:$A$3512,0)+AF$1-1,11),"-")</f>
        <v>-</v>
      </c>
      <c r="AG87" s="123" t="str">
        <f>IF($O87&gt;=AG$1,INDEX(整列!$A$2:$K$3512,MATCH($A87,整列!$A$2:$A$3512,0)+AG$1-1,11),"-")</f>
        <v>-</v>
      </c>
      <c r="AH87" s="123" t="str">
        <f>IF($O87&gt;=AH$1,INDEX(整列!$A$2:$K$3512,MATCH($A87,整列!$A$2:$A$3512,0)+AH$1-1,11),"-")</f>
        <v>-</v>
      </c>
      <c r="AI87" s="123" t="str">
        <f>IF($O87&gt;=AI$1,INDEX(整列!$A$2:$K$3512,MATCH($A87,整列!$A$2:$A$3512,0)+AI$1-1,11),"-")</f>
        <v>-</v>
      </c>
      <c r="AJ87" s="123" t="str">
        <f>IF($O87&gt;=AJ$1,INDEX(整列!$A$2:$K$3512,MATCH($A87,整列!$A$2:$A$3512,0)+AJ$1-1,11),"-")</f>
        <v>-</v>
      </c>
      <c r="AK87" s="123" t="str">
        <f>IF($O87&gt;=AK$1,INDEX(整列!$A$2:$K$3512,MATCH($A87,整列!$A$2:$A$3512,0)+AK$1-1,11),"-")</f>
        <v>-</v>
      </c>
      <c r="AL87" s="123" t="str">
        <f>IF($O87&gt;=AL$1,INDEX(整列!$A$2:$K$3512,MATCH($A87,整列!$A$2:$A$3512,0)+AL$1-1,11),"-")</f>
        <v>-</v>
      </c>
      <c r="AM87" s="123" t="str">
        <f>IF($O87&gt;=AM$1,INDEX(整列!$A$2:$K$3512,MATCH($A87,整列!$A$2:$A$3512,0)+AM$1-1,11),"-")</f>
        <v>-</v>
      </c>
      <c r="AN87" s="123" t="str">
        <f>IF($O87&gt;=AN$1,INDEX(整列!$A$2:$K$3512,MATCH($A87,整列!$A$2:$A$3512,0)+AN$1-1,11),"-")</f>
        <v>-</v>
      </c>
      <c r="AO87" s="123" t="str">
        <f>IF($O87&gt;=AO$1,INDEX(整列!$A$2:$K$3512,MATCH($A87,整列!$A$2:$A$3512,0)+AO$1-1,11),"-")</f>
        <v>-</v>
      </c>
      <c r="AP87" s="123" t="str">
        <f>IF($O87&gt;=AP$1,INDEX(整列!$A$2:$K$3512,MATCH($A87,整列!$A$2:$A$3512,0)+AP$1-1,11),"-")</f>
        <v>-</v>
      </c>
      <c r="AQ87" s="123" t="str">
        <f>IF($O87&gt;=AQ$1,INDEX(整列!$A$2:$K$3512,MATCH($A87,整列!$A$2:$A$3512,0)+AQ$1-1,11),"-")</f>
        <v>-</v>
      </c>
      <c r="AR87" s="123" t="str">
        <f>IF($O87&gt;=AR$1,INDEX(整列!$A$2:$K$3512,MATCH($A87,整列!$A$2:$A$3512,0)+AR$1-1,11),"-")</f>
        <v>-</v>
      </c>
      <c r="AS87" s="123" t="str">
        <f>IF($O87&gt;=AS$1,INDEX(整列!$A$2:$K$3512,MATCH($A87,整列!$A$2:$A$3512,0)+AS$1-1,11),"-")</f>
        <v>-</v>
      </c>
      <c r="AT87" s="123" t="str">
        <f>IF($O87&gt;=AT$1,INDEX(整列!$A$2:$K$3512,MATCH($A87,整列!$A$2:$A$3512,0)+AT$1-1,11),"-")</f>
        <v>-</v>
      </c>
      <c r="AU87" s="123" t="str">
        <f>IF($O87&gt;=AU$1,INDEX(整列!$A$2:$K$3512,MATCH($A87,整列!$A$2:$A$3512,0)+AU$1-1,11),"-")</f>
        <v>-</v>
      </c>
      <c r="AV87" s="123" t="str">
        <f>IF($O87&gt;=AV$1,INDEX(整列!$A$2:$K$3512,MATCH($A87,整列!$A$2:$A$3512,0)+AV$1-1,11),"-")</f>
        <v>-</v>
      </c>
      <c r="AW87" s="123" t="str">
        <f>IF($O87&gt;=AW$1,INDEX(整列!$A$2:$K$3512,MATCH($A87,整列!$A$2:$A$3512,0)+AW$1-1,11),"-")</f>
        <v>-</v>
      </c>
      <c r="AX87" s="123" t="str">
        <f>IF($O87&gt;=AX$1,INDEX(整列!$A$2:$K$3512,MATCH($A87,整列!$A$2:$A$3512,0)+AX$1-1,11),"-")</f>
        <v>-</v>
      </c>
      <c r="AY87" s="123" t="str">
        <f>IF($O87&gt;=AY$1,INDEX(整列!$A$2:$K$3512,MATCH($A87,整列!$A$2:$A$3512,0)+AY$1-1,11),"-")</f>
        <v>-</v>
      </c>
      <c r="AZ87" s="123" t="str">
        <f>IF($O87&gt;=AZ$1,INDEX(整列!$A$2:$K$3512,MATCH($A87,整列!$A$2:$A$3512,0)+AZ$1-1,11),"-")</f>
        <v>-</v>
      </c>
      <c r="BA87" s="123" t="str">
        <f>IF($O87&gt;=BA$1,INDEX(整列!$A$2:$K$3512,MATCH($A87,整列!$A$2:$A$3512,0)+BA$1-1,11),"-")</f>
        <v>-</v>
      </c>
      <c r="BB87" s="123" t="str">
        <f>IF($O87&gt;=BB$1,INDEX(整列!$A$2:$K$3512,MATCH($A87,整列!$A$2:$A$3512,0)+BB$1-1,11),"-")</f>
        <v>-</v>
      </c>
      <c r="BC87" s="123" t="str">
        <f>IF($O87&gt;=BC$1,INDEX(整列!$A$2:$K$3512,MATCH($A87,整列!$A$2:$A$3512,0)+BC$1-1,11),"-")</f>
        <v>-</v>
      </c>
      <c r="BD87" s="123" t="str">
        <f>IF($O87&gt;=BD$1,INDEX(整列!$A$2:$K$3512,MATCH($A87,整列!$A$2:$A$3512,0)+BD$1-1,11),"-")</f>
        <v>-</v>
      </c>
      <c r="BE87" s="123" t="str">
        <f>IF($O87&gt;=BE$1,INDEX(整列!$A$2:$K$3512,MATCH($A87,整列!$A$2:$A$3512,0)+BE$1-1,11),"-")</f>
        <v>-</v>
      </c>
      <c r="BF87" s="123" t="str">
        <f>IF($O87&gt;=BF$1,INDEX(整列!$A$2:$K$3512,MATCH($A87,整列!$A$2:$A$3512,0)+BF$1-1,11),"-")</f>
        <v>-</v>
      </c>
      <c r="BG87" s="123" t="str">
        <f>IF($O87&gt;=BG$1,INDEX(整列!$A$2:$K$3512,MATCH($A87,整列!$A$2:$A$3512,0)+BG$1-1,11),"-")</f>
        <v>-</v>
      </c>
      <c r="BH87" s="123" t="str">
        <f>IF($O87&gt;=BH$1,INDEX(整列!$A$2:$K$3512,MATCH($A87,整列!$A$2:$A$3512,0)+BH$1-1,11),"-")</f>
        <v>-</v>
      </c>
      <c r="BI87" s="123" t="str">
        <f>IF($O87&gt;=BI$1,INDEX(整列!$A$2:$K$3512,MATCH($A87,整列!$A$2:$A$3512,0)+BI$1-1,11),"-")</f>
        <v>-</v>
      </c>
      <c r="BJ87" s="123" t="str">
        <f>IF($O87&gt;=BJ$1,INDEX(整列!$A$2:$K$3512,MATCH($A87,整列!$A$2:$A$3512,0)+BJ$1-1,11),"-")</f>
        <v>-</v>
      </c>
      <c r="BK87" s="123" t="str">
        <f>IF($O87&gt;=BK$1,INDEX(整列!$A$2:$K$3512,MATCH($A87,整列!$A$2:$A$3512,0)+BK$1-1,11),"-")</f>
        <v>-</v>
      </c>
      <c r="BL87" s="123" t="str">
        <f>IF($O87&gt;=BL$1,INDEX(整列!$A$2:$K$3512,MATCH($A87,整列!$A$2:$A$3512,0)+BL$1-1,11),"-")</f>
        <v>-</v>
      </c>
      <c r="BM87" s="123" t="str">
        <f>IF($O87&gt;=BM$1,INDEX(整列!$A$2:$K$3512,MATCH($A87,整列!$A$2:$A$3512,0)+BM$1-1,11),"-")</f>
        <v>-</v>
      </c>
      <c r="BN87" s="123" t="str">
        <f>IF($O87&gt;=BN$1,INDEX(整列!$A$2:$K$3512,MATCH($A87,整列!$A$2:$A$3512,0)+BN$1-1,11),"-")</f>
        <v>-</v>
      </c>
      <c r="BO87" s="123" t="str">
        <f>IF($O87&gt;=BO$1,INDEX(整列!$A$2:$K$3512,MATCH($A87,整列!$A$2:$A$3512,0)+BO$1-1,11),"-")</f>
        <v>-</v>
      </c>
      <c r="BP87" s="123" t="str">
        <f>IF($O87&gt;=BP$1,INDEX(整列!$A$2:$K$3512,MATCH($A87,整列!$A$2:$A$3512,0)+BP$1-1,11),"-")</f>
        <v>-</v>
      </c>
      <c r="BQ87" s="123" t="str">
        <f>IF($O87&gt;=BQ$1,INDEX(整列!$A$2:$K$3512,MATCH($A87,整列!$A$2:$A$3512,0)+BQ$1-1,11),"-")</f>
        <v>-</v>
      </c>
      <c r="BR87" s="123" t="str">
        <f>IF($O87&gt;=BR$1,INDEX(整列!$A$2:$K$3512,MATCH($A87,整列!$A$2:$A$3512,0)+BR$1-1,11),"-")</f>
        <v>-</v>
      </c>
      <c r="BS87" s="123" t="str">
        <f>IF($O87&gt;=BS$1,INDEX(整列!$A$2:$K$3512,MATCH($A87,整列!$A$2:$A$3512,0)+BS$1-1,11),"-")</f>
        <v>-</v>
      </c>
      <c r="BT87" s="123" t="str">
        <f>IF($O87&gt;=BT$1,INDEX(整列!$A$2:$K$3512,MATCH($A87,整列!$A$2:$A$3512,0)+BT$1-1,11),"-")</f>
        <v>-</v>
      </c>
      <c r="BU87" s="123" t="str">
        <f>IF($O87&gt;=BU$1,INDEX(整列!$A$2:$K$3512,MATCH($A87,整列!$A$2:$A$3512,0)+BU$1-1,11),"-")</f>
        <v>-</v>
      </c>
      <c r="BV87" s="123" t="str">
        <f>IF($O87&gt;=BV$1,INDEX(整列!$A$2:$K$3512,MATCH($A87,整列!$A$2:$A$3512,0)+BV$1-1,11),"-")</f>
        <v>-</v>
      </c>
      <c r="BW87" s="123" t="str">
        <f>IF($O87&gt;=BW$1,INDEX(整列!$A$2:$K$3512,MATCH($A87,整列!$A$2:$A$3512,0)+BW$1-1,11),"-")</f>
        <v>-</v>
      </c>
      <c r="BX87" s="123" t="str">
        <f>IF($O87&gt;=BX$1,INDEX(整列!$A$2:$K$3512,MATCH($A87,整列!$A$2:$A$3512,0)+BX$1-1,11),"-")</f>
        <v>-</v>
      </c>
      <c r="BY87" s="123" t="str">
        <f>IF($O87&gt;=BY$1,INDEX(整列!$A$2:$K$3512,MATCH($A87,整列!$A$2:$A$3512,0)+BY$1-1,11),"-")</f>
        <v>-</v>
      </c>
      <c r="BZ87" s="123" t="str">
        <f>IF($O87&gt;=BZ$1,INDEX(整列!$A$2:$K$3512,MATCH($A87,整列!$A$2:$A$3512,0)+BZ$1-1,11),"-")</f>
        <v>-</v>
      </c>
      <c r="CA87" s="123" t="str">
        <f>IF($O87&gt;=CA$1,INDEX(整列!$A$2:$K$3512,MATCH($A87,整列!$A$2:$A$3512,0)+CA$1-1,11),"-")</f>
        <v>-</v>
      </c>
      <c r="CB87" s="123" t="str">
        <f>IF($O87&gt;=CB$1,INDEX(整列!$A$2:$K$3512,MATCH($A87,整列!$A$2:$A$3512,0)+CB$1-1,11),"-")</f>
        <v>-</v>
      </c>
      <c r="CC87" s="123" t="str">
        <f>IF($O87&gt;=CC$1,INDEX(整列!$A$2:$K$3512,MATCH($A87,整列!$A$2:$A$3512,0)+CC$1-1,11),"-")</f>
        <v>-</v>
      </c>
      <c r="CD87" s="123" t="str">
        <f>IF($O87&gt;=CD$1,INDEX(整列!$A$2:$K$3512,MATCH($A87,整列!$A$2:$A$3512,0)+CD$1-1,11),"-")</f>
        <v>-</v>
      </c>
      <c r="CE87" s="123" t="str">
        <f>IF($O87&gt;=CE$1,INDEX(整列!$A$2:$K$3512,MATCH($A87,整列!$A$2:$A$3512,0)+CE$1-1,11),"-")</f>
        <v>-</v>
      </c>
      <c r="CF87" s="123" t="str">
        <f>IF($O87&gt;=CF$1,INDEX(整列!$A$2:$K$3512,MATCH($A87,整列!$A$2:$A$3512,0)+CF$1-1,11),"-")</f>
        <v>-</v>
      </c>
      <c r="CG87" s="123" t="str">
        <f>IF($O87&gt;=CG$1,INDEX(整列!$A$2:$K$3512,MATCH($A87,整列!$A$2:$A$3512,0)+CG$1-1,11),"-")</f>
        <v>-</v>
      </c>
      <c r="CH87" s="123" t="str">
        <f>IF($O87&gt;=CH$1,INDEX(整列!$A$2:$K$3512,MATCH($A87,整列!$A$2:$A$3512,0)+CH$1-1,11),"-")</f>
        <v>-</v>
      </c>
      <c r="CI87" s="123" t="str">
        <f>IF($O87&gt;=CI$1,INDEX(整列!$A$2:$K$3512,MATCH($A87,整列!$A$2:$A$3512,0)+CI$1-1,11),"-")</f>
        <v>-</v>
      </c>
      <c r="CJ87" s="123" t="str">
        <f>IF($O87&gt;=CJ$1,INDEX(整列!$A$2:$K$3512,MATCH($A87,整列!$A$2:$A$3512,0)+CJ$1-1,11),"-")</f>
        <v>-</v>
      </c>
      <c r="CK87" s="123" t="str">
        <f>IF($O87&gt;=CK$1,INDEX(整列!$A$2:$K$3512,MATCH($A87,整列!$A$2:$A$3512,0)+CK$1-1,11),"-")</f>
        <v>-</v>
      </c>
      <c r="CL87" s="123" t="str">
        <f>IF($O87&gt;=CL$1,INDEX(整列!$A$2:$K$3512,MATCH($A87,整列!$A$2:$A$3512,0)+CL$1-1,11),"-")</f>
        <v>-</v>
      </c>
      <c r="CM87" s="123" t="str">
        <f>IF($O87&gt;=CM$1,INDEX(整列!$A$2:$K$3512,MATCH($A87,整列!$A$2:$A$3512,0)+CM$1-1,11),"-")</f>
        <v>-</v>
      </c>
      <c r="CN87" s="123" t="str">
        <f>IF($O87&gt;=CN$1,INDEX(整列!$A$2:$K$3512,MATCH($A87,整列!$A$2:$A$3512,0)+CN$1-1,11),"-")</f>
        <v>-</v>
      </c>
      <c r="CO87" s="123" t="str">
        <f>IF($O87&gt;=CO$1,INDEX(整列!$A$2:$K$3512,MATCH($A87,整列!$A$2:$A$3512,0)+CO$1-1,11),"-")</f>
        <v>-</v>
      </c>
      <c r="CP87" s="123" t="str">
        <f>IF($O87&gt;=CP$1,INDEX(整列!$A$2:$K$3512,MATCH($A87,整列!$A$2:$A$3512,0)+CP$1-1,11),"-")</f>
        <v>-</v>
      </c>
      <c r="CQ87" s="123" t="str">
        <f>IF($O87&gt;=CQ$1,INDEX(整列!$A$2:$K$3512,MATCH($A87,整列!$A$2:$A$3512,0)+CQ$1-1,11),"-")</f>
        <v>-</v>
      </c>
      <c r="CR87" s="123" t="str">
        <f>IF($O87&gt;=CR$1,INDEX(整列!$A$2:$K$3512,MATCH($A87,整列!$A$2:$A$3512,0)+CR$1-1,11),"-")</f>
        <v>-</v>
      </c>
      <c r="CS87" s="123" t="str">
        <f>IF($O87&gt;=CS$1,INDEX(整列!$A$2:$K$3512,MATCH($A87,整列!$A$2:$A$3512,0)+CS$1-1,11),"-")</f>
        <v>-</v>
      </c>
      <c r="CT87" s="123" t="str">
        <f>IF($O87&gt;=CT$1,INDEX(整列!$A$2:$K$3512,MATCH($A87,整列!$A$2:$A$3512,0)+CT$1-1,11),"-")</f>
        <v>-</v>
      </c>
      <c r="CU87" s="123" t="str">
        <f>IF($O87&gt;=CU$1,INDEX(整列!$A$2:$K$3512,MATCH($A87,整列!$A$2:$A$3512,0)+CU$1-1,11),"-")</f>
        <v>-</v>
      </c>
      <c r="CV87" s="123" t="str">
        <f>IF($O87&gt;=CV$1,INDEX(整列!$A$2:$K$3512,MATCH($A87,整列!$A$2:$A$3512,0)+CV$1-1,11),"-")</f>
        <v>-</v>
      </c>
      <c r="CW87" s="123" t="str">
        <f>IF($O87&gt;=CW$1,INDEX(整列!$A$2:$K$3512,MATCH($A87,整列!$A$2:$A$3512,0)+CW$1-1,11),"-")</f>
        <v>-</v>
      </c>
      <c r="CX87" s="123" t="str">
        <f>IF($O87&gt;=CX$1,INDEX(整列!$A$2:$K$3512,MATCH($A87,整列!$A$2:$A$3512,0)+CX$1-1,11),"-")</f>
        <v>-</v>
      </c>
      <c r="CY87" s="123" t="str">
        <f>IF($O87&gt;=CY$1,INDEX(整列!$A$2:$K$3512,MATCH($A87,整列!$A$2:$A$3512,0)+CY$1-1,11),"-")</f>
        <v>-</v>
      </c>
      <c r="CZ87" s="123" t="str">
        <f>IF($O87&gt;=CZ$1,INDEX(整列!$A$2:$K$3512,MATCH($A87,整列!$A$2:$A$3512,0)+CZ$1-1,11),"-")</f>
        <v>-</v>
      </c>
      <c r="DA87" s="123" t="str">
        <f>IF($O87&gt;=DA$1,INDEX(整列!$A$2:$K$3512,MATCH($A87,整列!$A$2:$A$3512,0)+DA$1-1,11),"-")</f>
        <v>-</v>
      </c>
      <c r="DB87" s="123" t="str">
        <f>IF($O87&gt;=DB$1,INDEX(整列!$A$2:$K$3512,MATCH($A87,整列!$A$2:$A$3512,0)+DB$1-1,11),"-")</f>
        <v>-</v>
      </c>
      <c r="DC87" s="123" t="str">
        <f>IF($O87&gt;=DC$1,INDEX(整列!$A$2:$K$3512,MATCH($A87,整列!$A$2:$A$3512,0)+DC$1-1,11),"-")</f>
        <v>-</v>
      </c>
      <c r="DD87" s="123" t="str">
        <f>IF($O87&gt;=DD$1,INDEX(整列!$A$2:$K$3512,MATCH($A87,整列!$A$2:$A$3512,0)+DD$1-1,11),"-")</f>
        <v>-</v>
      </c>
      <c r="DE87" s="123" t="str">
        <f>IF($O87&gt;=DE$1,INDEX(整列!$A$2:$K$3512,MATCH($A87,整列!$A$2:$A$3512,0)+DE$1-1,11),"-")</f>
        <v>-</v>
      </c>
      <c r="DF87" s="123" t="str">
        <f>IF($O87&gt;=DF$1,INDEX(整列!$A$2:$K$3512,MATCH($A87,整列!$A$2:$A$3512,0)+DF$1-1,11),"-")</f>
        <v>-</v>
      </c>
      <c r="DG87" s="123" t="str">
        <f>IF($O87&gt;=DG$1,INDEX(整列!$A$2:$K$3512,MATCH($A87,整列!$A$2:$A$3512,0)+DG$1-1,11),"-")</f>
        <v>-</v>
      </c>
      <c r="DH87" s="123" t="str">
        <f>IF($O87&gt;=DH$1,INDEX(整列!$A$2:$K$3512,MATCH($A87,整列!$A$2:$A$3512,0)+DH$1-1,11),"-")</f>
        <v>-</v>
      </c>
      <c r="DI87" s="123" t="str">
        <f>IF($O87&gt;=DI$1,INDEX(整列!$A$2:$K$3512,MATCH($A87,整列!$A$2:$A$3512,0)+DI$1-1,11),"-")</f>
        <v>-</v>
      </c>
      <c r="DJ87" s="123" t="str">
        <f>IF($O87&gt;=DJ$1,INDEX(整列!$A$2:$K$3512,MATCH($A87,整列!$A$2:$A$3512,0)+DJ$1-1,11),"-")</f>
        <v>-</v>
      </c>
      <c r="DK87" s="123" t="str">
        <f>IF($O87&gt;=DK$1,INDEX(整列!$A$2:$K$3512,MATCH($A87,整列!$A$2:$A$3512,0)+DK$1-1,11),"-")</f>
        <v>-</v>
      </c>
      <c r="DL87" s="123" t="str">
        <f>IF($O87&gt;=DL$1,INDEX(整列!$A$2:$K$3512,MATCH($A87,整列!$A$2:$A$3512,0)+DL$1-1,11),"-")</f>
        <v>-</v>
      </c>
      <c r="DM87" s="123" t="str">
        <f>IF($O87&gt;=DM$1,INDEX(整列!$A$2:$K$3512,MATCH($A87,整列!$A$2:$A$3512,0)+DM$1-1,11),"-")</f>
        <v>-</v>
      </c>
      <c r="DN87" s="123" t="str">
        <f>IF($O87&gt;=DN$1,INDEX(整列!$A$2:$K$3512,MATCH($A87,整列!$A$2:$A$3512,0)+DN$1-1,11),"-")</f>
        <v>-</v>
      </c>
      <c r="DO87" s="123" t="str">
        <f>IF($O87&gt;=DO$1,INDEX(整列!$A$2:$K$3512,MATCH($A87,整列!$A$2:$A$3512,0)+DO$1-1,11),"-")</f>
        <v>-</v>
      </c>
      <c r="DP87" s="123" t="str">
        <f>IF($O87&gt;=DP$1,INDEX(整列!$A$2:$K$3512,MATCH($A87,整列!$A$2:$A$3512,0)+DP$1-1,11),"-")</f>
        <v>-</v>
      </c>
      <c r="DQ87" s="123" t="str">
        <f>IF($O87&gt;=DQ$1,INDEX(整列!$A$2:$K$3512,MATCH($A87,整列!$A$2:$A$3512,0)+DQ$1-1,11),"-")</f>
        <v>-</v>
      </c>
      <c r="DR87" s="123" t="str">
        <f>IF($O87&gt;=DR$1,INDEX(整列!$A$2:$K$3512,MATCH($A87,整列!$A$2:$A$3512,0)+DR$1-1,11),"-")</f>
        <v>-</v>
      </c>
      <c r="DS87" s="123" t="str">
        <f>IF($O87&gt;=DS$1,INDEX(整列!$A$2:$K$3512,MATCH($A87,整列!$A$2:$A$3512,0)+DS$1-1,11),"-")</f>
        <v>-</v>
      </c>
      <c r="DT87" s="123" t="str">
        <f>IF($O87&gt;=DT$1,INDEX(整列!$A$2:$K$3512,MATCH($A87,整列!$A$2:$A$3512,0)+DT$1-1,11),"-")</f>
        <v>-</v>
      </c>
      <c r="DU87" s="123" t="str">
        <f>IF($O87&gt;=DU$1,INDEX(整列!$A$2:$K$3512,MATCH($A87,整列!$A$2:$A$3512,0)+DU$1-1,11),"-")</f>
        <v>-</v>
      </c>
      <c r="DV87" s="123" t="str">
        <f>IF($O87&gt;=DV$1,INDEX(整列!$A$2:$K$3512,MATCH($A87,整列!$A$2:$A$3512,0)+DV$1-1,11),"-")</f>
        <v>-</v>
      </c>
      <c r="DW87" s="123" t="str">
        <f>IF($O87&gt;=DW$1,INDEX(整列!$A$2:$K$3512,MATCH($A87,整列!$A$2:$A$3512,0)+DW$1-1,11),"-")</f>
        <v>-</v>
      </c>
      <c r="DX87" s="123" t="str">
        <f>IF($O87&gt;=DX$1,INDEX(整列!$A$2:$K$3512,MATCH($A87,整列!$A$2:$A$3512,0)+DX$1-1,11),"-")</f>
        <v>-</v>
      </c>
      <c r="DY87" s="123" t="str">
        <f>IF($O87&gt;=DY$1,INDEX(整列!$A$2:$K$3512,MATCH($A87,整列!$A$2:$A$3512,0)+DY$1-1,11),"-")</f>
        <v>-</v>
      </c>
      <c r="DZ87" s="123" t="str">
        <f>IF($O87&gt;=DZ$1,INDEX(整列!$A$2:$K$3512,MATCH($A87,整列!$A$2:$A$3512,0)+DZ$1-1,11),"-")</f>
        <v>-</v>
      </c>
      <c r="EA87" s="123" t="str">
        <f>IF($O87&gt;=EA$1,INDEX(整列!$A$2:$K$3512,MATCH($A87,整列!$A$2:$A$3512,0)+EA$1-1,11),"-")</f>
        <v>-</v>
      </c>
      <c r="EB87" s="123" t="str">
        <f>IF($O87&gt;=EB$1,INDEX(整列!$A$2:$K$3512,MATCH($A87,整列!$A$2:$A$3512,0)+EB$1-1,11),"-")</f>
        <v>-</v>
      </c>
      <c r="EC87" s="123" t="str">
        <f>IF($O87&gt;=EC$1,INDEX(整列!$A$2:$K$3512,MATCH($A87,整列!$A$2:$A$3512,0)+EC$1-1,11),"-")</f>
        <v>-</v>
      </c>
      <c r="ED87" s="123" t="str">
        <f>IF($O87&gt;=ED$1,INDEX(整列!$A$2:$K$3512,MATCH($A87,整列!$A$2:$A$3512,0)+ED$1-1,11),"-")</f>
        <v>-</v>
      </c>
      <c r="EE87" s="123" t="str">
        <f>IF($O87&gt;=EE$1,INDEX(整列!$A$2:$K$3512,MATCH($A87,整列!$A$2:$A$3512,0)+EE$1-1,11),"-")</f>
        <v>-</v>
      </c>
      <c r="EF87" s="123" t="str">
        <f>IF($O87&gt;=EF$1,INDEX(整列!$A$2:$K$3512,MATCH($A87,整列!$A$2:$A$3512,0)+EF$1-1,11),"-")</f>
        <v>-</v>
      </c>
      <c r="EG87" s="123" t="str">
        <f>IF($O87&gt;=EG$1,INDEX(整列!$A$2:$K$3512,MATCH($A87,整列!$A$2:$A$3512,0)+EG$1-1,11),"-")</f>
        <v>-</v>
      </c>
      <c r="EH87" s="123" t="str">
        <f>IF($O87&gt;=EH$1,INDEX(整列!$A$2:$K$3512,MATCH($A87,整列!$A$2:$A$3512,0)+EH$1-1,11),"-")</f>
        <v>-</v>
      </c>
      <c r="EI87" s="123" t="str">
        <f>IF($O87&gt;=EI$1,INDEX(整列!$A$2:$K$3512,MATCH($A87,整列!$A$2:$A$3512,0)+EI$1-1,11),"-")</f>
        <v>-</v>
      </c>
      <c r="EJ87" s="123" t="str">
        <f>IF($O87&gt;=EJ$1,INDEX(整列!$A$2:$K$3512,MATCH($A87,整列!$A$2:$A$3512,0)+EJ$1-1,11),"-")</f>
        <v>-</v>
      </c>
      <c r="EK87" s="123" t="str">
        <f>IF($O87&gt;=EK$1,INDEX(整列!$A$2:$K$3512,MATCH($A87,整列!$A$2:$A$3512,0)+EK$1-1,11),"-")</f>
        <v>-</v>
      </c>
      <c r="EL87" s="123" t="str">
        <f>IF($O87&gt;=EL$1,INDEX(整列!$A$2:$K$3512,MATCH($A87,整列!$A$2:$A$3512,0)+EL$1-1,11),"-")</f>
        <v>-</v>
      </c>
      <c r="EM87" s="123" t="str">
        <f>IF($O87&gt;=EM$1,INDEX(整列!$A$2:$K$3512,MATCH($A87,整列!$A$2:$A$3512,0)+EM$1-1,11),"-")</f>
        <v>-</v>
      </c>
      <c r="EN87" s="123" t="str">
        <f>IF($O87&gt;=EN$1,INDEX(整列!$A$2:$K$3512,MATCH($A87,整列!$A$2:$A$3512,0)+EN$1-1,11),"-")</f>
        <v>-</v>
      </c>
      <c r="EO87" s="123" t="str">
        <f>IF($O87&gt;=EO$1,INDEX(整列!$A$2:$K$3512,MATCH($A87,整列!$A$2:$A$3512,0)+EO$1-1,11),"-")</f>
        <v>-</v>
      </c>
      <c r="EP87" s="123" t="str">
        <f>IF($O87&gt;=EP$1,INDEX(整列!$A$2:$K$3512,MATCH($A87,整列!$A$2:$A$3512,0)+EP$1-1,11),"-")</f>
        <v>-</v>
      </c>
      <c r="EQ87" s="123" t="str">
        <f>IF($O87&gt;=EQ$1,INDEX(整列!$A$2:$K$3512,MATCH($A87,整列!$A$2:$A$3512,0)+EQ$1-1,11),"-")</f>
        <v>-</v>
      </c>
      <c r="ER87" s="123" t="str">
        <f>IF($O87&gt;=ER$1,INDEX(整列!$A$2:$K$3512,MATCH($A87,整列!$A$2:$A$3512,0)+ER$1-1,11),"-")</f>
        <v>-</v>
      </c>
      <c r="ES87" s="123" t="str">
        <f>IF($O87&gt;=ES$1,INDEX(整列!$A$2:$K$3512,MATCH($A87,整列!$A$2:$A$3512,0)+ES$1-1,11),"-")</f>
        <v>-</v>
      </c>
      <c r="ET87" s="123" t="str">
        <f>IF($O87&gt;=ET$1,INDEX(整列!$A$2:$K$3512,MATCH($A87,整列!$A$2:$A$3512,0)+ET$1-1,11),"-")</f>
        <v>-</v>
      </c>
      <c r="EU87" s="123" t="str">
        <f>IF($O87&gt;=EU$1,INDEX(整列!$A$2:$K$3512,MATCH($A87,整列!$A$2:$A$3512,0)+EU$1-1,11),"-")</f>
        <v>-</v>
      </c>
      <c r="EV87" s="123" t="str">
        <f>IF($O87&gt;=EV$1,INDEX(整列!$A$2:$K$3512,MATCH($A87,整列!$A$2:$A$3512,0)+EV$1-1,11),"-")</f>
        <v>-</v>
      </c>
      <c r="EW87" s="123" t="str">
        <f>IF($O87&gt;=EW$1,INDEX(整列!$A$2:$K$3512,MATCH($A87,整列!$A$2:$A$3512,0)+EW$1-1,11),"-")</f>
        <v>-</v>
      </c>
      <c r="EX87" s="123" t="str">
        <f>IF($O87&gt;=EX$1,INDEX(整列!$A$2:$K$3512,MATCH($A87,整列!$A$2:$A$3512,0)+EX$1-1,11),"-")</f>
        <v>-</v>
      </c>
      <c r="EY87" s="123" t="str">
        <f>IF($O87&gt;=EY$1,INDEX(整列!$A$2:$K$3512,MATCH($A87,整列!$A$2:$A$3512,0)+EY$1-1,11),"-")</f>
        <v>-</v>
      </c>
      <c r="EZ87" s="123" t="str">
        <f>IF($O87&gt;=EZ$1,INDEX(整列!$A$2:$K$3512,MATCH($A87,整列!$A$2:$A$3512,0)+EZ$1-1,11),"-")</f>
        <v>-</v>
      </c>
      <c r="FA87" s="123" t="str">
        <f>IF($O87&gt;=FA$1,INDEX(整列!$A$2:$K$3512,MATCH($A87,整列!$A$2:$A$3512,0)+FA$1-1,11),"-")</f>
        <v>-</v>
      </c>
      <c r="FB87" s="123" t="str">
        <f>IF($O87&gt;=FB$1,INDEX(整列!$A$2:$K$3512,MATCH($A87,整列!$A$2:$A$3512,0)+FB$1-1,11),"-")</f>
        <v>-</v>
      </c>
      <c r="FC87" s="123" t="str">
        <f>IF($O87&gt;=FC$1,INDEX(整列!$A$2:$K$3512,MATCH($A87,整列!$A$2:$A$3512,0)+FC$1-1,11),"-")</f>
        <v>-</v>
      </c>
      <c r="FD87" s="123" t="str">
        <f>IF($O87&gt;=FD$1,INDEX(整列!$A$2:$K$3512,MATCH($A87,整列!$A$2:$A$3512,0)+FD$1-1,11),"-")</f>
        <v>-</v>
      </c>
      <c r="FE87" s="123" t="str">
        <f>IF($O87&gt;=FE$1,INDEX(整列!$A$2:$K$3512,MATCH($A87,整列!$A$2:$A$3512,0)+FE$1-1,11),"-")</f>
        <v>-</v>
      </c>
      <c r="FF87" s="123" t="str">
        <f>IF($O87&gt;=FF$1,INDEX(整列!$A$2:$K$3512,MATCH($A87,整列!$A$2:$A$3512,0)+FF$1-1,11),"-")</f>
        <v>-</v>
      </c>
      <c r="FG87" s="123" t="str">
        <f>IF($O87&gt;=FG$1,INDEX(整列!$A$2:$K$3512,MATCH($A87,整列!$A$2:$A$3512,0)+FG$1-1,11),"-")</f>
        <v>-</v>
      </c>
      <c r="FH87" s="123" t="str">
        <f>IF($O87&gt;=FH$1,INDEX(整列!$A$2:$K$3512,MATCH($A87,整列!$A$2:$A$3512,0)+FH$1-1,11),"-")</f>
        <v>-</v>
      </c>
      <c r="FI87" s="123" t="str">
        <f>IF($O87&gt;=FI$1,INDEX(整列!$A$2:$K$3512,MATCH($A87,整列!$A$2:$A$3512,0)+FI$1-1,11),"-")</f>
        <v>-</v>
      </c>
      <c r="FJ87" s="123" t="str">
        <f>IF($O87&gt;=FJ$1,INDEX(整列!$A$2:$K$3512,MATCH($A87,整列!$A$2:$A$3512,0)+FJ$1-1,11),"-")</f>
        <v>-</v>
      </c>
      <c r="FK87" s="123" t="str">
        <f>IF($O87&gt;=FK$1,INDEX(整列!$A$2:$K$3512,MATCH($A87,整列!$A$2:$A$3512,0)+FK$1-1,11),"-")</f>
        <v>-</v>
      </c>
      <c r="FL87" s="123" t="str">
        <f>IF($O87&gt;=FL$1,INDEX(整列!$A$2:$K$3512,MATCH($A87,整列!$A$2:$A$3512,0)+FL$1-1,11),"-")</f>
        <v>-</v>
      </c>
      <c r="FM87" s="123" t="str">
        <f>IF($O87&gt;=FM$1,INDEX(整列!$A$2:$K$3512,MATCH($A87,整列!$A$2:$A$3512,0)+FM$1-1,11),"-")</f>
        <v>-</v>
      </c>
      <c r="FN87" s="123" t="str">
        <f>IF($O87&gt;=FN$1,INDEX(整列!$A$2:$K$3512,MATCH($A87,整列!$A$2:$A$3512,0)+FN$1-1,11),"-")</f>
        <v>-</v>
      </c>
      <c r="FO87" s="123" t="str">
        <f>IF($O87&gt;=FO$1,INDEX(整列!$A$2:$K$3512,MATCH($A87,整列!$A$2:$A$3512,0)+FO$1-1,11),"-")</f>
        <v>-</v>
      </c>
      <c r="FP87" s="123" t="str">
        <f>IF($O87&gt;=FP$1,INDEX(整列!$A$2:$K$3512,MATCH($A87,整列!$A$2:$A$3512,0)+FP$1-1,11),"-")</f>
        <v>-</v>
      </c>
      <c r="FQ87" s="123" t="str">
        <f>IF($O87&gt;=FQ$1,INDEX(整列!$A$2:$K$3512,MATCH($A87,整列!$A$2:$A$3512,0)+FQ$1-1,11),"-")</f>
        <v>-</v>
      </c>
      <c r="FR87" s="123" t="str">
        <f>IF($O87&gt;=FR$1,INDEX(整列!$A$2:$K$3512,MATCH($A87,整列!$A$2:$A$3512,0)+FR$1-1,11),"-")</f>
        <v>-</v>
      </c>
      <c r="FS87" s="123" t="str">
        <f>IF($O87&gt;=FS$1,INDEX(整列!$A$2:$K$3512,MATCH($A87,整列!$A$2:$A$3512,0)+FS$1-1,11),"-")</f>
        <v>-</v>
      </c>
      <c r="FT87" s="123" t="str">
        <f>IF($O87&gt;=FT$1,INDEX(整列!$A$2:$K$3512,MATCH($A87,整列!$A$2:$A$3512,0)+FT$1-1,11),"-")</f>
        <v>-</v>
      </c>
      <c r="FU87" s="123" t="str">
        <f>IF($O87&gt;=FU$1,INDEX(整列!$A$2:$K$3512,MATCH($A87,整列!$A$2:$A$3512,0)+FU$1-1,11),"-")</f>
        <v>-</v>
      </c>
      <c r="FV87" s="123" t="str">
        <f>IF($O87&gt;=FV$1,INDEX(整列!$A$2:$K$3512,MATCH($A87,整列!$A$2:$A$3512,0)+FV$1-1,11),"-")</f>
        <v>-</v>
      </c>
      <c r="FW87" s="123" t="str">
        <f>IF($O87&gt;=FW$1,INDEX(整列!$A$2:$K$3512,MATCH($A87,整列!$A$2:$A$3512,0)+FW$1-1,11),"-")</f>
        <v>-</v>
      </c>
      <c r="FX87" s="123" t="str">
        <f>IF($O87&gt;=FX$1,INDEX(整列!$A$2:$K$3512,MATCH($A87,整列!$A$2:$A$3512,0)+FX$1-1,11),"-")</f>
        <v>-</v>
      </c>
      <c r="FY87" s="123" t="str">
        <f>IF($O87&gt;=FY$1,INDEX(整列!$A$2:$K$3512,MATCH($A87,整列!$A$2:$A$3512,0)+FY$1-1,11),"-")</f>
        <v>-</v>
      </c>
      <c r="FZ87" s="123" t="str">
        <f>IF($O87&gt;=FZ$1,INDEX(整列!$A$2:$K$3512,MATCH($A87,整列!$A$2:$A$3512,0)+FZ$1-1,11),"-")</f>
        <v>-</v>
      </c>
      <c r="GA87" s="123" t="str">
        <f>IF($O87&gt;=GA$1,INDEX(整列!$A$2:$K$3512,MATCH($A87,整列!$A$2:$A$3512,0)+GA$1-1,11),"-")</f>
        <v>-</v>
      </c>
      <c r="GB87" s="123" t="str">
        <f>IF($O87&gt;=GB$1,INDEX(整列!$A$2:$K$3512,MATCH($A87,整列!$A$2:$A$3512,0)+GB$1-1,11),"-")</f>
        <v>-</v>
      </c>
      <c r="GC87" s="123" t="str">
        <f>IF($O87&gt;=GC$1,INDEX(整列!$A$2:$K$3512,MATCH($A87,整列!$A$2:$A$3512,0)+GC$1-1,11),"-")</f>
        <v>-</v>
      </c>
      <c r="GD87" s="123" t="str">
        <f>IF($O87&gt;=GD$1,INDEX(整列!$A$2:$K$3512,MATCH($A87,整列!$A$2:$A$3512,0)+GD$1-1,11),"-")</f>
        <v>-</v>
      </c>
      <c r="GE87" s="123" t="str">
        <f>IF($O87&gt;=GE$1,INDEX(整列!$A$2:$K$3512,MATCH($A87,整列!$A$2:$A$3512,0)+GE$1-1,11),"-")</f>
        <v>-</v>
      </c>
      <c r="GF87" s="123" t="str">
        <f>IF($O87&gt;=GF$1,INDEX(整列!$A$2:$K$3512,MATCH($A87,整列!$A$2:$A$3512,0)+GF$1-1,11),"-")</f>
        <v>-</v>
      </c>
      <c r="GG87" s="123" t="str">
        <f>IF($O87&gt;=GG$1,INDEX(整列!$A$2:$K$3512,MATCH($A87,整列!$A$2:$A$3512,0)+GG$1-1,11),"-")</f>
        <v>-</v>
      </c>
      <c r="GH87" s="123" t="str">
        <f>IF($O87&gt;=GH$1,INDEX(整列!$A$2:$K$3512,MATCH($A87,整列!$A$2:$A$3512,0)+GH$1-1,11),"-")</f>
        <v>-</v>
      </c>
      <c r="GI87" s="123" t="str">
        <f>IF($O87&gt;=GI$1,INDEX(整列!$A$2:$K$3512,MATCH($A87,整列!$A$2:$A$3512,0)+GI$1-1,11),"-")</f>
        <v>-</v>
      </c>
      <c r="GJ87" s="123" t="str">
        <f>IF($O87&gt;=GJ$1,INDEX(整列!$A$2:$K$3512,MATCH($A87,整列!$A$2:$A$3512,0)+GJ$1-1,11),"-")</f>
        <v>-</v>
      </c>
      <c r="GK87" s="123" t="str">
        <f>IF($O87&gt;=GK$1,INDEX(整列!$A$2:$K$3512,MATCH($A87,整列!$A$2:$A$3512,0)+GK$1-1,11),"-")</f>
        <v>-</v>
      </c>
      <c r="GL87" s="123" t="str">
        <f>IF($O87&gt;=GL$1,INDEX(整列!$A$2:$K$3512,MATCH($A87,整列!$A$2:$A$3512,0)+GL$1-1,11),"-")</f>
        <v>-</v>
      </c>
      <c r="GM87" s="123" t="str">
        <f>IF($O87&gt;=GM$1,INDEX(整列!$A$2:$K$3512,MATCH($A87,整列!$A$2:$A$3512,0)+GM$1-1,11),"-")</f>
        <v>-</v>
      </c>
      <c r="GN87" s="123" t="str">
        <f>IF($O87&gt;=GN$1,INDEX(整列!$A$2:$K$3512,MATCH($A87,整列!$A$2:$A$3512,0)+GN$1-1,11),"-")</f>
        <v>-</v>
      </c>
      <c r="GO87" s="123" t="str">
        <f>IF($O87&gt;=GO$1,INDEX(整列!$A$2:$K$3512,MATCH($A87,整列!$A$2:$A$3512,0)+GO$1-1,11),"-")</f>
        <v>-</v>
      </c>
      <c r="GP87" s="123" t="str">
        <f>IF($O87&gt;=GP$1,INDEX(整列!$A$2:$K$3512,MATCH($A87,整列!$A$2:$A$3512,0)+GP$1-1,11),"-")</f>
        <v>-</v>
      </c>
      <c r="GQ87" s="123" t="str">
        <f>IF($O87&gt;=GQ$1,INDEX(整列!$A$2:$K$3512,MATCH($A87,整列!$A$2:$A$3512,0)+GQ$1-1,11),"-")</f>
        <v>-</v>
      </c>
      <c r="GR87" s="123" t="str">
        <f>IF($O87&gt;=GR$1,INDEX(整列!$A$2:$K$3512,MATCH($A87,整列!$A$2:$A$3512,0)+GR$1-1,11),"-")</f>
        <v>-</v>
      </c>
      <c r="GS87" s="123" t="str">
        <f>IF($O87&gt;=GS$1,INDEX(整列!$A$2:$K$3512,MATCH($A87,整列!$A$2:$A$3512,0)+GS$1-1,11),"-")</f>
        <v>-</v>
      </c>
      <c r="GT87" s="123" t="str">
        <f>IF($O87&gt;=GT$1,INDEX(整列!$A$2:$K$3512,MATCH($A87,整列!$A$2:$A$3512,0)+GT$1-1,11),"-")</f>
        <v>-</v>
      </c>
      <c r="GU87" s="123" t="str">
        <f>IF($O87&gt;=GU$1,INDEX(整列!$A$2:$K$3512,MATCH($A87,整列!$A$2:$A$3512,0)+GU$1-1,11),"-")</f>
        <v>-</v>
      </c>
      <c r="GV87" s="123" t="str">
        <f>IF($O87&gt;=GV$1,INDEX(整列!$A$2:$K$3512,MATCH($A87,整列!$A$2:$A$3512,0)+GV$1-1,11),"-")</f>
        <v>-</v>
      </c>
      <c r="GW87" s="123" t="str">
        <f>IF($O87&gt;=GW$1,INDEX(整列!$A$2:$K$3512,MATCH($A87,整列!$A$2:$A$3512,0)+GW$1-1,11),"-")</f>
        <v>-</v>
      </c>
      <c r="GX87" s="123" t="str">
        <f>IF($O87&gt;=GX$1,INDEX(整列!$A$2:$K$3512,MATCH($A87,整列!$A$2:$A$3512,0)+GX$1-1,11),"-")</f>
        <v>-</v>
      </c>
      <c r="GY87" s="123" t="str">
        <f>IF($O87&gt;=GY$1,INDEX(整列!$A$2:$K$3512,MATCH($A87,整列!$A$2:$A$3512,0)+GY$1-1,11),"-")</f>
        <v>-</v>
      </c>
      <c r="GZ87" s="123" t="str">
        <f>IF($O87&gt;=GZ$1,INDEX(整列!$A$2:$K$3512,MATCH($A87,整列!$A$2:$A$3512,0)+GZ$1-1,11),"-")</f>
        <v>-</v>
      </c>
      <c r="HA87" s="123" t="str">
        <f>IF($O87&gt;=HA$1,INDEX(整列!$A$2:$K$3512,MATCH($A87,整列!$A$2:$A$3512,0)+HA$1-1,11),"-")</f>
        <v>-</v>
      </c>
      <c r="HB87" s="123" t="str">
        <f>IF($O87&gt;=HB$1,INDEX(整列!$A$2:$K$3512,MATCH($A87,整列!$A$2:$A$3512,0)+HB$1-1,11),"-")</f>
        <v>-</v>
      </c>
      <c r="HC87" s="123" t="str">
        <f>IF($O87&gt;=HC$1,INDEX(整列!$A$2:$K$3512,MATCH($A87,整列!$A$2:$A$3512,0)+HC$1-1,11),"-")</f>
        <v>-</v>
      </c>
      <c r="HD87" s="123" t="str">
        <f>IF($O87&gt;=HD$1,INDEX(整列!$A$2:$K$3512,MATCH($A87,整列!$A$2:$A$3512,0)+HD$1-1,11),"-")</f>
        <v>-</v>
      </c>
      <c r="HE87" s="123" t="str">
        <f>IF($O87&gt;=HE$1,INDEX(整列!$A$2:$K$3512,MATCH($A87,整列!$A$2:$A$3512,0)+HE$1-1,11),"-")</f>
        <v>-</v>
      </c>
      <c r="HF87" s="123" t="str">
        <f>IF($O87&gt;=HF$1,INDEX(整列!$A$2:$K$3512,MATCH($A87,整列!$A$2:$A$3512,0)+HF$1-1,11),"-")</f>
        <v>-</v>
      </c>
      <c r="HG87" s="123" t="str">
        <f>IF($O87&gt;=HG$1,INDEX(整列!$A$2:$K$3512,MATCH($A87,整列!$A$2:$A$3512,0)+HG$1-1,11),"-")</f>
        <v>-</v>
      </c>
      <c r="HH87" s="123" t="str">
        <f>IF($O87&gt;=HH$1,INDEX(整列!$A$2:$K$3512,MATCH($A87,整列!$A$2:$A$3512,0)+HH$1-1,11),"-")</f>
        <v>-</v>
      </c>
      <c r="HI87" s="123" t="str">
        <f>IF($O87&gt;=HI$1,INDEX(整列!$A$2:$K$3512,MATCH($A87,整列!$A$2:$A$3512,0)+HI$1-1,11),"-")</f>
        <v>-</v>
      </c>
      <c r="HJ87" s="123" t="str">
        <f>IF($O87&gt;=HJ$1,INDEX(整列!$A$2:$K$3512,MATCH($A87,整列!$A$2:$A$3512,0)+HJ$1-1,11),"-")</f>
        <v>-</v>
      </c>
      <c r="HK87" s="123" t="str">
        <f>IF($O87&gt;=HK$1,INDEX(整列!$A$2:$K$3512,MATCH($A87,整列!$A$2:$A$3512,0)+HK$1-1,11),"-")</f>
        <v>-</v>
      </c>
      <c r="HL87" s="123" t="str">
        <f>IF($O87&gt;=HL$1,INDEX(整列!$A$2:$K$3512,MATCH($A87,整列!$A$2:$A$3512,0)+HL$1-1,11),"-")</f>
        <v>-</v>
      </c>
      <c r="HP87" s="101" t="str">
        <f t="shared" si="11"/>
        <v>B03-1203-0000</v>
      </c>
      <c r="HQ87" s="115">
        <f>COUNTIF(整列!$A$2:$A$3512,HP87)</f>
        <v>2</v>
      </c>
    </row>
    <row r="88" spans="1:225" ht="13.5">
      <c r="A88" s="48" t="s">
        <v>392</v>
      </c>
      <c r="B88" s="48" t="s">
        <v>370</v>
      </c>
      <c r="C88" s="48" t="s">
        <v>371</v>
      </c>
      <c r="D88" s="48" t="s">
        <v>181</v>
      </c>
      <c r="E88" s="48" t="s">
        <v>182</v>
      </c>
      <c r="F88" s="48" t="s">
        <v>205</v>
      </c>
      <c r="G88" s="48" t="s">
        <v>390</v>
      </c>
      <c r="H88" s="48" t="s">
        <v>187</v>
      </c>
      <c r="I88" s="48" t="s">
        <v>393</v>
      </c>
      <c r="J88" s="48" t="s">
        <v>184</v>
      </c>
      <c r="K88" s="48"/>
      <c r="L88" s="48" t="s">
        <v>184</v>
      </c>
      <c r="M88" s="48"/>
      <c r="N88" s="119"/>
      <c r="O88" s="120">
        <f>COUNTIF(整列!$A$2:$A$3512,$A88)</f>
        <v>3</v>
      </c>
      <c r="P88" s="121">
        <f t="shared" si="6"/>
        <v>11246.666666666666</v>
      </c>
      <c r="Q88" s="121">
        <f t="shared" si="7"/>
        <v>7725.7203907179783</v>
      </c>
      <c r="R88" s="122">
        <f t="shared" si="8"/>
        <v>21900</v>
      </c>
      <c r="S88" s="121">
        <f t="shared" si="9"/>
        <v>8020</v>
      </c>
      <c r="T88" s="121">
        <f t="shared" si="10"/>
        <v>3820</v>
      </c>
      <c r="U88" s="123">
        <f>IF($O88&gt;=U$1,INDEX(整列!$A$2:$K$3512,MATCH($A88,整列!$A$2:$A$3512,0)+U$1-1,11),"-")</f>
        <v>21900</v>
      </c>
      <c r="V88" s="123">
        <f>IF($O88&gt;=V$1,INDEX(整列!$A$2:$K$3512,MATCH($A88,整列!$A$2:$A$3512,0)+V$1-1,11),"-")</f>
        <v>8020</v>
      </c>
      <c r="W88" s="123">
        <f>IF($O88&gt;=W$1,INDEX(整列!$A$2:$K$3512,MATCH($A88,整列!$A$2:$A$3512,0)+W$1-1,11),"-")</f>
        <v>3820</v>
      </c>
      <c r="X88" s="123" t="str">
        <f>IF($O88&gt;=X$1,INDEX(整列!$A$2:$K$3512,MATCH($A88,整列!$A$2:$A$3512,0)+X$1-1,11),"-")</f>
        <v>-</v>
      </c>
      <c r="Y88" s="123" t="str">
        <f>IF($O88&gt;=Y$1,INDEX(整列!$A$2:$K$3512,MATCH($A88,整列!$A$2:$A$3512,0)+Y$1-1,11),"-")</f>
        <v>-</v>
      </c>
      <c r="Z88" s="123" t="str">
        <f>IF($O88&gt;=Z$1,INDEX(整列!$A$2:$K$3512,MATCH($A88,整列!$A$2:$A$3512,0)+Z$1-1,11),"-")</f>
        <v>-</v>
      </c>
      <c r="AA88" s="123" t="str">
        <f>IF($O88&gt;=AA$1,INDEX(整列!$A$2:$K$3512,MATCH($A88,整列!$A$2:$A$3512,0)+AA$1-1,11),"-")</f>
        <v>-</v>
      </c>
      <c r="AB88" s="123" t="str">
        <f>IF($O88&gt;=AB$1,INDEX(整列!$A$2:$K$3512,MATCH($A88,整列!$A$2:$A$3512,0)+AB$1-1,11),"-")</f>
        <v>-</v>
      </c>
      <c r="AC88" s="123" t="str">
        <f>IF($O88&gt;=AC$1,INDEX(整列!$A$2:$K$3512,MATCH($A88,整列!$A$2:$A$3512,0)+AC$1-1,11),"-")</f>
        <v>-</v>
      </c>
      <c r="AD88" s="123" t="str">
        <f>IF($O88&gt;=AD$1,INDEX(整列!$A$2:$K$3512,MATCH($A88,整列!$A$2:$A$3512,0)+AD$1-1,11),"-")</f>
        <v>-</v>
      </c>
      <c r="AE88" s="123" t="str">
        <f>IF($O88&gt;=AE$1,INDEX(整列!$A$2:$K$3512,MATCH($A88,整列!$A$2:$A$3512,0)+AE$1-1,11),"-")</f>
        <v>-</v>
      </c>
      <c r="AF88" s="123" t="str">
        <f>IF($O88&gt;=AF$1,INDEX(整列!$A$2:$K$3512,MATCH($A88,整列!$A$2:$A$3512,0)+AF$1-1,11),"-")</f>
        <v>-</v>
      </c>
      <c r="AG88" s="123" t="str">
        <f>IF($O88&gt;=AG$1,INDEX(整列!$A$2:$K$3512,MATCH($A88,整列!$A$2:$A$3512,0)+AG$1-1,11),"-")</f>
        <v>-</v>
      </c>
      <c r="AH88" s="123" t="str">
        <f>IF($O88&gt;=AH$1,INDEX(整列!$A$2:$K$3512,MATCH($A88,整列!$A$2:$A$3512,0)+AH$1-1,11),"-")</f>
        <v>-</v>
      </c>
      <c r="AI88" s="123" t="str">
        <f>IF($O88&gt;=AI$1,INDEX(整列!$A$2:$K$3512,MATCH($A88,整列!$A$2:$A$3512,0)+AI$1-1,11),"-")</f>
        <v>-</v>
      </c>
      <c r="AJ88" s="123" t="str">
        <f>IF($O88&gt;=AJ$1,INDEX(整列!$A$2:$K$3512,MATCH($A88,整列!$A$2:$A$3512,0)+AJ$1-1,11),"-")</f>
        <v>-</v>
      </c>
      <c r="AK88" s="123" t="str">
        <f>IF($O88&gt;=AK$1,INDEX(整列!$A$2:$K$3512,MATCH($A88,整列!$A$2:$A$3512,0)+AK$1-1,11),"-")</f>
        <v>-</v>
      </c>
      <c r="AL88" s="123" t="str">
        <f>IF($O88&gt;=AL$1,INDEX(整列!$A$2:$K$3512,MATCH($A88,整列!$A$2:$A$3512,0)+AL$1-1,11),"-")</f>
        <v>-</v>
      </c>
      <c r="AM88" s="123" t="str">
        <f>IF($O88&gt;=AM$1,INDEX(整列!$A$2:$K$3512,MATCH($A88,整列!$A$2:$A$3512,0)+AM$1-1,11),"-")</f>
        <v>-</v>
      </c>
      <c r="AN88" s="123" t="str">
        <f>IF($O88&gt;=AN$1,INDEX(整列!$A$2:$K$3512,MATCH($A88,整列!$A$2:$A$3512,0)+AN$1-1,11),"-")</f>
        <v>-</v>
      </c>
      <c r="AO88" s="123" t="str">
        <f>IF($O88&gt;=AO$1,INDEX(整列!$A$2:$K$3512,MATCH($A88,整列!$A$2:$A$3512,0)+AO$1-1,11),"-")</f>
        <v>-</v>
      </c>
      <c r="AP88" s="123" t="str">
        <f>IF($O88&gt;=AP$1,INDEX(整列!$A$2:$K$3512,MATCH($A88,整列!$A$2:$A$3512,0)+AP$1-1,11),"-")</f>
        <v>-</v>
      </c>
      <c r="AQ88" s="123" t="str">
        <f>IF($O88&gt;=AQ$1,INDEX(整列!$A$2:$K$3512,MATCH($A88,整列!$A$2:$A$3512,0)+AQ$1-1,11),"-")</f>
        <v>-</v>
      </c>
      <c r="AR88" s="123" t="str">
        <f>IF($O88&gt;=AR$1,INDEX(整列!$A$2:$K$3512,MATCH($A88,整列!$A$2:$A$3512,0)+AR$1-1,11),"-")</f>
        <v>-</v>
      </c>
      <c r="AS88" s="123" t="str">
        <f>IF($O88&gt;=AS$1,INDEX(整列!$A$2:$K$3512,MATCH($A88,整列!$A$2:$A$3512,0)+AS$1-1,11),"-")</f>
        <v>-</v>
      </c>
      <c r="AT88" s="123" t="str">
        <f>IF($O88&gt;=AT$1,INDEX(整列!$A$2:$K$3512,MATCH($A88,整列!$A$2:$A$3512,0)+AT$1-1,11),"-")</f>
        <v>-</v>
      </c>
      <c r="AU88" s="123" t="str">
        <f>IF($O88&gt;=AU$1,INDEX(整列!$A$2:$K$3512,MATCH($A88,整列!$A$2:$A$3512,0)+AU$1-1,11),"-")</f>
        <v>-</v>
      </c>
      <c r="AV88" s="123" t="str">
        <f>IF($O88&gt;=AV$1,INDEX(整列!$A$2:$K$3512,MATCH($A88,整列!$A$2:$A$3512,0)+AV$1-1,11),"-")</f>
        <v>-</v>
      </c>
      <c r="AW88" s="123" t="str">
        <f>IF($O88&gt;=AW$1,INDEX(整列!$A$2:$K$3512,MATCH($A88,整列!$A$2:$A$3512,0)+AW$1-1,11),"-")</f>
        <v>-</v>
      </c>
      <c r="AX88" s="123" t="str">
        <f>IF($O88&gt;=AX$1,INDEX(整列!$A$2:$K$3512,MATCH($A88,整列!$A$2:$A$3512,0)+AX$1-1,11),"-")</f>
        <v>-</v>
      </c>
      <c r="AY88" s="123" t="str">
        <f>IF($O88&gt;=AY$1,INDEX(整列!$A$2:$K$3512,MATCH($A88,整列!$A$2:$A$3512,0)+AY$1-1,11),"-")</f>
        <v>-</v>
      </c>
      <c r="AZ88" s="123" t="str">
        <f>IF($O88&gt;=AZ$1,INDEX(整列!$A$2:$K$3512,MATCH($A88,整列!$A$2:$A$3512,0)+AZ$1-1,11),"-")</f>
        <v>-</v>
      </c>
      <c r="BA88" s="123" t="str">
        <f>IF($O88&gt;=BA$1,INDEX(整列!$A$2:$K$3512,MATCH($A88,整列!$A$2:$A$3512,0)+BA$1-1,11),"-")</f>
        <v>-</v>
      </c>
      <c r="BB88" s="123" t="str">
        <f>IF($O88&gt;=BB$1,INDEX(整列!$A$2:$K$3512,MATCH($A88,整列!$A$2:$A$3512,0)+BB$1-1,11),"-")</f>
        <v>-</v>
      </c>
      <c r="BC88" s="123" t="str">
        <f>IF($O88&gt;=BC$1,INDEX(整列!$A$2:$K$3512,MATCH($A88,整列!$A$2:$A$3512,0)+BC$1-1,11),"-")</f>
        <v>-</v>
      </c>
      <c r="BD88" s="123" t="str">
        <f>IF($O88&gt;=BD$1,INDEX(整列!$A$2:$K$3512,MATCH($A88,整列!$A$2:$A$3512,0)+BD$1-1,11),"-")</f>
        <v>-</v>
      </c>
      <c r="BE88" s="123" t="str">
        <f>IF($O88&gt;=BE$1,INDEX(整列!$A$2:$K$3512,MATCH($A88,整列!$A$2:$A$3512,0)+BE$1-1,11),"-")</f>
        <v>-</v>
      </c>
      <c r="BF88" s="123" t="str">
        <f>IF($O88&gt;=BF$1,INDEX(整列!$A$2:$K$3512,MATCH($A88,整列!$A$2:$A$3512,0)+BF$1-1,11),"-")</f>
        <v>-</v>
      </c>
      <c r="BG88" s="123" t="str">
        <f>IF($O88&gt;=BG$1,INDEX(整列!$A$2:$K$3512,MATCH($A88,整列!$A$2:$A$3512,0)+BG$1-1,11),"-")</f>
        <v>-</v>
      </c>
      <c r="BH88" s="123" t="str">
        <f>IF($O88&gt;=BH$1,INDEX(整列!$A$2:$K$3512,MATCH($A88,整列!$A$2:$A$3512,0)+BH$1-1,11),"-")</f>
        <v>-</v>
      </c>
      <c r="BI88" s="123" t="str">
        <f>IF($O88&gt;=BI$1,INDEX(整列!$A$2:$K$3512,MATCH($A88,整列!$A$2:$A$3512,0)+BI$1-1,11),"-")</f>
        <v>-</v>
      </c>
      <c r="BJ88" s="123" t="str">
        <f>IF($O88&gt;=BJ$1,INDEX(整列!$A$2:$K$3512,MATCH($A88,整列!$A$2:$A$3512,0)+BJ$1-1,11),"-")</f>
        <v>-</v>
      </c>
      <c r="BK88" s="123" t="str">
        <f>IF($O88&gt;=BK$1,INDEX(整列!$A$2:$K$3512,MATCH($A88,整列!$A$2:$A$3512,0)+BK$1-1,11),"-")</f>
        <v>-</v>
      </c>
      <c r="BL88" s="123" t="str">
        <f>IF($O88&gt;=BL$1,INDEX(整列!$A$2:$K$3512,MATCH($A88,整列!$A$2:$A$3512,0)+BL$1-1,11),"-")</f>
        <v>-</v>
      </c>
      <c r="BM88" s="123" t="str">
        <f>IF($O88&gt;=BM$1,INDEX(整列!$A$2:$K$3512,MATCH($A88,整列!$A$2:$A$3512,0)+BM$1-1,11),"-")</f>
        <v>-</v>
      </c>
      <c r="BN88" s="123" t="str">
        <f>IF($O88&gt;=BN$1,INDEX(整列!$A$2:$K$3512,MATCH($A88,整列!$A$2:$A$3512,0)+BN$1-1,11),"-")</f>
        <v>-</v>
      </c>
      <c r="BO88" s="123" t="str">
        <f>IF($O88&gt;=BO$1,INDEX(整列!$A$2:$K$3512,MATCH($A88,整列!$A$2:$A$3512,0)+BO$1-1,11),"-")</f>
        <v>-</v>
      </c>
      <c r="BP88" s="123" t="str">
        <f>IF($O88&gt;=BP$1,INDEX(整列!$A$2:$K$3512,MATCH($A88,整列!$A$2:$A$3512,0)+BP$1-1,11),"-")</f>
        <v>-</v>
      </c>
      <c r="BQ88" s="123" t="str">
        <f>IF($O88&gt;=BQ$1,INDEX(整列!$A$2:$K$3512,MATCH($A88,整列!$A$2:$A$3512,0)+BQ$1-1,11),"-")</f>
        <v>-</v>
      </c>
      <c r="BR88" s="123" t="str">
        <f>IF($O88&gt;=BR$1,INDEX(整列!$A$2:$K$3512,MATCH($A88,整列!$A$2:$A$3512,0)+BR$1-1,11),"-")</f>
        <v>-</v>
      </c>
      <c r="BS88" s="123" t="str">
        <f>IF($O88&gt;=BS$1,INDEX(整列!$A$2:$K$3512,MATCH($A88,整列!$A$2:$A$3512,0)+BS$1-1,11),"-")</f>
        <v>-</v>
      </c>
      <c r="BT88" s="123" t="str">
        <f>IF($O88&gt;=BT$1,INDEX(整列!$A$2:$K$3512,MATCH($A88,整列!$A$2:$A$3512,0)+BT$1-1,11),"-")</f>
        <v>-</v>
      </c>
      <c r="BU88" s="123" t="str">
        <f>IF($O88&gt;=BU$1,INDEX(整列!$A$2:$K$3512,MATCH($A88,整列!$A$2:$A$3512,0)+BU$1-1,11),"-")</f>
        <v>-</v>
      </c>
      <c r="BV88" s="123" t="str">
        <f>IF($O88&gt;=BV$1,INDEX(整列!$A$2:$K$3512,MATCH($A88,整列!$A$2:$A$3512,0)+BV$1-1,11),"-")</f>
        <v>-</v>
      </c>
      <c r="BW88" s="123" t="str">
        <f>IF($O88&gt;=BW$1,INDEX(整列!$A$2:$K$3512,MATCH($A88,整列!$A$2:$A$3512,0)+BW$1-1,11),"-")</f>
        <v>-</v>
      </c>
      <c r="BX88" s="123" t="str">
        <f>IF($O88&gt;=BX$1,INDEX(整列!$A$2:$K$3512,MATCH($A88,整列!$A$2:$A$3512,0)+BX$1-1,11),"-")</f>
        <v>-</v>
      </c>
      <c r="BY88" s="123" t="str">
        <f>IF($O88&gt;=BY$1,INDEX(整列!$A$2:$K$3512,MATCH($A88,整列!$A$2:$A$3512,0)+BY$1-1,11),"-")</f>
        <v>-</v>
      </c>
      <c r="BZ88" s="123" t="str">
        <f>IF($O88&gt;=BZ$1,INDEX(整列!$A$2:$K$3512,MATCH($A88,整列!$A$2:$A$3512,0)+BZ$1-1,11),"-")</f>
        <v>-</v>
      </c>
      <c r="CA88" s="123" t="str">
        <f>IF($O88&gt;=CA$1,INDEX(整列!$A$2:$K$3512,MATCH($A88,整列!$A$2:$A$3512,0)+CA$1-1,11),"-")</f>
        <v>-</v>
      </c>
      <c r="CB88" s="123" t="str">
        <f>IF($O88&gt;=CB$1,INDEX(整列!$A$2:$K$3512,MATCH($A88,整列!$A$2:$A$3512,0)+CB$1-1,11),"-")</f>
        <v>-</v>
      </c>
      <c r="CC88" s="123" t="str">
        <f>IF($O88&gt;=CC$1,INDEX(整列!$A$2:$K$3512,MATCH($A88,整列!$A$2:$A$3512,0)+CC$1-1,11),"-")</f>
        <v>-</v>
      </c>
      <c r="CD88" s="123" t="str">
        <f>IF($O88&gt;=CD$1,INDEX(整列!$A$2:$K$3512,MATCH($A88,整列!$A$2:$A$3512,0)+CD$1-1,11),"-")</f>
        <v>-</v>
      </c>
      <c r="CE88" s="123" t="str">
        <f>IF($O88&gt;=CE$1,INDEX(整列!$A$2:$K$3512,MATCH($A88,整列!$A$2:$A$3512,0)+CE$1-1,11),"-")</f>
        <v>-</v>
      </c>
      <c r="CF88" s="123" t="str">
        <f>IF($O88&gt;=CF$1,INDEX(整列!$A$2:$K$3512,MATCH($A88,整列!$A$2:$A$3512,0)+CF$1-1,11),"-")</f>
        <v>-</v>
      </c>
      <c r="CG88" s="123" t="str">
        <f>IF($O88&gt;=CG$1,INDEX(整列!$A$2:$K$3512,MATCH($A88,整列!$A$2:$A$3512,0)+CG$1-1,11),"-")</f>
        <v>-</v>
      </c>
      <c r="CH88" s="123" t="str">
        <f>IF($O88&gt;=CH$1,INDEX(整列!$A$2:$K$3512,MATCH($A88,整列!$A$2:$A$3512,0)+CH$1-1,11),"-")</f>
        <v>-</v>
      </c>
      <c r="CI88" s="123" t="str">
        <f>IF($O88&gt;=CI$1,INDEX(整列!$A$2:$K$3512,MATCH($A88,整列!$A$2:$A$3512,0)+CI$1-1,11),"-")</f>
        <v>-</v>
      </c>
      <c r="CJ88" s="123" t="str">
        <f>IF($O88&gt;=CJ$1,INDEX(整列!$A$2:$K$3512,MATCH($A88,整列!$A$2:$A$3512,0)+CJ$1-1,11),"-")</f>
        <v>-</v>
      </c>
      <c r="CK88" s="123" t="str">
        <f>IF($O88&gt;=CK$1,INDEX(整列!$A$2:$K$3512,MATCH($A88,整列!$A$2:$A$3512,0)+CK$1-1,11),"-")</f>
        <v>-</v>
      </c>
      <c r="CL88" s="123" t="str">
        <f>IF($O88&gt;=CL$1,INDEX(整列!$A$2:$K$3512,MATCH($A88,整列!$A$2:$A$3512,0)+CL$1-1,11),"-")</f>
        <v>-</v>
      </c>
      <c r="CM88" s="123" t="str">
        <f>IF($O88&gt;=CM$1,INDEX(整列!$A$2:$K$3512,MATCH($A88,整列!$A$2:$A$3512,0)+CM$1-1,11),"-")</f>
        <v>-</v>
      </c>
      <c r="CN88" s="123" t="str">
        <f>IF($O88&gt;=CN$1,INDEX(整列!$A$2:$K$3512,MATCH($A88,整列!$A$2:$A$3512,0)+CN$1-1,11),"-")</f>
        <v>-</v>
      </c>
      <c r="CO88" s="123" t="str">
        <f>IF($O88&gt;=CO$1,INDEX(整列!$A$2:$K$3512,MATCH($A88,整列!$A$2:$A$3512,0)+CO$1-1,11),"-")</f>
        <v>-</v>
      </c>
      <c r="CP88" s="123" t="str">
        <f>IF($O88&gt;=CP$1,INDEX(整列!$A$2:$K$3512,MATCH($A88,整列!$A$2:$A$3512,0)+CP$1-1,11),"-")</f>
        <v>-</v>
      </c>
      <c r="CQ88" s="123" t="str">
        <f>IF($O88&gt;=CQ$1,INDEX(整列!$A$2:$K$3512,MATCH($A88,整列!$A$2:$A$3512,0)+CQ$1-1,11),"-")</f>
        <v>-</v>
      </c>
      <c r="CR88" s="123" t="str">
        <f>IF($O88&gt;=CR$1,INDEX(整列!$A$2:$K$3512,MATCH($A88,整列!$A$2:$A$3512,0)+CR$1-1,11),"-")</f>
        <v>-</v>
      </c>
      <c r="CS88" s="123" t="str">
        <f>IF($O88&gt;=CS$1,INDEX(整列!$A$2:$K$3512,MATCH($A88,整列!$A$2:$A$3512,0)+CS$1-1,11),"-")</f>
        <v>-</v>
      </c>
      <c r="CT88" s="123" t="str">
        <f>IF($O88&gt;=CT$1,INDEX(整列!$A$2:$K$3512,MATCH($A88,整列!$A$2:$A$3512,0)+CT$1-1,11),"-")</f>
        <v>-</v>
      </c>
      <c r="CU88" s="123" t="str">
        <f>IF($O88&gt;=CU$1,INDEX(整列!$A$2:$K$3512,MATCH($A88,整列!$A$2:$A$3512,0)+CU$1-1,11),"-")</f>
        <v>-</v>
      </c>
      <c r="CV88" s="123" t="str">
        <f>IF($O88&gt;=CV$1,INDEX(整列!$A$2:$K$3512,MATCH($A88,整列!$A$2:$A$3512,0)+CV$1-1,11),"-")</f>
        <v>-</v>
      </c>
      <c r="CW88" s="123" t="str">
        <f>IF($O88&gt;=CW$1,INDEX(整列!$A$2:$K$3512,MATCH($A88,整列!$A$2:$A$3512,0)+CW$1-1,11),"-")</f>
        <v>-</v>
      </c>
      <c r="CX88" s="123" t="str">
        <f>IF($O88&gt;=CX$1,INDEX(整列!$A$2:$K$3512,MATCH($A88,整列!$A$2:$A$3512,0)+CX$1-1,11),"-")</f>
        <v>-</v>
      </c>
      <c r="CY88" s="123" t="str">
        <f>IF($O88&gt;=CY$1,INDEX(整列!$A$2:$K$3512,MATCH($A88,整列!$A$2:$A$3512,0)+CY$1-1,11),"-")</f>
        <v>-</v>
      </c>
      <c r="CZ88" s="123" t="str">
        <f>IF($O88&gt;=CZ$1,INDEX(整列!$A$2:$K$3512,MATCH($A88,整列!$A$2:$A$3512,0)+CZ$1-1,11),"-")</f>
        <v>-</v>
      </c>
      <c r="DA88" s="123" t="str">
        <f>IF($O88&gt;=DA$1,INDEX(整列!$A$2:$K$3512,MATCH($A88,整列!$A$2:$A$3512,0)+DA$1-1,11),"-")</f>
        <v>-</v>
      </c>
      <c r="DB88" s="123" t="str">
        <f>IF($O88&gt;=DB$1,INDEX(整列!$A$2:$K$3512,MATCH($A88,整列!$A$2:$A$3512,0)+DB$1-1,11),"-")</f>
        <v>-</v>
      </c>
      <c r="DC88" s="123" t="str">
        <f>IF($O88&gt;=DC$1,INDEX(整列!$A$2:$K$3512,MATCH($A88,整列!$A$2:$A$3512,0)+DC$1-1,11),"-")</f>
        <v>-</v>
      </c>
      <c r="DD88" s="123" t="str">
        <f>IF($O88&gt;=DD$1,INDEX(整列!$A$2:$K$3512,MATCH($A88,整列!$A$2:$A$3512,0)+DD$1-1,11),"-")</f>
        <v>-</v>
      </c>
      <c r="DE88" s="123" t="str">
        <f>IF($O88&gt;=DE$1,INDEX(整列!$A$2:$K$3512,MATCH($A88,整列!$A$2:$A$3512,0)+DE$1-1,11),"-")</f>
        <v>-</v>
      </c>
      <c r="DF88" s="123" t="str">
        <f>IF($O88&gt;=DF$1,INDEX(整列!$A$2:$K$3512,MATCH($A88,整列!$A$2:$A$3512,0)+DF$1-1,11),"-")</f>
        <v>-</v>
      </c>
      <c r="DG88" s="123" t="str">
        <f>IF($O88&gt;=DG$1,INDEX(整列!$A$2:$K$3512,MATCH($A88,整列!$A$2:$A$3512,0)+DG$1-1,11),"-")</f>
        <v>-</v>
      </c>
      <c r="DH88" s="123" t="str">
        <f>IF($O88&gt;=DH$1,INDEX(整列!$A$2:$K$3512,MATCH($A88,整列!$A$2:$A$3512,0)+DH$1-1,11),"-")</f>
        <v>-</v>
      </c>
      <c r="DI88" s="123" t="str">
        <f>IF($O88&gt;=DI$1,INDEX(整列!$A$2:$K$3512,MATCH($A88,整列!$A$2:$A$3512,0)+DI$1-1,11),"-")</f>
        <v>-</v>
      </c>
      <c r="DJ88" s="123" t="str">
        <f>IF($O88&gt;=DJ$1,INDEX(整列!$A$2:$K$3512,MATCH($A88,整列!$A$2:$A$3512,0)+DJ$1-1,11),"-")</f>
        <v>-</v>
      </c>
      <c r="DK88" s="123" t="str">
        <f>IF($O88&gt;=DK$1,INDEX(整列!$A$2:$K$3512,MATCH($A88,整列!$A$2:$A$3512,0)+DK$1-1,11),"-")</f>
        <v>-</v>
      </c>
      <c r="DL88" s="123" t="str">
        <f>IF($O88&gt;=DL$1,INDEX(整列!$A$2:$K$3512,MATCH($A88,整列!$A$2:$A$3512,0)+DL$1-1,11),"-")</f>
        <v>-</v>
      </c>
      <c r="DM88" s="123" t="str">
        <f>IF($O88&gt;=DM$1,INDEX(整列!$A$2:$K$3512,MATCH($A88,整列!$A$2:$A$3512,0)+DM$1-1,11),"-")</f>
        <v>-</v>
      </c>
      <c r="DN88" s="123" t="str">
        <f>IF($O88&gt;=DN$1,INDEX(整列!$A$2:$K$3512,MATCH($A88,整列!$A$2:$A$3512,0)+DN$1-1,11),"-")</f>
        <v>-</v>
      </c>
      <c r="DO88" s="123" t="str">
        <f>IF($O88&gt;=DO$1,INDEX(整列!$A$2:$K$3512,MATCH($A88,整列!$A$2:$A$3512,0)+DO$1-1,11),"-")</f>
        <v>-</v>
      </c>
      <c r="DP88" s="123" t="str">
        <f>IF($O88&gt;=DP$1,INDEX(整列!$A$2:$K$3512,MATCH($A88,整列!$A$2:$A$3512,0)+DP$1-1,11),"-")</f>
        <v>-</v>
      </c>
      <c r="DQ88" s="123" t="str">
        <f>IF($O88&gt;=DQ$1,INDEX(整列!$A$2:$K$3512,MATCH($A88,整列!$A$2:$A$3512,0)+DQ$1-1,11),"-")</f>
        <v>-</v>
      </c>
      <c r="DR88" s="123" t="str">
        <f>IF($O88&gt;=DR$1,INDEX(整列!$A$2:$K$3512,MATCH($A88,整列!$A$2:$A$3512,0)+DR$1-1,11),"-")</f>
        <v>-</v>
      </c>
      <c r="DS88" s="123" t="str">
        <f>IF($O88&gt;=DS$1,INDEX(整列!$A$2:$K$3512,MATCH($A88,整列!$A$2:$A$3512,0)+DS$1-1,11),"-")</f>
        <v>-</v>
      </c>
      <c r="DT88" s="123" t="str">
        <f>IF($O88&gt;=DT$1,INDEX(整列!$A$2:$K$3512,MATCH($A88,整列!$A$2:$A$3512,0)+DT$1-1,11),"-")</f>
        <v>-</v>
      </c>
      <c r="DU88" s="123" t="str">
        <f>IF($O88&gt;=DU$1,INDEX(整列!$A$2:$K$3512,MATCH($A88,整列!$A$2:$A$3512,0)+DU$1-1,11),"-")</f>
        <v>-</v>
      </c>
      <c r="DV88" s="123" t="str">
        <f>IF($O88&gt;=DV$1,INDEX(整列!$A$2:$K$3512,MATCH($A88,整列!$A$2:$A$3512,0)+DV$1-1,11),"-")</f>
        <v>-</v>
      </c>
      <c r="DW88" s="123" t="str">
        <f>IF($O88&gt;=DW$1,INDEX(整列!$A$2:$K$3512,MATCH($A88,整列!$A$2:$A$3512,0)+DW$1-1,11),"-")</f>
        <v>-</v>
      </c>
      <c r="DX88" s="123" t="str">
        <f>IF($O88&gt;=DX$1,INDEX(整列!$A$2:$K$3512,MATCH($A88,整列!$A$2:$A$3512,0)+DX$1-1,11),"-")</f>
        <v>-</v>
      </c>
      <c r="DY88" s="123" t="str">
        <f>IF($O88&gt;=DY$1,INDEX(整列!$A$2:$K$3512,MATCH($A88,整列!$A$2:$A$3512,0)+DY$1-1,11),"-")</f>
        <v>-</v>
      </c>
      <c r="DZ88" s="123" t="str">
        <f>IF($O88&gt;=DZ$1,INDEX(整列!$A$2:$K$3512,MATCH($A88,整列!$A$2:$A$3512,0)+DZ$1-1,11),"-")</f>
        <v>-</v>
      </c>
      <c r="EA88" s="123" t="str">
        <f>IF($O88&gt;=EA$1,INDEX(整列!$A$2:$K$3512,MATCH($A88,整列!$A$2:$A$3512,0)+EA$1-1,11),"-")</f>
        <v>-</v>
      </c>
      <c r="EB88" s="123" t="str">
        <f>IF($O88&gt;=EB$1,INDEX(整列!$A$2:$K$3512,MATCH($A88,整列!$A$2:$A$3512,0)+EB$1-1,11),"-")</f>
        <v>-</v>
      </c>
      <c r="EC88" s="123" t="str">
        <f>IF($O88&gt;=EC$1,INDEX(整列!$A$2:$K$3512,MATCH($A88,整列!$A$2:$A$3512,0)+EC$1-1,11),"-")</f>
        <v>-</v>
      </c>
      <c r="ED88" s="123" t="str">
        <f>IF($O88&gt;=ED$1,INDEX(整列!$A$2:$K$3512,MATCH($A88,整列!$A$2:$A$3512,0)+ED$1-1,11),"-")</f>
        <v>-</v>
      </c>
      <c r="EE88" s="123" t="str">
        <f>IF($O88&gt;=EE$1,INDEX(整列!$A$2:$K$3512,MATCH($A88,整列!$A$2:$A$3512,0)+EE$1-1,11),"-")</f>
        <v>-</v>
      </c>
      <c r="EF88" s="123" t="str">
        <f>IF($O88&gt;=EF$1,INDEX(整列!$A$2:$K$3512,MATCH($A88,整列!$A$2:$A$3512,0)+EF$1-1,11),"-")</f>
        <v>-</v>
      </c>
      <c r="EG88" s="123" t="str">
        <f>IF($O88&gt;=EG$1,INDEX(整列!$A$2:$K$3512,MATCH($A88,整列!$A$2:$A$3512,0)+EG$1-1,11),"-")</f>
        <v>-</v>
      </c>
      <c r="EH88" s="123" t="str">
        <f>IF($O88&gt;=EH$1,INDEX(整列!$A$2:$K$3512,MATCH($A88,整列!$A$2:$A$3512,0)+EH$1-1,11),"-")</f>
        <v>-</v>
      </c>
      <c r="EI88" s="123" t="str">
        <f>IF($O88&gt;=EI$1,INDEX(整列!$A$2:$K$3512,MATCH($A88,整列!$A$2:$A$3512,0)+EI$1-1,11),"-")</f>
        <v>-</v>
      </c>
      <c r="EJ88" s="123" t="str">
        <f>IF($O88&gt;=EJ$1,INDEX(整列!$A$2:$K$3512,MATCH($A88,整列!$A$2:$A$3512,0)+EJ$1-1,11),"-")</f>
        <v>-</v>
      </c>
      <c r="EK88" s="123" t="str">
        <f>IF($O88&gt;=EK$1,INDEX(整列!$A$2:$K$3512,MATCH($A88,整列!$A$2:$A$3512,0)+EK$1-1,11),"-")</f>
        <v>-</v>
      </c>
      <c r="EL88" s="123" t="str">
        <f>IF($O88&gt;=EL$1,INDEX(整列!$A$2:$K$3512,MATCH($A88,整列!$A$2:$A$3512,0)+EL$1-1,11),"-")</f>
        <v>-</v>
      </c>
      <c r="EM88" s="123" t="str">
        <f>IF($O88&gt;=EM$1,INDEX(整列!$A$2:$K$3512,MATCH($A88,整列!$A$2:$A$3512,0)+EM$1-1,11),"-")</f>
        <v>-</v>
      </c>
      <c r="EN88" s="123" t="str">
        <f>IF($O88&gt;=EN$1,INDEX(整列!$A$2:$K$3512,MATCH($A88,整列!$A$2:$A$3512,0)+EN$1-1,11),"-")</f>
        <v>-</v>
      </c>
      <c r="EO88" s="123" t="str">
        <f>IF($O88&gt;=EO$1,INDEX(整列!$A$2:$K$3512,MATCH($A88,整列!$A$2:$A$3512,0)+EO$1-1,11),"-")</f>
        <v>-</v>
      </c>
      <c r="EP88" s="123" t="str">
        <f>IF($O88&gt;=EP$1,INDEX(整列!$A$2:$K$3512,MATCH($A88,整列!$A$2:$A$3512,0)+EP$1-1,11),"-")</f>
        <v>-</v>
      </c>
      <c r="EQ88" s="123" t="str">
        <f>IF($O88&gt;=EQ$1,INDEX(整列!$A$2:$K$3512,MATCH($A88,整列!$A$2:$A$3512,0)+EQ$1-1,11),"-")</f>
        <v>-</v>
      </c>
      <c r="ER88" s="123" t="str">
        <f>IF($O88&gt;=ER$1,INDEX(整列!$A$2:$K$3512,MATCH($A88,整列!$A$2:$A$3512,0)+ER$1-1,11),"-")</f>
        <v>-</v>
      </c>
      <c r="ES88" s="123" t="str">
        <f>IF($O88&gt;=ES$1,INDEX(整列!$A$2:$K$3512,MATCH($A88,整列!$A$2:$A$3512,0)+ES$1-1,11),"-")</f>
        <v>-</v>
      </c>
      <c r="ET88" s="123" t="str">
        <f>IF($O88&gt;=ET$1,INDEX(整列!$A$2:$K$3512,MATCH($A88,整列!$A$2:$A$3512,0)+ET$1-1,11),"-")</f>
        <v>-</v>
      </c>
      <c r="EU88" s="123" t="str">
        <f>IF($O88&gt;=EU$1,INDEX(整列!$A$2:$K$3512,MATCH($A88,整列!$A$2:$A$3512,0)+EU$1-1,11),"-")</f>
        <v>-</v>
      </c>
      <c r="EV88" s="123" t="str">
        <f>IF($O88&gt;=EV$1,INDEX(整列!$A$2:$K$3512,MATCH($A88,整列!$A$2:$A$3512,0)+EV$1-1,11),"-")</f>
        <v>-</v>
      </c>
      <c r="EW88" s="123" t="str">
        <f>IF($O88&gt;=EW$1,INDEX(整列!$A$2:$K$3512,MATCH($A88,整列!$A$2:$A$3512,0)+EW$1-1,11),"-")</f>
        <v>-</v>
      </c>
      <c r="EX88" s="123" t="str">
        <f>IF($O88&gt;=EX$1,INDEX(整列!$A$2:$K$3512,MATCH($A88,整列!$A$2:$A$3512,0)+EX$1-1,11),"-")</f>
        <v>-</v>
      </c>
      <c r="EY88" s="123" t="str">
        <f>IF($O88&gt;=EY$1,INDEX(整列!$A$2:$K$3512,MATCH($A88,整列!$A$2:$A$3512,0)+EY$1-1,11),"-")</f>
        <v>-</v>
      </c>
      <c r="EZ88" s="123" t="str">
        <f>IF($O88&gt;=EZ$1,INDEX(整列!$A$2:$K$3512,MATCH($A88,整列!$A$2:$A$3512,0)+EZ$1-1,11),"-")</f>
        <v>-</v>
      </c>
      <c r="FA88" s="123" t="str">
        <f>IF($O88&gt;=FA$1,INDEX(整列!$A$2:$K$3512,MATCH($A88,整列!$A$2:$A$3512,0)+FA$1-1,11),"-")</f>
        <v>-</v>
      </c>
      <c r="FB88" s="123" t="str">
        <f>IF($O88&gt;=FB$1,INDEX(整列!$A$2:$K$3512,MATCH($A88,整列!$A$2:$A$3512,0)+FB$1-1,11),"-")</f>
        <v>-</v>
      </c>
      <c r="FC88" s="123" t="str">
        <f>IF($O88&gt;=FC$1,INDEX(整列!$A$2:$K$3512,MATCH($A88,整列!$A$2:$A$3512,0)+FC$1-1,11),"-")</f>
        <v>-</v>
      </c>
      <c r="FD88" s="123" t="str">
        <f>IF($O88&gt;=FD$1,INDEX(整列!$A$2:$K$3512,MATCH($A88,整列!$A$2:$A$3512,0)+FD$1-1,11),"-")</f>
        <v>-</v>
      </c>
      <c r="FE88" s="123" t="str">
        <f>IF($O88&gt;=FE$1,INDEX(整列!$A$2:$K$3512,MATCH($A88,整列!$A$2:$A$3512,0)+FE$1-1,11),"-")</f>
        <v>-</v>
      </c>
      <c r="FF88" s="123" t="str">
        <f>IF($O88&gt;=FF$1,INDEX(整列!$A$2:$K$3512,MATCH($A88,整列!$A$2:$A$3512,0)+FF$1-1,11),"-")</f>
        <v>-</v>
      </c>
      <c r="FG88" s="123" t="str">
        <f>IF($O88&gt;=FG$1,INDEX(整列!$A$2:$K$3512,MATCH($A88,整列!$A$2:$A$3512,0)+FG$1-1,11),"-")</f>
        <v>-</v>
      </c>
      <c r="FH88" s="123" t="str">
        <f>IF($O88&gt;=FH$1,INDEX(整列!$A$2:$K$3512,MATCH($A88,整列!$A$2:$A$3512,0)+FH$1-1,11),"-")</f>
        <v>-</v>
      </c>
      <c r="FI88" s="123" t="str">
        <f>IF($O88&gt;=FI$1,INDEX(整列!$A$2:$K$3512,MATCH($A88,整列!$A$2:$A$3512,0)+FI$1-1,11),"-")</f>
        <v>-</v>
      </c>
      <c r="FJ88" s="123" t="str">
        <f>IF($O88&gt;=FJ$1,INDEX(整列!$A$2:$K$3512,MATCH($A88,整列!$A$2:$A$3512,0)+FJ$1-1,11),"-")</f>
        <v>-</v>
      </c>
      <c r="FK88" s="123" t="str">
        <f>IF($O88&gt;=FK$1,INDEX(整列!$A$2:$K$3512,MATCH($A88,整列!$A$2:$A$3512,0)+FK$1-1,11),"-")</f>
        <v>-</v>
      </c>
      <c r="FL88" s="123" t="str">
        <f>IF($O88&gt;=FL$1,INDEX(整列!$A$2:$K$3512,MATCH($A88,整列!$A$2:$A$3512,0)+FL$1-1,11),"-")</f>
        <v>-</v>
      </c>
      <c r="FM88" s="123" t="str">
        <f>IF($O88&gt;=FM$1,INDEX(整列!$A$2:$K$3512,MATCH($A88,整列!$A$2:$A$3512,0)+FM$1-1,11),"-")</f>
        <v>-</v>
      </c>
      <c r="FN88" s="123" t="str">
        <f>IF($O88&gt;=FN$1,INDEX(整列!$A$2:$K$3512,MATCH($A88,整列!$A$2:$A$3512,0)+FN$1-1,11),"-")</f>
        <v>-</v>
      </c>
      <c r="FO88" s="123" t="str">
        <f>IF($O88&gt;=FO$1,INDEX(整列!$A$2:$K$3512,MATCH($A88,整列!$A$2:$A$3512,0)+FO$1-1,11),"-")</f>
        <v>-</v>
      </c>
      <c r="FP88" s="123" t="str">
        <f>IF($O88&gt;=FP$1,INDEX(整列!$A$2:$K$3512,MATCH($A88,整列!$A$2:$A$3512,0)+FP$1-1,11),"-")</f>
        <v>-</v>
      </c>
      <c r="FQ88" s="123" t="str">
        <f>IF($O88&gt;=FQ$1,INDEX(整列!$A$2:$K$3512,MATCH($A88,整列!$A$2:$A$3512,0)+FQ$1-1,11),"-")</f>
        <v>-</v>
      </c>
      <c r="FR88" s="123" t="str">
        <f>IF($O88&gt;=FR$1,INDEX(整列!$A$2:$K$3512,MATCH($A88,整列!$A$2:$A$3512,0)+FR$1-1,11),"-")</f>
        <v>-</v>
      </c>
      <c r="FS88" s="123" t="str">
        <f>IF($O88&gt;=FS$1,INDEX(整列!$A$2:$K$3512,MATCH($A88,整列!$A$2:$A$3512,0)+FS$1-1,11),"-")</f>
        <v>-</v>
      </c>
      <c r="FT88" s="123" t="str">
        <f>IF($O88&gt;=FT$1,INDEX(整列!$A$2:$K$3512,MATCH($A88,整列!$A$2:$A$3512,0)+FT$1-1,11),"-")</f>
        <v>-</v>
      </c>
      <c r="FU88" s="123" t="str">
        <f>IF($O88&gt;=FU$1,INDEX(整列!$A$2:$K$3512,MATCH($A88,整列!$A$2:$A$3512,0)+FU$1-1,11),"-")</f>
        <v>-</v>
      </c>
      <c r="FV88" s="123" t="str">
        <f>IF($O88&gt;=FV$1,INDEX(整列!$A$2:$K$3512,MATCH($A88,整列!$A$2:$A$3512,0)+FV$1-1,11),"-")</f>
        <v>-</v>
      </c>
      <c r="FW88" s="123" t="str">
        <f>IF($O88&gt;=FW$1,INDEX(整列!$A$2:$K$3512,MATCH($A88,整列!$A$2:$A$3512,0)+FW$1-1,11),"-")</f>
        <v>-</v>
      </c>
      <c r="FX88" s="123" t="str">
        <f>IF($O88&gt;=FX$1,INDEX(整列!$A$2:$K$3512,MATCH($A88,整列!$A$2:$A$3512,0)+FX$1-1,11),"-")</f>
        <v>-</v>
      </c>
      <c r="FY88" s="123" t="str">
        <f>IF($O88&gt;=FY$1,INDEX(整列!$A$2:$K$3512,MATCH($A88,整列!$A$2:$A$3512,0)+FY$1-1,11),"-")</f>
        <v>-</v>
      </c>
      <c r="FZ88" s="123" t="str">
        <f>IF($O88&gt;=FZ$1,INDEX(整列!$A$2:$K$3512,MATCH($A88,整列!$A$2:$A$3512,0)+FZ$1-1,11),"-")</f>
        <v>-</v>
      </c>
      <c r="GA88" s="123" t="str">
        <f>IF($O88&gt;=GA$1,INDEX(整列!$A$2:$K$3512,MATCH($A88,整列!$A$2:$A$3512,0)+GA$1-1,11),"-")</f>
        <v>-</v>
      </c>
      <c r="GB88" s="123" t="str">
        <f>IF($O88&gt;=GB$1,INDEX(整列!$A$2:$K$3512,MATCH($A88,整列!$A$2:$A$3512,0)+GB$1-1,11),"-")</f>
        <v>-</v>
      </c>
      <c r="GC88" s="123" t="str">
        <f>IF($O88&gt;=GC$1,INDEX(整列!$A$2:$K$3512,MATCH($A88,整列!$A$2:$A$3512,0)+GC$1-1,11),"-")</f>
        <v>-</v>
      </c>
      <c r="GD88" s="123" t="str">
        <f>IF($O88&gt;=GD$1,INDEX(整列!$A$2:$K$3512,MATCH($A88,整列!$A$2:$A$3512,0)+GD$1-1,11),"-")</f>
        <v>-</v>
      </c>
      <c r="GE88" s="123" t="str">
        <f>IF($O88&gt;=GE$1,INDEX(整列!$A$2:$K$3512,MATCH($A88,整列!$A$2:$A$3512,0)+GE$1-1,11),"-")</f>
        <v>-</v>
      </c>
      <c r="GF88" s="123" t="str">
        <f>IF($O88&gt;=GF$1,INDEX(整列!$A$2:$K$3512,MATCH($A88,整列!$A$2:$A$3512,0)+GF$1-1,11),"-")</f>
        <v>-</v>
      </c>
      <c r="GG88" s="123" t="str">
        <f>IF($O88&gt;=GG$1,INDEX(整列!$A$2:$K$3512,MATCH($A88,整列!$A$2:$A$3512,0)+GG$1-1,11),"-")</f>
        <v>-</v>
      </c>
      <c r="GH88" s="123" t="str">
        <f>IF($O88&gt;=GH$1,INDEX(整列!$A$2:$K$3512,MATCH($A88,整列!$A$2:$A$3512,0)+GH$1-1,11),"-")</f>
        <v>-</v>
      </c>
      <c r="GI88" s="123" t="str">
        <f>IF($O88&gt;=GI$1,INDEX(整列!$A$2:$K$3512,MATCH($A88,整列!$A$2:$A$3512,0)+GI$1-1,11),"-")</f>
        <v>-</v>
      </c>
      <c r="GJ88" s="123" t="str">
        <f>IF($O88&gt;=GJ$1,INDEX(整列!$A$2:$K$3512,MATCH($A88,整列!$A$2:$A$3512,0)+GJ$1-1,11),"-")</f>
        <v>-</v>
      </c>
      <c r="GK88" s="123" t="str">
        <f>IF($O88&gt;=GK$1,INDEX(整列!$A$2:$K$3512,MATCH($A88,整列!$A$2:$A$3512,0)+GK$1-1,11),"-")</f>
        <v>-</v>
      </c>
      <c r="GL88" s="123" t="str">
        <f>IF($O88&gt;=GL$1,INDEX(整列!$A$2:$K$3512,MATCH($A88,整列!$A$2:$A$3512,0)+GL$1-1,11),"-")</f>
        <v>-</v>
      </c>
      <c r="GM88" s="123" t="str">
        <f>IF($O88&gt;=GM$1,INDEX(整列!$A$2:$K$3512,MATCH($A88,整列!$A$2:$A$3512,0)+GM$1-1,11),"-")</f>
        <v>-</v>
      </c>
      <c r="GN88" s="123" t="str">
        <f>IF($O88&gt;=GN$1,INDEX(整列!$A$2:$K$3512,MATCH($A88,整列!$A$2:$A$3512,0)+GN$1-1,11),"-")</f>
        <v>-</v>
      </c>
      <c r="GO88" s="123" t="str">
        <f>IF($O88&gt;=GO$1,INDEX(整列!$A$2:$K$3512,MATCH($A88,整列!$A$2:$A$3512,0)+GO$1-1,11),"-")</f>
        <v>-</v>
      </c>
      <c r="GP88" s="123" t="str">
        <f>IF($O88&gt;=GP$1,INDEX(整列!$A$2:$K$3512,MATCH($A88,整列!$A$2:$A$3512,0)+GP$1-1,11),"-")</f>
        <v>-</v>
      </c>
      <c r="GQ88" s="123" t="str">
        <f>IF($O88&gt;=GQ$1,INDEX(整列!$A$2:$K$3512,MATCH($A88,整列!$A$2:$A$3512,0)+GQ$1-1,11),"-")</f>
        <v>-</v>
      </c>
      <c r="GR88" s="123" t="str">
        <f>IF($O88&gt;=GR$1,INDEX(整列!$A$2:$K$3512,MATCH($A88,整列!$A$2:$A$3512,0)+GR$1-1,11),"-")</f>
        <v>-</v>
      </c>
      <c r="GS88" s="123" t="str">
        <f>IF($O88&gt;=GS$1,INDEX(整列!$A$2:$K$3512,MATCH($A88,整列!$A$2:$A$3512,0)+GS$1-1,11),"-")</f>
        <v>-</v>
      </c>
      <c r="GT88" s="123" t="str">
        <f>IF($O88&gt;=GT$1,INDEX(整列!$A$2:$K$3512,MATCH($A88,整列!$A$2:$A$3512,0)+GT$1-1,11),"-")</f>
        <v>-</v>
      </c>
      <c r="GU88" s="123" t="str">
        <f>IF($O88&gt;=GU$1,INDEX(整列!$A$2:$K$3512,MATCH($A88,整列!$A$2:$A$3512,0)+GU$1-1,11),"-")</f>
        <v>-</v>
      </c>
      <c r="GV88" s="123" t="str">
        <f>IF($O88&gt;=GV$1,INDEX(整列!$A$2:$K$3512,MATCH($A88,整列!$A$2:$A$3512,0)+GV$1-1,11),"-")</f>
        <v>-</v>
      </c>
      <c r="GW88" s="123" t="str">
        <f>IF($O88&gt;=GW$1,INDEX(整列!$A$2:$K$3512,MATCH($A88,整列!$A$2:$A$3512,0)+GW$1-1,11),"-")</f>
        <v>-</v>
      </c>
      <c r="GX88" s="123" t="str">
        <f>IF($O88&gt;=GX$1,INDEX(整列!$A$2:$K$3512,MATCH($A88,整列!$A$2:$A$3512,0)+GX$1-1,11),"-")</f>
        <v>-</v>
      </c>
      <c r="GY88" s="123" t="str">
        <f>IF($O88&gt;=GY$1,INDEX(整列!$A$2:$K$3512,MATCH($A88,整列!$A$2:$A$3512,0)+GY$1-1,11),"-")</f>
        <v>-</v>
      </c>
      <c r="GZ88" s="123" t="str">
        <f>IF($O88&gt;=GZ$1,INDEX(整列!$A$2:$K$3512,MATCH($A88,整列!$A$2:$A$3512,0)+GZ$1-1,11),"-")</f>
        <v>-</v>
      </c>
      <c r="HA88" s="123" t="str">
        <f>IF($O88&gt;=HA$1,INDEX(整列!$A$2:$K$3512,MATCH($A88,整列!$A$2:$A$3512,0)+HA$1-1,11),"-")</f>
        <v>-</v>
      </c>
      <c r="HB88" s="123" t="str">
        <f>IF($O88&gt;=HB$1,INDEX(整列!$A$2:$K$3512,MATCH($A88,整列!$A$2:$A$3512,0)+HB$1-1,11),"-")</f>
        <v>-</v>
      </c>
      <c r="HC88" s="123" t="str">
        <f>IF($O88&gt;=HC$1,INDEX(整列!$A$2:$K$3512,MATCH($A88,整列!$A$2:$A$3512,0)+HC$1-1,11),"-")</f>
        <v>-</v>
      </c>
      <c r="HD88" s="123" t="str">
        <f>IF($O88&gt;=HD$1,INDEX(整列!$A$2:$K$3512,MATCH($A88,整列!$A$2:$A$3512,0)+HD$1-1,11),"-")</f>
        <v>-</v>
      </c>
      <c r="HE88" s="123" t="str">
        <f>IF($O88&gt;=HE$1,INDEX(整列!$A$2:$K$3512,MATCH($A88,整列!$A$2:$A$3512,0)+HE$1-1,11),"-")</f>
        <v>-</v>
      </c>
      <c r="HF88" s="123" t="str">
        <f>IF($O88&gt;=HF$1,INDEX(整列!$A$2:$K$3512,MATCH($A88,整列!$A$2:$A$3512,0)+HF$1-1,11),"-")</f>
        <v>-</v>
      </c>
      <c r="HG88" s="123" t="str">
        <f>IF($O88&gt;=HG$1,INDEX(整列!$A$2:$K$3512,MATCH($A88,整列!$A$2:$A$3512,0)+HG$1-1,11),"-")</f>
        <v>-</v>
      </c>
      <c r="HH88" s="123" t="str">
        <f>IF($O88&gt;=HH$1,INDEX(整列!$A$2:$K$3512,MATCH($A88,整列!$A$2:$A$3512,0)+HH$1-1,11),"-")</f>
        <v>-</v>
      </c>
      <c r="HI88" s="123" t="str">
        <f>IF($O88&gt;=HI$1,INDEX(整列!$A$2:$K$3512,MATCH($A88,整列!$A$2:$A$3512,0)+HI$1-1,11),"-")</f>
        <v>-</v>
      </c>
      <c r="HJ88" s="123" t="str">
        <f>IF($O88&gt;=HJ$1,INDEX(整列!$A$2:$K$3512,MATCH($A88,整列!$A$2:$A$3512,0)+HJ$1-1,11),"-")</f>
        <v>-</v>
      </c>
      <c r="HK88" s="123" t="str">
        <f>IF($O88&gt;=HK$1,INDEX(整列!$A$2:$K$3512,MATCH($A88,整列!$A$2:$A$3512,0)+HK$1-1,11),"-")</f>
        <v>-</v>
      </c>
      <c r="HL88" s="123" t="str">
        <f>IF($O88&gt;=HL$1,INDEX(整列!$A$2:$K$3512,MATCH($A88,整列!$A$2:$A$3512,0)+HL$1-1,11),"-")</f>
        <v>-</v>
      </c>
      <c r="HP88" s="101" t="str">
        <f t="shared" si="11"/>
        <v>B03-1206-0000</v>
      </c>
      <c r="HQ88" s="115">
        <f>COUNTIF(整列!$A$2:$A$3512,HP88)</f>
        <v>3</v>
      </c>
    </row>
    <row r="89" spans="1:225" ht="13.5">
      <c r="A89" s="48" t="s">
        <v>394</v>
      </c>
      <c r="B89" s="48" t="s">
        <v>370</v>
      </c>
      <c r="C89" s="48" t="s">
        <v>371</v>
      </c>
      <c r="D89" s="48" t="s">
        <v>181</v>
      </c>
      <c r="E89" s="48" t="s">
        <v>182</v>
      </c>
      <c r="F89" s="48" t="s">
        <v>211</v>
      </c>
      <c r="G89" s="48" t="s">
        <v>228</v>
      </c>
      <c r="H89" s="48" t="s">
        <v>184</v>
      </c>
      <c r="I89" s="48"/>
      <c r="J89" s="48" t="s">
        <v>181</v>
      </c>
      <c r="K89" s="48" t="s">
        <v>395</v>
      </c>
      <c r="L89" s="48" t="s">
        <v>184</v>
      </c>
      <c r="M89" s="48"/>
      <c r="N89" s="119"/>
      <c r="O89" s="120">
        <f>COUNTIF(整列!$A$2:$A$3512,$A89)</f>
        <v>5</v>
      </c>
      <c r="P89" s="121">
        <f t="shared" si="6"/>
        <v>49862</v>
      </c>
      <c r="Q89" s="121">
        <f t="shared" si="7"/>
        <v>35574.065497212992</v>
      </c>
      <c r="R89" s="122">
        <f t="shared" si="8"/>
        <v>118370</v>
      </c>
      <c r="S89" s="121">
        <f t="shared" si="9"/>
        <v>37000</v>
      </c>
      <c r="T89" s="121">
        <f t="shared" si="10"/>
        <v>20000</v>
      </c>
      <c r="U89" s="123">
        <f>IF($O89&gt;=U$1,INDEX(整列!$A$2:$K$3512,MATCH($A89,整列!$A$2:$A$3512,0)+U$1-1,11),"-")</f>
        <v>20000</v>
      </c>
      <c r="V89" s="123">
        <f>IF($O89&gt;=V$1,INDEX(整列!$A$2:$K$3512,MATCH($A89,整列!$A$2:$A$3512,0)+V$1-1,11),"-")</f>
        <v>37000</v>
      </c>
      <c r="W89" s="123">
        <f>IF($O89&gt;=W$1,INDEX(整列!$A$2:$K$3512,MATCH($A89,整列!$A$2:$A$3512,0)+W$1-1,11),"-")</f>
        <v>25910</v>
      </c>
      <c r="X89" s="123">
        <f>IF($O89&gt;=X$1,INDEX(整列!$A$2:$K$3512,MATCH($A89,整列!$A$2:$A$3512,0)+X$1-1,11),"-")</f>
        <v>48030</v>
      </c>
      <c r="Y89" s="123">
        <f>IF($O89&gt;=Y$1,INDEX(整列!$A$2:$K$3512,MATCH($A89,整列!$A$2:$A$3512,0)+Y$1-1,11),"-")</f>
        <v>118370</v>
      </c>
      <c r="Z89" s="123" t="str">
        <f>IF($O89&gt;=Z$1,INDEX(整列!$A$2:$K$3512,MATCH($A89,整列!$A$2:$A$3512,0)+Z$1-1,11),"-")</f>
        <v>-</v>
      </c>
      <c r="AA89" s="123" t="str">
        <f>IF($O89&gt;=AA$1,INDEX(整列!$A$2:$K$3512,MATCH($A89,整列!$A$2:$A$3512,0)+AA$1-1,11),"-")</f>
        <v>-</v>
      </c>
      <c r="AB89" s="123" t="str">
        <f>IF($O89&gt;=AB$1,INDEX(整列!$A$2:$K$3512,MATCH($A89,整列!$A$2:$A$3512,0)+AB$1-1,11),"-")</f>
        <v>-</v>
      </c>
      <c r="AC89" s="123" t="str">
        <f>IF($O89&gt;=AC$1,INDEX(整列!$A$2:$K$3512,MATCH($A89,整列!$A$2:$A$3512,0)+AC$1-1,11),"-")</f>
        <v>-</v>
      </c>
      <c r="AD89" s="123" t="str">
        <f>IF($O89&gt;=AD$1,INDEX(整列!$A$2:$K$3512,MATCH($A89,整列!$A$2:$A$3512,0)+AD$1-1,11),"-")</f>
        <v>-</v>
      </c>
      <c r="AE89" s="123" t="str">
        <f>IF($O89&gt;=AE$1,INDEX(整列!$A$2:$K$3512,MATCH($A89,整列!$A$2:$A$3512,0)+AE$1-1,11),"-")</f>
        <v>-</v>
      </c>
      <c r="AF89" s="123" t="str">
        <f>IF($O89&gt;=AF$1,INDEX(整列!$A$2:$K$3512,MATCH($A89,整列!$A$2:$A$3512,0)+AF$1-1,11),"-")</f>
        <v>-</v>
      </c>
      <c r="AG89" s="123" t="str">
        <f>IF($O89&gt;=AG$1,INDEX(整列!$A$2:$K$3512,MATCH($A89,整列!$A$2:$A$3512,0)+AG$1-1,11),"-")</f>
        <v>-</v>
      </c>
      <c r="AH89" s="123" t="str">
        <f>IF($O89&gt;=AH$1,INDEX(整列!$A$2:$K$3512,MATCH($A89,整列!$A$2:$A$3512,0)+AH$1-1,11),"-")</f>
        <v>-</v>
      </c>
      <c r="AI89" s="123" t="str">
        <f>IF($O89&gt;=AI$1,INDEX(整列!$A$2:$K$3512,MATCH($A89,整列!$A$2:$A$3512,0)+AI$1-1,11),"-")</f>
        <v>-</v>
      </c>
      <c r="AJ89" s="123" t="str">
        <f>IF($O89&gt;=AJ$1,INDEX(整列!$A$2:$K$3512,MATCH($A89,整列!$A$2:$A$3512,0)+AJ$1-1,11),"-")</f>
        <v>-</v>
      </c>
      <c r="AK89" s="123" t="str">
        <f>IF($O89&gt;=AK$1,INDEX(整列!$A$2:$K$3512,MATCH($A89,整列!$A$2:$A$3512,0)+AK$1-1,11),"-")</f>
        <v>-</v>
      </c>
      <c r="AL89" s="123" t="str">
        <f>IF($O89&gt;=AL$1,INDEX(整列!$A$2:$K$3512,MATCH($A89,整列!$A$2:$A$3512,0)+AL$1-1,11),"-")</f>
        <v>-</v>
      </c>
      <c r="AM89" s="123" t="str">
        <f>IF($O89&gt;=AM$1,INDEX(整列!$A$2:$K$3512,MATCH($A89,整列!$A$2:$A$3512,0)+AM$1-1,11),"-")</f>
        <v>-</v>
      </c>
      <c r="AN89" s="123" t="str">
        <f>IF($O89&gt;=AN$1,INDEX(整列!$A$2:$K$3512,MATCH($A89,整列!$A$2:$A$3512,0)+AN$1-1,11),"-")</f>
        <v>-</v>
      </c>
      <c r="AO89" s="123" t="str">
        <f>IF($O89&gt;=AO$1,INDEX(整列!$A$2:$K$3512,MATCH($A89,整列!$A$2:$A$3512,0)+AO$1-1,11),"-")</f>
        <v>-</v>
      </c>
      <c r="AP89" s="123" t="str">
        <f>IF($O89&gt;=AP$1,INDEX(整列!$A$2:$K$3512,MATCH($A89,整列!$A$2:$A$3512,0)+AP$1-1,11),"-")</f>
        <v>-</v>
      </c>
      <c r="AQ89" s="123" t="str">
        <f>IF($O89&gt;=AQ$1,INDEX(整列!$A$2:$K$3512,MATCH($A89,整列!$A$2:$A$3512,0)+AQ$1-1,11),"-")</f>
        <v>-</v>
      </c>
      <c r="AR89" s="123" t="str">
        <f>IF($O89&gt;=AR$1,INDEX(整列!$A$2:$K$3512,MATCH($A89,整列!$A$2:$A$3512,0)+AR$1-1,11),"-")</f>
        <v>-</v>
      </c>
      <c r="AS89" s="123" t="str">
        <f>IF($O89&gt;=AS$1,INDEX(整列!$A$2:$K$3512,MATCH($A89,整列!$A$2:$A$3512,0)+AS$1-1,11),"-")</f>
        <v>-</v>
      </c>
      <c r="AT89" s="123" t="str">
        <f>IF($O89&gt;=AT$1,INDEX(整列!$A$2:$K$3512,MATCH($A89,整列!$A$2:$A$3512,0)+AT$1-1,11),"-")</f>
        <v>-</v>
      </c>
      <c r="AU89" s="123" t="str">
        <f>IF($O89&gt;=AU$1,INDEX(整列!$A$2:$K$3512,MATCH($A89,整列!$A$2:$A$3512,0)+AU$1-1,11),"-")</f>
        <v>-</v>
      </c>
      <c r="AV89" s="123" t="str">
        <f>IF($O89&gt;=AV$1,INDEX(整列!$A$2:$K$3512,MATCH($A89,整列!$A$2:$A$3512,0)+AV$1-1,11),"-")</f>
        <v>-</v>
      </c>
      <c r="AW89" s="123" t="str">
        <f>IF($O89&gt;=AW$1,INDEX(整列!$A$2:$K$3512,MATCH($A89,整列!$A$2:$A$3512,0)+AW$1-1,11),"-")</f>
        <v>-</v>
      </c>
      <c r="AX89" s="123" t="str">
        <f>IF($O89&gt;=AX$1,INDEX(整列!$A$2:$K$3512,MATCH($A89,整列!$A$2:$A$3512,0)+AX$1-1,11),"-")</f>
        <v>-</v>
      </c>
      <c r="AY89" s="123" t="str">
        <f>IF($O89&gt;=AY$1,INDEX(整列!$A$2:$K$3512,MATCH($A89,整列!$A$2:$A$3512,0)+AY$1-1,11),"-")</f>
        <v>-</v>
      </c>
      <c r="AZ89" s="123" t="str">
        <f>IF($O89&gt;=AZ$1,INDEX(整列!$A$2:$K$3512,MATCH($A89,整列!$A$2:$A$3512,0)+AZ$1-1,11),"-")</f>
        <v>-</v>
      </c>
      <c r="BA89" s="123" t="str">
        <f>IF($O89&gt;=BA$1,INDEX(整列!$A$2:$K$3512,MATCH($A89,整列!$A$2:$A$3512,0)+BA$1-1,11),"-")</f>
        <v>-</v>
      </c>
      <c r="BB89" s="123" t="str">
        <f>IF($O89&gt;=BB$1,INDEX(整列!$A$2:$K$3512,MATCH($A89,整列!$A$2:$A$3512,0)+BB$1-1,11),"-")</f>
        <v>-</v>
      </c>
      <c r="BC89" s="123" t="str">
        <f>IF($O89&gt;=BC$1,INDEX(整列!$A$2:$K$3512,MATCH($A89,整列!$A$2:$A$3512,0)+BC$1-1,11),"-")</f>
        <v>-</v>
      </c>
      <c r="BD89" s="123" t="str">
        <f>IF($O89&gt;=BD$1,INDEX(整列!$A$2:$K$3512,MATCH($A89,整列!$A$2:$A$3512,0)+BD$1-1,11),"-")</f>
        <v>-</v>
      </c>
      <c r="BE89" s="123" t="str">
        <f>IF($O89&gt;=BE$1,INDEX(整列!$A$2:$K$3512,MATCH($A89,整列!$A$2:$A$3512,0)+BE$1-1,11),"-")</f>
        <v>-</v>
      </c>
      <c r="BF89" s="123" t="str">
        <f>IF($O89&gt;=BF$1,INDEX(整列!$A$2:$K$3512,MATCH($A89,整列!$A$2:$A$3512,0)+BF$1-1,11),"-")</f>
        <v>-</v>
      </c>
      <c r="BG89" s="123" t="str">
        <f>IF($O89&gt;=BG$1,INDEX(整列!$A$2:$K$3512,MATCH($A89,整列!$A$2:$A$3512,0)+BG$1-1,11),"-")</f>
        <v>-</v>
      </c>
      <c r="BH89" s="123" t="str">
        <f>IF($O89&gt;=BH$1,INDEX(整列!$A$2:$K$3512,MATCH($A89,整列!$A$2:$A$3512,0)+BH$1-1,11),"-")</f>
        <v>-</v>
      </c>
      <c r="BI89" s="123" t="str">
        <f>IF($O89&gt;=BI$1,INDEX(整列!$A$2:$K$3512,MATCH($A89,整列!$A$2:$A$3512,0)+BI$1-1,11),"-")</f>
        <v>-</v>
      </c>
      <c r="BJ89" s="123" t="str">
        <f>IF($O89&gt;=BJ$1,INDEX(整列!$A$2:$K$3512,MATCH($A89,整列!$A$2:$A$3512,0)+BJ$1-1,11),"-")</f>
        <v>-</v>
      </c>
      <c r="BK89" s="123" t="str">
        <f>IF($O89&gt;=BK$1,INDEX(整列!$A$2:$K$3512,MATCH($A89,整列!$A$2:$A$3512,0)+BK$1-1,11),"-")</f>
        <v>-</v>
      </c>
      <c r="BL89" s="123" t="str">
        <f>IF($O89&gt;=BL$1,INDEX(整列!$A$2:$K$3512,MATCH($A89,整列!$A$2:$A$3512,0)+BL$1-1,11),"-")</f>
        <v>-</v>
      </c>
      <c r="BM89" s="123" t="str">
        <f>IF($O89&gt;=BM$1,INDEX(整列!$A$2:$K$3512,MATCH($A89,整列!$A$2:$A$3512,0)+BM$1-1,11),"-")</f>
        <v>-</v>
      </c>
      <c r="BN89" s="123" t="str">
        <f>IF($O89&gt;=BN$1,INDEX(整列!$A$2:$K$3512,MATCH($A89,整列!$A$2:$A$3512,0)+BN$1-1,11),"-")</f>
        <v>-</v>
      </c>
      <c r="BO89" s="123" t="str">
        <f>IF($O89&gt;=BO$1,INDEX(整列!$A$2:$K$3512,MATCH($A89,整列!$A$2:$A$3512,0)+BO$1-1,11),"-")</f>
        <v>-</v>
      </c>
      <c r="BP89" s="123" t="str">
        <f>IF($O89&gt;=BP$1,INDEX(整列!$A$2:$K$3512,MATCH($A89,整列!$A$2:$A$3512,0)+BP$1-1,11),"-")</f>
        <v>-</v>
      </c>
      <c r="BQ89" s="123" t="str">
        <f>IF($O89&gt;=BQ$1,INDEX(整列!$A$2:$K$3512,MATCH($A89,整列!$A$2:$A$3512,0)+BQ$1-1,11),"-")</f>
        <v>-</v>
      </c>
      <c r="BR89" s="123" t="str">
        <f>IF($O89&gt;=BR$1,INDEX(整列!$A$2:$K$3512,MATCH($A89,整列!$A$2:$A$3512,0)+BR$1-1,11),"-")</f>
        <v>-</v>
      </c>
      <c r="BS89" s="123" t="str">
        <f>IF($O89&gt;=BS$1,INDEX(整列!$A$2:$K$3512,MATCH($A89,整列!$A$2:$A$3512,0)+BS$1-1,11),"-")</f>
        <v>-</v>
      </c>
      <c r="BT89" s="123" t="str">
        <f>IF($O89&gt;=BT$1,INDEX(整列!$A$2:$K$3512,MATCH($A89,整列!$A$2:$A$3512,0)+BT$1-1,11),"-")</f>
        <v>-</v>
      </c>
      <c r="BU89" s="123" t="str">
        <f>IF($O89&gt;=BU$1,INDEX(整列!$A$2:$K$3512,MATCH($A89,整列!$A$2:$A$3512,0)+BU$1-1,11),"-")</f>
        <v>-</v>
      </c>
      <c r="BV89" s="123" t="str">
        <f>IF($O89&gt;=BV$1,INDEX(整列!$A$2:$K$3512,MATCH($A89,整列!$A$2:$A$3512,0)+BV$1-1,11),"-")</f>
        <v>-</v>
      </c>
      <c r="BW89" s="123" t="str">
        <f>IF($O89&gt;=BW$1,INDEX(整列!$A$2:$K$3512,MATCH($A89,整列!$A$2:$A$3512,0)+BW$1-1,11),"-")</f>
        <v>-</v>
      </c>
      <c r="BX89" s="123" t="str">
        <f>IF($O89&gt;=BX$1,INDEX(整列!$A$2:$K$3512,MATCH($A89,整列!$A$2:$A$3512,0)+BX$1-1,11),"-")</f>
        <v>-</v>
      </c>
      <c r="BY89" s="123" t="str">
        <f>IF($O89&gt;=BY$1,INDEX(整列!$A$2:$K$3512,MATCH($A89,整列!$A$2:$A$3512,0)+BY$1-1,11),"-")</f>
        <v>-</v>
      </c>
      <c r="BZ89" s="123" t="str">
        <f>IF($O89&gt;=BZ$1,INDEX(整列!$A$2:$K$3512,MATCH($A89,整列!$A$2:$A$3512,0)+BZ$1-1,11),"-")</f>
        <v>-</v>
      </c>
      <c r="CA89" s="123" t="str">
        <f>IF($O89&gt;=CA$1,INDEX(整列!$A$2:$K$3512,MATCH($A89,整列!$A$2:$A$3512,0)+CA$1-1,11),"-")</f>
        <v>-</v>
      </c>
      <c r="CB89" s="123" t="str">
        <f>IF($O89&gt;=CB$1,INDEX(整列!$A$2:$K$3512,MATCH($A89,整列!$A$2:$A$3512,0)+CB$1-1,11),"-")</f>
        <v>-</v>
      </c>
      <c r="CC89" s="123" t="str">
        <f>IF($O89&gt;=CC$1,INDEX(整列!$A$2:$K$3512,MATCH($A89,整列!$A$2:$A$3512,0)+CC$1-1,11),"-")</f>
        <v>-</v>
      </c>
      <c r="CD89" s="123" t="str">
        <f>IF($O89&gt;=CD$1,INDEX(整列!$A$2:$K$3512,MATCH($A89,整列!$A$2:$A$3512,0)+CD$1-1,11),"-")</f>
        <v>-</v>
      </c>
      <c r="CE89" s="123" t="str">
        <f>IF($O89&gt;=CE$1,INDEX(整列!$A$2:$K$3512,MATCH($A89,整列!$A$2:$A$3512,0)+CE$1-1,11),"-")</f>
        <v>-</v>
      </c>
      <c r="CF89" s="123" t="str">
        <f>IF($O89&gt;=CF$1,INDEX(整列!$A$2:$K$3512,MATCH($A89,整列!$A$2:$A$3512,0)+CF$1-1,11),"-")</f>
        <v>-</v>
      </c>
      <c r="CG89" s="123" t="str">
        <f>IF($O89&gt;=CG$1,INDEX(整列!$A$2:$K$3512,MATCH($A89,整列!$A$2:$A$3512,0)+CG$1-1,11),"-")</f>
        <v>-</v>
      </c>
      <c r="CH89" s="123" t="str">
        <f>IF($O89&gt;=CH$1,INDEX(整列!$A$2:$K$3512,MATCH($A89,整列!$A$2:$A$3512,0)+CH$1-1,11),"-")</f>
        <v>-</v>
      </c>
      <c r="CI89" s="123" t="str">
        <f>IF($O89&gt;=CI$1,INDEX(整列!$A$2:$K$3512,MATCH($A89,整列!$A$2:$A$3512,0)+CI$1-1,11),"-")</f>
        <v>-</v>
      </c>
      <c r="CJ89" s="123" t="str">
        <f>IF($O89&gt;=CJ$1,INDEX(整列!$A$2:$K$3512,MATCH($A89,整列!$A$2:$A$3512,0)+CJ$1-1,11),"-")</f>
        <v>-</v>
      </c>
      <c r="CK89" s="123" t="str">
        <f>IF($O89&gt;=CK$1,INDEX(整列!$A$2:$K$3512,MATCH($A89,整列!$A$2:$A$3512,0)+CK$1-1,11),"-")</f>
        <v>-</v>
      </c>
      <c r="CL89" s="123" t="str">
        <f>IF($O89&gt;=CL$1,INDEX(整列!$A$2:$K$3512,MATCH($A89,整列!$A$2:$A$3512,0)+CL$1-1,11),"-")</f>
        <v>-</v>
      </c>
      <c r="CM89" s="123" t="str">
        <f>IF($O89&gt;=CM$1,INDEX(整列!$A$2:$K$3512,MATCH($A89,整列!$A$2:$A$3512,0)+CM$1-1,11),"-")</f>
        <v>-</v>
      </c>
      <c r="CN89" s="123" t="str">
        <f>IF($O89&gt;=CN$1,INDEX(整列!$A$2:$K$3512,MATCH($A89,整列!$A$2:$A$3512,0)+CN$1-1,11),"-")</f>
        <v>-</v>
      </c>
      <c r="CO89" s="123" t="str">
        <f>IF($O89&gt;=CO$1,INDEX(整列!$A$2:$K$3512,MATCH($A89,整列!$A$2:$A$3512,0)+CO$1-1,11),"-")</f>
        <v>-</v>
      </c>
      <c r="CP89" s="123" t="str">
        <f>IF($O89&gt;=CP$1,INDEX(整列!$A$2:$K$3512,MATCH($A89,整列!$A$2:$A$3512,0)+CP$1-1,11),"-")</f>
        <v>-</v>
      </c>
      <c r="CQ89" s="123" t="str">
        <f>IF($O89&gt;=CQ$1,INDEX(整列!$A$2:$K$3512,MATCH($A89,整列!$A$2:$A$3512,0)+CQ$1-1,11),"-")</f>
        <v>-</v>
      </c>
      <c r="CR89" s="123" t="str">
        <f>IF($O89&gt;=CR$1,INDEX(整列!$A$2:$K$3512,MATCH($A89,整列!$A$2:$A$3512,0)+CR$1-1,11),"-")</f>
        <v>-</v>
      </c>
      <c r="CS89" s="123" t="str">
        <f>IF($O89&gt;=CS$1,INDEX(整列!$A$2:$K$3512,MATCH($A89,整列!$A$2:$A$3512,0)+CS$1-1,11),"-")</f>
        <v>-</v>
      </c>
      <c r="CT89" s="123" t="str">
        <f>IF($O89&gt;=CT$1,INDEX(整列!$A$2:$K$3512,MATCH($A89,整列!$A$2:$A$3512,0)+CT$1-1,11),"-")</f>
        <v>-</v>
      </c>
      <c r="CU89" s="123" t="str">
        <f>IF($O89&gt;=CU$1,INDEX(整列!$A$2:$K$3512,MATCH($A89,整列!$A$2:$A$3512,0)+CU$1-1,11),"-")</f>
        <v>-</v>
      </c>
      <c r="CV89" s="123" t="str">
        <f>IF($O89&gt;=CV$1,INDEX(整列!$A$2:$K$3512,MATCH($A89,整列!$A$2:$A$3512,0)+CV$1-1,11),"-")</f>
        <v>-</v>
      </c>
      <c r="CW89" s="123" t="str">
        <f>IF($O89&gt;=CW$1,INDEX(整列!$A$2:$K$3512,MATCH($A89,整列!$A$2:$A$3512,0)+CW$1-1,11),"-")</f>
        <v>-</v>
      </c>
      <c r="CX89" s="123" t="str">
        <f>IF($O89&gt;=CX$1,INDEX(整列!$A$2:$K$3512,MATCH($A89,整列!$A$2:$A$3512,0)+CX$1-1,11),"-")</f>
        <v>-</v>
      </c>
      <c r="CY89" s="123" t="str">
        <f>IF($O89&gt;=CY$1,INDEX(整列!$A$2:$K$3512,MATCH($A89,整列!$A$2:$A$3512,0)+CY$1-1,11),"-")</f>
        <v>-</v>
      </c>
      <c r="CZ89" s="123" t="str">
        <f>IF($O89&gt;=CZ$1,INDEX(整列!$A$2:$K$3512,MATCH($A89,整列!$A$2:$A$3512,0)+CZ$1-1,11),"-")</f>
        <v>-</v>
      </c>
      <c r="DA89" s="123" t="str">
        <f>IF($O89&gt;=DA$1,INDEX(整列!$A$2:$K$3512,MATCH($A89,整列!$A$2:$A$3512,0)+DA$1-1,11),"-")</f>
        <v>-</v>
      </c>
      <c r="DB89" s="123" t="str">
        <f>IF($O89&gt;=DB$1,INDEX(整列!$A$2:$K$3512,MATCH($A89,整列!$A$2:$A$3512,0)+DB$1-1,11),"-")</f>
        <v>-</v>
      </c>
      <c r="DC89" s="123" t="str">
        <f>IF($O89&gt;=DC$1,INDEX(整列!$A$2:$K$3512,MATCH($A89,整列!$A$2:$A$3512,0)+DC$1-1,11),"-")</f>
        <v>-</v>
      </c>
      <c r="DD89" s="123" t="str">
        <f>IF($O89&gt;=DD$1,INDEX(整列!$A$2:$K$3512,MATCH($A89,整列!$A$2:$A$3512,0)+DD$1-1,11),"-")</f>
        <v>-</v>
      </c>
      <c r="DE89" s="123" t="str">
        <f>IF($O89&gt;=DE$1,INDEX(整列!$A$2:$K$3512,MATCH($A89,整列!$A$2:$A$3512,0)+DE$1-1,11),"-")</f>
        <v>-</v>
      </c>
      <c r="DF89" s="123" t="str">
        <f>IF($O89&gt;=DF$1,INDEX(整列!$A$2:$K$3512,MATCH($A89,整列!$A$2:$A$3512,0)+DF$1-1,11),"-")</f>
        <v>-</v>
      </c>
      <c r="DG89" s="123" t="str">
        <f>IF($O89&gt;=DG$1,INDEX(整列!$A$2:$K$3512,MATCH($A89,整列!$A$2:$A$3512,0)+DG$1-1,11),"-")</f>
        <v>-</v>
      </c>
      <c r="DH89" s="123" t="str">
        <f>IF($O89&gt;=DH$1,INDEX(整列!$A$2:$K$3512,MATCH($A89,整列!$A$2:$A$3512,0)+DH$1-1,11),"-")</f>
        <v>-</v>
      </c>
      <c r="DI89" s="123" t="str">
        <f>IF($O89&gt;=DI$1,INDEX(整列!$A$2:$K$3512,MATCH($A89,整列!$A$2:$A$3512,0)+DI$1-1,11),"-")</f>
        <v>-</v>
      </c>
      <c r="DJ89" s="123" t="str">
        <f>IF($O89&gt;=DJ$1,INDEX(整列!$A$2:$K$3512,MATCH($A89,整列!$A$2:$A$3512,0)+DJ$1-1,11),"-")</f>
        <v>-</v>
      </c>
      <c r="DK89" s="123" t="str">
        <f>IF($O89&gt;=DK$1,INDEX(整列!$A$2:$K$3512,MATCH($A89,整列!$A$2:$A$3512,0)+DK$1-1,11),"-")</f>
        <v>-</v>
      </c>
      <c r="DL89" s="123" t="str">
        <f>IF($O89&gt;=DL$1,INDEX(整列!$A$2:$K$3512,MATCH($A89,整列!$A$2:$A$3512,0)+DL$1-1,11),"-")</f>
        <v>-</v>
      </c>
      <c r="DM89" s="123" t="str">
        <f>IF($O89&gt;=DM$1,INDEX(整列!$A$2:$K$3512,MATCH($A89,整列!$A$2:$A$3512,0)+DM$1-1,11),"-")</f>
        <v>-</v>
      </c>
      <c r="DN89" s="123" t="str">
        <f>IF($O89&gt;=DN$1,INDEX(整列!$A$2:$K$3512,MATCH($A89,整列!$A$2:$A$3512,0)+DN$1-1,11),"-")</f>
        <v>-</v>
      </c>
      <c r="DO89" s="123" t="str">
        <f>IF($O89&gt;=DO$1,INDEX(整列!$A$2:$K$3512,MATCH($A89,整列!$A$2:$A$3512,0)+DO$1-1,11),"-")</f>
        <v>-</v>
      </c>
      <c r="DP89" s="123" t="str">
        <f>IF($O89&gt;=DP$1,INDEX(整列!$A$2:$K$3512,MATCH($A89,整列!$A$2:$A$3512,0)+DP$1-1,11),"-")</f>
        <v>-</v>
      </c>
      <c r="DQ89" s="123" t="str">
        <f>IF($O89&gt;=DQ$1,INDEX(整列!$A$2:$K$3512,MATCH($A89,整列!$A$2:$A$3512,0)+DQ$1-1,11),"-")</f>
        <v>-</v>
      </c>
      <c r="DR89" s="123" t="str">
        <f>IF($O89&gt;=DR$1,INDEX(整列!$A$2:$K$3512,MATCH($A89,整列!$A$2:$A$3512,0)+DR$1-1,11),"-")</f>
        <v>-</v>
      </c>
      <c r="DS89" s="123" t="str">
        <f>IF($O89&gt;=DS$1,INDEX(整列!$A$2:$K$3512,MATCH($A89,整列!$A$2:$A$3512,0)+DS$1-1,11),"-")</f>
        <v>-</v>
      </c>
      <c r="DT89" s="123" t="str">
        <f>IF($O89&gt;=DT$1,INDEX(整列!$A$2:$K$3512,MATCH($A89,整列!$A$2:$A$3512,0)+DT$1-1,11),"-")</f>
        <v>-</v>
      </c>
      <c r="DU89" s="123" t="str">
        <f>IF($O89&gt;=DU$1,INDEX(整列!$A$2:$K$3512,MATCH($A89,整列!$A$2:$A$3512,0)+DU$1-1,11),"-")</f>
        <v>-</v>
      </c>
      <c r="DV89" s="123" t="str">
        <f>IF($O89&gt;=DV$1,INDEX(整列!$A$2:$K$3512,MATCH($A89,整列!$A$2:$A$3512,0)+DV$1-1,11),"-")</f>
        <v>-</v>
      </c>
      <c r="DW89" s="123" t="str">
        <f>IF($O89&gt;=DW$1,INDEX(整列!$A$2:$K$3512,MATCH($A89,整列!$A$2:$A$3512,0)+DW$1-1,11),"-")</f>
        <v>-</v>
      </c>
      <c r="DX89" s="123" t="str">
        <f>IF($O89&gt;=DX$1,INDEX(整列!$A$2:$K$3512,MATCH($A89,整列!$A$2:$A$3512,0)+DX$1-1,11),"-")</f>
        <v>-</v>
      </c>
      <c r="DY89" s="123" t="str">
        <f>IF($O89&gt;=DY$1,INDEX(整列!$A$2:$K$3512,MATCH($A89,整列!$A$2:$A$3512,0)+DY$1-1,11),"-")</f>
        <v>-</v>
      </c>
      <c r="DZ89" s="123" t="str">
        <f>IF($O89&gt;=DZ$1,INDEX(整列!$A$2:$K$3512,MATCH($A89,整列!$A$2:$A$3512,0)+DZ$1-1,11),"-")</f>
        <v>-</v>
      </c>
      <c r="EA89" s="123" t="str">
        <f>IF($O89&gt;=EA$1,INDEX(整列!$A$2:$K$3512,MATCH($A89,整列!$A$2:$A$3512,0)+EA$1-1,11),"-")</f>
        <v>-</v>
      </c>
      <c r="EB89" s="123" t="str">
        <f>IF($O89&gt;=EB$1,INDEX(整列!$A$2:$K$3512,MATCH($A89,整列!$A$2:$A$3512,0)+EB$1-1,11),"-")</f>
        <v>-</v>
      </c>
      <c r="EC89" s="123" t="str">
        <f>IF($O89&gt;=EC$1,INDEX(整列!$A$2:$K$3512,MATCH($A89,整列!$A$2:$A$3512,0)+EC$1-1,11),"-")</f>
        <v>-</v>
      </c>
      <c r="ED89" s="123" t="str">
        <f>IF($O89&gt;=ED$1,INDEX(整列!$A$2:$K$3512,MATCH($A89,整列!$A$2:$A$3512,0)+ED$1-1,11),"-")</f>
        <v>-</v>
      </c>
      <c r="EE89" s="123" t="str">
        <f>IF($O89&gt;=EE$1,INDEX(整列!$A$2:$K$3512,MATCH($A89,整列!$A$2:$A$3512,0)+EE$1-1,11),"-")</f>
        <v>-</v>
      </c>
      <c r="EF89" s="123" t="str">
        <f>IF($O89&gt;=EF$1,INDEX(整列!$A$2:$K$3512,MATCH($A89,整列!$A$2:$A$3512,0)+EF$1-1,11),"-")</f>
        <v>-</v>
      </c>
      <c r="EG89" s="123" t="str">
        <f>IF($O89&gt;=EG$1,INDEX(整列!$A$2:$K$3512,MATCH($A89,整列!$A$2:$A$3512,0)+EG$1-1,11),"-")</f>
        <v>-</v>
      </c>
      <c r="EH89" s="123" t="str">
        <f>IF($O89&gt;=EH$1,INDEX(整列!$A$2:$K$3512,MATCH($A89,整列!$A$2:$A$3512,0)+EH$1-1,11),"-")</f>
        <v>-</v>
      </c>
      <c r="EI89" s="123" t="str">
        <f>IF($O89&gt;=EI$1,INDEX(整列!$A$2:$K$3512,MATCH($A89,整列!$A$2:$A$3512,0)+EI$1-1,11),"-")</f>
        <v>-</v>
      </c>
      <c r="EJ89" s="123" t="str">
        <f>IF($O89&gt;=EJ$1,INDEX(整列!$A$2:$K$3512,MATCH($A89,整列!$A$2:$A$3512,0)+EJ$1-1,11),"-")</f>
        <v>-</v>
      </c>
      <c r="EK89" s="123" t="str">
        <f>IF($O89&gt;=EK$1,INDEX(整列!$A$2:$K$3512,MATCH($A89,整列!$A$2:$A$3512,0)+EK$1-1,11),"-")</f>
        <v>-</v>
      </c>
      <c r="EL89" s="123" t="str">
        <f>IF($O89&gt;=EL$1,INDEX(整列!$A$2:$K$3512,MATCH($A89,整列!$A$2:$A$3512,0)+EL$1-1,11),"-")</f>
        <v>-</v>
      </c>
      <c r="EM89" s="123" t="str">
        <f>IF($O89&gt;=EM$1,INDEX(整列!$A$2:$K$3512,MATCH($A89,整列!$A$2:$A$3512,0)+EM$1-1,11),"-")</f>
        <v>-</v>
      </c>
      <c r="EN89" s="123" t="str">
        <f>IF($O89&gt;=EN$1,INDEX(整列!$A$2:$K$3512,MATCH($A89,整列!$A$2:$A$3512,0)+EN$1-1,11),"-")</f>
        <v>-</v>
      </c>
      <c r="EO89" s="123" t="str">
        <f>IF($O89&gt;=EO$1,INDEX(整列!$A$2:$K$3512,MATCH($A89,整列!$A$2:$A$3512,0)+EO$1-1,11),"-")</f>
        <v>-</v>
      </c>
      <c r="EP89" s="123" t="str">
        <f>IF($O89&gt;=EP$1,INDEX(整列!$A$2:$K$3512,MATCH($A89,整列!$A$2:$A$3512,0)+EP$1-1,11),"-")</f>
        <v>-</v>
      </c>
      <c r="EQ89" s="123" t="str">
        <f>IF($O89&gt;=EQ$1,INDEX(整列!$A$2:$K$3512,MATCH($A89,整列!$A$2:$A$3512,0)+EQ$1-1,11),"-")</f>
        <v>-</v>
      </c>
      <c r="ER89" s="123" t="str">
        <f>IF($O89&gt;=ER$1,INDEX(整列!$A$2:$K$3512,MATCH($A89,整列!$A$2:$A$3512,0)+ER$1-1,11),"-")</f>
        <v>-</v>
      </c>
      <c r="ES89" s="123" t="str">
        <f>IF($O89&gt;=ES$1,INDEX(整列!$A$2:$K$3512,MATCH($A89,整列!$A$2:$A$3512,0)+ES$1-1,11),"-")</f>
        <v>-</v>
      </c>
      <c r="ET89" s="123" t="str">
        <f>IF($O89&gt;=ET$1,INDEX(整列!$A$2:$K$3512,MATCH($A89,整列!$A$2:$A$3512,0)+ET$1-1,11),"-")</f>
        <v>-</v>
      </c>
      <c r="EU89" s="123" t="str">
        <f>IF($O89&gt;=EU$1,INDEX(整列!$A$2:$K$3512,MATCH($A89,整列!$A$2:$A$3512,0)+EU$1-1,11),"-")</f>
        <v>-</v>
      </c>
      <c r="EV89" s="123" t="str">
        <f>IF($O89&gt;=EV$1,INDEX(整列!$A$2:$K$3512,MATCH($A89,整列!$A$2:$A$3512,0)+EV$1-1,11),"-")</f>
        <v>-</v>
      </c>
      <c r="EW89" s="123" t="str">
        <f>IF($O89&gt;=EW$1,INDEX(整列!$A$2:$K$3512,MATCH($A89,整列!$A$2:$A$3512,0)+EW$1-1,11),"-")</f>
        <v>-</v>
      </c>
      <c r="EX89" s="123" t="str">
        <f>IF($O89&gt;=EX$1,INDEX(整列!$A$2:$K$3512,MATCH($A89,整列!$A$2:$A$3512,0)+EX$1-1,11),"-")</f>
        <v>-</v>
      </c>
      <c r="EY89" s="123" t="str">
        <f>IF($O89&gt;=EY$1,INDEX(整列!$A$2:$K$3512,MATCH($A89,整列!$A$2:$A$3512,0)+EY$1-1,11),"-")</f>
        <v>-</v>
      </c>
      <c r="EZ89" s="123" t="str">
        <f>IF($O89&gt;=EZ$1,INDEX(整列!$A$2:$K$3512,MATCH($A89,整列!$A$2:$A$3512,0)+EZ$1-1,11),"-")</f>
        <v>-</v>
      </c>
      <c r="FA89" s="123" t="str">
        <f>IF($O89&gt;=FA$1,INDEX(整列!$A$2:$K$3512,MATCH($A89,整列!$A$2:$A$3512,0)+FA$1-1,11),"-")</f>
        <v>-</v>
      </c>
      <c r="FB89" s="123" t="str">
        <f>IF($O89&gt;=FB$1,INDEX(整列!$A$2:$K$3512,MATCH($A89,整列!$A$2:$A$3512,0)+FB$1-1,11),"-")</f>
        <v>-</v>
      </c>
      <c r="FC89" s="123" t="str">
        <f>IF($O89&gt;=FC$1,INDEX(整列!$A$2:$K$3512,MATCH($A89,整列!$A$2:$A$3512,0)+FC$1-1,11),"-")</f>
        <v>-</v>
      </c>
      <c r="FD89" s="123" t="str">
        <f>IF($O89&gt;=FD$1,INDEX(整列!$A$2:$K$3512,MATCH($A89,整列!$A$2:$A$3512,0)+FD$1-1,11),"-")</f>
        <v>-</v>
      </c>
      <c r="FE89" s="123" t="str">
        <f>IF($O89&gt;=FE$1,INDEX(整列!$A$2:$K$3512,MATCH($A89,整列!$A$2:$A$3512,0)+FE$1-1,11),"-")</f>
        <v>-</v>
      </c>
      <c r="FF89" s="123" t="str">
        <f>IF($O89&gt;=FF$1,INDEX(整列!$A$2:$K$3512,MATCH($A89,整列!$A$2:$A$3512,0)+FF$1-1,11),"-")</f>
        <v>-</v>
      </c>
      <c r="FG89" s="123" t="str">
        <f>IF($O89&gt;=FG$1,INDEX(整列!$A$2:$K$3512,MATCH($A89,整列!$A$2:$A$3512,0)+FG$1-1,11),"-")</f>
        <v>-</v>
      </c>
      <c r="FH89" s="123" t="str">
        <f>IF($O89&gt;=FH$1,INDEX(整列!$A$2:$K$3512,MATCH($A89,整列!$A$2:$A$3512,0)+FH$1-1,11),"-")</f>
        <v>-</v>
      </c>
      <c r="FI89" s="123" t="str">
        <f>IF($O89&gt;=FI$1,INDEX(整列!$A$2:$K$3512,MATCH($A89,整列!$A$2:$A$3512,0)+FI$1-1,11),"-")</f>
        <v>-</v>
      </c>
      <c r="FJ89" s="123" t="str">
        <f>IF($O89&gt;=FJ$1,INDEX(整列!$A$2:$K$3512,MATCH($A89,整列!$A$2:$A$3512,0)+FJ$1-1,11),"-")</f>
        <v>-</v>
      </c>
      <c r="FK89" s="123" t="str">
        <f>IF($O89&gt;=FK$1,INDEX(整列!$A$2:$K$3512,MATCH($A89,整列!$A$2:$A$3512,0)+FK$1-1,11),"-")</f>
        <v>-</v>
      </c>
      <c r="FL89" s="123" t="str">
        <f>IF($O89&gt;=FL$1,INDEX(整列!$A$2:$K$3512,MATCH($A89,整列!$A$2:$A$3512,0)+FL$1-1,11),"-")</f>
        <v>-</v>
      </c>
      <c r="FM89" s="123" t="str">
        <f>IF($O89&gt;=FM$1,INDEX(整列!$A$2:$K$3512,MATCH($A89,整列!$A$2:$A$3512,0)+FM$1-1,11),"-")</f>
        <v>-</v>
      </c>
      <c r="FN89" s="123" t="str">
        <f>IF($O89&gt;=FN$1,INDEX(整列!$A$2:$K$3512,MATCH($A89,整列!$A$2:$A$3512,0)+FN$1-1,11),"-")</f>
        <v>-</v>
      </c>
      <c r="FO89" s="123" t="str">
        <f>IF($O89&gt;=FO$1,INDEX(整列!$A$2:$K$3512,MATCH($A89,整列!$A$2:$A$3512,0)+FO$1-1,11),"-")</f>
        <v>-</v>
      </c>
      <c r="FP89" s="123" t="str">
        <f>IF($O89&gt;=FP$1,INDEX(整列!$A$2:$K$3512,MATCH($A89,整列!$A$2:$A$3512,0)+FP$1-1,11),"-")</f>
        <v>-</v>
      </c>
      <c r="FQ89" s="123" t="str">
        <f>IF($O89&gt;=FQ$1,INDEX(整列!$A$2:$K$3512,MATCH($A89,整列!$A$2:$A$3512,0)+FQ$1-1,11),"-")</f>
        <v>-</v>
      </c>
      <c r="FR89" s="123" t="str">
        <f>IF($O89&gt;=FR$1,INDEX(整列!$A$2:$K$3512,MATCH($A89,整列!$A$2:$A$3512,0)+FR$1-1,11),"-")</f>
        <v>-</v>
      </c>
      <c r="FS89" s="123" t="str">
        <f>IF($O89&gt;=FS$1,INDEX(整列!$A$2:$K$3512,MATCH($A89,整列!$A$2:$A$3512,0)+FS$1-1,11),"-")</f>
        <v>-</v>
      </c>
      <c r="FT89" s="123" t="str">
        <f>IF($O89&gt;=FT$1,INDEX(整列!$A$2:$K$3512,MATCH($A89,整列!$A$2:$A$3512,0)+FT$1-1,11),"-")</f>
        <v>-</v>
      </c>
      <c r="FU89" s="123" t="str">
        <f>IF($O89&gt;=FU$1,INDEX(整列!$A$2:$K$3512,MATCH($A89,整列!$A$2:$A$3512,0)+FU$1-1,11),"-")</f>
        <v>-</v>
      </c>
      <c r="FV89" s="123" t="str">
        <f>IF($O89&gt;=FV$1,INDEX(整列!$A$2:$K$3512,MATCH($A89,整列!$A$2:$A$3512,0)+FV$1-1,11),"-")</f>
        <v>-</v>
      </c>
      <c r="FW89" s="123" t="str">
        <f>IF($O89&gt;=FW$1,INDEX(整列!$A$2:$K$3512,MATCH($A89,整列!$A$2:$A$3512,0)+FW$1-1,11),"-")</f>
        <v>-</v>
      </c>
      <c r="FX89" s="123" t="str">
        <f>IF($O89&gt;=FX$1,INDEX(整列!$A$2:$K$3512,MATCH($A89,整列!$A$2:$A$3512,0)+FX$1-1,11),"-")</f>
        <v>-</v>
      </c>
      <c r="FY89" s="123" t="str">
        <f>IF($O89&gt;=FY$1,INDEX(整列!$A$2:$K$3512,MATCH($A89,整列!$A$2:$A$3512,0)+FY$1-1,11),"-")</f>
        <v>-</v>
      </c>
      <c r="FZ89" s="123" t="str">
        <f>IF($O89&gt;=FZ$1,INDEX(整列!$A$2:$K$3512,MATCH($A89,整列!$A$2:$A$3512,0)+FZ$1-1,11),"-")</f>
        <v>-</v>
      </c>
      <c r="GA89" s="123" t="str">
        <f>IF($O89&gt;=GA$1,INDEX(整列!$A$2:$K$3512,MATCH($A89,整列!$A$2:$A$3512,0)+GA$1-1,11),"-")</f>
        <v>-</v>
      </c>
      <c r="GB89" s="123" t="str">
        <f>IF($O89&gt;=GB$1,INDEX(整列!$A$2:$K$3512,MATCH($A89,整列!$A$2:$A$3512,0)+GB$1-1,11),"-")</f>
        <v>-</v>
      </c>
      <c r="GC89" s="123" t="str">
        <f>IF($O89&gt;=GC$1,INDEX(整列!$A$2:$K$3512,MATCH($A89,整列!$A$2:$A$3512,0)+GC$1-1,11),"-")</f>
        <v>-</v>
      </c>
      <c r="GD89" s="123" t="str">
        <f>IF($O89&gt;=GD$1,INDEX(整列!$A$2:$K$3512,MATCH($A89,整列!$A$2:$A$3512,0)+GD$1-1,11),"-")</f>
        <v>-</v>
      </c>
      <c r="GE89" s="123" t="str">
        <f>IF($O89&gt;=GE$1,INDEX(整列!$A$2:$K$3512,MATCH($A89,整列!$A$2:$A$3512,0)+GE$1-1,11),"-")</f>
        <v>-</v>
      </c>
      <c r="GF89" s="123" t="str">
        <f>IF($O89&gt;=GF$1,INDEX(整列!$A$2:$K$3512,MATCH($A89,整列!$A$2:$A$3512,0)+GF$1-1,11),"-")</f>
        <v>-</v>
      </c>
      <c r="GG89" s="123" t="str">
        <f>IF($O89&gt;=GG$1,INDEX(整列!$A$2:$K$3512,MATCH($A89,整列!$A$2:$A$3512,0)+GG$1-1,11),"-")</f>
        <v>-</v>
      </c>
      <c r="GH89" s="123" t="str">
        <f>IF($O89&gt;=GH$1,INDEX(整列!$A$2:$K$3512,MATCH($A89,整列!$A$2:$A$3512,0)+GH$1-1,11),"-")</f>
        <v>-</v>
      </c>
      <c r="GI89" s="123" t="str">
        <f>IF($O89&gt;=GI$1,INDEX(整列!$A$2:$K$3512,MATCH($A89,整列!$A$2:$A$3512,0)+GI$1-1,11),"-")</f>
        <v>-</v>
      </c>
      <c r="GJ89" s="123" t="str">
        <f>IF($O89&gt;=GJ$1,INDEX(整列!$A$2:$K$3512,MATCH($A89,整列!$A$2:$A$3512,0)+GJ$1-1,11),"-")</f>
        <v>-</v>
      </c>
      <c r="GK89" s="123" t="str">
        <f>IF($O89&gt;=GK$1,INDEX(整列!$A$2:$K$3512,MATCH($A89,整列!$A$2:$A$3512,0)+GK$1-1,11),"-")</f>
        <v>-</v>
      </c>
      <c r="GL89" s="123" t="str">
        <f>IF($O89&gt;=GL$1,INDEX(整列!$A$2:$K$3512,MATCH($A89,整列!$A$2:$A$3512,0)+GL$1-1,11),"-")</f>
        <v>-</v>
      </c>
      <c r="GM89" s="123" t="str">
        <f>IF($O89&gt;=GM$1,INDEX(整列!$A$2:$K$3512,MATCH($A89,整列!$A$2:$A$3512,0)+GM$1-1,11),"-")</f>
        <v>-</v>
      </c>
      <c r="GN89" s="123" t="str">
        <f>IF($O89&gt;=GN$1,INDEX(整列!$A$2:$K$3512,MATCH($A89,整列!$A$2:$A$3512,0)+GN$1-1,11),"-")</f>
        <v>-</v>
      </c>
      <c r="GO89" s="123" t="str">
        <f>IF($O89&gt;=GO$1,INDEX(整列!$A$2:$K$3512,MATCH($A89,整列!$A$2:$A$3512,0)+GO$1-1,11),"-")</f>
        <v>-</v>
      </c>
      <c r="GP89" s="123" t="str">
        <f>IF($O89&gt;=GP$1,INDEX(整列!$A$2:$K$3512,MATCH($A89,整列!$A$2:$A$3512,0)+GP$1-1,11),"-")</f>
        <v>-</v>
      </c>
      <c r="GQ89" s="123" t="str">
        <f>IF($O89&gt;=GQ$1,INDEX(整列!$A$2:$K$3512,MATCH($A89,整列!$A$2:$A$3512,0)+GQ$1-1,11),"-")</f>
        <v>-</v>
      </c>
      <c r="GR89" s="123" t="str">
        <f>IF($O89&gt;=GR$1,INDEX(整列!$A$2:$K$3512,MATCH($A89,整列!$A$2:$A$3512,0)+GR$1-1,11),"-")</f>
        <v>-</v>
      </c>
      <c r="GS89" s="123" t="str">
        <f>IF($O89&gt;=GS$1,INDEX(整列!$A$2:$K$3512,MATCH($A89,整列!$A$2:$A$3512,0)+GS$1-1,11),"-")</f>
        <v>-</v>
      </c>
      <c r="GT89" s="123" t="str">
        <f>IF($O89&gt;=GT$1,INDEX(整列!$A$2:$K$3512,MATCH($A89,整列!$A$2:$A$3512,0)+GT$1-1,11),"-")</f>
        <v>-</v>
      </c>
      <c r="GU89" s="123" t="str">
        <f>IF($O89&gt;=GU$1,INDEX(整列!$A$2:$K$3512,MATCH($A89,整列!$A$2:$A$3512,0)+GU$1-1,11),"-")</f>
        <v>-</v>
      </c>
      <c r="GV89" s="123" t="str">
        <f>IF($O89&gt;=GV$1,INDEX(整列!$A$2:$K$3512,MATCH($A89,整列!$A$2:$A$3512,0)+GV$1-1,11),"-")</f>
        <v>-</v>
      </c>
      <c r="GW89" s="123" t="str">
        <f>IF($O89&gt;=GW$1,INDEX(整列!$A$2:$K$3512,MATCH($A89,整列!$A$2:$A$3512,0)+GW$1-1,11),"-")</f>
        <v>-</v>
      </c>
      <c r="GX89" s="123" t="str">
        <f>IF($O89&gt;=GX$1,INDEX(整列!$A$2:$K$3512,MATCH($A89,整列!$A$2:$A$3512,0)+GX$1-1,11),"-")</f>
        <v>-</v>
      </c>
      <c r="GY89" s="123" t="str">
        <f>IF($O89&gt;=GY$1,INDEX(整列!$A$2:$K$3512,MATCH($A89,整列!$A$2:$A$3512,0)+GY$1-1,11),"-")</f>
        <v>-</v>
      </c>
      <c r="GZ89" s="123" t="str">
        <f>IF($O89&gt;=GZ$1,INDEX(整列!$A$2:$K$3512,MATCH($A89,整列!$A$2:$A$3512,0)+GZ$1-1,11),"-")</f>
        <v>-</v>
      </c>
      <c r="HA89" s="123" t="str">
        <f>IF($O89&gt;=HA$1,INDEX(整列!$A$2:$K$3512,MATCH($A89,整列!$A$2:$A$3512,0)+HA$1-1,11),"-")</f>
        <v>-</v>
      </c>
      <c r="HB89" s="123" t="str">
        <f>IF($O89&gt;=HB$1,INDEX(整列!$A$2:$K$3512,MATCH($A89,整列!$A$2:$A$3512,0)+HB$1-1,11),"-")</f>
        <v>-</v>
      </c>
      <c r="HC89" s="123" t="str">
        <f>IF($O89&gt;=HC$1,INDEX(整列!$A$2:$K$3512,MATCH($A89,整列!$A$2:$A$3512,0)+HC$1-1,11),"-")</f>
        <v>-</v>
      </c>
      <c r="HD89" s="123" t="str">
        <f>IF($O89&gt;=HD$1,INDEX(整列!$A$2:$K$3512,MATCH($A89,整列!$A$2:$A$3512,0)+HD$1-1,11),"-")</f>
        <v>-</v>
      </c>
      <c r="HE89" s="123" t="str">
        <f>IF($O89&gt;=HE$1,INDEX(整列!$A$2:$K$3512,MATCH($A89,整列!$A$2:$A$3512,0)+HE$1-1,11),"-")</f>
        <v>-</v>
      </c>
      <c r="HF89" s="123" t="str">
        <f>IF($O89&gt;=HF$1,INDEX(整列!$A$2:$K$3512,MATCH($A89,整列!$A$2:$A$3512,0)+HF$1-1,11),"-")</f>
        <v>-</v>
      </c>
      <c r="HG89" s="123" t="str">
        <f>IF($O89&gt;=HG$1,INDEX(整列!$A$2:$K$3512,MATCH($A89,整列!$A$2:$A$3512,0)+HG$1-1,11),"-")</f>
        <v>-</v>
      </c>
      <c r="HH89" s="123" t="str">
        <f>IF($O89&gt;=HH$1,INDEX(整列!$A$2:$K$3512,MATCH($A89,整列!$A$2:$A$3512,0)+HH$1-1,11),"-")</f>
        <v>-</v>
      </c>
      <c r="HI89" s="123" t="str">
        <f>IF($O89&gt;=HI$1,INDEX(整列!$A$2:$K$3512,MATCH($A89,整列!$A$2:$A$3512,0)+HI$1-1,11),"-")</f>
        <v>-</v>
      </c>
      <c r="HJ89" s="123" t="str">
        <f>IF($O89&gt;=HJ$1,INDEX(整列!$A$2:$K$3512,MATCH($A89,整列!$A$2:$A$3512,0)+HJ$1-1,11),"-")</f>
        <v>-</v>
      </c>
      <c r="HK89" s="123" t="str">
        <f>IF($O89&gt;=HK$1,INDEX(整列!$A$2:$K$3512,MATCH($A89,整列!$A$2:$A$3512,0)+HK$1-1,11),"-")</f>
        <v>-</v>
      </c>
      <c r="HL89" s="123" t="str">
        <f>IF($O89&gt;=HL$1,INDEX(整列!$A$2:$K$3512,MATCH($A89,整列!$A$2:$A$3512,0)+HL$1-1,11),"-")</f>
        <v>-</v>
      </c>
      <c r="HP89" s="101" t="str">
        <f t="shared" si="11"/>
        <v>B03-1500-0300</v>
      </c>
      <c r="HQ89" s="115">
        <f>COUNTIF(整列!$A$2:$A$3512,HP89)</f>
        <v>5</v>
      </c>
    </row>
    <row r="90" spans="1:225" ht="13.5">
      <c r="A90" s="48" t="s">
        <v>396</v>
      </c>
      <c r="B90" s="48" t="s">
        <v>370</v>
      </c>
      <c r="C90" s="48" t="s">
        <v>371</v>
      </c>
      <c r="D90" s="48" t="s">
        <v>181</v>
      </c>
      <c r="E90" s="48" t="s">
        <v>182</v>
      </c>
      <c r="F90" s="48" t="s">
        <v>211</v>
      </c>
      <c r="G90" s="48" t="s">
        <v>228</v>
      </c>
      <c r="H90" s="48" t="s">
        <v>184</v>
      </c>
      <c r="I90" s="48"/>
      <c r="J90" s="48" t="s">
        <v>187</v>
      </c>
      <c r="K90" s="48" t="s">
        <v>397</v>
      </c>
      <c r="L90" s="48" t="s">
        <v>184</v>
      </c>
      <c r="M90" s="48"/>
      <c r="N90" s="119"/>
      <c r="O90" s="120">
        <f>COUNTIF(整列!$A$2:$A$3512,$A90)</f>
        <v>44</v>
      </c>
      <c r="P90" s="121">
        <f t="shared" si="6"/>
        <v>60029.772727272728</v>
      </c>
      <c r="Q90" s="121">
        <f t="shared" si="7"/>
        <v>51627.61736656406</v>
      </c>
      <c r="R90" s="122">
        <f t="shared" si="8"/>
        <v>304950</v>
      </c>
      <c r="S90" s="121">
        <f t="shared" si="9"/>
        <v>44245</v>
      </c>
      <c r="T90" s="121">
        <f t="shared" si="10"/>
        <v>14400</v>
      </c>
      <c r="U90" s="123">
        <f>IF($O90&gt;=U$1,INDEX(整列!$A$2:$K$3512,MATCH($A90,整列!$A$2:$A$3512,0)+U$1-1,11),"-")</f>
        <v>25100</v>
      </c>
      <c r="V90" s="123">
        <f>IF($O90&gt;=V$1,INDEX(整列!$A$2:$K$3512,MATCH($A90,整列!$A$2:$A$3512,0)+V$1-1,11),"-")</f>
        <v>21000</v>
      </c>
      <c r="W90" s="123">
        <f>IF($O90&gt;=W$1,INDEX(整列!$A$2:$K$3512,MATCH($A90,整列!$A$2:$A$3512,0)+W$1-1,11),"-")</f>
        <v>118840</v>
      </c>
      <c r="X90" s="123">
        <f>IF($O90&gt;=X$1,INDEX(整列!$A$2:$K$3512,MATCH($A90,整列!$A$2:$A$3512,0)+X$1-1,11),"-")</f>
        <v>47680</v>
      </c>
      <c r="Y90" s="123">
        <f>IF($O90&gt;=Y$1,INDEX(整列!$A$2:$K$3512,MATCH($A90,整列!$A$2:$A$3512,0)+Y$1-1,11),"-")</f>
        <v>35680</v>
      </c>
      <c r="Z90" s="123">
        <f>IF($O90&gt;=Z$1,INDEX(整列!$A$2:$K$3512,MATCH($A90,整列!$A$2:$A$3512,0)+Z$1-1,11),"-")</f>
        <v>42730</v>
      </c>
      <c r="AA90" s="123">
        <f>IF($O90&gt;=AA$1,INDEX(整列!$A$2:$K$3512,MATCH($A90,整列!$A$2:$A$3512,0)+AA$1-1,11),"-")</f>
        <v>41540</v>
      </c>
      <c r="AB90" s="123">
        <f>IF($O90&gt;=AB$1,INDEX(整列!$A$2:$K$3512,MATCH($A90,整列!$A$2:$A$3512,0)+AB$1-1,11),"-")</f>
        <v>48420</v>
      </c>
      <c r="AC90" s="123">
        <f>IF($O90&gt;=AC$1,INDEX(整列!$A$2:$K$3512,MATCH($A90,整列!$A$2:$A$3512,0)+AC$1-1,11),"-")</f>
        <v>32470</v>
      </c>
      <c r="AD90" s="123">
        <f>IF($O90&gt;=AD$1,INDEX(整列!$A$2:$K$3512,MATCH($A90,整列!$A$2:$A$3512,0)+AD$1-1,11),"-")</f>
        <v>38070</v>
      </c>
      <c r="AE90" s="123">
        <f>IF($O90&gt;=AE$1,INDEX(整列!$A$2:$K$3512,MATCH($A90,整列!$A$2:$A$3512,0)+AE$1-1,11),"-")</f>
        <v>34380</v>
      </c>
      <c r="AF90" s="123">
        <f>IF($O90&gt;=AF$1,INDEX(整列!$A$2:$K$3512,MATCH($A90,整列!$A$2:$A$3512,0)+AF$1-1,11),"-")</f>
        <v>76730</v>
      </c>
      <c r="AG90" s="123">
        <f>IF($O90&gt;=AG$1,INDEX(整列!$A$2:$K$3512,MATCH($A90,整列!$A$2:$A$3512,0)+AG$1-1,11),"-")</f>
        <v>69120</v>
      </c>
      <c r="AH90" s="123">
        <f>IF($O90&gt;=AH$1,INDEX(整列!$A$2:$K$3512,MATCH($A90,整列!$A$2:$A$3512,0)+AH$1-1,11),"-")</f>
        <v>21860</v>
      </c>
      <c r="AI90" s="123">
        <f>IF($O90&gt;=AI$1,INDEX(整列!$A$2:$K$3512,MATCH($A90,整列!$A$2:$A$3512,0)+AI$1-1,11),"-")</f>
        <v>16810</v>
      </c>
      <c r="AJ90" s="123">
        <f>IF($O90&gt;=AJ$1,INDEX(整列!$A$2:$K$3512,MATCH($A90,整列!$A$2:$A$3512,0)+AJ$1-1,11),"-")</f>
        <v>14400</v>
      </c>
      <c r="AK90" s="123">
        <f>IF($O90&gt;=AK$1,INDEX(整列!$A$2:$K$3512,MATCH($A90,整列!$A$2:$A$3512,0)+AK$1-1,11),"-")</f>
        <v>21950</v>
      </c>
      <c r="AL90" s="123">
        <f>IF($O90&gt;=AL$1,INDEX(整列!$A$2:$K$3512,MATCH($A90,整列!$A$2:$A$3512,0)+AL$1-1,11),"-")</f>
        <v>29660</v>
      </c>
      <c r="AM90" s="123">
        <f>IF($O90&gt;=AM$1,INDEX(整列!$A$2:$K$3512,MATCH($A90,整列!$A$2:$A$3512,0)+AM$1-1,11),"-")</f>
        <v>24340</v>
      </c>
      <c r="AN90" s="123">
        <f>IF($O90&gt;=AN$1,INDEX(整列!$A$2:$K$3512,MATCH($A90,整列!$A$2:$A$3512,0)+AN$1-1,11),"-")</f>
        <v>19710</v>
      </c>
      <c r="AO90" s="123">
        <f>IF($O90&gt;=AO$1,INDEX(整列!$A$2:$K$3512,MATCH($A90,整列!$A$2:$A$3512,0)+AO$1-1,11),"-")</f>
        <v>106810</v>
      </c>
      <c r="AP90" s="123">
        <f>IF($O90&gt;=AP$1,INDEX(整列!$A$2:$K$3512,MATCH($A90,整列!$A$2:$A$3512,0)+AP$1-1,11),"-")</f>
        <v>118840</v>
      </c>
      <c r="AQ90" s="123">
        <f>IF($O90&gt;=AQ$1,INDEX(整列!$A$2:$K$3512,MATCH($A90,整列!$A$2:$A$3512,0)+AQ$1-1,11),"-")</f>
        <v>29000</v>
      </c>
      <c r="AR90" s="123">
        <f>IF($O90&gt;=AR$1,INDEX(整列!$A$2:$K$3512,MATCH($A90,整列!$A$2:$A$3512,0)+AR$1-1,11),"-")</f>
        <v>16240</v>
      </c>
      <c r="AS90" s="123">
        <f>IF($O90&gt;=AS$1,INDEX(整列!$A$2:$K$3512,MATCH($A90,整列!$A$2:$A$3512,0)+AS$1-1,11),"-")</f>
        <v>22920</v>
      </c>
      <c r="AT90" s="123">
        <f>IF($O90&gt;=AT$1,INDEX(整列!$A$2:$K$3512,MATCH($A90,整列!$A$2:$A$3512,0)+AT$1-1,11),"-")</f>
        <v>45760</v>
      </c>
      <c r="AU90" s="123">
        <f>IF($O90&gt;=AU$1,INDEX(整列!$A$2:$K$3512,MATCH($A90,整列!$A$2:$A$3512,0)+AU$1-1,11),"-")</f>
        <v>51600</v>
      </c>
      <c r="AV90" s="123">
        <f>IF($O90&gt;=AV$1,INDEX(整列!$A$2:$K$3512,MATCH($A90,整列!$A$2:$A$3512,0)+AV$1-1,11),"-")</f>
        <v>56890</v>
      </c>
      <c r="AW90" s="123">
        <f>IF($O90&gt;=AW$1,INDEX(整列!$A$2:$K$3512,MATCH($A90,整列!$A$2:$A$3512,0)+AW$1-1,11),"-")</f>
        <v>124290</v>
      </c>
      <c r="AX90" s="123">
        <f>IF($O90&gt;=AX$1,INDEX(整列!$A$2:$K$3512,MATCH($A90,整列!$A$2:$A$3512,0)+AX$1-1,11),"-")</f>
        <v>136310</v>
      </c>
      <c r="AY90" s="123">
        <f>IF($O90&gt;=AY$1,INDEX(整列!$A$2:$K$3512,MATCH($A90,整列!$A$2:$A$3512,0)+AY$1-1,11),"-")</f>
        <v>136310</v>
      </c>
      <c r="AZ90" s="123">
        <f>IF($O90&gt;=AZ$1,INDEX(整列!$A$2:$K$3512,MATCH($A90,整列!$A$2:$A$3512,0)+AZ$1-1,11),"-")</f>
        <v>26270</v>
      </c>
      <c r="BA90" s="123">
        <f>IF($O90&gt;=BA$1,INDEX(整列!$A$2:$K$3512,MATCH($A90,整列!$A$2:$A$3512,0)+BA$1-1,11),"-")</f>
        <v>20550</v>
      </c>
      <c r="BB90" s="123">
        <f>IF($O90&gt;=BB$1,INDEX(整列!$A$2:$K$3512,MATCH($A90,整列!$A$2:$A$3512,0)+BB$1-1,11),"-")</f>
        <v>94840</v>
      </c>
      <c r="BC90" s="123">
        <f>IF($O90&gt;=BC$1,INDEX(整列!$A$2:$K$3512,MATCH($A90,整列!$A$2:$A$3512,0)+BC$1-1,11),"-")</f>
        <v>88940</v>
      </c>
      <c r="BD90" s="123">
        <f>IF($O90&gt;=BD$1,INDEX(整列!$A$2:$K$3512,MATCH($A90,整列!$A$2:$A$3512,0)+BD$1-1,11),"-")</f>
        <v>25070</v>
      </c>
      <c r="BE90" s="123">
        <f>IF($O90&gt;=BE$1,INDEX(整列!$A$2:$K$3512,MATCH($A90,整列!$A$2:$A$3512,0)+BE$1-1,11),"-")</f>
        <v>74460</v>
      </c>
      <c r="BF90" s="123">
        <f>IF($O90&gt;=BF$1,INDEX(整列!$A$2:$K$3512,MATCH($A90,整列!$A$2:$A$3512,0)+BF$1-1,11),"-")</f>
        <v>70390</v>
      </c>
      <c r="BG90" s="123">
        <f>IF($O90&gt;=BG$1,INDEX(整列!$A$2:$K$3512,MATCH($A90,整列!$A$2:$A$3512,0)+BG$1-1,11),"-")</f>
        <v>19220</v>
      </c>
      <c r="BH90" s="123">
        <f>IF($O90&gt;=BH$1,INDEX(整列!$A$2:$K$3512,MATCH($A90,整列!$A$2:$A$3512,0)+BH$1-1,11),"-")</f>
        <v>69120</v>
      </c>
      <c r="BI90" s="123">
        <f>IF($O90&gt;=BI$1,INDEX(整列!$A$2:$K$3512,MATCH($A90,整列!$A$2:$A$3512,0)+BI$1-1,11),"-")</f>
        <v>62410</v>
      </c>
      <c r="BJ90" s="123">
        <f>IF($O90&gt;=BJ$1,INDEX(整列!$A$2:$K$3512,MATCH($A90,整列!$A$2:$A$3512,0)+BJ$1-1,11),"-")</f>
        <v>49380</v>
      </c>
      <c r="BK90" s="123">
        <f>IF($O90&gt;=BK$1,INDEX(整列!$A$2:$K$3512,MATCH($A90,整列!$A$2:$A$3512,0)+BK$1-1,11),"-")</f>
        <v>304950</v>
      </c>
      <c r="BL90" s="123">
        <f>IF($O90&gt;=BL$1,INDEX(整列!$A$2:$K$3512,MATCH($A90,整列!$A$2:$A$3512,0)+BL$1-1,11),"-")</f>
        <v>110250</v>
      </c>
      <c r="BM90" s="123" t="str">
        <f>IF($O90&gt;=BM$1,INDEX(整列!$A$2:$K$3512,MATCH($A90,整列!$A$2:$A$3512,0)+BM$1-1,11),"-")</f>
        <v>-</v>
      </c>
      <c r="BN90" s="123" t="str">
        <f>IF($O90&gt;=BN$1,INDEX(整列!$A$2:$K$3512,MATCH($A90,整列!$A$2:$A$3512,0)+BN$1-1,11),"-")</f>
        <v>-</v>
      </c>
      <c r="BO90" s="123" t="str">
        <f>IF($O90&gt;=BO$1,INDEX(整列!$A$2:$K$3512,MATCH($A90,整列!$A$2:$A$3512,0)+BO$1-1,11),"-")</f>
        <v>-</v>
      </c>
      <c r="BP90" s="123" t="str">
        <f>IF($O90&gt;=BP$1,INDEX(整列!$A$2:$K$3512,MATCH($A90,整列!$A$2:$A$3512,0)+BP$1-1,11),"-")</f>
        <v>-</v>
      </c>
      <c r="BQ90" s="123" t="str">
        <f>IF($O90&gt;=BQ$1,INDEX(整列!$A$2:$K$3512,MATCH($A90,整列!$A$2:$A$3512,0)+BQ$1-1,11),"-")</f>
        <v>-</v>
      </c>
      <c r="BR90" s="123" t="str">
        <f>IF($O90&gt;=BR$1,INDEX(整列!$A$2:$K$3512,MATCH($A90,整列!$A$2:$A$3512,0)+BR$1-1,11),"-")</f>
        <v>-</v>
      </c>
      <c r="BS90" s="123" t="str">
        <f>IF($O90&gt;=BS$1,INDEX(整列!$A$2:$K$3512,MATCH($A90,整列!$A$2:$A$3512,0)+BS$1-1,11),"-")</f>
        <v>-</v>
      </c>
      <c r="BT90" s="123" t="str">
        <f>IF($O90&gt;=BT$1,INDEX(整列!$A$2:$K$3512,MATCH($A90,整列!$A$2:$A$3512,0)+BT$1-1,11),"-")</f>
        <v>-</v>
      </c>
      <c r="BU90" s="123" t="str">
        <f>IF($O90&gt;=BU$1,INDEX(整列!$A$2:$K$3512,MATCH($A90,整列!$A$2:$A$3512,0)+BU$1-1,11),"-")</f>
        <v>-</v>
      </c>
      <c r="BV90" s="123" t="str">
        <f>IF($O90&gt;=BV$1,INDEX(整列!$A$2:$K$3512,MATCH($A90,整列!$A$2:$A$3512,0)+BV$1-1,11),"-")</f>
        <v>-</v>
      </c>
      <c r="BW90" s="123" t="str">
        <f>IF($O90&gt;=BW$1,INDEX(整列!$A$2:$K$3512,MATCH($A90,整列!$A$2:$A$3512,0)+BW$1-1,11),"-")</f>
        <v>-</v>
      </c>
      <c r="BX90" s="123" t="str">
        <f>IF($O90&gt;=BX$1,INDEX(整列!$A$2:$K$3512,MATCH($A90,整列!$A$2:$A$3512,0)+BX$1-1,11),"-")</f>
        <v>-</v>
      </c>
      <c r="BY90" s="123" t="str">
        <f>IF($O90&gt;=BY$1,INDEX(整列!$A$2:$K$3512,MATCH($A90,整列!$A$2:$A$3512,0)+BY$1-1,11),"-")</f>
        <v>-</v>
      </c>
      <c r="BZ90" s="123" t="str">
        <f>IF($O90&gt;=BZ$1,INDEX(整列!$A$2:$K$3512,MATCH($A90,整列!$A$2:$A$3512,0)+BZ$1-1,11),"-")</f>
        <v>-</v>
      </c>
      <c r="CA90" s="123" t="str">
        <f>IF($O90&gt;=CA$1,INDEX(整列!$A$2:$K$3512,MATCH($A90,整列!$A$2:$A$3512,0)+CA$1-1,11),"-")</f>
        <v>-</v>
      </c>
      <c r="CB90" s="123" t="str">
        <f>IF($O90&gt;=CB$1,INDEX(整列!$A$2:$K$3512,MATCH($A90,整列!$A$2:$A$3512,0)+CB$1-1,11),"-")</f>
        <v>-</v>
      </c>
      <c r="CC90" s="123" t="str">
        <f>IF($O90&gt;=CC$1,INDEX(整列!$A$2:$K$3512,MATCH($A90,整列!$A$2:$A$3512,0)+CC$1-1,11),"-")</f>
        <v>-</v>
      </c>
      <c r="CD90" s="123" t="str">
        <f>IF($O90&gt;=CD$1,INDEX(整列!$A$2:$K$3512,MATCH($A90,整列!$A$2:$A$3512,0)+CD$1-1,11),"-")</f>
        <v>-</v>
      </c>
      <c r="CE90" s="123" t="str">
        <f>IF($O90&gt;=CE$1,INDEX(整列!$A$2:$K$3512,MATCH($A90,整列!$A$2:$A$3512,0)+CE$1-1,11),"-")</f>
        <v>-</v>
      </c>
      <c r="CF90" s="123" t="str">
        <f>IF($O90&gt;=CF$1,INDEX(整列!$A$2:$K$3512,MATCH($A90,整列!$A$2:$A$3512,0)+CF$1-1,11),"-")</f>
        <v>-</v>
      </c>
      <c r="CG90" s="123" t="str">
        <f>IF($O90&gt;=CG$1,INDEX(整列!$A$2:$K$3512,MATCH($A90,整列!$A$2:$A$3512,0)+CG$1-1,11),"-")</f>
        <v>-</v>
      </c>
      <c r="CH90" s="123" t="str">
        <f>IF($O90&gt;=CH$1,INDEX(整列!$A$2:$K$3512,MATCH($A90,整列!$A$2:$A$3512,0)+CH$1-1,11),"-")</f>
        <v>-</v>
      </c>
      <c r="CI90" s="123" t="str">
        <f>IF($O90&gt;=CI$1,INDEX(整列!$A$2:$K$3512,MATCH($A90,整列!$A$2:$A$3512,0)+CI$1-1,11),"-")</f>
        <v>-</v>
      </c>
      <c r="CJ90" s="123" t="str">
        <f>IF($O90&gt;=CJ$1,INDEX(整列!$A$2:$K$3512,MATCH($A90,整列!$A$2:$A$3512,0)+CJ$1-1,11),"-")</f>
        <v>-</v>
      </c>
      <c r="CK90" s="123" t="str">
        <f>IF($O90&gt;=CK$1,INDEX(整列!$A$2:$K$3512,MATCH($A90,整列!$A$2:$A$3512,0)+CK$1-1,11),"-")</f>
        <v>-</v>
      </c>
      <c r="CL90" s="123" t="str">
        <f>IF($O90&gt;=CL$1,INDEX(整列!$A$2:$K$3512,MATCH($A90,整列!$A$2:$A$3512,0)+CL$1-1,11),"-")</f>
        <v>-</v>
      </c>
      <c r="CM90" s="123" t="str">
        <f>IF($O90&gt;=CM$1,INDEX(整列!$A$2:$K$3512,MATCH($A90,整列!$A$2:$A$3512,0)+CM$1-1,11),"-")</f>
        <v>-</v>
      </c>
      <c r="CN90" s="123" t="str">
        <f>IF($O90&gt;=CN$1,INDEX(整列!$A$2:$K$3512,MATCH($A90,整列!$A$2:$A$3512,0)+CN$1-1,11),"-")</f>
        <v>-</v>
      </c>
      <c r="CO90" s="123" t="str">
        <f>IF($O90&gt;=CO$1,INDEX(整列!$A$2:$K$3512,MATCH($A90,整列!$A$2:$A$3512,0)+CO$1-1,11),"-")</f>
        <v>-</v>
      </c>
      <c r="CP90" s="123" t="str">
        <f>IF($O90&gt;=CP$1,INDEX(整列!$A$2:$K$3512,MATCH($A90,整列!$A$2:$A$3512,0)+CP$1-1,11),"-")</f>
        <v>-</v>
      </c>
      <c r="CQ90" s="123" t="str">
        <f>IF($O90&gt;=CQ$1,INDEX(整列!$A$2:$K$3512,MATCH($A90,整列!$A$2:$A$3512,0)+CQ$1-1,11),"-")</f>
        <v>-</v>
      </c>
      <c r="CR90" s="123" t="str">
        <f>IF($O90&gt;=CR$1,INDEX(整列!$A$2:$K$3512,MATCH($A90,整列!$A$2:$A$3512,0)+CR$1-1,11),"-")</f>
        <v>-</v>
      </c>
      <c r="CS90" s="123" t="str">
        <f>IF($O90&gt;=CS$1,INDEX(整列!$A$2:$K$3512,MATCH($A90,整列!$A$2:$A$3512,0)+CS$1-1,11),"-")</f>
        <v>-</v>
      </c>
      <c r="CT90" s="123" t="str">
        <f>IF($O90&gt;=CT$1,INDEX(整列!$A$2:$K$3512,MATCH($A90,整列!$A$2:$A$3512,0)+CT$1-1,11),"-")</f>
        <v>-</v>
      </c>
      <c r="CU90" s="123" t="str">
        <f>IF($O90&gt;=CU$1,INDEX(整列!$A$2:$K$3512,MATCH($A90,整列!$A$2:$A$3512,0)+CU$1-1,11),"-")</f>
        <v>-</v>
      </c>
      <c r="CV90" s="123" t="str">
        <f>IF($O90&gt;=CV$1,INDEX(整列!$A$2:$K$3512,MATCH($A90,整列!$A$2:$A$3512,0)+CV$1-1,11),"-")</f>
        <v>-</v>
      </c>
      <c r="CW90" s="123" t="str">
        <f>IF($O90&gt;=CW$1,INDEX(整列!$A$2:$K$3512,MATCH($A90,整列!$A$2:$A$3512,0)+CW$1-1,11),"-")</f>
        <v>-</v>
      </c>
      <c r="CX90" s="123" t="str">
        <f>IF($O90&gt;=CX$1,INDEX(整列!$A$2:$K$3512,MATCH($A90,整列!$A$2:$A$3512,0)+CX$1-1,11),"-")</f>
        <v>-</v>
      </c>
      <c r="CY90" s="123" t="str">
        <f>IF($O90&gt;=CY$1,INDEX(整列!$A$2:$K$3512,MATCH($A90,整列!$A$2:$A$3512,0)+CY$1-1,11),"-")</f>
        <v>-</v>
      </c>
      <c r="CZ90" s="123" t="str">
        <f>IF($O90&gt;=CZ$1,INDEX(整列!$A$2:$K$3512,MATCH($A90,整列!$A$2:$A$3512,0)+CZ$1-1,11),"-")</f>
        <v>-</v>
      </c>
      <c r="DA90" s="123" t="str">
        <f>IF($O90&gt;=DA$1,INDEX(整列!$A$2:$K$3512,MATCH($A90,整列!$A$2:$A$3512,0)+DA$1-1,11),"-")</f>
        <v>-</v>
      </c>
      <c r="DB90" s="123" t="str">
        <f>IF($O90&gt;=DB$1,INDEX(整列!$A$2:$K$3512,MATCH($A90,整列!$A$2:$A$3512,0)+DB$1-1,11),"-")</f>
        <v>-</v>
      </c>
      <c r="DC90" s="123" t="str">
        <f>IF($O90&gt;=DC$1,INDEX(整列!$A$2:$K$3512,MATCH($A90,整列!$A$2:$A$3512,0)+DC$1-1,11),"-")</f>
        <v>-</v>
      </c>
      <c r="DD90" s="123" t="str">
        <f>IF($O90&gt;=DD$1,INDEX(整列!$A$2:$K$3512,MATCH($A90,整列!$A$2:$A$3512,0)+DD$1-1,11),"-")</f>
        <v>-</v>
      </c>
      <c r="DE90" s="123" t="str">
        <f>IF($O90&gt;=DE$1,INDEX(整列!$A$2:$K$3512,MATCH($A90,整列!$A$2:$A$3512,0)+DE$1-1,11),"-")</f>
        <v>-</v>
      </c>
      <c r="DF90" s="123" t="str">
        <f>IF($O90&gt;=DF$1,INDEX(整列!$A$2:$K$3512,MATCH($A90,整列!$A$2:$A$3512,0)+DF$1-1,11),"-")</f>
        <v>-</v>
      </c>
      <c r="DG90" s="123" t="str">
        <f>IF($O90&gt;=DG$1,INDEX(整列!$A$2:$K$3512,MATCH($A90,整列!$A$2:$A$3512,0)+DG$1-1,11),"-")</f>
        <v>-</v>
      </c>
      <c r="DH90" s="123" t="str">
        <f>IF($O90&gt;=DH$1,INDEX(整列!$A$2:$K$3512,MATCH($A90,整列!$A$2:$A$3512,0)+DH$1-1,11),"-")</f>
        <v>-</v>
      </c>
      <c r="DI90" s="123" t="str">
        <f>IF($O90&gt;=DI$1,INDEX(整列!$A$2:$K$3512,MATCH($A90,整列!$A$2:$A$3512,0)+DI$1-1,11),"-")</f>
        <v>-</v>
      </c>
      <c r="DJ90" s="123" t="str">
        <f>IF($O90&gt;=DJ$1,INDEX(整列!$A$2:$K$3512,MATCH($A90,整列!$A$2:$A$3512,0)+DJ$1-1,11),"-")</f>
        <v>-</v>
      </c>
      <c r="DK90" s="123" t="str">
        <f>IF($O90&gt;=DK$1,INDEX(整列!$A$2:$K$3512,MATCH($A90,整列!$A$2:$A$3512,0)+DK$1-1,11),"-")</f>
        <v>-</v>
      </c>
      <c r="DL90" s="123" t="str">
        <f>IF($O90&gt;=DL$1,INDEX(整列!$A$2:$K$3512,MATCH($A90,整列!$A$2:$A$3512,0)+DL$1-1,11),"-")</f>
        <v>-</v>
      </c>
      <c r="DM90" s="123" t="str">
        <f>IF($O90&gt;=DM$1,INDEX(整列!$A$2:$K$3512,MATCH($A90,整列!$A$2:$A$3512,0)+DM$1-1,11),"-")</f>
        <v>-</v>
      </c>
      <c r="DN90" s="123" t="str">
        <f>IF($O90&gt;=DN$1,INDEX(整列!$A$2:$K$3512,MATCH($A90,整列!$A$2:$A$3512,0)+DN$1-1,11),"-")</f>
        <v>-</v>
      </c>
      <c r="DO90" s="123" t="str">
        <f>IF($O90&gt;=DO$1,INDEX(整列!$A$2:$K$3512,MATCH($A90,整列!$A$2:$A$3512,0)+DO$1-1,11),"-")</f>
        <v>-</v>
      </c>
      <c r="DP90" s="123" t="str">
        <f>IF($O90&gt;=DP$1,INDEX(整列!$A$2:$K$3512,MATCH($A90,整列!$A$2:$A$3512,0)+DP$1-1,11),"-")</f>
        <v>-</v>
      </c>
      <c r="DQ90" s="123" t="str">
        <f>IF($O90&gt;=DQ$1,INDEX(整列!$A$2:$K$3512,MATCH($A90,整列!$A$2:$A$3512,0)+DQ$1-1,11),"-")</f>
        <v>-</v>
      </c>
      <c r="DR90" s="123" t="str">
        <f>IF($O90&gt;=DR$1,INDEX(整列!$A$2:$K$3512,MATCH($A90,整列!$A$2:$A$3512,0)+DR$1-1,11),"-")</f>
        <v>-</v>
      </c>
      <c r="DS90" s="123" t="str">
        <f>IF($O90&gt;=DS$1,INDEX(整列!$A$2:$K$3512,MATCH($A90,整列!$A$2:$A$3512,0)+DS$1-1,11),"-")</f>
        <v>-</v>
      </c>
      <c r="DT90" s="123" t="str">
        <f>IF($O90&gt;=DT$1,INDEX(整列!$A$2:$K$3512,MATCH($A90,整列!$A$2:$A$3512,0)+DT$1-1,11),"-")</f>
        <v>-</v>
      </c>
      <c r="DU90" s="123" t="str">
        <f>IF($O90&gt;=DU$1,INDEX(整列!$A$2:$K$3512,MATCH($A90,整列!$A$2:$A$3512,0)+DU$1-1,11),"-")</f>
        <v>-</v>
      </c>
      <c r="DV90" s="123" t="str">
        <f>IF($O90&gt;=DV$1,INDEX(整列!$A$2:$K$3512,MATCH($A90,整列!$A$2:$A$3512,0)+DV$1-1,11),"-")</f>
        <v>-</v>
      </c>
      <c r="DW90" s="123" t="str">
        <f>IF($O90&gt;=DW$1,INDEX(整列!$A$2:$K$3512,MATCH($A90,整列!$A$2:$A$3512,0)+DW$1-1,11),"-")</f>
        <v>-</v>
      </c>
      <c r="DX90" s="123" t="str">
        <f>IF($O90&gt;=DX$1,INDEX(整列!$A$2:$K$3512,MATCH($A90,整列!$A$2:$A$3512,0)+DX$1-1,11),"-")</f>
        <v>-</v>
      </c>
      <c r="DY90" s="123" t="str">
        <f>IF($O90&gt;=DY$1,INDEX(整列!$A$2:$K$3512,MATCH($A90,整列!$A$2:$A$3512,0)+DY$1-1,11),"-")</f>
        <v>-</v>
      </c>
      <c r="DZ90" s="123" t="str">
        <f>IF($O90&gt;=DZ$1,INDEX(整列!$A$2:$K$3512,MATCH($A90,整列!$A$2:$A$3512,0)+DZ$1-1,11),"-")</f>
        <v>-</v>
      </c>
      <c r="EA90" s="123" t="str">
        <f>IF($O90&gt;=EA$1,INDEX(整列!$A$2:$K$3512,MATCH($A90,整列!$A$2:$A$3512,0)+EA$1-1,11),"-")</f>
        <v>-</v>
      </c>
      <c r="EB90" s="123" t="str">
        <f>IF($O90&gt;=EB$1,INDEX(整列!$A$2:$K$3512,MATCH($A90,整列!$A$2:$A$3512,0)+EB$1-1,11),"-")</f>
        <v>-</v>
      </c>
      <c r="EC90" s="123" t="str">
        <f>IF($O90&gt;=EC$1,INDEX(整列!$A$2:$K$3512,MATCH($A90,整列!$A$2:$A$3512,0)+EC$1-1,11),"-")</f>
        <v>-</v>
      </c>
      <c r="ED90" s="123" t="str">
        <f>IF($O90&gt;=ED$1,INDEX(整列!$A$2:$K$3512,MATCH($A90,整列!$A$2:$A$3512,0)+ED$1-1,11),"-")</f>
        <v>-</v>
      </c>
      <c r="EE90" s="123" t="str">
        <f>IF($O90&gt;=EE$1,INDEX(整列!$A$2:$K$3512,MATCH($A90,整列!$A$2:$A$3512,0)+EE$1-1,11),"-")</f>
        <v>-</v>
      </c>
      <c r="EF90" s="123" t="str">
        <f>IF($O90&gt;=EF$1,INDEX(整列!$A$2:$K$3512,MATCH($A90,整列!$A$2:$A$3512,0)+EF$1-1,11),"-")</f>
        <v>-</v>
      </c>
      <c r="EG90" s="123" t="str">
        <f>IF($O90&gt;=EG$1,INDEX(整列!$A$2:$K$3512,MATCH($A90,整列!$A$2:$A$3512,0)+EG$1-1,11),"-")</f>
        <v>-</v>
      </c>
      <c r="EH90" s="123" t="str">
        <f>IF($O90&gt;=EH$1,INDEX(整列!$A$2:$K$3512,MATCH($A90,整列!$A$2:$A$3512,0)+EH$1-1,11),"-")</f>
        <v>-</v>
      </c>
      <c r="EI90" s="123" t="str">
        <f>IF($O90&gt;=EI$1,INDEX(整列!$A$2:$K$3512,MATCH($A90,整列!$A$2:$A$3512,0)+EI$1-1,11),"-")</f>
        <v>-</v>
      </c>
      <c r="EJ90" s="123" t="str">
        <f>IF($O90&gt;=EJ$1,INDEX(整列!$A$2:$K$3512,MATCH($A90,整列!$A$2:$A$3512,0)+EJ$1-1,11),"-")</f>
        <v>-</v>
      </c>
      <c r="EK90" s="123" t="str">
        <f>IF($O90&gt;=EK$1,INDEX(整列!$A$2:$K$3512,MATCH($A90,整列!$A$2:$A$3512,0)+EK$1-1,11),"-")</f>
        <v>-</v>
      </c>
      <c r="EL90" s="123" t="str">
        <f>IF($O90&gt;=EL$1,INDEX(整列!$A$2:$K$3512,MATCH($A90,整列!$A$2:$A$3512,0)+EL$1-1,11),"-")</f>
        <v>-</v>
      </c>
      <c r="EM90" s="123" t="str">
        <f>IF($O90&gt;=EM$1,INDEX(整列!$A$2:$K$3512,MATCH($A90,整列!$A$2:$A$3512,0)+EM$1-1,11),"-")</f>
        <v>-</v>
      </c>
      <c r="EN90" s="123" t="str">
        <f>IF($O90&gt;=EN$1,INDEX(整列!$A$2:$K$3512,MATCH($A90,整列!$A$2:$A$3512,0)+EN$1-1,11),"-")</f>
        <v>-</v>
      </c>
      <c r="EO90" s="123" t="str">
        <f>IF($O90&gt;=EO$1,INDEX(整列!$A$2:$K$3512,MATCH($A90,整列!$A$2:$A$3512,0)+EO$1-1,11),"-")</f>
        <v>-</v>
      </c>
      <c r="EP90" s="123" t="str">
        <f>IF($O90&gt;=EP$1,INDEX(整列!$A$2:$K$3512,MATCH($A90,整列!$A$2:$A$3512,0)+EP$1-1,11),"-")</f>
        <v>-</v>
      </c>
      <c r="EQ90" s="123" t="str">
        <f>IF($O90&gt;=EQ$1,INDEX(整列!$A$2:$K$3512,MATCH($A90,整列!$A$2:$A$3512,0)+EQ$1-1,11),"-")</f>
        <v>-</v>
      </c>
      <c r="ER90" s="123" t="str">
        <f>IF($O90&gt;=ER$1,INDEX(整列!$A$2:$K$3512,MATCH($A90,整列!$A$2:$A$3512,0)+ER$1-1,11),"-")</f>
        <v>-</v>
      </c>
      <c r="ES90" s="123" t="str">
        <f>IF($O90&gt;=ES$1,INDEX(整列!$A$2:$K$3512,MATCH($A90,整列!$A$2:$A$3512,0)+ES$1-1,11),"-")</f>
        <v>-</v>
      </c>
      <c r="ET90" s="123" t="str">
        <f>IF($O90&gt;=ET$1,INDEX(整列!$A$2:$K$3512,MATCH($A90,整列!$A$2:$A$3512,0)+ET$1-1,11),"-")</f>
        <v>-</v>
      </c>
      <c r="EU90" s="123" t="str">
        <f>IF($O90&gt;=EU$1,INDEX(整列!$A$2:$K$3512,MATCH($A90,整列!$A$2:$A$3512,0)+EU$1-1,11),"-")</f>
        <v>-</v>
      </c>
      <c r="EV90" s="123" t="str">
        <f>IF($O90&gt;=EV$1,INDEX(整列!$A$2:$K$3512,MATCH($A90,整列!$A$2:$A$3512,0)+EV$1-1,11),"-")</f>
        <v>-</v>
      </c>
      <c r="EW90" s="123" t="str">
        <f>IF($O90&gt;=EW$1,INDEX(整列!$A$2:$K$3512,MATCH($A90,整列!$A$2:$A$3512,0)+EW$1-1,11),"-")</f>
        <v>-</v>
      </c>
      <c r="EX90" s="123" t="str">
        <f>IF($O90&gt;=EX$1,INDEX(整列!$A$2:$K$3512,MATCH($A90,整列!$A$2:$A$3512,0)+EX$1-1,11),"-")</f>
        <v>-</v>
      </c>
      <c r="EY90" s="123" t="str">
        <f>IF($O90&gt;=EY$1,INDEX(整列!$A$2:$K$3512,MATCH($A90,整列!$A$2:$A$3512,0)+EY$1-1,11),"-")</f>
        <v>-</v>
      </c>
      <c r="EZ90" s="123" t="str">
        <f>IF($O90&gt;=EZ$1,INDEX(整列!$A$2:$K$3512,MATCH($A90,整列!$A$2:$A$3512,0)+EZ$1-1,11),"-")</f>
        <v>-</v>
      </c>
      <c r="FA90" s="123" t="str">
        <f>IF($O90&gt;=FA$1,INDEX(整列!$A$2:$K$3512,MATCH($A90,整列!$A$2:$A$3512,0)+FA$1-1,11),"-")</f>
        <v>-</v>
      </c>
      <c r="FB90" s="123" t="str">
        <f>IF($O90&gt;=FB$1,INDEX(整列!$A$2:$K$3512,MATCH($A90,整列!$A$2:$A$3512,0)+FB$1-1,11),"-")</f>
        <v>-</v>
      </c>
      <c r="FC90" s="123" t="str">
        <f>IF($O90&gt;=FC$1,INDEX(整列!$A$2:$K$3512,MATCH($A90,整列!$A$2:$A$3512,0)+FC$1-1,11),"-")</f>
        <v>-</v>
      </c>
      <c r="FD90" s="123" t="str">
        <f>IF($O90&gt;=FD$1,INDEX(整列!$A$2:$K$3512,MATCH($A90,整列!$A$2:$A$3512,0)+FD$1-1,11),"-")</f>
        <v>-</v>
      </c>
      <c r="FE90" s="123" t="str">
        <f>IF($O90&gt;=FE$1,INDEX(整列!$A$2:$K$3512,MATCH($A90,整列!$A$2:$A$3512,0)+FE$1-1,11),"-")</f>
        <v>-</v>
      </c>
      <c r="FF90" s="123" t="str">
        <f>IF($O90&gt;=FF$1,INDEX(整列!$A$2:$K$3512,MATCH($A90,整列!$A$2:$A$3512,0)+FF$1-1,11),"-")</f>
        <v>-</v>
      </c>
      <c r="FG90" s="123" t="str">
        <f>IF($O90&gt;=FG$1,INDEX(整列!$A$2:$K$3512,MATCH($A90,整列!$A$2:$A$3512,0)+FG$1-1,11),"-")</f>
        <v>-</v>
      </c>
      <c r="FH90" s="123" t="str">
        <f>IF($O90&gt;=FH$1,INDEX(整列!$A$2:$K$3512,MATCH($A90,整列!$A$2:$A$3512,0)+FH$1-1,11),"-")</f>
        <v>-</v>
      </c>
      <c r="FI90" s="123" t="str">
        <f>IF($O90&gt;=FI$1,INDEX(整列!$A$2:$K$3512,MATCH($A90,整列!$A$2:$A$3512,0)+FI$1-1,11),"-")</f>
        <v>-</v>
      </c>
      <c r="FJ90" s="123" t="str">
        <f>IF($O90&gt;=FJ$1,INDEX(整列!$A$2:$K$3512,MATCH($A90,整列!$A$2:$A$3512,0)+FJ$1-1,11),"-")</f>
        <v>-</v>
      </c>
      <c r="FK90" s="123" t="str">
        <f>IF($O90&gt;=FK$1,INDEX(整列!$A$2:$K$3512,MATCH($A90,整列!$A$2:$A$3512,0)+FK$1-1,11),"-")</f>
        <v>-</v>
      </c>
      <c r="FL90" s="123" t="str">
        <f>IF($O90&gt;=FL$1,INDEX(整列!$A$2:$K$3512,MATCH($A90,整列!$A$2:$A$3512,0)+FL$1-1,11),"-")</f>
        <v>-</v>
      </c>
      <c r="FM90" s="123" t="str">
        <f>IF($O90&gt;=FM$1,INDEX(整列!$A$2:$K$3512,MATCH($A90,整列!$A$2:$A$3512,0)+FM$1-1,11),"-")</f>
        <v>-</v>
      </c>
      <c r="FN90" s="123" t="str">
        <f>IF($O90&gt;=FN$1,INDEX(整列!$A$2:$K$3512,MATCH($A90,整列!$A$2:$A$3512,0)+FN$1-1,11),"-")</f>
        <v>-</v>
      </c>
      <c r="FO90" s="123" t="str">
        <f>IF($O90&gt;=FO$1,INDEX(整列!$A$2:$K$3512,MATCH($A90,整列!$A$2:$A$3512,0)+FO$1-1,11),"-")</f>
        <v>-</v>
      </c>
      <c r="FP90" s="123" t="str">
        <f>IF($O90&gt;=FP$1,INDEX(整列!$A$2:$K$3512,MATCH($A90,整列!$A$2:$A$3512,0)+FP$1-1,11),"-")</f>
        <v>-</v>
      </c>
      <c r="FQ90" s="123" t="str">
        <f>IF($O90&gt;=FQ$1,INDEX(整列!$A$2:$K$3512,MATCH($A90,整列!$A$2:$A$3512,0)+FQ$1-1,11),"-")</f>
        <v>-</v>
      </c>
      <c r="FR90" s="123" t="str">
        <f>IF($O90&gt;=FR$1,INDEX(整列!$A$2:$K$3512,MATCH($A90,整列!$A$2:$A$3512,0)+FR$1-1,11),"-")</f>
        <v>-</v>
      </c>
      <c r="FS90" s="123" t="str">
        <f>IF($O90&gt;=FS$1,INDEX(整列!$A$2:$K$3512,MATCH($A90,整列!$A$2:$A$3512,0)+FS$1-1,11),"-")</f>
        <v>-</v>
      </c>
      <c r="FT90" s="123" t="str">
        <f>IF($O90&gt;=FT$1,INDEX(整列!$A$2:$K$3512,MATCH($A90,整列!$A$2:$A$3512,0)+FT$1-1,11),"-")</f>
        <v>-</v>
      </c>
      <c r="FU90" s="123" t="str">
        <f>IF($O90&gt;=FU$1,INDEX(整列!$A$2:$K$3512,MATCH($A90,整列!$A$2:$A$3512,0)+FU$1-1,11),"-")</f>
        <v>-</v>
      </c>
      <c r="FV90" s="123" t="str">
        <f>IF($O90&gt;=FV$1,INDEX(整列!$A$2:$K$3512,MATCH($A90,整列!$A$2:$A$3512,0)+FV$1-1,11),"-")</f>
        <v>-</v>
      </c>
      <c r="FW90" s="123" t="str">
        <f>IF($O90&gt;=FW$1,INDEX(整列!$A$2:$K$3512,MATCH($A90,整列!$A$2:$A$3512,0)+FW$1-1,11),"-")</f>
        <v>-</v>
      </c>
      <c r="FX90" s="123" t="str">
        <f>IF($O90&gt;=FX$1,INDEX(整列!$A$2:$K$3512,MATCH($A90,整列!$A$2:$A$3512,0)+FX$1-1,11),"-")</f>
        <v>-</v>
      </c>
      <c r="FY90" s="123" t="str">
        <f>IF($O90&gt;=FY$1,INDEX(整列!$A$2:$K$3512,MATCH($A90,整列!$A$2:$A$3512,0)+FY$1-1,11),"-")</f>
        <v>-</v>
      </c>
      <c r="FZ90" s="123" t="str">
        <f>IF($O90&gt;=FZ$1,INDEX(整列!$A$2:$K$3512,MATCH($A90,整列!$A$2:$A$3512,0)+FZ$1-1,11),"-")</f>
        <v>-</v>
      </c>
      <c r="GA90" s="123" t="str">
        <f>IF($O90&gt;=GA$1,INDEX(整列!$A$2:$K$3512,MATCH($A90,整列!$A$2:$A$3512,0)+GA$1-1,11),"-")</f>
        <v>-</v>
      </c>
      <c r="GB90" s="123" t="str">
        <f>IF($O90&gt;=GB$1,INDEX(整列!$A$2:$K$3512,MATCH($A90,整列!$A$2:$A$3512,0)+GB$1-1,11),"-")</f>
        <v>-</v>
      </c>
      <c r="GC90" s="123" t="str">
        <f>IF($O90&gt;=GC$1,INDEX(整列!$A$2:$K$3512,MATCH($A90,整列!$A$2:$A$3512,0)+GC$1-1,11),"-")</f>
        <v>-</v>
      </c>
      <c r="GD90" s="123" t="str">
        <f>IF($O90&gt;=GD$1,INDEX(整列!$A$2:$K$3512,MATCH($A90,整列!$A$2:$A$3512,0)+GD$1-1,11),"-")</f>
        <v>-</v>
      </c>
      <c r="GE90" s="123" t="str">
        <f>IF($O90&gt;=GE$1,INDEX(整列!$A$2:$K$3512,MATCH($A90,整列!$A$2:$A$3512,0)+GE$1-1,11),"-")</f>
        <v>-</v>
      </c>
      <c r="GF90" s="123" t="str">
        <f>IF($O90&gt;=GF$1,INDEX(整列!$A$2:$K$3512,MATCH($A90,整列!$A$2:$A$3512,0)+GF$1-1,11),"-")</f>
        <v>-</v>
      </c>
      <c r="GG90" s="123" t="str">
        <f>IF($O90&gt;=GG$1,INDEX(整列!$A$2:$K$3512,MATCH($A90,整列!$A$2:$A$3512,0)+GG$1-1,11),"-")</f>
        <v>-</v>
      </c>
      <c r="GH90" s="123" t="str">
        <f>IF($O90&gt;=GH$1,INDEX(整列!$A$2:$K$3512,MATCH($A90,整列!$A$2:$A$3512,0)+GH$1-1,11),"-")</f>
        <v>-</v>
      </c>
      <c r="GI90" s="123" t="str">
        <f>IF($O90&gt;=GI$1,INDEX(整列!$A$2:$K$3512,MATCH($A90,整列!$A$2:$A$3512,0)+GI$1-1,11),"-")</f>
        <v>-</v>
      </c>
      <c r="GJ90" s="123" t="str">
        <f>IF($O90&gt;=GJ$1,INDEX(整列!$A$2:$K$3512,MATCH($A90,整列!$A$2:$A$3512,0)+GJ$1-1,11),"-")</f>
        <v>-</v>
      </c>
      <c r="GK90" s="123" t="str">
        <f>IF($O90&gt;=GK$1,INDEX(整列!$A$2:$K$3512,MATCH($A90,整列!$A$2:$A$3512,0)+GK$1-1,11),"-")</f>
        <v>-</v>
      </c>
      <c r="GL90" s="123" t="str">
        <f>IF($O90&gt;=GL$1,INDEX(整列!$A$2:$K$3512,MATCH($A90,整列!$A$2:$A$3512,0)+GL$1-1,11),"-")</f>
        <v>-</v>
      </c>
      <c r="GM90" s="123" t="str">
        <f>IF($O90&gt;=GM$1,INDEX(整列!$A$2:$K$3512,MATCH($A90,整列!$A$2:$A$3512,0)+GM$1-1,11),"-")</f>
        <v>-</v>
      </c>
      <c r="GN90" s="123" t="str">
        <f>IF($O90&gt;=GN$1,INDEX(整列!$A$2:$K$3512,MATCH($A90,整列!$A$2:$A$3512,0)+GN$1-1,11),"-")</f>
        <v>-</v>
      </c>
      <c r="GO90" s="123" t="str">
        <f>IF($O90&gt;=GO$1,INDEX(整列!$A$2:$K$3512,MATCH($A90,整列!$A$2:$A$3512,0)+GO$1-1,11),"-")</f>
        <v>-</v>
      </c>
      <c r="GP90" s="123" t="str">
        <f>IF($O90&gt;=GP$1,INDEX(整列!$A$2:$K$3512,MATCH($A90,整列!$A$2:$A$3512,0)+GP$1-1,11),"-")</f>
        <v>-</v>
      </c>
      <c r="GQ90" s="123" t="str">
        <f>IF($O90&gt;=GQ$1,INDEX(整列!$A$2:$K$3512,MATCH($A90,整列!$A$2:$A$3512,0)+GQ$1-1,11),"-")</f>
        <v>-</v>
      </c>
      <c r="GR90" s="123" t="str">
        <f>IF($O90&gt;=GR$1,INDEX(整列!$A$2:$K$3512,MATCH($A90,整列!$A$2:$A$3512,0)+GR$1-1,11),"-")</f>
        <v>-</v>
      </c>
      <c r="GS90" s="123" t="str">
        <f>IF($O90&gt;=GS$1,INDEX(整列!$A$2:$K$3512,MATCH($A90,整列!$A$2:$A$3512,0)+GS$1-1,11),"-")</f>
        <v>-</v>
      </c>
      <c r="GT90" s="123" t="str">
        <f>IF($O90&gt;=GT$1,INDEX(整列!$A$2:$K$3512,MATCH($A90,整列!$A$2:$A$3512,0)+GT$1-1,11),"-")</f>
        <v>-</v>
      </c>
      <c r="GU90" s="123" t="str">
        <f>IF($O90&gt;=GU$1,INDEX(整列!$A$2:$K$3512,MATCH($A90,整列!$A$2:$A$3512,0)+GU$1-1,11),"-")</f>
        <v>-</v>
      </c>
      <c r="GV90" s="123" t="str">
        <f>IF($O90&gt;=GV$1,INDEX(整列!$A$2:$K$3512,MATCH($A90,整列!$A$2:$A$3512,0)+GV$1-1,11),"-")</f>
        <v>-</v>
      </c>
      <c r="GW90" s="123" t="str">
        <f>IF($O90&gt;=GW$1,INDEX(整列!$A$2:$K$3512,MATCH($A90,整列!$A$2:$A$3512,0)+GW$1-1,11),"-")</f>
        <v>-</v>
      </c>
      <c r="GX90" s="123" t="str">
        <f>IF($O90&gt;=GX$1,INDEX(整列!$A$2:$K$3512,MATCH($A90,整列!$A$2:$A$3512,0)+GX$1-1,11),"-")</f>
        <v>-</v>
      </c>
      <c r="GY90" s="123" t="str">
        <f>IF($O90&gt;=GY$1,INDEX(整列!$A$2:$K$3512,MATCH($A90,整列!$A$2:$A$3512,0)+GY$1-1,11),"-")</f>
        <v>-</v>
      </c>
      <c r="GZ90" s="123" t="str">
        <f>IF($O90&gt;=GZ$1,INDEX(整列!$A$2:$K$3512,MATCH($A90,整列!$A$2:$A$3512,0)+GZ$1-1,11),"-")</f>
        <v>-</v>
      </c>
      <c r="HA90" s="123" t="str">
        <f>IF($O90&gt;=HA$1,INDEX(整列!$A$2:$K$3512,MATCH($A90,整列!$A$2:$A$3512,0)+HA$1-1,11),"-")</f>
        <v>-</v>
      </c>
      <c r="HB90" s="123" t="str">
        <f>IF($O90&gt;=HB$1,INDEX(整列!$A$2:$K$3512,MATCH($A90,整列!$A$2:$A$3512,0)+HB$1-1,11),"-")</f>
        <v>-</v>
      </c>
      <c r="HC90" s="123" t="str">
        <f>IF($O90&gt;=HC$1,INDEX(整列!$A$2:$K$3512,MATCH($A90,整列!$A$2:$A$3512,0)+HC$1-1,11),"-")</f>
        <v>-</v>
      </c>
      <c r="HD90" s="123" t="str">
        <f>IF($O90&gt;=HD$1,INDEX(整列!$A$2:$K$3512,MATCH($A90,整列!$A$2:$A$3512,0)+HD$1-1,11),"-")</f>
        <v>-</v>
      </c>
      <c r="HE90" s="123" t="str">
        <f>IF($O90&gt;=HE$1,INDEX(整列!$A$2:$K$3512,MATCH($A90,整列!$A$2:$A$3512,0)+HE$1-1,11),"-")</f>
        <v>-</v>
      </c>
      <c r="HF90" s="123" t="str">
        <f>IF($O90&gt;=HF$1,INDEX(整列!$A$2:$K$3512,MATCH($A90,整列!$A$2:$A$3512,0)+HF$1-1,11),"-")</f>
        <v>-</v>
      </c>
      <c r="HG90" s="123" t="str">
        <f>IF($O90&gt;=HG$1,INDEX(整列!$A$2:$K$3512,MATCH($A90,整列!$A$2:$A$3512,0)+HG$1-1,11),"-")</f>
        <v>-</v>
      </c>
      <c r="HH90" s="123" t="str">
        <f>IF($O90&gt;=HH$1,INDEX(整列!$A$2:$K$3512,MATCH($A90,整列!$A$2:$A$3512,0)+HH$1-1,11),"-")</f>
        <v>-</v>
      </c>
      <c r="HI90" s="123" t="str">
        <f>IF($O90&gt;=HI$1,INDEX(整列!$A$2:$K$3512,MATCH($A90,整列!$A$2:$A$3512,0)+HI$1-1,11),"-")</f>
        <v>-</v>
      </c>
      <c r="HJ90" s="123" t="str">
        <f>IF($O90&gt;=HJ$1,INDEX(整列!$A$2:$K$3512,MATCH($A90,整列!$A$2:$A$3512,0)+HJ$1-1,11),"-")</f>
        <v>-</v>
      </c>
      <c r="HK90" s="123" t="str">
        <f>IF($O90&gt;=HK$1,INDEX(整列!$A$2:$K$3512,MATCH($A90,整列!$A$2:$A$3512,0)+HK$1-1,11),"-")</f>
        <v>-</v>
      </c>
      <c r="HL90" s="123" t="str">
        <f>IF($O90&gt;=HL$1,INDEX(整列!$A$2:$K$3512,MATCH($A90,整列!$A$2:$A$3512,0)+HL$1-1,11),"-")</f>
        <v>-</v>
      </c>
      <c r="HP90" s="101" t="str">
        <f t="shared" si="11"/>
        <v>B03-1500-0600</v>
      </c>
      <c r="HQ90" s="115">
        <f>COUNTIF(整列!$A$2:$A$3512,HP90)</f>
        <v>44</v>
      </c>
    </row>
    <row r="91" spans="1:225" ht="13.5">
      <c r="A91" s="48" t="s">
        <v>398</v>
      </c>
      <c r="B91" s="48" t="s">
        <v>370</v>
      </c>
      <c r="C91" s="48" t="s">
        <v>371</v>
      </c>
      <c r="D91" s="48" t="s">
        <v>181</v>
      </c>
      <c r="E91" s="48" t="s">
        <v>182</v>
      </c>
      <c r="F91" s="48" t="s">
        <v>211</v>
      </c>
      <c r="G91" s="48" t="s">
        <v>228</v>
      </c>
      <c r="H91" s="48" t="s">
        <v>184</v>
      </c>
      <c r="I91" s="48"/>
      <c r="J91" s="48" t="s">
        <v>190</v>
      </c>
      <c r="K91" s="48" t="s">
        <v>399</v>
      </c>
      <c r="L91" s="48" t="s">
        <v>184</v>
      </c>
      <c r="M91" s="48"/>
      <c r="N91" s="119"/>
      <c r="O91" s="120">
        <f>COUNTIF(整列!$A$2:$A$3512,$A91)</f>
        <v>9</v>
      </c>
      <c r="P91" s="121">
        <f t="shared" si="6"/>
        <v>23955.555555555555</v>
      </c>
      <c r="Q91" s="121">
        <f t="shared" si="7"/>
        <v>19192.65548826837</v>
      </c>
      <c r="R91" s="122">
        <f t="shared" si="8"/>
        <v>54000</v>
      </c>
      <c r="S91" s="121">
        <f t="shared" si="9"/>
        <v>25400</v>
      </c>
      <c r="T91" s="121">
        <f t="shared" si="10"/>
        <v>1300</v>
      </c>
      <c r="U91" s="123">
        <f>IF($O91&gt;=U$1,INDEX(整列!$A$2:$K$3512,MATCH($A91,整列!$A$2:$A$3512,0)+U$1-1,11),"-")</f>
        <v>51000</v>
      </c>
      <c r="V91" s="123">
        <f>IF($O91&gt;=V$1,INDEX(整列!$A$2:$K$3512,MATCH($A91,整列!$A$2:$A$3512,0)+V$1-1,11),"-")</f>
        <v>54000</v>
      </c>
      <c r="W91" s="123">
        <f>IF($O91&gt;=W$1,INDEX(整列!$A$2:$K$3512,MATCH($A91,整列!$A$2:$A$3512,0)+W$1-1,11),"-")</f>
        <v>36500</v>
      </c>
      <c r="X91" s="123">
        <f>IF($O91&gt;=X$1,INDEX(整列!$A$2:$K$3512,MATCH($A91,整列!$A$2:$A$3512,0)+X$1-1,11),"-")</f>
        <v>29300</v>
      </c>
      <c r="Y91" s="123">
        <f>IF($O91&gt;=Y$1,INDEX(整列!$A$2:$K$3512,MATCH($A91,整列!$A$2:$A$3512,0)+Y$1-1,11),"-")</f>
        <v>25400</v>
      </c>
      <c r="Z91" s="123">
        <f>IF($O91&gt;=Z$1,INDEX(整列!$A$2:$K$3512,MATCH($A91,整列!$A$2:$A$3512,0)+Z$1-1,11),"-")</f>
        <v>1300</v>
      </c>
      <c r="AA91" s="123">
        <f>IF($O91&gt;=AA$1,INDEX(整列!$A$2:$K$3512,MATCH($A91,整列!$A$2:$A$3512,0)+AA$1-1,11),"-")</f>
        <v>3200</v>
      </c>
      <c r="AB91" s="123">
        <f>IF($O91&gt;=AB$1,INDEX(整列!$A$2:$K$3512,MATCH($A91,整列!$A$2:$A$3512,0)+AB$1-1,11),"-")</f>
        <v>6000</v>
      </c>
      <c r="AC91" s="123">
        <f>IF($O91&gt;=AC$1,INDEX(整列!$A$2:$K$3512,MATCH($A91,整列!$A$2:$A$3512,0)+AC$1-1,11),"-")</f>
        <v>8900</v>
      </c>
      <c r="AD91" s="123" t="str">
        <f>IF($O91&gt;=AD$1,INDEX(整列!$A$2:$K$3512,MATCH($A91,整列!$A$2:$A$3512,0)+AD$1-1,11),"-")</f>
        <v>-</v>
      </c>
      <c r="AE91" s="123" t="str">
        <f>IF($O91&gt;=AE$1,INDEX(整列!$A$2:$K$3512,MATCH($A91,整列!$A$2:$A$3512,0)+AE$1-1,11),"-")</f>
        <v>-</v>
      </c>
      <c r="AF91" s="123" t="str">
        <f>IF($O91&gt;=AF$1,INDEX(整列!$A$2:$K$3512,MATCH($A91,整列!$A$2:$A$3512,0)+AF$1-1,11),"-")</f>
        <v>-</v>
      </c>
      <c r="AG91" s="123" t="str">
        <f>IF($O91&gt;=AG$1,INDEX(整列!$A$2:$K$3512,MATCH($A91,整列!$A$2:$A$3512,0)+AG$1-1,11),"-")</f>
        <v>-</v>
      </c>
      <c r="AH91" s="123" t="str">
        <f>IF($O91&gt;=AH$1,INDEX(整列!$A$2:$K$3512,MATCH($A91,整列!$A$2:$A$3512,0)+AH$1-1,11),"-")</f>
        <v>-</v>
      </c>
      <c r="AI91" s="123" t="str">
        <f>IF($O91&gt;=AI$1,INDEX(整列!$A$2:$K$3512,MATCH($A91,整列!$A$2:$A$3512,0)+AI$1-1,11),"-")</f>
        <v>-</v>
      </c>
      <c r="AJ91" s="123" t="str">
        <f>IF($O91&gt;=AJ$1,INDEX(整列!$A$2:$K$3512,MATCH($A91,整列!$A$2:$A$3512,0)+AJ$1-1,11),"-")</f>
        <v>-</v>
      </c>
      <c r="AK91" s="123" t="str">
        <f>IF($O91&gt;=AK$1,INDEX(整列!$A$2:$K$3512,MATCH($A91,整列!$A$2:$A$3512,0)+AK$1-1,11),"-")</f>
        <v>-</v>
      </c>
      <c r="AL91" s="123" t="str">
        <f>IF($O91&gt;=AL$1,INDEX(整列!$A$2:$K$3512,MATCH($A91,整列!$A$2:$A$3512,0)+AL$1-1,11),"-")</f>
        <v>-</v>
      </c>
      <c r="AM91" s="123" t="str">
        <f>IF($O91&gt;=AM$1,INDEX(整列!$A$2:$K$3512,MATCH($A91,整列!$A$2:$A$3512,0)+AM$1-1,11),"-")</f>
        <v>-</v>
      </c>
      <c r="AN91" s="123" t="str">
        <f>IF($O91&gt;=AN$1,INDEX(整列!$A$2:$K$3512,MATCH($A91,整列!$A$2:$A$3512,0)+AN$1-1,11),"-")</f>
        <v>-</v>
      </c>
      <c r="AO91" s="123" t="str">
        <f>IF($O91&gt;=AO$1,INDEX(整列!$A$2:$K$3512,MATCH($A91,整列!$A$2:$A$3512,0)+AO$1-1,11),"-")</f>
        <v>-</v>
      </c>
      <c r="AP91" s="123" t="str">
        <f>IF($O91&gt;=AP$1,INDEX(整列!$A$2:$K$3512,MATCH($A91,整列!$A$2:$A$3512,0)+AP$1-1,11),"-")</f>
        <v>-</v>
      </c>
      <c r="AQ91" s="123" t="str">
        <f>IF($O91&gt;=AQ$1,INDEX(整列!$A$2:$K$3512,MATCH($A91,整列!$A$2:$A$3512,0)+AQ$1-1,11),"-")</f>
        <v>-</v>
      </c>
      <c r="AR91" s="123" t="str">
        <f>IF($O91&gt;=AR$1,INDEX(整列!$A$2:$K$3512,MATCH($A91,整列!$A$2:$A$3512,0)+AR$1-1,11),"-")</f>
        <v>-</v>
      </c>
      <c r="AS91" s="123" t="str">
        <f>IF($O91&gt;=AS$1,INDEX(整列!$A$2:$K$3512,MATCH($A91,整列!$A$2:$A$3512,0)+AS$1-1,11),"-")</f>
        <v>-</v>
      </c>
      <c r="AT91" s="123" t="str">
        <f>IF($O91&gt;=AT$1,INDEX(整列!$A$2:$K$3512,MATCH($A91,整列!$A$2:$A$3512,0)+AT$1-1,11),"-")</f>
        <v>-</v>
      </c>
      <c r="AU91" s="123" t="str">
        <f>IF($O91&gt;=AU$1,INDEX(整列!$A$2:$K$3512,MATCH($A91,整列!$A$2:$A$3512,0)+AU$1-1,11),"-")</f>
        <v>-</v>
      </c>
      <c r="AV91" s="123" t="str">
        <f>IF($O91&gt;=AV$1,INDEX(整列!$A$2:$K$3512,MATCH($A91,整列!$A$2:$A$3512,0)+AV$1-1,11),"-")</f>
        <v>-</v>
      </c>
      <c r="AW91" s="123" t="str">
        <f>IF($O91&gt;=AW$1,INDEX(整列!$A$2:$K$3512,MATCH($A91,整列!$A$2:$A$3512,0)+AW$1-1,11),"-")</f>
        <v>-</v>
      </c>
      <c r="AX91" s="123" t="str">
        <f>IF($O91&gt;=AX$1,INDEX(整列!$A$2:$K$3512,MATCH($A91,整列!$A$2:$A$3512,0)+AX$1-1,11),"-")</f>
        <v>-</v>
      </c>
      <c r="AY91" s="123" t="str">
        <f>IF($O91&gt;=AY$1,INDEX(整列!$A$2:$K$3512,MATCH($A91,整列!$A$2:$A$3512,0)+AY$1-1,11),"-")</f>
        <v>-</v>
      </c>
      <c r="AZ91" s="123" t="str">
        <f>IF($O91&gt;=AZ$1,INDEX(整列!$A$2:$K$3512,MATCH($A91,整列!$A$2:$A$3512,0)+AZ$1-1,11),"-")</f>
        <v>-</v>
      </c>
      <c r="BA91" s="123" t="str">
        <f>IF($O91&gt;=BA$1,INDEX(整列!$A$2:$K$3512,MATCH($A91,整列!$A$2:$A$3512,0)+BA$1-1,11),"-")</f>
        <v>-</v>
      </c>
      <c r="BB91" s="123" t="str">
        <f>IF($O91&gt;=BB$1,INDEX(整列!$A$2:$K$3512,MATCH($A91,整列!$A$2:$A$3512,0)+BB$1-1,11),"-")</f>
        <v>-</v>
      </c>
      <c r="BC91" s="123" t="str">
        <f>IF($O91&gt;=BC$1,INDEX(整列!$A$2:$K$3512,MATCH($A91,整列!$A$2:$A$3512,0)+BC$1-1,11),"-")</f>
        <v>-</v>
      </c>
      <c r="BD91" s="123" t="str">
        <f>IF($O91&gt;=BD$1,INDEX(整列!$A$2:$K$3512,MATCH($A91,整列!$A$2:$A$3512,0)+BD$1-1,11),"-")</f>
        <v>-</v>
      </c>
      <c r="BE91" s="123" t="str">
        <f>IF($O91&gt;=BE$1,INDEX(整列!$A$2:$K$3512,MATCH($A91,整列!$A$2:$A$3512,0)+BE$1-1,11),"-")</f>
        <v>-</v>
      </c>
      <c r="BF91" s="123" t="str">
        <f>IF($O91&gt;=BF$1,INDEX(整列!$A$2:$K$3512,MATCH($A91,整列!$A$2:$A$3512,0)+BF$1-1,11),"-")</f>
        <v>-</v>
      </c>
      <c r="BG91" s="123" t="str">
        <f>IF($O91&gt;=BG$1,INDEX(整列!$A$2:$K$3512,MATCH($A91,整列!$A$2:$A$3512,0)+BG$1-1,11),"-")</f>
        <v>-</v>
      </c>
      <c r="BH91" s="123" t="str">
        <f>IF($O91&gt;=BH$1,INDEX(整列!$A$2:$K$3512,MATCH($A91,整列!$A$2:$A$3512,0)+BH$1-1,11),"-")</f>
        <v>-</v>
      </c>
      <c r="BI91" s="123" t="str">
        <f>IF($O91&gt;=BI$1,INDEX(整列!$A$2:$K$3512,MATCH($A91,整列!$A$2:$A$3512,0)+BI$1-1,11),"-")</f>
        <v>-</v>
      </c>
      <c r="BJ91" s="123" t="str">
        <f>IF($O91&gt;=BJ$1,INDEX(整列!$A$2:$K$3512,MATCH($A91,整列!$A$2:$A$3512,0)+BJ$1-1,11),"-")</f>
        <v>-</v>
      </c>
      <c r="BK91" s="123" t="str">
        <f>IF($O91&gt;=BK$1,INDEX(整列!$A$2:$K$3512,MATCH($A91,整列!$A$2:$A$3512,0)+BK$1-1,11),"-")</f>
        <v>-</v>
      </c>
      <c r="BL91" s="123" t="str">
        <f>IF($O91&gt;=BL$1,INDEX(整列!$A$2:$K$3512,MATCH($A91,整列!$A$2:$A$3512,0)+BL$1-1,11),"-")</f>
        <v>-</v>
      </c>
      <c r="BM91" s="123" t="str">
        <f>IF($O91&gt;=BM$1,INDEX(整列!$A$2:$K$3512,MATCH($A91,整列!$A$2:$A$3512,0)+BM$1-1,11),"-")</f>
        <v>-</v>
      </c>
      <c r="BN91" s="123" t="str">
        <f>IF($O91&gt;=BN$1,INDEX(整列!$A$2:$K$3512,MATCH($A91,整列!$A$2:$A$3512,0)+BN$1-1,11),"-")</f>
        <v>-</v>
      </c>
      <c r="BO91" s="123" t="str">
        <f>IF($O91&gt;=BO$1,INDEX(整列!$A$2:$K$3512,MATCH($A91,整列!$A$2:$A$3512,0)+BO$1-1,11),"-")</f>
        <v>-</v>
      </c>
      <c r="BP91" s="123" t="str">
        <f>IF($O91&gt;=BP$1,INDEX(整列!$A$2:$K$3512,MATCH($A91,整列!$A$2:$A$3512,0)+BP$1-1,11),"-")</f>
        <v>-</v>
      </c>
      <c r="BQ91" s="123" t="str">
        <f>IF($O91&gt;=BQ$1,INDEX(整列!$A$2:$K$3512,MATCH($A91,整列!$A$2:$A$3512,0)+BQ$1-1,11),"-")</f>
        <v>-</v>
      </c>
      <c r="BR91" s="123" t="str">
        <f>IF($O91&gt;=BR$1,INDEX(整列!$A$2:$K$3512,MATCH($A91,整列!$A$2:$A$3512,0)+BR$1-1,11),"-")</f>
        <v>-</v>
      </c>
      <c r="BS91" s="123" t="str">
        <f>IF($O91&gt;=BS$1,INDEX(整列!$A$2:$K$3512,MATCH($A91,整列!$A$2:$A$3512,0)+BS$1-1,11),"-")</f>
        <v>-</v>
      </c>
      <c r="BT91" s="123" t="str">
        <f>IF($O91&gt;=BT$1,INDEX(整列!$A$2:$K$3512,MATCH($A91,整列!$A$2:$A$3512,0)+BT$1-1,11),"-")</f>
        <v>-</v>
      </c>
      <c r="BU91" s="123" t="str">
        <f>IF($O91&gt;=BU$1,INDEX(整列!$A$2:$K$3512,MATCH($A91,整列!$A$2:$A$3512,0)+BU$1-1,11),"-")</f>
        <v>-</v>
      </c>
      <c r="BV91" s="123" t="str">
        <f>IF($O91&gt;=BV$1,INDEX(整列!$A$2:$K$3512,MATCH($A91,整列!$A$2:$A$3512,0)+BV$1-1,11),"-")</f>
        <v>-</v>
      </c>
      <c r="BW91" s="123" t="str">
        <f>IF($O91&gt;=BW$1,INDEX(整列!$A$2:$K$3512,MATCH($A91,整列!$A$2:$A$3512,0)+BW$1-1,11),"-")</f>
        <v>-</v>
      </c>
      <c r="BX91" s="123" t="str">
        <f>IF($O91&gt;=BX$1,INDEX(整列!$A$2:$K$3512,MATCH($A91,整列!$A$2:$A$3512,0)+BX$1-1,11),"-")</f>
        <v>-</v>
      </c>
      <c r="BY91" s="123" t="str">
        <f>IF($O91&gt;=BY$1,INDEX(整列!$A$2:$K$3512,MATCH($A91,整列!$A$2:$A$3512,0)+BY$1-1,11),"-")</f>
        <v>-</v>
      </c>
      <c r="BZ91" s="123" t="str">
        <f>IF($O91&gt;=BZ$1,INDEX(整列!$A$2:$K$3512,MATCH($A91,整列!$A$2:$A$3512,0)+BZ$1-1,11),"-")</f>
        <v>-</v>
      </c>
      <c r="CA91" s="123" t="str">
        <f>IF($O91&gt;=CA$1,INDEX(整列!$A$2:$K$3512,MATCH($A91,整列!$A$2:$A$3512,0)+CA$1-1,11),"-")</f>
        <v>-</v>
      </c>
      <c r="CB91" s="123" t="str">
        <f>IF($O91&gt;=CB$1,INDEX(整列!$A$2:$K$3512,MATCH($A91,整列!$A$2:$A$3512,0)+CB$1-1,11),"-")</f>
        <v>-</v>
      </c>
      <c r="CC91" s="123" t="str">
        <f>IF($O91&gt;=CC$1,INDEX(整列!$A$2:$K$3512,MATCH($A91,整列!$A$2:$A$3512,0)+CC$1-1,11),"-")</f>
        <v>-</v>
      </c>
      <c r="CD91" s="123" t="str">
        <f>IF($O91&gt;=CD$1,INDEX(整列!$A$2:$K$3512,MATCH($A91,整列!$A$2:$A$3512,0)+CD$1-1,11),"-")</f>
        <v>-</v>
      </c>
      <c r="CE91" s="123" t="str">
        <f>IF($O91&gt;=CE$1,INDEX(整列!$A$2:$K$3512,MATCH($A91,整列!$A$2:$A$3512,0)+CE$1-1,11),"-")</f>
        <v>-</v>
      </c>
      <c r="CF91" s="123" t="str">
        <f>IF($O91&gt;=CF$1,INDEX(整列!$A$2:$K$3512,MATCH($A91,整列!$A$2:$A$3512,0)+CF$1-1,11),"-")</f>
        <v>-</v>
      </c>
      <c r="CG91" s="123" t="str">
        <f>IF($O91&gt;=CG$1,INDEX(整列!$A$2:$K$3512,MATCH($A91,整列!$A$2:$A$3512,0)+CG$1-1,11),"-")</f>
        <v>-</v>
      </c>
      <c r="CH91" s="123" t="str">
        <f>IF($O91&gt;=CH$1,INDEX(整列!$A$2:$K$3512,MATCH($A91,整列!$A$2:$A$3512,0)+CH$1-1,11),"-")</f>
        <v>-</v>
      </c>
      <c r="CI91" s="123" t="str">
        <f>IF($O91&gt;=CI$1,INDEX(整列!$A$2:$K$3512,MATCH($A91,整列!$A$2:$A$3512,0)+CI$1-1,11),"-")</f>
        <v>-</v>
      </c>
      <c r="CJ91" s="123" t="str">
        <f>IF($O91&gt;=CJ$1,INDEX(整列!$A$2:$K$3512,MATCH($A91,整列!$A$2:$A$3512,0)+CJ$1-1,11),"-")</f>
        <v>-</v>
      </c>
      <c r="CK91" s="123" t="str">
        <f>IF($O91&gt;=CK$1,INDEX(整列!$A$2:$K$3512,MATCH($A91,整列!$A$2:$A$3512,0)+CK$1-1,11),"-")</f>
        <v>-</v>
      </c>
      <c r="CL91" s="123" t="str">
        <f>IF($O91&gt;=CL$1,INDEX(整列!$A$2:$K$3512,MATCH($A91,整列!$A$2:$A$3512,0)+CL$1-1,11),"-")</f>
        <v>-</v>
      </c>
      <c r="CM91" s="123" t="str">
        <f>IF($O91&gt;=CM$1,INDEX(整列!$A$2:$K$3512,MATCH($A91,整列!$A$2:$A$3512,0)+CM$1-1,11),"-")</f>
        <v>-</v>
      </c>
      <c r="CN91" s="123" t="str">
        <f>IF($O91&gt;=CN$1,INDEX(整列!$A$2:$K$3512,MATCH($A91,整列!$A$2:$A$3512,0)+CN$1-1,11),"-")</f>
        <v>-</v>
      </c>
      <c r="CO91" s="123" t="str">
        <f>IF($O91&gt;=CO$1,INDEX(整列!$A$2:$K$3512,MATCH($A91,整列!$A$2:$A$3512,0)+CO$1-1,11),"-")</f>
        <v>-</v>
      </c>
      <c r="CP91" s="123" t="str">
        <f>IF($O91&gt;=CP$1,INDEX(整列!$A$2:$K$3512,MATCH($A91,整列!$A$2:$A$3512,0)+CP$1-1,11),"-")</f>
        <v>-</v>
      </c>
      <c r="CQ91" s="123" t="str">
        <f>IF($O91&gt;=CQ$1,INDEX(整列!$A$2:$K$3512,MATCH($A91,整列!$A$2:$A$3512,0)+CQ$1-1,11),"-")</f>
        <v>-</v>
      </c>
      <c r="CR91" s="123" t="str">
        <f>IF($O91&gt;=CR$1,INDEX(整列!$A$2:$K$3512,MATCH($A91,整列!$A$2:$A$3512,0)+CR$1-1,11),"-")</f>
        <v>-</v>
      </c>
      <c r="CS91" s="123" t="str">
        <f>IF($O91&gt;=CS$1,INDEX(整列!$A$2:$K$3512,MATCH($A91,整列!$A$2:$A$3512,0)+CS$1-1,11),"-")</f>
        <v>-</v>
      </c>
      <c r="CT91" s="123" t="str">
        <f>IF($O91&gt;=CT$1,INDEX(整列!$A$2:$K$3512,MATCH($A91,整列!$A$2:$A$3512,0)+CT$1-1,11),"-")</f>
        <v>-</v>
      </c>
      <c r="CU91" s="123" t="str">
        <f>IF($O91&gt;=CU$1,INDEX(整列!$A$2:$K$3512,MATCH($A91,整列!$A$2:$A$3512,0)+CU$1-1,11),"-")</f>
        <v>-</v>
      </c>
      <c r="CV91" s="123" t="str">
        <f>IF($O91&gt;=CV$1,INDEX(整列!$A$2:$K$3512,MATCH($A91,整列!$A$2:$A$3512,0)+CV$1-1,11),"-")</f>
        <v>-</v>
      </c>
      <c r="CW91" s="123" t="str">
        <f>IF($O91&gt;=CW$1,INDEX(整列!$A$2:$K$3512,MATCH($A91,整列!$A$2:$A$3512,0)+CW$1-1,11),"-")</f>
        <v>-</v>
      </c>
      <c r="CX91" s="123" t="str">
        <f>IF($O91&gt;=CX$1,INDEX(整列!$A$2:$K$3512,MATCH($A91,整列!$A$2:$A$3512,0)+CX$1-1,11),"-")</f>
        <v>-</v>
      </c>
      <c r="CY91" s="123" t="str">
        <f>IF($O91&gt;=CY$1,INDEX(整列!$A$2:$K$3512,MATCH($A91,整列!$A$2:$A$3512,0)+CY$1-1,11),"-")</f>
        <v>-</v>
      </c>
      <c r="CZ91" s="123" t="str">
        <f>IF($O91&gt;=CZ$1,INDEX(整列!$A$2:$K$3512,MATCH($A91,整列!$A$2:$A$3512,0)+CZ$1-1,11),"-")</f>
        <v>-</v>
      </c>
      <c r="DA91" s="123" t="str">
        <f>IF($O91&gt;=DA$1,INDEX(整列!$A$2:$K$3512,MATCH($A91,整列!$A$2:$A$3512,0)+DA$1-1,11),"-")</f>
        <v>-</v>
      </c>
      <c r="DB91" s="123" t="str">
        <f>IF($O91&gt;=DB$1,INDEX(整列!$A$2:$K$3512,MATCH($A91,整列!$A$2:$A$3512,0)+DB$1-1,11),"-")</f>
        <v>-</v>
      </c>
      <c r="DC91" s="123" t="str">
        <f>IF($O91&gt;=DC$1,INDEX(整列!$A$2:$K$3512,MATCH($A91,整列!$A$2:$A$3512,0)+DC$1-1,11),"-")</f>
        <v>-</v>
      </c>
      <c r="DD91" s="123" t="str">
        <f>IF($O91&gt;=DD$1,INDEX(整列!$A$2:$K$3512,MATCH($A91,整列!$A$2:$A$3512,0)+DD$1-1,11),"-")</f>
        <v>-</v>
      </c>
      <c r="DE91" s="123" t="str">
        <f>IF($O91&gt;=DE$1,INDEX(整列!$A$2:$K$3512,MATCH($A91,整列!$A$2:$A$3512,0)+DE$1-1,11),"-")</f>
        <v>-</v>
      </c>
      <c r="DF91" s="123" t="str">
        <f>IF($O91&gt;=DF$1,INDEX(整列!$A$2:$K$3512,MATCH($A91,整列!$A$2:$A$3512,0)+DF$1-1,11),"-")</f>
        <v>-</v>
      </c>
      <c r="DG91" s="123" t="str">
        <f>IF($O91&gt;=DG$1,INDEX(整列!$A$2:$K$3512,MATCH($A91,整列!$A$2:$A$3512,0)+DG$1-1,11),"-")</f>
        <v>-</v>
      </c>
      <c r="DH91" s="123" t="str">
        <f>IF($O91&gt;=DH$1,INDEX(整列!$A$2:$K$3512,MATCH($A91,整列!$A$2:$A$3512,0)+DH$1-1,11),"-")</f>
        <v>-</v>
      </c>
      <c r="DI91" s="123" t="str">
        <f>IF($O91&gt;=DI$1,INDEX(整列!$A$2:$K$3512,MATCH($A91,整列!$A$2:$A$3512,0)+DI$1-1,11),"-")</f>
        <v>-</v>
      </c>
      <c r="DJ91" s="123" t="str">
        <f>IF($O91&gt;=DJ$1,INDEX(整列!$A$2:$K$3512,MATCH($A91,整列!$A$2:$A$3512,0)+DJ$1-1,11),"-")</f>
        <v>-</v>
      </c>
      <c r="DK91" s="123" t="str">
        <f>IF($O91&gt;=DK$1,INDEX(整列!$A$2:$K$3512,MATCH($A91,整列!$A$2:$A$3512,0)+DK$1-1,11),"-")</f>
        <v>-</v>
      </c>
      <c r="DL91" s="123" t="str">
        <f>IF($O91&gt;=DL$1,INDEX(整列!$A$2:$K$3512,MATCH($A91,整列!$A$2:$A$3512,0)+DL$1-1,11),"-")</f>
        <v>-</v>
      </c>
      <c r="DM91" s="123" t="str">
        <f>IF($O91&gt;=DM$1,INDEX(整列!$A$2:$K$3512,MATCH($A91,整列!$A$2:$A$3512,0)+DM$1-1,11),"-")</f>
        <v>-</v>
      </c>
      <c r="DN91" s="123" t="str">
        <f>IF($O91&gt;=DN$1,INDEX(整列!$A$2:$K$3512,MATCH($A91,整列!$A$2:$A$3512,0)+DN$1-1,11),"-")</f>
        <v>-</v>
      </c>
      <c r="DO91" s="123" t="str">
        <f>IF($O91&gt;=DO$1,INDEX(整列!$A$2:$K$3512,MATCH($A91,整列!$A$2:$A$3512,0)+DO$1-1,11),"-")</f>
        <v>-</v>
      </c>
      <c r="DP91" s="123" t="str">
        <f>IF($O91&gt;=DP$1,INDEX(整列!$A$2:$K$3512,MATCH($A91,整列!$A$2:$A$3512,0)+DP$1-1,11),"-")</f>
        <v>-</v>
      </c>
      <c r="DQ91" s="123" t="str">
        <f>IF($O91&gt;=DQ$1,INDEX(整列!$A$2:$K$3512,MATCH($A91,整列!$A$2:$A$3512,0)+DQ$1-1,11),"-")</f>
        <v>-</v>
      </c>
      <c r="DR91" s="123" t="str">
        <f>IF($O91&gt;=DR$1,INDEX(整列!$A$2:$K$3512,MATCH($A91,整列!$A$2:$A$3512,0)+DR$1-1,11),"-")</f>
        <v>-</v>
      </c>
      <c r="DS91" s="123" t="str">
        <f>IF($O91&gt;=DS$1,INDEX(整列!$A$2:$K$3512,MATCH($A91,整列!$A$2:$A$3512,0)+DS$1-1,11),"-")</f>
        <v>-</v>
      </c>
      <c r="DT91" s="123" t="str">
        <f>IF($O91&gt;=DT$1,INDEX(整列!$A$2:$K$3512,MATCH($A91,整列!$A$2:$A$3512,0)+DT$1-1,11),"-")</f>
        <v>-</v>
      </c>
      <c r="DU91" s="123" t="str">
        <f>IF($O91&gt;=DU$1,INDEX(整列!$A$2:$K$3512,MATCH($A91,整列!$A$2:$A$3512,0)+DU$1-1,11),"-")</f>
        <v>-</v>
      </c>
      <c r="DV91" s="123" t="str">
        <f>IF($O91&gt;=DV$1,INDEX(整列!$A$2:$K$3512,MATCH($A91,整列!$A$2:$A$3512,0)+DV$1-1,11),"-")</f>
        <v>-</v>
      </c>
      <c r="DW91" s="123" t="str">
        <f>IF($O91&gt;=DW$1,INDEX(整列!$A$2:$K$3512,MATCH($A91,整列!$A$2:$A$3512,0)+DW$1-1,11),"-")</f>
        <v>-</v>
      </c>
      <c r="DX91" s="123" t="str">
        <f>IF($O91&gt;=DX$1,INDEX(整列!$A$2:$K$3512,MATCH($A91,整列!$A$2:$A$3512,0)+DX$1-1,11),"-")</f>
        <v>-</v>
      </c>
      <c r="DY91" s="123" t="str">
        <f>IF($O91&gt;=DY$1,INDEX(整列!$A$2:$K$3512,MATCH($A91,整列!$A$2:$A$3512,0)+DY$1-1,11),"-")</f>
        <v>-</v>
      </c>
      <c r="DZ91" s="123" t="str">
        <f>IF($O91&gt;=DZ$1,INDEX(整列!$A$2:$K$3512,MATCH($A91,整列!$A$2:$A$3512,0)+DZ$1-1,11),"-")</f>
        <v>-</v>
      </c>
      <c r="EA91" s="123" t="str">
        <f>IF($O91&gt;=EA$1,INDEX(整列!$A$2:$K$3512,MATCH($A91,整列!$A$2:$A$3512,0)+EA$1-1,11),"-")</f>
        <v>-</v>
      </c>
      <c r="EB91" s="123" t="str">
        <f>IF($O91&gt;=EB$1,INDEX(整列!$A$2:$K$3512,MATCH($A91,整列!$A$2:$A$3512,0)+EB$1-1,11),"-")</f>
        <v>-</v>
      </c>
      <c r="EC91" s="123" t="str">
        <f>IF($O91&gt;=EC$1,INDEX(整列!$A$2:$K$3512,MATCH($A91,整列!$A$2:$A$3512,0)+EC$1-1,11),"-")</f>
        <v>-</v>
      </c>
      <c r="ED91" s="123" t="str">
        <f>IF($O91&gt;=ED$1,INDEX(整列!$A$2:$K$3512,MATCH($A91,整列!$A$2:$A$3512,0)+ED$1-1,11),"-")</f>
        <v>-</v>
      </c>
      <c r="EE91" s="123" t="str">
        <f>IF($O91&gt;=EE$1,INDEX(整列!$A$2:$K$3512,MATCH($A91,整列!$A$2:$A$3512,0)+EE$1-1,11),"-")</f>
        <v>-</v>
      </c>
      <c r="EF91" s="123" t="str">
        <f>IF($O91&gt;=EF$1,INDEX(整列!$A$2:$K$3512,MATCH($A91,整列!$A$2:$A$3512,0)+EF$1-1,11),"-")</f>
        <v>-</v>
      </c>
      <c r="EG91" s="123" t="str">
        <f>IF($O91&gt;=EG$1,INDEX(整列!$A$2:$K$3512,MATCH($A91,整列!$A$2:$A$3512,0)+EG$1-1,11),"-")</f>
        <v>-</v>
      </c>
      <c r="EH91" s="123" t="str">
        <f>IF($O91&gt;=EH$1,INDEX(整列!$A$2:$K$3512,MATCH($A91,整列!$A$2:$A$3512,0)+EH$1-1,11),"-")</f>
        <v>-</v>
      </c>
      <c r="EI91" s="123" t="str">
        <f>IF($O91&gt;=EI$1,INDEX(整列!$A$2:$K$3512,MATCH($A91,整列!$A$2:$A$3512,0)+EI$1-1,11),"-")</f>
        <v>-</v>
      </c>
      <c r="EJ91" s="123" t="str">
        <f>IF($O91&gt;=EJ$1,INDEX(整列!$A$2:$K$3512,MATCH($A91,整列!$A$2:$A$3512,0)+EJ$1-1,11),"-")</f>
        <v>-</v>
      </c>
      <c r="EK91" s="123" t="str">
        <f>IF($O91&gt;=EK$1,INDEX(整列!$A$2:$K$3512,MATCH($A91,整列!$A$2:$A$3512,0)+EK$1-1,11),"-")</f>
        <v>-</v>
      </c>
      <c r="EL91" s="123" t="str">
        <f>IF($O91&gt;=EL$1,INDEX(整列!$A$2:$K$3512,MATCH($A91,整列!$A$2:$A$3512,0)+EL$1-1,11),"-")</f>
        <v>-</v>
      </c>
      <c r="EM91" s="123" t="str">
        <f>IF($O91&gt;=EM$1,INDEX(整列!$A$2:$K$3512,MATCH($A91,整列!$A$2:$A$3512,0)+EM$1-1,11),"-")</f>
        <v>-</v>
      </c>
      <c r="EN91" s="123" t="str">
        <f>IF($O91&gt;=EN$1,INDEX(整列!$A$2:$K$3512,MATCH($A91,整列!$A$2:$A$3512,0)+EN$1-1,11),"-")</f>
        <v>-</v>
      </c>
      <c r="EO91" s="123" t="str">
        <f>IF($O91&gt;=EO$1,INDEX(整列!$A$2:$K$3512,MATCH($A91,整列!$A$2:$A$3512,0)+EO$1-1,11),"-")</f>
        <v>-</v>
      </c>
      <c r="EP91" s="123" t="str">
        <f>IF($O91&gt;=EP$1,INDEX(整列!$A$2:$K$3512,MATCH($A91,整列!$A$2:$A$3512,0)+EP$1-1,11),"-")</f>
        <v>-</v>
      </c>
      <c r="EQ91" s="123" t="str">
        <f>IF($O91&gt;=EQ$1,INDEX(整列!$A$2:$K$3512,MATCH($A91,整列!$A$2:$A$3512,0)+EQ$1-1,11),"-")</f>
        <v>-</v>
      </c>
      <c r="ER91" s="123" t="str">
        <f>IF($O91&gt;=ER$1,INDEX(整列!$A$2:$K$3512,MATCH($A91,整列!$A$2:$A$3512,0)+ER$1-1,11),"-")</f>
        <v>-</v>
      </c>
      <c r="ES91" s="123" t="str">
        <f>IF($O91&gt;=ES$1,INDEX(整列!$A$2:$K$3512,MATCH($A91,整列!$A$2:$A$3512,0)+ES$1-1,11),"-")</f>
        <v>-</v>
      </c>
      <c r="ET91" s="123" t="str">
        <f>IF($O91&gt;=ET$1,INDEX(整列!$A$2:$K$3512,MATCH($A91,整列!$A$2:$A$3512,0)+ET$1-1,11),"-")</f>
        <v>-</v>
      </c>
      <c r="EU91" s="123" t="str">
        <f>IF($O91&gt;=EU$1,INDEX(整列!$A$2:$K$3512,MATCH($A91,整列!$A$2:$A$3512,0)+EU$1-1,11),"-")</f>
        <v>-</v>
      </c>
      <c r="EV91" s="123" t="str">
        <f>IF($O91&gt;=EV$1,INDEX(整列!$A$2:$K$3512,MATCH($A91,整列!$A$2:$A$3512,0)+EV$1-1,11),"-")</f>
        <v>-</v>
      </c>
      <c r="EW91" s="123" t="str">
        <f>IF($O91&gt;=EW$1,INDEX(整列!$A$2:$K$3512,MATCH($A91,整列!$A$2:$A$3512,0)+EW$1-1,11),"-")</f>
        <v>-</v>
      </c>
      <c r="EX91" s="123" t="str">
        <f>IF($O91&gt;=EX$1,INDEX(整列!$A$2:$K$3512,MATCH($A91,整列!$A$2:$A$3512,0)+EX$1-1,11),"-")</f>
        <v>-</v>
      </c>
      <c r="EY91" s="123" t="str">
        <f>IF($O91&gt;=EY$1,INDEX(整列!$A$2:$K$3512,MATCH($A91,整列!$A$2:$A$3512,0)+EY$1-1,11),"-")</f>
        <v>-</v>
      </c>
      <c r="EZ91" s="123" t="str">
        <f>IF($O91&gt;=EZ$1,INDEX(整列!$A$2:$K$3512,MATCH($A91,整列!$A$2:$A$3512,0)+EZ$1-1,11),"-")</f>
        <v>-</v>
      </c>
      <c r="FA91" s="123" t="str">
        <f>IF($O91&gt;=FA$1,INDEX(整列!$A$2:$K$3512,MATCH($A91,整列!$A$2:$A$3512,0)+FA$1-1,11),"-")</f>
        <v>-</v>
      </c>
      <c r="FB91" s="123" t="str">
        <f>IF($O91&gt;=FB$1,INDEX(整列!$A$2:$K$3512,MATCH($A91,整列!$A$2:$A$3512,0)+FB$1-1,11),"-")</f>
        <v>-</v>
      </c>
      <c r="FC91" s="123" t="str">
        <f>IF($O91&gt;=FC$1,INDEX(整列!$A$2:$K$3512,MATCH($A91,整列!$A$2:$A$3512,0)+FC$1-1,11),"-")</f>
        <v>-</v>
      </c>
      <c r="FD91" s="123" t="str">
        <f>IF($O91&gt;=FD$1,INDEX(整列!$A$2:$K$3512,MATCH($A91,整列!$A$2:$A$3512,0)+FD$1-1,11),"-")</f>
        <v>-</v>
      </c>
      <c r="FE91" s="123" t="str">
        <f>IF($O91&gt;=FE$1,INDEX(整列!$A$2:$K$3512,MATCH($A91,整列!$A$2:$A$3512,0)+FE$1-1,11),"-")</f>
        <v>-</v>
      </c>
      <c r="FF91" s="123" t="str">
        <f>IF($O91&gt;=FF$1,INDEX(整列!$A$2:$K$3512,MATCH($A91,整列!$A$2:$A$3512,0)+FF$1-1,11),"-")</f>
        <v>-</v>
      </c>
      <c r="FG91" s="123" t="str">
        <f>IF($O91&gt;=FG$1,INDEX(整列!$A$2:$K$3512,MATCH($A91,整列!$A$2:$A$3512,0)+FG$1-1,11),"-")</f>
        <v>-</v>
      </c>
      <c r="FH91" s="123" t="str">
        <f>IF($O91&gt;=FH$1,INDEX(整列!$A$2:$K$3512,MATCH($A91,整列!$A$2:$A$3512,0)+FH$1-1,11),"-")</f>
        <v>-</v>
      </c>
      <c r="FI91" s="123" t="str">
        <f>IF($O91&gt;=FI$1,INDEX(整列!$A$2:$K$3512,MATCH($A91,整列!$A$2:$A$3512,0)+FI$1-1,11),"-")</f>
        <v>-</v>
      </c>
      <c r="FJ91" s="123" t="str">
        <f>IF($O91&gt;=FJ$1,INDEX(整列!$A$2:$K$3512,MATCH($A91,整列!$A$2:$A$3512,0)+FJ$1-1,11),"-")</f>
        <v>-</v>
      </c>
      <c r="FK91" s="123" t="str">
        <f>IF($O91&gt;=FK$1,INDEX(整列!$A$2:$K$3512,MATCH($A91,整列!$A$2:$A$3512,0)+FK$1-1,11),"-")</f>
        <v>-</v>
      </c>
      <c r="FL91" s="123" t="str">
        <f>IF($O91&gt;=FL$1,INDEX(整列!$A$2:$K$3512,MATCH($A91,整列!$A$2:$A$3512,0)+FL$1-1,11),"-")</f>
        <v>-</v>
      </c>
      <c r="FM91" s="123" t="str">
        <f>IF($O91&gt;=FM$1,INDEX(整列!$A$2:$K$3512,MATCH($A91,整列!$A$2:$A$3512,0)+FM$1-1,11),"-")</f>
        <v>-</v>
      </c>
      <c r="FN91" s="123" t="str">
        <f>IF($O91&gt;=FN$1,INDEX(整列!$A$2:$K$3512,MATCH($A91,整列!$A$2:$A$3512,0)+FN$1-1,11),"-")</f>
        <v>-</v>
      </c>
      <c r="FO91" s="123" t="str">
        <f>IF($O91&gt;=FO$1,INDEX(整列!$A$2:$K$3512,MATCH($A91,整列!$A$2:$A$3512,0)+FO$1-1,11),"-")</f>
        <v>-</v>
      </c>
      <c r="FP91" s="123" t="str">
        <f>IF($O91&gt;=FP$1,INDEX(整列!$A$2:$K$3512,MATCH($A91,整列!$A$2:$A$3512,0)+FP$1-1,11),"-")</f>
        <v>-</v>
      </c>
      <c r="FQ91" s="123" t="str">
        <f>IF($O91&gt;=FQ$1,INDEX(整列!$A$2:$K$3512,MATCH($A91,整列!$A$2:$A$3512,0)+FQ$1-1,11),"-")</f>
        <v>-</v>
      </c>
      <c r="FR91" s="123" t="str">
        <f>IF($O91&gt;=FR$1,INDEX(整列!$A$2:$K$3512,MATCH($A91,整列!$A$2:$A$3512,0)+FR$1-1,11),"-")</f>
        <v>-</v>
      </c>
      <c r="FS91" s="123" t="str">
        <f>IF($O91&gt;=FS$1,INDEX(整列!$A$2:$K$3512,MATCH($A91,整列!$A$2:$A$3512,0)+FS$1-1,11),"-")</f>
        <v>-</v>
      </c>
      <c r="FT91" s="123" t="str">
        <f>IF($O91&gt;=FT$1,INDEX(整列!$A$2:$K$3512,MATCH($A91,整列!$A$2:$A$3512,0)+FT$1-1,11),"-")</f>
        <v>-</v>
      </c>
      <c r="FU91" s="123" t="str">
        <f>IF($O91&gt;=FU$1,INDEX(整列!$A$2:$K$3512,MATCH($A91,整列!$A$2:$A$3512,0)+FU$1-1,11),"-")</f>
        <v>-</v>
      </c>
      <c r="FV91" s="123" t="str">
        <f>IF($O91&gt;=FV$1,INDEX(整列!$A$2:$K$3512,MATCH($A91,整列!$A$2:$A$3512,0)+FV$1-1,11),"-")</f>
        <v>-</v>
      </c>
      <c r="FW91" s="123" t="str">
        <f>IF($O91&gt;=FW$1,INDEX(整列!$A$2:$K$3512,MATCH($A91,整列!$A$2:$A$3512,0)+FW$1-1,11),"-")</f>
        <v>-</v>
      </c>
      <c r="FX91" s="123" t="str">
        <f>IF($O91&gt;=FX$1,INDEX(整列!$A$2:$K$3512,MATCH($A91,整列!$A$2:$A$3512,0)+FX$1-1,11),"-")</f>
        <v>-</v>
      </c>
      <c r="FY91" s="123" t="str">
        <f>IF($O91&gt;=FY$1,INDEX(整列!$A$2:$K$3512,MATCH($A91,整列!$A$2:$A$3512,0)+FY$1-1,11),"-")</f>
        <v>-</v>
      </c>
      <c r="FZ91" s="123" t="str">
        <f>IF($O91&gt;=FZ$1,INDEX(整列!$A$2:$K$3512,MATCH($A91,整列!$A$2:$A$3512,0)+FZ$1-1,11),"-")</f>
        <v>-</v>
      </c>
      <c r="GA91" s="123" t="str">
        <f>IF($O91&gt;=GA$1,INDEX(整列!$A$2:$K$3512,MATCH($A91,整列!$A$2:$A$3512,0)+GA$1-1,11),"-")</f>
        <v>-</v>
      </c>
      <c r="GB91" s="123" t="str">
        <f>IF($O91&gt;=GB$1,INDEX(整列!$A$2:$K$3512,MATCH($A91,整列!$A$2:$A$3512,0)+GB$1-1,11),"-")</f>
        <v>-</v>
      </c>
      <c r="GC91" s="123" t="str">
        <f>IF($O91&gt;=GC$1,INDEX(整列!$A$2:$K$3512,MATCH($A91,整列!$A$2:$A$3512,0)+GC$1-1,11),"-")</f>
        <v>-</v>
      </c>
      <c r="GD91" s="123" t="str">
        <f>IF($O91&gt;=GD$1,INDEX(整列!$A$2:$K$3512,MATCH($A91,整列!$A$2:$A$3512,0)+GD$1-1,11),"-")</f>
        <v>-</v>
      </c>
      <c r="GE91" s="123" t="str">
        <f>IF($O91&gt;=GE$1,INDEX(整列!$A$2:$K$3512,MATCH($A91,整列!$A$2:$A$3512,0)+GE$1-1,11),"-")</f>
        <v>-</v>
      </c>
      <c r="GF91" s="123" t="str">
        <f>IF($O91&gt;=GF$1,INDEX(整列!$A$2:$K$3512,MATCH($A91,整列!$A$2:$A$3512,0)+GF$1-1,11),"-")</f>
        <v>-</v>
      </c>
      <c r="GG91" s="123" t="str">
        <f>IF($O91&gt;=GG$1,INDEX(整列!$A$2:$K$3512,MATCH($A91,整列!$A$2:$A$3512,0)+GG$1-1,11),"-")</f>
        <v>-</v>
      </c>
      <c r="GH91" s="123" t="str">
        <f>IF($O91&gt;=GH$1,INDEX(整列!$A$2:$K$3512,MATCH($A91,整列!$A$2:$A$3512,0)+GH$1-1,11),"-")</f>
        <v>-</v>
      </c>
      <c r="GI91" s="123" t="str">
        <f>IF($O91&gt;=GI$1,INDEX(整列!$A$2:$K$3512,MATCH($A91,整列!$A$2:$A$3512,0)+GI$1-1,11),"-")</f>
        <v>-</v>
      </c>
      <c r="GJ91" s="123" t="str">
        <f>IF($O91&gt;=GJ$1,INDEX(整列!$A$2:$K$3512,MATCH($A91,整列!$A$2:$A$3512,0)+GJ$1-1,11),"-")</f>
        <v>-</v>
      </c>
      <c r="GK91" s="123" t="str">
        <f>IF($O91&gt;=GK$1,INDEX(整列!$A$2:$K$3512,MATCH($A91,整列!$A$2:$A$3512,0)+GK$1-1,11),"-")</f>
        <v>-</v>
      </c>
      <c r="GL91" s="123" t="str">
        <f>IF($O91&gt;=GL$1,INDEX(整列!$A$2:$K$3512,MATCH($A91,整列!$A$2:$A$3512,0)+GL$1-1,11),"-")</f>
        <v>-</v>
      </c>
      <c r="GM91" s="123" t="str">
        <f>IF($O91&gt;=GM$1,INDEX(整列!$A$2:$K$3512,MATCH($A91,整列!$A$2:$A$3512,0)+GM$1-1,11),"-")</f>
        <v>-</v>
      </c>
      <c r="GN91" s="123" t="str">
        <f>IF($O91&gt;=GN$1,INDEX(整列!$A$2:$K$3512,MATCH($A91,整列!$A$2:$A$3512,0)+GN$1-1,11),"-")</f>
        <v>-</v>
      </c>
      <c r="GO91" s="123" t="str">
        <f>IF($O91&gt;=GO$1,INDEX(整列!$A$2:$K$3512,MATCH($A91,整列!$A$2:$A$3512,0)+GO$1-1,11),"-")</f>
        <v>-</v>
      </c>
      <c r="GP91" s="123" t="str">
        <f>IF($O91&gt;=GP$1,INDEX(整列!$A$2:$K$3512,MATCH($A91,整列!$A$2:$A$3512,0)+GP$1-1,11),"-")</f>
        <v>-</v>
      </c>
      <c r="GQ91" s="123" t="str">
        <f>IF($O91&gt;=GQ$1,INDEX(整列!$A$2:$K$3512,MATCH($A91,整列!$A$2:$A$3512,0)+GQ$1-1,11),"-")</f>
        <v>-</v>
      </c>
      <c r="GR91" s="123" t="str">
        <f>IF($O91&gt;=GR$1,INDEX(整列!$A$2:$K$3512,MATCH($A91,整列!$A$2:$A$3512,0)+GR$1-1,11),"-")</f>
        <v>-</v>
      </c>
      <c r="GS91" s="123" t="str">
        <f>IF($O91&gt;=GS$1,INDEX(整列!$A$2:$K$3512,MATCH($A91,整列!$A$2:$A$3512,0)+GS$1-1,11),"-")</f>
        <v>-</v>
      </c>
      <c r="GT91" s="123" t="str">
        <f>IF($O91&gt;=GT$1,INDEX(整列!$A$2:$K$3512,MATCH($A91,整列!$A$2:$A$3512,0)+GT$1-1,11),"-")</f>
        <v>-</v>
      </c>
      <c r="GU91" s="123" t="str">
        <f>IF($O91&gt;=GU$1,INDEX(整列!$A$2:$K$3512,MATCH($A91,整列!$A$2:$A$3512,0)+GU$1-1,11),"-")</f>
        <v>-</v>
      </c>
      <c r="GV91" s="123" t="str">
        <f>IF($O91&gt;=GV$1,INDEX(整列!$A$2:$K$3512,MATCH($A91,整列!$A$2:$A$3512,0)+GV$1-1,11),"-")</f>
        <v>-</v>
      </c>
      <c r="GW91" s="123" t="str">
        <f>IF($O91&gt;=GW$1,INDEX(整列!$A$2:$K$3512,MATCH($A91,整列!$A$2:$A$3512,0)+GW$1-1,11),"-")</f>
        <v>-</v>
      </c>
      <c r="GX91" s="123" t="str">
        <f>IF($O91&gt;=GX$1,INDEX(整列!$A$2:$K$3512,MATCH($A91,整列!$A$2:$A$3512,0)+GX$1-1,11),"-")</f>
        <v>-</v>
      </c>
      <c r="GY91" s="123" t="str">
        <f>IF($O91&gt;=GY$1,INDEX(整列!$A$2:$K$3512,MATCH($A91,整列!$A$2:$A$3512,0)+GY$1-1,11),"-")</f>
        <v>-</v>
      </c>
      <c r="GZ91" s="123" t="str">
        <f>IF($O91&gt;=GZ$1,INDEX(整列!$A$2:$K$3512,MATCH($A91,整列!$A$2:$A$3512,0)+GZ$1-1,11),"-")</f>
        <v>-</v>
      </c>
      <c r="HA91" s="123" t="str">
        <f>IF($O91&gt;=HA$1,INDEX(整列!$A$2:$K$3512,MATCH($A91,整列!$A$2:$A$3512,0)+HA$1-1,11),"-")</f>
        <v>-</v>
      </c>
      <c r="HB91" s="123" t="str">
        <f>IF($O91&gt;=HB$1,INDEX(整列!$A$2:$K$3512,MATCH($A91,整列!$A$2:$A$3512,0)+HB$1-1,11),"-")</f>
        <v>-</v>
      </c>
      <c r="HC91" s="123" t="str">
        <f>IF($O91&gt;=HC$1,INDEX(整列!$A$2:$K$3512,MATCH($A91,整列!$A$2:$A$3512,0)+HC$1-1,11),"-")</f>
        <v>-</v>
      </c>
      <c r="HD91" s="123" t="str">
        <f>IF($O91&gt;=HD$1,INDEX(整列!$A$2:$K$3512,MATCH($A91,整列!$A$2:$A$3512,0)+HD$1-1,11),"-")</f>
        <v>-</v>
      </c>
      <c r="HE91" s="123" t="str">
        <f>IF($O91&gt;=HE$1,INDEX(整列!$A$2:$K$3512,MATCH($A91,整列!$A$2:$A$3512,0)+HE$1-1,11),"-")</f>
        <v>-</v>
      </c>
      <c r="HF91" s="123" t="str">
        <f>IF($O91&gt;=HF$1,INDEX(整列!$A$2:$K$3512,MATCH($A91,整列!$A$2:$A$3512,0)+HF$1-1,11),"-")</f>
        <v>-</v>
      </c>
      <c r="HG91" s="123" t="str">
        <f>IF($O91&gt;=HG$1,INDEX(整列!$A$2:$K$3512,MATCH($A91,整列!$A$2:$A$3512,0)+HG$1-1,11),"-")</f>
        <v>-</v>
      </c>
      <c r="HH91" s="123" t="str">
        <f>IF($O91&gt;=HH$1,INDEX(整列!$A$2:$K$3512,MATCH($A91,整列!$A$2:$A$3512,0)+HH$1-1,11),"-")</f>
        <v>-</v>
      </c>
      <c r="HI91" s="123" t="str">
        <f>IF($O91&gt;=HI$1,INDEX(整列!$A$2:$K$3512,MATCH($A91,整列!$A$2:$A$3512,0)+HI$1-1,11),"-")</f>
        <v>-</v>
      </c>
      <c r="HJ91" s="123" t="str">
        <f>IF($O91&gt;=HJ$1,INDEX(整列!$A$2:$K$3512,MATCH($A91,整列!$A$2:$A$3512,0)+HJ$1-1,11),"-")</f>
        <v>-</v>
      </c>
      <c r="HK91" s="123" t="str">
        <f>IF($O91&gt;=HK$1,INDEX(整列!$A$2:$K$3512,MATCH($A91,整列!$A$2:$A$3512,0)+HK$1-1,11),"-")</f>
        <v>-</v>
      </c>
      <c r="HL91" s="123" t="str">
        <f>IF($O91&gt;=HL$1,INDEX(整列!$A$2:$K$3512,MATCH($A91,整列!$A$2:$A$3512,0)+HL$1-1,11),"-")</f>
        <v>-</v>
      </c>
      <c r="HP91" s="101" t="str">
        <f t="shared" si="11"/>
        <v>B03-1500-0900</v>
      </c>
      <c r="HQ91" s="115">
        <f>COUNTIF(整列!$A$2:$A$3512,HP91)</f>
        <v>9</v>
      </c>
    </row>
    <row r="92" spans="1:225" ht="13.5">
      <c r="A92" s="48" t="s">
        <v>400</v>
      </c>
      <c r="B92" s="48" t="s">
        <v>370</v>
      </c>
      <c r="C92" s="48" t="s">
        <v>371</v>
      </c>
      <c r="D92" s="48" t="s">
        <v>181</v>
      </c>
      <c r="E92" s="48" t="s">
        <v>182</v>
      </c>
      <c r="F92" s="48" t="s">
        <v>214</v>
      </c>
      <c r="G92" s="48" t="s">
        <v>401</v>
      </c>
      <c r="H92" s="48" t="s">
        <v>181</v>
      </c>
      <c r="I92" s="48" t="s">
        <v>402</v>
      </c>
      <c r="J92" s="48" t="s">
        <v>184</v>
      </c>
      <c r="K92" s="48"/>
      <c r="L92" s="48" t="s">
        <v>184</v>
      </c>
      <c r="M92" s="48"/>
      <c r="N92" s="119"/>
      <c r="O92" s="120">
        <f>COUNTIF(整列!$A$2:$A$3512,$A92)</f>
        <v>2</v>
      </c>
      <c r="P92" s="121">
        <f t="shared" si="6"/>
        <v>4375</v>
      </c>
      <c r="Q92" s="121">
        <f t="shared" si="7"/>
        <v>2275</v>
      </c>
      <c r="R92" s="122">
        <f t="shared" si="8"/>
        <v>6650</v>
      </c>
      <c r="S92" s="121">
        <f t="shared" si="9"/>
        <v>4375</v>
      </c>
      <c r="T92" s="121">
        <f t="shared" si="10"/>
        <v>2100</v>
      </c>
      <c r="U92" s="123">
        <f>IF($O92&gt;=U$1,INDEX(整列!$A$2:$K$3512,MATCH($A92,整列!$A$2:$A$3512,0)+U$1-1,11),"-")</f>
        <v>2100</v>
      </c>
      <c r="V92" s="123">
        <f>IF($O92&gt;=V$1,INDEX(整列!$A$2:$K$3512,MATCH($A92,整列!$A$2:$A$3512,0)+V$1-1,11),"-")</f>
        <v>6650</v>
      </c>
      <c r="W92" s="123" t="str">
        <f>IF($O92&gt;=W$1,INDEX(整列!$A$2:$K$3512,MATCH($A92,整列!$A$2:$A$3512,0)+W$1-1,11),"-")</f>
        <v>-</v>
      </c>
      <c r="X92" s="123" t="str">
        <f>IF($O92&gt;=X$1,INDEX(整列!$A$2:$K$3512,MATCH($A92,整列!$A$2:$A$3512,0)+X$1-1,11),"-")</f>
        <v>-</v>
      </c>
      <c r="Y92" s="123" t="str">
        <f>IF($O92&gt;=Y$1,INDEX(整列!$A$2:$K$3512,MATCH($A92,整列!$A$2:$A$3512,0)+Y$1-1,11),"-")</f>
        <v>-</v>
      </c>
      <c r="Z92" s="123" t="str">
        <f>IF($O92&gt;=Z$1,INDEX(整列!$A$2:$K$3512,MATCH($A92,整列!$A$2:$A$3512,0)+Z$1-1,11),"-")</f>
        <v>-</v>
      </c>
      <c r="AA92" s="123" t="str">
        <f>IF($O92&gt;=AA$1,INDEX(整列!$A$2:$K$3512,MATCH($A92,整列!$A$2:$A$3512,0)+AA$1-1,11),"-")</f>
        <v>-</v>
      </c>
      <c r="AB92" s="123" t="str">
        <f>IF($O92&gt;=AB$1,INDEX(整列!$A$2:$K$3512,MATCH($A92,整列!$A$2:$A$3512,0)+AB$1-1,11),"-")</f>
        <v>-</v>
      </c>
      <c r="AC92" s="123" t="str">
        <f>IF($O92&gt;=AC$1,INDEX(整列!$A$2:$K$3512,MATCH($A92,整列!$A$2:$A$3512,0)+AC$1-1,11),"-")</f>
        <v>-</v>
      </c>
      <c r="AD92" s="123" t="str">
        <f>IF($O92&gt;=AD$1,INDEX(整列!$A$2:$K$3512,MATCH($A92,整列!$A$2:$A$3512,0)+AD$1-1,11),"-")</f>
        <v>-</v>
      </c>
      <c r="AE92" s="123" t="str">
        <f>IF($O92&gt;=AE$1,INDEX(整列!$A$2:$K$3512,MATCH($A92,整列!$A$2:$A$3512,0)+AE$1-1,11),"-")</f>
        <v>-</v>
      </c>
      <c r="AF92" s="123" t="str">
        <f>IF($O92&gt;=AF$1,INDEX(整列!$A$2:$K$3512,MATCH($A92,整列!$A$2:$A$3512,0)+AF$1-1,11),"-")</f>
        <v>-</v>
      </c>
      <c r="AG92" s="123" t="str">
        <f>IF($O92&gt;=AG$1,INDEX(整列!$A$2:$K$3512,MATCH($A92,整列!$A$2:$A$3512,0)+AG$1-1,11),"-")</f>
        <v>-</v>
      </c>
      <c r="AH92" s="123" t="str">
        <f>IF($O92&gt;=AH$1,INDEX(整列!$A$2:$K$3512,MATCH($A92,整列!$A$2:$A$3512,0)+AH$1-1,11),"-")</f>
        <v>-</v>
      </c>
      <c r="AI92" s="123" t="str">
        <f>IF($O92&gt;=AI$1,INDEX(整列!$A$2:$K$3512,MATCH($A92,整列!$A$2:$A$3512,0)+AI$1-1,11),"-")</f>
        <v>-</v>
      </c>
      <c r="AJ92" s="123" t="str">
        <f>IF($O92&gt;=AJ$1,INDEX(整列!$A$2:$K$3512,MATCH($A92,整列!$A$2:$A$3512,0)+AJ$1-1,11),"-")</f>
        <v>-</v>
      </c>
      <c r="AK92" s="123" t="str">
        <f>IF($O92&gt;=AK$1,INDEX(整列!$A$2:$K$3512,MATCH($A92,整列!$A$2:$A$3512,0)+AK$1-1,11),"-")</f>
        <v>-</v>
      </c>
      <c r="AL92" s="123" t="str">
        <f>IF($O92&gt;=AL$1,INDEX(整列!$A$2:$K$3512,MATCH($A92,整列!$A$2:$A$3512,0)+AL$1-1,11),"-")</f>
        <v>-</v>
      </c>
      <c r="AM92" s="123" t="str">
        <f>IF($O92&gt;=AM$1,INDEX(整列!$A$2:$K$3512,MATCH($A92,整列!$A$2:$A$3512,0)+AM$1-1,11),"-")</f>
        <v>-</v>
      </c>
      <c r="AN92" s="123" t="str">
        <f>IF($O92&gt;=AN$1,INDEX(整列!$A$2:$K$3512,MATCH($A92,整列!$A$2:$A$3512,0)+AN$1-1,11),"-")</f>
        <v>-</v>
      </c>
      <c r="AO92" s="123" t="str">
        <f>IF($O92&gt;=AO$1,INDEX(整列!$A$2:$K$3512,MATCH($A92,整列!$A$2:$A$3512,0)+AO$1-1,11),"-")</f>
        <v>-</v>
      </c>
      <c r="AP92" s="123" t="str">
        <f>IF($O92&gt;=AP$1,INDEX(整列!$A$2:$K$3512,MATCH($A92,整列!$A$2:$A$3512,0)+AP$1-1,11),"-")</f>
        <v>-</v>
      </c>
      <c r="AQ92" s="123" t="str">
        <f>IF($O92&gt;=AQ$1,INDEX(整列!$A$2:$K$3512,MATCH($A92,整列!$A$2:$A$3512,0)+AQ$1-1,11),"-")</f>
        <v>-</v>
      </c>
      <c r="AR92" s="123" t="str">
        <f>IF($O92&gt;=AR$1,INDEX(整列!$A$2:$K$3512,MATCH($A92,整列!$A$2:$A$3512,0)+AR$1-1,11),"-")</f>
        <v>-</v>
      </c>
      <c r="AS92" s="123" t="str">
        <f>IF($O92&gt;=AS$1,INDEX(整列!$A$2:$K$3512,MATCH($A92,整列!$A$2:$A$3512,0)+AS$1-1,11),"-")</f>
        <v>-</v>
      </c>
      <c r="AT92" s="123" t="str">
        <f>IF($O92&gt;=AT$1,INDEX(整列!$A$2:$K$3512,MATCH($A92,整列!$A$2:$A$3512,0)+AT$1-1,11),"-")</f>
        <v>-</v>
      </c>
      <c r="AU92" s="123" t="str">
        <f>IF($O92&gt;=AU$1,INDEX(整列!$A$2:$K$3512,MATCH($A92,整列!$A$2:$A$3512,0)+AU$1-1,11),"-")</f>
        <v>-</v>
      </c>
      <c r="AV92" s="123" t="str">
        <f>IF($O92&gt;=AV$1,INDEX(整列!$A$2:$K$3512,MATCH($A92,整列!$A$2:$A$3512,0)+AV$1-1,11),"-")</f>
        <v>-</v>
      </c>
      <c r="AW92" s="123" t="str">
        <f>IF($O92&gt;=AW$1,INDEX(整列!$A$2:$K$3512,MATCH($A92,整列!$A$2:$A$3512,0)+AW$1-1,11),"-")</f>
        <v>-</v>
      </c>
      <c r="AX92" s="123" t="str">
        <f>IF($O92&gt;=AX$1,INDEX(整列!$A$2:$K$3512,MATCH($A92,整列!$A$2:$A$3512,0)+AX$1-1,11),"-")</f>
        <v>-</v>
      </c>
      <c r="AY92" s="123" t="str">
        <f>IF($O92&gt;=AY$1,INDEX(整列!$A$2:$K$3512,MATCH($A92,整列!$A$2:$A$3512,0)+AY$1-1,11),"-")</f>
        <v>-</v>
      </c>
      <c r="AZ92" s="123" t="str">
        <f>IF($O92&gt;=AZ$1,INDEX(整列!$A$2:$K$3512,MATCH($A92,整列!$A$2:$A$3512,0)+AZ$1-1,11),"-")</f>
        <v>-</v>
      </c>
      <c r="BA92" s="123" t="str">
        <f>IF($O92&gt;=BA$1,INDEX(整列!$A$2:$K$3512,MATCH($A92,整列!$A$2:$A$3512,0)+BA$1-1,11),"-")</f>
        <v>-</v>
      </c>
      <c r="BB92" s="123" t="str">
        <f>IF($O92&gt;=BB$1,INDEX(整列!$A$2:$K$3512,MATCH($A92,整列!$A$2:$A$3512,0)+BB$1-1,11),"-")</f>
        <v>-</v>
      </c>
      <c r="BC92" s="123" t="str">
        <f>IF($O92&gt;=BC$1,INDEX(整列!$A$2:$K$3512,MATCH($A92,整列!$A$2:$A$3512,0)+BC$1-1,11),"-")</f>
        <v>-</v>
      </c>
      <c r="BD92" s="123" t="str">
        <f>IF($O92&gt;=BD$1,INDEX(整列!$A$2:$K$3512,MATCH($A92,整列!$A$2:$A$3512,0)+BD$1-1,11),"-")</f>
        <v>-</v>
      </c>
      <c r="BE92" s="123" t="str">
        <f>IF($O92&gt;=BE$1,INDEX(整列!$A$2:$K$3512,MATCH($A92,整列!$A$2:$A$3512,0)+BE$1-1,11),"-")</f>
        <v>-</v>
      </c>
      <c r="BF92" s="123" t="str">
        <f>IF($O92&gt;=BF$1,INDEX(整列!$A$2:$K$3512,MATCH($A92,整列!$A$2:$A$3512,0)+BF$1-1,11),"-")</f>
        <v>-</v>
      </c>
      <c r="BG92" s="123" t="str">
        <f>IF($O92&gt;=BG$1,INDEX(整列!$A$2:$K$3512,MATCH($A92,整列!$A$2:$A$3512,0)+BG$1-1,11),"-")</f>
        <v>-</v>
      </c>
      <c r="BH92" s="123" t="str">
        <f>IF($O92&gt;=BH$1,INDEX(整列!$A$2:$K$3512,MATCH($A92,整列!$A$2:$A$3512,0)+BH$1-1,11),"-")</f>
        <v>-</v>
      </c>
      <c r="BI92" s="123" t="str">
        <f>IF($O92&gt;=BI$1,INDEX(整列!$A$2:$K$3512,MATCH($A92,整列!$A$2:$A$3512,0)+BI$1-1,11),"-")</f>
        <v>-</v>
      </c>
      <c r="BJ92" s="123" t="str">
        <f>IF($O92&gt;=BJ$1,INDEX(整列!$A$2:$K$3512,MATCH($A92,整列!$A$2:$A$3512,0)+BJ$1-1,11),"-")</f>
        <v>-</v>
      </c>
      <c r="BK92" s="123" t="str">
        <f>IF($O92&gt;=BK$1,INDEX(整列!$A$2:$K$3512,MATCH($A92,整列!$A$2:$A$3512,0)+BK$1-1,11),"-")</f>
        <v>-</v>
      </c>
      <c r="BL92" s="123" t="str">
        <f>IF($O92&gt;=BL$1,INDEX(整列!$A$2:$K$3512,MATCH($A92,整列!$A$2:$A$3512,0)+BL$1-1,11),"-")</f>
        <v>-</v>
      </c>
      <c r="BM92" s="123" t="str">
        <f>IF($O92&gt;=BM$1,INDEX(整列!$A$2:$K$3512,MATCH($A92,整列!$A$2:$A$3512,0)+BM$1-1,11),"-")</f>
        <v>-</v>
      </c>
      <c r="BN92" s="123" t="str">
        <f>IF($O92&gt;=BN$1,INDEX(整列!$A$2:$K$3512,MATCH($A92,整列!$A$2:$A$3512,0)+BN$1-1,11),"-")</f>
        <v>-</v>
      </c>
      <c r="BO92" s="123" t="str">
        <f>IF($O92&gt;=BO$1,INDEX(整列!$A$2:$K$3512,MATCH($A92,整列!$A$2:$A$3512,0)+BO$1-1,11),"-")</f>
        <v>-</v>
      </c>
      <c r="BP92" s="123" t="str">
        <f>IF($O92&gt;=BP$1,INDEX(整列!$A$2:$K$3512,MATCH($A92,整列!$A$2:$A$3512,0)+BP$1-1,11),"-")</f>
        <v>-</v>
      </c>
      <c r="BQ92" s="123" t="str">
        <f>IF($O92&gt;=BQ$1,INDEX(整列!$A$2:$K$3512,MATCH($A92,整列!$A$2:$A$3512,0)+BQ$1-1,11),"-")</f>
        <v>-</v>
      </c>
      <c r="BR92" s="123" t="str">
        <f>IF($O92&gt;=BR$1,INDEX(整列!$A$2:$K$3512,MATCH($A92,整列!$A$2:$A$3512,0)+BR$1-1,11),"-")</f>
        <v>-</v>
      </c>
      <c r="BS92" s="123" t="str">
        <f>IF($O92&gt;=BS$1,INDEX(整列!$A$2:$K$3512,MATCH($A92,整列!$A$2:$A$3512,0)+BS$1-1,11),"-")</f>
        <v>-</v>
      </c>
      <c r="BT92" s="123" t="str">
        <f>IF($O92&gt;=BT$1,INDEX(整列!$A$2:$K$3512,MATCH($A92,整列!$A$2:$A$3512,0)+BT$1-1,11),"-")</f>
        <v>-</v>
      </c>
      <c r="BU92" s="123" t="str">
        <f>IF($O92&gt;=BU$1,INDEX(整列!$A$2:$K$3512,MATCH($A92,整列!$A$2:$A$3512,0)+BU$1-1,11),"-")</f>
        <v>-</v>
      </c>
      <c r="BV92" s="123" t="str">
        <f>IF($O92&gt;=BV$1,INDEX(整列!$A$2:$K$3512,MATCH($A92,整列!$A$2:$A$3512,0)+BV$1-1,11),"-")</f>
        <v>-</v>
      </c>
      <c r="BW92" s="123" t="str">
        <f>IF($O92&gt;=BW$1,INDEX(整列!$A$2:$K$3512,MATCH($A92,整列!$A$2:$A$3512,0)+BW$1-1,11),"-")</f>
        <v>-</v>
      </c>
      <c r="BX92" s="123" t="str">
        <f>IF($O92&gt;=BX$1,INDEX(整列!$A$2:$K$3512,MATCH($A92,整列!$A$2:$A$3512,0)+BX$1-1,11),"-")</f>
        <v>-</v>
      </c>
      <c r="BY92" s="123" t="str">
        <f>IF($O92&gt;=BY$1,INDEX(整列!$A$2:$K$3512,MATCH($A92,整列!$A$2:$A$3512,0)+BY$1-1,11),"-")</f>
        <v>-</v>
      </c>
      <c r="BZ92" s="123" t="str">
        <f>IF($O92&gt;=BZ$1,INDEX(整列!$A$2:$K$3512,MATCH($A92,整列!$A$2:$A$3512,0)+BZ$1-1,11),"-")</f>
        <v>-</v>
      </c>
      <c r="CA92" s="123" t="str">
        <f>IF($O92&gt;=CA$1,INDEX(整列!$A$2:$K$3512,MATCH($A92,整列!$A$2:$A$3512,0)+CA$1-1,11),"-")</f>
        <v>-</v>
      </c>
      <c r="CB92" s="123" t="str">
        <f>IF($O92&gt;=CB$1,INDEX(整列!$A$2:$K$3512,MATCH($A92,整列!$A$2:$A$3512,0)+CB$1-1,11),"-")</f>
        <v>-</v>
      </c>
      <c r="CC92" s="123" t="str">
        <f>IF($O92&gt;=CC$1,INDEX(整列!$A$2:$K$3512,MATCH($A92,整列!$A$2:$A$3512,0)+CC$1-1,11),"-")</f>
        <v>-</v>
      </c>
      <c r="CD92" s="123" t="str">
        <f>IF($O92&gt;=CD$1,INDEX(整列!$A$2:$K$3512,MATCH($A92,整列!$A$2:$A$3512,0)+CD$1-1,11),"-")</f>
        <v>-</v>
      </c>
      <c r="CE92" s="123" t="str">
        <f>IF($O92&gt;=CE$1,INDEX(整列!$A$2:$K$3512,MATCH($A92,整列!$A$2:$A$3512,0)+CE$1-1,11),"-")</f>
        <v>-</v>
      </c>
      <c r="CF92" s="123" t="str">
        <f>IF($O92&gt;=CF$1,INDEX(整列!$A$2:$K$3512,MATCH($A92,整列!$A$2:$A$3512,0)+CF$1-1,11),"-")</f>
        <v>-</v>
      </c>
      <c r="CG92" s="123" t="str">
        <f>IF($O92&gt;=CG$1,INDEX(整列!$A$2:$K$3512,MATCH($A92,整列!$A$2:$A$3512,0)+CG$1-1,11),"-")</f>
        <v>-</v>
      </c>
      <c r="CH92" s="123" t="str">
        <f>IF($O92&gt;=CH$1,INDEX(整列!$A$2:$K$3512,MATCH($A92,整列!$A$2:$A$3512,0)+CH$1-1,11),"-")</f>
        <v>-</v>
      </c>
      <c r="CI92" s="123" t="str">
        <f>IF($O92&gt;=CI$1,INDEX(整列!$A$2:$K$3512,MATCH($A92,整列!$A$2:$A$3512,0)+CI$1-1,11),"-")</f>
        <v>-</v>
      </c>
      <c r="CJ92" s="123" t="str">
        <f>IF($O92&gt;=CJ$1,INDEX(整列!$A$2:$K$3512,MATCH($A92,整列!$A$2:$A$3512,0)+CJ$1-1,11),"-")</f>
        <v>-</v>
      </c>
      <c r="CK92" s="123" t="str">
        <f>IF($O92&gt;=CK$1,INDEX(整列!$A$2:$K$3512,MATCH($A92,整列!$A$2:$A$3512,0)+CK$1-1,11),"-")</f>
        <v>-</v>
      </c>
      <c r="CL92" s="123" t="str">
        <f>IF($O92&gt;=CL$1,INDEX(整列!$A$2:$K$3512,MATCH($A92,整列!$A$2:$A$3512,0)+CL$1-1,11),"-")</f>
        <v>-</v>
      </c>
      <c r="CM92" s="123" t="str">
        <f>IF($O92&gt;=CM$1,INDEX(整列!$A$2:$K$3512,MATCH($A92,整列!$A$2:$A$3512,0)+CM$1-1,11),"-")</f>
        <v>-</v>
      </c>
      <c r="CN92" s="123" t="str">
        <f>IF($O92&gt;=CN$1,INDEX(整列!$A$2:$K$3512,MATCH($A92,整列!$A$2:$A$3512,0)+CN$1-1,11),"-")</f>
        <v>-</v>
      </c>
      <c r="CO92" s="123" t="str">
        <f>IF($O92&gt;=CO$1,INDEX(整列!$A$2:$K$3512,MATCH($A92,整列!$A$2:$A$3512,0)+CO$1-1,11),"-")</f>
        <v>-</v>
      </c>
      <c r="CP92" s="123" t="str">
        <f>IF($O92&gt;=CP$1,INDEX(整列!$A$2:$K$3512,MATCH($A92,整列!$A$2:$A$3512,0)+CP$1-1,11),"-")</f>
        <v>-</v>
      </c>
      <c r="CQ92" s="123" t="str">
        <f>IF($O92&gt;=CQ$1,INDEX(整列!$A$2:$K$3512,MATCH($A92,整列!$A$2:$A$3512,0)+CQ$1-1,11),"-")</f>
        <v>-</v>
      </c>
      <c r="CR92" s="123" t="str">
        <f>IF($O92&gt;=CR$1,INDEX(整列!$A$2:$K$3512,MATCH($A92,整列!$A$2:$A$3512,0)+CR$1-1,11),"-")</f>
        <v>-</v>
      </c>
      <c r="CS92" s="123" t="str">
        <f>IF($O92&gt;=CS$1,INDEX(整列!$A$2:$K$3512,MATCH($A92,整列!$A$2:$A$3512,0)+CS$1-1,11),"-")</f>
        <v>-</v>
      </c>
      <c r="CT92" s="123" t="str">
        <f>IF($O92&gt;=CT$1,INDEX(整列!$A$2:$K$3512,MATCH($A92,整列!$A$2:$A$3512,0)+CT$1-1,11),"-")</f>
        <v>-</v>
      </c>
      <c r="CU92" s="123" t="str">
        <f>IF($O92&gt;=CU$1,INDEX(整列!$A$2:$K$3512,MATCH($A92,整列!$A$2:$A$3512,0)+CU$1-1,11),"-")</f>
        <v>-</v>
      </c>
      <c r="CV92" s="123" t="str">
        <f>IF($O92&gt;=CV$1,INDEX(整列!$A$2:$K$3512,MATCH($A92,整列!$A$2:$A$3512,0)+CV$1-1,11),"-")</f>
        <v>-</v>
      </c>
      <c r="CW92" s="123" t="str">
        <f>IF($O92&gt;=CW$1,INDEX(整列!$A$2:$K$3512,MATCH($A92,整列!$A$2:$A$3512,0)+CW$1-1,11),"-")</f>
        <v>-</v>
      </c>
      <c r="CX92" s="123" t="str">
        <f>IF($O92&gt;=CX$1,INDEX(整列!$A$2:$K$3512,MATCH($A92,整列!$A$2:$A$3512,0)+CX$1-1,11),"-")</f>
        <v>-</v>
      </c>
      <c r="CY92" s="123" t="str">
        <f>IF($O92&gt;=CY$1,INDEX(整列!$A$2:$K$3512,MATCH($A92,整列!$A$2:$A$3512,0)+CY$1-1,11),"-")</f>
        <v>-</v>
      </c>
      <c r="CZ92" s="123" t="str">
        <f>IF($O92&gt;=CZ$1,INDEX(整列!$A$2:$K$3512,MATCH($A92,整列!$A$2:$A$3512,0)+CZ$1-1,11),"-")</f>
        <v>-</v>
      </c>
      <c r="DA92" s="123" t="str">
        <f>IF($O92&gt;=DA$1,INDEX(整列!$A$2:$K$3512,MATCH($A92,整列!$A$2:$A$3512,0)+DA$1-1,11),"-")</f>
        <v>-</v>
      </c>
      <c r="DB92" s="123" t="str">
        <f>IF($O92&gt;=DB$1,INDEX(整列!$A$2:$K$3512,MATCH($A92,整列!$A$2:$A$3512,0)+DB$1-1,11),"-")</f>
        <v>-</v>
      </c>
      <c r="DC92" s="123" t="str">
        <f>IF($O92&gt;=DC$1,INDEX(整列!$A$2:$K$3512,MATCH($A92,整列!$A$2:$A$3512,0)+DC$1-1,11),"-")</f>
        <v>-</v>
      </c>
      <c r="DD92" s="123" t="str">
        <f>IF($O92&gt;=DD$1,INDEX(整列!$A$2:$K$3512,MATCH($A92,整列!$A$2:$A$3512,0)+DD$1-1,11),"-")</f>
        <v>-</v>
      </c>
      <c r="DE92" s="123" t="str">
        <f>IF($O92&gt;=DE$1,INDEX(整列!$A$2:$K$3512,MATCH($A92,整列!$A$2:$A$3512,0)+DE$1-1,11),"-")</f>
        <v>-</v>
      </c>
      <c r="DF92" s="123" t="str">
        <f>IF($O92&gt;=DF$1,INDEX(整列!$A$2:$K$3512,MATCH($A92,整列!$A$2:$A$3512,0)+DF$1-1,11),"-")</f>
        <v>-</v>
      </c>
      <c r="DG92" s="123" t="str">
        <f>IF($O92&gt;=DG$1,INDEX(整列!$A$2:$K$3512,MATCH($A92,整列!$A$2:$A$3512,0)+DG$1-1,11),"-")</f>
        <v>-</v>
      </c>
      <c r="DH92" s="123" t="str">
        <f>IF($O92&gt;=DH$1,INDEX(整列!$A$2:$K$3512,MATCH($A92,整列!$A$2:$A$3512,0)+DH$1-1,11),"-")</f>
        <v>-</v>
      </c>
      <c r="DI92" s="123" t="str">
        <f>IF($O92&gt;=DI$1,INDEX(整列!$A$2:$K$3512,MATCH($A92,整列!$A$2:$A$3512,0)+DI$1-1,11),"-")</f>
        <v>-</v>
      </c>
      <c r="DJ92" s="123" t="str">
        <f>IF($O92&gt;=DJ$1,INDEX(整列!$A$2:$K$3512,MATCH($A92,整列!$A$2:$A$3512,0)+DJ$1-1,11),"-")</f>
        <v>-</v>
      </c>
      <c r="DK92" s="123" t="str">
        <f>IF($O92&gt;=DK$1,INDEX(整列!$A$2:$K$3512,MATCH($A92,整列!$A$2:$A$3512,0)+DK$1-1,11),"-")</f>
        <v>-</v>
      </c>
      <c r="DL92" s="123" t="str">
        <f>IF($O92&gt;=DL$1,INDEX(整列!$A$2:$K$3512,MATCH($A92,整列!$A$2:$A$3512,0)+DL$1-1,11),"-")</f>
        <v>-</v>
      </c>
      <c r="DM92" s="123" t="str">
        <f>IF($O92&gt;=DM$1,INDEX(整列!$A$2:$K$3512,MATCH($A92,整列!$A$2:$A$3512,0)+DM$1-1,11),"-")</f>
        <v>-</v>
      </c>
      <c r="DN92" s="123" t="str">
        <f>IF($O92&gt;=DN$1,INDEX(整列!$A$2:$K$3512,MATCH($A92,整列!$A$2:$A$3512,0)+DN$1-1,11),"-")</f>
        <v>-</v>
      </c>
      <c r="DO92" s="123" t="str">
        <f>IF($O92&gt;=DO$1,INDEX(整列!$A$2:$K$3512,MATCH($A92,整列!$A$2:$A$3512,0)+DO$1-1,11),"-")</f>
        <v>-</v>
      </c>
      <c r="DP92" s="123" t="str">
        <f>IF($O92&gt;=DP$1,INDEX(整列!$A$2:$K$3512,MATCH($A92,整列!$A$2:$A$3512,0)+DP$1-1,11),"-")</f>
        <v>-</v>
      </c>
      <c r="DQ92" s="123" t="str">
        <f>IF($O92&gt;=DQ$1,INDEX(整列!$A$2:$K$3512,MATCH($A92,整列!$A$2:$A$3512,0)+DQ$1-1,11),"-")</f>
        <v>-</v>
      </c>
      <c r="DR92" s="123" t="str">
        <f>IF($O92&gt;=DR$1,INDEX(整列!$A$2:$K$3512,MATCH($A92,整列!$A$2:$A$3512,0)+DR$1-1,11),"-")</f>
        <v>-</v>
      </c>
      <c r="DS92" s="123" t="str">
        <f>IF($O92&gt;=DS$1,INDEX(整列!$A$2:$K$3512,MATCH($A92,整列!$A$2:$A$3512,0)+DS$1-1,11),"-")</f>
        <v>-</v>
      </c>
      <c r="DT92" s="123" t="str">
        <f>IF($O92&gt;=DT$1,INDEX(整列!$A$2:$K$3512,MATCH($A92,整列!$A$2:$A$3512,0)+DT$1-1,11),"-")</f>
        <v>-</v>
      </c>
      <c r="DU92" s="123" t="str">
        <f>IF($O92&gt;=DU$1,INDEX(整列!$A$2:$K$3512,MATCH($A92,整列!$A$2:$A$3512,0)+DU$1-1,11),"-")</f>
        <v>-</v>
      </c>
      <c r="DV92" s="123" t="str">
        <f>IF($O92&gt;=DV$1,INDEX(整列!$A$2:$K$3512,MATCH($A92,整列!$A$2:$A$3512,0)+DV$1-1,11),"-")</f>
        <v>-</v>
      </c>
      <c r="DW92" s="123" t="str">
        <f>IF($O92&gt;=DW$1,INDEX(整列!$A$2:$K$3512,MATCH($A92,整列!$A$2:$A$3512,0)+DW$1-1,11),"-")</f>
        <v>-</v>
      </c>
      <c r="DX92" s="123" t="str">
        <f>IF($O92&gt;=DX$1,INDEX(整列!$A$2:$K$3512,MATCH($A92,整列!$A$2:$A$3512,0)+DX$1-1,11),"-")</f>
        <v>-</v>
      </c>
      <c r="DY92" s="123" t="str">
        <f>IF($O92&gt;=DY$1,INDEX(整列!$A$2:$K$3512,MATCH($A92,整列!$A$2:$A$3512,0)+DY$1-1,11),"-")</f>
        <v>-</v>
      </c>
      <c r="DZ92" s="123" t="str">
        <f>IF($O92&gt;=DZ$1,INDEX(整列!$A$2:$K$3512,MATCH($A92,整列!$A$2:$A$3512,0)+DZ$1-1,11),"-")</f>
        <v>-</v>
      </c>
      <c r="EA92" s="123" t="str">
        <f>IF($O92&gt;=EA$1,INDEX(整列!$A$2:$K$3512,MATCH($A92,整列!$A$2:$A$3512,0)+EA$1-1,11),"-")</f>
        <v>-</v>
      </c>
      <c r="EB92" s="123" t="str">
        <f>IF($O92&gt;=EB$1,INDEX(整列!$A$2:$K$3512,MATCH($A92,整列!$A$2:$A$3512,0)+EB$1-1,11),"-")</f>
        <v>-</v>
      </c>
      <c r="EC92" s="123" t="str">
        <f>IF($O92&gt;=EC$1,INDEX(整列!$A$2:$K$3512,MATCH($A92,整列!$A$2:$A$3512,0)+EC$1-1,11),"-")</f>
        <v>-</v>
      </c>
      <c r="ED92" s="123" t="str">
        <f>IF($O92&gt;=ED$1,INDEX(整列!$A$2:$K$3512,MATCH($A92,整列!$A$2:$A$3512,0)+ED$1-1,11),"-")</f>
        <v>-</v>
      </c>
      <c r="EE92" s="123" t="str">
        <f>IF($O92&gt;=EE$1,INDEX(整列!$A$2:$K$3512,MATCH($A92,整列!$A$2:$A$3512,0)+EE$1-1,11),"-")</f>
        <v>-</v>
      </c>
      <c r="EF92" s="123" t="str">
        <f>IF($O92&gt;=EF$1,INDEX(整列!$A$2:$K$3512,MATCH($A92,整列!$A$2:$A$3512,0)+EF$1-1,11),"-")</f>
        <v>-</v>
      </c>
      <c r="EG92" s="123" t="str">
        <f>IF($O92&gt;=EG$1,INDEX(整列!$A$2:$K$3512,MATCH($A92,整列!$A$2:$A$3512,0)+EG$1-1,11),"-")</f>
        <v>-</v>
      </c>
      <c r="EH92" s="123" t="str">
        <f>IF($O92&gt;=EH$1,INDEX(整列!$A$2:$K$3512,MATCH($A92,整列!$A$2:$A$3512,0)+EH$1-1,11),"-")</f>
        <v>-</v>
      </c>
      <c r="EI92" s="123" t="str">
        <f>IF($O92&gt;=EI$1,INDEX(整列!$A$2:$K$3512,MATCH($A92,整列!$A$2:$A$3512,0)+EI$1-1,11),"-")</f>
        <v>-</v>
      </c>
      <c r="EJ92" s="123" t="str">
        <f>IF($O92&gt;=EJ$1,INDEX(整列!$A$2:$K$3512,MATCH($A92,整列!$A$2:$A$3512,0)+EJ$1-1,11),"-")</f>
        <v>-</v>
      </c>
      <c r="EK92" s="123" t="str">
        <f>IF($O92&gt;=EK$1,INDEX(整列!$A$2:$K$3512,MATCH($A92,整列!$A$2:$A$3512,0)+EK$1-1,11),"-")</f>
        <v>-</v>
      </c>
      <c r="EL92" s="123" t="str">
        <f>IF($O92&gt;=EL$1,INDEX(整列!$A$2:$K$3512,MATCH($A92,整列!$A$2:$A$3512,0)+EL$1-1,11),"-")</f>
        <v>-</v>
      </c>
      <c r="EM92" s="123" t="str">
        <f>IF($O92&gt;=EM$1,INDEX(整列!$A$2:$K$3512,MATCH($A92,整列!$A$2:$A$3512,0)+EM$1-1,11),"-")</f>
        <v>-</v>
      </c>
      <c r="EN92" s="123" t="str">
        <f>IF($O92&gt;=EN$1,INDEX(整列!$A$2:$K$3512,MATCH($A92,整列!$A$2:$A$3512,0)+EN$1-1,11),"-")</f>
        <v>-</v>
      </c>
      <c r="EO92" s="123" t="str">
        <f>IF($O92&gt;=EO$1,INDEX(整列!$A$2:$K$3512,MATCH($A92,整列!$A$2:$A$3512,0)+EO$1-1,11),"-")</f>
        <v>-</v>
      </c>
      <c r="EP92" s="123" t="str">
        <f>IF($O92&gt;=EP$1,INDEX(整列!$A$2:$K$3512,MATCH($A92,整列!$A$2:$A$3512,0)+EP$1-1,11),"-")</f>
        <v>-</v>
      </c>
      <c r="EQ92" s="123" t="str">
        <f>IF($O92&gt;=EQ$1,INDEX(整列!$A$2:$K$3512,MATCH($A92,整列!$A$2:$A$3512,0)+EQ$1-1,11),"-")</f>
        <v>-</v>
      </c>
      <c r="ER92" s="123" t="str">
        <f>IF($O92&gt;=ER$1,INDEX(整列!$A$2:$K$3512,MATCH($A92,整列!$A$2:$A$3512,0)+ER$1-1,11),"-")</f>
        <v>-</v>
      </c>
      <c r="ES92" s="123" t="str">
        <f>IF($O92&gt;=ES$1,INDEX(整列!$A$2:$K$3512,MATCH($A92,整列!$A$2:$A$3512,0)+ES$1-1,11),"-")</f>
        <v>-</v>
      </c>
      <c r="ET92" s="123" t="str">
        <f>IF($O92&gt;=ET$1,INDEX(整列!$A$2:$K$3512,MATCH($A92,整列!$A$2:$A$3512,0)+ET$1-1,11),"-")</f>
        <v>-</v>
      </c>
      <c r="EU92" s="123" t="str">
        <f>IF($O92&gt;=EU$1,INDEX(整列!$A$2:$K$3512,MATCH($A92,整列!$A$2:$A$3512,0)+EU$1-1,11),"-")</f>
        <v>-</v>
      </c>
      <c r="EV92" s="123" t="str">
        <f>IF($O92&gt;=EV$1,INDEX(整列!$A$2:$K$3512,MATCH($A92,整列!$A$2:$A$3512,0)+EV$1-1,11),"-")</f>
        <v>-</v>
      </c>
      <c r="EW92" s="123" t="str">
        <f>IF($O92&gt;=EW$1,INDEX(整列!$A$2:$K$3512,MATCH($A92,整列!$A$2:$A$3512,0)+EW$1-1,11),"-")</f>
        <v>-</v>
      </c>
      <c r="EX92" s="123" t="str">
        <f>IF($O92&gt;=EX$1,INDEX(整列!$A$2:$K$3512,MATCH($A92,整列!$A$2:$A$3512,0)+EX$1-1,11),"-")</f>
        <v>-</v>
      </c>
      <c r="EY92" s="123" t="str">
        <f>IF($O92&gt;=EY$1,INDEX(整列!$A$2:$K$3512,MATCH($A92,整列!$A$2:$A$3512,0)+EY$1-1,11),"-")</f>
        <v>-</v>
      </c>
      <c r="EZ92" s="123" t="str">
        <f>IF($O92&gt;=EZ$1,INDEX(整列!$A$2:$K$3512,MATCH($A92,整列!$A$2:$A$3512,0)+EZ$1-1,11),"-")</f>
        <v>-</v>
      </c>
      <c r="FA92" s="123" t="str">
        <f>IF($O92&gt;=FA$1,INDEX(整列!$A$2:$K$3512,MATCH($A92,整列!$A$2:$A$3512,0)+FA$1-1,11),"-")</f>
        <v>-</v>
      </c>
      <c r="FB92" s="123" t="str">
        <f>IF($O92&gt;=FB$1,INDEX(整列!$A$2:$K$3512,MATCH($A92,整列!$A$2:$A$3512,0)+FB$1-1,11),"-")</f>
        <v>-</v>
      </c>
      <c r="FC92" s="123" t="str">
        <f>IF($O92&gt;=FC$1,INDEX(整列!$A$2:$K$3512,MATCH($A92,整列!$A$2:$A$3512,0)+FC$1-1,11),"-")</f>
        <v>-</v>
      </c>
      <c r="FD92" s="123" t="str">
        <f>IF($O92&gt;=FD$1,INDEX(整列!$A$2:$K$3512,MATCH($A92,整列!$A$2:$A$3512,0)+FD$1-1,11),"-")</f>
        <v>-</v>
      </c>
      <c r="FE92" s="123" t="str">
        <f>IF($O92&gt;=FE$1,INDEX(整列!$A$2:$K$3512,MATCH($A92,整列!$A$2:$A$3512,0)+FE$1-1,11),"-")</f>
        <v>-</v>
      </c>
      <c r="FF92" s="123" t="str">
        <f>IF($O92&gt;=FF$1,INDEX(整列!$A$2:$K$3512,MATCH($A92,整列!$A$2:$A$3512,0)+FF$1-1,11),"-")</f>
        <v>-</v>
      </c>
      <c r="FG92" s="123" t="str">
        <f>IF($O92&gt;=FG$1,INDEX(整列!$A$2:$K$3512,MATCH($A92,整列!$A$2:$A$3512,0)+FG$1-1,11),"-")</f>
        <v>-</v>
      </c>
      <c r="FH92" s="123" t="str">
        <f>IF($O92&gt;=FH$1,INDEX(整列!$A$2:$K$3512,MATCH($A92,整列!$A$2:$A$3512,0)+FH$1-1,11),"-")</f>
        <v>-</v>
      </c>
      <c r="FI92" s="123" t="str">
        <f>IF($O92&gt;=FI$1,INDEX(整列!$A$2:$K$3512,MATCH($A92,整列!$A$2:$A$3512,0)+FI$1-1,11),"-")</f>
        <v>-</v>
      </c>
      <c r="FJ92" s="123" t="str">
        <f>IF($O92&gt;=FJ$1,INDEX(整列!$A$2:$K$3512,MATCH($A92,整列!$A$2:$A$3512,0)+FJ$1-1,11),"-")</f>
        <v>-</v>
      </c>
      <c r="FK92" s="123" t="str">
        <f>IF($O92&gt;=FK$1,INDEX(整列!$A$2:$K$3512,MATCH($A92,整列!$A$2:$A$3512,0)+FK$1-1,11),"-")</f>
        <v>-</v>
      </c>
      <c r="FL92" s="123" t="str">
        <f>IF($O92&gt;=FL$1,INDEX(整列!$A$2:$K$3512,MATCH($A92,整列!$A$2:$A$3512,0)+FL$1-1,11),"-")</f>
        <v>-</v>
      </c>
      <c r="FM92" s="123" t="str">
        <f>IF($O92&gt;=FM$1,INDEX(整列!$A$2:$K$3512,MATCH($A92,整列!$A$2:$A$3512,0)+FM$1-1,11),"-")</f>
        <v>-</v>
      </c>
      <c r="FN92" s="123" t="str">
        <f>IF($O92&gt;=FN$1,INDEX(整列!$A$2:$K$3512,MATCH($A92,整列!$A$2:$A$3512,0)+FN$1-1,11),"-")</f>
        <v>-</v>
      </c>
      <c r="FO92" s="123" t="str">
        <f>IF($O92&gt;=FO$1,INDEX(整列!$A$2:$K$3512,MATCH($A92,整列!$A$2:$A$3512,0)+FO$1-1,11),"-")</f>
        <v>-</v>
      </c>
      <c r="FP92" s="123" t="str">
        <f>IF($O92&gt;=FP$1,INDEX(整列!$A$2:$K$3512,MATCH($A92,整列!$A$2:$A$3512,0)+FP$1-1,11),"-")</f>
        <v>-</v>
      </c>
      <c r="FQ92" s="123" t="str">
        <f>IF($O92&gt;=FQ$1,INDEX(整列!$A$2:$K$3512,MATCH($A92,整列!$A$2:$A$3512,0)+FQ$1-1,11),"-")</f>
        <v>-</v>
      </c>
      <c r="FR92" s="123" t="str">
        <f>IF($O92&gt;=FR$1,INDEX(整列!$A$2:$K$3512,MATCH($A92,整列!$A$2:$A$3512,0)+FR$1-1,11),"-")</f>
        <v>-</v>
      </c>
      <c r="FS92" s="123" t="str">
        <f>IF($O92&gt;=FS$1,INDEX(整列!$A$2:$K$3512,MATCH($A92,整列!$A$2:$A$3512,0)+FS$1-1,11),"-")</f>
        <v>-</v>
      </c>
      <c r="FT92" s="123" t="str">
        <f>IF($O92&gt;=FT$1,INDEX(整列!$A$2:$K$3512,MATCH($A92,整列!$A$2:$A$3512,0)+FT$1-1,11),"-")</f>
        <v>-</v>
      </c>
      <c r="FU92" s="123" t="str">
        <f>IF($O92&gt;=FU$1,INDEX(整列!$A$2:$K$3512,MATCH($A92,整列!$A$2:$A$3512,0)+FU$1-1,11),"-")</f>
        <v>-</v>
      </c>
      <c r="FV92" s="123" t="str">
        <f>IF($O92&gt;=FV$1,INDEX(整列!$A$2:$K$3512,MATCH($A92,整列!$A$2:$A$3512,0)+FV$1-1,11),"-")</f>
        <v>-</v>
      </c>
      <c r="FW92" s="123" t="str">
        <f>IF($O92&gt;=FW$1,INDEX(整列!$A$2:$K$3512,MATCH($A92,整列!$A$2:$A$3512,0)+FW$1-1,11),"-")</f>
        <v>-</v>
      </c>
      <c r="FX92" s="123" t="str">
        <f>IF($O92&gt;=FX$1,INDEX(整列!$A$2:$K$3512,MATCH($A92,整列!$A$2:$A$3512,0)+FX$1-1,11),"-")</f>
        <v>-</v>
      </c>
      <c r="FY92" s="123" t="str">
        <f>IF($O92&gt;=FY$1,INDEX(整列!$A$2:$K$3512,MATCH($A92,整列!$A$2:$A$3512,0)+FY$1-1,11),"-")</f>
        <v>-</v>
      </c>
      <c r="FZ92" s="123" t="str">
        <f>IF($O92&gt;=FZ$1,INDEX(整列!$A$2:$K$3512,MATCH($A92,整列!$A$2:$A$3512,0)+FZ$1-1,11),"-")</f>
        <v>-</v>
      </c>
      <c r="GA92" s="123" t="str">
        <f>IF($O92&gt;=GA$1,INDEX(整列!$A$2:$K$3512,MATCH($A92,整列!$A$2:$A$3512,0)+GA$1-1,11),"-")</f>
        <v>-</v>
      </c>
      <c r="GB92" s="123" t="str">
        <f>IF($O92&gt;=GB$1,INDEX(整列!$A$2:$K$3512,MATCH($A92,整列!$A$2:$A$3512,0)+GB$1-1,11),"-")</f>
        <v>-</v>
      </c>
      <c r="GC92" s="123" t="str">
        <f>IF($O92&gt;=GC$1,INDEX(整列!$A$2:$K$3512,MATCH($A92,整列!$A$2:$A$3512,0)+GC$1-1,11),"-")</f>
        <v>-</v>
      </c>
      <c r="GD92" s="123" t="str">
        <f>IF($O92&gt;=GD$1,INDEX(整列!$A$2:$K$3512,MATCH($A92,整列!$A$2:$A$3512,0)+GD$1-1,11),"-")</f>
        <v>-</v>
      </c>
      <c r="GE92" s="123" t="str">
        <f>IF($O92&gt;=GE$1,INDEX(整列!$A$2:$K$3512,MATCH($A92,整列!$A$2:$A$3512,0)+GE$1-1,11),"-")</f>
        <v>-</v>
      </c>
      <c r="GF92" s="123" t="str">
        <f>IF($O92&gt;=GF$1,INDEX(整列!$A$2:$K$3512,MATCH($A92,整列!$A$2:$A$3512,0)+GF$1-1,11),"-")</f>
        <v>-</v>
      </c>
      <c r="GG92" s="123" t="str">
        <f>IF($O92&gt;=GG$1,INDEX(整列!$A$2:$K$3512,MATCH($A92,整列!$A$2:$A$3512,0)+GG$1-1,11),"-")</f>
        <v>-</v>
      </c>
      <c r="GH92" s="123" t="str">
        <f>IF($O92&gt;=GH$1,INDEX(整列!$A$2:$K$3512,MATCH($A92,整列!$A$2:$A$3512,0)+GH$1-1,11),"-")</f>
        <v>-</v>
      </c>
      <c r="GI92" s="123" t="str">
        <f>IF($O92&gt;=GI$1,INDEX(整列!$A$2:$K$3512,MATCH($A92,整列!$A$2:$A$3512,0)+GI$1-1,11),"-")</f>
        <v>-</v>
      </c>
      <c r="GJ92" s="123" t="str">
        <f>IF($O92&gt;=GJ$1,INDEX(整列!$A$2:$K$3512,MATCH($A92,整列!$A$2:$A$3512,0)+GJ$1-1,11),"-")</f>
        <v>-</v>
      </c>
      <c r="GK92" s="123" t="str">
        <f>IF($O92&gt;=GK$1,INDEX(整列!$A$2:$K$3512,MATCH($A92,整列!$A$2:$A$3512,0)+GK$1-1,11),"-")</f>
        <v>-</v>
      </c>
      <c r="GL92" s="123" t="str">
        <f>IF($O92&gt;=GL$1,INDEX(整列!$A$2:$K$3512,MATCH($A92,整列!$A$2:$A$3512,0)+GL$1-1,11),"-")</f>
        <v>-</v>
      </c>
      <c r="GM92" s="123" t="str">
        <f>IF($O92&gt;=GM$1,INDEX(整列!$A$2:$K$3512,MATCH($A92,整列!$A$2:$A$3512,0)+GM$1-1,11),"-")</f>
        <v>-</v>
      </c>
      <c r="GN92" s="123" t="str">
        <f>IF($O92&gt;=GN$1,INDEX(整列!$A$2:$K$3512,MATCH($A92,整列!$A$2:$A$3512,0)+GN$1-1,11),"-")</f>
        <v>-</v>
      </c>
      <c r="GO92" s="123" t="str">
        <f>IF($O92&gt;=GO$1,INDEX(整列!$A$2:$K$3512,MATCH($A92,整列!$A$2:$A$3512,0)+GO$1-1,11),"-")</f>
        <v>-</v>
      </c>
      <c r="GP92" s="123" t="str">
        <f>IF($O92&gt;=GP$1,INDEX(整列!$A$2:$K$3512,MATCH($A92,整列!$A$2:$A$3512,0)+GP$1-1,11),"-")</f>
        <v>-</v>
      </c>
      <c r="GQ92" s="123" t="str">
        <f>IF($O92&gt;=GQ$1,INDEX(整列!$A$2:$K$3512,MATCH($A92,整列!$A$2:$A$3512,0)+GQ$1-1,11),"-")</f>
        <v>-</v>
      </c>
      <c r="GR92" s="123" t="str">
        <f>IF($O92&gt;=GR$1,INDEX(整列!$A$2:$K$3512,MATCH($A92,整列!$A$2:$A$3512,0)+GR$1-1,11),"-")</f>
        <v>-</v>
      </c>
      <c r="GS92" s="123" t="str">
        <f>IF($O92&gt;=GS$1,INDEX(整列!$A$2:$K$3512,MATCH($A92,整列!$A$2:$A$3512,0)+GS$1-1,11),"-")</f>
        <v>-</v>
      </c>
      <c r="GT92" s="123" t="str">
        <f>IF($O92&gt;=GT$1,INDEX(整列!$A$2:$K$3512,MATCH($A92,整列!$A$2:$A$3512,0)+GT$1-1,11),"-")</f>
        <v>-</v>
      </c>
      <c r="GU92" s="123" t="str">
        <f>IF($O92&gt;=GU$1,INDEX(整列!$A$2:$K$3512,MATCH($A92,整列!$A$2:$A$3512,0)+GU$1-1,11),"-")</f>
        <v>-</v>
      </c>
      <c r="GV92" s="123" t="str">
        <f>IF($O92&gt;=GV$1,INDEX(整列!$A$2:$K$3512,MATCH($A92,整列!$A$2:$A$3512,0)+GV$1-1,11),"-")</f>
        <v>-</v>
      </c>
      <c r="GW92" s="123" t="str">
        <f>IF($O92&gt;=GW$1,INDEX(整列!$A$2:$K$3512,MATCH($A92,整列!$A$2:$A$3512,0)+GW$1-1,11),"-")</f>
        <v>-</v>
      </c>
      <c r="GX92" s="123" t="str">
        <f>IF($O92&gt;=GX$1,INDEX(整列!$A$2:$K$3512,MATCH($A92,整列!$A$2:$A$3512,0)+GX$1-1,11),"-")</f>
        <v>-</v>
      </c>
      <c r="GY92" s="123" t="str">
        <f>IF($O92&gt;=GY$1,INDEX(整列!$A$2:$K$3512,MATCH($A92,整列!$A$2:$A$3512,0)+GY$1-1,11),"-")</f>
        <v>-</v>
      </c>
      <c r="GZ92" s="123" t="str">
        <f>IF($O92&gt;=GZ$1,INDEX(整列!$A$2:$K$3512,MATCH($A92,整列!$A$2:$A$3512,0)+GZ$1-1,11),"-")</f>
        <v>-</v>
      </c>
      <c r="HA92" s="123" t="str">
        <f>IF($O92&gt;=HA$1,INDEX(整列!$A$2:$K$3512,MATCH($A92,整列!$A$2:$A$3512,0)+HA$1-1,11),"-")</f>
        <v>-</v>
      </c>
      <c r="HB92" s="123" t="str">
        <f>IF($O92&gt;=HB$1,INDEX(整列!$A$2:$K$3512,MATCH($A92,整列!$A$2:$A$3512,0)+HB$1-1,11),"-")</f>
        <v>-</v>
      </c>
      <c r="HC92" s="123" t="str">
        <f>IF($O92&gt;=HC$1,INDEX(整列!$A$2:$K$3512,MATCH($A92,整列!$A$2:$A$3512,0)+HC$1-1,11),"-")</f>
        <v>-</v>
      </c>
      <c r="HD92" s="123" t="str">
        <f>IF($O92&gt;=HD$1,INDEX(整列!$A$2:$K$3512,MATCH($A92,整列!$A$2:$A$3512,0)+HD$1-1,11),"-")</f>
        <v>-</v>
      </c>
      <c r="HE92" s="123" t="str">
        <f>IF($O92&gt;=HE$1,INDEX(整列!$A$2:$K$3512,MATCH($A92,整列!$A$2:$A$3512,0)+HE$1-1,11),"-")</f>
        <v>-</v>
      </c>
      <c r="HF92" s="123" t="str">
        <f>IF($O92&gt;=HF$1,INDEX(整列!$A$2:$K$3512,MATCH($A92,整列!$A$2:$A$3512,0)+HF$1-1,11),"-")</f>
        <v>-</v>
      </c>
      <c r="HG92" s="123" t="str">
        <f>IF($O92&gt;=HG$1,INDEX(整列!$A$2:$K$3512,MATCH($A92,整列!$A$2:$A$3512,0)+HG$1-1,11),"-")</f>
        <v>-</v>
      </c>
      <c r="HH92" s="123" t="str">
        <f>IF($O92&gt;=HH$1,INDEX(整列!$A$2:$K$3512,MATCH($A92,整列!$A$2:$A$3512,0)+HH$1-1,11),"-")</f>
        <v>-</v>
      </c>
      <c r="HI92" s="123" t="str">
        <f>IF($O92&gt;=HI$1,INDEX(整列!$A$2:$K$3512,MATCH($A92,整列!$A$2:$A$3512,0)+HI$1-1,11),"-")</f>
        <v>-</v>
      </c>
      <c r="HJ92" s="123" t="str">
        <f>IF($O92&gt;=HJ$1,INDEX(整列!$A$2:$K$3512,MATCH($A92,整列!$A$2:$A$3512,0)+HJ$1-1,11),"-")</f>
        <v>-</v>
      </c>
      <c r="HK92" s="123" t="str">
        <f>IF($O92&gt;=HK$1,INDEX(整列!$A$2:$K$3512,MATCH($A92,整列!$A$2:$A$3512,0)+HK$1-1,11),"-")</f>
        <v>-</v>
      </c>
      <c r="HL92" s="123" t="str">
        <f>IF($O92&gt;=HL$1,INDEX(整列!$A$2:$K$3512,MATCH($A92,整列!$A$2:$A$3512,0)+HL$1-1,11),"-")</f>
        <v>-</v>
      </c>
      <c r="HP92" s="101" t="str">
        <f t="shared" si="11"/>
        <v>B03-1803-0000</v>
      </c>
      <c r="HQ92" s="115">
        <f>COUNTIF(整列!$A$2:$A$3512,HP92)</f>
        <v>2</v>
      </c>
    </row>
    <row r="93" spans="1:225" ht="13.5">
      <c r="A93" s="48" t="s">
        <v>403</v>
      </c>
      <c r="B93" s="48" t="s">
        <v>370</v>
      </c>
      <c r="C93" s="48" t="s">
        <v>371</v>
      </c>
      <c r="D93" s="48" t="s">
        <v>181</v>
      </c>
      <c r="E93" s="48" t="s">
        <v>182</v>
      </c>
      <c r="F93" s="48" t="s">
        <v>214</v>
      </c>
      <c r="G93" s="48" t="s">
        <v>401</v>
      </c>
      <c r="H93" s="48" t="s">
        <v>187</v>
      </c>
      <c r="I93" s="48" t="s">
        <v>404</v>
      </c>
      <c r="J93" s="48" t="s">
        <v>184</v>
      </c>
      <c r="K93" s="48"/>
      <c r="L93" s="48" t="s">
        <v>184</v>
      </c>
      <c r="M93" s="48"/>
      <c r="N93" s="119"/>
      <c r="O93" s="120">
        <f>COUNTIF(整列!$A$2:$A$3512,$A93)</f>
        <v>5</v>
      </c>
      <c r="P93" s="121">
        <f t="shared" si="6"/>
        <v>15174</v>
      </c>
      <c r="Q93" s="121">
        <f t="shared" si="7"/>
        <v>9043.2463197681391</v>
      </c>
      <c r="R93" s="122">
        <f t="shared" si="8"/>
        <v>28700</v>
      </c>
      <c r="S93" s="121">
        <f t="shared" si="9"/>
        <v>12000</v>
      </c>
      <c r="T93" s="121">
        <f t="shared" si="10"/>
        <v>3700</v>
      </c>
      <c r="U93" s="123">
        <f>IF($O93&gt;=U$1,INDEX(整列!$A$2:$K$3512,MATCH($A93,整列!$A$2:$A$3512,0)+U$1-1,11),"-")</f>
        <v>12000</v>
      </c>
      <c r="V93" s="123">
        <f>IF($O93&gt;=V$1,INDEX(整列!$A$2:$K$3512,MATCH($A93,整列!$A$2:$A$3512,0)+V$1-1,11),"-")</f>
        <v>22200</v>
      </c>
      <c r="W93" s="123">
        <f>IF($O93&gt;=W$1,INDEX(整列!$A$2:$K$3512,MATCH($A93,整列!$A$2:$A$3512,0)+W$1-1,11),"-")</f>
        <v>28700</v>
      </c>
      <c r="X93" s="123">
        <f>IF($O93&gt;=X$1,INDEX(整列!$A$2:$K$3512,MATCH($A93,整列!$A$2:$A$3512,0)+X$1-1,11),"-")</f>
        <v>9270</v>
      </c>
      <c r="Y93" s="123">
        <f>IF($O93&gt;=Y$1,INDEX(整列!$A$2:$K$3512,MATCH($A93,整列!$A$2:$A$3512,0)+Y$1-1,11),"-")</f>
        <v>3700</v>
      </c>
      <c r="Z93" s="123" t="str">
        <f>IF($O93&gt;=Z$1,INDEX(整列!$A$2:$K$3512,MATCH($A93,整列!$A$2:$A$3512,0)+Z$1-1,11),"-")</f>
        <v>-</v>
      </c>
      <c r="AA93" s="123" t="str">
        <f>IF($O93&gt;=AA$1,INDEX(整列!$A$2:$K$3512,MATCH($A93,整列!$A$2:$A$3512,0)+AA$1-1,11),"-")</f>
        <v>-</v>
      </c>
      <c r="AB93" s="123" t="str">
        <f>IF($O93&gt;=AB$1,INDEX(整列!$A$2:$K$3512,MATCH($A93,整列!$A$2:$A$3512,0)+AB$1-1,11),"-")</f>
        <v>-</v>
      </c>
      <c r="AC93" s="123" t="str">
        <f>IF($O93&gt;=AC$1,INDEX(整列!$A$2:$K$3512,MATCH($A93,整列!$A$2:$A$3512,0)+AC$1-1,11),"-")</f>
        <v>-</v>
      </c>
      <c r="AD93" s="123" t="str">
        <f>IF($O93&gt;=AD$1,INDEX(整列!$A$2:$K$3512,MATCH($A93,整列!$A$2:$A$3512,0)+AD$1-1,11),"-")</f>
        <v>-</v>
      </c>
      <c r="AE93" s="123" t="str">
        <f>IF($O93&gt;=AE$1,INDEX(整列!$A$2:$K$3512,MATCH($A93,整列!$A$2:$A$3512,0)+AE$1-1,11),"-")</f>
        <v>-</v>
      </c>
      <c r="AF93" s="123" t="str">
        <f>IF($O93&gt;=AF$1,INDEX(整列!$A$2:$K$3512,MATCH($A93,整列!$A$2:$A$3512,0)+AF$1-1,11),"-")</f>
        <v>-</v>
      </c>
      <c r="AG93" s="123" t="str">
        <f>IF($O93&gt;=AG$1,INDEX(整列!$A$2:$K$3512,MATCH($A93,整列!$A$2:$A$3512,0)+AG$1-1,11),"-")</f>
        <v>-</v>
      </c>
      <c r="AH93" s="123" t="str">
        <f>IF($O93&gt;=AH$1,INDEX(整列!$A$2:$K$3512,MATCH($A93,整列!$A$2:$A$3512,0)+AH$1-1,11),"-")</f>
        <v>-</v>
      </c>
      <c r="AI93" s="123" t="str">
        <f>IF($O93&gt;=AI$1,INDEX(整列!$A$2:$K$3512,MATCH($A93,整列!$A$2:$A$3512,0)+AI$1-1,11),"-")</f>
        <v>-</v>
      </c>
      <c r="AJ93" s="123" t="str">
        <f>IF($O93&gt;=AJ$1,INDEX(整列!$A$2:$K$3512,MATCH($A93,整列!$A$2:$A$3512,0)+AJ$1-1,11),"-")</f>
        <v>-</v>
      </c>
      <c r="AK93" s="123" t="str">
        <f>IF($O93&gt;=AK$1,INDEX(整列!$A$2:$K$3512,MATCH($A93,整列!$A$2:$A$3512,0)+AK$1-1,11),"-")</f>
        <v>-</v>
      </c>
      <c r="AL93" s="123" t="str">
        <f>IF($O93&gt;=AL$1,INDEX(整列!$A$2:$K$3512,MATCH($A93,整列!$A$2:$A$3512,0)+AL$1-1,11),"-")</f>
        <v>-</v>
      </c>
      <c r="AM93" s="123" t="str">
        <f>IF($O93&gt;=AM$1,INDEX(整列!$A$2:$K$3512,MATCH($A93,整列!$A$2:$A$3512,0)+AM$1-1,11),"-")</f>
        <v>-</v>
      </c>
      <c r="AN93" s="123" t="str">
        <f>IF($O93&gt;=AN$1,INDEX(整列!$A$2:$K$3512,MATCH($A93,整列!$A$2:$A$3512,0)+AN$1-1,11),"-")</f>
        <v>-</v>
      </c>
      <c r="AO93" s="123" t="str">
        <f>IF($O93&gt;=AO$1,INDEX(整列!$A$2:$K$3512,MATCH($A93,整列!$A$2:$A$3512,0)+AO$1-1,11),"-")</f>
        <v>-</v>
      </c>
      <c r="AP93" s="123" t="str">
        <f>IF($O93&gt;=AP$1,INDEX(整列!$A$2:$K$3512,MATCH($A93,整列!$A$2:$A$3512,0)+AP$1-1,11),"-")</f>
        <v>-</v>
      </c>
      <c r="AQ93" s="123" t="str">
        <f>IF($O93&gt;=AQ$1,INDEX(整列!$A$2:$K$3512,MATCH($A93,整列!$A$2:$A$3512,0)+AQ$1-1,11),"-")</f>
        <v>-</v>
      </c>
      <c r="AR93" s="123" t="str">
        <f>IF($O93&gt;=AR$1,INDEX(整列!$A$2:$K$3512,MATCH($A93,整列!$A$2:$A$3512,0)+AR$1-1,11),"-")</f>
        <v>-</v>
      </c>
      <c r="AS93" s="123" t="str">
        <f>IF($O93&gt;=AS$1,INDEX(整列!$A$2:$K$3512,MATCH($A93,整列!$A$2:$A$3512,0)+AS$1-1,11),"-")</f>
        <v>-</v>
      </c>
      <c r="AT93" s="123" t="str">
        <f>IF($O93&gt;=AT$1,INDEX(整列!$A$2:$K$3512,MATCH($A93,整列!$A$2:$A$3512,0)+AT$1-1,11),"-")</f>
        <v>-</v>
      </c>
      <c r="AU93" s="123" t="str">
        <f>IF($O93&gt;=AU$1,INDEX(整列!$A$2:$K$3512,MATCH($A93,整列!$A$2:$A$3512,0)+AU$1-1,11),"-")</f>
        <v>-</v>
      </c>
      <c r="AV93" s="123" t="str">
        <f>IF($O93&gt;=AV$1,INDEX(整列!$A$2:$K$3512,MATCH($A93,整列!$A$2:$A$3512,0)+AV$1-1,11),"-")</f>
        <v>-</v>
      </c>
      <c r="AW93" s="123" t="str">
        <f>IF($O93&gt;=AW$1,INDEX(整列!$A$2:$K$3512,MATCH($A93,整列!$A$2:$A$3512,0)+AW$1-1,11),"-")</f>
        <v>-</v>
      </c>
      <c r="AX93" s="123" t="str">
        <f>IF($O93&gt;=AX$1,INDEX(整列!$A$2:$K$3512,MATCH($A93,整列!$A$2:$A$3512,0)+AX$1-1,11),"-")</f>
        <v>-</v>
      </c>
      <c r="AY93" s="123" t="str">
        <f>IF($O93&gt;=AY$1,INDEX(整列!$A$2:$K$3512,MATCH($A93,整列!$A$2:$A$3512,0)+AY$1-1,11),"-")</f>
        <v>-</v>
      </c>
      <c r="AZ93" s="123" t="str">
        <f>IF($O93&gt;=AZ$1,INDEX(整列!$A$2:$K$3512,MATCH($A93,整列!$A$2:$A$3512,0)+AZ$1-1,11),"-")</f>
        <v>-</v>
      </c>
      <c r="BA93" s="123" t="str">
        <f>IF($O93&gt;=BA$1,INDEX(整列!$A$2:$K$3512,MATCH($A93,整列!$A$2:$A$3512,0)+BA$1-1,11),"-")</f>
        <v>-</v>
      </c>
      <c r="BB93" s="123" t="str">
        <f>IF($O93&gt;=BB$1,INDEX(整列!$A$2:$K$3512,MATCH($A93,整列!$A$2:$A$3512,0)+BB$1-1,11),"-")</f>
        <v>-</v>
      </c>
      <c r="BC93" s="123" t="str">
        <f>IF($O93&gt;=BC$1,INDEX(整列!$A$2:$K$3512,MATCH($A93,整列!$A$2:$A$3512,0)+BC$1-1,11),"-")</f>
        <v>-</v>
      </c>
      <c r="BD93" s="123" t="str">
        <f>IF($O93&gt;=BD$1,INDEX(整列!$A$2:$K$3512,MATCH($A93,整列!$A$2:$A$3512,0)+BD$1-1,11),"-")</f>
        <v>-</v>
      </c>
      <c r="BE93" s="123" t="str">
        <f>IF($O93&gt;=BE$1,INDEX(整列!$A$2:$K$3512,MATCH($A93,整列!$A$2:$A$3512,0)+BE$1-1,11),"-")</f>
        <v>-</v>
      </c>
      <c r="BF93" s="123" t="str">
        <f>IF($O93&gt;=BF$1,INDEX(整列!$A$2:$K$3512,MATCH($A93,整列!$A$2:$A$3512,0)+BF$1-1,11),"-")</f>
        <v>-</v>
      </c>
      <c r="BG93" s="123" t="str">
        <f>IF($O93&gt;=BG$1,INDEX(整列!$A$2:$K$3512,MATCH($A93,整列!$A$2:$A$3512,0)+BG$1-1,11),"-")</f>
        <v>-</v>
      </c>
      <c r="BH93" s="123" t="str">
        <f>IF($O93&gt;=BH$1,INDEX(整列!$A$2:$K$3512,MATCH($A93,整列!$A$2:$A$3512,0)+BH$1-1,11),"-")</f>
        <v>-</v>
      </c>
      <c r="BI93" s="123" t="str">
        <f>IF($O93&gt;=BI$1,INDEX(整列!$A$2:$K$3512,MATCH($A93,整列!$A$2:$A$3512,0)+BI$1-1,11),"-")</f>
        <v>-</v>
      </c>
      <c r="BJ93" s="123" t="str">
        <f>IF($O93&gt;=BJ$1,INDEX(整列!$A$2:$K$3512,MATCH($A93,整列!$A$2:$A$3512,0)+BJ$1-1,11),"-")</f>
        <v>-</v>
      </c>
      <c r="BK93" s="123" t="str">
        <f>IF($O93&gt;=BK$1,INDEX(整列!$A$2:$K$3512,MATCH($A93,整列!$A$2:$A$3512,0)+BK$1-1,11),"-")</f>
        <v>-</v>
      </c>
      <c r="BL93" s="123" t="str">
        <f>IF($O93&gt;=BL$1,INDEX(整列!$A$2:$K$3512,MATCH($A93,整列!$A$2:$A$3512,0)+BL$1-1,11),"-")</f>
        <v>-</v>
      </c>
      <c r="BM93" s="123" t="str">
        <f>IF($O93&gt;=BM$1,INDEX(整列!$A$2:$K$3512,MATCH($A93,整列!$A$2:$A$3512,0)+BM$1-1,11),"-")</f>
        <v>-</v>
      </c>
      <c r="BN93" s="123" t="str">
        <f>IF($O93&gt;=BN$1,INDEX(整列!$A$2:$K$3512,MATCH($A93,整列!$A$2:$A$3512,0)+BN$1-1,11),"-")</f>
        <v>-</v>
      </c>
      <c r="BO93" s="123" t="str">
        <f>IF($O93&gt;=BO$1,INDEX(整列!$A$2:$K$3512,MATCH($A93,整列!$A$2:$A$3512,0)+BO$1-1,11),"-")</f>
        <v>-</v>
      </c>
      <c r="BP93" s="123" t="str">
        <f>IF($O93&gt;=BP$1,INDEX(整列!$A$2:$K$3512,MATCH($A93,整列!$A$2:$A$3512,0)+BP$1-1,11),"-")</f>
        <v>-</v>
      </c>
      <c r="BQ93" s="123" t="str">
        <f>IF($O93&gt;=BQ$1,INDEX(整列!$A$2:$K$3512,MATCH($A93,整列!$A$2:$A$3512,0)+BQ$1-1,11),"-")</f>
        <v>-</v>
      </c>
      <c r="BR93" s="123" t="str">
        <f>IF($O93&gt;=BR$1,INDEX(整列!$A$2:$K$3512,MATCH($A93,整列!$A$2:$A$3512,0)+BR$1-1,11),"-")</f>
        <v>-</v>
      </c>
      <c r="BS93" s="123" t="str">
        <f>IF($O93&gt;=BS$1,INDEX(整列!$A$2:$K$3512,MATCH($A93,整列!$A$2:$A$3512,0)+BS$1-1,11),"-")</f>
        <v>-</v>
      </c>
      <c r="BT93" s="123" t="str">
        <f>IF($O93&gt;=BT$1,INDEX(整列!$A$2:$K$3512,MATCH($A93,整列!$A$2:$A$3512,0)+BT$1-1,11),"-")</f>
        <v>-</v>
      </c>
      <c r="BU93" s="123" t="str">
        <f>IF($O93&gt;=BU$1,INDEX(整列!$A$2:$K$3512,MATCH($A93,整列!$A$2:$A$3512,0)+BU$1-1,11),"-")</f>
        <v>-</v>
      </c>
      <c r="BV93" s="123" t="str">
        <f>IF($O93&gt;=BV$1,INDEX(整列!$A$2:$K$3512,MATCH($A93,整列!$A$2:$A$3512,0)+BV$1-1,11),"-")</f>
        <v>-</v>
      </c>
      <c r="BW93" s="123" t="str">
        <f>IF($O93&gt;=BW$1,INDEX(整列!$A$2:$K$3512,MATCH($A93,整列!$A$2:$A$3512,0)+BW$1-1,11),"-")</f>
        <v>-</v>
      </c>
      <c r="BX93" s="123" t="str">
        <f>IF($O93&gt;=BX$1,INDEX(整列!$A$2:$K$3512,MATCH($A93,整列!$A$2:$A$3512,0)+BX$1-1,11),"-")</f>
        <v>-</v>
      </c>
      <c r="BY93" s="123" t="str">
        <f>IF($O93&gt;=BY$1,INDEX(整列!$A$2:$K$3512,MATCH($A93,整列!$A$2:$A$3512,0)+BY$1-1,11),"-")</f>
        <v>-</v>
      </c>
      <c r="BZ93" s="123" t="str">
        <f>IF($O93&gt;=BZ$1,INDEX(整列!$A$2:$K$3512,MATCH($A93,整列!$A$2:$A$3512,0)+BZ$1-1,11),"-")</f>
        <v>-</v>
      </c>
      <c r="CA93" s="123" t="str">
        <f>IF($O93&gt;=CA$1,INDEX(整列!$A$2:$K$3512,MATCH($A93,整列!$A$2:$A$3512,0)+CA$1-1,11),"-")</f>
        <v>-</v>
      </c>
      <c r="CB93" s="123" t="str">
        <f>IF($O93&gt;=CB$1,INDEX(整列!$A$2:$K$3512,MATCH($A93,整列!$A$2:$A$3512,0)+CB$1-1,11),"-")</f>
        <v>-</v>
      </c>
      <c r="CC93" s="123" t="str">
        <f>IF($O93&gt;=CC$1,INDEX(整列!$A$2:$K$3512,MATCH($A93,整列!$A$2:$A$3512,0)+CC$1-1,11),"-")</f>
        <v>-</v>
      </c>
      <c r="CD93" s="123" t="str">
        <f>IF($O93&gt;=CD$1,INDEX(整列!$A$2:$K$3512,MATCH($A93,整列!$A$2:$A$3512,0)+CD$1-1,11),"-")</f>
        <v>-</v>
      </c>
      <c r="CE93" s="123" t="str">
        <f>IF($O93&gt;=CE$1,INDEX(整列!$A$2:$K$3512,MATCH($A93,整列!$A$2:$A$3512,0)+CE$1-1,11),"-")</f>
        <v>-</v>
      </c>
      <c r="CF93" s="123" t="str">
        <f>IF($O93&gt;=CF$1,INDEX(整列!$A$2:$K$3512,MATCH($A93,整列!$A$2:$A$3512,0)+CF$1-1,11),"-")</f>
        <v>-</v>
      </c>
      <c r="CG93" s="123" t="str">
        <f>IF($O93&gt;=CG$1,INDEX(整列!$A$2:$K$3512,MATCH($A93,整列!$A$2:$A$3512,0)+CG$1-1,11),"-")</f>
        <v>-</v>
      </c>
      <c r="CH93" s="123" t="str">
        <f>IF($O93&gt;=CH$1,INDEX(整列!$A$2:$K$3512,MATCH($A93,整列!$A$2:$A$3512,0)+CH$1-1,11),"-")</f>
        <v>-</v>
      </c>
      <c r="CI93" s="123" t="str">
        <f>IF($O93&gt;=CI$1,INDEX(整列!$A$2:$K$3512,MATCH($A93,整列!$A$2:$A$3512,0)+CI$1-1,11),"-")</f>
        <v>-</v>
      </c>
      <c r="CJ93" s="123" t="str">
        <f>IF($O93&gt;=CJ$1,INDEX(整列!$A$2:$K$3512,MATCH($A93,整列!$A$2:$A$3512,0)+CJ$1-1,11),"-")</f>
        <v>-</v>
      </c>
      <c r="CK93" s="123" t="str">
        <f>IF($O93&gt;=CK$1,INDEX(整列!$A$2:$K$3512,MATCH($A93,整列!$A$2:$A$3512,0)+CK$1-1,11),"-")</f>
        <v>-</v>
      </c>
      <c r="CL93" s="123" t="str">
        <f>IF($O93&gt;=CL$1,INDEX(整列!$A$2:$K$3512,MATCH($A93,整列!$A$2:$A$3512,0)+CL$1-1,11),"-")</f>
        <v>-</v>
      </c>
      <c r="CM93" s="123" t="str">
        <f>IF($O93&gt;=CM$1,INDEX(整列!$A$2:$K$3512,MATCH($A93,整列!$A$2:$A$3512,0)+CM$1-1,11),"-")</f>
        <v>-</v>
      </c>
      <c r="CN93" s="123" t="str">
        <f>IF($O93&gt;=CN$1,INDEX(整列!$A$2:$K$3512,MATCH($A93,整列!$A$2:$A$3512,0)+CN$1-1,11),"-")</f>
        <v>-</v>
      </c>
      <c r="CO93" s="123" t="str">
        <f>IF($O93&gt;=CO$1,INDEX(整列!$A$2:$K$3512,MATCH($A93,整列!$A$2:$A$3512,0)+CO$1-1,11),"-")</f>
        <v>-</v>
      </c>
      <c r="CP93" s="123" t="str">
        <f>IF($O93&gt;=CP$1,INDEX(整列!$A$2:$K$3512,MATCH($A93,整列!$A$2:$A$3512,0)+CP$1-1,11),"-")</f>
        <v>-</v>
      </c>
      <c r="CQ93" s="123" t="str">
        <f>IF($O93&gt;=CQ$1,INDEX(整列!$A$2:$K$3512,MATCH($A93,整列!$A$2:$A$3512,0)+CQ$1-1,11),"-")</f>
        <v>-</v>
      </c>
      <c r="CR93" s="123" t="str">
        <f>IF($O93&gt;=CR$1,INDEX(整列!$A$2:$K$3512,MATCH($A93,整列!$A$2:$A$3512,0)+CR$1-1,11),"-")</f>
        <v>-</v>
      </c>
      <c r="CS93" s="123" t="str">
        <f>IF($O93&gt;=CS$1,INDEX(整列!$A$2:$K$3512,MATCH($A93,整列!$A$2:$A$3512,0)+CS$1-1,11),"-")</f>
        <v>-</v>
      </c>
      <c r="CT93" s="123" t="str">
        <f>IF($O93&gt;=CT$1,INDEX(整列!$A$2:$K$3512,MATCH($A93,整列!$A$2:$A$3512,0)+CT$1-1,11),"-")</f>
        <v>-</v>
      </c>
      <c r="CU93" s="123" t="str">
        <f>IF($O93&gt;=CU$1,INDEX(整列!$A$2:$K$3512,MATCH($A93,整列!$A$2:$A$3512,0)+CU$1-1,11),"-")</f>
        <v>-</v>
      </c>
      <c r="CV93" s="123" t="str">
        <f>IF($O93&gt;=CV$1,INDEX(整列!$A$2:$K$3512,MATCH($A93,整列!$A$2:$A$3512,0)+CV$1-1,11),"-")</f>
        <v>-</v>
      </c>
      <c r="CW93" s="123" t="str">
        <f>IF($O93&gt;=CW$1,INDEX(整列!$A$2:$K$3512,MATCH($A93,整列!$A$2:$A$3512,0)+CW$1-1,11),"-")</f>
        <v>-</v>
      </c>
      <c r="CX93" s="123" t="str">
        <f>IF($O93&gt;=CX$1,INDEX(整列!$A$2:$K$3512,MATCH($A93,整列!$A$2:$A$3512,0)+CX$1-1,11),"-")</f>
        <v>-</v>
      </c>
      <c r="CY93" s="123" t="str">
        <f>IF($O93&gt;=CY$1,INDEX(整列!$A$2:$K$3512,MATCH($A93,整列!$A$2:$A$3512,0)+CY$1-1,11),"-")</f>
        <v>-</v>
      </c>
      <c r="CZ93" s="123" t="str">
        <f>IF($O93&gt;=CZ$1,INDEX(整列!$A$2:$K$3512,MATCH($A93,整列!$A$2:$A$3512,0)+CZ$1-1,11),"-")</f>
        <v>-</v>
      </c>
      <c r="DA93" s="123" t="str">
        <f>IF($O93&gt;=DA$1,INDEX(整列!$A$2:$K$3512,MATCH($A93,整列!$A$2:$A$3512,0)+DA$1-1,11),"-")</f>
        <v>-</v>
      </c>
      <c r="DB93" s="123" t="str">
        <f>IF($O93&gt;=DB$1,INDEX(整列!$A$2:$K$3512,MATCH($A93,整列!$A$2:$A$3512,0)+DB$1-1,11),"-")</f>
        <v>-</v>
      </c>
      <c r="DC93" s="123" t="str">
        <f>IF($O93&gt;=DC$1,INDEX(整列!$A$2:$K$3512,MATCH($A93,整列!$A$2:$A$3512,0)+DC$1-1,11),"-")</f>
        <v>-</v>
      </c>
      <c r="DD93" s="123" t="str">
        <f>IF($O93&gt;=DD$1,INDEX(整列!$A$2:$K$3512,MATCH($A93,整列!$A$2:$A$3512,0)+DD$1-1,11),"-")</f>
        <v>-</v>
      </c>
      <c r="DE93" s="123" t="str">
        <f>IF($O93&gt;=DE$1,INDEX(整列!$A$2:$K$3512,MATCH($A93,整列!$A$2:$A$3512,0)+DE$1-1,11),"-")</f>
        <v>-</v>
      </c>
      <c r="DF93" s="123" t="str">
        <f>IF($O93&gt;=DF$1,INDEX(整列!$A$2:$K$3512,MATCH($A93,整列!$A$2:$A$3512,0)+DF$1-1,11),"-")</f>
        <v>-</v>
      </c>
      <c r="DG93" s="123" t="str">
        <f>IF($O93&gt;=DG$1,INDEX(整列!$A$2:$K$3512,MATCH($A93,整列!$A$2:$A$3512,0)+DG$1-1,11),"-")</f>
        <v>-</v>
      </c>
      <c r="DH93" s="123" t="str">
        <f>IF($O93&gt;=DH$1,INDEX(整列!$A$2:$K$3512,MATCH($A93,整列!$A$2:$A$3512,0)+DH$1-1,11),"-")</f>
        <v>-</v>
      </c>
      <c r="DI93" s="123" t="str">
        <f>IF($O93&gt;=DI$1,INDEX(整列!$A$2:$K$3512,MATCH($A93,整列!$A$2:$A$3512,0)+DI$1-1,11),"-")</f>
        <v>-</v>
      </c>
      <c r="DJ93" s="123" t="str">
        <f>IF($O93&gt;=DJ$1,INDEX(整列!$A$2:$K$3512,MATCH($A93,整列!$A$2:$A$3512,0)+DJ$1-1,11),"-")</f>
        <v>-</v>
      </c>
      <c r="DK93" s="123" t="str">
        <f>IF($O93&gt;=DK$1,INDEX(整列!$A$2:$K$3512,MATCH($A93,整列!$A$2:$A$3512,0)+DK$1-1,11),"-")</f>
        <v>-</v>
      </c>
      <c r="DL93" s="123" t="str">
        <f>IF($O93&gt;=DL$1,INDEX(整列!$A$2:$K$3512,MATCH($A93,整列!$A$2:$A$3512,0)+DL$1-1,11),"-")</f>
        <v>-</v>
      </c>
      <c r="DM93" s="123" t="str">
        <f>IF($O93&gt;=DM$1,INDEX(整列!$A$2:$K$3512,MATCH($A93,整列!$A$2:$A$3512,0)+DM$1-1,11),"-")</f>
        <v>-</v>
      </c>
      <c r="DN93" s="123" t="str">
        <f>IF($O93&gt;=DN$1,INDEX(整列!$A$2:$K$3512,MATCH($A93,整列!$A$2:$A$3512,0)+DN$1-1,11),"-")</f>
        <v>-</v>
      </c>
      <c r="DO93" s="123" t="str">
        <f>IF($O93&gt;=DO$1,INDEX(整列!$A$2:$K$3512,MATCH($A93,整列!$A$2:$A$3512,0)+DO$1-1,11),"-")</f>
        <v>-</v>
      </c>
      <c r="DP93" s="123" t="str">
        <f>IF($O93&gt;=DP$1,INDEX(整列!$A$2:$K$3512,MATCH($A93,整列!$A$2:$A$3512,0)+DP$1-1,11),"-")</f>
        <v>-</v>
      </c>
      <c r="DQ93" s="123" t="str">
        <f>IF($O93&gt;=DQ$1,INDEX(整列!$A$2:$K$3512,MATCH($A93,整列!$A$2:$A$3512,0)+DQ$1-1,11),"-")</f>
        <v>-</v>
      </c>
      <c r="DR93" s="123" t="str">
        <f>IF($O93&gt;=DR$1,INDEX(整列!$A$2:$K$3512,MATCH($A93,整列!$A$2:$A$3512,0)+DR$1-1,11),"-")</f>
        <v>-</v>
      </c>
      <c r="DS93" s="123" t="str">
        <f>IF($O93&gt;=DS$1,INDEX(整列!$A$2:$K$3512,MATCH($A93,整列!$A$2:$A$3512,0)+DS$1-1,11),"-")</f>
        <v>-</v>
      </c>
      <c r="DT93" s="123" t="str">
        <f>IF($O93&gt;=DT$1,INDEX(整列!$A$2:$K$3512,MATCH($A93,整列!$A$2:$A$3512,0)+DT$1-1,11),"-")</f>
        <v>-</v>
      </c>
      <c r="DU93" s="123" t="str">
        <f>IF($O93&gt;=DU$1,INDEX(整列!$A$2:$K$3512,MATCH($A93,整列!$A$2:$A$3512,0)+DU$1-1,11),"-")</f>
        <v>-</v>
      </c>
      <c r="DV93" s="123" t="str">
        <f>IF($O93&gt;=DV$1,INDEX(整列!$A$2:$K$3512,MATCH($A93,整列!$A$2:$A$3512,0)+DV$1-1,11),"-")</f>
        <v>-</v>
      </c>
      <c r="DW93" s="123" t="str">
        <f>IF($O93&gt;=DW$1,INDEX(整列!$A$2:$K$3512,MATCH($A93,整列!$A$2:$A$3512,0)+DW$1-1,11),"-")</f>
        <v>-</v>
      </c>
      <c r="DX93" s="123" t="str">
        <f>IF($O93&gt;=DX$1,INDEX(整列!$A$2:$K$3512,MATCH($A93,整列!$A$2:$A$3512,0)+DX$1-1,11),"-")</f>
        <v>-</v>
      </c>
      <c r="DY93" s="123" t="str">
        <f>IF($O93&gt;=DY$1,INDEX(整列!$A$2:$K$3512,MATCH($A93,整列!$A$2:$A$3512,0)+DY$1-1,11),"-")</f>
        <v>-</v>
      </c>
      <c r="DZ93" s="123" t="str">
        <f>IF($O93&gt;=DZ$1,INDEX(整列!$A$2:$K$3512,MATCH($A93,整列!$A$2:$A$3512,0)+DZ$1-1,11),"-")</f>
        <v>-</v>
      </c>
      <c r="EA93" s="123" t="str">
        <f>IF($O93&gt;=EA$1,INDEX(整列!$A$2:$K$3512,MATCH($A93,整列!$A$2:$A$3512,0)+EA$1-1,11),"-")</f>
        <v>-</v>
      </c>
      <c r="EB93" s="123" t="str">
        <f>IF($O93&gt;=EB$1,INDEX(整列!$A$2:$K$3512,MATCH($A93,整列!$A$2:$A$3512,0)+EB$1-1,11),"-")</f>
        <v>-</v>
      </c>
      <c r="EC93" s="123" t="str">
        <f>IF($O93&gt;=EC$1,INDEX(整列!$A$2:$K$3512,MATCH($A93,整列!$A$2:$A$3512,0)+EC$1-1,11),"-")</f>
        <v>-</v>
      </c>
      <c r="ED93" s="123" t="str">
        <f>IF($O93&gt;=ED$1,INDEX(整列!$A$2:$K$3512,MATCH($A93,整列!$A$2:$A$3512,0)+ED$1-1,11),"-")</f>
        <v>-</v>
      </c>
      <c r="EE93" s="123" t="str">
        <f>IF($O93&gt;=EE$1,INDEX(整列!$A$2:$K$3512,MATCH($A93,整列!$A$2:$A$3512,0)+EE$1-1,11),"-")</f>
        <v>-</v>
      </c>
      <c r="EF93" s="123" t="str">
        <f>IF($O93&gt;=EF$1,INDEX(整列!$A$2:$K$3512,MATCH($A93,整列!$A$2:$A$3512,0)+EF$1-1,11),"-")</f>
        <v>-</v>
      </c>
      <c r="EG93" s="123" t="str">
        <f>IF($O93&gt;=EG$1,INDEX(整列!$A$2:$K$3512,MATCH($A93,整列!$A$2:$A$3512,0)+EG$1-1,11),"-")</f>
        <v>-</v>
      </c>
      <c r="EH93" s="123" t="str">
        <f>IF($O93&gt;=EH$1,INDEX(整列!$A$2:$K$3512,MATCH($A93,整列!$A$2:$A$3512,0)+EH$1-1,11),"-")</f>
        <v>-</v>
      </c>
      <c r="EI93" s="123" t="str">
        <f>IF($O93&gt;=EI$1,INDEX(整列!$A$2:$K$3512,MATCH($A93,整列!$A$2:$A$3512,0)+EI$1-1,11),"-")</f>
        <v>-</v>
      </c>
      <c r="EJ93" s="123" t="str">
        <f>IF($O93&gt;=EJ$1,INDEX(整列!$A$2:$K$3512,MATCH($A93,整列!$A$2:$A$3512,0)+EJ$1-1,11),"-")</f>
        <v>-</v>
      </c>
      <c r="EK93" s="123" t="str">
        <f>IF($O93&gt;=EK$1,INDEX(整列!$A$2:$K$3512,MATCH($A93,整列!$A$2:$A$3512,0)+EK$1-1,11),"-")</f>
        <v>-</v>
      </c>
      <c r="EL93" s="123" t="str">
        <f>IF($O93&gt;=EL$1,INDEX(整列!$A$2:$K$3512,MATCH($A93,整列!$A$2:$A$3512,0)+EL$1-1,11),"-")</f>
        <v>-</v>
      </c>
      <c r="EM93" s="123" t="str">
        <f>IF($O93&gt;=EM$1,INDEX(整列!$A$2:$K$3512,MATCH($A93,整列!$A$2:$A$3512,0)+EM$1-1,11),"-")</f>
        <v>-</v>
      </c>
      <c r="EN93" s="123" t="str">
        <f>IF($O93&gt;=EN$1,INDEX(整列!$A$2:$K$3512,MATCH($A93,整列!$A$2:$A$3512,0)+EN$1-1,11),"-")</f>
        <v>-</v>
      </c>
      <c r="EO93" s="123" t="str">
        <f>IF($O93&gt;=EO$1,INDEX(整列!$A$2:$K$3512,MATCH($A93,整列!$A$2:$A$3512,0)+EO$1-1,11),"-")</f>
        <v>-</v>
      </c>
      <c r="EP93" s="123" t="str">
        <f>IF($O93&gt;=EP$1,INDEX(整列!$A$2:$K$3512,MATCH($A93,整列!$A$2:$A$3512,0)+EP$1-1,11),"-")</f>
        <v>-</v>
      </c>
      <c r="EQ93" s="123" t="str">
        <f>IF($O93&gt;=EQ$1,INDEX(整列!$A$2:$K$3512,MATCH($A93,整列!$A$2:$A$3512,0)+EQ$1-1,11),"-")</f>
        <v>-</v>
      </c>
      <c r="ER93" s="123" t="str">
        <f>IF($O93&gt;=ER$1,INDEX(整列!$A$2:$K$3512,MATCH($A93,整列!$A$2:$A$3512,0)+ER$1-1,11),"-")</f>
        <v>-</v>
      </c>
      <c r="ES93" s="123" t="str">
        <f>IF($O93&gt;=ES$1,INDEX(整列!$A$2:$K$3512,MATCH($A93,整列!$A$2:$A$3512,0)+ES$1-1,11),"-")</f>
        <v>-</v>
      </c>
      <c r="ET93" s="123" t="str">
        <f>IF($O93&gt;=ET$1,INDEX(整列!$A$2:$K$3512,MATCH($A93,整列!$A$2:$A$3512,0)+ET$1-1,11),"-")</f>
        <v>-</v>
      </c>
      <c r="EU93" s="123" t="str">
        <f>IF($O93&gt;=EU$1,INDEX(整列!$A$2:$K$3512,MATCH($A93,整列!$A$2:$A$3512,0)+EU$1-1,11),"-")</f>
        <v>-</v>
      </c>
      <c r="EV93" s="123" t="str">
        <f>IF($O93&gt;=EV$1,INDEX(整列!$A$2:$K$3512,MATCH($A93,整列!$A$2:$A$3512,0)+EV$1-1,11),"-")</f>
        <v>-</v>
      </c>
      <c r="EW93" s="123" t="str">
        <f>IF($O93&gt;=EW$1,INDEX(整列!$A$2:$K$3512,MATCH($A93,整列!$A$2:$A$3512,0)+EW$1-1,11),"-")</f>
        <v>-</v>
      </c>
      <c r="EX93" s="123" t="str">
        <f>IF($O93&gt;=EX$1,INDEX(整列!$A$2:$K$3512,MATCH($A93,整列!$A$2:$A$3512,0)+EX$1-1,11),"-")</f>
        <v>-</v>
      </c>
      <c r="EY93" s="123" t="str">
        <f>IF($O93&gt;=EY$1,INDEX(整列!$A$2:$K$3512,MATCH($A93,整列!$A$2:$A$3512,0)+EY$1-1,11),"-")</f>
        <v>-</v>
      </c>
      <c r="EZ93" s="123" t="str">
        <f>IF($O93&gt;=EZ$1,INDEX(整列!$A$2:$K$3512,MATCH($A93,整列!$A$2:$A$3512,0)+EZ$1-1,11),"-")</f>
        <v>-</v>
      </c>
      <c r="FA93" s="123" t="str">
        <f>IF($O93&gt;=FA$1,INDEX(整列!$A$2:$K$3512,MATCH($A93,整列!$A$2:$A$3512,0)+FA$1-1,11),"-")</f>
        <v>-</v>
      </c>
      <c r="FB93" s="123" t="str">
        <f>IF($O93&gt;=FB$1,INDEX(整列!$A$2:$K$3512,MATCH($A93,整列!$A$2:$A$3512,0)+FB$1-1,11),"-")</f>
        <v>-</v>
      </c>
      <c r="FC93" s="123" t="str">
        <f>IF($O93&gt;=FC$1,INDEX(整列!$A$2:$K$3512,MATCH($A93,整列!$A$2:$A$3512,0)+FC$1-1,11),"-")</f>
        <v>-</v>
      </c>
      <c r="FD93" s="123" t="str">
        <f>IF($O93&gt;=FD$1,INDEX(整列!$A$2:$K$3512,MATCH($A93,整列!$A$2:$A$3512,0)+FD$1-1,11),"-")</f>
        <v>-</v>
      </c>
      <c r="FE93" s="123" t="str">
        <f>IF($O93&gt;=FE$1,INDEX(整列!$A$2:$K$3512,MATCH($A93,整列!$A$2:$A$3512,0)+FE$1-1,11),"-")</f>
        <v>-</v>
      </c>
      <c r="FF93" s="123" t="str">
        <f>IF($O93&gt;=FF$1,INDEX(整列!$A$2:$K$3512,MATCH($A93,整列!$A$2:$A$3512,0)+FF$1-1,11),"-")</f>
        <v>-</v>
      </c>
      <c r="FG93" s="123" t="str">
        <f>IF($O93&gt;=FG$1,INDEX(整列!$A$2:$K$3512,MATCH($A93,整列!$A$2:$A$3512,0)+FG$1-1,11),"-")</f>
        <v>-</v>
      </c>
      <c r="FH93" s="123" t="str">
        <f>IF($O93&gt;=FH$1,INDEX(整列!$A$2:$K$3512,MATCH($A93,整列!$A$2:$A$3512,0)+FH$1-1,11),"-")</f>
        <v>-</v>
      </c>
      <c r="FI93" s="123" t="str">
        <f>IF($O93&gt;=FI$1,INDEX(整列!$A$2:$K$3512,MATCH($A93,整列!$A$2:$A$3512,0)+FI$1-1,11),"-")</f>
        <v>-</v>
      </c>
      <c r="FJ93" s="123" t="str">
        <f>IF($O93&gt;=FJ$1,INDEX(整列!$A$2:$K$3512,MATCH($A93,整列!$A$2:$A$3512,0)+FJ$1-1,11),"-")</f>
        <v>-</v>
      </c>
      <c r="FK93" s="123" t="str">
        <f>IF($O93&gt;=FK$1,INDEX(整列!$A$2:$K$3512,MATCH($A93,整列!$A$2:$A$3512,0)+FK$1-1,11),"-")</f>
        <v>-</v>
      </c>
      <c r="FL93" s="123" t="str">
        <f>IF($O93&gt;=FL$1,INDEX(整列!$A$2:$K$3512,MATCH($A93,整列!$A$2:$A$3512,0)+FL$1-1,11),"-")</f>
        <v>-</v>
      </c>
      <c r="FM93" s="123" t="str">
        <f>IF($O93&gt;=FM$1,INDEX(整列!$A$2:$K$3512,MATCH($A93,整列!$A$2:$A$3512,0)+FM$1-1,11),"-")</f>
        <v>-</v>
      </c>
      <c r="FN93" s="123" t="str">
        <f>IF($O93&gt;=FN$1,INDEX(整列!$A$2:$K$3512,MATCH($A93,整列!$A$2:$A$3512,0)+FN$1-1,11),"-")</f>
        <v>-</v>
      </c>
      <c r="FO93" s="123" t="str">
        <f>IF($O93&gt;=FO$1,INDEX(整列!$A$2:$K$3512,MATCH($A93,整列!$A$2:$A$3512,0)+FO$1-1,11),"-")</f>
        <v>-</v>
      </c>
      <c r="FP93" s="123" t="str">
        <f>IF($O93&gt;=FP$1,INDEX(整列!$A$2:$K$3512,MATCH($A93,整列!$A$2:$A$3512,0)+FP$1-1,11),"-")</f>
        <v>-</v>
      </c>
      <c r="FQ93" s="123" t="str">
        <f>IF($O93&gt;=FQ$1,INDEX(整列!$A$2:$K$3512,MATCH($A93,整列!$A$2:$A$3512,0)+FQ$1-1,11),"-")</f>
        <v>-</v>
      </c>
      <c r="FR93" s="123" t="str">
        <f>IF($O93&gt;=FR$1,INDEX(整列!$A$2:$K$3512,MATCH($A93,整列!$A$2:$A$3512,0)+FR$1-1,11),"-")</f>
        <v>-</v>
      </c>
      <c r="FS93" s="123" t="str">
        <f>IF($O93&gt;=FS$1,INDEX(整列!$A$2:$K$3512,MATCH($A93,整列!$A$2:$A$3512,0)+FS$1-1,11),"-")</f>
        <v>-</v>
      </c>
      <c r="FT93" s="123" t="str">
        <f>IF($O93&gt;=FT$1,INDEX(整列!$A$2:$K$3512,MATCH($A93,整列!$A$2:$A$3512,0)+FT$1-1,11),"-")</f>
        <v>-</v>
      </c>
      <c r="FU93" s="123" t="str">
        <f>IF($O93&gt;=FU$1,INDEX(整列!$A$2:$K$3512,MATCH($A93,整列!$A$2:$A$3512,0)+FU$1-1,11),"-")</f>
        <v>-</v>
      </c>
      <c r="FV93" s="123" t="str">
        <f>IF($O93&gt;=FV$1,INDEX(整列!$A$2:$K$3512,MATCH($A93,整列!$A$2:$A$3512,0)+FV$1-1,11),"-")</f>
        <v>-</v>
      </c>
      <c r="FW93" s="123" t="str">
        <f>IF($O93&gt;=FW$1,INDEX(整列!$A$2:$K$3512,MATCH($A93,整列!$A$2:$A$3512,0)+FW$1-1,11),"-")</f>
        <v>-</v>
      </c>
      <c r="FX93" s="123" t="str">
        <f>IF($O93&gt;=FX$1,INDEX(整列!$A$2:$K$3512,MATCH($A93,整列!$A$2:$A$3512,0)+FX$1-1,11),"-")</f>
        <v>-</v>
      </c>
      <c r="FY93" s="123" t="str">
        <f>IF($O93&gt;=FY$1,INDEX(整列!$A$2:$K$3512,MATCH($A93,整列!$A$2:$A$3512,0)+FY$1-1,11),"-")</f>
        <v>-</v>
      </c>
      <c r="FZ93" s="123" t="str">
        <f>IF($O93&gt;=FZ$1,INDEX(整列!$A$2:$K$3512,MATCH($A93,整列!$A$2:$A$3512,0)+FZ$1-1,11),"-")</f>
        <v>-</v>
      </c>
      <c r="GA93" s="123" t="str">
        <f>IF($O93&gt;=GA$1,INDEX(整列!$A$2:$K$3512,MATCH($A93,整列!$A$2:$A$3512,0)+GA$1-1,11),"-")</f>
        <v>-</v>
      </c>
      <c r="GB93" s="123" t="str">
        <f>IF($O93&gt;=GB$1,INDEX(整列!$A$2:$K$3512,MATCH($A93,整列!$A$2:$A$3512,0)+GB$1-1,11),"-")</f>
        <v>-</v>
      </c>
      <c r="GC93" s="123" t="str">
        <f>IF($O93&gt;=GC$1,INDEX(整列!$A$2:$K$3512,MATCH($A93,整列!$A$2:$A$3512,0)+GC$1-1,11),"-")</f>
        <v>-</v>
      </c>
      <c r="GD93" s="123" t="str">
        <f>IF($O93&gt;=GD$1,INDEX(整列!$A$2:$K$3512,MATCH($A93,整列!$A$2:$A$3512,0)+GD$1-1,11),"-")</f>
        <v>-</v>
      </c>
      <c r="GE93" s="123" t="str">
        <f>IF($O93&gt;=GE$1,INDEX(整列!$A$2:$K$3512,MATCH($A93,整列!$A$2:$A$3512,0)+GE$1-1,11),"-")</f>
        <v>-</v>
      </c>
      <c r="GF93" s="123" t="str">
        <f>IF($O93&gt;=GF$1,INDEX(整列!$A$2:$K$3512,MATCH($A93,整列!$A$2:$A$3512,0)+GF$1-1,11),"-")</f>
        <v>-</v>
      </c>
      <c r="GG93" s="123" t="str">
        <f>IF($O93&gt;=GG$1,INDEX(整列!$A$2:$K$3512,MATCH($A93,整列!$A$2:$A$3512,0)+GG$1-1,11),"-")</f>
        <v>-</v>
      </c>
      <c r="GH93" s="123" t="str">
        <f>IF($O93&gt;=GH$1,INDEX(整列!$A$2:$K$3512,MATCH($A93,整列!$A$2:$A$3512,0)+GH$1-1,11),"-")</f>
        <v>-</v>
      </c>
      <c r="GI93" s="123" t="str">
        <f>IF($O93&gt;=GI$1,INDEX(整列!$A$2:$K$3512,MATCH($A93,整列!$A$2:$A$3512,0)+GI$1-1,11),"-")</f>
        <v>-</v>
      </c>
      <c r="GJ93" s="123" t="str">
        <f>IF($O93&gt;=GJ$1,INDEX(整列!$A$2:$K$3512,MATCH($A93,整列!$A$2:$A$3512,0)+GJ$1-1,11),"-")</f>
        <v>-</v>
      </c>
      <c r="GK93" s="123" t="str">
        <f>IF($O93&gt;=GK$1,INDEX(整列!$A$2:$K$3512,MATCH($A93,整列!$A$2:$A$3512,0)+GK$1-1,11),"-")</f>
        <v>-</v>
      </c>
      <c r="GL93" s="123" t="str">
        <f>IF($O93&gt;=GL$1,INDEX(整列!$A$2:$K$3512,MATCH($A93,整列!$A$2:$A$3512,0)+GL$1-1,11),"-")</f>
        <v>-</v>
      </c>
      <c r="GM93" s="123" t="str">
        <f>IF($O93&gt;=GM$1,INDEX(整列!$A$2:$K$3512,MATCH($A93,整列!$A$2:$A$3512,0)+GM$1-1,11),"-")</f>
        <v>-</v>
      </c>
      <c r="GN93" s="123" t="str">
        <f>IF($O93&gt;=GN$1,INDEX(整列!$A$2:$K$3512,MATCH($A93,整列!$A$2:$A$3512,0)+GN$1-1,11),"-")</f>
        <v>-</v>
      </c>
      <c r="GO93" s="123" t="str">
        <f>IF($O93&gt;=GO$1,INDEX(整列!$A$2:$K$3512,MATCH($A93,整列!$A$2:$A$3512,0)+GO$1-1,11),"-")</f>
        <v>-</v>
      </c>
      <c r="GP93" s="123" t="str">
        <f>IF($O93&gt;=GP$1,INDEX(整列!$A$2:$K$3512,MATCH($A93,整列!$A$2:$A$3512,0)+GP$1-1,11),"-")</f>
        <v>-</v>
      </c>
      <c r="GQ93" s="123" t="str">
        <f>IF($O93&gt;=GQ$1,INDEX(整列!$A$2:$K$3512,MATCH($A93,整列!$A$2:$A$3512,0)+GQ$1-1,11),"-")</f>
        <v>-</v>
      </c>
      <c r="GR93" s="123" t="str">
        <f>IF($O93&gt;=GR$1,INDEX(整列!$A$2:$K$3512,MATCH($A93,整列!$A$2:$A$3512,0)+GR$1-1,11),"-")</f>
        <v>-</v>
      </c>
      <c r="GS93" s="123" t="str">
        <f>IF($O93&gt;=GS$1,INDEX(整列!$A$2:$K$3512,MATCH($A93,整列!$A$2:$A$3512,0)+GS$1-1,11),"-")</f>
        <v>-</v>
      </c>
      <c r="GT93" s="123" t="str">
        <f>IF($O93&gt;=GT$1,INDEX(整列!$A$2:$K$3512,MATCH($A93,整列!$A$2:$A$3512,0)+GT$1-1,11),"-")</f>
        <v>-</v>
      </c>
      <c r="GU93" s="123" t="str">
        <f>IF($O93&gt;=GU$1,INDEX(整列!$A$2:$K$3512,MATCH($A93,整列!$A$2:$A$3512,0)+GU$1-1,11),"-")</f>
        <v>-</v>
      </c>
      <c r="GV93" s="123" t="str">
        <f>IF($O93&gt;=GV$1,INDEX(整列!$A$2:$K$3512,MATCH($A93,整列!$A$2:$A$3512,0)+GV$1-1,11),"-")</f>
        <v>-</v>
      </c>
      <c r="GW93" s="123" t="str">
        <f>IF($O93&gt;=GW$1,INDEX(整列!$A$2:$K$3512,MATCH($A93,整列!$A$2:$A$3512,0)+GW$1-1,11),"-")</f>
        <v>-</v>
      </c>
      <c r="GX93" s="123" t="str">
        <f>IF($O93&gt;=GX$1,INDEX(整列!$A$2:$K$3512,MATCH($A93,整列!$A$2:$A$3512,0)+GX$1-1,11),"-")</f>
        <v>-</v>
      </c>
      <c r="GY93" s="123" t="str">
        <f>IF($O93&gt;=GY$1,INDEX(整列!$A$2:$K$3512,MATCH($A93,整列!$A$2:$A$3512,0)+GY$1-1,11),"-")</f>
        <v>-</v>
      </c>
      <c r="GZ93" s="123" t="str">
        <f>IF($O93&gt;=GZ$1,INDEX(整列!$A$2:$K$3512,MATCH($A93,整列!$A$2:$A$3512,0)+GZ$1-1,11),"-")</f>
        <v>-</v>
      </c>
      <c r="HA93" s="123" t="str">
        <f>IF($O93&gt;=HA$1,INDEX(整列!$A$2:$K$3512,MATCH($A93,整列!$A$2:$A$3512,0)+HA$1-1,11),"-")</f>
        <v>-</v>
      </c>
      <c r="HB93" s="123" t="str">
        <f>IF($O93&gt;=HB$1,INDEX(整列!$A$2:$K$3512,MATCH($A93,整列!$A$2:$A$3512,0)+HB$1-1,11),"-")</f>
        <v>-</v>
      </c>
      <c r="HC93" s="123" t="str">
        <f>IF($O93&gt;=HC$1,INDEX(整列!$A$2:$K$3512,MATCH($A93,整列!$A$2:$A$3512,0)+HC$1-1,11),"-")</f>
        <v>-</v>
      </c>
      <c r="HD93" s="123" t="str">
        <f>IF($O93&gt;=HD$1,INDEX(整列!$A$2:$K$3512,MATCH($A93,整列!$A$2:$A$3512,0)+HD$1-1,11),"-")</f>
        <v>-</v>
      </c>
      <c r="HE93" s="123" t="str">
        <f>IF($O93&gt;=HE$1,INDEX(整列!$A$2:$K$3512,MATCH($A93,整列!$A$2:$A$3512,0)+HE$1-1,11),"-")</f>
        <v>-</v>
      </c>
      <c r="HF93" s="123" t="str">
        <f>IF($O93&gt;=HF$1,INDEX(整列!$A$2:$K$3512,MATCH($A93,整列!$A$2:$A$3512,0)+HF$1-1,11),"-")</f>
        <v>-</v>
      </c>
      <c r="HG93" s="123" t="str">
        <f>IF($O93&gt;=HG$1,INDEX(整列!$A$2:$K$3512,MATCH($A93,整列!$A$2:$A$3512,0)+HG$1-1,11),"-")</f>
        <v>-</v>
      </c>
      <c r="HH93" s="123" t="str">
        <f>IF($O93&gt;=HH$1,INDEX(整列!$A$2:$K$3512,MATCH($A93,整列!$A$2:$A$3512,0)+HH$1-1,11),"-")</f>
        <v>-</v>
      </c>
      <c r="HI93" s="123" t="str">
        <f>IF($O93&gt;=HI$1,INDEX(整列!$A$2:$K$3512,MATCH($A93,整列!$A$2:$A$3512,0)+HI$1-1,11),"-")</f>
        <v>-</v>
      </c>
      <c r="HJ93" s="123" t="str">
        <f>IF($O93&gt;=HJ$1,INDEX(整列!$A$2:$K$3512,MATCH($A93,整列!$A$2:$A$3512,0)+HJ$1-1,11),"-")</f>
        <v>-</v>
      </c>
      <c r="HK93" s="123" t="str">
        <f>IF($O93&gt;=HK$1,INDEX(整列!$A$2:$K$3512,MATCH($A93,整列!$A$2:$A$3512,0)+HK$1-1,11),"-")</f>
        <v>-</v>
      </c>
      <c r="HL93" s="123" t="str">
        <f>IF($O93&gt;=HL$1,INDEX(整列!$A$2:$K$3512,MATCH($A93,整列!$A$2:$A$3512,0)+HL$1-1,11),"-")</f>
        <v>-</v>
      </c>
      <c r="HP93" s="101" t="str">
        <f t="shared" si="11"/>
        <v>B03-1806-0000</v>
      </c>
      <c r="HQ93" s="115">
        <f>COUNTIF(整列!$A$2:$A$3512,HP93)</f>
        <v>5</v>
      </c>
    </row>
    <row r="94" spans="1:225" ht="13.5">
      <c r="A94" s="48" t="s">
        <v>405</v>
      </c>
      <c r="B94" s="48" t="s">
        <v>370</v>
      </c>
      <c r="C94" s="48" t="s">
        <v>371</v>
      </c>
      <c r="D94" s="48" t="s">
        <v>181</v>
      </c>
      <c r="E94" s="48" t="s">
        <v>182</v>
      </c>
      <c r="F94" s="48" t="s">
        <v>239</v>
      </c>
      <c r="G94" s="48" t="s">
        <v>240</v>
      </c>
      <c r="H94" s="48" t="s">
        <v>205</v>
      </c>
      <c r="I94" s="48" t="s">
        <v>243</v>
      </c>
      <c r="J94" s="48" t="s">
        <v>184</v>
      </c>
      <c r="K94" s="48"/>
      <c r="L94" s="48" t="s">
        <v>184</v>
      </c>
      <c r="M94" s="48"/>
      <c r="N94" s="119"/>
      <c r="O94" s="120">
        <f>COUNTIF(整列!$A$2:$A$3512,$A94)</f>
        <v>3</v>
      </c>
      <c r="P94" s="121">
        <f t="shared" si="6"/>
        <v>23850</v>
      </c>
      <c r="Q94" s="121">
        <f t="shared" si="7"/>
        <v>25570.784109995533</v>
      </c>
      <c r="R94" s="122">
        <f t="shared" si="8"/>
        <v>60000</v>
      </c>
      <c r="S94" s="121">
        <f t="shared" si="9"/>
        <v>6600</v>
      </c>
      <c r="T94" s="121">
        <f t="shared" si="10"/>
        <v>4950</v>
      </c>
      <c r="U94" s="123">
        <f>IF($O94&gt;=U$1,INDEX(整列!$A$2:$K$3512,MATCH($A94,整列!$A$2:$A$3512,0)+U$1-1,11),"-")</f>
        <v>60000</v>
      </c>
      <c r="V94" s="123">
        <f>IF($O94&gt;=V$1,INDEX(整列!$A$2:$K$3512,MATCH($A94,整列!$A$2:$A$3512,0)+V$1-1,11),"-")</f>
        <v>4950</v>
      </c>
      <c r="W94" s="123">
        <f>IF($O94&gt;=W$1,INDEX(整列!$A$2:$K$3512,MATCH($A94,整列!$A$2:$A$3512,0)+W$1-1,11),"-")</f>
        <v>6600</v>
      </c>
      <c r="X94" s="123" t="str">
        <f>IF($O94&gt;=X$1,INDEX(整列!$A$2:$K$3512,MATCH($A94,整列!$A$2:$A$3512,0)+X$1-1,11),"-")</f>
        <v>-</v>
      </c>
      <c r="Y94" s="123" t="str">
        <f>IF($O94&gt;=Y$1,INDEX(整列!$A$2:$K$3512,MATCH($A94,整列!$A$2:$A$3512,0)+Y$1-1,11),"-")</f>
        <v>-</v>
      </c>
      <c r="Z94" s="123" t="str">
        <f>IF($O94&gt;=Z$1,INDEX(整列!$A$2:$K$3512,MATCH($A94,整列!$A$2:$A$3512,0)+Z$1-1,11),"-")</f>
        <v>-</v>
      </c>
      <c r="AA94" s="123" t="str">
        <f>IF($O94&gt;=AA$1,INDEX(整列!$A$2:$K$3512,MATCH($A94,整列!$A$2:$A$3512,0)+AA$1-1,11),"-")</f>
        <v>-</v>
      </c>
      <c r="AB94" s="123" t="str">
        <f>IF($O94&gt;=AB$1,INDEX(整列!$A$2:$K$3512,MATCH($A94,整列!$A$2:$A$3512,0)+AB$1-1,11),"-")</f>
        <v>-</v>
      </c>
      <c r="AC94" s="123" t="str">
        <f>IF($O94&gt;=AC$1,INDEX(整列!$A$2:$K$3512,MATCH($A94,整列!$A$2:$A$3512,0)+AC$1-1,11),"-")</f>
        <v>-</v>
      </c>
      <c r="AD94" s="123" t="str">
        <f>IF($O94&gt;=AD$1,INDEX(整列!$A$2:$K$3512,MATCH($A94,整列!$A$2:$A$3512,0)+AD$1-1,11),"-")</f>
        <v>-</v>
      </c>
      <c r="AE94" s="123" t="str">
        <f>IF($O94&gt;=AE$1,INDEX(整列!$A$2:$K$3512,MATCH($A94,整列!$A$2:$A$3512,0)+AE$1-1,11),"-")</f>
        <v>-</v>
      </c>
      <c r="AF94" s="123" t="str">
        <f>IF($O94&gt;=AF$1,INDEX(整列!$A$2:$K$3512,MATCH($A94,整列!$A$2:$A$3512,0)+AF$1-1,11),"-")</f>
        <v>-</v>
      </c>
      <c r="AG94" s="123" t="str">
        <f>IF($O94&gt;=AG$1,INDEX(整列!$A$2:$K$3512,MATCH($A94,整列!$A$2:$A$3512,0)+AG$1-1,11),"-")</f>
        <v>-</v>
      </c>
      <c r="AH94" s="123" t="str">
        <f>IF($O94&gt;=AH$1,INDEX(整列!$A$2:$K$3512,MATCH($A94,整列!$A$2:$A$3512,0)+AH$1-1,11),"-")</f>
        <v>-</v>
      </c>
      <c r="AI94" s="123" t="str">
        <f>IF($O94&gt;=AI$1,INDEX(整列!$A$2:$K$3512,MATCH($A94,整列!$A$2:$A$3512,0)+AI$1-1,11),"-")</f>
        <v>-</v>
      </c>
      <c r="AJ94" s="123" t="str">
        <f>IF($O94&gt;=AJ$1,INDEX(整列!$A$2:$K$3512,MATCH($A94,整列!$A$2:$A$3512,0)+AJ$1-1,11),"-")</f>
        <v>-</v>
      </c>
      <c r="AK94" s="123" t="str">
        <f>IF($O94&gt;=AK$1,INDEX(整列!$A$2:$K$3512,MATCH($A94,整列!$A$2:$A$3512,0)+AK$1-1,11),"-")</f>
        <v>-</v>
      </c>
      <c r="AL94" s="123" t="str">
        <f>IF($O94&gt;=AL$1,INDEX(整列!$A$2:$K$3512,MATCH($A94,整列!$A$2:$A$3512,0)+AL$1-1,11),"-")</f>
        <v>-</v>
      </c>
      <c r="AM94" s="123" t="str">
        <f>IF($O94&gt;=AM$1,INDEX(整列!$A$2:$K$3512,MATCH($A94,整列!$A$2:$A$3512,0)+AM$1-1,11),"-")</f>
        <v>-</v>
      </c>
      <c r="AN94" s="123" t="str">
        <f>IF($O94&gt;=AN$1,INDEX(整列!$A$2:$K$3512,MATCH($A94,整列!$A$2:$A$3512,0)+AN$1-1,11),"-")</f>
        <v>-</v>
      </c>
      <c r="AO94" s="123" t="str">
        <f>IF($O94&gt;=AO$1,INDEX(整列!$A$2:$K$3512,MATCH($A94,整列!$A$2:$A$3512,0)+AO$1-1,11),"-")</f>
        <v>-</v>
      </c>
      <c r="AP94" s="123" t="str">
        <f>IF($O94&gt;=AP$1,INDEX(整列!$A$2:$K$3512,MATCH($A94,整列!$A$2:$A$3512,0)+AP$1-1,11),"-")</f>
        <v>-</v>
      </c>
      <c r="AQ94" s="123" t="str">
        <f>IF($O94&gt;=AQ$1,INDEX(整列!$A$2:$K$3512,MATCH($A94,整列!$A$2:$A$3512,0)+AQ$1-1,11),"-")</f>
        <v>-</v>
      </c>
      <c r="AR94" s="123" t="str">
        <f>IF($O94&gt;=AR$1,INDEX(整列!$A$2:$K$3512,MATCH($A94,整列!$A$2:$A$3512,0)+AR$1-1,11),"-")</f>
        <v>-</v>
      </c>
      <c r="AS94" s="123" t="str">
        <f>IF($O94&gt;=AS$1,INDEX(整列!$A$2:$K$3512,MATCH($A94,整列!$A$2:$A$3512,0)+AS$1-1,11),"-")</f>
        <v>-</v>
      </c>
      <c r="AT94" s="123" t="str">
        <f>IF($O94&gt;=AT$1,INDEX(整列!$A$2:$K$3512,MATCH($A94,整列!$A$2:$A$3512,0)+AT$1-1,11),"-")</f>
        <v>-</v>
      </c>
      <c r="AU94" s="123" t="str">
        <f>IF($O94&gt;=AU$1,INDEX(整列!$A$2:$K$3512,MATCH($A94,整列!$A$2:$A$3512,0)+AU$1-1,11),"-")</f>
        <v>-</v>
      </c>
      <c r="AV94" s="123" t="str">
        <f>IF($O94&gt;=AV$1,INDEX(整列!$A$2:$K$3512,MATCH($A94,整列!$A$2:$A$3512,0)+AV$1-1,11),"-")</f>
        <v>-</v>
      </c>
      <c r="AW94" s="123" t="str">
        <f>IF($O94&gt;=AW$1,INDEX(整列!$A$2:$K$3512,MATCH($A94,整列!$A$2:$A$3512,0)+AW$1-1,11),"-")</f>
        <v>-</v>
      </c>
      <c r="AX94" s="123" t="str">
        <f>IF($O94&gt;=AX$1,INDEX(整列!$A$2:$K$3512,MATCH($A94,整列!$A$2:$A$3512,0)+AX$1-1,11),"-")</f>
        <v>-</v>
      </c>
      <c r="AY94" s="123" t="str">
        <f>IF($O94&gt;=AY$1,INDEX(整列!$A$2:$K$3512,MATCH($A94,整列!$A$2:$A$3512,0)+AY$1-1,11),"-")</f>
        <v>-</v>
      </c>
      <c r="AZ94" s="123" t="str">
        <f>IF($O94&gt;=AZ$1,INDEX(整列!$A$2:$K$3512,MATCH($A94,整列!$A$2:$A$3512,0)+AZ$1-1,11),"-")</f>
        <v>-</v>
      </c>
      <c r="BA94" s="123" t="str">
        <f>IF($O94&gt;=BA$1,INDEX(整列!$A$2:$K$3512,MATCH($A94,整列!$A$2:$A$3512,0)+BA$1-1,11),"-")</f>
        <v>-</v>
      </c>
      <c r="BB94" s="123" t="str">
        <f>IF($O94&gt;=BB$1,INDEX(整列!$A$2:$K$3512,MATCH($A94,整列!$A$2:$A$3512,0)+BB$1-1,11),"-")</f>
        <v>-</v>
      </c>
      <c r="BC94" s="123" t="str">
        <f>IF($O94&gt;=BC$1,INDEX(整列!$A$2:$K$3512,MATCH($A94,整列!$A$2:$A$3512,0)+BC$1-1,11),"-")</f>
        <v>-</v>
      </c>
      <c r="BD94" s="123" t="str">
        <f>IF($O94&gt;=BD$1,INDEX(整列!$A$2:$K$3512,MATCH($A94,整列!$A$2:$A$3512,0)+BD$1-1,11),"-")</f>
        <v>-</v>
      </c>
      <c r="BE94" s="123" t="str">
        <f>IF($O94&gt;=BE$1,INDEX(整列!$A$2:$K$3512,MATCH($A94,整列!$A$2:$A$3512,0)+BE$1-1,11),"-")</f>
        <v>-</v>
      </c>
      <c r="BF94" s="123" t="str">
        <f>IF($O94&gt;=BF$1,INDEX(整列!$A$2:$K$3512,MATCH($A94,整列!$A$2:$A$3512,0)+BF$1-1,11),"-")</f>
        <v>-</v>
      </c>
      <c r="BG94" s="123" t="str">
        <f>IF($O94&gt;=BG$1,INDEX(整列!$A$2:$K$3512,MATCH($A94,整列!$A$2:$A$3512,0)+BG$1-1,11),"-")</f>
        <v>-</v>
      </c>
      <c r="BH94" s="123" t="str">
        <f>IF($O94&gt;=BH$1,INDEX(整列!$A$2:$K$3512,MATCH($A94,整列!$A$2:$A$3512,0)+BH$1-1,11),"-")</f>
        <v>-</v>
      </c>
      <c r="BI94" s="123" t="str">
        <f>IF($O94&gt;=BI$1,INDEX(整列!$A$2:$K$3512,MATCH($A94,整列!$A$2:$A$3512,0)+BI$1-1,11),"-")</f>
        <v>-</v>
      </c>
      <c r="BJ94" s="123" t="str">
        <f>IF($O94&gt;=BJ$1,INDEX(整列!$A$2:$K$3512,MATCH($A94,整列!$A$2:$A$3512,0)+BJ$1-1,11),"-")</f>
        <v>-</v>
      </c>
      <c r="BK94" s="123" t="str">
        <f>IF($O94&gt;=BK$1,INDEX(整列!$A$2:$K$3512,MATCH($A94,整列!$A$2:$A$3512,0)+BK$1-1,11),"-")</f>
        <v>-</v>
      </c>
      <c r="BL94" s="123" t="str">
        <f>IF($O94&gt;=BL$1,INDEX(整列!$A$2:$K$3512,MATCH($A94,整列!$A$2:$A$3512,0)+BL$1-1,11),"-")</f>
        <v>-</v>
      </c>
      <c r="BM94" s="123" t="str">
        <f>IF($O94&gt;=BM$1,INDEX(整列!$A$2:$K$3512,MATCH($A94,整列!$A$2:$A$3512,0)+BM$1-1,11),"-")</f>
        <v>-</v>
      </c>
      <c r="BN94" s="123" t="str">
        <f>IF($O94&gt;=BN$1,INDEX(整列!$A$2:$K$3512,MATCH($A94,整列!$A$2:$A$3512,0)+BN$1-1,11),"-")</f>
        <v>-</v>
      </c>
      <c r="BO94" s="123" t="str">
        <f>IF($O94&gt;=BO$1,INDEX(整列!$A$2:$K$3512,MATCH($A94,整列!$A$2:$A$3512,0)+BO$1-1,11),"-")</f>
        <v>-</v>
      </c>
      <c r="BP94" s="123" t="str">
        <f>IF($O94&gt;=BP$1,INDEX(整列!$A$2:$K$3512,MATCH($A94,整列!$A$2:$A$3512,0)+BP$1-1,11),"-")</f>
        <v>-</v>
      </c>
      <c r="BQ94" s="123" t="str">
        <f>IF($O94&gt;=BQ$1,INDEX(整列!$A$2:$K$3512,MATCH($A94,整列!$A$2:$A$3512,0)+BQ$1-1,11),"-")</f>
        <v>-</v>
      </c>
      <c r="BR94" s="123" t="str">
        <f>IF($O94&gt;=BR$1,INDEX(整列!$A$2:$K$3512,MATCH($A94,整列!$A$2:$A$3512,0)+BR$1-1,11),"-")</f>
        <v>-</v>
      </c>
      <c r="BS94" s="123" t="str">
        <f>IF($O94&gt;=BS$1,INDEX(整列!$A$2:$K$3512,MATCH($A94,整列!$A$2:$A$3512,0)+BS$1-1,11),"-")</f>
        <v>-</v>
      </c>
      <c r="BT94" s="123" t="str">
        <f>IF($O94&gt;=BT$1,INDEX(整列!$A$2:$K$3512,MATCH($A94,整列!$A$2:$A$3512,0)+BT$1-1,11),"-")</f>
        <v>-</v>
      </c>
      <c r="BU94" s="123" t="str">
        <f>IF($O94&gt;=BU$1,INDEX(整列!$A$2:$K$3512,MATCH($A94,整列!$A$2:$A$3512,0)+BU$1-1,11),"-")</f>
        <v>-</v>
      </c>
      <c r="BV94" s="123" t="str">
        <f>IF($O94&gt;=BV$1,INDEX(整列!$A$2:$K$3512,MATCH($A94,整列!$A$2:$A$3512,0)+BV$1-1,11),"-")</f>
        <v>-</v>
      </c>
      <c r="BW94" s="123" t="str">
        <f>IF($O94&gt;=BW$1,INDEX(整列!$A$2:$K$3512,MATCH($A94,整列!$A$2:$A$3512,0)+BW$1-1,11),"-")</f>
        <v>-</v>
      </c>
      <c r="BX94" s="123" t="str">
        <f>IF($O94&gt;=BX$1,INDEX(整列!$A$2:$K$3512,MATCH($A94,整列!$A$2:$A$3512,0)+BX$1-1,11),"-")</f>
        <v>-</v>
      </c>
      <c r="BY94" s="123" t="str">
        <f>IF($O94&gt;=BY$1,INDEX(整列!$A$2:$K$3512,MATCH($A94,整列!$A$2:$A$3512,0)+BY$1-1,11),"-")</f>
        <v>-</v>
      </c>
      <c r="BZ94" s="123" t="str">
        <f>IF($O94&gt;=BZ$1,INDEX(整列!$A$2:$K$3512,MATCH($A94,整列!$A$2:$A$3512,0)+BZ$1-1,11),"-")</f>
        <v>-</v>
      </c>
      <c r="CA94" s="123" t="str">
        <f>IF($O94&gt;=CA$1,INDEX(整列!$A$2:$K$3512,MATCH($A94,整列!$A$2:$A$3512,0)+CA$1-1,11),"-")</f>
        <v>-</v>
      </c>
      <c r="CB94" s="123" t="str">
        <f>IF($O94&gt;=CB$1,INDEX(整列!$A$2:$K$3512,MATCH($A94,整列!$A$2:$A$3512,0)+CB$1-1,11),"-")</f>
        <v>-</v>
      </c>
      <c r="CC94" s="123" t="str">
        <f>IF($O94&gt;=CC$1,INDEX(整列!$A$2:$K$3512,MATCH($A94,整列!$A$2:$A$3512,0)+CC$1-1,11),"-")</f>
        <v>-</v>
      </c>
      <c r="CD94" s="123" t="str">
        <f>IF($O94&gt;=CD$1,INDEX(整列!$A$2:$K$3512,MATCH($A94,整列!$A$2:$A$3512,0)+CD$1-1,11),"-")</f>
        <v>-</v>
      </c>
      <c r="CE94" s="123" t="str">
        <f>IF($O94&gt;=CE$1,INDEX(整列!$A$2:$K$3512,MATCH($A94,整列!$A$2:$A$3512,0)+CE$1-1,11),"-")</f>
        <v>-</v>
      </c>
      <c r="CF94" s="123" t="str">
        <f>IF($O94&gt;=CF$1,INDEX(整列!$A$2:$K$3512,MATCH($A94,整列!$A$2:$A$3512,0)+CF$1-1,11),"-")</f>
        <v>-</v>
      </c>
      <c r="CG94" s="123" t="str">
        <f>IF($O94&gt;=CG$1,INDEX(整列!$A$2:$K$3512,MATCH($A94,整列!$A$2:$A$3512,0)+CG$1-1,11),"-")</f>
        <v>-</v>
      </c>
      <c r="CH94" s="123" t="str">
        <f>IF($O94&gt;=CH$1,INDEX(整列!$A$2:$K$3512,MATCH($A94,整列!$A$2:$A$3512,0)+CH$1-1,11),"-")</f>
        <v>-</v>
      </c>
      <c r="CI94" s="123" t="str">
        <f>IF($O94&gt;=CI$1,INDEX(整列!$A$2:$K$3512,MATCH($A94,整列!$A$2:$A$3512,0)+CI$1-1,11),"-")</f>
        <v>-</v>
      </c>
      <c r="CJ94" s="123" t="str">
        <f>IF($O94&gt;=CJ$1,INDEX(整列!$A$2:$K$3512,MATCH($A94,整列!$A$2:$A$3512,0)+CJ$1-1,11),"-")</f>
        <v>-</v>
      </c>
      <c r="CK94" s="123" t="str">
        <f>IF($O94&gt;=CK$1,INDEX(整列!$A$2:$K$3512,MATCH($A94,整列!$A$2:$A$3512,0)+CK$1-1,11),"-")</f>
        <v>-</v>
      </c>
      <c r="CL94" s="123" t="str">
        <f>IF($O94&gt;=CL$1,INDEX(整列!$A$2:$K$3512,MATCH($A94,整列!$A$2:$A$3512,0)+CL$1-1,11),"-")</f>
        <v>-</v>
      </c>
      <c r="CM94" s="123" t="str">
        <f>IF($O94&gt;=CM$1,INDEX(整列!$A$2:$K$3512,MATCH($A94,整列!$A$2:$A$3512,0)+CM$1-1,11),"-")</f>
        <v>-</v>
      </c>
      <c r="CN94" s="123" t="str">
        <f>IF($O94&gt;=CN$1,INDEX(整列!$A$2:$K$3512,MATCH($A94,整列!$A$2:$A$3512,0)+CN$1-1,11),"-")</f>
        <v>-</v>
      </c>
      <c r="CO94" s="123" t="str">
        <f>IF($O94&gt;=CO$1,INDEX(整列!$A$2:$K$3512,MATCH($A94,整列!$A$2:$A$3512,0)+CO$1-1,11),"-")</f>
        <v>-</v>
      </c>
      <c r="CP94" s="123" t="str">
        <f>IF($O94&gt;=CP$1,INDEX(整列!$A$2:$K$3512,MATCH($A94,整列!$A$2:$A$3512,0)+CP$1-1,11),"-")</f>
        <v>-</v>
      </c>
      <c r="CQ94" s="123" t="str">
        <f>IF($O94&gt;=CQ$1,INDEX(整列!$A$2:$K$3512,MATCH($A94,整列!$A$2:$A$3512,0)+CQ$1-1,11),"-")</f>
        <v>-</v>
      </c>
      <c r="CR94" s="123" t="str">
        <f>IF($O94&gt;=CR$1,INDEX(整列!$A$2:$K$3512,MATCH($A94,整列!$A$2:$A$3512,0)+CR$1-1,11),"-")</f>
        <v>-</v>
      </c>
      <c r="CS94" s="123" t="str">
        <f>IF($O94&gt;=CS$1,INDEX(整列!$A$2:$K$3512,MATCH($A94,整列!$A$2:$A$3512,0)+CS$1-1,11),"-")</f>
        <v>-</v>
      </c>
      <c r="CT94" s="123" t="str">
        <f>IF($O94&gt;=CT$1,INDEX(整列!$A$2:$K$3512,MATCH($A94,整列!$A$2:$A$3512,0)+CT$1-1,11),"-")</f>
        <v>-</v>
      </c>
      <c r="CU94" s="123" t="str">
        <f>IF($O94&gt;=CU$1,INDEX(整列!$A$2:$K$3512,MATCH($A94,整列!$A$2:$A$3512,0)+CU$1-1,11),"-")</f>
        <v>-</v>
      </c>
      <c r="CV94" s="123" t="str">
        <f>IF($O94&gt;=CV$1,INDEX(整列!$A$2:$K$3512,MATCH($A94,整列!$A$2:$A$3512,0)+CV$1-1,11),"-")</f>
        <v>-</v>
      </c>
      <c r="CW94" s="123" t="str">
        <f>IF($O94&gt;=CW$1,INDEX(整列!$A$2:$K$3512,MATCH($A94,整列!$A$2:$A$3512,0)+CW$1-1,11),"-")</f>
        <v>-</v>
      </c>
      <c r="CX94" s="123" t="str">
        <f>IF($O94&gt;=CX$1,INDEX(整列!$A$2:$K$3512,MATCH($A94,整列!$A$2:$A$3512,0)+CX$1-1,11),"-")</f>
        <v>-</v>
      </c>
      <c r="CY94" s="123" t="str">
        <f>IF($O94&gt;=CY$1,INDEX(整列!$A$2:$K$3512,MATCH($A94,整列!$A$2:$A$3512,0)+CY$1-1,11),"-")</f>
        <v>-</v>
      </c>
      <c r="CZ94" s="123" t="str">
        <f>IF($O94&gt;=CZ$1,INDEX(整列!$A$2:$K$3512,MATCH($A94,整列!$A$2:$A$3512,0)+CZ$1-1,11),"-")</f>
        <v>-</v>
      </c>
      <c r="DA94" s="123" t="str">
        <f>IF($O94&gt;=DA$1,INDEX(整列!$A$2:$K$3512,MATCH($A94,整列!$A$2:$A$3512,0)+DA$1-1,11),"-")</f>
        <v>-</v>
      </c>
      <c r="DB94" s="123" t="str">
        <f>IF($O94&gt;=DB$1,INDEX(整列!$A$2:$K$3512,MATCH($A94,整列!$A$2:$A$3512,0)+DB$1-1,11),"-")</f>
        <v>-</v>
      </c>
      <c r="DC94" s="123" t="str">
        <f>IF($O94&gt;=DC$1,INDEX(整列!$A$2:$K$3512,MATCH($A94,整列!$A$2:$A$3512,0)+DC$1-1,11),"-")</f>
        <v>-</v>
      </c>
      <c r="DD94" s="123" t="str">
        <f>IF($O94&gt;=DD$1,INDEX(整列!$A$2:$K$3512,MATCH($A94,整列!$A$2:$A$3512,0)+DD$1-1,11),"-")</f>
        <v>-</v>
      </c>
      <c r="DE94" s="123" t="str">
        <f>IF($O94&gt;=DE$1,INDEX(整列!$A$2:$K$3512,MATCH($A94,整列!$A$2:$A$3512,0)+DE$1-1,11),"-")</f>
        <v>-</v>
      </c>
      <c r="DF94" s="123" t="str">
        <f>IF($O94&gt;=DF$1,INDEX(整列!$A$2:$K$3512,MATCH($A94,整列!$A$2:$A$3512,0)+DF$1-1,11),"-")</f>
        <v>-</v>
      </c>
      <c r="DG94" s="123" t="str">
        <f>IF($O94&gt;=DG$1,INDEX(整列!$A$2:$K$3512,MATCH($A94,整列!$A$2:$A$3512,0)+DG$1-1,11),"-")</f>
        <v>-</v>
      </c>
      <c r="DH94" s="123" t="str">
        <f>IF($O94&gt;=DH$1,INDEX(整列!$A$2:$K$3512,MATCH($A94,整列!$A$2:$A$3512,0)+DH$1-1,11),"-")</f>
        <v>-</v>
      </c>
      <c r="DI94" s="123" t="str">
        <f>IF($O94&gt;=DI$1,INDEX(整列!$A$2:$K$3512,MATCH($A94,整列!$A$2:$A$3512,0)+DI$1-1,11),"-")</f>
        <v>-</v>
      </c>
      <c r="DJ94" s="123" t="str">
        <f>IF($O94&gt;=DJ$1,INDEX(整列!$A$2:$K$3512,MATCH($A94,整列!$A$2:$A$3512,0)+DJ$1-1,11),"-")</f>
        <v>-</v>
      </c>
      <c r="DK94" s="123" t="str">
        <f>IF($O94&gt;=DK$1,INDEX(整列!$A$2:$K$3512,MATCH($A94,整列!$A$2:$A$3512,0)+DK$1-1,11),"-")</f>
        <v>-</v>
      </c>
      <c r="DL94" s="123" t="str">
        <f>IF($O94&gt;=DL$1,INDEX(整列!$A$2:$K$3512,MATCH($A94,整列!$A$2:$A$3512,0)+DL$1-1,11),"-")</f>
        <v>-</v>
      </c>
      <c r="DM94" s="123" t="str">
        <f>IF($O94&gt;=DM$1,INDEX(整列!$A$2:$K$3512,MATCH($A94,整列!$A$2:$A$3512,0)+DM$1-1,11),"-")</f>
        <v>-</v>
      </c>
      <c r="DN94" s="123" t="str">
        <f>IF($O94&gt;=DN$1,INDEX(整列!$A$2:$K$3512,MATCH($A94,整列!$A$2:$A$3512,0)+DN$1-1,11),"-")</f>
        <v>-</v>
      </c>
      <c r="DO94" s="123" t="str">
        <f>IF($O94&gt;=DO$1,INDEX(整列!$A$2:$K$3512,MATCH($A94,整列!$A$2:$A$3512,0)+DO$1-1,11),"-")</f>
        <v>-</v>
      </c>
      <c r="DP94" s="123" t="str">
        <f>IF($O94&gt;=DP$1,INDEX(整列!$A$2:$K$3512,MATCH($A94,整列!$A$2:$A$3512,0)+DP$1-1,11),"-")</f>
        <v>-</v>
      </c>
      <c r="DQ94" s="123" t="str">
        <f>IF($O94&gt;=DQ$1,INDEX(整列!$A$2:$K$3512,MATCH($A94,整列!$A$2:$A$3512,0)+DQ$1-1,11),"-")</f>
        <v>-</v>
      </c>
      <c r="DR94" s="123" t="str">
        <f>IF($O94&gt;=DR$1,INDEX(整列!$A$2:$K$3512,MATCH($A94,整列!$A$2:$A$3512,0)+DR$1-1,11),"-")</f>
        <v>-</v>
      </c>
      <c r="DS94" s="123" t="str">
        <f>IF($O94&gt;=DS$1,INDEX(整列!$A$2:$K$3512,MATCH($A94,整列!$A$2:$A$3512,0)+DS$1-1,11),"-")</f>
        <v>-</v>
      </c>
      <c r="DT94" s="123" t="str">
        <f>IF($O94&gt;=DT$1,INDEX(整列!$A$2:$K$3512,MATCH($A94,整列!$A$2:$A$3512,0)+DT$1-1,11),"-")</f>
        <v>-</v>
      </c>
      <c r="DU94" s="123" t="str">
        <f>IF($O94&gt;=DU$1,INDEX(整列!$A$2:$K$3512,MATCH($A94,整列!$A$2:$A$3512,0)+DU$1-1,11),"-")</f>
        <v>-</v>
      </c>
      <c r="DV94" s="123" t="str">
        <f>IF($O94&gt;=DV$1,INDEX(整列!$A$2:$K$3512,MATCH($A94,整列!$A$2:$A$3512,0)+DV$1-1,11),"-")</f>
        <v>-</v>
      </c>
      <c r="DW94" s="123" t="str">
        <f>IF($O94&gt;=DW$1,INDEX(整列!$A$2:$K$3512,MATCH($A94,整列!$A$2:$A$3512,0)+DW$1-1,11),"-")</f>
        <v>-</v>
      </c>
      <c r="DX94" s="123" t="str">
        <f>IF($O94&gt;=DX$1,INDEX(整列!$A$2:$K$3512,MATCH($A94,整列!$A$2:$A$3512,0)+DX$1-1,11),"-")</f>
        <v>-</v>
      </c>
      <c r="DY94" s="123" t="str">
        <f>IF($O94&gt;=DY$1,INDEX(整列!$A$2:$K$3512,MATCH($A94,整列!$A$2:$A$3512,0)+DY$1-1,11),"-")</f>
        <v>-</v>
      </c>
      <c r="DZ94" s="123" t="str">
        <f>IF($O94&gt;=DZ$1,INDEX(整列!$A$2:$K$3512,MATCH($A94,整列!$A$2:$A$3512,0)+DZ$1-1,11),"-")</f>
        <v>-</v>
      </c>
      <c r="EA94" s="123" t="str">
        <f>IF($O94&gt;=EA$1,INDEX(整列!$A$2:$K$3512,MATCH($A94,整列!$A$2:$A$3512,0)+EA$1-1,11),"-")</f>
        <v>-</v>
      </c>
      <c r="EB94" s="123" t="str">
        <f>IF($O94&gt;=EB$1,INDEX(整列!$A$2:$K$3512,MATCH($A94,整列!$A$2:$A$3512,0)+EB$1-1,11),"-")</f>
        <v>-</v>
      </c>
      <c r="EC94" s="123" t="str">
        <f>IF($O94&gt;=EC$1,INDEX(整列!$A$2:$K$3512,MATCH($A94,整列!$A$2:$A$3512,0)+EC$1-1,11),"-")</f>
        <v>-</v>
      </c>
      <c r="ED94" s="123" t="str">
        <f>IF($O94&gt;=ED$1,INDEX(整列!$A$2:$K$3512,MATCH($A94,整列!$A$2:$A$3512,0)+ED$1-1,11),"-")</f>
        <v>-</v>
      </c>
      <c r="EE94" s="123" t="str">
        <f>IF($O94&gt;=EE$1,INDEX(整列!$A$2:$K$3512,MATCH($A94,整列!$A$2:$A$3512,0)+EE$1-1,11),"-")</f>
        <v>-</v>
      </c>
      <c r="EF94" s="123" t="str">
        <f>IF($O94&gt;=EF$1,INDEX(整列!$A$2:$K$3512,MATCH($A94,整列!$A$2:$A$3512,0)+EF$1-1,11),"-")</f>
        <v>-</v>
      </c>
      <c r="EG94" s="123" t="str">
        <f>IF($O94&gt;=EG$1,INDEX(整列!$A$2:$K$3512,MATCH($A94,整列!$A$2:$A$3512,0)+EG$1-1,11),"-")</f>
        <v>-</v>
      </c>
      <c r="EH94" s="123" t="str">
        <f>IF($O94&gt;=EH$1,INDEX(整列!$A$2:$K$3512,MATCH($A94,整列!$A$2:$A$3512,0)+EH$1-1,11),"-")</f>
        <v>-</v>
      </c>
      <c r="EI94" s="123" t="str">
        <f>IF($O94&gt;=EI$1,INDEX(整列!$A$2:$K$3512,MATCH($A94,整列!$A$2:$A$3512,0)+EI$1-1,11),"-")</f>
        <v>-</v>
      </c>
      <c r="EJ94" s="123" t="str">
        <f>IF($O94&gt;=EJ$1,INDEX(整列!$A$2:$K$3512,MATCH($A94,整列!$A$2:$A$3512,0)+EJ$1-1,11),"-")</f>
        <v>-</v>
      </c>
      <c r="EK94" s="123" t="str">
        <f>IF($O94&gt;=EK$1,INDEX(整列!$A$2:$K$3512,MATCH($A94,整列!$A$2:$A$3512,0)+EK$1-1,11),"-")</f>
        <v>-</v>
      </c>
      <c r="EL94" s="123" t="str">
        <f>IF($O94&gt;=EL$1,INDEX(整列!$A$2:$K$3512,MATCH($A94,整列!$A$2:$A$3512,0)+EL$1-1,11),"-")</f>
        <v>-</v>
      </c>
      <c r="EM94" s="123" t="str">
        <f>IF($O94&gt;=EM$1,INDEX(整列!$A$2:$K$3512,MATCH($A94,整列!$A$2:$A$3512,0)+EM$1-1,11),"-")</f>
        <v>-</v>
      </c>
      <c r="EN94" s="123" t="str">
        <f>IF($O94&gt;=EN$1,INDEX(整列!$A$2:$K$3512,MATCH($A94,整列!$A$2:$A$3512,0)+EN$1-1,11),"-")</f>
        <v>-</v>
      </c>
      <c r="EO94" s="123" t="str">
        <f>IF($O94&gt;=EO$1,INDEX(整列!$A$2:$K$3512,MATCH($A94,整列!$A$2:$A$3512,0)+EO$1-1,11),"-")</f>
        <v>-</v>
      </c>
      <c r="EP94" s="123" t="str">
        <f>IF($O94&gt;=EP$1,INDEX(整列!$A$2:$K$3512,MATCH($A94,整列!$A$2:$A$3512,0)+EP$1-1,11),"-")</f>
        <v>-</v>
      </c>
      <c r="EQ94" s="123" t="str">
        <f>IF($O94&gt;=EQ$1,INDEX(整列!$A$2:$K$3512,MATCH($A94,整列!$A$2:$A$3512,0)+EQ$1-1,11),"-")</f>
        <v>-</v>
      </c>
      <c r="ER94" s="123" t="str">
        <f>IF($O94&gt;=ER$1,INDEX(整列!$A$2:$K$3512,MATCH($A94,整列!$A$2:$A$3512,0)+ER$1-1,11),"-")</f>
        <v>-</v>
      </c>
      <c r="ES94" s="123" t="str">
        <f>IF($O94&gt;=ES$1,INDEX(整列!$A$2:$K$3512,MATCH($A94,整列!$A$2:$A$3512,0)+ES$1-1,11),"-")</f>
        <v>-</v>
      </c>
      <c r="ET94" s="123" t="str">
        <f>IF($O94&gt;=ET$1,INDEX(整列!$A$2:$K$3512,MATCH($A94,整列!$A$2:$A$3512,0)+ET$1-1,11),"-")</f>
        <v>-</v>
      </c>
      <c r="EU94" s="123" t="str">
        <f>IF($O94&gt;=EU$1,INDEX(整列!$A$2:$K$3512,MATCH($A94,整列!$A$2:$A$3512,0)+EU$1-1,11),"-")</f>
        <v>-</v>
      </c>
      <c r="EV94" s="123" t="str">
        <f>IF($O94&gt;=EV$1,INDEX(整列!$A$2:$K$3512,MATCH($A94,整列!$A$2:$A$3512,0)+EV$1-1,11),"-")</f>
        <v>-</v>
      </c>
      <c r="EW94" s="123" t="str">
        <f>IF($O94&gt;=EW$1,INDEX(整列!$A$2:$K$3512,MATCH($A94,整列!$A$2:$A$3512,0)+EW$1-1,11),"-")</f>
        <v>-</v>
      </c>
      <c r="EX94" s="123" t="str">
        <f>IF($O94&gt;=EX$1,INDEX(整列!$A$2:$K$3512,MATCH($A94,整列!$A$2:$A$3512,0)+EX$1-1,11),"-")</f>
        <v>-</v>
      </c>
      <c r="EY94" s="123" t="str">
        <f>IF($O94&gt;=EY$1,INDEX(整列!$A$2:$K$3512,MATCH($A94,整列!$A$2:$A$3512,0)+EY$1-1,11),"-")</f>
        <v>-</v>
      </c>
      <c r="EZ94" s="123" t="str">
        <f>IF($O94&gt;=EZ$1,INDEX(整列!$A$2:$K$3512,MATCH($A94,整列!$A$2:$A$3512,0)+EZ$1-1,11),"-")</f>
        <v>-</v>
      </c>
      <c r="FA94" s="123" t="str">
        <f>IF($O94&gt;=FA$1,INDEX(整列!$A$2:$K$3512,MATCH($A94,整列!$A$2:$A$3512,0)+FA$1-1,11),"-")</f>
        <v>-</v>
      </c>
      <c r="FB94" s="123" t="str">
        <f>IF($O94&gt;=FB$1,INDEX(整列!$A$2:$K$3512,MATCH($A94,整列!$A$2:$A$3512,0)+FB$1-1,11),"-")</f>
        <v>-</v>
      </c>
      <c r="FC94" s="123" t="str">
        <f>IF($O94&gt;=FC$1,INDEX(整列!$A$2:$K$3512,MATCH($A94,整列!$A$2:$A$3512,0)+FC$1-1,11),"-")</f>
        <v>-</v>
      </c>
      <c r="FD94" s="123" t="str">
        <f>IF($O94&gt;=FD$1,INDEX(整列!$A$2:$K$3512,MATCH($A94,整列!$A$2:$A$3512,0)+FD$1-1,11),"-")</f>
        <v>-</v>
      </c>
      <c r="FE94" s="123" t="str">
        <f>IF($O94&gt;=FE$1,INDEX(整列!$A$2:$K$3512,MATCH($A94,整列!$A$2:$A$3512,0)+FE$1-1,11),"-")</f>
        <v>-</v>
      </c>
      <c r="FF94" s="123" t="str">
        <f>IF($O94&gt;=FF$1,INDEX(整列!$A$2:$K$3512,MATCH($A94,整列!$A$2:$A$3512,0)+FF$1-1,11),"-")</f>
        <v>-</v>
      </c>
      <c r="FG94" s="123" t="str">
        <f>IF($O94&gt;=FG$1,INDEX(整列!$A$2:$K$3512,MATCH($A94,整列!$A$2:$A$3512,0)+FG$1-1,11),"-")</f>
        <v>-</v>
      </c>
      <c r="FH94" s="123" t="str">
        <f>IF($O94&gt;=FH$1,INDEX(整列!$A$2:$K$3512,MATCH($A94,整列!$A$2:$A$3512,0)+FH$1-1,11),"-")</f>
        <v>-</v>
      </c>
      <c r="FI94" s="123" t="str">
        <f>IF($O94&gt;=FI$1,INDEX(整列!$A$2:$K$3512,MATCH($A94,整列!$A$2:$A$3512,0)+FI$1-1,11),"-")</f>
        <v>-</v>
      </c>
      <c r="FJ94" s="123" t="str">
        <f>IF($O94&gt;=FJ$1,INDEX(整列!$A$2:$K$3512,MATCH($A94,整列!$A$2:$A$3512,0)+FJ$1-1,11),"-")</f>
        <v>-</v>
      </c>
      <c r="FK94" s="123" t="str">
        <f>IF($O94&gt;=FK$1,INDEX(整列!$A$2:$K$3512,MATCH($A94,整列!$A$2:$A$3512,0)+FK$1-1,11),"-")</f>
        <v>-</v>
      </c>
      <c r="FL94" s="123" t="str">
        <f>IF($O94&gt;=FL$1,INDEX(整列!$A$2:$K$3512,MATCH($A94,整列!$A$2:$A$3512,0)+FL$1-1,11),"-")</f>
        <v>-</v>
      </c>
      <c r="FM94" s="123" t="str">
        <f>IF($O94&gt;=FM$1,INDEX(整列!$A$2:$K$3512,MATCH($A94,整列!$A$2:$A$3512,0)+FM$1-1,11),"-")</f>
        <v>-</v>
      </c>
      <c r="FN94" s="123" t="str">
        <f>IF($O94&gt;=FN$1,INDEX(整列!$A$2:$K$3512,MATCH($A94,整列!$A$2:$A$3512,0)+FN$1-1,11),"-")</f>
        <v>-</v>
      </c>
      <c r="FO94" s="123" t="str">
        <f>IF($O94&gt;=FO$1,INDEX(整列!$A$2:$K$3512,MATCH($A94,整列!$A$2:$A$3512,0)+FO$1-1,11),"-")</f>
        <v>-</v>
      </c>
      <c r="FP94" s="123" t="str">
        <f>IF($O94&gt;=FP$1,INDEX(整列!$A$2:$K$3512,MATCH($A94,整列!$A$2:$A$3512,0)+FP$1-1,11),"-")</f>
        <v>-</v>
      </c>
      <c r="FQ94" s="123" t="str">
        <f>IF($O94&gt;=FQ$1,INDEX(整列!$A$2:$K$3512,MATCH($A94,整列!$A$2:$A$3512,0)+FQ$1-1,11),"-")</f>
        <v>-</v>
      </c>
      <c r="FR94" s="123" t="str">
        <f>IF($O94&gt;=FR$1,INDEX(整列!$A$2:$K$3512,MATCH($A94,整列!$A$2:$A$3512,0)+FR$1-1,11),"-")</f>
        <v>-</v>
      </c>
      <c r="FS94" s="123" t="str">
        <f>IF($O94&gt;=FS$1,INDEX(整列!$A$2:$K$3512,MATCH($A94,整列!$A$2:$A$3512,0)+FS$1-1,11),"-")</f>
        <v>-</v>
      </c>
      <c r="FT94" s="123" t="str">
        <f>IF($O94&gt;=FT$1,INDEX(整列!$A$2:$K$3512,MATCH($A94,整列!$A$2:$A$3512,0)+FT$1-1,11),"-")</f>
        <v>-</v>
      </c>
      <c r="FU94" s="123" t="str">
        <f>IF($O94&gt;=FU$1,INDEX(整列!$A$2:$K$3512,MATCH($A94,整列!$A$2:$A$3512,0)+FU$1-1,11),"-")</f>
        <v>-</v>
      </c>
      <c r="FV94" s="123" t="str">
        <f>IF($O94&gt;=FV$1,INDEX(整列!$A$2:$K$3512,MATCH($A94,整列!$A$2:$A$3512,0)+FV$1-1,11),"-")</f>
        <v>-</v>
      </c>
      <c r="FW94" s="123" t="str">
        <f>IF($O94&gt;=FW$1,INDEX(整列!$A$2:$K$3512,MATCH($A94,整列!$A$2:$A$3512,0)+FW$1-1,11),"-")</f>
        <v>-</v>
      </c>
      <c r="FX94" s="123" t="str">
        <f>IF($O94&gt;=FX$1,INDEX(整列!$A$2:$K$3512,MATCH($A94,整列!$A$2:$A$3512,0)+FX$1-1,11),"-")</f>
        <v>-</v>
      </c>
      <c r="FY94" s="123" t="str">
        <f>IF($O94&gt;=FY$1,INDEX(整列!$A$2:$K$3512,MATCH($A94,整列!$A$2:$A$3512,0)+FY$1-1,11),"-")</f>
        <v>-</v>
      </c>
      <c r="FZ94" s="123" t="str">
        <f>IF($O94&gt;=FZ$1,INDEX(整列!$A$2:$K$3512,MATCH($A94,整列!$A$2:$A$3512,0)+FZ$1-1,11),"-")</f>
        <v>-</v>
      </c>
      <c r="GA94" s="123" t="str">
        <f>IF($O94&gt;=GA$1,INDEX(整列!$A$2:$K$3512,MATCH($A94,整列!$A$2:$A$3512,0)+GA$1-1,11),"-")</f>
        <v>-</v>
      </c>
      <c r="GB94" s="123" t="str">
        <f>IF($O94&gt;=GB$1,INDEX(整列!$A$2:$K$3512,MATCH($A94,整列!$A$2:$A$3512,0)+GB$1-1,11),"-")</f>
        <v>-</v>
      </c>
      <c r="GC94" s="123" t="str">
        <f>IF($O94&gt;=GC$1,INDEX(整列!$A$2:$K$3512,MATCH($A94,整列!$A$2:$A$3512,0)+GC$1-1,11),"-")</f>
        <v>-</v>
      </c>
      <c r="GD94" s="123" t="str">
        <f>IF($O94&gt;=GD$1,INDEX(整列!$A$2:$K$3512,MATCH($A94,整列!$A$2:$A$3512,0)+GD$1-1,11),"-")</f>
        <v>-</v>
      </c>
      <c r="GE94" s="123" t="str">
        <f>IF($O94&gt;=GE$1,INDEX(整列!$A$2:$K$3512,MATCH($A94,整列!$A$2:$A$3512,0)+GE$1-1,11),"-")</f>
        <v>-</v>
      </c>
      <c r="GF94" s="123" t="str">
        <f>IF($O94&gt;=GF$1,INDEX(整列!$A$2:$K$3512,MATCH($A94,整列!$A$2:$A$3512,0)+GF$1-1,11),"-")</f>
        <v>-</v>
      </c>
      <c r="GG94" s="123" t="str">
        <f>IF($O94&gt;=GG$1,INDEX(整列!$A$2:$K$3512,MATCH($A94,整列!$A$2:$A$3512,0)+GG$1-1,11),"-")</f>
        <v>-</v>
      </c>
      <c r="GH94" s="123" t="str">
        <f>IF($O94&gt;=GH$1,INDEX(整列!$A$2:$K$3512,MATCH($A94,整列!$A$2:$A$3512,0)+GH$1-1,11),"-")</f>
        <v>-</v>
      </c>
      <c r="GI94" s="123" t="str">
        <f>IF($O94&gt;=GI$1,INDEX(整列!$A$2:$K$3512,MATCH($A94,整列!$A$2:$A$3512,0)+GI$1-1,11),"-")</f>
        <v>-</v>
      </c>
      <c r="GJ94" s="123" t="str">
        <f>IF($O94&gt;=GJ$1,INDEX(整列!$A$2:$K$3512,MATCH($A94,整列!$A$2:$A$3512,0)+GJ$1-1,11),"-")</f>
        <v>-</v>
      </c>
      <c r="GK94" s="123" t="str">
        <f>IF($O94&gt;=GK$1,INDEX(整列!$A$2:$K$3512,MATCH($A94,整列!$A$2:$A$3512,0)+GK$1-1,11),"-")</f>
        <v>-</v>
      </c>
      <c r="GL94" s="123" t="str">
        <f>IF($O94&gt;=GL$1,INDEX(整列!$A$2:$K$3512,MATCH($A94,整列!$A$2:$A$3512,0)+GL$1-1,11),"-")</f>
        <v>-</v>
      </c>
      <c r="GM94" s="123" t="str">
        <f>IF($O94&gt;=GM$1,INDEX(整列!$A$2:$K$3512,MATCH($A94,整列!$A$2:$A$3512,0)+GM$1-1,11),"-")</f>
        <v>-</v>
      </c>
      <c r="GN94" s="123" t="str">
        <f>IF($O94&gt;=GN$1,INDEX(整列!$A$2:$K$3512,MATCH($A94,整列!$A$2:$A$3512,0)+GN$1-1,11),"-")</f>
        <v>-</v>
      </c>
      <c r="GO94" s="123" t="str">
        <f>IF($O94&gt;=GO$1,INDEX(整列!$A$2:$K$3512,MATCH($A94,整列!$A$2:$A$3512,0)+GO$1-1,11),"-")</f>
        <v>-</v>
      </c>
      <c r="GP94" s="123" t="str">
        <f>IF($O94&gt;=GP$1,INDEX(整列!$A$2:$K$3512,MATCH($A94,整列!$A$2:$A$3512,0)+GP$1-1,11),"-")</f>
        <v>-</v>
      </c>
      <c r="GQ94" s="123" t="str">
        <f>IF($O94&gt;=GQ$1,INDEX(整列!$A$2:$K$3512,MATCH($A94,整列!$A$2:$A$3512,0)+GQ$1-1,11),"-")</f>
        <v>-</v>
      </c>
      <c r="GR94" s="123" t="str">
        <f>IF($O94&gt;=GR$1,INDEX(整列!$A$2:$K$3512,MATCH($A94,整列!$A$2:$A$3512,0)+GR$1-1,11),"-")</f>
        <v>-</v>
      </c>
      <c r="GS94" s="123" t="str">
        <f>IF($O94&gt;=GS$1,INDEX(整列!$A$2:$K$3512,MATCH($A94,整列!$A$2:$A$3512,0)+GS$1-1,11),"-")</f>
        <v>-</v>
      </c>
      <c r="GT94" s="123" t="str">
        <f>IF($O94&gt;=GT$1,INDEX(整列!$A$2:$K$3512,MATCH($A94,整列!$A$2:$A$3512,0)+GT$1-1,11),"-")</f>
        <v>-</v>
      </c>
      <c r="GU94" s="123" t="str">
        <f>IF($O94&gt;=GU$1,INDEX(整列!$A$2:$K$3512,MATCH($A94,整列!$A$2:$A$3512,0)+GU$1-1,11),"-")</f>
        <v>-</v>
      </c>
      <c r="GV94" s="123" t="str">
        <f>IF($O94&gt;=GV$1,INDEX(整列!$A$2:$K$3512,MATCH($A94,整列!$A$2:$A$3512,0)+GV$1-1,11),"-")</f>
        <v>-</v>
      </c>
      <c r="GW94" s="123" t="str">
        <f>IF($O94&gt;=GW$1,INDEX(整列!$A$2:$K$3512,MATCH($A94,整列!$A$2:$A$3512,0)+GW$1-1,11),"-")</f>
        <v>-</v>
      </c>
      <c r="GX94" s="123" t="str">
        <f>IF($O94&gt;=GX$1,INDEX(整列!$A$2:$K$3512,MATCH($A94,整列!$A$2:$A$3512,0)+GX$1-1,11),"-")</f>
        <v>-</v>
      </c>
      <c r="GY94" s="123" t="str">
        <f>IF($O94&gt;=GY$1,INDEX(整列!$A$2:$K$3512,MATCH($A94,整列!$A$2:$A$3512,0)+GY$1-1,11),"-")</f>
        <v>-</v>
      </c>
      <c r="GZ94" s="123" t="str">
        <f>IF($O94&gt;=GZ$1,INDEX(整列!$A$2:$K$3512,MATCH($A94,整列!$A$2:$A$3512,0)+GZ$1-1,11),"-")</f>
        <v>-</v>
      </c>
      <c r="HA94" s="123" t="str">
        <f>IF($O94&gt;=HA$1,INDEX(整列!$A$2:$K$3512,MATCH($A94,整列!$A$2:$A$3512,0)+HA$1-1,11),"-")</f>
        <v>-</v>
      </c>
      <c r="HB94" s="123" t="str">
        <f>IF($O94&gt;=HB$1,INDEX(整列!$A$2:$K$3512,MATCH($A94,整列!$A$2:$A$3512,0)+HB$1-1,11),"-")</f>
        <v>-</v>
      </c>
      <c r="HC94" s="123" t="str">
        <f>IF($O94&gt;=HC$1,INDEX(整列!$A$2:$K$3512,MATCH($A94,整列!$A$2:$A$3512,0)+HC$1-1,11),"-")</f>
        <v>-</v>
      </c>
      <c r="HD94" s="123" t="str">
        <f>IF($O94&gt;=HD$1,INDEX(整列!$A$2:$K$3512,MATCH($A94,整列!$A$2:$A$3512,0)+HD$1-1,11),"-")</f>
        <v>-</v>
      </c>
      <c r="HE94" s="123" t="str">
        <f>IF($O94&gt;=HE$1,INDEX(整列!$A$2:$K$3512,MATCH($A94,整列!$A$2:$A$3512,0)+HE$1-1,11),"-")</f>
        <v>-</v>
      </c>
      <c r="HF94" s="123" t="str">
        <f>IF($O94&gt;=HF$1,INDEX(整列!$A$2:$K$3512,MATCH($A94,整列!$A$2:$A$3512,0)+HF$1-1,11),"-")</f>
        <v>-</v>
      </c>
      <c r="HG94" s="123" t="str">
        <f>IF($O94&gt;=HG$1,INDEX(整列!$A$2:$K$3512,MATCH($A94,整列!$A$2:$A$3512,0)+HG$1-1,11),"-")</f>
        <v>-</v>
      </c>
      <c r="HH94" s="123" t="str">
        <f>IF($O94&gt;=HH$1,INDEX(整列!$A$2:$K$3512,MATCH($A94,整列!$A$2:$A$3512,0)+HH$1-1,11),"-")</f>
        <v>-</v>
      </c>
      <c r="HI94" s="123" t="str">
        <f>IF($O94&gt;=HI$1,INDEX(整列!$A$2:$K$3512,MATCH($A94,整列!$A$2:$A$3512,0)+HI$1-1,11),"-")</f>
        <v>-</v>
      </c>
      <c r="HJ94" s="123" t="str">
        <f>IF($O94&gt;=HJ$1,INDEX(整列!$A$2:$K$3512,MATCH($A94,整列!$A$2:$A$3512,0)+HJ$1-1,11),"-")</f>
        <v>-</v>
      </c>
      <c r="HK94" s="123" t="str">
        <f>IF($O94&gt;=HK$1,INDEX(整列!$A$2:$K$3512,MATCH($A94,整列!$A$2:$A$3512,0)+HK$1-1,11),"-")</f>
        <v>-</v>
      </c>
      <c r="HL94" s="123" t="str">
        <f>IF($O94&gt;=HL$1,INDEX(整列!$A$2:$K$3512,MATCH($A94,整列!$A$2:$A$3512,0)+HL$1-1,11),"-")</f>
        <v>-</v>
      </c>
      <c r="HP94" s="101" t="str">
        <f t="shared" si="11"/>
        <v>B03-8912-0000</v>
      </c>
      <c r="HQ94" s="115">
        <f>COUNTIF(整列!$A$2:$A$3512,HP94)</f>
        <v>3</v>
      </c>
    </row>
    <row r="95" spans="1:225" ht="13.5">
      <c r="A95" s="48" t="s">
        <v>406</v>
      </c>
      <c r="B95" s="48" t="s">
        <v>370</v>
      </c>
      <c r="C95" s="48" t="s">
        <v>371</v>
      </c>
      <c r="D95" s="48" t="s">
        <v>181</v>
      </c>
      <c r="E95" s="48" t="s">
        <v>182</v>
      </c>
      <c r="F95" s="48" t="s">
        <v>239</v>
      </c>
      <c r="G95" s="48" t="s">
        <v>240</v>
      </c>
      <c r="H95" s="48" t="s">
        <v>211</v>
      </c>
      <c r="I95" s="48" t="s">
        <v>302</v>
      </c>
      <c r="J95" s="48" t="s">
        <v>184</v>
      </c>
      <c r="K95" s="48"/>
      <c r="L95" s="48" t="s">
        <v>184</v>
      </c>
      <c r="M95" s="48"/>
      <c r="N95" s="119"/>
      <c r="O95" s="120">
        <f>COUNTIF(整列!$A$2:$A$3512,$A95)</f>
        <v>7</v>
      </c>
      <c r="P95" s="121">
        <f t="shared" si="6"/>
        <v>29285.714285714286</v>
      </c>
      <c r="Q95" s="121">
        <f t="shared" si="7"/>
        <v>6880.9111878813119</v>
      </c>
      <c r="R95" s="122">
        <f t="shared" si="8"/>
        <v>38000</v>
      </c>
      <c r="S95" s="121">
        <f t="shared" si="9"/>
        <v>28000</v>
      </c>
      <c r="T95" s="121">
        <f t="shared" si="10"/>
        <v>16000</v>
      </c>
      <c r="U95" s="123">
        <f>IF($O95&gt;=U$1,INDEX(整列!$A$2:$K$3512,MATCH($A95,整列!$A$2:$A$3512,0)+U$1-1,11),"-")</f>
        <v>37000</v>
      </c>
      <c r="V95" s="123">
        <f>IF($O95&gt;=V$1,INDEX(整列!$A$2:$K$3512,MATCH($A95,整列!$A$2:$A$3512,0)+V$1-1,11),"-")</f>
        <v>16000</v>
      </c>
      <c r="W95" s="123">
        <f>IF($O95&gt;=W$1,INDEX(整列!$A$2:$K$3512,MATCH($A95,整列!$A$2:$A$3512,0)+W$1-1,11),"-")</f>
        <v>27000</v>
      </c>
      <c r="X95" s="123">
        <f>IF($O95&gt;=X$1,INDEX(整列!$A$2:$K$3512,MATCH($A95,整列!$A$2:$A$3512,0)+X$1-1,11),"-")</f>
        <v>28000</v>
      </c>
      <c r="Y95" s="123">
        <f>IF($O95&gt;=Y$1,INDEX(整列!$A$2:$K$3512,MATCH($A95,整列!$A$2:$A$3512,0)+Y$1-1,11),"-")</f>
        <v>38000</v>
      </c>
      <c r="Z95" s="123">
        <f>IF($O95&gt;=Z$1,INDEX(整列!$A$2:$K$3512,MATCH($A95,整列!$A$2:$A$3512,0)+Z$1-1,11),"-")</f>
        <v>27000</v>
      </c>
      <c r="AA95" s="123">
        <f>IF($O95&gt;=AA$1,INDEX(整列!$A$2:$K$3512,MATCH($A95,整列!$A$2:$A$3512,0)+AA$1-1,11),"-")</f>
        <v>32000</v>
      </c>
      <c r="AB95" s="123" t="str">
        <f>IF($O95&gt;=AB$1,INDEX(整列!$A$2:$K$3512,MATCH($A95,整列!$A$2:$A$3512,0)+AB$1-1,11),"-")</f>
        <v>-</v>
      </c>
      <c r="AC95" s="123" t="str">
        <f>IF($O95&gt;=AC$1,INDEX(整列!$A$2:$K$3512,MATCH($A95,整列!$A$2:$A$3512,0)+AC$1-1,11),"-")</f>
        <v>-</v>
      </c>
      <c r="AD95" s="123" t="str">
        <f>IF($O95&gt;=AD$1,INDEX(整列!$A$2:$K$3512,MATCH($A95,整列!$A$2:$A$3512,0)+AD$1-1,11),"-")</f>
        <v>-</v>
      </c>
      <c r="AE95" s="123" t="str">
        <f>IF($O95&gt;=AE$1,INDEX(整列!$A$2:$K$3512,MATCH($A95,整列!$A$2:$A$3512,0)+AE$1-1,11),"-")</f>
        <v>-</v>
      </c>
      <c r="AF95" s="123" t="str">
        <f>IF($O95&gt;=AF$1,INDEX(整列!$A$2:$K$3512,MATCH($A95,整列!$A$2:$A$3512,0)+AF$1-1,11),"-")</f>
        <v>-</v>
      </c>
      <c r="AG95" s="123" t="str">
        <f>IF($O95&gt;=AG$1,INDEX(整列!$A$2:$K$3512,MATCH($A95,整列!$A$2:$A$3512,0)+AG$1-1,11),"-")</f>
        <v>-</v>
      </c>
      <c r="AH95" s="123" t="str">
        <f>IF($O95&gt;=AH$1,INDEX(整列!$A$2:$K$3512,MATCH($A95,整列!$A$2:$A$3512,0)+AH$1-1,11),"-")</f>
        <v>-</v>
      </c>
      <c r="AI95" s="123" t="str">
        <f>IF($O95&gt;=AI$1,INDEX(整列!$A$2:$K$3512,MATCH($A95,整列!$A$2:$A$3512,0)+AI$1-1,11),"-")</f>
        <v>-</v>
      </c>
      <c r="AJ95" s="123" t="str">
        <f>IF($O95&gt;=AJ$1,INDEX(整列!$A$2:$K$3512,MATCH($A95,整列!$A$2:$A$3512,0)+AJ$1-1,11),"-")</f>
        <v>-</v>
      </c>
      <c r="AK95" s="123" t="str">
        <f>IF($O95&gt;=AK$1,INDEX(整列!$A$2:$K$3512,MATCH($A95,整列!$A$2:$A$3512,0)+AK$1-1,11),"-")</f>
        <v>-</v>
      </c>
      <c r="AL95" s="123" t="str">
        <f>IF($O95&gt;=AL$1,INDEX(整列!$A$2:$K$3512,MATCH($A95,整列!$A$2:$A$3512,0)+AL$1-1,11),"-")</f>
        <v>-</v>
      </c>
      <c r="AM95" s="123" t="str">
        <f>IF($O95&gt;=AM$1,INDEX(整列!$A$2:$K$3512,MATCH($A95,整列!$A$2:$A$3512,0)+AM$1-1,11),"-")</f>
        <v>-</v>
      </c>
      <c r="AN95" s="123" t="str">
        <f>IF($O95&gt;=AN$1,INDEX(整列!$A$2:$K$3512,MATCH($A95,整列!$A$2:$A$3512,0)+AN$1-1,11),"-")</f>
        <v>-</v>
      </c>
      <c r="AO95" s="123" t="str">
        <f>IF($O95&gt;=AO$1,INDEX(整列!$A$2:$K$3512,MATCH($A95,整列!$A$2:$A$3512,0)+AO$1-1,11),"-")</f>
        <v>-</v>
      </c>
      <c r="AP95" s="123" t="str">
        <f>IF($O95&gt;=AP$1,INDEX(整列!$A$2:$K$3512,MATCH($A95,整列!$A$2:$A$3512,0)+AP$1-1,11),"-")</f>
        <v>-</v>
      </c>
      <c r="AQ95" s="123" t="str">
        <f>IF($O95&gt;=AQ$1,INDEX(整列!$A$2:$K$3512,MATCH($A95,整列!$A$2:$A$3512,0)+AQ$1-1,11),"-")</f>
        <v>-</v>
      </c>
      <c r="AR95" s="123" t="str">
        <f>IF($O95&gt;=AR$1,INDEX(整列!$A$2:$K$3512,MATCH($A95,整列!$A$2:$A$3512,0)+AR$1-1,11),"-")</f>
        <v>-</v>
      </c>
      <c r="AS95" s="123" t="str">
        <f>IF($O95&gt;=AS$1,INDEX(整列!$A$2:$K$3512,MATCH($A95,整列!$A$2:$A$3512,0)+AS$1-1,11),"-")</f>
        <v>-</v>
      </c>
      <c r="AT95" s="123" t="str">
        <f>IF($O95&gt;=AT$1,INDEX(整列!$A$2:$K$3512,MATCH($A95,整列!$A$2:$A$3512,0)+AT$1-1,11),"-")</f>
        <v>-</v>
      </c>
      <c r="AU95" s="123" t="str">
        <f>IF($O95&gt;=AU$1,INDEX(整列!$A$2:$K$3512,MATCH($A95,整列!$A$2:$A$3512,0)+AU$1-1,11),"-")</f>
        <v>-</v>
      </c>
      <c r="AV95" s="123" t="str">
        <f>IF($O95&gt;=AV$1,INDEX(整列!$A$2:$K$3512,MATCH($A95,整列!$A$2:$A$3512,0)+AV$1-1,11),"-")</f>
        <v>-</v>
      </c>
      <c r="AW95" s="123" t="str">
        <f>IF($O95&gt;=AW$1,INDEX(整列!$A$2:$K$3512,MATCH($A95,整列!$A$2:$A$3512,0)+AW$1-1,11),"-")</f>
        <v>-</v>
      </c>
      <c r="AX95" s="123" t="str">
        <f>IF($O95&gt;=AX$1,INDEX(整列!$A$2:$K$3512,MATCH($A95,整列!$A$2:$A$3512,0)+AX$1-1,11),"-")</f>
        <v>-</v>
      </c>
      <c r="AY95" s="123" t="str">
        <f>IF($O95&gt;=AY$1,INDEX(整列!$A$2:$K$3512,MATCH($A95,整列!$A$2:$A$3512,0)+AY$1-1,11),"-")</f>
        <v>-</v>
      </c>
      <c r="AZ95" s="123" t="str">
        <f>IF($O95&gt;=AZ$1,INDEX(整列!$A$2:$K$3512,MATCH($A95,整列!$A$2:$A$3512,0)+AZ$1-1,11),"-")</f>
        <v>-</v>
      </c>
      <c r="BA95" s="123" t="str">
        <f>IF($O95&gt;=BA$1,INDEX(整列!$A$2:$K$3512,MATCH($A95,整列!$A$2:$A$3512,0)+BA$1-1,11),"-")</f>
        <v>-</v>
      </c>
      <c r="BB95" s="123" t="str">
        <f>IF($O95&gt;=BB$1,INDEX(整列!$A$2:$K$3512,MATCH($A95,整列!$A$2:$A$3512,0)+BB$1-1,11),"-")</f>
        <v>-</v>
      </c>
      <c r="BC95" s="123" t="str">
        <f>IF($O95&gt;=BC$1,INDEX(整列!$A$2:$K$3512,MATCH($A95,整列!$A$2:$A$3512,0)+BC$1-1,11),"-")</f>
        <v>-</v>
      </c>
      <c r="BD95" s="123" t="str">
        <f>IF($O95&gt;=BD$1,INDEX(整列!$A$2:$K$3512,MATCH($A95,整列!$A$2:$A$3512,0)+BD$1-1,11),"-")</f>
        <v>-</v>
      </c>
      <c r="BE95" s="123" t="str">
        <f>IF($O95&gt;=BE$1,INDEX(整列!$A$2:$K$3512,MATCH($A95,整列!$A$2:$A$3512,0)+BE$1-1,11),"-")</f>
        <v>-</v>
      </c>
      <c r="BF95" s="123" t="str">
        <f>IF($O95&gt;=BF$1,INDEX(整列!$A$2:$K$3512,MATCH($A95,整列!$A$2:$A$3512,0)+BF$1-1,11),"-")</f>
        <v>-</v>
      </c>
      <c r="BG95" s="123" t="str">
        <f>IF($O95&gt;=BG$1,INDEX(整列!$A$2:$K$3512,MATCH($A95,整列!$A$2:$A$3512,0)+BG$1-1,11),"-")</f>
        <v>-</v>
      </c>
      <c r="BH95" s="123" t="str">
        <f>IF($O95&gt;=BH$1,INDEX(整列!$A$2:$K$3512,MATCH($A95,整列!$A$2:$A$3512,0)+BH$1-1,11),"-")</f>
        <v>-</v>
      </c>
      <c r="BI95" s="123" t="str">
        <f>IF($O95&gt;=BI$1,INDEX(整列!$A$2:$K$3512,MATCH($A95,整列!$A$2:$A$3512,0)+BI$1-1,11),"-")</f>
        <v>-</v>
      </c>
      <c r="BJ95" s="123" t="str">
        <f>IF($O95&gt;=BJ$1,INDEX(整列!$A$2:$K$3512,MATCH($A95,整列!$A$2:$A$3512,0)+BJ$1-1,11),"-")</f>
        <v>-</v>
      </c>
      <c r="BK95" s="123" t="str">
        <f>IF($O95&gt;=BK$1,INDEX(整列!$A$2:$K$3512,MATCH($A95,整列!$A$2:$A$3512,0)+BK$1-1,11),"-")</f>
        <v>-</v>
      </c>
      <c r="BL95" s="123" t="str">
        <f>IF($O95&gt;=BL$1,INDEX(整列!$A$2:$K$3512,MATCH($A95,整列!$A$2:$A$3512,0)+BL$1-1,11),"-")</f>
        <v>-</v>
      </c>
      <c r="BM95" s="123" t="str">
        <f>IF($O95&gt;=BM$1,INDEX(整列!$A$2:$K$3512,MATCH($A95,整列!$A$2:$A$3512,0)+BM$1-1,11),"-")</f>
        <v>-</v>
      </c>
      <c r="BN95" s="123" t="str">
        <f>IF($O95&gt;=BN$1,INDEX(整列!$A$2:$K$3512,MATCH($A95,整列!$A$2:$A$3512,0)+BN$1-1,11),"-")</f>
        <v>-</v>
      </c>
      <c r="BO95" s="123" t="str">
        <f>IF($O95&gt;=BO$1,INDEX(整列!$A$2:$K$3512,MATCH($A95,整列!$A$2:$A$3512,0)+BO$1-1,11),"-")</f>
        <v>-</v>
      </c>
      <c r="BP95" s="123" t="str">
        <f>IF($O95&gt;=BP$1,INDEX(整列!$A$2:$K$3512,MATCH($A95,整列!$A$2:$A$3512,0)+BP$1-1,11),"-")</f>
        <v>-</v>
      </c>
      <c r="BQ95" s="123" t="str">
        <f>IF($O95&gt;=BQ$1,INDEX(整列!$A$2:$K$3512,MATCH($A95,整列!$A$2:$A$3512,0)+BQ$1-1,11),"-")</f>
        <v>-</v>
      </c>
      <c r="BR95" s="123" t="str">
        <f>IF($O95&gt;=BR$1,INDEX(整列!$A$2:$K$3512,MATCH($A95,整列!$A$2:$A$3512,0)+BR$1-1,11),"-")</f>
        <v>-</v>
      </c>
      <c r="BS95" s="123" t="str">
        <f>IF($O95&gt;=BS$1,INDEX(整列!$A$2:$K$3512,MATCH($A95,整列!$A$2:$A$3512,0)+BS$1-1,11),"-")</f>
        <v>-</v>
      </c>
      <c r="BT95" s="123" t="str">
        <f>IF($O95&gt;=BT$1,INDEX(整列!$A$2:$K$3512,MATCH($A95,整列!$A$2:$A$3512,0)+BT$1-1,11),"-")</f>
        <v>-</v>
      </c>
      <c r="BU95" s="123" t="str">
        <f>IF($O95&gt;=BU$1,INDEX(整列!$A$2:$K$3512,MATCH($A95,整列!$A$2:$A$3512,0)+BU$1-1,11),"-")</f>
        <v>-</v>
      </c>
      <c r="BV95" s="123" t="str">
        <f>IF($O95&gt;=BV$1,INDEX(整列!$A$2:$K$3512,MATCH($A95,整列!$A$2:$A$3512,0)+BV$1-1,11),"-")</f>
        <v>-</v>
      </c>
      <c r="BW95" s="123" t="str">
        <f>IF($O95&gt;=BW$1,INDEX(整列!$A$2:$K$3512,MATCH($A95,整列!$A$2:$A$3512,0)+BW$1-1,11),"-")</f>
        <v>-</v>
      </c>
      <c r="BX95" s="123" t="str">
        <f>IF($O95&gt;=BX$1,INDEX(整列!$A$2:$K$3512,MATCH($A95,整列!$A$2:$A$3512,0)+BX$1-1,11),"-")</f>
        <v>-</v>
      </c>
      <c r="BY95" s="123" t="str">
        <f>IF($O95&gt;=BY$1,INDEX(整列!$A$2:$K$3512,MATCH($A95,整列!$A$2:$A$3512,0)+BY$1-1,11),"-")</f>
        <v>-</v>
      </c>
      <c r="BZ95" s="123" t="str">
        <f>IF($O95&gt;=BZ$1,INDEX(整列!$A$2:$K$3512,MATCH($A95,整列!$A$2:$A$3512,0)+BZ$1-1,11),"-")</f>
        <v>-</v>
      </c>
      <c r="CA95" s="123" t="str">
        <f>IF($O95&gt;=CA$1,INDEX(整列!$A$2:$K$3512,MATCH($A95,整列!$A$2:$A$3512,0)+CA$1-1,11),"-")</f>
        <v>-</v>
      </c>
      <c r="CB95" s="123" t="str">
        <f>IF($O95&gt;=CB$1,INDEX(整列!$A$2:$K$3512,MATCH($A95,整列!$A$2:$A$3512,0)+CB$1-1,11),"-")</f>
        <v>-</v>
      </c>
      <c r="CC95" s="123" t="str">
        <f>IF($O95&gt;=CC$1,INDEX(整列!$A$2:$K$3512,MATCH($A95,整列!$A$2:$A$3512,0)+CC$1-1,11),"-")</f>
        <v>-</v>
      </c>
      <c r="CD95" s="123" t="str">
        <f>IF($O95&gt;=CD$1,INDEX(整列!$A$2:$K$3512,MATCH($A95,整列!$A$2:$A$3512,0)+CD$1-1,11),"-")</f>
        <v>-</v>
      </c>
      <c r="CE95" s="123" t="str">
        <f>IF($O95&gt;=CE$1,INDEX(整列!$A$2:$K$3512,MATCH($A95,整列!$A$2:$A$3512,0)+CE$1-1,11),"-")</f>
        <v>-</v>
      </c>
      <c r="CF95" s="123" t="str">
        <f>IF($O95&gt;=CF$1,INDEX(整列!$A$2:$K$3512,MATCH($A95,整列!$A$2:$A$3512,0)+CF$1-1,11),"-")</f>
        <v>-</v>
      </c>
      <c r="CG95" s="123" t="str">
        <f>IF($O95&gt;=CG$1,INDEX(整列!$A$2:$K$3512,MATCH($A95,整列!$A$2:$A$3512,0)+CG$1-1,11),"-")</f>
        <v>-</v>
      </c>
      <c r="CH95" s="123" t="str">
        <f>IF($O95&gt;=CH$1,INDEX(整列!$A$2:$K$3512,MATCH($A95,整列!$A$2:$A$3512,0)+CH$1-1,11),"-")</f>
        <v>-</v>
      </c>
      <c r="CI95" s="123" t="str">
        <f>IF($O95&gt;=CI$1,INDEX(整列!$A$2:$K$3512,MATCH($A95,整列!$A$2:$A$3512,0)+CI$1-1,11),"-")</f>
        <v>-</v>
      </c>
      <c r="CJ95" s="123" t="str">
        <f>IF($O95&gt;=CJ$1,INDEX(整列!$A$2:$K$3512,MATCH($A95,整列!$A$2:$A$3512,0)+CJ$1-1,11),"-")</f>
        <v>-</v>
      </c>
      <c r="CK95" s="123" t="str">
        <f>IF($O95&gt;=CK$1,INDEX(整列!$A$2:$K$3512,MATCH($A95,整列!$A$2:$A$3512,0)+CK$1-1,11),"-")</f>
        <v>-</v>
      </c>
      <c r="CL95" s="123" t="str">
        <f>IF($O95&gt;=CL$1,INDEX(整列!$A$2:$K$3512,MATCH($A95,整列!$A$2:$A$3512,0)+CL$1-1,11),"-")</f>
        <v>-</v>
      </c>
      <c r="CM95" s="123" t="str">
        <f>IF($O95&gt;=CM$1,INDEX(整列!$A$2:$K$3512,MATCH($A95,整列!$A$2:$A$3512,0)+CM$1-1,11),"-")</f>
        <v>-</v>
      </c>
      <c r="CN95" s="123" t="str">
        <f>IF($O95&gt;=CN$1,INDEX(整列!$A$2:$K$3512,MATCH($A95,整列!$A$2:$A$3512,0)+CN$1-1,11),"-")</f>
        <v>-</v>
      </c>
      <c r="CO95" s="123" t="str">
        <f>IF($O95&gt;=CO$1,INDEX(整列!$A$2:$K$3512,MATCH($A95,整列!$A$2:$A$3512,0)+CO$1-1,11),"-")</f>
        <v>-</v>
      </c>
      <c r="CP95" s="123" t="str">
        <f>IF($O95&gt;=CP$1,INDEX(整列!$A$2:$K$3512,MATCH($A95,整列!$A$2:$A$3512,0)+CP$1-1,11),"-")</f>
        <v>-</v>
      </c>
      <c r="CQ95" s="123" t="str">
        <f>IF($O95&gt;=CQ$1,INDEX(整列!$A$2:$K$3512,MATCH($A95,整列!$A$2:$A$3512,0)+CQ$1-1,11),"-")</f>
        <v>-</v>
      </c>
      <c r="CR95" s="123" t="str">
        <f>IF($O95&gt;=CR$1,INDEX(整列!$A$2:$K$3512,MATCH($A95,整列!$A$2:$A$3512,0)+CR$1-1,11),"-")</f>
        <v>-</v>
      </c>
      <c r="CS95" s="123" t="str">
        <f>IF($O95&gt;=CS$1,INDEX(整列!$A$2:$K$3512,MATCH($A95,整列!$A$2:$A$3512,0)+CS$1-1,11),"-")</f>
        <v>-</v>
      </c>
      <c r="CT95" s="123" t="str">
        <f>IF($O95&gt;=CT$1,INDEX(整列!$A$2:$K$3512,MATCH($A95,整列!$A$2:$A$3512,0)+CT$1-1,11),"-")</f>
        <v>-</v>
      </c>
      <c r="CU95" s="123" t="str">
        <f>IF($O95&gt;=CU$1,INDEX(整列!$A$2:$K$3512,MATCH($A95,整列!$A$2:$A$3512,0)+CU$1-1,11),"-")</f>
        <v>-</v>
      </c>
      <c r="CV95" s="123" t="str">
        <f>IF($O95&gt;=CV$1,INDEX(整列!$A$2:$K$3512,MATCH($A95,整列!$A$2:$A$3512,0)+CV$1-1,11),"-")</f>
        <v>-</v>
      </c>
      <c r="CW95" s="123" t="str">
        <f>IF($O95&gt;=CW$1,INDEX(整列!$A$2:$K$3512,MATCH($A95,整列!$A$2:$A$3512,0)+CW$1-1,11),"-")</f>
        <v>-</v>
      </c>
      <c r="CX95" s="123" t="str">
        <f>IF($O95&gt;=CX$1,INDEX(整列!$A$2:$K$3512,MATCH($A95,整列!$A$2:$A$3512,0)+CX$1-1,11),"-")</f>
        <v>-</v>
      </c>
      <c r="CY95" s="123" t="str">
        <f>IF($O95&gt;=CY$1,INDEX(整列!$A$2:$K$3512,MATCH($A95,整列!$A$2:$A$3512,0)+CY$1-1,11),"-")</f>
        <v>-</v>
      </c>
      <c r="CZ95" s="123" t="str">
        <f>IF($O95&gt;=CZ$1,INDEX(整列!$A$2:$K$3512,MATCH($A95,整列!$A$2:$A$3512,0)+CZ$1-1,11),"-")</f>
        <v>-</v>
      </c>
      <c r="DA95" s="123" t="str">
        <f>IF($O95&gt;=DA$1,INDEX(整列!$A$2:$K$3512,MATCH($A95,整列!$A$2:$A$3512,0)+DA$1-1,11),"-")</f>
        <v>-</v>
      </c>
      <c r="DB95" s="123" t="str">
        <f>IF($O95&gt;=DB$1,INDEX(整列!$A$2:$K$3512,MATCH($A95,整列!$A$2:$A$3512,0)+DB$1-1,11),"-")</f>
        <v>-</v>
      </c>
      <c r="DC95" s="123" t="str">
        <f>IF($O95&gt;=DC$1,INDEX(整列!$A$2:$K$3512,MATCH($A95,整列!$A$2:$A$3512,0)+DC$1-1,11),"-")</f>
        <v>-</v>
      </c>
      <c r="DD95" s="123" t="str">
        <f>IF($O95&gt;=DD$1,INDEX(整列!$A$2:$K$3512,MATCH($A95,整列!$A$2:$A$3512,0)+DD$1-1,11),"-")</f>
        <v>-</v>
      </c>
      <c r="DE95" s="123" t="str">
        <f>IF($O95&gt;=DE$1,INDEX(整列!$A$2:$K$3512,MATCH($A95,整列!$A$2:$A$3512,0)+DE$1-1,11),"-")</f>
        <v>-</v>
      </c>
      <c r="DF95" s="123" t="str">
        <f>IF($O95&gt;=DF$1,INDEX(整列!$A$2:$K$3512,MATCH($A95,整列!$A$2:$A$3512,0)+DF$1-1,11),"-")</f>
        <v>-</v>
      </c>
      <c r="DG95" s="123" t="str">
        <f>IF($O95&gt;=DG$1,INDEX(整列!$A$2:$K$3512,MATCH($A95,整列!$A$2:$A$3512,0)+DG$1-1,11),"-")</f>
        <v>-</v>
      </c>
      <c r="DH95" s="123" t="str">
        <f>IF($O95&gt;=DH$1,INDEX(整列!$A$2:$K$3512,MATCH($A95,整列!$A$2:$A$3512,0)+DH$1-1,11),"-")</f>
        <v>-</v>
      </c>
      <c r="DI95" s="123" t="str">
        <f>IF($O95&gt;=DI$1,INDEX(整列!$A$2:$K$3512,MATCH($A95,整列!$A$2:$A$3512,0)+DI$1-1,11),"-")</f>
        <v>-</v>
      </c>
      <c r="DJ95" s="123" t="str">
        <f>IF($O95&gt;=DJ$1,INDEX(整列!$A$2:$K$3512,MATCH($A95,整列!$A$2:$A$3512,0)+DJ$1-1,11),"-")</f>
        <v>-</v>
      </c>
      <c r="DK95" s="123" t="str">
        <f>IF($O95&gt;=DK$1,INDEX(整列!$A$2:$K$3512,MATCH($A95,整列!$A$2:$A$3512,0)+DK$1-1,11),"-")</f>
        <v>-</v>
      </c>
      <c r="DL95" s="123" t="str">
        <f>IF($O95&gt;=DL$1,INDEX(整列!$A$2:$K$3512,MATCH($A95,整列!$A$2:$A$3512,0)+DL$1-1,11),"-")</f>
        <v>-</v>
      </c>
      <c r="DM95" s="123" t="str">
        <f>IF($O95&gt;=DM$1,INDEX(整列!$A$2:$K$3512,MATCH($A95,整列!$A$2:$A$3512,0)+DM$1-1,11),"-")</f>
        <v>-</v>
      </c>
      <c r="DN95" s="123" t="str">
        <f>IF($O95&gt;=DN$1,INDEX(整列!$A$2:$K$3512,MATCH($A95,整列!$A$2:$A$3512,0)+DN$1-1,11),"-")</f>
        <v>-</v>
      </c>
      <c r="DO95" s="123" t="str">
        <f>IF($O95&gt;=DO$1,INDEX(整列!$A$2:$K$3512,MATCH($A95,整列!$A$2:$A$3512,0)+DO$1-1,11),"-")</f>
        <v>-</v>
      </c>
      <c r="DP95" s="123" t="str">
        <f>IF($O95&gt;=DP$1,INDEX(整列!$A$2:$K$3512,MATCH($A95,整列!$A$2:$A$3512,0)+DP$1-1,11),"-")</f>
        <v>-</v>
      </c>
      <c r="DQ95" s="123" t="str">
        <f>IF($O95&gt;=DQ$1,INDEX(整列!$A$2:$K$3512,MATCH($A95,整列!$A$2:$A$3512,0)+DQ$1-1,11),"-")</f>
        <v>-</v>
      </c>
      <c r="DR95" s="123" t="str">
        <f>IF($O95&gt;=DR$1,INDEX(整列!$A$2:$K$3512,MATCH($A95,整列!$A$2:$A$3512,0)+DR$1-1,11),"-")</f>
        <v>-</v>
      </c>
      <c r="DS95" s="123" t="str">
        <f>IF($O95&gt;=DS$1,INDEX(整列!$A$2:$K$3512,MATCH($A95,整列!$A$2:$A$3512,0)+DS$1-1,11),"-")</f>
        <v>-</v>
      </c>
      <c r="DT95" s="123" t="str">
        <f>IF($O95&gt;=DT$1,INDEX(整列!$A$2:$K$3512,MATCH($A95,整列!$A$2:$A$3512,0)+DT$1-1,11),"-")</f>
        <v>-</v>
      </c>
      <c r="DU95" s="123" t="str">
        <f>IF($O95&gt;=DU$1,INDEX(整列!$A$2:$K$3512,MATCH($A95,整列!$A$2:$A$3512,0)+DU$1-1,11),"-")</f>
        <v>-</v>
      </c>
      <c r="DV95" s="123" t="str">
        <f>IF($O95&gt;=DV$1,INDEX(整列!$A$2:$K$3512,MATCH($A95,整列!$A$2:$A$3512,0)+DV$1-1,11),"-")</f>
        <v>-</v>
      </c>
      <c r="DW95" s="123" t="str">
        <f>IF($O95&gt;=DW$1,INDEX(整列!$A$2:$K$3512,MATCH($A95,整列!$A$2:$A$3512,0)+DW$1-1,11),"-")</f>
        <v>-</v>
      </c>
      <c r="DX95" s="123" t="str">
        <f>IF($O95&gt;=DX$1,INDEX(整列!$A$2:$K$3512,MATCH($A95,整列!$A$2:$A$3512,0)+DX$1-1,11),"-")</f>
        <v>-</v>
      </c>
      <c r="DY95" s="123" t="str">
        <f>IF($O95&gt;=DY$1,INDEX(整列!$A$2:$K$3512,MATCH($A95,整列!$A$2:$A$3512,0)+DY$1-1,11),"-")</f>
        <v>-</v>
      </c>
      <c r="DZ95" s="123" t="str">
        <f>IF($O95&gt;=DZ$1,INDEX(整列!$A$2:$K$3512,MATCH($A95,整列!$A$2:$A$3512,0)+DZ$1-1,11),"-")</f>
        <v>-</v>
      </c>
      <c r="EA95" s="123" t="str">
        <f>IF($O95&gt;=EA$1,INDEX(整列!$A$2:$K$3512,MATCH($A95,整列!$A$2:$A$3512,0)+EA$1-1,11),"-")</f>
        <v>-</v>
      </c>
      <c r="EB95" s="123" t="str">
        <f>IF($O95&gt;=EB$1,INDEX(整列!$A$2:$K$3512,MATCH($A95,整列!$A$2:$A$3512,0)+EB$1-1,11),"-")</f>
        <v>-</v>
      </c>
      <c r="EC95" s="123" t="str">
        <f>IF($O95&gt;=EC$1,INDEX(整列!$A$2:$K$3512,MATCH($A95,整列!$A$2:$A$3512,0)+EC$1-1,11),"-")</f>
        <v>-</v>
      </c>
      <c r="ED95" s="123" t="str">
        <f>IF($O95&gt;=ED$1,INDEX(整列!$A$2:$K$3512,MATCH($A95,整列!$A$2:$A$3512,0)+ED$1-1,11),"-")</f>
        <v>-</v>
      </c>
      <c r="EE95" s="123" t="str">
        <f>IF($O95&gt;=EE$1,INDEX(整列!$A$2:$K$3512,MATCH($A95,整列!$A$2:$A$3512,0)+EE$1-1,11),"-")</f>
        <v>-</v>
      </c>
      <c r="EF95" s="123" t="str">
        <f>IF($O95&gt;=EF$1,INDEX(整列!$A$2:$K$3512,MATCH($A95,整列!$A$2:$A$3512,0)+EF$1-1,11),"-")</f>
        <v>-</v>
      </c>
      <c r="EG95" s="123" t="str">
        <f>IF($O95&gt;=EG$1,INDEX(整列!$A$2:$K$3512,MATCH($A95,整列!$A$2:$A$3512,0)+EG$1-1,11),"-")</f>
        <v>-</v>
      </c>
      <c r="EH95" s="123" t="str">
        <f>IF($O95&gt;=EH$1,INDEX(整列!$A$2:$K$3512,MATCH($A95,整列!$A$2:$A$3512,0)+EH$1-1,11),"-")</f>
        <v>-</v>
      </c>
      <c r="EI95" s="123" t="str">
        <f>IF($O95&gt;=EI$1,INDEX(整列!$A$2:$K$3512,MATCH($A95,整列!$A$2:$A$3512,0)+EI$1-1,11),"-")</f>
        <v>-</v>
      </c>
      <c r="EJ95" s="123" t="str">
        <f>IF($O95&gt;=EJ$1,INDEX(整列!$A$2:$K$3512,MATCH($A95,整列!$A$2:$A$3512,0)+EJ$1-1,11),"-")</f>
        <v>-</v>
      </c>
      <c r="EK95" s="123" t="str">
        <f>IF($O95&gt;=EK$1,INDEX(整列!$A$2:$K$3512,MATCH($A95,整列!$A$2:$A$3512,0)+EK$1-1,11),"-")</f>
        <v>-</v>
      </c>
      <c r="EL95" s="123" t="str">
        <f>IF($O95&gt;=EL$1,INDEX(整列!$A$2:$K$3512,MATCH($A95,整列!$A$2:$A$3512,0)+EL$1-1,11),"-")</f>
        <v>-</v>
      </c>
      <c r="EM95" s="123" t="str">
        <f>IF($O95&gt;=EM$1,INDEX(整列!$A$2:$K$3512,MATCH($A95,整列!$A$2:$A$3512,0)+EM$1-1,11),"-")</f>
        <v>-</v>
      </c>
      <c r="EN95" s="123" t="str">
        <f>IF($O95&gt;=EN$1,INDEX(整列!$A$2:$K$3512,MATCH($A95,整列!$A$2:$A$3512,0)+EN$1-1,11),"-")</f>
        <v>-</v>
      </c>
      <c r="EO95" s="123" t="str">
        <f>IF($O95&gt;=EO$1,INDEX(整列!$A$2:$K$3512,MATCH($A95,整列!$A$2:$A$3512,0)+EO$1-1,11),"-")</f>
        <v>-</v>
      </c>
      <c r="EP95" s="123" t="str">
        <f>IF($O95&gt;=EP$1,INDEX(整列!$A$2:$K$3512,MATCH($A95,整列!$A$2:$A$3512,0)+EP$1-1,11),"-")</f>
        <v>-</v>
      </c>
      <c r="EQ95" s="123" t="str">
        <f>IF($O95&gt;=EQ$1,INDEX(整列!$A$2:$K$3512,MATCH($A95,整列!$A$2:$A$3512,0)+EQ$1-1,11),"-")</f>
        <v>-</v>
      </c>
      <c r="ER95" s="123" t="str">
        <f>IF($O95&gt;=ER$1,INDEX(整列!$A$2:$K$3512,MATCH($A95,整列!$A$2:$A$3512,0)+ER$1-1,11),"-")</f>
        <v>-</v>
      </c>
      <c r="ES95" s="123" t="str">
        <f>IF($O95&gt;=ES$1,INDEX(整列!$A$2:$K$3512,MATCH($A95,整列!$A$2:$A$3512,0)+ES$1-1,11),"-")</f>
        <v>-</v>
      </c>
      <c r="ET95" s="123" t="str">
        <f>IF($O95&gt;=ET$1,INDEX(整列!$A$2:$K$3512,MATCH($A95,整列!$A$2:$A$3512,0)+ET$1-1,11),"-")</f>
        <v>-</v>
      </c>
      <c r="EU95" s="123" t="str">
        <f>IF($O95&gt;=EU$1,INDEX(整列!$A$2:$K$3512,MATCH($A95,整列!$A$2:$A$3512,0)+EU$1-1,11),"-")</f>
        <v>-</v>
      </c>
      <c r="EV95" s="123" t="str">
        <f>IF($O95&gt;=EV$1,INDEX(整列!$A$2:$K$3512,MATCH($A95,整列!$A$2:$A$3512,0)+EV$1-1,11),"-")</f>
        <v>-</v>
      </c>
      <c r="EW95" s="123" t="str">
        <f>IF($O95&gt;=EW$1,INDEX(整列!$A$2:$K$3512,MATCH($A95,整列!$A$2:$A$3512,0)+EW$1-1,11),"-")</f>
        <v>-</v>
      </c>
      <c r="EX95" s="123" t="str">
        <f>IF($O95&gt;=EX$1,INDEX(整列!$A$2:$K$3512,MATCH($A95,整列!$A$2:$A$3512,0)+EX$1-1,11),"-")</f>
        <v>-</v>
      </c>
      <c r="EY95" s="123" t="str">
        <f>IF($O95&gt;=EY$1,INDEX(整列!$A$2:$K$3512,MATCH($A95,整列!$A$2:$A$3512,0)+EY$1-1,11),"-")</f>
        <v>-</v>
      </c>
      <c r="EZ95" s="123" t="str">
        <f>IF($O95&gt;=EZ$1,INDEX(整列!$A$2:$K$3512,MATCH($A95,整列!$A$2:$A$3512,0)+EZ$1-1,11),"-")</f>
        <v>-</v>
      </c>
      <c r="FA95" s="123" t="str">
        <f>IF($O95&gt;=FA$1,INDEX(整列!$A$2:$K$3512,MATCH($A95,整列!$A$2:$A$3512,0)+FA$1-1,11),"-")</f>
        <v>-</v>
      </c>
      <c r="FB95" s="123" t="str">
        <f>IF($O95&gt;=FB$1,INDEX(整列!$A$2:$K$3512,MATCH($A95,整列!$A$2:$A$3512,0)+FB$1-1,11),"-")</f>
        <v>-</v>
      </c>
      <c r="FC95" s="123" t="str">
        <f>IF($O95&gt;=FC$1,INDEX(整列!$A$2:$K$3512,MATCH($A95,整列!$A$2:$A$3512,0)+FC$1-1,11),"-")</f>
        <v>-</v>
      </c>
      <c r="FD95" s="123" t="str">
        <f>IF($O95&gt;=FD$1,INDEX(整列!$A$2:$K$3512,MATCH($A95,整列!$A$2:$A$3512,0)+FD$1-1,11),"-")</f>
        <v>-</v>
      </c>
      <c r="FE95" s="123" t="str">
        <f>IF($O95&gt;=FE$1,INDEX(整列!$A$2:$K$3512,MATCH($A95,整列!$A$2:$A$3512,0)+FE$1-1,11),"-")</f>
        <v>-</v>
      </c>
      <c r="FF95" s="123" t="str">
        <f>IF($O95&gt;=FF$1,INDEX(整列!$A$2:$K$3512,MATCH($A95,整列!$A$2:$A$3512,0)+FF$1-1,11),"-")</f>
        <v>-</v>
      </c>
      <c r="FG95" s="123" t="str">
        <f>IF($O95&gt;=FG$1,INDEX(整列!$A$2:$K$3512,MATCH($A95,整列!$A$2:$A$3512,0)+FG$1-1,11),"-")</f>
        <v>-</v>
      </c>
      <c r="FH95" s="123" t="str">
        <f>IF($O95&gt;=FH$1,INDEX(整列!$A$2:$K$3512,MATCH($A95,整列!$A$2:$A$3512,0)+FH$1-1,11),"-")</f>
        <v>-</v>
      </c>
      <c r="FI95" s="123" t="str">
        <f>IF($O95&gt;=FI$1,INDEX(整列!$A$2:$K$3512,MATCH($A95,整列!$A$2:$A$3512,0)+FI$1-1,11),"-")</f>
        <v>-</v>
      </c>
      <c r="FJ95" s="123" t="str">
        <f>IF($O95&gt;=FJ$1,INDEX(整列!$A$2:$K$3512,MATCH($A95,整列!$A$2:$A$3512,0)+FJ$1-1,11),"-")</f>
        <v>-</v>
      </c>
      <c r="FK95" s="123" t="str">
        <f>IF($O95&gt;=FK$1,INDEX(整列!$A$2:$K$3512,MATCH($A95,整列!$A$2:$A$3512,0)+FK$1-1,11),"-")</f>
        <v>-</v>
      </c>
      <c r="FL95" s="123" t="str">
        <f>IF($O95&gt;=FL$1,INDEX(整列!$A$2:$K$3512,MATCH($A95,整列!$A$2:$A$3512,0)+FL$1-1,11),"-")</f>
        <v>-</v>
      </c>
      <c r="FM95" s="123" t="str">
        <f>IF($O95&gt;=FM$1,INDEX(整列!$A$2:$K$3512,MATCH($A95,整列!$A$2:$A$3512,0)+FM$1-1,11),"-")</f>
        <v>-</v>
      </c>
      <c r="FN95" s="123" t="str">
        <f>IF($O95&gt;=FN$1,INDEX(整列!$A$2:$K$3512,MATCH($A95,整列!$A$2:$A$3512,0)+FN$1-1,11),"-")</f>
        <v>-</v>
      </c>
      <c r="FO95" s="123" t="str">
        <f>IF($O95&gt;=FO$1,INDEX(整列!$A$2:$K$3512,MATCH($A95,整列!$A$2:$A$3512,0)+FO$1-1,11),"-")</f>
        <v>-</v>
      </c>
      <c r="FP95" s="123" t="str">
        <f>IF($O95&gt;=FP$1,INDEX(整列!$A$2:$K$3512,MATCH($A95,整列!$A$2:$A$3512,0)+FP$1-1,11),"-")</f>
        <v>-</v>
      </c>
      <c r="FQ95" s="123" t="str">
        <f>IF($O95&gt;=FQ$1,INDEX(整列!$A$2:$K$3512,MATCH($A95,整列!$A$2:$A$3512,0)+FQ$1-1,11),"-")</f>
        <v>-</v>
      </c>
      <c r="FR95" s="123" t="str">
        <f>IF($O95&gt;=FR$1,INDEX(整列!$A$2:$K$3512,MATCH($A95,整列!$A$2:$A$3512,0)+FR$1-1,11),"-")</f>
        <v>-</v>
      </c>
      <c r="FS95" s="123" t="str">
        <f>IF($O95&gt;=FS$1,INDEX(整列!$A$2:$K$3512,MATCH($A95,整列!$A$2:$A$3512,0)+FS$1-1,11),"-")</f>
        <v>-</v>
      </c>
      <c r="FT95" s="123" t="str">
        <f>IF($O95&gt;=FT$1,INDEX(整列!$A$2:$K$3512,MATCH($A95,整列!$A$2:$A$3512,0)+FT$1-1,11),"-")</f>
        <v>-</v>
      </c>
      <c r="FU95" s="123" t="str">
        <f>IF($O95&gt;=FU$1,INDEX(整列!$A$2:$K$3512,MATCH($A95,整列!$A$2:$A$3512,0)+FU$1-1,11),"-")</f>
        <v>-</v>
      </c>
      <c r="FV95" s="123" t="str">
        <f>IF($O95&gt;=FV$1,INDEX(整列!$A$2:$K$3512,MATCH($A95,整列!$A$2:$A$3512,0)+FV$1-1,11),"-")</f>
        <v>-</v>
      </c>
      <c r="FW95" s="123" t="str">
        <f>IF($O95&gt;=FW$1,INDEX(整列!$A$2:$K$3512,MATCH($A95,整列!$A$2:$A$3512,0)+FW$1-1,11),"-")</f>
        <v>-</v>
      </c>
      <c r="FX95" s="123" t="str">
        <f>IF($O95&gt;=FX$1,INDEX(整列!$A$2:$K$3512,MATCH($A95,整列!$A$2:$A$3512,0)+FX$1-1,11),"-")</f>
        <v>-</v>
      </c>
      <c r="FY95" s="123" t="str">
        <f>IF($O95&gt;=FY$1,INDEX(整列!$A$2:$K$3512,MATCH($A95,整列!$A$2:$A$3512,0)+FY$1-1,11),"-")</f>
        <v>-</v>
      </c>
      <c r="FZ95" s="123" t="str">
        <f>IF($O95&gt;=FZ$1,INDEX(整列!$A$2:$K$3512,MATCH($A95,整列!$A$2:$A$3512,0)+FZ$1-1,11),"-")</f>
        <v>-</v>
      </c>
      <c r="GA95" s="123" t="str">
        <f>IF($O95&gt;=GA$1,INDEX(整列!$A$2:$K$3512,MATCH($A95,整列!$A$2:$A$3512,0)+GA$1-1,11),"-")</f>
        <v>-</v>
      </c>
      <c r="GB95" s="123" t="str">
        <f>IF($O95&gt;=GB$1,INDEX(整列!$A$2:$K$3512,MATCH($A95,整列!$A$2:$A$3512,0)+GB$1-1,11),"-")</f>
        <v>-</v>
      </c>
      <c r="GC95" s="123" t="str">
        <f>IF($O95&gt;=GC$1,INDEX(整列!$A$2:$K$3512,MATCH($A95,整列!$A$2:$A$3512,0)+GC$1-1,11),"-")</f>
        <v>-</v>
      </c>
      <c r="GD95" s="123" t="str">
        <f>IF($O95&gt;=GD$1,INDEX(整列!$A$2:$K$3512,MATCH($A95,整列!$A$2:$A$3512,0)+GD$1-1,11),"-")</f>
        <v>-</v>
      </c>
      <c r="GE95" s="123" t="str">
        <f>IF($O95&gt;=GE$1,INDEX(整列!$A$2:$K$3512,MATCH($A95,整列!$A$2:$A$3512,0)+GE$1-1,11),"-")</f>
        <v>-</v>
      </c>
      <c r="GF95" s="123" t="str">
        <f>IF($O95&gt;=GF$1,INDEX(整列!$A$2:$K$3512,MATCH($A95,整列!$A$2:$A$3512,0)+GF$1-1,11),"-")</f>
        <v>-</v>
      </c>
      <c r="GG95" s="123" t="str">
        <f>IF($O95&gt;=GG$1,INDEX(整列!$A$2:$K$3512,MATCH($A95,整列!$A$2:$A$3512,0)+GG$1-1,11),"-")</f>
        <v>-</v>
      </c>
      <c r="GH95" s="123" t="str">
        <f>IF($O95&gt;=GH$1,INDEX(整列!$A$2:$K$3512,MATCH($A95,整列!$A$2:$A$3512,0)+GH$1-1,11),"-")</f>
        <v>-</v>
      </c>
      <c r="GI95" s="123" t="str">
        <f>IF($O95&gt;=GI$1,INDEX(整列!$A$2:$K$3512,MATCH($A95,整列!$A$2:$A$3512,0)+GI$1-1,11),"-")</f>
        <v>-</v>
      </c>
      <c r="GJ95" s="123" t="str">
        <f>IF($O95&gt;=GJ$1,INDEX(整列!$A$2:$K$3512,MATCH($A95,整列!$A$2:$A$3512,0)+GJ$1-1,11),"-")</f>
        <v>-</v>
      </c>
      <c r="GK95" s="123" t="str">
        <f>IF($O95&gt;=GK$1,INDEX(整列!$A$2:$K$3512,MATCH($A95,整列!$A$2:$A$3512,0)+GK$1-1,11),"-")</f>
        <v>-</v>
      </c>
      <c r="GL95" s="123" t="str">
        <f>IF($O95&gt;=GL$1,INDEX(整列!$A$2:$K$3512,MATCH($A95,整列!$A$2:$A$3512,0)+GL$1-1,11),"-")</f>
        <v>-</v>
      </c>
      <c r="GM95" s="123" t="str">
        <f>IF($O95&gt;=GM$1,INDEX(整列!$A$2:$K$3512,MATCH($A95,整列!$A$2:$A$3512,0)+GM$1-1,11),"-")</f>
        <v>-</v>
      </c>
      <c r="GN95" s="123" t="str">
        <f>IF($O95&gt;=GN$1,INDEX(整列!$A$2:$K$3512,MATCH($A95,整列!$A$2:$A$3512,0)+GN$1-1,11),"-")</f>
        <v>-</v>
      </c>
      <c r="GO95" s="123" t="str">
        <f>IF($O95&gt;=GO$1,INDEX(整列!$A$2:$K$3512,MATCH($A95,整列!$A$2:$A$3512,0)+GO$1-1,11),"-")</f>
        <v>-</v>
      </c>
      <c r="GP95" s="123" t="str">
        <f>IF($O95&gt;=GP$1,INDEX(整列!$A$2:$K$3512,MATCH($A95,整列!$A$2:$A$3512,0)+GP$1-1,11),"-")</f>
        <v>-</v>
      </c>
      <c r="GQ95" s="123" t="str">
        <f>IF($O95&gt;=GQ$1,INDEX(整列!$A$2:$K$3512,MATCH($A95,整列!$A$2:$A$3512,0)+GQ$1-1,11),"-")</f>
        <v>-</v>
      </c>
      <c r="GR95" s="123" t="str">
        <f>IF($O95&gt;=GR$1,INDEX(整列!$A$2:$K$3512,MATCH($A95,整列!$A$2:$A$3512,0)+GR$1-1,11),"-")</f>
        <v>-</v>
      </c>
      <c r="GS95" s="123" t="str">
        <f>IF($O95&gt;=GS$1,INDEX(整列!$A$2:$K$3512,MATCH($A95,整列!$A$2:$A$3512,0)+GS$1-1,11),"-")</f>
        <v>-</v>
      </c>
      <c r="GT95" s="123" t="str">
        <f>IF($O95&gt;=GT$1,INDEX(整列!$A$2:$K$3512,MATCH($A95,整列!$A$2:$A$3512,0)+GT$1-1,11),"-")</f>
        <v>-</v>
      </c>
      <c r="GU95" s="123" t="str">
        <f>IF($O95&gt;=GU$1,INDEX(整列!$A$2:$K$3512,MATCH($A95,整列!$A$2:$A$3512,0)+GU$1-1,11),"-")</f>
        <v>-</v>
      </c>
      <c r="GV95" s="123" t="str">
        <f>IF($O95&gt;=GV$1,INDEX(整列!$A$2:$K$3512,MATCH($A95,整列!$A$2:$A$3512,0)+GV$1-1,11),"-")</f>
        <v>-</v>
      </c>
      <c r="GW95" s="123" t="str">
        <f>IF($O95&gt;=GW$1,INDEX(整列!$A$2:$K$3512,MATCH($A95,整列!$A$2:$A$3512,0)+GW$1-1,11),"-")</f>
        <v>-</v>
      </c>
      <c r="GX95" s="123" t="str">
        <f>IF($O95&gt;=GX$1,INDEX(整列!$A$2:$K$3512,MATCH($A95,整列!$A$2:$A$3512,0)+GX$1-1,11),"-")</f>
        <v>-</v>
      </c>
      <c r="GY95" s="123" t="str">
        <f>IF($O95&gt;=GY$1,INDEX(整列!$A$2:$K$3512,MATCH($A95,整列!$A$2:$A$3512,0)+GY$1-1,11),"-")</f>
        <v>-</v>
      </c>
      <c r="GZ95" s="123" t="str">
        <f>IF($O95&gt;=GZ$1,INDEX(整列!$A$2:$K$3512,MATCH($A95,整列!$A$2:$A$3512,0)+GZ$1-1,11),"-")</f>
        <v>-</v>
      </c>
      <c r="HA95" s="123" t="str">
        <f>IF($O95&gt;=HA$1,INDEX(整列!$A$2:$K$3512,MATCH($A95,整列!$A$2:$A$3512,0)+HA$1-1,11),"-")</f>
        <v>-</v>
      </c>
      <c r="HB95" s="123" t="str">
        <f>IF($O95&gt;=HB$1,INDEX(整列!$A$2:$K$3512,MATCH($A95,整列!$A$2:$A$3512,0)+HB$1-1,11),"-")</f>
        <v>-</v>
      </c>
      <c r="HC95" s="123" t="str">
        <f>IF($O95&gt;=HC$1,INDEX(整列!$A$2:$K$3512,MATCH($A95,整列!$A$2:$A$3512,0)+HC$1-1,11),"-")</f>
        <v>-</v>
      </c>
      <c r="HD95" s="123" t="str">
        <f>IF($O95&gt;=HD$1,INDEX(整列!$A$2:$K$3512,MATCH($A95,整列!$A$2:$A$3512,0)+HD$1-1,11),"-")</f>
        <v>-</v>
      </c>
      <c r="HE95" s="123" t="str">
        <f>IF($O95&gt;=HE$1,INDEX(整列!$A$2:$K$3512,MATCH($A95,整列!$A$2:$A$3512,0)+HE$1-1,11),"-")</f>
        <v>-</v>
      </c>
      <c r="HF95" s="123" t="str">
        <f>IF($O95&gt;=HF$1,INDEX(整列!$A$2:$K$3512,MATCH($A95,整列!$A$2:$A$3512,0)+HF$1-1,11),"-")</f>
        <v>-</v>
      </c>
      <c r="HG95" s="123" t="str">
        <f>IF($O95&gt;=HG$1,INDEX(整列!$A$2:$K$3512,MATCH($A95,整列!$A$2:$A$3512,0)+HG$1-1,11),"-")</f>
        <v>-</v>
      </c>
      <c r="HH95" s="123" t="str">
        <f>IF($O95&gt;=HH$1,INDEX(整列!$A$2:$K$3512,MATCH($A95,整列!$A$2:$A$3512,0)+HH$1-1,11),"-")</f>
        <v>-</v>
      </c>
      <c r="HI95" s="123" t="str">
        <f>IF($O95&gt;=HI$1,INDEX(整列!$A$2:$K$3512,MATCH($A95,整列!$A$2:$A$3512,0)+HI$1-1,11),"-")</f>
        <v>-</v>
      </c>
      <c r="HJ95" s="123" t="str">
        <f>IF($O95&gt;=HJ$1,INDEX(整列!$A$2:$K$3512,MATCH($A95,整列!$A$2:$A$3512,0)+HJ$1-1,11),"-")</f>
        <v>-</v>
      </c>
      <c r="HK95" s="123" t="str">
        <f>IF($O95&gt;=HK$1,INDEX(整列!$A$2:$K$3512,MATCH($A95,整列!$A$2:$A$3512,0)+HK$1-1,11),"-")</f>
        <v>-</v>
      </c>
      <c r="HL95" s="123" t="str">
        <f>IF($O95&gt;=HL$1,INDEX(整列!$A$2:$K$3512,MATCH($A95,整列!$A$2:$A$3512,0)+HL$1-1,11),"-")</f>
        <v>-</v>
      </c>
      <c r="HP95" s="101" t="str">
        <f t="shared" si="11"/>
        <v>B03-8915-0000</v>
      </c>
      <c r="HQ95" s="115">
        <f>COUNTIF(整列!$A$2:$A$3512,HP95)</f>
        <v>7</v>
      </c>
    </row>
    <row r="96" spans="1:225" ht="13.5">
      <c r="A96" s="48" t="s">
        <v>407</v>
      </c>
      <c r="B96" s="48" t="s">
        <v>370</v>
      </c>
      <c r="C96" s="48" t="s">
        <v>371</v>
      </c>
      <c r="D96" s="48" t="s">
        <v>181</v>
      </c>
      <c r="E96" s="48" t="s">
        <v>182</v>
      </c>
      <c r="F96" s="48" t="s">
        <v>239</v>
      </c>
      <c r="G96" s="48" t="s">
        <v>240</v>
      </c>
      <c r="H96" s="48" t="s">
        <v>214</v>
      </c>
      <c r="I96" s="48" t="s">
        <v>305</v>
      </c>
      <c r="J96" s="48" t="s">
        <v>181</v>
      </c>
      <c r="K96" s="48" t="s">
        <v>306</v>
      </c>
      <c r="L96" s="48" t="s">
        <v>184</v>
      </c>
      <c r="M96" s="48"/>
      <c r="N96" s="119"/>
      <c r="O96" s="120">
        <f>COUNTIF(整列!$A$2:$A$3512,$A96)</f>
        <v>4</v>
      </c>
      <c r="P96" s="121">
        <f t="shared" si="6"/>
        <v>23425</v>
      </c>
      <c r="Q96" s="121">
        <f t="shared" si="7"/>
        <v>12862.421039602148</v>
      </c>
      <c r="R96" s="122">
        <f t="shared" si="8"/>
        <v>44000</v>
      </c>
      <c r="S96" s="121">
        <f t="shared" si="9"/>
        <v>20500</v>
      </c>
      <c r="T96" s="121">
        <f t="shared" si="10"/>
        <v>8700</v>
      </c>
      <c r="U96" s="123">
        <f>IF($O96&gt;=U$1,INDEX(整列!$A$2:$K$3512,MATCH($A96,整列!$A$2:$A$3512,0)+U$1-1,11),"-")</f>
        <v>8700</v>
      </c>
      <c r="V96" s="123">
        <f>IF($O96&gt;=V$1,INDEX(整列!$A$2:$K$3512,MATCH($A96,整列!$A$2:$A$3512,0)+V$1-1,11),"-")</f>
        <v>44000</v>
      </c>
      <c r="W96" s="123">
        <f>IF($O96&gt;=W$1,INDEX(整列!$A$2:$K$3512,MATCH($A96,整列!$A$2:$A$3512,0)+W$1-1,11),"-")</f>
        <v>22000</v>
      </c>
      <c r="X96" s="123">
        <f>IF($O96&gt;=X$1,INDEX(整列!$A$2:$K$3512,MATCH($A96,整列!$A$2:$A$3512,0)+X$1-1,11),"-")</f>
        <v>19000</v>
      </c>
      <c r="Y96" s="123" t="str">
        <f>IF($O96&gt;=Y$1,INDEX(整列!$A$2:$K$3512,MATCH($A96,整列!$A$2:$A$3512,0)+Y$1-1,11),"-")</f>
        <v>-</v>
      </c>
      <c r="Z96" s="123" t="str">
        <f>IF($O96&gt;=Z$1,INDEX(整列!$A$2:$K$3512,MATCH($A96,整列!$A$2:$A$3512,0)+Z$1-1,11),"-")</f>
        <v>-</v>
      </c>
      <c r="AA96" s="123" t="str">
        <f>IF($O96&gt;=AA$1,INDEX(整列!$A$2:$K$3512,MATCH($A96,整列!$A$2:$A$3512,0)+AA$1-1,11),"-")</f>
        <v>-</v>
      </c>
      <c r="AB96" s="123" t="str">
        <f>IF($O96&gt;=AB$1,INDEX(整列!$A$2:$K$3512,MATCH($A96,整列!$A$2:$A$3512,0)+AB$1-1,11),"-")</f>
        <v>-</v>
      </c>
      <c r="AC96" s="123" t="str">
        <f>IF($O96&gt;=AC$1,INDEX(整列!$A$2:$K$3512,MATCH($A96,整列!$A$2:$A$3512,0)+AC$1-1,11),"-")</f>
        <v>-</v>
      </c>
      <c r="AD96" s="123" t="str">
        <f>IF($O96&gt;=AD$1,INDEX(整列!$A$2:$K$3512,MATCH($A96,整列!$A$2:$A$3512,0)+AD$1-1,11),"-")</f>
        <v>-</v>
      </c>
      <c r="AE96" s="123" t="str">
        <f>IF($O96&gt;=AE$1,INDEX(整列!$A$2:$K$3512,MATCH($A96,整列!$A$2:$A$3512,0)+AE$1-1,11),"-")</f>
        <v>-</v>
      </c>
      <c r="AF96" s="123" t="str">
        <f>IF($O96&gt;=AF$1,INDEX(整列!$A$2:$K$3512,MATCH($A96,整列!$A$2:$A$3512,0)+AF$1-1,11),"-")</f>
        <v>-</v>
      </c>
      <c r="AG96" s="123" t="str">
        <f>IF($O96&gt;=AG$1,INDEX(整列!$A$2:$K$3512,MATCH($A96,整列!$A$2:$A$3512,0)+AG$1-1,11),"-")</f>
        <v>-</v>
      </c>
      <c r="AH96" s="123" t="str">
        <f>IF($O96&gt;=AH$1,INDEX(整列!$A$2:$K$3512,MATCH($A96,整列!$A$2:$A$3512,0)+AH$1-1,11),"-")</f>
        <v>-</v>
      </c>
      <c r="AI96" s="123" t="str">
        <f>IF($O96&gt;=AI$1,INDEX(整列!$A$2:$K$3512,MATCH($A96,整列!$A$2:$A$3512,0)+AI$1-1,11),"-")</f>
        <v>-</v>
      </c>
      <c r="AJ96" s="123" t="str">
        <f>IF($O96&gt;=AJ$1,INDEX(整列!$A$2:$K$3512,MATCH($A96,整列!$A$2:$A$3512,0)+AJ$1-1,11),"-")</f>
        <v>-</v>
      </c>
      <c r="AK96" s="123" t="str">
        <f>IF($O96&gt;=AK$1,INDEX(整列!$A$2:$K$3512,MATCH($A96,整列!$A$2:$A$3512,0)+AK$1-1,11),"-")</f>
        <v>-</v>
      </c>
      <c r="AL96" s="123" t="str">
        <f>IF($O96&gt;=AL$1,INDEX(整列!$A$2:$K$3512,MATCH($A96,整列!$A$2:$A$3512,0)+AL$1-1,11),"-")</f>
        <v>-</v>
      </c>
      <c r="AM96" s="123" t="str">
        <f>IF($O96&gt;=AM$1,INDEX(整列!$A$2:$K$3512,MATCH($A96,整列!$A$2:$A$3512,0)+AM$1-1,11),"-")</f>
        <v>-</v>
      </c>
      <c r="AN96" s="123" t="str">
        <f>IF($O96&gt;=AN$1,INDEX(整列!$A$2:$K$3512,MATCH($A96,整列!$A$2:$A$3512,0)+AN$1-1,11),"-")</f>
        <v>-</v>
      </c>
      <c r="AO96" s="123" t="str">
        <f>IF($O96&gt;=AO$1,INDEX(整列!$A$2:$K$3512,MATCH($A96,整列!$A$2:$A$3512,0)+AO$1-1,11),"-")</f>
        <v>-</v>
      </c>
      <c r="AP96" s="123" t="str">
        <f>IF($O96&gt;=AP$1,INDEX(整列!$A$2:$K$3512,MATCH($A96,整列!$A$2:$A$3512,0)+AP$1-1,11),"-")</f>
        <v>-</v>
      </c>
      <c r="AQ96" s="123" t="str">
        <f>IF($O96&gt;=AQ$1,INDEX(整列!$A$2:$K$3512,MATCH($A96,整列!$A$2:$A$3512,0)+AQ$1-1,11),"-")</f>
        <v>-</v>
      </c>
      <c r="AR96" s="123" t="str">
        <f>IF($O96&gt;=AR$1,INDEX(整列!$A$2:$K$3512,MATCH($A96,整列!$A$2:$A$3512,0)+AR$1-1,11),"-")</f>
        <v>-</v>
      </c>
      <c r="AS96" s="123" t="str">
        <f>IF($O96&gt;=AS$1,INDEX(整列!$A$2:$K$3512,MATCH($A96,整列!$A$2:$A$3512,0)+AS$1-1,11),"-")</f>
        <v>-</v>
      </c>
      <c r="AT96" s="123" t="str">
        <f>IF($O96&gt;=AT$1,INDEX(整列!$A$2:$K$3512,MATCH($A96,整列!$A$2:$A$3512,0)+AT$1-1,11),"-")</f>
        <v>-</v>
      </c>
      <c r="AU96" s="123" t="str">
        <f>IF($O96&gt;=AU$1,INDEX(整列!$A$2:$K$3512,MATCH($A96,整列!$A$2:$A$3512,0)+AU$1-1,11),"-")</f>
        <v>-</v>
      </c>
      <c r="AV96" s="123" t="str">
        <f>IF($O96&gt;=AV$1,INDEX(整列!$A$2:$K$3512,MATCH($A96,整列!$A$2:$A$3512,0)+AV$1-1,11),"-")</f>
        <v>-</v>
      </c>
      <c r="AW96" s="123" t="str">
        <f>IF($O96&gt;=AW$1,INDEX(整列!$A$2:$K$3512,MATCH($A96,整列!$A$2:$A$3512,0)+AW$1-1,11),"-")</f>
        <v>-</v>
      </c>
      <c r="AX96" s="123" t="str">
        <f>IF($O96&gt;=AX$1,INDEX(整列!$A$2:$K$3512,MATCH($A96,整列!$A$2:$A$3512,0)+AX$1-1,11),"-")</f>
        <v>-</v>
      </c>
      <c r="AY96" s="123" t="str">
        <f>IF($O96&gt;=AY$1,INDEX(整列!$A$2:$K$3512,MATCH($A96,整列!$A$2:$A$3512,0)+AY$1-1,11),"-")</f>
        <v>-</v>
      </c>
      <c r="AZ96" s="123" t="str">
        <f>IF($O96&gt;=AZ$1,INDEX(整列!$A$2:$K$3512,MATCH($A96,整列!$A$2:$A$3512,0)+AZ$1-1,11),"-")</f>
        <v>-</v>
      </c>
      <c r="BA96" s="123" t="str">
        <f>IF($O96&gt;=BA$1,INDEX(整列!$A$2:$K$3512,MATCH($A96,整列!$A$2:$A$3512,0)+BA$1-1,11),"-")</f>
        <v>-</v>
      </c>
      <c r="BB96" s="123" t="str">
        <f>IF($O96&gt;=BB$1,INDEX(整列!$A$2:$K$3512,MATCH($A96,整列!$A$2:$A$3512,0)+BB$1-1,11),"-")</f>
        <v>-</v>
      </c>
      <c r="BC96" s="123" t="str">
        <f>IF($O96&gt;=BC$1,INDEX(整列!$A$2:$K$3512,MATCH($A96,整列!$A$2:$A$3512,0)+BC$1-1,11),"-")</f>
        <v>-</v>
      </c>
      <c r="BD96" s="123" t="str">
        <f>IF($O96&gt;=BD$1,INDEX(整列!$A$2:$K$3512,MATCH($A96,整列!$A$2:$A$3512,0)+BD$1-1,11),"-")</f>
        <v>-</v>
      </c>
      <c r="BE96" s="123" t="str">
        <f>IF($O96&gt;=BE$1,INDEX(整列!$A$2:$K$3512,MATCH($A96,整列!$A$2:$A$3512,0)+BE$1-1,11),"-")</f>
        <v>-</v>
      </c>
      <c r="BF96" s="123" t="str">
        <f>IF($O96&gt;=BF$1,INDEX(整列!$A$2:$K$3512,MATCH($A96,整列!$A$2:$A$3512,0)+BF$1-1,11),"-")</f>
        <v>-</v>
      </c>
      <c r="BG96" s="123" t="str">
        <f>IF($O96&gt;=BG$1,INDEX(整列!$A$2:$K$3512,MATCH($A96,整列!$A$2:$A$3512,0)+BG$1-1,11),"-")</f>
        <v>-</v>
      </c>
      <c r="BH96" s="123" t="str">
        <f>IF($O96&gt;=BH$1,INDEX(整列!$A$2:$K$3512,MATCH($A96,整列!$A$2:$A$3512,0)+BH$1-1,11),"-")</f>
        <v>-</v>
      </c>
      <c r="BI96" s="123" t="str">
        <f>IF($O96&gt;=BI$1,INDEX(整列!$A$2:$K$3512,MATCH($A96,整列!$A$2:$A$3512,0)+BI$1-1,11),"-")</f>
        <v>-</v>
      </c>
      <c r="BJ96" s="123" t="str">
        <f>IF($O96&gt;=BJ$1,INDEX(整列!$A$2:$K$3512,MATCH($A96,整列!$A$2:$A$3512,0)+BJ$1-1,11),"-")</f>
        <v>-</v>
      </c>
      <c r="BK96" s="123" t="str">
        <f>IF($O96&gt;=BK$1,INDEX(整列!$A$2:$K$3512,MATCH($A96,整列!$A$2:$A$3512,0)+BK$1-1,11),"-")</f>
        <v>-</v>
      </c>
      <c r="BL96" s="123" t="str">
        <f>IF($O96&gt;=BL$1,INDEX(整列!$A$2:$K$3512,MATCH($A96,整列!$A$2:$A$3512,0)+BL$1-1,11),"-")</f>
        <v>-</v>
      </c>
      <c r="BM96" s="123" t="str">
        <f>IF($O96&gt;=BM$1,INDEX(整列!$A$2:$K$3512,MATCH($A96,整列!$A$2:$A$3512,0)+BM$1-1,11),"-")</f>
        <v>-</v>
      </c>
      <c r="BN96" s="123" t="str">
        <f>IF($O96&gt;=BN$1,INDEX(整列!$A$2:$K$3512,MATCH($A96,整列!$A$2:$A$3512,0)+BN$1-1,11),"-")</f>
        <v>-</v>
      </c>
      <c r="BO96" s="123" t="str">
        <f>IF($O96&gt;=BO$1,INDEX(整列!$A$2:$K$3512,MATCH($A96,整列!$A$2:$A$3512,0)+BO$1-1,11),"-")</f>
        <v>-</v>
      </c>
      <c r="BP96" s="123" t="str">
        <f>IF($O96&gt;=BP$1,INDEX(整列!$A$2:$K$3512,MATCH($A96,整列!$A$2:$A$3512,0)+BP$1-1,11),"-")</f>
        <v>-</v>
      </c>
      <c r="BQ96" s="123" t="str">
        <f>IF($O96&gt;=BQ$1,INDEX(整列!$A$2:$K$3512,MATCH($A96,整列!$A$2:$A$3512,0)+BQ$1-1,11),"-")</f>
        <v>-</v>
      </c>
      <c r="BR96" s="123" t="str">
        <f>IF($O96&gt;=BR$1,INDEX(整列!$A$2:$K$3512,MATCH($A96,整列!$A$2:$A$3512,0)+BR$1-1,11),"-")</f>
        <v>-</v>
      </c>
      <c r="BS96" s="123" t="str">
        <f>IF($O96&gt;=BS$1,INDEX(整列!$A$2:$K$3512,MATCH($A96,整列!$A$2:$A$3512,0)+BS$1-1,11),"-")</f>
        <v>-</v>
      </c>
      <c r="BT96" s="123" t="str">
        <f>IF($O96&gt;=BT$1,INDEX(整列!$A$2:$K$3512,MATCH($A96,整列!$A$2:$A$3512,0)+BT$1-1,11),"-")</f>
        <v>-</v>
      </c>
      <c r="BU96" s="123" t="str">
        <f>IF($O96&gt;=BU$1,INDEX(整列!$A$2:$K$3512,MATCH($A96,整列!$A$2:$A$3512,0)+BU$1-1,11),"-")</f>
        <v>-</v>
      </c>
      <c r="BV96" s="123" t="str">
        <f>IF($O96&gt;=BV$1,INDEX(整列!$A$2:$K$3512,MATCH($A96,整列!$A$2:$A$3512,0)+BV$1-1,11),"-")</f>
        <v>-</v>
      </c>
      <c r="BW96" s="123" t="str">
        <f>IF($O96&gt;=BW$1,INDEX(整列!$A$2:$K$3512,MATCH($A96,整列!$A$2:$A$3512,0)+BW$1-1,11),"-")</f>
        <v>-</v>
      </c>
      <c r="BX96" s="123" t="str">
        <f>IF($O96&gt;=BX$1,INDEX(整列!$A$2:$K$3512,MATCH($A96,整列!$A$2:$A$3512,0)+BX$1-1,11),"-")</f>
        <v>-</v>
      </c>
      <c r="BY96" s="123" t="str">
        <f>IF($O96&gt;=BY$1,INDEX(整列!$A$2:$K$3512,MATCH($A96,整列!$A$2:$A$3512,0)+BY$1-1,11),"-")</f>
        <v>-</v>
      </c>
      <c r="BZ96" s="123" t="str">
        <f>IF($O96&gt;=BZ$1,INDEX(整列!$A$2:$K$3512,MATCH($A96,整列!$A$2:$A$3512,0)+BZ$1-1,11),"-")</f>
        <v>-</v>
      </c>
      <c r="CA96" s="123" t="str">
        <f>IF($O96&gt;=CA$1,INDEX(整列!$A$2:$K$3512,MATCH($A96,整列!$A$2:$A$3512,0)+CA$1-1,11),"-")</f>
        <v>-</v>
      </c>
      <c r="CB96" s="123" t="str">
        <f>IF($O96&gt;=CB$1,INDEX(整列!$A$2:$K$3512,MATCH($A96,整列!$A$2:$A$3512,0)+CB$1-1,11),"-")</f>
        <v>-</v>
      </c>
      <c r="CC96" s="123" t="str">
        <f>IF($O96&gt;=CC$1,INDEX(整列!$A$2:$K$3512,MATCH($A96,整列!$A$2:$A$3512,0)+CC$1-1,11),"-")</f>
        <v>-</v>
      </c>
      <c r="CD96" s="123" t="str">
        <f>IF($O96&gt;=CD$1,INDEX(整列!$A$2:$K$3512,MATCH($A96,整列!$A$2:$A$3512,0)+CD$1-1,11),"-")</f>
        <v>-</v>
      </c>
      <c r="CE96" s="123" t="str">
        <f>IF($O96&gt;=CE$1,INDEX(整列!$A$2:$K$3512,MATCH($A96,整列!$A$2:$A$3512,0)+CE$1-1,11),"-")</f>
        <v>-</v>
      </c>
      <c r="CF96" s="123" t="str">
        <f>IF($O96&gt;=CF$1,INDEX(整列!$A$2:$K$3512,MATCH($A96,整列!$A$2:$A$3512,0)+CF$1-1,11),"-")</f>
        <v>-</v>
      </c>
      <c r="CG96" s="123" t="str">
        <f>IF($O96&gt;=CG$1,INDEX(整列!$A$2:$K$3512,MATCH($A96,整列!$A$2:$A$3512,0)+CG$1-1,11),"-")</f>
        <v>-</v>
      </c>
      <c r="CH96" s="123" t="str">
        <f>IF($O96&gt;=CH$1,INDEX(整列!$A$2:$K$3512,MATCH($A96,整列!$A$2:$A$3512,0)+CH$1-1,11),"-")</f>
        <v>-</v>
      </c>
      <c r="CI96" s="123" t="str">
        <f>IF($O96&gt;=CI$1,INDEX(整列!$A$2:$K$3512,MATCH($A96,整列!$A$2:$A$3512,0)+CI$1-1,11),"-")</f>
        <v>-</v>
      </c>
      <c r="CJ96" s="123" t="str">
        <f>IF($O96&gt;=CJ$1,INDEX(整列!$A$2:$K$3512,MATCH($A96,整列!$A$2:$A$3512,0)+CJ$1-1,11),"-")</f>
        <v>-</v>
      </c>
      <c r="CK96" s="123" t="str">
        <f>IF($O96&gt;=CK$1,INDEX(整列!$A$2:$K$3512,MATCH($A96,整列!$A$2:$A$3512,0)+CK$1-1,11),"-")</f>
        <v>-</v>
      </c>
      <c r="CL96" s="123" t="str">
        <f>IF($O96&gt;=CL$1,INDEX(整列!$A$2:$K$3512,MATCH($A96,整列!$A$2:$A$3512,0)+CL$1-1,11),"-")</f>
        <v>-</v>
      </c>
      <c r="CM96" s="123" t="str">
        <f>IF($O96&gt;=CM$1,INDEX(整列!$A$2:$K$3512,MATCH($A96,整列!$A$2:$A$3512,0)+CM$1-1,11),"-")</f>
        <v>-</v>
      </c>
      <c r="CN96" s="123" t="str">
        <f>IF($O96&gt;=CN$1,INDEX(整列!$A$2:$K$3512,MATCH($A96,整列!$A$2:$A$3512,0)+CN$1-1,11),"-")</f>
        <v>-</v>
      </c>
      <c r="CO96" s="123" t="str">
        <f>IF($O96&gt;=CO$1,INDEX(整列!$A$2:$K$3512,MATCH($A96,整列!$A$2:$A$3512,0)+CO$1-1,11),"-")</f>
        <v>-</v>
      </c>
      <c r="CP96" s="123" t="str">
        <f>IF($O96&gt;=CP$1,INDEX(整列!$A$2:$K$3512,MATCH($A96,整列!$A$2:$A$3512,0)+CP$1-1,11),"-")</f>
        <v>-</v>
      </c>
      <c r="CQ96" s="123" t="str">
        <f>IF($O96&gt;=CQ$1,INDEX(整列!$A$2:$K$3512,MATCH($A96,整列!$A$2:$A$3512,0)+CQ$1-1,11),"-")</f>
        <v>-</v>
      </c>
      <c r="CR96" s="123" t="str">
        <f>IF($O96&gt;=CR$1,INDEX(整列!$A$2:$K$3512,MATCH($A96,整列!$A$2:$A$3512,0)+CR$1-1,11),"-")</f>
        <v>-</v>
      </c>
      <c r="CS96" s="123" t="str">
        <f>IF($O96&gt;=CS$1,INDEX(整列!$A$2:$K$3512,MATCH($A96,整列!$A$2:$A$3512,0)+CS$1-1,11),"-")</f>
        <v>-</v>
      </c>
      <c r="CT96" s="123" t="str">
        <f>IF($O96&gt;=CT$1,INDEX(整列!$A$2:$K$3512,MATCH($A96,整列!$A$2:$A$3512,0)+CT$1-1,11),"-")</f>
        <v>-</v>
      </c>
      <c r="CU96" s="123" t="str">
        <f>IF($O96&gt;=CU$1,INDEX(整列!$A$2:$K$3512,MATCH($A96,整列!$A$2:$A$3512,0)+CU$1-1,11),"-")</f>
        <v>-</v>
      </c>
      <c r="CV96" s="123" t="str">
        <f>IF($O96&gt;=CV$1,INDEX(整列!$A$2:$K$3512,MATCH($A96,整列!$A$2:$A$3512,0)+CV$1-1,11),"-")</f>
        <v>-</v>
      </c>
      <c r="CW96" s="123" t="str">
        <f>IF($O96&gt;=CW$1,INDEX(整列!$A$2:$K$3512,MATCH($A96,整列!$A$2:$A$3512,0)+CW$1-1,11),"-")</f>
        <v>-</v>
      </c>
      <c r="CX96" s="123" t="str">
        <f>IF($O96&gt;=CX$1,INDEX(整列!$A$2:$K$3512,MATCH($A96,整列!$A$2:$A$3512,0)+CX$1-1,11),"-")</f>
        <v>-</v>
      </c>
      <c r="CY96" s="123" t="str">
        <f>IF($O96&gt;=CY$1,INDEX(整列!$A$2:$K$3512,MATCH($A96,整列!$A$2:$A$3512,0)+CY$1-1,11),"-")</f>
        <v>-</v>
      </c>
      <c r="CZ96" s="123" t="str">
        <f>IF($O96&gt;=CZ$1,INDEX(整列!$A$2:$K$3512,MATCH($A96,整列!$A$2:$A$3512,0)+CZ$1-1,11),"-")</f>
        <v>-</v>
      </c>
      <c r="DA96" s="123" t="str">
        <f>IF($O96&gt;=DA$1,INDEX(整列!$A$2:$K$3512,MATCH($A96,整列!$A$2:$A$3512,0)+DA$1-1,11),"-")</f>
        <v>-</v>
      </c>
      <c r="DB96" s="123" t="str">
        <f>IF($O96&gt;=DB$1,INDEX(整列!$A$2:$K$3512,MATCH($A96,整列!$A$2:$A$3512,0)+DB$1-1,11),"-")</f>
        <v>-</v>
      </c>
      <c r="DC96" s="123" t="str">
        <f>IF($O96&gt;=DC$1,INDEX(整列!$A$2:$K$3512,MATCH($A96,整列!$A$2:$A$3512,0)+DC$1-1,11),"-")</f>
        <v>-</v>
      </c>
      <c r="DD96" s="123" t="str">
        <f>IF($O96&gt;=DD$1,INDEX(整列!$A$2:$K$3512,MATCH($A96,整列!$A$2:$A$3512,0)+DD$1-1,11),"-")</f>
        <v>-</v>
      </c>
      <c r="DE96" s="123" t="str">
        <f>IF($O96&gt;=DE$1,INDEX(整列!$A$2:$K$3512,MATCH($A96,整列!$A$2:$A$3512,0)+DE$1-1,11),"-")</f>
        <v>-</v>
      </c>
      <c r="DF96" s="123" t="str">
        <f>IF($O96&gt;=DF$1,INDEX(整列!$A$2:$K$3512,MATCH($A96,整列!$A$2:$A$3512,0)+DF$1-1,11),"-")</f>
        <v>-</v>
      </c>
      <c r="DG96" s="123" t="str">
        <f>IF($O96&gt;=DG$1,INDEX(整列!$A$2:$K$3512,MATCH($A96,整列!$A$2:$A$3512,0)+DG$1-1,11),"-")</f>
        <v>-</v>
      </c>
      <c r="DH96" s="123" t="str">
        <f>IF($O96&gt;=DH$1,INDEX(整列!$A$2:$K$3512,MATCH($A96,整列!$A$2:$A$3512,0)+DH$1-1,11),"-")</f>
        <v>-</v>
      </c>
      <c r="DI96" s="123" t="str">
        <f>IF($O96&gt;=DI$1,INDEX(整列!$A$2:$K$3512,MATCH($A96,整列!$A$2:$A$3512,0)+DI$1-1,11),"-")</f>
        <v>-</v>
      </c>
      <c r="DJ96" s="123" t="str">
        <f>IF($O96&gt;=DJ$1,INDEX(整列!$A$2:$K$3512,MATCH($A96,整列!$A$2:$A$3512,0)+DJ$1-1,11),"-")</f>
        <v>-</v>
      </c>
      <c r="DK96" s="123" t="str">
        <f>IF($O96&gt;=DK$1,INDEX(整列!$A$2:$K$3512,MATCH($A96,整列!$A$2:$A$3512,0)+DK$1-1,11),"-")</f>
        <v>-</v>
      </c>
      <c r="DL96" s="123" t="str">
        <f>IF($O96&gt;=DL$1,INDEX(整列!$A$2:$K$3512,MATCH($A96,整列!$A$2:$A$3512,0)+DL$1-1,11),"-")</f>
        <v>-</v>
      </c>
      <c r="DM96" s="123" t="str">
        <f>IF($O96&gt;=DM$1,INDEX(整列!$A$2:$K$3512,MATCH($A96,整列!$A$2:$A$3512,0)+DM$1-1,11),"-")</f>
        <v>-</v>
      </c>
      <c r="DN96" s="123" t="str">
        <f>IF($O96&gt;=DN$1,INDEX(整列!$A$2:$K$3512,MATCH($A96,整列!$A$2:$A$3512,0)+DN$1-1,11),"-")</f>
        <v>-</v>
      </c>
      <c r="DO96" s="123" t="str">
        <f>IF($O96&gt;=DO$1,INDEX(整列!$A$2:$K$3512,MATCH($A96,整列!$A$2:$A$3512,0)+DO$1-1,11),"-")</f>
        <v>-</v>
      </c>
      <c r="DP96" s="123" t="str">
        <f>IF($O96&gt;=DP$1,INDEX(整列!$A$2:$K$3512,MATCH($A96,整列!$A$2:$A$3512,0)+DP$1-1,11),"-")</f>
        <v>-</v>
      </c>
      <c r="DQ96" s="123" t="str">
        <f>IF($O96&gt;=DQ$1,INDEX(整列!$A$2:$K$3512,MATCH($A96,整列!$A$2:$A$3512,0)+DQ$1-1,11),"-")</f>
        <v>-</v>
      </c>
      <c r="DR96" s="123" t="str">
        <f>IF($O96&gt;=DR$1,INDEX(整列!$A$2:$K$3512,MATCH($A96,整列!$A$2:$A$3512,0)+DR$1-1,11),"-")</f>
        <v>-</v>
      </c>
      <c r="DS96" s="123" t="str">
        <f>IF($O96&gt;=DS$1,INDEX(整列!$A$2:$K$3512,MATCH($A96,整列!$A$2:$A$3512,0)+DS$1-1,11),"-")</f>
        <v>-</v>
      </c>
      <c r="DT96" s="123" t="str">
        <f>IF($O96&gt;=DT$1,INDEX(整列!$A$2:$K$3512,MATCH($A96,整列!$A$2:$A$3512,0)+DT$1-1,11),"-")</f>
        <v>-</v>
      </c>
      <c r="DU96" s="123" t="str">
        <f>IF($O96&gt;=DU$1,INDEX(整列!$A$2:$K$3512,MATCH($A96,整列!$A$2:$A$3512,0)+DU$1-1,11),"-")</f>
        <v>-</v>
      </c>
      <c r="DV96" s="123" t="str">
        <f>IF($O96&gt;=DV$1,INDEX(整列!$A$2:$K$3512,MATCH($A96,整列!$A$2:$A$3512,0)+DV$1-1,11),"-")</f>
        <v>-</v>
      </c>
      <c r="DW96" s="123" t="str">
        <f>IF($O96&gt;=DW$1,INDEX(整列!$A$2:$K$3512,MATCH($A96,整列!$A$2:$A$3512,0)+DW$1-1,11),"-")</f>
        <v>-</v>
      </c>
      <c r="DX96" s="123" t="str">
        <f>IF($O96&gt;=DX$1,INDEX(整列!$A$2:$K$3512,MATCH($A96,整列!$A$2:$A$3512,0)+DX$1-1,11),"-")</f>
        <v>-</v>
      </c>
      <c r="DY96" s="123" t="str">
        <f>IF($O96&gt;=DY$1,INDEX(整列!$A$2:$K$3512,MATCH($A96,整列!$A$2:$A$3512,0)+DY$1-1,11),"-")</f>
        <v>-</v>
      </c>
      <c r="DZ96" s="123" t="str">
        <f>IF($O96&gt;=DZ$1,INDEX(整列!$A$2:$K$3512,MATCH($A96,整列!$A$2:$A$3512,0)+DZ$1-1,11),"-")</f>
        <v>-</v>
      </c>
      <c r="EA96" s="123" t="str">
        <f>IF($O96&gt;=EA$1,INDEX(整列!$A$2:$K$3512,MATCH($A96,整列!$A$2:$A$3512,0)+EA$1-1,11),"-")</f>
        <v>-</v>
      </c>
      <c r="EB96" s="123" t="str">
        <f>IF($O96&gt;=EB$1,INDEX(整列!$A$2:$K$3512,MATCH($A96,整列!$A$2:$A$3512,0)+EB$1-1,11),"-")</f>
        <v>-</v>
      </c>
      <c r="EC96" s="123" t="str">
        <f>IF($O96&gt;=EC$1,INDEX(整列!$A$2:$K$3512,MATCH($A96,整列!$A$2:$A$3512,0)+EC$1-1,11),"-")</f>
        <v>-</v>
      </c>
      <c r="ED96" s="123" t="str">
        <f>IF($O96&gt;=ED$1,INDEX(整列!$A$2:$K$3512,MATCH($A96,整列!$A$2:$A$3512,0)+ED$1-1,11),"-")</f>
        <v>-</v>
      </c>
      <c r="EE96" s="123" t="str">
        <f>IF($O96&gt;=EE$1,INDEX(整列!$A$2:$K$3512,MATCH($A96,整列!$A$2:$A$3512,0)+EE$1-1,11),"-")</f>
        <v>-</v>
      </c>
      <c r="EF96" s="123" t="str">
        <f>IF($O96&gt;=EF$1,INDEX(整列!$A$2:$K$3512,MATCH($A96,整列!$A$2:$A$3512,0)+EF$1-1,11),"-")</f>
        <v>-</v>
      </c>
      <c r="EG96" s="123" t="str">
        <f>IF($O96&gt;=EG$1,INDEX(整列!$A$2:$K$3512,MATCH($A96,整列!$A$2:$A$3512,0)+EG$1-1,11),"-")</f>
        <v>-</v>
      </c>
      <c r="EH96" s="123" t="str">
        <f>IF($O96&gt;=EH$1,INDEX(整列!$A$2:$K$3512,MATCH($A96,整列!$A$2:$A$3512,0)+EH$1-1,11),"-")</f>
        <v>-</v>
      </c>
      <c r="EI96" s="123" t="str">
        <f>IF($O96&gt;=EI$1,INDEX(整列!$A$2:$K$3512,MATCH($A96,整列!$A$2:$A$3512,0)+EI$1-1,11),"-")</f>
        <v>-</v>
      </c>
      <c r="EJ96" s="123" t="str">
        <f>IF($O96&gt;=EJ$1,INDEX(整列!$A$2:$K$3512,MATCH($A96,整列!$A$2:$A$3512,0)+EJ$1-1,11),"-")</f>
        <v>-</v>
      </c>
      <c r="EK96" s="123" t="str">
        <f>IF($O96&gt;=EK$1,INDEX(整列!$A$2:$K$3512,MATCH($A96,整列!$A$2:$A$3512,0)+EK$1-1,11),"-")</f>
        <v>-</v>
      </c>
      <c r="EL96" s="123" t="str">
        <f>IF($O96&gt;=EL$1,INDEX(整列!$A$2:$K$3512,MATCH($A96,整列!$A$2:$A$3512,0)+EL$1-1,11),"-")</f>
        <v>-</v>
      </c>
      <c r="EM96" s="123" t="str">
        <f>IF($O96&gt;=EM$1,INDEX(整列!$A$2:$K$3512,MATCH($A96,整列!$A$2:$A$3512,0)+EM$1-1,11),"-")</f>
        <v>-</v>
      </c>
      <c r="EN96" s="123" t="str">
        <f>IF($O96&gt;=EN$1,INDEX(整列!$A$2:$K$3512,MATCH($A96,整列!$A$2:$A$3512,0)+EN$1-1,11),"-")</f>
        <v>-</v>
      </c>
      <c r="EO96" s="123" t="str">
        <f>IF($O96&gt;=EO$1,INDEX(整列!$A$2:$K$3512,MATCH($A96,整列!$A$2:$A$3512,0)+EO$1-1,11),"-")</f>
        <v>-</v>
      </c>
      <c r="EP96" s="123" t="str">
        <f>IF($O96&gt;=EP$1,INDEX(整列!$A$2:$K$3512,MATCH($A96,整列!$A$2:$A$3512,0)+EP$1-1,11),"-")</f>
        <v>-</v>
      </c>
      <c r="EQ96" s="123" t="str">
        <f>IF($O96&gt;=EQ$1,INDEX(整列!$A$2:$K$3512,MATCH($A96,整列!$A$2:$A$3512,0)+EQ$1-1,11),"-")</f>
        <v>-</v>
      </c>
      <c r="ER96" s="123" t="str">
        <f>IF($O96&gt;=ER$1,INDEX(整列!$A$2:$K$3512,MATCH($A96,整列!$A$2:$A$3512,0)+ER$1-1,11),"-")</f>
        <v>-</v>
      </c>
      <c r="ES96" s="123" t="str">
        <f>IF($O96&gt;=ES$1,INDEX(整列!$A$2:$K$3512,MATCH($A96,整列!$A$2:$A$3512,0)+ES$1-1,11),"-")</f>
        <v>-</v>
      </c>
      <c r="ET96" s="123" t="str">
        <f>IF($O96&gt;=ET$1,INDEX(整列!$A$2:$K$3512,MATCH($A96,整列!$A$2:$A$3512,0)+ET$1-1,11),"-")</f>
        <v>-</v>
      </c>
      <c r="EU96" s="123" t="str">
        <f>IF($O96&gt;=EU$1,INDEX(整列!$A$2:$K$3512,MATCH($A96,整列!$A$2:$A$3512,0)+EU$1-1,11),"-")</f>
        <v>-</v>
      </c>
      <c r="EV96" s="123" t="str">
        <f>IF($O96&gt;=EV$1,INDEX(整列!$A$2:$K$3512,MATCH($A96,整列!$A$2:$A$3512,0)+EV$1-1,11),"-")</f>
        <v>-</v>
      </c>
      <c r="EW96" s="123" t="str">
        <f>IF($O96&gt;=EW$1,INDEX(整列!$A$2:$K$3512,MATCH($A96,整列!$A$2:$A$3512,0)+EW$1-1,11),"-")</f>
        <v>-</v>
      </c>
      <c r="EX96" s="123" t="str">
        <f>IF($O96&gt;=EX$1,INDEX(整列!$A$2:$K$3512,MATCH($A96,整列!$A$2:$A$3512,0)+EX$1-1,11),"-")</f>
        <v>-</v>
      </c>
      <c r="EY96" s="123" t="str">
        <f>IF($O96&gt;=EY$1,INDEX(整列!$A$2:$K$3512,MATCH($A96,整列!$A$2:$A$3512,0)+EY$1-1,11),"-")</f>
        <v>-</v>
      </c>
      <c r="EZ96" s="123" t="str">
        <f>IF($O96&gt;=EZ$1,INDEX(整列!$A$2:$K$3512,MATCH($A96,整列!$A$2:$A$3512,0)+EZ$1-1,11),"-")</f>
        <v>-</v>
      </c>
      <c r="FA96" s="123" t="str">
        <f>IF($O96&gt;=FA$1,INDEX(整列!$A$2:$K$3512,MATCH($A96,整列!$A$2:$A$3512,0)+FA$1-1,11),"-")</f>
        <v>-</v>
      </c>
      <c r="FB96" s="123" t="str">
        <f>IF($O96&gt;=FB$1,INDEX(整列!$A$2:$K$3512,MATCH($A96,整列!$A$2:$A$3512,0)+FB$1-1,11),"-")</f>
        <v>-</v>
      </c>
      <c r="FC96" s="123" t="str">
        <f>IF($O96&gt;=FC$1,INDEX(整列!$A$2:$K$3512,MATCH($A96,整列!$A$2:$A$3512,0)+FC$1-1,11),"-")</f>
        <v>-</v>
      </c>
      <c r="FD96" s="123" t="str">
        <f>IF($O96&gt;=FD$1,INDEX(整列!$A$2:$K$3512,MATCH($A96,整列!$A$2:$A$3512,0)+FD$1-1,11),"-")</f>
        <v>-</v>
      </c>
      <c r="FE96" s="123" t="str">
        <f>IF($O96&gt;=FE$1,INDEX(整列!$A$2:$K$3512,MATCH($A96,整列!$A$2:$A$3512,0)+FE$1-1,11),"-")</f>
        <v>-</v>
      </c>
      <c r="FF96" s="123" t="str">
        <f>IF($O96&gt;=FF$1,INDEX(整列!$A$2:$K$3512,MATCH($A96,整列!$A$2:$A$3512,0)+FF$1-1,11),"-")</f>
        <v>-</v>
      </c>
      <c r="FG96" s="123" t="str">
        <f>IF($O96&gt;=FG$1,INDEX(整列!$A$2:$K$3512,MATCH($A96,整列!$A$2:$A$3512,0)+FG$1-1,11),"-")</f>
        <v>-</v>
      </c>
      <c r="FH96" s="123" t="str">
        <f>IF($O96&gt;=FH$1,INDEX(整列!$A$2:$K$3512,MATCH($A96,整列!$A$2:$A$3512,0)+FH$1-1,11),"-")</f>
        <v>-</v>
      </c>
      <c r="FI96" s="123" t="str">
        <f>IF($O96&gt;=FI$1,INDEX(整列!$A$2:$K$3512,MATCH($A96,整列!$A$2:$A$3512,0)+FI$1-1,11),"-")</f>
        <v>-</v>
      </c>
      <c r="FJ96" s="123" t="str">
        <f>IF($O96&gt;=FJ$1,INDEX(整列!$A$2:$K$3512,MATCH($A96,整列!$A$2:$A$3512,0)+FJ$1-1,11),"-")</f>
        <v>-</v>
      </c>
      <c r="FK96" s="123" t="str">
        <f>IF($O96&gt;=FK$1,INDEX(整列!$A$2:$K$3512,MATCH($A96,整列!$A$2:$A$3512,0)+FK$1-1,11),"-")</f>
        <v>-</v>
      </c>
      <c r="FL96" s="123" t="str">
        <f>IF($O96&gt;=FL$1,INDEX(整列!$A$2:$K$3512,MATCH($A96,整列!$A$2:$A$3512,0)+FL$1-1,11),"-")</f>
        <v>-</v>
      </c>
      <c r="FM96" s="123" t="str">
        <f>IF($O96&gt;=FM$1,INDEX(整列!$A$2:$K$3512,MATCH($A96,整列!$A$2:$A$3512,0)+FM$1-1,11),"-")</f>
        <v>-</v>
      </c>
      <c r="FN96" s="123" t="str">
        <f>IF($O96&gt;=FN$1,INDEX(整列!$A$2:$K$3512,MATCH($A96,整列!$A$2:$A$3512,0)+FN$1-1,11),"-")</f>
        <v>-</v>
      </c>
      <c r="FO96" s="123" t="str">
        <f>IF($O96&gt;=FO$1,INDEX(整列!$A$2:$K$3512,MATCH($A96,整列!$A$2:$A$3512,0)+FO$1-1,11),"-")</f>
        <v>-</v>
      </c>
      <c r="FP96" s="123" t="str">
        <f>IF($O96&gt;=FP$1,INDEX(整列!$A$2:$K$3512,MATCH($A96,整列!$A$2:$A$3512,0)+FP$1-1,11),"-")</f>
        <v>-</v>
      </c>
      <c r="FQ96" s="123" t="str">
        <f>IF($O96&gt;=FQ$1,INDEX(整列!$A$2:$K$3512,MATCH($A96,整列!$A$2:$A$3512,0)+FQ$1-1,11),"-")</f>
        <v>-</v>
      </c>
      <c r="FR96" s="123" t="str">
        <f>IF($O96&gt;=FR$1,INDEX(整列!$A$2:$K$3512,MATCH($A96,整列!$A$2:$A$3512,0)+FR$1-1,11),"-")</f>
        <v>-</v>
      </c>
      <c r="FS96" s="123" t="str">
        <f>IF($O96&gt;=FS$1,INDEX(整列!$A$2:$K$3512,MATCH($A96,整列!$A$2:$A$3512,0)+FS$1-1,11),"-")</f>
        <v>-</v>
      </c>
      <c r="FT96" s="123" t="str">
        <f>IF($O96&gt;=FT$1,INDEX(整列!$A$2:$K$3512,MATCH($A96,整列!$A$2:$A$3512,0)+FT$1-1,11),"-")</f>
        <v>-</v>
      </c>
      <c r="FU96" s="123" t="str">
        <f>IF($O96&gt;=FU$1,INDEX(整列!$A$2:$K$3512,MATCH($A96,整列!$A$2:$A$3512,0)+FU$1-1,11),"-")</f>
        <v>-</v>
      </c>
      <c r="FV96" s="123" t="str">
        <f>IF($O96&gt;=FV$1,INDEX(整列!$A$2:$K$3512,MATCH($A96,整列!$A$2:$A$3512,0)+FV$1-1,11),"-")</f>
        <v>-</v>
      </c>
      <c r="FW96" s="123" t="str">
        <f>IF($O96&gt;=FW$1,INDEX(整列!$A$2:$K$3512,MATCH($A96,整列!$A$2:$A$3512,0)+FW$1-1,11),"-")</f>
        <v>-</v>
      </c>
      <c r="FX96" s="123" t="str">
        <f>IF($O96&gt;=FX$1,INDEX(整列!$A$2:$K$3512,MATCH($A96,整列!$A$2:$A$3512,0)+FX$1-1,11),"-")</f>
        <v>-</v>
      </c>
      <c r="FY96" s="123" t="str">
        <f>IF($O96&gt;=FY$1,INDEX(整列!$A$2:$K$3512,MATCH($A96,整列!$A$2:$A$3512,0)+FY$1-1,11),"-")</f>
        <v>-</v>
      </c>
      <c r="FZ96" s="123" t="str">
        <f>IF($O96&gt;=FZ$1,INDEX(整列!$A$2:$K$3512,MATCH($A96,整列!$A$2:$A$3512,0)+FZ$1-1,11),"-")</f>
        <v>-</v>
      </c>
      <c r="GA96" s="123" t="str">
        <f>IF($O96&gt;=GA$1,INDEX(整列!$A$2:$K$3512,MATCH($A96,整列!$A$2:$A$3512,0)+GA$1-1,11),"-")</f>
        <v>-</v>
      </c>
      <c r="GB96" s="123" t="str">
        <f>IF($O96&gt;=GB$1,INDEX(整列!$A$2:$K$3512,MATCH($A96,整列!$A$2:$A$3512,0)+GB$1-1,11),"-")</f>
        <v>-</v>
      </c>
      <c r="GC96" s="123" t="str">
        <f>IF($O96&gt;=GC$1,INDEX(整列!$A$2:$K$3512,MATCH($A96,整列!$A$2:$A$3512,0)+GC$1-1,11),"-")</f>
        <v>-</v>
      </c>
      <c r="GD96" s="123" t="str">
        <f>IF($O96&gt;=GD$1,INDEX(整列!$A$2:$K$3512,MATCH($A96,整列!$A$2:$A$3512,0)+GD$1-1,11),"-")</f>
        <v>-</v>
      </c>
      <c r="GE96" s="123" t="str">
        <f>IF($O96&gt;=GE$1,INDEX(整列!$A$2:$K$3512,MATCH($A96,整列!$A$2:$A$3512,0)+GE$1-1,11),"-")</f>
        <v>-</v>
      </c>
      <c r="GF96" s="123" t="str">
        <f>IF($O96&gt;=GF$1,INDEX(整列!$A$2:$K$3512,MATCH($A96,整列!$A$2:$A$3512,0)+GF$1-1,11),"-")</f>
        <v>-</v>
      </c>
      <c r="GG96" s="123" t="str">
        <f>IF($O96&gt;=GG$1,INDEX(整列!$A$2:$K$3512,MATCH($A96,整列!$A$2:$A$3512,0)+GG$1-1,11),"-")</f>
        <v>-</v>
      </c>
      <c r="GH96" s="123" t="str">
        <f>IF($O96&gt;=GH$1,INDEX(整列!$A$2:$K$3512,MATCH($A96,整列!$A$2:$A$3512,0)+GH$1-1,11),"-")</f>
        <v>-</v>
      </c>
      <c r="GI96" s="123" t="str">
        <f>IF($O96&gt;=GI$1,INDEX(整列!$A$2:$K$3512,MATCH($A96,整列!$A$2:$A$3512,0)+GI$1-1,11),"-")</f>
        <v>-</v>
      </c>
      <c r="GJ96" s="123" t="str">
        <f>IF($O96&gt;=GJ$1,INDEX(整列!$A$2:$K$3512,MATCH($A96,整列!$A$2:$A$3512,0)+GJ$1-1,11),"-")</f>
        <v>-</v>
      </c>
      <c r="GK96" s="123" t="str">
        <f>IF($O96&gt;=GK$1,INDEX(整列!$A$2:$K$3512,MATCH($A96,整列!$A$2:$A$3512,0)+GK$1-1,11),"-")</f>
        <v>-</v>
      </c>
      <c r="GL96" s="123" t="str">
        <f>IF($O96&gt;=GL$1,INDEX(整列!$A$2:$K$3512,MATCH($A96,整列!$A$2:$A$3512,0)+GL$1-1,11),"-")</f>
        <v>-</v>
      </c>
      <c r="GM96" s="123" t="str">
        <f>IF($O96&gt;=GM$1,INDEX(整列!$A$2:$K$3512,MATCH($A96,整列!$A$2:$A$3512,0)+GM$1-1,11),"-")</f>
        <v>-</v>
      </c>
      <c r="GN96" s="123" t="str">
        <f>IF($O96&gt;=GN$1,INDEX(整列!$A$2:$K$3512,MATCH($A96,整列!$A$2:$A$3512,0)+GN$1-1,11),"-")</f>
        <v>-</v>
      </c>
      <c r="GO96" s="123" t="str">
        <f>IF($O96&gt;=GO$1,INDEX(整列!$A$2:$K$3512,MATCH($A96,整列!$A$2:$A$3512,0)+GO$1-1,11),"-")</f>
        <v>-</v>
      </c>
      <c r="GP96" s="123" t="str">
        <f>IF($O96&gt;=GP$1,INDEX(整列!$A$2:$K$3512,MATCH($A96,整列!$A$2:$A$3512,0)+GP$1-1,11),"-")</f>
        <v>-</v>
      </c>
      <c r="GQ96" s="123" t="str">
        <f>IF($O96&gt;=GQ$1,INDEX(整列!$A$2:$K$3512,MATCH($A96,整列!$A$2:$A$3512,0)+GQ$1-1,11),"-")</f>
        <v>-</v>
      </c>
      <c r="GR96" s="123" t="str">
        <f>IF($O96&gt;=GR$1,INDEX(整列!$A$2:$K$3512,MATCH($A96,整列!$A$2:$A$3512,0)+GR$1-1,11),"-")</f>
        <v>-</v>
      </c>
      <c r="GS96" s="123" t="str">
        <f>IF($O96&gt;=GS$1,INDEX(整列!$A$2:$K$3512,MATCH($A96,整列!$A$2:$A$3512,0)+GS$1-1,11),"-")</f>
        <v>-</v>
      </c>
      <c r="GT96" s="123" t="str">
        <f>IF($O96&gt;=GT$1,INDEX(整列!$A$2:$K$3512,MATCH($A96,整列!$A$2:$A$3512,0)+GT$1-1,11),"-")</f>
        <v>-</v>
      </c>
      <c r="GU96" s="123" t="str">
        <f>IF($O96&gt;=GU$1,INDEX(整列!$A$2:$K$3512,MATCH($A96,整列!$A$2:$A$3512,0)+GU$1-1,11),"-")</f>
        <v>-</v>
      </c>
      <c r="GV96" s="123" t="str">
        <f>IF($O96&gt;=GV$1,INDEX(整列!$A$2:$K$3512,MATCH($A96,整列!$A$2:$A$3512,0)+GV$1-1,11),"-")</f>
        <v>-</v>
      </c>
      <c r="GW96" s="123" t="str">
        <f>IF($O96&gt;=GW$1,INDEX(整列!$A$2:$K$3512,MATCH($A96,整列!$A$2:$A$3512,0)+GW$1-1,11),"-")</f>
        <v>-</v>
      </c>
      <c r="GX96" s="123" t="str">
        <f>IF($O96&gt;=GX$1,INDEX(整列!$A$2:$K$3512,MATCH($A96,整列!$A$2:$A$3512,0)+GX$1-1,11),"-")</f>
        <v>-</v>
      </c>
      <c r="GY96" s="123" t="str">
        <f>IF($O96&gt;=GY$1,INDEX(整列!$A$2:$K$3512,MATCH($A96,整列!$A$2:$A$3512,0)+GY$1-1,11),"-")</f>
        <v>-</v>
      </c>
      <c r="GZ96" s="123" t="str">
        <f>IF($O96&gt;=GZ$1,INDEX(整列!$A$2:$K$3512,MATCH($A96,整列!$A$2:$A$3512,0)+GZ$1-1,11),"-")</f>
        <v>-</v>
      </c>
      <c r="HA96" s="123" t="str">
        <f>IF($O96&gt;=HA$1,INDEX(整列!$A$2:$K$3512,MATCH($A96,整列!$A$2:$A$3512,0)+HA$1-1,11),"-")</f>
        <v>-</v>
      </c>
      <c r="HB96" s="123" t="str">
        <f>IF($O96&gt;=HB$1,INDEX(整列!$A$2:$K$3512,MATCH($A96,整列!$A$2:$A$3512,0)+HB$1-1,11),"-")</f>
        <v>-</v>
      </c>
      <c r="HC96" s="123" t="str">
        <f>IF($O96&gt;=HC$1,INDEX(整列!$A$2:$K$3512,MATCH($A96,整列!$A$2:$A$3512,0)+HC$1-1,11),"-")</f>
        <v>-</v>
      </c>
      <c r="HD96" s="123" t="str">
        <f>IF($O96&gt;=HD$1,INDEX(整列!$A$2:$K$3512,MATCH($A96,整列!$A$2:$A$3512,0)+HD$1-1,11),"-")</f>
        <v>-</v>
      </c>
      <c r="HE96" s="123" t="str">
        <f>IF($O96&gt;=HE$1,INDEX(整列!$A$2:$K$3512,MATCH($A96,整列!$A$2:$A$3512,0)+HE$1-1,11),"-")</f>
        <v>-</v>
      </c>
      <c r="HF96" s="123" t="str">
        <f>IF($O96&gt;=HF$1,INDEX(整列!$A$2:$K$3512,MATCH($A96,整列!$A$2:$A$3512,0)+HF$1-1,11),"-")</f>
        <v>-</v>
      </c>
      <c r="HG96" s="123" t="str">
        <f>IF($O96&gt;=HG$1,INDEX(整列!$A$2:$K$3512,MATCH($A96,整列!$A$2:$A$3512,0)+HG$1-1,11),"-")</f>
        <v>-</v>
      </c>
      <c r="HH96" s="123" t="str">
        <f>IF($O96&gt;=HH$1,INDEX(整列!$A$2:$K$3512,MATCH($A96,整列!$A$2:$A$3512,0)+HH$1-1,11),"-")</f>
        <v>-</v>
      </c>
      <c r="HI96" s="123" t="str">
        <f>IF($O96&gt;=HI$1,INDEX(整列!$A$2:$K$3512,MATCH($A96,整列!$A$2:$A$3512,0)+HI$1-1,11),"-")</f>
        <v>-</v>
      </c>
      <c r="HJ96" s="123" t="str">
        <f>IF($O96&gt;=HJ$1,INDEX(整列!$A$2:$K$3512,MATCH($A96,整列!$A$2:$A$3512,0)+HJ$1-1,11),"-")</f>
        <v>-</v>
      </c>
      <c r="HK96" s="123" t="str">
        <f>IF($O96&gt;=HK$1,INDEX(整列!$A$2:$K$3512,MATCH($A96,整列!$A$2:$A$3512,0)+HK$1-1,11),"-")</f>
        <v>-</v>
      </c>
      <c r="HL96" s="123" t="str">
        <f>IF($O96&gt;=HL$1,INDEX(整列!$A$2:$K$3512,MATCH($A96,整列!$A$2:$A$3512,0)+HL$1-1,11),"-")</f>
        <v>-</v>
      </c>
      <c r="HP96" s="101" t="str">
        <f t="shared" si="11"/>
        <v>B03-8918-0300</v>
      </c>
      <c r="HQ96" s="115">
        <f>COUNTIF(整列!$A$2:$A$3512,HP96)</f>
        <v>4</v>
      </c>
    </row>
    <row r="97" spans="1:225" ht="13.5">
      <c r="A97" s="48" t="s">
        <v>408</v>
      </c>
      <c r="B97" s="48" t="s">
        <v>370</v>
      </c>
      <c r="C97" s="48" t="s">
        <v>371</v>
      </c>
      <c r="D97" s="48" t="s">
        <v>181</v>
      </c>
      <c r="E97" s="48" t="s">
        <v>182</v>
      </c>
      <c r="F97" s="48" t="s">
        <v>239</v>
      </c>
      <c r="G97" s="48" t="s">
        <v>240</v>
      </c>
      <c r="H97" s="48" t="s">
        <v>214</v>
      </c>
      <c r="I97" s="48" t="s">
        <v>305</v>
      </c>
      <c r="J97" s="48" t="s">
        <v>187</v>
      </c>
      <c r="K97" s="48" t="s">
        <v>308</v>
      </c>
      <c r="L97" s="48" t="s">
        <v>184</v>
      </c>
      <c r="M97" s="48"/>
      <c r="N97" s="119"/>
      <c r="O97" s="120">
        <f>COUNTIF(整列!$A$2:$A$3512,$A97)</f>
        <v>4</v>
      </c>
      <c r="P97" s="121">
        <f t="shared" si="6"/>
        <v>78775</v>
      </c>
      <c r="Q97" s="121">
        <f t="shared" si="7"/>
        <v>14101.839419026157</v>
      </c>
      <c r="R97" s="122">
        <f t="shared" si="8"/>
        <v>99900</v>
      </c>
      <c r="S97" s="121">
        <f t="shared" si="9"/>
        <v>76600</v>
      </c>
      <c r="T97" s="121">
        <f t="shared" si="10"/>
        <v>62000</v>
      </c>
      <c r="U97" s="123">
        <f>IF($O97&gt;=U$1,INDEX(整列!$A$2:$K$3512,MATCH($A97,整列!$A$2:$A$3512,0)+U$1-1,11),"-")</f>
        <v>82000</v>
      </c>
      <c r="V97" s="123">
        <f>IF($O97&gt;=V$1,INDEX(整列!$A$2:$K$3512,MATCH($A97,整列!$A$2:$A$3512,0)+V$1-1,11),"-")</f>
        <v>62000</v>
      </c>
      <c r="W97" s="123">
        <f>IF($O97&gt;=W$1,INDEX(整列!$A$2:$K$3512,MATCH($A97,整列!$A$2:$A$3512,0)+W$1-1,11),"-")</f>
        <v>71200</v>
      </c>
      <c r="X97" s="123">
        <f>IF($O97&gt;=X$1,INDEX(整列!$A$2:$K$3512,MATCH($A97,整列!$A$2:$A$3512,0)+X$1-1,11),"-")</f>
        <v>99900</v>
      </c>
      <c r="Y97" s="123" t="str">
        <f>IF($O97&gt;=Y$1,INDEX(整列!$A$2:$K$3512,MATCH($A97,整列!$A$2:$A$3512,0)+Y$1-1,11),"-")</f>
        <v>-</v>
      </c>
      <c r="Z97" s="123" t="str">
        <f>IF($O97&gt;=Z$1,INDEX(整列!$A$2:$K$3512,MATCH($A97,整列!$A$2:$A$3512,0)+Z$1-1,11),"-")</f>
        <v>-</v>
      </c>
      <c r="AA97" s="123" t="str">
        <f>IF($O97&gt;=AA$1,INDEX(整列!$A$2:$K$3512,MATCH($A97,整列!$A$2:$A$3512,0)+AA$1-1,11),"-")</f>
        <v>-</v>
      </c>
      <c r="AB97" s="123" t="str">
        <f>IF($O97&gt;=AB$1,INDEX(整列!$A$2:$K$3512,MATCH($A97,整列!$A$2:$A$3512,0)+AB$1-1,11),"-")</f>
        <v>-</v>
      </c>
      <c r="AC97" s="123" t="str">
        <f>IF($O97&gt;=AC$1,INDEX(整列!$A$2:$K$3512,MATCH($A97,整列!$A$2:$A$3512,0)+AC$1-1,11),"-")</f>
        <v>-</v>
      </c>
      <c r="AD97" s="123" t="str">
        <f>IF($O97&gt;=AD$1,INDEX(整列!$A$2:$K$3512,MATCH($A97,整列!$A$2:$A$3512,0)+AD$1-1,11),"-")</f>
        <v>-</v>
      </c>
      <c r="AE97" s="123" t="str">
        <f>IF($O97&gt;=AE$1,INDEX(整列!$A$2:$K$3512,MATCH($A97,整列!$A$2:$A$3512,0)+AE$1-1,11),"-")</f>
        <v>-</v>
      </c>
      <c r="AF97" s="123" t="str">
        <f>IF($O97&gt;=AF$1,INDEX(整列!$A$2:$K$3512,MATCH($A97,整列!$A$2:$A$3512,0)+AF$1-1,11),"-")</f>
        <v>-</v>
      </c>
      <c r="AG97" s="123" t="str">
        <f>IF($O97&gt;=AG$1,INDEX(整列!$A$2:$K$3512,MATCH($A97,整列!$A$2:$A$3512,0)+AG$1-1,11),"-")</f>
        <v>-</v>
      </c>
      <c r="AH97" s="123" t="str">
        <f>IF($O97&gt;=AH$1,INDEX(整列!$A$2:$K$3512,MATCH($A97,整列!$A$2:$A$3512,0)+AH$1-1,11),"-")</f>
        <v>-</v>
      </c>
      <c r="AI97" s="123" t="str">
        <f>IF($O97&gt;=AI$1,INDEX(整列!$A$2:$K$3512,MATCH($A97,整列!$A$2:$A$3512,0)+AI$1-1,11),"-")</f>
        <v>-</v>
      </c>
      <c r="AJ97" s="123" t="str">
        <f>IF($O97&gt;=AJ$1,INDEX(整列!$A$2:$K$3512,MATCH($A97,整列!$A$2:$A$3512,0)+AJ$1-1,11),"-")</f>
        <v>-</v>
      </c>
      <c r="AK97" s="123" t="str">
        <f>IF($O97&gt;=AK$1,INDEX(整列!$A$2:$K$3512,MATCH($A97,整列!$A$2:$A$3512,0)+AK$1-1,11),"-")</f>
        <v>-</v>
      </c>
      <c r="AL97" s="123" t="str">
        <f>IF($O97&gt;=AL$1,INDEX(整列!$A$2:$K$3512,MATCH($A97,整列!$A$2:$A$3512,0)+AL$1-1,11),"-")</f>
        <v>-</v>
      </c>
      <c r="AM97" s="123" t="str">
        <f>IF($O97&gt;=AM$1,INDEX(整列!$A$2:$K$3512,MATCH($A97,整列!$A$2:$A$3512,0)+AM$1-1,11),"-")</f>
        <v>-</v>
      </c>
      <c r="AN97" s="123" t="str">
        <f>IF($O97&gt;=AN$1,INDEX(整列!$A$2:$K$3512,MATCH($A97,整列!$A$2:$A$3512,0)+AN$1-1,11),"-")</f>
        <v>-</v>
      </c>
      <c r="AO97" s="123" t="str">
        <f>IF($O97&gt;=AO$1,INDEX(整列!$A$2:$K$3512,MATCH($A97,整列!$A$2:$A$3512,0)+AO$1-1,11),"-")</f>
        <v>-</v>
      </c>
      <c r="AP97" s="123" t="str">
        <f>IF($O97&gt;=AP$1,INDEX(整列!$A$2:$K$3512,MATCH($A97,整列!$A$2:$A$3512,0)+AP$1-1,11),"-")</f>
        <v>-</v>
      </c>
      <c r="AQ97" s="123" t="str">
        <f>IF($O97&gt;=AQ$1,INDEX(整列!$A$2:$K$3512,MATCH($A97,整列!$A$2:$A$3512,0)+AQ$1-1,11),"-")</f>
        <v>-</v>
      </c>
      <c r="AR97" s="123" t="str">
        <f>IF($O97&gt;=AR$1,INDEX(整列!$A$2:$K$3512,MATCH($A97,整列!$A$2:$A$3512,0)+AR$1-1,11),"-")</f>
        <v>-</v>
      </c>
      <c r="AS97" s="123" t="str">
        <f>IF($O97&gt;=AS$1,INDEX(整列!$A$2:$K$3512,MATCH($A97,整列!$A$2:$A$3512,0)+AS$1-1,11),"-")</f>
        <v>-</v>
      </c>
      <c r="AT97" s="123" t="str">
        <f>IF($O97&gt;=AT$1,INDEX(整列!$A$2:$K$3512,MATCH($A97,整列!$A$2:$A$3512,0)+AT$1-1,11),"-")</f>
        <v>-</v>
      </c>
      <c r="AU97" s="123" t="str">
        <f>IF($O97&gt;=AU$1,INDEX(整列!$A$2:$K$3512,MATCH($A97,整列!$A$2:$A$3512,0)+AU$1-1,11),"-")</f>
        <v>-</v>
      </c>
      <c r="AV97" s="123" t="str">
        <f>IF($O97&gt;=AV$1,INDEX(整列!$A$2:$K$3512,MATCH($A97,整列!$A$2:$A$3512,0)+AV$1-1,11),"-")</f>
        <v>-</v>
      </c>
      <c r="AW97" s="123" t="str">
        <f>IF($O97&gt;=AW$1,INDEX(整列!$A$2:$K$3512,MATCH($A97,整列!$A$2:$A$3512,0)+AW$1-1,11),"-")</f>
        <v>-</v>
      </c>
      <c r="AX97" s="123" t="str">
        <f>IF($O97&gt;=AX$1,INDEX(整列!$A$2:$K$3512,MATCH($A97,整列!$A$2:$A$3512,0)+AX$1-1,11),"-")</f>
        <v>-</v>
      </c>
      <c r="AY97" s="123" t="str">
        <f>IF($O97&gt;=AY$1,INDEX(整列!$A$2:$K$3512,MATCH($A97,整列!$A$2:$A$3512,0)+AY$1-1,11),"-")</f>
        <v>-</v>
      </c>
      <c r="AZ97" s="123" t="str">
        <f>IF($O97&gt;=AZ$1,INDEX(整列!$A$2:$K$3512,MATCH($A97,整列!$A$2:$A$3512,0)+AZ$1-1,11),"-")</f>
        <v>-</v>
      </c>
      <c r="BA97" s="123" t="str">
        <f>IF($O97&gt;=BA$1,INDEX(整列!$A$2:$K$3512,MATCH($A97,整列!$A$2:$A$3512,0)+BA$1-1,11),"-")</f>
        <v>-</v>
      </c>
      <c r="BB97" s="123" t="str">
        <f>IF($O97&gt;=BB$1,INDEX(整列!$A$2:$K$3512,MATCH($A97,整列!$A$2:$A$3512,0)+BB$1-1,11),"-")</f>
        <v>-</v>
      </c>
      <c r="BC97" s="123" t="str">
        <f>IF($O97&gt;=BC$1,INDEX(整列!$A$2:$K$3512,MATCH($A97,整列!$A$2:$A$3512,0)+BC$1-1,11),"-")</f>
        <v>-</v>
      </c>
      <c r="BD97" s="123" t="str">
        <f>IF($O97&gt;=BD$1,INDEX(整列!$A$2:$K$3512,MATCH($A97,整列!$A$2:$A$3512,0)+BD$1-1,11),"-")</f>
        <v>-</v>
      </c>
      <c r="BE97" s="123" t="str">
        <f>IF($O97&gt;=BE$1,INDEX(整列!$A$2:$K$3512,MATCH($A97,整列!$A$2:$A$3512,0)+BE$1-1,11),"-")</f>
        <v>-</v>
      </c>
      <c r="BF97" s="123" t="str">
        <f>IF($O97&gt;=BF$1,INDEX(整列!$A$2:$K$3512,MATCH($A97,整列!$A$2:$A$3512,0)+BF$1-1,11),"-")</f>
        <v>-</v>
      </c>
      <c r="BG97" s="123" t="str">
        <f>IF($O97&gt;=BG$1,INDEX(整列!$A$2:$K$3512,MATCH($A97,整列!$A$2:$A$3512,0)+BG$1-1,11),"-")</f>
        <v>-</v>
      </c>
      <c r="BH97" s="123" t="str">
        <f>IF($O97&gt;=BH$1,INDEX(整列!$A$2:$K$3512,MATCH($A97,整列!$A$2:$A$3512,0)+BH$1-1,11),"-")</f>
        <v>-</v>
      </c>
      <c r="BI97" s="123" t="str">
        <f>IF($O97&gt;=BI$1,INDEX(整列!$A$2:$K$3512,MATCH($A97,整列!$A$2:$A$3512,0)+BI$1-1,11),"-")</f>
        <v>-</v>
      </c>
      <c r="BJ97" s="123" t="str">
        <f>IF($O97&gt;=BJ$1,INDEX(整列!$A$2:$K$3512,MATCH($A97,整列!$A$2:$A$3512,0)+BJ$1-1,11),"-")</f>
        <v>-</v>
      </c>
      <c r="BK97" s="123" t="str">
        <f>IF($O97&gt;=BK$1,INDEX(整列!$A$2:$K$3512,MATCH($A97,整列!$A$2:$A$3512,0)+BK$1-1,11),"-")</f>
        <v>-</v>
      </c>
      <c r="BL97" s="123" t="str">
        <f>IF($O97&gt;=BL$1,INDEX(整列!$A$2:$K$3512,MATCH($A97,整列!$A$2:$A$3512,0)+BL$1-1,11),"-")</f>
        <v>-</v>
      </c>
      <c r="BM97" s="123" t="str">
        <f>IF($O97&gt;=BM$1,INDEX(整列!$A$2:$K$3512,MATCH($A97,整列!$A$2:$A$3512,0)+BM$1-1,11),"-")</f>
        <v>-</v>
      </c>
      <c r="BN97" s="123" t="str">
        <f>IF($O97&gt;=BN$1,INDEX(整列!$A$2:$K$3512,MATCH($A97,整列!$A$2:$A$3512,0)+BN$1-1,11),"-")</f>
        <v>-</v>
      </c>
      <c r="BO97" s="123" t="str">
        <f>IF($O97&gt;=BO$1,INDEX(整列!$A$2:$K$3512,MATCH($A97,整列!$A$2:$A$3512,0)+BO$1-1,11),"-")</f>
        <v>-</v>
      </c>
      <c r="BP97" s="123" t="str">
        <f>IF($O97&gt;=BP$1,INDEX(整列!$A$2:$K$3512,MATCH($A97,整列!$A$2:$A$3512,0)+BP$1-1,11),"-")</f>
        <v>-</v>
      </c>
      <c r="BQ97" s="123" t="str">
        <f>IF($O97&gt;=BQ$1,INDEX(整列!$A$2:$K$3512,MATCH($A97,整列!$A$2:$A$3512,0)+BQ$1-1,11),"-")</f>
        <v>-</v>
      </c>
      <c r="BR97" s="123" t="str">
        <f>IF($O97&gt;=BR$1,INDEX(整列!$A$2:$K$3512,MATCH($A97,整列!$A$2:$A$3512,0)+BR$1-1,11),"-")</f>
        <v>-</v>
      </c>
      <c r="BS97" s="123" t="str">
        <f>IF($O97&gt;=BS$1,INDEX(整列!$A$2:$K$3512,MATCH($A97,整列!$A$2:$A$3512,0)+BS$1-1,11),"-")</f>
        <v>-</v>
      </c>
      <c r="BT97" s="123" t="str">
        <f>IF($O97&gt;=BT$1,INDEX(整列!$A$2:$K$3512,MATCH($A97,整列!$A$2:$A$3512,0)+BT$1-1,11),"-")</f>
        <v>-</v>
      </c>
      <c r="BU97" s="123" t="str">
        <f>IF($O97&gt;=BU$1,INDEX(整列!$A$2:$K$3512,MATCH($A97,整列!$A$2:$A$3512,0)+BU$1-1,11),"-")</f>
        <v>-</v>
      </c>
      <c r="BV97" s="123" t="str">
        <f>IF($O97&gt;=BV$1,INDEX(整列!$A$2:$K$3512,MATCH($A97,整列!$A$2:$A$3512,0)+BV$1-1,11),"-")</f>
        <v>-</v>
      </c>
      <c r="BW97" s="123" t="str">
        <f>IF($O97&gt;=BW$1,INDEX(整列!$A$2:$K$3512,MATCH($A97,整列!$A$2:$A$3512,0)+BW$1-1,11),"-")</f>
        <v>-</v>
      </c>
      <c r="BX97" s="123" t="str">
        <f>IF($O97&gt;=BX$1,INDEX(整列!$A$2:$K$3512,MATCH($A97,整列!$A$2:$A$3512,0)+BX$1-1,11),"-")</f>
        <v>-</v>
      </c>
      <c r="BY97" s="123" t="str">
        <f>IF($O97&gt;=BY$1,INDEX(整列!$A$2:$K$3512,MATCH($A97,整列!$A$2:$A$3512,0)+BY$1-1,11),"-")</f>
        <v>-</v>
      </c>
      <c r="BZ97" s="123" t="str">
        <f>IF($O97&gt;=BZ$1,INDEX(整列!$A$2:$K$3512,MATCH($A97,整列!$A$2:$A$3512,0)+BZ$1-1,11),"-")</f>
        <v>-</v>
      </c>
      <c r="CA97" s="123" t="str">
        <f>IF($O97&gt;=CA$1,INDEX(整列!$A$2:$K$3512,MATCH($A97,整列!$A$2:$A$3512,0)+CA$1-1,11),"-")</f>
        <v>-</v>
      </c>
      <c r="CB97" s="123" t="str">
        <f>IF($O97&gt;=CB$1,INDEX(整列!$A$2:$K$3512,MATCH($A97,整列!$A$2:$A$3512,0)+CB$1-1,11),"-")</f>
        <v>-</v>
      </c>
      <c r="CC97" s="123" t="str">
        <f>IF($O97&gt;=CC$1,INDEX(整列!$A$2:$K$3512,MATCH($A97,整列!$A$2:$A$3512,0)+CC$1-1,11),"-")</f>
        <v>-</v>
      </c>
      <c r="CD97" s="123" t="str">
        <f>IF($O97&gt;=CD$1,INDEX(整列!$A$2:$K$3512,MATCH($A97,整列!$A$2:$A$3512,0)+CD$1-1,11),"-")</f>
        <v>-</v>
      </c>
      <c r="CE97" s="123" t="str">
        <f>IF($O97&gt;=CE$1,INDEX(整列!$A$2:$K$3512,MATCH($A97,整列!$A$2:$A$3512,0)+CE$1-1,11),"-")</f>
        <v>-</v>
      </c>
      <c r="CF97" s="123" t="str">
        <f>IF($O97&gt;=CF$1,INDEX(整列!$A$2:$K$3512,MATCH($A97,整列!$A$2:$A$3512,0)+CF$1-1,11),"-")</f>
        <v>-</v>
      </c>
      <c r="CG97" s="123" t="str">
        <f>IF($O97&gt;=CG$1,INDEX(整列!$A$2:$K$3512,MATCH($A97,整列!$A$2:$A$3512,0)+CG$1-1,11),"-")</f>
        <v>-</v>
      </c>
      <c r="CH97" s="123" t="str">
        <f>IF($O97&gt;=CH$1,INDEX(整列!$A$2:$K$3512,MATCH($A97,整列!$A$2:$A$3512,0)+CH$1-1,11),"-")</f>
        <v>-</v>
      </c>
      <c r="CI97" s="123" t="str">
        <f>IF($O97&gt;=CI$1,INDEX(整列!$A$2:$K$3512,MATCH($A97,整列!$A$2:$A$3512,0)+CI$1-1,11),"-")</f>
        <v>-</v>
      </c>
      <c r="CJ97" s="123" t="str">
        <f>IF($O97&gt;=CJ$1,INDEX(整列!$A$2:$K$3512,MATCH($A97,整列!$A$2:$A$3512,0)+CJ$1-1,11),"-")</f>
        <v>-</v>
      </c>
      <c r="CK97" s="123" t="str">
        <f>IF($O97&gt;=CK$1,INDEX(整列!$A$2:$K$3512,MATCH($A97,整列!$A$2:$A$3512,0)+CK$1-1,11),"-")</f>
        <v>-</v>
      </c>
      <c r="CL97" s="123" t="str">
        <f>IF($O97&gt;=CL$1,INDEX(整列!$A$2:$K$3512,MATCH($A97,整列!$A$2:$A$3512,0)+CL$1-1,11),"-")</f>
        <v>-</v>
      </c>
      <c r="CM97" s="123" t="str">
        <f>IF($O97&gt;=CM$1,INDEX(整列!$A$2:$K$3512,MATCH($A97,整列!$A$2:$A$3512,0)+CM$1-1,11),"-")</f>
        <v>-</v>
      </c>
      <c r="CN97" s="123" t="str">
        <f>IF($O97&gt;=CN$1,INDEX(整列!$A$2:$K$3512,MATCH($A97,整列!$A$2:$A$3512,0)+CN$1-1,11),"-")</f>
        <v>-</v>
      </c>
      <c r="CO97" s="123" t="str">
        <f>IF($O97&gt;=CO$1,INDEX(整列!$A$2:$K$3512,MATCH($A97,整列!$A$2:$A$3512,0)+CO$1-1,11),"-")</f>
        <v>-</v>
      </c>
      <c r="CP97" s="123" t="str">
        <f>IF($O97&gt;=CP$1,INDEX(整列!$A$2:$K$3512,MATCH($A97,整列!$A$2:$A$3512,0)+CP$1-1,11),"-")</f>
        <v>-</v>
      </c>
      <c r="CQ97" s="123" t="str">
        <f>IF($O97&gt;=CQ$1,INDEX(整列!$A$2:$K$3512,MATCH($A97,整列!$A$2:$A$3512,0)+CQ$1-1,11),"-")</f>
        <v>-</v>
      </c>
      <c r="CR97" s="123" t="str">
        <f>IF($O97&gt;=CR$1,INDEX(整列!$A$2:$K$3512,MATCH($A97,整列!$A$2:$A$3512,0)+CR$1-1,11),"-")</f>
        <v>-</v>
      </c>
      <c r="CS97" s="123" t="str">
        <f>IF($O97&gt;=CS$1,INDEX(整列!$A$2:$K$3512,MATCH($A97,整列!$A$2:$A$3512,0)+CS$1-1,11),"-")</f>
        <v>-</v>
      </c>
      <c r="CT97" s="123" t="str">
        <f>IF($O97&gt;=CT$1,INDEX(整列!$A$2:$K$3512,MATCH($A97,整列!$A$2:$A$3512,0)+CT$1-1,11),"-")</f>
        <v>-</v>
      </c>
      <c r="CU97" s="123" t="str">
        <f>IF($O97&gt;=CU$1,INDEX(整列!$A$2:$K$3512,MATCH($A97,整列!$A$2:$A$3512,0)+CU$1-1,11),"-")</f>
        <v>-</v>
      </c>
      <c r="CV97" s="123" t="str">
        <f>IF($O97&gt;=CV$1,INDEX(整列!$A$2:$K$3512,MATCH($A97,整列!$A$2:$A$3512,0)+CV$1-1,11),"-")</f>
        <v>-</v>
      </c>
      <c r="CW97" s="123" t="str">
        <f>IF($O97&gt;=CW$1,INDEX(整列!$A$2:$K$3512,MATCH($A97,整列!$A$2:$A$3512,0)+CW$1-1,11),"-")</f>
        <v>-</v>
      </c>
      <c r="CX97" s="123" t="str">
        <f>IF($O97&gt;=CX$1,INDEX(整列!$A$2:$K$3512,MATCH($A97,整列!$A$2:$A$3512,0)+CX$1-1,11),"-")</f>
        <v>-</v>
      </c>
      <c r="CY97" s="123" t="str">
        <f>IF($O97&gt;=CY$1,INDEX(整列!$A$2:$K$3512,MATCH($A97,整列!$A$2:$A$3512,0)+CY$1-1,11),"-")</f>
        <v>-</v>
      </c>
      <c r="CZ97" s="123" t="str">
        <f>IF($O97&gt;=CZ$1,INDEX(整列!$A$2:$K$3512,MATCH($A97,整列!$A$2:$A$3512,0)+CZ$1-1,11),"-")</f>
        <v>-</v>
      </c>
      <c r="DA97" s="123" t="str">
        <f>IF($O97&gt;=DA$1,INDEX(整列!$A$2:$K$3512,MATCH($A97,整列!$A$2:$A$3512,0)+DA$1-1,11),"-")</f>
        <v>-</v>
      </c>
      <c r="DB97" s="123" t="str">
        <f>IF($O97&gt;=DB$1,INDEX(整列!$A$2:$K$3512,MATCH($A97,整列!$A$2:$A$3512,0)+DB$1-1,11),"-")</f>
        <v>-</v>
      </c>
      <c r="DC97" s="123" t="str">
        <f>IF($O97&gt;=DC$1,INDEX(整列!$A$2:$K$3512,MATCH($A97,整列!$A$2:$A$3512,0)+DC$1-1,11),"-")</f>
        <v>-</v>
      </c>
      <c r="DD97" s="123" t="str">
        <f>IF($O97&gt;=DD$1,INDEX(整列!$A$2:$K$3512,MATCH($A97,整列!$A$2:$A$3512,0)+DD$1-1,11),"-")</f>
        <v>-</v>
      </c>
      <c r="DE97" s="123" t="str">
        <f>IF($O97&gt;=DE$1,INDEX(整列!$A$2:$K$3512,MATCH($A97,整列!$A$2:$A$3512,0)+DE$1-1,11),"-")</f>
        <v>-</v>
      </c>
      <c r="DF97" s="123" t="str">
        <f>IF($O97&gt;=DF$1,INDEX(整列!$A$2:$K$3512,MATCH($A97,整列!$A$2:$A$3512,0)+DF$1-1,11),"-")</f>
        <v>-</v>
      </c>
      <c r="DG97" s="123" t="str">
        <f>IF($O97&gt;=DG$1,INDEX(整列!$A$2:$K$3512,MATCH($A97,整列!$A$2:$A$3512,0)+DG$1-1,11),"-")</f>
        <v>-</v>
      </c>
      <c r="DH97" s="123" t="str">
        <f>IF($O97&gt;=DH$1,INDEX(整列!$A$2:$K$3512,MATCH($A97,整列!$A$2:$A$3512,0)+DH$1-1,11),"-")</f>
        <v>-</v>
      </c>
      <c r="DI97" s="123" t="str">
        <f>IF($O97&gt;=DI$1,INDEX(整列!$A$2:$K$3512,MATCH($A97,整列!$A$2:$A$3512,0)+DI$1-1,11),"-")</f>
        <v>-</v>
      </c>
      <c r="DJ97" s="123" t="str">
        <f>IF($O97&gt;=DJ$1,INDEX(整列!$A$2:$K$3512,MATCH($A97,整列!$A$2:$A$3512,0)+DJ$1-1,11),"-")</f>
        <v>-</v>
      </c>
      <c r="DK97" s="123" t="str">
        <f>IF($O97&gt;=DK$1,INDEX(整列!$A$2:$K$3512,MATCH($A97,整列!$A$2:$A$3512,0)+DK$1-1,11),"-")</f>
        <v>-</v>
      </c>
      <c r="DL97" s="123" t="str">
        <f>IF($O97&gt;=DL$1,INDEX(整列!$A$2:$K$3512,MATCH($A97,整列!$A$2:$A$3512,0)+DL$1-1,11),"-")</f>
        <v>-</v>
      </c>
      <c r="DM97" s="123" t="str">
        <f>IF($O97&gt;=DM$1,INDEX(整列!$A$2:$K$3512,MATCH($A97,整列!$A$2:$A$3512,0)+DM$1-1,11),"-")</f>
        <v>-</v>
      </c>
      <c r="DN97" s="123" t="str">
        <f>IF($O97&gt;=DN$1,INDEX(整列!$A$2:$K$3512,MATCH($A97,整列!$A$2:$A$3512,0)+DN$1-1,11),"-")</f>
        <v>-</v>
      </c>
      <c r="DO97" s="123" t="str">
        <f>IF($O97&gt;=DO$1,INDEX(整列!$A$2:$K$3512,MATCH($A97,整列!$A$2:$A$3512,0)+DO$1-1,11),"-")</f>
        <v>-</v>
      </c>
      <c r="DP97" s="123" t="str">
        <f>IF($O97&gt;=DP$1,INDEX(整列!$A$2:$K$3512,MATCH($A97,整列!$A$2:$A$3512,0)+DP$1-1,11),"-")</f>
        <v>-</v>
      </c>
      <c r="DQ97" s="123" t="str">
        <f>IF($O97&gt;=DQ$1,INDEX(整列!$A$2:$K$3512,MATCH($A97,整列!$A$2:$A$3512,0)+DQ$1-1,11),"-")</f>
        <v>-</v>
      </c>
      <c r="DR97" s="123" t="str">
        <f>IF($O97&gt;=DR$1,INDEX(整列!$A$2:$K$3512,MATCH($A97,整列!$A$2:$A$3512,0)+DR$1-1,11),"-")</f>
        <v>-</v>
      </c>
      <c r="DS97" s="123" t="str">
        <f>IF($O97&gt;=DS$1,INDEX(整列!$A$2:$K$3512,MATCH($A97,整列!$A$2:$A$3512,0)+DS$1-1,11),"-")</f>
        <v>-</v>
      </c>
      <c r="DT97" s="123" t="str">
        <f>IF($O97&gt;=DT$1,INDEX(整列!$A$2:$K$3512,MATCH($A97,整列!$A$2:$A$3512,0)+DT$1-1,11),"-")</f>
        <v>-</v>
      </c>
      <c r="DU97" s="123" t="str">
        <f>IF($O97&gt;=DU$1,INDEX(整列!$A$2:$K$3512,MATCH($A97,整列!$A$2:$A$3512,0)+DU$1-1,11),"-")</f>
        <v>-</v>
      </c>
      <c r="DV97" s="123" t="str">
        <f>IF($O97&gt;=DV$1,INDEX(整列!$A$2:$K$3512,MATCH($A97,整列!$A$2:$A$3512,0)+DV$1-1,11),"-")</f>
        <v>-</v>
      </c>
      <c r="DW97" s="123" t="str">
        <f>IF($O97&gt;=DW$1,INDEX(整列!$A$2:$K$3512,MATCH($A97,整列!$A$2:$A$3512,0)+DW$1-1,11),"-")</f>
        <v>-</v>
      </c>
      <c r="DX97" s="123" t="str">
        <f>IF($O97&gt;=DX$1,INDEX(整列!$A$2:$K$3512,MATCH($A97,整列!$A$2:$A$3512,0)+DX$1-1,11),"-")</f>
        <v>-</v>
      </c>
      <c r="DY97" s="123" t="str">
        <f>IF($O97&gt;=DY$1,INDEX(整列!$A$2:$K$3512,MATCH($A97,整列!$A$2:$A$3512,0)+DY$1-1,11),"-")</f>
        <v>-</v>
      </c>
      <c r="DZ97" s="123" t="str">
        <f>IF($O97&gt;=DZ$1,INDEX(整列!$A$2:$K$3512,MATCH($A97,整列!$A$2:$A$3512,0)+DZ$1-1,11),"-")</f>
        <v>-</v>
      </c>
      <c r="EA97" s="123" t="str">
        <f>IF($O97&gt;=EA$1,INDEX(整列!$A$2:$K$3512,MATCH($A97,整列!$A$2:$A$3512,0)+EA$1-1,11),"-")</f>
        <v>-</v>
      </c>
      <c r="EB97" s="123" t="str">
        <f>IF($O97&gt;=EB$1,INDEX(整列!$A$2:$K$3512,MATCH($A97,整列!$A$2:$A$3512,0)+EB$1-1,11),"-")</f>
        <v>-</v>
      </c>
      <c r="EC97" s="123" t="str">
        <f>IF($O97&gt;=EC$1,INDEX(整列!$A$2:$K$3512,MATCH($A97,整列!$A$2:$A$3512,0)+EC$1-1,11),"-")</f>
        <v>-</v>
      </c>
      <c r="ED97" s="123" t="str">
        <f>IF($O97&gt;=ED$1,INDEX(整列!$A$2:$K$3512,MATCH($A97,整列!$A$2:$A$3512,0)+ED$1-1,11),"-")</f>
        <v>-</v>
      </c>
      <c r="EE97" s="123" t="str">
        <f>IF($O97&gt;=EE$1,INDEX(整列!$A$2:$K$3512,MATCH($A97,整列!$A$2:$A$3512,0)+EE$1-1,11),"-")</f>
        <v>-</v>
      </c>
      <c r="EF97" s="123" t="str">
        <f>IF($O97&gt;=EF$1,INDEX(整列!$A$2:$K$3512,MATCH($A97,整列!$A$2:$A$3512,0)+EF$1-1,11),"-")</f>
        <v>-</v>
      </c>
      <c r="EG97" s="123" t="str">
        <f>IF($O97&gt;=EG$1,INDEX(整列!$A$2:$K$3512,MATCH($A97,整列!$A$2:$A$3512,0)+EG$1-1,11),"-")</f>
        <v>-</v>
      </c>
      <c r="EH97" s="123" t="str">
        <f>IF($O97&gt;=EH$1,INDEX(整列!$A$2:$K$3512,MATCH($A97,整列!$A$2:$A$3512,0)+EH$1-1,11),"-")</f>
        <v>-</v>
      </c>
      <c r="EI97" s="123" t="str">
        <f>IF($O97&gt;=EI$1,INDEX(整列!$A$2:$K$3512,MATCH($A97,整列!$A$2:$A$3512,0)+EI$1-1,11),"-")</f>
        <v>-</v>
      </c>
      <c r="EJ97" s="123" t="str">
        <f>IF($O97&gt;=EJ$1,INDEX(整列!$A$2:$K$3512,MATCH($A97,整列!$A$2:$A$3512,0)+EJ$1-1,11),"-")</f>
        <v>-</v>
      </c>
      <c r="EK97" s="123" t="str">
        <f>IF($O97&gt;=EK$1,INDEX(整列!$A$2:$K$3512,MATCH($A97,整列!$A$2:$A$3512,0)+EK$1-1,11),"-")</f>
        <v>-</v>
      </c>
      <c r="EL97" s="123" t="str">
        <f>IF($O97&gt;=EL$1,INDEX(整列!$A$2:$K$3512,MATCH($A97,整列!$A$2:$A$3512,0)+EL$1-1,11),"-")</f>
        <v>-</v>
      </c>
      <c r="EM97" s="123" t="str">
        <f>IF($O97&gt;=EM$1,INDEX(整列!$A$2:$K$3512,MATCH($A97,整列!$A$2:$A$3512,0)+EM$1-1,11),"-")</f>
        <v>-</v>
      </c>
      <c r="EN97" s="123" t="str">
        <f>IF($O97&gt;=EN$1,INDEX(整列!$A$2:$K$3512,MATCH($A97,整列!$A$2:$A$3512,0)+EN$1-1,11),"-")</f>
        <v>-</v>
      </c>
      <c r="EO97" s="123" t="str">
        <f>IF($O97&gt;=EO$1,INDEX(整列!$A$2:$K$3512,MATCH($A97,整列!$A$2:$A$3512,0)+EO$1-1,11),"-")</f>
        <v>-</v>
      </c>
      <c r="EP97" s="123" t="str">
        <f>IF($O97&gt;=EP$1,INDEX(整列!$A$2:$K$3512,MATCH($A97,整列!$A$2:$A$3512,0)+EP$1-1,11),"-")</f>
        <v>-</v>
      </c>
      <c r="EQ97" s="123" t="str">
        <f>IF($O97&gt;=EQ$1,INDEX(整列!$A$2:$K$3512,MATCH($A97,整列!$A$2:$A$3512,0)+EQ$1-1,11),"-")</f>
        <v>-</v>
      </c>
      <c r="ER97" s="123" t="str">
        <f>IF($O97&gt;=ER$1,INDEX(整列!$A$2:$K$3512,MATCH($A97,整列!$A$2:$A$3512,0)+ER$1-1,11),"-")</f>
        <v>-</v>
      </c>
      <c r="ES97" s="123" t="str">
        <f>IF($O97&gt;=ES$1,INDEX(整列!$A$2:$K$3512,MATCH($A97,整列!$A$2:$A$3512,0)+ES$1-1,11),"-")</f>
        <v>-</v>
      </c>
      <c r="ET97" s="123" t="str">
        <f>IF($O97&gt;=ET$1,INDEX(整列!$A$2:$K$3512,MATCH($A97,整列!$A$2:$A$3512,0)+ET$1-1,11),"-")</f>
        <v>-</v>
      </c>
      <c r="EU97" s="123" t="str">
        <f>IF($O97&gt;=EU$1,INDEX(整列!$A$2:$K$3512,MATCH($A97,整列!$A$2:$A$3512,0)+EU$1-1,11),"-")</f>
        <v>-</v>
      </c>
      <c r="EV97" s="123" t="str">
        <f>IF($O97&gt;=EV$1,INDEX(整列!$A$2:$K$3512,MATCH($A97,整列!$A$2:$A$3512,0)+EV$1-1,11),"-")</f>
        <v>-</v>
      </c>
      <c r="EW97" s="123" t="str">
        <f>IF($O97&gt;=EW$1,INDEX(整列!$A$2:$K$3512,MATCH($A97,整列!$A$2:$A$3512,0)+EW$1-1,11),"-")</f>
        <v>-</v>
      </c>
      <c r="EX97" s="123" t="str">
        <f>IF($O97&gt;=EX$1,INDEX(整列!$A$2:$K$3512,MATCH($A97,整列!$A$2:$A$3512,0)+EX$1-1,11),"-")</f>
        <v>-</v>
      </c>
      <c r="EY97" s="123" t="str">
        <f>IF($O97&gt;=EY$1,INDEX(整列!$A$2:$K$3512,MATCH($A97,整列!$A$2:$A$3512,0)+EY$1-1,11),"-")</f>
        <v>-</v>
      </c>
      <c r="EZ97" s="123" t="str">
        <f>IF($O97&gt;=EZ$1,INDEX(整列!$A$2:$K$3512,MATCH($A97,整列!$A$2:$A$3512,0)+EZ$1-1,11),"-")</f>
        <v>-</v>
      </c>
      <c r="FA97" s="123" t="str">
        <f>IF($O97&gt;=FA$1,INDEX(整列!$A$2:$K$3512,MATCH($A97,整列!$A$2:$A$3512,0)+FA$1-1,11),"-")</f>
        <v>-</v>
      </c>
      <c r="FB97" s="123" t="str">
        <f>IF($O97&gt;=FB$1,INDEX(整列!$A$2:$K$3512,MATCH($A97,整列!$A$2:$A$3512,0)+FB$1-1,11),"-")</f>
        <v>-</v>
      </c>
      <c r="FC97" s="123" t="str">
        <f>IF($O97&gt;=FC$1,INDEX(整列!$A$2:$K$3512,MATCH($A97,整列!$A$2:$A$3512,0)+FC$1-1,11),"-")</f>
        <v>-</v>
      </c>
      <c r="FD97" s="123" t="str">
        <f>IF($O97&gt;=FD$1,INDEX(整列!$A$2:$K$3512,MATCH($A97,整列!$A$2:$A$3512,0)+FD$1-1,11),"-")</f>
        <v>-</v>
      </c>
      <c r="FE97" s="123" t="str">
        <f>IF($O97&gt;=FE$1,INDEX(整列!$A$2:$K$3512,MATCH($A97,整列!$A$2:$A$3512,0)+FE$1-1,11),"-")</f>
        <v>-</v>
      </c>
      <c r="FF97" s="123" t="str">
        <f>IF($O97&gt;=FF$1,INDEX(整列!$A$2:$K$3512,MATCH($A97,整列!$A$2:$A$3512,0)+FF$1-1,11),"-")</f>
        <v>-</v>
      </c>
      <c r="FG97" s="123" t="str">
        <f>IF($O97&gt;=FG$1,INDEX(整列!$A$2:$K$3512,MATCH($A97,整列!$A$2:$A$3512,0)+FG$1-1,11),"-")</f>
        <v>-</v>
      </c>
      <c r="FH97" s="123" t="str">
        <f>IF($O97&gt;=FH$1,INDEX(整列!$A$2:$K$3512,MATCH($A97,整列!$A$2:$A$3512,0)+FH$1-1,11),"-")</f>
        <v>-</v>
      </c>
      <c r="FI97" s="123" t="str">
        <f>IF($O97&gt;=FI$1,INDEX(整列!$A$2:$K$3512,MATCH($A97,整列!$A$2:$A$3512,0)+FI$1-1,11),"-")</f>
        <v>-</v>
      </c>
      <c r="FJ97" s="123" t="str">
        <f>IF($O97&gt;=FJ$1,INDEX(整列!$A$2:$K$3512,MATCH($A97,整列!$A$2:$A$3512,0)+FJ$1-1,11),"-")</f>
        <v>-</v>
      </c>
      <c r="FK97" s="123" t="str">
        <f>IF($O97&gt;=FK$1,INDEX(整列!$A$2:$K$3512,MATCH($A97,整列!$A$2:$A$3512,0)+FK$1-1,11),"-")</f>
        <v>-</v>
      </c>
      <c r="FL97" s="123" t="str">
        <f>IF($O97&gt;=FL$1,INDEX(整列!$A$2:$K$3512,MATCH($A97,整列!$A$2:$A$3512,0)+FL$1-1,11),"-")</f>
        <v>-</v>
      </c>
      <c r="FM97" s="123" t="str">
        <f>IF($O97&gt;=FM$1,INDEX(整列!$A$2:$K$3512,MATCH($A97,整列!$A$2:$A$3512,0)+FM$1-1,11),"-")</f>
        <v>-</v>
      </c>
      <c r="FN97" s="123" t="str">
        <f>IF($O97&gt;=FN$1,INDEX(整列!$A$2:$K$3512,MATCH($A97,整列!$A$2:$A$3512,0)+FN$1-1,11),"-")</f>
        <v>-</v>
      </c>
      <c r="FO97" s="123" t="str">
        <f>IF($O97&gt;=FO$1,INDEX(整列!$A$2:$K$3512,MATCH($A97,整列!$A$2:$A$3512,0)+FO$1-1,11),"-")</f>
        <v>-</v>
      </c>
      <c r="FP97" s="123" t="str">
        <f>IF($O97&gt;=FP$1,INDEX(整列!$A$2:$K$3512,MATCH($A97,整列!$A$2:$A$3512,0)+FP$1-1,11),"-")</f>
        <v>-</v>
      </c>
      <c r="FQ97" s="123" t="str">
        <f>IF($O97&gt;=FQ$1,INDEX(整列!$A$2:$K$3512,MATCH($A97,整列!$A$2:$A$3512,0)+FQ$1-1,11),"-")</f>
        <v>-</v>
      </c>
      <c r="FR97" s="123" t="str">
        <f>IF($O97&gt;=FR$1,INDEX(整列!$A$2:$K$3512,MATCH($A97,整列!$A$2:$A$3512,0)+FR$1-1,11),"-")</f>
        <v>-</v>
      </c>
      <c r="FS97" s="123" t="str">
        <f>IF($O97&gt;=FS$1,INDEX(整列!$A$2:$K$3512,MATCH($A97,整列!$A$2:$A$3512,0)+FS$1-1,11),"-")</f>
        <v>-</v>
      </c>
      <c r="FT97" s="123" t="str">
        <f>IF($O97&gt;=FT$1,INDEX(整列!$A$2:$K$3512,MATCH($A97,整列!$A$2:$A$3512,0)+FT$1-1,11),"-")</f>
        <v>-</v>
      </c>
      <c r="FU97" s="123" t="str">
        <f>IF($O97&gt;=FU$1,INDEX(整列!$A$2:$K$3512,MATCH($A97,整列!$A$2:$A$3512,0)+FU$1-1,11),"-")</f>
        <v>-</v>
      </c>
      <c r="FV97" s="123" t="str">
        <f>IF($O97&gt;=FV$1,INDEX(整列!$A$2:$K$3512,MATCH($A97,整列!$A$2:$A$3512,0)+FV$1-1,11),"-")</f>
        <v>-</v>
      </c>
      <c r="FW97" s="123" t="str">
        <f>IF($O97&gt;=FW$1,INDEX(整列!$A$2:$K$3512,MATCH($A97,整列!$A$2:$A$3512,0)+FW$1-1,11),"-")</f>
        <v>-</v>
      </c>
      <c r="FX97" s="123" t="str">
        <f>IF($O97&gt;=FX$1,INDEX(整列!$A$2:$K$3512,MATCH($A97,整列!$A$2:$A$3512,0)+FX$1-1,11),"-")</f>
        <v>-</v>
      </c>
      <c r="FY97" s="123" t="str">
        <f>IF($O97&gt;=FY$1,INDEX(整列!$A$2:$K$3512,MATCH($A97,整列!$A$2:$A$3512,0)+FY$1-1,11),"-")</f>
        <v>-</v>
      </c>
      <c r="FZ97" s="123" t="str">
        <f>IF($O97&gt;=FZ$1,INDEX(整列!$A$2:$K$3512,MATCH($A97,整列!$A$2:$A$3512,0)+FZ$1-1,11),"-")</f>
        <v>-</v>
      </c>
      <c r="GA97" s="123" t="str">
        <f>IF($O97&gt;=GA$1,INDEX(整列!$A$2:$K$3512,MATCH($A97,整列!$A$2:$A$3512,0)+GA$1-1,11),"-")</f>
        <v>-</v>
      </c>
      <c r="GB97" s="123" t="str">
        <f>IF($O97&gt;=GB$1,INDEX(整列!$A$2:$K$3512,MATCH($A97,整列!$A$2:$A$3512,0)+GB$1-1,11),"-")</f>
        <v>-</v>
      </c>
      <c r="GC97" s="123" t="str">
        <f>IF($O97&gt;=GC$1,INDEX(整列!$A$2:$K$3512,MATCH($A97,整列!$A$2:$A$3512,0)+GC$1-1,11),"-")</f>
        <v>-</v>
      </c>
      <c r="GD97" s="123" t="str">
        <f>IF($O97&gt;=GD$1,INDEX(整列!$A$2:$K$3512,MATCH($A97,整列!$A$2:$A$3512,0)+GD$1-1,11),"-")</f>
        <v>-</v>
      </c>
      <c r="GE97" s="123" t="str">
        <f>IF($O97&gt;=GE$1,INDEX(整列!$A$2:$K$3512,MATCH($A97,整列!$A$2:$A$3512,0)+GE$1-1,11),"-")</f>
        <v>-</v>
      </c>
      <c r="GF97" s="123" t="str">
        <f>IF($O97&gt;=GF$1,INDEX(整列!$A$2:$K$3512,MATCH($A97,整列!$A$2:$A$3512,0)+GF$1-1,11),"-")</f>
        <v>-</v>
      </c>
      <c r="GG97" s="123" t="str">
        <f>IF($O97&gt;=GG$1,INDEX(整列!$A$2:$K$3512,MATCH($A97,整列!$A$2:$A$3512,0)+GG$1-1,11),"-")</f>
        <v>-</v>
      </c>
      <c r="GH97" s="123" t="str">
        <f>IF($O97&gt;=GH$1,INDEX(整列!$A$2:$K$3512,MATCH($A97,整列!$A$2:$A$3512,0)+GH$1-1,11),"-")</f>
        <v>-</v>
      </c>
      <c r="GI97" s="123" t="str">
        <f>IF($O97&gt;=GI$1,INDEX(整列!$A$2:$K$3512,MATCH($A97,整列!$A$2:$A$3512,0)+GI$1-1,11),"-")</f>
        <v>-</v>
      </c>
      <c r="GJ97" s="123" t="str">
        <f>IF($O97&gt;=GJ$1,INDEX(整列!$A$2:$K$3512,MATCH($A97,整列!$A$2:$A$3512,0)+GJ$1-1,11),"-")</f>
        <v>-</v>
      </c>
      <c r="GK97" s="123" t="str">
        <f>IF($O97&gt;=GK$1,INDEX(整列!$A$2:$K$3512,MATCH($A97,整列!$A$2:$A$3512,0)+GK$1-1,11),"-")</f>
        <v>-</v>
      </c>
      <c r="GL97" s="123" t="str">
        <f>IF($O97&gt;=GL$1,INDEX(整列!$A$2:$K$3512,MATCH($A97,整列!$A$2:$A$3512,0)+GL$1-1,11),"-")</f>
        <v>-</v>
      </c>
      <c r="GM97" s="123" t="str">
        <f>IF($O97&gt;=GM$1,INDEX(整列!$A$2:$K$3512,MATCH($A97,整列!$A$2:$A$3512,0)+GM$1-1,11),"-")</f>
        <v>-</v>
      </c>
      <c r="GN97" s="123" t="str">
        <f>IF($O97&gt;=GN$1,INDEX(整列!$A$2:$K$3512,MATCH($A97,整列!$A$2:$A$3512,0)+GN$1-1,11),"-")</f>
        <v>-</v>
      </c>
      <c r="GO97" s="123" t="str">
        <f>IF($O97&gt;=GO$1,INDEX(整列!$A$2:$K$3512,MATCH($A97,整列!$A$2:$A$3512,0)+GO$1-1,11),"-")</f>
        <v>-</v>
      </c>
      <c r="GP97" s="123" t="str">
        <f>IF($O97&gt;=GP$1,INDEX(整列!$A$2:$K$3512,MATCH($A97,整列!$A$2:$A$3512,0)+GP$1-1,11),"-")</f>
        <v>-</v>
      </c>
      <c r="GQ97" s="123" t="str">
        <f>IF($O97&gt;=GQ$1,INDEX(整列!$A$2:$K$3512,MATCH($A97,整列!$A$2:$A$3512,0)+GQ$1-1,11),"-")</f>
        <v>-</v>
      </c>
      <c r="GR97" s="123" t="str">
        <f>IF($O97&gt;=GR$1,INDEX(整列!$A$2:$K$3512,MATCH($A97,整列!$A$2:$A$3512,0)+GR$1-1,11),"-")</f>
        <v>-</v>
      </c>
      <c r="GS97" s="123" t="str">
        <f>IF($O97&gt;=GS$1,INDEX(整列!$A$2:$K$3512,MATCH($A97,整列!$A$2:$A$3512,0)+GS$1-1,11),"-")</f>
        <v>-</v>
      </c>
      <c r="GT97" s="123" t="str">
        <f>IF($O97&gt;=GT$1,INDEX(整列!$A$2:$K$3512,MATCH($A97,整列!$A$2:$A$3512,0)+GT$1-1,11),"-")</f>
        <v>-</v>
      </c>
      <c r="GU97" s="123" t="str">
        <f>IF($O97&gt;=GU$1,INDEX(整列!$A$2:$K$3512,MATCH($A97,整列!$A$2:$A$3512,0)+GU$1-1,11),"-")</f>
        <v>-</v>
      </c>
      <c r="GV97" s="123" t="str">
        <f>IF($O97&gt;=GV$1,INDEX(整列!$A$2:$K$3512,MATCH($A97,整列!$A$2:$A$3512,0)+GV$1-1,11),"-")</f>
        <v>-</v>
      </c>
      <c r="GW97" s="123" t="str">
        <f>IF($O97&gt;=GW$1,INDEX(整列!$A$2:$K$3512,MATCH($A97,整列!$A$2:$A$3512,0)+GW$1-1,11),"-")</f>
        <v>-</v>
      </c>
      <c r="GX97" s="123" t="str">
        <f>IF($O97&gt;=GX$1,INDEX(整列!$A$2:$K$3512,MATCH($A97,整列!$A$2:$A$3512,0)+GX$1-1,11),"-")</f>
        <v>-</v>
      </c>
      <c r="GY97" s="123" t="str">
        <f>IF($O97&gt;=GY$1,INDEX(整列!$A$2:$K$3512,MATCH($A97,整列!$A$2:$A$3512,0)+GY$1-1,11),"-")</f>
        <v>-</v>
      </c>
      <c r="GZ97" s="123" t="str">
        <f>IF($O97&gt;=GZ$1,INDEX(整列!$A$2:$K$3512,MATCH($A97,整列!$A$2:$A$3512,0)+GZ$1-1,11),"-")</f>
        <v>-</v>
      </c>
      <c r="HA97" s="123" t="str">
        <f>IF($O97&gt;=HA$1,INDEX(整列!$A$2:$K$3512,MATCH($A97,整列!$A$2:$A$3512,0)+HA$1-1,11),"-")</f>
        <v>-</v>
      </c>
      <c r="HB97" s="123" t="str">
        <f>IF($O97&gt;=HB$1,INDEX(整列!$A$2:$K$3512,MATCH($A97,整列!$A$2:$A$3512,0)+HB$1-1,11),"-")</f>
        <v>-</v>
      </c>
      <c r="HC97" s="123" t="str">
        <f>IF($O97&gt;=HC$1,INDEX(整列!$A$2:$K$3512,MATCH($A97,整列!$A$2:$A$3512,0)+HC$1-1,11),"-")</f>
        <v>-</v>
      </c>
      <c r="HD97" s="123" t="str">
        <f>IF($O97&gt;=HD$1,INDEX(整列!$A$2:$K$3512,MATCH($A97,整列!$A$2:$A$3512,0)+HD$1-1,11),"-")</f>
        <v>-</v>
      </c>
      <c r="HE97" s="123" t="str">
        <f>IF($O97&gt;=HE$1,INDEX(整列!$A$2:$K$3512,MATCH($A97,整列!$A$2:$A$3512,0)+HE$1-1,11),"-")</f>
        <v>-</v>
      </c>
      <c r="HF97" s="123" t="str">
        <f>IF($O97&gt;=HF$1,INDEX(整列!$A$2:$K$3512,MATCH($A97,整列!$A$2:$A$3512,0)+HF$1-1,11),"-")</f>
        <v>-</v>
      </c>
      <c r="HG97" s="123" t="str">
        <f>IF($O97&gt;=HG$1,INDEX(整列!$A$2:$K$3512,MATCH($A97,整列!$A$2:$A$3512,0)+HG$1-1,11),"-")</f>
        <v>-</v>
      </c>
      <c r="HH97" s="123" t="str">
        <f>IF($O97&gt;=HH$1,INDEX(整列!$A$2:$K$3512,MATCH($A97,整列!$A$2:$A$3512,0)+HH$1-1,11),"-")</f>
        <v>-</v>
      </c>
      <c r="HI97" s="123" t="str">
        <f>IF($O97&gt;=HI$1,INDEX(整列!$A$2:$K$3512,MATCH($A97,整列!$A$2:$A$3512,0)+HI$1-1,11),"-")</f>
        <v>-</v>
      </c>
      <c r="HJ97" s="123" t="str">
        <f>IF($O97&gt;=HJ$1,INDEX(整列!$A$2:$K$3512,MATCH($A97,整列!$A$2:$A$3512,0)+HJ$1-1,11),"-")</f>
        <v>-</v>
      </c>
      <c r="HK97" s="123" t="str">
        <f>IF($O97&gt;=HK$1,INDEX(整列!$A$2:$K$3512,MATCH($A97,整列!$A$2:$A$3512,0)+HK$1-1,11),"-")</f>
        <v>-</v>
      </c>
      <c r="HL97" s="123" t="str">
        <f>IF($O97&gt;=HL$1,INDEX(整列!$A$2:$K$3512,MATCH($A97,整列!$A$2:$A$3512,0)+HL$1-1,11),"-")</f>
        <v>-</v>
      </c>
      <c r="HP97" s="101" t="str">
        <f t="shared" si="11"/>
        <v>B03-8918-0600</v>
      </c>
      <c r="HQ97" s="115">
        <f>COUNTIF(整列!$A$2:$A$3512,HP97)</f>
        <v>4</v>
      </c>
    </row>
    <row r="98" spans="1:225" ht="13.5">
      <c r="A98" s="48" t="s">
        <v>409</v>
      </c>
      <c r="B98" s="48" t="s">
        <v>370</v>
      </c>
      <c r="C98" s="48" t="s">
        <v>371</v>
      </c>
      <c r="D98" s="48" t="s">
        <v>181</v>
      </c>
      <c r="E98" s="48" t="s">
        <v>182</v>
      </c>
      <c r="F98" s="48" t="s">
        <v>239</v>
      </c>
      <c r="G98" s="48" t="s">
        <v>240</v>
      </c>
      <c r="H98" s="48" t="s">
        <v>239</v>
      </c>
      <c r="I98" s="48" t="s">
        <v>310</v>
      </c>
      <c r="J98" s="48" t="s">
        <v>184</v>
      </c>
      <c r="K98" s="48"/>
      <c r="L98" s="48" t="s">
        <v>184</v>
      </c>
      <c r="M98" s="48"/>
      <c r="N98" s="119"/>
      <c r="O98" s="120">
        <f>COUNTIF(整列!$A$2:$A$3512,$A98)</f>
        <v>2</v>
      </c>
      <c r="P98" s="121">
        <f t="shared" si="6"/>
        <v>5550</v>
      </c>
      <c r="Q98" s="121">
        <f t="shared" si="7"/>
        <v>2950</v>
      </c>
      <c r="R98" s="122">
        <f t="shared" si="8"/>
        <v>8500</v>
      </c>
      <c r="S98" s="121">
        <f t="shared" si="9"/>
        <v>5550</v>
      </c>
      <c r="T98" s="121">
        <f t="shared" si="10"/>
        <v>2600</v>
      </c>
      <c r="U98" s="123">
        <f>IF($O98&gt;=U$1,INDEX(整列!$A$2:$K$3512,MATCH($A98,整列!$A$2:$A$3512,0)+U$1-1,11),"-")</f>
        <v>2600</v>
      </c>
      <c r="V98" s="123">
        <f>IF($O98&gt;=V$1,INDEX(整列!$A$2:$K$3512,MATCH($A98,整列!$A$2:$A$3512,0)+V$1-1,11),"-")</f>
        <v>8500</v>
      </c>
      <c r="W98" s="123" t="str">
        <f>IF($O98&gt;=W$1,INDEX(整列!$A$2:$K$3512,MATCH($A98,整列!$A$2:$A$3512,0)+W$1-1,11),"-")</f>
        <v>-</v>
      </c>
      <c r="X98" s="123" t="str">
        <f>IF($O98&gt;=X$1,INDEX(整列!$A$2:$K$3512,MATCH($A98,整列!$A$2:$A$3512,0)+X$1-1,11),"-")</f>
        <v>-</v>
      </c>
      <c r="Y98" s="123" t="str">
        <f>IF($O98&gt;=Y$1,INDEX(整列!$A$2:$K$3512,MATCH($A98,整列!$A$2:$A$3512,0)+Y$1-1,11),"-")</f>
        <v>-</v>
      </c>
      <c r="Z98" s="123" t="str">
        <f>IF($O98&gt;=Z$1,INDEX(整列!$A$2:$K$3512,MATCH($A98,整列!$A$2:$A$3512,0)+Z$1-1,11),"-")</f>
        <v>-</v>
      </c>
      <c r="AA98" s="123" t="str">
        <f>IF($O98&gt;=AA$1,INDEX(整列!$A$2:$K$3512,MATCH($A98,整列!$A$2:$A$3512,0)+AA$1-1,11),"-")</f>
        <v>-</v>
      </c>
      <c r="AB98" s="123" t="str">
        <f>IF($O98&gt;=AB$1,INDEX(整列!$A$2:$K$3512,MATCH($A98,整列!$A$2:$A$3512,0)+AB$1-1,11),"-")</f>
        <v>-</v>
      </c>
      <c r="AC98" s="123" t="str">
        <f>IF($O98&gt;=AC$1,INDEX(整列!$A$2:$K$3512,MATCH($A98,整列!$A$2:$A$3512,0)+AC$1-1,11),"-")</f>
        <v>-</v>
      </c>
      <c r="AD98" s="123" t="str">
        <f>IF($O98&gt;=AD$1,INDEX(整列!$A$2:$K$3512,MATCH($A98,整列!$A$2:$A$3512,0)+AD$1-1,11),"-")</f>
        <v>-</v>
      </c>
      <c r="AE98" s="123" t="str">
        <f>IF($O98&gt;=AE$1,INDEX(整列!$A$2:$K$3512,MATCH($A98,整列!$A$2:$A$3512,0)+AE$1-1,11),"-")</f>
        <v>-</v>
      </c>
      <c r="AF98" s="123" t="str">
        <f>IF($O98&gt;=AF$1,INDEX(整列!$A$2:$K$3512,MATCH($A98,整列!$A$2:$A$3512,0)+AF$1-1,11),"-")</f>
        <v>-</v>
      </c>
      <c r="AG98" s="123" t="str">
        <f>IF($O98&gt;=AG$1,INDEX(整列!$A$2:$K$3512,MATCH($A98,整列!$A$2:$A$3512,0)+AG$1-1,11),"-")</f>
        <v>-</v>
      </c>
      <c r="AH98" s="123" t="str">
        <f>IF($O98&gt;=AH$1,INDEX(整列!$A$2:$K$3512,MATCH($A98,整列!$A$2:$A$3512,0)+AH$1-1,11),"-")</f>
        <v>-</v>
      </c>
      <c r="AI98" s="123" t="str">
        <f>IF($O98&gt;=AI$1,INDEX(整列!$A$2:$K$3512,MATCH($A98,整列!$A$2:$A$3512,0)+AI$1-1,11),"-")</f>
        <v>-</v>
      </c>
      <c r="AJ98" s="123" t="str">
        <f>IF($O98&gt;=AJ$1,INDEX(整列!$A$2:$K$3512,MATCH($A98,整列!$A$2:$A$3512,0)+AJ$1-1,11),"-")</f>
        <v>-</v>
      </c>
      <c r="AK98" s="123" t="str">
        <f>IF($O98&gt;=AK$1,INDEX(整列!$A$2:$K$3512,MATCH($A98,整列!$A$2:$A$3512,0)+AK$1-1,11),"-")</f>
        <v>-</v>
      </c>
      <c r="AL98" s="123" t="str">
        <f>IF($O98&gt;=AL$1,INDEX(整列!$A$2:$K$3512,MATCH($A98,整列!$A$2:$A$3512,0)+AL$1-1,11),"-")</f>
        <v>-</v>
      </c>
      <c r="AM98" s="123" t="str">
        <f>IF($O98&gt;=AM$1,INDEX(整列!$A$2:$K$3512,MATCH($A98,整列!$A$2:$A$3512,0)+AM$1-1,11),"-")</f>
        <v>-</v>
      </c>
      <c r="AN98" s="123" t="str">
        <f>IF($O98&gt;=AN$1,INDEX(整列!$A$2:$K$3512,MATCH($A98,整列!$A$2:$A$3512,0)+AN$1-1,11),"-")</f>
        <v>-</v>
      </c>
      <c r="AO98" s="123" t="str">
        <f>IF($O98&gt;=AO$1,INDEX(整列!$A$2:$K$3512,MATCH($A98,整列!$A$2:$A$3512,0)+AO$1-1,11),"-")</f>
        <v>-</v>
      </c>
      <c r="AP98" s="123" t="str">
        <f>IF($O98&gt;=AP$1,INDEX(整列!$A$2:$K$3512,MATCH($A98,整列!$A$2:$A$3512,0)+AP$1-1,11),"-")</f>
        <v>-</v>
      </c>
      <c r="AQ98" s="123" t="str">
        <f>IF($O98&gt;=AQ$1,INDEX(整列!$A$2:$K$3512,MATCH($A98,整列!$A$2:$A$3512,0)+AQ$1-1,11),"-")</f>
        <v>-</v>
      </c>
      <c r="AR98" s="123" t="str">
        <f>IF($O98&gt;=AR$1,INDEX(整列!$A$2:$K$3512,MATCH($A98,整列!$A$2:$A$3512,0)+AR$1-1,11),"-")</f>
        <v>-</v>
      </c>
      <c r="AS98" s="123" t="str">
        <f>IF($O98&gt;=AS$1,INDEX(整列!$A$2:$K$3512,MATCH($A98,整列!$A$2:$A$3512,0)+AS$1-1,11),"-")</f>
        <v>-</v>
      </c>
      <c r="AT98" s="123" t="str">
        <f>IF($O98&gt;=AT$1,INDEX(整列!$A$2:$K$3512,MATCH($A98,整列!$A$2:$A$3512,0)+AT$1-1,11),"-")</f>
        <v>-</v>
      </c>
      <c r="AU98" s="123" t="str">
        <f>IF($O98&gt;=AU$1,INDEX(整列!$A$2:$K$3512,MATCH($A98,整列!$A$2:$A$3512,0)+AU$1-1,11),"-")</f>
        <v>-</v>
      </c>
      <c r="AV98" s="123" t="str">
        <f>IF($O98&gt;=AV$1,INDEX(整列!$A$2:$K$3512,MATCH($A98,整列!$A$2:$A$3512,0)+AV$1-1,11),"-")</f>
        <v>-</v>
      </c>
      <c r="AW98" s="123" t="str">
        <f>IF($O98&gt;=AW$1,INDEX(整列!$A$2:$K$3512,MATCH($A98,整列!$A$2:$A$3512,0)+AW$1-1,11),"-")</f>
        <v>-</v>
      </c>
      <c r="AX98" s="123" t="str">
        <f>IF($O98&gt;=AX$1,INDEX(整列!$A$2:$K$3512,MATCH($A98,整列!$A$2:$A$3512,0)+AX$1-1,11),"-")</f>
        <v>-</v>
      </c>
      <c r="AY98" s="123" t="str">
        <f>IF($O98&gt;=AY$1,INDEX(整列!$A$2:$K$3512,MATCH($A98,整列!$A$2:$A$3512,0)+AY$1-1,11),"-")</f>
        <v>-</v>
      </c>
      <c r="AZ98" s="123" t="str">
        <f>IF($O98&gt;=AZ$1,INDEX(整列!$A$2:$K$3512,MATCH($A98,整列!$A$2:$A$3512,0)+AZ$1-1,11),"-")</f>
        <v>-</v>
      </c>
      <c r="BA98" s="123" t="str">
        <f>IF($O98&gt;=BA$1,INDEX(整列!$A$2:$K$3512,MATCH($A98,整列!$A$2:$A$3512,0)+BA$1-1,11),"-")</f>
        <v>-</v>
      </c>
      <c r="BB98" s="123" t="str">
        <f>IF($O98&gt;=BB$1,INDEX(整列!$A$2:$K$3512,MATCH($A98,整列!$A$2:$A$3512,0)+BB$1-1,11),"-")</f>
        <v>-</v>
      </c>
      <c r="BC98" s="123" t="str">
        <f>IF($O98&gt;=BC$1,INDEX(整列!$A$2:$K$3512,MATCH($A98,整列!$A$2:$A$3512,0)+BC$1-1,11),"-")</f>
        <v>-</v>
      </c>
      <c r="BD98" s="123" t="str">
        <f>IF($O98&gt;=BD$1,INDEX(整列!$A$2:$K$3512,MATCH($A98,整列!$A$2:$A$3512,0)+BD$1-1,11),"-")</f>
        <v>-</v>
      </c>
      <c r="BE98" s="123" t="str">
        <f>IF($O98&gt;=BE$1,INDEX(整列!$A$2:$K$3512,MATCH($A98,整列!$A$2:$A$3512,0)+BE$1-1,11),"-")</f>
        <v>-</v>
      </c>
      <c r="BF98" s="123" t="str">
        <f>IF($O98&gt;=BF$1,INDEX(整列!$A$2:$K$3512,MATCH($A98,整列!$A$2:$A$3512,0)+BF$1-1,11),"-")</f>
        <v>-</v>
      </c>
      <c r="BG98" s="123" t="str">
        <f>IF($O98&gt;=BG$1,INDEX(整列!$A$2:$K$3512,MATCH($A98,整列!$A$2:$A$3512,0)+BG$1-1,11),"-")</f>
        <v>-</v>
      </c>
      <c r="BH98" s="123" t="str">
        <f>IF($O98&gt;=BH$1,INDEX(整列!$A$2:$K$3512,MATCH($A98,整列!$A$2:$A$3512,0)+BH$1-1,11),"-")</f>
        <v>-</v>
      </c>
      <c r="BI98" s="123" t="str">
        <f>IF($O98&gt;=BI$1,INDEX(整列!$A$2:$K$3512,MATCH($A98,整列!$A$2:$A$3512,0)+BI$1-1,11),"-")</f>
        <v>-</v>
      </c>
      <c r="BJ98" s="123" t="str">
        <f>IF($O98&gt;=BJ$1,INDEX(整列!$A$2:$K$3512,MATCH($A98,整列!$A$2:$A$3512,0)+BJ$1-1,11),"-")</f>
        <v>-</v>
      </c>
      <c r="BK98" s="123" t="str">
        <f>IF($O98&gt;=BK$1,INDEX(整列!$A$2:$K$3512,MATCH($A98,整列!$A$2:$A$3512,0)+BK$1-1,11),"-")</f>
        <v>-</v>
      </c>
      <c r="BL98" s="123" t="str">
        <f>IF($O98&gt;=BL$1,INDEX(整列!$A$2:$K$3512,MATCH($A98,整列!$A$2:$A$3512,0)+BL$1-1,11),"-")</f>
        <v>-</v>
      </c>
      <c r="BM98" s="123" t="str">
        <f>IF($O98&gt;=BM$1,INDEX(整列!$A$2:$K$3512,MATCH($A98,整列!$A$2:$A$3512,0)+BM$1-1,11),"-")</f>
        <v>-</v>
      </c>
      <c r="BN98" s="123" t="str">
        <f>IF($O98&gt;=BN$1,INDEX(整列!$A$2:$K$3512,MATCH($A98,整列!$A$2:$A$3512,0)+BN$1-1,11),"-")</f>
        <v>-</v>
      </c>
      <c r="BO98" s="123" t="str">
        <f>IF($O98&gt;=BO$1,INDEX(整列!$A$2:$K$3512,MATCH($A98,整列!$A$2:$A$3512,0)+BO$1-1,11),"-")</f>
        <v>-</v>
      </c>
      <c r="BP98" s="123" t="str">
        <f>IF($O98&gt;=BP$1,INDEX(整列!$A$2:$K$3512,MATCH($A98,整列!$A$2:$A$3512,0)+BP$1-1,11),"-")</f>
        <v>-</v>
      </c>
      <c r="BQ98" s="123" t="str">
        <f>IF($O98&gt;=BQ$1,INDEX(整列!$A$2:$K$3512,MATCH($A98,整列!$A$2:$A$3512,0)+BQ$1-1,11),"-")</f>
        <v>-</v>
      </c>
      <c r="BR98" s="123" t="str">
        <f>IF($O98&gt;=BR$1,INDEX(整列!$A$2:$K$3512,MATCH($A98,整列!$A$2:$A$3512,0)+BR$1-1,11),"-")</f>
        <v>-</v>
      </c>
      <c r="BS98" s="123" t="str">
        <f>IF($O98&gt;=BS$1,INDEX(整列!$A$2:$K$3512,MATCH($A98,整列!$A$2:$A$3512,0)+BS$1-1,11),"-")</f>
        <v>-</v>
      </c>
      <c r="BT98" s="123" t="str">
        <f>IF($O98&gt;=BT$1,INDEX(整列!$A$2:$K$3512,MATCH($A98,整列!$A$2:$A$3512,0)+BT$1-1,11),"-")</f>
        <v>-</v>
      </c>
      <c r="BU98" s="123" t="str">
        <f>IF($O98&gt;=BU$1,INDEX(整列!$A$2:$K$3512,MATCH($A98,整列!$A$2:$A$3512,0)+BU$1-1,11),"-")</f>
        <v>-</v>
      </c>
      <c r="BV98" s="123" t="str">
        <f>IF($O98&gt;=BV$1,INDEX(整列!$A$2:$K$3512,MATCH($A98,整列!$A$2:$A$3512,0)+BV$1-1,11),"-")</f>
        <v>-</v>
      </c>
      <c r="BW98" s="123" t="str">
        <f>IF($O98&gt;=BW$1,INDEX(整列!$A$2:$K$3512,MATCH($A98,整列!$A$2:$A$3512,0)+BW$1-1,11),"-")</f>
        <v>-</v>
      </c>
      <c r="BX98" s="123" t="str">
        <f>IF($O98&gt;=BX$1,INDEX(整列!$A$2:$K$3512,MATCH($A98,整列!$A$2:$A$3512,0)+BX$1-1,11),"-")</f>
        <v>-</v>
      </c>
      <c r="BY98" s="123" t="str">
        <f>IF($O98&gt;=BY$1,INDEX(整列!$A$2:$K$3512,MATCH($A98,整列!$A$2:$A$3512,0)+BY$1-1,11),"-")</f>
        <v>-</v>
      </c>
      <c r="BZ98" s="123" t="str">
        <f>IF($O98&gt;=BZ$1,INDEX(整列!$A$2:$K$3512,MATCH($A98,整列!$A$2:$A$3512,0)+BZ$1-1,11),"-")</f>
        <v>-</v>
      </c>
      <c r="CA98" s="123" t="str">
        <f>IF($O98&gt;=CA$1,INDEX(整列!$A$2:$K$3512,MATCH($A98,整列!$A$2:$A$3512,0)+CA$1-1,11),"-")</f>
        <v>-</v>
      </c>
      <c r="CB98" s="123" t="str">
        <f>IF($O98&gt;=CB$1,INDEX(整列!$A$2:$K$3512,MATCH($A98,整列!$A$2:$A$3512,0)+CB$1-1,11),"-")</f>
        <v>-</v>
      </c>
      <c r="CC98" s="123" t="str">
        <f>IF($O98&gt;=CC$1,INDEX(整列!$A$2:$K$3512,MATCH($A98,整列!$A$2:$A$3512,0)+CC$1-1,11),"-")</f>
        <v>-</v>
      </c>
      <c r="CD98" s="123" t="str">
        <f>IF($O98&gt;=CD$1,INDEX(整列!$A$2:$K$3512,MATCH($A98,整列!$A$2:$A$3512,0)+CD$1-1,11),"-")</f>
        <v>-</v>
      </c>
      <c r="CE98" s="123" t="str">
        <f>IF($O98&gt;=CE$1,INDEX(整列!$A$2:$K$3512,MATCH($A98,整列!$A$2:$A$3512,0)+CE$1-1,11),"-")</f>
        <v>-</v>
      </c>
      <c r="CF98" s="123" t="str">
        <f>IF($O98&gt;=CF$1,INDEX(整列!$A$2:$K$3512,MATCH($A98,整列!$A$2:$A$3512,0)+CF$1-1,11),"-")</f>
        <v>-</v>
      </c>
      <c r="CG98" s="123" t="str">
        <f>IF($O98&gt;=CG$1,INDEX(整列!$A$2:$K$3512,MATCH($A98,整列!$A$2:$A$3512,0)+CG$1-1,11),"-")</f>
        <v>-</v>
      </c>
      <c r="CH98" s="123" t="str">
        <f>IF($O98&gt;=CH$1,INDEX(整列!$A$2:$K$3512,MATCH($A98,整列!$A$2:$A$3512,0)+CH$1-1,11),"-")</f>
        <v>-</v>
      </c>
      <c r="CI98" s="123" t="str">
        <f>IF($O98&gt;=CI$1,INDEX(整列!$A$2:$K$3512,MATCH($A98,整列!$A$2:$A$3512,0)+CI$1-1,11),"-")</f>
        <v>-</v>
      </c>
      <c r="CJ98" s="123" t="str">
        <f>IF($O98&gt;=CJ$1,INDEX(整列!$A$2:$K$3512,MATCH($A98,整列!$A$2:$A$3512,0)+CJ$1-1,11),"-")</f>
        <v>-</v>
      </c>
      <c r="CK98" s="123" t="str">
        <f>IF($O98&gt;=CK$1,INDEX(整列!$A$2:$K$3512,MATCH($A98,整列!$A$2:$A$3512,0)+CK$1-1,11),"-")</f>
        <v>-</v>
      </c>
      <c r="CL98" s="123" t="str">
        <f>IF($O98&gt;=CL$1,INDEX(整列!$A$2:$K$3512,MATCH($A98,整列!$A$2:$A$3512,0)+CL$1-1,11),"-")</f>
        <v>-</v>
      </c>
      <c r="CM98" s="123" t="str">
        <f>IF($O98&gt;=CM$1,INDEX(整列!$A$2:$K$3512,MATCH($A98,整列!$A$2:$A$3512,0)+CM$1-1,11),"-")</f>
        <v>-</v>
      </c>
      <c r="CN98" s="123" t="str">
        <f>IF($O98&gt;=CN$1,INDEX(整列!$A$2:$K$3512,MATCH($A98,整列!$A$2:$A$3512,0)+CN$1-1,11),"-")</f>
        <v>-</v>
      </c>
      <c r="CO98" s="123" t="str">
        <f>IF($O98&gt;=CO$1,INDEX(整列!$A$2:$K$3512,MATCH($A98,整列!$A$2:$A$3512,0)+CO$1-1,11),"-")</f>
        <v>-</v>
      </c>
      <c r="CP98" s="123" t="str">
        <f>IF($O98&gt;=CP$1,INDEX(整列!$A$2:$K$3512,MATCH($A98,整列!$A$2:$A$3512,0)+CP$1-1,11),"-")</f>
        <v>-</v>
      </c>
      <c r="CQ98" s="123" t="str">
        <f>IF($O98&gt;=CQ$1,INDEX(整列!$A$2:$K$3512,MATCH($A98,整列!$A$2:$A$3512,0)+CQ$1-1,11),"-")</f>
        <v>-</v>
      </c>
      <c r="CR98" s="123" t="str">
        <f>IF($O98&gt;=CR$1,INDEX(整列!$A$2:$K$3512,MATCH($A98,整列!$A$2:$A$3512,0)+CR$1-1,11),"-")</f>
        <v>-</v>
      </c>
      <c r="CS98" s="123" t="str">
        <f>IF($O98&gt;=CS$1,INDEX(整列!$A$2:$K$3512,MATCH($A98,整列!$A$2:$A$3512,0)+CS$1-1,11),"-")</f>
        <v>-</v>
      </c>
      <c r="CT98" s="123" t="str">
        <f>IF($O98&gt;=CT$1,INDEX(整列!$A$2:$K$3512,MATCH($A98,整列!$A$2:$A$3512,0)+CT$1-1,11),"-")</f>
        <v>-</v>
      </c>
      <c r="CU98" s="123" t="str">
        <f>IF($O98&gt;=CU$1,INDEX(整列!$A$2:$K$3512,MATCH($A98,整列!$A$2:$A$3512,0)+CU$1-1,11),"-")</f>
        <v>-</v>
      </c>
      <c r="CV98" s="123" t="str">
        <f>IF($O98&gt;=CV$1,INDEX(整列!$A$2:$K$3512,MATCH($A98,整列!$A$2:$A$3512,0)+CV$1-1,11),"-")</f>
        <v>-</v>
      </c>
      <c r="CW98" s="123" t="str">
        <f>IF($O98&gt;=CW$1,INDEX(整列!$A$2:$K$3512,MATCH($A98,整列!$A$2:$A$3512,0)+CW$1-1,11),"-")</f>
        <v>-</v>
      </c>
      <c r="CX98" s="123" t="str">
        <f>IF($O98&gt;=CX$1,INDEX(整列!$A$2:$K$3512,MATCH($A98,整列!$A$2:$A$3512,0)+CX$1-1,11),"-")</f>
        <v>-</v>
      </c>
      <c r="CY98" s="123" t="str">
        <f>IF($O98&gt;=CY$1,INDEX(整列!$A$2:$K$3512,MATCH($A98,整列!$A$2:$A$3512,0)+CY$1-1,11),"-")</f>
        <v>-</v>
      </c>
      <c r="CZ98" s="123" t="str">
        <f>IF($O98&gt;=CZ$1,INDEX(整列!$A$2:$K$3512,MATCH($A98,整列!$A$2:$A$3512,0)+CZ$1-1,11),"-")</f>
        <v>-</v>
      </c>
      <c r="DA98" s="123" t="str">
        <f>IF($O98&gt;=DA$1,INDEX(整列!$A$2:$K$3512,MATCH($A98,整列!$A$2:$A$3512,0)+DA$1-1,11),"-")</f>
        <v>-</v>
      </c>
      <c r="DB98" s="123" t="str">
        <f>IF($O98&gt;=DB$1,INDEX(整列!$A$2:$K$3512,MATCH($A98,整列!$A$2:$A$3512,0)+DB$1-1,11),"-")</f>
        <v>-</v>
      </c>
      <c r="DC98" s="123" t="str">
        <f>IF($O98&gt;=DC$1,INDEX(整列!$A$2:$K$3512,MATCH($A98,整列!$A$2:$A$3512,0)+DC$1-1,11),"-")</f>
        <v>-</v>
      </c>
      <c r="DD98" s="123" t="str">
        <f>IF($O98&gt;=DD$1,INDEX(整列!$A$2:$K$3512,MATCH($A98,整列!$A$2:$A$3512,0)+DD$1-1,11),"-")</f>
        <v>-</v>
      </c>
      <c r="DE98" s="123" t="str">
        <f>IF($O98&gt;=DE$1,INDEX(整列!$A$2:$K$3512,MATCH($A98,整列!$A$2:$A$3512,0)+DE$1-1,11),"-")</f>
        <v>-</v>
      </c>
      <c r="DF98" s="123" t="str">
        <f>IF($O98&gt;=DF$1,INDEX(整列!$A$2:$K$3512,MATCH($A98,整列!$A$2:$A$3512,0)+DF$1-1,11),"-")</f>
        <v>-</v>
      </c>
      <c r="DG98" s="123" t="str">
        <f>IF($O98&gt;=DG$1,INDEX(整列!$A$2:$K$3512,MATCH($A98,整列!$A$2:$A$3512,0)+DG$1-1,11),"-")</f>
        <v>-</v>
      </c>
      <c r="DH98" s="123" t="str">
        <f>IF($O98&gt;=DH$1,INDEX(整列!$A$2:$K$3512,MATCH($A98,整列!$A$2:$A$3512,0)+DH$1-1,11),"-")</f>
        <v>-</v>
      </c>
      <c r="DI98" s="123" t="str">
        <f>IF($O98&gt;=DI$1,INDEX(整列!$A$2:$K$3512,MATCH($A98,整列!$A$2:$A$3512,0)+DI$1-1,11),"-")</f>
        <v>-</v>
      </c>
      <c r="DJ98" s="123" t="str">
        <f>IF($O98&gt;=DJ$1,INDEX(整列!$A$2:$K$3512,MATCH($A98,整列!$A$2:$A$3512,0)+DJ$1-1,11),"-")</f>
        <v>-</v>
      </c>
      <c r="DK98" s="123" t="str">
        <f>IF($O98&gt;=DK$1,INDEX(整列!$A$2:$K$3512,MATCH($A98,整列!$A$2:$A$3512,0)+DK$1-1,11),"-")</f>
        <v>-</v>
      </c>
      <c r="DL98" s="123" t="str">
        <f>IF($O98&gt;=DL$1,INDEX(整列!$A$2:$K$3512,MATCH($A98,整列!$A$2:$A$3512,0)+DL$1-1,11),"-")</f>
        <v>-</v>
      </c>
      <c r="DM98" s="123" t="str">
        <f>IF($O98&gt;=DM$1,INDEX(整列!$A$2:$K$3512,MATCH($A98,整列!$A$2:$A$3512,0)+DM$1-1,11),"-")</f>
        <v>-</v>
      </c>
      <c r="DN98" s="123" t="str">
        <f>IF($O98&gt;=DN$1,INDEX(整列!$A$2:$K$3512,MATCH($A98,整列!$A$2:$A$3512,0)+DN$1-1,11),"-")</f>
        <v>-</v>
      </c>
      <c r="DO98" s="123" t="str">
        <f>IF($O98&gt;=DO$1,INDEX(整列!$A$2:$K$3512,MATCH($A98,整列!$A$2:$A$3512,0)+DO$1-1,11),"-")</f>
        <v>-</v>
      </c>
      <c r="DP98" s="123" t="str">
        <f>IF($O98&gt;=DP$1,INDEX(整列!$A$2:$K$3512,MATCH($A98,整列!$A$2:$A$3512,0)+DP$1-1,11),"-")</f>
        <v>-</v>
      </c>
      <c r="DQ98" s="123" t="str">
        <f>IF($O98&gt;=DQ$1,INDEX(整列!$A$2:$K$3512,MATCH($A98,整列!$A$2:$A$3512,0)+DQ$1-1,11),"-")</f>
        <v>-</v>
      </c>
      <c r="DR98" s="123" t="str">
        <f>IF($O98&gt;=DR$1,INDEX(整列!$A$2:$K$3512,MATCH($A98,整列!$A$2:$A$3512,0)+DR$1-1,11),"-")</f>
        <v>-</v>
      </c>
      <c r="DS98" s="123" t="str">
        <f>IF($O98&gt;=DS$1,INDEX(整列!$A$2:$K$3512,MATCH($A98,整列!$A$2:$A$3512,0)+DS$1-1,11),"-")</f>
        <v>-</v>
      </c>
      <c r="DT98" s="123" t="str">
        <f>IF($O98&gt;=DT$1,INDEX(整列!$A$2:$K$3512,MATCH($A98,整列!$A$2:$A$3512,0)+DT$1-1,11),"-")</f>
        <v>-</v>
      </c>
      <c r="DU98" s="123" t="str">
        <f>IF($O98&gt;=DU$1,INDEX(整列!$A$2:$K$3512,MATCH($A98,整列!$A$2:$A$3512,0)+DU$1-1,11),"-")</f>
        <v>-</v>
      </c>
      <c r="DV98" s="123" t="str">
        <f>IF($O98&gt;=DV$1,INDEX(整列!$A$2:$K$3512,MATCH($A98,整列!$A$2:$A$3512,0)+DV$1-1,11),"-")</f>
        <v>-</v>
      </c>
      <c r="DW98" s="123" t="str">
        <f>IF($O98&gt;=DW$1,INDEX(整列!$A$2:$K$3512,MATCH($A98,整列!$A$2:$A$3512,0)+DW$1-1,11),"-")</f>
        <v>-</v>
      </c>
      <c r="DX98" s="123" t="str">
        <f>IF($O98&gt;=DX$1,INDEX(整列!$A$2:$K$3512,MATCH($A98,整列!$A$2:$A$3512,0)+DX$1-1,11),"-")</f>
        <v>-</v>
      </c>
      <c r="DY98" s="123" t="str">
        <f>IF($O98&gt;=DY$1,INDEX(整列!$A$2:$K$3512,MATCH($A98,整列!$A$2:$A$3512,0)+DY$1-1,11),"-")</f>
        <v>-</v>
      </c>
      <c r="DZ98" s="123" t="str">
        <f>IF($O98&gt;=DZ$1,INDEX(整列!$A$2:$K$3512,MATCH($A98,整列!$A$2:$A$3512,0)+DZ$1-1,11),"-")</f>
        <v>-</v>
      </c>
      <c r="EA98" s="123" t="str">
        <f>IF($O98&gt;=EA$1,INDEX(整列!$A$2:$K$3512,MATCH($A98,整列!$A$2:$A$3512,0)+EA$1-1,11),"-")</f>
        <v>-</v>
      </c>
      <c r="EB98" s="123" t="str">
        <f>IF($O98&gt;=EB$1,INDEX(整列!$A$2:$K$3512,MATCH($A98,整列!$A$2:$A$3512,0)+EB$1-1,11),"-")</f>
        <v>-</v>
      </c>
      <c r="EC98" s="123" t="str">
        <f>IF($O98&gt;=EC$1,INDEX(整列!$A$2:$K$3512,MATCH($A98,整列!$A$2:$A$3512,0)+EC$1-1,11),"-")</f>
        <v>-</v>
      </c>
      <c r="ED98" s="123" t="str">
        <f>IF($O98&gt;=ED$1,INDEX(整列!$A$2:$K$3512,MATCH($A98,整列!$A$2:$A$3512,0)+ED$1-1,11),"-")</f>
        <v>-</v>
      </c>
      <c r="EE98" s="123" t="str">
        <f>IF($O98&gt;=EE$1,INDEX(整列!$A$2:$K$3512,MATCH($A98,整列!$A$2:$A$3512,0)+EE$1-1,11),"-")</f>
        <v>-</v>
      </c>
      <c r="EF98" s="123" t="str">
        <f>IF($O98&gt;=EF$1,INDEX(整列!$A$2:$K$3512,MATCH($A98,整列!$A$2:$A$3512,0)+EF$1-1,11),"-")</f>
        <v>-</v>
      </c>
      <c r="EG98" s="123" t="str">
        <f>IF($O98&gt;=EG$1,INDEX(整列!$A$2:$K$3512,MATCH($A98,整列!$A$2:$A$3512,0)+EG$1-1,11),"-")</f>
        <v>-</v>
      </c>
      <c r="EH98" s="123" t="str">
        <f>IF($O98&gt;=EH$1,INDEX(整列!$A$2:$K$3512,MATCH($A98,整列!$A$2:$A$3512,0)+EH$1-1,11),"-")</f>
        <v>-</v>
      </c>
      <c r="EI98" s="123" t="str">
        <f>IF($O98&gt;=EI$1,INDEX(整列!$A$2:$K$3512,MATCH($A98,整列!$A$2:$A$3512,0)+EI$1-1,11),"-")</f>
        <v>-</v>
      </c>
      <c r="EJ98" s="123" t="str">
        <f>IF($O98&gt;=EJ$1,INDEX(整列!$A$2:$K$3512,MATCH($A98,整列!$A$2:$A$3512,0)+EJ$1-1,11),"-")</f>
        <v>-</v>
      </c>
      <c r="EK98" s="123" t="str">
        <f>IF($O98&gt;=EK$1,INDEX(整列!$A$2:$K$3512,MATCH($A98,整列!$A$2:$A$3512,0)+EK$1-1,11),"-")</f>
        <v>-</v>
      </c>
      <c r="EL98" s="123" t="str">
        <f>IF($O98&gt;=EL$1,INDEX(整列!$A$2:$K$3512,MATCH($A98,整列!$A$2:$A$3512,0)+EL$1-1,11),"-")</f>
        <v>-</v>
      </c>
      <c r="EM98" s="123" t="str">
        <f>IF($O98&gt;=EM$1,INDEX(整列!$A$2:$K$3512,MATCH($A98,整列!$A$2:$A$3512,0)+EM$1-1,11),"-")</f>
        <v>-</v>
      </c>
      <c r="EN98" s="123" t="str">
        <f>IF($O98&gt;=EN$1,INDEX(整列!$A$2:$K$3512,MATCH($A98,整列!$A$2:$A$3512,0)+EN$1-1,11),"-")</f>
        <v>-</v>
      </c>
      <c r="EO98" s="123" t="str">
        <f>IF($O98&gt;=EO$1,INDEX(整列!$A$2:$K$3512,MATCH($A98,整列!$A$2:$A$3512,0)+EO$1-1,11),"-")</f>
        <v>-</v>
      </c>
      <c r="EP98" s="123" t="str">
        <f>IF($O98&gt;=EP$1,INDEX(整列!$A$2:$K$3512,MATCH($A98,整列!$A$2:$A$3512,0)+EP$1-1,11),"-")</f>
        <v>-</v>
      </c>
      <c r="EQ98" s="123" t="str">
        <f>IF($O98&gt;=EQ$1,INDEX(整列!$A$2:$K$3512,MATCH($A98,整列!$A$2:$A$3512,0)+EQ$1-1,11),"-")</f>
        <v>-</v>
      </c>
      <c r="ER98" s="123" t="str">
        <f>IF($O98&gt;=ER$1,INDEX(整列!$A$2:$K$3512,MATCH($A98,整列!$A$2:$A$3512,0)+ER$1-1,11),"-")</f>
        <v>-</v>
      </c>
      <c r="ES98" s="123" t="str">
        <f>IF($O98&gt;=ES$1,INDEX(整列!$A$2:$K$3512,MATCH($A98,整列!$A$2:$A$3512,0)+ES$1-1,11),"-")</f>
        <v>-</v>
      </c>
      <c r="ET98" s="123" t="str">
        <f>IF($O98&gt;=ET$1,INDEX(整列!$A$2:$K$3512,MATCH($A98,整列!$A$2:$A$3512,0)+ET$1-1,11),"-")</f>
        <v>-</v>
      </c>
      <c r="EU98" s="123" t="str">
        <f>IF($O98&gt;=EU$1,INDEX(整列!$A$2:$K$3512,MATCH($A98,整列!$A$2:$A$3512,0)+EU$1-1,11),"-")</f>
        <v>-</v>
      </c>
      <c r="EV98" s="123" t="str">
        <f>IF($O98&gt;=EV$1,INDEX(整列!$A$2:$K$3512,MATCH($A98,整列!$A$2:$A$3512,0)+EV$1-1,11),"-")</f>
        <v>-</v>
      </c>
      <c r="EW98" s="123" t="str">
        <f>IF($O98&gt;=EW$1,INDEX(整列!$A$2:$K$3512,MATCH($A98,整列!$A$2:$A$3512,0)+EW$1-1,11),"-")</f>
        <v>-</v>
      </c>
      <c r="EX98" s="123" t="str">
        <f>IF($O98&gt;=EX$1,INDEX(整列!$A$2:$K$3512,MATCH($A98,整列!$A$2:$A$3512,0)+EX$1-1,11),"-")</f>
        <v>-</v>
      </c>
      <c r="EY98" s="123" t="str">
        <f>IF($O98&gt;=EY$1,INDEX(整列!$A$2:$K$3512,MATCH($A98,整列!$A$2:$A$3512,0)+EY$1-1,11),"-")</f>
        <v>-</v>
      </c>
      <c r="EZ98" s="123" t="str">
        <f>IF($O98&gt;=EZ$1,INDEX(整列!$A$2:$K$3512,MATCH($A98,整列!$A$2:$A$3512,0)+EZ$1-1,11),"-")</f>
        <v>-</v>
      </c>
      <c r="FA98" s="123" t="str">
        <f>IF($O98&gt;=FA$1,INDEX(整列!$A$2:$K$3512,MATCH($A98,整列!$A$2:$A$3512,0)+FA$1-1,11),"-")</f>
        <v>-</v>
      </c>
      <c r="FB98" s="123" t="str">
        <f>IF($O98&gt;=FB$1,INDEX(整列!$A$2:$K$3512,MATCH($A98,整列!$A$2:$A$3512,0)+FB$1-1,11),"-")</f>
        <v>-</v>
      </c>
      <c r="FC98" s="123" t="str">
        <f>IF($O98&gt;=FC$1,INDEX(整列!$A$2:$K$3512,MATCH($A98,整列!$A$2:$A$3512,0)+FC$1-1,11),"-")</f>
        <v>-</v>
      </c>
      <c r="FD98" s="123" t="str">
        <f>IF($O98&gt;=FD$1,INDEX(整列!$A$2:$K$3512,MATCH($A98,整列!$A$2:$A$3512,0)+FD$1-1,11),"-")</f>
        <v>-</v>
      </c>
      <c r="FE98" s="123" t="str">
        <f>IF($O98&gt;=FE$1,INDEX(整列!$A$2:$K$3512,MATCH($A98,整列!$A$2:$A$3512,0)+FE$1-1,11),"-")</f>
        <v>-</v>
      </c>
      <c r="FF98" s="123" t="str">
        <f>IF($O98&gt;=FF$1,INDEX(整列!$A$2:$K$3512,MATCH($A98,整列!$A$2:$A$3512,0)+FF$1-1,11),"-")</f>
        <v>-</v>
      </c>
      <c r="FG98" s="123" t="str">
        <f>IF($O98&gt;=FG$1,INDEX(整列!$A$2:$K$3512,MATCH($A98,整列!$A$2:$A$3512,0)+FG$1-1,11),"-")</f>
        <v>-</v>
      </c>
      <c r="FH98" s="123" t="str">
        <f>IF($O98&gt;=FH$1,INDEX(整列!$A$2:$K$3512,MATCH($A98,整列!$A$2:$A$3512,0)+FH$1-1,11),"-")</f>
        <v>-</v>
      </c>
      <c r="FI98" s="123" t="str">
        <f>IF($O98&gt;=FI$1,INDEX(整列!$A$2:$K$3512,MATCH($A98,整列!$A$2:$A$3512,0)+FI$1-1,11),"-")</f>
        <v>-</v>
      </c>
      <c r="FJ98" s="123" t="str">
        <f>IF($O98&gt;=FJ$1,INDEX(整列!$A$2:$K$3512,MATCH($A98,整列!$A$2:$A$3512,0)+FJ$1-1,11),"-")</f>
        <v>-</v>
      </c>
      <c r="FK98" s="123" t="str">
        <f>IF($O98&gt;=FK$1,INDEX(整列!$A$2:$K$3512,MATCH($A98,整列!$A$2:$A$3512,0)+FK$1-1,11),"-")</f>
        <v>-</v>
      </c>
      <c r="FL98" s="123" t="str">
        <f>IF($O98&gt;=FL$1,INDEX(整列!$A$2:$K$3512,MATCH($A98,整列!$A$2:$A$3512,0)+FL$1-1,11),"-")</f>
        <v>-</v>
      </c>
      <c r="FM98" s="123" t="str">
        <f>IF($O98&gt;=FM$1,INDEX(整列!$A$2:$K$3512,MATCH($A98,整列!$A$2:$A$3512,0)+FM$1-1,11),"-")</f>
        <v>-</v>
      </c>
      <c r="FN98" s="123" t="str">
        <f>IF($O98&gt;=FN$1,INDEX(整列!$A$2:$K$3512,MATCH($A98,整列!$A$2:$A$3512,0)+FN$1-1,11),"-")</f>
        <v>-</v>
      </c>
      <c r="FO98" s="123" t="str">
        <f>IF($O98&gt;=FO$1,INDEX(整列!$A$2:$K$3512,MATCH($A98,整列!$A$2:$A$3512,0)+FO$1-1,11),"-")</f>
        <v>-</v>
      </c>
      <c r="FP98" s="123" t="str">
        <f>IF($O98&gt;=FP$1,INDEX(整列!$A$2:$K$3512,MATCH($A98,整列!$A$2:$A$3512,0)+FP$1-1,11),"-")</f>
        <v>-</v>
      </c>
      <c r="FQ98" s="123" t="str">
        <f>IF($O98&gt;=FQ$1,INDEX(整列!$A$2:$K$3512,MATCH($A98,整列!$A$2:$A$3512,0)+FQ$1-1,11),"-")</f>
        <v>-</v>
      </c>
      <c r="FR98" s="123" t="str">
        <f>IF($O98&gt;=FR$1,INDEX(整列!$A$2:$K$3512,MATCH($A98,整列!$A$2:$A$3512,0)+FR$1-1,11),"-")</f>
        <v>-</v>
      </c>
      <c r="FS98" s="123" t="str">
        <f>IF($O98&gt;=FS$1,INDEX(整列!$A$2:$K$3512,MATCH($A98,整列!$A$2:$A$3512,0)+FS$1-1,11),"-")</f>
        <v>-</v>
      </c>
      <c r="FT98" s="123" t="str">
        <f>IF($O98&gt;=FT$1,INDEX(整列!$A$2:$K$3512,MATCH($A98,整列!$A$2:$A$3512,0)+FT$1-1,11),"-")</f>
        <v>-</v>
      </c>
      <c r="FU98" s="123" t="str">
        <f>IF($O98&gt;=FU$1,INDEX(整列!$A$2:$K$3512,MATCH($A98,整列!$A$2:$A$3512,0)+FU$1-1,11),"-")</f>
        <v>-</v>
      </c>
      <c r="FV98" s="123" t="str">
        <f>IF($O98&gt;=FV$1,INDEX(整列!$A$2:$K$3512,MATCH($A98,整列!$A$2:$A$3512,0)+FV$1-1,11),"-")</f>
        <v>-</v>
      </c>
      <c r="FW98" s="123" t="str">
        <f>IF($O98&gt;=FW$1,INDEX(整列!$A$2:$K$3512,MATCH($A98,整列!$A$2:$A$3512,0)+FW$1-1,11),"-")</f>
        <v>-</v>
      </c>
      <c r="FX98" s="123" t="str">
        <f>IF($O98&gt;=FX$1,INDEX(整列!$A$2:$K$3512,MATCH($A98,整列!$A$2:$A$3512,0)+FX$1-1,11),"-")</f>
        <v>-</v>
      </c>
      <c r="FY98" s="123" t="str">
        <f>IF($O98&gt;=FY$1,INDEX(整列!$A$2:$K$3512,MATCH($A98,整列!$A$2:$A$3512,0)+FY$1-1,11),"-")</f>
        <v>-</v>
      </c>
      <c r="FZ98" s="123" t="str">
        <f>IF($O98&gt;=FZ$1,INDEX(整列!$A$2:$K$3512,MATCH($A98,整列!$A$2:$A$3512,0)+FZ$1-1,11),"-")</f>
        <v>-</v>
      </c>
      <c r="GA98" s="123" t="str">
        <f>IF($O98&gt;=GA$1,INDEX(整列!$A$2:$K$3512,MATCH($A98,整列!$A$2:$A$3512,0)+GA$1-1,11),"-")</f>
        <v>-</v>
      </c>
      <c r="GB98" s="123" t="str">
        <f>IF($O98&gt;=GB$1,INDEX(整列!$A$2:$K$3512,MATCH($A98,整列!$A$2:$A$3512,0)+GB$1-1,11),"-")</f>
        <v>-</v>
      </c>
      <c r="GC98" s="123" t="str">
        <f>IF($O98&gt;=GC$1,INDEX(整列!$A$2:$K$3512,MATCH($A98,整列!$A$2:$A$3512,0)+GC$1-1,11),"-")</f>
        <v>-</v>
      </c>
      <c r="GD98" s="123" t="str">
        <f>IF($O98&gt;=GD$1,INDEX(整列!$A$2:$K$3512,MATCH($A98,整列!$A$2:$A$3512,0)+GD$1-1,11),"-")</f>
        <v>-</v>
      </c>
      <c r="GE98" s="123" t="str">
        <f>IF($O98&gt;=GE$1,INDEX(整列!$A$2:$K$3512,MATCH($A98,整列!$A$2:$A$3512,0)+GE$1-1,11),"-")</f>
        <v>-</v>
      </c>
      <c r="GF98" s="123" t="str">
        <f>IF($O98&gt;=GF$1,INDEX(整列!$A$2:$K$3512,MATCH($A98,整列!$A$2:$A$3512,0)+GF$1-1,11),"-")</f>
        <v>-</v>
      </c>
      <c r="GG98" s="123" t="str">
        <f>IF($O98&gt;=GG$1,INDEX(整列!$A$2:$K$3512,MATCH($A98,整列!$A$2:$A$3512,0)+GG$1-1,11),"-")</f>
        <v>-</v>
      </c>
      <c r="GH98" s="123" t="str">
        <f>IF($O98&gt;=GH$1,INDEX(整列!$A$2:$K$3512,MATCH($A98,整列!$A$2:$A$3512,0)+GH$1-1,11),"-")</f>
        <v>-</v>
      </c>
      <c r="GI98" s="123" t="str">
        <f>IF($O98&gt;=GI$1,INDEX(整列!$A$2:$K$3512,MATCH($A98,整列!$A$2:$A$3512,0)+GI$1-1,11),"-")</f>
        <v>-</v>
      </c>
      <c r="GJ98" s="123" t="str">
        <f>IF($O98&gt;=GJ$1,INDEX(整列!$A$2:$K$3512,MATCH($A98,整列!$A$2:$A$3512,0)+GJ$1-1,11),"-")</f>
        <v>-</v>
      </c>
      <c r="GK98" s="123" t="str">
        <f>IF($O98&gt;=GK$1,INDEX(整列!$A$2:$K$3512,MATCH($A98,整列!$A$2:$A$3512,0)+GK$1-1,11),"-")</f>
        <v>-</v>
      </c>
      <c r="GL98" s="123" t="str">
        <f>IF($O98&gt;=GL$1,INDEX(整列!$A$2:$K$3512,MATCH($A98,整列!$A$2:$A$3512,0)+GL$1-1,11),"-")</f>
        <v>-</v>
      </c>
      <c r="GM98" s="123" t="str">
        <f>IF($O98&gt;=GM$1,INDEX(整列!$A$2:$K$3512,MATCH($A98,整列!$A$2:$A$3512,0)+GM$1-1,11),"-")</f>
        <v>-</v>
      </c>
      <c r="GN98" s="123" t="str">
        <f>IF($O98&gt;=GN$1,INDEX(整列!$A$2:$K$3512,MATCH($A98,整列!$A$2:$A$3512,0)+GN$1-1,11),"-")</f>
        <v>-</v>
      </c>
      <c r="GO98" s="123" t="str">
        <f>IF($O98&gt;=GO$1,INDEX(整列!$A$2:$K$3512,MATCH($A98,整列!$A$2:$A$3512,0)+GO$1-1,11),"-")</f>
        <v>-</v>
      </c>
      <c r="GP98" s="123" t="str">
        <f>IF($O98&gt;=GP$1,INDEX(整列!$A$2:$K$3512,MATCH($A98,整列!$A$2:$A$3512,0)+GP$1-1,11),"-")</f>
        <v>-</v>
      </c>
      <c r="GQ98" s="123" t="str">
        <f>IF($O98&gt;=GQ$1,INDEX(整列!$A$2:$K$3512,MATCH($A98,整列!$A$2:$A$3512,0)+GQ$1-1,11),"-")</f>
        <v>-</v>
      </c>
      <c r="GR98" s="123" t="str">
        <f>IF($O98&gt;=GR$1,INDEX(整列!$A$2:$K$3512,MATCH($A98,整列!$A$2:$A$3512,0)+GR$1-1,11),"-")</f>
        <v>-</v>
      </c>
      <c r="GS98" s="123" t="str">
        <f>IF($O98&gt;=GS$1,INDEX(整列!$A$2:$K$3512,MATCH($A98,整列!$A$2:$A$3512,0)+GS$1-1,11),"-")</f>
        <v>-</v>
      </c>
      <c r="GT98" s="123" t="str">
        <f>IF($O98&gt;=GT$1,INDEX(整列!$A$2:$K$3512,MATCH($A98,整列!$A$2:$A$3512,0)+GT$1-1,11),"-")</f>
        <v>-</v>
      </c>
      <c r="GU98" s="123" t="str">
        <f>IF($O98&gt;=GU$1,INDEX(整列!$A$2:$K$3512,MATCH($A98,整列!$A$2:$A$3512,0)+GU$1-1,11),"-")</f>
        <v>-</v>
      </c>
      <c r="GV98" s="123" t="str">
        <f>IF($O98&gt;=GV$1,INDEX(整列!$A$2:$K$3512,MATCH($A98,整列!$A$2:$A$3512,0)+GV$1-1,11),"-")</f>
        <v>-</v>
      </c>
      <c r="GW98" s="123" t="str">
        <f>IF($O98&gt;=GW$1,INDEX(整列!$A$2:$K$3512,MATCH($A98,整列!$A$2:$A$3512,0)+GW$1-1,11),"-")</f>
        <v>-</v>
      </c>
      <c r="GX98" s="123" t="str">
        <f>IF($O98&gt;=GX$1,INDEX(整列!$A$2:$K$3512,MATCH($A98,整列!$A$2:$A$3512,0)+GX$1-1,11),"-")</f>
        <v>-</v>
      </c>
      <c r="GY98" s="123" t="str">
        <f>IF($O98&gt;=GY$1,INDEX(整列!$A$2:$K$3512,MATCH($A98,整列!$A$2:$A$3512,0)+GY$1-1,11),"-")</f>
        <v>-</v>
      </c>
      <c r="GZ98" s="123" t="str">
        <f>IF($O98&gt;=GZ$1,INDEX(整列!$A$2:$K$3512,MATCH($A98,整列!$A$2:$A$3512,0)+GZ$1-1,11),"-")</f>
        <v>-</v>
      </c>
      <c r="HA98" s="123" t="str">
        <f>IF($O98&gt;=HA$1,INDEX(整列!$A$2:$K$3512,MATCH($A98,整列!$A$2:$A$3512,0)+HA$1-1,11),"-")</f>
        <v>-</v>
      </c>
      <c r="HB98" s="123" t="str">
        <f>IF($O98&gt;=HB$1,INDEX(整列!$A$2:$K$3512,MATCH($A98,整列!$A$2:$A$3512,0)+HB$1-1,11),"-")</f>
        <v>-</v>
      </c>
      <c r="HC98" s="123" t="str">
        <f>IF($O98&gt;=HC$1,INDEX(整列!$A$2:$K$3512,MATCH($A98,整列!$A$2:$A$3512,0)+HC$1-1,11),"-")</f>
        <v>-</v>
      </c>
      <c r="HD98" s="123" t="str">
        <f>IF($O98&gt;=HD$1,INDEX(整列!$A$2:$K$3512,MATCH($A98,整列!$A$2:$A$3512,0)+HD$1-1,11),"-")</f>
        <v>-</v>
      </c>
      <c r="HE98" s="123" t="str">
        <f>IF($O98&gt;=HE$1,INDEX(整列!$A$2:$K$3512,MATCH($A98,整列!$A$2:$A$3512,0)+HE$1-1,11),"-")</f>
        <v>-</v>
      </c>
      <c r="HF98" s="123" t="str">
        <f>IF($O98&gt;=HF$1,INDEX(整列!$A$2:$K$3512,MATCH($A98,整列!$A$2:$A$3512,0)+HF$1-1,11),"-")</f>
        <v>-</v>
      </c>
      <c r="HG98" s="123" t="str">
        <f>IF($O98&gt;=HG$1,INDEX(整列!$A$2:$K$3512,MATCH($A98,整列!$A$2:$A$3512,0)+HG$1-1,11),"-")</f>
        <v>-</v>
      </c>
      <c r="HH98" s="123" t="str">
        <f>IF($O98&gt;=HH$1,INDEX(整列!$A$2:$K$3512,MATCH($A98,整列!$A$2:$A$3512,0)+HH$1-1,11),"-")</f>
        <v>-</v>
      </c>
      <c r="HI98" s="123" t="str">
        <f>IF($O98&gt;=HI$1,INDEX(整列!$A$2:$K$3512,MATCH($A98,整列!$A$2:$A$3512,0)+HI$1-1,11),"-")</f>
        <v>-</v>
      </c>
      <c r="HJ98" s="123" t="str">
        <f>IF($O98&gt;=HJ$1,INDEX(整列!$A$2:$K$3512,MATCH($A98,整列!$A$2:$A$3512,0)+HJ$1-1,11),"-")</f>
        <v>-</v>
      </c>
      <c r="HK98" s="123" t="str">
        <f>IF($O98&gt;=HK$1,INDEX(整列!$A$2:$K$3512,MATCH($A98,整列!$A$2:$A$3512,0)+HK$1-1,11),"-")</f>
        <v>-</v>
      </c>
      <c r="HL98" s="123" t="str">
        <f>IF($O98&gt;=HL$1,INDEX(整列!$A$2:$K$3512,MATCH($A98,整列!$A$2:$A$3512,0)+HL$1-1,11),"-")</f>
        <v>-</v>
      </c>
      <c r="HP98" s="101" t="str">
        <f t="shared" si="11"/>
        <v>B03-8989-0000</v>
      </c>
      <c r="HQ98" s="115">
        <f>COUNTIF(整列!$A$2:$A$3512,HP98)</f>
        <v>2</v>
      </c>
    </row>
    <row r="99" spans="1:225" ht="13.5">
      <c r="A99" s="48" t="s">
        <v>410</v>
      </c>
      <c r="B99" s="48" t="s">
        <v>370</v>
      </c>
      <c r="C99" s="48" t="s">
        <v>371</v>
      </c>
      <c r="D99" s="48" t="s">
        <v>187</v>
      </c>
      <c r="E99" s="48" t="s">
        <v>312</v>
      </c>
      <c r="F99" s="48" t="s">
        <v>181</v>
      </c>
      <c r="G99" s="48" t="s">
        <v>313</v>
      </c>
      <c r="H99" s="48" t="s">
        <v>184</v>
      </c>
      <c r="I99" s="48"/>
      <c r="J99" s="48" t="s">
        <v>181</v>
      </c>
      <c r="K99" s="48" t="s">
        <v>411</v>
      </c>
      <c r="L99" s="48" t="s">
        <v>184</v>
      </c>
      <c r="M99" s="48"/>
      <c r="N99" s="119"/>
      <c r="O99" s="120">
        <f>COUNTIF(整列!$A$2:$A$3512,$A99)</f>
        <v>7</v>
      </c>
      <c r="P99" s="121">
        <f t="shared" si="6"/>
        <v>181342.85714285713</v>
      </c>
      <c r="Q99" s="121">
        <f t="shared" si="7"/>
        <v>157834.33319368088</v>
      </c>
      <c r="R99" s="122">
        <f t="shared" si="8"/>
        <v>550000</v>
      </c>
      <c r="S99" s="121">
        <f t="shared" si="9"/>
        <v>130000</v>
      </c>
      <c r="T99" s="121">
        <f t="shared" si="10"/>
        <v>56000</v>
      </c>
      <c r="U99" s="123">
        <f>IF($O99&gt;=U$1,INDEX(整列!$A$2:$K$3512,MATCH($A99,整列!$A$2:$A$3512,0)+U$1-1,11),"-")</f>
        <v>79000</v>
      </c>
      <c r="V99" s="123">
        <f>IF($O99&gt;=V$1,INDEX(整列!$A$2:$K$3512,MATCH($A99,整列!$A$2:$A$3512,0)+V$1-1,11),"-")</f>
        <v>209000</v>
      </c>
      <c r="W99" s="123">
        <f>IF($O99&gt;=W$1,INDEX(整列!$A$2:$K$3512,MATCH($A99,整列!$A$2:$A$3512,0)+W$1-1,11),"-")</f>
        <v>91000</v>
      </c>
      <c r="X99" s="123">
        <f>IF($O99&gt;=X$1,INDEX(整列!$A$2:$K$3512,MATCH($A99,整列!$A$2:$A$3512,0)+X$1-1,11),"-")</f>
        <v>550000</v>
      </c>
      <c r="Y99" s="123">
        <f>IF($O99&gt;=Y$1,INDEX(整列!$A$2:$K$3512,MATCH($A99,整列!$A$2:$A$3512,0)+Y$1-1,11),"-")</f>
        <v>154400</v>
      </c>
      <c r="Z99" s="123">
        <f>IF($O99&gt;=Z$1,INDEX(整列!$A$2:$K$3512,MATCH($A99,整列!$A$2:$A$3512,0)+Z$1-1,11),"-")</f>
        <v>130000</v>
      </c>
      <c r="AA99" s="123">
        <f>IF($O99&gt;=AA$1,INDEX(整列!$A$2:$K$3512,MATCH($A99,整列!$A$2:$A$3512,0)+AA$1-1,11),"-")</f>
        <v>56000</v>
      </c>
      <c r="AB99" s="123" t="str">
        <f>IF($O99&gt;=AB$1,INDEX(整列!$A$2:$K$3512,MATCH($A99,整列!$A$2:$A$3512,0)+AB$1-1,11),"-")</f>
        <v>-</v>
      </c>
      <c r="AC99" s="123" t="str">
        <f>IF($O99&gt;=AC$1,INDEX(整列!$A$2:$K$3512,MATCH($A99,整列!$A$2:$A$3512,0)+AC$1-1,11),"-")</f>
        <v>-</v>
      </c>
      <c r="AD99" s="123" t="str">
        <f>IF($O99&gt;=AD$1,INDEX(整列!$A$2:$K$3512,MATCH($A99,整列!$A$2:$A$3512,0)+AD$1-1,11),"-")</f>
        <v>-</v>
      </c>
      <c r="AE99" s="123" t="str">
        <f>IF($O99&gt;=AE$1,INDEX(整列!$A$2:$K$3512,MATCH($A99,整列!$A$2:$A$3512,0)+AE$1-1,11),"-")</f>
        <v>-</v>
      </c>
      <c r="AF99" s="123" t="str">
        <f>IF($O99&gt;=AF$1,INDEX(整列!$A$2:$K$3512,MATCH($A99,整列!$A$2:$A$3512,0)+AF$1-1,11),"-")</f>
        <v>-</v>
      </c>
      <c r="AG99" s="123" t="str">
        <f>IF($O99&gt;=AG$1,INDEX(整列!$A$2:$K$3512,MATCH($A99,整列!$A$2:$A$3512,0)+AG$1-1,11),"-")</f>
        <v>-</v>
      </c>
      <c r="AH99" s="123" t="str">
        <f>IF($O99&gt;=AH$1,INDEX(整列!$A$2:$K$3512,MATCH($A99,整列!$A$2:$A$3512,0)+AH$1-1,11),"-")</f>
        <v>-</v>
      </c>
      <c r="AI99" s="123" t="str">
        <f>IF($O99&gt;=AI$1,INDEX(整列!$A$2:$K$3512,MATCH($A99,整列!$A$2:$A$3512,0)+AI$1-1,11),"-")</f>
        <v>-</v>
      </c>
      <c r="AJ99" s="123" t="str">
        <f>IF($O99&gt;=AJ$1,INDEX(整列!$A$2:$K$3512,MATCH($A99,整列!$A$2:$A$3512,0)+AJ$1-1,11),"-")</f>
        <v>-</v>
      </c>
      <c r="AK99" s="123" t="str">
        <f>IF($O99&gt;=AK$1,INDEX(整列!$A$2:$K$3512,MATCH($A99,整列!$A$2:$A$3512,0)+AK$1-1,11),"-")</f>
        <v>-</v>
      </c>
      <c r="AL99" s="123" t="str">
        <f>IF($O99&gt;=AL$1,INDEX(整列!$A$2:$K$3512,MATCH($A99,整列!$A$2:$A$3512,0)+AL$1-1,11),"-")</f>
        <v>-</v>
      </c>
      <c r="AM99" s="123" t="str">
        <f>IF($O99&gt;=AM$1,INDEX(整列!$A$2:$K$3512,MATCH($A99,整列!$A$2:$A$3512,0)+AM$1-1,11),"-")</f>
        <v>-</v>
      </c>
      <c r="AN99" s="123" t="str">
        <f>IF($O99&gt;=AN$1,INDEX(整列!$A$2:$K$3512,MATCH($A99,整列!$A$2:$A$3512,0)+AN$1-1,11),"-")</f>
        <v>-</v>
      </c>
      <c r="AO99" s="123" t="str">
        <f>IF($O99&gt;=AO$1,INDEX(整列!$A$2:$K$3512,MATCH($A99,整列!$A$2:$A$3512,0)+AO$1-1,11),"-")</f>
        <v>-</v>
      </c>
      <c r="AP99" s="123" t="str">
        <f>IF($O99&gt;=AP$1,INDEX(整列!$A$2:$K$3512,MATCH($A99,整列!$A$2:$A$3512,0)+AP$1-1,11),"-")</f>
        <v>-</v>
      </c>
      <c r="AQ99" s="123" t="str">
        <f>IF($O99&gt;=AQ$1,INDEX(整列!$A$2:$K$3512,MATCH($A99,整列!$A$2:$A$3512,0)+AQ$1-1,11),"-")</f>
        <v>-</v>
      </c>
      <c r="AR99" s="123" t="str">
        <f>IF($O99&gt;=AR$1,INDEX(整列!$A$2:$K$3512,MATCH($A99,整列!$A$2:$A$3512,0)+AR$1-1,11),"-")</f>
        <v>-</v>
      </c>
      <c r="AS99" s="123" t="str">
        <f>IF($O99&gt;=AS$1,INDEX(整列!$A$2:$K$3512,MATCH($A99,整列!$A$2:$A$3512,0)+AS$1-1,11),"-")</f>
        <v>-</v>
      </c>
      <c r="AT99" s="123" t="str">
        <f>IF($O99&gt;=AT$1,INDEX(整列!$A$2:$K$3512,MATCH($A99,整列!$A$2:$A$3512,0)+AT$1-1,11),"-")</f>
        <v>-</v>
      </c>
      <c r="AU99" s="123" t="str">
        <f>IF($O99&gt;=AU$1,INDEX(整列!$A$2:$K$3512,MATCH($A99,整列!$A$2:$A$3512,0)+AU$1-1,11),"-")</f>
        <v>-</v>
      </c>
      <c r="AV99" s="123" t="str">
        <f>IF($O99&gt;=AV$1,INDEX(整列!$A$2:$K$3512,MATCH($A99,整列!$A$2:$A$3512,0)+AV$1-1,11),"-")</f>
        <v>-</v>
      </c>
      <c r="AW99" s="123" t="str">
        <f>IF($O99&gt;=AW$1,INDEX(整列!$A$2:$K$3512,MATCH($A99,整列!$A$2:$A$3512,0)+AW$1-1,11),"-")</f>
        <v>-</v>
      </c>
      <c r="AX99" s="123" t="str">
        <f>IF($O99&gt;=AX$1,INDEX(整列!$A$2:$K$3512,MATCH($A99,整列!$A$2:$A$3512,0)+AX$1-1,11),"-")</f>
        <v>-</v>
      </c>
      <c r="AY99" s="123" t="str">
        <f>IF($O99&gt;=AY$1,INDEX(整列!$A$2:$K$3512,MATCH($A99,整列!$A$2:$A$3512,0)+AY$1-1,11),"-")</f>
        <v>-</v>
      </c>
      <c r="AZ99" s="123" t="str">
        <f>IF($O99&gt;=AZ$1,INDEX(整列!$A$2:$K$3512,MATCH($A99,整列!$A$2:$A$3512,0)+AZ$1-1,11),"-")</f>
        <v>-</v>
      </c>
      <c r="BA99" s="123" t="str">
        <f>IF($O99&gt;=BA$1,INDEX(整列!$A$2:$K$3512,MATCH($A99,整列!$A$2:$A$3512,0)+BA$1-1,11),"-")</f>
        <v>-</v>
      </c>
      <c r="BB99" s="123" t="str">
        <f>IF($O99&gt;=BB$1,INDEX(整列!$A$2:$K$3512,MATCH($A99,整列!$A$2:$A$3512,0)+BB$1-1,11),"-")</f>
        <v>-</v>
      </c>
      <c r="BC99" s="123" t="str">
        <f>IF($O99&gt;=BC$1,INDEX(整列!$A$2:$K$3512,MATCH($A99,整列!$A$2:$A$3512,0)+BC$1-1,11),"-")</f>
        <v>-</v>
      </c>
      <c r="BD99" s="123" t="str">
        <f>IF($O99&gt;=BD$1,INDEX(整列!$A$2:$K$3512,MATCH($A99,整列!$A$2:$A$3512,0)+BD$1-1,11),"-")</f>
        <v>-</v>
      </c>
      <c r="BE99" s="123" t="str">
        <f>IF($O99&gt;=BE$1,INDEX(整列!$A$2:$K$3512,MATCH($A99,整列!$A$2:$A$3512,0)+BE$1-1,11),"-")</f>
        <v>-</v>
      </c>
      <c r="BF99" s="123" t="str">
        <f>IF($O99&gt;=BF$1,INDEX(整列!$A$2:$K$3512,MATCH($A99,整列!$A$2:$A$3512,0)+BF$1-1,11),"-")</f>
        <v>-</v>
      </c>
      <c r="BG99" s="123" t="str">
        <f>IF($O99&gt;=BG$1,INDEX(整列!$A$2:$K$3512,MATCH($A99,整列!$A$2:$A$3512,0)+BG$1-1,11),"-")</f>
        <v>-</v>
      </c>
      <c r="BH99" s="123" t="str">
        <f>IF($O99&gt;=BH$1,INDEX(整列!$A$2:$K$3512,MATCH($A99,整列!$A$2:$A$3512,0)+BH$1-1,11),"-")</f>
        <v>-</v>
      </c>
      <c r="BI99" s="123" t="str">
        <f>IF($O99&gt;=BI$1,INDEX(整列!$A$2:$K$3512,MATCH($A99,整列!$A$2:$A$3512,0)+BI$1-1,11),"-")</f>
        <v>-</v>
      </c>
      <c r="BJ99" s="123" t="str">
        <f>IF($O99&gt;=BJ$1,INDEX(整列!$A$2:$K$3512,MATCH($A99,整列!$A$2:$A$3512,0)+BJ$1-1,11),"-")</f>
        <v>-</v>
      </c>
      <c r="BK99" s="123" t="str">
        <f>IF($O99&gt;=BK$1,INDEX(整列!$A$2:$K$3512,MATCH($A99,整列!$A$2:$A$3512,0)+BK$1-1,11),"-")</f>
        <v>-</v>
      </c>
      <c r="BL99" s="123" t="str">
        <f>IF($O99&gt;=BL$1,INDEX(整列!$A$2:$K$3512,MATCH($A99,整列!$A$2:$A$3512,0)+BL$1-1,11),"-")</f>
        <v>-</v>
      </c>
      <c r="BM99" s="123" t="str">
        <f>IF($O99&gt;=BM$1,INDEX(整列!$A$2:$K$3512,MATCH($A99,整列!$A$2:$A$3512,0)+BM$1-1,11),"-")</f>
        <v>-</v>
      </c>
      <c r="BN99" s="123" t="str">
        <f>IF($O99&gt;=BN$1,INDEX(整列!$A$2:$K$3512,MATCH($A99,整列!$A$2:$A$3512,0)+BN$1-1,11),"-")</f>
        <v>-</v>
      </c>
      <c r="BO99" s="123" t="str">
        <f>IF($O99&gt;=BO$1,INDEX(整列!$A$2:$K$3512,MATCH($A99,整列!$A$2:$A$3512,0)+BO$1-1,11),"-")</f>
        <v>-</v>
      </c>
      <c r="BP99" s="123" t="str">
        <f>IF($O99&gt;=BP$1,INDEX(整列!$A$2:$K$3512,MATCH($A99,整列!$A$2:$A$3512,0)+BP$1-1,11),"-")</f>
        <v>-</v>
      </c>
      <c r="BQ99" s="123" t="str">
        <f>IF($O99&gt;=BQ$1,INDEX(整列!$A$2:$K$3512,MATCH($A99,整列!$A$2:$A$3512,0)+BQ$1-1,11),"-")</f>
        <v>-</v>
      </c>
      <c r="BR99" s="123" t="str">
        <f>IF($O99&gt;=BR$1,INDEX(整列!$A$2:$K$3512,MATCH($A99,整列!$A$2:$A$3512,0)+BR$1-1,11),"-")</f>
        <v>-</v>
      </c>
      <c r="BS99" s="123" t="str">
        <f>IF($O99&gt;=BS$1,INDEX(整列!$A$2:$K$3512,MATCH($A99,整列!$A$2:$A$3512,0)+BS$1-1,11),"-")</f>
        <v>-</v>
      </c>
      <c r="BT99" s="123" t="str">
        <f>IF($O99&gt;=BT$1,INDEX(整列!$A$2:$K$3512,MATCH($A99,整列!$A$2:$A$3512,0)+BT$1-1,11),"-")</f>
        <v>-</v>
      </c>
      <c r="BU99" s="123" t="str">
        <f>IF($O99&gt;=BU$1,INDEX(整列!$A$2:$K$3512,MATCH($A99,整列!$A$2:$A$3512,0)+BU$1-1,11),"-")</f>
        <v>-</v>
      </c>
      <c r="BV99" s="123" t="str">
        <f>IF($O99&gt;=BV$1,INDEX(整列!$A$2:$K$3512,MATCH($A99,整列!$A$2:$A$3512,0)+BV$1-1,11),"-")</f>
        <v>-</v>
      </c>
      <c r="BW99" s="123" t="str">
        <f>IF($O99&gt;=BW$1,INDEX(整列!$A$2:$K$3512,MATCH($A99,整列!$A$2:$A$3512,0)+BW$1-1,11),"-")</f>
        <v>-</v>
      </c>
      <c r="BX99" s="123" t="str">
        <f>IF($O99&gt;=BX$1,INDEX(整列!$A$2:$K$3512,MATCH($A99,整列!$A$2:$A$3512,0)+BX$1-1,11),"-")</f>
        <v>-</v>
      </c>
      <c r="BY99" s="123" t="str">
        <f>IF($O99&gt;=BY$1,INDEX(整列!$A$2:$K$3512,MATCH($A99,整列!$A$2:$A$3512,0)+BY$1-1,11),"-")</f>
        <v>-</v>
      </c>
      <c r="BZ99" s="123" t="str">
        <f>IF($O99&gt;=BZ$1,INDEX(整列!$A$2:$K$3512,MATCH($A99,整列!$A$2:$A$3512,0)+BZ$1-1,11),"-")</f>
        <v>-</v>
      </c>
      <c r="CA99" s="123" t="str">
        <f>IF($O99&gt;=CA$1,INDEX(整列!$A$2:$K$3512,MATCH($A99,整列!$A$2:$A$3512,0)+CA$1-1,11),"-")</f>
        <v>-</v>
      </c>
      <c r="CB99" s="123" t="str">
        <f>IF($O99&gt;=CB$1,INDEX(整列!$A$2:$K$3512,MATCH($A99,整列!$A$2:$A$3512,0)+CB$1-1,11),"-")</f>
        <v>-</v>
      </c>
      <c r="CC99" s="123" t="str">
        <f>IF($O99&gt;=CC$1,INDEX(整列!$A$2:$K$3512,MATCH($A99,整列!$A$2:$A$3512,0)+CC$1-1,11),"-")</f>
        <v>-</v>
      </c>
      <c r="CD99" s="123" t="str">
        <f>IF($O99&gt;=CD$1,INDEX(整列!$A$2:$K$3512,MATCH($A99,整列!$A$2:$A$3512,0)+CD$1-1,11),"-")</f>
        <v>-</v>
      </c>
      <c r="CE99" s="123" t="str">
        <f>IF($O99&gt;=CE$1,INDEX(整列!$A$2:$K$3512,MATCH($A99,整列!$A$2:$A$3512,0)+CE$1-1,11),"-")</f>
        <v>-</v>
      </c>
      <c r="CF99" s="123" t="str">
        <f>IF($O99&gt;=CF$1,INDEX(整列!$A$2:$K$3512,MATCH($A99,整列!$A$2:$A$3512,0)+CF$1-1,11),"-")</f>
        <v>-</v>
      </c>
      <c r="CG99" s="123" t="str">
        <f>IF($O99&gt;=CG$1,INDEX(整列!$A$2:$K$3512,MATCH($A99,整列!$A$2:$A$3512,0)+CG$1-1,11),"-")</f>
        <v>-</v>
      </c>
      <c r="CH99" s="123" t="str">
        <f>IF($O99&gt;=CH$1,INDEX(整列!$A$2:$K$3512,MATCH($A99,整列!$A$2:$A$3512,0)+CH$1-1,11),"-")</f>
        <v>-</v>
      </c>
      <c r="CI99" s="123" t="str">
        <f>IF($O99&gt;=CI$1,INDEX(整列!$A$2:$K$3512,MATCH($A99,整列!$A$2:$A$3512,0)+CI$1-1,11),"-")</f>
        <v>-</v>
      </c>
      <c r="CJ99" s="123" t="str">
        <f>IF($O99&gt;=CJ$1,INDEX(整列!$A$2:$K$3512,MATCH($A99,整列!$A$2:$A$3512,0)+CJ$1-1,11),"-")</f>
        <v>-</v>
      </c>
      <c r="CK99" s="123" t="str">
        <f>IF($O99&gt;=CK$1,INDEX(整列!$A$2:$K$3512,MATCH($A99,整列!$A$2:$A$3512,0)+CK$1-1,11),"-")</f>
        <v>-</v>
      </c>
      <c r="CL99" s="123" t="str">
        <f>IF($O99&gt;=CL$1,INDEX(整列!$A$2:$K$3512,MATCH($A99,整列!$A$2:$A$3512,0)+CL$1-1,11),"-")</f>
        <v>-</v>
      </c>
      <c r="CM99" s="123" t="str">
        <f>IF($O99&gt;=CM$1,INDEX(整列!$A$2:$K$3512,MATCH($A99,整列!$A$2:$A$3512,0)+CM$1-1,11),"-")</f>
        <v>-</v>
      </c>
      <c r="CN99" s="123" t="str">
        <f>IF($O99&gt;=CN$1,INDEX(整列!$A$2:$K$3512,MATCH($A99,整列!$A$2:$A$3512,0)+CN$1-1,11),"-")</f>
        <v>-</v>
      </c>
      <c r="CO99" s="123" t="str">
        <f>IF($O99&gt;=CO$1,INDEX(整列!$A$2:$K$3512,MATCH($A99,整列!$A$2:$A$3512,0)+CO$1-1,11),"-")</f>
        <v>-</v>
      </c>
      <c r="CP99" s="123" t="str">
        <f>IF($O99&gt;=CP$1,INDEX(整列!$A$2:$K$3512,MATCH($A99,整列!$A$2:$A$3512,0)+CP$1-1,11),"-")</f>
        <v>-</v>
      </c>
      <c r="CQ99" s="123" t="str">
        <f>IF($O99&gt;=CQ$1,INDEX(整列!$A$2:$K$3512,MATCH($A99,整列!$A$2:$A$3512,0)+CQ$1-1,11),"-")</f>
        <v>-</v>
      </c>
      <c r="CR99" s="123" t="str">
        <f>IF($O99&gt;=CR$1,INDEX(整列!$A$2:$K$3512,MATCH($A99,整列!$A$2:$A$3512,0)+CR$1-1,11),"-")</f>
        <v>-</v>
      </c>
      <c r="CS99" s="123" t="str">
        <f>IF($O99&gt;=CS$1,INDEX(整列!$A$2:$K$3512,MATCH($A99,整列!$A$2:$A$3512,0)+CS$1-1,11),"-")</f>
        <v>-</v>
      </c>
      <c r="CT99" s="123" t="str">
        <f>IF($O99&gt;=CT$1,INDEX(整列!$A$2:$K$3512,MATCH($A99,整列!$A$2:$A$3512,0)+CT$1-1,11),"-")</f>
        <v>-</v>
      </c>
      <c r="CU99" s="123" t="str">
        <f>IF($O99&gt;=CU$1,INDEX(整列!$A$2:$K$3512,MATCH($A99,整列!$A$2:$A$3512,0)+CU$1-1,11),"-")</f>
        <v>-</v>
      </c>
      <c r="CV99" s="123" t="str">
        <f>IF($O99&gt;=CV$1,INDEX(整列!$A$2:$K$3512,MATCH($A99,整列!$A$2:$A$3512,0)+CV$1-1,11),"-")</f>
        <v>-</v>
      </c>
      <c r="CW99" s="123" t="str">
        <f>IF($O99&gt;=CW$1,INDEX(整列!$A$2:$K$3512,MATCH($A99,整列!$A$2:$A$3512,0)+CW$1-1,11),"-")</f>
        <v>-</v>
      </c>
      <c r="CX99" s="123" t="str">
        <f>IF($O99&gt;=CX$1,INDEX(整列!$A$2:$K$3512,MATCH($A99,整列!$A$2:$A$3512,0)+CX$1-1,11),"-")</f>
        <v>-</v>
      </c>
      <c r="CY99" s="123" t="str">
        <f>IF($O99&gt;=CY$1,INDEX(整列!$A$2:$K$3512,MATCH($A99,整列!$A$2:$A$3512,0)+CY$1-1,11),"-")</f>
        <v>-</v>
      </c>
      <c r="CZ99" s="123" t="str">
        <f>IF($O99&gt;=CZ$1,INDEX(整列!$A$2:$K$3512,MATCH($A99,整列!$A$2:$A$3512,0)+CZ$1-1,11),"-")</f>
        <v>-</v>
      </c>
      <c r="DA99" s="123" t="str">
        <f>IF($O99&gt;=DA$1,INDEX(整列!$A$2:$K$3512,MATCH($A99,整列!$A$2:$A$3512,0)+DA$1-1,11),"-")</f>
        <v>-</v>
      </c>
      <c r="DB99" s="123" t="str">
        <f>IF($O99&gt;=DB$1,INDEX(整列!$A$2:$K$3512,MATCH($A99,整列!$A$2:$A$3512,0)+DB$1-1,11),"-")</f>
        <v>-</v>
      </c>
      <c r="DC99" s="123" t="str">
        <f>IF($O99&gt;=DC$1,INDEX(整列!$A$2:$K$3512,MATCH($A99,整列!$A$2:$A$3512,0)+DC$1-1,11),"-")</f>
        <v>-</v>
      </c>
      <c r="DD99" s="123" t="str">
        <f>IF($O99&gt;=DD$1,INDEX(整列!$A$2:$K$3512,MATCH($A99,整列!$A$2:$A$3512,0)+DD$1-1,11),"-")</f>
        <v>-</v>
      </c>
      <c r="DE99" s="123" t="str">
        <f>IF($O99&gt;=DE$1,INDEX(整列!$A$2:$K$3512,MATCH($A99,整列!$A$2:$A$3512,0)+DE$1-1,11),"-")</f>
        <v>-</v>
      </c>
      <c r="DF99" s="123" t="str">
        <f>IF($O99&gt;=DF$1,INDEX(整列!$A$2:$K$3512,MATCH($A99,整列!$A$2:$A$3512,0)+DF$1-1,11),"-")</f>
        <v>-</v>
      </c>
      <c r="DG99" s="123" t="str">
        <f>IF($O99&gt;=DG$1,INDEX(整列!$A$2:$K$3512,MATCH($A99,整列!$A$2:$A$3512,0)+DG$1-1,11),"-")</f>
        <v>-</v>
      </c>
      <c r="DH99" s="123" t="str">
        <f>IF($O99&gt;=DH$1,INDEX(整列!$A$2:$K$3512,MATCH($A99,整列!$A$2:$A$3512,0)+DH$1-1,11),"-")</f>
        <v>-</v>
      </c>
      <c r="DI99" s="123" t="str">
        <f>IF($O99&gt;=DI$1,INDEX(整列!$A$2:$K$3512,MATCH($A99,整列!$A$2:$A$3512,0)+DI$1-1,11),"-")</f>
        <v>-</v>
      </c>
      <c r="DJ99" s="123" t="str">
        <f>IF($O99&gt;=DJ$1,INDEX(整列!$A$2:$K$3512,MATCH($A99,整列!$A$2:$A$3512,0)+DJ$1-1,11),"-")</f>
        <v>-</v>
      </c>
      <c r="DK99" s="123" t="str">
        <f>IF($O99&gt;=DK$1,INDEX(整列!$A$2:$K$3512,MATCH($A99,整列!$A$2:$A$3512,0)+DK$1-1,11),"-")</f>
        <v>-</v>
      </c>
      <c r="DL99" s="123" t="str">
        <f>IF($O99&gt;=DL$1,INDEX(整列!$A$2:$K$3512,MATCH($A99,整列!$A$2:$A$3512,0)+DL$1-1,11),"-")</f>
        <v>-</v>
      </c>
      <c r="DM99" s="123" t="str">
        <f>IF($O99&gt;=DM$1,INDEX(整列!$A$2:$K$3512,MATCH($A99,整列!$A$2:$A$3512,0)+DM$1-1,11),"-")</f>
        <v>-</v>
      </c>
      <c r="DN99" s="123" t="str">
        <f>IF($O99&gt;=DN$1,INDEX(整列!$A$2:$K$3512,MATCH($A99,整列!$A$2:$A$3512,0)+DN$1-1,11),"-")</f>
        <v>-</v>
      </c>
      <c r="DO99" s="123" t="str">
        <f>IF($O99&gt;=DO$1,INDEX(整列!$A$2:$K$3512,MATCH($A99,整列!$A$2:$A$3512,0)+DO$1-1,11),"-")</f>
        <v>-</v>
      </c>
      <c r="DP99" s="123" t="str">
        <f>IF($O99&gt;=DP$1,INDEX(整列!$A$2:$K$3512,MATCH($A99,整列!$A$2:$A$3512,0)+DP$1-1,11),"-")</f>
        <v>-</v>
      </c>
      <c r="DQ99" s="123" t="str">
        <f>IF($O99&gt;=DQ$1,INDEX(整列!$A$2:$K$3512,MATCH($A99,整列!$A$2:$A$3512,0)+DQ$1-1,11),"-")</f>
        <v>-</v>
      </c>
      <c r="DR99" s="123" t="str">
        <f>IF($O99&gt;=DR$1,INDEX(整列!$A$2:$K$3512,MATCH($A99,整列!$A$2:$A$3512,0)+DR$1-1,11),"-")</f>
        <v>-</v>
      </c>
      <c r="DS99" s="123" t="str">
        <f>IF($O99&gt;=DS$1,INDEX(整列!$A$2:$K$3512,MATCH($A99,整列!$A$2:$A$3512,0)+DS$1-1,11),"-")</f>
        <v>-</v>
      </c>
      <c r="DT99" s="123" t="str">
        <f>IF($O99&gt;=DT$1,INDEX(整列!$A$2:$K$3512,MATCH($A99,整列!$A$2:$A$3512,0)+DT$1-1,11),"-")</f>
        <v>-</v>
      </c>
      <c r="DU99" s="123" t="str">
        <f>IF($O99&gt;=DU$1,INDEX(整列!$A$2:$K$3512,MATCH($A99,整列!$A$2:$A$3512,0)+DU$1-1,11),"-")</f>
        <v>-</v>
      </c>
      <c r="DV99" s="123" t="str">
        <f>IF($O99&gt;=DV$1,INDEX(整列!$A$2:$K$3512,MATCH($A99,整列!$A$2:$A$3512,0)+DV$1-1,11),"-")</f>
        <v>-</v>
      </c>
      <c r="DW99" s="123" t="str">
        <f>IF($O99&gt;=DW$1,INDEX(整列!$A$2:$K$3512,MATCH($A99,整列!$A$2:$A$3512,0)+DW$1-1,11),"-")</f>
        <v>-</v>
      </c>
      <c r="DX99" s="123" t="str">
        <f>IF($O99&gt;=DX$1,INDEX(整列!$A$2:$K$3512,MATCH($A99,整列!$A$2:$A$3512,0)+DX$1-1,11),"-")</f>
        <v>-</v>
      </c>
      <c r="DY99" s="123" t="str">
        <f>IF($O99&gt;=DY$1,INDEX(整列!$A$2:$K$3512,MATCH($A99,整列!$A$2:$A$3512,0)+DY$1-1,11),"-")</f>
        <v>-</v>
      </c>
      <c r="DZ99" s="123" t="str">
        <f>IF($O99&gt;=DZ$1,INDEX(整列!$A$2:$K$3512,MATCH($A99,整列!$A$2:$A$3512,0)+DZ$1-1,11),"-")</f>
        <v>-</v>
      </c>
      <c r="EA99" s="123" t="str">
        <f>IF($O99&gt;=EA$1,INDEX(整列!$A$2:$K$3512,MATCH($A99,整列!$A$2:$A$3512,0)+EA$1-1,11),"-")</f>
        <v>-</v>
      </c>
      <c r="EB99" s="123" t="str">
        <f>IF($O99&gt;=EB$1,INDEX(整列!$A$2:$K$3512,MATCH($A99,整列!$A$2:$A$3512,0)+EB$1-1,11),"-")</f>
        <v>-</v>
      </c>
      <c r="EC99" s="123" t="str">
        <f>IF($O99&gt;=EC$1,INDEX(整列!$A$2:$K$3512,MATCH($A99,整列!$A$2:$A$3512,0)+EC$1-1,11),"-")</f>
        <v>-</v>
      </c>
      <c r="ED99" s="123" t="str">
        <f>IF($O99&gt;=ED$1,INDEX(整列!$A$2:$K$3512,MATCH($A99,整列!$A$2:$A$3512,0)+ED$1-1,11),"-")</f>
        <v>-</v>
      </c>
      <c r="EE99" s="123" t="str">
        <f>IF($O99&gt;=EE$1,INDEX(整列!$A$2:$K$3512,MATCH($A99,整列!$A$2:$A$3512,0)+EE$1-1,11),"-")</f>
        <v>-</v>
      </c>
      <c r="EF99" s="123" t="str">
        <f>IF($O99&gt;=EF$1,INDEX(整列!$A$2:$K$3512,MATCH($A99,整列!$A$2:$A$3512,0)+EF$1-1,11),"-")</f>
        <v>-</v>
      </c>
      <c r="EG99" s="123" t="str">
        <f>IF($O99&gt;=EG$1,INDEX(整列!$A$2:$K$3512,MATCH($A99,整列!$A$2:$A$3512,0)+EG$1-1,11),"-")</f>
        <v>-</v>
      </c>
      <c r="EH99" s="123" t="str">
        <f>IF($O99&gt;=EH$1,INDEX(整列!$A$2:$K$3512,MATCH($A99,整列!$A$2:$A$3512,0)+EH$1-1,11),"-")</f>
        <v>-</v>
      </c>
      <c r="EI99" s="123" t="str">
        <f>IF($O99&gt;=EI$1,INDEX(整列!$A$2:$K$3512,MATCH($A99,整列!$A$2:$A$3512,0)+EI$1-1,11),"-")</f>
        <v>-</v>
      </c>
      <c r="EJ99" s="123" t="str">
        <f>IF($O99&gt;=EJ$1,INDEX(整列!$A$2:$K$3512,MATCH($A99,整列!$A$2:$A$3512,0)+EJ$1-1,11),"-")</f>
        <v>-</v>
      </c>
      <c r="EK99" s="123" t="str">
        <f>IF($O99&gt;=EK$1,INDEX(整列!$A$2:$K$3512,MATCH($A99,整列!$A$2:$A$3512,0)+EK$1-1,11),"-")</f>
        <v>-</v>
      </c>
      <c r="EL99" s="123" t="str">
        <f>IF($O99&gt;=EL$1,INDEX(整列!$A$2:$K$3512,MATCH($A99,整列!$A$2:$A$3512,0)+EL$1-1,11),"-")</f>
        <v>-</v>
      </c>
      <c r="EM99" s="123" t="str">
        <f>IF($O99&gt;=EM$1,INDEX(整列!$A$2:$K$3512,MATCH($A99,整列!$A$2:$A$3512,0)+EM$1-1,11),"-")</f>
        <v>-</v>
      </c>
      <c r="EN99" s="123" t="str">
        <f>IF($O99&gt;=EN$1,INDEX(整列!$A$2:$K$3512,MATCH($A99,整列!$A$2:$A$3512,0)+EN$1-1,11),"-")</f>
        <v>-</v>
      </c>
      <c r="EO99" s="123" t="str">
        <f>IF($O99&gt;=EO$1,INDEX(整列!$A$2:$K$3512,MATCH($A99,整列!$A$2:$A$3512,0)+EO$1-1,11),"-")</f>
        <v>-</v>
      </c>
      <c r="EP99" s="123" t="str">
        <f>IF($O99&gt;=EP$1,INDEX(整列!$A$2:$K$3512,MATCH($A99,整列!$A$2:$A$3512,0)+EP$1-1,11),"-")</f>
        <v>-</v>
      </c>
      <c r="EQ99" s="123" t="str">
        <f>IF($O99&gt;=EQ$1,INDEX(整列!$A$2:$K$3512,MATCH($A99,整列!$A$2:$A$3512,0)+EQ$1-1,11),"-")</f>
        <v>-</v>
      </c>
      <c r="ER99" s="123" t="str">
        <f>IF($O99&gt;=ER$1,INDEX(整列!$A$2:$K$3512,MATCH($A99,整列!$A$2:$A$3512,0)+ER$1-1,11),"-")</f>
        <v>-</v>
      </c>
      <c r="ES99" s="123" t="str">
        <f>IF($O99&gt;=ES$1,INDEX(整列!$A$2:$K$3512,MATCH($A99,整列!$A$2:$A$3512,0)+ES$1-1,11),"-")</f>
        <v>-</v>
      </c>
      <c r="ET99" s="123" t="str">
        <f>IF($O99&gt;=ET$1,INDEX(整列!$A$2:$K$3512,MATCH($A99,整列!$A$2:$A$3512,0)+ET$1-1,11),"-")</f>
        <v>-</v>
      </c>
      <c r="EU99" s="123" t="str">
        <f>IF($O99&gt;=EU$1,INDEX(整列!$A$2:$K$3512,MATCH($A99,整列!$A$2:$A$3512,0)+EU$1-1,11),"-")</f>
        <v>-</v>
      </c>
      <c r="EV99" s="123" t="str">
        <f>IF($O99&gt;=EV$1,INDEX(整列!$A$2:$K$3512,MATCH($A99,整列!$A$2:$A$3512,0)+EV$1-1,11),"-")</f>
        <v>-</v>
      </c>
      <c r="EW99" s="123" t="str">
        <f>IF($O99&gt;=EW$1,INDEX(整列!$A$2:$K$3512,MATCH($A99,整列!$A$2:$A$3512,0)+EW$1-1,11),"-")</f>
        <v>-</v>
      </c>
      <c r="EX99" s="123" t="str">
        <f>IF($O99&gt;=EX$1,INDEX(整列!$A$2:$K$3512,MATCH($A99,整列!$A$2:$A$3512,0)+EX$1-1,11),"-")</f>
        <v>-</v>
      </c>
      <c r="EY99" s="123" t="str">
        <f>IF($O99&gt;=EY$1,INDEX(整列!$A$2:$K$3512,MATCH($A99,整列!$A$2:$A$3512,0)+EY$1-1,11),"-")</f>
        <v>-</v>
      </c>
      <c r="EZ99" s="123" t="str">
        <f>IF($O99&gt;=EZ$1,INDEX(整列!$A$2:$K$3512,MATCH($A99,整列!$A$2:$A$3512,0)+EZ$1-1,11),"-")</f>
        <v>-</v>
      </c>
      <c r="FA99" s="123" t="str">
        <f>IF($O99&gt;=FA$1,INDEX(整列!$A$2:$K$3512,MATCH($A99,整列!$A$2:$A$3512,0)+FA$1-1,11),"-")</f>
        <v>-</v>
      </c>
      <c r="FB99" s="123" t="str">
        <f>IF($O99&gt;=FB$1,INDEX(整列!$A$2:$K$3512,MATCH($A99,整列!$A$2:$A$3512,0)+FB$1-1,11),"-")</f>
        <v>-</v>
      </c>
      <c r="FC99" s="123" t="str">
        <f>IF($O99&gt;=FC$1,INDEX(整列!$A$2:$K$3512,MATCH($A99,整列!$A$2:$A$3512,0)+FC$1-1,11),"-")</f>
        <v>-</v>
      </c>
      <c r="FD99" s="123" t="str">
        <f>IF($O99&gt;=FD$1,INDEX(整列!$A$2:$K$3512,MATCH($A99,整列!$A$2:$A$3512,0)+FD$1-1,11),"-")</f>
        <v>-</v>
      </c>
      <c r="FE99" s="123" t="str">
        <f>IF($O99&gt;=FE$1,INDEX(整列!$A$2:$K$3512,MATCH($A99,整列!$A$2:$A$3512,0)+FE$1-1,11),"-")</f>
        <v>-</v>
      </c>
      <c r="FF99" s="123" t="str">
        <f>IF($O99&gt;=FF$1,INDEX(整列!$A$2:$K$3512,MATCH($A99,整列!$A$2:$A$3512,0)+FF$1-1,11),"-")</f>
        <v>-</v>
      </c>
      <c r="FG99" s="123" t="str">
        <f>IF($O99&gt;=FG$1,INDEX(整列!$A$2:$K$3512,MATCH($A99,整列!$A$2:$A$3512,0)+FG$1-1,11),"-")</f>
        <v>-</v>
      </c>
      <c r="FH99" s="123" t="str">
        <f>IF($O99&gt;=FH$1,INDEX(整列!$A$2:$K$3512,MATCH($A99,整列!$A$2:$A$3512,0)+FH$1-1,11),"-")</f>
        <v>-</v>
      </c>
      <c r="FI99" s="123" t="str">
        <f>IF($O99&gt;=FI$1,INDEX(整列!$A$2:$K$3512,MATCH($A99,整列!$A$2:$A$3512,0)+FI$1-1,11),"-")</f>
        <v>-</v>
      </c>
      <c r="FJ99" s="123" t="str">
        <f>IF($O99&gt;=FJ$1,INDEX(整列!$A$2:$K$3512,MATCH($A99,整列!$A$2:$A$3512,0)+FJ$1-1,11),"-")</f>
        <v>-</v>
      </c>
      <c r="FK99" s="123" t="str">
        <f>IF($O99&gt;=FK$1,INDEX(整列!$A$2:$K$3512,MATCH($A99,整列!$A$2:$A$3512,0)+FK$1-1,11),"-")</f>
        <v>-</v>
      </c>
      <c r="FL99" s="123" t="str">
        <f>IF($O99&gt;=FL$1,INDEX(整列!$A$2:$K$3512,MATCH($A99,整列!$A$2:$A$3512,0)+FL$1-1,11),"-")</f>
        <v>-</v>
      </c>
      <c r="FM99" s="123" t="str">
        <f>IF($O99&gt;=FM$1,INDEX(整列!$A$2:$K$3512,MATCH($A99,整列!$A$2:$A$3512,0)+FM$1-1,11),"-")</f>
        <v>-</v>
      </c>
      <c r="FN99" s="123" t="str">
        <f>IF($O99&gt;=FN$1,INDEX(整列!$A$2:$K$3512,MATCH($A99,整列!$A$2:$A$3512,0)+FN$1-1,11),"-")</f>
        <v>-</v>
      </c>
      <c r="FO99" s="123" t="str">
        <f>IF($O99&gt;=FO$1,INDEX(整列!$A$2:$K$3512,MATCH($A99,整列!$A$2:$A$3512,0)+FO$1-1,11),"-")</f>
        <v>-</v>
      </c>
      <c r="FP99" s="123" t="str">
        <f>IF($O99&gt;=FP$1,INDEX(整列!$A$2:$K$3512,MATCH($A99,整列!$A$2:$A$3512,0)+FP$1-1,11),"-")</f>
        <v>-</v>
      </c>
      <c r="FQ99" s="123" t="str">
        <f>IF($O99&gt;=FQ$1,INDEX(整列!$A$2:$K$3512,MATCH($A99,整列!$A$2:$A$3512,0)+FQ$1-1,11),"-")</f>
        <v>-</v>
      </c>
      <c r="FR99" s="123" t="str">
        <f>IF($O99&gt;=FR$1,INDEX(整列!$A$2:$K$3512,MATCH($A99,整列!$A$2:$A$3512,0)+FR$1-1,11),"-")</f>
        <v>-</v>
      </c>
      <c r="FS99" s="123" t="str">
        <f>IF($O99&gt;=FS$1,INDEX(整列!$A$2:$K$3512,MATCH($A99,整列!$A$2:$A$3512,0)+FS$1-1,11),"-")</f>
        <v>-</v>
      </c>
      <c r="FT99" s="123" t="str">
        <f>IF($O99&gt;=FT$1,INDEX(整列!$A$2:$K$3512,MATCH($A99,整列!$A$2:$A$3512,0)+FT$1-1,11),"-")</f>
        <v>-</v>
      </c>
      <c r="FU99" s="123" t="str">
        <f>IF($O99&gt;=FU$1,INDEX(整列!$A$2:$K$3512,MATCH($A99,整列!$A$2:$A$3512,0)+FU$1-1,11),"-")</f>
        <v>-</v>
      </c>
      <c r="FV99" s="123" t="str">
        <f>IF($O99&gt;=FV$1,INDEX(整列!$A$2:$K$3512,MATCH($A99,整列!$A$2:$A$3512,0)+FV$1-1,11),"-")</f>
        <v>-</v>
      </c>
      <c r="FW99" s="123" t="str">
        <f>IF($O99&gt;=FW$1,INDEX(整列!$A$2:$K$3512,MATCH($A99,整列!$A$2:$A$3512,0)+FW$1-1,11),"-")</f>
        <v>-</v>
      </c>
      <c r="FX99" s="123" t="str">
        <f>IF($O99&gt;=FX$1,INDEX(整列!$A$2:$K$3512,MATCH($A99,整列!$A$2:$A$3512,0)+FX$1-1,11),"-")</f>
        <v>-</v>
      </c>
      <c r="FY99" s="123" t="str">
        <f>IF($O99&gt;=FY$1,INDEX(整列!$A$2:$K$3512,MATCH($A99,整列!$A$2:$A$3512,0)+FY$1-1,11),"-")</f>
        <v>-</v>
      </c>
      <c r="FZ99" s="123" t="str">
        <f>IF($O99&gt;=FZ$1,INDEX(整列!$A$2:$K$3512,MATCH($A99,整列!$A$2:$A$3512,0)+FZ$1-1,11),"-")</f>
        <v>-</v>
      </c>
      <c r="GA99" s="123" t="str">
        <f>IF($O99&gt;=GA$1,INDEX(整列!$A$2:$K$3512,MATCH($A99,整列!$A$2:$A$3512,0)+GA$1-1,11),"-")</f>
        <v>-</v>
      </c>
      <c r="GB99" s="123" t="str">
        <f>IF($O99&gt;=GB$1,INDEX(整列!$A$2:$K$3512,MATCH($A99,整列!$A$2:$A$3512,0)+GB$1-1,11),"-")</f>
        <v>-</v>
      </c>
      <c r="GC99" s="123" t="str">
        <f>IF($O99&gt;=GC$1,INDEX(整列!$A$2:$K$3512,MATCH($A99,整列!$A$2:$A$3512,0)+GC$1-1,11),"-")</f>
        <v>-</v>
      </c>
      <c r="GD99" s="123" t="str">
        <f>IF($O99&gt;=GD$1,INDEX(整列!$A$2:$K$3512,MATCH($A99,整列!$A$2:$A$3512,0)+GD$1-1,11),"-")</f>
        <v>-</v>
      </c>
      <c r="GE99" s="123" t="str">
        <f>IF($O99&gt;=GE$1,INDEX(整列!$A$2:$K$3512,MATCH($A99,整列!$A$2:$A$3512,0)+GE$1-1,11),"-")</f>
        <v>-</v>
      </c>
      <c r="GF99" s="123" t="str">
        <f>IF($O99&gt;=GF$1,INDEX(整列!$A$2:$K$3512,MATCH($A99,整列!$A$2:$A$3512,0)+GF$1-1,11),"-")</f>
        <v>-</v>
      </c>
      <c r="GG99" s="123" t="str">
        <f>IF($O99&gt;=GG$1,INDEX(整列!$A$2:$K$3512,MATCH($A99,整列!$A$2:$A$3512,0)+GG$1-1,11),"-")</f>
        <v>-</v>
      </c>
      <c r="GH99" s="123" t="str">
        <f>IF($O99&gt;=GH$1,INDEX(整列!$A$2:$K$3512,MATCH($A99,整列!$A$2:$A$3512,0)+GH$1-1,11),"-")</f>
        <v>-</v>
      </c>
      <c r="GI99" s="123" t="str">
        <f>IF($O99&gt;=GI$1,INDEX(整列!$A$2:$K$3512,MATCH($A99,整列!$A$2:$A$3512,0)+GI$1-1,11),"-")</f>
        <v>-</v>
      </c>
      <c r="GJ99" s="123" t="str">
        <f>IF($O99&gt;=GJ$1,INDEX(整列!$A$2:$K$3512,MATCH($A99,整列!$A$2:$A$3512,0)+GJ$1-1,11),"-")</f>
        <v>-</v>
      </c>
      <c r="GK99" s="123" t="str">
        <f>IF($O99&gt;=GK$1,INDEX(整列!$A$2:$K$3512,MATCH($A99,整列!$A$2:$A$3512,0)+GK$1-1,11),"-")</f>
        <v>-</v>
      </c>
      <c r="GL99" s="123" t="str">
        <f>IF($O99&gt;=GL$1,INDEX(整列!$A$2:$K$3512,MATCH($A99,整列!$A$2:$A$3512,0)+GL$1-1,11),"-")</f>
        <v>-</v>
      </c>
      <c r="GM99" s="123" t="str">
        <f>IF($O99&gt;=GM$1,INDEX(整列!$A$2:$K$3512,MATCH($A99,整列!$A$2:$A$3512,0)+GM$1-1,11),"-")</f>
        <v>-</v>
      </c>
      <c r="GN99" s="123" t="str">
        <f>IF($O99&gt;=GN$1,INDEX(整列!$A$2:$K$3512,MATCH($A99,整列!$A$2:$A$3512,0)+GN$1-1,11),"-")</f>
        <v>-</v>
      </c>
      <c r="GO99" s="123" t="str">
        <f>IF($O99&gt;=GO$1,INDEX(整列!$A$2:$K$3512,MATCH($A99,整列!$A$2:$A$3512,0)+GO$1-1,11),"-")</f>
        <v>-</v>
      </c>
      <c r="GP99" s="123" t="str">
        <f>IF($O99&gt;=GP$1,INDEX(整列!$A$2:$K$3512,MATCH($A99,整列!$A$2:$A$3512,0)+GP$1-1,11),"-")</f>
        <v>-</v>
      </c>
      <c r="GQ99" s="123" t="str">
        <f>IF($O99&gt;=GQ$1,INDEX(整列!$A$2:$K$3512,MATCH($A99,整列!$A$2:$A$3512,0)+GQ$1-1,11),"-")</f>
        <v>-</v>
      </c>
      <c r="GR99" s="123" t="str">
        <f>IF($O99&gt;=GR$1,INDEX(整列!$A$2:$K$3512,MATCH($A99,整列!$A$2:$A$3512,0)+GR$1-1,11),"-")</f>
        <v>-</v>
      </c>
      <c r="GS99" s="123" t="str">
        <f>IF($O99&gt;=GS$1,INDEX(整列!$A$2:$K$3512,MATCH($A99,整列!$A$2:$A$3512,0)+GS$1-1,11),"-")</f>
        <v>-</v>
      </c>
      <c r="GT99" s="123" t="str">
        <f>IF($O99&gt;=GT$1,INDEX(整列!$A$2:$K$3512,MATCH($A99,整列!$A$2:$A$3512,0)+GT$1-1,11),"-")</f>
        <v>-</v>
      </c>
      <c r="GU99" s="123" t="str">
        <f>IF($O99&gt;=GU$1,INDEX(整列!$A$2:$K$3512,MATCH($A99,整列!$A$2:$A$3512,0)+GU$1-1,11),"-")</f>
        <v>-</v>
      </c>
      <c r="GV99" s="123" t="str">
        <f>IF($O99&gt;=GV$1,INDEX(整列!$A$2:$K$3512,MATCH($A99,整列!$A$2:$A$3512,0)+GV$1-1,11),"-")</f>
        <v>-</v>
      </c>
      <c r="GW99" s="123" t="str">
        <f>IF($O99&gt;=GW$1,INDEX(整列!$A$2:$K$3512,MATCH($A99,整列!$A$2:$A$3512,0)+GW$1-1,11),"-")</f>
        <v>-</v>
      </c>
      <c r="GX99" s="123" t="str">
        <f>IF($O99&gt;=GX$1,INDEX(整列!$A$2:$K$3512,MATCH($A99,整列!$A$2:$A$3512,0)+GX$1-1,11),"-")</f>
        <v>-</v>
      </c>
      <c r="GY99" s="123" t="str">
        <f>IF($O99&gt;=GY$1,INDEX(整列!$A$2:$K$3512,MATCH($A99,整列!$A$2:$A$3512,0)+GY$1-1,11),"-")</f>
        <v>-</v>
      </c>
      <c r="GZ99" s="123" t="str">
        <f>IF($O99&gt;=GZ$1,INDEX(整列!$A$2:$K$3512,MATCH($A99,整列!$A$2:$A$3512,0)+GZ$1-1,11),"-")</f>
        <v>-</v>
      </c>
      <c r="HA99" s="123" t="str">
        <f>IF($O99&gt;=HA$1,INDEX(整列!$A$2:$K$3512,MATCH($A99,整列!$A$2:$A$3512,0)+HA$1-1,11),"-")</f>
        <v>-</v>
      </c>
      <c r="HB99" s="123" t="str">
        <f>IF($O99&gt;=HB$1,INDEX(整列!$A$2:$K$3512,MATCH($A99,整列!$A$2:$A$3512,0)+HB$1-1,11),"-")</f>
        <v>-</v>
      </c>
      <c r="HC99" s="123" t="str">
        <f>IF($O99&gt;=HC$1,INDEX(整列!$A$2:$K$3512,MATCH($A99,整列!$A$2:$A$3512,0)+HC$1-1,11),"-")</f>
        <v>-</v>
      </c>
      <c r="HD99" s="123" t="str">
        <f>IF($O99&gt;=HD$1,INDEX(整列!$A$2:$K$3512,MATCH($A99,整列!$A$2:$A$3512,0)+HD$1-1,11),"-")</f>
        <v>-</v>
      </c>
      <c r="HE99" s="123" t="str">
        <f>IF($O99&gt;=HE$1,INDEX(整列!$A$2:$K$3512,MATCH($A99,整列!$A$2:$A$3512,0)+HE$1-1,11),"-")</f>
        <v>-</v>
      </c>
      <c r="HF99" s="123" t="str">
        <f>IF($O99&gt;=HF$1,INDEX(整列!$A$2:$K$3512,MATCH($A99,整列!$A$2:$A$3512,0)+HF$1-1,11),"-")</f>
        <v>-</v>
      </c>
      <c r="HG99" s="123" t="str">
        <f>IF($O99&gt;=HG$1,INDEX(整列!$A$2:$K$3512,MATCH($A99,整列!$A$2:$A$3512,0)+HG$1-1,11),"-")</f>
        <v>-</v>
      </c>
      <c r="HH99" s="123" t="str">
        <f>IF($O99&gt;=HH$1,INDEX(整列!$A$2:$K$3512,MATCH($A99,整列!$A$2:$A$3512,0)+HH$1-1,11),"-")</f>
        <v>-</v>
      </c>
      <c r="HI99" s="123" t="str">
        <f>IF($O99&gt;=HI$1,INDEX(整列!$A$2:$K$3512,MATCH($A99,整列!$A$2:$A$3512,0)+HI$1-1,11),"-")</f>
        <v>-</v>
      </c>
      <c r="HJ99" s="123" t="str">
        <f>IF($O99&gt;=HJ$1,INDEX(整列!$A$2:$K$3512,MATCH($A99,整列!$A$2:$A$3512,0)+HJ$1-1,11),"-")</f>
        <v>-</v>
      </c>
      <c r="HK99" s="123" t="str">
        <f>IF($O99&gt;=HK$1,INDEX(整列!$A$2:$K$3512,MATCH($A99,整列!$A$2:$A$3512,0)+HK$1-1,11),"-")</f>
        <v>-</v>
      </c>
      <c r="HL99" s="123" t="str">
        <f>IF($O99&gt;=HL$1,INDEX(整列!$A$2:$K$3512,MATCH($A99,整列!$A$2:$A$3512,0)+HL$1-1,11),"-")</f>
        <v>-</v>
      </c>
      <c r="HP99" s="101" t="str">
        <f t="shared" si="11"/>
        <v>B06-0300-0300</v>
      </c>
      <c r="HQ99" s="115">
        <f>COUNTIF(整列!$A$2:$A$3512,HP99)</f>
        <v>7</v>
      </c>
    </row>
    <row r="100" spans="1:225" ht="13.5">
      <c r="A100" s="48" t="s">
        <v>412</v>
      </c>
      <c r="B100" s="48" t="s">
        <v>370</v>
      </c>
      <c r="C100" s="48" t="s">
        <v>371</v>
      </c>
      <c r="D100" s="48" t="s">
        <v>187</v>
      </c>
      <c r="E100" s="48" t="s">
        <v>312</v>
      </c>
      <c r="F100" s="48" t="s">
        <v>181</v>
      </c>
      <c r="G100" s="48" t="s">
        <v>313</v>
      </c>
      <c r="H100" s="48" t="s">
        <v>184</v>
      </c>
      <c r="I100" s="48"/>
      <c r="J100" s="48" t="s">
        <v>187</v>
      </c>
      <c r="K100" s="48" t="s">
        <v>413</v>
      </c>
      <c r="L100" s="48" t="s">
        <v>181</v>
      </c>
      <c r="M100" s="48" t="s">
        <v>346</v>
      </c>
      <c r="N100" s="119"/>
      <c r="O100" s="120">
        <f>COUNTIF(整列!$A$2:$A$3512,$A100)</f>
        <v>2</v>
      </c>
      <c r="P100" s="121">
        <f t="shared" si="6"/>
        <v>119000</v>
      </c>
      <c r="Q100" s="121">
        <f t="shared" si="7"/>
        <v>54000</v>
      </c>
      <c r="R100" s="122">
        <f t="shared" si="8"/>
        <v>173000</v>
      </c>
      <c r="S100" s="121">
        <f t="shared" si="9"/>
        <v>119000</v>
      </c>
      <c r="T100" s="121">
        <f t="shared" si="10"/>
        <v>65000</v>
      </c>
      <c r="U100" s="123">
        <f>IF($O100&gt;=U$1,INDEX(整列!$A$2:$K$3512,MATCH($A100,整列!$A$2:$A$3512,0)+U$1-1,11),"-")</f>
        <v>173000</v>
      </c>
      <c r="V100" s="123">
        <f>IF($O100&gt;=V$1,INDEX(整列!$A$2:$K$3512,MATCH($A100,整列!$A$2:$A$3512,0)+V$1-1,11),"-")</f>
        <v>65000</v>
      </c>
      <c r="W100" s="123" t="str">
        <f>IF($O100&gt;=W$1,INDEX(整列!$A$2:$K$3512,MATCH($A100,整列!$A$2:$A$3512,0)+W$1-1,11),"-")</f>
        <v>-</v>
      </c>
      <c r="X100" s="123" t="str">
        <f>IF($O100&gt;=X$1,INDEX(整列!$A$2:$K$3512,MATCH($A100,整列!$A$2:$A$3512,0)+X$1-1,11),"-")</f>
        <v>-</v>
      </c>
      <c r="Y100" s="123" t="str">
        <f>IF($O100&gt;=Y$1,INDEX(整列!$A$2:$K$3512,MATCH($A100,整列!$A$2:$A$3512,0)+Y$1-1,11),"-")</f>
        <v>-</v>
      </c>
      <c r="Z100" s="123" t="str">
        <f>IF($O100&gt;=Z$1,INDEX(整列!$A$2:$K$3512,MATCH($A100,整列!$A$2:$A$3512,0)+Z$1-1,11),"-")</f>
        <v>-</v>
      </c>
      <c r="AA100" s="123" t="str">
        <f>IF($O100&gt;=AA$1,INDEX(整列!$A$2:$K$3512,MATCH($A100,整列!$A$2:$A$3512,0)+AA$1-1,11),"-")</f>
        <v>-</v>
      </c>
      <c r="AB100" s="123" t="str">
        <f>IF($O100&gt;=AB$1,INDEX(整列!$A$2:$K$3512,MATCH($A100,整列!$A$2:$A$3512,0)+AB$1-1,11),"-")</f>
        <v>-</v>
      </c>
      <c r="AC100" s="123" t="str">
        <f>IF($O100&gt;=AC$1,INDEX(整列!$A$2:$K$3512,MATCH($A100,整列!$A$2:$A$3512,0)+AC$1-1,11),"-")</f>
        <v>-</v>
      </c>
      <c r="AD100" s="123" t="str">
        <f>IF($O100&gt;=AD$1,INDEX(整列!$A$2:$K$3512,MATCH($A100,整列!$A$2:$A$3512,0)+AD$1-1,11),"-")</f>
        <v>-</v>
      </c>
      <c r="AE100" s="123" t="str">
        <f>IF($O100&gt;=AE$1,INDEX(整列!$A$2:$K$3512,MATCH($A100,整列!$A$2:$A$3512,0)+AE$1-1,11),"-")</f>
        <v>-</v>
      </c>
      <c r="AF100" s="123" t="str">
        <f>IF($O100&gt;=AF$1,INDEX(整列!$A$2:$K$3512,MATCH($A100,整列!$A$2:$A$3512,0)+AF$1-1,11),"-")</f>
        <v>-</v>
      </c>
      <c r="AG100" s="123" t="str">
        <f>IF($O100&gt;=AG$1,INDEX(整列!$A$2:$K$3512,MATCH($A100,整列!$A$2:$A$3512,0)+AG$1-1,11),"-")</f>
        <v>-</v>
      </c>
      <c r="AH100" s="123" t="str">
        <f>IF($O100&gt;=AH$1,INDEX(整列!$A$2:$K$3512,MATCH($A100,整列!$A$2:$A$3512,0)+AH$1-1,11),"-")</f>
        <v>-</v>
      </c>
      <c r="AI100" s="123" t="str">
        <f>IF($O100&gt;=AI$1,INDEX(整列!$A$2:$K$3512,MATCH($A100,整列!$A$2:$A$3512,0)+AI$1-1,11),"-")</f>
        <v>-</v>
      </c>
      <c r="AJ100" s="123" t="str">
        <f>IF($O100&gt;=AJ$1,INDEX(整列!$A$2:$K$3512,MATCH($A100,整列!$A$2:$A$3512,0)+AJ$1-1,11),"-")</f>
        <v>-</v>
      </c>
      <c r="AK100" s="123" t="str">
        <f>IF($O100&gt;=AK$1,INDEX(整列!$A$2:$K$3512,MATCH($A100,整列!$A$2:$A$3512,0)+AK$1-1,11),"-")</f>
        <v>-</v>
      </c>
      <c r="AL100" s="123" t="str">
        <f>IF($O100&gt;=AL$1,INDEX(整列!$A$2:$K$3512,MATCH($A100,整列!$A$2:$A$3512,0)+AL$1-1,11),"-")</f>
        <v>-</v>
      </c>
      <c r="AM100" s="123" t="str">
        <f>IF($O100&gt;=AM$1,INDEX(整列!$A$2:$K$3512,MATCH($A100,整列!$A$2:$A$3512,0)+AM$1-1,11),"-")</f>
        <v>-</v>
      </c>
      <c r="AN100" s="123" t="str">
        <f>IF($O100&gt;=AN$1,INDEX(整列!$A$2:$K$3512,MATCH($A100,整列!$A$2:$A$3512,0)+AN$1-1,11),"-")</f>
        <v>-</v>
      </c>
      <c r="AO100" s="123" t="str">
        <f>IF($O100&gt;=AO$1,INDEX(整列!$A$2:$K$3512,MATCH($A100,整列!$A$2:$A$3512,0)+AO$1-1,11),"-")</f>
        <v>-</v>
      </c>
      <c r="AP100" s="123" t="str">
        <f>IF($O100&gt;=AP$1,INDEX(整列!$A$2:$K$3512,MATCH($A100,整列!$A$2:$A$3512,0)+AP$1-1,11),"-")</f>
        <v>-</v>
      </c>
      <c r="AQ100" s="123" t="str">
        <f>IF($O100&gt;=AQ$1,INDEX(整列!$A$2:$K$3512,MATCH($A100,整列!$A$2:$A$3512,0)+AQ$1-1,11),"-")</f>
        <v>-</v>
      </c>
      <c r="AR100" s="123" t="str">
        <f>IF($O100&gt;=AR$1,INDEX(整列!$A$2:$K$3512,MATCH($A100,整列!$A$2:$A$3512,0)+AR$1-1,11),"-")</f>
        <v>-</v>
      </c>
      <c r="AS100" s="123" t="str">
        <f>IF($O100&gt;=AS$1,INDEX(整列!$A$2:$K$3512,MATCH($A100,整列!$A$2:$A$3512,0)+AS$1-1,11),"-")</f>
        <v>-</v>
      </c>
      <c r="AT100" s="123" t="str">
        <f>IF($O100&gt;=AT$1,INDEX(整列!$A$2:$K$3512,MATCH($A100,整列!$A$2:$A$3512,0)+AT$1-1,11),"-")</f>
        <v>-</v>
      </c>
      <c r="AU100" s="123" t="str">
        <f>IF($O100&gt;=AU$1,INDEX(整列!$A$2:$K$3512,MATCH($A100,整列!$A$2:$A$3512,0)+AU$1-1,11),"-")</f>
        <v>-</v>
      </c>
      <c r="AV100" s="123" t="str">
        <f>IF($O100&gt;=AV$1,INDEX(整列!$A$2:$K$3512,MATCH($A100,整列!$A$2:$A$3512,0)+AV$1-1,11),"-")</f>
        <v>-</v>
      </c>
      <c r="AW100" s="123" t="str">
        <f>IF($O100&gt;=AW$1,INDEX(整列!$A$2:$K$3512,MATCH($A100,整列!$A$2:$A$3512,0)+AW$1-1,11),"-")</f>
        <v>-</v>
      </c>
      <c r="AX100" s="123" t="str">
        <f>IF($O100&gt;=AX$1,INDEX(整列!$A$2:$K$3512,MATCH($A100,整列!$A$2:$A$3512,0)+AX$1-1,11),"-")</f>
        <v>-</v>
      </c>
      <c r="AY100" s="123" t="str">
        <f>IF($O100&gt;=AY$1,INDEX(整列!$A$2:$K$3512,MATCH($A100,整列!$A$2:$A$3512,0)+AY$1-1,11),"-")</f>
        <v>-</v>
      </c>
      <c r="AZ100" s="123" t="str">
        <f>IF($O100&gt;=AZ$1,INDEX(整列!$A$2:$K$3512,MATCH($A100,整列!$A$2:$A$3512,0)+AZ$1-1,11),"-")</f>
        <v>-</v>
      </c>
      <c r="BA100" s="123" t="str">
        <f>IF($O100&gt;=BA$1,INDEX(整列!$A$2:$K$3512,MATCH($A100,整列!$A$2:$A$3512,0)+BA$1-1,11),"-")</f>
        <v>-</v>
      </c>
      <c r="BB100" s="123" t="str">
        <f>IF($O100&gt;=BB$1,INDEX(整列!$A$2:$K$3512,MATCH($A100,整列!$A$2:$A$3512,0)+BB$1-1,11),"-")</f>
        <v>-</v>
      </c>
      <c r="BC100" s="123" t="str">
        <f>IF($O100&gt;=BC$1,INDEX(整列!$A$2:$K$3512,MATCH($A100,整列!$A$2:$A$3512,0)+BC$1-1,11),"-")</f>
        <v>-</v>
      </c>
      <c r="BD100" s="123" t="str">
        <f>IF($O100&gt;=BD$1,INDEX(整列!$A$2:$K$3512,MATCH($A100,整列!$A$2:$A$3512,0)+BD$1-1,11),"-")</f>
        <v>-</v>
      </c>
      <c r="BE100" s="123" t="str">
        <f>IF($O100&gt;=BE$1,INDEX(整列!$A$2:$K$3512,MATCH($A100,整列!$A$2:$A$3512,0)+BE$1-1,11),"-")</f>
        <v>-</v>
      </c>
      <c r="BF100" s="123" t="str">
        <f>IF($O100&gt;=BF$1,INDEX(整列!$A$2:$K$3512,MATCH($A100,整列!$A$2:$A$3512,0)+BF$1-1,11),"-")</f>
        <v>-</v>
      </c>
      <c r="BG100" s="123" t="str">
        <f>IF($O100&gt;=BG$1,INDEX(整列!$A$2:$K$3512,MATCH($A100,整列!$A$2:$A$3512,0)+BG$1-1,11),"-")</f>
        <v>-</v>
      </c>
      <c r="BH100" s="123" t="str">
        <f>IF($O100&gt;=BH$1,INDEX(整列!$A$2:$K$3512,MATCH($A100,整列!$A$2:$A$3512,0)+BH$1-1,11),"-")</f>
        <v>-</v>
      </c>
      <c r="BI100" s="123" t="str">
        <f>IF($O100&gt;=BI$1,INDEX(整列!$A$2:$K$3512,MATCH($A100,整列!$A$2:$A$3512,0)+BI$1-1,11),"-")</f>
        <v>-</v>
      </c>
      <c r="BJ100" s="123" t="str">
        <f>IF($O100&gt;=BJ$1,INDEX(整列!$A$2:$K$3512,MATCH($A100,整列!$A$2:$A$3512,0)+BJ$1-1,11),"-")</f>
        <v>-</v>
      </c>
      <c r="BK100" s="123" t="str">
        <f>IF($O100&gt;=BK$1,INDEX(整列!$A$2:$K$3512,MATCH($A100,整列!$A$2:$A$3512,0)+BK$1-1,11),"-")</f>
        <v>-</v>
      </c>
      <c r="BL100" s="123" t="str">
        <f>IF($O100&gt;=BL$1,INDEX(整列!$A$2:$K$3512,MATCH($A100,整列!$A$2:$A$3512,0)+BL$1-1,11),"-")</f>
        <v>-</v>
      </c>
      <c r="BM100" s="123" t="str">
        <f>IF($O100&gt;=BM$1,INDEX(整列!$A$2:$K$3512,MATCH($A100,整列!$A$2:$A$3512,0)+BM$1-1,11),"-")</f>
        <v>-</v>
      </c>
      <c r="BN100" s="123" t="str">
        <f>IF($O100&gt;=BN$1,INDEX(整列!$A$2:$K$3512,MATCH($A100,整列!$A$2:$A$3512,0)+BN$1-1,11),"-")</f>
        <v>-</v>
      </c>
      <c r="BO100" s="123" t="str">
        <f>IF($O100&gt;=BO$1,INDEX(整列!$A$2:$K$3512,MATCH($A100,整列!$A$2:$A$3512,0)+BO$1-1,11),"-")</f>
        <v>-</v>
      </c>
      <c r="BP100" s="123" t="str">
        <f>IF($O100&gt;=BP$1,INDEX(整列!$A$2:$K$3512,MATCH($A100,整列!$A$2:$A$3512,0)+BP$1-1,11),"-")</f>
        <v>-</v>
      </c>
      <c r="BQ100" s="123" t="str">
        <f>IF($O100&gt;=BQ$1,INDEX(整列!$A$2:$K$3512,MATCH($A100,整列!$A$2:$A$3512,0)+BQ$1-1,11),"-")</f>
        <v>-</v>
      </c>
      <c r="BR100" s="123" t="str">
        <f>IF($O100&gt;=BR$1,INDEX(整列!$A$2:$K$3512,MATCH($A100,整列!$A$2:$A$3512,0)+BR$1-1,11),"-")</f>
        <v>-</v>
      </c>
      <c r="BS100" s="123" t="str">
        <f>IF($O100&gt;=BS$1,INDEX(整列!$A$2:$K$3512,MATCH($A100,整列!$A$2:$A$3512,0)+BS$1-1,11),"-")</f>
        <v>-</v>
      </c>
      <c r="BT100" s="123" t="str">
        <f>IF($O100&gt;=BT$1,INDEX(整列!$A$2:$K$3512,MATCH($A100,整列!$A$2:$A$3512,0)+BT$1-1,11),"-")</f>
        <v>-</v>
      </c>
      <c r="BU100" s="123" t="str">
        <f>IF($O100&gt;=BU$1,INDEX(整列!$A$2:$K$3512,MATCH($A100,整列!$A$2:$A$3512,0)+BU$1-1,11),"-")</f>
        <v>-</v>
      </c>
      <c r="BV100" s="123" t="str">
        <f>IF($O100&gt;=BV$1,INDEX(整列!$A$2:$K$3512,MATCH($A100,整列!$A$2:$A$3512,0)+BV$1-1,11),"-")</f>
        <v>-</v>
      </c>
      <c r="BW100" s="123" t="str">
        <f>IF($O100&gt;=BW$1,INDEX(整列!$A$2:$K$3512,MATCH($A100,整列!$A$2:$A$3512,0)+BW$1-1,11),"-")</f>
        <v>-</v>
      </c>
      <c r="BX100" s="123" t="str">
        <f>IF($O100&gt;=BX$1,INDEX(整列!$A$2:$K$3512,MATCH($A100,整列!$A$2:$A$3512,0)+BX$1-1,11),"-")</f>
        <v>-</v>
      </c>
      <c r="BY100" s="123" t="str">
        <f>IF($O100&gt;=BY$1,INDEX(整列!$A$2:$K$3512,MATCH($A100,整列!$A$2:$A$3512,0)+BY$1-1,11),"-")</f>
        <v>-</v>
      </c>
      <c r="BZ100" s="123" t="str">
        <f>IF($O100&gt;=BZ$1,INDEX(整列!$A$2:$K$3512,MATCH($A100,整列!$A$2:$A$3512,0)+BZ$1-1,11),"-")</f>
        <v>-</v>
      </c>
      <c r="CA100" s="123" t="str">
        <f>IF($O100&gt;=CA$1,INDEX(整列!$A$2:$K$3512,MATCH($A100,整列!$A$2:$A$3512,0)+CA$1-1,11),"-")</f>
        <v>-</v>
      </c>
      <c r="CB100" s="123" t="str">
        <f>IF($O100&gt;=CB$1,INDEX(整列!$A$2:$K$3512,MATCH($A100,整列!$A$2:$A$3512,0)+CB$1-1,11),"-")</f>
        <v>-</v>
      </c>
      <c r="CC100" s="123" t="str">
        <f>IF($O100&gt;=CC$1,INDEX(整列!$A$2:$K$3512,MATCH($A100,整列!$A$2:$A$3512,0)+CC$1-1,11),"-")</f>
        <v>-</v>
      </c>
      <c r="CD100" s="123" t="str">
        <f>IF($O100&gt;=CD$1,INDEX(整列!$A$2:$K$3512,MATCH($A100,整列!$A$2:$A$3512,0)+CD$1-1,11),"-")</f>
        <v>-</v>
      </c>
      <c r="CE100" s="123" t="str">
        <f>IF($O100&gt;=CE$1,INDEX(整列!$A$2:$K$3512,MATCH($A100,整列!$A$2:$A$3512,0)+CE$1-1,11),"-")</f>
        <v>-</v>
      </c>
      <c r="CF100" s="123" t="str">
        <f>IF($O100&gt;=CF$1,INDEX(整列!$A$2:$K$3512,MATCH($A100,整列!$A$2:$A$3512,0)+CF$1-1,11),"-")</f>
        <v>-</v>
      </c>
      <c r="CG100" s="123" t="str">
        <f>IF($O100&gt;=CG$1,INDEX(整列!$A$2:$K$3512,MATCH($A100,整列!$A$2:$A$3512,0)+CG$1-1,11),"-")</f>
        <v>-</v>
      </c>
      <c r="CH100" s="123" t="str">
        <f>IF($O100&gt;=CH$1,INDEX(整列!$A$2:$K$3512,MATCH($A100,整列!$A$2:$A$3512,0)+CH$1-1,11),"-")</f>
        <v>-</v>
      </c>
      <c r="CI100" s="123" t="str">
        <f>IF($O100&gt;=CI$1,INDEX(整列!$A$2:$K$3512,MATCH($A100,整列!$A$2:$A$3512,0)+CI$1-1,11),"-")</f>
        <v>-</v>
      </c>
      <c r="CJ100" s="123" t="str">
        <f>IF($O100&gt;=CJ$1,INDEX(整列!$A$2:$K$3512,MATCH($A100,整列!$A$2:$A$3512,0)+CJ$1-1,11),"-")</f>
        <v>-</v>
      </c>
      <c r="CK100" s="123" t="str">
        <f>IF($O100&gt;=CK$1,INDEX(整列!$A$2:$K$3512,MATCH($A100,整列!$A$2:$A$3512,0)+CK$1-1,11),"-")</f>
        <v>-</v>
      </c>
      <c r="CL100" s="123" t="str">
        <f>IF($O100&gt;=CL$1,INDEX(整列!$A$2:$K$3512,MATCH($A100,整列!$A$2:$A$3512,0)+CL$1-1,11),"-")</f>
        <v>-</v>
      </c>
      <c r="CM100" s="123" t="str">
        <f>IF($O100&gt;=CM$1,INDEX(整列!$A$2:$K$3512,MATCH($A100,整列!$A$2:$A$3512,0)+CM$1-1,11),"-")</f>
        <v>-</v>
      </c>
      <c r="CN100" s="123" t="str">
        <f>IF($O100&gt;=CN$1,INDEX(整列!$A$2:$K$3512,MATCH($A100,整列!$A$2:$A$3512,0)+CN$1-1,11),"-")</f>
        <v>-</v>
      </c>
      <c r="CO100" s="123" t="str">
        <f>IF($O100&gt;=CO$1,INDEX(整列!$A$2:$K$3512,MATCH($A100,整列!$A$2:$A$3512,0)+CO$1-1,11),"-")</f>
        <v>-</v>
      </c>
      <c r="CP100" s="123" t="str">
        <f>IF($O100&gt;=CP$1,INDEX(整列!$A$2:$K$3512,MATCH($A100,整列!$A$2:$A$3512,0)+CP$1-1,11),"-")</f>
        <v>-</v>
      </c>
      <c r="CQ100" s="123" t="str">
        <f>IF($O100&gt;=CQ$1,INDEX(整列!$A$2:$K$3512,MATCH($A100,整列!$A$2:$A$3512,0)+CQ$1-1,11),"-")</f>
        <v>-</v>
      </c>
      <c r="CR100" s="123" t="str">
        <f>IF($O100&gt;=CR$1,INDEX(整列!$A$2:$K$3512,MATCH($A100,整列!$A$2:$A$3512,0)+CR$1-1,11),"-")</f>
        <v>-</v>
      </c>
      <c r="CS100" s="123" t="str">
        <f>IF($O100&gt;=CS$1,INDEX(整列!$A$2:$K$3512,MATCH($A100,整列!$A$2:$A$3512,0)+CS$1-1,11),"-")</f>
        <v>-</v>
      </c>
      <c r="CT100" s="123" t="str">
        <f>IF($O100&gt;=CT$1,INDEX(整列!$A$2:$K$3512,MATCH($A100,整列!$A$2:$A$3512,0)+CT$1-1,11),"-")</f>
        <v>-</v>
      </c>
      <c r="CU100" s="123" t="str">
        <f>IF($O100&gt;=CU$1,INDEX(整列!$A$2:$K$3512,MATCH($A100,整列!$A$2:$A$3512,0)+CU$1-1,11),"-")</f>
        <v>-</v>
      </c>
      <c r="CV100" s="123" t="str">
        <f>IF($O100&gt;=CV$1,INDEX(整列!$A$2:$K$3512,MATCH($A100,整列!$A$2:$A$3512,0)+CV$1-1,11),"-")</f>
        <v>-</v>
      </c>
      <c r="CW100" s="123" t="str">
        <f>IF($O100&gt;=CW$1,INDEX(整列!$A$2:$K$3512,MATCH($A100,整列!$A$2:$A$3512,0)+CW$1-1,11),"-")</f>
        <v>-</v>
      </c>
      <c r="CX100" s="123" t="str">
        <f>IF($O100&gt;=CX$1,INDEX(整列!$A$2:$K$3512,MATCH($A100,整列!$A$2:$A$3512,0)+CX$1-1,11),"-")</f>
        <v>-</v>
      </c>
      <c r="CY100" s="123" t="str">
        <f>IF($O100&gt;=CY$1,INDEX(整列!$A$2:$K$3512,MATCH($A100,整列!$A$2:$A$3512,0)+CY$1-1,11),"-")</f>
        <v>-</v>
      </c>
      <c r="CZ100" s="123" t="str">
        <f>IF($O100&gt;=CZ$1,INDEX(整列!$A$2:$K$3512,MATCH($A100,整列!$A$2:$A$3512,0)+CZ$1-1,11),"-")</f>
        <v>-</v>
      </c>
      <c r="DA100" s="123" t="str">
        <f>IF($O100&gt;=DA$1,INDEX(整列!$A$2:$K$3512,MATCH($A100,整列!$A$2:$A$3512,0)+DA$1-1,11),"-")</f>
        <v>-</v>
      </c>
      <c r="DB100" s="123" t="str">
        <f>IF($O100&gt;=DB$1,INDEX(整列!$A$2:$K$3512,MATCH($A100,整列!$A$2:$A$3512,0)+DB$1-1,11),"-")</f>
        <v>-</v>
      </c>
      <c r="DC100" s="123" t="str">
        <f>IF($O100&gt;=DC$1,INDEX(整列!$A$2:$K$3512,MATCH($A100,整列!$A$2:$A$3512,0)+DC$1-1,11),"-")</f>
        <v>-</v>
      </c>
      <c r="DD100" s="123" t="str">
        <f>IF($O100&gt;=DD$1,INDEX(整列!$A$2:$K$3512,MATCH($A100,整列!$A$2:$A$3512,0)+DD$1-1,11),"-")</f>
        <v>-</v>
      </c>
      <c r="DE100" s="123" t="str">
        <f>IF($O100&gt;=DE$1,INDEX(整列!$A$2:$K$3512,MATCH($A100,整列!$A$2:$A$3512,0)+DE$1-1,11),"-")</f>
        <v>-</v>
      </c>
      <c r="DF100" s="123" t="str">
        <f>IF($O100&gt;=DF$1,INDEX(整列!$A$2:$K$3512,MATCH($A100,整列!$A$2:$A$3512,0)+DF$1-1,11),"-")</f>
        <v>-</v>
      </c>
      <c r="DG100" s="123" t="str">
        <f>IF($O100&gt;=DG$1,INDEX(整列!$A$2:$K$3512,MATCH($A100,整列!$A$2:$A$3512,0)+DG$1-1,11),"-")</f>
        <v>-</v>
      </c>
      <c r="DH100" s="123" t="str">
        <f>IF($O100&gt;=DH$1,INDEX(整列!$A$2:$K$3512,MATCH($A100,整列!$A$2:$A$3512,0)+DH$1-1,11),"-")</f>
        <v>-</v>
      </c>
      <c r="DI100" s="123" t="str">
        <f>IF($O100&gt;=DI$1,INDEX(整列!$A$2:$K$3512,MATCH($A100,整列!$A$2:$A$3512,0)+DI$1-1,11),"-")</f>
        <v>-</v>
      </c>
      <c r="DJ100" s="123" t="str">
        <f>IF($O100&gt;=DJ$1,INDEX(整列!$A$2:$K$3512,MATCH($A100,整列!$A$2:$A$3512,0)+DJ$1-1,11),"-")</f>
        <v>-</v>
      </c>
      <c r="DK100" s="123" t="str">
        <f>IF($O100&gt;=DK$1,INDEX(整列!$A$2:$K$3512,MATCH($A100,整列!$A$2:$A$3512,0)+DK$1-1,11),"-")</f>
        <v>-</v>
      </c>
      <c r="DL100" s="123" t="str">
        <f>IF($O100&gt;=DL$1,INDEX(整列!$A$2:$K$3512,MATCH($A100,整列!$A$2:$A$3512,0)+DL$1-1,11),"-")</f>
        <v>-</v>
      </c>
      <c r="DM100" s="123" t="str">
        <f>IF($O100&gt;=DM$1,INDEX(整列!$A$2:$K$3512,MATCH($A100,整列!$A$2:$A$3512,0)+DM$1-1,11),"-")</f>
        <v>-</v>
      </c>
      <c r="DN100" s="123" t="str">
        <f>IF($O100&gt;=DN$1,INDEX(整列!$A$2:$K$3512,MATCH($A100,整列!$A$2:$A$3512,0)+DN$1-1,11),"-")</f>
        <v>-</v>
      </c>
      <c r="DO100" s="123" t="str">
        <f>IF($O100&gt;=DO$1,INDEX(整列!$A$2:$K$3512,MATCH($A100,整列!$A$2:$A$3512,0)+DO$1-1,11),"-")</f>
        <v>-</v>
      </c>
      <c r="DP100" s="123" t="str">
        <f>IF($O100&gt;=DP$1,INDEX(整列!$A$2:$K$3512,MATCH($A100,整列!$A$2:$A$3512,0)+DP$1-1,11),"-")</f>
        <v>-</v>
      </c>
      <c r="DQ100" s="123" t="str">
        <f>IF($O100&gt;=DQ$1,INDEX(整列!$A$2:$K$3512,MATCH($A100,整列!$A$2:$A$3512,0)+DQ$1-1,11),"-")</f>
        <v>-</v>
      </c>
      <c r="DR100" s="123" t="str">
        <f>IF($O100&gt;=DR$1,INDEX(整列!$A$2:$K$3512,MATCH($A100,整列!$A$2:$A$3512,0)+DR$1-1,11),"-")</f>
        <v>-</v>
      </c>
      <c r="DS100" s="123" t="str">
        <f>IF($O100&gt;=DS$1,INDEX(整列!$A$2:$K$3512,MATCH($A100,整列!$A$2:$A$3512,0)+DS$1-1,11),"-")</f>
        <v>-</v>
      </c>
      <c r="DT100" s="123" t="str">
        <f>IF($O100&gt;=DT$1,INDEX(整列!$A$2:$K$3512,MATCH($A100,整列!$A$2:$A$3512,0)+DT$1-1,11),"-")</f>
        <v>-</v>
      </c>
      <c r="DU100" s="123" t="str">
        <f>IF($O100&gt;=DU$1,INDEX(整列!$A$2:$K$3512,MATCH($A100,整列!$A$2:$A$3512,0)+DU$1-1,11),"-")</f>
        <v>-</v>
      </c>
      <c r="DV100" s="123" t="str">
        <f>IF($O100&gt;=DV$1,INDEX(整列!$A$2:$K$3512,MATCH($A100,整列!$A$2:$A$3512,0)+DV$1-1,11),"-")</f>
        <v>-</v>
      </c>
      <c r="DW100" s="123" t="str">
        <f>IF($O100&gt;=DW$1,INDEX(整列!$A$2:$K$3512,MATCH($A100,整列!$A$2:$A$3512,0)+DW$1-1,11),"-")</f>
        <v>-</v>
      </c>
      <c r="DX100" s="123" t="str">
        <f>IF($O100&gt;=DX$1,INDEX(整列!$A$2:$K$3512,MATCH($A100,整列!$A$2:$A$3512,0)+DX$1-1,11),"-")</f>
        <v>-</v>
      </c>
      <c r="DY100" s="123" t="str">
        <f>IF($O100&gt;=DY$1,INDEX(整列!$A$2:$K$3512,MATCH($A100,整列!$A$2:$A$3512,0)+DY$1-1,11),"-")</f>
        <v>-</v>
      </c>
      <c r="DZ100" s="123" t="str">
        <f>IF($O100&gt;=DZ$1,INDEX(整列!$A$2:$K$3512,MATCH($A100,整列!$A$2:$A$3512,0)+DZ$1-1,11),"-")</f>
        <v>-</v>
      </c>
      <c r="EA100" s="123" t="str">
        <f>IF($O100&gt;=EA$1,INDEX(整列!$A$2:$K$3512,MATCH($A100,整列!$A$2:$A$3512,0)+EA$1-1,11),"-")</f>
        <v>-</v>
      </c>
      <c r="EB100" s="123" t="str">
        <f>IF($O100&gt;=EB$1,INDEX(整列!$A$2:$K$3512,MATCH($A100,整列!$A$2:$A$3512,0)+EB$1-1,11),"-")</f>
        <v>-</v>
      </c>
      <c r="EC100" s="123" t="str">
        <f>IF($O100&gt;=EC$1,INDEX(整列!$A$2:$K$3512,MATCH($A100,整列!$A$2:$A$3512,0)+EC$1-1,11),"-")</f>
        <v>-</v>
      </c>
      <c r="ED100" s="123" t="str">
        <f>IF($O100&gt;=ED$1,INDEX(整列!$A$2:$K$3512,MATCH($A100,整列!$A$2:$A$3512,0)+ED$1-1,11),"-")</f>
        <v>-</v>
      </c>
      <c r="EE100" s="123" t="str">
        <f>IF($O100&gt;=EE$1,INDEX(整列!$A$2:$K$3512,MATCH($A100,整列!$A$2:$A$3512,0)+EE$1-1,11),"-")</f>
        <v>-</v>
      </c>
      <c r="EF100" s="123" t="str">
        <f>IF($O100&gt;=EF$1,INDEX(整列!$A$2:$K$3512,MATCH($A100,整列!$A$2:$A$3512,0)+EF$1-1,11),"-")</f>
        <v>-</v>
      </c>
      <c r="EG100" s="123" t="str">
        <f>IF($O100&gt;=EG$1,INDEX(整列!$A$2:$K$3512,MATCH($A100,整列!$A$2:$A$3512,0)+EG$1-1,11),"-")</f>
        <v>-</v>
      </c>
      <c r="EH100" s="123" t="str">
        <f>IF($O100&gt;=EH$1,INDEX(整列!$A$2:$K$3512,MATCH($A100,整列!$A$2:$A$3512,0)+EH$1-1,11),"-")</f>
        <v>-</v>
      </c>
      <c r="EI100" s="123" t="str">
        <f>IF($O100&gt;=EI$1,INDEX(整列!$A$2:$K$3512,MATCH($A100,整列!$A$2:$A$3512,0)+EI$1-1,11),"-")</f>
        <v>-</v>
      </c>
      <c r="EJ100" s="123" t="str">
        <f>IF($O100&gt;=EJ$1,INDEX(整列!$A$2:$K$3512,MATCH($A100,整列!$A$2:$A$3512,0)+EJ$1-1,11),"-")</f>
        <v>-</v>
      </c>
      <c r="EK100" s="123" t="str">
        <f>IF($O100&gt;=EK$1,INDEX(整列!$A$2:$K$3512,MATCH($A100,整列!$A$2:$A$3512,0)+EK$1-1,11),"-")</f>
        <v>-</v>
      </c>
      <c r="EL100" s="123" t="str">
        <f>IF($O100&gt;=EL$1,INDEX(整列!$A$2:$K$3512,MATCH($A100,整列!$A$2:$A$3512,0)+EL$1-1,11),"-")</f>
        <v>-</v>
      </c>
      <c r="EM100" s="123" t="str">
        <f>IF($O100&gt;=EM$1,INDEX(整列!$A$2:$K$3512,MATCH($A100,整列!$A$2:$A$3512,0)+EM$1-1,11),"-")</f>
        <v>-</v>
      </c>
      <c r="EN100" s="123" t="str">
        <f>IF($O100&gt;=EN$1,INDEX(整列!$A$2:$K$3512,MATCH($A100,整列!$A$2:$A$3512,0)+EN$1-1,11),"-")</f>
        <v>-</v>
      </c>
      <c r="EO100" s="123" t="str">
        <f>IF($O100&gt;=EO$1,INDEX(整列!$A$2:$K$3512,MATCH($A100,整列!$A$2:$A$3512,0)+EO$1-1,11),"-")</f>
        <v>-</v>
      </c>
      <c r="EP100" s="123" t="str">
        <f>IF($O100&gt;=EP$1,INDEX(整列!$A$2:$K$3512,MATCH($A100,整列!$A$2:$A$3512,0)+EP$1-1,11),"-")</f>
        <v>-</v>
      </c>
      <c r="EQ100" s="123" t="str">
        <f>IF($O100&gt;=EQ$1,INDEX(整列!$A$2:$K$3512,MATCH($A100,整列!$A$2:$A$3512,0)+EQ$1-1,11),"-")</f>
        <v>-</v>
      </c>
      <c r="ER100" s="123" t="str">
        <f>IF($O100&gt;=ER$1,INDEX(整列!$A$2:$K$3512,MATCH($A100,整列!$A$2:$A$3512,0)+ER$1-1,11),"-")</f>
        <v>-</v>
      </c>
      <c r="ES100" s="123" t="str">
        <f>IF($O100&gt;=ES$1,INDEX(整列!$A$2:$K$3512,MATCH($A100,整列!$A$2:$A$3512,0)+ES$1-1,11),"-")</f>
        <v>-</v>
      </c>
      <c r="ET100" s="123" t="str">
        <f>IF($O100&gt;=ET$1,INDEX(整列!$A$2:$K$3512,MATCH($A100,整列!$A$2:$A$3512,0)+ET$1-1,11),"-")</f>
        <v>-</v>
      </c>
      <c r="EU100" s="123" t="str">
        <f>IF($O100&gt;=EU$1,INDEX(整列!$A$2:$K$3512,MATCH($A100,整列!$A$2:$A$3512,0)+EU$1-1,11),"-")</f>
        <v>-</v>
      </c>
      <c r="EV100" s="123" t="str">
        <f>IF($O100&gt;=EV$1,INDEX(整列!$A$2:$K$3512,MATCH($A100,整列!$A$2:$A$3512,0)+EV$1-1,11),"-")</f>
        <v>-</v>
      </c>
      <c r="EW100" s="123" t="str">
        <f>IF($O100&gt;=EW$1,INDEX(整列!$A$2:$K$3512,MATCH($A100,整列!$A$2:$A$3512,0)+EW$1-1,11),"-")</f>
        <v>-</v>
      </c>
      <c r="EX100" s="123" t="str">
        <f>IF($O100&gt;=EX$1,INDEX(整列!$A$2:$K$3512,MATCH($A100,整列!$A$2:$A$3512,0)+EX$1-1,11),"-")</f>
        <v>-</v>
      </c>
      <c r="EY100" s="123" t="str">
        <f>IF($O100&gt;=EY$1,INDEX(整列!$A$2:$K$3512,MATCH($A100,整列!$A$2:$A$3512,0)+EY$1-1,11),"-")</f>
        <v>-</v>
      </c>
      <c r="EZ100" s="123" t="str">
        <f>IF($O100&gt;=EZ$1,INDEX(整列!$A$2:$K$3512,MATCH($A100,整列!$A$2:$A$3512,0)+EZ$1-1,11),"-")</f>
        <v>-</v>
      </c>
      <c r="FA100" s="123" t="str">
        <f>IF($O100&gt;=FA$1,INDEX(整列!$A$2:$K$3512,MATCH($A100,整列!$A$2:$A$3512,0)+FA$1-1,11),"-")</f>
        <v>-</v>
      </c>
      <c r="FB100" s="123" t="str">
        <f>IF($O100&gt;=FB$1,INDEX(整列!$A$2:$K$3512,MATCH($A100,整列!$A$2:$A$3512,0)+FB$1-1,11),"-")</f>
        <v>-</v>
      </c>
      <c r="FC100" s="123" t="str">
        <f>IF($O100&gt;=FC$1,INDEX(整列!$A$2:$K$3512,MATCH($A100,整列!$A$2:$A$3512,0)+FC$1-1,11),"-")</f>
        <v>-</v>
      </c>
      <c r="FD100" s="123" t="str">
        <f>IF($O100&gt;=FD$1,INDEX(整列!$A$2:$K$3512,MATCH($A100,整列!$A$2:$A$3512,0)+FD$1-1,11),"-")</f>
        <v>-</v>
      </c>
      <c r="FE100" s="123" t="str">
        <f>IF($O100&gt;=FE$1,INDEX(整列!$A$2:$K$3512,MATCH($A100,整列!$A$2:$A$3512,0)+FE$1-1,11),"-")</f>
        <v>-</v>
      </c>
      <c r="FF100" s="123" t="str">
        <f>IF($O100&gt;=FF$1,INDEX(整列!$A$2:$K$3512,MATCH($A100,整列!$A$2:$A$3512,0)+FF$1-1,11),"-")</f>
        <v>-</v>
      </c>
      <c r="FG100" s="123" t="str">
        <f>IF($O100&gt;=FG$1,INDEX(整列!$A$2:$K$3512,MATCH($A100,整列!$A$2:$A$3512,0)+FG$1-1,11),"-")</f>
        <v>-</v>
      </c>
      <c r="FH100" s="123" t="str">
        <f>IF($O100&gt;=FH$1,INDEX(整列!$A$2:$K$3512,MATCH($A100,整列!$A$2:$A$3512,0)+FH$1-1,11),"-")</f>
        <v>-</v>
      </c>
      <c r="FI100" s="123" t="str">
        <f>IF($O100&gt;=FI$1,INDEX(整列!$A$2:$K$3512,MATCH($A100,整列!$A$2:$A$3512,0)+FI$1-1,11),"-")</f>
        <v>-</v>
      </c>
      <c r="FJ100" s="123" t="str">
        <f>IF($O100&gt;=FJ$1,INDEX(整列!$A$2:$K$3512,MATCH($A100,整列!$A$2:$A$3512,0)+FJ$1-1,11),"-")</f>
        <v>-</v>
      </c>
      <c r="FK100" s="123" t="str">
        <f>IF($O100&gt;=FK$1,INDEX(整列!$A$2:$K$3512,MATCH($A100,整列!$A$2:$A$3512,0)+FK$1-1,11),"-")</f>
        <v>-</v>
      </c>
      <c r="FL100" s="123" t="str">
        <f>IF($O100&gt;=FL$1,INDEX(整列!$A$2:$K$3512,MATCH($A100,整列!$A$2:$A$3512,0)+FL$1-1,11),"-")</f>
        <v>-</v>
      </c>
      <c r="FM100" s="123" t="str">
        <f>IF($O100&gt;=FM$1,INDEX(整列!$A$2:$K$3512,MATCH($A100,整列!$A$2:$A$3512,0)+FM$1-1,11),"-")</f>
        <v>-</v>
      </c>
      <c r="FN100" s="123" t="str">
        <f>IF($O100&gt;=FN$1,INDEX(整列!$A$2:$K$3512,MATCH($A100,整列!$A$2:$A$3512,0)+FN$1-1,11),"-")</f>
        <v>-</v>
      </c>
      <c r="FO100" s="123" t="str">
        <f>IF($O100&gt;=FO$1,INDEX(整列!$A$2:$K$3512,MATCH($A100,整列!$A$2:$A$3512,0)+FO$1-1,11),"-")</f>
        <v>-</v>
      </c>
      <c r="FP100" s="123" t="str">
        <f>IF($O100&gt;=FP$1,INDEX(整列!$A$2:$K$3512,MATCH($A100,整列!$A$2:$A$3512,0)+FP$1-1,11),"-")</f>
        <v>-</v>
      </c>
      <c r="FQ100" s="123" t="str">
        <f>IF($O100&gt;=FQ$1,INDEX(整列!$A$2:$K$3512,MATCH($A100,整列!$A$2:$A$3512,0)+FQ$1-1,11),"-")</f>
        <v>-</v>
      </c>
      <c r="FR100" s="123" t="str">
        <f>IF($O100&gt;=FR$1,INDEX(整列!$A$2:$K$3512,MATCH($A100,整列!$A$2:$A$3512,0)+FR$1-1,11),"-")</f>
        <v>-</v>
      </c>
      <c r="FS100" s="123" t="str">
        <f>IF($O100&gt;=FS$1,INDEX(整列!$A$2:$K$3512,MATCH($A100,整列!$A$2:$A$3512,0)+FS$1-1,11),"-")</f>
        <v>-</v>
      </c>
      <c r="FT100" s="123" t="str">
        <f>IF($O100&gt;=FT$1,INDEX(整列!$A$2:$K$3512,MATCH($A100,整列!$A$2:$A$3512,0)+FT$1-1,11),"-")</f>
        <v>-</v>
      </c>
      <c r="FU100" s="123" t="str">
        <f>IF($O100&gt;=FU$1,INDEX(整列!$A$2:$K$3512,MATCH($A100,整列!$A$2:$A$3512,0)+FU$1-1,11),"-")</f>
        <v>-</v>
      </c>
      <c r="FV100" s="123" t="str">
        <f>IF($O100&gt;=FV$1,INDEX(整列!$A$2:$K$3512,MATCH($A100,整列!$A$2:$A$3512,0)+FV$1-1,11),"-")</f>
        <v>-</v>
      </c>
      <c r="FW100" s="123" t="str">
        <f>IF($O100&gt;=FW$1,INDEX(整列!$A$2:$K$3512,MATCH($A100,整列!$A$2:$A$3512,0)+FW$1-1,11),"-")</f>
        <v>-</v>
      </c>
      <c r="FX100" s="123" t="str">
        <f>IF($O100&gt;=FX$1,INDEX(整列!$A$2:$K$3512,MATCH($A100,整列!$A$2:$A$3512,0)+FX$1-1,11),"-")</f>
        <v>-</v>
      </c>
      <c r="FY100" s="123" t="str">
        <f>IF($O100&gt;=FY$1,INDEX(整列!$A$2:$K$3512,MATCH($A100,整列!$A$2:$A$3512,0)+FY$1-1,11),"-")</f>
        <v>-</v>
      </c>
      <c r="FZ100" s="123" t="str">
        <f>IF($O100&gt;=FZ$1,INDEX(整列!$A$2:$K$3512,MATCH($A100,整列!$A$2:$A$3512,0)+FZ$1-1,11),"-")</f>
        <v>-</v>
      </c>
      <c r="GA100" s="123" t="str">
        <f>IF($O100&gt;=GA$1,INDEX(整列!$A$2:$K$3512,MATCH($A100,整列!$A$2:$A$3512,0)+GA$1-1,11),"-")</f>
        <v>-</v>
      </c>
      <c r="GB100" s="123" t="str">
        <f>IF($O100&gt;=GB$1,INDEX(整列!$A$2:$K$3512,MATCH($A100,整列!$A$2:$A$3512,0)+GB$1-1,11),"-")</f>
        <v>-</v>
      </c>
      <c r="GC100" s="123" t="str">
        <f>IF($O100&gt;=GC$1,INDEX(整列!$A$2:$K$3512,MATCH($A100,整列!$A$2:$A$3512,0)+GC$1-1,11),"-")</f>
        <v>-</v>
      </c>
      <c r="GD100" s="123" t="str">
        <f>IF($O100&gt;=GD$1,INDEX(整列!$A$2:$K$3512,MATCH($A100,整列!$A$2:$A$3512,0)+GD$1-1,11),"-")</f>
        <v>-</v>
      </c>
      <c r="GE100" s="123" t="str">
        <f>IF($O100&gt;=GE$1,INDEX(整列!$A$2:$K$3512,MATCH($A100,整列!$A$2:$A$3512,0)+GE$1-1,11),"-")</f>
        <v>-</v>
      </c>
      <c r="GF100" s="123" t="str">
        <f>IF($O100&gt;=GF$1,INDEX(整列!$A$2:$K$3512,MATCH($A100,整列!$A$2:$A$3512,0)+GF$1-1,11),"-")</f>
        <v>-</v>
      </c>
      <c r="GG100" s="123" t="str">
        <f>IF($O100&gt;=GG$1,INDEX(整列!$A$2:$K$3512,MATCH($A100,整列!$A$2:$A$3512,0)+GG$1-1,11),"-")</f>
        <v>-</v>
      </c>
      <c r="GH100" s="123" t="str">
        <f>IF($O100&gt;=GH$1,INDEX(整列!$A$2:$K$3512,MATCH($A100,整列!$A$2:$A$3512,0)+GH$1-1,11),"-")</f>
        <v>-</v>
      </c>
      <c r="GI100" s="123" t="str">
        <f>IF($O100&gt;=GI$1,INDEX(整列!$A$2:$K$3512,MATCH($A100,整列!$A$2:$A$3512,0)+GI$1-1,11),"-")</f>
        <v>-</v>
      </c>
      <c r="GJ100" s="123" t="str">
        <f>IF($O100&gt;=GJ$1,INDEX(整列!$A$2:$K$3512,MATCH($A100,整列!$A$2:$A$3512,0)+GJ$1-1,11),"-")</f>
        <v>-</v>
      </c>
      <c r="GK100" s="123" t="str">
        <f>IF($O100&gt;=GK$1,INDEX(整列!$A$2:$K$3512,MATCH($A100,整列!$A$2:$A$3512,0)+GK$1-1,11),"-")</f>
        <v>-</v>
      </c>
      <c r="GL100" s="123" t="str">
        <f>IF($O100&gt;=GL$1,INDEX(整列!$A$2:$K$3512,MATCH($A100,整列!$A$2:$A$3512,0)+GL$1-1,11),"-")</f>
        <v>-</v>
      </c>
      <c r="GM100" s="123" t="str">
        <f>IF($O100&gt;=GM$1,INDEX(整列!$A$2:$K$3512,MATCH($A100,整列!$A$2:$A$3512,0)+GM$1-1,11),"-")</f>
        <v>-</v>
      </c>
      <c r="GN100" s="123" t="str">
        <f>IF($O100&gt;=GN$1,INDEX(整列!$A$2:$K$3512,MATCH($A100,整列!$A$2:$A$3512,0)+GN$1-1,11),"-")</f>
        <v>-</v>
      </c>
      <c r="GO100" s="123" t="str">
        <f>IF($O100&gt;=GO$1,INDEX(整列!$A$2:$K$3512,MATCH($A100,整列!$A$2:$A$3512,0)+GO$1-1,11),"-")</f>
        <v>-</v>
      </c>
      <c r="GP100" s="123" t="str">
        <f>IF($O100&gt;=GP$1,INDEX(整列!$A$2:$K$3512,MATCH($A100,整列!$A$2:$A$3512,0)+GP$1-1,11),"-")</f>
        <v>-</v>
      </c>
      <c r="GQ100" s="123" t="str">
        <f>IF($O100&gt;=GQ$1,INDEX(整列!$A$2:$K$3512,MATCH($A100,整列!$A$2:$A$3512,0)+GQ$1-1,11),"-")</f>
        <v>-</v>
      </c>
      <c r="GR100" s="123" t="str">
        <f>IF($O100&gt;=GR$1,INDEX(整列!$A$2:$K$3512,MATCH($A100,整列!$A$2:$A$3512,0)+GR$1-1,11),"-")</f>
        <v>-</v>
      </c>
      <c r="GS100" s="123" t="str">
        <f>IF($O100&gt;=GS$1,INDEX(整列!$A$2:$K$3512,MATCH($A100,整列!$A$2:$A$3512,0)+GS$1-1,11),"-")</f>
        <v>-</v>
      </c>
      <c r="GT100" s="123" t="str">
        <f>IF($O100&gt;=GT$1,INDEX(整列!$A$2:$K$3512,MATCH($A100,整列!$A$2:$A$3512,0)+GT$1-1,11),"-")</f>
        <v>-</v>
      </c>
      <c r="GU100" s="123" t="str">
        <f>IF($O100&gt;=GU$1,INDEX(整列!$A$2:$K$3512,MATCH($A100,整列!$A$2:$A$3512,0)+GU$1-1,11),"-")</f>
        <v>-</v>
      </c>
      <c r="GV100" s="123" t="str">
        <f>IF($O100&gt;=GV$1,INDEX(整列!$A$2:$K$3512,MATCH($A100,整列!$A$2:$A$3512,0)+GV$1-1,11),"-")</f>
        <v>-</v>
      </c>
      <c r="GW100" s="123" t="str">
        <f>IF($O100&gt;=GW$1,INDEX(整列!$A$2:$K$3512,MATCH($A100,整列!$A$2:$A$3512,0)+GW$1-1,11),"-")</f>
        <v>-</v>
      </c>
      <c r="GX100" s="123" t="str">
        <f>IF($O100&gt;=GX$1,INDEX(整列!$A$2:$K$3512,MATCH($A100,整列!$A$2:$A$3512,0)+GX$1-1,11),"-")</f>
        <v>-</v>
      </c>
      <c r="GY100" s="123" t="str">
        <f>IF($O100&gt;=GY$1,INDEX(整列!$A$2:$K$3512,MATCH($A100,整列!$A$2:$A$3512,0)+GY$1-1,11),"-")</f>
        <v>-</v>
      </c>
      <c r="GZ100" s="123" t="str">
        <f>IF($O100&gt;=GZ$1,INDEX(整列!$A$2:$K$3512,MATCH($A100,整列!$A$2:$A$3512,0)+GZ$1-1,11),"-")</f>
        <v>-</v>
      </c>
      <c r="HA100" s="123" t="str">
        <f>IF($O100&gt;=HA$1,INDEX(整列!$A$2:$K$3512,MATCH($A100,整列!$A$2:$A$3512,0)+HA$1-1,11),"-")</f>
        <v>-</v>
      </c>
      <c r="HB100" s="123" t="str">
        <f>IF($O100&gt;=HB$1,INDEX(整列!$A$2:$K$3512,MATCH($A100,整列!$A$2:$A$3512,0)+HB$1-1,11),"-")</f>
        <v>-</v>
      </c>
      <c r="HC100" s="123" t="str">
        <f>IF($O100&gt;=HC$1,INDEX(整列!$A$2:$K$3512,MATCH($A100,整列!$A$2:$A$3512,0)+HC$1-1,11),"-")</f>
        <v>-</v>
      </c>
      <c r="HD100" s="123" t="str">
        <f>IF($O100&gt;=HD$1,INDEX(整列!$A$2:$K$3512,MATCH($A100,整列!$A$2:$A$3512,0)+HD$1-1,11),"-")</f>
        <v>-</v>
      </c>
      <c r="HE100" s="123" t="str">
        <f>IF($O100&gt;=HE$1,INDEX(整列!$A$2:$K$3512,MATCH($A100,整列!$A$2:$A$3512,0)+HE$1-1,11),"-")</f>
        <v>-</v>
      </c>
      <c r="HF100" s="123" t="str">
        <f>IF($O100&gt;=HF$1,INDEX(整列!$A$2:$K$3512,MATCH($A100,整列!$A$2:$A$3512,0)+HF$1-1,11),"-")</f>
        <v>-</v>
      </c>
      <c r="HG100" s="123" t="str">
        <f>IF($O100&gt;=HG$1,INDEX(整列!$A$2:$K$3512,MATCH($A100,整列!$A$2:$A$3512,0)+HG$1-1,11),"-")</f>
        <v>-</v>
      </c>
      <c r="HH100" s="123" t="str">
        <f>IF($O100&gt;=HH$1,INDEX(整列!$A$2:$K$3512,MATCH($A100,整列!$A$2:$A$3512,0)+HH$1-1,11),"-")</f>
        <v>-</v>
      </c>
      <c r="HI100" s="123" t="str">
        <f>IF($O100&gt;=HI$1,INDEX(整列!$A$2:$K$3512,MATCH($A100,整列!$A$2:$A$3512,0)+HI$1-1,11),"-")</f>
        <v>-</v>
      </c>
      <c r="HJ100" s="123" t="str">
        <f>IF($O100&gt;=HJ$1,INDEX(整列!$A$2:$K$3512,MATCH($A100,整列!$A$2:$A$3512,0)+HJ$1-1,11),"-")</f>
        <v>-</v>
      </c>
      <c r="HK100" s="123" t="str">
        <f>IF($O100&gt;=HK$1,INDEX(整列!$A$2:$K$3512,MATCH($A100,整列!$A$2:$A$3512,0)+HK$1-1,11),"-")</f>
        <v>-</v>
      </c>
      <c r="HL100" s="123" t="str">
        <f>IF($O100&gt;=HL$1,INDEX(整列!$A$2:$K$3512,MATCH($A100,整列!$A$2:$A$3512,0)+HL$1-1,11),"-")</f>
        <v>-</v>
      </c>
      <c r="HP100" s="101" t="str">
        <f t="shared" si="11"/>
        <v>B06-0300-0603</v>
      </c>
      <c r="HQ100" s="115">
        <f>COUNTIF(整列!$A$2:$A$3512,HP100)</f>
        <v>2</v>
      </c>
    </row>
    <row r="101" spans="1:225" ht="13.5">
      <c r="A101" s="48" t="s">
        <v>414</v>
      </c>
      <c r="B101" s="48" t="s">
        <v>370</v>
      </c>
      <c r="C101" s="48" t="s">
        <v>371</v>
      </c>
      <c r="D101" s="48" t="s">
        <v>187</v>
      </c>
      <c r="E101" s="48" t="s">
        <v>312</v>
      </c>
      <c r="F101" s="48" t="s">
        <v>187</v>
      </c>
      <c r="G101" s="48" t="s">
        <v>129</v>
      </c>
      <c r="H101" s="48" t="s">
        <v>184</v>
      </c>
      <c r="I101" s="48"/>
      <c r="J101" s="48" t="s">
        <v>181</v>
      </c>
      <c r="K101" s="48" t="s">
        <v>415</v>
      </c>
      <c r="L101" s="48" t="s">
        <v>181</v>
      </c>
      <c r="M101" s="48" t="s">
        <v>416</v>
      </c>
      <c r="N101" s="119"/>
      <c r="O101" s="120">
        <f>COUNTIF(整列!$A$2:$A$3512,$A101)</f>
        <v>1</v>
      </c>
      <c r="P101" s="121">
        <f t="shared" si="6"/>
        <v>687900</v>
      </c>
      <c r="Q101" s="121">
        <f t="shared" si="7"/>
        <v>0</v>
      </c>
      <c r="R101" s="122">
        <f t="shared" si="8"/>
        <v>687900</v>
      </c>
      <c r="S101" s="121">
        <f t="shared" si="9"/>
        <v>687900</v>
      </c>
      <c r="T101" s="121">
        <f t="shared" si="10"/>
        <v>687900</v>
      </c>
      <c r="U101" s="123">
        <f>IF($O101&gt;=U$1,INDEX(整列!$A$2:$K$3512,MATCH($A101,整列!$A$2:$A$3512,0)+U$1-1,11),"-")</f>
        <v>687900</v>
      </c>
      <c r="V101" s="123" t="str">
        <f>IF($O101&gt;=V$1,INDEX(整列!$A$2:$K$3512,MATCH($A101,整列!$A$2:$A$3512,0)+V$1-1,11),"-")</f>
        <v>-</v>
      </c>
      <c r="W101" s="123" t="str">
        <f>IF($O101&gt;=W$1,INDEX(整列!$A$2:$K$3512,MATCH($A101,整列!$A$2:$A$3512,0)+W$1-1,11),"-")</f>
        <v>-</v>
      </c>
      <c r="X101" s="123" t="str">
        <f>IF($O101&gt;=X$1,INDEX(整列!$A$2:$K$3512,MATCH($A101,整列!$A$2:$A$3512,0)+X$1-1,11),"-")</f>
        <v>-</v>
      </c>
      <c r="Y101" s="123" t="str">
        <f>IF($O101&gt;=Y$1,INDEX(整列!$A$2:$K$3512,MATCH($A101,整列!$A$2:$A$3512,0)+Y$1-1,11),"-")</f>
        <v>-</v>
      </c>
      <c r="Z101" s="123" t="str">
        <f>IF($O101&gt;=Z$1,INDEX(整列!$A$2:$K$3512,MATCH($A101,整列!$A$2:$A$3512,0)+Z$1-1,11),"-")</f>
        <v>-</v>
      </c>
      <c r="AA101" s="123" t="str">
        <f>IF($O101&gt;=AA$1,INDEX(整列!$A$2:$K$3512,MATCH($A101,整列!$A$2:$A$3512,0)+AA$1-1,11),"-")</f>
        <v>-</v>
      </c>
      <c r="AB101" s="123" t="str">
        <f>IF($O101&gt;=AB$1,INDEX(整列!$A$2:$K$3512,MATCH($A101,整列!$A$2:$A$3512,0)+AB$1-1,11),"-")</f>
        <v>-</v>
      </c>
      <c r="AC101" s="123" t="str">
        <f>IF($O101&gt;=AC$1,INDEX(整列!$A$2:$K$3512,MATCH($A101,整列!$A$2:$A$3512,0)+AC$1-1,11),"-")</f>
        <v>-</v>
      </c>
      <c r="AD101" s="123" t="str">
        <f>IF($O101&gt;=AD$1,INDEX(整列!$A$2:$K$3512,MATCH($A101,整列!$A$2:$A$3512,0)+AD$1-1,11),"-")</f>
        <v>-</v>
      </c>
      <c r="AE101" s="123" t="str">
        <f>IF($O101&gt;=AE$1,INDEX(整列!$A$2:$K$3512,MATCH($A101,整列!$A$2:$A$3512,0)+AE$1-1,11),"-")</f>
        <v>-</v>
      </c>
      <c r="AF101" s="123" t="str">
        <f>IF($O101&gt;=AF$1,INDEX(整列!$A$2:$K$3512,MATCH($A101,整列!$A$2:$A$3512,0)+AF$1-1,11),"-")</f>
        <v>-</v>
      </c>
      <c r="AG101" s="123" t="str">
        <f>IF($O101&gt;=AG$1,INDEX(整列!$A$2:$K$3512,MATCH($A101,整列!$A$2:$A$3512,0)+AG$1-1,11),"-")</f>
        <v>-</v>
      </c>
      <c r="AH101" s="123" t="str">
        <f>IF($O101&gt;=AH$1,INDEX(整列!$A$2:$K$3512,MATCH($A101,整列!$A$2:$A$3512,0)+AH$1-1,11),"-")</f>
        <v>-</v>
      </c>
      <c r="AI101" s="123" t="str">
        <f>IF($O101&gt;=AI$1,INDEX(整列!$A$2:$K$3512,MATCH($A101,整列!$A$2:$A$3512,0)+AI$1-1,11),"-")</f>
        <v>-</v>
      </c>
      <c r="AJ101" s="123" t="str">
        <f>IF($O101&gt;=AJ$1,INDEX(整列!$A$2:$K$3512,MATCH($A101,整列!$A$2:$A$3512,0)+AJ$1-1,11),"-")</f>
        <v>-</v>
      </c>
      <c r="AK101" s="123" t="str">
        <f>IF($O101&gt;=AK$1,INDEX(整列!$A$2:$K$3512,MATCH($A101,整列!$A$2:$A$3512,0)+AK$1-1,11),"-")</f>
        <v>-</v>
      </c>
      <c r="AL101" s="123" t="str">
        <f>IF($O101&gt;=AL$1,INDEX(整列!$A$2:$K$3512,MATCH($A101,整列!$A$2:$A$3512,0)+AL$1-1,11),"-")</f>
        <v>-</v>
      </c>
      <c r="AM101" s="123" t="str">
        <f>IF($O101&gt;=AM$1,INDEX(整列!$A$2:$K$3512,MATCH($A101,整列!$A$2:$A$3512,0)+AM$1-1,11),"-")</f>
        <v>-</v>
      </c>
      <c r="AN101" s="123" t="str">
        <f>IF($O101&gt;=AN$1,INDEX(整列!$A$2:$K$3512,MATCH($A101,整列!$A$2:$A$3512,0)+AN$1-1,11),"-")</f>
        <v>-</v>
      </c>
      <c r="AO101" s="123" t="str">
        <f>IF($O101&gt;=AO$1,INDEX(整列!$A$2:$K$3512,MATCH($A101,整列!$A$2:$A$3512,0)+AO$1-1,11),"-")</f>
        <v>-</v>
      </c>
      <c r="AP101" s="123" t="str">
        <f>IF($O101&gt;=AP$1,INDEX(整列!$A$2:$K$3512,MATCH($A101,整列!$A$2:$A$3512,0)+AP$1-1,11),"-")</f>
        <v>-</v>
      </c>
      <c r="AQ101" s="123" t="str">
        <f>IF($O101&gt;=AQ$1,INDEX(整列!$A$2:$K$3512,MATCH($A101,整列!$A$2:$A$3512,0)+AQ$1-1,11),"-")</f>
        <v>-</v>
      </c>
      <c r="AR101" s="123" t="str">
        <f>IF($O101&gt;=AR$1,INDEX(整列!$A$2:$K$3512,MATCH($A101,整列!$A$2:$A$3512,0)+AR$1-1,11),"-")</f>
        <v>-</v>
      </c>
      <c r="AS101" s="123" t="str">
        <f>IF($O101&gt;=AS$1,INDEX(整列!$A$2:$K$3512,MATCH($A101,整列!$A$2:$A$3512,0)+AS$1-1,11),"-")</f>
        <v>-</v>
      </c>
      <c r="AT101" s="123" t="str">
        <f>IF($O101&gt;=AT$1,INDEX(整列!$A$2:$K$3512,MATCH($A101,整列!$A$2:$A$3512,0)+AT$1-1,11),"-")</f>
        <v>-</v>
      </c>
      <c r="AU101" s="123" t="str">
        <f>IF($O101&gt;=AU$1,INDEX(整列!$A$2:$K$3512,MATCH($A101,整列!$A$2:$A$3512,0)+AU$1-1,11),"-")</f>
        <v>-</v>
      </c>
      <c r="AV101" s="123" t="str">
        <f>IF($O101&gt;=AV$1,INDEX(整列!$A$2:$K$3512,MATCH($A101,整列!$A$2:$A$3512,0)+AV$1-1,11),"-")</f>
        <v>-</v>
      </c>
      <c r="AW101" s="123" t="str">
        <f>IF($O101&gt;=AW$1,INDEX(整列!$A$2:$K$3512,MATCH($A101,整列!$A$2:$A$3512,0)+AW$1-1,11),"-")</f>
        <v>-</v>
      </c>
      <c r="AX101" s="123" t="str">
        <f>IF($O101&gt;=AX$1,INDEX(整列!$A$2:$K$3512,MATCH($A101,整列!$A$2:$A$3512,0)+AX$1-1,11),"-")</f>
        <v>-</v>
      </c>
      <c r="AY101" s="123" t="str">
        <f>IF($O101&gt;=AY$1,INDEX(整列!$A$2:$K$3512,MATCH($A101,整列!$A$2:$A$3512,0)+AY$1-1,11),"-")</f>
        <v>-</v>
      </c>
      <c r="AZ101" s="123" t="str">
        <f>IF($O101&gt;=AZ$1,INDEX(整列!$A$2:$K$3512,MATCH($A101,整列!$A$2:$A$3512,0)+AZ$1-1,11),"-")</f>
        <v>-</v>
      </c>
      <c r="BA101" s="123" t="str">
        <f>IF($O101&gt;=BA$1,INDEX(整列!$A$2:$K$3512,MATCH($A101,整列!$A$2:$A$3512,0)+BA$1-1,11),"-")</f>
        <v>-</v>
      </c>
      <c r="BB101" s="123" t="str">
        <f>IF($O101&gt;=BB$1,INDEX(整列!$A$2:$K$3512,MATCH($A101,整列!$A$2:$A$3512,0)+BB$1-1,11),"-")</f>
        <v>-</v>
      </c>
      <c r="BC101" s="123" t="str">
        <f>IF($O101&gt;=BC$1,INDEX(整列!$A$2:$K$3512,MATCH($A101,整列!$A$2:$A$3512,0)+BC$1-1,11),"-")</f>
        <v>-</v>
      </c>
      <c r="BD101" s="123" t="str">
        <f>IF($O101&gt;=BD$1,INDEX(整列!$A$2:$K$3512,MATCH($A101,整列!$A$2:$A$3512,0)+BD$1-1,11),"-")</f>
        <v>-</v>
      </c>
      <c r="BE101" s="123" t="str">
        <f>IF($O101&gt;=BE$1,INDEX(整列!$A$2:$K$3512,MATCH($A101,整列!$A$2:$A$3512,0)+BE$1-1,11),"-")</f>
        <v>-</v>
      </c>
      <c r="BF101" s="123" t="str">
        <f>IF($O101&gt;=BF$1,INDEX(整列!$A$2:$K$3512,MATCH($A101,整列!$A$2:$A$3512,0)+BF$1-1,11),"-")</f>
        <v>-</v>
      </c>
      <c r="BG101" s="123" t="str">
        <f>IF($O101&gt;=BG$1,INDEX(整列!$A$2:$K$3512,MATCH($A101,整列!$A$2:$A$3512,0)+BG$1-1,11),"-")</f>
        <v>-</v>
      </c>
      <c r="BH101" s="123" t="str">
        <f>IF($O101&gt;=BH$1,INDEX(整列!$A$2:$K$3512,MATCH($A101,整列!$A$2:$A$3512,0)+BH$1-1,11),"-")</f>
        <v>-</v>
      </c>
      <c r="BI101" s="123" t="str">
        <f>IF($O101&gt;=BI$1,INDEX(整列!$A$2:$K$3512,MATCH($A101,整列!$A$2:$A$3512,0)+BI$1-1,11),"-")</f>
        <v>-</v>
      </c>
      <c r="BJ101" s="123" t="str">
        <f>IF($O101&gt;=BJ$1,INDEX(整列!$A$2:$K$3512,MATCH($A101,整列!$A$2:$A$3512,0)+BJ$1-1,11),"-")</f>
        <v>-</v>
      </c>
      <c r="BK101" s="123" t="str">
        <f>IF($O101&gt;=BK$1,INDEX(整列!$A$2:$K$3512,MATCH($A101,整列!$A$2:$A$3512,0)+BK$1-1,11),"-")</f>
        <v>-</v>
      </c>
      <c r="BL101" s="123" t="str">
        <f>IF($O101&gt;=BL$1,INDEX(整列!$A$2:$K$3512,MATCH($A101,整列!$A$2:$A$3512,0)+BL$1-1,11),"-")</f>
        <v>-</v>
      </c>
      <c r="BM101" s="123" t="str">
        <f>IF($O101&gt;=BM$1,INDEX(整列!$A$2:$K$3512,MATCH($A101,整列!$A$2:$A$3512,0)+BM$1-1,11),"-")</f>
        <v>-</v>
      </c>
      <c r="BN101" s="123" t="str">
        <f>IF($O101&gt;=BN$1,INDEX(整列!$A$2:$K$3512,MATCH($A101,整列!$A$2:$A$3512,0)+BN$1-1,11),"-")</f>
        <v>-</v>
      </c>
      <c r="BO101" s="123" t="str">
        <f>IF($O101&gt;=BO$1,INDEX(整列!$A$2:$K$3512,MATCH($A101,整列!$A$2:$A$3512,0)+BO$1-1,11),"-")</f>
        <v>-</v>
      </c>
      <c r="BP101" s="123" t="str">
        <f>IF($O101&gt;=BP$1,INDEX(整列!$A$2:$K$3512,MATCH($A101,整列!$A$2:$A$3512,0)+BP$1-1,11),"-")</f>
        <v>-</v>
      </c>
      <c r="BQ101" s="123" t="str">
        <f>IF($O101&gt;=BQ$1,INDEX(整列!$A$2:$K$3512,MATCH($A101,整列!$A$2:$A$3512,0)+BQ$1-1,11),"-")</f>
        <v>-</v>
      </c>
      <c r="BR101" s="123" t="str">
        <f>IF($O101&gt;=BR$1,INDEX(整列!$A$2:$K$3512,MATCH($A101,整列!$A$2:$A$3512,0)+BR$1-1,11),"-")</f>
        <v>-</v>
      </c>
      <c r="BS101" s="123" t="str">
        <f>IF($O101&gt;=BS$1,INDEX(整列!$A$2:$K$3512,MATCH($A101,整列!$A$2:$A$3512,0)+BS$1-1,11),"-")</f>
        <v>-</v>
      </c>
      <c r="BT101" s="123" t="str">
        <f>IF($O101&gt;=BT$1,INDEX(整列!$A$2:$K$3512,MATCH($A101,整列!$A$2:$A$3512,0)+BT$1-1,11),"-")</f>
        <v>-</v>
      </c>
      <c r="BU101" s="123" t="str">
        <f>IF($O101&gt;=BU$1,INDEX(整列!$A$2:$K$3512,MATCH($A101,整列!$A$2:$A$3512,0)+BU$1-1,11),"-")</f>
        <v>-</v>
      </c>
      <c r="BV101" s="123" t="str">
        <f>IF($O101&gt;=BV$1,INDEX(整列!$A$2:$K$3512,MATCH($A101,整列!$A$2:$A$3512,0)+BV$1-1,11),"-")</f>
        <v>-</v>
      </c>
      <c r="BW101" s="123" t="str">
        <f>IF($O101&gt;=BW$1,INDEX(整列!$A$2:$K$3512,MATCH($A101,整列!$A$2:$A$3512,0)+BW$1-1,11),"-")</f>
        <v>-</v>
      </c>
      <c r="BX101" s="123" t="str">
        <f>IF($O101&gt;=BX$1,INDEX(整列!$A$2:$K$3512,MATCH($A101,整列!$A$2:$A$3512,0)+BX$1-1,11),"-")</f>
        <v>-</v>
      </c>
      <c r="BY101" s="123" t="str">
        <f>IF($O101&gt;=BY$1,INDEX(整列!$A$2:$K$3512,MATCH($A101,整列!$A$2:$A$3512,0)+BY$1-1,11),"-")</f>
        <v>-</v>
      </c>
      <c r="BZ101" s="123" t="str">
        <f>IF($O101&gt;=BZ$1,INDEX(整列!$A$2:$K$3512,MATCH($A101,整列!$A$2:$A$3512,0)+BZ$1-1,11),"-")</f>
        <v>-</v>
      </c>
      <c r="CA101" s="123" t="str">
        <f>IF($O101&gt;=CA$1,INDEX(整列!$A$2:$K$3512,MATCH($A101,整列!$A$2:$A$3512,0)+CA$1-1,11),"-")</f>
        <v>-</v>
      </c>
      <c r="CB101" s="123" t="str">
        <f>IF($O101&gt;=CB$1,INDEX(整列!$A$2:$K$3512,MATCH($A101,整列!$A$2:$A$3512,0)+CB$1-1,11),"-")</f>
        <v>-</v>
      </c>
      <c r="CC101" s="123" t="str">
        <f>IF($O101&gt;=CC$1,INDEX(整列!$A$2:$K$3512,MATCH($A101,整列!$A$2:$A$3512,0)+CC$1-1,11),"-")</f>
        <v>-</v>
      </c>
      <c r="CD101" s="123" t="str">
        <f>IF($O101&gt;=CD$1,INDEX(整列!$A$2:$K$3512,MATCH($A101,整列!$A$2:$A$3512,0)+CD$1-1,11),"-")</f>
        <v>-</v>
      </c>
      <c r="CE101" s="123" t="str">
        <f>IF($O101&gt;=CE$1,INDEX(整列!$A$2:$K$3512,MATCH($A101,整列!$A$2:$A$3512,0)+CE$1-1,11),"-")</f>
        <v>-</v>
      </c>
      <c r="CF101" s="123" t="str">
        <f>IF($O101&gt;=CF$1,INDEX(整列!$A$2:$K$3512,MATCH($A101,整列!$A$2:$A$3512,0)+CF$1-1,11),"-")</f>
        <v>-</v>
      </c>
      <c r="CG101" s="123" t="str">
        <f>IF($O101&gt;=CG$1,INDEX(整列!$A$2:$K$3512,MATCH($A101,整列!$A$2:$A$3512,0)+CG$1-1,11),"-")</f>
        <v>-</v>
      </c>
      <c r="CH101" s="123" t="str">
        <f>IF($O101&gt;=CH$1,INDEX(整列!$A$2:$K$3512,MATCH($A101,整列!$A$2:$A$3512,0)+CH$1-1,11),"-")</f>
        <v>-</v>
      </c>
      <c r="CI101" s="123" t="str">
        <f>IF($O101&gt;=CI$1,INDEX(整列!$A$2:$K$3512,MATCH($A101,整列!$A$2:$A$3512,0)+CI$1-1,11),"-")</f>
        <v>-</v>
      </c>
      <c r="CJ101" s="123" t="str">
        <f>IF($O101&gt;=CJ$1,INDEX(整列!$A$2:$K$3512,MATCH($A101,整列!$A$2:$A$3512,0)+CJ$1-1,11),"-")</f>
        <v>-</v>
      </c>
      <c r="CK101" s="123" t="str">
        <f>IF($O101&gt;=CK$1,INDEX(整列!$A$2:$K$3512,MATCH($A101,整列!$A$2:$A$3512,0)+CK$1-1,11),"-")</f>
        <v>-</v>
      </c>
      <c r="CL101" s="123" t="str">
        <f>IF($O101&gt;=CL$1,INDEX(整列!$A$2:$K$3512,MATCH($A101,整列!$A$2:$A$3512,0)+CL$1-1,11),"-")</f>
        <v>-</v>
      </c>
      <c r="CM101" s="123" t="str">
        <f>IF($O101&gt;=CM$1,INDEX(整列!$A$2:$K$3512,MATCH($A101,整列!$A$2:$A$3512,0)+CM$1-1,11),"-")</f>
        <v>-</v>
      </c>
      <c r="CN101" s="123" t="str">
        <f>IF($O101&gt;=CN$1,INDEX(整列!$A$2:$K$3512,MATCH($A101,整列!$A$2:$A$3512,0)+CN$1-1,11),"-")</f>
        <v>-</v>
      </c>
      <c r="CO101" s="123" t="str">
        <f>IF($O101&gt;=CO$1,INDEX(整列!$A$2:$K$3512,MATCH($A101,整列!$A$2:$A$3512,0)+CO$1-1,11),"-")</f>
        <v>-</v>
      </c>
      <c r="CP101" s="123" t="str">
        <f>IF($O101&gt;=CP$1,INDEX(整列!$A$2:$K$3512,MATCH($A101,整列!$A$2:$A$3512,0)+CP$1-1,11),"-")</f>
        <v>-</v>
      </c>
      <c r="CQ101" s="123" t="str">
        <f>IF($O101&gt;=CQ$1,INDEX(整列!$A$2:$K$3512,MATCH($A101,整列!$A$2:$A$3512,0)+CQ$1-1,11),"-")</f>
        <v>-</v>
      </c>
      <c r="CR101" s="123" t="str">
        <f>IF($O101&gt;=CR$1,INDEX(整列!$A$2:$K$3512,MATCH($A101,整列!$A$2:$A$3512,0)+CR$1-1,11),"-")</f>
        <v>-</v>
      </c>
      <c r="CS101" s="123" t="str">
        <f>IF($O101&gt;=CS$1,INDEX(整列!$A$2:$K$3512,MATCH($A101,整列!$A$2:$A$3512,0)+CS$1-1,11),"-")</f>
        <v>-</v>
      </c>
      <c r="CT101" s="123" t="str">
        <f>IF($O101&gt;=CT$1,INDEX(整列!$A$2:$K$3512,MATCH($A101,整列!$A$2:$A$3512,0)+CT$1-1,11),"-")</f>
        <v>-</v>
      </c>
      <c r="CU101" s="123" t="str">
        <f>IF($O101&gt;=CU$1,INDEX(整列!$A$2:$K$3512,MATCH($A101,整列!$A$2:$A$3512,0)+CU$1-1,11),"-")</f>
        <v>-</v>
      </c>
      <c r="CV101" s="123" t="str">
        <f>IF($O101&gt;=CV$1,INDEX(整列!$A$2:$K$3512,MATCH($A101,整列!$A$2:$A$3512,0)+CV$1-1,11),"-")</f>
        <v>-</v>
      </c>
      <c r="CW101" s="123" t="str">
        <f>IF($O101&gt;=CW$1,INDEX(整列!$A$2:$K$3512,MATCH($A101,整列!$A$2:$A$3512,0)+CW$1-1,11),"-")</f>
        <v>-</v>
      </c>
      <c r="CX101" s="123" t="str">
        <f>IF($O101&gt;=CX$1,INDEX(整列!$A$2:$K$3512,MATCH($A101,整列!$A$2:$A$3512,0)+CX$1-1,11),"-")</f>
        <v>-</v>
      </c>
      <c r="CY101" s="123" t="str">
        <f>IF($O101&gt;=CY$1,INDEX(整列!$A$2:$K$3512,MATCH($A101,整列!$A$2:$A$3512,0)+CY$1-1,11),"-")</f>
        <v>-</v>
      </c>
      <c r="CZ101" s="123" t="str">
        <f>IF($O101&gt;=CZ$1,INDEX(整列!$A$2:$K$3512,MATCH($A101,整列!$A$2:$A$3512,0)+CZ$1-1,11),"-")</f>
        <v>-</v>
      </c>
      <c r="DA101" s="123" t="str">
        <f>IF($O101&gt;=DA$1,INDEX(整列!$A$2:$K$3512,MATCH($A101,整列!$A$2:$A$3512,0)+DA$1-1,11),"-")</f>
        <v>-</v>
      </c>
      <c r="DB101" s="123" t="str">
        <f>IF($O101&gt;=DB$1,INDEX(整列!$A$2:$K$3512,MATCH($A101,整列!$A$2:$A$3512,0)+DB$1-1,11),"-")</f>
        <v>-</v>
      </c>
      <c r="DC101" s="123" t="str">
        <f>IF($O101&gt;=DC$1,INDEX(整列!$A$2:$K$3512,MATCH($A101,整列!$A$2:$A$3512,0)+DC$1-1,11),"-")</f>
        <v>-</v>
      </c>
      <c r="DD101" s="123" t="str">
        <f>IF($O101&gt;=DD$1,INDEX(整列!$A$2:$K$3512,MATCH($A101,整列!$A$2:$A$3512,0)+DD$1-1,11),"-")</f>
        <v>-</v>
      </c>
      <c r="DE101" s="123" t="str">
        <f>IF($O101&gt;=DE$1,INDEX(整列!$A$2:$K$3512,MATCH($A101,整列!$A$2:$A$3512,0)+DE$1-1,11),"-")</f>
        <v>-</v>
      </c>
      <c r="DF101" s="123" t="str">
        <f>IF($O101&gt;=DF$1,INDEX(整列!$A$2:$K$3512,MATCH($A101,整列!$A$2:$A$3512,0)+DF$1-1,11),"-")</f>
        <v>-</v>
      </c>
      <c r="DG101" s="123" t="str">
        <f>IF($O101&gt;=DG$1,INDEX(整列!$A$2:$K$3512,MATCH($A101,整列!$A$2:$A$3512,0)+DG$1-1,11),"-")</f>
        <v>-</v>
      </c>
      <c r="DH101" s="123" t="str">
        <f>IF($O101&gt;=DH$1,INDEX(整列!$A$2:$K$3512,MATCH($A101,整列!$A$2:$A$3512,0)+DH$1-1,11),"-")</f>
        <v>-</v>
      </c>
      <c r="DI101" s="123" t="str">
        <f>IF($O101&gt;=DI$1,INDEX(整列!$A$2:$K$3512,MATCH($A101,整列!$A$2:$A$3512,0)+DI$1-1,11),"-")</f>
        <v>-</v>
      </c>
      <c r="DJ101" s="123" t="str">
        <f>IF($O101&gt;=DJ$1,INDEX(整列!$A$2:$K$3512,MATCH($A101,整列!$A$2:$A$3512,0)+DJ$1-1,11),"-")</f>
        <v>-</v>
      </c>
      <c r="DK101" s="123" t="str">
        <f>IF($O101&gt;=DK$1,INDEX(整列!$A$2:$K$3512,MATCH($A101,整列!$A$2:$A$3512,0)+DK$1-1,11),"-")</f>
        <v>-</v>
      </c>
      <c r="DL101" s="123" t="str">
        <f>IF($O101&gt;=DL$1,INDEX(整列!$A$2:$K$3512,MATCH($A101,整列!$A$2:$A$3512,0)+DL$1-1,11),"-")</f>
        <v>-</v>
      </c>
      <c r="DM101" s="123" t="str">
        <f>IF($O101&gt;=DM$1,INDEX(整列!$A$2:$K$3512,MATCH($A101,整列!$A$2:$A$3512,0)+DM$1-1,11),"-")</f>
        <v>-</v>
      </c>
      <c r="DN101" s="123" t="str">
        <f>IF($O101&gt;=DN$1,INDEX(整列!$A$2:$K$3512,MATCH($A101,整列!$A$2:$A$3512,0)+DN$1-1,11),"-")</f>
        <v>-</v>
      </c>
      <c r="DO101" s="123" t="str">
        <f>IF($O101&gt;=DO$1,INDEX(整列!$A$2:$K$3512,MATCH($A101,整列!$A$2:$A$3512,0)+DO$1-1,11),"-")</f>
        <v>-</v>
      </c>
      <c r="DP101" s="123" t="str">
        <f>IF($O101&gt;=DP$1,INDEX(整列!$A$2:$K$3512,MATCH($A101,整列!$A$2:$A$3512,0)+DP$1-1,11),"-")</f>
        <v>-</v>
      </c>
      <c r="DQ101" s="123" t="str">
        <f>IF($O101&gt;=DQ$1,INDEX(整列!$A$2:$K$3512,MATCH($A101,整列!$A$2:$A$3512,0)+DQ$1-1,11),"-")</f>
        <v>-</v>
      </c>
      <c r="DR101" s="123" t="str">
        <f>IF($O101&gt;=DR$1,INDEX(整列!$A$2:$K$3512,MATCH($A101,整列!$A$2:$A$3512,0)+DR$1-1,11),"-")</f>
        <v>-</v>
      </c>
      <c r="DS101" s="123" t="str">
        <f>IF($O101&gt;=DS$1,INDEX(整列!$A$2:$K$3512,MATCH($A101,整列!$A$2:$A$3512,0)+DS$1-1,11),"-")</f>
        <v>-</v>
      </c>
      <c r="DT101" s="123" t="str">
        <f>IF($O101&gt;=DT$1,INDEX(整列!$A$2:$K$3512,MATCH($A101,整列!$A$2:$A$3512,0)+DT$1-1,11),"-")</f>
        <v>-</v>
      </c>
      <c r="DU101" s="123" t="str">
        <f>IF($O101&gt;=DU$1,INDEX(整列!$A$2:$K$3512,MATCH($A101,整列!$A$2:$A$3512,0)+DU$1-1,11),"-")</f>
        <v>-</v>
      </c>
      <c r="DV101" s="123" t="str">
        <f>IF($O101&gt;=DV$1,INDEX(整列!$A$2:$K$3512,MATCH($A101,整列!$A$2:$A$3512,0)+DV$1-1,11),"-")</f>
        <v>-</v>
      </c>
      <c r="DW101" s="123" t="str">
        <f>IF($O101&gt;=DW$1,INDEX(整列!$A$2:$K$3512,MATCH($A101,整列!$A$2:$A$3512,0)+DW$1-1,11),"-")</f>
        <v>-</v>
      </c>
      <c r="DX101" s="123" t="str">
        <f>IF($O101&gt;=DX$1,INDEX(整列!$A$2:$K$3512,MATCH($A101,整列!$A$2:$A$3512,0)+DX$1-1,11),"-")</f>
        <v>-</v>
      </c>
      <c r="DY101" s="123" t="str">
        <f>IF($O101&gt;=DY$1,INDEX(整列!$A$2:$K$3512,MATCH($A101,整列!$A$2:$A$3512,0)+DY$1-1,11),"-")</f>
        <v>-</v>
      </c>
      <c r="DZ101" s="123" t="str">
        <f>IF($O101&gt;=DZ$1,INDEX(整列!$A$2:$K$3512,MATCH($A101,整列!$A$2:$A$3512,0)+DZ$1-1,11),"-")</f>
        <v>-</v>
      </c>
      <c r="EA101" s="123" t="str">
        <f>IF($O101&gt;=EA$1,INDEX(整列!$A$2:$K$3512,MATCH($A101,整列!$A$2:$A$3512,0)+EA$1-1,11),"-")</f>
        <v>-</v>
      </c>
      <c r="EB101" s="123" t="str">
        <f>IF($O101&gt;=EB$1,INDEX(整列!$A$2:$K$3512,MATCH($A101,整列!$A$2:$A$3512,0)+EB$1-1,11),"-")</f>
        <v>-</v>
      </c>
      <c r="EC101" s="123" t="str">
        <f>IF($O101&gt;=EC$1,INDEX(整列!$A$2:$K$3512,MATCH($A101,整列!$A$2:$A$3512,0)+EC$1-1,11),"-")</f>
        <v>-</v>
      </c>
      <c r="ED101" s="123" t="str">
        <f>IF($O101&gt;=ED$1,INDEX(整列!$A$2:$K$3512,MATCH($A101,整列!$A$2:$A$3512,0)+ED$1-1,11),"-")</f>
        <v>-</v>
      </c>
      <c r="EE101" s="123" t="str">
        <f>IF($O101&gt;=EE$1,INDEX(整列!$A$2:$K$3512,MATCH($A101,整列!$A$2:$A$3512,0)+EE$1-1,11),"-")</f>
        <v>-</v>
      </c>
      <c r="EF101" s="123" t="str">
        <f>IF($O101&gt;=EF$1,INDEX(整列!$A$2:$K$3512,MATCH($A101,整列!$A$2:$A$3512,0)+EF$1-1,11),"-")</f>
        <v>-</v>
      </c>
      <c r="EG101" s="123" t="str">
        <f>IF($O101&gt;=EG$1,INDEX(整列!$A$2:$K$3512,MATCH($A101,整列!$A$2:$A$3512,0)+EG$1-1,11),"-")</f>
        <v>-</v>
      </c>
      <c r="EH101" s="123" t="str">
        <f>IF($O101&gt;=EH$1,INDEX(整列!$A$2:$K$3512,MATCH($A101,整列!$A$2:$A$3512,0)+EH$1-1,11),"-")</f>
        <v>-</v>
      </c>
      <c r="EI101" s="123" t="str">
        <f>IF($O101&gt;=EI$1,INDEX(整列!$A$2:$K$3512,MATCH($A101,整列!$A$2:$A$3512,0)+EI$1-1,11),"-")</f>
        <v>-</v>
      </c>
      <c r="EJ101" s="123" t="str">
        <f>IF($O101&gt;=EJ$1,INDEX(整列!$A$2:$K$3512,MATCH($A101,整列!$A$2:$A$3512,0)+EJ$1-1,11),"-")</f>
        <v>-</v>
      </c>
      <c r="EK101" s="123" t="str">
        <f>IF($O101&gt;=EK$1,INDEX(整列!$A$2:$K$3512,MATCH($A101,整列!$A$2:$A$3512,0)+EK$1-1,11),"-")</f>
        <v>-</v>
      </c>
      <c r="EL101" s="123" t="str">
        <f>IF($O101&gt;=EL$1,INDEX(整列!$A$2:$K$3512,MATCH($A101,整列!$A$2:$A$3512,0)+EL$1-1,11),"-")</f>
        <v>-</v>
      </c>
      <c r="EM101" s="123" t="str">
        <f>IF($O101&gt;=EM$1,INDEX(整列!$A$2:$K$3512,MATCH($A101,整列!$A$2:$A$3512,0)+EM$1-1,11),"-")</f>
        <v>-</v>
      </c>
      <c r="EN101" s="123" t="str">
        <f>IF($O101&gt;=EN$1,INDEX(整列!$A$2:$K$3512,MATCH($A101,整列!$A$2:$A$3512,0)+EN$1-1,11),"-")</f>
        <v>-</v>
      </c>
      <c r="EO101" s="123" t="str">
        <f>IF($O101&gt;=EO$1,INDEX(整列!$A$2:$K$3512,MATCH($A101,整列!$A$2:$A$3512,0)+EO$1-1,11),"-")</f>
        <v>-</v>
      </c>
      <c r="EP101" s="123" t="str">
        <f>IF($O101&gt;=EP$1,INDEX(整列!$A$2:$K$3512,MATCH($A101,整列!$A$2:$A$3512,0)+EP$1-1,11),"-")</f>
        <v>-</v>
      </c>
      <c r="EQ101" s="123" t="str">
        <f>IF($O101&gt;=EQ$1,INDEX(整列!$A$2:$K$3512,MATCH($A101,整列!$A$2:$A$3512,0)+EQ$1-1,11),"-")</f>
        <v>-</v>
      </c>
      <c r="ER101" s="123" t="str">
        <f>IF($O101&gt;=ER$1,INDEX(整列!$A$2:$K$3512,MATCH($A101,整列!$A$2:$A$3512,0)+ER$1-1,11),"-")</f>
        <v>-</v>
      </c>
      <c r="ES101" s="123" t="str">
        <f>IF($O101&gt;=ES$1,INDEX(整列!$A$2:$K$3512,MATCH($A101,整列!$A$2:$A$3512,0)+ES$1-1,11),"-")</f>
        <v>-</v>
      </c>
      <c r="ET101" s="123" t="str">
        <f>IF($O101&gt;=ET$1,INDEX(整列!$A$2:$K$3512,MATCH($A101,整列!$A$2:$A$3512,0)+ET$1-1,11),"-")</f>
        <v>-</v>
      </c>
      <c r="EU101" s="123" t="str">
        <f>IF($O101&gt;=EU$1,INDEX(整列!$A$2:$K$3512,MATCH($A101,整列!$A$2:$A$3512,0)+EU$1-1,11),"-")</f>
        <v>-</v>
      </c>
      <c r="EV101" s="123" t="str">
        <f>IF($O101&gt;=EV$1,INDEX(整列!$A$2:$K$3512,MATCH($A101,整列!$A$2:$A$3512,0)+EV$1-1,11),"-")</f>
        <v>-</v>
      </c>
      <c r="EW101" s="123" t="str">
        <f>IF($O101&gt;=EW$1,INDEX(整列!$A$2:$K$3512,MATCH($A101,整列!$A$2:$A$3512,0)+EW$1-1,11),"-")</f>
        <v>-</v>
      </c>
      <c r="EX101" s="123" t="str">
        <f>IF($O101&gt;=EX$1,INDEX(整列!$A$2:$K$3512,MATCH($A101,整列!$A$2:$A$3512,0)+EX$1-1,11),"-")</f>
        <v>-</v>
      </c>
      <c r="EY101" s="123" t="str">
        <f>IF($O101&gt;=EY$1,INDEX(整列!$A$2:$K$3512,MATCH($A101,整列!$A$2:$A$3512,0)+EY$1-1,11),"-")</f>
        <v>-</v>
      </c>
      <c r="EZ101" s="123" t="str">
        <f>IF($O101&gt;=EZ$1,INDEX(整列!$A$2:$K$3512,MATCH($A101,整列!$A$2:$A$3512,0)+EZ$1-1,11),"-")</f>
        <v>-</v>
      </c>
      <c r="FA101" s="123" t="str">
        <f>IF($O101&gt;=FA$1,INDEX(整列!$A$2:$K$3512,MATCH($A101,整列!$A$2:$A$3512,0)+FA$1-1,11),"-")</f>
        <v>-</v>
      </c>
      <c r="FB101" s="123" t="str">
        <f>IF($O101&gt;=FB$1,INDEX(整列!$A$2:$K$3512,MATCH($A101,整列!$A$2:$A$3512,0)+FB$1-1,11),"-")</f>
        <v>-</v>
      </c>
      <c r="FC101" s="123" t="str">
        <f>IF($O101&gt;=FC$1,INDEX(整列!$A$2:$K$3512,MATCH($A101,整列!$A$2:$A$3512,0)+FC$1-1,11),"-")</f>
        <v>-</v>
      </c>
      <c r="FD101" s="123" t="str">
        <f>IF($O101&gt;=FD$1,INDEX(整列!$A$2:$K$3512,MATCH($A101,整列!$A$2:$A$3512,0)+FD$1-1,11),"-")</f>
        <v>-</v>
      </c>
      <c r="FE101" s="123" t="str">
        <f>IF($O101&gt;=FE$1,INDEX(整列!$A$2:$K$3512,MATCH($A101,整列!$A$2:$A$3512,0)+FE$1-1,11),"-")</f>
        <v>-</v>
      </c>
      <c r="FF101" s="123" t="str">
        <f>IF($O101&gt;=FF$1,INDEX(整列!$A$2:$K$3512,MATCH($A101,整列!$A$2:$A$3512,0)+FF$1-1,11),"-")</f>
        <v>-</v>
      </c>
      <c r="FG101" s="123" t="str">
        <f>IF($O101&gt;=FG$1,INDEX(整列!$A$2:$K$3512,MATCH($A101,整列!$A$2:$A$3512,0)+FG$1-1,11),"-")</f>
        <v>-</v>
      </c>
      <c r="FH101" s="123" t="str">
        <f>IF($O101&gt;=FH$1,INDEX(整列!$A$2:$K$3512,MATCH($A101,整列!$A$2:$A$3512,0)+FH$1-1,11),"-")</f>
        <v>-</v>
      </c>
      <c r="FI101" s="123" t="str">
        <f>IF($O101&gt;=FI$1,INDEX(整列!$A$2:$K$3512,MATCH($A101,整列!$A$2:$A$3512,0)+FI$1-1,11),"-")</f>
        <v>-</v>
      </c>
      <c r="FJ101" s="123" t="str">
        <f>IF($O101&gt;=FJ$1,INDEX(整列!$A$2:$K$3512,MATCH($A101,整列!$A$2:$A$3512,0)+FJ$1-1,11),"-")</f>
        <v>-</v>
      </c>
      <c r="FK101" s="123" t="str">
        <f>IF($O101&gt;=FK$1,INDEX(整列!$A$2:$K$3512,MATCH($A101,整列!$A$2:$A$3512,0)+FK$1-1,11),"-")</f>
        <v>-</v>
      </c>
      <c r="FL101" s="123" t="str">
        <f>IF($O101&gt;=FL$1,INDEX(整列!$A$2:$K$3512,MATCH($A101,整列!$A$2:$A$3512,0)+FL$1-1,11),"-")</f>
        <v>-</v>
      </c>
      <c r="FM101" s="123" t="str">
        <f>IF($O101&gt;=FM$1,INDEX(整列!$A$2:$K$3512,MATCH($A101,整列!$A$2:$A$3512,0)+FM$1-1,11),"-")</f>
        <v>-</v>
      </c>
      <c r="FN101" s="123" t="str">
        <f>IF($O101&gt;=FN$1,INDEX(整列!$A$2:$K$3512,MATCH($A101,整列!$A$2:$A$3512,0)+FN$1-1,11),"-")</f>
        <v>-</v>
      </c>
      <c r="FO101" s="123" t="str">
        <f>IF($O101&gt;=FO$1,INDEX(整列!$A$2:$K$3512,MATCH($A101,整列!$A$2:$A$3512,0)+FO$1-1,11),"-")</f>
        <v>-</v>
      </c>
      <c r="FP101" s="123" t="str">
        <f>IF($O101&gt;=FP$1,INDEX(整列!$A$2:$K$3512,MATCH($A101,整列!$A$2:$A$3512,0)+FP$1-1,11),"-")</f>
        <v>-</v>
      </c>
      <c r="FQ101" s="123" t="str">
        <f>IF($O101&gt;=FQ$1,INDEX(整列!$A$2:$K$3512,MATCH($A101,整列!$A$2:$A$3512,0)+FQ$1-1,11),"-")</f>
        <v>-</v>
      </c>
      <c r="FR101" s="123" t="str">
        <f>IF($O101&gt;=FR$1,INDEX(整列!$A$2:$K$3512,MATCH($A101,整列!$A$2:$A$3512,0)+FR$1-1,11),"-")</f>
        <v>-</v>
      </c>
      <c r="FS101" s="123" t="str">
        <f>IF($O101&gt;=FS$1,INDEX(整列!$A$2:$K$3512,MATCH($A101,整列!$A$2:$A$3512,0)+FS$1-1,11),"-")</f>
        <v>-</v>
      </c>
      <c r="FT101" s="123" t="str">
        <f>IF($O101&gt;=FT$1,INDEX(整列!$A$2:$K$3512,MATCH($A101,整列!$A$2:$A$3512,0)+FT$1-1,11),"-")</f>
        <v>-</v>
      </c>
      <c r="FU101" s="123" t="str">
        <f>IF($O101&gt;=FU$1,INDEX(整列!$A$2:$K$3512,MATCH($A101,整列!$A$2:$A$3512,0)+FU$1-1,11),"-")</f>
        <v>-</v>
      </c>
      <c r="FV101" s="123" t="str">
        <f>IF($O101&gt;=FV$1,INDEX(整列!$A$2:$K$3512,MATCH($A101,整列!$A$2:$A$3512,0)+FV$1-1,11),"-")</f>
        <v>-</v>
      </c>
      <c r="FW101" s="123" t="str">
        <f>IF($O101&gt;=FW$1,INDEX(整列!$A$2:$K$3512,MATCH($A101,整列!$A$2:$A$3512,0)+FW$1-1,11),"-")</f>
        <v>-</v>
      </c>
      <c r="FX101" s="123" t="str">
        <f>IF($O101&gt;=FX$1,INDEX(整列!$A$2:$K$3512,MATCH($A101,整列!$A$2:$A$3512,0)+FX$1-1,11),"-")</f>
        <v>-</v>
      </c>
      <c r="FY101" s="123" t="str">
        <f>IF($O101&gt;=FY$1,INDEX(整列!$A$2:$K$3512,MATCH($A101,整列!$A$2:$A$3512,0)+FY$1-1,11),"-")</f>
        <v>-</v>
      </c>
      <c r="FZ101" s="123" t="str">
        <f>IF($O101&gt;=FZ$1,INDEX(整列!$A$2:$K$3512,MATCH($A101,整列!$A$2:$A$3512,0)+FZ$1-1,11),"-")</f>
        <v>-</v>
      </c>
      <c r="GA101" s="123" t="str">
        <f>IF($O101&gt;=GA$1,INDEX(整列!$A$2:$K$3512,MATCH($A101,整列!$A$2:$A$3512,0)+GA$1-1,11),"-")</f>
        <v>-</v>
      </c>
      <c r="GB101" s="123" t="str">
        <f>IF($O101&gt;=GB$1,INDEX(整列!$A$2:$K$3512,MATCH($A101,整列!$A$2:$A$3512,0)+GB$1-1,11),"-")</f>
        <v>-</v>
      </c>
      <c r="GC101" s="123" t="str">
        <f>IF($O101&gt;=GC$1,INDEX(整列!$A$2:$K$3512,MATCH($A101,整列!$A$2:$A$3512,0)+GC$1-1,11),"-")</f>
        <v>-</v>
      </c>
      <c r="GD101" s="123" t="str">
        <f>IF($O101&gt;=GD$1,INDEX(整列!$A$2:$K$3512,MATCH($A101,整列!$A$2:$A$3512,0)+GD$1-1,11),"-")</f>
        <v>-</v>
      </c>
      <c r="GE101" s="123" t="str">
        <f>IF($O101&gt;=GE$1,INDEX(整列!$A$2:$K$3512,MATCH($A101,整列!$A$2:$A$3512,0)+GE$1-1,11),"-")</f>
        <v>-</v>
      </c>
      <c r="GF101" s="123" t="str">
        <f>IF($O101&gt;=GF$1,INDEX(整列!$A$2:$K$3512,MATCH($A101,整列!$A$2:$A$3512,0)+GF$1-1,11),"-")</f>
        <v>-</v>
      </c>
      <c r="GG101" s="123" t="str">
        <f>IF($O101&gt;=GG$1,INDEX(整列!$A$2:$K$3512,MATCH($A101,整列!$A$2:$A$3512,0)+GG$1-1,11),"-")</f>
        <v>-</v>
      </c>
      <c r="GH101" s="123" t="str">
        <f>IF($O101&gt;=GH$1,INDEX(整列!$A$2:$K$3512,MATCH($A101,整列!$A$2:$A$3512,0)+GH$1-1,11),"-")</f>
        <v>-</v>
      </c>
      <c r="GI101" s="123" t="str">
        <f>IF($O101&gt;=GI$1,INDEX(整列!$A$2:$K$3512,MATCH($A101,整列!$A$2:$A$3512,0)+GI$1-1,11),"-")</f>
        <v>-</v>
      </c>
      <c r="GJ101" s="123" t="str">
        <f>IF($O101&gt;=GJ$1,INDEX(整列!$A$2:$K$3512,MATCH($A101,整列!$A$2:$A$3512,0)+GJ$1-1,11),"-")</f>
        <v>-</v>
      </c>
      <c r="GK101" s="123" t="str">
        <f>IF($O101&gt;=GK$1,INDEX(整列!$A$2:$K$3512,MATCH($A101,整列!$A$2:$A$3512,0)+GK$1-1,11),"-")</f>
        <v>-</v>
      </c>
      <c r="GL101" s="123" t="str">
        <f>IF($O101&gt;=GL$1,INDEX(整列!$A$2:$K$3512,MATCH($A101,整列!$A$2:$A$3512,0)+GL$1-1,11),"-")</f>
        <v>-</v>
      </c>
      <c r="GM101" s="123" t="str">
        <f>IF($O101&gt;=GM$1,INDEX(整列!$A$2:$K$3512,MATCH($A101,整列!$A$2:$A$3512,0)+GM$1-1,11),"-")</f>
        <v>-</v>
      </c>
      <c r="GN101" s="123" t="str">
        <f>IF($O101&gt;=GN$1,INDEX(整列!$A$2:$K$3512,MATCH($A101,整列!$A$2:$A$3512,0)+GN$1-1,11),"-")</f>
        <v>-</v>
      </c>
      <c r="GO101" s="123" t="str">
        <f>IF($O101&gt;=GO$1,INDEX(整列!$A$2:$K$3512,MATCH($A101,整列!$A$2:$A$3512,0)+GO$1-1,11),"-")</f>
        <v>-</v>
      </c>
      <c r="GP101" s="123" t="str">
        <f>IF($O101&gt;=GP$1,INDEX(整列!$A$2:$K$3512,MATCH($A101,整列!$A$2:$A$3512,0)+GP$1-1,11),"-")</f>
        <v>-</v>
      </c>
      <c r="GQ101" s="123" t="str">
        <f>IF($O101&gt;=GQ$1,INDEX(整列!$A$2:$K$3512,MATCH($A101,整列!$A$2:$A$3512,0)+GQ$1-1,11),"-")</f>
        <v>-</v>
      </c>
      <c r="GR101" s="123" t="str">
        <f>IF($O101&gt;=GR$1,INDEX(整列!$A$2:$K$3512,MATCH($A101,整列!$A$2:$A$3512,0)+GR$1-1,11),"-")</f>
        <v>-</v>
      </c>
      <c r="GS101" s="123" t="str">
        <f>IF($O101&gt;=GS$1,INDEX(整列!$A$2:$K$3512,MATCH($A101,整列!$A$2:$A$3512,0)+GS$1-1,11),"-")</f>
        <v>-</v>
      </c>
      <c r="GT101" s="123" t="str">
        <f>IF($O101&gt;=GT$1,INDEX(整列!$A$2:$K$3512,MATCH($A101,整列!$A$2:$A$3512,0)+GT$1-1,11),"-")</f>
        <v>-</v>
      </c>
      <c r="GU101" s="123" t="str">
        <f>IF($O101&gt;=GU$1,INDEX(整列!$A$2:$K$3512,MATCH($A101,整列!$A$2:$A$3512,0)+GU$1-1,11),"-")</f>
        <v>-</v>
      </c>
      <c r="GV101" s="123" t="str">
        <f>IF($O101&gt;=GV$1,INDEX(整列!$A$2:$K$3512,MATCH($A101,整列!$A$2:$A$3512,0)+GV$1-1,11),"-")</f>
        <v>-</v>
      </c>
      <c r="GW101" s="123" t="str">
        <f>IF($O101&gt;=GW$1,INDEX(整列!$A$2:$K$3512,MATCH($A101,整列!$A$2:$A$3512,0)+GW$1-1,11),"-")</f>
        <v>-</v>
      </c>
      <c r="GX101" s="123" t="str">
        <f>IF($O101&gt;=GX$1,INDEX(整列!$A$2:$K$3512,MATCH($A101,整列!$A$2:$A$3512,0)+GX$1-1,11),"-")</f>
        <v>-</v>
      </c>
      <c r="GY101" s="123" t="str">
        <f>IF($O101&gt;=GY$1,INDEX(整列!$A$2:$K$3512,MATCH($A101,整列!$A$2:$A$3512,0)+GY$1-1,11),"-")</f>
        <v>-</v>
      </c>
      <c r="GZ101" s="123" t="str">
        <f>IF($O101&gt;=GZ$1,INDEX(整列!$A$2:$K$3512,MATCH($A101,整列!$A$2:$A$3512,0)+GZ$1-1,11),"-")</f>
        <v>-</v>
      </c>
      <c r="HA101" s="123" t="str">
        <f>IF($O101&gt;=HA$1,INDEX(整列!$A$2:$K$3512,MATCH($A101,整列!$A$2:$A$3512,0)+HA$1-1,11),"-")</f>
        <v>-</v>
      </c>
      <c r="HB101" s="123" t="str">
        <f>IF($O101&gt;=HB$1,INDEX(整列!$A$2:$K$3512,MATCH($A101,整列!$A$2:$A$3512,0)+HB$1-1,11),"-")</f>
        <v>-</v>
      </c>
      <c r="HC101" s="123" t="str">
        <f>IF($O101&gt;=HC$1,INDEX(整列!$A$2:$K$3512,MATCH($A101,整列!$A$2:$A$3512,0)+HC$1-1,11),"-")</f>
        <v>-</v>
      </c>
      <c r="HD101" s="123" t="str">
        <f>IF($O101&gt;=HD$1,INDEX(整列!$A$2:$K$3512,MATCH($A101,整列!$A$2:$A$3512,0)+HD$1-1,11),"-")</f>
        <v>-</v>
      </c>
      <c r="HE101" s="123" t="str">
        <f>IF($O101&gt;=HE$1,INDEX(整列!$A$2:$K$3512,MATCH($A101,整列!$A$2:$A$3512,0)+HE$1-1,11),"-")</f>
        <v>-</v>
      </c>
      <c r="HF101" s="123" t="str">
        <f>IF($O101&gt;=HF$1,INDEX(整列!$A$2:$K$3512,MATCH($A101,整列!$A$2:$A$3512,0)+HF$1-1,11),"-")</f>
        <v>-</v>
      </c>
      <c r="HG101" s="123" t="str">
        <f>IF($O101&gt;=HG$1,INDEX(整列!$A$2:$K$3512,MATCH($A101,整列!$A$2:$A$3512,0)+HG$1-1,11),"-")</f>
        <v>-</v>
      </c>
      <c r="HH101" s="123" t="str">
        <f>IF($O101&gt;=HH$1,INDEX(整列!$A$2:$K$3512,MATCH($A101,整列!$A$2:$A$3512,0)+HH$1-1,11),"-")</f>
        <v>-</v>
      </c>
      <c r="HI101" s="123" t="str">
        <f>IF($O101&gt;=HI$1,INDEX(整列!$A$2:$K$3512,MATCH($A101,整列!$A$2:$A$3512,0)+HI$1-1,11),"-")</f>
        <v>-</v>
      </c>
      <c r="HJ101" s="123" t="str">
        <f>IF($O101&gt;=HJ$1,INDEX(整列!$A$2:$K$3512,MATCH($A101,整列!$A$2:$A$3512,0)+HJ$1-1,11),"-")</f>
        <v>-</v>
      </c>
      <c r="HK101" s="123" t="str">
        <f>IF($O101&gt;=HK$1,INDEX(整列!$A$2:$K$3512,MATCH($A101,整列!$A$2:$A$3512,0)+HK$1-1,11),"-")</f>
        <v>-</v>
      </c>
      <c r="HL101" s="123" t="str">
        <f>IF($O101&gt;=HL$1,INDEX(整列!$A$2:$K$3512,MATCH($A101,整列!$A$2:$A$3512,0)+HL$1-1,11),"-")</f>
        <v>-</v>
      </c>
      <c r="HP101" s="101" t="str">
        <f t="shared" si="11"/>
        <v>B06-0600-0303</v>
      </c>
      <c r="HQ101" s="115">
        <f>COUNTIF(整列!$A$2:$A$3512,HP101)</f>
        <v>1</v>
      </c>
    </row>
    <row r="102" spans="1:225" ht="13.5">
      <c r="A102" s="48" t="s">
        <v>417</v>
      </c>
      <c r="B102" s="48" t="s">
        <v>370</v>
      </c>
      <c r="C102" s="48" t="s">
        <v>371</v>
      </c>
      <c r="D102" s="48" t="s">
        <v>187</v>
      </c>
      <c r="E102" s="48" t="s">
        <v>312</v>
      </c>
      <c r="F102" s="48" t="s">
        <v>187</v>
      </c>
      <c r="G102" s="48" t="s">
        <v>129</v>
      </c>
      <c r="H102" s="48" t="s">
        <v>184</v>
      </c>
      <c r="I102" s="48"/>
      <c r="J102" s="48" t="s">
        <v>181</v>
      </c>
      <c r="K102" s="48" t="s">
        <v>415</v>
      </c>
      <c r="L102" s="48" t="s">
        <v>187</v>
      </c>
      <c r="M102" s="48" t="s">
        <v>418</v>
      </c>
      <c r="N102" s="119"/>
      <c r="O102" s="120">
        <f>COUNTIF(整列!$A$2:$A$3512,$A102)</f>
        <v>11</v>
      </c>
      <c r="P102" s="121">
        <f t="shared" si="6"/>
        <v>662263.63636363635</v>
      </c>
      <c r="Q102" s="121">
        <f t="shared" si="7"/>
        <v>515514.43022343714</v>
      </c>
      <c r="R102" s="122">
        <f t="shared" si="8"/>
        <v>2153000</v>
      </c>
      <c r="S102" s="121">
        <f t="shared" si="9"/>
        <v>480000</v>
      </c>
      <c r="T102" s="121">
        <f t="shared" si="10"/>
        <v>216300</v>
      </c>
      <c r="U102" s="123">
        <f>IF($O102&gt;=U$1,INDEX(整列!$A$2:$K$3512,MATCH($A102,整列!$A$2:$A$3512,0)+U$1-1,11),"-")</f>
        <v>2153000</v>
      </c>
      <c r="V102" s="123">
        <f>IF($O102&gt;=V$1,INDEX(整列!$A$2:$K$3512,MATCH($A102,整列!$A$2:$A$3512,0)+V$1-1,11),"-")</f>
        <v>473000</v>
      </c>
      <c r="W102" s="123">
        <f>IF($O102&gt;=W$1,INDEX(整列!$A$2:$K$3512,MATCH($A102,整列!$A$2:$A$3512,0)+W$1-1,11),"-")</f>
        <v>326000</v>
      </c>
      <c r="X102" s="123">
        <f>IF($O102&gt;=X$1,INDEX(整列!$A$2:$K$3512,MATCH($A102,整列!$A$2:$A$3512,0)+X$1-1,11),"-")</f>
        <v>480000</v>
      </c>
      <c r="Y102" s="123">
        <f>IF($O102&gt;=Y$1,INDEX(整列!$A$2:$K$3512,MATCH($A102,整列!$A$2:$A$3512,0)+Y$1-1,11),"-")</f>
        <v>402000</v>
      </c>
      <c r="Z102" s="123">
        <f>IF($O102&gt;=Z$1,INDEX(整列!$A$2:$K$3512,MATCH($A102,整列!$A$2:$A$3512,0)+Z$1-1,11),"-")</f>
        <v>910000</v>
      </c>
      <c r="AA102" s="123">
        <f>IF($O102&gt;=AA$1,INDEX(整列!$A$2:$K$3512,MATCH($A102,整列!$A$2:$A$3512,0)+AA$1-1,11),"-")</f>
        <v>216300</v>
      </c>
      <c r="AB102" s="123">
        <f>IF($O102&gt;=AB$1,INDEX(整列!$A$2:$K$3512,MATCH($A102,整列!$A$2:$A$3512,0)+AB$1-1,11),"-")</f>
        <v>343800</v>
      </c>
      <c r="AC102" s="123">
        <f>IF($O102&gt;=AC$1,INDEX(整列!$A$2:$K$3512,MATCH($A102,整列!$A$2:$A$3512,0)+AC$1-1,11),"-")</f>
        <v>580800</v>
      </c>
      <c r="AD102" s="123">
        <f>IF($O102&gt;=AD$1,INDEX(整列!$A$2:$K$3512,MATCH($A102,整列!$A$2:$A$3512,0)+AD$1-1,11),"-")</f>
        <v>900000</v>
      </c>
      <c r="AE102" s="123">
        <f>IF($O102&gt;=AE$1,INDEX(整列!$A$2:$K$3512,MATCH($A102,整列!$A$2:$A$3512,0)+AE$1-1,11),"-")</f>
        <v>500000</v>
      </c>
      <c r="AF102" s="123" t="str">
        <f>IF($O102&gt;=AF$1,INDEX(整列!$A$2:$K$3512,MATCH($A102,整列!$A$2:$A$3512,0)+AF$1-1,11),"-")</f>
        <v>-</v>
      </c>
      <c r="AG102" s="123" t="str">
        <f>IF($O102&gt;=AG$1,INDEX(整列!$A$2:$K$3512,MATCH($A102,整列!$A$2:$A$3512,0)+AG$1-1,11),"-")</f>
        <v>-</v>
      </c>
      <c r="AH102" s="123" t="str">
        <f>IF($O102&gt;=AH$1,INDEX(整列!$A$2:$K$3512,MATCH($A102,整列!$A$2:$A$3512,0)+AH$1-1,11),"-")</f>
        <v>-</v>
      </c>
      <c r="AI102" s="123" t="str">
        <f>IF($O102&gt;=AI$1,INDEX(整列!$A$2:$K$3512,MATCH($A102,整列!$A$2:$A$3512,0)+AI$1-1,11),"-")</f>
        <v>-</v>
      </c>
      <c r="AJ102" s="123" t="str">
        <f>IF($O102&gt;=AJ$1,INDEX(整列!$A$2:$K$3512,MATCH($A102,整列!$A$2:$A$3512,0)+AJ$1-1,11),"-")</f>
        <v>-</v>
      </c>
      <c r="AK102" s="123" t="str">
        <f>IF($O102&gt;=AK$1,INDEX(整列!$A$2:$K$3512,MATCH($A102,整列!$A$2:$A$3512,0)+AK$1-1,11),"-")</f>
        <v>-</v>
      </c>
      <c r="AL102" s="123" t="str">
        <f>IF($O102&gt;=AL$1,INDEX(整列!$A$2:$K$3512,MATCH($A102,整列!$A$2:$A$3512,0)+AL$1-1,11),"-")</f>
        <v>-</v>
      </c>
      <c r="AM102" s="123" t="str">
        <f>IF($O102&gt;=AM$1,INDEX(整列!$A$2:$K$3512,MATCH($A102,整列!$A$2:$A$3512,0)+AM$1-1,11),"-")</f>
        <v>-</v>
      </c>
      <c r="AN102" s="123" t="str">
        <f>IF($O102&gt;=AN$1,INDEX(整列!$A$2:$K$3512,MATCH($A102,整列!$A$2:$A$3512,0)+AN$1-1,11),"-")</f>
        <v>-</v>
      </c>
      <c r="AO102" s="123" t="str">
        <f>IF($O102&gt;=AO$1,INDEX(整列!$A$2:$K$3512,MATCH($A102,整列!$A$2:$A$3512,0)+AO$1-1,11),"-")</f>
        <v>-</v>
      </c>
      <c r="AP102" s="123" t="str">
        <f>IF($O102&gt;=AP$1,INDEX(整列!$A$2:$K$3512,MATCH($A102,整列!$A$2:$A$3512,0)+AP$1-1,11),"-")</f>
        <v>-</v>
      </c>
      <c r="AQ102" s="123" t="str">
        <f>IF($O102&gt;=AQ$1,INDEX(整列!$A$2:$K$3512,MATCH($A102,整列!$A$2:$A$3512,0)+AQ$1-1,11),"-")</f>
        <v>-</v>
      </c>
      <c r="AR102" s="123" t="str">
        <f>IF($O102&gt;=AR$1,INDEX(整列!$A$2:$K$3512,MATCH($A102,整列!$A$2:$A$3512,0)+AR$1-1,11),"-")</f>
        <v>-</v>
      </c>
      <c r="AS102" s="123" t="str">
        <f>IF($O102&gt;=AS$1,INDEX(整列!$A$2:$K$3512,MATCH($A102,整列!$A$2:$A$3512,0)+AS$1-1,11),"-")</f>
        <v>-</v>
      </c>
      <c r="AT102" s="123" t="str">
        <f>IF($O102&gt;=AT$1,INDEX(整列!$A$2:$K$3512,MATCH($A102,整列!$A$2:$A$3512,0)+AT$1-1,11),"-")</f>
        <v>-</v>
      </c>
      <c r="AU102" s="123" t="str">
        <f>IF($O102&gt;=AU$1,INDEX(整列!$A$2:$K$3512,MATCH($A102,整列!$A$2:$A$3512,0)+AU$1-1,11),"-")</f>
        <v>-</v>
      </c>
      <c r="AV102" s="123" t="str">
        <f>IF($O102&gt;=AV$1,INDEX(整列!$A$2:$K$3512,MATCH($A102,整列!$A$2:$A$3512,0)+AV$1-1,11),"-")</f>
        <v>-</v>
      </c>
      <c r="AW102" s="123" t="str">
        <f>IF($O102&gt;=AW$1,INDEX(整列!$A$2:$K$3512,MATCH($A102,整列!$A$2:$A$3512,0)+AW$1-1,11),"-")</f>
        <v>-</v>
      </c>
      <c r="AX102" s="123" t="str">
        <f>IF($O102&gt;=AX$1,INDEX(整列!$A$2:$K$3512,MATCH($A102,整列!$A$2:$A$3512,0)+AX$1-1,11),"-")</f>
        <v>-</v>
      </c>
      <c r="AY102" s="123" t="str">
        <f>IF($O102&gt;=AY$1,INDEX(整列!$A$2:$K$3512,MATCH($A102,整列!$A$2:$A$3512,0)+AY$1-1,11),"-")</f>
        <v>-</v>
      </c>
      <c r="AZ102" s="123" t="str">
        <f>IF($O102&gt;=AZ$1,INDEX(整列!$A$2:$K$3512,MATCH($A102,整列!$A$2:$A$3512,0)+AZ$1-1,11),"-")</f>
        <v>-</v>
      </c>
      <c r="BA102" s="123" t="str">
        <f>IF($O102&gt;=BA$1,INDEX(整列!$A$2:$K$3512,MATCH($A102,整列!$A$2:$A$3512,0)+BA$1-1,11),"-")</f>
        <v>-</v>
      </c>
      <c r="BB102" s="123" t="str">
        <f>IF($O102&gt;=BB$1,INDEX(整列!$A$2:$K$3512,MATCH($A102,整列!$A$2:$A$3512,0)+BB$1-1,11),"-")</f>
        <v>-</v>
      </c>
      <c r="BC102" s="123" t="str">
        <f>IF($O102&gt;=BC$1,INDEX(整列!$A$2:$K$3512,MATCH($A102,整列!$A$2:$A$3512,0)+BC$1-1,11),"-")</f>
        <v>-</v>
      </c>
      <c r="BD102" s="123" t="str">
        <f>IF($O102&gt;=BD$1,INDEX(整列!$A$2:$K$3512,MATCH($A102,整列!$A$2:$A$3512,0)+BD$1-1,11),"-")</f>
        <v>-</v>
      </c>
      <c r="BE102" s="123" t="str">
        <f>IF($O102&gt;=BE$1,INDEX(整列!$A$2:$K$3512,MATCH($A102,整列!$A$2:$A$3512,0)+BE$1-1,11),"-")</f>
        <v>-</v>
      </c>
      <c r="BF102" s="123" t="str">
        <f>IF($O102&gt;=BF$1,INDEX(整列!$A$2:$K$3512,MATCH($A102,整列!$A$2:$A$3512,0)+BF$1-1,11),"-")</f>
        <v>-</v>
      </c>
      <c r="BG102" s="123" t="str">
        <f>IF($O102&gt;=BG$1,INDEX(整列!$A$2:$K$3512,MATCH($A102,整列!$A$2:$A$3512,0)+BG$1-1,11),"-")</f>
        <v>-</v>
      </c>
      <c r="BH102" s="123" t="str">
        <f>IF($O102&gt;=BH$1,INDEX(整列!$A$2:$K$3512,MATCH($A102,整列!$A$2:$A$3512,0)+BH$1-1,11),"-")</f>
        <v>-</v>
      </c>
      <c r="BI102" s="123" t="str">
        <f>IF($O102&gt;=BI$1,INDEX(整列!$A$2:$K$3512,MATCH($A102,整列!$A$2:$A$3512,0)+BI$1-1,11),"-")</f>
        <v>-</v>
      </c>
      <c r="BJ102" s="123" t="str">
        <f>IF($O102&gt;=BJ$1,INDEX(整列!$A$2:$K$3512,MATCH($A102,整列!$A$2:$A$3512,0)+BJ$1-1,11),"-")</f>
        <v>-</v>
      </c>
      <c r="BK102" s="123" t="str">
        <f>IF($O102&gt;=BK$1,INDEX(整列!$A$2:$K$3512,MATCH($A102,整列!$A$2:$A$3512,0)+BK$1-1,11),"-")</f>
        <v>-</v>
      </c>
      <c r="BL102" s="123" t="str">
        <f>IF($O102&gt;=BL$1,INDEX(整列!$A$2:$K$3512,MATCH($A102,整列!$A$2:$A$3512,0)+BL$1-1,11),"-")</f>
        <v>-</v>
      </c>
      <c r="BM102" s="123" t="str">
        <f>IF($O102&gt;=BM$1,INDEX(整列!$A$2:$K$3512,MATCH($A102,整列!$A$2:$A$3512,0)+BM$1-1,11),"-")</f>
        <v>-</v>
      </c>
      <c r="BN102" s="123" t="str">
        <f>IF($O102&gt;=BN$1,INDEX(整列!$A$2:$K$3512,MATCH($A102,整列!$A$2:$A$3512,0)+BN$1-1,11),"-")</f>
        <v>-</v>
      </c>
      <c r="BO102" s="123" t="str">
        <f>IF($O102&gt;=BO$1,INDEX(整列!$A$2:$K$3512,MATCH($A102,整列!$A$2:$A$3512,0)+BO$1-1,11),"-")</f>
        <v>-</v>
      </c>
      <c r="BP102" s="123" t="str">
        <f>IF($O102&gt;=BP$1,INDEX(整列!$A$2:$K$3512,MATCH($A102,整列!$A$2:$A$3512,0)+BP$1-1,11),"-")</f>
        <v>-</v>
      </c>
      <c r="BQ102" s="123" t="str">
        <f>IF($O102&gt;=BQ$1,INDEX(整列!$A$2:$K$3512,MATCH($A102,整列!$A$2:$A$3512,0)+BQ$1-1,11),"-")</f>
        <v>-</v>
      </c>
      <c r="BR102" s="123" t="str">
        <f>IF($O102&gt;=BR$1,INDEX(整列!$A$2:$K$3512,MATCH($A102,整列!$A$2:$A$3512,0)+BR$1-1,11),"-")</f>
        <v>-</v>
      </c>
      <c r="BS102" s="123" t="str">
        <f>IF($O102&gt;=BS$1,INDEX(整列!$A$2:$K$3512,MATCH($A102,整列!$A$2:$A$3512,0)+BS$1-1,11),"-")</f>
        <v>-</v>
      </c>
      <c r="BT102" s="123" t="str">
        <f>IF($O102&gt;=BT$1,INDEX(整列!$A$2:$K$3512,MATCH($A102,整列!$A$2:$A$3512,0)+BT$1-1,11),"-")</f>
        <v>-</v>
      </c>
      <c r="BU102" s="123" t="str">
        <f>IF($O102&gt;=BU$1,INDEX(整列!$A$2:$K$3512,MATCH($A102,整列!$A$2:$A$3512,0)+BU$1-1,11),"-")</f>
        <v>-</v>
      </c>
      <c r="BV102" s="123" t="str">
        <f>IF($O102&gt;=BV$1,INDEX(整列!$A$2:$K$3512,MATCH($A102,整列!$A$2:$A$3512,0)+BV$1-1,11),"-")</f>
        <v>-</v>
      </c>
      <c r="BW102" s="123" t="str">
        <f>IF($O102&gt;=BW$1,INDEX(整列!$A$2:$K$3512,MATCH($A102,整列!$A$2:$A$3512,0)+BW$1-1,11),"-")</f>
        <v>-</v>
      </c>
      <c r="BX102" s="123" t="str">
        <f>IF($O102&gt;=BX$1,INDEX(整列!$A$2:$K$3512,MATCH($A102,整列!$A$2:$A$3512,0)+BX$1-1,11),"-")</f>
        <v>-</v>
      </c>
      <c r="BY102" s="123" t="str">
        <f>IF($O102&gt;=BY$1,INDEX(整列!$A$2:$K$3512,MATCH($A102,整列!$A$2:$A$3512,0)+BY$1-1,11),"-")</f>
        <v>-</v>
      </c>
      <c r="BZ102" s="123" t="str">
        <f>IF($O102&gt;=BZ$1,INDEX(整列!$A$2:$K$3512,MATCH($A102,整列!$A$2:$A$3512,0)+BZ$1-1,11),"-")</f>
        <v>-</v>
      </c>
      <c r="CA102" s="123" t="str">
        <f>IF($O102&gt;=CA$1,INDEX(整列!$A$2:$K$3512,MATCH($A102,整列!$A$2:$A$3512,0)+CA$1-1,11),"-")</f>
        <v>-</v>
      </c>
      <c r="CB102" s="123" t="str">
        <f>IF($O102&gt;=CB$1,INDEX(整列!$A$2:$K$3512,MATCH($A102,整列!$A$2:$A$3512,0)+CB$1-1,11),"-")</f>
        <v>-</v>
      </c>
      <c r="CC102" s="123" t="str">
        <f>IF($O102&gt;=CC$1,INDEX(整列!$A$2:$K$3512,MATCH($A102,整列!$A$2:$A$3512,0)+CC$1-1,11),"-")</f>
        <v>-</v>
      </c>
      <c r="CD102" s="123" t="str">
        <f>IF($O102&gt;=CD$1,INDEX(整列!$A$2:$K$3512,MATCH($A102,整列!$A$2:$A$3512,0)+CD$1-1,11),"-")</f>
        <v>-</v>
      </c>
      <c r="CE102" s="123" t="str">
        <f>IF($O102&gt;=CE$1,INDEX(整列!$A$2:$K$3512,MATCH($A102,整列!$A$2:$A$3512,0)+CE$1-1,11),"-")</f>
        <v>-</v>
      </c>
      <c r="CF102" s="123" t="str">
        <f>IF($O102&gt;=CF$1,INDEX(整列!$A$2:$K$3512,MATCH($A102,整列!$A$2:$A$3512,0)+CF$1-1,11),"-")</f>
        <v>-</v>
      </c>
      <c r="CG102" s="123" t="str">
        <f>IF($O102&gt;=CG$1,INDEX(整列!$A$2:$K$3512,MATCH($A102,整列!$A$2:$A$3512,0)+CG$1-1,11),"-")</f>
        <v>-</v>
      </c>
      <c r="CH102" s="123" t="str">
        <f>IF($O102&gt;=CH$1,INDEX(整列!$A$2:$K$3512,MATCH($A102,整列!$A$2:$A$3512,0)+CH$1-1,11),"-")</f>
        <v>-</v>
      </c>
      <c r="CI102" s="123" t="str">
        <f>IF($O102&gt;=CI$1,INDEX(整列!$A$2:$K$3512,MATCH($A102,整列!$A$2:$A$3512,0)+CI$1-1,11),"-")</f>
        <v>-</v>
      </c>
      <c r="CJ102" s="123" t="str">
        <f>IF($O102&gt;=CJ$1,INDEX(整列!$A$2:$K$3512,MATCH($A102,整列!$A$2:$A$3512,0)+CJ$1-1,11),"-")</f>
        <v>-</v>
      </c>
      <c r="CK102" s="123" t="str">
        <f>IF($O102&gt;=CK$1,INDEX(整列!$A$2:$K$3512,MATCH($A102,整列!$A$2:$A$3512,0)+CK$1-1,11),"-")</f>
        <v>-</v>
      </c>
      <c r="CL102" s="123" t="str">
        <f>IF($O102&gt;=CL$1,INDEX(整列!$A$2:$K$3512,MATCH($A102,整列!$A$2:$A$3512,0)+CL$1-1,11),"-")</f>
        <v>-</v>
      </c>
      <c r="CM102" s="123" t="str">
        <f>IF($O102&gt;=CM$1,INDEX(整列!$A$2:$K$3512,MATCH($A102,整列!$A$2:$A$3512,0)+CM$1-1,11),"-")</f>
        <v>-</v>
      </c>
      <c r="CN102" s="123" t="str">
        <f>IF($O102&gt;=CN$1,INDEX(整列!$A$2:$K$3512,MATCH($A102,整列!$A$2:$A$3512,0)+CN$1-1,11),"-")</f>
        <v>-</v>
      </c>
      <c r="CO102" s="123" t="str">
        <f>IF($O102&gt;=CO$1,INDEX(整列!$A$2:$K$3512,MATCH($A102,整列!$A$2:$A$3512,0)+CO$1-1,11),"-")</f>
        <v>-</v>
      </c>
      <c r="CP102" s="123" t="str">
        <f>IF($O102&gt;=CP$1,INDEX(整列!$A$2:$K$3512,MATCH($A102,整列!$A$2:$A$3512,0)+CP$1-1,11),"-")</f>
        <v>-</v>
      </c>
      <c r="CQ102" s="123" t="str">
        <f>IF($O102&gt;=CQ$1,INDEX(整列!$A$2:$K$3512,MATCH($A102,整列!$A$2:$A$3512,0)+CQ$1-1,11),"-")</f>
        <v>-</v>
      </c>
      <c r="CR102" s="123" t="str">
        <f>IF($O102&gt;=CR$1,INDEX(整列!$A$2:$K$3512,MATCH($A102,整列!$A$2:$A$3512,0)+CR$1-1,11),"-")</f>
        <v>-</v>
      </c>
      <c r="CS102" s="123" t="str">
        <f>IF($O102&gt;=CS$1,INDEX(整列!$A$2:$K$3512,MATCH($A102,整列!$A$2:$A$3512,0)+CS$1-1,11),"-")</f>
        <v>-</v>
      </c>
      <c r="CT102" s="123" t="str">
        <f>IF($O102&gt;=CT$1,INDEX(整列!$A$2:$K$3512,MATCH($A102,整列!$A$2:$A$3512,0)+CT$1-1,11),"-")</f>
        <v>-</v>
      </c>
      <c r="CU102" s="123" t="str">
        <f>IF($O102&gt;=CU$1,INDEX(整列!$A$2:$K$3512,MATCH($A102,整列!$A$2:$A$3512,0)+CU$1-1,11),"-")</f>
        <v>-</v>
      </c>
      <c r="CV102" s="123" t="str">
        <f>IF($O102&gt;=CV$1,INDEX(整列!$A$2:$K$3512,MATCH($A102,整列!$A$2:$A$3512,0)+CV$1-1,11),"-")</f>
        <v>-</v>
      </c>
      <c r="CW102" s="123" t="str">
        <f>IF($O102&gt;=CW$1,INDEX(整列!$A$2:$K$3512,MATCH($A102,整列!$A$2:$A$3512,0)+CW$1-1,11),"-")</f>
        <v>-</v>
      </c>
      <c r="CX102" s="123" t="str">
        <f>IF($O102&gt;=CX$1,INDEX(整列!$A$2:$K$3512,MATCH($A102,整列!$A$2:$A$3512,0)+CX$1-1,11),"-")</f>
        <v>-</v>
      </c>
      <c r="CY102" s="123" t="str">
        <f>IF($O102&gt;=CY$1,INDEX(整列!$A$2:$K$3512,MATCH($A102,整列!$A$2:$A$3512,0)+CY$1-1,11),"-")</f>
        <v>-</v>
      </c>
      <c r="CZ102" s="123" t="str">
        <f>IF($O102&gt;=CZ$1,INDEX(整列!$A$2:$K$3512,MATCH($A102,整列!$A$2:$A$3512,0)+CZ$1-1,11),"-")</f>
        <v>-</v>
      </c>
      <c r="DA102" s="123" t="str">
        <f>IF($O102&gt;=DA$1,INDEX(整列!$A$2:$K$3512,MATCH($A102,整列!$A$2:$A$3512,0)+DA$1-1,11),"-")</f>
        <v>-</v>
      </c>
      <c r="DB102" s="123" t="str">
        <f>IF($O102&gt;=DB$1,INDEX(整列!$A$2:$K$3512,MATCH($A102,整列!$A$2:$A$3512,0)+DB$1-1,11),"-")</f>
        <v>-</v>
      </c>
      <c r="DC102" s="123" t="str">
        <f>IF($O102&gt;=DC$1,INDEX(整列!$A$2:$K$3512,MATCH($A102,整列!$A$2:$A$3512,0)+DC$1-1,11),"-")</f>
        <v>-</v>
      </c>
      <c r="DD102" s="123" t="str">
        <f>IF($O102&gt;=DD$1,INDEX(整列!$A$2:$K$3512,MATCH($A102,整列!$A$2:$A$3512,0)+DD$1-1,11),"-")</f>
        <v>-</v>
      </c>
      <c r="DE102" s="123" t="str">
        <f>IF($O102&gt;=DE$1,INDEX(整列!$A$2:$K$3512,MATCH($A102,整列!$A$2:$A$3512,0)+DE$1-1,11),"-")</f>
        <v>-</v>
      </c>
      <c r="DF102" s="123" t="str">
        <f>IF($O102&gt;=DF$1,INDEX(整列!$A$2:$K$3512,MATCH($A102,整列!$A$2:$A$3512,0)+DF$1-1,11),"-")</f>
        <v>-</v>
      </c>
      <c r="DG102" s="123" t="str">
        <f>IF($O102&gt;=DG$1,INDEX(整列!$A$2:$K$3512,MATCH($A102,整列!$A$2:$A$3512,0)+DG$1-1,11),"-")</f>
        <v>-</v>
      </c>
      <c r="DH102" s="123" t="str">
        <f>IF($O102&gt;=DH$1,INDEX(整列!$A$2:$K$3512,MATCH($A102,整列!$A$2:$A$3512,0)+DH$1-1,11),"-")</f>
        <v>-</v>
      </c>
      <c r="DI102" s="123" t="str">
        <f>IF($O102&gt;=DI$1,INDEX(整列!$A$2:$K$3512,MATCH($A102,整列!$A$2:$A$3512,0)+DI$1-1,11),"-")</f>
        <v>-</v>
      </c>
      <c r="DJ102" s="123" t="str">
        <f>IF($O102&gt;=DJ$1,INDEX(整列!$A$2:$K$3512,MATCH($A102,整列!$A$2:$A$3512,0)+DJ$1-1,11),"-")</f>
        <v>-</v>
      </c>
      <c r="DK102" s="123" t="str">
        <f>IF($O102&gt;=DK$1,INDEX(整列!$A$2:$K$3512,MATCH($A102,整列!$A$2:$A$3512,0)+DK$1-1,11),"-")</f>
        <v>-</v>
      </c>
      <c r="DL102" s="123" t="str">
        <f>IF($O102&gt;=DL$1,INDEX(整列!$A$2:$K$3512,MATCH($A102,整列!$A$2:$A$3512,0)+DL$1-1,11),"-")</f>
        <v>-</v>
      </c>
      <c r="DM102" s="123" t="str">
        <f>IF($O102&gt;=DM$1,INDEX(整列!$A$2:$K$3512,MATCH($A102,整列!$A$2:$A$3512,0)+DM$1-1,11),"-")</f>
        <v>-</v>
      </c>
      <c r="DN102" s="123" t="str">
        <f>IF($O102&gt;=DN$1,INDEX(整列!$A$2:$K$3512,MATCH($A102,整列!$A$2:$A$3512,0)+DN$1-1,11),"-")</f>
        <v>-</v>
      </c>
      <c r="DO102" s="123" t="str">
        <f>IF($O102&gt;=DO$1,INDEX(整列!$A$2:$K$3512,MATCH($A102,整列!$A$2:$A$3512,0)+DO$1-1,11),"-")</f>
        <v>-</v>
      </c>
      <c r="DP102" s="123" t="str">
        <f>IF($O102&gt;=DP$1,INDEX(整列!$A$2:$K$3512,MATCH($A102,整列!$A$2:$A$3512,0)+DP$1-1,11),"-")</f>
        <v>-</v>
      </c>
      <c r="DQ102" s="123" t="str">
        <f>IF($O102&gt;=DQ$1,INDEX(整列!$A$2:$K$3512,MATCH($A102,整列!$A$2:$A$3512,0)+DQ$1-1,11),"-")</f>
        <v>-</v>
      </c>
      <c r="DR102" s="123" t="str">
        <f>IF($O102&gt;=DR$1,INDEX(整列!$A$2:$K$3512,MATCH($A102,整列!$A$2:$A$3512,0)+DR$1-1,11),"-")</f>
        <v>-</v>
      </c>
      <c r="DS102" s="123" t="str">
        <f>IF($O102&gt;=DS$1,INDEX(整列!$A$2:$K$3512,MATCH($A102,整列!$A$2:$A$3512,0)+DS$1-1,11),"-")</f>
        <v>-</v>
      </c>
      <c r="DT102" s="123" t="str">
        <f>IF($O102&gt;=DT$1,INDEX(整列!$A$2:$K$3512,MATCH($A102,整列!$A$2:$A$3512,0)+DT$1-1,11),"-")</f>
        <v>-</v>
      </c>
      <c r="DU102" s="123" t="str">
        <f>IF($O102&gt;=DU$1,INDEX(整列!$A$2:$K$3512,MATCH($A102,整列!$A$2:$A$3512,0)+DU$1-1,11),"-")</f>
        <v>-</v>
      </c>
      <c r="DV102" s="123" t="str">
        <f>IF($O102&gt;=DV$1,INDEX(整列!$A$2:$K$3512,MATCH($A102,整列!$A$2:$A$3512,0)+DV$1-1,11),"-")</f>
        <v>-</v>
      </c>
      <c r="DW102" s="123" t="str">
        <f>IF($O102&gt;=DW$1,INDEX(整列!$A$2:$K$3512,MATCH($A102,整列!$A$2:$A$3512,0)+DW$1-1,11),"-")</f>
        <v>-</v>
      </c>
      <c r="DX102" s="123" t="str">
        <f>IF($O102&gt;=DX$1,INDEX(整列!$A$2:$K$3512,MATCH($A102,整列!$A$2:$A$3512,0)+DX$1-1,11),"-")</f>
        <v>-</v>
      </c>
      <c r="DY102" s="123" t="str">
        <f>IF($O102&gt;=DY$1,INDEX(整列!$A$2:$K$3512,MATCH($A102,整列!$A$2:$A$3512,0)+DY$1-1,11),"-")</f>
        <v>-</v>
      </c>
      <c r="DZ102" s="123" t="str">
        <f>IF($O102&gt;=DZ$1,INDEX(整列!$A$2:$K$3512,MATCH($A102,整列!$A$2:$A$3512,0)+DZ$1-1,11),"-")</f>
        <v>-</v>
      </c>
      <c r="EA102" s="123" t="str">
        <f>IF($O102&gt;=EA$1,INDEX(整列!$A$2:$K$3512,MATCH($A102,整列!$A$2:$A$3512,0)+EA$1-1,11),"-")</f>
        <v>-</v>
      </c>
      <c r="EB102" s="123" t="str">
        <f>IF($O102&gt;=EB$1,INDEX(整列!$A$2:$K$3512,MATCH($A102,整列!$A$2:$A$3512,0)+EB$1-1,11),"-")</f>
        <v>-</v>
      </c>
      <c r="EC102" s="123" t="str">
        <f>IF($O102&gt;=EC$1,INDEX(整列!$A$2:$K$3512,MATCH($A102,整列!$A$2:$A$3512,0)+EC$1-1,11),"-")</f>
        <v>-</v>
      </c>
      <c r="ED102" s="123" t="str">
        <f>IF($O102&gt;=ED$1,INDEX(整列!$A$2:$K$3512,MATCH($A102,整列!$A$2:$A$3512,0)+ED$1-1,11),"-")</f>
        <v>-</v>
      </c>
      <c r="EE102" s="123" t="str">
        <f>IF($O102&gt;=EE$1,INDEX(整列!$A$2:$K$3512,MATCH($A102,整列!$A$2:$A$3512,0)+EE$1-1,11),"-")</f>
        <v>-</v>
      </c>
      <c r="EF102" s="123" t="str">
        <f>IF($O102&gt;=EF$1,INDEX(整列!$A$2:$K$3512,MATCH($A102,整列!$A$2:$A$3512,0)+EF$1-1,11),"-")</f>
        <v>-</v>
      </c>
      <c r="EG102" s="123" t="str">
        <f>IF($O102&gt;=EG$1,INDEX(整列!$A$2:$K$3512,MATCH($A102,整列!$A$2:$A$3512,0)+EG$1-1,11),"-")</f>
        <v>-</v>
      </c>
      <c r="EH102" s="123" t="str">
        <f>IF($O102&gt;=EH$1,INDEX(整列!$A$2:$K$3512,MATCH($A102,整列!$A$2:$A$3512,0)+EH$1-1,11),"-")</f>
        <v>-</v>
      </c>
      <c r="EI102" s="123" t="str">
        <f>IF($O102&gt;=EI$1,INDEX(整列!$A$2:$K$3512,MATCH($A102,整列!$A$2:$A$3512,0)+EI$1-1,11),"-")</f>
        <v>-</v>
      </c>
      <c r="EJ102" s="123" t="str">
        <f>IF($O102&gt;=EJ$1,INDEX(整列!$A$2:$K$3512,MATCH($A102,整列!$A$2:$A$3512,0)+EJ$1-1,11),"-")</f>
        <v>-</v>
      </c>
      <c r="EK102" s="123" t="str">
        <f>IF($O102&gt;=EK$1,INDEX(整列!$A$2:$K$3512,MATCH($A102,整列!$A$2:$A$3512,0)+EK$1-1,11),"-")</f>
        <v>-</v>
      </c>
      <c r="EL102" s="123" t="str">
        <f>IF($O102&gt;=EL$1,INDEX(整列!$A$2:$K$3512,MATCH($A102,整列!$A$2:$A$3512,0)+EL$1-1,11),"-")</f>
        <v>-</v>
      </c>
      <c r="EM102" s="123" t="str">
        <f>IF($O102&gt;=EM$1,INDEX(整列!$A$2:$K$3512,MATCH($A102,整列!$A$2:$A$3512,0)+EM$1-1,11),"-")</f>
        <v>-</v>
      </c>
      <c r="EN102" s="123" t="str">
        <f>IF($O102&gt;=EN$1,INDEX(整列!$A$2:$K$3512,MATCH($A102,整列!$A$2:$A$3512,0)+EN$1-1,11),"-")</f>
        <v>-</v>
      </c>
      <c r="EO102" s="123" t="str">
        <f>IF($O102&gt;=EO$1,INDEX(整列!$A$2:$K$3512,MATCH($A102,整列!$A$2:$A$3512,0)+EO$1-1,11),"-")</f>
        <v>-</v>
      </c>
      <c r="EP102" s="123" t="str">
        <f>IF($O102&gt;=EP$1,INDEX(整列!$A$2:$K$3512,MATCH($A102,整列!$A$2:$A$3512,0)+EP$1-1,11),"-")</f>
        <v>-</v>
      </c>
      <c r="EQ102" s="123" t="str">
        <f>IF($O102&gt;=EQ$1,INDEX(整列!$A$2:$K$3512,MATCH($A102,整列!$A$2:$A$3512,0)+EQ$1-1,11),"-")</f>
        <v>-</v>
      </c>
      <c r="ER102" s="123" t="str">
        <f>IF($O102&gt;=ER$1,INDEX(整列!$A$2:$K$3512,MATCH($A102,整列!$A$2:$A$3512,0)+ER$1-1,11),"-")</f>
        <v>-</v>
      </c>
      <c r="ES102" s="123" t="str">
        <f>IF($O102&gt;=ES$1,INDEX(整列!$A$2:$K$3512,MATCH($A102,整列!$A$2:$A$3512,0)+ES$1-1,11),"-")</f>
        <v>-</v>
      </c>
      <c r="ET102" s="123" t="str">
        <f>IF($O102&gt;=ET$1,INDEX(整列!$A$2:$K$3512,MATCH($A102,整列!$A$2:$A$3512,0)+ET$1-1,11),"-")</f>
        <v>-</v>
      </c>
      <c r="EU102" s="123" t="str">
        <f>IF($O102&gt;=EU$1,INDEX(整列!$A$2:$K$3512,MATCH($A102,整列!$A$2:$A$3512,0)+EU$1-1,11),"-")</f>
        <v>-</v>
      </c>
      <c r="EV102" s="123" t="str">
        <f>IF($O102&gt;=EV$1,INDEX(整列!$A$2:$K$3512,MATCH($A102,整列!$A$2:$A$3512,0)+EV$1-1,11),"-")</f>
        <v>-</v>
      </c>
      <c r="EW102" s="123" t="str">
        <f>IF($O102&gt;=EW$1,INDEX(整列!$A$2:$K$3512,MATCH($A102,整列!$A$2:$A$3512,0)+EW$1-1,11),"-")</f>
        <v>-</v>
      </c>
      <c r="EX102" s="123" t="str">
        <f>IF($O102&gt;=EX$1,INDEX(整列!$A$2:$K$3512,MATCH($A102,整列!$A$2:$A$3512,0)+EX$1-1,11),"-")</f>
        <v>-</v>
      </c>
      <c r="EY102" s="123" t="str">
        <f>IF($O102&gt;=EY$1,INDEX(整列!$A$2:$K$3512,MATCH($A102,整列!$A$2:$A$3512,0)+EY$1-1,11),"-")</f>
        <v>-</v>
      </c>
      <c r="EZ102" s="123" t="str">
        <f>IF($O102&gt;=EZ$1,INDEX(整列!$A$2:$K$3512,MATCH($A102,整列!$A$2:$A$3512,0)+EZ$1-1,11),"-")</f>
        <v>-</v>
      </c>
      <c r="FA102" s="123" t="str">
        <f>IF($O102&gt;=FA$1,INDEX(整列!$A$2:$K$3512,MATCH($A102,整列!$A$2:$A$3512,0)+FA$1-1,11),"-")</f>
        <v>-</v>
      </c>
      <c r="FB102" s="123" t="str">
        <f>IF($O102&gt;=FB$1,INDEX(整列!$A$2:$K$3512,MATCH($A102,整列!$A$2:$A$3512,0)+FB$1-1,11),"-")</f>
        <v>-</v>
      </c>
      <c r="FC102" s="123" t="str">
        <f>IF($O102&gt;=FC$1,INDEX(整列!$A$2:$K$3512,MATCH($A102,整列!$A$2:$A$3512,0)+FC$1-1,11),"-")</f>
        <v>-</v>
      </c>
      <c r="FD102" s="123" t="str">
        <f>IF($O102&gt;=FD$1,INDEX(整列!$A$2:$K$3512,MATCH($A102,整列!$A$2:$A$3512,0)+FD$1-1,11),"-")</f>
        <v>-</v>
      </c>
      <c r="FE102" s="123" t="str">
        <f>IF($O102&gt;=FE$1,INDEX(整列!$A$2:$K$3512,MATCH($A102,整列!$A$2:$A$3512,0)+FE$1-1,11),"-")</f>
        <v>-</v>
      </c>
      <c r="FF102" s="123" t="str">
        <f>IF($O102&gt;=FF$1,INDEX(整列!$A$2:$K$3512,MATCH($A102,整列!$A$2:$A$3512,0)+FF$1-1,11),"-")</f>
        <v>-</v>
      </c>
      <c r="FG102" s="123" t="str">
        <f>IF($O102&gt;=FG$1,INDEX(整列!$A$2:$K$3512,MATCH($A102,整列!$A$2:$A$3512,0)+FG$1-1,11),"-")</f>
        <v>-</v>
      </c>
      <c r="FH102" s="123" t="str">
        <f>IF($O102&gt;=FH$1,INDEX(整列!$A$2:$K$3512,MATCH($A102,整列!$A$2:$A$3512,0)+FH$1-1,11),"-")</f>
        <v>-</v>
      </c>
      <c r="FI102" s="123" t="str">
        <f>IF($O102&gt;=FI$1,INDEX(整列!$A$2:$K$3512,MATCH($A102,整列!$A$2:$A$3512,0)+FI$1-1,11),"-")</f>
        <v>-</v>
      </c>
      <c r="FJ102" s="123" t="str">
        <f>IF($O102&gt;=FJ$1,INDEX(整列!$A$2:$K$3512,MATCH($A102,整列!$A$2:$A$3512,0)+FJ$1-1,11),"-")</f>
        <v>-</v>
      </c>
      <c r="FK102" s="123" t="str">
        <f>IF($O102&gt;=FK$1,INDEX(整列!$A$2:$K$3512,MATCH($A102,整列!$A$2:$A$3512,0)+FK$1-1,11),"-")</f>
        <v>-</v>
      </c>
      <c r="FL102" s="123" t="str">
        <f>IF($O102&gt;=FL$1,INDEX(整列!$A$2:$K$3512,MATCH($A102,整列!$A$2:$A$3512,0)+FL$1-1,11),"-")</f>
        <v>-</v>
      </c>
      <c r="FM102" s="123" t="str">
        <f>IF($O102&gt;=FM$1,INDEX(整列!$A$2:$K$3512,MATCH($A102,整列!$A$2:$A$3512,0)+FM$1-1,11),"-")</f>
        <v>-</v>
      </c>
      <c r="FN102" s="123" t="str">
        <f>IF($O102&gt;=FN$1,INDEX(整列!$A$2:$K$3512,MATCH($A102,整列!$A$2:$A$3512,0)+FN$1-1,11),"-")</f>
        <v>-</v>
      </c>
      <c r="FO102" s="123" t="str">
        <f>IF($O102&gt;=FO$1,INDEX(整列!$A$2:$K$3512,MATCH($A102,整列!$A$2:$A$3512,0)+FO$1-1,11),"-")</f>
        <v>-</v>
      </c>
      <c r="FP102" s="123" t="str">
        <f>IF($O102&gt;=FP$1,INDEX(整列!$A$2:$K$3512,MATCH($A102,整列!$A$2:$A$3512,0)+FP$1-1,11),"-")</f>
        <v>-</v>
      </c>
      <c r="FQ102" s="123" t="str">
        <f>IF($O102&gt;=FQ$1,INDEX(整列!$A$2:$K$3512,MATCH($A102,整列!$A$2:$A$3512,0)+FQ$1-1,11),"-")</f>
        <v>-</v>
      </c>
      <c r="FR102" s="123" t="str">
        <f>IF($O102&gt;=FR$1,INDEX(整列!$A$2:$K$3512,MATCH($A102,整列!$A$2:$A$3512,0)+FR$1-1,11),"-")</f>
        <v>-</v>
      </c>
      <c r="FS102" s="123" t="str">
        <f>IF($O102&gt;=FS$1,INDEX(整列!$A$2:$K$3512,MATCH($A102,整列!$A$2:$A$3512,0)+FS$1-1,11),"-")</f>
        <v>-</v>
      </c>
      <c r="FT102" s="123" t="str">
        <f>IF($O102&gt;=FT$1,INDEX(整列!$A$2:$K$3512,MATCH($A102,整列!$A$2:$A$3512,0)+FT$1-1,11),"-")</f>
        <v>-</v>
      </c>
      <c r="FU102" s="123" t="str">
        <f>IF($O102&gt;=FU$1,INDEX(整列!$A$2:$K$3512,MATCH($A102,整列!$A$2:$A$3512,0)+FU$1-1,11),"-")</f>
        <v>-</v>
      </c>
      <c r="FV102" s="123" t="str">
        <f>IF($O102&gt;=FV$1,INDEX(整列!$A$2:$K$3512,MATCH($A102,整列!$A$2:$A$3512,0)+FV$1-1,11),"-")</f>
        <v>-</v>
      </c>
      <c r="FW102" s="123" t="str">
        <f>IF($O102&gt;=FW$1,INDEX(整列!$A$2:$K$3512,MATCH($A102,整列!$A$2:$A$3512,0)+FW$1-1,11),"-")</f>
        <v>-</v>
      </c>
      <c r="FX102" s="123" t="str">
        <f>IF($O102&gt;=FX$1,INDEX(整列!$A$2:$K$3512,MATCH($A102,整列!$A$2:$A$3512,0)+FX$1-1,11),"-")</f>
        <v>-</v>
      </c>
      <c r="FY102" s="123" t="str">
        <f>IF($O102&gt;=FY$1,INDEX(整列!$A$2:$K$3512,MATCH($A102,整列!$A$2:$A$3512,0)+FY$1-1,11),"-")</f>
        <v>-</v>
      </c>
      <c r="FZ102" s="123" t="str">
        <f>IF($O102&gt;=FZ$1,INDEX(整列!$A$2:$K$3512,MATCH($A102,整列!$A$2:$A$3512,0)+FZ$1-1,11),"-")</f>
        <v>-</v>
      </c>
      <c r="GA102" s="123" t="str">
        <f>IF($O102&gt;=GA$1,INDEX(整列!$A$2:$K$3512,MATCH($A102,整列!$A$2:$A$3512,0)+GA$1-1,11),"-")</f>
        <v>-</v>
      </c>
      <c r="GB102" s="123" t="str">
        <f>IF($O102&gt;=GB$1,INDEX(整列!$A$2:$K$3512,MATCH($A102,整列!$A$2:$A$3512,0)+GB$1-1,11),"-")</f>
        <v>-</v>
      </c>
      <c r="GC102" s="123" t="str">
        <f>IF($O102&gt;=GC$1,INDEX(整列!$A$2:$K$3512,MATCH($A102,整列!$A$2:$A$3512,0)+GC$1-1,11),"-")</f>
        <v>-</v>
      </c>
      <c r="GD102" s="123" t="str">
        <f>IF($O102&gt;=GD$1,INDEX(整列!$A$2:$K$3512,MATCH($A102,整列!$A$2:$A$3512,0)+GD$1-1,11),"-")</f>
        <v>-</v>
      </c>
      <c r="GE102" s="123" t="str">
        <f>IF($O102&gt;=GE$1,INDEX(整列!$A$2:$K$3512,MATCH($A102,整列!$A$2:$A$3512,0)+GE$1-1,11),"-")</f>
        <v>-</v>
      </c>
      <c r="GF102" s="123" t="str">
        <f>IF($O102&gt;=GF$1,INDEX(整列!$A$2:$K$3512,MATCH($A102,整列!$A$2:$A$3512,0)+GF$1-1,11),"-")</f>
        <v>-</v>
      </c>
      <c r="GG102" s="123" t="str">
        <f>IF($O102&gt;=GG$1,INDEX(整列!$A$2:$K$3512,MATCH($A102,整列!$A$2:$A$3512,0)+GG$1-1,11),"-")</f>
        <v>-</v>
      </c>
      <c r="GH102" s="123" t="str">
        <f>IF($O102&gt;=GH$1,INDEX(整列!$A$2:$K$3512,MATCH($A102,整列!$A$2:$A$3512,0)+GH$1-1,11),"-")</f>
        <v>-</v>
      </c>
      <c r="GI102" s="123" t="str">
        <f>IF($O102&gt;=GI$1,INDEX(整列!$A$2:$K$3512,MATCH($A102,整列!$A$2:$A$3512,0)+GI$1-1,11),"-")</f>
        <v>-</v>
      </c>
      <c r="GJ102" s="123" t="str">
        <f>IF($O102&gt;=GJ$1,INDEX(整列!$A$2:$K$3512,MATCH($A102,整列!$A$2:$A$3512,0)+GJ$1-1,11),"-")</f>
        <v>-</v>
      </c>
      <c r="GK102" s="123" t="str">
        <f>IF($O102&gt;=GK$1,INDEX(整列!$A$2:$K$3512,MATCH($A102,整列!$A$2:$A$3512,0)+GK$1-1,11),"-")</f>
        <v>-</v>
      </c>
      <c r="GL102" s="123" t="str">
        <f>IF($O102&gt;=GL$1,INDEX(整列!$A$2:$K$3512,MATCH($A102,整列!$A$2:$A$3512,0)+GL$1-1,11),"-")</f>
        <v>-</v>
      </c>
      <c r="GM102" s="123" t="str">
        <f>IF($O102&gt;=GM$1,INDEX(整列!$A$2:$K$3512,MATCH($A102,整列!$A$2:$A$3512,0)+GM$1-1,11),"-")</f>
        <v>-</v>
      </c>
      <c r="GN102" s="123" t="str">
        <f>IF($O102&gt;=GN$1,INDEX(整列!$A$2:$K$3512,MATCH($A102,整列!$A$2:$A$3512,0)+GN$1-1,11),"-")</f>
        <v>-</v>
      </c>
      <c r="GO102" s="123" t="str">
        <f>IF($O102&gt;=GO$1,INDEX(整列!$A$2:$K$3512,MATCH($A102,整列!$A$2:$A$3512,0)+GO$1-1,11),"-")</f>
        <v>-</v>
      </c>
      <c r="GP102" s="123" t="str">
        <f>IF($O102&gt;=GP$1,INDEX(整列!$A$2:$K$3512,MATCH($A102,整列!$A$2:$A$3512,0)+GP$1-1,11),"-")</f>
        <v>-</v>
      </c>
      <c r="GQ102" s="123" t="str">
        <f>IF($O102&gt;=GQ$1,INDEX(整列!$A$2:$K$3512,MATCH($A102,整列!$A$2:$A$3512,0)+GQ$1-1,11),"-")</f>
        <v>-</v>
      </c>
      <c r="GR102" s="123" t="str">
        <f>IF($O102&gt;=GR$1,INDEX(整列!$A$2:$K$3512,MATCH($A102,整列!$A$2:$A$3512,0)+GR$1-1,11),"-")</f>
        <v>-</v>
      </c>
      <c r="GS102" s="123" t="str">
        <f>IF($O102&gt;=GS$1,INDEX(整列!$A$2:$K$3512,MATCH($A102,整列!$A$2:$A$3512,0)+GS$1-1,11),"-")</f>
        <v>-</v>
      </c>
      <c r="GT102" s="123" t="str">
        <f>IF($O102&gt;=GT$1,INDEX(整列!$A$2:$K$3512,MATCH($A102,整列!$A$2:$A$3512,0)+GT$1-1,11),"-")</f>
        <v>-</v>
      </c>
      <c r="GU102" s="123" t="str">
        <f>IF($O102&gt;=GU$1,INDEX(整列!$A$2:$K$3512,MATCH($A102,整列!$A$2:$A$3512,0)+GU$1-1,11),"-")</f>
        <v>-</v>
      </c>
      <c r="GV102" s="123" t="str">
        <f>IF($O102&gt;=GV$1,INDEX(整列!$A$2:$K$3512,MATCH($A102,整列!$A$2:$A$3512,0)+GV$1-1,11),"-")</f>
        <v>-</v>
      </c>
      <c r="GW102" s="123" t="str">
        <f>IF($O102&gt;=GW$1,INDEX(整列!$A$2:$K$3512,MATCH($A102,整列!$A$2:$A$3512,0)+GW$1-1,11),"-")</f>
        <v>-</v>
      </c>
      <c r="GX102" s="123" t="str">
        <f>IF($O102&gt;=GX$1,INDEX(整列!$A$2:$K$3512,MATCH($A102,整列!$A$2:$A$3512,0)+GX$1-1,11),"-")</f>
        <v>-</v>
      </c>
      <c r="GY102" s="123" t="str">
        <f>IF($O102&gt;=GY$1,INDEX(整列!$A$2:$K$3512,MATCH($A102,整列!$A$2:$A$3512,0)+GY$1-1,11),"-")</f>
        <v>-</v>
      </c>
      <c r="GZ102" s="123" t="str">
        <f>IF($O102&gt;=GZ$1,INDEX(整列!$A$2:$K$3512,MATCH($A102,整列!$A$2:$A$3512,0)+GZ$1-1,11),"-")</f>
        <v>-</v>
      </c>
      <c r="HA102" s="123" t="str">
        <f>IF($O102&gt;=HA$1,INDEX(整列!$A$2:$K$3512,MATCH($A102,整列!$A$2:$A$3512,0)+HA$1-1,11),"-")</f>
        <v>-</v>
      </c>
      <c r="HB102" s="123" t="str">
        <f>IF($O102&gt;=HB$1,INDEX(整列!$A$2:$K$3512,MATCH($A102,整列!$A$2:$A$3512,0)+HB$1-1,11),"-")</f>
        <v>-</v>
      </c>
      <c r="HC102" s="123" t="str">
        <f>IF($O102&gt;=HC$1,INDEX(整列!$A$2:$K$3512,MATCH($A102,整列!$A$2:$A$3512,0)+HC$1-1,11),"-")</f>
        <v>-</v>
      </c>
      <c r="HD102" s="123" t="str">
        <f>IF($O102&gt;=HD$1,INDEX(整列!$A$2:$K$3512,MATCH($A102,整列!$A$2:$A$3512,0)+HD$1-1,11),"-")</f>
        <v>-</v>
      </c>
      <c r="HE102" s="123" t="str">
        <f>IF($O102&gt;=HE$1,INDEX(整列!$A$2:$K$3512,MATCH($A102,整列!$A$2:$A$3512,0)+HE$1-1,11),"-")</f>
        <v>-</v>
      </c>
      <c r="HF102" s="123" t="str">
        <f>IF($O102&gt;=HF$1,INDEX(整列!$A$2:$K$3512,MATCH($A102,整列!$A$2:$A$3512,0)+HF$1-1,11),"-")</f>
        <v>-</v>
      </c>
      <c r="HG102" s="123" t="str">
        <f>IF($O102&gt;=HG$1,INDEX(整列!$A$2:$K$3512,MATCH($A102,整列!$A$2:$A$3512,0)+HG$1-1,11),"-")</f>
        <v>-</v>
      </c>
      <c r="HH102" s="123" t="str">
        <f>IF($O102&gt;=HH$1,INDEX(整列!$A$2:$K$3512,MATCH($A102,整列!$A$2:$A$3512,0)+HH$1-1,11),"-")</f>
        <v>-</v>
      </c>
      <c r="HI102" s="123" t="str">
        <f>IF($O102&gt;=HI$1,INDEX(整列!$A$2:$K$3512,MATCH($A102,整列!$A$2:$A$3512,0)+HI$1-1,11),"-")</f>
        <v>-</v>
      </c>
      <c r="HJ102" s="123" t="str">
        <f>IF($O102&gt;=HJ$1,INDEX(整列!$A$2:$K$3512,MATCH($A102,整列!$A$2:$A$3512,0)+HJ$1-1,11),"-")</f>
        <v>-</v>
      </c>
      <c r="HK102" s="123" t="str">
        <f>IF($O102&gt;=HK$1,INDEX(整列!$A$2:$K$3512,MATCH($A102,整列!$A$2:$A$3512,0)+HK$1-1,11),"-")</f>
        <v>-</v>
      </c>
      <c r="HL102" s="123" t="str">
        <f>IF($O102&gt;=HL$1,INDEX(整列!$A$2:$K$3512,MATCH($A102,整列!$A$2:$A$3512,0)+HL$1-1,11),"-")</f>
        <v>-</v>
      </c>
      <c r="HP102" s="101" t="str">
        <f t="shared" si="11"/>
        <v>B06-0600-0306</v>
      </c>
      <c r="HQ102" s="115">
        <f>COUNTIF(整列!$A$2:$A$3512,HP102)</f>
        <v>11</v>
      </c>
    </row>
    <row r="103" spans="1:225" ht="13.5">
      <c r="A103" s="48" t="s">
        <v>419</v>
      </c>
      <c r="B103" s="48" t="s">
        <v>370</v>
      </c>
      <c r="C103" s="48" t="s">
        <v>371</v>
      </c>
      <c r="D103" s="48" t="s">
        <v>187</v>
      </c>
      <c r="E103" s="48" t="s">
        <v>312</v>
      </c>
      <c r="F103" s="48" t="s">
        <v>187</v>
      </c>
      <c r="G103" s="48" t="s">
        <v>129</v>
      </c>
      <c r="H103" s="48" t="s">
        <v>184</v>
      </c>
      <c r="I103" s="48"/>
      <c r="J103" s="48" t="s">
        <v>181</v>
      </c>
      <c r="K103" s="48" t="s">
        <v>415</v>
      </c>
      <c r="L103" s="48" t="s">
        <v>190</v>
      </c>
      <c r="M103" s="48" t="s">
        <v>420</v>
      </c>
      <c r="N103" s="119"/>
      <c r="O103" s="120">
        <f>COUNTIF(整列!$A$2:$A$3512,$A103)</f>
        <v>11</v>
      </c>
      <c r="P103" s="121">
        <f t="shared" si="6"/>
        <v>2970272.7272727271</v>
      </c>
      <c r="Q103" s="121">
        <f t="shared" si="7"/>
        <v>1229268.3774512596</v>
      </c>
      <c r="R103" s="122">
        <f t="shared" si="8"/>
        <v>5000000</v>
      </c>
      <c r="S103" s="121">
        <f t="shared" si="9"/>
        <v>3000000</v>
      </c>
      <c r="T103" s="121">
        <f t="shared" si="10"/>
        <v>823000</v>
      </c>
      <c r="U103" s="123">
        <f>IF($O103&gt;=U$1,INDEX(整列!$A$2:$K$3512,MATCH($A103,整列!$A$2:$A$3512,0)+U$1-1,11),"-")</f>
        <v>1150000</v>
      </c>
      <c r="V103" s="123">
        <f>IF($O103&gt;=V$1,INDEX(整列!$A$2:$K$3512,MATCH($A103,整列!$A$2:$A$3512,0)+V$1-1,11),"-")</f>
        <v>2600000</v>
      </c>
      <c r="W103" s="123">
        <f>IF($O103&gt;=W$1,INDEX(整列!$A$2:$K$3512,MATCH($A103,整列!$A$2:$A$3512,0)+W$1-1,11),"-")</f>
        <v>3800000</v>
      </c>
      <c r="X103" s="123">
        <f>IF($O103&gt;=X$1,INDEX(整列!$A$2:$K$3512,MATCH($A103,整列!$A$2:$A$3512,0)+X$1-1,11),"-")</f>
        <v>2500000</v>
      </c>
      <c r="Y103" s="123">
        <f>IF($O103&gt;=Y$1,INDEX(整列!$A$2:$K$3512,MATCH($A103,整列!$A$2:$A$3512,0)+Y$1-1,11),"-")</f>
        <v>5000000</v>
      </c>
      <c r="Z103" s="123">
        <f>IF($O103&gt;=Z$1,INDEX(整列!$A$2:$K$3512,MATCH($A103,整列!$A$2:$A$3512,0)+Z$1-1,11),"-")</f>
        <v>823000</v>
      </c>
      <c r="AA103" s="123">
        <f>IF($O103&gt;=AA$1,INDEX(整列!$A$2:$K$3512,MATCH($A103,整列!$A$2:$A$3512,0)+AA$1-1,11),"-")</f>
        <v>3000000</v>
      </c>
      <c r="AB103" s="123">
        <f>IF($O103&gt;=AB$1,INDEX(整列!$A$2:$K$3512,MATCH($A103,整列!$A$2:$A$3512,0)+AB$1-1,11),"-")</f>
        <v>2300000</v>
      </c>
      <c r="AC103" s="123">
        <f>IF($O103&gt;=AC$1,INDEX(整列!$A$2:$K$3512,MATCH($A103,整列!$A$2:$A$3512,0)+AC$1-1,11),"-")</f>
        <v>3200000</v>
      </c>
      <c r="AD103" s="123">
        <f>IF($O103&gt;=AD$1,INDEX(整列!$A$2:$K$3512,MATCH($A103,整列!$A$2:$A$3512,0)+AD$1-1,11),"-")</f>
        <v>4500000</v>
      </c>
      <c r="AE103" s="123">
        <f>IF($O103&gt;=AE$1,INDEX(整列!$A$2:$K$3512,MATCH($A103,整列!$A$2:$A$3512,0)+AE$1-1,11),"-")</f>
        <v>3800000</v>
      </c>
      <c r="AF103" s="123" t="str">
        <f>IF($O103&gt;=AF$1,INDEX(整列!$A$2:$K$3512,MATCH($A103,整列!$A$2:$A$3512,0)+AF$1-1,11),"-")</f>
        <v>-</v>
      </c>
      <c r="AG103" s="123" t="str">
        <f>IF($O103&gt;=AG$1,INDEX(整列!$A$2:$K$3512,MATCH($A103,整列!$A$2:$A$3512,0)+AG$1-1,11),"-")</f>
        <v>-</v>
      </c>
      <c r="AH103" s="123" t="str">
        <f>IF($O103&gt;=AH$1,INDEX(整列!$A$2:$K$3512,MATCH($A103,整列!$A$2:$A$3512,0)+AH$1-1,11),"-")</f>
        <v>-</v>
      </c>
      <c r="AI103" s="123" t="str">
        <f>IF($O103&gt;=AI$1,INDEX(整列!$A$2:$K$3512,MATCH($A103,整列!$A$2:$A$3512,0)+AI$1-1,11),"-")</f>
        <v>-</v>
      </c>
      <c r="AJ103" s="123" t="str">
        <f>IF($O103&gt;=AJ$1,INDEX(整列!$A$2:$K$3512,MATCH($A103,整列!$A$2:$A$3512,0)+AJ$1-1,11),"-")</f>
        <v>-</v>
      </c>
      <c r="AK103" s="123" t="str">
        <f>IF($O103&gt;=AK$1,INDEX(整列!$A$2:$K$3512,MATCH($A103,整列!$A$2:$A$3512,0)+AK$1-1,11),"-")</f>
        <v>-</v>
      </c>
      <c r="AL103" s="123" t="str">
        <f>IF($O103&gt;=AL$1,INDEX(整列!$A$2:$K$3512,MATCH($A103,整列!$A$2:$A$3512,0)+AL$1-1,11),"-")</f>
        <v>-</v>
      </c>
      <c r="AM103" s="123" t="str">
        <f>IF($O103&gt;=AM$1,INDEX(整列!$A$2:$K$3512,MATCH($A103,整列!$A$2:$A$3512,0)+AM$1-1,11),"-")</f>
        <v>-</v>
      </c>
      <c r="AN103" s="123" t="str">
        <f>IF($O103&gt;=AN$1,INDEX(整列!$A$2:$K$3512,MATCH($A103,整列!$A$2:$A$3512,0)+AN$1-1,11),"-")</f>
        <v>-</v>
      </c>
      <c r="AO103" s="123" t="str">
        <f>IF($O103&gt;=AO$1,INDEX(整列!$A$2:$K$3512,MATCH($A103,整列!$A$2:$A$3512,0)+AO$1-1,11),"-")</f>
        <v>-</v>
      </c>
      <c r="AP103" s="123" t="str">
        <f>IF($O103&gt;=AP$1,INDEX(整列!$A$2:$K$3512,MATCH($A103,整列!$A$2:$A$3512,0)+AP$1-1,11),"-")</f>
        <v>-</v>
      </c>
      <c r="AQ103" s="123" t="str">
        <f>IF($O103&gt;=AQ$1,INDEX(整列!$A$2:$K$3512,MATCH($A103,整列!$A$2:$A$3512,0)+AQ$1-1,11),"-")</f>
        <v>-</v>
      </c>
      <c r="AR103" s="123" t="str">
        <f>IF($O103&gt;=AR$1,INDEX(整列!$A$2:$K$3512,MATCH($A103,整列!$A$2:$A$3512,0)+AR$1-1,11),"-")</f>
        <v>-</v>
      </c>
      <c r="AS103" s="123" t="str">
        <f>IF($O103&gt;=AS$1,INDEX(整列!$A$2:$K$3512,MATCH($A103,整列!$A$2:$A$3512,0)+AS$1-1,11),"-")</f>
        <v>-</v>
      </c>
      <c r="AT103" s="123" t="str">
        <f>IF($O103&gt;=AT$1,INDEX(整列!$A$2:$K$3512,MATCH($A103,整列!$A$2:$A$3512,0)+AT$1-1,11),"-")</f>
        <v>-</v>
      </c>
      <c r="AU103" s="123" t="str">
        <f>IF($O103&gt;=AU$1,INDEX(整列!$A$2:$K$3512,MATCH($A103,整列!$A$2:$A$3512,0)+AU$1-1,11),"-")</f>
        <v>-</v>
      </c>
      <c r="AV103" s="123" t="str">
        <f>IF($O103&gt;=AV$1,INDEX(整列!$A$2:$K$3512,MATCH($A103,整列!$A$2:$A$3512,0)+AV$1-1,11),"-")</f>
        <v>-</v>
      </c>
      <c r="AW103" s="123" t="str">
        <f>IF($O103&gt;=AW$1,INDEX(整列!$A$2:$K$3512,MATCH($A103,整列!$A$2:$A$3512,0)+AW$1-1,11),"-")</f>
        <v>-</v>
      </c>
      <c r="AX103" s="123" t="str">
        <f>IF($O103&gt;=AX$1,INDEX(整列!$A$2:$K$3512,MATCH($A103,整列!$A$2:$A$3512,0)+AX$1-1,11),"-")</f>
        <v>-</v>
      </c>
      <c r="AY103" s="123" t="str">
        <f>IF($O103&gt;=AY$1,INDEX(整列!$A$2:$K$3512,MATCH($A103,整列!$A$2:$A$3512,0)+AY$1-1,11),"-")</f>
        <v>-</v>
      </c>
      <c r="AZ103" s="123" t="str">
        <f>IF($O103&gt;=AZ$1,INDEX(整列!$A$2:$K$3512,MATCH($A103,整列!$A$2:$A$3512,0)+AZ$1-1,11),"-")</f>
        <v>-</v>
      </c>
      <c r="BA103" s="123" t="str">
        <f>IF($O103&gt;=BA$1,INDEX(整列!$A$2:$K$3512,MATCH($A103,整列!$A$2:$A$3512,0)+BA$1-1,11),"-")</f>
        <v>-</v>
      </c>
      <c r="BB103" s="123" t="str">
        <f>IF($O103&gt;=BB$1,INDEX(整列!$A$2:$K$3512,MATCH($A103,整列!$A$2:$A$3512,0)+BB$1-1,11),"-")</f>
        <v>-</v>
      </c>
      <c r="BC103" s="123" t="str">
        <f>IF($O103&gt;=BC$1,INDEX(整列!$A$2:$K$3512,MATCH($A103,整列!$A$2:$A$3512,0)+BC$1-1,11),"-")</f>
        <v>-</v>
      </c>
      <c r="BD103" s="123" t="str">
        <f>IF($O103&gt;=BD$1,INDEX(整列!$A$2:$K$3512,MATCH($A103,整列!$A$2:$A$3512,0)+BD$1-1,11),"-")</f>
        <v>-</v>
      </c>
      <c r="BE103" s="123" t="str">
        <f>IF($O103&gt;=BE$1,INDEX(整列!$A$2:$K$3512,MATCH($A103,整列!$A$2:$A$3512,0)+BE$1-1,11),"-")</f>
        <v>-</v>
      </c>
      <c r="BF103" s="123" t="str">
        <f>IF($O103&gt;=BF$1,INDEX(整列!$A$2:$K$3512,MATCH($A103,整列!$A$2:$A$3512,0)+BF$1-1,11),"-")</f>
        <v>-</v>
      </c>
      <c r="BG103" s="123" t="str">
        <f>IF($O103&gt;=BG$1,INDEX(整列!$A$2:$K$3512,MATCH($A103,整列!$A$2:$A$3512,0)+BG$1-1,11),"-")</f>
        <v>-</v>
      </c>
      <c r="BH103" s="123" t="str">
        <f>IF($O103&gt;=BH$1,INDEX(整列!$A$2:$K$3512,MATCH($A103,整列!$A$2:$A$3512,0)+BH$1-1,11),"-")</f>
        <v>-</v>
      </c>
      <c r="BI103" s="123" t="str">
        <f>IF($O103&gt;=BI$1,INDEX(整列!$A$2:$K$3512,MATCH($A103,整列!$A$2:$A$3512,0)+BI$1-1,11),"-")</f>
        <v>-</v>
      </c>
      <c r="BJ103" s="123" t="str">
        <f>IF($O103&gt;=BJ$1,INDEX(整列!$A$2:$K$3512,MATCH($A103,整列!$A$2:$A$3512,0)+BJ$1-1,11),"-")</f>
        <v>-</v>
      </c>
      <c r="BK103" s="123" t="str">
        <f>IF($O103&gt;=BK$1,INDEX(整列!$A$2:$K$3512,MATCH($A103,整列!$A$2:$A$3512,0)+BK$1-1,11),"-")</f>
        <v>-</v>
      </c>
      <c r="BL103" s="123" t="str">
        <f>IF($O103&gt;=BL$1,INDEX(整列!$A$2:$K$3512,MATCH($A103,整列!$A$2:$A$3512,0)+BL$1-1,11),"-")</f>
        <v>-</v>
      </c>
      <c r="BM103" s="123" t="str">
        <f>IF($O103&gt;=BM$1,INDEX(整列!$A$2:$K$3512,MATCH($A103,整列!$A$2:$A$3512,0)+BM$1-1,11),"-")</f>
        <v>-</v>
      </c>
      <c r="BN103" s="123" t="str">
        <f>IF($O103&gt;=BN$1,INDEX(整列!$A$2:$K$3512,MATCH($A103,整列!$A$2:$A$3512,0)+BN$1-1,11),"-")</f>
        <v>-</v>
      </c>
      <c r="BO103" s="123" t="str">
        <f>IF($O103&gt;=BO$1,INDEX(整列!$A$2:$K$3512,MATCH($A103,整列!$A$2:$A$3512,0)+BO$1-1,11),"-")</f>
        <v>-</v>
      </c>
      <c r="BP103" s="123" t="str">
        <f>IF($O103&gt;=BP$1,INDEX(整列!$A$2:$K$3512,MATCH($A103,整列!$A$2:$A$3512,0)+BP$1-1,11),"-")</f>
        <v>-</v>
      </c>
      <c r="BQ103" s="123" t="str">
        <f>IF($O103&gt;=BQ$1,INDEX(整列!$A$2:$K$3512,MATCH($A103,整列!$A$2:$A$3512,0)+BQ$1-1,11),"-")</f>
        <v>-</v>
      </c>
      <c r="BR103" s="123" t="str">
        <f>IF($O103&gt;=BR$1,INDEX(整列!$A$2:$K$3512,MATCH($A103,整列!$A$2:$A$3512,0)+BR$1-1,11),"-")</f>
        <v>-</v>
      </c>
      <c r="BS103" s="123" t="str">
        <f>IF($O103&gt;=BS$1,INDEX(整列!$A$2:$K$3512,MATCH($A103,整列!$A$2:$A$3512,0)+BS$1-1,11),"-")</f>
        <v>-</v>
      </c>
      <c r="BT103" s="123" t="str">
        <f>IF($O103&gt;=BT$1,INDEX(整列!$A$2:$K$3512,MATCH($A103,整列!$A$2:$A$3512,0)+BT$1-1,11),"-")</f>
        <v>-</v>
      </c>
      <c r="BU103" s="123" t="str">
        <f>IF($O103&gt;=BU$1,INDEX(整列!$A$2:$K$3512,MATCH($A103,整列!$A$2:$A$3512,0)+BU$1-1,11),"-")</f>
        <v>-</v>
      </c>
      <c r="BV103" s="123" t="str">
        <f>IF($O103&gt;=BV$1,INDEX(整列!$A$2:$K$3512,MATCH($A103,整列!$A$2:$A$3512,0)+BV$1-1,11),"-")</f>
        <v>-</v>
      </c>
      <c r="BW103" s="123" t="str">
        <f>IF($O103&gt;=BW$1,INDEX(整列!$A$2:$K$3512,MATCH($A103,整列!$A$2:$A$3512,0)+BW$1-1,11),"-")</f>
        <v>-</v>
      </c>
      <c r="BX103" s="123" t="str">
        <f>IF($O103&gt;=BX$1,INDEX(整列!$A$2:$K$3512,MATCH($A103,整列!$A$2:$A$3512,0)+BX$1-1,11),"-")</f>
        <v>-</v>
      </c>
      <c r="BY103" s="123" t="str">
        <f>IF($O103&gt;=BY$1,INDEX(整列!$A$2:$K$3512,MATCH($A103,整列!$A$2:$A$3512,0)+BY$1-1,11),"-")</f>
        <v>-</v>
      </c>
      <c r="BZ103" s="123" t="str">
        <f>IF($O103&gt;=BZ$1,INDEX(整列!$A$2:$K$3512,MATCH($A103,整列!$A$2:$A$3512,0)+BZ$1-1,11),"-")</f>
        <v>-</v>
      </c>
      <c r="CA103" s="123" t="str">
        <f>IF($O103&gt;=CA$1,INDEX(整列!$A$2:$K$3512,MATCH($A103,整列!$A$2:$A$3512,0)+CA$1-1,11),"-")</f>
        <v>-</v>
      </c>
      <c r="CB103" s="123" t="str">
        <f>IF($O103&gt;=CB$1,INDEX(整列!$A$2:$K$3512,MATCH($A103,整列!$A$2:$A$3512,0)+CB$1-1,11),"-")</f>
        <v>-</v>
      </c>
      <c r="CC103" s="123" t="str">
        <f>IF($O103&gt;=CC$1,INDEX(整列!$A$2:$K$3512,MATCH($A103,整列!$A$2:$A$3512,0)+CC$1-1,11),"-")</f>
        <v>-</v>
      </c>
      <c r="CD103" s="123" t="str">
        <f>IF($O103&gt;=CD$1,INDEX(整列!$A$2:$K$3512,MATCH($A103,整列!$A$2:$A$3512,0)+CD$1-1,11),"-")</f>
        <v>-</v>
      </c>
      <c r="CE103" s="123" t="str">
        <f>IF($O103&gt;=CE$1,INDEX(整列!$A$2:$K$3512,MATCH($A103,整列!$A$2:$A$3512,0)+CE$1-1,11),"-")</f>
        <v>-</v>
      </c>
      <c r="CF103" s="123" t="str">
        <f>IF($O103&gt;=CF$1,INDEX(整列!$A$2:$K$3512,MATCH($A103,整列!$A$2:$A$3512,0)+CF$1-1,11),"-")</f>
        <v>-</v>
      </c>
      <c r="CG103" s="123" t="str">
        <f>IF($O103&gt;=CG$1,INDEX(整列!$A$2:$K$3512,MATCH($A103,整列!$A$2:$A$3512,0)+CG$1-1,11),"-")</f>
        <v>-</v>
      </c>
      <c r="CH103" s="123" t="str">
        <f>IF($O103&gt;=CH$1,INDEX(整列!$A$2:$K$3512,MATCH($A103,整列!$A$2:$A$3512,0)+CH$1-1,11),"-")</f>
        <v>-</v>
      </c>
      <c r="CI103" s="123" t="str">
        <f>IF($O103&gt;=CI$1,INDEX(整列!$A$2:$K$3512,MATCH($A103,整列!$A$2:$A$3512,0)+CI$1-1,11),"-")</f>
        <v>-</v>
      </c>
      <c r="CJ103" s="123" t="str">
        <f>IF($O103&gt;=CJ$1,INDEX(整列!$A$2:$K$3512,MATCH($A103,整列!$A$2:$A$3512,0)+CJ$1-1,11),"-")</f>
        <v>-</v>
      </c>
      <c r="CK103" s="123" t="str">
        <f>IF($O103&gt;=CK$1,INDEX(整列!$A$2:$K$3512,MATCH($A103,整列!$A$2:$A$3512,0)+CK$1-1,11),"-")</f>
        <v>-</v>
      </c>
      <c r="CL103" s="123" t="str">
        <f>IF($O103&gt;=CL$1,INDEX(整列!$A$2:$K$3512,MATCH($A103,整列!$A$2:$A$3512,0)+CL$1-1,11),"-")</f>
        <v>-</v>
      </c>
      <c r="CM103" s="123" t="str">
        <f>IF($O103&gt;=CM$1,INDEX(整列!$A$2:$K$3512,MATCH($A103,整列!$A$2:$A$3512,0)+CM$1-1,11),"-")</f>
        <v>-</v>
      </c>
      <c r="CN103" s="123" t="str">
        <f>IF($O103&gt;=CN$1,INDEX(整列!$A$2:$K$3512,MATCH($A103,整列!$A$2:$A$3512,0)+CN$1-1,11),"-")</f>
        <v>-</v>
      </c>
      <c r="CO103" s="123" t="str">
        <f>IF($O103&gt;=CO$1,INDEX(整列!$A$2:$K$3512,MATCH($A103,整列!$A$2:$A$3512,0)+CO$1-1,11),"-")</f>
        <v>-</v>
      </c>
      <c r="CP103" s="123" t="str">
        <f>IF($O103&gt;=CP$1,INDEX(整列!$A$2:$K$3512,MATCH($A103,整列!$A$2:$A$3512,0)+CP$1-1,11),"-")</f>
        <v>-</v>
      </c>
      <c r="CQ103" s="123" t="str">
        <f>IF($O103&gt;=CQ$1,INDEX(整列!$A$2:$K$3512,MATCH($A103,整列!$A$2:$A$3512,0)+CQ$1-1,11),"-")</f>
        <v>-</v>
      </c>
      <c r="CR103" s="123" t="str">
        <f>IF($O103&gt;=CR$1,INDEX(整列!$A$2:$K$3512,MATCH($A103,整列!$A$2:$A$3512,0)+CR$1-1,11),"-")</f>
        <v>-</v>
      </c>
      <c r="CS103" s="123" t="str">
        <f>IF($O103&gt;=CS$1,INDEX(整列!$A$2:$K$3512,MATCH($A103,整列!$A$2:$A$3512,0)+CS$1-1,11),"-")</f>
        <v>-</v>
      </c>
      <c r="CT103" s="123" t="str">
        <f>IF($O103&gt;=CT$1,INDEX(整列!$A$2:$K$3512,MATCH($A103,整列!$A$2:$A$3512,0)+CT$1-1,11),"-")</f>
        <v>-</v>
      </c>
      <c r="CU103" s="123" t="str">
        <f>IF($O103&gt;=CU$1,INDEX(整列!$A$2:$K$3512,MATCH($A103,整列!$A$2:$A$3512,0)+CU$1-1,11),"-")</f>
        <v>-</v>
      </c>
      <c r="CV103" s="123" t="str">
        <f>IF($O103&gt;=CV$1,INDEX(整列!$A$2:$K$3512,MATCH($A103,整列!$A$2:$A$3512,0)+CV$1-1,11),"-")</f>
        <v>-</v>
      </c>
      <c r="CW103" s="123" t="str">
        <f>IF($O103&gt;=CW$1,INDEX(整列!$A$2:$K$3512,MATCH($A103,整列!$A$2:$A$3512,0)+CW$1-1,11),"-")</f>
        <v>-</v>
      </c>
      <c r="CX103" s="123" t="str">
        <f>IF($O103&gt;=CX$1,INDEX(整列!$A$2:$K$3512,MATCH($A103,整列!$A$2:$A$3512,0)+CX$1-1,11),"-")</f>
        <v>-</v>
      </c>
      <c r="CY103" s="123" t="str">
        <f>IF($O103&gt;=CY$1,INDEX(整列!$A$2:$K$3512,MATCH($A103,整列!$A$2:$A$3512,0)+CY$1-1,11),"-")</f>
        <v>-</v>
      </c>
      <c r="CZ103" s="123" t="str">
        <f>IF($O103&gt;=CZ$1,INDEX(整列!$A$2:$K$3512,MATCH($A103,整列!$A$2:$A$3512,0)+CZ$1-1,11),"-")</f>
        <v>-</v>
      </c>
      <c r="DA103" s="123" t="str">
        <f>IF($O103&gt;=DA$1,INDEX(整列!$A$2:$K$3512,MATCH($A103,整列!$A$2:$A$3512,0)+DA$1-1,11),"-")</f>
        <v>-</v>
      </c>
      <c r="DB103" s="123" t="str">
        <f>IF($O103&gt;=DB$1,INDEX(整列!$A$2:$K$3512,MATCH($A103,整列!$A$2:$A$3512,0)+DB$1-1,11),"-")</f>
        <v>-</v>
      </c>
      <c r="DC103" s="123" t="str">
        <f>IF($O103&gt;=DC$1,INDEX(整列!$A$2:$K$3512,MATCH($A103,整列!$A$2:$A$3512,0)+DC$1-1,11),"-")</f>
        <v>-</v>
      </c>
      <c r="DD103" s="123" t="str">
        <f>IF($O103&gt;=DD$1,INDEX(整列!$A$2:$K$3512,MATCH($A103,整列!$A$2:$A$3512,0)+DD$1-1,11),"-")</f>
        <v>-</v>
      </c>
      <c r="DE103" s="123" t="str">
        <f>IF($O103&gt;=DE$1,INDEX(整列!$A$2:$K$3512,MATCH($A103,整列!$A$2:$A$3512,0)+DE$1-1,11),"-")</f>
        <v>-</v>
      </c>
      <c r="DF103" s="123" t="str">
        <f>IF($O103&gt;=DF$1,INDEX(整列!$A$2:$K$3512,MATCH($A103,整列!$A$2:$A$3512,0)+DF$1-1,11),"-")</f>
        <v>-</v>
      </c>
      <c r="DG103" s="123" t="str">
        <f>IF($O103&gt;=DG$1,INDEX(整列!$A$2:$K$3512,MATCH($A103,整列!$A$2:$A$3512,0)+DG$1-1,11),"-")</f>
        <v>-</v>
      </c>
      <c r="DH103" s="123" t="str">
        <f>IF($O103&gt;=DH$1,INDEX(整列!$A$2:$K$3512,MATCH($A103,整列!$A$2:$A$3512,0)+DH$1-1,11),"-")</f>
        <v>-</v>
      </c>
      <c r="DI103" s="123" t="str">
        <f>IF($O103&gt;=DI$1,INDEX(整列!$A$2:$K$3512,MATCH($A103,整列!$A$2:$A$3512,0)+DI$1-1,11),"-")</f>
        <v>-</v>
      </c>
      <c r="DJ103" s="123" t="str">
        <f>IF($O103&gt;=DJ$1,INDEX(整列!$A$2:$K$3512,MATCH($A103,整列!$A$2:$A$3512,0)+DJ$1-1,11),"-")</f>
        <v>-</v>
      </c>
      <c r="DK103" s="123" t="str">
        <f>IF($O103&gt;=DK$1,INDEX(整列!$A$2:$K$3512,MATCH($A103,整列!$A$2:$A$3512,0)+DK$1-1,11),"-")</f>
        <v>-</v>
      </c>
      <c r="DL103" s="123" t="str">
        <f>IF($O103&gt;=DL$1,INDEX(整列!$A$2:$K$3512,MATCH($A103,整列!$A$2:$A$3512,0)+DL$1-1,11),"-")</f>
        <v>-</v>
      </c>
      <c r="DM103" s="123" t="str">
        <f>IF($O103&gt;=DM$1,INDEX(整列!$A$2:$K$3512,MATCH($A103,整列!$A$2:$A$3512,0)+DM$1-1,11),"-")</f>
        <v>-</v>
      </c>
      <c r="DN103" s="123" t="str">
        <f>IF($O103&gt;=DN$1,INDEX(整列!$A$2:$K$3512,MATCH($A103,整列!$A$2:$A$3512,0)+DN$1-1,11),"-")</f>
        <v>-</v>
      </c>
      <c r="DO103" s="123" t="str">
        <f>IF($O103&gt;=DO$1,INDEX(整列!$A$2:$K$3512,MATCH($A103,整列!$A$2:$A$3512,0)+DO$1-1,11),"-")</f>
        <v>-</v>
      </c>
      <c r="DP103" s="123" t="str">
        <f>IF($O103&gt;=DP$1,INDEX(整列!$A$2:$K$3512,MATCH($A103,整列!$A$2:$A$3512,0)+DP$1-1,11),"-")</f>
        <v>-</v>
      </c>
      <c r="DQ103" s="123" t="str">
        <f>IF($O103&gt;=DQ$1,INDEX(整列!$A$2:$K$3512,MATCH($A103,整列!$A$2:$A$3512,0)+DQ$1-1,11),"-")</f>
        <v>-</v>
      </c>
      <c r="DR103" s="123" t="str">
        <f>IF($O103&gt;=DR$1,INDEX(整列!$A$2:$K$3512,MATCH($A103,整列!$A$2:$A$3512,0)+DR$1-1,11),"-")</f>
        <v>-</v>
      </c>
      <c r="DS103" s="123" t="str">
        <f>IF($O103&gt;=DS$1,INDEX(整列!$A$2:$K$3512,MATCH($A103,整列!$A$2:$A$3512,0)+DS$1-1,11),"-")</f>
        <v>-</v>
      </c>
      <c r="DT103" s="123" t="str">
        <f>IF($O103&gt;=DT$1,INDEX(整列!$A$2:$K$3512,MATCH($A103,整列!$A$2:$A$3512,0)+DT$1-1,11),"-")</f>
        <v>-</v>
      </c>
      <c r="DU103" s="123" t="str">
        <f>IF($O103&gt;=DU$1,INDEX(整列!$A$2:$K$3512,MATCH($A103,整列!$A$2:$A$3512,0)+DU$1-1,11),"-")</f>
        <v>-</v>
      </c>
      <c r="DV103" s="123" t="str">
        <f>IF($O103&gt;=DV$1,INDEX(整列!$A$2:$K$3512,MATCH($A103,整列!$A$2:$A$3512,0)+DV$1-1,11),"-")</f>
        <v>-</v>
      </c>
      <c r="DW103" s="123" t="str">
        <f>IF($O103&gt;=DW$1,INDEX(整列!$A$2:$K$3512,MATCH($A103,整列!$A$2:$A$3512,0)+DW$1-1,11),"-")</f>
        <v>-</v>
      </c>
      <c r="DX103" s="123" t="str">
        <f>IF($O103&gt;=DX$1,INDEX(整列!$A$2:$K$3512,MATCH($A103,整列!$A$2:$A$3512,0)+DX$1-1,11),"-")</f>
        <v>-</v>
      </c>
      <c r="DY103" s="123" t="str">
        <f>IF($O103&gt;=DY$1,INDEX(整列!$A$2:$K$3512,MATCH($A103,整列!$A$2:$A$3512,0)+DY$1-1,11),"-")</f>
        <v>-</v>
      </c>
      <c r="DZ103" s="123" t="str">
        <f>IF($O103&gt;=DZ$1,INDEX(整列!$A$2:$K$3512,MATCH($A103,整列!$A$2:$A$3512,0)+DZ$1-1,11),"-")</f>
        <v>-</v>
      </c>
      <c r="EA103" s="123" t="str">
        <f>IF($O103&gt;=EA$1,INDEX(整列!$A$2:$K$3512,MATCH($A103,整列!$A$2:$A$3512,0)+EA$1-1,11),"-")</f>
        <v>-</v>
      </c>
      <c r="EB103" s="123" t="str">
        <f>IF($O103&gt;=EB$1,INDEX(整列!$A$2:$K$3512,MATCH($A103,整列!$A$2:$A$3512,0)+EB$1-1,11),"-")</f>
        <v>-</v>
      </c>
      <c r="EC103" s="123" t="str">
        <f>IF($O103&gt;=EC$1,INDEX(整列!$A$2:$K$3512,MATCH($A103,整列!$A$2:$A$3512,0)+EC$1-1,11),"-")</f>
        <v>-</v>
      </c>
      <c r="ED103" s="123" t="str">
        <f>IF($O103&gt;=ED$1,INDEX(整列!$A$2:$K$3512,MATCH($A103,整列!$A$2:$A$3512,0)+ED$1-1,11),"-")</f>
        <v>-</v>
      </c>
      <c r="EE103" s="123" t="str">
        <f>IF($O103&gt;=EE$1,INDEX(整列!$A$2:$K$3512,MATCH($A103,整列!$A$2:$A$3512,0)+EE$1-1,11),"-")</f>
        <v>-</v>
      </c>
      <c r="EF103" s="123" t="str">
        <f>IF($O103&gt;=EF$1,INDEX(整列!$A$2:$K$3512,MATCH($A103,整列!$A$2:$A$3512,0)+EF$1-1,11),"-")</f>
        <v>-</v>
      </c>
      <c r="EG103" s="123" t="str">
        <f>IF($O103&gt;=EG$1,INDEX(整列!$A$2:$K$3512,MATCH($A103,整列!$A$2:$A$3512,0)+EG$1-1,11),"-")</f>
        <v>-</v>
      </c>
      <c r="EH103" s="123" t="str">
        <f>IF($O103&gt;=EH$1,INDEX(整列!$A$2:$K$3512,MATCH($A103,整列!$A$2:$A$3512,0)+EH$1-1,11),"-")</f>
        <v>-</v>
      </c>
      <c r="EI103" s="123" t="str">
        <f>IF($O103&gt;=EI$1,INDEX(整列!$A$2:$K$3512,MATCH($A103,整列!$A$2:$A$3512,0)+EI$1-1,11),"-")</f>
        <v>-</v>
      </c>
      <c r="EJ103" s="123" t="str">
        <f>IF($O103&gt;=EJ$1,INDEX(整列!$A$2:$K$3512,MATCH($A103,整列!$A$2:$A$3512,0)+EJ$1-1,11),"-")</f>
        <v>-</v>
      </c>
      <c r="EK103" s="123" t="str">
        <f>IF($O103&gt;=EK$1,INDEX(整列!$A$2:$K$3512,MATCH($A103,整列!$A$2:$A$3512,0)+EK$1-1,11),"-")</f>
        <v>-</v>
      </c>
      <c r="EL103" s="123" t="str">
        <f>IF($O103&gt;=EL$1,INDEX(整列!$A$2:$K$3512,MATCH($A103,整列!$A$2:$A$3512,0)+EL$1-1,11),"-")</f>
        <v>-</v>
      </c>
      <c r="EM103" s="123" t="str">
        <f>IF($O103&gt;=EM$1,INDEX(整列!$A$2:$K$3512,MATCH($A103,整列!$A$2:$A$3512,0)+EM$1-1,11),"-")</f>
        <v>-</v>
      </c>
      <c r="EN103" s="123" t="str">
        <f>IF($O103&gt;=EN$1,INDEX(整列!$A$2:$K$3512,MATCH($A103,整列!$A$2:$A$3512,0)+EN$1-1,11),"-")</f>
        <v>-</v>
      </c>
      <c r="EO103" s="123" t="str">
        <f>IF($O103&gt;=EO$1,INDEX(整列!$A$2:$K$3512,MATCH($A103,整列!$A$2:$A$3512,0)+EO$1-1,11),"-")</f>
        <v>-</v>
      </c>
      <c r="EP103" s="123" t="str">
        <f>IF($O103&gt;=EP$1,INDEX(整列!$A$2:$K$3512,MATCH($A103,整列!$A$2:$A$3512,0)+EP$1-1,11),"-")</f>
        <v>-</v>
      </c>
      <c r="EQ103" s="123" t="str">
        <f>IF($O103&gt;=EQ$1,INDEX(整列!$A$2:$K$3512,MATCH($A103,整列!$A$2:$A$3512,0)+EQ$1-1,11),"-")</f>
        <v>-</v>
      </c>
      <c r="ER103" s="123" t="str">
        <f>IF($O103&gt;=ER$1,INDEX(整列!$A$2:$K$3512,MATCH($A103,整列!$A$2:$A$3512,0)+ER$1-1,11),"-")</f>
        <v>-</v>
      </c>
      <c r="ES103" s="123" t="str">
        <f>IF($O103&gt;=ES$1,INDEX(整列!$A$2:$K$3512,MATCH($A103,整列!$A$2:$A$3512,0)+ES$1-1,11),"-")</f>
        <v>-</v>
      </c>
      <c r="ET103" s="123" t="str">
        <f>IF($O103&gt;=ET$1,INDEX(整列!$A$2:$K$3512,MATCH($A103,整列!$A$2:$A$3512,0)+ET$1-1,11),"-")</f>
        <v>-</v>
      </c>
      <c r="EU103" s="123" t="str">
        <f>IF($O103&gt;=EU$1,INDEX(整列!$A$2:$K$3512,MATCH($A103,整列!$A$2:$A$3512,0)+EU$1-1,11),"-")</f>
        <v>-</v>
      </c>
      <c r="EV103" s="123" t="str">
        <f>IF($O103&gt;=EV$1,INDEX(整列!$A$2:$K$3512,MATCH($A103,整列!$A$2:$A$3512,0)+EV$1-1,11),"-")</f>
        <v>-</v>
      </c>
      <c r="EW103" s="123" t="str">
        <f>IF($O103&gt;=EW$1,INDEX(整列!$A$2:$K$3512,MATCH($A103,整列!$A$2:$A$3512,0)+EW$1-1,11),"-")</f>
        <v>-</v>
      </c>
      <c r="EX103" s="123" t="str">
        <f>IF($O103&gt;=EX$1,INDEX(整列!$A$2:$K$3512,MATCH($A103,整列!$A$2:$A$3512,0)+EX$1-1,11),"-")</f>
        <v>-</v>
      </c>
      <c r="EY103" s="123" t="str">
        <f>IF($O103&gt;=EY$1,INDEX(整列!$A$2:$K$3512,MATCH($A103,整列!$A$2:$A$3512,0)+EY$1-1,11),"-")</f>
        <v>-</v>
      </c>
      <c r="EZ103" s="123" t="str">
        <f>IF($O103&gt;=EZ$1,INDEX(整列!$A$2:$K$3512,MATCH($A103,整列!$A$2:$A$3512,0)+EZ$1-1,11),"-")</f>
        <v>-</v>
      </c>
      <c r="FA103" s="123" t="str">
        <f>IF($O103&gt;=FA$1,INDEX(整列!$A$2:$K$3512,MATCH($A103,整列!$A$2:$A$3512,0)+FA$1-1,11),"-")</f>
        <v>-</v>
      </c>
      <c r="FB103" s="123" t="str">
        <f>IF($O103&gt;=FB$1,INDEX(整列!$A$2:$K$3512,MATCH($A103,整列!$A$2:$A$3512,0)+FB$1-1,11),"-")</f>
        <v>-</v>
      </c>
      <c r="FC103" s="123" t="str">
        <f>IF($O103&gt;=FC$1,INDEX(整列!$A$2:$K$3512,MATCH($A103,整列!$A$2:$A$3512,0)+FC$1-1,11),"-")</f>
        <v>-</v>
      </c>
      <c r="FD103" s="123" t="str">
        <f>IF($O103&gt;=FD$1,INDEX(整列!$A$2:$K$3512,MATCH($A103,整列!$A$2:$A$3512,0)+FD$1-1,11),"-")</f>
        <v>-</v>
      </c>
      <c r="FE103" s="123" t="str">
        <f>IF($O103&gt;=FE$1,INDEX(整列!$A$2:$K$3512,MATCH($A103,整列!$A$2:$A$3512,0)+FE$1-1,11),"-")</f>
        <v>-</v>
      </c>
      <c r="FF103" s="123" t="str">
        <f>IF($O103&gt;=FF$1,INDEX(整列!$A$2:$K$3512,MATCH($A103,整列!$A$2:$A$3512,0)+FF$1-1,11),"-")</f>
        <v>-</v>
      </c>
      <c r="FG103" s="123" t="str">
        <f>IF($O103&gt;=FG$1,INDEX(整列!$A$2:$K$3512,MATCH($A103,整列!$A$2:$A$3512,0)+FG$1-1,11),"-")</f>
        <v>-</v>
      </c>
      <c r="FH103" s="123" t="str">
        <f>IF($O103&gt;=FH$1,INDEX(整列!$A$2:$K$3512,MATCH($A103,整列!$A$2:$A$3512,0)+FH$1-1,11),"-")</f>
        <v>-</v>
      </c>
      <c r="FI103" s="123" t="str">
        <f>IF($O103&gt;=FI$1,INDEX(整列!$A$2:$K$3512,MATCH($A103,整列!$A$2:$A$3512,0)+FI$1-1,11),"-")</f>
        <v>-</v>
      </c>
      <c r="FJ103" s="123" t="str">
        <f>IF($O103&gt;=FJ$1,INDEX(整列!$A$2:$K$3512,MATCH($A103,整列!$A$2:$A$3512,0)+FJ$1-1,11),"-")</f>
        <v>-</v>
      </c>
      <c r="FK103" s="123" t="str">
        <f>IF($O103&gt;=FK$1,INDEX(整列!$A$2:$K$3512,MATCH($A103,整列!$A$2:$A$3512,0)+FK$1-1,11),"-")</f>
        <v>-</v>
      </c>
      <c r="FL103" s="123" t="str">
        <f>IF($O103&gt;=FL$1,INDEX(整列!$A$2:$K$3512,MATCH($A103,整列!$A$2:$A$3512,0)+FL$1-1,11),"-")</f>
        <v>-</v>
      </c>
      <c r="FM103" s="123" t="str">
        <f>IF($O103&gt;=FM$1,INDEX(整列!$A$2:$K$3512,MATCH($A103,整列!$A$2:$A$3512,0)+FM$1-1,11),"-")</f>
        <v>-</v>
      </c>
      <c r="FN103" s="123" t="str">
        <f>IF($O103&gt;=FN$1,INDEX(整列!$A$2:$K$3512,MATCH($A103,整列!$A$2:$A$3512,0)+FN$1-1,11),"-")</f>
        <v>-</v>
      </c>
      <c r="FO103" s="123" t="str">
        <f>IF($O103&gt;=FO$1,INDEX(整列!$A$2:$K$3512,MATCH($A103,整列!$A$2:$A$3512,0)+FO$1-1,11),"-")</f>
        <v>-</v>
      </c>
      <c r="FP103" s="123" t="str">
        <f>IF($O103&gt;=FP$1,INDEX(整列!$A$2:$K$3512,MATCH($A103,整列!$A$2:$A$3512,0)+FP$1-1,11),"-")</f>
        <v>-</v>
      </c>
      <c r="FQ103" s="123" t="str">
        <f>IF($O103&gt;=FQ$1,INDEX(整列!$A$2:$K$3512,MATCH($A103,整列!$A$2:$A$3512,0)+FQ$1-1,11),"-")</f>
        <v>-</v>
      </c>
      <c r="FR103" s="123" t="str">
        <f>IF($O103&gt;=FR$1,INDEX(整列!$A$2:$K$3512,MATCH($A103,整列!$A$2:$A$3512,0)+FR$1-1,11),"-")</f>
        <v>-</v>
      </c>
      <c r="FS103" s="123" t="str">
        <f>IF($O103&gt;=FS$1,INDEX(整列!$A$2:$K$3512,MATCH($A103,整列!$A$2:$A$3512,0)+FS$1-1,11),"-")</f>
        <v>-</v>
      </c>
      <c r="FT103" s="123" t="str">
        <f>IF($O103&gt;=FT$1,INDEX(整列!$A$2:$K$3512,MATCH($A103,整列!$A$2:$A$3512,0)+FT$1-1,11),"-")</f>
        <v>-</v>
      </c>
      <c r="FU103" s="123" t="str">
        <f>IF($O103&gt;=FU$1,INDEX(整列!$A$2:$K$3512,MATCH($A103,整列!$A$2:$A$3512,0)+FU$1-1,11),"-")</f>
        <v>-</v>
      </c>
      <c r="FV103" s="123" t="str">
        <f>IF($O103&gt;=FV$1,INDEX(整列!$A$2:$K$3512,MATCH($A103,整列!$A$2:$A$3512,0)+FV$1-1,11),"-")</f>
        <v>-</v>
      </c>
      <c r="FW103" s="123" t="str">
        <f>IF($O103&gt;=FW$1,INDEX(整列!$A$2:$K$3512,MATCH($A103,整列!$A$2:$A$3512,0)+FW$1-1,11),"-")</f>
        <v>-</v>
      </c>
      <c r="FX103" s="123" t="str">
        <f>IF($O103&gt;=FX$1,INDEX(整列!$A$2:$K$3512,MATCH($A103,整列!$A$2:$A$3512,0)+FX$1-1,11),"-")</f>
        <v>-</v>
      </c>
      <c r="FY103" s="123" t="str">
        <f>IF($O103&gt;=FY$1,INDEX(整列!$A$2:$K$3512,MATCH($A103,整列!$A$2:$A$3512,0)+FY$1-1,11),"-")</f>
        <v>-</v>
      </c>
      <c r="FZ103" s="123" t="str">
        <f>IF($O103&gt;=FZ$1,INDEX(整列!$A$2:$K$3512,MATCH($A103,整列!$A$2:$A$3512,0)+FZ$1-1,11),"-")</f>
        <v>-</v>
      </c>
      <c r="GA103" s="123" t="str">
        <f>IF($O103&gt;=GA$1,INDEX(整列!$A$2:$K$3512,MATCH($A103,整列!$A$2:$A$3512,0)+GA$1-1,11),"-")</f>
        <v>-</v>
      </c>
      <c r="GB103" s="123" t="str">
        <f>IF($O103&gt;=GB$1,INDEX(整列!$A$2:$K$3512,MATCH($A103,整列!$A$2:$A$3512,0)+GB$1-1,11),"-")</f>
        <v>-</v>
      </c>
      <c r="GC103" s="123" t="str">
        <f>IF($O103&gt;=GC$1,INDEX(整列!$A$2:$K$3512,MATCH($A103,整列!$A$2:$A$3512,0)+GC$1-1,11),"-")</f>
        <v>-</v>
      </c>
      <c r="GD103" s="123" t="str">
        <f>IF($O103&gt;=GD$1,INDEX(整列!$A$2:$K$3512,MATCH($A103,整列!$A$2:$A$3512,0)+GD$1-1,11),"-")</f>
        <v>-</v>
      </c>
      <c r="GE103" s="123" t="str">
        <f>IF($O103&gt;=GE$1,INDEX(整列!$A$2:$K$3512,MATCH($A103,整列!$A$2:$A$3512,0)+GE$1-1,11),"-")</f>
        <v>-</v>
      </c>
      <c r="GF103" s="123" t="str">
        <f>IF($O103&gt;=GF$1,INDEX(整列!$A$2:$K$3512,MATCH($A103,整列!$A$2:$A$3512,0)+GF$1-1,11),"-")</f>
        <v>-</v>
      </c>
      <c r="GG103" s="123" t="str">
        <f>IF($O103&gt;=GG$1,INDEX(整列!$A$2:$K$3512,MATCH($A103,整列!$A$2:$A$3512,0)+GG$1-1,11),"-")</f>
        <v>-</v>
      </c>
      <c r="GH103" s="123" t="str">
        <f>IF($O103&gt;=GH$1,INDEX(整列!$A$2:$K$3512,MATCH($A103,整列!$A$2:$A$3512,0)+GH$1-1,11),"-")</f>
        <v>-</v>
      </c>
      <c r="GI103" s="123" t="str">
        <f>IF($O103&gt;=GI$1,INDEX(整列!$A$2:$K$3512,MATCH($A103,整列!$A$2:$A$3512,0)+GI$1-1,11),"-")</f>
        <v>-</v>
      </c>
      <c r="GJ103" s="123" t="str">
        <f>IF($O103&gt;=GJ$1,INDEX(整列!$A$2:$K$3512,MATCH($A103,整列!$A$2:$A$3512,0)+GJ$1-1,11),"-")</f>
        <v>-</v>
      </c>
      <c r="GK103" s="123" t="str">
        <f>IF($O103&gt;=GK$1,INDEX(整列!$A$2:$K$3512,MATCH($A103,整列!$A$2:$A$3512,0)+GK$1-1,11),"-")</f>
        <v>-</v>
      </c>
      <c r="GL103" s="123" t="str">
        <f>IF($O103&gt;=GL$1,INDEX(整列!$A$2:$K$3512,MATCH($A103,整列!$A$2:$A$3512,0)+GL$1-1,11),"-")</f>
        <v>-</v>
      </c>
      <c r="GM103" s="123" t="str">
        <f>IF($O103&gt;=GM$1,INDEX(整列!$A$2:$K$3512,MATCH($A103,整列!$A$2:$A$3512,0)+GM$1-1,11),"-")</f>
        <v>-</v>
      </c>
      <c r="GN103" s="123" t="str">
        <f>IF($O103&gt;=GN$1,INDEX(整列!$A$2:$K$3512,MATCH($A103,整列!$A$2:$A$3512,0)+GN$1-1,11),"-")</f>
        <v>-</v>
      </c>
      <c r="GO103" s="123" t="str">
        <f>IF($O103&gt;=GO$1,INDEX(整列!$A$2:$K$3512,MATCH($A103,整列!$A$2:$A$3512,0)+GO$1-1,11),"-")</f>
        <v>-</v>
      </c>
      <c r="GP103" s="123" t="str">
        <f>IF($O103&gt;=GP$1,INDEX(整列!$A$2:$K$3512,MATCH($A103,整列!$A$2:$A$3512,0)+GP$1-1,11),"-")</f>
        <v>-</v>
      </c>
      <c r="GQ103" s="123" t="str">
        <f>IF($O103&gt;=GQ$1,INDEX(整列!$A$2:$K$3512,MATCH($A103,整列!$A$2:$A$3512,0)+GQ$1-1,11),"-")</f>
        <v>-</v>
      </c>
      <c r="GR103" s="123" t="str">
        <f>IF($O103&gt;=GR$1,INDEX(整列!$A$2:$K$3512,MATCH($A103,整列!$A$2:$A$3512,0)+GR$1-1,11),"-")</f>
        <v>-</v>
      </c>
      <c r="GS103" s="123" t="str">
        <f>IF($O103&gt;=GS$1,INDEX(整列!$A$2:$K$3512,MATCH($A103,整列!$A$2:$A$3512,0)+GS$1-1,11),"-")</f>
        <v>-</v>
      </c>
      <c r="GT103" s="123" t="str">
        <f>IF($O103&gt;=GT$1,INDEX(整列!$A$2:$K$3512,MATCH($A103,整列!$A$2:$A$3512,0)+GT$1-1,11),"-")</f>
        <v>-</v>
      </c>
      <c r="GU103" s="123" t="str">
        <f>IF($O103&gt;=GU$1,INDEX(整列!$A$2:$K$3512,MATCH($A103,整列!$A$2:$A$3512,0)+GU$1-1,11),"-")</f>
        <v>-</v>
      </c>
      <c r="GV103" s="123" t="str">
        <f>IF($O103&gt;=GV$1,INDEX(整列!$A$2:$K$3512,MATCH($A103,整列!$A$2:$A$3512,0)+GV$1-1,11),"-")</f>
        <v>-</v>
      </c>
      <c r="GW103" s="123" t="str">
        <f>IF($O103&gt;=GW$1,INDEX(整列!$A$2:$K$3512,MATCH($A103,整列!$A$2:$A$3512,0)+GW$1-1,11),"-")</f>
        <v>-</v>
      </c>
      <c r="GX103" s="123" t="str">
        <f>IF($O103&gt;=GX$1,INDEX(整列!$A$2:$K$3512,MATCH($A103,整列!$A$2:$A$3512,0)+GX$1-1,11),"-")</f>
        <v>-</v>
      </c>
      <c r="GY103" s="123" t="str">
        <f>IF($O103&gt;=GY$1,INDEX(整列!$A$2:$K$3512,MATCH($A103,整列!$A$2:$A$3512,0)+GY$1-1,11),"-")</f>
        <v>-</v>
      </c>
      <c r="GZ103" s="123" t="str">
        <f>IF($O103&gt;=GZ$1,INDEX(整列!$A$2:$K$3512,MATCH($A103,整列!$A$2:$A$3512,0)+GZ$1-1,11),"-")</f>
        <v>-</v>
      </c>
      <c r="HA103" s="123" t="str">
        <f>IF($O103&gt;=HA$1,INDEX(整列!$A$2:$K$3512,MATCH($A103,整列!$A$2:$A$3512,0)+HA$1-1,11),"-")</f>
        <v>-</v>
      </c>
      <c r="HB103" s="123" t="str">
        <f>IF($O103&gt;=HB$1,INDEX(整列!$A$2:$K$3512,MATCH($A103,整列!$A$2:$A$3512,0)+HB$1-1,11),"-")</f>
        <v>-</v>
      </c>
      <c r="HC103" s="123" t="str">
        <f>IF($O103&gt;=HC$1,INDEX(整列!$A$2:$K$3512,MATCH($A103,整列!$A$2:$A$3512,0)+HC$1-1,11),"-")</f>
        <v>-</v>
      </c>
      <c r="HD103" s="123" t="str">
        <f>IF($O103&gt;=HD$1,INDEX(整列!$A$2:$K$3512,MATCH($A103,整列!$A$2:$A$3512,0)+HD$1-1,11),"-")</f>
        <v>-</v>
      </c>
      <c r="HE103" s="123" t="str">
        <f>IF($O103&gt;=HE$1,INDEX(整列!$A$2:$K$3512,MATCH($A103,整列!$A$2:$A$3512,0)+HE$1-1,11),"-")</f>
        <v>-</v>
      </c>
      <c r="HF103" s="123" t="str">
        <f>IF($O103&gt;=HF$1,INDEX(整列!$A$2:$K$3512,MATCH($A103,整列!$A$2:$A$3512,0)+HF$1-1,11),"-")</f>
        <v>-</v>
      </c>
      <c r="HG103" s="123" t="str">
        <f>IF($O103&gt;=HG$1,INDEX(整列!$A$2:$K$3512,MATCH($A103,整列!$A$2:$A$3512,0)+HG$1-1,11),"-")</f>
        <v>-</v>
      </c>
      <c r="HH103" s="123" t="str">
        <f>IF($O103&gt;=HH$1,INDEX(整列!$A$2:$K$3512,MATCH($A103,整列!$A$2:$A$3512,0)+HH$1-1,11),"-")</f>
        <v>-</v>
      </c>
      <c r="HI103" s="123" t="str">
        <f>IF($O103&gt;=HI$1,INDEX(整列!$A$2:$K$3512,MATCH($A103,整列!$A$2:$A$3512,0)+HI$1-1,11),"-")</f>
        <v>-</v>
      </c>
      <c r="HJ103" s="123" t="str">
        <f>IF($O103&gt;=HJ$1,INDEX(整列!$A$2:$K$3512,MATCH($A103,整列!$A$2:$A$3512,0)+HJ$1-1,11),"-")</f>
        <v>-</v>
      </c>
      <c r="HK103" s="123" t="str">
        <f>IF($O103&gt;=HK$1,INDEX(整列!$A$2:$K$3512,MATCH($A103,整列!$A$2:$A$3512,0)+HK$1-1,11),"-")</f>
        <v>-</v>
      </c>
      <c r="HL103" s="123" t="str">
        <f>IF($O103&gt;=HL$1,INDEX(整列!$A$2:$K$3512,MATCH($A103,整列!$A$2:$A$3512,0)+HL$1-1,11),"-")</f>
        <v>-</v>
      </c>
      <c r="HP103" s="101" t="str">
        <f t="shared" si="11"/>
        <v>B06-0600-0309</v>
      </c>
      <c r="HQ103" s="115">
        <f>COUNTIF(整列!$A$2:$A$3512,HP103)</f>
        <v>11</v>
      </c>
    </row>
    <row r="104" spans="1:225" ht="13.5">
      <c r="A104" s="48" t="s">
        <v>421</v>
      </c>
      <c r="B104" s="48" t="s">
        <v>370</v>
      </c>
      <c r="C104" s="48" t="s">
        <v>371</v>
      </c>
      <c r="D104" s="48" t="s">
        <v>187</v>
      </c>
      <c r="E104" s="48" t="s">
        <v>312</v>
      </c>
      <c r="F104" s="48" t="s">
        <v>187</v>
      </c>
      <c r="G104" s="48" t="s">
        <v>129</v>
      </c>
      <c r="H104" s="48" t="s">
        <v>184</v>
      </c>
      <c r="I104" s="48"/>
      <c r="J104" s="48" t="s">
        <v>181</v>
      </c>
      <c r="K104" s="48" t="s">
        <v>415</v>
      </c>
      <c r="L104" s="48" t="s">
        <v>205</v>
      </c>
      <c r="M104" s="48" t="s">
        <v>422</v>
      </c>
      <c r="N104" s="119"/>
      <c r="O104" s="120">
        <f>COUNTIF(整列!$A$2:$A$3512,$A104)</f>
        <v>2</v>
      </c>
      <c r="P104" s="121">
        <f t="shared" si="6"/>
        <v>116250</v>
      </c>
      <c r="Q104" s="121">
        <f t="shared" si="7"/>
        <v>18750</v>
      </c>
      <c r="R104" s="122">
        <f t="shared" si="8"/>
        <v>135000</v>
      </c>
      <c r="S104" s="121">
        <f t="shared" si="9"/>
        <v>116250</v>
      </c>
      <c r="T104" s="121">
        <f t="shared" si="10"/>
        <v>97500</v>
      </c>
      <c r="U104" s="123">
        <f>IF($O104&gt;=U$1,INDEX(整列!$A$2:$K$3512,MATCH($A104,整列!$A$2:$A$3512,0)+U$1-1,11),"-")</f>
        <v>135000</v>
      </c>
      <c r="V104" s="123">
        <f>IF($O104&gt;=V$1,INDEX(整列!$A$2:$K$3512,MATCH($A104,整列!$A$2:$A$3512,0)+V$1-1,11),"-")</f>
        <v>97500</v>
      </c>
      <c r="W104" s="123" t="str">
        <f>IF($O104&gt;=W$1,INDEX(整列!$A$2:$K$3512,MATCH($A104,整列!$A$2:$A$3512,0)+W$1-1,11),"-")</f>
        <v>-</v>
      </c>
      <c r="X104" s="123" t="str">
        <f>IF($O104&gt;=X$1,INDEX(整列!$A$2:$K$3512,MATCH($A104,整列!$A$2:$A$3512,0)+X$1-1,11),"-")</f>
        <v>-</v>
      </c>
      <c r="Y104" s="123" t="str">
        <f>IF($O104&gt;=Y$1,INDEX(整列!$A$2:$K$3512,MATCH($A104,整列!$A$2:$A$3512,0)+Y$1-1,11),"-")</f>
        <v>-</v>
      </c>
      <c r="Z104" s="123" t="str">
        <f>IF($O104&gt;=Z$1,INDEX(整列!$A$2:$K$3512,MATCH($A104,整列!$A$2:$A$3512,0)+Z$1-1,11),"-")</f>
        <v>-</v>
      </c>
      <c r="AA104" s="123" t="str">
        <f>IF($O104&gt;=AA$1,INDEX(整列!$A$2:$K$3512,MATCH($A104,整列!$A$2:$A$3512,0)+AA$1-1,11),"-")</f>
        <v>-</v>
      </c>
      <c r="AB104" s="123" t="str">
        <f>IF($O104&gt;=AB$1,INDEX(整列!$A$2:$K$3512,MATCH($A104,整列!$A$2:$A$3512,0)+AB$1-1,11),"-")</f>
        <v>-</v>
      </c>
      <c r="AC104" s="123" t="str">
        <f>IF($O104&gt;=AC$1,INDEX(整列!$A$2:$K$3512,MATCH($A104,整列!$A$2:$A$3512,0)+AC$1-1,11),"-")</f>
        <v>-</v>
      </c>
      <c r="AD104" s="123" t="str">
        <f>IF($O104&gt;=AD$1,INDEX(整列!$A$2:$K$3512,MATCH($A104,整列!$A$2:$A$3512,0)+AD$1-1,11),"-")</f>
        <v>-</v>
      </c>
      <c r="AE104" s="123" t="str">
        <f>IF($O104&gt;=AE$1,INDEX(整列!$A$2:$K$3512,MATCH($A104,整列!$A$2:$A$3512,0)+AE$1-1,11),"-")</f>
        <v>-</v>
      </c>
      <c r="AF104" s="123" t="str">
        <f>IF($O104&gt;=AF$1,INDEX(整列!$A$2:$K$3512,MATCH($A104,整列!$A$2:$A$3512,0)+AF$1-1,11),"-")</f>
        <v>-</v>
      </c>
      <c r="AG104" s="123" t="str">
        <f>IF($O104&gt;=AG$1,INDEX(整列!$A$2:$K$3512,MATCH($A104,整列!$A$2:$A$3512,0)+AG$1-1,11),"-")</f>
        <v>-</v>
      </c>
      <c r="AH104" s="123" t="str">
        <f>IF($O104&gt;=AH$1,INDEX(整列!$A$2:$K$3512,MATCH($A104,整列!$A$2:$A$3512,0)+AH$1-1,11),"-")</f>
        <v>-</v>
      </c>
      <c r="AI104" s="123" t="str">
        <f>IF($O104&gt;=AI$1,INDEX(整列!$A$2:$K$3512,MATCH($A104,整列!$A$2:$A$3512,0)+AI$1-1,11),"-")</f>
        <v>-</v>
      </c>
      <c r="AJ104" s="123" t="str">
        <f>IF($O104&gt;=AJ$1,INDEX(整列!$A$2:$K$3512,MATCH($A104,整列!$A$2:$A$3512,0)+AJ$1-1,11),"-")</f>
        <v>-</v>
      </c>
      <c r="AK104" s="123" t="str">
        <f>IF($O104&gt;=AK$1,INDEX(整列!$A$2:$K$3512,MATCH($A104,整列!$A$2:$A$3512,0)+AK$1-1,11),"-")</f>
        <v>-</v>
      </c>
      <c r="AL104" s="123" t="str">
        <f>IF($O104&gt;=AL$1,INDEX(整列!$A$2:$K$3512,MATCH($A104,整列!$A$2:$A$3512,0)+AL$1-1,11),"-")</f>
        <v>-</v>
      </c>
      <c r="AM104" s="123" t="str">
        <f>IF($O104&gt;=AM$1,INDEX(整列!$A$2:$K$3512,MATCH($A104,整列!$A$2:$A$3512,0)+AM$1-1,11),"-")</f>
        <v>-</v>
      </c>
      <c r="AN104" s="123" t="str">
        <f>IF($O104&gt;=AN$1,INDEX(整列!$A$2:$K$3512,MATCH($A104,整列!$A$2:$A$3512,0)+AN$1-1,11),"-")</f>
        <v>-</v>
      </c>
      <c r="AO104" s="123" t="str">
        <f>IF($O104&gt;=AO$1,INDEX(整列!$A$2:$K$3512,MATCH($A104,整列!$A$2:$A$3512,0)+AO$1-1,11),"-")</f>
        <v>-</v>
      </c>
      <c r="AP104" s="123" t="str">
        <f>IF($O104&gt;=AP$1,INDEX(整列!$A$2:$K$3512,MATCH($A104,整列!$A$2:$A$3512,0)+AP$1-1,11),"-")</f>
        <v>-</v>
      </c>
      <c r="AQ104" s="123" t="str">
        <f>IF($O104&gt;=AQ$1,INDEX(整列!$A$2:$K$3512,MATCH($A104,整列!$A$2:$A$3512,0)+AQ$1-1,11),"-")</f>
        <v>-</v>
      </c>
      <c r="AR104" s="123" t="str">
        <f>IF($O104&gt;=AR$1,INDEX(整列!$A$2:$K$3512,MATCH($A104,整列!$A$2:$A$3512,0)+AR$1-1,11),"-")</f>
        <v>-</v>
      </c>
      <c r="AS104" s="123" t="str">
        <f>IF($O104&gt;=AS$1,INDEX(整列!$A$2:$K$3512,MATCH($A104,整列!$A$2:$A$3512,0)+AS$1-1,11),"-")</f>
        <v>-</v>
      </c>
      <c r="AT104" s="123" t="str">
        <f>IF($O104&gt;=AT$1,INDEX(整列!$A$2:$K$3512,MATCH($A104,整列!$A$2:$A$3512,0)+AT$1-1,11),"-")</f>
        <v>-</v>
      </c>
      <c r="AU104" s="123" t="str">
        <f>IF($O104&gt;=AU$1,INDEX(整列!$A$2:$K$3512,MATCH($A104,整列!$A$2:$A$3512,0)+AU$1-1,11),"-")</f>
        <v>-</v>
      </c>
      <c r="AV104" s="123" t="str">
        <f>IF($O104&gt;=AV$1,INDEX(整列!$A$2:$K$3512,MATCH($A104,整列!$A$2:$A$3512,0)+AV$1-1,11),"-")</f>
        <v>-</v>
      </c>
      <c r="AW104" s="123" t="str">
        <f>IF($O104&gt;=AW$1,INDEX(整列!$A$2:$K$3512,MATCH($A104,整列!$A$2:$A$3512,0)+AW$1-1,11),"-")</f>
        <v>-</v>
      </c>
      <c r="AX104" s="123" t="str">
        <f>IF($O104&gt;=AX$1,INDEX(整列!$A$2:$K$3512,MATCH($A104,整列!$A$2:$A$3512,0)+AX$1-1,11),"-")</f>
        <v>-</v>
      </c>
      <c r="AY104" s="123" t="str">
        <f>IF($O104&gt;=AY$1,INDEX(整列!$A$2:$K$3512,MATCH($A104,整列!$A$2:$A$3512,0)+AY$1-1,11),"-")</f>
        <v>-</v>
      </c>
      <c r="AZ104" s="123" t="str">
        <f>IF($O104&gt;=AZ$1,INDEX(整列!$A$2:$K$3512,MATCH($A104,整列!$A$2:$A$3512,0)+AZ$1-1,11),"-")</f>
        <v>-</v>
      </c>
      <c r="BA104" s="123" t="str">
        <f>IF($O104&gt;=BA$1,INDEX(整列!$A$2:$K$3512,MATCH($A104,整列!$A$2:$A$3512,0)+BA$1-1,11),"-")</f>
        <v>-</v>
      </c>
      <c r="BB104" s="123" t="str">
        <f>IF($O104&gt;=BB$1,INDEX(整列!$A$2:$K$3512,MATCH($A104,整列!$A$2:$A$3512,0)+BB$1-1,11),"-")</f>
        <v>-</v>
      </c>
      <c r="BC104" s="123" t="str">
        <f>IF($O104&gt;=BC$1,INDEX(整列!$A$2:$K$3512,MATCH($A104,整列!$A$2:$A$3512,0)+BC$1-1,11),"-")</f>
        <v>-</v>
      </c>
      <c r="BD104" s="123" t="str">
        <f>IF($O104&gt;=BD$1,INDEX(整列!$A$2:$K$3512,MATCH($A104,整列!$A$2:$A$3512,0)+BD$1-1,11),"-")</f>
        <v>-</v>
      </c>
      <c r="BE104" s="123" t="str">
        <f>IF($O104&gt;=BE$1,INDEX(整列!$A$2:$K$3512,MATCH($A104,整列!$A$2:$A$3512,0)+BE$1-1,11),"-")</f>
        <v>-</v>
      </c>
      <c r="BF104" s="123" t="str">
        <f>IF($O104&gt;=BF$1,INDEX(整列!$A$2:$K$3512,MATCH($A104,整列!$A$2:$A$3512,0)+BF$1-1,11),"-")</f>
        <v>-</v>
      </c>
      <c r="BG104" s="123" t="str">
        <f>IF($O104&gt;=BG$1,INDEX(整列!$A$2:$K$3512,MATCH($A104,整列!$A$2:$A$3512,0)+BG$1-1,11),"-")</f>
        <v>-</v>
      </c>
      <c r="BH104" s="123" t="str">
        <f>IF($O104&gt;=BH$1,INDEX(整列!$A$2:$K$3512,MATCH($A104,整列!$A$2:$A$3512,0)+BH$1-1,11),"-")</f>
        <v>-</v>
      </c>
      <c r="BI104" s="123" t="str">
        <f>IF($O104&gt;=BI$1,INDEX(整列!$A$2:$K$3512,MATCH($A104,整列!$A$2:$A$3512,0)+BI$1-1,11),"-")</f>
        <v>-</v>
      </c>
      <c r="BJ104" s="123" t="str">
        <f>IF($O104&gt;=BJ$1,INDEX(整列!$A$2:$K$3512,MATCH($A104,整列!$A$2:$A$3512,0)+BJ$1-1,11),"-")</f>
        <v>-</v>
      </c>
      <c r="BK104" s="123" t="str">
        <f>IF($O104&gt;=BK$1,INDEX(整列!$A$2:$K$3512,MATCH($A104,整列!$A$2:$A$3512,0)+BK$1-1,11),"-")</f>
        <v>-</v>
      </c>
      <c r="BL104" s="123" t="str">
        <f>IF($O104&gt;=BL$1,INDEX(整列!$A$2:$K$3512,MATCH($A104,整列!$A$2:$A$3512,0)+BL$1-1,11),"-")</f>
        <v>-</v>
      </c>
      <c r="BM104" s="123" t="str">
        <f>IF($O104&gt;=BM$1,INDEX(整列!$A$2:$K$3512,MATCH($A104,整列!$A$2:$A$3512,0)+BM$1-1,11),"-")</f>
        <v>-</v>
      </c>
      <c r="BN104" s="123" t="str">
        <f>IF($O104&gt;=BN$1,INDEX(整列!$A$2:$K$3512,MATCH($A104,整列!$A$2:$A$3512,0)+BN$1-1,11),"-")</f>
        <v>-</v>
      </c>
      <c r="BO104" s="123" t="str">
        <f>IF($O104&gt;=BO$1,INDEX(整列!$A$2:$K$3512,MATCH($A104,整列!$A$2:$A$3512,0)+BO$1-1,11),"-")</f>
        <v>-</v>
      </c>
      <c r="BP104" s="123" t="str">
        <f>IF($O104&gt;=BP$1,INDEX(整列!$A$2:$K$3512,MATCH($A104,整列!$A$2:$A$3512,0)+BP$1-1,11),"-")</f>
        <v>-</v>
      </c>
      <c r="BQ104" s="123" t="str">
        <f>IF($O104&gt;=BQ$1,INDEX(整列!$A$2:$K$3512,MATCH($A104,整列!$A$2:$A$3512,0)+BQ$1-1,11),"-")</f>
        <v>-</v>
      </c>
      <c r="BR104" s="123" t="str">
        <f>IF($O104&gt;=BR$1,INDEX(整列!$A$2:$K$3512,MATCH($A104,整列!$A$2:$A$3512,0)+BR$1-1,11),"-")</f>
        <v>-</v>
      </c>
      <c r="BS104" s="123" t="str">
        <f>IF($O104&gt;=BS$1,INDEX(整列!$A$2:$K$3512,MATCH($A104,整列!$A$2:$A$3512,0)+BS$1-1,11),"-")</f>
        <v>-</v>
      </c>
      <c r="BT104" s="123" t="str">
        <f>IF($O104&gt;=BT$1,INDEX(整列!$A$2:$K$3512,MATCH($A104,整列!$A$2:$A$3512,0)+BT$1-1,11),"-")</f>
        <v>-</v>
      </c>
      <c r="BU104" s="123" t="str">
        <f>IF($O104&gt;=BU$1,INDEX(整列!$A$2:$K$3512,MATCH($A104,整列!$A$2:$A$3512,0)+BU$1-1,11),"-")</f>
        <v>-</v>
      </c>
      <c r="BV104" s="123" t="str">
        <f>IF($O104&gt;=BV$1,INDEX(整列!$A$2:$K$3512,MATCH($A104,整列!$A$2:$A$3512,0)+BV$1-1,11),"-")</f>
        <v>-</v>
      </c>
      <c r="BW104" s="123" t="str">
        <f>IF($O104&gt;=BW$1,INDEX(整列!$A$2:$K$3512,MATCH($A104,整列!$A$2:$A$3512,0)+BW$1-1,11),"-")</f>
        <v>-</v>
      </c>
      <c r="BX104" s="123" t="str">
        <f>IF($O104&gt;=BX$1,INDEX(整列!$A$2:$K$3512,MATCH($A104,整列!$A$2:$A$3512,0)+BX$1-1,11),"-")</f>
        <v>-</v>
      </c>
      <c r="BY104" s="123" t="str">
        <f>IF($O104&gt;=BY$1,INDEX(整列!$A$2:$K$3512,MATCH($A104,整列!$A$2:$A$3512,0)+BY$1-1,11),"-")</f>
        <v>-</v>
      </c>
      <c r="BZ104" s="123" t="str">
        <f>IF($O104&gt;=BZ$1,INDEX(整列!$A$2:$K$3512,MATCH($A104,整列!$A$2:$A$3512,0)+BZ$1-1,11),"-")</f>
        <v>-</v>
      </c>
      <c r="CA104" s="123" t="str">
        <f>IF($O104&gt;=CA$1,INDEX(整列!$A$2:$K$3512,MATCH($A104,整列!$A$2:$A$3512,0)+CA$1-1,11),"-")</f>
        <v>-</v>
      </c>
      <c r="CB104" s="123" t="str">
        <f>IF($O104&gt;=CB$1,INDEX(整列!$A$2:$K$3512,MATCH($A104,整列!$A$2:$A$3512,0)+CB$1-1,11),"-")</f>
        <v>-</v>
      </c>
      <c r="CC104" s="123" t="str">
        <f>IF($O104&gt;=CC$1,INDEX(整列!$A$2:$K$3512,MATCH($A104,整列!$A$2:$A$3512,0)+CC$1-1,11),"-")</f>
        <v>-</v>
      </c>
      <c r="CD104" s="123" t="str">
        <f>IF($O104&gt;=CD$1,INDEX(整列!$A$2:$K$3512,MATCH($A104,整列!$A$2:$A$3512,0)+CD$1-1,11),"-")</f>
        <v>-</v>
      </c>
      <c r="CE104" s="123" t="str">
        <f>IF($O104&gt;=CE$1,INDEX(整列!$A$2:$K$3512,MATCH($A104,整列!$A$2:$A$3512,0)+CE$1-1,11),"-")</f>
        <v>-</v>
      </c>
      <c r="CF104" s="123" t="str">
        <f>IF($O104&gt;=CF$1,INDEX(整列!$A$2:$K$3512,MATCH($A104,整列!$A$2:$A$3512,0)+CF$1-1,11),"-")</f>
        <v>-</v>
      </c>
      <c r="CG104" s="123" t="str">
        <f>IF($O104&gt;=CG$1,INDEX(整列!$A$2:$K$3512,MATCH($A104,整列!$A$2:$A$3512,0)+CG$1-1,11),"-")</f>
        <v>-</v>
      </c>
      <c r="CH104" s="123" t="str">
        <f>IF($O104&gt;=CH$1,INDEX(整列!$A$2:$K$3512,MATCH($A104,整列!$A$2:$A$3512,0)+CH$1-1,11),"-")</f>
        <v>-</v>
      </c>
      <c r="CI104" s="123" t="str">
        <f>IF($O104&gt;=CI$1,INDEX(整列!$A$2:$K$3512,MATCH($A104,整列!$A$2:$A$3512,0)+CI$1-1,11),"-")</f>
        <v>-</v>
      </c>
      <c r="CJ104" s="123" t="str">
        <f>IF($O104&gt;=CJ$1,INDEX(整列!$A$2:$K$3512,MATCH($A104,整列!$A$2:$A$3512,0)+CJ$1-1,11),"-")</f>
        <v>-</v>
      </c>
      <c r="CK104" s="123" t="str">
        <f>IF($O104&gt;=CK$1,INDEX(整列!$A$2:$K$3512,MATCH($A104,整列!$A$2:$A$3512,0)+CK$1-1,11),"-")</f>
        <v>-</v>
      </c>
      <c r="CL104" s="123" t="str">
        <f>IF($O104&gt;=CL$1,INDEX(整列!$A$2:$K$3512,MATCH($A104,整列!$A$2:$A$3512,0)+CL$1-1,11),"-")</f>
        <v>-</v>
      </c>
      <c r="CM104" s="123" t="str">
        <f>IF($O104&gt;=CM$1,INDEX(整列!$A$2:$K$3512,MATCH($A104,整列!$A$2:$A$3512,0)+CM$1-1,11),"-")</f>
        <v>-</v>
      </c>
      <c r="CN104" s="123" t="str">
        <f>IF($O104&gt;=CN$1,INDEX(整列!$A$2:$K$3512,MATCH($A104,整列!$A$2:$A$3512,0)+CN$1-1,11),"-")</f>
        <v>-</v>
      </c>
      <c r="CO104" s="123" t="str">
        <f>IF($O104&gt;=CO$1,INDEX(整列!$A$2:$K$3512,MATCH($A104,整列!$A$2:$A$3512,0)+CO$1-1,11),"-")</f>
        <v>-</v>
      </c>
      <c r="CP104" s="123" t="str">
        <f>IF($O104&gt;=CP$1,INDEX(整列!$A$2:$K$3512,MATCH($A104,整列!$A$2:$A$3512,0)+CP$1-1,11),"-")</f>
        <v>-</v>
      </c>
      <c r="CQ104" s="123" t="str">
        <f>IF($O104&gt;=CQ$1,INDEX(整列!$A$2:$K$3512,MATCH($A104,整列!$A$2:$A$3512,0)+CQ$1-1,11),"-")</f>
        <v>-</v>
      </c>
      <c r="CR104" s="123" t="str">
        <f>IF($O104&gt;=CR$1,INDEX(整列!$A$2:$K$3512,MATCH($A104,整列!$A$2:$A$3512,0)+CR$1-1,11),"-")</f>
        <v>-</v>
      </c>
      <c r="CS104" s="123" t="str">
        <f>IF($O104&gt;=CS$1,INDEX(整列!$A$2:$K$3512,MATCH($A104,整列!$A$2:$A$3512,0)+CS$1-1,11),"-")</f>
        <v>-</v>
      </c>
      <c r="CT104" s="123" t="str">
        <f>IF($O104&gt;=CT$1,INDEX(整列!$A$2:$K$3512,MATCH($A104,整列!$A$2:$A$3512,0)+CT$1-1,11),"-")</f>
        <v>-</v>
      </c>
      <c r="CU104" s="123" t="str">
        <f>IF($O104&gt;=CU$1,INDEX(整列!$A$2:$K$3512,MATCH($A104,整列!$A$2:$A$3512,0)+CU$1-1,11),"-")</f>
        <v>-</v>
      </c>
      <c r="CV104" s="123" t="str">
        <f>IF($O104&gt;=CV$1,INDEX(整列!$A$2:$K$3512,MATCH($A104,整列!$A$2:$A$3512,0)+CV$1-1,11),"-")</f>
        <v>-</v>
      </c>
      <c r="CW104" s="123" t="str">
        <f>IF($O104&gt;=CW$1,INDEX(整列!$A$2:$K$3512,MATCH($A104,整列!$A$2:$A$3512,0)+CW$1-1,11),"-")</f>
        <v>-</v>
      </c>
      <c r="CX104" s="123" t="str">
        <f>IF($O104&gt;=CX$1,INDEX(整列!$A$2:$K$3512,MATCH($A104,整列!$A$2:$A$3512,0)+CX$1-1,11),"-")</f>
        <v>-</v>
      </c>
      <c r="CY104" s="123" t="str">
        <f>IF($O104&gt;=CY$1,INDEX(整列!$A$2:$K$3512,MATCH($A104,整列!$A$2:$A$3512,0)+CY$1-1,11),"-")</f>
        <v>-</v>
      </c>
      <c r="CZ104" s="123" t="str">
        <f>IF($O104&gt;=CZ$1,INDEX(整列!$A$2:$K$3512,MATCH($A104,整列!$A$2:$A$3512,0)+CZ$1-1,11),"-")</f>
        <v>-</v>
      </c>
      <c r="DA104" s="123" t="str">
        <f>IF($O104&gt;=DA$1,INDEX(整列!$A$2:$K$3512,MATCH($A104,整列!$A$2:$A$3512,0)+DA$1-1,11),"-")</f>
        <v>-</v>
      </c>
      <c r="DB104" s="123" t="str">
        <f>IF($O104&gt;=DB$1,INDEX(整列!$A$2:$K$3512,MATCH($A104,整列!$A$2:$A$3512,0)+DB$1-1,11),"-")</f>
        <v>-</v>
      </c>
      <c r="DC104" s="123" t="str">
        <f>IF($O104&gt;=DC$1,INDEX(整列!$A$2:$K$3512,MATCH($A104,整列!$A$2:$A$3512,0)+DC$1-1,11),"-")</f>
        <v>-</v>
      </c>
      <c r="DD104" s="123" t="str">
        <f>IF($O104&gt;=DD$1,INDEX(整列!$A$2:$K$3512,MATCH($A104,整列!$A$2:$A$3512,0)+DD$1-1,11),"-")</f>
        <v>-</v>
      </c>
      <c r="DE104" s="123" t="str">
        <f>IF($O104&gt;=DE$1,INDEX(整列!$A$2:$K$3512,MATCH($A104,整列!$A$2:$A$3512,0)+DE$1-1,11),"-")</f>
        <v>-</v>
      </c>
      <c r="DF104" s="123" t="str">
        <f>IF($O104&gt;=DF$1,INDEX(整列!$A$2:$K$3512,MATCH($A104,整列!$A$2:$A$3512,0)+DF$1-1,11),"-")</f>
        <v>-</v>
      </c>
      <c r="DG104" s="123" t="str">
        <f>IF($O104&gt;=DG$1,INDEX(整列!$A$2:$K$3512,MATCH($A104,整列!$A$2:$A$3512,0)+DG$1-1,11),"-")</f>
        <v>-</v>
      </c>
      <c r="DH104" s="123" t="str">
        <f>IF($O104&gt;=DH$1,INDEX(整列!$A$2:$K$3512,MATCH($A104,整列!$A$2:$A$3512,0)+DH$1-1,11),"-")</f>
        <v>-</v>
      </c>
      <c r="DI104" s="123" t="str">
        <f>IF($O104&gt;=DI$1,INDEX(整列!$A$2:$K$3512,MATCH($A104,整列!$A$2:$A$3512,0)+DI$1-1,11),"-")</f>
        <v>-</v>
      </c>
      <c r="DJ104" s="123" t="str">
        <f>IF($O104&gt;=DJ$1,INDEX(整列!$A$2:$K$3512,MATCH($A104,整列!$A$2:$A$3512,0)+DJ$1-1,11),"-")</f>
        <v>-</v>
      </c>
      <c r="DK104" s="123" t="str">
        <f>IF($O104&gt;=DK$1,INDEX(整列!$A$2:$K$3512,MATCH($A104,整列!$A$2:$A$3512,0)+DK$1-1,11),"-")</f>
        <v>-</v>
      </c>
      <c r="DL104" s="123" t="str">
        <f>IF($O104&gt;=DL$1,INDEX(整列!$A$2:$K$3512,MATCH($A104,整列!$A$2:$A$3512,0)+DL$1-1,11),"-")</f>
        <v>-</v>
      </c>
      <c r="DM104" s="123" t="str">
        <f>IF($O104&gt;=DM$1,INDEX(整列!$A$2:$K$3512,MATCH($A104,整列!$A$2:$A$3512,0)+DM$1-1,11),"-")</f>
        <v>-</v>
      </c>
      <c r="DN104" s="123" t="str">
        <f>IF($O104&gt;=DN$1,INDEX(整列!$A$2:$K$3512,MATCH($A104,整列!$A$2:$A$3512,0)+DN$1-1,11),"-")</f>
        <v>-</v>
      </c>
      <c r="DO104" s="123" t="str">
        <f>IF($O104&gt;=DO$1,INDEX(整列!$A$2:$K$3512,MATCH($A104,整列!$A$2:$A$3512,0)+DO$1-1,11),"-")</f>
        <v>-</v>
      </c>
      <c r="DP104" s="123" t="str">
        <f>IF($O104&gt;=DP$1,INDEX(整列!$A$2:$K$3512,MATCH($A104,整列!$A$2:$A$3512,0)+DP$1-1,11),"-")</f>
        <v>-</v>
      </c>
      <c r="DQ104" s="123" t="str">
        <f>IF($O104&gt;=DQ$1,INDEX(整列!$A$2:$K$3512,MATCH($A104,整列!$A$2:$A$3512,0)+DQ$1-1,11),"-")</f>
        <v>-</v>
      </c>
      <c r="DR104" s="123" t="str">
        <f>IF($O104&gt;=DR$1,INDEX(整列!$A$2:$K$3512,MATCH($A104,整列!$A$2:$A$3512,0)+DR$1-1,11),"-")</f>
        <v>-</v>
      </c>
      <c r="DS104" s="123" t="str">
        <f>IF($O104&gt;=DS$1,INDEX(整列!$A$2:$K$3512,MATCH($A104,整列!$A$2:$A$3512,0)+DS$1-1,11),"-")</f>
        <v>-</v>
      </c>
      <c r="DT104" s="123" t="str">
        <f>IF($O104&gt;=DT$1,INDEX(整列!$A$2:$K$3512,MATCH($A104,整列!$A$2:$A$3512,0)+DT$1-1,11),"-")</f>
        <v>-</v>
      </c>
      <c r="DU104" s="123" t="str">
        <f>IF($O104&gt;=DU$1,INDEX(整列!$A$2:$K$3512,MATCH($A104,整列!$A$2:$A$3512,0)+DU$1-1,11),"-")</f>
        <v>-</v>
      </c>
      <c r="DV104" s="123" t="str">
        <f>IF($O104&gt;=DV$1,INDEX(整列!$A$2:$K$3512,MATCH($A104,整列!$A$2:$A$3512,0)+DV$1-1,11),"-")</f>
        <v>-</v>
      </c>
      <c r="DW104" s="123" t="str">
        <f>IF($O104&gt;=DW$1,INDEX(整列!$A$2:$K$3512,MATCH($A104,整列!$A$2:$A$3512,0)+DW$1-1,11),"-")</f>
        <v>-</v>
      </c>
      <c r="DX104" s="123" t="str">
        <f>IF($O104&gt;=DX$1,INDEX(整列!$A$2:$K$3512,MATCH($A104,整列!$A$2:$A$3512,0)+DX$1-1,11),"-")</f>
        <v>-</v>
      </c>
      <c r="DY104" s="123" t="str">
        <f>IF($O104&gt;=DY$1,INDEX(整列!$A$2:$K$3512,MATCH($A104,整列!$A$2:$A$3512,0)+DY$1-1,11),"-")</f>
        <v>-</v>
      </c>
      <c r="DZ104" s="123" t="str">
        <f>IF($O104&gt;=DZ$1,INDEX(整列!$A$2:$K$3512,MATCH($A104,整列!$A$2:$A$3512,0)+DZ$1-1,11),"-")</f>
        <v>-</v>
      </c>
      <c r="EA104" s="123" t="str">
        <f>IF($O104&gt;=EA$1,INDEX(整列!$A$2:$K$3512,MATCH($A104,整列!$A$2:$A$3512,0)+EA$1-1,11),"-")</f>
        <v>-</v>
      </c>
      <c r="EB104" s="123" t="str">
        <f>IF($O104&gt;=EB$1,INDEX(整列!$A$2:$K$3512,MATCH($A104,整列!$A$2:$A$3512,0)+EB$1-1,11),"-")</f>
        <v>-</v>
      </c>
      <c r="EC104" s="123" t="str">
        <f>IF($O104&gt;=EC$1,INDEX(整列!$A$2:$K$3512,MATCH($A104,整列!$A$2:$A$3512,0)+EC$1-1,11),"-")</f>
        <v>-</v>
      </c>
      <c r="ED104" s="123" t="str">
        <f>IF($O104&gt;=ED$1,INDEX(整列!$A$2:$K$3512,MATCH($A104,整列!$A$2:$A$3512,0)+ED$1-1,11),"-")</f>
        <v>-</v>
      </c>
      <c r="EE104" s="123" t="str">
        <f>IF($O104&gt;=EE$1,INDEX(整列!$A$2:$K$3512,MATCH($A104,整列!$A$2:$A$3512,0)+EE$1-1,11),"-")</f>
        <v>-</v>
      </c>
      <c r="EF104" s="123" t="str">
        <f>IF($O104&gt;=EF$1,INDEX(整列!$A$2:$K$3512,MATCH($A104,整列!$A$2:$A$3512,0)+EF$1-1,11),"-")</f>
        <v>-</v>
      </c>
      <c r="EG104" s="123" t="str">
        <f>IF($O104&gt;=EG$1,INDEX(整列!$A$2:$K$3512,MATCH($A104,整列!$A$2:$A$3512,0)+EG$1-1,11),"-")</f>
        <v>-</v>
      </c>
      <c r="EH104" s="123" t="str">
        <f>IF($O104&gt;=EH$1,INDEX(整列!$A$2:$K$3512,MATCH($A104,整列!$A$2:$A$3512,0)+EH$1-1,11),"-")</f>
        <v>-</v>
      </c>
      <c r="EI104" s="123" t="str">
        <f>IF($O104&gt;=EI$1,INDEX(整列!$A$2:$K$3512,MATCH($A104,整列!$A$2:$A$3512,0)+EI$1-1,11),"-")</f>
        <v>-</v>
      </c>
      <c r="EJ104" s="123" t="str">
        <f>IF($O104&gt;=EJ$1,INDEX(整列!$A$2:$K$3512,MATCH($A104,整列!$A$2:$A$3512,0)+EJ$1-1,11),"-")</f>
        <v>-</v>
      </c>
      <c r="EK104" s="123" t="str">
        <f>IF($O104&gt;=EK$1,INDEX(整列!$A$2:$K$3512,MATCH($A104,整列!$A$2:$A$3512,0)+EK$1-1,11),"-")</f>
        <v>-</v>
      </c>
      <c r="EL104" s="123" t="str">
        <f>IF($O104&gt;=EL$1,INDEX(整列!$A$2:$K$3512,MATCH($A104,整列!$A$2:$A$3512,0)+EL$1-1,11),"-")</f>
        <v>-</v>
      </c>
      <c r="EM104" s="123" t="str">
        <f>IF($O104&gt;=EM$1,INDEX(整列!$A$2:$K$3512,MATCH($A104,整列!$A$2:$A$3512,0)+EM$1-1,11),"-")</f>
        <v>-</v>
      </c>
      <c r="EN104" s="123" t="str">
        <f>IF($O104&gt;=EN$1,INDEX(整列!$A$2:$K$3512,MATCH($A104,整列!$A$2:$A$3512,0)+EN$1-1,11),"-")</f>
        <v>-</v>
      </c>
      <c r="EO104" s="123" t="str">
        <f>IF($O104&gt;=EO$1,INDEX(整列!$A$2:$K$3512,MATCH($A104,整列!$A$2:$A$3512,0)+EO$1-1,11),"-")</f>
        <v>-</v>
      </c>
      <c r="EP104" s="123" t="str">
        <f>IF($O104&gt;=EP$1,INDEX(整列!$A$2:$K$3512,MATCH($A104,整列!$A$2:$A$3512,0)+EP$1-1,11),"-")</f>
        <v>-</v>
      </c>
      <c r="EQ104" s="123" t="str">
        <f>IF($O104&gt;=EQ$1,INDEX(整列!$A$2:$K$3512,MATCH($A104,整列!$A$2:$A$3512,0)+EQ$1-1,11),"-")</f>
        <v>-</v>
      </c>
      <c r="ER104" s="123" t="str">
        <f>IF($O104&gt;=ER$1,INDEX(整列!$A$2:$K$3512,MATCH($A104,整列!$A$2:$A$3512,0)+ER$1-1,11),"-")</f>
        <v>-</v>
      </c>
      <c r="ES104" s="123" t="str">
        <f>IF($O104&gt;=ES$1,INDEX(整列!$A$2:$K$3512,MATCH($A104,整列!$A$2:$A$3512,0)+ES$1-1,11),"-")</f>
        <v>-</v>
      </c>
      <c r="ET104" s="123" t="str">
        <f>IF($O104&gt;=ET$1,INDEX(整列!$A$2:$K$3512,MATCH($A104,整列!$A$2:$A$3512,0)+ET$1-1,11),"-")</f>
        <v>-</v>
      </c>
      <c r="EU104" s="123" t="str">
        <f>IF($O104&gt;=EU$1,INDEX(整列!$A$2:$K$3512,MATCH($A104,整列!$A$2:$A$3512,0)+EU$1-1,11),"-")</f>
        <v>-</v>
      </c>
      <c r="EV104" s="123" t="str">
        <f>IF($O104&gt;=EV$1,INDEX(整列!$A$2:$K$3512,MATCH($A104,整列!$A$2:$A$3512,0)+EV$1-1,11),"-")</f>
        <v>-</v>
      </c>
      <c r="EW104" s="123" t="str">
        <f>IF($O104&gt;=EW$1,INDEX(整列!$A$2:$K$3512,MATCH($A104,整列!$A$2:$A$3512,0)+EW$1-1,11),"-")</f>
        <v>-</v>
      </c>
      <c r="EX104" s="123" t="str">
        <f>IF($O104&gt;=EX$1,INDEX(整列!$A$2:$K$3512,MATCH($A104,整列!$A$2:$A$3512,0)+EX$1-1,11),"-")</f>
        <v>-</v>
      </c>
      <c r="EY104" s="123" t="str">
        <f>IF($O104&gt;=EY$1,INDEX(整列!$A$2:$K$3512,MATCH($A104,整列!$A$2:$A$3512,0)+EY$1-1,11),"-")</f>
        <v>-</v>
      </c>
      <c r="EZ104" s="123" t="str">
        <f>IF($O104&gt;=EZ$1,INDEX(整列!$A$2:$K$3512,MATCH($A104,整列!$A$2:$A$3512,0)+EZ$1-1,11),"-")</f>
        <v>-</v>
      </c>
      <c r="FA104" s="123" t="str">
        <f>IF($O104&gt;=FA$1,INDEX(整列!$A$2:$K$3512,MATCH($A104,整列!$A$2:$A$3512,0)+FA$1-1,11),"-")</f>
        <v>-</v>
      </c>
      <c r="FB104" s="123" t="str">
        <f>IF($O104&gt;=FB$1,INDEX(整列!$A$2:$K$3512,MATCH($A104,整列!$A$2:$A$3512,0)+FB$1-1,11),"-")</f>
        <v>-</v>
      </c>
      <c r="FC104" s="123" t="str">
        <f>IF($O104&gt;=FC$1,INDEX(整列!$A$2:$K$3512,MATCH($A104,整列!$A$2:$A$3512,0)+FC$1-1,11),"-")</f>
        <v>-</v>
      </c>
      <c r="FD104" s="123" t="str">
        <f>IF($O104&gt;=FD$1,INDEX(整列!$A$2:$K$3512,MATCH($A104,整列!$A$2:$A$3512,0)+FD$1-1,11),"-")</f>
        <v>-</v>
      </c>
      <c r="FE104" s="123" t="str">
        <f>IF($O104&gt;=FE$1,INDEX(整列!$A$2:$K$3512,MATCH($A104,整列!$A$2:$A$3512,0)+FE$1-1,11),"-")</f>
        <v>-</v>
      </c>
      <c r="FF104" s="123" t="str">
        <f>IF($O104&gt;=FF$1,INDEX(整列!$A$2:$K$3512,MATCH($A104,整列!$A$2:$A$3512,0)+FF$1-1,11),"-")</f>
        <v>-</v>
      </c>
      <c r="FG104" s="123" t="str">
        <f>IF($O104&gt;=FG$1,INDEX(整列!$A$2:$K$3512,MATCH($A104,整列!$A$2:$A$3512,0)+FG$1-1,11),"-")</f>
        <v>-</v>
      </c>
      <c r="FH104" s="123" t="str">
        <f>IF($O104&gt;=FH$1,INDEX(整列!$A$2:$K$3512,MATCH($A104,整列!$A$2:$A$3512,0)+FH$1-1,11),"-")</f>
        <v>-</v>
      </c>
      <c r="FI104" s="123" t="str">
        <f>IF($O104&gt;=FI$1,INDEX(整列!$A$2:$K$3512,MATCH($A104,整列!$A$2:$A$3512,0)+FI$1-1,11),"-")</f>
        <v>-</v>
      </c>
      <c r="FJ104" s="123" t="str">
        <f>IF($O104&gt;=FJ$1,INDEX(整列!$A$2:$K$3512,MATCH($A104,整列!$A$2:$A$3512,0)+FJ$1-1,11),"-")</f>
        <v>-</v>
      </c>
      <c r="FK104" s="123" t="str">
        <f>IF($O104&gt;=FK$1,INDEX(整列!$A$2:$K$3512,MATCH($A104,整列!$A$2:$A$3512,0)+FK$1-1,11),"-")</f>
        <v>-</v>
      </c>
      <c r="FL104" s="123" t="str">
        <f>IF($O104&gt;=FL$1,INDEX(整列!$A$2:$K$3512,MATCH($A104,整列!$A$2:$A$3512,0)+FL$1-1,11),"-")</f>
        <v>-</v>
      </c>
      <c r="FM104" s="123" t="str">
        <f>IF($O104&gt;=FM$1,INDEX(整列!$A$2:$K$3512,MATCH($A104,整列!$A$2:$A$3512,0)+FM$1-1,11),"-")</f>
        <v>-</v>
      </c>
      <c r="FN104" s="123" t="str">
        <f>IF($O104&gt;=FN$1,INDEX(整列!$A$2:$K$3512,MATCH($A104,整列!$A$2:$A$3512,0)+FN$1-1,11),"-")</f>
        <v>-</v>
      </c>
      <c r="FO104" s="123" t="str">
        <f>IF($O104&gt;=FO$1,INDEX(整列!$A$2:$K$3512,MATCH($A104,整列!$A$2:$A$3512,0)+FO$1-1,11),"-")</f>
        <v>-</v>
      </c>
      <c r="FP104" s="123" t="str">
        <f>IF($O104&gt;=FP$1,INDEX(整列!$A$2:$K$3512,MATCH($A104,整列!$A$2:$A$3512,0)+FP$1-1,11),"-")</f>
        <v>-</v>
      </c>
      <c r="FQ104" s="123" t="str">
        <f>IF($O104&gt;=FQ$1,INDEX(整列!$A$2:$K$3512,MATCH($A104,整列!$A$2:$A$3512,0)+FQ$1-1,11),"-")</f>
        <v>-</v>
      </c>
      <c r="FR104" s="123" t="str">
        <f>IF($O104&gt;=FR$1,INDEX(整列!$A$2:$K$3512,MATCH($A104,整列!$A$2:$A$3512,0)+FR$1-1,11),"-")</f>
        <v>-</v>
      </c>
      <c r="FS104" s="123" t="str">
        <f>IF($O104&gt;=FS$1,INDEX(整列!$A$2:$K$3512,MATCH($A104,整列!$A$2:$A$3512,0)+FS$1-1,11),"-")</f>
        <v>-</v>
      </c>
      <c r="FT104" s="123" t="str">
        <f>IF($O104&gt;=FT$1,INDEX(整列!$A$2:$K$3512,MATCH($A104,整列!$A$2:$A$3512,0)+FT$1-1,11),"-")</f>
        <v>-</v>
      </c>
      <c r="FU104" s="123" t="str">
        <f>IF($O104&gt;=FU$1,INDEX(整列!$A$2:$K$3512,MATCH($A104,整列!$A$2:$A$3512,0)+FU$1-1,11),"-")</f>
        <v>-</v>
      </c>
      <c r="FV104" s="123" t="str">
        <f>IF($O104&gt;=FV$1,INDEX(整列!$A$2:$K$3512,MATCH($A104,整列!$A$2:$A$3512,0)+FV$1-1,11),"-")</f>
        <v>-</v>
      </c>
      <c r="FW104" s="123" t="str">
        <f>IF($O104&gt;=FW$1,INDEX(整列!$A$2:$K$3512,MATCH($A104,整列!$A$2:$A$3512,0)+FW$1-1,11),"-")</f>
        <v>-</v>
      </c>
      <c r="FX104" s="123" t="str">
        <f>IF($O104&gt;=FX$1,INDEX(整列!$A$2:$K$3512,MATCH($A104,整列!$A$2:$A$3512,0)+FX$1-1,11),"-")</f>
        <v>-</v>
      </c>
      <c r="FY104" s="123" t="str">
        <f>IF($O104&gt;=FY$1,INDEX(整列!$A$2:$K$3512,MATCH($A104,整列!$A$2:$A$3512,0)+FY$1-1,11),"-")</f>
        <v>-</v>
      </c>
      <c r="FZ104" s="123" t="str">
        <f>IF($O104&gt;=FZ$1,INDEX(整列!$A$2:$K$3512,MATCH($A104,整列!$A$2:$A$3512,0)+FZ$1-1,11),"-")</f>
        <v>-</v>
      </c>
      <c r="GA104" s="123" t="str">
        <f>IF($O104&gt;=GA$1,INDEX(整列!$A$2:$K$3512,MATCH($A104,整列!$A$2:$A$3512,0)+GA$1-1,11),"-")</f>
        <v>-</v>
      </c>
      <c r="GB104" s="123" t="str">
        <f>IF($O104&gt;=GB$1,INDEX(整列!$A$2:$K$3512,MATCH($A104,整列!$A$2:$A$3512,0)+GB$1-1,11),"-")</f>
        <v>-</v>
      </c>
      <c r="GC104" s="123" t="str">
        <f>IF($O104&gt;=GC$1,INDEX(整列!$A$2:$K$3512,MATCH($A104,整列!$A$2:$A$3512,0)+GC$1-1,11),"-")</f>
        <v>-</v>
      </c>
      <c r="GD104" s="123" t="str">
        <f>IF($O104&gt;=GD$1,INDEX(整列!$A$2:$K$3512,MATCH($A104,整列!$A$2:$A$3512,0)+GD$1-1,11),"-")</f>
        <v>-</v>
      </c>
      <c r="GE104" s="123" t="str">
        <f>IF($O104&gt;=GE$1,INDEX(整列!$A$2:$K$3512,MATCH($A104,整列!$A$2:$A$3512,0)+GE$1-1,11),"-")</f>
        <v>-</v>
      </c>
      <c r="GF104" s="123" t="str">
        <f>IF($O104&gt;=GF$1,INDEX(整列!$A$2:$K$3512,MATCH($A104,整列!$A$2:$A$3512,0)+GF$1-1,11),"-")</f>
        <v>-</v>
      </c>
      <c r="GG104" s="123" t="str">
        <f>IF($O104&gt;=GG$1,INDEX(整列!$A$2:$K$3512,MATCH($A104,整列!$A$2:$A$3512,0)+GG$1-1,11),"-")</f>
        <v>-</v>
      </c>
      <c r="GH104" s="123" t="str">
        <f>IF($O104&gt;=GH$1,INDEX(整列!$A$2:$K$3512,MATCH($A104,整列!$A$2:$A$3512,0)+GH$1-1,11),"-")</f>
        <v>-</v>
      </c>
      <c r="GI104" s="123" t="str">
        <f>IF($O104&gt;=GI$1,INDEX(整列!$A$2:$K$3512,MATCH($A104,整列!$A$2:$A$3512,0)+GI$1-1,11),"-")</f>
        <v>-</v>
      </c>
      <c r="GJ104" s="123" t="str">
        <f>IF($O104&gt;=GJ$1,INDEX(整列!$A$2:$K$3512,MATCH($A104,整列!$A$2:$A$3512,0)+GJ$1-1,11),"-")</f>
        <v>-</v>
      </c>
      <c r="GK104" s="123" t="str">
        <f>IF($O104&gt;=GK$1,INDEX(整列!$A$2:$K$3512,MATCH($A104,整列!$A$2:$A$3512,0)+GK$1-1,11),"-")</f>
        <v>-</v>
      </c>
      <c r="GL104" s="123" t="str">
        <f>IF($O104&gt;=GL$1,INDEX(整列!$A$2:$K$3512,MATCH($A104,整列!$A$2:$A$3512,0)+GL$1-1,11),"-")</f>
        <v>-</v>
      </c>
      <c r="GM104" s="123" t="str">
        <f>IF($O104&gt;=GM$1,INDEX(整列!$A$2:$K$3512,MATCH($A104,整列!$A$2:$A$3512,0)+GM$1-1,11),"-")</f>
        <v>-</v>
      </c>
      <c r="GN104" s="123" t="str">
        <f>IF($O104&gt;=GN$1,INDEX(整列!$A$2:$K$3512,MATCH($A104,整列!$A$2:$A$3512,0)+GN$1-1,11),"-")</f>
        <v>-</v>
      </c>
      <c r="GO104" s="123" t="str">
        <f>IF($O104&gt;=GO$1,INDEX(整列!$A$2:$K$3512,MATCH($A104,整列!$A$2:$A$3512,0)+GO$1-1,11),"-")</f>
        <v>-</v>
      </c>
      <c r="GP104" s="123" t="str">
        <f>IF($O104&gt;=GP$1,INDEX(整列!$A$2:$K$3512,MATCH($A104,整列!$A$2:$A$3512,0)+GP$1-1,11),"-")</f>
        <v>-</v>
      </c>
      <c r="GQ104" s="123" t="str">
        <f>IF($O104&gt;=GQ$1,INDEX(整列!$A$2:$K$3512,MATCH($A104,整列!$A$2:$A$3512,0)+GQ$1-1,11),"-")</f>
        <v>-</v>
      </c>
      <c r="GR104" s="123" t="str">
        <f>IF($O104&gt;=GR$1,INDEX(整列!$A$2:$K$3512,MATCH($A104,整列!$A$2:$A$3512,0)+GR$1-1,11),"-")</f>
        <v>-</v>
      </c>
      <c r="GS104" s="123" t="str">
        <f>IF($O104&gt;=GS$1,INDEX(整列!$A$2:$K$3512,MATCH($A104,整列!$A$2:$A$3512,0)+GS$1-1,11),"-")</f>
        <v>-</v>
      </c>
      <c r="GT104" s="123" t="str">
        <f>IF($O104&gt;=GT$1,INDEX(整列!$A$2:$K$3512,MATCH($A104,整列!$A$2:$A$3512,0)+GT$1-1,11),"-")</f>
        <v>-</v>
      </c>
      <c r="GU104" s="123" t="str">
        <f>IF($O104&gt;=GU$1,INDEX(整列!$A$2:$K$3512,MATCH($A104,整列!$A$2:$A$3512,0)+GU$1-1,11),"-")</f>
        <v>-</v>
      </c>
      <c r="GV104" s="123" t="str">
        <f>IF($O104&gt;=GV$1,INDEX(整列!$A$2:$K$3512,MATCH($A104,整列!$A$2:$A$3512,0)+GV$1-1,11),"-")</f>
        <v>-</v>
      </c>
      <c r="GW104" s="123" t="str">
        <f>IF($O104&gt;=GW$1,INDEX(整列!$A$2:$K$3512,MATCH($A104,整列!$A$2:$A$3512,0)+GW$1-1,11),"-")</f>
        <v>-</v>
      </c>
      <c r="GX104" s="123" t="str">
        <f>IF($O104&gt;=GX$1,INDEX(整列!$A$2:$K$3512,MATCH($A104,整列!$A$2:$A$3512,0)+GX$1-1,11),"-")</f>
        <v>-</v>
      </c>
      <c r="GY104" s="123" t="str">
        <f>IF($O104&gt;=GY$1,INDEX(整列!$A$2:$K$3512,MATCH($A104,整列!$A$2:$A$3512,0)+GY$1-1,11),"-")</f>
        <v>-</v>
      </c>
      <c r="GZ104" s="123" t="str">
        <f>IF($O104&gt;=GZ$1,INDEX(整列!$A$2:$K$3512,MATCH($A104,整列!$A$2:$A$3512,0)+GZ$1-1,11),"-")</f>
        <v>-</v>
      </c>
      <c r="HA104" s="123" t="str">
        <f>IF($O104&gt;=HA$1,INDEX(整列!$A$2:$K$3512,MATCH($A104,整列!$A$2:$A$3512,0)+HA$1-1,11),"-")</f>
        <v>-</v>
      </c>
      <c r="HB104" s="123" t="str">
        <f>IF($O104&gt;=HB$1,INDEX(整列!$A$2:$K$3512,MATCH($A104,整列!$A$2:$A$3512,0)+HB$1-1,11),"-")</f>
        <v>-</v>
      </c>
      <c r="HC104" s="123" t="str">
        <f>IF($O104&gt;=HC$1,INDEX(整列!$A$2:$K$3512,MATCH($A104,整列!$A$2:$A$3512,0)+HC$1-1,11),"-")</f>
        <v>-</v>
      </c>
      <c r="HD104" s="123" t="str">
        <f>IF($O104&gt;=HD$1,INDEX(整列!$A$2:$K$3512,MATCH($A104,整列!$A$2:$A$3512,0)+HD$1-1,11),"-")</f>
        <v>-</v>
      </c>
      <c r="HE104" s="123" t="str">
        <f>IF($O104&gt;=HE$1,INDEX(整列!$A$2:$K$3512,MATCH($A104,整列!$A$2:$A$3512,0)+HE$1-1,11),"-")</f>
        <v>-</v>
      </c>
      <c r="HF104" s="123" t="str">
        <f>IF($O104&gt;=HF$1,INDEX(整列!$A$2:$K$3512,MATCH($A104,整列!$A$2:$A$3512,0)+HF$1-1,11),"-")</f>
        <v>-</v>
      </c>
      <c r="HG104" s="123" t="str">
        <f>IF($O104&gt;=HG$1,INDEX(整列!$A$2:$K$3512,MATCH($A104,整列!$A$2:$A$3512,0)+HG$1-1,11),"-")</f>
        <v>-</v>
      </c>
      <c r="HH104" s="123" t="str">
        <f>IF($O104&gt;=HH$1,INDEX(整列!$A$2:$K$3512,MATCH($A104,整列!$A$2:$A$3512,0)+HH$1-1,11),"-")</f>
        <v>-</v>
      </c>
      <c r="HI104" s="123" t="str">
        <f>IF($O104&gt;=HI$1,INDEX(整列!$A$2:$K$3512,MATCH($A104,整列!$A$2:$A$3512,0)+HI$1-1,11),"-")</f>
        <v>-</v>
      </c>
      <c r="HJ104" s="123" t="str">
        <f>IF($O104&gt;=HJ$1,INDEX(整列!$A$2:$K$3512,MATCH($A104,整列!$A$2:$A$3512,0)+HJ$1-1,11),"-")</f>
        <v>-</v>
      </c>
      <c r="HK104" s="123" t="str">
        <f>IF($O104&gt;=HK$1,INDEX(整列!$A$2:$K$3512,MATCH($A104,整列!$A$2:$A$3512,0)+HK$1-1,11),"-")</f>
        <v>-</v>
      </c>
      <c r="HL104" s="123" t="str">
        <f>IF($O104&gt;=HL$1,INDEX(整列!$A$2:$K$3512,MATCH($A104,整列!$A$2:$A$3512,0)+HL$1-1,11),"-")</f>
        <v>-</v>
      </c>
      <c r="HP104" s="101" t="str">
        <f t="shared" si="11"/>
        <v>B06-0600-0312</v>
      </c>
      <c r="HQ104" s="115">
        <f>COUNTIF(整列!$A$2:$A$3512,HP104)</f>
        <v>2</v>
      </c>
    </row>
    <row r="105" spans="1:225" ht="13.5">
      <c r="A105" s="48" t="s">
        <v>423</v>
      </c>
      <c r="B105" s="48" t="s">
        <v>370</v>
      </c>
      <c r="C105" s="48" t="s">
        <v>371</v>
      </c>
      <c r="D105" s="48" t="s">
        <v>187</v>
      </c>
      <c r="E105" s="48" t="s">
        <v>312</v>
      </c>
      <c r="F105" s="48" t="s">
        <v>187</v>
      </c>
      <c r="G105" s="48" t="s">
        <v>129</v>
      </c>
      <c r="H105" s="48" t="s">
        <v>184</v>
      </c>
      <c r="I105" s="48"/>
      <c r="J105" s="48" t="s">
        <v>181</v>
      </c>
      <c r="K105" s="48" t="s">
        <v>415</v>
      </c>
      <c r="L105" s="48" t="s">
        <v>211</v>
      </c>
      <c r="M105" s="48" t="s">
        <v>424</v>
      </c>
      <c r="N105" s="119"/>
      <c r="O105" s="120">
        <f>COUNTIF(整列!$A$2:$A$3512,$A105)</f>
        <v>2</v>
      </c>
      <c r="P105" s="121">
        <f t="shared" si="6"/>
        <v>103200</v>
      </c>
      <c r="Q105" s="121">
        <f t="shared" si="7"/>
        <v>3800</v>
      </c>
      <c r="R105" s="122">
        <f t="shared" si="8"/>
        <v>107000</v>
      </c>
      <c r="S105" s="121">
        <f t="shared" si="9"/>
        <v>103200</v>
      </c>
      <c r="T105" s="121">
        <f t="shared" si="10"/>
        <v>99400</v>
      </c>
      <c r="U105" s="123">
        <f>IF($O105&gt;=U$1,INDEX(整列!$A$2:$K$3512,MATCH($A105,整列!$A$2:$A$3512,0)+U$1-1,11),"-")</f>
        <v>107000</v>
      </c>
      <c r="V105" s="123">
        <f>IF($O105&gt;=V$1,INDEX(整列!$A$2:$K$3512,MATCH($A105,整列!$A$2:$A$3512,0)+V$1-1,11),"-")</f>
        <v>99400</v>
      </c>
      <c r="W105" s="123" t="str">
        <f>IF($O105&gt;=W$1,INDEX(整列!$A$2:$K$3512,MATCH($A105,整列!$A$2:$A$3512,0)+W$1-1,11),"-")</f>
        <v>-</v>
      </c>
      <c r="X105" s="123" t="str">
        <f>IF($O105&gt;=X$1,INDEX(整列!$A$2:$K$3512,MATCH($A105,整列!$A$2:$A$3512,0)+X$1-1,11),"-")</f>
        <v>-</v>
      </c>
      <c r="Y105" s="123" t="str">
        <f>IF($O105&gt;=Y$1,INDEX(整列!$A$2:$K$3512,MATCH($A105,整列!$A$2:$A$3512,0)+Y$1-1,11),"-")</f>
        <v>-</v>
      </c>
      <c r="Z105" s="123" t="str">
        <f>IF($O105&gt;=Z$1,INDEX(整列!$A$2:$K$3512,MATCH($A105,整列!$A$2:$A$3512,0)+Z$1-1,11),"-")</f>
        <v>-</v>
      </c>
      <c r="AA105" s="123" t="str">
        <f>IF($O105&gt;=AA$1,INDEX(整列!$A$2:$K$3512,MATCH($A105,整列!$A$2:$A$3512,0)+AA$1-1,11),"-")</f>
        <v>-</v>
      </c>
      <c r="AB105" s="123" t="str">
        <f>IF($O105&gt;=AB$1,INDEX(整列!$A$2:$K$3512,MATCH($A105,整列!$A$2:$A$3512,0)+AB$1-1,11),"-")</f>
        <v>-</v>
      </c>
      <c r="AC105" s="123" t="str">
        <f>IF($O105&gt;=AC$1,INDEX(整列!$A$2:$K$3512,MATCH($A105,整列!$A$2:$A$3512,0)+AC$1-1,11),"-")</f>
        <v>-</v>
      </c>
      <c r="AD105" s="123" t="str">
        <f>IF($O105&gt;=AD$1,INDEX(整列!$A$2:$K$3512,MATCH($A105,整列!$A$2:$A$3512,0)+AD$1-1,11),"-")</f>
        <v>-</v>
      </c>
      <c r="AE105" s="123" t="str">
        <f>IF($O105&gt;=AE$1,INDEX(整列!$A$2:$K$3512,MATCH($A105,整列!$A$2:$A$3512,0)+AE$1-1,11),"-")</f>
        <v>-</v>
      </c>
      <c r="AF105" s="123" t="str">
        <f>IF($O105&gt;=AF$1,INDEX(整列!$A$2:$K$3512,MATCH($A105,整列!$A$2:$A$3512,0)+AF$1-1,11),"-")</f>
        <v>-</v>
      </c>
      <c r="AG105" s="123" t="str">
        <f>IF($O105&gt;=AG$1,INDEX(整列!$A$2:$K$3512,MATCH($A105,整列!$A$2:$A$3512,0)+AG$1-1,11),"-")</f>
        <v>-</v>
      </c>
      <c r="AH105" s="123" t="str">
        <f>IF($O105&gt;=AH$1,INDEX(整列!$A$2:$K$3512,MATCH($A105,整列!$A$2:$A$3512,0)+AH$1-1,11),"-")</f>
        <v>-</v>
      </c>
      <c r="AI105" s="123" t="str">
        <f>IF($O105&gt;=AI$1,INDEX(整列!$A$2:$K$3512,MATCH($A105,整列!$A$2:$A$3512,0)+AI$1-1,11),"-")</f>
        <v>-</v>
      </c>
      <c r="AJ105" s="123" t="str">
        <f>IF($O105&gt;=AJ$1,INDEX(整列!$A$2:$K$3512,MATCH($A105,整列!$A$2:$A$3512,0)+AJ$1-1,11),"-")</f>
        <v>-</v>
      </c>
      <c r="AK105" s="123" t="str">
        <f>IF($O105&gt;=AK$1,INDEX(整列!$A$2:$K$3512,MATCH($A105,整列!$A$2:$A$3512,0)+AK$1-1,11),"-")</f>
        <v>-</v>
      </c>
      <c r="AL105" s="123" t="str">
        <f>IF($O105&gt;=AL$1,INDEX(整列!$A$2:$K$3512,MATCH($A105,整列!$A$2:$A$3512,0)+AL$1-1,11),"-")</f>
        <v>-</v>
      </c>
      <c r="AM105" s="123" t="str">
        <f>IF($O105&gt;=AM$1,INDEX(整列!$A$2:$K$3512,MATCH($A105,整列!$A$2:$A$3512,0)+AM$1-1,11),"-")</f>
        <v>-</v>
      </c>
      <c r="AN105" s="123" t="str">
        <f>IF($O105&gt;=AN$1,INDEX(整列!$A$2:$K$3512,MATCH($A105,整列!$A$2:$A$3512,0)+AN$1-1,11),"-")</f>
        <v>-</v>
      </c>
      <c r="AO105" s="123" t="str">
        <f>IF($O105&gt;=AO$1,INDEX(整列!$A$2:$K$3512,MATCH($A105,整列!$A$2:$A$3512,0)+AO$1-1,11),"-")</f>
        <v>-</v>
      </c>
      <c r="AP105" s="123" t="str">
        <f>IF($O105&gt;=AP$1,INDEX(整列!$A$2:$K$3512,MATCH($A105,整列!$A$2:$A$3512,0)+AP$1-1,11),"-")</f>
        <v>-</v>
      </c>
      <c r="AQ105" s="123" t="str">
        <f>IF($O105&gt;=AQ$1,INDEX(整列!$A$2:$K$3512,MATCH($A105,整列!$A$2:$A$3512,0)+AQ$1-1,11),"-")</f>
        <v>-</v>
      </c>
      <c r="AR105" s="123" t="str">
        <f>IF($O105&gt;=AR$1,INDEX(整列!$A$2:$K$3512,MATCH($A105,整列!$A$2:$A$3512,0)+AR$1-1,11),"-")</f>
        <v>-</v>
      </c>
      <c r="AS105" s="123" t="str">
        <f>IF($O105&gt;=AS$1,INDEX(整列!$A$2:$K$3512,MATCH($A105,整列!$A$2:$A$3512,0)+AS$1-1,11),"-")</f>
        <v>-</v>
      </c>
      <c r="AT105" s="123" t="str">
        <f>IF($O105&gt;=AT$1,INDEX(整列!$A$2:$K$3512,MATCH($A105,整列!$A$2:$A$3512,0)+AT$1-1,11),"-")</f>
        <v>-</v>
      </c>
      <c r="AU105" s="123" t="str">
        <f>IF($O105&gt;=AU$1,INDEX(整列!$A$2:$K$3512,MATCH($A105,整列!$A$2:$A$3512,0)+AU$1-1,11),"-")</f>
        <v>-</v>
      </c>
      <c r="AV105" s="123" t="str">
        <f>IF($O105&gt;=AV$1,INDEX(整列!$A$2:$K$3512,MATCH($A105,整列!$A$2:$A$3512,0)+AV$1-1,11),"-")</f>
        <v>-</v>
      </c>
      <c r="AW105" s="123" t="str">
        <f>IF($O105&gt;=AW$1,INDEX(整列!$A$2:$K$3512,MATCH($A105,整列!$A$2:$A$3512,0)+AW$1-1,11),"-")</f>
        <v>-</v>
      </c>
      <c r="AX105" s="123" t="str">
        <f>IF($O105&gt;=AX$1,INDEX(整列!$A$2:$K$3512,MATCH($A105,整列!$A$2:$A$3512,0)+AX$1-1,11),"-")</f>
        <v>-</v>
      </c>
      <c r="AY105" s="123" t="str">
        <f>IF($O105&gt;=AY$1,INDEX(整列!$A$2:$K$3512,MATCH($A105,整列!$A$2:$A$3512,0)+AY$1-1,11),"-")</f>
        <v>-</v>
      </c>
      <c r="AZ105" s="123" t="str">
        <f>IF($O105&gt;=AZ$1,INDEX(整列!$A$2:$K$3512,MATCH($A105,整列!$A$2:$A$3512,0)+AZ$1-1,11),"-")</f>
        <v>-</v>
      </c>
      <c r="BA105" s="123" t="str">
        <f>IF($O105&gt;=BA$1,INDEX(整列!$A$2:$K$3512,MATCH($A105,整列!$A$2:$A$3512,0)+BA$1-1,11),"-")</f>
        <v>-</v>
      </c>
      <c r="BB105" s="123" t="str">
        <f>IF($O105&gt;=BB$1,INDEX(整列!$A$2:$K$3512,MATCH($A105,整列!$A$2:$A$3512,0)+BB$1-1,11),"-")</f>
        <v>-</v>
      </c>
      <c r="BC105" s="123" t="str">
        <f>IF($O105&gt;=BC$1,INDEX(整列!$A$2:$K$3512,MATCH($A105,整列!$A$2:$A$3512,0)+BC$1-1,11),"-")</f>
        <v>-</v>
      </c>
      <c r="BD105" s="123" t="str">
        <f>IF($O105&gt;=BD$1,INDEX(整列!$A$2:$K$3512,MATCH($A105,整列!$A$2:$A$3512,0)+BD$1-1,11),"-")</f>
        <v>-</v>
      </c>
      <c r="BE105" s="123" t="str">
        <f>IF($O105&gt;=BE$1,INDEX(整列!$A$2:$K$3512,MATCH($A105,整列!$A$2:$A$3512,0)+BE$1-1,11),"-")</f>
        <v>-</v>
      </c>
      <c r="BF105" s="123" t="str">
        <f>IF($O105&gt;=BF$1,INDEX(整列!$A$2:$K$3512,MATCH($A105,整列!$A$2:$A$3512,0)+BF$1-1,11),"-")</f>
        <v>-</v>
      </c>
      <c r="BG105" s="123" t="str">
        <f>IF($O105&gt;=BG$1,INDEX(整列!$A$2:$K$3512,MATCH($A105,整列!$A$2:$A$3512,0)+BG$1-1,11),"-")</f>
        <v>-</v>
      </c>
      <c r="BH105" s="123" t="str">
        <f>IF($O105&gt;=BH$1,INDEX(整列!$A$2:$K$3512,MATCH($A105,整列!$A$2:$A$3512,0)+BH$1-1,11),"-")</f>
        <v>-</v>
      </c>
      <c r="BI105" s="123" t="str">
        <f>IF($O105&gt;=BI$1,INDEX(整列!$A$2:$K$3512,MATCH($A105,整列!$A$2:$A$3512,0)+BI$1-1,11),"-")</f>
        <v>-</v>
      </c>
      <c r="BJ105" s="123" t="str">
        <f>IF($O105&gt;=BJ$1,INDEX(整列!$A$2:$K$3512,MATCH($A105,整列!$A$2:$A$3512,0)+BJ$1-1,11),"-")</f>
        <v>-</v>
      </c>
      <c r="BK105" s="123" t="str">
        <f>IF($O105&gt;=BK$1,INDEX(整列!$A$2:$K$3512,MATCH($A105,整列!$A$2:$A$3512,0)+BK$1-1,11),"-")</f>
        <v>-</v>
      </c>
      <c r="BL105" s="123" t="str">
        <f>IF($O105&gt;=BL$1,INDEX(整列!$A$2:$K$3512,MATCH($A105,整列!$A$2:$A$3512,0)+BL$1-1,11),"-")</f>
        <v>-</v>
      </c>
      <c r="BM105" s="123" t="str">
        <f>IF($O105&gt;=BM$1,INDEX(整列!$A$2:$K$3512,MATCH($A105,整列!$A$2:$A$3512,0)+BM$1-1,11),"-")</f>
        <v>-</v>
      </c>
      <c r="BN105" s="123" t="str">
        <f>IF($O105&gt;=BN$1,INDEX(整列!$A$2:$K$3512,MATCH($A105,整列!$A$2:$A$3512,0)+BN$1-1,11),"-")</f>
        <v>-</v>
      </c>
      <c r="BO105" s="123" t="str">
        <f>IF($O105&gt;=BO$1,INDEX(整列!$A$2:$K$3512,MATCH($A105,整列!$A$2:$A$3512,0)+BO$1-1,11),"-")</f>
        <v>-</v>
      </c>
      <c r="BP105" s="123" t="str">
        <f>IF($O105&gt;=BP$1,INDEX(整列!$A$2:$K$3512,MATCH($A105,整列!$A$2:$A$3512,0)+BP$1-1,11),"-")</f>
        <v>-</v>
      </c>
      <c r="BQ105" s="123" t="str">
        <f>IF($O105&gt;=BQ$1,INDEX(整列!$A$2:$K$3512,MATCH($A105,整列!$A$2:$A$3512,0)+BQ$1-1,11),"-")</f>
        <v>-</v>
      </c>
      <c r="BR105" s="123" t="str">
        <f>IF($O105&gt;=BR$1,INDEX(整列!$A$2:$K$3512,MATCH($A105,整列!$A$2:$A$3512,0)+BR$1-1,11),"-")</f>
        <v>-</v>
      </c>
      <c r="BS105" s="123" t="str">
        <f>IF($O105&gt;=BS$1,INDEX(整列!$A$2:$K$3512,MATCH($A105,整列!$A$2:$A$3512,0)+BS$1-1,11),"-")</f>
        <v>-</v>
      </c>
      <c r="BT105" s="123" t="str">
        <f>IF($O105&gt;=BT$1,INDEX(整列!$A$2:$K$3512,MATCH($A105,整列!$A$2:$A$3512,0)+BT$1-1,11),"-")</f>
        <v>-</v>
      </c>
      <c r="BU105" s="123" t="str">
        <f>IF($O105&gt;=BU$1,INDEX(整列!$A$2:$K$3512,MATCH($A105,整列!$A$2:$A$3512,0)+BU$1-1,11),"-")</f>
        <v>-</v>
      </c>
      <c r="BV105" s="123" t="str">
        <f>IF($O105&gt;=BV$1,INDEX(整列!$A$2:$K$3512,MATCH($A105,整列!$A$2:$A$3512,0)+BV$1-1,11),"-")</f>
        <v>-</v>
      </c>
      <c r="BW105" s="123" t="str">
        <f>IF($O105&gt;=BW$1,INDEX(整列!$A$2:$K$3512,MATCH($A105,整列!$A$2:$A$3512,0)+BW$1-1,11),"-")</f>
        <v>-</v>
      </c>
      <c r="BX105" s="123" t="str">
        <f>IF($O105&gt;=BX$1,INDEX(整列!$A$2:$K$3512,MATCH($A105,整列!$A$2:$A$3512,0)+BX$1-1,11),"-")</f>
        <v>-</v>
      </c>
      <c r="BY105" s="123" t="str">
        <f>IF($O105&gt;=BY$1,INDEX(整列!$A$2:$K$3512,MATCH($A105,整列!$A$2:$A$3512,0)+BY$1-1,11),"-")</f>
        <v>-</v>
      </c>
      <c r="BZ105" s="123" t="str">
        <f>IF($O105&gt;=BZ$1,INDEX(整列!$A$2:$K$3512,MATCH($A105,整列!$A$2:$A$3512,0)+BZ$1-1,11),"-")</f>
        <v>-</v>
      </c>
      <c r="CA105" s="123" t="str">
        <f>IF($O105&gt;=CA$1,INDEX(整列!$A$2:$K$3512,MATCH($A105,整列!$A$2:$A$3512,0)+CA$1-1,11),"-")</f>
        <v>-</v>
      </c>
      <c r="CB105" s="123" t="str">
        <f>IF($O105&gt;=CB$1,INDEX(整列!$A$2:$K$3512,MATCH($A105,整列!$A$2:$A$3512,0)+CB$1-1,11),"-")</f>
        <v>-</v>
      </c>
      <c r="CC105" s="123" t="str">
        <f>IF($O105&gt;=CC$1,INDEX(整列!$A$2:$K$3512,MATCH($A105,整列!$A$2:$A$3512,0)+CC$1-1,11),"-")</f>
        <v>-</v>
      </c>
      <c r="CD105" s="123" t="str">
        <f>IF($O105&gt;=CD$1,INDEX(整列!$A$2:$K$3512,MATCH($A105,整列!$A$2:$A$3512,0)+CD$1-1,11),"-")</f>
        <v>-</v>
      </c>
      <c r="CE105" s="123" t="str">
        <f>IF($O105&gt;=CE$1,INDEX(整列!$A$2:$K$3512,MATCH($A105,整列!$A$2:$A$3512,0)+CE$1-1,11),"-")</f>
        <v>-</v>
      </c>
      <c r="CF105" s="123" t="str">
        <f>IF($O105&gt;=CF$1,INDEX(整列!$A$2:$K$3512,MATCH($A105,整列!$A$2:$A$3512,0)+CF$1-1,11),"-")</f>
        <v>-</v>
      </c>
      <c r="CG105" s="123" t="str">
        <f>IF($O105&gt;=CG$1,INDEX(整列!$A$2:$K$3512,MATCH($A105,整列!$A$2:$A$3512,0)+CG$1-1,11),"-")</f>
        <v>-</v>
      </c>
      <c r="CH105" s="123" t="str">
        <f>IF($O105&gt;=CH$1,INDEX(整列!$A$2:$K$3512,MATCH($A105,整列!$A$2:$A$3512,0)+CH$1-1,11),"-")</f>
        <v>-</v>
      </c>
      <c r="CI105" s="123" t="str">
        <f>IF($O105&gt;=CI$1,INDEX(整列!$A$2:$K$3512,MATCH($A105,整列!$A$2:$A$3512,0)+CI$1-1,11),"-")</f>
        <v>-</v>
      </c>
      <c r="CJ105" s="123" t="str">
        <f>IF($O105&gt;=CJ$1,INDEX(整列!$A$2:$K$3512,MATCH($A105,整列!$A$2:$A$3512,0)+CJ$1-1,11),"-")</f>
        <v>-</v>
      </c>
      <c r="CK105" s="123" t="str">
        <f>IF($O105&gt;=CK$1,INDEX(整列!$A$2:$K$3512,MATCH($A105,整列!$A$2:$A$3512,0)+CK$1-1,11),"-")</f>
        <v>-</v>
      </c>
      <c r="CL105" s="123" t="str">
        <f>IF($O105&gt;=CL$1,INDEX(整列!$A$2:$K$3512,MATCH($A105,整列!$A$2:$A$3512,0)+CL$1-1,11),"-")</f>
        <v>-</v>
      </c>
      <c r="CM105" s="123" t="str">
        <f>IF($O105&gt;=CM$1,INDEX(整列!$A$2:$K$3512,MATCH($A105,整列!$A$2:$A$3512,0)+CM$1-1,11),"-")</f>
        <v>-</v>
      </c>
      <c r="CN105" s="123" t="str">
        <f>IF($O105&gt;=CN$1,INDEX(整列!$A$2:$K$3512,MATCH($A105,整列!$A$2:$A$3512,0)+CN$1-1,11),"-")</f>
        <v>-</v>
      </c>
      <c r="CO105" s="123" t="str">
        <f>IF($O105&gt;=CO$1,INDEX(整列!$A$2:$K$3512,MATCH($A105,整列!$A$2:$A$3512,0)+CO$1-1,11),"-")</f>
        <v>-</v>
      </c>
      <c r="CP105" s="123" t="str">
        <f>IF($O105&gt;=CP$1,INDEX(整列!$A$2:$K$3512,MATCH($A105,整列!$A$2:$A$3512,0)+CP$1-1,11),"-")</f>
        <v>-</v>
      </c>
      <c r="CQ105" s="123" t="str">
        <f>IF($O105&gt;=CQ$1,INDEX(整列!$A$2:$K$3512,MATCH($A105,整列!$A$2:$A$3512,0)+CQ$1-1,11),"-")</f>
        <v>-</v>
      </c>
      <c r="CR105" s="123" t="str">
        <f>IF($O105&gt;=CR$1,INDEX(整列!$A$2:$K$3512,MATCH($A105,整列!$A$2:$A$3512,0)+CR$1-1,11),"-")</f>
        <v>-</v>
      </c>
      <c r="CS105" s="123" t="str">
        <f>IF($O105&gt;=CS$1,INDEX(整列!$A$2:$K$3512,MATCH($A105,整列!$A$2:$A$3512,0)+CS$1-1,11),"-")</f>
        <v>-</v>
      </c>
      <c r="CT105" s="123" t="str">
        <f>IF($O105&gt;=CT$1,INDEX(整列!$A$2:$K$3512,MATCH($A105,整列!$A$2:$A$3512,0)+CT$1-1,11),"-")</f>
        <v>-</v>
      </c>
      <c r="CU105" s="123" t="str">
        <f>IF($O105&gt;=CU$1,INDEX(整列!$A$2:$K$3512,MATCH($A105,整列!$A$2:$A$3512,0)+CU$1-1,11),"-")</f>
        <v>-</v>
      </c>
      <c r="CV105" s="123" t="str">
        <f>IF($O105&gt;=CV$1,INDEX(整列!$A$2:$K$3512,MATCH($A105,整列!$A$2:$A$3512,0)+CV$1-1,11),"-")</f>
        <v>-</v>
      </c>
      <c r="CW105" s="123" t="str">
        <f>IF($O105&gt;=CW$1,INDEX(整列!$A$2:$K$3512,MATCH($A105,整列!$A$2:$A$3512,0)+CW$1-1,11),"-")</f>
        <v>-</v>
      </c>
      <c r="CX105" s="123" t="str">
        <f>IF($O105&gt;=CX$1,INDEX(整列!$A$2:$K$3512,MATCH($A105,整列!$A$2:$A$3512,0)+CX$1-1,11),"-")</f>
        <v>-</v>
      </c>
      <c r="CY105" s="123" t="str">
        <f>IF($O105&gt;=CY$1,INDEX(整列!$A$2:$K$3512,MATCH($A105,整列!$A$2:$A$3512,0)+CY$1-1,11),"-")</f>
        <v>-</v>
      </c>
      <c r="CZ105" s="123" t="str">
        <f>IF($O105&gt;=CZ$1,INDEX(整列!$A$2:$K$3512,MATCH($A105,整列!$A$2:$A$3512,0)+CZ$1-1,11),"-")</f>
        <v>-</v>
      </c>
      <c r="DA105" s="123" t="str">
        <f>IF($O105&gt;=DA$1,INDEX(整列!$A$2:$K$3512,MATCH($A105,整列!$A$2:$A$3512,0)+DA$1-1,11),"-")</f>
        <v>-</v>
      </c>
      <c r="DB105" s="123" t="str">
        <f>IF($O105&gt;=DB$1,INDEX(整列!$A$2:$K$3512,MATCH($A105,整列!$A$2:$A$3512,0)+DB$1-1,11),"-")</f>
        <v>-</v>
      </c>
      <c r="DC105" s="123" t="str">
        <f>IF($O105&gt;=DC$1,INDEX(整列!$A$2:$K$3512,MATCH($A105,整列!$A$2:$A$3512,0)+DC$1-1,11),"-")</f>
        <v>-</v>
      </c>
      <c r="DD105" s="123" t="str">
        <f>IF($O105&gt;=DD$1,INDEX(整列!$A$2:$K$3512,MATCH($A105,整列!$A$2:$A$3512,0)+DD$1-1,11),"-")</f>
        <v>-</v>
      </c>
      <c r="DE105" s="123" t="str">
        <f>IF($O105&gt;=DE$1,INDEX(整列!$A$2:$K$3512,MATCH($A105,整列!$A$2:$A$3512,0)+DE$1-1,11),"-")</f>
        <v>-</v>
      </c>
      <c r="DF105" s="123" t="str">
        <f>IF($O105&gt;=DF$1,INDEX(整列!$A$2:$K$3512,MATCH($A105,整列!$A$2:$A$3512,0)+DF$1-1,11),"-")</f>
        <v>-</v>
      </c>
      <c r="DG105" s="123" t="str">
        <f>IF($O105&gt;=DG$1,INDEX(整列!$A$2:$K$3512,MATCH($A105,整列!$A$2:$A$3512,0)+DG$1-1,11),"-")</f>
        <v>-</v>
      </c>
      <c r="DH105" s="123" t="str">
        <f>IF($O105&gt;=DH$1,INDEX(整列!$A$2:$K$3512,MATCH($A105,整列!$A$2:$A$3512,0)+DH$1-1,11),"-")</f>
        <v>-</v>
      </c>
      <c r="DI105" s="123" t="str">
        <f>IF($O105&gt;=DI$1,INDEX(整列!$A$2:$K$3512,MATCH($A105,整列!$A$2:$A$3512,0)+DI$1-1,11),"-")</f>
        <v>-</v>
      </c>
      <c r="DJ105" s="123" t="str">
        <f>IF($O105&gt;=DJ$1,INDEX(整列!$A$2:$K$3512,MATCH($A105,整列!$A$2:$A$3512,0)+DJ$1-1,11),"-")</f>
        <v>-</v>
      </c>
      <c r="DK105" s="123" t="str">
        <f>IF($O105&gt;=DK$1,INDEX(整列!$A$2:$K$3512,MATCH($A105,整列!$A$2:$A$3512,0)+DK$1-1,11),"-")</f>
        <v>-</v>
      </c>
      <c r="DL105" s="123" t="str">
        <f>IF($O105&gt;=DL$1,INDEX(整列!$A$2:$K$3512,MATCH($A105,整列!$A$2:$A$3512,0)+DL$1-1,11),"-")</f>
        <v>-</v>
      </c>
      <c r="DM105" s="123" t="str">
        <f>IF($O105&gt;=DM$1,INDEX(整列!$A$2:$K$3512,MATCH($A105,整列!$A$2:$A$3512,0)+DM$1-1,11),"-")</f>
        <v>-</v>
      </c>
      <c r="DN105" s="123" t="str">
        <f>IF($O105&gt;=DN$1,INDEX(整列!$A$2:$K$3512,MATCH($A105,整列!$A$2:$A$3512,0)+DN$1-1,11),"-")</f>
        <v>-</v>
      </c>
      <c r="DO105" s="123" t="str">
        <f>IF($O105&gt;=DO$1,INDEX(整列!$A$2:$K$3512,MATCH($A105,整列!$A$2:$A$3512,0)+DO$1-1,11),"-")</f>
        <v>-</v>
      </c>
      <c r="DP105" s="123" t="str">
        <f>IF($O105&gt;=DP$1,INDEX(整列!$A$2:$K$3512,MATCH($A105,整列!$A$2:$A$3512,0)+DP$1-1,11),"-")</f>
        <v>-</v>
      </c>
      <c r="DQ105" s="123" t="str">
        <f>IF($O105&gt;=DQ$1,INDEX(整列!$A$2:$K$3512,MATCH($A105,整列!$A$2:$A$3512,0)+DQ$1-1,11),"-")</f>
        <v>-</v>
      </c>
      <c r="DR105" s="123" t="str">
        <f>IF($O105&gt;=DR$1,INDEX(整列!$A$2:$K$3512,MATCH($A105,整列!$A$2:$A$3512,0)+DR$1-1,11),"-")</f>
        <v>-</v>
      </c>
      <c r="DS105" s="123" t="str">
        <f>IF($O105&gt;=DS$1,INDEX(整列!$A$2:$K$3512,MATCH($A105,整列!$A$2:$A$3512,0)+DS$1-1,11),"-")</f>
        <v>-</v>
      </c>
      <c r="DT105" s="123" t="str">
        <f>IF($O105&gt;=DT$1,INDEX(整列!$A$2:$K$3512,MATCH($A105,整列!$A$2:$A$3512,0)+DT$1-1,11),"-")</f>
        <v>-</v>
      </c>
      <c r="DU105" s="123" t="str">
        <f>IF($O105&gt;=DU$1,INDEX(整列!$A$2:$K$3512,MATCH($A105,整列!$A$2:$A$3512,0)+DU$1-1,11),"-")</f>
        <v>-</v>
      </c>
      <c r="DV105" s="123" t="str">
        <f>IF($O105&gt;=DV$1,INDEX(整列!$A$2:$K$3512,MATCH($A105,整列!$A$2:$A$3512,0)+DV$1-1,11),"-")</f>
        <v>-</v>
      </c>
      <c r="DW105" s="123" t="str">
        <f>IF($O105&gt;=DW$1,INDEX(整列!$A$2:$K$3512,MATCH($A105,整列!$A$2:$A$3512,0)+DW$1-1,11),"-")</f>
        <v>-</v>
      </c>
      <c r="DX105" s="123" t="str">
        <f>IF($O105&gt;=DX$1,INDEX(整列!$A$2:$K$3512,MATCH($A105,整列!$A$2:$A$3512,0)+DX$1-1,11),"-")</f>
        <v>-</v>
      </c>
      <c r="DY105" s="123" t="str">
        <f>IF($O105&gt;=DY$1,INDEX(整列!$A$2:$K$3512,MATCH($A105,整列!$A$2:$A$3512,0)+DY$1-1,11),"-")</f>
        <v>-</v>
      </c>
      <c r="DZ105" s="123" t="str">
        <f>IF($O105&gt;=DZ$1,INDEX(整列!$A$2:$K$3512,MATCH($A105,整列!$A$2:$A$3512,0)+DZ$1-1,11),"-")</f>
        <v>-</v>
      </c>
      <c r="EA105" s="123" t="str">
        <f>IF($O105&gt;=EA$1,INDEX(整列!$A$2:$K$3512,MATCH($A105,整列!$A$2:$A$3512,0)+EA$1-1,11),"-")</f>
        <v>-</v>
      </c>
      <c r="EB105" s="123" t="str">
        <f>IF($O105&gt;=EB$1,INDEX(整列!$A$2:$K$3512,MATCH($A105,整列!$A$2:$A$3512,0)+EB$1-1,11),"-")</f>
        <v>-</v>
      </c>
      <c r="EC105" s="123" t="str">
        <f>IF($O105&gt;=EC$1,INDEX(整列!$A$2:$K$3512,MATCH($A105,整列!$A$2:$A$3512,0)+EC$1-1,11),"-")</f>
        <v>-</v>
      </c>
      <c r="ED105" s="123" t="str">
        <f>IF($O105&gt;=ED$1,INDEX(整列!$A$2:$K$3512,MATCH($A105,整列!$A$2:$A$3512,0)+ED$1-1,11),"-")</f>
        <v>-</v>
      </c>
      <c r="EE105" s="123" t="str">
        <f>IF($O105&gt;=EE$1,INDEX(整列!$A$2:$K$3512,MATCH($A105,整列!$A$2:$A$3512,0)+EE$1-1,11),"-")</f>
        <v>-</v>
      </c>
      <c r="EF105" s="123" t="str">
        <f>IF($O105&gt;=EF$1,INDEX(整列!$A$2:$K$3512,MATCH($A105,整列!$A$2:$A$3512,0)+EF$1-1,11),"-")</f>
        <v>-</v>
      </c>
      <c r="EG105" s="123" t="str">
        <f>IF($O105&gt;=EG$1,INDEX(整列!$A$2:$K$3512,MATCH($A105,整列!$A$2:$A$3512,0)+EG$1-1,11),"-")</f>
        <v>-</v>
      </c>
      <c r="EH105" s="123" t="str">
        <f>IF($O105&gt;=EH$1,INDEX(整列!$A$2:$K$3512,MATCH($A105,整列!$A$2:$A$3512,0)+EH$1-1,11),"-")</f>
        <v>-</v>
      </c>
      <c r="EI105" s="123" t="str">
        <f>IF($O105&gt;=EI$1,INDEX(整列!$A$2:$K$3512,MATCH($A105,整列!$A$2:$A$3512,0)+EI$1-1,11),"-")</f>
        <v>-</v>
      </c>
      <c r="EJ105" s="123" t="str">
        <f>IF($O105&gt;=EJ$1,INDEX(整列!$A$2:$K$3512,MATCH($A105,整列!$A$2:$A$3512,0)+EJ$1-1,11),"-")</f>
        <v>-</v>
      </c>
      <c r="EK105" s="123" t="str">
        <f>IF($O105&gt;=EK$1,INDEX(整列!$A$2:$K$3512,MATCH($A105,整列!$A$2:$A$3512,0)+EK$1-1,11),"-")</f>
        <v>-</v>
      </c>
      <c r="EL105" s="123" t="str">
        <f>IF($O105&gt;=EL$1,INDEX(整列!$A$2:$K$3512,MATCH($A105,整列!$A$2:$A$3512,0)+EL$1-1,11),"-")</f>
        <v>-</v>
      </c>
      <c r="EM105" s="123" t="str">
        <f>IF($O105&gt;=EM$1,INDEX(整列!$A$2:$K$3512,MATCH($A105,整列!$A$2:$A$3512,0)+EM$1-1,11),"-")</f>
        <v>-</v>
      </c>
      <c r="EN105" s="123" t="str">
        <f>IF($O105&gt;=EN$1,INDEX(整列!$A$2:$K$3512,MATCH($A105,整列!$A$2:$A$3512,0)+EN$1-1,11),"-")</f>
        <v>-</v>
      </c>
      <c r="EO105" s="123" t="str">
        <f>IF($O105&gt;=EO$1,INDEX(整列!$A$2:$K$3512,MATCH($A105,整列!$A$2:$A$3512,0)+EO$1-1,11),"-")</f>
        <v>-</v>
      </c>
      <c r="EP105" s="123" t="str">
        <f>IF($O105&gt;=EP$1,INDEX(整列!$A$2:$K$3512,MATCH($A105,整列!$A$2:$A$3512,0)+EP$1-1,11),"-")</f>
        <v>-</v>
      </c>
      <c r="EQ105" s="123" t="str">
        <f>IF($O105&gt;=EQ$1,INDEX(整列!$A$2:$K$3512,MATCH($A105,整列!$A$2:$A$3512,0)+EQ$1-1,11),"-")</f>
        <v>-</v>
      </c>
      <c r="ER105" s="123" t="str">
        <f>IF($O105&gt;=ER$1,INDEX(整列!$A$2:$K$3512,MATCH($A105,整列!$A$2:$A$3512,0)+ER$1-1,11),"-")</f>
        <v>-</v>
      </c>
      <c r="ES105" s="123" t="str">
        <f>IF($O105&gt;=ES$1,INDEX(整列!$A$2:$K$3512,MATCH($A105,整列!$A$2:$A$3512,0)+ES$1-1,11),"-")</f>
        <v>-</v>
      </c>
      <c r="ET105" s="123" t="str">
        <f>IF($O105&gt;=ET$1,INDEX(整列!$A$2:$K$3512,MATCH($A105,整列!$A$2:$A$3512,0)+ET$1-1,11),"-")</f>
        <v>-</v>
      </c>
      <c r="EU105" s="123" t="str">
        <f>IF($O105&gt;=EU$1,INDEX(整列!$A$2:$K$3512,MATCH($A105,整列!$A$2:$A$3512,0)+EU$1-1,11),"-")</f>
        <v>-</v>
      </c>
      <c r="EV105" s="123" t="str">
        <f>IF($O105&gt;=EV$1,INDEX(整列!$A$2:$K$3512,MATCH($A105,整列!$A$2:$A$3512,0)+EV$1-1,11),"-")</f>
        <v>-</v>
      </c>
      <c r="EW105" s="123" t="str">
        <f>IF($O105&gt;=EW$1,INDEX(整列!$A$2:$K$3512,MATCH($A105,整列!$A$2:$A$3512,0)+EW$1-1,11),"-")</f>
        <v>-</v>
      </c>
      <c r="EX105" s="123" t="str">
        <f>IF($O105&gt;=EX$1,INDEX(整列!$A$2:$K$3512,MATCH($A105,整列!$A$2:$A$3512,0)+EX$1-1,11),"-")</f>
        <v>-</v>
      </c>
      <c r="EY105" s="123" t="str">
        <f>IF($O105&gt;=EY$1,INDEX(整列!$A$2:$K$3512,MATCH($A105,整列!$A$2:$A$3512,0)+EY$1-1,11),"-")</f>
        <v>-</v>
      </c>
      <c r="EZ105" s="123" t="str">
        <f>IF($O105&gt;=EZ$1,INDEX(整列!$A$2:$K$3512,MATCH($A105,整列!$A$2:$A$3512,0)+EZ$1-1,11),"-")</f>
        <v>-</v>
      </c>
      <c r="FA105" s="123" t="str">
        <f>IF($O105&gt;=FA$1,INDEX(整列!$A$2:$K$3512,MATCH($A105,整列!$A$2:$A$3512,0)+FA$1-1,11),"-")</f>
        <v>-</v>
      </c>
      <c r="FB105" s="123" t="str">
        <f>IF($O105&gt;=FB$1,INDEX(整列!$A$2:$K$3512,MATCH($A105,整列!$A$2:$A$3512,0)+FB$1-1,11),"-")</f>
        <v>-</v>
      </c>
      <c r="FC105" s="123" t="str">
        <f>IF($O105&gt;=FC$1,INDEX(整列!$A$2:$K$3512,MATCH($A105,整列!$A$2:$A$3512,0)+FC$1-1,11),"-")</f>
        <v>-</v>
      </c>
      <c r="FD105" s="123" t="str">
        <f>IF($O105&gt;=FD$1,INDEX(整列!$A$2:$K$3512,MATCH($A105,整列!$A$2:$A$3512,0)+FD$1-1,11),"-")</f>
        <v>-</v>
      </c>
      <c r="FE105" s="123" t="str">
        <f>IF($O105&gt;=FE$1,INDEX(整列!$A$2:$K$3512,MATCH($A105,整列!$A$2:$A$3512,0)+FE$1-1,11),"-")</f>
        <v>-</v>
      </c>
      <c r="FF105" s="123" t="str">
        <f>IF($O105&gt;=FF$1,INDEX(整列!$A$2:$K$3512,MATCH($A105,整列!$A$2:$A$3512,0)+FF$1-1,11),"-")</f>
        <v>-</v>
      </c>
      <c r="FG105" s="123" t="str">
        <f>IF($O105&gt;=FG$1,INDEX(整列!$A$2:$K$3512,MATCH($A105,整列!$A$2:$A$3512,0)+FG$1-1,11),"-")</f>
        <v>-</v>
      </c>
      <c r="FH105" s="123" t="str">
        <f>IF($O105&gt;=FH$1,INDEX(整列!$A$2:$K$3512,MATCH($A105,整列!$A$2:$A$3512,0)+FH$1-1,11),"-")</f>
        <v>-</v>
      </c>
      <c r="FI105" s="123" t="str">
        <f>IF($O105&gt;=FI$1,INDEX(整列!$A$2:$K$3512,MATCH($A105,整列!$A$2:$A$3512,0)+FI$1-1,11),"-")</f>
        <v>-</v>
      </c>
      <c r="FJ105" s="123" t="str">
        <f>IF($O105&gt;=FJ$1,INDEX(整列!$A$2:$K$3512,MATCH($A105,整列!$A$2:$A$3512,0)+FJ$1-1,11),"-")</f>
        <v>-</v>
      </c>
      <c r="FK105" s="123" t="str">
        <f>IF($O105&gt;=FK$1,INDEX(整列!$A$2:$K$3512,MATCH($A105,整列!$A$2:$A$3512,0)+FK$1-1,11),"-")</f>
        <v>-</v>
      </c>
      <c r="FL105" s="123" t="str">
        <f>IF($O105&gt;=FL$1,INDEX(整列!$A$2:$K$3512,MATCH($A105,整列!$A$2:$A$3512,0)+FL$1-1,11),"-")</f>
        <v>-</v>
      </c>
      <c r="FM105" s="123" t="str">
        <f>IF($O105&gt;=FM$1,INDEX(整列!$A$2:$K$3512,MATCH($A105,整列!$A$2:$A$3512,0)+FM$1-1,11),"-")</f>
        <v>-</v>
      </c>
      <c r="FN105" s="123" t="str">
        <f>IF($O105&gt;=FN$1,INDEX(整列!$A$2:$K$3512,MATCH($A105,整列!$A$2:$A$3512,0)+FN$1-1,11),"-")</f>
        <v>-</v>
      </c>
      <c r="FO105" s="123" t="str">
        <f>IF($O105&gt;=FO$1,INDEX(整列!$A$2:$K$3512,MATCH($A105,整列!$A$2:$A$3512,0)+FO$1-1,11),"-")</f>
        <v>-</v>
      </c>
      <c r="FP105" s="123" t="str">
        <f>IF($O105&gt;=FP$1,INDEX(整列!$A$2:$K$3512,MATCH($A105,整列!$A$2:$A$3512,0)+FP$1-1,11),"-")</f>
        <v>-</v>
      </c>
      <c r="FQ105" s="123" t="str">
        <f>IF($O105&gt;=FQ$1,INDEX(整列!$A$2:$K$3512,MATCH($A105,整列!$A$2:$A$3512,0)+FQ$1-1,11),"-")</f>
        <v>-</v>
      </c>
      <c r="FR105" s="123" t="str">
        <f>IF($O105&gt;=FR$1,INDEX(整列!$A$2:$K$3512,MATCH($A105,整列!$A$2:$A$3512,0)+FR$1-1,11),"-")</f>
        <v>-</v>
      </c>
      <c r="FS105" s="123" t="str">
        <f>IF($O105&gt;=FS$1,INDEX(整列!$A$2:$K$3512,MATCH($A105,整列!$A$2:$A$3512,0)+FS$1-1,11),"-")</f>
        <v>-</v>
      </c>
      <c r="FT105" s="123" t="str">
        <f>IF($O105&gt;=FT$1,INDEX(整列!$A$2:$K$3512,MATCH($A105,整列!$A$2:$A$3512,0)+FT$1-1,11),"-")</f>
        <v>-</v>
      </c>
      <c r="FU105" s="123" t="str">
        <f>IF($O105&gt;=FU$1,INDEX(整列!$A$2:$K$3512,MATCH($A105,整列!$A$2:$A$3512,0)+FU$1-1,11),"-")</f>
        <v>-</v>
      </c>
      <c r="FV105" s="123" t="str">
        <f>IF($O105&gt;=FV$1,INDEX(整列!$A$2:$K$3512,MATCH($A105,整列!$A$2:$A$3512,0)+FV$1-1,11),"-")</f>
        <v>-</v>
      </c>
      <c r="FW105" s="123" t="str">
        <f>IF($O105&gt;=FW$1,INDEX(整列!$A$2:$K$3512,MATCH($A105,整列!$A$2:$A$3512,0)+FW$1-1,11),"-")</f>
        <v>-</v>
      </c>
      <c r="FX105" s="123" t="str">
        <f>IF($O105&gt;=FX$1,INDEX(整列!$A$2:$K$3512,MATCH($A105,整列!$A$2:$A$3512,0)+FX$1-1,11),"-")</f>
        <v>-</v>
      </c>
      <c r="FY105" s="123" t="str">
        <f>IF($O105&gt;=FY$1,INDEX(整列!$A$2:$K$3512,MATCH($A105,整列!$A$2:$A$3512,0)+FY$1-1,11),"-")</f>
        <v>-</v>
      </c>
      <c r="FZ105" s="123" t="str">
        <f>IF($O105&gt;=FZ$1,INDEX(整列!$A$2:$K$3512,MATCH($A105,整列!$A$2:$A$3512,0)+FZ$1-1,11),"-")</f>
        <v>-</v>
      </c>
      <c r="GA105" s="123" t="str">
        <f>IF($O105&gt;=GA$1,INDEX(整列!$A$2:$K$3512,MATCH($A105,整列!$A$2:$A$3512,0)+GA$1-1,11),"-")</f>
        <v>-</v>
      </c>
      <c r="GB105" s="123" t="str">
        <f>IF($O105&gt;=GB$1,INDEX(整列!$A$2:$K$3512,MATCH($A105,整列!$A$2:$A$3512,0)+GB$1-1,11),"-")</f>
        <v>-</v>
      </c>
      <c r="GC105" s="123" t="str">
        <f>IF($O105&gt;=GC$1,INDEX(整列!$A$2:$K$3512,MATCH($A105,整列!$A$2:$A$3512,0)+GC$1-1,11),"-")</f>
        <v>-</v>
      </c>
      <c r="GD105" s="123" t="str">
        <f>IF($O105&gt;=GD$1,INDEX(整列!$A$2:$K$3512,MATCH($A105,整列!$A$2:$A$3512,0)+GD$1-1,11),"-")</f>
        <v>-</v>
      </c>
      <c r="GE105" s="123" t="str">
        <f>IF($O105&gt;=GE$1,INDEX(整列!$A$2:$K$3512,MATCH($A105,整列!$A$2:$A$3512,0)+GE$1-1,11),"-")</f>
        <v>-</v>
      </c>
      <c r="GF105" s="123" t="str">
        <f>IF($O105&gt;=GF$1,INDEX(整列!$A$2:$K$3512,MATCH($A105,整列!$A$2:$A$3512,0)+GF$1-1,11),"-")</f>
        <v>-</v>
      </c>
      <c r="GG105" s="123" t="str">
        <f>IF($O105&gt;=GG$1,INDEX(整列!$A$2:$K$3512,MATCH($A105,整列!$A$2:$A$3512,0)+GG$1-1,11),"-")</f>
        <v>-</v>
      </c>
      <c r="GH105" s="123" t="str">
        <f>IF($O105&gt;=GH$1,INDEX(整列!$A$2:$K$3512,MATCH($A105,整列!$A$2:$A$3512,0)+GH$1-1,11),"-")</f>
        <v>-</v>
      </c>
      <c r="GI105" s="123" t="str">
        <f>IF($O105&gt;=GI$1,INDEX(整列!$A$2:$K$3512,MATCH($A105,整列!$A$2:$A$3512,0)+GI$1-1,11),"-")</f>
        <v>-</v>
      </c>
      <c r="GJ105" s="123" t="str">
        <f>IF($O105&gt;=GJ$1,INDEX(整列!$A$2:$K$3512,MATCH($A105,整列!$A$2:$A$3512,0)+GJ$1-1,11),"-")</f>
        <v>-</v>
      </c>
      <c r="GK105" s="123" t="str">
        <f>IF($O105&gt;=GK$1,INDEX(整列!$A$2:$K$3512,MATCH($A105,整列!$A$2:$A$3512,0)+GK$1-1,11),"-")</f>
        <v>-</v>
      </c>
      <c r="GL105" s="123" t="str">
        <f>IF($O105&gt;=GL$1,INDEX(整列!$A$2:$K$3512,MATCH($A105,整列!$A$2:$A$3512,0)+GL$1-1,11),"-")</f>
        <v>-</v>
      </c>
      <c r="GM105" s="123" t="str">
        <f>IF($O105&gt;=GM$1,INDEX(整列!$A$2:$K$3512,MATCH($A105,整列!$A$2:$A$3512,0)+GM$1-1,11),"-")</f>
        <v>-</v>
      </c>
      <c r="GN105" s="123" t="str">
        <f>IF($O105&gt;=GN$1,INDEX(整列!$A$2:$K$3512,MATCH($A105,整列!$A$2:$A$3512,0)+GN$1-1,11),"-")</f>
        <v>-</v>
      </c>
      <c r="GO105" s="123" t="str">
        <f>IF($O105&gt;=GO$1,INDEX(整列!$A$2:$K$3512,MATCH($A105,整列!$A$2:$A$3512,0)+GO$1-1,11),"-")</f>
        <v>-</v>
      </c>
      <c r="GP105" s="123" t="str">
        <f>IF($O105&gt;=GP$1,INDEX(整列!$A$2:$K$3512,MATCH($A105,整列!$A$2:$A$3512,0)+GP$1-1,11),"-")</f>
        <v>-</v>
      </c>
      <c r="GQ105" s="123" t="str">
        <f>IF($O105&gt;=GQ$1,INDEX(整列!$A$2:$K$3512,MATCH($A105,整列!$A$2:$A$3512,0)+GQ$1-1,11),"-")</f>
        <v>-</v>
      </c>
      <c r="GR105" s="123" t="str">
        <f>IF($O105&gt;=GR$1,INDEX(整列!$A$2:$K$3512,MATCH($A105,整列!$A$2:$A$3512,0)+GR$1-1,11),"-")</f>
        <v>-</v>
      </c>
      <c r="GS105" s="123" t="str">
        <f>IF($O105&gt;=GS$1,INDEX(整列!$A$2:$K$3512,MATCH($A105,整列!$A$2:$A$3512,0)+GS$1-1,11),"-")</f>
        <v>-</v>
      </c>
      <c r="GT105" s="123" t="str">
        <f>IF($O105&gt;=GT$1,INDEX(整列!$A$2:$K$3512,MATCH($A105,整列!$A$2:$A$3512,0)+GT$1-1,11),"-")</f>
        <v>-</v>
      </c>
      <c r="GU105" s="123" t="str">
        <f>IF($O105&gt;=GU$1,INDEX(整列!$A$2:$K$3512,MATCH($A105,整列!$A$2:$A$3512,0)+GU$1-1,11),"-")</f>
        <v>-</v>
      </c>
      <c r="GV105" s="123" t="str">
        <f>IF($O105&gt;=GV$1,INDEX(整列!$A$2:$K$3512,MATCH($A105,整列!$A$2:$A$3512,0)+GV$1-1,11),"-")</f>
        <v>-</v>
      </c>
      <c r="GW105" s="123" t="str">
        <f>IF($O105&gt;=GW$1,INDEX(整列!$A$2:$K$3512,MATCH($A105,整列!$A$2:$A$3512,0)+GW$1-1,11),"-")</f>
        <v>-</v>
      </c>
      <c r="GX105" s="123" t="str">
        <f>IF($O105&gt;=GX$1,INDEX(整列!$A$2:$K$3512,MATCH($A105,整列!$A$2:$A$3512,0)+GX$1-1,11),"-")</f>
        <v>-</v>
      </c>
      <c r="GY105" s="123" t="str">
        <f>IF($O105&gt;=GY$1,INDEX(整列!$A$2:$K$3512,MATCH($A105,整列!$A$2:$A$3512,0)+GY$1-1,11),"-")</f>
        <v>-</v>
      </c>
      <c r="GZ105" s="123" t="str">
        <f>IF($O105&gt;=GZ$1,INDEX(整列!$A$2:$K$3512,MATCH($A105,整列!$A$2:$A$3512,0)+GZ$1-1,11),"-")</f>
        <v>-</v>
      </c>
      <c r="HA105" s="123" t="str">
        <f>IF($O105&gt;=HA$1,INDEX(整列!$A$2:$K$3512,MATCH($A105,整列!$A$2:$A$3512,0)+HA$1-1,11),"-")</f>
        <v>-</v>
      </c>
      <c r="HB105" s="123" t="str">
        <f>IF($O105&gt;=HB$1,INDEX(整列!$A$2:$K$3512,MATCH($A105,整列!$A$2:$A$3512,0)+HB$1-1,11),"-")</f>
        <v>-</v>
      </c>
      <c r="HC105" s="123" t="str">
        <f>IF($O105&gt;=HC$1,INDEX(整列!$A$2:$K$3512,MATCH($A105,整列!$A$2:$A$3512,0)+HC$1-1,11),"-")</f>
        <v>-</v>
      </c>
      <c r="HD105" s="123" t="str">
        <f>IF($O105&gt;=HD$1,INDEX(整列!$A$2:$K$3512,MATCH($A105,整列!$A$2:$A$3512,0)+HD$1-1,11),"-")</f>
        <v>-</v>
      </c>
      <c r="HE105" s="123" t="str">
        <f>IF($O105&gt;=HE$1,INDEX(整列!$A$2:$K$3512,MATCH($A105,整列!$A$2:$A$3512,0)+HE$1-1,11),"-")</f>
        <v>-</v>
      </c>
      <c r="HF105" s="123" t="str">
        <f>IF($O105&gt;=HF$1,INDEX(整列!$A$2:$K$3512,MATCH($A105,整列!$A$2:$A$3512,0)+HF$1-1,11),"-")</f>
        <v>-</v>
      </c>
      <c r="HG105" s="123" t="str">
        <f>IF($O105&gt;=HG$1,INDEX(整列!$A$2:$K$3512,MATCH($A105,整列!$A$2:$A$3512,0)+HG$1-1,11),"-")</f>
        <v>-</v>
      </c>
      <c r="HH105" s="123" t="str">
        <f>IF($O105&gt;=HH$1,INDEX(整列!$A$2:$K$3512,MATCH($A105,整列!$A$2:$A$3512,0)+HH$1-1,11),"-")</f>
        <v>-</v>
      </c>
      <c r="HI105" s="123" t="str">
        <f>IF($O105&gt;=HI$1,INDEX(整列!$A$2:$K$3512,MATCH($A105,整列!$A$2:$A$3512,0)+HI$1-1,11),"-")</f>
        <v>-</v>
      </c>
      <c r="HJ105" s="123" t="str">
        <f>IF($O105&gt;=HJ$1,INDEX(整列!$A$2:$K$3512,MATCH($A105,整列!$A$2:$A$3512,0)+HJ$1-1,11),"-")</f>
        <v>-</v>
      </c>
      <c r="HK105" s="123" t="str">
        <f>IF($O105&gt;=HK$1,INDEX(整列!$A$2:$K$3512,MATCH($A105,整列!$A$2:$A$3512,0)+HK$1-1,11),"-")</f>
        <v>-</v>
      </c>
      <c r="HL105" s="123" t="str">
        <f>IF($O105&gt;=HL$1,INDEX(整列!$A$2:$K$3512,MATCH($A105,整列!$A$2:$A$3512,0)+HL$1-1,11),"-")</f>
        <v>-</v>
      </c>
      <c r="HP105" s="101" t="str">
        <f t="shared" si="11"/>
        <v>B06-0600-0315</v>
      </c>
      <c r="HQ105" s="115">
        <f>COUNTIF(整列!$A$2:$A$3512,HP105)</f>
        <v>2</v>
      </c>
    </row>
    <row r="106" spans="1:225" ht="13.5">
      <c r="A106" s="48" t="s">
        <v>425</v>
      </c>
      <c r="B106" s="48" t="s">
        <v>370</v>
      </c>
      <c r="C106" s="48" t="s">
        <v>371</v>
      </c>
      <c r="D106" s="48" t="s">
        <v>187</v>
      </c>
      <c r="E106" s="48" t="s">
        <v>312</v>
      </c>
      <c r="F106" s="48" t="s">
        <v>187</v>
      </c>
      <c r="G106" s="48" t="s">
        <v>129</v>
      </c>
      <c r="H106" s="48" t="s">
        <v>184</v>
      </c>
      <c r="I106" s="48"/>
      <c r="J106" s="48" t="s">
        <v>181</v>
      </c>
      <c r="K106" s="48" t="s">
        <v>415</v>
      </c>
      <c r="L106" s="48" t="s">
        <v>214</v>
      </c>
      <c r="M106" s="48" t="s">
        <v>426</v>
      </c>
      <c r="N106" s="119"/>
      <c r="O106" s="120">
        <f>COUNTIF(整列!$A$2:$A$3512,$A106)</f>
        <v>14</v>
      </c>
      <c r="P106" s="121">
        <f t="shared" si="6"/>
        <v>102508.57142857143</v>
      </c>
      <c r="Q106" s="121">
        <f t="shared" si="7"/>
        <v>49957.92370401643</v>
      </c>
      <c r="R106" s="122">
        <f t="shared" si="8"/>
        <v>181000</v>
      </c>
      <c r="S106" s="121">
        <f t="shared" si="9"/>
        <v>89250</v>
      </c>
      <c r="T106" s="121">
        <f t="shared" si="10"/>
        <v>43230</v>
      </c>
      <c r="U106" s="123">
        <f>IF($O106&gt;=U$1,INDEX(整列!$A$2:$K$3512,MATCH($A106,整列!$A$2:$A$3512,0)+U$1-1,11),"-")</f>
        <v>43230</v>
      </c>
      <c r="V106" s="123">
        <f>IF($O106&gt;=V$1,INDEX(整列!$A$2:$K$3512,MATCH($A106,整列!$A$2:$A$3512,0)+V$1-1,11),"-")</f>
        <v>94000</v>
      </c>
      <c r="W106" s="123">
        <f>IF($O106&gt;=W$1,INDEX(整列!$A$2:$K$3512,MATCH($A106,整列!$A$2:$A$3512,0)+W$1-1,11),"-")</f>
        <v>53000</v>
      </c>
      <c r="X106" s="123">
        <f>IF($O106&gt;=X$1,INDEX(整列!$A$2:$K$3512,MATCH($A106,整列!$A$2:$A$3512,0)+X$1-1,11),"-")</f>
        <v>181000</v>
      </c>
      <c r="Y106" s="123">
        <f>IF($O106&gt;=Y$1,INDEX(整列!$A$2:$K$3512,MATCH($A106,整列!$A$2:$A$3512,0)+Y$1-1,11),"-")</f>
        <v>72000</v>
      </c>
      <c r="Z106" s="123">
        <f>IF($O106&gt;=Z$1,INDEX(整列!$A$2:$K$3512,MATCH($A106,整列!$A$2:$A$3512,0)+Z$1-1,11),"-")</f>
        <v>175000</v>
      </c>
      <c r="AA106" s="123">
        <f>IF($O106&gt;=AA$1,INDEX(整列!$A$2:$K$3512,MATCH($A106,整列!$A$2:$A$3512,0)+AA$1-1,11),"-")</f>
        <v>84500</v>
      </c>
      <c r="AB106" s="123">
        <f>IF($O106&gt;=AB$1,INDEX(整列!$A$2:$K$3512,MATCH($A106,整列!$A$2:$A$3512,0)+AB$1-1,11),"-")</f>
        <v>130000</v>
      </c>
      <c r="AC106" s="123">
        <f>IF($O106&gt;=AC$1,INDEX(整列!$A$2:$K$3512,MATCH($A106,整列!$A$2:$A$3512,0)+AC$1-1,11),"-")</f>
        <v>45150</v>
      </c>
      <c r="AD106" s="123">
        <f>IF($O106&gt;=AD$1,INDEX(整列!$A$2:$K$3512,MATCH($A106,整列!$A$2:$A$3512,0)+AD$1-1,11),"-")</f>
        <v>156900</v>
      </c>
      <c r="AE106" s="123">
        <f>IF($O106&gt;=AE$1,INDEX(整列!$A$2:$K$3512,MATCH($A106,整列!$A$2:$A$3512,0)+AE$1-1,11),"-")</f>
        <v>128200</v>
      </c>
      <c r="AF106" s="123">
        <f>IF($O106&gt;=AF$1,INDEX(整列!$A$2:$K$3512,MATCH($A106,整列!$A$2:$A$3512,0)+AF$1-1,11),"-")</f>
        <v>164200</v>
      </c>
      <c r="AG106" s="123">
        <f>IF($O106&gt;=AG$1,INDEX(整列!$A$2:$K$3512,MATCH($A106,整列!$A$2:$A$3512,0)+AG$1-1,11),"-")</f>
        <v>48940</v>
      </c>
      <c r="AH106" s="123">
        <f>IF($O106&gt;=AH$1,INDEX(整列!$A$2:$K$3512,MATCH($A106,整列!$A$2:$A$3512,0)+AH$1-1,11),"-")</f>
        <v>59000</v>
      </c>
      <c r="AI106" s="123" t="str">
        <f>IF($O106&gt;=AI$1,INDEX(整列!$A$2:$K$3512,MATCH($A106,整列!$A$2:$A$3512,0)+AI$1-1,11),"-")</f>
        <v>-</v>
      </c>
      <c r="AJ106" s="123" t="str">
        <f>IF($O106&gt;=AJ$1,INDEX(整列!$A$2:$K$3512,MATCH($A106,整列!$A$2:$A$3512,0)+AJ$1-1,11),"-")</f>
        <v>-</v>
      </c>
      <c r="AK106" s="123" t="str">
        <f>IF($O106&gt;=AK$1,INDEX(整列!$A$2:$K$3512,MATCH($A106,整列!$A$2:$A$3512,0)+AK$1-1,11),"-")</f>
        <v>-</v>
      </c>
      <c r="AL106" s="123" t="str">
        <f>IF($O106&gt;=AL$1,INDEX(整列!$A$2:$K$3512,MATCH($A106,整列!$A$2:$A$3512,0)+AL$1-1,11),"-")</f>
        <v>-</v>
      </c>
      <c r="AM106" s="123" t="str">
        <f>IF($O106&gt;=AM$1,INDEX(整列!$A$2:$K$3512,MATCH($A106,整列!$A$2:$A$3512,0)+AM$1-1,11),"-")</f>
        <v>-</v>
      </c>
      <c r="AN106" s="123" t="str">
        <f>IF($O106&gt;=AN$1,INDEX(整列!$A$2:$K$3512,MATCH($A106,整列!$A$2:$A$3512,0)+AN$1-1,11),"-")</f>
        <v>-</v>
      </c>
      <c r="AO106" s="123" t="str">
        <f>IF($O106&gt;=AO$1,INDEX(整列!$A$2:$K$3512,MATCH($A106,整列!$A$2:$A$3512,0)+AO$1-1,11),"-")</f>
        <v>-</v>
      </c>
      <c r="AP106" s="123" t="str">
        <f>IF($O106&gt;=AP$1,INDEX(整列!$A$2:$K$3512,MATCH($A106,整列!$A$2:$A$3512,0)+AP$1-1,11),"-")</f>
        <v>-</v>
      </c>
      <c r="AQ106" s="123" t="str">
        <f>IF($O106&gt;=AQ$1,INDEX(整列!$A$2:$K$3512,MATCH($A106,整列!$A$2:$A$3512,0)+AQ$1-1,11),"-")</f>
        <v>-</v>
      </c>
      <c r="AR106" s="123" t="str">
        <f>IF($O106&gt;=AR$1,INDEX(整列!$A$2:$K$3512,MATCH($A106,整列!$A$2:$A$3512,0)+AR$1-1,11),"-")</f>
        <v>-</v>
      </c>
      <c r="AS106" s="123" t="str">
        <f>IF($O106&gt;=AS$1,INDEX(整列!$A$2:$K$3512,MATCH($A106,整列!$A$2:$A$3512,0)+AS$1-1,11),"-")</f>
        <v>-</v>
      </c>
      <c r="AT106" s="123" t="str">
        <f>IF($O106&gt;=AT$1,INDEX(整列!$A$2:$K$3512,MATCH($A106,整列!$A$2:$A$3512,0)+AT$1-1,11),"-")</f>
        <v>-</v>
      </c>
      <c r="AU106" s="123" t="str">
        <f>IF($O106&gt;=AU$1,INDEX(整列!$A$2:$K$3512,MATCH($A106,整列!$A$2:$A$3512,0)+AU$1-1,11),"-")</f>
        <v>-</v>
      </c>
      <c r="AV106" s="123" t="str">
        <f>IF($O106&gt;=AV$1,INDEX(整列!$A$2:$K$3512,MATCH($A106,整列!$A$2:$A$3512,0)+AV$1-1,11),"-")</f>
        <v>-</v>
      </c>
      <c r="AW106" s="123" t="str">
        <f>IF($O106&gt;=AW$1,INDEX(整列!$A$2:$K$3512,MATCH($A106,整列!$A$2:$A$3512,0)+AW$1-1,11),"-")</f>
        <v>-</v>
      </c>
      <c r="AX106" s="123" t="str">
        <f>IF($O106&gt;=AX$1,INDEX(整列!$A$2:$K$3512,MATCH($A106,整列!$A$2:$A$3512,0)+AX$1-1,11),"-")</f>
        <v>-</v>
      </c>
      <c r="AY106" s="123" t="str">
        <f>IF($O106&gt;=AY$1,INDEX(整列!$A$2:$K$3512,MATCH($A106,整列!$A$2:$A$3512,0)+AY$1-1,11),"-")</f>
        <v>-</v>
      </c>
      <c r="AZ106" s="123" t="str">
        <f>IF($O106&gt;=AZ$1,INDEX(整列!$A$2:$K$3512,MATCH($A106,整列!$A$2:$A$3512,0)+AZ$1-1,11),"-")</f>
        <v>-</v>
      </c>
      <c r="BA106" s="123" t="str">
        <f>IF($O106&gt;=BA$1,INDEX(整列!$A$2:$K$3512,MATCH($A106,整列!$A$2:$A$3512,0)+BA$1-1,11),"-")</f>
        <v>-</v>
      </c>
      <c r="BB106" s="123" t="str">
        <f>IF($O106&gt;=BB$1,INDEX(整列!$A$2:$K$3512,MATCH($A106,整列!$A$2:$A$3512,0)+BB$1-1,11),"-")</f>
        <v>-</v>
      </c>
      <c r="BC106" s="123" t="str">
        <f>IF($O106&gt;=BC$1,INDEX(整列!$A$2:$K$3512,MATCH($A106,整列!$A$2:$A$3512,0)+BC$1-1,11),"-")</f>
        <v>-</v>
      </c>
      <c r="BD106" s="123" t="str">
        <f>IF($O106&gt;=BD$1,INDEX(整列!$A$2:$K$3512,MATCH($A106,整列!$A$2:$A$3512,0)+BD$1-1,11),"-")</f>
        <v>-</v>
      </c>
      <c r="BE106" s="123" t="str">
        <f>IF($O106&gt;=BE$1,INDEX(整列!$A$2:$K$3512,MATCH($A106,整列!$A$2:$A$3512,0)+BE$1-1,11),"-")</f>
        <v>-</v>
      </c>
      <c r="BF106" s="123" t="str">
        <f>IF($O106&gt;=BF$1,INDEX(整列!$A$2:$K$3512,MATCH($A106,整列!$A$2:$A$3512,0)+BF$1-1,11),"-")</f>
        <v>-</v>
      </c>
      <c r="BG106" s="123" t="str">
        <f>IF($O106&gt;=BG$1,INDEX(整列!$A$2:$K$3512,MATCH($A106,整列!$A$2:$A$3512,0)+BG$1-1,11),"-")</f>
        <v>-</v>
      </c>
      <c r="BH106" s="123" t="str">
        <f>IF($O106&gt;=BH$1,INDEX(整列!$A$2:$K$3512,MATCH($A106,整列!$A$2:$A$3512,0)+BH$1-1,11),"-")</f>
        <v>-</v>
      </c>
      <c r="BI106" s="123" t="str">
        <f>IF($O106&gt;=BI$1,INDEX(整列!$A$2:$K$3512,MATCH($A106,整列!$A$2:$A$3512,0)+BI$1-1,11),"-")</f>
        <v>-</v>
      </c>
      <c r="BJ106" s="123" t="str">
        <f>IF($O106&gt;=BJ$1,INDEX(整列!$A$2:$K$3512,MATCH($A106,整列!$A$2:$A$3512,0)+BJ$1-1,11),"-")</f>
        <v>-</v>
      </c>
      <c r="BK106" s="123" t="str">
        <f>IF($O106&gt;=BK$1,INDEX(整列!$A$2:$K$3512,MATCH($A106,整列!$A$2:$A$3512,0)+BK$1-1,11),"-")</f>
        <v>-</v>
      </c>
      <c r="BL106" s="123" t="str">
        <f>IF($O106&gt;=BL$1,INDEX(整列!$A$2:$K$3512,MATCH($A106,整列!$A$2:$A$3512,0)+BL$1-1,11),"-")</f>
        <v>-</v>
      </c>
      <c r="BM106" s="123" t="str">
        <f>IF($O106&gt;=BM$1,INDEX(整列!$A$2:$K$3512,MATCH($A106,整列!$A$2:$A$3512,0)+BM$1-1,11),"-")</f>
        <v>-</v>
      </c>
      <c r="BN106" s="123" t="str">
        <f>IF($O106&gt;=BN$1,INDEX(整列!$A$2:$K$3512,MATCH($A106,整列!$A$2:$A$3512,0)+BN$1-1,11),"-")</f>
        <v>-</v>
      </c>
      <c r="BO106" s="123" t="str">
        <f>IF($O106&gt;=BO$1,INDEX(整列!$A$2:$K$3512,MATCH($A106,整列!$A$2:$A$3512,0)+BO$1-1,11),"-")</f>
        <v>-</v>
      </c>
      <c r="BP106" s="123" t="str">
        <f>IF($O106&gt;=BP$1,INDEX(整列!$A$2:$K$3512,MATCH($A106,整列!$A$2:$A$3512,0)+BP$1-1,11),"-")</f>
        <v>-</v>
      </c>
      <c r="BQ106" s="123" t="str">
        <f>IF($O106&gt;=BQ$1,INDEX(整列!$A$2:$K$3512,MATCH($A106,整列!$A$2:$A$3512,0)+BQ$1-1,11),"-")</f>
        <v>-</v>
      </c>
      <c r="BR106" s="123" t="str">
        <f>IF($O106&gt;=BR$1,INDEX(整列!$A$2:$K$3512,MATCH($A106,整列!$A$2:$A$3512,0)+BR$1-1,11),"-")</f>
        <v>-</v>
      </c>
      <c r="BS106" s="123" t="str">
        <f>IF($O106&gt;=BS$1,INDEX(整列!$A$2:$K$3512,MATCH($A106,整列!$A$2:$A$3512,0)+BS$1-1,11),"-")</f>
        <v>-</v>
      </c>
      <c r="BT106" s="123" t="str">
        <f>IF($O106&gt;=BT$1,INDEX(整列!$A$2:$K$3512,MATCH($A106,整列!$A$2:$A$3512,0)+BT$1-1,11),"-")</f>
        <v>-</v>
      </c>
      <c r="BU106" s="123" t="str">
        <f>IF($O106&gt;=BU$1,INDEX(整列!$A$2:$K$3512,MATCH($A106,整列!$A$2:$A$3512,0)+BU$1-1,11),"-")</f>
        <v>-</v>
      </c>
      <c r="BV106" s="123" t="str">
        <f>IF($O106&gt;=BV$1,INDEX(整列!$A$2:$K$3512,MATCH($A106,整列!$A$2:$A$3512,0)+BV$1-1,11),"-")</f>
        <v>-</v>
      </c>
      <c r="BW106" s="123" t="str">
        <f>IF($O106&gt;=BW$1,INDEX(整列!$A$2:$K$3512,MATCH($A106,整列!$A$2:$A$3512,0)+BW$1-1,11),"-")</f>
        <v>-</v>
      </c>
      <c r="BX106" s="123" t="str">
        <f>IF($O106&gt;=BX$1,INDEX(整列!$A$2:$K$3512,MATCH($A106,整列!$A$2:$A$3512,0)+BX$1-1,11),"-")</f>
        <v>-</v>
      </c>
      <c r="BY106" s="123" t="str">
        <f>IF($O106&gt;=BY$1,INDEX(整列!$A$2:$K$3512,MATCH($A106,整列!$A$2:$A$3512,0)+BY$1-1,11),"-")</f>
        <v>-</v>
      </c>
      <c r="BZ106" s="123" t="str">
        <f>IF($O106&gt;=BZ$1,INDEX(整列!$A$2:$K$3512,MATCH($A106,整列!$A$2:$A$3512,0)+BZ$1-1,11),"-")</f>
        <v>-</v>
      </c>
      <c r="CA106" s="123" t="str">
        <f>IF($O106&gt;=CA$1,INDEX(整列!$A$2:$K$3512,MATCH($A106,整列!$A$2:$A$3512,0)+CA$1-1,11),"-")</f>
        <v>-</v>
      </c>
      <c r="CB106" s="123" t="str">
        <f>IF($O106&gt;=CB$1,INDEX(整列!$A$2:$K$3512,MATCH($A106,整列!$A$2:$A$3512,0)+CB$1-1,11),"-")</f>
        <v>-</v>
      </c>
      <c r="CC106" s="123" t="str">
        <f>IF($O106&gt;=CC$1,INDEX(整列!$A$2:$K$3512,MATCH($A106,整列!$A$2:$A$3512,0)+CC$1-1,11),"-")</f>
        <v>-</v>
      </c>
      <c r="CD106" s="123" t="str">
        <f>IF($O106&gt;=CD$1,INDEX(整列!$A$2:$K$3512,MATCH($A106,整列!$A$2:$A$3512,0)+CD$1-1,11),"-")</f>
        <v>-</v>
      </c>
      <c r="CE106" s="123" t="str">
        <f>IF($O106&gt;=CE$1,INDEX(整列!$A$2:$K$3512,MATCH($A106,整列!$A$2:$A$3512,0)+CE$1-1,11),"-")</f>
        <v>-</v>
      </c>
      <c r="CF106" s="123" t="str">
        <f>IF($O106&gt;=CF$1,INDEX(整列!$A$2:$K$3512,MATCH($A106,整列!$A$2:$A$3512,0)+CF$1-1,11),"-")</f>
        <v>-</v>
      </c>
      <c r="CG106" s="123" t="str">
        <f>IF($O106&gt;=CG$1,INDEX(整列!$A$2:$K$3512,MATCH($A106,整列!$A$2:$A$3512,0)+CG$1-1,11),"-")</f>
        <v>-</v>
      </c>
      <c r="CH106" s="123" t="str">
        <f>IF($O106&gt;=CH$1,INDEX(整列!$A$2:$K$3512,MATCH($A106,整列!$A$2:$A$3512,0)+CH$1-1,11),"-")</f>
        <v>-</v>
      </c>
      <c r="CI106" s="123" t="str">
        <f>IF($O106&gt;=CI$1,INDEX(整列!$A$2:$K$3512,MATCH($A106,整列!$A$2:$A$3512,0)+CI$1-1,11),"-")</f>
        <v>-</v>
      </c>
      <c r="CJ106" s="123" t="str">
        <f>IF($O106&gt;=CJ$1,INDEX(整列!$A$2:$K$3512,MATCH($A106,整列!$A$2:$A$3512,0)+CJ$1-1,11),"-")</f>
        <v>-</v>
      </c>
      <c r="CK106" s="123" t="str">
        <f>IF($O106&gt;=CK$1,INDEX(整列!$A$2:$K$3512,MATCH($A106,整列!$A$2:$A$3512,0)+CK$1-1,11),"-")</f>
        <v>-</v>
      </c>
      <c r="CL106" s="123" t="str">
        <f>IF($O106&gt;=CL$1,INDEX(整列!$A$2:$K$3512,MATCH($A106,整列!$A$2:$A$3512,0)+CL$1-1,11),"-")</f>
        <v>-</v>
      </c>
      <c r="CM106" s="123" t="str">
        <f>IF($O106&gt;=CM$1,INDEX(整列!$A$2:$K$3512,MATCH($A106,整列!$A$2:$A$3512,0)+CM$1-1,11),"-")</f>
        <v>-</v>
      </c>
      <c r="CN106" s="123" t="str">
        <f>IF($O106&gt;=CN$1,INDEX(整列!$A$2:$K$3512,MATCH($A106,整列!$A$2:$A$3512,0)+CN$1-1,11),"-")</f>
        <v>-</v>
      </c>
      <c r="CO106" s="123" t="str">
        <f>IF($O106&gt;=CO$1,INDEX(整列!$A$2:$K$3512,MATCH($A106,整列!$A$2:$A$3512,0)+CO$1-1,11),"-")</f>
        <v>-</v>
      </c>
      <c r="CP106" s="123" t="str">
        <f>IF($O106&gt;=CP$1,INDEX(整列!$A$2:$K$3512,MATCH($A106,整列!$A$2:$A$3512,0)+CP$1-1,11),"-")</f>
        <v>-</v>
      </c>
      <c r="CQ106" s="123" t="str">
        <f>IF($O106&gt;=CQ$1,INDEX(整列!$A$2:$K$3512,MATCH($A106,整列!$A$2:$A$3512,0)+CQ$1-1,11),"-")</f>
        <v>-</v>
      </c>
      <c r="CR106" s="123" t="str">
        <f>IF($O106&gt;=CR$1,INDEX(整列!$A$2:$K$3512,MATCH($A106,整列!$A$2:$A$3512,0)+CR$1-1,11),"-")</f>
        <v>-</v>
      </c>
      <c r="CS106" s="123" t="str">
        <f>IF($O106&gt;=CS$1,INDEX(整列!$A$2:$K$3512,MATCH($A106,整列!$A$2:$A$3512,0)+CS$1-1,11),"-")</f>
        <v>-</v>
      </c>
      <c r="CT106" s="123" t="str">
        <f>IF($O106&gt;=CT$1,INDEX(整列!$A$2:$K$3512,MATCH($A106,整列!$A$2:$A$3512,0)+CT$1-1,11),"-")</f>
        <v>-</v>
      </c>
      <c r="CU106" s="123" t="str">
        <f>IF($O106&gt;=CU$1,INDEX(整列!$A$2:$K$3512,MATCH($A106,整列!$A$2:$A$3512,0)+CU$1-1,11),"-")</f>
        <v>-</v>
      </c>
      <c r="CV106" s="123" t="str">
        <f>IF($O106&gt;=CV$1,INDEX(整列!$A$2:$K$3512,MATCH($A106,整列!$A$2:$A$3512,0)+CV$1-1,11),"-")</f>
        <v>-</v>
      </c>
      <c r="CW106" s="123" t="str">
        <f>IF($O106&gt;=CW$1,INDEX(整列!$A$2:$K$3512,MATCH($A106,整列!$A$2:$A$3512,0)+CW$1-1,11),"-")</f>
        <v>-</v>
      </c>
      <c r="CX106" s="123" t="str">
        <f>IF($O106&gt;=CX$1,INDEX(整列!$A$2:$K$3512,MATCH($A106,整列!$A$2:$A$3512,0)+CX$1-1,11),"-")</f>
        <v>-</v>
      </c>
      <c r="CY106" s="123" t="str">
        <f>IF($O106&gt;=CY$1,INDEX(整列!$A$2:$K$3512,MATCH($A106,整列!$A$2:$A$3512,0)+CY$1-1,11),"-")</f>
        <v>-</v>
      </c>
      <c r="CZ106" s="123" t="str">
        <f>IF($O106&gt;=CZ$1,INDEX(整列!$A$2:$K$3512,MATCH($A106,整列!$A$2:$A$3512,0)+CZ$1-1,11),"-")</f>
        <v>-</v>
      </c>
      <c r="DA106" s="123" t="str">
        <f>IF($O106&gt;=DA$1,INDEX(整列!$A$2:$K$3512,MATCH($A106,整列!$A$2:$A$3512,0)+DA$1-1,11),"-")</f>
        <v>-</v>
      </c>
      <c r="DB106" s="123" t="str">
        <f>IF($O106&gt;=DB$1,INDEX(整列!$A$2:$K$3512,MATCH($A106,整列!$A$2:$A$3512,0)+DB$1-1,11),"-")</f>
        <v>-</v>
      </c>
      <c r="DC106" s="123" t="str">
        <f>IF($O106&gt;=DC$1,INDEX(整列!$A$2:$K$3512,MATCH($A106,整列!$A$2:$A$3512,0)+DC$1-1,11),"-")</f>
        <v>-</v>
      </c>
      <c r="DD106" s="123" t="str">
        <f>IF($O106&gt;=DD$1,INDEX(整列!$A$2:$K$3512,MATCH($A106,整列!$A$2:$A$3512,0)+DD$1-1,11),"-")</f>
        <v>-</v>
      </c>
      <c r="DE106" s="123" t="str">
        <f>IF($O106&gt;=DE$1,INDEX(整列!$A$2:$K$3512,MATCH($A106,整列!$A$2:$A$3512,0)+DE$1-1,11),"-")</f>
        <v>-</v>
      </c>
      <c r="DF106" s="123" t="str">
        <f>IF($O106&gt;=DF$1,INDEX(整列!$A$2:$K$3512,MATCH($A106,整列!$A$2:$A$3512,0)+DF$1-1,11),"-")</f>
        <v>-</v>
      </c>
      <c r="DG106" s="123" t="str">
        <f>IF($O106&gt;=DG$1,INDEX(整列!$A$2:$K$3512,MATCH($A106,整列!$A$2:$A$3512,0)+DG$1-1,11),"-")</f>
        <v>-</v>
      </c>
      <c r="DH106" s="123" t="str">
        <f>IF($O106&gt;=DH$1,INDEX(整列!$A$2:$K$3512,MATCH($A106,整列!$A$2:$A$3512,0)+DH$1-1,11),"-")</f>
        <v>-</v>
      </c>
      <c r="DI106" s="123" t="str">
        <f>IF($O106&gt;=DI$1,INDEX(整列!$A$2:$K$3512,MATCH($A106,整列!$A$2:$A$3512,0)+DI$1-1,11),"-")</f>
        <v>-</v>
      </c>
      <c r="DJ106" s="123" t="str">
        <f>IF($O106&gt;=DJ$1,INDEX(整列!$A$2:$K$3512,MATCH($A106,整列!$A$2:$A$3512,0)+DJ$1-1,11),"-")</f>
        <v>-</v>
      </c>
      <c r="DK106" s="123" t="str">
        <f>IF($O106&gt;=DK$1,INDEX(整列!$A$2:$K$3512,MATCH($A106,整列!$A$2:$A$3512,0)+DK$1-1,11),"-")</f>
        <v>-</v>
      </c>
      <c r="DL106" s="123" t="str">
        <f>IF($O106&gt;=DL$1,INDEX(整列!$A$2:$K$3512,MATCH($A106,整列!$A$2:$A$3512,0)+DL$1-1,11),"-")</f>
        <v>-</v>
      </c>
      <c r="DM106" s="123" t="str">
        <f>IF($O106&gt;=DM$1,INDEX(整列!$A$2:$K$3512,MATCH($A106,整列!$A$2:$A$3512,0)+DM$1-1,11),"-")</f>
        <v>-</v>
      </c>
      <c r="DN106" s="123" t="str">
        <f>IF($O106&gt;=DN$1,INDEX(整列!$A$2:$K$3512,MATCH($A106,整列!$A$2:$A$3512,0)+DN$1-1,11),"-")</f>
        <v>-</v>
      </c>
      <c r="DO106" s="123" t="str">
        <f>IF($O106&gt;=DO$1,INDEX(整列!$A$2:$K$3512,MATCH($A106,整列!$A$2:$A$3512,0)+DO$1-1,11),"-")</f>
        <v>-</v>
      </c>
      <c r="DP106" s="123" t="str">
        <f>IF($O106&gt;=DP$1,INDEX(整列!$A$2:$K$3512,MATCH($A106,整列!$A$2:$A$3512,0)+DP$1-1,11),"-")</f>
        <v>-</v>
      </c>
      <c r="DQ106" s="123" t="str">
        <f>IF($O106&gt;=DQ$1,INDEX(整列!$A$2:$K$3512,MATCH($A106,整列!$A$2:$A$3512,0)+DQ$1-1,11),"-")</f>
        <v>-</v>
      </c>
      <c r="DR106" s="123" t="str">
        <f>IF($O106&gt;=DR$1,INDEX(整列!$A$2:$K$3512,MATCH($A106,整列!$A$2:$A$3512,0)+DR$1-1,11),"-")</f>
        <v>-</v>
      </c>
      <c r="DS106" s="123" t="str">
        <f>IF($O106&gt;=DS$1,INDEX(整列!$A$2:$K$3512,MATCH($A106,整列!$A$2:$A$3512,0)+DS$1-1,11),"-")</f>
        <v>-</v>
      </c>
      <c r="DT106" s="123" t="str">
        <f>IF($O106&gt;=DT$1,INDEX(整列!$A$2:$K$3512,MATCH($A106,整列!$A$2:$A$3512,0)+DT$1-1,11),"-")</f>
        <v>-</v>
      </c>
      <c r="DU106" s="123" t="str">
        <f>IF($O106&gt;=DU$1,INDEX(整列!$A$2:$K$3512,MATCH($A106,整列!$A$2:$A$3512,0)+DU$1-1,11),"-")</f>
        <v>-</v>
      </c>
      <c r="DV106" s="123" t="str">
        <f>IF($O106&gt;=DV$1,INDEX(整列!$A$2:$K$3512,MATCH($A106,整列!$A$2:$A$3512,0)+DV$1-1,11),"-")</f>
        <v>-</v>
      </c>
      <c r="DW106" s="123" t="str">
        <f>IF($O106&gt;=DW$1,INDEX(整列!$A$2:$K$3512,MATCH($A106,整列!$A$2:$A$3512,0)+DW$1-1,11),"-")</f>
        <v>-</v>
      </c>
      <c r="DX106" s="123" t="str">
        <f>IF($O106&gt;=DX$1,INDEX(整列!$A$2:$K$3512,MATCH($A106,整列!$A$2:$A$3512,0)+DX$1-1,11),"-")</f>
        <v>-</v>
      </c>
      <c r="DY106" s="123" t="str">
        <f>IF($O106&gt;=DY$1,INDEX(整列!$A$2:$K$3512,MATCH($A106,整列!$A$2:$A$3512,0)+DY$1-1,11),"-")</f>
        <v>-</v>
      </c>
      <c r="DZ106" s="123" t="str">
        <f>IF($O106&gt;=DZ$1,INDEX(整列!$A$2:$K$3512,MATCH($A106,整列!$A$2:$A$3512,0)+DZ$1-1,11),"-")</f>
        <v>-</v>
      </c>
      <c r="EA106" s="123" t="str">
        <f>IF($O106&gt;=EA$1,INDEX(整列!$A$2:$K$3512,MATCH($A106,整列!$A$2:$A$3512,0)+EA$1-1,11),"-")</f>
        <v>-</v>
      </c>
      <c r="EB106" s="123" t="str">
        <f>IF($O106&gt;=EB$1,INDEX(整列!$A$2:$K$3512,MATCH($A106,整列!$A$2:$A$3512,0)+EB$1-1,11),"-")</f>
        <v>-</v>
      </c>
      <c r="EC106" s="123" t="str">
        <f>IF($O106&gt;=EC$1,INDEX(整列!$A$2:$K$3512,MATCH($A106,整列!$A$2:$A$3512,0)+EC$1-1,11),"-")</f>
        <v>-</v>
      </c>
      <c r="ED106" s="123" t="str">
        <f>IF($O106&gt;=ED$1,INDEX(整列!$A$2:$K$3512,MATCH($A106,整列!$A$2:$A$3512,0)+ED$1-1,11),"-")</f>
        <v>-</v>
      </c>
      <c r="EE106" s="123" t="str">
        <f>IF($O106&gt;=EE$1,INDEX(整列!$A$2:$K$3512,MATCH($A106,整列!$A$2:$A$3512,0)+EE$1-1,11),"-")</f>
        <v>-</v>
      </c>
      <c r="EF106" s="123" t="str">
        <f>IF($O106&gt;=EF$1,INDEX(整列!$A$2:$K$3512,MATCH($A106,整列!$A$2:$A$3512,0)+EF$1-1,11),"-")</f>
        <v>-</v>
      </c>
      <c r="EG106" s="123" t="str">
        <f>IF($O106&gt;=EG$1,INDEX(整列!$A$2:$K$3512,MATCH($A106,整列!$A$2:$A$3512,0)+EG$1-1,11),"-")</f>
        <v>-</v>
      </c>
      <c r="EH106" s="123" t="str">
        <f>IF($O106&gt;=EH$1,INDEX(整列!$A$2:$K$3512,MATCH($A106,整列!$A$2:$A$3512,0)+EH$1-1,11),"-")</f>
        <v>-</v>
      </c>
      <c r="EI106" s="123" t="str">
        <f>IF($O106&gt;=EI$1,INDEX(整列!$A$2:$K$3512,MATCH($A106,整列!$A$2:$A$3512,0)+EI$1-1,11),"-")</f>
        <v>-</v>
      </c>
      <c r="EJ106" s="123" t="str">
        <f>IF($O106&gt;=EJ$1,INDEX(整列!$A$2:$K$3512,MATCH($A106,整列!$A$2:$A$3512,0)+EJ$1-1,11),"-")</f>
        <v>-</v>
      </c>
      <c r="EK106" s="123" t="str">
        <f>IF($O106&gt;=EK$1,INDEX(整列!$A$2:$K$3512,MATCH($A106,整列!$A$2:$A$3512,0)+EK$1-1,11),"-")</f>
        <v>-</v>
      </c>
      <c r="EL106" s="123" t="str">
        <f>IF($O106&gt;=EL$1,INDEX(整列!$A$2:$K$3512,MATCH($A106,整列!$A$2:$A$3512,0)+EL$1-1,11),"-")</f>
        <v>-</v>
      </c>
      <c r="EM106" s="123" t="str">
        <f>IF($O106&gt;=EM$1,INDEX(整列!$A$2:$K$3512,MATCH($A106,整列!$A$2:$A$3512,0)+EM$1-1,11),"-")</f>
        <v>-</v>
      </c>
      <c r="EN106" s="123" t="str">
        <f>IF($O106&gt;=EN$1,INDEX(整列!$A$2:$K$3512,MATCH($A106,整列!$A$2:$A$3512,0)+EN$1-1,11),"-")</f>
        <v>-</v>
      </c>
      <c r="EO106" s="123" t="str">
        <f>IF($O106&gt;=EO$1,INDEX(整列!$A$2:$K$3512,MATCH($A106,整列!$A$2:$A$3512,0)+EO$1-1,11),"-")</f>
        <v>-</v>
      </c>
      <c r="EP106" s="123" t="str">
        <f>IF($O106&gt;=EP$1,INDEX(整列!$A$2:$K$3512,MATCH($A106,整列!$A$2:$A$3512,0)+EP$1-1,11),"-")</f>
        <v>-</v>
      </c>
      <c r="EQ106" s="123" t="str">
        <f>IF($O106&gt;=EQ$1,INDEX(整列!$A$2:$K$3512,MATCH($A106,整列!$A$2:$A$3512,0)+EQ$1-1,11),"-")</f>
        <v>-</v>
      </c>
      <c r="ER106" s="123" t="str">
        <f>IF($O106&gt;=ER$1,INDEX(整列!$A$2:$K$3512,MATCH($A106,整列!$A$2:$A$3512,0)+ER$1-1,11),"-")</f>
        <v>-</v>
      </c>
      <c r="ES106" s="123" t="str">
        <f>IF($O106&gt;=ES$1,INDEX(整列!$A$2:$K$3512,MATCH($A106,整列!$A$2:$A$3512,0)+ES$1-1,11),"-")</f>
        <v>-</v>
      </c>
      <c r="ET106" s="123" t="str">
        <f>IF($O106&gt;=ET$1,INDEX(整列!$A$2:$K$3512,MATCH($A106,整列!$A$2:$A$3512,0)+ET$1-1,11),"-")</f>
        <v>-</v>
      </c>
      <c r="EU106" s="123" t="str">
        <f>IF($O106&gt;=EU$1,INDEX(整列!$A$2:$K$3512,MATCH($A106,整列!$A$2:$A$3512,0)+EU$1-1,11),"-")</f>
        <v>-</v>
      </c>
      <c r="EV106" s="123" t="str">
        <f>IF($O106&gt;=EV$1,INDEX(整列!$A$2:$K$3512,MATCH($A106,整列!$A$2:$A$3512,0)+EV$1-1,11),"-")</f>
        <v>-</v>
      </c>
      <c r="EW106" s="123" t="str">
        <f>IF($O106&gt;=EW$1,INDEX(整列!$A$2:$K$3512,MATCH($A106,整列!$A$2:$A$3512,0)+EW$1-1,11),"-")</f>
        <v>-</v>
      </c>
      <c r="EX106" s="123" t="str">
        <f>IF($O106&gt;=EX$1,INDEX(整列!$A$2:$K$3512,MATCH($A106,整列!$A$2:$A$3512,0)+EX$1-1,11),"-")</f>
        <v>-</v>
      </c>
      <c r="EY106" s="123" t="str">
        <f>IF($O106&gt;=EY$1,INDEX(整列!$A$2:$K$3512,MATCH($A106,整列!$A$2:$A$3512,0)+EY$1-1,11),"-")</f>
        <v>-</v>
      </c>
      <c r="EZ106" s="123" t="str">
        <f>IF($O106&gt;=EZ$1,INDEX(整列!$A$2:$K$3512,MATCH($A106,整列!$A$2:$A$3512,0)+EZ$1-1,11),"-")</f>
        <v>-</v>
      </c>
      <c r="FA106" s="123" t="str">
        <f>IF($O106&gt;=FA$1,INDEX(整列!$A$2:$K$3512,MATCH($A106,整列!$A$2:$A$3512,0)+FA$1-1,11),"-")</f>
        <v>-</v>
      </c>
      <c r="FB106" s="123" t="str">
        <f>IF($O106&gt;=FB$1,INDEX(整列!$A$2:$K$3512,MATCH($A106,整列!$A$2:$A$3512,0)+FB$1-1,11),"-")</f>
        <v>-</v>
      </c>
      <c r="FC106" s="123" t="str">
        <f>IF($O106&gt;=FC$1,INDEX(整列!$A$2:$K$3512,MATCH($A106,整列!$A$2:$A$3512,0)+FC$1-1,11),"-")</f>
        <v>-</v>
      </c>
      <c r="FD106" s="123" t="str">
        <f>IF($O106&gt;=FD$1,INDEX(整列!$A$2:$K$3512,MATCH($A106,整列!$A$2:$A$3512,0)+FD$1-1,11),"-")</f>
        <v>-</v>
      </c>
      <c r="FE106" s="123" t="str">
        <f>IF($O106&gt;=FE$1,INDEX(整列!$A$2:$K$3512,MATCH($A106,整列!$A$2:$A$3512,0)+FE$1-1,11),"-")</f>
        <v>-</v>
      </c>
      <c r="FF106" s="123" t="str">
        <f>IF($O106&gt;=FF$1,INDEX(整列!$A$2:$K$3512,MATCH($A106,整列!$A$2:$A$3512,0)+FF$1-1,11),"-")</f>
        <v>-</v>
      </c>
      <c r="FG106" s="123" t="str">
        <f>IF($O106&gt;=FG$1,INDEX(整列!$A$2:$K$3512,MATCH($A106,整列!$A$2:$A$3512,0)+FG$1-1,11),"-")</f>
        <v>-</v>
      </c>
      <c r="FH106" s="123" t="str">
        <f>IF($O106&gt;=FH$1,INDEX(整列!$A$2:$K$3512,MATCH($A106,整列!$A$2:$A$3512,0)+FH$1-1,11),"-")</f>
        <v>-</v>
      </c>
      <c r="FI106" s="123" t="str">
        <f>IF($O106&gt;=FI$1,INDEX(整列!$A$2:$K$3512,MATCH($A106,整列!$A$2:$A$3512,0)+FI$1-1,11),"-")</f>
        <v>-</v>
      </c>
      <c r="FJ106" s="123" t="str">
        <f>IF($O106&gt;=FJ$1,INDEX(整列!$A$2:$K$3512,MATCH($A106,整列!$A$2:$A$3512,0)+FJ$1-1,11),"-")</f>
        <v>-</v>
      </c>
      <c r="FK106" s="123" t="str">
        <f>IF($O106&gt;=FK$1,INDEX(整列!$A$2:$K$3512,MATCH($A106,整列!$A$2:$A$3512,0)+FK$1-1,11),"-")</f>
        <v>-</v>
      </c>
      <c r="FL106" s="123" t="str">
        <f>IF($O106&gt;=FL$1,INDEX(整列!$A$2:$K$3512,MATCH($A106,整列!$A$2:$A$3512,0)+FL$1-1,11),"-")</f>
        <v>-</v>
      </c>
      <c r="FM106" s="123" t="str">
        <f>IF($O106&gt;=FM$1,INDEX(整列!$A$2:$K$3512,MATCH($A106,整列!$A$2:$A$3512,0)+FM$1-1,11),"-")</f>
        <v>-</v>
      </c>
      <c r="FN106" s="123" t="str">
        <f>IF($O106&gt;=FN$1,INDEX(整列!$A$2:$K$3512,MATCH($A106,整列!$A$2:$A$3512,0)+FN$1-1,11),"-")</f>
        <v>-</v>
      </c>
      <c r="FO106" s="123" t="str">
        <f>IF($O106&gt;=FO$1,INDEX(整列!$A$2:$K$3512,MATCH($A106,整列!$A$2:$A$3512,0)+FO$1-1,11),"-")</f>
        <v>-</v>
      </c>
      <c r="FP106" s="123" t="str">
        <f>IF($O106&gt;=FP$1,INDEX(整列!$A$2:$K$3512,MATCH($A106,整列!$A$2:$A$3512,0)+FP$1-1,11),"-")</f>
        <v>-</v>
      </c>
      <c r="FQ106" s="123" t="str">
        <f>IF($O106&gt;=FQ$1,INDEX(整列!$A$2:$K$3512,MATCH($A106,整列!$A$2:$A$3512,0)+FQ$1-1,11),"-")</f>
        <v>-</v>
      </c>
      <c r="FR106" s="123" t="str">
        <f>IF($O106&gt;=FR$1,INDEX(整列!$A$2:$K$3512,MATCH($A106,整列!$A$2:$A$3512,0)+FR$1-1,11),"-")</f>
        <v>-</v>
      </c>
      <c r="FS106" s="123" t="str">
        <f>IF($O106&gt;=FS$1,INDEX(整列!$A$2:$K$3512,MATCH($A106,整列!$A$2:$A$3512,0)+FS$1-1,11),"-")</f>
        <v>-</v>
      </c>
      <c r="FT106" s="123" t="str">
        <f>IF($O106&gt;=FT$1,INDEX(整列!$A$2:$K$3512,MATCH($A106,整列!$A$2:$A$3512,0)+FT$1-1,11),"-")</f>
        <v>-</v>
      </c>
      <c r="FU106" s="123" t="str">
        <f>IF($O106&gt;=FU$1,INDEX(整列!$A$2:$K$3512,MATCH($A106,整列!$A$2:$A$3512,0)+FU$1-1,11),"-")</f>
        <v>-</v>
      </c>
      <c r="FV106" s="123" t="str">
        <f>IF($O106&gt;=FV$1,INDEX(整列!$A$2:$K$3512,MATCH($A106,整列!$A$2:$A$3512,0)+FV$1-1,11),"-")</f>
        <v>-</v>
      </c>
      <c r="FW106" s="123" t="str">
        <f>IF($O106&gt;=FW$1,INDEX(整列!$A$2:$K$3512,MATCH($A106,整列!$A$2:$A$3512,0)+FW$1-1,11),"-")</f>
        <v>-</v>
      </c>
      <c r="FX106" s="123" t="str">
        <f>IF($O106&gt;=FX$1,INDEX(整列!$A$2:$K$3512,MATCH($A106,整列!$A$2:$A$3512,0)+FX$1-1,11),"-")</f>
        <v>-</v>
      </c>
      <c r="FY106" s="123" t="str">
        <f>IF($O106&gt;=FY$1,INDEX(整列!$A$2:$K$3512,MATCH($A106,整列!$A$2:$A$3512,0)+FY$1-1,11),"-")</f>
        <v>-</v>
      </c>
      <c r="FZ106" s="123" t="str">
        <f>IF($O106&gt;=FZ$1,INDEX(整列!$A$2:$K$3512,MATCH($A106,整列!$A$2:$A$3512,0)+FZ$1-1,11),"-")</f>
        <v>-</v>
      </c>
      <c r="GA106" s="123" t="str">
        <f>IF($O106&gt;=GA$1,INDEX(整列!$A$2:$K$3512,MATCH($A106,整列!$A$2:$A$3512,0)+GA$1-1,11),"-")</f>
        <v>-</v>
      </c>
      <c r="GB106" s="123" t="str">
        <f>IF($O106&gt;=GB$1,INDEX(整列!$A$2:$K$3512,MATCH($A106,整列!$A$2:$A$3512,0)+GB$1-1,11),"-")</f>
        <v>-</v>
      </c>
      <c r="GC106" s="123" t="str">
        <f>IF($O106&gt;=GC$1,INDEX(整列!$A$2:$K$3512,MATCH($A106,整列!$A$2:$A$3512,0)+GC$1-1,11),"-")</f>
        <v>-</v>
      </c>
      <c r="GD106" s="123" t="str">
        <f>IF($O106&gt;=GD$1,INDEX(整列!$A$2:$K$3512,MATCH($A106,整列!$A$2:$A$3512,0)+GD$1-1,11),"-")</f>
        <v>-</v>
      </c>
      <c r="GE106" s="123" t="str">
        <f>IF($O106&gt;=GE$1,INDEX(整列!$A$2:$K$3512,MATCH($A106,整列!$A$2:$A$3512,0)+GE$1-1,11),"-")</f>
        <v>-</v>
      </c>
      <c r="GF106" s="123" t="str">
        <f>IF($O106&gt;=GF$1,INDEX(整列!$A$2:$K$3512,MATCH($A106,整列!$A$2:$A$3512,0)+GF$1-1,11),"-")</f>
        <v>-</v>
      </c>
      <c r="GG106" s="123" t="str">
        <f>IF($O106&gt;=GG$1,INDEX(整列!$A$2:$K$3512,MATCH($A106,整列!$A$2:$A$3512,0)+GG$1-1,11),"-")</f>
        <v>-</v>
      </c>
      <c r="GH106" s="123" t="str">
        <f>IF($O106&gt;=GH$1,INDEX(整列!$A$2:$K$3512,MATCH($A106,整列!$A$2:$A$3512,0)+GH$1-1,11),"-")</f>
        <v>-</v>
      </c>
      <c r="GI106" s="123" t="str">
        <f>IF($O106&gt;=GI$1,INDEX(整列!$A$2:$K$3512,MATCH($A106,整列!$A$2:$A$3512,0)+GI$1-1,11),"-")</f>
        <v>-</v>
      </c>
      <c r="GJ106" s="123" t="str">
        <f>IF($O106&gt;=GJ$1,INDEX(整列!$A$2:$K$3512,MATCH($A106,整列!$A$2:$A$3512,0)+GJ$1-1,11),"-")</f>
        <v>-</v>
      </c>
      <c r="GK106" s="123" t="str">
        <f>IF($O106&gt;=GK$1,INDEX(整列!$A$2:$K$3512,MATCH($A106,整列!$A$2:$A$3512,0)+GK$1-1,11),"-")</f>
        <v>-</v>
      </c>
      <c r="GL106" s="123" t="str">
        <f>IF($O106&gt;=GL$1,INDEX(整列!$A$2:$K$3512,MATCH($A106,整列!$A$2:$A$3512,0)+GL$1-1,11),"-")</f>
        <v>-</v>
      </c>
      <c r="GM106" s="123" t="str">
        <f>IF($O106&gt;=GM$1,INDEX(整列!$A$2:$K$3512,MATCH($A106,整列!$A$2:$A$3512,0)+GM$1-1,11),"-")</f>
        <v>-</v>
      </c>
      <c r="GN106" s="123" t="str">
        <f>IF($O106&gt;=GN$1,INDEX(整列!$A$2:$K$3512,MATCH($A106,整列!$A$2:$A$3512,0)+GN$1-1,11),"-")</f>
        <v>-</v>
      </c>
      <c r="GO106" s="123" t="str">
        <f>IF($O106&gt;=GO$1,INDEX(整列!$A$2:$K$3512,MATCH($A106,整列!$A$2:$A$3512,0)+GO$1-1,11),"-")</f>
        <v>-</v>
      </c>
      <c r="GP106" s="123" t="str">
        <f>IF($O106&gt;=GP$1,INDEX(整列!$A$2:$K$3512,MATCH($A106,整列!$A$2:$A$3512,0)+GP$1-1,11),"-")</f>
        <v>-</v>
      </c>
      <c r="GQ106" s="123" t="str">
        <f>IF($O106&gt;=GQ$1,INDEX(整列!$A$2:$K$3512,MATCH($A106,整列!$A$2:$A$3512,0)+GQ$1-1,11),"-")</f>
        <v>-</v>
      </c>
      <c r="GR106" s="123" t="str">
        <f>IF($O106&gt;=GR$1,INDEX(整列!$A$2:$K$3512,MATCH($A106,整列!$A$2:$A$3512,0)+GR$1-1,11),"-")</f>
        <v>-</v>
      </c>
      <c r="GS106" s="123" t="str">
        <f>IF($O106&gt;=GS$1,INDEX(整列!$A$2:$K$3512,MATCH($A106,整列!$A$2:$A$3512,0)+GS$1-1,11),"-")</f>
        <v>-</v>
      </c>
      <c r="GT106" s="123" t="str">
        <f>IF($O106&gt;=GT$1,INDEX(整列!$A$2:$K$3512,MATCH($A106,整列!$A$2:$A$3512,0)+GT$1-1,11),"-")</f>
        <v>-</v>
      </c>
      <c r="GU106" s="123" t="str">
        <f>IF($O106&gt;=GU$1,INDEX(整列!$A$2:$K$3512,MATCH($A106,整列!$A$2:$A$3512,0)+GU$1-1,11),"-")</f>
        <v>-</v>
      </c>
      <c r="GV106" s="123" t="str">
        <f>IF($O106&gt;=GV$1,INDEX(整列!$A$2:$K$3512,MATCH($A106,整列!$A$2:$A$3512,0)+GV$1-1,11),"-")</f>
        <v>-</v>
      </c>
      <c r="GW106" s="123" t="str">
        <f>IF($O106&gt;=GW$1,INDEX(整列!$A$2:$K$3512,MATCH($A106,整列!$A$2:$A$3512,0)+GW$1-1,11),"-")</f>
        <v>-</v>
      </c>
      <c r="GX106" s="123" t="str">
        <f>IF($O106&gt;=GX$1,INDEX(整列!$A$2:$K$3512,MATCH($A106,整列!$A$2:$A$3512,0)+GX$1-1,11),"-")</f>
        <v>-</v>
      </c>
      <c r="GY106" s="123" t="str">
        <f>IF($O106&gt;=GY$1,INDEX(整列!$A$2:$K$3512,MATCH($A106,整列!$A$2:$A$3512,0)+GY$1-1,11),"-")</f>
        <v>-</v>
      </c>
      <c r="GZ106" s="123" t="str">
        <f>IF($O106&gt;=GZ$1,INDEX(整列!$A$2:$K$3512,MATCH($A106,整列!$A$2:$A$3512,0)+GZ$1-1,11),"-")</f>
        <v>-</v>
      </c>
      <c r="HA106" s="123" t="str">
        <f>IF($O106&gt;=HA$1,INDEX(整列!$A$2:$K$3512,MATCH($A106,整列!$A$2:$A$3512,0)+HA$1-1,11),"-")</f>
        <v>-</v>
      </c>
      <c r="HB106" s="123" t="str">
        <f>IF($O106&gt;=HB$1,INDEX(整列!$A$2:$K$3512,MATCH($A106,整列!$A$2:$A$3512,0)+HB$1-1,11),"-")</f>
        <v>-</v>
      </c>
      <c r="HC106" s="123" t="str">
        <f>IF($O106&gt;=HC$1,INDEX(整列!$A$2:$K$3512,MATCH($A106,整列!$A$2:$A$3512,0)+HC$1-1,11),"-")</f>
        <v>-</v>
      </c>
      <c r="HD106" s="123" t="str">
        <f>IF($O106&gt;=HD$1,INDEX(整列!$A$2:$K$3512,MATCH($A106,整列!$A$2:$A$3512,0)+HD$1-1,11),"-")</f>
        <v>-</v>
      </c>
      <c r="HE106" s="123" t="str">
        <f>IF($O106&gt;=HE$1,INDEX(整列!$A$2:$K$3512,MATCH($A106,整列!$A$2:$A$3512,0)+HE$1-1,11),"-")</f>
        <v>-</v>
      </c>
      <c r="HF106" s="123" t="str">
        <f>IF($O106&gt;=HF$1,INDEX(整列!$A$2:$K$3512,MATCH($A106,整列!$A$2:$A$3512,0)+HF$1-1,11),"-")</f>
        <v>-</v>
      </c>
      <c r="HG106" s="123" t="str">
        <f>IF($O106&gt;=HG$1,INDEX(整列!$A$2:$K$3512,MATCH($A106,整列!$A$2:$A$3512,0)+HG$1-1,11),"-")</f>
        <v>-</v>
      </c>
      <c r="HH106" s="123" t="str">
        <f>IF($O106&gt;=HH$1,INDEX(整列!$A$2:$K$3512,MATCH($A106,整列!$A$2:$A$3512,0)+HH$1-1,11),"-")</f>
        <v>-</v>
      </c>
      <c r="HI106" s="123" t="str">
        <f>IF($O106&gt;=HI$1,INDEX(整列!$A$2:$K$3512,MATCH($A106,整列!$A$2:$A$3512,0)+HI$1-1,11),"-")</f>
        <v>-</v>
      </c>
      <c r="HJ106" s="123" t="str">
        <f>IF($O106&gt;=HJ$1,INDEX(整列!$A$2:$K$3512,MATCH($A106,整列!$A$2:$A$3512,0)+HJ$1-1,11),"-")</f>
        <v>-</v>
      </c>
      <c r="HK106" s="123" t="str">
        <f>IF($O106&gt;=HK$1,INDEX(整列!$A$2:$K$3512,MATCH($A106,整列!$A$2:$A$3512,0)+HK$1-1,11),"-")</f>
        <v>-</v>
      </c>
      <c r="HL106" s="123" t="str">
        <f>IF($O106&gt;=HL$1,INDEX(整列!$A$2:$K$3512,MATCH($A106,整列!$A$2:$A$3512,0)+HL$1-1,11),"-")</f>
        <v>-</v>
      </c>
      <c r="HP106" s="101" t="str">
        <f t="shared" si="11"/>
        <v>B06-0600-0318</v>
      </c>
      <c r="HQ106" s="115">
        <f>COUNTIF(整列!$A$2:$A$3512,HP106)</f>
        <v>14</v>
      </c>
    </row>
    <row r="107" spans="1:225" ht="13.5">
      <c r="A107" s="48" t="s">
        <v>427</v>
      </c>
      <c r="B107" s="48" t="s">
        <v>370</v>
      </c>
      <c r="C107" s="48" t="s">
        <v>371</v>
      </c>
      <c r="D107" s="48" t="s">
        <v>187</v>
      </c>
      <c r="E107" s="48" t="s">
        <v>312</v>
      </c>
      <c r="F107" s="48" t="s">
        <v>187</v>
      </c>
      <c r="G107" s="48" t="s">
        <v>129</v>
      </c>
      <c r="H107" s="48" t="s">
        <v>184</v>
      </c>
      <c r="I107" s="48"/>
      <c r="J107" s="48" t="s">
        <v>181</v>
      </c>
      <c r="K107" s="48" t="s">
        <v>415</v>
      </c>
      <c r="L107" s="48" t="s">
        <v>254</v>
      </c>
      <c r="M107" s="48" t="s">
        <v>428</v>
      </c>
      <c r="N107" s="119"/>
      <c r="O107" s="120">
        <f>COUNTIF(整列!$A$2:$A$3512,$A107)</f>
        <v>3</v>
      </c>
      <c r="P107" s="121">
        <f t="shared" si="6"/>
        <v>84000</v>
      </c>
      <c r="Q107" s="121">
        <f t="shared" si="7"/>
        <v>28437.065014988213</v>
      </c>
      <c r="R107" s="122">
        <f t="shared" si="8"/>
        <v>112000</v>
      </c>
      <c r="S107" s="121">
        <f t="shared" si="9"/>
        <v>95000</v>
      </c>
      <c r="T107" s="121">
        <f t="shared" si="10"/>
        <v>45000</v>
      </c>
      <c r="U107" s="123">
        <f>IF($O107&gt;=U$1,INDEX(整列!$A$2:$K$3512,MATCH($A107,整列!$A$2:$A$3512,0)+U$1-1,11),"-")</f>
        <v>112000</v>
      </c>
      <c r="V107" s="123">
        <f>IF($O107&gt;=V$1,INDEX(整列!$A$2:$K$3512,MATCH($A107,整列!$A$2:$A$3512,0)+V$1-1,11),"-")</f>
        <v>95000</v>
      </c>
      <c r="W107" s="123">
        <f>IF($O107&gt;=W$1,INDEX(整列!$A$2:$K$3512,MATCH($A107,整列!$A$2:$A$3512,0)+W$1-1,11),"-")</f>
        <v>45000</v>
      </c>
      <c r="X107" s="123" t="str">
        <f>IF($O107&gt;=X$1,INDEX(整列!$A$2:$K$3512,MATCH($A107,整列!$A$2:$A$3512,0)+X$1-1,11),"-")</f>
        <v>-</v>
      </c>
      <c r="Y107" s="123" t="str">
        <f>IF($O107&gt;=Y$1,INDEX(整列!$A$2:$K$3512,MATCH($A107,整列!$A$2:$A$3512,0)+Y$1-1,11),"-")</f>
        <v>-</v>
      </c>
      <c r="Z107" s="123" t="str">
        <f>IF($O107&gt;=Z$1,INDEX(整列!$A$2:$K$3512,MATCH($A107,整列!$A$2:$A$3512,0)+Z$1-1,11),"-")</f>
        <v>-</v>
      </c>
      <c r="AA107" s="123" t="str">
        <f>IF($O107&gt;=AA$1,INDEX(整列!$A$2:$K$3512,MATCH($A107,整列!$A$2:$A$3512,0)+AA$1-1,11),"-")</f>
        <v>-</v>
      </c>
      <c r="AB107" s="123" t="str">
        <f>IF($O107&gt;=AB$1,INDEX(整列!$A$2:$K$3512,MATCH($A107,整列!$A$2:$A$3512,0)+AB$1-1,11),"-")</f>
        <v>-</v>
      </c>
      <c r="AC107" s="123" t="str">
        <f>IF($O107&gt;=AC$1,INDEX(整列!$A$2:$K$3512,MATCH($A107,整列!$A$2:$A$3512,0)+AC$1-1,11),"-")</f>
        <v>-</v>
      </c>
      <c r="AD107" s="123" t="str">
        <f>IF($O107&gt;=AD$1,INDEX(整列!$A$2:$K$3512,MATCH($A107,整列!$A$2:$A$3512,0)+AD$1-1,11),"-")</f>
        <v>-</v>
      </c>
      <c r="AE107" s="123" t="str">
        <f>IF($O107&gt;=AE$1,INDEX(整列!$A$2:$K$3512,MATCH($A107,整列!$A$2:$A$3512,0)+AE$1-1,11),"-")</f>
        <v>-</v>
      </c>
      <c r="AF107" s="123" t="str">
        <f>IF($O107&gt;=AF$1,INDEX(整列!$A$2:$K$3512,MATCH($A107,整列!$A$2:$A$3512,0)+AF$1-1,11),"-")</f>
        <v>-</v>
      </c>
      <c r="AG107" s="123" t="str">
        <f>IF($O107&gt;=AG$1,INDEX(整列!$A$2:$K$3512,MATCH($A107,整列!$A$2:$A$3512,0)+AG$1-1,11),"-")</f>
        <v>-</v>
      </c>
      <c r="AH107" s="123" t="str">
        <f>IF($O107&gt;=AH$1,INDEX(整列!$A$2:$K$3512,MATCH($A107,整列!$A$2:$A$3512,0)+AH$1-1,11),"-")</f>
        <v>-</v>
      </c>
      <c r="AI107" s="123" t="str">
        <f>IF($O107&gt;=AI$1,INDEX(整列!$A$2:$K$3512,MATCH($A107,整列!$A$2:$A$3512,0)+AI$1-1,11),"-")</f>
        <v>-</v>
      </c>
      <c r="AJ107" s="123" t="str">
        <f>IF($O107&gt;=AJ$1,INDEX(整列!$A$2:$K$3512,MATCH($A107,整列!$A$2:$A$3512,0)+AJ$1-1,11),"-")</f>
        <v>-</v>
      </c>
      <c r="AK107" s="123" t="str">
        <f>IF($O107&gt;=AK$1,INDEX(整列!$A$2:$K$3512,MATCH($A107,整列!$A$2:$A$3512,0)+AK$1-1,11),"-")</f>
        <v>-</v>
      </c>
      <c r="AL107" s="123" t="str">
        <f>IF($O107&gt;=AL$1,INDEX(整列!$A$2:$K$3512,MATCH($A107,整列!$A$2:$A$3512,0)+AL$1-1,11),"-")</f>
        <v>-</v>
      </c>
      <c r="AM107" s="123" t="str">
        <f>IF($O107&gt;=AM$1,INDEX(整列!$A$2:$K$3512,MATCH($A107,整列!$A$2:$A$3512,0)+AM$1-1,11),"-")</f>
        <v>-</v>
      </c>
      <c r="AN107" s="123" t="str">
        <f>IF($O107&gt;=AN$1,INDEX(整列!$A$2:$K$3512,MATCH($A107,整列!$A$2:$A$3512,0)+AN$1-1,11),"-")</f>
        <v>-</v>
      </c>
      <c r="AO107" s="123" t="str">
        <f>IF($O107&gt;=AO$1,INDEX(整列!$A$2:$K$3512,MATCH($A107,整列!$A$2:$A$3512,0)+AO$1-1,11),"-")</f>
        <v>-</v>
      </c>
      <c r="AP107" s="123" t="str">
        <f>IF($O107&gt;=AP$1,INDEX(整列!$A$2:$K$3512,MATCH($A107,整列!$A$2:$A$3512,0)+AP$1-1,11),"-")</f>
        <v>-</v>
      </c>
      <c r="AQ107" s="123" t="str">
        <f>IF($O107&gt;=AQ$1,INDEX(整列!$A$2:$K$3512,MATCH($A107,整列!$A$2:$A$3512,0)+AQ$1-1,11),"-")</f>
        <v>-</v>
      </c>
      <c r="AR107" s="123" t="str">
        <f>IF($O107&gt;=AR$1,INDEX(整列!$A$2:$K$3512,MATCH($A107,整列!$A$2:$A$3512,0)+AR$1-1,11),"-")</f>
        <v>-</v>
      </c>
      <c r="AS107" s="123" t="str">
        <f>IF($O107&gt;=AS$1,INDEX(整列!$A$2:$K$3512,MATCH($A107,整列!$A$2:$A$3512,0)+AS$1-1,11),"-")</f>
        <v>-</v>
      </c>
      <c r="AT107" s="123" t="str">
        <f>IF($O107&gt;=AT$1,INDEX(整列!$A$2:$K$3512,MATCH($A107,整列!$A$2:$A$3512,0)+AT$1-1,11),"-")</f>
        <v>-</v>
      </c>
      <c r="AU107" s="123" t="str">
        <f>IF($O107&gt;=AU$1,INDEX(整列!$A$2:$K$3512,MATCH($A107,整列!$A$2:$A$3512,0)+AU$1-1,11),"-")</f>
        <v>-</v>
      </c>
      <c r="AV107" s="123" t="str">
        <f>IF($O107&gt;=AV$1,INDEX(整列!$A$2:$K$3512,MATCH($A107,整列!$A$2:$A$3512,0)+AV$1-1,11),"-")</f>
        <v>-</v>
      </c>
      <c r="AW107" s="123" t="str">
        <f>IF($O107&gt;=AW$1,INDEX(整列!$A$2:$K$3512,MATCH($A107,整列!$A$2:$A$3512,0)+AW$1-1,11),"-")</f>
        <v>-</v>
      </c>
      <c r="AX107" s="123" t="str">
        <f>IF($O107&gt;=AX$1,INDEX(整列!$A$2:$K$3512,MATCH($A107,整列!$A$2:$A$3512,0)+AX$1-1,11),"-")</f>
        <v>-</v>
      </c>
      <c r="AY107" s="123" t="str">
        <f>IF($O107&gt;=AY$1,INDEX(整列!$A$2:$K$3512,MATCH($A107,整列!$A$2:$A$3512,0)+AY$1-1,11),"-")</f>
        <v>-</v>
      </c>
      <c r="AZ107" s="123" t="str">
        <f>IF($O107&gt;=AZ$1,INDEX(整列!$A$2:$K$3512,MATCH($A107,整列!$A$2:$A$3512,0)+AZ$1-1,11),"-")</f>
        <v>-</v>
      </c>
      <c r="BA107" s="123" t="str">
        <f>IF($O107&gt;=BA$1,INDEX(整列!$A$2:$K$3512,MATCH($A107,整列!$A$2:$A$3512,0)+BA$1-1,11),"-")</f>
        <v>-</v>
      </c>
      <c r="BB107" s="123" t="str">
        <f>IF($O107&gt;=BB$1,INDEX(整列!$A$2:$K$3512,MATCH($A107,整列!$A$2:$A$3512,0)+BB$1-1,11),"-")</f>
        <v>-</v>
      </c>
      <c r="BC107" s="123" t="str">
        <f>IF($O107&gt;=BC$1,INDEX(整列!$A$2:$K$3512,MATCH($A107,整列!$A$2:$A$3512,0)+BC$1-1,11),"-")</f>
        <v>-</v>
      </c>
      <c r="BD107" s="123" t="str">
        <f>IF($O107&gt;=BD$1,INDEX(整列!$A$2:$K$3512,MATCH($A107,整列!$A$2:$A$3512,0)+BD$1-1,11),"-")</f>
        <v>-</v>
      </c>
      <c r="BE107" s="123" t="str">
        <f>IF($O107&gt;=BE$1,INDEX(整列!$A$2:$K$3512,MATCH($A107,整列!$A$2:$A$3512,0)+BE$1-1,11),"-")</f>
        <v>-</v>
      </c>
      <c r="BF107" s="123" t="str">
        <f>IF($O107&gt;=BF$1,INDEX(整列!$A$2:$K$3512,MATCH($A107,整列!$A$2:$A$3512,0)+BF$1-1,11),"-")</f>
        <v>-</v>
      </c>
      <c r="BG107" s="123" t="str">
        <f>IF($O107&gt;=BG$1,INDEX(整列!$A$2:$K$3512,MATCH($A107,整列!$A$2:$A$3512,0)+BG$1-1,11),"-")</f>
        <v>-</v>
      </c>
      <c r="BH107" s="123" t="str">
        <f>IF($O107&gt;=BH$1,INDEX(整列!$A$2:$K$3512,MATCH($A107,整列!$A$2:$A$3512,0)+BH$1-1,11),"-")</f>
        <v>-</v>
      </c>
      <c r="BI107" s="123" t="str">
        <f>IF($O107&gt;=BI$1,INDEX(整列!$A$2:$K$3512,MATCH($A107,整列!$A$2:$A$3512,0)+BI$1-1,11),"-")</f>
        <v>-</v>
      </c>
      <c r="BJ107" s="123" t="str">
        <f>IF($O107&gt;=BJ$1,INDEX(整列!$A$2:$K$3512,MATCH($A107,整列!$A$2:$A$3512,0)+BJ$1-1,11),"-")</f>
        <v>-</v>
      </c>
      <c r="BK107" s="123" t="str">
        <f>IF($O107&gt;=BK$1,INDEX(整列!$A$2:$K$3512,MATCH($A107,整列!$A$2:$A$3512,0)+BK$1-1,11),"-")</f>
        <v>-</v>
      </c>
      <c r="BL107" s="123" t="str">
        <f>IF($O107&gt;=BL$1,INDEX(整列!$A$2:$K$3512,MATCH($A107,整列!$A$2:$A$3512,0)+BL$1-1,11),"-")</f>
        <v>-</v>
      </c>
      <c r="BM107" s="123" t="str">
        <f>IF($O107&gt;=BM$1,INDEX(整列!$A$2:$K$3512,MATCH($A107,整列!$A$2:$A$3512,0)+BM$1-1,11),"-")</f>
        <v>-</v>
      </c>
      <c r="BN107" s="123" t="str">
        <f>IF($O107&gt;=BN$1,INDEX(整列!$A$2:$K$3512,MATCH($A107,整列!$A$2:$A$3512,0)+BN$1-1,11),"-")</f>
        <v>-</v>
      </c>
      <c r="BO107" s="123" t="str">
        <f>IF($O107&gt;=BO$1,INDEX(整列!$A$2:$K$3512,MATCH($A107,整列!$A$2:$A$3512,0)+BO$1-1,11),"-")</f>
        <v>-</v>
      </c>
      <c r="BP107" s="123" t="str">
        <f>IF($O107&gt;=BP$1,INDEX(整列!$A$2:$K$3512,MATCH($A107,整列!$A$2:$A$3512,0)+BP$1-1,11),"-")</f>
        <v>-</v>
      </c>
      <c r="BQ107" s="123" t="str">
        <f>IF($O107&gt;=BQ$1,INDEX(整列!$A$2:$K$3512,MATCH($A107,整列!$A$2:$A$3512,0)+BQ$1-1,11),"-")</f>
        <v>-</v>
      </c>
      <c r="BR107" s="123" t="str">
        <f>IF($O107&gt;=BR$1,INDEX(整列!$A$2:$K$3512,MATCH($A107,整列!$A$2:$A$3512,0)+BR$1-1,11),"-")</f>
        <v>-</v>
      </c>
      <c r="BS107" s="123" t="str">
        <f>IF($O107&gt;=BS$1,INDEX(整列!$A$2:$K$3512,MATCH($A107,整列!$A$2:$A$3512,0)+BS$1-1,11),"-")</f>
        <v>-</v>
      </c>
      <c r="BT107" s="123" t="str">
        <f>IF($O107&gt;=BT$1,INDEX(整列!$A$2:$K$3512,MATCH($A107,整列!$A$2:$A$3512,0)+BT$1-1,11),"-")</f>
        <v>-</v>
      </c>
      <c r="BU107" s="123" t="str">
        <f>IF($O107&gt;=BU$1,INDEX(整列!$A$2:$K$3512,MATCH($A107,整列!$A$2:$A$3512,0)+BU$1-1,11),"-")</f>
        <v>-</v>
      </c>
      <c r="BV107" s="123" t="str">
        <f>IF($O107&gt;=BV$1,INDEX(整列!$A$2:$K$3512,MATCH($A107,整列!$A$2:$A$3512,0)+BV$1-1,11),"-")</f>
        <v>-</v>
      </c>
      <c r="BW107" s="123" t="str">
        <f>IF($O107&gt;=BW$1,INDEX(整列!$A$2:$K$3512,MATCH($A107,整列!$A$2:$A$3512,0)+BW$1-1,11),"-")</f>
        <v>-</v>
      </c>
      <c r="BX107" s="123" t="str">
        <f>IF($O107&gt;=BX$1,INDEX(整列!$A$2:$K$3512,MATCH($A107,整列!$A$2:$A$3512,0)+BX$1-1,11),"-")</f>
        <v>-</v>
      </c>
      <c r="BY107" s="123" t="str">
        <f>IF($O107&gt;=BY$1,INDEX(整列!$A$2:$K$3512,MATCH($A107,整列!$A$2:$A$3512,0)+BY$1-1,11),"-")</f>
        <v>-</v>
      </c>
      <c r="BZ107" s="123" t="str">
        <f>IF($O107&gt;=BZ$1,INDEX(整列!$A$2:$K$3512,MATCH($A107,整列!$A$2:$A$3512,0)+BZ$1-1,11),"-")</f>
        <v>-</v>
      </c>
      <c r="CA107" s="123" t="str">
        <f>IF($O107&gt;=CA$1,INDEX(整列!$A$2:$K$3512,MATCH($A107,整列!$A$2:$A$3512,0)+CA$1-1,11),"-")</f>
        <v>-</v>
      </c>
      <c r="CB107" s="123" t="str">
        <f>IF($O107&gt;=CB$1,INDEX(整列!$A$2:$K$3512,MATCH($A107,整列!$A$2:$A$3512,0)+CB$1-1,11),"-")</f>
        <v>-</v>
      </c>
      <c r="CC107" s="123" t="str">
        <f>IF($O107&gt;=CC$1,INDEX(整列!$A$2:$K$3512,MATCH($A107,整列!$A$2:$A$3512,0)+CC$1-1,11),"-")</f>
        <v>-</v>
      </c>
      <c r="CD107" s="123" t="str">
        <f>IF($O107&gt;=CD$1,INDEX(整列!$A$2:$K$3512,MATCH($A107,整列!$A$2:$A$3512,0)+CD$1-1,11),"-")</f>
        <v>-</v>
      </c>
      <c r="CE107" s="123" t="str">
        <f>IF($O107&gt;=CE$1,INDEX(整列!$A$2:$K$3512,MATCH($A107,整列!$A$2:$A$3512,0)+CE$1-1,11),"-")</f>
        <v>-</v>
      </c>
      <c r="CF107" s="123" t="str">
        <f>IF($O107&gt;=CF$1,INDEX(整列!$A$2:$K$3512,MATCH($A107,整列!$A$2:$A$3512,0)+CF$1-1,11),"-")</f>
        <v>-</v>
      </c>
      <c r="CG107" s="123" t="str">
        <f>IF($O107&gt;=CG$1,INDEX(整列!$A$2:$K$3512,MATCH($A107,整列!$A$2:$A$3512,0)+CG$1-1,11),"-")</f>
        <v>-</v>
      </c>
      <c r="CH107" s="123" t="str">
        <f>IF($O107&gt;=CH$1,INDEX(整列!$A$2:$K$3512,MATCH($A107,整列!$A$2:$A$3512,0)+CH$1-1,11),"-")</f>
        <v>-</v>
      </c>
      <c r="CI107" s="123" t="str">
        <f>IF($O107&gt;=CI$1,INDEX(整列!$A$2:$K$3512,MATCH($A107,整列!$A$2:$A$3512,0)+CI$1-1,11),"-")</f>
        <v>-</v>
      </c>
      <c r="CJ107" s="123" t="str">
        <f>IF($O107&gt;=CJ$1,INDEX(整列!$A$2:$K$3512,MATCH($A107,整列!$A$2:$A$3512,0)+CJ$1-1,11),"-")</f>
        <v>-</v>
      </c>
      <c r="CK107" s="123" t="str">
        <f>IF($O107&gt;=CK$1,INDEX(整列!$A$2:$K$3512,MATCH($A107,整列!$A$2:$A$3512,0)+CK$1-1,11),"-")</f>
        <v>-</v>
      </c>
      <c r="CL107" s="123" t="str">
        <f>IF($O107&gt;=CL$1,INDEX(整列!$A$2:$K$3512,MATCH($A107,整列!$A$2:$A$3512,0)+CL$1-1,11),"-")</f>
        <v>-</v>
      </c>
      <c r="CM107" s="123" t="str">
        <f>IF($O107&gt;=CM$1,INDEX(整列!$A$2:$K$3512,MATCH($A107,整列!$A$2:$A$3512,0)+CM$1-1,11),"-")</f>
        <v>-</v>
      </c>
      <c r="CN107" s="123" t="str">
        <f>IF($O107&gt;=CN$1,INDEX(整列!$A$2:$K$3512,MATCH($A107,整列!$A$2:$A$3512,0)+CN$1-1,11),"-")</f>
        <v>-</v>
      </c>
      <c r="CO107" s="123" t="str">
        <f>IF($O107&gt;=CO$1,INDEX(整列!$A$2:$K$3512,MATCH($A107,整列!$A$2:$A$3512,0)+CO$1-1,11),"-")</f>
        <v>-</v>
      </c>
      <c r="CP107" s="123" t="str">
        <f>IF($O107&gt;=CP$1,INDEX(整列!$A$2:$K$3512,MATCH($A107,整列!$A$2:$A$3512,0)+CP$1-1,11),"-")</f>
        <v>-</v>
      </c>
      <c r="CQ107" s="123" t="str">
        <f>IF($O107&gt;=CQ$1,INDEX(整列!$A$2:$K$3512,MATCH($A107,整列!$A$2:$A$3512,0)+CQ$1-1,11),"-")</f>
        <v>-</v>
      </c>
      <c r="CR107" s="123" t="str">
        <f>IF($O107&gt;=CR$1,INDEX(整列!$A$2:$K$3512,MATCH($A107,整列!$A$2:$A$3512,0)+CR$1-1,11),"-")</f>
        <v>-</v>
      </c>
      <c r="CS107" s="123" t="str">
        <f>IF($O107&gt;=CS$1,INDEX(整列!$A$2:$K$3512,MATCH($A107,整列!$A$2:$A$3512,0)+CS$1-1,11),"-")</f>
        <v>-</v>
      </c>
      <c r="CT107" s="123" t="str">
        <f>IF($O107&gt;=CT$1,INDEX(整列!$A$2:$K$3512,MATCH($A107,整列!$A$2:$A$3512,0)+CT$1-1,11),"-")</f>
        <v>-</v>
      </c>
      <c r="CU107" s="123" t="str">
        <f>IF($O107&gt;=CU$1,INDEX(整列!$A$2:$K$3512,MATCH($A107,整列!$A$2:$A$3512,0)+CU$1-1,11),"-")</f>
        <v>-</v>
      </c>
      <c r="CV107" s="123" t="str">
        <f>IF($O107&gt;=CV$1,INDEX(整列!$A$2:$K$3512,MATCH($A107,整列!$A$2:$A$3512,0)+CV$1-1,11),"-")</f>
        <v>-</v>
      </c>
      <c r="CW107" s="123" t="str">
        <f>IF($O107&gt;=CW$1,INDEX(整列!$A$2:$K$3512,MATCH($A107,整列!$A$2:$A$3512,0)+CW$1-1,11),"-")</f>
        <v>-</v>
      </c>
      <c r="CX107" s="123" t="str">
        <f>IF($O107&gt;=CX$1,INDEX(整列!$A$2:$K$3512,MATCH($A107,整列!$A$2:$A$3512,0)+CX$1-1,11),"-")</f>
        <v>-</v>
      </c>
      <c r="CY107" s="123" t="str">
        <f>IF($O107&gt;=CY$1,INDEX(整列!$A$2:$K$3512,MATCH($A107,整列!$A$2:$A$3512,0)+CY$1-1,11),"-")</f>
        <v>-</v>
      </c>
      <c r="CZ107" s="123" t="str">
        <f>IF($O107&gt;=CZ$1,INDEX(整列!$A$2:$K$3512,MATCH($A107,整列!$A$2:$A$3512,0)+CZ$1-1,11),"-")</f>
        <v>-</v>
      </c>
      <c r="DA107" s="123" t="str">
        <f>IF($O107&gt;=DA$1,INDEX(整列!$A$2:$K$3512,MATCH($A107,整列!$A$2:$A$3512,0)+DA$1-1,11),"-")</f>
        <v>-</v>
      </c>
      <c r="DB107" s="123" t="str">
        <f>IF($O107&gt;=DB$1,INDEX(整列!$A$2:$K$3512,MATCH($A107,整列!$A$2:$A$3512,0)+DB$1-1,11),"-")</f>
        <v>-</v>
      </c>
      <c r="DC107" s="123" t="str">
        <f>IF($O107&gt;=DC$1,INDEX(整列!$A$2:$K$3512,MATCH($A107,整列!$A$2:$A$3512,0)+DC$1-1,11),"-")</f>
        <v>-</v>
      </c>
      <c r="DD107" s="123" t="str">
        <f>IF($O107&gt;=DD$1,INDEX(整列!$A$2:$K$3512,MATCH($A107,整列!$A$2:$A$3512,0)+DD$1-1,11),"-")</f>
        <v>-</v>
      </c>
      <c r="DE107" s="123" t="str">
        <f>IF($O107&gt;=DE$1,INDEX(整列!$A$2:$K$3512,MATCH($A107,整列!$A$2:$A$3512,0)+DE$1-1,11),"-")</f>
        <v>-</v>
      </c>
      <c r="DF107" s="123" t="str">
        <f>IF($O107&gt;=DF$1,INDEX(整列!$A$2:$K$3512,MATCH($A107,整列!$A$2:$A$3512,0)+DF$1-1,11),"-")</f>
        <v>-</v>
      </c>
      <c r="DG107" s="123" t="str">
        <f>IF($O107&gt;=DG$1,INDEX(整列!$A$2:$K$3512,MATCH($A107,整列!$A$2:$A$3512,0)+DG$1-1,11),"-")</f>
        <v>-</v>
      </c>
      <c r="DH107" s="123" t="str">
        <f>IF($O107&gt;=DH$1,INDEX(整列!$A$2:$K$3512,MATCH($A107,整列!$A$2:$A$3512,0)+DH$1-1,11),"-")</f>
        <v>-</v>
      </c>
      <c r="DI107" s="123" t="str">
        <f>IF($O107&gt;=DI$1,INDEX(整列!$A$2:$K$3512,MATCH($A107,整列!$A$2:$A$3512,0)+DI$1-1,11),"-")</f>
        <v>-</v>
      </c>
      <c r="DJ107" s="123" t="str">
        <f>IF($O107&gt;=DJ$1,INDEX(整列!$A$2:$K$3512,MATCH($A107,整列!$A$2:$A$3512,0)+DJ$1-1,11),"-")</f>
        <v>-</v>
      </c>
      <c r="DK107" s="123" t="str">
        <f>IF($O107&gt;=DK$1,INDEX(整列!$A$2:$K$3512,MATCH($A107,整列!$A$2:$A$3512,0)+DK$1-1,11),"-")</f>
        <v>-</v>
      </c>
      <c r="DL107" s="123" t="str">
        <f>IF($O107&gt;=DL$1,INDEX(整列!$A$2:$K$3512,MATCH($A107,整列!$A$2:$A$3512,0)+DL$1-1,11),"-")</f>
        <v>-</v>
      </c>
      <c r="DM107" s="123" t="str">
        <f>IF($O107&gt;=DM$1,INDEX(整列!$A$2:$K$3512,MATCH($A107,整列!$A$2:$A$3512,0)+DM$1-1,11),"-")</f>
        <v>-</v>
      </c>
      <c r="DN107" s="123" t="str">
        <f>IF($O107&gt;=DN$1,INDEX(整列!$A$2:$K$3512,MATCH($A107,整列!$A$2:$A$3512,0)+DN$1-1,11),"-")</f>
        <v>-</v>
      </c>
      <c r="DO107" s="123" t="str">
        <f>IF($O107&gt;=DO$1,INDEX(整列!$A$2:$K$3512,MATCH($A107,整列!$A$2:$A$3512,0)+DO$1-1,11),"-")</f>
        <v>-</v>
      </c>
      <c r="DP107" s="123" t="str">
        <f>IF($O107&gt;=DP$1,INDEX(整列!$A$2:$K$3512,MATCH($A107,整列!$A$2:$A$3512,0)+DP$1-1,11),"-")</f>
        <v>-</v>
      </c>
      <c r="DQ107" s="123" t="str">
        <f>IF($O107&gt;=DQ$1,INDEX(整列!$A$2:$K$3512,MATCH($A107,整列!$A$2:$A$3512,0)+DQ$1-1,11),"-")</f>
        <v>-</v>
      </c>
      <c r="DR107" s="123" t="str">
        <f>IF($O107&gt;=DR$1,INDEX(整列!$A$2:$K$3512,MATCH($A107,整列!$A$2:$A$3512,0)+DR$1-1,11),"-")</f>
        <v>-</v>
      </c>
      <c r="DS107" s="123" t="str">
        <f>IF($O107&gt;=DS$1,INDEX(整列!$A$2:$K$3512,MATCH($A107,整列!$A$2:$A$3512,0)+DS$1-1,11),"-")</f>
        <v>-</v>
      </c>
      <c r="DT107" s="123" t="str">
        <f>IF($O107&gt;=DT$1,INDEX(整列!$A$2:$K$3512,MATCH($A107,整列!$A$2:$A$3512,0)+DT$1-1,11),"-")</f>
        <v>-</v>
      </c>
      <c r="DU107" s="123" t="str">
        <f>IF($O107&gt;=DU$1,INDEX(整列!$A$2:$K$3512,MATCH($A107,整列!$A$2:$A$3512,0)+DU$1-1,11),"-")</f>
        <v>-</v>
      </c>
      <c r="DV107" s="123" t="str">
        <f>IF($O107&gt;=DV$1,INDEX(整列!$A$2:$K$3512,MATCH($A107,整列!$A$2:$A$3512,0)+DV$1-1,11),"-")</f>
        <v>-</v>
      </c>
      <c r="DW107" s="123" t="str">
        <f>IF($O107&gt;=DW$1,INDEX(整列!$A$2:$K$3512,MATCH($A107,整列!$A$2:$A$3512,0)+DW$1-1,11),"-")</f>
        <v>-</v>
      </c>
      <c r="DX107" s="123" t="str">
        <f>IF($O107&gt;=DX$1,INDEX(整列!$A$2:$K$3512,MATCH($A107,整列!$A$2:$A$3512,0)+DX$1-1,11),"-")</f>
        <v>-</v>
      </c>
      <c r="DY107" s="123" t="str">
        <f>IF($O107&gt;=DY$1,INDEX(整列!$A$2:$K$3512,MATCH($A107,整列!$A$2:$A$3512,0)+DY$1-1,11),"-")</f>
        <v>-</v>
      </c>
      <c r="DZ107" s="123" t="str">
        <f>IF($O107&gt;=DZ$1,INDEX(整列!$A$2:$K$3512,MATCH($A107,整列!$A$2:$A$3512,0)+DZ$1-1,11),"-")</f>
        <v>-</v>
      </c>
      <c r="EA107" s="123" t="str">
        <f>IF($O107&gt;=EA$1,INDEX(整列!$A$2:$K$3512,MATCH($A107,整列!$A$2:$A$3512,0)+EA$1-1,11),"-")</f>
        <v>-</v>
      </c>
      <c r="EB107" s="123" t="str">
        <f>IF($O107&gt;=EB$1,INDEX(整列!$A$2:$K$3512,MATCH($A107,整列!$A$2:$A$3512,0)+EB$1-1,11),"-")</f>
        <v>-</v>
      </c>
      <c r="EC107" s="123" t="str">
        <f>IF($O107&gt;=EC$1,INDEX(整列!$A$2:$K$3512,MATCH($A107,整列!$A$2:$A$3512,0)+EC$1-1,11),"-")</f>
        <v>-</v>
      </c>
      <c r="ED107" s="123" t="str">
        <f>IF($O107&gt;=ED$1,INDEX(整列!$A$2:$K$3512,MATCH($A107,整列!$A$2:$A$3512,0)+ED$1-1,11),"-")</f>
        <v>-</v>
      </c>
      <c r="EE107" s="123" t="str">
        <f>IF($O107&gt;=EE$1,INDEX(整列!$A$2:$K$3512,MATCH($A107,整列!$A$2:$A$3512,0)+EE$1-1,11),"-")</f>
        <v>-</v>
      </c>
      <c r="EF107" s="123" t="str">
        <f>IF($O107&gt;=EF$1,INDEX(整列!$A$2:$K$3512,MATCH($A107,整列!$A$2:$A$3512,0)+EF$1-1,11),"-")</f>
        <v>-</v>
      </c>
      <c r="EG107" s="123" t="str">
        <f>IF($O107&gt;=EG$1,INDEX(整列!$A$2:$K$3512,MATCH($A107,整列!$A$2:$A$3512,0)+EG$1-1,11),"-")</f>
        <v>-</v>
      </c>
      <c r="EH107" s="123" t="str">
        <f>IF($O107&gt;=EH$1,INDEX(整列!$A$2:$K$3512,MATCH($A107,整列!$A$2:$A$3512,0)+EH$1-1,11),"-")</f>
        <v>-</v>
      </c>
      <c r="EI107" s="123" t="str">
        <f>IF($O107&gt;=EI$1,INDEX(整列!$A$2:$K$3512,MATCH($A107,整列!$A$2:$A$3512,0)+EI$1-1,11),"-")</f>
        <v>-</v>
      </c>
      <c r="EJ107" s="123" t="str">
        <f>IF($O107&gt;=EJ$1,INDEX(整列!$A$2:$K$3512,MATCH($A107,整列!$A$2:$A$3512,0)+EJ$1-1,11),"-")</f>
        <v>-</v>
      </c>
      <c r="EK107" s="123" t="str">
        <f>IF($O107&gt;=EK$1,INDEX(整列!$A$2:$K$3512,MATCH($A107,整列!$A$2:$A$3512,0)+EK$1-1,11),"-")</f>
        <v>-</v>
      </c>
      <c r="EL107" s="123" t="str">
        <f>IF($O107&gt;=EL$1,INDEX(整列!$A$2:$K$3512,MATCH($A107,整列!$A$2:$A$3512,0)+EL$1-1,11),"-")</f>
        <v>-</v>
      </c>
      <c r="EM107" s="123" t="str">
        <f>IF($O107&gt;=EM$1,INDEX(整列!$A$2:$K$3512,MATCH($A107,整列!$A$2:$A$3512,0)+EM$1-1,11),"-")</f>
        <v>-</v>
      </c>
      <c r="EN107" s="123" t="str">
        <f>IF($O107&gt;=EN$1,INDEX(整列!$A$2:$K$3512,MATCH($A107,整列!$A$2:$A$3512,0)+EN$1-1,11),"-")</f>
        <v>-</v>
      </c>
      <c r="EO107" s="123" t="str">
        <f>IF($O107&gt;=EO$1,INDEX(整列!$A$2:$K$3512,MATCH($A107,整列!$A$2:$A$3512,0)+EO$1-1,11),"-")</f>
        <v>-</v>
      </c>
      <c r="EP107" s="123" t="str">
        <f>IF($O107&gt;=EP$1,INDEX(整列!$A$2:$K$3512,MATCH($A107,整列!$A$2:$A$3512,0)+EP$1-1,11),"-")</f>
        <v>-</v>
      </c>
      <c r="EQ107" s="123" t="str">
        <f>IF($O107&gt;=EQ$1,INDEX(整列!$A$2:$K$3512,MATCH($A107,整列!$A$2:$A$3512,0)+EQ$1-1,11),"-")</f>
        <v>-</v>
      </c>
      <c r="ER107" s="123" t="str">
        <f>IF($O107&gt;=ER$1,INDEX(整列!$A$2:$K$3512,MATCH($A107,整列!$A$2:$A$3512,0)+ER$1-1,11),"-")</f>
        <v>-</v>
      </c>
      <c r="ES107" s="123" t="str">
        <f>IF($O107&gt;=ES$1,INDEX(整列!$A$2:$K$3512,MATCH($A107,整列!$A$2:$A$3512,0)+ES$1-1,11),"-")</f>
        <v>-</v>
      </c>
      <c r="ET107" s="123" t="str">
        <f>IF($O107&gt;=ET$1,INDEX(整列!$A$2:$K$3512,MATCH($A107,整列!$A$2:$A$3512,0)+ET$1-1,11),"-")</f>
        <v>-</v>
      </c>
      <c r="EU107" s="123" t="str">
        <f>IF($O107&gt;=EU$1,INDEX(整列!$A$2:$K$3512,MATCH($A107,整列!$A$2:$A$3512,0)+EU$1-1,11),"-")</f>
        <v>-</v>
      </c>
      <c r="EV107" s="123" t="str">
        <f>IF($O107&gt;=EV$1,INDEX(整列!$A$2:$K$3512,MATCH($A107,整列!$A$2:$A$3512,0)+EV$1-1,11),"-")</f>
        <v>-</v>
      </c>
      <c r="EW107" s="123" t="str">
        <f>IF($O107&gt;=EW$1,INDEX(整列!$A$2:$K$3512,MATCH($A107,整列!$A$2:$A$3512,0)+EW$1-1,11),"-")</f>
        <v>-</v>
      </c>
      <c r="EX107" s="123" t="str">
        <f>IF($O107&gt;=EX$1,INDEX(整列!$A$2:$K$3512,MATCH($A107,整列!$A$2:$A$3512,0)+EX$1-1,11),"-")</f>
        <v>-</v>
      </c>
      <c r="EY107" s="123" t="str">
        <f>IF($O107&gt;=EY$1,INDEX(整列!$A$2:$K$3512,MATCH($A107,整列!$A$2:$A$3512,0)+EY$1-1,11),"-")</f>
        <v>-</v>
      </c>
      <c r="EZ107" s="123" t="str">
        <f>IF($O107&gt;=EZ$1,INDEX(整列!$A$2:$K$3512,MATCH($A107,整列!$A$2:$A$3512,0)+EZ$1-1,11),"-")</f>
        <v>-</v>
      </c>
      <c r="FA107" s="123" t="str">
        <f>IF($O107&gt;=FA$1,INDEX(整列!$A$2:$K$3512,MATCH($A107,整列!$A$2:$A$3512,0)+FA$1-1,11),"-")</f>
        <v>-</v>
      </c>
      <c r="FB107" s="123" t="str">
        <f>IF($O107&gt;=FB$1,INDEX(整列!$A$2:$K$3512,MATCH($A107,整列!$A$2:$A$3512,0)+FB$1-1,11),"-")</f>
        <v>-</v>
      </c>
      <c r="FC107" s="123" t="str">
        <f>IF($O107&gt;=FC$1,INDEX(整列!$A$2:$K$3512,MATCH($A107,整列!$A$2:$A$3512,0)+FC$1-1,11),"-")</f>
        <v>-</v>
      </c>
      <c r="FD107" s="123" t="str">
        <f>IF($O107&gt;=FD$1,INDEX(整列!$A$2:$K$3512,MATCH($A107,整列!$A$2:$A$3512,0)+FD$1-1,11),"-")</f>
        <v>-</v>
      </c>
      <c r="FE107" s="123" t="str">
        <f>IF($O107&gt;=FE$1,INDEX(整列!$A$2:$K$3512,MATCH($A107,整列!$A$2:$A$3512,0)+FE$1-1,11),"-")</f>
        <v>-</v>
      </c>
      <c r="FF107" s="123" t="str">
        <f>IF($O107&gt;=FF$1,INDEX(整列!$A$2:$K$3512,MATCH($A107,整列!$A$2:$A$3512,0)+FF$1-1,11),"-")</f>
        <v>-</v>
      </c>
      <c r="FG107" s="123" t="str">
        <f>IF($O107&gt;=FG$1,INDEX(整列!$A$2:$K$3512,MATCH($A107,整列!$A$2:$A$3512,0)+FG$1-1,11),"-")</f>
        <v>-</v>
      </c>
      <c r="FH107" s="123" t="str">
        <f>IF($O107&gt;=FH$1,INDEX(整列!$A$2:$K$3512,MATCH($A107,整列!$A$2:$A$3512,0)+FH$1-1,11),"-")</f>
        <v>-</v>
      </c>
      <c r="FI107" s="123" t="str">
        <f>IF($O107&gt;=FI$1,INDEX(整列!$A$2:$K$3512,MATCH($A107,整列!$A$2:$A$3512,0)+FI$1-1,11),"-")</f>
        <v>-</v>
      </c>
      <c r="FJ107" s="123" t="str">
        <f>IF($O107&gt;=FJ$1,INDEX(整列!$A$2:$K$3512,MATCH($A107,整列!$A$2:$A$3512,0)+FJ$1-1,11),"-")</f>
        <v>-</v>
      </c>
      <c r="FK107" s="123" t="str">
        <f>IF($O107&gt;=FK$1,INDEX(整列!$A$2:$K$3512,MATCH($A107,整列!$A$2:$A$3512,0)+FK$1-1,11),"-")</f>
        <v>-</v>
      </c>
      <c r="FL107" s="123" t="str">
        <f>IF($O107&gt;=FL$1,INDEX(整列!$A$2:$K$3512,MATCH($A107,整列!$A$2:$A$3512,0)+FL$1-1,11),"-")</f>
        <v>-</v>
      </c>
      <c r="FM107" s="123" t="str">
        <f>IF($O107&gt;=FM$1,INDEX(整列!$A$2:$K$3512,MATCH($A107,整列!$A$2:$A$3512,0)+FM$1-1,11),"-")</f>
        <v>-</v>
      </c>
      <c r="FN107" s="123" t="str">
        <f>IF($O107&gt;=FN$1,INDEX(整列!$A$2:$K$3512,MATCH($A107,整列!$A$2:$A$3512,0)+FN$1-1,11),"-")</f>
        <v>-</v>
      </c>
      <c r="FO107" s="123" t="str">
        <f>IF($O107&gt;=FO$1,INDEX(整列!$A$2:$K$3512,MATCH($A107,整列!$A$2:$A$3512,0)+FO$1-1,11),"-")</f>
        <v>-</v>
      </c>
      <c r="FP107" s="123" t="str">
        <f>IF($O107&gt;=FP$1,INDEX(整列!$A$2:$K$3512,MATCH($A107,整列!$A$2:$A$3512,0)+FP$1-1,11),"-")</f>
        <v>-</v>
      </c>
      <c r="FQ107" s="123" t="str">
        <f>IF($O107&gt;=FQ$1,INDEX(整列!$A$2:$K$3512,MATCH($A107,整列!$A$2:$A$3512,0)+FQ$1-1,11),"-")</f>
        <v>-</v>
      </c>
      <c r="FR107" s="123" t="str">
        <f>IF($O107&gt;=FR$1,INDEX(整列!$A$2:$K$3512,MATCH($A107,整列!$A$2:$A$3512,0)+FR$1-1,11),"-")</f>
        <v>-</v>
      </c>
      <c r="FS107" s="123" t="str">
        <f>IF($O107&gt;=FS$1,INDEX(整列!$A$2:$K$3512,MATCH($A107,整列!$A$2:$A$3512,0)+FS$1-1,11),"-")</f>
        <v>-</v>
      </c>
      <c r="FT107" s="123" t="str">
        <f>IF($O107&gt;=FT$1,INDEX(整列!$A$2:$K$3512,MATCH($A107,整列!$A$2:$A$3512,0)+FT$1-1,11),"-")</f>
        <v>-</v>
      </c>
      <c r="FU107" s="123" t="str">
        <f>IF($O107&gt;=FU$1,INDEX(整列!$A$2:$K$3512,MATCH($A107,整列!$A$2:$A$3512,0)+FU$1-1,11),"-")</f>
        <v>-</v>
      </c>
      <c r="FV107" s="123" t="str">
        <f>IF($O107&gt;=FV$1,INDEX(整列!$A$2:$K$3512,MATCH($A107,整列!$A$2:$A$3512,0)+FV$1-1,11),"-")</f>
        <v>-</v>
      </c>
      <c r="FW107" s="123" t="str">
        <f>IF($O107&gt;=FW$1,INDEX(整列!$A$2:$K$3512,MATCH($A107,整列!$A$2:$A$3512,0)+FW$1-1,11),"-")</f>
        <v>-</v>
      </c>
      <c r="FX107" s="123" t="str">
        <f>IF($O107&gt;=FX$1,INDEX(整列!$A$2:$K$3512,MATCH($A107,整列!$A$2:$A$3512,0)+FX$1-1,11),"-")</f>
        <v>-</v>
      </c>
      <c r="FY107" s="123" t="str">
        <f>IF($O107&gt;=FY$1,INDEX(整列!$A$2:$K$3512,MATCH($A107,整列!$A$2:$A$3512,0)+FY$1-1,11),"-")</f>
        <v>-</v>
      </c>
      <c r="FZ107" s="123" t="str">
        <f>IF($O107&gt;=FZ$1,INDEX(整列!$A$2:$K$3512,MATCH($A107,整列!$A$2:$A$3512,0)+FZ$1-1,11),"-")</f>
        <v>-</v>
      </c>
      <c r="GA107" s="123" t="str">
        <f>IF($O107&gt;=GA$1,INDEX(整列!$A$2:$K$3512,MATCH($A107,整列!$A$2:$A$3512,0)+GA$1-1,11),"-")</f>
        <v>-</v>
      </c>
      <c r="GB107" s="123" t="str">
        <f>IF($O107&gt;=GB$1,INDEX(整列!$A$2:$K$3512,MATCH($A107,整列!$A$2:$A$3512,0)+GB$1-1,11),"-")</f>
        <v>-</v>
      </c>
      <c r="GC107" s="123" t="str">
        <f>IF($O107&gt;=GC$1,INDEX(整列!$A$2:$K$3512,MATCH($A107,整列!$A$2:$A$3512,0)+GC$1-1,11),"-")</f>
        <v>-</v>
      </c>
      <c r="GD107" s="123" t="str">
        <f>IF($O107&gt;=GD$1,INDEX(整列!$A$2:$K$3512,MATCH($A107,整列!$A$2:$A$3512,0)+GD$1-1,11),"-")</f>
        <v>-</v>
      </c>
      <c r="GE107" s="123" t="str">
        <f>IF($O107&gt;=GE$1,INDEX(整列!$A$2:$K$3512,MATCH($A107,整列!$A$2:$A$3512,0)+GE$1-1,11),"-")</f>
        <v>-</v>
      </c>
      <c r="GF107" s="123" t="str">
        <f>IF($O107&gt;=GF$1,INDEX(整列!$A$2:$K$3512,MATCH($A107,整列!$A$2:$A$3512,0)+GF$1-1,11),"-")</f>
        <v>-</v>
      </c>
      <c r="GG107" s="123" t="str">
        <f>IF($O107&gt;=GG$1,INDEX(整列!$A$2:$K$3512,MATCH($A107,整列!$A$2:$A$3512,0)+GG$1-1,11),"-")</f>
        <v>-</v>
      </c>
      <c r="GH107" s="123" t="str">
        <f>IF($O107&gt;=GH$1,INDEX(整列!$A$2:$K$3512,MATCH($A107,整列!$A$2:$A$3512,0)+GH$1-1,11),"-")</f>
        <v>-</v>
      </c>
      <c r="GI107" s="123" t="str">
        <f>IF($O107&gt;=GI$1,INDEX(整列!$A$2:$K$3512,MATCH($A107,整列!$A$2:$A$3512,0)+GI$1-1,11),"-")</f>
        <v>-</v>
      </c>
      <c r="GJ107" s="123" t="str">
        <f>IF($O107&gt;=GJ$1,INDEX(整列!$A$2:$K$3512,MATCH($A107,整列!$A$2:$A$3512,0)+GJ$1-1,11),"-")</f>
        <v>-</v>
      </c>
      <c r="GK107" s="123" t="str">
        <f>IF($O107&gt;=GK$1,INDEX(整列!$A$2:$K$3512,MATCH($A107,整列!$A$2:$A$3512,0)+GK$1-1,11),"-")</f>
        <v>-</v>
      </c>
      <c r="GL107" s="123" t="str">
        <f>IF($O107&gt;=GL$1,INDEX(整列!$A$2:$K$3512,MATCH($A107,整列!$A$2:$A$3512,0)+GL$1-1,11),"-")</f>
        <v>-</v>
      </c>
      <c r="GM107" s="123" t="str">
        <f>IF($O107&gt;=GM$1,INDEX(整列!$A$2:$K$3512,MATCH($A107,整列!$A$2:$A$3512,0)+GM$1-1,11),"-")</f>
        <v>-</v>
      </c>
      <c r="GN107" s="123" t="str">
        <f>IF($O107&gt;=GN$1,INDEX(整列!$A$2:$K$3512,MATCH($A107,整列!$A$2:$A$3512,0)+GN$1-1,11),"-")</f>
        <v>-</v>
      </c>
      <c r="GO107" s="123" t="str">
        <f>IF($O107&gt;=GO$1,INDEX(整列!$A$2:$K$3512,MATCH($A107,整列!$A$2:$A$3512,0)+GO$1-1,11),"-")</f>
        <v>-</v>
      </c>
      <c r="GP107" s="123" t="str">
        <f>IF($O107&gt;=GP$1,INDEX(整列!$A$2:$K$3512,MATCH($A107,整列!$A$2:$A$3512,0)+GP$1-1,11),"-")</f>
        <v>-</v>
      </c>
      <c r="GQ107" s="123" t="str">
        <f>IF($O107&gt;=GQ$1,INDEX(整列!$A$2:$K$3512,MATCH($A107,整列!$A$2:$A$3512,0)+GQ$1-1,11),"-")</f>
        <v>-</v>
      </c>
      <c r="GR107" s="123" t="str">
        <f>IF($O107&gt;=GR$1,INDEX(整列!$A$2:$K$3512,MATCH($A107,整列!$A$2:$A$3512,0)+GR$1-1,11),"-")</f>
        <v>-</v>
      </c>
      <c r="GS107" s="123" t="str">
        <f>IF($O107&gt;=GS$1,INDEX(整列!$A$2:$K$3512,MATCH($A107,整列!$A$2:$A$3512,0)+GS$1-1,11),"-")</f>
        <v>-</v>
      </c>
      <c r="GT107" s="123" t="str">
        <f>IF($O107&gt;=GT$1,INDEX(整列!$A$2:$K$3512,MATCH($A107,整列!$A$2:$A$3512,0)+GT$1-1,11),"-")</f>
        <v>-</v>
      </c>
      <c r="GU107" s="123" t="str">
        <f>IF($O107&gt;=GU$1,INDEX(整列!$A$2:$K$3512,MATCH($A107,整列!$A$2:$A$3512,0)+GU$1-1,11),"-")</f>
        <v>-</v>
      </c>
      <c r="GV107" s="123" t="str">
        <f>IF($O107&gt;=GV$1,INDEX(整列!$A$2:$K$3512,MATCH($A107,整列!$A$2:$A$3512,0)+GV$1-1,11),"-")</f>
        <v>-</v>
      </c>
      <c r="GW107" s="123" t="str">
        <f>IF($O107&gt;=GW$1,INDEX(整列!$A$2:$K$3512,MATCH($A107,整列!$A$2:$A$3512,0)+GW$1-1,11),"-")</f>
        <v>-</v>
      </c>
      <c r="GX107" s="123" t="str">
        <f>IF($O107&gt;=GX$1,INDEX(整列!$A$2:$K$3512,MATCH($A107,整列!$A$2:$A$3512,0)+GX$1-1,11),"-")</f>
        <v>-</v>
      </c>
      <c r="GY107" s="123" t="str">
        <f>IF($O107&gt;=GY$1,INDEX(整列!$A$2:$K$3512,MATCH($A107,整列!$A$2:$A$3512,0)+GY$1-1,11),"-")</f>
        <v>-</v>
      </c>
      <c r="GZ107" s="123" t="str">
        <f>IF($O107&gt;=GZ$1,INDEX(整列!$A$2:$K$3512,MATCH($A107,整列!$A$2:$A$3512,0)+GZ$1-1,11),"-")</f>
        <v>-</v>
      </c>
      <c r="HA107" s="123" t="str">
        <f>IF($O107&gt;=HA$1,INDEX(整列!$A$2:$K$3512,MATCH($A107,整列!$A$2:$A$3512,0)+HA$1-1,11),"-")</f>
        <v>-</v>
      </c>
      <c r="HB107" s="123" t="str">
        <f>IF($O107&gt;=HB$1,INDEX(整列!$A$2:$K$3512,MATCH($A107,整列!$A$2:$A$3512,0)+HB$1-1,11),"-")</f>
        <v>-</v>
      </c>
      <c r="HC107" s="123" t="str">
        <f>IF($O107&gt;=HC$1,INDEX(整列!$A$2:$K$3512,MATCH($A107,整列!$A$2:$A$3512,0)+HC$1-1,11),"-")</f>
        <v>-</v>
      </c>
      <c r="HD107" s="123" t="str">
        <f>IF($O107&gt;=HD$1,INDEX(整列!$A$2:$K$3512,MATCH($A107,整列!$A$2:$A$3512,0)+HD$1-1,11),"-")</f>
        <v>-</v>
      </c>
      <c r="HE107" s="123" t="str">
        <f>IF($O107&gt;=HE$1,INDEX(整列!$A$2:$K$3512,MATCH($A107,整列!$A$2:$A$3512,0)+HE$1-1,11),"-")</f>
        <v>-</v>
      </c>
      <c r="HF107" s="123" t="str">
        <f>IF($O107&gt;=HF$1,INDEX(整列!$A$2:$K$3512,MATCH($A107,整列!$A$2:$A$3512,0)+HF$1-1,11),"-")</f>
        <v>-</v>
      </c>
      <c r="HG107" s="123" t="str">
        <f>IF($O107&gt;=HG$1,INDEX(整列!$A$2:$K$3512,MATCH($A107,整列!$A$2:$A$3512,0)+HG$1-1,11),"-")</f>
        <v>-</v>
      </c>
      <c r="HH107" s="123" t="str">
        <f>IF($O107&gt;=HH$1,INDEX(整列!$A$2:$K$3512,MATCH($A107,整列!$A$2:$A$3512,0)+HH$1-1,11),"-")</f>
        <v>-</v>
      </c>
      <c r="HI107" s="123" t="str">
        <f>IF($O107&gt;=HI$1,INDEX(整列!$A$2:$K$3512,MATCH($A107,整列!$A$2:$A$3512,0)+HI$1-1,11),"-")</f>
        <v>-</v>
      </c>
      <c r="HJ107" s="123" t="str">
        <f>IF($O107&gt;=HJ$1,INDEX(整列!$A$2:$K$3512,MATCH($A107,整列!$A$2:$A$3512,0)+HJ$1-1,11),"-")</f>
        <v>-</v>
      </c>
      <c r="HK107" s="123" t="str">
        <f>IF($O107&gt;=HK$1,INDEX(整列!$A$2:$K$3512,MATCH($A107,整列!$A$2:$A$3512,0)+HK$1-1,11),"-")</f>
        <v>-</v>
      </c>
      <c r="HL107" s="123" t="str">
        <f>IF($O107&gt;=HL$1,INDEX(整列!$A$2:$K$3512,MATCH($A107,整列!$A$2:$A$3512,0)+HL$1-1,11),"-")</f>
        <v>-</v>
      </c>
      <c r="HP107" s="101" t="str">
        <f t="shared" si="11"/>
        <v>B06-0600-0324</v>
      </c>
      <c r="HQ107" s="115">
        <f>COUNTIF(整列!$A$2:$A$3512,HP107)</f>
        <v>3</v>
      </c>
    </row>
    <row r="108" spans="1:225" ht="13.5">
      <c r="A108" s="48" t="s">
        <v>429</v>
      </c>
      <c r="B108" s="48" t="s">
        <v>370</v>
      </c>
      <c r="C108" s="48" t="s">
        <v>371</v>
      </c>
      <c r="D108" s="48" t="s">
        <v>187</v>
      </c>
      <c r="E108" s="48" t="s">
        <v>312</v>
      </c>
      <c r="F108" s="48" t="s">
        <v>187</v>
      </c>
      <c r="G108" s="48" t="s">
        <v>129</v>
      </c>
      <c r="H108" s="48" t="s">
        <v>184</v>
      </c>
      <c r="I108" s="48"/>
      <c r="J108" s="48" t="s">
        <v>187</v>
      </c>
      <c r="K108" s="48" t="s">
        <v>430</v>
      </c>
      <c r="L108" s="48" t="s">
        <v>181</v>
      </c>
      <c r="M108" s="48" t="s">
        <v>431</v>
      </c>
      <c r="N108" s="119"/>
      <c r="O108" s="120">
        <f>COUNTIF(整列!$A$2:$A$3512,$A108)</f>
        <v>7</v>
      </c>
      <c r="P108" s="121">
        <f t="shared" si="6"/>
        <v>252072.85714285713</v>
      </c>
      <c r="Q108" s="121">
        <f t="shared" si="7"/>
        <v>20451.969317882125</v>
      </c>
      <c r="R108" s="122">
        <f t="shared" si="8"/>
        <v>293240</v>
      </c>
      <c r="S108" s="121">
        <f t="shared" si="9"/>
        <v>253800</v>
      </c>
      <c r="T108" s="121">
        <f t="shared" si="10"/>
        <v>222200</v>
      </c>
      <c r="U108" s="123">
        <f>IF($O108&gt;=U$1,INDEX(整列!$A$2:$K$3512,MATCH($A108,整列!$A$2:$A$3512,0)+U$1-1,11),"-")</f>
        <v>293240</v>
      </c>
      <c r="V108" s="123">
        <f>IF($O108&gt;=V$1,INDEX(整列!$A$2:$K$3512,MATCH($A108,整列!$A$2:$A$3512,0)+V$1-1,11),"-")</f>
        <v>260000</v>
      </c>
      <c r="W108" s="123">
        <f>IF($O108&gt;=W$1,INDEX(整列!$A$2:$K$3512,MATCH($A108,整列!$A$2:$A$3512,0)+W$1-1,11),"-")</f>
        <v>253800</v>
      </c>
      <c r="X108" s="123">
        <f>IF($O108&gt;=X$1,INDEX(整列!$A$2:$K$3512,MATCH($A108,整列!$A$2:$A$3512,0)+X$1-1,11),"-")</f>
        <v>253800</v>
      </c>
      <c r="Y108" s="123">
        <f>IF($O108&gt;=Y$1,INDEX(整列!$A$2:$K$3512,MATCH($A108,整列!$A$2:$A$3512,0)+Y$1-1,11),"-")</f>
        <v>238000</v>
      </c>
      <c r="Z108" s="123">
        <f>IF($O108&gt;=Z$1,INDEX(整列!$A$2:$K$3512,MATCH($A108,整列!$A$2:$A$3512,0)+Z$1-1,11),"-")</f>
        <v>243470</v>
      </c>
      <c r="AA108" s="123">
        <f>IF($O108&gt;=AA$1,INDEX(整列!$A$2:$K$3512,MATCH($A108,整列!$A$2:$A$3512,0)+AA$1-1,11),"-")</f>
        <v>222200</v>
      </c>
      <c r="AB108" s="123" t="str">
        <f>IF($O108&gt;=AB$1,INDEX(整列!$A$2:$K$3512,MATCH($A108,整列!$A$2:$A$3512,0)+AB$1-1,11),"-")</f>
        <v>-</v>
      </c>
      <c r="AC108" s="123" t="str">
        <f>IF($O108&gt;=AC$1,INDEX(整列!$A$2:$K$3512,MATCH($A108,整列!$A$2:$A$3512,0)+AC$1-1,11),"-")</f>
        <v>-</v>
      </c>
      <c r="AD108" s="123" t="str">
        <f>IF($O108&gt;=AD$1,INDEX(整列!$A$2:$K$3512,MATCH($A108,整列!$A$2:$A$3512,0)+AD$1-1,11),"-")</f>
        <v>-</v>
      </c>
      <c r="AE108" s="123" t="str">
        <f>IF($O108&gt;=AE$1,INDEX(整列!$A$2:$K$3512,MATCH($A108,整列!$A$2:$A$3512,0)+AE$1-1,11),"-")</f>
        <v>-</v>
      </c>
      <c r="AF108" s="123" t="str">
        <f>IF($O108&gt;=AF$1,INDEX(整列!$A$2:$K$3512,MATCH($A108,整列!$A$2:$A$3512,0)+AF$1-1,11),"-")</f>
        <v>-</v>
      </c>
      <c r="AG108" s="123" t="str">
        <f>IF($O108&gt;=AG$1,INDEX(整列!$A$2:$K$3512,MATCH($A108,整列!$A$2:$A$3512,0)+AG$1-1,11),"-")</f>
        <v>-</v>
      </c>
      <c r="AH108" s="123" t="str">
        <f>IF($O108&gt;=AH$1,INDEX(整列!$A$2:$K$3512,MATCH($A108,整列!$A$2:$A$3512,0)+AH$1-1,11),"-")</f>
        <v>-</v>
      </c>
      <c r="AI108" s="123" t="str">
        <f>IF($O108&gt;=AI$1,INDEX(整列!$A$2:$K$3512,MATCH($A108,整列!$A$2:$A$3512,0)+AI$1-1,11),"-")</f>
        <v>-</v>
      </c>
      <c r="AJ108" s="123" t="str">
        <f>IF($O108&gt;=AJ$1,INDEX(整列!$A$2:$K$3512,MATCH($A108,整列!$A$2:$A$3512,0)+AJ$1-1,11),"-")</f>
        <v>-</v>
      </c>
      <c r="AK108" s="123" t="str">
        <f>IF($O108&gt;=AK$1,INDEX(整列!$A$2:$K$3512,MATCH($A108,整列!$A$2:$A$3512,0)+AK$1-1,11),"-")</f>
        <v>-</v>
      </c>
      <c r="AL108" s="123" t="str">
        <f>IF($O108&gt;=AL$1,INDEX(整列!$A$2:$K$3512,MATCH($A108,整列!$A$2:$A$3512,0)+AL$1-1,11),"-")</f>
        <v>-</v>
      </c>
      <c r="AM108" s="123" t="str">
        <f>IF($O108&gt;=AM$1,INDEX(整列!$A$2:$K$3512,MATCH($A108,整列!$A$2:$A$3512,0)+AM$1-1,11),"-")</f>
        <v>-</v>
      </c>
      <c r="AN108" s="123" t="str">
        <f>IF($O108&gt;=AN$1,INDEX(整列!$A$2:$K$3512,MATCH($A108,整列!$A$2:$A$3512,0)+AN$1-1,11),"-")</f>
        <v>-</v>
      </c>
      <c r="AO108" s="123" t="str">
        <f>IF($O108&gt;=AO$1,INDEX(整列!$A$2:$K$3512,MATCH($A108,整列!$A$2:$A$3512,0)+AO$1-1,11),"-")</f>
        <v>-</v>
      </c>
      <c r="AP108" s="123" t="str">
        <f>IF($O108&gt;=AP$1,INDEX(整列!$A$2:$K$3512,MATCH($A108,整列!$A$2:$A$3512,0)+AP$1-1,11),"-")</f>
        <v>-</v>
      </c>
      <c r="AQ108" s="123" t="str">
        <f>IF($O108&gt;=AQ$1,INDEX(整列!$A$2:$K$3512,MATCH($A108,整列!$A$2:$A$3512,0)+AQ$1-1,11),"-")</f>
        <v>-</v>
      </c>
      <c r="AR108" s="123" t="str">
        <f>IF($O108&gt;=AR$1,INDEX(整列!$A$2:$K$3512,MATCH($A108,整列!$A$2:$A$3512,0)+AR$1-1,11),"-")</f>
        <v>-</v>
      </c>
      <c r="AS108" s="123" t="str">
        <f>IF($O108&gt;=AS$1,INDEX(整列!$A$2:$K$3512,MATCH($A108,整列!$A$2:$A$3512,0)+AS$1-1,11),"-")</f>
        <v>-</v>
      </c>
      <c r="AT108" s="123" t="str">
        <f>IF($O108&gt;=AT$1,INDEX(整列!$A$2:$K$3512,MATCH($A108,整列!$A$2:$A$3512,0)+AT$1-1,11),"-")</f>
        <v>-</v>
      </c>
      <c r="AU108" s="123" t="str">
        <f>IF($O108&gt;=AU$1,INDEX(整列!$A$2:$K$3512,MATCH($A108,整列!$A$2:$A$3512,0)+AU$1-1,11),"-")</f>
        <v>-</v>
      </c>
      <c r="AV108" s="123" t="str">
        <f>IF($O108&gt;=AV$1,INDEX(整列!$A$2:$K$3512,MATCH($A108,整列!$A$2:$A$3512,0)+AV$1-1,11),"-")</f>
        <v>-</v>
      </c>
      <c r="AW108" s="123" t="str">
        <f>IF($O108&gt;=AW$1,INDEX(整列!$A$2:$K$3512,MATCH($A108,整列!$A$2:$A$3512,0)+AW$1-1,11),"-")</f>
        <v>-</v>
      </c>
      <c r="AX108" s="123" t="str">
        <f>IF($O108&gt;=AX$1,INDEX(整列!$A$2:$K$3512,MATCH($A108,整列!$A$2:$A$3512,0)+AX$1-1,11),"-")</f>
        <v>-</v>
      </c>
      <c r="AY108" s="123" t="str">
        <f>IF($O108&gt;=AY$1,INDEX(整列!$A$2:$K$3512,MATCH($A108,整列!$A$2:$A$3512,0)+AY$1-1,11),"-")</f>
        <v>-</v>
      </c>
      <c r="AZ108" s="123" t="str">
        <f>IF($O108&gt;=AZ$1,INDEX(整列!$A$2:$K$3512,MATCH($A108,整列!$A$2:$A$3512,0)+AZ$1-1,11),"-")</f>
        <v>-</v>
      </c>
      <c r="BA108" s="123" t="str">
        <f>IF($O108&gt;=BA$1,INDEX(整列!$A$2:$K$3512,MATCH($A108,整列!$A$2:$A$3512,0)+BA$1-1,11),"-")</f>
        <v>-</v>
      </c>
      <c r="BB108" s="123" t="str">
        <f>IF($O108&gt;=BB$1,INDEX(整列!$A$2:$K$3512,MATCH($A108,整列!$A$2:$A$3512,0)+BB$1-1,11),"-")</f>
        <v>-</v>
      </c>
      <c r="BC108" s="123" t="str">
        <f>IF($O108&gt;=BC$1,INDEX(整列!$A$2:$K$3512,MATCH($A108,整列!$A$2:$A$3512,0)+BC$1-1,11),"-")</f>
        <v>-</v>
      </c>
      <c r="BD108" s="123" t="str">
        <f>IF($O108&gt;=BD$1,INDEX(整列!$A$2:$K$3512,MATCH($A108,整列!$A$2:$A$3512,0)+BD$1-1,11),"-")</f>
        <v>-</v>
      </c>
      <c r="BE108" s="123" t="str">
        <f>IF($O108&gt;=BE$1,INDEX(整列!$A$2:$K$3512,MATCH($A108,整列!$A$2:$A$3512,0)+BE$1-1,11),"-")</f>
        <v>-</v>
      </c>
      <c r="BF108" s="123" t="str">
        <f>IF($O108&gt;=BF$1,INDEX(整列!$A$2:$K$3512,MATCH($A108,整列!$A$2:$A$3512,0)+BF$1-1,11),"-")</f>
        <v>-</v>
      </c>
      <c r="BG108" s="123" t="str">
        <f>IF($O108&gt;=BG$1,INDEX(整列!$A$2:$K$3512,MATCH($A108,整列!$A$2:$A$3512,0)+BG$1-1,11),"-")</f>
        <v>-</v>
      </c>
      <c r="BH108" s="123" t="str">
        <f>IF($O108&gt;=BH$1,INDEX(整列!$A$2:$K$3512,MATCH($A108,整列!$A$2:$A$3512,0)+BH$1-1,11),"-")</f>
        <v>-</v>
      </c>
      <c r="BI108" s="123" t="str">
        <f>IF($O108&gt;=BI$1,INDEX(整列!$A$2:$K$3512,MATCH($A108,整列!$A$2:$A$3512,0)+BI$1-1,11),"-")</f>
        <v>-</v>
      </c>
      <c r="BJ108" s="123" t="str">
        <f>IF($O108&gt;=BJ$1,INDEX(整列!$A$2:$K$3512,MATCH($A108,整列!$A$2:$A$3512,0)+BJ$1-1,11),"-")</f>
        <v>-</v>
      </c>
      <c r="BK108" s="123" t="str">
        <f>IF($O108&gt;=BK$1,INDEX(整列!$A$2:$K$3512,MATCH($A108,整列!$A$2:$A$3512,0)+BK$1-1,11),"-")</f>
        <v>-</v>
      </c>
      <c r="BL108" s="123" t="str">
        <f>IF($O108&gt;=BL$1,INDEX(整列!$A$2:$K$3512,MATCH($A108,整列!$A$2:$A$3512,0)+BL$1-1,11),"-")</f>
        <v>-</v>
      </c>
      <c r="BM108" s="123" t="str">
        <f>IF($O108&gt;=BM$1,INDEX(整列!$A$2:$K$3512,MATCH($A108,整列!$A$2:$A$3512,0)+BM$1-1,11),"-")</f>
        <v>-</v>
      </c>
      <c r="BN108" s="123" t="str">
        <f>IF($O108&gt;=BN$1,INDEX(整列!$A$2:$K$3512,MATCH($A108,整列!$A$2:$A$3512,0)+BN$1-1,11),"-")</f>
        <v>-</v>
      </c>
      <c r="BO108" s="123" t="str">
        <f>IF($O108&gt;=BO$1,INDEX(整列!$A$2:$K$3512,MATCH($A108,整列!$A$2:$A$3512,0)+BO$1-1,11),"-")</f>
        <v>-</v>
      </c>
      <c r="BP108" s="123" t="str">
        <f>IF($O108&gt;=BP$1,INDEX(整列!$A$2:$K$3512,MATCH($A108,整列!$A$2:$A$3512,0)+BP$1-1,11),"-")</f>
        <v>-</v>
      </c>
      <c r="BQ108" s="123" t="str">
        <f>IF($O108&gt;=BQ$1,INDEX(整列!$A$2:$K$3512,MATCH($A108,整列!$A$2:$A$3512,0)+BQ$1-1,11),"-")</f>
        <v>-</v>
      </c>
      <c r="BR108" s="123" t="str">
        <f>IF($O108&gt;=BR$1,INDEX(整列!$A$2:$K$3512,MATCH($A108,整列!$A$2:$A$3512,0)+BR$1-1,11),"-")</f>
        <v>-</v>
      </c>
      <c r="BS108" s="123" t="str">
        <f>IF($O108&gt;=BS$1,INDEX(整列!$A$2:$K$3512,MATCH($A108,整列!$A$2:$A$3512,0)+BS$1-1,11),"-")</f>
        <v>-</v>
      </c>
      <c r="BT108" s="123" t="str">
        <f>IF($O108&gt;=BT$1,INDEX(整列!$A$2:$K$3512,MATCH($A108,整列!$A$2:$A$3512,0)+BT$1-1,11),"-")</f>
        <v>-</v>
      </c>
      <c r="BU108" s="123" t="str">
        <f>IF($O108&gt;=BU$1,INDEX(整列!$A$2:$K$3512,MATCH($A108,整列!$A$2:$A$3512,0)+BU$1-1,11),"-")</f>
        <v>-</v>
      </c>
      <c r="BV108" s="123" t="str">
        <f>IF($O108&gt;=BV$1,INDEX(整列!$A$2:$K$3512,MATCH($A108,整列!$A$2:$A$3512,0)+BV$1-1,11),"-")</f>
        <v>-</v>
      </c>
      <c r="BW108" s="123" t="str">
        <f>IF($O108&gt;=BW$1,INDEX(整列!$A$2:$K$3512,MATCH($A108,整列!$A$2:$A$3512,0)+BW$1-1,11),"-")</f>
        <v>-</v>
      </c>
      <c r="BX108" s="123" t="str">
        <f>IF($O108&gt;=BX$1,INDEX(整列!$A$2:$K$3512,MATCH($A108,整列!$A$2:$A$3512,0)+BX$1-1,11),"-")</f>
        <v>-</v>
      </c>
      <c r="BY108" s="123" t="str">
        <f>IF($O108&gt;=BY$1,INDEX(整列!$A$2:$K$3512,MATCH($A108,整列!$A$2:$A$3512,0)+BY$1-1,11),"-")</f>
        <v>-</v>
      </c>
      <c r="BZ108" s="123" t="str">
        <f>IF($O108&gt;=BZ$1,INDEX(整列!$A$2:$K$3512,MATCH($A108,整列!$A$2:$A$3512,0)+BZ$1-1,11),"-")</f>
        <v>-</v>
      </c>
      <c r="CA108" s="123" t="str">
        <f>IF($O108&gt;=CA$1,INDEX(整列!$A$2:$K$3512,MATCH($A108,整列!$A$2:$A$3512,0)+CA$1-1,11),"-")</f>
        <v>-</v>
      </c>
      <c r="CB108" s="123" t="str">
        <f>IF($O108&gt;=CB$1,INDEX(整列!$A$2:$K$3512,MATCH($A108,整列!$A$2:$A$3512,0)+CB$1-1,11),"-")</f>
        <v>-</v>
      </c>
      <c r="CC108" s="123" t="str">
        <f>IF($O108&gt;=CC$1,INDEX(整列!$A$2:$K$3512,MATCH($A108,整列!$A$2:$A$3512,0)+CC$1-1,11),"-")</f>
        <v>-</v>
      </c>
      <c r="CD108" s="123" t="str">
        <f>IF($O108&gt;=CD$1,INDEX(整列!$A$2:$K$3512,MATCH($A108,整列!$A$2:$A$3512,0)+CD$1-1,11),"-")</f>
        <v>-</v>
      </c>
      <c r="CE108" s="123" t="str">
        <f>IF($O108&gt;=CE$1,INDEX(整列!$A$2:$K$3512,MATCH($A108,整列!$A$2:$A$3512,0)+CE$1-1,11),"-")</f>
        <v>-</v>
      </c>
      <c r="CF108" s="123" t="str">
        <f>IF($O108&gt;=CF$1,INDEX(整列!$A$2:$K$3512,MATCH($A108,整列!$A$2:$A$3512,0)+CF$1-1,11),"-")</f>
        <v>-</v>
      </c>
      <c r="CG108" s="123" t="str">
        <f>IF($O108&gt;=CG$1,INDEX(整列!$A$2:$K$3512,MATCH($A108,整列!$A$2:$A$3512,0)+CG$1-1,11),"-")</f>
        <v>-</v>
      </c>
      <c r="CH108" s="123" t="str">
        <f>IF($O108&gt;=CH$1,INDEX(整列!$A$2:$K$3512,MATCH($A108,整列!$A$2:$A$3512,0)+CH$1-1,11),"-")</f>
        <v>-</v>
      </c>
      <c r="CI108" s="123" t="str">
        <f>IF($O108&gt;=CI$1,INDEX(整列!$A$2:$K$3512,MATCH($A108,整列!$A$2:$A$3512,0)+CI$1-1,11),"-")</f>
        <v>-</v>
      </c>
      <c r="CJ108" s="123" t="str">
        <f>IF($O108&gt;=CJ$1,INDEX(整列!$A$2:$K$3512,MATCH($A108,整列!$A$2:$A$3512,0)+CJ$1-1,11),"-")</f>
        <v>-</v>
      </c>
      <c r="CK108" s="123" t="str">
        <f>IF($O108&gt;=CK$1,INDEX(整列!$A$2:$K$3512,MATCH($A108,整列!$A$2:$A$3512,0)+CK$1-1,11),"-")</f>
        <v>-</v>
      </c>
      <c r="CL108" s="123" t="str">
        <f>IF($O108&gt;=CL$1,INDEX(整列!$A$2:$K$3512,MATCH($A108,整列!$A$2:$A$3512,0)+CL$1-1,11),"-")</f>
        <v>-</v>
      </c>
      <c r="CM108" s="123" t="str">
        <f>IF($O108&gt;=CM$1,INDEX(整列!$A$2:$K$3512,MATCH($A108,整列!$A$2:$A$3512,0)+CM$1-1,11),"-")</f>
        <v>-</v>
      </c>
      <c r="CN108" s="123" t="str">
        <f>IF($O108&gt;=CN$1,INDEX(整列!$A$2:$K$3512,MATCH($A108,整列!$A$2:$A$3512,0)+CN$1-1,11),"-")</f>
        <v>-</v>
      </c>
      <c r="CO108" s="123" t="str">
        <f>IF($O108&gt;=CO$1,INDEX(整列!$A$2:$K$3512,MATCH($A108,整列!$A$2:$A$3512,0)+CO$1-1,11),"-")</f>
        <v>-</v>
      </c>
      <c r="CP108" s="123" t="str">
        <f>IF($O108&gt;=CP$1,INDEX(整列!$A$2:$K$3512,MATCH($A108,整列!$A$2:$A$3512,0)+CP$1-1,11),"-")</f>
        <v>-</v>
      </c>
      <c r="CQ108" s="123" t="str">
        <f>IF($O108&gt;=CQ$1,INDEX(整列!$A$2:$K$3512,MATCH($A108,整列!$A$2:$A$3512,0)+CQ$1-1,11),"-")</f>
        <v>-</v>
      </c>
      <c r="CR108" s="123" t="str">
        <f>IF($O108&gt;=CR$1,INDEX(整列!$A$2:$K$3512,MATCH($A108,整列!$A$2:$A$3512,0)+CR$1-1,11),"-")</f>
        <v>-</v>
      </c>
      <c r="CS108" s="123" t="str">
        <f>IF($O108&gt;=CS$1,INDEX(整列!$A$2:$K$3512,MATCH($A108,整列!$A$2:$A$3512,0)+CS$1-1,11),"-")</f>
        <v>-</v>
      </c>
      <c r="CT108" s="123" t="str">
        <f>IF($O108&gt;=CT$1,INDEX(整列!$A$2:$K$3512,MATCH($A108,整列!$A$2:$A$3512,0)+CT$1-1,11),"-")</f>
        <v>-</v>
      </c>
      <c r="CU108" s="123" t="str">
        <f>IF($O108&gt;=CU$1,INDEX(整列!$A$2:$K$3512,MATCH($A108,整列!$A$2:$A$3512,0)+CU$1-1,11),"-")</f>
        <v>-</v>
      </c>
      <c r="CV108" s="123" t="str">
        <f>IF($O108&gt;=CV$1,INDEX(整列!$A$2:$K$3512,MATCH($A108,整列!$A$2:$A$3512,0)+CV$1-1,11),"-")</f>
        <v>-</v>
      </c>
      <c r="CW108" s="123" t="str">
        <f>IF($O108&gt;=CW$1,INDEX(整列!$A$2:$K$3512,MATCH($A108,整列!$A$2:$A$3512,0)+CW$1-1,11),"-")</f>
        <v>-</v>
      </c>
      <c r="CX108" s="123" t="str">
        <f>IF($O108&gt;=CX$1,INDEX(整列!$A$2:$K$3512,MATCH($A108,整列!$A$2:$A$3512,0)+CX$1-1,11),"-")</f>
        <v>-</v>
      </c>
      <c r="CY108" s="123" t="str">
        <f>IF($O108&gt;=CY$1,INDEX(整列!$A$2:$K$3512,MATCH($A108,整列!$A$2:$A$3512,0)+CY$1-1,11),"-")</f>
        <v>-</v>
      </c>
      <c r="CZ108" s="123" t="str">
        <f>IF($O108&gt;=CZ$1,INDEX(整列!$A$2:$K$3512,MATCH($A108,整列!$A$2:$A$3512,0)+CZ$1-1,11),"-")</f>
        <v>-</v>
      </c>
      <c r="DA108" s="123" t="str">
        <f>IF($O108&gt;=DA$1,INDEX(整列!$A$2:$K$3512,MATCH($A108,整列!$A$2:$A$3512,0)+DA$1-1,11),"-")</f>
        <v>-</v>
      </c>
      <c r="DB108" s="123" t="str">
        <f>IF($O108&gt;=DB$1,INDEX(整列!$A$2:$K$3512,MATCH($A108,整列!$A$2:$A$3512,0)+DB$1-1,11),"-")</f>
        <v>-</v>
      </c>
      <c r="DC108" s="123" t="str">
        <f>IF($O108&gt;=DC$1,INDEX(整列!$A$2:$K$3512,MATCH($A108,整列!$A$2:$A$3512,0)+DC$1-1,11),"-")</f>
        <v>-</v>
      </c>
      <c r="DD108" s="123" t="str">
        <f>IF($O108&gt;=DD$1,INDEX(整列!$A$2:$K$3512,MATCH($A108,整列!$A$2:$A$3512,0)+DD$1-1,11),"-")</f>
        <v>-</v>
      </c>
      <c r="DE108" s="123" t="str">
        <f>IF($O108&gt;=DE$1,INDEX(整列!$A$2:$K$3512,MATCH($A108,整列!$A$2:$A$3512,0)+DE$1-1,11),"-")</f>
        <v>-</v>
      </c>
      <c r="DF108" s="123" t="str">
        <f>IF($O108&gt;=DF$1,INDEX(整列!$A$2:$K$3512,MATCH($A108,整列!$A$2:$A$3512,0)+DF$1-1,11),"-")</f>
        <v>-</v>
      </c>
      <c r="DG108" s="123" t="str">
        <f>IF($O108&gt;=DG$1,INDEX(整列!$A$2:$K$3512,MATCH($A108,整列!$A$2:$A$3512,0)+DG$1-1,11),"-")</f>
        <v>-</v>
      </c>
      <c r="DH108" s="123" t="str">
        <f>IF($O108&gt;=DH$1,INDEX(整列!$A$2:$K$3512,MATCH($A108,整列!$A$2:$A$3512,0)+DH$1-1,11),"-")</f>
        <v>-</v>
      </c>
      <c r="DI108" s="123" t="str">
        <f>IF($O108&gt;=DI$1,INDEX(整列!$A$2:$K$3512,MATCH($A108,整列!$A$2:$A$3512,0)+DI$1-1,11),"-")</f>
        <v>-</v>
      </c>
      <c r="DJ108" s="123" t="str">
        <f>IF($O108&gt;=DJ$1,INDEX(整列!$A$2:$K$3512,MATCH($A108,整列!$A$2:$A$3512,0)+DJ$1-1,11),"-")</f>
        <v>-</v>
      </c>
      <c r="DK108" s="123" t="str">
        <f>IF($O108&gt;=DK$1,INDEX(整列!$A$2:$K$3512,MATCH($A108,整列!$A$2:$A$3512,0)+DK$1-1,11),"-")</f>
        <v>-</v>
      </c>
      <c r="DL108" s="123" t="str">
        <f>IF($O108&gt;=DL$1,INDEX(整列!$A$2:$K$3512,MATCH($A108,整列!$A$2:$A$3512,0)+DL$1-1,11),"-")</f>
        <v>-</v>
      </c>
      <c r="DM108" s="123" t="str">
        <f>IF($O108&gt;=DM$1,INDEX(整列!$A$2:$K$3512,MATCH($A108,整列!$A$2:$A$3512,0)+DM$1-1,11),"-")</f>
        <v>-</v>
      </c>
      <c r="DN108" s="123" t="str">
        <f>IF($O108&gt;=DN$1,INDEX(整列!$A$2:$K$3512,MATCH($A108,整列!$A$2:$A$3512,0)+DN$1-1,11),"-")</f>
        <v>-</v>
      </c>
      <c r="DO108" s="123" t="str">
        <f>IF($O108&gt;=DO$1,INDEX(整列!$A$2:$K$3512,MATCH($A108,整列!$A$2:$A$3512,0)+DO$1-1,11),"-")</f>
        <v>-</v>
      </c>
      <c r="DP108" s="123" t="str">
        <f>IF($O108&gt;=DP$1,INDEX(整列!$A$2:$K$3512,MATCH($A108,整列!$A$2:$A$3512,0)+DP$1-1,11),"-")</f>
        <v>-</v>
      </c>
      <c r="DQ108" s="123" t="str">
        <f>IF($O108&gt;=DQ$1,INDEX(整列!$A$2:$K$3512,MATCH($A108,整列!$A$2:$A$3512,0)+DQ$1-1,11),"-")</f>
        <v>-</v>
      </c>
      <c r="DR108" s="123" t="str">
        <f>IF($O108&gt;=DR$1,INDEX(整列!$A$2:$K$3512,MATCH($A108,整列!$A$2:$A$3512,0)+DR$1-1,11),"-")</f>
        <v>-</v>
      </c>
      <c r="DS108" s="123" t="str">
        <f>IF($O108&gt;=DS$1,INDEX(整列!$A$2:$K$3512,MATCH($A108,整列!$A$2:$A$3512,0)+DS$1-1,11),"-")</f>
        <v>-</v>
      </c>
      <c r="DT108" s="123" t="str">
        <f>IF($O108&gt;=DT$1,INDEX(整列!$A$2:$K$3512,MATCH($A108,整列!$A$2:$A$3512,0)+DT$1-1,11),"-")</f>
        <v>-</v>
      </c>
      <c r="DU108" s="123" t="str">
        <f>IF($O108&gt;=DU$1,INDEX(整列!$A$2:$K$3512,MATCH($A108,整列!$A$2:$A$3512,0)+DU$1-1,11),"-")</f>
        <v>-</v>
      </c>
      <c r="DV108" s="123" t="str">
        <f>IF($O108&gt;=DV$1,INDEX(整列!$A$2:$K$3512,MATCH($A108,整列!$A$2:$A$3512,0)+DV$1-1,11),"-")</f>
        <v>-</v>
      </c>
      <c r="DW108" s="123" t="str">
        <f>IF($O108&gt;=DW$1,INDEX(整列!$A$2:$K$3512,MATCH($A108,整列!$A$2:$A$3512,0)+DW$1-1,11),"-")</f>
        <v>-</v>
      </c>
      <c r="DX108" s="123" t="str">
        <f>IF($O108&gt;=DX$1,INDEX(整列!$A$2:$K$3512,MATCH($A108,整列!$A$2:$A$3512,0)+DX$1-1,11),"-")</f>
        <v>-</v>
      </c>
      <c r="DY108" s="123" t="str">
        <f>IF($O108&gt;=DY$1,INDEX(整列!$A$2:$K$3512,MATCH($A108,整列!$A$2:$A$3512,0)+DY$1-1,11),"-")</f>
        <v>-</v>
      </c>
      <c r="DZ108" s="123" t="str">
        <f>IF($O108&gt;=DZ$1,INDEX(整列!$A$2:$K$3512,MATCH($A108,整列!$A$2:$A$3512,0)+DZ$1-1,11),"-")</f>
        <v>-</v>
      </c>
      <c r="EA108" s="123" t="str">
        <f>IF($O108&gt;=EA$1,INDEX(整列!$A$2:$K$3512,MATCH($A108,整列!$A$2:$A$3512,0)+EA$1-1,11),"-")</f>
        <v>-</v>
      </c>
      <c r="EB108" s="123" t="str">
        <f>IF($O108&gt;=EB$1,INDEX(整列!$A$2:$K$3512,MATCH($A108,整列!$A$2:$A$3512,0)+EB$1-1,11),"-")</f>
        <v>-</v>
      </c>
      <c r="EC108" s="123" t="str">
        <f>IF($O108&gt;=EC$1,INDEX(整列!$A$2:$K$3512,MATCH($A108,整列!$A$2:$A$3512,0)+EC$1-1,11),"-")</f>
        <v>-</v>
      </c>
      <c r="ED108" s="123" t="str">
        <f>IF($O108&gt;=ED$1,INDEX(整列!$A$2:$K$3512,MATCH($A108,整列!$A$2:$A$3512,0)+ED$1-1,11),"-")</f>
        <v>-</v>
      </c>
      <c r="EE108" s="123" t="str">
        <f>IF($O108&gt;=EE$1,INDEX(整列!$A$2:$K$3512,MATCH($A108,整列!$A$2:$A$3512,0)+EE$1-1,11),"-")</f>
        <v>-</v>
      </c>
      <c r="EF108" s="123" t="str">
        <f>IF($O108&gt;=EF$1,INDEX(整列!$A$2:$K$3512,MATCH($A108,整列!$A$2:$A$3512,0)+EF$1-1,11),"-")</f>
        <v>-</v>
      </c>
      <c r="EG108" s="123" t="str">
        <f>IF($O108&gt;=EG$1,INDEX(整列!$A$2:$K$3512,MATCH($A108,整列!$A$2:$A$3512,0)+EG$1-1,11),"-")</f>
        <v>-</v>
      </c>
      <c r="EH108" s="123" t="str">
        <f>IF($O108&gt;=EH$1,INDEX(整列!$A$2:$K$3512,MATCH($A108,整列!$A$2:$A$3512,0)+EH$1-1,11),"-")</f>
        <v>-</v>
      </c>
      <c r="EI108" s="123" t="str">
        <f>IF($O108&gt;=EI$1,INDEX(整列!$A$2:$K$3512,MATCH($A108,整列!$A$2:$A$3512,0)+EI$1-1,11),"-")</f>
        <v>-</v>
      </c>
      <c r="EJ108" s="123" t="str">
        <f>IF($O108&gt;=EJ$1,INDEX(整列!$A$2:$K$3512,MATCH($A108,整列!$A$2:$A$3512,0)+EJ$1-1,11),"-")</f>
        <v>-</v>
      </c>
      <c r="EK108" s="123" t="str">
        <f>IF($O108&gt;=EK$1,INDEX(整列!$A$2:$K$3512,MATCH($A108,整列!$A$2:$A$3512,0)+EK$1-1,11),"-")</f>
        <v>-</v>
      </c>
      <c r="EL108" s="123" t="str">
        <f>IF($O108&gt;=EL$1,INDEX(整列!$A$2:$K$3512,MATCH($A108,整列!$A$2:$A$3512,0)+EL$1-1,11),"-")</f>
        <v>-</v>
      </c>
      <c r="EM108" s="123" t="str">
        <f>IF($O108&gt;=EM$1,INDEX(整列!$A$2:$K$3512,MATCH($A108,整列!$A$2:$A$3512,0)+EM$1-1,11),"-")</f>
        <v>-</v>
      </c>
      <c r="EN108" s="123" t="str">
        <f>IF($O108&gt;=EN$1,INDEX(整列!$A$2:$K$3512,MATCH($A108,整列!$A$2:$A$3512,0)+EN$1-1,11),"-")</f>
        <v>-</v>
      </c>
      <c r="EO108" s="123" t="str">
        <f>IF($O108&gt;=EO$1,INDEX(整列!$A$2:$K$3512,MATCH($A108,整列!$A$2:$A$3512,0)+EO$1-1,11),"-")</f>
        <v>-</v>
      </c>
      <c r="EP108" s="123" t="str">
        <f>IF($O108&gt;=EP$1,INDEX(整列!$A$2:$K$3512,MATCH($A108,整列!$A$2:$A$3512,0)+EP$1-1,11),"-")</f>
        <v>-</v>
      </c>
      <c r="EQ108" s="123" t="str">
        <f>IF($O108&gt;=EQ$1,INDEX(整列!$A$2:$K$3512,MATCH($A108,整列!$A$2:$A$3512,0)+EQ$1-1,11),"-")</f>
        <v>-</v>
      </c>
      <c r="ER108" s="123" t="str">
        <f>IF($O108&gt;=ER$1,INDEX(整列!$A$2:$K$3512,MATCH($A108,整列!$A$2:$A$3512,0)+ER$1-1,11),"-")</f>
        <v>-</v>
      </c>
      <c r="ES108" s="123" t="str">
        <f>IF($O108&gt;=ES$1,INDEX(整列!$A$2:$K$3512,MATCH($A108,整列!$A$2:$A$3512,0)+ES$1-1,11),"-")</f>
        <v>-</v>
      </c>
      <c r="ET108" s="123" t="str">
        <f>IF($O108&gt;=ET$1,INDEX(整列!$A$2:$K$3512,MATCH($A108,整列!$A$2:$A$3512,0)+ET$1-1,11),"-")</f>
        <v>-</v>
      </c>
      <c r="EU108" s="123" t="str">
        <f>IF($O108&gt;=EU$1,INDEX(整列!$A$2:$K$3512,MATCH($A108,整列!$A$2:$A$3512,0)+EU$1-1,11),"-")</f>
        <v>-</v>
      </c>
      <c r="EV108" s="123" t="str">
        <f>IF($O108&gt;=EV$1,INDEX(整列!$A$2:$K$3512,MATCH($A108,整列!$A$2:$A$3512,0)+EV$1-1,11),"-")</f>
        <v>-</v>
      </c>
      <c r="EW108" s="123" t="str">
        <f>IF($O108&gt;=EW$1,INDEX(整列!$A$2:$K$3512,MATCH($A108,整列!$A$2:$A$3512,0)+EW$1-1,11),"-")</f>
        <v>-</v>
      </c>
      <c r="EX108" s="123" t="str">
        <f>IF($O108&gt;=EX$1,INDEX(整列!$A$2:$K$3512,MATCH($A108,整列!$A$2:$A$3512,0)+EX$1-1,11),"-")</f>
        <v>-</v>
      </c>
      <c r="EY108" s="123" t="str">
        <f>IF($O108&gt;=EY$1,INDEX(整列!$A$2:$K$3512,MATCH($A108,整列!$A$2:$A$3512,0)+EY$1-1,11),"-")</f>
        <v>-</v>
      </c>
      <c r="EZ108" s="123" t="str">
        <f>IF($O108&gt;=EZ$1,INDEX(整列!$A$2:$K$3512,MATCH($A108,整列!$A$2:$A$3512,0)+EZ$1-1,11),"-")</f>
        <v>-</v>
      </c>
      <c r="FA108" s="123" t="str">
        <f>IF($O108&gt;=FA$1,INDEX(整列!$A$2:$K$3512,MATCH($A108,整列!$A$2:$A$3512,0)+FA$1-1,11),"-")</f>
        <v>-</v>
      </c>
      <c r="FB108" s="123" t="str">
        <f>IF($O108&gt;=FB$1,INDEX(整列!$A$2:$K$3512,MATCH($A108,整列!$A$2:$A$3512,0)+FB$1-1,11),"-")</f>
        <v>-</v>
      </c>
      <c r="FC108" s="123" t="str">
        <f>IF($O108&gt;=FC$1,INDEX(整列!$A$2:$K$3512,MATCH($A108,整列!$A$2:$A$3512,0)+FC$1-1,11),"-")</f>
        <v>-</v>
      </c>
      <c r="FD108" s="123" t="str">
        <f>IF($O108&gt;=FD$1,INDEX(整列!$A$2:$K$3512,MATCH($A108,整列!$A$2:$A$3512,0)+FD$1-1,11),"-")</f>
        <v>-</v>
      </c>
      <c r="FE108" s="123" t="str">
        <f>IF($O108&gt;=FE$1,INDEX(整列!$A$2:$K$3512,MATCH($A108,整列!$A$2:$A$3512,0)+FE$1-1,11),"-")</f>
        <v>-</v>
      </c>
      <c r="FF108" s="123" t="str">
        <f>IF($O108&gt;=FF$1,INDEX(整列!$A$2:$K$3512,MATCH($A108,整列!$A$2:$A$3512,0)+FF$1-1,11),"-")</f>
        <v>-</v>
      </c>
      <c r="FG108" s="123" t="str">
        <f>IF($O108&gt;=FG$1,INDEX(整列!$A$2:$K$3512,MATCH($A108,整列!$A$2:$A$3512,0)+FG$1-1,11),"-")</f>
        <v>-</v>
      </c>
      <c r="FH108" s="123" t="str">
        <f>IF($O108&gt;=FH$1,INDEX(整列!$A$2:$K$3512,MATCH($A108,整列!$A$2:$A$3512,0)+FH$1-1,11),"-")</f>
        <v>-</v>
      </c>
      <c r="FI108" s="123" t="str">
        <f>IF($O108&gt;=FI$1,INDEX(整列!$A$2:$K$3512,MATCH($A108,整列!$A$2:$A$3512,0)+FI$1-1,11),"-")</f>
        <v>-</v>
      </c>
      <c r="FJ108" s="123" t="str">
        <f>IF($O108&gt;=FJ$1,INDEX(整列!$A$2:$K$3512,MATCH($A108,整列!$A$2:$A$3512,0)+FJ$1-1,11),"-")</f>
        <v>-</v>
      </c>
      <c r="FK108" s="123" t="str">
        <f>IF($O108&gt;=FK$1,INDEX(整列!$A$2:$K$3512,MATCH($A108,整列!$A$2:$A$3512,0)+FK$1-1,11),"-")</f>
        <v>-</v>
      </c>
      <c r="FL108" s="123" t="str">
        <f>IF($O108&gt;=FL$1,INDEX(整列!$A$2:$K$3512,MATCH($A108,整列!$A$2:$A$3512,0)+FL$1-1,11),"-")</f>
        <v>-</v>
      </c>
      <c r="FM108" s="123" t="str">
        <f>IF($O108&gt;=FM$1,INDEX(整列!$A$2:$K$3512,MATCH($A108,整列!$A$2:$A$3512,0)+FM$1-1,11),"-")</f>
        <v>-</v>
      </c>
      <c r="FN108" s="123" t="str">
        <f>IF($O108&gt;=FN$1,INDEX(整列!$A$2:$K$3512,MATCH($A108,整列!$A$2:$A$3512,0)+FN$1-1,11),"-")</f>
        <v>-</v>
      </c>
      <c r="FO108" s="123" t="str">
        <f>IF($O108&gt;=FO$1,INDEX(整列!$A$2:$K$3512,MATCH($A108,整列!$A$2:$A$3512,0)+FO$1-1,11),"-")</f>
        <v>-</v>
      </c>
      <c r="FP108" s="123" t="str">
        <f>IF($O108&gt;=FP$1,INDEX(整列!$A$2:$K$3512,MATCH($A108,整列!$A$2:$A$3512,0)+FP$1-1,11),"-")</f>
        <v>-</v>
      </c>
      <c r="FQ108" s="123" t="str">
        <f>IF($O108&gt;=FQ$1,INDEX(整列!$A$2:$K$3512,MATCH($A108,整列!$A$2:$A$3512,0)+FQ$1-1,11),"-")</f>
        <v>-</v>
      </c>
      <c r="FR108" s="123" t="str">
        <f>IF($O108&gt;=FR$1,INDEX(整列!$A$2:$K$3512,MATCH($A108,整列!$A$2:$A$3512,0)+FR$1-1,11),"-")</f>
        <v>-</v>
      </c>
      <c r="FS108" s="123" t="str">
        <f>IF($O108&gt;=FS$1,INDEX(整列!$A$2:$K$3512,MATCH($A108,整列!$A$2:$A$3512,0)+FS$1-1,11),"-")</f>
        <v>-</v>
      </c>
      <c r="FT108" s="123" t="str">
        <f>IF($O108&gt;=FT$1,INDEX(整列!$A$2:$K$3512,MATCH($A108,整列!$A$2:$A$3512,0)+FT$1-1,11),"-")</f>
        <v>-</v>
      </c>
      <c r="FU108" s="123" t="str">
        <f>IF($O108&gt;=FU$1,INDEX(整列!$A$2:$K$3512,MATCH($A108,整列!$A$2:$A$3512,0)+FU$1-1,11),"-")</f>
        <v>-</v>
      </c>
      <c r="FV108" s="123" t="str">
        <f>IF($O108&gt;=FV$1,INDEX(整列!$A$2:$K$3512,MATCH($A108,整列!$A$2:$A$3512,0)+FV$1-1,11),"-")</f>
        <v>-</v>
      </c>
      <c r="FW108" s="123" t="str">
        <f>IF($O108&gt;=FW$1,INDEX(整列!$A$2:$K$3512,MATCH($A108,整列!$A$2:$A$3512,0)+FW$1-1,11),"-")</f>
        <v>-</v>
      </c>
      <c r="FX108" s="123" t="str">
        <f>IF($O108&gt;=FX$1,INDEX(整列!$A$2:$K$3512,MATCH($A108,整列!$A$2:$A$3512,0)+FX$1-1,11),"-")</f>
        <v>-</v>
      </c>
      <c r="FY108" s="123" t="str">
        <f>IF($O108&gt;=FY$1,INDEX(整列!$A$2:$K$3512,MATCH($A108,整列!$A$2:$A$3512,0)+FY$1-1,11),"-")</f>
        <v>-</v>
      </c>
      <c r="FZ108" s="123" t="str">
        <f>IF($O108&gt;=FZ$1,INDEX(整列!$A$2:$K$3512,MATCH($A108,整列!$A$2:$A$3512,0)+FZ$1-1,11),"-")</f>
        <v>-</v>
      </c>
      <c r="GA108" s="123" t="str">
        <f>IF($O108&gt;=GA$1,INDEX(整列!$A$2:$K$3512,MATCH($A108,整列!$A$2:$A$3512,0)+GA$1-1,11),"-")</f>
        <v>-</v>
      </c>
      <c r="GB108" s="123" t="str">
        <f>IF($O108&gt;=GB$1,INDEX(整列!$A$2:$K$3512,MATCH($A108,整列!$A$2:$A$3512,0)+GB$1-1,11),"-")</f>
        <v>-</v>
      </c>
      <c r="GC108" s="123" t="str">
        <f>IF($O108&gt;=GC$1,INDEX(整列!$A$2:$K$3512,MATCH($A108,整列!$A$2:$A$3512,0)+GC$1-1,11),"-")</f>
        <v>-</v>
      </c>
      <c r="GD108" s="123" t="str">
        <f>IF($O108&gt;=GD$1,INDEX(整列!$A$2:$K$3512,MATCH($A108,整列!$A$2:$A$3512,0)+GD$1-1,11),"-")</f>
        <v>-</v>
      </c>
      <c r="GE108" s="123" t="str">
        <f>IF($O108&gt;=GE$1,INDEX(整列!$A$2:$K$3512,MATCH($A108,整列!$A$2:$A$3512,0)+GE$1-1,11),"-")</f>
        <v>-</v>
      </c>
      <c r="GF108" s="123" t="str">
        <f>IF($O108&gt;=GF$1,INDEX(整列!$A$2:$K$3512,MATCH($A108,整列!$A$2:$A$3512,0)+GF$1-1,11),"-")</f>
        <v>-</v>
      </c>
      <c r="GG108" s="123" t="str">
        <f>IF($O108&gt;=GG$1,INDEX(整列!$A$2:$K$3512,MATCH($A108,整列!$A$2:$A$3512,0)+GG$1-1,11),"-")</f>
        <v>-</v>
      </c>
      <c r="GH108" s="123" t="str">
        <f>IF($O108&gt;=GH$1,INDEX(整列!$A$2:$K$3512,MATCH($A108,整列!$A$2:$A$3512,0)+GH$1-1,11),"-")</f>
        <v>-</v>
      </c>
      <c r="GI108" s="123" t="str">
        <f>IF($O108&gt;=GI$1,INDEX(整列!$A$2:$K$3512,MATCH($A108,整列!$A$2:$A$3512,0)+GI$1-1,11),"-")</f>
        <v>-</v>
      </c>
      <c r="GJ108" s="123" t="str">
        <f>IF($O108&gt;=GJ$1,INDEX(整列!$A$2:$K$3512,MATCH($A108,整列!$A$2:$A$3512,0)+GJ$1-1,11),"-")</f>
        <v>-</v>
      </c>
      <c r="GK108" s="123" t="str">
        <f>IF($O108&gt;=GK$1,INDEX(整列!$A$2:$K$3512,MATCH($A108,整列!$A$2:$A$3512,0)+GK$1-1,11),"-")</f>
        <v>-</v>
      </c>
      <c r="GL108" s="123" t="str">
        <f>IF($O108&gt;=GL$1,INDEX(整列!$A$2:$K$3512,MATCH($A108,整列!$A$2:$A$3512,0)+GL$1-1,11),"-")</f>
        <v>-</v>
      </c>
      <c r="GM108" s="123" t="str">
        <f>IF($O108&gt;=GM$1,INDEX(整列!$A$2:$K$3512,MATCH($A108,整列!$A$2:$A$3512,0)+GM$1-1,11),"-")</f>
        <v>-</v>
      </c>
      <c r="GN108" s="123" t="str">
        <f>IF($O108&gt;=GN$1,INDEX(整列!$A$2:$K$3512,MATCH($A108,整列!$A$2:$A$3512,0)+GN$1-1,11),"-")</f>
        <v>-</v>
      </c>
      <c r="GO108" s="123" t="str">
        <f>IF($O108&gt;=GO$1,INDEX(整列!$A$2:$K$3512,MATCH($A108,整列!$A$2:$A$3512,0)+GO$1-1,11),"-")</f>
        <v>-</v>
      </c>
      <c r="GP108" s="123" t="str">
        <f>IF($O108&gt;=GP$1,INDEX(整列!$A$2:$K$3512,MATCH($A108,整列!$A$2:$A$3512,0)+GP$1-1,11),"-")</f>
        <v>-</v>
      </c>
      <c r="GQ108" s="123" t="str">
        <f>IF($O108&gt;=GQ$1,INDEX(整列!$A$2:$K$3512,MATCH($A108,整列!$A$2:$A$3512,0)+GQ$1-1,11),"-")</f>
        <v>-</v>
      </c>
      <c r="GR108" s="123" t="str">
        <f>IF($O108&gt;=GR$1,INDEX(整列!$A$2:$K$3512,MATCH($A108,整列!$A$2:$A$3512,0)+GR$1-1,11),"-")</f>
        <v>-</v>
      </c>
      <c r="GS108" s="123" t="str">
        <f>IF($O108&gt;=GS$1,INDEX(整列!$A$2:$K$3512,MATCH($A108,整列!$A$2:$A$3512,0)+GS$1-1,11),"-")</f>
        <v>-</v>
      </c>
      <c r="GT108" s="123" t="str">
        <f>IF($O108&gt;=GT$1,INDEX(整列!$A$2:$K$3512,MATCH($A108,整列!$A$2:$A$3512,0)+GT$1-1,11),"-")</f>
        <v>-</v>
      </c>
      <c r="GU108" s="123" t="str">
        <f>IF($O108&gt;=GU$1,INDEX(整列!$A$2:$K$3512,MATCH($A108,整列!$A$2:$A$3512,0)+GU$1-1,11),"-")</f>
        <v>-</v>
      </c>
      <c r="GV108" s="123" t="str">
        <f>IF($O108&gt;=GV$1,INDEX(整列!$A$2:$K$3512,MATCH($A108,整列!$A$2:$A$3512,0)+GV$1-1,11),"-")</f>
        <v>-</v>
      </c>
      <c r="GW108" s="123" t="str">
        <f>IF($O108&gt;=GW$1,INDEX(整列!$A$2:$K$3512,MATCH($A108,整列!$A$2:$A$3512,0)+GW$1-1,11),"-")</f>
        <v>-</v>
      </c>
      <c r="GX108" s="123" t="str">
        <f>IF($O108&gt;=GX$1,INDEX(整列!$A$2:$K$3512,MATCH($A108,整列!$A$2:$A$3512,0)+GX$1-1,11),"-")</f>
        <v>-</v>
      </c>
      <c r="GY108" s="123" t="str">
        <f>IF($O108&gt;=GY$1,INDEX(整列!$A$2:$K$3512,MATCH($A108,整列!$A$2:$A$3512,0)+GY$1-1,11),"-")</f>
        <v>-</v>
      </c>
      <c r="GZ108" s="123" t="str">
        <f>IF($O108&gt;=GZ$1,INDEX(整列!$A$2:$K$3512,MATCH($A108,整列!$A$2:$A$3512,0)+GZ$1-1,11),"-")</f>
        <v>-</v>
      </c>
      <c r="HA108" s="123" t="str">
        <f>IF($O108&gt;=HA$1,INDEX(整列!$A$2:$K$3512,MATCH($A108,整列!$A$2:$A$3512,0)+HA$1-1,11),"-")</f>
        <v>-</v>
      </c>
      <c r="HB108" s="123" t="str">
        <f>IF($O108&gt;=HB$1,INDEX(整列!$A$2:$K$3512,MATCH($A108,整列!$A$2:$A$3512,0)+HB$1-1,11),"-")</f>
        <v>-</v>
      </c>
      <c r="HC108" s="123" t="str">
        <f>IF($O108&gt;=HC$1,INDEX(整列!$A$2:$K$3512,MATCH($A108,整列!$A$2:$A$3512,0)+HC$1-1,11),"-")</f>
        <v>-</v>
      </c>
      <c r="HD108" s="123" t="str">
        <f>IF($O108&gt;=HD$1,INDEX(整列!$A$2:$K$3512,MATCH($A108,整列!$A$2:$A$3512,0)+HD$1-1,11),"-")</f>
        <v>-</v>
      </c>
      <c r="HE108" s="123" t="str">
        <f>IF($O108&gt;=HE$1,INDEX(整列!$A$2:$K$3512,MATCH($A108,整列!$A$2:$A$3512,0)+HE$1-1,11),"-")</f>
        <v>-</v>
      </c>
      <c r="HF108" s="123" t="str">
        <f>IF($O108&gt;=HF$1,INDEX(整列!$A$2:$K$3512,MATCH($A108,整列!$A$2:$A$3512,0)+HF$1-1,11),"-")</f>
        <v>-</v>
      </c>
      <c r="HG108" s="123" t="str">
        <f>IF($O108&gt;=HG$1,INDEX(整列!$A$2:$K$3512,MATCH($A108,整列!$A$2:$A$3512,0)+HG$1-1,11),"-")</f>
        <v>-</v>
      </c>
      <c r="HH108" s="123" t="str">
        <f>IF($O108&gt;=HH$1,INDEX(整列!$A$2:$K$3512,MATCH($A108,整列!$A$2:$A$3512,0)+HH$1-1,11),"-")</f>
        <v>-</v>
      </c>
      <c r="HI108" s="123" t="str">
        <f>IF($O108&gt;=HI$1,INDEX(整列!$A$2:$K$3512,MATCH($A108,整列!$A$2:$A$3512,0)+HI$1-1,11),"-")</f>
        <v>-</v>
      </c>
      <c r="HJ108" s="123" t="str">
        <f>IF($O108&gt;=HJ$1,INDEX(整列!$A$2:$K$3512,MATCH($A108,整列!$A$2:$A$3512,0)+HJ$1-1,11),"-")</f>
        <v>-</v>
      </c>
      <c r="HK108" s="123" t="str">
        <f>IF($O108&gt;=HK$1,INDEX(整列!$A$2:$K$3512,MATCH($A108,整列!$A$2:$A$3512,0)+HK$1-1,11),"-")</f>
        <v>-</v>
      </c>
      <c r="HL108" s="123" t="str">
        <f>IF($O108&gt;=HL$1,INDEX(整列!$A$2:$K$3512,MATCH($A108,整列!$A$2:$A$3512,0)+HL$1-1,11),"-")</f>
        <v>-</v>
      </c>
      <c r="HP108" s="101" t="str">
        <f t="shared" si="11"/>
        <v>B06-0600-0603</v>
      </c>
      <c r="HQ108" s="115">
        <f>COUNTIF(整列!$A$2:$A$3512,HP108)</f>
        <v>7</v>
      </c>
    </row>
    <row r="109" spans="1:225" ht="13.5">
      <c r="A109" s="48" t="s">
        <v>432</v>
      </c>
      <c r="B109" s="48" t="s">
        <v>370</v>
      </c>
      <c r="C109" s="48" t="s">
        <v>371</v>
      </c>
      <c r="D109" s="48" t="s">
        <v>187</v>
      </c>
      <c r="E109" s="48" t="s">
        <v>312</v>
      </c>
      <c r="F109" s="48" t="s">
        <v>187</v>
      </c>
      <c r="G109" s="48" t="s">
        <v>129</v>
      </c>
      <c r="H109" s="48" t="s">
        <v>184</v>
      </c>
      <c r="I109" s="48"/>
      <c r="J109" s="48" t="s">
        <v>187</v>
      </c>
      <c r="K109" s="48" t="s">
        <v>430</v>
      </c>
      <c r="L109" s="48" t="s">
        <v>187</v>
      </c>
      <c r="M109" s="48" t="s">
        <v>433</v>
      </c>
      <c r="N109" s="119"/>
      <c r="O109" s="120">
        <f>COUNTIF(整列!$A$2:$A$3512,$A109)</f>
        <v>2</v>
      </c>
      <c r="P109" s="121">
        <f t="shared" si="6"/>
        <v>269750</v>
      </c>
      <c r="Q109" s="121">
        <f t="shared" si="7"/>
        <v>6650</v>
      </c>
      <c r="R109" s="122">
        <f t="shared" si="8"/>
        <v>276400</v>
      </c>
      <c r="S109" s="121">
        <f t="shared" si="9"/>
        <v>269750</v>
      </c>
      <c r="T109" s="121">
        <f t="shared" si="10"/>
        <v>263100</v>
      </c>
      <c r="U109" s="123">
        <f>IF($O109&gt;=U$1,INDEX(整列!$A$2:$K$3512,MATCH($A109,整列!$A$2:$A$3512,0)+U$1-1,11),"-")</f>
        <v>263100</v>
      </c>
      <c r="V109" s="123">
        <f>IF($O109&gt;=V$1,INDEX(整列!$A$2:$K$3512,MATCH($A109,整列!$A$2:$A$3512,0)+V$1-1,11),"-")</f>
        <v>276400</v>
      </c>
      <c r="W109" s="123" t="str">
        <f>IF($O109&gt;=W$1,INDEX(整列!$A$2:$K$3512,MATCH($A109,整列!$A$2:$A$3512,0)+W$1-1,11),"-")</f>
        <v>-</v>
      </c>
      <c r="X109" s="123" t="str">
        <f>IF($O109&gt;=X$1,INDEX(整列!$A$2:$K$3512,MATCH($A109,整列!$A$2:$A$3512,0)+X$1-1,11),"-")</f>
        <v>-</v>
      </c>
      <c r="Y109" s="123" t="str">
        <f>IF($O109&gt;=Y$1,INDEX(整列!$A$2:$K$3512,MATCH($A109,整列!$A$2:$A$3512,0)+Y$1-1,11),"-")</f>
        <v>-</v>
      </c>
      <c r="Z109" s="123" t="str">
        <f>IF($O109&gt;=Z$1,INDEX(整列!$A$2:$K$3512,MATCH($A109,整列!$A$2:$A$3512,0)+Z$1-1,11),"-")</f>
        <v>-</v>
      </c>
      <c r="AA109" s="123" t="str">
        <f>IF($O109&gt;=AA$1,INDEX(整列!$A$2:$K$3512,MATCH($A109,整列!$A$2:$A$3512,0)+AA$1-1,11),"-")</f>
        <v>-</v>
      </c>
      <c r="AB109" s="123" t="str">
        <f>IF($O109&gt;=AB$1,INDEX(整列!$A$2:$K$3512,MATCH($A109,整列!$A$2:$A$3512,0)+AB$1-1,11),"-")</f>
        <v>-</v>
      </c>
      <c r="AC109" s="123" t="str">
        <f>IF($O109&gt;=AC$1,INDEX(整列!$A$2:$K$3512,MATCH($A109,整列!$A$2:$A$3512,0)+AC$1-1,11),"-")</f>
        <v>-</v>
      </c>
      <c r="AD109" s="123" t="str">
        <f>IF($O109&gt;=AD$1,INDEX(整列!$A$2:$K$3512,MATCH($A109,整列!$A$2:$A$3512,0)+AD$1-1,11),"-")</f>
        <v>-</v>
      </c>
      <c r="AE109" s="123" t="str">
        <f>IF($O109&gt;=AE$1,INDEX(整列!$A$2:$K$3512,MATCH($A109,整列!$A$2:$A$3512,0)+AE$1-1,11),"-")</f>
        <v>-</v>
      </c>
      <c r="AF109" s="123" t="str">
        <f>IF($O109&gt;=AF$1,INDEX(整列!$A$2:$K$3512,MATCH($A109,整列!$A$2:$A$3512,0)+AF$1-1,11),"-")</f>
        <v>-</v>
      </c>
      <c r="AG109" s="123" t="str">
        <f>IF($O109&gt;=AG$1,INDEX(整列!$A$2:$K$3512,MATCH($A109,整列!$A$2:$A$3512,0)+AG$1-1,11),"-")</f>
        <v>-</v>
      </c>
      <c r="AH109" s="123" t="str">
        <f>IF($O109&gt;=AH$1,INDEX(整列!$A$2:$K$3512,MATCH($A109,整列!$A$2:$A$3512,0)+AH$1-1,11),"-")</f>
        <v>-</v>
      </c>
      <c r="AI109" s="123" t="str">
        <f>IF($O109&gt;=AI$1,INDEX(整列!$A$2:$K$3512,MATCH($A109,整列!$A$2:$A$3512,0)+AI$1-1,11),"-")</f>
        <v>-</v>
      </c>
      <c r="AJ109" s="123" t="str">
        <f>IF($O109&gt;=AJ$1,INDEX(整列!$A$2:$K$3512,MATCH($A109,整列!$A$2:$A$3512,0)+AJ$1-1,11),"-")</f>
        <v>-</v>
      </c>
      <c r="AK109" s="123" t="str">
        <f>IF($O109&gt;=AK$1,INDEX(整列!$A$2:$K$3512,MATCH($A109,整列!$A$2:$A$3512,0)+AK$1-1,11),"-")</f>
        <v>-</v>
      </c>
      <c r="AL109" s="123" t="str">
        <f>IF($O109&gt;=AL$1,INDEX(整列!$A$2:$K$3512,MATCH($A109,整列!$A$2:$A$3512,0)+AL$1-1,11),"-")</f>
        <v>-</v>
      </c>
      <c r="AM109" s="123" t="str">
        <f>IF($O109&gt;=AM$1,INDEX(整列!$A$2:$K$3512,MATCH($A109,整列!$A$2:$A$3512,0)+AM$1-1,11),"-")</f>
        <v>-</v>
      </c>
      <c r="AN109" s="123" t="str">
        <f>IF($O109&gt;=AN$1,INDEX(整列!$A$2:$K$3512,MATCH($A109,整列!$A$2:$A$3512,0)+AN$1-1,11),"-")</f>
        <v>-</v>
      </c>
      <c r="AO109" s="123" t="str">
        <f>IF($O109&gt;=AO$1,INDEX(整列!$A$2:$K$3512,MATCH($A109,整列!$A$2:$A$3512,0)+AO$1-1,11),"-")</f>
        <v>-</v>
      </c>
      <c r="AP109" s="123" t="str">
        <f>IF($O109&gt;=AP$1,INDEX(整列!$A$2:$K$3512,MATCH($A109,整列!$A$2:$A$3512,0)+AP$1-1,11),"-")</f>
        <v>-</v>
      </c>
      <c r="AQ109" s="123" t="str">
        <f>IF($O109&gt;=AQ$1,INDEX(整列!$A$2:$K$3512,MATCH($A109,整列!$A$2:$A$3512,0)+AQ$1-1,11),"-")</f>
        <v>-</v>
      </c>
      <c r="AR109" s="123" t="str">
        <f>IF($O109&gt;=AR$1,INDEX(整列!$A$2:$K$3512,MATCH($A109,整列!$A$2:$A$3512,0)+AR$1-1,11),"-")</f>
        <v>-</v>
      </c>
      <c r="AS109" s="123" t="str">
        <f>IF($O109&gt;=AS$1,INDEX(整列!$A$2:$K$3512,MATCH($A109,整列!$A$2:$A$3512,0)+AS$1-1,11),"-")</f>
        <v>-</v>
      </c>
      <c r="AT109" s="123" t="str">
        <f>IF($O109&gt;=AT$1,INDEX(整列!$A$2:$K$3512,MATCH($A109,整列!$A$2:$A$3512,0)+AT$1-1,11),"-")</f>
        <v>-</v>
      </c>
      <c r="AU109" s="123" t="str">
        <f>IF($O109&gt;=AU$1,INDEX(整列!$A$2:$K$3512,MATCH($A109,整列!$A$2:$A$3512,0)+AU$1-1,11),"-")</f>
        <v>-</v>
      </c>
      <c r="AV109" s="123" t="str">
        <f>IF($O109&gt;=AV$1,INDEX(整列!$A$2:$K$3512,MATCH($A109,整列!$A$2:$A$3512,0)+AV$1-1,11),"-")</f>
        <v>-</v>
      </c>
      <c r="AW109" s="123" t="str">
        <f>IF($O109&gt;=AW$1,INDEX(整列!$A$2:$K$3512,MATCH($A109,整列!$A$2:$A$3512,0)+AW$1-1,11),"-")</f>
        <v>-</v>
      </c>
      <c r="AX109" s="123" t="str">
        <f>IF($O109&gt;=AX$1,INDEX(整列!$A$2:$K$3512,MATCH($A109,整列!$A$2:$A$3512,0)+AX$1-1,11),"-")</f>
        <v>-</v>
      </c>
      <c r="AY109" s="123" t="str">
        <f>IF($O109&gt;=AY$1,INDEX(整列!$A$2:$K$3512,MATCH($A109,整列!$A$2:$A$3512,0)+AY$1-1,11),"-")</f>
        <v>-</v>
      </c>
      <c r="AZ109" s="123" t="str">
        <f>IF($O109&gt;=AZ$1,INDEX(整列!$A$2:$K$3512,MATCH($A109,整列!$A$2:$A$3512,0)+AZ$1-1,11),"-")</f>
        <v>-</v>
      </c>
      <c r="BA109" s="123" t="str">
        <f>IF($O109&gt;=BA$1,INDEX(整列!$A$2:$K$3512,MATCH($A109,整列!$A$2:$A$3512,0)+BA$1-1,11),"-")</f>
        <v>-</v>
      </c>
      <c r="BB109" s="123" t="str">
        <f>IF($O109&gt;=BB$1,INDEX(整列!$A$2:$K$3512,MATCH($A109,整列!$A$2:$A$3512,0)+BB$1-1,11),"-")</f>
        <v>-</v>
      </c>
      <c r="BC109" s="123" t="str">
        <f>IF($O109&gt;=BC$1,INDEX(整列!$A$2:$K$3512,MATCH($A109,整列!$A$2:$A$3512,0)+BC$1-1,11),"-")</f>
        <v>-</v>
      </c>
      <c r="BD109" s="123" t="str">
        <f>IF($O109&gt;=BD$1,INDEX(整列!$A$2:$K$3512,MATCH($A109,整列!$A$2:$A$3512,0)+BD$1-1,11),"-")</f>
        <v>-</v>
      </c>
      <c r="BE109" s="123" t="str">
        <f>IF($O109&gt;=BE$1,INDEX(整列!$A$2:$K$3512,MATCH($A109,整列!$A$2:$A$3512,0)+BE$1-1,11),"-")</f>
        <v>-</v>
      </c>
      <c r="BF109" s="123" t="str">
        <f>IF($O109&gt;=BF$1,INDEX(整列!$A$2:$K$3512,MATCH($A109,整列!$A$2:$A$3512,0)+BF$1-1,11),"-")</f>
        <v>-</v>
      </c>
      <c r="BG109" s="123" t="str">
        <f>IF($O109&gt;=BG$1,INDEX(整列!$A$2:$K$3512,MATCH($A109,整列!$A$2:$A$3512,0)+BG$1-1,11),"-")</f>
        <v>-</v>
      </c>
      <c r="BH109" s="123" t="str">
        <f>IF($O109&gt;=BH$1,INDEX(整列!$A$2:$K$3512,MATCH($A109,整列!$A$2:$A$3512,0)+BH$1-1,11),"-")</f>
        <v>-</v>
      </c>
      <c r="BI109" s="123" t="str">
        <f>IF($O109&gt;=BI$1,INDEX(整列!$A$2:$K$3512,MATCH($A109,整列!$A$2:$A$3512,0)+BI$1-1,11),"-")</f>
        <v>-</v>
      </c>
      <c r="BJ109" s="123" t="str">
        <f>IF($O109&gt;=BJ$1,INDEX(整列!$A$2:$K$3512,MATCH($A109,整列!$A$2:$A$3512,0)+BJ$1-1,11),"-")</f>
        <v>-</v>
      </c>
      <c r="BK109" s="123" t="str">
        <f>IF($O109&gt;=BK$1,INDEX(整列!$A$2:$K$3512,MATCH($A109,整列!$A$2:$A$3512,0)+BK$1-1,11),"-")</f>
        <v>-</v>
      </c>
      <c r="BL109" s="123" t="str">
        <f>IF($O109&gt;=BL$1,INDEX(整列!$A$2:$K$3512,MATCH($A109,整列!$A$2:$A$3512,0)+BL$1-1,11),"-")</f>
        <v>-</v>
      </c>
      <c r="BM109" s="123" t="str">
        <f>IF($O109&gt;=BM$1,INDEX(整列!$A$2:$K$3512,MATCH($A109,整列!$A$2:$A$3512,0)+BM$1-1,11),"-")</f>
        <v>-</v>
      </c>
      <c r="BN109" s="123" t="str">
        <f>IF($O109&gt;=BN$1,INDEX(整列!$A$2:$K$3512,MATCH($A109,整列!$A$2:$A$3512,0)+BN$1-1,11),"-")</f>
        <v>-</v>
      </c>
      <c r="BO109" s="123" t="str">
        <f>IF($O109&gt;=BO$1,INDEX(整列!$A$2:$K$3512,MATCH($A109,整列!$A$2:$A$3512,0)+BO$1-1,11),"-")</f>
        <v>-</v>
      </c>
      <c r="BP109" s="123" t="str">
        <f>IF($O109&gt;=BP$1,INDEX(整列!$A$2:$K$3512,MATCH($A109,整列!$A$2:$A$3512,0)+BP$1-1,11),"-")</f>
        <v>-</v>
      </c>
      <c r="BQ109" s="123" t="str">
        <f>IF($O109&gt;=BQ$1,INDEX(整列!$A$2:$K$3512,MATCH($A109,整列!$A$2:$A$3512,0)+BQ$1-1,11),"-")</f>
        <v>-</v>
      </c>
      <c r="BR109" s="123" t="str">
        <f>IF($O109&gt;=BR$1,INDEX(整列!$A$2:$K$3512,MATCH($A109,整列!$A$2:$A$3512,0)+BR$1-1,11),"-")</f>
        <v>-</v>
      </c>
      <c r="BS109" s="123" t="str">
        <f>IF($O109&gt;=BS$1,INDEX(整列!$A$2:$K$3512,MATCH($A109,整列!$A$2:$A$3512,0)+BS$1-1,11),"-")</f>
        <v>-</v>
      </c>
      <c r="BT109" s="123" t="str">
        <f>IF($O109&gt;=BT$1,INDEX(整列!$A$2:$K$3512,MATCH($A109,整列!$A$2:$A$3512,0)+BT$1-1,11),"-")</f>
        <v>-</v>
      </c>
      <c r="BU109" s="123" t="str">
        <f>IF($O109&gt;=BU$1,INDEX(整列!$A$2:$K$3512,MATCH($A109,整列!$A$2:$A$3512,0)+BU$1-1,11),"-")</f>
        <v>-</v>
      </c>
      <c r="BV109" s="123" t="str">
        <f>IF($O109&gt;=BV$1,INDEX(整列!$A$2:$K$3512,MATCH($A109,整列!$A$2:$A$3512,0)+BV$1-1,11),"-")</f>
        <v>-</v>
      </c>
      <c r="BW109" s="123" t="str">
        <f>IF($O109&gt;=BW$1,INDEX(整列!$A$2:$K$3512,MATCH($A109,整列!$A$2:$A$3512,0)+BW$1-1,11),"-")</f>
        <v>-</v>
      </c>
      <c r="BX109" s="123" t="str">
        <f>IF($O109&gt;=BX$1,INDEX(整列!$A$2:$K$3512,MATCH($A109,整列!$A$2:$A$3512,0)+BX$1-1,11),"-")</f>
        <v>-</v>
      </c>
      <c r="BY109" s="123" t="str">
        <f>IF($O109&gt;=BY$1,INDEX(整列!$A$2:$K$3512,MATCH($A109,整列!$A$2:$A$3512,0)+BY$1-1,11),"-")</f>
        <v>-</v>
      </c>
      <c r="BZ109" s="123" t="str">
        <f>IF($O109&gt;=BZ$1,INDEX(整列!$A$2:$K$3512,MATCH($A109,整列!$A$2:$A$3512,0)+BZ$1-1,11),"-")</f>
        <v>-</v>
      </c>
      <c r="CA109" s="123" t="str">
        <f>IF($O109&gt;=CA$1,INDEX(整列!$A$2:$K$3512,MATCH($A109,整列!$A$2:$A$3512,0)+CA$1-1,11),"-")</f>
        <v>-</v>
      </c>
      <c r="CB109" s="123" t="str">
        <f>IF($O109&gt;=CB$1,INDEX(整列!$A$2:$K$3512,MATCH($A109,整列!$A$2:$A$3512,0)+CB$1-1,11),"-")</f>
        <v>-</v>
      </c>
      <c r="CC109" s="123" t="str">
        <f>IF($O109&gt;=CC$1,INDEX(整列!$A$2:$K$3512,MATCH($A109,整列!$A$2:$A$3512,0)+CC$1-1,11),"-")</f>
        <v>-</v>
      </c>
      <c r="CD109" s="123" t="str">
        <f>IF($O109&gt;=CD$1,INDEX(整列!$A$2:$K$3512,MATCH($A109,整列!$A$2:$A$3512,0)+CD$1-1,11),"-")</f>
        <v>-</v>
      </c>
      <c r="CE109" s="123" t="str">
        <f>IF($O109&gt;=CE$1,INDEX(整列!$A$2:$K$3512,MATCH($A109,整列!$A$2:$A$3512,0)+CE$1-1,11),"-")</f>
        <v>-</v>
      </c>
      <c r="CF109" s="123" t="str">
        <f>IF($O109&gt;=CF$1,INDEX(整列!$A$2:$K$3512,MATCH($A109,整列!$A$2:$A$3512,0)+CF$1-1,11),"-")</f>
        <v>-</v>
      </c>
      <c r="CG109" s="123" t="str">
        <f>IF($O109&gt;=CG$1,INDEX(整列!$A$2:$K$3512,MATCH($A109,整列!$A$2:$A$3512,0)+CG$1-1,11),"-")</f>
        <v>-</v>
      </c>
      <c r="CH109" s="123" t="str">
        <f>IF($O109&gt;=CH$1,INDEX(整列!$A$2:$K$3512,MATCH($A109,整列!$A$2:$A$3512,0)+CH$1-1,11),"-")</f>
        <v>-</v>
      </c>
      <c r="CI109" s="123" t="str">
        <f>IF($O109&gt;=CI$1,INDEX(整列!$A$2:$K$3512,MATCH($A109,整列!$A$2:$A$3512,0)+CI$1-1,11),"-")</f>
        <v>-</v>
      </c>
      <c r="CJ109" s="123" t="str">
        <f>IF($O109&gt;=CJ$1,INDEX(整列!$A$2:$K$3512,MATCH($A109,整列!$A$2:$A$3512,0)+CJ$1-1,11),"-")</f>
        <v>-</v>
      </c>
      <c r="CK109" s="123" t="str">
        <f>IF($O109&gt;=CK$1,INDEX(整列!$A$2:$K$3512,MATCH($A109,整列!$A$2:$A$3512,0)+CK$1-1,11),"-")</f>
        <v>-</v>
      </c>
      <c r="CL109" s="123" t="str">
        <f>IF($O109&gt;=CL$1,INDEX(整列!$A$2:$K$3512,MATCH($A109,整列!$A$2:$A$3512,0)+CL$1-1,11),"-")</f>
        <v>-</v>
      </c>
      <c r="CM109" s="123" t="str">
        <f>IF($O109&gt;=CM$1,INDEX(整列!$A$2:$K$3512,MATCH($A109,整列!$A$2:$A$3512,0)+CM$1-1,11),"-")</f>
        <v>-</v>
      </c>
      <c r="CN109" s="123" t="str">
        <f>IF($O109&gt;=CN$1,INDEX(整列!$A$2:$K$3512,MATCH($A109,整列!$A$2:$A$3512,0)+CN$1-1,11),"-")</f>
        <v>-</v>
      </c>
      <c r="CO109" s="123" t="str">
        <f>IF($O109&gt;=CO$1,INDEX(整列!$A$2:$K$3512,MATCH($A109,整列!$A$2:$A$3512,0)+CO$1-1,11),"-")</f>
        <v>-</v>
      </c>
      <c r="CP109" s="123" t="str">
        <f>IF($O109&gt;=CP$1,INDEX(整列!$A$2:$K$3512,MATCH($A109,整列!$A$2:$A$3512,0)+CP$1-1,11),"-")</f>
        <v>-</v>
      </c>
      <c r="CQ109" s="123" t="str">
        <f>IF($O109&gt;=CQ$1,INDEX(整列!$A$2:$K$3512,MATCH($A109,整列!$A$2:$A$3512,0)+CQ$1-1,11),"-")</f>
        <v>-</v>
      </c>
      <c r="CR109" s="123" t="str">
        <f>IF($O109&gt;=CR$1,INDEX(整列!$A$2:$K$3512,MATCH($A109,整列!$A$2:$A$3512,0)+CR$1-1,11),"-")</f>
        <v>-</v>
      </c>
      <c r="CS109" s="123" t="str">
        <f>IF($O109&gt;=CS$1,INDEX(整列!$A$2:$K$3512,MATCH($A109,整列!$A$2:$A$3512,0)+CS$1-1,11),"-")</f>
        <v>-</v>
      </c>
      <c r="CT109" s="123" t="str">
        <f>IF($O109&gt;=CT$1,INDEX(整列!$A$2:$K$3512,MATCH($A109,整列!$A$2:$A$3512,0)+CT$1-1,11),"-")</f>
        <v>-</v>
      </c>
      <c r="CU109" s="123" t="str">
        <f>IF($O109&gt;=CU$1,INDEX(整列!$A$2:$K$3512,MATCH($A109,整列!$A$2:$A$3512,0)+CU$1-1,11),"-")</f>
        <v>-</v>
      </c>
      <c r="CV109" s="123" t="str">
        <f>IF($O109&gt;=CV$1,INDEX(整列!$A$2:$K$3512,MATCH($A109,整列!$A$2:$A$3512,0)+CV$1-1,11),"-")</f>
        <v>-</v>
      </c>
      <c r="CW109" s="123" t="str">
        <f>IF($O109&gt;=CW$1,INDEX(整列!$A$2:$K$3512,MATCH($A109,整列!$A$2:$A$3512,0)+CW$1-1,11),"-")</f>
        <v>-</v>
      </c>
      <c r="CX109" s="123" t="str">
        <f>IF($O109&gt;=CX$1,INDEX(整列!$A$2:$K$3512,MATCH($A109,整列!$A$2:$A$3512,0)+CX$1-1,11),"-")</f>
        <v>-</v>
      </c>
      <c r="CY109" s="123" t="str">
        <f>IF($O109&gt;=CY$1,INDEX(整列!$A$2:$K$3512,MATCH($A109,整列!$A$2:$A$3512,0)+CY$1-1,11),"-")</f>
        <v>-</v>
      </c>
      <c r="CZ109" s="123" t="str">
        <f>IF($O109&gt;=CZ$1,INDEX(整列!$A$2:$K$3512,MATCH($A109,整列!$A$2:$A$3512,0)+CZ$1-1,11),"-")</f>
        <v>-</v>
      </c>
      <c r="DA109" s="123" t="str">
        <f>IF($O109&gt;=DA$1,INDEX(整列!$A$2:$K$3512,MATCH($A109,整列!$A$2:$A$3512,0)+DA$1-1,11),"-")</f>
        <v>-</v>
      </c>
      <c r="DB109" s="123" t="str">
        <f>IF($O109&gt;=DB$1,INDEX(整列!$A$2:$K$3512,MATCH($A109,整列!$A$2:$A$3512,0)+DB$1-1,11),"-")</f>
        <v>-</v>
      </c>
      <c r="DC109" s="123" t="str">
        <f>IF($O109&gt;=DC$1,INDEX(整列!$A$2:$K$3512,MATCH($A109,整列!$A$2:$A$3512,0)+DC$1-1,11),"-")</f>
        <v>-</v>
      </c>
      <c r="DD109" s="123" t="str">
        <f>IF($O109&gt;=DD$1,INDEX(整列!$A$2:$K$3512,MATCH($A109,整列!$A$2:$A$3512,0)+DD$1-1,11),"-")</f>
        <v>-</v>
      </c>
      <c r="DE109" s="123" t="str">
        <f>IF($O109&gt;=DE$1,INDEX(整列!$A$2:$K$3512,MATCH($A109,整列!$A$2:$A$3512,0)+DE$1-1,11),"-")</f>
        <v>-</v>
      </c>
      <c r="DF109" s="123" t="str">
        <f>IF($O109&gt;=DF$1,INDEX(整列!$A$2:$K$3512,MATCH($A109,整列!$A$2:$A$3512,0)+DF$1-1,11),"-")</f>
        <v>-</v>
      </c>
      <c r="DG109" s="123" t="str">
        <f>IF($O109&gt;=DG$1,INDEX(整列!$A$2:$K$3512,MATCH($A109,整列!$A$2:$A$3512,0)+DG$1-1,11),"-")</f>
        <v>-</v>
      </c>
      <c r="DH109" s="123" t="str">
        <f>IF($O109&gt;=DH$1,INDEX(整列!$A$2:$K$3512,MATCH($A109,整列!$A$2:$A$3512,0)+DH$1-1,11),"-")</f>
        <v>-</v>
      </c>
      <c r="DI109" s="123" t="str">
        <f>IF($O109&gt;=DI$1,INDEX(整列!$A$2:$K$3512,MATCH($A109,整列!$A$2:$A$3512,0)+DI$1-1,11),"-")</f>
        <v>-</v>
      </c>
      <c r="DJ109" s="123" t="str">
        <f>IF($O109&gt;=DJ$1,INDEX(整列!$A$2:$K$3512,MATCH($A109,整列!$A$2:$A$3512,0)+DJ$1-1,11),"-")</f>
        <v>-</v>
      </c>
      <c r="DK109" s="123" t="str">
        <f>IF($O109&gt;=DK$1,INDEX(整列!$A$2:$K$3512,MATCH($A109,整列!$A$2:$A$3512,0)+DK$1-1,11),"-")</f>
        <v>-</v>
      </c>
      <c r="DL109" s="123" t="str">
        <f>IF($O109&gt;=DL$1,INDEX(整列!$A$2:$K$3512,MATCH($A109,整列!$A$2:$A$3512,0)+DL$1-1,11),"-")</f>
        <v>-</v>
      </c>
      <c r="DM109" s="123" t="str">
        <f>IF($O109&gt;=DM$1,INDEX(整列!$A$2:$K$3512,MATCH($A109,整列!$A$2:$A$3512,0)+DM$1-1,11),"-")</f>
        <v>-</v>
      </c>
      <c r="DN109" s="123" t="str">
        <f>IF($O109&gt;=DN$1,INDEX(整列!$A$2:$K$3512,MATCH($A109,整列!$A$2:$A$3512,0)+DN$1-1,11),"-")</f>
        <v>-</v>
      </c>
      <c r="DO109" s="123" t="str">
        <f>IF($O109&gt;=DO$1,INDEX(整列!$A$2:$K$3512,MATCH($A109,整列!$A$2:$A$3512,0)+DO$1-1,11),"-")</f>
        <v>-</v>
      </c>
      <c r="DP109" s="123" t="str">
        <f>IF($O109&gt;=DP$1,INDEX(整列!$A$2:$K$3512,MATCH($A109,整列!$A$2:$A$3512,0)+DP$1-1,11),"-")</f>
        <v>-</v>
      </c>
      <c r="DQ109" s="123" t="str">
        <f>IF($O109&gt;=DQ$1,INDEX(整列!$A$2:$K$3512,MATCH($A109,整列!$A$2:$A$3512,0)+DQ$1-1,11),"-")</f>
        <v>-</v>
      </c>
      <c r="DR109" s="123" t="str">
        <f>IF($O109&gt;=DR$1,INDEX(整列!$A$2:$K$3512,MATCH($A109,整列!$A$2:$A$3512,0)+DR$1-1,11),"-")</f>
        <v>-</v>
      </c>
      <c r="DS109" s="123" t="str">
        <f>IF($O109&gt;=DS$1,INDEX(整列!$A$2:$K$3512,MATCH($A109,整列!$A$2:$A$3512,0)+DS$1-1,11),"-")</f>
        <v>-</v>
      </c>
      <c r="DT109" s="123" t="str">
        <f>IF($O109&gt;=DT$1,INDEX(整列!$A$2:$K$3512,MATCH($A109,整列!$A$2:$A$3512,0)+DT$1-1,11),"-")</f>
        <v>-</v>
      </c>
      <c r="DU109" s="123" t="str">
        <f>IF($O109&gt;=DU$1,INDEX(整列!$A$2:$K$3512,MATCH($A109,整列!$A$2:$A$3512,0)+DU$1-1,11),"-")</f>
        <v>-</v>
      </c>
      <c r="DV109" s="123" t="str">
        <f>IF($O109&gt;=DV$1,INDEX(整列!$A$2:$K$3512,MATCH($A109,整列!$A$2:$A$3512,0)+DV$1-1,11),"-")</f>
        <v>-</v>
      </c>
      <c r="DW109" s="123" t="str">
        <f>IF($O109&gt;=DW$1,INDEX(整列!$A$2:$K$3512,MATCH($A109,整列!$A$2:$A$3512,0)+DW$1-1,11),"-")</f>
        <v>-</v>
      </c>
      <c r="DX109" s="123" t="str">
        <f>IF($O109&gt;=DX$1,INDEX(整列!$A$2:$K$3512,MATCH($A109,整列!$A$2:$A$3512,0)+DX$1-1,11),"-")</f>
        <v>-</v>
      </c>
      <c r="DY109" s="123" t="str">
        <f>IF($O109&gt;=DY$1,INDEX(整列!$A$2:$K$3512,MATCH($A109,整列!$A$2:$A$3512,0)+DY$1-1,11),"-")</f>
        <v>-</v>
      </c>
      <c r="DZ109" s="123" t="str">
        <f>IF($O109&gt;=DZ$1,INDEX(整列!$A$2:$K$3512,MATCH($A109,整列!$A$2:$A$3512,0)+DZ$1-1,11),"-")</f>
        <v>-</v>
      </c>
      <c r="EA109" s="123" t="str">
        <f>IF($O109&gt;=EA$1,INDEX(整列!$A$2:$K$3512,MATCH($A109,整列!$A$2:$A$3512,0)+EA$1-1,11),"-")</f>
        <v>-</v>
      </c>
      <c r="EB109" s="123" t="str">
        <f>IF($O109&gt;=EB$1,INDEX(整列!$A$2:$K$3512,MATCH($A109,整列!$A$2:$A$3512,0)+EB$1-1,11),"-")</f>
        <v>-</v>
      </c>
      <c r="EC109" s="123" t="str">
        <f>IF($O109&gt;=EC$1,INDEX(整列!$A$2:$K$3512,MATCH($A109,整列!$A$2:$A$3512,0)+EC$1-1,11),"-")</f>
        <v>-</v>
      </c>
      <c r="ED109" s="123" t="str">
        <f>IF($O109&gt;=ED$1,INDEX(整列!$A$2:$K$3512,MATCH($A109,整列!$A$2:$A$3512,0)+ED$1-1,11),"-")</f>
        <v>-</v>
      </c>
      <c r="EE109" s="123" t="str">
        <f>IF($O109&gt;=EE$1,INDEX(整列!$A$2:$K$3512,MATCH($A109,整列!$A$2:$A$3512,0)+EE$1-1,11),"-")</f>
        <v>-</v>
      </c>
      <c r="EF109" s="123" t="str">
        <f>IF($O109&gt;=EF$1,INDEX(整列!$A$2:$K$3512,MATCH($A109,整列!$A$2:$A$3512,0)+EF$1-1,11),"-")</f>
        <v>-</v>
      </c>
      <c r="EG109" s="123" t="str">
        <f>IF($O109&gt;=EG$1,INDEX(整列!$A$2:$K$3512,MATCH($A109,整列!$A$2:$A$3512,0)+EG$1-1,11),"-")</f>
        <v>-</v>
      </c>
      <c r="EH109" s="123" t="str">
        <f>IF($O109&gt;=EH$1,INDEX(整列!$A$2:$K$3512,MATCH($A109,整列!$A$2:$A$3512,0)+EH$1-1,11),"-")</f>
        <v>-</v>
      </c>
      <c r="EI109" s="123" t="str">
        <f>IF($O109&gt;=EI$1,INDEX(整列!$A$2:$K$3512,MATCH($A109,整列!$A$2:$A$3512,0)+EI$1-1,11),"-")</f>
        <v>-</v>
      </c>
      <c r="EJ109" s="123" t="str">
        <f>IF($O109&gt;=EJ$1,INDEX(整列!$A$2:$K$3512,MATCH($A109,整列!$A$2:$A$3512,0)+EJ$1-1,11),"-")</f>
        <v>-</v>
      </c>
      <c r="EK109" s="123" t="str">
        <f>IF($O109&gt;=EK$1,INDEX(整列!$A$2:$K$3512,MATCH($A109,整列!$A$2:$A$3512,0)+EK$1-1,11),"-")</f>
        <v>-</v>
      </c>
      <c r="EL109" s="123" t="str">
        <f>IF($O109&gt;=EL$1,INDEX(整列!$A$2:$K$3512,MATCH($A109,整列!$A$2:$A$3512,0)+EL$1-1,11),"-")</f>
        <v>-</v>
      </c>
      <c r="EM109" s="123" t="str">
        <f>IF($O109&gt;=EM$1,INDEX(整列!$A$2:$K$3512,MATCH($A109,整列!$A$2:$A$3512,0)+EM$1-1,11),"-")</f>
        <v>-</v>
      </c>
      <c r="EN109" s="123" t="str">
        <f>IF($O109&gt;=EN$1,INDEX(整列!$A$2:$K$3512,MATCH($A109,整列!$A$2:$A$3512,0)+EN$1-1,11),"-")</f>
        <v>-</v>
      </c>
      <c r="EO109" s="123" t="str">
        <f>IF($O109&gt;=EO$1,INDEX(整列!$A$2:$K$3512,MATCH($A109,整列!$A$2:$A$3512,0)+EO$1-1,11),"-")</f>
        <v>-</v>
      </c>
      <c r="EP109" s="123" t="str">
        <f>IF($O109&gt;=EP$1,INDEX(整列!$A$2:$K$3512,MATCH($A109,整列!$A$2:$A$3512,0)+EP$1-1,11),"-")</f>
        <v>-</v>
      </c>
      <c r="EQ109" s="123" t="str">
        <f>IF($O109&gt;=EQ$1,INDEX(整列!$A$2:$K$3512,MATCH($A109,整列!$A$2:$A$3512,0)+EQ$1-1,11),"-")</f>
        <v>-</v>
      </c>
      <c r="ER109" s="123" t="str">
        <f>IF($O109&gt;=ER$1,INDEX(整列!$A$2:$K$3512,MATCH($A109,整列!$A$2:$A$3512,0)+ER$1-1,11),"-")</f>
        <v>-</v>
      </c>
      <c r="ES109" s="123" t="str">
        <f>IF($O109&gt;=ES$1,INDEX(整列!$A$2:$K$3512,MATCH($A109,整列!$A$2:$A$3512,0)+ES$1-1,11),"-")</f>
        <v>-</v>
      </c>
      <c r="ET109" s="123" t="str">
        <f>IF($O109&gt;=ET$1,INDEX(整列!$A$2:$K$3512,MATCH($A109,整列!$A$2:$A$3512,0)+ET$1-1,11),"-")</f>
        <v>-</v>
      </c>
      <c r="EU109" s="123" t="str">
        <f>IF($O109&gt;=EU$1,INDEX(整列!$A$2:$K$3512,MATCH($A109,整列!$A$2:$A$3512,0)+EU$1-1,11),"-")</f>
        <v>-</v>
      </c>
      <c r="EV109" s="123" t="str">
        <f>IF($O109&gt;=EV$1,INDEX(整列!$A$2:$K$3512,MATCH($A109,整列!$A$2:$A$3512,0)+EV$1-1,11),"-")</f>
        <v>-</v>
      </c>
      <c r="EW109" s="123" t="str">
        <f>IF($O109&gt;=EW$1,INDEX(整列!$A$2:$K$3512,MATCH($A109,整列!$A$2:$A$3512,0)+EW$1-1,11),"-")</f>
        <v>-</v>
      </c>
      <c r="EX109" s="123" t="str">
        <f>IF($O109&gt;=EX$1,INDEX(整列!$A$2:$K$3512,MATCH($A109,整列!$A$2:$A$3512,0)+EX$1-1,11),"-")</f>
        <v>-</v>
      </c>
      <c r="EY109" s="123" t="str">
        <f>IF($O109&gt;=EY$1,INDEX(整列!$A$2:$K$3512,MATCH($A109,整列!$A$2:$A$3512,0)+EY$1-1,11),"-")</f>
        <v>-</v>
      </c>
      <c r="EZ109" s="123" t="str">
        <f>IF($O109&gt;=EZ$1,INDEX(整列!$A$2:$K$3512,MATCH($A109,整列!$A$2:$A$3512,0)+EZ$1-1,11),"-")</f>
        <v>-</v>
      </c>
      <c r="FA109" s="123" t="str">
        <f>IF($O109&gt;=FA$1,INDEX(整列!$A$2:$K$3512,MATCH($A109,整列!$A$2:$A$3512,0)+FA$1-1,11),"-")</f>
        <v>-</v>
      </c>
      <c r="FB109" s="123" t="str">
        <f>IF($O109&gt;=FB$1,INDEX(整列!$A$2:$K$3512,MATCH($A109,整列!$A$2:$A$3512,0)+FB$1-1,11),"-")</f>
        <v>-</v>
      </c>
      <c r="FC109" s="123" t="str">
        <f>IF($O109&gt;=FC$1,INDEX(整列!$A$2:$K$3512,MATCH($A109,整列!$A$2:$A$3512,0)+FC$1-1,11),"-")</f>
        <v>-</v>
      </c>
      <c r="FD109" s="123" t="str">
        <f>IF($O109&gt;=FD$1,INDEX(整列!$A$2:$K$3512,MATCH($A109,整列!$A$2:$A$3512,0)+FD$1-1,11),"-")</f>
        <v>-</v>
      </c>
      <c r="FE109" s="123" t="str">
        <f>IF($O109&gt;=FE$1,INDEX(整列!$A$2:$K$3512,MATCH($A109,整列!$A$2:$A$3512,0)+FE$1-1,11),"-")</f>
        <v>-</v>
      </c>
      <c r="FF109" s="123" t="str">
        <f>IF($O109&gt;=FF$1,INDEX(整列!$A$2:$K$3512,MATCH($A109,整列!$A$2:$A$3512,0)+FF$1-1,11),"-")</f>
        <v>-</v>
      </c>
      <c r="FG109" s="123" t="str">
        <f>IF($O109&gt;=FG$1,INDEX(整列!$A$2:$K$3512,MATCH($A109,整列!$A$2:$A$3512,0)+FG$1-1,11),"-")</f>
        <v>-</v>
      </c>
      <c r="FH109" s="123" t="str">
        <f>IF($O109&gt;=FH$1,INDEX(整列!$A$2:$K$3512,MATCH($A109,整列!$A$2:$A$3512,0)+FH$1-1,11),"-")</f>
        <v>-</v>
      </c>
      <c r="FI109" s="123" t="str">
        <f>IF($O109&gt;=FI$1,INDEX(整列!$A$2:$K$3512,MATCH($A109,整列!$A$2:$A$3512,0)+FI$1-1,11),"-")</f>
        <v>-</v>
      </c>
      <c r="FJ109" s="123" t="str">
        <f>IF($O109&gt;=FJ$1,INDEX(整列!$A$2:$K$3512,MATCH($A109,整列!$A$2:$A$3512,0)+FJ$1-1,11),"-")</f>
        <v>-</v>
      </c>
      <c r="FK109" s="123" t="str">
        <f>IF($O109&gt;=FK$1,INDEX(整列!$A$2:$K$3512,MATCH($A109,整列!$A$2:$A$3512,0)+FK$1-1,11),"-")</f>
        <v>-</v>
      </c>
      <c r="FL109" s="123" t="str">
        <f>IF($O109&gt;=FL$1,INDEX(整列!$A$2:$K$3512,MATCH($A109,整列!$A$2:$A$3512,0)+FL$1-1,11),"-")</f>
        <v>-</v>
      </c>
      <c r="FM109" s="123" t="str">
        <f>IF($O109&gt;=FM$1,INDEX(整列!$A$2:$K$3512,MATCH($A109,整列!$A$2:$A$3512,0)+FM$1-1,11),"-")</f>
        <v>-</v>
      </c>
      <c r="FN109" s="123" t="str">
        <f>IF($O109&gt;=FN$1,INDEX(整列!$A$2:$K$3512,MATCH($A109,整列!$A$2:$A$3512,0)+FN$1-1,11),"-")</f>
        <v>-</v>
      </c>
      <c r="FO109" s="123" t="str">
        <f>IF($O109&gt;=FO$1,INDEX(整列!$A$2:$K$3512,MATCH($A109,整列!$A$2:$A$3512,0)+FO$1-1,11),"-")</f>
        <v>-</v>
      </c>
      <c r="FP109" s="123" t="str">
        <f>IF($O109&gt;=FP$1,INDEX(整列!$A$2:$K$3512,MATCH($A109,整列!$A$2:$A$3512,0)+FP$1-1,11),"-")</f>
        <v>-</v>
      </c>
      <c r="FQ109" s="123" t="str">
        <f>IF($O109&gt;=FQ$1,INDEX(整列!$A$2:$K$3512,MATCH($A109,整列!$A$2:$A$3512,0)+FQ$1-1,11),"-")</f>
        <v>-</v>
      </c>
      <c r="FR109" s="123" t="str">
        <f>IF($O109&gt;=FR$1,INDEX(整列!$A$2:$K$3512,MATCH($A109,整列!$A$2:$A$3512,0)+FR$1-1,11),"-")</f>
        <v>-</v>
      </c>
      <c r="FS109" s="123" t="str">
        <f>IF($O109&gt;=FS$1,INDEX(整列!$A$2:$K$3512,MATCH($A109,整列!$A$2:$A$3512,0)+FS$1-1,11),"-")</f>
        <v>-</v>
      </c>
      <c r="FT109" s="123" t="str">
        <f>IF($O109&gt;=FT$1,INDEX(整列!$A$2:$K$3512,MATCH($A109,整列!$A$2:$A$3512,0)+FT$1-1,11),"-")</f>
        <v>-</v>
      </c>
      <c r="FU109" s="123" t="str">
        <f>IF($O109&gt;=FU$1,INDEX(整列!$A$2:$K$3512,MATCH($A109,整列!$A$2:$A$3512,0)+FU$1-1,11),"-")</f>
        <v>-</v>
      </c>
      <c r="FV109" s="123" t="str">
        <f>IF($O109&gt;=FV$1,INDEX(整列!$A$2:$K$3512,MATCH($A109,整列!$A$2:$A$3512,0)+FV$1-1,11),"-")</f>
        <v>-</v>
      </c>
      <c r="FW109" s="123" t="str">
        <f>IF($O109&gt;=FW$1,INDEX(整列!$A$2:$K$3512,MATCH($A109,整列!$A$2:$A$3512,0)+FW$1-1,11),"-")</f>
        <v>-</v>
      </c>
      <c r="FX109" s="123" t="str">
        <f>IF($O109&gt;=FX$1,INDEX(整列!$A$2:$K$3512,MATCH($A109,整列!$A$2:$A$3512,0)+FX$1-1,11),"-")</f>
        <v>-</v>
      </c>
      <c r="FY109" s="123" t="str">
        <f>IF($O109&gt;=FY$1,INDEX(整列!$A$2:$K$3512,MATCH($A109,整列!$A$2:$A$3512,0)+FY$1-1,11),"-")</f>
        <v>-</v>
      </c>
      <c r="FZ109" s="123" t="str">
        <f>IF($O109&gt;=FZ$1,INDEX(整列!$A$2:$K$3512,MATCH($A109,整列!$A$2:$A$3512,0)+FZ$1-1,11),"-")</f>
        <v>-</v>
      </c>
      <c r="GA109" s="123" t="str">
        <f>IF($O109&gt;=GA$1,INDEX(整列!$A$2:$K$3512,MATCH($A109,整列!$A$2:$A$3512,0)+GA$1-1,11),"-")</f>
        <v>-</v>
      </c>
      <c r="GB109" s="123" t="str">
        <f>IF($O109&gt;=GB$1,INDEX(整列!$A$2:$K$3512,MATCH($A109,整列!$A$2:$A$3512,0)+GB$1-1,11),"-")</f>
        <v>-</v>
      </c>
      <c r="GC109" s="123" t="str">
        <f>IF($O109&gt;=GC$1,INDEX(整列!$A$2:$K$3512,MATCH($A109,整列!$A$2:$A$3512,0)+GC$1-1,11),"-")</f>
        <v>-</v>
      </c>
      <c r="GD109" s="123" t="str">
        <f>IF($O109&gt;=GD$1,INDEX(整列!$A$2:$K$3512,MATCH($A109,整列!$A$2:$A$3512,0)+GD$1-1,11),"-")</f>
        <v>-</v>
      </c>
      <c r="GE109" s="123" t="str">
        <f>IF($O109&gt;=GE$1,INDEX(整列!$A$2:$K$3512,MATCH($A109,整列!$A$2:$A$3512,0)+GE$1-1,11),"-")</f>
        <v>-</v>
      </c>
      <c r="GF109" s="123" t="str">
        <f>IF($O109&gt;=GF$1,INDEX(整列!$A$2:$K$3512,MATCH($A109,整列!$A$2:$A$3512,0)+GF$1-1,11),"-")</f>
        <v>-</v>
      </c>
      <c r="GG109" s="123" t="str">
        <f>IF($O109&gt;=GG$1,INDEX(整列!$A$2:$K$3512,MATCH($A109,整列!$A$2:$A$3512,0)+GG$1-1,11),"-")</f>
        <v>-</v>
      </c>
      <c r="GH109" s="123" t="str">
        <f>IF($O109&gt;=GH$1,INDEX(整列!$A$2:$K$3512,MATCH($A109,整列!$A$2:$A$3512,0)+GH$1-1,11),"-")</f>
        <v>-</v>
      </c>
      <c r="GI109" s="123" t="str">
        <f>IF($O109&gt;=GI$1,INDEX(整列!$A$2:$K$3512,MATCH($A109,整列!$A$2:$A$3512,0)+GI$1-1,11),"-")</f>
        <v>-</v>
      </c>
      <c r="GJ109" s="123" t="str">
        <f>IF($O109&gt;=GJ$1,INDEX(整列!$A$2:$K$3512,MATCH($A109,整列!$A$2:$A$3512,0)+GJ$1-1,11),"-")</f>
        <v>-</v>
      </c>
      <c r="GK109" s="123" t="str">
        <f>IF($O109&gt;=GK$1,INDEX(整列!$A$2:$K$3512,MATCH($A109,整列!$A$2:$A$3512,0)+GK$1-1,11),"-")</f>
        <v>-</v>
      </c>
      <c r="GL109" s="123" t="str">
        <f>IF($O109&gt;=GL$1,INDEX(整列!$A$2:$K$3512,MATCH($A109,整列!$A$2:$A$3512,0)+GL$1-1,11),"-")</f>
        <v>-</v>
      </c>
      <c r="GM109" s="123" t="str">
        <f>IF($O109&gt;=GM$1,INDEX(整列!$A$2:$K$3512,MATCH($A109,整列!$A$2:$A$3512,0)+GM$1-1,11),"-")</f>
        <v>-</v>
      </c>
      <c r="GN109" s="123" t="str">
        <f>IF($O109&gt;=GN$1,INDEX(整列!$A$2:$K$3512,MATCH($A109,整列!$A$2:$A$3512,0)+GN$1-1,11),"-")</f>
        <v>-</v>
      </c>
      <c r="GO109" s="123" t="str">
        <f>IF($O109&gt;=GO$1,INDEX(整列!$A$2:$K$3512,MATCH($A109,整列!$A$2:$A$3512,0)+GO$1-1,11),"-")</f>
        <v>-</v>
      </c>
      <c r="GP109" s="123" t="str">
        <f>IF($O109&gt;=GP$1,INDEX(整列!$A$2:$K$3512,MATCH($A109,整列!$A$2:$A$3512,0)+GP$1-1,11),"-")</f>
        <v>-</v>
      </c>
      <c r="GQ109" s="123" t="str">
        <f>IF($O109&gt;=GQ$1,INDEX(整列!$A$2:$K$3512,MATCH($A109,整列!$A$2:$A$3512,0)+GQ$1-1,11),"-")</f>
        <v>-</v>
      </c>
      <c r="GR109" s="123" t="str">
        <f>IF($O109&gt;=GR$1,INDEX(整列!$A$2:$K$3512,MATCH($A109,整列!$A$2:$A$3512,0)+GR$1-1,11),"-")</f>
        <v>-</v>
      </c>
      <c r="GS109" s="123" t="str">
        <f>IF($O109&gt;=GS$1,INDEX(整列!$A$2:$K$3512,MATCH($A109,整列!$A$2:$A$3512,0)+GS$1-1,11),"-")</f>
        <v>-</v>
      </c>
      <c r="GT109" s="123" t="str">
        <f>IF($O109&gt;=GT$1,INDEX(整列!$A$2:$K$3512,MATCH($A109,整列!$A$2:$A$3512,0)+GT$1-1,11),"-")</f>
        <v>-</v>
      </c>
      <c r="GU109" s="123" t="str">
        <f>IF($O109&gt;=GU$1,INDEX(整列!$A$2:$K$3512,MATCH($A109,整列!$A$2:$A$3512,0)+GU$1-1,11),"-")</f>
        <v>-</v>
      </c>
      <c r="GV109" s="123" t="str">
        <f>IF($O109&gt;=GV$1,INDEX(整列!$A$2:$K$3512,MATCH($A109,整列!$A$2:$A$3512,0)+GV$1-1,11),"-")</f>
        <v>-</v>
      </c>
      <c r="GW109" s="123" t="str">
        <f>IF($O109&gt;=GW$1,INDEX(整列!$A$2:$K$3512,MATCH($A109,整列!$A$2:$A$3512,0)+GW$1-1,11),"-")</f>
        <v>-</v>
      </c>
      <c r="GX109" s="123" t="str">
        <f>IF($O109&gt;=GX$1,INDEX(整列!$A$2:$K$3512,MATCH($A109,整列!$A$2:$A$3512,0)+GX$1-1,11),"-")</f>
        <v>-</v>
      </c>
      <c r="GY109" s="123" t="str">
        <f>IF($O109&gt;=GY$1,INDEX(整列!$A$2:$K$3512,MATCH($A109,整列!$A$2:$A$3512,0)+GY$1-1,11),"-")</f>
        <v>-</v>
      </c>
      <c r="GZ109" s="123" t="str">
        <f>IF($O109&gt;=GZ$1,INDEX(整列!$A$2:$K$3512,MATCH($A109,整列!$A$2:$A$3512,0)+GZ$1-1,11),"-")</f>
        <v>-</v>
      </c>
      <c r="HA109" s="123" t="str">
        <f>IF($O109&gt;=HA$1,INDEX(整列!$A$2:$K$3512,MATCH($A109,整列!$A$2:$A$3512,0)+HA$1-1,11),"-")</f>
        <v>-</v>
      </c>
      <c r="HB109" s="123" t="str">
        <f>IF($O109&gt;=HB$1,INDEX(整列!$A$2:$K$3512,MATCH($A109,整列!$A$2:$A$3512,0)+HB$1-1,11),"-")</f>
        <v>-</v>
      </c>
      <c r="HC109" s="123" t="str">
        <f>IF($O109&gt;=HC$1,INDEX(整列!$A$2:$K$3512,MATCH($A109,整列!$A$2:$A$3512,0)+HC$1-1,11),"-")</f>
        <v>-</v>
      </c>
      <c r="HD109" s="123" t="str">
        <f>IF($O109&gt;=HD$1,INDEX(整列!$A$2:$K$3512,MATCH($A109,整列!$A$2:$A$3512,0)+HD$1-1,11),"-")</f>
        <v>-</v>
      </c>
      <c r="HE109" s="123" t="str">
        <f>IF($O109&gt;=HE$1,INDEX(整列!$A$2:$K$3512,MATCH($A109,整列!$A$2:$A$3512,0)+HE$1-1,11),"-")</f>
        <v>-</v>
      </c>
      <c r="HF109" s="123" t="str">
        <f>IF($O109&gt;=HF$1,INDEX(整列!$A$2:$K$3512,MATCH($A109,整列!$A$2:$A$3512,0)+HF$1-1,11),"-")</f>
        <v>-</v>
      </c>
      <c r="HG109" s="123" t="str">
        <f>IF($O109&gt;=HG$1,INDEX(整列!$A$2:$K$3512,MATCH($A109,整列!$A$2:$A$3512,0)+HG$1-1,11),"-")</f>
        <v>-</v>
      </c>
      <c r="HH109" s="123" t="str">
        <f>IF($O109&gt;=HH$1,INDEX(整列!$A$2:$K$3512,MATCH($A109,整列!$A$2:$A$3512,0)+HH$1-1,11),"-")</f>
        <v>-</v>
      </c>
      <c r="HI109" s="123" t="str">
        <f>IF($O109&gt;=HI$1,INDEX(整列!$A$2:$K$3512,MATCH($A109,整列!$A$2:$A$3512,0)+HI$1-1,11),"-")</f>
        <v>-</v>
      </c>
      <c r="HJ109" s="123" t="str">
        <f>IF($O109&gt;=HJ$1,INDEX(整列!$A$2:$K$3512,MATCH($A109,整列!$A$2:$A$3512,0)+HJ$1-1,11),"-")</f>
        <v>-</v>
      </c>
      <c r="HK109" s="123" t="str">
        <f>IF($O109&gt;=HK$1,INDEX(整列!$A$2:$K$3512,MATCH($A109,整列!$A$2:$A$3512,0)+HK$1-1,11),"-")</f>
        <v>-</v>
      </c>
      <c r="HL109" s="123" t="str">
        <f>IF($O109&gt;=HL$1,INDEX(整列!$A$2:$K$3512,MATCH($A109,整列!$A$2:$A$3512,0)+HL$1-1,11),"-")</f>
        <v>-</v>
      </c>
      <c r="HP109" s="101" t="str">
        <f t="shared" si="11"/>
        <v>B06-0600-0606</v>
      </c>
      <c r="HQ109" s="115">
        <f>COUNTIF(整列!$A$2:$A$3512,HP109)</f>
        <v>2</v>
      </c>
    </row>
    <row r="110" spans="1:225" ht="13.5">
      <c r="A110" s="48" t="s">
        <v>434</v>
      </c>
      <c r="B110" s="48" t="s">
        <v>370</v>
      </c>
      <c r="C110" s="48" t="s">
        <v>371</v>
      </c>
      <c r="D110" s="48" t="s">
        <v>187</v>
      </c>
      <c r="E110" s="48" t="s">
        <v>312</v>
      </c>
      <c r="F110" s="48" t="s">
        <v>187</v>
      </c>
      <c r="G110" s="48" t="s">
        <v>129</v>
      </c>
      <c r="H110" s="48" t="s">
        <v>184</v>
      </c>
      <c r="I110" s="48"/>
      <c r="J110" s="48" t="s">
        <v>187</v>
      </c>
      <c r="K110" s="48" t="s">
        <v>430</v>
      </c>
      <c r="L110" s="48" t="s">
        <v>190</v>
      </c>
      <c r="M110" s="48" t="s">
        <v>435</v>
      </c>
      <c r="N110" s="119"/>
      <c r="O110" s="120">
        <f>COUNTIF(整列!$A$2:$A$3512,$A110)</f>
        <v>8</v>
      </c>
      <c r="P110" s="121">
        <f t="shared" si="6"/>
        <v>132387.5</v>
      </c>
      <c r="Q110" s="121">
        <f t="shared" si="7"/>
        <v>49263.334172079747</v>
      </c>
      <c r="R110" s="122">
        <f t="shared" si="8"/>
        <v>232000</v>
      </c>
      <c r="S110" s="121">
        <f t="shared" si="9"/>
        <v>135800</v>
      </c>
      <c r="T110" s="121">
        <f t="shared" si="10"/>
        <v>56000</v>
      </c>
      <c r="U110" s="123">
        <f>IF($O110&gt;=U$1,INDEX(整列!$A$2:$K$3512,MATCH($A110,整列!$A$2:$A$3512,0)+U$1-1,11),"-")</f>
        <v>56000</v>
      </c>
      <c r="V110" s="123">
        <f>IF($O110&gt;=V$1,INDEX(整列!$A$2:$K$3512,MATCH($A110,整列!$A$2:$A$3512,0)+V$1-1,11),"-")</f>
        <v>162000</v>
      </c>
      <c r="W110" s="123">
        <f>IF($O110&gt;=W$1,INDEX(整列!$A$2:$K$3512,MATCH($A110,整列!$A$2:$A$3512,0)+W$1-1,11),"-")</f>
        <v>232000</v>
      </c>
      <c r="X110" s="123">
        <f>IF($O110&gt;=X$1,INDEX(整列!$A$2:$K$3512,MATCH($A110,整列!$A$2:$A$3512,0)+X$1-1,11),"-")</f>
        <v>117000</v>
      </c>
      <c r="Y110" s="123">
        <f>IF($O110&gt;=Y$1,INDEX(整列!$A$2:$K$3512,MATCH($A110,整列!$A$2:$A$3512,0)+Y$1-1,11),"-")</f>
        <v>138000</v>
      </c>
      <c r="Z110" s="123">
        <f>IF($O110&gt;=Z$1,INDEX(整列!$A$2:$K$3512,MATCH($A110,整列!$A$2:$A$3512,0)+Z$1-1,11),"-")</f>
        <v>136000</v>
      </c>
      <c r="AA110" s="123">
        <f>IF($O110&gt;=AA$1,INDEX(整列!$A$2:$K$3512,MATCH($A110,整列!$A$2:$A$3512,0)+AA$1-1,11),"-")</f>
        <v>82500</v>
      </c>
      <c r="AB110" s="123">
        <f>IF($O110&gt;=AB$1,INDEX(整列!$A$2:$K$3512,MATCH($A110,整列!$A$2:$A$3512,0)+AB$1-1,11),"-")</f>
        <v>135600</v>
      </c>
      <c r="AC110" s="123" t="str">
        <f>IF($O110&gt;=AC$1,INDEX(整列!$A$2:$K$3512,MATCH($A110,整列!$A$2:$A$3512,0)+AC$1-1,11),"-")</f>
        <v>-</v>
      </c>
      <c r="AD110" s="123" t="str">
        <f>IF($O110&gt;=AD$1,INDEX(整列!$A$2:$K$3512,MATCH($A110,整列!$A$2:$A$3512,0)+AD$1-1,11),"-")</f>
        <v>-</v>
      </c>
      <c r="AE110" s="123" t="str">
        <f>IF($O110&gt;=AE$1,INDEX(整列!$A$2:$K$3512,MATCH($A110,整列!$A$2:$A$3512,0)+AE$1-1,11),"-")</f>
        <v>-</v>
      </c>
      <c r="AF110" s="123" t="str">
        <f>IF($O110&gt;=AF$1,INDEX(整列!$A$2:$K$3512,MATCH($A110,整列!$A$2:$A$3512,0)+AF$1-1,11),"-")</f>
        <v>-</v>
      </c>
      <c r="AG110" s="123" t="str">
        <f>IF($O110&gt;=AG$1,INDEX(整列!$A$2:$K$3512,MATCH($A110,整列!$A$2:$A$3512,0)+AG$1-1,11),"-")</f>
        <v>-</v>
      </c>
      <c r="AH110" s="123" t="str">
        <f>IF($O110&gt;=AH$1,INDEX(整列!$A$2:$K$3512,MATCH($A110,整列!$A$2:$A$3512,0)+AH$1-1,11),"-")</f>
        <v>-</v>
      </c>
      <c r="AI110" s="123" t="str">
        <f>IF($O110&gt;=AI$1,INDEX(整列!$A$2:$K$3512,MATCH($A110,整列!$A$2:$A$3512,0)+AI$1-1,11),"-")</f>
        <v>-</v>
      </c>
      <c r="AJ110" s="123" t="str">
        <f>IF($O110&gt;=AJ$1,INDEX(整列!$A$2:$K$3512,MATCH($A110,整列!$A$2:$A$3512,0)+AJ$1-1,11),"-")</f>
        <v>-</v>
      </c>
      <c r="AK110" s="123" t="str">
        <f>IF($O110&gt;=AK$1,INDEX(整列!$A$2:$K$3512,MATCH($A110,整列!$A$2:$A$3512,0)+AK$1-1,11),"-")</f>
        <v>-</v>
      </c>
      <c r="AL110" s="123" t="str">
        <f>IF($O110&gt;=AL$1,INDEX(整列!$A$2:$K$3512,MATCH($A110,整列!$A$2:$A$3512,0)+AL$1-1,11),"-")</f>
        <v>-</v>
      </c>
      <c r="AM110" s="123" t="str">
        <f>IF($O110&gt;=AM$1,INDEX(整列!$A$2:$K$3512,MATCH($A110,整列!$A$2:$A$3512,0)+AM$1-1,11),"-")</f>
        <v>-</v>
      </c>
      <c r="AN110" s="123" t="str">
        <f>IF($O110&gt;=AN$1,INDEX(整列!$A$2:$K$3512,MATCH($A110,整列!$A$2:$A$3512,0)+AN$1-1,11),"-")</f>
        <v>-</v>
      </c>
      <c r="AO110" s="123" t="str">
        <f>IF($O110&gt;=AO$1,INDEX(整列!$A$2:$K$3512,MATCH($A110,整列!$A$2:$A$3512,0)+AO$1-1,11),"-")</f>
        <v>-</v>
      </c>
      <c r="AP110" s="123" t="str">
        <f>IF($O110&gt;=AP$1,INDEX(整列!$A$2:$K$3512,MATCH($A110,整列!$A$2:$A$3512,0)+AP$1-1,11),"-")</f>
        <v>-</v>
      </c>
      <c r="AQ110" s="123" t="str">
        <f>IF($O110&gt;=AQ$1,INDEX(整列!$A$2:$K$3512,MATCH($A110,整列!$A$2:$A$3512,0)+AQ$1-1,11),"-")</f>
        <v>-</v>
      </c>
      <c r="AR110" s="123" t="str">
        <f>IF($O110&gt;=AR$1,INDEX(整列!$A$2:$K$3512,MATCH($A110,整列!$A$2:$A$3512,0)+AR$1-1,11),"-")</f>
        <v>-</v>
      </c>
      <c r="AS110" s="123" t="str">
        <f>IF($O110&gt;=AS$1,INDEX(整列!$A$2:$K$3512,MATCH($A110,整列!$A$2:$A$3512,0)+AS$1-1,11),"-")</f>
        <v>-</v>
      </c>
      <c r="AT110" s="123" t="str">
        <f>IF($O110&gt;=AT$1,INDEX(整列!$A$2:$K$3512,MATCH($A110,整列!$A$2:$A$3512,0)+AT$1-1,11),"-")</f>
        <v>-</v>
      </c>
      <c r="AU110" s="123" t="str">
        <f>IF($O110&gt;=AU$1,INDEX(整列!$A$2:$K$3512,MATCH($A110,整列!$A$2:$A$3512,0)+AU$1-1,11),"-")</f>
        <v>-</v>
      </c>
      <c r="AV110" s="123" t="str">
        <f>IF($O110&gt;=AV$1,INDEX(整列!$A$2:$K$3512,MATCH($A110,整列!$A$2:$A$3512,0)+AV$1-1,11),"-")</f>
        <v>-</v>
      </c>
      <c r="AW110" s="123" t="str">
        <f>IF($O110&gt;=AW$1,INDEX(整列!$A$2:$K$3512,MATCH($A110,整列!$A$2:$A$3512,0)+AW$1-1,11),"-")</f>
        <v>-</v>
      </c>
      <c r="AX110" s="123" t="str">
        <f>IF($O110&gt;=AX$1,INDEX(整列!$A$2:$K$3512,MATCH($A110,整列!$A$2:$A$3512,0)+AX$1-1,11),"-")</f>
        <v>-</v>
      </c>
      <c r="AY110" s="123" t="str">
        <f>IF($O110&gt;=AY$1,INDEX(整列!$A$2:$K$3512,MATCH($A110,整列!$A$2:$A$3512,0)+AY$1-1,11),"-")</f>
        <v>-</v>
      </c>
      <c r="AZ110" s="123" t="str">
        <f>IF($O110&gt;=AZ$1,INDEX(整列!$A$2:$K$3512,MATCH($A110,整列!$A$2:$A$3512,0)+AZ$1-1,11),"-")</f>
        <v>-</v>
      </c>
      <c r="BA110" s="123" t="str">
        <f>IF($O110&gt;=BA$1,INDEX(整列!$A$2:$K$3512,MATCH($A110,整列!$A$2:$A$3512,0)+BA$1-1,11),"-")</f>
        <v>-</v>
      </c>
      <c r="BB110" s="123" t="str">
        <f>IF($O110&gt;=BB$1,INDEX(整列!$A$2:$K$3512,MATCH($A110,整列!$A$2:$A$3512,0)+BB$1-1,11),"-")</f>
        <v>-</v>
      </c>
      <c r="BC110" s="123" t="str">
        <f>IF($O110&gt;=BC$1,INDEX(整列!$A$2:$K$3512,MATCH($A110,整列!$A$2:$A$3512,0)+BC$1-1,11),"-")</f>
        <v>-</v>
      </c>
      <c r="BD110" s="123" t="str">
        <f>IF($O110&gt;=BD$1,INDEX(整列!$A$2:$K$3512,MATCH($A110,整列!$A$2:$A$3512,0)+BD$1-1,11),"-")</f>
        <v>-</v>
      </c>
      <c r="BE110" s="123" t="str">
        <f>IF($O110&gt;=BE$1,INDEX(整列!$A$2:$K$3512,MATCH($A110,整列!$A$2:$A$3512,0)+BE$1-1,11),"-")</f>
        <v>-</v>
      </c>
      <c r="BF110" s="123" t="str">
        <f>IF($O110&gt;=BF$1,INDEX(整列!$A$2:$K$3512,MATCH($A110,整列!$A$2:$A$3512,0)+BF$1-1,11),"-")</f>
        <v>-</v>
      </c>
      <c r="BG110" s="123" t="str">
        <f>IF($O110&gt;=BG$1,INDEX(整列!$A$2:$K$3512,MATCH($A110,整列!$A$2:$A$3512,0)+BG$1-1,11),"-")</f>
        <v>-</v>
      </c>
      <c r="BH110" s="123" t="str">
        <f>IF($O110&gt;=BH$1,INDEX(整列!$A$2:$K$3512,MATCH($A110,整列!$A$2:$A$3512,0)+BH$1-1,11),"-")</f>
        <v>-</v>
      </c>
      <c r="BI110" s="123" t="str">
        <f>IF($O110&gt;=BI$1,INDEX(整列!$A$2:$K$3512,MATCH($A110,整列!$A$2:$A$3512,0)+BI$1-1,11),"-")</f>
        <v>-</v>
      </c>
      <c r="BJ110" s="123" t="str">
        <f>IF($O110&gt;=BJ$1,INDEX(整列!$A$2:$K$3512,MATCH($A110,整列!$A$2:$A$3512,0)+BJ$1-1,11),"-")</f>
        <v>-</v>
      </c>
      <c r="BK110" s="123" t="str">
        <f>IF($O110&gt;=BK$1,INDEX(整列!$A$2:$K$3512,MATCH($A110,整列!$A$2:$A$3512,0)+BK$1-1,11),"-")</f>
        <v>-</v>
      </c>
      <c r="BL110" s="123" t="str">
        <f>IF($O110&gt;=BL$1,INDEX(整列!$A$2:$K$3512,MATCH($A110,整列!$A$2:$A$3512,0)+BL$1-1,11),"-")</f>
        <v>-</v>
      </c>
      <c r="BM110" s="123" t="str">
        <f>IF($O110&gt;=BM$1,INDEX(整列!$A$2:$K$3512,MATCH($A110,整列!$A$2:$A$3512,0)+BM$1-1,11),"-")</f>
        <v>-</v>
      </c>
      <c r="BN110" s="123" t="str">
        <f>IF($O110&gt;=BN$1,INDEX(整列!$A$2:$K$3512,MATCH($A110,整列!$A$2:$A$3512,0)+BN$1-1,11),"-")</f>
        <v>-</v>
      </c>
      <c r="BO110" s="123" t="str">
        <f>IF($O110&gt;=BO$1,INDEX(整列!$A$2:$K$3512,MATCH($A110,整列!$A$2:$A$3512,0)+BO$1-1,11),"-")</f>
        <v>-</v>
      </c>
      <c r="BP110" s="123" t="str">
        <f>IF($O110&gt;=BP$1,INDEX(整列!$A$2:$K$3512,MATCH($A110,整列!$A$2:$A$3512,0)+BP$1-1,11),"-")</f>
        <v>-</v>
      </c>
      <c r="BQ110" s="123" t="str">
        <f>IF($O110&gt;=BQ$1,INDEX(整列!$A$2:$K$3512,MATCH($A110,整列!$A$2:$A$3512,0)+BQ$1-1,11),"-")</f>
        <v>-</v>
      </c>
      <c r="BR110" s="123" t="str">
        <f>IF($O110&gt;=BR$1,INDEX(整列!$A$2:$K$3512,MATCH($A110,整列!$A$2:$A$3512,0)+BR$1-1,11),"-")</f>
        <v>-</v>
      </c>
      <c r="BS110" s="123" t="str">
        <f>IF($O110&gt;=BS$1,INDEX(整列!$A$2:$K$3512,MATCH($A110,整列!$A$2:$A$3512,0)+BS$1-1,11),"-")</f>
        <v>-</v>
      </c>
      <c r="BT110" s="123" t="str">
        <f>IF($O110&gt;=BT$1,INDEX(整列!$A$2:$K$3512,MATCH($A110,整列!$A$2:$A$3512,0)+BT$1-1,11),"-")</f>
        <v>-</v>
      </c>
      <c r="BU110" s="123" t="str">
        <f>IF($O110&gt;=BU$1,INDEX(整列!$A$2:$K$3512,MATCH($A110,整列!$A$2:$A$3512,0)+BU$1-1,11),"-")</f>
        <v>-</v>
      </c>
      <c r="BV110" s="123" t="str">
        <f>IF($O110&gt;=BV$1,INDEX(整列!$A$2:$K$3512,MATCH($A110,整列!$A$2:$A$3512,0)+BV$1-1,11),"-")</f>
        <v>-</v>
      </c>
      <c r="BW110" s="123" t="str">
        <f>IF($O110&gt;=BW$1,INDEX(整列!$A$2:$K$3512,MATCH($A110,整列!$A$2:$A$3512,0)+BW$1-1,11),"-")</f>
        <v>-</v>
      </c>
      <c r="BX110" s="123" t="str">
        <f>IF($O110&gt;=BX$1,INDEX(整列!$A$2:$K$3512,MATCH($A110,整列!$A$2:$A$3512,0)+BX$1-1,11),"-")</f>
        <v>-</v>
      </c>
      <c r="BY110" s="123" t="str">
        <f>IF($O110&gt;=BY$1,INDEX(整列!$A$2:$K$3512,MATCH($A110,整列!$A$2:$A$3512,0)+BY$1-1,11),"-")</f>
        <v>-</v>
      </c>
      <c r="BZ110" s="123" t="str">
        <f>IF($O110&gt;=BZ$1,INDEX(整列!$A$2:$K$3512,MATCH($A110,整列!$A$2:$A$3512,0)+BZ$1-1,11),"-")</f>
        <v>-</v>
      </c>
      <c r="CA110" s="123" t="str">
        <f>IF($O110&gt;=CA$1,INDEX(整列!$A$2:$K$3512,MATCH($A110,整列!$A$2:$A$3512,0)+CA$1-1,11),"-")</f>
        <v>-</v>
      </c>
      <c r="CB110" s="123" t="str">
        <f>IF($O110&gt;=CB$1,INDEX(整列!$A$2:$K$3512,MATCH($A110,整列!$A$2:$A$3512,0)+CB$1-1,11),"-")</f>
        <v>-</v>
      </c>
      <c r="CC110" s="123" t="str">
        <f>IF($O110&gt;=CC$1,INDEX(整列!$A$2:$K$3512,MATCH($A110,整列!$A$2:$A$3512,0)+CC$1-1,11),"-")</f>
        <v>-</v>
      </c>
      <c r="CD110" s="123" t="str">
        <f>IF($O110&gt;=CD$1,INDEX(整列!$A$2:$K$3512,MATCH($A110,整列!$A$2:$A$3512,0)+CD$1-1,11),"-")</f>
        <v>-</v>
      </c>
      <c r="CE110" s="123" t="str">
        <f>IF($O110&gt;=CE$1,INDEX(整列!$A$2:$K$3512,MATCH($A110,整列!$A$2:$A$3512,0)+CE$1-1,11),"-")</f>
        <v>-</v>
      </c>
      <c r="CF110" s="123" t="str">
        <f>IF($O110&gt;=CF$1,INDEX(整列!$A$2:$K$3512,MATCH($A110,整列!$A$2:$A$3512,0)+CF$1-1,11),"-")</f>
        <v>-</v>
      </c>
      <c r="CG110" s="123" t="str">
        <f>IF($O110&gt;=CG$1,INDEX(整列!$A$2:$K$3512,MATCH($A110,整列!$A$2:$A$3512,0)+CG$1-1,11),"-")</f>
        <v>-</v>
      </c>
      <c r="CH110" s="123" t="str">
        <f>IF($O110&gt;=CH$1,INDEX(整列!$A$2:$K$3512,MATCH($A110,整列!$A$2:$A$3512,0)+CH$1-1,11),"-")</f>
        <v>-</v>
      </c>
      <c r="CI110" s="123" t="str">
        <f>IF($O110&gt;=CI$1,INDEX(整列!$A$2:$K$3512,MATCH($A110,整列!$A$2:$A$3512,0)+CI$1-1,11),"-")</f>
        <v>-</v>
      </c>
      <c r="CJ110" s="123" t="str">
        <f>IF($O110&gt;=CJ$1,INDEX(整列!$A$2:$K$3512,MATCH($A110,整列!$A$2:$A$3512,0)+CJ$1-1,11),"-")</f>
        <v>-</v>
      </c>
      <c r="CK110" s="123" t="str">
        <f>IF($O110&gt;=CK$1,INDEX(整列!$A$2:$K$3512,MATCH($A110,整列!$A$2:$A$3512,0)+CK$1-1,11),"-")</f>
        <v>-</v>
      </c>
      <c r="CL110" s="123" t="str">
        <f>IF($O110&gt;=CL$1,INDEX(整列!$A$2:$K$3512,MATCH($A110,整列!$A$2:$A$3512,0)+CL$1-1,11),"-")</f>
        <v>-</v>
      </c>
      <c r="CM110" s="123" t="str">
        <f>IF($O110&gt;=CM$1,INDEX(整列!$A$2:$K$3512,MATCH($A110,整列!$A$2:$A$3512,0)+CM$1-1,11),"-")</f>
        <v>-</v>
      </c>
      <c r="CN110" s="123" t="str">
        <f>IF($O110&gt;=CN$1,INDEX(整列!$A$2:$K$3512,MATCH($A110,整列!$A$2:$A$3512,0)+CN$1-1,11),"-")</f>
        <v>-</v>
      </c>
      <c r="CO110" s="123" t="str">
        <f>IF($O110&gt;=CO$1,INDEX(整列!$A$2:$K$3512,MATCH($A110,整列!$A$2:$A$3512,0)+CO$1-1,11),"-")</f>
        <v>-</v>
      </c>
      <c r="CP110" s="123" t="str">
        <f>IF($O110&gt;=CP$1,INDEX(整列!$A$2:$K$3512,MATCH($A110,整列!$A$2:$A$3512,0)+CP$1-1,11),"-")</f>
        <v>-</v>
      </c>
      <c r="CQ110" s="123" t="str">
        <f>IF($O110&gt;=CQ$1,INDEX(整列!$A$2:$K$3512,MATCH($A110,整列!$A$2:$A$3512,0)+CQ$1-1,11),"-")</f>
        <v>-</v>
      </c>
      <c r="CR110" s="123" t="str">
        <f>IF($O110&gt;=CR$1,INDEX(整列!$A$2:$K$3512,MATCH($A110,整列!$A$2:$A$3512,0)+CR$1-1,11),"-")</f>
        <v>-</v>
      </c>
      <c r="CS110" s="123" t="str">
        <f>IF($O110&gt;=CS$1,INDEX(整列!$A$2:$K$3512,MATCH($A110,整列!$A$2:$A$3512,0)+CS$1-1,11),"-")</f>
        <v>-</v>
      </c>
      <c r="CT110" s="123" t="str">
        <f>IF($O110&gt;=CT$1,INDEX(整列!$A$2:$K$3512,MATCH($A110,整列!$A$2:$A$3512,0)+CT$1-1,11),"-")</f>
        <v>-</v>
      </c>
      <c r="CU110" s="123" t="str">
        <f>IF($O110&gt;=CU$1,INDEX(整列!$A$2:$K$3512,MATCH($A110,整列!$A$2:$A$3512,0)+CU$1-1,11),"-")</f>
        <v>-</v>
      </c>
      <c r="CV110" s="123" t="str">
        <f>IF($O110&gt;=CV$1,INDEX(整列!$A$2:$K$3512,MATCH($A110,整列!$A$2:$A$3512,0)+CV$1-1,11),"-")</f>
        <v>-</v>
      </c>
      <c r="CW110" s="123" t="str">
        <f>IF($O110&gt;=CW$1,INDEX(整列!$A$2:$K$3512,MATCH($A110,整列!$A$2:$A$3512,0)+CW$1-1,11),"-")</f>
        <v>-</v>
      </c>
      <c r="CX110" s="123" t="str">
        <f>IF($O110&gt;=CX$1,INDEX(整列!$A$2:$K$3512,MATCH($A110,整列!$A$2:$A$3512,0)+CX$1-1,11),"-")</f>
        <v>-</v>
      </c>
      <c r="CY110" s="123" t="str">
        <f>IF($O110&gt;=CY$1,INDEX(整列!$A$2:$K$3512,MATCH($A110,整列!$A$2:$A$3512,0)+CY$1-1,11),"-")</f>
        <v>-</v>
      </c>
      <c r="CZ110" s="123" t="str">
        <f>IF($O110&gt;=CZ$1,INDEX(整列!$A$2:$K$3512,MATCH($A110,整列!$A$2:$A$3512,0)+CZ$1-1,11),"-")</f>
        <v>-</v>
      </c>
      <c r="DA110" s="123" t="str">
        <f>IF($O110&gt;=DA$1,INDEX(整列!$A$2:$K$3512,MATCH($A110,整列!$A$2:$A$3512,0)+DA$1-1,11),"-")</f>
        <v>-</v>
      </c>
      <c r="DB110" s="123" t="str">
        <f>IF($O110&gt;=DB$1,INDEX(整列!$A$2:$K$3512,MATCH($A110,整列!$A$2:$A$3512,0)+DB$1-1,11),"-")</f>
        <v>-</v>
      </c>
      <c r="DC110" s="123" t="str">
        <f>IF($O110&gt;=DC$1,INDEX(整列!$A$2:$K$3512,MATCH($A110,整列!$A$2:$A$3512,0)+DC$1-1,11),"-")</f>
        <v>-</v>
      </c>
      <c r="DD110" s="123" t="str">
        <f>IF($O110&gt;=DD$1,INDEX(整列!$A$2:$K$3512,MATCH($A110,整列!$A$2:$A$3512,0)+DD$1-1,11),"-")</f>
        <v>-</v>
      </c>
      <c r="DE110" s="123" t="str">
        <f>IF($O110&gt;=DE$1,INDEX(整列!$A$2:$K$3512,MATCH($A110,整列!$A$2:$A$3512,0)+DE$1-1,11),"-")</f>
        <v>-</v>
      </c>
      <c r="DF110" s="123" t="str">
        <f>IF($O110&gt;=DF$1,INDEX(整列!$A$2:$K$3512,MATCH($A110,整列!$A$2:$A$3512,0)+DF$1-1,11),"-")</f>
        <v>-</v>
      </c>
      <c r="DG110" s="123" t="str">
        <f>IF($O110&gt;=DG$1,INDEX(整列!$A$2:$K$3512,MATCH($A110,整列!$A$2:$A$3512,0)+DG$1-1,11),"-")</f>
        <v>-</v>
      </c>
      <c r="DH110" s="123" t="str">
        <f>IF($O110&gt;=DH$1,INDEX(整列!$A$2:$K$3512,MATCH($A110,整列!$A$2:$A$3512,0)+DH$1-1,11),"-")</f>
        <v>-</v>
      </c>
      <c r="DI110" s="123" t="str">
        <f>IF($O110&gt;=DI$1,INDEX(整列!$A$2:$K$3512,MATCH($A110,整列!$A$2:$A$3512,0)+DI$1-1,11),"-")</f>
        <v>-</v>
      </c>
      <c r="DJ110" s="123" t="str">
        <f>IF($O110&gt;=DJ$1,INDEX(整列!$A$2:$K$3512,MATCH($A110,整列!$A$2:$A$3512,0)+DJ$1-1,11),"-")</f>
        <v>-</v>
      </c>
      <c r="DK110" s="123" t="str">
        <f>IF($O110&gt;=DK$1,INDEX(整列!$A$2:$K$3512,MATCH($A110,整列!$A$2:$A$3512,0)+DK$1-1,11),"-")</f>
        <v>-</v>
      </c>
      <c r="DL110" s="123" t="str">
        <f>IF($O110&gt;=DL$1,INDEX(整列!$A$2:$K$3512,MATCH($A110,整列!$A$2:$A$3512,0)+DL$1-1,11),"-")</f>
        <v>-</v>
      </c>
      <c r="DM110" s="123" t="str">
        <f>IF($O110&gt;=DM$1,INDEX(整列!$A$2:$K$3512,MATCH($A110,整列!$A$2:$A$3512,0)+DM$1-1,11),"-")</f>
        <v>-</v>
      </c>
      <c r="DN110" s="123" t="str">
        <f>IF($O110&gt;=DN$1,INDEX(整列!$A$2:$K$3512,MATCH($A110,整列!$A$2:$A$3512,0)+DN$1-1,11),"-")</f>
        <v>-</v>
      </c>
      <c r="DO110" s="123" t="str">
        <f>IF($O110&gt;=DO$1,INDEX(整列!$A$2:$K$3512,MATCH($A110,整列!$A$2:$A$3512,0)+DO$1-1,11),"-")</f>
        <v>-</v>
      </c>
      <c r="DP110" s="123" t="str">
        <f>IF($O110&gt;=DP$1,INDEX(整列!$A$2:$K$3512,MATCH($A110,整列!$A$2:$A$3512,0)+DP$1-1,11),"-")</f>
        <v>-</v>
      </c>
      <c r="DQ110" s="123" t="str">
        <f>IF($O110&gt;=DQ$1,INDEX(整列!$A$2:$K$3512,MATCH($A110,整列!$A$2:$A$3512,0)+DQ$1-1,11),"-")</f>
        <v>-</v>
      </c>
      <c r="DR110" s="123" t="str">
        <f>IF($O110&gt;=DR$1,INDEX(整列!$A$2:$K$3512,MATCH($A110,整列!$A$2:$A$3512,0)+DR$1-1,11),"-")</f>
        <v>-</v>
      </c>
      <c r="DS110" s="123" t="str">
        <f>IF($O110&gt;=DS$1,INDEX(整列!$A$2:$K$3512,MATCH($A110,整列!$A$2:$A$3512,0)+DS$1-1,11),"-")</f>
        <v>-</v>
      </c>
      <c r="DT110" s="123" t="str">
        <f>IF($O110&gt;=DT$1,INDEX(整列!$A$2:$K$3512,MATCH($A110,整列!$A$2:$A$3512,0)+DT$1-1,11),"-")</f>
        <v>-</v>
      </c>
      <c r="DU110" s="123" t="str">
        <f>IF($O110&gt;=DU$1,INDEX(整列!$A$2:$K$3512,MATCH($A110,整列!$A$2:$A$3512,0)+DU$1-1,11),"-")</f>
        <v>-</v>
      </c>
      <c r="DV110" s="123" t="str">
        <f>IF($O110&gt;=DV$1,INDEX(整列!$A$2:$K$3512,MATCH($A110,整列!$A$2:$A$3512,0)+DV$1-1,11),"-")</f>
        <v>-</v>
      </c>
      <c r="DW110" s="123" t="str">
        <f>IF($O110&gt;=DW$1,INDEX(整列!$A$2:$K$3512,MATCH($A110,整列!$A$2:$A$3512,0)+DW$1-1,11),"-")</f>
        <v>-</v>
      </c>
      <c r="DX110" s="123" t="str">
        <f>IF($O110&gt;=DX$1,INDEX(整列!$A$2:$K$3512,MATCH($A110,整列!$A$2:$A$3512,0)+DX$1-1,11),"-")</f>
        <v>-</v>
      </c>
      <c r="DY110" s="123" t="str">
        <f>IF($O110&gt;=DY$1,INDEX(整列!$A$2:$K$3512,MATCH($A110,整列!$A$2:$A$3512,0)+DY$1-1,11),"-")</f>
        <v>-</v>
      </c>
      <c r="DZ110" s="123" t="str">
        <f>IF($O110&gt;=DZ$1,INDEX(整列!$A$2:$K$3512,MATCH($A110,整列!$A$2:$A$3512,0)+DZ$1-1,11),"-")</f>
        <v>-</v>
      </c>
      <c r="EA110" s="123" t="str">
        <f>IF($O110&gt;=EA$1,INDEX(整列!$A$2:$K$3512,MATCH($A110,整列!$A$2:$A$3512,0)+EA$1-1,11),"-")</f>
        <v>-</v>
      </c>
      <c r="EB110" s="123" t="str">
        <f>IF($O110&gt;=EB$1,INDEX(整列!$A$2:$K$3512,MATCH($A110,整列!$A$2:$A$3512,0)+EB$1-1,11),"-")</f>
        <v>-</v>
      </c>
      <c r="EC110" s="123" t="str">
        <f>IF($O110&gt;=EC$1,INDEX(整列!$A$2:$K$3512,MATCH($A110,整列!$A$2:$A$3512,0)+EC$1-1,11),"-")</f>
        <v>-</v>
      </c>
      <c r="ED110" s="123" t="str">
        <f>IF($O110&gt;=ED$1,INDEX(整列!$A$2:$K$3512,MATCH($A110,整列!$A$2:$A$3512,0)+ED$1-1,11),"-")</f>
        <v>-</v>
      </c>
      <c r="EE110" s="123" t="str">
        <f>IF($O110&gt;=EE$1,INDEX(整列!$A$2:$K$3512,MATCH($A110,整列!$A$2:$A$3512,0)+EE$1-1,11),"-")</f>
        <v>-</v>
      </c>
      <c r="EF110" s="123" t="str">
        <f>IF($O110&gt;=EF$1,INDEX(整列!$A$2:$K$3512,MATCH($A110,整列!$A$2:$A$3512,0)+EF$1-1,11),"-")</f>
        <v>-</v>
      </c>
      <c r="EG110" s="123" t="str">
        <f>IF($O110&gt;=EG$1,INDEX(整列!$A$2:$K$3512,MATCH($A110,整列!$A$2:$A$3512,0)+EG$1-1,11),"-")</f>
        <v>-</v>
      </c>
      <c r="EH110" s="123" t="str">
        <f>IF($O110&gt;=EH$1,INDEX(整列!$A$2:$K$3512,MATCH($A110,整列!$A$2:$A$3512,0)+EH$1-1,11),"-")</f>
        <v>-</v>
      </c>
      <c r="EI110" s="123" t="str">
        <f>IF($O110&gt;=EI$1,INDEX(整列!$A$2:$K$3512,MATCH($A110,整列!$A$2:$A$3512,0)+EI$1-1,11),"-")</f>
        <v>-</v>
      </c>
      <c r="EJ110" s="123" t="str">
        <f>IF($O110&gt;=EJ$1,INDEX(整列!$A$2:$K$3512,MATCH($A110,整列!$A$2:$A$3512,0)+EJ$1-1,11),"-")</f>
        <v>-</v>
      </c>
      <c r="EK110" s="123" t="str">
        <f>IF($O110&gt;=EK$1,INDEX(整列!$A$2:$K$3512,MATCH($A110,整列!$A$2:$A$3512,0)+EK$1-1,11),"-")</f>
        <v>-</v>
      </c>
      <c r="EL110" s="123" t="str">
        <f>IF($O110&gt;=EL$1,INDEX(整列!$A$2:$K$3512,MATCH($A110,整列!$A$2:$A$3512,0)+EL$1-1,11),"-")</f>
        <v>-</v>
      </c>
      <c r="EM110" s="123" t="str">
        <f>IF($O110&gt;=EM$1,INDEX(整列!$A$2:$K$3512,MATCH($A110,整列!$A$2:$A$3512,0)+EM$1-1,11),"-")</f>
        <v>-</v>
      </c>
      <c r="EN110" s="123" t="str">
        <f>IF($O110&gt;=EN$1,INDEX(整列!$A$2:$K$3512,MATCH($A110,整列!$A$2:$A$3512,0)+EN$1-1,11),"-")</f>
        <v>-</v>
      </c>
      <c r="EO110" s="123" t="str">
        <f>IF($O110&gt;=EO$1,INDEX(整列!$A$2:$K$3512,MATCH($A110,整列!$A$2:$A$3512,0)+EO$1-1,11),"-")</f>
        <v>-</v>
      </c>
      <c r="EP110" s="123" t="str">
        <f>IF($O110&gt;=EP$1,INDEX(整列!$A$2:$K$3512,MATCH($A110,整列!$A$2:$A$3512,0)+EP$1-1,11),"-")</f>
        <v>-</v>
      </c>
      <c r="EQ110" s="123" t="str">
        <f>IF($O110&gt;=EQ$1,INDEX(整列!$A$2:$K$3512,MATCH($A110,整列!$A$2:$A$3512,0)+EQ$1-1,11),"-")</f>
        <v>-</v>
      </c>
      <c r="ER110" s="123" t="str">
        <f>IF($O110&gt;=ER$1,INDEX(整列!$A$2:$K$3512,MATCH($A110,整列!$A$2:$A$3512,0)+ER$1-1,11),"-")</f>
        <v>-</v>
      </c>
      <c r="ES110" s="123" t="str">
        <f>IF($O110&gt;=ES$1,INDEX(整列!$A$2:$K$3512,MATCH($A110,整列!$A$2:$A$3512,0)+ES$1-1,11),"-")</f>
        <v>-</v>
      </c>
      <c r="ET110" s="123" t="str">
        <f>IF($O110&gt;=ET$1,INDEX(整列!$A$2:$K$3512,MATCH($A110,整列!$A$2:$A$3512,0)+ET$1-1,11),"-")</f>
        <v>-</v>
      </c>
      <c r="EU110" s="123" t="str">
        <f>IF($O110&gt;=EU$1,INDEX(整列!$A$2:$K$3512,MATCH($A110,整列!$A$2:$A$3512,0)+EU$1-1,11),"-")</f>
        <v>-</v>
      </c>
      <c r="EV110" s="123" t="str">
        <f>IF($O110&gt;=EV$1,INDEX(整列!$A$2:$K$3512,MATCH($A110,整列!$A$2:$A$3512,0)+EV$1-1,11),"-")</f>
        <v>-</v>
      </c>
      <c r="EW110" s="123" t="str">
        <f>IF($O110&gt;=EW$1,INDEX(整列!$A$2:$K$3512,MATCH($A110,整列!$A$2:$A$3512,0)+EW$1-1,11),"-")</f>
        <v>-</v>
      </c>
      <c r="EX110" s="123" t="str">
        <f>IF($O110&gt;=EX$1,INDEX(整列!$A$2:$K$3512,MATCH($A110,整列!$A$2:$A$3512,0)+EX$1-1,11),"-")</f>
        <v>-</v>
      </c>
      <c r="EY110" s="123" t="str">
        <f>IF($O110&gt;=EY$1,INDEX(整列!$A$2:$K$3512,MATCH($A110,整列!$A$2:$A$3512,0)+EY$1-1,11),"-")</f>
        <v>-</v>
      </c>
      <c r="EZ110" s="123" t="str">
        <f>IF($O110&gt;=EZ$1,INDEX(整列!$A$2:$K$3512,MATCH($A110,整列!$A$2:$A$3512,0)+EZ$1-1,11),"-")</f>
        <v>-</v>
      </c>
      <c r="FA110" s="123" t="str">
        <f>IF($O110&gt;=FA$1,INDEX(整列!$A$2:$K$3512,MATCH($A110,整列!$A$2:$A$3512,0)+FA$1-1,11),"-")</f>
        <v>-</v>
      </c>
      <c r="FB110" s="123" t="str">
        <f>IF($O110&gt;=FB$1,INDEX(整列!$A$2:$K$3512,MATCH($A110,整列!$A$2:$A$3512,0)+FB$1-1,11),"-")</f>
        <v>-</v>
      </c>
      <c r="FC110" s="123" t="str">
        <f>IF($O110&gt;=FC$1,INDEX(整列!$A$2:$K$3512,MATCH($A110,整列!$A$2:$A$3512,0)+FC$1-1,11),"-")</f>
        <v>-</v>
      </c>
      <c r="FD110" s="123" t="str">
        <f>IF($O110&gt;=FD$1,INDEX(整列!$A$2:$K$3512,MATCH($A110,整列!$A$2:$A$3512,0)+FD$1-1,11),"-")</f>
        <v>-</v>
      </c>
      <c r="FE110" s="123" t="str">
        <f>IF($O110&gt;=FE$1,INDEX(整列!$A$2:$K$3512,MATCH($A110,整列!$A$2:$A$3512,0)+FE$1-1,11),"-")</f>
        <v>-</v>
      </c>
      <c r="FF110" s="123" t="str">
        <f>IF($O110&gt;=FF$1,INDEX(整列!$A$2:$K$3512,MATCH($A110,整列!$A$2:$A$3512,0)+FF$1-1,11),"-")</f>
        <v>-</v>
      </c>
      <c r="FG110" s="123" t="str">
        <f>IF($O110&gt;=FG$1,INDEX(整列!$A$2:$K$3512,MATCH($A110,整列!$A$2:$A$3512,0)+FG$1-1,11),"-")</f>
        <v>-</v>
      </c>
      <c r="FH110" s="123" t="str">
        <f>IF($O110&gt;=FH$1,INDEX(整列!$A$2:$K$3512,MATCH($A110,整列!$A$2:$A$3512,0)+FH$1-1,11),"-")</f>
        <v>-</v>
      </c>
      <c r="FI110" s="123" t="str">
        <f>IF($O110&gt;=FI$1,INDEX(整列!$A$2:$K$3512,MATCH($A110,整列!$A$2:$A$3512,0)+FI$1-1,11),"-")</f>
        <v>-</v>
      </c>
      <c r="FJ110" s="123" t="str">
        <f>IF($O110&gt;=FJ$1,INDEX(整列!$A$2:$K$3512,MATCH($A110,整列!$A$2:$A$3512,0)+FJ$1-1,11),"-")</f>
        <v>-</v>
      </c>
      <c r="FK110" s="123" t="str">
        <f>IF($O110&gt;=FK$1,INDEX(整列!$A$2:$K$3512,MATCH($A110,整列!$A$2:$A$3512,0)+FK$1-1,11),"-")</f>
        <v>-</v>
      </c>
      <c r="FL110" s="123" t="str">
        <f>IF($O110&gt;=FL$1,INDEX(整列!$A$2:$K$3512,MATCH($A110,整列!$A$2:$A$3512,0)+FL$1-1,11),"-")</f>
        <v>-</v>
      </c>
      <c r="FM110" s="123" t="str">
        <f>IF($O110&gt;=FM$1,INDEX(整列!$A$2:$K$3512,MATCH($A110,整列!$A$2:$A$3512,0)+FM$1-1,11),"-")</f>
        <v>-</v>
      </c>
      <c r="FN110" s="123" t="str">
        <f>IF($O110&gt;=FN$1,INDEX(整列!$A$2:$K$3512,MATCH($A110,整列!$A$2:$A$3512,0)+FN$1-1,11),"-")</f>
        <v>-</v>
      </c>
      <c r="FO110" s="123" t="str">
        <f>IF($O110&gt;=FO$1,INDEX(整列!$A$2:$K$3512,MATCH($A110,整列!$A$2:$A$3512,0)+FO$1-1,11),"-")</f>
        <v>-</v>
      </c>
      <c r="FP110" s="123" t="str">
        <f>IF($O110&gt;=FP$1,INDEX(整列!$A$2:$K$3512,MATCH($A110,整列!$A$2:$A$3512,0)+FP$1-1,11),"-")</f>
        <v>-</v>
      </c>
      <c r="FQ110" s="123" t="str">
        <f>IF($O110&gt;=FQ$1,INDEX(整列!$A$2:$K$3512,MATCH($A110,整列!$A$2:$A$3512,0)+FQ$1-1,11),"-")</f>
        <v>-</v>
      </c>
      <c r="FR110" s="123" t="str">
        <f>IF($O110&gt;=FR$1,INDEX(整列!$A$2:$K$3512,MATCH($A110,整列!$A$2:$A$3512,0)+FR$1-1,11),"-")</f>
        <v>-</v>
      </c>
      <c r="FS110" s="123" t="str">
        <f>IF($O110&gt;=FS$1,INDEX(整列!$A$2:$K$3512,MATCH($A110,整列!$A$2:$A$3512,0)+FS$1-1,11),"-")</f>
        <v>-</v>
      </c>
      <c r="FT110" s="123" t="str">
        <f>IF($O110&gt;=FT$1,INDEX(整列!$A$2:$K$3512,MATCH($A110,整列!$A$2:$A$3512,0)+FT$1-1,11),"-")</f>
        <v>-</v>
      </c>
      <c r="FU110" s="123" t="str">
        <f>IF($O110&gt;=FU$1,INDEX(整列!$A$2:$K$3512,MATCH($A110,整列!$A$2:$A$3512,0)+FU$1-1,11),"-")</f>
        <v>-</v>
      </c>
      <c r="FV110" s="123" t="str">
        <f>IF($O110&gt;=FV$1,INDEX(整列!$A$2:$K$3512,MATCH($A110,整列!$A$2:$A$3512,0)+FV$1-1,11),"-")</f>
        <v>-</v>
      </c>
      <c r="FW110" s="123" t="str">
        <f>IF($O110&gt;=FW$1,INDEX(整列!$A$2:$K$3512,MATCH($A110,整列!$A$2:$A$3512,0)+FW$1-1,11),"-")</f>
        <v>-</v>
      </c>
      <c r="FX110" s="123" t="str">
        <f>IF($O110&gt;=FX$1,INDEX(整列!$A$2:$K$3512,MATCH($A110,整列!$A$2:$A$3512,0)+FX$1-1,11),"-")</f>
        <v>-</v>
      </c>
      <c r="FY110" s="123" t="str">
        <f>IF($O110&gt;=FY$1,INDEX(整列!$A$2:$K$3512,MATCH($A110,整列!$A$2:$A$3512,0)+FY$1-1,11),"-")</f>
        <v>-</v>
      </c>
      <c r="FZ110" s="123" t="str">
        <f>IF($O110&gt;=FZ$1,INDEX(整列!$A$2:$K$3512,MATCH($A110,整列!$A$2:$A$3512,0)+FZ$1-1,11),"-")</f>
        <v>-</v>
      </c>
      <c r="GA110" s="123" t="str">
        <f>IF($O110&gt;=GA$1,INDEX(整列!$A$2:$K$3512,MATCH($A110,整列!$A$2:$A$3512,0)+GA$1-1,11),"-")</f>
        <v>-</v>
      </c>
      <c r="GB110" s="123" t="str">
        <f>IF($O110&gt;=GB$1,INDEX(整列!$A$2:$K$3512,MATCH($A110,整列!$A$2:$A$3512,0)+GB$1-1,11),"-")</f>
        <v>-</v>
      </c>
      <c r="GC110" s="123" t="str">
        <f>IF($O110&gt;=GC$1,INDEX(整列!$A$2:$K$3512,MATCH($A110,整列!$A$2:$A$3512,0)+GC$1-1,11),"-")</f>
        <v>-</v>
      </c>
      <c r="GD110" s="123" t="str">
        <f>IF($O110&gt;=GD$1,INDEX(整列!$A$2:$K$3512,MATCH($A110,整列!$A$2:$A$3512,0)+GD$1-1,11),"-")</f>
        <v>-</v>
      </c>
      <c r="GE110" s="123" t="str">
        <f>IF($O110&gt;=GE$1,INDEX(整列!$A$2:$K$3512,MATCH($A110,整列!$A$2:$A$3512,0)+GE$1-1,11),"-")</f>
        <v>-</v>
      </c>
      <c r="GF110" s="123" t="str">
        <f>IF($O110&gt;=GF$1,INDEX(整列!$A$2:$K$3512,MATCH($A110,整列!$A$2:$A$3512,0)+GF$1-1,11),"-")</f>
        <v>-</v>
      </c>
      <c r="GG110" s="123" t="str">
        <f>IF($O110&gt;=GG$1,INDEX(整列!$A$2:$K$3512,MATCH($A110,整列!$A$2:$A$3512,0)+GG$1-1,11),"-")</f>
        <v>-</v>
      </c>
      <c r="GH110" s="123" t="str">
        <f>IF($O110&gt;=GH$1,INDEX(整列!$A$2:$K$3512,MATCH($A110,整列!$A$2:$A$3512,0)+GH$1-1,11),"-")</f>
        <v>-</v>
      </c>
      <c r="GI110" s="123" t="str">
        <f>IF($O110&gt;=GI$1,INDEX(整列!$A$2:$K$3512,MATCH($A110,整列!$A$2:$A$3512,0)+GI$1-1,11),"-")</f>
        <v>-</v>
      </c>
      <c r="GJ110" s="123" t="str">
        <f>IF($O110&gt;=GJ$1,INDEX(整列!$A$2:$K$3512,MATCH($A110,整列!$A$2:$A$3512,0)+GJ$1-1,11),"-")</f>
        <v>-</v>
      </c>
      <c r="GK110" s="123" t="str">
        <f>IF($O110&gt;=GK$1,INDEX(整列!$A$2:$K$3512,MATCH($A110,整列!$A$2:$A$3512,0)+GK$1-1,11),"-")</f>
        <v>-</v>
      </c>
      <c r="GL110" s="123" t="str">
        <f>IF($O110&gt;=GL$1,INDEX(整列!$A$2:$K$3512,MATCH($A110,整列!$A$2:$A$3512,0)+GL$1-1,11),"-")</f>
        <v>-</v>
      </c>
      <c r="GM110" s="123" t="str">
        <f>IF($O110&gt;=GM$1,INDEX(整列!$A$2:$K$3512,MATCH($A110,整列!$A$2:$A$3512,0)+GM$1-1,11),"-")</f>
        <v>-</v>
      </c>
      <c r="GN110" s="123" t="str">
        <f>IF($O110&gt;=GN$1,INDEX(整列!$A$2:$K$3512,MATCH($A110,整列!$A$2:$A$3512,0)+GN$1-1,11),"-")</f>
        <v>-</v>
      </c>
      <c r="GO110" s="123" t="str">
        <f>IF($O110&gt;=GO$1,INDEX(整列!$A$2:$K$3512,MATCH($A110,整列!$A$2:$A$3512,0)+GO$1-1,11),"-")</f>
        <v>-</v>
      </c>
      <c r="GP110" s="123" t="str">
        <f>IF($O110&gt;=GP$1,INDEX(整列!$A$2:$K$3512,MATCH($A110,整列!$A$2:$A$3512,0)+GP$1-1,11),"-")</f>
        <v>-</v>
      </c>
      <c r="GQ110" s="123" t="str">
        <f>IF($O110&gt;=GQ$1,INDEX(整列!$A$2:$K$3512,MATCH($A110,整列!$A$2:$A$3512,0)+GQ$1-1,11),"-")</f>
        <v>-</v>
      </c>
      <c r="GR110" s="123" t="str">
        <f>IF($O110&gt;=GR$1,INDEX(整列!$A$2:$K$3512,MATCH($A110,整列!$A$2:$A$3512,0)+GR$1-1,11),"-")</f>
        <v>-</v>
      </c>
      <c r="GS110" s="123" t="str">
        <f>IF($O110&gt;=GS$1,INDEX(整列!$A$2:$K$3512,MATCH($A110,整列!$A$2:$A$3512,0)+GS$1-1,11),"-")</f>
        <v>-</v>
      </c>
      <c r="GT110" s="123" t="str">
        <f>IF($O110&gt;=GT$1,INDEX(整列!$A$2:$K$3512,MATCH($A110,整列!$A$2:$A$3512,0)+GT$1-1,11),"-")</f>
        <v>-</v>
      </c>
      <c r="GU110" s="123" t="str">
        <f>IF($O110&gt;=GU$1,INDEX(整列!$A$2:$K$3512,MATCH($A110,整列!$A$2:$A$3512,0)+GU$1-1,11),"-")</f>
        <v>-</v>
      </c>
      <c r="GV110" s="123" t="str">
        <f>IF($O110&gt;=GV$1,INDEX(整列!$A$2:$K$3512,MATCH($A110,整列!$A$2:$A$3512,0)+GV$1-1,11),"-")</f>
        <v>-</v>
      </c>
      <c r="GW110" s="123" t="str">
        <f>IF($O110&gt;=GW$1,INDEX(整列!$A$2:$K$3512,MATCH($A110,整列!$A$2:$A$3512,0)+GW$1-1,11),"-")</f>
        <v>-</v>
      </c>
      <c r="GX110" s="123" t="str">
        <f>IF($O110&gt;=GX$1,INDEX(整列!$A$2:$K$3512,MATCH($A110,整列!$A$2:$A$3512,0)+GX$1-1,11),"-")</f>
        <v>-</v>
      </c>
      <c r="GY110" s="123" t="str">
        <f>IF($O110&gt;=GY$1,INDEX(整列!$A$2:$K$3512,MATCH($A110,整列!$A$2:$A$3512,0)+GY$1-1,11),"-")</f>
        <v>-</v>
      </c>
      <c r="GZ110" s="123" t="str">
        <f>IF($O110&gt;=GZ$1,INDEX(整列!$A$2:$K$3512,MATCH($A110,整列!$A$2:$A$3512,0)+GZ$1-1,11),"-")</f>
        <v>-</v>
      </c>
      <c r="HA110" s="123" t="str">
        <f>IF($O110&gt;=HA$1,INDEX(整列!$A$2:$K$3512,MATCH($A110,整列!$A$2:$A$3512,0)+HA$1-1,11),"-")</f>
        <v>-</v>
      </c>
      <c r="HB110" s="123" t="str">
        <f>IF($O110&gt;=HB$1,INDEX(整列!$A$2:$K$3512,MATCH($A110,整列!$A$2:$A$3512,0)+HB$1-1,11),"-")</f>
        <v>-</v>
      </c>
      <c r="HC110" s="123" t="str">
        <f>IF($O110&gt;=HC$1,INDEX(整列!$A$2:$K$3512,MATCH($A110,整列!$A$2:$A$3512,0)+HC$1-1,11),"-")</f>
        <v>-</v>
      </c>
      <c r="HD110" s="123" t="str">
        <f>IF($O110&gt;=HD$1,INDEX(整列!$A$2:$K$3512,MATCH($A110,整列!$A$2:$A$3512,0)+HD$1-1,11),"-")</f>
        <v>-</v>
      </c>
      <c r="HE110" s="123" t="str">
        <f>IF($O110&gt;=HE$1,INDEX(整列!$A$2:$K$3512,MATCH($A110,整列!$A$2:$A$3512,0)+HE$1-1,11),"-")</f>
        <v>-</v>
      </c>
      <c r="HF110" s="123" t="str">
        <f>IF($O110&gt;=HF$1,INDEX(整列!$A$2:$K$3512,MATCH($A110,整列!$A$2:$A$3512,0)+HF$1-1,11),"-")</f>
        <v>-</v>
      </c>
      <c r="HG110" s="123" t="str">
        <f>IF($O110&gt;=HG$1,INDEX(整列!$A$2:$K$3512,MATCH($A110,整列!$A$2:$A$3512,0)+HG$1-1,11),"-")</f>
        <v>-</v>
      </c>
      <c r="HH110" s="123" t="str">
        <f>IF($O110&gt;=HH$1,INDEX(整列!$A$2:$K$3512,MATCH($A110,整列!$A$2:$A$3512,0)+HH$1-1,11),"-")</f>
        <v>-</v>
      </c>
      <c r="HI110" s="123" t="str">
        <f>IF($O110&gt;=HI$1,INDEX(整列!$A$2:$K$3512,MATCH($A110,整列!$A$2:$A$3512,0)+HI$1-1,11),"-")</f>
        <v>-</v>
      </c>
      <c r="HJ110" s="123" t="str">
        <f>IF($O110&gt;=HJ$1,INDEX(整列!$A$2:$K$3512,MATCH($A110,整列!$A$2:$A$3512,0)+HJ$1-1,11),"-")</f>
        <v>-</v>
      </c>
      <c r="HK110" s="123" t="str">
        <f>IF($O110&gt;=HK$1,INDEX(整列!$A$2:$K$3512,MATCH($A110,整列!$A$2:$A$3512,0)+HK$1-1,11),"-")</f>
        <v>-</v>
      </c>
      <c r="HL110" s="123" t="str">
        <f>IF($O110&gt;=HL$1,INDEX(整列!$A$2:$K$3512,MATCH($A110,整列!$A$2:$A$3512,0)+HL$1-1,11),"-")</f>
        <v>-</v>
      </c>
      <c r="HP110" s="101" t="str">
        <f t="shared" si="11"/>
        <v>B06-0600-0609</v>
      </c>
      <c r="HQ110" s="115">
        <f>COUNTIF(整列!$A$2:$A$3512,HP110)</f>
        <v>8</v>
      </c>
    </row>
    <row r="111" spans="1:225" ht="13.5">
      <c r="A111" s="48" t="s">
        <v>436</v>
      </c>
      <c r="B111" s="48" t="s">
        <v>370</v>
      </c>
      <c r="C111" s="48" t="s">
        <v>371</v>
      </c>
      <c r="D111" s="48" t="s">
        <v>187</v>
      </c>
      <c r="E111" s="48" t="s">
        <v>312</v>
      </c>
      <c r="F111" s="48" t="s">
        <v>187</v>
      </c>
      <c r="G111" s="48" t="s">
        <v>129</v>
      </c>
      <c r="H111" s="48" t="s">
        <v>184</v>
      </c>
      <c r="I111" s="48"/>
      <c r="J111" s="48" t="s">
        <v>190</v>
      </c>
      <c r="K111" s="48" t="s">
        <v>437</v>
      </c>
      <c r="L111" s="48" t="s">
        <v>181</v>
      </c>
      <c r="M111" s="48" t="s">
        <v>416</v>
      </c>
      <c r="N111" s="119"/>
      <c r="O111" s="120">
        <f>COUNTIF(整列!$A$2:$A$3512,$A111)</f>
        <v>14</v>
      </c>
      <c r="P111" s="121">
        <f t="shared" si="6"/>
        <v>221172.85714285713</v>
      </c>
      <c r="Q111" s="121">
        <f t="shared" si="7"/>
        <v>79728.044037982327</v>
      </c>
      <c r="R111" s="122">
        <f t="shared" si="8"/>
        <v>400600</v>
      </c>
      <c r="S111" s="121">
        <f t="shared" si="9"/>
        <v>197500</v>
      </c>
      <c r="T111" s="121">
        <f t="shared" si="10"/>
        <v>89000</v>
      </c>
      <c r="U111" s="123">
        <f>IF($O111&gt;=U$1,INDEX(整列!$A$2:$K$3512,MATCH($A111,整列!$A$2:$A$3512,0)+U$1-1,11),"-")</f>
        <v>260000</v>
      </c>
      <c r="V111" s="123">
        <f>IF($O111&gt;=V$1,INDEX(整列!$A$2:$K$3512,MATCH($A111,整列!$A$2:$A$3512,0)+V$1-1,11),"-")</f>
        <v>195000</v>
      </c>
      <c r="W111" s="123">
        <f>IF($O111&gt;=W$1,INDEX(整列!$A$2:$K$3512,MATCH($A111,整列!$A$2:$A$3512,0)+W$1-1,11),"-")</f>
        <v>353000</v>
      </c>
      <c r="X111" s="123">
        <f>IF($O111&gt;=X$1,INDEX(整列!$A$2:$K$3512,MATCH($A111,整列!$A$2:$A$3512,0)+X$1-1,11),"-")</f>
        <v>148320</v>
      </c>
      <c r="Y111" s="123">
        <f>IF($O111&gt;=Y$1,INDEX(整列!$A$2:$K$3512,MATCH($A111,整列!$A$2:$A$3512,0)+Y$1-1,11),"-")</f>
        <v>160000</v>
      </c>
      <c r="Z111" s="123">
        <f>IF($O111&gt;=Z$1,INDEX(整列!$A$2:$K$3512,MATCH($A111,整列!$A$2:$A$3512,0)+Z$1-1,11),"-")</f>
        <v>190000</v>
      </c>
      <c r="AA111" s="123">
        <f>IF($O111&gt;=AA$1,INDEX(整列!$A$2:$K$3512,MATCH($A111,整列!$A$2:$A$3512,0)+AA$1-1,11),"-")</f>
        <v>190000</v>
      </c>
      <c r="AB111" s="123">
        <f>IF($O111&gt;=AB$1,INDEX(整列!$A$2:$K$3512,MATCH($A111,整列!$A$2:$A$3512,0)+AB$1-1,11),"-")</f>
        <v>200000</v>
      </c>
      <c r="AC111" s="123">
        <f>IF($O111&gt;=AC$1,INDEX(整列!$A$2:$K$3512,MATCH($A111,整列!$A$2:$A$3512,0)+AC$1-1,11),"-")</f>
        <v>250000</v>
      </c>
      <c r="AD111" s="123">
        <f>IF($O111&gt;=AD$1,INDEX(整列!$A$2:$K$3512,MATCH($A111,整列!$A$2:$A$3512,0)+AD$1-1,11),"-")</f>
        <v>89000</v>
      </c>
      <c r="AE111" s="123">
        <f>IF($O111&gt;=AE$1,INDEX(整列!$A$2:$K$3512,MATCH($A111,整列!$A$2:$A$3512,0)+AE$1-1,11),"-")</f>
        <v>170000</v>
      </c>
      <c r="AF111" s="123">
        <f>IF($O111&gt;=AF$1,INDEX(整列!$A$2:$K$3512,MATCH($A111,整列!$A$2:$A$3512,0)+AF$1-1,11),"-")</f>
        <v>288300</v>
      </c>
      <c r="AG111" s="123">
        <f>IF($O111&gt;=AG$1,INDEX(整列!$A$2:$K$3512,MATCH($A111,整列!$A$2:$A$3512,0)+AG$1-1,11),"-")</f>
        <v>202200</v>
      </c>
      <c r="AH111" s="123">
        <f>IF($O111&gt;=AH$1,INDEX(整列!$A$2:$K$3512,MATCH($A111,整列!$A$2:$A$3512,0)+AH$1-1,11),"-")</f>
        <v>400600</v>
      </c>
      <c r="AI111" s="123" t="str">
        <f>IF($O111&gt;=AI$1,INDEX(整列!$A$2:$K$3512,MATCH($A111,整列!$A$2:$A$3512,0)+AI$1-1,11),"-")</f>
        <v>-</v>
      </c>
      <c r="AJ111" s="123" t="str">
        <f>IF($O111&gt;=AJ$1,INDEX(整列!$A$2:$K$3512,MATCH($A111,整列!$A$2:$A$3512,0)+AJ$1-1,11),"-")</f>
        <v>-</v>
      </c>
      <c r="AK111" s="123" t="str">
        <f>IF($O111&gt;=AK$1,INDEX(整列!$A$2:$K$3512,MATCH($A111,整列!$A$2:$A$3512,0)+AK$1-1,11),"-")</f>
        <v>-</v>
      </c>
      <c r="AL111" s="123" t="str">
        <f>IF($O111&gt;=AL$1,INDEX(整列!$A$2:$K$3512,MATCH($A111,整列!$A$2:$A$3512,0)+AL$1-1,11),"-")</f>
        <v>-</v>
      </c>
      <c r="AM111" s="123" t="str">
        <f>IF($O111&gt;=AM$1,INDEX(整列!$A$2:$K$3512,MATCH($A111,整列!$A$2:$A$3512,0)+AM$1-1,11),"-")</f>
        <v>-</v>
      </c>
      <c r="AN111" s="123" t="str">
        <f>IF($O111&gt;=AN$1,INDEX(整列!$A$2:$K$3512,MATCH($A111,整列!$A$2:$A$3512,0)+AN$1-1,11),"-")</f>
        <v>-</v>
      </c>
      <c r="AO111" s="123" t="str">
        <f>IF($O111&gt;=AO$1,INDEX(整列!$A$2:$K$3512,MATCH($A111,整列!$A$2:$A$3512,0)+AO$1-1,11),"-")</f>
        <v>-</v>
      </c>
      <c r="AP111" s="123" t="str">
        <f>IF($O111&gt;=AP$1,INDEX(整列!$A$2:$K$3512,MATCH($A111,整列!$A$2:$A$3512,0)+AP$1-1,11),"-")</f>
        <v>-</v>
      </c>
      <c r="AQ111" s="123" t="str">
        <f>IF($O111&gt;=AQ$1,INDEX(整列!$A$2:$K$3512,MATCH($A111,整列!$A$2:$A$3512,0)+AQ$1-1,11),"-")</f>
        <v>-</v>
      </c>
      <c r="AR111" s="123" t="str">
        <f>IF($O111&gt;=AR$1,INDEX(整列!$A$2:$K$3512,MATCH($A111,整列!$A$2:$A$3512,0)+AR$1-1,11),"-")</f>
        <v>-</v>
      </c>
      <c r="AS111" s="123" t="str">
        <f>IF($O111&gt;=AS$1,INDEX(整列!$A$2:$K$3512,MATCH($A111,整列!$A$2:$A$3512,0)+AS$1-1,11),"-")</f>
        <v>-</v>
      </c>
      <c r="AT111" s="123" t="str">
        <f>IF($O111&gt;=AT$1,INDEX(整列!$A$2:$K$3512,MATCH($A111,整列!$A$2:$A$3512,0)+AT$1-1,11),"-")</f>
        <v>-</v>
      </c>
      <c r="AU111" s="123" t="str">
        <f>IF($O111&gt;=AU$1,INDEX(整列!$A$2:$K$3512,MATCH($A111,整列!$A$2:$A$3512,0)+AU$1-1,11),"-")</f>
        <v>-</v>
      </c>
      <c r="AV111" s="123" t="str">
        <f>IF($O111&gt;=AV$1,INDEX(整列!$A$2:$K$3512,MATCH($A111,整列!$A$2:$A$3512,0)+AV$1-1,11),"-")</f>
        <v>-</v>
      </c>
      <c r="AW111" s="123" t="str">
        <f>IF($O111&gt;=AW$1,INDEX(整列!$A$2:$K$3512,MATCH($A111,整列!$A$2:$A$3512,0)+AW$1-1,11),"-")</f>
        <v>-</v>
      </c>
      <c r="AX111" s="123" t="str">
        <f>IF($O111&gt;=AX$1,INDEX(整列!$A$2:$K$3512,MATCH($A111,整列!$A$2:$A$3512,0)+AX$1-1,11),"-")</f>
        <v>-</v>
      </c>
      <c r="AY111" s="123" t="str">
        <f>IF($O111&gt;=AY$1,INDEX(整列!$A$2:$K$3512,MATCH($A111,整列!$A$2:$A$3512,0)+AY$1-1,11),"-")</f>
        <v>-</v>
      </c>
      <c r="AZ111" s="123" t="str">
        <f>IF($O111&gt;=AZ$1,INDEX(整列!$A$2:$K$3512,MATCH($A111,整列!$A$2:$A$3512,0)+AZ$1-1,11),"-")</f>
        <v>-</v>
      </c>
      <c r="BA111" s="123" t="str">
        <f>IF($O111&gt;=BA$1,INDEX(整列!$A$2:$K$3512,MATCH($A111,整列!$A$2:$A$3512,0)+BA$1-1,11),"-")</f>
        <v>-</v>
      </c>
      <c r="BB111" s="123" t="str">
        <f>IF($O111&gt;=BB$1,INDEX(整列!$A$2:$K$3512,MATCH($A111,整列!$A$2:$A$3512,0)+BB$1-1,11),"-")</f>
        <v>-</v>
      </c>
      <c r="BC111" s="123" t="str">
        <f>IF($O111&gt;=BC$1,INDEX(整列!$A$2:$K$3512,MATCH($A111,整列!$A$2:$A$3512,0)+BC$1-1,11),"-")</f>
        <v>-</v>
      </c>
      <c r="BD111" s="123" t="str">
        <f>IF($O111&gt;=BD$1,INDEX(整列!$A$2:$K$3512,MATCH($A111,整列!$A$2:$A$3512,0)+BD$1-1,11),"-")</f>
        <v>-</v>
      </c>
      <c r="BE111" s="123" t="str">
        <f>IF($O111&gt;=BE$1,INDEX(整列!$A$2:$K$3512,MATCH($A111,整列!$A$2:$A$3512,0)+BE$1-1,11),"-")</f>
        <v>-</v>
      </c>
      <c r="BF111" s="123" t="str">
        <f>IF($O111&gt;=BF$1,INDEX(整列!$A$2:$K$3512,MATCH($A111,整列!$A$2:$A$3512,0)+BF$1-1,11),"-")</f>
        <v>-</v>
      </c>
      <c r="BG111" s="123" t="str">
        <f>IF($O111&gt;=BG$1,INDEX(整列!$A$2:$K$3512,MATCH($A111,整列!$A$2:$A$3512,0)+BG$1-1,11),"-")</f>
        <v>-</v>
      </c>
      <c r="BH111" s="123" t="str">
        <f>IF($O111&gt;=BH$1,INDEX(整列!$A$2:$K$3512,MATCH($A111,整列!$A$2:$A$3512,0)+BH$1-1,11),"-")</f>
        <v>-</v>
      </c>
      <c r="BI111" s="123" t="str">
        <f>IF($O111&gt;=BI$1,INDEX(整列!$A$2:$K$3512,MATCH($A111,整列!$A$2:$A$3512,0)+BI$1-1,11),"-")</f>
        <v>-</v>
      </c>
      <c r="BJ111" s="123" t="str">
        <f>IF($O111&gt;=BJ$1,INDEX(整列!$A$2:$K$3512,MATCH($A111,整列!$A$2:$A$3512,0)+BJ$1-1,11),"-")</f>
        <v>-</v>
      </c>
      <c r="BK111" s="123" t="str">
        <f>IF($O111&gt;=BK$1,INDEX(整列!$A$2:$K$3512,MATCH($A111,整列!$A$2:$A$3512,0)+BK$1-1,11),"-")</f>
        <v>-</v>
      </c>
      <c r="BL111" s="123" t="str">
        <f>IF($O111&gt;=BL$1,INDEX(整列!$A$2:$K$3512,MATCH($A111,整列!$A$2:$A$3512,0)+BL$1-1,11),"-")</f>
        <v>-</v>
      </c>
      <c r="BM111" s="123" t="str">
        <f>IF($O111&gt;=BM$1,INDEX(整列!$A$2:$K$3512,MATCH($A111,整列!$A$2:$A$3512,0)+BM$1-1,11),"-")</f>
        <v>-</v>
      </c>
      <c r="BN111" s="123" t="str">
        <f>IF($O111&gt;=BN$1,INDEX(整列!$A$2:$K$3512,MATCH($A111,整列!$A$2:$A$3512,0)+BN$1-1,11),"-")</f>
        <v>-</v>
      </c>
      <c r="BO111" s="123" t="str">
        <f>IF($O111&gt;=BO$1,INDEX(整列!$A$2:$K$3512,MATCH($A111,整列!$A$2:$A$3512,0)+BO$1-1,11),"-")</f>
        <v>-</v>
      </c>
      <c r="BP111" s="123" t="str">
        <f>IF($O111&gt;=BP$1,INDEX(整列!$A$2:$K$3512,MATCH($A111,整列!$A$2:$A$3512,0)+BP$1-1,11),"-")</f>
        <v>-</v>
      </c>
      <c r="BQ111" s="123" t="str">
        <f>IF($O111&gt;=BQ$1,INDEX(整列!$A$2:$K$3512,MATCH($A111,整列!$A$2:$A$3512,0)+BQ$1-1,11),"-")</f>
        <v>-</v>
      </c>
      <c r="BR111" s="123" t="str">
        <f>IF($O111&gt;=BR$1,INDEX(整列!$A$2:$K$3512,MATCH($A111,整列!$A$2:$A$3512,0)+BR$1-1,11),"-")</f>
        <v>-</v>
      </c>
      <c r="BS111" s="123" t="str">
        <f>IF($O111&gt;=BS$1,INDEX(整列!$A$2:$K$3512,MATCH($A111,整列!$A$2:$A$3512,0)+BS$1-1,11),"-")</f>
        <v>-</v>
      </c>
      <c r="BT111" s="123" t="str">
        <f>IF($O111&gt;=BT$1,INDEX(整列!$A$2:$K$3512,MATCH($A111,整列!$A$2:$A$3512,0)+BT$1-1,11),"-")</f>
        <v>-</v>
      </c>
      <c r="BU111" s="123" t="str">
        <f>IF($O111&gt;=BU$1,INDEX(整列!$A$2:$K$3512,MATCH($A111,整列!$A$2:$A$3512,0)+BU$1-1,11),"-")</f>
        <v>-</v>
      </c>
      <c r="BV111" s="123" t="str">
        <f>IF($O111&gt;=BV$1,INDEX(整列!$A$2:$K$3512,MATCH($A111,整列!$A$2:$A$3512,0)+BV$1-1,11),"-")</f>
        <v>-</v>
      </c>
      <c r="BW111" s="123" t="str">
        <f>IF($O111&gt;=BW$1,INDEX(整列!$A$2:$K$3512,MATCH($A111,整列!$A$2:$A$3512,0)+BW$1-1,11),"-")</f>
        <v>-</v>
      </c>
      <c r="BX111" s="123" t="str">
        <f>IF($O111&gt;=BX$1,INDEX(整列!$A$2:$K$3512,MATCH($A111,整列!$A$2:$A$3512,0)+BX$1-1,11),"-")</f>
        <v>-</v>
      </c>
      <c r="BY111" s="123" t="str">
        <f>IF($O111&gt;=BY$1,INDEX(整列!$A$2:$K$3512,MATCH($A111,整列!$A$2:$A$3512,0)+BY$1-1,11),"-")</f>
        <v>-</v>
      </c>
      <c r="BZ111" s="123" t="str">
        <f>IF($O111&gt;=BZ$1,INDEX(整列!$A$2:$K$3512,MATCH($A111,整列!$A$2:$A$3512,0)+BZ$1-1,11),"-")</f>
        <v>-</v>
      </c>
      <c r="CA111" s="123" t="str">
        <f>IF($O111&gt;=CA$1,INDEX(整列!$A$2:$K$3512,MATCH($A111,整列!$A$2:$A$3512,0)+CA$1-1,11),"-")</f>
        <v>-</v>
      </c>
      <c r="CB111" s="123" t="str">
        <f>IF($O111&gt;=CB$1,INDEX(整列!$A$2:$K$3512,MATCH($A111,整列!$A$2:$A$3512,0)+CB$1-1,11),"-")</f>
        <v>-</v>
      </c>
      <c r="CC111" s="123" t="str">
        <f>IF($O111&gt;=CC$1,INDEX(整列!$A$2:$K$3512,MATCH($A111,整列!$A$2:$A$3512,0)+CC$1-1,11),"-")</f>
        <v>-</v>
      </c>
      <c r="CD111" s="123" t="str">
        <f>IF($O111&gt;=CD$1,INDEX(整列!$A$2:$K$3512,MATCH($A111,整列!$A$2:$A$3512,0)+CD$1-1,11),"-")</f>
        <v>-</v>
      </c>
      <c r="CE111" s="123" t="str">
        <f>IF($O111&gt;=CE$1,INDEX(整列!$A$2:$K$3512,MATCH($A111,整列!$A$2:$A$3512,0)+CE$1-1,11),"-")</f>
        <v>-</v>
      </c>
      <c r="CF111" s="123" t="str">
        <f>IF($O111&gt;=CF$1,INDEX(整列!$A$2:$K$3512,MATCH($A111,整列!$A$2:$A$3512,0)+CF$1-1,11),"-")</f>
        <v>-</v>
      </c>
      <c r="CG111" s="123" t="str">
        <f>IF($O111&gt;=CG$1,INDEX(整列!$A$2:$K$3512,MATCH($A111,整列!$A$2:$A$3512,0)+CG$1-1,11),"-")</f>
        <v>-</v>
      </c>
      <c r="CH111" s="123" t="str">
        <f>IF($O111&gt;=CH$1,INDEX(整列!$A$2:$K$3512,MATCH($A111,整列!$A$2:$A$3512,0)+CH$1-1,11),"-")</f>
        <v>-</v>
      </c>
      <c r="CI111" s="123" t="str">
        <f>IF($O111&gt;=CI$1,INDEX(整列!$A$2:$K$3512,MATCH($A111,整列!$A$2:$A$3512,0)+CI$1-1,11),"-")</f>
        <v>-</v>
      </c>
      <c r="CJ111" s="123" t="str">
        <f>IF($O111&gt;=CJ$1,INDEX(整列!$A$2:$K$3512,MATCH($A111,整列!$A$2:$A$3512,0)+CJ$1-1,11),"-")</f>
        <v>-</v>
      </c>
      <c r="CK111" s="123" t="str">
        <f>IF($O111&gt;=CK$1,INDEX(整列!$A$2:$K$3512,MATCH($A111,整列!$A$2:$A$3512,0)+CK$1-1,11),"-")</f>
        <v>-</v>
      </c>
      <c r="CL111" s="123" t="str">
        <f>IF($O111&gt;=CL$1,INDEX(整列!$A$2:$K$3512,MATCH($A111,整列!$A$2:$A$3512,0)+CL$1-1,11),"-")</f>
        <v>-</v>
      </c>
      <c r="CM111" s="123" t="str">
        <f>IF($O111&gt;=CM$1,INDEX(整列!$A$2:$K$3512,MATCH($A111,整列!$A$2:$A$3512,0)+CM$1-1,11),"-")</f>
        <v>-</v>
      </c>
      <c r="CN111" s="123" t="str">
        <f>IF($O111&gt;=CN$1,INDEX(整列!$A$2:$K$3512,MATCH($A111,整列!$A$2:$A$3512,0)+CN$1-1,11),"-")</f>
        <v>-</v>
      </c>
      <c r="CO111" s="123" t="str">
        <f>IF($O111&gt;=CO$1,INDEX(整列!$A$2:$K$3512,MATCH($A111,整列!$A$2:$A$3512,0)+CO$1-1,11),"-")</f>
        <v>-</v>
      </c>
      <c r="CP111" s="123" t="str">
        <f>IF($O111&gt;=CP$1,INDEX(整列!$A$2:$K$3512,MATCH($A111,整列!$A$2:$A$3512,0)+CP$1-1,11),"-")</f>
        <v>-</v>
      </c>
      <c r="CQ111" s="123" t="str">
        <f>IF($O111&gt;=CQ$1,INDEX(整列!$A$2:$K$3512,MATCH($A111,整列!$A$2:$A$3512,0)+CQ$1-1,11),"-")</f>
        <v>-</v>
      </c>
      <c r="CR111" s="123" t="str">
        <f>IF($O111&gt;=CR$1,INDEX(整列!$A$2:$K$3512,MATCH($A111,整列!$A$2:$A$3512,0)+CR$1-1,11),"-")</f>
        <v>-</v>
      </c>
      <c r="CS111" s="123" t="str">
        <f>IF($O111&gt;=CS$1,INDEX(整列!$A$2:$K$3512,MATCH($A111,整列!$A$2:$A$3512,0)+CS$1-1,11),"-")</f>
        <v>-</v>
      </c>
      <c r="CT111" s="123" t="str">
        <f>IF($O111&gt;=CT$1,INDEX(整列!$A$2:$K$3512,MATCH($A111,整列!$A$2:$A$3512,0)+CT$1-1,11),"-")</f>
        <v>-</v>
      </c>
      <c r="CU111" s="123" t="str">
        <f>IF($O111&gt;=CU$1,INDEX(整列!$A$2:$K$3512,MATCH($A111,整列!$A$2:$A$3512,0)+CU$1-1,11),"-")</f>
        <v>-</v>
      </c>
      <c r="CV111" s="123" t="str">
        <f>IF($O111&gt;=CV$1,INDEX(整列!$A$2:$K$3512,MATCH($A111,整列!$A$2:$A$3512,0)+CV$1-1,11),"-")</f>
        <v>-</v>
      </c>
      <c r="CW111" s="123" t="str">
        <f>IF($O111&gt;=CW$1,INDEX(整列!$A$2:$K$3512,MATCH($A111,整列!$A$2:$A$3512,0)+CW$1-1,11),"-")</f>
        <v>-</v>
      </c>
      <c r="CX111" s="123" t="str">
        <f>IF($O111&gt;=CX$1,INDEX(整列!$A$2:$K$3512,MATCH($A111,整列!$A$2:$A$3512,0)+CX$1-1,11),"-")</f>
        <v>-</v>
      </c>
      <c r="CY111" s="123" t="str">
        <f>IF($O111&gt;=CY$1,INDEX(整列!$A$2:$K$3512,MATCH($A111,整列!$A$2:$A$3512,0)+CY$1-1,11),"-")</f>
        <v>-</v>
      </c>
      <c r="CZ111" s="123" t="str">
        <f>IF($O111&gt;=CZ$1,INDEX(整列!$A$2:$K$3512,MATCH($A111,整列!$A$2:$A$3512,0)+CZ$1-1,11),"-")</f>
        <v>-</v>
      </c>
      <c r="DA111" s="123" t="str">
        <f>IF($O111&gt;=DA$1,INDEX(整列!$A$2:$K$3512,MATCH($A111,整列!$A$2:$A$3512,0)+DA$1-1,11),"-")</f>
        <v>-</v>
      </c>
      <c r="DB111" s="123" t="str">
        <f>IF($O111&gt;=DB$1,INDEX(整列!$A$2:$K$3512,MATCH($A111,整列!$A$2:$A$3512,0)+DB$1-1,11),"-")</f>
        <v>-</v>
      </c>
      <c r="DC111" s="123" t="str">
        <f>IF($O111&gt;=DC$1,INDEX(整列!$A$2:$K$3512,MATCH($A111,整列!$A$2:$A$3512,0)+DC$1-1,11),"-")</f>
        <v>-</v>
      </c>
      <c r="DD111" s="123" t="str">
        <f>IF($O111&gt;=DD$1,INDEX(整列!$A$2:$K$3512,MATCH($A111,整列!$A$2:$A$3512,0)+DD$1-1,11),"-")</f>
        <v>-</v>
      </c>
      <c r="DE111" s="123" t="str">
        <f>IF($O111&gt;=DE$1,INDEX(整列!$A$2:$K$3512,MATCH($A111,整列!$A$2:$A$3512,0)+DE$1-1,11),"-")</f>
        <v>-</v>
      </c>
      <c r="DF111" s="123" t="str">
        <f>IF($O111&gt;=DF$1,INDEX(整列!$A$2:$K$3512,MATCH($A111,整列!$A$2:$A$3512,0)+DF$1-1,11),"-")</f>
        <v>-</v>
      </c>
      <c r="DG111" s="123" t="str">
        <f>IF($O111&gt;=DG$1,INDEX(整列!$A$2:$K$3512,MATCH($A111,整列!$A$2:$A$3512,0)+DG$1-1,11),"-")</f>
        <v>-</v>
      </c>
      <c r="DH111" s="123" t="str">
        <f>IF($O111&gt;=DH$1,INDEX(整列!$A$2:$K$3512,MATCH($A111,整列!$A$2:$A$3512,0)+DH$1-1,11),"-")</f>
        <v>-</v>
      </c>
      <c r="DI111" s="123" t="str">
        <f>IF($O111&gt;=DI$1,INDEX(整列!$A$2:$K$3512,MATCH($A111,整列!$A$2:$A$3512,0)+DI$1-1,11),"-")</f>
        <v>-</v>
      </c>
      <c r="DJ111" s="123" t="str">
        <f>IF($O111&gt;=DJ$1,INDEX(整列!$A$2:$K$3512,MATCH($A111,整列!$A$2:$A$3512,0)+DJ$1-1,11),"-")</f>
        <v>-</v>
      </c>
      <c r="DK111" s="123" t="str">
        <f>IF($O111&gt;=DK$1,INDEX(整列!$A$2:$K$3512,MATCH($A111,整列!$A$2:$A$3512,0)+DK$1-1,11),"-")</f>
        <v>-</v>
      </c>
      <c r="DL111" s="123" t="str">
        <f>IF($O111&gt;=DL$1,INDEX(整列!$A$2:$K$3512,MATCH($A111,整列!$A$2:$A$3512,0)+DL$1-1,11),"-")</f>
        <v>-</v>
      </c>
      <c r="DM111" s="123" t="str">
        <f>IF($O111&gt;=DM$1,INDEX(整列!$A$2:$K$3512,MATCH($A111,整列!$A$2:$A$3512,0)+DM$1-1,11),"-")</f>
        <v>-</v>
      </c>
      <c r="DN111" s="123" t="str">
        <f>IF($O111&gt;=DN$1,INDEX(整列!$A$2:$K$3512,MATCH($A111,整列!$A$2:$A$3512,0)+DN$1-1,11),"-")</f>
        <v>-</v>
      </c>
      <c r="DO111" s="123" t="str">
        <f>IF($O111&gt;=DO$1,INDEX(整列!$A$2:$K$3512,MATCH($A111,整列!$A$2:$A$3512,0)+DO$1-1,11),"-")</f>
        <v>-</v>
      </c>
      <c r="DP111" s="123" t="str">
        <f>IF($O111&gt;=DP$1,INDEX(整列!$A$2:$K$3512,MATCH($A111,整列!$A$2:$A$3512,0)+DP$1-1,11),"-")</f>
        <v>-</v>
      </c>
      <c r="DQ111" s="123" t="str">
        <f>IF($O111&gt;=DQ$1,INDEX(整列!$A$2:$K$3512,MATCH($A111,整列!$A$2:$A$3512,0)+DQ$1-1,11),"-")</f>
        <v>-</v>
      </c>
      <c r="DR111" s="123" t="str">
        <f>IF($O111&gt;=DR$1,INDEX(整列!$A$2:$K$3512,MATCH($A111,整列!$A$2:$A$3512,0)+DR$1-1,11),"-")</f>
        <v>-</v>
      </c>
      <c r="DS111" s="123" t="str">
        <f>IF($O111&gt;=DS$1,INDEX(整列!$A$2:$K$3512,MATCH($A111,整列!$A$2:$A$3512,0)+DS$1-1,11),"-")</f>
        <v>-</v>
      </c>
      <c r="DT111" s="123" t="str">
        <f>IF($O111&gt;=DT$1,INDEX(整列!$A$2:$K$3512,MATCH($A111,整列!$A$2:$A$3512,0)+DT$1-1,11),"-")</f>
        <v>-</v>
      </c>
      <c r="DU111" s="123" t="str">
        <f>IF($O111&gt;=DU$1,INDEX(整列!$A$2:$K$3512,MATCH($A111,整列!$A$2:$A$3512,0)+DU$1-1,11),"-")</f>
        <v>-</v>
      </c>
      <c r="DV111" s="123" t="str">
        <f>IF($O111&gt;=DV$1,INDEX(整列!$A$2:$K$3512,MATCH($A111,整列!$A$2:$A$3512,0)+DV$1-1,11),"-")</f>
        <v>-</v>
      </c>
      <c r="DW111" s="123" t="str">
        <f>IF($O111&gt;=DW$1,INDEX(整列!$A$2:$K$3512,MATCH($A111,整列!$A$2:$A$3512,0)+DW$1-1,11),"-")</f>
        <v>-</v>
      </c>
      <c r="DX111" s="123" t="str">
        <f>IF($O111&gt;=DX$1,INDEX(整列!$A$2:$K$3512,MATCH($A111,整列!$A$2:$A$3512,0)+DX$1-1,11),"-")</f>
        <v>-</v>
      </c>
      <c r="DY111" s="123" t="str">
        <f>IF($O111&gt;=DY$1,INDEX(整列!$A$2:$K$3512,MATCH($A111,整列!$A$2:$A$3512,0)+DY$1-1,11),"-")</f>
        <v>-</v>
      </c>
      <c r="DZ111" s="123" t="str">
        <f>IF($O111&gt;=DZ$1,INDEX(整列!$A$2:$K$3512,MATCH($A111,整列!$A$2:$A$3512,0)+DZ$1-1,11),"-")</f>
        <v>-</v>
      </c>
      <c r="EA111" s="123" t="str">
        <f>IF($O111&gt;=EA$1,INDEX(整列!$A$2:$K$3512,MATCH($A111,整列!$A$2:$A$3512,0)+EA$1-1,11),"-")</f>
        <v>-</v>
      </c>
      <c r="EB111" s="123" t="str">
        <f>IF($O111&gt;=EB$1,INDEX(整列!$A$2:$K$3512,MATCH($A111,整列!$A$2:$A$3512,0)+EB$1-1,11),"-")</f>
        <v>-</v>
      </c>
      <c r="EC111" s="123" t="str">
        <f>IF($O111&gt;=EC$1,INDEX(整列!$A$2:$K$3512,MATCH($A111,整列!$A$2:$A$3512,0)+EC$1-1,11),"-")</f>
        <v>-</v>
      </c>
      <c r="ED111" s="123" t="str">
        <f>IF($O111&gt;=ED$1,INDEX(整列!$A$2:$K$3512,MATCH($A111,整列!$A$2:$A$3512,0)+ED$1-1,11),"-")</f>
        <v>-</v>
      </c>
      <c r="EE111" s="123" t="str">
        <f>IF($O111&gt;=EE$1,INDEX(整列!$A$2:$K$3512,MATCH($A111,整列!$A$2:$A$3512,0)+EE$1-1,11),"-")</f>
        <v>-</v>
      </c>
      <c r="EF111" s="123" t="str">
        <f>IF($O111&gt;=EF$1,INDEX(整列!$A$2:$K$3512,MATCH($A111,整列!$A$2:$A$3512,0)+EF$1-1,11),"-")</f>
        <v>-</v>
      </c>
      <c r="EG111" s="123" t="str">
        <f>IF($O111&gt;=EG$1,INDEX(整列!$A$2:$K$3512,MATCH($A111,整列!$A$2:$A$3512,0)+EG$1-1,11),"-")</f>
        <v>-</v>
      </c>
      <c r="EH111" s="123" t="str">
        <f>IF($O111&gt;=EH$1,INDEX(整列!$A$2:$K$3512,MATCH($A111,整列!$A$2:$A$3512,0)+EH$1-1,11),"-")</f>
        <v>-</v>
      </c>
      <c r="EI111" s="123" t="str">
        <f>IF($O111&gt;=EI$1,INDEX(整列!$A$2:$K$3512,MATCH($A111,整列!$A$2:$A$3512,0)+EI$1-1,11),"-")</f>
        <v>-</v>
      </c>
      <c r="EJ111" s="123" t="str">
        <f>IF($O111&gt;=EJ$1,INDEX(整列!$A$2:$K$3512,MATCH($A111,整列!$A$2:$A$3512,0)+EJ$1-1,11),"-")</f>
        <v>-</v>
      </c>
      <c r="EK111" s="123" t="str">
        <f>IF($O111&gt;=EK$1,INDEX(整列!$A$2:$K$3512,MATCH($A111,整列!$A$2:$A$3512,0)+EK$1-1,11),"-")</f>
        <v>-</v>
      </c>
      <c r="EL111" s="123" t="str">
        <f>IF($O111&gt;=EL$1,INDEX(整列!$A$2:$K$3512,MATCH($A111,整列!$A$2:$A$3512,0)+EL$1-1,11),"-")</f>
        <v>-</v>
      </c>
      <c r="EM111" s="123" t="str">
        <f>IF($O111&gt;=EM$1,INDEX(整列!$A$2:$K$3512,MATCH($A111,整列!$A$2:$A$3512,0)+EM$1-1,11),"-")</f>
        <v>-</v>
      </c>
      <c r="EN111" s="123" t="str">
        <f>IF($O111&gt;=EN$1,INDEX(整列!$A$2:$K$3512,MATCH($A111,整列!$A$2:$A$3512,0)+EN$1-1,11),"-")</f>
        <v>-</v>
      </c>
      <c r="EO111" s="123" t="str">
        <f>IF($O111&gt;=EO$1,INDEX(整列!$A$2:$K$3512,MATCH($A111,整列!$A$2:$A$3512,0)+EO$1-1,11),"-")</f>
        <v>-</v>
      </c>
      <c r="EP111" s="123" t="str">
        <f>IF($O111&gt;=EP$1,INDEX(整列!$A$2:$K$3512,MATCH($A111,整列!$A$2:$A$3512,0)+EP$1-1,11),"-")</f>
        <v>-</v>
      </c>
      <c r="EQ111" s="123" t="str">
        <f>IF($O111&gt;=EQ$1,INDEX(整列!$A$2:$K$3512,MATCH($A111,整列!$A$2:$A$3512,0)+EQ$1-1,11),"-")</f>
        <v>-</v>
      </c>
      <c r="ER111" s="123" t="str">
        <f>IF($O111&gt;=ER$1,INDEX(整列!$A$2:$K$3512,MATCH($A111,整列!$A$2:$A$3512,0)+ER$1-1,11),"-")</f>
        <v>-</v>
      </c>
      <c r="ES111" s="123" t="str">
        <f>IF($O111&gt;=ES$1,INDEX(整列!$A$2:$K$3512,MATCH($A111,整列!$A$2:$A$3512,0)+ES$1-1,11),"-")</f>
        <v>-</v>
      </c>
      <c r="ET111" s="123" t="str">
        <f>IF($O111&gt;=ET$1,INDEX(整列!$A$2:$K$3512,MATCH($A111,整列!$A$2:$A$3512,0)+ET$1-1,11),"-")</f>
        <v>-</v>
      </c>
      <c r="EU111" s="123" t="str">
        <f>IF($O111&gt;=EU$1,INDEX(整列!$A$2:$K$3512,MATCH($A111,整列!$A$2:$A$3512,0)+EU$1-1,11),"-")</f>
        <v>-</v>
      </c>
      <c r="EV111" s="123" t="str">
        <f>IF($O111&gt;=EV$1,INDEX(整列!$A$2:$K$3512,MATCH($A111,整列!$A$2:$A$3512,0)+EV$1-1,11),"-")</f>
        <v>-</v>
      </c>
      <c r="EW111" s="123" t="str">
        <f>IF($O111&gt;=EW$1,INDEX(整列!$A$2:$K$3512,MATCH($A111,整列!$A$2:$A$3512,0)+EW$1-1,11),"-")</f>
        <v>-</v>
      </c>
      <c r="EX111" s="123" t="str">
        <f>IF($O111&gt;=EX$1,INDEX(整列!$A$2:$K$3512,MATCH($A111,整列!$A$2:$A$3512,0)+EX$1-1,11),"-")</f>
        <v>-</v>
      </c>
      <c r="EY111" s="123" t="str">
        <f>IF($O111&gt;=EY$1,INDEX(整列!$A$2:$K$3512,MATCH($A111,整列!$A$2:$A$3512,0)+EY$1-1,11),"-")</f>
        <v>-</v>
      </c>
      <c r="EZ111" s="123" t="str">
        <f>IF($O111&gt;=EZ$1,INDEX(整列!$A$2:$K$3512,MATCH($A111,整列!$A$2:$A$3512,0)+EZ$1-1,11),"-")</f>
        <v>-</v>
      </c>
      <c r="FA111" s="123" t="str">
        <f>IF($O111&gt;=FA$1,INDEX(整列!$A$2:$K$3512,MATCH($A111,整列!$A$2:$A$3512,0)+FA$1-1,11),"-")</f>
        <v>-</v>
      </c>
      <c r="FB111" s="123" t="str">
        <f>IF($O111&gt;=FB$1,INDEX(整列!$A$2:$K$3512,MATCH($A111,整列!$A$2:$A$3512,0)+FB$1-1,11),"-")</f>
        <v>-</v>
      </c>
      <c r="FC111" s="123" t="str">
        <f>IF($O111&gt;=FC$1,INDEX(整列!$A$2:$K$3512,MATCH($A111,整列!$A$2:$A$3512,0)+FC$1-1,11),"-")</f>
        <v>-</v>
      </c>
      <c r="FD111" s="123" t="str">
        <f>IF($O111&gt;=FD$1,INDEX(整列!$A$2:$K$3512,MATCH($A111,整列!$A$2:$A$3512,0)+FD$1-1,11),"-")</f>
        <v>-</v>
      </c>
      <c r="FE111" s="123" t="str">
        <f>IF($O111&gt;=FE$1,INDEX(整列!$A$2:$K$3512,MATCH($A111,整列!$A$2:$A$3512,0)+FE$1-1,11),"-")</f>
        <v>-</v>
      </c>
      <c r="FF111" s="123" t="str">
        <f>IF($O111&gt;=FF$1,INDEX(整列!$A$2:$K$3512,MATCH($A111,整列!$A$2:$A$3512,0)+FF$1-1,11),"-")</f>
        <v>-</v>
      </c>
      <c r="FG111" s="123" t="str">
        <f>IF($O111&gt;=FG$1,INDEX(整列!$A$2:$K$3512,MATCH($A111,整列!$A$2:$A$3512,0)+FG$1-1,11),"-")</f>
        <v>-</v>
      </c>
      <c r="FH111" s="123" t="str">
        <f>IF($O111&gt;=FH$1,INDEX(整列!$A$2:$K$3512,MATCH($A111,整列!$A$2:$A$3512,0)+FH$1-1,11),"-")</f>
        <v>-</v>
      </c>
      <c r="FI111" s="123" t="str">
        <f>IF($O111&gt;=FI$1,INDEX(整列!$A$2:$K$3512,MATCH($A111,整列!$A$2:$A$3512,0)+FI$1-1,11),"-")</f>
        <v>-</v>
      </c>
      <c r="FJ111" s="123" t="str">
        <f>IF($O111&gt;=FJ$1,INDEX(整列!$A$2:$K$3512,MATCH($A111,整列!$A$2:$A$3512,0)+FJ$1-1,11),"-")</f>
        <v>-</v>
      </c>
      <c r="FK111" s="123" t="str">
        <f>IF($O111&gt;=FK$1,INDEX(整列!$A$2:$K$3512,MATCH($A111,整列!$A$2:$A$3512,0)+FK$1-1,11),"-")</f>
        <v>-</v>
      </c>
      <c r="FL111" s="123" t="str">
        <f>IF($O111&gt;=FL$1,INDEX(整列!$A$2:$K$3512,MATCH($A111,整列!$A$2:$A$3512,0)+FL$1-1,11),"-")</f>
        <v>-</v>
      </c>
      <c r="FM111" s="123" t="str">
        <f>IF($O111&gt;=FM$1,INDEX(整列!$A$2:$K$3512,MATCH($A111,整列!$A$2:$A$3512,0)+FM$1-1,11),"-")</f>
        <v>-</v>
      </c>
      <c r="FN111" s="123" t="str">
        <f>IF($O111&gt;=FN$1,INDEX(整列!$A$2:$K$3512,MATCH($A111,整列!$A$2:$A$3512,0)+FN$1-1,11),"-")</f>
        <v>-</v>
      </c>
      <c r="FO111" s="123" t="str">
        <f>IF($O111&gt;=FO$1,INDEX(整列!$A$2:$K$3512,MATCH($A111,整列!$A$2:$A$3512,0)+FO$1-1,11),"-")</f>
        <v>-</v>
      </c>
      <c r="FP111" s="123" t="str">
        <f>IF($O111&gt;=FP$1,INDEX(整列!$A$2:$K$3512,MATCH($A111,整列!$A$2:$A$3512,0)+FP$1-1,11),"-")</f>
        <v>-</v>
      </c>
      <c r="FQ111" s="123" t="str">
        <f>IF($O111&gt;=FQ$1,INDEX(整列!$A$2:$K$3512,MATCH($A111,整列!$A$2:$A$3512,0)+FQ$1-1,11),"-")</f>
        <v>-</v>
      </c>
      <c r="FR111" s="123" t="str">
        <f>IF($O111&gt;=FR$1,INDEX(整列!$A$2:$K$3512,MATCH($A111,整列!$A$2:$A$3512,0)+FR$1-1,11),"-")</f>
        <v>-</v>
      </c>
      <c r="FS111" s="123" t="str">
        <f>IF($O111&gt;=FS$1,INDEX(整列!$A$2:$K$3512,MATCH($A111,整列!$A$2:$A$3512,0)+FS$1-1,11),"-")</f>
        <v>-</v>
      </c>
      <c r="FT111" s="123" t="str">
        <f>IF($O111&gt;=FT$1,INDEX(整列!$A$2:$K$3512,MATCH($A111,整列!$A$2:$A$3512,0)+FT$1-1,11),"-")</f>
        <v>-</v>
      </c>
      <c r="FU111" s="123" t="str">
        <f>IF($O111&gt;=FU$1,INDEX(整列!$A$2:$K$3512,MATCH($A111,整列!$A$2:$A$3512,0)+FU$1-1,11),"-")</f>
        <v>-</v>
      </c>
      <c r="FV111" s="123" t="str">
        <f>IF($O111&gt;=FV$1,INDEX(整列!$A$2:$K$3512,MATCH($A111,整列!$A$2:$A$3512,0)+FV$1-1,11),"-")</f>
        <v>-</v>
      </c>
      <c r="FW111" s="123" t="str">
        <f>IF($O111&gt;=FW$1,INDEX(整列!$A$2:$K$3512,MATCH($A111,整列!$A$2:$A$3512,0)+FW$1-1,11),"-")</f>
        <v>-</v>
      </c>
      <c r="FX111" s="123" t="str">
        <f>IF($O111&gt;=FX$1,INDEX(整列!$A$2:$K$3512,MATCH($A111,整列!$A$2:$A$3512,0)+FX$1-1,11),"-")</f>
        <v>-</v>
      </c>
      <c r="FY111" s="123" t="str">
        <f>IF($O111&gt;=FY$1,INDEX(整列!$A$2:$K$3512,MATCH($A111,整列!$A$2:$A$3512,0)+FY$1-1,11),"-")</f>
        <v>-</v>
      </c>
      <c r="FZ111" s="123" t="str">
        <f>IF($O111&gt;=FZ$1,INDEX(整列!$A$2:$K$3512,MATCH($A111,整列!$A$2:$A$3512,0)+FZ$1-1,11),"-")</f>
        <v>-</v>
      </c>
      <c r="GA111" s="123" t="str">
        <f>IF($O111&gt;=GA$1,INDEX(整列!$A$2:$K$3512,MATCH($A111,整列!$A$2:$A$3512,0)+GA$1-1,11),"-")</f>
        <v>-</v>
      </c>
      <c r="GB111" s="123" t="str">
        <f>IF($O111&gt;=GB$1,INDEX(整列!$A$2:$K$3512,MATCH($A111,整列!$A$2:$A$3512,0)+GB$1-1,11),"-")</f>
        <v>-</v>
      </c>
      <c r="GC111" s="123" t="str">
        <f>IF($O111&gt;=GC$1,INDEX(整列!$A$2:$K$3512,MATCH($A111,整列!$A$2:$A$3512,0)+GC$1-1,11),"-")</f>
        <v>-</v>
      </c>
      <c r="GD111" s="123" t="str">
        <f>IF($O111&gt;=GD$1,INDEX(整列!$A$2:$K$3512,MATCH($A111,整列!$A$2:$A$3512,0)+GD$1-1,11),"-")</f>
        <v>-</v>
      </c>
      <c r="GE111" s="123" t="str">
        <f>IF($O111&gt;=GE$1,INDEX(整列!$A$2:$K$3512,MATCH($A111,整列!$A$2:$A$3512,0)+GE$1-1,11),"-")</f>
        <v>-</v>
      </c>
      <c r="GF111" s="123" t="str">
        <f>IF($O111&gt;=GF$1,INDEX(整列!$A$2:$K$3512,MATCH($A111,整列!$A$2:$A$3512,0)+GF$1-1,11),"-")</f>
        <v>-</v>
      </c>
      <c r="GG111" s="123" t="str">
        <f>IF($O111&gt;=GG$1,INDEX(整列!$A$2:$K$3512,MATCH($A111,整列!$A$2:$A$3512,0)+GG$1-1,11),"-")</f>
        <v>-</v>
      </c>
      <c r="GH111" s="123" t="str">
        <f>IF($O111&gt;=GH$1,INDEX(整列!$A$2:$K$3512,MATCH($A111,整列!$A$2:$A$3512,0)+GH$1-1,11),"-")</f>
        <v>-</v>
      </c>
      <c r="GI111" s="123" t="str">
        <f>IF($O111&gt;=GI$1,INDEX(整列!$A$2:$K$3512,MATCH($A111,整列!$A$2:$A$3512,0)+GI$1-1,11),"-")</f>
        <v>-</v>
      </c>
      <c r="GJ111" s="123" t="str">
        <f>IF($O111&gt;=GJ$1,INDEX(整列!$A$2:$K$3512,MATCH($A111,整列!$A$2:$A$3512,0)+GJ$1-1,11),"-")</f>
        <v>-</v>
      </c>
      <c r="GK111" s="123" t="str">
        <f>IF($O111&gt;=GK$1,INDEX(整列!$A$2:$K$3512,MATCH($A111,整列!$A$2:$A$3512,0)+GK$1-1,11),"-")</f>
        <v>-</v>
      </c>
      <c r="GL111" s="123" t="str">
        <f>IF($O111&gt;=GL$1,INDEX(整列!$A$2:$K$3512,MATCH($A111,整列!$A$2:$A$3512,0)+GL$1-1,11),"-")</f>
        <v>-</v>
      </c>
      <c r="GM111" s="123" t="str">
        <f>IF($O111&gt;=GM$1,INDEX(整列!$A$2:$K$3512,MATCH($A111,整列!$A$2:$A$3512,0)+GM$1-1,11),"-")</f>
        <v>-</v>
      </c>
      <c r="GN111" s="123" t="str">
        <f>IF($O111&gt;=GN$1,INDEX(整列!$A$2:$K$3512,MATCH($A111,整列!$A$2:$A$3512,0)+GN$1-1,11),"-")</f>
        <v>-</v>
      </c>
      <c r="GO111" s="123" t="str">
        <f>IF($O111&gt;=GO$1,INDEX(整列!$A$2:$K$3512,MATCH($A111,整列!$A$2:$A$3512,0)+GO$1-1,11),"-")</f>
        <v>-</v>
      </c>
      <c r="GP111" s="123" t="str">
        <f>IF($O111&gt;=GP$1,INDEX(整列!$A$2:$K$3512,MATCH($A111,整列!$A$2:$A$3512,0)+GP$1-1,11),"-")</f>
        <v>-</v>
      </c>
      <c r="GQ111" s="123" t="str">
        <f>IF($O111&gt;=GQ$1,INDEX(整列!$A$2:$K$3512,MATCH($A111,整列!$A$2:$A$3512,0)+GQ$1-1,11),"-")</f>
        <v>-</v>
      </c>
      <c r="GR111" s="123" t="str">
        <f>IF($O111&gt;=GR$1,INDEX(整列!$A$2:$K$3512,MATCH($A111,整列!$A$2:$A$3512,0)+GR$1-1,11),"-")</f>
        <v>-</v>
      </c>
      <c r="GS111" s="123" t="str">
        <f>IF($O111&gt;=GS$1,INDEX(整列!$A$2:$K$3512,MATCH($A111,整列!$A$2:$A$3512,0)+GS$1-1,11),"-")</f>
        <v>-</v>
      </c>
      <c r="GT111" s="123" t="str">
        <f>IF($O111&gt;=GT$1,INDEX(整列!$A$2:$K$3512,MATCH($A111,整列!$A$2:$A$3512,0)+GT$1-1,11),"-")</f>
        <v>-</v>
      </c>
      <c r="GU111" s="123" t="str">
        <f>IF($O111&gt;=GU$1,INDEX(整列!$A$2:$K$3512,MATCH($A111,整列!$A$2:$A$3512,0)+GU$1-1,11),"-")</f>
        <v>-</v>
      </c>
      <c r="GV111" s="123" t="str">
        <f>IF($O111&gt;=GV$1,INDEX(整列!$A$2:$K$3512,MATCH($A111,整列!$A$2:$A$3512,0)+GV$1-1,11),"-")</f>
        <v>-</v>
      </c>
      <c r="GW111" s="123" t="str">
        <f>IF($O111&gt;=GW$1,INDEX(整列!$A$2:$K$3512,MATCH($A111,整列!$A$2:$A$3512,0)+GW$1-1,11),"-")</f>
        <v>-</v>
      </c>
      <c r="GX111" s="123" t="str">
        <f>IF($O111&gt;=GX$1,INDEX(整列!$A$2:$K$3512,MATCH($A111,整列!$A$2:$A$3512,0)+GX$1-1,11),"-")</f>
        <v>-</v>
      </c>
      <c r="GY111" s="123" t="str">
        <f>IF($O111&gt;=GY$1,INDEX(整列!$A$2:$K$3512,MATCH($A111,整列!$A$2:$A$3512,0)+GY$1-1,11),"-")</f>
        <v>-</v>
      </c>
      <c r="GZ111" s="123" t="str">
        <f>IF($O111&gt;=GZ$1,INDEX(整列!$A$2:$K$3512,MATCH($A111,整列!$A$2:$A$3512,0)+GZ$1-1,11),"-")</f>
        <v>-</v>
      </c>
      <c r="HA111" s="123" t="str">
        <f>IF($O111&gt;=HA$1,INDEX(整列!$A$2:$K$3512,MATCH($A111,整列!$A$2:$A$3512,0)+HA$1-1,11),"-")</f>
        <v>-</v>
      </c>
      <c r="HB111" s="123" t="str">
        <f>IF($O111&gt;=HB$1,INDEX(整列!$A$2:$K$3512,MATCH($A111,整列!$A$2:$A$3512,0)+HB$1-1,11),"-")</f>
        <v>-</v>
      </c>
      <c r="HC111" s="123" t="str">
        <f>IF($O111&gt;=HC$1,INDEX(整列!$A$2:$K$3512,MATCH($A111,整列!$A$2:$A$3512,0)+HC$1-1,11),"-")</f>
        <v>-</v>
      </c>
      <c r="HD111" s="123" t="str">
        <f>IF($O111&gt;=HD$1,INDEX(整列!$A$2:$K$3512,MATCH($A111,整列!$A$2:$A$3512,0)+HD$1-1,11),"-")</f>
        <v>-</v>
      </c>
      <c r="HE111" s="123" t="str">
        <f>IF($O111&gt;=HE$1,INDEX(整列!$A$2:$K$3512,MATCH($A111,整列!$A$2:$A$3512,0)+HE$1-1,11),"-")</f>
        <v>-</v>
      </c>
      <c r="HF111" s="123" t="str">
        <f>IF($O111&gt;=HF$1,INDEX(整列!$A$2:$K$3512,MATCH($A111,整列!$A$2:$A$3512,0)+HF$1-1,11),"-")</f>
        <v>-</v>
      </c>
      <c r="HG111" s="123" t="str">
        <f>IF($O111&gt;=HG$1,INDEX(整列!$A$2:$K$3512,MATCH($A111,整列!$A$2:$A$3512,0)+HG$1-1,11),"-")</f>
        <v>-</v>
      </c>
      <c r="HH111" s="123" t="str">
        <f>IF($O111&gt;=HH$1,INDEX(整列!$A$2:$K$3512,MATCH($A111,整列!$A$2:$A$3512,0)+HH$1-1,11),"-")</f>
        <v>-</v>
      </c>
      <c r="HI111" s="123" t="str">
        <f>IF($O111&gt;=HI$1,INDEX(整列!$A$2:$K$3512,MATCH($A111,整列!$A$2:$A$3512,0)+HI$1-1,11),"-")</f>
        <v>-</v>
      </c>
      <c r="HJ111" s="123" t="str">
        <f>IF($O111&gt;=HJ$1,INDEX(整列!$A$2:$K$3512,MATCH($A111,整列!$A$2:$A$3512,0)+HJ$1-1,11),"-")</f>
        <v>-</v>
      </c>
      <c r="HK111" s="123" t="str">
        <f>IF($O111&gt;=HK$1,INDEX(整列!$A$2:$K$3512,MATCH($A111,整列!$A$2:$A$3512,0)+HK$1-1,11),"-")</f>
        <v>-</v>
      </c>
      <c r="HL111" s="123" t="str">
        <f>IF($O111&gt;=HL$1,INDEX(整列!$A$2:$K$3512,MATCH($A111,整列!$A$2:$A$3512,0)+HL$1-1,11),"-")</f>
        <v>-</v>
      </c>
      <c r="HP111" s="101" t="str">
        <f t="shared" si="11"/>
        <v>B06-0600-0903</v>
      </c>
      <c r="HQ111" s="115">
        <f>COUNTIF(整列!$A$2:$A$3512,HP111)</f>
        <v>14</v>
      </c>
    </row>
    <row r="112" spans="1:225" ht="13.5">
      <c r="A112" s="48" t="s">
        <v>438</v>
      </c>
      <c r="B112" s="48" t="s">
        <v>370</v>
      </c>
      <c r="C112" s="48" t="s">
        <v>371</v>
      </c>
      <c r="D112" s="48" t="s">
        <v>187</v>
      </c>
      <c r="E112" s="48" t="s">
        <v>312</v>
      </c>
      <c r="F112" s="48" t="s">
        <v>187</v>
      </c>
      <c r="G112" s="48" t="s">
        <v>129</v>
      </c>
      <c r="H112" s="48" t="s">
        <v>184</v>
      </c>
      <c r="I112" s="48"/>
      <c r="J112" s="48" t="s">
        <v>190</v>
      </c>
      <c r="K112" s="48" t="s">
        <v>437</v>
      </c>
      <c r="L112" s="48" t="s">
        <v>187</v>
      </c>
      <c r="M112" s="48" t="s">
        <v>418</v>
      </c>
      <c r="N112" s="119"/>
      <c r="O112" s="120">
        <f>COUNTIF(整列!$A$2:$A$3512,$A112)</f>
        <v>17</v>
      </c>
      <c r="P112" s="121">
        <f t="shared" si="6"/>
        <v>432970.5882352941</v>
      </c>
      <c r="Q112" s="121">
        <f t="shared" si="7"/>
        <v>130833.22461958912</v>
      </c>
      <c r="R112" s="122">
        <f t="shared" si="8"/>
        <v>831900</v>
      </c>
      <c r="S112" s="121">
        <f t="shared" si="9"/>
        <v>388000</v>
      </c>
      <c r="T112" s="121">
        <f t="shared" si="10"/>
        <v>296300</v>
      </c>
      <c r="U112" s="123">
        <f>IF($O112&gt;=U$1,INDEX(整列!$A$2:$K$3512,MATCH($A112,整列!$A$2:$A$3512,0)+U$1-1,11),"-")</f>
        <v>359000</v>
      </c>
      <c r="V112" s="123">
        <f>IF($O112&gt;=V$1,INDEX(整列!$A$2:$K$3512,MATCH($A112,整列!$A$2:$A$3512,0)+V$1-1,11),"-")</f>
        <v>399000</v>
      </c>
      <c r="W112" s="123">
        <f>IF($O112&gt;=W$1,INDEX(整列!$A$2:$K$3512,MATCH($A112,整列!$A$2:$A$3512,0)+W$1-1,11),"-")</f>
        <v>490000</v>
      </c>
      <c r="X112" s="123">
        <f>IF($O112&gt;=X$1,INDEX(整列!$A$2:$K$3512,MATCH($A112,整列!$A$2:$A$3512,0)+X$1-1,11),"-")</f>
        <v>540000</v>
      </c>
      <c r="Y112" s="123">
        <f>IF($O112&gt;=Y$1,INDEX(整列!$A$2:$K$3512,MATCH($A112,整列!$A$2:$A$3512,0)+Y$1-1,11),"-")</f>
        <v>296300</v>
      </c>
      <c r="Z112" s="123">
        <f>IF($O112&gt;=Z$1,INDEX(整列!$A$2:$K$3512,MATCH($A112,整列!$A$2:$A$3512,0)+Z$1-1,11),"-")</f>
        <v>334300</v>
      </c>
      <c r="AA112" s="123">
        <f>IF($O112&gt;=AA$1,INDEX(整列!$A$2:$K$3512,MATCH($A112,整列!$A$2:$A$3512,0)+AA$1-1,11),"-")</f>
        <v>341300</v>
      </c>
      <c r="AB112" s="123">
        <f>IF($O112&gt;=AB$1,INDEX(整列!$A$2:$K$3512,MATCH($A112,整列!$A$2:$A$3512,0)+AB$1-1,11),"-")</f>
        <v>356300</v>
      </c>
      <c r="AC112" s="123">
        <f>IF($O112&gt;=AC$1,INDEX(整列!$A$2:$K$3512,MATCH($A112,整列!$A$2:$A$3512,0)+AC$1-1,11),"-")</f>
        <v>388000</v>
      </c>
      <c r="AD112" s="123">
        <f>IF($O112&gt;=AD$1,INDEX(整列!$A$2:$K$3512,MATCH($A112,整列!$A$2:$A$3512,0)+AD$1-1,11),"-")</f>
        <v>336000</v>
      </c>
      <c r="AE112" s="123">
        <f>IF($O112&gt;=AE$1,INDEX(整列!$A$2:$K$3512,MATCH($A112,整列!$A$2:$A$3512,0)+AE$1-1,11),"-")</f>
        <v>362000</v>
      </c>
      <c r="AF112" s="123">
        <f>IF($O112&gt;=AF$1,INDEX(整列!$A$2:$K$3512,MATCH($A112,整列!$A$2:$A$3512,0)+AF$1-1,11),"-")</f>
        <v>831900</v>
      </c>
      <c r="AG112" s="123">
        <f>IF($O112&gt;=AG$1,INDEX(整列!$A$2:$K$3512,MATCH($A112,整列!$A$2:$A$3512,0)+AG$1-1,11),"-")</f>
        <v>362000</v>
      </c>
      <c r="AH112" s="123">
        <f>IF($O112&gt;=AH$1,INDEX(整列!$A$2:$K$3512,MATCH($A112,整列!$A$2:$A$3512,0)+AH$1-1,11),"-")</f>
        <v>390100</v>
      </c>
      <c r="AI112" s="123">
        <f>IF($O112&gt;=AI$1,INDEX(整列!$A$2:$K$3512,MATCH($A112,整列!$A$2:$A$3512,0)+AI$1-1,11),"-")</f>
        <v>510000</v>
      </c>
      <c r="AJ112" s="123">
        <f>IF($O112&gt;=AJ$1,INDEX(整列!$A$2:$K$3512,MATCH($A112,整列!$A$2:$A$3512,0)+AJ$1-1,11),"-")</f>
        <v>435000</v>
      </c>
      <c r="AK112" s="123">
        <f>IF($O112&gt;=AK$1,INDEX(整列!$A$2:$K$3512,MATCH($A112,整列!$A$2:$A$3512,0)+AK$1-1,11),"-")</f>
        <v>629300</v>
      </c>
      <c r="AL112" s="123" t="str">
        <f>IF($O112&gt;=AL$1,INDEX(整列!$A$2:$K$3512,MATCH($A112,整列!$A$2:$A$3512,0)+AL$1-1,11),"-")</f>
        <v>-</v>
      </c>
      <c r="AM112" s="123" t="str">
        <f>IF($O112&gt;=AM$1,INDEX(整列!$A$2:$K$3512,MATCH($A112,整列!$A$2:$A$3512,0)+AM$1-1,11),"-")</f>
        <v>-</v>
      </c>
      <c r="AN112" s="123" t="str">
        <f>IF($O112&gt;=AN$1,INDEX(整列!$A$2:$K$3512,MATCH($A112,整列!$A$2:$A$3512,0)+AN$1-1,11),"-")</f>
        <v>-</v>
      </c>
      <c r="AO112" s="123" t="str">
        <f>IF($O112&gt;=AO$1,INDEX(整列!$A$2:$K$3512,MATCH($A112,整列!$A$2:$A$3512,0)+AO$1-1,11),"-")</f>
        <v>-</v>
      </c>
      <c r="AP112" s="123" t="str">
        <f>IF($O112&gt;=AP$1,INDEX(整列!$A$2:$K$3512,MATCH($A112,整列!$A$2:$A$3512,0)+AP$1-1,11),"-")</f>
        <v>-</v>
      </c>
      <c r="AQ112" s="123" t="str">
        <f>IF($O112&gt;=AQ$1,INDEX(整列!$A$2:$K$3512,MATCH($A112,整列!$A$2:$A$3512,0)+AQ$1-1,11),"-")</f>
        <v>-</v>
      </c>
      <c r="AR112" s="123" t="str">
        <f>IF($O112&gt;=AR$1,INDEX(整列!$A$2:$K$3512,MATCH($A112,整列!$A$2:$A$3512,0)+AR$1-1,11),"-")</f>
        <v>-</v>
      </c>
      <c r="AS112" s="123" t="str">
        <f>IF($O112&gt;=AS$1,INDEX(整列!$A$2:$K$3512,MATCH($A112,整列!$A$2:$A$3512,0)+AS$1-1,11),"-")</f>
        <v>-</v>
      </c>
      <c r="AT112" s="123" t="str">
        <f>IF($O112&gt;=AT$1,INDEX(整列!$A$2:$K$3512,MATCH($A112,整列!$A$2:$A$3512,0)+AT$1-1,11),"-")</f>
        <v>-</v>
      </c>
      <c r="AU112" s="123" t="str">
        <f>IF($O112&gt;=AU$1,INDEX(整列!$A$2:$K$3512,MATCH($A112,整列!$A$2:$A$3512,0)+AU$1-1,11),"-")</f>
        <v>-</v>
      </c>
      <c r="AV112" s="123" t="str">
        <f>IF($O112&gt;=AV$1,INDEX(整列!$A$2:$K$3512,MATCH($A112,整列!$A$2:$A$3512,0)+AV$1-1,11),"-")</f>
        <v>-</v>
      </c>
      <c r="AW112" s="123" t="str">
        <f>IF($O112&gt;=AW$1,INDEX(整列!$A$2:$K$3512,MATCH($A112,整列!$A$2:$A$3512,0)+AW$1-1,11),"-")</f>
        <v>-</v>
      </c>
      <c r="AX112" s="123" t="str">
        <f>IF($O112&gt;=AX$1,INDEX(整列!$A$2:$K$3512,MATCH($A112,整列!$A$2:$A$3512,0)+AX$1-1,11),"-")</f>
        <v>-</v>
      </c>
      <c r="AY112" s="123" t="str">
        <f>IF($O112&gt;=AY$1,INDEX(整列!$A$2:$K$3512,MATCH($A112,整列!$A$2:$A$3512,0)+AY$1-1,11),"-")</f>
        <v>-</v>
      </c>
      <c r="AZ112" s="123" t="str">
        <f>IF($O112&gt;=AZ$1,INDEX(整列!$A$2:$K$3512,MATCH($A112,整列!$A$2:$A$3512,0)+AZ$1-1,11),"-")</f>
        <v>-</v>
      </c>
      <c r="BA112" s="123" t="str">
        <f>IF($O112&gt;=BA$1,INDEX(整列!$A$2:$K$3512,MATCH($A112,整列!$A$2:$A$3512,0)+BA$1-1,11),"-")</f>
        <v>-</v>
      </c>
      <c r="BB112" s="123" t="str">
        <f>IF($O112&gt;=BB$1,INDEX(整列!$A$2:$K$3512,MATCH($A112,整列!$A$2:$A$3512,0)+BB$1-1,11),"-")</f>
        <v>-</v>
      </c>
      <c r="BC112" s="123" t="str">
        <f>IF($O112&gt;=BC$1,INDEX(整列!$A$2:$K$3512,MATCH($A112,整列!$A$2:$A$3512,0)+BC$1-1,11),"-")</f>
        <v>-</v>
      </c>
      <c r="BD112" s="123" t="str">
        <f>IF($O112&gt;=BD$1,INDEX(整列!$A$2:$K$3512,MATCH($A112,整列!$A$2:$A$3512,0)+BD$1-1,11),"-")</f>
        <v>-</v>
      </c>
      <c r="BE112" s="123" t="str">
        <f>IF($O112&gt;=BE$1,INDEX(整列!$A$2:$K$3512,MATCH($A112,整列!$A$2:$A$3512,0)+BE$1-1,11),"-")</f>
        <v>-</v>
      </c>
      <c r="BF112" s="123" t="str">
        <f>IF($O112&gt;=BF$1,INDEX(整列!$A$2:$K$3512,MATCH($A112,整列!$A$2:$A$3512,0)+BF$1-1,11),"-")</f>
        <v>-</v>
      </c>
      <c r="BG112" s="123" t="str">
        <f>IF($O112&gt;=BG$1,INDEX(整列!$A$2:$K$3512,MATCH($A112,整列!$A$2:$A$3512,0)+BG$1-1,11),"-")</f>
        <v>-</v>
      </c>
      <c r="BH112" s="123" t="str">
        <f>IF($O112&gt;=BH$1,INDEX(整列!$A$2:$K$3512,MATCH($A112,整列!$A$2:$A$3512,0)+BH$1-1,11),"-")</f>
        <v>-</v>
      </c>
      <c r="BI112" s="123" t="str">
        <f>IF($O112&gt;=BI$1,INDEX(整列!$A$2:$K$3512,MATCH($A112,整列!$A$2:$A$3512,0)+BI$1-1,11),"-")</f>
        <v>-</v>
      </c>
      <c r="BJ112" s="123" t="str">
        <f>IF($O112&gt;=BJ$1,INDEX(整列!$A$2:$K$3512,MATCH($A112,整列!$A$2:$A$3512,0)+BJ$1-1,11),"-")</f>
        <v>-</v>
      </c>
      <c r="BK112" s="123" t="str">
        <f>IF($O112&gt;=BK$1,INDEX(整列!$A$2:$K$3512,MATCH($A112,整列!$A$2:$A$3512,0)+BK$1-1,11),"-")</f>
        <v>-</v>
      </c>
      <c r="BL112" s="123" t="str">
        <f>IF($O112&gt;=BL$1,INDEX(整列!$A$2:$K$3512,MATCH($A112,整列!$A$2:$A$3512,0)+BL$1-1,11),"-")</f>
        <v>-</v>
      </c>
      <c r="BM112" s="123" t="str">
        <f>IF($O112&gt;=BM$1,INDEX(整列!$A$2:$K$3512,MATCH($A112,整列!$A$2:$A$3512,0)+BM$1-1,11),"-")</f>
        <v>-</v>
      </c>
      <c r="BN112" s="123" t="str">
        <f>IF($O112&gt;=BN$1,INDEX(整列!$A$2:$K$3512,MATCH($A112,整列!$A$2:$A$3512,0)+BN$1-1,11),"-")</f>
        <v>-</v>
      </c>
      <c r="BO112" s="123" t="str">
        <f>IF($O112&gt;=BO$1,INDEX(整列!$A$2:$K$3512,MATCH($A112,整列!$A$2:$A$3512,0)+BO$1-1,11),"-")</f>
        <v>-</v>
      </c>
      <c r="BP112" s="123" t="str">
        <f>IF($O112&gt;=BP$1,INDEX(整列!$A$2:$K$3512,MATCH($A112,整列!$A$2:$A$3512,0)+BP$1-1,11),"-")</f>
        <v>-</v>
      </c>
      <c r="BQ112" s="123" t="str">
        <f>IF($O112&gt;=BQ$1,INDEX(整列!$A$2:$K$3512,MATCH($A112,整列!$A$2:$A$3512,0)+BQ$1-1,11),"-")</f>
        <v>-</v>
      </c>
      <c r="BR112" s="123" t="str">
        <f>IF($O112&gt;=BR$1,INDEX(整列!$A$2:$K$3512,MATCH($A112,整列!$A$2:$A$3512,0)+BR$1-1,11),"-")</f>
        <v>-</v>
      </c>
      <c r="BS112" s="123" t="str">
        <f>IF($O112&gt;=BS$1,INDEX(整列!$A$2:$K$3512,MATCH($A112,整列!$A$2:$A$3512,0)+BS$1-1,11),"-")</f>
        <v>-</v>
      </c>
      <c r="BT112" s="123" t="str">
        <f>IF($O112&gt;=BT$1,INDEX(整列!$A$2:$K$3512,MATCH($A112,整列!$A$2:$A$3512,0)+BT$1-1,11),"-")</f>
        <v>-</v>
      </c>
      <c r="BU112" s="123" t="str">
        <f>IF($O112&gt;=BU$1,INDEX(整列!$A$2:$K$3512,MATCH($A112,整列!$A$2:$A$3512,0)+BU$1-1,11),"-")</f>
        <v>-</v>
      </c>
      <c r="BV112" s="123" t="str">
        <f>IF($O112&gt;=BV$1,INDEX(整列!$A$2:$K$3512,MATCH($A112,整列!$A$2:$A$3512,0)+BV$1-1,11),"-")</f>
        <v>-</v>
      </c>
      <c r="BW112" s="123" t="str">
        <f>IF($O112&gt;=BW$1,INDEX(整列!$A$2:$K$3512,MATCH($A112,整列!$A$2:$A$3512,0)+BW$1-1,11),"-")</f>
        <v>-</v>
      </c>
      <c r="BX112" s="123" t="str">
        <f>IF($O112&gt;=BX$1,INDEX(整列!$A$2:$K$3512,MATCH($A112,整列!$A$2:$A$3512,0)+BX$1-1,11),"-")</f>
        <v>-</v>
      </c>
      <c r="BY112" s="123" t="str">
        <f>IF($O112&gt;=BY$1,INDEX(整列!$A$2:$K$3512,MATCH($A112,整列!$A$2:$A$3512,0)+BY$1-1,11),"-")</f>
        <v>-</v>
      </c>
      <c r="BZ112" s="123" t="str">
        <f>IF($O112&gt;=BZ$1,INDEX(整列!$A$2:$K$3512,MATCH($A112,整列!$A$2:$A$3512,0)+BZ$1-1,11),"-")</f>
        <v>-</v>
      </c>
      <c r="CA112" s="123" t="str">
        <f>IF($O112&gt;=CA$1,INDEX(整列!$A$2:$K$3512,MATCH($A112,整列!$A$2:$A$3512,0)+CA$1-1,11),"-")</f>
        <v>-</v>
      </c>
      <c r="CB112" s="123" t="str">
        <f>IF($O112&gt;=CB$1,INDEX(整列!$A$2:$K$3512,MATCH($A112,整列!$A$2:$A$3512,0)+CB$1-1,11),"-")</f>
        <v>-</v>
      </c>
      <c r="CC112" s="123" t="str">
        <f>IF($O112&gt;=CC$1,INDEX(整列!$A$2:$K$3512,MATCH($A112,整列!$A$2:$A$3512,0)+CC$1-1,11),"-")</f>
        <v>-</v>
      </c>
      <c r="CD112" s="123" t="str">
        <f>IF($O112&gt;=CD$1,INDEX(整列!$A$2:$K$3512,MATCH($A112,整列!$A$2:$A$3512,0)+CD$1-1,11),"-")</f>
        <v>-</v>
      </c>
      <c r="CE112" s="123" t="str">
        <f>IF($O112&gt;=CE$1,INDEX(整列!$A$2:$K$3512,MATCH($A112,整列!$A$2:$A$3512,0)+CE$1-1,11),"-")</f>
        <v>-</v>
      </c>
      <c r="CF112" s="123" t="str">
        <f>IF($O112&gt;=CF$1,INDEX(整列!$A$2:$K$3512,MATCH($A112,整列!$A$2:$A$3512,0)+CF$1-1,11),"-")</f>
        <v>-</v>
      </c>
      <c r="CG112" s="123" t="str">
        <f>IF($O112&gt;=CG$1,INDEX(整列!$A$2:$K$3512,MATCH($A112,整列!$A$2:$A$3512,0)+CG$1-1,11),"-")</f>
        <v>-</v>
      </c>
      <c r="CH112" s="123" t="str">
        <f>IF($O112&gt;=CH$1,INDEX(整列!$A$2:$K$3512,MATCH($A112,整列!$A$2:$A$3512,0)+CH$1-1,11),"-")</f>
        <v>-</v>
      </c>
      <c r="CI112" s="123" t="str">
        <f>IF($O112&gt;=CI$1,INDEX(整列!$A$2:$K$3512,MATCH($A112,整列!$A$2:$A$3512,0)+CI$1-1,11),"-")</f>
        <v>-</v>
      </c>
      <c r="CJ112" s="123" t="str">
        <f>IF($O112&gt;=CJ$1,INDEX(整列!$A$2:$K$3512,MATCH($A112,整列!$A$2:$A$3512,0)+CJ$1-1,11),"-")</f>
        <v>-</v>
      </c>
      <c r="CK112" s="123" t="str">
        <f>IF($O112&gt;=CK$1,INDEX(整列!$A$2:$K$3512,MATCH($A112,整列!$A$2:$A$3512,0)+CK$1-1,11),"-")</f>
        <v>-</v>
      </c>
      <c r="CL112" s="123" t="str">
        <f>IF($O112&gt;=CL$1,INDEX(整列!$A$2:$K$3512,MATCH($A112,整列!$A$2:$A$3512,0)+CL$1-1,11),"-")</f>
        <v>-</v>
      </c>
      <c r="CM112" s="123" t="str">
        <f>IF($O112&gt;=CM$1,INDEX(整列!$A$2:$K$3512,MATCH($A112,整列!$A$2:$A$3512,0)+CM$1-1,11),"-")</f>
        <v>-</v>
      </c>
      <c r="CN112" s="123" t="str">
        <f>IF($O112&gt;=CN$1,INDEX(整列!$A$2:$K$3512,MATCH($A112,整列!$A$2:$A$3512,0)+CN$1-1,11),"-")</f>
        <v>-</v>
      </c>
      <c r="CO112" s="123" t="str">
        <f>IF($O112&gt;=CO$1,INDEX(整列!$A$2:$K$3512,MATCH($A112,整列!$A$2:$A$3512,0)+CO$1-1,11),"-")</f>
        <v>-</v>
      </c>
      <c r="CP112" s="123" t="str">
        <f>IF($O112&gt;=CP$1,INDEX(整列!$A$2:$K$3512,MATCH($A112,整列!$A$2:$A$3512,0)+CP$1-1,11),"-")</f>
        <v>-</v>
      </c>
      <c r="CQ112" s="123" t="str">
        <f>IF($O112&gt;=CQ$1,INDEX(整列!$A$2:$K$3512,MATCH($A112,整列!$A$2:$A$3512,0)+CQ$1-1,11),"-")</f>
        <v>-</v>
      </c>
      <c r="CR112" s="123" t="str">
        <f>IF($O112&gt;=CR$1,INDEX(整列!$A$2:$K$3512,MATCH($A112,整列!$A$2:$A$3512,0)+CR$1-1,11),"-")</f>
        <v>-</v>
      </c>
      <c r="CS112" s="123" t="str">
        <f>IF($O112&gt;=CS$1,INDEX(整列!$A$2:$K$3512,MATCH($A112,整列!$A$2:$A$3512,0)+CS$1-1,11),"-")</f>
        <v>-</v>
      </c>
      <c r="CT112" s="123" t="str">
        <f>IF($O112&gt;=CT$1,INDEX(整列!$A$2:$K$3512,MATCH($A112,整列!$A$2:$A$3512,0)+CT$1-1,11),"-")</f>
        <v>-</v>
      </c>
      <c r="CU112" s="123" t="str">
        <f>IF($O112&gt;=CU$1,INDEX(整列!$A$2:$K$3512,MATCH($A112,整列!$A$2:$A$3512,0)+CU$1-1,11),"-")</f>
        <v>-</v>
      </c>
      <c r="CV112" s="123" t="str">
        <f>IF($O112&gt;=CV$1,INDEX(整列!$A$2:$K$3512,MATCH($A112,整列!$A$2:$A$3512,0)+CV$1-1,11),"-")</f>
        <v>-</v>
      </c>
      <c r="CW112" s="123" t="str">
        <f>IF($O112&gt;=CW$1,INDEX(整列!$A$2:$K$3512,MATCH($A112,整列!$A$2:$A$3512,0)+CW$1-1,11),"-")</f>
        <v>-</v>
      </c>
      <c r="CX112" s="123" t="str">
        <f>IF($O112&gt;=CX$1,INDEX(整列!$A$2:$K$3512,MATCH($A112,整列!$A$2:$A$3512,0)+CX$1-1,11),"-")</f>
        <v>-</v>
      </c>
      <c r="CY112" s="123" t="str">
        <f>IF($O112&gt;=CY$1,INDEX(整列!$A$2:$K$3512,MATCH($A112,整列!$A$2:$A$3512,0)+CY$1-1,11),"-")</f>
        <v>-</v>
      </c>
      <c r="CZ112" s="123" t="str">
        <f>IF($O112&gt;=CZ$1,INDEX(整列!$A$2:$K$3512,MATCH($A112,整列!$A$2:$A$3512,0)+CZ$1-1,11),"-")</f>
        <v>-</v>
      </c>
      <c r="DA112" s="123" t="str">
        <f>IF($O112&gt;=DA$1,INDEX(整列!$A$2:$K$3512,MATCH($A112,整列!$A$2:$A$3512,0)+DA$1-1,11),"-")</f>
        <v>-</v>
      </c>
      <c r="DB112" s="123" t="str">
        <f>IF($O112&gt;=DB$1,INDEX(整列!$A$2:$K$3512,MATCH($A112,整列!$A$2:$A$3512,0)+DB$1-1,11),"-")</f>
        <v>-</v>
      </c>
      <c r="DC112" s="123" t="str">
        <f>IF($O112&gt;=DC$1,INDEX(整列!$A$2:$K$3512,MATCH($A112,整列!$A$2:$A$3512,0)+DC$1-1,11),"-")</f>
        <v>-</v>
      </c>
      <c r="DD112" s="123" t="str">
        <f>IF($O112&gt;=DD$1,INDEX(整列!$A$2:$K$3512,MATCH($A112,整列!$A$2:$A$3512,0)+DD$1-1,11),"-")</f>
        <v>-</v>
      </c>
      <c r="DE112" s="123" t="str">
        <f>IF($O112&gt;=DE$1,INDEX(整列!$A$2:$K$3512,MATCH($A112,整列!$A$2:$A$3512,0)+DE$1-1,11),"-")</f>
        <v>-</v>
      </c>
      <c r="DF112" s="123" t="str">
        <f>IF($O112&gt;=DF$1,INDEX(整列!$A$2:$K$3512,MATCH($A112,整列!$A$2:$A$3512,0)+DF$1-1,11),"-")</f>
        <v>-</v>
      </c>
      <c r="DG112" s="123" t="str">
        <f>IF($O112&gt;=DG$1,INDEX(整列!$A$2:$K$3512,MATCH($A112,整列!$A$2:$A$3512,0)+DG$1-1,11),"-")</f>
        <v>-</v>
      </c>
      <c r="DH112" s="123" t="str">
        <f>IF($O112&gt;=DH$1,INDEX(整列!$A$2:$K$3512,MATCH($A112,整列!$A$2:$A$3512,0)+DH$1-1,11),"-")</f>
        <v>-</v>
      </c>
      <c r="DI112" s="123" t="str">
        <f>IF($O112&gt;=DI$1,INDEX(整列!$A$2:$K$3512,MATCH($A112,整列!$A$2:$A$3512,0)+DI$1-1,11),"-")</f>
        <v>-</v>
      </c>
      <c r="DJ112" s="123" t="str">
        <f>IF($O112&gt;=DJ$1,INDEX(整列!$A$2:$K$3512,MATCH($A112,整列!$A$2:$A$3512,0)+DJ$1-1,11),"-")</f>
        <v>-</v>
      </c>
      <c r="DK112" s="123" t="str">
        <f>IF($O112&gt;=DK$1,INDEX(整列!$A$2:$K$3512,MATCH($A112,整列!$A$2:$A$3512,0)+DK$1-1,11),"-")</f>
        <v>-</v>
      </c>
      <c r="DL112" s="123" t="str">
        <f>IF($O112&gt;=DL$1,INDEX(整列!$A$2:$K$3512,MATCH($A112,整列!$A$2:$A$3512,0)+DL$1-1,11),"-")</f>
        <v>-</v>
      </c>
      <c r="DM112" s="123" t="str">
        <f>IF($O112&gt;=DM$1,INDEX(整列!$A$2:$K$3512,MATCH($A112,整列!$A$2:$A$3512,0)+DM$1-1,11),"-")</f>
        <v>-</v>
      </c>
      <c r="DN112" s="123" t="str">
        <f>IF($O112&gt;=DN$1,INDEX(整列!$A$2:$K$3512,MATCH($A112,整列!$A$2:$A$3512,0)+DN$1-1,11),"-")</f>
        <v>-</v>
      </c>
      <c r="DO112" s="123" t="str">
        <f>IF($O112&gt;=DO$1,INDEX(整列!$A$2:$K$3512,MATCH($A112,整列!$A$2:$A$3512,0)+DO$1-1,11),"-")</f>
        <v>-</v>
      </c>
      <c r="DP112" s="123" t="str">
        <f>IF($O112&gt;=DP$1,INDEX(整列!$A$2:$K$3512,MATCH($A112,整列!$A$2:$A$3512,0)+DP$1-1,11),"-")</f>
        <v>-</v>
      </c>
      <c r="DQ112" s="123" t="str">
        <f>IF($O112&gt;=DQ$1,INDEX(整列!$A$2:$K$3512,MATCH($A112,整列!$A$2:$A$3512,0)+DQ$1-1,11),"-")</f>
        <v>-</v>
      </c>
      <c r="DR112" s="123" t="str">
        <f>IF($O112&gt;=DR$1,INDEX(整列!$A$2:$K$3512,MATCH($A112,整列!$A$2:$A$3512,0)+DR$1-1,11),"-")</f>
        <v>-</v>
      </c>
      <c r="DS112" s="123" t="str">
        <f>IF($O112&gt;=DS$1,INDEX(整列!$A$2:$K$3512,MATCH($A112,整列!$A$2:$A$3512,0)+DS$1-1,11),"-")</f>
        <v>-</v>
      </c>
      <c r="DT112" s="123" t="str">
        <f>IF($O112&gt;=DT$1,INDEX(整列!$A$2:$K$3512,MATCH($A112,整列!$A$2:$A$3512,0)+DT$1-1,11),"-")</f>
        <v>-</v>
      </c>
      <c r="DU112" s="123" t="str">
        <f>IF($O112&gt;=DU$1,INDEX(整列!$A$2:$K$3512,MATCH($A112,整列!$A$2:$A$3512,0)+DU$1-1,11),"-")</f>
        <v>-</v>
      </c>
      <c r="DV112" s="123" t="str">
        <f>IF($O112&gt;=DV$1,INDEX(整列!$A$2:$K$3512,MATCH($A112,整列!$A$2:$A$3512,0)+DV$1-1,11),"-")</f>
        <v>-</v>
      </c>
      <c r="DW112" s="123" t="str">
        <f>IF($O112&gt;=DW$1,INDEX(整列!$A$2:$K$3512,MATCH($A112,整列!$A$2:$A$3512,0)+DW$1-1,11),"-")</f>
        <v>-</v>
      </c>
      <c r="DX112" s="123" t="str">
        <f>IF($O112&gt;=DX$1,INDEX(整列!$A$2:$K$3512,MATCH($A112,整列!$A$2:$A$3512,0)+DX$1-1,11),"-")</f>
        <v>-</v>
      </c>
      <c r="DY112" s="123" t="str">
        <f>IF($O112&gt;=DY$1,INDEX(整列!$A$2:$K$3512,MATCH($A112,整列!$A$2:$A$3512,0)+DY$1-1,11),"-")</f>
        <v>-</v>
      </c>
      <c r="DZ112" s="123" t="str">
        <f>IF($O112&gt;=DZ$1,INDEX(整列!$A$2:$K$3512,MATCH($A112,整列!$A$2:$A$3512,0)+DZ$1-1,11),"-")</f>
        <v>-</v>
      </c>
      <c r="EA112" s="123" t="str">
        <f>IF($O112&gt;=EA$1,INDEX(整列!$A$2:$K$3512,MATCH($A112,整列!$A$2:$A$3512,0)+EA$1-1,11),"-")</f>
        <v>-</v>
      </c>
      <c r="EB112" s="123" t="str">
        <f>IF($O112&gt;=EB$1,INDEX(整列!$A$2:$K$3512,MATCH($A112,整列!$A$2:$A$3512,0)+EB$1-1,11),"-")</f>
        <v>-</v>
      </c>
      <c r="EC112" s="123" t="str">
        <f>IF($O112&gt;=EC$1,INDEX(整列!$A$2:$K$3512,MATCH($A112,整列!$A$2:$A$3512,0)+EC$1-1,11),"-")</f>
        <v>-</v>
      </c>
      <c r="ED112" s="123" t="str">
        <f>IF($O112&gt;=ED$1,INDEX(整列!$A$2:$K$3512,MATCH($A112,整列!$A$2:$A$3512,0)+ED$1-1,11),"-")</f>
        <v>-</v>
      </c>
      <c r="EE112" s="123" t="str">
        <f>IF($O112&gt;=EE$1,INDEX(整列!$A$2:$K$3512,MATCH($A112,整列!$A$2:$A$3512,0)+EE$1-1,11),"-")</f>
        <v>-</v>
      </c>
      <c r="EF112" s="123" t="str">
        <f>IF($O112&gt;=EF$1,INDEX(整列!$A$2:$K$3512,MATCH($A112,整列!$A$2:$A$3512,0)+EF$1-1,11),"-")</f>
        <v>-</v>
      </c>
      <c r="EG112" s="123" t="str">
        <f>IF($O112&gt;=EG$1,INDEX(整列!$A$2:$K$3512,MATCH($A112,整列!$A$2:$A$3512,0)+EG$1-1,11),"-")</f>
        <v>-</v>
      </c>
      <c r="EH112" s="123" t="str">
        <f>IF($O112&gt;=EH$1,INDEX(整列!$A$2:$K$3512,MATCH($A112,整列!$A$2:$A$3512,0)+EH$1-1,11),"-")</f>
        <v>-</v>
      </c>
      <c r="EI112" s="123" t="str">
        <f>IF($O112&gt;=EI$1,INDEX(整列!$A$2:$K$3512,MATCH($A112,整列!$A$2:$A$3512,0)+EI$1-1,11),"-")</f>
        <v>-</v>
      </c>
      <c r="EJ112" s="123" t="str">
        <f>IF($O112&gt;=EJ$1,INDEX(整列!$A$2:$K$3512,MATCH($A112,整列!$A$2:$A$3512,0)+EJ$1-1,11),"-")</f>
        <v>-</v>
      </c>
      <c r="EK112" s="123" t="str">
        <f>IF($O112&gt;=EK$1,INDEX(整列!$A$2:$K$3512,MATCH($A112,整列!$A$2:$A$3512,0)+EK$1-1,11),"-")</f>
        <v>-</v>
      </c>
      <c r="EL112" s="123" t="str">
        <f>IF($O112&gt;=EL$1,INDEX(整列!$A$2:$K$3512,MATCH($A112,整列!$A$2:$A$3512,0)+EL$1-1,11),"-")</f>
        <v>-</v>
      </c>
      <c r="EM112" s="123" t="str">
        <f>IF($O112&gt;=EM$1,INDEX(整列!$A$2:$K$3512,MATCH($A112,整列!$A$2:$A$3512,0)+EM$1-1,11),"-")</f>
        <v>-</v>
      </c>
      <c r="EN112" s="123" t="str">
        <f>IF($O112&gt;=EN$1,INDEX(整列!$A$2:$K$3512,MATCH($A112,整列!$A$2:$A$3512,0)+EN$1-1,11),"-")</f>
        <v>-</v>
      </c>
      <c r="EO112" s="123" t="str">
        <f>IF($O112&gt;=EO$1,INDEX(整列!$A$2:$K$3512,MATCH($A112,整列!$A$2:$A$3512,0)+EO$1-1,11),"-")</f>
        <v>-</v>
      </c>
      <c r="EP112" s="123" t="str">
        <f>IF($O112&gt;=EP$1,INDEX(整列!$A$2:$K$3512,MATCH($A112,整列!$A$2:$A$3512,0)+EP$1-1,11),"-")</f>
        <v>-</v>
      </c>
      <c r="EQ112" s="123" t="str">
        <f>IF($O112&gt;=EQ$1,INDEX(整列!$A$2:$K$3512,MATCH($A112,整列!$A$2:$A$3512,0)+EQ$1-1,11),"-")</f>
        <v>-</v>
      </c>
      <c r="ER112" s="123" t="str">
        <f>IF($O112&gt;=ER$1,INDEX(整列!$A$2:$K$3512,MATCH($A112,整列!$A$2:$A$3512,0)+ER$1-1,11),"-")</f>
        <v>-</v>
      </c>
      <c r="ES112" s="123" t="str">
        <f>IF($O112&gt;=ES$1,INDEX(整列!$A$2:$K$3512,MATCH($A112,整列!$A$2:$A$3512,0)+ES$1-1,11),"-")</f>
        <v>-</v>
      </c>
      <c r="ET112" s="123" t="str">
        <f>IF($O112&gt;=ET$1,INDEX(整列!$A$2:$K$3512,MATCH($A112,整列!$A$2:$A$3512,0)+ET$1-1,11),"-")</f>
        <v>-</v>
      </c>
      <c r="EU112" s="123" t="str">
        <f>IF($O112&gt;=EU$1,INDEX(整列!$A$2:$K$3512,MATCH($A112,整列!$A$2:$A$3512,0)+EU$1-1,11),"-")</f>
        <v>-</v>
      </c>
      <c r="EV112" s="123" t="str">
        <f>IF($O112&gt;=EV$1,INDEX(整列!$A$2:$K$3512,MATCH($A112,整列!$A$2:$A$3512,0)+EV$1-1,11),"-")</f>
        <v>-</v>
      </c>
      <c r="EW112" s="123" t="str">
        <f>IF($O112&gt;=EW$1,INDEX(整列!$A$2:$K$3512,MATCH($A112,整列!$A$2:$A$3512,0)+EW$1-1,11),"-")</f>
        <v>-</v>
      </c>
      <c r="EX112" s="123" t="str">
        <f>IF($O112&gt;=EX$1,INDEX(整列!$A$2:$K$3512,MATCH($A112,整列!$A$2:$A$3512,0)+EX$1-1,11),"-")</f>
        <v>-</v>
      </c>
      <c r="EY112" s="123" t="str">
        <f>IF($O112&gt;=EY$1,INDEX(整列!$A$2:$K$3512,MATCH($A112,整列!$A$2:$A$3512,0)+EY$1-1,11),"-")</f>
        <v>-</v>
      </c>
      <c r="EZ112" s="123" t="str">
        <f>IF($O112&gt;=EZ$1,INDEX(整列!$A$2:$K$3512,MATCH($A112,整列!$A$2:$A$3512,0)+EZ$1-1,11),"-")</f>
        <v>-</v>
      </c>
      <c r="FA112" s="123" t="str">
        <f>IF($O112&gt;=FA$1,INDEX(整列!$A$2:$K$3512,MATCH($A112,整列!$A$2:$A$3512,0)+FA$1-1,11),"-")</f>
        <v>-</v>
      </c>
      <c r="FB112" s="123" t="str">
        <f>IF($O112&gt;=FB$1,INDEX(整列!$A$2:$K$3512,MATCH($A112,整列!$A$2:$A$3512,0)+FB$1-1,11),"-")</f>
        <v>-</v>
      </c>
      <c r="FC112" s="123" t="str">
        <f>IF($O112&gt;=FC$1,INDEX(整列!$A$2:$K$3512,MATCH($A112,整列!$A$2:$A$3512,0)+FC$1-1,11),"-")</f>
        <v>-</v>
      </c>
      <c r="FD112" s="123" t="str">
        <f>IF($O112&gt;=FD$1,INDEX(整列!$A$2:$K$3512,MATCH($A112,整列!$A$2:$A$3512,0)+FD$1-1,11),"-")</f>
        <v>-</v>
      </c>
      <c r="FE112" s="123" t="str">
        <f>IF($O112&gt;=FE$1,INDEX(整列!$A$2:$K$3512,MATCH($A112,整列!$A$2:$A$3512,0)+FE$1-1,11),"-")</f>
        <v>-</v>
      </c>
      <c r="FF112" s="123" t="str">
        <f>IF($O112&gt;=FF$1,INDEX(整列!$A$2:$K$3512,MATCH($A112,整列!$A$2:$A$3512,0)+FF$1-1,11),"-")</f>
        <v>-</v>
      </c>
      <c r="FG112" s="123" t="str">
        <f>IF($O112&gt;=FG$1,INDEX(整列!$A$2:$K$3512,MATCH($A112,整列!$A$2:$A$3512,0)+FG$1-1,11),"-")</f>
        <v>-</v>
      </c>
      <c r="FH112" s="123" t="str">
        <f>IF($O112&gt;=FH$1,INDEX(整列!$A$2:$K$3512,MATCH($A112,整列!$A$2:$A$3512,0)+FH$1-1,11),"-")</f>
        <v>-</v>
      </c>
      <c r="FI112" s="123" t="str">
        <f>IF($O112&gt;=FI$1,INDEX(整列!$A$2:$K$3512,MATCH($A112,整列!$A$2:$A$3512,0)+FI$1-1,11),"-")</f>
        <v>-</v>
      </c>
      <c r="FJ112" s="123" t="str">
        <f>IF($O112&gt;=FJ$1,INDEX(整列!$A$2:$K$3512,MATCH($A112,整列!$A$2:$A$3512,0)+FJ$1-1,11),"-")</f>
        <v>-</v>
      </c>
      <c r="FK112" s="123" t="str">
        <f>IF($O112&gt;=FK$1,INDEX(整列!$A$2:$K$3512,MATCH($A112,整列!$A$2:$A$3512,0)+FK$1-1,11),"-")</f>
        <v>-</v>
      </c>
      <c r="FL112" s="123" t="str">
        <f>IF($O112&gt;=FL$1,INDEX(整列!$A$2:$K$3512,MATCH($A112,整列!$A$2:$A$3512,0)+FL$1-1,11),"-")</f>
        <v>-</v>
      </c>
      <c r="FM112" s="123" t="str">
        <f>IF($O112&gt;=FM$1,INDEX(整列!$A$2:$K$3512,MATCH($A112,整列!$A$2:$A$3512,0)+FM$1-1,11),"-")</f>
        <v>-</v>
      </c>
      <c r="FN112" s="123" t="str">
        <f>IF($O112&gt;=FN$1,INDEX(整列!$A$2:$K$3512,MATCH($A112,整列!$A$2:$A$3512,0)+FN$1-1,11),"-")</f>
        <v>-</v>
      </c>
      <c r="FO112" s="123" t="str">
        <f>IF($O112&gt;=FO$1,INDEX(整列!$A$2:$K$3512,MATCH($A112,整列!$A$2:$A$3512,0)+FO$1-1,11),"-")</f>
        <v>-</v>
      </c>
      <c r="FP112" s="123" t="str">
        <f>IF($O112&gt;=FP$1,INDEX(整列!$A$2:$K$3512,MATCH($A112,整列!$A$2:$A$3512,0)+FP$1-1,11),"-")</f>
        <v>-</v>
      </c>
      <c r="FQ112" s="123" t="str">
        <f>IF($O112&gt;=FQ$1,INDEX(整列!$A$2:$K$3512,MATCH($A112,整列!$A$2:$A$3512,0)+FQ$1-1,11),"-")</f>
        <v>-</v>
      </c>
      <c r="FR112" s="123" t="str">
        <f>IF($O112&gt;=FR$1,INDEX(整列!$A$2:$K$3512,MATCH($A112,整列!$A$2:$A$3512,0)+FR$1-1,11),"-")</f>
        <v>-</v>
      </c>
      <c r="FS112" s="123" t="str">
        <f>IF($O112&gt;=FS$1,INDEX(整列!$A$2:$K$3512,MATCH($A112,整列!$A$2:$A$3512,0)+FS$1-1,11),"-")</f>
        <v>-</v>
      </c>
      <c r="FT112" s="123" t="str">
        <f>IF($O112&gt;=FT$1,INDEX(整列!$A$2:$K$3512,MATCH($A112,整列!$A$2:$A$3512,0)+FT$1-1,11),"-")</f>
        <v>-</v>
      </c>
      <c r="FU112" s="123" t="str">
        <f>IF($O112&gt;=FU$1,INDEX(整列!$A$2:$K$3512,MATCH($A112,整列!$A$2:$A$3512,0)+FU$1-1,11),"-")</f>
        <v>-</v>
      </c>
      <c r="FV112" s="123" t="str">
        <f>IF($O112&gt;=FV$1,INDEX(整列!$A$2:$K$3512,MATCH($A112,整列!$A$2:$A$3512,0)+FV$1-1,11),"-")</f>
        <v>-</v>
      </c>
      <c r="FW112" s="123" t="str">
        <f>IF($O112&gt;=FW$1,INDEX(整列!$A$2:$K$3512,MATCH($A112,整列!$A$2:$A$3512,0)+FW$1-1,11),"-")</f>
        <v>-</v>
      </c>
      <c r="FX112" s="123" t="str">
        <f>IF($O112&gt;=FX$1,INDEX(整列!$A$2:$K$3512,MATCH($A112,整列!$A$2:$A$3512,0)+FX$1-1,11),"-")</f>
        <v>-</v>
      </c>
      <c r="FY112" s="123" t="str">
        <f>IF($O112&gt;=FY$1,INDEX(整列!$A$2:$K$3512,MATCH($A112,整列!$A$2:$A$3512,0)+FY$1-1,11),"-")</f>
        <v>-</v>
      </c>
      <c r="FZ112" s="123" t="str">
        <f>IF($O112&gt;=FZ$1,INDEX(整列!$A$2:$K$3512,MATCH($A112,整列!$A$2:$A$3512,0)+FZ$1-1,11),"-")</f>
        <v>-</v>
      </c>
      <c r="GA112" s="123" t="str">
        <f>IF($O112&gt;=GA$1,INDEX(整列!$A$2:$K$3512,MATCH($A112,整列!$A$2:$A$3512,0)+GA$1-1,11),"-")</f>
        <v>-</v>
      </c>
      <c r="GB112" s="123" t="str">
        <f>IF($O112&gt;=GB$1,INDEX(整列!$A$2:$K$3512,MATCH($A112,整列!$A$2:$A$3512,0)+GB$1-1,11),"-")</f>
        <v>-</v>
      </c>
      <c r="GC112" s="123" t="str">
        <f>IF($O112&gt;=GC$1,INDEX(整列!$A$2:$K$3512,MATCH($A112,整列!$A$2:$A$3512,0)+GC$1-1,11),"-")</f>
        <v>-</v>
      </c>
      <c r="GD112" s="123" t="str">
        <f>IF($O112&gt;=GD$1,INDEX(整列!$A$2:$K$3512,MATCH($A112,整列!$A$2:$A$3512,0)+GD$1-1,11),"-")</f>
        <v>-</v>
      </c>
      <c r="GE112" s="123" t="str">
        <f>IF($O112&gt;=GE$1,INDEX(整列!$A$2:$K$3512,MATCH($A112,整列!$A$2:$A$3512,0)+GE$1-1,11),"-")</f>
        <v>-</v>
      </c>
      <c r="GF112" s="123" t="str">
        <f>IF($O112&gt;=GF$1,INDEX(整列!$A$2:$K$3512,MATCH($A112,整列!$A$2:$A$3512,0)+GF$1-1,11),"-")</f>
        <v>-</v>
      </c>
      <c r="GG112" s="123" t="str">
        <f>IF($O112&gt;=GG$1,INDEX(整列!$A$2:$K$3512,MATCH($A112,整列!$A$2:$A$3512,0)+GG$1-1,11),"-")</f>
        <v>-</v>
      </c>
      <c r="GH112" s="123" t="str">
        <f>IF($O112&gt;=GH$1,INDEX(整列!$A$2:$K$3512,MATCH($A112,整列!$A$2:$A$3512,0)+GH$1-1,11),"-")</f>
        <v>-</v>
      </c>
      <c r="GI112" s="123" t="str">
        <f>IF($O112&gt;=GI$1,INDEX(整列!$A$2:$K$3512,MATCH($A112,整列!$A$2:$A$3512,0)+GI$1-1,11),"-")</f>
        <v>-</v>
      </c>
      <c r="GJ112" s="123" t="str">
        <f>IF($O112&gt;=GJ$1,INDEX(整列!$A$2:$K$3512,MATCH($A112,整列!$A$2:$A$3512,0)+GJ$1-1,11),"-")</f>
        <v>-</v>
      </c>
      <c r="GK112" s="123" t="str">
        <f>IF($O112&gt;=GK$1,INDEX(整列!$A$2:$K$3512,MATCH($A112,整列!$A$2:$A$3512,0)+GK$1-1,11),"-")</f>
        <v>-</v>
      </c>
      <c r="GL112" s="123" t="str">
        <f>IF($O112&gt;=GL$1,INDEX(整列!$A$2:$K$3512,MATCH($A112,整列!$A$2:$A$3512,0)+GL$1-1,11),"-")</f>
        <v>-</v>
      </c>
      <c r="GM112" s="123" t="str">
        <f>IF($O112&gt;=GM$1,INDEX(整列!$A$2:$K$3512,MATCH($A112,整列!$A$2:$A$3512,0)+GM$1-1,11),"-")</f>
        <v>-</v>
      </c>
      <c r="GN112" s="123" t="str">
        <f>IF($O112&gt;=GN$1,INDEX(整列!$A$2:$K$3512,MATCH($A112,整列!$A$2:$A$3512,0)+GN$1-1,11),"-")</f>
        <v>-</v>
      </c>
      <c r="GO112" s="123" t="str">
        <f>IF($O112&gt;=GO$1,INDEX(整列!$A$2:$K$3512,MATCH($A112,整列!$A$2:$A$3512,0)+GO$1-1,11),"-")</f>
        <v>-</v>
      </c>
      <c r="GP112" s="123" t="str">
        <f>IF($O112&gt;=GP$1,INDEX(整列!$A$2:$K$3512,MATCH($A112,整列!$A$2:$A$3512,0)+GP$1-1,11),"-")</f>
        <v>-</v>
      </c>
      <c r="GQ112" s="123" t="str">
        <f>IF($O112&gt;=GQ$1,INDEX(整列!$A$2:$K$3512,MATCH($A112,整列!$A$2:$A$3512,0)+GQ$1-1,11),"-")</f>
        <v>-</v>
      </c>
      <c r="GR112" s="123" t="str">
        <f>IF($O112&gt;=GR$1,INDEX(整列!$A$2:$K$3512,MATCH($A112,整列!$A$2:$A$3512,0)+GR$1-1,11),"-")</f>
        <v>-</v>
      </c>
      <c r="GS112" s="123" t="str">
        <f>IF($O112&gt;=GS$1,INDEX(整列!$A$2:$K$3512,MATCH($A112,整列!$A$2:$A$3512,0)+GS$1-1,11),"-")</f>
        <v>-</v>
      </c>
      <c r="GT112" s="123" t="str">
        <f>IF($O112&gt;=GT$1,INDEX(整列!$A$2:$K$3512,MATCH($A112,整列!$A$2:$A$3512,0)+GT$1-1,11),"-")</f>
        <v>-</v>
      </c>
      <c r="GU112" s="123" t="str">
        <f>IF($O112&gt;=GU$1,INDEX(整列!$A$2:$K$3512,MATCH($A112,整列!$A$2:$A$3512,0)+GU$1-1,11),"-")</f>
        <v>-</v>
      </c>
      <c r="GV112" s="123" t="str">
        <f>IF($O112&gt;=GV$1,INDEX(整列!$A$2:$K$3512,MATCH($A112,整列!$A$2:$A$3512,0)+GV$1-1,11),"-")</f>
        <v>-</v>
      </c>
      <c r="GW112" s="123" t="str">
        <f>IF($O112&gt;=GW$1,INDEX(整列!$A$2:$K$3512,MATCH($A112,整列!$A$2:$A$3512,0)+GW$1-1,11),"-")</f>
        <v>-</v>
      </c>
      <c r="GX112" s="123" t="str">
        <f>IF($O112&gt;=GX$1,INDEX(整列!$A$2:$K$3512,MATCH($A112,整列!$A$2:$A$3512,0)+GX$1-1,11),"-")</f>
        <v>-</v>
      </c>
      <c r="GY112" s="123" t="str">
        <f>IF($O112&gt;=GY$1,INDEX(整列!$A$2:$K$3512,MATCH($A112,整列!$A$2:$A$3512,0)+GY$1-1,11),"-")</f>
        <v>-</v>
      </c>
      <c r="GZ112" s="123" t="str">
        <f>IF($O112&gt;=GZ$1,INDEX(整列!$A$2:$K$3512,MATCH($A112,整列!$A$2:$A$3512,0)+GZ$1-1,11),"-")</f>
        <v>-</v>
      </c>
      <c r="HA112" s="123" t="str">
        <f>IF($O112&gt;=HA$1,INDEX(整列!$A$2:$K$3512,MATCH($A112,整列!$A$2:$A$3512,0)+HA$1-1,11),"-")</f>
        <v>-</v>
      </c>
      <c r="HB112" s="123" t="str">
        <f>IF($O112&gt;=HB$1,INDEX(整列!$A$2:$K$3512,MATCH($A112,整列!$A$2:$A$3512,0)+HB$1-1,11),"-")</f>
        <v>-</v>
      </c>
      <c r="HC112" s="123" t="str">
        <f>IF($O112&gt;=HC$1,INDEX(整列!$A$2:$K$3512,MATCH($A112,整列!$A$2:$A$3512,0)+HC$1-1,11),"-")</f>
        <v>-</v>
      </c>
      <c r="HD112" s="123" t="str">
        <f>IF($O112&gt;=HD$1,INDEX(整列!$A$2:$K$3512,MATCH($A112,整列!$A$2:$A$3512,0)+HD$1-1,11),"-")</f>
        <v>-</v>
      </c>
      <c r="HE112" s="123" t="str">
        <f>IF($O112&gt;=HE$1,INDEX(整列!$A$2:$K$3512,MATCH($A112,整列!$A$2:$A$3512,0)+HE$1-1,11),"-")</f>
        <v>-</v>
      </c>
      <c r="HF112" s="123" t="str">
        <f>IF($O112&gt;=HF$1,INDEX(整列!$A$2:$K$3512,MATCH($A112,整列!$A$2:$A$3512,0)+HF$1-1,11),"-")</f>
        <v>-</v>
      </c>
      <c r="HG112" s="123" t="str">
        <f>IF($O112&gt;=HG$1,INDEX(整列!$A$2:$K$3512,MATCH($A112,整列!$A$2:$A$3512,0)+HG$1-1,11),"-")</f>
        <v>-</v>
      </c>
      <c r="HH112" s="123" t="str">
        <f>IF($O112&gt;=HH$1,INDEX(整列!$A$2:$K$3512,MATCH($A112,整列!$A$2:$A$3512,0)+HH$1-1,11),"-")</f>
        <v>-</v>
      </c>
      <c r="HI112" s="123" t="str">
        <f>IF($O112&gt;=HI$1,INDEX(整列!$A$2:$K$3512,MATCH($A112,整列!$A$2:$A$3512,0)+HI$1-1,11),"-")</f>
        <v>-</v>
      </c>
      <c r="HJ112" s="123" t="str">
        <f>IF($O112&gt;=HJ$1,INDEX(整列!$A$2:$K$3512,MATCH($A112,整列!$A$2:$A$3512,0)+HJ$1-1,11),"-")</f>
        <v>-</v>
      </c>
      <c r="HK112" s="123" t="str">
        <f>IF($O112&gt;=HK$1,INDEX(整列!$A$2:$K$3512,MATCH($A112,整列!$A$2:$A$3512,0)+HK$1-1,11),"-")</f>
        <v>-</v>
      </c>
      <c r="HL112" s="123" t="str">
        <f>IF($O112&gt;=HL$1,INDEX(整列!$A$2:$K$3512,MATCH($A112,整列!$A$2:$A$3512,0)+HL$1-1,11),"-")</f>
        <v>-</v>
      </c>
      <c r="HP112" s="101" t="str">
        <f t="shared" si="11"/>
        <v>B06-0600-0906</v>
      </c>
      <c r="HQ112" s="115">
        <f>COUNTIF(整列!$A$2:$A$3512,HP112)</f>
        <v>17</v>
      </c>
    </row>
    <row r="113" spans="1:225" ht="13.5">
      <c r="A113" s="48" t="s">
        <v>439</v>
      </c>
      <c r="B113" s="48" t="s">
        <v>370</v>
      </c>
      <c r="C113" s="48" t="s">
        <v>371</v>
      </c>
      <c r="D113" s="48" t="s">
        <v>187</v>
      </c>
      <c r="E113" s="48" t="s">
        <v>312</v>
      </c>
      <c r="F113" s="48" t="s">
        <v>187</v>
      </c>
      <c r="G113" s="48" t="s">
        <v>129</v>
      </c>
      <c r="H113" s="48" t="s">
        <v>184</v>
      </c>
      <c r="I113" s="48"/>
      <c r="J113" s="48" t="s">
        <v>190</v>
      </c>
      <c r="K113" s="48" t="s">
        <v>437</v>
      </c>
      <c r="L113" s="48" t="s">
        <v>190</v>
      </c>
      <c r="M113" s="48" t="s">
        <v>440</v>
      </c>
      <c r="N113" s="119"/>
      <c r="O113" s="120">
        <f>COUNTIF(整列!$A$2:$A$3512,$A113)</f>
        <v>5</v>
      </c>
      <c r="P113" s="121">
        <f t="shared" si="6"/>
        <v>620000</v>
      </c>
      <c r="Q113" s="121">
        <f t="shared" si="7"/>
        <v>401846.23925078608</v>
      </c>
      <c r="R113" s="122">
        <f t="shared" si="8"/>
        <v>1280000</v>
      </c>
      <c r="S113" s="121">
        <f t="shared" si="9"/>
        <v>313000</v>
      </c>
      <c r="T113" s="121">
        <f t="shared" si="10"/>
        <v>304000</v>
      </c>
      <c r="U113" s="123">
        <f>IF($O113&gt;=U$1,INDEX(整列!$A$2:$K$3512,MATCH($A113,整列!$A$2:$A$3512,0)+U$1-1,11),"-")</f>
        <v>1280000</v>
      </c>
      <c r="V113" s="123">
        <f>IF($O113&gt;=V$1,INDEX(整列!$A$2:$K$3512,MATCH($A113,整列!$A$2:$A$3512,0)+V$1-1,11),"-")</f>
        <v>899000</v>
      </c>
      <c r="W113" s="123">
        <f>IF($O113&gt;=W$1,INDEX(整列!$A$2:$K$3512,MATCH($A113,整列!$A$2:$A$3512,0)+W$1-1,11),"-")</f>
        <v>304000</v>
      </c>
      <c r="X113" s="123">
        <f>IF($O113&gt;=X$1,INDEX(整列!$A$2:$K$3512,MATCH($A113,整列!$A$2:$A$3512,0)+X$1-1,11),"-")</f>
        <v>313000</v>
      </c>
      <c r="Y113" s="123">
        <f>IF($O113&gt;=Y$1,INDEX(整列!$A$2:$K$3512,MATCH($A113,整列!$A$2:$A$3512,0)+Y$1-1,11),"-")</f>
        <v>304000</v>
      </c>
      <c r="Z113" s="123" t="str">
        <f>IF($O113&gt;=Z$1,INDEX(整列!$A$2:$K$3512,MATCH($A113,整列!$A$2:$A$3512,0)+Z$1-1,11),"-")</f>
        <v>-</v>
      </c>
      <c r="AA113" s="123" t="str">
        <f>IF($O113&gt;=AA$1,INDEX(整列!$A$2:$K$3512,MATCH($A113,整列!$A$2:$A$3512,0)+AA$1-1,11),"-")</f>
        <v>-</v>
      </c>
      <c r="AB113" s="123" t="str">
        <f>IF($O113&gt;=AB$1,INDEX(整列!$A$2:$K$3512,MATCH($A113,整列!$A$2:$A$3512,0)+AB$1-1,11),"-")</f>
        <v>-</v>
      </c>
      <c r="AC113" s="123" t="str">
        <f>IF($O113&gt;=AC$1,INDEX(整列!$A$2:$K$3512,MATCH($A113,整列!$A$2:$A$3512,0)+AC$1-1,11),"-")</f>
        <v>-</v>
      </c>
      <c r="AD113" s="123" t="str">
        <f>IF($O113&gt;=AD$1,INDEX(整列!$A$2:$K$3512,MATCH($A113,整列!$A$2:$A$3512,0)+AD$1-1,11),"-")</f>
        <v>-</v>
      </c>
      <c r="AE113" s="123" t="str">
        <f>IF($O113&gt;=AE$1,INDEX(整列!$A$2:$K$3512,MATCH($A113,整列!$A$2:$A$3512,0)+AE$1-1,11),"-")</f>
        <v>-</v>
      </c>
      <c r="AF113" s="123" t="str">
        <f>IF($O113&gt;=AF$1,INDEX(整列!$A$2:$K$3512,MATCH($A113,整列!$A$2:$A$3512,0)+AF$1-1,11),"-")</f>
        <v>-</v>
      </c>
      <c r="AG113" s="123" t="str">
        <f>IF($O113&gt;=AG$1,INDEX(整列!$A$2:$K$3512,MATCH($A113,整列!$A$2:$A$3512,0)+AG$1-1,11),"-")</f>
        <v>-</v>
      </c>
      <c r="AH113" s="123" t="str">
        <f>IF($O113&gt;=AH$1,INDEX(整列!$A$2:$K$3512,MATCH($A113,整列!$A$2:$A$3512,0)+AH$1-1,11),"-")</f>
        <v>-</v>
      </c>
      <c r="AI113" s="123" t="str">
        <f>IF($O113&gt;=AI$1,INDEX(整列!$A$2:$K$3512,MATCH($A113,整列!$A$2:$A$3512,0)+AI$1-1,11),"-")</f>
        <v>-</v>
      </c>
      <c r="AJ113" s="123" t="str">
        <f>IF($O113&gt;=AJ$1,INDEX(整列!$A$2:$K$3512,MATCH($A113,整列!$A$2:$A$3512,0)+AJ$1-1,11),"-")</f>
        <v>-</v>
      </c>
      <c r="AK113" s="123" t="str">
        <f>IF($O113&gt;=AK$1,INDEX(整列!$A$2:$K$3512,MATCH($A113,整列!$A$2:$A$3512,0)+AK$1-1,11),"-")</f>
        <v>-</v>
      </c>
      <c r="AL113" s="123" t="str">
        <f>IF($O113&gt;=AL$1,INDEX(整列!$A$2:$K$3512,MATCH($A113,整列!$A$2:$A$3512,0)+AL$1-1,11),"-")</f>
        <v>-</v>
      </c>
      <c r="AM113" s="123" t="str">
        <f>IF($O113&gt;=AM$1,INDEX(整列!$A$2:$K$3512,MATCH($A113,整列!$A$2:$A$3512,0)+AM$1-1,11),"-")</f>
        <v>-</v>
      </c>
      <c r="AN113" s="123" t="str">
        <f>IF($O113&gt;=AN$1,INDEX(整列!$A$2:$K$3512,MATCH($A113,整列!$A$2:$A$3512,0)+AN$1-1,11),"-")</f>
        <v>-</v>
      </c>
      <c r="AO113" s="123" t="str">
        <f>IF($O113&gt;=AO$1,INDEX(整列!$A$2:$K$3512,MATCH($A113,整列!$A$2:$A$3512,0)+AO$1-1,11),"-")</f>
        <v>-</v>
      </c>
      <c r="AP113" s="123" t="str">
        <f>IF($O113&gt;=AP$1,INDEX(整列!$A$2:$K$3512,MATCH($A113,整列!$A$2:$A$3512,0)+AP$1-1,11),"-")</f>
        <v>-</v>
      </c>
      <c r="AQ113" s="123" t="str">
        <f>IF($O113&gt;=AQ$1,INDEX(整列!$A$2:$K$3512,MATCH($A113,整列!$A$2:$A$3512,0)+AQ$1-1,11),"-")</f>
        <v>-</v>
      </c>
      <c r="AR113" s="123" t="str">
        <f>IF($O113&gt;=AR$1,INDEX(整列!$A$2:$K$3512,MATCH($A113,整列!$A$2:$A$3512,0)+AR$1-1,11),"-")</f>
        <v>-</v>
      </c>
      <c r="AS113" s="123" t="str">
        <f>IF($O113&gt;=AS$1,INDEX(整列!$A$2:$K$3512,MATCH($A113,整列!$A$2:$A$3512,0)+AS$1-1,11),"-")</f>
        <v>-</v>
      </c>
      <c r="AT113" s="123" t="str">
        <f>IF($O113&gt;=AT$1,INDEX(整列!$A$2:$K$3512,MATCH($A113,整列!$A$2:$A$3512,0)+AT$1-1,11),"-")</f>
        <v>-</v>
      </c>
      <c r="AU113" s="123" t="str">
        <f>IF($O113&gt;=AU$1,INDEX(整列!$A$2:$K$3512,MATCH($A113,整列!$A$2:$A$3512,0)+AU$1-1,11),"-")</f>
        <v>-</v>
      </c>
      <c r="AV113" s="123" t="str">
        <f>IF($O113&gt;=AV$1,INDEX(整列!$A$2:$K$3512,MATCH($A113,整列!$A$2:$A$3512,0)+AV$1-1,11),"-")</f>
        <v>-</v>
      </c>
      <c r="AW113" s="123" t="str">
        <f>IF($O113&gt;=AW$1,INDEX(整列!$A$2:$K$3512,MATCH($A113,整列!$A$2:$A$3512,0)+AW$1-1,11),"-")</f>
        <v>-</v>
      </c>
      <c r="AX113" s="123" t="str">
        <f>IF($O113&gt;=AX$1,INDEX(整列!$A$2:$K$3512,MATCH($A113,整列!$A$2:$A$3512,0)+AX$1-1,11),"-")</f>
        <v>-</v>
      </c>
      <c r="AY113" s="123" t="str">
        <f>IF($O113&gt;=AY$1,INDEX(整列!$A$2:$K$3512,MATCH($A113,整列!$A$2:$A$3512,0)+AY$1-1,11),"-")</f>
        <v>-</v>
      </c>
      <c r="AZ113" s="123" t="str">
        <f>IF($O113&gt;=AZ$1,INDEX(整列!$A$2:$K$3512,MATCH($A113,整列!$A$2:$A$3512,0)+AZ$1-1,11),"-")</f>
        <v>-</v>
      </c>
      <c r="BA113" s="123" t="str">
        <f>IF($O113&gt;=BA$1,INDEX(整列!$A$2:$K$3512,MATCH($A113,整列!$A$2:$A$3512,0)+BA$1-1,11),"-")</f>
        <v>-</v>
      </c>
      <c r="BB113" s="123" t="str">
        <f>IF($O113&gt;=BB$1,INDEX(整列!$A$2:$K$3512,MATCH($A113,整列!$A$2:$A$3512,0)+BB$1-1,11),"-")</f>
        <v>-</v>
      </c>
      <c r="BC113" s="123" t="str">
        <f>IF($O113&gt;=BC$1,INDEX(整列!$A$2:$K$3512,MATCH($A113,整列!$A$2:$A$3512,0)+BC$1-1,11),"-")</f>
        <v>-</v>
      </c>
      <c r="BD113" s="123" t="str">
        <f>IF($O113&gt;=BD$1,INDEX(整列!$A$2:$K$3512,MATCH($A113,整列!$A$2:$A$3512,0)+BD$1-1,11),"-")</f>
        <v>-</v>
      </c>
      <c r="BE113" s="123" t="str">
        <f>IF($O113&gt;=BE$1,INDEX(整列!$A$2:$K$3512,MATCH($A113,整列!$A$2:$A$3512,0)+BE$1-1,11),"-")</f>
        <v>-</v>
      </c>
      <c r="BF113" s="123" t="str">
        <f>IF($O113&gt;=BF$1,INDEX(整列!$A$2:$K$3512,MATCH($A113,整列!$A$2:$A$3512,0)+BF$1-1,11),"-")</f>
        <v>-</v>
      </c>
      <c r="BG113" s="123" t="str">
        <f>IF($O113&gt;=BG$1,INDEX(整列!$A$2:$K$3512,MATCH($A113,整列!$A$2:$A$3512,0)+BG$1-1,11),"-")</f>
        <v>-</v>
      </c>
      <c r="BH113" s="123" t="str">
        <f>IF($O113&gt;=BH$1,INDEX(整列!$A$2:$K$3512,MATCH($A113,整列!$A$2:$A$3512,0)+BH$1-1,11),"-")</f>
        <v>-</v>
      </c>
      <c r="BI113" s="123" t="str">
        <f>IF($O113&gt;=BI$1,INDEX(整列!$A$2:$K$3512,MATCH($A113,整列!$A$2:$A$3512,0)+BI$1-1,11),"-")</f>
        <v>-</v>
      </c>
      <c r="BJ113" s="123" t="str">
        <f>IF($O113&gt;=BJ$1,INDEX(整列!$A$2:$K$3512,MATCH($A113,整列!$A$2:$A$3512,0)+BJ$1-1,11),"-")</f>
        <v>-</v>
      </c>
      <c r="BK113" s="123" t="str">
        <f>IF($O113&gt;=BK$1,INDEX(整列!$A$2:$K$3512,MATCH($A113,整列!$A$2:$A$3512,0)+BK$1-1,11),"-")</f>
        <v>-</v>
      </c>
      <c r="BL113" s="123" t="str">
        <f>IF($O113&gt;=BL$1,INDEX(整列!$A$2:$K$3512,MATCH($A113,整列!$A$2:$A$3512,0)+BL$1-1,11),"-")</f>
        <v>-</v>
      </c>
      <c r="BM113" s="123" t="str">
        <f>IF($O113&gt;=BM$1,INDEX(整列!$A$2:$K$3512,MATCH($A113,整列!$A$2:$A$3512,0)+BM$1-1,11),"-")</f>
        <v>-</v>
      </c>
      <c r="BN113" s="123" t="str">
        <f>IF($O113&gt;=BN$1,INDEX(整列!$A$2:$K$3512,MATCH($A113,整列!$A$2:$A$3512,0)+BN$1-1,11),"-")</f>
        <v>-</v>
      </c>
      <c r="BO113" s="123" t="str">
        <f>IF($O113&gt;=BO$1,INDEX(整列!$A$2:$K$3512,MATCH($A113,整列!$A$2:$A$3512,0)+BO$1-1,11),"-")</f>
        <v>-</v>
      </c>
      <c r="BP113" s="123" t="str">
        <f>IF($O113&gt;=BP$1,INDEX(整列!$A$2:$K$3512,MATCH($A113,整列!$A$2:$A$3512,0)+BP$1-1,11),"-")</f>
        <v>-</v>
      </c>
      <c r="BQ113" s="123" t="str">
        <f>IF($O113&gt;=BQ$1,INDEX(整列!$A$2:$K$3512,MATCH($A113,整列!$A$2:$A$3512,0)+BQ$1-1,11),"-")</f>
        <v>-</v>
      </c>
      <c r="BR113" s="123" t="str">
        <f>IF($O113&gt;=BR$1,INDEX(整列!$A$2:$K$3512,MATCH($A113,整列!$A$2:$A$3512,0)+BR$1-1,11),"-")</f>
        <v>-</v>
      </c>
      <c r="BS113" s="123" t="str">
        <f>IF($O113&gt;=BS$1,INDEX(整列!$A$2:$K$3512,MATCH($A113,整列!$A$2:$A$3512,0)+BS$1-1,11),"-")</f>
        <v>-</v>
      </c>
      <c r="BT113" s="123" t="str">
        <f>IF($O113&gt;=BT$1,INDEX(整列!$A$2:$K$3512,MATCH($A113,整列!$A$2:$A$3512,0)+BT$1-1,11),"-")</f>
        <v>-</v>
      </c>
      <c r="BU113" s="123" t="str">
        <f>IF($O113&gt;=BU$1,INDEX(整列!$A$2:$K$3512,MATCH($A113,整列!$A$2:$A$3512,0)+BU$1-1,11),"-")</f>
        <v>-</v>
      </c>
      <c r="BV113" s="123" t="str">
        <f>IF($O113&gt;=BV$1,INDEX(整列!$A$2:$K$3512,MATCH($A113,整列!$A$2:$A$3512,0)+BV$1-1,11),"-")</f>
        <v>-</v>
      </c>
      <c r="BW113" s="123" t="str">
        <f>IF($O113&gt;=BW$1,INDEX(整列!$A$2:$K$3512,MATCH($A113,整列!$A$2:$A$3512,0)+BW$1-1,11),"-")</f>
        <v>-</v>
      </c>
      <c r="BX113" s="123" t="str">
        <f>IF($O113&gt;=BX$1,INDEX(整列!$A$2:$K$3512,MATCH($A113,整列!$A$2:$A$3512,0)+BX$1-1,11),"-")</f>
        <v>-</v>
      </c>
      <c r="BY113" s="123" t="str">
        <f>IF($O113&gt;=BY$1,INDEX(整列!$A$2:$K$3512,MATCH($A113,整列!$A$2:$A$3512,0)+BY$1-1,11),"-")</f>
        <v>-</v>
      </c>
      <c r="BZ113" s="123" t="str">
        <f>IF($O113&gt;=BZ$1,INDEX(整列!$A$2:$K$3512,MATCH($A113,整列!$A$2:$A$3512,0)+BZ$1-1,11),"-")</f>
        <v>-</v>
      </c>
      <c r="CA113" s="123" t="str">
        <f>IF($O113&gt;=CA$1,INDEX(整列!$A$2:$K$3512,MATCH($A113,整列!$A$2:$A$3512,0)+CA$1-1,11),"-")</f>
        <v>-</v>
      </c>
      <c r="CB113" s="123" t="str">
        <f>IF($O113&gt;=CB$1,INDEX(整列!$A$2:$K$3512,MATCH($A113,整列!$A$2:$A$3512,0)+CB$1-1,11),"-")</f>
        <v>-</v>
      </c>
      <c r="CC113" s="123" t="str">
        <f>IF($O113&gt;=CC$1,INDEX(整列!$A$2:$K$3512,MATCH($A113,整列!$A$2:$A$3512,0)+CC$1-1,11),"-")</f>
        <v>-</v>
      </c>
      <c r="CD113" s="123" t="str">
        <f>IF($O113&gt;=CD$1,INDEX(整列!$A$2:$K$3512,MATCH($A113,整列!$A$2:$A$3512,0)+CD$1-1,11),"-")</f>
        <v>-</v>
      </c>
      <c r="CE113" s="123" t="str">
        <f>IF($O113&gt;=CE$1,INDEX(整列!$A$2:$K$3512,MATCH($A113,整列!$A$2:$A$3512,0)+CE$1-1,11),"-")</f>
        <v>-</v>
      </c>
      <c r="CF113" s="123" t="str">
        <f>IF($O113&gt;=CF$1,INDEX(整列!$A$2:$K$3512,MATCH($A113,整列!$A$2:$A$3512,0)+CF$1-1,11),"-")</f>
        <v>-</v>
      </c>
      <c r="CG113" s="123" t="str">
        <f>IF($O113&gt;=CG$1,INDEX(整列!$A$2:$K$3512,MATCH($A113,整列!$A$2:$A$3512,0)+CG$1-1,11),"-")</f>
        <v>-</v>
      </c>
      <c r="CH113" s="123" t="str">
        <f>IF($O113&gt;=CH$1,INDEX(整列!$A$2:$K$3512,MATCH($A113,整列!$A$2:$A$3512,0)+CH$1-1,11),"-")</f>
        <v>-</v>
      </c>
      <c r="CI113" s="123" t="str">
        <f>IF($O113&gt;=CI$1,INDEX(整列!$A$2:$K$3512,MATCH($A113,整列!$A$2:$A$3512,0)+CI$1-1,11),"-")</f>
        <v>-</v>
      </c>
      <c r="CJ113" s="123" t="str">
        <f>IF($O113&gt;=CJ$1,INDEX(整列!$A$2:$K$3512,MATCH($A113,整列!$A$2:$A$3512,0)+CJ$1-1,11),"-")</f>
        <v>-</v>
      </c>
      <c r="CK113" s="123" t="str">
        <f>IF($O113&gt;=CK$1,INDEX(整列!$A$2:$K$3512,MATCH($A113,整列!$A$2:$A$3512,0)+CK$1-1,11),"-")</f>
        <v>-</v>
      </c>
      <c r="CL113" s="123" t="str">
        <f>IF($O113&gt;=CL$1,INDEX(整列!$A$2:$K$3512,MATCH($A113,整列!$A$2:$A$3512,0)+CL$1-1,11),"-")</f>
        <v>-</v>
      </c>
      <c r="CM113" s="123" t="str">
        <f>IF($O113&gt;=CM$1,INDEX(整列!$A$2:$K$3512,MATCH($A113,整列!$A$2:$A$3512,0)+CM$1-1,11),"-")</f>
        <v>-</v>
      </c>
      <c r="CN113" s="123" t="str">
        <f>IF($O113&gt;=CN$1,INDEX(整列!$A$2:$K$3512,MATCH($A113,整列!$A$2:$A$3512,0)+CN$1-1,11),"-")</f>
        <v>-</v>
      </c>
      <c r="CO113" s="123" t="str">
        <f>IF($O113&gt;=CO$1,INDEX(整列!$A$2:$K$3512,MATCH($A113,整列!$A$2:$A$3512,0)+CO$1-1,11),"-")</f>
        <v>-</v>
      </c>
      <c r="CP113" s="123" t="str">
        <f>IF($O113&gt;=CP$1,INDEX(整列!$A$2:$K$3512,MATCH($A113,整列!$A$2:$A$3512,0)+CP$1-1,11),"-")</f>
        <v>-</v>
      </c>
      <c r="CQ113" s="123" t="str">
        <f>IF($O113&gt;=CQ$1,INDEX(整列!$A$2:$K$3512,MATCH($A113,整列!$A$2:$A$3512,0)+CQ$1-1,11),"-")</f>
        <v>-</v>
      </c>
      <c r="CR113" s="123" t="str">
        <f>IF($O113&gt;=CR$1,INDEX(整列!$A$2:$K$3512,MATCH($A113,整列!$A$2:$A$3512,0)+CR$1-1,11),"-")</f>
        <v>-</v>
      </c>
      <c r="CS113" s="123" t="str">
        <f>IF($O113&gt;=CS$1,INDEX(整列!$A$2:$K$3512,MATCH($A113,整列!$A$2:$A$3512,0)+CS$1-1,11),"-")</f>
        <v>-</v>
      </c>
      <c r="CT113" s="123" t="str">
        <f>IF($O113&gt;=CT$1,INDEX(整列!$A$2:$K$3512,MATCH($A113,整列!$A$2:$A$3512,0)+CT$1-1,11),"-")</f>
        <v>-</v>
      </c>
      <c r="CU113" s="123" t="str">
        <f>IF($O113&gt;=CU$1,INDEX(整列!$A$2:$K$3512,MATCH($A113,整列!$A$2:$A$3512,0)+CU$1-1,11),"-")</f>
        <v>-</v>
      </c>
      <c r="CV113" s="123" t="str">
        <f>IF($O113&gt;=CV$1,INDEX(整列!$A$2:$K$3512,MATCH($A113,整列!$A$2:$A$3512,0)+CV$1-1,11),"-")</f>
        <v>-</v>
      </c>
      <c r="CW113" s="123" t="str">
        <f>IF($O113&gt;=CW$1,INDEX(整列!$A$2:$K$3512,MATCH($A113,整列!$A$2:$A$3512,0)+CW$1-1,11),"-")</f>
        <v>-</v>
      </c>
      <c r="CX113" s="123" t="str">
        <f>IF($O113&gt;=CX$1,INDEX(整列!$A$2:$K$3512,MATCH($A113,整列!$A$2:$A$3512,0)+CX$1-1,11),"-")</f>
        <v>-</v>
      </c>
      <c r="CY113" s="123" t="str">
        <f>IF($O113&gt;=CY$1,INDEX(整列!$A$2:$K$3512,MATCH($A113,整列!$A$2:$A$3512,0)+CY$1-1,11),"-")</f>
        <v>-</v>
      </c>
      <c r="CZ113" s="123" t="str">
        <f>IF($O113&gt;=CZ$1,INDEX(整列!$A$2:$K$3512,MATCH($A113,整列!$A$2:$A$3512,0)+CZ$1-1,11),"-")</f>
        <v>-</v>
      </c>
      <c r="DA113" s="123" t="str">
        <f>IF($O113&gt;=DA$1,INDEX(整列!$A$2:$K$3512,MATCH($A113,整列!$A$2:$A$3512,0)+DA$1-1,11),"-")</f>
        <v>-</v>
      </c>
      <c r="DB113" s="123" t="str">
        <f>IF($O113&gt;=DB$1,INDEX(整列!$A$2:$K$3512,MATCH($A113,整列!$A$2:$A$3512,0)+DB$1-1,11),"-")</f>
        <v>-</v>
      </c>
      <c r="DC113" s="123" t="str">
        <f>IF($O113&gt;=DC$1,INDEX(整列!$A$2:$K$3512,MATCH($A113,整列!$A$2:$A$3512,0)+DC$1-1,11),"-")</f>
        <v>-</v>
      </c>
      <c r="DD113" s="123" t="str">
        <f>IF($O113&gt;=DD$1,INDEX(整列!$A$2:$K$3512,MATCH($A113,整列!$A$2:$A$3512,0)+DD$1-1,11),"-")</f>
        <v>-</v>
      </c>
      <c r="DE113" s="123" t="str">
        <f>IF($O113&gt;=DE$1,INDEX(整列!$A$2:$K$3512,MATCH($A113,整列!$A$2:$A$3512,0)+DE$1-1,11),"-")</f>
        <v>-</v>
      </c>
      <c r="DF113" s="123" t="str">
        <f>IF($O113&gt;=DF$1,INDEX(整列!$A$2:$K$3512,MATCH($A113,整列!$A$2:$A$3512,0)+DF$1-1,11),"-")</f>
        <v>-</v>
      </c>
      <c r="DG113" s="123" t="str">
        <f>IF($O113&gt;=DG$1,INDEX(整列!$A$2:$K$3512,MATCH($A113,整列!$A$2:$A$3512,0)+DG$1-1,11),"-")</f>
        <v>-</v>
      </c>
      <c r="DH113" s="123" t="str">
        <f>IF($O113&gt;=DH$1,INDEX(整列!$A$2:$K$3512,MATCH($A113,整列!$A$2:$A$3512,0)+DH$1-1,11),"-")</f>
        <v>-</v>
      </c>
      <c r="DI113" s="123" t="str">
        <f>IF($O113&gt;=DI$1,INDEX(整列!$A$2:$K$3512,MATCH($A113,整列!$A$2:$A$3512,0)+DI$1-1,11),"-")</f>
        <v>-</v>
      </c>
      <c r="DJ113" s="123" t="str">
        <f>IF($O113&gt;=DJ$1,INDEX(整列!$A$2:$K$3512,MATCH($A113,整列!$A$2:$A$3512,0)+DJ$1-1,11),"-")</f>
        <v>-</v>
      </c>
      <c r="DK113" s="123" t="str">
        <f>IF($O113&gt;=DK$1,INDEX(整列!$A$2:$K$3512,MATCH($A113,整列!$A$2:$A$3512,0)+DK$1-1,11),"-")</f>
        <v>-</v>
      </c>
      <c r="DL113" s="123" t="str">
        <f>IF($O113&gt;=DL$1,INDEX(整列!$A$2:$K$3512,MATCH($A113,整列!$A$2:$A$3512,0)+DL$1-1,11),"-")</f>
        <v>-</v>
      </c>
      <c r="DM113" s="123" t="str">
        <f>IF($O113&gt;=DM$1,INDEX(整列!$A$2:$K$3512,MATCH($A113,整列!$A$2:$A$3512,0)+DM$1-1,11),"-")</f>
        <v>-</v>
      </c>
      <c r="DN113" s="123" t="str">
        <f>IF($O113&gt;=DN$1,INDEX(整列!$A$2:$K$3512,MATCH($A113,整列!$A$2:$A$3512,0)+DN$1-1,11),"-")</f>
        <v>-</v>
      </c>
      <c r="DO113" s="123" t="str">
        <f>IF($O113&gt;=DO$1,INDEX(整列!$A$2:$K$3512,MATCH($A113,整列!$A$2:$A$3512,0)+DO$1-1,11),"-")</f>
        <v>-</v>
      </c>
      <c r="DP113" s="123" t="str">
        <f>IF($O113&gt;=DP$1,INDEX(整列!$A$2:$K$3512,MATCH($A113,整列!$A$2:$A$3512,0)+DP$1-1,11),"-")</f>
        <v>-</v>
      </c>
      <c r="DQ113" s="123" t="str">
        <f>IF($O113&gt;=DQ$1,INDEX(整列!$A$2:$K$3512,MATCH($A113,整列!$A$2:$A$3512,0)+DQ$1-1,11),"-")</f>
        <v>-</v>
      </c>
      <c r="DR113" s="123" t="str">
        <f>IF($O113&gt;=DR$1,INDEX(整列!$A$2:$K$3512,MATCH($A113,整列!$A$2:$A$3512,0)+DR$1-1,11),"-")</f>
        <v>-</v>
      </c>
      <c r="DS113" s="123" t="str">
        <f>IF($O113&gt;=DS$1,INDEX(整列!$A$2:$K$3512,MATCH($A113,整列!$A$2:$A$3512,0)+DS$1-1,11),"-")</f>
        <v>-</v>
      </c>
      <c r="DT113" s="123" t="str">
        <f>IF($O113&gt;=DT$1,INDEX(整列!$A$2:$K$3512,MATCH($A113,整列!$A$2:$A$3512,0)+DT$1-1,11),"-")</f>
        <v>-</v>
      </c>
      <c r="DU113" s="123" t="str">
        <f>IF($O113&gt;=DU$1,INDEX(整列!$A$2:$K$3512,MATCH($A113,整列!$A$2:$A$3512,0)+DU$1-1,11),"-")</f>
        <v>-</v>
      </c>
      <c r="DV113" s="123" t="str">
        <f>IF($O113&gt;=DV$1,INDEX(整列!$A$2:$K$3512,MATCH($A113,整列!$A$2:$A$3512,0)+DV$1-1,11),"-")</f>
        <v>-</v>
      </c>
      <c r="DW113" s="123" t="str">
        <f>IF($O113&gt;=DW$1,INDEX(整列!$A$2:$K$3512,MATCH($A113,整列!$A$2:$A$3512,0)+DW$1-1,11),"-")</f>
        <v>-</v>
      </c>
      <c r="DX113" s="123" t="str">
        <f>IF($O113&gt;=DX$1,INDEX(整列!$A$2:$K$3512,MATCH($A113,整列!$A$2:$A$3512,0)+DX$1-1,11),"-")</f>
        <v>-</v>
      </c>
      <c r="DY113" s="123" t="str">
        <f>IF($O113&gt;=DY$1,INDEX(整列!$A$2:$K$3512,MATCH($A113,整列!$A$2:$A$3512,0)+DY$1-1,11),"-")</f>
        <v>-</v>
      </c>
      <c r="DZ113" s="123" t="str">
        <f>IF($O113&gt;=DZ$1,INDEX(整列!$A$2:$K$3512,MATCH($A113,整列!$A$2:$A$3512,0)+DZ$1-1,11),"-")</f>
        <v>-</v>
      </c>
      <c r="EA113" s="123" t="str">
        <f>IF($O113&gt;=EA$1,INDEX(整列!$A$2:$K$3512,MATCH($A113,整列!$A$2:$A$3512,0)+EA$1-1,11),"-")</f>
        <v>-</v>
      </c>
      <c r="EB113" s="123" t="str">
        <f>IF($O113&gt;=EB$1,INDEX(整列!$A$2:$K$3512,MATCH($A113,整列!$A$2:$A$3512,0)+EB$1-1,11),"-")</f>
        <v>-</v>
      </c>
      <c r="EC113" s="123" t="str">
        <f>IF($O113&gt;=EC$1,INDEX(整列!$A$2:$K$3512,MATCH($A113,整列!$A$2:$A$3512,0)+EC$1-1,11),"-")</f>
        <v>-</v>
      </c>
      <c r="ED113" s="123" t="str">
        <f>IF($O113&gt;=ED$1,INDEX(整列!$A$2:$K$3512,MATCH($A113,整列!$A$2:$A$3512,0)+ED$1-1,11),"-")</f>
        <v>-</v>
      </c>
      <c r="EE113" s="123" t="str">
        <f>IF($O113&gt;=EE$1,INDEX(整列!$A$2:$K$3512,MATCH($A113,整列!$A$2:$A$3512,0)+EE$1-1,11),"-")</f>
        <v>-</v>
      </c>
      <c r="EF113" s="123" t="str">
        <f>IF($O113&gt;=EF$1,INDEX(整列!$A$2:$K$3512,MATCH($A113,整列!$A$2:$A$3512,0)+EF$1-1,11),"-")</f>
        <v>-</v>
      </c>
      <c r="EG113" s="123" t="str">
        <f>IF($O113&gt;=EG$1,INDEX(整列!$A$2:$K$3512,MATCH($A113,整列!$A$2:$A$3512,0)+EG$1-1,11),"-")</f>
        <v>-</v>
      </c>
      <c r="EH113" s="123" t="str">
        <f>IF($O113&gt;=EH$1,INDEX(整列!$A$2:$K$3512,MATCH($A113,整列!$A$2:$A$3512,0)+EH$1-1,11),"-")</f>
        <v>-</v>
      </c>
      <c r="EI113" s="123" t="str">
        <f>IF($O113&gt;=EI$1,INDEX(整列!$A$2:$K$3512,MATCH($A113,整列!$A$2:$A$3512,0)+EI$1-1,11),"-")</f>
        <v>-</v>
      </c>
      <c r="EJ113" s="123" t="str">
        <f>IF($O113&gt;=EJ$1,INDEX(整列!$A$2:$K$3512,MATCH($A113,整列!$A$2:$A$3512,0)+EJ$1-1,11),"-")</f>
        <v>-</v>
      </c>
      <c r="EK113" s="123" t="str">
        <f>IF($O113&gt;=EK$1,INDEX(整列!$A$2:$K$3512,MATCH($A113,整列!$A$2:$A$3512,0)+EK$1-1,11),"-")</f>
        <v>-</v>
      </c>
      <c r="EL113" s="123" t="str">
        <f>IF($O113&gt;=EL$1,INDEX(整列!$A$2:$K$3512,MATCH($A113,整列!$A$2:$A$3512,0)+EL$1-1,11),"-")</f>
        <v>-</v>
      </c>
      <c r="EM113" s="123" t="str">
        <f>IF($O113&gt;=EM$1,INDEX(整列!$A$2:$K$3512,MATCH($A113,整列!$A$2:$A$3512,0)+EM$1-1,11),"-")</f>
        <v>-</v>
      </c>
      <c r="EN113" s="123" t="str">
        <f>IF($O113&gt;=EN$1,INDEX(整列!$A$2:$K$3512,MATCH($A113,整列!$A$2:$A$3512,0)+EN$1-1,11),"-")</f>
        <v>-</v>
      </c>
      <c r="EO113" s="123" t="str">
        <f>IF($O113&gt;=EO$1,INDEX(整列!$A$2:$K$3512,MATCH($A113,整列!$A$2:$A$3512,0)+EO$1-1,11),"-")</f>
        <v>-</v>
      </c>
      <c r="EP113" s="123" t="str">
        <f>IF($O113&gt;=EP$1,INDEX(整列!$A$2:$K$3512,MATCH($A113,整列!$A$2:$A$3512,0)+EP$1-1,11),"-")</f>
        <v>-</v>
      </c>
      <c r="EQ113" s="123" t="str">
        <f>IF($O113&gt;=EQ$1,INDEX(整列!$A$2:$K$3512,MATCH($A113,整列!$A$2:$A$3512,0)+EQ$1-1,11),"-")</f>
        <v>-</v>
      </c>
      <c r="ER113" s="123" t="str">
        <f>IF($O113&gt;=ER$1,INDEX(整列!$A$2:$K$3512,MATCH($A113,整列!$A$2:$A$3512,0)+ER$1-1,11),"-")</f>
        <v>-</v>
      </c>
      <c r="ES113" s="123" t="str">
        <f>IF($O113&gt;=ES$1,INDEX(整列!$A$2:$K$3512,MATCH($A113,整列!$A$2:$A$3512,0)+ES$1-1,11),"-")</f>
        <v>-</v>
      </c>
      <c r="ET113" s="123" t="str">
        <f>IF($O113&gt;=ET$1,INDEX(整列!$A$2:$K$3512,MATCH($A113,整列!$A$2:$A$3512,0)+ET$1-1,11),"-")</f>
        <v>-</v>
      </c>
      <c r="EU113" s="123" t="str">
        <f>IF($O113&gt;=EU$1,INDEX(整列!$A$2:$K$3512,MATCH($A113,整列!$A$2:$A$3512,0)+EU$1-1,11),"-")</f>
        <v>-</v>
      </c>
      <c r="EV113" s="123" t="str">
        <f>IF($O113&gt;=EV$1,INDEX(整列!$A$2:$K$3512,MATCH($A113,整列!$A$2:$A$3512,0)+EV$1-1,11),"-")</f>
        <v>-</v>
      </c>
      <c r="EW113" s="123" t="str">
        <f>IF($O113&gt;=EW$1,INDEX(整列!$A$2:$K$3512,MATCH($A113,整列!$A$2:$A$3512,0)+EW$1-1,11),"-")</f>
        <v>-</v>
      </c>
      <c r="EX113" s="123" t="str">
        <f>IF($O113&gt;=EX$1,INDEX(整列!$A$2:$K$3512,MATCH($A113,整列!$A$2:$A$3512,0)+EX$1-1,11),"-")</f>
        <v>-</v>
      </c>
      <c r="EY113" s="123" t="str">
        <f>IF($O113&gt;=EY$1,INDEX(整列!$A$2:$K$3512,MATCH($A113,整列!$A$2:$A$3512,0)+EY$1-1,11),"-")</f>
        <v>-</v>
      </c>
      <c r="EZ113" s="123" t="str">
        <f>IF($O113&gt;=EZ$1,INDEX(整列!$A$2:$K$3512,MATCH($A113,整列!$A$2:$A$3512,0)+EZ$1-1,11),"-")</f>
        <v>-</v>
      </c>
      <c r="FA113" s="123" t="str">
        <f>IF($O113&gt;=FA$1,INDEX(整列!$A$2:$K$3512,MATCH($A113,整列!$A$2:$A$3512,0)+FA$1-1,11),"-")</f>
        <v>-</v>
      </c>
      <c r="FB113" s="123" t="str">
        <f>IF($O113&gt;=FB$1,INDEX(整列!$A$2:$K$3512,MATCH($A113,整列!$A$2:$A$3512,0)+FB$1-1,11),"-")</f>
        <v>-</v>
      </c>
      <c r="FC113" s="123" t="str">
        <f>IF($O113&gt;=FC$1,INDEX(整列!$A$2:$K$3512,MATCH($A113,整列!$A$2:$A$3512,0)+FC$1-1,11),"-")</f>
        <v>-</v>
      </c>
      <c r="FD113" s="123" t="str">
        <f>IF($O113&gt;=FD$1,INDEX(整列!$A$2:$K$3512,MATCH($A113,整列!$A$2:$A$3512,0)+FD$1-1,11),"-")</f>
        <v>-</v>
      </c>
      <c r="FE113" s="123" t="str">
        <f>IF($O113&gt;=FE$1,INDEX(整列!$A$2:$K$3512,MATCH($A113,整列!$A$2:$A$3512,0)+FE$1-1,11),"-")</f>
        <v>-</v>
      </c>
      <c r="FF113" s="123" t="str">
        <f>IF($O113&gt;=FF$1,INDEX(整列!$A$2:$K$3512,MATCH($A113,整列!$A$2:$A$3512,0)+FF$1-1,11),"-")</f>
        <v>-</v>
      </c>
      <c r="FG113" s="123" t="str">
        <f>IF($O113&gt;=FG$1,INDEX(整列!$A$2:$K$3512,MATCH($A113,整列!$A$2:$A$3512,0)+FG$1-1,11),"-")</f>
        <v>-</v>
      </c>
      <c r="FH113" s="123" t="str">
        <f>IF($O113&gt;=FH$1,INDEX(整列!$A$2:$K$3512,MATCH($A113,整列!$A$2:$A$3512,0)+FH$1-1,11),"-")</f>
        <v>-</v>
      </c>
      <c r="FI113" s="123" t="str">
        <f>IF($O113&gt;=FI$1,INDEX(整列!$A$2:$K$3512,MATCH($A113,整列!$A$2:$A$3512,0)+FI$1-1,11),"-")</f>
        <v>-</v>
      </c>
      <c r="FJ113" s="123" t="str">
        <f>IF($O113&gt;=FJ$1,INDEX(整列!$A$2:$K$3512,MATCH($A113,整列!$A$2:$A$3512,0)+FJ$1-1,11),"-")</f>
        <v>-</v>
      </c>
      <c r="FK113" s="123" t="str">
        <f>IF($O113&gt;=FK$1,INDEX(整列!$A$2:$K$3512,MATCH($A113,整列!$A$2:$A$3512,0)+FK$1-1,11),"-")</f>
        <v>-</v>
      </c>
      <c r="FL113" s="123" t="str">
        <f>IF($O113&gt;=FL$1,INDEX(整列!$A$2:$K$3512,MATCH($A113,整列!$A$2:$A$3512,0)+FL$1-1,11),"-")</f>
        <v>-</v>
      </c>
      <c r="FM113" s="123" t="str">
        <f>IF($O113&gt;=FM$1,INDEX(整列!$A$2:$K$3512,MATCH($A113,整列!$A$2:$A$3512,0)+FM$1-1,11),"-")</f>
        <v>-</v>
      </c>
      <c r="FN113" s="123" t="str">
        <f>IF($O113&gt;=FN$1,INDEX(整列!$A$2:$K$3512,MATCH($A113,整列!$A$2:$A$3512,0)+FN$1-1,11),"-")</f>
        <v>-</v>
      </c>
      <c r="FO113" s="123" t="str">
        <f>IF($O113&gt;=FO$1,INDEX(整列!$A$2:$K$3512,MATCH($A113,整列!$A$2:$A$3512,0)+FO$1-1,11),"-")</f>
        <v>-</v>
      </c>
      <c r="FP113" s="123" t="str">
        <f>IF($O113&gt;=FP$1,INDEX(整列!$A$2:$K$3512,MATCH($A113,整列!$A$2:$A$3512,0)+FP$1-1,11),"-")</f>
        <v>-</v>
      </c>
      <c r="FQ113" s="123" t="str">
        <f>IF($O113&gt;=FQ$1,INDEX(整列!$A$2:$K$3512,MATCH($A113,整列!$A$2:$A$3512,0)+FQ$1-1,11),"-")</f>
        <v>-</v>
      </c>
      <c r="FR113" s="123" t="str">
        <f>IF($O113&gt;=FR$1,INDEX(整列!$A$2:$K$3512,MATCH($A113,整列!$A$2:$A$3512,0)+FR$1-1,11),"-")</f>
        <v>-</v>
      </c>
      <c r="FS113" s="123" t="str">
        <f>IF($O113&gt;=FS$1,INDEX(整列!$A$2:$K$3512,MATCH($A113,整列!$A$2:$A$3512,0)+FS$1-1,11),"-")</f>
        <v>-</v>
      </c>
      <c r="FT113" s="123" t="str">
        <f>IF($O113&gt;=FT$1,INDEX(整列!$A$2:$K$3512,MATCH($A113,整列!$A$2:$A$3512,0)+FT$1-1,11),"-")</f>
        <v>-</v>
      </c>
      <c r="FU113" s="123" t="str">
        <f>IF($O113&gt;=FU$1,INDEX(整列!$A$2:$K$3512,MATCH($A113,整列!$A$2:$A$3512,0)+FU$1-1,11),"-")</f>
        <v>-</v>
      </c>
      <c r="FV113" s="123" t="str">
        <f>IF($O113&gt;=FV$1,INDEX(整列!$A$2:$K$3512,MATCH($A113,整列!$A$2:$A$3512,0)+FV$1-1,11),"-")</f>
        <v>-</v>
      </c>
      <c r="FW113" s="123" t="str">
        <f>IF($O113&gt;=FW$1,INDEX(整列!$A$2:$K$3512,MATCH($A113,整列!$A$2:$A$3512,0)+FW$1-1,11),"-")</f>
        <v>-</v>
      </c>
      <c r="FX113" s="123" t="str">
        <f>IF($O113&gt;=FX$1,INDEX(整列!$A$2:$K$3512,MATCH($A113,整列!$A$2:$A$3512,0)+FX$1-1,11),"-")</f>
        <v>-</v>
      </c>
      <c r="FY113" s="123" t="str">
        <f>IF($O113&gt;=FY$1,INDEX(整列!$A$2:$K$3512,MATCH($A113,整列!$A$2:$A$3512,0)+FY$1-1,11),"-")</f>
        <v>-</v>
      </c>
      <c r="FZ113" s="123" t="str">
        <f>IF($O113&gt;=FZ$1,INDEX(整列!$A$2:$K$3512,MATCH($A113,整列!$A$2:$A$3512,0)+FZ$1-1,11),"-")</f>
        <v>-</v>
      </c>
      <c r="GA113" s="123" t="str">
        <f>IF($O113&gt;=GA$1,INDEX(整列!$A$2:$K$3512,MATCH($A113,整列!$A$2:$A$3512,0)+GA$1-1,11),"-")</f>
        <v>-</v>
      </c>
      <c r="GB113" s="123" t="str">
        <f>IF($O113&gt;=GB$1,INDEX(整列!$A$2:$K$3512,MATCH($A113,整列!$A$2:$A$3512,0)+GB$1-1,11),"-")</f>
        <v>-</v>
      </c>
      <c r="GC113" s="123" t="str">
        <f>IF($O113&gt;=GC$1,INDEX(整列!$A$2:$K$3512,MATCH($A113,整列!$A$2:$A$3512,0)+GC$1-1,11),"-")</f>
        <v>-</v>
      </c>
      <c r="GD113" s="123" t="str">
        <f>IF($O113&gt;=GD$1,INDEX(整列!$A$2:$K$3512,MATCH($A113,整列!$A$2:$A$3512,0)+GD$1-1,11),"-")</f>
        <v>-</v>
      </c>
      <c r="GE113" s="123" t="str">
        <f>IF($O113&gt;=GE$1,INDEX(整列!$A$2:$K$3512,MATCH($A113,整列!$A$2:$A$3512,0)+GE$1-1,11),"-")</f>
        <v>-</v>
      </c>
      <c r="GF113" s="123" t="str">
        <f>IF($O113&gt;=GF$1,INDEX(整列!$A$2:$K$3512,MATCH($A113,整列!$A$2:$A$3512,0)+GF$1-1,11),"-")</f>
        <v>-</v>
      </c>
      <c r="GG113" s="123" t="str">
        <f>IF($O113&gt;=GG$1,INDEX(整列!$A$2:$K$3512,MATCH($A113,整列!$A$2:$A$3512,0)+GG$1-1,11),"-")</f>
        <v>-</v>
      </c>
      <c r="GH113" s="123" t="str">
        <f>IF($O113&gt;=GH$1,INDEX(整列!$A$2:$K$3512,MATCH($A113,整列!$A$2:$A$3512,0)+GH$1-1,11),"-")</f>
        <v>-</v>
      </c>
      <c r="GI113" s="123" t="str">
        <f>IF($O113&gt;=GI$1,INDEX(整列!$A$2:$K$3512,MATCH($A113,整列!$A$2:$A$3512,0)+GI$1-1,11),"-")</f>
        <v>-</v>
      </c>
      <c r="GJ113" s="123" t="str">
        <f>IF($O113&gt;=GJ$1,INDEX(整列!$A$2:$K$3512,MATCH($A113,整列!$A$2:$A$3512,0)+GJ$1-1,11),"-")</f>
        <v>-</v>
      </c>
      <c r="GK113" s="123" t="str">
        <f>IF($O113&gt;=GK$1,INDEX(整列!$A$2:$K$3512,MATCH($A113,整列!$A$2:$A$3512,0)+GK$1-1,11),"-")</f>
        <v>-</v>
      </c>
      <c r="GL113" s="123" t="str">
        <f>IF($O113&gt;=GL$1,INDEX(整列!$A$2:$K$3512,MATCH($A113,整列!$A$2:$A$3512,0)+GL$1-1,11),"-")</f>
        <v>-</v>
      </c>
      <c r="GM113" s="123" t="str">
        <f>IF($O113&gt;=GM$1,INDEX(整列!$A$2:$K$3512,MATCH($A113,整列!$A$2:$A$3512,0)+GM$1-1,11),"-")</f>
        <v>-</v>
      </c>
      <c r="GN113" s="123" t="str">
        <f>IF($O113&gt;=GN$1,INDEX(整列!$A$2:$K$3512,MATCH($A113,整列!$A$2:$A$3512,0)+GN$1-1,11),"-")</f>
        <v>-</v>
      </c>
      <c r="GO113" s="123" t="str">
        <f>IF($O113&gt;=GO$1,INDEX(整列!$A$2:$K$3512,MATCH($A113,整列!$A$2:$A$3512,0)+GO$1-1,11),"-")</f>
        <v>-</v>
      </c>
      <c r="GP113" s="123" t="str">
        <f>IF($O113&gt;=GP$1,INDEX(整列!$A$2:$K$3512,MATCH($A113,整列!$A$2:$A$3512,0)+GP$1-1,11),"-")</f>
        <v>-</v>
      </c>
      <c r="GQ113" s="123" t="str">
        <f>IF($O113&gt;=GQ$1,INDEX(整列!$A$2:$K$3512,MATCH($A113,整列!$A$2:$A$3512,0)+GQ$1-1,11),"-")</f>
        <v>-</v>
      </c>
      <c r="GR113" s="123" t="str">
        <f>IF($O113&gt;=GR$1,INDEX(整列!$A$2:$K$3512,MATCH($A113,整列!$A$2:$A$3512,0)+GR$1-1,11),"-")</f>
        <v>-</v>
      </c>
      <c r="GS113" s="123" t="str">
        <f>IF($O113&gt;=GS$1,INDEX(整列!$A$2:$K$3512,MATCH($A113,整列!$A$2:$A$3512,0)+GS$1-1,11),"-")</f>
        <v>-</v>
      </c>
      <c r="GT113" s="123" t="str">
        <f>IF($O113&gt;=GT$1,INDEX(整列!$A$2:$K$3512,MATCH($A113,整列!$A$2:$A$3512,0)+GT$1-1,11),"-")</f>
        <v>-</v>
      </c>
      <c r="GU113" s="123" t="str">
        <f>IF($O113&gt;=GU$1,INDEX(整列!$A$2:$K$3512,MATCH($A113,整列!$A$2:$A$3512,0)+GU$1-1,11),"-")</f>
        <v>-</v>
      </c>
      <c r="GV113" s="123" t="str">
        <f>IF($O113&gt;=GV$1,INDEX(整列!$A$2:$K$3512,MATCH($A113,整列!$A$2:$A$3512,0)+GV$1-1,11),"-")</f>
        <v>-</v>
      </c>
      <c r="GW113" s="123" t="str">
        <f>IF($O113&gt;=GW$1,INDEX(整列!$A$2:$K$3512,MATCH($A113,整列!$A$2:$A$3512,0)+GW$1-1,11),"-")</f>
        <v>-</v>
      </c>
      <c r="GX113" s="123" t="str">
        <f>IF($O113&gt;=GX$1,INDEX(整列!$A$2:$K$3512,MATCH($A113,整列!$A$2:$A$3512,0)+GX$1-1,11),"-")</f>
        <v>-</v>
      </c>
      <c r="GY113" s="123" t="str">
        <f>IF($O113&gt;=GY$1,INDEX(整列!$A$2:$K$3512,MATCH($A113,整列!$A$2:$A$3512,0)+GY$1-1,11),"-")</f>
        <v>-</v>
      </c>
      <c r="GZ113" s="123" t="str">
        <f>IF($O113&gt;=GZ$1,INDEX(整列!$A$2:$K$3512,MATCH($A113,整列!$A$2:$A$3512,0)+GZ$1-1,11),"-")</f>
        <v>-</v>
      </c>
      <c r="HA113" s="123" t="str">
        <f>IF($O113&gt;=HA$1,INDEX(整列!$A$2:$K$3512,MATCH($A113,整列!$A$2:$A$3512,0)+HA$1-1,11),"-")</f>
        <v>-</v>
      </c>
      <c r="HB113" s="123" t="str">
        <f>IF($O113&gt;=HB$1,INDEX(整列!$A$2:$K$3512,MATCH($A113,整列!$A$2:$A$3512,0)+HB$1-1,11),"-")</f>
        <v>-</v>
      </c>
      <c r="HC113" s="123" t="str">
        <f>IF($O113&gt;=HC$1,INDEX(整列!$A$2:$K$3512,MATCH($A113,整列!$A$2:$A$3512,0)+HC$1-1,11),"-")</f>
        <v>-</v>
      </c>
      <c r="HD113" s="123" t="str">
        <f>IF($O113&gt;=HD$1,INDEX(整列!$A$2:$K$3512,MATCH($A113,整列!$A$2:$A$3512,0)+HD$1-1,11),"-")</f>
        <v>-</v>
      </c>
      <c r="HE113" s="123" t="str">
        <f>IF($O113&gt;=HE$1,INDEX(整列!$A$2:$K$3512,MATCH($A113,整列!$A$2:$A$3512,0)+HE$1-1,11),"-")</f>
        <v>-</v>
      </c>
      <c r="HF113" s="123" t="str">
        <f>IF($O113&gt;=HF$1,INDEX(整列!$A$2:$K$3512,MATCH($A113,整列!$A$2:$A$3512,0)+HF$1-1,11),"-")</f>
        <v>-</v>
      </c>
      <c r="HG113" s="123" t="str">
        <f>IF($O113&gt;=HG$1,INDEX(整列!$A$2:$K$3512,MATCH($A113,整列!$A$2:$A$3512,0)+HG$1-1,11),"-")</f>
        <v>-</v>
      </c>
      <c r="HH113" s="123" t="str">
        <f>IF($O113&gt;=HH$1,INDEX(整列!$A$2:$K$3512,MATCH($A113,整列!$A$2:$A$3512,0)+HH$1-1,11),"-")</f>
        <v>-</v>
      </c>
      <c r="HI113" s="123" t="str">
        <f>IF($O113&gt;=HI$1,INDEX(整列!$A$2:$K$3512,MATCH($A113,整列!$A$2:$A$3512,0)+HI$1-1,11),"-")</f>
        <v>-</v>
      </c>
      <c r="HJ113" s="123" t="str">
        <f>IF($O113&gt;=HJ$1,INDEX(整列!$A$2:$K$3512,MATCH($A113,整列!$A$2:$A$3512,0)+HJ$1-1,11),"-")</f>
        <v>-</v>
      </c>
      <c r="HK113" s="123" t="str">
        <f>IF($O113&gt;=HK$1,INDEX(整列!$A$2:$K$3512,MATCH($A113,整列!$A$2:$A$3512,0)+HK$1-1,11),"-")</f>
        <v>-</v>
      </c>
      <c r="HL113" s="123" t="str">
        <f>IF($O113&gt;=HL$1,INDEX(整列!$A$2:$K$3512,MATCH($A113,整列!$A$2:$A$3512,0)+HL$1-1,11),"-")</f>
        <v>-</v>
      </c>
      <c r="HP113" s="101" t="str">
        <f t="shared" si="11"/>
        <v>B06-0600-0909</v>
      </c>
      <c r="HQ113" s="115">
        <f>COUNTIF(整列!$A$2:$A$3512,HP113)</f>
        <v>5</v>
      </c>
    </row>
    <row r="114" spans="1:225" ht="13.5">
      <c r="A114" s="48" t="s">
        <v>441</v>
      </c>
      <c r="B114" s="48" t="s">
        <v>370</v>
      </c>
      <c r="C114" s="48" t="s">
        <v>371</v>
      </c>
      <c r="D114" s="48" t="s">
        <v>187</v>
      </c>
      <c r="E114" s="48" t="s">
        <v>312</v>
      </c>
      <c r="F114" s="48" t="s">
        <v>187</v>
      </c>
      <c r="G114" s="48" t="s">
        <v>129</v>
      </c>
      <c r="H114" s="48" t="s">
        <v>184</v>
      </c>
      <c r="I114" s="48"/>
      <c r="J114" s="48" t="s">
        <v>190</v>
      </c>
      <c r="K114" s="48" t="s">
        <v>437</v>
      </c>
      <c r="L114" s="48" t="s">
        <v>205</v>
      </c>
      <c r="M114" s="48" t="s">
        <v>442</v>
      </c>
      <c r="N114" s="119"/>
      <c r="O114" s="120">
        <f>COUNTIF(整列!$A$2:$A$3512,$A114)</f>
        <v>1</v>
      </c>
      <c r="P114" s="121">
        <f t="shared" si="6"/>
        <v>2085000</v>
      </c>
      <c r="Q114" s="121">
        <f t="shared" si="7"/>
        <v>0</v>
      </c>
      <c r="R114" s="122">
        <f t="shared" si="8"/>
        <v>2085000</v>
      </c>
      <c r="S114" s="121">
        <f t="shared" si="9"/>
        <v>2085000</v>
      </c>
      <c r="T114" s="121">
        <f t="shared" si="10"/>
        <v>2085000</v>
      </c>
      <c r="U114" s="123">
        <f>IF($O114&gt;=U$1,INDEX(整列!$A$2:$K$3512,MATCH($A114,整列!$A$2:$A$3512,0)+U$1-1,11),"-")</f>
        <v>2085000</v>
      </c>
      <c r="V114" s="123" t="str">
        <f>IF($O114&gt;=V$1,INDEX(整列!$A$2:$K$3512,MATCH($A114,整列!$A$2:$A$3512,0)+V$1-1,11),"-")</f>
        <v>-</v>
      </c>
      <c r="W114" s="123" t="str">
        <f>IF($O114&gt;=W$1,INDEX(整列!$A$2:$K$3512,MATCH($A114,整列!$A$2:$A$3512,0)+W$1-1,11),"-")</f>
        <v>-</v>
      </c>
      <c r="X114" s="123" t="str">
        <f>IF($O114&gt;=X$1,INDEX(整列!$A$2:$K$3512,MATCH($A114,整列!$A$2:$A$3512,0)+X$1-1,11),"-")</f>
        <v>-</v>
      </c>
      <c r="Y114" s="123" t="str">
        <f>IF($O114&gt;=Y$1,INDEX(整列!$A$2:$K$3512,MATCH($A114,整列!$A$2:$A$3512,0)+Y$1-1,11),"-")</f>
        <v>-</v>
      </c>
      <c r="Z114" s="123" t="str">
        <f>IF($O114&gt;=Z$1,INDEX(整列!$A$2:$K$3512,MATCH($A114,整列!$A$2:$A$3512,0)+Z$1-1,11),"-")</f>
        <v>-</v>
      </c>
      <c r="AA114" s="123" t="str">
        <f>IF($O114&gt;=AA$1,INDEX(整列!$A$2:$K$3512,MATCH($A114,整列!$A$2:$A$3512,0)+AA$1-1,11),"-")</f>
        <v>-</v>
      </c>
      <c r="AB114" s="123" t="str">
        <f>IF($O114&gt;=AB$1,INDEX(整列!$A$2:$K$3512,MATCH($A114,整列!$A$2:$A$3512,0)+AB$1-1,11),"-")</f>
        <v>-</v>
      </c>
      <c r="AC114" s="123" t="str">
        <f>IF($O114&gt;=AC$1,INDEX(整列!$A$2:$K$3512,MATCH($A114,整列!$A$2:$A$3512,0)+AC$1-1,11),"-")</f>
        <v>-</v>
      </c>
      <c r="AD114" s="123" t="str">
        <f>IF($O114&gt;=AD$1,INDEX(整列!$A$2:$K$3512,MATCH($A114,整列!$A$2:$A$3512,0)+AD$1-1,11),"-")</f>
        <v>-</v>
      </c>
      <c r="AE114" s="123" t="str">
        <f>IF($O114&gt;=AE$1,INDEX(整列!$A$2:$K$3512,MATCH($A114,整列!$A$2:$A$3512,0)+AE$1-1,11),"-")</f>
        <v>-</v>
      </c>
      <c r="AF114" s="123" t="str">
        <f>IF($O114&gt;=AF$1,INDEX(整列!$A$2:$K$3512,MATCH($A114,整列!$A$2:$A$3512,0)+AF$1-1,11),"-")</f>
        <v>-</v>
      </c>
      <c r="AG114" s="123" t="str">
        <f>IF($O114&gt;=AG$1,INDEX(整列!$A$2:$K$3512,MATCH($A114,整列!$A$2:$A$3512,0)+AG$1-1,11),"-")</f>
        <v>-</v>
      </c>
      <c r="AH114" s="123" t="str">
        <f>IF($O114&gt;=AH$1,INDEX(整列!$A$2:$K$3512,MATCH($A114,整列!$A$2:$A$3512,0)+AH$1-1,11),"-")</f>
        <v>-</v>
      </c>
      <c r="AI114" s="123" t="str">
        <f>IF($O114&gt;=AI$1,INDEX(整列!$A$2:$K$3512,MATCH($A114,整列!$A$2:$A$3512,0)+AI$1-1,11),"-")</f>
        <v>-</v>
      </c>
      <c r="AJ114" s="123" t="str">
        <f>IF($O114&gt;=AJ$1,INDEX(整列!$A$2:$K$3512,MATCH($A114,整列!$A$2:$A$3512,0)+AJ$1-1,11),"-")</f>
        <v>-</v>
      </c>
      <c r="AK114" s="123" t="str">
        <f>IF($O114&gt;=AK$1,INDEX(整列!$A$2:$K$3512,MATCH($A114,整列!$A$2:$A$3512,0)+AK$1-1,11),"-")</f>
        <v>-</v>
      </c>
      <c r="AL114" s="123" t="str">
        <f>IF($O114&gt;=AL$1,INDEX(整列!$A$2:$K$3512,MATCH($A114,整列!$A$2:$A$3512,0)+AL$1-1,11),"-")</f>
        <v>-</v>
      </c>
      <c r="AM114" s="123" t="str">
        <f>IF($O114&gt;=AM$1,INDEX(整列!$A$2:$K$3512,MATCH($A114,整列!$A$2:$A$3512,0)+AM$1-1,11),"-")</f>
        <v>-</v>
      </c>
      <c r="AN114" s="123" t="str">
        <f>IF($O114&gt;=AN$1,INDEX(整列!$A$2:$K$3512,MATCH($A114,整列!$A$2:$A$3512,0)+AN$1-1,11),"-")</f>
        <v>-</v>
      </c>
      <c r="AO114" s="123" t="str">
        <f>IF($O114&gt;=AO$1,INDEX(整列!$A$2:$K$3512,MATCH($A114,整列!$A$2:$A$3512,0)+AO$1-1,11),"-")</f>
        <v>-</v>
      </c>
      <c r="AP114" s="123" t="str">
        <f>IF($O114&gt;=AP$1,INDEX(整列!$A$2:$K$3512,MATCH($A114,整列!$A$2:$A$3512,0)+AP$1-1,11),"-")</f>
        <v>-</v>
      </c>
      <c r="AQ114" s="123" t="str">
        <f>IF($O114&gt;=AQ$1,INDEX(整列!$A$2:$K$3512,MATCH($A114,整列!$A$2:$A$3512,0)+AQ$1-1,11),"-")</f>
        <v>-</v>
      </c>
      <c r="AR114" s="123" t="str">
        <f>IF($O114&gt;=AR$1,INDEX(整列!$A$2:$K$3512,MATCH($A114,整列!$A$2:$A$3512,0)+AR$1-1,11),"-")</f>
        <v>-</v>
      </c>
      <c r="AS114" s="123" t="str">
        <f>IF($O114&gt;=AS$1,INDEX(整列!$A$2:$K$3512,MATCH($A114,整列!$A$2:$A$3512,0)+AS$1-1,11),"-")</f>
        <v>-</v>
      </c>
      <c r="AT114" s="123" t="str">
        <f>IF($O114&gt;=AT$1,INDEX(整列!$A$2:$K$3512,MATCH($A114,整列!$A$2:$A$3512,0)+AT$1-1,11),"-")</f>
        <v>-</v>
      </c>
      <c r="AU114" s="123" t="str">
        <f>IF($O114&gt;=AU$1,INDEX(整列!$A$2:$K$3512,MATCH($A114,整列!$A$2:$A$3512,0)+AU$1-1,11),"-")</f>
        <v>-</v>
      </c>
      <c r="AV114" s="123" t="str">
        <f>IF($O114&gt;=AV$1,INDEX(整列!$A$2:$K$3512,MATCH($A114,整列!$A$2:$A$3512,0)+AV$1-1,11),"-")</f>
        <v>-</v>
      </c>
      <c r="AW114" s="123" t="str">
        <f>IF($O114&gt;=AW$1,INDEX(整列!$A$2:$K$3512,MATCH($A114,整列!$A$2:$A$3512,0)+AW$1-1,11),"-")</f>
        <v>-</v>
      </c>
      <c r="AX114" s="123" t="str">
        <f>IF($O114&gt;=AX$1,INDEX(整列!$A$2:$K$3512,MATCH($A114,整列!$A$2:$A$3512,0)+AX$1-1,11),"-")</f>
        <v>-</v>
      </c>
      <c r="AY114" s="123" t="str">
        <f>IF($O114&gt;=AY$1,INDEX(整列!$A$2:$K$3512,MATCH($A114,整列!$A$2:$A$3512,0)+AY$1-1,11),"-")</f>
        <v>-</v>
      </c>
      <c r="AZ114" s="123" t="str">
        <f>IF($O114&gt;=AZ$1,INDEX(整列!$A$2:$K$3512,MATCH($A114,整列!$A$2:$A$3512,0)+AZ$1-1,11),"-")</f>
        <v>-</v>
      </c>
      <c r="BA114" s="123" t="str">
        <f>IF($O114&gt;=BA$1,INDEX(整列!$A$2:$K$3512,MATCH($A114,整列!$A$2:$A$3512,0)+BA$1-1,11),"-")</f>
        <v>-</v>
      </c>
      <c r="BB114" s="123" t="str">
        <f>IF($O114&gt;=BB$1,INDEX(整列!$A$2:$K$3512,MATCH($A114,整列!$A$2:$A$3512,0)+BB$1-1,11),"-")</f>
        <v>-</v>
      </c>
      <c r="BC114" s="123" t="str">
        <f>IF($O114&gt;=BC$1,INDEX(整列!$A$2:$K$3512,MATCH($A114,整列!$A$2:$A$3512,0)+BC$1-1,11),"-")</f>
        <v>-</v>
      </c>
      <c r="BD114" s="123" t="str">
        <f>IF($O114&gt;=BD$1,INDEX(整列!$A$2:$K$3512,MATCH($A114,整列!$A$2:$A$3512,0)+BD$1-1,11),"-")</f>
        <v>-</v>
      </c>
      <c r="BE114" s="123" t="str">
        <f>IF($O114&gt;=BE$1,INDEX(整列!$A$2:$K$3512,MATCH($A114,整列!$A$2:$A$3512,0)+BE$1-1,11),"-")</f>
        <v>-</v>
      </c>
      <c r="BF114" s="123" t="str">
        <f>IF($O114&gt;=BF$1,INDEX(整列!$A$2:$K$3512,MATCH($A114,整列!$A$2:$A$3512,0)+BF$1-1,11),"-")</f>
        <v>-</v>
      </c>
      <c r="BG114" s="123" t="str">
        <f>IF($O114&gt;=BG$1,INDEX(整列!$A$2:$K$3512,MATCH($A114,整列!$A$2:$A$3512,0)+BG$1-1,11),"-")</f>
        <v>-</v>
      </c>
      <c r="BH114" s="123" t="str">
        <f>IF($O114&gt;=BH$1,INDEX(整列!$A$2:$K$3512,MATCH($A114,整列!$A$2:$A$3512,0)+BH$1-1,11),"-")</f>
        <v>-</v>
      </c>
      <c r="BI114" s="123" t="str">
        <f>IF($O114&gt;=BI$1,INDEX(整列!$A$2:$K$3512,MATCH($A114,整列!$A$2:$A$3512,0)+BI$1-1,11),"-")</f>
        <v>-</v>
      </c>
      <c r="BJ114" s="123" t="str">
        <f>IF($O114&gt;=BJ$1,INDEX(整列!$A$2:$K$3512,MATCH($A114,整列!$A$2:$A$3512,0)+BJ$1-1,11),"-")</f>
        <v>-</v>
      </c>
      <c r="BK114" s="123" t="str">
        <f>IF($O114&gt;=BK$1,INDEX(整列!$A$2:$K$3512,MATCH($A114,整列!$A$2:$A$3512,0)+BK$1-1,11),"-")</f>
        <v>-</v>
      </c>
      <c r="BL114" s="123" t="str">
        <f>IF($O114&gt;=BL$1,INDEX(整列!$A$2:$K$3512,MATCH($A114,整列!$A$2:$A$3512,0)+BL$1-1,11),"-")</f>
        <v>-</v>
      </c>
      <c r="BM114" s="123" t="str">
        <f>IF($O114&gt;=BM$1,INDEX(整列!$A$2:$K$3512,MATCH($A114,整列!$A$2:$A$3512,0)+BM$1-1,11),"-")</f>
        <v>-</v>
      </c>
      <c r="BN114" s="123" t="str">
        <f>IF($O114&gt;=BN$1,INDEX(整列!$A$2:$K$3512,MATCH($A114,整列!$A$2:$A$3512,0)+BN$1-1,11),"-")</f>
        <v>-</v>
      </c>
      <c r="BO114" s="123" t="str">
        <f>IF($O114&gt;=BO$1,INDEX(整列!$A$2:$K$3512,MATCH($A114,整列!$A$2:$A$3512,0)+BO$1-1,11),"-")</f>
        <v>-</v>
      </c>
      <c r="BP114" s="123" t="str">
        <f>IF($O114&gt;=BP$1,INDEX(整列!$A$2:$K$3512,MATCH($A114,整列!$A$2:$A$3512,0)+BP$1-1,11),"-")</f>
        <v>-</v>
      </c>
      <c r="BQ114" s="123" t="str">
        <f>IF($O114&gt;=BQ$1,INDEX(整列!$A$2:$K$3512,MATCH($A114,整列!$A$2:$A$3512,0)+BQ$1-1,11),"-")</f>
        <v>-</v>
      </c>
      <c r="BR114" s="123" t="str">
        <f>IF($O114&gt;=BR$1,INDEX(整列!$A$2:$K$3512,MATCH($A114,整列!$A$2:$A$3512,0)+BR$1-1,11),"-")</f>
        <v>-</v>
      </c>
      <c r="BS114" s="123" t="str">
        <f>IF($O114&gt;=BS$1,INDEX(整列!$A$2:$K$3512,MATCH($A114,整列!$A$2:$A$3512,0)+BS$1-1,11),"-")</f>
        <v>-</v>
      </c>
      <c r="BT114" s="123" t="str">
        <f>IF($O114&gt;=BT$1,INDEX(整列!$A$2:$K$3512,MATCH($A114,整列!$A$2:$A$3512,0)+BT$1-1,11),"-")</f>
        <v>-</v>
      </c>
      <c r="BU114" s="123" t="str">
        <f>IF($O114&gt;=BU$1,INDEX(整列!$A$2:$K$3512,MATCH($A114,整列!$A$2:$A$3512,0)+BU$1-1,11),"-")</f>
        <v>-</v>
      </c>
      <c r="BV114" s="123" t="str">
        <f>IF($O114&gt;=BV$1,INDEX(整列!$A$2:$K$3512,MATCH($A114,整列!$A$2:$A$3512,0)+BV$1-1,11),"-")</f>
        <v>-</v>
      </c>
      <c r="BW114" s="123" t="str">
        <f>IF($O114&gt;=BW$1,INDEX(整列!$A$2:$K$3512,MATCH($A114,整列!$A$2:$A$3512,0)+BW$1-1,11),"-")</f>
        <v>-</v>
      </c>
      <c r="BX114" s="123" t="str">
        <f>IF($O114&gt;=BX$1,INDEX(整列!$A$2:$K$3512,MATCH($A114,整列!$A$2:$A$3512,0)+BX$1-1,11),"-")</f>
        <v>-</v>
      </c>
      <c r="BY114" s="123" t="str">
        <f>IF($O114&gt;=BY$1,INDEX(整列!$A$2:$K$3512,MATCH($A114,整列!$A$2:$A$3512,0)+BY$1-1,11),"-")</f>
        <v>-</v>
      </c>
      <c r="BZ114" s="123" t="str">
        <f>IF($O114&gt;=BZ$1,INDEX(整列!$A$2:$K$3512,MATCH($A114,整列!$A$2:$A$3512,0)+BZ$1-1,11),"-")</f>
        <v>-</v>
      </c>
      <c r="CA114" s="123" t="str">
        <f>IF($O114&gt;=CA$1,INDEX(整列!$A$2:$K$3512,MATCH($A114,整列!$A$2:$A$3512,0)+CA$1-1,11),"-")</f>
        <v>-</v>
      </c>
      <c r="CB114" s="123" t="str">
        <f>IF($O114&gt;=CB$1,INDEX(整列!$A$2:$K$3512,MATCH($A114,整列!$A$2:$A$3512,0)+CB$1-1,11),"-")</f>
        <v>-</v>
      </c>
      <c r="CC114" s="123" t="str">
        <f>IF($O114&gt;=CC$1,INDEX(整列!$A$2:$K$3512,MATCH($A114,整列!$A$2:$A$3512,0)+CC$1-1,11),"-")</f>
        <v>-</v>
      </c>
      <c r="CD114" s="123" t="str">
        <f>IF($O114&gt;=CD$1,INDEX(整列!$A$2:$K$3512,MATCH($A114,整列!$A$2:$A$3512,0)+CD$1-1,11),"-")</f>
        <v>-</v>
      </c>
      <c r="CE114" s="123" t="str">
        <f>IF($O114&gt;=CE$1,INDEX(整列!$A$2:$K$3512,MATCH($A114,整列!$A$2:$A$3512,0)+CE$1-1,11),"-")</f>
        <v>-</v>
      </c>
      <c r="CF114" s="123" t="str">
        <f>IF($O114&gt;=CF$1,INDEX(整列!$A$2:$K$3512,MATCH($A114,整列!$A$2:$A$3512,0)+CF$1-1,11),"-")</f>
        <v>-</v>
      </c>
      <c r="CG114" s="123" t="str">
        <f>IF($O114&gt;=CG$1,INDEX(整列!$A$2:$K$3512,MATCH($A114,整列!$A$2:$A$3512,0)+CG$1-1,11),"-")</f>
        <v>-</v>
      </c>
      <c r="CH114" s="123" t="str">
        <f>IF($O114&gt;=CH$1,INDEX(整列!$A$2:$K$3512,MATCH($A114,整列!$A$2:$A$3512,0)+CH$1-1,11),"-")</f>
        <v>-</v>
      </c>
      <c r="CI114" s="123" t="str">
        <f>IF($O114&gt;=CI$1,INDEX(整列!$A$2:$K$3512,MATCH($A114,整列!$A$2:$A$3512,0)+CI$1-1,11),"-")</f>
        <v>-</v>
      </c>
      <c r="CJ114" s="123" t="str">
        <f>IF($O114&gt;=CJ$1,INDEX(整列!$A$2:$K$3512,MATCH($A114,整列!$A$2:$A$3512,0)+CJ$1-1,11),"-")</f>
        <v>-</v>
      </c>
      <c r="CK114" s="123" t="str">
        <f>IF($O114&gt;=CK$1,INDEX(整列!$A$2:$K$3512,MATCH($A114,整列!$A$2:$A$3512,0)+CK$1-1,11),"-")</f>
        <v>-</v>
      </c>
      <c r="CL114" s="123" t="str">
        <f>IF($O114&gt;=CL$1,INDEX(整列!$A$2:$K$3512,MATCH($A114,整列!$A$2:$A$3512,0)+CL$1-1,11),"-")</f>
        <v>-</v>
      </c>
      <c r="CM114" s="123" t="str">
        <f>IF($O114&gt;=CM$1,INDEX(整列!$A$2:$K$3512,MATCH($A114,整列!$A$2:$A$3512,0)+CM$1-1,11),"-")</f>
        <v>-</v>
      </c>
      <c r="CN114" s="123" t="str">
        <f>IF($O114&gt;=CN$1,INDEX(整列!$A$2:$K$3512,MATCH($A114,整列!$A$2:$A$3512,0)+CN$1-1,11),"-")</f>
        <v>-</v>
      </c>
      <c r="CO114" s="123" t="str">
        <f>IF($O114&gt;=CO$1,INDEX(整列!$A$2:$K$3512,MATCH($A114,整列!$A$2:$A$3512,0)+CO$1-1,11),"-")</f>
        <v>-</v>
      </c>
      <c r="CP114" s="123" t="str">
        <f>IF($O114&gt;=CP$1,INDEX(整列!$A$2:$K$3512,MATCH($A114,整列!$A$2:$A$3512,0)+CP$1-1,11),"-")</f>
        <v>-</v>
      </c>
      <c r="CQ114" s="123" t="str">
        <f>IF($O114&gt;=CQ$1,INDEX(整列!$A$2:$K$3512,MATCH($A114,整列!$A$2:$A$3512,0)+CQ$1-1,11),"-")</f>
        <v>-</v>
      </c>
      <c r="CR114" s="123" t="str">
        <f>IF($O114&gt;=CR$1,INDEX(整列!$A$2:$K$3512,MATCH($A114,整列!$A$2:$A$3512,0)+CR$1-1,11),"-")</f>
        <v>-</v>
      </c>
      <c r="CS114" s="123" t="str">
        <f>IF($O114&gt;=CS$1,INDEX(整列!$A$2:$K$3512,MATCH($A114,整列!$A$2:$A$3512,0)+CS$1-1,11),"-")</f>
        <v>-</v>
      </c>
      <c r="CT114" s="123" t="str">
        <f>IF($O114&gt;=CT$1,INDEX(整列!$A$2:$K$3512,MATCH($A114,整列!$A$2:$A$3512,0)+CT$1-1,11),"-")</f>
        <v>-</v>
      </c>
      <c r="CU114" s="123" t="str">
        <f>IF($O114&gt;=CU$1,INDEX(整列!$A$2:$K$3512,MATCH($A114,整列!$A$2:$A$3512,0)+CU$1-1,11),"-")</f>
        <v>-</v>
      </c>
      <c r="CV114" s="123" t="str">
        <f>IF($O114&gt;=CV$1,INDEX(整列!$A$2:$K$3512,MATCH($A114,整列!$A$2:$A$3512,0)+CV$1-1,11),"-")</f>
        <v>-</v>
      </c>
      <c r="CW114" s="123" t="str">
        <f>IF($O114&gt;=CW$1,INDEX(整列!$A$2:$K$3512,MATCH($A114,整列!$A$2:$A$3512,0)+CW$1-1,11),"-")</f>
        <v>-</v>
      </c>
      <c r="CX114" s="123" t="str">
        <f>IF($O114&gt;=CX$1,INDEX(整列!$A$2:$K$3512,MATCH($A114,整列!$A$2:$A$3512,0)+CX$1-1,11),"-")</f>
        <v>-</v>
      </c>
      <c r="CY114" s="123" t="str">
        <f>IF($O114&gt;=CY$1,INDEX(整列!$A$2:$K$3512,MATCH($A114,整列!$A$2:$A$3512,0)+CY$1-1,11),"-")</f>
        <v>-</v>
      </c>
      <c r="CZ114" s="123" t="str">
        <f>IF($O114&gt;=CZ$1,INDEX(整列!$A$2:$K$3512,MATCH($A114,整列!$A$2:$A$3512,0)+CZ$1-1,11),"-")</f>
        <v>-</v>
      </c>
      <c r="DA114" s="123" t="str">
        <f>IF($O114&gt;=DA$1,INDEX(整列!$A$2:$K$3512,MATCH($A114,整列!$A$2:$A$3512,0)+DA$1-1,11),"-")</f>
        <v>-</v>
      </c>
      <c r="DB114" s="123" t="str">
        <f>IF($O114&gt;=DB$1,INDEX(整列!$A$2:$K$3512,MATCH($A114,整列!$A$2:$A$3512,0)+DB$1-1,11),"-")</f>
        <v>-</v>
      </c>
      <c r="DC114" s="123" t="str">
        <f>IF($O114&gt;=DC$1,INDEX(整列!$A$2:$K$3512,MATCH($A114,整列!$A$2:$A$3512,0)+DC$1-1,11),"-")</f>
        <v>-</v>
      </c>
      <c r="DD114" s="123" t="str">
        <f>IF($O114&gt;=DD$1,INDEX(整列!$A$2:$K$3512,MATCH($A114,整列!$A$2:$A$3512,0)+DD$1-1,11),"-")</f>
        <v>-</v>
      </c>
      <c r="DE114" s="123" t="str">
        <f>IF($O114&gt;=DE$1,INDEX(整列!$A$2:$K$3512,MATCH($A114,整列!$A$2:$A$3512,0)+DE$1-1,11),"-")</f>
        <v>-</v>
      </c>
      <c r="DF114" s="123" t="str">
        <f>IF($O114&gt;=DF$1,INDEX(整列!$A$2:$K$3512,MATCH($A114,整列!$A$2:$A$3512,0)+DF$1-1,11),"-")</f>
        <v>-</v>
      </c>
      <c r="DG114" s="123" t="str">
        <f>IF($O114&gt;=DG$1,INDEX(整列!$A$2:$K$3512,MATCH($A114,整列!$A$2:$A$3512,0)+DG$1-1,11),"-")</f>
        <v>-</v>
      </c>
      <c r="DH114" s="123" t="str">
        <f>IF($O114&gt;=DH$1,INDEX(整列!$A$2:$K$3512,MATCH($A114,整列!$A$2:$A$3512,0)+DH$1-1,11),"-")</f>
        <v>-</v>
      </c>
      <c r="DI114" s="123" t="str">
        <f>IF($O114&gt;=DI$1,INDEX(整列!$A$2:$K$3512,MATCH($A114,整列!$A$2:$A$3512,0)+DI$1-1,11),"-")</f>
        <v>-</v>
      </c>
      <c r="DJ114" s="123" t="str">
        <f>IF($O114&gt;=DJ$1,INDEX(整列!$A$2:$K$3512,MATCH($A114,整列!$A$2:$A$3512,0)+DJ$1-1,11),"-")</f>
        <v>-</v>
      </c>
      <c r="DK114" s="123" t="str">
        <f>IF($O114&gt;=DK$1,INDEX(整列!$A$2:$K$3512,MATCH($A114,整列!$A$2:$A$3512,0)+DK$1-1,11),"-")</f>
        <v>-</v>
      </c>
      <c r="DL114" s="123" t="str">
        <f>IF($O114&gt;=DL$1,INDEX(整列!$A$2:$K$3512,MATCH($A114,整列!$A$2:$A$3512,0)+DL$1-1,11),"-")</f>
        <v>-</v>
      </c>
      <c r="DM114" s="123" t="str">
        <f>IF($O114&gt;=DM$1,INDEX(整列!$A$2:$K$3512,MATCH($A114,整列!$A$2:$A$3512,0)+DM$1-1,11),"-")</f>
        <v>-</v>
      </c>
      <c r="DN114" s="123" t="str">
        <f>IF($O114&gt;=DN$1,INDEX(整列!$A$2:$K$3512,MATCH($A114,整列!$A$2:$A$3512,0)+DN$1-1,11),"-")</f>
        <v>-</v>
      </c>
      <c r="DO114" s="123" t="str">
        <f>IF($O114&gt;=DO$1,INDEX(整列!$A$2:$K$3512,MATCH($A114,整列!$A$2:$A$3512,0)+DO$1-1,11),"-")</f>
        <v>-</v>
      </c>
      <c r="DP114" s="123" t="str">
        <f>IF($O114&gt;=DP$1,INDEX(整列!$A$2:$K$3512,MATCH($A114,整列!$A$2:$A$3512,0)+DP$1-1,11),"-")</f>
        <v>-</v>
      </c>
      <c r="DQ114" s="123" t="str">
        <f>IF($O114&gt;=DQ$1,INDEX(整列!$A$2:$K$3512,MATCH($A114,整列!$A$2:$A$3512,0)+DQ$1-1,11),"-")</f>
        <v>-</v>
      </c>
      <c r="DR114" s="123" t="str">
        <f>IF($O114&gt;=DR$1,INDEX(整列!$A$2:$K$3512,MATCH($A114,整列!$A$2:$A$3512,0)+DR$1-1,11),"-")</f>
        <v>-</v>
      </c>
      <c r="DS114" s="123" t="str">
        <f>IF($O114&gt;=DS$1,INDEX(整列!$A$2:$K$3512,MATCH($A114,整列!$A$2:$A$3512,0)+DS$1-1,11),"-")</f>
        <v>-</v>
      </c>
      <c r="DT114" s="123" t="str">
        <f>IF($O114&gt;=DT$1,INDEX(整列!$A$2:$K$3512,MATCH($A114,整列!$A$2:$A$3512,0)+DT$1-1,11),"-")</f>
        <v>-</v>
      </c>
      <c r="DU114" s="123" t="str">
        <f>IF($O114&gt;=DU$1,INDEX(整列!$A$2:$K$3512,MATCH($A114,整列!$A$2:$A$3512,0)+DU$1-1,11),"-")</f>
        <v>-</v>
      </c>
      <c r="DV114" s="123" t="str">
        <f>IF($O114&gt;=DV$1,INDEX(整列!$A$2:$K$3512,MATCH($A114,整列!$A$2:$A$3512,0)+DV$1-1,11),"-")</f>
        <v>-</v>
      </c>
      <c r="DW114" s="123" t="str">
        <f>IF($O114&gt;=DW$1,INDEX(整列!$A$2:$K$3512,MATCH($A114,整列!$A$2:$A$3512,0)+DW$1-1,11),"-")</f>
        <v>-</v>
      </c>
      <c r="DX114" s="123" t="str">
        <f>IF($O114&gt;=DX$1,INDEX(整列!$A$2:$K$3512,MATCH($A114,整列!$A$2:$A$3512,0)+DX$1-1,11),"-")</f>
        <v>-</v>
      </c>
      <c r="DY114" s="123" t="str">
        <f>IF($O114&gt;=DY$1,INDEX(整列!$A$2:$K$3512,MATCH($A114,整列!$A$2:$A$3512,0)+DY$1-1,11),"-")</f>
        <v>-</v>
      </c>
      <c r="DZ114" s="123" t="str">
        <f>IF($O114&gt;=DZ$1,INDEX(整列!$A$2:$K$3512,MATCH($A114,整列!$A$2:$A$3512,0)+DZ$1-1,11),"-")</f>
        <v>-</v>
      </c>
      <c r="EA114" s="123" t="str">
        <f>IF($O114&gt;=EA$1,INDEX(整列!$A$2:$K$3512,MATCH($A114,整列!$A$2:$A$3512,0)+EA$1-1,11),"-")</f>
        <v>-</v>
      </c>
      <c r="EB114" s="123" t="str">
        <f>IF($O114&gt;=EB$1,INDEX(整列!$A$2:$K$3512,MATCH($A114,整列!$A$2:$A$3512,0)+EB$1-1,11),"-")</f>
        <v>-</v>
      </c>
      <c r="EC114" s="123" t="str">
        <f>IF($O114&gt;=EC$1,INDEX(整列!$A$2:$K$3512,MATCH($A114,整列!$A$2:$A$3512,0)+EC$1-1,11),"-")</f>
        <v>-</v>
      </c>
      <c r="ED114" s="123" t="str">
        <f>IF($O114&gt;=ED$1,INDEX(整列!$A$2:$K$3512,MATCH($A114,整列!$A$2:$A$3512,0)+ED$1-1,11),"-")</f>
        <v>-</v>
      </c>
      <c r="EE114" s="123" t="str">
        <f>IF($O114&gt;=EE$1,INDEX(整列!$A$2:$K$3512,MATCH($A114,整列!$A$2:$A$3512,0)+EE$1-1,11),"-")</f>
        <v>-</v>
      </c>
      <c r="EF114" s="123" t="str">
        <f>IF($O114&gt;=EF$1,INDEX(整列!$A$2:$K$3512,MATCH($A114,整列!$A$2:$A$3512,0)+EF$1-1,11),"-")</f>
        <v>-</v>
      </c>
      <c r="EG114" s="123" t="str">
        <f>IF($O114&gt;=EG$1,INDEX(整列!$A$2:$K$3512,MATCH($A114,整列!$A$2:$A$3512,0)+EG$1-1,11),"-")</f>
        <v>-</v>
      </c>
      <c r="EH114" s="123" t="str">
        <f>IF($O114&gt;=EH$1,INDEX(整列!$A$2:$K$3512,MATCH($A114,整列!$A$2:$A$3512,0)+EH$1-1,11),"-")</f>
        <v>-</v>
      </c>
      <c r="EI114" s="123" t="str">
        <f>IF($O114&gt;=EI$1,INDEX(整列!$A$2:$K$3512,MATCH($A114,整列!$A$2:$A$3512,0)+EI$1-1,11),"-")</f>
        <v>-</v>
      </c>
      <c r="EJ114" s="123" t="str">
        <f>IF($O114&gt;=EJ$1,INDEX(整列!$A$2:$K$3512,MATCH($A114,整列!$A$2:$A$3512,0)+EJ$1-1,11),"-")</f>
        <v>-</v>
      </c>
      <c r="EK114" s="123" t="str">
        <f>IF($O114&gt;=EK$1,INDEX(整列!$A$2:$K$3512,MATCH($A114,整列!$A$2:$A$3512,0)+EK$1-1,11),"-")</f>
        <v>-</v>
      </c>
      <c r="EL114" s="123" t="str">
        <f>IF($O114&gt;=EL$1,INDEX(整列!$A$2:$K$3512,MATCH($A114,整列!$A$2:$A$3512,0)+EL$1-1,11),"-")</f>
        <v>-</v>
      </c>
      <c r="EM114" s="123" t="str">
        <f>IF($O114&gt;=EM$1,INDEX(整列!$A$2:$K$3512,MATCH($A114,整列!$A$2:$A$3512,0)+EM$1-1,11),"-")</f>
        <v>-</v>
      </c>
      <c r="EN114" s="123" t="str">
        <f>IF($O114&gt;=EN$1,INDEX(整列!$A$2:$K$3512,MATCH($A114,整列!$A$2:$A$3512,0)+EN$1-1,11),"-")</f>
        <v>-</v>
      </c>
      <c r="EO114" s="123" t="str">
        <f>IF($O114&gt;=EO$1,INDEX(整列!$A$2:$K$3512,MATCH($A114,整列!$A$2:$A$3512,0)+EO$1-1,11),"-")</f>
        <v>-</v>
      </c>
      <c r="EP114" s="123" t="str">
        <f>IF($O114&gt;=EP$1,INDEX(整列!$A$2:$K$3512,MATCH($A114,整列!$A$2:$A$3512,0)+EP$1-1,11),"-")</f>
        <v>-</v>
      </c>
      <c r="EQ114" s="123" t="str">
        <f>IF($O114&gt;=EQ$1,INDEX(整列!$A$2:$K$3512,MATCH($A114,整列!$A$2:$A$3512,0)+EQ$1-1,11),"-")</f>
        <v>-</v>
      </c>
      <c r="ER114" s="123" t="str">
        <f>IF($O114&gt;=ER$1,INDEX(整列!$A$2:$K$3512,MATCH($A114,整列!$A$2:$A$3512,0)+ER$1-1,11),"-")</f>
        <v>-</v>
      </c>
      <c r="ES114" s="123" t="str">
        <f>IF($O114&gt;=ES$1,INDEX(整列!$A$2:$K$3512,MATCH($A114,整列!$A$2:$A$3512,0)+ES$1-1,11),"-")</f>
        <v>-</v>
      </c>
      <c r="ET114" s="123" t="str">
        <f>IF($O114&gt;=ET$1,INDEX(整列!$A$2:$K$3512,MATCH($A114,整列!$A$2:$A$3512,0)+ET$1-1,11),"-")</f>
        <v>-</v>
      </c>
      <c r="EU114" s="123" t="str">
        <f>IF($O114&gt;=EU$1,INDEX(整列!$A$2:$K$3512,MATCH($A114,整列!$A$2:$A$3512,0)+EU$1-1,11),"-")</f>
        <v>-</v>
      </c>
      <c r="EV114" s="123" t="str">
        <f>IF($O114&gt;=EV$1,INDEX(整列!$A$2:$K$3512,MATCH($A114,整列!$A$2:$A$3512,0)+EV$1-1,11),"-")</f>
        <v>-</v>
      </c>
      <c r="EW114" s="123" t="str">
        <f>IF($O114&gt;=EW$1,INDEX(整列!$A$2:$K$3512,MATCH($A114,整列!$A$2:$A$3512,0)+EW$1-1,11),"-")</f>
        <v>-</v>
      </c>
      <c r="EX114" s="123" t="str">
        <f>IF($O114&gt;=EX$1,INDEX(整列!$A$2:$K$3512,MATCH($A114,整列!$A$2:$A$3512,0)+EX$1-1,11),"-")</f>
        <v>-</v>
      </c>
      <c r="EY114" s="123" t="str">
        <f>IF($O114&gt;=EY$1,INDEX(整列!$A$2:$K$3512,MATCH($A114,整列!$A$2:$A$3512,0)+EY$1-1,11),"-")</f>
        <v>-</v>
      </c>
      <c r="EZ114" s="123" t="str">
        <f>IF($O114&gt;=EZ$1,INDEX(整列!$A$2:$K$3512,MATCH($A114,整列!$A$2:$A$3512,0)+EZ$1-1,11),"-")</f>
        <v>-</v>
      </c>
      <c r="FA114" s="123" t="str">
        <f>IF($O114&gt;=FA$1,INDEX(整列!$A$2:$K$3512,MATCH($A114,整列!$A$2:$A$3512,0)+FA$1-1,11),"-")</f>
        <v>-</v>
      </c>
      <c r="FB114" s="123" t="str">
        <f>IF($O114&gt;=FB$1,INDEX(整列!$A$2:$K$3512,MATCH($A114,整列!$A$2:$A$3512,0)+FB$1-1,11),"-")</f>
        <v>-</v>
      </c>
      <c r="FC114" s="123" t="str">
        <f>IF($O114&gt;=FC$1,INDEX(整列!$A$2:$K$3512,MATCH($A114,整列!$A$2:$A$3512,0)+FC$1-1,11),"-")</f>
        <v>-</v>
      </c>
      <c r="FD114" s="123" t="str">
        <f>IF($O114&gt;=FD$1,INDEX(整列!$A$2:$K$3512,MATCH($A114,整列!$A$2:$A$3512,0)+FD$1-1,11),"-")</f>
        <v>-</v>
      </c>
      <c r="FE114" s="123" t="str">
        <f>IF($O114&gt;=FE$1,INDEX(整列!$A$2:$K$3512,MATCH($A114,整列!$A$2:$A$3512,0)+FE$1-1,11),"-")</f>
        <v>-</v>
      </c>
      <c r="FF114" s="123" t="str">
        <f>IF($O114&gt;=FF$1,INDEX(整列!$A$2:$K$3512,MATCH($A114,整列!$A$2:$A$3512,0)+FF$1-1,11),"-")</f>
        <v>-</v>
      </c>
      <c r="FG114" s="123" t="str">
        <f>IF($O114&gt;=FG$1,INDEX(整列!$A$2:$K$3512,MATCH($A114,整列!$A$2:$A$3512,0)+FG$1-1,11),"-")</f>
        <v>-</v>
      </c>
      <c r="FH114" s="123" t="str">
        <f>IF($O114&gt;=FH$1,INDEX(整列!$A$2:$K$3512,MATCH($A114,整列!$A$2:$A$3512,0)+FH$1-1,11),"-")</f>
        <v>-</v>
      </c>
      <c r="FI114" s="123" t="str">
        <f>IF($O114&gt;=FI$1,INDEX(整列!$A$2:$K$3512,MATCH($A114,整列!$A$2:$A$3512,0)+FI$1-1,11),"-")</f>
        <v>-</v>
      </c>
      <c r="FJ114" s="123" t="str">
        <f>IF($O114&gt;=FJ$1,INDEX(整列!$A$2:$K$3512,MATCH($A114,整列!$A$2:$A$3512,0)+FJ$1-1,11),"-")</f>
        <v>-</v>
      </c>
      <c r="FK114" s="123" t="str">
        <f>IF($O114&gt;=FK$1,INDEX(整列!$A$2:$K$3512,MATCH($A114,整列!$A$2:$A$3512,0)+FK$1-1,11),"-")</f>
        <v>-</v>
      </c>
      <c r="FL114" s="123" t="str">
        <f>IF($O114&gt;=FL$1,INDEX(整列!$A$2:$K$3512,MATCH($A114,整列!$A$2:$A$3512,0)+FL$1-1,11),"-")</f>
        <v>-</v>
      </c>
      <c r="FM114" s="123" t="str">
        <f>IF($O114&gt;=FM$1,INDEX(整列!$A$2:$K$3512,MATCH($A114,整列!$A$2:$A$3512,0)+FM$1-1,11),"-")</f>
        <v>-</v>
      </c>
      <c r="FN114" s="123" t="str">
        <f>IF($O114&gt;=FN$1,INDEX(整列!$A$2:$K$3512,MATCH($A114,整列!$A$2:$A$3512,0)+FN$1-1,11),"-")</f>
        <v>-</v>
      </c>
      <c r="FO114" s="123" t="str">
        <f>IF($O114&gt;=FO$1,INDEX(整列!$A$2:$K$3512,MATCH($A114,整列!$A$2:$A$3512,0)+FO$1-1,11),"-")</f>
        <v>-</v>
      </c>
      <c r="FP114" s="123" t="str">
        <f>IF($O114&gt;=FP$1,INDEX(整列!$A$2:$K$3512,MATCH($A114,整列!$A$2:$A$3512,0)+FP$1-1,11),"-")</f>
        <v>-</v>
      </c>
      <c r="FQ114" s="123" t="str">
        <f>IF($O114&gt;=FQ$1,INDEX(整列!$A$2:$K$3512,MATCH($A114,整列!$A$2:$A$3512,0)+FQ$1-1,11),"-")</f>
        <v>-</v>
      </c>
      <c r="FR114" s="123" t="str">
        <f>IF($O114&gt;=FR$1,INDEX(整列!$A$2:$K$3512,MATCH($A114,整列!$A$2:$A$3512,0)+FR$1-1,11),"-")</f>
        <v>-</v>
      </c>
      <c r="FS114" s="123" t="str">
        <f>IF($O114&gt;=FS$1,INDEX(整列!$A$2:$K$3512,MATCH($A114,整列!$A$2:$A$3512,0)+FS$1-1,11),"-")</f>
        <v>-</v>
      </c>
      <c r="FT114" s="123" t="str">
        <f>IF($O114&gt;=FT$1,INDEX(整列!$A$2:$K$3512,MATCH($A114,整列!$A$2:$A$3512,0)+FT$1-1,11),"-")</f>
        <v>-</v>
      </c>
      <c r="FU114" s="123" t="str">
        <f>IF($O114&gt;=FU$1,INDEX(整列!$A$2:$K$3512,MATCH($A114,整列!$A$2:$A$3512,0)+FU$1-1,11),"-")</f>
        <v>-</v>
      </c>
      <c r="FV114" s="123" t="str">
        <f>IF($O114&gt;=FV$1,INDEX(整列!$A$2:$K$3512,MATCH($A114,整列!$A$2:$A$3512,0)+FV$1-1,11),"-")</f>
        <v>-</v>
      </c>
      <c r="FW114" s="123" t="str">
        <f>IF($O114&gt;=FW$1,INDEX(整列!$A$2:$K$3512,MATCH($A114,整列!$A$2:$A$3512,0)+FW$1-1,11),"-")</f>
        <v>-</v>
      </c>
      <c r="FX114" s="123" t="str">
        <f>IF($O114&gt;=FX$1,INDEX(整列!$A$2:$K$3512,MATCH($A114,整列!$A$2:$A$3512,0)+FX$1-1,11),"-")</f>
        <v>-</v>
      </c>
      <c r="FY114" s="123" t="str">
        <f>IF($O114&gt;=FY$1,INDEX(整列!$A$2:$K$3512,MATCH($A114,整列!$A$2:$A$3512,0)+FY$1-1,11),"-")</f>
        <v>-</v>
      </c>
      <c r="FZ114" s="123" t="str">
        <f>IF($O114&gt;=FZ$1,INDEX(整列!$A$2:$K$3512,MATCH($A114,整列!$A$2:$A$3512,0)+FZ$1-1,11),"-")</f>
        <v>-</v>
      </c>
      <c r="GA114" s="123" t="str">
        <f>IF($O114&gt;=GA$1,INDEX(整列!$A$2:$K$3512,MATCH($A114,整列!$A$2:$A$3512,0)+GA$1-1,11),"-")</f>
        <v>-</v>
      </c>
      <c r="GB114" s="123" t="str">
        <f>IF($O114&gt;=GB$1,INDEX(整列!$A$2:$K$3512,MATCH($A114,整列!$A$2:$A$3512,0)+GB$1-1,11),"-")</f>
        <v>-</v>
      </c>
      <c r="GC114" s="123" t="str">
        <f>IF($O114&gt;=GC$1,INDEX(整列!$A$2:$K$3512,MATCH($A114,整列!$A$2:$A$3512,0)+GC$1-1,11),"-")</f>
        <v>-</v>
      </c>
      <c r="GD114" s="123" t="str">
        <f>IF($O114&gt;=GD$1,INDEX(整列!$A$2:$K$3512,MATCH($A114,整列!$A$2:$A$3512,0)+GD$1-1,11),"-")</f>
        <v>-</v>
      </c>
      <c r="GE114" s="123" t="str">
        <f>IF($O114&gt;=GE$1,INDEX(整列!$A$2:$K$3512,MATCH($A114,整列!$A$2:$A$3512,0)+GE$1-1,11),"-")</f>
        <v>-</v>
      </c>
      <c r="GF114" s="123" t="str">
        <f>IF($O114&gt;=GF$1,INDEX(整列!$A$2:$K$3512,MATCH($A114,整列!$A$2:$A$3512,0)+GF$1-1,11),"-")</f>
        <v>-</v>
      </c>
      <c r="GG114" s="123" t="str">
        <f>IF($O114&gt;=GG$1,INDEX(整列!$A$2:$K$3512,MATCH($A114,整列!$A$2:$A$3512,0)+GG$1-1,11),"-")</f>
        <v>-</v>
      </c>
      <c r="GH114" s="123" t="str">
        <f>IF($O114&gt;=GH$1,INDEX(整列!$A$2:$K$3512,MATCH($A114,整列!$A$2:$A$3512,0)+GH$1-1,11),"-")</f>
        <v>-</v>
      </c>
      <c r="GI114" s="123" t="str">
        <f>IF($O114&gt;=GI$1,INDEX(整列!$A$2:$K$3512,MATCH($A114,整列!$A$2:$A$3512,0)+GI$1-1,11),"-")</f>
        <v>-</v>
      </c>
      <c r="GJ114" s="123" t="str">
        <f>IF($O114&gt;=GJ$1,INDEX(整列!$A$2:$K$3512,MATCH($A114,整列!$A$2:$A$3512,0)+GJ$1-1,11),"-")</f>
        <v>-</v>
      </c>
      <c r="GK114" s="123" t="str">
        <f>IF($O114&gt;=GK$1,INDEX(整列!$A$2:$K$3512,MATCH($A114,整列!$A$2:$A$3512,0)+GK$1-1,11),"-")</f>
        <v>-</v>
      </c>
      <c r="GL114" s="123" t="str">
        <f>IF($O114&gt;=GL$1,INDEX(整列!$A$2:$K$3512,MATCH($A114,整列!$A$2:$A$3512,0)+GL$1-1,11),"-")</f>
        <v>-</v>
      </c>
      <c r="GM114" s="123" t="str">
        <f>IF($O114&gt;=GM$1,INDEX(整列!$A$2:$K$3512,MATCH($A114,整列!$A$2:$A$3512,0)+GM$1-1,11),"-")</f>
        <v>-</v>
      </c>
      <c r="GN114" s="123" t="str">
        <f>IF($O114&gt;=GN$1,INDEX(整列!$A$2:$K$3512,MATCH($A114,整列!$A$2:$A$3512,0)+GN$1-1,11),"-")</f>
        <v>-</v>
      </c>
      <c r="GO114" s="123" t="str">
        <f>IF($O114&gt;=GO$1,INDEX(整列!$A$2:$K$3512,MATCH($A114,整列!$A$2:$A$3512,0)+GO$1-1,11),"-")</f>
        <v>-</v>
      </c>
      <c r="GP114" s="123" t="str">
        <f>IF($O114&gt;=GP$1,INDEX(整列!$A$2:$K$3512,MATCH($A114,整列!$A$2:$A$3512,0)+GP$1-1,11),"-")</f>
        <v>-</v>
      </c>
      <c r="GQ114" s="123" t="str">
        <f>IF($O114&gt;=GQ$1,INDEX(整列!$A$2:$K$3512,MATCH($A114,整列!$A$2:$A$3512,0)+GQ$1-1,11),"-")</f>
        <v>-</v>
      </c>
      <c r="GR114" s="123" t="str">
        <f>IF($O114&gt;=GR$1,INDEX(整列!$A$2:$K$3512,MATCH($A114,整列!$A$2:$A$3512,0)+GR$1-1,11),"-")</f>
        <v>-</v>
      </c>
      <c r="GS114" s="123" t="str">
        <f>IF($O114&gt;=GS$1,INDEX(整列!$A$2:$K$3512,MATCH($A114,整列!$A$2:$A$3512,0)+GS$1-1,11),"-")</f>
        <v>-</v>
      </c>
      <c r="GT114" s="123" t="str">
        <f>IF($O114&gt;=GT$1,INDEX(整列!$A$2:$K$3512,MATCH($A114,整列!$A$2:$A$3512,0)+GT$1-1,11),"-")</f>
        <v>-</v>
      </c>
      <c r="GU114" s="123" t="str">
        <f>IF($O114&gt;=GU$1,INDEX(整列!$A$2:$K$3512,MATCH($A114,整列!$A$2:$A$3512,0)+GU$1-1,11),"-")</f>
        <v>-</v>
      </c>
      <c r="GV114" s="123" t="str">
        <f>IF($O114&gt;=GV$1,INDEX(整列!$A$2:$K$3512,MATCH($A114,整列!$A$2:$A$3512,0)+GV$1-1,11),"-")</f>
        <v>-</v>
      </c>
      <c r="GW114" s="123" t="str">
        <f>IF($O114&gt;=GW$1,INDEX(整列!$A$2:$K$3512,MATCH($A114,整列!$A$2:$A$3512,0)+GW$1-1,11),"-")</f>
        <v>-</v>
      </c>
      <c r="GX114" s="123" t="str">
        <f>IF($O114&gt;=GX$1,INDEX(整列!$A$2:$K$3512,MATCH($A114,整列!$A$2:$A$3512,0)+GX$1-1,11),"-")</f>
        <v>-</v>
      </c>
      <c r="GY114" s="123" t="str">
        <f>IF($O114&gt;=GY$1,INDEX(整列!$A$2:$K$3512,MATCH($A114,整列!$A$2:$A$3512,0)+GY$1-1,11),"-")</f>
        <v>-</v>
      </c>
      <c r="GZ114" s="123" t="str">
        <f>IF($O114&gt;=GZ$1,INDEX(整列!$A$2:$K$3512,MATCH($A114,整列!$A$2:$A$3512,0)+GZ$1-1,11),"-")</f>
        <v>-</v>
      </c>
      <c r="HA114" s="123" t="str">
        <f>IF($O114&gt;=HA$1,INDEX(整列!$A$2:$K$3512,MATCH($A114,整列!$A$2:$A$3512,0)+HA$1-1,11),"-")</f>
        <v>-</v>
      </c>
      <c r="HB114" s="123" t="str">
        <f>IF($O114&gt;=HB$1,INDEX(整列!$A$2:$K$3512,MATCH($A114,整列!$A$2:$A$3512,0)+HB$1-1,11),"-")</f>
        <v>-</v>
      </c>
      <c r="HC114" s="123" t="str">
        <f>IF($O114&gt;=HC$1,INDEX(整列!$A$2:$K$3512,MATCH($A114,整列!$A$2:$A$3512,0)+HC$1-1,11),"-")</f>
        <v>-</v>
      </c>
      <c r="HD114" s="123" t="str">
        <f>IF($O114&gt;=HD$1,INDEX(整列!$A$2:$K$3512,MATCH($A114,整列!$A$2:$A$3512,0)+HD$1-1,11),"-")</f>
        <v>-</v>
      </c>
      <c r="HE114" s="123" t="str">
        <f>IF($O114&gt;=HE$1,INDEX(整列!$A$2:$K$3512,MATCH($A114,整列!$A$2:$A$3512,0)+HE$1-1,11),"-")</f>
        <v>-</v>
      </c>
      <c r="HF114" s="123" t="str">
        <f>IF($O114&gt;=HF$1,INDEX(整列!$A$2:$K$3512,MATCH($A114,整列!$A$2:$A$3512,0)+HF$1-1,11),"-")</f>
        <v>-</v>
      </c>
      <c r="HG114" s="123" t="str">
        <f>IF($O114&gt;=HG$1,INDEX(整列!$A$2:$K$3512,MATCH($A114,整列!$A$2:$A$3512,0)+HG$1-1,11),"-")</f>
        <v>-</v>
      </c>
      <c r="HH114" s="123" t="str">
        <f>IF($O114&gt;=HH$1,INDEX(整列!$A$2:$K$3512,MATCH($A114,整列!$A$2:$A$3512,0)+HH$1-1,11),"-")</f>
        <v>-</v>
      </c>
      <c r="HI114" s="123" t="str">
        <f>IF($O114&gt;=HI$1,INDEX(整列!$A$2:$K$3512,MATCH($A114,整列!$A$2:$A$3512,0)+HI$1-1,11),"-")</f>
        <v>-</v>
      </c>
      <c r="HJ114" s="123" t="str">
        <f>IF($O114&gt;=HJ$1,INDEX(整列!$A$2:$K$3512,MATCH($A114,整列!$A$2:$A$3512,0)+HJ$1-1,11),"-")</f>
        <v>-</v>
      </c>
      <c r="HK114" s="123" t="str">
        <f>IF($O114&gt;=HK$1,INDEX(整列!$A$2:$K$3512,MATCH($A114,整列!$A$2:$A$3512,0)+HK$1-1,11),"-")</f>
        <v>-</v>
      </c>
      <c r="HL114" s="123" t="str">
        <f>IF($O114&gt;=HL$1,INDEX(整列!$A$2:$K$3512,MATCH($A114,整列!$A$2:$A$3512,0)+HL$1-1,11),"-")</f>
        <v>-</v>
      </c>
      <c r="HP114" s="101" t="str">
        <f t="shared" si="11"/>
        <v>B06-0600-0912</v>
      </c>
      <c r="HQ114" s="115">
        <f>COUNTIF(整列!$A$2:$A$3512,HP114)</f>
        <v>1</v>
      </c>
    </row>
    <row r="115" spans="1:225" ht="13.5">
      <c r="A115" s="48" t="s">
        <v>443</v>
      </c>
      <c r="B115" s="48" t="s">
        <v>370</v>
      </c>
      <c r="C115" s="48" t="s">
        <v>371</v>
      </c>
      <c r="D115" s="48" t="s">
        <v>187</v>
      </c>
      <c r="E115" s="48" t="s">
        <v>312</v>
      </c>
      <c r="F115" s="48" t="s">
        <v>187</v>
      </c>
      <c r="G115" s="48" t="s">
        <v>129</v>
      </c>
      <c r="H115" s="48" t="s">
        <v>184</v>
      </c>
      <c r="I115" s="48"/>
      <c r="J115" s="48" t="s">
        <v>190</v>
      </c>
      <c r="K115" s="48" t="s">
        <v>437</v>
      </c>
      <c r="L115" s="48" t="s">
        <v>211</v>
      </c>
      <c r="M115" s="48" t="s">
        <v>444</v>
      </c>
      <c r="N115" s="119"/>
      <c r="O115" s="120">
        <f>COUNTIF(整列!$A$2:$A$3512,$A115)</f>
        <v>12</v>
      </c>
      <c r="P115" s="121">
        <f t="shared" si="6"/>
        <v>168498.33333333334</v>
      </c>
      <c r="Q115" s="121">
        <f t="shared" si="7"/>
        <v>70399.327865320491</v>
      </c>
      <c r="R115" s="122">
        <f t="shared" si="8"/>
        <v>283000</v>
      </c>
      <c r="S115" s="121">
        <f t="shared" si="9"/>
        <v>166500</v>
      </c>
      <c r="T115" s="121">
        <f t="shared" si="10"/>
        <v>49000</v>
      </c>
      <c r="U115" s="123">
        <f>IF($O115&gt;=U$1,INDEX(整列!$A$2:$K$3512,MATCH($A115,整列!$A$2:$A$3512,0)+U$1-1,11),"-")</f>
        <v>96000</v>
      </c>
      <c r="V115" s="123">
        <f>IF($O115&gt;=V$1,INDEX(整列!$A$2:$K$3512,MATCH($A115,整列!$A$2:$A$3512,0)+V$1-1,11),"-")</f>
        <v>157000</v>
      </c>
      <c r="W115" s="123">
        <f>IF($O115&gt;=W$1,INDEX(整列!$A$2:$K$3512,MATCH($A115,整列!$A$2:$A$3512,0)+W$1-1,11),"-")</f>
        <v>176000</v>
      </c>
      <c r="X115" s="123">
        <f>IF($O115&gt;=X$1,INDEX(整列!$A$2:$K$3512,MATCH($A115,整列!$A$2:$A$3512,0)+X$1-1,11),"-")</f>
        <v>283000</v>
      </c>
      <c r="Y115" s="123">
        <f>IF($O115&gt;=Y$1,INDEX(整列!$A$2:$K$3512,MATCH($A115,整列!$A$2:$A$3512,0)+Y$1-1,11),"-")</f>
        <v>242000</v>
      </c>
      <c r="Z115" s="123">
        <f>IF($O115&gt;=Z$1,INDEX(整列!$A$2:$K$3512,MATCH($A115,整列!$A$2:$A$3512,0)+Z$1-1,11),"-")</f>
        <v>198000</v>
      </c>
      <c r="AA115" s="123">
        <f>IF($O115&gt;=AA$1,INDEX(整列!$A$2:$K$3512,MATCH($A115,整列!$A$2:$A$3512,0)+AA$1-1,11),"-")</f>
        <v>104880</v>
      </c>
      <c r="AB115" s="123">
        <f>IF($O115&gt;=AB$1,INDEX(整列!$A$2:$K$3512,MATCH($A115,整列!$A$2:$A$3512,0)+AB$1-1,11),"-")</f>
        <v>115000</v>
      </c>
      <c r="AC115" s="123">
        <f>IF($O115&gt;=AC$1,INDEX(整列!$A$2:$K$3512,MATCH($A115,整列!$A$2:$A$3512,0)+AC$1-1,11),"-")</f>
        <v>49000</v>
      </c>
      <c r="AD115" s="123">
        <f>IF($O115&gt;=AD$1,INDEX(整列!$A$2:$K$3512,MATCH($A115,整列!$A$2:$A$3512,0)+AD$1-1,11),"-")</f>
        <v>224300</v>
      </c>
      <c r="AE115" s="123">
        <f>IF($O115&gt;=AE$1,INDEX(整列!$A$2:$K$3512,MATCH($A115,整列!$A$2:$A$3512,0)+AE$1-1,11),"-")</f>
        <v>119300</v>
      </c>
      <c r="AF115" s="123">
        <f>IF($O115&gt;=AF$1,INDEX(整列!$A$2:$K$3512,MATCH($A115,整列!$A$2:$A$3512,0)+AF$1-1,11),"-")</f>
        <v>257500</v>
      </c>
      <c r="AG115" s="123" t="str">
        <f>IF($O115&gt;=AG$1,INDEX(整列!$A$2:$K$3512,MATCH($A115,整列!$A$2:$A$3512,0)+AG$1-1,11),"-")</f>
        <v>-</v>
      </c>
      <c r="AH115" s="123" t="str">
        <f>IF($O115&gt;=AH$1,INDEX(整列!$A$2:$K$3512,MATCH($A115,整列!$A$2:$A$3512,0)+AH$1-1,11),"-")</f>
        <v>-</v>
      </c>
      <c r="AI115" s="123" t="str">
        <f>IF($O115&gt;=AI$1,INDEX(整列!$A$2:$K$3512,MATCH($A115,整列!$A$2:$A$3512,0)+AI$1-1,11),"-")</f>
        <v>-</v>
      </c>
      <c r="AJ115" s="123" t="str">
        <f>IF($O115&gt;=AJ$1,INDEX(整列!$A$2:$K$3512,MATCH($A115,整列!$A$2:$A$3512,0)+AJ$1-1,11),"-")</f>
        <v>-</v>
      </c>
      <c r="AK115" s="123" t="str">
        <f>IF($O115&gt;=AK$1,INDEX(整列!$A$2:$K$3512,MATCH($A115,整列!$A$2:$A$3512,0)+AK$1-1,11),"-")</f>
        <v>-</v>
      </c>
      <c r="AL115" s="123" t="str">
        <f>IF($O115&gt;=AL$1,INDEX(整列!$A$2:$K$3512,MATCH($A115,整列!$A$2:$A$3512,0)+AL$1-1,11),"-")</f>
        <v>-</v>
      </c>
      <c r="AM115" s="123" t="str">
        <f>IF($O115&gt;=AM$1,INDEX(整列!$A$2:$K$3512,MATCH($A115,整列!$A$2:$A$3512,0)+AM$1-1,11),"-")</f>
        <v>-</v>
      </c>
      <c r="AN115" s="123" t="str">
        <f>IF($O115&gt;=AN$1,INDEX(整列!$A$2:$K$3512,MATCH($A115,整列!$A$2:$A$3512,0)+AN$1-1,11),"-")</f>
        <v>-</v>
      </c>
      <c r="AO115" s="123" t="str">
        <f>IF($O115&gt;=AO$1,INDEX(整列!$A$2:$K$3512,MATCH($A115,整列!$A$2:$A$3512,0)+AO$1-1,11),"-")</f>
        <v>-</v>
      </c>
      <c r="AP115" s="123" t="str">
        <f>IF($O115&gt;=AP$1,INDEX(整列!$A$2:$K$3512,MATCH($A115,整列!$A$2:$A$3512,0)+AP$1-1,11),"-")</f>
        <v>-</v>
      </c>
      <c r="AQ115" s="123" t="str">
        <f>IF($O115&gt;=AQ$1,INDEX(整列!$A$2:$K$3512,MATCH($A115,整列!$A$2:$A$3512,0)+AQ$1-1,11),"-")</f>
        <v>-</v>
      </c>
      <c r="AR115" s="123" t="str">
        <f>IF($O115&gt;=AR$1,INDEX(整列!$A$2:$K$3512,MATCH($A115,整列!$A$2:$A$3512,0)+AR$1-1,11),"-")</f>
        <v>-</v>
      </c>
      <c r="AS115" s="123" t="str">
        <f>IF($O115&gt;=AS$1,INDEX(整列!$A$2:$K$3512,MATCH($A115,整列!$A$2:$A$3512,0)+AS$1-1,11),"-")</f>
        <v>-</v>
      </c>
      <c r="AT115" s="123" t="str">
        <f>IF($O115&gt;=AT$1,INDEX(整列!$A$2:$K$3512,MATCH($A115,整列!$A$2:$A$3512,0)+AT$1-1,11),"-")</f>
        <v>-</v>
      </c>
      <c r="AU115" s="123" t="str">
        <f>IF($O115&gt;=AU$1,INDEX(整列!$A$2:$K$3512,MATCH($A115,整列!$A$2:$A$3512,0)+AU$1-1,11),"-")</f>
        <v>-</v>
      </c>
      <c r="AV115" s="123" t="str">
        <f>IF($O115&gt;=AV$1,INDEX(整列!$A$2:$K$3512,MATCH($A115,整列!$A$2:$A$3512,0)+AV$1-1,11),"-")</f>
        <v>-</v>
      </c>
      <c r="AW115" s="123" t="str">
        <f>IF($O115&gt;=AW$1,INDEX(整列!$A$2:$K$3512,MATCH($A115,整列!$A$2:$A$3512,0)+AW$1-1,11),"-")</f>
        <v>-</v>
      </c>
      <c r="AX115" s="123" t="str">
        <f>IF($O115&gt;=AX$1,INDEX(整列!$A$2:$K$3512,MATCH($A115,整列!$A$2:$A$3512,0)+AX$1-1,11),"-")</f>
        <v>-</v>
      </c>
      <c r="AY115" s="123" t="str">
        <f>IF($O115&gt;=AY$1,INDEX(整列!$A$2:$K$3512,MATCH($A115,整列!$A$2:$A$3512,0)+AY$1-1,11),"-")</f>
        <v>-</v>
      </c>
      <c r="AZ115" s="123" t="str">
        <f>IF($O115&gt;=AZ$1,INDEX(整列!$A$2:$K$3512,MATCH($A115,整列!$A$2:$A$3512,0)+AZ$1-1,11),"-")</f>
        <v>-</v>
      </c>
      <c r="BA115" s="123" t="str">
        <f>IF($O115&gt;=BA$1,INDEX(整列!$A$2:$K$3512,MATCH($A115,整列!$A$2:$A$3512,0)+BA$1-1,11),"-")</f>
        <v>-</v>
      </c>
      <c r="BB115" s="123" t="str">
        <f>IF($O115&gt;=BB$1,INDEX(整列!$A$2:$K$3512,MATCH($A115,整列!$A$2:$A$3512,0)+BB$1-1,11),"-")</f>
        <v>-</v>
      </c>
      <c r="BC115" s="123" t="str">
        <f>IF($O115&gt;=BC$1,INDEX(整列!$A$2:$K$3512,MATCH($A115,整列!$A$2:$A$3512,0)+BC$1-1,11),"-")</f>
        <v>-</v>
      </c>
      <c r="BD115" s="123" t="str">
        <f>IF($O115&gt;=BD$1,INDEX(整列!$A$2:$K$3512,MATCH($A115,整列!$A$2:$A$3512,0)+BD$1-1,11),"-")</f>
        <v>-</v>
      </c>
      <c r="BE115" s="123" t="str">
        <f>IF($O115&gt;=BE$1,INDEX(整列!$A$2:$K$3512,MATCH($A115,整列!$A$2:$A$3512,0)+BE$1-1,11),"-")</f>
        <v>-</v>
      </c>
      <c r="BF115" s="123" t="str">
        <f>IF($O115&gt;=BF$1,INDEX(整列!$A$2:$K$3512,MATCH($A115,整列!$A$2:$A$3512,0)+BF$1-1,11),"-")</f>
        <v>-</v>
      </c>
      <c r="BG115" s="123" t="str">
        <f>IF($O115&gt;=BG$1,INDEX(整列!$A$2:$K$3512,MATCH($A115,整列!$A$2:$A$3512,0)+BG$1-1,11),"-")</f>
        <v>-</v>
      </c>
      <c r="BH115" s="123" t="str">
        <f>IF($O115&gt;=BH$1,INDEX(整列!$A$2:$K$3512,MATCH($A115,整列!$A$2:$A$3512,0)+BH$1-1,11),"-")</f>
        <v>-</v>
      </c>
      <c r="BI115" s="123" t="str">
        <f>IF($O115&gt;=BI$1,INDEX(整列!$A$2:$K$3512,MATCH($A115,整列!$A$2:$A$3512,0)+BI$1-1,11),"-")</f>
        <v>-</v>
      </c>
      <c r="BJ115" s="123" t="str">
        <f>IF($O115&gt;=BJ$1,INDEX(整列!$A$2:$K$3512,MATCH($A115,整列!$A$2:$A$3512,0)+BJ$1-1,11),"-")</f>
        <v>-</v>
      </c>
      <c r="BK115" s="123" t="str">
        <f>IF($O115&gt;=BK$1,INDEX(整列!$A$2:$K$3512,MATCH($A115,整列!$A$2:$A$3512,0)+BK$1-1,11),"-")</f>
        <v>-</v>
      </c>
      <c r="BL115" s="123" t="str">
        <f>IF($O115&gt;=BL$1,INDEX(整列!$A$2:$K$3512,MATCH($A115,整列!$A$2:$A$3512,0)+BL$1-1,11),"-")</f>
        <v>-</v>
      </c>
      <c r="BM115" s="123" t="str">
        <f>IF($O115&gt;=BM$1,INDEX(整列!$A$2:$K$3512,MATCH($A115,整列!$A$2:$A$3512,0)+BM$1-1,11),"-")</f>
        <v>-</v>
      </c>
      <c r="BN115" s="123" t="str">
        <f>IF($O115&gt;=BN$1,INDEX(整列!$A$2:$K$3512,MATCH($A115,整列!$A$2:$A$3512,0)+BN$1-1,11),"-")</f>
        <v>-</v>
      </c>
      <c r="BO115" s="123" t="str">
        <f>IF($O115&gt;=BO$1,INDEX(整列!$A$2:$K$3512,MATCH($A115,整列!$A$2:$A$3512,0)+BO$1-1,11),"-")</f>
        <v>-</v>
      </c>
      <c r="BP115" s="123" t="str">
        <f>IF($O115&gt;=BP$1,INDEX(整列!$A$2:$K$3512,MATCH($A115,整列!$A$2:$A$3512,0)+BP$1-1,11),"-")</f>
        <v>-</v>
      </c>
      <c r="BQ115" s="123" t="str">
        <f>IF($O115&gt;=BQ$1,INDEX(整列!$A$2:$K$3512,MATCH($A115,整列!$A$2:$A$3512,0)+BQ$1-1,11),"-")</f>
        <v>-</v>
      </c>
      <c r="BR115" s="123" t="str">
        <f>IF($O115&gt;=BR$1,INDEX(整列!$A$2:$K$3512,MATCH($A115,整列!$A$2:$A$3512,0)+BR$1-1,11),"-")</f>
        <v>-</v>
      </c>
      <c r="BS115" s="123" t="str">
        <f>IF($O115&gt;=BS$1,INDEX(整列!$A$2:$K$3512,MATCH($A115,整列!$A$2:$A$3512,0)+BS$1-1,11),"-")</f>
        <v>-</v>
      </c>
      <c r="BT115" s="123" t="str">
        <f>IF($O115&gt;=BT$1,INDEX(整列!$A$2:$K$3512,MATCH($A115,整列!$A$2:$A$3512,0)+BT$1-1,11),"-")</f>
        <v>-</v>
      </c>
      <c r="BU115" s="123" t="str">
        <f>IF($O115&gt;=BU$1,INDEX(整列!$A$2:$K$3512,MATCH($A115,整列!$A$2:$A$3512,0)+BU$1-1,11),"-")</f>
        <v>-</v>
      </c>
      <c r="BV115" s="123" t="str">
        <f>IF($O115&gt;=BV$1,INDEX(整列!$A$2:$K$3512,MATCH($A115,整列!$A$2:$A$3512,0)+BV$1-1,11),"-")</f>
        <v>-</v>
      </c>
      <c r="BW115" s="123" t="str">
        <f>IF($O115&gt;=BW$1,INDEX(整列!$A$2:$K$3512,MATCH($A115,整列!$A$2:$A$3512,0)+BW$1-1,11),"-")</f>
        <v>-</v>
      </c>
      <c r="BX115" s="123" t="str">
        <f>IF($O115&gt;=BX$1,INDEX(整列!$A$2:$K$3512,MATCH($A115,整列!$A$2:$A$3512,0)+BX$1-1,11),"-")</f>
        <v>-</v>
      </c>
      <c r="BY115" s="123" t="str">
        <f>IF($O115&gt;=BY$1,INDEX(整列!$A$2:$K$3512,MATCH($A115,整列!$A$2:$A$3512,0)+BY$1-1,11),"-")</f>
        <v>-</v>
      </c>
      <c r="BZ115" s="123" t="str">
        <f>IF($O115&gt;=BZ$1,INDEX(整列!$A$2:$K$3512,MATCH($A115,整列!$A$2:$A$3512,0)+BZ$1-1,11),"-")</f>
        <v>-</v>
      </c>
      <c r="CA115" s="123" t="str">
        <f>IF($O115&gt;=CA$1,INDEX(整列!$A$2:$K$3512,MATCH($A115,整列!$A$2:$A$3512,0)+CA$1-1,11),"-")</f>
        <v>-</v>
      </c>
      <c r="CB115" s="123" t="str">
        <f>IF($O115&gt;=CB$1,INDEX(整列!$A$2:$K$3512,MATCH($A115,整列!$A$2:$A$3512,0)+CB$1-1,11),"-")</f>
        <v>-</v>
      </c>
      <c r="CC115" s="123" t="str">
        <f>IF($O115&gt;=CC$1,INDEX(整列!$A$2:$K$3512,MATCH($A115,整列!$A$2:$A$3512,0)+CC$1-1,11),"-")</f>
        <v>-</v>
      </c>
      <c r="CD115" s="123" t="str">
        <f>IF($O115&gt;=CD$1,INDEX(整列!$A$2:$K$3512,MATCH($A115,整列!$A$2:$A$3512,0)+CD$1-1,11),"-")</f>
        <v>-</v>
      </c>
      <c r="CE115" s="123" t="str">
        <f>IF($O115&gt;=CE$1,INDEX(整列!$A$2:$K$3512,MATCH($A115,整列!$A$2:$A$3512,0)+CE$1-1,11),"-")</f>
        <v>-</v>
      </c>
      <c r="CF115" s="123" t="str">
        <f>IF($O115&gt;=CF$1,INDEX(整列!$A$2:$K$3512,MATCH($A115,整列!$A$2:$A$3512,0)+CF$1-1,11),"-")</f>
        <v>-</v>
      </c>
      <c r="CG115" s="123" t="str">
        <f>IF($O115&gt;=CG$1,INDEX(整列!$A$2:$K$3512,MATCH($A115,整列!$A$2:$A$3512,0)+CG$1-1,11),"-")</f>
        <v>-</v>
      </c>
      <c r="CH115" s="123" t="str">
        <f>IF($O115&gt;=CH$1,INDEX(整列!$A$2:$K$3512,MATCH($A115,整列!$A$2:$A$3512,0)+CH$1-1,11),"-")</f>
        <v>-</v>
      </c>
      <c r="CI115" s="123" t="str">
        <f>IF($O115&gt;=CI$1,INDEX(整列!$A$2:$K$3512,MATCH($A115,整列!$A$2:$A$3512,0)+CI$1-1,11),"-")</f>
        <v>-</v>
      </c>
      <c r="CJ115" s="123" t="str">
        <f>IF($O115&gt;=CJ$1,INDEX(整列!$A$2:$K$3512,MATCH($A115,整列!$A$2:$A$3512,0)+CJ$1-1,11),"-")</f>
        <v>-</v>
      </c>
      <c r="CK115" s="123" t="str">
        <f>IF($O115&gt;=CK$1,INDEX(整列!$A$2:$K$3512,MATCH($A115,整列!$A$2:$A$3512,0)+CK$1-1,11),"-")</f>
        <v>-</v>
      </c>
      <c r="CL115" s="123" t="str">
        <f>IF($O115&gt;=CL$1,INDEX(整列!$A$2:$K$3512,MATCH($A115,整列!$A$2:$A$3512,0)+CL$1-1,11),"-")</f>
        <v>-</v>
      </c>
      <c r="CM115" s="123" t="str">
        <f>IF($O115&gt;=CM$1,INDEX(整列!$A$2:$K$3512,MATCH($A115,整列!$A$2:$A$3512,0)+CM$1-1,11),"-")</f>
        <v>-</v>
      </c>
      <c r="CN115" s="123" t="str">
        <f>IF($O115&gt;=CN$1,INDEX(整列!$A$2:$K$3512,MATCH($A115,整列!$A$2:$A$3512,0)+CN$1-1,11),"-")</f>
        <v>-</v>
      </c>
      <c r="CO115" s="123" t="str">
        <f>IF($O115&gt;=CO$1,INDEX(整列!$A$2:$K$3512,MATCH($A115,整列!$A$2:$A$3512,0)+CO$1-1,11),"-")</f>
        <v>-</v>
      </c>
      <c r="CP115" s="123" t="str">
        <f>IF($O115&gt;=CP$1,INDEX(整列!$A$2:$K$3512,MATCH($A115,整列!$A$2:$A$3512,0)+CP$1-1,11),"-")</f>
        <v>-</v>
      </c>
      <c r="CQ115" s="123" t="str">
        <f>IF($O115&gt;=CQ$1,INDEX(整列!$A$2:$K$3512,MATCH($A115,整列!$A$2:$A$3512,0)+CQ$1-1,11),"-")</f>
        <v>-</v>
      </c>
      <c r="CR115" s="123" t="str">
        <f>IF($O115&gt;=CR$1,INDEX(整列!$A$2:$K$3512,MATCH($A115,整列!$A$2:$A$3512,0)+CR$1-1,11),"-")</f>
        <v>-</v>
      </c>
      <c r="CS115" s="123" t="str">
        <f>IF($O115&gt;=CS$1,INDEX(整列!$A$2:$K$3512,MATCH($A115,整列!$A$2:$A$3512,0)+CS$1-1,11),"-")</f>
        <v>-</v>
      </c>
      <c r="CT115" s="123" t="str">
        <f>IF($O115&gt;=CT$1,INDEX(整列!$A$2:$K$3512,MATCH($A115,整列!$A$2:$A$3512,0)+CT$1-1,11),"-")</f>
        <v>-</v>
      </c>
      <c r="CU115" s="123" t="str">
        <f>IF($O115&gt;=CU$1,INDEX(整列!$A$2:$K$3512,MATCH($A115,整列!$A$2:$A$3512,0)+CU$1-1,11),"-")</f>
        <v>-</v>
      </c>
      <c r="CV115" s="123" t="str">
        <f>IF($O115&gt;=CV$1,INDEX(整列!$A$2:$K$3512,MATCH($A115,整列!$A$2:$A$3512,0)+CV$1-1,11),"-")</f>
        <v>-</v>
      </c>
      <c r="CW115" s="123" t="str">
        <f>IF($O115&gt;=CW$1,INDEX(整列!$A$2:$K$3512,MATCH($A115,整列!$A$2:$A$3512,0)+CW$1-1,11),"-")</f>
        <v>-</v>
      </c>
      <c r="CX115" s="123" t="str">
        <f>IF($O115&gt;=CX$1,INDEX(整列!$A$2:$K$3512,MATCH($A115,整列!$A$2:$A$3512,0)+CX$1-1,11),"-")</f>
        <v>-</v>
      </c>
      <c r="CY115" s="123" t="str">
        <f>IF($O115&gt;=CY$1,INDEX(整列!$A$2:$K$3512,MATCH($A115,整列!$A$2:$A$3512,0)+CY$1-1,11),"-")</f>
        <v>-</v>
      </c>
      <c r="CZ115" s="123" t="str">
        <f>IF($O115&gt;=CZ$1,INDEX(整列!$A$2:$K$3512,MATCH($A115,整列!$A$2:$A$3512,0)+CZ$1-1,11),"-")</f>
        <v>-</v>
      </c>
      <c r="DA115" s="123" t="str">
        <f>IF($O115&gt;=DA$1,INDEX(整列!$A$2:$K$3512,MATCH($A115,整列!$A$2:$A$3512,0)+DA$1-1,11),"-")</f>
        <v>-</v>
      </c>
      <c r="DB115" s="123" t="str">
        <f>IF($O115&gt;=DB$1,INDEX(整列!$A$2:$K$3512,MATCH($A115,整列!$A$2:$A$3512,0)+DB$1-1,11),"-")</f>
        <v>-</v>
      </c>
      <c r="DC115" s="123" t="str">
        <f>IF($O115&gt;=DC$1,INDEX(整列!$A$2:$K$3512,MATCH($A115,整列!$A$2:$A$3512,0)+DC$1-1,11),"-")</f>
        <v>-</v>
      </c>
      <c r="DD115" s="123" t="str">
        <f>IF($O115&gt;=DD$1,INDEX(整列!$A$2:$K$3512,MATCH($A115,整列!$A$2:$A$3512,0)+DD$1-1,11),"-")</f>
        <v>-</v>
      </c>
      <c r="DE115" s="123" t="str">
        <f>IF($O115&gt;=DE$1,INDEX(整列!$A$2:$K$3512,MATCH($A115,整列!$A$2:$A$3512,0)+DE$1-1,11),"-")</f>
        <v>-</v>
      </c>
      <c r="DF115" s="123" t="str">
        <f>IF($O115&gt;=DF$1,INDEX(整列!$A$2:$K$3512,MATCH($A115,整列!$A$2:$A$3512,0)+DF$1-1,11),"-")</f>
        <v>-</v>
      </c>
      <c r="DG115" s="123" t="str">
        <f>IF($O115&gt;=DG$1,INDEX(整列!$A$2:$K$3512,MATCH($A115,整列!$A$2:$A$3512,0)+DG$1-1,11),"-")</f>
        <v>-</v>
      </c>
      <c r="DH115" s="123" t="str">
        <f>IF($O115&gt;=DH$1,INDEX(整列!$A$2:$K$3512,MATCH($A115,整列!$A$2:$A$3512,0)+DH$1-1,11),"-")</f>
        <v>-</v>
      </c>
      <c r="DI115" s="123" t="str">
        <f>IF($O115&gt;=DI$1,INDEX(整列!$A$2:$K$3512,MATCH($A115,整列!$A$2:$A$3512,0)+DI$1-1,11),"-")</f>
        <v>-</v>
      </c>
      <c r="DJ115" s="123" t="str">
        <f>IF($O115&gt;=DJ$1,INDEX(整列!$A$2:$K$3512,MATCH($A115,整列!$A$2:$A$3512,0)+DJ$1-1,11),"-")</f>
        <v>-</v>
      </c>
      <c r="DK115" s="123" t="str">
        <f>IF($O115&gt;=DK$1,INDEX(整列!$A$2:$K$3512,MATCH($A115,整列!$A$2:$A$3512,0)+DK$1-1,11),"-")</f>
        <v>-</v>
      </c>
      <c r="DL115" s="123" t="str">
        <f>IF($O115&gt;=DL$1,INDEX(整列!$A$2:$K$3512,MATCH($A115,整列!$A$2:$A$3512,0)+DL$1-1,11),"-")</f>
        <v>-</v>
      </c>
      <c r="DM115" s="123" t="str">
        <f>IF($O115&gt;=DM$1,INDEX(整列!$A$2:$K$3512,MATCH($A115,整列!$A$2:$A$3512,0)+DM$1-1,11),"-")</f>
        <v>-</v>
      </c>
      <c r="DN115" s="123" t="str">
        <f>IF($O115&gt;=DN$1,INDEX(整列!$A$2:$K$3512,MATCH($A115,整列!$A$2:$A$3512,0)+DN$1-1,11),"-")</f>
        <v>-</v>
      </c>
      <c r="DO115" s="123" t="str">
        <f>IF($O115&gt;=DO$1,INDEX(整列!$A$2:$K$3512,MATCH($A115,整列!$A$2:$A$3512,0)+DO$1-1,11),"-")</f>
        <v>-</v>
      </c>
      <c r="DP115" s="123" t="str">
        <f>IF($O115&gt;=DP$1,INDEX(整列!$A$2:$K$3512,MATCH($A115,整列!$A$2:$A$3512,0)+DP$1-1,11),"-")</f>
        <v>-</v>
      </c>
      <c r="DQ115" s="123" t="str">
        <f>IF($O115&gt;=DQ$1,INDEX(整列!$A$2:$K$3512,MATCH($A115,整列!$A$2:$A$3512,0)+DQ$1-1,11),"-")</f>
        <v>-</v>
      </c>
      <c r="DR115" s="123" t="str">
        <f>IF($O115&gt;=DR$1,INDEX(整列!$A$2:$K$3512,MATCH($A115,整列!$A$2:$A$3512,0)+DR$1-1,11),"-")</f>
        <v>-</v>
      </c>
      <c r="DS115" s="123" t="str">
        <f>IF($O115&gt;=DS$1,INDEX(整列!$A$2:$K$3512,MATCH($A115,整列!$A$2:$A$3512,0)+DS$1-1,11),"-")</f>
        <v>-</v>
      </c>
      <c r="DT115" s="123" t="str">
        <f>IF($O115&gt;=DT$1,INDEX(整列!$A$2:$K$3512,MATCH($A115,整列!$A$2:$A$3512,0)+DT$1-1,11),"-")</f>
        <v>-</v>
      </c>
      <c r="DU115" s="123" t="str">
        <f>IF($O115&gt;=DU$1,INDEX(整列!$A$2:$K$3512,MATCH($A115,整列!$A$2:$A$3512,0)+DU$1-1,11),"-")</f>
        <v>-</v>
      </c>
      <c r="DV115" s="123" t="str">
        <f>IF($O115&gt;=DV$1,INDEX(整列!$A$2:$K$3512,MATCH($A115,整列!$A$2:$A$3512,0)+DV$1-1,11),"-")</f>
        <v>-</v>
      </c>
      <c r="DW115" s="123" t="str">
        <f>IF($O115&gt;=DW$1,INDEX(整列!$A$2:$K$3512,MATCH($A115,整列!$A$2:$A$3512,0)+DW$1-1,11),"-")</f>
        <v>-</v>
      </c>
      <c r="DX115" s="123" t="str">
        <f>IF($O115&gt;=DX$1,INDEX(整列!$A$2:$K$3512,MATCH($A115,整列!$A$2:$A$3512,0)+DX$1-1,11),"-")</f>
        <v>-</v>
      </c>
      <c r="DY115" s="123" t="str">
        <f>IF($O115&gt;=DY$1,INDEX(整列!$A$2:$K$3512,MATCH($A115,整列!$A$2:$A$3512,0)+DY$1-1,11),"-")</f>
        <v>-</v>
      </c>
      <c r="DZ115" s="123" t="str">
        <f>IF($O115&gt;=DZ$1,INDEX(整列!$A$2:$K$3512,MATCH($A115,整列!$A$2:$A$3512,0)+DZ$1-1,11),"-")</f>
        <v>-</v>
      </c>
      <c r="EA115" s="123" t="str">
        <f>IF($O115&gt;=EA$1,INDEX(整列!$A$2:$K$3512,MATCH($A115,整列!$A$2:$A$3512,0)+EA$1-1,11),"-")</f>
        <v>-</v>
      </c>
      <c r="EB115" s="123" t="str">
        <f>IF($O115&gt;=EB$1,INDEX(整列!$A$2:$K$3512,MATCH($A115,整列!$A$2:$A$3512,0)+EB$1-1,11),"-")</f>
        <v>-</v>
      </c>
      <c r="EC115" s="123" t="str">
        <f>IF($O115&gt;=EC$1,INDEX(整列!$A$2:$K$3512,MATCH($A115,整列!$A$2:$A$3512,0)+EC$1-1,11),"-")</f>
        <v>-</v>
      </c>
      <c r="ED115" s="123" t="str">
        <f>IF($O115&gt;=ED$1,INDEX(整列!$A$2:$K$3512,MATCH($A115,整列!$A$2:$A$3512,0)+ED$1-1,11),"-")</f>
        <v>-</v>
      </c>
      <c r="EE115" s="123" t="str">
        <f>IF($O115&gt;=EE$1,INDEX(整列!$A$2:$K$3512,MATCH($A115,整列!$A$2:$A$3512,0)+EE$1-1,11),"-")</f>
        <v>-</v>
      </c>
      <c r="EF115" s="123" t="str">
        <f>IF($O115&gt;=EF$1,INDEX(整列!$A$2:$K$3512,MATCH($A115,整列!$A$2:$A$3512,0)+EF$1-1,11),"-")</f>
        <v>-</v>
      </c>
      <c r="EG115" s="123" t="str">
        <f>IF($O115&gt;=EG$1,INDEX(整列!$A$2:$K$3512,MATCH($A115,整列!$A$2:$A$3512,0)+EG$1-1,11),"-")</f>
        <v>-</v>
      </c>
      <c r="EH115" s="123" t="str">
        <f>IF($O115&gt;=EH$1,INDEX(整列!$A$2:$K$3512,MATCH($A115,整列!$A$2:$A$3512,0)+EH$1-1,11),"-")</f>
        <v>-</v>
      </c>
      <c r="EI115" s="123" t="str">
        <f>IF($O115&gt;=EI$1,INDEX(整列!$A$2:$K$3512,MATCH($A115,整列!$A$2:$A$3512,0)+EI$1-1,11),"-")</f>
        <v>-</v>
      </c>
      <c r="EJ115" s="123" t="str">
        <f>IF($O115&gt;=EJ$1,INDEX(整列!$A$2:$K$3512,MATCH($A115,整列!$A$2:$A$3512,0)+EJ$1-1,11),"-")</f>
        <v>-</v>
      </c>
      <c r="EK115" s="123" t="str">
        <f>IF($O115&gt;=EK$1,INDEX(整列!$A$2:$K$3512,MATCH($A115,整列!$A$2:$A$3512,0)+EK$1-1,11),"-")</f>
        <v>-</v>
      </c>
      <c r="EL115" s="123" t="str">
        <f>IF($O115&gt;=EL$1,INDEX(整列!$A$2:$K$3512,MATCH($A115,整列!$A$2:$A$3512,0)+EL$1-1,11),"-")</f>
        <v>-</v>
      </c>
      <c r="EM115" s="123" t="str">
        <f>IF($O115&gt;=EM$1,INDEX(整列!$A$2:$K$3512,MATCH($A115,整列!$A$2:$A$3512,0)+EM$1-1,11),"-")</f>
        <v>-</v>
      </c>
      <c r="EN115" s="123" t="str">
        <f>IF($O115&gt;=EN$1,INDEX(整列!$A$2:$K$3512,MATCH($A115,整列!$A$2:$A$3512,0)+EN$1-1,11),"-")</f>
        <v>-</v>
      </c>
      <c r="EO115" s="123" t="str">
        <f>IF($O115&gt;=EO$1,INDEX(整列!$A$2:$K$3512,MATCH($A115,整列!$A$2:$A$3512,0)+EO$1-1,11),"-")</f>
        <v>-</v>
      </c>
      <c r="EP115" s="123" t="str">
        <f>IF($O115&gt;=EP$1,INDEX(整列!$A$2:$K$3512,MATCH($A115,整列!$A$2:$A$3512,0)+EP$1-1,11),"-")</f>
        <v>-</v>
      </c>
      <c r="EQ115" s="123" t="str">
        <f>IF($O115&gt;=EQ$1,INDEX(整列!$A$2:$K$3512,MATCH($A115,整列!$A$2:$A$3512,0)+EQ$1-1,11),"-")</f>
        <v>-</v>
      </c>
      <c r="ER115" s="123" t="str">
        <f>IF($O115&gt;=ER$1,INDEX(整列!$A$2:$K$3512,MATCH($A115,整列!$A$2:$A$3512,0)+ER$1-1,11),"-")</f>
        <v>-</v>
      </c>
      <c r="ES115" s="123" t="str">
        <f>IF($O115&gt;=ES$1,INDEX(整列!$A$2:$K$3512,MATCH($A115,整列!$A$2:$A$3512,0)+ES$1-1,11),"-")</f>
        <v>-</v>
      </c>
      <c r="ET115" s="123" t="str">
        <f>IF($O115&gt;=ET$1,INDEX(整列!$A$2:$K$3512,MATCH($A115,整列!$A$2:$A$3512,0)+ET$1-1,11),"-")</f>
        <v>-</v>
      </c>
      <c r="EU115" s="123" t="str">
        <f>IF($O115&gt;=EU$1,INDEX(整列!$A$2:$K$3512,MATCH($A115,整列!$A$2:$A$3512,0)+EU$1-1,11),"-")</f>
        <v>-</v>
      </c>
      <c r="EV115" s="123" t="str">
        <f>IF($O115&gt;=EV$1,INDEX(整列!$A$2:$K$3512,MATCH($A115,整列!$A$2:$A$3512,0)+EV$1-1,11),"-")</f>
        <v>-</v>
      </c>
      <c r="EW115" s="123" t="str">
        <f>IF($O115&gt;=EW$1,INDEX(整列!$A$2:$K$3512,MATCH($A115,整列!$A$2:$A$3512,0)+EW$1-1,11),"-")</f>
        <v>-</v>
      </c>
      <c r="EX115" s="123" t="str">
        <f>IF($O115&gt;=EX$1,INDEX(整列!$A$2:$K$3512,MATCH($A115,整列!$A$2:$A$3512,0)+EX$1-1,11),"-")</f>
        <v>-</v>
      </c>
      <c r="EY115" s="123" t="str">
        <f>IF($O115&gt;=EY$1,INDEX(整列!$A$2:$K$3512,MATCH($A115,整列!$A$2:$A$3512,0)+EY$1-1,11),"-")</f>
        <v>-</v>
      </c>
      <c r="EZ115" s="123" t="str">
        <f>IF($O115&gt;=EZ$1,INDEX(整列!$A$2:$K$3512,MATCH($A115,整列!$A$2:$A$3512,0)+EZ$1-1,11),"-")</f>
        <v>-</v>
      </c>
      <c r="FA115" s="123" t="str">
        <f>IF($O115&gt;=FA$1,INDEX(整列!$A$2:$K$3512,MATCH($A115,整列!$A$2:$A$3512,0)+FA$1-1,11),"-")</f>
        <v>-</v>
      </c>
      <c r="FB115" s="123" t="str">
        <f>IF($O115&gt;=FB$1,INDEX(整列!$A$2:$K$3512,MATCH($A115,整列!$A$2:$A$3512,0)+FB$1-1,11),"-")</f>
        <v>-</v>
      </c>
      <c r="FC115" s="123" t="str">
        <f>IF($O115&gt;=FC$1,INDEX(整列!$A$2:$K$3512,MATCH($A115,整列!$A$2:$A$3512,0)+FC$1-1,11),"-")</f>
        <v>-</v>
      </c>
      <c r="FD115" s="123" t="str">
        <f>IF($O115&gt;=FD$1,INDEX(整列!$A$2:$K$3512,MATCH($A115,整列!$A$2:$A$3512,0)+FD$1-1,11),"-")</f>
        <v>-</v>
      </c>
      <c r="FE115" s="123" t="str">
        <f>IF($O115&gt;=FE$1,INDEX(整列!$A$2:$K$3512,MATCH($A115,整列!$A$2:$A$3512,0)+FE$1-1,11),"-")</f>
        <v>-</v>
      </c>
      <c r="FF115" s="123" t="str">
        <f>IF($O115&gt;=FF$1,INDEX(整列!$A$2:$K$3512,MATCH($A115,整列!$A$2:$A$3512,0)+FF$1-1,11),"-")</f>
        <v>-</v>
      </c>
      <c r="FG115" s="123" t="str">
        <f>IF($O115&gt;=FG$1,INDEX(整列!$A$2:$K$3512,MATCH($A115,整列!$A$2:$A$3512,0)+FG$1-1,11),"-")</f>
        <v>-</v>
      </c>
      <c r="FH115" s="123" t="str">
        <f>IF($O115&gt;=FH$1,INDEX(整列!$A$2:$K$3512,MATCH($A115,整列!$A$2:$A$3512,0)+FH$1-1,11),"-")</f>
        <v>-</v>
      </c>
      <c r="FI115" s="123" t="str">
        <f>IF($O115&gt;=FI$1,INDEX(整列!$A$2:$K$3512,MATCH($A115,整列!$A$2:$A$3512,0)+FI$1-1,11),"-")</f>
        <v>-</v>
      </c>
      <c r="FJ115" s="123" t="str">
        <f>IF($O115&gt;=FJ$1,INDEX(整列!$A$2:$K$3512,MATCH($A115,整列!$A$2:$A$3512,0)+FJ$1-1,11),"-")</f>
        <v>-</v>
      </c>
      <c r="FK115" s="123" t="str">
        <f>IF($O115&gt;=FK$1,INDEX(整列!$A$2:$K$3512,MATCH($A115,整列!$A$2:$A$3512,0)+FK$1-1,11),"-")</f>
        <v>-</v>
      </c>
      <c r="FL115" s="123" t="str">
        <f>IF($O115&gt;=FL$1,INDEX(整列!$A$2:$K$3512,MATCH($A115,整列!$A$2:$A$3512,0)+FL$1-1,11),"-")</f>
        <v>-</v>
      </c>
      <c r="FM115" s="123" t="str">
        <f>IF($O115&gt;=FM$1,INDEX(整列!$A$2:$K$3512,MATCH($A115,整列!$A$2:$A$3512,0)+FM$1-1,11),"-")</f>
        <v>-</v>
      </c>
      <c r="FN115" s="123" t="str">
        <f>IF($O115&gt;=FN$1,INDEX(整列!$A$2:$K$3512,MATCH($A115,整列!$A$2:$A$3512,0)+FN$1-1,11),"-")</f>
        <v>-</v>
      </c>
      <c r="FO115" s="123" t="str">
        <f>IF($O115&gt;=FO$1,INDEX(整列!$A$2:$K$3512,MATCH($A115,整列!$A$2:$A$3512,0)+FO$1-1,11),"-")</f>
        <v>-</v>
      </c>
      <c r="FP115" s="123" t="str">
        <f>IF($O115&gt;=FP$1,INDEX(整列!$A$2:$K$3512,MATCH($A115,整列!$A$2:$A$3512,0)+FP$1-1,11),"-")</f>
        <v>-</v>
      </c>
      <c r="FQ115" s="123" t="str">
        <f>IF($O115&gt;=FQ$1,INDEX(整列!$A$2:$K$3512,MATCH($A115,整列!$A$2:$A$3512,0)+FQ$1-1,11),"-")</f>
        <v>-</v>
      </c>
      <c r="FR115" s="123" t="str">
        <f>IF($O115&gt;=FR$1,INDEX(整列!$A$2:$K$3512,MATCH($A115,整列!$A$2:$A$3512,0)+FR$1-1,11),"-")</f>
        <v>-</v>
      </c>
      <c r="FS115" s="123" t="str">
        <f>IF($O115&gt;=FS$1,INDEX(整列!$A$2:$K$3512,MATCH($A115,整列!$A$2:$A$3512,0)+FS$1-1,11),"-")</f>
        <v>-</v>
      </c>
      <c r="FT115" s="123" t="str">
        <f>IF($O115&gt;=FT$1,INDEX(整列!$A$2:$K$3512,MATCH($A115,整列!$A$2:$A$3512,0)+FT$1-1,11),"-")</f>
        <v>-</v>
      </c>
      <c r="FU115" s="123" t="str">
        <f>IF($O115&gt;=FU$1,INDEX(整列!$A$2:$K$3512,MATCH($A115,整列!$A$2:$A$3512,0)+FU$1-1,11),"-")</f>
        <v>-</v>
      </c>
      <c r="FV115" s="123" t="str">
        <f>IF($O115&gt;=FV$1,INDEX(整列!$A$2:$K$3512,MATCH($A115,整列!$A$2:$A$3512,0)+FV$1-1,11),"-")</f>
        <v>-</v>
      </c>
      <c r="FW115" s="123" t="str">
        <f>IF($O115&gt;=FW$1,INDEX(整列!$A$2:$K$3512,MATCH($A115,整列!$A$2:$A$3512,0)+FW$1-1,11),"-")</f>
        <v>-</v>
      </c>
      <c r="FX115" s="123" t="str">
        <f>IF($O115&gt;=FX$1,INDEX(整列!$A$2:$K$3512,MATCH($A115,整列!$A$2:$A$3512,0)+FX$1-1,11),"-")</f>
        <v>-</v>
      </c>
      <c r="FY115" s="123" t="str">
        <f>IF($O115&gt;=FY$1,INDEX(整列!$A$2:$K$3512,MATCH($A115,整列!$A$2:$A$3512,0)+FY$1-1,11),"-")</f>
        <v>-</v>
      </c>
      <c r="FZ115" s="123" t="str">
        <f>IF($O115&gt;=FZ$1,INDEX(整列!$A$2:$K$3512,MATCH($A115,整列!$A$2:$A$3512,0)+FZ$1-1,11),"-")</f>
        <v>-</v>
      </c>
      <c r="GA115" s="123" t="str">
        <f>IF($O115&gt;=GA$1,INDEX(整列!$A$2:$K$3512,MATCH($A115,整列!$A$2:$A$3512,0)+GA$1-1,11),"-")</f>
        <v>-</v>
      </c>
      <c r="GB115" s="123" t="str">
        <f>IF($O115&gt;=GB$1,INDEX(整列!$A$2:$K$3512,MATCH($A115,整列!$A$2:$A$3512,0)+GB$1-1,11),"-")</f>
        <v>-</v>
      </c>
      <c r="GC115" s="123" t="str">
        <f>IF($O115&gt;=GC$1,INDEX(整列!$A$2:$K$3512,MATCH($A115,整列!$A$2:$A$3512,0)+GC$1-1,11),"-")</f>
        <v>-</v>
      </c>
      <c r="GD115" s="123" t="str">
        <f>IF($O115&gt;=GD$1,INDEX(整列!$A$2:$K$3512,MATCH($A115,整列!$A$2:$A$3512,0)+GD$1-1,11),"-")</f>
        <v>-</v>
      </c>
      <c r="GE115" s="123" t="str">
        <f>IF($O115&gt;=GE$1,INDEX(整列!$A$2:$K$3512,MATCH($A115,整列!$A$2:$A$3512,0)+GE$1-1,11),"-")</f>
        <v>-</v>
      </c>
      <c r="GF115" s="123" t="str">
        <f>IF($O115&gt;=GF$1,INDEX(整列!$A$2:$K$3512,MATCH($A115,整列!$A$2:$A$3512,0)+GF$1-1,11),"-")</f>
        <v>-</v>
      </c>
      <c r="GG115" s="123" t="str">
        <f>IF($O115&gt;=GG$1,INDEX(整列!$A$2:$K$3512,MATCH($A115,整列!$A$2:$A$3512,0)+GG$1-1,11),"-")</f>
        <v>-</v>
      </c>
      <c r="GH115" s="123" t="str">
        <f>IF($O115&gt;=GH$1,INDEX(整列!$A$2:$K$3512,MATCH($A115,整列!$A$2:$A$3512,0)+GH$1-1,11),"-")</f>
        <v>-</v>
      </c>
      <c r="GI115" s="123" t="str">
        <f>IF($O115&gt;=GI$1,INDEX(整列!$A$2:$K$3512,MATCH($A115,整列!$A$2:$A$3512,0)+GI$1-1,11),"-")</f>
        <v>-</v>
      </c>
      <c r="GJ115" s="123" t="str">
        <f>IF($O115&gt;=GJ$1,INDEX(整列!$A$2:$K$3512,MATCH($A115,整列!$A$2:$A$3512,0)+GJ$1-1,11),"-")</f>
        <v>-</v>
      </c>
      <c r="GK115" s="123" t="str">
        <f>IF($O115&gt;=GK$1,INDEX(整列!$A$2:$K$3512,MATCH($A115,整列!$A$2:$A$3512,0)+GK$1-1,11),"-")</f>
        <v>-</v>
      </c>
      <c r="GL115" s="123" t="str">
        <f>IF($O115&gt;=GL$1,INDEX(整列!$A$2:$K$3512,MATCH($A115,整列!$A$2:$A$3512,0)+GL$1-1,11),"-")</f>
        <v>-</v>
      </c>
      <c r="GM115" s="123" t="str">
        <f>IF($O115&gt;=GM$1,INDEX(整列!$A$2:$K$3512,MATCH($A115,整列!$A$2:$A$3512,0)+GM$1-1,11),"-")</f>
        <v>-</v>
      </c>
      <c r="GN115" s="123" t="str">
        <f>IF($O115&gt;=GN$1,INDEX(整列!$A$2:$K$3512,MATCH($A115,整列!$A$2:$A$3512,0)+GN$1-1,11),"-")</f>
        <v>-</v>
      </c>
      <c r="GO115" s="123" t="str">
        <f>IF($O115&gt;=GO$1,INDEX(整列!$A$2:$K$3512,MATCH($A115,整列!$A$2:$A$3512,0)+GO$1-1,11),"-")</f>
        <v>-</v>
      </c>
      <c r="GP115" s="123" t="str">
        <f>IF($O115&gt;=GP$1,INDEX(整列!$A$2:$K$3512,MATCH($A115,整列!$A$2:$A$3512,0)+GP$1-1,11),"-")</f>
        <v>-</v>
      </c>
      <c r="GQ115" s="123" t="str">
        <f>IF($O115&gt;=GQ$1,INDEX(整列!$A$2:$K$3512,MATCH($A115,整列!$A$2:$A$3512,0)+GQ$1-1,11),"-")</f>
        <v>-</v>
      </c>
      <c r="GR115" s="123" t="str">
        <f>IF($O115&gt;=GR$1,INDEX(整列!$A$2:$K$3512,MATCH($A115,整列!$A$2:$A$3512,0)+GR$1-1,11),"-")</f>
        <v>-</v>
      </c>
      <c r="GS115" s="123" t="str">
        <f>IF($O115&gt;=GS$1,INDEX(整列!$A$2:$K$3512,MATCH($A115,整列!$A$2:$A$3512,0)+GS$1-1,11),"-")</f>
        <v>-</v>
      </c>
      <c r="GT115" s="123" t="str">
        <f>IF($O115&gt;=GT$1,INDEX(整列!$A$2:$K$3512,MATCH($A115,整列!$A$2:$A$3512,0)+GT$1-1,11),"-")</f>
        <v>-</v>
      </c>
      <c r="GU115" s="123" t="str">
        <f>IF($O115&gt;=GU$1,INDEX(整列!$A$2:$K$3512,MATCH($A115,整列!$A$2:$A$3512,0)+GU$1-1,11),"-")</f>
        <v>-</v>
      </c>
      <c r="GV115" s="123" t="str">
        <f>IF($O115&gt;=GV$1,INDEX(整列!$A$2:$K$3512,MATCH($A115,整列!$A$2:$A$3512,0)+GV$1-1,11),"-")</f>
        <v>-</v>
      </c>
      <c r="GW115" s="123" t="str">
        <f>IF($O115&gt;=GW$1,INDEX(整列!$A$2:$K$3512,MATCH($A115,整列!$A$2:$A$3512,0)+GW$1-1,11),"-")</f>
        <v>-</v>
      </c>
      <c r="GX115" s="123" t="str">
        <f>IF($O115&gt;=GX$1,INDEX(整列!$A$2:$K$3512,MATCH($A115,整列!$A$2:$A$3512,0)+GX$1-1,11),"-")</f>
        <v>-</v>
      </c>
      <c r="GY115" s="123" t="str">
        <f>IF($O115&gt;=GY$1,INDEX(整列!$A$2:$K$3512,MATCH($A115,整列!$A$2:$A$3512,0)+GY$1-1,11),"-")</f>
        <v>-</v>
      </c>
      <c r="GZ115" s="123" t="str">
        <f>IF($O115&gt;=GZ$1,INDEX(整列!$A$2:$K$3512,MATCH($A115,整列!$A$2:$A$3512,0)+GZ$1-1,11),"-")</f>
        <v>-</v>
      </c>
      <c r="HA115" s="123" t="str">
        <f>IF($O115&gt;=HA$1,INDEX(整列!$A$2:$K$3512,MATCH($A115,整列!$A$2:$A$3512,0)+HA$1-1,11),"-")</f>
        <v>-</v>
      </c>
      <c r="HB115" s="123" t="str">
        <f>IF($O115&gt;=HB$1,INDEX(整列!$A$2:$K$3512,MATCH($A115,整列!$A$2:$A$3512,0)+HB$1-1,11),"-")</f>
        <v>-</v>
      </c>
      <c r="HC115" s="123" t="str">
        <f>IF($O115&gt;=HC$1,INDEX(整列!$A$2:$K$3512,MATCH($A115,整列!$A$2:$A$3512,0)+HC$1-1,11),"-")</f>
        <v>-</v>
      </c>
      <c r="HD115" s="123" t="str">
        <f>IF($O115&gt;=HD$1,INDEX(整列!$A$2:$K$3512,MATCH($A115,整列!$A$2:$A$3512,0)+HD$1-1,11),"-")</f>
        <v>-</v>
      </c>
      <c r="HE115" s="123" t="str">
        <f>IF($O115&gt;=HE$1,INDEX(整列!$A$2:$K$3512,MATCH($A115,整列!$A$2:$A$3512,0)+HE$1-1,11),"-")</f>
        <v>-</v>
      </c>
      <c r="HF115" s="123" t="str">
        <f>IF($O115&gt;=HF$1,INDEX(整列!$A$2:$K$3512,MATCH($A115,整列!$A$2:$A$3512,0)+HF$1-1,11),"-")</f>
        <v>-</v>
      </c>
      <c r="HG115" s="123" t="str">
        <f>IF($O115&gt;=HG$1,INDEX(整列!$A$2:$K$3512,MATCH($A115,整列!$A$2:$A$3512,0)+HG$1-1,11),"-")</f>
        <v>-</v>
      </c>
      <c r="HH115" s="123" t="str">
        <f>IF($O115&gt;=HH$1,INDEX(整列!$A$2:$K$3512,MATCH($A115,整列!$A$2:$A$3512,0)+HH$1-1,11),"-")</f>
        <v>-</v>
      </c>
      <c r="HI115" s="123" t="str">
        <f>IF($O115&gt;=HI$1,INDEX(整列!$A$2:$K$3512,MATCH($A115,整列!$A$2:$A$3512,0)+HI$1-1,11),"-")</f>
        <v>-</v>
      </c>
      <c r="HJ115" s="123" t="str">
        <f>IF($O115&gt;=HJ$1,INDEX(整列!$A$2:$K$3512,MATCH($A115,整列!$A$2:$A$3512,0)+HJ$1-1,11),"-")</f>
        <v>-</v>
      </c>
      <c r="HK115" s="123" t="str">
        <f>IF($O115&gt;=HK$1,INDEX(整列!$A$2:$K$3512,MATCH($A115,整列!$A$2:$A$3512,0)+HK$1-1,11),"-")</f>
        <v>-</v>
      </c>
      <c r="HL115" s="123" t="str">
        <f>IF($O115&gt;=HL$1,INDEX(整列!$A$2:$K$3512,MATCH($A115,整列!$A$2:$A$3512,0)+HL$1-1,11),"-")</f>
        <v>-</v>
      </c>
      <c r="HP115" s="101" t="str">
        <f t="shared" si="11"/>
        <v>B06-0600-0915</v>
      </c>
      <c r="HQ115" s="115">
        <f>COUNTIF(整列!$A$2:$A$3512,HP115)</f>
        <v>12</v>
      </c>
    </row>
    <row r="116" spans="1:225" ht="13.5">
      <c r="A116" s="48" t="s">
        <v>445</v>
      </c>
      <c r="B116" s="48" t="s">
        <v>370</v>
      </c>
      <c r="C116" s="48" t="s">
        <v>371</v>
      </c>
      <c r="D116" s="48" t="s">
        <v>187</v>
      </c>
      <c r="E116" s="48" t="s">
        <v>312</v>
      </c>
      <c r="F116" s="48" t="s">
        <v>187</v>
      </c>
      <c r="G116" s="48" t="s">
        <v>129</v>
      </c>
      <c r="H116" s="48" t="s">
        <v>184</v>
      </c>
      <c r="I116" s="48"/>
      <c r="J116" s="48" t="s">
        <v>190</v>
      </c>
      <c r="K116" s="48" t="s">
        <v>437</v>
      </c>
      <c r="L116" s="48" t="s">
        <v>214</v>
      </c>
      <c r="M116" s="48" t="s">
        <v>424</v>
      </c>
      <c r="N116" s="119"/>
      <c r="O116" s="120">
        <f>COUNTIF(整列!$A$2:$A$3512,$A116)</f>
        <v>4</v>
      </c>
      <c r="P116" s="121">
        <f t="shared" si="6"/>
        <v>229100</v>
      </c>
      <c r="Q116" s="121">
        <f t="shared" si="7"/>
        <v>148579.03620632354</v>
      </c>
      <c r="R116" s="122">
        <f t="shared" si="8"/>
        <v>459000</v>
      </c>
      <c r="S116" s="121">
        <f t="shared" si="9"/>
        <v>197700</v>
      </c>
      <c r="T116" s="121">
        <f t="shared" si="10"/>
        <v>62000</v>
      </c>
      <c r="U116" s="123">
        <f>IF($O116&gt;=U$1,INDEX(整列!$A$2:$K$3512,MATCH($A116,整列!$A$2:$A$3512,0)+U$1-1,11),"-")</f>
        <v>145000</v>
      </c>
      <c r="V116" s="123">
        <f>IF($O116&gt;=V$1,INDEX(整列!$A$2:$K$3512,MATCH($A116,整列!$A$2:$A$3512,0)+V$1-1,11),"-")</f>
        <v>459000</v>
      </c>
      <c r="W116" s="123">
        <f>IF($O116&gt;=W$1,INDEX(整列!$A$2:$K$3512,MATCH($A116,整列!$A$2:$A$3512,0)+W$1-1,11),"-")</f>
        <v>62000</v>
      </c>
      <c r="X116" s="123">
        <f>IF($O116&gt;=X$1,INDEX(整列!$A$2:$K$3512,MATCH($A116,整列!$A$2:$A$3512,0)+X$1-1,11),"-")</f>
        <v>250400</v>
      </c>
      <c r="Y116" s="123" t="str">
        <f>IF($O116&gt;=Y$1,INDEX(整列!$A$2:$K$3512,MATCH($A116,整列!$A$2:$A$3512,0)+Y$1-1,11),"-")</f>
        <v>-</v>
      </c>
      <c r="Z116" s="123" t="str">
        <f>IF($O116&gt;=Z$1,INDEX(整列!$A$2:$K$3512,MATCH($A116,整列!$A$2:$A$3512,0)+Z$1-1,11),"-")</f>
        <v>-</v>
      </c>
      <c r="AA116" s="123" t="str">
        <f>IF($O116&gt;=AA$1,INDEX(整列!$A$2:$K$3512,MATCH($A116,整列!$A$2:$A$3512,0)+AA$1-1,11),"-")</f>
        <v>-</v>
      </c>
      <c r="AB116" s="123" t="str">
        <f>IF($O116&gt;=AB$1,INDEX(整列!$A$2:$K$3512,MATCH($A116,整列!$A$2:$A$3512,0)+AB$1-1,11),"-")</f>
        <v>-</v>
      </c>
      <c r="AC116" s="123" t="str">
        <f>IF($O116&gt;=AC$1,INDEX(整列!$A$2:$K$3512,MATCH($A116,整列!$A$2:$A$3512,0)+AC$1-1,11),"-")</f>
        <v>-</v>
      </c>
      <c r="AD116" s="123" t="str">
        <f>IF($O116&gt;=AD$1,INDEX(整列!$A$2:$K$3512,MATCH($A116,整列!$A$2:$A$3512,0)+AD$1-1,11),"-")</f>
        <v>-</v>
      </c>
      <c r="AE116" s="123" t="str">
        <f>IF($O116&gt;=AE$1,INDEX(整列!$A$2:$K$3512,MATCH($A116,整列!$A$2:$A$3512,0)+AE$1-1,11),"-")</f>
        <v>-</v>
      </c>
      <c r="AF116" s="123" t="str">
        <f>IF($O116&gt;=AF$1,INDEX(整列!$A$2:$K$3512,MATCH($A116,整列!$A$2:$A$3512,0)+AF$1-1,11),"-")</f>
        <v>-</v>
      </c>
      <c r="AG116" s="123" t="str">
        <f>IF($O116&gt;=AG$1,INDEX(整列!$A$2:$K$3512,MATCH($A116,整列!$A$2:$A$3512,0)+AG$1-1,11),"-")</f>
        <v>-</v>
      </c>
      <c r="AH116" s="123" t="str">
        <f>IF($O116&gt;=AH$1,INDEX(整列!$A$2:$K$3512,MATCH($A116,整列!$A$2:$A$3512,0)+AH$1-1,11),"-")</f>
        <v>-</v>
      </c>
      <c r="AI116" s="123" t="str">
        <f>IF($O116&gt;=AI$1,INDEX(整列!$A$2:$K$3512,MATCH($A116,整列!$A$2:$A$3512,0)+AI$1-1,11),"-")</f>
        <v>-</v>
      </c>
      <c r="AJ116" s="123" t="str">
        <f>IF($O116&gt;=AJ$1,INDEX(整列!$A$2:$K$3512,MATCH($A116,整列!$A$2:$A$3512,0)+AJ$1-1,11),"-")</f>
        <v>-</v>
      </c>
      <c r="AK116" s="123" t="str">
        <f>IF($O116&gt;=AK$1,INDEX(整列!$A$2:$K$3512,MATCH($A116,整列!$A$2:$A$3512,0)+AK$1-1,11),"-")</f>
        <v>-</v>
      </c>
      <c r="AL116" s="123" t="str">
        <f>IF($O116&gt;=AL$1,INDEX(整列!$A$2:$K$3512,MATCH($A116,整列!$A$2:$A$3512,0)+AL$1-1,11),"-")</f>
        <v>-</v>
      </c>
      <c r="AM116" s="123" t="str">
        <f>IF($O116&gt;=AM$1,INDEX(整列!$A$2:$K$3512,MATCH($A116,整列!$A$2:$A$3512,0)+AM$1-1,11),"-")</f>
        <v>-</v>
      </c>
      <c r="AN116" s="123" t="str">
        <f>IF($O116&gt;=AN$1,INDEX(整列!$A$2:$K$3512,MATCH($A116,整列!$A$2:$A$3512,0)+AN$1-1,11),"-")</f>
        <v>-</v>
      </c>
      <c r="AO116" s="123" t="str">
        <f>IF($O116&gt;=AO$1,INDEX(整列!$A$2:$K$3512,MATCH($A116,整列!$A$2:$A$3512,0)+AO$1-1,11),"-")</f>
        <v>-</v>
      </c>
      <c r="AP116" s="123" t="str">
        <f>IF($O116&gt;=AP$1,INDEX(整列!$A$2:$K$3512,MATCH($A116,整列!$A$2:$A$3512,0)+AP$1-1,11),"-")</f>
        <v>-</v>
      </c>
      <c r="AQ116" s="123" t="str">
        <f>IF($O116&gt;=AQ$1,INDEX(整列!$A$2:$K$3512,MATCH($A116,整列!$A$2:$A$3512,0)+AQ$1-1,11),"-")</f>
        <v>-</v>
      </c>
      <c r="AR116" s="123" t="str">
        <f>IF($O116&gt;=AR$1,INDEX(整列!$A$2:$K$3512,MATCH($A116,整列!$A$2:$A$3512,0)+AR$1-1,11),"-")</f>
        <v>-</v>
      </c>
      <c r="AS116" s="123" t="str">
        <f>IF($O116&gt;=AS$1,INDEX(整列!$A$2:$K$3512,MATCH($A116,整列!$A$2:$A$3512,0)+AS$1-1,11),"-")</f>
        <v>-</v>
      </c>
      <c r="AT116" s="123" t="str">
        <f>IF($O116&gt;=AT$1,INDEX(整列!$A$2:$K$3512,MATCH($A116,整列!$A$2:$A$3512,0)+AT$1-1,11),"-")</f>
        <v>-</v>
      </c>
      <c r="AU116" s="123" t="str">
        <f>IF($O116&gt;=AU$1,INDEX(整列!$A$2:$K$3512,MATCH($A116,整列!$A$2:$A$3512,0)+AU$1-1,11),"-")</f>
        <v>-</v>
      </c>
      <c r="AV116" s="123" t="str">
        <f>IF($O116&gt;=AV$1,INDEX(整列!$A$2:$K$3512,MATCH($A116,整列!$A$2:$A$3512,0)+AV$1-1,11),"-")</f>
        <v>-</v>
      </c>
      <c r="AW116" s="123" t="str">
        <f>IF($O116&gt;=AW$1,INDEX(整列!$A$2:$K$3512,MATCH($A116,整列!$A$2:$A$3512,0)+AW$1-1,11),"-")</f>
        <v>-</v>
      </c>
      <c r="AX116" s="123" t="str">
        <f>IF($O116&gt;=AX$1,INDEX(整列!$A$2:$K$3512,MATCH($A116,整列!$A$2:$A$3512,0)+AX$1-1,11),"-")</f>
        <v>-</v>
      </c>
      <c r="AY116" s="123" t="str">
        <f>IF($O116&gt;=AY$1,INDEX(整列!$A$2:$K$3512,MATCH($A116,整列!$A$2:$A$3512,0)+AY$1-1,11),"-")</f>
        <v>-</v>
      </c>
      <c r="AZ116" s="123" t="str">
        <f>IF($O116&gt;=AZ$1,INDEX(整列!$A$2:$K$3512,MATCH($A116,整列!$A$2:$A$3512,0)+AZ$1-1,11),"-")</f>
        <v>-</v>
      </c>
      <c r="BA116" s="123" t="str">
        <f>IF($O116&gt;=BA$1,INDEX(整列!$A$2:$K$3512,MATCH($A116,整列!$A$2:$A$3512,0)+BA$1-1,11),"-")</f>
        <v>-</v>
      </c>
      <c r="BB116" s="123" t="str">
        <f>IF($O116&gt;=BB$1,INDEX(整列!$A$2:$K$3512,MATCH($A116,整列!$A$2:$A$3512,0)+BB$1-1,11),"-")</f>
        <v>-</v>
      </c>
      <c r="BC116" s="123" t="str">
        <f>IF($O116&gt;=BC$1,INDEX(整列!$A$2:$K$3512,MATCH($A116,整列!$A$2:$A$3512,0)+BC$1-1,11),"-")</f>
        <v>-</v>
      </c>
      <c r="BD116" s="123" t="str">
        <f>IF($O116&gt;=BD$1,INDEX(整列!$A$2:$K$3512,MATCH($A116,整列!$A$2:$A$3512,0)+BD$1-1,11),"-")</f>
        <v>-</v>
      </c>
      <c r="BE116" s="123" t="str">
        <f>IF($O116&gt;=BE$1,INDEX(整列!$A$2:$K$3512,MATCH($A116,整列!$A$2:$A$3512,0)+BE$1-1,11),"-")</f>
        <v>-</v>
      </c>
      <c r="BF116" s="123" t="str">
        <f>IF($O116&gt;=BF$1,INDEX(整列!$A$2:$K$3512,MATCH($A116,整列!$A$2:$A$3512,0)+BF$1-1,11),"-")</f>
        <v>-</v>
      </c>
      <c r="BG116" s="123" t="str">
        <f>IF($O116&gt;=BG$1,INDEX(整列!$A$2:$K$3512,MATCH($A116,整列!$A$2:$A$3512,0)+BG$1-1,11),"-")</f>
        <v>-</v>
      </c>
      <c r="BH116" s="123" t="str">
        <f>IF($O116&gt;=BH$1,INDEX(整列!$A$2:$K$3512,MATCH($A116,整列!$A$2:$A$3512,0)+BH$1-1,11),"-")</f>
        <v>-</v>
      </c>
      <c r="BI116" s="123" t="str">
        <f>IF($O116&gt;=BI$1,INDEX(整列!$A$2:$K$3512,MATCH($A116,整列!$A$2:$A$3512,0)+BI$1-1,11),"-")</f>
        <v>-</v>
      </c>
      <c r="BJ116" s="123" t="str">
        <f>IF($O116&gt;=BJ$1,INDEX(整列!$A$2:$K$3512,MATCH($A116,整列!$A$2:$A$3512,0)+BJ$1-1,11),"-")</f>
        <v>-</v>
      </c>
      <c r="BK116" s="123" t="str">
        <f>IF($O116&gt;=BK$1,INDEX(整列!$A$2:$K$3512,MATCH($A116,整列!$A$2:$A$3512,0)+BK$1-1,11),"-")</f>
        <v>-</v>
      </c>
      <c r="BL116" s="123" t="str">
        <f>IF($O116&gt;=BL$1,INDEX(整列!$A$2:$K$3512,MATCH($A116,整列!$A$2:$A$3512,0)+BL$1-1,11),"-")</f>
        <v>-</v>
      </c>
      <c r="BM116" s="123" t="str">
        <f>IF($O116&gt;=BM$1,INDEX(整列!$A$2:$K$3512,MATCH($A116,整列!$A$2:$A$3512,0)+BM$1-1,11),"-")</f>
        <v>-</v>
      </c>
      <c r="BN116" s="123" t="str">
        <f>IF($O116&gt;=BN$1,INDEX(整列!$A$2:$K$3512,MATCH($A116,整列!$A$2:$A$3512,0)+BN$1-1,11),"-")</f>
        <v>-</v>
      </c>
      <c r="BO116" s="123" t="str">
        <f>IF($O116&gt;=BO$1,INDEX(整列!$A$2:$K$3512,MATCH($A116,整列!$A$2:$A$3512,0)+BO$1-1,11),"-")</f>
        <v>-</v>
      </c>
      <c r="BP116" s="123" t="str">
        <f>IF($O116&gt;=BP$1,INDEX(整列!$A$2:$K$3512,MATCH($A116,整列!$A$2:$A$3512,0)+BP$1-1,11),"-")</f>
        <v>-</v>
      </c>
      <c r="BQ116" s="123" t="str">
        <f>IF($O116&gt;=BQ$1,INDEX(整列!$A$2:$K$3512,MATCH($A116,整列!$A$2:$A$3512,0)+BQ$1-1,11),"-")</f>
        <v>-</v>
      </c>
      <c r="BR116" s="123" t="str">
        <f>IF($O116&gt;=BR$1,INDEX(整列!$A$2:$K$3512,MATCH($A116,整列!$A$2:$A$3512,0)+BR$1-1,11),"-")</f>
        <v>-</v>
      </c>
      <c r="BS116" s="123" t="str">
        <f>IF($O116&gt;=BS$1,INDEX(整列!$A$2:$K$3512,MATCH($A116,整列!$A$2:$A$3512,0)+BS$1-1,11),"-")</f>
        <v>-</v>
      </c>
      <c r="BT116" s="123" t="str">
        <f>IF($O116&gt;=BT$1,INDEX(整列!$A$2:$K$3512,MATCH($A116,整列!$A$2:$A$3512,0)+BT$1-1,11),"-")</f>
        <v>-</v>
      </c>
      <c r="BU116" s="123" t="str">
        <f>IF($O116&gt;=BU$1,INDEX(整列!$A$2:$K$3512,MATCH($A116,整列!$A$2:$A$3512,0)+BU$1-1,11),"-")</f>
        <v>-</v>
      </c>
      <c r="BV116" s="123" t="str">
        <f>IF($O116&gt;=BV$1,INDEX(整列!$A$2:$K$3512,MATCH($A116,整列!$A$2:$A$3512,0)+BV$1-1,11),"-")</f>
        <v>-</v>
      </c>
      <c r="BW116" s="123" t="str">
        <f>IF($O116&gt;=BW$1,INDEX(整列!$A$2:$K$3512,MATCH($A116,整列!$A$2:$A$3512,0)+BW$1-1,11),"-")</f>
        <v>-</v>
      </c>
      <c r="BX116" s="123" t="str">
        <f>IF($O116&gt;=BX$1,INDEX(整列!$A$2:$K$3512,MATCH($A116,整列!$A$2:$A$3512,0)+BX$1-1,11),"-")</f>
        <v>-</v>
      </c>
      <c r="BY116" s="123" t="str">
        <f>IF($O116&gt;=BY$1,INDEX(整列!$A$2:$K$3512,MATCH($A116,整列!$A$2:$A$3512,0)+BY$1-1,11),"-")</f>
        <v>-</v>
      </c>
      <c r="BZ116" s="123" t="str">
        <f>IF($O116&gt;=BZ$1,INDEX(整列!$A$2:$K$3512,MATCH($A116,整列!$A$2:$A$3512,0)+BZ$1-1,11),"-")</f>
        <v>-</v>
      </c>
      <c r="CA116" s="123" t="str">
        <f>IF($O116&gt;=CA$1,INDEX(整列!$A$2:$K$3512,MATCH($A116,整列!$A$2:$A$3512,0)+CA$1-1,11),"-")</f>
        <v>-</v>
      </c>
      <c r="CB116" s="123" t="str">
        <f>IF($O116&gt;=CB$1,INDEX(整列!$A$2:$K$3512,MATCH($A116,整列!$A$2:$A$3512,0)+CB$1-1,11),"-")</f>
        <v>-</v>
      </c>
      <c r="CC116" s="123" t="str">
        <f>IF($O116&gt;=CC$1,INDEX(整列!$A$2:$K$3512,MATCH($A116,整列!$A$2:$A$3512,0)+CC$1-1,11),"-")</f>
        <v>-</v>
      </c>
      <c r="CD116" s="123" t="str">
        <f>IF($O116&gt;=CD$1,INDEX(整列!$A$2:$K$3512,MATCH($A116,整列!$A$2:$A$3512,0)+CD$1-1,11),"-")</f>
        <v>-</v>
      </c>
      <c r="CE116" s="123" t="str">
        <f>IF($O116&gt;=CE$1,INDEX(整列!$A$2:$K$3512,MATCH($A116,整列!$A$2:$A$3512,0)+CE$1-1,11),"-")</f>
        <v>-</v>
      </c>
      <c r="CF116" s="123" t="str">
        <f>IF($O116&gt;=CF$1,INDEX(整列!$A$2:$K$3512,MATCH($A116,整列!$A$2:$A$3512,0)+CF$1-1,11),"-")</f>
        <v>-</v>
      </c>
      <c r="CG116" s="123" t="str">
        <f>IF($O116&gt;=CG$1,INDEX(整列!$A$2:$K$3512,MATCH($A116,整列!$A$2:$A$3512,0)+CG$1-1,11),"-")</f>
        <v>-</v>
      </c>
      <c r="CH116" s="123" t="str">
        <f>IF($O116&gt;=CH$1,INDEX(整列!$A$2:$K$3512,MATCH($A116,整列!$A$2:$A$3512,0)+CH$1-1,11),"-")</f>
        <v>-</v>
      </c>
      <c r="CI116" s="123" t="str">
        <f>IF($O116&gt;=CI$1,INDEX(整列!$A$2:$K$3512,MATCH($A116,整列!$A$2:$A$3512,0)+CI$1-1,11),"-")</f>
        <v>-</v>
      </c>
      <c r="CJ116" s="123" t="str">
        <f>IF($O116&gt;=CJ$1,INDEX(整列!$A$2:$K$3512,MATCH($A116,整列!$A$2:$A$3512,0)+CJ$1-1,11),"-")</f>
        <v>-</v>
      </c>
      <c r="CK116" s="123" t="str">
        <f>IF($O116&gt;=CK$1,INDEX(整列!$A$2:$K$3512,MATCH($A116,整列!$A$2:$A$3512,0)+CK$1-1,11),"-")</f>
        <v>-</v>
      </c>
      <c r="CL116" s="123" t="str">
        <f>IF($O116&gt;=CL$1,INDEX(整列!$A$2:$K$3512,MATCH($A116,整列!$A$2:$A$3512,0)+CL$1-1,11),"-")</f>
        <v>-</v>
      </c>
      <c r="CM116" s="123" t="str">
        <f>IF($O116&gt;=CM$1,INDEX(整列!$A$2:$K$3512,MATCH($A116,整列!$A$2:$A$3512,0)+CM$1-1,11),"-")</f>
        <v>-</v>
      </c>
      <c r="CN116" s="123" t="str">
        <f>IF($O116&gt;=CN$1,INDEX(整列!$A$2:$K$3512,MATCH($A116,整列!$A$2:$A$3512,0)+CN$1-1,11),"-")</f>
        <v>-</v>
      </c>
      <c r="CO116" s="123" t="str">
        <f>IF($O116&gt;=CO$1,INDEX(整列!$A$2:$K$3512,MATCH($A116,整列!$A$2:$A$3512,0)+CO$1-1,11),"-")</f>
        <v>-</v>
      </c>
      <c r="CP116" s="123" t="str">
        <f>IF($O116&gt;=CP$1,INDEX(整列!$A$2:$K$3512,MATCH($A116,整列!$A$2:$A$3512,0)+CP$1-1,11),"-")</f>
        <v>-</v>
      </c>
      <c r="CQ116" s="123" t="str">
        <f>IF($O116&gt;=CQ$1,INDEX(整列!$A$2:$K$3512,MATCH($A116,整列!$A$2:$A$3512,0)+CQ$1-1,11),"-")</f>
        <v>-</v>
      </c>
      <c r="CR116" s="123" t="str">
        <f>IF($O116&gt;=CR$1,INDEX(整列!$A$2:$K$3512,MATCH($A116,整列!$A$2:$A$3512,0)+CR$1-1,11),"-")</f>
        <v>-</v>
      </c>
      <c r="CS116" s="123" t="str">
        <f>IF($O116&gt;=CS$1,INDEX(整列!$A$2:$K$3512,MATCH($A116,整列!$A$2:$A$3512,0)+CS$1-1,11),"-")</f>
        <v>-</v>
      </c>
      <c r="CT116" s="123" t="str">
        <f>IF($O116&gt;=CT$1,INDEX(整列!$A$2:$K$3512,MATCH($A116,整列!$A$2:$A$3512,0)+CT$1-1,11),"-")</f>
        <v>-</v>
      </c>
      <c r="CU116" s="123" t="str">
        <f>IF($O116&gt;=CU$1,INDEX(整列!$A$2:$K$3512,MATCH($A116,整列!$A$2:$A$3512,0)+CU$1-1,11),"-")</f>
        <v>-</v>
      </c>
      <c r="CV116" s="123" t="str">
        <f>IF($O116&gt;=CV$1,INDEX(整列!$A$2:$K$3512,MATCH($A116,整列!$A$2:$A$3512,0)+CV$1-1,11),"-")</f>
        <v>-</v>
      </c>
      <c r="CW116" s="123" t="str">
        <f>IF($O116&gt;=CW$1,INDEX(整列!$A$2:$K$3512,MATCH($A116,整列!$A$2:$A$3512,0)+CW$1-1,11),"-")</f>
        <v>-</v>
      </c>
      <c r="CX116" s="123" t="str">
        <f>IF($O116&gt;=CX$1,INDEX(整列!$A$2:$K$3512,MATCH($A116,整列!$A$2:$A$3512,0)+CX$1-1,11),"-")</f>
        <v>-</v>
      </c>
      <c r="CY116" s="123" t="str">
        <f>IF($O116&gt;=CY$1,INDEX(整列!$A$2:$K$3512,MATCH($A116,整列!$A$2:$A$3512,0)+CY$1-1,11),"-")</f>
        <v>-</v>
      </c>
      <c r="CZ116" s="123" t="str">
        <f>IF($O116&gt;=CZ$1,INDEX(整列!$A$2:$K$3512,MATCH($A116,整列!$A$2:$A$3512,0)+CZ$1-1,11),"-")</f>
        <v>-</v>
      </c>
      <c r="DA116" s="123" t="str">
        <f>IF($O116&gt;=DA$1,INDEX(整列!$A$2:$K$3512,MATCH($A116,整列!$A$2:$A$3512,0)+DA$1-1,11),"-")</f>
        <v>-</v>
      </c>
      <c r="DB116" s="123" t="str">
        <f>IF($O116&gt;=DB$1,INDEX(整列!$A$2:$K$3512,MATCH($A116,整列!$A$2:$A$3512,0)+DB$1-1,11),"-")</f>
        <v>-</v>
      </c>
      <c r="DC116" s="123" t="str">
        <f>IF($O116&gt;=DC$1,INDEX(整列!$A$2:$K$3512,MATCH($A116,整列!$A$2:$A$3512,0)+DC$1-1,11),"-")</f>
        <v>-</v>
      </c>
      <c r="DD116" s="123" t="str">
        <f>IF($O116&gt;=DD$1,INDEX(整列!$A$2:$K$3512,MATCH($A116,整列!$A$2:$A$3512,0)+DD$1-1,11),"-")</f>
        <v>-</v>
      </c>
      <c r="DE116" s="123" t="str">
        <f>IF($O116&gt;=DE$1,INDEX(整列!$A$2:$K$3512,MATCH($A116,整列!$A$2:$A$3512,0)+DE$1-1,11),"-")</f>
        <v>-</v>
      </c>
      <c r="DF116" s="123" t="str">
        <f>IF($O116&gt;=DF$1,INDEX(整列!$A$2:$K$3512,MATCH($A116,整列!$A$2:$A$3512,0)+DF$1-1,11),"-")</f>
        <v>-</v>
      </c>
      <c r="DG116" s="123" t="str">
        <f>IF($O116&gt;=DG$1,INDEX(整列!$A$2:$K$3512,MATCH($A116,整列!$A$2:$A$3512,0)+DG$1-1,11),"-")</f>
        <v>-</v>
      </c>
      <c r="DH116" s="123" t="str">
        <f>IF($O116&gt;=DH$1,INDEX(整列!$A$2:$K$3512,MATCH($A116,整列!$A$2:$A$3512,0)+DH$1-1,11),"-")</f>
        <v>-</v>
      </c>
      <c r="DI116" s="123" t="str">
        <f>IF($O116&gt;=DI$1,INDEX(整列!$A$2:$K$3512,MATCH($A116,整列!$A$2:$A$3512,0)+DI$1-1,11),"-")</f>
        <v>-</v>
      </c>
      <c r="DJ116" s="123" t="str">
        <f>IF($O116&gt;=DJ$1,INDEX(整列!$A$2:$K$3512,MATCH($A116,整列!$A$2:$A$3512,0)+DJ$1-1,11),"-")</f>
        <v>-</v>
      </c>
      <c r="DK116" s="123" t="str">
        <f>IF($O116&gt;=DK$1,INDEX(整列!$A$2:$K$3512,MATCH($A116,整列!$A$2:$A$3512,0)+DK$1-1,11),"-")</f>
        <v>-</v>
      </c>
      <c r="DL116" s="123" t="str">
        <f>IF($O116&gt;=DL$1,INDEX(整列!$A$2:$K$3512,MATCH($A116,整列!$A$2:$A$3512,0)+DL$1-1,11),"-")</f>
        <v>-</v>
      </c>
      <c r="DM116" s="123" t="str">
        <f>IF($O116&gt;=DM$1,INDEX(整列!$A$2:$K$3512,MATCH($A116,整列!$A$2:$A$3512,0)+DM$1-1,11),"-")</f>
        <v>-</v>
      </c>
      <c r="DN116" s="123" t="str">
        <f>IF($O116&gt;=DN$1,INDEX(整列!$A$2:$K$3512,MATCH($A116,整列!$A$2:$A$3512,0)+DN$1-1,11),"-")</f>
        <v>-</v>
      </c>
      <c r="DO116" s="123" t="str">
        <f>IF($O116&gt;=DO$1,INDEX(整列!$A$2:$K$3512,MATCH($A116,整列!$A$2:$A$3512,0)+DO$1-1,11),"-")</f>
        <v>-</v>
      </c>
      <c r="DP116" s="123" t="str">
        <f>IF($O116&gt;=DP$1,INDEX(整列!$A$2:$K$3512,MATCH($A116,整列!$A$2:$A$3512,0)+DP$1-1,11),"-")</f>
        <v>-</v>
      </c>
      <c r="DQ116" s="123" t="str">
        <f>IF($O116&gt;=DQ$1,INDEX(整列!$A$2:$K$3512,MATCH($A116,整列!$A$2:$A$3512,0)+DQ$1-1,11),"-")</f>
        <v>-</v>
      </c>
      <c r="DR116" s="123" t="str">
        <f>IF($O116&gt;=DR$1,INDEX(整列!$A$2:$K$3512,MATCH($A116,整列!$A$2:$A$3512,0)+DR$1-1,11),"-")</f>
        <v>-</v>
      </c>
      <c r="DS116" s="123" t="str">
        <f>IF($O116&gt;=DS$1,INDEX(整列!$A$2:$K$3512,MATCH($A116,整列!$A$2:$A$3512,0)+DS$1-1,11),"-")</f>
        <v>-</v>
      </c>
      <c r="DT116" s="123" t="str">
        <f>IF($O116&gt;=DT$1,INDEX(整列!$A$2:$K$3512,MATCH($A116,整列!$A$2:$A$3512,0)+DT$1-1,11),"-")</f>
        <v>-</v>
      </c>
      <c r="DU116" s="123" t="str">
        <f>IF($O116&gt;=DU$1,INDEX(整列!$A$2:$K$3512,MATCH($A116,整列!$A$2:$A$3512,0)+DU$1-1,11),"-")</f>
        <v>-</v>
      </c>
      <c r="DV116" s="123" t="str">
        <f>IF($O116&gt;=DV$1,INDEX(整列!$A$2:$K$3512,MATCH($A116,整列!$A$2:$A$3512,0)+DV$1-1,11),"-")</f>
        <v>-</v>
      </c>
      <c r="DW116" s="123" t="str">
        <f>IF($O116&gt;=DW$1,INDEX(整列!$A$2:$K$3512,MATCH($A116,整列!$A$2:$A$3512,0)+DW$1-1,11),"-")</f>
        <v>-</v>
      </c>
      <c r="DX116" s="123" t="str">
        <f>IF($O116&gt;=DX$1,INDEX(整列!$A$2:$K$3512,MATCH($A116,整列!$A$2:$A$3512,0)+DX$1-1,11),"-")</f>
        <v>-</v>
      </c>
      <c r="DY116" s="123" t="str">
        <f>IF($O116&gt;=DY$1,INDEX(整列!$A$2:$K$3512,MATCH($A116,整列!$A$2:$A$3512,0)+DY$1-1,11),"-")</f>
        <v>-</v>
      </c>
      <c r="DZ116" s="123" t="str">
        <f>IF($O116&gt;=DZ$1,INDEX(整列!$A$2:$K$3512,MATCH($A116,整列!$A$2:$A$3512,0)+DZ$1-1,11),"-")</f>
        <v>-</v>
      </c>
      <c r="EA116" s="123" t="str">
        <f>IF($O116&gt;=EA$1,INDEX(整列!$A$2:$K$3512,MATCH($A116,整列!$A$2:$A$3512,0)+EA$1-1,11),"-")</f>
        <v>-</v>
      </c>
      <c r="EB116" s="123" t="str">
        <f>IF($O116&gt;=EB$1,INDEX(整列!$A$2:$K$3512,MATCH($A116,整列!$A$2:$A$3512,0)+EB$1-1,11),"-")</f>
        <v>-</v>
      </c>
      <c r="EC116" s="123" t="str">
        <f>IF($O116&gt;=EC$1,INDEX(整列!$A$2:$K$3512,MATCH($A116,整列!$A$2:$A$3512,0)+EC$1-1,11),"-")</f>
        <v>-</v>
      </c>
      <c r="ED116" s="123" t="str">
        <f>IF($O116&gt;=ED$1,INDEX(整列!$A$2:$K$3512,MATCH($A116,整列!$A$2:$A$3512,0)+ED$1-1,11),"-")</f>
        <v>-</v>
      </c>
      <c r="EE116" s="123" t="str">
        <f>IF($O116&gt;=EE$1,INDEX(整列!$A$2:$K$3512,MATCH($A116,整列!$A$2:$A$3512,0)+EE$1-1,11),"-")</f>
        <v>-</v>
      </c>
      <c r="EF116" s="123" t="str">
        <f>IF($O116&gt;=EF$1,INDEX(整列!$A$2:$K$3512,MATCH($A116,整列!$A$2:$A$3512,0)+EF$1-1,11),"-")</f>
        <v>-</v>
      </c>
      <c r="EG116" s="123" t="str">
        <f>IF($O116&gt;=EG$1,INDEX(整列!$A$2:$K$3512,MATCH($A116,整列!$A$2:$A$3512,0)+EG$1-1,11),"-")</f>
        <v>-</v>
      </c>
      <c r="EH116" s="123" t="str">
        <f>IF($O116&gt;=EH$1,INDEX(整列!$A$2:$K$3512,MATCH($A116,整列!$A$2:$A$3512,0)+EH$1-1,11),"-")</f>
        <v>-</v>
      </c>
      <c r="EI116" s="123" t="str">
        <f>IF($O116&gt;=EI$1,INDEX(整列!$A$2:$K$3512,MATCH($A116,整列!$A$2:$A$3512,0)+EI$1-1,11),"-")</f>
        <v>-</v>
      </c>
      <c r="EJ116" s="123" t="str">
        <f>IF($O116&gt;=EJ$1,INDEX(整列!$A$2:$K$3512,MATCH($A116,整列!$A$2:$A$3512,0)+EJ$1-1,11),"-")</f>
        <v>-</v>
      </c>
      <c r="EK116" s="123" t="str">
        <f>IF($O116&gt;=EK$1,INDEX(整列!$A$2:$K$3512,MATCH($A116,整列!$A$2:$A$3512,0)+EK$1-1,11),"-")</f>
        <v>-</v>
      </c>
      <c r="EL116" s="123" t="str">
        <f>IF($O116&gt;=EL$1,INDEX(整列!$A$2:$K$3512,MATCH($A116,整列!$A$2:$A$3512,0)+EL$1-1,11),"-")</f>
        <v>-</v>
      </c>
      <c r="EM116" s="123" t="str">
        <f>IF($O116&gt;=EM$1,INDEX(整列!$A$2:$K$3512,MATCH($A116,整列!$A$2:$A$3512,0)+EM$1-1,11),"-")</f>
        <v>-</v>
      </c>
      <c r="EN116" s="123" t="str">
        <f>IF($O116&gt;=EN$1,INDEX(整列!$A$2:$K$3512,MATCH($A116,整列!$A$2:$A$3512,0)+EN$1-1,11),"-")</f>
        <v>-</v>
      </c>
      <c r="EO116" s="123" t="str">
        <f>IF($O116&gt;=EO$1,INDEX(整列!$A$2:$K$3512,MATCH($A116,整列!$A$2:$A$3512,0)+EO$1-1,11),"-")</f>
        <v>-</v>
      </c>
      <c r="EP116" s="123" t="str">
        <f>IF($O116&gt;=EP$1,INDEX(整列!$A$2:$K$3512,MATCH($A116,整列!$A$2:$A$3512,0)+EP$1-1,11),"-")</f>
        <v>-</v>
      </c>
      <c r="EQ116" s="123" t="str">
        <f>IF($O116&gt;=EQ$1,INDEX(整列!$A$2:$K$3512,MATCH($A116,整列!$A$2:$A$3512,0)+EQ$1-1,11),"-")</f>
        <v>-</v>
      </c>
      <c r="ER116" s="123" t="str">
        <f>IF($O116&gt;=ER$1,INDEX(整列!$A$2:$K$3512,MATCH($A116,整列!$A$2:$A$3512,0)+ER$1-1,11),"-")</f>
        <v>-</v>
      </c>
      <c r="ES116" s="123" t="str">
        <f>IF($O116&gt;=ES$1,INDEX(整列!$A$2:$K$3512,MATCH($A116,整列!$A$2:$A$3512,0)+ES$1-1,11),"-")</f>
        <v>-</v>
      </c>
      <c r="ET116" s="123" t="str">
        <f>IF($O116&gt;=ET$1,INDEX(整列!$A$2:$K$3512,MATCH($A116,整列!$A$2:$A$3512,0)+ET$1-1,11),"-")</f>
        <v>-</v>
      </c>
      <c r="EU116" s="123" t="str">
        <f>IF($O116&gt;=EU$1,INDEX(整列!$A$2:$K$3512,MATCH($A116,整列!$A$2:$A$3512,0)+EU$1-1,11),"-")</f>
        <v>-</v>
      </c>
      <c r="EV116" s="123" t="str">
        <f>IF($O116&gt;=EV$1,INDEX(整列!$A$2:$K$3512,MATCH($A116,整列!$A$2:$A$3512,0)+EV$1-1,11),"-")</f>
        <v>-</v>
      </c>
      <c r="EW116" s="123" t="str">
        <f>IF($O116&gt;=EW$1,INDEX(整列!$A$2:$K$3512,MATCH($A116,整列!$A$2:$A$3512,0)+EW$1-1,11),"-")</f>
        <v>-</v>
      </c>
      <c r="EX116" s="123" t="str">
        <f>IF($O116&gt;=EX$1,INDEX(整列!$A$2:$K$3512,MATCH($A116,整列!$A$2:$A$3512,0)+EX$1-1,11),"-")</f>
        <v>-</v>
      </c>
      <c r="EY116" s="123" t="str">
        <f>IF($O116&gt;=EY$1,INDEX(整列!$A$2:$K$3512,MATCH($A116,整列!$A$2:$A$3512,0)+EY$1-1,11),"-")</f>
        <v>-</v>
      </c>
      <c r="EZ116" s="123" t="str">
        <f>IF($O116&gt;=EZ$1,INDEX(整列!$A$2:$K$3512,MATCH($A116,整列!$A$2:$A$3512,0)+EZ$1-1,11),"-")</f>
        <v>-</v>
      </c>
      <c r="FA116" s="123" t="str">
        <f>IF($O116&gt;=FA$1,INDEX(整列!$A$2:$K$3512,MATCH($A116,整列!$A$2:$A$3512,0)+FA$1-1,11),"-")</f>
        <v>-</v>
      </c>
      <c r="FB116" s="123" t="str">
        <f>IF($O116&gt;=FB$1,INDEX(整列!$A$2:$K$3512,MATCH($A116,整列!$A$2:$A$3512,0)+FB$1-1,11),"-")</f>
        <v>-</v>
      </c>
      <c r="FC116" s="123" t="str">
        <f>IF($O116&gt;=FC$1,INDEX(整列!$A$2:$K$3512,MATCH($A116,整列!$A$2:$A$3512,0)+FC$1-1,11),"-")</f>
        <v>-</v>
      </c>
      <c r="FD116" s="123" t="str">
        <f>IF($O116&gt;=FD$1,INDEX(整列!$A$2:$K$3512,MATCH($A116,整列!$A$2:$A$3512,0)+FD$1-1,11),"-")</f>
        <v>-</v>
      </c>
      <c r="FE116" s="123" t="str">
        <f>IF($O116&gt;=FE$1,INDEX(整列!$A$2:$K$3512,MATCH($A116,整列!$A$2:$A$3512,0)+FE$1-1,11),"-")</f>
        <v>-</v>
      </c>
      <c r="FF116" s="123" t="str">
        <f>IF($O116&gt;=FF$1,INDEX(整列!$A$2:$K$3512,MATCH($A116,整列!$A$2:$A$3512,0)+FF$1-1,11),"-")</f>
        <v>-</v>
      </c>
      <c r="FG116" s="123" t="str">
        <f>IF($O116&gt;=FG$1,INDEX(整列!$A$2:$K$3512,MATCH($A116,整列!$A$2:$A$3512,0)+FG$1-1,11),"-")</f>
        <v>-</v>
      </c>
      <c r="FH116" s="123" t="str">
        <f>IF($O116&gt;=FH$1,INDEX(整列!$A$2:$K$3512,MATCH($A116,整列!$A$2:$A$3512,0)+FH$1-1,11),"-")</f>
        <v>-</v>
      </c>
      <c r="FI116" s="123" t="str">
        <f>IF($O116&gt;=FI$1,INDEX(整列!$A$2:$K$3512,MATCH($A116,整列!$A$2:$A$3512,0)+FI$1-1,11),"-")</f>
        <v>-</v>
      </c>
      <c r="FJ116" s="123" t="str">
        <f>IF($O116&gt;=FJ$1,INDEX(整列!$A$2:$K$3512,MATCH($A116,整列!$A$2:$A$3512,0)+FJ$1-1,11),"-")</f>
        <v>-</v>
      </c>
      <c r="FK116" s="123" t="str">
        <f>IF($O116&gt;=FK$1,INDEX(整列!$A$2:$K$3512,MATCH($A116,整列!$A$2:$A$3512,0)+FK$1-1,11),"-")</f>
        <v>-</v>
      </c>
      <c r="FL116" s="123" t="str">
        <f>IF($O116&gt;=FL$1,INDEX(整列!$A$2:$K$3512,MATCH($A116,整列!$A$2:$A$3512,0)+FL$1-1,11),"-")</f>
        <v>-</v>
      </c>
      <c r="FM116" s="123" t="str">
        <f>IF($O116&gt;=FM$1,INDEX(整列!$A$2:$K$3512,MATCH($A116,整列!$A$2:$A$3512,0)+FM$1-1,11),"-")</f>
        <v>-</v>
      </c>
      <c r="FN116" s="123" t="str">
        <f>IF($O116&gt;=FN$1,INDEX(整列!$A$2:$K$3512,MATCH($A116,整列!$A$2:$A$3512,0)+FN$1-1,11),"-")</f>
        <v>-</v>
      </c>
      <c r="FO116" s="123" t="str">
        <f>IF($O116&gt;=FO$1,INDEX(整列!$A$2:$K$3512,MATCH($A116,整列!$A$2:$A$3512,0)+FO$1-1,11),"-")</f>
        <v>-</v>
      </c>
      <c r="FP116" s="123" t="str">
        <f>IF($O116&gt;=FP$1,INDEX(整列!$A$2:$K$3512,MATCH($A116,整列!$A$2:$A$3512,0)+FP$1-1,11),"-")</f>
        <v>-</v>
      </c>
      <c r="FQ116" s="123" t="str">
        <f>IF($O116&gt;=FQ$1,INDEX(整列!$A$2:$K$3512,MATCH($A116,整列!$A$2:$A$3512,0)+FQ$1-1,11),"-")</f>
        <v>-</v>
      </c>
      <c r="FR116" s="123" t="str">
        <f>IF($O116&gt;=FR$1,INDEX(整列!$A$2:$K$3512,MATCH($A116,整列!$A$2:$A$3512,0)+FR$1-1,11),"-")</f>
        <v>-</v>
      </c>
      <c r="FS116" s="123" t="str">
        <f>IF($O116&gt;=FS$1,INDEX(整列!$A$2:$K$3512,MATCH($A116,整列!$A$2:$A$3512,0)+FS$1-1,11),"-")</f>
        <v>-</v>
      </c>
      <c r="FT116" s="123" t="str">
        <f>IF($O116&gt;=FT$1,INDEX(整列!$A$2:$K$3512,MATCH($A116,整列!$A$2:$A$3512,0)+FT$1-1,11),"-")</f>
        <v>-</v>
      </c>
      <c r="FU116" s="123" t="str">
        <f>IF($O116&gt;=FU$1,INDEX(整列!$A$2:$K$3512,MATCH($A116,整列!$A$2:$A$3512,0)+FU$1-1,11),"-")</f>
        <v>-</v>
      </c>
      <c r="FV116" s="123" t="str">
        <f>IF($O116&gt;=FV$1,INDEX(整列!$A$2:$K$3512,MATCH($A116,整列!$A$2:$A$3512,0)+FV$1-1,11),"-")</f>
        <v>-</v>
      </c>
      <c r="FW116" s="123" t="str">
        <f>IF($O116&gt;=FW$1,INDEX(整列!$A$2:$K$3512,MATCH($A116,整列!$A$2:$A$3512,0)+FW$1-1,11),"-")</f>
        <v>-</v>
      </c>
      <c r="FX116" s="123" t="str">
        <f>IF($O116&gt;=FX$1,INDEX(整列!$A$2:$K$3512,MATCH($A116,整列!$A$2:$A$3512,0)+FX$1-1,11),"-")</f>
        <v>-</v>
      </c>
      <c r="FY116" s="123" t="str">
        <f>IF($O116&gt;=FY$1,INDEX(整列!$A$2:$K$3512,MATCH($A116,整列!$A$2:$A$3512,0)+FY$1-1,11),"-")</f>
        <v>-</v>
      </c>
      <c r="FZ116" s="123" t="str">
        <f>IF($O116&gt;=FZ$1,INDEX(整列!$A$2:$K$3512,MATCH($A116,整列!$A$2:$A$3512,0)+FZ$1-1,11),"-")</f>
        <v>-</v>
      </c>
      <c r="GA116" s="123" t="str">
        <f>IF($O116&gt;=GA$1,INDEX(整列!$A$2:$K$3512,MATCH($A116,整列!$A$2:$A$3512,0)+GA$1-1,11),"-")</f>
        <v>-</v>
      </c>
      <c r="GB116" s="123" t="str">
        <f>IF($O116&gt;=GB$1,INDEX(整列!$A$2:$K$3512,MATCH($A116,整列!$A$2:$A$3512,0)+GB$1-1,11),"-")</f>
        <v>-</v>
      </c>
      <c r="GC116" s="123" t="str">
        <f>IF($O116&gt;=GC$1,INDEX(整列!$A$2:$K$3512,MATCH($A116,整列!$A$2:$A$3512,0)+GC$1-1,11),"-")</f>
        <v>-</v>
      </c>
      <c r="GD116" s="123" t="str">
        <f>IF($O116&gt;=GD$1,INDEX(整列!$A$2:$K$3512,MATCH($A116,整列!$A$2:$A$3512,0)+GD$1-1,11),"-")</f>
        <v>-</v>
      </c>
      <c r="GE116" s="123" t="str">
        <f>IF($O116&gt;=GE$1,INDEX(整列!$A$2:$K$3512,MATCH($A116,整列!$A$2:$A$3512,0)+GE$1-1,11),"-")</f>
        <v>-</v>
      </c>
      <c r="GF116" s="123" t="str">
        <f>IF($O116&gt;=GF$1,INDEX(整列!$A$2:$K$3512,MATCH($A116,整列!$A$2:$A$3512,0)+GF$1-1,11),"-")</f>
        <v>-</v>
      </c>
      <c r="GG116" s="123" t="str">
        <f>IF($O116&gt;=GG$1,INDEX(整列!$A$2:$K$3512,MATCH($A116,整列!$A$2:$A$3512,0)+GG$1-1,11),"-")</f>
        <v>-</v>
      </c>
      <c r="GH116" s="123" t="str">
        <f>IF($O116&gt;=GH$1,INDEX(整列!$A$2:$K$3512,MATCH($A116,整列!$A$2:$A$3512,0)+GH$1-1,11),"-")</f>
        <v>-</v>
      </c>
      <c r="GI116" s="123" t="str">
        <f>IF($O116&gt;=GI$1,INDEX(整列!$A$2:$K$3512,MATCH($A116,整列!$A$2:$A$3512,0)+GI$1-1,11),"-")</f>
        <v>-</v>
      </c>
      <c r="GJ116" s="123" t="str">
        <f>IF($O116&gt;=GJ$1,INDEX(整列!$A$2:$K$3512,MATCH($A116,整列!$A$2:$A$3512,0)+GJ$1-1,11),"-")</f>
        <v>-</v>
      </c>
      <c r="GK116" s="123" t="str">
        <f>IF($O116&gt;=GK$1,INDEX(整列!$A$2:$K$3512,MATCH($A116,整列!$A$2:$A$3512,0)+GK$1-1,11),"-")</f>
        <v>-</v>
      </c>
      <c r="GL116" s="123" t="str">
        <f>IF($O116&gt;=GL$1,INDEX(整列!$A$2:$K$3512,MATCH($A116,整列!$A$2:$A$3512,0)+GL$1-1,11),"-")</f>
        <v>-</v>
      </c>
      <c r="GM116" s="123" t="str">
        <f>IF($O116&gt;=GM$1,INDEX(整列!$A$2:$K$3512,MATCH($A116,整列!$A$2:$A$3512,0)+GM$1-1,11),"-")</f>
        <v>-</v>
      </c>
      <c r="GN116" s="123" t="str">
        <f>IF($O116&gt;=GN$1,INDEX(整列!$A$2:$K$3512,MATCH($A116,整列!$A$2:$A$3512,0)+GN$1-1,11),"-")</f>
        <v>-</v>
      </c>
      <c r="GO116" s="123" t="str">
        <f>IF($O116&gt;=GO$1,INDEX(整列!$A$2:$K$3512,MATCH($A116,整列!$A$2:$A$3512,0)+GO$1-1,11),"-")</f>
        <v>-</v>
      </c>
      <c r="GP116" s="123" t="str">
        <f>IF($O116&gt;=GP$1,INDEX(整列!$A$2:$K$3512,MATCH($A116,整列!$A$2:$A$3512,0)+GP$1-1,11),"-")</f>
        <v>-</v>
      </c>
      <c r="GQ116" s="123" t="str">
        <f>IF($O116&gt;=GQ$1,INDEX(整列!$A$2:$K$3512,MATCH($A116,整列!$A$2:$A$3512,0)+GQ$1-1,11),"-")</f>
        <v>-</v>
      </c>
      <c r="GR116" s="123" t="str">
        <f>IF($O116&gt;=GR$1,INDEX(整列!$A$2:$K$3512,MATCH($A116,整列!$A$2:$A$3512,0)+GR$1-1,11),"-")</f>
        <v>-</v>
      </c>
      <c r="GS116" s="123" t="str">
        <f>IF($O116&gt;=GS$1,INDEX(整列!$A$2:$K$3512,MATCH($A116,整列!$A$2:$A$3512,0)+GS$1-1,11),"-")</f>
        <v>-</v>
      </c>
      <c r="GT116" s="123" t="str">
        <f>IF($O116&gt;=GT$1,INDEX(整列!$A$2:$K$3512,MATCH($A116,整列!$A$2:$A$3512,0)+GT$1-1,11),"-")</f>
        <v>-</v>
      </c>
      <c r="GU116" s="123" t="str">
        <f>IF($O116&gt;=GU$1,INDEX(整列!$A$2:$K$3512,MATCH($A116,整列!$A$2:$A$3512,0)+GU$1-1,11),"-")</f>
        <v>-</v>
      </c>
      <c r="GV116" s="123" t="str">
        <f>IF($O116&gt;=GV$1,INDEX(整列!$A$2:$K$3512,MATCH($A116,整列!$A$2:$A$3512,0)+GV$1-1,11),"-")</f>
        <v>-</v>
      </c>
      <c r="GW116" s="123" t="str">
        <f>IF($O116&gt;=GW$1,INDEX(整列!$A$2:$K$3512,MATCH($A116,整列!$A$2:$A$3512,0)+GW$1-1,11),"-")</f>
        <v>-</v>
      </c>
      <c r="GX116" s="123" t="str">
        <f>IF($O116&gt;=GX$1,INDEX(整列!$A$2:$K$3512,MATCH($A116,整列!$A$2:$A$3512,0)+GX$1-1,11),"-")</f>
        <v>-</v>
      </c>
      <c r="GY116" s="123" t="str">
        <f>IF($O116&gt;=GY$1,INDEX(整列!$A$2:$K$3512,MATCH($A116,整列!$A$2:$A$3512,0)+GY$1-1,11),"-")</f>
        <v>-</v>
      </c>
      <c r="GZ116" s="123" t="str">
        <f>IF($O116&gt;=GZ$1,INDEX(整列!$A$2:$K$3512,MATCH($A116,整列!$A$2:$A$3512,0)+GZ$1-1,11),"-")</f>
        <v>-</v>
      </c>
      <c r="HA116" s="123" t="str">
        <f>IF($O116&gt;=HA$1,INDEX(整列!$A$2:$K$3512,MATCH($A116,整列!$A$2:$A$3512,0)+HA$1-1,11),"-")</f>
        <v>-</v>
      </c>
      <c r="HB116" s="123" t="str">
        <f>IF($O116&gt;=HB$1,INDEX(整列!$A$2:$K$3512,MATCH($A116,整列!$A$2:$A$3512,0)+HB$1-1,11),"-")</f>
        <v>-</v>
      </c>
      <c r="HC116" s="123" t="str">
        <f>IF($O116&gt;=HC$1,INDEX(整列!$A$2:$K$3512,MATCH($A116,整列!$A$2:$A$3512,0)+HC$1-1,11),"-")</f>
        <v>-</v>
      </c>
      <c r="HD116" s="123" t="str">
        <f>IF($O116&gt;=HD$1,INDEX(整列!$A$2:$K$3512,MATCH($A116,整列!$A$2:$A$3512,0)+HD$1-1,11),"-")</f>
        <v>-</v>
      </c>
      <c r="HE116" s="123" t="str">
        <f>IF($O116&gt;=HE$1,INDEX(整列!$A$2:$K$3512,MATCH($A116,整列!$A$2:$A$3512,0)+HE$1-1,11),"-")</f>
        <v>-</v>
      </c>
      <c r="HF116" s="123" t="str">
        <f>IF($O116&gt;=HF$1,INDEX(整列!$A$2:$K$3512,MATCH($A116,整列!$A$2:$A$3512,0)+HF$1-1,11),"-")</f>
        <v>-</v>
      </c>
      <c r="HG116" s="123" t="str">
        <f>IF($O116&gt;=HG$1,INDEX(整列!$A$2:$K$3512,MATCH($A116,整列!$A$2:$A$3512,0)+HG$1-1,11),"-")</f>
        <v>-</v>
      </c>
      <c r="HH116" s="123" t="str">
        <f>IF($O116&gt;=HH$1,INDEX(整列!$A$2:$K$3512,MATCH($A116,整列!$A$2:$A$3512,0)+HH$1-1,11),"-")</f>
        <v>-</v>
      </c>
      <c r="HI116" s="123" t="str">
        <f>IF($O116&gt;=HI$1,INDEX(整列!$A$2:$K$3512,MATCH($A116,整列!$A$2:$A$3512,0)+HI$1-1,11),"-")</f>
        <v>-</v>
      </c>
      <c r="HJ116" s="123" t="str">
        <f>IF($O116&gt;=HJ$1,INDEX(整列!$A$2:$K$3512,MATCH($A116,整列!$A$2:$A$3512,0)+HJ$1-1,11),"-")</f>
        <v>-</v>
      </c>
      <c r="HK116" s="123" t="str">
        <f>IF($O116&gt;=HK$1,INDEX(整列!$A$2:$K$3512,MATCH($A116,整列!$A$2:$A$3512,0)+HK$1-1,11),"-")</f>
        <v>-</v>
      </c>
      <c r="HL116" s="123" t="str">
        <f>IF($O116&gt;=HL$1,INDEX(整列!$A$2:$K$3512,MATCH($A116,整列!$A$2:$A$3512,0)+HL$1-1,11),"-")</f>
        <v>-</v>
      </c>
      <c r="HP116" s="101" t="str">
        <f t="shared" si="11"/>
        <v>B06-0600-0918</v>
      </c>
      <c r="HQ116" s="115">
        <f>COUNTIF(整列!$A$2:$A$3512,HP116)</f>
        <v>4</v>
      </c>
    </row>
    <row r="117" spans="1:225" ht="13.5">
      <c r="A117" s="48" t="s">
        <v>446</v>
      </c>
      <c r="B117" s="48" t="s">
        <v>370</v>
      </c>
      <c r="C117" s="48" t="s">
        <v>371</v>
      </c>
      <c r="D117" s="48" t="s">
        <v>187</v>
      </c>
      <c r="E117" s="48" t="s">
        <v>312</v>
      </c>
      <c r="F117" s="48" t="s">
        <v>187</v>
      </c>
      <c r="G117" s="48" t="s">
        <v>129</v>
      </c>
      <c r="H117" s="48" t="s">
        <v>184</v>
      </c>
      <c r="I117" s="48"/>
      <c r="J117" s="48" t="s">
        <v>190</v>
      </c>
      <c r="K117" s="48" t="s">
        <v>437</v>
      </c>
      <c r="L117" s="48" t="s">
        <v>251</v>
      </c>
      <c r="M117" s="48" t="s">
        <v>426</v>
      </c>
      <c r="N117" s="119"/>
      <c r="O117" s="120">
        <f>COUNTIF(整列!$A$2:$A$3512,$A117)</f>
        <v>2</v>
      </c>
      <c r="P117" s="121">
        <f t="shared" si="6"/>
        <v>125985</v>
      </c>
      <c r="Q117" s="121">
        <f t="shared" si="7"/>
        <v>32015</v>
      </c>
      <c r="R117" s="122">
        <f t="shared" si="8"/>
        <v>158000</v>
      </c>
      <c r="S117" s="121">
        <f t="shared" si="9"/>
        <v>125985</v>
      </c>
      <c r="T117" s="121">
        <f t="shared" si="10"/>
        <v>93970</v>
      </c>
      <c r="U117" s="123">
        <f>IF($O117&gt;=U$1,INDEX(整列!$A$2:$K$3512,MATCH($A117,整列!$A$2:$A$3512,0)+U$1-1,11),"-")</f>
        <v>158000</v>
      </c>
      <c r="V117" s="123">
        <f>IF($O117&gt;=V$1,INDEX(整列!$A$2:$K$3512,MATCH($A117,整列!$A$2:$A$3512,0)+V$1-1,11),"-")</f>
        <v>93970</v>
      </c>
      <c r="W117" s="123" t="str">
        <f>IF($O117&gt;=W$1,INDEX(整列!$A$2:$K$3512,MATCH($A117,整列!$A$2:$A$3512,0)+W$1-1,11),"-")</f>
        <v>-</v>
      </c>
      <c r="X117" s="123" t="str">
        <f>IF($O117&gt;=X$1,INDEX(整列!$A$2:$K$3512,MATCH($A117,整列!$A$2:$A$3512,0)+X$1-1,11),"-")</f>
        <v>-</v>
      </c>
      <c r="Y117" s="123" t="str">
        <f>IF($O117&gt;=Y$1,INDEX(整列!$A$2:$K$3512,MATCH($A117,整列!$A$2:$A$3512,0)+Y$1-1,11),"-")</f>
        <v>-</v>
      </c>
      <c r="Z117" s="123" t="str">
        <f>IF($O117&gt;=Z$1,INDEX(整列!$A$2:$K$3512,MATCH($A117,整列!$A$2:$A$3512,0)+Z$1-1,11),"-")</f>
        <v>-</v>
      </c>
      <c r="AA117" s="123" t="str">
        <f>IF($O117&gt;=AA$1,INDEX(整列!$A$2:$K$3512,MATCH($A117,整列!$A$2:$A$3512,0)+AA$1-1,11),"-")</f>
        <v>-</v>
      </c>
      <c r="AB117" s="123" t="str">
        <f>IF($O117&gt;=AB$1,INDEX(整列!$A$2:$K$3512,MATCH($A117,整列!$A$2:$A$3512,0)+AB$1-1,11),"-")</f>
        <v>-</v>
      </c>
      <c r="AC117" s="123" t="str">
        <f>IF($O117&gt;=AC$1,INDEX(整列!$A$2:$K$3512,MATCH($A117,整列!$A$2:$A$3512,0)+AC$1-1,11),"-")</f>
        <v>-</v>
      </c>
      <c r="AD117" s="123" t="str">
        <f>IF($O117&gt;=AD$1,INDEX(整列!$A$2:$K$3512,MATCH($A117,整列!$A$2:$A$3512,0)+AD$1-1,11),"-")</f>
        <v>-</v>
      </c>
      <c r="AE117" s="123" t="str">
        <f>IF($O117&gt;=AE$1,INDEX(整列!$A$2:$K$3512,MATCH($A117,整列!$A$2:$A$3512,0)+AE$1-1,11),"-")</f>
        <v>-</v>
      </c>
      <c r="AF117" s="123" t="str">
        <f>IF($O117&gt;=AF$1,INDEX(整列!$A$2:$K$3512,MATCH($A117,整列!$A$2:$A$3512,0)+AF$1-1,11),"-")</f>
        <v>-</v>
      </c>
      <c r="AG117" s="123" t="str">
        <f>IF($O117&gt;=AG$1,INDEX(整列!$A$2:$K$3512,MATCH($A117,整列!$A$2:$A$3512,0)+AG$1-1,11),"-")</f>
        <v>-</v>
      </c>
      <c r="AH117" s="123" t="str">
        <f>IF($O117&gt;=AH$1,INDEX(整列!$A$2:$K$3512,MATCH($A117,整列!$A$2:$A$3512,0)+AH$1-1,11),"-")</f>
        <v>-</v>
      </c>
      <c r="AI117" s="123" t="str">
        <f>IF($O117&gt;=AI$1,INDEX(整列!$A$2:$K$3512,MATCH($A117,整列!$A$2:$A$3512,0)+AI$1-1,11),"-")</f>
        <v>-</v>
      </c>
      <c r="AJ117" s="123" t="str">
        <f>IF($O117&gt;=AJ$1,INDEX(整列!$A$2:$K$3512,MATCH($A117,整列!$A$2:$A$3512,0)+AJ$1-1,11),"-")</f>
        <v>-</v>
      </c>
      <c r="AK117" s="123" t="str">
        <f>IF($O117&gt;=AK$1,INDEX(整列!$A$2:$K$3512,MATCH($A117,整列!$A$2:$A$3512,0)+AK$1-1,11),"-")</f>
        <v>-</v>
      </c>
      <c r="AL117" s="123" t="str">
        <f>IF($O117&gt;=AL$1,INDEX(整列!$A$2:$K$3512,MATCH($A117,整列!$A$2:$A$3512,0)+AL$1-1,11),"-")</f>
        <v>-</v>
      </c>
      <c r="AM117" s="123" t="str">
        <f>IF($O117&gt;=AM$1,INDEX(整列!$A$2:$K$3512,MATCH($A117,整列!$A$2:$A$3512,0)+AM$1-1,11),"-")</f>
        <v>-</v>
      </c>
      <c r="AN117" s="123" t="str">
        <f>IF($O117&gt;=AN$1,INDEX(整列!$A$2:$K$3512,MATCH($A117,整列!$A$2:$A$3512,0)+AN$1-1,11),"-")</f>
        <v>-</v>
      </c>
      <c r="AO117" s="123" t="str">
        <f>IF($O117&gt;=AO$1,INDEX(整列!$A$2:$K$3512,MATCH($A117,整列!$A$2:$A$3512,0)+AO$1-1,11),"-")</f>
        <v>-</v>
      </c>
      <c r="AP117" s="123" t="str">
        <f>IF($O117&gt;=AP$1,INDEX(整列!$A$2:$K$3512,MATCH($A117,整列!$A$2:$A$3512,0)+AP$1-1,11),"-")</f>
        <v>-</v>
      </c>
      <c r="AQ117" s="123" t="str">
        <f>IF($O117&gt;=AQ$1,INDEX(整列!$A$2:$K$3512,MATCH($A117,整列!$A$2:$A$3512,0)+AQ$1-1,11),"-")</f>
        <v>-</v>
      </c>
      <c r="AR117" s="123" t="str">
        <f>IF($O117&gt;=AR$1,INDEX(整列!$A$2:$K$3512,MATCH($A117,整列!$A$2:$A$3512,0)+AR$1-1,11),"-")</f>
        <v>-</v>
      </c>
      <c r="AS117" s="123" t="str">
        <f>IF($O117&gt;=AS$1,INDEX(整列!$A$2:$K$3512,MATCH($A117,整列!$A$2:$A$3512,0)+AS$1-1,11),"-")</f>
        <v>-</v>
      </c>
      <c r="AT117" s="123" t="str">
        <f>IF($O117&gt;=AT$1,INDEX(整列!$A$2:$K$3512,MATCH($A117,整列!$A$2:$A$3512,0)+AT$1-1,11),"-")</f>
        <v>-</v>
      </c>
      <c r="AU117" s="123" t="str">
        <f>IF($O117&gt;=AU$1,INDEX(整列!$A$2:$K$3512,MATCH($A117,整列!$A$2:$A$3512,0)+AU$1-1,11),"-")</f>
        <v>-</v>
      </c>
      <c r="AV117" s="123" t="str">
        <f>IF($O117&gt;=AV$1,INDEX(整列!$A$2:$K$3512,MATCH($A117,整列!$A$2:$A$3512,0)+AV$1-1,11),"-")</f>
        <v>-</v>
      </c>
      <c r="AW117" s="123" t="str">
        <f>IF($O117&gt;=AW$1,INDEX(整列!$A$2:$K$3512,MATCH($A117,整列!$A$2:$A$3512,0)+AW$1-1,11),"-")</f>
        <v>-</v>
      </c>
      <c r="AX117" s="123" t="str">
        <f>IF($O117&gt;=AX$1,INDEX(整列!$A$2:$K$3512,MATCH($A117,整列!$A$2:$A$3512,0)+AX$1-1,11),"-")</f>
        <v>-</v>
      </c>
      <c r="AY117" s="123" t="str">
        <f>IF($O117&gt;=AY$1,INDEX(整列!$A$2:$K$3512,MATCH($A117,整列!$A$2:$A$3512,0)+AY$1-1,11),"-")</f>
        <v>-</v>
      </c>
      <c r="AZ117" s="123" t="str">
        <f>IF($O117&gt;=AZ$1,INDEX(整列!$A$2:$K$3512,MATCH($A117,整列!$A$2:$A$3512,0)+AZ$1-1,11),"-")</f>
        <v>-</v>
      </c>
      <c r="BA117" s="123" t="str">
        <f>IF($O117&gt;=BA$1,INDEX(整列!$A$2:$K$3512,MATCH($A117,整列!$A$2:$A$3512,0)+BA$1-1,11),"-")</f>
        <v>-</v>
      </c>
      <c r="BB117" s="123" t="str">
        <f>IF($O117&gt;=BB$1,INDEX(整列!$A$2:$K$3512,MATCH($A117,整列!$A$2:$A$3512,0)+BB$1-1,11),"-")</f>
        <v>-</v>
      </c>
      <c r="BC117" s="123" t="str">
        <f>IF($O117&gt;=BC$1,INDEX(整列!$A$2:$K$3512,MATCH($A117,整列!$A$2:$A$3512,0)+BC$1-1,11),"-")</f>
        <v>-</v>
      </c>
      <c r="BD117" s="123" t="str">
        <f>IF($O117&gt;=BD$1,INDEX(整列!$A$2:$K$3512,MATCH($A117,整列!$A$2:$A$3512,0)+BD$1-1,11),"-")</f>
        <v>-</v>
      </c>
      <c r="BE117" s="123" t="str">
        <f>IF($O117&gt;=BE$1,INDEX(整列!$A$2:$K$3512,MATCH($A117,整列!$A$2:$A$3512,0)+BE$1-1,11),"-")</f>
        <v>-</v>
      </c>
      <c r="BF117" s="123" t="str">
        <f>IF($O117&gt;=BF$1,INDEX(整列!$A$2:$K$3512,MATCH($A117,整列!$A$2:$A$3512,0)+BF$1-1,11),"-")</f>
        <v>-</v>
      </c>
      <c r="BG117" s="123" t="str">
        <f>IF($O117&gt;=BG$1,INDEX(整列!$A$2:$K$3512,MATCH($A117,整列!$A$2:$A$3512,0)+BG$1-1,11),"-")</f>
        <v>-</v>
      </c>
      <c r="BH117" s="123" t="str">
        <f>IF($O117&gt;=BH$1,INDEX(整列!$A$2:$K$3512,MATCH($A117,整列!$A$2:$A$3512,0)+BH$1-1,11),"-")</f>
        <v>-</v>
      </c>
      <c r="BI117" s="123" t="str">
        <f>IF($O117&gt;=BI$1,INDEX(整列!$A$2:$K$3512,MATCH($A117,整列!$A$2:$A$3512,0)+BI$1-1,11),"-")</f>
        <v>-</v>
      </c>
      <c r="BJ117" s="123" t="str">
        <f>IF($O117&gt;=BJ$1,INDEX(整列!$A$2:$K$3512,MATCH($A117,整列!$A$2:$A$3512,0)+BJ$1-1,11),"-")</f>
        <v>-</v>
      </c>
      <c r="BK117" s="123" t="str">
        <f>IF($O117&gt;=BK$1,INDEX(整列!$A$2:$K$3512,MATCH($A117,整列!$A$2:$A$3512,0)+BK$1-1,11),"-")</f>
        <v>-</v>
      </c>
      <c r="BL117" s="123" t="str">
        <f>IF($O117&gt;=BL$1,INDEX(整列!$A$2:$K$3512,MATCH($A117,整列!$A$2:$A$3512,0)+BL$1-1,11),"-")</f>
        <v>-</v>
      </c>
      <c r="BM117" s="123" t="str">
        <f>IF($O117&gt;=BM$1,INDEX(整列!$A$2:$K$3512,MATCH($A117,整列!$A$2:$A$3512,0)+BM$1-1,11),"-")</f>
        <v>-</v>
      </c>
      <c r="BN117" s="123" t="str">
        <f>IF($O117&gt;=BN$1,INDEX(整列!$A$2:$K$3512,MATCH($A117,整列!$A$2:$A$3512,0)+BN$1-1,11),"-")</f>
        <v>-</v>
      </c>
      <c r="BO117" s="123" t="str">
        <f>IF($O117&gt;=BO$1,INDEX(整列!$A$2:$K$3512,MATCH($A117,整列!$A$2:$A$3512,0)+BO$1-1,11),"-")</f>
        <v>-</v>
      </c>
      <c r="BP117" s="123" t="str">
        <f>IF($O117&gt;=BP$1,INDEX(整列!$A$2:$K$3512,MATCH($A117,整列!$A$2:$A$3512,0)+BP$1-1,11),"-")</f>
        <v>-</v>
      </c>
      <c r="BQ117" s="123" t="str">
        <f>IF($O117&gt;=BQ$1,INDEX(整列!$A$2:$K$3512,MATCH($A117,整列!$A$2:$A$3512,0)+BQ$1-1,11),"-")</f>
        <v>-</v>
      </c>
      <c r="BR117" s="123" t="str">
        <f>IF($O117&gt;=BR$1,INDEX(整列!$A$2:$K$3512,MATCH($A117,整列!$A$2:$A$3512,0)+BR$1-1,11),"-")</f>
        <v>-</v>
      </c>
      <c r="BS117" s="123" t="str">
        <f>IF($O117&gt;=BS$1,INDEX(整列!$A$2:$K$3512,MATCH($A117,整列!$A$2:$A$3512,0)+BS$1-1,11),"-")</f>
        <v>-</v>
      </c>
      <c r="BT117" s="123" t="str">
        <f>IF($O117&gt;=BT$1,INDEX(整列!$A$2:$K$3512,MATCH($A117,整列!$A$2:$A$3512,0)+BT$1-1,11),"-")</f>
        <v>-</v>
      </c>
      <c r="BU117" s="123" t="str">
        <f>IF($O117&gt;=BU$1,INDEX(整列!$A$2:$K$3512,MATCH($A117,整列!$A$2:$A$3512,0)+BU$1-1,11),"-")</f>
        <v>-</v>
      </c>
      <c r="BV117" s="123" t="str">
        <f>IF($O117&gt;=BV$1,INDEX(整列!$A$2:$K$3512,MATCH($A117,整列!$A$2:$A$3512,0)+BV$1-1,11),"-")</f>
        <v>-</v>
      </c>
      <c r="BW117" s="123" t="str">
        <f>IF($O117&gt;=BW$1,INDEX(整列!$A$2:$K$3512,MATCH($A117,整列!$A$2:$A$3512,0)+BW$1-1,11),"-")</f>
        <v>-</v>
      </c>
      <c r="BX117" s="123" t="str">
        <f>IF($O117&gt;=BX$1,INDEX(整列!$A$2:$K$3512,MATCH($A117,整列!$A$2:$A$3512,0)+BX$1-1,11),"-")</f>
        <v>-</v>
      </c>
      <c r="BY117" s="123" t="str">
        <f>IF($O117&gt;=BY$1,INDEX(整列!$A$2:$K$3512,MATCH($A117,整列!$A$2:$A$3512,0)+BY$1-1,11),"-")</f>
        <v>-</v>
      </c>
      <c r="BZ117" s="123" t="str">
        <f>IF($O117&gt;=BZ$1,INDEX(整列!$A$2:$K$3512,MATCH($A117,整列!$A$2:$A$3512,0)+BZ$1-1,11),"-")</f>
        <v>-</v>
      </c>
      <c r="CA117" s="123" t="str">
        <f>IF($O117&gt;=CA$1,INDEX(整列!$A$2:$K$3512,MATCH($A117,整列!$A$2:$A$3512,0)+CA$1-1,11),"-")</f>
        <v>-</v>
      </c>
      <c r="CB117" s="123" t="str">
        <f>IF($O117&gt;=CB$1,INDEX(整列!$A$2:$K$3512,MATCH($A117,整列!$A$2:$A$3512,0)+CB$1-1,11),"-")</f>
        <v>-</v>
      </c>
      <c r="CC117" s="123" t="str">
        <f>IF($O117&gt;=CC$1,INDEX(整列!$A$2:$K$3512,MATCH($A117,整列!$A$2:$A$3512,0)+CC$1-1,11),"-")</f>
        <v>-</v>
      </c>
      <c r="CD117" s="123" t="str">
        <f>IF($O117&gt;=CD$1,INDEX(整列!$A$2:$K$3512,MATCH($A117,整列!$A$2:$A$3512,0)+CD$1-1,11),"-")</f>
        <v>-</v>
      </c>
      <c r="CE117" s="123" t="str">
        <f>IF($O117&gt;=CE$1,INDEX(整列!$A$2:$K$3512,MATCH($A117,整列!$A$2:$A$3512,0)+CE$1-1,11),"-")</f>
        <v>-</v>
      </c>
      <c r="CF117" s="123" t="str">
        <f>IF($O117&gt;=CF$1,INDEX(整列!$A$2:$K$3512,MATCH($A117,整列!$A$2:$A$3512,0)+CF$1-1,11),"-")</f>
        <v>-</v>
      </c>
      <c r="CG117" s="123" t="str">
        <f>IF($O117&gt;=CG$1,INDEX(整列!$A$2:$K$3512,MATCH($A117,整列!$A$2:$A$3512,0)+CG$1-1,11),"-")</f>
        <v>-</v>
      </c>
      <c r="CH117" s="123" t="str">
        <f>IF($O117&gt;=CH$1,INDEX(整列!$A$2:$K$3512,MATCH($A117,整列!$A$2:$A$3512,0)+CH$1-1,11),"-")</f>
        <v>-</v>
      </c>
      <c r="CI117" s="123" t="str">
        <f>IF($O117&gt;=CI$1,INDEX(整列!$A$2:$K$3512,MATCH($A117,整列!$A$2:$A$3512,0)+CI$1-1,11),"-")</f>
        <v>-</v>
      </c>
      <c r="CJ117" s="123" t="str">
        <f>IF($O117&gt;=CJ$1,INDEX(整列!$A$2:$K$3512,MATCH($A117,整列!$A$2:$A$3512,0)+CJ$1-1,11),"-")</f>
        <v>-</v>
      </c>
      <c r="CK117" s="123" t="str">
        <f>IF($O117&gt;=CK$1,INDEX(整列!$A$2:$K$3512,MATCH($A117,整列!$A$2:$A$3512,0)+CK$1-1,11),"-")</f>
        <v>-</v>
      </c>
      <c r="CL117" s="123" t="str">
        <f>IF($O117&gt;=CL$1,INDEX(整列!$A$2:$K$3512,MATCH($A117,整列!$A$2:$A$3512,0)+CL$1-1,11),"-")</f>
        <v>-</v>
      </c>
      <c r="CM117" s="123" t="str">
        <f>IF($O117&gt;=CM$1,INDEX(整列!$A$2:$K$3512,MATCH($A117,整列!$A$2:$A$3512,0)+CM$1-1,11),"-")</f>
        <v>-</v>
      </c>
      <c r="CN117" s="123" t="str">
        <f>IF($O117&gt;=CN$1,INDEX(整列!$A$2:$K$3512,MATCH($A117,整列!$A$2:$A$3512,0)+CN$1-1,11),"-")</f>
        <v>-</v>
      </c>
      <c r="CO117" s="123" t="str">
        <f>IF($O117&gt;=CO$1,INDEX(整列!$A$2:$K$3512,MATCH($A117,整列!$A$2:$A$3512,0)+CO$1-1,11),"-")</f>
        <v>-</v>
      </c>
      <c r="CP117" s="123" t="str">
        <f>IF($O117&gt;=CP$1,INDEX(整列!$A$2:$K$3512,MATCH($A117,整列!$A$2:$A$3512,0)+CP$1-1,11),"-")</f>
        <v>-</v>
      </c>
      <c r="CQ117" s="123" t="str">
        <f>IF($O117&gt;=CQ$1,INDEX(整列!$A$2:$K$3512,MATCH($A117,整列!$A$2:$A$3512,0)+CQ$1-1,11),"-")</f>
        <v>-</v>
      </c>
      <c r="CR117" s="123" t="str">
        <f>IF($O117&gt;=CR$1,INDEX(整列!$A$2:$K$3512,MATCH($A117,整列!$A$2:$A$3512,0)+CR$1-1,11),"-")</f>
        <v>-</v>
      </c>
      <c r="CS117" s="123" t="str">
        <f>IF($O117&gt;=CS$1,INDEX(整列!$A$2:$K$3512,MATCH($A117,整列!$A$2:$A$3512,0)+CS$1-1,11),"-")</f>
        <v>-</v>
      </c>
      <c r="CT117" s="123" t="str">
        <f>IF($O117&gt;=CT$1,INDEX(整列!$A$2:$K$3512,MATCH($A117,整列!$A$2:$A$3512,0)+CT$1-1,11),"-")</f>
        <v>-</v>
      </c>
      <c r="CU117" s="123" t="str">
        <f>IF($O117&gt;=CU$1,INDEX(整列!$A$2:$K$3512,MATCH($A117,整列!$A$2:$A$3512,0)+CU$1-1,11),"-")</f>
        <v>-</v>
      </c>
      <c r="CV117" s="123" t="str">
        <f>IF($O117&gt;=CV$1,INDEX(整列!$A$2:$K$3512,MATCH($A117,整列!$A$2:$A$3512,0)+CV$1-1,11),"-")</f>
        <v>-</v>
      </c>
      <c r="CW117" s="123" t="str">
        <f>IF($O117&gt;=CW$1,INDEX(整列!$A$2:$K$3512,MATCH($A117,整列!$A$2:$A$3512,0)+CW$1-1,11),"-")</f>
        <v>-</v>
      </c>
      <c r="CX117" s="123" t="str">
        <f>IF($O117&gt;=CX$1,INDEX(整列!$A$2:$K$3512,MATCH($A117,整列!$A$2:$A$3512,0)+CX$1-1,11),"-")</f>
        <v>-</v>
      </c>
      <c r="CY117" s="123" t="str">
        <f>IF($O117&gt;=CY$1,INDEX(整列!$A$2:$K$3512,MATCH($A117,整列!$A$2:$A$3512,0)+CY$1-1,11),"-")</f>
        <v>-</v>
      </c>
      <c r="CZ117" s="123" t="str">
        <f>IF($O117&gt;=CZ$1,INDEX(整列!$A$2:$K$3512,MATCH($A117,整列!$A$2:$A$3512,0)+CZ$1-1,11),"-")</f>
        <v>-</v>
      </c>
      <c r="DA117" s="123" t="str">
        <f>IF($O117&gt;=DA$1,INDEX(整列!$A$2:$K$3512,MATCH($A117,整列!$A$2:$A$3512,0)+DA$1-1,11),"-")</f>
        <v>-</v>
      </c>
      <c r="DB117" s="123" t="str">
        <f>IF($O117&gt;=DB$1,INDEX(整列!$A$2:$K$3512,MATCH($A117,整列!$A$2:$A$3512,0)+DB$1-1,11),"-")</f>
        <v>-</v>
      </c>
      <c r="DC117" s="123" t="str">
        <f>IF($O117&gt;=DC$1,INDEX(整列!$A$2:$K$3512,MATCH($A117,整列!$A$2:$A$3512,0)+DC$1-1,11),"-")</f>
        <v>-</v>
      </c>
      <c r="DD117" s="123" t="str">
        <f>IF($O117&gt;=DD$1,INDEX(整列!$A$2:$K$3512,MATCH($A117,整列!$A$2:$A$3512,0)+DD$1-1,11),"-")</f>
        <v>-</v>
      </c>
      <c r="DE117" s="123" t="str">
        <f>IF($O117&gt;=DE$1,INDEX(整列!$A$2:$K$3512,MATCH($A117,整列!$A$2:$A$3512,0)+DE$1-1,11),"-")</f>
        <v>-</v>
      </c>
      <c r="DF117" s="123" t="str">
        <f>IF($O117&gt;=DF$1,INDEX(整列!$A$2:$K$3512,MATCH($A117,整列!$A$2:$A$3512,0)+DF$1-1,11),"-")</f>
        <v>-</v>
      </c>
      <c r="DG117" s="123" t="str">
        <f>IF($O117&gt;=DG$1,INDEX(整列!$A$2:$K$3512,MATCH($A117,整列!$A$2:$A$3512,0)+DG$1-1,11),"-")</f>
        <v>-</v>
      </c>
      <c r="DH117" s="123" t="str">
        <f>IF($O117&gt;=DH$1,INDEX(整列!$A$2:$K$3512,MATCH($A117,整列!$A$2:$A$3512,0)+DH$1-1,11),"-")</f>
        <v>-</v>
      </c>
      <c r="DI117" s="123" t="str">
        <f>IF($O117&gt;=DI$1,INDEX(整列!$A$2:$K$3512,MATCH($A117,整列!$A$2:$A$3512,0)+DI$1-1,11),"-")</f>
        <v>-</v>
      </c>
      <c r="DJ117" s="123" t="str">
        <f>IF($O117&gt;=DJ$1,INDEX(整列!$A$2:$K$3512,MATCH($A117,整列!$A$2:$A$3512,0)+DJ$1-1,11),"-")</f>
        <v>-</v>
      </c>
      <c r="DK117" s="123" t="str">
        <f>IF($O117&gt;=DK$1,INDEX(整列!$A$2:$K$3512,MATCH($A117,整列!$A$2:$A$3512,0)+DK$1-1,11),"-")</f>
        <v>-</v>
      </c>
      <c r="DL117" s="123" t="str">
        <f>IF($O117&gt;=DL$1,INDEX(整列!$A$2:$K$3512,MATCH($A117,整列!$A$2:$A$3512,0)+DL$1-1,11),"-")</f>
        <v>-</v>
      </c>
      <c r="DM117" s="123" t="str">
        <f>IF($O117&gt;=DM$1,INDEX(整列!$A$2:$K$3512,MATCH($A117,整列!$A$2:$A$3512,0)+DM$1-1,11),"-")</f>
        <v>-</v>
      </c>
      <c r="DN117" s="123" t="str">
        <f>IF($O117&gt;=DN$1,INDEX(整列!$A$2:$K$3512,MATCH($A117,整列!$A$2:$A$3512,0)+DN$1-1,11),"-")</f>
        <v>-</v>
      </c>
      <c r="DO117" s="123" t="str">
        <f>IF($O117&gt;=DO$1,INDEX(整列!$A$2:$K$3512,MATCH($A117,整列!$A$2:$A$3512,0)+DO$1-1,11),"-")</f>
        <v>-</v>
      </c>
      <c r="DP117" s="123" t="str">
        <f>IF($O117&gt;=DP$1,INDEX(整列!$A$2:$K$3512,MATCH($A117,整列!$A$2:$A$3512,0)+DP$1-1,11),"-")</f>
        <v>-</v>
      </c>
      <c r="DQ117" s="123" t="str">
        <f>IF($O117&gt;=DQ$1,INDEX(整列!$A$2:$K$3512,MATCH($A117,整列!$A$2:$A$3512,0)+DQ$1-1,11),"-")</f>
        <v>-</v>
      </c>
      <c r="DR117" s="123" t="str">
        <f>IF($O117&gt;=DR$1,INDEX(整列!$A$2:$K$3512,MATCH($A117,整列!$A$2:$A$3512,0)+DR$1-1,11),"-")</f>
        <v>-</v>
      </c>
      <c r="DS117" s="123" t="str">
        <f>IF($O117&gt;=DS$1,INDEX(整列!$A$2:$K$3512,MATCH($A117,整列!$A$2:$A$3512,0)+DS$1-1,11),"-")</f>
        <v>-</v>
      </c>
      <c r="DT117" s="123" t="str">
        <f>IF($O117&gt;=DT$1,INDEX(整列!$A$2:$K$3512,MATCH($A117,整列!$A$2:$A$3512,0)+DT$1-1,11),"-")</f>
        <v>-</v>
      </c>
      <c r="DU117" s="123" t="str">
        <f>IF($O117&gt;=DU$1,INDEX(整列!$A$2:$K$3512,MATCH($A117,整列!$A$2:$A$3512,0)+DU$1-1,11),"-")</f>
        <v>-</v>
      </c>
      <c r="DV117" s="123" t="str">
        <f>IF($O117&gt;=DV$1,INDEX(整列!$A$2:$K$3512,MATCH($A117,整列!$A$2:$A$3512,0)+DV$1-1,11),"-")</f>
        <v>-</v>
      </c>
      <c r="DW117" s="123" t="str">
        <f>IF($O117&gt;=DW$1,INDEX(整列!$A$2:$K$3512,MATCH($A117,整列!$A$2:$A$3512,0)+DW$1-1,11),"-")</f>
        <v>-</v>
      </c>
      <c r="DX117" s="123" t="str">
        <f>IF($O117&gt;=DX$1,INDEX(整列!$A$2:$K$3512,MATCH($A117,整列!$A$2:$A$3512,0)+DX$1-1,11),"-")</f>
        <v>-</v>
      </c>
      <c r="DY117" s="123" t="str">
        <f>IF($O117&gt;=DY$1,INDEX(整列!$A$2:$K$3512,MATCH($A117,整列!$A$2:$A$3512,0)+DY$1-1,11),"-")</f>
        <v>-</v>
      </c>
      <c r="DZ117" s="123" t="str">
        <f>IF($O117&gt;=DZ$1,INDEX(整列!$A$2:$K$3512,MATCH($A117,整列!$A$2:$A$3512,0)+DZ$1-1,11),"-")</f>
        <v>-</v>
      </c>
      <c r="EA117" s="123" t="str">
        <f>IF($O117&gt;=EA$1,INDEX(整列!$A$2:$K$3512,MATCH($A117,整列!$A$2:$A$3512,0)+EA$1-1,11),"-")</f>
        <v>-</v>
      </c>
      <c r="EB117" s="123" t="str">
        <f>IF($O117&gt;=EB$1,INDEX(整列!$A$2:$K$3512,MATCH($A117,整列!$A$2:$A$3512,0)+EB$1-1,11),"-")</f>
        <v>-</v>
      </c>
      <c r="EC117" s="123" t="str">
        <f>IF($O117&gt;=EC$1,INDEX(整列!$A$2:$K$3512,MATCH($A117,整列!$A$2:$A$3512,0)+EC$1-1,11),"-")</f>
        <v>-</v>
      </c>
      <c r="ED117" s="123" t="str">
        <f>IF($O117&gt;=ED$1,INDEX(整列!$A$2:$K$3512,MATCH($A117,整列!$A$2:$A$3512,0)+ED$1-1,11),"-")</f>
        <v>-</v>
      </c>
      <c r="EE117" s="123" t="str">
        <f>IF($O117&gt;=EE$1,INDEX(整列!$A$2:$K$3512,MATCH($A117,整列!$A$2:$A$3512,0)+EE$1-1,11),"-")</f>
        <v>-</v>
      </c>
      <c r="EF117" s="123" t="str">
        <f>IF($O117&gt;=EF$1,INDEX(整列!$A$2:$K$3512,MATCH($A117,整列!$A$2:$A$3512,0)+EF$1-1,11),"-")</f>
        <v>-</v>
      </c>
      <c r="EG117" s="123" t="str">
        <f>IF($O117&gt;=EG$1,INDEX(整列!$A$2:$K$3512,MATCH($A117,整列!$A$2:$A$3512,0)+EG$1-1,11),"-")</f>
        <v>-</v>
      </c>
      <c r="EH117" s="123" t="str">
        <f>IF($O117&gt;=EH$1,INDEX(整列!$A$2:$K$3512,MATCH($A117,整列!$A$2:$A$3512,0)+EH$1-1,11),"-")</f>
        <v>-</v>
      </c>
      <c r="EI117" s="123" t="str">
        <f>IF($O117&gt;=EI$1,INDEX(整列!$A$2:$K$3512,MATCH($A117,整列!$A$2:$A$3512,0)+EI$1-1,11),"-")</f>
        <v>-</v>
      </c>
      <c r="EJ117" s="123" t="str">
        <f>IF($O117&gt;=EJ$1,INDEX(整列!$A$2:$K$3512,MATCH($A117,整列!$A$2:$A$3512,0)+EJ$1-1,11),"-")</f>
        <v>-</v>
      </c>
      <c r="EK117" s="123" t="str">
        <f>IF($O117&gt;=EK$1,INDEX(整列!$A$2:$K$3512,MATCH($A117,整列!$A$2:$A$3512,0)+EK$1-1,11),"-")</f>
        <v>-</v>
      </c>
      <c r="EL117" s="123" t="str">
        <f>IF($O117&gt;=EL$1,INDEX(整列!$A$2:$K$3512,MATCH($A117,整列!$A$2:$A$3512,0)+EL$1-1,11),"-")</f>
        <v>-</v>
      </c>
      <c r="EM117" s="123" t="str">
        <f>IF($O117&gt;=EM$1,INDEX(整列!$A$2:$K$3512,MATCH($A117,整列!$A$2:$A$3512,0)+EM$1-1,11),"-")</f>
        <v>-</v>
      </c>
      <c r="EN117" s="123" t="str">
        <f>IF($O117&gt;=EN$1,INDEX(整列!$A$2:$K$3512,MATCH($A117,整列!$A$2:$A$3512,0)+EN$1-1,11),"-")</f>
        <v>-</v>
      </c>
      <c r="EO117" s="123" t="str">
        <f>IF($O117&gt;=EO$1,INDEX(整列!$A$2:$K$3512,MATCH($A117,整列!$A$2:$A$3512,0)+EO$1-1,11),"-")</f>
        <v>-</v>
      </c>
      <c r="EP117" s="123" t="str">
        <f>IF($O117&gt;=EP$1,INDEX(整列!$A$2:$K$3512,MATCH($A117,整列!$A$2:$A$3512,0)+EP$1-1,11),"-")</f>
        <v>-</v>
      </c>
      <c r="EQ117" s="123" t="str">
        <f>IF($O117&gt;=EQ$1,INDEX(整列!$A$2:$K$3512,MATCH($A117,整列!$A$2:$A$3512,0)+EQ$1-1,11),"-")</f>
        <v>-</v>
      </c>
      <c r="ER117" s="123" t="str">
        <f>IF($O117&gt;=ER$1,INDEX(整列!$A$2:$K$3512,MATCH($A117,整列!$A$2:$A$3512,0)+ER$1-1,11),"-")</f>
        <v>-</v>
      </c>
      <c r="ES117" s="123" t="str">
        <f>IF($O117&gt;=ES$1,INDEX(整列!$A$2:$K$3512,MATCH($A117,整列!$A$2:$A$3512,0)+ES$1-1,11),"-")</f>
        <v>-</v>
      </c>
      <c r="ET117" s="123" t="str">
        <f>IF($O117&gt;=ET$1,INDEX(整列!$A$2:$K$3512,MATCH($A117,整列!$A$2:$A$3512,0)+ET$1-1,11),"-")</f>
        <v>-</v>
      </c>
      <c r="EU117" s="123" t="str">
        <f>IF($O117&gt;=EU$1,INDEX(整列!$A$2:$K$3512,MATCH($A117,整列!$A$2:$A$3512,0)+EU$1-1,11),"-")</f>
        <v>-</v>
      </c>
      <c r="EV117" s="123" t="str">
        <f>IF($O117&gt;=EV$1,INDEX(整列!$A$2:$K$3512,MATCH($A117,整列!$A$2:$A$3512,0)+EV$1-1,11),"-")</f>
        <v>-</v>
      </c>
      <c r="EW117" s="123" t="str">
        <f>IF($O117&gt;=EW$1,INDEX(整列!$A$2:$K$3512,MATCH($A117,整列!$A$2:$A$3512,0)+EW$1-1,11),"-")</f>
        <v>-</v>
      </c>
      <c r="EX117" s="123" t="str">
        <f>IF($O117&gt;=EX$1,INDEX(整列!$A$2:$K$3512,MATCH($A117,整列!$A$2:$A$3512,0)+EX$1-1,11),"-")</f>
        <v>-</v>
      </c>
      <c r="EY117" s="123" t="str">
        <f>IF($O117&gt;=EY$1,INDEX(整列!$A$2:$K$3512,MATCH($A117,整列!$A$2:$A$3512,0)+EY$1-1,11),"-")</f>
        <v>-</v>
      </c>
      <c r="EZ117" s="123" t="str">
        <f>IF($O117&gt;=EZ$1,INDEX(整列!$A$2:$K$3512,MATCH($A117,整列!$A$2:$A$3512,0)+EZ$1-1,11),"-")</f>
        <v>-</v>
      </c>
      <c r="FA117" s="123" t="str">
        <f>IF($O117&gt;=FA$1,INDEX(整列!$A$2:$K$3512,MATCH($A117,整列!$A$2:$A$3512,0)+FA$1-1,11),"-")</f>
        <v>-</v>
      </c>
      <c r="FB117" s="123" t="str">
        <f>IF($O117&gt;=FB$1,INDEX(整列!$A$2:$K$3512,MATCH($A117,整列!$A$2:$A$3512,0)+FB$1-1,11),"-")</f>
        <v>-</v>
      </c>
      <c r="FC117" s="123" t="str">
        <f>IF($O117&gt;=FC$1,INDEX(整列!$A$2:$K$3512,MATCH($A117,整列!$A$2:$A$3512,0)+FC$1-1,11),"-")</f>
        <v>-</v>
      </c>
      <c r="FD117" s="123" t="str">
        <f>IF($O117&gt;=FD$1,INDEX(整列!$A$2:$K$3512,MATCH($A117,整列!$A$2:$A$3512,0)+FD$1-1,11),"-")</f>
        <v>-</v>
      </c>
      <c r="FE117" s="123" t="str">
        <f>IF($O117&gt;=FE$1,INDEX(整列!$A$2:$K$3512,MATCH($A117,整列!$A$2:$A$3512,0)+FE$1-1,11),"-")</f>
        <v>-</v>
      </c>
      <c r="FF117" s="123" t="str">
        <f>IF($O117&gt;=FF$1,INDEX(整列!$A$2:$K$3512,MATCH($A117,整列!$A$2:$A$3512,0)+FF$1-1,11),"-")</f>
        <v>-</v>
      </c>
      <c r="FG117" s="123" t="str">
        <f>IF($O117&gt;=FG$1,INDEX(整列!$A$2:$K$3512,MATCH($A117,整列!$A$2:$A$3512,0)+FG$1-1,11),"-")</f>
        <v>-</v>
      </c>
      <c r="FH117" s="123" t="str">
        <f>IF($O117&gt;=FH$1,INDEX(整列!$A$2:$K$3512,MATCH($A117,整列!$A$2:$A$3512,0)+FH$1-1,11),"-")</f>
        <v>-</v>
      </c>
      <c r="FI117" s="123" t="str">
        <f>IF($O117&gt;=FI$1,INDEX(整列!$A$2:$K$3512,MATCH($A117,整列!$A$2:$A$3512,0)+FI$1-1,11),"-")</f>
        <v>-</v>
      </c>
      <c r="FJ117" s="123" t="str">
        <f>IF($O117&gt;=FJ$1,INDEX(整列!$A$2:$K$3512,MATCH($A117,整列!$A$2:$A$3512,0)+FJ$1-1,11),"-")</f>
        <v>-</v>
      </c>
      <c r="FK117" s="123" t="str">
        <f>IF($O117&gt;=FK$1,INDEX(整列!$A$2:$K$3512,MATCH($A117,整列!$A$2:$A$3512,0)+FK$1-1,11),"-")</f>
        <v>-</v>
      </c>
      <c r="FL117" s="123" t="str">
        <f>IF($O117&gt;=FL$1,INDEX(整列!$A$2:$K$3512,MATCH($A117,整列!$A$2:$A$3512,0)+FL$1-1,11),"-")</f>
        <v>-</v>
      </c>
      <c r="FM117" s="123" t="str">
        <f>IF($O117&gt;=FM$1,INDEX(整列!$A$2:$K$3512,MATCH($A117,整列!$A$2:$A$3512,0)+FM$1-1,11),"-")</f>
        <v>-</v>
      </c>
      <c r="FN117" s="123" t="str">
        <f>IF($O117&gt;=FN$1,INDEX(整列!$A$2:$K$3512,MATCH($A117,整列!$A$2:$A$3512,0)+FN$1-1,11),"-")</f>
        <v>-</v>
      </c>
      <c r="FO117" s="123" t="str">
        <f>IF($O117&gt;=FO$1,INDEX(整列!$A$2:$K$3512,MATCH($A117,整列!$A$2:$A$3512,0)+FO$1-1,11),"-")</f>
        <v>-</v>
      </c>
      <c r="FP117" s="123" t="str">
        <f>IF($O117&gt;=FP$1,INDEX(整列!$A$2:$K$3512,MATCH($A117,整列!$A$2:$A$3512,0)+FP$1-1,11),"-")</f>
        <v>-</v>
      </c>
      <c r="FQ117" s="123" t="str">
        <f>IF($O117&gt;=FQ$1,INDEX(整列!$A$2:$K$3512,MATCH($A117,整列!$A$2:$A$3512,0)+FQ$1-1,11),"-")</f>
        <v>-</v>
      </c>
      <c r="FR117" s="123" t="str">
        <f>IF($O117&gt;=FR$1,INDEX(整列!$A$2:$K$3512,MATCH($A117,整列!$A$2:$A$3512,0)+FR$1-1,11),"-")</f>
        <v>-</v>
      </c>
      <c r="FS117" s="123" t="str">
        <f>IF($O117&gt;=FS$1,INDEX(整列!$A$2:$K$3512,MATCH($A117,整列!$A$2:$A$3512,0)+FS$1-1,11),"-")</f>
        <v>-</v>
      </c>
      <c r="FT117" s="123" t="str">
        <f>IF($O117&gt;=FT$1,INDEX(整列!$A$2:$K$3512,MATCH($A117,整列!$A$2:$A$3512,0)+FT$1-1,11),"-")</f>
        <v>-</v>
      </c>
      <c r="FU117" s="123" t="str">
        <f>IF($O117&gt;=FU$1,INDEX(整列!$A$2:$K$3512,MATCH($A117,整列!$A$2:$A$3512,0)+FU$1-1,11),"-")</f>
        <v>-</v>
      </c>
      <c r="FV117" s="123" t="str">
        <f>IF($O117&gt;=FV$1,INDEX(整列!$A$2:$K$3512,MATCH($A117,整列!$A$2:$A$3512,0)+FV$1-1,11),"-")</f>
        <v>-</v>
      </c>
      <c r="FW117" s="123" t="str">
        <f>IF($O117&gt;=FW$1,INDEX(整列!$A$2:$K$3512,MATCH($A117,整列!$A$2:$A$3512,0)+FW$1-1,11),"-")</f>
        <v>-</v>
      </c>
      <c r="FX117" s="123" t="str">
        <f>IF($O117&gt;=FX$1,INDEX(整列!$A$2:$K$3512,MATCH($A117,整列!$A$2:$A$3512,0)+FX$1-1,11),"-")</f>
        <v>-</v>
      </c>
      <c r="FY117" s="123" t="str">
        <f>IF($O117&gt;=FY$1,INDEX(整列!$A$2:$K$3512,MATCH($A117,整列!$A$2:$A$3512,0)+FY$1-1,11),"-")</f>
        <v>-</v>
      </c>
      <c r="FZ117" s="123" t="str">
        <f>IF($O117&gt;=FZ$1,INDEX(整列!$A$2:$K$3512,MATCH($A117,整列!$A$2:$A$3512,0)+FZ$1-1,11),"-")</f>
        <v>-</v>
      </c>
      <c r="GA117" s="123" t="str">
        <f>IF($O117&gt;=GA$1,INDEX(整列!$A$2:$K$3512,MATCH($A117,整列!$A$2:$A$3512,0)+GA$1-1,11),"-")</f>
        <v>-</v>
      </c>
      <c r="GB117" s="123" t="str">
        <f>IF($O117&gt;=GB$1,INDEX(整列!$A$2:$K$3512,MATCH($A117,整列!$A$2:$A$3512,0)+GB$1-1,11),"-")</f>
        <v>-</v>
      </c>
      <c r="GC117" s="123" t="str">
        <f>IF($O117&gt;=GC$1,INDEX(整列!$A$2:$K$3512,MATCH($A117,整列!$A$2:$A$3512,0)+GC$1-1,11),"-")</f>
        <v>-</v>
      </c>
      <c r="GD117" s="123" t="str">
        <f>IF($O117&gt;=GD$1,INDEX(整列!$A$2:$K$3512,MATCH($A117,整列!$A$2:$A$3512,0)+GD$1-1,11),"-")</f>
        <v>-</v>
      </c>
      <c r="GE117" s="123" t="str">
        <f>IF($O117&gt;=GE$1,INDEX(整列!$A$2:$K$3512,MATCH($A117,整列!$A$2:$A$3512,0)+GE$1-1,11),"-")</f>
        <v>-</v>
      </c>
      <c r="GF117" s="123" t="str">
        <f>IF($O117&gt;=GF$1,INDEX(整列!$A$2:$K$3512,MATCH($A117,整列!$A$2:$A$3512,0)+GF$1-1,11),"-")</f>
        <v>-</v>
      </c>
      <c r="GG117" s="123" t="str">
        <f>IF($O117&gt;=GG$1,INDEX(整列!$A$2:$K$3512,MATCH($A117,整列!$A$2:$A$3512,0)+GG$1-1,11),"-")</f>
        <v>-</v>
      </c>
      <c r="GH117" s="123" t="str">
        <f>IF($O117&gt;=GH$1,INDEX(整列!$A$2:$K$3512,MATCH($A117,整列!$A$2:$A$3512,0)+GH$1-1,11),"-")</f>
        <v>-</v>
      </c>
      <c r="GI117" s="123" t="str">
        <f>IF($O117&gt;=GI$1,INDEX(整列!$A$2:$K$3512,MATCH($A117,整列!$A$2:$A$3512,0)+GI$1-1,11),"-")</f>
        <v>-</v>
      </c>
      <c r="GJ117" s="123" t="str">
        <f>IF($O117&gt;=GJ$1,INDEX(整列!$A$2:$K$3512,MATCH($A117,整列!$A$2:$A$3512,0)+GJ$1-1,11),"-")</f>
        <v>-</v>
      </c>
      <c r="GK117" s="123" t="str">
        <f>IF($O117&gt;=GK$1,INDEX(整列!$A$2:$K$3512,MATCH($A117,整列!$A$2:$A$3512,0)+GK$1-1,11),"-")</f>
        <v>-</v>
      </c>
      <c r="GL117" s="123" t="str">
        <f>IF($O117&gt;=GL$1,INDEX(整列!$A$2:$K$3512,MATCH($A117,整列!$A$2:$A$3512,0)+GL$1-1,11),"-")</f>
        <v>-</v>
      </c>
      <c r="GM117" s="123" t="str">
        <f>IF($O117&gt;=GM$1,INDEX(整列!$A$2:$K$3512,MATCH($A117,整列!$A$2:$A$3512,0)+GM$1-1,11),"-")</f>
        <v>-</v>
      </c>
      <c r="GN117" s="123" t="str">
        <f>IF($O117&gt;=GN$1,INDEX(整列!$A$2:$K$3512,MATCH($A117,整列!$A$2:$A$3512,0)+GN$1-1,11),"-")</f>
        <v>-</v>
      </c>
      <c r="GO117" s="123" t="str">
        <f>IF($O117&gt;=GO$1,INDEX(整列!$A$2:$K$3512,MATCH($A117,整列!$A$2:$A$3512,0)+GO$1-1,11),"-")</f>
        <v>-</v>
      </c>
      <c r="GP117" s="123" t="str">
        <f>IF($O117&gt;=GP$1,INDEX(整列!$A$2:$K$3512,MATCH($A117,整列!$A$2:$A$3512,0)+GP$1-1,11),"-")</f>
        <v>-</v>
      </c>
      <c r="GQ117" s="123" t="str">
        <f>IF($O117&gt;=GQ$1,INDEX(整列!$A$2:$K$3512,MATCH($A117,整列!$A$2:$A$3512,0)+GQ$1-1,11),"-")</f>
        <v>-</v>
      </c>
      <c r="GR117" s="123" t="str">
        <f>IF($O117&gt;=GR$1,INDEX(整列!$A$2:$K$3512,MATCH($A117,整列!$A$2:$A$3512,0)+GR$1-1,11),"-")</f>
        <v>-</v>
      </c>
      <c r="GS117" s="123" t="str">
        <f>IF($O117&gt;=GS$1,INDEX(整列!$A$2:$K$3512,MATCH($A117,整列!$A$2:$A$3512,0)+GS$1-1,11),"-")</f>
        <v>-</v>
      </c>
      <c r="GT117" s="123" t="str">
        <f>IF($O117&gt;=GT$1,INDEX(整列!$A$2:$K$3512,MATCH($A117,整列!$A$2:$A$3512,0)+GT$1-1,11),"-")</f>
        <v>-</v>
      </c>
      <c r="GU117" s="123" t="str">
        <f>IF($O117&gt;=GU$1,INDEX(整列!$A$2:$K$3512,MATCH($A117,整列!$A$2:$A$3512,0)+GU$1-1,11),"-")</f>
        <v>-</v>
      </c>
      <c r="GV117" s="123" t="str">
        <f>IF($O117&gt;=GV$1,INDEX(整列!$A$2:$K$3512,MATCH($A117,整列!$A$2:$A$3512,0)+GV$1-1,11),"-")</f>
        <v>-</v>
      </c>
      <c r="GW117" s="123" t="str">
        <f>IF($O117&gt;=GW$1,INDEX(整列!$A$2:$K$3512,MATCH($A117,整列!$A$2:$A$3512,0)+GW$1-1,11),"-")</f>
        <v>-</v>
      </c>
      <c r="GX117" s="123" t="str">
        <f>IF($O117&gt;=GX$1,INDEX(整列!$A$2:$K$3512,MATCH($A117,整列!$A$2:$A$3512,0)+GX$1-1,11),"-")</f>
        <v>-</v>
      </c>
      <c r="GY117" s="123" t="str">
        <f>IF($O117&gt;=GY$1,INDEX(整列!$A$2:$K$3512,MATCH($A117,整列!$A$2:$A$3512,0)+GY$1-1,11),"-")</f>
        <v>-</v>
      </c>
      <c r="GZ117" s="123" t="str">
        <f>IF($O117&gt;=GZ$1,INDEX(整列!$A$2:$K$3512,MATCH($A117,整列!$A$2:$A$3512,0)+GZ$1-1,11),"-")</f>
        <v>-</v>
      </c>
      <c r="HA117" s="123" t="str">
        <f>IF($O117&gt;=HA$1,INDEX(整列!$A$2:$K$3512,MATCH($A117,整列!$A$2:$A$3512,0)+HA$1-1,11),"-")</f>
        <v>-</v>
      </c>
      <c r="HB117" s="123" t="str">
        <f>IF($O117&gt;=HB$1,INDEX(整列!$A$2:$K$3512,MATCH($A117,整列!$A$2:$A$3512,0)+HB$1-1,11),"-")</f>
        <v>-</v>
      </c>
      <c r="HC117" s="123" t="str">
        <f>IF($O117&gt;=HC$1,INDEX(整列!$A$2:$K$3512,MATCH($A117,整列!$A$2:$A$3512,0)+HC$1-1,11),"-")</f>
        <v>-</v>
      </c>
      <c r="HD117" s="123" t="str">
        <f>IF($O117&gt;=HD$1,INDEX(整列!$A$2:$K$3512,MATCH($A117,整列!$A$2:$A$3512,0)+HD$1-1,11),"-")</f>
        <v>-</v>
      </c>
      <c r="HE117" s="123" t="str">
        <f>IF($O117&gt;=HE$1,INDEX(整列!$A$2:$K$3512,MATCH($A117,整列!$A$2:$A$3512,0)+HE$1-1,11),"-")</f>
        <v>-</v>
      </c>
      <c r="HF117" s="123" t="str">
        <f>IF($O117&gt;=HF$1,INDEX(整列!$A$2:$K$3512,MATCH($A117,整列!$A$2:$A$3512,0)+HF$1-1,11),"-")</f>
        <v>-</v>
      </c>
      <c r="HG117" s="123" t="str">
        <f>IF($O117&gt;=HG$1,INDEX(整列!$A$2:$K$3512,MATCH($A117,整列!$A$2:$A$3512,0)+HG$1-1,11),"-")</f>
        <v>-</v>
      </c>
      <c r="HH117" s="123" t="str">
        <f>IF($O117&gt;=HH$1,INDEX(整列!$A$2:$K$3512,MATCH($A117,整列!$A$2:$A$3512,0)+HH$1-1,11),"-")</f>
        <v>-</v>
      </c>
      <c r="HI117" s="123" t="str">
        <f>IF($O117&gt;=HI$1,INDEX(整列!$A$2:$K$3512,MATCH($A117,整列!$A$2:$A$3512,0)+HI$1-1,11),"-")</f>
        <v>-</v>
      </c>
      <c r="HJ117" s="123" t="str">
        <f>IF($O117&gt;=HJ$1,INDEX(整列!$A$2:$K$3512,MATCH($A117,整列!$A$2:$A$3512,0)+HJ$1-1,11),"-")</f>
        <v>-</v>
      </c>
      <c r="HK117" s="123" t="str">
        <f>IF($O117&gt;=HK$1,INDEX(整列!$A$2:$K$3512,MATCH($A117,整列!$A$2:$A$3512,0)+HK$1-1,11),"-")</f>
        <v>-</v>
      </c>
      <c r="HL117" s="123" t="str">
        <f>IF($O117&gt;=HL$1,INDEX(整列!$A$2:$K$3512,MATCH($A117,整列!$A$2:$A$3512,0)+HL$1-1,11),"-")</f>
        <v>-</v>
      </c>
      <c r="HP117" s="101" t="str">
        <f t="shared" si="11"/>
        <v>B06-0600-0921</v>
      </c>
      <c r="HQ117" s="115">
        <f>COUNTIF(整列!$A$2:$A$3512,HP117)</f>
        <v>2</v>
      </c>
    </row>
    <row r="118" spans="1:225" ht="13.5">
      <c r="A118" s="48" t="s">
        <v>447</v>
      </c>
      <c r="B118" s="48" t="s">
        <v>370</v>
      </c>
      <c r="C118" s="48" t="s">
        <v>371</v>
      </c>
      <c r="D118" s="48" t="s">
        <v>187</v>
      </c>
      <c r="E118" s="48" t="s">
        <v>312</v>
      </c>
      <c r="F118" s="48" t="s">
        <v>190</v>
      </c>
      <c r="G118" s="48" t="s">
        <v>448</v>
      </c>
      <c r="H118" s="48" t="s">
        <v>184</v>
      </c>
      <c r="I118" s="48"/>
      <c r="J118" s="48" t="s">
        <v>181</v>
      </c>
      <c r="K118" s="48" t="s">
        <v>449</v>
      </c>
      <c r="L118" s="48" t="s">
        <v>181</v>
      </c>
      <c r="M118" s="48" t="s">
        <v>450</v>
      </c>
      <c r="N118" s="119"/>
      <c r="O118" s="120">
        <f>COUNTIF(整列!$A$2:$A$3512,$A118)</f>
        <v>12</v>
      </c>
      <c r="P118" s="121">
        <f t="shared" si="6"/>
        <v>10314.166666666666</v>
      </c>
      <c r="Q118" s="121">
        <f t="shared" si="7"/>
        <v>4917.4442181776594</v>
      </c>
      <c r="R118" s="122">
        <f t="shared" si="8"/>
        <v>17930</v>
      </c>
      <c r="S118" s="121">
        <f t="shared" si="9"/>
        <v>10725</v>
      </c>
      <c r="T118" s="121">
        <f t="shared" si="10"/>
        <v>4100</v>
      </c>
      <c r="U118" s="123">
        <f>IF($O118&gt;=U$1,INDEX(整列!$A$2:$K$3512,MATCH($A118,整列!$A$2:$A$3512,0)+U$1-1,11),"-")</f>
        <v>4140</v>
      </c>
      <c r="V118" s="123">
        <f>IF($O118&gt;=V$1,INDEX(整列!$A$2:$K$3512,MATCH($A118,整列!$A$2:$A$3512,0)+V$1-1,11),"-")</f>
        <v>13650</v>
      </c>
      <c r="W118" s="123">
        <f>IF($O118&gt;=W$1,INDEX(整列!$A$2:$K$3512,MATCH($A118,整列!$A$2:$A$3512,0)+W$1-1,11),"-")</f>
        <v>5800</v>
      </c>
      <c r="X118" s="123">
        <f>IF($O118&gt;=X$1,INDEX(整列!$A$2:$K$3512,MATCH($A118,整列!$A$2:$A$3512,0)+X$1-1,11),"-")</f>
        <v>17000</v>
      </c>
      <c r="Y118" s="123">
        <f>IF($O118&gt;=Y$1,INDEX(整列!$A$2:$K$3512,MATCH($A118,整列!$A$2:$A$3512,0)+Y$1-1,11),"-")</f>
        <v>14000</v>
      </c>
      <c r="Z118" s="123">
        <f>IF($O118&gt;=Z$1,INDEX(整列!$A$2:$K$3512,MATCH($A118,整列!$A$2:$A$3512,0)+Z$1-1,11),"-")</f>
        <v>14100</v>
      </c>
      <c r="AA118" s="123">
        <f>IF($O118&gt;=AA$1,INDEX(整列!$A$2:$K$3512,MATCH($A118,整列!$A$2:$A$3512,0)+AA$1-1,11),"-")</f>
        <v>8750</v>
      </c>
      <c r="AB118" s="123">
        <f>IF($O118&gt;=AB$1,INDEX(整列!$A$2:$K$3512,MATCH($A118,整列!$A$2:$A$3512,0)+AB$1-1,11),"-")</f>
        <v>4700</v>
      </c>
      <c r="AC118" s="123">
        <f>IF($O118&gt;=AC$1,INDEX(整列!$A$2:$K$3512,MATCH($A118,整列!$A$2:$A$3512,0)+AC$1-1,11),"-")</f>
        <v>6900</v>
      </c>
      <c r="AD118" s="123">
        <f>IF($O118&gt;=AD$1,INDEX(整列!$A$2:$K$3512,MATCH($A118,整列!$A$2:$A$3512,0)+AD$1-1,11),"-")</f>
        <v>12700</v>
      </c>
      <c r="AE118" s="123">
        <f>IF($O118&gt;=AE$1,INDEX(整列!$A$2:$K$3512,MATCH($A118,整列!$A$2:$A$3512,0)+AE$1-1,11),"-")</f>
        <v>4100</v>
      </c>
      <c r="AF118" s="123">
        <f>IF($O118&gt;=AF$1,INDEX(整列!$A$2:$K$3512,MATCH($A118,整列!$A$2:$A$3512,0)+AF$1-1,11),"-")</f>
        <v>17930</v>
      </c>
      <c r="AG118" s="123" t="str">
        <f>IF($O118&gt;=AG$1,INDEX(整列!$A$2:$K$3512,MATCH($A118,整列!$A$2:$A$3512,0)+AG$1-1,11),"-")</f>
        <v>-</v>
      </c>
      <c r="AH118" s="123" t="str">
        <f>IF($O118&gt;=AH$1,INDEX(整列!$A$2:$K$3512,MATCH($A118,整列!$A$2:$A$3512,0)+AH$1-1,11),"-")</f>
        <v>-</v>
      </c>
      <c r="AI118" s="123" t="str">
        <f>IF($O118&gt;=AI$1,INDEX(整列!$A$2:$K$3512,MATCH($A118,整列!$A$2:$A$3512,0)+AI$1-1,11),"-")</f>
        <v>-</v>
      </c>
      <c r="AJ118" s="123" t="str">
        <f>IF($O118&gt;=AJ$1,INDEX(整列!$A$2:$K$3512,MATCH($A118,整列!$A$2:$A$3512,0)+AJ$1-1,11),"-")</f>
        <v>-</v>
      </c>
      <c r="AK118" s="123" t="str">
        <f>IF($O118&gt;=AK$1,INDEX(整列!$A$2:$K$3512,MATCH($A118,整列!$A$2:$A$3512,0)+AK$1-1,11),"-")</f>
        <v>-</v>
      </c>
      <c r="AL118" s="123" t="str">
        <f>IF($O118&gt;=AL$1,INDEX(整列!$A$2:$K$3512,MATCH($A118,整列!$A$2:$A$3512,0)+AL$1-1,11),"-")</f>
        <v>-</v>
      </c>
      <c r="AM118" s="123" t="str">
        <f>IF($O118&gt;=AM$1,INDEX(整列!$A$2:$K$3512,MATCH($A118,整列!$A$2:$A$3512,0)+AM$1-1,11),"-")</f>
        <v>-</v>
      </c>
      <c r="AN118" s="123" t="str">
        <f>IF($O118&gt;=AN$1,INDEX(整列!$A$2:$K$3512,MATCH($A118,整列!$A$2:$A$3512,0)+AN$1-1,11),"-")</f>
        <v>-</v>
      </c>
      <c r="AO118" s="123" t="str">
        <f>IF($O118&gt;=AO$1,INDEX(整列!$A$2:$K$3512,MATCH($A118,整列!$A$2:$A$3512,0)+AO$1-1,11),"-")</f>
        <v>-</v>
      </c>
      <c r="AP118" s="123" t="str">
        <f>IF($O118&gt;=AP$1,INDEX(整列!$A$2:$K$3512,MATCH($A118,整列!$A$2:$A$3512,0)+AP$1-1,11),"-")</f>
        <v>-</v>
      </c>
      <c r="AQ118" s="123" t="str">
        <f>IF($O118&gt;=AQ$1,INDEX(整列!$A$2:$K$3512,MATCH($A118,整列!$A$2:$A$3512,0)+AQ$1-1,11),"-")</f>
        <v>-</v>
      </c>
      <c r="AR118" s="123" t="str">
        <f>IF($O118&gt;=AR$1,INDEX(整列!$A$2:$K$3512,MATCH($A118,整列!$A$2:$A$3512,0)+AR$1-1,11),"-")</f>
        <v>-</v>
      </c>
      <c r="AS118" s="123" t="str">
        <f>IF($O118&gt;=AS$1,INDEX(整列!$A$2:$K$3512,MATCH($A118,整列!$A$2:$A$3512,0)+AS$1-1,11),"-")</f>
        <v>-</v>
      </c>
      <c r="AT118" s="123" t="str">
        <f>IF($O118&gt;=AT$1,INDEX(整列!$A$2:$K$3512,MATCH($A118,整列!$A$2:$A$3512,0)+AT$1-1,11),"-")</f>
        <v>-</v>
      </c>
      <c r="AU118" s="123" t="str">
        <f>IF($O118&gt;=AU$1,INDEX(整列!$A$2:$K$3512,MATCH($A118,整列!$A$2:$A$3512,0)+AU$1-1,11),"-")</f>
        <v>-</v>
      </c>
      <c r="AV118" s="123" t="str">
        <f>IF($O118&gt;=AV$1,INDEX(整列!$A$2:$K$3512,MATCH($A118,整列!$A$2:$A$3512,0)+AV$1-1,11),"-")</f>
        <v>-</v>
      </c>
      <c r="AW118" s="123" t="str">
        <f>IF($O118&gt;=AW$1,INDEX(整列!$A$2:$K$3512,MATCH($A118,整列!$A$2:$A$3512,0)+AW$1-1,11),"-")</f>
        <v>-</v>
      </c>
      <c r="AX118" s="123" t="str">
        <f>IF($O118&gt;=AX$1,INDEX(整列!$A$2:$K$3512,MATCH($A118,整列!$A$2:$A$3512,0)+AX$1-1,11),"-")</f>
        <v>-</v>
      </c>
      <c r="AY118" s="123" t="str">
        <f>IF($O118&gt;=AY$1,INDEX(整列!$A$2:$K$3512,MATCH($A118,整列!$A$2:$A$3512,0)+AY$1-1,11),"-")</f>
        <v>-</v>
      </c>
      <c r="AZ118" s="123" t="str">
        <f>IF($O118&gt;=AZ$1,INDEX(整列!$A$2:$K$3512,MATCH($A118,整列!$A$2:$A$3512,0)+AZ$1-1,11),"-")</f>
        <v>-</v>
      </c>
      <c r="BA118" s="123" t="str">
        <f>IF($O118&gt;=BA$1,INDEX(整列!$A$2:$K$3512,MATCH($A118,整列!$A$2:$A$3512,0)+BA$1-1,11),"-")</f>
        <v>-</v>
      </c>
      <c r="BB118" s="123" t="str">
        <f>IF($O118&gt;=BB$1,INDEX(整列!$A$2:$K$3512,MATCH($A118,整列!$A$2:$A$3512,0)+BB$1-1,11),"-")</f>
        <v>-</v>
      </c>
      <c r="BC118" s="123" t="str">
        <f>IF($O118&gt;=BC$1,INDEX(整列!$A$2:$K$3512,MATCH($A118,整列!$A$2:$A$3512,0)+BC$1-1,11),"-")</f>
        <v>-</v>
      </c>
      <c r="BD118" s="123" t="str">
        <f>IF($O118&gt;=BD$1,INDEX(整列!$A$2:$K$3512,MATCH($A118,整列!$A$2:$A$3512,0)+BD$1-1,11),"-")</f>
        <v>-</v>
      </c>
      <c r="BE118" s="123" t="str">
        <f>IF($O118&gt;=BE$1,INDEX(整列!$A$2:$K$3512,MATCH($A118,整列!$A$2:$A$3512,0)+BE$1-1,11),"-")</f>
        <v>-</v>
      </c>
      <c r="BF118" s="123" t="str">
        <f>IF($O118&gt;=BF$1,INDEX(整列!$A$2:$K$3512,MATCH($A118,整列!$A$2:$A$3512,0)+BF$1-1,11),"-")</f>
        <v>-</v>
      </c>
      <c r="BG118" s="123" t="str">
        <f>IF($O118&gt;=BG$1,INDEX(整列!$A$2:$K$3512,MATCH($A118,整列!$A$2:$A$3512,0)+BG$1-1,11),"-")</f>
        <v>-</v>
      </c>
      <c r="BH118" s="123" t="str">
        <f>IF($O118&gt;=BH$1,INDEX(整列!$A$2:$K$3512,MATCH($A118,整列!$A$2:$A$3512,0)+BH$1-1,11),"-")</f>
        <v>-</v>
      </c>
      <c r="BI118" s="123" t="str">
        <f>IF($O118&gt;=BI$1,INDEX(整列!$A$2:$K$3512,MATCH($A118,整列!$A$2:$A$3512,0)+BI$1-1,11),"-")</f>
        <v>-</v>
      </c>
      <c r="BJ118" s="123" t="str">
        <f>IF($O118&gt;=BJ$1,INDEX(整列!$A$2:$K$3512,MATCH($A118,整列!$A$2:$A$3512,0)+BJ$1-1,11),"-")</f>
        <v>-</v>
      </c>
      <c r="BK118" s="123" t="str">
        <f>IF($O118&gt;=BK$1,INDEX(整列!$A$2:$K$3512,MATCH($A118,整列!$A$2:$A$3512,0)+BK$1-1,11),"-")</f>
        <v>-</v>
      </c>
      <c r="BL118" s="123" t="str">
        <f>IF($O118&gt;=BL$1,INDEX(整列!$A$2:$K$3512,MATCH($A118,整列!$A$2:$A$3512,0)+BL$1-1,11),"-")</f>
        <v>-</v>
      </c>
      <c r="BM118" s="123" t="str">
        <f>IF($O118&gt;=BM$1,INDEX(整列!$A$2:$K$3512,MATCH($A118,整列!$A$2:$A$3512,0)+BM$1-1,11),"-")</f>
        <v>-</v>
      </c>
      <c r="BN118" s="123" t="str">
        <f>IF($O118&gt;=BN$1,INDEX(整列!$A$2:$K$3512,MATCH($A118,整列!$A$2:$A$3512,0)+BN$1-1,11),"-")</f>
        <v>-</v>
      </c>
      <c r="BO118" s="123" t="str">
        <f>IF($O118&gt;=BO$1,INDEX(整列!$A$2:$K$3512,MATCH($A118,整列!$A$2:$A$3512,0)+BO$1-1,11),"-")</f>
        <v>-</v>
      </c>
      <c r="BP118" s="123" t="str">
        <f>IF($O118&gt;=BP$1,INDEX(整列!$A$2:$K$3512,MATCH($A118,整列!$A$2:$A$3512,0)+BP$1-1,11),"-")</f>
        <v>-</v>
      </c>
      <c r="BQ118" s="123" t="str">
        <f>IF($O118&gt;=BQ$1,INDEX(整列!$A$2:$K$3512,MATCH($A118,整列!$A$2:$A$3512,0)+BQ$1-1,11),"-")</f>
        <v>-</v>
      </c>
      <c r="BR118" s="123" t="str">
        <f>IF($O118&gt;=BR$1,INDEX(整列!$A$2:$K$3512,MATCH($A118,整列!$A$2:$A$3512,0)+BR$1-1,11),"-")</f>
        <v>-</v>
      </c>
      <c r="BS118" s="123" t="str">
        <f>IF($O118&gt;=BS$1,INDEX(整列!$A$2:$K$3512,MATCH($A118,整列!$A$2:$A$3512,0)+BS$1-1,11),"-")</f>
        <v>-</v>
      </c>
      <c r="BT118" s="123" t="str">
        <f>IF($O118&gt;=BT$1,INDEX(整列!$A$2:$K$3512,MATCH($A118,整列!$A$2:$A$3512,0)+BT$1-1,11),"-")</f>
        <v>-</v>
      </c>
      <c r="BU118" s="123" t="str">
        <f>IF($O118&gt;=BU$1,INDEX(整列!$A$2:$K$3512,MATCH($A118,整列!$A$2:$A$3512,0)+BU$1-1,11),"-")</f>
        <v>-</v>
      </c>
      <c r="BV118" s="123" t="str">
        <f>IF($O118&gt;=BV$1,INDEX(整列!$A$2:$K$3512,MATCH($A118,整列!$A$2:$A$3512,0)+BV$1-1,11),"-")</f>
        <v>-</v>
      </c>
      <c r="BW118" s="123" t="str">
        <f>IF($O118&gt;=BW$1,INDEX(整列!$A$2:$K$3512,MATCH($A118,整列!$A$2:$A$3512,0)+BW$1-1,11),"-")</f>
        <v>-</v>
      </c>
      <c r="BX118" s="123" t="str">
        <f>IF($O118&gt;=BX$1,INDEX(整列!$A$2:$K$3512,MATCH($A118,整列!$A$2:$A$3512,0)+BX$1-1,11),"-")</f>
        <v>-</v>
      </c>
      <c r="BY118" s="123" t="str">
        <f>IF($O118&gt;=BY$1,INDEX(整列!$A$2:$K$3512,MATCH($A118,整列!$A$2:$A$3512,0)+BY$1-1,11),"-")</f>
        <v>-</v>
      </c>
      <c r="BZ118" s="123" t="str">
        <f>IF($O118&gt;=BZ$1,INDEX(整列!$A$2:$K$3512,MATCH($A118,整列!$A$2:$A$3512,0)+BZ$1-1,11),"-")</f>
        <v>-</v>
      </c>
      <c r="CA118" s="123" t="str">
        <f>IF($O118&gt;=CA$1,INDEX(整列!$A$2:$K$3512,MATCH($A118,整列!$A$2:$A$3512,0)+CA$1-1,11),"-")</f>
        <v>-</v>
      </c>
      <c r="CB118" s="123" t="str">
        <f>IF($O118&gt;=CB$1,INDEX(整列!$A$2:$K$3512,MATCH($A118,整列!$A$2:$A$3512,0)+CB$1-1,11),"-")</f>
        <v>-</v>
      </c>
      <c r="CC118" s="123" t="str">
        <f>IF($O118&gt;=CC$1,INDEX(整列!$A$2:$K$3512,MATCH($A118,整列!$A$2:$A$3512,0)+CC$1-1,11),"-")</f>
        <v>-</v>
      </c>
      <c r="CD118" s="123" t="str">
        <f>IF($O118&gt;=CD$1,INDEX(整列!$A$2:$K$3512,MATCH($A118,整列!$A$2:$A$3512,0)+CD$1-1,11),"-")</f>
        <v>-</v>
      </c>
      <c r="CE118" s="123" t="str">
        <f>IF($O118&gt;=CE$1,INDEX(整列!$A$2:$K$3512,MATCH($A118,整列!$A$2:$A$3512,0)+CE$1-1,11),"-")</f>
        <v>-</v>
      </c>
      <c r="CF118" s="123" t="str">
        <f>IF($O118&gt;=CF$1,INDEX(整列!$A$2:$K$3512,MATCH($A118,整列!$A$2:$A$3512,0)+CF$1-1,11),"-")</f>
        <v>-</v>
      </c>
      <c r="CG118" s="123" t="str">
        <f>IF($O118&gt;=CG$1,INDEX(整列!$A$2:$K$3512,MATCH($A118,整列!$A$2:$A$3512,0)+CG$1-1,11),"-")</f>
        <v>-</v>
      </c>
      <c r="CH118" s="123" t="str">
        <f>IF($O118&gt;=CH$1,INDEX(整列!$A$2:$K$3512,MATCH($A118,整列!$A$2:$A$3512,0)+CH$1-1,11),"-")</f>
        <v>-</v>
      </c>
      <c r="CI118" s="123" t="str">
        <f>IF($O118&gt;=CI$1,INDEX(整列!$A$2:$K$3512,MATCH($A118,整列!$A$2:$A$3512,0)+CI$1-1,11),"-")</f>
        <v>-</v>
      </c>
      <c r="CJ118" s="123" t="str">
        <f>IF($O118&gt;=CJ$1,INDEX(整列!$A$2:$K$3512,MATCH($A118,整列!$A$2:$A$3512,0)+CJ$1-1,11),"-")</f>
        <v>-</v>
      </c>
      <c r="CK118" s="123" t="str">
        <f>IF($O118&gt;=CK$1,INDEX(整列!$A$2:$K$3512,MATCH($A118,整列!$A$2:$A$3512,0)+CK$1-1,11),"-")</f>
        <v>-</v>
      </c>
      <c r="CL118" s="123" t="str">
        <f>IF($O118&gt;=CL$1,INDEX(整列!$A$2:$K$3512,MATCH($A118,整列!$A$2:$A$3512,0)+CL$1-1,11),"-")</f>
        <v>-</v>
      </c>
      <c r="CM118" s="123" t="str">
        <f>IF($O118&gt;=CM$1,INDEX(整列!$A$2:$K$3512,MATCH($A118,整列!$A$2:$A$3512,0)+CM$1-1,11),"-")</f>
        <v>-</v>
      </c>
      <c r="CN118" s="123" t="str">
        <f>IF($O118&gt;=CN$1,INDEX(整列!$A$2:$K$3512,MATCH($A118,整列!$A$2:$A$3512,0)+CN$1-1,11),"-")</f>
        <v>-</v>
      </c>
      <c r="CO118" s="123" t="str">
        <f>IF($O118&gt;=CO$1,INDEX(整列!$A$2:$K$3512,MATCH($A118,整列!$A$2:$A$3512,0)+CO$1-1,11),"-")</f>
        <v>-</v>
      </c>
      <c r="CP118" s="123" t="str">
        <f>IF($O118&gt;=CP$1,INDEX(整列!$A$2:$K$3512,MATCH($A118,整列!$A$2:$A$3512,0)+CP$1-1,11),"-")</f>
        <v>-</v>
      </c>
      <c r="CQ118" s="123" t="str">
        <f>IF($O118&gt;=CQ$1,INDEX(整列!$A$2:$K$3512,MATCH($A118,整列!$A$2:$A$3512,0)+CQ$1-1,11),"-")</f>
        <v>-</v>
      </c>
      <c r="CR118" s="123" t="str">
        <f>IF($O118&gt;=CR$1,INDEX(整列!$A$2:$K$3512,MATCH($A118,整列!$A$2:$A$3512,0)+CR$1-1,11),"-")</f>
        <v>-</v>
      </c>
      <c r="CS118" s="123" t="str">
        <f>IF($O118&gt;=CS$1,INDEX(整列!$A$2:$K$3512,MATCH($A118,整列!$A$2:$A$3512,0)+CS$1-1,11),"-")</f>
        <v>-</v>
      </c>
      <c r="CT118" s="123" t="str">
        <f>IF($O118&gt;=CT$1,INDEX(整列!$A$2:$K$3512,MATCH($A118,整列!$A$2:$A$3512,0)+CT$1-1,11),"-")</f>
        <v>-</v>
      </c>
      <c r="CU118" s="123" t="str">
        <f>IF($O118&gt;=CU$1,INDEX(整列!$A$2:$K$3512,MATCH($A118,整列!$A$2:$A$3512,0)+CU$1-1,11),"-")</f>
        <v>-</v>
      </c>
      <c r="CV118" s="123" t="str">
        <f>IF($O118&gt;=CV$1,INDEX(整列!$A$2:$K$3512,MATCH($A118,整列!$A$2:$A$3512,0)+CV$1-1,11),"-")</f>
        <v>-</v>
      </c>
      <c r="CW118" s="123" t="str">
        <f>IF($O118&gt;=CW$1,INDEX(整列!$A$2:$K$3512,MATCH($A118,整列!$A$2:$A$3512,0)+CW$1-1,11),"-")</f>
        <v>-</v>
      </c>
      <c r="CX118" s="123" t="str">
        <f>IF($O118&gt;=CX$1,INDEX(整列!$A$2:$K$3512,MATCH($A118,整列!$A$2:$A$3512,0)+CX$1-1,11),"-")</f>
        <v>-</v>
      </c>
      <c r="CY118" s="123" t="str">
        <f>IF($O118&gt;=CY$1,INDEX(整列!$A$2:$K$3512,MATCH($A118,整列!$A$2:$A$3512,0)+CY$1-1,11),"-")</f>
        <v>-</v>
      </c>
      <c r="CZ118" s="123" t="str">
        <f>IF($O118&gt;=CZ$1,INDEX(整列!$A$2:$K$3512,MATCH($A118,整列!$A$2:$A$3512,0)+CZ$1-1,11),"-")</f>
        <v>-</v>
      </c>
      <c r="DA118" s="123" t="str">
        <f>IF($O118&gt;=DA$1,INDEX(整列!$A$2:$K$3512,MATCH($A118,整列!$A$2:$A$3512,0)+DA$1-1,11),"-")</f>
        <v>-</v>
      </c>
      <c r="DB118" s="123" t="str">
        <f>IF($O118&gt;=DB$1,INDEX(整列!$A$2:$K$3512,MATCH($A118,整列!$A$2:$A$3512,0)+DB$1-1,11),"-")</f>
        <v>-</v>
      </c>
      <c r="DC118" s="123" t="str">
        <f>IF($O118&gt;=DC$1,INDEX(整列!$A$2:$K$3512,MATCH($A118,整列!$A$2:$A$3512,0)+DC$1-1,11),"-")</f>
        <v>-</v>
      </c>
      <c r="DD118" s="123" t="str">
        <f>IF($O118&gt;=DD$1,INDEX(整列!$A$2:$K$3512,MATCH($A118,整列!$A$2:$A$3512,0)+DD$1-1,11),"-")</f>
        <v>-</v>
      </c>
      <c r="DE118" s="123" t="str">
        <f>IF($O118&gt;=DE$1,INDEX(整列!$A$2:$K$3512,MATCH($A118,整列!$A$2:$A$3512,0)+DE$1-1,11),"-")</f>
        <v>-</v>
      </c>
      <c r="DF118" s="123" t="str">
        <f>IF($O118&gt;=DF$1,INDEX(整列!$A$2:$K$3512,MATCH($A118,整列!$A$2:$A$3512,0)+DF$1-1,11),"-")</f>
        <v>-</v>
      </c>
      <c r="DG118" s="123" t="str">
        <f>IF($O118&gt;=DG$1,INDEX(整列!$A$2:$K$3512,MATCH($A118,整列!$A$2:$A$3512,0)+DG$1-1,11),"-")</f>
        <v>-</v>
      </c>
      <c r="DH118" s="123" t="str">
        <f>IF($O118&gt;=DH$1,INDEX(整列!$A$2:$K$3512,MATCH($A118,整列!$A$2:$A$3512,0)+DH$1-1,11),"-")</f>
        <v>-</v>
      </c>
      <c r="DI118" s="123" t="str">
        <f>IF($O118&gt;=DI$1,INDEX(整列!$A$2:$K$3512,MATCH($A118,整列!$A$2:$A$3512,0)+DI$1-1,11),"-")</f>
        <v>-</v>
      </c>
      <c r="DJ118" s="123" t="str">
        <f>IF($O118&gt;=DJ$1,INDEX(整列!$A$2:$K$3512,MATCH($A118,整列!$A$2:$A$3512,0)+DJ$1-1,11),"-")</f>
        <v>-</v>
      </c>
      <c r="DK118" s="123" t="str">
        <f>IF($O118&gt;=DK$1,INDEX(整列!$A$2:$K$3512,MATCH($A118,整列!$A$2:$A$3512,0)+DK$1-1,11),"-")</f>
        <v>-</v>
      </c>
      <c r="DL118" s="123" t="str">
        <f>IF($O118&gt;=DL$1,INDEX(整列!$A$2:$K$3512,MATCH($A118,整列!$A$2:$A$3512,0)+DL$1-1,11),"-")</f>
        <v>-</v>
      </c>
      <c r="DM118" s="123" t="str">
        <f>IF($O118&gt;=DM$1,INDEX(整列!$A$2:$K$3512,MATCH($A118,整列!$A$2:$A$3512,0)+DM$1-1,11),"-")</f>
        <v>-</v>
      </c>
      <c r="DN118" s="123" t="str">
        <f>IF($O118&gt;=DN$1,INDEX(整列!$A$2:$K$3512,MATCH($A118,整列!$A$2:$A$3512,0)+DN$1-1,11),"-")</f>
        <v>-</v>
      </c>
      <c r="DO118" s="123" t="str">
        <f>IF($O118&gt;=DO$1,INDEX(整列!$A$2:$K$3512,MATCH($A118,整列!$A$2:$A$3512,0)+DO$1-1,11),"-")</f>
        <v>-</v>
      </c>
      <c r="DP118" s="123" t="str">
        <f>IF($O118&gt;=DP$1,INDEX(整列!$A$2:$K$3512,MATCH($A118,整列!$A$2:$A$3512,0)+DP$1-1,11),"-")</f>
        <v>-</v>
      </c>
      <c r="DQ118" s="123" t="str">
        <f>IF($O118&gt;=DQ$1,INDEX(整列!$A$2:$K$3512,MATCH($A118,整列!$A$2:$A$3512,0)+DQ$1-1,11),"-")</f>
        <v>-</v>
      </c>
      <c r="DR118" s="123" t="str">
        <f>IF($O118&gt;=DR$1,INDEX(整列!$A$2:$K$3512,MATCH($A118,整列!$A$2:$A$3512,0)+DR$1-1,11),"-")</f>
        <v>-</v>
      </c>
      <c r="DS118" s="123" t="str">
        <f>IF($O118&gt;=DS$1,INDEX(整列!$A$2:$K$3512,MATCH($A118,整列!$A$2:$A$3512,0)+DS$1-1,11),"-")</f>
        <v>-</v>
      </c>
      <c r="DT118" s="123" t="str">
        <f>IF($O118&gt;=DT$1,INDEX(整列!$A$2:$K$3512,MATCH($A118,整列!$A$2:$A$3512,0)+DT$1-1,11),"-")</f>
        <v>-</v>
      </c>
      <c r="DU118" s="123" t="str">
        <f>IF($O118&gt;=DU$1,INDEX(整列!$A$2:$K$3512,MATCH($A118,整列!$A$2:$A$3512,0)+DU$1-1,11),"-")</f>
        <v>-</v>
      </c>
      <c r="DV118" s="123" t="str">
        <f>IF($O118&gt;=DV$1,INDEX(整列!$A$2:$K$3512,MATCH($A118,整列!$A$2:$A$3512,0)+DV$1-1,11),"-")</f>
        <v>-</v>
      </c>
      <c r="DW118" s="123" t="str">
        <f>IF($O118&gt;=DW$1,INDEX(整列!$A$2:$K$3512,MATCH($A118,整列!$A$2:$A$3512,0)+DW$1-1,11),"-")</f>
        <v>-</v>
      </c>
      <c r="DX118" s="123" t="str">
        <f>IF($O118&gt;=DX$1,INDEX(整列!$A$2:$K$3512,MATCH($A118,整列!$A$2:$A$3512,0)+DX$1-1,11),"-")</f>
        <v>-</v>
      </c>
      <c r="DY118" s="123" t="str">
        <f>IF($O118&gt;=DY$1,INDEX(整列!$A$2:$K$3512,MATCH($A118,整列!$A$2:$A$3512,0)+DY$1-1,11),"-")</f>
        <v>-</v>
      </c>
      <c r="DZ118" s="123" t="str">
        <f>IF($O118&gt;=DZ$1,INDEX(整列!$A$2:$K$3512,MATCH($A118,整列!$A$2:$A$3512,0)+DZ$1-1,11),"-")</f>
        <v>-</v>
      </c>
      <c r="EA118" s="123" t="str">
        <f>IF($O118&gt;=EA$1,INDEX(整列!$A$2:$K$3512,MATCH($A118,整列!$A$2:$A$3512,0)+EA$1-1,11),"-")</f>
        <v>-</v>
      </c>
      <c r="EB118" s="123" t="str">
        <f>IF($O118&gt;=EB$1,INDEX(整列!$A$2:$K$3512,MATCH($A118,整列!$A$2:$A$3512,0)+EB$1-1,11),"-")</f>
        <v>-</v>
      </c>
      <c r="EC118" s="123" t="str">
        <f>IF($O118&gt;=EC$1,INDEX(整列!$A$2:$K$3512,MATCH($A118,整列!$A$2:$A$3512,0)+EC$1-1,11),"-")</f>
        <v>-</v>
      </c>
      <c r="ED118" s="123" t="str">
        <f>IF($O118&gt;=ED$1,INDEX(整列!$A$2:$K$3512,MATCH($A118,整列!$A$2:$A$3512,0)+ED$1-1,11),"-")</f>
        <v>-</v>
      </c>
      <c r="EE118" s="123" t="str">
        <f>IF($O118&gt;=EE$1,INDEX(整列!$A$2:$K$3512,MATCH($A118,整列!$A$2:$A$3512,0)+EE$1-1,11),"-")</f>
        <v>-</v>
      </c>
      <c r="EF118" s="123" t="str">
        <f>IF($O118&gt;=EF$1,INDEX(整列!$A$2:$K$3512,MATCH($A118,整列!$A$2:$A$3512,0)+EF$1-1,11),"-")</f>
        <v>-</v>
      </c>
      <c r="EG118" s="123" t="str">
        <f>IF($O118&gt;=EG$1,INDEX(整列!$A$2:$K$3512,MATCH($A118,整列!$A$2:$A$3512,0)+EG$1-1,11),"-")</f>
        <v>-</v>
      </c>
      <c r="EH118" s="123" t="str">
        <f>IF($O118&gt;=EH$1,INDEX(整列!$A$2:$K$3512,MATCH($A118,整列!$A$2:$A$3512,0)+EH$1-1,11),"-")</f>
        <v>-</v>
      </c>
      <c r="EI118" s="123" t="str">
        <f>IF($O118&gt;=EI$1,INDEX(整列!$A$2:$K$3512,MATCH($A118,整列!$A$2:$A$3512,0)+EI$1-1,11),"-")</f>
        <v>-</v>
      </c>
      <c r="EJ118" s="123" t="str">
        <f>IF($O118&gt;=EJ$1,INDEX(整列!$A$2:$K$3512,MATCH($A118,整列!$A$2:$A$3512,0)+EJ$1-1,11),"-")</f>
        <v>-</v>
      </c>
      <c r="EK118" s="123" t="str">
        <f>IF($O118&gt;=EK$1,INDEX(整列!$A$2:$K$3512,MATCH($A118,整列!$A$2:$A$3512,0)+EK$1-1,11),"-")</f>
        <v>-</v>
      </c>
      <c r="EL118" s="123" t="str">
        <f>IF($O118&gt;=EL$1,INDEX(整列!$A$2:$K$3512,MATCH($A118,整列!$A$2:$A$3512,0)+EL$1-1,11),"-")</f>
        <v>-</v>
      </c>
      <c r="EM118" s="123" t="str">
        <f>IF($O118&gt;=EM$1,INDEX(整列!$A$2:$K$3512,MATCH($A118,整列!$A$2:$A$3512,0)+EM$1-1,11),"-")</f>
        <v>-</v>
      </c>
      <c r="EN118" s="123" t="str">
        <f>IF($O118&gt;=EN$1,INDEX(整列!$A$2:$K$3512,MATCH($A118,整列!$A$2:$A$3512,0)+EN$1-1,11),"-")</f>
        <v>-</v>
      </c>
      <c r="EO118" s="123" t="str">
        <f>IF($O118&gt;=EO$1,INDEX(整列!$A$2:$K$3512,MATCH($A118,整列!$A$2:$A$3512,0)+EO$1-1,11),"-")</f>
        <v>-</v>
      </c>
      <c r="EP118" s="123" t="str">
        <f>IF($O118&gt;=EP$1,INDEX(整列!$A$2:$K$3512,MATCH($A118,整列!$A$2:$A$3512,0)+EP$1-1,11),"-")</f>
        <v>-</v>
      </c>
      <c r="EQ118" s="123" t="str">
        <f>IF($O118&gt;=EQ$1,INDEX(整列!$A$2:$K$3512,MATCH($A118,整列!$A$2:$A$3512,0)+EQ$1-1,11),"-")</f>
        <v>-</v>
      </c>
      <c r="ER118" s="123" t="str">
        <f>IF($O118&gt;=ER$1,INDEX(整列!$A$2:$K$3512,MATCH($A118,整列!$A$2:$A$3512,0)+ER$1-1,11),"-")</f>
        <v>-</v>
      </c>
      <c r="ES118" s="123" t="str">
        <f>IF($O118&gt;=ES$1,INDEX(整列!$A$2:$K$3512,MATCH($A118,整列!$A$2:$A$3512,0)+ES$1-1,11),"-")</f>
        <v>-</v>
      </c>
      <c r="ET118" s="123" t="str">
        <f>IF($O118&gt;=ET$1,INDEX(整列!$A$2:$K$3512,MATCH($A118,整列!$A$2:$A$3512,0)+ET$1-1,11),"-")</f>
        <v>-</v>
      </c>
      <c r="EU118" s="123" t="str">
        <f>IF($O118&gt;=EU$1,INDEX(整列!$A$2:$K$3512,MATCH($A118,整列!$A$2:$A$3512,0)+EU$1-1,11),"-")</f>
        <v>-</v>
      </c>
      <c r="EV118" s="123" t="str">
        <f>IF($O118&gt;=EV$1,INDEX(整列!$A$2:$K$3512,MATCH($A118,整列!$A$2:$A$3512,0)+EV$1-1,11),"-")</f>
        <v>-</v>
      </c>
      <c r="EW118" s="123" t="str">
        <f>IF($O118&gt;=EW$1,INDEX(整列!$A$2:$K$3512,MATCH($A118,整列!$A$2:$A$3512,0)+EW$1-1,11),"-")</f>
        <v>-</v>
      </c>
      <c r="EX118" s="123" t="str">
        <f>IF($O118&gt;=EX$1,INDEX(整列!$A$2:$K$3512,MATCH($A118,整列!$A$2:$A$3512,0)+EX$1-1,11),"-")</f>
        <v>-</v>
      </c>
      <c r="EY118" s="123" t="str">
        <f>IF($O118&gt;=EY$1,INDEX(整列!$A$2:$K$3512,MATCH($A118,整列!$A$2:$A$3512,0)+EY$1-1,11),"-")</f>
        <v>-</v>
      </c>
      <c r="EZ118" s="123" t="str">
        <f>IF($O118&gt;=EZ$1,INDEX(整列!$A$2:$K$3512,MATCH($A118,整列!$A$2:$A$3512,0)+EZ$1-1,11),"-")</f>
        <v>-</v>
      </c>
      <c r="FA118" s="123" t="str">
        <f>IF($O118&gt;=FA$1,INDEX(整列!$A$2:$K$3512,MATCH($A118,整列!$A$2:$A$3512,0)+FA$1-1,11),"-")</f>
        <v>-</v>
      </c>
      <c r="FB118" s="123" t="str">
        <f>IF($O118&gt;=FB$1,INDEX(整列!$A$2:$K$3512,MATCH($A118,整列!$A$2:$A$3512,0)+FB$1-1,11),"-")</f>
        <v>-</v>
      </c>
      <c r="FC118" s="123" t="str">
        <f>IF($O118&gt;=FC$1,INDEX(整列!$A$2:$K$3512,MATCH($A118,整列!$A$2:$A$3512,0)+FC$1-1,11),"-")</f>
        <v>-</v>
      </c>
      <c r="FD118" s="123" t="str">
        <f>IF($O118&gt;=FD$1,INDEX(整列!$A$2:$K$3512,MATCH($A118,整列!$A$2:$A$3512,0)+FD$1-1,11),"-")</f>
        <v>-</v>
      </c>
      <c r="FE118" s="123" t="str">
        <f>IF($O118&gt;=FE$1,INDEX(整列!$A$2:$K$3512,MATCH($A118,整列!$A$2:$A$3512,0)+FE$1-1,11),"-")</f>
        <v>-</v>
      </c>
      <c r="FF118" s="123" t="str">
        <f>IF($O118&gt;=FF$1,INDEX(整列!$A$2:$K$3512,MATCH($A118,整列!$A$2:$A$3512,0)+FF$1-1,11),"-")</f>
        <v>-</v>
      </c>
      <c r="FG118" s="123" t="str">
        <f>IF($O118&gt;=FG$1,INDEX(整列!$A$2:$K$3512,MATCH($A118,整列!$A$2:$A$3512,0)+FG$1-1,11),"-")</f>
        <v>-</v>
      </c>
      <c r="FH118" s="123" t="str">
        <f>IF($O118&gt;=FH$1,INDEX(整列!$A$2:$K$3512,MATCH($A118,整列!$A$2:$A$3512,0)+FH$1-1,11),"-")</f>
        <v>-</v>
      </c>
      <c r="FI118" s="123" t="str">
        <f>IF($O118&gt;=FI$1,INDEX(整列!$A$2:$K$3512,MATCH($A118,整列!$A$2:$A$3512,0)+FI$1-1,11),"-")</f>
        <v>-</v>
      </c>
      <c r="FJ118" s="123" t="str">
        <f>IF($O118&gt;=FJ$1,INDEX(整列!$A$2:$K$3512,MATCH($A118,整列!$A$2:$A$3512,0)+FJ$1-1,11),"-")</f>
        <v>-</v>
      </c>
      <c r="FK118" s="123" t="str">
        <f>IF($O118&gt;=FK$1,INDEX(整列!$A$2:$K$3512,MATCH($A118,整列!$A$2:$A$3512,0)+FK$1-1,11),"-")</f>
        <v>-</v>
      </c>
      <c r="FL118" s="123" t="str">
        <f>IF($O118&gt;=FL$1,INDEX(整列!$A$2:$K$3512,MATCH($A118,整列!$A$2:$A$3512,0)+FL$1-1,11),"-")</f>
        <v>-</v>
      </c>
      <c r="FM118" s="123" t="str">
        <f>IF($O118&gt;=FM$1,INDEX(整列!$A$2:$K$3512,MATCH($A118,整列!$A$2:$A$3512,0)+FM$1-1,11),"-")</f>
        <v>-</v>
      </c>
      <c r="FN118" s="123" t="str">
        <f>IF($O118&gt;=FN$1,INDEX(整列!$A$2:$K$3512,MATCH($A118,整列!$A$2:$A$3512,0)+FN$1-1,11),"-")</f>
        <v>-</v>
      </c>
      <c r="FO118" s="123" t="str">
        <f>IF($O118&gt;=FO$1,INDEX(整列!$A$2:$K$3512,MATCH($A118,整列!$A$2:$A$3512,0)+FO$1-1,11),"-")</f>
        <v>-</v>
      </c>
      <c r="FP118" s="123" t="str">
        <f>IF($O118&gt;=FP$1,INDEX(整列!$A$2:$K$3512,MATCH($A118,整列!$A$2:$A$3512,0)+FP$1-1,11),"-")</f>
        <v>-</v>
      </c>
      <c r="FQ118" s="123" t="str">
        <f>IF($O118&gt;=FQ$1,INDEX(整列!$A$2:$K$3512,MATCH($A118,整列!$A$2:$A$3512,0)+FQ$1-1,11),"-")</f>
        <v>-</v>
      </c>
      <c r="FR118" s="123" t="str">
        <f>IF($O118&gt;=FR$1,INDEX(整列!$A$2:$K$3512,MATCH($A118,整列!$A$2:$A$3512,0)+FR$1-1,11),"-")</f>
        <v>-</v>
      </c>
      <c r="FS118" s="123" t="str">
        <f>IF($O118&gt;=FS$1,INDEX(整列!$A$2:$K$3512,MATCH($A118,整列!$A$2:$A$3512,0)+FS$1-1,11),"-")</f>
        <v>-</v>
      </c>
      <c r="FT118" s="123" t="str">
        <f>IF($O118&gt;=FT$1,INDEX(整列!$A$2:$K$3512,MATCH($A118,整列!$A$2:$A$3512,0)+FT$1-1,11),"-")</f>
        <v>-</v>
      </c>
      <c r="FU118" s="123" t="str">
        <f>IF($O118&gt;=FU$1,INDEX(整列!$A$2:$K$3512,MATCH($A118,整列!$A$2:$A$3512,0)+FU$1-1,11),"-")</f>
        <v>-</v>
      </c>
      <c r="FV118" s="123" t="str">
        <f>IF($O118&gt;=FV$1,INDEX(整列!$A$2:$K$3512,MATCH($A118,整列!$A$2:$A$3512,0)+FV$1-1,11),"-")</f>
        <v>-</v>
      </c>
      <c r="FW118" s="123" t="str">
        <f>IF($O118&gt;=FW$1,INDEX(整列!$A$2:$K$3512,MATCH($A118,整列!$A$2:$A$3512,0)+FW$1-1,11),"-")</f>
        <v>-</v>
      </c>
      <c r="FX118" s="123" t="str">
        <f>IF($O118&gt;=FX$1,INDEX(整列!$A$2:$K$3512,MATCH($A118,整列!$A$2:$A$3512,0)+FX$1-1,11),"-")</f>
        <v>-</v>
      </c>
      <c r="FY118" s="123" t="str">
        <f>IF($O118&gt;=FY$1,INDEX(整列!$A$2:$K$3512,MATCH($A118,整列!$A$2:$A$3512,0)+FY$1-1,11),"-")</f>
        <v>-</v>
      </c>
      <c r="FZ118" s="123" t="str">
        <f>IF($O118&gt;=FZ$1,INDEX(整列!$A$2:$K$3512,MATCH($A118,整列!$A$2:$A$3512,0)+FZ$1-1,11),"-")</f>
        <v>-</v>
      </c>
      <c r="GA118" s="123" t="str">
        <f>IF($O118&gt;=GA$1,INDEX(整列!$A$2:$K$3512,MATCH($A118,整列!$A$2:$A$3512,0)+GA$1-1,11),"-")</f>
        <v>-</v>
      </c>
      <c r="GB118" s="123" t="str">
        <f>IF($O118&gt;=GB$1,INDEX(整列!$A$2:$K$3512,MATCH($A118,整列!$A$2:$A$3512,0)+GB$1-1,11),"-")</f>
        <v>-</v>
      </c>
      <c r="GC118" s="123" t="str">
        <f>IF($O118&gt;=GC$1,INDEX(整列!$A$2:$K$3512,MATCH($A118,整列!$A$2:$A$3512,0)+GC$1-1,11),"-")</f>
        <v>-</v>
      </c>
      <c r="GD118" s="123" t="str">
        <f>IF($O118&gt;=GD$1,INDEX(整列!$A$2:$K$3512,MATCH($A118,整列!$A$2:$A$3512,0)+GD$1-1,11),"-")</f>
        <v>-</v>
      </c>
      <c r="GE118" s="123" t="str">
        <f>IF($O118&gt;=GE$1,INDEX(整列!$A$2:$K$3512,MATCH($A118,整列!$A$2:$A$3512,0)+GE$1-1,11),"-")</f>
        <v>-</v>
      </c>
      <c r="GF118" s="123" t="str">
        <f>IF($O118&gt;=GF$1,INDEX(整列!$A$2:$K$3512,MATCH($A118,整列!$A$2:$A$3512,0)+GF$1-1,11),"-")</f>
        <v>-</v>
      </c>
      <c r="GG118" s="123" t="str">
        <f>IF($O118&gt;=GG$1,INDEX(整列!$A$2:$K$3512,MATCH($A118,整列!$A$2:$A$3512,0)+GG$1-1,11),"-")</f>
        <v>-</v>
      </c>
      <c r="GH118" s="123" t="str">
        <f>IF($O118&gt;=GH$1,INDEX(整列!$A$2:$K$3512,MATCH($A118,整列!$A$2:$A$3512,0)+GH$1-1,11),"-")</f>
        <v>-</v>
      </c>
      <c r="GI118" s="123" t="str">
        <f>IF($O118&gt;=GI$1,INDEX(整列!$A$2:$K$3512,MATCH($A118,整列!$A$2:$A$3512,0)+GI$1-1,11),"-")</f>
        <v>-</v>
      </c>
      <c r="GJ118" s="123" t="str">
        <f>IF($O118&gt;=GJ$1,INDEX(整列!$A$2:$K$3512,MATCH($A118,整列!$A$2:$A$3512,0)+GJ$1-1,11),"-")</f>
        <v>-</v>
      </c>
      <c r="GK118" s="123" t="str">
        <f>IF($O118&gt;=GK$1,INDEX(整列!$A$2:$K$3512,MATCH($A118,整列!$A$2:$A$3512,0)+GK$1-1,11),"-")</f>
        <v>-</v>
      </c>
      <c r="GL118" s="123" t="str">
        <f>IF($O118&gt;=GL$1,INDEX(整列!$A$2:$K$3512,MATCH($A118,整列!$A$2:$A$3512,0)+GL$1-1,11),"-")</f>
        <v>-</v>
      </c>
      <c r="GM118" s="123" t="str">
        <f>IF($O118&gt;=GM$1,INDEX(整列!$A$2:$K$3512,MATCH($A118,整列!$A$2:$A$3512,0)+GM$1-1,11),"-")</f>
        <v>-</v>
      </c>
      <c r="GN118" s="123" t="str">
        <f>IF($O118&gt;=GN$1,INDEX(整列!$A$2:$K$3512,MATCH($A118,整列!$A$2:$A$3512,0)+GN$1-1,11),"-")</f>
        <v>-</v>
      </c>
      <c r="GO118" s="123" t="str">
        <f>IF($O118&gt;=GO$1,INDEX(整列!$A$2:$K$3512,MATCH($A118,整列!$A$2:$A$3512,0)+GO$1-1,11),"-")</f>
        <v>-</v>
      </c>
      <c r="GP118" s="123" t="str">
        <f>IF($O118&gt;=GP$1,INDEX(整列!$A$2:$K$3512,MATCH($A118,整列!$A$2:$A$3512,0)+GP$1-1,11),"-")</f>
        <v>-</v>
      </c>
      <c r="GQ118" s="123" t="str">
        <f>IF($O118&gt;=GQ$1,INDEX(整列!$A$2:$K$3512,MATCH($A118,整列!$A$2:$A$3512,0)+GQ$1-1,11),"-")</f>
        <v>-</v>
      </c>
      <c r="GR118" s="123" t="str">
        <f>IF($O118&gt;=GR$1,INDEX(整列!$A$2:$K$3512,MATCH($A118,整列!$A$2:$A$3512,0)+GR$1-1,11),"-")</f>
        <v>-</v>
      </c>
      <c r="GS118" s="123" t="str">
        <f>IF($O118&gt;=GS$1,INDEX(整列!$A$2:$K$3512,MATCH($A118,整列!$A$2:$A$3512,0)+GS$1-1,11),"-")</f>
        <v>-</v>
      </c>
      <c r="GT118" s="123" t="str">
        <f>IF($O118&gt;=GT$1,INDEX(整列!$A$2:$K$3512,MATCH($A118,整列!$A$2:$A$3512,0)+GT$1-1,11),"-")</f>
        <v>-</v>
      </c>
      <c r="GU118" s="123" t="str">
        <f>IF($O118&gt;=GU$1,INDEX(整列!$A$2:$K$3512,MATCH($A118,整列!$A$2:$A$3512,0)+GU$1-1,11),"-")</f>
        <v>-</v>
      </c>
      <c r="GV118" s="123" t="str">
        <f>IF($O118&gt;=GV$1,INDEX(整列!$A$2:$K$3512,MATCH($A118,整列!$A$2:$A$3512,0)+GV$1-1,11),"-")</f>
        <v>-</v>
      </c>
      <c r="GW118" s="123" t="str">
        <f>IF($O118&gt;=GW$1,INDEX(整列!$A$2:$K$3512,MATCH($A118,整列!$A$2:$A$3512,0)+GW$1-1,11),"-")</f>
        <v>-</v>
      </c>
      <c r="GX118" s="123" t="str">
        <f>IF($O118&gt;=GX$1,INDEX(整列!$A$2:$K$3512,MATCH($A118,整列!$A$2:$A$3512,0)+GX$1-1,11),"-")</f>
        <v>-</v>
      </c>
      <c r="GY118" s="123" t="str">
        <f>IF($O118&gt;=GY$1,INDEX(整列!$A$2:$K$3512,MATCH($A118,整列!$A$2:$A$3512,0)+GY$1-1,11),"-")</f>
        <v>-</v>
      </c>
      <c r="GZ118" s="123" t="str">
        <f>IF($O118&gt;=GZ$1,INDEX(整列!$A$2:$K$3512,MATCH($A118,整列!$A$2:$A$3512,0)+GZ$1-1,11),"-")</f>
        <v>-</v>
      </c>
      <c r="HA118" s="123" t="str">
        <f>IF($O118&gt;=HA$1,INDEX(整列!$A$2:$K$3512,MATCH($A118,整列!$A$2:$A$3512,0)+HA$1-1,11),"-")</f>
        <v>-</v>
      </c>
      <c r="HB118" s="123" t="str">
        <f>IF($O118&gt;=HB$1,INDEX(整列!$A$2:$K$3512,MATCH($A118,整列!$A$2:$A$3512,0)+HB$1-1,11),"-")</f>
        <v>-</v>
      </c>
      <c r="HC118" s="123" t="str">
        <f>IF($O118&gt;=HC$1,INDEX(整列!$A$2:$K$3512,MATCH($A118,整列!$A$2:$A$3512,0)+HC$1-1,11),"-")</f>
        <v>-</v>
      </c>
      <c r="HD118" s="123" t="str">
        <f>IF($O118&gt;=HD$1,INDEX(整列!$A$2:$K$3512,MATCH($A118,整列!$A$2:$A$3512,0)+HD$1-1,11),"-")</f>
        <v>-</v>
      </c>
      <c r="HE118" s="123" t="str">
        <f>IF($O118&gt;=HE$1,INDEX(整列!$A$2:$K$3512,MATCH($A118,整列!$A$2:$A$3512,0)+HE$1-1,11),"-")</f>
        <v>-</v>
      </c>
      <c r="HF118" s="123" t="str">
        <f>IF($O118&gt;=HF$1,INDEX(整列!$A$2:$K$3512,MATCH($A118,整列!$A$2:$A$3512,0)+HF$1-1,11),"-")</f>
        <v>-</v>
      </c>
      <c r="HG118" s="123" t="str">
        <f>IF($O118&gt;=HG$1,INDEX(整列!$A$2:$K$3512,MATCH($A118,整列!$A$2:$A$3512,0)+HG$1-1,11),"-")</f>
        <v>-</v>
      </c>
      <c r="HH118" s="123" t="str">
        <f>IF($O118&gt;=HH$1,INDEX(整列!$A$2:$K$3512,MATCH($A118,整列!$A$2:$A$3512,0)+HH$1-1,11),"-")</f>
        <v>-</v>
      </c>
      <c r="HI118" s="123" t="str">
        <f>IF($O118&gt;=HI$1,INDEX(整列!$A$2:$K$3512,MATCH($A118,整列!$A$2:$A$3512,0)+HI$1-1,11),"-")</f>
        <v>-</v>
      </c>
      <c r="HJ118" s="123" t="str">
        <f>IF($O118&gt;=HJ$1,INDEX(整列!$A$2:$K$3512,MATCH($A118,整列!$A$2:$A$3512,0)+HJ$1-1,11),"-")</f>
        <v>-</v>
      </c>
      <c r="HK118" s="123" t="str">
        <f>IF($O118&gt;=HK$1,INDEX(整列!$A$2:$K$3512,MATCH($A118,整列!$A$2:$A$3512,0)+HK$1-1,11),"-")</f>
        <v>-</v>
      </c>
      <c r="HL118" s="123" t="str">
        <f>IF($O118&gt;=HL$1,INDEX(整列!$A$2:$K$3512,MATCH($A118,整列!$A$2:$A$3512,0)+HL$1-1,11),"-")</f>
        <v>-</v>
      </c>
      <c r="HP118" s="101" t="str">
        <f t="shared" si="11"/>
        <v>B06-0900-0303</v>
      </c>
      <c r="HQ118" s="115">
        <f>COUNTIF(整列!$A$2:$A$3512,HP118)</f>
        <v>12</v>
      </c>
    </row>
    <row r="119" spans="1:225" ht="13.5">
      <c r="A119" s="48" t="s">
        <v>451</v>
      </c>
      <c r="B119" s="48" t="s">
        <v>370</v>
      </c>
      <c r="C119" s="48" t="s">
        <v>371</v>
      </c>
      <c r="D119" s="48" t="s">
        <v>187</v>
      </c>
      <c r="E119" s="48" t="s">
        <v>312</v>
      </c>
      <c r="F119" s="48" t="s">
        <v>190</v>
      </c>
      <c r="G119" s="48" t="s">
        <v>448</v>
      </c>
      <c r="H119" s="48" t="s">
        <v>184</v>
      </c>
      <c r="I119" s="48"/>
      <c r="J119" s="48" t="s">
        <v>181</v>
      </c>
      <c r="K119" s="48" t="s">
        <v>449</v>
      </c>
      <c r="L119" s="48" t="s">
        <v>190</v>
      </c>
      <c r="M119" s="48" t="s">
        <v>240</v>
      </c>
      <c r="N119" s="119"/>
      <c r="O119" s="120">
        <f>COUNTIF(整列!$A$2:$A$3512,$A119)</f>
        <v>2</v>
      </c>
      <c r="P119" s="121">
        <f t="shared" si="6"/>
        <v>96800</v>
      </c>
      <c r="Q119" s="121">
        <f t="shared" si="7"/>
        <v>76800</v>
      </c>
      <c r="R119" s="122">
        <f t="shared" si="8"/>
        <v>173600</v>
      </c>
      <c r="S119" s="121">
        <f t="shared" si="9"/>
        <v>96800</v>
      </c>
      <c r="T119" s="121">
        <f t="shared" si="10"/>
        <v>20000</v>
      </c>
      <c r="U119" s="123">
        <f>IF($O119&gt;=U$1,INDEX(整列!$A$2:$K$3512,MATCH($A119,整列!$A$2:$A$3512,0)+U$1-1,11),"-")</f>
        <v>173600</v>
      </c>
      <c r="V119" s="123">
        <f>IF($O119&gt;=V$1,INDEX(整列!$A$2:$K$3512,MATCH($A119,整列!$A$2:$A$3512,0)+V$1-1,11),"-")</f>
        <v>20000</v>
      </c>
      <c r="W119" s="123" t="str">
        <f>IF($O119&gt;=W$1,INDEX(整列!$A$2:$K$3512,MATCH($A119,整列!$A$2:$A$3512,0)+W$1-1,11),"-")</f>
        <v>-</v>
      </c>
      <c r="X119" s="123" t="str">
        <f>IF($O119&gt;=X$1,INDEX(整列!$A$2:$K$3512,MATCH($A119,整列!$A$2:$A$3512,0)+X$1-1,11),"-")</f>
        <v>-</v>
      </c>
      <c r="Y119" s="123" t="str">
        <f>IF($O119&gt;=Y$1,INDEX(整列!$A$2:$K$3512,MATCH($A119,整列!$A$2:$A$3512,0)+Y$1-1,11),"-")</f>
        <v>-</v>
      </c>
      <c r="Z119" s="123" t="str">
        <f>IF($O119&gt;=Z$1,INDEX(整列!$A$2:$K$3512,MATCH($A119,整列!$A$2:$A$3512,0)+Z$1-1,11),"-")</f>
        <v>-</v>
      </c>
      <c r="AA119" s="123" t="str">
        <f>IF($O119&gt;=AA$1,INDEX(整列!$A$2:$K$3512,MATCH($A119,整列!$A$2:$A$3512,0)+AA$1-1,11),"-")</f>
        <v>-</v>
      </c>
      <c r="AB119" s="123" t="str">
        <f>IF($O119&gt;=AB$1,INDEX(整列!$A$2:$K$3512,MATCH($A119,整列!$A$2:$A$3512,0)+AB$1-1,11),"-")</f>
        <v>-</v>
      </c>
      <c r="AC119" s="123" t="str">
        <f>IF($O119&gt;=AC$1,INDEX(整列!$A$2:$K$3512,MATCH($A119,整列!$A$2:$A$3512,0)+AC$1-1,11),"-")</f>
        <v>-</v>
      </c>
      <c r="AD119" s="123" t="str">
        <f>IF($O119&gt;=AD$1,INDEX(整列!$A$2:$K$3512,MATCH($A119,整列!$A$2:$A$3512,0)+AD$1-1,11),"-")</f>
        <v>-</v>
      </c>
      <c r="AE119" s="123" t="str">
        <f>IF($O119&gt;=AE$1,INDEX(整列!$A$2:$K$3512,MATCH($A119,整列!$A$2:$A$3512,0)+AE$1-1,11),"-")</f>
        <v>-</v>
      </c>
      <c r="AF119" s="123" t="str">
        <f>IF($O119&gt;=AF$1,INDEX(整列!$A$2:$K$3512,MATCH($A119,整列!$A$2:$A$3512,0)+AF$1-1,11),"-")</f>
        <v>-</v>
      </c>
      <c r="AG119" s="123" t="str">
        <f>IF($O119&gt;=AG$1,INDEX(整列!$A$2:$K$3512,MATCH($A119,整列!$A$2:$A$3512,0)+AG$1-1,11),"-")</f>
        <v>-</v>
      </c>
      <c r="AH119" s="123" t="str">
        <f>IF($O119&gt;=AH$1,INDEX(整列!$A$2:$K$3512,MATCH($A119,整列!$A$2:$A$3512,0)+AH$1-1,11),"-")</f>
        <v>-</v>
      </c>
      <c r="AI119" s="123" t="str">
        <f>IF($O119&gt;=AI$1,INDEX(整列!$A$2:$K$3512,MATCH($A119,整列!$A$2:$A$3512,0)+AI$1-1,11),"-")</f>
        <v>-</v>
      </c>
      <c r="AJ119" s="123" t="str">
        <f>IF($O119&gt;=AJ$1,INDEX(整列!$A$2:$K$3512,MATCH($A119,整列!$A$2:$A$3512,0)+AJ$1-1,11),"-")</f>
        <v>-</v>
      </c>
      <c r="AK119" s="123" t="str">
        <f>IF($O119&gt;=AK$1,INDEX(整列!$A$2:$K$3512,MATCH($A119,整列!$A$2:$A$3512,0)+AK$1-1,11),"-")</f>
        <v>-</v>
      </c>
      <c r="AL119" s="123" t="str">
        <f>IF($O119&gt;=AL$1,INDEX(整列!$A$2:$K$3512,MATCH($A119,整列!$A$2:$A$3512,0)+AL$1-1,11),"-")</f>
        <v>-</v>
      </c>
      <c r="AM119" s="123" t="str">
        <f>IF($O119&gt;=AM$1,INDEX(整列!$A$2:$K$3512,MATCH($A119,整列!$A$2:$A$3512,0)+AM$1-1,11),"-")</f>
        <v>-</v>
      </c>
      <c r="AN119" s="123" t="str">
        <f>IF($O119&gt;=AN$1,INDEX(整列!$A$2:$K$3512,MATCH($A119,整列!$A$2:$A$3512,0)+AN$1-1,11),"-")</f>
        <v>-</v>
      </c>
      <c r="AO119" s="123" t="str">
        <f>IF($O119&gt;=AO$1,INDEX(整列!$A$2:$K$3512,MATCH($A119,整列!$A$2:$A$3512,0)+AO$1-1,11),"-")</f>
        <v>-</v>
      </c>
      <c r="AP119" s="123" t="str">
        <f>IF($O119&gt;=AP$1,INDEX(整列!$A$2:$K$3512,MATCH($A119,整列!$A$2:$A$3512,0)+AP$1-1,11),"-")</f>
        <v>-</v>
      </c>
      <c r="AQ119" s="123" t="str">
        <f>IF($O119&gt;=AQ$1,INDEX(整列!$A$2:$K$3512,MATCH($A119,整列!$A$2:$A$3512,0)+AQ$1-1,11),"-")</f>
        <v>-</v>
      </c>
      <c r="AR119" s="123" t="str">
        <f>IF($O119&gt;=AR$1,INDEX(整列!$A$2:$K$3512,MATCH($A119,整列!$A$2:$A$3512,0)+AR$1-1,11),"-")</f>
        <v>-</v>
      </c>
      <c r="AS119" s="123" t="str">
        <f>IF($O119&gt;=AS$1,INDEX(整列!$A$2:$K$3512,MATCH($A119,整列!$A$2:$A$3512,0)+AS$1-1,11),"-")</f>
        <v>-</v>
      </c>
      <c r="AT119" s="123" t="str">
        <f>IF($O119&gt;=AT$1,INDEX(整列!$A$2:$K$3512,MATCH($A119,整列!$A$2:$A$3512,0)+AT$1-1,11),"-")</f>
        <v>-</v>
      </c>
      <c r="AU119" s="123" t="str">
        <f>IF($O119&gt;=AU$1,INDEX(整列!$A$2:$K$3512,MATCH($A119,整列!$A$2:$A$3512,0)+AU$1-1,11),"-")</f>
        <v>-</v>
      </c>
      <c r="AV119" s="123" t="str">
        <f>IF($O119&gt;=AV$1,INDEX(整列!$A$2:$K$3512,MATCH($A119,整列!$A$2:$A$3512,0)+AV$1-1,11),"-")</f>
        <v>-</v>
      </c>
      <c r="AW119" s="123" t="str">
        <f>IF($O119&gt;=AW$1,INDEX(整列!$A$2:$K$3512,MATCH($A119,整列!$A$2:$A$3512,0)+AW$1-1,11),"-")</f>
        <v>-</v>
      </c>
      <c r="AX119" s="123" t="str">
        <f>IF($O119&gt;=AX$1,INDEX(整列!$A$2:$K$3512,MATCH($A119,整列!$A$2:$A$3512,0)+AX$1-1,11),"-")</f>
        <v>-</v>
      </c>
      <c r="AY119" s="123" t="str">
        <f>IF($O119&gt;=AY$1,INDEX(整列!$A$2:$K$3512,MATCH($A119,整列!$A$2:$A$3512,0)+AY$1-1,11),"-")</f>
        <v>-</v>
      </c>
      <c r="AZ119" s="123" t="str">
        <f>IF($O119&gt;=AZ$1,INDEX(整列!$A$2:$K$3512,MATCH($A119,整列!$A$2:$A$3512,0)+AZ$1-1,11),"-")</f>
        <v>-</v>
      </c>
      <c r="BA119" s="123" t="str">
        <f>IF($O119&gt;=BA$1,INDEX(整列!$A$2:$K$3512,MATCH($A119,整列!$A$2:$A$3512,0)+BA$1-1,11),"-")</f>
        <v>-</v>
      </c>
      <c r="BB119" s="123" t="str">
        <f>IF($O119&gt;=BB$1,INDEX(整列!$A$2:$K$3512,MATCH($A119,整列!$A$2:$A$3512,0)+BB$1-1,11),"-")</f>
        <v>-</v>
      </c>
      <c r="BC119" s="123" t="str">
        <f>IF($O119&gt;=BC$1,INDEX(整列!$A$2:$K$3512,MATCH($A119,整列!$A$2:$A$3512,0)+BC$1-1,11),"-")</f>
        <v>-</v>
      </c>
      <c r="BD119" s="123" t="str">
        <f>IF($O119&gt;=BD$1,INDEX(整列!$A$2:$K$3512,MATCH($A119,整列!$A$2:$A$3512,0)+BD$1-1,11),"-")</f>
        <v>-</v>
      </c>
      <c r="BE119" s="123" t="str">
        <f>IF($O119&gt;=BE$1,INDEX(整列!$A$2:$K$3512,MATCH($A119,整列!$A$2:$A$3512,0)+BE$1-1,11),"-")</f>
        <v>-</v>
      </c>
      <c r="BF119" s="123" t="str">
        <f>IF($O119&gt;=BF$1,INDEX(整列!$A$2:$K$3512,MATCH($A119,整列!$A$2:$A$3512,0)+BF$1-1,11),"-")</f>
        <v>-</v>
      </c>
      <c r="BG119" s="123" t="str">
        <f>IF($O119&gt;=BG$1,INDEX(整列!$A$2:$K$3512,MATCH($A119,整列!$A$2:$A$3512,0)+BG$1-1,11),"-")</f>
        <v>-</v>
      </c>
      <c r="BH119" s="123" t="str">
        <f>IF($O119&gt;=BH$1,INDEX(整列!$A$2:$K$3512,MATCH($A119,整列!$A$2:$A$3512,0)+BH$1-1,11),"-")</f>
        <v>-</v>
      </c>
      <c r="BI119" s="123" t="str">
        <f>IF($O119&gt;=BI$1,INDEX(整列!$A$2:$K$3512,MATCH($A119,整列!$A$2:$A$3512,0)+BI$1-1,11),"-")</f>
        <v>-</v>
      </c>
      <c r="BJ119" s="123" t="str">
        <f>IF($O119&gt;=BJ$1,INDEX(整列!$A$2:$K$3512,MATCH($A119,整列!$A$2:$A$3512,0)+BJ$1-1,11),"-")</f>
        <v>-</v>
      </c>
      <c r="BK119" s="123" t="str">
        <f>IF($O119&gt;=BK$1,INDEX(整列!$A$2:$K$3512,MATCH($A119,整列!$A$2:$A$3512,0)+BK$1-1,11),"-")</f>
        <v>-</v>
      </c>
      <c r="BL119" s="123" t="str">
        <f>IF($O119&gt;=BL$1,INDEX(整列!$A$2:$K$3512,MATCH($A119,整列!$A$2:$A$3512,0)+BL$1-1,11),"-")</f>
        <v>-</v>
      </c>
      <c r="BM119" s="123" t="str">
        <f>IF($O119&gt;=BM$1,INDEX(整列!$A$2:$K$3512,MATCH($A119,整列!$A$2:$A$3512,0)+BM$1-1,11),"-")</f>
        <v>-</v>
      </c>
      <c r="BN119" s="123" t="str">
        <f>IF($O119&gt;=BN$1,INDEX(整列!$A$2:$K$3512,MATCH($A119,整列!$A$2:$A$3512,0)+BN$1-1,11),"-")</f>
        <v>-</v>
      </c>
      <c r="BO119" s="123" t="str">
        <f>IF($O119&gt;=BO$1,INDEX(整列!$A$2:$K$3512,MATCH($A119,整列!$A$2:$A$3512,0)+BO$1-1,11),"-")</f>
        <v>-</v>
      </c>
      <c r="BP119" s="123" t="str">
        <f>IF($O119&gt;=BP$1,INDEX(整列!$A$2:$K$3512,MATCH($A119,整列!$A$2:$A$3512,0)+BP$1-1,11),"-")</f>
        <v>-</v>
      </c>
      <c r="BQ119" s="123" t="str">
        <f>IF($O119&gt;=BQ$1,INDEX(整列!$A$2:$K$3512,MATCH($A119,整列!$A$2:$A$3512,0)+BQ$1-1,11),"-")</f>
        <v>-</v>
      </c>
      <c r="BR119" s="123" t="str">
        <f>IF($O119&gt;=BR$1,INDEX(整列!$A$2:$K$3512,MATCH($A119,整列!$A$2:$A$3512,0)+BR$1-1,11),"-")</f>
        <v>-</v>
      </c>
      <c r="BS119" s="123" t="str">
        <f>IF($O119&gt;=BS$1,INDEX(整列!$A$2:$K$3512,MATCH($A119,整列!$A$2:$A$3512,0)+BS$1-1,11),"-")</f>
        <v>-</v>
      </c>
      <c r="BT119" s="123" t="str">
        <f>IF($O119&gt;=BT$1,INDEX(整列!$A$2:$K$3512,MATCH($A119,整列!$A$2:$A$3512,0)+BT$1-1,11),"-")</f>
        <v>-</v>
      </c>
      <c r="BU119" s="123" t="str">
        <f>IF($O119&gt;=BU$1,INDEX(整列!$A$2:$K$3512,MATCH($A119,整列!$A$2:$A$3512,0)+BU$1-1,11),"-")</f>
        <v>-</v>
      </c>
      <c r="BV119" s="123" t="str">
        <f>IF($O119&gt;=BV$1,INDEX(整列!$A$2:$K$3512,MATCH($A119,整列!$A$2:$A$3512,0)+BV$1-1,11),"-")</f>
        <v>-</v>
      </c>
      <c r="BW119" s="123" t="str">
        <f>IF($O119&gt;=BW$1,INDEX(整列!$A$2:$K$3512,MATCH($A119,整列!$A$2:$A$3512,0)+BW$1-1,11),"-")</f>
        <v>-</v>
      </c>
      <c r="BX119" s="123" t="str">
        <f>IF($O119&gt;=BX$1,INDEX(整列!$A$2:$K$3512,MATCH($A119,整列!$A$2:$A$3512,0)+BX$1-1,11),"-")</f>
        <v>-</v>
      </c>
      <c r="BY119" s="123" t="str">
        <f>IF($O119&gt;=BY$1,INDEX(整列!$A$2:$K$3512,MATCH($A119,整列!$A$2:$A$3512,0)+BY$1-1,11),"-")</f>
        <v>-</v>
      </c>
      <c r="BZ119" s="123" t="str">
        <f>IF($O119&gt;=BZ$1,INDEX(整列!$A$2:$K$3512,MATCH($A119,整列!$A$2:$A$3512,0)+BZ$1-1,11),"-")</f>
        <v>-</v>
      </c>
      <c r="CA119" s="123" t="str">
        <f>IF($O119&gt;=CA$1,INDEX(整列!$A$2:$K$3512,MATCH($A119,整列!$A$2:$A$3512,0)+CA$1-1,11),"-")</f>
        <v>-</v>
      </c>
      <c r="CB119" s="123" t="str">
        <f>IF($O119&gt;=CB$1,INDEX(整列!$A$2:$K$3512,MATCH($A119,整列!$A$2:$A$3512,0)+CB$1-1,11),"-")</f>
        <v>-</v>
      </c>
      <c r="CC119" s="123" t="str">
        <f>IF($O119&gt;=CC$1,INDEX(整列!$A$2:$K$3512,MATCH($A119,整列!$A$2:$A$3512,0)+CC$1-1,11),"-")</f>
        <v>-</v>
      </c>
      <c r="CD119" s="123" t="str">
        <f>IF($O119&gt;=CD$1,INDEX(整列!$A$2:$K$3512,MATCH($A119,整列!$A$2:$A$3512,0)+CD$1-1,11),"-")</f>
        <v>-</v>
      </c>
      <c r="CE119" s="123" t="str">
        <f>IF($O119&gt;=CE$1,INDEX(整列!$A$2:$K$3512,MATCH($A119,整列!$A$2:$A$3512,0)+CE$1-1,11),"-")</f>
        <v>-</v>
      </c>
      <c r="CF119" s="123" t="str">
        <f>IF($O119&gt;=CF$1,INDEX(整列!$A$2:$K$3512,MATCH($A119,整列!$A$2:$A$3512,0)+CF$1-1,11),"-")</f>
        <v>-</v>
      </c>
      <c r="CG119" s="123" t="str">
        <f>IF($O119&gt;=CG$1,INDEX(整列!$A$2:$K$3512,MATCH($A119,整列!$A$2:$A$3512,0)+CG$1-1,11),"-")</f>
        <v>-</v>
      </c>
      <c r="CH119" s="123" t="str">
        <f>IF($O119&gt;=CH$1,INDEX(整列!$A$2:$K$3512,MATCH($A119,整列!$A$2:$A$3512,0)+CH$1-1,11),"-")</f>
        <v>-</v>
      </c>
      <c r="CI119" s="123" t="str">
        <f>IF($O119&gt;=CI$1,INDEX(整列!$A$2:$K$3512,MATCH($A119,整列!$A$2:$A$3512,0)+CI$1-1,11),"-")</f>
        <v>-</v>
      </c>
      <c r="CJ119" s="123" t="str">
        <f>IF($O119&gt;=CJ$1,INDEX(整列!$A$2:$K$3512,MATCH($A119,整列!$A$2:$A$3512,0)+CJ$1-1,11),"-")</f>
        <v>-</v>
      </c>
      <c r="CK119" s="123" t="str">
        <f>IF($O119&gt;=CK$1,INDEX(整列!$A$2:$K$3512,MATCH($A119,整列!$A$2:$A$3512,0)+CK$1-1,11),"-")</f>
        <v>-</v>
      </c>
      <c r="CL119" s="123" t="str">
        <f>IF($O119&gt;=CL$1,INDEX(整列!$A$2:$K$3512,MATCH($A119,整列!$A$2:$A$3512,0)+CL$1-1,11),"-")</f>
        <v>-</v>
      </c>
      <c r="CM119" s="123" t="str">
        <f>IF($O119&gt;=CM$1,INDEX(整列!$A$2:$K$3512,MATCH($A119,整列!$A$2:$A$3512,0)+CM$1-1,11),"-")</f>
        <v>-</v>
      </c>
      <c r="CN119" s="123" t="str">
        <f>IF($O119&gt;=CN$1,INDEX(整列!$A$2:$K$3512,MATCH($A119,整列!$A$2:$A$3512,0)+CN$1-1,11),"-")</f>
        <v>-</v>
      </c>
      <c r="CO119" s="123" t="str">
        <f>IF($O119&gt;=CO$1,INDEX(整列!$A$2:$K$3512,MATCH($A119,整列!$A$2:$A$3512,0)+CO$1-1,11),"-")</f>
        <v>-</v>
      </c>
      <c r="CP119" s="123" t="str">
        <f>IF($O119&gt;=CP$1,INDEX(整列!$A$2:$K$3512,MATCH($A119,整列!$A$2:$A$3512,0)+CP$1-1,11),"-")</f>
        <v>-</v>
      </c>
      <c r="CQ119" s="123" t="str">
        <f>IF($O119&gt;=CQ$1,INDEX(整列!$A$2:$K$3512,MATCH($A119,整列!$A$2:$A$3512,0)+CQ$1-1,11),"-")</f>
        <v>-</v>
      </c>
      <c r="CR119" s="123" t="str">
        <f>IF($O119&gt;=CR$1,INDEX(整列!$A$2:$K$3512,MATCH($A119,整列!$A$2:$A$3512,0)+CR$1-1,11),"-")</f>
        <v>-</v>
      </c>
      <c r="CS119" s="123" t="str">
        <f>IF($O119&gt;=CS$1,INDEX(整列!$A$2:$K$3512,MATCH($A119,整列!$A$2:$A$3512,0)+CS$1-1,11),"-")</f>
        <v>-</v>
      </c>
      <c r="CT119" s="123" t="str">
        <f>IF($O119&gt;=CT$1,INDEX(整列!$A$2:$K$3512,MATCH($A119,整列!$A$2:$A$3512,0)+CT$1-1,11),"-")</f>
        <v>-</v>
      </c>
      <c r="CU119" s="123" t="str">
        <f>IF($O119&gt;=CU$1,INDEX(整列!$A$2:$K$3512,MATCH($A119,整列!$A$2:$A$3512,0)+CU$1-1,11),"-")</f>
        <v>-</v>
      </c>
      <c r="CV119" s="123" t="str">
        <f>IF($O119&gt;=CV$1,INDEX(整列!$A$2:$K$3512,MATCH($A119,整列!$A$2:$A$3512,0)+CV$1-1,11),"-")</f>
        <v>-</v>
      </c>
      <c r="CW119" s="123" t="str">
        <f>IF($O119&gt;=CW$1,INDEX(整列!$A$2:$K$3512,MATCH($A119,整列!$A$2:$A$3512,0)+CW$1-1,11),"-")</f>
        <v>-</v>
      </c>
      <c r="CX119" s="123" t="str">
        <f>IF($O119&gt;=CX$1,INDEX(整列!$A$2:$K$3512,MATCH($A119,整列!$A$2:$A$3512,0)+CX$1-1,11),"-")</f>
        <v>-</v>
      </c>
      <c r="CY119" s="123" t="str">
        <f>IF($O119&gt;=CY$1,INDEX(整列!$A$2:$K$3512,MATCH($A119,整列!$A$2:$A$3512,0)+CY$1-1,11),"-")</f>
        <v>-</v>
      </c>
      <c r="CZ119" s="123" t="str">
        <f>IF($O119&gt;=CZ$1,INDEX(整列!$A$2:$K$3512,MATCH($A119,整列!$A$2:$A$3512,0)+CZ$1-1,11),"-")</f>
        <v>-</v>
      </c>
      <c r="DA119" s="123" t="str">
        <f>IF($O119&gt;=DA$1,INDEX(整列!$A$2:$K$3512,MATCH($A119,整列!$A$2:$A$3512,0)+DA$1-1,11),"-")</f>
        <v>-</v>
      </c>
      <c r="DB119" s="123" t="str">
        <f>IF($O119&gt;=DB$1,INDEX(整列!$A$2:$K$3512,MATCH($A119,整列!$A$2:$A$3512,0)+DB$1-1,11),"-")</f>
        <v>-</v>
      </c>
      <c r="DC119" s="123" t="str">
        <f>IF($O119&gt;=DC$1,INDEX(整列!$A$2:$K$3512,MATCH($A119,整列!$A$2:$A$3512,0)+DC$1-1,11),"-")</f>
        <v>-</v>
      </c>
      <c r="DD119" s="123" t="str">
        <f>IF($O119&gt;=DD$1,INDEX(整列!$A$2:$K$3512,MATCH($A119,整列!$A$2:$A$3512,0)+DD$1-1,11),"-")</f>
        <v>-</v>
      </c>
      <c r="DE119" s="123" t="str">
        <f>IF($O119&gt;=DE$1,INDEX(整列!$A$2:$K$3512,MATCH($A119,整列!$A$2:$A$3512,0)+DE$1-1,11),"-")</f>
        <v>-</v>
      </c>
      <c r="DF119" s="123" t="str">
        <f>IF($O119&gt;=DF$1,INDEX(整列!$A$2:$K$3512,MATCH($A119,整列!$A$2:$A$3512,0)+DF$1-1,11),"-")</f>
        <v>-</v>
      </c>
      <c r="DG119" s="123" t="str">
        <f>IF($O119&gt;=DG$1,INDEX(整列!$A$2:$K$3512,MATCH($A119,整列!$A$2:$A$3512,0)+DG$1-1,11),"-")</f>
        <v>-</v>
      </c>
      <c r="DH119" s="123" t="str">
        <f>IF($O119&gt;=DH$1,INDEX(整列!$A$2:$K$3512,MATCH($A119,整列!$A$2:$A$3512,0)+DH$1-1,11),"-")</f>
        <v>-</v>
      </c>
      <c r="DI119" s="123" t="str">
        <f>IF($O119&gt;=DI$1,INDEX(整列!$A$2:$K$3512,MATCH($A119,整列!$A$2:$A$3512,0)+DI$1-1,11),"-")</f>
        <v>-</v>
      </c>
      <c r="DJ119" s="123" t="str">
        <f>IF($O119&gt;=DJ$1,INDEX(整列!$A$2:$K$3512,MATCH($A119,整列!$A$2:$A$3512,0)+DJ$1-1,11),"-")</f>
        <v>-</v>
      </c>
      <c r="DK119" s="123" t="str">
        <f>IF($O119&gt;=DK$1,INDEX(整列!$A$2:$K$3512,MATCH($A119,整列!$A$2:$A$3512,0)+DK$1-1,11),"-")</f>
        <v>-</v>
      </c>
      <c r="DL119" s="123" t="str">
        <f>IF($O119&gt;=DL$1,INDEX(整列!$A$2:$K$3512,MATCH($A119,整列!$A$2:$A$3512,0)+DL$1-1,11),"-")</f>
        <v>-</v>
      </c>
      <c r="DM119" s="123" t="str">
        <f>IF($O119&gt;=DM$1,INDEX(整列!$A$2:$K$3512,MATCH($A119,整列!$A$2:$A$3512,0)+DM$1-1,11),"-")</f>
        <v>-</v>
      </c>
      <c r="DN119" s="123" t="str">
        <f>IF($O119&gt;=DN$1,INDEX(整列!$A$2:$K$3512,MATCH($A119,整列!$A$2:$A$3512,0)+DN$1-1,11),"-")</f>
        <v>-</v>
      </c>
      <c r="DO119" s="123" t="str">
        <f>IF($O119&gt;=DO$1,INDEX(整列!$A$2:$K$3512,MATCH($A119,整列!$A$2:$A$3512,0)+DO$1-1,11),"-")</f>
        <v>-</v>
      </c>
      <c r="DP119" s="123" t="str">
        <f>IF($O119&gt;=DP$1,INDEX(整列!$A$2:$K$3512,MATCH($A119,整列!$A$2:$A$3512,0)+DP$1-1,11),"-")</f>
        <v>-</v>
      </c>
      <c r="DQ119" s="123" t="str">
        <f>IF($O119&gt;=DQ$1,INDEX(整列!$A$2:$K$3512,MATCH($A119,整列!$A$2:$A$3512,0)+DQ$1-1,11),"-")</f>
        <v>-</v>
      </c>
      <c r="DR119" s="123" t="str">
        <f>IF($O119&gt;=DR$1,INDEX(整列!$A$2:$K$3512,MATCH($A119,整列!$A$2:$A$3512,0)+DR$1-1,11),"-")</f>
        <v>-</v>
      </c>
      <c r="DS119" s="123" t="str">
        <f>IF($O119&gt;=DS$1,INDEX(整列!$A$2:$K$3512,MATCH($A119,整列!$A$2:$A$3512,0)+DS$1-1,11),"-")</f>
        <v>-</v>
      </c>
      <c r="DT119" s="123" t="str">
        <f>IF($O119&gt;=DT$1,INDEX(整列!$A$2:$K$3512,MATCH($A119,整列!$A$2:$A$3512,0)+DT$1-1,11),"-")</f>
        <v>-</v>
      </c>
      <c r="DU119" s="123" t="str">
        <f>IF($O119&gt;=DU$1,INDEX(整列!$A$2:$K$3512,MATCH($A119,整列!$A$2:$A$3512,0)+DU$1-1,11),"-")</f>
        <v>-</v>
      </c>
      <c r="DV119" s="123" t="str">
        <f>IF($O119&gt;=DV$1,INDEX(整列!$A$2:$K$3512,MATCH($A119,整列!$A$2:$A$3512,0)+DV$1-1,11),"-")</f>
        <v>-</v>
      </c>
      <c r="DW119" s="123" t="str">
        <f>IF($O119&gt;=DW$1,INDEX(整列!$A$2:$K$3512,MATCH($A119,整列!$A$2:$A$3512,0)+DW$1-1,11),"-")</f>
        <v>-</v>
      </c>
      <c r="DX119" s="123" t="str">
        <f>IF($O119&gt;=DX$1,INDEX(整列!$A$2:$K$3512,MATCH($A119,整列!$A$2:$A$3512,0)+DX$1-1,11),"-")</f>
        <v>-</v>
      </c>
      <c r="DY119" s="123" t="str">
        <f>IF($O119&gt;=DY$1,INDEX(整列!$A$2:$K$3512,MATCH($A119,整列!$A$2:$A$3512,0)+DY$1-1,11),"-")</f>
        <v>-</v>
      </c>
      <c r="DZ119" s="123" t="str">
        <f>IF($O119&gt;=DZ$1,INDEX(整列!$A$2:$K$3512,MATCH($A119,整列!$A$2:$A$3512,0)+DZ$1-1,11),"-")</f>
        <v>-</v>
      </c>
      <c r="EA119" s="123" t="str">
        <f>IF($O119&gt;=EA$1,INDEX(整列!$A$2:$K$3512,MATCH($A119,整列!$A$2:$A$3512,0)+EA$1-1,11),"-")</f>
        <v>-</v>
      </c>
      <c r="EB119" s="123" t="str">
        <f>IF($O119&gt;=EB$1,INDEX(整列!$A$2:$K$3512,MATCH($A119,整列!$A$2:$A$3512,0)+EB$1-1,11),"-")</f>
        <v>-</v>
      </c>
      <c r="EC119" s="123" t="str">
        <f>IF($O119&gt;=EC$1,INDEX(整列!$A$2:$K$3512,MATCH($A119,整列!$A$2:$A$3512,0)+EC$1-1,11),"-")</f>
        <v>-</v>
      </c>
      <c r="ED119" s="123" t="str">
        <f>IF($O119&gt;=ED$1,INDEX(整列!$A$2:$K$3512,MATCH($A119,整列!$A$2:$A$3512,0)+ED$1-1,11),"-")</f>
        <v>-</v>
      </c>
      <c r="EE119" s="123" t="str">
        <f>IF($O119&gt;=EE$1,INDEX(整列!$A$2:$K$3512,MATCH($A119,整列!$A$2:$A$3512,0)+EE$1-1,11),"-")</f>
        <v>-</v>
      </c>
      <c r="EF119" s="123" t="str">
        <f>IF($O119&gt;=EF$1,INDEX(整列!$A$2:$K$3512,MATCH($A119,整列!$A$2:$A$3512,0)+EF$1-1,11),"-")</f>
        <v>-</v>
      </c>
      <c r="EG119" s="123" t="str">
        <f>IF($O119&gt;=EG$1,INDEX(整列!$A$2:$K$3512,MATCH($A119,整列!$A$2:$A$3512,0)+EG$1-1,11),"-")</f>
        <v>-</v>
      </c>
      <c r="EH119" s="123" t="str">
        <f>IF($O119&gt;=EH$1,INDEX(整列!$A$2:$K$3512,MATCH($A119,整列!$A$2:$A$3512,0)+EH$1-1,11),"-")</f>
        <v>-</v>
      </c>
      <c r="EI119" s="123" t="str">
        <f>IF($O119&gt;=EI$1,INDEX(整列!$A$2:$K$3512,MATCH($A119,整列!$A$2:$A$3512,0)+EI$1-1,11),"-")</f>
        <v>-</v>
      </c>
      <c r="EJ119" s="123" t="str">
        <f>IF($O119&gt;=EJ$1,INDEX(整列!$A$2:$K$3512,MATCH($A119,整列!$A$2:$A$3512,0)+EJ$1-1,11),"-")</f>
        <v>-</v>
      </c>
      <c r="EK119" s="123" t="str">
        <f>IF($O119&gt;=EK$1,INDEX(整列!$A$2:$K$3512,MATCH($A119,整列!$A$2:$A$3512,0)+EK$1-1,11),"-")</f>
        <v>-</v>
      </c>
      <c r="EL119" s="123" t="str">
        <f>IF($O119&gt;=EL$1,INDEX(整列!$A$2:$K$3512,MATCH($A119,整列!$A$2:$A$3512,0)+EL$1-1,11),"-")</f>
        <v>-</v>
      </c>
      <c r="EM119" s="123" t="str">
        <f>IF($O119&gt;=EM$1,INDEX(整列!$A$2:$K$3512,MATCH($A119,整列!$A$2:$A$3512,0)+EM$1-1,11),"-")</f>
        <v>-</v>
      </c>
      <c r="EN119" s="123" t="str">
        <f>IF($O119&gt;=EN$1,INDEX(整列!$A$2:$K$3512,MATCH($A119,整列!$A$2:$A$3512,0)+EN$1-1,11),"-")</f>
        <v>-</v>
      </c>
      <c r="EO119" s="123" t="str">
        <f>IF($O119&gt;=EO$1,INDEX(整列!$A$2:$K$3512,MATCH($A119,整列!$A$2:$A$3512,0)+EO$1-1,11),"-")</f>
        <v>-</v>
      </c>
      <c r="EP119" s="123" t="str">
        <f>IF($O119&gt;=EP$1,INDEX(整列!$A$2:$K$3512,MATCH($A119,整列!$A$2:$A$3512,0)+EP$1-1,11),"-")</f>
        <v>-</v>
      </c>
      <c r="EQ119" s="123" t="str">
        <f>IF($O119&gt;=EQ$1,INDEX(整列!$A$2:$K$3512,MATCH($A119,整列!$A$2:$A$3512,0)+EQ$1-1,11),"-")</f>
        <v>-</v>
      </c>
      <c r="ER119" s="123" t="str">
        <f>IF($O119&gt;=ER$1,INDEX(整列!$A$2:$K$3512,MATCH($A119,整列!$A$2:$A$3512,0)+ER$1-1,11),"-")</f>
        <v>-</v>
      </c>
      <c r="ES119" s="123" t="str">
        <f>IF($O119&gt;=ES$1,INDEX(整列!$A$2:$K$3512,MATCH($A119,整列!$A$2:$A$3512,0)+ES$1-1,11),"-")</f>
        <v>-</v>
      </c>
      <c r="ET119" s="123" t="str">
        <f>IF($O119&gt;=ET$1,INDEX(整列!$A$2:$K$3512,MATCH($A119,整列!$A$2:$A$3512,0)+ET$1-1,11),"-")</f>
        <v>-</v>
      </c>
      <c r="EU119" s="123" t="str">
        <f>IF($O119&gt;=EU$1,INDEX(整列!$A$2:$K$3512,MATCH($A119,整列!$A$2:$A$3512,0)+EU$1-1,11),"-")</f>
        <v>-</v>
      </c>
      <c r="EV119" s="123" t="str">
        <f>IF($O119&gt;=EV$1,INDEX(整列!$A$2:$K$3512,MATCH($A119,整列!$A$2:$A$3512,0)+EV$1-1,11),"-")</f>
        <v>-</v>
      </c>
      <c r="EW119" s="123" t="str">
        <f>IF($O119&gt;=EW$1,INDEX(整列!$A$2:$K$3512,MATCH($A119,整列!$A$2:$A$3512,0)+EW$1-1,11),"-")</f>
        <v>-</v>
      </c>
      <c r="EX119" s="123" t="str">
        <f>IF($O119&gt;=EX$1,INDEX(整列!$A$2:$K$3512,MATCH($A119,整列!$A$2:$A$3512,0)+EX$1-1,11),"-")</f>
        <v>-</v>
      </c>
      <c r="EY119" s="123" t="str">
        <f>IF($O119&gt;=EY$1,INDEX(整列!$A$2:$K$3512,MATCH($A119,整列!$A$2:$A$3512,0)+EY$1-1,11),"-")</f>
        <v>-</v>
      </c>
      <c r="EZ119" s="123" t="str">
        <f>IF($O119&gt;=EZ$1,INDEX(整列!$A$2:$K$3512,MATCH($A119,整列!$A$2:$A$3512,0)+EZ$1-1,11),"-")</f>
        <v>-</v>
      </c>
      <c r="FA119" s="123" t="str">
        <f>IF($O119&gt;=FA$1,INDEX(整列!$A$2:$K$3512,MATCH($A119,整列!$A$2:$A$3512,0)+FA$1-1,11),"-")</f>
        <v>-</v>
      </c>
      <c r="FB119" s="123" t="str">
        <f>IF($O119&gt;=FB$1,INDEX(整列!$A$2:$K$3512,MATCH($A119,整列!$A$2:$A$3512,0)+FB$1-1,11),"-")</f>
        <v>-</v>
      </c>
      <c r="FC119" s="123" t="str">
        <f>IF($O119&gt;=FC$1,INDEX(整列!$A$2:$K$3512,MATCH($A119,整列!$A$2:$A$3512,0)+FC$1-1,11),"-")</f>
        <v>-</v>
      </c>
      <c r="FD119" s="123" t="str">
        <f>IF($O119&gt;=FD$1,INDEX(整列!$A$2:$K$3512,MATCH($A119,整列!$A$2:$A$3512,0)+FD$1-1,11),"-")</f>
        <v>-</v>
      </c>
      <c r="FE119" s="123" t="str">
        <f>IF($O119&gt;=FE$1,INDEX(整列!$A$2:$K$3512,MATCH($A119,整列!$A$2:$A$3512,0)+FE$1-1,11),"-")</f>
        <v>-</v>
      </c>
      <c r="FF119" s="123" t="str">
        <f>IF($O119&gt;=FF$1,INDEX(整列!$A$2:$K$3512,MATCH($A119,整列!$A$2:$A$3512,0)+FF$1-1,11),"-")</f>
        <v>-</v>
      </c>
      <c r="FG119" s="123" t="str">
        <f>IF($O119&gt;=FG$1,INDEX(整列!$A$2:$K$3512,MATCH($A119,整列!$A$2:$A$3512,0)+FG$1-1,11),"-")</f>
        <v>-</v>
      </c>
      <c r="FH119" s="123" t="str">
        <f>IF($O119&gt;=FH$1,INDEX(整列!$A$2:$K$3512,MATCH($A119,整列!$A$2:$A$3512,0)+FH$1-1,11),"-")</f>
        <v>-</v>
      </c>
      <c r="FI119" s="123" t="str">
        <f>IF($O119&gt;=FI$1,INDEX(整列!$A$2:$K$3512,MATCH($A119,整列!$A$2:$A$3512,0)+FI$1-1,11),"-")</f>
        <v>-</v>
      </c>
      <c r="FJ119" s="123" t="str">
        <f>IF($O119&gt;=FJ$1,INDEX(整列!$A$2:$K$3512,MATCH($A119,整列!$A$2:$A$3512,0)+FJ$1-1,11),"-")</f>
        <v>-</v>
      </c>
      <c r="FK119" s="123" t="str">
        <f>IF($O119&gt;=FK$1,INDEX(整列!$A$2:$K$3512,MATCH($A119,整列!$A$2:$A$3512,0)+FK$1-1,11),"-")</f>
        <v>-</v>
      </c>
      <c r="FL119" s="123" t="str">
        <f>IF($O119&gt;=FL$1,INDEX(整列!$A$2:$K$3512,MATCH($A119,整列!$A$2:$A$3512,0)+FL$1-1,11),"-")</f>
        <v>-</v>
      </c>
      <c r="FM119" s="123" t="str">
        <f>IF($O119&gt;=FM$1,INDEX(整列!$A$2:$K$3512,MATCH($A119,整列!$A$2:$A$3512,0)+FM$1-1,11),"-")</f>
        <v>-</v>
      </c>
      <c r="FN119" s="123" t="str">
        <f>IF($O119&gt;=FN$1,INDEX(整列!$A$2:$K$3512,MATCH($A119,整列!$A$2:$A$3512,0)+FN$1-1,11),"-")</f>
        <v>-</v>
      </c>
      <c r="FO119" s="123" t="str">
        <f>IF($O119&gt;=FO$1,INDEX(整列!$A$2:$K$3512,MATCH($A119,整列!$A$2:$A$3512,0)+FO$1-1,11),"-")</f>
        <v>-</v>
      </c>
      <c r="FP119" s="123" t="str">
        <f>IF($O119&gt;=FP$1,INDEX(整列!$A$2:$K$3512,MATCH($A119,整列!$A$2:$A$3512,0)+FP$1-1,11),"-")</f>
        <v>-</v>
      </c>
      <c r="FQ119" s="123" t="str">
        <f>IF($O119&gt;=FQ$1,INDEX(整列!$A$2:$K$3512,MATCH($A119,整列!$A$2:$A$3512,0)+FQ$1-1,11),"-")</f>
        <v>-</v>
      </c>
      <c r="FR119" s="123" t="str">
        <f>IF($O119&gt;=FR$1,INDEX(整列!$A$2:$K$3512,MATCH($A119,整列!$A$2:$A$3512,0)+FR$1-1,11),"-")</f>
        <v>-</v>
      </c>
      <c r="FS119" s="123" t="str">
        <f>IF($O119&gt;=FS$1,INDEX(整列!$A$2:$K$3512,MATCH($A119,整列!$A$2:$A$3512,0)+FS$1-1,11),"-")</f>
        <v>-</v>
      </c>
      <c r="FT119" s="123" t="str">
        <f>IF($O119&gt;=FT$1,INDEX(整列!$A$2:$K$3512,MATCH($A119,整列!$A$2:$A$3512,0)+FT$1-1,11),"-")</f>
        <v>-</v>
      </c>
      <c r="FU119" s="123" t="str">
        <f>IF($O119&gt;=FU$1,INDEX(整列!$A$2:$K$3512,MATCH($A119,整列!$A$2:$A$3512,0)+FU$1-1,11),"-")</f>
        <v>-</v>
      </c>
      <c r="FV119" s="123" t="str">
        <f>IF($O119&gt;=FV$1,INDEX(整列!$A$2:$K$3512,MATCH($A119,整列!$A$2:$A$3512,0)+FV$1-1,11),"-")</f>
        <v>-</v>
      </c>
      <c r="FW119" s="123" t="str">
        <f>IF($O119&gt;=FW$1,INDEX(整列!$A$2:$K$3512,MATCH($A119,整列!$A$2:$A$3512,0)+FW$1-1,11),"-")</f>
        <v>-</v>
      </c>
      <c r="FX119" s="123" t="str">
        <f>IF($O119&gt;=FX$1,INDEX(整列!$A$2:$K$3512,MATCH($A119,整列!$A$2:$A$3512,0)+FX$1-1,11),"-")</f>
        <v>-</v>
      </c>
      <c r="FY119" s="123" t="str">
        <f>IF($O119&gt;=FY$1,INDEX(整列!$A$2:$K$3512,MATCH($A119,整列!$A$2:$A$3512,0)+FY$1-1,11),"-")</f>
        <v>-</v>
      </c>
      <c r="FZ119" s="123" t="str">
        <f>IF($O119&gt;=FZ$1,INDEX(整列!$A$2:$K$3512,MATCH($A119,整列!$A$2:$A$3512,0)+FZ$1-1,11),"-")</f>
        <v>-</v>
      </c>
      <c r="GA119" s="123" t="str">
        <f>IF($O119&gt;=GA$1,INDEX(整列!$A$2:$K$3512,MATCH($A119,整列!$A$2:$A$3512,0)+GA$1-1,11),"-")</f>
        <v>-</v>
      </c>
      <c r="GB119" s="123" t="str">
        <f>IF($O119&gt;=GB$1,INDEX(整列!$A$2:$K$3512,MATCH($A119,整列!$A$2:$A$3512,0)+GB$1-1,11),"-")</f>
        <v>-</v>
      </c>
      <c r="GC119" s="123" t="str">
        <f>IF($O119&gt;=GC$1,INDEX(整列!$A$2:$K$3512,MATCH($A119,整列!$A$2:$A$3512,0)+GC$1-1,11),"-")</f>
        <v>-</v>
      </c>
      <c r="GD119" s="123" t="str">
        <f>IF($O119&gt;=GD$1,INDEX(整列!$A$2:$K$3512,MATCH($A119,整列!$A$2:$A$3512,0)+GD$1-1,11),"-")</f>
        <v>-</v>
      </c>
      <c r="GE119" s="123" t="str">
        <f>IF($O119&gt;=GE$1,INDEX(整列!$A$2:$K$3512,MATCH($A119,整列!$A$2:$A$3512,0)+GE$1-1,11),"-")</f>
        <v>-</v>
      </c>
      <c r="GF119" s="123" t="str">
        <f>IF($O119&gt;=GF$1,INDEX(整列!$A$2:$K$3512,MATCH($A119,整列!$A$2:$A$3512,0)+GF$1-1,11),"-")</f>
        <v>-</v>
      </c>
      <c r="GG119" s="123" t="str">
        <f>IF($O119&gt;=GG$1,INDEX(整列!$A$2:$K$3512,MATCH($A119,整列!$A$2:$A$3512,0)+GG$1-1,11),"-")</f>
        <v>-</v>
      </c>
      <c r="GH119" s="123" t="str">
        <f>IF($O119&gt;=GH$1,INDEX(整列!$A$2:$K$3512,MATCH($A119,整列!$A$2:$A$3512,0)+GH$1-1,11),"-")</f>
        <v>-</v>
      </c>
      <c r="GI119" s="123" t="str">
        <f>IF($O119&gt;=GI$1,INDEX(整列!$A$2:$K$3512,MATCH($A119,整列!$A$2:$A$3512,0)+GI$1-1,11),"-")</f>
        <v>-</v>
      </c>
      <c r="GJ119" s="123" t="str">
        <f>IF($O119&gt;=GJ$1,INDEX(整列!$A$2:$K$3512,MATCH($A119,整列!$A$2:$A$3512,0)+GJ$1-1,11),"-")</f>
        <v>-</v>
      </c>
      <c r="GK119" s="123" t="str">
        <f>IF($O119&gt;=GK$1,INDEX(整列!$A$2:$K$3512,MATCH($A119,整列!$A$2:$A$3512,0)+GK$1-1,11),"-")</f>
        <v>-</v>
      </c>
      <c r="GL119" s="123" t="str">
        <f>IF($O119&gt;=GL$1,INDEX(整列!$A$2:$K$3512,MATCH($A119,整列!$A$2:$A$3512,0)+GL$1-1,11),"-")</f>
        <v>-</v>
      </c>
      <c r="GM119" s="123" t="str">
        <f>IF($O119&gt;=GM$1,INDEX(整列!$A$2:$K$3512,MATCH($A119,整列!$A$2:$A$3512,0)+GM$1-1,11),"-")</f>
        <v>-</v>
      </c>
      <c r="GN119" s="123" t="str">
        <f>IF($O119&gt;=GN$1,INDEX(整列!$A$2:$K$3512,MATCH($A119,整列!$A$2:$A$3512,0)+GN$1-1,11),"-")</f>
        <v>-</v>
      </c>
      <c r="GO119" s="123" t="str">
        <f>IF($O119&gt;=GO$1,INDEX(整列!$A$2:$K$3512,MATCH($A119,整列!$A$2:$A$3512,0)+GO$1-1,11),"-")</f>
        <v>-</v>
      </c>
      <c r="GP119" s="123" t="str">
        <f>IF($O119&gt;=GP$1,INDEX(整列!$A$2:$K$3512,MATCH($A119,整列!$A$2:$A$3512,0)+GP$1-1,11),"-")</f>
        <v>-</v>
      </c>
      <c r="GQ119" s="123" t="str">
        <f>IF($O119&gt;=GQ$1,INDEX(整列!$A$2:$K$3512,MATCH($A119,整列!$A$2:$A$3512,0)+GQ$1-1,11),"-")</f>
        <v>-</v>
      </c>
      <c r="GR119" s="123" t="str">
        <f>IF($O119&gt;=GR$1,INDEX(整列!$A$2:$K$3512,MATCH($A119,整列!$A$2:$A$3512,0)+GR$1-1,11),"-")</f>
        <v>-</v>
      </c>
      <c r="GS119" s="123" t="str">
        <f>IF($O119&gt;=GS$1,INDEX(整列!$A$2:$K$3512,MATCH($A119,整列!$A$2:$A$3512,0)+GS$1-1,11),"-")</f>
        <v>-</v>
      </c>
      <c r="GT119" s="123" t="str">
        <f>IF($O119&gt;=GT$1,INDEX(整列!$A$2:$K$3512,MATCH($A119,整列!$A$2:$A$3512,0)+GT$1-1,11),"-")</f>
        <v>-</v>
      </c>
      <c r="GU119" s="123" t="str">
        <f>IF($O119&gt;=GU$1,INDEX(整列!$A$2:$K$3512,MATCH($A119,整列!$A$2:$A$3512,0)+GU$1-1,11),"-")</f>
        <v>-</v>
      </c>
      <c r="GV119" s="123" t="str">
        <f>IF($O119&gt;=GV$1,INDEX(整列!$A$2:$K$3512,MATCH($A119,整列!$A$2:$A$3512,0)+GV$1-1,11),"-")</f>
        <v>-</v>
      </c>
      <c r="GW119" s="123" t="str">
        <f>IF($O119&gt;=GW$1,INDEX(整列!$A$2:$K$3512,MATCH($A119,整列!$A$2:$A$3512,0)+GW$1-1,11),"-")</f>
        <v>-</v>
      </c>
      <c r="GX119" s="123" t="str">
        <f>IF($O119&gt;=GX$1,INDEX(整列!$A$2:$K$3512,MATCH($A119,整列!$A$2:$A$3512,0)+GX$1-1,11),"-")</f>
        <v>-</v>
      </c>
      <c r="GY119" s="123" t="str">
        <f>IF($O119&gt;=GY$1,INDEX(整列!$A$2:$K$3512,MATCH($A119,整列!$A$2:$A$3512,0)+GY$1-1,11),"-")</f>
        <v>-</v>
      </c>
      <c r="GZ119" s="123" t="str">
        <f>IF($O119&gt;=GZ$1,INDEX(整列!$A$2:$K$3512,MATCH($A119,整列!$A$2:$A$3512,0)+GZ$1-1,11),"-")</f>
        <v>-</v>
      </c>
      <c r="HA119" s="123" t="str">
        <f>IF($O119&gt;=HA$1,INDEX(整列!$A$2:$K$3512,MATCH($A119,整列!$A$2:$A$3512,0)+HA$1-1,11),"-")</f>
        <v>-</v>
      </c>
      <c r="HB119" s="123" t="str">
        <f>IF($O119&gt;=HB$1,INDEX(整列!$A$2:$K$3512,MATCH($A119,整列!$A$2:$A$3512,0)+HB$1-1,11),"-")</f>
        <v>-</v>
      </c>
      <c r="HC119" s="123" t="str">
        <f>IF($O119&gt;=HC$1,INDEX(整列!$A$2:$K$3512,MATCH($A119,整列!$A$2:$A$3512,0)+HC$1-1,11),"-")</f>
        <v>-</v>
      </c>
      <c r="HD119" s="123" t="str">
        <f>IF($O119&gt;=HD$1,INDEX(整列!$A$2:$K$3512,MATCH($A119,整列!$A$2:$A$3512,0)+HD$1-1,11),"-")</f>
        <v>-</v>
      </c>
      <c r="HE119" s="123" t="str">
        <f>IF($O119&gt;=HE$1,INDEX(整列!$A$2:$K$3512,MATCH($A119,整列!$A$2:$A$3512,0)+HE$1-1,11),"-")</f>
        <v>-</v>
      </c>
      <c r="HF119" s="123" t="str">
        <f>IF($O119&gt;=HF$1,INDEX(整列!$A$2:$K$3512,MATCH($A119,整列!$A$2:$A$3512,0)+HF$1-1,11),"-")</f>
        <v>-</v>
      </c>
      <c r="HG119" s="123" t="str">
        <f>IF($O119&gt;=HG$1,INDEX(整列!$A$2:$K$3512,MATCH($A119,整列!$A$2:$A$3512,0)+HG$1-1,11),"-")</f>
        <v>-</v>
      </c>
      <c r="HH119" s="123" t="str">
        <f>IF($O119&gt;=HH$1,INDEX(整列!$A$2:$K$3512,MATCH($A119,整列!$A$2:$A$3512,0)+HH$1-1,11),"-")</f>
        <v>-</v>
      </c>
      <c r="HI119" s="123" t="str">
        <f>IF($O119&gt;=HI$1,INDEX(整列!$A$2:$K$3512,MATCH($A119,整列!$A$2:$A$3512,0)+HI$1-1,11),"-")</f>
        <v>-</v>
      </c>
      <c r="HJ119" s="123" t="str">
        <f>IF($O119&gt;=HJ$1,INDEX(整列!$A$2:$K$3512,MATCH($A119,整列!$A$2:$A$3512,0)+HJ$1-1,11),"-")</f>
        <v>-</v>
      </c>
      <c r="HK119" s="123" t="str">
        <f>IF($O119&gt;=HK$1,INDEX(整列!$A$2:$K$3512,MATCH($A119,整列!$A$2:$A$3512,0)+HK$1-1,11),"-")</f>
        <v>-</v>
      </c>
      <c r="HL119" s="123" t="str">
        <f>IF($O119&gt;=HL$1,INDEX(整列!$A$2:$K$3512,MATCH($A119,整列!$A$2:$A$3512,0)+HL$1-1,11),"-")</f>
        <v>-</v>
      </c>
      <c r="HP119" s="101" t="str">
        <f t="shared" si="11"/>
        <v>B06-0900-0309</v>
      </c>
      <c r="HQ119" s="115">
        <f>COUNTIF(整列!$A$2:$A$3512,HP119)</f>
        <v>2</v>
      </c>
    </row>
    <row r="120" spans="1:225" ht="13.5">
      <c r="A120" s="48" t="s">
        <v>452</v>
      </c>
      <c r="B120" s="48" t="s">
        <v>370</v>
      </c>
      <c r="C120" s="48" t="s">
        <v>371</v>
      </c>
      <c r="D120" s="48" t="s">
        <v>187</v>
      </c>
      <c r="E120" s="48" t="s">
        <v>312</v>
      </c>
      <c r="F120" s="48" t="s">
        <v>190</v>
      </c>
      <c r="G120" s="48" t="s">
        <v>448</v>
      </c>
      <c r="H120" s="48" t="s">
        <v>184</v>
      </c>
      <c r="I120" s="48"/>
      <c r="J120" s="48" t="s">
        <v>181</v>
      </c>
      <c r="K120" s="48" t="s">
        <v>449</v>
      </c>
      <c r="L120" s="48" t="s">
        <v>205</v>
      </c>
      <c r="M120" s="48" t="s">
        <v>346</v>
      </c>
      <c r="N120" s="119"/>
      <c r="O120" s="120">
        <f>COUNTIF(整列!$A$2:$A$3512,$A120)</f>
        <v>4</v>
      </c>
      <c r="P120" s="121">
        <f t="shared" si="6"/>
        <v>10075</v>
      </c>
      <c r="Q120" s="121">
        <f t="shared" si="7"/>
        <v>1202.8611723719409</v>
      </c>
      <c r="R120" s="122">
        <f t="shared" si="8"/>
        <v>11800</v>
      </c>
      <c r="S120" s="121">
        <f t="shared" si="9"/>
        <v>10050</v>
      </c>
      <c r="T120" s="121">
        <f t="shared" si="10"/>
        <v>8400</v>
      </c>
      <c r="U120" s="123">
        <f>IF($O120&gt;=U$1,INDEX(整列!$A$2:$K$3512,MATCH($A120,整列!$A$2:$A$3512,0)+U$1-1,11),"-")</f>
        <v>10100</v>
      </c>
      <c r="V120" s="123">
        <f>IF($O120&gt;=V$1,INDEX(整列!$A$2:$K$3512,MATCH($A120,整列!$A$2:$A$3512,0)+V$1-1,11),"-")</f>
        <v>11800</v>
      </c>
      <c r="W120" s="123">
        <f>IF($O120&gt;=W$1,INDEX(整列!$A$2:$K$3512,MATCH($A120,整列!$A$2:$A$3512,0)+W$1-1,11),"-")</f>
        <v>8400</v>
      </c>
      <c r="X120" s="123">
        <f>IF($O120&gt;=X$1,INDEX(整列!$A$2:$K$3512,MATCH($A120,整列!$A$2:$A$3512,0)+X$1-1,11),"-")</f>
        <v>10000</v>
      </c>
      <c r="Y120" s="123" t="str">
        <f>IF($O120&gt;=Y$1,INDEX(整列!$A$2:$K$3512,MATCH($A120,整列!$A$2:$A$3512,0)+Y$1-1,11),"-")</f>
        <v>-</v>
      </c>
      <c r="Z120" s="123" t="str">
        <f>IF($O120&gt;=Z$1,INDEX(整列!$A$2:$K$3512,MATCH($A120,整列!$A$2:$A$3512,0)+Z$1-1,11),"-")</f>
        <v>-</v>
      </c>
      <c r="AA120" s="123" t="str">
        <f>IF($O120&gt;=AA$1,INDEX(整列!$A$2:$K$3512,MATCH($A120,整列!$A$2:$A$3512,0)+AA$1-1,11),"-")</f>
        <v>-</v>
      </c>
      <c r="AB120" s="123" t="str">
        <f>IF($O120&gt;=AB$1,INDEX(整列!$A$2:$K$3512,MATCH($A120,整列!$A$2:$A$3512,0)+AB$1-1,11),"-")</f>
        <v>-</v>
      </c>
      <c r="AC120" s="123" t="str">
        <f>IF($O120&gt;=AC$1,INDEX(整列!$A$2:$K$3512,MATCH($A120,整列!$A$2:$A$3512,0)+AC$1-1,11),"-")</f>
        <v>-</v>
      </c>
      <c r="AD120" s="123" t="str">
        <f>IF($O120&gt;=AD$1,INDEX(整列!$A$2:$K$3512,MATCH($A120,整列!$A$2:$A$3512,0)+AD$1-1,11),"-")</f>
        <v>-</v>
      </c>
      <c r="AE120" s="123" t="str">
        <f>IF($O120&gt;=AE$1,INDEX(整列!$A$2:$K$3512,MATCH($A120,整列!$A$2:$A$3512,0)+AE$1-1,11),"-")</f>
        <v>-</v>
      </c>
      <c r="AF120" s="123" t="str">
        <f>IF($O120&gt;=AF$1,INDEX(整列!$A$2:$K$3512,MATCH($A120,整列!$A$2:$A$3512,0)+AF$1-1,11),"-")</f>
        <v>-</v>
      </c>
      <c r="AG120" s="123" t="str">
        <f>IF($O120&gt;=AG$1,INDEX(整列!$A$2:$K$3512,MATCH($A120,整列!$A$2:$A$3512,0)+AG$1-1,11),"-")</f>
        <v>-</v>
      </c>
      <c r="AH120" s="123" t="str">
        <f>IF($O120&gt;=AH$1,INDEX(整列!$A$2:$K$3512,MATCH($A120,整列!$A$2:$A$3512,0)+AH$1-1,11),"-")</f>
        <v>-</v>
      </c>
      <c r="AI120" s="123" t="str">
        <f>IF($O120&gt;=AI$1,INDEX(整列!$A$2:$K$3512,MATCH($A120,整列!$A$2:$A$3512,0)+AI$1-1,11),"-")</f>
        <v>-</v>
      </c>
      <c r="AJ120" s="123" t="str">
        <f>IF($O120&gt;=AJ$1,INDEX(整列!$A$2:$K$3512,MATCH($A120,整列!$A$2:$A$3512,0)+AJ$1-1,11),"-")</f>
        <v>-</v>
      </c>
      <c r="AK120" s="123" t="str">
        <f>IF($O120&gt;=AK$1,INDEX(整列!$A$2:$K$3512,MATCH($A120,整列!$A$2:$A$3512,0)+AK$1-1,11),"-")</f>
        <v>-</v>
      </c>
      <c r="AL120" s="123" t="str">
        <f>IF($O120&gt;=AL$1,INDEX(整列!$A$2:$K$3512,MATCH($A120,整列!$A$2:$A$3512,0)+AL$1-1,11),"-")</f>
        <v>-</v>
      </c>
      <c r="AM120" s="123" t="str">
        <f>IF($O120&gt;=AM$1,INDEX(整列!$A$2:$K$3512,MATCH($A120,整列!$A$2:$A$3512,0)+AM$1-1,11),"-")</f>
        <v>-</v>
      </c>
      <c r="AN120" s="123" t="str">
        <f>IF($O120&gt;=AN$1,INDEX(整列!$A$2:$K$3512,MATCH($A120,整列!$A$2:$A$3512,0)+AN$1-1,11),"-")</f>
        <v>-</v>
      </c>
      <c r="AO120" s="123" t="str">
        <f>IF($O120&gt;=AO$1,INDEX(整列!$A$2:$K$3512,MATCH($A120,整列!$A$2:$A$3512,0)+AO$1-1,11),"-")</f>
        <v>-</v>
      </c>
      <c r="AP120" s="123" t="str">
        <f>IF($O120&gt;=AP$1,INDEX(整列!$A$2:$K$3512,MATCH($A120,整列!$A$2:$A$3512,0)+AP$1-1,11),"-")</f>
        <v>-</v>
      </c>
      <c r="AQ120" s="123" t="str">
        <f>IF($O120&gt;=AQ$1,INDEX(整列!$A$2:$K$3512,MATCH($A120,整列!$A$2:$A$3512,0)+AQ$1-1,11),"-")</f>
        <v>-</v>
      </c>
      <c r="AR120" s="123" t="str">
        <f>IF($O120&gt;=AR$1,INDEX(整列!$A$2:$K$3512,MATCH($A120,整列!$A$2:$A$3512,0)+AR$1-1,11),"-")</f>
        <v>-</v>
      </c>
      <c r="AS120" s="123" t="str">
        <f>IF($O120&gt;=AS$1,INDEX(整列!$A$2:$K$3512,MATCH($A120,整列!$A$2:$A$3512,0)+AS$1-1,11),"-")</f>
        <v>-</v>
      </c>
      <c r="AT120" s="123" t="str">
        <f>IF($O120&gt;=AT$1,INDEX(整列!$A$2:$K$3512,MATCH($A120,整列!$A$2:$A$3512,0)+AT$1-1,11),"-")</f>
        <v>-</v>
      </c>
      <c r="AU120" s="123" t="str">
        <f>IF($O120&gt;=AU$1,INDEX(整列!$A$2:$K$3512,MATCH($A120,整列!$A$2:$A$3512,0)+AU$1-1,11),"-")</f>
        <v>-</v>
      </c>
      <c r="AV120" s="123" t="str">
        <f>IF($O120&gt;=AV$1,INDEX(整列!$A$2:$K$3512,MATCH($A120,整列!$A$2:$A$3512,0)+AV$1-1,11),"-")</f>
        <v>-</v>
      </c>
      <c r="AW120" s="123" t="str">
        <f>IF($O120&gt;=AW$1,INDEX(整列!$A$2:$K$3512,MATCH($A120,整列!$A$2:$A$3512,0)+AW$1-1,11),"-")</f>
        <v>-</v>
      </c>
      <c r="AX120" s="123" t="str">
        <f>IF($O120&gt;=AX$1,INDEX(整列!$A$2:$K$3512,MATCH($A120,整列!$A$2:$A$3512,0)+AX$1-1,11),"-")</f>
        <v>-</v>
      </c>
      <c r="AY120" s="123" t="str">
        <f>IF($O120&gt;=AY$1,INDEX(整列!$A$2:$K$3512,MATCH($A120,整列!$A$2:$A$3512,0)+AY$1-1,11),"-")</f>
        <v>-</v>
      </c>
      <c r="AZ120" s="123" t="str">
        <f>IF($O120&gt;=AZ$1,INDEX(整列!$A$2:$K$3512,MATCH($A120,整列!$A$2:$A$3512,0)+AZ$1-1,11),"-")</f>
        <v>-</v>
      </c>
      <c r="BA120" s="123" t="str">
        <f>IF($O120&gt;=BA$1,INDEX(整列!$A$2:$K$3512,MATCH($A120,整列!$A$2:$A$3512,0)+BA$1-1,11),"-")</f>
        <v>-</v>
      </c>
      <c r="BB120" s="123" t="str">
        <f>IF($O120&gt;=BB$1,INDEX(整列!$A$2:$K$3512,MATCH($A120,整列!$A$2:$A$3512,0)+BB$1-1,11),"-")</f>
        <v>-</v>
      </c>
      <c r="BC120" s="123" t="str">
        <f>IF($O120&gt;=BC$1,INDEX(整列!$A$2:$K$3512,MATCH($A120,整列!$A$2:$A$3512,0)+BC$1-1,11),"-")</f>
        <v>-</v>
      </c>
      <c r="BD120" s="123" t="str">
        <f>IF($O120&gt;=BD$1,INDEX(整列!$A$2:$K$3512,MATCH($A120,整列!$A$2:$A$3512,0)+BD$1-1,11),"-")</f>
        <v>-</v>
      </c>
      <c r="BE120" s="123" t="str">
        <f>IF($O120&gt;=BE$1,INDEX(整列!$A$2:$K$3512,MATCH($A120,整列!$A$2:$A$3512,0)+BE$1-1,11),"-")</f>
        <v>-</v>
      </c>
      <c r="BF120" s="123" t="str">
        <f>IF($O120&gt;=BF$1,INDEX(整列!$A$2:$K$3512,MATCH($A120,整列!$A$2:$A$3512,0)+BF$1-1,11),"-")</f>
        <v>-</v>
      </c>
      <c r="BG120" s="123" t="str">
        <f>IF($O120&gt;=BG$1,INDEX(整列!$A$2:$K$3512,MATCH($A120,整列!$A$2:$A$3512,0)+BG$1-1,11),"-")</f>
        <v>-</v>
      </c>
      <c r="BH120" s="123" t="str">
        <f>IF($O120&gt;=BH$1,INDEX(整列!$A$2:$K$3512,MATCH($A120,整列!$A$2:$A$3512,0)+BH$1-1,11),"-")</f>
        <v>-</v>
      </c>
      <c r="BI120" s="123" t="str">
        <f>IF($O120&gt;=BI$1,INDEX(整列!$A$2:$K$3512,MATCH($A120,整列!$A$2:$A$3512,0)+BI$1-1,11),"-")</f>
        <v>-</v>
      </c>
      <c r="BJ120" s="123" t="str">
        <f>IF($O120&gt;=BJ$1,INDEX(整列!$A$2:$K$3512,MATCH($A120,整列!$A$2:$A$3512,0)+BJ$1-1,11),"-")</f>
        <v>-</v>
      </c>
      <c r="BK120" s="123" t="str">
        <f>IF($O120&gt;=BK$1,INDEX(整列!$A$2:$K$3512,MATCH($A120,整列!$A$2:$A$3512,0)+BK$1-1,11),"-")</f>
        <v>-</v>
      </c>
      <c r="BL120" s="123" t="str">
        <f>IF($O120&gt;=BL$1,INDEX(整列!$A$2:$K$3512,MATCH($A120,整列!$A$2:$A$3512,0)+BL$1-1,11),"-")</f>
        <v>-</v>
      </c>
      <c r="BM120" s="123" t="str">
        <f>IF($O120&gt;=BM$1,INDEX(整列!$A$2:$K$3512,MATCH($A120,整列!$A$2:$A$3512,0)+BM$1-1,11),"-")</f>
        <v>-</v>
      </c>
      <c r="BN120" s="123" t="str">
        <f>IF($O120&gt;=BN$1,INDEX(整列!$A$2:$K$3512,MATCH($A120,整列!$A$2:$A$3512,0)+BN$1-1,11),"-")</f>
        <v>-</v>
      </c>
      <c r="BO120" s="123" t="str">
        <f>IF($O120&gt;=BO$1,INDEX(整列!$A$2:$K$3512,MATCH($A120,整列!$A$2:$A$3512,0)+BO$1-1,11),"-")</f>
        <v>-</v>
      </c>
      <c r="BP120" s="123" t="str">
        <f>IF($O120&gt;=BP$1,INDEX(整列!$A$2:$K$3512,MATCH($A120,整列!$A$2:$A$3512,0)+BP$1-1,11),"-")</f>
        <v>-</v>
      </c>
      <c r="BQ120" s="123" t="str">
        <f>IF($O120&gt;=BQ$1,INDEX(整列!$A$2:$K$3512,MATCH($A120,整列!$A$2:$A$3512,0)+BQ$1-1,11),"-")</f>
        <v>-</v>
      </c>
      <c r="BR120" s="123" t="str">
        <f>IF($O120&gt;=BR$1,INDEX(整列!$A$2:$K$3512,MATCH($A120,整列!$A$2:$A$3512,0)+BR$1-1,11),"-")</f>
        <v>-</v>
      </c>
      <c r="BS120" s="123" t="str">
        <f>IF($O120&gt;=BS$1,INDEX(整列!$A$2:$K$3512,MATCH($A120,整列!$A$2:$A$3512,0)+BS$1-1,11),"-")</f>
        <v>-</v>
      </c>
      <c r="BT120" s="123" t="str">
        <f>IF($O120&gt;=BT$1,INDEX(整列!$A$2:$K$3512,MATCH($A120,整列!$A$2:$A$3512,0)+BT$1-1,11),"-")</f>
        <v>-</v>
      </c>
      <c r="BU120" s="123" t="str">
        <f>IF($O120&gt;=BU$1,INDEX(整列!$A$2:$K$3512,MATCH($A120,整列!$A$2:$A$3512,0)+BU$1-1,11),"-")</f>
        <v>-</v>
      </c>
      <c r="BV120" s="123" t="str">
        <f>IF($O120&gt;=BV$1,INDEX(整列!$A$2:$K$3512,MATCH($A120,整列!$A$2:$A$3512,0)+BV$1-1,11),"-")</f>
        <v>-</v>
      </c>
      <c r="BW120" s="123" t="str">
        <f>IF($O120&gt;=BW$1,INDEX(整列!$A$2:$K$3512,MATCH($A120,整列!$A$2:$A$3512,0)+BW$1-1,11),"-")</f>
        <v>-</v>
      </c>
      <c r="BX120" s="123" t="str">
        <f>IF($O120&gt;=BX$1,INDEX(整列!$A$2:$K$3512,MATCH($A120,整列!$A$2:$A$3512,0)+BX$1-1,11),"-")</f>
        <v>-</v>
      </c>
      <c r="BY120" s="123" t="str">
        <f>IF($O120&gt;=BY$1,INDEX(整列!$A$2:$K$3512,MATCH($A120,整列!$A$2:$A$3512,0)+BY$1-1,11),"-")</f>
        <v>-</v>
      </c>
      <c r="BZ120" s="123" t="str">
        <f>IF($O120&gt;=BZ$1,INDEX(整列!$A$2:$K$3512,MATCH($A120,整列!$A$2:$A$3512,0)+BZ$1-1,11),"-")</f>
        <v>-</v>
      </c>
      <c r="CA120" s="123" t="str">
        <f>IF($O120&gt;=CA$1,INDEX(整列!$A$2:$K$3512,MATCH($A120,整列!$A$2:$A$3512,0)+CA$1-1,11),"-")</f>
        <v>-</v>
      </c>
      <c r="CB120" s="123" t="str">
        <f>IF($O120&gt;=CB$1,INDEX(整列!$A$2:$K$3512,MATCH($A120,整列!$A$2:$A$3512,0)+CB$1-1,11),"-")</f>
        <v>-</v>
      </c>
      <c r="CC120" s="123" t="str">
        <f>IF($O120&gt;=CC$1,INDEX(整列!$A$2:$K$3512,MATCH($A120,整列!$A$2:$A$3512,0)+CC$1-1,11),"-")</f>
        <v>-</v>
      </c>
      <c r="CD120" s="123" t="str">
        <f>IF($O120&gt;=CD$1,INDEX(整列!$A$2:$K$3512,MATCH($A120,整列!$A$2:$A$3512,0)+CD$1-1,11),"-")</f>
        <v>-</v>
      </c>
      <c r="CE120" s="123" t="str">
        <f>IF($O120&gt;=CE$1,INDEX(整列!$A$2:$K$3512,MATCH($A120,整列!$A$2:$A$3512,0)+CE$1-1,11),"-")</f>
        <v>-</v>
      </c>
      <c r="CF120" s="123" t="str">
        <f>IF($O120&gt;=CF$1,INDEX(整列!$A$2:$K$3512,MATCH($A120,整列!$A$2:$A$3512,0)+CF$1-1,11),"-")</f>
        <v>-</v>
      </c>
      <c r="CG120" s="123" t="str">
        <f>IF($O120&gt;=CG$1,INDEX(整列!$A$2:$K$3512,MATCH($A120,整列!$A$2:$A$3512,0)+CG$1-1,11),"-")</f>
        <v>-</v>
      </c>
      <c r="CH120" s="123" t="str">
        <f>IF($O120&gt;=CH$1,INDEX(整列!$A$2:$K$3512,MATCH($A120,整列!$A$2:$A$3512,0)+CH$1-1,11),"-")</f>
        <v>-</v>
      </c>
      <c r="CI120" s="123" t="str">
        <f>IF($O120&gt;=CI$1,INDEX(整列!$A$2:$K$3512,MATCH($A120,整列!$A$2:$A$3512,0)+CI$1-1,11),"-")</f>
        <v>-</v>
      </c>
      <c r="CJ120" s="123" t="str">
        <f>IF($O120&gt;=CJ$1,INDEX(整列!$A$2:$K$3512,MATCH($A120,整列!$A$2:$A$3512,0)+CJ$1-1,11),"-")</f>
        <v>-</v>
      </c>
      <c r="CK120" s="123" t="str">
        <f>IF($O120&gt;=CK$1,INDEX(整列!$A$2:$K$3512,MATCH($A120,整列!$A$2:$A$3512,0)+CK$1-1,11),"-")</f>
        <v>-</v>
      </c>
      <c r="CL120" s="123" t="str">
        <f>IF($O120&gt;=CL$1,INDEX(整列!$A$2:$K$3512,MATCH($A120,整列!$A$2:$A$3512,0)+CL$1-1,11),"-")</f>
        <v>-</v>
      </c>
      <c r="CM120" s="123" t="str">
        <f>IF($O120&gt;=CM$1,INDEX(整列!$A$2:$K$3512,MATCH($A120,整列!$A$2:$A$3512,0)+CM$1-1,11),"-")</f>
        <v>-</v>
      </c>
      <c r="CN120" s="123" t="str">
        <f>IF($O120&gt;=CN$1,INDEX(整列!$A$2:$K$3512,MATCH($A120,整列!$A$2:$A$3512,0)+CN$1-1,11),"-")</f>
        <v>-</v>
      </c>
      <c r="CO120" s="123" t="str">
        <f>IF($O120&gt;=CO$1,INDEX(整列!$A$2:$K$3512,MATCH($A120,整列!$A$2:$A$3512,0)+CO$1-1,11),"-")</f>
        <v>-</v>
      </c>
      <c r="CP120" s="123" t="str">
        <f>IF($O120&gt;=CP$1,INDEX(整列!$A$2:$K$3512,MATCH($A120,整列!$A$2:$A$3512,0)+CP$1-1,11),"-")</f>
        <v>-</v>
      </c>
      <c r="CQ120" s="123" t="str">
        <f>IF($O120&gt;=CQ$1,INDEX(整列!$A$2:$K$3512,MATCH($A120,整列!$A$2:$A$3512,0)+CQ$1-1,11),"-")</f>
        <v>-</v>
      </c>
      <c r="CR120" s="123" t="str">
        <f>IF($O120&gt;=CR$1,INDEX(整列!$A$2:$K$3512,MATCH($A120,整列!$A$2:$A$3512,0)+CR$1-1,11),"-")</f>
        <v>-</v>
      </c>
      <c r="CS120" s="123" t="str">
        <f>IF($O120&gt;=CS$1,INDEX(整列!$A$2:$K$3512,MATCH($A120,整列!$A$2:$A$3512,0)+CS$1-1,11),"-")</f>
        <v>-</v>
      </c>
      <c r="CT120" s="123" t="str">
        <f>IF($O120&gt;=CT$1,INDEX(整列!$A$2:$K$3512,MATCH($A120,整列!$A$2:$A$3512,0)+CT$1-1,11),"-")</f>
        <v>-</v>
      </c>
      <c r="CU120" s="123" t="str">
        <f>IF($O120&gt;=CU$1,INDEX(整列!$A$2:$K$3512,MATCH($A120,整列!$A$2:$A$3512,0)+CU$1-1,11),"-")</f>
        <v>-</v>
      </c>
      <c r="CV120" s="123" t="str">
        <f>IF($O120&gt;=CV$1,INDEX(整列!$A$2:$K$3512,MATCH($A120,整列!$A$2:$A$3512,0)+CV$1-1,11),"-")</f>
        <v>-</v>
      </c>
      <c r="CW120" s="123" t="str">
        <f>IF($O120&gt;=CW$1,INDEX(整列!$A$2:$K$3512,MATCH($A120,整列!$A$2:$A$3512,0)+CW$1-1,11),"-")</f>
        <v>-</v>
      </c>
      <c r="CX120" s="123" t="str">
        <f>IF($O120&gt;=CX$1,INDEX(整列!$A$2:$K$3512,MATCH($A120,整列!$A$2:$A$3512,0)+CX$1-1,11),"-")</f>
        <v>-</v>
      </c>
      <c r="CY120" s="123" t="str">
        <f>IF($O120&gt;=CY$1,INDEX(整列!$A$2:$K$3512,MATCH($A120,整列!$A$2:$A$3512,0)+CY$1-1,11),"-")</f>
        <v>-</v>
      </c>
      <c r="CZ120" s="123" t="str">
        <f>IF($O120&gt;=CZ$1,INDEX(整列!$A$2:$K$3512,MATCH($A120,整列!$A$2:$A$3512,0)+CZ$1-1,11),"-")</f>
        <v>-</v>
      </c>
      <c r="DA120" s="123" t="str">
        <f>IF($O120&gt;=DA$1,INDEX(整列!$A$2:$K$3512,MATCH($A120,整列!$A$2:$A$3512,0)+DA$1-1,11),"-")</f>
        <v>-</v>
      </c>
      <c r="DB120" s="123" t="str">
        <f>IF($O120&gt;=DB$1,INDEX(整列!$A$2:$K$3512,MATCH($A120,整列!$A$2:$A$3512,0)+DB$1-1,11),"-")</f>
        <v>-</v>
      </c>
      <c r="DC120" s="123" t="str">
        <f>IF($O120&gt;=DC$1,INDEX(整列!$A$2:$K$3512,MATCH($A120,整列!$A$2:$A$3512,0)+DC$1-1,11),"-")</f>
        <v>-</v>
      </c>
      <c r="DD120" s="123" t="str">
        <f>IF($O120&gt;=DD$1,INDEX(整列!$A$2:$K$3512,MATCH($A120,整列!$A$2:$A$3512,0)+DD$1-1,11),"-")</f>
        <v>-</v>
      </c>
      <c r="DE120" s="123" t="str">
        <f>IF($O120&gt;=DE$1,INDEX(整列!$A$2:$K$3512,MATCH($A120,整列!$A$2:$A$3512,0)+DE$1-1,11),"-")</f>
        <v>-</v>
      </c>
      <c r="DF120" s="123" t="str">
        <f>IF($O120&gt;=DF$1,INDEX(整列!$A$2:$K$3512,MATCH($A120,整列!$A$2:$A$3512,0)+DF$1-1,11),"-")</f>
        <v>-</v>
      </c>
      <c r="DG120" s="123" t="str">
        <f>IF($O120&gt;=DG$1,INDEX(整列!$A$2:$K$3512,MATCH($A120,整列!$A$2:$A$3512,0)+DG$1-1,11),"-")</f>
        <v>-</v>
      </c>
      <c r="DH120" s="123" t="str">
        <f>IF($O120&gt;=DH$1,INDEX(整列!$A$2:$K$3512,MATCH($A120,整列!$A$2:$A$3512,0)+DH$1-1,11),"-")</f>
        <v>-</v>
      </c>
      <c r="DI120" s="123" t="str">
        <f>IF($O120&gt;=DI$1,INDEX(整列!$A$2:$K$3512,MATCH($A120,整列!$A$2:$A$3512,0)+DI$1-1,11),"-")</f>
        <v>-</v>
      </c>
      <c r="DJ120" s="123" t="str">
        <f>IF($O120&gt;=DJ$1,INDEX(整列!$A$2:$K$3512,MATCH($A120,整列!$A$2:$A$3512,0)+DJ$1-1,11),"-")</f>
        <v>-</v>
      </c>
      <c r="DK120" s="123" t="str">
        <f>IF($O120&gt;=DK$1,INDEX(整列!$A$2:$K$3512,MATCH($A120,整列!$A$2:$A$3512,0)+DK$1-1,11),"-")</f>
        <v>-</v>
      </c>
      <c r="DL120" s="123" t="str">
        <f>IF($O120&gt;=DL$1,INDEX(整列!$A$2:$K$3512,MATCH($A120,整列!$A$2:$A$3512,0)+DL$1-1,11),"-")</f>
        <v>-</v>
      </c>
      <c r="DM120" s="123" t="str">
        <f>IF($O120&gt;=DM$1,INDEX(整列!$A$2:$K$3512,MATCH($A120,整列!$A$2:$A$3512,0)+DM$1-1,11),"-")</f>
        <v>-</v>
      </c>
      <c r="DN120" s="123" t="str">
        <f>IF($O120&gt;=DN$1,INDEX(整列!$A$2:$K$3512,MATCH($A120,整列!$A$2:$A$3512,0)+DN$1-1,11),"-")</f>
        <v>-</v>
      </c>
      <c r="DO120" s="123" t="str">
        <f>IF($O120&gt;=DO$1,INDEX(整列!$A$2:$K$3512,MATCH($A120,整列!$A$2:$A$3512,0)+DO$1-1,11),"-")</f>
        <v>-</v>
      </c>
      <c r="DP120" s="123" t="str">
        <f>IF($O120&gt;=DP$1,INDEX(整列!$A$2:$K$3512,MATCH($A120,整列!$A$2:$A$3512,0)+DP$1-1,11),"-")</f>
        <v>-</v>
      </c>
      <c r="DQ120" s="123" t="str">
        <f>IF($O120&gt;=DQ$1,INDEX(整列!$A$2:$K$3512,MATCH($A120,整列!$A$2:$A$3512,0)+DQ$1-1,11),"-")</f>
        <v>-</v>
      </c>
      <c r="DR120" s="123" t="str">
        <f>IF($O120&gt;=DR$1,INDEX(整列!$A$2:$K$3512,MATCH($A120,整列!$A$2:$A$3512,0)+DR$1-1,11),"-")</f>
        <v>-</v>
      </c>
      <c r="DS120" s="123" t="str">
        <f>IF($O120&gt;=DS$1,INDEX(整列!$A$2:$K$3512,MATCH($A120,整列!$A$2:$A$3512,0)+DS$1-1,11),"-")</f>
        <v>-</v>
      </c>
      <c r="DT120" s="123" t="str">
        <f>IF($O120&gt;=DT$1,INDEX(整列!$A$2:$K$3512,MATCH($A120,整列!$A$2:$A$3512,0)+DT$1-1,11),"-")</f>
        <v>-</v>
      </c>
      <c r="DU120" s="123" t="str">
        <f>IF($O120&gt;=DU$1,INDEX(整列!$A$2:$K$3512,MATCH($A120,整列!$A$2:$A$3512,0)+DU$1-1,11),"-")</f>
        <v>-</v>
      </c>
      <c r="DV120" s="123" t="str">
        <f>IF($O120&gt;=DV$1,INDEX(整列!$A$2:$K$3512,MATCH($A120,整列!$A$2:$A$3512,0)+DV$1-1,11),"-")</f>
        <v>-</v>
      </c>
      <c r="DW120" s="123" t="str">
        <f>IF($O120&gt;=DW$1,INDEX(整列!$A$2:$K$3512,MATCH($A120,整列!$A$2:$A$3512,0)+DW$1-1,11),"-")</f>
        <v>-</v>
      </c>
      <c r="DX120" s="123" t="str">
        <f>IF($O120&gt;=DX$1,INDEX(整列!$A$2:$K$3512,MATCH($A120,整列!$A$2:$A$3512,0)+DX$1-1,11),"-")</f>
        <v>-</v>
      </c>
      <c r="DY120" s="123" t="str">
        <f>IF($O120&gt;=DY$1,INDEX(整列!$A$2:$K$3512,MATCH($A120,整列!$A$2:$A$3512,0)+DY$1-1,11),"-")</f>
        <v>-</v>
      </c>
      <c r="DZ120" s="123" t="str">
        <f>IF($O120&gt;=DZ$1,INDEX(整列!$A$2:$K$3512,MATCH($A120,整列!$A$2:$A$3512,0)+DZ$1-1,11),"-")</f>
        <v>-</v>
      </c>
      <c r="EA120" s="123" t="str">
        <f>IF($O120&gt;=EA$1,INDEX(整列!$A$2:$K$3512,MATCH($A120,整列!$A$2:$A$3512,0)+EA$1-1,11),"-")</f>
        <v>-</v>
      </c>
      <c r="EB120" s="123" t="str">
        <f>IF($O120&gt;=EB$1,INDEX(整列!$A$2:$K$3512,MATCH($A120,整列!$A$2:$A$3512,0)+EB$1-1,11),"-")</f>
        <v>-</v>
      </c>
      <c r="EC120" s="123" t="str">
        <f>IF($O120&gt;=EC$1,INDEX(整列!$A$2:$K$3512,MATCH($A120,整列!$A$2:$A$3512,0)+EC$1-1,11),"-")</f>
        <v>-</v>
      </c>
      <c r="ED120" s="123" t="str">
        <f>IF($O120&gt;=ED$1,INDEX(整列!$A$2:$K$3512,MATCH($A120,整列!$A$2:$A$3512,0)+ED$1-1,11),"-")</f>
        <v>-</v>
      </c>
      <c r="EE120" s="123" t="str">
        <f>IF($O120&gt;=EE$1,INDEX(整列!$A$2:$K$3512,MATCH($A120,整列!$A$2:$A$3512,0)+EE$1-1,11),"-")</f>
        <v>-</v>
      </c>
      <c r="EF120" s="123" t="str">
        <f>IF($O120&gt;=EF$1,INDEX(整列!$A$2:$K$3512,MATCH($A120,整列!$A$2:$A$3512,0)+EF$1-1,11),"-")</f>
        <v>-</v>
      </c>
      <c r="EG120" s="123" t="str">
        <f>IF($O120&gt;=EG$1,INDEX(整列!$A$2:$K$3512,MATCH($A120,整列!$A$2:$A$3512,0)+EG$1-1,11),"-")</f>
        <v>-</v>
      </c>
      <c r="EH120" s="123" t="str">
        <f>IF($O120&gt;=EH$1,INDEX(整列!$A$2:$K$3512,MATCH($A120,整列!$A$2:$A$3512,0)+EH$1-1,11),"-")</f>
        <v>-</v>
      </c>
      <c r="EI120" s="123" t="str">
        <f>IF($O120&gt;=EI$1,INDEX(整列!$A$2:$K$3512,MATCH($A120,整列!$A$2:$A$3512,0)+EI$1-1,11),"-")</f>
        <v>-</v>
      </c>
      <c r="EJ120" s="123" t="str">
        <f>IF($O120&gt;=EJ$1,INDEX(整列!$A$2:$K$3512,MATCH($A120,整列!$A$2:$A$3512,0)+EJ$1-1,11),"-")</f>
        <v>-</v>
      </c>
      <c r="EK120" s="123" t="str">
        <f>IF($O120&gt;=EK$1,INDEX(整列!$A$2:$K$3512,MATCH($A120,整列!$A$2:$A$3512,0)+EK$1-1,11),"-")</f>
        <v>-</v>
      </c>
      <c r="EL120" s="123" t="str">
        <f>IF($O120&gt;=EL$1,INDEX(整列!$A$2:$K$3512,MATCH($A120,整列!$A$2:$A$3512,0)+EL$1-1,11),"-")</f>
        <v>-</v>
      </c>
      <c r="EM120" s="123" t="str">
        <f>IF($O120&gt;=EM$1,INDEX(整列!$A$2:$K$3512,MATCH($A120,整列!$A$2:$A$3512,0)+EM$1-1,11),"-")</f>
        <v>-</v>
      </c>
      <c r="EN120" s="123" t="str">
        <f>IF($O120&gt;=EN$1,INDEX(整列!$A$2:$K$3512,MATCH($A120,整列!$A$2:$A$3512,0)+EN$1-1,11),"-")</f>
        <v>-</v>
      </c>
      <c r="EO120" s="123" t="str">
        <f>IF($O120&gt;=EO$1,INDEX(整列!$A$2:$K$3512,MATCH($A120,整列!$A$2:$A$3512,0)+EO$1-1,11),"-")</f>
        <v>-</v>
      </c>
      <c r="EP120" s="123" t="str">
        <f>IF($O120&gt;=EP$1,INDEX(整列!$A$2:$K$3512,MATCH($A120,整列!$A$2:$A$3512,0)+EP$1-1,11),"-")</f>
        <v>-</v>
      </c>
      <c r="EQ120" s="123" t="str">
        <f>IF($O120&gt;=EQ$1,INDEX(整列!$A$2:$K$3512,MATCH($A120,整列!$A$2:$A$3512,0)+EQ$1-1,11),"-")</f>
        <v>-</v>
      </c>
      <c r="ER120" s="123" t="str">
        <f>IF($O120&gt;=ER$1,INDEX(整列!$A$2:$K$3512,MATCH($A120,整列!$A$2:$A$3512,0)+ER$1-1,11),"-")</f>
        <v>-</v>
      </c>
      <c r="ES120" s="123" t="str">
        <f>IF($O120&gt;=ES$1,INDEX(整列!$A$2:$K$3512,MATCH($A120,整列!$A$2:$A$3512,0)+ES$1-1,11),"-")</f>
        <v>-</v>
      </c>
      <c r="ET120" s="123" t="str">
        <f>IF($O120&gt;=ET$1,INDEX(整列!$A$2:$K$3512,MATCH($A120,整列!$A$2:$A$3512,0)+ET$1-1,11),"-")</f>
        <v>-</v>
      </c>
      <c r="EU120" s="123" t="str">
        <f>IF($O120&gt;=EU$1,INDEX(整列!$A$2:$K$3512,MATCH($A120,整列!$A$2:$A$3512,0)+EU$1-1,11),"-")</f>
        <v>-</v>
      </c>
      <c r="EV120" s="123" t="str">
        <f>IF($O120&gt;=EV$1,INDEX(整列!$A$2:$K$3512,MATCH($A120,整列!$A$2:$A$3512,0)+EV$1-1,11),"-")</f>
        <v>-</v>
      </c>
      <c r="EW120" s="123" t="str">
        <f>IF($O120&gt;=EW$1,INDEX(整列!$A$2:$K$3512,MATCH($A120,整列!$A$2:$A$3512,0)+EW$1-1,11),"-")</f>
        <v>-</v>
      </c>
      <c r="EX120" s="123" t="str">
        <f>IF($O120&gt;=EX$1,INDEX(整列!$A$2:$K$3512,MATCH($A120,整列!$A$2:$A$3512,0)+EX$1-1,11),"-")</f>
        <v>-</v>
      </c>
      <c r="EY120" s="123" t="str">
        <f>IF($O120&gt;=EY$1,INDEX(整列!$A$2:$K$3512,MATCH($A120,整列!$A$2:$A$3512,0)+EY$1-1,11),"-")</f>
        <v>-</v>
      </c>
      <c r="EZ120" s="123" t="str">
        <f>IF($O120&gt;=EZ$1,INDEX(整列!$A$2:$K$3512,MATCH($A120,整列!$A$2:$A$3512,0)+EZ$1-1,11),"-")</f>
        <v>-</v>
      </c>
      <c r="FA120" s="123" t="str">
        <f>IF($O120&gt;=FA$1,INDEX(整列!$A$2:$K$3512,MATCH($A120,整列!$A$2:$A$3512,0)+FA$1-1,11),"-")</f>
        <v>-</v>
      </c>
      <c r="FB120" s="123" t="str">
        <f>IF($O120&gt;=FB$1,INDEX(整列!$A$2:$K$3512,MATCH($A120,整列!$A$2:$A$3512,0)+FB$1-1,11),"-")</f>
        <v>-</v>
      </c>
      <c r="FC120" s="123" t="str">
        <f>IF($O120&gt;=FC$1,INDEX(整列!$A$2:$K$3512,MATCH($A120,整列!$A$2:$A$3512,0)+FC$1-1,11),"-")</f>
        <v>-</v>
      </c>
      <c r="FD120" s="123" t="str">
        <f>IF($O120&gt;=FD$1,INDEX(整列!$A$2:$K$3512,MATCH($A120,整列!$A$2:$A$3512,0)+FD$1-1,11),"-")</f>
        <v>-</v>
      </c>
      <c r="FE120" s="123" t="str">
        <f>IF($O120&gt;=FE$1,INDEX(整列!$A$2:$K$3512,MATCH($A120,整列!$A$2:$A$3512,0)+FE$1-1,11),"-")</f>
        <v>-</v>
      </c>
      <c r="FF120" s="123" t="str">
        <f>IF($O120&gt;=FF$1,INDEX(整列!$A$2:$K$3512,MATCH($A120,整列!$A$2:$A$3512,0)+FF$1-1,11),"-")</f>
        <v>-</v>
      </c>
      <c r="FG120" s="123" t="str">
        <f>IF($O120&gt;=FG$1,INDEX(整列!$A$2:$K$3512,MATCH($A120,整列!$A$2:$A$3512,0)+FG$1-1,11),"-")</f>
        <v>-</v>
      </c>
      <c r="FH120" s="123" t="str">
        <f>IF($O120&gt;=FH$1,INDEX(整列!$A$2:$K$3512,MATCH($A120,整列!$A$2:$A$3512,0)+FH$1-1,11),"-")</f>
        <v>-</v>
      </c>
      <c r="FI120" s="123" t="str">
        <f>IF($O120&gt;=FI$1,INDEX(整列!$A$2:$K$3512,MATCH($A120,整列!$A$2:$A$3512,0)+FI$1-1,11),"-")</f>
        <v>-</v>
      </c>
      <c r="FJ120" s="123" t="str">
        <f>IF($O120&gt;=FJ$1,INDEX(整列!$A$2:$K$3512,MATCH($A120,整列!$A$2:$A$3512,0)+FJ$1-1,11),"-")</f>
        <v>-</v>
      </c>
      <c r="FK120" s="123" t="str">
        <f>IF($O120&gt;=FK$1,INDEX(整列!$A$2:$K$3512,MATCH($A120,整列!$A$2:$A$3512,0)+FK$1-1,11),"-")</f>
        <v>-</v>
      </c>
      <c r="FL120" s="123" t="str">
        <f>IF($O120&gt;=FL$1,INDEX(整列!$A$2:$K$3512,MATCH($A120,整列!$A$2:$A$3512,0)+FL$1-1,11),"-")</f>
        <v>-</v>
      </c>
      <c r="FM120" s="123" t="str">
        <f>IF($O120&gt;=FM$1,INDEX(整列!$A$2:$K$3512,MATCH($A120,整列!$A$2:$A$3512,0)+FM$1-1,11),"-")</f>
        <v>-</v>
      </c>
      <c r="FN120" s="123" t="str">
        <f>IF($O120&gt;=FN$1,INDEX(整列!$A$2:$K$3512,MATCH($A120,整列!$A$2:$A$3512,0)+FN$1-1,11),"-")</f>
        <v>-</v>
      </c>
      <c r="FO120" s="123" t="str">
        <f>IF($O120&gt;=FO$1,INDEX(整列!$A$2:$K$3512,MATCH($A120,整列!$A$2:$A$3512,0)+FO$1-1,11),"-")</f>
        <v>-</v>
      </c>
      <c r="FP120" s="123" t="str">
        <f>IF($O120&gt;=FP$1,INDEX(整列!$A$2:$K$3512,MATCH($A120,整列!$A$2:$A$3512,0)+FP$1-1,11),"-")</f>
        <v>-</v>
      </c>
      <c r="FQ120" s="123" t="str">
        <f>IF($O120&gt;=FQ$1,INDEX(整列!$A$2:$K$3512,MATCH($A120,整列!$A$2:$A$3512,0)+FQ$1-1,11),"-")</f>
        <v>-</v>
      </c>
      <c r="FR120" s="123" t="str">
        <f>IF($O120&gt;=FR$1,INDEX(整列!$A$2:$K$3512,MATCH($A120,整列!$A$2:$A$3512,0)+FR$1-1,11),"-")</f>
        <v>-</v>
      </c>
      <c r="FS120" s="123" t="str">
        <f>IF($O120&gt;=FS$1,INDEX(整列!$A$2:$K$3512,MATCH($A120,整列!$A$2:$A$3512,0)+FS$1-1,11),"-")</f>
        <v>-</v>
      </c>
      <c r="FT120" s="123" t="str">
        <f>IF($O120&gt;=FT$1,INDEX(整列!$A$2:$K$3512,MATCH($A120,整列!$A$2:$A$3512,0)+FT$1-1,11),"-")</f>
        <v>-</v>
      </c>
      <c r="FU120" s="123" t="str">
        <f>IF($O120&gt;=FU$1,INDEX(整列!$A$2:$K$3512,MATCH($A120,整列!$A$2:$A$3512,0)+FU$1-1,11),"-")</f>
        <v>-</v>
      </c>
      <c r="FV120" s="123" t="str">
        <f>IF($O120&gt;=FV$1,INDEX(整列!$A$2:$K$3512,MATCH($A120,整列!$A$2:$A$3512,0)+FV$1-1,11),"-")</f>
        <v>-</v>
      </c>
      <c r="FW120" s="123" t="str">
        <f>IF($O120&gt;=FW$1,INDEX(整列!$A$2:$K$3512,MATCH($A120,整列!$A$2:$A$3512,0)+FW$1-1,11),"-")</f>
        <v>-</v>
      </c>
      <c r="FX120" s="123" t="str">
        <f>IF($O120&gt;=FX$1,INDEX(整列!$A$2:$K$3512,MATCH($A120,整列!$A$2:$A$3512,0)+FX$1-1,11),"-")</f>
        <v>-</v>
      </c>
      <c r="FY120" s="123" t="str">
        <f>IF($O120&gt;=FY$1,INDEX(整列!$A$2:$K$3512,MATCH($A120,整列!$A$2:$A$3512,0)+FY$1-1,11),"-")</f>
        <v>-</v>
      </c>
      <c r="FZ120" s="123" t="str">
        <f>IF($O120&gt;=FZ$1,INDEX(整列!$A$2:$K$3512,MATCH($A120,整列!$A$2:$A$3512,0)+FZ$1-1,11),"-")</f>
        <v>-</v>
      </c>
      <c r="GA120" s="123" t="str">
        <f>IF($O120&gt;=GA$1,INDEX(整列!$A$2:$K$3512,MATCH($A120,整列!$A$2:$A$3512,0)+GA$1-1,11),"-")</f>
        <v>-</v>
      </c>
      <c r="GB120" s="123" t="str">
        <f>IF($O120&gt;=GB$1,INDEX(整列!$A$2:$K$3512,MATCH($A120,整列!$A$2:$A$3512,0)+GB$1-1,11),"-")</f>
        <v>-</v>
      </c>
      <c r="GC120" s="123" t="str">
        <f>IF($O120&gt;=GC$1,INDEX(整列!$A$2:$K$3512,MATCH($A120,整列!$A$2:$A$3512,0)+GC$1-1,11),"-")</f>
        <v>-</v>
      </c>
      <c r="GD120" s="123" t="str">
        <f>IF($O120&gt;=GD$1,INDEX(整列!$A$2:$K$3512,MATCH($A120,整列!$A$2:$A$3512,0)+GD$1-1,11),"-")</f>
        <v>-</v>
      </c>
      <c r="GE120" s="123" t="str">
        <f>IF($O120&gt;=GE$1,INDEX(整列!$A$2:$K$3512,MATCH($A120,整列!$A$2:$A$3512,0)+GE$1-1,11),"-")</f>
        <v>-</v>
      </c>
      <c r="GF120" s="123" t="str">
        <f>IF($O120&gt;=GF$1,INDEX(整列!$A$2:$K$3512,MATCH($A120,整列!$A$2:$A$3512,0)+GF$1-1,11),"-")</f>
        <v>-</v>
      </c>
      <c r="GG120" s="123" t="str">
        <f>IF($O120&gt;=GG$1,INDEX(整列!$A$2:$K$3512,MATCH($A120,整列!$A$2:$A$3512,0)+GG$1-1,11),"-")</f>
        <v>-</v>
      </c>
      <c r="GH120" s="123" t="str">
        <f>IF($O120&gt;=GH$1,INDEX(整列!$A$2:$K$3512,MATCH($A120,整列!$A$2:$A$3512,0)+GH$1-1,11),"-")</f>
        <v>-</v>
      </c>
      <c r="GI120" s="123" t="str">
        <f>IF($O120&gt;=GI$1,INDEX(整列!$A$2:$K$3512,MATCH($A120,整列!$A$2:$A$3512,0)+GI$1-1,11),"-")</f>
        <v>-</v>
      </c>
      <c r="GJ120" s="123" t="str">
        <f>IF($O120&gt;=GJ$1,INDEX(整列!$A$2:$K$3512,MATCH($A120,整列!$A$2:$A$3512,0)+GJ$1-1,11),"-")</f>
        <v>-</v>
      </c>
      <c r="GK120" s="123" t="str">
        <f>IF($O120&gt;=GK$1,INDEX(整列!$A$2:$K$3512,MATCH($A120,整列!$A$2:$A$3512,0)+GK$1-1,11),"-")</f>
        <v>-</v>
      </c>
      <c r="GL120" s="123" t="str">
        <f>IF($O120&gt;=GL$1,INDEX(整列!$A$2:$K$3512,MATCH($A120,整列!$A$2:$A$3512,0)+GL$1-1,11),"-")</f>
        <v>-</v>
      </c>
      <c r="GM120" s="123" t="str">
        <f>IF($O120&gt;=GM$1,INDEX(整列!$A$2:$K$3512,MATCH($A120,整列!$A$2:$A$3512,0)+GM$1-1,11),"-")</f>
        <v>-</v>
      </c>
      <c r="GN120" s="123" t="str">
        <f>IF($O120&gt;=GN$1,INDEX(整列!$A$2:$K$3512,MATCH($A120,整列!$A$2:$A$3512,0)+GN$1-1,11),"-")</f>
        <v>-</v>
      </c>
      <c r="GO120" s="123" t="str">
        <f>IF($O120&gt;=GO$1,INDEX(整列!$A$2:$K$3512,MATCH($A120,整列!$A$2:$A$3512,0)+GO$1-1,11),"-")</f>
        <v>-</v>
      </c>
      <c r="GP120" s="123" t="str">
        <f>IF($O120&gt;=GP$1,INDEX(整列!$A$2:$K$3512,MATCH($A120,整列!$A$2:$A$3512,0)+GP$1-1,11),"-")</f>
        <v>-</v>
      </c>
      <c r="GQ120" s="123" t="str">
        <f>IF($O120&gt;=GQ$1,INDEX(整列!$A$2:$K$3512,MATCH($A120,整列!$A$2:$A$3512,0)+GQ$1-1,11),"-")</f>
        <v>-</v>
      </c>
      <c r="GR120" s="123" t="str">
        <f>IF($O120&gt;=GR$1,INDEX(整列!$A$2:$K$3512,MATCH($A120,整列!$A$2:$A$3512,0)+GR$1-1,11),"-")</f>
        <v>-</v>
      </c>
      <c r="GS120" s="123" t="str">
        <f>IF($O120&gt;=GS$1,INDEX(整列!$A$2:$K$3512,MATCH($A120,整列!$A$2:$A$3512,0)+GS$1-1,11),"-")</f>
        <v>-</v>
      </c>
      <c r="GT120" s="123" t="str">
        <f>IF($O120&gt;=GT$1,INDEX(整列!$A$2:$K$3512,MATCH($A120,整列!$A$2:$A$3512,0)+GT$1-1,11),"-")</f>
        <v>-</v>
      </c>
      <c r="GU120" s="123" t="str">
        <f>IF($O120&gt;=GU$1,INDEX(整列!$A$2:$K$3512,MATCH($A120,整列!$A$2:$A$3512,0)+GU$1-1,11),"-")</f>
        <v>-</v>
      </c>
      <c r="GV120" s="123" t="str">
        <f>IF($O120&gt;=GV$1,INDEX(整列!$A$2:$K$3512,MATCH($A120,整列!$A$2:$A$3512,0)+GV$1-1,11),"-")</f>
        <v>-</v>
      </c>
      <c r="GW120" s="123" t="str">
        <f>IF($O120&gt;=GW$1,INDEX(整列!$A$2:$K$3512,MATCH($A120,整列!$A$2:$A$3512,0)+GW$1-1,11),"-")</f>
        <v>-</v>
      </c>
      <c r="GX120" s="123" t="str">
        <f>IF($O120&gt;=GX$1,INDEX(整列!$A$2:$K$3512,MATCH($A120,整列!$A$2:$A$3512,0)+GX$1-1,11),"-")</f>
        <v>-</v>
      </c>
      <c r="GY120" s="123" t="str">
        <f>IF($O120&gt;=GY$1,INDEX(整列!$A$2:$K$3512,MATCH($A120,整列!$A$2:$A$3512,0)+GY$1-1,11),"-")</f>
        <v>-</v>
      </c>
      <c r="GZ120" s="123" t="str">
        <f>IF($O120&gt;=GZ$1,INDEX(整列!$A$2:$K$3512,MATCH($A120,整列!$A$2:$A$3512,0)+GZ$1-1,11),"-")</f>
        <v>-</v>
      </c>
      <c r="HA120" s="123" t="str">
        <f>IF($O120&gt;=HA$1,INDEX(整列!$A$2:$K$3512,MATCH($A120,整列!$A$2:$A$3512,0)+HA$1-1,11),"-")</f>
        <v>-</v>
      </c>
      <c r="HB120" s="123" t="str">
        <f>IF($O120&gt;=HB$1,INDEX(整列!$A$2:$K$3512,MATCH($A120,整列!$A$2:$A$3512,0)+HB$1-1,11),"-")</f>
        <v>-</v>
      </c>
      <c r="HC120" s="123" t="str">
        <f>IF($O120&gt;=HC$1,INDEX(整列!$A$2:$K$3512,MATCH($A120,整列!$A$2:$A$3512,0)+HC$1-1,11),"-")</f>
        <v>-</v>
      </c>
      <c r="HD120" s="123" t="str">
        <f>IF($O120&gt;=HD$1,INDEX(整列!$A$2:$K$3512,MATCH($A120,整列!$A$2:$A$3512,0)+HD$1-1,11),"-")</f>
        <v>-</v>
      </c>
      <c r="HE120" s="123" t="str">
        <f>IF($O120&gt;=HE$1,INDEX(整列!$A$2:$K$3512,MATCH($A120,整列!$A$2:$A$3512,0)+HE$1-1,11),"-")</f>
        <v>-</v>
      </c>
      <c r="HF120" s="123" t="str">
        <f>IF($O120&gt;=HF$1,INDEX(整列!$A$2:$K$3512,MATCH($A120,整列!$A$2:$A$3512,0)+HF$1-1,11),"-")</f>
        <v>-</v>
      </c>
      <c r="HG120" s="123" t="str">
        <f>IF($O120&gt;=HG$1,INDEX(整列!$A$2:$K$3512,MATCH($A120,整列!$A$2:$A$3512,0)+HG$1-1,11),"-")</f>
        <v>-</v>
      </c>
      <c r="HH120" s="123" t="str">
        <f>IF($O120&gt;=HH$1,INDEX(整列!$A$2:$K$3512,MATCH($A120,整列!$A$2:$A$3512,0)+HH$1-1,11),"-")</f>
        <v>-</v>
      </c>
      <c r="HI120" s="123" t="str">
        <f>IF($O120&gt;=HI$1,INDEX(整列!$A$2:$K$3512,MATCH($A120,整列!$A$2:$A$3512,0)+HI$1-1,11),"-")</f>
        <v>-</v>
      </c>
      <c r="HJ120" s="123" t="str">
        <f>IF($O120&gt;=HJ$1,INDEX(整列!$A$2:$K$3512,MATCH($A120,整列!$A$2:$A$3512,0)+HJ$1-1,11),"-")</f>
        <v>-</v>
      </c>
      <c r="HK120" s="123" t="str">
        <f>IF($O120&gt;=HK$1,INDEX(整列!$A$2:$K$3512,MATCH($A120,整列!$A$2:$A$3512,0)+HK$1-1,11),"-")</f>
        <v>-</v>
      </c>
      <c r="HL120" s="123" t="str">
        <f>IF($O120&gt;=HL$1,INDEX(整列!$A$2:$K$3512,MATCH($A120,整列!$A$2:$A$3512,0)+HL$1-1,11),"-")</f>
        <v>-</v>
      </c>
      <c r="HP120" s="101" t="str">
        <f t="shared" si="11"/>
        <v>B06-0900-0312</v>
      </c>
      <c r="HQ120" s="115">
        <f>COUNTIF(整列!$A$2:$A$3512,HP120)</f>
        <v>4</v>
      </c>
    </row>
    <row r="121" spans="1:225" ht="13.5">
      <c r="A121" s="48" t="s">
        <v>453</v>
      </c>
      <c r="B121" s="48" t="s">
        <v>370</v>
      </c>
      <c r="C121" s="48" t="s">
        <v>371</v>
      </c>
      <c r="D121" s="48" t="s">
        <v>187</v>
      </c>
      <c r="E121" s="48" t="s">
        <v>312</v>
      </c>
      <c r="F121" s="48" t="s">
        <v>190</v>
      </c>
      <c r="G121" s="48" t="s">
        <v>448</v>
      </c>
      <c r="H121" s="48" t="s">
        <v>184</v>
      </c>
      <c r="I121" s="48"/>
      <c r="J121" s="48" t="s">
        <v>187</v>
      </c>
      <c r="K121" s="48" t="s">
        <v>454</v>
      </c>
      <c r="L121" s="48" t="s">
        <v>181</v>
      </c>
      <c r="M121" s="48" t="s">
        <v>455</v>
      </c>
      <c r="N121" s="119"/>
      <c r="O121" s="120">
        <f>COUNTIF(整列!$A$2:$A$3512,$A121)</f>
        <v>8</v>
      </c>
      <c r="P121" s="121">
        <f t="shared" si="6"/>
        <v>37362.5</v>
      </c>
      <c r="Q121" s="121">
        <f t="shared" si="7"/>
        <v>27609.59695015485</v>
      </c>
      <c r="R121" s="122">
        <f t="shared" si="8"/>
        <v>98800</v>
      </c>
      <c r="S121" s="121">
        <f t="shared" si="9"/>
        <v>27750</v>
      </c>
      <c r="T121" s="121">
        <f t="shared" si="10"/>
        <v>8800</v>
      </c>
      <c r="U121" s="123">
        <f>IF($O121&gt;=U$1,INDEX(整列!$A$2:$K$3512,MATCH($A121,整列!$A$2:$A$3512,0)+U$1-1,11),"-")</f>
        <v>8800</v>
      </c>
      <c r="V121" s="123">
        <f>IF($O121&gt;=V$1,INDEX(整列!$A$2:$K$3512,MATCH($A121,整列!$A$2:$A$3512,0)+V$1-1,11),"-")</f>
        <v>27500</v>
      </c>
      <c r="W121" s="123">
        <f>IF($O121&gt;=W$1,INDEX(整列!$A$2:$K$3512,MATCH($A121,整列!$A$2:$A$3512,0)+W$1-1,11),"-")</f>
        <v>13000</v>
      </c>
      <c r="X121" s="123">
        <f>IF($O121&gt;=X$1,INDEX(整列!$A$2:$K$3512,MATCH($A121,整列!$A$2:$A$3512,0)+X$1-1,11),"-")</f>
        <v>44000</v>
      </c>
      <c r="Y121" s="123">
        <f>IF($O121&gt;=Y$1,INDEX(整列!$A$2:$K$3512,MATCH($A121,整列!$A$2:$A$3512,0)+Y$1-1,11),"-")</f>
        <v>28000</v>
      </c>
      <c r="Z121" s="123">
        <f>IF($O121&gt;=Z$1,INDEX(整列!$A$2:$K$3512,MATCH($A121,整列!$A$2:$A$3512,0)+Z$1-1,11),"-")</f>
        <v>57800</v>
      </c>
      <c r="AA121" s="123">
        <f>IF($O121&gt;=AA$1,INDEX(整列!$A$2:$K$3512,MATCH($A121,整列!$A$2:$A$3512,0)+AA$1-1,11),"-")</f>
        <v>98800</v>
      </c>
      <c r="AB121" s="123">
        <f>IF($O121&gt;=AB$1,INDEX(整列!$A$2:$K$3512,MATCH($A121,整列!$A$2:$A$3512,0)+AB$1-1,11),"-")</f>
        <v>21000</v>
      </c>
      <c r="AC121" s="123" t="str">
        <f>IF($O121&gt;=AC$1,INDEX(整列!$A$2:$K$3512,MATCH($A121,整列!$A$2:$A$3512,0)+AC$1-1,11),"-")</f>
        <v>-</v>
      </c>
      <c r="AD121" s="123" t="str">
        <f>IF($O121&gt;=AD$1,INDEX(整列!$A$2:$K$3512,MATCH($A121,整列!$A$2:$A$3512,0)+AD$1-1,11),"-")</f>
        <v>-</v>
      </c>
      <c r="AE121" s="123" t="str">
        <f>IF($O121&gt;=AE$1,INDEX(整列!$A$2:$K$3512,MATCH($A121,整列!$A$2:$A$3512,0)+AE$1-1,11),"-")</f>
        <v>-</v>
      </c>
      <c r="AF121" s="123" t="str">
        <f>IF($O121&gt;=AF$1,INDEX(整列!$A$2:$K$3512,MATCH($A121,整列!$A$2:$A$3512,0)+AF$1-1,11),"-")</f>
        <v>-</v>
      </c>
      <c r="AG121" s="123" t="str">
        <f>IF($O121&gt;=AG$1,INDEX(整列!$A$2:$K$3512,MATCH($A121,整列!$A$2:$A$3512,0)+AG$1-1,11),"-")</f>
        <v>-</v>
      </c>
      <c r="AH121" s="123" t="str">
        <f>IF($O121&gt;=AH$1,INDEX(整列!$A$2:$K$3512,MATCH($A121,整列!$A$2:$A$3512,0)+AH$1-1,11),"-")</f>
        <v>-</v>
      </c>
      <c r="AI121" s="123" t="str">
        <f>IF($O121&gt;=AI$1,INDEX(整列!$A$2:$K$3512,MATCH($A121,整列!$A$2:$A$3512,0)+AI$1-1,11),"-")</f>
        <v>-</v>
      </c>
      <c r="AJ121" s="123" t="str">
        <f>IF($O121&gt;=AJ$1,INDEX(整列!$A$2:$K$3512,MATCH($A121,整列!$A$2:$A$3512,0)+AJ$1-1,11),"-")</f>
        <v>-</v>
      </c>
      <c r="AK121" s="123" t="str">
        <f>IF($O121&gt;=AK$1,INDEX(整列!$A$2:$K$3512,MATCH($A121,整列!$A$2:$A$3512,0)+AK$1-1,11),"-")</f>
        <v>-</v>
      </c>
      <c r="AL121" s="123" t="str">
        <f>IF($O121&gt;=AL$1,INDEX(整列!$A$2:$K$3512,MATCH($A121,整列!$A$2:$A$3512,0)+AL$1-1,11),"-")</f>
        <v>-</v>
      </c>
      <c r="AM121" s="123" t="str">
        <f>IF($O121&gt;=AM$1,INDEX(整列!$A$2:$K$3512,MATCH($A121,整列!$A$2:$A$3512,0)+AM$1-1,11),"-")</f>
        <v>-</v>
      </c>
      <c r="AN121" s="123" t="str">
        <f>IF($O121&gt;=AN$1,INDEX(整列!$A$2:$K$3512,MATCH($A121,整列!$A$2:$A$3512,0)+AN$1-1,11),"-")</f>
        <v>-</v>
      </c>
      <c r="AO121" s="123" t="str">
        <f>IF($O121&gt;=AO$1,INDEX(整列!$A$2:$K$3512,MATCH($A121,整列!$A$2:$A$3512,0)+AO$1-1,11),"-")</f>
        <v>-</v>
      </c>
      <c r="AP121" s="123" t="str">
        <f>IF($O121&gt;=AP$1,INDEX(整列!$A$2:$K$3512,MATCH($A121,整列!$A$2:$A$3512,0)+AP$1-1,11),"-")</f>
        <v>-</v>
      </c>
      <c r="AQ121" s="123" t="str">
        <f>IF($O121&gt;=AQ$1,INDEX(整列!$A$2:$K$3512,MATCH($A121,整列!$A$2:$A$3512,0)+AQ$1-1,11),"-")</f>
        <v>-</v>
      </c>
      <c r="AR121" s="123" t="str">
        <f>IF($O121&gt;=AR$1,INDEX(整列!$A$2:$K$3512,MATCH($A121,整列!$A$2:$A$3512,0)+AR$1-1,11),"-")</f>
        <v>-</v>
      </c>
      <c r="AS121" s="123" t="str">
        <f>IF($O121&gt;=AS$1,INDEX(整列!$A$2:$K$3512,MATCH($A121,整列!$A$2:$A$3512,0)+AS$1-1,11),"-")</f>
        <v>-</v>
      </c>
      <c r="AT121" s="123" t="str">
        <f>IF($O121&gt;=AT$1,INDEX(整列!$A$2:$K$3512,MATCH($A121,整列!$A$2:$A$3512,0)+AT$1-1,11),"-")</f>
        <v>-</v>
      </c>
      <c r="AU121" s="123" t="str">
        <f>IF($O121&gt;=AU$1,INDEX(整列!$A$2:$K$3512,MATCH($A121,整列!$A$2:$A$3512,0)+AU$1-1,11),"-")</f>
        <v>-</v>
      </c>
      <c r="AV121" s="123" t="str">
        <f>IF($O121&gt;=AV$1,INDEX(整列!$A$2:$K$3512,MATCH($A121,整列!$A$2:$A$3512,0)+AV$1-1,11),"-")</f>
        <v>-</v>
      </c>
      <c r="AW121" s="123" t="str">
        <f>IF($O121&gt;=AW$1,INDEX(整列!$A$2:$K$3512,MATCH($A121,整列!$A$2:$A$3512,0)+AW$1-1,11),"-")</f>
        <v>-</v>
      </c>
      <c r="AX121" s="123" t="str">
        <f>IF($O121&gt;=AX$1,INDEX(整列!$A$2:$K$3512,MATCH($A121,整列!$A$2:$A$3512,0)+AX$1-1,11),"-")</f>
        <v>-</v>
      </c>
      <c r="AY121" s="123" t="str">
        <f>IF($O121&gt;=AY$1,INDEX(整列!$A$2:$K$3512,MATCH($A121,整列!$A$2:$A$3512,0)+AY$1-1,11),"-")</f>
        <v>-</v>
      </c>
      <c r="AZ121" s="123" t="str">
        <f>IF($O121&gt;=AZ$1,INDEX(整列!$A$2:$K$3512,MATCH($A121,整列!$A$2:$A$3512,0)+AZ$1-1,11),"-")</f>
        <v>-</v>
      </c>
      <c r="BA121" s="123" t="str">
        <f>IF($O121&gt;=BA$1,INDEX(整列!$A$2:$K$3512,MATCH($A121,整列!$A$2:$A$3512,0)+BA$1-1,11),"-")</f>
        <v>-</v>
      </c>
      <c r="BB121" s="123" t="str">
        <f>IF($O121&gt;=BB$1,INDEX(整列!$A$2:$K$3512,MATCH($A121,整列!$A$2:$A$3512,0)+BB$1-1,11),"-")</f>
        <v>-</v>
      </c>
      <c r="BC121" s="123" t="str">
        <f>IF($O121&gt;=BC$1,INDEX(整列!$A$2:$K$3512,MATCH($A121,整列!$A$2:$A$3512,0)+BC$1-1,11),"-")</f>
        <v>-</v>
      </c>
      <c r="BD121" s="123" t="str">
        <f>IF($O121&gt;=BD$1,INDEX(整列!$A$2:$K$3512,MATCH($A121,整列!$A$2:$A$3512,0)+BD$1-1,11),"-")</f>
        <v>-</v>
      </c>
      <c r="BE121" s="123" t="str">
        <f>IF($O121&gt;=BE$1,INDEX(整列!$A$2:$K$3512,MATCH($A121,整列!$A$2:$A$3512,0)+BE$1-1,11),"-")</f>
        <v>-</v>
      </c>
      <c r="BF121" s="123" t="str">
        <f>IF($O121&gt;=BF$1,INDEX(整列!$A$2:$K$3512,MATCH($A121,整列!$A$2:$A$3512,0)+BF$1-1,11),"-")</f>
        <v>-</v>
      </c>
      <c r="BG121" s="123" t="str">
        <f>IF($O121&gt;=BG$1,INDEX(整列!$A$2:$K$3512,MATCH($A121,整列!$A$2:$A$3512,0)+BG$1-1,11),"-")</f>
        <v>-</v>
      </c>
      <c r="BH121" s="123" t="str">
        <f>IF($O121&gt;=BH$1,INDEX(整列!$A$2:$K$3512,MATCH($A121,整列!$A$2:$A$3512,0)+BH$1-1,11),"-")</f>
        <v>-</v>
      </c>
      <c r="BI121" s="123" t="str">
        <f>IF($O121&gt;=BI$1,INDEX(整列!$A$2:$K$3512,MATCH($A121,整列!$A$2:$A$3512,0)+BI$1-1,11),"-")</f>
        <v>-</v>
      </c>
      <c r="BJ121" s="123" t="str">
        <f>IF($O121&gt;=BJ$1,INDEX(整列!$A$2:$K$3512,MATCH($A121,整列!$A$2:$A$3512,0)+BJ$1-1,11),"-")</f>
        <v>-</v>
      </c>
      <c r="BK121" s="123" t="str">
        <f>IF($O121&gt;=BK$1,INDEX(整列!$A$2:$K$3512,MATCH($A121,整列!$A$2:$A$3512,0)+BK$1-1,11),"-")</f>
        <v>-</v>
      </c>
      <c r="BL121" s="123" t="str">
        <f>IF($O121&gt;=BL$1,INDEX(整列!$A$2:$K$3512,MATCH($A121,整列!$A$2:$A$3512,0)+BL$1-1,11),"-")</f>
        <v>-</v>
      </c>
      <c r="BM121" s="123" t="str">
        <f>IF($O121&gt;=BM$1,INDEX(整列!$A$2:$K$3512,MATCH($A121,整列!$A$2:$A$3512,0)+BM$1-1,11),"-")</f>
        <v>-</v>
      </c>
      <c r="BN121" s="123" t="str">
        <f>IF($O121&gt;=BN$1,INDEX(整列!$A$2:$K$3512,MATCH($A121,整列!$A$2:$A$3512,0)+BN$1-1,11),"-")</f>
        <v>-</v>
      </c>
      <c r="BO121" s="123" t="str">
        <f>IF($O121&gt;=BO$1,INDEX(整列!$A$2:$K$3512,MATCH($A121,整列!$A$2:$A$3512,0)+BO$1-1,11),"-")</f>
        <v>-</v>
      </c>
      <c r="BP121" s="123" t="str">
        <f>IF($O121&gt;=BP$1,INDEX(整列!$A$2:$K$3512,MATCH($A121,整列!$A$2:$A$3512,0)+BP$1-1,11),"-")</f>
        <v>-</v>
      </c>
      <c r="BQ121" s="123" t="str">
        <f>IF($O121&gt;=BQ$1,INDEX(整列!$A$2:$K$3512,MATCH($A121,整列!$A$2:$A$3512,0)+BQ$1-1,11),"-")</f>
        <v>-</v>
      </c>
      <c r="BR121" s="123" t="str">
        <f>IF($O121&gt;=BR$1,INDEX(整列!$A$2:$K$3512,MATCH($A121,整列!$A$2:$A$3512,0)+BR$1-1,11),"-")</f>
        <v>-</v>
      </c>
      <c r="BS121" s="123" t="str">
        <f>IF($O121&gt;=BS$1,INDEX(整列!$A$2:$K$3512,MATCH($A121,整列!$A$2:$A$3512,0)+BS$1-1,11),"-")</f>
        <v>-</v>
      </c>
      <c r="BT121" s="123" t="str">
        <f>IF($O121&gt;=BT$1,INDEX(整列!$A$2:$K$3512,MATCH($A121,整列!$A$2:$A$3512,0)+BT$1-1,11),"-")</f>
        <v>-</v>
      </c>
      <c r="BU121" s="123" t="str">
        <f>IF($O121&gt;=BU$1,INDEX(整列!$A$2:$K$3512,MATCH($A121,整列!$A$2:$A$3512,0)+BU$1-1,11),"-")</f>
        <v>-</v>
      </c>
      <c r="BV121" s="123" t="str">
        <f>IF($O121&gt;=BV$1,INDEX(整列!$A$2:$K$3512,MATCH($A121,整列!$A$2:$A$3512,0)+BV$1-1,11),"-")</f>
        <v>-</v>
      </c>
      <c r="BW121" s="123" t="str">
        <f>IF($O121&gt;=BW$1,INDEX(整列!$A$2:$K$3512,MATCH($A121,整列!$A$2:$A$3512,0)+BW$1-1,11),"-")</f>
        <v>-</v>
      </c>
      <c r="BX121" s="123" t="str">
        <f>IF($O121&gt;=BX$1,INDEX(整列!$A$2:$K$3512,MATCH($A121,整列!$A$2:$A$3512,0)+BX$1-1,11),"-")</f>
        <v>-</v>
      </c>
      <c r="BY121" s="123" t="str">
        <f>IF($O121&gt;=BY$1,INDEX(整列!$A$2:$K$3512,MATCH($A121,整列!$A$2:$A$3512,0)+BY$1-1,11),"-")</f>
        <v>-</v>
      </c>
      <c r="BZ121" s="123" t="str">
        <f>IF($O121&gt;=BZ$1,INDEX(整列!$A$2:$K$3512,MATCH($A121,整列!$A$2:$A$3512,0)+BZ$1-1,11),"-")</f>
        <v>-</v>
      </c>
      <c r="CA121" s="123" t="str">
        <f>IF($O121&gt;=CA$1,INDEX(整列!$A$2:$K$3512,MATCH($A121,整列!$A$2:$A$3512,0)+CA$1-1,11),"-")</f>
        <v>-</v>
      </c>
      <c r="CB121" s="123" t="str">
        <f>IF($O121&gt;=CB$1,INDEX(整列!$A$2:$K$3512,MATCH($A121,整列!$A$2:$A$3512,0)+CB$1-1,11),"-")</f>
        <v>-</v>
      </c>
      <c r="CC121" s="123" t="str">
        <f>IF($O121&gt;=CC$1,INDEX(整列!$A$2:$K$3512,MATCH($A121,整列!$A$2:$A$3512,0)+CC$1-1,11),"-")</f>
        <v>-</v>
      </c>
      <c r="CD121" s="123" t="str">
        <f>IF($O121&gt;=CD$1,INDEX(整列!$A$2:$K$3512,MATCH($A121,整列!$A$2:$A$3512,0)+CD$1-1,11),"-")</f>
        <v>-</v>
      </c>
      <c r="CE121" s="123" t="str">
        <f>IF($O121&gt;=CE$1,INDEX(整列!$A$2:$K$3512,MATCH($A121,整列!$A$2:$A$3512,0)+CE$1-1,11),"-")</f>
        <v>-</v>
      </c>
      <c r="CF121" s="123" t="str">
        <f>IF($O121&gt;=CF$1,INDEX(整列!$A$2:$K$3512,MATCH($A121,整列!$A$2:$A$3512,0)+CF$1-1,11),"-")</f>
        <v>-</v>
      </c>
      <c r="CG121" s="123" t="str">
        <f>IF($O121&gt;=CG$1,INDEX(整列!$A$2:$K$3512,MATCH($A121,整列!$A$2:$A$3512,0)+CG$1-1,11),"-")</f>
        <v>-</v>
      </c>
      <c r="CH121" s="123" t="str">
        <f>IF($O121&gt;=CH$1,INDEX(整列!$A$2:$K$3512,MATCH($A121,整列!$A$2:$A$3512,0)+CH$1-1,11),"-")</f>
        <v>-</v>
      </c>
      <c r="CI121" s="123" t="str">
        <f>IF($O121&gt;=CI$1,INDEX(整列!$A$2:$K$3512,MATCH($A121,整列!$A$2:$A$3512,0)+CI$1-1,11),"-")</f>
        <v>-</v>
      </c>
      <c r="CJ121" s="123" t="str">
        <f>IF($O121&gt;=CJ$1,INDEX(整列!$A$2:$K$3512,MATCH($A121,整列!$A$2:$A$3512,0)+CJ$1-1,11),"-")</f>
        <v>-</v>
      </c>
      <c r="CK121" s="123" t="str">
        <f>IF($O121&gt;=CK$1,INDEX(整列!$A$2:$K$3512,MATCH($A121,整列!$A$2:$A$3512,0)+CK$1-1,11),"-")</f>
        <v>-</v>
      </c>
      <c r="CL121" s="123" t="str">
        <f>IF($O121&gt;=CL$1,INDEX(整列!$A$2:$K$3512,MATCH($A121,整列!$A$2:$A$3512,0)+CL$1-1,11),"-")</f>
        <v>-</v>
      </c>
      <c r="CM121" s="123" t="str">
        <f>IF($O121&gt;=CM$1,INDEX(整列!$A$2:$K$3512,MATCH($A121,整列!$A$2:$A$3512,0)+CM$1-1,11),"-")</f>
        <v>-</v>
      </c>
      <c r="CN121" s="123" t="str">
        <f>IF($O121&gt;=CN$1,INDEX(整列!$A$2:$K$3512,MATCH($A121,整列!$A$2:$A$3512,0)+CN$1-1,11),"-")</f>
        <v>-</v>
      </c>
      <c r="CO121" s="123" t="str">
        <f>IF($O121&gt;=CO$1,INDEX(整列!$A$2:$K$3512,MATCH($A121,整列!$A$2:$A$3512,0)+CO$1-1,11),"-")</f>
        <v>-</v>
      </c>
      <c r="CP121" s="123" t="str">
        <f>IF($O121&gt;=CP$1,INDEX(整列!$A$2:$K$3512,MATCH($A121,整列!$A$2:$A$3512,0)+CP$1-1,11),"-")</f>
        <v>-</v>
      </c>
      <c r="CQ121" s="123" t="str">
        <f>IF($O121&gt;=CQ$1,INDEX(整列!$A$2:$K$3512,MATCH($A121,整列!$A$2:$A$3512,0)+CQ$1-1,11),"-")</f>
        <v>-</v>
      </c>
      <c r="CR121" s="123" t="str">
        <f>IF($O121&gt;=CR$1,INDEX(整列!$A$2:$K$3512,MATCH($A121,整列!$A$2:$A$3512,0)+CR$1-1,11),"-")</f>
        <v>-</v>
      </c>
      <c r="CS121" s="123" t="str">
        <f>IF($O121&gt;=CS$1,INDEX(整列!$A$2:$K$3512,MATCH($A121,整列!$A$2:$A$3512,0)+CS$1-1,11),"-")</f>
        <v>-</v>
      </c>
      <c r="CT121" s="123" t="str">
        <f>IF($O121&gt;=CT$1,INDEX(整列!$A$2:$K$3512,MATCH($A121,整列!$A$2:$A$3512,0)+CT$1-1,11),"-")</f>
        <v>-</v>
      </c>
      <c r="CU121" s="123" t="str">
        <f>IF($O121&gt;=CU$1,INDEX(整列!$A$2:$K$3512,MATCH($A121,整列!$A$2:$A$3512,0)+CU$1-1,11),"-")</f>
        <v>-</v>
      </c>
      <c r="CV121" s="123" t="str">
        <f>IF($O121&gt;=CV$1,INDEX(整列!$A$2:$K$3512,MATCH($A121,整列!$A$2:$A$3512,0)+CV$1-1,11),"-")</f>
        <v>-</v>
      </c>
      <c r="CW121" s="123" t="str">
        <f>IF($O121&gt;=CW$1,INDEX(整列!$A$2:$K$3512,MATCH($A121,整列!$A$2:$A$3512,0)+CW$1-1,11),"-")</f>
        <v>-</v>
      </c>
      <c r="CX121" s="123" t="str">
        <f>IF($O121&gt;=CX$1,INDEX(整列!$A$2:$K$3512,MATCH($A121,整列!$A$2:$A$3512,0)+CX$1-1,11),"-")</f>
        <v>-</v>
      </c>
      <c r="CY121" s="123" t="str">
        <f>IF($O121&gt;=CY$1,INDEX(整列!$A$2:$K$3512,MATCH($A121,整列!$A$2:$A$3512,0)+CY$1-1,11),"-")</f>
        <v>-</v>
      </c>
      <c r="CZ121" s="123" t="str">
        <f>IF($O121&gt;=CZ$1,INDEX(整列!$A$2:$K$3512,MATCH($A121,整列!$A$2:$A$3512,0)+CZ$1-1,11),"-")</f>
        <v>-</v>
      </c>
      <c r="DA121" s="123" t="str">
        <f>IF($O121&gt;=DA$1,INDEX(整列!$A$2:$K$3512,MATCH($A121,整列!$A$2:$A$3512,0)+DA$1-1,11),"-")</f>
        <v>-</v>
      </c>
      <c r="DB121" s="123" t="str">
        <f>IF($O121&gt;=DB$1,INDEX(整列!$A$2:$K$3512,MATCH($A121,整列!$A$2:$A$3512,0)+DB$1-1,11),"-")</f>
        <v>-</v>
      </c>
      <c r="DC121" s="123" t="str">
        <f>IF($O121&gt;=DC$1,INDEX(整列!$A$2:$K$3512,MATCH($A121,整列!$A$2:$A$3512,0)+DC$1-1,11),"-")</f>
        <v>-</v>
      </c>
      <c r="DD121" s="123" t="str">
        <f>IF($O121&gt;=DD$1,INDEX(整列!$A$2:$K$3512,MATCH($A121,整列!$A$2:$A$3512,0)+DD$1-1,11),"-")</f>
        <v>-</v>
      </c>
      <c r="DE121" s="123" t="str">
        <f>IF($O121&gt;=DE$1,INDEX(整列!$A$2:$K$3512,MATCH($A121,整列!$A$2:$A$3512,0)+DE$1-1,11),"-")</f>
        <v>-</v>
      </c>
      <c r="DF121" s="123" t="str">
        <f>IF($O121&gt;=DF$1,INDEX(整列!$A$2:$K$3512,MATCH($A121,整列!$A$2:$A$3512,0)+DF$1-1,11),"-")</f>
        <v>-</v>
      </c>
      <c r="DG121" s="123" t="str">
        <f>IF($O121&gt;=DG$1,INDEX(整列!$A$2:$K$3512,MATCH($A121,整列!$A$2:$A$3512,0)+DG$1-1,11),"-")</f>
        <v>-</v>
      </c>
      <c r="DH121" s="123" t="str">
        <f>IF($O121&gt;=DH$1,INDEX(整列!$A$2:$K$3512,MATCH($A121,整列!$A$2:$A$3512,0)+DH$1-1,11),"-")</f>
        <v>-</v>
      </c>
      <c r="DI121" s="123" t="str">
        <f>IF($O121&gt;=DI$1,INDEX(整列!$A$2:$K$3512,MATCH($A121,整列!$A$2:$A$3512,0)+DI$1-1,11),"-")</f>
        <v>-</v>
      </c>
      <c r="DJ121" s="123" t="str">
        <f>IF($O121&gt;=DJ$1,INDEX(整列!$A$2:$K$3512,MATCH($A121,整列!$A$2:$A$3512,0)+DJ$1-1,11),"-")</f>
        <v>-</v>
      </c>
      <c r="DK121" s="123" t="str">
        <f>IF($O121&gt;=DK$1,INDEX(整列!$A$2:$K$3512,MATCH($A121,整列!$A$2:$A$3512,0)+DK$1-1,11),"-")</f>
        <v>-</v>
      </c>
      <c r="DL121" s="123" t="str">
        <f>IF($O121&gt;=DL$1,INDEX(整列!$A$2:$K$3512,MATCH($A121,整列!$A$2:$A$3512,0)+DL$1-1,11),"-")</f>
        <v>-</v>
      </c>
      <c r="DM121" s="123" t="str">
        <f>IF($O121&gt;=DM$1,INDEX(整列!$A$2:$K$3512,MATCH($A121,整列!$A$2:$A$3512,0)+DM$1-1,11),"-")</f>
        <v>-</v>
      </c>
      <c r="DN121" s="123" t="str">
        <f>IF($O121&gt;=DN$1,INDEX(整列!$A$2:$K$3512,MATCH($A121,整列!$A$2:$A$3512,0)+DN$1-1,11),"-")</f>
        <v>-</v>
      </c>
      <c r="DO121" s="123" t="str">
        <f>IF($O121&gt;=DO$1,INDEX(整列!$A$2:$K$3512,MATCH($A121,整列!$A$2:$A$3512,0)+DO$1-1,11),"-")</f>
        <v>-</v>
      </c>
      <c r="DP121" s="123" t="str">
        <f>IF($O121&gt;=DP$1,INDEX(整列!$A$2:$K$3512,MATCH($A121,整列!$A$2:$A$3512,0)+DP$1-1,11),"-")</f>
        <v>-</v>
      </c>
      <c r="DQ121" s="123" t="str">
        <f>IF($O121&gt;=DQ$1,INDEX(整列!$A$2:$K$3512,MATCH($A121,整列!$A$2:$A$3512,0)+DQ$1-1,11),"-")</f>
        <v>-</v>
      </c>
      <c r="DR121" s="123" t="str">
        <f>IF($O121&gt;=DR$1,INDEX(整列!$A$2:$K$3512,MATCH($A121,整列!$A$2:$A$3512,0)+DR$1-1,11),"-")</f>
        <v>-</v>
      </c>
      <c r="DS121" s="123" t="str">
        <f>IF($O121&gt;=DS$1,INDEX(整列!$A$2:$K$3512,MATCH($A121,整列!$A$2:$A$3512,0)+DS$1-1,11),"-")</f>
        <v>-</v>
      </c>
      <c r="DT121" s="123" t="str">
        <f>IF($O121&gt;=DT$1,INDEX(整列!$A$2:$K$3512,MATCH($A121,整列!$A$2:$A$3512,0)+DT$1-1,11),"-")</f>
        <v>-</v>
      </c>
      <c r="DU121" s="123" t="str">
        <f>IF($O121&gt;=DU$1,INDEX(整列!$A$2:$K$3512,MATCH($A121,整列!$A$2:$A$3512,0)+DU$1-1,11),"-")</f>
        <v>-</v>
      </c>
      <c r="DV121" s="123" t="str">
        <f>IF($O121&gt;=DV$1,INDEX(整列!$A$2:$K$3512,MATCH($A121,整列!$A$2:$A$3512,0)+DV$1-1,11),"-")</f>
        <v>-</v>
      </c>
      <c r="DW121" s="123" t="str">
        <f>IF($O121&gt;=DW$1,INDEX(整列!$A$2:$K$3512,MATCH($A121,整列!$A$2:$A$3512,0)+DW$1-1,11),"-")</f>
        <v>-</v>
      </c>
      <c r="DX121" s="123" t="str">
        <f>IF($O121&gt;=DX$1,INDEX(整列!$A$2:$K$3512,MATCH($A121,整列!$A$2:$A$3512,0)+DX$1-1,11),"-")</f>
        <v>-</v>
      </c>
      <c r="DY121" s="123" t="str">
        <f>IF($O121&gt;=DY$1,INDEX(整列!$A$2:$K$3512,MATCH($A121,整列!$A$2:$A$3512,0)+DY$1-1,11),"-")</f>
        <v>-</v>
      </c>
      <c r="DZ121" s="123" t="str">
        <f>IF($O121&gt;=DZ$1,INDEX(整列!$A$2:$K$3512,MATCH($A121,整列!$A$2:$A$3512,0)+DZ$1-1,11),"-")</f>
        <v>-</v>
      </c>
      <c r="EA121" s="123" t="str">
        <f>IF($O121&gt;=EA$1,INDEX(整列!$A$2:$K$3512,MATCH($A121,整列!$A$2:$A$3512,0)+EA$1-1,11),"-")</f>
        <v>-</v>
      </c>
      <c r="EB121" s="123" t="str">
        <f>IF($O121&gt;=EB$1,INDEX(整列!$A$2:$K$3512,MATCH($A121,整列!$A$2:$A$3512,0)+EB$1-1,11),"-")</f>
        <v>-</v>
      </c>
      <c r="EC121" s="123" t="str">
        <f>IF($O121&gt;=EC$1,INDEX(整列!$A$2:$K$3512,MATCH($A121,整列!$A$2:$A$3512,0)+EC$1-1,11),"-")</f>
        <v>-</v>
      </c>
      <c r="ED121" s="123" t="str">
        <f>IF($O121&gt;=ED$1,INDEX(整列!$A$2:$K$3512,MATCH($A121,整列!$A$2:$A$3512,0)+ED$1-1,11),"-")</f>
        <v>-</v>
      </c>
      <c r="EE121" s="123" t="str">
        <f>IF($O121&gt;=EE$1,INDEX(整列!$A$2:$K$3512,MATCH($A121,整列!$A$2:$A$3512,0)+EE$1-1,11),"-")</f>
        <v>-</v>
      </c>
      <c r="EF121" s="123" t="str">
        <f>IF($O121&gt;=EF$1,INDEX(整列!$A$2:$K$3512,MATCH($A121,整列!$A$2:$A$3512,0)+EF$1-1,11),"-")</f>
        <v>-</v>
      </c>
      <c r="EG121" s="123" t="str">
        <f>IF($O121&gt;=EG$1,INDEX(整列!$A$2:$K$3512,MATCH($A121,整列!$A$2:$A$3512,0)+EG$1-1,11),"-")</f>
        <v>-</v>
      </c>
      <c r="EH121" s="123" t="str">
        <f>IF($O121&gt;=EH$1,INDEX(整列!$A$2:$K$3512,MATCH($A121,整列!$A$2:$A$3512,0)+EH$1-1,11),"-")</f>
        <v>-</v>
      </c>
      <c r="EI121" s="123" t="str">
        <f>IF($O121&gt;=EI$1,INDEX(整列!$A$2:$K$3512,MATCH($A121,整列!$A$2:$A$3512,0)+EI$1-1,11),"-")</f>
        <v>-</v>
      </c>
      <c r="EJ121" s="123" t="str">
        <f>IF($O121&gt;=EJ$1,INDEX(整列!$A$2:$K$3512,MATCH($A121,整列!$A$2:$A$3512,0)+EJ$1-1,11),"-")</f>
        <v>-</v>
      </c>
      <c r="EK121" s="123" t="str">
        <f>IF($O121&gt;=EK$1,INDEX(整列!$A$2:$K$3512,MATCH($A121,整列!$A$2:$A$3512,0)+EK$1-1,11),"-")</f>
        <v>-</v>
      </c>
      <c r="EL121" s="123" t="str">
        <f>IF($O121&gt;=EL$1,INDEX(整列!$A$2:$K$3512,MATCH($A121,整列!$A$2:$A$3512,0)+EL$1-1,11),"-")</f>
        <v>-</v>
      </c>
      <c r="EM121" s="123" t="str">
        <f>IF($O121&gt;=EM$1,INDEX(整列!$A$2:$K$3512,MATCH($A121,整列!$A$2:$A$3512,0)+EM$1-1,11),"-")</f>
        <v>-</v>
      </c>
      <c r="EN121" s="123" t="str">
        <f>IF($O121&gt;=EN$1,INDEX(整列!$A$2:$K$3512,MATCH($A121,整列!$A$2:$A$3512,0)+EN$1-1,11),"-")</f>
        <v>-</v>
      </c>
      <c r="EO121" s="123" t="str">
        <f>IF($O121&gt;=EO$1,INDEX(整列!$A$2:$K$3512,MATCH($A121,整列!$A$2:$A$3512,0)+EO$1-1,11),"-")</f>
        <v>-</v>
      </c>
      <c r="EP121" s="123" t="str">
        <f>IF($O121&gt;=EP$1,INDEX(整列!$A$2:$K$3512,MATCH($A121,整列!$A$2:$A$3512,0)+EP$1-1,11),"-")</f>
        <v>-</v>
      </c>
      <c r="EQ121" s="123" t="str">
        <f>IF($O121&gt;=EQ$1,INDEX(整列!$A$2:$K$3512,MATCH($A121,整列!$A$2:$A$3512,0)+EQ$1-1,11),"-")</f>
        <v>-</v>
      </c>
      <c r="ER121" s="123" t="str">
        <f>IF($O121&gt;=ER$1,INDEX(整列!$A$2:$K$3512,MATCH($A121,整列!$A$2:$A$3512,0)+ER$1-1,11),"-")</f>
        <v>-</v>
      </c>
      <c r="ES121" s="123" t="str">
        <f>IF($O121&gt;=ES$1,INDEX(整列!$A$2:$K$3512,MATCH($A121,整列!$A$2:$A$3512,0)+ES$1-1,11),"-")</f>
        <v>-</v>
      </c>
      <c r="ET121" s="123" t="str">
        <f>IF($O121&gt;=ET$1,INDEX(整列!$A$2:$K$3512,MATCH($A121,整列!$A$2:$A$3512,0)+ET$1-1,11),"-")</f>
        <v>-</v>
      </c>
      <c r="EU121" s="123" t="str">
        <f>IF($O121&gt;=EU$1,INDEX(整列!$A$2:$K$3512,MATCH($A121,整列!$A$2:$A$3512,0)+EU$1-1,11),"-")</f>
        <v>-</v>
      </c>
      <c r="EV121" s="123" t="str">
        <f>IF($O121&gt;=EV$1,INDEX(整列!$A$2:$K$3512,MATCH($A121,整列!$A$2:$A$3512,0)+EV$1-1,11),"-")</f>
        <v>-</v>
      </c>
      <c r="EW121" s="123" t="str">
        <f>IF($O121&gt;=EW$1,INDEX(整列!$A$2:$K$3512,MATCH($A121,整列!$A$2:$A$3512,0)+EW$1-1,11),"-")</f>
        <v>-</v>
      </c>
      <c r="EX121" s="123" t="str">
        <f>IF($O121&gt;=EX$1,INDEX(整列!$A$2:$K$3512,MATCH($A121,整列!$A$2:$A$3512,0)+EX$1-1,11),"-")</f>
        <v>-</v>
      </c>
      <c r="EY121" s="123" t="str">
        <f>IF($O121&gt;=EY$1,INDEX(整列!$A$2:$K$3512,MATCH($A121,整列!$A$2:$A$3512,0)+EY$1-1,11),"-")</f>
        <v>-</v>
      </c>
      <c r="EZ121" s="123" t="str">
        <f>IF($O121&gt;=EZ$1,INDEX(整列!$A$2:$K$3512,MATCH($A121,整列!$A$2:$A$3512,0)+EZ$1-1,11),"-")</f>
        <v>-</v>
      </c>
      <c r="FA121" s="123" t="str">
        <f>IF($O121&gt;=FA$1,INDEX(整列!$A$2:$K$3512,MATCH($A121,整列!$A$2:$A$3512,0)+FA$1-1,11),"-")</f>
        <v>-</v>
      </c>
      <c r="FB121" s="123" t="str">
        <f>IF($O121&gt;=FB$1,INDEX(整列!$A$2:$K$3512,MATCH($A121,整列!$A$2:$A$3512,0)+FB$1-1,11),"-")</f>
        <v>-</v>
      </c>
      <c r="FC121" s="123" t="str">
        <f>IF($O121&gt;=FC$1,INDEX(整列!$A$2:$K$3512,MATCH($A121,整列!$A$2:$A$3512,0)+FC$1-1,11),"-")</f>
        <v>-</v>
      </c>
      <c r="FD121" s="123" t="str">
        <f>IF($O121&gt;=FD$1,INDEX(整列!$A$2:$K$3512,MATCH($A121,整列!$A$2:$A$3512,0)+FD$1-1,11),"-")</f>
        <v>-</v>
      </c>
      <c r="FE121" s="123" t="str">
        <f>IF($O121&gt;=FE$1,INDEX(整列!$A$2:$K$3512,MATCH($A121,整列!$A$2:$A$3512,0)+FE$1-1,11),"-")</f>
        <v>-</v>
      </c>
      <c r="FF121" s="123" t="str">
        <f>IF($O121&gt;=FF$1,INDEX(整列!$A$2:$K$3512,MATCH($A121,整列!$A$2:$A$3512,0)+FF$1-1,11),"-")</f>
        <v>-</v>
      </c>
      <c r="FG121" s="123" t="str">
        <f>IF($O121&gt;=FG$1,INDEX(整列!$A$2:$K$3512,MATCH($A121,整列!$A$2:$A$3512,0)+FG$1-1,11),"-")</f>
        <v>-</v>
      </c>
      <c r="FH121" s="123" t="str">
        <f>IF($O121&gt;=FH$1,INDEX(整列!$A$2:$K$3512,MATCH($A121,整列!$A$2:$A$3512,0)+FH$1-1,11),"-")</f>
        <v>-</v>
      </c>
      <c r="FI121" s="123" t="str">
        <f>IF($O121&gt;=FI$1,INDEX(整列!$A$2:$K$3512,MATCH($A121,整列!$A$2:$A$3512,0)+FI$1-1,11),"-")</f>
        <v>-</v>
      </c>
      <c r="FJ121" s="123" t="str">
        <f>IF($O121&gt;=FJ$1,INDEX(整列!$A$2:$K$3512,MATCH($A121,整列!$A$2:$A$3512,0)+FJ$1-1,11),"-")</f>
        <v>-</v>
      </c>
      <c r="FK121" s="123" t="str">
        <f>IF($O121&gt;=FK$1,INDEX(整列!$A$2:$K$3512,MATCH($A121,整列!$A$2:$A$3512,0)+FK$1-1,11),"-")</f>
        <v>-</v>
      </c>
      <c r="FL121" s="123" t="str">
        <f>IF($O121&gt;=FL$1,INDEX(整列!$A$2:$K$3512,MATCH($A121,整列!$A$2:$A$3512,0)+FL$1-1,11),"-")</f>
        <v>-</v>
      </c>
      <c r="FM121" s="123" t="str">
        <f>IF($O121&gt;=FM$1,INDEX(整列!$A$2:$K$3512,MATCH($A121,整列!$A$2:$A$3512,0)+FM$1-1,11),"-")</f>
        <v>-</v>
      </c>
      <c r="FN121" s="123" t="str">
        <f>IF($O121&gt;=FN$1,INDEX(整列!$A$2:$K$3512,MATCH($A121,整列!$A$2:$A$3512,0)+FN$1-1,11),"-")</f>
        <v>-</v>
      </c>
      <c r="FO121" s="123" t="str">
        <f>IF($O121&gt;=FO$1,INDEX(整列!$A$2:$K$3512,MATCH($A121,整列!$A$2:$A$3512,0)+FO$1-1,11),"-")</f>
        <v>-</v>
      </c>
      <c r="FP121" s="123" t="str">
        <f>IF($O121&gt;=FP$1,INDEX(整列!$A$2:$K$3512,MATCH($A121,整列!$A$2:$A$3512,0)+FP$1-1,11),"-")</f>
        <v>-</v>
      </c>
      <c r="FQ121" s="123" t="str">
        <f>IF($O121&gt;=FQ$1,INDEX(整列!$A$2:$K$3512,MATCH($A121,整列!$A$2:$A$3512,0)+FQ$1-1,11),"-")</f>
        <v>-</v>
      </c>
      <c r="FR121" s="123" t="str">
        <f>IF($O121&gt;=FR$1,INDEX(整列!$A$2:$K$3512,MATCH($A121,整列!$A$2:$A$3512,0)+FR$1-1,11),"-")</f>
        <v>-</v>
      </c>
      <c r="FS121" s="123" t="str">
        <f>IF($O121&gt;=FS$1,INDEX(整列!$A$2:$K$3512,MATCH($A121,整列!$A$2:$A$3512,0)+FS$1-1,11),"-")</f>
        <v>-</v>
      </c>
      <c r="FT121" s="123" t="str">
        <f>IF($O121&gt;=FT$1,INDEX(整列!$A$2:$K$3512,MATCH($A121,整列!$A$2:$A$3512,0)+FT$1-1,11),"-")</f>
        <v>-</v>
      </c>
      <c r="FU121" s="123" t="str">
        <f>IF($O121&gt;=FU$1,INDEX(整列!$A$2:$K$3512,MATCH($A121,整列!$A$2:$A$3512,0)+FU$1-1,11),"-")</f>
        <v>-</v>
      </c>
      <c r="FV121" s="123" t="str">
        <f>IF($O121&gt;=FV$1,INDEX(整列!$A$2:$K$3512,MATCH($A121,整列!$A$2:$A$3512,0)+FV$1-1,11),"-")</f>
        <v>-</v>
      </c>
      <c r="FW121" s="123" t="str">
        <f>IF($O121&gt;=FW$1,INDEX(整列!$A$2:$K$3512,MATCH($A121,整列!$A$2:$A$3512,0)+FW$1-1,11),"-")</f>
        <v>-</v>
      </c>
      <c r="FX121" s="123" t="str">
        <f>IF($O121&gt;=FX$1,INDEX(整列!$A$2:$K$3512,MATCH($A121,整列!$A$2:$A$3512,0)+FX$1-1,11),"-")</f>
        <v>-</v>
      </c>
      <c r="FY121" s="123" t="str">
        <f>IF($O121&gt;=FY$1,INDEX(整列!$A$2:$K$3512,MATCH($A121,整列!$A$2:$A$3512,0)+FY$1-1,11),"-")</f>
        <v>-</v>
      </c>
      <c r="FZ121" s="123" t="str">
        <f>IF($O121&gt;=FZ$1,INDEX(整列!$A$2:$K$3512,MATCH($A121,整列!$A$2:$A$3512,0)+FZ$1-1,11),"-")</f>
        <v>-</v>
      </c>
      <c r="GA121" s="123" t="str">
        <f>IF($O121&gt;=GA$1,INDEX(整列!$A$2:$K$3512,MATCH($A121,整列!$A$2:$A$3512,0)+GA$1-1,11),"-")</f>
        <v>-</v>
      </c>
      <c r="GB121" s="123" t="str">
        <f>IF($O121&gt;=GB$1,INDEX(整列!$A$2:$K$3512,MATCH($A121,整列!$A$2:$A$3512,0)+GB$1-1,11),"-")</f>
        <v>-</v>
      </c>
      <c r="GC121" s="123" t="str">
        <f>IF($O121&gt;=GC$1,INDEX(整列!$A$2:$K$3512,MATCH($A121,整列!$A$2:$A$3512,0)+GC$1-1,11),"-")</f>
        <v>-</v>
      </c>
      <c r="GD121" s="123" t="str">
        <f>IF($O121&gt;=GD$1,INDEX(整列!$A$2:$K$3512,MATCH($A121,整列!$A$2:$A$3512,0)+GD$1-1,11),"-")</f>
        <v>-</v>
      </c>
      <c r="GE121" s="123" t="str">
        <f>IF($O121&gt;=GE$1,INDEX(整列!$A$2:$K$3512,MATCH($A121,整列!$A$2:$A$3512,0)+GE$1-1,11),"-")</f>
        <v>-</v>
      </c>
      <c r="GF121" s="123" t="str">
        <f>IF($O121&gt;=GF$1,INDEX(整列!$A$2:$K$3512,MATCH($A121,整列!$A$2:$A$3512,0)+GF$1-1,11),"-")</f>
        <v>-</v>
      </c>
      <c r="GG121" s="123" t="str">
        <f>IF($O121&gt;=GG$1,INDEX(整列!$A$2:$K$3512,MATCH($A121,整列!$A$2:$A$3512,0)+GG$1-1,11),"-")</f>
        <v>-</v>
      </c>
      <c r="GH121" s="123" t="str">
        <f>IF($O121&gt;=GH$1,INDEX(整列!$A$2:$K$3512,MATCH($A121,整列!$A$2:$A$3512,0)+GH$1-1,11),"-")</f>
        <v>-</v>
      </c>
      <c r="GI121" s="123" t="str">
        <f>IF($O121&gt;=GI$1,INDEX(整列!$A$2:$K$3512,MATCH($A121,整列!$A$2:$A$3512,0)+GI$1-1,11),"-")</f>
        <v>-</v>
      </c>
      <c r="GJ121" s="123" t="str">
        <f>IF($O121&gt;=GJ$1,INDEX(整列!$A$2:$K$3512,MATCH($A121,整列!$A$2:$A$3512,0)+GJ$1-1,11),"-")</f>
        <v>-</v>
      </c>
      <c r="GK121" s="123" t="str">
        <f>IF($O121&gt;=GK$1,INDEX(整列!$A$2:$K$3512,MATCH($A121,整列!$A$2:$A$3512,0)+GK$1-1,11),"-")</f>
        <v>-</v>
      </c>
      <c r="GL121" s="123" t="str">
        <f>IF($O121&gt;=GL$1,INDEX(整列!$A$2:$K$3512,MATCH($A121,整列!$A$2:$A$3512,0)+GL$1-1,11),"-")</f>
        <v>-</v>
      </c>
      <c r="GM121" s="123" t="str">
        <f>IF($O121&gt;=GM$1,INDEX(整列!$A$2:$K$3512,MATCH($A121,整列!$A$2:$A$3512,0)+GM$1-1,11),"-")</f>
        <v>-</v>
      </c>
      <c r="GN121" s="123" t="str">
        <f>IF($O121&gt;=GN$1,INDEX(整列!$A$2:$K$3512,MATCH($A121,整列!$A$2:$A$3512,0)+GN$1-1,11),"-")</f>
        <v>-</v>
      </c>
      <c r="GO121" s="123" t="str">
        <f>IF($O121&gt;=GO$1,INDEX(整列!$A$2:$K$3512,MATCH($A121,整列!$A$2:$A$3512,0)+GO$1-1,11),"-")</f>
        <v>-</v>
      </c>
      <c r="GP121" s="123" t="str">
        <f>IF($O121&gt;=GP$1,INDEX(整列!$A$2:$K$3512,MATCH($A121,整列!$A$2:$A$3512,0)+GP$1-1,11),"-")</f>
        <v>-</v>
      </c>
      <c r="GQ121" s="123" t="str">
        <f>IF($O121&gt;=GQ$1,INDEX(整列!$A$2:$K$3512,MATCH($A121,整列!$A$2:$A$3512,0)+GQ$1-1,11),"-")</f>
        <v>-</v>
      </c>
      <c r="GR121" s="123" t="str">
        <f>IF($O121&gt;=GR$1,INDEX(整列!$A$2:$K$3512,MATCH($A121,整列!$A$2:$A$3512,0)+GR$1-1,11),"-")</f>
        <v>-</v>
      </c>
      <c r="GS121" s="123" t="str">
        <f>IF($O121&gt;=GS$1,INDEX(整列!$A$2:$K$3512,MATCH($A121,整列!$A$2:$A$3512,0)+GS$1-1,11),"-")</f>
        <v>-</v>
      </c>
      <c r="GT121" s="123" t="str">
        <f>IF($O121&gt;=GT$1,INDEX(整列!$A$2:$K$3512,MATCH($A121,整列!$A$2:$A$3512,0)+GT$1-1,11),"-")</f>
        <v>-</v>
      </c>
      <c r="GU121" s="123" t="str">
        <f>IF($O121&gt;=GU$1,INDEX(整列!$A$2:$K$3512,MATCH($A121,整列!$A$2:$A$3512,0)+GU$1-1,11),"-")</f>
        <v>-</v>
      </c>
      <c r="GV121" s="123" t="str">
        <f>IF($O121&gt;=GV$1,INDEX(整列!$A$2:$K$3512,MATCH($A121,整列!$A$2:$A$3512,0)+GV$1-1,11),"-")</f>
        <v>-</v>
      </c>
      <c r="GW121" s="123" t="str">
        <f>IF($O121&gt;=GW$1,INDEX(整列!$A$2:$K$3512,MATCH($A121,整列!$A$2:$A$3512,0)+GW$1-1,11),"-")</f>
        <v>-</v>
      </c>
      <c r="GX121" s="123" t="str">
        <f>IF($O121&gt;=GX$1,INDEX(整列!$A$2:$K$3512,MATCH($A121,整列!$A$2:$A$3512,0)+GX$1-1,11),"-")</f>
        <v>-</v>
      </c>
      <c r="GY121" s="123" t="str">
        <f>IF($O121&gt;=GY$1,INDEX(整列!$A$2:$K$3512,MATCH($A121,整列!$A$2:$A$3512,0)+GY$1-1,11),"-")</f>
        <v>-</v>
      </c>
      <c r="GZ121" s="123" t="str">
        <f>IF($O121&gt;=GZ$1,INDEX(整列!$A$2:$K$3512,MATCH($A121,整列!$A$2:$A$3512,0)+GZ$1-1,11),"-")</f>
        <v>-</v>
      </c>
      <c r="HA121" s="123" t="str">
        <f>IF($O121&gt;=HA$1,INDEX(整列!$A$2:$K$3512,MATCH($A121,整列!$A$2:$A$3512,0)+HA$1-1,11),"-")</f>
        <v>-</v>
      </c>
      <c r="HB121" s="123" t="str">
        <f>IF($O121&gt;=HB$1,INDEX(整列!$A$2:$K$3512,MATCH($A121,整列!$A$2:$A$3512,0)+HB$1-1,11),"-")</f>
        <v>-</v>
      </c>
      <c r="HC121" s="123" t="str">
        <f>IF($O121&gt;=HC$1,INDEX(整列!$A$2:$K$3512,MATCH($A121,整列!$A$2:$A$3512,0)+HC$1-1,11),"-")</f>
        <v>-</v>
      </c>
      <c r="HD121" s="123" t="str">
        <f>IF($O121&gt;=HD$1,INDEX(整列!$A$2:$K$3512,MATCH($A121,整列!$A$2:$A$3512,0)+HD$1-1,11),"-")</f>
        <v>-</v>
      </c>
      <c r="HE121" s="123" t="str">
        <f>IF($O121&gt;=HE$1,INDEX(整列!$A$2:$K$3512,MATCH($A121,整列!$A$2:$A$3512,0)+HE$1-1,11),"-")</f>
        <v>-</v>
      </c>
      <c r="HF121" s="123" t="str">
        <f>IF($O121&gt;=HF$1,INDEX(整列!$A$2:$K$3512,MATCH($A121,整列!$A$2:$A$3512,0)+HF$1-1,11),"-")</f>
        <v>-</v>
      </c>
      <c r="HG121" s="123" t="str">
        <f>IF($O121&gt;=HG$1,INDEX(整列!$A$2:$K$3512,MATCH($A121,整列!$A$2:$A$3512,0)+HG$1-1,11),"-")</f>
        <v>-</v>
      </c>
      <c r="HH121" s="123" t="str">
        <f>IF($O121&gt;=HH$1,INDEX(整列!$A$2:$K$3512,MATCH($A121,整列!$A$2:$A$3512,0)+HH$1-1,11),"-")</f>
        <v>-</v>
      </c>
      <c r="HI121" s="123" t="str">
        <f>IF($O121&gt;=HI$1,INDEX(整列!$A$2:$K$3512,MATCH($A121,整列!$A$2:$A$3512,0)+HI$1-1,11),"-")</f>
        <v>-</v>
      </c>
      <c r="HJ121" s="123" t="str">
        <f>IF($O121&gt;=HJ$1,INDEX(整列!$A$2:$K$3512,MATCH($A121,整列!$A$2:$A$3512,0)+HJ$1-1,11),"-")</f>
        <v>-</v>
      </c>
      <c r="HK121" s="123" t="str">
        <f>IF($O121&gt;=HK$1,INDEX(整列!$A$2:$K$3512,MATCH($A121,整列!$A$2:$A$3512,0)+HK$1-1,11),"-")</f>
        <v>-</v>
      </c>
      <c r="HL121" s="123" t="str">
        <f>IF($O121&gt;=HL$1,INDEX(整列!$A$2:$K$3512,MATCH($A121,整列!$A$2:$A$3512,0)+HL$1-1,11),"-")</f>
        <v>-</v>
      </c>
      <c r="HP121" s="101" t="str">
        <f t="shared" si="11"/>
        <v>B06-0900-0603</v>
      </c>
      <c r="HQ121" s="115">
        <f>COUNTIF(整列!$A$2:$A$3512,HP121)</f>
        <v>8</v>
      </c>
    </row>
    <row r="122" spans="1:225" ht="13.5">
      <c r="A122" s="48" t="s">
        <v>456</v>
      </c>
      <c r="B122" s="48" t="s">
        <v>370</v>
      </c>
      <c r="C122" s="48" t="s">
        <v>371</v>
      </c>
      <c r="D122" s="48" t="s">
        <v>187</v>
      </c>
      <c r="E122" s="48" t="s">
        <v>312</v>
      </c>
      <c r="F122" s="48" t="s">
        <v>190</v>
      </c>
      <c r="G122" s="48" t="s">
        <v>448</v>
      </c>
      <c r="H122" s="48" t="s">
        <v>184</v>
      </c>
      <c r="I122" s="48"/>
      <c r="J122" s="48" t="s">
        <v>187</v>
      </c>
      <c r="K122" s="48" t="s">
        <v>454</v>
      </c>
      <c r="L122" s="48" t="s">
        <v>187</v>
      </c>
      <c r="M122" s="48" t="s">
        <v>457</v>
      </c>
      <c r="N122" s="119"/>
      <c r="O122" s="120">
        <f>COUNTIF(整列!$A$2:$A$3512,$A122)</f>
        <v>2</v>
      </c>
      <c r="P122" s="121">
        <f t="shared" si="6"/>
        <v>31150</v>
      </c>
      <c r="Q122" s="121">
        <f t="shared" si="7"/>
        <v>16150</v>
      </c>
      <c r="R122" s="122">
        <f t="shared" si="8"/>
        <v>47300</v>
      </c>
      <c r="S122" s="121">
        <f t="shared" si="9"/>
        <v>31150</v>
      </c>
      <c r="T122" s="121">
        <f t="shared" si="10"/>
        <v>15000</v>
      </c>
      <c r="U122" s="123">
        <f>IF($O122&gt;=U$1,INDEX(整列!$A$2:$K$3512,MATCH($A122,整列!$A$2:$A$3512,0)+U$1-1,11),"-")</f>
        <v>15000</v>
      </c>
      <c r="V122" s="123">
        <f>IF($O122&gt;=V$1,INDEX(整列!$A$2:$K$3512,MATCH($A122,整列!$A$2:$A$3512,0)+V$1-1,11),"-")</f>
        <v>47300</v>
      </c>
      <c r="W122" s="123" t="str">
        <f>IF($O122&gt;=W$1,INDEX(整列!$A$2:$K$3512,MATCH($A122,整列!$A$2:$A$3512,0)+W$1-1,11),"-")</f>
        <v>-</v>
      </c>
      <c r="X122" s="123" t="str">
        <f>IF($O122&gt;=X$1,INDEX(整列!$A$2:$K$3512,MATCH($A122,整列!$A$2:$A$3512,0)+X$1-1,11),"-")</f>
        <v>-</v>
      </c>
      <c r="Y122" s="123" t="str">
        <f>IF($O122&gt;=Y$1,INDEX(整列!$A$2:$K$3512,MATCH($A122,整列!$A$2:$A$3512,0)+Y$1-1,11),"-")</f>
        <v>-</v>
      </c>
      <c r="Z122" s="123" t="str">
        <f>IF($O122&gt;=Z$1,INDEX(整列!$A$2:$K$3512,MATCH($A122,整列!$A$2:$A$3512,0)+Z$1-1,11),"-")</f>
        <v>-</v>
      </c>
      <c r="AA122" s="123" t="str">
        <f>IF($O122&gt;=AA$1,INDEX(整列!$A$2:$K$3512,MATCH($A122,整列!$A$2:$A$3512,0)+AA$1-1,11),"-")</f>
        <v>-</v>
      </c>
      <c r="AB122" s="123" t="str">
        <f>IF($O122&gt;=AB$1,INDEX(整列!$A$2:$K$3512,MATCH($A122,整列!$A$2:$A$3512,0)+AB$1-1,11),"-")</f>
        <v>-</v>
      </c>
      <c r="AC122" s="123" t="str">
        <f>IF($O122&gt;=AC$1,INDEX(整列!$A$2:$K$3512,MATCH($A122,整列!$A$2:$A$3512,0)+AC$1-1,11),"-")</f>
        <v>-</v>
      </c>
      <c r="AD122" s="123" t="str">
        <f>IF($O122&gt;=AD$1,INDEX(整列!$A$2:$K$3512,MATCH($A122,整列!$A$2:$A$3512,0)+AD$1-1,11),"-")</f>
        <v>-</v>
      </c>
      <c r="AE122" s="123" t="str">
        <f>IF($O122&gt;=AE$1,INDEX(整列!$A$2:$K$3512,MATCH($A122,整列!$A$2:$A$3512,0)+AE$1-1,11),"-")</f>
        <v>-</v>
      </c>
      <c r="AF122" s="123" t="str">
        <f>IF($O122&gt;=AF$1,INDEX(整列!$A$2:$K$3512,MATCH($A122,整列!$A$2:$A$3512,0)+AF$1-1,11),"-")</f>
        <v>-</v>
      </c>
      <c r="AG122" s="123" t="str">
        <f>IF($O122&gt;=AG$1,INDEX(整列!$A$2:$K$3512,MATCH($A122,整列!$A$2:$A$3512,0)+AG$1-1,11),"-")</f>
        <v>-</v>
      </c>
      <c r="AH122" s="123" t="str">
        <f>IF($O122&gt;=AH$1,INDEX(整列!$A$2:$K$3512,MATCH($A122,整列!$A$2:$A$3512,0)+AH$1-1,11),"-")</f>
        <v>-</v>
      </c>
      <c r="AI122" s="123" t="str">
        <f>IF($O122&gt;=AI$1,INDEX(整列!$A$2:$K$3512,MATCH($A122,整列!$A$2:$A$3512,0)+AI$1-1,11),"-")</f>
        <v>-</v>
      </c>
      <c r="AJ122" s="123" t="str">
        <f>IF($O122&gt;=AJ$1,INDEX(整列!$A$2:$K$3512,MATCH($A122,整列!$A$2:$A$3512,0)+AJ$1-1,11),"-")</f>
        <v>-</v>
      </c>
      <c r="AK122" s="123" t="str">
        <f>IF($O122&gt;=AK$1,INDEX(整列!$A$2:$K$3512,MATCH($A122,整列!$A$2:$A$3512,0)+AK$1-1,11),"-")</f>
        <v>-</v>
      </c>
      <c r="AL122" s="123" t="str">
        <f>IF($O122&gt;=AL$1,INDEX(整列!$A$2:$K$3512,MATCH($A122,整列!$A$2:$A$3512,0)+AL$1-1,11),"-")</f>
        <v>-</v>
      </c>
      <c r="AM122" s="123" t="str">
        <f>IF($O122&gt;=AM$1,INDEX(整列!$A$2:$K$3512,MATCH($A122,整列!$A$2:$A$3512,0)+AM$1-1,11),"-")</f>
        <v>-</v>
      </c>
      <c r="AN122" s="123" t="str">
        <f>IF($O122&gt;=AN$1,INDEX(整列!$A$2:$K$3512,MATCH($A122,整列!$A$2:$A$3512,0)+AN$1-1,11),"-")</f>
        <v>-</v>
      </c>
      <c r="AO122" s="123" t="str">
        <f>IF($O122&gt;=AO$1,INDEX(整列!$A$2:$K$3512,MATCH($A122,整列!$A$2:$A$3512,0)+AO$1-1,11),"-")</f>
        <v>-</v>
      </c>
      <c r="AP122" s="123" t="str">
        <f>IF($O122&gt;=AP$1,INDEX(整列!$A$2:$K$3512,MATCH($A122,整列!$A$2:$A$3512,0)+AP$1-1,11),"-")</f>
        <v>-</v>
      </c>
      <c r="AQ122" s="123" t="str">
        <f>IF($O122&gt;=AQ$1,INDEX(整列!$A$2:$K$3512,MATCH($A122,整列!$A$2:$A$3512,0)+AQ$1-1,11),"-")</f>
        <v>-</v>
      </c>
      <c r="AR122" s="123" t="str">
        <f>IF($O122&gt;=AR$1,INDEX(整列!$A$2:$K$3512,MATCH($A122,整列!$A$2:$A$3512,0)+AR$1-1,11),"-")</f>
        <v>-</v>
      </c>
      <c r="AS122" s="123" t="str">
        <f>IF($O122&gt;=AS$1,INDEX(整列!$A$2:$K$3512,MATCH($A122,整列!$A$2:$A$3512,0)+AS$1-1,11),"-")</f>
        <v>-</v>
      </c>
      <c r="AT122" s="123" t="str">
        <f>IF($O122&gt;=AT$1,INDEX(整列!$A$2:$K$3512,MATCH($A122,整列!$A$2:$A$3512,0)+AT$1-1,11),"-")</f>
        <v>-</v>
      </c>
      <c r="AU122" s="123" t="str">
        <f>IF($O122&gt;=AU$1,INDEX(整列!$A$2:$K$3512,MATCH($A122,整列!$A$2:$A$3512,0)+AU$1-1,11),"-")</f>
        <v>-</v>
      </c>
      <c r="AV122" s="123" t="str">
        <f>IF($O122&gt;=AV$1,INDEX(整列!$A$2:$K$3512,MATCH($A122,整列!$A$2:$A$3512,0)+AV$1-1,11),"-")</f>
        <v>-</v>
      </c>
      <c r="AW122" s="123" t="str">
        <f>IF($O122&gt;=AW$1,INDEX(整列!$A$2:$K$3512,MATCH($A122,整列!$A$2:$A$3512,0)+AW$1-1,11),"-")</f>
        <v>-</v>
      </c>
      <c r="AX122" s="123" t="str">
        <f>IF($O122&gt;=AX$1,INDEX(整列!$A$2:$K$3512,MATCH($A122,整列!$A$2:$A$3512,0)+AX$1-1,11),"-")</f>
        <v>-</v>
      </c>
      <c r="AY122" s="123" t="str">
        <f>IF($O122&gt;=AY$1,INDEX(整列!$A$2:$K$3512,MATCH($A122,整列!$A$2:$A$3512,0)+AY$1-1,11),"-")</f>
        <v>-</v>
      </c>
      <c r="AZ122" s="123" t="str">
        <f>IF($O122&gt;=AZ$1,INDEX(整列!$A$2:$K$3512,MATCH($A122,整列!$A$2:$A$3512,0)+AZ$1-1,11),"-")</f>
        <v>-</v>
      </c>
      <c r="BA122" s="123" t="str">
        <f>IF($O122&gt;=BA$1,INDEX(整列!$A$2:$K$3512,MATCH($A122,整列!$A$2:$A$3512,0)+BA$1-1,11),"-")</f>
        <v>-</v>
      </c>
      <c r="BB122" s="123" t="str">
        <f>IF($O122&gt;=BB$1,INDEX(整列!$A$2:$K$3512,MATCH($A122,整列!$A$2:$A$3512,0)+BB$1-1,11),"-")</f>
        <v>-</v>
      </c>
      <c r="BC122" s="123" t="str">
        <f>IF($O122&gt;=BC$1,INDEX(整列!$A$2:$K$3512,MATCH($A122,整列!$A$2:$A$3512,0)+BC$1-1,11),"-")</f>
        <v>-</v>
      </c>
      <c r="BD122" s="123" t="str">
        <f>IF($O122&gt;=BD$1,INDEX(整列!$A$2:$K$3512,MATCH($A122,整列!$A$2:$A$3512,0)+BD$1-1,11),"-")</f>
        <v>-</v>
      </c>
      <c r="BE122" s="123" t="str">
        <f>IF($O122&gt;=BE$1,INDEX(整列!$A$2:$K$3512,MATCH($A122,整列!$A$2:$A$3512,0)+BE$1-1,11),"-")</f>
        <v>-</v>
      </c>
      <c r="BF122" s="123" t="str">
        <f>IF($O122&gt;=BF$1,INDEX(整列!$A$2:$K$3512,MATCH($A122,整列!$A$2:$A$3512,0)+BF$1-1,11),"-")</f>
        <v>-</v>
      </c>
      <c r="BG122" s="123" t="str">
        <f>IF($O122&gt;=BG$1,INDEX(整列!$A$2:$K$3512,MATCH($A122,整列!$A$2:$A$3512,0)+BG$1-1,11),"-")</f>
        <v>-</v>
      </c>
      <c r="BH122" s="123" t="str">
        <f>IF($O122&gt;=BH$1,INDEX(整列!$A$2:$K$3512,MATCH($A122,整列!$A$2:$A$3512,0)+BH$1-1,11),"-")</f>
        <v>-</v>
      </c>
      <c r="BI122" s="123" t="str">
        <f>IF($O122&gt;=BI$1,INDEX(整列!$A$2:$K$3512,MATCH($A122,整列!$A$2:$A$3512,0)+BI$1-1,11),"-")</f>
        <v>-</v>
      </c>
      <c r="BJ122" s="123" t="str">
        <f>IF($O122&gt;=BJ$1,INDEX(整列!$A$2:$K$3512,MATCH($A122,整列!$A$2:$A$3512,0)+BJ$1-1,11),"-")</f>
        <v>-</v>
      </c>
      <c r="BK122" s="123" t="str">
        <f>IF($O122&gt;=BK$1,INDEX(整列!$A$2:$K$3512,MATCH($A122,整列!$A$2:$A$3512,0)+BK$1-1,11),"-")</f>
        <v>-</v>
      </c>
      <c r="BL122" s="123" t="str">
        <f>IF($O122&gt;=BL$1,INDEX(整列!$A$2:$K$3512,MATCH($A122,整列!$A$2:$A$3512,0)+BL$1-1,11),"-")</f>
        <v>-</v>
      </c>
      <c r="BM122" s="123" t="str">
        <f>IF($O122&gt;=BM$1,INDEX(整列!$A$2:$K$3512,MATCH($A122,整列!$A$2:$A$3512,0)+BM$1-1,11),"-")</f>
        <v>-</v>
      </c>
      <c r="BN122" s="123" t="str">
        <f>IF($O122&gt;=BN$1,INDEX(整列!$A$2:$K$3512,MATCH($A122,整列!$A$2:$A$3512,0)+BN$1-1,11),"-")</f>
        <v>-</v>
      </c>
      <c r="BO122" s="123" t="str">
        <f>IF($O122&gt;=BO$1,INDEX(整列!$A$2:$K$3512,MATCH($A122,整列!$A$2:$A$3512,0)+BO$1-1,11),"-")</f>
        <v>-</v>
      </c>
      <c r="BP122" s="123" t="str">
        <f>IF($O122&gt;=BP$1,INDEX(整列!$A$2:$K$3512,MATCH($A122,整列!$A$2:$A$3512,0)+BP$1-1,11),"-")</f>
        <v>-</v>
      </c>
      <c r="BQ122" s="123" t="str">
        <f>IF($O122&gt;=BQ$1,INDEX(整列!$A$2:$K$3512,MATCH($A122,整列!$A$2:$A$3512,0)+BQ$1-1,11),"-")</f>
        <v>-</v>
      </c>
      <c r="BR122" s="123" t="str">
        <f>IF($O122&gt;=BR$1,INDEX(整列!$A$2:$K$3512,MATCH($A122,整列!$A$2:$A$3512,0)+BR$1-1,11),"-")</f>
        <v>-</v>
      </c>
      <c r="BS122" s="123" t="str">
        <f>IF($O122&gt;=BS$1,INDEX(整列!$A$2:$K$3512,MATCH($A122,整列!$A$2:$A$3512,0)+BS$1-1,11),"-")</f>
        <v>-</v>
      </c>
      <c r="BT122" s="123" t="str">
        <f>IF($O122&gt;=BT$1,INDEX(整列!$A$2:$K$3512,MATCH($A122,整列!$A$2:$A$3512,0)+BT$1-1,11),"-")</f>
        <v>-</v>
      </c>
      <c r="BU122" s="123" t="str">
        <f>IF($O122&gt;=BU$1,INDEX(整列!$A$2:$K$3512,MATCH($A122,整列!$A$2:$A$3512,0)+BU$1-1,11),"-")</f>
        <v>-</v>
      </c>
      <c r="BV122" s="123" t="str">
        <f>IF($O122&gt;=BV$1,INDEX(整列!$A$2:$K$3512,MATCH($A122,整列!$A$2:$A$3512,0)+BV$1-1,11),"-")</f>
        <v>-</v>
      </c>
      <c r="BW122" s="123" t="str">
        <f>IF($O122&gt;=BW$1,INDEX(整列!$A$2:$K$3512,MATCH($A122,整列!$A$2:$A$3512,0)+BW$1-1,11),"-")</f>
        <v>-</v>
      </c>
      <c r="BX122" s="123" t="str">
        <f>IF($O122&gt;=BX$1,INDEX(整列!$A$2:$K$3512,MATCH($A122,整列!$A$2:$A$3512,0)+BX$1-1,11),"-")</f>
        <v>-</v>
      </c>
      <c r="BY122" s="123" t="str">
        <f>IF($O122&gt;=BY$1,INDEX(整列!$A$2:$K$3512,MATCH($A122,整列!$A$2:$A$3512,0)+BY$1-1,11),"-")</f>
        <v>-</v>
      </c>
      <c r="BZ122" s="123" t="str">
        <f>IF($O122&gt;=BZ$1,INDEX(整列!$A$2:$K$3512,MATCH($A122,整列!$A$2:$A$3512,0)+BZ$1-1,11),"-")</f>
        <v>-</v>
      </c>
      <c r="CA122" s="123" t="str">
        <f>IF($O122&gt;=CA$1,INDEX(整列!$A$2:$K$3512,MATCH($A122,整列!$A$2:$A$3512,0)+CA$1-1,11),"-")</f>
        <v>-</v>
      </c>
      <c r="CB122" s="123" t="str">
        <f>IF($O122&gt;=CB$1,INDEX(整列!$A$2:$K$3512,MATCH($A122,整列!$A$2:$A$3512,0)+CB$1-1,11),"-")</f>
        <v>-</v>
      </c>
      <c r="CC122" s="123" t="str">
        <f>IF($O122&gt;=CC$1,INDEX(整列!$A$2:$K$3512,MATCH($A122,整列!$A$2:$A$3512,0)+CC$1-1,11),"-")</f>
        <v>-</v>
      </c>
      <c r="CD122" s="123" t="str">
        <f>IF($O122&gt;=CD$1,INDEX(整列!$A$2:$K$3512,MATCH($A122,整列!$A$2:$A$3512,0)+CD$1-1,11),"-")</f>
        <v>-</v>
      </c>
      <c r="CE122" s="123" t="str">
        <f>IF($O122&gt;=CE$1,INDEX(整列!$A$2:$K$3512,MATCH($A122,整列!$A$2:$A$3512,0)+CE$1-1,11),"-")</f>
        <v>-</v>
      </c>
      <c r="CF122" s="123" t="str">
        <f>IF($O122&gt;=CF$1,INDEX(整列!$A$2:$K$3512,MATCH($A122,整列!$A$2:$A$3512,0)+CF$1-1,11),"-")</f>
        <v>-</v>
      </c>
      <c r="CG122" s="123" t="str">
        <f>IF($O122&gt;=CG$1,INDEX(整列!$A$2:$K$3512,MATCH($A122,整列!$A$2:$A$3512,0)+CG$1-1,11),"-")</f>
        <v>-</v>
      </c>
      <c r="CH122" s="123" t="str">
        <f>IF($O122&gt;=CH$1,INDEX(整列!$A$2:$K$3512,MATCH($A122,整列!$A$2:$A$3512,0)+CH$1-1,11),"-")</f>
        <v>-</v>
      </c>
      <c r="CI122" s="123" t="str">
        <f>IF($O122&gt;=CI$1,INDEX(整列!$A$2:$K$3512,MATCH($A122,整列!$A$2:$A$3512,0)+CI$1-1,11),"-")</f>
        <v>-</v>
      </c>
      <c r="CJ122" s="123" t="str">
        <f>IF($O122&gt;=CJ$1,INDEX(整列!$A$2:$K$3512,MATCH($A122,整列!$A$2:$A$3512,0)+CJ$1-1,11),"-")</f>
        <v>-</v>
      </c>
      <c r="CK122" s="123" t="str">
        <f>IF($O122&gt;=CK$1,INDEX(整列!$A$2:$K$3512,MATCH($A122,整列!$A$2:$A$3512,0)+CK$1-1,11),"-")</f>
        <v>-</v>
      </c>
      <c r="CL122" s="123" t="str">
        <f>IF($O122&gt;=CL$1,INDEX(整列!$A$2:$K$3512,MATCH($A122,整列!$A$2:$A$3512,0)+CL$1-1,11),"-")</f>
        <v>-</v>
      </c>
      <c r="CM122" s="123" t="str">
        <f>IF($O122&gt;=CM$1,INDEX(整列!$A$2:$K$3512,MATCH($A122,整列!$A$2:$A$3512,0)+CM$1-1,11),"-")</f>
        <v>-</v>
      </c>
      <c r="CN122" s="123" t="str">
        <f>IF($O122&gt;=CN$1,INDEX(整列!$A$2:$K$3512,MATCH($A122,整列!$A$2:$A$3512,0)+CN$1-1,11),"-")</f>
        <v>-</v>
      </c>
      <c r="CO122" s="123" t="str">
        <f>IF($O122&gt;=CO$1,INDEX(整列!$A$2:$K$3512,MATCH($A122,整列!$A$2:$A$3512,0)+CO$1-1,11),"-")</f>
        <v>-</v>
      </c>
      <c r="CP122" s="123" t="str">
        <f>IF($O122&gt;=CP$1,INDEX(整列!$A$2:$K$3512,MATCH($A122,整列!$A$2:$A$3512,0)+CP$1-1,11),"-")</f>
        <v>-</v>
      </c>
      <c r="CQ122" s="123" t="str">
        <f>IF($O122&gt;=CQ$1,INDEX(整列!$A$2:$K$3512,MATCH($A122,整列!$A$2:$A$3512,0)+CQ$1-1,11),"-")</f>
        <v>-</v>
      </c>
      <c r="CR122" s="123" t="str">
        <f>IF($O122&gt;=CR$1,INDEX(整列!$A$2:$K$3512,MATCH($A122,整列!$A$2:$A$3512,0)+CR$1-1,11),"-")</f>
        <v>-</v>
      </c>
      <c r="CS122" s="123" t="str">
        <f>IF($O122&gt;=CS$1,INDEX(整列!$A$2:$K$3512,MATCH($A122,整列!$A$2:$A$3512,0)+CS$1-1,11),"-")</f>
        <v>-</v>
      </c>
      <c r="CT122" s="123" t="str">
        <f>IF($O122&gt;=CT$1,INDEX(整列!$A$2:$K$3512,MATCH($A122,整列!$A$2:$A$3512,0)+CT$1-1,11),"-")</f>
        <v>-</v>
      </c>
      <c r="CU122" s="123" t="str">
        <f>IF($O122&gt;=CU$1,INDEX(整列!$A$2:$K$3512,MATCH($A122,整列!$A$2:$A$3512,0)+CU$1-1,11),"-")</f>
        <v>-</v>
      </c>
      <c r="CV122" s="123" t="str">
        <f>IF($O122&gt;=CV$1,INDEX(整列!$A$2:$K$3512,MATCH($A122,整列!$A$2:$A$3512,0)+CV$1-1,11),"-")</f>
        <v>-</v>
      </c>
      <c r="CW122" s="123" t="str">
        <f>IF($O122&gt;=CW$1,INDEX(整列!$A$2:$K$3512,MATCH($A122,整列!$A$2:$A$3512,0)+CW$1-1,11),"-")</f>
        <v>-</v>
      </c>
      <c r="CX122" s="123" t="str">
        <f>IF($O122&gt;=CX$1,INDEX(整列!$A$2:$K$3512,MATCH($A122,整列!$A$2:$A$3512,0)+CX$1-1,11),"-")</f>
        <v>-</v>
      </c>
      <c r="CY122" s="123" t="str">
        <f>IF($O122&gt;=CY$1,INDEX(整列!$A$2:$K$3512,MATCH($A122,整列!$A$2:$A$3512,0)+CY$1-1,11),"-")</f>
        <v>-</v>
      </c>
      <c r="CZ122" s="123" t="str">
        <f>IF($O122&gt;=CZ$1,INDEX(整列!$A$2:$K$3512,MATCH($A122,整列!$A$2:$A$3512,0)+CZ$1-1,11),"-")</f>
        <v>-</v>
      </c>
      <c r="DA122" s="123" t="str">
        <f>IF($O122&gt;=DA$1,INDEX(整列!$A$2:$K$3512,MATCH($A122,整列!$A$2:$A$3512,0)+DA$1-1,11),"-")</f>
        <v>-</v>
      </c>
      <c r="DB122" s="123" t="str">
        <f>IF($O122&gt;=DB$1,INDEX(整列!$A$2:$K$3512,MATCH($A122,整列!$A$2:$A$3512,0)+DB$1-1,11),"-")</f>
        <v>-</v>
      </c>
      <c r="DC122" s="123" t="str">
        <f>IF($O122&gt;=DC$1,INDEX(整列!$A$2:$K$3512,MATCH($A122,整列!$A$2:$A$3512,0)+DC$1-1,11),"-")</f>
        <v>-</v>
      </c>
      <c r="DD122" s="123" t="str">
        <f>IF($O122&gt;=DD$1,INDEX(整列!$A$2:$K$3512,MATCH($A122,整列!$A$2:$A$3512,0)+DD$1-1,11),"-")</f>
        <v>-</v>
      </c>
      <c r="DE122" s="123" t="str">
        <f>IF($O122&gt;=DE$1,INDEX(整列!$A$2:$K$3512,MATCH($A122,整列!$A$2:$A$3512,0)+DE$1-1,11),"-")</f>
        <v>-</v>
      </c>
      <c r="DF122" s="123" t="str">
        <f>IF($O122&gt;=DF$1,INDEX(整列!$A$2:$K$3512,MATCH($A122,整列!$A$2:$A$3512,0)+DF$1-1,11),"-")</f>
        <v>-</v>
      </c>
      <c r="DG122" s="123" t="str">
        <f>IF($O122&gt;=DG$1,INDEX(整列!$A$2:$K$3512,MATCH($A122,整列!$A$2:$A$3512,0)+DG$1-1,11),"-")</f>
        <v>-</v>
      </c>
      <c r="DH122" s="123" t="str">
        <f>IF($O122&gt;=DH$1,INDEX(整列!$A$2:$K$3512,MATCH($A122,整列!$A$2:$A$3512,0)+DH$1-1,11),"-")</f>
        <v>-</v>
      </c>
      <c r="DI122" s="123" t="str">
        <f>IF($O122&gt;=DI$1,INDEX(整列!$A$2:$K$3512,MATCH($A122,整列!$A$2:$A$3512,0)+DI$1-1,11),"-")</f>
        <v>-</v>
      </c>
      <c r="DJ122" s="123" t="str">
        <f>IF($O122&gt;=DJ$1,INDEX(整列!$A$2:$K$3512,MATCH($A122,整列!$A$2:$A$3512,0)+DJ$1-1,11),"-")</f>
        <v>-</v>
      </c>
      <c r="DK122" s="123" t="str">
        <f>IF($O122&gt;=DK$1,INDEX(整列!$A$2:$K$3512,MATCH($A122,整列!$A$2:$A$3512,0)+DK$1-1,11),"-")</f>
        <v>-</v>
      </c>
      <c r="DL122" s="123" t="str">
        <f>IF($O122&gt;=DL$1,INDEX(整列!$A$2:$K$3512,MATCH($A122,整列!$A$2:$A$3512,0)+DL$1-1,11),"-")</f>
        <v>-</v>
      </c>
      <c r="DM122" s="123" t="str">
        <f>IF($O122&gt;=DM$1,INDEX(整列!$A$2:$K$3512,MATCH($A122,整列!$A$2:$A$3512,0)+DM$1-1,11),"-")</f>
        <v>-</v>
      </c>
      <c r="DN122" s="123" t="str">
        <f>IF($O122&gt;=DN$1,INDEX(整列!$A$2:$K$3512,MATCH($A122,整列!$A$2:$A$3512,0)+DN$1-1,11),"-")</f>
        <v>-</v>
      </c>
      <c r="DO122" s="123" t="str">
        <f>IF($O122&gt;=DO$1,INDEX(整列!$A$2:$K$3512,MATCH($A122,整列!$A$2:$A$3512,0)+DO$1-1,11),"-")</f>
        <v>-</v>
      </c>
      <c r="DP122" s="123" t="str">
        <f>IF($O122&gt;=DP$1,INDEX(整列!$A$2:$K$3512,MATCH($A122,整列!$A$2:$A$3512,0)+DP$1-1,11),"-")</f>
        <v>-</v>
      </c>
      <c r="DQ122" s="123" t="str">
        <f>IF($O122&gt;=DQ$1,INDEX(整列!$A$2:$K$3512,MATCH($A122,整列!$A$2:$A$3512,0)+DQ$1-1,11),"-")</f>
        <v>-</v>
      </c>
      <c r="DR122" s="123" t="str">
        <f>IF($O122&gt;=DR$1,INDEX(整列!$A$2:$K$3512,MATCH($A122,整列!$A$2:$A$3512,0)+DR$1-1,11),"-")</f>
        <v>-</v>
      </c>
      <c r="DS122" s="123" t="str">
        <f>IF($O122&gt;=DS$1,INDEX(整列!$A$2:$K$3512,MATCH($A122,整列!$A$2:$A$3512,0)+DS$1-1,11),"-")</f>
        <v>-</v>
      </c>
      <c r="DT122" s="123" t="str">
        <f>IF($O122&gt;=DT$1,INDEX(整列!$A$2:$K$3512,MATCH($A122,整列!$A$2:$A$3512,0)+DT$1-1,11),"-")</f>
        <v>-</v>
      </c>
      <c r="DU122" s="123" t="str">
        <f>IF($O122&gt;=DU$1,INDEX(整列!$A$2:$K$3512,MATCH($A122,整列!$A$2:$A$3512,0)+DU$1-1,11),"-")</f>
        <v>-</v>
      </c>
      <c r="DV122" s="123" t="str">
        <f>IF($O122&gt;=DV$1,INDEX(整列!$A$2:$K$3512,MATCH($A122,整列!$A$2:$A$3512,0)+DV$1-1,11),"-")</f>
        <v>-</v>
      </c>
      <c r="DW122" s="123" t="str">
        <f>IF($O122&gt;=DW$1,INDEX(整列!$A$2:$K$3512,MATCH($A122,整列!$A$2:$A$3512,0)+DW$1-1,11),"-")</f>
        <v>-</v>
      </c>
      <c r="DX122" s="123" t="str">
        <f>IF($O122&gt;=DX$1,INDEX(整列!$A$2:$K$3512,MATCH($A122,整列!$A$2:$A$3512,0)+DX$1-1,11),"-")</f>
        <v>-</v>
      </c>
      <c r="DY122" s="123" t="str">
        <f>IF($O122&gt;=DY$1,INDEX(整列!$A$2:$K$3512,MATCH($A122,整列!$A$2:$A$3512,0)+DY$1-1,11),"-")</f>
        <v>-</v>
      </c>
      <c r="DZ122" s="123" t="str">
        <f>IF($O122&gt;=DZ$1,INDEX(整列!$A$2:$K$3512,MATCH($A122,整列!$A$2:$A$3512,0)+DZ$1-1,11),"-")</f>
        <v>-</v>
      </c>
      <c r="EA122" s="123" t="str">
        <f>IF($O122&gt;=EA$1,INDEX(整列!$A$2:$K$3512,MATCH($A122,整列!$A$2:$A$3512,0)+EA$1-1,11),"-")</f>
        <v>-</v>
      </c>
      <c r="EB122" s="123" t="str">
        <f>IF($O122&gt;=EB$1,INDEX(整列!$A$2:$K$3512,MATCH($A122,整列!$A$2:$A$3512,0)+EB$1-1,11),"-")</f>
        <v>-</v>
      </c>
      <c r="EC122" s="123" t="str">
        <f>IF($O122&gt;=EC$1,INDEX(整列!$A$2:$K$3512,MATCH($A122,整列!$A$2:$A$3512,0)+EC$1-1,11),"-")</f>
        <v>-</v>
      </c>
      <c r="ED122" s="123" t="str">
        <f>IF($O122&gt;=ED$1,INDEX(整列!$A$2:$K$3512,MATCH($A122,整列!$A$2:$A$3512,0)+ED$1-1,11),"-")</f>
        <v>-</v>
      </c>
      <c r="EE122" s="123" t="str">
        <f>IF($O122&gt;=EE$1,INDEX(整列!$A$2:$K$3512,MATCH($A122,整列!$A$2:$A$3512,0)+EE$1-1,11),"-")</f>
        <v>-</v>
      </c>
      <c r="EF122" s="123" t="str">
        <f>IF($O122&gt;=EF$1,INDEX(整列!$A$2:$K$3512,MATCH($A122,整列!$A$2:$A$3512,0)+EF$1-1,11),"-")</f>
        <v>-</v>
      </c>
      <c r="EG122" s="123" t="str">
        <f>IF($O122&gt;=EG$1,INDEX(整列!$A$2:$K$3512,MATCH($A122,整列!$A$2:$A$3512,0)+EG$1-1,11),"-")</f>
        <v>-</v>
      </c>
      <c r="EH122" s="123" t="str">
        <f>IF($O122&gt;=EH$1,INDEX(整列!$A$2:$K$3512,MATCH($A122,整列!$A$2:$A$3512,0)+EH$1-1,11),"-")</f>
        <v>-</v>
      </c>
      <c r="EI122" s="123" t="str">
        <f>IF($O122&gt;=EI$1,INDEX(整列!$A$2:$K$3512,MATCH($A122,整列!$A$2:$A$3512,0)+EI$1-1,11),"-")</f>
        <v>-</v>
      </c>
      <c r="EJ122" s="123" t="str">
        <f>IF($O122&gt;=EJ$1,INDEX(整列!$A$2:$K$3512,MATCH($A122,整列!$A$2:$A$3512,0)+EJ$1-1,11),"-")</f>
        <v>-</v>
      </c>
      <c r="EK122" s="123" t="str">
        <f>IF($O122&gt;=EK$1,INDEX(整列!$A$2:$K$3512,MATCH($A122,整列!$A$2:$A$3512,0)+EK$1-1,11),"-")</f>
        <v>-</v>
      </c>
      <c r="EL122" s="123" t="str">
        <f>IF($O122&gt;=EL$1,INDEX(整列!$A$2:$K$3512,MATCH($A122,整列!$A$2:$A$3512,0)+EL$1-1,11),"-")</f>
        <v>-</v>
      </c>
      <c r="EM122" s="123" t="str">
        <f>IF($O122&gt;=EM$1,INDEX(整列!$A$2:$K$3512,MATCH($A122,整列!$A$2:$A$3512,0)+EM$1-1,11),"-")</f>
        <v>-</v>
      </c>
      <c r="EN122" s="123" t="str">
        <f>IF($O122&gt;=EN$1,INDEX(整列!$A$2:$K$3512,MATCH($A122,整列!$A$2:$A$3512,0)+EN$1-1,11),"-")</f>
        <v>-</v>
      </c>
      <c r="EO122" s="123" t="str">
        <f>IF($O122&gt;=EO$1,INDEX(整列!$A$2:$K$3512,MATCH($A122,整列!$A$2:$A$3512,0)+EO$1-1,11),"-")</f>
        <v>-</v>
      </c>
      <c r="EP122" s="123" t="str">
        <f>IF($O122&gt;=EP$1,INDEX(整列!$A$2:$K$3512,MATCH($A122,整列!$A$2:$A$3512,0)+EP$1-1,11),"-")</f>
        <v>-</v>
      </c>
      <c r="EQ122" s="123" t="str">
        <f>IF($O122&gt;=EQ$1,INDEX(整列!$A$2:$K$3512,MATCH($A122,整列!$A$2:$A$3512,0)+EQ$1-1,11),"-")</f>
        <v>-</v>
      </c>
      <c r="ER122" s="123" t="str">
        <f>IF($O122&gt;=ER$1,INDEX(整列!$A$2:$K$3512,MATCH($A122,整列!$A$2:$A$3512,0)+ER$1-1,11),"-")</f>
        <v>-</v>
      </c>
      <c r="ES122" s="123" t="str">
        <f>IF($O122&gt;=ES$1,INDEX(整列!$A$2:$K$3512,MATCH($A122,整列!$A$2:$A$3512,0)+ES$1-1,11),"-")</f>
        <v>-</v>
      </c>
      <c r="ET122" s="123" t="str">
        <f>IF($O122&gt;=ET$1,INDEX(整列!$A$2:$K$3512,MATCH($A122,整列!$A$2:$A$3512,0)+ET$1-1,11),"-")</f>
        <v>-</v>
      </c>
      <c r="EU122" s="123" t="str">
        <f>IF($O122&gt;=EU$1,INDEX(整列!$A$2:$K$3512,MATCH($A122,整列!$A$2:$A$3512,0)+EU$1-1,11),"-")</f>
        <v>-</v>
      </c>
      <c r="EV122" s="123" t="str">
        <f>IF($O122&gt;=EV$1,INDEX(整列!$A$2:$K$3512,MATCH($A122,整列!$A$2:$A$3512,0)+EV$1-1,11),"-")</f>
        <v>-</v>
      </c>
      <c r="EW122" s="123" t="str">
        <f>IF($O122&gt;=EW$1,INDEX(整列!$A$2:$K$3512,MATCH($A122,整列!$A$2:$A$3512,0)+EW$1-1,11),"-")</f>
        <v>-</v>
      </c>
      <c r="EX122" s="123" t="str">
        <f>IF($O122&gt;=EX$1,INDEX(整列!$A$2:$K$3512,MATCH($A122,整列!$A$2:$A$3512,0)+EX$1-1,11),"-")</f>
        <v>-</v>
      </c>
      <c r="EY122" s="123" t="str">
        <f>IF($O122&gt;=EY$1,INDEX(整列!$A$2:$K$3512,MATCH($A122,整列!$A$2:$A$3512,0)+EY$1-1,11),"-")</f>
        <v>-</v>
      </c>
      <c r="EZ122" s="123" t="str">
        <f>IF($O122&gt;=EZ$1,INDEX(整列!$A$2:$K$3512,MATCH($A122,整列!$A$2:$A$3512,0)+EZ$1-1,11),"-")</f>
        <v>-</v>
      </c>
      <c r="FA122" s="123" t="str">
        <f>IF($O122&gt;=FA$1,INDEX(整列!$A$2:$K$3512,MATCH($A122,整列!$A$2:$A$3512,0)+FA$1-1,11),"-")</f>
        <v>-</v>
      </c>
      <c r="FB122" s="123" t="str">
        <f>IF($O122&gt;=FB$1,INDEX(整列!$A$2:$K$3512,MATCH($A122,整列!$A$2:$A$3512,0)+FB$1-1,11),"-")</f>
        <v>-</v>
      </c>
      <c r="FC122" s="123" t="str">
        <f>IF($O122&gt;=FC$1,INDEX(整列!$A$2:$K$3512,MATCH($A122,整列!$A$2:$A$3512,0)+FC$1-1,11),"-")</f>
        <v>-</v>
      </c>
      <c r="FD122" s="123" t="str">
        <f>IF($O122&gt;=FD$1,INDEX(整列!$A$2:$K$3512,MATCH($A122,整列!$A$2:$A$3512,0)+FD$1-1,11),"-")</f>
        <v>-</v>
      </c>
      <c r="FE122" s="123" t="str">
        <f>IF($O122&gt;=FE$1,INDEX(整列!$A$2:$K$3512,MATCH($A122,整列!$A$2:$A$3512,0)+FE$1-1,11),"-")</f>
        <v>-</v>
      </c>
      <c r="FF122" s="123" t="str">
        <f>IF($O122&gt;=FF$1,INDEX(整列!$A$2:$K$3512,MATCH($A122,整列!$A$2:$A$3512,0)+FF$1-1,11),"-")</f>
        <v>-</v>
      </c>
      <c r="FG122" s="123" t="str">
        <f>IF($O122&gt;=FG$1,INDEX(整列!$A$2:$K$3512,MATCH($A122,整列!$A$2:$A$3512,0)+FG$1-1,11),"-")</f>
        <v>-</v>
      </c>
      <c r="FH122" s="123" t="str">
        <f>IF($O122&gt;=FH$1,INDEX(整列!$A$2:$K$3512,MATCH($A122,整列!$A$2:$A$3512,0)+FH$1-1,11),"-")</f>
        <v>-</v>
      </c>
      <c r="FI122" s="123" t="str">
        <f>IF($O122&gt;=FI$1,INDEX(整列!$A$2:$K$3512,MATCH($A122,整列!$A$2:$A$3512,0)+FI$1-1,11),"-")</f>
        <v>-</v>
      </c>
      <c r="FJ122" s="123" t="str">
        <f>IF($O122&gt;=FJ$1,INDEX(整列!$A$2:$K$3512,MATCH($A122,整列!$A$2:$A$3512,0)+FJ$1-1,11),"-")</f>
        <v>-</v>
      </c>
      <c r="FK122" s="123" t="str">
        <f>IF($O122&gt;=FK$1,INDEX(整列!$A$2:$K$3512,MATCH($A122,整列!$A$2:$A$3512,0)+FK$1-1,11),"-")</f>
        <v>-</v>
      </c>
      <c r="FL122" s="123" t="str">
        <f>IF($O122&gt;=FL$1,INDEX(整列!$A$2:$K$3512,MATCH($A122,整列!$A$2:$A$3512,0)+FL$1-1,11),"-")</f>
        <v>-</v>
      </c>
      <c r="FM122" s="123" t="str">
        <f>IF($O122&gt;=FM$1,INDEX(整列!$A$2:$K$3512,MATCH($A122,整列!$A$2:$A$3512,0)+FM$1-1,11),"-")</f>
        <v>-</v>
      </c>
      <c r="FN122" s="123" t="str">
        <f>IF($O122&gt;=FN$1,INDEX(整列!$A$2:$K$3512,MATCH($A122,整列!$A$2:$A$3512,0)+FN$1-1,11),"-")</f>
        <v>-</v>
      </c>
      <c r="FO122" s="123" t="str">
        <f>IF($O122&gt;=FO$1,INDEX(整列!$A$2:$K$3512,MATCH($A122,整列!$A$2:$A$3512,0)+FO$1-1,11),"-")</f>
        <v>-</v>
      </c>
      <c r="FP122" s="123" t="str">
        <f>IF($O122&gt;=FP$1,INDEX(整列!$A$2:$K$3512,MATCH($A122,整列!$A$2:$A$3512,0)+FP$1-1,11),"-")</f>
        <v>-</v>
      </c>
      <c r="FQ122" s="123" t="str">
        <f>IF($O122&gt;=FQ$1,INDEX(整列!$A$2:$K$3512,MATCH($A122,整列!$A$2:$A$3512,0)+FQ$1-1,11),"-")</f>
        <v>-</v>
      </c>
      <c r="FR122" s="123" t="str">
        <f>IF($O122&gt;=FR$1,INDEX(整列!$A$2:$K$3512,MATCH($A122,整列!$A$2:$A$3512,0)+FR$1-1,11),"-")</f>
        <v>-</v>
      </c>
      <c r="FS122" s="123" t="str">
        <f>IF($O122&gt;=FS$1,INDEX(整列!$A$2:$K$3512,MATCH($A122,整列!$A$2:$A$3512,0)+FS$1-1,11),"-")</f>
        <v>-</v>
      </c>
      <c r="FT122" s="123" t="str">
        <f>IF($O122&gt;=FT$1,INDEX(整列!$A$2:$K$3512,MATCH($A122,整列!$A$2:$A$3512,0)+FT$1-1,11),"-")</f>
        <v>-</v>
      </c>
      <c r="FU122" s="123" t="str">
        <f>IF($O122&gt;=FU$1,INDEX(整列!$A$2:$K$3512,MATCH($A122,整列!$A$2:$A$3512,0)+FU$1-1,11),"-")</f>
        <v>-</v>
      </c>
      <c r="FV122" s="123" t="str">
        <f>IF($O122&gt;=FV$1,INDEX(整列!$A$2:$K$3512,MATCH($A122,整列!$A$2:$A$3512,0)+FV$1-1,11),"-")</f>
        <v>-</v>
      </c>
      <c r="FW122" s="123" t="str">
        <f>IF($O122&gt;=FW$1,INDEX(整列!$A$2:$K$3512,MATCH($A122,整列!$A$2:$A$3512,0)+FW$1-1,11),"-")</f>
        <v>-</v>
      </c>
      <c r="FX122" s="123" t="str">
        <f>IF($O122&gt;=FX$1,INDEX(整列!$A$2:$K$3512,MATCH($A122,整列!$A$2:$A$3512,0)+FX$1-1,11),"-")</f>
        <v>-</v>
      </c>
      <c r="FY122" s="123" t="str">
        <f>IF($O122&gt;=FY$1,INDEX(整列!$A$2:$K$3512,MATCH($A122,整列!$A$2:$A$3512,0)+FY$1-1,11),"-")</f>
        <v>-</v>
      </c>
      <c r="FZ122" s="123" t="str">
        <f>IF($O122&gt;=FZ$1,INDEX(整列!$A$2:$K$3512,MATCH($A122,整列!$A$2:$A$3512,0)+FZ$1-1,11),"-")</f>
        <v>-</v>
      </c>
      <c r="GA122" s="123" t="str">
        <f>IF($O122&gt;=GA$1,INDEX(整列!$A$2:$K$3512,MATCH($A122,整列!$A$2:$A$3512,0)+GA$1-1,11),"-")</f>
        <v>-</v>
      </c>
      <c r="GB122" s="123" t="str">
        <f>IF($O122&gt;=GB$1,INDEX(整列!$A$2:$K$3512,MATCH($A122,整列!$A$2:$A$3512,0)+GB$1-1,11),"-")</f>
        <v>-</v>
      </c>
      <c r="GC122" s="123" t="str">
        <f>IF($O122&gt;=GC$1,INDEX(整列!$A$2:$K$3512,MATCH($A122,整列!$A$2:$A$3512,0)+GC$1-1,11),"-")</f>
        <v>-</v>
      </c>
      <c r="GD122" s="123" t="str">
        <f>IF($O122&gt;=GD$1,INDEX(整列!$A$2:$K$3512,MATCH($A122,整列!$A$2:$A$3512,0)+GD$1-1,11),"-")</f>
        <v>-</v>
      </c>
      <c r="GE122" s="123" t="str">
        <f>IF($O122&gt;=GE$1,INDEX(整列!$A$2:$K$3512,MATCH($A122,整列!$A$2:$A$3512,0)+GE$1-1,11),"-")</f>
        <v>-</v>
      </c>
      <c r="GF122" s="123" t="str">
        <f>IF($O122&gt;=GF$1,INDEX(整列!$A$2:$K$3512,MATCH($A122,整列!$A$2:$A$3512,0)+GF$1-1,11),"-")</f>
        <v>-</v>
      </c>
      <c r="GG122" s="123" t="str">
        <f>IF($O122&gt;=GG$1,INDEX(整列!$A$2:$K$3512,MATCH($A122,整列!$A$2:$A$3512,0)+GG$1-1,11),"-")</f>
        <v>-</v>
      </c>
      <c r="GH122" s="123" t="str">
        <f>IF($O122&gt;=GH$1,INDEX(整列!$A$2:$K$3512,MATCH($A122,整列!$A$2:$A$3512,0)+GH$1-1,11),"-")</f>
        <v>-</v>
      </c>
      <c r="GI122" s="123" t="str">
        <f>IF($O122&gt;=GI$1,INDEX(整列!$A$2:$K$3512,MATCH($A122,整列!$A$2:$A$3512,0)+GI$1-1,11),"-")</f>
        <v>-</v>
      </c>
      <c r="GJ122" s="123" t="str">
        <f>IF($O122&gt;=GJ$1,INDEX(整列!$A$2:$K$3512,MATCH($A122,整列!$A$2:$A$3512,0)+GJ$1-1,11),"-")</f>
        <v>-</v>
      </c>
      <c r="GK122" s="123" t="str">
        <f>IF($O122&gt;=GK$1,INDEX(整列!$A$2:$K$3512,MATCH($A122,整列!$A$2:$A$3512,0)+GK$1-1,11),"-")</f>
        <v>-</v>
      </c>
      <c r="GL122" s="123" t="str">
        <f>IF($O122&gt;=GL$1,INDEX(整列!$A$2:$K$3512,MATCH($A122,整列!$A$2:$A$3512,0)+GL$1-1,11),"-")</f>
        <v>-</v>
      </c>
      <c r="GM122" s="123" t="str">
        <f>IF($O122&gt;=GM$1,INDEX(整列!$A$2:$K$3512,MATCH($A122,整列!$A$2:$A$3512,0)+GM$1-1,11),"-")</f>
        <v>-</v>
      </c>
      <c r="GN122" s="123" t="str">
        <f>IF($O122&gt;=GN$1,INDEX(整列!$A$2:$K$3512,MATCH($A122,整列!$A$2:$A$3512,0)+GN$1-1,11),"-")</f>
        <v>-</v>
      </c>
      <c r="GO122" s="123" t="str">
        <f>IF($O122&gt;=GO$1,INDEX(整列!$A$2:$K$3512,MATCH($A122,整列!$A$2:$A$3512,0)+GO$1-1,11),"-")</f>
        <v>-</v>
      </c>
      <c r="GP122" s="123" t="str">
        <f>IF($O122&gt;=GP$1,INDEX(整列!$A$2:$K$3512,MATCH($A122,整列!$A$2:$A$3512,0)+GP$1-1,11),"-")</f>
        <v>-</v>
      </c>
      <c r="GQ122" s="123" t="str">
        <f>IF($O122&gt;=GQ$1,INDEX(整列!$A$2:$K$3512,MATCH($A122,整列!$A$2:$A$3512,0)+GQ$1-1,11),"-")</f>
        <v>-</v>
      </c>
      <c r="GR122" s="123" t="str">
        <f>IF($O122&gt;=GR$1,INDEX(整列!$A$2:$K$3512,MATCH($A122,整列!$A$2:$A$3512,0)+GR$1-1,11),"-")</f>
        <v>-</v>
      </c>
      <c r="GS122" s="123" t="str">
        <f>IF($O122&gt;=GS$1,INDEX(整列!$A$2:$K$3512,MATCH($A122,整列!$A$2:$A$3512,0)+GS$1-1,11),"-")</f>
        <v>-</v>
      </c>
      <c r="GT122" s="123" t="str">
        <f>IF($O122&gt;=GT$1,INDEX(整列!$A$2:$K$3512,MATCH($A122,整列!$A$2:$A$3512,0)+GT$1-1,11),"-")</f>
        <v>-</v>
      </c>
      <c r="GU122" s="123" t="str">
        <f>IF($O122&gt;=GU$1,INDEX(整列!$A$2:$K$3512,MATCH($A122,整列!$A$2:$A$3512,0)+GU$1-1,11),"-")</f>
        <v>-</v>
      </c>
      <c r="GV122" s="123" t="str">
        <f>IF($O122&gt;=GV$1,INDEX(整列!$A$2:$K$3512,MATCH($A122,整列!$A$2:$A$3512,0)+GV$1-1,11),"-")</f>
        <v>-</v>
      </c>
      <c r="GW122" s="123" t="str">
        <f>IF($O122&gt;=GW$1,INDEX(整列!$A$2:$K$3512,MATCH($A122,整列!$A$2:$A$3512,0)+GW$1-1,11),"-")</f>
        <v>-</v>
      </c>
      <c r="GX122" s="123" t="str">
        <f>IF($O122&gt;=GX$1,INDEX(整列!$A$2:$K$3512,MATCH($A122,整列!$A$2:$A$3512,0)+GX$1-1,11),"-")</f>
        <v>-</v>
      </c>
      <c r="GY122" s="123" t="str">
        <f>IF($O122&gt;=GY$1,INDEX(整列!$A$2:$K$3512,MATCH($A122,整列!$A$2:$A$3512,0)+GY$1-1,11),"-")</f>
        <v>-</v>
      </c>
      <c r="GZ122" s="123" t="str">
        <f>IF($O122&gt;=GZ$1,INDEX(整列!$A$2:$K$3512,MATCH($A122,整列!$A$2:$A$3512,0)+GZ$1-1,11),"-")</f>
        <v>-</v>
      </c>
      <c r="HA122" s="123" t="str">
        <f>IF($O122&gt;=HA$1,INDEX(整列!$A$2:$K$3512,MATCH($A122,整列!$A$2:$A$3512,0)+HA$1-1,11),"-")</f>
        <v>-</v>
      </c>
      <c r="HB122" s="123" t="str">
        <f>IF($O122&gt;=HB$1,INDEX(整列!$A$2:$K$3512,MATCH($A122,整列!$A$2:$A$3512,0)+HB$1-1,11),"-")</f>
        <v>-</v>
      </c>
      <c r="HC122" s="123" t="str">
        <f>IF($O122&gt;=HC$1,INDEX(整列!$A$2:$K$3512,MATCH($A122,整列!$A$2:$A$3512,0)+HC$1-1,11),"-")</f>
        <v>-</v>
      </c>
      <c r="HD122" s="123" t="str">
        <f>IF($O122&gt;=HD$1,INDEX(整列!$A$2:$K$3512,MATCH($A122,整列!$A$2:$A$3512,0)+HD$1-1,11),"-")</f>
        <v>-</v>
      </c>
      <c r="HE122" s="123" t="str">
        <f>IF($O122&gt;=HE$1,INDEX(整列!$A$2:$K$3512,MATCH($A122,整列!$A$2:$A$3512,0)+HE$1-1,11),"-")</f>
        <v>-</v>
      </c>
      <c r="HF122" s="123" t="str">
        <f>IF($O122&gt;=HF$1,INDEX(整列!$A$2:$K$3512,MATCH($A122,整列!$A$2:$A$3512,0)+HF$1-1,11),"-")</f>
        <v>-</v>
      </c>
      <c r="HG122" s="123" t="str">
        <f>IF($O122&gt;=HG$1,INDEX(整列!$A$2:$K$3512,MATCH($A122,整列!$A$2:$A$3512,0)+HG$1-1,11),"-")</f>
        <v>-</v>
      </c>
      <c r="HH122" s="123" t="str">
        <f>IF($O122&gt;=HH$1,INDEX(整列!$A$2:$K$3512,MATCH($A122,整列!$A$2:$A$3512,0)+HH$1-1,11),"-")</f>
        <v>-</v>
      </c>
      <c r="HI122" s="123" t="str">
        <f>IF($O122&gt;=HI$1,INDEX(整列!$A$2:$K$3512,MATCH($A122,整列!$A$2:$A$3512,0)+HI$1-1,11),"-")</f>
        <v>-</v>
      </c>
      <c r="HJ122" s="123" t="str">
        <f>IF($O122&gt;=HJ$1,INDEX(整列!$A$2:$K$3512,MATCH($A122,整列!$A$2:$A$3512,0)+HJ$1-1,11),"-")</f>
        <v>-</v>
      </c>
      <c r="HK122" s="123" t="str">
        <f>IF($O122&gt;=HK$1,INDEX(整列!$A$2:$K$3512,MATCH($A122,整列!$A$2:$A$3512,0)+HK$1-1,11),"-")</f>
        <v>-</v>
      </c>
      <c r="HL122" s="123" t="str">
        <f>IF($O122&gt;=HL$1,INDEX(整列!$A$2:$K$3512,MATCH($A122,整列!$A$2:$A$3512,0)+HL$1-1,11),"-")</f>
        <v>-</v>
      </c>
      <c r="HP122" s="101" t="str">
        <f t="shared" si="11"/>
        <v>B06-0900-0606</v>
      </c>
      <c r="HQ122" s="115">
        <f>COUNTIF(整列!$A$2:$A$3512,HP122)</f>
        <v>2</v>
      </c>
    </row>
    <row r="123" spans="1:225" ht="13.5">
      <c r="A123" s="48" t="s">
        <v>458</v>
      </c>
      <c r="B123" s="48" t="s">
        <v>370</v>
      </c>
      <c r="C123" s="48" t="s">
        <v>371</v>
      </c>
      <c r="D123" s="48" t="s">
        <v>187</v>
      </c>
      <c r="E123" s="48" t="s">
        <v>312</v>
      </c>
      <c r="F123" s="48" t="s">
        <v>190</v>
      </c>
      <c r="G123" s="48" t="s">
        <v>448</v>
      </c>
      <c r="H123" s="48" t="s">
        <v>184</v>
      </c>
      <c r="I123" s="48"/>
      <c r="J123" s="48" t="s">
        <v>187</v>
      </c>
      <c r="K123" s="48" t="s">
        <v>454</v>
      </c>
      <c r="L123" s="48" t="s">
        <v>190</v>
      </c>
      <c r="M123" s="48" t="s">
        <v>459</v>
      </c>
      <c r="N123" s="119"/>
      <c r="O123" s="120">
        <f>COUNTIF(整列!$A$2:$A$3512,$A123)</f>
        <v>1</v>
      </c>
      <c r="P123" s="121">
        <f t="shared" si="6"/>
        <v>21800</v>
      </c>
      <c r="Q123" s="121">
        <f t="shared" si="7"/>
        <v>0</v>
      </c>
      <c r="R123" s="122">
        <f t="shared" si="8"/>
        <v>21800</v>
      </c>
      <c r="S123" s="121">
        <f t="shared" si="9"/>
        <v>21800</v>
      </c>
      <c r="T123" s="121">
        <f t="shared" si="10"/>
        <v>21800</v>
      </c>
      <c r="U123" s="123">
        <f>IF($O123&gt;=U$1,INDEX(整列!$A$2:$K$3512,MATCH($A123,整列!$A$2:$A$3512,0)+U$1-1,11),"-")</f>
        <v>21800</v>
      </c>
      <c r="V123" s="123" t="str">
        <f>IF($O123&gt;=V$1,INDEX(整列!$A$2:$K$3512,MATCH($A123,整列!$A$2:$A$3512,0)+V$1-1,11),"-")</f>
        <v>-</v>
      </c>
      <c r="W123" s="123" t="str">
        <f>IF($O123&gt;=W$1,INDEX(整列!$A$2:$K$3512,MATCH($A123,整列!$A$2:$A$3512,0)+W$1-1,11),"-")</f>
        <v>-</v>
      </c>
      <c r="X123" s="123" t="str">
        <f>IF($O123&gt;=X$1,INDEX(整列!$A$2:$K$3512,MATCH($A123,整列!$A$2:$A$3512,0)+X$1-1,11),"-")</f>
        <v>-</v>
      </c>
      <c r="Y123" s="123" t="str">
        <f>IF($O123&gt;=Y$1,INDEX(整列!$A$2:$K$3512,MATCH($A123,整列!$A$2:$A$3512,0)+Y$1-1,11),"-")</f>
        <v>-</v>
      </c>
      <c r="Z123" s="123" t="str">
        <f>IF($O123&gt;=Z$1,INDEX(整列!$A$2:$K$3512,MATCH($A123,整列!$A$2:$A$3512,0)+Z$1-1,11),"-")</f>
        <v>-</v>
      </c>
      <c r="AA123" s="123" t="str">
        <f>IF($O123&gt;=AA$1,INDEX(整列!$A$2:$K$3512,MATCH($A123,整列!$A$2:$A$3512,0)+AA$1-1,11),"-")</f>
        <v>-</v>
      </c>
      <c r="AB123" s="123" t="str">
        <f>IF($O123&gt;=AB$1,INDEX(整列!$A$2:$K$3512,MATCH($A123,整列!$A$2:$A$3512,0)+AB$1-1,11),"-")</f>
        <v>-</v>
      </c>
      <c r="AC123" s="123" t="str">
        <f>IF($O123&gt;=AC$1,INDEX(整列!$A$2:$K$3512,MATCH($A123,整列!$A$2:$A$3512,0)+AC$1-1,11),"-")</f>
        <v>-</v>
      </c>
      <c r="AD123" s="123" t="str">
        <f>IF($O123&gt;=AD$1,INDEX(整列!$A$2:$K$3512,MATCH($A123,整列!$A$2:$A$3512,0)+AD$1-1,11),"-")</f>
        <v>-</v>
      </c>
      <c r="AE123" s="123" t="str">
        <f>IF($O123&gt;=AE$1,INDEX(整列!$A$2:$K$3512,MATCH($A123,整列!$A$2:$A$3512,0)+AE$1-1,11),"-")</f>
        <v>-</v>
      </c>
      <c r="AF123" s="123" t="str">
        <f>IF($O123&gt;=AF$1,INDEX(整列!$A$2:$K$3512,MATCH($A123,整列!$A$2:$A$3512,0)+AF$1-1,11),"-")</f>
        <v>-</v>
      </c>
      <c r="AG123" s="123" t="str">
        <f>IF($O123&gt;=AG$1,INDEX(整列!$A$2:$K$3512,MATCH($A123,整列!$A$2:$A$3512,0)+AG$1-1,11),"-")</f>
        <v>-</v>
      </c>
      <c r="AH123" s="123" t="str">
        <f>IF($O123&gt;=AH$1,INDEX(整列!$A$2:$K$3512,MATCH($A123,整列!$A$2:$A$3512,0)+AH$1-1,11),"-")</f>
        <v>-</v>
      </c>
      <c r="AI123" s="123" t="str">
        <f>IF($O123&gt;=AI$1,INDEX(整列!$A$2:$K$3512,MATCH($A123,整列!$A$2:$A$3512,0)+AI$1-1,11),"-")</f>
        <v>-</v>
      </c>
      <c r="AJ123" s="123" t="str">
        <f>IF($O123&gt;=AJ$1,INDEX(整列!$A$2:$K$3512,MATCH($A123,整列!$A$2:$A$3512,0)+AJ$1-1,11),"-")</f>
        <v>-</v>
      </c>
      <c r="AK123" s="123" t="str">
        <f>IF($O123&gt;=AK$1,INDEX(整列!$A$2:$K$3512,MATCH($A123,整列!$A$2:$A$3512,0)+AK$1-1,11),"-")</f>
        <v>-</v>
      </c>
      <c r="AL123" s="123" t="str">
        <f>IF($O123&gt;=AL$1,INDEX(整列!$A$2:$K$3512,MATCH($A123,整列!$A$2:$A$3512,0)+AL$1-1,11),"-")</f>
        <v>-</v>
      </c>
      <c r="AM123" s="123" t="str">
        <f>IF($O123&gt;=AM$1,INDEX(整列!$A$2:$K$3512,MATCH($A123,整列!$A$2:$A$3512,0)+AM$1-1,11),"-")</f>
        <v>-</v>
      </c>
      <c r="AN123" s="123" t="str">
        <f>IF($O123&gt;=AN$1,INDEX(整列!$A$2:$K$3512,MATCH($A123,整列!$A$2:$A$3512,0)+AN$1-1,11),"-")</f>
        <v>-</v>
      </c>
      <c r="AO123" s="123" t="str">
        <f>IF($O123&gt;=AO$1,INDEX(整列!$A$2:$K$3512,MATCH($A123,整列!$A$2:$A$3512,0)+AO$1-1,11),"-")</f>
        <v>-</v>
      </c>
      <c r="AP123" s="123" t="str">
        <f>IF($O123&gt;=AP$1,INDEX(整列!$A$2:$K$3512,MATCH($A123,整列!$A$2:$A$3512,0)+AP$1-1,11),"-")</f>
        <v>-</v>
      </c>
      <c r="AQ123" s="123" t="str">
        <f>IF($O123&gt;=AQ$1,INDEX(整列!$A$2:$K$3512,MATCH($A123,整列!$A$2:$A$3512,0)+AQ$1-1,11),"-")</f>
        <v>-</v>
      </c>
      <c r="AR123" s="123" t="str">
        <f>IF($O123&gt;=AR$1,INDEX(整列!$A$2:$K$3512,MATCH($A123,整列!$A$2:$A$3512,0)+AR$1-1,11),"-")</f>
        <v>-</v>
      </c>
      <c r="AS123" s="123" t="str">
        <f>IF($O123&gt;=AS$1,INDEX(整列!$A$2:$K$3512,MATCH($A123,整列!$A$2:$A$3512,0)+AS$1-1,11),"-")</f>
        <v>-</v>
      </c>
      <c r="AT123" s="123" t="str">
        <f>IF($O123&gt;=AT$1,INDEX(整列!$A$2:$K$3512,MATCH($A123,整列!$A$2:$A$3512,0)+AT$1-1,11),"-")</f>
        <v>-</v>
      </c>
      <c r="AU123" s="123" t="str">
        <f>IF($O123&gt;=AU$1,INDEX(整列!$A$2:$K$3512,MATCH($A123,整列!$A$2:$A$3512,0)+AU$1-1,11),"-")</f>
        <v>-</v>
      </c>
      <c r="AV123" s="123" t="str">
        <f>IF($O123&gt;=AV$1,INDEX(整列!$A$2:$K$3512,MATCH($A123,整列!$A$2:$A$3512,0)+AV$1-1,11),"-")</f>
        <v>-</v>
      </c>
      <c r="AW123" s="123" t="str">
        <f>IF($O123&gt;=AW$1,INDEX(整列!$A$2:$K$3512,MATCH($A123,整列!$A$2:$A$3512,0)+AW$1-1,11),"-")</f>
        <v>-</v>
      </c>
      <c r="AX123" s="123" t="str">
        <f>IF($O123&gt;=AX$1,INDEX(整列!$A$2:$K$3512,MATCH($A123,整列!$A$2:$A$3512,0)+AX$1-1,11),"-")</f>
        <v>-</v>
      </c>
      <c r="AY123" s="123" t="str">
        <f>IF($O123&gt;=AY$1,INDEX(整列!$A$2:$K$3512,MATCH($A123,整列!$A$2:$A$3512,0)+AY$1-1,11),"-")</f>
        <v>-</v>
      </c>
      <c r="AZ123" s="123" t="str">
        <f>IF($O123&gt;=AZ$1,INDEX(整列!$A$2:$K$3512,MATCH($A123,整列!$A$2:$A$3512,0)+AZ$1-1,11),"-")</f>
        <v>-</v>
      </c>
      <c r="BA123" s="123" t="str">
        <f>IF($O123&gt;=BA$1,INDEX(整列!$A$2:$K$3512,MATCH($A123,整列!$A$2:$A$3512,0)+BA$1-1,11),"-")</f>
        <v>-</v>
      </c>
      <c r="BB123" s="123" t="str">
        <f>IF($O123&gt;=BB$1,INDEX(整列!$A$2:$K$3512,MATCH($A123,整列!$A$2:$A$3512,0)+BB$1-1,11),"-")</f>
        <v>-</v>
      </c>
      <c r="BC123" s="123" t="str">
        <f>IF($O123&gt;=BC$1,INDEX(整列!$A$2:$K$3512,MATCH($A123,整列!$A$2:$A$3512,0)+BC$1-1,11),"-")</f>
        <v>-</v>
      </c>
      <c r="BD123" s="123" t="str">
        <f>IF($O123&gt;=BD$1,INDEX(整列!$A$2:$K$3512,MATCH($A123,整列!$A$2:$A$3512,0)+BD$1-1,11),"-")</f>
        <v>-</v>
      </c>
      <c r="BE123" s="123" t="str">
        <f>IF($O123&gt;=BE$1,INDEX(整列!$A$2:$K$3512,MATCH($A123,整列!$A$2:$A$3512,0)+BE$1-1,11),"-")</f>
        <v>-</v>
      </c>
      <c r="BF123" s="123" t="str">
        <f>IF($O123&gt;=BF$1,INDEX(整列!$A$2:$K$3512,MATCH($A123,整列!$A$2:$A$3512,0)+BF$1-1,11),"-")</f>
        <v>-</v>
      </c>
      <c r="BG123" s="123" t="str">
        <f>IF($O123&gt;=BG$1,INDEX(整列!$A$2:$K$3512,MATCH($A123,整列!$A$2:$A$3512,0)+BG$1-1,11),"-")</f>
        <v>-</v>
      </c>
      <c r="BH123" s="123" t="str">
        <f>IF($O123&gt;=BH$1,INDEX(整列!$A$2:$K$3512,MATCH($A123,整列!$A$2:$A$3512,0)+BH$1-1,11),"-")</f>
        <v>-</v>
      </c>
      <c r="BI123" s="123" t="str">
        <f>IF($O123&gt;=BI$1,INDEX(整列!$A$2:$K$3512,MATCH($A123,整列!$A$2:$A$3512,0)+BI$1-1,11),"-")</f>
        <v>-</v>
      </c>
      <c r="BJ123" s="123" t="str">
        <f>IF($O123&gt;=BJ$1,INDEX(整列!$A$2:$K$3512,MATCH($A123,整列!$A$2:$A$3512,0)+BJ$1-1,11),"-")</f>
        <v>-</v>
      </c>
      <c r="BK123" s="123" t="str">
        <f>IF($O123&gt;=BK$1,INDEX(整列!$A$2:$K$3512,MATCH($A123,整列!$A$2:$A$3512,0)+BK$1-1,11),"-")</f>
        <v>-</v>
      </c>
      <c r="BL123" s="123" t="str">
        <f>IF($O123&gt;=BL$1,INDEX(整列!$A$2:$K$3512,MATCH($A123,整列!$A$2:$A$3512,0)+BL$1-1,11),"-")</f>
        <v>-</v>
      </c>
      <c r="BM123" s="123" t="str">
        <f>IF($O123&gt;=BM$1,INDEX(整列!$A$2:$K$3512,MATCH($A123,整列!$A$2:$A$3512,0)+BM$1-1,11),"-")</f>
        <v>-</v>
      </c>
      <c r="BN123" s="123" t="str">
        <f>IF($O123&gt;=BN$1,INDEX(整列!$A$2:$K$3512,MATCH($A123,整列!$A$2:$A$3512,0)+BN$1-1,11),"-")</f>
        <v>-</v>
      </c>
      <c r="BO123" s="123" t="str">
        <f>IF($O123&gt;=BO$1,INDEX(整列!$A$2:$K$3512,MATCH($A123,整列!$A$2:$A$3512,0)+BO$1-1,11),"-")</f>
        <v>-</v>
      </c>
      <c r="BP123" s="123" t="str">
        <f>IF($O123&gt;=BP$1,INDEX(整列!$A$2:$K$3512,MATCH($A123,整列!$A$2:$A$3512,0)+BP$1-1,11),"-")</f>
        <v>-</v>
      </c>
      <c r="BQ123" s="123" t="str">
        <f>IF($O123&gt;=BQ$1,INDEX(整列!$A$2:$K$3512,MATCH($A123,整列!$A$2:$A$3512,0)+BQ$1-1,11),"-")</f>
        <v>-</v>
      </c>
      <c r="BR123" s="123" t="str">
        <f>IF($O123&gt;=BR$1,INDEX(整列!$A$2:$K$3512,MATCH($A123,整列!$A$2:$A$3512,0)+BR$1-1,11),"-")</f>
        <v>-</v>
      </c>
      <c r="BS123" s="123" t="str">
        <f>IF($O123&gt;=BS$1,INDEX(整列!$A$2:$K$3512,MATCH($A123,整列!$A$2:$A$3512,0)+BS$1-1,11),"-")</f>
        <v>-</v>
      </c>
      <c r="BT123" s="123" t="str">
        <f>IF($O123&gt;=BT$1,INDEX(整列!$A$2:$K$3512,MATCH($A123,整列!$A$2:$A$3512,0)+BT$1-1,11),"-")</f>
        <v>-</v>
      </c>
      <c r="BU123" s="123" t="str">
        <f>IF($O123&gt;=BU$1,INDEX(整列!$A$2:$K$3512,MATCH($A123,整列!$A$2:$A$3512,0)+BU$1-1,11),"-")</f>
        <v>-</v>
      </c>
      <c r="BV123" s="123" t="str">
        <f>IF($O123&gt;=BV$1,INDEX(整列!$A$2:$K$3512,MATCH($A123,整列!$A$2:$A$3512,0)+BV$1-1,11),"-")</f>
        <v>-</v>
      </c>
      <c r="BW123" s="123" t="str">
        <f>IF($O123&gt;=BW$1,INDEX(整列!$A$2:$K$3512,MATCH($A123,整列!$A$2:$A$3512,0)+BW$1-1,11),"-")</f>
        <v>-</v>
      </c>
      <c r="BX123" s="123" t="str">
        <f>IF($O123&gt;=BX$1,INDEX(整列!$A$2:$K$3512,MATCH($A123,整列!$A$2:$A$3512,0)+BX$1-1,11),"-")</f>
        <v>-</v>
      </c>
      <c r="BY123" s="123" t="str">
        <f>IF($O123&gt;=BY$1,INDEX(整列!$A$2:$K$3512,MATCH($A123,整列!$A$2:$A$3512,0)+BY$1-1,11),"-")</f>
        <v>-</v>
      </c>
      <c r="BZ123" s="123" t="str">
        <f>IF($O123&gt;=BZ$1,INDEX(整列!$A$2:$K$3512,MATCH($A123,整列!$A$2:$A$3512,0)+BZ$1-1,11),"-")</f>
        <v>-</v>
      </c>
      <c r="CA123" s="123" t="str">
        <f>IF($O123&gt;=CA$1,INDEX(整列!$A$2:$K$3512,MATCH($A123,整列!$A$2:$A$3512,0)+CA$1-1,11),"-")</f>
        <v>-</v>
      </c>
      <c r="CB123" s="123" t="str">
        <f>IF($O123&gt;=CB$1,INDEX(整列!$A$2:$K$3512,MATCH($A123,整列!$A$2:$A$3512,0)+CB$1-1,11),"-")</f>
        <v>-</v>
      </c>
      <c r="CC123" s="123" t="str">
        <f>IF($O123&gt;=CC$1,INDEX(整列!$A$2:$K$3512,MATCH($A123,整列!$A$2:$A$3512,0)+CC$1-1,11),"-")</f>
        <v>-</v>
      </c>
      <c r="CD123" s="123" t="str">
        <f>IF($O123&gt;=CD$1,INDEX(整列!$A$2:$K$3512,MATCH($A123,整列!$A$2:$A$3512,0)+CD$1-1,11),"-")</f>
        <v>-</v>
      </c>
      <c r="CE123" s="123" t="str">
        <f>IF($O123&gt;=CE$1,INDEX(整列!$A$2:$K$3512,MATCH($A123,整列!$A$2:$A$3512,0)+CE$1-1,11),"-")</f>
        <v>-</v>
      </c>
      <c r="CF123" s="123" t="str">
        <f>IF($O123&gt;=CF$1,INDEX(整列!$A$2:$K$3512,MATCH($A123,整列!$A$2:$A$3512,0)+CF$1-1,11),"-")</f>
        <v>-</v>
      </c>
      <c r="CG123" s="123" t="str">
        <f>IF($O123&gt;=CG$1,INDEX(整列!$A$2:$K$3512,MATCH($A123,整列!$A$2:$A$3512,0)+CG$1-1,11),"-")</f>
        <v>-</v>
      </c>
      <c r="CH123" s="123" t="str">
        <f>IF($O123&gt;=CH$1,INDEX(整列!$A$2:$K$3512,MATCH($A123,整列!$A$2:$A$3512,0)+CH$1-1,11),"-")</f>
        <v>-</v>
      </c>
      <c r="CI123" s="123" t="str">
        <f>IF($O123&gt;=CI$1,INDEX(整列!$A$2:$K$3512,MATCH($A123,整列!$A$2:$A$3512,0)+CI$1-1,11),"-")</f>
        <v>-</v>
      </c>
      <c r="CJ123" s="123" t="str">
        <f>IF($O123&gt;=CJ$1,INDEX(整列!$A$2:$K$3512,MATCH($A123,整列!$A$2:$A$3512,0)+CJ$1-1,11),"-")</f>
        <v>-</v>
      </c>
      <c r="CK123" s="123" t="str">
        <f>IF($O123&gt;=CK$1,INDEX(整列!$A$2:$K$3512,MATCH($A123,整列!$A$2:$A$3512,0)+CK$1-1,11),"-")</f>
        <v>-</v>
      </c>
      <c r="CL123" s="123" t="str">
        <f>IF($O123&gt;=CL$1,INDEX(整列!$A$2:$K$3512,MATCH($A123,整列!$A$2:$A$3512,0)+CL$1-1,11),"-")</f>
        <v>-</v>
      </c>
      <c r="CM123" s="123" t="str">
        <f>IF($O123&gt;=CM$1,INDEX(整列!$A$2:$K$3512,MATCH($A123,整列!$A$2:$A$3512,0)+CM$1-1,11),"-")</f>
        <v>-</v>
      </c>
      <c r="CN123" s="123" t="str">
        <f>IF($O123&gt;=CN$1,INDEX(整列!$A$2:$K$3512,MATCH($A123,整列!$A$2:$A$3512,0)+CN$1-1,11),"-")</f>
        <v>-</v>
      </c>
      <c r="CO123" s="123" t="str">
        <f>IF($O123&gt;=CO$1,INDEX(整列!$A$2:$K$3512,MATCH($A123,整列!$A$2:$A$3512,0)+CO$1-1,11),"-")</f>
        <v>-</v>
      </c>
      <c r="CP123" s="123" t="str">
        <f>IF($O123&gt;=CP$1,INDEX(整列!$A$2:$K$3512,MATCH($A123,整列!$A$2:$A$3512,0)+CP$1-1,11),"-")</f>
        <v>-</v>
      </c>
      <c r="CQ123" s="123" t="str">
        <f>IF($O123&gt;=CQ$1,INDEX(整列!$A$2:$K$3512,MATCH($A123,整列!$A$2:$A$3512,0)+CQ$1-1,11),"-")</f>
        <v>-</v>
      </c>
      <c r="CR123" s="123" t="str">
        <f>IF($O123&gt;=CR$1,INDEX(整列!$A$2:$K$3512,MATCH($A123,整列!$A$2:$A$3512,0)+CR$1-1,11),"-")</f>
        <v>-</v>
      </c>
      <c r="CS123" s="123" t="str">
        <f>IF($O123&gt;=CS$1,INDEX(整列!$A$2:$K$3512,MATCH($A123,整列!$A$2:$A$3512,0)+CS$1-1,11),"-")</f>
        <v>-</v>
      </c>
      <c r="CT123" s="123" t="str">
        <f>IF($O123&gt;=CT$1,INDEX(整列!$A$2:$K$3512,MATCH($A123,整列!$A$2:$A$3512,0)+CT$1-1,11),"-")</f>
        <v>-</v>
      </c>
      <c r="CU123" s="123" t="str">
        <f>IF($O123&gt;=CU$1,INDEX(整列!$A$2:$K$3512,MATCH($A123,整列!$A$2:$A$3512,0)+CU$1-1,11),"-")</f>
        <v>-</v>
      </c>
      <c r="CV123" s="123" t="str">
        <f>IF($O123&gt;=CV$1,INDEX(整列!$A$2:$K$3512,MATCH($A123,整列!$A$2:$A$3512,0)+CV$1-1,11),"-")</f>
        <v>-</v>
      </c>
      <c r="CW123" s="123" t="str">
        <f>IF($O123&gt;=CW$1,INDEX(整列!$A$2:$K$3512,MATCH($A123,整列!$A$2:$A$3512,0)+CW$1-1,11),"-")</f>
        <v>-</v>
      </c>
      <c r="CX123" s="123" t="str">
        <f>IF($O123&gt;=CX$1,INDEX(整列!$A$2:$K$3512,MATCH($A123,整列!$A$2:$A$3512,0)+CX$1-1,11),"-")</f>
        <v>-</v>
      </c>
      <c r="CY123" s="123" t="str">
        <f>IF($O123&gt;=CY$1,INDEX(整列!$A$2:$K$3512,MATCH($A123,整列!$A$2:$A$3512,0)+CY$1-1,11),"-")</f>
        <v>-</v>
      </c>
      <c r="CZ123" s="123" t="str">
        <f>IF($O123&gt;=CZ$1,INDEX(整列!$A$2:$K$3512,MATCH($A123,整列!$A$2:$A$3512,0)+CZ$1-1,11),"-")</f>
        <v>-</v>
      </c>
      <c r="DA123" s="123" t="str">
        <f>IF($O123&gt;=DA$1,INDEX(整列!$A$2:$K$3512,MATCH($A123,整列!$A$2:$A$3512,0)+DA$1-1,11),"-")</f>
        <v>-</v>
      </c>
      <c r="DB123" s="123" t="str">
        <f>IF($O123&gt;=DB$1,INDEX(整列!$A$2:$K$3512,MATCH($A123,整列!$A$2:$A$3512,0)+DB$1-1,11),"-")</f>
        <v>-</v>
      </c>
      <c r="DC123" s="123" t="str">
        <f>IF($O123&gt;=DC$1,INDEX(整列!$A$2:$K$3512,MATCH($A123,整列!$A$2:$A$3512,0)+DC$1-1,11),"-")</f>
        <v>-</v>
      </c>
      <c r="DD123" s="123" t="str">
        <f>IF($O123&gt;=DD$1,INDEX(整列!$A$2:$K$3512,MATCH($A123,整列!$A$2:$A$3512,0)+DD$1-1,11),"-")</f>
        <v>-</v>
      </c>
      <c r="DE123" s="123" t="str">
        <f>IF($O123&gt;=DE$1,INDEX(整列!$A$2:$K$3512,MATCH($A123,整列!$A$2:$A$3512,0)+DE$1-1,11),"-")</f>
        <v>-</v>
      </c>
      <c r="DF123" s="123" t="str">
        <f>IF($O123&gt;=DF$1,INDEX(整列!$A$2:$K$3512,MATCH($A123,整列!$A$2:$A$3512,0)+DF$1-1,11),"-")</f>
        <v>-</v>
      </c>
      <c r="DG123" s="123" t="str">
        <f>IF($O123&gt;=DG$1,INDEX(整列!$A$2:$K$3512,MATCH($A123,整列!$A$2:$A$3512,0)+DG$1-1,11),"-")</f>
        <v>-</v>
      </c>
      <c r="DH123" s="123" t="str">
        <f>IF($O123&gt;=DH$1,INDEX(整列!$A$2:$K$3512,MATCH($A123,整列!$A$2:$A$3512,0)+DH$1-1,11),"-")</f>
        <v>-</v>
      </c>
      <c r="DI123" s="123" t="str">
        <f>IF($O123&gt;=DI$1,INDEX(整列!$A$2:$K$3512,MATCH($A123,整列!$A$2:$A$3512,0)+DI$1-1,11),"-")</f>
        <v>-</v>
      </c>
      <c r="DJ123" s="123" t="str">
        <f>IF($O123&gt;=DJ$1,INDEX(整列!$A$2:$K$3512,MATCH($A123,整列!$A$2:$A$3512,0)+DJ$1-1,11),"-")</f>
        <v>-</v>
      </c>
      <c r="DK123" s="123" t="str">
        <f>IF($O123&gt;=DK$1,INDEX(整列!$A$2:$K$3512,MATCH($A123,整列!$A$2:$A$3512,0)+DK$1-1,11),"-")</f>
        <v>-</v>
      </c>
      <c r="DL123" s="123" t="str">
        <f>IF($O123&gt;=DL$1,INDEX(整列!$A$2:$K$3512,MATCH($A123,整列!$A$2:$A$3512,0)+DL$1-1,11),"-")</f>
        <v>-</v>
      </c>
      <c r="DM123" s="123" t="str">
        <f>IF($O123&gt;=DM$1,INDEX(整列!$A$2:$K$3512,MATCH($A123,整列!$A$2:$A$3512,0)+DM$1-1,11),"-")</f>
        <v>-</v>
      </c>
      <c r="DN123" s="123" t="str">
        <f>IF($O123&gt;=DN$1,INDEX(整列!$A$2:$K$3512,MATCH($A123,整列!$A$2:$A$3512,0)+DN$1-1,11),"-")</f>
        <v>-</v>
      </c>
      <c r="DO123" s="123" t="str">
        <f>IF($O123&gt;=DO$1,INDEX(整列!$A$2:$K$3512,MATCH($A123,整列!$A$2:$A$3512,0)+DO$1-1,11),"-")</f>
        <v>-</v>
      </c>
      <c r="DP123" s="123" t="str">
        <f>IF($O123&gt;=DP$1,INDEX(整列!$A$2:$K$3512,MATCH($A123,整列!$A$2:$A$3512,0)+DP$1-1,11),"-")</f>
        <v>-</v>
      </c>
      <c r="DQ123" s="123" t="str">
        <f>IF($O123&gt;=DQ$1,INDEX(整列!$A$2:$K$3512,MATCH($A123,整列!$A$2:$A$3512,0)+DQ$1-1,11),"-")</f>
        <v>-</v>
      </c>
      <c r="DR123" s="123" t="str">
        <f>IF($O123&gt;=DR$1,INDEX(整列!$A$2:$K$3512,MATCH($A123,整列!$A$2:$A$3512,0)+DR$1-1,11),"-")</f>
        <v>-</v>
      </c>
      <c r="DS123" s="123" t="str">
        <f>IF($O123&gt;=DS$1,INDEX(整列!$A$2:$K$3512,MATCH($A123,整列!$A$2:$A$3512,0)+DS$1-1,11),"-")</f>
        <v>-</v>
      </c>
      <c r="DT123" s="123" t="str">
        <f>IF($O123&gt;=DT$1,INDEX(整列!$A$2:$K$3512,MATCH($A123,整列!$A$2:$A$3512,0)+DT$1-1,11),"-")</f>
        <v>-</v>
      </c>
      <c r="DU123" s="123" t="str">
        <f>IF($O123&gt;=DU$1,INDEX(整列!$A$2:$K$3512,MATCH($A123,整列!$A$2:$A$3512,0)+DU$1-1,11),"-")</f>
        <v>-</v>
      </c>
      <c r="DV123" s="123" t="str">
        <f>IF($O123&gt;=DV$1,INDEX(整列!$A$2:$K$3512,MATCH($A123,整列!$A$2:$A$3512,0)+DV$1-1,11),"-")</f>
        <v>-</v>
      </c>
      <c r="DW123" s="123" t="str">
        <f>IF($O123&gt;=DW$1,INDEX(整列!$A$2:$K$3512,MATCH($A123,整列!$A$2:$A$3512,0)+DW$1-1,11),"-")</f>
        <v>-</v>
      </c>
      <c r="DX123" s="123" t="str">
        <f>IF($O123&gt;=DX$1,INDEX(整列!$A$2:$K$3512,MATCH($A123,整列!$A$2:$A$3512,0)+DX$1-1,11),"-")</f>
        <v>-</v>
      </c>
      <c r="DY123" s="123" t="str">
        <f>IF($O123&gt;=DY$1,INDEX(整列!$A$2:$K$3512,MATCH($A123,整列!$A$2:$A$3512,0)+DY$1-1,11),"-")</f>
        <v>-</v>
      </c>
      <c r="DZ123" s="123" t="str">
        <f>IF($O123&gt;=DZ$1,INDEX(整列!$A$2:$K$3512,MATCH($A123,整列!$A$2:$A$3512,0)+DZ$1-1,11),"-")</f>
        <v>-</v>
      </c>
      <c r="EA123" s="123" t="str">
        <f>IF($O123&gt;=EA$1,INDEX(整列!$A$2:$K$3512,MATCH($A123,整列!$A$2:$A$3512,0)+EA$1-1,11),"-")</f>
        <v>-</v>
      </c>
      <c r="EB123" s="123" t="str">
        <f>IF($O123&gt;=EB$1,INDEX(整列!$A$2:$K$3512,MATCH($A123,整列!$A$2:$A$3512,0)+EB$1-1,11),"-")</f>
        <v>-</v>
      </c>
      <c r="EC123" s="123" t="str">
        <f>IF($O123&gt;=EC$1,INDEX(整列!$A$2:$K$3512,MATCH($A123,整列!$A$2:$A$3512,0)+EC$1-1,11),"-")</f>
        <v>-</v>
      </c>
      <c r="ED123" s="123" t="str">
        <f>IF($O123&gt;=ED$1,INDEX(整列!$A$2:$K$3512,MATCH($A123,整列!$A$2:$A$3512,0)+ED$1-1,11),"-")</f>
        <v>-</v>
      </c>
      <c r="EE123" s="123" t="str">
        <f>IF($O123&gt;=EE$1,INDEX(整列!$A$2:$K$3512,MATCH($A123,整列!$A$2:$A$3512,0)+EE$1-1,11),"-")</f>
        <v>-</v>
      </c>
      <c r="EF123" s="123" t="str">
        <f>IF($O123&gt;=EF$1,INDEX(整列!$A$2:$K$3512,MATCH($A123,整列!$A$2:$A$3512,0)+EF$1-1,11),"-")</f>
        <v>-</v>
      </c>
      <c r="EG123" s="123" t="str">
        <f>IF($O123&gt;=EG$1,INDEX(整列!$A$2:$K$3512,MATCH($A123,整列!$A$2:$A$3512,0)+EG$1-1,11),"-")</f>
        <v>-</v>
      </c>
      <c r="EH123" s="123" t="str">
        <f>IF($O123&gt;=EH$1,INDEX(整列!$A$2:$K$3512,MATCH($A123,整列!$A$2:$A$3512,0)+EH$1-1,11),"-")</f>
        <v>-</v>
      </c>
      <c r="EI123" s="123" t="str">
        <f>IF($O123&gt;=EI$1,INDEX(整列!$A$2:$K$3512,MATCH($A123,整列!$A$2:$A$3512,0)+EI$1-1,11),"-")</f>
        <v>-</v>
      </c>
      <c r="EJ123" s="123" t="str">
        <f>IF($O123&gt;=EJ$1,INDEX(整列!$A$2:$K$3512,MATCH($A123,整列!$A$2:$A$3512,0)+EJ$1-1,11),"-")</f>
        <v>-</v>
      </c>
      <c r="EK123" s="123" t="str">
        <f>IF($O123&gt;=EK$1,INDEX(整列!$A$2:$K$3512,MATCH($A123,整列!$A$2:$A$3512,0)+EK$1-1,11),"-")</f>
        <v>-</v>
      </c>
      <c r="EL123" s="123" t="str">
        <f>IF($O123&gt;=EL$1,INDEX(整列!$A$2:$K$3512,MATCH($A123,整列!$A$2:$A$3512,0)+EL$1-1,11),"-")</f>
        <v>-</v>
      </c>
      <c r="EM123" s="123" t="str">
        <f>IF($O123&gt;=EM$1,INDEX(整列!$A$2:$K$3512,MATCH($A123,整列!$A$2:$A$3512,0)+EM$1-1,11),"-")</f>
        <v>-</v>
      </c>
      <c r="EN123" s="123" t="str">
        <f>IF($O123&gt;=EN$1,INDEX(整列!$A$2:$K$3512,MATCH($A123,整列!$A$2:$A$3512,0)+EN$1-1,11),"-")</f>
        <v>-</v>
      </c>
      <c r="EO123" s="123" t="str">
        <f>IF($O123&gt;=EO$1,INDEX(整列!$A$2:$K$3512,MATCH($A123,整列!$A$2:$A$3512,0)+EO$1-1,11),"-")</f>
        <v>-</v>
      </c>
      <c r="EP123" s="123" t="str">
        <f>IF($O123&gt;=EP$1,INDEX(整列!$A$2:$K$3512,MATCH($A123,整列!$A$2:$A$3512,0)+EP$1-1,11),"-")</f>
        <v>-</v>
      </c>
      <c r="EQ123" s="123" t="str">
        <f>IF($O123&gt;=EQ$1,INDEX(整列!$A$2:$K$3512,MATCH($A123,整列!$A$2:$A$3512,0)+EQ$1-1,11),"-")</f>
        <v>-</v>
      </c>
      <c r="ER123" s="123" t="str">
        <f>IF($O123&gt;=ER$1,INDEX(整列!$A$2:$K$3512,MATCH($A123,整列!$A$2:$A$3512,0)+ER$1-1,11),"-")</f>
        <v>-</v>
      </c>
      <c r="ES123" s="123" t="str">
        <f>IF($O123&gt;=ES$1,INDEX(整列!$A$2:$K$3512,MATCH($A123,整列!$A$2:$A$3512,0)+ES$1-1,11),"-")</f>
        <v>-</v>
      </c>
      <c r="ET123" s="123" t="str">
        <f>IF($O123&gt;=ET$1,INDEX(整列!$A$2:$K$3512,MATCH($A123,整列!$A$2:$A$3512,0)+ET$1-1,11),"-")</f>
        <v>-</v>
      </c>
      <c r="EU123" s="123" t="str">
        <f>IF($O123&gt;=EU$1,INDEX(整列!$A$2:$K$3512,MATCH($A123,整列!$A$2:$A$3512,0)+EU$1-1,11),"-")</f>
        <v>-</v>
      </c>
      <c r="EV123" s="123" t="str">
        <f>IF($O123&gt;=EV$1,INDEX(整列!$A$2:$K$3512,MATCH($A123,整列!$A$2:$A$3512,0)+EV$1-1,11),"-")</f>
        <v>-</v>
      </c>
      <c r="EW123" s="123" t="str">
        <f>IF($O123&gt;=EW$1,INDEX(整列!$A$2:$K$3512,MATCH($A123,整列!$A$2:$A$3512,0)+EW$1-1,11),"-")</f>
        <v>-</v>
      </c>
      <c r="EX123" s="123" t="str">
        <f>IF($O123&gt;=EX$1,INDEX(整列!$A$2:$K$3512,MATCH($A123,整列!$A$2:$A$3512,0)+EX$1-1,11),"-")</f>
        <v>-</v>
      </c>
      <c r="EY123" s="123" t="str">
        <f>IF($O123&gt;=EY$1,INDEX(整列!$A$2:$K$3512,MATCH($A123,整列!$A$2:$A$3512,0)+EY$1-1,11),"-")</f>
        <v>-</v>
      </c>
      <c r="EZ123" s="123" t="str">
        <f>IF($O123&gt;=EZ$1,INDEX(整列!$A$2:$K$3512,MATCH($A123,整列!$A$2:$A$3512,0)+EZ$1-1,11),"-")</f>
        <v>-</v>
      </c>
      <c r="FA123" s="123" t="str">
        <f>IF($O123&gt;=FA$1,INDEX(整列!$A$2:$K$3512,MATCH($A123,整列!$A$2:$A$3512,0)+FA$1-1,11),"-")</f>
        <v>-</v>
      </c>
      <c r="FB123" s="123" t="str">
        <f>IF($O123&gt;=FB$1,INDEX(整列!$A$2:$K$3512,MATCH($A123,整列!$A$2:$A$3512,0)+FB$1-1,11),"-")</f>
        <v>-</v>
      </c>
      <c r="FC123" s="123" t="str">
        <f>IF($O123&gt;=FC$1,INDEX(整列!$A$2:$K$3512,MATCH($A123,整列!$A$2:$A$3512,0)+FC$1-1,11),"-")</f>
        <v>-</v>
      </c>
      <c r="FD123" s="123" t="str">
        <f>IF($O123&gt;=FD$1,INDEX(整列!$A$2:$K$3512,MATCH($A123,整列!$A$2:$A$3512,0)+FD$1-1,11),"-")</f>
        <v>-</v>
      </c>
      <c r="FE123" s="123" t="str">
        <f>IF($O123&gt;=FE$1,INDEX(整列!$A$2:$K$3512,MATCH($A123,整列!$A$2:$A$3512,0)+FE$1-1,11),"-")</f>
        <v>-</v>
      </c>
      <c r="FF123" s="123" t="str">
        <f>IF($O123&gt;=FF$1,INDEX(整列!$A$2:$K$3512,MATCH($A123,整列!$A$2:$A$3512,0)+FF$1-1,11),"-")</f>
        <v>-</v>
      </c>
      <c r="FG123" s="123" t="str">
        <f>IF($O123&gt;=FG$1,INDEX(整列!$A$2:$K$3512,MATCH($A123,整列!$A$2:$A$3512,0)+FG$1-1,11),"-")</f>
        <v>-</v>
      </c>
      <c r="FH123" s="123" t="str">
        <f>IF($O123&gt;=FH$1,INDEX(整列!$A$2:$K$3512,MATCH($A123,整列!$A$2:$A$3512,0)+FH$1-1,11),"-")</f>
        <v>-</v>
      </c>
      <c r="FI123" s="123" t="str">
        <f>IF($O123&gt;=FI$1,INDEX(整列!$A$2:$K$3512,MATCH($A123,整列!$A$2:$A$3512,0)+FI$1-1,11),"-")</f>
        <v>-</v>
      </c>
      <c r="FJ123" s="123" t="str">
        <f>IF($O123&gt;=FJ$1,INDEX(整列!$A$2:$K$3512,MATCH($A123,整列!$A$2:$A$3512,0)+FJ$1-1,11),"-")</f>
        <v>-</v>
      </c>
      <c r="FK123" s="123" t="str">
        <f>IF($O123&gt;=FK$1,INDEX(整列!$A$2:$K$3512,MATCH($A123,整列!$A$2:$A$3512,0)+FK$1-1,11),"-")</f>
        <v>-</v>
      </c>
      <c r="FL123" s="123" t="str">
        <f>IF($O123&gt;=FL$1,INDEX(整列!$A$2:$K$3512,MATCH($A123,整列!$A$2:$A$3512,0)+FL$1-1,11),"-")</f>
        <v>-</v>
      </c>
      <c r="FM123" s="123" t="str">
        <f>IF($O123&gt;=FM$1,INDEX(整列!$A$2:$K$3512,MATCH($A123,整列!$A$2:$A$3512,0)+FM$1-1,11),"-")</f>
        <v>-</v>
      </c>
      <c r="FN123" s="123" t="str">
        <f>IF($O123&gt;=FN$1,INDEX(整列!$A$2:$K$3512,MATCH($A123,整列!$A$2:$A$3512,0)+FN$1-1,11),"-")</f>
        <v>-</v>
      </c>
      <c r="FO123" s="123" t="str">
        <f>IF($O123&gt;=FO$1,INDEX(整列!$A$2:$K$3512,MATCH($A123,整列!$A$2:$A$3512,0)+FO$1-1,11),"-")</f>
        <v>-</v>
      </c>
      <c r="FP123" s="123" t="str">
        <f>IF($O123&gt;=FP$1,INDEX(整列!$A$2:$K$3512,MATCH($A123,整列!$A$2:$A$3512,0)+FP$1-1,11),"-")</f>
        <v>-</v>
      </c>
      <c r="FQ123" s="123" t="str">
        <f>IF($O123&gt;=FQ$1,INDEX(整列!$A$2:$K$3512,MATCH($A123,整列!$A$2:$A$3512,0)+FQ$1-1,11),"-")</f>
        <v>-</v>
      </c>
      <c r="FR123" s="123" t="str">
        <f>IF($O123&gt;=FR$1,INDEX(整列!$A$2:$K$3512,MATCH($A123,整列!$A$2:$A$3512,0)+FR$1-1,11),"-")</f>
        <v>-</v>
      </c>
      <c r="FS123" s="123" t="str">
        <f>IF($O123&gt;=FS$1,INDEX(整列!$A$2:$K$3512,MATCH($A123,整列!$A$2:$A$3512,0)+FS$1-1,11),"-")</f>
        <v>-</v>
      </c>
      <c r="FT123" s="123" t="str">
        <f>IF($O123&gt;=FT$1,INDEX(整列!$A$2:$K$3512,MATCH($A123,整列!$A$2:$A$3512,0)+FT$1-1,11),"-")</f>
        <v>-</v>
      </c>
      <c r="FU123" s="123" t="str">
        <f>IF($O123&gt;=FU$1,INDEX(整列!$A$2:$K$3512,MATCH($A123,整列!$A$2:$A$3512,0)+FU$1-1,11),"-")</f>
        <v>-</v>
      </c>
      <c r="FV123" s="123" t="str">
        <f>IF($O123&gt;=FV$1,INDEX(整列!$A$2:$K$3512,MATCH($A123,整列!$A$2:$A$3512,0)+FV$1-1,11),"-")</f>
        <v>-</v>
      </c>
      <c r="FW123" s="123" t="str">
        <f>IF($O123&gt;=FW$1,INDEX(整列!$A$2:$K$3512,MATCH($A123,整列!$A$2:$A$3512,0)+FW$1-1,11),"-")</f>
        <v>-</v>
      </c>
      <c r="FX123" s="123" t="str">
        <f>IF($O123&gt;=FX$1,INDEX(整列!$A$2:$K$3512,MATCH($A123,整列!$A$2:$A$3512,0)+FX$1-1,11),"-")</f>
        <v>-</v>
      </c>
      <c r="FY123" s="123" t="str">
        <f>IF($O123&gt;=FY$1,INDEX(整列!$A$2:$K$3512,MATCH($A123,整列!$A$2:$A$3512,0)+FY$1-1,11),"-")</f>
        <v>-</v>
      </c>
      <c r="FZ123" s="123" t="str">
        <f>IF($O123&gt;=FZ$1,INDEX(整列!$A$2:$K$3512,MATCH($A123,整列!$A$2:$A$3512,0)+FZ$1-1,11),"-")</f>
        <v>-</v>
      </c>
      <c r="GA123" s="123" t="str">
        <f>IF($O123&gt;=GA$1,INDEX(整列!$A$2:$K$3512,MATCH($A123,整列!$A$2:$A$3512,0)+GA$1-1,11),"-")</f>
        <v>-</v>
      </c>
      <c r="GB123" s="123" t="str">
        <f>IF($O123&gt;=GB$1,INDEX(整列!$A$2:$K$3512,MATCH($A123,整列!$A$2:$A$3512,0)+GB$1-1,11),"-")</f>
        <v>-</v>
      </c>
      <c r="GC123" s="123" t="str">
        <f>IF($O123&gt;=GC$1,INDEX(整列!$A$2:$K$3512,MATCH($A123,整列!$A$2:$A$3512,0)+GC$1-1,11),"-")</f>
        <v>-</v>
      </c>
      <c r="GD123" s="123" t="str">
        <f>IF($O123&gt;=GD$1,INDEX(整列!$A$2:$K$3512,MATCH($A123,整列!$A$2:$A$3512,0)+GD$1-1,11),"-")</f>
        <v>-</v>
      </c>
      <c r="GE123" s="123" t="str">
        <f>IF($O123&gt;=GE$1,INDEX(整列!$A$2:$K$3512,MATCH($A123,整列!$A$2:$A$3512,0)+GE$1-1,11),"-")</f>
        <v>-</v>
      </c>
      <c r="GF123" s="123" t="str">
        <f>IF($O123&gt;=GF$1,INDEX(整列!$A$2:$K$3512,MATCH($A123,整列!$A$2:$A$3512,0)+GF$1-1,11),"-")</f>
        <v>-</v>
      </c>
      <c r="GG123" s="123" t="str">
        <f>IF($O123&gt;=GG$1,INDEX(整列!$A$2:$K$3512,MATCH($A123,整列!$A$2:$A$3512,0)+GG$1-1,11),"-")</f>
        <v>-</v>
      </c>
      <c r="GH123" s="123" t="str">
        <f>IF($O123&gt;=GH$1,INDEX(整列!$A$2:$K$3512,MATCH($A123,整列!$A$2:$A$3512,0)+GH$1-1,11),"-")</f>
        <v>-</v>
      </c>
      <c r="GI123" s="123" t="str">
        <f>IF($O123&gt;=GI$1,INDEX(整列!$A$2:$K$3512,MATCH($A123,整列!$A$2:$A$3512,0)+GI$1-1,11),"-")</f>
        <v>-</v>
      </c>
      <c r="GJ123" s="123" t="str">
        <f>IF($O123&gt;=GJ$1,INDEX(整列!$A$2:$K$3512,MATCH($A123,整列!$A$2:$A$3512,0)+GJ$1-1,11),"-")</f>
        <v>-</v>
      </c>
      <c r="GK123" s="123" t="str">
        <f>IF($O123&gt;=GK$1,INDEX(整列!$A$2:$K$3512,MATCH($A123,整列!$A$2:$A$3512,0)+GK$1-1,11),"-")</f>
        <v>-</v>
      </c>
      <c r="GL123" s="123" t="str">
        <f>IF($O123&gt;=GL$1,INDEX(整列!$A$2:$K$3512,MATCH($A123,整列!$A$2:$A$3512,0)+GL$1-1,11),"-")</f>
        <v>-</v>
      </c>
      <c r="GM123" s="123" t="str">
        <f>IF($O123&gt;=GM$1,INDEX(整列!$A$2:$K$3512,MATCH($A123,整列!$A$2:$A$3512,0)+GM$1-1,11),"-")</f>
        <v>-</v>
      </c>
      <c r="GN123" s="123" t="str">
        <f>IF($O123&gt;=GN$1,INDEX(整列!$A$2:$K$3512,MATCH($A123,整列!$A$2:$A$3512,0)+GN$1-1,11),"-")</f>
        <v>-</v>
      </c>
      <c r="GO123" s="123" t="str">
        <f>IF($O123&gt;=GO$1,INDEX(整列!$A$2:$K$3512,MATCH($A123,整列!$A$2:$A$3512,0)+GO$1-1,11),"-")</f>
        <v>-</v>
      </c>
      <c r="GP123" s="123" t="str">
        <f>IF($O123&gt;=GP$1,INDEX(整列!$A$2:$K$3512,MATCH($A123,整列!$A$2:$A$3512,0)+GP$1-1,11),"-")</f>
        <v>-</v>
      </c>
      <c r="GQ123" s="123" t="str">
        <f>IF($O123&gt;=GQ$1,INDEX(整列!$A$2:$K$3512,MATCH($A123,整列!$A$2:$A$3512,0)+GQ$1-1,11),"-")</f>
        <v>-</v>
      </c>
      <c r="GR123" s="123" t="str">
        <f>IF($O123&gt;=GR$1,INDEX(整列!$A$2:$K$3512,MATCH($A123,整列!$A$2:$A$3512,0)+GR$1-1,11),"-")</f>
        <v>-</v>
      </c>
      <c r="GS123" s="123" t="str">
        <f>IF($O123&gt;=GS$1,INDEX(整列!$A$2:$K$3512,MATCH($A123,整列!$A$2:$A$3512,0)+GS$1-1,11),"-")</f>
        <v>-</v>
      </c>
      <c r="GT123" s="123" t="str">
        <f>IF($O123&gt;=GT$1,INDEX(整列!$A$2:$K$3512,MATCH($A123,整列!$A$2:$A$3512,0)+GT$1-1,11),"-")</f>
        <v>-</v>
      </c>
      <c r="GU123" s="123" t="str">
        <f>IF($O123&gt;=GU$1,INDEX(整列!$A$2:$K$3512,MATCH($A123,整列!$A$2:$A$3512,0)+GU$1-1,11),"-")</f>
        <v>-</v>
      </c>
      <c r="GV123" s="123" t="str">
        <f>IF($O123&gt;=GV$1,INDEX(整列!$A$2:$K$3512,MATCH($A123,整列!$A$2:$A$3512,0)+GV$1-1,11),"-")</f>
        <v>-</v>
      </c>
      <c r="GW123" s="123" t="str">
        <f>IF($O123&gt;=GW$1,INDEX(整列!$A$2:$K$3512,MATCH($A123,整列!$A$2:$A$3512,0)+GW$1-1,11),"-")</f>
        <v>-</v>
      </c>
      <c r="GX123" s="123" t="str">
        <f>IF($O123&gt;=GX$1,INDEX(整列!$A$2:$K$3512,MATCH($A123,整列!$A$2:$A$3512,0)+GX$1-1,11),"-")</f>
        <v>-</v>
      </c>
      <c r="GY123" s="123" t="str">
        <f>IF($O123&gt;=GY$1,INDEX(整列!$A$2:$K$3512,MATCH($A123,整列!$A$2:$A$3512,0)+GY$1-1,11),"-")</f>
        <v>-</v>
      </c>
      <c r="GZ123" s="123" t="str">
        <f>IF($O123&gt;=GZ$1,INDEX(整列!$A$2:$K$3512,MATCH($A123,整列!$A$2:$A$3512,0)+GZ$1-1,11),"-")</f>
        <v>-</v>
      </c>
      <c r="HA123" s="123" t="str">
        <f>IF($O123&gt;=HA$1,INDEX(整列!$A$2:$K$3512,MATCH($A123,整列!$A$2:$A$3512,0)+HA$1-1,11),"-")</f>
        <v>-</v>
      </c>
      <c r="HB123" s="123" t="str">
        <f>IF($O123&gt;=HB$1,INDEX(整列!$A$2:$K$3512,MATCH($A123,整列!$A$2:$A$3512,0)+HB$1-1,11),"-")</f>
        <v>-</v>
      </c>
      <c r="HC123" s="123" t="str">
        <f>IF($O123&gt;=HC$1,INDEX(整列!$A$2:$K$3512,MATCH($A123,整列!$A$2:$A$3512,0)+HC$1-1,11),"-")</f>
        <v>-</v>
      </c>
      <c r="HD123" s="123" t="str">
        <f>IF($O123&gt;=HD$1,INDEX(整列!$A$2:$K$3512,MATCH($A123,整列!$A$2:$A$3512,0)+HD$1-1,11),"-")</f>
        <v>-</v>
      </c>
      <c r="HE123" s="123" t="str">
        <f>IF($O123&gt;=HE$1,INDEX(整列!$A$2:$K$3512,MATCH($A123,整列!$A$2:$A$3512,0)+HE$1-1,11),"-")</f>
        <v>-</v>
      </c>
      <c r="HF123" s="123" t="str">
        <f>IF($O123&gt;=HF$1,INDEX(整列!$A$2:$K$3512,MATCH($A123,整列!$A$2:$A$3512,0)+HF$1-1,11),"-")</f>
        <v>-</v>
      </c>
      <c r="HG123" s="123" t="str">
        <f>IF($O123&gt;=HG$1,INDEX(整列!$A$2:$K$3512,MATCH($A123,整列!$A$2:$A$3512,0)+HG$1-1,11),"-")</f>
        <v>-</v>
      </c>
      <c r="HH123" s="123" t="str">
        <f>IF($O123&gt;=HH$1,INDEX(整列!$A$2:$K$3512,MATCH($A123,整列!$A$2:$A$3512,0)+HH$1-1,11),"-")</f>
        <v>-</v>
      </c>
      <c r="HI123" s="123" t="str">
        <f>IF($O123&gt;=HI$1,INDEX(整列!$A$2:$K$3512,MATCH($A123,整列!$A$2:$A$3512,0)+HI$1-1,11),"-")</f>
        <v>-</v>
      </c>
      <c r="HJ123" s="123" t="str">
        <f>IF($O123&gt;=HJ$1,INDEX(整列!$A$2:$K$3512,MATCH($A123,整列!$A$2:$A$3512,0)+HJ$1-1,11),"-")</f>
        <v>-</v>
      </c>
      <c r="HK123" s="123" t="str">
        <f>IF($O123&gt;=HK$1,INDEX(整列!$A$2:$K$3512,MATCH($A123,整列!$A$2:$A$3512,0)+HK$1-1,11),"-")</f>
        <v>-</v>
      </c>
      <c r="HL123" s="123" t="str">
        <f>IF($O123&gt;=HL$1,INDEX(整列!$A$2:$K$3512,MATCH($A123,整列!$A$2:$A$3512,0)+HL$1-1,11),"-")</f>
        <v>-</v>
      </c>
      <c r="HP123" s="101" t="str">
        <f t="shared" si="11"/>
        <v>B06-0900-0609</v>
      </c>
      <c r="HQ123" s="115">
        <f>COUNTIF(整列!$A$2:$A$3512,HP123)</f>
        <v>1</v>
      </c>
    </row>
    <row r="124" spans="1:225" ht="13.5">
      <c r="A124" s="48" t="s">
        <v>460</v>
      </c>
      <c r="B124" s="48" t="s">
        <v>370</v>
      </c>
      <c r="C124" s="48" t="s">
        <v>371</v>
      </c>
      <c r="D124" s="48" t="s">
        <v>187</v>
      </c>
      <c r="E124" s="48" t="s">
        <v>312</v>
      </c>
      <c r="F124" s="48" t="s">
        <v>190</v>
      </c>
      <c r="G124" s="48" t="s">
        <v>448</v>
      </c>
      <c r="H124" s="48" t="s">
        <v>184</v>
      </c>
      <c r="I124" s="48"/>
      <c r="J124" s="48" t="s">
        <v>187</v>
      </c>
      <c r="K124" s="48" t="s">
        <v>454</v>
      </c>
      <c r="L124" s="48" t="s">
        <v>211</v>
      </c>
      <c r="M124" s="48" t="s">
        <v>461</v>
      </c>
      <c r="N124" s="119"/>
      <c r="O124" s="120">
        <f>COUNTIF(整列!$A$2:$A$3512,$A124)</f>
        <v>1</v>
      </c>
      <c r="P124" s="121">
        <f t="shared" si="6"/>
        <v>63200</v>
      </c>
      <c r="Q124" s="121">
        <f t="shared" si="7"/>
        <v>0</v>
      </c>
      <c r="R124" s="122">
        <f t="shared" si="8"/>
        <v>63200</v>
      </c>
      <c r="S124" s="121">
        <f t="shared" si="9"/>
        <v>63200</v>
      </c>
      <c r="T124" s="121">
        <f t="shared" si="10"/>
        <v>63200</v>
      </c>
      <c r="U124" s="123">
        <f>IF($O124&gt;=U$1,INDEX(整列!$A$2:$K$3512,MATCH($A124,整列!$A$2:$A$3512,0)+U$1-1,11),"-")</f>
        <v>63200</v>
      </c>
      <c r="V124" s="123" t="str">
        <f>IF($O124&gt;=V$1,INDEX(整列!$A$2:$K$3512,MATCH($A124,整列!$A$2:$A$3512,0)+V$1-1,11),"-")</f>
        <v>-</v>
      </c>
      <c r="W124" s="123" t="str">
        <f>IF($O124&gt;=W$1,INDEX(整列!$A$2:$K$3512,MATCH($A124,整列!$A$2:$A$3512,0)+W$1-1,11),"-")</f>
        <v>-</v>
      </c>
      <c r="X124" s="123" t="str">
        <f>IF($O124&gt;=X$1,INDEX(整列!$A$2:$K$3512,MATCH($A124,整列!$A$2:$A$3512,0)+X$1-1,11),"-")</f>
        <v>-</v>
      </c>
      <c r="Y124" s="123" t="str">
        <f>IF($O124&gt;=Y$1,INDEX(整列!$A$2:$K$3512,MATCH($A124,整列!$A$2:$A$3512,0)+Y$1-1,11),"-")</f>
        <v>-</v>
      </c>
      <c r="Z124" s="123" t="str">
        <f>IF($O124&gt;=Z$1,INDEX(整列!$A$2:$K$3512,MATCH($A124,整列!$A$2:$A$3512,0)+Z$1-1,11),"-")</f>
        <v>-</v>
      </c>
      <c r="AA124" s="123" t="str">
        <f>IF($O124&gt;=AA$1,INDEX(整列!$A$2:$K$3512,MATCH($A124,整列!$A$2:$A$3512,0)+AA$1-1,11),"-")</f>
        <v>-</v>
      </c>
      <c r="AB124" s="123" t="str">
        <f>IF($O124&gt;=AB$1,INDEX(整列!$A$2:$K$3512,MATCH($A124,整列!$A$2:$A$3512,0)+AB$1-1,11),"-")</f>
        <v>-</v>
      </c>
      <c r="AC124" s="123" t="str">
        <f>IF($O124&gt;=AC$1,INDEX(整列!$A$2:$K$3512,MATCH($A124,整列!$A$2:$A$3512,0)+AC$1-1,11),"-")</f>
        <v>-</v>
      </c>
      <c r="AD124" s="123" t="str">
        <f>IF($O124&gt;=AD$1,INDEX(整列!$A$2:$K$3512,MATCH($A124,整列!$A$2:$A$3512,0)+AD$1-1,11),"-")</f>
        <v>-</v>
      </c>
      <c r="AE124" s="123" t="str">
        <f>IF($O124&gt;=AE$1,INDEX(整列!$A$2:$K$3512,MATCH($A124,整列!$A$2:$A$3512,0)+AE$1-1,11),"-")</f>
        <v>-</v>
      </c>
      <c r="AF124" s="123" t="str">
        <f>IF($O124&gt;=AF$1,INDEX(整列!$A$2:$K$3512,MATCH($A124,整列!$A$2:$A$3512,0)+AF$1-1,11),"-")</f>
        <v>-</v>
      </c>
      <c r="AG124" s="123" t="str">
        <f>IF($O124&gt;=AG$1,INDEX(整列!$A$2:$K$3512,MATCH($A124,整列!$A$2:$A$3512,0)+AG$1-1,11),"-")</f>
        <v>-</v>
      </c>
      <c r="AH124" s="123" t="str">
        <f>IF($O124&gt;=AH$1,INDEX(整列!$A$2:$K$3512,MATCH($A124,整列!$A$2:$A$3512,0)+AH$1-1,11),"-")</f>
        <v>-</v>
      </c>
      <c r="AI124" s="123" t="str">
        <f>IF($O124&gt;=AI$1,INDEX(整列!$A$2:$K$3512,MATCH($A124,整列!$A$2:$A$3512,0)+AI$1-1,11),"-")</f>
        <v>-</v>
      </c>
      <c r="AJ124" s="123" t="str">
        <f>IF($O124&gt;=AJ$1,INDEX(整列!$A$2:$K$3512,MATCH($A124,整列!$A$2:$A$3512,0)+AJ$1-1,11),"-")</f>
        <v>-</v>
      </c>
      <c r="AK124" s="123" t="str">
        <f>IF($O124&gt;=AK$1,INDEX(整列!$A$2:$K$3512,MATCH($A124,整列!$A$2:$A$3512,0)+AK$1-1,11),"-")</f>
        <v>-</v>
      </c>
      <c r="AL124" s="123" t="str">
        <f>IF($O124&gt;=AL$1,INDEX(整列!$A$2:$K$3512,MATCH($A124,整列!$A$2:$A$3512,0)+AL$1-1,11),"-")</f>
        <v>-</v>
      </c>
      <c r="AM124" s="123" t="str">
        <f>IF($O124&gt;=AM$1,INDEX(整列!$A$2:$K$3512,MATCH($A124,整列!$A$2:$A$3512,0)+AM$1-1,11),"-")</f>
        <v>-</v>
      </c>
      <c r="AN124" s="123" t="str">
        <f>IF($O124&gt;=AN$1,INDEX(整列!$A$2:$K$3512,MATCH($A124,整列!$A$2:$A$3512,0)+AN$1-1,11),"-")</f>
        <v>-</v>
      </c>
      <c r="AO124" s="123" t="str">
        <f>IF($O124&gt;=AO$1,INDEX(整列!$A$2:$K$3512,MATCH($A124,整列!$A$2:$A$3512,0)+AO$1-1,11),"-")</f>
        <v>-</v>
      </c>
      <c r="AP124" s="123" t="str">
        <f>IF($O124&gt;=AP$1,INDEX(整列!$A$2:$K$3512,MATCH($A124,整列!$A$2:$A$3512,0)+AP$1-1,11),"-")</f>
        <v>-</v>
      </c>
      <c r="AQ124" s="123" t="str">
        <f>IF($O124&gt;=AQ$1,INDEX(整列!$A$2:$K$3512,MATCH($A124,整列!$A$2:$A$3512,0)+AQ$1-1,11),"-")</f>
        <v>-</v>
      </c>
      <c r="AR124" s="123" t="str">
        <f>IF($O124&gt;=AR$1,INDEX(整列!$A$2:$K$3512,MATCH($A124,整列!$A$2:$A$3512,0)+AR$1-1,11),"-")</f>
        <v>-</v>
      </c>
      <c r="AS124" s="123" t="str">
        <f>IF($O124&gt;=AS$1,INDEX(整列!$A$2:$K$3512,MATCH($A124,整列!$A$2:$A$3512,0)+AS$1-1,11),"-")</f>
        <v>-</v>
      </c>
      <c r="AT124" s="123" t="str">
        <f>IF($O124&gt;=AT$1,INDEX(整列!$A$2:$K$3512,MATCH($A124,整列!$A$2:$A$3512,0)+AT$1-1,11),"-")</f>
        <v>-</v>
      </c>
      <c r="AU124" s="123" t="str">
        <f>IF($O124&gt;=AU$1,INDEX(整列!$A$2:$K$3512,MATCH($A124,整列!$A$2:$A$3512,0)+AU$1-1,11),"-")</f>
        <v>-</v>
      </c>
      <c r="AV124" s="123" t="str">
        <f>IF($O124&gt;=AV$1,INDEX(整列!$A$2:$K$3512,MATCH($A124,整列!$A$2:$A$3512,0)+AV$1-1,11),"-")</f>
        <v>-</v>
      </c>
      <c r="AW124" s="123" t="str">
        <f>IF($O124&gt;=AW$1,INDEX(整列!$A$2:$K$3512,MATCH($A124,整列!$A$2:$A$3512,0)+AW$1-1,11),"-")</f>
        <v>-</v>
      </c>
      <c r="AX124" s="123" t="str">
        <f>IF($O124&gt;=AX$1,INDEX(整列!$A$2:$K$3512,MATCH($A124,整列!$A$2:$A$3512,0)+AX$1-1,11),"-")</f>
        <v>-</v>
      </c>
      <c r="AY124" s="123" t="str">
        <f>IF($O124&gt;=AY$1,INDEX(整列!$A$2:$K$3512,MATCH($A124,整列!$A$2:$A$3512,0)+AY$1-1,11),"-")</f>
        <v>-</v>
      </c>
      <c r="AZ124" s="123" t="str">
        <f>IF($O124&gt;=AZ$1,INDEX(整列!$A$2:$K$3512,MATCH($A124,整列!$A$2:$A$3512,0)+AZ$1-1,11),"-")</f>
        <v>-</v>
      </c>
      <c r="BA124" s="123" t="str">
        <f>IF($O124&gt;=BA$1,INDEX(整列!$A$2:$K$3512,MATCH($A124,整列!$A$2:$A$3512,0)+BA$1-1,11),"-")</f>
        <v>-</v>
      </c>
      <c r="BB124" s="123" t="str">
        <f>IF($O124&gt;=BB$1,INDEX(整列!$A$2:$K$3512,MATCH($A124,整列!$A$2:$A$3512,0)+BB$1-1,11),"-")</f>
        <v>-</v>
      </c>
      <c r="BC124" s="123" t="str">
        <f>IF($O124&gt;=BC$1,INDEX(整列!$A$2:$K$3512,MATCH($A124,整列!$A$2:$A$3512,0)+BC$1-1,11),"-")</f>
        <v>-</v>
      </c>
      <c r="BD124" s="123" t="str">
        <f>IF($O124&gt;=BD$1,INDEX(整列!$A$2:$K$3512,MATCH($A124,整列!$A$2:$A$3512,0)+BD$1-1,11),"-")</f>
        <v>-</v>
      </c>
      <c r="BE124" s="123" t="str">
        <f>IF($O124&gt;=BE$1,INDEX(整列!$A$2:$K$3512,MATCH($A124,整列!$A$2:$A$3512,0)+BE$1-1,11),"-")</f>
        <v>-</v>
      </c>
      <c r="BF124" s="123" t="str">
        <f>IF($O124&gt;=BF$1,INDEX(整列!$A$2:$K$3512,MATCH($A124,整列!$A$2:$A$3512,0)+BF$1-1,11),"-")</f>
        <v>-</v>
      </c>
      <c r="BG124" s="123" t="str">
        <f>IF($O124&gt;=BG$1,INDEX(整列!$A$2:$K$3512,MATCH($A124,整列!$A$2:$A$3512,0)+BG$1-1,11),"-")</f>
        <v>-</v>
      </c>
      <c r="BH124" s="123" t="str">
        <f>IF($O124&gt;=BH$1,INDEX(整列!$A$2:$K$3512,MATCH($A124,整列!$A$2:$A$3512,0)+BH$1-1,11),"-")</f>
        <v>-</v>
      </c>
      <c r="BI124" s="123" t="str">
        <f>IF($O124&gt;=BI$1,INDEX(整列!$A$2:$K$3512,MATCH($A124,整列!$A$2:$A$3512,0)+BI$1-1,11),"-")</f>
        <v>-</v>
      </c>
      <c r="BJ124" s="123" t="str">
        <f>IF($O124&gt;=BJ$1,INDEX(整列!$A$2:$K$3512,MATCH($A124,整列!$A$2:$A$3512,0)+BJ$1-1,11),"-")</f>
        <v>-</v>
      </c>
      <c r="BK124" s="123" t="str">
        <f>IF($O124&gt;=BK$1,INDEX(整列!$A$2:$K$3512,MATCH($A124,整列!$A$2:$A$3512,0)+BK$1-1,11),"-")</f>
        <v>-</v>
      </c>
      <c r="BL124" s="123" t="str">
        <f>IF($O124&gt;=BL$1,INDEX(整列!$A$2:$K$3512,MATCH($A124,整列!$A$2:$A$3512,0)+BL$1-1,11),"-")</f>
        <v>-</v>
      </c>
      <c r="BM124" s="123" t="str">
        <f>IF($O124&gt;=BM$1,INDEX(整列!$A$2:$K$3512,MATCH($A124,整列!$A$2:$A$3512,0)+BM$1-1,11),"-")</f>
        <v>-</v>
      </c>
      <c r="BN124" s="123" t="str">
        <f>IF($O124&gt;=BN$1,INDEX(整列!$A$2:$K$3512,MATCH($A124,整列!$A$2:$A$3512,0)+BN$1-1,11),"-")</f>
        <v>-</v>
      </c>
      <c r="BO124" s="123" t="str">
        <f>IF($O124&gt;=BO$1,INDEX(整列!$A$2:$K$3512,MATCH($A124,整列!$A$2:$A$3512,0)+BO$1-1,11),"-")</f>
        <v>-</v>
      </c>
      <c r="BP124" s="123" t="str">
        <f>IF($O124&gt;=BP$1,INDEX(整列!$A$2:$K$3512,MATCH($A124,整列!$A$2:$A$3512,0)+BP$1-1,11),"-")</f>
        <v>-</v>
      </c>
      <c r="BQ124" s="123" t="str">
        <f>IF($O124&gt;=BQ$1,INDEX(整列!$A$2:$K$3512,MATCH($A124,整列!$A$2:$A$3512,0)+BQ$1-1,11),"-")</f>
        <v>-</v>
      </c>
      <c r="BR124" s="123" t="str">
        <f>IF($O124&gt;=BR$1,INDEX(整列!$A$2:$K$3512,MATCH($A124,整列!$A$2:$A$3512,0)+BR$1-1,11),"-")</f>
        <v>-</v>
      </c>
      <c r="BS124" s="123" t="str">
        <f>IF($O124&gt;=BS$1,INDEX(整列!$A$2:$K$3512,MATCH($A124,整列!$A$2:$A$3512,0)+BS$1-1,11),"-")</f>
        <v>-</v>
      </c>
      <c r="BT124" s="123" t="str">
        <f>IF($O124&gt;=BT$1,INDEX(整列!$A$2:$K$3512,MATCH($A124,整列!$A$2:$A$3512,0)+BT$1-1,11),"-")</f>
        <v>-</v>
      </c>
      <c r="BU124" s="123" t="str">
        <f>IF($O124&gt;=BU$1,INDEX(整列!$A$2:$K$3512,MATCH($A124,整列!$A$2:$A$3512,0)+BU$1-1,11),"-")</f>
        <v>-</v>
      </c>
      <c r="BV124" s="123" t="str">
        <f>IF($O124&gt;=BV$1,INDEX(整列!$A$2:$K$3512,MATCH($A124,整列!$A$2:$A$3512,0)+BV$1-1,11),"-")</f>
        <v>-</v>
      </c>
      <c r="BW124" s="123" t="str">
        <f>IF($O124&gt;=BW$1,INDEX(整列!$A$2:$K$3512,MATCH($A124,整列!$A$2:$A$3512,0)+BW$1-1,11),"-")</f>
        <v>-</v>
      </c>
      <c r="BX124" s="123" t="str">
        <f>IF($O124&gt;=BX$1,INDEX(整列!$A$2:$K$3512,MATCH($A124,整列!$A$2:$A$3512,0)+BX$1-1,11),"-")</f>
        <v>-</v>
      </c>
      <c r="BY124" s="123" t="str">
        <f>IF($O124&gt;=BY$1,INDEX(整列!$A$2:$K$3512,MATCH($A124,整列!$A$2:$A$3512,0)+BY$1-1,11),"-")</f>
        <v>-</v>
      </c>
      <c r="BZ124" s="123" t="str">
        <f>IF($O124&gt;=BZ$1,INDEX(整列!$A$2:$K$3512,MATCH($A124,整列!$A$2:$A$3512,0)+BZ$1-1,11),"-")</f>
        <v>-</v>
      </c>
      <c r="CA124" s="123" t="str">
        <f>IF($O124&gt;=CA$1,INDEX(整列!$A$2:$K$3512,MATCH($A124,整列!$A$2:$A$3512,0)+CA$1-1,11),"-")</f>
        <v>-</v>
      </c>
      <c r="CB124" s="123" t="str">
        <f>IF($O124&gt;=CB$1,INDEX(整列!$A$2:$K$3512,MATCH($A124,整列!$A$2:$A$3512,0)+CB$1-1,11),"-")</f>
        <v>-</v>
      </c>
      <c r="CC124" s="123" t="str">
        <f>IF($O124&gt;=CC$1,INDEX(整列!$A$2:$K$3512,MATCH($A124,整列!$A$2:$A$3512,0)+CC$1-1,11),"-")</f>
        <v>-</v>
      </c>
      <c r="CD124" s="123" t="str">
        <f>IF($O124&gt;=CD$1,INDEX(整列!$A$2:$K$3512,MATCH($A124,整列!$A$2:$A$3512,0)+CD$1-1,11),"-")</f>
        <v>-</v>
      </c>
      <c r="CE124" s="123" t="str">
        <f>IF($O124&gt;=CE$1,INDEX(整列!$A$2:$K$3512,MATCH($A124,整列!$A$2:$A$3512,0)+CE$1-1,11),"-")</f>
        <v>-</v>
      </c>
      <c r="CF124" s="123" t="str">
        <f>IF($O124&gt;=CF$1,INDEX(整列!$A$2:$K$3512,MATCH($A124,整列!$A$2:$A$3512,0)+CF$1-1,11),"-")</f>
        <v>-</v>
      </c>
      <c r="CG124" s="123" t="str">
        <f>IF($O124&gt;=CG$1,INDEX(整列!$A$2:$K$3512,MATCH($A124,整列!$A$2:$A$3512,0)+CG$1-1,11),"-")</f>
        <v>-</v>
      </c>
      <c r="CH124" s="123" t="str">
        <f>IF($O124&gt;=CH$1,INDEX(整列!$A$2:$K$3512,MATCH($A124,整列!$A$2:$A$3512,0)+CH$1-1,11),"-")</f>
        <v>-</v>
      </c>
      <c r="CI124" s="123" t="str">
        <f>IF($O124&gt;=CI$1,INDEX(整列!$A$2:$K$3512,MATCH($A124,整列!$A$2:$A$3512,0)+CI$1-1,11),"-")</f>
        <v>-</v>
      </c>
      <c r="CJ124" s="123" t="str">
        <f>IF($O124&gt;=CJ$1,INDEX(整列!$A$2:$K$3512,MATCH($A124,整列!$A$2:$A$3512,0)+CJ$1-1,11),"-")</f>
        <v>-</v>
      </c>
      <c r="CK124" s="123" t="str">
        <f>IF($O124&gt;=CK$1,INDEX(整列!$A$2:$K$3512,MATCH($A124,整列!$A$2:$A$3512,0)+CK$1-1,11),"-")</f>
        <v>-</v>
      </c>
      <c r="CL124" s="123" t="str">
        <f>IF($O124&gt;=CL$1,INDEX(整列!$A$2:$K$3512,MATCH($A124,整列!$A$2:$A$3512,0)+CL$1-1,11),"-")</f>
        <v>-</v>
      </c>
      <c r="CM124" s="123" t="str">
        <f>IF($O124&gt;=CM$1,INDEX(整列!$A$2:$K$3512,MATCH($A124,整列!$A$2:$A$3512,0)+CM$1-1,11),"-")</f>
        <v>-</v>
      </c>
      <c r="CN124" s="123" t="str">
        <f>IF($O124&gt;=CN$1,INDEX(整列!$A$2:$K$3512,MATCH($A124,整列!$A$2:$A$3512,0)+CN$1-1,11),"-")</f>
        <v>-</v>
      </c>
      <c r="CO124" s="123" t="str">
        <f>IF($O124&gt;=CO$1,INDEX(整列!$A$2:$K$3512,MATCH($A124,整列!$A$2:$A$3512,0)+CO$1-1,11),"-")</f>
        <v>-</v>
      </c>
      <c r="CP124" s="123" t="str">
        <f>IF($O124&gt;=CP$1,INDEX(整列!$A$2:$K$3512,MATCH($A124,整列!$A$2:$A$3512,0)+CP$1-1,11),"-")</f>
        <v>-</v>
      </c>
      <c r="CQ124" s="123" t="str">
        <f>IF($O124&gt;=CQ$1,INDEX(整列!$A$2:$K$3512,MATCH($A124,整列!$A$2:$A$3512,0)+CQ$1-1,11),"-")</f>
        <v>-</v>
      </c>
      <c r="CR124" s="123" t="str">
        <f>IF($O124&gt;=CR$1,INDEX(整列!$A$2:$K$3512,MATCH($A124,整列!$A$2:$A$3512,0)+CR$1-1,11),"-")</f>
        <v>-</v>
      </c>
      <c r="CS124" s="123" t="str">
        <f>IF($O124&gt;=CS$1,INDEX(整列!$A$2:$K$3512,MATCH($A124,整列!$A$2:$A$3512,0)+CS$1-1,11),"-")</f>
        <v>-</v>
      </c>
      <c r="CT124" s="123" t="str">
        <f>IF($O124&gt;=CT$1,INDEX(整列!$A$2:$K$3512,MATCH($A124,整列!$A$2:$A$3512,0)+CT$1-1,11),"-")</f>
        <v>-</v>
      </c>
      <c r="CU124" s="123" t="str">
        <f>IF($O124&gt;=CU$1,INDEX(整列!$A$2:$K$3512,MATCH($A124,整列!$A$2:$A$3512,0)+CU$1-1,11),"-")</f>
        <v>-</v>
      </c>
      <c r="CV124" s="123" t="str">
        <f>IF($O124&gt;=CV$1,INDEX(整列!$A$2:$K$3512,MATCH($A124,整列!$A$2:$A$3512,0)+CV$1-1,11),"-")</f>
        <v>-</v>
      </c>
      <c r="CW124" s="123" t="str">
        <f>IF($O124&gt;=CW$1,INDEX(整列!$A$2:$K$3512,MATCH($A124,整列!$A$2:$A$3512,0)+CW$1-1,11),"-")</f>
        <v>-</v>
      </c>
      <c r="CX124" s="123" t="str">
        <f>IF($O124&gt;=CX$1,INDEX(整列!$A$2:$K$3512,MATCH($A124,整列!$A$2:$A$3512,0)+CX$1-1,11),"-")</f>
        <v>-</v>
      </c>
      <c r="CY124" s="123" t="str">
        <f>IF($O124&gt;=CY$1,INDEX(整列!$A$2:$K$3512,MATCH($A124,整列!$A$2:$A$3512,0)+CY$1-1,11),"-")</f>
        <v>-</v>
      </c>
      <c r="CZ124" s="123" t="str">
        <f>IF($O124&gt;=CZ$1,INDEX(整列!$A$2:$K$3512,MATCH($A124,整列!$A$2:$A$3512,0)+CZ$1-1,11),"-")</f>
        <v>-</v>
      </c>
      <c r="DA124" s="123" t="str">
        <f>IF($O124&gt;=DA$1,INDEX(整列!$A$2:$K$3512,MATCH($A124,整列!$A$2:$A$3512,0)+DA$1-1,11),"-")</f>
        <v>-</v>
      </c>
      <c r="DB124" s="123" t="str">
        <f>IF($O124&gt;=DB$1,INDEX(整列!$A$2:$K$3512,MATCH($A124,整列!$A$2:$A$3512,0)+DB$1-1,11),"-")</f>
        <v>-</v>
      </c>
      <c r="DC124" s="123" t="str">
        <f>IF($O124&gt;=DC$1,INDEX(整列!$A$2:$K$3512,MATCH($A124,整列!$A$2:$A$3512,0)+DC$1-1,11),"-")</f>
        <v>-</v>
      </c>
      <c r="DD124" s="123" t="str">
        <f>IF($O124&gt;=DD$1,INDEX(整列!$A$2:$K$3512,MATCH($A124,整列!$A$2:$A$3512,0)+DD$1-1,11),"-")</f>
        <v>-</v>
      </c>
      <c r="DE124" s="123" t="str">
        <f>IF($O124&gt;=DE$1,INDEX(整列!$A$2:$K$3512,MATCH($A124,整列!$A$2:$A$3512,0)+DE$1-1,11),"-")</f>
        <v>-</v>
      </c>
      <c r="DF124" s="123" t="str">
        <f>IF($O124&gt;=DF$1,INDEX(整列!$A$2:$K$3512,MATCH($A124,整列!$A$2:$A$3512,0)+DF$1-1,11),"-")</f>
        <v>-</v>
      </c>
      <c r="DG124" s="123" t="str">
        <f>IF($O124&gt;=DG$1,INDEX(整列!$A$2:$K$3512,MATCH($A124,整列!$A$2:$A$3512,0)+DG$1-1,11),"-")</f>
        <v>-</v>
      </c>
      <c r="DH124" s="123" t="str">
        <f>IF($O124&gt;=DH$1,INDEX(整列!$A$2:$K$3512,MATCH($A124,整列!$A$2:$A$3512,0)+DH$1-1,11),"-")</f>
        <v>-</v>
      </c>
      <c r="DI124" s="123" t="str">
        <f>IF($O124&gt;=DI$1,INDEX(整列!$A$2:$K$3512,MATCH($A124,整列!$A$2:$A$3512,0)+DI$1-1,11),"-")</f>
        <v>-</v>
      </c>
      <c r="DJ124" s="123" t="str">
        <f>IF($O124&gt;=DJ$1,INDEX(整列!$A$2:$K$3512,MATCH($A124,整列!$A$2:$A$3512,0)+DJ$1-1,11),"-")</f>
        <v>-</v>
      </c>
      <c r="DK124" s="123" t="str">
        <f>IF($O124&gt;=DK$1,INDEX(整列!$A$2:$K$3512,MATCH($A124,整列!$A$2:$A$3512,0)+DK$1-1,11),"-")</f>
        <v>-</v>
      </c>
      <c r="DL124" s="123" t="str">
        <f>IF($O124&gt;=DL$1,INDEX(整列!$A$2:$K$3512,MATCH($A124,整列!$A$2:$A$3512,0)+DL$1-1,11),"-")</f>
        <v>-</v>
      </c>
      <c r="DM124" s="123" t="str">
        <f>IF($O124&gt;=DM$1,INDEX(整列!$A$2:$K$3512,MATCH($A124,整列!$A$2:$A$3512,0)+DM$1-1,11),"-")</f>
        <v>-</v>
      </c>
      <c r="DN124" s="123" t="str">
        <f>IF($O124&gt;=DN$1,INDEX(整列!$A$2:$K$3512,MATCH($A124,整列!$A$2:$A$3512,0)+DN$1-1,11),"-")</f>
        <v>-</v>
      </c>
      <c r="DO124" s="123" t="str">
        <f>IF($O124&gt;=DO$1,INDEX(整列!$A$2:$K$3512,MATCH($A124,整列!$A$2:$A$3512,0)+DO$1-1,11),"-")</f>
        <v>-</v>
      </c>
      <c r="DP124" s="123" t="str">
        <f>IF($O124&gt;=DP$1,INDEX(整列!$A$2:$K$3512,MATCH($A124,整列!$A$2:$A$3512,0)+DP$1-1,11),"-")</f>
        <v>-</v>
      </c>
      <c r="DQ124" s="123" t="str">
        <f>IF($O124&gt;=DQ$1,INDEX(整列!$A$2:$K$3512,MATCH($A124,整列!$A$2:$A$3512,0)+DQ$1-1,11),"-")</f>
        <v>-</v>
      </c>
      <c r="DR124" s="123" t="str">
        <f>IF($O124&gt;=DR$1,INDEX(整列!$A$2:$K$3512,MATCH($A124,整列!$A$2:$A$3512,0)+DR$1-1,11),"-")</f>
        <v>-</v>
      </c>
      <c r="DS124" s="123" t="str">
        <f>IF($O124&gt;=DS$1,INDEX(整列!$A$2:$K$3512,MATCH($A124,整列!$A$2:$A$3512,0)+DS$1-1,11),"-")</f>
        <v>-</v>
      </c>
      <c r="DT124" s="123" t="str">
        <f>IF($O124&gt;=DT$1,INDEX(整列!$A$2:$K$3512,MATCH($A124,整列!$A$2:$A$3512,0)+DT$1-1,11),"-")</f>
        <v>-</v>
      </c>
      <c r="DU124" s="123" t="str">
        <f>IF($O124&gt;=DU$1,INDEX(整列!$A$2:$K$3512,MATCH($A124,整列!$A$2:$A$3512,0)+DU$1-1,11),"-")</f>
        <v>-</v>
      </c>
      <c r="DV124" s="123" t="str">
        <f>IF($O124&gt;=DV$1,INDEX(整列!$A$2:$K$3512,MATCH($A124,整列!$A$2:$A$3512,0)+DV$1-1,11),"-")</f>
        <v>-</v>
      </c>
      <c r="DW124" s="123" t="str">
        <f>IF($O124&gt;=DW$1,INDEX(整列!$A$2:$K$3512,MATCH($A124,整列!$A$2:$A$3512,0)+DW$1-1,11),"-")</f>
        <v>-</v>
      </c>
      <c r="DX124" s="123" t="str">
        <f>IF($O124&gt;=DX$1,INDEX(整列!$A$2:$K$3512,MATCH($A124,整列!$A$2:$A$3512,0)+DX$1-1,11),"-")</f>
        <v>-</v>
      </c>
      <c r="DY124" s="123" t="str">
        <f>IF($O124&gt;=DY$1,INDEX(整列!$A$2:$K$3512,MATCH($A124,整列!$A$2:$A$3512,0)+DY$1-1,11),"-")</f>
        <v>-</v>
      </c>
      <c r="DZ124" s="123" t="str">
        <f>IF($O124&gt;=DZ$1,INDEX(整列!$A$2:$K$3512,MATCH($A124,整列!$A$2:$A$3512,0)+DZ$1-1,11),"-")</f>
        <v>-</v>
      </c>
      <c r="EA124" s="123" t="str">
        <f>IF($O124&gt;=EA$1,INDEX(整列!$A$2:$K$3512,MATCH($A124,整列!$A$2:$A$3512,0)+EA$1-1,11),"-")</f>
        <v>-</v>
      </c>
      <c r="EB124" s="123" t="str">
        <f>IF($O124&gt;=EB$1,INDEX(整列!$A$2:$K$3512,MATCH($A124,整列!$A$2:$A$3512,0)+EB$1-1,11),"-")</f>
        <v>-</v>
      </c>
      <c r="EC124" s="123" t="str">
        <f>IF($O124&gt;=EC$1,INDEX(整列!$A$2:$K$3512,MATCH($A124,整列!$A$2:$A$3512,0)+EC$1-1,11),"-")</f>
        <v>-</v>
      </c>
      <c r="ED124" s="123" t="str">
        <f>IF($O124&gt;=ED$1,INDEX(整列!$A$2:$K$3512,MATCH($A124,整列!$A$2:$A$3512,0)+ED$1-1,11),"-")</f>
        <v>-</v>
      </c>
      <c r="EE124" s="123" t="str">
        <f>IF($O124&gt;=EE$1,INDEX(整列!$A$2:$K$3512,MATCH($A124,整列!$A$2:$A$3512,0)+EE$1-1,11),"-")</f>
        <v>-</v>
      </c>
      <c r="EF124" s="123" t="str">
        <f>IF($O124&gt;=EF$1,INDEX(整列!$A$2:$K$3512,MATCH($A124,整列!$A$2:$A$3512,0)+EF$1-1,11),"-")</f>
        <v>-</v>
      </c>
      <c r="EG124" s="123" t="str">
        <f>IF($O124&gt;=EG$1,INDEX(整列!$A$2:$K$3512,MATCH($A124,整列!$A$2:$A$3512,0)+EG$1-1,11),"-")</f>
        <v>-</v>
      </c>
      <c r="EH124" s="123" t="str">
        <f>IF($O124&gt;=EH$1,INDEX(整列!$A$2:$K$3512,MATCH($A124,整列!$A$2:$A$3512,0)+EH$1-1,11),"-")</f>
        <v>-</v>
      </c>
      <c r="EI124" s="123" t="str">
        <f>IF($O124&gt;=EI$1,INDEX(整列!$A$2:$K$3512,MATCH($A124,整列!$A$2:$A$3512,0)+EI$1-1,11),"-")</f>
        <v>-</v>
      </c>
      <c r="EJ124" s="123" t="str">
        <f>IF($O124&gt;=EJ$1,INDEX(整列!$A$2:$K$3512,MATCH($A124,整列!$A$2:$A$3512,0)+EJ$1-1,11),"-")</f>
        <v>-</v>
      </c>
      <c r="EK124" s="123" t="str">
        <f>IF($O124&gt;=EK$1,INDEX(整列!$A$2:$K$3512,MATCH($A124,整列!$A$2:$A$3512,0)+EK$1-1,11),"-")</f>
        <v>-</v>
      </c>
      <c r="EL124" s="123" t="str">
        <f>IF($O124&gt;=EL$1,INDEX(整列!$A$2:$K$3512,MATCH($A124,整列!$A$2:$A$3512,0)+EL$1-1,11),"-")</f>
        <v>-</v>
      </c>
      <c r="EM124" s="123" t="str">
        <f>IF($O124&gt;=EM$1,INDEX(整列!$A$2:$K$3512,MATCH($A124,整列!$A$2:$A$3512,0)+EM$1-1,11),"-")</f>
        <v>-</v>
      </c>
      <c r="EN124" s="123" t="str">
        <f>IF($O124&gt;=EN$1,INDEX(整列!$A$2:$K$3512,MATCH($A124,整列!$A$2:$A$3512,0)+EN$1-1,11),"-")</f>
        <v>-</v>
      </c>
      <c r="EO124" s="123" t="str">
        <f>IF($O124&gt;=EO$1,INDEX(整列!$A$2:$K$3512,MATCH($A124,整列!$A$2:$A$3512,0)+EO$1-1,11),"-")</f>
        <v>-</v>
      </c>
      <c r="EP124" s="123" t="str">
        <f>IF($O124&gt;=EP$1,INDEX(整列!$A$2:$K$3512,MATCH($A124,整列!$A$2:$A$3512,0)+EP$1-1,11),"-")</f>
        <v>-</v>
      </c>
      <c r="EQ124" s="123" t="str">
        <f>IF($O124&gt;=EQ$1,INDEX(整列!$A$2:$K$3512,MATCH($A124,整列!$A$2:$A$3512,0)+EQ$1-1,11),"-")</f>
        <v>-</v>
      </c>
      <c r="ER124" s="123" t="str">
        <f>IF($O124&gt;=ER$1,INDEX(整列!$A$2:$K$3512,MATCH($A124,整列!$A$2:$A$3512,0)+ER$1-1,11),"-")</f>
        <v>-</v>
      </c>
      <c r="ES124" s="123" t="str">
        <f>IF($O124&gt;=ES$1,INDEX(整列!$A$2:$K$3512,MATCH($A124,整列!$A$2:$A$3512,0)+ES$1-1,11),"-")</f>
        <v>-</v>
      </c>
      <c r="ET124" s="123" t="str">
        <f>IF($O124&gt;=ET$1,INDEX(整列!$A$2:$K$3512,MATCH($A124,整列!$A$2:$A$3512,0)+ET$1-1,11),"-")</f>
        <v>-</v>
      </c>
      <c r="EU124" s="123" t="str">
        <f>IF($O124&gt;=EU$1,INDEX(整列!$A$2:$K$3512,MATCH($A124,整列!$A$2:$A$3512,0)+EU$1-1,11),"-")</f>
        <v>-</v>
      </c>
      <c r="EV124" s="123" t="str">
        <f>IF($O124&gt;=EV$1,INDEX(整列!$A$2:$K$3512,MATCH($A124,整列!$A$2:$A$3512,0)+EV$1-1,11),"-")</f>
        <v>-</v>
      </c>
      <c r="EW124" s="123" t="str">
        <f>IF($O124&gt;=EW$1,INDEX(整列!$A$2:$K$3512,MATCH($A124,整列!$A$2:$A$3512,0)+EW$1-1,11),"-")</f>
        <v>-</v>
      </c>
      <c r="EX124" s="123" t="str">
        <f>IF($O124&gt;=EX$1,INDEX(整列!$A$2:$K$3512,MATCH($A124,整列!$A$2:$A$3512,0)+EX$1-1,11),"-")</f>
        <v>-</v>
      </c>
      <c r="EY124" s="123" t="str">
        <f>IF($O124&gt;=EY$1,INDEX(整列!$A$2:$K$3512,MATCH($A124,整列!$A$2:$A$3512,0)+EY$1-1,11),"-")</f>
        <v>-</v>
      </c>
      <c r="EZ124" s="123" t="str">
        <f>IF($O124&gt;=EZ$1,INDEX(整列!$A$2:$K$3512,MATCH($A124,整列!$A$2:$A$3512,0)+EZ$1-1,11),"-")</f>
        <v>-</v>
      </c>
      <c r="FA124" s="123" t="str">
        <f>IF($O124&gt;=FA$1,INDEX(整列!$A$2:$K$3512,MATCH($A124,整列!$A$2:$A$3512,0)+FA$1-1,11),"-")</f>
        <v>-</v>
      </c>
      <c r="FB124" s="123" t="str">
        <f>IF($O124&gt;=FB$1,INDEX(整列!$A$2:$K$3512,MATCH($A124,整列!$A$2:$A$3512,0)+FB$1-1,11),"-")</f>
        <v>-</v>
      </c>
      <c r="FC124" s="123" t="str">
        <f>IF($O124&gt;=FC$1,INDEX(整列!$A$2:$K$3512,MATCH($A124,整列!$A$2:$A$3512,0)+FC$1-1,11),"-")</f>
        <v>-</v>
      </c>
      <c r="FD124" s="123" t="str">
        <f>IF($O124&gt;=FD$1,INDEX(整列!$A$2:$K$3512,MATCH($A124,整列!$A$2:$A$3512,0)+FD$1-1,11),"-")</f>
        <v>-</v>
      </c>
      <c r="FE124" s="123" t="str">
        <f>IF($O124&gt;=FE$1,INDEX(整列!$A$2:$K$3512,MATCH($A124,整列!$A$2:$A$3512,0)+FE$1-1,11),"-")</f>
        <v>-</v>
      </c>
      <c r="FF124" s="123" t="str">
        <f>IF($O124&gt;=FF$1,INDEX(整列!$A$2:$K$3512,MATCH($A124,整列!$A$2:$A$3512,0)+FF$1-1,11),"-")</f>
        <v>-</v>
      </c>
      <c r="FG124" s="123" t="str">
        <f>IF($O124&gt;=FG$1,INDEX(整列!$A$2:$K$3512,MATCH($A124,整列!$A$2:$A$3512,0)+FG$1-1,11),"-")</f>
        <v>-</v>
      </c>
      <c r="FH124" s="123" t="str">
        <f>IF($O124&gt;=FH$1,INDEX(整列!$A$2:$K$3512,MATCH($A124,整列!$A$2:$A$3512,0)+FH$1-1,11),"-")</f>
        <v>-</v>
      </c>
      <c r="FI124" s="123" t="str">
        <f>IF($O124&gt;=FI$1,INDEX(整列!$A$2:$K$3512,MATCH($A124,整列!$A$2:$A$3512,0)+FI$1-1,11),"-")</f>
        <v>-</v>
      </c>
      <c r="FJ124" s="123" t="str">
        <f>IF($O124&gt;=FJ$1,INDEX(整列!$A$2:$K$3512,MATCH($A124,整列!$A$2:$A$3512,0)+FJ$1-1,11),"-")</f>
        <v>-</v>
      </c>
      <c r="FK124" s="123" t="str">
        <f>IF($O124&gt;=FK$1,INDEX(整列!$A$2:$K$3512,MATCH($A124,整列!$A$2:$A$3512,0)+FK$1-1,11),"-")</f>
        <v>-</v>
      </c>
      <c r="FL124" s="123" t="str">
        <f>IF($O124&gt;=FL$1,INDEX(整列!$A$2:$K$3512,MATCH($A124,整列!$A$2:$A$3512,0)+FL$1-1,11),"-")</f>
        <v>-</v>
      </c>
      <c r="FM124" s="123" t="str">
        <f>IF($O124&gt;=FM$1,INDEX(整列!$A$2:$K$3512,MATCH($A124,整列!$A$2:$A$3512,0)+FM$1-1,11),"-")</f>
        <v>-</v>
      </c>
      <c r="FN124" s="123" t="str">
        <f>IF($O124&gt;=FN$1,INDEX(整列!$A$2:$K$3512,MATCH($A124,整列!$A$2:$A$3512,0)+FN$1-1,11),"-")</f>
        <v>-</v>
      </c>
      <c r="FO124" s="123" t="str">
        <f>IF($O124&gt;=FO$1,INDEX(整列!$A$2:$K$3512,MATCH($A124,整列!$A$2:$A$3512,0)+FO$1-1,11),"-")</f>
        <v>-</v>
      </c>
      <c r="FP124" s="123" t="str">
        <f>IF($O124&gt;=FP$1,INDEX(整列!$A$2:$K$3512,MATCH($A124,整列!$A$2:$A$3512,0)+FP$1-1,11),"-")</f>
        <v>-</v>
      </c>
      <c r="FQ124" s="123" t="str">
        <f>IF($O124&gt;=FQ$1,INDEX(整列!$A$2:$K$3512,MATCH($A124,整列!$A$2:$A$3512,0)+FQ$1-1,11),"-")</f>
        <v>-</v>
      </c>
      <c r="FR124" s="123" t="str">
        <f>IF($O124&gt;=FR$1,INDEX(整列!$A$2:$K$3512,MATCH($A124,整列!$A$2:$A$3512,0)+FR$1-1,11),"-")</f>
        <v>-</v>
      </c>
      <c r="FS124" s="123" t="str">
        <f>IF($O124&gt;=FS$1,INDEX(整列!$A$2:$K$3512,MATCH($A124,整列!$A$2:$A$3512,0)+FS$1-1,11),"-")</f>
        <v>-</v>
      </c>
      <c r="FT124" s="123" t="str">
        <f>IF($O124&gt;=FT$1,INDEX(整列!$A$2:$K$3512,MATCH($A124,整列!$A$2:$A$3512,0)+FT$1-1,11),"-")</f>
        <v>-</v>
      </c>
      <c r="FU124" s="123" t="str">
        <f>IF($O124&gt;=FU$1,INDEX(整列!$A$2:$K$3512,MATCH($A124,整列!$A$2:$A$3512,0)+FU$1-1,11),"-")</f>
        <v>-</v>
      </c>
      <c r="FV124" s="123" t="str">
        <f>IF($O124&gt;=FV$1,INDEX(整列!$A$2:$K$3512,MATCH($A124,整列!$A$2:$A$3512,0)+FV$1-1,11),"-")</f>
        <v>-</v>
      </c>
      <c r="FW124" s="123" t="str">
        <f>IF($O124&gt;=FW$1,INDEX(整列!$A$2:$K$3512,MATCH($A124,整列!$A$2:$A$3512,0)+FW$1-1,11),"-")</f>
        <v>-</v>
      </c>
      <c r="FX124" s="123" t="str">
        <f>IF($O124&gt;=FX$1,INDEX(整列!$A$2:$K$3512,MATCH($A124,整列!$A$2:$A$3512,0)+FX$1-1,11),"-")</f>
        <v>-</v>
      </c>
      <c r="FY124" s="123" t="str">
        <f>IF($O124&gt;=FY$1,INDEX(整列!$A$2:$K$3512,MATCH($A124,整列!$A$2:$A$3512,0)+FY$1-1,11),"-")</f>
        <v>-</v>
      </c>
      <c r="FZ124" s="123" t="str">
        <f>IF($O124&gt;=FZ$1,INDEX(整列!$A$2:$K$3512,MATCH($A124,整列!$A$2:$A$3512,0)+FZ$1-1,11),"-")</f>
        <v>-</v>
      </c>
      <c r="GA124" s="123" t="str">
        <f>IF($O124&gt;=GA$1,INDEX(整列!$A$2:$K$3512,MATCH($A124,整列!$A$2:$A$3512,0)+GA$1-1,11),"-")</f>
        <v>-</v>
      </c>
      <c r="GB124" s="123" t="str">
        <f>IF($O124&gt;=GB$1,INDEX(整列!$A$2:$K$3512,MATCH($A124,整列!$A$2:$A$3512,0)+GB$1-1,11),"-")</f>
        <v>-</v>
      </c>
      <c r="GC124" s="123" t="str">
        <f>IF($O124&gt;=GC$1,INDEX(整列!$A$2:$K$3512,MATCH($A124,整列!$A$2:$A$3512,0)+GC$1-1,11),"-")</f>
        <v>-</v>
      </c>
      <c r="GD124" s="123" t="str">
        <f>IF($O124&gt;=GD$1,INDEX(整列!$A$2:$K$3512,MATCH($A124,整列!$A$2:$A$3512,0)+GD$1-1,11),"-")</f>
        <v>-</v>
      </c>
      <c r="GE124" s="123" t="str">
        <f>IF($O124&gt;=GE$1,INDEX(整列!$A$2:$K$3512,MATCH($A124,整列!$A$2:$A$3512,0)+GE$1-1,11),"-")</f>
        <v>-</v>
      </c>
      <c r="GF124" s="123" t="str">
        <f>IF($O124&gt;=GF$1,INDEX(整列!$A$2:$K$3512,MATCH($A124,整列!$A$2:$A$3512,0)+GF$1-1,11),"-")</f>
        <v>-</v>
      </c>
      <c r="GG124" s="123" t="str">
        <f>IF($O124&gt;=GG$1,INDEX(整列!$A$2:$K$3512,MATCH($A124,整列!$A$2:$A$3512,0)+GG$1-1,11),"-")</f>
        <v>-</v>
      </c>
      <c r="GH124" s="123" t="str">
        <f>IF($O124&gt;=GH$1,INDEX(整列!$A$2:$K$3512,MATCH($A124,整列!$A$2:$A$3512,0)+GH$1-1,11),"-")</f>
        <v>-</v>
      </c>
      <c r="GI124" s="123" t="str">
        <f>IF($O124&gt;=GI$1,INDEX(整列!$A$2:$K$3512,MATCH($A124,整列!$A$2:$A$3512,0)+GI$1-1,11),"-")</f>
        <v>-</v>
      </c>
      <c r="GJ124" s="123" t="str">
        <f>IF($O124&gt;=GJ$1,INDEX(整列!$A$2:$K$3512,MATCH($A124,整列!$A$2:$A$3512,0)+GJ$1-1,11),"-")</f>
        <v>-</v>
      </c>
      <c r="GK124" s="123" t="str">
        <f>IF($O124&gt;=GK$1,INDEX(整列!$A$2:$K$3512,MATCH($A124,整列!$A$2:$A$3512,0)+GK$1-1,11),"-")</f>
        <v>-</v>
      </c>
      <c r="GL124" s="123" t="str">
        <f>IF($O124&gt;=GL$1,INDEX(整列!$A$2:$K$3512,MATCH($A124,整列!$A$2:$A$3512,0)+GL$1-1,11),"-")</f>
        <v>-</v>
      </c>
      <c r="GM124" s="123" t="str">
        <f>IF($O124&gt;=GM$1,INDEX(整列!$A$2:$K$3512,MATCH($A124,整列!$A$2:$A$3512,0)+GM$1-1,11),"-")</f>
        <v>-</v>
      </c>
      <c r="GN124" s="123" t="str">
        <f>IF($O124&gt;=GN$1,INDEX(整列!$A$2:$K$3512,MATCH($A124,整列!$A$2:$A$3512,0)+GN$1-1,11),"-")</f>
        <v>-</v>
      </c>
      <c r="GO124" s="123" t="str">
        <f>IF($O124&gt;=GO$1,INDEX(整列!$A$2:$K$3512,MATCH($A124,整列!$A$2:$A$3512,0)+GO$1-1,11),"-")</f>
        <v>-</v>
      </c>
      <c r="GP124" s="123" t="str">
        <f>IF($O124&gt;=GP$1,INDEX(整列!$A$2:$K$3512,MATCH($A124,整列!$A$2:$A$3512,0)+GP$1-1,11),"-")</f>
        <v>-</v>
      </c>
      <c r="GQ124" s="123" t="str">
        <f>IF($O124&gt;=GQ$1,INDEX(整列!$A$2:$K$3512,MATCH($A124,整列!$A$2:$A$3512,0)+GQ$1-1,11),"-")</f>
        <v>-</v>
      </c>
      <c r="GR124" s="123" t="str">
        <f>IF($O124&gt;=GR$1,INDEX(整列!$A$2:$K$3512,MATCH($A124,整列!$A$2:$A$3512,0)+GR$1-1,11),"-")</f>
        <v>-</v>
      </c>
      <c r="GS124" s="123" t="str">
        <f>IF($O124&gt;=GS$1,INDEX(整列!$A$2:$K$3512,MATCH($A124,整列!$A$2:$A$3512,0)+GS$1-1,11),"-")</f>
        <v>-</v>
      </c>
      <c r="GT124" s="123" t="str">
        <f>IF($O124&gt;=GT$1,INDEX(整列!$A$2:$K$3512,MATCH($A124,整列!$A$2:$A$3512,0)+GT$1-1,11),"-")</f>
        <v>-</v>
      </c>
      <c r="GU124" s="123" t="str">
        <f>IF($O124&gt;=GU$1,INDEX(整列!$A$2:$K$3512,MATCH($A124,整列!$A$2:$A$3512,0)+GU$1-1,11),"-")</f>
        <v>-</v>
      </c>
      <c r="GV124" s="123" t="str">
        <f>IF($O124&gt;=GV$1,INDEX(整列!$A$2:$K$3512,MATCH($A124,整列!$A$2:$A$3512,0)+GV$1-1,11),"-")</f>
        <v>-</v>
      </c>
      <c r="GW124" s="123" t="str">
        <f>IF($O124&gt;=GW$1,INDEX(整列!$A$2:$K$3512,MATCH($A124,整列!$A$2:$A$3512,0)+GW$1-1,11),"-")</f>
        <v>-</v>
      </c>
      <c r="GX124" s="123" t="str">
        <f>IF($O124&gt;=GX$1,INDEX(整列!$A$2:$K$3512,MATCH($A124,整列!$A$2:$A$3512,0)+GX$1-1,11),"-")</f>
        <v>-</v>
      </c>
      <c r="GY124" s="123" t="str">
        <f>IF($O124&gt;=GY$1,INDEX(整列!$A$2:$K$3512,MATCH($A124,整列!$A$2:$A$3512,0)+GY$1-1,11),"-")</f>
        <v>-</v>
      </c>
      <c r="GZ124" s="123" t="str">
        <f>IF($O124&gt;=GZ$1,INDEX(整列!$A$2:$K$3512,MATCH($A124,整列!$A$2:$A$3512,0)+GZ$1-1,11),"-")</f>
        <v>-</v>
      </c>
      <c r="HA124" s="123" t="str">
        <f>IF($O124&gt;=HA$1,INDEX(整列!$A$2:$K$3512,MATCH($A124,整列!$A$2:$A$3512,0)+HA$1-1,11),"-")</f>
        <v>-</v>
      </c>
      <c r="HB124" s="123" t="str">
        <f>IF($O124&gt;=HB$1,INDEX(整列!$A$2:$K$3512,MATCH($A124,整列!$A$2:$A$3512,0)+HB$1-1,11),"-")</f>
        <v>-</v>
      </c>
      <c r="HC124" s="123" t="str">
        <f>IF($O124&gt;=HC$1,INDEX(整列!$A$2:$K$3512,MATCH($A124,整列!$A$2:$A$3512,0)+HC$1-1,11),"-")</f>
        <v>-</v>
      </c>
      <c r="HD124" s="123" t="str">
        <f>IF($O124&gt;=HD$1,INDEX(整列!$A$2:$K$3512,MATCH($A124,整列!$A$2:$A$3512,0)+HD$1-1,11),"-")</f>
        <v>-</v>
      </c>
      <c r="HE124" s="123" t="str">
        <f>IF($O124&gt;=HE$1,INDEX(整列!$A$2:$K$3512,MATCH($A124,整列!$A$2:$A$3512,0)+HE$1-1,11),"-")</f>
        <v>-</v>
      </c>
      <c r="HF124" s="123" t="str">
        <f>IF($O124&gt;=HF$1,INDEX(整列!$A$2:$K$3512,MATCH($A124,整列!$A$2:$A$3512,0)+HF$1-1,11),"-")</f>
        <v>-</v>
      </c>
      <c r="HG124" s="123" t="str">
        <f>IF($O124&gt;=HG$1,INDEX(整列!$A$2:$K$3512,MATCH($A124,整列!$A$2:$A$3512,0)+HG$1-1,11),"-")</f>
        <v>-</v>
      </c>
      <c r="HH124" s="123" t="str">
        <f>IF($O124&gt;=HH$1,INDEX(整列!$A$2:$K$3512,MATCH($A124,整列!$A$2:$A$3512,0)+HH$1-1,11),"-")</f>
        <v>-</v>
      </c>
      <c r="HI124" s="123" t="str">
        <f>IF($O124&gt;=HI$1,INDEX(整列!$A$2:$K$3512,MATCH($A124,整列!$A$2:$A$3512,0)+HI$1-1,11),"-")</f>
        <v>-</v>
      </c>
      <c r="HJ124" s="123" t="str">
        <f>IF($O124&gt;=HJ$1,INDEX(整列!$A$2:$K$3512,MATCH($A124,整列!$A$2:$A$3512,0)+HJ$1-1,11),"-")</f>
        <v>-</v>
      </c>
      <c r="HK124" s="123" t="str">
        <f>IF($O124&gt;=HK$1,INDEX(整列!$A$2:$K$3512,MATCH($A124,整列!$A$2:$A$3512,0)+HK$1-1,11),"-")</f>
        <v>-</v>
      </c>
      <c r="HL124" s="123" t="str">
        <f>IF($O124&gt;=HL$1,INDEX(整列!$A$2:$K$3512,MATCH($A124,整列!$A$2:$A$3512,0)+HL$1-1,11),"-")</f>
        <v>-</v>
      </c>
      <c r="HP124" s="101" t="str">
        <f t="shared" si="11"/>
        <v>B06-0900-0615</v>
      </c>
      <c r="HQ124" s="115">
        <f>COUNTIF(整列!$A$2:$A$3512,HP124)</f>
        <v>1</v>
      </c>
    </row>
    <row r="125" spans="1:225" ht="13.5">
      <c r="A125" s="48" t="s">
        <v>462</v>
      </c>
      <c r="B125" s="48" t="s">
        <v>370</v>
      </c>
      <c r="C125" s="48" t="s">
        <v>371</v>
      </c>
      <c r="D125" s="48" t="s">
        <v>187</v>
      </c>
      <c r="E125" s="48" t="s">
        <v>312</v>
      </c>
      <c r="F125" s="48" t="s">
        <v>190</v>
      </c>
      <c r="G125" s="48" t="s">
        <v>448</v>
      </c>
      <c r="H125" s="48" t="s">
        <v>184</v>
      </c>
      <c r="I125" s="48"/>
      <c r="J125" s="48" t="s">
        <v>187</v>
      </c>
      <c r="K125" s="48" t="s">
        <v>454</v>
      </c>
      <c r="L125" s="48" t="s">
        <v>214</v>
      </c>
      <c r="M125" s="48" t="s">
        <v>463</v>
      </c>
      <c r="N125" s="119"/>
      <c r="O125" s="120">
        <f>COUNTIF(整列!$A$2:$A$3512,$A125)</f>
        <v>2</v>
      </c>
      <c r="P125" s="121">
        <f t="shared" si="6"/>
        <v>30000</v>
      </c>
      <c r="Q125" s="121">
        <f t="shared" si="7"/>
        <v>0</v>
      </c>
      <c r="R125" s="122">
        <f t="shared" si="8"/>
        <v>30000</v>
      </c>
      <c r="S125" s="121">
        <f t="shared" si="9"/>
        <v>30000</v>
      </c>
      <c r="T125" s="121">
        <f t="shared" si="10"/>
        <v>30000</v>
      </c>
      <c r="U125" s="123">
        <f>IF($O125&gt;=U$1,INDEX(整列!$A$2:$K$3512,MATCH($A125,整列!$A$2:$A$3512,0)+U$1-1,11),"-")</f>
        <v>30000</v>
      </c>
      <c r="V125" s="123">
        <f>IF($O125&gt;=V$1,INDEX(整列!$A$2:$K$3512,MATCH($A125,整列!$A$2:$A$3512,0)+V$1-1,11),"-")</f>
        <v>30000</v>
      </c>
      <c r="W125" s="123" t="str">
        <f>IF($O125&gt;=W$1,INDEX(整列!$A$2:$K$3512,MATCH($A125,整列!$A$2:$A$3512,0)+W$1-1,11),"-")</f>
        <v>-</v>
      </c>
      <c r="X125" s="123" t="str">
        <f>IF($O125&gt;=X$1,INDEX(整列!$A$2:$K$3512,MATCH($A125,整列!$A$2:$A$3512,0)+X$1-1,11),"-")</f>
        <v>-</v>
      </c>
      <c r="Y125" s="123" t="str">
        <f>IF($O125&gt;=Y$1,INDEX(整列!$A$2:$K$3512,MATCH($A125,整列!$A$2:$A$3512,0)+Y$1-1,11),"-")</f>
        <v>-</v>
      </c>
      <c r="Z125" s="123" t="str">
        <f>IF($O125&gt;=Z$1,INDEX(整列!$A$2:$K$3512,MATCH($A125,整列!$A$2:$A$3512,0)+Z$1-1,11),"-")</f>
        <v>-</v>
      </c>
      <c r="AA125" s="123" t="str">
        <f>IF($O125&gt;=AA$1,INDEX(整列!$A$2:$K$3512,MATCH($A125,整列!$A$2:$A$3512,0)+AA$1-1,11),"-")</f>
        <v>-</v>
      </c>
      <c r="AB125" s="123" t="str">
        <f>IF($O125&gt;=AB$1,INDEX(整列!$A$2:$K$3512,MATCH($A125,整列!$A$2:$A$3512,0)+AB$1-1,11),"-")</f>
        <v>-</v>
      </c>
      <c r="AC125" s="123" t="str">
        <f>IF($O125&gt;=AC$1,INDEX(整列!$A$2:$K$3512,MATCH($A125,整列!$A$2:$A$3512,0)+AC$1-1,11),"-")</f>
        <v>-</v>
      </c>
      <c r="AD125" s="123" t="str">
        <f>IF($O125&gt;=AD$1,INDEX(整列!$A$2:$K$3512,MATCH($A125,整列!$A$2:$A$3512,0)+AD$1-1,11),"-")</f>
        <v>-</v>
      </c>
      <c r="AE125" s="123" t="str">
        <f>IF($O125&gt;=AE$1,INDEX(整列!$A$2:$K$3512,MATCH($A125,整列!$A$2:$A$3512,0)+AE$1-1,11),"-")</f>
        <v>-</v>
      </c>
      <c r="AF125" s="123" t="str">
        <f>IF($O125&gt;=AF$1,INDEX(整列!$A$2:$K$3512,MATCH($A125,整列!$A$2:$A$3512,0)+AF$1-1,11),"-")</f>
        <v>-</v>
      </c>
      <c r="AG125" s="123" t="str">
        <f>IF($O125&gt;=AG$1,INDEX(整列!$A$2:$K$3512,MATCH($A125,整列!$A$2:$A$3512,0)+AG$1-1,11),"-")</f>
        <v>-</v>
      </c>
      <c r="AH125" s="123" t="str">
        <f>IF($O125&gt;=AH$1,INDEX(整列!$A$2:$K$3512,MATCH($A125,整列!$A$2:$A$3512,0)+AH$1-1,11),"-")</f>
        <v>-</v>
      </c>
      <c r="AI125" s="123" t="str">
        <f>IF($O125&gt;=AI$1,INDEX(整列!$A$2:$K$3512,MATCH($A125,整列!$A$2:$A$3512,0)+AI$1-1,11),"-")</f>
        <v>-</v>
      </c>
      <c r="AJ125" s="123" t="str">
        <f>IF($O125&gt;=AJ$1,INDEX(整列!$A$2:$K$3512,MATCH($A125,整列!$A$2:$A$3512,0)+AJ$1-1,11),"-")</f>
        <v>-</v>
      </c>
      <c r="AK125" s="123" t="str">
        <f>IF($O125&gt;=AK$1,INDEX(整列!$A$2:$K$3512,MATCH($A125,整列!$A$2:$A$3512,0)+AK$1-1,11),"-")</f>
        <v>-</v>
      </c>
      <c r="AL125" s="123" t="str">
        <f>IF($O125&gt;=AL$1,INDEX(整列!$A$2:$K$3512,MATCH($A125,整列!$A$2:$A$3512,0)+AL$1-1,11),"-")</f>
        <v>-</v>
      </c>
      <c r="AM125" s="123" t="str">
        <f>IF($O125&gt;=AM$1,INDEX(整列!$A$2:$K$3512,MATCH($A125,整列!$A$2:$A$3512,0)+AM$1-1,11),"-")</f>
        <v>-</v>
      </c>
      <c r="AN125" s="123" t="str">
        <f>IF($O125&gt;=AN$1,INDEX(整列!$A$2:$K$3512,MATCH($A125,整列!$A$2:$A$3512,0)+AN$1-1,11),"-")</f>
        <v>-</v>
      </c>
      <c r="AO125" s="123" t="str">
        <f>IF($O125&gt;=AO$1,INDEX(整列!$A$2:$K$3512,MATCH($A125,整列!$A$2:$A$3512,0)+AO$1-1,11),"-")</f>
        <v>-</v>
      </c>
      <c r="AP125" s="123" t="str">
        <f>IF($O125&gt;=AP$1,INDEX(整列!$A$2:$K$3512,MATCH($A125,整列!$A$2:$A$3512,0)+AP$1-1,11),"-")</f>
        <v>-</v>
      </c>
      <c r="AQ125" s="123" t="str">
        <f>IF($O125&gt;=AQ$1,INDEX(整列!$A$2:$K$3512,MATCH($A125,整列!$A$2:$A$3512,0)+AQ$1-1,11),"-")</f>
        <v>-</v>
      </c>
      <c r="AR125" s="123" t="str">
        <f>IF($O125&gt;=AR$1,INDEX(整列!$A$2:$K$3512,MATCH($A125,整列!$A$2:$A$3512,0)+AR$1-1,11),"-")</f>
        <v>-</v>
      </c>
      <c r="AS125" s="123" t="str">
        <f>IF($O125&gt;=AS$1,INDEX(整列!$A$2:$K$3512,MATCH($A125,整列!$A$2:$A$3512,0)+AS$1-1,11),"-")</f>
        <v>-</v>
      </c>
      <c r="AT125" s="123" t="str">
        <f>IF($O125&gt;=AT$1,INDEX(整列!$A$2:$K$3512,MATCH($A125,整列!$A$2:$A$3512,0)+AT$1-1,11),"-")</f>
        <v>-</v>
      </c>
      <c r="AU125" s="123" t="str">
        <f>IF($O125&gt;=AU$1,INDEX(整列!$A$2:$K$3512,MATCH($A125,整列!$A$2:$A$3512,0)+AU$1-1,11),"-")</f>
        <v>-</v>
      </c>
      <c r="AV125" s="123" t="str">
        <f>IF($O125&gt;=AV$1,INDEX(整列!$A$2:$K$3512,MATCH($A125,整列!$A$2:$A$3512,0)+AV$1-1,11),"-")</f>
        <v>-</v>
      </c>
      <c r="AW125" s="123" t="str">
        <f>IF($O125&gt;=AW$1,INDEX(整列!$A$2:$K$3512,MATCH($A125,整列!$A$2:$A$3512,0)+AW$1-1,11),"-")</f>
        <v>-</v>
      </c>
      <c r="AX125" s="123" t="str">
        <f>IF($O125&gt;=AX$1,INDEX(整列!$A$2:$K$3512,MATCH($A125,整列!$A$2:$A$3512,0)+AX$1-1,11),"-")</f>
        <v>-</v>
      </c>
      <c r="AY125" s="123" t="str">
        <f>IF($O125&gt;=AY$1,INDEX(整列!$A$2:$K$3512,MATCH($A125,整列!$A$2:$A$3512,0)+AY$1-1,11),"-")</f>
        <v>-</v>
      </c>
      <c r="AZ125" s="123" t="str">
        <f>IF($O125&gt;=AZ$1,INDEX(整列!$A$2:$K$3512,MATCH($A125,整列!$A$2:$A$3512,0)+AZ$1-1,11),"-")</f>
        <v>-</v>
      </c>
      <c r="BA125" s="123" t="str">
        <f>IF($O125&gt;=BA$1,INDEX(整列!$A$2:$K$3512,MATCH($A125,整列!$A$2:$A$3512,0)+BA$1-1,11),"-")</f>
        <v>-</v>
      </c>
      <c r="BB125" s="123" t="str">
        <f>IF($O125&gt;=BB$1,INDEX(整列!$A$2:$K$3512,MATCH($A125,整列!$A$2:$A$3512,0)+BB$1-1,11),"-")</f>
        <v>-</v>
      </c>
      <c r="BC125" s="123" t="str">
        <f>IF($O125&gt;=BC$1,INDEX(整列!$A$2:$K$3512,MATCH($A125,整列!$A$2:$A$3512,0)+BC$1-1,11),"-")</f>
        <v>-</v>
      </c>
      <c r="BD125" s="123" t="str">
        <f>IF($O125&gt;=BD$1,INDEX(整列!$A$2:$K$3512,MATCH($A125,整列!$A$2:$A$3512,0)+BD$1-1,11),"-")</f>
        <v>-</v>
      </c>
      <c r="BE125" s="123" t="str">
        <f>IF($O125&gt;=BE$1,INDEX(整列!$A$2:$K$3512,MATCH($A125,整列!$A$2:$A$3512,0)+BE$1-1,11),"-")</f>
        <v>-</v>
      </c>
      <c r="BF125" s="123" t="str">
        <f>IF($O125&gt;=BF$1,INDEX(整列!$A$2:$K$3512,MATCH($A125,整列!$A$2:$A$3512,0)+BF$1-1,11),"-")</f>
        <v>-</v>
      </c>
      <c r="BG125" s="123" t="str">
        <f>IF($O125&gt;=BG$1,INDEX(整列!$A$2:$K$3512,MATCH($A125,整列!$A$2:$A$3512,0)+BG$1-1,11),"-")</f>
        <v>-</v>
      </c>
      <c r="BH125" s="123" t="str">
        <f>IF($O125&gt;=BH$1,INDEX(整列!$A$2:$K$3512,MATCH($A125,整列!$A$2:$A$3512,0)+BH$1-1,11),"-")</f>
        <v>-</v>
      </c>
      <c r="BI125" s="123" t="str">
        <f>IF($O125&gt;=BI$1,INDEX(整列!$A$2:$K$3512,MATCH($A125,整列!$A$2:$A$3512,0)+BI$1-1,11),"-")</f>
        <v>-</v>
      </c>
      <c r="BJ125" s="123" t="str">
        <f>IF($O125&gt;=BJ$1,INDEX(整列!$A$2:$K$3512,MATCH($A125,整列!$A$2:$A$3512,0)+BJ$1-1,11),"-")</f>
        <v>-</v>
      </c>
      <c r="BK125" s="123" t="str">
        <f>IF($O125&gt;=BK$1,INDEX(整列!$A$2:$K$3512,MATCH($A125,整列!$A$2:$A$3512,0)+BK$1-1,11),"-")</f>
        <v>-</v>
      </c>
      <c r="BL125" s="123" t="str">
        <f>IF($O125&gt;=BL$1,INDEX(整列!$A$2:$K$3512,MATCH($A125,整列!$A$2:$A$3512,0)+BL$1-1,11),"-")</f>
        <v>-</v>
      </c>
      <c r="BM125" s="123" t="str">
        <f>IF($O125&gt;=BM$1,INDEX(整列!$A$2:$K$3512,MATCH($A125,整列!$A$2:$A$3512,0)+BM$1-1,11),"-")</f>
        <v>-</v>
      </c>
      <c r="BN125" s="123" t="str">
        <f>IF($O125&gt;=BN$1,INDEX(整列!$A$2:$K$3512,MATCH($A125,整列!$A$2:$A$3512,0)+BN$1-1,11),"-")</f>
        <v>-</v>
      </c>
      <c r="BO125" s="123" t="str">
        <f>IF($O125&gt;=BO$1,INDEX(整列!$A$2:$K$3512,MATCH($A125,整列!$A$2:$A$3512,0)+BO$1-1,11),"-")</f>
        <v>-</v>
      </c>
      <c r="BP125" s="123" t="str">
        <f>IF($O125&gt;=BP$1,INDEX(整列!$A$2:$K$3512,MATCH($A125,整列!$A$2:$A$3512,0)+BP$1-1,11),"-")</f>
        <v>-</v>
      </c>
      <c r="BQ125" s="123" t="str">
        <f>IF($O125&gt;=BQ$1,INDEX(整列!$A$2:$K$3512,MATCH($A125,整列!$A$2:$A$3512,0)+BQ$1-1,11),"-")</f>
        <v>-</v>
      </c>
      <c r="BR125" s="123" t="str">
        <f>IF($O125&gt;=BR$1,INDEX(整列!$A$2:$K$3512,MATCH($A125,整列!$A$2:$A$3512,0)+BR$1-1,11),"-")</f>
        <v>-</v>
      </c>
      <c r="BS125" s="123" t="str">
        <f>IF($O125&gt;=BS$1,INDEX(整列!$A$2:$K$3512,MATCH($A125,整列!$A$2:$A$3512,0)+BS$1-1,11),"-")</f>
        <v>-</v>
      </c>
      <c r="BT125" s="123" t="str">
        <f>IF($O125&gt;=BT$1,INDEX(整列!$A$2:$K$3512,MATCH($A125,整列!$A$2:$A$3512,0)+BT$1-1,11),"-")</f>
        <v>-</v>
      </c>
      <c r="BU125" s="123" t="str">
        <f>IF($O125&gt;=BU$1,INDEX(整列!$A$2:$K$3512,MATCH($A125,整列!$A$2:$A$3512,0)+BU$1-1,11),"-")</f>
        <v>-</v>
      </c>
      <c r="BV125" s="123" t="str">
        <f>IF($O125&gt;=BV$1,INDEX(整列!$A$2:$K$3512,MATCH($A125,整列!$A$2:$A$3512,0)+BV$1-1,11),"-")</f>
        <v>-</v>
      </c>
      <c r="BW125" s="123" t="str">
        <f>IF($O125&gt;=BW$1,INDEX(整列!$A$2:$K$3512,MATCH($A125,整列!$A$2:$A$3512,0)+BW$1-1,11),"-")</f>
        <v>-</v>
      </c>
      <c r="BX125" s="123" t="str">
        <f>IF($O125&gt;=BX$1,INDEX(整列!$A$2:$K$3512,MATCH($A125,整列!$A$2:$A$3512,0)+BX$1-1,11),"-")</f>
        <v>-</v>
      </c>
      <c r="BY125" s="123" t="str">
        <f>IF($O125&gt;=BY$1,INDEX(整列!$A$2:$K$3512,MATCH($A125,整列!$A$2:$A$3512,0)+BY$1-1,11),"-")</f>
        <v>-</v>
      </c>
      <c r="BZ125" s="123" t="str">
        <f>IF($O125&gt;=BZ$1,INDEX(整列!$A$2:$K$3512,MATCH($A125,整列!$A$2:$A$3512,0)+BZ$1-1,11),"-")</f>
        <v>-</v>
      </c>
      <c r="CA125" s="123" t="str">
        <f>IF($O125&gt;=CA$1,INDEX(整列!$A$2:$K$3512,MATCH($A125,整列!$A$2:$A$3512,0)+CA$1-1,11),"-")</f>
        <v>-</v>
      </c>
      <c r="CB125" s="123" t="str">
        <f>IF($O125&gt;=CB$1,INDEX(整列!$A$2:$K$3512,MATCH($A125,整列!$A$2:$A$3512,0)+CB$1-1,11),"-")</f>
        <v>-</v>
      </c>
      <c r="CC125" s="123" t="str">
        <f>IF($O125&gt;=CC$1,INDEX(整列!$A$2:$K$3512,MATCH($A125,整列!$A$2:$A$3512,0)+CC$1-1,11),"-")</f>
        <v>-</v>
      </c>
      <c r="CD125" s="123" t="str">
        <f>IF($O125&gt;=CD$1,INDEX(整列!$A$2:$K$3512,MATCH($A125,整列!$A$2:$A$3512,0)+CD$1-1,11),"-")</f>
        <v>-</v>
      </c>
      <c r="CE125" s="123" t="str">
        <f>IF($O125&gt;=CE$1,INDEX(整列!$A$2:$K$3512,MATCH($A125,整列!$A$2:$A$3512,0)+CE$1-1,11),"-")</f>
        <v>-</v>
      </c>
      <c r="CF125" s="123" t="str">
        <f>IF($O125&gt;=CF$1,INDEX(整列!$A$2:$K$3512,MATCH($A125,整列!$A$2:$A$3512,0)+CF$1-1,11),"-")</f>
        <v>-</v>
      </c>
      <c r="CG125" s="123" t="str">
        <f>IF($O125&gt;=CG$1,INDEX(整列!$A$2:$K$3512,MATCH($A125,整列!$A$2:$A$3512,0)+CG$1-1,11),"-")</f>
        <v>-</v>
      </c>
      <c r="CH125" s="123" t="str">
        <f>IF($O125&gt;=CH$1,INDEX(整列!$A$2:$K$3512,MATCH($A125,整列!$A$2:$A$3512,0)+CH$1-1,11),"-")</f>
        <v>-</v>
      </c>
      <c r="CI125" s="123" t="str">
        <f>IF($O125&gt;=CI$1,INDEX(整列!$A$2:$K$3512,MATCH($A125,整列!$A$2:$A$3512,0)+CI$1-1,11),"-")</f>
        <v>-</v>
      </c>
      <c r="CJ125" s="123" t="str">
        <f>IF($O125&gt;=CJ$1,INDEX(整列!$A$2:$K$3512,MATCH($A125,整列!$A$2:$A$3512,0)+CJ$1-1,11),"-")</f>
        <v>-</v>
      </c>
      <c r="CK125" s="123" t="str">
        <f>IF($O125&gt;=CK$1,INDEX(整列!$A$2:$K$3512,MATCH($A125,整列!$A$2:$A$3512,0)+CK$1-1,11),"-")</f>
        <v>-</v>
      </c>
      <c r="CL125" s="123" t="str">
        <f>IF($O125&gt;=CL$1,INDEX(整列!$A$2:$K$3512,MATCH($A125,整列!$A$2:$A$3512,0)+CL$1-1,11),"-")</f>
        <v>-</v>
      </c>
      <c r="CM125" s="123" t="str">
        <f>IF($O125&gt;=CM$1,INDEX(整列!$A$2:$K$3512,MATCH($A125,整列!$A$2:$A$3512,0)+CM$1-1,11),"-")</f>
        <v>-</v>
      </c>
      <c r="CN125" s="123" t="str">
        <f>IF($O125&gt;=CN$1,INDEX(整列!$A$2:$K$3512,MATCH($A125,整列!$A$2:$A$3512,0)+CN$1-1,11),"-")</f>
        <v>-</v>
      </c>
      <c r="CO125" s="123" t="str">
        <f>IF($O125&gt;=CO$1,INDEX(整列!$A$2:$K$3512,MATCH($A125,整列!$A$2:$A$3512,0)+CO$1-1,11),"-")</f>
        <v>-</v>
      </c>
      <c r="CP125" s="123" t="str">
        <f>IF($O125&gt;=CP$1,INDEX(整列!$A$2:$K$3512,MATCH($A125,整列!$A$2:$A$3512,0)+CP$1-1,11),"-")</f>
        <v>-</v>
      </c>
      <c r="CQ125" s="123" t="str">
        <f>IF($O125&gt;=CQ$1,INDEX(整列!$A$2:$K$3512,MATCH($A125,整列!$A$2:$A$3512,0)+CQ$1-1,11),"-")</f>
        <v>-</v>
      </c>
      <c r="CR125" s="123" t="str">
        <f>IF($O125&gt;=CR$1,INDEX(整列!$A$2:$K$3512,MATCH($A125,整列!$A$2:$A$3512,0)+CR$1-1,11),"-")</f>
        <v>-</v>
      </c>
      <c r="CS125" s="123" t="str">
        <f>IF($O125&gt;=CS$1,INDEX(整列!$A$2:$K$3512,MATCH($A125,整列!$A$2:$A$3512,0)+CS$1-1,11),"-")</f>
        <v>-</v>
      </c>
      <c r="CT125" s="123" t="str">
        <f>IF($O125&gt;=CT$1,INDEX(整列!$A$2:$K$3512,MATCH($A125,整列!$A$2:$A$3512,0)+CT$1-1,11),"-")</f>
        <v>-</v>
      </c>
      <c r="CU125" s="123" t="str">
        <f>IF($O125&gt;=CU$1,INDEX(整列!$A$2:$K$3512,MATCH($A125,整列!$A$2:$A$3512,0)+CU$1-1,11),"-")</f>
        <v>-</v>
      </c>
      <c r="CV125" s="123" t="str">
        <f>IF($O125&gt;=CV$1,INDEX(整列!$A$2:$K$3512,MATCH($A125,整列!$A$2:$A$3512,0)+CV$1-1,11),"-")</f>
        <v>-</v>
      </c>
      <c r="CW125" s="123" t="str">
        <f>IF($O125&gt;=CW$1,INDEX(整列!$A$2:$K$3512,MATCH($A125,整列!$A$2:$A$3512,0)+CW$1-1,11),"-")</f>
        <v>-</v>
      </c>
      <c r="CX125" s="123" t="str">
        <f>IF($O125&gt;=CX$1,INDEX(整列!$A$2:$K$3512,MATCH($A125,整列!$A$2:$A$3512,0)+CX$1-1,11),"-")</f>
        <v>-</v>
      </c>
      <c r="CY125" s="123" t="str">
        <f>IF($O125&gt;=CY$1,INDEX(整列!$A$2:$K$3512,MATCH($A125,整列!$A$2:$A$3512,0)+CY$1-1,11),"-")</f>
        <v>-</v>
      </c>
      <c r="CZ125" s="123" t="str">
        <f>IF($O125&gt;=CZ$1,INDEX(整列!$A$2:$K$3512,MATCH($A125,整列!$A$2:$A$3512,0)+CZ$1-1,11),"-")</f>
        <v>-</v>
      </c>
      <c r="DA125" s="123" t="str">
        <f>IF($O125&gt;=DA$1,INDEX(整列!$A$2:$K$3512,MATCH($A125,整列!$A$2:$A$3512,0)+DA$1-1,11),"-")</f>
        <v>-</v>
      </c>
      <c r="DB125" s="123" t="str">
        <f>IF($O125&gt;=DB$1,INDEX(整列!$A$2:$K$3512,MATCH($A125,整列!$A$2:$A$3512,0)+DB$1-1,11),"-")</f>
        <v>-</v>
      </c>
      <c r="DC125" s="123" t="str">
        <f>IF($O125&gt;=DC$1,INDEX(整列!$A$2:$K$3512,MATCH($A125,整列!$A$2:$A$3512,0)+DC$1-1,11),"-")</f>
        <v>-</v>
      </c>
      <c r="DD125" s="123" t="str">
        <f>IF($O125&gt;=DD$1,INDEX(整列!$A$2:$K$3512,MATCH($A125,整列!$A$2:$A$3512,0)+DD$1-1,11),"-")</f>
        <v>-</v>
      </c>
      <c r="DE125" s="123" t="str">
        <f>IF($O125&gt;=DE$1,INDEX(整列!$A$2:$K$3512,MATCH($A125,整列!$A$2:$A$3512,0)+DE$1-1,11),"-")</f>
        <v>-</v>
      </c>
      <c r="DF125" s="123" t="str">
        <f>IF($O125&gt;=DF$1,INDEX(整列!$A$2:$K$3512,MATCH($A125,整列!$A$2:$A$3512,0)+DF$1-1,11),"-")</f>
        <v>-</v>
      </c>
      <c r="DG125" s="123" t="str">
        <f>IF($O125&gt;=DG$1,INDEX(整列!$A$2:$K$3512,MATCH($A125,整列!$A$2:$A$3512,0)+DG$1-1,11),"-")</f>
        <v>-</v>
      </c>
      <c r="DH125" s="123" t="str">
        <f>IF($O125&gt;=DH$1,INDEX(整列!$A$2:$K$3512,MATCH($A125,整列!$A$2:$A$3512,0)+DH$1-1,11),"-")</f>
        <v>-</v>
      </c>
      <c r="DI125" s="123" t="str">
        <f>IF($O125&gt;=DI$1,INDEX(整列!$A$2:$K$3512,MATCH($A125,整列!$A$2:$A$3512,0)+DI$1-1,11),"-")</f>
        <v>-</v>
      </c>
      <c r="DJ125" s="123" t="str">
        <f>IF($O125&gt;=DJ$1,INDEX(整列!$A$2:$K$3512,MATCH($A125,整列!$A$2:$A$3512,0)+DJ$1-1,11),"-")</f>
        <v>-</v>
      </c>
      <c r="DK125" s="123" t="str">
        <f>IF($O125&gt;=DK$1,INDEX(整列!$A$2:$K$3512,MATCH($A125,整列!$A$2:$A$3512,0)+DK$1-1,11),"-")</f>
        <v>-</v>
      </c>
      <c r="DL125" s="123" t="str">
        <f>IF($O125&gt;=DL$1,INDEX(整列!$A$2:$K$3512,MATCH($A125,整列!$A$2:$A$3512,0)+DL$1-1,11),"-")</f>
        <v>-</v>
      </c>
      <c r="DM125" s="123" t="str">
        <f>IF($O125&gt;=DM$1,INDEX(整列!$A$2:$K$3512,MATCH($A125,整列!$A$2:$A$3512,0)+DM$1-1,11),"-")</f>
        <v>-</v>
      </c>
      <c r="DN125" s="123" t="str">
        <f>IF($O125&gt;=DN$1,INDEX(整列!$A$2:$K$3512,MATCH($A125,整列!$A$2:$A$3512,0)+DN$1-1,11),"-")</f>
        <v>-</v>
      </c>
      <c r="DO125" s="123" t="str">
        <f>IF($O125&gt;=DO$1,INDEX(整列!$A$2:$K$3512,MATCH($A125,整列!$A$2:$A$3512,0)+DO$1-1,11),"-")</f>
        <v>-</v>
      </c>
      <c r="DP125" s="123" t="str">
        <f>IF($O125&gt;=DP$1,INDEX(整列!$A$2:$K$3512,MATCH($A125,整列!$A$2:$A$3512,0)+DP$1-1,11),"-")</f>
        <v>-</v>
      </c>
      <c r="DQ125" s="123" t="str">
        <f>IF($O125&gt;=DQ$1,INDEX(整列!$A$2:$K$3512,MATCH($A125,整列!$A$2:$A$3512,0)+DQ$1-1,11),"-")</f>
        <v>-</v>
      </c>
      <c r="DR125" s="123" t="str">
        <f>IF($O125&gt;=DR$1,INDEX(整列!$A$2:$K$3512,MATCH($A125,整列!$A$2:$A$3512,0)+DR$1-1,11),"-")</f>
        <v>-</v>
      </c>
      <c r="DS125" s="123" t="str">
        <f>IF($O125&gt;=DS$1,INDEX(整列!$A$2:$K$3512,MATCH($A125,整列!$A$2:$A$3512,0)+DS$1-1,11),"-")</f>
        <v>-</v>
      </c>
      <c r="DT125" s="123" t="str">
        <f>IF($O125&gt;=DT$1,INDEX(整列!$A$2:$K$3512,MATCH($A125,整列!$A$2:$A$3512,0)+DT$1-1,11),"-")</f>
        <v>-</v>
      </c>
      <c r="DU125" s="123" t="str">
        <f>IF($O125&gt;=DU$1,INDEX(整列!$A$2:$K$3512,MATCH($A125,整列!$A$2:$A$3512,0)+DU$1-1,11),"-")</f>
        <v>-</v>
      </c>
      <c r="DV125" s="123" t="str">
        <f>IF($O125&gt;=DV$1,INDEX(整列!$A$2:$K$3512,MATCH($A125,整列!$A$2:$A$3512,0)+DV$1-1,11),"-")</f>
        <v>-</v>
      </c>
      <c r="DW125" s="123" t="str">
        <f>IF($O125&gt;=DW$1,INDEX(整列!$A$2:$K$3512,MATCH($A125,整列!$A$2:$A$3512,0)+DW$1-1,11),"-")</f>
        <v>-</v>
      </c>
      <c r="DX125" s="123" t="str">
        <f>IF($O125&gt;=DX$1,INDEX(整列!$A$2:$K$3512,MATCH($A125,整列!$A$2:$A$3512,0)+DX$1-1,11),"-")</f>
        <v>-</v>
      </c>
      <c r="DY125" s="123" t="str">
        <f>IF($O125&gt;=DY$1,INDEX(整列!$A$2:$K$3512,MATCH($A125,整列!$A$2:$A$3512,0)+DY$1-1,11),"-")</f>
        <v>-</v>
      </c>
      <c r="DZ125" s="123" t="str">
        <f>IF($O125&gt;=DZ$1,INDEX(整列!$A$2:$K$3512,MATCH($A125,整列!$A$2:$A$3512,0)+DZ$1-1,11),"-")</f>
        <v>-</v>
      </c>
      <c r="EA125" s="123" t="str">
        <f>IF($O125&gt;=EA$1,INDEX(整列!$A$2:$K$3512,MATCH($A125,整列!$A$2:$A$3512,0)+EA$1-1,11),"-")</f>
        <v>-</v>
      </c>
      <c r="EB125" s="123" t="str">
        <f>IF($O125&gt;=EB$1,INDEX(整列!$A$2:$K$3512,MATCH($A125,整列!$A$2:$A$3512,0)+EB$1-1,11),"-")</f>
        <v>-</v>
      </c>
      <c r="EC125" s="123" t="str">
        <f>IF($O125&gt;=EC$1,INDEX(整列!$A$2:$K$3512,MATCH($A125,整列!$A$2:$A$3512,0)+EC$1-1,11),"-")</f>
        <v>-</v>
      </c>
      <c r="ED125" s="123" t="str">
        <f>IF($O125&gt;=ED$1,INDEX(整列!$A$2:$K$3512,MATCH($A125,整列!$A$2:$A$3512,0)+ED$1-1,11),"-")</f>
        <v>-</v>
      </c>
      <c r="EE125" s="123" t="str">
        <f>IF($O125&gt;=EE$1,INDEX(整列!$A$2:$K$3512,MATCH($A125,整列!$A$2:$A$3512,0)+EE$1-1,11),"-")</f>
        <v>-</v>
      </c>
      <c r="EF125" s="123" t="str">
        <f>IF($O125&gt;=EF$1,INDEX(整列!$A$2:$K$3512,MATCH($A125,整列!$A$2:$A$3512,0)+EF$1-1,11),"-")</f>
        <v>-</v>
      </c>
      <c r="EG125" s="123" t="str">
        <f>IF($O125&gt;=EG$1,INDEX(整列!$A$2:$K$3512,MATCH($A125,整列!$A$2:$A$3512,0)+EG$1-1,11),"-")</f>
        <v>-</v>
      </c>
      <c r="EH125" s="123" t="str">
        <f>IF($O125&gt;=EH$1,INDEX(整列!$A$2:$K$3512,MATCH($A125,整列!$A$2:$A$3512,0)+EH$1-1,11),"-")</f>
        <v>-</v>
      </c>
      <c r="EI125" s="123" t="str">
        <f>IF($O125&gt;=EI$1,INDEX(整列!$A$2:$K$3512,MATCH($A125,整列!$A$2:$A$3512,0)+EI$1-1,11),"-")</f>
        <v>-</v>
      </c>
      <c r="EJ125" s="123" t="str">
        <f>IF($O125&gt;=EJ$1,INDEX(整列!$A$2:$K$3512,MATCH($A125,整列!$A$2:$A$3512,0)+EJ$1-1,11),"-")</f>
        <v>-</v>
      </c>
      <c r="EK125" s="123" t="str">
        <f>IF($O125&gt;=EK$1,INDEX(整列!$A$2:$K$3512,MATCH($A125,整列!$A$2:$A$3512,0)+EK$1-1,11),"-")</f>
        <v>-</v>
      </c>
      <c r="EL125" s="123" t="str">
        <f>IF($O125&gt;=EL$1,INDEX(整列!$A$2:$K$3512,MATCH($A125,整列!$A$2:$A$3512,0)+EL$1-1,11),"-")</f>
        <v>-</v>
      </c>
      <c r="EM125" s="123" t="str">
        <f>IF($O125&gt;=EM$1,INDEX(整列!$A$2:$K$3512,MATCH($A125,整列!$A$2:$A$3512,0)+EM$1-1,11),"-")</f>
        <v>-</v>
      </c>
      <c r="EN125" s="123" t="str">
        <f>IF($O125&gt;=EN$1,INDEX(整列!$A$2:$K$3512,MATCH($A125,整列!$A$2:$A$3512,0)+EN$1-1,11),"-")</f>
        <v>-</v>
      </c>
      <c r="EO125" s="123" t="str">
        <f>IF($O125&gt;=EO$1,INDEX(整列!$A$2:$K$3512,MATCH($A125,整列!$A$2:$A$3512,0)+EO$1-1,11),"-")</f>
        <v>-</v>
      </c>
      <c r="EP125" s="123" t="str">
        <f>IF($O125&gt;=EP$1,INDEX(整列!$A$2:$K$3512,MATCH($A125,整列!$A$2:$A$3512,0)+EP$1-1,11),"-")</f>
        <v>-</v>
      </c>
      <c r="EQ125" s="123" t="str">
        <f>IF($O125&gt;=EQ$1,INDEX(整列!$A$2:$K$3512,MATCH($A125,整列!$A$2:$A$3512,0)+EQ$1-1,11),"-")</f>
        <v>-</v>
      </c>
      <c r="ER125" s="123" t="str">
        <f>IF($O125&gt;=ER$1,INDEX(整列!$A$2:$K$3512,MATCH($A125,整列!$A$2:$A$3512,0)+ER$1-1,11),"-")</f>
        <v>-</v>
      </c>
      <c r="ES125" s="123" t="str">
        <f>IF($O125&gt;=ES$1,INDEX(整列!$A$2:$K$3512,MATCH($A125,整列!$A$2:$A$3512,0)+ES$1-1,11),"-")</f>
        <v>-</v>
      </c>
      <c r="ET125" s="123" t="str">
        <f>IF($O125&gt;=ET$1,INDEX(整列!$A$2:$K$3512,MATCH($A125,整列!$A$2:$A$3512,0)+ET$1-1,11),"-")</f>
        <v>-</v>
      </c>
      <c r="EU125" s="123" t="str">
        <f>IF($O125&gt;=EU$1,INDEX(整列!$A$2:$K$3512,MATCH($A125,整列!$A$2:$A$3512,0)+EU$1-1,11),"-")</f>
        <v>-</v>
      </c>
      <c r="EV125" s="123" t="str">
        <f>IF($O125&gt;=EV$1,INDEX(整列!$A$2:$K$3512,MATCH($A125,整列!$A$2:$A$3512,0)+EV$1-1,11),"-")</f>
        <v>-</v>
      </c>
      <c r="EW125" s="123" t="str">
        <f>IF($O125&gt;=EW$1,INDEX(整列!$A$2:$K$3512,MATCH($A125,整列!$A$2:$A$3512,0)+EW$1-1,11),"-")</f>
        <v>-</v>
      </c>
      <c r="EX125" s="123" t="str">
        <f>IF($O125&gt;=EX$1,INDEX(整列!$A$2:$K$3512,MATCH($A125,整列!$A$2:$A$3512,0)+EX$1-1,11),"-")</f>
        <v>-</v>
      </c>
      <c r="EY125" s="123" t="str">
        <f>IF($O125&gt;=EY$1,INDEX(整列!$A$2:$K$3512,MATCH($A125,整列!$A$2:$A$3512,0)+EY$1-1,11),"-")</f>
        <v>-</v>
      </c>
      <c r="EZ125" s="123" t="str">
        <f>IF($O125&gt;=EZ$1,INDEX(整列!$A$2:$K$3512,MATCH($A125,整列!$A$2:$A$3512,0)+EZ$1-1,11),"-")</f>
        <v>-</v>
      </c>
      <c r="FA125" s="123" t="str">
        <f>IF($O125&gt;=FA$1,INDEX(整列!$A$2:$K$3512,MATCH($A125,整列!$A$2:$A$3512,0)+FA$1-1,11),"-")</f>
        <v>-</v>
      </c>
      <c r="FB125" s="123" t="str">
        <f>IF($O125&gt;=FB$1,INDEX(整列!$A$2:$K$3512,MATCH($A125,整列!$A$2:$A$3512,0)+FB$1-1,11),"-")</f>
        <v>-</v>
      </c>
      <c r="FC125" s="123" t="str">
        <f>IF($O125&gt;=FC$1,INDEX(整列!$A$2:$K$3512,MATCH($A125,整列!$A$2:$A$3512,0)+FC$1-1,11),"-")</f>
        <v>-</v>
      </c>
      <c r="FD125" s="123" t="str">
        <f>IF($O125&gt;=FD$1,INDEX(整列!$A$2:$K$3512,MATCH($A125,整列!$A$2:$A$3512,0)+FD$1-1,11),"-")</f>
        <v>-</v>
      </c>
      <c r="FE125" s="123" t="str">
        <f>IF($O125&gt;=FE$1,INDEX(整列!$A$2:$K$3512,MATCH($A125,整列!$A$2:$A$3512,0)+FE$1-1,11),"-")</f>
        <v>-</v>
      </c>
      <c r="FF125" s="123" t="str">
        <f>IF($O125&gt;=FF$1,INDEX(整列!$A$2:$K$3512,MATCH($A125,整列!$A$2:$A$3512,0)+FF$1-1,11),"-")</f>
        <v>-</v>
      </c>
      <c r="FG125" s="123" t="str">
        <f>IF($O125&gt;=FG$1,INDEX(整列!$A$2:$K$3512,MATCH($A125,整列!$A$2:$A$3512,0)+FG$1-1,11),"-")</f>
        <v>-</v>
      </c>
      <c r="FH125" s="123" t="str">
        <f>IF($O125&gt;=FH$1,INDEX(整列!$A$2:$K$3512,MATCH($A125,整列!$A$2:$A$3512,0)+FH$1-1,11),"-")</f>
        <v>-</v>
      </c>
      <c r="FI125" s="123" t="str">
        <f>IF($O125&gt;=FI$1,INDEX(整列!$A$2:$K$3512,MATCH($A125,整列!$A$2:$A$3512,0)+FI$1-1,11),"-")</f>
        <v>-</v>
      </c>
      <c r="FJ125" s="123" t="str">
        <f>IF($O125&gt;=FJ$1,INDEX(整列!$A$2:$K$3512,MATCH($A125,整列!$A$2:$A$3512,0)+FJ$1-1,11),"-")</f>
        <v>-</v>
      </c>
      <c r="FK125" s="123" t="str">
        <f>IF($O125&gt;=FK$1,INDEX(整列!$A$2:$K$3512,MATCH($A125,整列!$A$2:$A$3512,0)+FK$1-1,11),"-")</f>
        <v>-</v>
      </c>
      <c r="FL125" s="123" t="str">
        <f>IF($O125&gt;=FL$1,INDEX(整列!$A$2:$K$3512,MATCH($A125,整列!$A$2:$A$3512,0)+FL$1-1,11),"-")</f>
        <v>-</v>
      </c>
      <c r="FM125" s="123" t="str">
        <f>IF($O125&gt;=FM$1,INDEX(整列!$A$2:$K$3512,MATCH($A125,整列!$A$2:$A$3512,0)+FM$1-1,11),"-")</f>
        <v>-</v>
      </c>
      <c r="FN125" s="123" t="str">
        <f>IF($O125&gt;=FN$1,INDEX(整列!$A$2:$K$3512,MATCH($A125,整列!$A$2:$A$3512,0)+FN$1-1,11),"-")</f>
        <v>-</v>
      </c>
      <c r="FO125" s="123" t="str">
        <f>IF($O125&gt;=FO$1,INDEX(整列!$A$2:$K$3512,MATCH($A125,整列!$A$2:$A$3512,0)+FO$1-1,11),"-")</f>
        <v>-</v>
      </c>
      <c r="FP125" s="123" t="str">
        <f>IF($O125&gt;=FP$1,INDEX(整列!$A$2:$K$3512,MATCH($A125,整列!$A$2:$A$3512,0)+FP$1-1,11),"-")</f>
        <v>-</v>
      </c>
      <c r="FQ125" s="123" t="str">
        <f>IF($O125&gt;=FQ$1,INDEX(整列!$A$2:$K$3512,MATCH($A125,整列!$A$2:$A$3512,0)+FQ$1-1,11),"-")</f>
        <v>-</v>
      </c>
      <c r="FR125" s="123" t="str">
        <f>IF($O125&gt;=FR$1,INDEX(整列!$A$2:$K$3512,MATCH($A125,整列!$A$2:$A$3512,0)+FR$1-1,11),"-")</f>
        <v>-</v>
      </c>
      <c r="FS125" s="123" t="str">
        <f>IF($O125&gt;=FS$1,INDEX(整列!$A$2:$K$3512,MATCH($A125,整列!$A$2:$A$3512,0)+FS$1-1,11),"-")</f>
        <v>-</v>
      </c>
      <c r="FT125" s="123" t="str">
        <f>IF($O125&gt;=FT$1,INDEX(整列!$A$2:$K$3512,MATCH($A125,整列!$A$2:$A$3512,0)+FT$1-1,11),"-")</f>
        <v>-</v>
      </c>
      <c r="FU125" s="123" t="str">
        <f>IF($O125&gt;=FU$1,INDEX(整列!$A$2:$K$3512,MATCH($A125,整列!$A$2:$A$3512,0)+FU$1-1,11),"-")</f>
        <v>-</v>
      </c>
      <c r="FV125" s="123" t="str">
        <f>IF($O125&gt;=FV$1,INDEX(整列!$A$2:$K$3512,MATCH($A125,整列!$A$2:$A$3512,0)+FV$1-1,11),"-")</f>
        <v>-</v>
      </c>
      <c r="FW125" s="123" t="str">
        <f>IF($O125&gt;=FW$1,INDEX(整列!$A$2:$K$3512,MATCH($A125,整列!$A$2:$A$3512,0)+FW$1-1,11),"-")</f>
        <v>-</v>
      </c>
      <c r="FX125" s="123" t="str">
        <f>IF($O125&gt;=FX$1,INDEX(整列!$A$2:$K$3512,MATCH($A125,整列!$A$2:$A$3512,0)+FX$1-1,11),"-")</f>
        <v>-</v>
      </c>
      <c r="FY125" s="123" t="str">
        <f>IF($O125&gt;=FY$1,INDEX(整列!$A$2:$K$3512,MATCH($A125,整列!$A$2:$A$3512,0)+FY$1-1,11),"-")</f>
        <v>-</v>
      </c>
      <c r="FZ125" s="123" t="str">
        <f>IF($O125&gt;=FZ$1,INDEX(整列!$A$2:$K$3512,MATCH($A125,整列!$A$2:$A$3512,0)+FZ$1-1,11),"-")</f>
        <v>-</v>
      </c>
      <c r="GA125" s="123" t="str">
        <f>IF($O125&gt;=GA$1,INDEX(整列!$A$2:$K$3512,MATCH($A125,整列!$A$2:$A$3512,0)+GA$1-1,11),"-")</f>
        <v>-</v>
      </c>
      <c r="GB125" s="123" t="str">
        <f>IF($O125&gt;=GB$1,INDEX(整列!$A$2:$K$3512,MATCH($A125,整列!$A$2:$A$3512,0)+GB$1-1,11),"-")</f>
        <v>-</v>
      </c>
      <c r="GC125" s="123" t="str">
        <f>IF($O125&gt;=GC$1,INDEX(整列!$A$2:$K$3512,MATCH($A125,整列!$A$2:$A$3512,0)+GC$1-1,11),"-")</f>
        <v>-</v>
      </c>
      <c r="GD125" s="123" t="str">
        <f>IF($O125&gt;=GD$1,INDEX(整列!$A$2:$K$3512,MATCH($A125,整列!$A$2:$A$3512,0)+GD$1-1,11),"-")</f>
        <v>-</v>
      </c>
      <c r="GE125" s="123" t="str">
        <f>IF($O125&gt;=GE$1,INDEX(整列!$A$2:$K$3512,MATCH($A125,整列!$A$2:$A$3512,0)+GE$1-1,11),"-")</f>
        <v>-</v>
      </c>
      <c r="GF125" s="123" t="str">
        <f>IF($O125&gt;=GF$1,INDEX(整列!$A$2:$K$3512,MATCH($A125,整列!$A$2:$A$3512,0)+GF$1-1,11),"-")</f>
        <v>-</v>
      </c>
      <c r="GG125" s="123" t="str">
        <f>IF($O125&gt;=GG$1,INDEX(整列!$A$2:$K$3512,MATCH($A125,整列!$A$2:$A$3512,0)+GG$1-1,11),"-")</f>
        <v>-</v>
      </c>
      <c r="GH125" s="123" t="str">
        <f>IF($O125&gt;=GH$1,INDEX(整列!$A$2:$K$3512,MATCH($A125,整列!$A$2:$A$3512,0)+GH$1-1,11),"-")</f>
        <v>-</v>
      </c>
      <c r="GI125" s="123" t="str">
        <f>IF($O125&gt;=GI$1,INDEX(整列!$A$2:$K$3512,MATCH($A125,整列!$A$2:$A$3512,0)+GI$1-1,11),"-")</f>
        <v>-</v>
      </c>
      <c r="GJ125" s="123" t="str">
        <f>IF($O125&gt;=GJ$1,INDEX(整列!$A$2:$K$3512,MATCH($A125,整列!$A$2:$A$3512,0)+GJ$1-1,11),"-")</f>
        <v>-</v>
      </c>
      <c r="GK125" s="123" t="str">
        <f>IF($O125&gt;=GK$1,INDEX(整列!$A$2:$K$3512,MATCH($A125,整列!$A$2:$A$3512,0)+GK$1-1,11),"-")</f>
        <v>-</v>
      </c>
      <c r="GL125" s="123" t="str">
        <f>IF($O125&gt;=GL$1,INDEX(整列!$A$2:$K$3512,MATCH($A125,整列!$A$2:$A$3512,0)+GL$1-1,11),"-")</f>
        <v>-</v>
      </c>
      <c r="GM125" s="123" t="str">
        <f>IF($O125&gt;=GM$1,INDEX(整列!$A$2:$K$3512,MATCH($A125,整列!$A$2:$A$3512,0)+GM$1-1,11),"-")</f>
        <v>-</v>
      </c>
      <c r="GN125" s="123" t="str">
        <f>IF($O125&gt;=GN$1,INDEX(整列!$A$2:$K$3512,MATCH($A125,整列!$A$2:$A$3512,0)+GN$1-1,11),"-")</f>
        <v>-</v>
      </c>
      <c r="GO125" s="123" t="str">
        <f>IF($O125&gt;=GO$1,INDEX(整列!$A$2:$K$3512,MATCH($A125,整列!$A$2:$A$3512,0)+GO$1-1,11),"-")</f>
        <v>-</v>
      </c>
      <c r="GP125" s="123" t="str">
        <f>IF($O125&gt;=GP$1,INDEX(整列!$A$2:$K$3512,MATCH($A125,整列!$A$2:$A$3512,0)+GP$1-1,11),"-")</f>
        <v>-</v>
      </c>
      <c r="GQ125" s="123" t="str">
        <f>IF($O125&gt;=GQ$1,INDEX(整列!$A$2:$K$3512,MATCH($A125,整列!$A$2:$A$3512,0)+GQ$1-1,11),"-")</f>
        <v>-</v>
      </c>
      <c r="GR125" s="123" t="str">
        <f>IF($O125&gt;=GR$1,INDEX(整列!$A$2:$K$3512,MATCH($A125,整列!$A$2:$A$3512,0)+GR$1-1,11),"-")</f>
        <v>-</v>
      </c>
      <c r="GS125" s="123" t="str">
        <f>IF($O125&gt;=GS$1,INDEX(整列!$A$2:$K$3512,MATCH($A125,整列!$A$2:$A$3512,0)+GS$1-1,11),"-")</f>
        <v>-</v>
      </c>
      <c r="GT125" s="123" t="str">
        <f>IF($O125&gt;=GT$1,INDEX(整列!$A$2:$K$3512,MATCH($A125,整列!$A$2:$A$3512,0)+GT$1-1,11),"-")</f>
        <v>-</v>
      </c>
      <c r="GU125" s="123" t="str">
        <f>IF($O125&gt;=GU$1,INDEX(整列!$A$2:$K$3512,MATCH($A125,整列!$A$2:$A$3512,0)+GU$1-1,11),"-")</f>
        <v>-</v>
      </c>
      <c r="GV125" s="123" t="str">
        <f>IF($O125&gt;=GV$1,INDEX(整列!$A$2:$K$3512,MATCH($A125,整列!$A$2:$A$3512,0)+GV$1-1,11),"-")</f>
        <v>-</v>
      </c>
      <c r="GW125" s="123" t="str">
        <f>IF($O125&gt;=GW$1,INDEX(整列!$A$2:$K$3512,MATCH($A125,整列!$A$2:$A$3512,0)+GW$1-1,11),"-")</f>
        <v>-</v>
      </c>
      <c r="GX125" s="123" t="str">
        <f>IF($O125&gt;=GX$1,INDEX(整列!$A$2:$K$3512,MATCH($A125,整列!$A$2:$A$3512,0)+GX$1-1,11),"-")</f>
        <v>-</v>
      </c>
      <c r="GY125" s="123" t="str">
        <f>IF($O125&gt;=GY$1,INDEX(整列!$A$2:$K$3512,MATCH($A125,整列!$A$2:$A$3512,0)+GY$1-1,11),"-")</f>
        <v>-</v>
      </c>
      <c r="GZ125" s="123" t="str">
        <f>IF($O125&gt;=GZ$1,INDEX(整列!$A$2:$K$3512,MATCH($A125,整列!$A$2:$A$3512,0)+GZ$1-1,11),"-")</f>
        <v>-</v>
      </c>
      <c r="HA125" s="123" t="str">
        <f>IF($O125&gt;=HA$1,INDEX(整列!$A$2:$K$3512,MATCH($A125,整列!$A$2:$A$3512,0)+HA$1-1,11),"-")</f>
        <v>-</v>
      </c>
      <c r="HB125" s="123" t="str">
        <f>IF($O125&gt;=HB$1,INDEX(整列!$A$2:$K$3512,MATCH($A125,整列!$A$2:$A$3512,0)+HB$1-1,11),"-")</f>
        <v>-</v>
      </c>
      <c r="HC125" s="123" t="str">
        <f>IF($O125&gt;=HC$1,INDEX(整列!$A$2:$K$3512,MATCH($A125,整列!$A$2:$A$3512,0)+HC$1-1,11),"-")</f>
        <v>-</v>
      </c>
      <c r="HD125" s="123" t="str">
        <f>IF($O125&gt;=HD$1,INDEX(整列!$A$2:$K$3512,MATCH($A125,整列!$A$2:$A$3512,0)+HD$1-1,11),"-")</f>
        <v>-</v>
      </c>
      <c r="HE125" s="123" t="str">
        <f>IF($O125&gt;=HE$1,INDEX(整列!$A$2:$K$3512,MATCH($A125,整列!$A$2:$A$3512,0)+HE$1-1,11),"-")</f>
        <v>-</v>
      </c>
      <c r="HF125" s="123" t="str">
        <f>IF($O125&gt;=HF$1,INDEX(整列!$A$2:$K$3512,MATCH($A125,整列!$A$2:$A$3512,0)+HF$1-1,11),"-")</f>
        <v>-</v>
      </c>
      <c r="HG125" s="123" t="str">
        <f>IF($O125&gt;=HG$1,INDEX(整列!$A$2:$K$3512,MATCH($A125,整列!$A$2:$A$3512,0)+HG$1-1,11),"-")</f>
        <v>-</v>
      </c>
      <c r="HH125" s="123" t="str">
        <f>IF($O125&gt;=HH$1,INDEX(整列!$A$2:$K$3512,MATCH($A125,整列!$A$2:$A$3512,0)+HH$1-1,11),"-")</f>
        <v>-</v>
      </c>
      <c r="HI125" s="123" t="str">
        <f>IF($O125&gt;=HI$1,INDEX(整列!$A$2:$K$3512,MATCH($A125,整列!$A$2:$A$3512,0)+HI$1-1,11),"-")</f>
        <v>-</v>
      </c>
      <c r="HJ125" s="123" t="str">
        <f>IF($O125&gt;=HJ$1,INDEX(整列!$A$2:$K$3512,MATCH($A125,整列!$A$2:$A$3512,0)+HJ$1-1,11),"-")</f>
        <v>-</v>
      </c>
      <c r="HK125" s="123" t="str">
        <f>IF($O125&gt;=HK$1,INDEX(整列!$A$2:$K$3512,MATCH($A125,整列!$A$2:$A$3512,0)+HK$1-1,11),"-")</f>
        <v>-</v>
      </c>
      <c r="HL125" s="123" t="str">
        <f>IF($O125&gt;=HL$1,INDEX(整列!$A$2:$K$3512,MATCH($A125,整列!$A$2:$A$3512,0)+HL$1-1,11),"-")</f>
        <v>-</v>
      </c>
      <c r="HP125" s="101" t="str">
        <f t="shared" si="11"/>
        <v>B06-0900-0618</v>
      </c>
      <c r="HQ125" s="115">
        <f>COUNTIF(整列!$A$2:$A$3512,HP125)</f>
        <v>2</v>
      </c>
    </row>
    <row r="126" spans="1:225" ht="13.5">
      <c r="A126" s="48" t="s">
        <v>464</v>
      </c>
      <c r="B126" s="48" t="s">
        <v>370</v>
      </c>
      <c r="C126" s="48" t="s">
        <v>371</v>
      </c>
      <c r="D126" s="48" t="s">
        <v>187</v>
      </c>
      <c r="E126" s="48" t="s">
        <v>312</v>
      </c>
      <c r="F126" s="48" t="s">
        <v>205</v>
      </c>
      <c r="G126" s="48" t="s">
        <v>465</v>
      </c>
      <c r="H126" s="48" t="s">
        <v>181</v>
      </c>
      <c r="I126" s="48" t="s">
        <v>466</v>
      </c>
      <c r="J126" s="48" t="s">
        <v>184</v>
      </c>
      <c r="K126" s="48"/>
      <c r="L126" s="48" t="s">
        <v>181</v>
      </c>
      <c r="M126" s="48" t="s">
        <v>467</v>
      </c>
      <c r="N126" s="119"/>
      <c r="O126" s="120">
        <f>COUNTIF(整列!$A$2:$A$3512,$A126)</f>
        <v>5</v>
      </c>
      <c r="P126" s="121">
        <f t="shared" si="6"/>
        <v>8720</v>
      </c>
      <c r="Q126" s="121">
        <f t="shared" si="7"/>
        <v>1028.3968105745953</v>
      </c>
      <c r="R126" s="122">
        <f t="shared" si="8"/>
        <v>10300</v>
      </c>
      <c r="S126" s="121">
        <f t="shared" si="9"/>
        <v>8900</v>
      </c>
      <c r="T126" s="121">
        <f t="shared" si="10"/>
        <v>7100</v>
      </c>
      <c r="U126" s="123">
        <f>IF($O126&gt;=U$1,INDEX(整列!$A$2:$K$3512,MATCH($A126,整列!$A$2:$A$3512,0)+U$1-1,11),"-")</f>
        <v>10300</v>
      </c>
      <c r="V126" s="123">
        <f>IF($O126&gt;=V$1,INDEX(整列!$A$2:$K$3512,MATCH($A126,整列!$A$2:$A$3512,0)+V$1-1,11),"-")</f>
        <v>8900</v>
      </c>
      <c r="W126" s="123">
        <f>IF($O126&gt;=W$1,INDEX(整列!$A$2:$K$3512,MATCH($A126,整列!$A$2:$A$3512,0)+W$1-1,11),"-")</f>
        <v>8400</v>
      </c>
      <c r="X126" s="123">
        <f>IF($O126&gt;=X$1,INDEX(整列!$A$2:$K$3512,MATCH($A126,整列!$A$2:$A$3512,0)+X$1-1,11),"-")</f>
        <v>7100</v>
      </c>
      <c r="Y126" s="123">
        <f>IF($O126&gt;=Y$1,INDEX(整列!$A$2:$K$3512,MATCH($A126,整列!$A$2:$A$3512,0)+Y$1-1,11),"-")</f>
        <v>8900</v>
      </c>
      <c r="Z126" s="123" t="str">
        <f>IF($O126&gt;=Z$1,INDEX(整列!$A$2:$K$3512,MATCH($A126,整列!$A$2:$A$3512,0)+Z$1-1,11),"-")</f>
        <v>-</v>
      </c>
      <c r="AA126" s="123" t="str">
        <f>IF($O126&gt;=AA$1,INDEX(整列!$A$2:$K$3512,MATCH($A126,整列!$A$2:$A$3512,0)+AA$1-1,11),"-")</f>
        <v>-</v>
      </c>
      <c r="AB126" s="123" t="str">
        <f>IF($O126&gt;=AB$1,INDEX(整列!$A$2:$K$3512,MATCH($A126,整列!$A$2:$A$3512,0)+AB$1-1,11),"-")</f>
        <v>-</v>
      </c>
      <c r="AC126" s="123" t="str">
        <f>IF($O126&gt;=AC$1,INDEX(整列!$A$2:$K$3512,MATCH($A126,整列!$A$2:$A$3512,0)+AC$1-1,11),"-")</f>
        <v>-</v>
      </c>
      <c r="AD126" s="123" t="str">
        <f>IF($O126&gt;=AD$1,INDEX(整列!$A$2:$K$3512,MATCH($A126,整列!$A$2:$A$3512,0)+AD$1-1,11),"-")</f>
        <v>-</v>
      </c>
      <c r="AE126" s="123" t="str">
        <f>IF($O126&gt;=AE$1,INDEX(整列!$A$2:$K$3512,MATCH($A126,整列!$A$2:$A$3512,0)+AE$1-1,11),"-")</f>
        <v>-</v>
      </c>
      <c r="AF126" s="123" t="str">
        <f>IF($O126&gt;=AF$1,INDEX(整列!$A$2:$K$3512,MATCH($A126,整列!$A$2:$A$3512,0)+AF$1-1,11),"-")</f>
        <v>-</v>
      </c>
      <c r="AG126" s="123" t="str">
        <f>IF($O126&gt;=AG$1,INDEX(整列!$A$2:$K$3512,MATCH($A126,整列!$A$2:$A$3512,0)+AG$1-1,11),"-")</f>
        <v>-</v>
      </c>
      <c r="AH126" s="123" t="str">
        <f>IF($O126&gt;=AH$1,INDEX(整列!$A$2:$K$3512,MATCH($A126,整列!$A$2:$A$3512,0)+AH$1-1,11),"-")</f>
        <v>-</v>
      </c>
      <c r="AI126" s="123" t="str">
        <f>IF($O126&gt;=AI$1,INDEX(整列!$A$2:$K$3512,MATCH($A126,整列!$A$2:$A$3512,0)+AI$1-1,11),"-")</f>
        <v>-</v>
      </c>
      <c r="AJ126" s="123" t="str">
        <f>IF($O126&gt;=AJ$1,INDEX(整列!$A$2:$K$3512,MATCH($A126,整列!$A$2:$A$3512,0)+AJ$1-1,11),"-")</f>
        <v>-</v>
      </c>
      <c r="AK126" s="123" t="str">
        <f>IF($O126&gt;=AK$1,INDEX(整列!$A$2:$K$3512,MATCH($A126,整列!$A$2:$A$3512,0)+AK$1-1,11),"-")</f>
        <v>-</v>
      </c>
      <c r="AL126" s="123" t="str">
        <f>IF($O126&gt;=AL$1,INDEX(整列!$A$2:$K$3512,MATCH($A126,整列!$A$2:$A$3512,0)+AL$1-1,11),"-")</f>
        <v>-</v>
      </c>
      <c r="AM126" s="123" t="str">
        <f>IF($O126&gt;=AM$1,INDEX(整列!$A$2:$K$3512,MATCH($A126,整列!$A$2:$A$3512,0)+AM$1-1,11),"-")</f>
        <v>-</v>
      </c>
      <c r="AN126" s="123" t="str">
        <f>IF($O126&gt;=AN$1,INDEX(整列!$A$2:$K$3512,MATCH($A126,整列!$A$2:$A$3512,0)+AN$1-1,11),"-")</f>
        <v>-</v>
      </c>
      <c r="AO126" s="123" t="str">
        <f>IF($O126&gt;=AO$1,INDEX(整列!$A$2:$K$3512,MATCH($A126,整列!$A$2:$A$3512,0)+AO$1-1,11),"-")</f>
        <v>-</v>
      </c>
      <c r="AP126" s="123" t="str">
        <f>IF($O126&gt;=AP$1,INDEX(整列!$A$2:$K$3512,MATCH($A126,整列!$A$2:$A$3512,0)+AP$1-1,11),"-")</f>
        <v>-</v>
      </c>
      <c r="AQ126" s="123" t="str">
        <f>IF($O126&gt;=AQ$1,INDEX(整列!$A$2:$K$3512,MATCH($A126,整列!$A$2:$A$3512,0)+AQ$1-1,11),"-")</f>
        <v>-</v>
      </c>
      <c r="AR126" s="123" t="str">
        <f>IF($O126&gt;=AR$1,INDEX(整列!$A$2:$K$3512,MATCH($A126,整列!$A$2:$A$3512,0)+AR$1-1,11),"-")</f>
        <v>-</v>
      </c>
      <c r="AS126" s="123" t="str">
        <f>IF($O126&gt;=AS$1,INDEX(整列!$A$2:$K$3512,MATCH($A126,整列!$A$2:$A$3512,0)+AS$1-1,11),"-")</f>
        <v>-</v>
      </c>
      <c r="AT126" s="123" t="str">
        <f>IF($O126&gt;=AT$1,INDEX(整列!$A$2:$K$3512,MATCH($A126,整列!$A$2:$A$3512,0)+AT$1-1,11),"-")</f>
        <v>-</v>
      </c>
      <c r="AU126" s="123" t="str">
        <f>IF($O126&gt;=AU$1,INDEX(整列!$A$2:$K$3512,MATCH($A126,整列!$A$2:$A$3512,0)+AU$1-1,11),"-")</f>
        <v>-</v>
      </c>
      <c r="AV126" s="123" t="str">
        <f>IF($O126&gt;=AV$1,INDEX(整列!$A$2:$K$3512,MATCH($A126,整列!$A$2:$A$3512,0)+AV$1-1,11),"-")</f>
        <v>-</v>
      </c>
      <c r="AW126" s="123" t="str">
        <f>IF($O126&gt;=AW$1,INDEX(整列!$A$2:$K$3512,MATCH($A126,整列!$A$2:$A$3512,0)+AW$1-1,11),"-")</f>
        <v>-</v>
      </c>
      <c r="AX126" s="123" t="str">
        <f>IF($O126&gt;=AX$1,INDEX(整列!$A$2:$K$3512,MATCH($A126,整列!$A$2:$A$3512,0)+AX$1-1,11),"-")</f>
        <v>-</v>
      </c>
      <c r="AY126" s="123" t="str">
        <f>IF($O126&gt;=AY$1,INDEX(整列!$A$2:$K$3512,MATCH($A126,整列!$A$2:$A$3512,0)+AY$1-1,11),"-")</f>
        <v>-</v>
      </c>
      <c r="AZ126" s="123" t="str">
        <f>IF($O126&gt;=AZ$1,INDEX(整列!$A$2:$K$3512,MATCH($A126,整列!$A$2:$A$3512,0)+AZ$1-1,11),"-")</f>
        <v>-</v>
      </c>
      <c r="BA126" s="123" t="str">
        <f>IF($O126&gt;=BA$1,INDEX(整列!$A$2:$K$3512,MATCH($A126,整列!$A$2:$A$3512,0)+BA$1-1,11),"-")</f>
        <v>-</v>
      </c>
      <c r="BB126" s="123" t="str">
        <f>IF($O126&gt;=BB$1,INDEX(整列!$A$2:$K$3512,MATCH($A126,整列!$A$2:$A$3512,0)+BB$1-1,11),"-")</f>
        <v>-</v>
      </c>
      <c r="BC126" s="123" t="str">
        <f>IF($O126&gt;=BC$1,INDEX(整列!$A$2:$K$3512,MATCH($A126,整列!$A$2:$A$3512,0)+BC$1-1,11),"-")</f>
        <v>-</v>
      </c>
      <c r="BD126" s="123" t="str">
        <f>IF($O126&gt;=BD$1,INDEX(整列!$A$2:$K$3512,MATCH($A126,整列!$A$2:$A$3512,0)+BD$1-1,11),"-")</f>
        <v>-</v>
      </c>
      <c r="BE126" s="123" t="str">
        <f>IF($O126&gt;=BE$1,INDEX(整列!$A$2:$K$3512,MATCH($A126,整列!$A$2:$A$3512,0)+BE$1-1,11),"-")</f>
        <v>-</v>
      </c>
      <c r="BF126" s="123" t="str">
        <f>IF($O126&gt;=BF$1,INDEX(整列!$A$2:$K$3512,MATCH($A126,整列!$A$2:$A$3512,0)+BF$1-1,11),"-")</f>
        <v>-</v>
      </c>
      <c r="BG126" s="123" t="str">
        <f>IF($O126&gt;=BG$1,INDEX(整列!$A$2:$K$3512,MATCH($A126,整列!$A$2:$A$3512,0)+BG$1-1,11),"-")</f>
        <v>-</v>
      </c>
      <c r="BH126" s="123" t="str">
        <f>IF($O126&gt;=BH$1,INDEX(整列!$A$2:$K$3512,MATCH($A126,整列!$A$2:$A$3512,0)+BH$1-1,11),"-")</f>
        <v>-</v>
      </c>
      <c r="BI126" s="123" t="str">
        <f>IF($O126&gt;=BI$1,INDEX(整列!$A$2:$K$3512,MATCH($A126,整列!$A$2:$A$3512,0)+BI$1-1,11),"-")</f>
        <v>-</v>
      </c>
      <c r="BJ126" s="123" t="str">
        <f>IF($O126&gt;=BJ$1,INDEX(整列!$A$2:$K$3512,MATCH($A126,整列!$A$2:$A$3512,0)+BJ$1-1,11),"-")</f>
        <v>-</v>
      </c>
      <c r="BK126" s="123" t="str">
        <f>IF($O126&gt;=BK$1,INDEX(整列!$A$2:$K$3512,MATCH($A126,整列!$A$2:$A$3512,0)+BK$1-1,11),"-")</f>
        <v>-</v>
      </c>
      <c r="BL126" s="123" t="str">
        <f>IF($O126&gt;=BL$1,INDEX(整列!$A$2:$K$3512,MATCH($A126,整列!$A$2:$A$3512,0)+BL$1-1,11),"-")</f>
        <v>-</v>
      </c>
      <c r="BM126" s="123" t="str">
        <f>IF($O126&gt;=BM$1,INDEX(整列!$A$2:$K$3512,MATCH($A126,整列!$A$2:$A$3512,0)+BM$1-1,11),"-")</f>
        <v>-</v>
      </c>
      <c r="BN126" s="123" t="str">
        <f>IF($O126&gt;=BN$1,INDEX(整列!$A$2:$K$3512,MATCH($A126,整列!$A$2:$A$3512,0)+BN$1-1,11),"-")</f>
        <v>-</v>
      </c>
      <c r="BO126" s="123" t="str">
        <f>IF($O126&gt;=BO$1,INDEX(整列!$A$2:$K$3512,MATCH($A126,整列!$A$2:$A$3512,0)+BO$1-1,11),"-")</f>
        <v>-</v>
      </c>
      <c r="BP126" s="123" t="str">
        <f>IF($O126&gt;=BP$1,INDEX(整列!$A$2:$K$3512,MATCH($A126,整列!$A$2:$A$3512,0)+BP$1-1,11),"-")</f>
        <v>-</v>
      </c>
      <c r="BQ126" s="123" t="str">
        <f>IF($O126&gt;=BQ$1,INDEX(整列!$A$2:$K$3512,MATCH($A126,整列!$A$2:$A$3512,0)+BQ$1-1,11),"-")</f>
        <v>-</v>
      </c>
      <c r="BR126" s="123" t="str">
        <f>IF($O126&gt;=BR$1,INDEX(整列!$A$2:$K$3512,MATCH($A126,整列!$A$2:$A$3512,0)+BR$1-1,11),"-")</f>
        <v>-</v>
      </c>
      <c r="BS126" s="123" t="str">
        <f>IF($O126&gt;=BS$1,INDEX(整列!$A$2:$K$3512,MATCH($A126,整列!$A$2:$A$3512,0)+BS$1-1,11),"-")</f>
        <v>-</v>
      </c>
      <c r="BT126" s="123" t="str">
        <f>IF($O126&gt;=BT$1,INDEX(整列!$A$2:$K$3512,MATCH($A126,整列!$A$2:$A$3512,0)+BT$1-1,11),"-")</f>
        <v>-</v>
      </c>
      <c r="BU126" s="123" t="str">
        <f>IF($O126&gt;=BU$1,INDEX(整列!$A$2:$K$3512,MATCH($A126,整列!$A$2:$A$3512,0)+BU$1-1,11),"-")</f>
        <v>-</v>
      </c>
      <c r="BV126" s="123" t="str">
        <f>IF($O126&gt;=BV$1,INDEX(整列!$A$2:$K$3512,MATCH($A126,整列!$A$2:$A$3512,0)+BV$1-1,11),"-")</f>
        <v>-</v>
      </c>
      <c r="BW126" s="123" t="str">
        <f>IF($O126&gt;=BW$1,INDEX(整列!$A$2:$K$3512,MATCH($A126,整列!$A$2:$A$3512,0)+BW$1-1,11),"-")</f>
        <v>-</v>
      </c>
      <c r="BX126" s="123" t="str">
        <f>IF($O126&gt;=BX$1,INDEX(整列!$A$2:$K$3512,MATCH($A126,整列!$A$2:$A$3512,0)+BX$1-1,11),"-")</f>
        <v>-</v>
      </c>
      <c r="BY126" s="123" t="str">
        <f>IF($O126&gt;=BY$1,INDEX(整列!$A$2:$K$3512,MATCH($A126,整列!$A$2:$A$3512,0)+BY$1-1,11),"-")</f>
        <v>-</v>
      </c>
      <c r="BZ126" s="123" t="str">
        <f>IF($O126&gt;=BZ$1,INDEX(整列!$A$2:$K$3512,MATCH($A126,整列!$A$2:$A$3512,0)+BZ$1-1,11),"-")</f>
        <v>-</v>
      </c>
      <c r="CA126" s="123" t="str">
        <f>IF($O126&gt;=CA$1,INDEX(整列!$A$2:$K$3512,MATCH($A126,整列!$A$2:$A$3512,0)+CA$1-1,11),"-")</f>
        <v>-</v>
      </c>
      <c r="CB126" s="123" t="str">
        <f>IF($O126&gt;=CB$1,INDEX(整列!$A$2:$K$3512,MATCH($A126,整列!$A$2:$A$3512,0)+CB$1-1,11),"-")</f>
        <v>-</v>
      </c>
      <c r="CC126" s="123" t="str">
        <f>IF($O126&gt;=CC$1,INDEX(整列!$A$2:$K$3512,MATCH($A126,整列!$A$2:$A$3512,0)+CC$1-1,11),"-")</f>
        <v>-</v>
      </c>
      <c r="CD126" s="123" t="str">
        <f>IF($O126&gt;=CD$1,INDEX(整列!$A$2:$K$3512,MATCH($A126,整列!$A$2:$A$3512,0)+CD$1-1,11),"-")</f>
        <v>-</v>
      </c>
      <c r="CE126" s="123" t="str">
        <f>IF($O126&gt;=CE$1,INDEX(整列!$A$2:$K$3512,MATCH($A126,整列!$A$2:$A$3512,0)+CE$1-1,11),"-")</f>
        <v>-</v>
      </c>
      <c r="CF126" s="123" t="str">
        <f>IF($O126&gt;=CF$1,INDEX(整列!$A$2:$K$3512,MATCH($A126,整列!$A$2:$A$3512,0)+CF$1-1,11),"-")</f>
        <v>-</v>
      </c>
      <c r="CG126" s="123" t="str">
        <f>IF($O126&gt;=CG$1,INDEX(整列!$A$2:$K$3512,MATCH($A126,整列!$A$2:$A$3512,0)+CG$1-1,11),"-")</f>
        <v>-</v>
      </c>
      <c r="CH126" s="123" t="str">
        <f>IF($O126&gt;=CH$1,INDEX(整列!$A$2:$K$3512,MATCH($A126,整列!$A$2:$A$3512,0)+CH$1-1,11),"-")</f>
        <v>-</v>
      </c>
      <c r="CI126" s="123" t="str">
        <f>IF($O126&gt;=CI$1,INDEX(整列!$A$2:$K$3512,MATCH($A126,整列!$A$2:$A$3512,0)+CI$1-1,11),"-")</f>
        <v>-</v>
      </c>
      <c r="CJ126" s="123" t="str">
        <f>IF($O126&gt;=CJ$1,INDEX(整列!$A$2:$K$3512,MATCH($A126,整列!$A$2:$A$3512,0)+CJ$1-1,11),"-")</f>
        <v>-</v>
      </c>
      <c r="CK126" s="123" t="str">
        <f>IF($O126&gt;=CK$1,INDEX(整列!$A$2:$K$3512,MATCH($A126,整列!$A$2:$A$3512,0)+CK$1-1,11),"-")</f>
        <v>-</v>
      </c>
      <c r="CL126" s="123" t="str">
        <f>IF($O126&gt;=CL$1,INDEX(整列!$A$2:$K$3512,MATCH($A126,整列!$A$2:$A$3512,0)+CL$1-1,11),"-")</f>
        <v>-</v>
      </c>
      <c r="CM126" s="123" t="str">
        <f>IF($O126&gt;=CM$1,INDEX(整列!$A$2:$K$3512,MATCH($A126,整列!$A$2:$A$3512,0)+CM$1-1,11),"-")</f>
        <v>-</v>
      </c>
      <c r="CN126" s="123" t="str">
        <f>IF($O126&gt;=CN$1,INDEX(整列!$A$2:$K$3512,MATCH($A126,整列!$A$2:$A$3512,0)+CN$1-1,11),"-")</f>
        <v>-</v>
      </c>
      <c r="CO126" s="123" t="str">
        <f>IF($O126&gt;=CO$1,INDEX(整列!$A$2:$K$3512,MATCH($A126,整列!$A$2:$A$3512,0)+CO$1-1,11),"-")</f>
        <v>-</v>
      </c>
      <c r="CP126" s="123" t="str">
        <f>IF($O126&gt;=CP$1,INDEX(整列!$A$2:$K$3512,MATCH($A126,整列!$A$2:$A$3512,0)+CP$1-1,11),"-")</f>
        <v>-</v>
      </c>
      <c r="CQ126" s="123" t="str">
        <f>IF($O126&gt;=CQ$1,INDEX(整列!$A$2:$K$3512,MATCH($A126,整列!$A$2:$A$3512,0)+CQ$1-1,11),"-")</f>
        <v>-</v>
      </c>
      <c r="CR126" s="123" t="str">
        <f>IF($O126&gt;=CR$1,INDEX(整列!$A$2:$K$3512,MATCH($A126,整列!$A$2:$A$3512,0)+CR$1-1,11),"-")</f>
        <v>-</v>
      </c>
      <c r="CS126" s="123" t="str">
        <f>IF($O126&gt;=CS$1,INDEX(整列!$A$2:$K$3512,MATCH($A126,整列!$A$2:$A$3512,0)+CS$1-1,11),"-")</f>
        <v>-</v>
      </c>
      <c r="CT126" s="123" t="str">
        <f>IF($O126&gt;=CT$1,INDEX(整列!$A$2:$K$3512,MATCH($A126,整列!$A$2:$A$3512,0)+CT$1-1,11),"-")</f>
        <v>-</v>
      </c>
      <c r="CU126" s="123" t="str">
        <f>IF($O126&gt;=CU$1,INDEX(整列!$A$2:$K$3512,MATCH($A126,整列!$A$2:$A$3512,0)+CU$1-1,11),"-")</f>
        <v>-</v>
      </c>
      <c r="CV126" s="123" t="str">
        <f>IF($O126&gt;=CV$1,INDEX(整列!$A$2:$K$3512,MATCH($A126,整列!$A$2:$A$3512,0)+CV$1-1,11),"-")</f>
        <v>-</v>
      </c>
      <c r="CW126" s="123" t="str">
        <f>IF($O126&gt;=CW$1,INDEX(整列!$A$2:$K$3512,MATCH($A126,整列!$A$2:$A$3512,0)+CW$1-1,11),"-")</f>
        <v>-</v>
      </c>
      <c r="CX126" s="123" t="str">
        <f>IF($O126&gt;=CX$1,INDEX(整列!$A$2:$K$3512,MATCH($A126,整列!$A$2:$A$3512,0)+CX$1-1,11),"-")</f>
        <v>-</v>
      </c>
      <c r="CY126" s="123" t="str">
        <f>IF($O126&gt;=CY$1,INDEX(整列!$A$2:$K$3512,MATCH($A126,整列!$A$2:$A$3512,0)+CY$1-1,11),"-")</f>
        <v>-</v>
      </c>
      <c r="CZ126" s="123" t="str">
        <f>IF($O126&gt;=CZ$1,INDEX(整列!$A$2:$K$3512,MATCH($A126,整列!$A$2:$A$3512,0)+CZ$1-1,11),"-")</f>
        <v>-</v>
      </c>
      <c r="DA126" s="123" t="str">
        <f>IF($O126&gt;=DA$1,INDEX(整列!$A$2:$K$3512,MATCH($A126,整列!$A$2:$A$3512,0)+DA$1-1,11),"-")</f>
        <v>-</v>
      </c>
      <c r="DB126" s="123" t="str">
        <f>IF($O126&gt;=DB$1,INDEX(整列!$A$2:$K$3512,MATCH($A126,整列!$A$2:$A$3512,0)+DB$1-1,11),"-")</f>
        <v>-</v>
      </c>
      <c r="DC126" s="123" t="str">
        <f>IF($O126&gt;=DC$1,INDEX(整列!$A$2:$K$3512,MATCH($A126,整列!$A$2:$A$3512,0)+DC$1-1,11),"-")</f>
        <v>-</v>
      </c>
      <c r="DD126" s="123" t="str">
        <f>IF($O126&gt;=DD$1,INDEX(整列!$A$2:$K$3512,MATCH($A126,整列!$A$2:$A$3512,0)+DD$1-1,11),"-")</f>
        <v>-</v>
      </c>
      <c r="DE126" s="123" t="str">
        <f>IF($O126&gt;=DE$1,INDEX(整列!$A$2:$K$3512,MATCH($A126,整列!$A$2:$A$3512,0)+DE$1-1,11),"-")</f>
        <v>-</v>
      </c>
      <c r="DF126" s="123" t="str">
        <f>IF($O126&gt;=DF$1,INDEX(整列!$A$2:$K$3512,MATCH($A126,整列!$A$2:$A$3512,0)+DF$1-1,11),"-")</f>
        <v>-</v>
      </c>
      <c r="DG126" s="123" t="str">
        <f>IF($O126&gt;=DG$1,INDEX(整列!$A$2:$K$3512,MATCH($A126,整列!$A$2:$A$3512,0)+DG$1-1,11),"-")</f>
        <v>-</v>
      </c>
      <c r="DH126" s="123" t="str">
        <f>IF($O126&gt;=DH$1,INDEX(整列!$A$2:$K$3512,MATCH($A126,整列!$A$2:$A$3512,0)+DH$1-1,11),"-")</f>
        <v>-</v>
      </c>
      <c r="DI126" s="123" t="str">
        <f>IF($O126&gt;=DI$1,INDEX(整列!$A$2:$K$3512,MATCH($A126,整列!$A$2:$A$3512,0)+DI$1-1,11),"-")</f>
        <v>-</v>
      </c>
      <c r="DJ126" s="123" t="str">
        <f>IF($O126&gt;=DJ$1,INDEX(整列!$A$2:$K$3512,MATCH($A126,整列!$A$2:$A$3512,0)+DJ$1-1,11),"-")</f>
        <v>-</v>
      </c>
      <c r="DK126" s="123" t="str">
        <f>IF($O126&gt;=DK$1,INDEX(整列!$A$2:$K$3512,MATCH($A126,整列!$A$2:$A$3512,0)+DK$1-1,11),"-")</f>
        <v>-</v>
      </c>
      <c r="DL126" s="123" t="str">
        <f>IF($O126&gt;=DL$1,INDEX(整列!$A$2:$K$3512,MATCH($A126,整列!$A$2:$A$3512,0)+DL$1-1,11),"-")</f>
        <v>-</v>
      </c>
      <c r="DM126" s="123" t="str">
        <f>IF($O126&gt;=DM$1,INDEX(整列!$A$2:$K$3512,MATCH($A126,整列!$A$2:$A$3512,0)+DM$1-1,11),"-")</f>
        <v>-</v>
      </c>
      <c r="DN126" s="123" t="str">
        <f>IF($O126&gt;=DN$1,INDEX(整列!$A$2:$K$3512,MATCH($A126,整列!$A$2:$A$3512,0)+DN$1-1,11),"-")</f>
        <v>-</v>
      </c>
      <c r="DO126" s="123" t="str">
        <f>IF($O126&gt;=DO$1,INDEX(整列!$A$2:$K$3512,MATCH($A126,整列!$A$2:$A$3512,0)+DO$1-1,11),"-")</f>
        <v>-</v>
      </c>
      <c r="DP126" s="123" t="str">
        <f>IF($O126&gt;=DP$1,INDEX(整列!$A$2:$K$3512,MATCH($A126,整列!$A$2:$A$3512,0)+DP$1-1,11),"-")</f>
        <v>-</v>
      </c>
      <c r="DQ126" s="123" t="str">
        <f>IF($O126&gt;=DQ$1,INDEX(整列!$A$2:$K$3512,MATCH($A126,整列!$A$2:$A$3512,0)+DQ$1-1,11),"-")</f>
        <v>-</v>
      </c>
      <c r="DR126" s="123" t="str">
        <f>IF($O126&gt;=DR$1,INDEX(整列!$A$2:$K$3512,MATCH($A126,整列!$A$2:$A$3512,0)+DR$1-1,11),"-")</f>
        <v>-</v>
      </c>
      <c r="DS126" s="123" t="str">
        <f>IF($O126&gt;=DS$1,INDEX(整列!$A$2:$K$3512,MATCH($A126,整列!$A$2:$A$3512,0)+DS$1-1,11),"-")</f>
        <v>-</v>
      </c>
      <c r="DT126" s="123" t="str">
        <f>IF($O126&gt;=DT$1,INDEX(整列!$A$2:$K$3512,MATCH($A126,整列!$A$2:$A$3512,0)+DT$1-1,11),"-")</f>
        <v>-</v>
      </c>
      <c r="DU126" s="123" t="str">
        <f>IF($O126&gt;=DU$1,INDEX(整列!$A$2:$K$3512,MATCH($A126,整列!$A$2:$A$3512,0)+DU$1-1,11),"-")</f>
        <v>-</v>
      </c>
      <c r="DV126" s="123" t="str">
        <f>IF($O126&gt;=DV$1,INDEX(整列!$A$2:$K$3512,MATCH($A126,整列!$A$2:$A$3512,0)+DV$1-1,11),"-")</f>
        <v>-</v>
      </c>
      <c r="DW126" s="123" t="str">
        <f>IF($O126&gt;=DW$1,INDEX(整列!$A$2:$K$3512,MATCH($A126,整列!$A$2:$A$3512,0)+DW$1-1,11),"-")</f>
        <v>-</v>
      </c>
      <c r="DX126" s="123" t="str">
        <f>IF($O126&gt;=DX$1,INDEX(整列!$A$2:$K$3512,MATCH($A126,整列!$A$2:$A$3512,0)+DX$1-1,11),"-")</f>
        <v>-</v>
      </c>
      <c r="DY126" s="123" t="str">
        <f>IF($O126&gt;=DY$1,INDEX(整列!$A$2:$K$3512,MATCH($A126,整列!$A$2:$A$3512,0)+DY$1-1,11),"-")</f>
        <v>-</v>
      </c>
      <c r="DZ126" s="123" t="str">
        <f>IF($O126&gt;=DZ$1,INDEX(整列!$A$2:$K$3512,MATCH($A126,整列!$A$2:$A$3512,0)+DZ$1-1,11),"-")</f>
        <v>-</v>
      </c>
      <c r="EA126" s="123" t="str">
        <f>IF($O126&gt;=EA$1,INDEX(整列!$A$2:$K$3512,MATCH($A126,整列!$A$2:$A$3512,0)+EA$1-1,11),"-")</f>
        <v>-</v>
      </c>
      <c r="EB126" s="123" t="str">
        <f>IF($O126&gt;=EB$1,INDEX(整列!$A$2:$K$3512,MATCH($A126,整列!$A$2:$A$3512,0)+EB$1-1,11),"-")</f>
        <v>-</v>
      </c>
      <c r="EC126" s="123" t="str">
        <f>IF($O126&gt;=EC$1,INDEX(整列!$A$2:$K$3512,MATCH($A126,整列!$A$2:$A$3512,0)+EC$1-1,11),"-")</f>
        <v>-</v>
      </c>
      <c r="ED126" s="123" t="str">
        <f>IF($O126&gt;=ED$1,INDEX(整列!$A$2:$K$3512,MATCH($A126,整列!$A$2:$A$3512,0)+ED$1-1,11),"-")</f>
        <v>-</v>
      </c>
      <c r="EE126" s="123" t="str">
        <f>IF($O126&gt;=EE$1,INDEX(整列!$A$2:$K$3512,MATCH($A126,整列!$A$2:$A$3512,0)+EE$1-1,11),"-")</f>
        <v>-</v>
      </c>
      <c r="EF126" s="123" t="str">
        <f>IF($O126&gt;=EF$1,INDEX(整列!$A$2:$K$3512,MATCH($A126,整列!$A$2:$A$3512,0)+EF$1-1,11),"-")</f>
        <v>-</v>
      </c>
      <c r="EG126" s="123" t="str">
        <f>IF($O126&gt;=EG$1,INDEX(整列!$A$2:$K$3512,MATCH($A126,整列!$A$2:$A$3512,0)+EG$1-1,11),"-")</f>
        <v>-</v>
      </c>
      <c r="EH126" s="123" t="str">
        <f>IF($O126&gt;=EH$1,INDEX(整列!$A$2:$K$3512,MATCH($A126,整列!$A$2:$A$3512,0)+EH$1-1,11),"-")</f>
        <v>-</v>
      </c>
      <c r="EI126" s="123" t="str">
        <f>IF($O126&gt;=EI$1,INDEX(整列!$A$2:$K$3512,MATCH($A126,整列!$A$2:$A$3512,0)+EI$1-1,11),"-")</f>
        <v>-</v>
      </c>
      <c r="EJ126" s="123" t="str">
        <f>IF($O126&gt;=EJ$1,INDEX(整列!$A$2:$K$3512,MATCH($A126,整列!$A$2:$A$3512,0)+EJ$1-1,11),"-")</f>
        <v>-</v>
      </c>
      <c r="EK126" s="123" t="str">
        <f>IF($O126&gt;=EK$1,INDEX(整列!$A$2:$K$3512,MATCH($A126,整列!$A$2:$A$3512,0)+EK$1-1,11),"-")</f>
        <v>-</v>
      </c>
      <c r="EL126" s="123" t="str">
        <f>IF($O126&gt;=EL$1,INDEX(整列!$A$2:$K$3512,MATCH($A126,整列!$A$2:$A$3512,0)+EL$1-1,11),"-")</f>
        <v>-</v>
      </c>
      <c r="EM126" s="123" t="str">
        <f>IF($O126&gt;=EM$1,INDEX(整列!$A$2:$K$3512,MATCH($A126,整列!$A$2:$A$3512,0)+EM$1-1,11),"-")</f>
        <v>-</v>
      </c>
      <c r="EN126" s="123" t="str">
        <f>IF($O126&gt;=EN$1,INDEX(整列!$A$2:$K$3512,MATCH($A126,整列!$A$2:$A$3512,0)+EN$1-1,11),"-")</f>
        <v>-</v>
      </c>
      <c r="EO126" s="123" t="str">
        <f>IF($O126&gt;=EO$1,INDEX(整列!$A$2:$K$3512,MATCH($A126,整列!$A$2:$A$3512,0)+EO$1-1,11),"-")</f>
        <v>-</v>
      </c>
      <c r="EP126" s="123" t="str">
        <f>IF($O126&gt;=EP$1,INDEX(整列!$A$2:$K$3512,MATCH($A126,整列!$A$2:$A$3512,0)+EP$1-1,11),"-")</f>
        <v>-</v>
      </c>
      <c r="EQ126" s="123" t="str">
        <f>IF($O126&gt;=EQ$1,INDEX(整列!$A$2:$K$3512,MATCH($A126,整列!$A$2:$A$3512,0)+EQ$1-1,11),"-")</f>
        <v>-</v>
      </c>
      <c r="ER126" s="123" t="str">
        <f>IF($O126&gt;=ER$1,INDEX(整列!$A$2:$K$3512,MATCH($A126,整列!$A$2:$A$3512,0)+ER$1-1,11),"-")</f>
        <v>-</v>
      </c>
      <c r="ES126" s="123" t="str">
        <f>IF($O126&gt;=ES$1,INDEX(整列!$A$2:$K$3512,MATCH($A126,整列!$A$2:$A$3512,0)+ES$1-1,11),"-")</f>
        <v>-</v>
      </c>
      <c r="ET126" s="123" t="str">
        <f>IF($O126&gt;=ET$1,INDEX(整列!$A$2:$K$3512,MATCH($A126,整列!$A$2:$A$3512,0)+ET$1-1,11),"-")</f>
        <v>-</v>
      </c>
      <c r="EU126" s="123" t="str">
        <f>IF($O126&gt;=EU$1,INDEX(整列!$A$2:$K$3512,MATCH($A126,整列!$A$2:$A$3512,0)+EU$1-1,11),"-")</f>
        <v>-</v>
      </c>
      <c r="EV126" s="123" t="str">
        <f>IF($O126&gt;=EV$1,INDEX(整列!$A$2:$K$3512,MATCH($A126,整列!$A$2:$A$3512,0)+EV$1-1,11),"-")</f>
        <v>-</v>
      </c>
      <c r="EW126" s="123" t="str">
        <f>IF($O126&gt;=EW$1,INDEX(整列!$A$2:$K$3512,MATCH($A126,整列!$A$2:$A$3512,0)+EW$1-1,11),"-")</f>
        <v>-</v>
      </c>
      <c r="EX126" s="123" t="str">
        <f>IF($O126&gt;=EX$1,INDEX(整列!$A$2:$K$3512,MATCH($A126,整列!$A$2:$A$3512,0)+EX$1-1,11),"-")</f>
        <v>-</v>
      </c>
      <c r="EY126" s="123" t="str">
        <f>IF($O126&gt;=EY$1,INDEX(整列!$A$2:$K$3512,MATCH($A126,整列!$A$2:$A$3512,0)+EY$1-1,11),"-")</f>
        <v>-</v>
      </c>
      <c r="EZ126" s="123" t="str">
        <f>IF($O126&gt;=EZ$1,INDEX(整列!$A$2:$K$3512,MATCH($A126,整列!$A$2:$A$3512,0)+EZ$1-1,11),"-")</f>
        <v>-</v>
      </c>
      <c r="FA126" s="123" t="str">
        <f>IF($O126&gt;=FA$1,INDEX(整列!$A$2:$K$3512,MATCH($A126,整列!$A$2:$A$3512,0)+FA$1-1,11),"-")</f>
        <v>-</v>
      </c>
      <c r="FB126" s="123" t="str">
        <f>IF($O126&gt;=FB$1,INDEX(整列!$A$2:$K$3512,MATCH($A126,整列!$A$2:$A$3512,0)+FB$1-1,11),"-")</f>
        <v>-</v>
      </c>
      <c r="FC126" s="123" t="str">
        <f>IF($O126&gt;=FC$1,INDEX(整列!$A$2:$K$3512,MATCH($A126,整列!$A$2:$A$3512,0)+FC$1-1,11),"-")</f>
        <v>-</v>
      </c>
      <c r="FD126" s="123" t="str">
        <f>IF($O126&gt;=FD$1,INDEX(整列!$A$2:$K$3512,MATCH($A126,整列!$A$2:$A$3512,0)+FD$1-1,11),"-")</f>
        <v>-</v>
      </c>
      <c r="FE126" s="123" t="str">
        <f>IF($O126&gt;=FE$1,INDEX(整列!$A$2:$K$3512,MATCH($A126,整列!$A$2:$A$3512,0)+FE$1-1,11),"-")</f>
        <v>-</v>
      </c>
      <c r="FF126" s="123" t="str">
        <f>IF($O126&gt;=FF$1,INDEX(整列!$A$2:$K$3512,MATCH($A126,整列!$A$2:$A$3512,0)+FF$1-1,11),"-")</f>
        <v>-</v>
      </c>
      <c r="FG126" s="123" t="str">
        <f>IF($O126&gt;=FG$1,INDEX(整列!$A$2:$K$3512,MATCH($A126,整列!$A$2:$A$3512,0)+FG$1-1,11),"-")</f>
        <v>-</v>
      </c>
      <c r="FH126" s="123" t="str">
        <f>IF($O126&gt;=FH$1,INDEX(整列!$A$2:$K$3512,MATCH($A126,整列!$A$2:$A$3512,0)+FH$1-1,11),"-")</f>
        <v>-</v>
      </c>
      <c r="FI126" s="123" t="str">
        <f>IF($O126&gt;=FI$1,INDEX(整列!$A$2:$K$3512,MATCH($A126,整列!$A$2:$A$3512,0)+FI$1-1,11),"-")</f>
        <v>-</v>
      </c>
      <c r="FJ126" s="123" t="str">
        <f>IF($O126&gt;=FJ$1,INDEX(整列!$A$2:$K$3512,MATCH($A126,整列!$A$2:$A$3512,0)+FJ$1-1,11),"-")</f>
        <v>-</v>
      </c>
      <c r="FK126" s="123" t="str">
        <f>IF($O126&gt;=FK$1,INDEX(整列!$A$2:$K$3512,MATCH($A126,整列!$A$2:$A$3512,0)+FK$1-1,11),"-")</f>
        <v>-</v>
      </c>
      <c r="FL126" s="123" t="str">
        <f>IF($O126&gt;=FL$1,INDEX(整列!$A$2:$K$3512,MATCH($A126,整列!$A$2:$A$3512,0)+FL$1-1,11),"-")</f>
        <v>-</v>
      </c>
      <c r="FM126" s="123" t="str">
        <f>IF($O126&gt;=FM$1,INDEX(整列!$A$2:$K$3512,MATCH($A126,整列!$A$2:$A$3512,0)+FM$1-1,11),"-")</f>
        <v>-</v>
      </c>
      <c r="FN126" s="123" t="str">
        <f>IF($O126&gt;=FN$1,INDEX(整列!$A$2:$K$3512,MATCH($A126,整列!$A$2:$A$3512,0)+FN$1-1,11),"-")</f>
        <v>-</v>
      </c>
      <c r="FO126" s="123" t="str">
        <f>IF($O126&gt;=FO$1,INDEX(整列!$A$2:$K$3512,MATCH($A126,整列!$A$2:$A$3512,0)+FO$1-1,11),"-")</f>
        <v>-</v>
      </c>
      <c r="FP126" s="123" t="str">
        <f>IF($O126&gt;=FP$1,INDEX(整列!$A$2:$K$3512,MATCH($A126,整列!$A$2:$A$3512,0)+FP$1-1,11),"-")</f>
        <v>-</v>
      </c>
      <c r="FQ126" s="123" t="str">
        <f>IF($O126&gt;=FQ$1,INDEX(整列!$A$2:$K$3512,MATCH($A126,整列!$A$2:$A$3512,0)+FQ$1-1,11),"-")</f>
        <v>-</v>
      </c>
      <c r="FR126" s="123" t="str">
        <f>IF($O126&gt;=FR$1,INDEX(整列!$A$2:$K$3512,MATCH($A126,整列!$A$2:$A$3512,0)+FR$1-1,11),"-")</f>
        <v>-</v>
      </c>
      <c r="FS126" s="123" t="str">
        <f>IF($O126&gt;=FS$1,INDEX(整列!$A$2:$K$3512,MATCH($A126,整列!$A$2:$A$3512,0)+FS$1-1,11),"-")</f>
        <v>-</v>
      </c>
      <c r="FT126" s="123" t="str">
        <f>IF($O126&gt;=FT$1,INDEX(整列!$A$2:$K$3512,MATCH($A126,整列!$A$2:$A$3512,0)+FT$1-1,11),"-")</f>
        <v>-</v>
      </c>
      <c r="FU126" s="123" t="str">
        <f>IF($O126&gt;=FU$1,INDEX(整列!$A$2:$K$3512,MATCH($A126,整列!$A$2:$A$3512,0)+FU$1-1,11),"-")</f>
        <v>-</v>
      </c>
      <c r="FV126" s="123" t="str">
        <f>IF($O126&gt;=FV$1,INDEX(整列!$A$2:$K$3512,MATCH($A126,整列!$A$2:$A$3512,0)+FV$1-1,11),"-")</f>
        <v>-</v>
      </c>
      <c r="FW126" s="123" t="str">
        <f>IF($O126&gt;=FW$1,INDEX(整列!$A$2:$K$3512,MATCH($A126,整列!$A$2:$A$3512,0)+FW$1-1,11),"-")</f>
        <v>-</v>
      </c>
      <c r="FX126" s="123" t="str">
        <f>IF($O126&gt;=FX$1,INDEX(整列!$A$2:$K$3512,MATCH($A126,整列!$A$2:$A$3512,0)+FX$1-1,11),"-")</f>
        <v>-</v>
      </c>
      <c r="FY126" s="123" t="str">
        <f>IF($O126&gt;=FY$1,INDEX(整列!$A$2:$K$3512,MATCH($A126,整列!$A$2:$A$3512,0)+FY$1-1,11),"-")</f>
        <v>-</v>
      </c>
      <c r="FZ126" s="123" t="str">
        <f>IF($O126&gt;=FZ$1,INDEX(整列!$A$2:$K$3512,MATCH($A126,整列!$A$2:$A$3512,0)+FZ$1-1,11),"-")</f>
        <v>-</v>
      </c>
      <c r="GA126" s="123" t="str">
        <f>IF($O126&gt;=GA$1,INDEX(整列!$A$2:$K$3512,MATCH($A126,整列!$A$2:$A$3512,0)+GA$1-1,11),"-")</f>
        <v>-</v>
      </c>
      <c r="GB126" s="123" t="str">
        <f>IF($O126&gt;=GB$1,INDEX(整列!$A$2:$K$3512,MATCH($A126,整列!$A$2:$A$3512,0)+GB$1-1,11),"-")</f>
        <v>-</v>
      </c>
      <c r="GC126" s="123" t="str">
        <f>IF($O126&gt;=GC$1,INDEX(整列!$A$2:$K$3512,MATCH($A126,整列!$A$2:$A$3512,0)+GC$1-1,11),"-")</f>
        <v>-</v>
      </c>
      <c r="GD126" s="123" t="str">
        <f>IF($O126&gt;=GD$1,INDEX(整列!$A$2:$K$3512,MATCH($A126,整列!$A$2:$A$3512,0)+GD$1-1,11),"-")</f>
        <v>-</v>
      </c>
      <c r="GE126" s="123" t="str">
        <f>IF($O126&gt;=GE$1,INDEX(整列!$A$2:$K$3512,MATCH($A126,整列!$A$2:$A$3512,0)+GE$1-1,11),"-")</f>
        <v>-</v>
      </c>
      <c r="GF126" s="123" t="str">
        <f>IF($O126&gt;=GF$1,INDEX(整列!$A$2:$K$3512,MATCH($A126,整列!$A$2:$A$3512,0)+GF$1-1,11),"-")</f>
        <v>-</v>
      </c>
      <c r="GG126" s="123" t="str">
        <f>IF($O126&gt;=GG$1,INDEX(整列!$A$2:$K$3512,MATCH($A126,整列!$A$2:$A$3512,0)+GG$1-1,11),"-")</f>
        <v>-</v>
      </c>
      <c r="GH126" s="123" t="str">
        <f>IF($O126&gt;=GH$1,INDEX(整列!$A$2:$K$3512,MATCH($A126,整列!$A$2:$A$3512,0)+GH$1-1,11),"-")</f>
        <v>-</v>
      </c>
      <c r="GI126" s="123" t="str">
        <f>IF($O126&gt;=GI$1,INDEX(整列!$A$2:$K$3512,MATCH($A126,整列!$A$2:$A$3512,0)+GI$1-1,11),"-")</f>
        <v>-</v>
      </c>
      <c r="GJ126" s="123" t="str">
        <f>IF($O126&gt;=GJ$1,INDEX(整列!$A$2:$K$3512,MATCH($A126,整列!$A$2:$A$3512,0)+GJ$1-1,11),"-")</f>
        <v>-</v>
      </c>
      <c r="GK126" s="123" t="str">
        <f>IF($O126&gt;=GK$1,INDEX(整列!$A$2:$K$3512,MATCH($A126,整列!$A$2:$A$3512,0)+GK$1-1,11),"-")</f>
        <v>-</v>
      </c>
      <c r="GL126" s="123" t="str">
        <f>IF($O126&gt;=GL$1,INDEX(整列!$A$2:$K$3512,MATCH($A126,整列!$A$2:$A$3512,0)+GL$1-1,11),"-")</f>
        <v>-</v>
      </c>
      <c r="GM126" s="123" t="str">
        <f>IF($O126&gt;=GM$1,INDEX(整列!$A$2:$K$3512,MATCH($A126,整列!$A$2:$A$3512,0)+GM$1-1,11),"-")</f>
        <v>-</v>
      </c>
      <c r="GN126" s="123" t="str">
        <f>IF($O126&gt;=GN$1,INDEX(整列!$A$2:$K$3512,MATCH($A126,整列!$A$2:$A$3512,0)+GN$1-1,11),"-")</f>
        <v>-</v>
      </c>
      <c r="GO126" s="123" t="str">
        <f>IF($O126&gt;=GO$1,INDEX(整列!$A$2:$K$3512,MATCH($A126,整列!$A$2:$A$3512,0)+GO$1-1,11),"-")</f>
        <v>-</v>
      </c>
      <c r="GP126" s="123" t="str">
        <f>IF($O126&gt;=GP$1,INDEX(整列!$A$2:$K$3512,MATCH($A126,整列!$A$2:$A$3512,0)+GP$1-1,11),"-")</f>
        <v>-</v>
      </c>
      <c r="GQ126" s="123" t="str">
        <f>IF($O126&gt;=GQ$1,INDEX(整列!$A$2:$K$3512,MATCH($A126,整列!$A$2:$A$3512,0)+GQ$1-1,11),"-")</f>
        <v>-</v>
      </c>
      <c r="GR126" s="123" t="str">
        <f>IF($O126&gt;=GR$1,INDEX(整列!$A$2:$K$3512,MATCH($A126,整列!$A$2:$A$3512,0)+GR$1-1,11),"-")</f>
        <v>-</v>
      </c>
      <c r="GS126" s="123" t="str">
        <f>IF($O126&gt;=GS$1,INDEX(整列!$A$2:$K$3512,MATCH($A126,整列!$A$2:$A$3512,0)+GS$1-1,11),"-")</f>
        <v>-</v>
      </c>
      <c r="GT126" s="123" t="str">
        <f>IF($O126&gt;=GT$1,INDEX(整列!$A$2:$K$3512,MATCH($A126,整列!$A$2:$A$3512,0)+GT$1-1,11),"-")</f>
        <v>-</v>
      </c>
      <c r="GU126" s="123" t="str">
        <f>IF($O126&gt;=GU$1,INDEX(整列!$A$2:$K$3512,MATCH($A126,整列!$A$2:$A$3512,0)+GU$1-1,11),"-")</f>
        <v>-</v>
      </c>
      <c r="GV126" s="123" t="str">
        <f>IF($O126&gt;=GV$1,INDEX(整列!$A$2:$K$3512,MATCH($A126,整列!$A$2:$A$3512,0)+GV$1-1,11),"-")</f>
        <v>-</v>
      </c>
      <c r="GW126" s="123" t="str">
        <f>IF($O126&gt;=GW$1,INDEX(整列!$A$2:$K$3512,MATCH($A126,整列!$A$2:$A$3512,0)+GW$1-1,11),"-")</f>
        <v>-</v>
      </c>
      <c r="GX126" s="123" t="str">
        <f>IF($O126&gt;=GX$1,INDEX(整列!$A$2:$K$3512,MATCH($A126,整列!$A$2:$A$3512,0)+GX$1-1,11),"-")</f>
        <v>-</v>
      </c>
      <c r="GY126" s="123" t="str">
        <f>IF($O126&gt;=GY$1,INDEX(整列!$A$2:$K$3512,MATCH($A126,整列!$A$2:$A$3512,0)+GY$1-1,11),"-")</f>
        <v>-</v>
      </c>
      <c r="GZ126" s="123" t="str">
        <f>IF($O126&gt;=GZ$1,INDEX(整列!$A$2:$K$3512,MATCH($A126,整列!$A$2:$A$3512,0)+GZ$1-1,11),"-")</f>
        <v>-</v>
      </c>
      <c r="HA126" s="123" t="str">
        <f>IF($O126&gt;=HA$1,INDEX(整列!$A$2:$K$3512,MATCH($A126,整列!$A$2:$A$3512,0)+HA$1-1,11),"-")</f>
        <v>-</v>
      </c>
      <c r="HB126" s="123" t="str">
        <f>IF($O126&gt;=HB$1,INDEX(整列!$A$2:$K$3512,MATCH($A126,整列!$A$2:$A$3512,0)+HB$1-1,11),"-")</f>
        <v>-</v>
      </c>
      <c r="HC126" s="123" t="str">
        <f>IF($O126&gt;=HC$1,INDEX(整列!$A$2:$K$3512,MATCH($A126,整列!$A$2:$A$3512,0)+HC$1-1,11),"-")</f>
        <v>-</v>
      </c>
      <c r="HD126" s="123" t="str">
        <f>IF($O126&gt;=HD$1,INDEX(整列!$A$2:$K$3512,MATCH($A126,整列!$A$2:$A$3512,0)+HD$1-1,11),"-")</f>
        <v>-</v>
      </c>
      <c r="HE126" s="123" t="str">
        <f>IF($O126&gt;=HE$1,INDEX(整列!$A$2:$K$3512,MATCH($A126,整列!$A$2:$A$3512,0)+HE$1-1,11),"-")</f>
        <v>-</v>
      </c>
      <c r="HF126" s="123" t="str">
        <f>IF($O126&gt;=HF$1,INDEX(整列!$A$2:$K$3512,MATCH($A126,整列!$A$2:$A$3512,0)+HF$1-1,11),"-")</f>
        <v>-</v>
      </c>
      <c r="HG126" s="123" t="str">
        <f>IF($O126&gt;=HG$1,INDEX(整列!$A$2:$K$3512,MATCH($A126,整列!$A$2:$A$3512,0)+HG$1-1,11),"-")</f>
        <v>-</v>
      </c>
      <c r="HH126" s="123" t="str">
        <f>IF($O126&gt;=HH$1,INDEX(整列!$A$2:$K$3512,MATCH($A126,整列!$A$2:$A$3512,0)+HH$1-1,11),"-")</f>
        <v>-</v>
      </c>
      <c r="HI126" s="123" t="str">
        <f>IF($O126&gt;=HI$1,INDEX(整列!$A$2:$K$3512,MATCH($A126,整列!$A$2:$A$3512,0)+HI$1-1,11),"-")</f>
        <v>-</v>
      </c>
      <c r="HJ126" s="123" t="str">
        <f>IF($O126&gt;=HJ$1,INDEX(整列!$A$2:$K$3512,MATCH($A126,整列!$A$2:$A$3512,0)+HJ$1-1,11),"-")</f>
        <v>-</v>
      </c>
      <c r="HK126" s="123" t="str">
        <f>IF($O126&gt;=HK$1,INDEX(整列!$A$2:$K$3512,MATCH($A126,整列!$A$2:$A$3512,0)+HK$1-1,11),"-")</f>
        <v>-</v>
      </c>
      <c r="HL126" s="123" t="str">
        <f>IF($O126&gt;=HL$1,INDEX(整列!$A$2:$K$3512,MATCH($A126,整列!$A$2:$A$3512,0)+HL$1-1,11),"-")</f>
        <v>-</v>
      </c>
      <c r="HP126" s="101" t="str">
        <f t="shared" si="11"/>
        <v>B06-1203-0003</v>
      </c>
      <c r="HQ126" s="115">
        <f>COUNTIF(整列!$A$2:$A$3512,HP126)</f>
        <v>5</v>
      </c>
    </row>
    <row r="127" spans="1:225" ht="13.5">
      <c r="A127" s="48" t="s">
        <v>468</v>
      </c>
      <c r="B127" s="48" t="s">
        <v>370</v>
      </c>
      <c r="C127" s="48" t="s">
        <v>371</v>
      </c>
      <c r="D127" s="48" t="s">
        <v>187</v>
      </c>
      <c r="E127" s="48" t="s">
        <v>312</v>
      </c>
      <c r="F127" s="48" t="s">
        <v>205</v>
      </c>
      <c r="G127" s="48" t="s">
        <v>465</v>
      </c>
      <c r="H127" s="48" t="s">
        <v>181</v>
      </c>
      <c r="I127" s="48" t="s">
        <v>466</v>
      </c>
      <c r="J127" s="48" t="s">
        <v>184</v>
      </c>
      <c r="K127" s="48"/>
      <c r="L127" s="48" t="s">
        <v>187</v>
      </c>
      <c r="M127" s="48" t="s">
        <v>346</v>
      </c>
      <c r="N127" s="119"/>
      <c r="O127" s="120">
        <f>COUNTIF(整列!$A$2:$A$3512,$A127)</f>
        <v>3</v>
      </c>
      <c r="P127" s="121">
        <f t="shared" si="6"/>
        <v>5266.666666666667</v>
      </c>
      <c r="Q127" s="121">
        <f t="shared" si="7"/>
        <v>2229.100466306732</v>
      </c>
      <c r="R127" s="122">
        <f t="shared" si="8"/>
        <v>8400</v>
      </c>
      <c r="S127" s="121">
        <f t="shared" si="9"/>
        <v>4000</v>
      </c>
      <c r="T127" s="121">
        <f t="shared" si="10"/>
        <v>3400</v>
      </c>
      <c r="U127" s="123">
        <f>IF($O127&gt;=U$1,INDEX(整列!$A$2:$K$3512,MATCH($A127,整列!$A$2:$A$3512,0)+U$1-1,11),"-")</f>
        <v>4000</v>
      </c>
      <c r="V127" s="123">
        <f>IF($O127&gt;=V$1,INDEX(整列!$A$2:$K$3512,MATCH($A127,整列!$A$2:$A$3512,0)+V$1-1,11),"-")</f>
        <v>3400</v>
      </c>
      <c r="W127" s="123">
        <f>IF($O127&gt;=W$1,INDEX(整列!$A$2:$K$3512,MATCH($A127,整列!$A$2:$A$3512,0)+W$1-1,11),"-")</f>
        <v>8400</v>
      </c>
      <c r="X127" s="123" t="str">
        <f>IF($O127&gt;=X$1,INDEX(整列!$A$2:$K$3512,MATCH($A127,整列!$A$2:$A$3512,0)+X$1-1,11),"-")</f>
        <v>-</v>
      </c>
      <c r="Y127" s="123" t="str">
        <f>IF($O127&gt;=Y$1,INDEX(整列!$A$2:$K$3512,MATCH($A127,整列!$A$2:$A$3512,0)+Y$1-1,11),"-")</f>
        <v>-</v>
      </c>
      <c r="Z127" s="123" t="str">
        <f>IF($O127&gt;=Z$1,INDEX(整列!$A$2:$K$3512,MATCH($A127,整列!$A$2:$A$3512,0)+Z$1-1,11),"-")</f>
        <v>-</v>
      </c>
      <c r="AA127" s="123" t="str">
        <f>IF($O127&gt;=AA$1,INDEX(整列!$A$2:$K$3512,MATCH($A127,整列!$A$2:$A$3512,0)+AA$1-1,11),"-")</f>
        <v>-</v>
      </c>
      <c r="AB127" s="123" t="str">
        <f>IF($O127&gt;=AB$1,INDEX(整列!$A$2:$K$3512,MATCH($A127,整列!$A$2:$A$3512,0)+AB$1-1,11),"-")</f>
        <v>-</v>
      </c>
      <c r="AC127" s="123" t="str">
        <f>IF($O127&gt;=AC$1,INDEX(整列!$A$2:$K$3512,MATCH($A127,整列!$A$2:$A$3512,0)+AC$1-1,11),"-")</f>
        <v>-</v>
      </c>
      <c r="AD127" s="123" t="str">
        <f>IF($O127&gt;=AD$1,INDEX(整列!$A$2:$K$3512,MATCH($A127,整列!$A$2:$A$3512,0)+AD$1-1,11),"-")</f>
        <v>-</v>
      </c>
      <c r="AE127" s="123" t="str">
        <f>IF($O127&gt;=AE$1,INDEX(整列!$A$2:$K$3512,MATCH($A127,整列!$A$2:$A$3512,0)+AE$1-1,11),"-")</f>
        <v>-</v>
      </c>
      <c r="AF127" s="123" t="str">
        <f>IF($O127&gt;=AF$1,INDEX(整列!$A$2:$K$3512,MATCH($A127,整列!$A$2:$A$3512,0)+AF$1-1,11),"-")</f>
        <v>-</v>
      </c>
      <c r="AG127" s="123" t="str">
        <f>IF($O127&gt;=AG$1,INDEX(整列!$A$2:$K$3512,MATCH($A127,整列!$A$2:$A$3512,0)+AG$1-1,11),"-")</f>
        <v>-</v>
      </c>
      <c r="AH127" s="123" t="str">
        <f>IF($O127&gt;=AH$1,INDEX(整列!$A$2:$K$3512,MATCH($A127,整列!$A$2:$A$3512,0)+AH$1-1,11),"-")</f>
        <v>-</v>
      </c>
      <c r="AI127" s="123" t="str">
        <f>IF($O127&gt;=AI$1,INDEX(整列!$A$2:$K$3512,MATCH($A127,整列!$A$2:$A$3512,0)+AI$1-1,11),"-")</f>
        <v>-</v>
      </c>
      <c r="AJ127" s="123" t="str">
        <f>IF($O127&gt;=AJ$1,INDEX(整列!$A$2:$K$3512,MATCH($A127,整列!$A$2:$A$3512,0)+AJ$1-1,11),"-")</f>
        <v>-</v>
      </c>
      <c r="AK127" s="123" t="str">
        <f>IF($O127&gt;=AK$1,INDEX(整列!$A$2:$K$3512,MATCH($A127,整列!$A$2:$A$3512,0)+AK$1-1,11),"-")</f>
        <v>-</v>
      </c>
      <c r="AL127" s="123" t="str">
        <f>IF($O127&gt;=AL$1,INDEX(整列!$A$2:$K$3512,MATCH($A127,整列!$A$2:$A$3512,0)+AL$1-1,11),"-")</f>
        <v>-</v>
      </c>
      <c r="AM127" s="123" t="str">
        <f>IF($O127&gt;=AM$1,INDEX(整列!$A$2:$K$3512,MATCH($A127,整列!$A$2:$A$3512,0)+AM$1-1,11),"-")</f>
        <v>-</v>
      </c>
      <c r="AN127" s="123" t="str">
        <f>IF($O127&gt;=AN$1,INDEX(整列!$A$2:$K$3512,MATCH($A127,整列!$A$2:$A$3512,0)+AN$1-1,11),"-")</f>
        <v>-</v>
      </c>
      <c r="AO127" s="123" t="str">
        <f>IF($O127&gt;=AO$1,INDEX(整列!$A$2:$K$3512,MATCH($A127,整列!$A$2:$A$3512,0)+AO$1-1,11),"-")</f>
        <v>-</v>
      </c>
      <c r="AP127" s="123" t="str">
        <f>IF($O127&gt;=AP$1,INDEX(整列!$A$2:$K$3512,MATCH($A127,整列!$A$2:$A$3512,0)+AP$1-1,11),"-")</f>
        <v>-</v>
      </c>
      <c r="AQ127" s="123" t="str">
        <f>IF($O127&gt;=AQ$1,INDEX(整列!$A$2:$K$3512,MATCH($A127,整列!$A$2:$A$3512,0)+AQ$1-1,11),"-")</f>
        <v>-</v>
      </c>
      <c r="AR127" s="123" t="str">
        <f>IF($O127&gt;=AR$1,INDEX(整列!$A$2:$K$3512,MATCH($A127,整列!$A$2:$A$3512,0)+AR$1-1,11),"-")</f>
        <v>-</v>
      </c>
      <c r="AS127" s="123" t="str">
        <f>IF($O127&gt;=AS$1,INDEX(整列!$A$2:$K$3512,MATCH($A127,整列!$A$2:$A$3512,0)+AS$1-1,11),"-")</f>
        <v>-</v>
      </c>
      <c r="AT127" s="123" t="str">
        <f>IF($O127&gt;=AT$1,INDEX(整列!$A$2:$K$3512,MATCH($A127,整列!$A$2:$A$3512,0)+AT$1-1,11),"-")</f>
        <v>-</v>
      </c>
      <c r="AU127" s="123" t="str">
        <f>IF($O127&gt;=AU$1,INDEX(整列!$A$2:$K$3512,MATCH($A127,整列!$A$2:$A$3512,0)+AU$1-1,11),"-")</f>
        <v>-</v>
      </c>
      <c r="AV127" s="123" t="str">
        <f>IF($O127&gt;=AV$1,INDEX(整列!$A$2:$K$3512,MATCH($A127,整列!$A$2:$A$3512,0)+AV$1-1,11),"-")</f>
        <v>-</v>
      </c>
      <c r="AW127" s="123" t="str">
        <f>IF($O127&gt;=AW$1,INDEX(整列!$A$2:$K$3512,MATCH($A127,整列!$A$2:$A$3512,0)+AW$1-1,11),"-")</f>
        <v>-</v>
      </c>
      <c r="AX127" s="123" t="str">
        <f>IF($O127&gt;=AX$1,INDEX(整列!$A$2:$K$3512,MATCH($A127,整列!$A$2:$A$3512,0)+AX$1-1,11),"-")</f>
        <v>-</v>
      </c>
      <c r="AY127" s="123" t="str">
        <f>IF($O127&gt;=AY$1,INDEX(整列!$A$2:$K$3512,MATCH($A127,整列!$A$2:$A$3512,0)+AY$1-1,11),"-")</f>
        <v>-</v>
      </c>
      <c r="AZ127" s="123" t="str">
        <f>IF($O127&gt;=AZ$1,INDEX(整列!$A$2:$K$3512,MATCH($A127,整列!$A$2:$A$3512,0)+AZ$1-1,11),"-")</f>
        <v>-</v>
      </c>
      <c r="BA127" s="123" t="str">
        <f>IF($O127&gt;=BA$1,INDEX(整列!$A$2:$K$3512,MATCH($A127,整列!$A$2:$A$3512,0)+BA$1-1,11),"-")</f>
        <v>-</v>
      </c>
      <c r="BB127" s="123" t="str">
        <f>IF($O127&gt;=BB$1,INDEX(整列!$A$2:$K$3512,MATCH($A127,整列!$A$2:$A$3512,0)+BB$1-1,11),"-")</f>
        <v>-</v>
      </c>
      <c r="BC127" s="123" t="str">
        <f>IF($O127&gt;=BC$1,INDEX(整列!$A$2:$K$3512,MATCH($A127,整列!$A$2:$A$3512,0)+BC$1-1,11),"-")</f>
        <v>-</v>
      </c>
      <c r="BD127" s="123" t="str">
        <f>IF($O127&gt;=BD$1,INDEX(整列!$A$2:$K$3512,MATCH($A127,整列!$A$2:$A$3512,0)+BD$1-1,11),"-")</f>
        <v>-</v>
      </c>
      <c r="BE127" s="123" t="str">
        <f>IF($O127&gt;=BE$1,INDEX(整列!$A$2:$K$3512,MATCH($A127,整列!$A$2:$A$3512,0)+BE$1-1,11),"-")</f>
        <v>-</v>
      </c>
      <c r="BF127" s="123" t="str">
        <f>IF($O127&gt;=BF$1,INDEX(整列!$A$2:$K$3512,MATCH($A127,整列!$A$2:$A$3512,0)+BF$1-1,11),"-")</f>
        <v>-</v>
      </c>
      <c r="BG127" s="123" t="str">
        <f>IF($O127&gt;=BG$1,INDEX(整列!$A$2:$K$3512,MATCH($A127,整列!$A$2:$A$3512,0)+BG$1-1,11),"-")</f>
        <v>-</v>
      </c>
      <c r="BH127" s="123" t="str">
        <f>IF($O127&gt;=BH$1,INDEX(整列!$A$2:$K$3512,MATCH($A127,整列!$A$2:$A$3512,0)+BH$1-1,11),"-")</f>
        <v>-</v>
      </c>
      <c r="BI127" s="123" t="str">
        <f>IF($O127&gt;=BI$1,INDEX(整列!$A$2:$K$3512,MATCH($A127,整列!$A$2:$A$3512,0)+BI$1-1,11),"-")</f>
        <v>-</v>
      </c>
      <c r="BJ127" s="123" t="str">
        <f>IF($O127&gt;=BJ$1,INDEX(整列!$A$2:$K$3512,MATCH($A127,整列!$A$2:$A$3512,0)+BJ$1-1,11),"-")</f>
        <v>-</v>
      </c>
      <c r="BK127" s="123" t="str">
        <f>IF($O127&gt;=BK$1,INDEX(整列!$A$2:$K$3512,MATCH($A127,整列!$A$2:$A$3512,0)+BK$1-1,11),"-")</f>
        <v>-</v>
      </c>
      <c r="BL127" s="123" t="str">
        <f>IF($O127&gt;=BL$1,INDEX(整列!$A$2:$K$3512,MATCH($A127,整列!$A$2:$A$3512,0)+BL$1-1,11),"-")</f>
        <v>-</v>
      </c>
      <c r="BM127" s="123" t="str">
        <f>IF($O127&gt;=BM$1,INDEX(整列!$A$2:$K$3512,MATCH($A127,整列!$A$2:$A$3512,0)+BM$1-1,11),"-")</f>
        <v>-</v>
      </c>
      <c r="BN127" s="123" t="str">
        <f>IF($O127&gt;=BN$1,INDEX(整列!$A$2:$K$3512,MATCH($A127,整列!$A$2:$A$3512,0)+BN$1-1,11),"-")</f>
        <v>-</v>
      </c>
      <c r="BO127" s="123" t="str">
        <f>IF($O127&gt;=BO$1,INDEX(整列!$A$2:$K$3512,MATCH($A127,整列!$A$2:$A$3512,0)+BO$1-1,11),"-")</f>
        <v>-</v>
      </c>
      <c r="BP127" s="123" t="str">
        <f>IF($O127&gt;=BP$1,INDEX(整列!$A$2:$K$3512,MATCH($A127,整列!$A$2:$A$3512,0)+BP$1-1,11),"-")</f>
        <v>-</v>
      </c>
      <c r="BQ127" s="123" t="str">
        <f>IF($O127&gt;=BQ$1,INDEX(整列!$A$2:$K$3512,MATCH($A127,整列!$A$2:$A$3512,0)+BQ$1-1,11),"-")</f>
        <v>-</v>
      </c>
      <c r="BR127" s="123" t="str">
        <f>IF($O127&gt;=BR$1,INDEX(整列!$A$2:$K$3512,MATCH($A127,整列!$A$2:$A$3512,0)+BR$1-1,11),"-")</f>
        <v>-</v>
      </c>
      <c r="BS127" s="123" t="str">
        <f>IF($O127&gt;=BS$1,INDEX(整列!$A$2:$K$3512,MATCH($A127,整列!$A$2:$A$3512,0)+BS$1-1,11),"-")</f>
        <v>-</v>
      </c>
      <c r="BT127" s="123" t="str">
        <f>IF($O127&gt;=BT$1,INDEX(整列!$A$2:$K$3512,MATCH($A127,整列!$A$2:$A$3512,0)+BT$1-1,11),"-")</f>
        <v>-</v>
      </c>
      <c r="BU127" s="123" t="str">
        <f>IF($O127&gt;=BU$1,INDEX(整列!$A$2:$K$3512,MATCH($A127,整列!$A$2:$A$3512,0)+BU$1-1,11),"-")</f>
        <v>-</v>
      </c>
      <c r="BV127" s="123" t="str">
        <f>IF($O127&gt;=BV$1,INDEX(整列!$A$2:$K$3512,MATCH($A127,整列!$A$2:$A$3512,0)+BV$1-1,11),"-")</f>
        <v>-</v>
      </c>
      <c r="BW127" s="123" t="str">
        <f>IF($O127&gt;=BW$1,INDEX(整列!$A$2:$K$3512,MATCH($A127,整列!$A$2:$A$3512,0)+BW$1-1,11),"-")</f>
        <v>-</v>
      </c>
      <c r="BX127" s="123" t="str">
        <f>IF($O127&gt;=BX$1,INDEX(整列!$A$2:$K$3512,MATCH($A127,整列!$A$2:$A$3512,0)+BX$1-1,11),"-")</f>
        <v>-</v>
      </c>
      <c r="BY127" s="123" t="str">
        <f>IF($O127&gt;=BY$1,INDEX(整列!$A$2:$K$3512,MATCH($A127,整列!$A$2:$A$3512,0)+BY$1-1,11),"-")</f>
        <v>-</v>
      </c>
      <c r="BZ127" s="123" t="str">
        <f>IF($O127&gt;=BZ$1,INDEX(整列!$A$2:$K$3512,MATCH($A127,整列!$A$2:$A$3512,0)+BZ$1-1,11),"-")</f>
        <v>-</v>
      </c>
      <c r="CA127" s="123" t="str">
        <f>IF($O127&gt;=CA$1,INDEX(整列!$A$2:$K$3512,MATCH($A127,整列!$A$2:$A$3512,0)+CA$1-1,11),"-")</f>
        <v>-</v>
      </c>
      <c r="CB127" s="123" t="str">
        <f>IF($O127&gt;=CB$1,INDEX(整列!$A$2:$K$3512,MATCH($A127,整列!$A$2:$A$3512,0)+CB$1-1,11),"-")</f>
        <v>-</v>
      </c>
      <c r="CC127" s="123" t="str">
        <f>IF($O127&gt;=CC$1,INDEX(整列!$A$2:$K$3512,MATCH($A127,整列!$A$2:$A$3512,0)+CC$1-1,11),"-")</f>
        <v>-</v>
      </c>
      <c r="CD127" s="123" t="str">
        <f>IF($O127&gt;=CD$1,INDEX(整列!$A$2:$K$3512,MATCH($A127,整列!$A$2:$A$3512,0)+CD$1-1,11),"-")</f>
        <v>-</v>
      </c>
      <c r="CE127" s="123" t="str">
        <f>IF($O127&gt;=CE$1,INDEX(整列!$A$2:$K$3512,MATCH($A127,整列!$A$2:$A$3512,0)+CE$1-1,11),"-")</f>
        <v>-</v>
      </c>
      <c r="CF127" s="123" t="str">
        <f>IF($O127&gt;=CF$1,INDEX(整列!$A$2:$K$3512,MATCH($A127,整列!$A$2:$A$3512,0)+CF$1-1,11),"-")</f>
        <v>-</v>
      </c>
      <c r="CG127" s="123" t="str">
        <f>IF($O127&gt;=CG$1,INDEX(整列!$A$2:$K$3512,MATCH($A127,整列!$A$2:$A$3512,0)+CG$1-1,11),"-")</f>
        <v>-</v>
      </c>
      <c r="CH127" s="123" t="str">
        <f>IF($O127&gt;=CH$1,INDEX(整列!$A$2:$K$3512,MATCH($A127,整列!$A$2:$A$3512,0)+CH$1-1,11),"-")</f>
        <v>-</v>
      </c>
      <c r="CI127" s="123" t="str">
        <f>IF($O127&gt;=CI$1,INDEX(整列!$A$2:$K$3512,MATCH($A127,整列!$A$2:$A$3512,0)+CI$1-1,11),"-")</f>
        <v>-</v>
      </c>
      <c r="CJ127" s="123" t="str">
        <f>IF($O127&gt;=CJ$1,INDEX(整列!$A$2:$K$3512,MATCH($A127,整列!$A$2:$A$3512,0)+CJ$1-1,11),"-")</f>
        <v>-</v>
      </c>
      <c r="CK127" s="123" t="str">
        <f>IF($O127&gt;=CK$1,INDEX(整列!$A$2:$K$3512,MATCH($A127,整列!$A$2:$A$3512,0)+CK$1-1,11),"-")</f>
        <v>-</v>
      </c>
      <c r="CL127" s="123" t="str">
        <f>IF($O127&gt;=CL$1,INDEX(整列!$A$2:$K$3512,MATCH($A127,整列!$A$2:$A$3512,0)+CL$1-1,11),"-")</f>
        <v>-</v>
      </c>
      <c r="CM127" s="123" t="str">
        <f>IF($O127&gt;=CM$1,INDEX(整列!$A$2:$K$3512,MATCH($A127,整列!$A$2:$A$3512,0)+CM$1-1,11),"-")</f>
        <v>-</v>
      </c>
      <c r="CN127" s="123" t="str">
        <f>IF($O127&gt;=CN$1,INDEX(整列!$A$2:$K$3512,MATCH($A127,整列!$A$2:$A$3512,0)+CN$1-1,11),"-")</f>
        <v>-</v>
      </c>
      <c r="CO127" s="123" t="str">
        <f>IF($O127&gt;=CO$1,INDEX(整列!$A$2:$K$3512,MATCH($A127,整列!$A$2:$A$3512,0)+CO$1-1,11),"-")</f>
        <v>-</v>
      </c>
      <c r="CP127" s="123" t="str">
        <f>IF($O127&gt;=CP$1,INDEX(整列!$A$2:$K$3512,MATCH($A127,整列!$A$2:$A$3512,0)+CP$1-1,11),"-")</f>
        <v>-</v>
      </c>
      <c r="CQ127" s="123" t="str">
        <f>IF($O127&gt;=CQ$1,INDEX(整列!$A$2:$K$3512,MATCH($A127,整列!$A$2:$A$3512,0)+CQ$1-1,11),"-")</f>
        <v>-</v>
      </c>
      <c r="CR127" s="123" t="str">
        <f>IF($O127&gt;=CR$1,INDEX(整列!$A$2:$K$3512,MATCH($A127,整列!$A$2:$A$3512,0)+CR$1-1,11),"-")</f>
        <v>-</v>
      </c>
      <c r="CS127" s="123" t="str">
        <f>IF($O127&gt;=CS$1,INDEX(整列!$A$2:$K$3512,MATCH($A127,整列!$A$2:$A$3512,0)+CS$1-1,11),"-")</f>
        <v>-</v>
      </c>
      <c r="CT127" s="123" t="str">
        <f>IF($O127&gt;=CT$1,INDEX(整列!$A$2:$K$3512,MATCH($A127,整列!$A$2:$A$3512,0)+CT$1-1,11),"-")</f>
        <v>-</v>
      </c>
      <c r="CU127" s="123" t="str">
        <f>IF($O127&gt;=CU$1,INDEX(整列!$A$2:$K$3512,MATCH($A127,整列!$A$2:$A$3512,0)+CU$1-1,11),"-")</f>
        <v>-</v>
      </c>
      <c r="CV127" s="123" t="str">
        <f>IF($O127&gt;=CV$1,INDEX(整列!$A$2:$K$3512,MATCH($A127,整列!$A$2:$A$3512,0)+CV$1-1,11),"-")</f>
        <v>-</v>
      </c>
      <c r="CW127" s="123" t="str">
        <f>IF($O127&gt;=CW$1,INDEX(整列!$A$2:$K$3512,MATCH($A127,整列!$A$2:$A$3512,0)+CW$1-1,11),"-")</f>
        <v>-</v>
      </c>
      <c r="CX127" s="123" t="str">
        <f>IF($O127&gt;=CX$1,INDEX(整列!$A$2:$K$3512,MATCH($A127,整列!$A$2:$A$3512,0)+CX$1-1,11),"-")</f>
        <v>-</v>
      </c>
      <c r="CY127" s="123" t="str">
        <f>IF($O127&gt;=CY$1,INDEX(整列!$A$2:$K$3512,MATCH($A127,整列!$A$2:$A$3512,0)+CY$1-1,11),"-")</f>
        <v>-</v>
      </c>
      <c r="CZ127" s="123" t="str">
        <f>IF($O127&gt;=CZ$1,INDEX(整列!$A$2:$K$3512,MATCH($A127,整列!$A$2:$A$3512,0)+CZ$1-1,11),"-")</f>
        <v>-</v>
      </c>
      <c r="DA127" s="123" t="str">
        <f>IF($O127&gt;=DA$1,INDEX(整列!$A$2:$K$3512,MATCH($A127,整列!$A$2:$A$3512,0)+DA$1-1,11),"-")</f>
        <v>-</v>
      </c>
      <c r="DB127" s="123" t="str">
        <f>IF($O127&gt;=DB$1,INDEX(整列!$A$2:$K$3512,MATCH($A127,整列!$A$2:$A$3512,0)+DB$1-1,11),"-")</f>
        <v>-</v>
      </c>
      <c r="DC127" s="123" t="str">
        <f>IF($O127&gt;=DC$1,INDEX(整列!$A$2:$K$3512,MATCH($A127,整列!$A$2:$A$3512,0)+DC$1-1,11),"-")</f>
        <v>-</v>
      </c>
      <c r="DD127" s="123" t="str">
        <f>IF($O127&gt;=DD$1,INDEX(整列!$A$2:$K$3512,MATCH($A127,整列!$A$2:$A$3512,0)+DD$1-1,11),"-")</f>
        <v>-</v>
      </c>
      <c r="DE127" s="123" t="str">
        <f>IF($O127&gt;=DE$1,INDEX(整列!$A$2:$K$3512,MATCH($A127,整列!$A$2:$A$3512,0)+DE$1-1,11),"-")</f>
        <v>-</v>
      </c>
      <c r="DF127" s="123" t="str">
        <f>IF($O127&gt;=DF$1,INDEX(整列!$A$2:$K$3512,MATCH($A127,整列!$A$2:$A$3512,0)+DF$1-1,11),"-")</f>
        <v>-</v>
      </c>
      <c r="DG127" s="123" t="str">
        <f>IF($O127&gt;=DG$1,INDEX(整列!$A$2:$K$3512,MATCH($A127,整列!$A$2:$A$3512,0)+DG$1-1,11),"-")</f>
        <v>-</v>
      </c>
      <c r="DH127" s="123" t="str">
        <f>IF($O127&gt;=DH$1,INDEX(整列!$A$2:$K$3512,MATCH($A127,整列!$A$2:$A$3512,0)+DH$1-1,11),"-")</f>
        <v>-</v>
      </c>
      <c r="DI127" s="123" t="str">
        <f>IF($O127&gt;=DI$1,INDEX(整列!$A$2:$K$3512,MATCH($A127,整列!$A$2:$A$3512,0)+DI$1-1,11),"-")</f>
        <v>-</v>
      </c>
      <c r="DJ127" s="123" t="str">
        <f>IF($O127&gt;=DJ$1,INDEX(整列!$A$2:$K$3512,MATCH($A127,整列!$A$2:$A$3512,0)+DJ$1-1,11),"-")</f>
        <v>-</v>
      </c>
      <c r="DK127" s="123" t="str">
        <f>IF($O127&gt;=DK$1,INDEX(整列!$A$2:$K$3512,MATCH($A127,整列!$A$2:$A$3512,0)+DK$1-1,11),"-")</f>
        <v>-</v>
      </c>
      <c r="DL127" s="123" t="str">
        <f>IF($O127&gt;=DL$1,INDEX(整列!$A$2:$K$3512,MATCH($A127,整列!$A$2:$A$3512,0)+DL$1-1,11),"-")</f>
        <v>-</v>
      </c>
      <c r="DM127" s="123" t="str">
        <f>IF($O127&gt;=DM$1,INDEX(整列!$A$2:$K$3512,MATCH($A127,整列!$A$2:$A$3512,0)+DM$1-1,11),"-")</f>
        <v>-</v>
      </c>
      <c r="DN127" s="123" t="str">
        <f>IF($O127&gt;=DN$1,INDEX(整列!$A$2:$K$3512,MATCH($A127,整列!$A$2:$A$3512,0)+DN$1-1,11),"-")</f>
        <v>-</v>
      </c>
      <c r="DO127" s="123" t="str">
        <f>IF($O127&gt;=DO$1,INDEX(整列!$A$2:$K$3512,MATCH($A127,整列!$A$2:$A$3512,0)+DO$1-1,11),"-")</f>
        <v>-</v>
      </c>
      <c r="DP127" s="123" t="str">
        <f>IF($O127&gt;=DP$1,INDEX(整列!$A$2:$K$3512,MATCH($A127,整列!$A$2:$A$3512,0)+DP$1-1,11),"-")</f>
        <v>-</v>
      </c>
      <c r="DQ127" s="123" t="str">
        <f>IF($O127&gt;=DQ$1,INDEX(整列!$A$2:$K$3512,MATCH($A127,整列!$A$2:$A$3512,0)+DQ$1-1,11),"-")</f>
        <v>-</v>
      </c>
      <c r="DR127" s="123" t="str">
        <f>IF($O127&gt;=DR$1,INDEX(整列!$A$2:$K$3512,MATCH($A127,整列!$A$2:$A$3512,0)+DR$1-1,11),"-")</f>
        <v>-</v>
      </c>
      <c r="DS127" s="123" t="str">
        <f>IF($O127&gt;=DS$1,INDEX(整列!$A$2:$K$3512,MATCH($A127,整列!$A$2:$A$3512,0)+DS$1-1,11),"-")</f>
        <v>-</v>
      </c>
      <c r="DT127" s="123" t="str">
        <f>IF($O127&gt;=DT$1,INDEX(整列!$A$2:$K$3512,MATCH($A127,整列!$A$2:$A$3512,0)+DT$1-1,11),"-")</f>
        <v>-</v>
      </c>
      <c r="DU127" s="123" t="str">
        <f>IF($O127&gt;=DU$1,INDEX(整列!$A$2:$K$3512,MATCH($A127,整列!$A$2:$A$3512,0)+DU$1-1,11),"-")</f>
        <v>-</v>
      </c>
      <c r="DV127" s="123" t="str">
        <f>IF($O127&gt;=DV$1,INDEX(整列!$A$2:$K$3512,MATCH($A127,整列!$A$2:$A$3512,0)+DV$1-1,11),"-")</f>
        <v>-</v>
      </c>
      <c r="DW127" s="123" t="str">
        <f>IF($O127&gt;=DW$1,INDEX(整列!$A$2:$K$3512,MATCH($A127,整列!$A$2:$A$3512,0)+DW$1-1,11),"-")</f>
        <v>-</v>
      </c>
      <c r="DX127" s="123" t="str">
        <f>IF($O127&gt;=DX$1,INDEX(整列!$A$2:$K$3512,MATCH($A127,整列!$A$2:$A$3512,0)+DX$1-1,11),"-")</f>
        <v>-</v>
      </c>
      <c r="DY127" s="123" t="str">
        <f>IF($O127&gt;=DY$1,INDEX(整列!$A$2:$K$3512,MATCH($A127,整列!$A$2:$A$3512,0)+DY$1-1,11),"-")</f>
        <v>-</v>
      </c>
      <c r="DZ127" s="123" t="str">
        <f>IF($O127&gt;=DZ$1,INDEX(整列!$A$2:$K$3512,MATCH($A127,整列!$A$2:$A$3512,0)+DZ$1-1,11),"-")</f>
        <v>-</v>
      </c>
      <c r="EA127" s="123" t="str">
        <f>IF($O127&gt;=EA$1,INDEX(整列!$A$2:$K$3512,MATCH($A127,整列!$A$2:$A$3512,0)+EA$1-1,11),"-")</f>
        <v>-</v>
      </c>
      <c r="EB127" s="123" t="str">
        <f>IF($O127&gt;=EB$1,INDEX(整列!$A$2:$K$3512,MATCH($A127,整列!$A$2:$A$3512,0)+EB$1-1,11),"-")</f>
        <v>-</v>
      </c>
      <c r="EC127" s="123" t="str">
        <f>IF($O127&gt;=EC$1,INDEX(整列!$A$2:$K$3512,MATCH($A127,整列!$A$2:$A$3512,0)+EC$1-1,11),"-")</f>
        <v>-</v>
      </c>
      <c r="ED127" s="123" t="str">
        <f>IF($O127&gt;=ED$1,INDEX(整列!$A$2:$K$3512,MATCH($A127,整列!$A$2:$A$3512,0)+ED$1-1,11),"-")</f>
        <v>-</v>
      </c>
      <c r="EE127" s="123" t="str">
        <f>IF($O127&gt;=EE$1,INDEX(整列!$A$2:$K$3512,MATCH($A127,整列!$A$2:$A$3512,0)+EE$1-1,11),"-")</f>
        <v>-</v>
      </c>
      <c r="EF127" s="123" t="str">
        <f>IF($O127&gt;=EF$1,INDEX(整列!$A$2:$K$3512,MATCH($A127,整列!$A$2:$A$3512,0)+EF$1-1,11),"-")</f>
        <v>-</v>
      </c>
      <c r="EG127" s="123" t="str">
        <f>IF($O127&gt;=EG$1,INDEX(整列!$A$2:$K$3512,MATCH($A127,整列!$A$2:$A$3512,0)+EG$1-1,11),"-")</f>
        <v>-</v>
      </c>
      <c r="EH127" s="123" t="str">
        <f>IF($O127&gt;=EH$1,INDEX(整列!$A$2:$K$3512,MATCH($A127,整列!$A$2:$A$3512,0)+EH$1-1,11),"-")</f>
        <v>-</v>
      </c>
      <c r="EI127" s="123" t="str">
        <f>IF($O127&gt;=EI$1,INDEX(整列!$A$2:$K$3512,MATCH($A127,整列!$A$2:$A$3512,0)+EI$1-1,11),"-")</f>
        <v>-</v>
      </c>
      <c r="EJ127" s="123" t="str">
        <f>IF($O127&gt;=EJ$1,INDEX(整列!$A$2:$K$3512,MATCH($A127,整列!$A$2:$A$3512,0)+EJ$1-1,11),"-")</f>
        <v>-</v>
      </c>
      <c r="EK127" s="123" t="str">
        <f>IF($O127&gt;=EK$1,INDEX(整列!$A$2:$K$3512,MATCH($A127,整列!$A$2:$A$3512,0)+EK$1-1,11),"-")</f>
        <v>-</v>
      </c>
      <c r="EL127" s="123" t="str">
        <f>IF($O127&gt;=EL$1,INDEX(整列!$A$2:$K$3512,MATCH($A127,整列!$A$2:$A$3512,0)+EL$1-1,11),"-")</f>
        <v>-</v>
      </c>
      <c r="EM127" s="123" t="str">
        <f>IF($O127&gt;=EM$1,INDEX(整列!$A$2:$K$3512,MATCH($A127,整列!$A$2:$A$3512,0)+EM$1-1,11),"-")</f>
        <v>-</v>
      </c>
      <c r="EN127" s="123" t="str">
        <f>IF($O127&gt;=EN$1,INDEX(整列!$A$2:$K$3512,MATCH($A127,整列!$A$2:$A$3512,0)+EN$1-1,11),"-")</f>
        <v>-</v>
      </c>
      <c r="EO127" s="123" t="str">
        <f>IF($O127&gt;=EO$1,INDEX(整列!$A$2:$K$3512,MATCH($A127,整列!$A$2:$A$3512,0)+EO$1-1,11),"-")</f>
        <v>-</v>
      </c>
      <c r="EP127" s="123" t="str">
        <f>IF($O127&gt;=EP$1,INDEX(整列!$A$2:$K$3512,MATCH($A127,整列!$A$2:$A$3512,0)+EP$1-1,11),"-")</f>
        <v>-</v>
      </c>
      <c r="EQ127" s="123" t="str">
        <f>IF($O127&gt;=EQ$1,INDEX(整列!$A$2:$K$3512,MATCH($A127,整列!$A$2:$A$3512,0)+EQ$1-1,11),"-")</f>
        <v>-</v>
      </c>
      <c r="ER127" s="123" t="str">
        <f>IF($O127&gt;=ER$1,INDEX(整列!$A$2:$K$3512,MATCH($A127,整列!$A$2:$A$3512,0)+ER$1-1,11),"-")</f>
        <v>-</v>
      </c>
      <c r="ES127" s="123" t="str">
        <f>IF($O127&gt;=ES$1,INDEX(整列!$A$2:$K$3512,MATCH($A127,整列!$A$2:$A$3512,0)+ES$1-1,11),"-")</f>
        <v>-</v>
      </c>
      <c r="ET127" s="123" t="str">
        <f>IF($O127&gt;=ET$1,INDEX(整列!$A$2:$K$3512,MATCH($A127,整列!$A$2:$A$3512,0)+ET$1-1,11),"-")</f>
        <v>-</v>
      </c>
      <c r="EU127" s="123" t="str">
        <f>IF($O127&gt;=EU$1,INDEX(整列!$A$2:$K$3512,MATCH($A127,整列!$A$2:$A$3512,0)+EU$1-1,11),"-")</f>
        <v>-</v>
      </c>
      <c r="EV127" s="123" t="str">
        <f>IF($O127&gt;=EV$1,INDEX(整列!$A$2:$K$3512,MATCH($A127,整列!$A$2:$A$3512,0)+EV$1-1,11),"-")</f>
        <v>-</v>
      </c>
      <c r="EW127" s="123" t="str">
        <f>IF($O127&gt;=EW$1,INDEX(整列!$A$2:$K$3512,MATCH($A127,整列!$A$2:$A$3512,0)+EW$1-1,11),"-")</f>
        <v>-</v>
      </c>
      <c r="EX127" s="123" t="str">
        <f>IF($O127&gt;=EX$1,INDEX(整列!$A$2:$K$3512,MATCH($A127,整列!$A$2:$A$3512,0)+EX$1-1,11),"-")</f>
        <v>-</v>
      </c>
      <c r="EY127" s="123" t="str">
        <f>IF($O127&gt;=EY$1,INDEX(整列!$A$2:$K$3512,MATCH($A127,整列!$A$2:$A$3512,0)+EY$1-1,11),"-")</f>
        <v>-</v>
      </c>
      <c r="EZ127" s="123" t="str">
        <f>IF($O127&gt;=EZ$1,INDEX(整列!$A$2:$K$3512,MATCH($A127,整列!$A$2:$A$3512,0)+EZ$1-1,11),"-")</f>
        <v>-</v>
      </c>
      <c r="FA127" s="123" t="str">
        <f>IF($O127&gt;=FA$1,INDEX(整列!$A$2:$K$3512,MATCH($A127,整列!$A$2:$A$3512,0)+FA$1-1,11),"-")</f>
        <v>-</v>
      </c>
      <c r="FB127" s="123" t="str">
        <f>IF($O127&gt;=FB$1,INDEX(整列!$A$2:$K$3512,MATCH($A127,整列!$A$2:$A$3512,0)+FB$1-1,11),"-")</f>
        <v>-</v>
      </c>
      <c r="FC127" s="123" t="str">
        <f>IF($O127&gt;=FC$1,INDEX(整列!$A$2:$K$3512,MATCH($A127,整列!$A$2:$A$3512,0)+FC$1-1,11),"-")</f>
        <v>-</v>
      </c>
      <c r="FD127" s="123" t="str">
        <f>IF($O127&gt;=FD$1,INDEX(整列!$A$2:$K$3512,MATCH($A127,整列!$A$2:$A$3512,0)+FD$1-1,11),"-")</f>
        <v>-</v>
      </c>
      <c r="FE127" s="123" t="str">
        <f>IF($O127&gt;=FE$1,INDEX(整列!$A$2:$K$3512,MATCH($A127,整列!$A$2:$A$3512,0)+FE$1-1,11),"-")</f>
        <v>-</v>
      </c>
      <c r="FF127" s="123" t="str">
        <f>IF($O127&gt;=FF$1,INDEX(整列!$A$2:$K$3512,MATCH($A127,整列!$A$2:$A$3512,0)+FF$1-1,11),"-")</f>
        <v>-</v>
      </c>
      <c r="FG127" s="123" t="str">
        <f>IF($O127&gt;=FG$1,INDEX(整列!$A$2:$K$3512,MATCH($A127,整列!$A$2:$A$3512,0)+FG$1-1,11),"-")</f>
        <v>-</v>
      </c>
      <c r="FH127" s="123" t="str">
        <f>IF($O127&gt;=FH$1,INDEX(整列!$A$2:$K$3512,MATCH($A127,整列!$A$2:$A$3512,0)+FH$1-1,11),"-")</f>
        <v>-</v>
      </c>
      <c r="FI127" s="123" t="str">
        <f>IF($O127&gt;=FI$1,INDEX(整列!$A$2:$K$3512,MATCH($A127,整列!$A$2:$A$3512,0)+FI$1-1,11),"-")</f>
        <v>-</v>
      </c>
      <c r="FJ127" s="123" t="str">
        <f>IF($O127&gt;=FJ$1,INDEX(整列!$A$2:$K$3512,MATCH($A127,整列!$A$2:$A$3512,0)+FJ$1-1,11),"-")</f>
        <v>-</v>
      </c>
      <c r="FK127" s="123" t="str">
        <f>IF($O127&gt;=FK$1,INDEX(整列!$A$2:$K$3512,MATCH($A127,整列!$A$2:$A$3512,0)+FK$1-1,11),"-")</f>
        <v>-</v>
      </c>
      <c r="FL127" s="123" t="str">
        <f>IF($O127&gt;=FL$1,INDEX(整列!$A$2:$K$3512,MATCH($A127,整列!$A$2:$A$3512,0)+FL$1-1,11),"-")</f>
        <v>-</v>
      </c>
      <c r="FM127" s="123" t="str">
        <f>IF($O127&gt;=FM$1,INDEX(整列!$A$2:$K$3512,MATCH($A127,整列!$A$2:$A$3512,0)+FM$1-1,11),"-")</f>
        <v>-</v>
      </c>
      <c r="FN127" s="123" t="str">
        <f>IF($O127&gt;=FN$1,INDEX(整列!$A$2:$K$3512,MATCH($A127,整列!$A$2:$A$3512,0)+FN$1-1,11),"-")</f>
        <v>-</v>
      </c>
      <c r="FO127" s="123" t="str">
        <f>IF($O127&gt;=FO$1,INDEX(整列!$A$2:$K$3512,MATCH($A127,整列!$A$2:$A$3512,0)+FO$1-1,11),"-")</f>
        <v>-</v>
      </c>
      <c r="FP127" s="123" t="str">
        <f>IF($O127&gt;=FP$1,INDEX(整列!$A$2:$K$3512,MATCH($A127,整列!$A$2:$A$3512,0)+FP$1-1,11),"-")</f>
        <v>-</v>
      </c>
      <c r="FQ127" s="123" t="str">
        <f>IF($O127&gt;=FQ$1,INDEX(整列!$A$2:$K$3512,MATCH($A127,整列!$A$2:$A$3512,0)+FQ$1-1,11),"-")</f>
        <v>-</v>
      </c>
      <c r="FR127" s="123" t="str">
        <f>IF($O127&gt;=FR$1,INDEX(整列!$A$2:$K$3512,MATCH($A127,整列!$A$2:$A$3512,0)+FR$1-1,11),"-")</f>
        <v>-</v>
      </c>
      <c r="FS127" s="123" t="str">
        <f>IF($O127&gt;=FS$1,INDEX(整列!$A$2:$K$3512,MATCH($A127,整列!$A$2:$A$3512,0)+FS$1-1,11),"-")</f>
        <v>-</v>
      </c>
      <c r="FT127" s="123" t="str">
        <f>IF($O127&gt;=FT$1,INDEX(整列!$A$2:$K$3512,MATCH($A127,整列!$A$2:$A$3512,0)+FT$1-1,11),"-")</f>
        <v>-</v>
      </c>
      <c r="FU127" s="123" t="str">
        <f>IF($O127&gt;=FU$1,INDEX(整列!$A$2:$K$3512,MATCH($A127,整列!$A$2:$A$3512,0)+FU$1-1,11),"-")</f>
        <v>-</v>
      </c>
      <c r="FV127" s="123" t="str">
        <f>IF($O127&gt;=FV$1,INDEX(整列!$A$2:$K$3512,MATCH($A127,整列!$A$2:$A$3512,0)+FV$1-1,11),"-")</f>
        <v>-</v>
      </c>
      <c r="FW127" s="123" t="str">
        <f>IF($O127&gt;=FW$1,INDEX(整列!$A$2:$K$3512,MATCH($A127,整列!$A$2:$A$3512,0)+FW$1-1,11),"-")</f>
        <v>-</v>
      </c>
      <c r="FX127" s="123" t="str">
        <f>IF($O127&gt;=FX$1,INDEX(整列!$A$2:$K$3512,MATCH($A127,整列!$A$2:$A$3512,0)+FX$1-1,11),"-")</f>
        <v>-</v>
      </c>
      <c r="FY127" s="123" t="str">
        <f>IF($O127&gt;=FY$1,INDEX(整列!$A$2:$K$3512,MATCH($A127,整列!$A$2:$A$3512,0)+FY$1-1,11),"-")</f>
        <v>-</v>
      </c>
      <c r="FZ127" s="123" t="str">
        <f>IF($O127&gt;=FZ$1,INDEX(整列!$A$2:$K$3512,MATCH($A127,整列!$A$2:$A$3512,0)+FZ$1-1,11),"-")</f>
        <v>-</v>
      </c>
      <c r="GA127" s="123" t="str">
        <f>IF($O127&gt;=GA$1,INDEX(整列!$A$2:$K$3512,MATCH($A127,整列!$A$2:$A$3512,0)+GA$1-1,11),"-")</f>
        <v>-</v>
      </c>
      <c r="GB127" s="123" t="str">
        <f>IF($O127&gt;=GB$1,INDEX(整列!$A$2:$K$3512,MATCH($A127,整列!$A$2:$A$3512,0)+GB$1-1,11),"-")</f>
        <v>-</v>
      </c>
      <c r="GC127" s="123" t="str">
        <f>IF($O127&gt;=GC$1,INDEX(整列!$A$2:$K$3512,MATCH($A127,整列!$A$2:$A$3512,0)+GC$1-1,11),"-")</f>
        <v>-</v>
      </c>
      <c r="GD127" s="123" t="str">
        <f>IF($O127&gt;=GD$1,INDEX(整列!$A$2:$K$3512,MATCH($A127,整列!$A$2:$A$3512,0)+GD$1-1,11),"-")</f>
        <v>-</v>
      </c>
      <c r="GE127" s="123" t="str">
        <f>IF($O127&gt;=GE$1,INDEX(整列!$A$2:$K$3512,MATCH($A127,整列!$A$2:$A$3512,0)+GE$1-1,11),"-")</f>
        <v>-</v>
      </c>
      <c r="GF127" s="123" t="str">
        <f>IF($O127&gt;=GF$1,INDEX(整列!$A$2:$K$3512,MATCH($A127,整列!$A$2:$A$3512,0)+GF$1-1,11),"-")</f>
        <v>-</v>
      </c>
      <c r="GG127" s="123" t="str">
        <f>IF($O127&gt;=GG$1,INDEX(整列!$A$2:$K$3512,MATCH($A127,整列!$A$2:$A$3512,0)+GG$1-1,11),"-")</f>
        <v>-</v>
      </c>
      <c r="GH127" s="123" t="str">
        <f>IF($O127&gt;=GH$1,INDEX(整列!$A$2:$K$3512,MATCH($A127,整列!$A$2:$A$3512,0)+GH$1-1,11),"-")</f>
        <v>-</v>
      </c>
      <c r="GI127" s="123" t="str">
        <f>IF($O127&gt;=GI$1,INDEX(整列!$A$2:$K$3512,MATCH($A127,整列!$A$2:$A$3512,0)+GI$1-1,11),"-")</f>
        <v>-</v>
      </c>
      <c r="GJ127" s="123" t="str">
        <f>IF($O127&gt;=GJ$1,INDEX(整列!$A$2:$K$3512,MATCH($A127,整列!$A$2:$A$3512,0)+GJ$1-1,11),"-")</f>
        <v>-</v>
      </c>
      <c r="GK127" s="123" t="str">
        <f>IF($O127&gt;=GK$1,INDEX(整列!$A$2:$K$3512,MATCH($A127,整列!$A$2:$A$3512,0)+GK$1-1,11),"-")</f>
        <v>-</v>
      </c>
      <c r="GL127" s="123" t="str">
        <f>IF($O127&gt;=GL$1,INDEX(整列!$A$2:$K$3512,MATCH($A127,整列!$A$2:$A$3512,0)+GL$1-1,11),"-")</f>
        <v>-</v>
      </c>
      <c r="GM127" s="123" t="str">
        <f>IF($O127&gt;=GM$1,INDEX(整列!$A$2:$K$3512,MATCH($A127,整列!$A$2:$A$3512,0)+GM$1-1,11),"-")</f>
        <v>-</v>
      </c>
      <c r="GN127" s="123" t="str">
        <f>IF($O127&gt;=GN$1,INDEX(整列!$A$2:$K$3512,MATCH($A127,整列!$A$2:$A$3512,0)+GN$1-1,11),"-")</f>
        <v>-</v>
      </c>
      <c r="GO127" s="123" t="str">
        <f>IF($O127&gt;=GO$1,INDEX(整列!$A$2:$K$3512,MATCH($A127,整列!$A$2:$A$3512,0)+GO$1-1,11),"-")</f>
        <v>-</v>
      </c>
      <c r="GP127" s="123" t="str">
        <f>IF($O127&gt;=GP$1,INDEX(整列!$A$2:$K$3512,MATCH($A127,整列!$A$2:$A$3512,0)+GP$1-1,11),"-")</f>
        <v>-</v>
      </c>
      <c r="GQ127" s="123" t="str">
        <f>IF($O127&gt;=GQ$1,INDEX(整列!$A$2:$K$3512,MATCH($A127,整列!$A$2:$A$3512,0)+GQ$1-1,11),"-")</f>
        <v>-</v>
      </c>
      <c r="GR127" s="123" t="str">
        <f>IF($O127&gt;=GR$1,INDEX(整列!$A$2:$K$3512,MATCH($A127,整列!$A$2:$A$3512,0)+GR$1-1,11),"-")</f>
        <v>-</v>
      </c>
      <c r="GS127" s="123" t="str">
        <f>IF($O127&gt;=GS$1,INDEX(整列!$A$2:$K$3512,MATCH($A127,整列!$A$2:$A$3512,0)+GS$1-1,11),"-")</f>
        <v>-</v>
      </c>
      <c r="GT127" s="123" t="str">
        <f>IF($O127&gt;=GT$1,INDEX(整列!$A$2:$K$3512,MATCH($A127,整列!$A$2:$A$3512,0)+GT$1-1,11),"-")</f>
        <v>-</v>
      </c>
      <c r="GU127" s="123" t="str">
        <f>IF($O127&gt;=GU$1,INDEX(整列!$A$2:$K$3512,MATCH($A127,整列!$A$2:$A$3512,0)+GU$1-1,11),"-")</f>
        <v>-</v>
      </c>
      <c r="GV127" s="123" t="str">
        <f>IF($O127&gt;=GV$1,INDEX(整列!$A$2:$K$3512,MATCH($A127,整列!$A$2:$A$3512,0)+GV$1-1,11),"-")</f>
        <v>-</v>
      </c>
      <c r="GW127" s="123" t="str">
        <f>IF($O127&gt;=GW$1,INDEX(整列!$A$2:$K$3512,MATCH($A127,整列!$A$2:$A$3512,0)+GW$1-1,11),"-")</f>
        <v>-</v>
      </c>
      <c r="GX127" s="123" t="str">
        <f>IF($O127&gt;=GX$1,INDEX(整列!$A$2:$K$3512,MATCH($A127,整列!$A$2:$A$3512,0)+GX$1-1,11),"-")</f>
        <v>-</v>
      </c>
      <c r="GY127" s="123" t="str">
        <f>IF($O127&gt;=GY$1,INDEX(整列!$A$2:$K$3512,MATCH($A127,整列!$A$2:$A$3512,0)+GY$1-1,11),"-")</f>
        <v>-</v>
      </c>
      <c r="GZ127" s="123" t="str">
        <f>IF($O127&gt;=GZ$1,INDEX(整列!$A$2:$K$3512,MATCH($A127,整列!$A$2:$A$3512,0)+GZ$1-1,11),"-")</f>
        <v>-</v>
      </c>
      <c r="HA127" s="123" t="str">
        <f>IF($O127&gt;=HA$1,INDEX(整列!$A$2:$K$3512,MATCH($A127,整列!$A$2:$A$3512,0)+HA$1-1,11),"-")</f>
        <v>-</v>
      </c>
      <c r="HB127" s="123" t="str">
        <f>IF($O127&gt;=HB$1,INDEX(整列!$A$2:$K$3512,MATCH($A127,整列!$A$2:$A$3512,0)+HB$1-1,11),"-")</f>
        <v>-</v>
      </c>
      <c r="HC127" s="123" t="str">
        <f>IF($O127&gt;=HC$1,INDEX(整列!$A$2:$K$3512,MATCH($A127,整列!$A$2:$A$3512,0)+HC$1-1,11),"-")</f>
        <v>-</v>
      </c>
      <c r="HD127" s="123" t="str">
        <f>IF($O127&gt;=HD$1,INDEX(整列!$A$2:$K$3512,MATCH($A127,整列!$A$2:$A$3512,0)+HD$1-1,11),"-")</f>
        <v>-</v>
      </c>
      <c r="HE127" s="123" t="str">
        <f>IF($O127&gt;=HE$1,INDEX(整列!$A$2:$K$3512,MATCH($A127,整列!$A$2:$A$3512,0)+HE$1-1,11),"-")</f>
        <v>-</v>
      </c>
      <c r="HF127" s="123" t="str">
        <f>IF($O127&gt;=HF$1,INDEX(整列!$A$2:$K$3512,MATCH($A127,整列!$A$2:$A$3512,0)+HF$1-1,11),"-")</f>
        <v>-</v>
      </c>
      <c r="HG127" s="123" t="str">
        <f>IF($O127&gt;=HG$1,INDEX(整列!$A$2:$K$3512,MATCH($A127,整列!$A$2:$A$3512,0)+HG$1-1,11),"-")</f>
        <v>-</v>
      </c>
      <c r="HH127" s="123" t="str">
        <f>IF($O127&gt;=HH$1,INDEX(整列!$A$2:$K$3512,MATCH($A127,整列!$A$2:$A$3512,0)+HH$1-1,11),"-")</f>
        <v>-</v>
      </c>
      <c r="HI127" s="123" t="str">
        <f>IF($O127&gt;=HI$1,INDEX(整列!$A$2:$K$3512,MATCH($A127,整列!$A$2:$A$3512,0)+HI$1-1,11),"-")</f>
        <v>-</v>
      </c>
      <c r="HJ127" s="123" t="str">
        <f>IF($O127&gt;=HJ$1,INDEX(整列!$A$2:$K$3512,MATCH($A127,整列!$A$2:$A$3512,0)+HJ$1-1,11),"-")</f>
        <v>-</v>
      </c>
      <c r="HK127" s="123" t="str">
        <f>IF($O127&gt;=HK$1,INDEX(整列!$A$2:$K$3512,MATCH($A127,整列!$A$2:$A$3512,0)+HK$1-1,11),"-")</f>
        <v>-</v>
      </c>
      <c r="HL127" s="123" t="str">
        <f>IF($O127&gt;=HL$1,INDEX(整列!$A$2:$K$3512,MATCH($A127,整列!$A$2:$A$3512,0)+HL$1-1,11),"-")</f>
        <v>-</v>
      </c>
      <c r="HP127" s="101" t="str">
        <f t="shared" si="11"/>
        <v>B06-1203-0006</v>
      </c>
      <c r="HQ127" s="115">
        <f>COUNTIF(整列!$A$2:$A$3512,HP127)</f>
        <v>3</v>
      </c>
    </row>
    <row r="128" spans="1:225" ht="13.5">
      <c r="A128" s="48" t="s">
        <v>469</v>
      </c>
      <c r="B128" s="48" t="s">
        <v>370</v>
      </c>
      <c r="C128" s="48" t="s">
        <v>371</v>
      </c>
      <c r="D128" s="48" t="s">
        <v>187</v>
      </c>
      <c r="E128" s="48" t="s">
        <v>312</v>
      </c>
      <c r="F128" s="48" t="s">
        <v>205</v>
      </c>
      <c r="G128" s="48" t="s">
        <v>465</v>
      </c>
      <c r="H128" s="48" t="s">
        <v>187</v>
      </c>
      <c r="I128" s="48" t="s">
        <v>470</v>
      </c>
      <c r="J128" s="48" t="s">
        <v>184</v>
      </c>
      <c r="K128" s="48"/>
      <c r="L128" s="48" t="s">
        <v>181</v>
      </c>
      <c r="M128" s="48" t="s">
        <v>471</v>
      </c>
      <c r="N128" s="119"/>
      <c r="O128" s="120">
        <f>COUNTIF(整列!$A$2:$A$3512,$A128)</f>
        <v>35</v>
      </c>
      <c r="P128" s="121">
        <f t="shared" si="6"/>
        <v>19190</v>
      </c>
      <c r="Q128" s="121">
        <f t="shared" si="7"/>
        <v>8352.6543257646117</v>
      </c>
      <c r="R128" s="122">
        <f t="shared" si="8"/>
        <v>45100</v>
      </c>
      <c r="S128" s="121">
        <f t="shared" si="9"/>
        <v>19010</v>
      </c>
      <c r="T128" s="121">
        <f t="shared" si="10"/>
        <v>5300</v>
      </c>
      <c r="U128" s="123">
        <f>IF($O128&gt;=U$1,INDEX(整列!$A$2:$K$3512,MATCH($A128,整列!$A$2:$A$3512,0)+U$1-1,11),"-")</f>
        <v>5300</v>
      </c>
      <c r="V128" s="123">
        <f>IF($O128&gt;=V$1,INDEX(整列!$A$2:$K$3512,MATCH($A128,整列!$A$2:$A$3512,0)+V$1-1,11),"-")</f>
        <v>16200</v>
      </c>
      <c r="W128" s="123">
        <f>IF($O128&gt;=W$1,INDEX(整列!$A$2:$K$3512,MATCH($A128,整列!$A$2:$A$3512,0)+W$1-1,11),"-")</f>
        <v>25000</v>
      </c>
      <c r="X128" s="123">
        <f>IF($O128&gt;=X$1,INDEX(整列!$A$2:$K$3512,MATCH($A128,整列!$A$2:$A$3512,0)+X$1-1,11),"-")</f>
        <v>15000</v>
      </c>
      <c r="Y128" s="123">
        <f>IF($O128&gt;=Y$1,INDEX(整列!$A$2:$K$3512,MATCH($A128,整列!$A$2:$A$3512,0)+Y$1-1,11),"-")</f>
        <v>8500</v>
      </c>
      <c r="Z128" s="123">
        <f>IF($O128&gt;=Z$1,INDEX(整列!$A$2:$K$3512,MATCH($A128,整列!$A$2:$A$3512,0)+Z$1-1,11),"-")</f>
        <v>14000</v>
      </c>
      <c r="AA128" s="123">
        <f>IF($O128&gt;=AA$1,INDEX(整列!$A$2:$K$3512,MATCH($A128,整列!$A$2:$A$3512,0)+AA$1-1,11),"-")</f>
        <v>21000</v>
      </c>
      <c r="AB128" s="123">
        <f>IF($O128&gt;=AB$1,INDEX(整列!$A$2:$K$3512,MATCH($A128,整列!$A$2:$A$3512,0)+AB$1-1,11),"-")</f>
        <v>21000</v>
      </c>
      <c r="AC128" s="123">
        <f>IF($O128&gt;=AC$1,INDEX(整列!$A$2:$K$3512,MATCH($A128,整列!$A$2:$A$3512,0)+AC$1-1,11),"-")</f>
        <v>27000</v>
      </c>
      <c r="AD128" s="123">
        <f>IF($O128&gt;=AD$1,INDEX(整列!$A$2:$K$3512,MATCH($A128,整列!$A$2:$A$3512,0)+AD$1-1,11),"-")</f>
        <v>24000</v>
      </c>
      <c r="AE128" s="123">
        <f>IF($O128&gt;=AE$1,INDEX(整列!$A$2:$K$3512,MATCH($A128,整列!$A$2:$A$3512,0)+AE$1-1,11),"-")</f>
        <v>15000</v>
      </c>
      <c r="AF128" s="123">
        <f>IF($O128&gt;=AF$1,INDEX(整列!$A$2:$K$3512,MATCH($A128,整列!$A$2:$A$3512,0)+AF$1-1,11),"-")</f>
        <v>28000</v>
      </c>
      <c r="AG128" s="123">
        <f>IF($O128&gt;=AG$1,INDEX(整列!$A$2:$K$3512,MATCH($A128,整列!$A$2:$A$3512,0)+AG$1-1,11),"-")</f>
        <v>26000</v>
      </c>
      <c r="AH128" s="123">
        <f>IF($O128&gt;=AH$1,INDEX(整列!$A$2:$K$3512,MATCH($A128,整列!$A$2:$A$3512,0)+AH$1-1,11),"-")</f>
        <v>28100</v>
      </c>
      <c r="AI128" s="123">
        <f>IF($O128&gt;=AI$1,INDEX(整列!$A$2:$K$3512,MATCH($A128,整列!$A$2:$A$3512,0)+AI$1-1,11),"-")</f>
        <v>9850</v>
      </c>
      <c r="AJ128" s="123">
        <f>IF($O128&gt;=AJ$1,INDEX(整列!$A$2:$K$3512,MATCH($A128,整列!$A$2:$A$3512,0)+AJ$1-1,11),"-")</f>
        <v>15100</v>
      </c>
      <c r="AK128" s="123">
        <f>IF($O128&gt;=AK$1,INDEX(整列!$A$2:$K$3512,MATCH($A128,整列!$A$2:$A$3512,0)+AK$1-1,11),"-")</f>
        <v>11300</v>
      </c>
      <c r="AL128" s="123">
        <f>IF($O128&gt;=AL$1,INDEX(整列!$A$2:$K$3512,MATCH($A128,整列!$A$2:$A$3512,0)+AL$1-1,11),"-")</f>
        <v>33150</v>
      </c>
      <c r="AM128" s="123">
        <f>IF($O128&gt;=AM$1,INDEX(整列!$A$2:$K$3512,MATCH($A128,整列!$A$2:$A$3512,0)+AM$1-1,11),"-")</f>
        <v>19010</v>
      </c>
      <c r="AN128" s="123">
        <f>IF($O128&gt;=AN$1,INDEX(整列!$A$2:$K$3512,MATCH($A128,整列!$A$2:$A$3512,0)+AN$1-1,11),"-")</f>
        <v>21400</v>
      </c>
      <c r="AO128" s="123">
        <f>IF($O128&gt;=AO$1,INDEX(整列!$A$2:$K$3512,MATCH($A128,整列!$A$2:$A$3512,0)+AO$1-1,11),"-")</f>
        <v>21400</v>
      </c>
      <c r="AP128" s="123">
        <f>IF($O128&gt;=AP$1,INDEX(整列!$A$2:$K$3512,MATCH($A128,整列!$A$2:$A$3512,0)+AP$1-1,11),"-")</f>
        <v>25740</v>
      </c>
      <c r="AQ128" s="123">
        <f>IF($O128&gt;=AQ$1,INDEX(整列!$A$2:$K$3512,MATCH($A128,整列!$A$2:$A$3512,0)+AQ$1-1,11),"-")</f>
        <v>29600</v>
      </c>
      <c r="AR128" s="123">
        <f>IF($O128&gt;=AR$1,INDEX(整列!$A$2:$K$3512,MATCH($A128,整列!$A$2:$A$3512,0)+AR$1-1,11),"-")</f>
        <v>45100</v>
      </c>
      <c r="AS128" s="123">
        <f>IF($O128&gt;=AS$1,INDEX(整列!$A$2:$K$3512,MATCH($A128,整列!$A$2:$A$3512,0)+AS$1-1,11),"-")</f>
        <v>13200</v>
      </c>
      <c r="AT128" s="123">
        <f>IF($O128&gt;=AT$1,INDEX(整列!$A$2:$K$3512,MATCH($A128,整列!$A$2:$A$3512,0)+AT$1-1,11),"-")</f>
        <v>22400</v>
      </c>
      <c r="AU128" s="123">
        <f>IF($O128&gt;=AU$1,INDEX(整列!$A$2:$K$3512,MATCH($A128,整列!$A$2:$A$3512,0)+AU$1-1,11),"-")</f>
        <v>9500</v>
      </c>
      <c r="AV128" s="123">
        <f>IF($O128&gt;=AV$1,INDEX(整列!$A$2:$K$3512,MATCH($A128,整列!$A$2:$A$3512,0)+AV$1-1,11),"-")</f>
        <v>17100</v>
      </c>
      <c r="AW128" s="123">
        <f>IF($O128&gt;=AW$1,INDEX(整列!$A$2:$K$3512,MATCH($A128,整列!$A$2:$A$3512,0)+AW$1-1,11),"-")</f>
        <v>19100</v>
      </c>
      <c r="AX128" s="123">
        <f>IF($O128&gt;=AX$1,INDEX(整列!$A$2:$K$3512,MATCH($A128,整列!$A$2:$A$3512,0)+AX$1-1,11),"-")</f>
        <v>9600</v>
      </c>
      <c r="AY128" s="123">
        <f>IF($O128&gt;=AY$1,INDEX(整列!$A$2:$K$3512,MATCH($A128,整列!$A$2:$A$3512,0)+AY$1-1,11),"-")</f>
        <v>25500</v>
      </c>
      <c r="AZ128" s="123">
        <f>IF($O128&gt;=AZ$1,INDEX(整列!$A$2:$K$3512,MATCH($A128,整列!$A$2:$A$3512,0)+AZ$1-1,11),"-")</f>
        <v>11400</v>
      </c>
      <c r="BA128" s="123">
        <f>IF($O128&gt;=BA$1,INDEX(整列!$A$2:$K$3512,MATCH($A128,整列!$A$2:$A$3512,0)+BA$1-1,11),"-")</f>
        <v>15500</v>
      </c>
      <c r="BB128" s="123">
        <f>IF($O128&gt;=BB$1,INDEX(整列!$A$2:$K$3512,MATCH($A128,整列!$A$2:$A$3512,0)+BB$1-1,11),"-")</f>
        <v>17100</v>
      </c>
      <c r="BC128" s="123">
        <f>IF($O128&gt;=BC$1,INDEX(整列!$A$2:$K$3512,MATCH($A128,整列!$A$2:$A$3512,0)+BC$1-1,11),"-")</f>
        <v>5500</v>
      </c>
      <c r="BD128" s="123" t="str">
        <f>IF($O128&gt;=BD$1,INDEX(整列!$A$2:$K$3512,MATCH($A128,整列!$A$2:$A$3512,0)+BD$1-1,11),"-")</f>
        <v>-</v>
      </c>
      <c r="BE128" s="123" t="str">
        <f>IF($O128&gt;=BE$1,INDEX(整列!$A$2:$K$3512,MATCH($A128,整列!$A$2:$A$3512,0)+BE$1-1,11),"-")</f>
        <v>-</v>
      </c>
      <c r="BF128" s="123" t="str">
        <f>IF($O128&gt;=BF$1,INDEX(整列!$A$2:$K$3512,MATCH($A128,整列!$A$2:$A$3512,0)+BF$1-1,11),"-")</f>
        <v>-</v>
      </c>
      <c r="BG128" s="123" t="str">
        <f>IF($O128&gt;=BG$1,INDEX(整列!$A$2:$K$3512,MATCH($A128,整列!$A$2:$A$3512,0)+BG$1-1,11),"-")</f>
        <v>-</v>
      </c>
      <c r="BH128" s="123" t="str">
        <f>IF($O128&gt;=BH$1,INDEX(整列!$A$2:$K$3512,MATCH($A128,整列!$A$2:$A$3512,0)+BH$1-1,11),"-")</f>
        <v>-</v>
      </c>
      <c r="BI128" s="123" t="str">
        <f>IF($O128&gt;=BI$1,INDEX(整列!$A$2:$K$3512,MATCH($A128,整列!$A$2:$A$3512,0)+BI$1-1,11),"-")</f>
        <v>-</v>
      </c>
      <c r="BJ128" s="123" t="str">
        <f>IF($O128&gt;=BJ$1,INDEX(整列!$A$2:$K$3512,MATCH($A128,整列!$A$2:$A$3512,0)+BJ$1-1,11),"-")</f>
        <v>-</v>
      </c>
      <c r="BK128" s="123" t="str">
        <f>IF($O128&gt;=BK$1,INDEX(整列!$A$2:$K$3512,MATCH($A128,整列!$A$2:$A$3512,0)+BK$1-1,11),"-")</f>
        <v>-</v>
      </c>
      <c r="BL128" s="123" t="str">
        <f>IF($O128&gt;=BL$1,INDEX(整列!$A$2:$K$3512,MATCH($A128,整列!$A$2:$A$3512,0)+BL$1-1,11),"-")</f>
        <v>-</v>
      </c>
      <c r="BM128" s="123" t="str">
        <f>IF($O128&gt;=BM$1,INDEX(整列!$A$2:$K$3512,MATCH($A128,整列!$A$2:$A$3512,0)+BM$1-1,11),"-")</f>
        <v>-</v>
      </c>
      <c r="BN128" s="123" t="str">
        <f>IF($O128&gt;=BN$1,INDEX(整列!$A$2:$K$3512,MATCH($A128,整列!$A$2:$A$3512,0)+BN$1-1,11),"-")</f>
        <v>-</v>
      </c>
      <c r="BO128" s="123" t="str">
        <f>IF($O128&gt;=BO$1,INDEX(整列!$A$2:$K$3512,MATCH($A128,整列!$A$2:$A$3512,0)+BO$1-1,11),"-")</f>
        <v>-</v>
      </c>
      <c r="BP128" s="123" t="str">
        <f>IF($O128&gt;=BP$1,INDEX(整列!$A$2:$K$3512,MATCH($A128,整列!$A$2:$A$3512,0)+BP$1-1,11),"-")</f>
        <v>-</v>
      </c>
      <c r="BQ128" s="123" t="str">
        <f>IF($O128&gt;=BQ$1,INDEX(整列!$A$2:$K$3512,MATCH($A128,整列!$A$2:$A$3512,0)+BQ$1-1,11),"-")</f>
        <v>-</v>
      </c>
      <c r="BR128" s="123" t="str">
        <f>IF($O128&gt;=BR$1,INDEX(整列!$A$2:$K$3512,MATCH($A128,整列!$A$2:$A$3512,0)+BR$1-1,11),"-")</f>
        <v>-</v>
      </c>
      <c r="BS128" s="123" t="str">
        <f>IF($O128&gt;=BS$1,INDEX(整列!$A$2:$K$3512,MATCH($A128,整列!$A$2:$A$3512,0)+BS$1-1,11),"-")</f>
        <v>-</v>
      </c>
      <c r="BT128" s="123" t="str">
        <f>IF($O128&gt;=BT$1,INDEX(整列!$A$2:$K$3512,MATCH($A128,整列!$A$2:$A$3512,0)+BT$1-1,11),"-")</f>
        <v>-</v>
      </c>
      <c r="BU128" s="123" t="str">
        <f>IF($O128&gt;=BU$1,INDEX(整列!$A$2:$K$3512,MATCH($A128,整列!$A$2:$A$3512,0)+BU$1-1,11),"-")</f>
        <v>-</v>
      </c>
      <c r="BV128" s="123" t="str">
        <f>IF($O128&gt;=BV$1,INDEX(整列!$A$2:$K$3512,MATCH($A128,整列!$A$2:$A$3512,0)+BV$1-1,11),"-")</f>
        <v>-</v>
      </c>
      <c r="BW128" s="123" t="str">
        <f>IF($O128&gt;=BW$1,INDEX(整列!$A$2:$K$3512,MATCH($A128,整列!$A$2:$A$3512,0)+BW$1-1,11),"-")</f>
        <v>-</v>
      </c>
      <c r="BX128" s="123" t="str">
        <f>IF($O128&gt;=BX$1,INDEX(整列!$A$2:$K$3512,MATCH($A128,整列!$A$2:$A$3512,0)+BX$1-1,11),"-")</f>
        <v>-</v>
      </c>
      <c r="BY128" s="123" t="str">
        <f>IF($O128&gt;=BY$1,INDEX(整列!$A$2:$K$3512,MATCH($A128,整列!$A$2:$A$3512,0)+BY$1-1,11),"-")</f>
        <v>-</v>
      </c>
      <c r="BZ128" s="123" t="str">
        <f>IF($O128&gt;=BZ$1,INDEX(整列!$A$2:$K$3512,MATCH($A128,整列!$A$2:$A$3512,0)+BZ$1-1,11),"-")</f>
        <v>-</v>
      </c>
      <c r="CA128" s="123" t="str">
        <f>IF($O128&gt;=CA$1,INDEX(整列!$A$2:$K$3512,MATCH($A128,整列!$A$2:$A$3512,0)+CA$1-1,11),"-")</f>
        <v>-</v>
      </c>
      <c r="CB128" s="123" t="str">
        <f>IF($O128&gt;=CB$1,INDEX(整列!$A$2:$K$3512,MATCH($A128,整列!$A$2:$A$3512,0)+CB$1-1,11),"-")</f>
        <v>-</v>
      </c>
      <c r="CC128" s="123" t="str">
        <f>IF($O128&gt;=CC$1,INDEX(整列!$A$2:$K$3512,MATCH($A128,整列!$A$2:$A$3512,0)+CC$1-1,11),"-")</f>
        <v>-</v>
      </c>
      <c r="CD128" s="123" t="str">
        <f>IF($O128&gt;=CD$1,INDEX(整列!$A$2:$K$3512,MATCH($A128,整列!$A$2:$A$3512,0)+CD$1-1,11),"-")</f>
        <v>-</v>
      </c>
      <c r="CE128" s="123" t="str">
        <f>IF($O128&gt;=CE$1,INDEX(整列!$A$2:$K$3512,MATCH($A128,整列!$A$2:$A$3512,0)+CE$1-1,11),"-")</f>
        <v>-</v>
      </c>
      <c r="CF128" s="123" t="str">
        <f>IF($O128&gt;=CF$1,INDEX(整列!$A$2:$K$3512,MATCH($A128,整列!$A$2:$A$3512,0)+CF$1-1,11),"-")</f>
        <v>-</v>
      </c>
      <c r="CG128" s="123" t="str">
        <f>IF($O128&gt;=CG$1,INDEX(整列!$A$2:$K$3512,MATCH($A128,整列!$A$2:$A$3512,0)+CG$1-1,11),"-")</f>
        <v>-</v>
      </c>
      <c r="CH128" s="123" t="str">
        <f>IF($O128&gt;=CH$1,INDEX(整列!$A$2:$K$3512,MATCH($A128,整列!$A$2:$A$3512,0)+CH$1-1,11),"-")</f>
        <v>-</v>
      </c>
      <c r="CI128" s="123" t="str">
        <f>IF($O128&gt;=CI$1,INDEX(整列!$A$2:$K$3512,MATCH($A128,整列!$A$2:$A$3512,0)+CI$1-1,11),"-")</f>
        <v>-</v>
      </c>
      <c r="CJ128" s="123" t="str">
        <f>IF($O128&gt;=CJ$1,INDEX(整列!$A$2:$K$3512,MATCH($A128,整列!$A$2:$A$3512,0)+CJ$1-1,11),"-")</f>
        <v>-</v>
      </c>
      <c r="CK128" s="123" t="str">
        <f>IF($O128&gt;=CK$1,INDEX(整列!$A$2:$K$3512,MATCH($A128,整列!$A$2:$A$3512,0)+CK$1-1,11),"-")</f>
        <v>-</v>
      </c>
      <c r="CL128" s="123" t="str">
        <f>IF($O128&gt;=CL$1,INDEX(整列!$A$2:$K$3512,MATCH($A128,整列!$A$2:$A$3512,0)+CL$1-1,11),"-")</f>
        <v>-</v>
      </c>
      <c r="CM128" s="123" t="str">
        <f>IF($O128&gt;=CM$1,INDEX(整列!$A$2:$K$3512,MATCH($A128,整列!$A$2:$A$3512,0)+CM$1-1,11),"-")</f>
        <v>-</v>
      </c>
      <c r="CN128" s="123" t="str">
        <f>IF($O128&gt;=CN$1,INDEX(整列!$A$2:$K$3512,MATCH($A128,整列!$A$2:$A$3512,0)+CN$1-1,11),"-")</f>
        <v>-</v>
      </c>
      <c r="CO128" s="123" t="str">
        <f>IF($O128&gt;=CO$1,INDEX(整列!$A$2:$K$3512,MATCH($A128,整列!$A$2:$A$3512,0)+CO$1-1,11),"-")</f>
        <v>-</v>
      </c>
      <c r="CP128" s="123" t="str">
        <f>IF($O128&gt;=CP$1,INDEX(整列!$A$2:$K$3512,MATCH($A128,整列!$A$2:$A$3512,0)+CP$1-1,11),"-")</f>
        <v>-</v>
      </c>
      <c r="CQ128" s="123" t="str">
        <f>IF($O128&gt;=CQ$1,INDEX(整列!$A$2:$K$3512,MATCH($A128,整列!$A$2:$A$3512,0)+CQ$1-1,11),"-")</f>
        <v>-</v>
      </c>
      <c r="CR128" s="123" t="str">
        <f>IF($O128&gt;=CR$1,INDEX(整列!$A$2:$K$3512,MATCH($A128,整列!$A$2:$A$3512,0)+CR$1-1,11),"-")</f>
        <v>-</v>
      </c>
      <c r="CS128" s="123" t="str">
        <f>IF($O128&gt;=CS$1,INDEX(整列!$A$2:$K$3512,MATCH($A128,整列!$A$2:$A$3512,0)+CS$1-1,11),"-")</f>
        <v>-</v>
      </c>
      <c r="CT128" s="123" t="str">
        <f>IF($O128&gt;=CT$1,INDEX(整列!$A$2:$K$3512,MATCH($A128,整列!$A$2:$A$3512,0)+CT$1-1,11),"-")</f>
        <v>-</v>
      </c>
      <c r="CU128" s="123" t="str">
        <f>IF($O128&gt;=CU$1,INDEX(整列!$A$2:$K$3512,MATCH($A128,整列!$A$2:$A$3512,0)+CU$1-1,11),"-")</f>
        <v>-</v>
      </c>
      <c r="CV128" s="123" t="str">
        <f>IF($O128&gt;=CV$1,INDEX(整列!$A$2:$K$3512,MATCH($A128,整列!$A$2:$A$3512,0)+CV$1-1,11),"-")</f>
        <v>-</v>
      </c>
      <c r="CW128" s="123" t="str">
        <f>IF($O128&gt;=CW$1,INDEX(整列!$A$2:$K$3512,MATCH($A128,整列!$A$2:$A$3512,0)+CW$1-1,11),"-")</f>
        <v>-</v>
      </c>
      <c r="CX128" s="123" t="str">
        <f>IF($O128&gt;=CX$1,INDEX(整列!$A$2:$K$3512,MATCH($A128,整列!$A$2:$A$3512,0)+CX$1-1,11),"-")</f>
        <v>-</v>
      </c>
      <c r="CY128" s="123" t="str">
        <f>IF($O128&gt;=CY$1,INDEX(整列!$A$2:$K$3512,MATCH($A128,整列!$A$2:$A$3512,0)+CY$1-1,11),"-")</f>
        <v>-</v>
      </c>
      <c r="CZ128" s="123" t="str">
        <f>IF($O128&gt;=CZ$1,INDEX(整列!$A$2:$K$3512,MATCH($A128,整列!$A$2:$A$3512,0)+CZ$1-1,11),"-")</f>
        <v>-</v>
      </c>
      <c r="DA128" s="123" t="str">
        <f>IF($O128&gt;=DA$1,INDEX(整列!$A$2:$K$3512,MATCH($A128,整列!$A$2:$A$3512,0)+DA$1-1,11),"-")</f>
        <v>-</v>
      </c>
      <c r="DB128" s="123" t="str">
        <f>IF($O128&gt;=DB$1,INDEX(整列!$A$2:$K$3512,MATCH($A128,整列!$A$2:$A$3512,0)+DB$1-1,11),"-")</f>
        <v>-</v>
      </c>
      <c r="DC128" s="123" t="str">
        <f>IF($O128&gt;=DC$1,INDEX(整列!$A$2:$K$3512,MATCH($A128,整列!$A$2:$A$3512,0)+DC$1-1,11),"-")</f>
        <v>-</v>
      </c>
      <c r="DD128" s="123" t="str">
        <f>IF($O128&gt;=DD$1,INDEX(整列!$A$2:$K$3512,MATCH($A128,整列!$A$2:$A$3512,0)+DD$1-1,11),"-")</f>
        <v>-</v>
      </c>
      <c r="DE128" s="123" t="str">
        <f>IF($O128&gt;=DE$1,INDEX(整列!$A$2:$K$3512,MATCH($A128,整列!$A$2:$A$3512,0)+DE$1-1,11),"-")</f>
        <v>-</v>
      </c>
      <c r="DF128" s="123" t="str">
        <f>IF($O128&gt;=DF$1,INDEX(整列!$A$2:$K$3512,MATCH($A128,整列!$A$2:$A$3512,0)+DF$1-1,11),"-")</f>
        <v>-</v>
      </c>
      <c r="DG128" s="123" t="str">
        <f>IF($O128&gt;=DG$1,INDEX(整列!$A$2:$K$3512,MATCH($A128,整列!$A$2:$A$3512,0)+DG$1-1,11),"-")</f>
        <v>-</v>
      </c>
      <c r="DH128" s="123" t="str">
        <f>IF($O128&gt;=DH$1,INDEX(整列!$A$2:$K$3512,MATCH($A128,整列!$A$2:$A$3512,0)+DH$1-1,11),"-")</f>
        <v>-</v>
      </c>
      <c r="DI128" s="123" t="str">
        <f>IF($O128&gt;=DI$1,INDEX(整列!$A$2:$K$3512,MATCH($A128,整列!$A$2:$A$3512,0)+DI$1-1,11),"-")</f>
        <v>-</v>
      </c>
      <c r="DJ128" s="123" t="str">
        <f>IF($O128&gt;=DJ$1,INDEX(整列!$A$2:$K$3512,MATCH($A128,整列!$A$2:$A$3512,0)+DJ$1-1,11),"-")</f>
        <v>-</v>
      </c>
      <c r="DK128" s="123" t="str">
        <f>IF($O128&gt;=DK$1,INDEX(整列!$A$2:$K$3512,MATCH($A128,整列!$A$2:$A$3512,0)+DK$1-1,11),"-")</f>
        <v>-</v>
      </c>
      <c r="DL128" s="123" t="str">
        <f>IF($O128&gt;=DL$1,INDEX(整列!$A$2:$K$3512,MATCH($A128,整列!$A$2:$A$3512,0)+DL$1-1,11),"-")</f>
        <v>-</v>
      </c>
      <c r="DM128" s="123" t="str">
        <f>IF($O128&gt;=DM$1,INDEX(整列!$A$2:$K$3512,MATCH($A128,整列!$A$2:$A$3512,0)+DM$1-1,11),"-")</f>
        <v>-</v>
      </c>
      <c r="DN128" s="123" t="str">
        <f>IF($O128&gt;=DN$1,INDEX(整列!$A$2:$K$3512,MATCH($A128,整列!$A$2:$A$3512,0)+DN$1-1,11),"-")</f>
        <v>-</v>
      </c>
      <c r="DO128" s="123" t="str">
        <f>IF($O128&gt;=DO$1,INDEX(整列!$A$2:$K$3512,MATCH($A128,整列!$A$2:$A$3512,0)+DO$1-1,11),"-")</f>
        <v>-</v>
      </c>
      <c r="DP128" s="123" t="str">
        <f>IF($O128&gt;=DP$1,INDEX(整列!$A$2:$K$3512,MATCH($A128,整列!$A$2:$A$3512,0)+DP$1-1,11),"-")</f>
        <v>-</v>
      </c>
      <c r="DQ128" s="123" t="str">
        <f>IF($O128&gt;=DQ$1,INDEX(整列!$A$2:$K$3512,MATCH($A128,整列!$A$2:$A$3512,0)+DQ$1-1,11),"-")</f>
        <v>-</v>
      </c>
      <c r="DR128" s="123" t="str">
        <f>IF($O128&gt;=DR$1,INDEX(整列!$A$2:$K$3512,MATCH($A128,整列!$A$2:$A$3512,0)+DR$1-1,11),"-")</f>
        <v>-</v>
      </c>
      <c r="DS128" s="123" t="str">
        <f>IF($O128&gt;=DS$1,INDEX(整列!$A$2:$K$3512,MATCH($A128,整列!$A$2:$A$3512,0)+DS$1-1,11),"-")</f>
        <v>-</v>
      </c>
      <c r="DT128" s="123" t="str">
        <f>IF($O128&gt;=DT$1,INDEX(整列!$A$2:$K$3512,MATCH($A128,整列!$A$2:$A$3512,0)+DT$1-1,11),"-")</f>
        <v>-</v>
      </c>
      <c r="DU128" s="123" t="str">
        <f>IF($O128&gt;=DU$1,INDEX(整列!$A$2:$K$3512,MATCH($A128,整列!$A$2:$A$3512,0)+DU$1-1,11),"-")</f>
        <v>-</v>
      </c>
      <c r="DV128" s="123" t="str">
        <f>IF($O128&gt;=DV$1,INDEX(整列!$A$2:$K$3512,MATCH($A128,整列!$A$2:$A$3512,0)+DV$1-1,11),"-")</f>
        <v>-</v>
      </c>
      <c r="DW128" s="123" t="str">
        <f>IF($O128&gt;=DW$1,INDEX(整列!$A$2:$K$3512,MATCH($A128,整列!$A$2:$A$3512,0)+DW$1-1,11),"-")</f>
        <v>-</v>
      </c>
      <c r="DX128" s="123" t="str">
        <f>IF($O128&gt;=DX$1,INDEX(整列!$A$2:$K$3512,MATCH($A128,整列!$A$2:$A$3512,0)+DX$1-1,11),"-")</f>
        <v>-</v>
      </c>
      <c r="DY128" s="123" t="str">
        <f>IF($O128&gt;=DY$1,INDEX(整列!$A$2:$K$3512,MATCH($A128,整列!$A$2:$A$3512,0)+DY$1-1,11),"-")</f>
        <v>-</v>
      </c>
      <c r="DZ128" s="123" t="str">
        <f>IF($O128&gt;=DZ$1,INDEX(整列!$A$2:$K$3512,MATCH($A128,整列!$A$2:$A$3512,0)+DZ$1-1,11),"-")</f>
        <v>-</v>
      </c>
      <c r="EA128" s="123" t="str">
        <f>IF($O128&gt;=EA$1,INDEX(整列!$A$2:$K$3512,MATCH($A128,整列!$A$2:$A$3512,0)+EA$1-1,11),"-")</f>
        <v>-</v>
      </c>
      <c r="EB128" s="123" t="str">
        <f>IF($O128&gt;=EB$1,INDEX(整列!$A$2:$K$3512,MATCH($A128,整列!$A$2:$A$3512,0)+EB$1-1,11),"-")</f>
        <v>-</v>
      </c>
      <c r="EC128" s="123" t="str">
        <f>IF($O128&gt;=EC$1,INDEX(整列!$A$2:$K$3512,MATCH($A128,整列!$A$2:$A$3512,0)+EC$1-1,11),"-")</f>
        <v>-</v>
      </c>
      <c r="ED128" s="123" t="str">
        <f>IF($O128&gt;=ED$1,INDEX(整列!$A$2:$K$3512,MATCH($A128,整列!$A$2:$A$3512,0)+ED$1-1,11),"-")</f>
        <v>-</v>
      </c>
      <c r="EE128" s="123" t="str">
        <f>IF($O128&gt;=EE$1,INDEX(整列!$A$2:$K$3512,MATCH($A128,整列!$A$2:$A$3512,0)+EE$1-1,11),"-")</f>
        <v>-</v>
      </c>
      <c r="EF128" s="123" t="str">
        <f>IF($O128&gt;=EF$1,INDEX(整列!$A$2:$K$3512,MATCH($A128,整列!$A$2:$A$3512,0)+EF$1-1,11),"-")</f>
        <v>-</v>
      </c>
      <c r="EG128" s="123" t="str">
        <f>IF($O128&gt;=EG$1,INDEX(整列!$A$2:$K$3512,MATCH($A128,整列!$A$2:$A$3512,0)+EG$1-1,11),"-")</f>
        <v>-</v>
      </c>
      <c r="EH128" s="123" t="str">
        <f>IF($O128&gt;=EH$1,INDEX(整列!$A$2:$K$3512,MATCH($A128,整列!$A$2:$A$3512,0)+EH$1-1,11),"-")</f>
        <v>-</v>
      </c>
      <c r="EI128" s="123" t="str">
        <f>IF($O128&gt;=EI$1,INDEX(整列!$A$2:$K$3512,MATCH($A128,整列!$A$2:$A$3512,0)+EI$1-1,11),"-")</f>
        <v>-</v>
      </c>
      <c r="EJ128" s="123" t="str">
        <f>IF($O128&gt;=EJ$1,INDEX(整列!$A$2:$K$3512,MATCH($A128,整列!$A$2:$A$3512,0)+EJ$1-1,11),"-")</f>
        <v>-</v>
      </c>
      <c r="EK128" s="123" t="str">
        <f>IF($O128&gt;=EK$1,INDEX(整列!$A$2:$K$3512,MATCH($A128,整列!$A$2:$A$3512,0)+EK$1-1,11),"-")</f>
        <v>-</v>
      </c>
      <c r="EL128" s="123" t="str">
        <f>IF($O128&gt;=EL$1,INDEX(整列!$A$2:$K$3512,MATCH($A128,整列!$A$2:$A$3512,0)+EL$1-1,11),"-")</f>
        <v>-</v>
      </c>
      <c r="EM128" s="123" t="str">
        <f>IF($O128&gt;=EM$1,INDEX(整列!$A$2:$K$3512,MATCH($A128,整列!$A$2:$A$3512,0)+EM$1-1,11),"-")</f>
        <v>-</v>
      </c>
      <c r="EN128" s="123" t="str">
        <f>IF($O128&gt;=EN$1,INDEX(整列!$A$2:$K$3512,MATCH($A128,整列!$A$2:$A$3512,0)+EN$1-1,11),"-")</f>
        <v>-</v>
      </c>
      <c r="EO128" s="123" t="str">
        <f>IF($O128&gt;=EO$1,INDEX(整列!$A$2:$K$3512,MATCH($A128,整列!$A$2:$A$3512,0)+EO$1-1,11),"-")</f>
        <v>-</v>
      </c>
      <c r="EP128" s="123" t="str">
        <f>IF($O128&gt;=EP$1,INDEX(整列!$A$2:$K$3512,MATCH($A128,整列!$A$2:$A$3512,0)+EP$1-1,11),"-")</f>
        <v>-</v>
      </c>
      <c r="EQ128" s="123" t="str">
        <f>IF($O128&gt;=EQ$1,INDEX(整列!$A$2:$K$3512,MATCH($A128,整列!$A$2:$A$3512,0)+EQ$1-1,11),"-")</f>
        <v>-</v>
      </c>
      <c r="ER128" s="123" t="str">
        <f>IF($O128&gt;=ER$1,INDEX(整列!$A$2:$K$3512,MATCH($A128,整列!$A$2:$A$3512,0)+ER$1-1,11),"-")</f>
        <v>-</v>
      </c>
      <c r="ES128" s="123" t="str">
        <f>IF($O128&gt;=ES$1,INDEX(整列!$A$2:$K$3512,MATCH($A128,整列!$A$2:$A$3512,0)+ES$1-1,11),"-")</f>
        <v>-</v>
      </c>
      <c r="ET128" s="123" t="str">
        <f>IF($O128&gt;=ET$1,INDEX(整列!$A$2:$K$3512,MATCH($A128,整列!$A$2:$A$3512,0)+ET$1-1,11),"-")</f>
        <v>-</v>
      </c>
      <c r="EU128" s="123" t="str">
        <f>IF($O128&gt;=EU$1,INDEX(整列!$A$2:$K$3512,MATCH($A128,整列!$A$2:$A$3512,0)+EU$1-1,11),"-")</f>
        <v>-</v>
      </c>
      <c r="EV128" s="123" t="str">
        <f>IF($O128&gt;=EV$1,INDEX(整列!$A$2:$K$3512,MATCH($A128,整列!$A$2:$A$3512,0)+EV$1-1,11),"-")</f>
        <v>-</v>
      </c>
      <c r="EW128" s="123" t="str">
        <f>IF($O128&gt;=EW$1,INDEX(整列!$A$2:$K$3512,MATCH($A128,整列!$A$2:$A$3512,0)+EW$1-1,11),"-")</f>
        <v>-</v>
      </c>
      <c r="EX128" s="123" t="str">
        <f>IF($O128&gt;=EX$1,INDEX(整列!$A$2:$K$3512,MATCH($A128,整列!$A$2:$A$3512,0)+EX$1-1,11),"-")</f>
        <v>-</v>
      </c>
      <c r="EY128" s="123" t="str">
        <f>IF($O128&gt;=EY$1,INDEX(整列!$A$2:$K$3512,MATCH($A128,整列!$A$2:$A$3512,0)+EY$1-1,11),"-")</f>
        <v>-</v>
      </c>
      <c r="EZ128" s="123" t="str">
        <f>IF($O128&gt;=EZ$1,INDEX(整列!$A$2:$K$3512,MATCH($A128,整列!$A$2:$A$3512,0)+EZ$1-1,11),"-")</f>
        <v>-</v>
      </c>
      <c r="FA128" s="123" t="str">
        <f>IF($O128&gt;=FA$1,INDEX(整列!$A$2:$K$3512,MATCH($A128,整列!$A$2:$A$3512,0)+FA$1-1,11),"-")</f>
        <v>-</v>
      </c>
      <c r="FB128" s="123" t="str">
        <f>IF($O128&gt;=FB$1,INDEX(整列!$A$2:$K$3512,MATCH($A128,整列!$A$2:$A$3512,0)+FB$1-1,11),"-")</f>
        <v>-</v>
      </c>
      <c r="FC128" s="123" t="str">
        <f>IF($O128&gt;=FC$1,INDEX(整列!$A$2:$K$3512,MATCH($A128,整列!$A$2:$A$3512,0)+FC$1-1,11),"-")</f>
        <v>-</v>
      </c>
      <c r="FD128" s="123" t="str">
        <f>IF($O128&gt;=FD$1,INDEX(整列!$A$2:$K$3512,MATCH($A128,整列!$A$2:$A$3512,0)+FD$1-1,11),"-")</f>
        <v>-</v>
      </c>
      <c r="FE128" s="123" t="str">
        <f>IF($O128&gt;=FE$1,INDEX(整列!$A$2:$K$3512,MATCH($A128,整列!$A$2:$A$3512,0)+FE$1-1,11),"-")</f>
        <v>-</v>
      </c>
      <c r="FF128" s="123" t="str">
        <f>IF($O128&gt;=FF$1,INDEX(整列!$A$2:$K$3512,MATCH($A128,整列!$A$2:$A$3512,0)+FF$1-1,11),"-")</f>
        <v>-</v>
      </c>
      <c r="FG128" s="123" t="str">
        <f>IF($O128&gt;=FG$1,INDEX(整列!$A$2:$K$3512,MATCH($A128,整列!$A$2:$A$3512,0)+FG$1-1,11),"-")</f>
        <v>-</v>
      </c>
      <c r="FH128" s="123" t="str">
        <f>IF($O128&gt;=FH$1,INDEX(整列!$A$2:$K$3512,MATCH($A128,整列!$A$2:$A$3512,0)+FH$1-1,11),"-")</f>
        <v>-</v>
      </c>
      <c r="FI128" s="123" t="str">
        <f>IF($O128&gt;=FI$1,INDEX(整列!$A$2:$K$3512,MATCH($A128,整列!$A$2:$A$3512,0)+FI$1-1,11),"-")</f>
        <v>-</v>
      </c>
      <c r="FJ128" s="123" t="str">
        <f>IF($O128&gt;=FJ$1,INDEX(整列!$A$2:$K$3512,MATCH($A128,整列!$A$2:$A$3512,0)+FJ$1-1,11),"-")</f>
        <v>-</v>
      </c>
      <c r="FK128" s="123" t="str">
        <f>IF($O128&gt;=FK$1,INDEX(整列!$A$2:$K$3512,MATCH($A128,整列!$A$2:$A$3512,0)+FK$1-1,11),"-")</f>
        <v>-</v>
      </c>
      <c r="FL128" s="123" t="str">
        <f>IF($O128&gt;=FL$1,INDEX(整列!$A$2:$K$3512,MATCH($A128,整列!$A$2:$A$3512,0)+FL$1-1,11),"-")</f>
        <v>-</v>
      </c>
      <c r="FM128" s="123" t="str">
        <f>IF($O128&gt;=FM$1,INDEX(整列!$A$2:$K$3512,MATCH($A128,整列!$A$2:$A$3512,0)+FM$1-1,11),"-")</f>
        <v>-</v>
      </c>
      <c r="FN128" s="123" t="str">
        <f>IF($O128&gt;=FN$1,INDEX(整列!$A$2:$K$3512,MATCH($A128,整列!$A$2:$A$3512,0)+FN$1-1,11),"-")</f>
        <v>-</v>
      </c>
      <c r="FO128" s="123" t="str">
        <f>IF($O128&gt;=FO$1,INDEX(整列!$A$2:$K$3512,MATCH($A128,整列!$A$2:$A$3512,0)+FO$1-1,11),"-")</f>
        <v>-</v>
      </c>
      <c r="FP128" s="123" t="str">
        <f>IF($O128&gt;=FP$1,INDEX(整列!$A$2:$K$3512,MATCH($A128,整列!$A$2:$A$3512,0)+FP$1-1,11),"-")</f>
        <v>-</v>
      </c>
      <c r="FQ128" s="123" t="str">
        <f>IF($O128&gt;=FQ$1,INDEX(整列!$A$2:$K$3512,MATCH($A128,整列!$A$2:$A$3512,0)+FQ$1-1,11),"-")</f>
        <v>-</v>
      </c>
      <c r="FR128" s="123" t="str">
        <f>IF($O128&gt;=FR$1,INDEX(整列!$A$2:$K$3512,MATCH($A128,整列!$A$2:$A$3512,0)+FR$1-1,11),"-")</f>
        <v>-</v>
      </c>
      <c r="FS128" s="123" t="str">
        <f>IF($O128&gt;=FS$1,INDEX(整列!$A$2:$K$3512,MATCH($A128,整列!$A$2:$A$3512,0)+FS$1-1,11),"-")</f>
        <v>-</v>
      </c>
      <c r="FT128" s="123" t="str">
        <f>IF($O128&gt;=FT$1,INDEX(整列!$A$2:$K$3512,MATCH($A128,整列!$A$2:$A$3512,0)+FT$1-1,11),"-")</f>
        <v>-</v>
      </c>
      <c r="FU128" s="123" t="str">
        <f>IF($O128&gt;=FU$1,INDEX(整列!$A$2:$K$3512,MATCH($A128,整列!$A$2:$A$3512,0)+FU$1-1,11),"-")</f>
        <v>-</v>
      </c>
      <c r="FV128" s="123" t="str">
        <f>IF($O128&gt;=FV$1,INDEX(整列!$A$2:$K$3512,MATCH($A128,整列!$A$2:$A$3512,0)+FV$1-1,11),"-")</f>
        <v>-</v>
      </c>
      <c r="FW128" s="123" t="str">
        <f>IF($O128&gt;=FW$1,INDEX(整列!$A$2:$K$3512,MATCH($A128,整列!$A$2:$A$3512,0)+FW$1-1,11),"-")</f>
        <v>-</v>
      </c>
      <c r="FX128" s="123" t="str">
        <f>IF($O128&gt;=FX$1,INDEX(整列!$A$2:$K$3512,MATCH($A128,整列!$A$2:$A$3512,0)+FX$1-1,11),"-")</f>
        <v>-</v>
      </c>
      <c r="FY128" s="123" t="str">
        <f>IF($O128&gt;=FY$1,INDEX(整列!$A$2:$K$3512,MATCH($A128,整列!$A$2:$A$3512,0)+FY$1-1,11),"-")</f>
        <v>-</v>
      </c>
      <c r="FZ128" s="123" t="str">
        <f>IF($O128&gt;=FZ$1,INDEX(整列!$A$2:$K$3512,MATCH($A128,整列!$A$2:$A$3512,0)+FZ$1-1,11),"-")</f>
        <v>-</v>
      </c>
      <c r="GA128" s="123" t="str">
        <f>IF($O128&gt;=GA$1,INDEX(整列!$A$2:$K$3512,MATCH($A128,整列!$A$2:$A$3512,0)+GA$1-1,11),"-")</f>
        <v>-</v>
      </c>
      <c r="GB128" s="123" t="str">
        <f>IF($O128&gt;=GB$1,INDEX(整列!$A$2:$K$3512,MATCH($A128,整列!$A$2:$A$3512,0)+GB$1-1,11),"-")</f>
        <v>-</v>
      </c>
      <c r="GC128" s="123" t="str">
        <f>IF($O128&gt;=GC$1,INDEX(整列!$A$2:$K$3512,MATCH($A128,整列!$A$2:$A$3512,0)+GC$1-1,11),"-")</f>
        <v>-</v>
      </c>
      <c r="GD128" s="123" t="str">
        <f>IF($O128&gt;=GD$1,INDEX(整列!$A$2:$K$3512,MATCH($A128,整列!$A$2:$A$3512,0)+GD$1-1,11),"-")</f>
        <v>-</v>
      </c>
      <c r="GE128" s="123" t="str">
        <f>IF($O128&gt;=GE$1,INDEX(整列!$A$2:$K$3512,MATCH($A128,整列!$A$2:$A$3512,0)+GE$1-1,11),"-")</f>
        <v>-</v>
      </c>
      <c r="GF128" s="123" t="str">
        <f>IF($O128&gt;=GF$1,INDEX(整列!$A$2:$K$3512,MATCH($A128,整列!$A$2:$A$3512,0)+GF$1-1,11),"-")</f>
        <v>-</v>
      </c>
      <c r="GG128" s="123" t="str">
        <f>IF($O128&gt;=GG$1,INDEX(整列!$A$2:$K$3512,MATCH($A128,整列!$A$2:$A$3512,0)+GG$1-1,11),"-")</f>
        <v>-</v>
      </c>
      <c r="GH128" s="123" t="str">
        <f>IF($O128&gt;=GH$1,INDEX(整列!$A$2:$K$3512,MATCH($A128,整列!$A$2:$A$3512,0)+GH$1-1,11),"-")</f>
        <v>-</v>
      </c>
      <c r="GI128" s="123" t="str">
        <f>IF($O128&gt;=GI$1,INDEX(整列!$A$2:$K$3512,MATCH($A128,整列!$A$2:$A$3512,0)+GI$1-1,11),"-")</f>
        <v>-</v>
      </c>
      <c r="GJ128" s="123" t="str">
        <f>IF($O128&gt;=GJ$1,INDEX(整列!$A$2:$K$3512,MATCH($A128,整列!$A$2:$A$3512,0)+GJ$1-1,11),"-")</f>
        <v>-</v>
      </c>
      <c r="GK128" s="123" t="str">
        <f>IF($O128&gt;=GK$1,INDEX(整列!$A$2:$K$3512,MATCH($A128,整列!$A$2:$A$3512,0)+GK$1-1,11),"-")</f>
        <v>-</v>
      </c>
      <c r="GL128" s="123" t="str">
        <f>IF($O128&gt;=GL$1,INDEX(整列!$A$2:$K$3512,MATCH($A128,整列!$A$2:$A$3512,0)+GL$1-1,11),"-")</f>
        <v>-</v>
      </c>
      <c r="GM128" s="123" t="str">
        <f>IF($O128&gt;=GM$1,INDEX(整列!$A$2:$K$3512,MATCH($A128,整列!$A$2:$A$3512,0)+GM$1-1,11),"-")</f>
        <v>-</v>
      </c>
      <c r="GN128" s="123" t="str">
        <f>IF($O128&gt;=GN$1,INDEX(整列!$A$2:$K$3512,MATCH($A128,整列!$A$2:$A$3512,0)+GN$1-1,11),"-")</f>
        <v>-</v>
      </c>
      <c r="GO128" s="123" t="str">
        <f>IF($O128&gt;=GO$1,INDEX(整列!$A$2:$K$3512,MATCH($A128,整列!$A$2:$A$3512,0)+GO$1-1,11),"-")</f>
        <v>-</v>
      </c>
      <c r="GP128" s="123" t="str">
        <f>IF($O128&gt;=GP$1,INDEX(整列!$A$2:$K$3512,MATCH($A128,整列!$A$2:$A$3512,0)+GP$1-1,11),"-")</f>
        <v>-</v>
      </c>
      <c r="GQ128" s="123" t="str">
        <f>IF($O128&gt;=GQ$1,INDEX(整列!$A$2:$K$3512,MATCH($A128,整列!$A$2:$A$3512,0)+GQ$1-1,11),"-")</f>
        <v>-</v>
      </c>
      <c r="GR128" s="123" t="str">
        <f>IF($O128&gt;=GR$1,INDEX(整列!$A$2:$K$3512,MATCH($A128,整列!$A$2:$A$3512,0)+GR$1-1,11),"-")</f>
        <v>-</v>
      </c>
      <c r="GS128" s="123" t="str">
        <f>IF($O128&gt;=GS$1,INDEX(整列!$A$2:$K$3512,MATCH($A128,整列!$A$2:$A$3512,0)+GS$1-1,11),"-")</f>
        <v>-</v>
      </c>
      <c r="GT128" s="123" t="str">
        <f>IF($O128&gt;=GT$1,INDEX(整列!$A$2:$K$3512,MATCH($A128,整列!$A$2:$A$3512,0)+GT$1-1,11),"-")</f>
        <v>-</v>
      </c>
      <c r="GU128" s="123" t="str">
        <f>IF($O128&gt;=GU$1,INDEX(整列!$A$2:$K$3512,MATCH($A128,整列!$A$2:$A$3512,0)+GU$1-1,11),"-")</f>
        <v>-</v>
      </c>
      <c r="GV128" s="123" t="str">
        <f>IF($O128&gt;=GV$1,INDEX(整列!$A$2:$K$3512,MATCH($A128,整列!$A$2:$A$3512,0)+GV$1-1,11),"-")</f>
        <v>-</v>
      </c>
      <c r="GW128" s="123" t="str">
        <f>IF($O128&gt;=GW$1,INDEX(整列!$A$2:$K$3512,MATCH($A128,整列!$A$2:$A$3512,0)+GW$1-1,11),"-")</f>
        <v>-</v>
      </c>
      <c r="GX128" s="123" t="str">
        <f>IF($O128&gt;=GX$1,INDEX(整列!$A$2:$K$3512,MATCH($A128,整列!$A$2:$A$3512,0)+GX$1-1,11),"-")</f>
        <v>-</v>
      </c>
      <c r="GY128" s="123" t="str">
        <f>IF($O128&gt;=GY$1,INDEX(整列!$A$2:$K$3512,MATCH($A128,整列!$A$2:$A$3512,0)+GY$1-1,11),"-")</f>
        <v>-</v>
      </c>
      <c r="GZ128" s="123" t="str">
        <f>IF($O128&gt;=GZ$1,INDEX(整列!$A$2:$K$3512,MATCH($A128,整列!$A$2:$A$3512,0)+GZ$1-1,11),"-")</f>
        <v>-</v>
      </c>
      <c r="HA128" s="123" t="str">
        <f>IF($O128&gt;=HA$1,INDEX(整列!$A$2:$K$3512,MATCH($A128,整列!$A$2:$A$3512,0)+HA$1-1,11),"-")</f>
        <v>-</v>
      </c>
      <c r="HB128" s="123" t="str">
        <f>IF($O128&gt;=HB$1,INDEX(整列!$A$2:$K$3512,MATCH($A128,整列!$A$2:$A$3512,0)+HB$1-1,11),"-")</f>
        <v>-</v>
      </c>
      <c r="HC128" s="123" t="str">
        <f>IF($O128&gt;=HC$1,INDEX(整列!$A$2:$K$3512,MATCH($A128,整列!$A$2:$A$3512,0)+HC$1-1,11),"-")</f>
        <v>-</v>
      </c>
      <c r="HD128" s="123" t="str">
        <f>IF($O128&gt;=HD$1,INDEX(整列!$A$2:$K$3512,MATCH($A128,整列!$A$2:$A$3512,0)+HD$1-1,11),"-")</f>
        <v>-</v>
      </c>
      <c r="HE128" s="123" t="str">
        <f>IF($O128&gt;=HE$1,INDEX(整列!$A$2:$K$3512,MATCH($A128,整列!$A$2:$A$3512,0)+HE$1-1,11),"-")</f>
        <v>-</v>
      </c>
      <c r="HF128" s="123" t="str">
        <f>IF($O128&gt;=HF$1,INDEX(整列!$A$2:$K$3512,MATCH($A128,整列!$A$2:$A$3512,0)+HF$1-1,11),"-")</f>
        <v>-</v>
      </c>
      <c r="HG128" s="123" t="str">
        <f>IF($O128&gt;=HG$1,INDEX(整列!$A$2:$K$3512,MATCH($A128,整列!$A$2:$A$3512,0)+HG$1-1,11),"-")</f>
        <v>-</v>
      </c>
      <c r="HH128" s="123" t="str">
        <f>IF($O128&gt;=HH$1,INDEX(整列!$A$2:$K$3512,MATCH($A128,整列!$A$2:$A$3512,0)+HH$1-1,11),"-")</f>
        <v>-</v>
      </c>
      <c r="HI128" s="123" t="str">
        <f>IF($O128&gt;=HI$1,INDEX(整列!$A$2:$K$3512,MATCH($A128,整列!$A$2:$A$3512,0)+HI$1-1,11),"-")</f>
        <v>-</v>
      </c>
      <c r="HJ128" s="123" t="str">
        <f>IF($O128&gt;=HJ$1,INDEX(整列!$A$2:$K$3512,MATCH($A128,整列!$A$2:$A$3512,0)+HJ$1-1,11),"-")</f>
        <v>-</v>
      </c>
      <c r="HK128" s="123" t="str">
        <f>IF($O128&gt;=HK$1,INDEX(整列!$A$2:$K$3512,MATCH($A128,整列!$A$2:$A$3512,0)+HK$1-1,11),"-")</f>
        <v>-</v>
      </c>
      <c r="HL128" s="123" t="str">
        <f>IF($O128&gt;=HL$1,INDEX(整列!$A$2:$K$3512,MATCH($A128,整列!$A$2:$A$3512,0)+HL$1-1,11),"-")</f>
        <v>-</v>
      </c>
      <c r="HP128" s="101" t="str">
        <f t="shared" si="11"/>
        <v>B06-1206-0003</v>
      </c>
      <c r="HQ128" s="115">
        <f>COUNTIF(整列!$A$2:$A$3512,HP128)</f>
        <v>35</v>
      </c>
    </row>
    <row r="129" spans="1:225" ht="13.5">
      <c r="A129" s="48" t="s">
        <v>472</v>
      </c>
      <c r="B129" s="48" t="s">
        <v>370</v>
      </c>
      <c r="C129" s="48" t="s">
        <v>371</v>
      </c>
      <c r="D129" s="48" t="s">
        <v>187</v>
      </c>
      <c r="E129" s="48" t="s">
        <v>312</v>
      </c>
      <c r="F129" s="48" t="s">
        <v>205</v>
      </c>
      <c r="G129" s="48" t="s">
        <v>465</v>
      </c>
      <c r="H129" s="48" t="s">
        <v>187</v>
      </c>
      <c r="I129" s="48" t="s">
        <v>470</v>
      </c>
      <c r="J129" s="48" t="s">
        <v>184</v>
      </c>
      <c r="K129" s="48"/>
      <c r="L129" s="48" t="s">
        <v>187</v>
      </c>
      <c r="M129" s="48" t="s">
        <v>473</v>
      </c>
      <c r="N129" s="119"/>
      <c r="O129" s="120">
        <f>COUNTIF(整列!$A$2:$A$3512,$A129)</f>
        <v>13</v>
      </c>
      <c r="P129" s="121">
        <f t="shared" si="6"/>
        <v>17777.692307692309</v>
      </c>
      <c r="Q129" s="121">
        <f t="shared" si="7"/>
        <v>7842.021083531733</v>
      </c>
      <c r="R129" s="122">
        <f t="shared" si="8"/>
        <v>30000</v>
      </c>
      <c r="S129" s="121">
        <f t="shared" si="9"/>
        <v>18400</v>
      </c>
      <c r="T129" s="121">
        <f t="shared" si="10"/>
        <v>4600</v>
      </c>
      <c r="U129" s="123">
        <f>IF($O129&gt;=U$1,INDEX(整列!$A$2:$K$3512,MATCH($A129,整列!$A$2:$A$3512,0)+U$1-1,11),"-")</f>
        <v>9000</v>
      </c>
      <c r="V129" s="123">
        <f>IF($O129&gt;=V$1,INDEX(整列!$A$2:$K$3512,MATCH($A129,整列!$A$2:$A$3512,0)+V$1-1,11),"-")</f>
        <v>26000</v>
      </c>
      <c r="W129" s="123">
        <f>IF($O129&gt;=W$1,INDEX(整列!$A$2:$K$3512,MATCH($A129,整列!$A$2:$A$3512,0)+W$1-1,11),"-")</f>
        <v>27030</v>
      </c>
      <c r="X129" s="123">
        <f>IF($O129&gt;=X$1,INDEX(整列!$A$2:$K$3512,MATCH($A129,整列!$A$2:$A$3512,0)+X$1-1,11),"-")</f>
        <v>30000</v>
      </c>
      <c r="Y129" s="123">
        <f>IF($O129&gt;=Y$1,INDEX(整列!$A$2:$K$3512,MATCH($A129,整列!$A$2:$A$3512,0)+Y$1-1,11),"-")</f>
        <v>6600</v>
      </c>
      <c r="Z129" s="123">
        <f>IF($O129&gt;=Z$1,INDEX(整列!$A$2:$K$3512,MATCH($A129,整列!$A$2:$A$3512,0)+Z$1-1,11),"-")</f>
        <v>15000</v>
      </c>
      <c r="AA129" s="123">
        <f>IF($O129&gt;=AA$1,INDEX(整列!$A$2:$K$3512,MATCH($A129,整列!$A$2:$A$3512,0)+AA$1-1,11),"-")</f>
        <v>18400</v>
      </c>
      <c r="AB129" s="123">
        <f>IF($O129&gt;=AB$1,INDEX(整列!$A$2:$K$3512,MATCH($A129,整列!$A$2:$A$3512,0)+AB$1-1,11),"-")</f>
        <v>18400</v>
      </c>
      <c r="AC129" s="123">
        <f>IF($O129&gt;=AC$1,INDEX(整列!$A$2:$K$3512,MATCH($A129,整列!$A$2:$A$3512,0)+AC$1-1,11),"-")</f>
        <v>23080</v>
      </c>
      <c r="AD129" s="123">
        <f>IF($O129&gt;=AD$1,INDEX(整列!$A$2:$K$3512,MATCH($A129,整列!$A$2:$A$3512,0)+AD$1-1,11),"-")</f>
        <v>19000</v>
      </c>
      <c r="AE129" s="123">
        <f>IF($O129&gt;=AE$1,INDEX(整列!$A$2:$K$3512,MATCH($A129,整列!$A$2:$A$3512,0)+AE$1-1,11),"-")</f>
        <v>10600</v>
      </c>
      <c r="AF129" s="123">
        <f>IF($O129&gt;=AF$1,INDEX(整列!$A$2:$K$3512,MATCH($A129,整列!$A$2:$A$3512,0)+AF$1-1,11),"-")</f>
        <v>4600</v>
      </c>
      <c r="AG129" s="123">
        <f>IF($O129&gt;=AG$1,INDEX(整列!$A$2:$K$3512,MATCH($A129,整列!$A$2:$A$3512,0)+AG$1-1,11),"-")</f>
        <v>23400</v>
      </c>
      <c r="AH129" s="123" t="str">
        <f>IF($O129&gt;=AH$1,INDEX(整列!$A$2:$K$3512,MATCH($A129,整列!$A$2:$A$3512,0)+AH$1-1,11),"-")</f>
        <v>-</v>
      </c>
      <c r="AI129" s="123" t="str">
        <f>IF($O129&gt;=AI$1,INDEX(整列!$A$2:$K$3512,MATCH($A129,整列!$A$2:$A$3512,0)+AI$1-1,11),"-")</f>
        <v>-</v>
      </c>
      <c r="AJ129" s="123" t="str">
        <f>IF($O129&gt;=AJ$1,INDEX(整列!$A$2:$K$3512,MATCH($A129,整列!$A$2:$A$3512,0)+AJ$1-1,11),"-")</f>
        <v>-</v>
      </c>
      <c r="AK129" s="123" t="str">
        <f>IF($O129&gt;=AK$1,INDEX(整列!$A$2:$K$3512,MATCH($A129,整列!$A$2:$A$3512,0)+AK$1-1,11),"-")</f>
        <v>-</v>
      </c>
      <c r="AL129" s="123" t="str">
        <f>IF($O129&gt;=AL$1,INDEX(整列!$A$2:$K$3512,MATCH($A129,整列!$A$2:$A$3512,0)+AL$1-1,11),"-")</f>
        <v>-</v>
      </c>
      <c r="AM129" s="123" t="str">
        <f>IF($O129&gt;=AM$1,INDEX(整列!$A$2:$K$3512,MATCH($A129,整列!$A$2:$A$3512,0)+AM$1-1,11),"-")</f>
        <v>-</v>
      </c>
      <c r="AN129" s="123" t="str">
        <f>IF($O129&gt;=AN$1,INDEX(整列!$A$2:$K$3512,MATCH($A129,整列!$A$2:$A$3512,0)+AN$1-1,11),"-")</f>
        <v>-</v>
      </c>
      <c r="AO129" s="123" t="str">
        <f>IF($O129&gt;=AO$1,INDEX(整列!$A$2:$K$3512,MATCH($A129,整列!$A$2:$A$3512,0)+AO$1-1,11),"-")</f>
        <v>-</v>
      </c>
      <c r="AP129" s="123" t="str">
        <f>IF($O129&gt;=AP$1,INDEX(整列!$A$2:$K$3512,MATCH($A129,整列!$A$2:$A$3512,0)+AP$1-1,11),"-")</f>
        <v>-</v>
      </c>
      <c r="AQ129" s="123" t="str">
        <f>IF($O129&gt;=AQ$1,INDEX(整列!$A$2:$K$3512,MATCH($A129,整列!$A$2:$A$3512,0)+AQ$1-1,11),"-")</f>
        <v>-</v>
      </c>
      <c r="AR129" s="123" t="str">
        <f>IF($O129&gt;=AR$1,INDEX(整列!$A$2:$K$3512,MATCH($A129,整列!$A$2:$A$3512,0)+AR$1-1,11),"-")</f>
        <v>-</v>
      </c>
      <c r="AS129" s="123" t="str">
        <f>IF($O129&gt;=AS$1,INDEX(整列!$A$2:$K$3512,MATCH($A129,整列!$A$2:$A$3512,0)+AS$1-1,11),"-")</f>
        <v>-</v>
      </c>
      <c r="AT129" s="123" t="str">
        <f>IF($O129&gt;=AT$1,INDEX(整列!$A$2:$K$3512,MATCH($A129,整列!$A$2:$A$3512,0)+AT$1-1,11),"-")</f>
        <v>-</v>
      </c>
      <c r="AU129" s="123" t="str">
        <f>IF($O129&gt;=AU$1,INDEX(整列!$A$2:$K$3512,MATCH($A129,整列!$A$2:$A$3512,0)+AU$1-1,11),"-")</f>
        <v>-</v>
      </c>
      <c r="AV129" s="123" t="str">
        <f>IF($O129&gt;=AV$1,INDEX(整列!$A$2:$K$3512,MATCH($A129,整列!$A$2:$A$3512,0)+AV$1-1,11),"-")</f>
        <v>-</v>
      </c>
      <c r="AW129" s="123" t="str">
        <f>IF($O129&gt;=AW$1,INDEX(整列!$A$2:$K$3512,MATCH($A129,整列!$A$2:$A$3512,0)+AW$1-1,11),"-")</f>
        <v>-</v>
      </c>
      <c r="AX129" s="123" t="str">
        <f>IF($O129&gt;=AX$1,INDEX(整列!$A$2:$K$3512,MATCH($A129,整列!$A$2:$A$3512,0)+AX$1-1,11),"-")</f>
        <v>-</v>
      </c>
      <c r="AY129" s="123" t="str">
        <f>IF($O129&gt;=AY$1,INDEX(整列!$A$2:$K$3512,MATCH($A129,整列!$A$2:$A$3512,0)+AY$1-1,11),"-")</f>
        <v>-</v>
      </c>
      <c r="AZ129" s="123" t="str">
        <f>IF($O129&gt;=AZ$1,INDEX(整列!$A$2:$K$3512,MATCH($A129,整列!$A$2:$A$3512,0)+AZ$1-1,11),"-")</f>
        <v>-</v>
      </c>
      <c r="BA129" s="123" t="str">
        <f>IF($O129&gt;=BA$1,INDEX(整列!$A$2:$K$3512,MATCH($A129,整列!$A$2:$A$3512,0)+BA$1-1,11),"-")</f>
        <v>-</v>
      </c>
      <c r="BB129" s="123" t="str">
        <f>IF($O129&gt;=BB$1,INDEX(整列!$A$2:$K$3512,MATCH($A129,整列!$A$2:$A$3512,0)+BB$1-1,11),"-")</f>
        <v>-</v>
      </c>
      <c r="BC129" s="123" t="str">
        <f>IF($O129&gt;=BC$1,INDEX(整列!$A$2:$K$3512,MATCH($A129,整列!$A$2:$A$3512,0)+BC$1-1,11),"-")</f>
        <v>-</v>
      </c>
      <c r="BD129" s="123" t="str">
        <f>IF($O129&gt;=BD$1,INDEX(整列!$A$2:$K$3512,MATCH($A129,整列!$A$2:$A$3512,0)+BD$1-1,11),"-")</f>
        <v>-</v>
      </c>
      <c r="BE129" s="123" t="str">
        <f>IF($O129&gt;=BE$1,INDEX(整列!$A$2:$K$3512,MATCH($A129,整列!$A$2:$A$3512,0)+BE$1-1,11),"-")</f>
        <v>-</v>
      </c>
      <c r="BF129" s="123" t="str">
        <f>IF($O129&gt;=BF$1,INDEX(整列!$A$2:$K$3512,MATCH($A129,整列!$A$2:$A$3512,0)+BF$1-1,11),"-")</f>
        <v>-</v>
      </c>
      <c r="BG129" s="123" t="str">
        <f>IF($O129&gt;=BG$1,INDEX(整列!$A$2:$K$3512,MATCH($A129,整列!$A$2:$A$3512,0)+BG$1-1,11),"-")</f>
        <v>-</v>
      </c>
      <c r="BH129" s="123" t="str">
        <f>IF($O129&gt;=BH$1,INDEX(整列!$A$2:$K$3512,MATCH($A129,整列!$A$2:$A$3512,0)+BH$1-1,11),"-")</f>
        <v>-</v>
      </c>
      <c r="BI129" s="123" t="str">
        <f>IF($O129&gt;=BI$1,INDEX(整列!$A$2:$K$3512,MATCH($A129,整列!$A$2:$A$3512,0)+BI$1-1,11),"-")</f>
        <v>-</v>
      </c>
      <c r="BJ129" s="123" t="str">
        <f>IF($O129&gt;=BJ$1,INDEX(整列!$A$2:$K$3512,MATCH($A129,整列!$A$2:$A$3512,0)+BJ$1-1,11),"-")</f>
        <v>-</v>
      </c>
      <c r="BK129" s="123" t="str">
        <f>IF($O129&gt;=BK$1,INDEX(整列!$A$2:$K$3512,MATCH($A129,整列!$A$2:$A$3512,0)+BK$1-1,11),"-")</f>
        <v>-</v>
      </c>
      <c r="BL129" s="123" t="str">
        <f>IF($O129&gt;=BL$1,INDEX(整列!$A$2:$K$3512,MATCH($A129,整列!$A$2:$A$3512,0)+BL$1-1,11),"-")</f>
        <v>-</v>
      </c>
      <c r="BM129" s="123" t="str">
        <f>IF($O129&gt;=BM$1,INDEX(整列!$A$2:$K$3512,MATCH($A129,整列!$A$2:$A$3512,0)+BM$1-1,11),"-")</f>
        <v>-</v>
      </c>
      <c r="BN129" s="123" t="str">
        <f>IF($O129&gt;=BN$1,INDEX(整列!$A$2:$K$3512,MATCH($A129,整列!$A$2:$A$3512,0)+BN$1-1,11),"-")</f>
        <v>-</v>
      </c>
      <c r="BO129" s="123" t="str">
        <f>IF($O129&gt;=BO$1,INDEX(整列!$A$2:$K$3512,MATCH($A129,整列!$A$2:$A$3512,0)+BO$1-1,11),"-")</f>
        <v>-</v>
      </c>
      <c r="BP129" s="123" t="str">
        <f>IF($O129&gt;=BP$1,INDEX(整列!$A$2:$K$3512,MATCH($A129,整列!$A$2:$A$3512,0)+BP$1-1,11),"-")</f>
        <v>-</v>
      </c>
      <c r="BQ129" s="123" t="str">
        <f>IF($O129&gt;=BQ$1,INDEX(整列!$A$2:$K$3512,MATCH($A129,整列!$A$2:$A$3512,0)+BQ$1-1,11),"-")</f>
        <v>-</v>
      </c>
      <c r="BR129" s="123" t="str">
        <f>IF($O129&gt;=BR$1,INDEX(整列!$A$2:$K$3512,MATCH($A129,整列!$A$2:$A$3512,0)+BR$1-1,11),"-")</f>
        <v>-</v>
      </c>
      <c r="BS129" s="123" t="str">
        <f>IF($O129&gt;=BS$1,INDEX(整列!$A$2:$K$3512,MATCH($A129,整列!$A$2:$A$3512,0)+BS$1-1,11),"-")</f>
        <v>-</v>
      </c>
      <c r="BT129" s="123" t="str">
        <f>IF($O129&gt;=BT$1,INDEX(整列!$A$2:$K$3512,MATCH($A129,整列!$A$2:$A$3512,0)+BT$1-1,11),"-")</f>
        <v>-</v>
      </c>
      <c r="BU129" s="123" t="str">
        <f>IF($O129&gt;=BU$1,INDEX(整列!$A$2:$K$3512,MATCH($A129,整列!$A$2:$A$3512,0)+BU$1-1,11),"-")</f>
        <v>-</v>
      </c>
      <c r="BV129" s="123" t="str">
        <f>IF($O129&gt;=BV$1,INDEX(整列!$A$2:$K$3512,MATCH($A129,整列!$A$2:$A$3512,0)+BV$1-1,11),"-")</f>
        <v>-</v>
      </c>
      <c r="BW129" s="123" t="str">
        <f>IF($O129&gt;=BW$1,INDEX(整列!$A$2:$K$3512,MATCH($A129,整列!$A$2:$A$3512,0)+BW$1-1,11),"-")</f>
        <v>-</v>
      </c>
      <c r="BX129" s="123" t="str">
        <f>IF($O129&gt;=BX$1,INDEX(整列!$A$2:$K$3512,MATCH($A129,整列!$A$2:$A$3512,0)+BX$1-1,11),"-")</f>
        <v>-</v>
      </c>
      <c r="BY129" s="123" t="str">
        <f>IF($O129&gt;=BY$1,INDEX(整列!$A$2:$K$3512,MATCH($A129,整列!$A$2:$A$3512,0)+BY$1-1,11),"-")</f>
        <v>-</v>
      </c>
      <c r="BZ129" s="123" t="str">
        <f>IF($O129&gt;=BZ$1,INDEX(整列!$A$2:$K$3512,MATCH($A129,整列!$A$2:$A$3512,0)+BZ$1-1,11),"-")</f>
        <v>-</v>
      </c>
      <c r="CA129" s="123" t="str">
        <f>IF($O129&gt;=CA$1,INDEX(整列!$A$2:$K$3512,MATCH($A129,整列!$A$2:$A$3512,0)+CA$1-1,11),"-")</f>
        <v>-</v>
      </c>
      <c r="CB129" s="123" t="str">
        <f>IF($O129&gt;=CB$1,INDEX(整列!$A$2:$K$3512,MATCH($A129,整列!$A$2:$A$3512,0)+CB$1-1,11),"-")</f>
        <v>-</v>
      </c>
      <c r="CC129" s="123" t="str">
        <f>IF($O129&gt;=CC$1,INDEX(整列!$A$2:$K$3512,MATCH($A129,整列!$A$2:$A$3512,0)+CC$1-1,11),"-")</f>
        <v>-</v>
      </c>
      <c r="CD129" s="123" t="str">
        <f>IF($O129&gt;=CD$1,INDEX(整列!$A$2:$K$3512,MATCH($A129,整列!$A$2:$A$3512,0)+CD$1-1,11),"-")</f>
        <v>-</v>
      </c>
      <c r="CE129" s="123" t="str">
        <f>IF($O129&gt;=CE$1,INDEX(整列!$A$2:$K$3512,MATCH($A129,整列!$A$2:$A$3512,0)+CE$1-1,11),"-")</f>
        <v>-</v>
      </c>
      <c r="CF129" s="123" t="str">
        <f>IF($O129&gt;=CF$1,INDEX(整列!$A$2:$K$3512,MATCH($A129,整列!$A$2:$A$3512,0)+CF$1-1,11),"-")</f>
        <v>-</v>
      </c>
      <c r="CG129" s="123" t="str">
        <f>IF($O129&gt;=CG$1,INDEX(整列!$A$2:$K$3512,MATCH($A129,整列!$A$2:$A$3512,0)+CG$1-1,11),"-")</f>
        <v>-</v>
      </c>
      <c r="CH129" s="123" t="str">
        <f>IF($O129&gt;=CH$1,INDEX(整列!$A$2:$K$3512,MATCH($A129,整列!$A$2:$A$3512,0)+CH$1-1,11),"-")</f>
        <v>-</v>
      </c>
      <c r="CI129" s="123" t="str">
        <f>IF($O129&gt;=CI$1,INDEX(整列!$A$2:$K$3512,MATCH($A129,整列!$A$2:$A$3512,0)+CI$1-1,11),"-")</f>
        <v>-</v>
      </c>
      <c r="CJ129" s="123" t="str">
        <f>IF($O129&gt;=CJ$1,INDEX(整列!$A$2:$K$3512,MATCH($A129,整列!$A$2:$A$3512,0)+CJ$1-1,11),"-")</f>
        <v>-</v>
      </c>
      <c r="CK129" s="123" t="str">
        <f>IF($O129&gt;=CK$1,INDEX(整列!$A$2:$K$3512,MATCH($A129,整列!$A$2:$A$3512,0)+CK$1-1,11),"-")</f>
        <v>-</v>
      </c>
      <c r="CL129" s="123" t="str">
        <f>IF($O129&gt;=CL$1,INDEX(整列!$A$2:$K$3512,MATCH($A129,整列!$A$2:$A$3512,0)+CL$1-1,11),"-")</f>
        <v>-</v>
      </c>
      <c r="CM129" s="123" t="str">
        <f>IF($O129&gt;=CM$1,INDEX(整列!$A$2:$K$3512,MATCH($A129,整列!$A$2:$A$3512,0)+CM$1-1,11),"-")</f>
        <v>-</v>
      </c>
      <c r="CN129" s="123" t="str">
        <f>IF($O129&gt;=CN$1,INDEX(整列!$A$2:$K$3512,MATCH($A129,整列!$A$2:$A$3512,0)+CN$1-1,11),"-")</f>
        <v>-</v>
      </c>
      <c r="CO129" s="123" t="str">
        <f>IF($O129&gt;=CO$1,INDEX(整列!$A$2:$K$3512,MATCH($A129,整列!$A$2:$A$3512,0)+CO$1-1,11),"-")</f>
        <v>-</v>
      </c>
      <c r="CP129" s="123" t="str">
        <f>IF($O129&gt;=CP$1,INDEX(整列!$A$2:$K$3512,MATCH($A129,整列!$A$2:$A$3512,0)+CP$1-1,11),"-")</f>
        <v>-</v>
      </c>
      <c r="CQ129" s="123" t="str">
        <f>IF($O129&gt;=CQ$1,INDEX(整列!$A$2:$K$3512,MATCH($A129,整列!$A$2:$A$3512,0)+CQ$1-1,11),"-")</f>
        <v>-</v>
      </c>
      <c r="CR129" s="123" t="str">
        <f>IF($O129&gt;=CR$1,INDEX(整列!$A$2:$K$3512,MATCH($A129,整列!$A$2:$A$3512,0)+CR$1-1,11),"-")</f>
        <v>-</v>
      </c>
      <c r="CS129" s="123" t="str">
        <f>IF($O129&gt;=CS$1,INDEX(整列!$A$2:$K$3512,MATCH($A129,整列!$A$2:$A$3512,0)+CS$1-1,11),"-")</f>
        <v>-</v>
      </c>
      <c r="CT129" s="123" t="str">
        <f>IF($O129&gt;=CT$1,INDEX(整列!$A$2:$K$3512,MATCH($A129,整列!$A$2:$A$3512,0)+CT$1-1,11),"-")</f>
        <v>-</v>
      </c>
      <c r="CU129" s="123" t="str">
        <f>IF($O129&gt;=CU$1,INDEX(整列!$A$2:$K$3512,MATCH($A129,整列!$A$2:$A$3512,0)+CU$1-1,11),"-")</f>
        <v>-</v>
      </c>
      <c r="CV129" s="123" t="str">
        <f>IF($O129&gt;=CV$1,INDEX(整列!$A$2:$K$3512,MATCH($A129,整列!$A$2:$A$3512,0)+CV$1-1,11),"-")</f>
        <v>-</v>
      </c>
      <c r="CW129" s="123" t="str">
        <f>IF($O129&gt;=CW$1,INDEX(整列!$A$2:$K$3512,MATCH($A129,整列!$A$2:$A$3512,0)+CW$1-1,11),"-")</f>
        <v>-</v>
      </c>
      <c r="CX129" s="123" t="str">
        <f>IF($O129&gt;=CX$1,INDEX(整列!$A$2:$K$3512,MATCH($A129,整列!$A$2:$A$3512,0)+CX$1-1,11),"-")</f>
        <v>-</v>
      </c>
      <c r="CY129" s="123" t="str">
        <f>IF($O129&gt;=CY$1,INDEX(整列!$A$2:$K$3512,MATCH($A129,整列!$A$2:$A$3512,0)+CY$1-1,11),"-")</f>
        <v>-</v>
      </c>
      <c r="CZ129" s="123" t="str">
        <f>IF($O129&gt;=CZ$1,INDEX(整列!$A$2:$K$3512,MATCH($A129,整列!$A$2:$A$3512,0)+CZ$1-1,11),"-")</f>
        <v>-</v>
      </c>
      <c r="DA129" s="123" t="str">
        <f>IF($O129&gt;=DA$1,INDEX(整列!$A$2:$K$3512,MATCH($A129,整列!$A$2:$A$3512,0)+DA$1-1,11),"-")</f>
        <v>-</v>
      </c>
      <c r="DB129" s="123" t="str">
        <f>IF($O129&gt;=DB$1,INDEX(整列!$A$2:$K$3512,MATCH($A129,整列!$A$2:$A$3512,0)+DB$1-1,11),"-")</f>
        <v>-</v>
      </c>
      <c r="DC129" s="123" t="str">
        <f>IF($O129&gt;=DC$1,INDEX(整列!$A$2:$K$3512,MATCH($A129,整列!$A$2:$A$3512,0)+DC$1-1,11),"-")</f>
        <v>-</v>
      </c>
      <c r="DD129" s="123" t="str">
        <f>IF($O129&gt;=DD$1,INDEX(整列!$A$2:$K$3512,MATCH($A129,整列!$A$2:$A$3512,0)+DD$1-1,11),"-")</f>
        <v>-</v>
      </c>
      <c r="DE129" s="123" t="str">
        <f>IF($O129&gt;=DE$1,INDEX(整列!$A$2:$K$3512,MATCH($A129,整列!$A$2:$A$3512,0)+DE$1-1,11),"-")</f>
        <v>-</v>
      </c>
      <c r="DF129" s="123" t="str">
        <f>IF($O129&gt;=DF$1,INDEX(整列!$A$2:$K$3512,MATCH($A129,整列!$A$2:$A$3512,0)+DF$1-1,11),"-")</f>
        <v>-</v>
      </c>
      <c r="DG129" s="123" t="str">
        <f>IF($O129&gt;=DG$1,INDEX(整列!$A$2:$K$3512,MATCH($A129,整列!$A$2:$A$3512,0)+DG$1-1,11),"-")</f>
        <v>-</v>
      </c>
      <c r="DH129" s="123" t="str">
        <f>IF($O129&gt;=DH$1,INDEX(整列!$A$2:$K$3512,MATCH($A129,整列!$A$2:$A$3512,0)+DH$1-1,11),"-")</f>
        <v>-</v>
      </c>
      <c r="DI129" s="123" t="str">
        <f>IF($O129&gt;=DI$1,INDEX(整列!$A$2:$K$3512,MATCH($A129,整列!$A$2:$A$3512,0)+DI$1-1,11),"-")</f>
        <v>-</v>
      </c>
      <c r="DJ129" s="123" t="str">
        <f>IF($O129&gt;=DJ$1,INDEX(整列!$A$2:$K$3512,MATCH($A129,整列!$A$2:$A$3512,0)+DJ$1-1,11),"-")</f>
        <v>-</v>
      </c>
      <c r="DK129" s="123" t="str">
        <f>IF($O129&gt;=DK$1,INDEX(整列!$A$2:$K$3512,MATCH($A129,整列!$A$2:$A$3512,0)+DK$1-1,11),"-")</f>
        <v>-</v>
      </c>
      <c r="DL129" s="123" t="str">
        <f>IF($O129&gt;=DL$1,INDEX(整列!$A$2:$K$3512,MATCH($A129,整列!$A$2:$A$3512,0)+DL$1-1,11),"-")</f>
        <v>-</v>
      </c>
      <c r="DM129" s="123" t="str">
        <f>IF($O129&gt;=DM$1,INDEX(整列!$A$2:$K$3512,MATCH($A129,整列!$A$2:$A$3512,0)+DM$1-1,11),"-")</f>
        <v>-</v>
      </c>
      <c r="DN129" s="123" t="str">
        <f>IF($O129&gt;=DN$1,INDEX(整列!$A$2:$K$3512,MATCH($A129,整列!$A$2:$A$3512,0)+DN$1-1,11),"-")</f>
        <v>-</v>
      </c>
      <c r="DO129" s="123" t="str">
        <f>IF($O129&gt;=DO$1,INDEX(整列!$A$2:$K$3512,MATCH($A129,整列!$A$2:$A$3512,0)+DO$1-1,11),"-")</f>
        <v>-</v>
      </c>
      <c r="DP129" s="123" t="str">
        <f>IF($O129&gt;=DP$1,INDEX(整列!$A$2:$K$3512,MATCH($A129,整列!$A$2:$A$3512,0)+DP$1-1,11),"-")</f>
        <v>-</v>
      </c>
      <c r="DQ129" s="123" t="str">
        <f>IF($O129&gt;=DQ$1,INDEX(整列!$A$2:$K$3512,MATCH($A129,整列!$A$2:$A$3512,0)+DQ$1-1,11),"-")</f>
        <v>-</v>
      </c>
      <c r="DR129" s="123" t="str">
        <f>IF($O129&gt;=DR$1,INDEX(整列!$A$2:$K$3512,MATCH($A129,整列!$A$2:$A$3512,0)+DR$1-1,11),"-")</f>
        <v>-</v>
      </c>
      <c r="DS129" s="123" t="str">
        <f>IF($O129&gt;=DS$1,INDEX(整列!$A$2:$K$3512,MATCH($A129,整列!$A$2:$A$3512,0)+DS$1-1,11),"-")</f>
        <v>-</v>
      </c>
      <c r="DT129" s="123" t="str">
        <f>IF($O129&gt;=DT$1,INDEX(整列!$A$2:$K$3512,MATCH($A129,整列!$A$2:$A$3512,0)+DT$1-1,11),"-")</f>
        <v>-</v>
      </c>
      <c r="DU129" s="123" t="str">
        <f>IF($O129&gt;=DU$1,INDEX(整列!$A$2:$K$3512,MATCH($A129,整列!$A$2:$A$3512,0)+DU$1-1,11),"-")</f>
        <v>-</v>
      </c>
      <c r="DV129" s="123" t="str">
        <f>IF($O129&gt;=DV$1,INDEX(整列!$A$2:$K$3512,MATCH($A129,整列!$A$2:$A$3512,0)+DV$1-1,11),"-")</f>
        <v>-</v>
      </c>
      <c r="DW129" s="123" t="str">
        <f>IF($O129&gt;=DW$1,INDEX(整列!$A$2:$K$3512,MATCH($A129,整列!$A$2:$A$3512,0)+DW$1-1,11),"-")</f>
        <v>-</v>
      </c>
      <c r="DX129" s="123" t="str">
        <f>IF($O129&gt;=DX$1,INDEX(整列!$A$2:$K$3512,MATCH($A129,整列!$A$2:$A$3512,0)+DX$1-1,11),"-")</f>
        <v>-</v>
      </c>
      <c r="DY129" s="123" t="str">
        <f>IF($O129&gt;=DY$1,INDEX(整列!$A$2:$K$3512,MATCH($A129,整列!$A$2:$A$3512,0)+DY$1-1,11),"-")</f>
        <v>-</v>
      </c>
      <c r="DZ129" s="123" t="str">
        <f>IF($O129&gt;=DZ$1,INDEX(整列!$A$2:$K$3512,MATCH($A129,整列!$A$2:$A$3512,0)+DZ$1-1,11),"-")</f>
        <v>-</v>
      </c>
      <c r="EA129" s="123" t="str">
        <f>IF($O129&gt;=EA$1,INDEX(整列!$A$2:$K$3512,MATCH($A129,整列!$A$2:$A$3512,0)+EA$1-1,11),"-")</f>
        <v>-</v>
      </c>
      <c r="EB129" s="123" t="str">
        <f>IF($O129&gt;=EB$1,INDEX(整列!$A$2:$K$3512,MATCH($A129,整列!$A$2:$A$3512,0)+EB$1-1,11),"-")</f>
        <v>-</v>
      </c>
      <c r="EC129" s="123" t="str">
        <f>IF($O129&gt;=EC$1,INDEX(整列!$A$2:$K$3512,MATCH($A129,整列!$A$2:$A$3512,0)+EC$1-1,11),"-")</f>
        <v>-</v>
      </c>
      <c r="ED129" s="123" t="str">
        <f>IF($O129&gt;=ED$1,INDEX(整列!$A$2:$K$3512,MATCH($A129,整列!$A$2:$A$3512,0)+ED$1-1,11),"-")</f>
        <v>-</v>
      </c>
      <c r="EE129" s="123" t="str">
        <f>IF($O129&gt;=EE$1,INDEX(整列!$A$2:$K$3512,MATCH($A129,整列!$A$2:$A$3512,0)+EE$1-1,11),"-")</f>
        <v>-</v>
      </c>
      <c r="EF129" s="123" t="str">
        <f>IF($O129&gt;=EF$1,INDEX(整列!$A$2:$K$3512,MATCH($A129,整列!$A$2:$A$3512,0)+EF$1-1,11),"-")</f>
        <v>-</v>
      </c>
      <c r="EG129" s="123" t="str">
        <f>IF($O129&gt;=EG$1,INDEX(整列!$A$2:$K$3512,MATCH($A129,整列!$A$2:$A$3512,0)+EG$1-1,11),"-")</f>
        <v>-</v>
      </c>
      <c r="EH129" s="123" t="str">
        <f>IF($O129&gt;=EH$1,INDEX(整列!$A$2:$K$3512,MATCH($A129,整列!$A$2:$A$3512,0)+EH$1-1,11),"-")</f>
        <v>-</v>
      </c>
      <c r="EI129" s="123" t="str">
        <f>IF($O129&gt;=EI$1,INDEX(整列!$A$2:$K$3512,MATCH($A129,整列!$A$2:$A$3512,0)+EI$1-1,11),"-")</f>
        <v>-</v>
      </c>
      <c r="EJ129" s="123" t="str">
        <f>IF($O129&gt;=EJ$1,INDEX(整列!$A$2:$K$3512,MATCH($A129,整列!$A$2:$A$3512,0)+EJ$1-1,11),"-")</f>
        <v>-</v>
      </c>
      <c r="EK129" s="123" t="str">
        <f>IF($O129&gt;=EK$1,INDEX(整列!$A$2:$K$3512,MATCH($A129,整列!$A$2:$A$3512,0)+EK$1-1,11),"-")</f>
        <v>-</v>
      </c>
      <c r="EL129" s="123" t="str">
        <f>IF($O129&gt;=EL$1,INDEX(整列!$A$2:$K$3512,MATCH($A129,整列!$A$2:$A$3512,0)+EL$1-1,11),"-")</f>
        <v>-</v>
      </c>
      <c r="EM129" s="123" t="str">
        <f>IF($O129&gt;=EM$1,INDEX(整列!$A$2:$K$3512,MATCH($A129,整列!$A$2:$A$3512,0)+EM$1-1,11),"-")</f>
        <v>-</v>
      </c>
      <c r="EN129" s="123" t="str">
        <f>IF($O129&gt;=EN$1,INDEX(整列!$A$2:$K$3512,MATCH($A129,整列!$A$2:$A$3512,0)+EN$1-1,11),"-")</f>
        <v>-</v>
      </c>
      <c r="EO129" s="123" t="str">
        <f>IF($O129&gt;=EO$1,INDEX(整列!$A$2:$K$3512,MATCH($A129,整列!$A$2:$A$3512,0)+EO$1-1,11),"-")</f>
        <v>-</v>
      </c>
      <c r="EP129" s="123" t="str">
        <f>IF($O129&gt;=EP$1,INDEX(整列!$A$2:$K$3512,MATCH($A129,整列!$A$2:$A$3512,0)+EP$1-1,11),"-")</f>
        <v>-</v>
      </c>
      <c r="EQ129" s="123" t="str">
        <f>IF($O129&gt;=EQ$1,INDEX(整列!$A$2:$K$3512,MATCH($A129,整列!$A$2:$A$3512,0)+EQ$1-1,11),"-")</f>
        <v>-</v>
      </c>
      <c r="ER129" s="123" t="str">
        <f>IF($O129&gt;=ER$1,INDEX(整列!$A$2:$K$3512,MATCH($A129,整列!$A$2:$A$3512,0)+ER$1-1,11),"-")</f>
        <v>-</v>
      </c>
      <c r="ES129" s="123" t="str">
        <f>IF($O129&gt;=ES$1,INDEX(整列!$A$2:$K$3512,MATCH($A129,整列!$A$2:$A$3512,0)+ES$1-1,11),"-")</f>
        <v>-</v>
      </c>
      <c r="ET129" s="123" t="str">
        <f>IF($O129&gt;=ET$1,INDEX(整列!$A$2:$K$3512,MATCH($A129,整列!$A$2:$A$3512,0)+ET$1-1,11),"-")</f>
        <v>-</v>
      </c>
      <c r="EU129" s="123" t="str">
        <f>IF($O129&gt;=EU$1,INDEX(整列!$A$2:$K$3512,MATCH($A129,整列!$A$2:$A$3512,0)+EU$1-1,11),"-")</f>
        <v>-</v>
      </c>
      <c r="EV129" s="123" t="str">
        <f>IF($O129&gt;=EV$1,INDEX(整列!$A$2:$K$3512,MATCH($A129,整列!$A$2:$A$3512,0)+EV$1-1,11),"-")</f>
        <v>-</v>
      </c>
      <c r="EW129" s="123" t="str">
        <f>IF($O129&gt;=EW$1,INDEX(整列!$A$2:$K$3512,MATCH($A129,整列!$A$2:$A$3512,0)+EW$1-1,11),"-")</f>
        <v>-</v>
      </c>
      <c r="EX129" s="123" t="str">
        <f>IF($O129&gt;=EX$1,INDEX(整列!$A$2:$K$3512,MATCH($A129,整列!$A$2:$A$3512,0)+EX$1-1,11),"-")</f>
        <v>-</v>
      </c>
      <c r="EY129" s="123" t="str">
        <f>IF($O129&gt;=EY$1,INDEX(整列!$A$2:$K$3512,MATCH($A129,整列!$A$2:$A$3512,0)+EY$1-1,11),"-")</f>
        <v>-</v>
      </c>
      <c r="EZ129" s="123" t="str">
        <f>IF($O129&gt;=EZ$1,INDEX(整列!$A$2:$K$3512,MATCH($A129,整列!$A$2:$A$3512,0)+EZ$1-1,11),"-")</f>
        <v>-</v>
      </c>
      <c r="FA129" s="123" t="str">
        <f>IF($O129&gt;=FA$1,INDEX(整列!$A$2:$K$3512,MATCH($A129,整列!$A$2:$A$3512,0)+FA$1-1,11),"-")</f>
        <v>-</v>
      </c>
      <c r="FB129" s="123" t="str">
        <f>IF($O129&gt;=FB$1,INDEX(整列!$A$2:$K$3512,MATCH($A129,整列!$A$2:$A$3512,0)+FB$1-1,11),"-")</f>
        <v>-</v>
      </c>
      <c r="FC129" s="123" t="str">
        <f>IF($O129&gt;=FC$1,INDEX(整列!$A$2:$K$3512,MATCH($A129,整列!$A$2:$A$3512,0)+FC$1-1,11),"-")</f>
        <v>-</v>
      </c>
      <c r="FD129" s="123" t="str">
        <f>IF($O129&gt;=FD$1,INDEX(整列!$A$2:$K$3512,MATCH($A129,整列!$A$2:$A$3512,0)+FD$1-1,11),"-")</f>
        <v>-</v>
      </c>
      <c r="FE129" s="123" t="str">
        <f>IF($O129&gt;=FE$1,INDEX(整列!$A$2:$K$3512,MATCH($A129,整列!$A$2:$A$3512,0)+FE$1-1,11),"-")</f>
        <v>-</v>
      </c>
      <c r="FF129" s="123" t="str">
        <f>IF($O129&gt;=FF$1,INDEX(整列!$A$2:$K$3512,MATCH($A129,整列!$A$2:$A$3512,0)+FF$1-1,11),"-")</f>
        <v>-</v>
      </c>
      <c r="FG129" s="123" t="str">
        <f>IF($O129&gt;=FG$1,INDEX(整列!$A$2:$K$3512,MATCH($A129,整列!$A$2:$A$3512,0)+FG$1-1,11),"-")</f>
        <v>-</v>
      </c>
      <c r="FH129" s="123" t="str">
        <f>IF($O129&gt;=FH$1,INDEX(整列!$A$2:$K$3512,MATCH($A129,整列!$A$2:$A$3512,0)+FH$1-1,11),"-")</f>
        <v>-</v>
      </c>
      <c r="FI129" s="123" t="str">
        <f>IF($O129&gt;=FI$1,INDEX(整列!$A$2:$K$3512,MATCH($A129,整列!$A$2:$A$3512,0)+FI$1-1,11),"-")</f>
        <v>-</v>
      </c>
      <c r="FJ129" s="123" t="str">
        <f>IF($O129&gt;=FJ$1,INDEX(整列!$A$2:$K$3512,MATCH($A129,整列!$A$2:$A$3512,0)+FJ$1-1,11),"-")</f>
        <v>-</v>
      </c>
      <c r="FK129" s="123" t="str">
        <f>IF($O129&gt;=FK$1,INDEX(整列!$A$2:$K$3512,MATCH($A129,整列!$A$2:$A$3512,0)+FK$1-1,11),"-")</f>
        <v>-</v>
      </c>
      <c r="FL129" s="123" t="str">
        <f>IF($O129&gt;=FL$1,INDEX(整列!$A$2:$K$3512,MATCH($A129,整列!$A$2:$A$3512,0)+FL$1-1,11),"-")</f>
        <v>-</v>
      </c>
      <c r="FM129" s="123" t="str">
        <f>IF($O129&gt;=FM$1,INDEX(整列!$A$2:$K$3512,MATCH($A129,整列!$A$2:$A$3512,0)+FM$1-1,11),"-")</f>
        <v>-</v>
      </c>
      <c r="FN129" s="123" t="str">
        <f>IF($O129&gt;=FN$1,INDEX(整列!$A$2:$K$3512,MATCH($A129,整列!$A$2:$A$3512,0)+FN$1-1,11),"-")</f>
        <v>-</v>
      </c>
      <c r="FO129" s="123" t="str">
        <f>IF($O129&gt;=FO$1,INDEX(整列!$A$2:$K$3512,MATCH($A129,整列!$A$2:$A$3512,0)+FO$1-1,11),"-")</f>
        <v>-</v>
      </c>
      <c r="FP129" s="123" t="str">
        <f>IF($O129&gt;=FP$1,INDEX(整列!$A$2:$K$3512,MATCH($A129,整列!$A$2:$A$3512,0)+FP$1-1,11),"-")</f>
        <v>-</v>
      </c>
      <c r="FQ129" s="123" t="str">
        <f>IF($O129&gt;=FQ$1,INDEX(整列!$A$2:$K$3512,MATCH($A129,整列!$A$2:$A$3512,0)+FQ$1-1,11),"-")</f>
        <v>-</v>
      </c>
      <c r="FR129" s="123" t="str">
        <f>IF($O129&gt;=FR$1,INDEX(整列!$A$2:$K$3512,MATCH($A129,整列!$A$2:$A$3512,0)+FR$1-1,11),"-")</f>
        <v>-</v>
      </c>
      <c r="FS129" s="123" t="str">
        <f>IF($O129&gt;=FS$1,INDEX(整列!$A$2:$K$3512,MATCH($A129,整列!$A$2:$A$3512,0)+FS$1-1,11),"-")</f>
        <v>-</v>
      </c>
      <c r="FT129" s="123" t="str">
        <f>IF($O129&gt;=FT$1,INDEX(整列!$A$2:$K$3512,MATCH($A129,整列!$A$2:$A$3512,0)+FT$1-1,11),"-")</f>
        <v>-</v>
      </c>
      <c r="FU129" s="123" t="str">
        <f>IF($O129&gt;=FU$1,INDEX(整列!$A$2:$K$3512,MATCH($A129,整列!$A$2:$A$3512,0)+FU$1-1,11),"-")</f>
        <v>-</v>
      </c>
      <c r="FV129" s="123" t="str">
        <f>IF($O129&gt;=FV$1,INDEX(整列!$A$2:$K$3512,MATCH($A129,整列!$A$2:$A$3512,0)+FV$1-1,11),"-")</f>
        <v>-</v>
      </c>
      <c r="FW129" s="123" t="str">
        <f>IF($O129&gt;=FW$1,INDEX(整列!$A$2:$K$3512,MATCH($A129,整列!$A$2:$A$3512,0)+FW$1-1,11),"-")</f>
        <v>-</v>
      </c>
      <c r="FX129" s="123" t="str">
        <f>IF($O129&gt;=FX$1,INDEX(整列!$A$2:$K$3512,MATCH($A129,整列!$A$2:$A$3512,0)+FX$1-1,11),"-")</f>
        <v>-</v>
      </c>
      <c r="FY129" s="123" t="str">
        <f>IF($O129&gt;=FY$1,INDEX(整列!$A$2:$K$3512,MATCH($A129,整列!$A$2:$A$3512,0)+FY$1-1,11),"-")</f>
        <v>-</v>
      </c>
      <c r="FZ129" s="123" t="str">
        <f>IF($O129&gt;=FZ$1,INDEX(整列!$A$2:$K$3512,MATCH($A129,整列!$A$2:$A$3512,0)+FZ$1-1,11),"-")</f>
        <v>-</v>
      </c>
      <c r="GA129" s="123" t="str">
        <f>IF($O129&gt;=GA$1,INDEX(整列!$A$2:$K$3512,MATCH($A129,整列!$A$2:$A$3512,0)+GA$1-1,11),"-")</f>
        <v>-</v>
      </c>
      <c r="GB129" s="123" t="str">
        <f>IF($O129&gt;=GB$1,INDEX(整列!$A$2:$K$3512,MATCH($A129,整列!$A$2:$A$3512,0)+GB$1-1,11),"-")</f>
        <v>-</v>
      </c>
      <c r="GC129" s="123" t="str">
        <f>IF($O129&gt;=GC$1,INDEX(整列!$A$2:$K$3512,MATCH($A129,整列!$A$2:$A$3512,0)+GC$1-1,11),"-")</f>
        <v>-</v>
      </c>
      <c r="GD129" s="123" t="str">
        <f>IF($O129&gt;=GD$1,INDEX(整列!$A$2:$K$3512,MATCH($A129,整列!$A$2:$A$3512,0)+GD$1-1,11),"-")</f>
        <v>-</v>
      </c>
      <c r="GE129" s="123" t="str">
        <f>IF($O129&gt;=GE$1,INDEX(整列!$A$2:$K$3512,MATCH($A129,整列!$A$2:$A$3512,0)+GE$1-1,11),"-")</f>
        <v>-</v>
      </c>
      <c r="GF129" s="123" t="str">
        <f>IF($O129&gt;=GF$1,INDEX(整列!$A$2:$K$3512,MATCH($A129,整列!$A$2:$A$3512,0)+GF$1-1,11),"-")</f>
        <v>-</v>
      </c>
      <c r="GG129" s="123" t="str">
        <f>IF($O129&gt;=GG$1,INDEX(整列!$A$2:$K$3512,MATCH($A129,整列!$A$2:$A$3512,0)+GG$1-1,11),"-")</f>
        <v>-</v>
      </c>
      <c r="GH129" s="123" t="str">
        <f>IF($O129&gt;=GH$1,INDEX(整列!$A$2:$K$3512,MATCH($A129,整列!$A$2:$A$3512,0)+GH$1-1,11),"-")</f>
        <v>-</v>
      </c>
      <c r="GI129" s="123" t="str">
        <f>IF($O129&gt;=GI$1,INDEX(整列!$A$2:$K$3512,MATCH($A129,整列!$A$2:$A$3512,0)+GI$1-1,11),"-")</f>
        <v>-</v>
      </c>
      <c r="GJ129" s="123" t="str">
        <f>IF($O129&gt;=GJ$1,INDEX(整列!$A$2:$K$3512,MATCH($A129,整列!$A$2:$A$3512,0)+GJ$1-1,11),"-")</f>
        <v>-</v>
      </c>
      <c r="GK129" s="123" t="str">
        <f>IF($O129&gt;=GK$1,INDEX(整列!$A$2:$K$3512,MATCH($A129,整列!$A$2:$A$3512,0)+GK$1-1,11),"-")</f>
        <v>-</v>
      </c>
      <c r="GL129" s="123" t="str">
        <f>IF($O129&gt;=GL$1,INDEX(整列!$A$2:$K$3512,MATCH($A129,整列!$A$2:$A$3512,0)+GL$1-1,11),"-")</f>
        <v>-</v>
      </c>
      <c r="GM129" s="123" t="str">
        <f>IF($O129&gt;=GM$1,INDEX(整列!$A$2:$K$3512,MATCH($A129,整列!$A$2:$A$3512,0)+GM$1-1,11),"-")</f>
        <v>-</v>
      </c>
      <c r="GN129" s="123" t="str">
        <f>IF($O129&gt;=GN$1,INDEX(整列!$A$2:$K$3512,MATCH($A129,整列!$A$2:$A$3512,0)+GN$1-1,11),"-")</f>
        <v>-</v>
      </c>
      <c r="GO129" s="123" t="str">
        <f>IF($O129&gt;=GO$1,INDEX(整列!$A$2:$K$3512,MATCH($A129,整列!$A$2:$A$3512,0)+GO$1-1,11),"-")</f>
        <v>-</v>
      </c>
      <c r="GP129" s="123" t="str">
        <f>IF($O129&gt;=GP$1,INDEX(整列!$A$2:$K$3512,MATCH($A129,整列!$A$2:$A$3512,0)+GP$1-1,11),"-")</f>
        <v>-</v>
      </c>
      <c r="GQ129" s="123" t="str">
        <f>IF($O129&gt;=GQ$1,INDEX(整列!$A$2:$K$3512,MATCH($A129,整列!$A$2:$A$3512,0)+GQ$1-1,11),"-")</f>
        <v>-</v>
      </c>
      <c r="GR129" s="123" t="str">
        <f>IF($O129&gt;=GR$1,INDEX(整列!$A$2:$K$3512,MATCH($A129,整列!$A$2:$A$3512,0)+GR$1-1,11),"-")</f>
        <v>-</v>
      </c>
      <c r="GS129" s="123" t="str">
        <f>IF($O129&gt;=GS$1,INDEX(整列!$A$2:$K$3512,MATCH($A129,整列!$A$2:$A$3512,0)+GS$1-1,11),"-")</f>
        <v>-</v>
      </c>
      <c r="GT129" s="123" t="str">
        <f>IF($O129&gt;=GT$1,INDEX(整列!$A$2:$K$3512,MATCH($A129,整列!$A$2:$A$3512,0)+GT$1-1,11),"-")</f>
        <v>-</v>
      </c>
      <c r="GU129" s="123" t="str">
        <f>IF($O129&gt;=GU$1,INDEX(整列!$A$2:$K$3512,MATCH($A129,整列!$A$2:$A$3512,0)+GU$1-1,11),"-")</f>
        <v>-</v>
      </c>
      <c r="GV129" s="123" t="str">
        <f>IF($O129&gt;=GV$1,INDEX(整列!$A$2:$K$3512,MATCH($A129,整列!$A$2:$A$3512,0)+GV$1-1,11),"-")</f>
        <v>-</v>
      </c>
      <c r="GW129" s="123" t="str">
        <f>IF($O129&gt;=GW$1,INDEX(整列!$A$2:$K$3512,MATCH($A129,整列!$A$2:$A$3512,0)+GW$1-1,11),"-")</f>
        <v>-</v>
      </c>
      <c r="GX129" s="123" t="str">
        <f>IF($O129&gt;=GX$1,INDEX(整列!$A$2:$K$3512,MATCH($A129,整列!$A$2:$A$3512,0)+GX$1-1,11),"-")</f>
        <v>-</v>
      </c>
      <c r="GY129" s="123" t="str">
        <f>IF($O129&gt;=GY$1,INDEX(整列!$A$2:$K$3512,MATCH($A129,整列!$A$2:$A$3512,0)+GY$1-1,11),"-")</f>
        <v>-</v>
      </c>
      <c r="GZ129" s="123" t="str">
        <f>IF($O129&gt;=GZ$1,INDEX(整列!$A$2:$K$3512,MATCH($A129,整列!$A$2:$A$3512,0)+GZ$1-1,11),"-")</f>
        <v>-</v>
      </c>
      <c r="HA129" s="123" t="str">
        <f>IF($O129&gt;=HA$1,INDEX(整列!$A$2:$K$3512,MATCH($A129,整列!$A$2:$A$3512,0)+HA$1-1,11),"-")</f>
        <v>-</v>
      </c>
      <c r="HB129" s="123" t="str">
        <f>IF($O129&gt;=HB$1,INDEX(整列!$A$2:$K$3512,MATCH($A129,整列!$A$2:$A$3512,0)+HB$1-1,11),"-")</f>
        <v>-</v>
      </c>
      <c r="HC129" s="123" t="str">
        <f>IF($O129&gt;=HC$1,INDEX(整列!$A$2:$K$3512,MATCH($A129,整列!$A$2:$A$3512,0)+HC$1-1,11),"-")</f>
        <v>-</v>
      </c>
      <c r="HD129" s="123" t="str">
        <f>IF($O129&gt;=HD$1,INDEX(整列!$A$2:$K$3512,MATCH($A129,整列!$A$2:$A$3512,0)+HD$1-1,11),"-")</f>
        <v>-</v>
      </c>
      <c r="HE129" s="123" t="str">
        <f>IF($O129&gt;=HE$1,INDEX(整列!$A$2:$K$3512,MATCH($A129,整列!$A$2:$A$3512,0)+HE$1-1,11),"-")</f>
        <v>-</v>
      </c>
      <c r="HF129" s="123" t="str">
        <f>IF($O129&gt;=HF$1,INDEX(整列!$A$2:$K$3512,MATCH($A129,整列!$A$2:$A$3512,0)+HF$1-1,11),"-")</f>
        <v>-</v>
      </c>
      <c r="HG129" s="123" t="str">
        <f>IF($O129&gt;=HG$1,INDEX(整列!$A$2:$K$3512,MATCH($A129,整列!$A$2:$A$3512,0)+HG$1-1,11),"-")</f>
        <v>-</v>
      </c>
      <c r="HH129" s="123" t="str">
        <f>IF($O129&gt;=HH$1,INDEX(整列!$A$2:$K$3512,MATCH($A129,整列!$A$2:$A$3512,0)+HH$1-1,11),"-")</f>
        <v>-</v>
      </c>
      <c r="HI129" s="123" t="str">
        <f>IF($O129&gt;=HI$1,INDEX(整列!$A$2:$K$3512,MATCH($A129,整列!$A$2:$A$3512,0)+HI$1-1,11),"-")</f>
        <v>-</v>
      </c>
      <c r="HJ129" s="123" t="str">
        <f>IF($O129&gt;=HJ$1,INDEX(整列!$A$2:$K$3512,MATCH($A129,整列!$A$2:$A$3512,0)+HJ$1-1,11),"-")</f>
        <v>-</v>
      </c>
      <c r="HK129" s="123" t="str">
        <f>IF($O129&gt;=HK$1,INDEX(整列!$A$2:$K$3512,MATCH($A129,整列!$A$2:$A$3512,0)+HK$1-1,11),"-")</f>
        <v>-</v>
      </c>
      <c r="HL129" s="123" t="str">
        <f>IF($O129&gt;=HL$1,INDEX(整列!$A$2:$K$3512,MATCH($A129,整列!$A$2:$A$3512,0)+HL$1-1,11),"-")</f>
        <v>-</v>
      </c>
      <c r="HP129" s="101" t="str">
        <f t="shared" si="11"/>
        <v>B06-1206-0006</v>
      </c>
      <c r="HQ129" s="115">
        <f>COUNTIF(整列!$A$2:$A$3512,HP129)</f>
        <v>13</v>
      </c>
    </row>
    <row r="130" spans="1:225" ht="13.5">
      <c r="A130" s="48" t="s">
        <v>474</v>
      </c>
      <c r="B130" s="48" t="s">
        <v>370</v>
      </c>
      <c r="C130" s="48" t="s">
        <v>371</v>
      </c>
      <c r="D130" s="48" t="s">
        <v>187</v>
      </c>
      <c r="E130" s="48" t="s">
        <v>312</v>
      </c>
      <c r="F130" s="48" t="s">
        <v>205</v>
      </c>
      <c r="G130" s="48" t="s">
        <v>465</v>
      </c>
      <c r="H130" s="48" t="s">
        <v>187</v>
      </c>
      <c r="I130" s="48" t="s">
        <v>470</v>
      </c>
      <c r="J130" s="48" t="s">
        <v>184</v>
      </c>
      <c r="K130" s="48"/>
      <c r="L130" s="48" t="s">
        <v>190</v>
      </c>
      <c r="M130" s="48" t="s">
        <v>475</v>
      </c>
      <c r="N130" s="119"/>
      <c r="O130" s="120">
        <f>COUNTIF(整列!$A$2:$A$3512,$A130)</f>
        <v>10</v>
      </c>
      <c r="P130" s="121">
        <f t="shared" si="6"/>
        <v>14050</v>
      </c>
      <c r="Q130" s="121">
        <f t="shared" si="7"/>
        <v>6140.8875580000649</v>
      </c>
      <c r="R130" s="122">
        <f t="shared" si="8"/>
        <v>25300</v>
      </c>
      <c r="S130" s="121">
        <f t="shared" si="9"/>
        <v>11850</v>
      </c>
      <c r="T130" s="121">
        <f t="shared" si="10"/>
        <v>5800</v>
      </c>
      <c r="U130" s="123">
        <f>IF($O130&gt;=U$1,INDEX(整列!$A$2:$K$3512,MATCH($A130,整列!$A$2:$A$3512,0)+U$1-1,11),"-")</f>
        <v>12000</v>
      </c>
      <c r="V130" s="123">
        <f>IF($O130&gt;=V$1,INDEX(整列!$A$2:$K$3512,MATCH($A130,整列!$A$2:$A$3512,0)+V$1-1,11),"-")</f>
        <v>12000</v>
      </c>
      <c r="W130" s="123">
        <f>IF($O130&gt;=W$1,INDEX(整列!$A$2:$K$3512,MATCH($A130,整列!$A$2:$A$3512,0)+W$1-1,11),"-")</f>
        <v>10700</v>
      </c>
      <c r="X130" s="123">
        <f>IF($O130&gt;=X$1,INDEX(整列!$A$2:$K$3512,MATCH($A130,整列!$A$2:$A$3512,0)+X$1-1,11),"-")</f>
        <v>5800</v>
      </c>
      <c r="Y130" s="123">
        <f>IF($O130&gt;=Y$1,INDEX(整列!$A$2:$K$3512,MATCH($A130,整列!$A$2:$A$3512,0)+Y$1-1,11),"-")</f>
        <v>24400</v>
      </c>
      <c r="Z130" s="123">
        <f>IF($O130&gt;=Z$1,INDEX(整列!$A$2:$K$3512,MATCH($A130,整列!$A$2:$A$3512,0)+Z$1-1,11),"-")</f>
        <v>10300</v>
      </c>
      <c r="AA130" s="123">
        <f>IF($O130&gt;=AA$1,INDEX(整列!$A$2:$K$3512,MATCH($A130,整列!$A$2:$A$3512,0)+AA$1-1,11),"-")</f>
        <v>18400</v>
      </c>
      <c r="AB130" s="123">
        <f>IF($O130&gt;=AB$1,INDEX(整列!$A$2:$K$3512,MATCH($A130,整列!$A$2:$A$3512,0)+AB$1-1,11),"-")</f>
        <v>11700</v>
      </c>
      <c r="AC130" s="123">
        <f>IF($O130&gt;=AC$1,INDEX(整列!$A$2:$K$3512,MATCH($A130,整列!$A$2:$A$3512,0)+AC$1-1,11),"-")</f>
        <v>25300</v>
      </c>
      <c r="AD130" s="123">
        <f>IF($O130&gt;=AD$1,INDEX(整列!$A$2:$K$3512,MATCH($A130,整列!$A$2:$A$3512,0)+AD$1-1,11),"-")</f>
        <v>9900</v>
      </c>
      <c r="AE130" s="123" t="str">
        <f>IF($O130&gt;=AE$1,INDEX(整列!$A$2:$K$3512,MATCH($A130,整列!$A$2:$A$3512,0)+AE$1-1,11),"-")</f>
        <v>-</v>
      </c>
      <c r="AF130" s="123" t="str">
        <f>IF($O130&gt;=AF$1,INDEX(整列!$A$2:$K$3512,MATCH($A130,整列!$A$2:$A$3512,0)+AF$1-1,11),"-")</f>
        <v>-</v>
      </c>
      <c r="AG130" s="123" t="str">
        <f>IF($O130&gt;=AG$1,INDEX(整列!$A$2:$K$3512,MATCH($A130,整列!$A$2:$A$3512,0)+AG$1-1,11),"-")</f>
        <v>-</v>
      </c>
      <c r="AH130" s="123" t="str">
        <f>IF($O130&gt;=AH$1,INDEX(整列!$A$2:$K$3512,MATCH($A130,整列!$A$2:$A$3512,0)+AH$1-1,11),"-")</f>
        <v>-</v>
      </c>
      <c r="AI130" s="123" t="str">
        <f>IF($O130&gt;=AI$1,INDEX(整列!$A$2:$K$3512,MATCH($A130,整列!$A$2:$A$3512,0)+AI$1-1,11),"-")</f>
        <v>-</v>
      </c>
      <c r="AJ130" s="123" t="str">
        <f>IF($O130&gt;=AJ$1,INDEX(整列!$A$2:$K$3512,MATCH($A130,整列!$A$2:$A$3512,0)+AJ$1-1,11),"-")</f>
        <v>-</v>
      </c>
      <c r="AK130" s="123" t="str">
        <f>IF($O130&gt;=AK$1,INDEX(整列!$A$2:$K$3512,MATCH($A130,整列!$A$2:$A$3512,0)+AK$1-1,11),"-")</f>
        <v>-</v>
      </c>
      <c r="AL130" s="123" t="str">
        <f>IF($O130&gt;=AL$1,INDEX(整列!$A$2:$K$3512,MATCH($A130,整列!$A$2:$A$3512,0)+AL$1-1,11),"-")</f>
        <v>-</v>
      </c>
      <c r="AM130" s="123" t="str">
        <f>IF($O130&gt;=AM$1,INDEX(整列!$A$2:$K$3512,MATCH($A130,整列!$A$2:$A$3512,0)+AM$1-1,11),"-")</f>
        <v>-</v>
      </c>
      <c r="AN130" s="123" t="str">
        <f>IF($O130&gt;=AN$1,INDEX(整列!$A$2:$K$3512,MATCH($A130,整列!$A$2:$A$3512,0)+AN$1-1,11),"-")</f>
        <v>-</v>
      </c>
      <c r="AO130" s="123" t="str">
        <f>IF($O130&gt;=AO$1,INDEX(整列!$A$2:$K$3512,MATCH($A130,整列!$A$2:$A$3512,0)+AO$1-1,11),"-")</f>
        <v>-</v>
      </c>
      <c r="AP130" s="123" t="str">
        <f>IF($O130&gt;=AP$1,INDEX(整列!$A$2:$K$3512,MATCH($A130,整列!$A$2:$A$3512,0)+AP$1-1,11),"-")</f>
        <v>-</v>
      </c>
      <c r="AQ130" s="123" t="str">
        <f>IF($O130&gt;=AQ$1,INDEX(整列!$A$2:$K$3512,MATCH($A130,整列!$A$2:$A$3512,0)+AQ$1-1,11),"-")</f>
        <v>-</v>
      </c>
      <c r="AR130" s="123" t="str">
        <f>IF($O130&gt;=AR$1,INDEX(整列!$A$2:$K$3512,MATCH($A130,整列!$A$2:$A$3512,0)+AR$1-1,11),"-")</f>
        <v>-</v>
      </c>
      <c r="AS130" s="123" t="str">
        <f>IF($O130&gt;=AS$1,INDEX(整列!$A$2:$K$3512,MATCH($A130,整列!$A$2:$A$3512,0)+AS$1-1,11),"-")</f>
        <v>-</v>
      </c>
      <c r="AT130" s="123" t="str">
        <f>IF($O130&gt;=AT$1,INDEX(整列!$A$2:$K$3512,MATCH($A130,整列!$A$2:$A$3512,0)+AT$1-1,11),"-")</f>
        <v>-</v>
      </c>
      <c r="AU130" s="123" t="str">
        <f>IF($O130&gt;=AU$1,INDEX(整列!$A$2:$K$3512,MATCH($A130,整列!$A$2:$A$3512,0)+AU$1-1,11),"-")</f>
        <v>-</v>
      </c>
      <c r="AV130" s="123" t="str">
        <f>IF($O130&gt;=AV$1,INDEX(整列!$A$2:$K$3512,MATCH($A130,整列!$A$2:$A$3512,0)+AV$1-1,11),"-")</f>
        <v>-</v>
      </c>
      <c r="AW130" s="123" t="str">
        <f>IF($O130&gt;=AW$1,INDEX(整列!$A$2:$K$3512,MATCH($A130,整列!$A$2:$A$3512,0)+AW$1-1,11),"-")</f>
        <v>-</v>
      </c>
      <c r="AX130" s="123" t="str">
        <f>IF($O130&gt;=AX$1,INDEX(整列!$A$2:$K$3512,MATCH($A130,整列!$A$2:$A$3512,0)+AX$1-1,11),"-")</f>
        <v>-</v>
      </c>
      <c r="AY130" s="123" t="str">
        <f>IF($O130&gt;=AY$1,INDEX(整列!$A$2:$K$3512,MATCH($A130,整列!$A$2:$A$3512,0)+AY$1-1,11),"-")</f>
        <v>-</v>
      </c>
      <c r="AZ130" s="123" t="str">
        <f>IF($O130&gt;=AZ$1,INDEX(整列!$A$2:$K$3512,MATCH($A130,整列!$A$2:$A$3512,0)+AZ$1-1,11),"-")</f>
        <v>-</v>
      </c>
      <c r="BA130" s="123" t="str">
        <f>IF($O130&gt;=BA$1,INDEX(整列!$A$2:$K$3512,MATCH($A130,整列!$A$2:$A$3512,0)+BA$1-1,11),"-")</f>
        <v>-</v>
      </c>
      <c r="BB130" s="123" t="str">
        <f>IF($O130&gt;=BB$1,INDEX(整列!$A$2:$K$3512,MATCH($A130,整列!$A$2:$A$3512,0)+BB$1-1,11),"-")</f>
        <v>-</v>
      </c>
      <c r="BC130" s="123" t="str">
        <f>IF($O130&gt;=BC$1,INDEX(整列!$A$2:$K$3512,MATCH($A130,整列!$A$2:$A$3512,0)+BC$1-1,11),"-")</f>
        <v>-</v>
      </c>
      <c r="BD130" s="123" t="str">
        <f>IF($O130&gt;=BD$1,INDEX(整列!$A$2:$K$3512,MATCH($A130,整列!$A$2:$A$3512,0)+BD$1-1,11),"-")</f>
        <v>-</v>
      </c>
      <c r="BE130" s="123" t="str">
        <f>IF($O130&gt;=BE$1,INDEX(整列!$A$2:$K$3512,MATCH($A130,整列!$A$2:$A$3512,0)+BE$1-1,11),"-")</f>
        <v>-</v>
      </c>
      <c r="BF130" s="123" t="str">
        <f>IF($O130&gt;=BF$1,INDEX(整列!$A$2:$K$3512,MATCH($A130,整列!$A$2:$A$3512,0)+BF$1-1,11),"-")</f>
        <v>-</v>
      </c>
      <c r="BG130" s="123" t="str">
        <f>IF($O130&gt;=BG$1,INDEX(整列!$A$2:$K$3512,MATCH($A130,整列!$A$2:$A$3512,0)+BG$1-1,11),"-")</f>
        <v>-</v>
      </c>
      <c r="BH130" s="123" t="str">
        <f>IF($O130&gt;=BH$1,INDEX(整列!$A$2:$K$3512,MATCH($A130,整列!$A$2:$A$3512,0)+BH$1-1,11),"-")</f>
        <v>-</v>
      </c>
      <c r="BI130" s="123" t="str">
        <f>IF($O130&gt;=BI$1,INDEX(整列!$A$2:$K$3512,MATCH($A130,整列!$A$2:$A$3512,0)+BI$1-1,11),"-")</f>
        <v>-</v>
      </c>
      <c r="BJ130" s="123" t="str">
        <f>IF($O130&gt;=BJ$1,INDEX(整列!$A$2:$K$3512,MATCH($A130,整列!$A$2:$A$3512,0)+BJ$1-1,11),"-")</f>
        <v>-</v>
      </c>
      <c r="BK130" s="123" t="str">
        <f>IF($O130&gt;=BK$1,INDEX(整列!$A$2:$K$3512,MATCH($A130,整列!$A$2:$A$3512,0)+BK$1-1,11),"-")</f>
        <v>-</v>
      </c>
      <c r="BL130" s="123" t="str">
        <f>IF($O130&gt;=BL$1,INDEX(整列!$A$2:$K$3512,MATCH($A130,整列!$A$2:$A$3512,0)+BL$1-1,11),"-")</f>
        <v>-</v>
      </c>
      <c r="BM130" s="123" t="str">
        <f>IF($O130&gt;=BM$1,INDEX(整列!$A$2:$K$3512,MATCH($A130,整列!$A$2:$A$3512,0)+BM$1-1,11),"-")</f>
        <v>-</v>
      </c>
      <c r="BN130" s="123" t="str">
        <f>IF($O130&gt;=BN$1,INDEX(整列!$A$2:$K$3512,MATCH($A130,整列!$A$2:$A$3512,0)+BN$1-1,11),"-")</f>
        <v>-</v>
      </c>
      <c r="BO130" s="123" t="str">
        <f>IF($O130&gt;=BO$1,INDEX(整列!$A$2:$K$3512,MATCH($A130,整列!$A$2:$A$3512,0)+BO$1-1,11),"-")</f>
        <v>-</v>
      </c>
      <c r="BP130" s="123" t="str">
        <f>IF($O130&gt;=BP$1,INDEX(整列!$A$2:$K$3512,MATCH($A130,整列!$A$2:$A$3512,0)+BP$1-1,11),"-")</f>
        <v>-</v>
      </c>
      <c r="BQ130" s="123" t="str">
        <f>IF($O130&gt;=BQ$1,INDEX(整列!$A$2:$K$3512,MATCH($A130,整列!$A$2:$A$3512,0)+BQ$1-1,11),"-")</f>
        <v>-</v>
      </c>
      <c r="BR130" s="123" t="str">
        <f>IF($O130&gt;=BR$1,INDEX(整列!$A$2:$K$3512,MATCH($A130,整列!$A$2:$A$3512,0)+BR$1-1,11),"-")</f>
        <v>-</v>
      </c>
      <c r="BS130" s="123" t="str">
        <f>IF($O130&gt;=BS$1,INDEX(整列!$A$2:$K$3512,MATCH($A130,整列!$A$2:$A$3512,0)+BS$1-1,11),"-")</f>
        <v>-</v>
      </c>
      <c r="BT130" s="123" t="str">
        <f>IF($O130&gt;=BT$1,INDEX(整列!$A$2:$K$3512,MATCH($A130,整列!$A$2:$A$3512,0)+BT$1-1,11),"-")</f>
        <v>-</v>
      </c>
      <c r="BU130" s="123" t="str">
        <f>IF($O130&gt;=BU$1,INDEX(整列!$A$2:$K$3512,MATCH($A130,整列!$A$2:$A$3512,0)+BU$1-1,11),"-")</f>
        <v>-</v>
      </c>
      <c r="BV130" s="123" t="str">
        <f>IF($O130&gt;=BV$1,INDEX(整列!$A$2:$K$3512,MATCH($A130,整列!$A$2:$A$3512,0)+BV$1-1,11),"-")</f>
        <v>-</v>
      </c>
      <c r="BW130" s="123" t="str">
        <f>IF($O130&gt;=BW$1,INDEX(整列!$A$2:$K$3512,MATCH($A130,整列!$A$2:$A$3512,0)+BW$1-1,11),"-")</f>
        <v>-</v>
      </c>
      <c r="BX130" s="123" t="str">
        <f>IF($O130&gt;=BX$1,INDEX(整列!$A$2:$K$3512,MATCH($A130,整列!$A$2:$A$3512,0)+BX$1-1,11),"-")</f>
        <v>-</v>
      </c>
      <c r="BY130" s="123" t="str">
        <f>IF($O130&gt;=BY$1,INDEX(整列!$A$2:$K$3512,MATCH($A130,整列!$A$2:$A$3512,0)+BY$1-1,11),"-")</f>
        <v>-</v>
      </c>
      <c r="BZ130" s="123" t="str">
        <f>IF($O130&gt;=BZ$1,INDEX(整列!$A$2:$K$3512,MATCH($A130,整列!$A$2:$A$3512,0)+BZ$1-1,11),"-")</f>
        <v>-</v>
      </c>
      <c r="CA130" s="123" t="str">
        <f>IF($O130&gt;=CA$1,INDEX(整列!$A$2:$K$3512,MATCH($A130,整列!$A$2:$A$3512,0)+CA$1-1,11),"-")</f>
        <v>-</v>
      </c>
      <c r="CB130" s="123" t="str">
        <f>IF($O130&gt;=CB$1,INDEX(整列!$A$2:$K$3512,MATCH($A130,整列!$A$2:$A$3512,0)+CB$1-1,11),"-")</f>
        <v>-</v>
      </c>
      <c r="CC130" s="123" t="str">
        <f>IF($O130&gt;=CC$1,INDEX(整列!$A$2:$K$3512,MATCH($A130,整列!$A$2:$A$3512,0)+CC$1-1,11),"-")</f>
        <v>-</v>
      </c>
      <c r="CD130" s="123" t="str">
        <f>IF($O130&gt;=CD$1,INDEX(整列!$A$2:$K$3512,MATCH($A130,整列!$A$2:$A$3512,0)+CD$1-1,11),"-")</f>
        <v>-</v>
      </c>
      <c r="CE130" s="123" t="str">
        <f>IF($O130&gt;=CE$1,INDEX(整列!$A$2:$K$3512,MATCH($A130,整列!$A$2:$A$3512,0)+CE$1-1,11),"-")</f>
        <v>-</v>
      </c>
      <c r="CF130" s="123" t="str">
        <f>IF($O130&gt;=CF$1,INDEX(整列!$A$2:$K$3512,MATCH($A130,整列!$A$2:$A$3512,0)+CF$1-1,11),"-")</f>
        <v>-</v>
      </c>
      <c r="CG130" s="123" t="str">
        <f>IF($O130&gt;=CG$1,INDEX(整列!$A$2:$K$3512,MATCH($A130,整列!$A$2:$A$3512,0)+CG$1-1,11),"-")</f>
        <v>-</v>
      </c>
      <c r="CH130" s="123" t="str">
        <f>IF($O130&gt;=CH$1,INDEX(整列!$A$2:$K$3512,MATCH($A130,整列!$A$2:$A$3512,0)+CH$1-1,11),"-")</f>
        <v>-</v>
      </c>
      <c r="CI130" s="123" t="str">
        <f>IF($O130&gt;=CI$1,INDEX(整列!$A$2:$K$3512,MATCH($A130,整列!$A$2:$A$3512,0)+CI$1-1,11),"-")</f>
        <v>-</v>
      </c>
      <c r="CJ130" s="123" t="str">
        <f>IF($O130&gt;=CJ$1,INDEX(整列!$A$2:$K$3512,MATCH($A130,整列!$A$2:$A$3512,0)+CJ$1-1,11),"-")</f>
        <v>-</v>
      </c>
      <c r="CK130" s="123" t="str">
        <f>IF($O130&gt;=CK$1,INDEX(整列!$A$2:$K$3512,MATCH($A130,整列!$A$2:$A$3512,0)+CK$1-1,11),"-")</f>
        <v>-</v>
      </c>
      <c r="CL130" s="123" t="str">
        <f>IF($O130&gt;=CL$1,INDEX(整列!$A$2:$K$3512,MATCH($A130,整列!$A$2:$A$3512,0)+CL$1-1,11),"-")</f>
        <v>-</v>
      </c>
      <c r="CM130" s="123" t="str">
        <f>IF($O130&gt;=CM$1,INDEX(整列!$A$2:$K$3512,MATCH($A130,整列!$A$2:$A$3512,0)+CM$1-1,11),"-")</f>
        <v>-</v>
      </c>
      <c r="CN130" s="123" t="str">
        <f>IF($O130&gt;=CN$1,INDEX(整列!$A$2:$K$3512,MATCH($A130,整列!$A$2:$A$3512,0)+CN$1-1,11),"-")</f>
        <v>-</v>
      </c>
      <c r="CO130" s="123" t="str">
        <f>IF($O130&gt;=CO$1,INDEX(整列!$A$2:$K$3512,MATCH($A130,整列!$A$2:$A$3512,0)+CO$1-1,11),"-")</f>
        <v>-</v>
      </c>
      <c r="CP130" s="123" t="str">
        <f>IF($O130&gt;=CP$1,INDEX(整列!$A$2:$K$3512,MATCH($A130,整列!$A$2:$A$3512,0)+CP$1-1,11),"-")</f>
        <v>-</v>
      </c>
      <c r="CQ130" s="123" t="str">
        <f>IF($O130&gt;=CQ$1,INDEX(整列!$A$2:$K$3512,MATCH($A130,整列!$A$2:$A$3512,0)+CQ$1-1,11),"-")</f>
        <v>-</v>
      </c>
      <c r="CR130" s="123" t="str">
        <f>IF($O130&gt;=CR$1,INDEX(整列!$A$2:$K$3512,MATCH($A130,整列!$A$2:$A$3512,0)+CR$1-1,11),"-")</f>
        <v>-</v>
      </c>
      <c r="CS130" s="123" t="str">
        <f>IF($O130&gt;=CS$1,INDEX(整列!$A$2:$K$3512,MATCH($A130,整列!$A$2:$A$3512,0)+CS$1-1,11),"-")</f>
        <v>-</v>
      </c>
      <c r="CT130" s="123" t="str">
        <f>IF($O130&gt;=CT$1,INDEX(整列!$A$2:$K$3512,MATCH($A130,整列!$A$2:$A$3512,0)+CT$1-1,11),"-")</f>
        <v>-</v>
      </c>
      <c r="CU130" s="123" t="str">
        <f>IF($O130&gt;=CU$1,INDEX(整列!$A$2:$K$3512,MATCH($A130,整列!$A$2:$A$3512,0)+CU$1-1,11),"-")</f>
        <v>-</v>
      </c>
      <c r="CV130" s="123" t="str">
        <f>IF($O130&gt;=CV$1,INDEX(整列!$A$2:$K$3512,MATCH($A130,整列!$A$2:$A$3512,0)+CV$1-1,11),"-")</f>
        <v>-</v>
      </c>
      <c r="CW130" s="123" t="str">
        <f>IF($O130&gt;=CW$1,INDEX(整列!$A$2:$K$3512,MATCH($A130,整列!$A$2:$A$3512,0)+CW$1-1,11),"-")</f>
        <v>-</v>
      </c>
      <c r="CX130" s="123" t="str">
        <f>IF($O130&gt;=CX$1,INDEX(整列!$A$2:$K$3512,MATCH($A130,整列!$A$2:$A$3512,0)+CX$1-1,11),"-")</f>
        <v>-</v>
      </c>
      <c r="CY130" s="123" t="str">
        <f>IF($O130&gt;=CY$1,INDEX(整列!$A$2:$K$3512,MATCH($A130,整列!$A$2:$A$3512,0)+CY$1-1,11),"-")</f>
        <v>-</v>
      </c>
      <c r="CZ130" s="123" t="str">
        <f>IF($O130&gt;=CZ$1,INDEX(整列!$A$2:$K$3512,MATCH($A130,整列!$A$2:$A$3512,0)+CZ$1-1,11),"-")</f>
        <v>-</v>
      </c>
      <c r="DA130" s="123" t="str">
        <f>IF($O130&gt;=DA$1,INDEX(整列!$A$2:$K$3512,MATCH($A130,整列!$A$2:$A$3512,0)+DA$1-1,11),"-")</f>
        <v>-</v>
      </c>
      <c r="DB130" s="123" t="str">
        <f>IF($O130&gt;=DB$1,INDEX(整列!$A$2:$K$3512,MATCH($A130,整列!$A$2:$A$3512,0)+DB$1-1,11),"-")</f>
        <v>-</v>
      </c>
      <c r="DC130" s="123" t="str">
        <f>IF($O130&gt;=DC$1,INDEX(整列!$A$2:$K$3512,MATCH($A130,整列!$A$2:$A$3512,0)+DC$1-1,11),"-")</f>
        <v>-</v>
      </c>
      <c r="DD130" s="123" t="str">
        <f>IF($O130&gt;=DD$1,INDEX(整列!$A$2:$K$3512,MATCH($A130,整列!$A$2:$A$3512,0)+DD$1-1,11),"-")</f>
        <v>-</v>
      </c>
      <c r="DE130" s="123" t="str">
        <f>IF($O130&gt;=DE$1,INDEX(整列!$A$2:$K$3512,MATCH($A130,整列!$A$2:$A$3512,0)+DE$1-1,11),"-")</f>
        <v>-</v>
      </c>
      <c r="DF130" s="123" t="str">
        <f>IF($O130&gt;=DF$1,INDEX(整列!$A$2:$K$3512,MATCH($A130,整列!$A$2:$A$3512,0)+DF$1-1,11),"-")</f>
        <v>-</v>
      </c>
      <c r="DG130" s="123" t="str">
        <f>IF($O130&gt;=DG$1,INDEX(整列!$A$2:$K$3512,MATCH($A130,整列!$A$2:$A$3512,0)+DG$1-1,11),"-")</f>
        <v>-</v>
      </c>
      <c r="DH130" s="123" t="str">
        <f>IF($O130&gt;=DH$1,INDEX(整列!$A$2:$K$3512,MATCH($A130,整列!$A$2:$A$3512,0)+DH$1-1,11),"-")</f>
        <v>-</v>
      </c>
      <c r="DI130" s="123" t="str">
        <f>IF($O130&gt;=DI$1,INDEX(整列!$A$2:$K$3512,MATCH($A130,整列!$A$2:$A$3512,0)+DI$1-1,11),"-")</f>
        <v>-</v>
      </c>
      <c r="DJ130" s="123" t="str">
        <f>IF($O130&gt;=DJ$1,INDEX(整列!$A$2:$K$3512,MATCH($A130,整列!$A$2:$A$3512,0)+DJ$1-1,11),"-")</f>
        <v>-</v>
      </c>
      <c r="DK130" s="123" t="str">
        <f>IF($O130&gt;=DK$1,INDEX(整列!$A$2:$K$3512,MATCH($A130,整列!$A$2:$A$3512,0)+DK$1-1,11),"-")</f>
        <v>-</v>
      </c>
      <c r="DL130" s="123" t="str">
        <f>IF($O130&gt;=DL$1,INDEX(整列!$A$2:$K$3512,MATCH($A130,整列!$A$2:$A$3512,0)+DL$1-1,11),"-")</f>
        <v>-</v>
      </c>
      <c r="DM130" s="123" t="str">
        <f>IF($O130&gt;=DM$1,INDEX(整列!$A$2:$K$3512,MATCH($A130,整列!$A$2:$A$3512,0)+DM$1-1,11),"-")</f>
        <v>-</v>
      </c>
      <c r="DN130" s="123" t="str">
        <f>IF($O130&gt;=DN$1,INDEX(整列!$A$2:$K$3512,MATCH($A130,整列!$A$2:$A$3512,0)+DN$1-1,11),"-")</f>
        <v>-</v>
      </c>
      <c r="DO130" s="123" t="str">
        <f>IF($O130&gt;=DO$1,INDEX(整列!$A$2:$K$3512,MATCH($A130,整列!$A$2:$A$3512,0)+DO$1-1,11),"-")</f>
        <v>-</v>
      </c>
      <c r="DP130" s="123" t="str">
        <f>IF($O130&gt;=DP$1,INDEX(整列!$A$2:$K$3512,MATCH($A130,整列!$A$2:$A$3512,0)+DP$1-1,11),"-")</f>
        <v>-</v>
      </c>
      <c r="DQ130" s="123" t="str">
        <f>IF($O130&gt;=DQ$1,INDEX(整列!$A$2:$K$3512,MATCH($A130,整列!$A$2:$A$3512,0)+DQ$1-1,11),"-")</f>
        <v>-</v>
      </c>
      <c r="DR130" s="123" t="str">
        <f>IF($O130&gt;=DR$1,INDEX(整列!$A$2:$K$3512,MATCH($A130,整列!$A$2:$A$3512,0)+DR$1-1,11),"-")</f>
        <v>-</v>
      </c>
      <c r="DS130" s="123" t="str">
        <f>IF($O130&gt;=DS$1,INDEX(整列!$A$2:$K$3512,MATCH($A130,整列!$A$2:$A$3512,0)+DS$1-1,11),"-")</f>
        <v>-</v>
      </c>
      <c r="DT130" s="123" t="str">
        <f>IF($O130&gt;=DT$1,INDEX(整列!$A$2:$K$3512,MATCH($A130,整列!$A$2:$A$3512,0)+DT$1-1,11),"-")</f>
        <v>-</v>
      </c>
      <c r="DU130" s="123" t="str">
        <f>IF($O130&gt;=DU$1,INDEX(整列!$A$2:$K$3512,MATCH($A130,整列!$A$2:$A$3512,0)+DU$1-1,11),"-")</f>
        <v>-</v>
      </c>
      <c r="DV130" s="123" t="str">
        <f>IF($O130&gt;=DV$1,INDEX(整列!$A$2:$K$3512,MATCH($A130,整列!$A$2:$A$3512,0)+DV$1-1,11),"-")</f>
        <v>-</v>
      </c>
      <c r="DW130" s="123" t="str">
        <f>IF($O130&gt;=DW$1,INDEX(整列!$A$2:$K$3512,MATCH($A130,整列!$A$2:$A$3512,0)+DW$1-1,11),"-")</f>
        <v>-</v>
      </c>
      <c r="DX130" s="123" t="str">
        <f>IF($O130&gt;=DX$1,INDEX(整列!$A$2:$K$3512,MATCH($A130,整列!$A$2:$A$3512,0)+DX$1-1,11),"-")</f>
        <v>-</v>
      </c>
      <c r="DY130" s="123" t="str">
        <f>IF($O130&gt;=DY$1,INDEX(整列!$A$2:$K$3512,MATCH($A130,整列!$A$2:$A$3512,0)+DY$1-1,11),"-")</f>
        <v>-</v>
      </c>
      <c r="DZ130" s="123" t="str">
        <f>IF($O130&gt;=DZ$1,INDEX(整列!$A$2:$K$3512,MATCH($A130,整列!$A$2:$A$3512,0)+DZ$1-1,11),"-")</f>
        <v>-</v>
      </c>
      <c r="EA130" s="123" t="str">
        <f>IF($O130&gt;=EA$1,INDEX(整列!$A$2:$K$3512,MATCH($A130,整列!$A$2:$A$3512,0)+EA$1-1,11),"-")</f>
        <v>-</v>
      </c>
      <c r="EB130" s="123" t="str">
        <f>IF($O130&gt;=EB$1,INDEX(整列!$A$2:$K$3512,MATCH($A130,整列!$A$2:$A$3512,0)+EB$1-1,11),"-")</f>
        <v>-</v>
      </c>
      <c r="EC130" s="123" t="str">
        <f>IF($O130&gt;=EC$1,INDEX(整列!$A$2:$K$3512,MATCH($A130,整列!$A$2:$A$3512,0)+EC$1-1,11),"-")</f>
        <v>-</v>
      </c>
      <c r="ED130" s="123" t="str">
        <f>IF($O130&gt;=ED$1,INDEX(整列!$A$2:$K$3512,MATCH($A130,整列!$A$2:$A$3512,0)+ED$1-1,11),"-")</f>
        <v>-</v>
      </c>
      <c r="EE130" s="123" t="str">
        <f>IF($O130&gt;=EE$1,INDEX(整列!$A$2:$K$3512,MATCH($A130,整列!$A$2:$A$3512,0)+EE$1-1,11),"-")</f>
        <v>-</v>
      </c>
      <c r="EF130" s="123" t="str">
        <f>IF($O130&gt;=EF$1,INDEX(整列!$A$2:$K$3512,MATCH($A130,整列!$A$2:$A$3512,0)+EF$1-1,11),"-")</f>
        <v>-</v>
      </c>
      <c r="EG130" s="123" t="str">
        <f>IF($O130&gt;=EG$1,INDEX(整列!$A$2:$K$3512,MATCH($A130,整列!$A$2:$A$3512,0)+EG$1-1,11),"-")</f>
        <v>-</v>
      </c>
      <c r="EH130" s="123" t="str">
        <f>IF($O130&gt;=EH$1,INDEX(整列!$A$2:$K$3512,MATCH($A130,整列!$A$2:$A$3512,0)+EH$1-1,11),"-")</f>
        <v>-</v>
      </c>
      <c r="EI130" s="123" t="str">
        <f>IF($O130&gt;=EI$1,INDEX(整列!$A$2:$K$3512,MATCH($A130,整列!$A$2:$A$3512,0)+EI$1-1,11),"-")</f>
        <v>-</v>
      </c>
      <c r="EJ130" s="123" t="str">
        <f>IF($O130&gt;=EJ$1,INDEX(整列!$A$2:$K$3512,MATCH($A130,整列!$A$2:$A$3512,0)+EJ$1-1,11),"-")</f>
        <v>-</v>
      </c>
      <c r="EK130" s="123" t="str">
        <f>IF($O130&gt;=EK$1,INDEX(整列!$A$2:$K$3512,MATCH($A130,整列!$A$2:$A$3512,0)+EK$1-1,11),"-")</f>
        <v>-</v>
      </c>
      <c r="EL130" s="123" t="str">
        <f>IF($O130&gt;=EL$1,INDEX(整列!$A$2:$K$3512,MATCH($A130,整列!$A$2:$A$3512,0)+EL$1-1,11),"-")</f>
        <v>-</v>
      </c>
      <c r="EM130" s="123" t="str">
        <f>IF($O130&gt;=EM$1,INDEX(整列!$A$2:$K$3512,MATCH($A130,整列!$A$2:$A$3512,0)+EM$1-1,11),"-")</f>
        <v>-</v>
      </c>
      <c r="EN130" s="123" t="str">
        <f>IF($O130&gt;=EN$1,INDEX(整列!$A$2:$K$3512,MATCH($A130,整列!$A$2:$A$3512,0)+EN$1-1,11),"-")</f>
        <v>-</v>
      </c>
      <c r="EO130" s="123" t="str">
        <f>IF($O130&gt;=EO$1,INDEX(整列!$A$2:$K$3512,MATCH($A130,整列!$A$2:$A$3512,0)+EO$1-1,11),"-")</f>
        <v>-</v>
      </c>
      <c r="EP130" s="123" t="str">
        <f>IF($O130&gt;=EP$1,INDEX(整列!$A$2:$K$3512,MATCH($A130,整列!$A$2:$A$3512,0)+EP$1-1,11),"-")</f>
        <v>-</v>
      </c>
      <c r="EQ130" s="123" t="str">
        <f>IF($O130&gt;=EQ$1,INDEX(整列!$A$2:$K$3512,MATCH($A130,整列!$A$2:$A$3512,0)+EQ$1-1,11),"-")</f>
        <v>-</v>
      </c>
      <c r="ER130" s="123" t="str">
        <f>IF($O130&gt;=ER$1,INDEX(整列!$A$2:$K$3512,MATCH($A130,整列!$A$2:$A$3512,0)+ER$1-1,11),"-")</f>
        <v>-</v>
      </c>
      <c r="ES130" s="123" t="str">
        <f>IF($O130&gt;=ES$1,INDEX(整列!$A$2:$K$3512,MATCH($A130,整列!$A$2:$A$3512,0)+ES$1-1,11),"-")</f>
        <v>-</v>
      </c>
      <c r="ET130" s="123" t="str">
        <f>IF($O130&gt;=ET$1,INDEX(整列!$A$2:$K$3512,MATCH($A130,整列!$A$2:$A$3512,0)+ET$1-1,11),"-")</f>
        <v>-</v>
      </c>
      <c r="EU130" s="123" t="str">
        <f>IF($O130&gt;=EU$1,INDEX(整列!$A$2:$K$3512,MATCH($A130,整列!$A$2:$A$3512,0)+EU$1-1,11),"-")</f>
        <v>-</v>
      </c>
      <c r="EV130" s="123" t="str">
        <f>IF($O130&gt;=EV$1,INDEX(整列!$A$2:$K$3512,MATCH($A130,整列!$A$2:$A$3512,0)+EV$1-1,11),"-")</f>
        <v>-</v>
      </c>
      <c r="EW130" s="123" t="str">
        <f>IF($O130&gt;=EW$1,INDEX(整列!$A$2:$K$3512,MATCH($A130,整列!$A$2:$A$3512,0)+EW$1-1,11),"-")</f>
        <v>-</v>
      </c>
      <c r="EX130" s="123" t="str">
        <f>IF($O130&gt;=EX$1,INDEX(整列!$A$2:$K$3512,MATCH($A130,整列!$A$2:$A$3512,0)+EX$1-1,11),"-")</f>
        <v>-</v>
      </c>
      <c r="EY130" s="123" t="str">
        <f>IF($O130&gt;=EY$1,INDEX(整列!$A$2:$K$3512,MATCH($A130,整列!$A$2:$A$3512,0)+EY$1-1,11),"-")</f>
        <v>-</v>
      </c>
      <c r="EZ130" s="123" t="str">
        <f>IF($O130&gt;=EZ$1,INDEX(整列!$A$2:$K$3512,MATCH($A130,整列!$A$2:$A$3512,0)+EZ$1-1,11),"-")</f>
        <v>-</v>
      </c>
      <c r="FA130" s="123" t="str">
        <f>IF($O130&gt;=FA$1,INDEX(整列!$A$2:$K$3512,MATCH($A130,整列!$A$2:$A$3512,0)+FA$1-1,11),"-")</f>
        <v>-</v>
      </c>
      <c r="FB130" s="123" t="str">
        <f>IF($O130&gt;=FB$1,INDEX(整列!$A$2:$K$3512,MATCH($A130,整列!$A$2:$A$3512,0)+FB$1-1,11),"-")</f>
        <v>-</v>
      </c>
      <c r="FC130" s="123" t="str">
        <f>IF($O130&gt;=FC$1,INDEX(整列!$A$2:$K$3512,MATCH($A130,整列!$A$2:$A$3512,0)+FC$1-1,11),"-")</f>
        <v>-</v>
      </c>
      <c r="FD130" s="123" t="str">
        <f>IF($O130&gt;=FD$1,INDEX(整列!$A$2:$K$3512,MATCH($A130,整列!$A$2:$A$3512,0)+FD$1-1,11),"-")</f>
        <v>-</v>
      </c>
      <c r="FE130" s="123" t="str">
        <f>IF($O130&gt;=FE$1,INDEX(整列!$A$2:$K$3512,MATCH($A130,整列!$A$2:$A$3512,0)+FE$1-1,11),"-")</f>
        <v>-</v>
      </c>
      <c r="FF130" s="123" t="str">
        <f>IF($O130&gt;=FF$1,INDEX(整列!$A$2:$K$3512,MATCH($A130,整列!$A$2:$A$3512,0)+FF$1-1,11),"-")</f>
        <v>-</v>
      </c>
      <c r="FG130" s="123" t="str">
        <f>IF($O130&gt;=FG$1,INDEX(整列!$A$2:$K$3512,MATCH($A130,整列!$A$2:$A$3512,0)+FG$1-1,11),"-")</f>
        <v>-</v>
      </c>
      <c r="FH130" s="123" t="str">
        <f>IF($O130&gt;=FH$1,INDEX(整列!$A$2:$K$3512,MATCH($A130,整列!$A$2:$A$3512,0)+FH$1-1,11),"-")</f>
        <v>-</v>
      </c>
      <c r="FI130" s="123" t="str">
        <f>IF($O130&gt;=FI$1,INDEX(整列!$A$2:$K$3512,MATCH($A130,整列!$A$2:$A$3512,0)+FI$1-1,11),"-")</f>
        <v>-</v>
      </c>
      <c r="FJ130" s="123" t="str">
        <f>IF($O130&gt;=FJ$1,INDEX(整列!$A$2:$K$3512,MATCH($A130,整列!$A$2:$A$3512,0)+FJ$1-1,11),"-")</f>
        <v>-</v>
      </c>
      <c r="FK130" s="123" t="str">
        <f>IF($O130&gt;=FK$1,INDEX(整列!$A$2:$K$3512,MATCH($A130,整列!$A$2:$A$3512,0)+FK$1-1,11),"-")</f>
        <v>-</v>
      </c>
      <c r="FL130" s="123" t="str">
        <f>IF($O130&gt;=FL$1,INDEX(整列!$A$2:$K$3512,MATCH($A130,整列!$A$2:$A$3512,0)+FL$1-1,11),"-")</f>
        <v>-</v>
      </c>
      <c r="FM130" s="123" t="str">
        <f>IF($O130&gt;=FM$1,INDEX(整列!$A$2:$K$3512,MATCH($A130,整列!$A$2:$A$3512,0)+FM$1-1,11),"-")</f>
        <v>-</v>
      </c>
      <c r="FN130" s="123" t="str">
        <f>IF($O130&gt;=FN$1,INDEX(整列!$A$2:$K$3512,MATCH($A130,整列!$A$2:$A$3512,0)+FN$1-1,11),"-")</f>
        <v>-</v>
      </c>
      <c r="FO130" s="123" t="str">
        <f>IF($O130&gt;=FO$1,INDEX(整列!$A$2:$K$3512,MATCH($A130,整列!$A$2:$A$3512,0)+FO$1-1,11),"-")</f>
        <v>-</v>
      </c>
      <c r="FP130" s="123" t="str">
        <f>IF($O130&gt;=FP$1,INDEX(整列!$A$2:$K$3512,MATCH($A130,整列!$A$2:$A$3512,0)+FP$1-1,11),"-")</f>
        <v>-</v>
      </c>
      <c r="FQ130" s="123" t="str">
        <f>IF($O130&gt;=FQ$1,INDEX(整列!$A$2:$K$3512,MATCH($A130,整列!$A$2:$A$3512,0)+FQ$1-1,11),"-")</f>
        <v>-</v>
      </c>
      <c r="FR130" s="123" t="str">
        <f>IF($O130&gt;=FR$1,INDEX(整列!$A$2:$K$3512,MATCH($A130,整列!$A$2:$A$3512,0)+FR$1-1,11),"-")</f>
        <v>-</v>
      </c>
      <c r="FS130" s="123" t="str">
        <f>IF($O130&gt;=FS$1,INDEX(整列!$A$2:$K$3512,MATCH($A130,整列!$A$2:$A$3512,0)+FS$1-1,11),"-")</f>
        <v>-</v>
      </c>
      <c r="FT130" s="123" t="str">
        <f>IF($O130&gt;=FT$1,INDEX(整列!$A$2:$K$3512,MATCH($A130,整列!$A$2:$A$3512,0)+FT$1-1,11),"-")</f>
        <v>-</v>
      </c>
      <c r="FU130" s="123" t="str">
        <f>IF($O130&gt;=FU$1,INDEX(整列!$A$2:$K$3512,MATCH($A130,整列!$A$2:$A$3512,0)+FU$1-1,11),"-")</f>
        <v>-</v>
      </c>
      <c r="FV130" s="123" t="str">
        <f>IF($O130&gt;=FV$1,INDEX(整列!$A$2:$K$3512,MATCH($A130,整列!$A$2:$A$3512,0)+FV$1-1,11),"-")</f>
        <v>-</v>
      </c>
      <c r="FW130" s="123" t="str">
        <f>IF($O130&gt;=FW$1,INDEX(整列!$A$2:$K$3512,MATCH($A130,整列!$A$2:$A$3512,0)+FW$1-1,11),"-")</f>
        <v>-</v>
      </c>
      <c r="FX130" s="123" t="str">
        <f>IF($O130&gt;=FX$1,INDEX(整列!$A$2:$K$3512,MATCH($A130,整列!$A$2:$A$3512,0)+FX$1-1,11),"-")</f>
        <v>-</v>
      </c>
      <c r="FY130" s="123" t="str">
        <f>IF($O130&gt;=FY$1,INDEX(整列!$A$2:$K$3512,MATCH($A130,整列!$A$2:$A$3512,0)+FY$1-1,11),"-")</f>
        <v>-</v>
      </c>
      <c r="FZ130" s="123" t="str">
        <f>IF($O130&gt;=FZ$1,INDEX(整列!$A$2:$K$3512,MATCH($A130,整列!$A$2:$A$3512,0)+FZ$1-1,11),"-")</f>
        <v>-</v>
      </c>
      <c r="GA130" s="123" t="str">
        <f>IF($O130&gt;=GA$1,INDEX(整列!$A$2:$K$3512,MATCH($A130,整列!$A$2:$A$3512,0)+GA$1-1,11),"-")</f>
        <v>-</v>
      </c>
      <c r="GB130" s="123" t="str">
        <f>IF($O130&gt;=GB$1,INDEX(整列!$A$2:$K$3512,MATCH($A130,整列!$A$2:$A$3512,0)+GB$1-1,11),"-")</f>
        <v>-</v>
      </c>
      <c r="GC130" s="123" t="str">
        <f>IF($O130&gt;=GC$1,INDEX(整列!$A$2:$K$3512,MATCH($A130,整列!$A$2:$A$3512,0)+GC$1-1,11),"-")</f>
        <v>-</v>
      </c>
      <c r="GD130" s="123" t="str">
        <f>IF($O130&gt;=GD$1,INDEX(整列!$A$2:$K$3512,MATCH($A130,整列!$A$2:$A$3512,0)+GD$1-1,11),"-")</f>
        <v>-</v>
      </c>
      <c r="GE130" s="123" t="str">
        <f>IF($O130&gt;=GE$1,INDEX(整列!$A$2:$K$3512,MATCH($A130,整列!$A$2:$A$3512,0)+GE$1-1,11),"-")</f>
        <v>-</v>
      </c>
      <c r="GF130" s="123" t="str">
        <f>IF($O130&gt;=GF$1,INDEX(整列!$A$2:$K$3512,MATCH($A130,整列!$A$2:$A$3512,0)+GF$1-1,11),"-")</f>
        <v>-</v>
      </c>
      <c r="GG130" s="123" t="str">
        <f>IF($O130&gt;=GG$1,INDEX(整列!$A$2:$K$3512,MATCH($A130,整列!$A$2:$A$3512,0)+GG$1-1,11),"-")</f>
        <v>-</v>
      </c>
      <c r="GH130" s="123" t="str">
        <f>IF($O130&gt;=GH$1,INDEX(整列!$A$2:$K$3512,MATCH($A130,整列!$A$2:$A$3512,0)+GH$1-1,11),"-")</f>
        <v>-</v>
      </c>
      <c r="GI130" s="123" t="str">
        <f>IF($O130&gt;=GI$1,INDEX(整列!$A$2:$K$3512,MATCH($A130,整列!$A$2:$A$3512,0)+GI$1-1,11),"-")</f>
        <v>-</v>
      </c>
      <c r="GJ130" s="123" t="str">
        <f>IF($O130&gt;=GJ$1,INDEX(整列!$A$2:$K$3512,MATCH($A130,整列!$A$2:$A$3512,0)+GJ$1-1,11),"-")</f>
        <v>-</v>
      </c>
      <c r="GK130" s="123" t="str">
        <f>IF($O130&gt;=GK$1,INDEX(整列!$A$2:$K$3512,MATCH($A130,整列!$A$2:$A$3512,0)+GK$1-1,11),"-")</f>
        <v>-</v>
      </c>
      <c r="GL130" s="123" t="str">
        <f>IF($O130&gt;=GL$1,INDEX(整列!$A$2:$K$3512,MATCH($A130,整列!$A$2:$A$3512,0)+GL$1-1,11),"-")</f>
        <v>-</v>
      </c>
      <c r="GM130" s="123" t="str">
        <f>IF($O130&gt;=GM$1,INDEX(整列!$A$2:$K$3512,MATCH($A130,整列!$A$2:$A$3512,0)+GM$1-1,11),"-")</f>
        <v>-</v>
      </c>
      <c r="GN130" s="123" t="str">
        <f>IF($O130&gt;=GN$1,INDEX(整列!$A$2:$K$3512,MATCH($A130,整列!$A$2:$A$3512,0)+GN$1-1,11),"-")</f>
        <v>-</v>
      </c>
      <c r="GO130" s="123" t="str">
        <f>IF($O130&gt;=GO$1,INDEX(整列!$A$2:$K$3512,MATCH($A130,整列!$A$2:$A$3512,0)+GO$1-1,11),"-")</f>
        <v>-</v>
      </c>
      <c r="GP130" s="123" t="str">
        <f>IF($O130&gt;=GP$1,INDEX(整列!$A$2:$K$3512,MATCH($A130,整列!$A$2:$A$3512,0)+GP$1-1,11),"-")</f>
        <v>-</v>
      </c>
      <c r="GQ130" s="123" t="str">
        <f>IF($O130&gt;=GQ$1,INDEX(整列!$A$2:$K$3512,MATCH($A130,整列!$A$2:$A$3512,0)+GQ$1-1,11),"-")</f>
        <v>-</v>
      </c>
      <c r="GR130" s="123" t="str">
        <f>IF($O130&gt;=GR$1,INDEX(整列!$A$2:$K$3512,MATCH($A130,整列!$A$2:$A$3512,0)+GR$1-1,11),"-")</f>
        <v>-</v>
      </c>
      <c r="GS130" s="123" t="str">
        <f>IF($O130&gt;=GS$1,INDEX(整列!$A$2:$K$3512,MATCH($A130,整列!$A$2:$A$3512,0)+GS$1-1,11),"-")</f>
        <v>-</v>
      </c>
      <c r="GT130" s="123" t="str">
        <f>IF($O130&gt;=GT$1,INDEX(整列!$A$2:$K$3512,MATCH($A130,整列!$A$2:$A$3512,0)+GT$1-1,11),"-")</f>
        <v>-</v>
      </c>
      <c r="GU130" s="123" t="str">
        <f>IF($O130&gt;=GU$1,INDEX(整列!$A$2:$K$3512,MATCH($A130,整列!$A$2:$A$3512,0)+GU$1-1,11),"-")</f>
        <v>-</v>
      </c>
      <c r="GV130" s="123" t="str">
        <f>IF($O130&gt;=GV$1,INDEX(整列!$A$2:$K$3512,MATCH($A130,整列!$A$2:$A$3512,0)+GV$1-1,11),"-")</f>
        <v>-</v>
      </c>
      <c r="GW130" s="123" t="str">
        <f>IF($O130&gt;=GW$1,INDEX(整列!$A$2:$K$3512,MATCH($A130,整列!$A$2:$A$3512,0)+GW$1-1,11),"-")</f>
        <v>-</v>
      </c>
      <c r="GX130" s="123" t="str">
        <f>IF($O130&gt;=GX$1,INDEX(整列!$A$2:$K$3512,MATCH($A130,整列!$A$2:$A$3512,0)+GX$1-1,11),"-")</f>
        <v>-</v>
      </c>
      <c r="GY130" s="123" t="str">
        <f>IF($O130&gt;=GY$1,INDEX(整列!$A$2:$K$3512,MATCH($A130,整列!$A$2:$A$3512,0)+GY$1-1,11),"-")</f>
        <v>-</v>
      </c>
      <c r="GZ130" s="123" t="str">
        <f>IF($O130&gt;=GZ$1,INDEX(整列!$A$2:$K$3512,MATCH($A130,整列!$A$2:$A$3512,0)+GZ$1-1,11),"-")</f>
        <v>-</v>
      </c>
      <c r="HA130" s="123" t="str">
        <f>IF($O130&gt;=HA$1,INDEX(整列!$A$2:$K$3512,MATCH($A130,整列!$A$2:$A$3512,0)+HA$1-1,11),"-")</f>
        <v>-</v>
      </c>
      <c r="HB130" s="123" t="str">
        <f>IF($O130&gt;=HB$1,INDEX(整列!$A$2:$K$3512,MATCH($A130,整列!$A$2:$A$3512,0)+HB$1-1,11),"-")</f>
        <v>-</v>
      </c>
      <c r="HC130" s="123" t="str">
        <f>IF($O130&gt;=HC$1,INDEX(整列!$A$2:$K$3512,MATCH($A130,整列!$A$2:$A$3512,0)+HC$1-1,11),"-")</f>
        <v>-</v>
      </c>
      <c r="HD130" s="123" t="str">
        <f>IF($O130&gt;=HD$1,INDEX(整列!$A$2:$K$3512,MATCH($A130,整列!$A$2:$A$3512,0)+HD$1-1,11),"-")</f>
        <v>-</v>
      </c>
      <c r="HE130" s="123" t="str">
        <f>IF($O130&gt;=HE$1,INDEX(整列!$A$2:$K$3512,MATCH($A130,整列!$A$2:$A$3512,0)+HE$1-1,11),"-")</f>
        <v>-</v>
      </c>
      <c r="HF130" s="123" t="str">
        <f>IF($O130&gt;=HF$1,INDEX(整列!$A$2:$K$3512,MATCH($A130,整列!$A$2:$A$3512,0)+HF$1-1,11),"-")</f>
        <v>-</v>
      </c>
      <c r="HG130" s="123" t="str">
        <f>IF($O130&gt;=HG$1,INDEX(整列!$A$2:$K$3512,MATCH($A130,整列!$A$2:$A$3512,0)+HG$1-1,11),"-")</f>
        <v>-</v>
      </c>
      <c r="HH130" s="123" t="str">
        <f>IF($O130&gt;=HH$1,INDEX(整列!$A$2:$K$3512,MATCH($A130,整列!$A$2:$A$3512,0)+HH$1-1,11),"-")</f>
        <v>-</v>
      </c>
      <c r="HI130" s="123" t="str">
        <f>IF($O130&gt;=HI$1,INDEX(整列!$A$2:$K$3512,MATCH($A130,整列!$A$2:$A$3512,0)+HI$1-1,11),"-")</f>
        <v>-</v>
      </c>
      <c r="HJ130" s="123" t="str">
        <f>IF($O130&gt;=HJ$1,INDEX(整列!$A$2:$K$3512,MATCH($A130,整列!$A$2:$A$3512,0)+HJ$1-1,11),"-")</f>
        <v>-</v>
      </c>
      <c r="HK130" s="123" t="str">
        <f>IF($O130&gt;=HK$1,INDEX(整列!$A$2:$K$3512,MATCH($A130,整列!$A$2:$A$3512,0)+HK$1-1,11),"-")</f>
        <v>-</v>
      </c>
      <c r="HL130" s="123" t="str">
        <f>IF($O130&gt;=HL$1,INDEX(整列!$A$2:$K$3512,MATCH($A130,整列!$A$2:$A$3512,0)+HL$1-1,11),"-")</f>
        <v>-</v>
      </c>
      <c r="HP130" s="101" t="str">
        <f t="shared" si="11"/>
        <v>B06-1206-0009</v>
      </c>
      <c r="HQ130" s="115">
        <f>COUNTIF(整列!$A$2:$A$3512,HP130)</f>
        <v>10</v>
      </c>
    </row>
    <row r="131" spans="1:225" ht="13.5">
      <c r="A131" s="48" t="s">
        <v>476</v>
      </c>
      <c r="B131" s="48" t="s">
        <v>370</v>
      </c>
      <c r="C131" s="48" t="s">
        <v>371</v>
      </c>
      <c r="D131" s="48" t="s">
        <v>187</v>
      </c>
      <c r="E131" s="48" t="s">
        <v>312</v>
      </c>
      <c r="F131" s="48" t="s">
        <v>205</v>
      </c>
      <c r="G131" s="48" t="s">
        <v>465</v>
      </c>
      <c r="H131" s="48" t="s">
        <v>187</v>
      </c>
      <c r="I131" s="48" t="s">
        <v>470</v>
      </c>
      <c r="J131" s="48" t="s">
        <v>184</v>
      </c>
      <c r="K131" s="48"/>
      <c r="L131" s="48" t="s">
        <v>205</v>
      </c>
      <c r="M131" s="48" t="s">
        <v>477</v>
      </c>
      <c r="N131" s="119"/>
      <c r="O131" s="120">
        <f>COUNTIF(整列!$A$2:$A$3512,$A131)</f>
        <v>29</v>
      </c>
      <c r="P131" s="121">
        <f t="shared" ref="P131:P194" si="12">IF($O131,AVERAGE($U131:$HL131),"-")</f>
        <v>23770.344827586207</v>
      </c>
      <c r="Q131" s="121">
        <f t="shared" ref="Q131:Q194" si="13">IF($O131,_xlfn.STDEV.P($U131:$HL131),"-")</f>
        <v>20691.489918647902</v>
      </c>
      <c r="R131" s="122">
        <f t="shared" ref="R131:R194" si="14">IF($O131,MAX($U131:$HL131),"-")</f>
        <v>85700</v>
      </c>
      <c r="S131" s="121">
        <f t="shared" ref="S131:S194" si="15">IF($O131,MEDIAN($U131:$HL131),"-")</f>
        <v>17800</v>
      </c>
      <c r="T131" s="121">
        <f t="shared" ref="T131:T194" si="16">IF($O131,MIN($U131:$HL131),"-")</f>
        <v>800</v>
      </c>
      <c r="U131" s="123">
        <f>IF($O131&gt;=U$1,INDEX(整列!$A$2:$K$3512,MATCH($A131,整列!$A$2:$A$3512,0)+U$1-1,11),"-")</f>
        <v>19000</v>
      </c>
      <c r="V131" s="123">
        <f>IF($O131&gt;=V$1,INDEX(整列!$A$2:$K$3512,MATCH($A131,整列!$A$2:$A$3512,0)+V$1-1,11),"-")</f>
        <v>35000</v>
      </c>
      <c r="W131" s="123">
        <f>IF($O131&gt;=W$1,INDEX(整列!$A$2:$K$3512,MATCH($A131,整列!$A$2:$A$3512,0)+W$1-1,11),"-")</f>
        <v>19000</v>
      </c>
      <c r="X131" s="123">
        <f>IF($O131&gt;=X$1,INDEX(整列!$A$2:$K$3512,MATCH($A131,整列!$A$2:$A$3512,0)+X$1-1,11),"-")</f>
        <v>22000</v>
      </c>
      <c r="Y131" s="123">
        <f>IF($O131&gt;=Y$1,INDEX(整列!$A$2:$K$3512,MATCH($A131,整列!$A$2:$A$3512,0)+Y$1-1,11),"-")</f>
        <v>7400</v>
      </c>
      <c r="Z131" s="123">
        <f>IF($O131&gt;=Z$1,INDEX(整列!$A$2:$K$3512,MATCH($A131,整列!$A$2:$A$3512,0)+Z$1-1,11),"-")</f>
        <v>11500</v>
      </c>
      <c r="AA131" s="123">
        <f>IF($O131&gt;=AA$1,INDEX(整列!$A$2:$K$3512,MATCH($A131,整列!$A$2:$A$3512,0)+AA$1-1,11),"-")</f>
        <v>11500</v>
      </c>
      <c r="AB131" s="123">
        <f>IF($O131&gt;=AB$1,INDEX(整列!$A$2:$K$3512,MATCH($A131,整列!$A$2:$A$3512,0)+AB$1-1,11),"-")</f>
        <v>17800</v>
      </c>
      <c r="AC131" s="123">
        <f>IF($O131&gt;=AC$1,INDEX(整列!$A$2:$K$3512,MATCH($A131,整列!$A$2:$A$3512,0)+AC$1-1,11),"-")</f>
        <v>17800</v>
      </c>
      <c r="AD131" s="123">
        <f>IF($O131&gt;=AD$1,INDEX(整列!$A$2:$K$3512,MATCH($A131,整列!$A$2:$A$3512,0)+AD$1-1,11),"-")</f>
        <v>10700</v>
      </c>
      <c r="AE131" s="123">
        <f>IF($O131&gt;=AE$1,INDEX(整列!$A$2:$K$3512,MATCH($A131,整列!$A$2:$A$3512,0)+AE$1-1,11),"-")</f>
        <v>6750</v>
      </c>
      <c r="AF131" s="123">
        <f>IF($O131&gt;=AF$1,INDEX(整列!$A$2:$K$3512,MATCH($A131,整列!$A$2:$A$3512,0)+AF$1-1,11),"-")</f>
        <v>3370</v>
      </c>
      <c r="AG131" s="123">
        <f>IF($O131&gt;=AG$1,INDEX(整列!$A$2:$K$3512,MATCH($A131,整列!$A$2:$A$3512,0)+AG$1-1,11),"-")</f>
        <v>4430</v>
      </c>
      <c r="AH131" s="123">
        <f>IF($O131&gt;=AH$1,INDEX(整列!$A$2:$K$3512,MATCH($A131,整列!$A$2:$A$3512,0)+AH$1-1,11),"-")</f>
        <v>4990</v>
      </c>
      <c r="AI131" s="123">
        <f>IF($O131&gt;=AI$1,INDEX(整列!$A$2:$K$3512,MATCH($A131,整列!$A$2:$A$3512,0)+AI$1-1,11),"-")</f>
        <v>8200</v>
      </c>
      <c r="AJ131" s="123">
        <f>IF($O131&gt;=AJ$1,INDEX(整列!$A$2:$K$3512,MATCH($A131,整列!$A$2:$A$3512,0)+AJ$1-1,11),"-")</f>
        <v>10500</v>
      </c>
      <c r="AK131" s="123">
        <f>IF($O131&gt;=AK$1,INDEX(整列!$A$2:$K$3512,MATCH($A131,整列!$A$2:$A$3512,0)+AK$1-1,11),"-")</f>
        <v>29000</v>
      </c>
      <c r="AL131" s="123">
        <f>IF($O131&gt;=AL$1,INDEX(整列!$A$2:$K$3512,MATCH($A131,整列!$A$2:$A$3512,0)+AL$1-1,11),"-")</f>
        <v>85700</v>
      </c>
      <c r="AM131" s="123">
        <f>IF($O131&gt;=AM$1,INDEX(整列!$A$2:$K$3512,MATCH($A131,整列!$A$2:$A$3512,0)+AM$1-1,11),"-")</f>
        <v>53400</v>
      </c>
      <c r="AN131" s="123">
        <f>IF($O131&gt;=AN$1,INDEX(整列!$A$2:$K$3512,MATCH($A131,整列!$A$2:$A$3512,0)+AN$1-1,11),"-")</f>
        <v>26200</v>
      </c>
      <c r="AO131" s="123">
        <f>IF($O131&gt;=AO$1,INDEX(整列!$A$2:$K$3512,MATCH($A131,整列!$A$2:$A$3512,0)+AO$1-1,11),"-")</f>
        <v>33600</v>
      </c>
      <c r="AP131" s="123">
        <f>IF($O131&gt;=AP$1,INDEX(整列!$A$2:$K$3512,MATCH($A131,整列!$A$2:$A$3512,0)+AP$1-1,11),"-")</f>
        <v>81500</v>
      </c>
      <c r="AQ131" s="123">
        <f>IF($O131&gt;=AQ$1,INDEX(整列!$A$2:$K$3512,MATCH($A131,整列!$A$2:$A$3512,0)+AQ$1-1,11),"-")</f>
        <v>33600</v>
      </c>
      <c r="AR131" s="123">
        <f>IF($O131&gt;=AR$1,INDEX(整列!$A$2:$K$3512,MATCH($A131,整列!$A$2:$A$3512,0)+AR$1-1,11),"-")</f>
        <v>39700</v>
      </c>
      <c r="AS131" s="123">
        <f>IF($O131&gt;=AS$1,INDEX(整列!$A$2:$K$3512,MATCH($A131,整列!$A$2:$A$3512,0)+AS$1-1,11),"-")</f>
        <v>14200</v>
      </c>
      <c r="AT131" s="123">
        <f>IF($O131&gt;=AT$1,INDEX(整列!$A$2:$K$3512,MATCH($A131,整列!$A$2:$A$3512,0)+AT$1-1,11),"-")</f>
        <v>34300</v>
      </c>
      <c r="AU131" s="123">
        <f>IF($O131&gt;=AU$1,INDEX(整列!$A$2:$K$3512,MATCH($A131,整列!$A$2:$A$3512,0)+AU$1-1,11),"-")</f>
        <v>36400</v>
      </c>
      <c r="AV131" s="123">
        <f>IF($O131&gt;=AV$1,INDEX(整列!$A$2:$K$3512,MATCH($A131,整列!$A$2:$A$3512,0)+AV$1-1,11),"-")</f>
        <v>11000</v>
      </c>
      <c r="AW131" s="123">
        <f>IF($O131&gt;=AW$1,INDEX(整列!$A$2:$K$3512,MATCH($A131,整列!$A$2:$A$3512,0)+AW$1-1,11),"-")</f>
        <v>800</v>
      </c>
      <c r="AX131" s="123" t="str">
        <f>IF($O131&gt;=AX$1,INDEX(整列!$A$2:$K$3512,MATCH($A131,整列!$A$2:$A$3512,0)+AX$1-1,11),"-")</f>
        <v>-</v>
      </c>
      <c r="AY131" s="123" t="str">
        <f>IF($O131&gt;=AY$1,INDEX(整列!$A$2:$K$3512,MATCH($A131,整列!$A$2:$A$3512,0)+AY$1-1,11),"-")</f>
        <v>-</v>
      </c>
      <c r="AZ131" s="123" t="str">
        <f>IF($O131&gt;=AZ$1,INDEX(整列!$A$2:$K$3512,MATCH($A131,整列!$A$2:$A$3512,0)+AZ$1-1,11),"-")</f>
        <v>-</v>
      </c>
      <c r="BA131" s="123" t="str">
        <f>IF($O131&gt;=BA$1,INDEX(整列!$A$2:$K$3512,MATCH($A131,整列!$A$2:$A$3512,0)+BA$1-1,11),"-")</f>
        <v>-</v>
      </c>
      <c r="BB131" s="123" t="str">
        <f>IF($O131&gt;=BB$1,INDEX(整列!$A$2:$K$3512,MATCH($A131,整列!$A$2:$A$3512,0)+BB$1-1,11),"-")</f>
        <v>-</v>
      </c>
      <c r="BC131" s="123" t="str">
        <f>IF($O131&gt;=BC$1,INDEX(整列!$A$2:$K$3512,MATCH($A131,整列!$A$2:$A$3512,0)+BC$1-1,11),"-")</f>
        <v>-</v>
      </c>
      <c r="BD131" s="123" t="str">
        <f>IF($O131&gt;=BD$1,INDEX(整列!$A$2:$K$3512,MATCH($A131,整列!$A$2:$A$3512,0)+BD$1-1,11),"-")</f>
        <v>-</v>
      </c>
      <c r="BE131" s="123" t="str">
        <f>IF($O131&gt;=BE$1,INDEX(整列!$A$2:$K$3512,MATCH($A131,整列!$A$2:$A$3512,0)+BE$1-1,11),"-")</f>
        <v>-</v>
      </c>
      <c r="BF131" s="123" t="str">
        <f>IF($O131&gt;=BF$1,INDEX(整列!$A$2:$K$3512,MATCH($A131,整列!$A$2:$A$3512,0)+BF$1-1,11),"-")</f>
        <v>-</v>
      </c>
      <c r="BG131" s="123" t="str">
        <f>IF($O131&gt;=BG$1,INDEX(整列!$A$2:$K$3512,MATCH($A131,整列!$A$2:$A$3512,0)+BG$1-1,11),"-")</f>
        <v>-</v>
      </c>
      <c r="BH131" s="123" t="str">
        <f>IF($O131&gt;=BH$1,INDEX(整列!$A$2:$K$3512,MATCH($A131,整列!$A$2:$A$3512,0)+BH$1-1,11),"-")</f>
        <v>-</v>
      </c>
      <c r="BI131" s="123" t="str">
        <f>IF($O131&gt;=BI$1,INDEX(整列!$A$2:$K$3512,MATCH($A131,整列!$A$2:$A$3512,0)+BI$1-1,11),"-")</f>
        <v>-</v>
      </c>
      <c r="BJ131" s="123" t="str">
        <f>IF($O131&gt;=BJ$1,INDEX(整列!$A$2:$K$3512,MATCH($A131,整列!$A$2:$A$3512,0)+BJ$1-1,11),"-")</f>
        <v>-</v>
      </c>
      <c r="BK131" s="123" t="str">
        <f>IF($O131&gt;=BK$1,INDEX(整列!$A$2:$K$3512,MATCH($A131,整列!$A$2:$A$3512,0)+BK$1-1,11),"-")</f>
        <v>-</v>
      </c>
      <c r="BL131" s="123" t="str">
        <f>IF($O131&gt;=BL$1,INDEX(整列!$A$2:$K$3512,MATCH($A131,整列!$A$2:$A$3512,0)+BL$1-1,11),"-")</f>
        <v>-</v>
      </c>
      <c r="BM131" s="123" t="str">
        <f>IF($O131&gt;=BM$1,INDEX(整列!$A$2:$K$3512,MATCH($A131,整列!$A$2:$A$3512,0)+BM$1-1,11),"-")</f>
        <v>-</v>
      </c>
      <c r="BN131" s="123" t="str">
        <f>IF($O131&gt;=BN$1,INDEX(整列!$A$2:$K$3512,MATCH($A131,整列!$A$2:$A$3512,0)+BN$1-1,11),"-")</f>
        <v>-</v>
      </c>
      <c r="BO131" s="123" t="str">
        <f>IF($O131&gt;=BO$1,INDEX(整列!$A$2:$K$3512,MATCH($A131,整列!$A$2:$A$3512,0)+BO$1-1,11),"-")</f>
        <v>-</v>
      </c>
      <c r="BP131" s="123" t="str">
        <f>IF($O131&gt;=BP$1,INDEX(整列!$A$2:$K$3512,MATCH($A131,整列!$A$2:$A$3512,0)+BP$1-1,11),"-")</f>
        <v>-</v>
      </c>
      <c r="BQ131" s="123" t="str">
        <f>IF($O131&gt;=BQ$1,INDEX(整列!$A$2:$K$3512,MATCH($A131,整列!$A$2:$A$3512,0)+BQ$1-1,11),"-")</f>
        <v>-</v>
      </c>
      <c r="BR131" s="123" t="str">
        <f>IF($O131&gt;=BR$1,INDEX(整列!$A$2:$K$3512,MATCH($A131,整列!$A$2:$A$3512,0)+BR$1-1,11),"-")</f>
        <v>-</v>
      </c>
      <c r="BS131" s="123" t="str">
        <f>IF($O131&gt;=BS$1,INDEX(整列!$A$2:$K$3512,MATCH($A131,整列!$A$2:$A$3512,0)+BS$1-1,11),"-")</f>
        <v>-</v>
      </c>
      <c r="BT131" s="123" t="str">
        <f>IF($O131&gt;=BT$1,INDEX(整列!$A$2:$K$3512,MATCH($A131,整列!$A$2:$A$3512,0)+BT$1-1,11),"-")</f>
        <v>-</v>
      </c>
      <c r="BU131" s="123" t="str">
        <f>IF($O131&gt;=BU$1,INDEX(整列!$A$2:$K$3512,MATCH($A131,整列!$A$2:$A$3512,0)+BU$1-1,11),"-")</f>
        <v>-</v>
      </c>
      <c r="BV131" s="123" t="str">
        <f>IF($O131&gt;=BV$1,INDEX(整列!$A$2:$K$3512,MATCH($A131,整列!$A$2:$A$3512,0)+BV$1-1,11),"-")</f>
        <v>-</v>
      </c>
      <c r="BW131" s="123" t="str">
        <f>IF($O131&gt;=BW$1,INDEX(整列!$A$2:$K$3512,MATCH($A131,整列!$A$2:$A$3512,0)+BW$1-1,11),"-")</f>
        <v>-</v>
      </c>
      <c r="BX131" s="123" t="str">
        <f>IF($O131&gt;=BX$1,INDEX(整列!$A$2:$K$3512,MATCH($A131,整列!$A$2:$A$3512,0)+BX$1-1,11),"-")</f>
        <v>-</v>
      </c>
      <c r="BY131" s="123" t="str">
        <f>IF($O131&gt;=BY$1,INDEX(整列!$A$2:$K$3512,MATCH($A131,整列!$A$2:$A$3512,0)+BY$1-1,11),"-")</f>
        <v>-</v>
      </c>
      <c r="BZ131" s="123" t="str">
        <f>IF($O131&gt;=BZ$1,INDEX(整列!$A$2:$K$3512,MATCH($A131,整列!$A$2:$A$3512,0)+BZ$1-1,11),"-")</f>
        <v>-</v>
      </c>
      <c r="CA131" s="123" t="str">
        <f>IF($O131&gt;=CA$1,INDEX(整列!$A$2:$K$3512,MATCH($A131,整列!$A$2:$A$3512,0)+CA$1-1,11),"-")</f>
        <v>-</v>
      </c>
      <c r="CB131" s="123" t="str">
        <f>IF($O131&gt;=CB$1,INDEX(整列!$A$2:$K$3512,MATCH($A131,整列!$A$2:$A$3512,0)+CB$1-1,11),"-")</f>
        <v>-</v>
      </c>
      <c r="CC131" s="123" t="str">
        <f>IF($O131&gt;=CC$1,INDEX(整列!$A$2:$K$3512,MATCH($A131,整列!$A$2:$A$3512,0)+CC$1-1,11),"-")</f>
        <v>-</v>
      </c>
      <c r="CD131" s="123" t="str">
        <f>IF($O131&gt;=CD$1,INDEX(整列!$A$2:$K$3512,MATCH($A131,整列!$A$2:$A$3512,0)+CD$1-1,11),"-")</f>
        <v>-</v>
      </c>
      <c r="CE131" s="123" t="str">
        <f>IF($O131&gt;=CE$1,INDEX(整列!$A$2:$K$3512,MATCH($A131,整列!$A$2:$A$3512,0)+CE$1-1,11),"-")</f>
        <v>-</v>
      </c>
      <c r="CF131" s="123" t="str">
        <f>IF($O131&gt;=CF$1,INDEX(整列!$A$2:$K$3512,MATCH($A131,整列!$A$2:$A$3512,0)+CF$1-1,11),"-")</f>
        <v>-</v>
      </c>
      <c r="CG131" s="123" t="str">
        <f>IF($O131&gt;=CG$1,INDEX(整列!$A$2:$K$3512,MATCH($A131,整列!$A$2:$A$3512,0)+CG$1-1,11),"-")</f>
        <v>-</v>
      </c>
      <c r="CH131" s="123" t="str">
        <f>IF($O131&gt;=CH$1,INDEX(整列!$A$2:$K$3512,MATCH($A131,整列!$A$2:$A$3512,0)+CH$1-1,11),"-")</f>
        <v>-</v>
      </c>
      <c r="CI131" s="123" t="str">
        <f>IF($O131&gt;=CI$1,INDEX(整列!$A$2:$K$3512,MATCH($A131,整列!$A$2:$A$3512,0)+CI$1-1,11),"-")</f>
        <v>-</v>
      </c>
      <c r="CJ131" s="123" t="str">
        <f>IF($O131&gt;=CJ$1,INDEX(整列!$A$2:$K$3512,MATCH($A131,整列!$A$2:$A$3512,0)+CJ$1-1,11),"-")</f>
        <v>-</v>
      </c>
      <c r="CK131" s="123" t="str">
        <f>IF($O131&gt;=CK$1,INDEX(整列!$A$2:$K$3512,MATCH($A131,整列!$A$2:$A$3512,0)+CK$1-1,11),"-")</f>
        <v>-</v>
      </c>
      <c r="CL131" s="123" t="str">
        <f>IF($O131&gt;=CL$1,INDEX(整列!$A$2:$K$3512,MATCH($A131,整列!$A$2:$A$3512,0)+CL$1-1,11),"-")</f>
        <v>-</v>
      </c>
      <c r="CM131" s="123" t="str">
        <f>IF($O131&gt;=CM$1,INDEX(整列!$A$2:$K$3512,MATCH($A131,整列!$A$2:$A$3512,0)+CM$1-1,11),"-")</f>
        <v>-</v>
      </c>
      <c r="CN131" s="123" t="str">
        <f>IF($O131&gt;=CN$1,INDEX(整列!$A$2:$K$3512,MATCH($A131,整列!$A$2:$A$3512,0)+CN$1-1,11),"-")</f>
        <v>-</v>
      </c>
      <c r="CO131" s="123" t="str">
        <f>IF($O131&gt;=CO$1,INDEX(整列!$A$2:$K$3512,MATCH($A131,整列!$A$2:$A$3512,0)+CO$1-1,11),"-")</f>
        <v>-</v>
      </c>
      <c r="CP131" s="123" t="str">
        <f>IF($O131&gt;=CP$1,INDEX(整列!$A$2:$K$3512,MATCH($A131,整列!$A$2:$A$3512,0)+CP$1-1,11),"-")</f>
        <v>-</v>
      </c>
      <c r="CQ131" s="123" t="str">
        <f>IF($O131&gt;=CQ$1,INDEX(整列!$A$2:$K$3512,MATCH($A131,整列!$A$2:$A$3512,0)+CQ$1-1,11),"-")</f>
        <v>-</v>
      </c>
      <c r="CR131" s="123" t="str">
        <f>IF($O131&gt;=CR$1,INDEX(整列!$A$2:$K$3512,MATCH($A131,整列!$A$2:$A$3512,0)+CR$1-1,11),"-")</f>
        <v>-</v>
      </c>
      <c r="CS131" s="123" t="str">
        <f>IF($O131&gt;=CS$1,INDEX(整列!$A$2:$K$3512,MATCH($A131,整列!$A$2:$A$3512,0)+CS$1-1,11),"-")</f>
        <v>-</v>
      </c>
      <c r="CT131" s="123" t="str">
        <f>IF($O131&gt;=CT$1,INDEX(整列!$A$2:$K$3512,MATCH($A131,整列!$A$2:$A$3512,0)+CT$1-1,11),"-")</f>
        <v>-</v>
      </c>
      <c r="CU131" s="123" t="str">
        <f>IF($O131&gt;=CU$1,INDEX(整列!$A$2:$K$3512,MATCH($A131,整列!$A$2:$A$3512,0)+CU$1-1,11),"-")</f>
        <v>-</v>
      </c>
      <c r="CV131" s="123" t="str">
        <f>IF($O131&gt;=CV$1,INDEX(整列!$A$2:$K$3512,MATCH($A131,整列!$A$2:$A$3512,0)+CV$1-1,11),"-")</f>
        <v>-</v>
      </c>
      <c r="CW131" s="123" t="str">
        <f>IF($O131&gt;=CW$1,INDEX(整列!$A$2:$K$3512,MATCH($A131,整列!$A$2:$A$3512,0)+CW$1-1,11),"-")</f>
        <v>-</v>
      </c>
      <c r="CX131" s="123" t="str">
        <f>IF($O131&gt;=CX$1,INDEX(整列!$A$2:$K$3512,MATCH($A131,整列!$A$2:$A$3512,0)+CX$1-1,11),"-")</f>
        <v>-</v>
      </c>
      <c r="CY131" s="123" t="str">
        <f>IF($O131&gt;=CY$1,INDEX(整列!$A$2:$K$3512,MATCH($A131,整列!$A$2:$A$3512,0)+CY$1-1,11),"-")</f>
        <v>-</v>
      </c>
      <c r="CZ131" s="123" t="str">
        <f>IF($O131&gt;=CZ$1,INDEX(整列!$A$2:$K$3512,MATCH($A131,整列!$A$2:$A$3512,0)+CZ$1-1,11),"-")</f>
        <v>-</v>
      </c>
      <c r="DA131" s="123" t="str">
        <f>IF($O131&gt;=DA$1,INDEX(整列!$A$2:$K$3512,MATCH($A131,整列!$A$2:$A$3512,0)+DA$1-1,11),"-")</f>
        <v>-</v>
      </c>
      <c r="DB131" s="123" t="str">
        <f>IF($O131&gt;=DB$1,INDEX(整列!$A$2:$K$3512,MATCH($A131,整列!$A$2:$A$3512,0)+DB$1-1,11),"-")</f>
        <v>-</v>
      </c>
      <c r="DC131" s="123" t="str">
        <f>IF($O131&gt;=DC$1,INDEX(整列!$A$2:$K$3512,MATCH($A131,整列!$A$2:$A$3512,0)+DC$1-1,11),"-")</f>
        <v>-</v>
      </c>
      <c r="DD131" s="123" t="str">
        <f>IF($O131&gt;=DD$1,INDEX(整列!$A$2:$K$3512,MATCH($A131,整列!$A$2:$A$3512,0)+DD$1-1,11),"-")</f>
        <v>-</v>
      </c>
      <c r="DE131" s="123" t="str">
        <f>IF($O131&gt;=DE$1,INDEX(整列!$A$2:$K$3512,MATCH($A131,整列!$A$2:$A$3512,0)+DE$1-1,11),"-")</f>
        <v>-</v>
      </c>
      <c r="DF131" s="123" t="str">
        <f>IF($O131&gt;=DF$1,INDEX(整列!$A$2:$K$3512,MATCH($A131,整列!$A$2:$A$3512,0)+DF$1-1,11),"-")</f>
        <v>-</v>
      </c>
      <c r="DG131" s="123" t="str">
        <f>IF($O131&gt;=DG$1,INDEX(整列!$A$2:$K$3512,MATCH($A131,整列!$A$2:$A$3512,0)+DG$1-1,11),"-")</f>
        <v>-</v>
      </c>
      <c r="DH131" s="123" t="str">
        <f>IF($O131&gt;=DH$1,INDEX(整列!$A$2:$K$3512,MATCH($A131,整列!$A$2:$A$3512,0)+DH$1-1,11),"-")</f>
        <v>-</v>
      </c>
      <c r="DI131" s="123" t="str">
        <f>IF($O131&gt;=DI$1,INDEX(整列!$A$2:$K$3512,MATCH($A131,整列!$A$2:$A$3512,0)+DI$1-1,11),"-")</f>
        <v>-</v>
      </c>
      <c r="DJ131" s="123" t="str">
        <f>IF($O131&gt;=DJ$1,INDEX(整列!$A$2:$K$3512,MATCH($A131,整列!$A$2:$A$3512,0)+DJ$1-1,11),"-")</f>
        <v>-</v>
      </c>
      <c r="DK131" s="123" t="str">
        <f>IF($O131&gt;=DK$1,INDEX(整列!$A$2:$K$3512,MATCH($A131,整列!$A$2:$A$3512,0)+DK$1-1,11),"-")</f>
        <v>-</v>
      </c>
      <c r="DL131" s="123" t="str">
        <f>IF($O131&gt;=DL$1,INDEX(整列!$A$2:$K$3512,MATCH($A131,整列!$A$2:$A$3512,0)+DL$1-1,11),"-")</f>
        <v>-</v>
      </c>
      <c r="DM131" s="123" t="str">
        <f>IF($O131&gt;=DM$1,INDEX(整列!$A$2:$K$3512,MATCH($A131,整列!$A$2:$A$3512,0)+DM$1-1,11),"-")</f>
        <v>-</v>
      </c>
      <c r="DN131" s="123" t="str">
        <f>IF($O131&gt;=DN$1,INDEX(整列!$A$2:$K$3512,MATCH($A131,整列!$A$2:$A$3512,0)+DN$1-1,11),"-")</f>
        <v>-</v>
      </c>
      <c r="DO131" s="123" t="str">
        <f>IF($O131&gt;=DO$1,INDEX(整列!$A$2:$K$3512,MATCH($A131,整列!$A$2:$A$3512,0)+DO$1-1,11),"-")</f>
        <v>-</v>
      </c>
      <c r="DP131" s="123" t="str">
        <f>IF($O131&gt;=DP$1,INDEX(整列!$A$2:$K$3512,MATCH($A131,整列!$A$2:$A$3512,0)+DP$1-1,11),"-")</f>
        <v>-</v>
      </c>
      <c r="DQ131" s="123" t="str">
        <f>IF($O131&gt;=DQ$1,INDEX(整列!$A$2:$K$3512,MATCH($A131,整列!$A$2:$A$3512,0)+DQ$1-1,11),"-")</f>
        <v>-</v>
      </c>
      <c r="DR131" s="123" t="str">
        <f>IF($O131&gt;=DR$1,INDEX(整列!$A$2:$K$3512,MATCH($A131,整列!$A$2:$A$3512,0)+DR$1-1,11),"-")</f>
        <v>-</v>
      </c>
      <c r="DS131" s="123" t="str">
        <f>IF($O131&gt;=DS$1,INDEX(整列!$A$2:$K$3512,MATCH($A131,整列!$A$2:$A$3512,0)+DS$1-1,11),"-")</f>
        <v>-</v>
      </c>
      <c r="DT131" s="123" t="str">
        <f>IF($O131&gt;=DT$1,INDEX(整列!$A$2:$K$3512,MATCH($A131,整列!$A$2:$A$3512,0)+DT$1-1,11),"-")</f>
        <v>-</v>
      </c>
      <c r="DU131" s="123" t="str">
        <f>IF($O131&gt;=DU$1,INDEX(整列!$A$2:$K$3512,MATCH($A131,整列!$A$2:$A$3512,0)+DU$1-1,11),"-")</f>
        <v>-</v>
      </c>
      <c r="DV131" s="123" t="str">
        <f>IF($O131&gt;=DV$1,INDEX(整列!$A$2:$K$3512,MATCH($A131,整列!$A$2:$A$3512,0)+DV$1-1,11),"-")</f>
        <v>-</v>
      </c>
      <c r="DW131" s="123" t="str">
        <f>IF($O131&gt;=DW$1,INDEX(整列!$A$2:$K$3512,MATCH($A131,整列!$A$2:$A$3512,0)+DW$1-1,11),"-")</f>
        <v>-</v>
      </c>
      <c r="DX131" s="123" t="str">
        <f>IF($O131&gt;=DX$1,INDEX(整列!$A$2:$K$3512,MATCH($A131,整列!$A$2:$A$3512,0)+DX$1-1,11),"-")</f>
        <v>-</v>
      </c>
      <c r="DY131" s="123" t="str">
        <f>IF($O131&gt;=DY$1,INDEX(整列!$A$2:$K$3512,MATCH($A131,整列!$A$2:$A$3512,0)+DY$1-1,11),"-")</f>
        <v>-</v>
      </c>
      <c r="DZ131" s="123" t="str">
        <f>IF($O131&gt;=DZ$1,INDEX(整列!$A$2:$K$3512,MATCH($A131,整列!$A$2:$A$3512,0)+DZ$1-1,11),"-")</f>
        <v>-</v>
      </c>
      <c r="EA131" s="123" t="str">
        <f>IF($O131&gt;=EA$1,INDEX(整列!$A$2:$K$3512,MATCH($A131,整列!$A$2:$A$3512,0)+EA$1-1,11),"-")</f>
        <v>-</v>
      </c>
      <c r="EB131" s="123" t="str">
        <f>IF($O131&gt;=EB$1,INDEX(整列!$A$2:$K$3512,MATCH($A131,整列!$A$2:$A$3512,0)+EB$1-1,11),"-")</f>
        <v>-</v>
      </c>
      <c r="EC131" s="123" t="str">
        <f>IF($O131&gt;=EC$1,INDEX(整列!$A$2:$K$3512,MATCH($A131,整列!$A$2:$A$3512,0)+EC$1-1,11),"-")</f>
        <v>-</v>
      </c>
      <c r="ED131" s="123" t="str">
        <f>IF($O131&gt;=ED$1,INDEX(整列!$A$2:$K$3512,MATCH($A131,整列!$A$2:$A$3512,0)+ED$1-1,11),"-")</f>
        <v>-</v>
      </c>
      <c r="EE131" s="123" t="str">
        <f>IF($O131&gt;=EE$1,INDEX(整列!$A$2:$K$3512,MATCH($A131,整列!$A$2:$A$3512,0)+EE$1-1,11),"-")</f>
        <v>-</v>
      </c>
      <c r="EF131" s="123" t="str">
        <f>IF($O131&gt;=EF$1,INDEX(整列!$A$2:$K$3512,MATCH($A131,整列!$A$2:$A$3512,0)+EF$1-1,11),"-")</f>
        <v>-</v>
      </c>
      <c r="EG131" s="123" t="str">
        <f>IF($O131&gt;=EG$1,INDEX(整列!$A$2:$K$3512,MATCH($A131,整列!$A$2:$A$3512,0)+EG$1-1,11),"-")</f>
        <v>-</v>
      </c>
      <c r="EH131" s="123" t="str">
        <f>IF($O131&gt;=EH$1,INDEX(整列!$A$2:$K$3512,MATCH($A131,整列!$A$2:$A$3512,0)+EH$1-1,11),"-")</f>
        <v>-</v>
      </c>
      <c r="EI131" s="123" t="str">
        <f>IF($O131&gt;=EI$1,INDEX(整列!$A$2:$K$3512,MATCH($A131,整列!$A$2:$A$3512,0)+EI$1-1,11),"-")</f>
        <v>-</v>
      </c>
      <c r="EJ131" s="123" t="str">
        <f>IF($O131&gt;=EJ$1,INDEX(整列!$A$2:$K$3512,MATCH($A131,整列!$A$2:$A$3512,0)+EJ$1-1,11),"-")</f>
        <v>-</v>
      </c>
      <c r="EK131" s="123" t="str">
        <f>IF($O131&gt;=EK$1,INDEX(整列!$A$2:$K$3512,MATCH($A131,整列!$A$2:$A$3512,0)+EK$1-1,11),"-")</f>
        <v>-</v>
      </c>
      <c r="EL131" s="123" t="str">
        <f>IF($O131&gt;=EL$1,INDEX(整列!$A$2:$K$3512,MATCH($A131,整列!$A$2:$A$3512,0)+EL$1-1,11),"-")</f>
        <v>-</v>
      </c>
      <c r="EM131" s="123" t="str">
        <f>IF($O131&gt;=EM$1,INDEX(整列!$A$2:$K$3512,MATCH($A131,整列!$A$2:$A$3512,0)+EM$1-1,11),"-")</f>
        <v>-</v>
      </c>
      <c r="EN131" s="123" t="str">
        <f>IF($O131&gt;=EN$1,INDEX(整列!$A$2:$K$3512,MATCH($A131,整列!$A$2:$A$3512,0)+EN$1-1,11),"-")</f>
        <v>-</v>
      </c>
      <c r="EO131" s="123" t="str">
        <f>IF($O131&gt;=EO$1,INDEX(整列!$A$2:$K$3512,MATCH($A131,整列!$A$2:$A$3512,0)+EO$1-1,11),"-")</f>
        <v>-</v>
      </c>
      <c r="EP131" s="123" t="str">
        <f>IF($O131&gt;=EP$1,INDEX(整列!$A$2:$K$3512,MATCH($A131,整列!$A$2:$A$3512,0)+EP$1-1,11),"-")</f>
        <v>-</v>
      </c>
      <c r="EQ131" s="123" t="str">
        <f>IF($O131&gt;=EQ$1,INDEX(整列!$A$2:$K$3512,MATCH($A131,整列!$A$2:$A$3512,0)+EQ$1-1,11),"-")</f>
        <v>-</v>
      </c>
      <c r="ER131" s="123" t="str">
        <f>IF($O131&gt;=ER$1,INDEX(整列!$A$2:$K$3512,MATCH($A131,整列!$A$2:$A$3512,0)+ER$1-1,11),"-")</f>
        <v>-</v>
      </c>
      <c r="ES131" s="123" t="str">
        <f>IF($O131&gt;=ES$1,INDEX(整列!$A$2:$K$3512,MATCH($A131,整列!$A$2:$A$3512,0)+ES$1-1,11),"-")</f>
        <v>-</v>
      </c>
      <c r="ET131" s="123" t="str">
        <f>IF($O131&gt;=ET$1,INDEX(整列!$A$2:$K$3512,MATCH($A131,整列!$A$2:$A$3512,0)+ET$1-1,11),"-")</f>
        <v>-</v>
      </c>
      <c r="EU131" s="123" t="str">
        <f>IF($O131&gt;=EU$1,INDEX(整列!$A$2:$K$3512,MATCH($A131,整列!$A$2:$A$3512,0)+EU$1-1,11),"-")</f>
        <v>-</v>
      </c>
      <c r="EV131" s="123" t="str">
        <f>IF($O131&gt;=EV$1,INDEX(整列!$A$2:$K$3512,MATCH($A131,整列!$A$2:$A$3512,0)+EV$1-1,11),"-")</f>
        <v>-</v>
      </c>
      <c r="EW131" s="123" t="str">
        <f>IF($O131&gt;=EW$1,INDEX(整列!$A$2:$K$3512,MATCH($A131,整列!$A$2:$A$3512,0)+EW$1-1,11),"-")</f>
        <v>-</v>
      </c>
      <c r="EX131" s="123" t="str">
        <f>IF($O131&gt;=EX$1,INDEX(整列!$A$2:$K$3512,MATCH($A131,整列!$A$2:$A$3512,0)+EX$1-1,11),"-")</f>
        <v>-</v>
      </c>
      <c r="EY131" s="123" t="str">
        <f>IF($O131&gt;=EY$1,INDEX(整列!$A$2:$K$3512,MATCH($A131,整列!$A$2:$A$3512,0)+EY$1-1,11),"-")</f>
        <v>-</v>
      </c>
      <c r="EZ131" s="123" t="str">
        <f>IF($O131&gt;=EZ$1,INDEX(整列!$A$2:$K$3512,MATCH($A131,整列!$A$2:$A$3512,0)+EZ$1-1,11),"-")</f>
        <v>-</v>
      </c>
      <c r="FA131" s="123" t="str">
        <f>IF($O131&gt;=FA$1,INDEX(整列!$A$2:$K$3512,MATCH($A131,整列!$A$2:$A$3512,0)+FA$1-1,11),"-")</f>
        <v>-</v>
      </c>
      <c r="FB131" s="123" t="str">
        <f>IF($O131&gt;=FB$1,INDEX(整列!$A$2:$K$3512,MATCH($A131,整列!$A$2:$A$3512,0)+FB$1-1,11),"-")</f>
        <v>-</v>
      </c>
      <c r="FC131" s="123" t="str">
        <f>IF($O131&gt;=FC$1,INDEX(整列!$A$2:$K$3512,MATCH($A131,整列!$A$2:$A$3512,0)+FC$1-1,11),"-")</f>
        <v>-</v>
      </c>
      <c r="FD131" s="123" t="str">
        <f>IF($O131&gt;=FD$1,INDEX(整列!$A$2:$K$3512,MATCH($A131,整列!$A$2:$A$3512,0)+FD$1-1,11),"-")</f>
        <v>-</v>
      </c>
      <c r="FE131" s="123" t="str">
        <f>IF($O131&gt;=FE$1,INDEX(整列!$A$2:$K$3512,MATCH($A131,整列!$A$2:$A$3512,0)+FE$1-1,11),"-")</f>
        <v>-</v>
      </c>
      <c r="FF131" s="123" t="str">
        <f>IF($O131&gt;=FF$1,INDEX(整列!$A$2:$K$3512,MATCH($A131,整列!$A$2:$A$3512,0)+FF$1-1,11),"-")</f>
        <v>-</v>
      </c>
      <c r="FG131" s="123" t="str">
        <f>IF($O131&gt;=FG$1,INDEX(整列!$A$2:$K$3512,MATCH($A131,整列!$A$2:$A$3512,0)+FG$1-1,11),"-")</f>
        <v>-</v>
      </c>
      <c r="FH131" s="123" t="str">
        <f>IF($O131&gt;=FH$1,INDEX(整列!$A$2:$K$3512,MATCH($A131,整列!$A$2:$A$3512,0)+FH$1-1,11),"-")</f>
        <v>-</v>
      </c>
      <c r="FI131" s="123" t="str">
        <f>IF($O131&gt;=FI$1,INDEX(整列!$A$2:$K$3512,MATCH($A131,整列!$A$2:$A$3512,0)+FI$1-1,11),"-")</f>
        <v>-</v>
      </c>
      <c r="FJ131" s="123" t="str">
        <f>IF($O131&gt;=FJ$1,INDEX(整列!$A$2:$K$3512,MATCH($A131,整列!$A$2:$A$3512,0)+FJ$1-1,11),"-")</f>
        <v>-</v>
      </c>
      <c r="FK131" s="123" t="str">
        <f>IF($O131&gt;=FK$1,INDEX(整列!$A$2:$K$3512,MATCH($A131,整列!$A$2:$A$3512,0)+FK$1-1,11),"-")</f>
        <v>-</v>
      </c>
      <c r="FL131" s="123" t="str">
        <f>IF($O131&gt;=FL$1,INDEX(整列!$A$2:$K$3512,MATCH($A131,整列!$A$2:$A$3512,0)+FL$1-1,11),"-")</f>
        <v>-</v>
      </c>
      <c r="FM131" s="123" t="str">
        <f>IF($O131&gt;=FM$1,INDEX(整列!$A$2:$K$3512,MATCH($A131,整列!$A$2:$A$3512,0)+FM$1-1,11),"-")</f>
        <v>-</v>
      </c>
      <c r="FN131" s="123" t="str">
        <f>IF($O131&gt;=FN$1,INDEX(整列!$A$2:$K$3512,MATCH($A131,整列!$A$2:$A$3512,0)+FN$1-1,11),"-")</f>
        <v>-</v>
      </c>
      <c r="FO131" s="123" t="str">
        <f>IF($O131&gt;=FO$1,INDEX(整列!$A$2:$K$3512,MATCH($A131,整列!$A$2:$A$3512,0)+FO$1-1,11),"-")</f>
        <v>-</v>
      </c>
      <c r="FP131" s="123" t="str">
        <f>IF($O131&gt;=FP$1,INDEX(整列!$A$2:$K$3512,MATCH($A131,整列!$A$2:$A$3512,0)+FP$1-1,11),"-")</f>
        <v>-</v>
      </c>
      <c r="FQ131" s="123" t="str">
        <f>IF($O131&gt;=FQ$1,INDEX(整列!$A$2:$K$3512,MATCH($A131,整列!$A$2:$A$3512,0)+FQ$1-1,11),"-")</f>
        <v>-</v>
      </c>
      <c r="FR131" s="123" t="str">
        <f>IF($O131&gt;=FR$1,INDEX(整列!$A$2:$K$3512,MATCH($A131,整列!$A$2:$A$3512,0)+FR$1-1,11),"-")</f>
        <v>-</v>
      </c>
      <c r="FS131" s="123" t="str">
        <f>IF($O131&gt;=FS$1,INDEX(整列!$A$2:$K$3512,MATCH($A131,整列!$A$2:$A$3512,0)+FS$1-1,11),"-")</f>
        <v>-</v>
      </c>
      <c r="FT131" s="123" t="str">
        <f>IF($O131&gt;=FT$1,INDEX(整列!$A$2:$K$3512,MATCH($A131,整列!$A$2:$A$3512,0)+FT$1-1,11),"-")</f>
        <v>-</v>
      </c>
      <c r="FU131" s="123" t="str">
        <f>IF($O131&gt;=FU$1,INDEX(整列!$A$2:$K$3512,MATCH($A131,整列!$A$2:$A$3512,0)+FU$1-1,11),"-")</f>
        <v>-</v>
      </c>
      <c r="FV131" s="123" t="str">
        <f>IF($O131&gt;=FV$1,INDEX(整列!$A$2:$K$3512,MATCH($A131,整列!$A$2:$A$3512,0)+FV$1-1,11),"-")</f>
        <v>-</v>
      </c>
      <c r="FW131" s="123" t="str">
        <f>IF($O131&gt;=FW$1,INDEX(整列!$A$2:$K$3512,MATCH($A131,整列!$A$2:$A$3512,0)+FW$1-1,11),"-")</f>
        <v>-</v>
      </c>
      <c r="FX131" s="123" t="str">
        <f>IF($O131&gt;=FX$1,INDEX(整列!$A$2:$K$3512,MATCH($A131,整列!$A$2:$A$3512,0)+FX$1-1,11),"-")</f>
        <v>-</v>
      </c>
      <c r="FY131" s="123" t="str">
        <f>IF($O131&gt;=FY$1,INDEX(整列!$A$2:$K$3512,MATCH($A131,整列!$A$2:$A$3512,0)+FY$1-1,11),"-")</f>
        <v>-</v>
      </c>
      <c r="FZ131" s="123" t="str">
        <f>IF($O131&gt;=FZ$1,INDEX(整列!$A$2:$K$3512,MATCH($A131,整列!$A$2:$A$3512,0)+FZ$1-1,11),"-")</f>
        <v>-</v>
      </c>
      <c r="GA131" s="123" t="str">
        <f>IF($O131&gt;=GA$1,INDEX(整列!$A$2:$K$3512,MATCH($A131,整列!$A$2:$A$3512,0)+GA$1-1,11),"-")</f>
        <v>-</v>
      </c>
      <c r="GB131" s="123" t="str">
        <f>IF($O131&gt;=GB$1,INDEX(整列!$A$2:$K$3512,MATCH($A131,整列!$A$2:$A$3512,0)+GB$1-1,11),"-")</f>
        <v>-</v>
      </c>
      <c r="GC131" s="123" t="str">
        <f>IF($O131&gt;=GC$1,INDEX(整列!$A$2:$K$3512,MATCH($A131,整列!$A$2:$A$3512,0)+GC$1-1,11),"-")</f>
        <v>-</v>
      </c>
      <c r="GD131" s="123" t="str">
        <f>IF($O131&gt;=GD$1,INDEX(整列!$A$2:$K$3512,MATCH($A131,整列!$A$2:$A$3512,0)+GD$1-1,11),"-")</f>
        <v>-</v>
      </c>
      <c r="GE131" s="123" t="str">
        <f>IF($O131&gt;=GE$1,INDEX(整列!$A$2:$K$3512,MATCH($A131,整列!$A$2:$A$3512,0)+GE$1-1,11),"-")</f>
        <v>-</v>
      </c>
      <c r="GF131" s="123" t="str">
        <f>IF($O131&gt;=GF$1,INDEX(整列!$A$2:$K$3512,MATCH($A131,整列!$A$2:$A$3512,0)+GF$1-1,11),"-")</f>
        <v>-</v>
      </c>
      <c r="GG131" s="123" t="str">
        <f>IF($O131&gt;=GG$1,INDEX(整列!$A$2:$K$3512,MATCH($A131,整列!$A$2:$A$3512,0)+GG$1-1,11),"-")</f>
        <v>-</v>
      </c>
      <c r="GH131" s="123" t="str">
        <f>IF($O131&gt;=GH$1,INDEX(整列!$A$2:$K$3512,MATCH($A131,整列!$A$2:$A$3512,0)+GH$1-1,11),"-")</f>
        <v>-</v>
      </c>
      <c r="GI131" s="123" t="str">
        <f>IF($O131&gt;=GI$1,INDEX(整列!$A$2:$K$3512,MATCH($A131,整列!$A$2:$A$3512,0)+GI$1-1,11),"-")</f>
        <v>-</v>
      </c>
      <c r="GJ131" s="123" t="str">
        <f>IF($O131&gt;=GJ$1,INDEX(整列!$A$2:$K$3512,MATCH($A131,整列!$A$2:$A$3512,0)+GJ$1-1,11),"-")</f>
        <v>-</v>
      </c>
      <c r="GK131" s="123" t="str">
        <f>IF($O131&gt;=GK$1,INDEX(整列!$A$2:$K$3512,MATCH($A131,整列!$A$2:$A$3512,0)+GK$1-1,11),"-")</f>
        <v>-</v>
      </c>
      <c r="GL131" s="123" t="str">
        <f>IF($O131&gt;=GL$1,INDEX(整列!$A$2:$K$3512,MATCH($A131,整列!$A$2:$A$3512,0)+GL$1-1,11),"-")</f>
        <v>-</v>
      </c>
      <c r="GM131" s="123" t="str">
        <f>IF($O131&gt;=GM$1,INDEX(整列!$A$2:$K$3512,MATCH($A131,整列!$A$2:$A$3512,0)+GM$1-1,11),"-")</f>
        <v>-</v>
      </c>
      <c r="GN131" s="123" t="str">
        <f>IF($O131&gt;=GN$1,INDEX(整列!$A$2:$K$3512,MATCH($A131,整列!$A$2:$A$3512,0)+GN$1-1,11),"-")</f>
        <v>-</v>
      </c>
      <c r="GO131" s="123" t="str">
        <f>IF($O131&gt;=GO$1,INDEX(整列!$A$2:$K$3512,MATCH($A131,整列!$A$2:$A$3512,0)+GO$1-1,11),"-")</f>
        <v>-</v>
      </c>
      <c r="GP131" s="123" t="str">
        <f>IF($O131&gt;=GP$1,INDEX(整列!$A$2:$K$3512,MATCH($A131,整列!$A$2:$A$3512,0)+GP$1-1,11),"-")</f>
        <v>-</v>
      </c>
      <c r="GQ131" s="123" t="str">
        <f>IF($O131&gt;=GQ$1,INDEX(整列!$A$2:$K$3512,MATCH($A131,整列!$A$2:$A$3512,0)+GQ$1-1,11),"-")</f>
        <v>-</v>
      </c>
      <c r="GR131" s="123" t="str">
        <f>IF($O131&gt;=GR$1,INDEX(整列!$A$2:$K$3512,MATCH($A131,整列!$A$2:$A$3512,0)+GR$1-1,11),"-")</f>
        <v>-</v>
      </c>
      <c r="GS131" s="123" t="str">
        <f>IF($O131&gt;=GS$1,INDEX(整列!$A$2:$K$3512,MATCH($A131,整列!$A$2:$A$3512,0)+GS$1-1,11),"-")</f>
        <v>-</v>
      </c>
      <c r="GT131" s="123" t="str">
        <f>IF($O131&gt;=GT$1,INDEX(整列!$A$2:$K$3512,MATCH($A131,整列!$A$2:$A$3512,0)+GT$1-1,11),"-")</f>
        <v>-</v>
      </c>
      <c r="GU131" s="123" t="str">
        <f>IF($O131&gt;=GU$1,INDEX(整列!$A$2:$K$3512,MATCH($A131,整列!$A$2:$A$3512,0)+GU$1-1,11),"-")</f>
        <v>-</v>
      </c>
      <c r="GV131" s="123" t="str">
        <f>IF($O131&gt;=GV$1,INDEX(整列!$A$2:$K$3512,MATCH($A131,整列!$A$2:$A$3512,0)+GV$1-1,11),"-")</f>
        <v>-</v>
      </c>
      <c r="GW131" s="123" t="str">
        <f>IF($O131&gt;=GW$1,INDEX(整列!$A$2:$K$3512,MATCH($A131,整列!$A$2:$A$3512,0)+GW$1-1,11),"-")</f>
        <v>-</v>
      </c>
      <c r="GX131" s="123" t="str">
        <f>IF($O131&gt;=GX$1,INDEX(整列!$A$2:$K$3512,MATCH($A131,整列!$A$2:$A$3512,0)+GX$1-1,11),"-")</f>
        <v>-</v>
      </c>
      <c r="GY131" s="123" t="str">
        <f>IF($O131&gt;=GY$1,INDEX(整列!$A$2:$K$3512,MATCH($A131,整列!$A$2:$A$3512,0)+GY$1-1,11),"-")</f>
        <v>-</v>
      </c>
      <c r="GZ131" s="123" t="str">
        <f>IF($O131&gt;=GZ$1,INDEX(整列!$A$2:$K$3512,MATCH($A131,整列!$A$2:$A$3512,0)+GZ$1-1,11),"-")</f>
        <v>-</v>
      </c>
      <c r="HA131" s="123" t="str">
        <f>IF($O131&gt;=HA$1,INDEX(整列!$A$2:$K$3512,MATCH($A131,整列!$A$2:$A$3512,0)+HA$1-1,11),"-")</f>
        <v>-</v>
      </c>
      <c r="HB131" s="123" t="str">
        <f>IF($O131&gt;=HB$1,INDEX(整列!$A$2:$K$3512,MATCH($A131,整列!$A$2:$A$3512,0)+HB$1-1,11),"-")</f>
        <v>-</v>
      </c>
      <c r="HC131" s="123" t="str">
        <f>IF($O131&gt;=HC$1,INDEX(整列!$A$2:$K$3512,MATCH($A131,整列!$A$2:$A$3512,0)+HC$1-1,11),"-")</f>
        <v>-</v>
      </c>
      <c r="HD131" s="123" t="str">
        <f>IF($O131&gt;=HD$1,INDEX(整列!$A$2:$K$3512,MATCH($A131,整列!$A$2:$A$3512,0)+HD$1-1,11),"-")</f>
        <v>-</v>
      </c>
      <c r="HE131" s="123" t="str">
        <f>IF($O131&gt;=HE$1,INDEX(整列!$A$2:$K$3512,MATCH($A131,整列!$A$2:$A$3512,0)+HE$1-1,11),"-")</f>
        <v>-</v>
      </c>
      <c r="HF131" s="123" t="str">
        <f>IF($O131&gt;=HF$1,INDEX(整列!$A$2:$K$3512,MATCH($A131,整列!$A$2:$A$3512,0)+HF$1-1,11),"-")</f>
        <v>-</v>
      </c>
      <c r="HG131" s="123" t="str">
        <f>IF($O131&gt;=HG$1,INDEX(整列!$A$2:$K$3512,MATCH($A131,整列!$A$2:$A$3512,0)+HG$1-1,11),"-")</f>
        <v>-</v>
      </c>
      <c r="HH131" s="123" t="str">
        <f>IF($O131&gt;=HH$1,INDEX(整列!$A$2:$K$3512,MATCH($A131,整列!$A$2:$A$3512,0)+HH$1-1,11),"-")</f>
        <v>-</v>
      </c>
      <c r="HI131" s="123" t="str">
        <f>IF($O131&gt;=HI$1,INDEX(整列!$A$2:$K$3512,MATCH($A131,整列!$A$2:$A$3512,0)+HI$1-1,11),"-")</f>
        <v>-</v>
      </c>
      <c r="HJ131" s="123" t="str">
        <f>IF($O131&gt;=HJ$1,INDEX(整列!$A$2:$K$3512,MATCH($A131,整列!$A$2:$A$3512,0)+HJ$1-1,11),"-")</f>
        <v>-</v>
      </c>
      <c r="HK131" s="123" t="str">
        <f>IF($O131&gt;=HK$1,INDEX(整列!$A$2:$K$3512,MATCH($A131,整列!$A$2:$A$3512,0)+HK$1-1,11),"-")</f>
        <v>-</v>
      </c>
      <c r="HL131" s="123" t="str">
        <f>IF($O131&gt;=HL$1,INDEX(整列!$A$2:$K$3512,MATCH($A131,整列!$A$2:$A$3512,0)+HL$1-1,11),"-")</f>
        <v>-</v>
      </c>
      <c r="HP131" s="101" t="str">
        <f t="shared" ref="HP131:HP194" si="17">A131</f>
        <v>B06-1206-0012</v>
      </c>
      <c r="HQ131" s="115">
        <f>COUNTIF(整列!$A$2:$A$3512,HP131)</f>
        <v>29</v>
      </c>
    </row>
    <row r="132" spans="1:225" ht="13.5">
      <c r="A132" s="48" t="s">
        <v>478</v>
      </c>
      <c r="B132" s="48" t="s">
        <v>370</v>
      </c>
      <c r="C132" s="48" t="s">
        <v>371</v>
      </c>
      <c r="D132" s="48" t="s">
        <v>187</v>
      </c>
      <c r="E132" s="48" t="s">
        <v>312</v>
      </c>
      <c r="F132" s="48" t="s">
        <v>205</v>
      </c>
      <c r="G132" s="48" t="s">
        <v>465</v>
      </c>
      <c r="H132" s="48" t="s">
        <v>187</v>
      </c>
      <c r="I132" s="48" t="s">
        <v>470</v>
      </c>
      <c r="J132" s="48" t="s">
        <v>184</v>
      </c>
      <c r="K132" s="48"/>
      <c r="L132" s="48" t="s">
        <v>211</v>
      </c>
      <c r="M132" s="48" t="s">
        <v>479</v>
      </c>
      <c r="N132" s="119"/>
      <c r="O132" s="120">
        <f>COUNTIF(整列!$A$2:$A$3512,$A132)</f>
        <v>31</v>
      </c>
      <c r="P132" s="121">
        <f t="shared" si="12"/>
        <v>21230.967741935485</v>
      </c>
      <c r="Q132" s="121">
        <f t="shared" si="13"/>
        <v>21099.924377610809</v>
      </c>
      <c r="R132" s="122">
        <f t="shared" si="14"/>
        <v>117700</v>
      </c>
      <c r="S132" s="121">
        <f t="shared" si="15"/>
        <v>15800</v>
      </c>
      <c r="T132" s="121">
        <f t="shared" si="16"/>
        <v>4500</v>
      </c>
      <c r="U132" s="123">
        <f>IF($O132&gt;=U$1,INDEX(整列!$A$2:$K$3512,MATCH($A132,整列!$A$2:$A$3512,0)+U$1-1,11),"-")</f>
        <v>12300</v>
      </c>
      <c r="V132" s="123">
        <f>IF($O132&gt;=V$1,INDEX(整列!$A$2:$K$3512,MATCH($A132,整列!$A$2:$A$3512,0)+V$1-1,11),"-")</f>
        <v>4500</v>
      </c>
      <c r="W132" s="123">
        <f>IF($O132&gt;=W$1,INDEX(整列!$A$2:$K$3512,MATCH($A132,整列!$A$2:$A$3512,0)+W$1-1,11),"-")</f>
        <v>10300</v>
      </c>
      <c r="X132" s="123">
        <f>IF($O132&gt;=X$1,INDEX(整列!$A$2:$K$3512,MATCH($A132,整列!$A$2:$A$3512,0)+X$1-1,11),"-")</f>
        <v>19000</v>
      </c>
      <c r="Y132" s="123">
        <f>IF($O132&gt;=Y$1,INDEX(整列!$A$2:$K$3512,MATCH($A132,整列!$A$2:$A$3512,0)+Y$1-1,11),"-")</f>
        <v>14000</v>
      </c>
      <c r="Z132" s="123">
        <f>IF($O132&gt;=Z$1,INDEX(整列!$A$2:$K$3512,MATCH($A132,整列!$A$2:$A$3512,0)+Z$1-1,11),"-")</f>
        <v>7500</v>
      </c>
      <c r="AA132" s="123">
        <f>IF($O132&gt;=AA$1,INDEX(整列!$A$2:$K$3512,MATCH($A132,整列!$A$2:$A$3512,0)+AA$1-1,11),"-")</f>
        <v>29000</v>
      </c>
      <c r="AB132" s="123">
        <f>IF($O132&gt;=AB$1,INDEX(整列!$A$2:$K$3512,MATCH($A132,整列!$A$2:$A$3512,0)+AB$1-1,11),"-")</f>
        <v>13500</v>
      </c>
      <c r="AC132" s="123">
        <f>IF($O132&gt;=AC$1,INDEX(整列!$A$2:$K$3512,MATCH($A132,整列!$A$2:$A$3512,0)+AC$1-1,11),"-")</f>
        <v>8000</v>
      </c>
      <c r="AD132" s="123">
        <f>IF($O132&gt;=AD$1,INDEX(整列!$A$2:$K$3512,MATCH($A132,整列!$A$2:$A$3512,0)+AD$1-1,11),"-")</f>
        <v>27800</v>
      </c>
      <c r="AE132" s="123">
        <f>IF($O132&gt;=AE$1,INDEX(整列!$A$2:$K$3512,MATCH($A132,整列!$A$2:$A$3512,0)+AE$1-1,11),"-")</f>
        <v>11900</v>
      </c>
      <c r="AF132" s="123">
        <f>IF($O132&gt;=AF$1,INDEX(整列!$A$2:$K$3512,MATCH($A132,整列!$A$2:$A$3512,0)+AF$1-1,11),"-")</f>
        <v>23000</v>
      </c>
      <c r="AG132" s="123">
        <f>IF($O132&gt;=AG$1,INDEX(整列!$A$2:$K$3512,MATCH($A132,整列!$A$2:$A$3512,0)+AG$1-1,11),"-")</f>
        <v>13600</v>
      </c>
      <c r="AH132" s="123">
        <f>IF($O132&gt;=AH$1,INDEX(整列!$A$2:$K$3512,MATCH($A132,整列!$A$2:$A$3512,0)+AH$1-1,11),"-")</f>
        <v>19200</v>
      </c>
      <c r="AI132" s="123">
        <f>IF($O132&gt;=AI$1,INDEX(整列!$A$2:$K$3512,MATCH($A132,整列!$A$2:$A$3512,0)+AI$1-1,11),"-")</f>
        <v>11200</v>
      </c>
      <c r="AJ132" s="123">
        <f>IF($O132&gt;=AJ$1,INDEX(整列!$A$2:$K$3512,MATCH($A132,整列!$A$2:$A$3512,0)+AJ$1-1,11),"-")</f>
        <v>11200</v>
      </c>
      <c r="AK132" s="123">
        <f>IF($O132&gt;=AK$1,INDEX(整列!$A$2:$K$3512,MATCH($A132,整列!$A$2:$A$3512,0)+AK$1-1,11),"-")</f>
        <v>12300</v>
      </c>
      <c r="AL132" s="123">
        <f>IF($O132&gt;=AL$1,INDEX(整列!$A$2:$K$3512,MATCH($A132,整列!$A$2:$A$3512,0)+AL$1-1,11),"-")</f>
        <v>40600</v>
      </c>
      <c r="AM132" s="123">
        <f>IF($O132&gt;=AM$1,INDEX(整列!$A$2:$K$3512,MATCH($A132,整列!$A$2:$A$3512,0)+AM$1-1,11),"-")</f>
        <v>25000</v>
      </c>
      <c r="AN132" s="123">
        <f>IF($O132&gt;=AN$1,INDEX(整列!$A$2:$K$3512,MATCH($A132,整列!$A$2:$A$3512,0)+AN$1-1,11),"-")</f>
        <v>117700</v>
      </c>
      <c r="AO132" s="123">
        <f>IF($O132&gt;=AO$1,INDEX(整列!$A$2:$K$3512,MATCH($A132,整列!$A$2:$A$3512,0)+AO$1-1,11),"-")</f>
        <v>6700</v>
      </c>
      <c r="AP132" s="123">
        <f>IF($O132&gt;=AP$1,INDEX(整列!$A$2:$K$3512,MATCH($A132,整列!$A$2:$A$3512,0)+AP$1-1,11),"-")</f>
        <v>16000</v>
      </c>
      <c r="AQ132" s="123">
        <f>IF($O132&gt;=AQ$1,INDEX(整列!$A$2:$K$3512,MATCH($A132,整列!$A$2:$A$3512,0)+AQ$1-1,11),"-")</f>
        <v>9500</v>
      </c>
      <c r="AR132" s="123">
        <f>IF($O132&gt;=AR$1,INDEX(整列!$A$2:$K$3512,MATCH($A132,整列!$A$2:$A$3512,0)+AR$1-1,11),"-")</f>
        <v>15800</v>
      </c>
      <c r="AS132" s="123">
        <f>IF($O132&gt;=AS$1,INDEX(整列!$A$2:$K$3512,MATCH($A132,整列!$A$2:$A$3512,0)+AS$1-1,11),"-")</f>
        <v>25900</v>
      </c>
      <c r="AT132" s="123">
        <f>IF($O132&gt;=AT$1,INDEX(整列!$A$2:$K$3512,MATCH($A132,整列!$A$2:$A$3512,0)+AT$1-1,11),"-")</f>
        <v>20100</v>
      </c>
      <c r="AU132" s="123">
        <f>IF($O132&gt;=AU$1,INDEX(整列!$A$2:$K$3512,MATCH($A132,整列!$A$2:$A$3512,0)+AU$1-1,11),"-")</f>
        <v>19000</v>
      </c>
      <c r="AV132" s="123">
        <f>IF($O132&gt;=AV$1,INDEX(整列!$A$2:$K$3512,MATCH($A132,整列!$A$2:$A$3512,0)+AV$1-1,11),"-")</f>
        <v>20480</v>
      </c>
      <c r="AW132" s="123">
        <f>IF($O132&gt;=AW$1,INDEX(整列!$A$2:$K$3512,MATCH($A132,整列!$A$2:$A$3512,0)+AW$1-1,11),"-")</f>
        <v>66380</v>
      </c>
      <c r="AX132" s="123">
        <f>IF($O132&gt;=AX$1,INDEX(整列!$A$2:$K$3512,MATCH($A132,整列!$A$2:$A$3512,0)+AX$1-1,11),"-")</f>
        <v>15800</v>
      </c>
      <c r="AY132" s="123">
        <f>IF($O132&gt;=AY$1,INDEX(整列!$A$2:$K$3512,MATCH($A132,整列!$A$2:$A$3512,0)+AY$1-1,11),"-")</f>
        <v>10900</v>
      </c>
      <c r="AZ132" s="123" t="str">
        <f>IF($O132&gt;=AZ$1,INDEX(整列!$A$2:$K$3512,MATCH($A132,整列!$A$2:$A$3512,0)+AZ$1-1,11),"-")</f>
        <v>-</v>
      </c>
      <c r="BA132" s="123" t="str">
        <f>IF($O132&gt;=BA$1,INDEX(整列!$A$2:$K$3512,MATCH($A132,整列!$A$2:$A$3512,0)+BA$1-1,11),"-")</f>
        <v>-</v>
      </c>
      <c r="BB132" s="123" t="str">
        <f>IF($O132&gt;=BB$1,INDEX(整列!$A$2:$K$3512,MATCH($A132,整列!$A$2:$A$3512,0)+BB$1-1,11),"-")</f>
        <v>-</v>
      </c>
      <c r="BC132" s="123" t="str">
        <f>IF($O132&gt;=BC$1,INDEX(整列!$A$2:$K$3512,MATCH($A132,整列!$A$2:$A$3512,0)+BC$1-1,11),"-")</f>
        <v>-</v>
      </c>
      <c r="BD132" s="123" t="str">
        <f>IF($O132&gt;=BD$1,INDEX(整列!$A$2:$K$3512,MATCH($A132,整列!$A$2:$A$3512,0)+BD$1-1,11),"-")</f>
        <v>-</v>
      </c>
      <c r="BE132" s="123" t="str">
        <f>IF($O132&gt;=BE$1,INDEX(整列!$A$2:$K$3512,MATCH($A132,整列!$A$2:$A$3512,0)+BE$1-1,11),"-")</f>
        <v>-</v>
      </c>
      <c r="BF132" s="123" t="str">
        <f>IF($O132&gt;=BF$1,INDEX(整列!$A$2:$K$3512,MATCH($A132,整列!$A$2:$A$3512,0)+BF$1-1,11),"-")</f>
        <v>-</v>
      </c>
      <c r="BG132" s="123" t="str">
        <f>IF($O132&gt;=BG$1,INDEX(整列!$A$2:$K$3512,MATCH($A132,整列!$A$2:$A$3512,0)+BG$1-1,11),"-")</f>
        <v>-</v>
      </c>
      <c r="BH132" s="123" t="str">
        <f>IF($O132&gt;=BH$1,INDEX(整列!$A$2:$K$3512,MATCH($A132,整列!$A$2:$A$3512,0)+BH$1-1,11),"-")</f>
        <v>-</v>
      </c>
      <c r="BI132" s="123" t="str">
        <f>IF($O132&gt;=BI$1,INDEX(整列!$A$2:$K$3512,MATCH($A132,整列!$A$2:$A$3512,0)+BI$1-1,11),"-")</f>
        <v>-</v>
      </c>
      <c r="BJ132" s="123" t="str">
        <f>IF($O132&gt;=BJ$1,INDEX(整列!$A$2:$K$3512,MATCH($A132,整列!$A$2:$A$3512,0)+BJ$1-1,11),"-")</f>
        <v>-</v>
      </c>
      <c r="BK132" s="123" t="str">
        <f>IF($O132&gt;=BK$1,INDEX(整列!$A$2:$K$3512,MATCH($A132,整列!$A$2:$A$3512,0)+BK$1-1,11),"-")</f>
        <v>-</v>
      </c>
      <c r="BL132" s="123" t="str">
        <f>IF($O132&gt;=BL$1,INDEX(整列!$A$2:$K$3512,MATCH($A132,整列!$A$2:$A$3512,0)+BL$1-1,11),"-")</f>
        <v>-</v>
      </c>
      <c r="BM132" s="123" t="str">
        <f>IF($O132&gt;=BM$1,INDEX(整列!$A$2:$K$3512,MATCH($A132,整列!$A$2:$A$3512,0)+BM$1-1,11),"-")</f>
        <v>-</v>
      </c>
      <c r="BN132" s="123" t="str">
        <f>IF($O132&gt;=BN$1,INDEX(整列!$A$2:$K$3512,MATCH($A132,整列!$A$2:$A$3512,0)+BN$1-1,11),"-")</f>
        <v>-</v>
      </c>
      <c r="BO132" s="123" t="str">
        <f>IF($O132&gt;=BO$1,INDEX(整列!$A$2:$K$3512,MATCH($A132,整列!$A$2:$A$3512,0)+BO$1-1,11),"-")</f>
        <v>-</v>
      </c>
      <c r="BP132" s="123" t="str">
        <f>IF($O132&gt;=BP$1,INDEX(整列!$A$2:$K$3512,MATCH($A132,整列!$A$2:$A$3512,0)+BP$1-1,11),"-")</f>
        <v>-</v>
      </c>
      <c r="BQ132" s="123" t="str">
        <f>IF($O132&gt;=BQ$1,INDEX(整列!$A$2:$K$3512,MATCH($A132,整列!$A$2:$A$3512,0)+BQ$1-1,11),"-")</f>
        <v>-</v>
      </c>
      <c r="BR132" s="123" t="str">
        <f>IF($O132&gt;=BR$1,INDEX(整列!$A$2:$K$3512,MATCH($A132,整列!$A$2:$A$3512,0)+BR$1-1,11),"-")</f>
        <v>-</v>
      </c>
      <c r="BS132" s="123" t="str">
        <f>IF($O132&gt;=BS$1,INDEX(整列!$A$2:$K$3512,MATCH($A132,整列!$A$2:$A$3512,0)+BS$1-1,11),"-")</f>
        <v>-</v>
      </c>
      <c r="BT132" s="123" t="str">
        <f>IF($O132&gt;=BT$1,INDEX(整列!$A$2:$K$3512,MATCH($A132,整列!$A$2:$A$3512,0)+BT$1-1,11),"-")</f>
        <v>-</v>
      </c>
      <c r="BU132" s="123" t="str">
        <f>IF($O132&gt;=BU$1,INDEX(整列!$A$2:$K$3512,MATCH($A132,整列!$A$2:$A$3512,0)+BU$1-1,11),"-")</f>
        <v>-</v>
      </c>
      <c r="BV132" s="123" t="str">
        <f>IF($O132&gt;=BV$1,INDEX(整列!$A$2:$K$3512,MATCH($A132,整列!$A$2:$A$3512,0)+BV$1-1,11),"-")</f>
        <v>-</v>
      </c>
      <c r="BW132" s="123" t="str">
        <f>IF($O132&gt;=BW$1,INDEX(整列!$A$2:$K$3512,MATCH($A132,整列!$A$2:$A$3512,0)+BW$1-1,11),"-")</f>
        <v>-</v>
      </c>
      <c r="BX132" s="123" t="str">
        <f>IF($O132&gt;=BX$1,INDEX(整列!$A$2:$K$3512,MATCH($A132,整列!$A$2:$A$3512,0)+BX$1-1,11),"-")</f>
        <v>-</v>
      </c>
      <c r="BY132" s="123" t="str">
        <f>IF($O132&gt;=BY$1,INDEX(整列!$A$2:$K$3512,MATCH($A132,整列!$A$2:$A$3512,0)+BY$1-1,11),"-")</f>
        <v>-</v>
      </c>
      <c r="BZ132" s="123" t="str">
        <f>IF($O132&gt;=BZ$1,INDEX(整列!$A$2:$K$3512,MATCH($A132,整列!$A$2:$A$3512,0)+BZ$1-1,11),"-")</f>
        <v>-</v>
      </c>
      <c r="CA132" s="123" t="str">
        <f>IF($O132&gt;=CA$1,INDEX(整列!$A$2:$K$3512,MATCH($A132,整列!$A$2:$A$3512,0)+CA$1-1,11),"-")</f>
        <v>-</v>
      </c>
      <c r="CB132" s="123" t="str">
        <f>IF($O132&gt;=CB$1,INDEX(整列!$A$2:$K$3512,MATCH($A132,整列!$A$2:$A$3512,0)+CB$1-1,11),"-")</f>
        <v>-</v>
      </c>
      <c r="CC132" s="123" t="str">
        <f>IF($O132&gt;=CC$1,INDEX(整列!$A$2:$K$3512,MATCH($A132,整列!$A$2:$A$3512,0)+CC$1-1,11),"-")</f>
        <v>-</v>
      </c>
      <c r="CD132" s="123" t="str">
        <f>IF($O132&gt;=CD$1,INDEX(整列!$A$2:$K$3512,MATCH($A132,整列!$A$2:$A$3512,0)+CD$1-1,11),"-")</f>
        <v>-</v>
      </c>
      <c r="CE132" s="123" t="str">
        <f>IF($O132&gt;=CE$1,INDEX(整列!$A$2:$K$3512,MATCH($A132,整列!$A$2:$A$3512,0)+CE$1-1,11),"-")</f>
        <v>-</v>
      </c>
      <c r="CF132" s="123" t="str">
        <f>IF($O132&gt;=CF$1,INDEX(整列!$A$2:$K$3512,MATCH($A132,整列!$A$2:$A$3512,0)+CF$1-1,11),"-")</f>
        <v>-</v>
      </c>
      <c r="CG132" s="123" t="str">
        <f>IF($O132&gt;=CG$1,INDEX(整列!$A$2:$K$3512,MATCH($A132,整列!$A$2:$A$3512,0)+CG$1-1,11),"-")</f>
        <v>-</v>
      </c>
      <c r="CH132" s="123" t="str">
        <f>IF($O132&gt;=CH$1,INDEX(整列!$A$2:$K$3512,MATCH($A132,整列!$A$2:$A$3512,0)+CH$1-1,11),"-")</f>
        <v>-</v>
      </c>
      <c r="CI132" s="123" t="str">
        <f>IF($O132&gt;=CI$1,INDEX(整列!$A$2:$K$3512,MATCH($A132,整列!$A$2:$A$3512,0)+CI$1-1,11),"-")</f>
        <v>-</v>
      </c>
      <c r="CJ132" s="123" t="str">
        <f>IF($O132&gt;=CJ$1,INDEX(整列!$A$2:$K$3512,MATCH($A132,整列!$A$2:$A$3512,0)+CJ$1-1,11),"-")</f>
        <v>-</v>
      </c>
      <c r="CK132" s="123" t="str">
        <f>IF($O132&gt;=CK$1,INDEX(整列!$A$2:$K$3512,MATCH($A132,整列!$A$2:$A$3512,0)+CK$1-1,11),"-")</f>
        <v>-</v>
      </c>
      <c r="CL132" s="123" t="str">
        <f>IF($O132&gt;=CL$1,INDEX(整列!$A$2:$K$3512,MATCH($A132,整列!$A$2:$A$3512,0)+CL$1-1,11),"-")</f>
        <v>-</v>
      </c>
      <c r="CM132" s="123" t="str">
        <f>IF($O132&gt;=CM$1,INDEX(整列!$A$2:$K$3512,MATCH($A132,整列!$A$2:$A$3512,0)+CM$1-1,11),"-")</f>
        <v>-</v>
      </c>
      <c r="CN132" s="123" t="str">
        <f>IF($O132&gt;=CN$1,INDEX(整列!$A$2:$K$3512,MATCH($A132,整列!$A$2:$A$3512,0)+CN$1-1,11),"-")</f>
        <v>-</v>
      </c>
      <c r="CO132" s="123" t="str">
        <f>IF($O132&gt;=CO$1,INDEX(整列!$A$2:$K$3512,MATCH($A132,整列!$A$2:$A$3512,0)+CO$1-1,11),"-")</f>
        <v>-</v>
      </c>
      <c r="CP132" s="123" t="str">
        <f>IF($O132&gt;=CP$1,INDEX(整列!$A$2:$K$3512,MATCH($A132,整列!$A$2:$A$3512,0)+CP$1-1,11),"-")</f>
        <v>-</v>
      </c>
      <c r="CQ132" s="123" t="str">
        <f>IF($O132&gt;=CQ$1,INDEX(整列!$A$2:$K$3512,MATCH($A132,整列!$A$2:$A$3512,0)+CQ$1-1,11),"-")</f>
        <v>-</v>
      </c>
      <c r="CR132" s="123" t="str">
        <f>IF($O132&gt;=CR$1,INDEX(整列!$A$2:$K$3512,MATCH($A132,整列!$A$2:$A$3512,0)+CR$1-1,11),"-")</f>
        <v>-</v>
      </c>
      <c r="CS132" s="123" t="str">
        <f>IF($O132&gt;=CS$1,INDEX(整列!$A$2:$K$3512,MATCH($A132,整列!$A$2:$A$3512,0)+CS$1-1,11),"-")</f>
        <v>-</v>
      </c>
      <c r="CT132" s="123" t="str">
        <f>IF($O132&gt;=CT$1,INDEX(整列!$A$2:$K$3512,MATCH($A132,整列!$A$2:$A$3512,0)+CT$1-1,11),"-")</f>
        <v>-</v>
      </c>
      <c r="CU132" s="123" t="str">
        <f>IF($O132&gt;=CU$1,INDEX(整列!$A$2:$K$3512,MATCH($A132,整列!$A$2:$A$3512,0)+CU$1-1,11),"-")</f>
        <v>-</v>
      </c>
      <c r="CV132" s="123" t="str">
        <f>IF($O132&gt;=CV$1,INDEX(整列!$A$2:$K$3512,MATCH($A132,整列!$A$2:$A$3512,0)+CV$1-1,11),"-")</f>
        <v>-</v>
      </c>
      <c r="CW132" s="123" t="str">
        <f>IF($O132&gt;=CW$1,INDEX(整列!$A$2:$K$3512,MATCH($A132,整列!$A$2:$A$3512,0)+CW$1-1,11),"-")</f>
        <v>-</v>
      </c>
      <c r="CX132" s="123" t="str">
        <f>IF($O132&gt;=CX$1,INDEX(整列!$A$2:$K$3512,MATCH($A132,整列!$A$2:$A$3512,0)+CX$1-1,11),"-")</f>
        <v>-</v>
      </c>
      <c r="CY132" s="123" t="str">
        <f>IF($O132&gt;=CY$1,INDEX(整列!$A$2:$K$3512,MATCH($A132,整列!$A$2:$A$3512,0)+CY$1-1,11),"-")</f>
        <v>-</v>
      </c>
      <c r="CZ132" s="123" t="str">
        <f>IF($O132&gt;=CZ$1,INDEX(整列!$A$2:$K$3512,MATCH($A132,整列!$A$2:$A$3512,0)+CZ$1-1,11),"-")</f>
        <v>-</v>
      </c>
      <c r="DA132" s="123" t="str">
        <f>IF($O132&gt;=DA$1,INDEX(整列!$A$2:$K$3512,MATCH($A132,整列!$A$2:$A$3512,0)+DA$1-1,11),"-")</f>
        <v>-</v>
      </c>
      <c r="DB132" s="123" t="str">
        <f>IF($O132&gt;=DB$1,INDEX(整列!$A$2:$K$3512,MATCH($A132,整列!$A$2:$A$3512,0)+DB$1-1,11),"-")</f>
        <v>-</v>
      </c>
      <c r="DC132" s="123" t="str">
        <f>IF($O132&gt;=DC$1,INDEX(整列!$A$2:$K$3512,MATCH($A132,整列!$A$2:$A$3512,0)+DC$1-1,11),"-")</f>
        <v>-</v>
      </c>
      <c r="DD132" s="123" t="str">
        <f>IF($O132&gt;=DD$1,INDEX(整列!$A$2:$K$3512,MATCH($A132,整列!$A$2:$A$3512,0)+DD$1-1,11),"-")</f>
        <v>-</v>
      </c>
      <c r="DE132" s="123" t="str">
        <f>IF($O132&gt;=DE$1,INDEX(整列!$A$2:$K$3512,MATCH($A132,整列!$A$2:$A$3512,0)+DE$1-1,11),"-")</f>
        <v>-</v>
      </c>
      <c r="DF132" s="123" t="str">
        <f>IF($O132&gt;=DF$1,INDEX(整列!$A$2:$K$3512,MATCH($A132,整列!$A$2:$A$3512,0)+DF$1-1,11),"-")</f>
        <v>-</v>
      </c>
      <c r="DG132" s="123" t="str">
        <f>IF($O132&gt;=DG$1,INDEX(整列!$A$2:$K$3512,MATCH($A132,整列!$A$2:$A$3512,0)+DG$1-1,11),"-")</f>
        <v>-</v>
      </c>
      <c r="DH132" s="123" t="str">
        <f>IF($O132&gt;=DH$1,INDEX(整列!$A$2:$K$3512,MATCH($A132,整列!$A$2:$A$3512,0)+DH$1-1,11),"-")</f>
        <v>-</v>
      </c>
      <c r="DI132" s="123" t="str">
        <f>IF($O132&gt;=DI$1,INDEX(整列!$A$2:$K$3512,MATCH($A132,整列!$A$2:$A$3512,0)+DI$1-1,11),"-")</f>
        <v>-</v>
      </c>
      <c r="DJ132" s="123" t="str">
        <f>IF($O132&gt;=DJ$1,INDEX(整列!$A$2:$K$3512,MATCH($A132,整列!$A$2:$A$3512,0)+DJ$1-1,11),"-")</f>
        <v>-</v>
      </c>
      <c r="DK132" s="123" t="str">
        <f>IF($O132&gt;=DK$1,INDEX(整列!$A$2:$K$3512,MATCH($A132,整列!$A$2:$A$3512,0)+DK$1-1,11),"-")</f>
        <v>-</v>
      </c>
      <c r="DL132" s="123" t="str">
        <f>IF($O132&gt;=DL$1,INDEX(整列!$A$2:$K$3512,MATCH($A132,整列!$A$2:$A$3512,0)+DL$1-1,11),"-")</f>
        <v>-</v>
      </c>
      <c r="DM132" s="123" t="str">
        <f>IF($O132&gt;=DM$1,INDEX(整列!$A$2:$K$3512,MATCH($A132,整列!$A$2:$A$3512,0)+DM$1-1,11),"-")</f>
        <v>-</v>
      </c>
      <c r="DN132" s="123" t="str">
        <f>IF($O132&gt;=DN$1,INDEX(整列!$A$2:$K$3512,MATCH($A132,整列!$A$2:$A$3512,0)+DN$1-1,11),"-")</f>
        <v>-</v>
      </c>
      <c r="DO132" s="123" t="str">
        <f>IF($O132&gt;=DO$1,INDEX(整列!$A$2:$K$3512,MATCH($A132,整列!$A$2:$A$3512,0)+DO$1-1,11),"-")</f>
        <v>-</v>
      </c>
      <c r="DP132" s="123" t="str">
        <f>IF($O132&gt;=DP$1,INDEX(整列!$A$2:$K$3512,MATCH($A132,整列!$A$2:$A$3512,0)+DP$1-1,11),"-")</f>
        <v>-</v>
      </c>
      <c r="DQ132" s="123" t="str">
        <f>IF($O132&gt;=DQ$1,INDEX(整列!$A$2:$K$3512,MATCH($A132,整列!$A$2:$A$3512,0)+DQ$1-1,11),"-")</f>
        <v>-</v>
      </c>
      <c r="DR132" s="123" t="str">
        <f>IF($O132&gt;=DR$1,INDEX(整列!$A$2:$K$3512,MATCH($A132,整列!$A$2:$A$3512,0)+DR$1-1,11),"-")</f>
        <v>-</v>
      </c>
      <c r="DS132" s="123" t="str">
        <f>IF($O132&gt;=DS$1,INDEX(整列!$A$2:$K$3512,MATCH($A132,整列!$A$2:$A$3512,0)+DS$1-1,11),"-")</f>
        <v>-</v>
      </c>
      <c r="DT132" s="123" t="str">
        <f>IF($O132&gt;=DT$1,INDEX(整列!$A$2:$K$3512,MATCH($A132,整列!$A$2:$A$3512,0)+DT$1-1,11),"-")</f>
        <v>-</v>
      </c>
      <c r="DU132" s="123" t="str">
        <f>IF($O132&gt;=DU$1,INDEX(整列!$A$2:$K$3512,MATCH($A132,整列!$A$2:$A$3512,0)+DU$1-1,11),"-")</f>
        <v>-</v>
      </c>
      <c r="DV132" s="123" t="str">
        <f>IF($O132&gt;=DV$1,INDEX(整列!$A$2:$K$3512,MATCH($A132,整列!$A$2:$A$3512,0)+DV$1-1,11),"-")</f>
        <v>-</v>
      </c>
      <c r="DW132" s="123" t="str">
        <f>IF($O132&gt;=DW$1,INDEX(整列!$A$2:$K$3512,MATCH($A132,整列!$A$2:$A$3512,0)+DW$1-1,11),"-")</f>
        <v>-</v>
      </c>
      <c r="DX132" s="123" t="str">
        <f>IF($O132&gt;=DX$1,INDEX(整列!$A$2:$K$3512,MATCH($A132,整列!$A$2:$A$3512,0)+DX$1-1,11),"-")</f>
        <v>-</v>
      </c>
      <c r="DY132" s="123" t="str">
        <f>IF($O132&gt;=DY$1,INDEX(整列!$A$2:$K$3512,MATCH($A132,整列!$A$2:$A$3512,0)+DY$1-1,11),"-")</f>
        <v>-</v>
      </c>
      <c r="DZ132" s="123" t="str">
        <f>IF($O132&gt;=DZ$1,INDEX(整列!$A$2:$K$3512,MATCH($A132,整列!$A$2:$A$3512,0)+DZ$1-1,11),"-")</f>
        <v>-</v>
      </c>
      <c r="EA132" s="123" t="str">
        <f>IF($O132&gt;=EA$1,INDEX(整列!$A$2:$K$3512,MATCH($A132,整列!$A$2:$A$3512,0)+EA$1-1,11),"-")</f>
        <v>-</v>
      </c>
      <c r="EB132" s="123" t="str">
        <f>IF($O132&gt;=EB$1,INDEX(整列!$A$2:$K$3512,MATCH($A132,整列!$A$2:$A$3512,0)+EB$1-1,11),"-")</f>
        <v>-</v>
      </c>
      <c r="EC132" s="123" t="str">
        <f>IF($O132&gt;=EC$1,INDEX(整列!$A$2:$K$3512,MATCH($A132,整列!$A$2:$A$3512,0)+EC$1-1,11),"-")</f>
        <v>-</v>
      </c>
      <c r="ED132" s="123" t="str">
        <f>IF($O132&gt;=ED$1,INDEX(整列!$A$2:$K$3512,MATCH($A132,整列!$A$2:$A$3512,0)+ED$1-1,11),"-")</f>
        <v>-</v>
      </c>
      <c r="EE132" s="123" t="str">
        <f>IF($O132&gt;=EE$1,INDEX(整列!$A$2:$K$3512,MATCH($A132,整列!$A$2:$A$3512,0)+EE$1-1,11),"-")</f>
        <v>-</v>
      </c>
      <c r="EF132" s="123" t="str">
        <f>IF($O132&gt;=EF$1,INDEX(整列!$A$2:$K$3512,MATCH($A132,整列!$A$2:$A$3512,0)+EF$1-1,11),"-")</f>
        <v>-</v>
      </c>
      <c r="EG132" s="123" t="str">
        <f>IF($O132&gt;=EG$1,INDEX(整列!$A$2:$K$3512,MATCH($A132,整列!$A$2:$A$3512,0)+EG$1-1,11),"-")</f>
        <v>-</v>
      </c>
      <c r="EH132" s="123" t="str">
        <f>IF($O132&gt;=EH$1,INDEX(整列!$A$2:$K$3512,MATCH($A132,整列!$A$2:$A$3512,0)+EH$1-1,11),"-")</f>
        <v>-</v>
      </c>
      <c r="EI132" s="123" t="str">
        <f>IF($O132&gt;=EI$1,INDEX(整列!$A$2:$K$3512,MATCH($A132,整列!$A$2:$A$3512,0)+EI$1-1,11),"-")</f>
        <v>-</v>
      </c>
      <c r="EJ132" s="123" t="str">
        <f>IF($O132&gt;=EJ$1,INDEX(整列!$A$2:$K$3512,MATCH($A132,整列!$A$2:$A$3512,0)+EJ$1-1,11),"-")</f>
        <v>-</v>
      </c>
      <c r="EK132" s="123" t="str">
        <f>IF($O132&gt;=EK$1,INDEX(整列!$A$2:$K$3512,MATCH($A132,整列!$A$2:$A$3512,0)+EK$1-1,11),"-")</f>
        <v>-</v>
      </c>
      <c r="EL132" s="123" t="str">
        <f>IF($O132&gt;=EL$1,INDEX(整列!$A$2:$K$3512,MATCH($A132,整列!$A$2:$A$3512,0)+EL$1-1,11),"-")</f>
        <v>-</v>
      </c>
      <c r="EM132" s="123" t="str">
        <f>IF($O132&gt;=EM$1,INDEX(整列!$A$2:$K$3512,MATCH($A132,整列!$A$2:$A$3512,0)+EM$1-1,11),"-")</f>
        <v>-</v>
      </c>
      <c r="EN132" s="123" t="str">
        <f>IF($O132&gt;=EN$1,INDEX(整列!$A$2:$K$3512,MATCH($A132,整列!$A$2:$A$3512,0)+EN$1-1,11),"-")</f>
        <v>-</v>
      </c>
      <c r="EO132" s="123" t="str">
        <f>IF($O132&gt;=EO$1,INDEX(整列!$A$2:$K$3512,MATCH($A132,整列!$A$2:$A$3512,0)+EO$1-1,11),"-")</f>
        <v>-</v>
      </c>
      <c r="EP132" s="123" t="str">
        <f>IF($O132&gt;=EP$1,INDEX(整列!$A$2:$K$3512,MATCH($A132,整列!$A$2:$A$3512,0)+EP$1-1,11),"-")</f>
        <v>-</v>
      </c>
      <c r="EQ132" s="123" t="str">
        <f>IF($O132&gt;=EQ$1,INDEX(整列!$A$2:$K$3512,MATCH($A132,整列!$A$2:$A$3512,0)+EQ$1-1,11),"-")</f>
        <v>-</v>
      </c>
      <c r="ER132" s="123" t="str">
        <f>IF($O132&gt;=ER$1,INDEX(整列!$A$2:$K$3512,MATCH($A132,整列!$A$2:$A$3512,0)+ER$1-1,11),"-")</f>
        <v>-</v>
      </c>
      <c r="ES132" s="123" t="str">
        <f>IF($O132&gt;=ES$1,INDEX(整列!$A$2:$K$3512,MATCH($A132,整列!$A$2:$A$3512,0)+ES$1-1,11),"-")</f>
        <v>-</v>
      </c>
      <c r="ET132" s="123" t="str">
        <f>IF($O132&gt;=ET$1,INDEX(整列!$A$2:$K$3512,MATCH($A132,整列!$A$2:$A$3512,0)+ET$1-1,11),"-")</f>
        <v>-</v>
      </c>
      <c r="EU132" s="123" t="str">
        <f>IF($O132&gt;=EU$1,INDEX(整列!$A$2:$K$3512,MATCH($A132,整列!$A$2:$A$3512,0)+EU$1-1,11),"-")</f>
        <v>-</v>
      </c>
      <c r="EV132" s="123" t="str">
        <f>IF($O132&gt;=EV$1,INDEX(整列!$A$2:$K$3512,MATCH($A132,整列!$A$2:$A$3512,0)+EV$1-1,11),"-")</f>
        <v>-</v>
      </c>
      <c r="EW132" s="123" t="str">
        <f>IF($O132&gt;=EW$1,INDEX(整列!$A$2:$K$3512,MATCH($A132,整列!$A$2:$A$3512,0)+EW$1-1,11),"-")</f>
        <v>-</v>
      </c>
      <c r="EX132" s="123" t="str">
        <f>IF($O132&gt;=EX$1,INDEX(整列!$A$2:$K$3512,MATCH($A132,整列!$A$2:$A$3512,0)+EX$1-1,11),"-")</f>
        <v>-</v>
      </c>
      <c r="EY132" s="123" t="str">
        <f>IF($O132&gt;=EY$1,INDEX(整列!$A$2:$K$3512,MATCH($A132,整列!$A$2:$A$3512,0)+EY$1-1,11),"-")</f>
        <v>-</v>
      </c>
      <c r="EZ132" s="123" t="str">
        <f>IF($O132&gt;=EZ$1,INDEX(整列!$A$2:$K$3512,MATCH($A132,整列!$A$2:$A$3512,0)+EZ$1-1,11),"-")</f>
        <v>-</v>
      </c>
      <c r="FA132" s="123" t="str">
        <f>IF($O132&gt;=FA$1,INDEX(整列!$A$2:$K$3512,MATCH($A132,整列!$A$2:$A$3512,0)+FA$1-1,11),"-")</f>
        <v>-</v>
      </c>
      <c r="FB132" s="123" t="str">
        <f>IF($O132&gt;=FB$1,INDEX(整列!$A$2:$K$3512,MATCH($A132,整列!$A$2:$A$3512,0)+FB$1-1,11),"-")</f>
        <v>-</v>
      </c>
      <c r="FC132" s="123" t="str">
        <f>IF($O132&gt;=FC$1,INDEX(整列!$A$2:$K$3512,MATCH($A132,整列!$A$2:$A$3512,0)+FC$1-1,11),"-")</f>
        <v>-</v>
      </c>
      <c r="FD132" s="123" t="str">
        <f>IF($O132&gt;=FD$1,INDEX(整列!$A$2:$K$3512,MATCH($A132,整列!$A$2:$A$3512,0)+FD$1-1,11),"-")</f>
        <v>-</v>
      </c>
      <c r="FE132" s="123" t="str">
        <f>IF($O132&gt;=FE$1,INDEX(整列!$A$2:$K$3512,MATCH($A132,整列!$A$2:$A$3512,0)+FE$1-1,11),"-")</f>
        <v>-</v>
      </c>
      <c r="FF132" s="123" t="str">
        <f>IF($O132&gt;=FF$1,INDEX(整列!$A$2:$K$3512,MATCH($A132,整列!$A$2:$A$3512,0)+FF$1-1,11),"-")</f>
        <v>-</v>
      </c>
      <c r="FG132" s="123" t="str">
        <f>IF($O132&gt;=FG$1,INDEX(整列!$A$2:$K$3512,MATCH($A132,整列!$A$2:$A$3512,0)+FG$1-1,11),"-")</f>
        <v>-</v>
      </c>
      <c r="FH132" s="123" t="str">
        <f>IF($O132&gt;=FH$1,INDEX(整列!$A$2:$K$3512,MATCH($A132,整列!$A$2:$A$3512,0)+FH$1-1,11),"-")</f>
        <v>-</v>
      </c>
      <c r="FI132" s="123" t="str">
        <f>IF($O132&gt;=FI$1,INDEX(整列!$A$2:$K$3512,MATCH($A132,整列!$A$2:$A$3512,0)+FI$1-1,11),"-")</f>
        <v>-</v>
      </c>
      <c r="FJ132" s="123" t="str">
        <f>IF($O132&gt;=FJ$1,INDEX(整列!$A$2:$K$3512,MATCH($A132,整列!$A$2:$A$3512,0)+FJ$1-1,11),"-")</f>
        <v>-</v>
      </c>
      <c r="FK132" s="123" t="str">
        <f>IF($O132&gt;=FK$1,INDEX(整列!$A$2:$K$3512,MATCH($A132,整列!$A$2:$A$3512,0)+FK$1-1,11),"-")</f>
        <v>-</v>
      </c>
      <c r="FL132" s="123" t="str">
        <f>IF($O132&gt;=FL$1,INDEX(整列!$A$2:$K$3512,MATCH($A132,整列!$A$2:$A$3512,0)+FL$1-1,11),"-")</f>
        <v>-</v>
      </c>
      <c r="FM132" s="123" t="str">
        <f>IF($O132&gt;=FM$1,INDEX(整列!$A$2:$K$3512,MATCH($A132,整列!$A$2:$A$3512,0)+FM$1-1,11),"-")</f>
        <v>-</v>
      </c>
      <c r="FN132" s="123" t="str">
        <f>IF($O132&gt;=FN$1,INDEX(整列!$A$2:$K$3512,MATCH($A132,整列!$A$2:$A$3512,0)+FN$1-1,11),"-")</f>
        <v>-</v>
      </c>
      <c r="FO132" s="123" t="str">
        <f>IF($O132&gt;=FO$1,INDEX(整列!$A$2:$K$3512,MATCH($A132,整列!$A$2:$A$3512,0)+FO$1-1,11),"-")</f>
        <v>-</v>
      </c>
      <c r="FP132" s="123" t="str">
        <f>IF($O132&gt;=FP$1,INDEX(整列!$A$2:$K$3512,MATCH($A132,整列!$A$2:$A$3512,0)+FP$1-1,11),"-")</f>
        <v>-</v>
      </c>
      <c r="FQ132" s="123" t="str">
        <f>IF($O132&gt;=FQ$1,INDEX(整列!$A$2:$K$3512,MATCH($A132,整列!$A$2:$A$3512,0)+FQ$1-1,11),"-")</f>
        <v>-</v>
      </c>
      <c r="FR132" s="123" t="str">
        <f>IF($O132&gt;=FR$1,INDEX(整列!$A$2:$K$3512,MATCH($A132,整列!$A$2:$A$3512,0)+FR$1-1,11),"-")</f>
        <v>-</v>
      </c>
      <c r="FS132" s="123" t="str">
        <f>IF($O132&gt;=FS$1,INDEX(整列!$A$2:$K$3512,MATCH($A132,整列!$A$2:$A$3512,0)+FS$1-1,11),"-")</f>
        <v>-</v>
      </c>
      <c r="FT132" s="123" t="str">
        <f>IF($O132&gt;=FT$1,INDEX(整列!$A$2:$K$3512,MATCH($A132,整列!$A$2:$A$3512,0)+FT$1-1,11),"-")</f>
        <v>-</v>
      </c>
      <c r="FU132" s="123" t="str">
        <f>IF($O132&gt;=FU$1,INDEX(整列!$A$2:$K$3512,MATCH($A132,整列!$A$2:$A$3512,0)+FU$1-1,11),"-")</f>
        <v>-</v>
      </c>
      <c r="FV132" s="123" t="str">
        <f>IF($O132&gt;=FV$1,INDEX(整列!$A$2:$K$3512,MATCH($A132,整列!$A$2:$A$3512,0)+FV$1-1,11),"-")</f>
        <v>-</v>
      </c>
      <c r="FW132" s="123" t="str">
        <f>IF($O132&gt;=FW$1,INDEX(整列!$A$2:$K$3512,MATCH($A132,整列!$A$2:$A$3512,0)+FW$1-1,11),"-")</f>
        <v>-</v>
      </c>
      <c r="FX132" s="123" t="str">
        <f>IF($O132&gt;=FX$1,INDEX(整列!$A$2:$K$3512,MATCH($A132,整列!$A$2:$A$3512,0)+FX$1-1,11),"-")</f>
        <v>-</v>
      </c>
      <c r="FY132" s="123" t="str">
        <f>IF($O132&gt;=FY$1,INDEX(整列!$A$2:$K$3512,MATCH($A132,整列!$A$2:$A$3512,0)+FY$1-1,11),"-")</f>
        <v>-</v>
      </c>
      <c r="FZ132" s="123" t="str">
        <f>IF($O132&gt;=FZ$1,INDEX(整列!$A$2:$K$3512,MATCH($A132,整列!$A$2:$A$3512,0)+FZ$1-1,11),"-")</f>
        <v>-</v>
      </c>
      <c r="GA132" s="123" t="str">
        <f>IF($O132&gt;=GA$1,INDEX(整列!$A$2:$K$3512,MATCH($A132,整列!$A$2:$A$3512,0)+GA$1-1,11),"-")</f>
        <v>-</v>
      </c>
      <c r="GB132" s="123" t="str">
        <f>IF($O132&gt;=GB$1,INDEX(整列!$A$2:$K$3512,MATCH($A132,整列!$A$2:$A$3512,0)+GB$1-1,11),"-")</f>
        <v>-</v>
      </c>
      <c r="GC132" s="123" t="str">
        <f>IF($O132&gt;=GC$1,INDEX(整列!$A$2:$K$3512,MATCH($A132,整列!$A$2:$A$3512,0)+GC$1-1,11),"-")</f>
        <v>-</v>
      </c>
      <c r="GD132" s="123" t="str">
        <f>IF($O132&gt;=GD$1,INDEX(整列!$A$2:$K$3512,MATCH($A132,整列!$A$2:$A$3512,0)+GD$1-1,11),"-")</f>
        <v>-</v>
      </c>
      <c r="GE132" s="123" t="str">
        <f>IF($O132&gt;=GE$1,INDEX(整列!$A$2:$K$3512,MATCH($A132,整列!$A$2:$A$3512,0)+GE$1-1,11),"-")</f>
        <v>-</v>
      </c>
      <c r="GF132" s="123" t="str">
        <f>IF($O132&gt;=GF$1,INDEX(整列!$A$2:$K$3512,MATCH($A132,整列!$A$2:$A$3512,0)+GF$1-1,11),"-")</f>
        <v>-</v>
      </c>
      <c r="GG132" s="123" t="str">
        <f>IF($O132&gt;=GG$1,INDEX(整列!$A$2:$K$3512,MATCH($A132,整列!$A$2:$A$3512,0)+GG$1-1,11),"-")</f>
        <v>-</v>
      </c>
      <c r="GH132" s="123" t="str">
        <f>IF($O132&gt;=GH$1,INDEX(整列!$A$2:$K$3512,MATCH($A132,整列!$A$2:$A$3512,0)+GH$1-1,11),"-")</f>
        <v>-</v>
      </c>
      <c r="GI132" s="123" t="str">
        <f>IF($O132&gt;=GI$1,INDEX(整列!$A$2:$K$3512,MATCH($A132,整列!$A$2:$A$3512,0)+GI$1-1,11),"-")</f>
        <v>-</v>
      </c>
      <c r="GJ132" s="123" t="str">
        <f>IF($O132&gt;=GJ$1,INDEX(整列!$A$2:$K$3512,MATCH($A132,整列!$A$2:$A$3512,0)+GJ$1-1,11),"-")</f>
        <v>-</v>
      </c>
      <c r="GK132" s="123" t="str">
        <f>IF($O132&gt;=GK$1,INDEX(整列!$A$2:$K$3512,MATCH($A132,整列!$A$2:$A$3512,0)+GK$1-1,11),"-")</f>
        <v>-</v>
      </c>
      <c r="GL132" s="123" t="str">
        <f>IF($O132&gt;=GL$1,INDEX(整列!$A$2:$K$3512,MATCH($A132,整列!$A$2:$A$3512,0)+GL$1-1,11),"-")</f>
        <v>-</v>
      </c>
      <c r="GM132" s="123" t="str">
        <f>IF($O132&gt;=GM$1,INDEX(整列!$A$2:$K$3512,MATCH($A132,整列!$A$2:$A$3512,0)+GM$1-1,11),"-")</f>
        <v>-</v>
      </c>
      <c r="GN132" s="123" t="str">
        <f>IF($O132&gt;=GN$1,INDEX(整列!$A$2:$K$3512,MATCH($A132,整列!$A$2:$A$3512,0)+GN$1-1,11),"-")</f>
        <v>-</v>
      </c>
      <c r="GO132" s="123" t="str">
        <f>IF($O132&gt;=GO$1,INDEX(整列!$A$2:$K$3512,MATCH($A132,整列!$A$2:$A$3512,0)+GO$1-1,11),"-")</f>
        <v>-</v>
      </c>
      <c r="GP132" s="123" t="str">
        <f>IF($O132&gt;=GP$1,INDEX(整列!$A$2:$K$3512,MATCH($A132,整列!$A$2:$A$3512,0)+GP$1-1,11),"-")</f>
        <v>-</v>
      </c>
      <c r="GQ132" s="123" t="str">
        <f>IF($O132&gt;=GQ$1,INDEX(整列!$A$2:$K$3512,MATCH($A132,整列!$A$2:$A$3512,0)+GQ$1-1,11),"-")</f>
        <v>-</v>
      </c>
      <c r="GR132" s="123" t="str">
        <f>IF($O132&gt;=GR$1,INDEX(整列!$A$2:$K$3512,MATCH($A132,整列!$A$2:$A$3512,0)+GR$1-1,11),"-")</f>
        <v>-</v>
      </c>
      <c r="GS132" s="123" t="str">
        <f>IF($O132&gt;=GS$1,INDEX(整列!$A$2:$K$3512,MATCH($A132,整列!$A$2:$A$3512,0)+GS$1-1,11),"-")</f>
        <v>-</v>
      </c>
      <c r="GT132" s="123" t="str">
        <f>IF($O132&gt;=GT$1,INDEX(整列!$A$2:$K$3512,MATCH($A132,整列!$A$2:$A$3512,0)+GT$1-1,11),"-")</f>
        <v>-</v>
      </c>
      <c r="GU132" s="123" t="str">
        <f>IF($O132&gt;=GU$1,INDEX(整列!$A$2:$K$3512,MATCH($A132,整列!$A$2:$A$3512,0)+GU$1-1,11),"-")</f>
        <v>-</v>
      </c>
      <c r="GV132" s="123" t="str">
        <f>IF($O132&gt;=GV$1,INDEX(整列!$A$2:$K$3512,MATCH($A132,整列!$A$2:$A$3512,0)+GV$1-1,11),"-")</f>
        <v>-</v>
      </c>
      <c r="GW132" s="123" t="str">
        <f>IF($O132&gt;=GW$1,INDEX(整列!$A$2:$K$3512,MATCH($A132,整列!$A$2:$A$3512,0)+GW$1-1,11),"-")</f>
        <v>-</v>
      </c>
      <c r="GX132" s="123" t="str">
        <f>IF($O132&gt;=GX$1,INDEX(整列!$A$2:$K$3512,MATCH($A132,整列!$A$2:$A$3512,0)+GX$1-1,11),"-")</f>
        <v>-</v>
      </c>
      <c r="GY132" s="123" t="str">
        <f>IF($O132&gt;=GY$1,INDEX(整列!$A$2:$K$3512,MATCH($A132,整列!$A$2:$A$3512,0)+GY$1-1,11),"-")</f>
        <v>-</v>
      </c>
      <c r="GZ132" s="123" t="str">
        <f>IF($O132&gt;=GZ$1,INDEX(整列!$A$2:$K$3512,MATCH($A132,整列!$A$2:$A$3512,0)+GZ$1-1,11),"-")</f>
        <v>-</v>
      </c>
      <c r="HA132" s="123" t="str">
        <f>IF($O132&gt;=HA$1,INDEX(整列!$A$2:$K$3512,MATCH($A132,整列!$A$2:$A$3512,0)+HA$1-1,11),"-")</f>
        <v>-</v>
      </c>
      <c r="HB132" s="123" t="str">
        <f>IF($O132&gt;=HB$1,INDEX(整列!$A$2:$K$3512,MATCH($A132,整列!$A$2:$A$3512,0)+HB$1-1,11),"-")</f>
        <v>-</v>
      </c>
      <c r="HC132" s="123" t="str">
        <f>IF($O132&gt;=HC$1,INDEX(整列!$A$2:$K$3512,MATCH($A132,整列!$A$2:$A$3512,0)+HC$1-1,11),"-")</f>
        <v>-</v>
      </c>
      <c r="HD132" s="123" t="str">
        <f>IF($O132&gt;=HD$1,INDEX(整列!$A$2:$K$3512,MATCH($A132,整列!$A$2:$A$3512,0)+HD$1-1,11),"-")</f>
        <v>-</v>
      </c>
      <c r="HE132" s="123" t="str">
        <f>IF($O132&gt;=HE$1,INDEX(整列!$A$2:$K$3512,MATCH($A132,整列!$A$2:$A$3512,0)+HE$1-1,11),"-")</f>
        <v>-</v>
      </c>
      <c r="HF132" s="123" t="str">
        <f>IF($O132&gt;=HF$1,INDEX(整列!$A$2:$K$3512,MATCH($A132,整列!$A$2:$A$3512,0)+HF$1-1,11),"-")</f>
        <v>-</v>
      </c>
      <c r="HG132" s="123" t="str">
        <f>IF($O132&gt;=HG$1,INDEX(整列!$A$2:$K$3512,MATCH($A132,整列!$A$2:$A$3512,0)+HG$1-1,11),"-")</f>
        <v>-</v>
      </c>
      <c r="HH132" s="123" t="str">
        <f>IF($O132&gt;=HH$1,INDEX(整列!$A$2:$K$3512,MATCH($A132,整列!$A$2:$A$3512,0)+HH$1-1,11),"-")</f>
        <v>-</v>
      </c>
      <c r="HI132" s="123" t="str">
        <f>IF($O132&gt;=HI$1,INDEX(整列!$A$2:$K$3512,MATCH($A132,整列!$A$2:$A$3512,0)+HI$1-1,11),"-")</f>
        <v>-</v>
      </c>
      <c r="HJ132" s="123" t="str">
        <f>IF($O132&gt;=HJ$1,INDEX(整列!$A$2:$K$3512,MATCH($A132,整列!$A$2:$A$3512,0)+HJ$1-1,11),"-")</f>
        <v>-</v>
      </c>
      <c r="HK132" s="123" t="str">
        <f>IF($O132&gt;=HK$1,INDEX(整列!$A$2:$K$3512,MATCH($A132,整列!$A$2:$A$3512,0)+HK$1-1,11),"-")</f>
        <v>-</v>
      </c>
      <c r="HL132" s="123" t="str">
        <f>IF($O132&gt;=HL$1,INDEX(整列!$A$2:$K$3512,MATCH($A132,整列!$A$2:$A$3512,0)+HL$1-1,11),"-")</f>
        <v>-</v>
      </c>
      <c r="HP132" s="101" t="str">
        <f t="shared" si="17"/>
        <v>B06-1206-0015</v>
      </c>
      <c r="HQ132" s="115">
        <f>COUNTIF(整列!$A$2:$A$3512,HP132)</f>
        <v>31</v>
      </c>
    </row>
    <row r="133" spans="1:225" ht="13.5">
      <c r="A133" s="48" t="s">
        <v>480</v>
      </c>
      <c r="B133" s="48" t="s">
        <v>370</v>
      </c>
      <c r="C133" s="48" t="s">
        <v>371</v>
      </c>
      <c r="D133" s="48" t="s">
        <v>187</v>
      </c>
      <c r="E133" s="48" t="s">
        <v>312</v>
      </c>
      <c r="F133" s="48" t="s">
        <v>205</v>
      </c>
      <c r="G133" s="48" t="s">
        <v>465</v>
      </c>
      <c r="H133" s="48" t="s">
        <v>187</v>
      </c>
      <c r="I133" s="48" t="s">
        <v>470</v>
      </c>
      <c r="J133" s="48" t="s">
        <v>184</v>
      </c>
      <c r="K133" s="48"/>
      <c r="L133" s="48" t="s">
        <v>214</v>
      </c>
      <c r="M133" s="48" t="s">
        <v>481</v>
      </c>
      <c r="N133" s="119"/>
      <c r="O133" s="120">
        <f>COUNTIF(整列!$A$2:$A$3512,$A133)</f>
        <v>17</v>
      </c>
      <c r="P133" s="121">
        <f t="shared" si="12"/>
        <v>18394.117647058825</v>
      </c>
      <c r="Q133" s="121">
        <f t="shared" si="13"/>
        <v>8544.2426841109045</v>
      </c>
      <c r="R133" s="122">
        <f t="shared" si="14"/>
        <v>37700</v>
      </c>
      <c r="S133" s="121">
        <f t="shared" si="15"/>
        <v>18000</v>
      </c>
      <c r="T133" s="121">
        <f t="shared" si="16"/>
        <v>5200</v>
      </c>
      <c r="U133" s="123">
        <f>IF($O133&gt;=U$1,INDEX(整列!$A$2:$K$3512,MATCH($A133,整列!$A$2:$A$3512,0)+U$1-1,11),"-")</f>
        <v>5800</v>
      </c>
      <c r="V133" s="123">
        <f>IF($O133&gt;=V$1,INDEX(整列!$A$2:$K$3512,MATCH($A133,整列!$A$2:$A$3512,0)+V$1-1,11),"-")</f>
        <v>18000</v>
      </c>
      <c r="W133" s="123">
        <f>IF($O133&gt;=W$1,INDEX(整列!$A$2:$K$3512,MATCH($A133,整列!$A$2:$A$3512,0)+W$1-1,11),"-")</f>
        <v>26000</v>
      </c>
      <c r="X133" s="123">
        <f>IF($O133&gt;=X$1,INDEX(整列!$A$2:$K$3512,MATCH($A133,整列!$A$2:$A$3512,0)+X$1-1,11),"-")</f>
        <v>16000</v>
      </c>
      <c r="Y133" s="123">
        <f>IF($O133&gt;=Y$1,INDEX(整列!$A$2:$K$3512,MATCH($A133,整列!$A$2:$A$3512,0)+Y$1-1,11),"-")</f>
        <v>5200</v>
      </c>
      <c r="Z133" s="123">
        <f>IF($O133&gt;=Z$1,INDEX(整列!$A$2:$K$3512,MATCH($A133,整列!$A$2:$A$3512,0)+Z$1-1,11),"-")</f>
        <v>24600</v>
      </c>
      <c r="AA133" s="123">
        <f>IF($O133&gt;=AA$1,INDEX(整列!$A$2:$K$3512,MATCH($A133,整列!$A$2:$A$3512,0)+AA$1-1,11),"-")</f>
        <v>16600</v>
      </c>
      <c r="AB133" s="123">
        <f>IF($O133&gt;=AB$1,INDEX(整列!$A$2:$K$3512,MATCH($A133,整列!$A$2:$A$3512,0)+AB$1-1,11),"-")</f>
        <v>14700</v>
      </c>
      <c r="AC133" s="123">
        <f>IF($O133&gt;=AC$1,INDEX(整列!$A$2:$K$3512,MATCH($A133,整列!$A$2:$A$3512,0)+AC$1-1,11),"-")</f>
        <v>15800</v>
      </c>
      <c r="AD133" s="123">
        <f>IF($O133&gt;=AD$1,INDEX(整列!$A$2:$K$3512,MATCH($A133,整列!$A$2:$A$3512,0)+AD$1-1,11),"-")</f>
        <v>19200</v>
      </c>
      <c r="AE133" s="123">
        <f>IF($O133&gt;=AE$1,INDEX(整列!$A$2:$K$3512,MATCH($A133,整列!$A$2:$A$3512,0)+AE$1-1,11),"-")</f>
        <v>9300</v>
      </c>
      <c r="AF133" s="123">
        <f>IF($O133&gt;=AF$1,INDEX(整列!$A$2:$K$3512,MATCH($A133,整列!$A$2:$A$3512,0)+AF$1-1,11),"-")</f>
        <v>7900</v>
      </c>
      <c r="AG133" s="123">
        <f>IF($O133&gt;=AG$1,INDEX(整列!$A$2:$K$3512,MATCH($A133,整列!$A$2:$A$3512,0)+AG$1-1,11),"-")</f>
        <v>37700</v>
      </c>
      <c r="AH133" s="123">
        <f>IF($O133&gt;=AH$1,INDEX(整列!$A$2:$K$3512,MATCH($A133,整列!$A$2:$A$3512,0)+AH$1-1,11),"-")</f>
        <v>18100</v>
      </c>
      <c r="AI133" s="123">
        <f>IF($O133&gt;=AI$1,INDEX(整列!$A$2:$K$3512,MATCH($A133,整列!$A$2:$A$3512,0)+AI$1-1,11),"-")</f>
        <v>31000</v>
      </c>
      <c r="AJ133" s="123">
        <f>IF($O133&gt;=AJ$1,INDEX(整列!$A$2:$K$3512,MATCH($A133,整列!$A$2:$A$3512,0)+AJ$1-1,11),"-")</f>
        <v>21500</v>
      </c>
      <c r="AK133" s="123">
        <f>IF($O133&gt;=AK$1,INDEX(整列!$A$2:$K$3512,MATCH($A133,整列!$A$2:$A$3512,0)+AK$1-1,11),"-")</f>
        <v>25300</v>
      </c>
      <c r="AL133" s="123" t="str">
        <f>IF($O133&gt;=AL$1,INDEX(整列!$A$2:$K$3512,MATCH($A133,整列!$A$2:$A$3512,0)+AL$1-1,11),"-")</f>
        <v>-</v>
      </c>
      <c r="AM133" s="123" t="str">
        <f>IF($O133&gt;=AM$1,INDEX(整列!$A$2:$K$3512,MATCH($A133,整列!$A$2:$A$3512,0)+AM$1-1,11),"-")</f>
        <v>-</v>
      </c>
      <c r="AN133" s="123" t="str">
        <f>IF($O133&gt;=AN$1,INDEX(整列!$A$2:$K$3512,MATCH($A133,整列!$A$2:$A$3512,0)+AN$1-1,11),"-")</f>
        <v>-</v>
      </c>
      <c r="AO133" s="123" t="str">
        <f>IF($O133&gt;=AO$1,INDEX(整列!$A$2:$K$3512,MATCH($A133,整列!$A$2:$A$3512,0)+AO$1-1,11),"-")</f>
        <v>-</v>
      </c>
      <c r="AP133" s="123" t="str">
        <f>IF($O133&gt;=AP$1,INDEX(整列!$A$2:$K$3512,MATCH($A133,整列!$A$2:$A$3512,0)+AP$1-1,11),"-")</f>
        <v>-</v>
      </c>
      <c r="AQ133" s="123" t="str">
        <f>IF($O133&gt;=AQ$1,INDEX(整列!$A$2:$K$3512,MATCH($A133,整列!$A$2:$A$3512,0)+AQ$1-1,11),"-")</f>
        <v>-</v>
      </c>
      <c r="AR133" s="123" t="str">
        <f>IF($O133&gt;=AR$1,INDEX(整列!$A$2:$K$3512,MATCH($A133,整列!$A$2:$A$3512,0)+AR$1-1,11),"-")</f>
        <v>-</v>
      </c>
      <c r="AS133" s="123" t="str">
        <f>IF($O133&gt;=AS$1,INDEX(整列!$A$2:$K$3512,MATCH($A133,整列!$A$2:$A$3512,0)+AS$1-1,11),"-")</f>
        <v>-</v>
      </c>
      <c r="AT133" s="123" t="str">
        <f>IF($O133&gt;=AT$1,INDEX(整列!$A$2:$K$3512,MATCH($A133,整列!$A$2:$A$3512,0)+AT$1-1,11),"-")</f>
        <v>-</v>
      </c>
      <c r="AU133" s="123" t="str">
        <f>IF($O133&gt;=AU$1,INDEX(整列!$A$2:$K$3512,MATCH($A133,整列!$A$2:$A$3512,0)+AU$1-1,11),"-")</f>
        <v>-</v>
      </c>
      <c r="AV133" s="123" t="str">
        <f>IF($O133&gt;=AV$1,INDEX(整列!$A$2:$K$3512,MATCH($A133,整列!$A$2:$A$3512,0)+AV$1-1,11),"-")</f>
        <v>-</v>
      </c>
      <c r="AW133" s="123" t="str">
        <f>IF($O133&gt;=AW$1,INDEX(整列!$A$2:$K$3512,MATCH($A133,整列!$A$2:$A$3512,0)+AW$1-1,11),"-")</f>
        <v>-</v>
      </c>
      <c r="AX133" s="123" t="str">
        <f>IF($O133&gt;=AX$1,INDEX(整列!$A$2:$K$3512,MATCH($A133,整列!$A$2:$A$3512,0)+AX$1-1,11),"-")</f>
        <v>-</v>
      </c>
      <c r="AY133" s="123" t="str">
        <f>IF($O133&gt;=AY$1,INDEX(整列!$A$2:$K$3512,MATCH($A133,整列!$A$2:$A$3512,0)+AY$1-1,11),"-")</f>
        <v>-</v>
      </c>
      <c r="AZ133" s="123" t="str">
        <f>IF($O133&gt;=AZ$1,INDEX(整列!$A$2:$K$3512,MATCH($A133,整列!$A$2:$A$3512,0)+AZ$1-1,11),"-")</f>
        <v>-</v>
      </c>
      <c r="BA133" s="123" t="str">
        <f>IF($O133&gt;=BA$1,INDEX(整列!$A$2:$K$3512,MATCH($A133,整列!$A$2:$A$3512,0)+BA$1-1,11),"-")</f>
        <v>-</v>
      </c>
      <c r="BB133" s="123" t="str">
        <f>IF($O133&gt;=BB$1,INDEX(整列!$A$2:$K$3512,MATCH($A133,整列!$A$2:$A$3512,0)+BB$1-1,11),"-")</f>
        <v>-</v>
      </c>
      <c r="BC133" s="123" t="str">
        <f>IF($O133&gt;=BC$1,INDEX(整列!$A$2:$K$3512,MATCH($A133,整列!$A$2:$A$3512,0)+BC$1-1,11),"-")</f>
        <v>-</v>
      </c>
      <c r="BD133" s="123" t="str">
        <f>IF($O133&gt;=BD$1,INDEX(整列!$A$2:$K$3512,MATCH($A133,整列!$A$2:$A$3512,0)+BD$1-1,11),"-")</f>
        <v>-</v>
      </c>
      <c r="BE133" s="123" t="str">
        <f>IF($O133&gt;=BE$1,INDEX(整列!$A$2:$K$3512,MATCH($A133,整列!$A$2:$A$3512,0)+BE$1-1,11),"-")</f>
        <v>-</v>
      </c>
      <c r="BF133" s="123" t="str">
        <f>IF($O133&gt;=BF$1,INDEX(整列!$A$2:$K$3512,MATCH($A133,整列!$A$2:$A$3512,0)+BF$1-1,11),"-")</f>
        <v>-</v>
      </c>
      <c r="BG133" s="123" t="str">
        <f>IF($O133&gt;=BG$1,INDEX(整列!$A$2:$K$3512,MATCH($A133,整列!$A$2:$A$3512,0)+BG$1-1,11),"-")</f>
        <v>-</v>
      </c>
      <c r="BH133" s="123" t="str">
        <f>IF($O133&gt;=BH$1,INDEX(整列!$A$2:$K$3512,MATCH($A133,整列!$A$2:$A$3512,0)+BH$1-1,11),"-")</f>
        <v>-</v>
      </c>
      <c r="BI133" s="123" t="str">
        <f>IF($O133&gt;=BI$1,INDEX(整列!$A$2:$K$3512,MATCH($A133,整列!$A$2:$A$3512,0)+BI$1-1,11),"-")</f>
        <v>-</v>
      </c>
      <c r="BJ133" s="123" t="str">
        <f>IF($O133&gt;=BJ$1,INDEX(整列!$A$2:$K$3512,MATCH($A133,整列!$A$2:$A$3512,0)+BJ$1-1,11),"-")</f>
        <v>-</v>
      </c>
      <c r="BK133" s="123" t="str">
        <f>IF($O133&gt;=BK$1,INDEX(整列!$A$2:$K$3512,MATCH($A133,整列!$A$2:$A$3512,0)+BK$1-1,11),"-")</f>
        <v>-</v>
      </c>
      <c r="BL133" s="123" t="str">
        <f>IF($O133&gt;=BL$1,INDEX(整列!$A$2:$K$3512,MATCH($A133,整列!$A$2:$A$3512,0)+BL$1-1,11),"-")</f>
        <v>-</v>
      </c>
      <c r="BM133" s="123" t="str">
        <f>IF($O133&gt;=BM$1,INDEX(整列!$A$2:$K$3512,MATCH($A133,整列!$A$2:$A$3512,0)+BM$1-1,11),"-")</f>
        <v>-</v>
      </c>
      <c r="BN133" s="123" t="str">
        <f>IF($O133&gt;=BN$1,INDEX(整列!$A$2:$K$3512,MATCH($A133,整列!$A$2:$A$3512,0)+BN$1-1,11),"-")</f>
        <v>-</v>
      </c>
      <c r="BO133" s="123" t="str">
        <f>IF($O133&gt;=BO$1,INDEX(整列!$A$2:$K$3512,MATCH($A133,整列!$A$2:$A$3512,0)+BO$1-1,11),"-")</f>
        <v>-</v>
      </c>
      <c r="BP133" s="123" t="str">
        <f>IF($O133&gt;=BP$1,INDEX(整列!$A$2:$K$3512,MATCH($A133,整列!$A$2:$A$3512,0)+BP$1-1,11),"-")</f>
        <v>-</v>
      </c>
      <c r="BQ133" s="123" t="str">
        <f>IF($O133&gt;=BQ$1,INDEX(整列!$A$2:$K$3512,MATCH($A133,整列!$A$2:$A$3512,0)+BQ$1-1,11),"-")</f>
        <v>-</v>
      </c>
      <c r="BR133" s="123" t="str">
        <f>IF($O133&gt;=BR$1,INDEX(整列!$A$2:$K$3512,MATCH($A133,整列!$A$2:$A$3512,0)+BR$1-1,11),"-")</f>
        <v>-</v>
      </c>
      <c r="BS133" s="123" t="str">
        <f>IF($O133&gt;=BS$1,INDEX(整列!$A$2:$K$3512,MATCH($A133,整列!$A$2:$A$3512,0)+BS$1-1,11),"-")</f>
        <v>-</v>
      </c>
      <c r="BT133" s="123" t="str">
        <f>IF($O133&gt;=BT$1,INDEX(整列!$A$2:$K$3512,MATCH($A133,整列!$A$2:$A$3512,0)+BT$1-1,11),"-")</f>
        <v>-</v>
      </c>
      <c r="BU133" s="123" t="str">
        <f>IF($O133&gt;=BU$1,INDEX(整列!$A$2:$K$3512,MATCH($A133,整列!$A$2:$A$3512,0)+BU$1-1,11),"-")</f>
        <v>-</v>
      </c>
      <c r="BV133" s="123" t="str">
        <f>IF($O133&gt;=BV$1,INDEX(整列!$A$2:$K$3512,MATCH($A133,整列!$A$2:$A$3512,0)+BV$1-1,11),"-")</f>
        <v>-</v>
      </c>
      <c r="BW133" s="123" t="str">
        <f>IF($O133&gt;=BW$1,INDEX(整列!$A$2:$K$3512,MATCH($A133,整列!$A$2:$A$3512,0)+BW$1-1,11),"-")</f>
        <v>-</v>
      </c>
      <c r="BX133" s="123" t="str">
        <f>IF($O133&gt;=BX$1,INDEX(整列!$A$2:$K$3512,MATCH($A133,整列!$A$2:$A$3512,0)+BX$1-1,11),"-")</f>
        <v>-</v>
      </c>
      <c r="BY133" s="123" t="str">
        <f>IF($O133&gt;=BY$1,INDEX(整列!$A$2:$K$3512,MATCH($A133,整列!$A$2:$A$3512,0)+BY$1-1,11),"-")</f>
        <v>-</v>
      </c>
      <c r="BZ133" s="123" t="str">
        <f>IF($O133&gt;=BZ$1,INDEX(整列!$A$2:$K$3512,MATCH($A133,整列!$A$2:$A$3512,0)+BZ$1-1,11),"-")</f>
        <v>-</v>
      </c>
      <c r="CA133" s="123" t="str">
        <f>IF($O133&gt;=CA$1,INDEX(整列!$A$2:$K$3512,MATCH($A133,整列!$A$2:$A$3512,0)+CA$1-1,11),"-")</f>
        <v>-</v>
      </c>
      <c r="CB133" s="123" t="str">
        <f>IF($O133&gt;=CB$1,INDEX(整列!$A$2:$K$3512,MATCH($A133,整列!$A$2:$A$3512,0)+CB$1-1,11),"-")</f>
        <v>-</v>
      </c>
      <c r="CC133" s="123" t="str">
        <f>IF($O133&gt;=CC$1,INDEX(整列!$A$2:$K$3512,MATCH($A133,整列!$A$2:$A$3512,0)+CC$1-1,11),"-")</f>
        <v>-</v>
      </c>
      <c r="CD133" s="123" t="str">
        <f>IF($O133&gt;=CD$1,INDEX(整列!$A$2:$K$3512,MATCH($A133,整列!$A$2:$A$3512,0)+CD$1-1,11),"-")</f>
        <v>-</v>
      </c>
      <c r="CE133" s="123" t="str">
        <f>IF($O133&gt;=CE$1,INDEX(整列!$A$2:$K$3512,MATCH($A133,整列!$A$2:$A$3512,0)+CE$1-1,11),"-")</f>
        <v>-</v>
      </c>
      <c r="CF133" s="123" t="str">
        <f>IF($O133&gt;=CF$1,INDEX(整列!$A$2:$K$3512,MATCH($A133,整列!$A$2:$A$3512,0)+CF$1-1,11),"-")</f>
        <v>-</v>
      </c>
      <c r="CG133" s="123" t="str">
        <f>IF($O133&gt;=CG$1,INDEX(整列!$A$2:$K$3512,MATCH($A133,整列!$A$2:$A$3512,0)+CG$1-1,11),"-")</f>
        <v>-</v>
      </c>
      <c r="CH133" s="123" t="str">
        <f>IF($O133&gt;=CH$1,INDEX(整列!$A$2:$K$3512,MATCH($A133,整列!$A$2:$A$3512,0)+CH$1-1,11),"-")</f>
        <v>-</v>
      </c>
      <c r="CI133" s="123" t="str">
        <f>IF($O133&gt;=CI$1,INDEX(整列!$A$2:$K$3512,MATCH($A133,整列!$A$2:$A$3512,0)+CI$1-1,11),"-")</f>
        <v>-</v>
      </c>
      <c r="CJ133" s="123" t="str">
        <f>IF($O133&gt;=CJ$1,INDEX(整列!$A$2:$K$3512,MATCH($A133,整列!$A$2:$A$3512,0)+CJ$1-1,11),"-")</f>
        <v>-</v>
      </c>
      <c r="CK133" s="123" t="str">
        <f>IF($O133&gt;=CK$1,INDEX(整列!$A$2:$K$3512,MATCH($A133,整列!$A$2:$A$3512,0)+CK$1-1,11),"-")</f>
        <v>-</v>
      </c>
      <c r="CL133" s="123" t="str">
        <f>IF($O133&gt;=CL$1,INDEX(整列!$A$2:$K$3512,MATCH($A133,整列!$A$2:$A$3512,0)+CL$1-1,11),"-")</f>
        <v>-</v>
      </c>
      <c r="CM133" s="123" t="str">
        <f>IF($O133&gt;=CM$1,INDEX(整列!$A$2:$K$3512,MATCH($A133,整列!$A$2:$A$3512,0)+CM$1-1,11),"-")</f>
        <v>-</v>
      </c>
      <c r="CN133" s="123" t="str">
        <f>IF($O133&gt;=CN$1,INDEX(整列!$A$2:$K$3512,MATCH($A133,整列!$A$2:$A$3512,0)+CN$1-1,11),"-")</f>
        <v>-</v>
      </c>
      <c r="CO133" s="123" t="str">
        <f>IF($O133&gt;=CO$1,INDEX(整列!$A$2:$K$3512,MATCH($A133,整列!$A$2:$A$3512,0)+CO$1-1,11),"-")</f>
        <v>-</v>
      </c>
      <c r="CP133" s="123" t="str">
        <f>IF($O133&gt;=CP$1,INDEX(整列!$A$2:$K$3512,MATCH($A133,整列!$A$2:$A$3512,0)+CP$1-1,11),"-")</f>
        <v>-</v>
      </c>
      <c r="CQ133" s="123" t="str">
        <f>IF($O133&gt;=CQ$1,INDEX(整列!$A$2:$K$3512,MATCH($A133,整列!$A$2:$A$3512,0)+CQ$1-1,11),"-")</f>
        <v>-</v>
      </c>
      <c r="CR133" s="123" t="str">
        <f>IF($O133&gt;=CR$1,INDEX(整列!$A$2:$K$3512,MATCH($A133,整列!$A$2:$A$3512,0)+CR$1-1,11),"-")</f>
        <v>-</v>
      </c>
      <c r="CS133" s="123" t="str">
        <f>IF($O133&gt;=CS$1,INDEX(整列!$A$2:$K$3512,MATCH($A133,整列!$A$2:$A$3512,0)+CS$1-1,11),"-")</f>
        <v>-</v>
      </c>
      <c r="CT133" s="123" t="str">
        <f>IF($O133&gt;=CT$1,INDEX(整列!$A$2:$K$3512,MATCH($A133,整列!$A$2:$A$3512,0)+CT$1-1,11),"-")</f>
        <v>-</v>
      </c>
      <c r="CU133" s="123" t="str">
        <f>IF($O133&gt;=CU$1,INDEX(整列!$A$2:$K$3512,MATCH($A133,整列!$A$2:$A$3512,0)+CU$1-1,11),"-")</f>
        <v>-</v>
      </c>
      <c r="CV133" s="123" t="str">
        <f>IF($O133&gt;=CV$1,INDEX(整列!$A$2:$K$3512,MATCH($A133,整列!$A$2:$A$3512,0)+CV$1-1,11),"-")</f>
        <v>-</v>
      </c>
      <c r="CW133" s="123" t="str">
        <f>IF($O133&gt;=CW$1,INDEX(整列!$A$2:$K$3512,MATCH($A133,整列!$A$2:$A$3512,0)+CW$1-1,11),"-")</f>
        <v>-</v>
      </c>
      <c r="CX133" s="123" t="str">
        <f>IF($O133&gt;=CX$1,INDEX(整列!$A$2:$K$3512,MATCH($A133,整列!$A$2:$A$3512,0)+CX$1-1,11),"-")</f>
        <v>-</v>
      </c>
      <c r="CY133" s="123" t="str">
        <f>IF($O133&gt;=CY$1,INDEX(整列!$A$2:$K$3512,MATCH($A133,整列!$A$2:$A$3512,0)+CY$1-1,11),"-")</f>
        <v>-</v>
      </c>
      <c r="CZ133" s="123" t="str">
        <f>IF($O133&gt;=CZ$1,INDEX(整列!$A$2:$K$3512,MATCH($A133,整列!$A$2:$A$3512,0)+CZ$1-1,11),"-")</f>
        <v>-</v>
      </c>
      <c r="DA133" s="123" t="str">
        <f>IF($O133&gt;=DA$1,INDEX(整列!$A$2:$K$3512,MATCH($A133,整列!$A$2:$A$3512,0)+DA$1-1,11),"-")</f>
        <v>-</v>
      </c>
      <c r="DB133" s="123" t="str">
        <f>IF($O133&gt;=DB$1,INDEX(整列!$A$2:$K$3512,MATCH($A133,整列!$A$2:$A$3512,0)+DB$1-1,11),"-")</f>
        <v>-</v>
      </c>
      <c r="DC133" s="123" t="str">
        <f>IF($O133&gt;=DC$1,INDEX(整列!$A$2:$K$3512,MATCH($A133,整列!$A$2:$A$3512,0)+DC$1-1,11),"-")</f>
        <v>-</v>
      </c>
      <c r="DD133" s="123" t="str">
        <f>IF($O133&gt;=DD$1,INDEX(整列!$A$2:$K$3512,MATCH($A133,整列!$A$2:$A$3512,0)+DD$1-1,11),"-")</f>
        <v>-</v>
      </c>
      <c r="DE133" s="123" t="str">
        <f>IF($O133&gt;=DE$1,INDEX(整列!$A$2:$K$3512,MATCH($A133,整列!$A$2:$A$3512,0)+DE$1-1,11),"-")</f>
        <v>-</v>
      </c>
      <c r="DF133" s="123" t="str">
        <f>IF($O133&gt;=DF$1,INDEX(整列!$A$2:$K$3512,MATCH($A133,整列!$A$2:$A$3512,0)+DF$1-1,11),"-")</f>
        <v>-</v>
      </c>
      <c r="DG133" s="123" t="str">
        <f>IF($O133&gt;=DG$1,INDEX(整列!$A$2:$K$3512,MATCH($A133,整列!$A$2:$A$3512,0)+DG$1-1,11),"-")</f>
        <v>-</v>
      </c>
      <c r="DH133" s="123" t="str">
        <f>IF($O133&gt;=DH$1,INDEX(整列!$A$2:$K$3512,MATCH($A133,整列!$A$2:$A$3512,0)+DH$1-1,11),"-")</f>
        <v>-</v>
      </c>
      <c r="DI133" s="123" t="str">
        <f>IF($O133&gt;=DI$1,INDEX(整列!$A$2:$K$3512,MATCH($A133,整列!$A$2:$A$3512,0)+DI$1-1,11),"-")</f>
        <v>-</v>
      </c>
      <c r="DJ133" s="123" t="str">
        <f>IF($O133&gt;=DJ$1,INDEX(整列!$A$2:$K$3512,MATCH($A133,整列!$A$2:$A$3512,0)+DJ$1-1,11),"-")</f>
        <v>-</v>
      </c>
      <c r="DK133" s="123" t="str">
        <f>IF($O133&gt;=DK$1,INDEX(整列!$A$2:$K$3512,MATCH($A133,整列!$A$2:$A$3512,0)+DK$1-1,11),"-")</f>
        <v>-</v>
      </c>
      <c r="DL133" s="123" t="str">
        <f>IF($O133&gt;=DL$1,INDEX(整列!$A$2:$K$3512,MATCH($A133,整列!$A$2:$A$3512,0)+DL$1-1,11),"-")</f>
        <v>-</v>
      </c>
      <c r="DM133" s="123" t="str">
        <f>IF($O133&gt;=DM$1,INDEX(整列!$A$2:$K$3512,MATCH($A133,整列!$A$2:$A$3512,0)+DM$1-1,11),"-")</f>
        <v>-</v>
      </c>
      <c r="DN133" s="123" t="str">
        <f>IF($O133&gt;=DN$1,INDEX(整列!$A$2:$K$3512,MATCH($A133,整列!$A$2:$A$3512,0)+DN$1-1,11),"-")</f>
        <v>-</v>
      </c>
      <c r="DO133" s="123" t="str">
        <f>IF($O133&gt;=DO$1,INDEX(整列!$A$2:$K$3512,MATCH($A133,整列!$A$2:$A$3512,0)+DO$1-1,11),"-")</f>
        <v>-</v>
      </c>
      <c r="DP133" s="123" t="str">
        <f>IF($O133&gt;=DP$1,INDEX(整列!$A$2:$K$3512,MATCH($A133,整列!$A$2:$A$3512,0)+DP$1-1,11),"-")</f>
        <v>-</v>
      </c>
      <c r="DQ133" s="123" t="str">
        <f>IF($O133&gt;=DQ$1,INDEX(整列!$A$2:$K$3512,MATCH($A133,整列!$A$2:$A$3512,0)+DQ$1-1,11),"-")</f>
        <v>-</v>
      </c>
      <c r="DR133" s="123" t="str">
        <f>IF($O133&gt;=DR$1,INDEX(整列!$A$2:$K$3512,MATCH($A133,整列!$A$2:$A$3512,0)+DR$1-1,11),"-")</f>
        <v>-</v>
      </c>
      <c r="DS133" s="123" t="str">
        <f>IF($O133&gt;=DS$1,INDEX(整列!$A$2:$K$3512,MATCH($A133,整列!$A$2:$A$3512,0)+DS$1-1,11),"-")</f>
        <v>-</v>
      </c>
      <c r="DT133" s="123" t="str">
        <f>IF($O133&gt;=DT$1,INDEX(整列!$A$2:$K$3512,MATCH($A133,整列!$A$2:$A$3512,0)+DT$1-1,11),"-")</f>
        <v>-</v>
      </c>
      <c r="DU133" s="123" t="str">
        <f>IF($O133&gt;=DU$1,INDEX(整列!$A$2:$K$3512,MATCH($A133,整列!$A$2:$A$3512,0)+DU$1-1,11),"-")</f>
        <v>-</v>
      </c>
      <c r="DV133" s="123" t="str">
        <f>IF($O133&gt;=DV$1,INDEX(整列!$A$2:$K$3512,MATCH($A133,整列!$A$2:$A$3512,0)+DV$1-1,11),"-")</f>
        <v>-</v>
      </c>
      <c r="DW133" s="123" t="str">
        <f>IF($O133&gt;=DW$1,INDEX(整列!$A$2:$K$3512,MATCH($A133,整列!$A$2:$A$3512,0)+DW$1-1,11),"-")</f>
        <v>-</v>
      </c>
      <c r="DX133" s="123" t="str">
        <f>IF($O133&gt;=DX$1,INDEX(整列!$A$2:$K$3512,MATCH($A133,整列!$A$2:$A$3512,0)+DX$1-1,11),"-")</f>
        <v>-</v>
      </c>
      <c r="DY133" s="123" t="str">
        <f>IF($O133&gt;=DY$1,INDEX(整列!$A$2:$K$3512,MATCH($A133,整列!$A$2:$A$3512,0)+DY$1-1,11),"-")</f>
        <v>-</v>
      </c>
      <c r="DZ133" s="123" t="str">
        <f>IF($O133&gt;=DZ$1,INDEX(整列!$A$2:$K$3512,MATCH($A133,整列!$A$2:$A$3512,0)+DZ$1-1,11),"-")</f>
        <v>-</v>
      </c>
      <c r="EA133" s="123" t="str">
        <f>IF($O133&gt;=EA$1,INDEX(整列!$A$2:$K$3512,MATCH($A133,整列!$A$2:$A$3512,0)+EA$1-1,11),"-")</f>
        <v>-</v>
      </c>
      <c r="EB133" s="123" t="str">
        <f>IF($O133&gt;=EB$1,INDEX(整列!$A$2:$K$3512,MATCH($A133,整列!$A$2:$A$3512,0)+EB$1-1,11),"-")</f>
        <v>-</v>
      </c>
      <c r="EC133" s="123" t="str">
        <f>IF($O133&gt;=EC$1,INDEX(整列!$A$2:$K$3512,MATCH($A133,整列!$A$2:$A$3512,0)+EC$1-1,11),"-")</f>
        <v>-</v>
      </c>
      <c r="ED133" s="123" t="str">
        <f>IF($O133&gt;=ED$1,INDEX(整列!$A$2:$K$3512,MATCH($A133,整列!$A$2:$A$3512,0)+ED$1-1,11),"-")</f>
        <v>-</v>
      </c>
      <c r="EE133" s="123" t="str">
        <f>IF($O133&gt;=EE$1,INDEX(整列!$A$2:$K$3512,MATCH($A133,整列!$A$2:$A$3512,0)+EE$1-1,11),"-")</f>
        <v>-</v>
      </c>
      <c r="EF133" s="123" t="str">
        <f>IF($O133&gt;=EF$1,INDEX(整列!$A$2:$K$3512,MATCH($A133,整列!$A$2:$A$3512,0)+EF$1-1,11),"-")</f>
        <v>-</v>
      </c>
      <c r="EG133" s="123" t="str">
        <f>IF($O133&gt;=EG$1,INDEX(整列!$A$2:$K$3512,MATCH($A133,整列!$A$2:$A$3512,0)+EG$1-1,11),"-")</f>
        <v>-</v>
      </c>
      <c r="EH133" s="123" t="str">
        <f>IF($O133&gt;=EH$1,INDEX(整列!$A$2:$K$3512,MATCH($A133,整列!$A$2:$A$3512,0)+EH$1-1,11),"-")</f>
        <v>-</v>
      </c>
      <c r="EI133" s="123" t="str">
        <f>IF($O133&gt;=EI$1,INDEX(整列!$A$2:$K$3512,MATCH($A133,整列!$A$2:$A$3512,0)+EI$1-1,11),"-")</f>
        <v>-</v>
      </c>
      <c r="EJ133" s="123" t="str">
        <f>IF($O133&gt;=EJ$1,INDEX(整列!$A$2:$K$3512,MATCH($A133,整列!$A$2:$A$3512,0)+EJ$1-1,11),"-")</f>
        <v>-</v>
      </c>
      <c r="EK133" s="123" t="str">
        <f>IF($O133&gt;=EK$1,INDEX(整列!$A$2:$K$3512,MATCH($A133,整列!$A$2:$A$3512,0)+EK$1-1,11),"-")</f>
        <v>-</v>
      </c>
      <c r="EL133" s="123" t="str">
        <f>IF($O133&gt;=EL$1,INDEX(整列!$A$2:$K$3512,MATCH($A133,整列!$A$2:$A$3512,0)+EL$1-1,11),"-")</f>
        <v>-</v>
      </c>
      <c r="EM133" s="123" t="str">
        <f>IF($O133&gt;=EM$1,INDEX(整列!$A$2:$K$3512,MATCH($A133,整列!$A$2:$A$3512,0)+EM$1-1,11),"-")</f>
        <v>-</v>
      </c>
      <c r="EN133" s="123" t="str">
        <f>IF($O133&gt;=EN$1,INDEX(整列!$A$2:$K$3512,MATCH($A133,整列!$A$2:$A$3512,0)+EN$1-1,11),"-")</f>
        <v>-</v>
      </c>
      <c r="EO133" s="123" t="str">
        <f>IF($O133&gt;=EO$1,INDEX(整列!$A$2:$K$3512,MATCH($A133,整列!$A$2:$A$3512,0)+EO$1-1,11),"-")</f>
        <v>-</v>
      </c>
      <c r="EP133" s="123" t="str">
        <f>IF($O133&gt;=EP$1,INDEX(整列!$A$2:$K$3512,MATCH($A133,整列!$A$2:$A$3512,0)+EP$1-1,11),"-")</f>
        <v>-</v>
      </c>
      <c r="EQ133" s="123" t="str">
        <f>IF($O133&gt;=EQ$1,INDEX(整列!$A$2:$K$3512,MATCH($A133,整列!$A$2:$A$3512,0)+EQ$1-1,11),"-")</f>
        <v>-</v>
      </c>
      <c r="ER133" s="123" t="str">
        <f>IF($O133&gt;=ER$1,INDEX(整列!$A$2:$K$3512,MATCH($A133,整列!$A$2:$A$3512,0)+ER$1-1,11),"-")</f>
        <v>-</v>
      </c>
      <c r="ES133" s="123" t="str">
        <f>IF($O133&gt;=ES$1,INDEX(整列!$A$2:$K$3512,MATCH($A133,整列!$A$2:$A$3512,0)+ES$1-1,11),"-")</f>
        <v>-</v>
      </c>
      <c r="ET133" s="123" t="str">
        <f>IF($O133&gt;=ET$1,INDEX(整列!$A$2:$K$3512,MATCH($A133,整列!$A$2:$A$3512,0)+ET$1-1,11),"-")</f>
        <v>-</v>
      </c>
      <c r="EU133" s="123" t="str">
        <f>IF($O133&gt;=EU$1,INDEX(整列!$A$2:$K$3512,MATCH($A133,整列!$A$2:$A$3512,0)+EU$1-1,11),"-")</f>
        <v>-</v>
      </c>
      <c r="EV133" s="123" t="str">
        <f>IF($O133&gt;=EV$1,INDEX(整列!$A$2:$K$3512,MATCH($A133,整列!$A$2:$A$3512,0)+EV$1-1,11),"-")</f>
        <v>-</v>
      </c>
      <c r="EW133" s="123" t="str">
        <f>IF($O133&gt;=EW$1,INDEX(整列!$A$2:$K$3512,MATCH($A133,整列!$A$2:$A$3512,0)+EW$1-1,11),"-")</f>
        <v>-</v>
      </c>
      <c r="EX133" s="123" t="str">
        <f>IF($O133&gt;=EX$1,INDEX(整列!$A$2:$K$3512,MATCH($A133,整列!$A$2:$A$3512,0)+EX$1-1,11),"-")</f>
        <v>-</v>
      </c>
      <c r="EY133" s="123" t="str">
        <f>IF($O133&gt;=EY$1,INDEX(整列!$A$2:$K$3512,MATCH($A133,整列!$A$2:$A$3512,0)+EY$1-1,11),"-")</f>
        <v>-</v>
      </c>
      <c r="EZ133" s="123" t="str">
        <f>IF($O133&gt;=EZ$1,INDEX(整列!$A$2:$K$3512,MATCH($A133,整列!$A$2:$A$3512,0)+EZ$1-1,11),"-")</f>
        <v>-</v>
      </c>
      <c r="FA133" s="123" t="str">
        <f>IF($O133&gt;=FA$1,INDEX(整列!$A$2:$K$3512,MATCH($A133,整列!$A$2:$A$3512,0)+FA$1-1,11),"-")</f>
        <v>-</v>
      </c>
      <c r="FB133" s="123" t="str">
        <f>IF($O133&gt;=FB$1,INDEX(整列!$A$2:$K$3512,MATCH($A133,整列!$A$2:$A$3512,0)+FB$1-1,11),"-")</f>
        <v>-</v>
      </c>
      <c r="FC133" s="123" t="str">
        <f>IF($O133&gt;=FC$1,INDEX(整列!$A$2:$K$3512,MATCH($A133,整列!$A$2:$A$3512,0)+FC$1-1,11),"-")</f>
        <v>-</v>
      </c>
      <c r="FD133" s="123" t="str">
        <f>IF($O133&gt;=FD$1,INDEX(整列!$A$2:$K$3512,MATCH($A133,整列!$A$2:$A$3512,0)+FD$1-1,11),"-")</f>
        <v>-</v>
      </c>
      <c r="FE133" s="123" t="str">
        <f>IF($O133&gt;=FE$1,INDEX(整列!$A$2:$K$3512,MATCH($A133,整列!$A$2:$A$3512,0)+FE$1-1,11),"-")</f>
        <v>-</v>
      </c>
      <c r="FF133" s="123" t="str">
        <f>IF($O133&gt;=FF$1,INDEX(整列!$A$2:$K$3512,MATCH($A133,整列!$A$2:$A$3512,0)+FF$1-1,11),"-")</f>
        <v>-</v>
      </c>
      <c r="FG133" s="123" t="str">
        <f>IF($O133&gt;=FG$1,INDEX(整列!$A$2:$K$3512,MATCH($A133,整列!$A$2:$A$3512,0)+FG$1-1,11),"-")</f>
        <v>-</v>
      </c>
      <c r="FH133" s="123" t="str">
        <f>IF($O133&gt;=FH$1,INDEX(整列!$A$2:$K$3512,MATCH($A133,整列!$A$2:$A$3512,0)+FH$1-1,11),"-")</f>
        <v>-</v>
      </c>
      <c r="FI133" s="123" t="str">
        <f>IF($O133&gt;=FI$1,INDEX(整列!$A$2:$K$3512,MATCH($A133,整列!$A$2:$A$3512,0)+FI$1-1,11),"-")</f>
        <v>-</v>
      </c>
      <c r="FJ133" s="123" t="str">
        <f>IF($O133&gt;=FJ$1,INDEX(整列!$A$2:$K$3512,MATCH($A133,整列!$A$2:$A$3512,0)+FJ$1-1,11),"-")</f>
        <v>-</v>
      </c>
      <c r="FK133" s="123" t="str">
        <f>IF($O133&gt;=FK$1,INDEX(整列!$A$2:$K$3512,MATCH($A133,整列!$A$2:$A$3512,0)+FK$1-1,11),"-")</f>
        <v>-</v>
      </c>
      <c r="FL133" s="123" t="str">
        <f>IF($O133&gt;=FL$1,INDEX(整列!$A$2:$K$3512,MATCH($A133,整列!$A$2:$A$3512,0)+FL$1-1,11),"-")</f>
        <v>-</v>
      </c>
      <c r="FM133" s="123" t="str">
        <f>IF($O133&gt;=FM$1,INDEX(整列!$A$2:$K$3512,MATCH($A133,整列!$A$2:$A$3512,0)+FM$1-1,11),"-")</f>
        <v>-</v>
      </c>
      <c r="FN133" s="123" t="str">
        <f>IF($O133&gt;=FN$1,INDEX(整列!$A$2:$K$3512,MATCH($A133,整列!$A$2:$A$3512,0)+FN$1-1,11),"-")</f>
        <v>-</v>
      </c>
      <c r="FO133" s="123" t="str">
        <f>IF($O133&gt;=FO$1,INDEX(整列!$A$2:$K$3512,MATCH($A133,整列!$A$2:$A$3512,0)+FO$1-1,11),"-")</f>
        <v>-</v>
      </c>
      <c r="FP133" s="123" t="str">
        <f>IF($O133&gt;=FP$1,INDEX(整列!$A$2:$K$3512,MATCH($A133,整列!$A$2:$A$3512,0)+FP$1-1,11),"-")</f>
        <v>-</v>
      </c>
      <c r="FQ133" s="123" t="str">
        <f>IF($O133&gt;=FQ$1,INDEX(整列!$A$2:$K$3512,MATCH($A133,整列!$A$2:$A$3512,0)+FQ$1-1,11),"-")</f>
        <v>-</v>
      </c>
      <c r="FR133" s="123" t="str">
        <f>IF($O133&gt;=FR$1,INDEX(整列!$A$2:$K$3512,MATCH($A133,整列!$A$2:$A$3512,0)+FR$1-1,11),"-")</f>
        <v>-</v>
      </c>
      <c r="FS133" s="123" t="str">
        <f>IF($O133&gt;=FS$1,INDEX(整列!$A$2:$K$3512,MATCH($A133,整列!$A$2:$A$3512,0)+FS$1-1,11),"-")</f>
        <v>-</v>
      </c>
      <c r="FT133" s="123" t="str">
        <f>IF($O133&gt;=FT$1,INDEX(整列!$A$2:$K$3512,MATCH($A133,整列!$A$2:$A$3512,0)+FT$1-1,11),"-")</f>
        <v>-</v>
      </c>
      <c r="FU133" s="123" t="str">
        <f>IF($O133&gt;=FU$1,INDEX(整列!$A$2:$K$3512,MATCH($A133,整列!$A$2:$A$3512,0)+FU$1-1,11),"-")</f>
        <v>-</v>
      </c>
      <c r="FV133" s="123" t="str">
        <f>IF($O133&gt;=FV$1,INDEX(整列!$A$2:$K$3512,MATCH($A133,整列!$A$2:$A$3512,0)+FV$1-1,11),"-")</f>
        <v>-</v>
      </c>
      <c r="FW133" s="123" t="str">
        <f>IF($O133&gt;=FW$1,INDEX(整列!$A$2:$K$3512,MATCH($A133,整列!$A$2:$A$3512,0)+FW$1-1,11),"-")</f>
        <v>-</v>
      </c>
      <c r="FX133" s="123" t="str">
        <f>IF($O133&gt;=FX$1,INDEX(整列!$A$2:$K$3512,MATCH($A133,整列!$A$2:$A$3512,0)+FX$1-1,11),"-")</f>
        <v>-</v>
      </c>
      <c r="FY133" s="123" t="str">
        <f>IF($O133&gt;=FY$1,INDEX(整列!$A$2:$K$3512,MATCH($A133,整列!$A$2:$A$3512,0)+FY$1-1,11),"-")</f>
        <v>-</v>
      </c>
      <c r="FZ133" s="123" t="str">
        <f>IF($O133&gt;=FZ$1,INDEX(整列!$A$2:$K$3512,MATCH($A133,整列!$A$2:$A$3512,0)+FZ$1-1,11),"-")</f>
        <v>-</v>
      </c>
      <c r="GA133" s="123" t="str">
        <f>IF($O133&gt;=GA$1,INDEX(整列!$A$2:$K$3512,MATCH($A133,整列!$A$2:$A$3512,0)+GA$1-1,11),"-")</f>
        <v>-</v>
      </c>
      <c r="GB133" s="123" t="str">
        <f>IF($O133&gt;=GB$1,INDEX(整列!$A$2:$K$3512,MATCH($A133,整列!$A$2:$A$3512,0)+GB$1-1,11),"-")</f>
        <v>-</v>
      </c>
      <c r="GC133" s="123" t="str">
        <f>IF($O133&gt;=GC$1,INDEX(整列!$A$2:$K$3512,MATCH($A133,整列!$A$2:$A$3512,0)+GC$1-1,11),"-")</f>
        <v>-</v>
      </c>
      <c r="GD133" s="123" t="str">
        <f>IF($O133&gt;=GD$1,INDEX(整列!$A$2:$K$3512,MATCH($A133,整列!$A$2:$A$3512,0)+GD$1-1,11),"-")</f>
        <v>-</v>
      </c>
      <c r="GE133" s="123" t="str">
        <f>IF($O133&gt;=GE$1,INDEX(整列!$A$2:$K$3512,MATCH($A133,整列!$A$2:$A$3512,0)+GE$1-1,11),"-")</f>
        <v>-</v>
      </c>
      <c r="GF133" s="123" t="str">
        <f>IF($O133&gt;=GF$1,INDEX(整列!$A$2:$K$3512,MATCH($A133,整列!$A$2:$A$3512,0)+GF$1-1,11),"-")</f>
        <v>-</v>
      </c>
      <c r="GG133" s="123" t="str">
        <f>IF($O133&gt;=GG$1,INDEX(整列!$A$2:$K$3512,MATCH($A133,整列!$A$2:$A$3512,0)+GG$1-1,11),"-")</f>
        <v>-</v>
      </c>
      <c r="GH133" s="123" t="str">
        <f>IF($O133&gt;=GH$1,INDEX(整列!$A$2:$K$3512,MATCH($A133,整列!$A$2:$A$3512,0)+GH$1-1,11),"-")</f>
        <v>-</v>
      </c>
      <c r="GI133" s="123" t="str">
        <f>IF($O133&gt;=GI$1,INDEX(整列!$A$2:$K$3512,MATCH($A133,整列!$A$2:$A$3512,0)+GI$1-1,11),"-")</f>
        <v>-</v>
      </c>
      <c r="GJ133" s="123" t="str">
        <f>IF($O133&gt;=GJ$1,INDEX(整列!$A$2:$K$3512,MATCH($A133,整列!$A$2:$A$3512,0)+GJ$1-1,11),"-")</f>
        <v>-</v>
      </c>
      <c r="GK133" s="123" t="str">
        <f>IF($O133&gt;=GK$1,INDEX(整列!$A$2:$K$3512,MATCH($A133,整列!$A$2:$A$3512,0)+GK$1-1,11),"-")</f>
        <v>-</v>
      </c>
      <c r="GL133" s="123" t="str">
        <f>IF($O133&gt;=GL$1,INDEX(整列!$A$2:$K$3512,MATCH($A133,整列!$A$2:$A$3512,0)+GL$1-1,11),"-")</f>
        <v>-</v>
      </c>
      <c r="GM133" s="123" t="str">
        <f>IF($O133&gt;=GM$1,INDEX(整列!$A$2:$K$3512,MATCH($A133,整列!$A$2:$A$3512,0)+GM$1-1,11),"-")</f>
        <v>-</v>
      </c>
      <c r="GN133" s="123" t="str">
        <f>IF($O133&gt;=GN$1,INDEX(整列!$A$2:$K$3512,MATCH($A133,整列!$A$2:$A$3512,0)+GN$1-1,11),"-")</f>
        <v>-</v>
      </c>
      <c r="GO133" s="123" t="str">
        <f>IF($O133&gt;=GO$1,INDEX(整列!$A$2:$K$3512,MATCH($A133,整列!$A$2:$A$3512,0)+GO$1-1,11),"-")</f>
        <v>-</v>
      </c>
      <c r="GP133" s="123" t="str">
        <f>IF($O133&gt;=GP$1,INDEX(整列!$A$2:$K$3512,MATCH($A133,整列!$A$2:$A$3512,0)+GP$1-1,11),"-")</f>
        <v>-</v>
      </c>
      <c r="GQ133" s="123" t="str">
        <f>IF($O133&gt;=GQ$1,INDEX(整列!$A$2:$K$3512,MATCH($A133,整列!$A$2:$A$3512,0)+GQ$1-1,11),"-")</f>
        <v>-</v>
      </c>
      <c r="GR133" s="123" t="str">
        <f>IF($O133&gt;=GR$1,INDEX(整列!$A$2:$K$3512,MATCH($A133,整列!$A$2:$A$3512,0)+GR$1-1,11),"-")</f>
        <v>-</v>
      </c>
      <c r="GS133" s="123" t="str">
        <f>IF($O133&gt;=GS$1,INDEX(整列!$A$2:$K$3512,MATCH($A133,整列!$A$2:$A$3512,0)+GS$1-1,11),"-")</f>
        <v>-</v>
      </c>
      <c r="GT133" s="123" t="str">
        <f>IF($O133&gt;=GT$1,INDEX(整列!$A$2:$K$3512,MATCH($A133,整列!$A$2:$A$3512,0)+GT$1-1,11),"-")</f>
        <v>-</v>
      </c>
      <c r="GU133" s="123" t="str">
        <f>IF($O133&gt;=GU$1,INDEX(整列!$A$2:$K$3512,MATCH($A133,整列!$A$2:$A$3512,0)+GU$1-1,11),"-")</f>
        <v>-</v>
      </c>
      <c r="GV133" s="123" t="str">
        <f>IF($O133&gt;=GV$1,INDEX(整列!$A$2:$K$3512,MATCH($A133,整列!$A$2:$A$3512,0)+GV$1-1,11),"-")</f>
        <v>-</v>
      </c>
      <c r="GW133" s="123" t="str">
        <f>IF($O133&gt;=GW$1,INDEX(整列!$A$2:$K$3512,MATCH($A133,整列!$A$2:$A$3512,0)+GW$1-1,11),"-")</f>
        <v>-</v>
      </c>
      <c r="GX133" s="123" t="str">
        <f>IF($O133&gt;=GX$1,INDEX(整列!$A$2:$K$3512,MATCH($A133,整列!$A$2:$A$3512,0)+GX$1-1,11),"-")</f>
        <v>-</v>
      </c>
      <c r="GY133" s="123" t="str">
        <f>IF($O133&gt;=GY$1,INDEX(整列!$A$2:$K$3512,MATCH($A133,整列!$A$2:$A$3512,0)+GY$1-1,11),"-")</f>
        <v>-</v>
      </c>
      <c r="GZ133" s="123" t="str">
        <f>IF($O133&gt;=GZ$1,INDEX(整列!$A$2:$K$3512,MATCH($A133,整列!$A$2:$A$3512,0)+GZ$1-1,11),"-")</f>
        <v>-</v>
      </c>
      <c r="HA133" s="123" t="str">
        <f>IF($O133&gt;=HA$1,INDEX(整列!$A$2:$K$3512,MATCH($A133,整列!$A$2:$A$3512,0)+HA$1-1,11),"-")</f>
        <v>-</v>
      </c>
      <c r="HB133" s="123" t="str">
        <f>IF($O133&gt;=HB$1,INDEX(整列!$A$2:$K$3512,MATCH($A133,整列!$A$2:$A$3512,0)+HB$1-1,11),"-")</f>
        <v>-</v>
      </c>
      <c r="HC133" s="123" t="str">
        <f>IF($O133&gt;=HC$1,INDEX(整列!$A$2:$K$3512,MATCH($A133,整列!$A$2:$A$3512,0)+HC$1-1,11),"-")</f>
        <v>-</v>
      </c>
      <c r="HD133" s="123" t="str">
        <f>IF($O133&gt;=HD$1,INDEX(整列!$A$2:$K$3512,MATCH($A133,整列!$A$2:$A$3512,0)+HD$1-1,11),"-")</f>
        <v>-</v>
      </c>
      <c r="HE133" s="123" t="str">
        <f>IF($O133&gt;=HE$1,INDEX(整列!$A$2:$K$3512,MATCH($A133,整列!$A$2:$A$3512,0)+HE$1-1,11),"-")</f>
        <v>-</v>
      </c>
      <c r="HF133" s="123" t="str">
        <f>IF($O133&gt;=HF$1,INDEX(整列!$A$2:$K$3512,MATCH($A133,整列!$A$2:$A$3512,0)+HF$1-1,11),"-")</f>
        <v>-</v>
      </c>
      <c r="HG133" s="123" t="str">
        <f>IF($O133&gt;=HG$1,INDEX(整列!$A$2:$K$3512,MATCH($A133,整列!$A$2:$A$3512,0)+HG$1-1,11),"-")</f>
        <v>-</v>
      </c>
      <c r="HH133" s="123" t="str">
        <f>IF($O133&gt;=HH$1,INDEX(整列!$A$2:$K$3512,MATCH($A133,整列!$A$2:$A$3512,0)+HH$1-1,11),"-")</f>
        <v>-</v>
      </c>
      <c r="HI133" s="123" t="str">
        <f>IF($O133&gt;=HI$1,INDEX(整列!$A$2:$K$3512,MATCH($A133,整列!$A$2:$A$3512,0)+HI$1-1,11),"-")</f>
        <v>-</v>
      </c>
      <c r="HJ133" s="123" t="str">
        <f>IF($O133&gt;=HJ$1,INDEX(整列!$A$2:$K$3512,MATCH($A133,整列!$A$2:$A$3512,0)+HJ$1-1,11),"-")</f>
        <v>-</v>
      </c>
      <c r="HK133" s="123" t="str">
        <f>IF($O133&gt;=HK$1,INDEX(整列!$A$2:$K$3512,MATCH($A133,整列!$A$2:$A$3512,0)+HK$1-1,11),"-")</f>
        <v>-</v>
      </c>
      <c r="HL133" s="123" t="str">
        <f>IF($O133&gt;=HL$1,INDEX(整列!$A$2:$K$3512,MATCH($A133,整列!$A$2:$A$3512,0)+HL$1-1,11),"-")</f>
        <v>-</v>
      </c>
      <c r="HP133" s="101" t="str">
        <f t="shared" si="17"/>
        <v>B06-1206-0018</v>
      </c>
      <c r="HQ133" s="115">
        <f>COUNTIF(整列!$A$2:$A$3512,HP133)</f>
        <v>17</v>
      </c>
    </row>
    <row r="134" spans="1:225" ht="13.5">
      <c r="A134" s="48" t="s">
        <v>482</v>
      </c>
      <c r="B134" s="48" t="s">
        <v>370</v>
      </c>
      <c r="C134" s="48" t="s">
        <v>371</v>
      </c>
      <c r="D134" s="48" t="s">
        <v>187</v>
      </c>
      <c r="E134" s="48" t="s">
        <v>312</v>
      </c>
      <c r="F134" s="48" t="s">
        <v>205</v>
      </c>
      <c r="G134" s="48" t="s">
        <v>465</v>
      </c>
      <c r="H134" s="48" t="s">
        <v>187</v>
      </c>
      <c r="I134" s="48" t="s">
        <v>470</v>
      </c>
      <c r="J134" s="48" t="s">
        <v>184</v>
      </c>
      <c r="K134" s="48"/>
      <c r="L134" s="48" t="s">
        <v>251</v>
      </c>
      <c r="M134" s="48" t="s">
        <v>483</v>
      </c>
      <c r="N134" s="119"/>
      <c r="O134" s="120">
        <f>COUNTIF(整列!$A$2:$A$3512,$A134)</f>
        <v>13</v>
      </c>
      <c r="P134" s="121">
        <f t="shared" si="12"/>
        <v>11852.307692307691</v>
      </c>
      <c r="Q134" s="121">
        <f t="shared" si="13"/>
        <v>5118.5847711229317</v>
      </c>
      <c r="R134" s="122">
        <f t="shared" si="14"/>
        <v>22400</v>
      </c>
      <c r="S134" s="121">
        <f t="shared" si="15"/>
        <v>10700</v>
      </c>
      <c r="T134" s="121">
        <f t="shared" si="16"/>
        <v>4400</v>
      </c>
      <c r="U134" s="123">
        <f>IF($O134&gt;=U$1,INDEX(整列!$A$2:$K$3512,MATCH($A134,整列!$A$2:$A$3512,0)+U$1-1,11),"-")</f>
        <v>15700</v>
      </c>
      <c r="V134" s="123">
        <f>IF($O134&gt;=V$1,INDEX(整列!$A$2:$K$3512,MATCH($A134,整列!$A$2:$A$3512,0)+V$1-1,11),"-")</f>
        <v>10200</v>
      </c>
      <c r="W134" s="123">
        <f>IF($O134&gt;=W$1,INDEX(整列!$A$2:$K$3512,MATCH($A134,整列!$A$2:$A$3512,0)+W$1-1,11),"-")</f>
        <v>11900</v>
      </c>
      <c r="X134" s="123">
        <f>IF($O134&gt;=X$1,INDEX(整列!$A$2:$K$3512,MATCH($A134,整列!$A$2:$A$3512,0)+X$1-1,11),"-")</f>
        <v>4700</v>
      </c>
      <c r="Y134" s="123">
        <f>IF($O134&gt;=Y$1,INDEX(整列!$A$2:$K$3512,MATCH($A134,整列!$A$2:$A$3512,0)+Y$1-1,11),"-")</f>
        <v>10000</v>
      </c>
      <c r="Z134" s="123">
        <f>IF($O134&gt;=Z$1,INDEX(整列!$A$2:$K$3512,MATCH($A134,整列!$A$2:$A$3512,0)+Z$1-1,11),"-")</f>
        <v>5700</v>
      </c>
      <c r="AA134" s="123">
        <f>IF($O134&gt;=AA$1,INDEX(整列!$A$2:$K$3512,MATCH($A134,整列!$A$2:$A$3512,0)+AA$1-1,11),"-")</f>
        <v>10700</v>
      </c>
      <c r="AB134" s="123">
        <f>IF($O134&gt;=AB$1,INDEX(整列!$A$2:$K$3512,MATCH($A134,整列!$A$2:$A$3512,0)+AB$1-1,11),"-")</f>
        <v>4400</v>
      </c>
      <c r="AC134" s="123">
        <f>IF($O134&gt;=AC$1,INDEX(整列!$A$2:$K$3512,MATCH($A134,整列!$A$2:$A$3512,0)+AC$1-1,11),"-")</f>
        <v>10000</v>
      </c>
      <c r="AD134" s="123">
        <f>IF($O134&gt;=AD$1,INDEX(整列!$A$2:$K$3512,MATCH($A134,整列!$A$2:$A$3512,0)+AD$1-1,11),"-")</f>
        <v>17600</v>
      </c>
      <c r="AE134" s="123">
        <f>IF($O134&gt;=AE$1,INDEX(整列!$A$2:$K$3512,MATCH($A134,整列!$A$2:$A$3512,0)+AE$1-1,11),"-")</f>
        <v>22400</v>
      </c>
      <c r="AF134" s="123">
        <f>IF($O134&gt;=AF$1,INDEX(整列!$A$2:$K$3512,MATCH($A134,整列!$A$2:$A$3512,0)+AF$1-1,11),"-")</f>
        <v>14680</v>
      </c>
      <c r="AG134" s="123">
        <f>IF($O134&gt;=AG$1,INDEX(整列!$A$2:$K$3512,MATCH($A134,整列!$A$2:$A$3512,0)+AG$1-1,11),"-")</f>
        <v>16100</v>
      </c>
      <c r="AH134" s="123" t="str">
        <f>IF($O134&gt;=AH$1,INDEX(整列!$A$2:$K$3512,MATCH($A134,整列!$A$2:$A$3512,0)+AH$1-1,11),"-")</f>
        <v>-</v>
      </c>
      <c r="AI134" s="123" t="str">
        <f>IF($O134&gt;=AI$1,INDEX(整列!$A$2:$K$3512,MATCH($A134,整列!$A$2:$A$3512,0)+AI$1-1,11),"-")</f>
        <v>-</v>
      </c>
      <c r="AJ134" s="123" t="str">
        <f>IF($O134&gt;=AJ$1,INDEX(整列!$A$2:$K$3512,MATCH($A134,整列!$A$2:$A$3512,0)+AJ$1-1,11),"-")</f>
        <v>-</v>
      </c>
      <c r="AK134" s="123" t="str">
        <f>IF($O134&gt;=AK$1,INDEX(整列!$A$2:$K$3512,MATCH($A134,整列!$A$2:$A$3512,0)+AK$1-1,11),"-")</f>
        <v>-</v>
      </c>
      <c r="AL134" s="123" t="str">
        <f>IF($O134&gt;=AL$1,INDEX(整列!$A$2:$K$3512,MATCH($A134,整列!$A$2:$A$3512,0)+AL$1-1,11),"-")</f>
        <v>-</v>
      </c>
      <c r="AM134" s="123" t="str">
        <f>IF($O134&gt;=AM$1,INDEX(整列!$A$2:$K$3512,MATCH($A134,整列!$A$2:$A$3512,0)+AM$1-1,11),"-")</f>
        <v>-</v>
      </c>
      <c r="AN134" s="123" t="str">
        <f>IF($O134&gt;=AN$1,INDEX(整列!$A$2:$K$3512,MATCH($A134,整列!$A$2:$A$3512,0)+AN$1-1,11),"-")</f>
        <v>-</v>
      </c>
      <c r="AO134" s="123" t="str">
        <f>IF($O134&gt;=AO$1,INDEX(整列!$A$2:$K$3512,MATCH($A134,整列!$A$2:$A$3512,0)+AO$1-1,11),"-")</f>
        <v>-</v>
      </c>
      <c r="AP134" s="123" t="str">
        <f>IF($O134&gt;=AP$1,INDEX(整列!$A$2:$K$3512,MATCH($A134,整列!$A$2:$A$3512,0)+AP$1-1,11),"-")</f>
        <v>-</v>
      </c>
      <c r="AQ134" s="123" t="str">
        <f>IF($O134&gt;=AQ$1,INDEX(整列!$A$2:$K$3512,MATCH($A134,整列!$A$2:$A$3512,0)+AQ$1-1,11),"-")</f>
        <v>-</v>
      </c>
      <c r="AR134" s="123" t="str">
        <f>IF($O134&gt;=AR$1,INDEX(整列!$A$2:$K$3512,MATCH($A134,整列!$A$2:$A$3512,0)+AR$1-1,11),"-")</f>
        <v>-</v>
      </c>
      <c r="AS134" s="123" t="str">
        <f>IF($O134&gt;=AS$1,INDEX(整列!$A$2:$K$3512,MATCH($A134,整列!$A$2:$A$3512,0)+AS$1-1,11),"-")</f>
        <v>-</v>
      </c>
      <c r="AT134" s="123" t="str">
        <f>IF($O134&gt;=AT$1,INDEX(整列!$A$2:$K$3512,MATCH($A134,整列!$A$2:$A$3512,0)+AT$1-1,11),"-")</f>
        <v>-</v>
      </c>
      <c r="AU134" s="123" t="str">
        <f>IF($O134&gt;=AU$1,INDEX(整列!$A$2:$K$3512,MATCH($A134,整列!$A$2:$A$3512,0)+AU$1-1,11),"-")</f>
        <v>-</v>
      </c>
      <c r="AV134" s="123" t="str">
        <f>IF($O134&gt;=AV$1,INDEX(整列!$A$2:$K$3512,MATCH($A134,整列!$A$2:$A$3512,0)+AV$1-1,11),"-")</f>
        <v>-</v>
      </c>
      <c r="AW134" s="123" t="str">
        <f>IF($O134&gt;=AW$1,INDEX(整列!$A$2:$K$3512,MATCH($A134,整列!$A$2:$A$3512,0)+AW$1-1,11),"-")</f>
        <v>-</v>
      </c>
      <c r="AX134" s="123" t="str">
        <f>IF($O134&gt;=AX$1,INDEX(整列!$A$2:$K$3512,MATCH($A134,整列!$A$2:$A$3512,0)+AX$1-1,11),"-")</f>
        <v>-</v>
      </c>
      <c r="AY134" s="123" t="str">
        <f>IF($O134&gt;=AY$1,INDEX(整列!$A$2:$K$3512,MATCH($A134,整列!$A$2:$A$3512,0)+AY$1-1,11),"-")</f>
        <v>-</v>
      </c>
      <c r="AZ134" s="123" t="str">
        <f>IF($O134&gt;=AZ$1,INDEX(整列!$A$2:$K$3512,MATCH($A134,整列!$A$2:$A$3512,0)+AZ$1-1,11),"-")</f>
        <v>-</v>
      </c>
      <c r="BA134" s="123" t="str">
        <f>IF($O134&gt;=BA$1,INDEX(整列!$A$2:$K$3512,MATCH($A134,整列!$A$2:$A$3512,0)+BA$1-1,11),"-")</f>
        <v>-</v>
      </c>
      <c r="BB134" s="123" t="str">
        <f>IF($O134&gt;=BB$1,INDEX(整列!$A$2:$K$3512,MATCH($A134,整列!$A$2:$A$3512,0)+BB$1-1,11),"-")</f>
        <v>-</v>
      </c>
      <c r="BC134" s="123" t="str">
        <f>IF($O134&gt;=BC$1,INDEX(整列!$A$2:$K$3512,MATCH($A134,整列!$A$2:$A$3512,0)+BC$1-1,11),"-")</f>
        <v>-</v>
      </c>
      <c r="BD134" s="123" t="str">
        <f>IF($O134&gt;=BD$1,INDEX(整列!$A$2:$K$3512,MATCH($A134,整列!$A$2:$A$3512,0)+BD$1-1,11),"-")</f>
        <v>-</v>
      </c>
      <c r="BE134" s="123" t="str">
        <f>IF($O134&gt;=BE$1,INDEX(整列!$A$2:$K$3512,MATCH($A134,整列!$A$2:$A$3512,0)+BE$1-1,11),"-")</f>
        <v>-</v>
      </c>
      <c r="BF134" s="123" t="str">
        <f>IF($O134&gt;=BF$1,INDEX(整列!$A$2:$K$3512,MATCH($A134,整列!$A$2:$A$3512,0)+BF$1-1,11),"-")</f>
        <v>-</v>
      </c>
      <c r="BG134" s="123" t="str">
        <f>IF($O134&gt;=BG$1,INDEX(整列!$A$2:$K$3512,MATCH($A134,整列!$A$2:$A$3512,0)+BG$1-1,11),"-")</f>
        <v>-</v>
      </c>
      <c r="BH134" s="123" t="str">
        <f>IF($O134&gt;=BH$1,INDEX(整列!$A$2:$K$3512,MATCH($A134,整列!$A$2:$A$3512,0)+BH$1-1,11),"-")</f>
        <v>-</v>
      </c>
      <c r="BI134" s="123" t="str">
        <f>IF($O134&gt;=BI$1,INDEX(整列!$A$2:$K$3512,MATCH($A134,整列!$A$2:$A$3512,0)+BI$1-1,11),"-")</f>
        <v>-</v>
      </c>
      <c r="BJ134" s="123" t="str">
        <f>IF($O134&gt;=BJ$1,INDEX(整列!$A$2:$K$3512,MATCH($A134,整列!$A$2:$A$3512,0)+BJ$1-1,11),"-")</f>
        <v>-</v>
      </c>
      <c r="BK134" s="123" t="str">
        <f>IF($O134&gt;=BK$1,INDEX(整列!$A$2:$K$3512,MATCH($A134,整列!$A$2:$A$3512,0)+BK$1-1,11),"-")</f>
        <v>-</v>
      </c>
      <c r="BL134" s="123" t="str">
        <f>IF($O134&gt;=BL$1,INDEX(整列!$A$2:$K$3512,MATCH($A134,整列!$A$2:$A$3512,0)+BL$1-1,11),"-")</f>
        <v>-</v>
      </c>
      <c r="BM134" s="123" t="str">
        <f>IF($O134&gt;=BM$1,INDEX(整列!$A$2:$K$3512,MATCH($A134,整列!$A$2:$A$3512,0)+BM$1-1,11),"-")</f>
        <v>-</v>
      </c>
      <c r="BN134" s="123" t="str">
        <f>IF($O134&gt;=BN$1,INDEX(整列!$A$2:$K$3512,MATCH($A134,整列!$A$2:$A$3512,0)+BN$1-1,11),"-")</f>
        <v>-</v>
      </c>
      <c r="BO134" s="123" t="str">
        <f>IF($O134&gt;=BO$1,INDEX(整列!$A$2:$K$3512,MATCH($A134,整列!$A$2:$A$3512,0)+BO$1-1,11),"-")</f>
        <v>-</v>
      </c>
      <c r="BP134" s="123" t="str">
        <f>IF($O134&gt;=BP$1,INDEX(整列!$A$2:$K$3512,MATCH($A134,整列!$A$2:$A$3512,0)+BP$1-1,11),"-")</f>
        <v>-</v>
      </c>
      <c r="BQ134" s="123" t="str">
        <f>IF($O134&gt;=BQ$1,INDEX(整列!$A$2:$K$3512,MATCH($A134,整列!$A$2:$A$3512,0)+BQ$1-1,11),"-")</f>
        <v>-</v>
      </c>
      <c r="BR134" s="123" t="str">
        <f>IF($O134&gt;=BR$1,INDEX(整列!$A$2:$K$3512,MATCH($A134,整列!$A$2:$A$3512,0)+BR$1-1,11),"-")</f>
        <v>-</v>
      </c>
      <c r="BS134" s="123" t="str">
        <f>IF($O134&gt;=BS$1,INDEX(整列!$A$2:$K$3512,MATCH($A134,整列!$A$2:$A$3512,0)+BS$1-1,11),"-")</f>
        <v>-</v>
      </c>
      <c r="BT134" s="123" t="str">
        <f>IF($O134&gt;=BT$1,INDEX(整列!$A$2:$K$3512,MATCH($A134,整列!$A$2:$A$3512,0)+BT$1-1,11),"-")</f>
        <v>-</v>
      </c>
      <c r="BU134" s="123" t="str">
        <f>IF($O134&gt;=BU$1,INDEX(整列!$A$2:$K$3512,MATCH($A134,整列!$A$2:$A$3512,0)+BU$1-1,11),"-")</f>
        <v>-</v>
      </c>
      <c r="BV134" s="123" t="str">
        <f>IF($O134&gt;=BV$1,INDEX(整列!$A$2:$K$3512,MATCH($A134,整列!$A$2:$A$3512,0)+BV$1-1,11),"-")</f>
        <v>-</v>
      </c>
      <c r="BW134" s="123" t="str">
        <f>IF($O134&gt;=BW$1,INDEX(整列!$A$2:$K$3512,MATCH($A134,整列!$A$2:$A$3512,0)+BW$1-1,11),"-")</f>
        <v>-</v>
      </c>
      <c r="BX134" s="123" t="str">
        <f>IF($O134&gt;=BX$1,INDEX(整列!$A$2:$K$3512,MATCH($A134,整列!$A$2:$A$3512,0)+BX$1-1,11),"-")</f>
        <v>-</v>
      </c>
      <c r="BY134" s="123" t="str">
        <f>IF($O134&gt;=BY$1,INDEX(整列!$A$2:$K$3512,MATCH($A134,整列!$A$2:$A$3512,0)+BY$1-1,11),"-")</f>
        <v>-</v>
      </c>
      <c r="BZ134" s="123" t="str">
        <f>IF($O134&gt;=BZ$1,INDEX(整列!$A$2:$K$3512,MATCH($A134,整列!$A$2:$A$3512,0)+BZ$1-1,11),"-")</f>
        <v>-</v>
      </c>
      <c r="CA134" s="123" t="str">
        <f>IF($O134&gt;=CA$1,INDEX(整列!$A$2:$K$3512,MATCH($A134,整列!$A$2:$A$3512,0)+CA$1-1,11),"-")</f>
        <v>-</v>
      </c>
      <c r="CB134" s="123" t="str">
        <f>IF($O134&gt;=CB$1,INDEX(整列!$A$2:$K$3512,MATCH($A134,整列!$A$2:$A$3512,0)+CB$1-1,11),"-")</f>
        <v>-</v>
      </c>
      <c r="CC134" s="123" t="str">
        <f>IF($O134&gt;=CC$1,INDEX(整列!$A$2:$K$3512,MATCH($A134,整列!$A$2:$A$3512,0)+CC$1-1,11),"-")</f>
        <v>-</v>
      </c>
      <c r="CD134" s="123" t="str">
        <f>IF($O134&gt;=CD$1,INDEX(整列!$A$2:$K$3512,MATCH($A134,整列!$A$2:$A$3512,0)+CD$1-1,11),"-")</f>
        <v>-</v>
      </c>
      <c r="CE134" s="123" t="str">
        <f>IF($O134&gt;=CE$1,INDEX(整列!$A$2:$K$3512,MATCH($A134,整列!$A$2:$A$3512,0)+CE$1-1,11),"-")</f>
        <v>-</v>
      </c>
      <c r="CF134" s="123" t="str">
        <f>IF($O134&gt;=CF$1,INDEX(整列!$A$2:$K$3512,MATCH($A134,整列!$A$2:$A$3512,0)+CF$1-1,11),"-")</f>
        <v>-</v>
      </c>
      <c r="CG134" s="123" t="str">
        <f>IF($O134&gt;=CG$1,INDEX(整列!$A$2:$K$3512,MATCH($A134,整列!$A$2:$A$3512,0)+CG$1-1,11),"-")</f>
        <v>-</v>
      </c>
      <c r="CH134" s="123" t="str">
        <f>IF($O134&gt;=CH$1,INDEX(整列!$A$2:$K$3512,MATCH($A134,整列!$A$2:$A$3512,0)+CH$1-1,11),"-")</f>
        <v>-</v>
      </c>
      <c r="CI134" s="123" t="str">
        <f>IF($O134&gt;=CI$1,INDEX(整列!$A$2:$K$3512,MATCH($A134,整列!$A$2:$A$3512,0)+CI$1-1,11),"-")</f>
        <v>-</v>
      </c>
      <c r="CJ134" s="123" t="str">
        <f>IF($O134&gt;=CJ$1,INDEX(整列!$A$2:$K$3512,MATCH($A134,整列!$A$2:$A$3512,0)+CJ$1-1,11),"-")</f>
        <v>-</v>
      </c>
      <c r="CK134" s="123" t="str">
        <f>IF($O134&gt;=CK$1,INDEX(整列!$A$2:$K$3512,MATCH($A134,整列!$A$2:$A$3512,0)+CK$1-1,11),"-")</f>
        <v>-</v>
      </c>
      <c r="CL134" s="123" t="str">
        <f>IF($O134&gt;=CL$1,INDEX(整列!$A$2:$K$3512,MATCH($A134,整列!$A$2:$A$3512,0)+CL$1-1,11),"-")</f>
        <v>-</v>
      </c>
      <c r="CM134" s="123" t="str">
        <f>IF($O134&gt;=CM$1,INDEX(整列!$A$2:$K$3512,MATCH($A134,整列!$A$2:$A$3512,0)+CM$1-1,11),"-")</f>
        <v>-</v>
      </c>
      <c r="CN134" s="123" t="str">
        <f>IF($O134&gt;=CN$1,INDEX(整列!$A$2:$K$3512,MATCH($A134,整列!$A$2:$A$3512,0)+CN$1-1,11),"-")</f>
        <v>-</v>
      </c>
      <c r="CO134" s="123" t="str">
        <f>IF($O134&gt;=CO$1,INDEX(整列!$A$2:$K$3512,MATCH($A134,整列!$A$2:$A$3512,0)+CO$1-1,11),"-")</f>
        <v>-</v>
      </c>
      <c r="CP134" s="123" t="str">
        <f>IF($O134&gt;=CP$1,INDEX(整列!$A$2:$K$3512,MATCH($A134,整列!$A$2:$A$3512,0)+CP$1-1,11),"-")</f>
        <v>-</v>
      </c>
      <c r="CQ134" s="123" t="str">
        <f>IF($O134&gt;=CQ$1,INDEX(整列!$A$2:$K$3512,MATCH($A134,整列!$A$2:$A$3512,0)+CQ$1-1,11),"-")</f>
        <v>-</v>
      </c>
      <c r="CR134" s="123" t="str">
        <f>IF($O134&gt;=CR$1,INDEX(整列!$A$2:$K$3512,MATCH($A134,整列!$A$2:$A$3512,0)+CR$1-1,11),"-")</f>
        <v>-</v>
      </c>
      <c r="CS134" s="123" t="str">
        <f>IF($O134&gt;=CS$1,INDEX(整列!$A$2:$K$3512,MATCH($A134,整列!$A$2:$A$3512,0)+CS$1-1,11),"-")</f>
        <v>-</v>
      </c>
      <c r="CT134" s="123" t="str">
        <f>IF($O134&gt;=CT$1,INDEX(整列!$A$2:$K$3512,MATCH($A134,整列!$A$2:$A$3512,0)+CT$1-1,11),"-")</f>
        <v>-</v>
      </c>
      <c r="CU134" s="123" t="str">
        <f>IF($O134&gt;=CU$1,INDEX(整列!$A$2:$K$3512,MATCH($A134,整列!$A$2:$A$3512,0)+CU$1-1,11),"-")</f>
        <v>-</v>
      </c>
      <c r="CV134" s="123" t="str">
        <f>IF($O134&gt;=CV$1,INDEX(整列!$A$2:$K$3512,MATCH($A134,整列!$A$2:$A$3512,0)+CV$1-1,11),"-")</f>
        <v>-</v>
      </c>
      <c r="CW134" s="123" t="str">
        <f>IF($O134&gt;=CW$1,INDEX(整列!$A$2:$K$3512,MATCH($A134,整列!$A$2:$A$3512,0)+CW$1-1,11),"-")</f>
        <v>-</v>
      </c>
      <c r="CX134" s="123" t="str">
        <f>IF($O134&gt;=CX$1,INDEX(整列!$A$2:$K$3512,MATCH($A134,整列!$A$2:$A$3512,0)+CX$1-1,11),"-")</f>
        <v>-</v>
      </c>
      <c r="CY134" s="123" t="str">
        <f>IF($O134&gt;=CY$1,INDEX(整列!$A$2:$K$3512,MATCH($A134,整列!$A$2:$A$3512,0)+CY$1-1,11),"-")</f>
        <v>-</v>
      </c>
      <c r="CZ134" s="123" t="str">
        <f>IF($O134&gt;=CZ$1,INDEX(整列!$A$2:$K$3512,MATCH($A134,整列!$A$2:$A$3512,0)+CZ$1-1,11),"-")</f>
        <v>-</v>
      </c>
      <c r="DA134" s="123" t="str">
        <f>IF($O134&gt;=DA$1,INDEX(整列!$A$2:$K$3512,MATCH($A134,整列!$A$2:$A$3512,0)+DA$1-1,11),"-")</f>
        <v>-</v>
      </c>
      <c r="DB134" s="123" t="str">
        <f>IF($O134&gt;=DB$1,INDEX(整列!$A$2:$K$3512,MATCH($A134,整列!$A$2:$A$3512,0)+DB$1-1,11),"-")</f>
        <v>-</v>
      </c>
      <c r="DC134" s="123" t="str">
        <f>IF($O134&gt;=DC$1,INDEX(整列!$A$2:$K$3512,MATCH($A134,整列!$A$2:$A$3512,0)+DC$1-1,11),"-")</f>
        <v>-</v>
      </c>
      <c r="DD134" s="123" t="str">
        <f>IF($O134&gt;=DD$1,INDEX(整列!$A$2:$K$3512,MATCH($A134,整列!$A$2:$A$3512,0)+DD$1-1,11),"-")</f>
        <v>-</v>
      </c>
      <c r="DE134" s="123" t="str">
        <f>IF($O134&gt;=DE$1,INDEX(整列!$A$2:$K$3512,MATCH($A134,整列!$A$2:$A$3512,0)+DE$1-1,11),"-")</f>
        <v>-</v>
      </c>
      <c r="DF134" s="123" t="str">
        <f>IF($O134&gt;=DF$1,INDEX(整列!$A$2:$K$3512,MATCH($A134,整列!$A$2:$A$3512,0)+DF$1-1,11),"-")</f>
        <v>-</v>
      </c>
      <c r="DG134" s="123" t="str">
        <f>IF($O134&gt;=DG$1,INDEX(整列!$A$2:$K$3512,MATCH($A134,整列!$A$2:$A$3512,0)+DG$1-1,11),"-")</f>
        <v>-</v>
      </c>
      <c r="DH134" s="123" t="str">
        <f>IF($O134&gt;=DH$1,INDEX(整列!$A$2:$K$3512,MATCH($A134,整列!$A$2:$A$3512,0)+DH$1-1,11),"-")</f>
        <v>-</v>
      </c>
      <c r="DI134" s="123" t="str">
        <f>IF($O134&gt;=DI$1,INDEX(整列!$A$2:$K$3512,MATCH($A134,整列!$A$2:$A$3512,0)+DI$1-1,11),"-")</f>
        <v>-</v>
      </c>
      <c r="DJ134" s="123" t="str">
        <f>IF($O134&gt;=DJ$1,INDEX(整列!$A$2:$K$3512,MATCH($A134,整列!$A$2:$A$3512,0)+DJ$1-1,11),"-")</f>
        <v>-</v>
      </c>
      <c r="DK134" s="123" t="str">
        <f>IF($O134&gt;=DK$1,INDEX(整列!$A$2:$K$3512,MATCH($A134,整列!$A$2:$A$3512,0)+DK$1-1,11),"-")</f>
        <v>-</v>
      </c>
      <c r="DL134" s="123" t="str">
        <f>IF($O134&gt;=DL$1,INDEX(整列!$A$2:$K$3512,MATCH($A134,整列!$A$2:$A$3512,0)+DL$1-1,11),"-")</f>
        <v>-</v>
      </c>
      <c r="DM134" s="123" t="str">
        <f>IF($O134&gt;=DM$1,INDEX(整列!$A$2:$K$3512,MATCH($A134,整列!$A$2:$A$3512,0)+DM$1-1,11),"-")</f>
        <v>-</v>
      </c>
      <c r="DN134" s="123" t="str">
        <f>IF($O134&gt;=DN$1,INDEX(整列!$A$2:$K$3512,MATCH($A134,整列!$A$2:$A$3512,0)+DN$1-1,11),"-")</f>
        <v>-</v>
      </c>
      <c r="DO134" s="123" t="str">
        <f>IF($O134&gt;=DO$1,INDEX(整列!$A$2:$K$3512,MATCH($A134,整列!$A$2:$A$3512,0)+DO$1-1,11),"-")</f>
        <v>-</v>
      </c>
      <c r="DP134" s="123" t="str">
        <f>IF($O134&gt;=DP$1,INDEX(整列!$A$2:$K$3512,MATCH($A134,整列!$A$2:$A$3512,0)+DP$1-1,11),"-")</f>
        <v>-</v>
      </c>
      <c r="DQ134" s="123" t="str">
        <f>IF($O134&gt;=DQ$1,INDEX(整列!$A$2:$K$3512,MATCH($A134,整列!$A$2:$A$3512,0)+DQ$1-1,11),"-")</f>
        <v>-</v>
      </c>
      <c r="DR134" s="123" t="str">
        <f>IF($O134&gt;=DR$1,INDEX(整列!$A$2:$K$3512,MATCH($A134,整列!$A$2:$A$3512,0)+DR$1-1,11),"-")</f>
        <v>-</v>
      </c>
      <c r="DS134" s="123" t="str">
        <f>IF($O134&gt;=DS$1,INDEX(整列!$A$2:$K$3512,MATCH($A134,整列!$A$2:$A$3512,0)+DS$1-1,11),"-")</f>
        <v>-</v>
      </c>
      <c r="DT134" s="123" t="str">
        <f>IF($O134&gt;=DT$1,INDEX(整列!$A$2:$K$3512,MATCH($A134,整列!$A$2:$A$3512,0)+DT$1-1,11),"-")</f>
        <v>-</v>
      </c>
      <c r="DU134" s="123" t="str">
        <f>IF($O134&gt;=DU$1,INDEX(整列!$A$2:$K$3512,MATCH($A134,整列!$A$2:$A$3512,0)+DU$1-1,11),"-")</f>
        <v>-</v>
      </c>
      <c r="DV134" s="123" t="str">
        <f>IF($O134&gt;=DV$1,INDEX(整列!$A$2:$K$3512,MATCH($A134,整列!$A$2:$A$3512,0)+DV$1-1,11),"-")</f>
        <v>-</v>
      </c>
      <c r="DW134" s="123" t="str">
        <f>IF($O134&gt;=DW$1,INDEX(整列!$A$2:$K$3512,MATCH($A134,整列!$A$2:$A$3512,0)+DW$1-1,11),"-")</f>
        <v>-</v>
      </c>
      <c r="DX134" s="123" t="str">
        <f>IF($O134&gt;=DX$1,INDEX(整列!$A$2:$K$3512,MATCH($A134,整列!$A$2:$A$3512,0)+DX$1-1,11),"-")</f>
        <v>-</v>
      </c>
      <c r="DY134" s="123" t="str">
        <f>IF($O134&gt;=DY$1,INDEX(整列!$A$2:$K$3512,MATCH($A134,整列!$A$2:$A$3512,0)+DY$1-1,11),"-")</f>
        <v>-</v>
      </c>
      <c r="DZ134" s="123" t="str">
        <f>IF($O134&gt;=DZ$1,INDEX(整列!$A$2:$K$3512,MATCH($A134,整列!$A$2:$A$3512,0)+DZ$1-1,11),"-")</f>
        <v>-</v>
      </c>
      <c r="EA134" s="123" t="str">
        <f>IF($O134&gt;=EA$1,INDEX(整列!$A$2:$K$3512,MATCH($A134,整列!$A$2:$A$3512,0)+EA$1-1,11),"-")</f>
        <v>-</v>
      </c>
      <c r="EB134" s="123" t="str">
        <f>IF($O134&gt;=EB$1,INDEX(整列!$A$2:$K$3512,MATCH($A134,整列!$A$2:$A$3512,0)+EB$1-1,11),"-")</f>
        <v>-</v>
      </c>
      <c r="EC134" s="123" t="str">
        <f>IF($O134&gt;=EC$1,INDEX(整列!$A$2:$K$3512,MATCH($A134,整列!$A$2:$A$3512,0)+EC$1-1,11),"-")</f>
        <v>-</v>
      </c>
      <c r="ED134" s="123" t="str">
        <f>IF($O134&gt;=ED$1,INDEX(整列!$A$2:$K$3512,MATCH($A134,整列!$A$2:$A$3512,0)+ED$1-1,11),"-")</f>
        <v>-</v>
      </c>
      <c r="EE134" s="123" t="str">
        <f>IF($O134&gt;=EE$1,INDEX(整列!$A$2:$K$3512,MATCH($A134,整列!$A$2:$A$3512,0)+EE$1-1,11),"-")</f>
        <v>-</v>
      </c>
      <c r="EF134" s="123" t="str">
        <f>IF($O134&gt;=EF$1,INDEX(整列!$A$2:$K$3512,MATCH($A134,整列!$A$2:$A$3512,0)+EF$1-1,11),"-")</f>
        <v>-</v>
      </c>
      <c r="EG134" s="123" t="str">
        <f>IF($O134&gt;=EG$1,INDEX(整列!$A$2:$K$3512,MATCH($A134,整列!$A$2:$A$3512,0)+EG$1-1,11),"-")</f>
        <v>-</v>
      </c>
      <c r="EH134" s="123" t="str">
        <f>IF($O134&gt;=EH$1,INDEX(整列!$A$2:$K$3512,MATCH($A134,整列!$A$2:$A$3512,0)+EH$1-1,11),"-")</f>
        <v>-</v>
      </c>
      <c r="EI134" s="123" t="str">
        <f>IF($O134&gt;=EI$1,INDEX(整列!$A$2:$K$3512,MATCH($A134,整列!$A$2:$A$3512,0)+EI$1-1,11),"-")</f>
        <v>-</v>
      </c>
      <c r="EJ134" s="123" t="str">
        <f>IF($O134&gt;=EJ$1,INDEX(整列!$A$2:$K$3512,MATCH($A134,整列!$A$2:$A$3512,0)+EJ$1-1,11),"-")</f>
        <v>-</v>
      </c>
      <c r="EK134" s="123" t="str">
        <f>IF($O134&gt;=EK$1,INDEX(整列!$A$2:$K$3512,MATCH($A134,整列!$A$2:$A$3512,0)+EK$1-1,11),"-")</f>
        <v>-</v>
      </c>
      <c r="EL134" s="123" t="str">
        <f>IF($O134&gt;=EL$1,INDEX(整列!$A$2:$K$3512,MATCH($A134,整列!$A$2:$A$3512,0)+EL$1-1,11),"-")</f>
        <v>-</v>
      </c>
      <c r="EM134" s="123" t="str">
        <f>IF($O134&gt;=EM$1,INDEX(整列!$A$2:$K$3512,MATCH($A134,整列!$A$2:$A$3512,0)+EM$1-1,11),"-")</f>
        <v>-</v>
      </c>
      <c r="EN134" s="123" t="str">
        <f>IF($O134&gt;=EN$1,INDEX(整列!$A$2:$K$3512,MATCH($A134,整列!$A$2:$A$3512,0)+EN$1-1,11),"-")</f>
        <v>-</v>
      </c>
      <c r="EO134" s="123" t="str">
        <f>IF($O134&gt;=EO$1,INDEX(整列!$A$2:$K$3512,MATCH($A134,整列!$A$2:$A$3512,0)+EO$1-1,11),"-")</f>
        <v>-</v>
      </c>
      <c r="EP134" s="123" t="str">
        <f>IF($O134&gt;=EP$1,INDEX(整列!$A$2:$K$3512,MATCH($A134,整列!$A$2:$A$3512,0)+EP$1-1,11),"-")</f>
        <v>-</v>
      </c>
      <c r="EQ134" s="123" t="str">
        <f>IF($O134&gt;=EQ$1,INDEX(整列!$A$2:$K$3512,MATCH($A134,整列!$A$2:$A$3512,0)+EQ$1-1,11),"-")</f>
        <v>-</v>
      </c>
      <c r="ER134" s="123" t="str">
        <f>IF($O134&gt;=ER$1,INDEX(整列!$A$2:$K$3512,MATCH($A134,整列!$A$2:$A$3512,0)+ER$1-1,11),"-")</f>
        <v>-</v>
      </c>
      <c r="ES134" s="123" t="str">
        <f>IF($O134&gt;=ES$1,INDEX(整列!$A$2:$K$3512,MATCH($A134,整列!$A$2:$A$3512,0)+ES$1-1,11),"-")</f>
        <v>-</v>
      </c>
      <c r="ET134" s="123" t="str">
        <f>IF($O134&gt;=ET$1,INDEX(整列!$A$2:$K$3512,MATCH($A134,整列!$A$2:$A$3512,0)+ET$1-1,11),"-")</f>
        <v>-</v>
      </c>
      <c r="EU134" s="123" t="str">
        <f>IF($O134&gt;=EU$1,INDEX(整列!$A$2:$K$3512,MATCH($A134,整列!$A$2:$A$3512,0)+EU$1-1,11),"-")</f>
        <v>-</v>
      </c>
      <c r="EV134" s="123" t="str">
        <f>IF($O134&gt;=EV$1,INDEX(整列!$A$2:$K$3512,MATCH($A134,整列!$A$2:$A$3512,0)+EV$1-1,11),"-")</f>
        <v>-</v>
      </c>
      <c r="EW134" s="123" t="str">
        <f>IF($O134&gt;=EW$1,INDEX(整列!$A$2:$K$3512,MATCH($A134,整列!$A$2:$A$3512,0)+EW$1-1,11),"-")</f>
        <v>-</v>
      </c>
      <c r="EX134" s="123" t="str">
        <f>IF($O134&gt;=EX$1,INDEX(整列!$A$2:$K$3512,MATCH($A134,整列!$A$2:$A$3512,0)+EX$1-1,11),"-")</f>
        <v>-</v>
      </c>
      <c r="EY134" s="123" t="str">
        <f>IF($O134&gt;=EY$1,INDEX(整列!$A$2:$K$3512,MATCH($A134,整列!$A$2:$A$3512,0)+EY$1-1,11),"-")</f>
        <v>-</v>
      </c>
      <c r="EZ134" s="123" t="str">
        <f>IF($O134&gt;=EZ$1,INDEX(整列!$A$2:$K$3512,MATCH($A134,整列!$A$2:$A$3512,0)+EZ$1-1,11),"-")</f>
        <v>-</v>
      </c>
      <c r="FA134" s="123" t="str">
        <f>IF($O134&gt;=FA$1,INDEX(整列!$A$2:$K$3512,MATCH($A134,整列!$A$2:$A$3512,0)+FA$1-1,11),"-")</f>
        <v>-</v>
      </c>
      <c r="FB134" s="123" t="str">
        <f>IF($O134&gt;=FB$1,INDEX(整列!$A$2:$K$3512,MATCH($A134,整列!$A$2:$A$3512,0)+FB$1-1,11),"-")</f>
        <v>-</v>
      </c>
      <c r="FC134" s="123" t="str">
        <f>IF($O134&gt;=FC$1,INDEX(整列!$A$2:$K$3512,MATCH($A134,整列!$A$2:$A$3512,0)+FC$1-1,11),"-")</f>
        <v>-</v>
      </c>
      <c r="FD134" s="123" t="str">
        <f>IF($O134&gt;=FD$1,INDEX(整列!$A$2:$K$3512,MATCH($A134,整列!$A$2:$A$3512,0)+FD$1-1,11),"-")</f>
        <v>-</v>
      </c>
      <c r="FE134" s="123" t="str">
        <f>IF($O134&gt;=FE$1,INDEX(整列!$A$2:$K$3512,MATCH($A134,整列!$A$2:$A$3512,0)+FE$1-1,11),"-")</f>
        <v>-</v>
      </c>
      <c r="FF134" s="123" t="str">
        <f>IF($O134&gt;=FF$1,INDEX(整列!$A$2:$K$3512,MATCH($A134,整列!$A$2:$A$3512,0)+FF$1-1,11),"-")</f>
        <v>-</v>
      </c>
      <c r="FG134" s="123" t="str">
        <f>IF($O134&gt;=FG$1,INDEX(整列!$A$2:$K$3512,MATCH($A134,整列!$A$2:$A$3512,0)+FG$1-1,11),"-")</f>
        <v>-</v>
      </c>
      <c r="FH134" s="123" t="str">
        <f>IF($O134&gt;=FH$1,INDEX(整列!$A$2:$K$3512,MATCH($A134,整列!$A$2:$A$3512,0)+FH$1-1,11),"-")</f>
        <v>-</v>
      </c>
      <c r="FI134" s="123" t="str">
        <f>IF($O134&gt;=FI$1,INDEX(整列!$A$2:$K$3512,MATCH($A134,整列!$A$2:$A$3512,0)+FI$1-1,11),"-")</f>
        <v>-</v>
      </c>
      <c r="FJ134" s="123" t="str">
        <f>IF($O134&gt;=FJ$1,INDEX(整列!$A$2:$K$3512,MATCH($A134,整列!$A$2:$A$3512,0)+FJ$1-1,11),"-")</f>
        <v>-</v>
      </c>
      <c r="FK134" s="123" t="str">
        <f>IF($O134&gt;=FK$1,INDEX(整列!$A$2:$K$3512,MATCH($A134,整列!$A$2:$A$3512,0)+FK$1-1,11),"-")</f>
        <v>-</v>
      </c>
      <c r="FL134" s="123" t="str">
        <f>IF($O134&gt;=FL$1,INDEX(整列!$A$2:$K$3512,MATCH($A134,整列!$A$2:$A$3512,0)+FL$1-1,11),"-")</f>
        <v>-</v>
      </c>
      <c r="FM134" s="123" t="str">
        <f>IF($O134&gt;=FM$1,INDEX(整列!$A$2:$K$3512,MATCH($A134,整列!$A$2:$A$3512,0)+FM$1-1,11),"-")</f>
        <v>-</v>
      </c>
      <c r="FN134" s="123" t="str">
        <f>IF($O134&gt;=FN$1,INDEX(整列!$A$2:$K$3512,MATCH($A134,整列!$A$2:$A$3512,0)+FN$1-1,11),"-")</f>
        <v>-</v>
      </c>
      <c r="FO134" s="123" t="str">
        <f>IF($O134&gt;=FO$1,INDEX(整列!$A$2:$K$3512,MATCH($A134,整列!$A$2:$A$3512,0)+FO$1-1,11),"-")</f>
        <v>-</v>
      </c>
      <c r="FP134" s="123" t="str">
        <f>IF($O134&gt;=FP$1,INDEX(整列!$A$2:$K$3512,MATCH($A134,整列!$A$2:$A$3512,0)+FP$1-1,11),"-")</f>
        <v>-</v>
      </c>
      <c r="FQ134" s="123" t="str">
        <f>IF($O134&gt;=FQ$1,INDEX(整列!$A$2:$K$3512,MATCH($A134,整列!$A$2:$A$3512,0)+FQ$1-1,11),"-")</f>
        <v>-</v>
      </c>
      <c r="FR134" s="123" t="str">
        <f>IF($O134&gt;=FR$1,INDEX(整列!$A$2:$K$3512,MATCH($A134,整列!$A$2:$A$3512,0)+FR$1-1,11),"-")</f>
        <v>-</v>
      </c>
      <c r="FS134" s="123" t="str">
        <f>IF($O134&gt;=FS$1,INDEX(整列!$A$2:$K$3512,MATCH($A134,整列!$A$2:$A$3512,0)+FS$1-1,11),"-")</f>
        <v>-</v>
      </c>
      <c r="FT134" s="123" t="str">
        <f>IF($O134&gt;=FT$1,INDEX(整列!$A$2:$K$3512,MATCH($A134,整列!$A$2:$A$3512,0)+FT$1-1,11),"-")</f>
        <v>-</v>
      </c>
      <c r="FU134" s="123" t="str">
        <f>IF($O134&gt;=FU$1,INDEX(整列!$A$2:$K$3512,MATCH($A134,整列!$A$2:$A$3512,0)+FU$1-1,11),"-")</f>
        <v>-</v>
      </c>
      <c r="FV134" s="123" t="str">
        <f>IF($O134&gt;=FV$1,INDEX(整列!$A$2:$K$3512,MATCH($A134,整列!$A$2:$A$3512,0)+FV$1-1,11),"-")</f>
        <v>-</v>
      </c>
      <c r="FW134" s="123" t="str">
        <f>IF($O134&gt;=FW$1,INDEX(整列!$A$2:$K$3512,MATCH($A134,整列!$A$2:$A$3512,0)+FW$1-1,11),"-")</f>
        <v>-</v>
      </c>
      <c r="FX134" s="123" t="str">
        <f>IF($O134&gt;=FX$1,INDEX(整列!$A$2:$K$3512,MATCH($A134,整列!$A$2:$A$3512,0)+FX$1-1,11),"-")</f>
        <v>-</v>
      </c>
      <c r="FY134" s="123" t="str">
        <f>IF($O134&gt;=FY$1,INDEX(整列!$A$2:$K$3512,MATCH($A134,整列!$A$2:$A$3512,0)+FY$1-1,11),"-")</f>
        <v>-</v>
      </c>
      <c r="FZ134" s="123" t="str">
        <f>IF($O134&gt;=FZ$1,INDEX(整列!$A$2:$K$3512,MATCH($A134,整列!$A$2:$A$3512,0)+FZ$1-1,11),"-")</f>
        <v>-</v>
      </c>
      <c r="GA134" s="123" t="str">
        <f>IF($O134&gt;=GA$1,INDEX(整列!$A$2:$K$3512,MATCH($A134,整列!$A$2:$A$3512,0)+GA$1-1,11),"-")</f>
        <v>-</v>
      </c>
      <c r="GB134" s="123" t="str">
        <f>IF($O134&gt;=GB$1,INDEX(整列!$A$2:$K$3512,MATCH($A134,整列!$A$2:$A$3512,0)+GB$1-1,11),"-")</f>
        <v>-</v>
      </c>
      <c r="GC134" s="123" t="str">
        <f>IF($O134&gt;=GC$1,INDEX(整列!$A$2:$K$3512,MATCH($A134,整列!$A$2:$A$3512,0)+GC$1-1,11),"-")</f>
        <v>-</v>
      </c>
      <c r="GD134" s="123" t="str">
        <f>IF($O134&gt;=GD$1,INDEX(整列!$A$2:$K$3512,MATCH($A134,整列!$A$2:$A$3512,0)+GD$1-1,11),"-")</f>
        <v>-</v>
      </c>
      <c r="GE134" s="123" t="str">
        <f>IF($O134&gt;=GE$1,INDEX(整列!$A$2:$K$3512,MATCH($A134,整列!$A$2:$A$3512,0)+GE$1-1,11),"-")</f>
        <v>-</v>
      </c>
      <c r="GF134" s="123" t="str">
        <f>IF($O134&gt;=GF$1,INDEX(整列!$A$2:$K$3512,MATCH($A134,整列!$A$2:$A$3512,0)+GF$1-1,11),"-")</f>
        <v>-</v>
      </c>
      <c r="GG134" s="123" t="str">
        <f>IF($O134&gt;=GG$1,INDEX(整列!$A$2:$K$3512,MATCH($A134,整列!$A$2:$A$3512,0)+GG$1-1,11),"-")</f>
        <v>-</v>
      </c>
      <c r="GH134" s="123" t="str">
        <f>IF($O134&gt;=GH$1,INDEX(整列!$A$2:$K$3512,MATCH($A134,整列!$A$2:$A$3512,0)+GH$1-1,11),"-")</f>
        <v>-</v>
      </c>
      <c r="GI134" s="123" t="str">
        <f>IF($O134&gt;=GI$1,INDEX(整列!$A$2:$K$3512,MATCH($A134,整列!$A$2:$A$3512,0)+GI$1-1,11),"-")</f>
        <v>-</v>
      </c>
      <c r="GJ134" s="123" t="str">
        <f>IF($O134&gt;=GJ$1,INDEX(整列!$A$2:$K$3512,MATCH($A134,整列!$A$2:$A$3512,0)+GJ$1-1,11),"-")</f>
        <v>-</v>
      </c>
      <c r="GK134" s="123" t="str">
        <f>IF($O134&gt;=GK$1,INDEX(整列!$A$2:$K$3512,MATCH($A134,整列!$A$2:$A$3512,0)+GK$1-1,11),"-")</f>
        <v>-</v>
      </c>
      <c r="GL134" s="123" t="str">
        <f>IF($O134&gt;=GL$1,INDEX(整列!$A$2:$K$3512,MATCH($A134,整列!$A$2:$A$3512,0)+GL$1-1,11),"-")</f>
        <v>-</v>
      </c>
      <c r="GM134" s="123" t="str">
        <f>IF($O134&gt;=GM$1,INDEX(整列!$A$2:$K$3512,MATCH($A134,整列!$A$2:$A$3512,0)+GM$1-1,11),"-")</f>
        <v>-</v>
      </c>
      <c r="GN134" s="123" t="str">
        <f>IF($O134&gt;=GN$1,INDEX(整列!$A$2:$K$3512,MATCH($A134,整列!$A$2:$A$3512,0)+GN$1-1,11),"-")</f>
        <v>-</v>
      </c>
      <c r="GO134" s="123" t="str">
        <f>IF($O134&gt;=GO$1,INDEX(整列!$A$2:$K$3512,MATCH($A134,整列!$A$2:$A$3512,0)+GO$1-1,11),"-")</f>
        <v>-</v>
      </c>
      <c r="GP134" s="123" t="str">
        <f>IF($O134&gt;=GP$1,INDEX(整列!$A$2:$K$3512,MATCH($A134,整列!$A$2:$A$3512,0)+GP$1-1,11),"-")</f>
        <v>-</v>
      </c>
      <c r="GQ134" s="123" t="str">
        <f>IF($O134&gt;=GQ$1,INDEX(整列!$A$2:$K$3512,MATCH($A134,整列!$A$2:$A$3512,0)+GQ$1-1,11),"-")</f>
        <v>-</v>
      </c>
      <c r="GR134" s="123" t="str">
        <f>IF($O134&gt;=GR$1,INDEX(整列!$A$2:$K$3512,MATCH($A134,整列!$A$2:$A$3512,0)+GR$1-1,11),"-")</f>
        <v>-</v>
      </c>
      <c r="GS134" s="123" t="str">
        <f>IF($O134&gt;=GS$1,INDEX(整列!$A$2:$K$3512,MATCH($A134,整列!$A$2:$A$3512,0)+GS$1-1,11),"-")</f>
        <v>-</v>
      </c>
      <c r="GT134" s="123" t="str">
        <f>IF($O134&gt;=GT$1,INDEX(整列!$A$2:$K$3512,MATCH($A134,整列!$A$2:$A$3512,0)+GT$1-1,11),"-")</f>
        <v>-</v>
      </c>
      <c r="GU134" s="123" t="str">
        <f>IF($O134&gt;=GU$1,INDEX(整列!$A$2:$K$3512,MATCH($A134,整列!$A$2:$A$3512,0)+GU$1-1,11),"-")</f>
        <v>-</v>
      </c>
      <c r="GV134" s="123" t="str">
        <f>IF($O134&gt;=GV$1,INDEX(整列!$A$2:$K$3512,MATCH($A134,整列!$A$2:$A$3512,0)+GV$1-1,11),"-")</f>
        <v>-</v>
      </c>
      <c r="GW134" s="123" t="str">
        <f>IF($O134&gt;=GW$1,INDEX(整列!$A$2:$K$3512,MATCH($A134,整列!$A$2:$A$3512,0)+GW$1-1,11),"-")</f>
        <v>-</v>
      </c>
      <c r="GX134" s="123" t="str">
        <f>IF($O134&gt;=GX$1,INDEX(整列!$A$2:$K$3512,MATCH($A134,整列!$A$2:$A$3512,0)+GX$1-1,11),"-")</f>
        <v>-</v>
      </c>
      <c r="GY134" s="123" t="str">
        <f>IF($O134&gt;=GY$1,INDEX(整列!$A$2:$K$3512,MATCH($A134,整列!$A$2:$A$3512,0)+GY$1-1,11),"-")</f>
        <v>-</v>
      </c>
      <c r="GZ134" s="123" t="str">
        <f>IF($O134&gt;=GZ$1,INDEX(整列!$A$2:$K$3512,MATCH($A134,整列!$A$2:$A$3512,0)+GZ$1-1,11),"-")</f>
        <v>-</v>
      </c>
      <c r="HA134" s="123" t="str">
        <f>IF($O134&gt;=HA$1,INDEX(整列!$A$2:$K$3512,MATCH($A134,整列!$A$2:$A$3512,0)+HA$1-1,11),"-")</f>
        <v>-</v>
      </c>
      <c r="HB134" s="123" t="str">
        <f>IF($O134&gt;=HB$1,INDEX(整列!$A$2:$K$3512,MATCH($A134,整列!$A$2:$A$3512,0)+HB$1-1,11),"-")</f>
        <v>-</v>
      </c>
      <c r="HC134" s="123" t="str">
        <f>IF($O134&gt;=HC$1,INDEX(整列!$A$2:$K$3512,MATCH($A134,整列!$A$2:$A$3512,0)+HC$1-1,11),"-")</f>
        <v>-</v>
      </c>
      <c r="HD134" s="123" t="str">
        <f>IF($O134&gt;=HD$1,INDEX(整列!$A$2:$K$3512,MATCH($A134,整列!$A$2:$A$3512,0)+HD$1-1,11),"-")</f>
        <v>-</v>
      </c>
      <c r="HE134" s="123" t="str">
        <f>IF($O134&gt;=HE$1,INDEX(整列!$A$2:$K$3512,MATCH($A134,整列!$A$2:$A$3512,0)+HE$1-1,11),"-")</f>
        <v>-</v>
      </c>
      <c r="HF134" s="123" t="str">
        <f>IF($O134&gt;=HF$1,INDEX(整列!$A$2:$K$3512,MATCH($A134,整列!$A$2:$A$3512,0)+HF$1-1,11),"-")</f>
        <v>-</v>
      </c>
      <c r="HG134" s="123" t="str">
        <f>IF($O134&gt;=HG$1,INDEX(整列!$A$2:$K$3512,MATCH($A134,整列!$A$2:$A$3512,0)+HG$1-1,11),"-")</f>
        <v>-</v>
      </c>
      <c r="HH134" s="123" t="str">
        <f>IF($O134&gt;=HH$1,INDEX(整列!$A$2:$K$3512,MATCH($A134,整列!$A$2:$A$3512,0)+HH$1-1,11),"-")</f>
        <v>-</v>
      </c>
      <c r="HI134" s="123" t="str">
        <f>IF($O134&gt;=HI$1,INDEX(整列!$A$2:$K$3512,MATCH($A134,整列!$A$2:$A$3512,0)+HI$1-1,11),"-")</f>
        <v>-</v>
      </c>
      <c r="HJ134" s="123" t="str">
        <f>IF($O134&gt;=HJ$1,INDEX(整列!$A$2:$K$3512,MATCH($A134,整列!$A$2:$A$3512,0)+HJ$1-1,11),"-")</f>
        <v>-</v>
      </c>
      <c r="HK134" s="123" t="str">
        <f>IF($O134&gt;=HK$1,INDEX(整列!$A$2:$K$3512,MATCH($A134,整列!$A$2:$A$3512,0)+HK$1-1,11),"-")</f>
        <v>-</v>
      </c>
      <c r="HL134" s="123" t="str">
        <f>IF($O134&gt;=HL$1,INDEX(整列!$A$2:$K$3512,MATCH($A134,整列!$A$2:$A$3512,0)+HL$1-1,11),"-")</f>
        <v>-</v>
      </c>
      <c r="HP134" s="101" t="str">
        <f t="shared" si="17"/>
        <v>B06-1206-0021</v>
      </c>
      <c r="HQ134" s="115">
        <f>COUNTIF(整列!$A$2:$A$3512,HP134)</f>
        <v>13</v>
      </c>
    </row>
    <row r="135" spans="1:225" ht="13.5">
      <c r="A135" s="48" t="s">
        <v>484</v>
      </c>
      <c r="B135" s="48" t="s">
        <v>370</v>
      </c>
      <c r="C135" s="48" t="s">
        <v>371</v>
      </c>
      <c r="D135" s="48" t="s">
        <v>187</v>
      </c>
      <c r="E135" s="48" t="s">
        <v>312</v>
      </c>
      <c r="F135" s="48" t="s">
        <v>205</v>
      </c>
      <c r="G135" s="48" t="s">
        <v>465</v>
      </c>
      <c r="H135" s="48" t="s">
        <v>187</v>
      </c>
      <c r="I135" s="48" t="s">
        <v>470</v>
      </c>
      <c r="J135" s="48" t="s">
        <v>184</v>
      </c>
      <c r="K135" s="48"/>
      <c r="L135" s="48" t="s">
        <v>254</v>
      </c>
      <c r="M135" s="48" t="s">
        <v>485</v>
      </c>
      <c r="N135" s="119"/>
      <c r="O135" s="120">
        <f>COUNTIF(整列!$A$2:$A$3512,$A135)</f>
        <v>8</v>
      </c>
      <c r="P135" s="121">
        <f t="shared" si="12"/>
        <v>17310</v>
      </c>
      <c r="Q135" s="121">
        <f t="shared" si="13"/>
        <v>10017.419827480528</v>
      </c>
      <c r="R135" s="122">
        <f t="shared" si="14"/>
        <v>35000</v>
      </c>
      <c r="S135" s="121">
        <f t="shared" si="15"/>
        <v>14540</v>
      </c>
      <c r="T135" s="121">
        <f t="shared" si="16"/>
        <v>7300</v>
      </c>
      <c r="U135" s="123">
        <f>IF($O135&gt;=U$1,INDEX(整列!$A$2:$K$3512,MATCH($A135,整列!$A$2:$A$3512,0)+U$1-1,11),"-")</f>
        <v>8500</v>
      </c>
      <c r="V135" s="123">
        <f>IF($O135&gt;=V$1,INDEX(整列!$A$2:$K$3512,MATCH($A135,整列!$A$2:$A$3512,0)+V$1-1,11),"-")</f>
        <v>7300</v>
      </c>
      <c r="W135" s="123">
        <f>IF($O135&gt;=W$1,INDEX(整列!$A$2:$K$3512,MATCH($A135,整列!$A$2:$A$3512,0)+W$1-1,11),"-")</f>
        <v>35000</v>
      </c>
      <c r="X135" s="123">
        <f>IF($O135&gt;=X$1,INDEX(整列!$A$2:$K$3512,MATCH($A135,整列!$A$2:$A$3512,0)+X$1-1,11),"-")</f>
        <v>31000</v>
      </c>
      <c r="Y135" s="123">
        <f>IF($O135&gt;=Y$1,INDEX(整列!$A$2:$K$3512,MATCH($A135,整列!$A$2:$A$3512,0)+Y$1-1,11),"-")</f>
        <v>7300</v>
      </c>
      <c r="Z135" s="123">
        <f>IF($O135&gt;=Z$1,INDEX(整列!$A$2:$K$3512,MATCH($A135,整列!$A$2:$A$3512,0)+Z$1-1,11),"-")</f>
        <v>14800</v>
      </c>
      <c r="AA135" s="123">
        <f>IF($O135&gt;=AA$1,INDEX(整列!$A$2:$K$3512,MATCH($A135,整列!$A$2:$A$3512,0)+AA$1-1,11),"-")</f>
        <v>20300</v>
      </c>
      <c r="AB135" s="123">
        <f>IF($O135&gt;=AB$1,INDEX(整列!$A$2:$K$3512,MATCH($A135,整列!$A$2:$A$3512,0)+AB$1-1,11),"-")</f>
        <v>14280</v>
      </c>
      <c r="AC135" s="123" t="str">
        <f>IF($O135&gt;=AC$1,INDEX(整列!$A$2:$K$3512,MATCH($A135,整列!$A$2:$A$3512,0)+AC$1-1,11),"-")</f>
        <v>-</v>
      </c>
      <c r="AD135" s="123" t="str">
        <f>IF($O135&gt;=AD$1,INDEX(整列!$A$2:$K$3512,MATCH($A135,整列!$A$2:$A$3512,0)+AD$1-1,11),"-")</f>
        <v>-</v>
      </c>
      <c r="AE135" s="123" t="str">
        <f>IF($O135&gt;=AE$1,INDEX(整列!$A$2:$K$3512,MATCH($A135,整列!$A$2:$A$3512,0)+AE$1-1,11),"-")</f>
        <v>-</v>
      </c>
      <c r="AF135" s="123" t="str">
        <f>IF($O135&gt;=AF$1,INDEX(整列!$A$2:$K$3512,MATCH($A135,整列!$A$2:$A$3512,0)+AF$1-1,11),"-")</f>
        <v>-</v>
      </c>
      <c r="AG135" s="123" t="str">
        <f>IF($O135&gt;=AG$1,INDEX(整列!$A$2:$K$3512,MATCH($A135,整列!$A$2:$A$3512,0)+AG$1-1,11),"-")</f>
        <v>-</v>
      </c>
      <c r="AH135" s="123" t="str">
        <f>IF($O135&gt;=AH$1,INDEX(整列!$A$2:$K$3512,MATCH($A135,整列!$A$2:$A$3512,0)+AH$1-1,11),"-")</f>
        <v>-</v>
      </c>
      <c r="AI135" s="123" t="str">
        <f>IF($O135&gt;=AI$1,INDEX(整列!$A$2:$K$3512,MATCH($A135,整列!$A$2:$A$3512,0)+AI$1-1,11),"-")</f>
        <v>-</v>
      </c>
      <c r="AJ135" s="123" t="str">
        <f>IF($O135&gt;=AJ$1,INDEX(整列!$A$2:$K$3512,MATCH($A135,整列!$A$2:$A$3512,0)+AJ$1-1,11),"-")</f>
        <v>-</v>
      </c>
      <c r="AK135" s="123" t="str">
        <f>IF($O135&gt;=AK$1,INDEX(整列!$A$2:$K$3512,MATCH($A135,整列!$A$2:$A$3512,0)+AK$1-1,11),"-")</f>
        <v>-</v>
      </c>
      <c r="AL135" s="123" t="str">
        <f>IF($O135&gt;=AL$1,INDEX(整列!$A$2:$K$3512,MATCH($A135,整列!$A$2:$A$3512,0)+AL$1-1,11),"-")</f>
        <v>-</v>
      </c>
      <c r="AM135" s="123" t="str">
        <f>IF($O135&gt;=AM$1,INDEX(整列!$A$2:$K$3512,MATCH($A135,整列!$A$2:$A$3512,0)+AM$1-1,11),"-")</f>
        <v>-</v>
      </c>
      <c r="AN135" s="123" t="str">
        <f>IF($O135&gt;=AN$1,INDEX(整列!$A$2:$K$3512,MATCH($A135,整列!$A$2:$A$3512,0)+AN$1-1,11),"-")</f>
        <v>-</v>
      </c>
      <c r="AO135" s="123" t="str">
        <f>IF($O135&gt;=AO$1,INDEX(整列!$A$2:$K$3512,MATCH($A135,整列!$A$2:$A$3512,0)+AO$1-1,11),"-")</f>
        <v>-</v>
      </c>
      <c r="AP135" s="123" t="str">
        <f>IF($O135&gt;=AP$1,INDEX(整列!$A$2:$K$3512,MATCH($A135,整列!$A$2:$A$3512,0)+AP$1-1,11),"-")</f>
        <v>-</v>
      </c>
      <c r="AQ135" s="123" t="str">
        <f>IF($O135&gt;=AQ$1,INDEX(整列!$A$2:$K$3512,MATCH($A135,整列!$A$2:$A$3512,0)+AQ$1-1,11),"-")</f>
        <v>-</v>
      </c>
      <c r="AR135" s="123" t="str">
        <f>IF($O135&gt;=AR$1,INDEX(整列!$A$2:$K$3512,MATCH($A135,整列!$A$2:$A$3512,0)+AR$1-1,11),"-")</f>
        <v>-</v>
      </c>
      <c r="AS135" s="123" t="str">
        <f>IF($O135&gt;=AS$1,INDEX(整列!$A$2:$K$3512,MATCH($A135,整列!$A$2:$A$3512,0)+AS$1-1,11),"-")</f>
        <v>-</v>
      </c>
      <c r="AT135" s="123" t="str">
        <f>IF($O135&gt;=AT$1,INDEX(整列!$A$2:$K$3512,MATCH($A135,整列!$A$2:$A$3512,0)+AT$1-1,11),"-")</f>
        <v>-</v>
      </c>
      <c r="AU135" s="123" t="str">
        <f>IF($O135&gt;=AU$1,INDEX(整列!$A$2:$K$3512,MATCH($A135,整列!$A$2:$A$3512,0)+AU$1-1,11),"-")</f>
        <v>-</v>
      </c>
      <c r="AV135" s="123" t="str">
        <f>IF($O135&gt;=AV$1,INDEX(整列!$A$2:$K$3512,MATCH($A135,整列!$A$2:$A$3512,0)+AV$1-1,11),"-")</f>
        <v>-</v>
      </c>
      <c r="AW135" s="123" t="str">
        <f>IF($O135&gt;=AW$1,INDEX(整列!$A$2:$K$3512,MATCH($A135,整列!$A$2:$A$3512,0)+AW$1-1,11),"-")</f>
        <v>-</v>
      </c>
      <c r="AX135" s="123" t="str">
        <f>IF($O135&gt;=AX$1,INDEX(整列!$A$2:$K$3512,MATCH($A135,整列!$A$2:$A$3512,0)+AX$1-1,11),"-")</f>
        <v>-</v>
      </c>
      <c r="AY135" s="123" t="str">
        <f>IF($O135&gt;=AY$1,INDEX(整列!$A$2:$K$3512,MATCH($A135,整列!$A$2:$A$3512,0)+AY$1-1,11),"-")</f>
        <v>-</v>
      </c>
      <c r="AZ135" s="123" t="str">
        <f>IF($O135&gt;=AZ$1,INDEX(整列!$A$2:$K$3512,MATCH($A135,整列!$A$2:$A$3512,0)+AZ$1-1,11),"-")</f>
        <v>-</v>
      </c>
      <c r="BA135" s="123" t="str">
        <f>IF($O135&gt;=BA$1,INDEX(整列!$A$2:$K$3512,MATCH($A135,整列!$A$2:$A$3512,0)+BA$1-1,11),"-")</f>
        <v>-</v>
      </c>
      <c r="BB135" s="123" t="str">
        <f>IF($O135&gt;=BB$1,INDEX(整列!$A$2:$K$3512,MATCH($A135,整列!$A$2:$A$3512,0)+BB$1-1,11),"-")</f>
        <v>-</v>
      </c>
      <c r="BC135" s="123" t="str">
        <f>IF($O135&gt;=BC$1,INDEX(整列!$A$2:$K$3512,MATCH($A135,整列!$A$2:$A$3512,0)+BC$1-1,11),"-")</f>
        <v>-</v>
      </c>
      <c r="BD135" s="123" t="str">
        <f>IF($O135&gt;=BD$1,INDEX(整列!$A$2:$K$3512,MATCH($A135,整列!$A$2:$A$3512,0)+BD$1-1,11),"-")</f>
        <v>-</v>
      </c>
      <c r="BE135" s="123" t="str">
        <f>IF($O135&gt;=BE$1,INDEX(整列!$A$2:$K$3512,MATCH($A135,整列!$A$2:$A$3512,0)+BE$1-1,11),"-")</f>
        <v>-</v>
      </c>
      <c r="BF135" s="123" t="str">
        <f>IF($O135&gt;=BF$1,INDEX(整列!$A$2:$K$3512,MATCH($A135,整列!$A$2:$A$3512,0)+BF$1-1,11),"-")</f>
        <v>-</v>
      </c>
      <c r="BG135" s="123" t="str">
        <f>IF($O135&gt;=BG$1,INDEX(整列!$A$2:$K$3512,MATCH($A135,整列!$A$2:$A$3512,0)+BG$1-1,11),"-")</f>
        <v>-</v>
      </c>
      <c r="BH135" s="123" t="str">
        <f>IF($O135&gt;=BH$1,INDEX(整列!$A$2:$K$3512,MATCH($A135,整列!$A$2:$A$3512,0)+BH$1-1,11),"-")</f>
        <v>-</v>
      </c>
      <c r="BI135" s="123" t="str">
        <f>IF($O135&gt;=BI$1,INDEX(整列!$A$2:$K$3512,MATCH($A135,整列!$A$2:$A$3512,0)+BI$1-1,11),"-")</f>
        <v>-</v>
      </c>
      <c r="BJ135" s="123" t="str">
        <f>IF($O135&gt;=BJ$1,INDEX(整列!$A$2:$K$3512,MATCH($A135,整列!$A$2:$A$3512,0)+BJ$1-1,11),"-")</f>
        <v>-</v>
      </c>
      <c r="BK135" s="123" t="str">
        <f>IF($O135&gt;=BK$1,INDEX(整列!$A$2:$K$3512,MATCH($A135,整列!$A$2:$A$3512,0)+BK$1-1,11),"-")</f>
        <v>-</v>
      </c>
      <c r="BL135" s="123" t="str">
        <f>IF($O135&gt;=BL$1,INDEX(整列!$A$2:$K$3512,MATCH($A135,整列!$A$2:$A$3512,0)+BL$1-1,11),"-")</f>
        <v>-</v>
      </c>
      <c r="BM135" s="123" t="str">
        <f>IF($O135&gt;=BM$1,INDEX(整列!$A$2:$K$3512,MATCH($A135,整列!$A$2:$A$3512,0)+BM$1-1,11),"-")</f>
        <v>-</v>
      </c>
      <c r="BN135" s="123" t="str">
        <f>IF($O135&gt;=BN$1,INDEX(整列!$A$2:$K$3512,MATCH($A135,整列!$A$2:$A$3512,0)+BN$1-1,11),"-")</f>
        <v>-</v>
      </c>
      <c r="BO135" s="123" t="str">
        <f>IF($O135&gt;=BO$1,INDEX(整列!$A$2:$K$3512,MATCH($A135,整列!$A$2:$A$3512,0)+BO$1-1,11),"-")</f>
        <v>-</v>
      </c>
      <c r="BP135" s="123" t="str">
        <f>IF($O135&gt;=BP$1,INDEX(整列!$A$2:$K$3512,MATCH($A135,整列!$A$2:$A$3512,0)+BP$1-1,11),"-")</f>
        <v>-</v>
      </c>
      <c r="BQ135" s="123" t="str">
        <f>IF($O135&gt;=BQ$1,INDEX(整列!$A$2:$K$3512,MATCH($A135,整列!$A$2:$A$3512,0)+BQ$1-1,11),"-")</f>
        <v>-</v>
      </c>
      <c r="BR135" s="123" t="str">
        <f>IF($O135&gt;=BR$1,INDEX(整列!$A$2:$K$3512,MATCH($A135,整列!$A$2:$A$3512,0)+BR$1-1,11),"-")</f>
        <v>-</v>
      </c>
      <c r="BS135" s="123" t="str">
        <f>IF($O135&gt;=BS$1,INDEX(整列!$A$2:$K$3512,MATCH($A135,整列!$A$2:$A$3512,0)+BS$1-1,11),"-")</f>
        <v>-</v>
      </c>
      <c r="BT135" s="123" t="str">
        <f>IF($O135&gt;=BT$1,INDEX(整列!$A$2:$K$3512,MATCH($A135,整列!$A$2:$A$3512,0)+BT$1-1,11),"-")</f>
        <v>-</v>
      </c>
      <c r="BU135" s="123" t="str">
        <f>IF($O135&gt;=BU$1,INDEX(整列!$A$2:$K$3512,MATCH($A135,整列!$A$2:$A$3512,0)+BU$1-1,11),"-")</f>
        <v>-</v>
      </c>
      <c r="BV135" s="123" t="str">
        <f>IF($O135&gt;=BV$1,INDEX(整列!$A$2:$K$3512,MATCH($A135,整列!$A$2:$A$3512,0)+BV$1-1,11),"-")</f>
        <v>-</v>
      </c>
      <c r="BW135" s="123" t="str">
        <f>IF($O135&gt;=BW$1,INDEX(整列!$A$2:$K$3512,MATCH($A135,整列!$A$2:$A$3512,0)+BW$1-1,11),"-")</f>
        <v>-</v>
      </c>
      <c r="BX135" s="123" t="str">
        <f>IF($O135&gt;=BX$1,INDEX(整列!$A$2:$K$3512,MATCH($A135,整列!$A$2:$A$3512,0)+BX$1-1,11),"-")</f>
        <v>-</v>
      </c>
      <c r="BY135" s="123" t="str">
        <f>IF($O135&gt;=BY$1,INDEX(整列!$A$2:$K$3512,MATCH($A135,整列!$A$2:$A$3512,0)+BY$1-1,11),"-")</f>
        <v>-</v>
      </c>
      <c r="BZ135" s="123" t="str">
        <f>IF($O135&gt;=BZ$1,INDEX(整列!$A$2:$K$3512,MATCH($A135,整列!$A$2:$A$3512,0)+BZ$1-1,11),"-")</f>
        <v>-</v>
      </c>
      <c r="CA135" s="123" t="str">
        <f>IF($O135&gt;=CA$1,INDEX(整列!$A$2:$K$3512,MATCH($A135,整列!$A$2:$A$3512,0)+CA$1-1,11),"-")</f>
        <v>-</v>
      </c>
      <c r="CB135" s="123" t="str">
        <f>IF($O135&gt;=CB$1,INDEX(整列!$A$2:$K$3512,MATCH($A135,整列!$A$2:$A$3512,0)+CB$1-1,11),"-")</f>
        <v>-</v>
      </c>
      <c r="CC135" s="123" t="str">
        <f>IF($O135&gt;=CC$1,INDEX(整列!$A$2:$K$3512,MATCH($A135,整列!$A$2:$A$3512,0)+CC$1-1,11),"-")</f>
        <v>-</v>
      </c>
      <c r="CD135" s="123" t="str">
        <f>IF($O135&gt;=CD$1,INDEX(整列!$A$2:$K$3512,MATCH($A135,整列!$A$2:$A$3512,0)+CD$1-1,11),"-")</f>
        <v>-</v>
      </c>
      <c r="CE135" s="123" t="str">
        <f>IF($O135&gt;=CE$1,INDEX(整列!$A$2:$K$3512,MATCH($A135,整列!$A$2:$A$3512,0)+CE$1-1,11),"-")</f>
        <v>-</v>
      </c>
      <c r="CF135" s="123" t="str">
        <f>IF($O135&gt;=CF$1,INDEX(整列!$A$2:$K$3512,MATCH($A135,整列!$A$2:$A$3512,0)+CF$1-1,11),"-")</f>
        <v>-</v>
      </c>
      <c r="CG135" s="123" t="str">
        <f>IF($O135&gt;=CG$1,INDEX(整列!$A$2:$K$3512,MATCH($A135,整列!$A$2:$A$3512,0)+CG$1-1,11),"-")</f>
        <v>-</v>
      </c>
      <c r="CH135" s="123" t="str">
        <f>IF($O135&gt;=CH$1,INDEX(整列!$A$2:$K$3512,MATCH($A135,整列!$A$2:$A$3512,0)+CH$1-1,11),"-")</f>
        <v>-</v>
      </c>
      <c r="CI135" s="123" t="str">
        <f>IF($O135&gt;=CI$1,INDEX(整列!$A$2:$K$3512,MATCH($A135,整列!$A$2:$A$3512,0)+CI$1-1,11),"-")</f>
        <v>-</v>
      </c>
      <c r="CJ135" s="123" t="str">
        <f>IF($O135&gt;=CJ$1,INDEX(整列!$A$2:$K$3512,MATCH($A135,整列!$A$2:$A$3512,0)+CJ$1-1,11),"-")</f>
        <v>-</v>
      </c>
      <c r="CK135" s="123" t="str">
        <f>IF($O135&gt;=CK$1,INDEX(整列!$A$2:$K$3512,MATCH($A135,整列!$A$2:$A$3512,0)+CK$1-1,11),"-")</f>
        <v>-</v>
      </c>
      <c r="CL135" s="123" t="str">
        <f>IF($O135&gt;=CL$1,INDEX(整列!$A$2:$K$3512,MATCH($A135,整列!$A$2:$A$3512,0)+CL$1-1,11),"-")</f>
        <v>-</v>
      </c>
      <c r="CM135" s="123" t="str">
        <f>IF($O135&gt;=CM$1,INDEX(整列!$A$2:$K$3512,MATCH($A135,整列!$A$2:$A$3512,0)+CM$1-1,11),"-")</f>
        <v>-</v>
      </c>
      <c r="CN135" s="123" t="str">
        <f>IF($O135&gt;=CN$1,INDEX(整列!$A$2:$K$3512,MATCH($A135,整列!$A$2:$A$3512,0)+CN$1-1,11),"-")</f>
        <v>-</v>
      </c>
      <c r="CO135" s="123" t="str">
        <f>IF($O135&gt;=CO$1,INDEX(整列!$A$2:$K$3512,MATCH($A135,整列!$A$2:$A$3512,0)+CO$1-1,11),"-")</f>
        <v>-</v>
      </c>
      <c r="CP135" s="123" t="str">
        <f>IF($O135&gt;=CP$1,INDEX(整列!$A$2:$K$3512,MATCH($A135,整列!$A$2:$A$3512,0)+CP$1-1,11),"-")</f>
        <v>-</v>
      </c>
      <c r="CQ135" s="123" t="str">
        <f>IF($O135&gt;=CQ$1,INDEX(整列!$A$2:$K$3512,MATCH($A135,整列!$A$2:$A$3512,0)+CQ$1-1,11),"-")</f>
        <v>-</v>
      </c>
      <c r="CR135" s="123" t="str">
        <f>IF($O135&gt;=CR$1,INDEX(整列!$A$2:$K$3512,MATCH($A135,整列!$A$2:$A$3512,0)+CR$1-1,11),"-")</f>
        <v>-</v>
      </c>
      <c r="CS135" s="123" t="str">
        <f>IF($O135&gt;=CS$1,INDEX(整列!$A$2:$K$3512,MATCH($A135,整列!$A$2:$A$3512,0)+CS$1-1,11),"-")</f>
        <v>-</v>
      </c>
      <c r="CT135" s="123" t="str">
        <f>IF($O135&gt;=CT$1,INDEX(整列!$A$2:$K$3512,MATCH($A135,整列!$A$2:$A$3512,0)+CT$1-1,11),"-")</f>
        <v>-</v>
      </c>
      <c r="CU135" s="123" t="str">
        <f>IF($O135&gt;=CU$1,INDEX(整列!$A$2:$K$3512,MATCH($A135,整列!$A$2:$A$3512,0)+CU$1-1,11),"-")</f>
        <v>-</v>
      </c>
      <c r="CV135" s="123" t="str">
        <f>IF($O135&gt;=CV$1,INDEX(整列!$A$2:$K$3512,MATCH($A135,整列!$A$2:$A$3512,0)+CV$1-1,11),"-")</f>
        <v>-</v>
      </c>
      <c r="CW135" s="123" t="str">
        <f>IF($O135&gt;=CW$1,INDEX(整列!$A$2:$K$3512,MATCH($A135,整列!$A$2:$A$3512,0)+CW$1-1,11),"-")</f>
        <v>-</v>
      </c>
      <c r="CX135" s="123" t="str">
        <f>IF($O135&gt;=CX$1,INDEX(整列!$A$2:$K$3512,MATCH($A135,整列!$A$2:$A$3512,0)+CX$1-1,11),"-")</f>
        <v>-</v>
      </c>
      <c r="CY135" s="123" t="str">
        <f>IF($O135&gt;=CY$1,INDEX(整列!$A$2:$K$3512,MATCH($A135,整列!$A$2:$A$3512,0)+CY$1-1,11),"-")</f>
        <v>-</v>
      </c>
      <c r="CZ135" s="123" t="str">
        <f>IF($O135&gt;=CZ$1,INDEX(整列!$A$2:$K$3512,MATCH($A135,整列!$A$2:$A$3512,0)+CZ$1-1,11),"-")</f>
        <v>-</v>
      </c>
      <c r="DA135" s="123" t="str">
        <f>IF($O135&gt;=DA$1,INDEX(整列!$A$2:$K$3512,MATCH($A135,整列!$A$2:$A$3512,0)+DA$1-1,11),"-")</f>
        <v>-</v>
      </c>
      <c r="DB135" s="123" t="str">
        <f>IF($O135&gt;=DB$1,INDEX(整列!$A$2:$K$3512,MATCH($A135,整列!$A$2:$A$3512,0)+DB$1-1,11),"-")</f>
        <v>-</v>
      </c>
      <c r="DC135" s="123" t="str">
        <f>IF($O135&gt;=DC$1,INDEX(整列!$A$2:$K$3512,MATCH($A135,整列!$A$2:$A$3512,0)+DC$1-1,11),"-")</f>
        <v>-</v>
      </c>
      <c r="DD135" s="123" t="str">
        <f>IF($O135&gt;=DD$1,INDEX(整列!$A$2:$K$3512,MATCH($A135,整列!$A$2:$A$3512,0)+DD$1-1,11),"-")</f>
        <v>-</v>
      </c>
      <c r="DE135" s="123" t="str">
        <f>IF($O135&gt;=DE$1,INDEX(整列!$A$2:$K$3512,MATCH($A135,整列!$A$2:$A$3512,0)+DE$1-1,11),"-")</f>
        <v>-</v>
      </c>
      <c r="DF135" s="123" t="str">
        <f>IF($O135&gt;=DF$1,INDEX(整列!$A$2:$K$3512,MATCH($A135,整列!$A$2:$A$3512,0)+DF$1-1,11),"-")</f>
        <v>-</v>
      </c>
      <c r="DG135" s="123" t="str">
        <f>IF($O135&gt;=DG$1,INDEX(整列!$A$2:$K$3512,MATCH($A135,整列!$A$2:$A$3512,0)+DG$1-1,11),"-")</f>
        <v>-</v>
      </c>
      <c r="DH135" s="123" t="str">
        <f>IF($O135&gt;=DH$1,INDEX(整列!$A$2:$K$3512,MATCH($A135,整列!$A$2:$A$3512,0)+DH$1-1,11),"-")</f>
        <v>-</v>
      </c>
      <c r="DI135" s="123" t="str">
        <f>IF($O135&gt;=DI$1,INDEX(整列!$A$2:$K$3512,MATCH($A135,整列!$A$2:$A$3512,0)+DI$1-1,11),"-")</f>
        <v>-</v>
      </c>
      <c r="DJ135" s="123" t="str">
        <f>IF($O135&gt;=DJ$1,INDEX(整列!$A$2:$K$3512,MATCH($A135,整列!$A$2:$A$3512,0)+DJ$1-1,11),"-")</f>
        <v>-</v>
      </c>
      <c r="DK135" s="123" t="str">
        <f>IF($O135&gt;=DK$1,INDEX(整列!$A$2:$K$3512,MATCH($A135,整列!$A$2:$A$3512,0)+DK$1-1,11),"-")</f>
        <v>-</v>
      </c>
      <c r="DL135" s="123" t="str">
        <f>IF($O135&gt;=DL$1,INDEX(整列!$A$2:$K$3512,MATCH($A135,整列!$A$2:$A$3512,0)+DL$1-1,11),"-")</f>
        <v>-</v>
      </c>
      <c r="DM135" s="123" t="str">
        <f>IF($O135&gt;=DM$1,INDEX(整列!$A$2:$K$3512,MATCH($A135,整列!$A$2:$A$3512,0)+DM$1-1,11),"-")</f>
        <v>-</v>
      </c>
      <c r="DN135" s="123" t="str">
        <f>IF($O135&gt;=DN$1,INDEX(整列!$A$2:$K$3512,MATCH($A135,整列!$A$2:$A$3512,0)+DN$1-1,11),"-")</f>
        <v>-</v>
      </c>
      <c r="DO135" s="123" t="str">
        <f>IF($O135&gt;=DO$1,INDEX(整列!$A$2:$K$3512,MATCH($A135,整列!$A$2:$A$3512,0)+DO$1-1,11),"-")</f>
        <v>-</v>
      </c>
      <c r="DP135" s="123" t="str">
        <f>IF($O135&gt;=DP$1,INDEX(整列!$A$2:$K$3512,MATCH($A135,整列!$A$2:$A$3512,0)+DP$1-1,11),"-")</f>
        <v>-</v>
      </c>
      <c r="DQ135" s="123" t="str">
        <f>IF($O135&gt;=DQ$1,INDEX(整列!$A$2:$K$3512,MATCH($A135,整列!$A$2:$A$3512,0)+DQ$1-1,11),"-")</f>
        <v>-</v>
      </c>
      <c r="DR135" s="123" t="str">
        <f>IF($O135&gt;=DR$1,INDEX(整列!$A$2:$K$3512,MATCH($A135,整列!$A$2:$A$3512,0)+DR$1-1,11),"-")</f>
        <v>-</v>
      </c>
      <c r="DS135" s="123" t="str">
        <f>IF($O135&gt;=DS$1,INDEX(整列!$A$2:$K$3512,MATCH($A135,整列!$A$2:$A$3512,0)+DS$1-1,11),"-")</f>
        <v>-</v>
      </c>
      <c r="DT135" s="123" t="str">
        <f>IF($O135&gt;=DT$1,INDEX(整列!$A$2:$K$3512,MATCH($A135,整列!$A$2:$A$3512,0)+DT$1-1,11),"-")</f>
        <v>-</v>
      </c>
      <c r="DU135" s="123" t="str">
        <f>IF($O135&gt;=DU$1,INDEX(整列!$A$2:$K$3512,MATCH($A135,整列!$A$2:$A$3512,0)+DU$1-1,11),"-")</f>
        <v>-</v>
      </c>
      <c r="DV135" s="123" t="str">
        <f>IF($O135&gt;=DV$1,INDEX(整列!$A$2:$K$3512,MATCH($A135,整列!$A$2:$A$3512,0)+DV$1-1,11),"-")</f>
        <v>-</v>
      </c>
      <c r="DW135" s="123" t="str">
        <f>IF($O135&gt;=DW$1,INDEX(整列!$A$2:$K$3512,MATCH($A135,整列!$A$2:$A$3512,0)+DW$1-1,11),"-")</f>
        <v>-</v>
      </c>
      <c r="DX135" s="123" t="str">
        <f>IF($O135&gt;=DX$1,INDEX(整列!$A$2:$K$3512,MATCH($A135,整列!$A$2:$A$3512,0)+DX$1-1,11),"-")</f>
        <v>-</v>
      </c>
      <c r="DY135" s="123" t="str">
        <f>IF($O135&gt;=DY$1,INDEX(整列!$A$2:$K$3512,MATCH($A135,整列!$A$2:$A$3512,0)+DY$1-1,11),"-")</f>
        <v>-</v>
      </c>
      <c r="DZ135" s="123" t="str">
        <f>IF($O135&gt;=DZ$1,INDEX(整列!$A$2:$K$3512,MATCH($A135,整列!$A$2:$A$3512,0)+DZ$1-1,11),"-")</f>
        <v>-</v>
      </c>
      <c r="EA135" s="123" t="str">
        <f>IF($O135&gt;=EA$1,INDEX(整列!$A$2:$K$3512,MATCH($A135,整列!$A$2:$A$3512,0)+EA$1-1,11),"-")</f>
        <v>-</v>
      </c>
      <c r="EB135" s="123" t="str">
        <f>IF($O135&gt;=EB$1,INDEX(整列!$A$2:$K$3512,MATCH($A135,整列!$A$2:$A$3512,0)+EB$1-1,11),"-")</f>
        <v>-</v>
      </c>
      <c r="EC135" s="123" t="str">
        <f>IF($O135&gt;=EC$1,INDEX(整列!$A$2:$K$3512,MATCH($A135,整列!$A$2:$A$3512,0)+EC$1-1,11),"-")</f>
        <v>-</v>
      </c>
      <c r="ED135" s="123" t="str">
        <f>IF($O135&gt;=ED$1,INDEX(整列!$A$2:$K$3512,MATCH($A135,整列!$A$2:$A$3512,0)+ED$1-1,11),"-")</f>
        <v>-</v>
      </c>
      <c r="EE135" s="123" t="str">
        <f>IF($O135&gt;=EE$1,INDEX(整列!$A$2:$K$3512,MATCH($A135,整列!$A$2:$A$3512,0)+EE$1-1,11),"-")</f>
        <v>-</v>
      </c>
      <c r="EF135" s="123" t="str">
        <f>IF($O135&gt;=EF$1,INDEX(整列!$A$2:$K$3512,MATCH($A135,整列!$A$2:$A$3512,0)+EF$1-1,11),"-")</f>
        <v>-</v>
      </c>
      <c r="EG135" s="123" t="str">
        <f>IF($O135&gt;=EG$1,INDEX(整列!$A$2:$K$3512,MATCH($A135,整列!$A$2:$A$3512,0)+EG$1-1,11),"-")</f>
        <v>-</v>
      </c>
      <c r="EH135" s="123" t="str">
        <f>IF($O135&gt;=EH$1,INDEX(整列!$A$2:$K$3512,MATCH($A135,整列!$A$2:$A$3512,0)+EH$1-1,11),"-")</f>
        <v>-</v>
      </c>
      <c r="EI135" s="123" t="str">
        <f>IF($O135&gt;=EI$1,INDEX(整列!$A$2:$K$3512,MATCH($A135,整列!$A$2:$A$3512,0)+EI$1-1,11),"-")</f>
        <v>-</v>
      </c>
      <c r="EJ135" s="123" t="str">
        <f>IF($O135&gt;=EJ$1,INDEX(整列!$A$2:$K$3512,MATCH($A135,整列!$A$2:$A$3512,0)+EJ$1-1,11),"-")</f>
        <v>-</v>
      </c>
      <c r="EK135" s="123" t="str">
        <f>IF($O135&gt;=EK$1,INDEX(整列!$A$2:$K$3512,MATCH($A135,整列!$A$2:$A$3512,0)+EK$1-1,11),"-")</f>
        <v>-</v>
      </c>
      <c r="EL135" s="123" t="str">
        <f>IF($O135&gt;=EL$1,INDEX(整列!$A$2:$K$3512,MATCH($A135,整列!$A$2:$A$3512,0)+EL$1-1,11),"-")</f>
        <v>-</v>
      </c>
      <c r="EM135" s="123" t="str">
        <f>IF($O135&gt;=EM$1,INDEX(整列!$A$2:$K$3512,MATCH($A135,整列!$A$2:$A$3512,0)+EM$1-1,11),"-")</f>
        <v>-</v>
      </c>
      <c r="EN135" s="123" t="str">
        <f>IF($O135&gt;=EN$1,INDEX(整列!$A$2:$K$3512,MATCH($A135,整列!$A$2:$A$3512,0)+EN$1-1,11),"-")</f>
        <v>-</v>
      </c>
      <c r="EO135" s="123" t="str">
        <f>IF($O135&gt;=EO$1,INDEX(整列!$A$2:$K$3512,MATCH($A135,整列!$A$2:$A$3512,0)+EO$1-1,11),"-")</f>
        <v>-</v>
      </c>
      <c r="EP135" s="123" t="str">
        <f>IF($O135&gt;=EP$1,INDEX(整列!$A$2:$K$3512,MATCH($A135,整列!$A$2:$A$3512,0)+EP$1-1,11),"-")</f>
        <v>-</v>
      </c>
      <c r="EQ135" s="123" t="str">
        <f>IF($O135&gt;=EQ$1,INDEX(整列!$A$2:$K$3512,MATCH($A135,整列!$A$2:$A$3512,0)+EQ$1-1,11),"-")</f>
        <v>-</v>
      </c>
      <c r="ER135" s="123" t="str">
        <f>IF($O135&gt;=ER$1,INDEX(整列!$A$2:$K$3512,MATCH($A135,整列!$A$2:$A$3512,0)+ER$1-1,11),"-")</f>
        <v>-</v>
      </c>
      <c r="ES135" s="123" t="str">
        <f>IF($O135&gt;=ES$1,INDEX(整列!$A$2:$K$3512,MATCH($A135,整列!$A$2:$A$3512,0)+ES$1-1,11),"-")</f>
        <v>-</v>
      </c>
      <c r="ET135" s="123" t="str">
        <f>IF($O135&gt;=ET$1,INDEX(整列!$A$2:$K$3512,MATCH($A135,整列!$A$2:$A$3512,0)+ET$1-1,11),"-")</f>
        <v>-</v>
      </c>
      <c r="EU135" s="123" t="str">
        <f>IF($O135&gt;=EU$1,INDEX(整列!$A$2:$K$3512,MATCH($A135,整列!$A$2:$A$3512,0)+EU$1-1,11),"-")</f>
        <v>-</v>
      </c>
      <c r="EV135" s="123" t="str">
        <f>IF($O135&gt;=EV$1,INDEX(整列!$A$2:$K$3512,MATCH($A135,整列!$A$2:$A$3512,0)+EV$1-1,11),"-")</f>
        <v>-</v>
      </c>
      <c r="EW135" s="123" t="str">
        <f>IF($O135&gt;=EW$1,INDEX(整列!$A$2:$K$3512,MATCH($A135,整列!$A$2:$A$3512,0)+EW$1-1,11),"-")</f>
        <v>-</v>
      </c>
      <c r="EX135" s="123" t="str">
        <f>IF($O135&gt;=EX$1,INDEX(整列!$A$2:$K$3512,MATCH($A135,整列!$A$2:$A$3512,0)+EX$1-1,11),"-")</f>
        <v>-</v>
      </c>
      <c r="EY135" s="123" t="str">
        <f>IF($O135&gt;=EY$1,INDEX(整列!$A$2:$K$3512,MATCH($A135,整列!$A$2:$A$3512,0)+EY$1-1,11),"-")</f>
        <v>-</v>
      </c>
      <c r="EZ135" s="123" t="str">
        <f>IF($O135&gt;=EZ$1,INDEX(整列!$A$2:$K$3512,MATCH($A135,整列!$A$2:$A$3512,0)+EZ$1-1,11),"-")</f>
        <v>-</v>
      </c>
      <c r="FA135" s="123" t="str">
        <f>IF($O135&gt;=FA$1,INDEX(整列!$A$2:$K$3512,MATCH($A135,整列!$A$2:$A$3512,0)+FA$1-1,11),"-")</f>
        <v>-</v>
      </c>
      <c r="FB135" s="123" t="str">
        <f>IF($O135&gt;=FB$1,INDEX(整列!$A$2:$K$3512,MATCH($A135,整列!$A$2:$A$3512,0)+FB$1-1,11),"-")</f>
        <v>-</v>
      </c>
      <c r="FC135" s="123" t="str">
        <f>IF($O135&gt;=FC$1,INDEX(整列!$A$2:$K$3512,MATCH($A135,整列!$A$2:$A$3512,0)+FC$1-1,11),"-")</f>
        <v>-</v>
      </c>
      <c r="FD135" s="123" t="str">
        <f>IF($O135&gt;=FD$1,INDEX(整列!$A$2:$K$3512,MATCH($A135,整列!$A$2:$A$3512,0)+FD$1-1,11),"-")</f>
        <v>-</v>
      </c>
      <c r="FE135" s="123" t="str">
        <f>IF($O135&gt;=FE$1,INDEX(整列!$A$2:$K$3512,MATCH($A135,整列!$A$2:$A$3512,0)+FE$1-1,11),"-")</f>
        <v>-</v>
      </c>
      <c r="FF135" s="123" t="str">
        <f>IF($O135&gt;=FF$1,INDEX(整列!$A$2:$K$3512,MATCH($A135,整列!$A$2:$A$3512,0)+FF$1-1,11),"-")</f>
        <v>-</v>
      </c>
      <c r="FG135" s="123" t="str">
        <f>IF($O135&gt;=FG$1,INDEX(整列!$A$2:$K$3512,MATCH($A135,整列!$A$2:$A$3512,0)+FG$1-1,11),"-")</f>
        <v>-</v>
      </c>
      <c r="FH135" s="123" t="str">
        <f>IF($O135&gt;=FH$1,INDEX(整列!$A$2:$K$3512,MATCH($A135,整列!$A$2:$A$3512,0)+FH$1-1,11),"-")</f>
        <v>-</v>
      </c>
      <c r="FI135" s="123" t="str">
        <f>IF($O135&gt;=FI$1,INDEX(整列!$A$2:$K$3512,MATCH($A135,整列!$A$2:$A$3512,0)+FI$1-1,11),"-")</f>
        <v>-</v>
      </c>
      <c r="FJ135" s="123" t="str">
        <f>IF($O135&gt;=FJ$1,INDEX(整列!$A$2:$K$3512,MATCH($A135,整列!$A$2:$A$3512,0)+FJ$1-1,11),"-")</f>
        <v>-</v>
      </c>
      <c r="FK135" s="123" t="str">
        <f>IF($O135&gt;=FK$1,INDEX(整列!$A$2:$K$3512,MATCH($A135,整列!$A$2:$A$3512,0)+FK$1-1,11),"-")</f>
        <v>-</v>
      </c>
      <c r="FL135" s="123" t="str">
        <f>IF($O135&gt;=FL$1,INDEX(整列!$A$2:$K$3512,MATCH($A135,整列!$A$2:$A$3512,0)+FL$1-1,11),"-")</f>
        <v>-</v>
      </c>
      <c r="FM135" s="123" t="str">
        <f>IF($O135&gt;=FM$1,INDEX(整列!$A$2:$K$3512,MATCH($A135,整列!$A$2:$A$3512,0)+FM$1-1,11),"-")</f>
        <v>-</v>
      </c>
      <c r="FN135" s="123" t="str">
        <f>IF($O135&gt;=FN$1,INDEX(整列!$A$2:$K$3512,MATCH($A135,整列!$A$2:$A$3512,0)+FN$1-1,11),"-")</f>
        <v>-</v>
      </c>
      <c r="FO135" s="123" t="str">
        <f>IF($O135&gt;=FO$1,INDEX(整列!$A$2:$K$3512,MATCH($A135,整列!$A$2:$A$3512,0)+FO$1-1,11),"-")</f>
        <v>-</v>
      </c>
      <c r="FP135" s="123" t="str">
        <f>IF($O135&gt;=FP$1,INDEX(整列!$A$2:$K$3512,MATCH($A135,整列!$A$2:$A$3512,0)+FP$1-1,11),"-")</f>
        <v>-</v>
      </c>
      <c r="FQ135" s="123" t="str">
        <f>IF($O135&gt;=FQ$1,INDEX(整列!$A$2:$K$3512,MATCH($A135,整列!$A$2:$A$3512,0)+FQ$1-1,11),"-")</f>
        <v>-</v>
      </c>
      <c r="FR135" s="123" t="str">
        <f>IF($O135&gt;=FR$1,INDEX(整列!$A$2:$K$3512,MATCH($A135,整列!$A$2:$A$3512,0)+FR$1-1,11),"-")</f>
        <v>-</v>
      </c>
      <c r="FS135" s="123" t="str">
        <f>IF($O135&gt;=FS$1,INDEX(整列!$A$2:$K$3512,MATCH($A135,整列!$A$2:$A$3512,0)+FS$1-1,11),"-")</f>
        <v>-</v>
      </c>
      <c r="FT135" s="123" t="str">
        <f>IF($O135&gt;=FT$1,INDEX(整列!$A$2:$K$3512,MATCH($A135,整列!$A$2:$A$3512,0)+FT$1-1,11),"-")</f>
        <v>-</v>
      </c>
      <c r="FU135" s="123" t="str">
        <f>IF($O135&gt;=FU$1,INDEX(整列!$A$2:$K$3512,MATCH($A135,整列!$A$2:$A$3512,0)+FU$1-1,11),"-")</f>
        <v>-</v>
      </c>
      <c r="FV135" s="123" t="str">
        <f>IF($O135&gt;=FV$1,INDEX(整列!$A$2:$K$3512,MATCH($A135,整列!$A$2:$A$3512,0)+FV$1-1,11),"-")</f>
        <v>-</v>
      </c>
      <c r="FW135" s="123" t="str">
        <f>IF($O135&gt;=FW$1,INDEX(整列!$A$2:$K$3512,MATCH($A135,整列!$A$2:$A$3512,0)+FW$1-1,11),"-")</f>
        <v>-</v>
      </c>
      <c r="FX135" s="123" t="str">
        <f>IF($O135&gt;=FX$1,INDEX(整列!$A$2:$K$3512,MATCH($A135,整列!$A$2:$A$3512,0)+FX$1-1,11),"-")</f>
        <v>-</v>
      </c>
      <c r="FY135" s="123" t="str">
        <f>IF($O135&gt;=FY$1,INDEX(整列!$A$2:$K$3512,MATCH($A135,整列!$A$2:$A$3512,0)+FY$1-1,11),"-")</f>
        <v>-</v>
      </c>
      <c r="FZ135" s="123" t="str">
        <f>IF($O135&gt;=FZ$1,INDEX(整列!$A$2:$K$3512,MATCH($A135,整列!$A$2:$A$3512,0)+FZ$1-1,11),"-")</f>
        <v>-</v>
      </c>
      <c r="GA135" s="123" t="str">
        <f>IF($O135&gt;=GA$1,INDEX(整列!$A$2:$K$3512,MATCH($A135,整列!$A$2:$A$3512,0)+GA$1-1,11),"-")</f>
        <v>-</v>
      </c>
      <c r="GB135" s="123" t="str">
        <f>IF($O135&gt;=GB$1,INDEX(整列!$A$2:$K$3512,MATCH($A135,整列!$A$2:$A$3512,0)+GB$1-1,11),"-")</f>
        <v>-</v>
      </c>
      <c r="GC135" s="123" t="str">
        <f>IF($O135&gt;=GC$1,INDEX(整列!$A$2:$K$3512,MATCH($A135,整列!$A$2:$A$3512,0)+GC$1-1,11),"-")</f>
        <v>-</v>
      </c>
      <c r="GD135" s="123" t="str">
        <f>IF($O135&gt;=GD$1,INDEX(整列!$A$2:$K$3512,MATCH($A135,整列!$A$2:$A$3512,0)+GD$1-1,11),"-")</f>
        <v>-</v>
      </c>
      <c r="GE135" s="123" t="str">
        <f>IF($O135&gt;=GE$1,INDEX(整列!$A$2:$K$3512,MATCH($A135,整列!$A$2:$A$3512,0)+GE$1-1,11),"-")</f>
        <v>-</v>
      </c>
      <c r="GF135" s="123" t="str">
        <f>IF($O135&gt;=GF$1,INDEX(整列!$A$2:$K$3512,MATCH($A135,整列!$A$2:$A$3512,0)+GF$1-1,11),"-")</f>
        <v>-</v>
      </c>
      <c r="GG135" s="123" t="str">
        <f>IF($O135&gt;=GG$1,INDEX(整列!$A$2:$K$3512,MATCH($A135,整列!$A$2:$A$3512,0)+GG$1-1,11),"-")</f>
        <v>-</v>
      </c>
      <c r="GH135" s="123" t="str">
        <f>IF($O135&gt;=GH$1,INDEX(整列!$A$2:$K$3512,MATCH($A135,整列!$A$2:$A$3512,0)+GH$1-1,11),"-")</f>
        <v>-</v>
      </c>
      <c r="GI135" s="123" t="str">
        <f>IF($O135&gt;=GI$1,INDEX(整列!$A$2:$K$3512,MATCH($A135,整列!$A$2:$A$3512,0)+GI$1-1,11),"-")</f>
        <v>-</v>
      </c>
      <c r="GJ135" s="123" t="str">
        <f>IF($O135&gt;=GJ$1,INDEX(整列!$A$2:$K$3512,MATCH($A135,整列!$A$2:$A$3512,0)+GJ$1-1,11),"-")</f>
        <v>-</v>
      </c>
      <c r="GK135" s="123" t="str">
        <f>IF($O135&gt;=GK$1,INDEX(整列!$A$2:$K$3512,MATCH($A135,整列!$A$2:$A$3512,0)+GK$1-1,11),"-")</f>
        <v>-</v>
      </c>
      <c r="GL135" s="123" t="str">
        <f>IF($O135&gt;=GL$1,INDEX(整列!$A$2:$K$3512,MATCH($A135,整列!$A$2:$A$3512,0)+GL$1-1,11),"-")</f>
        <v>-</v>
      </c>
      <c r="GM135" s="123" t="str">
        <f>IF($O135&gt;=GM$1,INDEX(整列!$A$2:$K$3512,MATCH($A135,整列!$A$2:$A$3512,0)+GM$1-1,11),"-")</f>
        <v>-</v>
      </c>
      <c r="GN135" s="123" t="str">
        <f>IF($O135&gt;=GN$1,INDEX(整列!$A$2:$K$3512,MATCH($A135,整列!$A$2:$A$3512,0)+GN$1-1,11),"-")</f>
        <v>-</v>
      </c>
      <c r="GO135" s="123" t="str">
        <f>IF($O135&gt;=GO$1,INDEX(整列!$A$2:$K$3512,MATCH($A135,整列!$A$2:$A$3512,0)+GO$1-1,11),"-")</f>
        <v>-</v>
      </c>
      <c r="GP135" s="123" t="str">
        <f>IF($O135&gt;=GP$1,INDEX(整列!$A$2:$K$3512,MATCH($A135,整列!$A$2:$A$3512,0)+GP$1-1,11),"-")</f>
        <v>-</v>
      </c>
      <c r="GQ135" s="123" t="str">
        <f>IF($O135&gt;=GQ$1,INDEX(整列!$A$2:$K$3512,MATCH($A135,整列!$A$2:$A$3512,0)+GQ$1-1,11),"-")</f>
        <v>-</v>
      </c>
      <c r="GR135" s="123" t="str">
        <f>IF($O135&gt;=GR$1,INDEX(整列!$A$2:$K$3512,MATCH($A135,整列!$A$2:$A$3512,0)+GR$1-1,11),"-")</f>
        <v>-</v>
      </c>
      <c r="GS135" s="123" t="str">
        <f>IF($O135&gt;=GS$1,INDEX(整列!$A$2:$K$3512,MATCH($A135,整列!$A$2:$A$3512,0)+GS$1-1,11),"-")</f>
        <v>-</v>
      </c>
      <c r="GT135" s="123" t="str">
        <f>IF($O135&gt;=GT$1,INDEX(整列!$A$2:$K$3512,MATCH($A135,整列!$A$2:$A$3512,0)+GT$1-1,11),"-")</f>
        <v>-</v>
      </c>
      <c r="GU135" s="123" t="str">
        <f>IF($O135&gt;=GU$1,INDEX(整列!$A$2:$K$3512,MATCH($A135,整列!$A$2:$A$3512,0)+GU$1-1,11),"-")</f>
        <v>-</v>
      </c>
      <c r="GV135" s="123" t="str">
        <f>IF($O135&gt;=GV$1,INDEX(整列!$A$2:$K$3512,MATCH($A135,整列!$A$2:$A$3512,0)+GV$1-1,11),"-")</f>
        <v>-</v>
      </c>
      <c r="GW135" s="123" t="str">
        <f>IF($O135&gt;=GW$1,INDEX(整列!$A$2:$K$3512,MATCH($A135,整列!$A$2:$A$3512,0)+GW$1-1,11),"-")</f>
        <v>-</v>
      </c>
      <c r="GX135" s="123" t="str">
        <f>IF($O135&gt;=GX$1,INDEX(整列!$A$2:$K$3512,MATCH($A135,整列!$A$2:$A$3512,0)+GX$1-1,11),"-")</f>
        <v>-</v>
      </c>
      <c r="GY135" s="123" t="str">
        <f>IF($O135&gt;=GY$1,INDEX(整列!$A$2:$K$3512,MATCH($A135,整列!$A$2:$A$3512,0)+GY$1-1,11),"-")</f>
        <v>-</v>
      </c>
      <c r="GZ135" s="123" t="str">
        <f>IF($O135&gt;=GZ$1,INDEX(整列!$A$2:$K$3512,MATCH($A135,整列!$A$2:$A$3512,0)+GZ$1-1,11),"-")</f>
        <v>-</v>
      </c>
      <c r="HA135" s="123" t="str">
        <f>IF($O135&gt;=HA$1,INDEX(整列!$A$2:$K$3512,MATCH($A135,整列!$A$2:$A$3512,0)+HA$1-1,11),"-")</f>
        <v>-</v>
      </c>
      <c r="HB135" s="123" t="str">
        <f>IF($O135&gt;=HB$1,INDEX(整列!$A$2:$K$3512,MATCH($A135,整列!$A$2:$A$3512,0)+HB$1-1,11),"-")</f>
        <v>-</v>
      </c>
      <c r="HC135" s="123" t="str">
        <f>IF($O135&gt;=HC$1,INDEX(整列!$A$2:$K$3512,MATCH($A135,整列!$A$2:$A$3512,0)+HC$1-1,11),"-")</f>
        <v>-</v>
      </c>
      <c r="HD135" s="123" t="str">
        <f>IF($O135&gt;=HD$1,INDEX(整列!$A$2:$K$3512,MATCH($A135,整列!$A$2:$A$3512,0)+HD$1-1,11),"-")</f>
        <v>-</v>
      </c>
      <c r="HE135" s="123" t="str">
        <f>IF($O135&gt;=HE$1,INDEX(整列!$A$2:$K$3512,MATCH($A135,整列!$A$2:$A$3512,0)+HE$1-1,11),"-")</f>
        <v>-</v>
      </c>
      <c r="HF135" s="123" t="str">
        <f>IF($O135&gt;=HF$1,INDEX(整列!$A$2:$K$3512,MATCH($A135,整列!$A$2:$A$3512,0)+HF$1-1,11),"-")</f>
        <v>-</v>
      </c>
      <c r="HG135" s="123" t="str">
        <f>IF($O135&gt;=HG$1,INDEX(整列!$A$2:$K$3512,MATCH($A135,整列!$A$2:$A$3512,0)+HG$1-1,11),"-")</f>
        <v>-</v>
      </c>
      <c r="HH135" s="123" t="str">
        <f>IF($O135&gt;=HH$1,INDEX(整列!$A$2:$K$3512,MATCH($A135,整列!$A$2:$A$3512,0)+HH$1-1,11),"-")</f>
        <v>-</v>
      </c>
      <c r="HI135" s="123" t="str">
        <f>IF($O135&gt;=HI$1,INDEX(整列!$A$2:$K$3512,MATCH($A135,整列!$A$2:$A$3512,0)+HI$1-1,11),"-")</f>
        <v>-</v>
      </c>
      <c r="HJ135" s="123" t="str">
        <f>IF($O135&gt;=HJ$1,INDEX(整列!$A$2:$K$3512,MATCH($A135,整列!$A$2:$A$3512,0)+HJ$1-1,11),"-")</f>
        <v>-</v>
      </c>
      <c r="HK135" s="123" t="str">
        <f>IF($O135&gt;=HK$1,INDEX(整列!$A$2:$K$3512,MATCH($A135,整列!$A$2:$A$3512,0)+HK$1-1,11),"-")</f>
        <v>-</v>
      </c>
      <c r="HL135" s="123" t="str">
        <f>IF($O135&gt;=HL$1,INDEX(整列!$A$2:$K$3512,MATCH($A135,整列!$A$2:$A$3512,0)+HL$1-1,11),"-")</f>
        <v>-</v>
      </c>
      <c r="HP135" s="101" t="str">
        <f t="shared" si="17"/>
        <v>B06-1206-0024</v>
      </c>
      <c r="HQ135" s="115">
        <f>COUNTIF(整列!$A$2:$A$3512,HP135)</f>
        <v>8</v>
      </c>
    </row>
    <row r="136" spans="1:225" ht="13.5">
      <c r="A136" s="48" t="s">
        <v>486</v>
      </c>
      <c r="B136" s="48" t="s">
        <v>370</v>
      </c>
      <c r="C136" s="48" t="s">
        <v>371</v>
      </c>
      <c r="D136" s="48" t="s">
        <v>187</v>
      </c>
      <c r="E136" s="48" t="s">
        <v>312</v>
      </c>
      <c r="F136" s="48" t="s">
        <v>205</v>
      </c>
      <c r="G136" s="48" t="s">
        <v>465</v>
      </c>
      <c r="H136" s="48" t="s">
        <v>187</v>
      </c>
      <c r="I136" s="48" t="s">
        <v>470</v>
      </c>
      <c r="J136" s="48" t="s">
        <v>184</v>
      </c>
      <c r="K136" s="48"/>
      <c r="L136" s="48" t="s">
        <v>257</v>
      </c>
      <c r="M136" s="48" t="s">
        <v>487</v>
      </c>
      <c r="N136" s="119"/>
      <c r="O136" s="120">
        <f>COUNTIF(整列!$A$2:$A$3512,$A136)</f>
        <v>7</v>
      </c>
      <c r="P136" s="121">
        <f t="shared" si="12"/>
        <v>33328.571428571428</v>
      </c>
      <c r="Q136" s="121">
        <f t="shared" si="13"/>
        <v>9688.9796434202635</v>
      </c>
      <c r="R136" s="122">
        <f t="shared" si="14"/>
        <v>46000</v>
      </c>
      <c r="S136" s="121">
        <f t="shared" si="15"/>
        <v>36300</v>
      </c>
      <c r="T136" s="121">
        <f t="shared" si="16"/>
        <v>17000</v>
      </c>
      <c r="U136" s="123">
        <f>IF($O136&gt;=U$1,INDEX(整列!$A$2:$K$3512,MATCH($A136,整列!$A$2:$A$3512,0)+U$1-1,11),"-")</f>
        <v>17000</v>
      </c>
      <c r="V136" s="123">
        <f>IF($O136&gt;=V$1,INDEX(整列!$A$2:$K$3512,MATCH($A136,整列!$A$2:$A$3512,0)+V$1-1,11),"-")</f>
        <v>35000</v>
      </c>
      <c r="W136" s="123">
        <f>IF($O136&gt;=W$1,INDEX(整列!$A$2:$K$3512,MATCH($A136,整列!$A$2:$A$3512,0)+W$1-1,11),"-")</f>
        <v>38000</v>
      </c>
      <c r="X136" s="123">
        <f>IF($O136&gt;=X$1,INDEX(整列!$A$2:$K$3512,MATCH($A136,整列!$A$2:$A$3512,0)+X$1-1,11),"-")</f>
        <v>40000</v>
      </c>
      <c r="Y136" s="123">
        <f>IF($O136&gt;=Y$1,INDEX(整列!$A$2:$K$3512,MATCH($A136,整列!$A$2:$A$3512,0)+Y$1-1,11),"-")</f>
        <v>21000</v>
      </c>
      <c r="Z136" s="123">
        <f>IF($O136&gt;=Z$1,INDEX(整列!$A$2:$K$3512,MATCH($A136,整列!$A$2:$A$3512,0)+Z$1-1,11),"-")</f>
        <v>46000</v>
      </c>
      <c r="AA136" s="123">
        <f>IF($O136&gt;=AA$1,INDEX(整列!$A$2:$K$3512,MATCH($A136,整列!$A$2:$A$3512,0)+AA$1-1,11),"-")</f>
        <v>36300</v>
      </c>
      <c r="AB136" s="123" t="str">
        <f>IF($O136&gt;=AB$1,INDEX(整列!$A$2:$K$3512,MATCH($A136,整列!$A$2:$A$3512,0)+AB$1-1,11),"-")</f>
        <v>-</v>
      </c>
      <c r="AC136" s="123" t="str">
        <f>IF($O136&gt;=AC$1,INDEX(整列!$A$2:$K$3512,MATCH($A136,整列!$A$2:$A$3512,0)+AC$1-1,11),"-")</f>
        <v>-</v>
      </c>
      <c r="AD136" s="123" t="str">
        <f>IF($O136&gt;=AD$1,INDEX(整列!$A$2:$K$3512,MATCH($A136,整列!$A$2:$A$3512,0)+AD$1-1,11),"-")</f>
        <v>-</v>
      </c>
      <c r="AE136" s="123" t="str">
        <f>IF($O136&gt;=AE$1,INDEX(整列!$A$2:$K$3512,MATCH($A136,整列!$A$2:$A$3512,0)+AE$1-1,11),"-")</f>
        <v>-</v>
      </c>
      <c r="AF136" s="123" t="str">
        <f>IF($O136&gt;=AF$1,INDEX(整列!$A$2:$K$3512,MATCH($A136,整列!$A$2:$A$3512,0)+AF$1-1,11),"-")</f>
        <v>-</v>
      </c>
      <c r="AG136" s="123" t="str">
        <f>IF($O136&gt;=AG$1,INDEX(整列!$A$2:$K$3512,MATCH($A136,整列!$A$2:$A$3512,0)+AG$1-1,11),"-")</f>
        <v>-</v>
      </c>
      <c r="AH136" s="123" t="str">
        <f>IF($O136&gt;=AH$1,INDEX(整列!$A$2:$K$3512,MATCH($A136,整列!$A$2:$A$3512,0)+AH$1-1,11),"-")</f>
        <v>-</v>
      </c>
      <c r="AI136" s="123" t="str">
        <f>IF($O136&gt;=AI$1,INDEX(整列!$A$2:$K$3512,MATCH($A136,整列!$A$2:$A$3512,0)+AI$1-1,11),"-")</f>
        <v>-</v>
      </c>
      <c r="AJ136" s="123" t="str">
        <f>IF($O136&gt;=AJ$1,INDEX(整列!$A$2:$K$3512,MATCH($A136,整列!$A$2:$A$3512,0)+AJ$1-1,11),"-")</f>
        <v>-</v>
      </c>
      <c r="AK136" s="123" t="str">
        <f>IF($O136&gt;=AK$1,INDEX(整列!$A$2:$K$3512,MATCH($A136,整列!$A$2:$A$3512,0)+AK$1-1,11),"-")</f>
        <v>-</v>
      </c>
      <c r="AL136" s="123" t="str">
        <f>IF($O136&gt;=AL$1,INDEX(整列!$A$2:$K$3512,MATCH($A136,整列!$A$2:$A$3512,0)+AL$1-1,11),"-")</f>
        <v>-</v>
      </c>
      <c r="AM136" s="123" t="str">
        <f>IF($O136&gt;=AM$1,INDEX(整列!$A$2:$K$3512,MATCH($A136,整列!$A$2:$A$3512,0)+AM$1-1,11),"-")</f>
        <v>-</v>
      </c>
      <c r="AN136" s="123" t="str">
        <f>IF($O136&gt;=AN$1,INDEX(整列!$A$2:$K$3512,MATCH($A136,整列!$A$2:$A$3512,0)+AN$1-1,11),"-")</f>
        <v>-</v>
      </c>
      <c r="AO136" s="123" t="str">
        <f>IF($O136&gt;=AO$1,INDEX(整列!$A$2:$K$3512,MATCH($A136,整列!$A$2:$A$3512,0)+AO$1-1,11),"-")</f>
        <v>-</v>
      </c>
      <c r="AP136" s="123" t="str">
        <f>IF($O136&gt;=AP$1,INDEX(整列!$A$2:$K$3512,MATCH($A136,整列!$A$2:$A$3512,0)+AP$1-1,11),"-")</f>
        <v>-</v>
      </c>
      <c r="AQ136" s="123" t="str">
        <f>IF($O136&gt;=AQ$1,INDEX(整列!$A$2:$K$3512,MATCH($A136,整列!$A$2:$A$3512,0)+AQ$1-1,11),"-")</f>
        <v>-</v>
      </c>
      <c r="AR136" s="123" t="str">
        <f>IF($O136&gt;=AR$1,INDEX(整列!$A$2:$K$3512,MATCH($A136,整列!$A$2:$A$3512,0)+AR$1-1,11),"-")</f>
        <v>-</v>
      </c>
      <c r="AS136" s="123" t="str">
        <f>IF($O136&gt;=AS$1,INDEX(整列!$A$2:$K$3512,MATCH($A136,整列!$A$2:$A$3512,0)+AS$1-1,11),"-")</f>
        <v>-</v>
      </c>
      <c r="AT136" s="123" t="str">
        <f>IF($O136&gt;=AT$1,INDEX(整列!$A$2:$K$3512,MATCH($A136,整列!$A$2:$A$3512,0)+AT$1-1,11),"-")</f>
        <v>-</v>
      </c>
      <c r="AU136" s="123" t="str">
        <f>IF($O136&gt;=AU$1,INDEX(整列!$A$2:$K$3512,MATCH($A136,整列!$A$2:$A$3512,0)+AU$1-1,11),"-")</f>
        <v>-</v>
      </c>
      <c r="AV136" s="123" t="str">
        <f>IF($O136&gt;=AV$1,INDEX(整列!$A$2:$K$3512,MATCH($A136,整列!$A$2:$A$3512,0)+AV$1-1,11),"-")</f>
        <v>-</v>
      </c>
      <c r="AW136" s="123" t="str">
        <f>IF($O136&gt;=AW$1,INDEX(整列!$A$2:$K$3512,MATCH($A136,整列!$A$2:$A$3512,0)+AW$1-1,11),"-")</f>
        <v>-</v>
      </c>
      <c r="AX136" s="123" t="str">
        <f>IF($O136&gt;=AX$1,INDEX(整列!$A$2:$K$3512,MATCH($A136,整列!$A$2:$A$3512,0)+AX$1-1,11),"-")</f>
        <v>-</v>
      </c>
      <c r="AY136" s="123" t="str">
        <f>IF($O136&gt;=AY$1,INDEX(整列!$A$2:$K$3512,MATCH($A136,整列!$A$2:$A$3512,0)+AY$1-1,11),"-")</f>
        <v>-</v>
      </c>
      <c r="AZ136" s="123" t="str">
        <f>IF($O136&gt;=AZ$1,INDEX(整列!$A$2:$K$3512,MATCH($A136,整列!$A$2:$A$3512,0)+AZ$1-1,11),"-")</f>
        <v>-</v>
      </c>
      <c r="BA136" s="123" t="str">
        <f>IF($O136&gt;=BA$1,INDEX(整列!$A$2:$K$3512,MATCH($A136,整列!$A$2:$A$3512,0)+BA$1-1,11),"-")</f>
        <v>-</v>
      </c>
      <c r="BB136" s="123" t="str">
        <f>IF($O136&gt;=BB$1,INDEX(整列!$A$2:$K$3512,MATCH($A136,整列!$A$2:$A$3512,0)+BB$1-1,11),"-")</f>
        <v>-</v>
      </c>
      <c r="BC136" s="123" t="str">
        <f>IF($O136&gt;=BC$1,INDEX(整列!$A$2:$K$3512,MATCH($A136,整列!$A$2:$A$3512,0)+BC$1-1,11),"-")</f>
        <v>-</v>
      </c>
      <c r="BD136" s="123" t="str">
        <f>IF($O136&gt;=BD$1,INDEX(整列!$A$2:$K$3512,MATCH($A136,整列!$A$2:$A$3512,0)+BD$1-1,11),"-")</f>
        <v>-</v>
      </c>
      <c r="BE136" s="123" t="str">
        <f>IF($O136&gt;=BE$1,INDEX(整列!$A$2:$K$3512,MATCH($A136,整列!$A$2:$A$3512,0)+BE$1-1,11),"-")</f>
        <v>-</v>
      </c>
      <c r="BF136" s="123" t="str">
        <f>IF($O136&gt;=BF$1,INDEX(整列!$A$2:$K$3512,MATCH($A136,整列!$A$2:$A$3512,0)+BF$1-1,11),"-")</f>
        <v>-</v>
      </c>
      <c r="BG136" s="123" t="str">
        <f>IF($O136&gt;=BG$1,INDEX(整列!$A$2:$K$3512,MATCH($A136,整列!$A$2:$A$3512,0)+BG$1-1,11),"-")</f>
        <v>-</v>
      </c>
      <c r="BH136" s="123" t="str">
        <f>IF($O136&gt;=BH$1,INDEX(整列!$A$2:$K$3512,MATCH($A136,整列!$A$2:$A$3512,0)+BH$1-1,11),"-")</f>
        <v>-</v>
      </c>
      <c r="BI136" s="123" t="str">
        <f>IF($O136&gt;=BI$1,INDEX(整列!$A$2:$K$3512,MATCH($A136,整列!$A$2:$A$3512,0)+BI$1-1,11),"-")</f>
        <v>-</v>
      </c>
      <c r="BJ136" s="123" t="str">
        <f>IF($O136&gt;=BJ$1,INDEX(整列!$A$2:$K$3512,MATCH($A136,整列!$A$2:$A$3512,0)+BJ$1-1,11),"-")</f>
        <v>-</v>
      </c>
      <c r="BK136" s="123" t="str">
        <f>IF($O136&gt;=BK$1,INDEX(整列!$A$2:$K$3512,MATCH($A136,整列!$A$2:$A$3512,0)+BK$1-1,11),"-")</f>
        <v>-</v>
      </c>
      <c r="BL136" s="123" t="str">
        <f>IF($O136&gt;=BL$1,INDEX(整列!$A$2:$K$3512,MATCH($A136,整列!$A$2:$A$3512,0)+BL$1-1,11),"-")</f>
        <v>-</v>
      </c>
      <c r="BM136" s="123" t="str">
        <f>IF($O136&gt;=BM$1,INDEX(整列!$A$2:$K$3512,MATCH($A136,整列!$A$2:$A$3512,0)+BM$1-1,11),"-")</f>
        <v>-</v>
      </c>
      <c r="BN136" s="123" t="str">
        <f>IF($O136&gt;=BN$1,INDEX(整列!$A$2:$K$3512,MATCH($A136,整列!$A$2:$A$3512,0)+BN$1-1,11),"-")</f>
        <v>-</v>
      </c>
      <c r="BO136" s="123" t="str">
        <f>IF($O136&gt;=BO$1,INDEX(整列!$A$2:$K$3512,MATCH($A136,整列!$A$2:$A$3512,0)+BO$1-1,11),"-")</f>
        <v>-</v>
      </c>
      <c r="BP136" s="123" t="str">
        <f>IF($O136&gt;=BP$1,INDEX(整列!$A$2:$K$3512,MATCH($A136,整列!$A$2:$A$3512,0)+BP$1-1,11),"-")</f>
        <v>-</v>
      </c>
      <c r="BQ136" s="123" t="str">
        <f>IF($O136&gt;=BQ$1,INDEX(整列!$A$2:$K$3512,MATCH($A136,整列!$A$2:$A$3512,0)+BQ$1-1,11),"-")</f>
        <v>-</v>
      </c>
      <c r="BR136" s="123" t="str">
        <f>IF($O136&gt;=BR$1,INDEX(整列!$A$2:$K$3512,MATCH($A136,整列!$A$2:$A$3512,0)+BR$1-1,11),"-")</f>
        <v>-</v>
      </c>
      <c r="BS136" s="123" t="str">
        <f>IF($O136&gt;=BS$1,INDEX(整列!$A$2:$K$3512,MATCH($A136,整列!$A$2:$A$3512,0)+BS$1-1,11),"-")</f>
        <v>-</v>
      </c>
      <c r="BT136" s="123" t="str">
        <f>IF($O136&gt;=BT$1,INDEX(整列!$A$2:$K$3512,MATCH($A136,整列!$A$2:$A$3512,0)+BT$1-1,11),"-")</f>
        <v>-</v>
      </c>
      <c r="BU136" s="123" t="str">
        <f>IF($O136&gt;=BU$1,INDEX(整列!$A$2:$K$3512,MATCH($A136,整列!$A$2:$A$3512,0)+BU$1-1,11),"-")</f>
        <v>-</v>
      </c>
      <c r="BV136" s="123" t="str">
        <f>IF($O136&gt;=BV$1,INDEX(整列!$A$2:$K$3512,MATCH($A136,整列!$A$2:$A$3512,0)+BV$1-1,11),"-")</f>
        <v>-</v>
      </c>
      <c r="BW136" s="123" t="str">
        <f>IF($O136&gt;=BW$1,INDEX(整列!$A$2:$K$3512,MATCH($A136,整列!$A$2:$A$3512,0)+BW$1-1,11),"-")</f>
        <v>-</v>
      </c>
      <c r="BX136" s="123" t="str">
        <f>IF($O136&gt;=BX$1,INDEX(整列!$A$2:$K$3512,MATCH($A136,整列!$A$2:$A$3512,0)+BX$1-1,11),"-")</f>
        <v>-</v>
      </c>
      <c r="BY136" s="123" t="str">
        <f>IF($O136&gt;=BY$1,INDEX(整列!$A$2:$K$3512,MATCH($A136,整列!$A$2:$A$3512,0)+BY$1-1,11),"-")</f>
        <v>-</v>
      </c>
      <c r="BZ136" s="123" t="str">
        <f>IF($O136&gt;=BZ$1,INDEX(整列!$A$2:$K$3512,MATCH($A136,整列!$A$2:$A$3512,0)+BZ$1-1,11),"-")</f>
        <v>-</v>
      </c>
      <c r="CA136" s="123" t="str">
        <f>IF($O136&gt;=CA$1,INDEX(整列!$A$2:$K$3512,MATCH($A136,整列!$A$2:$A$3512,0)+CA$1-1,11),"-")</f>
        <v>-</v>
      </c>
      <c r="CB136" s="123" t="str">
        <f>IF($O136&gt;=CB$1,INDEX(整列!$A$2:$K$3512,MATCH($A136,整列!$A$2:$A$3512,0)+CB$1-1,11),"-")</f>
        <v>-</v>
      </c>
      <c r="CC136" s="123" t="str">
        <f>IF($O136&gt;=CC$1,INDEX(整列!$A$2:$K$3512,MATCH($A136,整列!$A$2:$A$3512,0)+CC$1-1,11),"-")</f>
        <v>-</v>
      </c>
      <c r="CD136" s="123" t="str">
        <f>IF($O136&gt;=CD$1,INDEX(整列!$A$2:$K$3512,MATCH($A136,整列!$A$2:$A$3512,0)+CD$1-1,11),"-")</f>
        <v>-</v>
      </c>
      <c r="CE136" s="123" t="str">
        <f>IF($O136&gt;=CE$1,INDEX(整列!$A$2:$K$3512,MATCH($A136,整列!$A$2:$A$3512,0)+CE$1-1,11),"-")</f>
        <v>-</v>
      </c>
      <c r="CF136" s="123" t="str">
        <f>IF($O136&gt;=CF$1,INDEX(整列!$A$2:$K$3512,MATCH($A136,整列!$A$2:$A$3512,0)+CF$1-1,11),"-")</f>
        <v>-</v>
      </c>
      <c r="CG136" s="123" t="str">
        <f>IF($O136&gt;=CG$1,INDEX(整列!$A$2:$K$3512,MATCH($A136,整列!$A$2:$A$3512,0)+CG$1-1,11),"-")</f>
        <v>-</v>
      </c>
      <c r="CH136" s="123" t="str">
        <f>IF($O136&gt;=CH$1,INDEX(整列!$A$2:$K$3512,MATCH($A136,整列!$A$2:$A$3512,0)+CH$1-1,11),"-")</f>
        <v>-</v>
      </c>
      <c r="CI136" s="123" t="str">
        <f>IF($O136&gt;=CI$1,INDEX(整列!$A$2:$K$3512,MATCH($A136,整列!$A$2:$A$3512,0)+CI$1-1,11),"-")</f>
        <v>-</v>
      </c>
      <c r="CJ136" s="123" t="str">
        <f>IF($O136&gt;=CJ$1,INDEX(整列!$A$2:$K$3512,MATCH($A136,整列!$A$2:$A$3512,0)+CJ$1-1,11),"-")</f>
        <v>-</v>
      </c>
      <c r="CK136" s="123" t="str">
        <f>IF($O136&gt;=CK$1,INDEX(整列!$A$2:$K$3512,MATCH($A136,整列!$A$2:$A$3512,0)+CK$1-1,11),"-")</f>
        <v>-</v>
      </c>
      <c r="CL136" s="123" t="str">
        <f>IF($O136&gt;=CL$1,INDEX(整列!$A$2:$K$3512,MATCH($A136,整列!$A$2:$A$3512,0)+CL$1-1,11),"-")</f>
        <v>-</v>
      </c>
      <c r="CM136" s="123" t="str">
        <f>IF($O136&gt;=CM$1,INDEX(整列!$A$2:$K$3512,MATCH($A136,整列!$A$2:$A$3512,0)+CM$1-1,11),"-")</f>
        <v>-</v>
      </c>
      <c r="CN136" s="123" t="str">
        <f>IF($O136&gt;=CN$1,INDEX(整列!$A$2:$K$3512,MATCH($A136,整列!$A$2:$A$3512,0)+CN$1-1,11),"-")</f>
        <v>-</v>
      </c>
      <c r="CO136" s="123" t="str">
        <f>IF($O136&gt;=CO$1,INDEX(整列!$A$2:$K$3512,MATCH($A136,整列!$A$2:$A$3512,0)+CO$1-1,11),"-")</f>
        <v>-</v>
      </c>
      <c r="CP136" s="123" t="str">
        <f>IF($O136&gt;=CP$1,INDEX(整列!$A$2:$K$3512,MATCH($A136,整列!$A$2:$A$3512,0)+CP$1-1,11),"-")</f>
        <v>-</v>
      </c>
      <c r="CQ136" s="123" t="str">
        <f>IF($O136&gt;=CQ$1,INDEX(整列!$A$2:$K$3512,MATCH($A136,整列!$A$2:$A$3512,0)+CQ$1-1,11),"-")</f>
        <v>-</v>
      </c>
      <c r="CR136" s="123" t="str">
        <f>IF($O136&gt;=CR$1,INDEX(整列!$A$2:$K$3512,MATCH($A136,整列!$A$2:$A$3512,0)+CR$1-1,11),"-")</f>
        <v>-</v>
      </c>
      <c r="CS136" s="123" t="str">
        <f>IF($O136&gt;=CS$1,INDEX(整列!$A$2:$K$3512,MATCH($A136,整列!$A$2:$A$3512,0)+CS$1-1,11),"-")</f>
        <v>-</v>
      </c>
      <c r="CT136" s="123" t="str">
        <f>IF($O136&gt;=CT$1,INDEX(整列!$A$2:$K$3512,MATCH($A136,整列!$A$2:$A$3512,0)+CT$1-1,11),"-")</f>
        <v>-</v>
      </c>
      <c r="CU136" s="123" t="str">
        <f>IF($O136&gt;=CU$1,INDEX(整列!$A$2:$K$3512,MATCH($A136,整列!$A$2:$A$3512,0)+CU$1-1,11),"-")</f>
        <v>-</v>
      </c>
      <c r="CV136" s="123" t="str">
        <f>IF($O136&gt;=CV$1,INDEX(整列!$A$2:$K$3512,MATCH($A136,整列!$A$2:$A$3512,0)+CV$1-1,11),"-")</f>
        <v>-</v>
      </c>
      <c r="CW136" s="123" t="str">
        <f>IF($O136&gt;=CW$1,INDEX(整列!$A$2:$K$3512,MATCH($A136,整列!$A$2:$A$3512,0)+CW$1-1,11),"-")</f>
        <v>-</v>
      </c>
      <c r="CX136" s="123" t="str">
        <f>IF($O136&gt;=CX$1,INDEX(整列!$A$2:$K$3512,MATCH($A136,整列!$A$2:$A$3512,0)+CX$1-1,11),"-")</f>
        <v>-</v>
      </c>
      <c r="CY136" s="123" t="str">
        <f>IF($O136&gt;=CY$1,INDEX(整列!$A$2:$K$3512,MATCH($A136,整列!$A$2:$A$3512,0)+CY$1-1,11),"-")</f>
        <v>-</v>
      </c>
      <c r="CZ136" s="123" t="str">
        <f>IF($O136&gt;=CZ$1,INDEX(整列!$A$2:$K$3512,MATCH($A136,整列!$A$2:$A$3512,0)+CZ$1-1,11),"-")</f>
        <v>-</v>
      </c>
      <c r="DA136" s="123" t="str">
        <f>IF($O136&gt;=DA$1,INDEX(整列!$A$2:$K$3512,MATCH($A136,整列!$A$2:$A$3512,0)+DA$1-1,11),"-")</f>
        <v>-</v>
      </c>
      <c r="DB136" s="123" t="str">
        <f>IF($O136&gt;=DB$1,INDEX(整列!$A$2:$K$3512,MATCH($A136,整列!$A$2:$A$3512,0)+DB$1-1,11),"-")</f>
        <v>-</v>
      </c>
      <c r="DC136" s="123" t="str">
        <f>IF($O136&gt;=DC$1,INDEX(整列!$A$2:$K$3512,MATCH($A136,整列!$A$2:$A$3512,0)+DC$1-1,11),"-")</f>
        <v>-</v>
      </c>
      <c r="DD136" s="123" t="str">
        <f>IF($O136&gt;=DD$1,INDEX(整列!$A$2:$K$3512,MATCH($A136,整列!$A$2:$A$3512,0)+DD$1-1,11),"-")</f>
        <v>-</v>
      </c>
      <c r="DE136" s="123" t="str">
        <f>IF($O136&gt;=DE$1,INDEX(整列!$A$2:$K$3512,MATCH($A136,整列!$A$2:$A$3512,0)+DE$1-1,11),"-")</f>
        <v>-</v>
      </c>
      <c r="DF136" s="123" t="str">
        <f>IF($O136&gt;=DF$1,INDEX(整列!$A$2:$K$3512,MATCH($A136,整列!$A$2:$A$3512,0)+DF$1-1,11),"-")</f>
        <v>-</v>
      </c>
      <c r="DG136" s="123" t="str">
        <f>IF($O136&gt;=DG$1,INDEX(整列!$A$2:$K$3512,MATCH($A136,整列!$A$2:$A$3512,0)+DG$1-1,11),"-")</f>
        <v>-</v>
      </c>
      <c r="DH136" s="123" t="str">
        <f>IF($O136&gt;=DH$1,INDEX(整列!$A$2:$K$3512,MATCH($A136,整列!$A$2:$A$3512,0)+DH$1-1,11),"-")</f>
        <v>-</v>
      </c>
      <c r="DI136" s="123" t="str">
        <f>IF($O136&gt;=DI$1,INDEX(整列!$A$2:$K$3512,MATCH($A136,整列!$A$2:$A$3512,0)+DI$1-1,11),"-")</f>
        <v>-</v>
      </c>
      <c r="DJ136" s="123" t="str">
        <f>IF($O136&gt;=DJ$1,INDEX(整列!$A$2:$K$3512,MATCH($A136,整列!$A$2:$A$3512,0)+DJ$1-1,11),"-")</f>
        <v>-</v>
      </c>
      <c r="DK136" s="123" t="str">
        <f>IF($O136&gt;=DK$1,INDEX(整列!$A$2:$K$3512,MATCH($A136,整列!$A$2:$A$3512,0)+DK$1-1,11),"-")</f>
        <v>-</v>
      </c>
      <c r="DL136" s="123" t="str">
        <f>IF($O136&gt;=DL$1,INDEX(整列!$A$2:$K$3512,MATCH($A136,整列!$A$2:$A$3512,0)+DL$1-1,11),"-")</f>
        <v>-</v>
      </c>
      <c r="DM136" s="123" t="str">
        <f>IF($O136&gt;=DM$1,INDEX(整列!$A$2:$K$3512,MATCH($A136,整列!$A$2:$A$3512,0)+DM$1-1,11),"-")</f>
        <v>-</v>
      </c>
      <c r="DN136" s="123" t="str">
        <f>IF($O136&gt;=DN$1,INDEX(整列!$A$2:$K$3512,MATCH($A136,整列!$A$2:$A$3512,0)+DN$1-1,11),"-")</f>
        <v>-</v>
      </c>
      <c r="DO136" s="123" t="str">
        <f>IF($O136&gt;=DO$1,INDEX(整列!$A$2:$K$3512,MATCH($A136,整列!$A$2:$A$3512,0)+DO$1-1,11),"-")</f>
        <v>-</v>
      </c>
      <c r="DP136" s="123" t="str">
        <f>IF($O136&gt;=DP$1,INDEX(整列!$A$2:$K$3512,MATCH($A136,整列!$A$2:$A$3512,0)+DP$1-1,11),"-")</f>
        <v>-</v>
      </c>
      <c r="DQ136" s="123" t="str">
        <f>IF($O136&gt;=DQ$1,INDEX(整列!$A$2:$K$3512,MATCH($A136,整列!$A$2:$A$3512,0)+DQ$1-1,11),"-")</f>
        <v>-</v>
      </c>
      <c r="DR136" s="123" t="str">
        <f>IF($O136&gt;=DR$1,INDEX(整列!$A$2:$K$3512,MATCH($A136,整列!$A$2:$A$3512,0)+DR$1-1,11),"-")</f>
        <v>-</v>
      </c>
      <c r="DS136" s="123" t="str">
        <f>IF($O136&gt;=DS$1,INDEX(整列!$A$2:$K$3512,MATCH($A136,整列!$A$2:$A$3512,0)+DS$1-1,11),"-")</f>
        <v>-</v>
      </c>
      <c r="DT136" s="123" t="str">
        <f>IF($O136&gt;=DT$1,INDEX(整列!$A$2:$K$3512,MATCH($A136,整列!$A$2:$A$3512,0)+DT$1-1,11),"-")</f>
        <v>-</v>
      </c>
      <c r="DU136" s="123" t="str">
        <f>IF($O136&gt;=DU$1,INDEX(整列!$A$2:$K$3512,MATCH($A136,整列!$A$2:$A$3512,0)+DU$1-1,11),"-")</f>
        <v>-</v>
      </c>
      <c r="DV136" s="123" t="str">
        <f>IF($O136&gt;=DV$1,INDEX(整列!$A$2:$K$3512,MATCH($A136,整列!$A$2:$A$3512,0)+DV$1-1,11),"-")</f>
        <v>-</v>
      </c>
      <c r="DW136" s="123" t="str">
        <f>IF($O136&gt;=DW$1,INDEX(整列!$A$2:$K$3512,MATCH($A136,整列!$A$2:$A$3512,0)+DW$1-1,11),"-")</f>
        <v>-</v>
      </c>
      <c r="DX136" s="123" t="str">
        <f>IF($O136&gt;=DX$1,INDEX(整列!$A$2:$K$3512,MATCH($A136,整列!$A$2:$A$3512,0)+DX$1-1,11),"-")</f>
        <v>-</v>
      </c>
      <c r="DY136" s="123" t="str">
        <f>IF($O136&gt;=DY$1,INDEX(整列!$A$2:$K$3512,MATCH($A136,整列!$A$2:$A$3512,0)+DY$1-1,11),"-")</f>
        <v>-</v>
      </c>
      <c r="DZ136" s="123" t="str">
        <f>IF($O136&gt;=DZ$1,INDEX(整列!$A$2:$K$3512,MATCH($A136,整列!$A$2:$A$3512,0)+DZ$1-1,11),"-")</f>
        <v>-</v>
      </c>
      <c r="EA136" s="123" t="str">
        <f>IF($O136&gt;=EA$1,INDEX(整列!$A$2:$K$3512,MATCH($A136,整列!$A$2:$A$3512,0)+EA$1-1,11),"-")</f>
        <v>-</v>
      </c>
      <c r="EB136" s="123" t="str">
        <f>IF($O136&gt;=EB$1,INDEX(整列!$A$2:$K$3512,MATCH($A136,整列!$A$2:$A$3512,0)+EB$1-1,11),"-")</f>
        <v>-</v>
      </c>
      <c r="EC136" s="123" t="str">
        <f>IF($O136&gt;=EC$1,INDEX(整列!$A$2:$K$3512,MATCH($A136,整列!$A$2:$A$3512,0)+EC$1-1,11),"-")</f>
        <v>-</v>
      </c>
      <c r="ED136" s="123" t="str">
        <f>IF($O136&gt;=ED$1,INDEX(整列!$A$2:$K$3512,MATCH($A136,整列!$A$2:$A$3512,0)+ED$1-1,11),"-")</f>
        <v>-</v>
      </c>
      <c r="EE136" s="123" t="str">
        <f>IF($O136&gt;=EE$1,INDEX(整列!$A$2:$K$3512,MATCH($A136,整列!$A$2:$A$3512,0)+EE$1-1,11),"-")</f>
        <v>-</v>
      </c>
      <c r="EF136" s="123" t="str">
        <f>IF($O136&gt;=EF$1,INDEX(整列!$A$2:$K$3512,MATCH($A136,整列!$A$2:$A$3512,0)+EF$1-1,11),"-")</f>
        <v>-</v>
      </c>
      <c r="EG136" s="123" t="str">
        <f>IF($O136&gt;=EG$1,INDEX(整列!$A$2:$K$3512,MATCH($A136,整列!$A$2:$A$3512,0)+EG$1-1,11),"-")</f>
        <v>-</v>
      </c>
      <c r="EH136" s="123" t="str">
        <f>IF($O136&gt;=EH$1,INDEX(整列!$A$2:$K$3512,MATCH($A136,整列!$A$2:$A$3512,0)+EH$1-1,11),"-")</f>
        <v>-</v>
      </c>
      <c r="EI136" s="123" t="str">
        <f>IF($O136&gt;=EI$1,INDEX(整列!$A$2:$K$3512,MATCH($A136,整列!$A$2:$A$3512,0)+EI$1-1,11),"-")</f>
        <v>-</v>
      </c>
      <c r="EJ136" s="123" t="str">
        <f>IF($O136&gt;=EJ$1,INDEX(整列!$A$2:$K$3512,MATCH($A136,整列!$A$2:$A$3512,0)+EJ$1-1,11),"-")</f>
        <v>-</v>
      </c>
      <c r="EK136" s="123" t="str">
        <f>IF($O136&gt;=EK$1,INDEX(整列!$A$2:$K$3512,MATCH($A136,整列!$A$2:$A$3512,0)+EK$1-1,11),"-")</f>
        <v>-</v>
      </c>
      <c r="EL136" s="123" t="str">
        <f>IF($O136&gt;=EL$1,INDEX(整列!$A$2:$K$3512,MATCH($A136,整列!$A$2:$A$3512,0)+EL$1-1,11),"-")</f>
        <v>-</v>
      </c>
      <c r="EM136" s="123" t="str">
        <f>IF($O136&gt;=EM$1,INDEX(整列!$A$2:$K$3512,MATCH($A136,整列!$A$2:$A$3512,0)+EM$1-1,11),"-")</f>
        <v>-</v>
      </c>
      <c r="EN136" s="123" t="str">
        <f>IF($O136&gt;=EN$1,INDEX(整列!$A$2:$K$3512,MATCH($A136,整列!$A$2:$A$3512,0)+EN$1-1,11),"-")</f>
        <v>-</v>
      </c>
      <c r="EO136" s="123" t="str">
        <f>IF($O136&gt;=EO$1,INDEX(整列!$A$2:$K$3512,MATCH($A136,整列!$A$2:$A$3512,0)+EO$1-1,11),"-")</f>
        <v>-</v>
      </c>
      <c r="EP136" s="123" t="str">
        <f>IF($O136&gt;=EP$1,INDEX(整列!$A$2:$K$3512,MATCH($A136,整列!$A$2:$A$3512,0)+EP$1-1,11),"-")</f>
        <v>-</v>
      </c>
      <c r="EQ136" s="123" t="str">
        <f>IF($O136&gt;=EQ$1,INDEX(整列!$A$2:$K$3512,MATCH($A136,整列!$A$2:$A$3512,0)+EQ$1-1,11),"-")</f>
        <v>-</v>
      </c>
      <c r="ER136" s="123" t="str">
        <f>IF($O136&gt;=ER$1,INDEX(整列!$A$2:$K$3512,MATCH($A136,整列!$A$2:$A$3512,0)+ER$1-1,11),"-")</f>
        <v>-</v>
      </c>
      <c r="ES136" s="123" t="str">
        <f>IF($O136&gt;=ES$1,INDEX(整列!$A$2:$K$3512,MATCH($A136,整列!$A$2:$A$3512,0)+ES$1-1,11),"-")</f>
        <v>-</v>
      </c>
      <c r="ET136" s="123" t="str">
        <f>IF($O136&gt;=ET$1,INDEX(整列!$A$2:$K$3512,MATCH($A136,整列!$A$2:$A$3512,0)+ET$1-1,11),"-")</f>
        <v>-</v>
      </c>
      <c r="EU136" s="123" t="str">
        <f>IF($O136&gt;=EU$1,INDEX(整列!$A$2:$K$3512,MATCH($A136,整列!$A$2:$A$3512,0)+EU$1-1,11),"-")</f>
        <v>-</v>
      </c>
      <c r="EV136" s="123" t="str">
        <f>IF($O136&gt;=EV$1,INDEX(整列!$A$2:$K$3512,MATCH($A136,整列!$A$2:$A$3512,0)+EV$1-1,11),"-")</f>
        <v>-</v>
      </c>
      <c r="EW136" s="123" t="str">
        <f>IF($O136&gt;=EW$1,INDEX(整列!$A$2:$K$3512,MATCH($A136,整列!$A$2:$A$3512,0)+EW$1-1,11),"-")</f>
        <v>-</v>
      </c>
      <c r="EX136" s="123" t="str">
        <f>IF($O136&gt;=EX$1,INDEX(整列!$A$2:$K$3512,MATCH($A136,整列!$A$2:$A$3512,0)+EX$1-1,11),"-")</f>
        <v>-</v>
      </c>
      <c r="EY136" s="123" t="str">
        <f>IF($O136&gt;=EY$1,INDEX(整列!$A$2:$K$3512,MATCH($A136,整列!$A$2:$A$3512,0)+EY$1-1,11),"-")</f>
        <v>-</v>
      </c>
      <c r="EZ136" s="123" t="str">
        <f>IF($O136&gt;=EZ$1,INDEX(整列!$A$2:$K$3512,MATCH($A136,整列!$A$2:$A$3512,0)+EZ$1-1,11),"-")</f>
        <v>-</v>
      </c>
      <c r="FA136" s="123" t="str">
        <f>IF($O136&gt;=FA$1,INDEX(整列!$A$2:$K$3512,MATCH($A136,整列!$A$2:$A$3512,0)+FA$1-1,11),"-")</f>
        <v>-</v>
      </c>
      <c r="FB136" s="123" t="str">
        <f>IF($O136&gt;=FB$1,INDEX(整列!$A$2:$K$3512,MATCH($A136,整列!$A$2:$A$3512,0)+FB$1-1,11),"-")</f>
        <v>-</v>
      </c>
      <c r="FC136" s="123" t="str">
        <f>IF($O136&gt;=FC$1,INDEX(整列!$A$2:$K$3512,MATCH($A136,整列!$A$2:$A$3512,0)+FC$1-1,11),"-")</f>
        <v>-</v>
      </c>
      <c r="FD136" s="123" t="str">
        <f>IF($O136&gt;=FD$1,INDEX(整列!$A$2:$K$3512,MATCH($A136,整列!$A$2:$A$3512,0)+FD$1-1,11),"-")</f>
        <v>-</v>
      </c>
      <c r="FE136" s="123" t="str">
        <f>IF($O136&gt;=FE$1,INDEX(整列!$A$2:$K$3512,MATCH($A136,整列!$A$2:$A$3512,0)+FE$1-1,11),"-")</f>
        <v>-</v>
      </c>
      <c r="FF136" s="123" t="str">
        <f>IF($O136&gt;=FF$1,INDEX(整列!$A$2:$K$3512,MATCH($A136,整列!$A$2:$A$3512,0)+FF$1-1,11),"-")</f>
        <v>-</v>
      </c>
      <c r="FG136" s="123" t="str">
        <f>IF($O136&gt;=FG$1,INDEX(整列!$A$2:$K$3512,MATCH($A136,整列!$A$2:$A$3512,0)+FG$1-1,11),"-")</f>
        <v>-</v>
      </c>
      <c r="FH136" s="123" t="str">
        <f>IF($O136&gt;=FH$1,INDEX(整列!$A$2:$K$3512,MATCH($A136,整列!$A$2:$A$3512,0)+FH$1-1,11),"-")</f>
        <v>-</v>
      </c>
      <c r="FI136" s="123" t="str">
        <f>IF($O136&gt;=FI$1,INDEX(整列!$A$2:$K$3512,MATCH($A136,整列!$A$2:$A$3512,0)+FI$1-1,11),"-")</f>
        <v>-</v>
      </c>
      <c r="FJ136" s="123" t="str">
        <f>IF($O136&gt;=FJ$1,INDEX(整列!$A$2:$K$3512,MATCH($A136,整列!$A$2:$A$3512,0)+FJ$1-1,11),"-")</f>
        <v>-</v>
      </c>
      <c r="FK136" s="123" t="str">
        <f>IF($O136&gt;=FK$1,INDEX(整列!$A$2:$K$3512,MATCH($A136,整列!$A$2:$A$3512,0)+FK$1-1,11),"-")</f>
        <v>-</v>
      </c>
      <c r="FL136" s="123" t="str">
        <f>IF($O136&gt;=FL$1,INDEX(整列!$A$2:$K$3512,MATCH($A136,整列!$A$2:$A$3512,0)+FL$1-1,11),"-")</f>
        <v>-</v>
      </c>
      <c r="FM136" s="123" t="str">
        <f>IF($O136&gt;=FM$1,INDEX(整列!$A$2:$K$3512,MATCH($A136,整列!$A$2:$A$3512,0)+FM$1-1,11),"-")</f>
        <v>-</v>
      </c>
      <c r="FN136" s="123" t="str">
        <f>IF($O136&gt;=FN$1,INDEX(整列!$A$2:$K$3512,MATCH($A136,整列!$A$2:$A$3512,0)+FN$1-1,11),"-")</f>
        <v>-</v>
      </c>
      <c r="FO136" s="123" t="str">
        <f>IF($O136&gt;=FO$1,INDEX(整列!$A$2:$K$3512,MATCH($A136,整列!$A$2:$A$3512,0)+FO$1-1,11),"-")</f>
        <v>-</v>
      </c>
      <c r="FP136" s="123" t="str">
        <f>IF($O136&gt;=FP$1,INDEX(整列!$A$2:$K$3512,MATCH($A136,整列!$A$2:$A$3512,0)+FP$1-1,11),"-")</f>
        <v>-</v>
      </c>
      <c r="FQ136" s="123" t="str">
        <f>IF($O136&gt;=FQ$1,INDEX(整列!$A$2:$K$3512,MATCH($A136,整列!$A$2:$A$3512,0)+FQ$1-1,11),"-")</f>
        <v>-</v>
      </c>
      <c r="FR136" s="123" t="str">
        <f>IF($O136&gt;=FR$1,INDEX(整列!$A$2:$K$3512,MATCH($A136,整列!$A$2:$A$3512,0)+FR$1-1,11),"-")</f>
        <v>-</v>
      </c>
      <c r="FS136" s="123" t="str">
        <f>IF($O136&gt;=FS$1,INDEX(整列!$A$2:$K$3512,MATCH($A136,整列!$A$2:$A$3512,0)+FS$1-1,11),"-")</f>
        <v>-</v>
      </c>
      <c r="FT136" s="123" t="str">
        <f>IF($O136&gt;=FT$1,INDEX(整列!$A$2:$K$3512,MATCH($A136,整列!$A$2:$A$3512,0)+FT$1-1,11),"-")</f>
        <v>-</v>
      </c>
      <c r="FU136" s="123" t="str">
        <f>IF($O136&gt;=FU$1,INDEX(整列!$A$2:$K$3512,MATCH($A136,整列!$A$2:$A$3512,0)+FU$1-1,11),"-")</f>
        <v>-</v>
      </c>
      <c r="FV136" s="123" t="str">
        <f>IF($O136&gt;=FV$1,INDEX(整列!$A$2:$K$3512,MATCH($A136,整列!$A$2:$A$3512,0)+FV$1-1,11),"-")</f>
        <v>-</v>
      </c>
      <c r="FW136" s="123" t="str">
        <f>IF($O136&gt;=FW$1,INDEX(整列!$A$2:$K$3512,MATCH($A136,整列!$A$2:$A$3512,0)+FW$1-1,11),"-")</f>
        <v>-</v>
      </c>
      <c r="FX136" s="123" t="str">
        <f>IF($O136&gt;=FX$1,INDEX(整列!$A$2:$K$3512,MATCH($A136,整列!$A$2:$A$3512,0)+FX$1-1,11),"-")</f>
        <v>-</v>
      </c>
      <c r="FY136" s="123" t="str">
        <f>IF($O136&gt;=FY$1,INDEX(整列!$A$2:$K$3512,MATCH($A136,整列!$A$2:$A$3512,0)+FY$1-1,11),"-")</f>
        <v>-</v>
      </c>
      <c r="FZ136" s="123" t="str">
        <f>IF($O136&gt;=FZ$1,INDEX(整列!$A$2:$K$3512,MATCH($A136,整列!$A$2:$A$3512,0)+FZ$1-1,11),"-")</f>
        <v>-</v>
      </c>
      <c r="GA136" s="123" t="str">
        <f>IF($O136&gt;=GA$1,INDEX(整列!$A$2:$K$3512,MATCH($A136,整列!$A$2:$A$3512,0)+GA$1-1,11),"-")</f>
        <v>-</v>
      </c>
      <c r="GB136" s="123" t="str">
        <f>IF($O136&gt;=GB$1,INDEX(整列!$A$2:$K$3512,MATCH($A136,整列!$A$2:$A$3512,0)+GB$1-1,11),"-")</f>
        <v>-</v>
      </c>
      <c r="GC136" s="123" t="str">
        <f>IF($O136&gt;=GC$1,INDEX(整列!$A$2:$K$3512,MATCH($A136,整列!$A$2:$A$3512,0)+GC$1-1,11),"-")</f>
        <v>-</v>
      </c>
      <c r="GD136" s="123" t="str">
        <f>IF($O136&gt;=GD$1,INDEX(整列!$A$2:$K$3512,MATCH($A136,整列!$A$2:$A$3512,0)+GD$1-1,11),"-")</f>
        <v>-</v>
      </c>
      <c r="GE136" s="123" t="str">
        <f>IF($O136&gt;=GE$1,INDEX(整列!$A$2:$K$3512,MATCH($A136,整列!$A$2:$A$3512,0)+GE$1-1,11),"-")</f>
        <v>-</v>
      </c>
      <c r="GF136" s="123" t="str">
        <f>IF($O136&gt;=GF$1,INDEX(整列!$A$2:$K$3512,MATCH($A136,整列!$A$2:$A$3512,0)+GF$1-1,11),"-")</f>
        <v>-</v>
      </c>
      <c r="GG136" s="123" t="str">
        <f>IF($O136&gt;=GG$1,INDEX(整列!$A$2:$K$3512,MATCH($A136,整列!$A$2:$A$3512,0)+GG$1-1,11),"-")</f>
        <v>-</v>
      </c>
      <c r="GH136" s="123" t="str">
        <f>IF($O136&gt;=GH$1,INDEX(整列!$A$2:$K$3512,MATCH($A136,整列!$A$2:$A$3512,0)+GH$1-1,11),"-")</f>
        <v>-</v>
      </c>
      <c r="GI136" s="123" t="str">
        <f>IF($O136&gt;=GI$1,INDEX(整列!$A$2:$K$3512,MATCH($A136,整列!$A$2:$A$3512,0)+GI$1-1,11),"-")</f>
        <v>-</v>
      </c>
      <c r="GJ136" s="123" t="str">
        <f>IF($O136&gt;=GJ$1,INDEX(整列!$A$2:$K$3512,MATCH($A136,整列!$A$2:$A$3512,0)+GJ$1-1,11),"-")</f>
        <v>-</v>
      </c>
      <c r="GK136" s="123" t="str">
        <f>IF($O136&gt;=GK$1,INDEX(整列!$A$2:$K$3512,MATCH($A136,整列!$A$2:$A$3512,0)+GK$1-1,11),"-")</f>
        <v>-</v>
      </c>
      <c r="GL136" s="123" t="str">
        <f>IF($O136&gt;=GL$1,INDEX(整列!$A$2:$K$3512,MATCH($A136,整列!$A$2:$A$3512,0)+GL$1-1,11),"-")</f>
        <v>-</v>
      </c>
      <c r="GM136" s="123" t="str">
        <f>IF($O136&gt;=GM$1,INDEX(整列!$A$2:$K$3512,MATCH($A136,整列!$A$2:$A$3512,0)+GM$1-1,11),"-")</f>
        <v>-</v>
      </c>
      <c r="GN136" s="123" t="str">
        <f>IF($O136&gt;=GN$1,INDEX(整列!$A$2:$K$3512,MATCH($A136,整列!$A$2:$A$3512,0)+GN$1-1,11),"-")</f>
        <v>-</v>
      </c>
      <c r="GO136" s="123" t="str">
        <f>IF($O136&gt;=GO$1,INDEX(整列!$A$2:$K$3512,MATCH($A136,整列!$A$2:$A$3512,0)+GO$1-1,11),"-")</f>
        <v>-</v>
      </c>
      <c r="GP136" s="123" t="str">
        <f>IF($O136&gt;=GP$1,INDEX(整列!$A$2:$K$3512,MATCH($A136,整列!$A$2:$A$3512,0)+GP$1-1,11),"-")</f>
        <v>-</v>
      </c>
      <c r="GQ136" s="123" t="str">
        <f>IF($O136&gt;=GQ$1,INDEX(整列!$A$2:$K$3512,MATCH($A136,整列!$A$2:$A$3512,0)+GQ$1-1,11),"-")</f>
        <v>-</v>
      </c>
      <c r="GR136" s="123" t="str">
        <f>IF($O136&gt;=GR$1,INDEX(整列!$A$2:$K$3512,MATCH($A136,整列!$A$2:$A$3512,0)+GR$1-1,11),"-")</f>
        <v>-</v>
      </c>
      <c r="GS136" s="123" t="str">
        <f>IF($O136&gt;=GS$1,INDEX(整列!$A$2:$K$3512,MATCH($A136,整列!$A$2:$A$3512,0)+GS$1-1,11),"-")</f>
        <v>-</v>
      </c>
      <c r="GT136" s="123" t="str">
        <f>IF($O136&gt;=GT$1,INDEX(整列!$A$2:$K$3512,MATCH($A136,整列!$A$2:$A$3512,0)+GT$1-1,11),"-")</f>
        <v>-</v>
      </c>
      <c r="GU136" s="123" t="str">
        <f>IF($O136&gt;=GU$1,INDEX(整列!$A$2:$K$3512,MATCH($A136,整列!$A$2:$A$3512,0)+GU$1-1,11),"-")</f>
        <v>-</v>
      </c>
      <c r="GV136" s="123" t="str">
        <f>IF($O136&gt;=GV$1,INDEX(整列!$A$2:$K$3512,MATCH($A136,整列!$A$2:$A$3512,0)+GV$1-1,11),"-")</f>
        <v>-</v>
      </c>
      <c r="GW136" s="123" t="str">
        <f>IF($O136&gt;=GW$1,INDEX(整列!$A$2:$K$3512,MATCH($A136,整列!$A$2:$A$3512,0)+GW$1-1,11),"-")</f>
        <v>-</v>
      </c>
      <c r="GX136" s="123" t="str">
        <f>IF($O136&gt;=GX$1,INDEX(整列!$A$2:$K$3512,MATCH($A136,整列!$A$2:$A$3512,0)+GX$1-1,11),"-")</f>
        <v>-</v>
      </c>
      <c r="GY136" s="123" t="str">
        <f>IF($O136&gt;=GY$1,INDEX(整列!$A$2:$K$3512,MATCH($A136,整列!$A$2:$A$3512,0)+GY$1-1,11),"-")</f>
        <v>-</v>
      </c>
      <c r="GZ136" s="123" t="str">
        <f>IF($O136&gt;=GZ$1,INDEX(整列!$A$2:$K$3512,MATCH($A136,整列!$A$2:$A$3512,0)+GZ$1-1,11),"-")</f>
        <v>-</v>
      </c>
      <c r="HA136" s="123" t="str">
        <f>IF($O136&gt;=HA$1,INDEX(整列!$A$2:$K$3512,MATCH($A136,整列!$A$2:$A$3512,0)+HA$1-1,11),"-")</f>
        <v>-</v>
      </c>
      <c r="HB136" s="123" t="str">
        <f>IF($O136&gt;=HB$1,INDEX(整列!$A$2:$K$3512,MATCH($A136,整列!$A$2:$A$3512,0)+HB$1-1,11),"-")</f>
        <v>-</v>
      </c>
      <c r="HC136" s="123" t="str">
        <f>IF($O136&gt;=HC$1,INDEX(整列!$A$2:$K$3512,MATCH($A136,整列!$A$2:$A$3512,0)+HC$1-1,11),"-")</f>
        <v>-</v>
      </c>
      <c r="HD136" s="123" t="str">
        <f>IF($O136&gt;=HD$1,INDEX(整列!$A$2:$K$3512,MATCH($A136,整列!$A$2:$A$3512,0)+HD$1-1,11),"-")</f>
        <v>-</v>
      </c>
      <c r="HE136" s="123" t="str">
        <f>IF($O136&gt;=HE$1,INDEX(整列!$A$2:$K$3512,MATCH($A136,整列!$A$2:$A$3512,0)+HE$1-1,11),"-")</f>
        <v>-</v>
      </c>
      <c r="HF136" s="123" t="str">
        <f>IF($O136&gt;=HF$1,INDEX(整列!$A$2:$K$3512,MATCH($A136,整列!$A$2:$A$3512,0)+HF$1-1,11),"-")</f>
        <v>-</v>
      </c>
      <c r="HG136" s="123" t="str">
        <f>IF($O136&gt;=HG$1,INDEX(整列!$A$2:$K$3512,MATCH($A136,整列!$A$2:$A$3512,0)+HG$1-1,11),"-")</f>
        <v>-</v>
      </c>
      <c r="HH136" s="123" t="str">
        <f>IF($O136&gt;=HH$1,INDEX(整列!$A$2:$K$3512,MATCH($A136,整列!$A$2:$A$3512,0)+HH$1-1,11),"-")</f>
        <v>-</v>
      </c>
      <c r="HI136" s="123" t="str">
        <f>IF($O136&gt;=HI$1,INDEX(整列!$A$2:$K$3512,MATCH($A136,整列!$A$2:$A$3512,0)+HI$1-1,11),"-")</f>
        <v>-</v>
      </c>
      <c r="HJ136" s="123" t="str">
        <f>IF($O136&gt;=HJ$1,INDEX(整列!$A$2:$K$3512,MATCH($A136,整列!$A$2:$A$3512,0)+HJ$1-1,11),"-")</f>
        <v>-</v>
      </c>
      <c r="HK136" s="123" t="str">
        <f>IF($O136&gt;=HK$1,INDEX(整列!$A$2:$K$3512,MATCH($A136,整列!$A$2:$A$3512,0)+HK$1-1,11),"-")</f>
        <v>-</v>
      </c>
      <c r="HL136" s="123" t="str">
        <f>IF($O136&gt;=HL$1,INDEX(整列!$A$2:$K$3512,MATCH($A136,整列!$A$2:$A$3512,0)+HL$1-1,11),"-")</f>
        <v>-</v>
      </c>
      <c r="HP136" s="101" t="str">
        <f t="shared" si="17"/>
        <v>B06-1206-0027</v>
      </c>
      <c r="HQ136" s="115">
        <f>COUNTIF(整列!$A$2:$A$3512,HP136)</f>
        <v>7</v>
      </c>
    </row>
    <row r="137" spans="1:225" ht="13.5">
      <c r="A137" s="48" t="s">
        <v>488</v>
      </c>
      <c r="B137" s="48" t="s">
        <v>370</v>
      </c>
      <c r="C137" s="48" t="s">
        <v>371</v>
      </c>
      <c r="D137" s="48" t="s">
        <v>187</v>
      </c>
      <c r="E137" s="48" t="s">
        <v>312</v>
      </c>
      <c r="F137" s="48" t="s">
        <v>205</v>
      </c>
      <c r="G137" s="48" t="s">
        <v>465</v>
      </c>
      <c r="H137" s="48" t="s">
        <v>187</v>
      </c>
      <c r="I137" s="48" t="s">
        <v>470</v>
      </c>
      <c r="J137" s="48" t="s">
        <v>184</v>
      </c>
      <c r="K137" s="48"/>
      <c r="L137" s="48" t="s">
        <v>260</v>
      </c>
      <c r="M137" s="48" t="s">
        <v>489</v>
      </c>
      <c r="N137" s="119"/>
      <c r="O137" s="120">
        <f>COUNTIF(整列!$A$2:$A$3512,$A137)</f>
        <v>51</v>
      </c>
      <c r="P137" s="121">
        <f t="shared" si="12"/>
        <v>25121.372549019608</v>
      </c>
      <c r="Q137" s="121">
        <f t="shared" si="13"/>
        <v>11552.048798782082</v>
      </c>
      <c r="R137" s="122">
        <f t="shared" si="14"/>
        <v>73300</v>
      </c>
      <c r="S137" s="121">
        <f t="shared" si="15"/>
        <v>22400</v>
      </c>
      <c r="T137" s="121">
        <f t="shared" si="16"/>
        <v>8000</v>
      </c>
      <c r="U137" s="123">
        <f>IF($O137&gt;=U$1,INDEX(整列!$A$2:$K$3512,MATCH($A137,整列!$A$2:$A$3512,0)+U$1-1,11),"-")</f>
        <v>30000</v>
      </c>
      <c r="V137" s="123">
        <f>IF($O137&gt;=V$1,INDEX(整列!$A$2:$K$3512,MATCH($A137,整列!$A$2:$A$3512,0)+V$1-1,11),"-")</f>
        <v>30000</v>
      </c>
      <c r="W137" s="123">
        <f>IF($O137&gt;=W$1,INDEX(整列!$A$2:$K$3512,MATCH($A137,整列!$A$2:$A$3512,0)+W$1-1,11),"-")</f>
        <v>31000</v>
      </c>
      <c r="X137" s="123">
        <f>IF($O137&gt;=X$1,INDEX(整列!$A$2:$K$3512,MATCH($A137,整列!$A$2:$A$3512,0)+X$1-1,11),"-")</f>
        <v>32000</v>
      </c>
      <c r="Y137" s="123">
        <f>IF($O137&gt;=Y$1,INDEX(整列!$A$2:$K$3512,MATCH($A137,整列!$A$2:$A$3512,0)+Y$1-1,11),"-")</f>
        <v>33000</v>
      </c>
      <c r="Z137" s="123">
        <f>IF($O137&gt;=Z$1,INDEX(整列!$A$2:$K$3512,MATCH($A137,整列!$A$2:$A$3512,0)+Z$1-1,11),"-")</f>
        <v>33000</v>
      </c>
      <c r="AA137" s="123">
        <f>IF($O137&gt;=AA$1,INDEX(整列!$A$2:$K$3512,MATCH($A137,整列!$A$2:$A$3512,0)+AA$1-1,11),"-")</f>
        <v>27100</v>
      </c>
      <c r="AB137" s="123">
        <f>IF($O137&gt;=AB$1,INDEX(整列!$A$2:$K$3512,MATCH($A137,整列!$A$2:$A$3512,0)+AB$1-1,11),"-")</f>
        <v>27200</v>
      </c>
      <c r="AC137" s="123">
        <f>IF($O137&gt;=AC$1,INDEX(整列!$A$2:$K$3512,MATCH($A137,整列!$A$2:$A$3512,0)+AC$1-1,11),"-")</f>
        <v>29200</v>
      </c>
      <c r="AD137" s="123">
        <f>IF($O137&gt;=AD$1,INDEX(整列!$A$2:$K$3512,MATCH($A137,整列!$A$2:$A$3512,0)+AD$1-1,11),"-")</f>
        <v>30300</v>
      </c>
      <c r="AE137" s="123">
        <f>IF($O137&gt;=AE$1,INDEX(整列!$A$2:$K$3512,MATCH($A137,整列!$A$2:$A$3512,0)+AE$1-1,11),"-")</f>
        <v>17030</v>
      </c>
      <c r="AF137" s="123">
        <f>IF($O137&gt;=AF$1,INDEX(整列!$A$2:$K$3512,MATCH($A137,整列!$A$2:$A$3512,0)+AF$1-1,11),"-")</f>
        <v>17030</v>
      </c>
      <c r="AG137" s="123">
        <f>IF($O137&gt;=AG$1,INDEX(整列!$A$2:$K$3512,MATCH($A137,整列!$A$2:$A$3512,0)+AG$1-1,11),"-")</f>
        <v>17030</v>
      </c>
      <c r="AH137" s="123">
        <f>IF($O137&gt;=AH$1,INDEX(整列!$A$2:$K$3512,MATCH($A137,整列!$A$2:$A$3512,0)+AH$1-1,11),"-")</f>
        <v>20000</v>
      </c>
      <c r="AI137" s="123">
        <f>IF($O137&gt;=AI$1,INDEX(整列!$A$2:$K$3512,MATCH($A137,整列!$A$2:$A$3512,0)+AI$1-1,11),"-")</f>
        <v>20000</v>
      </c>
      <c r="AJ137" s="123">
        <f>IF($O137&gt;=AJ$1,INDEX(整列!$A$2:$K$3512,MATCH($A137,整列!$A$2:$A$3512,0)+AJ$1-1,11),"-")</f>
        <v>20000</v>
      </c>
      <c r="AK137" s="123">
        <f>IF($O137&gt;=AK$1,INDEX(整列!$A$2:$K$3512,MATCH($A137,整列!$A$2:$A$3512,0)+AK$1-1,11),"-")</f>
        <v>20000</v>
      </c>
      <c r="AL137" s="123">
        <f>IF($O137&gt;=AL$1,INDEX(整列!$A$2:$K$3512,MATCH($A137,整列!$A$2:$A$3512,0)+AL$1-1,11),"-")</f>
        <v>22000</v>
      </c>
      <c r="AM137" s="123">
        <f>IF($O137&gt;=AM$1,INDEX(整列!$A$2:$K$3512,MATCH($A137,整列!$A$2:$A$3512,0)+AM$1-1,11),"-")</f>
        <v>22000</v>
      </c>
      <c r="AN137" s="123">
        <f>IF($O137&gt;=AN$1,INDEX(整列!$A$2:$K$3512,MATCH($A137,整列!$A$2:$A$3512,0)+AN$1-1,11),"-")</f>
        <v>22000</v>
      </c>
      <c r="AO137" s="123">
        <f>IF($O137&gt;=AO$1,INDEX(整列!$A$2:$K$3512,MATCH($A137,整列!$A$2:$A$3512,0)+AO$1-1,11),"-")</f>
        <v>22000</v>
      </c>
      <c r="AP137" s="123">
        <f>IF($O137&gt;=AP$1,INDEX(整列!$A$2:$K$3512,MATCH($A137,整列!$A$2:$A$3512,0)+AP$1-1,11),"-")</f>
        <v>24300</v>
      </c>
      <c r="AQ137" s="123">
        <f>IF($O137&gt;=AQ$1,INDEX(整列!$A$2:$K$3512,MATCH($A137,整列!$A$2:$A$3512,0)+AQ$1-1,11),"-")</f>
        <v>24300</v>
      </c>
      <c r="AR137" s="123">
        <f>IF($O137&gt;=AR$1,INDEX(整列!$A$2:$K$3512,MATCH($A137,整列!$A$2:$A$3512,0)+AR$1-1,11),"-")</f>
        <v>24300</v>
      </c>
      <c r="AS137" s="123">
        <f>IF($O137&gt;=AS$1,INDEX(整列!$A$2:$K$3512,MATCH($A137,整列!$A$2:$A$3512,0)+AS$1-1,11),"-")</f>
        <v>19600</v>
      </c>
      <c r="AT137" s="123">
        <f>IF($O137&gt;=AT$1,INDEX(整列!$A$2:$K$3512,MATCH($A137,整列!$A$2:$A$3512,0)+AT$1-1,11),"-")</f>
        <v>20800</v>
      </c>
      <c r="AU137" s="123">
        <f>IF($O137&gt;=AU$1,INDEX(整列!$A$2:$K$3512,MATCH($A137,整列!$A$2:$A$3512,0)+AU$1-1,11),"-")</f>
        <v>21900</v>
      </c>
      <c r="AV137" s="123">
        <f>IF($O137&gt;=AV$1,INDEX(整列!$A$2:$K$3512,MATCH($A137,整列!$A$2:$A$3512,0)+AV$1-1,11),"-")</f>
        <v>22400</v>
      </c>
      <c r="AW137" s="123">
        <f>IF($O137&gt;=AW$1,INDEX(整列!$A$2:$K$3512,MATCH($A137,整列!$A$2:$A$3512,0)+AW$1-1,11),"-")</f>
        <v>38000</v>
      </c>
      <c r="AX137" s="123">
        <f>IF($O137&gt;=AX$1,INDEX(整列!$A$2:$K$3512,MATCH($A137,整列!$A$2:$A$3512,0)+AX$1-1,11),"-")</f>
        <v>8000</v>
      </c>
      <c r="AY137" s="123">
        <f>IF($O137&gt;=AY$1,INDEX(整列!$A$2:$K$3512,MATCH($A137,整列!$A$2:$A$3512,0)+AY$1-1,11),"-")</f>
        <v>8000</v>
      </c>
      <c r="AZ137" s="123">
        <f>IF($O137&gt;=AZ$1,INDEX(整列!$A$2:$K$3512,MATCH($A137,整列!$A$2:$A$3512,0)+AZ$1-1,11),"-")</f>
        <v>8500</v>
      </c>
      <c r="BA137" s="123">
        <f>IF($O137&gt;=BA$1,INDEX(整列!$A$2:$K$3512,MATCH($A137,整列!$A$2:$A$3512,0)+BA$1-1,11),"-")</f>
        <v>9300</v>
      </c>
      <c r="BB137" s="123">
        <f>IF($O137&gt;=BB$1,INDEX(整列!$A$2:$K$3512,MATCH($A137,整列!$A$2:$A$3512,0)+BB$1-1,11),"-")</f>
        <v>9800</v>
      </c>
      <c r="BC137" s="123">
        <f>IF($O137&gt;=BC$1,INDEX(整列!$A$2:$K$3512,MATCH($A137,整列!$A$2:$A$3512,0)+BC$1-1,11),"-")</f>
        <v>10300</v>
      </c>
      <c r="BD137" s="123">
        <f>IF($O137&gt;=BD$1,INDEX(整列!$A$2:$K$3512,MATCH($A137,整列!$A$2:$A$3512,0)+BD$1-1,11),"-")</f>
        <v>16200</v>
      </c>
      <c r="BE137" s="123">
        <f>IF($O137&gt;=BE$1,INDEX(整列!$A$2:$K$3512,MATCH($A137,整列!$A$2:$A$3512,0)+BE$1-1,11),"-")</f>
        <v>17200</v>
      </c>
      <c r="BF137" s="123">
        <f>IF($O137&gt;=BF$1,INDEX(整列!$A$2:$K$3512,MATCH($A137,整列!$A$2:$A$3512,0)+BF$1-1,11),"-")</f>
        <v>18200</v>
      </c>
      <c r="BG137" s="123">
        <f>IF($O137&gt;=BG$1,INDEX(整列!$A$2:$K$3512,MATCH($A137,整列!$A$2:$A$3512,0)+BG$1-1,11),"-")</f>
        <v>19500</v>
      </c>
      <c r="BH137" s="123">
        <f>IF($O137&gt;=BH$1,INDEX(整列!$A$2:$K$3512,MATCH($A137,整列!$A$2:$A$3512,0)+BH$1-1,11),"-")</f>
        <v>48000</v>
      </c>
      <c r="BI137" s="123">
        <f>IF($O137&gt;=BI$1,INDEX(整列!$A$2:$K$3512,MATCH($A137,整列!$A$2:$A$3512,0)+BI$1-1,11),"-")</f>
        <v>48000</v>
      </c>
      <c r="BJ137" s="123">
        <f>IF($O137&gt;=BJ$1,INDEX(整列!$A$2:$K$3512,MATCH($A137,整列!$A$2:$A$3512,0)+BJ$1-1,11),"-")</f>
        <v>29600</v>
      </c>
      <c r="BK137" s="123">
        <f>IF($O137&gt;=BK$1,INDEX(整列!$A$2:$K$3512,MATCH($A137,整列!$A$2:$A$3512,0)+BK$1-1,11),"-")</f>
        <v>30800</v>
      </c>
      <c r="BL137" s="123">
        <f>IF($O137&gt;=BL$1,INDEX(整列!$A$2:$K$3512,MATCH($A137,整列!$A$2:$A$3512,0)+BL$1-1,11),"-")</f>
        <v>31200</v>
      </c>
      <c r="BM137" s="123">
        <f>IF($O137&gt;=BM$1,INDEX(整列!$A$2:$K$3512,MATCH($A137,整列!$A$2:$A$3512,0)+BM$1-1,11),"-")</f>
        <v>33100</v>
      </c>
      <c r="BN137" s="123">
        <f>IF($O137&gt;=BN$1,INDEX(整列!$A$2:$K$3512,MATCH($A137,整列!$A$2:$A$3512,0)+BN$1-1,11),"-")</f>
        <v>73300</v>
      </c>
      <c r="BO137" s="123">
        <f>IF($O137&gt;=BO$1,INDEX(整列!$A$2:$K$3512,MATCH($A137,整列!$A$2:$A$3512,0)+BO$1-1,11),"-")</f>
        <v>19800</v>
      </c>
      <c r="BP137" s="123">
        <f>IF($O137&gt;=BP$1,INDEX(整列!$A$2:$K$3512,MATCH($A137,整列!$A$2:$A$3512,0)+BP$1-1,11),"-")</f>
        <v>22400</v>
      </c>
      <c r="BQ137" s="123">
        <f>IF($O137&gt;=BQ$1,INDEX(整列!$A$2:$K$3512,MATCH($A137,整列!$A$2:$A$3512,0)+BQ$1-1,11),"-")</f>
        <v>25300</v>
      </c>
      <c r="BR137" s="123">
        <f>IF($O137&gt;=BR$1,INDEX(整列!$A$2:$K$3512,MATCH($A137,整列!$A$2:$A$3512,0)+BR$1-1,11),"-")</f>
        <v>28200</v>
      </c>
      <c r="BS137" s="123">
        <f>IF($O137&gt;=BS$1,INDEX(整列!$A$2:$K$3512,MATCH($A137,整列!$A$2:$A$3512,0)+BS$1-1,11),"-")</f>
        <v>49000</v>
      </c>
      <c r="BT137" s="123" t="str">
        <f>IF($O137&gt;=BT$1,INDEX(整列!$A$2:$K$3512,MATCH($A137,整列!$A$2:$A$3512,0)+BT$1-1,11),"-")</f>
        <v>-</v>
      </c>
      <c r="BU137" s="123" t="str">
        <f>IF($O137&gt;=BU$1,INDEX(整列!$A$2:$K$3512,MATCH($A137,整列!$A$2:$A$3512,0)+BU$1-1,11),"-")</f>
        <v>-</v>
      </c>
      <c r="BV137" s="123" t="str">
        <f>IF($O137&gt;=BV$1,INDEX(整列!$A$2:$K$3512,MATCH($A137,整列!$A$2:$A$3512,0)+BV$1-1,11),"-")</f>
        <v>-</v>
      </c>
      <c r="BW137" s="123" t="str">
        <f>IF($O137&gt;=BW$1,INDEX(整列!$A$2:$K$3512,MATCH($A137,整列!$A$2:$A$3512,0)+BW$1-1,11),"-")</f>
        <v>-</v>
      </c>
      <c r="BX137" s="123" t="str">
        <f>IF($O137&gt;=BX$1,INDEX(整列!$A$2:$K$3512,MATCH($A137,整列!$A$2:$A$3512,0)+BX$1-1,11),"-")</f>
        <v>-</v>
      </c>
      <c r="BY137" s="123" t="str">
        <f>IF($O137&gt;=BY$1,INDEX(整列!$A$2:$K$3512,MATCH($A137,整列!$A$2:$A$3512,0)+BY$1-1,11),"-")</f>
        <v>-</v>
      </c>
      <c r="BZ137" s="123" t="str">
        <f>IF($O137&gt;=BZ$1,INDEX(整列!$A$2:$K$3512,MATCH($A137,整列!$A$2:$A$3512,0)+BZ$1-1,11),"-")</f>
        <v>-</v>
      </c>
      <c r="CA137" s="123" t="str">
        <f>IF($O137&gt;=CA$1,INDEX(整列!$A$2:$K$3512,MATCH($A137,整列!$A$2:$A$3512,0)+CA$1-1,11),"-")</f>
        <v>-</v>
      </c>
      <c r="CB137" s="123" t="str">
        <f>IF($O137&gt;=CB$1,INDEX(整列!$A$2:$K$3512,MATCH($A137,整列!$A$2:$A$3512,0)+CB$1-1,11),"-")</f>
        <v>-</v>
      </c>
      <c r="CC137" s="123" t="str">
        <f>IF($O137&gt;=CC$1,INDEX(整列!$A$2:$K$3512,MATCH($A137,整列!$A$2:$A$3512,0)+CC$1-1,11),"-")</f>
        <v>-</v>
      </c>
      <c r="CD137" s="123" t="str">
        <f>IF($O137&gt;=CD$1,INDEX(整列!$A$2:$K$3512,MATCH($A137,整列!$A$2:$A$3512,0)+CD$1-1,11),"-")</f>
        <v>-</v>
      </c>
      <c r="CE137" s="123" t="str">
        <f>IF($O137&gt;=CE$1,INDEX(整列!$A$2:$K$3512,MATCH($A137,整列!$A$2:$A$3512,0)+CE$1-1,11),"-")</f>
        <v>-</v>
      </c>
      <c r="CF137" s="123" t="str">
        <f>IF($O137&gt;=CF$1,INDEX(整列!$A$2:$K$3512,MATCH($A137,整列!$A$2:$A$3512,0)+CF$1-1,11),"-")</f>
        <v>-</v>
      </c>
      <c r="CG137" s="123" t="str">
        <f>IF($O137&gt;=CG$1,INDEX(整列!$A$2:$K$3512,MATCH($A137,整列!$A$2:$A$3512,0)+CG$1-1,11),"-")</f>
        <v>-</v>
      </c>
      <c r="CH137" s="123" t="str">
        <f>IF($O137&gt;=CH$1,INDEX(整列!$A$2:$K$3512,MATCH($A137,整列!$A$2:$A$3512,0)+CH$1-1,11),"-")</f>
        <v>-</v>
      </c>
      <c r="CI137" s="123" t="str">
        <f>IF($O137&gt;=CI$1,INDEX(整列!$A$2:$K$3512,MATCH($A137,整列!$A$2:$A$3512,0)+CI$1-1,11),"-")</f>
        <v>-</v>
      </c>
      <c r="CJ137" s="123" t="str">
        <f>IF($O137&gt;=CJ$1,INDEX(整列!$A$2:$K$3512,MATCH($A137,整列!$A$2:$A$3512,0)+CJ$1-1,11),"-")</f>
        <v>-</v>
      </c>
      <c r="CK137" s="123" t="str">
        <f>IF($O137&gt;=CK$1,INDEX(整列!$A$2:$K$3512,MATCH($A137,整列!$A$2:$A$3512,0)+CK$1-1,11),"-")</f>
        <v>-</v>
      </c>
      <c r="CL137" s="123" t="str">
        <f>IF($O137&gt;=CL$1,INDEX(整列!$A$2:$K$3512,MATCH($A137,整列!$A$2:$A$3512,0)+CL$1-1,11),"-")</f>
        <v>-</v>
      </c>
      <c r="CM137" s="123" t="str">
        <f>IF($O137&gt;=CM$1,INDEX(整列!$A$2:$K$3512,MATCH($A137,整列!$A$2:$A$3512,0)+CM$1-1,11),"-")</f>
        <v>-</v>
      </c>
      <c r="CN137" s="123" t="str">
        <f>IF($O137&gt;=CN$1,INDEX(整列!$A$2:$K$3512,MATCH($A137,整列!$A$2:$A$3512,0)+CN$1-1,11),"-")</f>
        <v>-</v>
      </c>
      <c r="CO137" s="123" t="str">
        <f>IF($O137&gt;=CO$1,INDEX(整列!$A$2:$K$3512,MATCH($A137,整列!$A$2:$A$3512,0)+CO$1-1,11),"-")</f>
        <v>-</v>
      </c>
      <c r="CP137" s="123" t="str">
        <f>IF($O137&gt;=CP$1,INDEX(整列!$A$2:$K$3512,MATCH($A137,整列!$A$2:$A$3512,0)+CP$1-1,11),"-")</f>
        <v>-</v>
      </c>
      <c r="CQ137" s="123" t="str">
        <f>IF($O137&gt;=CQ$1,INDEX(整列!$A$2:$K$3512,MATCH($A137,整列!$A$2:$A$3512,0)+CQ$1-1,11),"-")</f>
        <v>-</v>
      </c>
      <c r="CR137" s="123" t="str">
        <f>IF($O137&gt;=CR$1,INDEX(整列!$A$2:$K$3512,MATCH($A137,整列!$A$2:$A$3512,0)+CR$1-1,11),"-")</f>
        <v>-</v>
      </c>
      <c r="CS137" s="123" t="str">
        <f>IF($O137&gt;=CS$1,INDEX(整列!$A$2:$K$3512,MATCH($A137,整列!$A$2:$A$3512,0)+CS$1-1,11),"-")</f>
        <v>-</v>
      </c>
      <c r="CT137" s="123" t="str">
        <f>IF($O137&gt;=CT$1,INDEX(整列!$A$2:$K$3512,MATCH($A137,整列!$A$2:$A$3512,0)+CT$1-1,11),"-")</f>
        <v>-</v>
      </c>
      <c r="CU137" s="123" t="str">
        <f>IF($O137&gt;=CU$1,INDEX(整列!$A$2:$K$3512,MATCH($A137,整列!$A$2:$A$3512,0)+CU$1-1,11),"-")</f>
        <v>-</v>
      </c>
      <c r="CV137" s="123" t="str">
        <f>IF($O137&gt;=CV$1,INDEX(整列!$A$2:$K$3512,MATCH($A137,整列!$A$2:$A$3512,0)+CV$1-1,11),"-")</f>
        <v>-</v>
      </c>
      <c r="CW137" s="123" t="str">
        <f>IF($O137&gt;=CW$1,INDEX(整列!$A$2:$K$3512,MATCH($A137,整列!$A$2:$A$3512,0)+CW$1-1,11),"-")</f>
        <v>-</v>
      </c>
      <c r="CX137" s="123" t="str">
        <f>IF($O137&gt;=CX$1,INDEX(整列!$A$2:$K$3512,MATCH($A137,整列!$A$2:$A$3512,0)+CX$1-1,11),"-")</f>
        <v>-</v>
      </c>
      <c r="CY137" s="123" t="str">
        <f>IF($O137&gt;=CY$1,INDEX(整列!$A$2:$K$3512,MATCH($A137,整列!$A$2:$A$3512,0)+CY$1-1,11),"-")</f>
        <v>-</v>
      </c>
      <c r="CZ137" s="123" t="str">
        <f>IF($O137&gt;=CZ$1,INDEX(整列!$A$2:$K$3512,MATCH($A137,整列!$A$2:$A$3512,0)+CZ$1-1,11),"-")</f>
        <v>-</v>
      </c>
      <c r="DA137" s="123" t="str">
        <f>IF($O137&gt;=DA$1,INDEX(整列!$A$2:$K$3512,MATCH($A137,整列!$A$2:$A$3512,0)+DA$1-1,11),"-")</f>
        <v>-</v>
      </c>
      <c r="DB137" s="123" t="str">
        <f>IF($O137&gt;=DB$1,INDEX(整列!$A$2:$K$3512,MATCH($A137,整列!$A$2:$A$3512,0)+DB$1-1,11),"-")</f>
        <v>-</v>
      </c>
      <c r="DC137" s="123" t="str">
        <f>IF($O137&gt;=DC$1,INDEX(整列!$A$2:$K$3512,MATCH($A137,整列!$A$2:$A$3512,0)+DC$1-1,11),"-")</f>
        <v>-</v>
      </c>
      <c r="DD137" s="123" t="str">
        <f>IF($O137&gt;=DD$1,INDEX(整列!$A$2:$K$3512,MATCH($A137,整列!$A$2:$A$3512,0)+DD$1-1,11),"-")</f>
        <v>-</v>
      </c>
      <c r="DE137" s="123" t="str">
        <f>IF($O137&gt;=DE$1,INDEX(整列!$A$2:$K$3512,MATCH($A137,整列!$A$2:$A$3512,0)+DE$1-1,11),"-")</f>
        <v>-</v>
      </c>
      <c r="DF137" s="123" t="str">
        <f>IF($O137&gt;=DF$1,INDEX(整列!$A$2:$K$3512,MATCH($A137,整列!$A$2:$A$3512,0)+DF$1-1,11),"-")</f>
        <v>-</v>
      </c>
      <c r="DG137" s="123" t="str">
        <f>IF($O137&gt;=DG$1,INDEX(整列!$A$2:$K$3512,MATCH($A137,整列!$A$2:$A$3512,0)+DG$1-1,11),"-")</f>
        <v>-</v>
      </c>
      <c r="DH137" s="123" t="str">
        <f>IF($O137&gt;=DH$1,INDEX(整列!$A$2:$K$3512,MATCH($A137,整列!$A$2:$A$3512,0)+DH$1-1,11),"-")</f>
        <v>-</v>
      </c>
      <c r="DI137" s="123" t="str">
        <f>IF($O137&gt;=DI$1,INDEX(整列!$A$2:$K$3512,MATCH($A137,整列!$A$2:$A$3512,0)+DI$1-1,11),"-")</f>
        <v>-</v>
      </c>
      <c r="DJ137" s="123" t="str">
        <f>IF($O137&gt;=DJ$1,INDEX(整列!$A$2:$K$3512,MATCH($A137,整列!$A$2:$A$3512,0)+DJ$1-1,11),"-")</f>
        <v>-</v>
      </c>
      <c r="DK137" s="123" t="str">
        <f>IF($O137&gt;=DK$1,INDEX(整列!$A$2:$K$3512,MATCH($A137,整列!$A$2:$A$3512,0)+DK$1-1,11),"-")</f>
        <v>-</v>
      </c>
      <c r="DL137" s="123" t="str">
        <f>IF($O137&gt;=DL$1,INDEX(整列!$A$2:$K$3512,MATCH($A137,整列!$A$2:$A$3512,0)+DL$1-1,11),"-")</f>
        <v>-</v>
      </c>
      <c r="DM137" s="123" t="str">
        <f>IF($O137&gt;=DM$1,INDEX(整列!$A$2:$K$3512,MATCH($A137,整列!$A$2:$A$3512,0)+DM$1-1,11),"-")</f>
        <v>-</v>
      </c>
      <c r="DN137" s="123" t="str">
        <f>IF($O137&gt;=DN$1,INDEX(整列!$A$2:$K$3512,MATCH($A137,整列!$A$2:$A$3512,0)+DN$1-1,11),"-")</f>
        <v>-</v>
      </c>
      <c r="DO137" s="123" t="str">
        <f>IF($O137&gt;=DO$1,INDEX(整列!$A$2:$K$3512,MATCH($A137,整列!$A$2:$A$3512,0)+DO$1-1,11),"-")</f>
        <v>-</v>
      </c>
      <c r="DP137" s="123" t="str">
        <f>IF($O137&gt;=DP$1,INDEX(整列!$A$2:$K$3512,MATCH($A137,整列!$A$2:$A$3512,0)+DP$1-1,11),"-")</f>
        <v>-</v>
      </c>
      <c r="DQ137" s="123" t="str">
        <f>IF($O137&gt;=DQ$1,INDEX(整列!$A$2:$K$3512,MATCH($A137,整列!$A$2:$A$3512,0)+DQ$1-1,11),"-")</f>
        <v>-</v>
      </c>
      <c r="DR137" s="123" t="str">
        <f>IF($O137&gt;=DR$1,INDEX(整列!$A$2:$K$3512,MATCH($A137,整列!$A$2:$A$3512,0)+DR$1-1,11),"-")</f>
        <v>-</v>
      </c>
      <c r="DS137" s="123" t="str">
        <f>IF($O137&gt;=DS$1,INDEX(整列!$A$2:$K$3512,MATCH($A137,整列!$A$2:$A$3512,0)+DS$1-1,11),"-")</f>
        <v>-</v>
      </c>
      <c r="DT137" s="123" t="str">
        <f>IF($O137&gt;=DT$1,INDEX(整列!$A$2:$K$3512,MATCH($A137,整列!$A$2:$A$3512,0)+DT$1-1,11),"-")</f>
        <v>-</v>
      </c>
      <c r="DU137" s="123" t="str">
        <f>IF($O137&gt;=DU$1,INDEX(整列!$A$2:$K$3512,MATCH($A137,整列!$A$2:$A$3512,0)+DU$1-1,11),"-")</f>
        <v>-</v>
      </c>
      <c r="DV137" s="123" t="str">
        <f>IF($O137&gt;=DV$1,INDEX(整列!$A$2:$K$3512,MATCH($A137,整列!$A$2:$A$3512,0)+DV$1-1,11),"-")</f>
        <v>-</v>
      </c>
      <c r="DW137" s="123" t="str">
        <f>IF($O137&gt;=DW$1,INDEX(整列!$A$2:$K$3512,MATCH($A137,整列!$A$2:$A$3512,0)+DW$1-1,11),"-")</f>
        <v>-</v>
      </c>
      <c r="DX137" s="123" t="str">
        <f>IF($O137&gt;=DX$1,INDEX(整列!$A$2:$K$3512,MATCH($A137,整列!$A$2:$A$3512,0)+DX$1-1,11),"-")</f>
        <v>-</v>
      </c>
      <c r="DY137" s="123" t="str">
        <f>IF($O137&gt;=DY$1,INDEX(整列!$A$2:$K$3512,MATCH($A137,整列!$A$2:$A$3512,0)+DY$1-1,11),"-")</f>
        <v>-</v>
      </c>
      <c r="DZ137" s="123" t="str">
        <f>IF($O137&gt;=DZ$1,INDEX(整列!$A$2:$K$3512,MATCH($A137,整列!$A$2:$A$3512,0)+DZ$1-1,11),"-")</f>
        <v>-</v>
      </c>
      <c r="EA137" s="123" t="str">
        <f>IF($O137&gt;=EA$1,INDEX(整列!$A$2:$K$3512,MATCH($A137,整列!$A$2:$A$3512,0)+EA$1-1,11),"-")</f>
        <v>-</v>
      </c>
      <c r="EB137" s="123" t="str">
        <f>IF($O137&gt;=EB$1,INDEX(整列!$A$2:$K$3512,MATCH($A137,整列!$A$2:$A$3512,0)+EB$1-1,11),"-")</f>
        <v>-</v>
      </c>
      <c r="EC137" s="123" t="str">
        <f>IF($O137&gt;=EC$1,INDEX(整列!$A$2:$K$3512,MATCH($A137,整列!$A$2:$A$3512,0)+EC$1-1,11),"-")</f>
        <v>-</v>
      </c>
      <c r="ED137" s="123" t="str">
        <f>IF($O137&gt;=ED$1,INDEX(整列!$A$2:$K$3512,MATCH($A137,整列!$A$2:$A$3512,0)+ED$1-1,11),"-")</f>
        <v>-</v>
      </c>
      <c r="EE137" s="123" t="str">
        <f>IF($O137&gt;=EE$1,INDEX(整列!$A$2:$K$3512,MATCH($A137,整列!$A$2:$A$3512,0)+EE$1-1,11),"-")</f>
        <v>-</v>
      </c>
      <c r="EF137" s="123" t="str">
        <f>IF($O137&gt;=EF$1,INDEX(整列!$A$2:$K$3512,MATCH($A137,整列!$A$2:$A$3512,0)+EF$1-1,11),"-")</f>
        <v>-</v>
      </c>
      <c r="EG137" s="123" t="str">
        <f>IF($O137&gt;=EG$1,INDEX(整列!$A$2:$K$3512,MATCH($A137,整列!$A$2:$A$3512,0)+EG$1-1,11),"-")</f>
        <v>-</v>
      </c>
      <c r="EH137" s="123" t="str">
        <f>IF($O137&gt;=EH$1,INDEX(整列!$A$2:$K$3512,MATCH($A137,整列!$A$2:$A$3512,0)+EH$1-1,11),"-")</f>
        <v>-</v>
      </c>
      <c r="EI137" s="123" t="str">
        <f>IF($O137&gt;=EI$1,INDEX(整列!$A$2:$K$3512,MATCH($A137,整列!$A$2:$A$3512,0)+EI$1-1,11),"-")</f>
        <v>-</v>
      </c>
      <c r="EJ137" s="123" t="str">
        <f>IF($O137&gt;=EJ$1,INDEX(整列!$A$2:$K$3512,MATCH($A137,整列!$A$2:$A$3512,0)+EJ$1-1,11),"-")</f>
        <v>-</v>
      </c>
      <c r="EK137" s="123" t="str">
        <f>IF($O137&gt;=EK$1,INDEX(整列!$A$2:$K$3512,MATCH($A137,整列!$A$2:$A$3512,0)+EK$1-1,11),"-")</f>
        <v>-</v>
      </c>
      <c r="EL137" s="123" t="str">
        <f>IF($O137&gt;=EL$1,INDEX(整列!$A$2:$K$3512,MATCH($A137,整列!$A$2:$A$3512,0)+EL$1-1,11),"-")</f>
        <v>-</v>
      </c>
      <c r="EM137" s="123" t="str">
        <f>IF($O137&gt;=EM$1,INDEX(整列!$A$2:$K$3512,MATCH($A137,整列!$A$2:$A$3512,0)+EM$1-1,11),"-")</f>
        <v>-</v>
      </c>
      <c r="EN137" s="123" t="str">
        <f>IF($O137&gt;=EN$1,INDEX(整列!$A$2:$K$3512,MATCH($A137,整列!$A$2:$A$3512,0)+EN$1-1,11),"-")</f>
        <v>-</v>
      </c>
      <c r="EO137" s="123" t="str">
        <f>IF($O137&gt;=EO$1,INDEX(整列!$A$2:$K$3512,MATCH($A137,整列!$A$2:$A$3512,0)+EO$1-1,11),"-")</f>
        <v>-</v>
      </c>
      <c r="EP137" s="123" t="str">
        <f>IF($O137&gt;=EP$1,INDEX(整列!$A$2:$K$3512,MATCH($A137,整列!$A$2:$A$3512,0)+EP$1-1,11),"-")</f>
        <v>-</v>
      </c>
      <c r="EQ137" s="123" t="str">
        <f>IF($O137&gt;=EQ$1,INDEX(整列!$A$2:$K$3512,MATCH($A137,整列!$A$2:$A$3512,0)+EQ$1-1,11),"-")</f>
        <v>-</v>
      </c>
      <c r="ER137" s="123" t="str">
        <f>IF($O137&gt;=ER$1,INDEX(整列!$A$2:$K$3512,MATCH($A137,整列!$A$2:$A$3512,0)+ER$1-1,11),"-")</f>
        <v>-</v>
      </c>
      <c r="ES137" s="123" t="str">
        <f>IF($O137&gt;=ES$1,INDEX(整列!$A$2:$K$3512,MATCH($A137,整列!$A$2:$A$3512,0)+ES$1-1,11),"-")</f>
        <v>-</v>
      </c>
      <c r="ET137" s="123" t="str">
        <f>IF($O137&gt;=ET$1,INDEX(整列!$A$2:$K$3512,MATCH($A137,整列!$A$2:$A$3512,0)+ET$1-1,11),"-")</f>
        <v>-</v>
      </c>
      <c r="EU137" s="123" t="str">
        <f>IF($O137&gt;=EU$1,INDEX(整列!$A$2:$K$3512,MATCH($A137,整列!$A$2:$A$3512,0)+EU$1-1,11),"-")</f>
        <v>-</v>
      </c>
      <c r="EV137" s="123" t="str">
        <f>IF($O137&gt;=EV$1,INDEX(整列!$A$2:$K$3512,MATCH($A137,整列!$A$2:$A$3512,0)+EV$1-1,11),"-")</f>
        <v>-</v>
      </c>
      <c r="EW137" s="123" t="str">
        <f>IF($O137&gt;=EW$1,INDEX(整列!$A$2:$K$3512,MATCH($A137,整列!$A$2:$A$3512,0)+EW$1-1,11),"-")</f>
        <v>-</v>
      </c>
      <c r="EX137" s="123" t="str">
        <f>IF($O137&gt;=EX$1,INDEX(整列!$A$2:$K$3512,MATCH($A137,整列!$A$2:$A$3512,0)+EX$1-1,11),"-")</f>
        <v>-</v>
      </c>
      <c r="EY137" s="123" t="str">
        <f>IF($O137&gt;=EY$1,INDEX(整列!$A$2:$K$3512,MATCH($A137,整列!$A$2:$A$3512,0)+EY$1-1,11),"-")</f>
        <v>-</v>
      </c>
      <c r="EZ137" s="123" t="str">
        <f>IF($O137&gt;=EZ$1,INDEX(整列!$A$2:$K$3512,MATCH($A137,整列!$A$2:$A$3512,0)+EZ$1-1,11),"-")</f>
        <v>-</v>
      </c>
      <c r="FA137" s="123" t="str">
        <f>IF($O137&gt;=FA$1,INDEX(整列!$A$2:$K$3512,MATCH($A137,整列!$A$2:$A$3512,0)+FA$1-1,11),"-")</f>
        <v>-</v>
      </c>
      <c r="FB137" s="123" t="str">
        <f>IF($O137&gt;=FB$1,INDEX(整列!$A$2:$K$3512,MATCH($A137,整列!$A$2:$A$3512,0)+FB$1-1,11),"-")</f>
        <v>-</v>
      </c>
      <c r="FC137" s="123" t="str">
        <f>IF($O137&gt;=FC$1,INDEX(整列!$A$2:$K$3512,MATCH($A137,整列!$A$2:$A$3512,0)+FC$1-1,11),"-")</f>
        <v>-</v>
      </c>
      <c r="FD137" s="123" t="str">
        <f>IF($O137&gt;=FD$1,INDEX(整列!$A$2:$K$3512,MATCH($A137,整列!$A$2:$A$3512,0)+FD$1-1,11),"-")</f>
        <v>-</v>
      </c>
      <c r="FE137" s="123" t="str">
        <f>IF($O137&gt;=FE$1,INDEX(整列!$A$2:$K$3512,MATCH($A137,整列!$A$2:$A$3512,0)+FE$1-1,11),"-")</f>
        <v>-</v>
      </c>
      <c r="FF137" s="123" t="str">
        <f>IF($O137&gt;=FF$1,INDEX(整列!$A$2:$K$3512,MATCH($A137,整列!$A$2:$A$3512,0)+FF$1-1,11),"-")</f>
        <v>-</v>
      </c>
      <c r="FG137" s="123" t="str">
        <f>IF($O137&gt;=FG$1,INDEX(整列!$A$2:$K$3512,MATCH($A137,整列!$A$2:$A$3512,0)+FG$1-1,11),"-")</f>
        <v>-</v>
      </c>
      <c r="FH137" s="123" t="str">
        <f>IF($O137&gt;=FH$1,INDEX(整列!$A$2:$K$3512,MATCH($A137,整列!$A$2:$A$3512,0)+FH$1-1,11),"-")</f>
        <v>-</v>
      </c>
      <c r="FI137" s="123" t="str">
        <f>IF($O137&gt;=FI$1,INDEX(整列!$A$2:$K$3512,MATCH($A137,整列!$A$2:$A$3512,0)+FI$1-1,11),"-")</f>
        <v>-</v>
      </c>
      <c r="FJ137" s="123" t="str">
        <f>IF($O137&gt;=FJ$1,INDEX(整列!$A$2:$K$3512,MATCH($A137,整列!$A$2:$A$3512,0)+FJ$1-1,11),"-")</f>
        <v>-</v>
      </c>
      <c r="FK137" s="123" t="str">
        <f>IF($O137&gt;=FK$1,INDEX(整列!$A$2:$K$3512,MATCH($A137,整列!$A$2:$A$3512,0)+FK$1-1,11),"-")</f>
        <v>-</v>
      </c>
      <c r="FL137" s="123" t="str">
        <f>IF($O137&gt;=FL$1,INDEX(整列!$A$2:$K$3512,MATCH($A137,整列!$A$2:$A$3512,0)+FL$1-1,11),"-")</f>
        <v>-</v>
      </c>
      <c r="FM137" s="123" t="str">
        <f>IF($O137&gt;=FM$1,INDEX(整列!$A$2:$K$3512,MATCH($A137,整列!$A$2:$A$3512,0)+FM$1-1,11),"-")</f>
        <v>-</v>
      </c>
      <c r="FN137" s="123" t="str">
        <f>IF($O137&gt;=FN$1,INDEX(整列!$A$2:$K$3512,MATCH($A137,整列!$A$2:$A$3512,0)+FN$1-1,11),"-")</f>
        <v>-</v>
      </c>
      <c r="FO137" s="123" t="str">
        <f>IF($O137&gt;=FO$1,INDEX(整列!$A$2:$K$3512,MATCH($A137,整列!$A$2:$A$3512,0)+FO$1-1,11),"-")</f>
        <v>-</v>
      </c>
      <c r="FP137" s="123" t="str">
        <f>IF($O137&gt;=FP$1,INDEX(整列!$A$2:$K$3512,MATCH($A137,整列!$A$2:$A$3512,0)+FP$1-1,11),"-")</f>
        <v>-</v>
      </c>
      <c r="FQ137" s="123" t="str">
        <f>IF($O137&gt;=FQ$1,INDEX(整列!$A$2:$K$3512,MATCH($A137,整列!$A$2:$A$3512,0)+FQ$1-1,11),"-")</f>
        <v>-</v>
      </c>
      <c r="FR137" s="123" t="str">
        <f>IF($O137&gt;=FR$1,INDEX(整列!$A$2:$K$3512,MATCH($A137,整列!$A$2:$A$3512,0)+FR$1-1,11),"-")</f>
        <v>-</v>
      </c>
      <c r="FS137" s="123" t="str">
        <f>IF($O137&gt;=FS$1,INDEX(整列!$A$2:$K$3512,MATCH($A137,整列!$A$2:$A$3512,0)+FS$1-1,11),"-")</f>
        <v>-</v>
      </c>
      <c r="FT137" s="123" t="str">
        <f>IF($O137&gt;=FT$1,INDEX(整列!$A$2:$K$3512,MATCH($A137,整列!$A$2:$A$3512,0)+FT$1-1,11),"-")</f>
        <v>-</v>
      </c>
      <c r="FU137" s="123" t="str">
        <f>IF($O137&gt;=FU$1,INDEX(整列!$A$2:$K$3512,MATCH($A137,整列!$A$2:$A$3512,0)+FU$1-1,11),"-")</f>
        <v>-</v>
      </c>
      <c r="FV137" s="123" t="str">
        <f>IF($O137&gt;=FV$1,INDEX(整列!$A$2:$K$3512,MATCH($A137,整列!$A$2:$A$3512,0)+FV$1-1,11),"-")</f>
        <v>-</v>
      </c>
      <c r="FW137" s="123" t="str">
        <f>IF($O137&gt;=FW$1,INDEX(整列!$A$2:$K$3512,MATCH($A137,整列!$A$2:$A$3512,0)+FW$1-1,11),"-")</f>
        <v>-</v>
      </c>
      <c r="FX137" s="123" t="str">
        <f>IF($O137&gt;=FX$1,INDEX(整列!$A$2:$K$3512,MATCH($A137,整列!$A$2:$A$3512,0)+FX$1-1,11),"-")</f>
        <v>-</v>
      </c>
      <c r="FY137" s="123" t="str">
        <f>IF($O137&gt;=FY$1,INDEX(整列!$A$2:$K$3512,MATCH($A137,整列!$A$2:$A$3512,0)+FY$1-1,11),"-")</f>
        <v>-</v>
      </c>
      <c r="FZ137" s="123" t="str">
        <f>IF($O137&gt;=FZ$1,INDEX(整列!$A$2:$K$3512,MATCH($A137,整列!$A$2:$A$3512,0)+FZ$1-1,11),"-")</f>
        <v>-</v>
      </c>
      <c r="GA137" s="123" t="str">
        <f>IF($O137&gt;=GA$1,INDEX(整列!$A$2:$K$3512,MATCH($A137,整列!$A$2:$A$3512,0)+GA$1-1,11),"-")</f>
        <v>-</v>
      </c>
      <c r="GB137" s="123" t="str">
        <f>IF($O137&gt;=GB$1,INDEX(整列!$A$2:$K$3512,MATCH($A137,整列!$A$2:$A$3512,0)+GB$1-1,11),"-")</f>
        <v>-</v>
      </c>
      <c r="GC137" s="123" t="str">
        <f>IF($O137&gt;=GC$1,INDEX(整列!$A$2:$K$3512,MATCH($A137,整列!$A$2:$A$3512,0)+GC$1-1,11),"-")</f>
        <v>-</v>
      </c>
      <c r="GD137" s="123" t="str">
        <f>IF($O137&gt;=GD$1,INDEX(整列!$A$2:$K$3512,MATCH($A137,整列!$A$2:$A$3512,0)+GD$1-1,11),"-")</f>
        <v>-</v>
      </c>
      <c r="GE137" s="123" t="str">
        <f>IF($O137&gt;=GE$1,INDEX(整列!$A$2:$K$3512,MATCH($A137,整列!$A$2:$A$3512,0)+GE$1-1,11),"-")</f>
        <v>-</v>
      </c>
      <c r="GF137" s="123" t="str">
        <f>IF($O137&gt;=GF$1,INDEX(整列!$A$2:$K$3512,MATCH($A137,整列!$A$2:$A$3512,0)+GF$1-1,11),"-")</f>
        <v>-</v>
      </c>
      <c r="GG137" s="123" t="str">
        <f>IF($O137&gt;=GG$1,INDEX(整列!$A$2:$K$3512,MATCH($A137,整列!$A$2:$A$3512,0)+GG$1-1,11),"-")</f>
        <v>-</v>
      </c>
      <c r="GH137" s="123" t="str">
        <f>IF($O137&gt;=GH$1,INDEX(整列!$A$2:$K$3512,MATCH($A137,整列!$A$2:$A$3512,0)+GH$1-1,11),"-")</f>
        <v>-</v>
      </c>
      <c r="GI137" s="123" t="str">
        <f>IF($O137&gt;=GI$1,INDEX(整列!$A$2:$K$3512,MATCH($A137,整列!$A$2:$A$3512,0)+GI$1-1,11),"-")</f>
        <v>-</v>
      </c>
      <c r="GJ137" s="123" t="str">
        <f>IF($O137&gt;=GJ$1,INDEX(整列!$A$2:$K$3512,MATCH($A137,整列!$A$2:$A$3512,0)+GJ$1-1,11),"-")</f>
        <v>-</v>
      </c>
      <c r="GK137" s="123" t="str">
        <f>IF($O137&gt;=GK$1,INDEX(整列!$A$2:$K$3512,MATCH($A137,整列!$A$2:$A$3512,0)+GK$1-1,11),"-")</f>
        <v>-</v>
      </c>
      <c r="GL137" s="123" t="str">
        <f>IF($O137&gt;=GL$1,INDEX(整列!$A$2:$K$3512,MATCH($A137,整列!$A$2:$A$3512,0)+GL$1-1,11),"-")</f>
        <v>-</v>
      </c>
      <c r="GM137" s="123" t="str">
        <f>IF($O137&gt;=GM$1,INDEX(整列!$A$2:$K$3512,MATCH($A137,整列!$A$2:$A$3512,0)+GM$1-1,11),"-")</f>
        <v>-</v>
      </c>
      <c r="GN137" s="123" t="str">
        <f>IF($O137&gt;=GN$1,INDEX(整列!$A$2:$K$3512,MATCH($A137,整列!$A$2:$A$3512,0)+GN$1-1,11),"-")</f>
        <v>-</v>
      </c>
      <c r="GO137" s="123" t="str">
        <f>IF($O137&gt;=GO$1,INDEX(整列!$A$2:$K$3512,MATCH($A137,整列!$A$2:$A$3512,0)+GO$1-1,11),"-")</f>
        <v>-</v>
      </c>
      <c r="GP137" s="123" t="str">
        <f>IF($O137&gt;=GP$1,INDEX(整列!$A$2:$K$3512,MATCH($A137,整列!$A$2:$A$3512,0)+GP$1-1,11),"-")</f>
        <v>-</v>
      </c>
      <c r="GQ137" s="123" t="str">
        <f>IF($O137&gt;=GQ$1,INDEX(整列!$A$2:$K$3512,MATCH($A137,整列!$A$2:$A$3512,0)+GQ$1-1,11),"-")</f>
        <v>-</v>
      </c>
      <c r="GR137" s="123" t="str">
        <f>IF($O137&gt;=GR$1,INDEX(整列!$A$2:$K$3512,MATCH($A137,整列!$A$2:$A$3512,0)+GR$1-1,11),"-")</f>
        <v>-</v>
      </c>
      <c r="GS137" s="123" t="str">
        <f>IF($O137&gt;=GS$1,INDEX(整列!$A$2:$K$3512,MATCH($A137,整列!$A$2:$A$3512,0)+GS$1-1,11),"-")</f>
        <v>-</v>
      </c>
      <c r="GT137" s="123" t="str">
        <f>IF($O137&gt;=GT$1,INDEX(整列!$A$2:$K$3512,MATCH($A137,整列!$A$2:$A$3512,0)+GT$1-1,11),"-")</f>
        <v>-</v>
      </c>
      <c r="GU137" s="123" t="str">
        <f>IF($O137&gt;=GU$1,INDEX(整列!$A$2:$K$3512,MATCH($A137,整列!$A$2:$A$3512,0)+GU$1-1,11),"-")</f>
        <v>-</v>
      </c>
      <c r="GV137" s="123" t="str">
        <f>IF($O137&gt;=GV$1,INDEX(整列!$A$2:$K$3512,MATCH($A137,整列!$A$2:$A$3512,0)+GV$1-1,11),"-")</f>
        <v>-</v>
      </c>
      <c r="GW137" s="123" t="str">
        <f>IF($O137&gt;=GW$1,INDEX(整列!$A$2:$K$3512,MATCH($A137,整列!$A$2:$A$3512,0)+GW$1-1,11),"-")</f>
        <v>-</v>
      </c>
      <c r="GX137" s="123" t="str">
        <f>IF($O137&gt;=GX$1,INDEX(整列!$A$2:$K$3512,MATCH($A137,整列!$A$2:$A$3512,0)+GX$1-1,11),"-")</f>
        <v>-</v>
      </c>
      <c r="GY137" s="123" t="str">
        <f>IF($O137&gt;=GY$1,INDEX(整列!$A$2:$K$3512,MATCH($A137,整列!$A$2:$A$3512,0)+GY$1-1,11),"-")</f>
        <v>-</v>
      </c>
      <c r="GZ137" s="123" t="str">
        <f>IF($O137&gt;=GZ$1,INDEX(整列!$A$2:$K$3512,MATCH($A137,整列!$A$2:$A$3512,0)+GZ$1-1,11),"-")</f>
        <v>-</v>
      </c>
      <c r="HA137" s="123" t="str">
        <f>IF($O137&gt;=HA$1,INDEX(整列!$A$2:$K$3512,MATCH($A137,整列!$A$2:$A$3512,0)+HA$1-1,11),"-")</f>
        <v>-</v>
      </c>
      <c r="HB137" s="123" t="str">
        <f>IF($O137&gt;=HB$1,INDEX(整列!$A$2:$K$3512,MATCH($A137,整列!$A$2:$A$3512,0)+HB$1-1,11),"-")</f>
        <v>-</v>
      </c>
      <c r="HC137" s="123" t="str">
        <f>IF($O137&gt;=HC$1,INDEX(整列!$A$2:$K$3512,MATCH($A137,整列!$A$2:$A$3512,0)+HC$1-1,11),"-")</f>
        <v>-</v>
      </c>
      <c r="HD137" s="123" t="str">
        <f>IF($O137&gt;=HD$1,INDEX(整列!$A$2:$K$3512,MATCH($A137,整列!$A$2:$A$3512,0)+HD$1-1,11),"-")</f>
        <v>-</v>
      </c>
      <c r="HE137" s="123" t="str">
        <f>IF($O137&gt;=HE$1,INDEX(整列!$A$2:$K$3512,MATCH($A137,整列!$A$2:$A$3512,0)+HE$1-1,11),"-")</f>
        <v>-</v>
      </c>
      <c r="HF137" s="123" t="str">
        <f>IF($O137&gt;=HF$1,INDEX(整列!$A$2:$K$3512,MATCH($A137,整列!$A$2:$A$3512,0)+HF$1-1,11),"-")</f>
        <v>-</v>
      </c>
      <c r="HG137" s="123" t="str">
        <f>IF($O137&gt;=HG$1,INDEX(整列!$A$2:$K$3512,MATCH($A137,整列!$A$2:$A$3512,0)+HG$1-1,11),"-")</f>
        <v>-</v>
      </c>
      <c r="HH137" s="123" t="str">
        <f>IF($O137&gt;=HH$1,INDEX(整列!$A$2:$K$3512,MATCH($A137,整列!$A$2:$A$3512,0)+HH$1-1,11),"-")</f>
        <v>-</v>
      </c>
      <c r="HI137" s="123" t="str">
        <f>IF($O137&gt;=HI$1,INDEX(整列!$A$2:$K$3512,MATCH($A137,整列!$A$2:$A$3512,0)+HI$1-1,11),"-")</f>
        <v>-</v>
      </c>
      <c r="HJ137" s="123" t="str">
        <f>IF($O137&gt;=HJ$1,INDEX(整列!$A$2:$K$3512,MATCH($A137,整列!$A$2:$A$3512,0)+HJ$1-1,11),"-")</f>
        <v>-</v>
      </c>
      <c r="HK137" s="123" t="str">
        <f>IF($O137&gt;=HK$1,INDEX(整列!$A$2:$K$3512,MATCH($A137,整列!$A$2:$A$3512,0)+HK$1-1,11),"-")</f>
        <v>-</v>
      </c>
      <c r="HL137" s="123" t="str">
        <f>IF($O137&gt;=HL$1,INDEX(整列!$A$2:$K$3512,MATCH($A137,整列!$A$2:$A$3512,0)+HL$1-1,11),"-")</f>
        <v>-</v>
      </c>
      <c r="HP137" s="101" t="str">
        <f t="shared" si="17"/>
        <v>B06-1206-0030</v>
      </c>
      <c r="HQ137" s="115">
        <f>COUNTIF(整列!$A$2:$A$3512,HP137)</f>
        <v>51</v>
      </c>
    </row>
    <row r="138" spans="1:225" ht="13.5">
      <c r="A138" s="48" t="s">
        <v>490</v>
      </c>
      <c r="B138" s="48" t="s">
        <v>370</v>
      </c>
      <c r="C138" s="48" t="s">
        <v>371</v>
      </c>
      <c r="D138" s="48" t="s">
        <v>187</v>
      </c>
      <c r="E138" s="48" t="s">
        <v>312</v>
      </c>
      <c r="F138" s="48" t="s">
        <v>205</v>
      </c>
      <c r="G138" s="48" t="s">
        <v>465</v>
      </c>
      <c r="H138" s="48" t="s">
        <v>187</v>
      </c>
      <c r="I138" s="48" t="s">
        <v>470</v>
      </c>
      <c r="J138" s="48" t="s">
        <v>184</v>
      </c>
      <c r="K138" s="48"/>
      <c r="L138" s="48" t="s">
        <v>263</v>
      </c>
      <c r="M138" s="48" t="s">
        <v>491</v>
      </c>
      <c r="N138" s="119"/>
      <c r="O138" s="120">
        <f>COUNTIF(整列!$A$2:$A$3512,$A138)</f>
        <v>7</v>
      </c>
      <c r="P138" s="121">
        <f t="shared" si="12"/>
        <v>4785.7142857142853</v>
      </c>
      <c r="Q138" s="121">
        <f t="shared" si="13"/>
        <v>2327.1248793482555</v>
      </c>
      <c r="R138" s="122">
        <f t="shared" si="14"/>
        <v>8700</v>
      </c>
      <c r="S138" s="121">
        <f t="shared" si="15"/>
        <v>3800</v>
      </c>
      <c r="T138" s="121">
        <f t="shared" si="16"/>
        <v>2300</v>
      </c>
      <c r="U138" s="123">
        <f>IF($O138&gt;=U$1,INDEX(整列!$A$2:$K$3512,MATCH($A138,整列!$A$2:$A$3512,0)+U$1-1,11),"-")</f>
        <v>3400</v>
      </c>
      <c r="V138" s="123">
        <f>IF($O138&gt;=V$1,INDEX(整列!$A$2:$K$3512,MATCH($A138,整列!$A$2:$A$3512,0)+V$1-1,11),"-")</f>
        <v>8000</v>
      </c>
      <c r="W138" s="123">
        <f>IF($O138&gt;=W$1,INDEX(整列!$A$2:$K$3512,MATCH($A138,整列!$A$2:$A$3512,0)+W$1-1,11),"-")</f>
        <v>8700</v>
      </c>
      <c r="X138" s="123">
        <f>IF($O138&gt;=X$1,INDEX(整列!$A$2:$K$3512,MATCH($A138,整列!$A$2:$A$3512,0)+X$1-1,11),"-")</f>
        <v>2300</v>
      </c>
      <c r="Y138" s="123">
        <f>IF($O138&gt;=Y$1,INDEX(整列!$A$2:$K$3512,MATCH($A138,整列!$A$2:$A$3512,0)+Y$1-1,11),"-")</f>
        <v>3100</v>
      </c>
      <c r="Z138" s="123">
        <f>IF($O138&gt;=Z$1,INDEX(整列!$A$2:$K$3512,MATCH($A138,整列!$A$2:$A$3512,0)+Z$1-1,11),"-")</f>
        <v>3800</v>
      </c>
      <c r="AA138" s="123">
        <f>IF($O138&gt;=AA$1,INDEX(整列!$A$2:$K$3512,MATCH($A138,整列!$A$2:$A$3512,0)+AA$1-1,11),"-")</f>
        <v>4200</v>
      </c>
      <c r="AB138" s="123" t="str">
        <f>IF($O138&gt;=AB$1,INDEX(整列!$A$2:$K$3512,MATCH($A138,整列!$A$2:$A$3512,0)+AB$1-1,11),"-")</f>
        <v>-</v>
      </c>
      <c r="AC138" s="123" t="str">
        <f>IF($O138&gt;=AC$1,INDEX(整列!$A$2:$K$3512,MATCH($A138,整列!$A$2:$A$3512,0)+AC$1-1,11),"-")</f>
        <v>-</v>
      </c>
      <c r="AD138" s="123" t="str">
        <f>IF($O138&gt;=AD$1,INDEX(整列!$A$2:$K$3512,MATCH($A138,整列!$A$2:$A$3512,0)+AD$1-1,11),"-")</f>
        <v>-</v>
      </c>
      <c r="AE138" s="123" t="str">
        <f>IF($O138&gt;=AE$1,INDEX(整列!$A$2:$K$3512,MATCH($A138,整列!$A$2:$A$3512,0)+AE$1-1,11),"-")</f>
        <v>-</v>
      </c>
      <c r="AF138" s="123" t="str">
        <f>IF($O138&gt;=AF$1,INDEX(整列!$A$2:$K$3512,MATCH($A138,整列!$A$2:$A$3512,0)+AF$1-1,11),"-")</f>
        <v>-</v>
      </c>
      <c r="AG138" s="123" t="str">
        <f>IF($O138&gt;=AG$1,INDEX(整列!$A$2:$K$3512,MATCH($A138,整列!$A$2:$A$3512,0)+AG$1-1,11),"-")</f>
        <v>-</v>
      </c>
      <c r="AH138" s="123" t="str">
        <f>IF($O138&gt;=AH$1,INDEX(整列!$A$2:$K$3512,MATCH($A138,整列!$A$2:$A$3512,0)+AH$1-1,11),"-")</f>
        <v>-</v>
      </c>
      <c r="AI138" s="123" t="str">
        <f>IF($O138&gt;=AI$1,INDEX(整列!$A$2:$K$3512,MATCH($A138,整列!$A$2:$A$3512,0)+AI$1-1,11),"-")</f>
        <v>-</v>
      </c>
      <c r="AJ138" s="123" t="str">
        <f>IF($O138&gt;=AJ$1,INDEX(整列!$A$2:$K$3512,MATCH($A138,整列!$A$2:$A$3512,0)+AJ$1-1,11),"-")</f>
        <v>-</v>
      </c>
      <c r="AK138" s="123" t="str">
        <f>IF($O138&gt;=AK$1,INDEX(整列!$A$2:$K$3512,MATCH($A138,整列!$A$2:$A$3512,0)+AK$1-1,11),"-")</f>
        <v>-</v>
      </c>
      <c r="AL138" s="123" t="str">
        <f>IF($O138&gt;=AL$1,INDEX(整列!$A$2:$K$3512,MATCH($A138,整列!$A$2:$A$3512,0)+AL$1-1,11),"-")</f>
        <v>-</v>
      </c>
      <c r="AM138" s="123" t="str">
        <f>IF($O138&gt;=AM$1,INDEX(整列!$A$2:$K$3512,MATCH($A138,整列!$A$2:$A$3512,0)+AM$1-1,11),"-")</f>
        <v>-</v>
      </c>
      <c r="AN138" s="123" t="str">
        <f>IF($O138&gt;=AN$1,INDEX(整列!$A$2:$K$3512,MATCH($A138,整列!$A$2:$A$3512,0)+AN$1-1,11),"-")</f>
        <v>-</v>
      </c>
      <c r="AO138" s="123" t="str">
        <f>IF($O138&gt;=AO$1,INDEX(整列!$A$2:$K$3512,MATCH($A138,整列!$A$2:$A$3512,0)+AO$1-1,11),"-")</f>
        <v>-</v>
      </c>
      <c r="AP138" s="123" t="str">
        <f>IF($O138&gt;=AP$1,INDEX(整列!$A$2:$K$3512,MATCH($A138,整列!$A$2:$A$3512,0)+AP$1-1,11),"-")</f>
        <v>-</v>
      </c>
      <c r="AQ138" s="123" t="str">
        <f>IF($O138&gt;=AQ$1,INDEX(整列!$A$2:$K$3512,MATCH($A138,整列!$A$2:$A$3512,0)+AQ$1-1,11),"-")</f>
        <v>-</v>
      </c>
      <c r="AR138" s="123" t="str">
        <f>IF($O138&gt;=AR$1,INDEX(整列!$A$2:$K$3512,MATCH($A138,整列!$A$2:$A$3512,0)+AR$1-1,11),"-")</f>
        <v>-</v>
      </c>
      <c r="AS138" s="123" t="str">
        <f>IF($O138&gt;=AS$1,INDEX(整列!$A$2:$K$3512,MATCH($A138,整列!$A$2:$A$3512,0)+AS$1-1,11),"-")</f>
        <v>-</v>
      </c>
      <c r="AT138" s="123" t="str">
        <f>IF($O138&gt;=AT$1,INDEX(整列!$A$2:$K$3512,MATCH($A138,整列!$A$2:$A$3512,0)+AT$1-1,11),"-")</f>
        <v>-</v>
      </c>
      <c r="AU138" s="123" t="str">
        <f>IF($O138&gt;=AU$1,INDEX(整列!$A$2:$K$3512,MATCH($A138,整列!$A$2:$A$3512,0)+AU$1-1,11),"-")</f>
        <v>-</v>
      </c>
      <c r="AV138" s="123" t="str">
        <f>IF($O138&gt;=AV$1,INDEX(整列!$A$2:$K$3512,MATCH($A138,整列!$A$2:$A$3512,0)+AV$1-1,11),"-")</f>
        <v>-</v>
      </c>
      <c r="AW138" s="123" t="str">
        <f>IF($O138&gt;=AW$1,INDEX(整列!$A$2:$K$3512,MATCH($A138,整列!$A$2:$A$3512,0)+AW$1-1,11),"-")</f>
        <v>-</v>
      </c>
      <c r="AX138" s="123" t="str">
        <f>IF($O138&gt;=AX$1,INDEX(整列!$A$2:$K$3512,MATCH($A138,整列!$A$2:$A$3512,0)+AX$1-1,11),"-")</f>
        <v>-</v>
      </c>
      <c r="AY138" s="123" t="str">
        <f>IF($O138&gt;=AY$1,INDEX(整列!$A$2:$K$3512,MATCH($A138,整列!$A$2:$A$3512,0)+AY$1-1,11),"-")</f>
        <v>-</v>
      </c>
      <c r="AZ138" s="123" t="str">
        <f>IF($O138&gt;=AZ$1,INDEX(整列!$A$2:$K$3512,MATCH($A138,整列!$A$2:$A$3512,0)+AZ$1-1,11),"-")</f>
        <v>-</v>
      </c>
      <c r="BA138" s="123" t="str">
        <f>IF($O138&gt;=BA$1,INDEX(整列!$A$2:$K$3512,MATCH($A138,整列!$A$2:$A$3512,0)+BA$1-1,11),"-")</f>
        <v>-</v>
      </c>
      <c r="BB138" s="123" t="str">
        <f>IF($O138&gt;=BB$1,INDEX(整列!$A$2:$K$3512,MATCH($A138,整列!$A$2:$A$3512,0)+BB$1-1,11),"-")</f>
        <v>-</v>
      </c>
      <c r="BC138" s="123" t="str">
        <f>IF($O138&gt;=BC$1,INDEX(整列!$A$2:$K$3512,MATCH($A138,整列!$A$2:$A$3512,0)+BC$1-1,11),"-")</f>
        <v>-</v>
      </c>
      <c r="BD138" s="123" t="str">
        <f>IF($O138&gt;=BD$1,INDEX(整列!$A$2:$K$3512,MATCH($A138,整列!$A$2:$A$3512,0)+BD$1-1,11),"-")</f>
        <v>-</v>
      </c>
      <c r="BE138" s="123" t="str">
        <f>IF($O138&gt;=BE$1,INDEX(整列!$A$2:$K$3512,MATCH($A138,整列!$A$2:$A$3512,0)+BE$1-1,11),"-")</f>
        <v>-</v>
      </c>
      <c r="BF138" s="123" t="str">
        <f>IF($O138&gt;=BF$1,INDEX(整列!$A$2:$K$3512,MATCH($A138,整列!$A$2:$A$3512,0)+BF$1-1,11),"-")</f>
        <v>-</v>
      </c>
      <c r="BG138" s="123" t="str">
        <f>IF($O138&gt;=BG$1,INDEX(整列!$A$2:$K$3512,MATCH($A138,整列!$A$2:$A$3512,0)+BG$1-1,11),"-")</f>
        <v>-</v>
      </c>
      <c r="BH138" s="123" t="str">
        <f>IF($O138&gt;=BH$1,INDEX(整列!$A$2:$K$3512,MATCH($A138,整列!$A$2:$A$3512,0)+BH$1-1,11),"-")</f>
        <v>-</v>
      </c>
      <c r="BI138" s="123" t="str">
        <f>IF($O138&gt;=BI$1,INDEX(整列!$A$2:$K$3512,MATCH($A138,整列!$A$2:$A$3512,0)+BI$1-1,11),"-")</f>
        <v>-</v>
      </c>
      <c r="BJ138" s="123" t="str">
        <f>IF($O138&gt;=BJ$1,INDEX(整列!$A$2:$K$3512,MATCH($A138,整列!$A$2:$A$3512,0)+BJ$1-1,11),"-")</f>
        <v>-</v>
      </c>
      <c r="BK138" s="123" t="str">
        <f>IF($O138&gt;=BK$1,INDEX(整列!$A$2:$K$3512,MATCH($A138,整列!$A$2:$A$3512,0)+BK$1-1,11),"-")</f>
        <v>-</v>
      </c>
      <c r="BL138" s="123" t="str">
        <f>IF($O138&gt;=BL$1,INDEX(整列!$A$2:$K$3512,MATCH($A138,整列!$A$2:$A$3512,0)+BL$1-1,11),"-")</f>
        <v>-</v>
      </c>
      <c r="BM138" s="123" t="str">
        <f>IF($O138&gt;=BM$1,INDEX(整列!$A$2:$K$3512,MATCH($A138,整列!$A$2:$A$3512,0)+BM$1-1,11),"-")</f>
        <v>-</v>
      </c>
      <c r="BN138" s="123" t="str">
        <f>IF($O138&gt;=BN$1,INDEX(整列!$A$2:$K$3512,MATCH($A138,整列!$A$2:$A$3512,0)+BN$1-1,11),"-")</f>
        <v>-</v>
      </c>
      <c r="BO138" s="123" t="str">
        <f>IF($O138&gt;=BO$1,INDEX(整列!$A$2:$K$3512,MATCH($A138,整列!$A$2:$A$3512,0)+BO$1-1,11),"-")</f>
        <v>-</v>
      </c>
      <c r="BP138" s="123" t="str">
        <f>IF($O138&gt;=BP$1,INDEX(整列!$A$2:$K$3512,MATCH($A138,整列!$A$2:$A$3512,0)+BP$1-1,11),"-")</f>
        <v>-</v>
      </c>
      <c r="BQ138" s="123" t="str">
        <f>IF($O138&gt;=BQ$1,INDEX(整列!$A$2:$K$3512,MATCH($A138,整列!$A$2:$A$3512,0)+BQ$1-1,11),"-")</f>
        <v>-</v>
      </c>
      <c r="BR138" s="123" t="str">
        <f>IF($O138&gt;=BR$1,INDEX(整列!$A$2:$K$3512,MATCH($A138,整列!$A$2:$A$3512,0)+BR$1-1,11),"-")</f>
        <v>-</v>
      </c>
      <c r="BS138" s="123" t="str">
        <f>IF($O138&gt;=BS$1,INDEX(整列!$A$2:$K$3512,MATCH($A138,整列!$A$2:$A$3512,0)+BS$1-1,11),"-")</f>
        <v>-</v>
      </c>
      <c r="BT138" s="123" t="str">
        <f>IF($O138&gt;=BT$1,INDEX(整列!$A$2:$K$3512,MATCH($A138,整列!$A$2:$A$3512,0)+BT$1-1,11),"-")</f>
        <v>-</v>
      </c>
      <c r="BU138" s="123" t="str">
        <f>IF($O138&gt;=BU$1,INDEX(整列!$A$2:$K$3512,MATCH($A138,整列!$A$2:$A$3512,0)+BU$1-1,11),"-")</f>
        <v>-</v>
      </c>
      <c r="BV138" s="123" t="str">
        <f>IF($O138&gt;=BV$1,INDEX(整列!$A$2:$K$3512,MATCH($A138,整列!$A$2:$A$3512,0)+BV$1-1,11),"-")</f>
        <v>-</v>
      </c>
      <c r="BW138" s="123" t="str">
        <f>IF($O138&gt;=BW$1,INDEX(整列!$A$2:$K$3512,MATCH($A138,整列!$A$2:$A$3512,0)+BW$1-1,11),"-")</f>
        <v>-</v>
      </c>
      <c r="BX138" s="123" t="str">
        <f>IF($O138&gt;=BX$1,INDEX(整列!$A$2:$K$3512,MATCH($A138,整列!$A$2:$A$3512,0)+BX$1-1,11),"-")</f>
        <v>-</v>
      </c>
      <c r="BY138" s="123" t="str">
        <f>IF($O138&gt;=BY$1,INDEX(整列!$A$2:$K$3512,MATCH($A138,整列!$A$2:$A$3512,0)+BY$1-1,11),"-")</f>
        <v>-</v>
      </c>
      <c r="BZ138" s="123" t="str">
        <f>IF($O138&gt;=BZ$1,INDEX(整列!$A$2:$K$3512,MATCH($A138,整列!$A$2:$A$3512,0)+BZ$1-1,11),"-")</f>
        <v>-</v>
      </c>
      <c r="CA138" s="123" t="str">
        <f>IF($O138&gt;=CA$1,INDEX(整列!$A$2:$K$3512,MATCH($A138,整列!$A$2:$A$3512,0)+CA$1-1,11),"-")</f>
        <v>-</v>
      </c>
      <c r="CB138" s="123" t="str">
        <f>IF($O138&gt;=CB$1,INDEX(整列!$A$2:$K$3512,MATCH($A138,整列!$A$2:$A$3512,0)+CB$1-1,11),"-")</f>
        <v>-</v>
      </c>
      <c r="CC138" s="123" t="str">
        <f>IF($O138&gt;=CC$1,INDEX(整列!$A$2:$K$3512,MATCH($A138,整列!$A$2:$A$3512,0)+CC$1-1,11),"-")</f>
        <v>-</v>
      </c>
      <c r="CD138" s="123" t="str">
        <f>IF($O138&gt;=CD$1,INDEX(整列!$A$2:$K$3512,MATCH($A138,整列!$A$2:$A$3512,0)+CD$1-1,11),"-")</f>
        <v>-</v>
      </c>
      <c r="CE138" s="123" t="str">
        <f>IF($O138&gt;=CE$1,INDEX(整列!$A$2:$K$3512,MATCH($A138,整列!$A$2:$A$3512,0)+CE$1-1,11),"-")</f>
        <v>-</v>
      </c>
      <c r="CF138" s="123" t="str">
        <f>IF($O138&gt;=CF$1,INDEX(整列!$A$2:$K$3512,MATCH($A138,整列!$A$2:$A$3512,0)+CF$1-1,11),"-")</f>
        <v>-</v>
      </c>
      <c r="CG138" s="123" t="str">
        <f>IF($O138&gt;=CG$1,INDEX(整列!$A$2:$K$3512,MATCH($A138,整列!$A$2:$A$3512,0)+CG$1-1,11),"-")</f>
        <v>-</v>
      </c>
      <c r="CH138" s="123" t="str">
        <f>IF($O138&gt;=CH$1,INDEX(整列!$A$2:$K$3512,MATCH($A138,整列!$A$2:$A$3512,0)+CH$1-1,11),"-")</f>
        <v>-</v>
      </c>
      <c r="CI138" s="123" t="str">
        <f>IF($O138&gt;=CI$1,INDEX(整列!$A$2:$K$3512,MATCH($A138,整列!$A$2:$A$3512,0)+CI$1-1,11),"-")</f>
        <v>-</v>
      </c>
      <c r="CJ138" s="123" t="str">
        <f>IF($O138&gt;=CJ$1,INDEX(整列!$A$2:$K$3512,MATCH($A138,整列!$A$2:$A$3512,0)+CJ$1-1,11),"-")</f>
        <v>-</v>
      </c>
      <c r="CK138" s="123" t="str">
        <f>IF($O138&gt;=CK$1,INDEX(整列!$A$2:$K$3512,MATCH($A138,整列!$A$2:$A$3512,0)+CK$1-1,11),"-")</f>
        <v>-</v>
      </c>
      <c r="CL138" s="123" t="str">
        <f>IF($O138&gt;=CL$1,INDEX(整列!$A$2:$K$3512,MATCH($A138,整列!$A$2:$A$3512,0)+CL$1-1,11),"-")</f>
        <v>-</v>
      </c>
      <c r="CM138" s="123" t="str">
        <f>IF($O138&gt;=CM$1,INDEX(整列!$A$2:$K$3512,MATCH($A138,整列!$A$2:$A$3512,0)+CM$1-1,11),"-")</f>
        <v>-</v>
      </c>
      <c r="CN138" s="123" t="str">
        <f>IF($O138&gt;=CN$1,INDEX(整列!$A$2:$K$3512,MATCH($A138,整列!$A$2:$A$3512,0)+CN$1-1,11),"-")</f>
        <v>-</v>
      </c>
      <c r="CO138" s="123" t="str">
        <f>IF($O138&gt;=CO$1,INDEX(整列!$A$2:$K$3512,MATCH($A138,整列!$A$2:$A$3512,0)+CO$1-1,11),"-")</f>
        <v>-</v>
      </c>
      <c r="CP138" s="123" t="str">
        <f>IF($O138&gt;=CP$1,INDEX(整列!$A$2:$K$3512,MATCH($A138,整列!$A$2:$A$3512,0)+CP$1-1,11),"-")</f>
        <v>-</v>
      </c>
      <c r="CQ138" s="123" t="str">
        <f>IF($O138&gt;=CQ$1,INDEX(整列!$A$2:$K$3512,MATCH($A138,整列!$A$2:$A$3512,0)+CQ$1-1,11),"-")</f>
        <v>-</v>
      </c>
      <c r="CR138" s="123" t="str">
        <f>IF($O138&gt;=CR$1,INDEX(整列!$A$2:$K$3512,MATCH($A138,整列!$A$2:$A$3512,0)+CR$1-1,11),"-")</f>
        <v>-</v>
      </c>
      <c r="CS138" s="123" t="str">
        <f>IF($O138&gt;=CS$1,INDEX(整列!$A$2:$K$3512,MATCH($A138,整列!$A$2:$A$3512,0)+CS$1-1,11),"-")</f>
        <v>-</v>
      </c>
      <c r="CT138" s="123" t="str">
        <f>IF($O138&gt;=CT$1,INDEX(整列!$A$2:$K$3512,MATCH($A138,整列!$A$2:$A$3512,0)+CT$1-1,11),"-")</f>
        <v>-</v>
      </c>
      <c r="CU138" s="123" t="str">
        <f>IF($O138&gt;=CU$1,INDEX(整列!$A$2:$K$3512,MATCH($A138,整列!$A$2:$A$3512,0)+CU$1-1,11),"-")</f>
        <v>-</v>
      </c>
      <c r="CV138" s="123" t="str">
        <f>IF($O138&gt;=CV$1,INDEX(整列!$A$2:$K$3512,MATCH($A138,整列!$A$2:$A$3512,0)+CV$1-1,11),"-")</f>
        <v>-</v>
      </c>
      <c r="CW138" s="123" t="str">
        <f>IF($O138&gt;=CW$1,INDEX(整列!$A$2:$K$3512,MATCH($A138,整列!$A$2:$A$3512,0)+CW$1-1,11),"-")</f>
        <v>-</v>
      </c>
      <c r="CX138" s="123" t="str">
        <f>IF($O138&gt;=CX$1,INDEX(整列!$A$2:$K$3512,MATCH($A138,整列!$A$2:$A$3512,0)+CX$1-1,11),"-")</f>
        <v>-</v>
      </c>
      <c r="CY138" s="123" t="str">
        <f>IF($O138&gt;=CY$1,INDEX(整列!$A$2:$K$3512,MATCH($A138,整列!$A$2:$A$3512,0)+CY$1-1,11),"-")</f>
        <v>-</v>
      </c>
      <c r="CZ138" s="123" t="str">
        <f>IF($O138&gt;=CZ$1,INDEX(整列!$A$2:$K$3512,MATCH($A138,整列!$A$2:$A$3512,0)+CZ$1-1,11),"-")</f>
        <v>-</v>
      </c>
      <c r="DA138" s="123" t="str">
        <f>IF($O138&gt;=DA$1,INDEX(整列!$A$2:$K$3512,MATCH($A138,整列!$A$2:$A$3512,0)+DA$1-1,11),"-")</f>
        <v>-</v>
      </c>
      <c r="DB138" s="123" t="str">
        <f>IF($O138&gt;=DB$1,INDEX(整列!$A$2:$K$3512,MATCH($A138,整列!$A$2:$A$3512,0)+DB$1-1,11),"-")</f>
        <v>-</v>
      </c>
      <c r="DC138" s="123" t="str">
        <f>IF($O138&gt;=DC$1,INDEX(整列!$A$2:$K$3512,MATCH($A138,整列!$A$2:$A$3512,0)+DC$1-1,11),"-")</f>
        <v>-</v>
      </c>
      <c r="DD138" s="123" t="str">
        <f>IF($O138&gt;=DD$1,INDEX(整列!$A$2:$K$3512,MATCH($A138,整列!$A$2:$A$3512,0)+DD$1-1,11),"-")</f>
        <v>-</v>
      </c>
      <c r="DE138" s="123" t="str">
        <f>IF($O138&gt;=DE$1,INDEX(整列!$A$2:$K$3512,MATCH($A138,整列!$A$2:$A$3512,0)+DE$1-1,11),"-")</f>
        <v>-</v>
      </c>
      <c r="DF138" s="123" t="str">
        <f>IF($O138&gt;=DF$1,INDEX(整列!$A$2:$K$3512,MATCH($A138,整列!$A$2:$A$3512,0)+DF$1-1,11),"-")</f>
        <v>-</v>
      </c>
      <c r="DG138" s="123" t="str">
        <f>IF($O138&gt;=DG$1,INDEX(整列!$A$2:$K$3512,MATCH($A138,整列!$A$2:$A$3512,0)+DG$1-1,11),"-")</f>
        <v>-</v>
      </c>
      <c r="DH138" s="123" t="str">
        <f>IF($O138&gt;=DH$1,INDEX(整列!$A$2:$K$3512,MATCH($A138,整列!$A$2:$A$3512,0)+DH$1-1,11),"-")</f>
        <v>-</v>
      </c>
      <c r="DI138" s="123" t="str">
        <f>IF($O138&gt;=DI$1,INDEX(整列!$A$2:$K$3512,MATCH($A138,整列!$A$2:$A$3512,0)+DI$1-1,11),"-")</f>
        <v>-</v>
      </c>
      <c r="DJ138" s="123" t="str">
        <f>IF($O138&gt;=DJ$1,INDEX(整列!$A$2:$K$3512,MATCH($A138,整列!$A$2:$A$3512,0)+DJ$1-1,11),"-")</f>
        <v>-</v>
      </c>
      <c r="DK138" s="123" t="str">
        <f>IF($O138&gt;=DK$1,INDEX(整列!$A$2:$K$3512,MATCH($A138,整列!$A$2:$A$3512,0)+DK$1-1,11),"-")</f>
        <v>-</v>
      </c>
      <c r="DL138" s="123" t="str">
        <f>IF($O138&gt;=DL$1,INDEX(整列!$A$2:$K$3512,MATCH($A138,整列!$A$2:$A$3512,0)+DL$1-1,11),"-")</f>
        <v>-</v>
      </c>
      <c r="DM138" s="123" t="str">
        <f>IF($O138&gt;=DM$1,INDEX(整列!$A$2:$K$3512,MATCH($A138,整列!$A$2:$A$3512,0)+DM$1-1,11),"-")</f>
        <v>-</v>
      </c>
      <c r="DN138" s="123" t="str">
        <f>IF($O138&gt;=DN$1,INDEX(整列!$A$2:$K$3512,MATCH($A138,整列!$A$2:$A$3512,0)+DN$1-1,11),"-")</f>
        <v>-</v>
      </c>
      <c r="DO138" s="123" t="str">
        <f>IF($O138&gt;=DO$1,INDEX(整列!$A$2:$K$3512,MATCH($A138,整列!$A$2:$A$3512,0)+DO$1-1,11),"-")</f>
        <v>-</v>
      </c>
      <c r="DP138" s="123" t="str">
        <f>IF($O138&gt;=DP$1,INDEX(整列!$A$2:$K$3512,MATCH($A138,整列!$A$2:$A$3512,0)+DP$1-1,11),"-")</f>
        <v>-</v>
      </c>
      <c r="DQ138" s="123" t="str">
        <f>IF($O138&gt;=DQ$1,INDEX(整列!$A$2:$K$3512,MATCH($A138,整列!$A$2:$A$3512,0)+DQ$1-1,11),"-")</f>
        <v>-</v>
      </c>
      <c r="DR138" s="123" t="str">
        <f>IF($O138&gt;=DR$1,INDEX(整列!$A$2:$K$3512,MATCH($A138,整列!$A$2:$A$3512,0)+DR$1-1,11),"-")</f>
        <v>-</v>
      </c>
      <c r="DS138" s="123" t="str">
        <f>IF($O138&gt;=DS$1,INDEX(整列!$A$2:$K$3512,MATCH($A138,整列!$A$2:$A$3512,0)+DS$1-1,11),"-")</f>
        <v>-</v>
      </c>
      <c r="DT138" s="123" t="str">
        <f>IF($O138&gt;=DT$1,INDEX(整列!$A$2:$K$3512,MATCH($A138,整列!$A$2:$A$3512,0)+DT$1-1,11),"-")</f>
        <v>-</v>
      </c>
      <c r="DU138" s="123" t="str">
        <f>IF($O138&gt;=DU$1,INDEX(整列!$A$2:$K$3512,MATCH($A138,整列!$A$2:$A$3512,0)+DU$1-1,11),"-")</f>
        <v>-</v>
      </c>
      <c r="DV138" s="123" t="str">
        <f>IF($O138&gt;=DV$1,INDEX(整列!$A$2:$K$3512,MATCH($A138,整列!$A$2:$A$3512,0)+DV$1-1,11),"-")</f>
        <v>-</v>
      </c>
      <c r="DW138" s="123" t="str">
        <f>IF($O138&gt;=DW$1,INDEX(整列!$A$2:$K$3512,MATCH($A138,整列!$A$2:$A$3512,0)+DW$1-1,11),"-")</f>
        <v>-</v>
      </c>
      <c r="DX138" s="123" t="str">
        <f>IF($O138&gt;=DX$1,INDEX(整列!$A$2:$K$3512,MATCH($A138,整列!$A$2:$A$3512,0)+DX$1-1,11),"-")</f>
        <v>-</v>
      </c>
      <c r="DY138" s="123" t="str">
        <f>IF($O138&gt;=DY$1,INDEX(整列!$A$2:$K$3512,MATCH($A138,整列!$A$2:$A$3512,0)+DY$1-1,11),"-")</f>
        <v>-</v>
      </c>
      <c r="DZ138" s="123" t="str">
        <f>IF($O138&gt;=DZ$1,INDEX(整列!$A$2:$K$3512,MATCH($A138,整列!$A$2:$A$3512,0)+DZ$1-1,11),"-")</f>
        <v>-</v>
      </c>
      <c r="EA138" s="123" t="str">
        <f>IF($O138&gt;=EA$1,INDEX(整列!$A$2:$K$3512,MATCH($A138,整列!$A$2:$A$3512,0)+EA$1-1,11),"-")</f>
        <v>-</v>
      </c>
      <c r="EB138" s="123" t="str">
        <f>IF($O138&gt;=EB$1,INDEX(整列!$A$2:$K$3512,MATCH($A138,整列!$A$2:$A$3512,0)+EB$1-1,11),"-")</f>
        <v>-</v>
      </c>
      <c r="EC138" s="123" t="str">
        <f>IF($O138&gt;=EC$1,INDEX(整列!$A$2:$K$3512,MATCH($A138,整列!$A$2:$A$3512,0)+EC$1-1,11),"-")</f>
        <v>-</v>
      </c>
      <c r="ED138" s="123" t="str">
        <f>IF($O138&gt;=ED$1,INDEX(整列!$A$2:$K$3512,MATCH($A138,整列!$A$2:$A$3512,0)+ED$1-1,11),"-")</f>
        <v>-</v>
      </c>
      <c r="EE138" s="123" t="str">
        <f>IF($O138&gt;=EE$1,INDEX(整列!$A$2:$K$3512,MATCH($A138,整列!$A$2:$A$3512,0)+EE$1-1,11),"-")</f>
        <v>-</v>
      </c>
      <c r="EF138" s="123" t="str">
        <f>IF($O138&gt;=EF$1,INDEX(整列!$A$2:$K$3512,MATCH($A138,整列!$A$2:$A$3512,0)+EF$1-1,11),"-")</f>
        <v>-</v>
      </c>
      <c r="EG138" s="123" t="str">
        <f>IF($O138&gt;=EG$1,INDEX(整列!$A$2:$K$3512,MATCH($A138,整列!$A$2:$A$3512,0)+EG$1-1,11),"-")</f>
        <v>-</v>
      </c>
      <c r="EH138" s="123" t="str">
        <f>IF($O138&gt;=EH$1,INDEX(整列!$A$2:$K$3512,MATCH($A138,整列!$A$2:$A$3512,0)+EH$1-1,11),"-")</f>
        <v>-</v>
      </c>
      <c r="EI138" s="123" t="str">
        <f>IF($O138&gt;=EI$1,INDEX(整列!$A$2:$K$3512,MATCH($A138,整列!$A$2:$A$3512,0)+EI$1-1,11),"-")</f>
        <v>-</v>
      </c>
      <c r="EJ138" s="123" t="str">
        <f>IF($O138&gt;=EJ$1,INDEX(整列!$A$2:$K$3512,MATCH($A138,整列!$A$2:$A$3512,0)+EJ$1-1,11),"-")</f>
        <v>-</v>
      </c>
      <c r="EK138" s="123" t="str">
        <f>IF($O138&gt;=EK$1,INDEX(整列!$A$2:$K$3512,MATCH($A138,整列!$A$2:$A$3512,0)+EK$1-1,11),"-")</f>
        <v>-</v>
      </c>
      <c r="EL138" s="123" t="str">
        <f>IF($O138&gt;=EL$1,INDEX(整列!$A$2:$K$3512,MATCH($A138,整列!$A$2:$A$3512,0)+EL$1-1,11),"-")</f>
        <v>-</v>
      </c>
      <c r="EM138" s="123" t="str">
        <f>IF($O138&gt;=EM$1,INDEX(整列!$A$2:$K$3512,MATCH($A138,整列!$A$2:$A$3512,0)+EM$1-1,11),"-")</f>
        <v>-</v>
      </c>
      <c r="EN138" s="123" t="str">
        <f>IF($O138&gt;=EN$1,INDEX(整列!$A$2:$K$3512,MATCH($A138,整列!$A$2:$A$3512,0)+EN$1-1,11),"-")</f>
        <v>-</v>
      </c>
      <c r="EO138" s="123" t="str">
        <f>IF($O138&gt;=EO$1,INDEX(整列!$A$2:$K$3512,MATCH($A138,整列!$A$2:$A$3512,0)+EO$1-1,11),"-")</f>
        <v>-</v>
      </c>
      <c r="EP138" s="123" t="str">
        <f>IF($O138&gt;=EP$1,INDEX(整列!$A$2:$K$3512,MATCH($A138,整列!$A$2:$A$3512,0)+EP$1-1,11),"-")</f>
        <v>-</v>
      </c>
      <c r="EQ138" s="123" t="str">
        <f>IF($O138&gt;=EQ$1,INDEX(整列!$A$2:$K$3512,MATCH($A138,整列!$A$2:$A$3512,0)+EQ$1-1,11),"-")</f>
        <v>-</v>
      </c>
      <c r="ER138" s="123" t="str">
        <f>IF($O138&gt;=ER$1,INDEX(整列!$A$2:$K$3512,MATCH($A138,整列!$A$2:$A$3512,0)+ER$1-1,11),"-")</f>
        <v>-</v>
      </c>
      <c r="ES138" s="123" t="str">
        <f>IF($O138&gt;=ES$1,INDEX(整列!$A$2:$K$3512,MATCH($A138,整列!$A$2:$A$3512,0)+ES$1-1,11),"-")</f>
        <v>-</v>
      </c>
      <c r="ET138" s="123" t="str">
        <f>IF($O138&gt;=ET$1,INDEX(整列!$A$2:$K$3512,MATCH($A138,整列!$A$2:$A$3512,0)+ET$1-1,11),"-")</f>
        <v>-</v>
      </c>
      <c r="EU138" s="123" t="str">
        <f>IF($O138&gt;=EU$1,INDEX(整列!$A$2:$K$3512,MATCH($A138,整列!$A$2:$A$3512,0)+EU$1-1,11),"-")</f>
        <v>-</v>
      </c>
      <c r="EV138" s="123" t="str">
        <f>IF($O138&gt;=EV$1,INDEX(整列!$A$2:$K$3512,MATCH($A138,整列!$A$2:$A$3512,0)+EV$1-1,11),"-")</f>
        <v>-</v>
      </c>
      <c r="EW138" s="123" t="str">
        <f>IF($O138&gt;=EW$1,INDEX(整列!$A$2:$K$3512,MATCH($A138,整列!$A$2:$A$3512,0)+EW$1-1,11),"-")</f>
        <v>-</v>
      </c>
      <c r="EX138" s="123" t="str">
        <f>IF($O138&gt;=EX$1,INDEX(整列!$A$2:$K$3512,MATCH($A138,整列!$A$2:$A$3512,0)+EX$1-1,11),"-")</f>
        <v>-</v>
      </c>
      <c r="EY138" s="123" t="str">
        <f>IF($O138&gt;=EY$1,INDEX(整列!$A$2:$K$3512,MATCH($A138,整列!$A$2:$A$3512,0)+EY$1-1,11),"-")</f>
        <v>-</v>
      </c>
      <c r="EZ138" s="123" t="str">
        <f>IF($O138&gt;=EZ$1,INDEX(整列!$A$2:$K$3512,MATCH($A138,整列!$A$2:$A$3512,0)+EZ$1-1,11),"-")</f>
        <v>-</v>
      </c>
      <c r="FA138" s="123" t="str">
        <f>IF($O138&gt;=FA$1,INDEX(整列!$A$2:$K$3512,MATCH($A138,整列!$A$2:$A$3512,0)+FA$1-1,11),"-")</f>
        <v>-</v>
      </c>
      <c r="FB138" s="123" t="str">
        <f>IF($O138&gt;=FB$1,INDEX(整列!$A$2:$K$3512,MATCH($A138,整列!$A$2:$A$3512,0)+FB$1-1,11),"-")</f>
        <v>-</v>
      </c>
      <c r="FC138" s="123" t="str">
        <f>IF($O138&gt;=FC$1,INDEX(整列!$A$2:$K$3512,MATCH($A138,整列!$A$2:$A$3512,0)+FC$1-1,11),"-")</f>
        <v>-</v>
      </c>
      <c r="FD138" s="123" t="str">
        <f>IF($O138&gt;=FD$1,INDEX(整列!$A$2:$K$3512,MATCH($A138,整列!$A$2:$A$3512,0)+FD$1-1,11),"-")</f>
        <v>-</v>
      </c>
      <c r="FE138" s="123" t="str">
        <f>IF($O138&gt;=FE$1,INDEX(整列!$A$2:$K$3512,MATCH($A138,整列!$A$2:$A$3512,0)+FE$1-1,11),"-")</f>
        <v>-</v>
      </c>
      <c r="FF138" s="123" t="str">
        <f>IF($O138&gt;=FF$1,INDEX(整列!$A$2:$K$3512,MATCH($A138,整列!$A$2:$A$3512,0)+FF$1-1,11),"-")</f>
        <v>-</v>
      </c>
      <c r="FG138" s="123" t="str">
        <f>IF($O138&gt;=FG$1,INDEX(整列!$A$2:$K$3512,MATCH($A138,整列!$A$2:$A$3512,0)+FG$1-1,11),"-")</f>
        <v>-</v>
      </c>
      <c r="FH138" s="123" t="str">
        <f>IF($O138&gt;=FH$1,INDEX(整列!$A$2:$K$3512,MATCH($A138,整列!$A$2:$A$3512,0)+FH$1-1,11),"-")</f>
        <v>-</v>
      </c>
      <c r="FI138" s="123" t="str">
        <f>IF($O138&gt;=FI$1,INDEX(整列!$A$2:$K$3512,MATCH($A138,整列!$A$2:$A$3512,0)+FI$1-1,11),"-")</f>
        <v>-</v>
      </c>
      <c r="FJ138" s="123" t="str">
        <f>IF($O138&gt;=FJ$1,INDEX(整列!$A$2:$K$3512,MATCH($A138,整列!$A$2:$A$3512,0)+FJ$1-1,11),"-")</f>
        <v>-</v>
      </c>
      <c r="FK138" s="123" t="str">
        <f>IF($O138&gt;=FK$1,INDEX(整列!$A$2:$K$3512,MATCH($A138,整列!$A$2:$A$3512,0)+FK$1-1,11),"-")</f>
        <v>-</v>
      </c>
      <c r="FL138" s="123" t="str">
        <f>IF($O138&gt;=FL$1,INDEX(整列!$A$2:$K$3512,MATCH($A138,整列!$A$2:$A$3512,0)+FL$1-1,11),"-")</f>
        <v>-</v>
      </c>
      <c r="FM138" s="123" t="str">
        <f>IF($O138&gt;=FM$1,INDEX(整列!$A$2:$K$3512,MATCH($A138,整列!$A$2:$A$3512,0)+FM$1-1,11),"-")</f>
        <v>-</v>
      </c>
      <c r="FN138" s="123" t="str">
        <f>IF($O138&gt;=FN$1,INDEX(整列!$A$2:$K$3512,MATCH($A138,整列!$A$2:$A$3512,0)+FN$1-1,11),"-")</f>
        <v>-</v>
      </c>
      <c r="FO138" s="123" t="str">
        <f>IF($O138&gt;=FO$1,INDEX(整列!$A$2:$K$3512,MATCH($A138,整列!$A$2:$A$3512,0)+FO$1-1,11),"-")</f>
        <v>-</v>
      </c>
      <c r="FP138" s="123" t="str">
        <f>IF($O138&gt;=FP$1,INDEX(整列!$A$2:$K$3512,MATCH($A138,整列!$A$2:$A$3512,0)+FP$1-1,11),"-")</f>
        <v>-</v>
      </c>
      <c r="FQ138" s="123" t="str">
        <f>IF($O138&gt;=FQ$1,INDEX(整列!$A$2:$K$3512,MATCH($A138,整列!$A$2:$A$3512,0)+FQ$1-1,11),"-")</f>
        <v>-</v>
      </c>
      <c r="FR138" s="123" t="str">
        <f>IF($O138&gt;=FR$1,INDEX(整列!$A$2:$K$3512,MATCH($A138,整列!$A$2:$A$3512,0)+FR$1-1,11),"-")</f>
        <v>-</v>
      </c>
      <c r="FS138" s="123" t="str">
        <f>IF($O138&gt;=FS$1,INDEX(整列!$A$2:$K$3512,MATCH($A138,整列!$A$2:$A$3512,0)+FS$1-1,11),"-")</f>
        <v>-</v>
      </c>
      <c r="FT138" s="123" t="str">
        <f>IF($O138&gt;=FT$1,INDEX(整列!$A$2:$K$3512,MATCH($A138,整列!$A$2:$A$3512,0)+FT$1-1,11),"-")</f>
        <v>-</v>
      </c>
      <c r="FU138" s="123" t="str">
        <f>IF($O138&gt;=FU$1,INDEX(整列!$A$2:$K$3512,MATCH($A138,整列!$A$2:$A$3512,0)+FU$1-1,11),"-")</f>
        <v>-</v>
      </c>
      <c r="FV138" s="123" t="str">
        <f>IF($O138&gt;=FV$1,INDEX(整列!$A$2:$K$3512,MATCH($A138,整列!$A$2:$A$3512,0)+FV$1-1,11),"-")</f>
        <v>-</v>
      </c>
      <c r="FW138" s="123" t="str">
        <f>IF($O138&gt;=FW$1,INDEX(整列!$A$2:$K$3512,MATCH($A138,整列!$A$2:$A$3512,0)+FW$1-1,11),"-")</f>
        <v>-</v>
      </c>
      <c r="FX138" s="123" t="str">
        <f>IF($O138&gt;=FX$1,INDEX(整列!$A$2:$K$3512,MATCH($A138,整列!$A$2:$A$3512,0)+FX$1-1,11),"-")</f>
        <v>-</v>
      </c>
      <c r="FY138" s="123" t="str">
        <f>IF($O138&gt;=FY$1,INDEX(整列!$A$2:$K$3512,MATCH($A138,整列!$A$2:$A$3512,0)+FY$1-1,11),"-")</f>
        <v>-</v>
      </c>
      <c r="FZ138" s="123" t="str">
        <f>IF($O138&gt;=FZ$1,INDEX(整列!$A$2:$K$3512,MATCH($A138,整列!$A$2:$A$3512,0)+FZ$1-1,11),"-")</f>
        <v>-</v>
      </c>
      <c r="GA138" s="123" t="str">
        <f>IF($O138&gt;=GA$1,INDEX(整列!$A$2:$K$3512,MATCH($A138,整列!$A$2:$A$3512,0)+GA$1-1,11),"-")</f>
        <v>-</v>
      </c>
      <c r="GB138" s="123" t="str">
        <f>IF($O138&gt;=GB$1,INDEX(整列!$A$2:$K$3512,MATCH($A138,整列!$A$2:$A$3512,0)+GB$1-1,11),"-")</f>
        <v>-</v>
      </c>
      <c r="GC138" s="123" t="str">
        <f>IF($O138&gt;=GC$1,INDEX(整列!$A$2:$K$3512,MATCH($A138,整列!$A$2:$A$3512,0)+GC$1-1,11),"-")</f>
        <v>-</v>
      </c>
      <c r="GD138" s="123" t="str">
        <f>IF($O138&gt;=GD$1,INDEX(整列!$A$2:$K$3512,MATCH($A138,整列!$A$2:$A$3512,0)+GD$1-1,11),"-")</f>
        <v>-</v>
      </c>
      <c r="GE138" s="123" t="str">
        <f>IF($O138&gt;=GE$1,INDEX(整列!$A$2:$K$3512,MATCH($A138,整列!$A$2:$A$3512,0)+GE$1-1,11),"-")</f>
        <v>-</v>
      </c>
      <c r="GF138" s="123" t="str">
        <f>IF($O138&gt;=GF$1,INDEX(整列!$A$2:$K$3512,MATCH($A138,整列!$A$2:$A$3512,0)+GF$1-1,11),"-")</f>
        <v>-</v>
      </c>
      <c r="GG138" s="123" t="str">
        <f>IF($O138&gt;=GG$1,INDEX(整列!$A$2:$K$3512,MATCH($A138,整列!$A$2:$A$3512,0)+GG$1-1,11),"-")</f>
        <v>-</v>
      </c>
      <c r="GH138" s="123" t="str">
        <f>IF($O138&gt;=GH$1,INDEX(整列!$A$2:$K$3512,MATCH($A138,整列!$A$2:$A$3512,0)+GH$1-1,11),"-")</f>
        <v>-</v>
      </c>
      <c r="GI138" s="123" t="str">
        <f>IF($O138&gt;=GI$1,INDEX(整列!$A$2:$K$3512,MATCH($A138,整列!$A$2:$A$3512,0)+GI$1-1,11),"-")</f>
        <v>-</v>
      </c>
      <c r="GJ138" s="123" t="str">
        <f>IF($O138&gt;=GJ$1,INDEX(整列!$A$2:$K$3512,MATCH($A138,整列!$A$2:$A$3512,0)+GJ$1-1,11),"-")</f>
        <v>-</v>
      </c>
      <c r="GK138" s="123" t="str">
        <f>IF($O138&gt;=GK$1,INDEX(整列!$A$2:$K$3512,MATCH($A138,整列!$A$2:$A$3512,0)+GK$1-1,11),"-")</f>
        <v>-</v>
      </c>
      <c r="GL138" s="123" t="str">
        <f>IF($O138&gt;=GL$1,INDEX(整列!$A$2:$K$3512,MATCH($A138,整列!$A$2:$A$3512,0)+GL$1-1,11),"-")</f>
        <v>-</v>
      </c>
      <c r="GM138" s="123" t="str">
        <f>IF($O138&gt;=GM$1,INDEX(整列!$A$2:$K$3512,MATCH($A138,整列!$A$2:$A$3512,0)+GM$1-1,11),"-")</f>
        <v>-</v>
      </c>
      <c r="GN138" s="123" t="str">
        <f>IF($O138&gt;=GN$1,INDEX(整列!$A$2:$K$3512,MATCH($A138,整列!$A$2:$A$3512,0)+GN$1-1,11),"-")</f>
        <v>-</v>
      </c>
      <c r="GO138" s="123" t="str">
        <f>IF($O138&gt;=GO$1,INDEX(整列!$A$2:$K$3512,MATCH($A138,整列!$A$2:$A$3512,0)+GO$1-1,11),"-")</f>
        <v>-</v>
      </c>
      <c r="GP138" s="123" t="str">
        <f>IF($O138&gt;=GP$1,INDEX(整列!$A$2:$K$3512,MATCH($A138,整列!$A$2:$A$3512,0)+GP$1-1,11),"-")</f>
        <v>-</v>
      </c>
      <c r="GQ138" s="123" t="str">
        <f>IF($O138&gt;=GQ$1,INDEX(整列!$A$2:$K$3512,MATCH($A138,整列!$A$2:$A$3512,0)+GQ$1-1,11),"-")</f>
        <v>-</v>
      </c>
      <c r="GR138" s="123" t="str">
        <f>IF($O138&gt;=GR$1,INDEX(整列!$A$2:$K$3512,MATCH($A138,整列!$A$2:$A$3512,0)+GR$1-1,11),"-")</f>
        <v>-</v>
      </c>
      <c r="GS138" s="123" t="str">
        <f>IF($O138&gt;=GS$1,INDEX(整列!$A$2:$K$3512,MATCH($A138,整列!$A$2:$A$3512,0)+GS$1-1,11),"-")</f>
        <v>-</v>
      </c>
      <c r="GT138" s="123" t="str">
        <f>IF($O138&gt;=GT$1,INDEX(整列!$A$2:$K$3512,MATCH($A138,整列!$A$2:$A$3512,0)+GT$1-1,11),"-")</f>
        <v>-</v>
      </c>
      <c r="GU138" s="123" t="str">
        <f>IF($O138&gt;=GU$1,INDEX(整列!$A$2:$K$3512,MATCH($A138,整列!$A$2:$A$3512,0)+GU$1-1,11),"-")</f>
        <v>-</v>
      </c>
      <c r="GV138" s="123" t="str">
        <f>IF($O138&gt;=GV$1,INDEX(整列!$A$2:$K$3512,MATCH($A138,整列!$A$2:$A$3512,0)+GV$1-1,11),"-")</f>
        <v>-</v>
      </c>
      <c r="GW138" s="123" t="str">
        <f>IF($O138&gt;=GW$1,INDEX(整列!$A$2:$K$3512,MATCH($A138,整列!$A$2:$A$3512,0)+GW$1-1,11),"-")</f>
        <v>-</v>
      </c>
      <c r="GX138" s="123" t="str">
        <f>IF($O138&gt;=GX$1,INDEX(整列!$A$2:$K$3512,MATCH($A138,整列!$A$2:$A$3512,0)+GX$1-1,11),"-")</f>
        <v>-</v>
      </c>
      <c r="GY138" s="123" t="str">
        <f>IF($O138&gt;=GY$1,INDEX(整列!$A$2:$K$3512,MATCH($A138,整列!$A$2:$A$3512,0)+GY$1-1,11),"-")</f>
        <v>-</v>
      </c>
      <c r="GZ138" s="123" t="str">
        <f>IF($O138&gt;=GZ$1,INDEX(整列!$A$2:$K$3512,MATCH($A138,整列!$A$2:$A$3512,0)+GZ$1-1,11),"-")</f>
        <v>-</v>
      </c>
      <c r="HA138" s="123" t="str">
        <f>IF($O138&gt;=HA$1,INDEX(整列!$A$2:$K$3512,MATCH($A138,整列!$A$2:$A$3512,0)+HA$1-1,11),"-")</f>
        <v>-</v>
      </c>
      <c r="HB138" s="123" t="str">
        <f>IF($O138&gt;=HB$1,INDEX(整列!$A$2:$K$3512,MATCH($A138,整列!$A$2:$A$3512,0)+HB$1-1,11),"-")</f>
        <v>-</v>
      </c>
      <c r="HC138" s="123" t="str">
        <f>IF($O138&gt;=HC$1,INDEX(整列!$A$2:$K$3512,MATCH($A138,整列!$A$2:$A$3512,0)+HC$1-1,11),"-")</f>
        <v>-</v>
      </c>
      <c r="HD138" s="123" t="str">
        <f>IF($O138&gt;=HD$1,INDEX(整列!$A$2:$K$3512,MATCH($A138,整列!$A$2:$A$3512,0)+HD$1-1,11),"-")</f>
        <v>-</v>
      </c>
      <c r="HE138" s="123" t="str">
        <f>IF($O138&gt;=HE$1,INDEX(整列!$A$2:$K$3512,MATCH($A138,整列!$A$2:$A$3512,0)+HE$1-1,11),"-")</f>
        <v>-</v>
      </c>
      <c r="HF138" s="123" t="str">
        <f>IF($O138&gt;=HF$1,INDEX(整列!$A$2:$K$3512,MATCH($A138,整列!$A$2:$A$3512,0)+HF$1-1,11),"-")</f>
        <v>-</v>
      </c>
      <c r="HG138" s="123" t="str">
        <f>IF($O138&gt;=HG$1,INDEX(整列!$A$2:$K$3512,MATCH($A138,整列!$A$2:$A$3512,0)+HG$1-1,11),"-")</f>
        <v>-</v>
      </c>
      <c r="HH138" s="123" t="str">
        <f>IF($O138&gt;=HH$1,INDEX(整列!$A$2:$K$3512,MATCH($A138,整列!$A$2:$A$3512,0)+HH$1-1,11),"-")</f>
        <v>-</v>
      </c>
      <c r="HI138" s="123" t="str">
        <f>IF($O138&gt;=HI$1,INDEX(整列!$A$2:$K$3512,MATCH($A138,整列!$A$2:$A$3512,0)+HI$1-1,11),"-")</f>
        <v>-</v>
      </c>
      <c r="HJ138" s="123" t="str">
        <f>IF($O138&gt;=HJ$1,INDEX(整列!$A$2:$K$3512,MATCH($A138,整列!$A$2:$A$3512,0)+HJ$1-1,11),"-")</f>
        <v>-</v>
      </c>
      <c r="HK138" s="123" t="str">
        <f>IF($O138&gt;=HK$1,INDEX(整列!$A$2:$K$3512,MATCH($A138,整列!$A$2:$A$3512,0)+HK$1-1,11),"-")</f>
        <v>-</v>
      </c>
      <c r="HL138" s="123" t="str">
        <f>IF($O138&gt;=HL$1,INDEX(整列!$A$2:$K$3512,MATCH($A138,整列!$A$2:$A$3512,0)+HL$1-1,11),"-")</f>
        <v>-</v>
      </c>
      <c r="HP138" s="101" t="str">
        <f t="shared" si="17"/>
        <v>B06-1206-0033</v>
      </c>
      <c r="HQ138" s="115">
        <f>COUNTIF(整列!$A$2:$A$3512,HP138)</f>
        <v>7</v>
      </c>
    </row>
    <row r="139" spans="1:225" ht="13.5">
      <c r="A139" s="48" t="s">
        <v>492</v>
      </c>
      <c r="B139" s="48" t="s">
        <v>370</v>
      </c>
      <c r="C139" s="48" t="s">
        <v>371</v>
      </c>
      <c r="D139" s="48" t="s">
        <v>187</v>
      </c>
      <c r="E139" s="48" t="s">
        <v>312</v>
      </c>
      <c r="F139" s="48" t="s">
        <v>205</v>
      </c>
      <c r="G139" s="48" t="s">
        <v>465</v>
      </c>
      <c r="H139" s="48" t="s">
        <v>187</v>
      </c>
      <c r="I139" s="48" t="s">
        <v>470</v>
      </c>
      <c r="J139" s="48" t="s">
        <v>184</v>
      </c>
      <c r="K139" s="48"/>
      <c r="L139" s="48" t="s">
        <v>266</v>
      </c>
      <c r="M139" s="48" t="s">
        <v>493</v>
      </c>
      <c r="N139" s="119"/>
      <c r="O139" s="120">
        <f>COUNTIF(整列!$A$2:$A$3512,$A139)</f>
        <v>12</v>
      </c>
      <c r="P139" s="121">
        <f t="shared" si="12"/>
        <v>12018.333333333334</v>
      </c>
      <c r="Q139" s="121">
        <f t="shared" si="13"/>
        <v>3767.2046076043648</v>
      </c>
      <c r="R139" s="122">
        <f t="shared" si="14"/>
        <v>18400</v>
      </c>
      <c r="S139" s="121">
        <f t="shared" si="15"/>
        <v>11470</v>
      </c>
      <c r="T139" s="121">
        <f t="shared" si="16"/>
        <v>5500</v>
      </c>
      <c r="U139" s="123">
        <f>IF($O139&gt;=U$1,INDEX(整列!$A$2:$K$3512,MATCH($A139,整列!$A$2:$A$3512,0)+U$1-1,11),"-")</f>
        <v>11040</v>
      </c>
      <c r="V139" s="123">
        <f>IF($O139&gt;=V$1,INDEX(整列!$A$2:$K$3512,MATCH($A139,整列!$A$2:$A$3512,0)+V$1-1,11),"-")</f>
        <v>16700</v>
      </c>
      <c r="W139" s="123">
        <f>IF($O139&gt;=W$1,INDEX(整列!$A$2:$K$3512,MATCH($A139,整列!$A$2:$A$3512,0)+W$1-1,11),"-")</f>
        <v>13200</v>
      </c>
      <c r="X139" s="123">
        <f>IF($O139&gt;=X$1,INDEX(整列!$A$2:$K$3512,MATCH($A139,整列!$A$2:$A$3512,0)+X$1-1,11),"-")</f>
        <v>11900</v>
      </c>
      <c r="Y139" s="123">
        <f>IF($O139&gt;=Y$1,INDEX(整列!$A$2:$K$3512,MATCH($A139,整列!$A$2:$A$3512,0)+Y$1-1,11),"-")</f>
        <v>9000</v>
      </c>
      <c r="Z139" s="123">
        <f>IF($O139&gt;=Z$1,INDEX(整列!$A$2:$K$3512,MATCH($A139,整列!$A$2:$A$3512,0)+Z$1-1,11),"-")</f>
        <v>9700</v>
      </c>
      <c r="AA139" s="123">
        <f>IF($O139&gt;=AA$1,INDEX(整列!$A$2:$K$3512,MATCH($A139,整列!$A$2:$A$3512,0)+AA$1-1,11),"-")</f>
        <v>8200</v>
      </c>
      <c r="AB139" s="123">
        <f>IF($O139&gt;=AB$1,INDEX(整列!$A$2:$K$3512,MATCH($A139,整列!$A$2:$A$3512,0)+AB$1-1,11),"-")</f>
        <v>18400</v>
      </c>
      <c r="AC139" s="123">
        <f>IF($O139&gt;=AC$1,INDEX(整列!$A$2:$K$3512,MATCH($A139,整列!$A$2:$A$3512,0)+AC$1-1,11),"-")</f>
        <v>15880</v>
      </c>
      <c r="AD139" s="123">
        <f>IF($O139&gt;=AD$1,INDEX(整列!$A$2:$K$3512,MATCH($A139,整列!$A$2:$A$3512,0)+AD$1-1,11),"-")</f>
        <v>15400</v>
      </c>
      <c r="AE139" s="123">
        <f>IF($O139&gt;=AE$1,INDEX(整列!$A$2:$K$3512,MATCH($A139,整列!$A$2:$A$3512,0)+AE$1-1,11),"-")</f>
        <v>9300</v>
      </c>
      <c r="AF139" s="123">
        <f>IF($O139&gt;=AF$1,INDEX(整列!$A$2:$K$3512,MATCH($A139,整列!$A$2:$A$3512,0)+AF$1-1,11),"-")</f>
        <v>5500</v>
      </c>
      <c r="AG139" s="123" t="str">
        <f>IF($O139&gt;=AG$1,INDEX(整列!$A$2:$K$3512,MATCH($A139,整列!$A$2:$A$3512,0)+AG$1-1,11),"-")</f>
        <v>-</v>
      </c>
      <c r="AH139" s="123" t="str">
        <f>IF($O139&gt;=AH$1,INDEX(整列!$A$2:$K$3512,MATCH($A139,整列!$A$2:$A$3512,0)+AH$1-1,11),"-")</f>
        <v>-</v>
      </c>
      <c r="AI139" s="123" t="str">
        <f>IF($O139&gt;=AI$1,INDEX(整列!$A$2:$K$3512,MATCH($A139,整列!$A$2:$A$3512,0)+AI$1-1,11),"-")</f>
        <v>-</v>
      </c>
      <c r="AJ139" s="123" t="str">
        <f>IF($O139&gt;=AJ$1,INDEX(整列!$A$2:$K$3512,MATCH($A139,整列!$A$2:$A$3512,0)+AJ$1-1,11),"-")</f>
        <v>-</v>
      </c>
      <c r="AK139" s="123" t="str">
        <f>IF($O139&gt;=AK$1,INDEX(整列!$A$2:$K$3512,MATCH($A139,整列!$A$2:$A$3512,0)+AK$1-1,11),"-")</f>
        <v>-</v>
      </c>
      <c r="AL139" s="123" t="str">
        <f>IF($O139&gt;=AL$1,INDEX(整列!$A$2:$K$3512,MATCH($A139,整列!$A$2:$A$3512,0)+AL$1-1,11),"-")</f>
        <v>-</v>
      </c>
      <c r="AM139" s="123" t="str">
        <f>IF($O139&gt;=AM$1,INDEX(整列!$A$2:$K$3512,MATCH($A139,整列!$A$2:$A$3512,0)+AM$1-1,11),"-")</f>
        <v>-</v>
      </c>
      <c r="AN139" s="123" t="str">
        <f>IF($O139&gt;=AN$1,INDEX(整列!$A$2:$K$3512,MATCH($A139,整列!$A$2:$A$3512,0)+AN$1-1,11),"-")</f>
        <v>-</v>
      </c>
      <c r="AO139" s="123" t="str">
        <f>IF($O139&gt;=AO$1,INDEX(整列!$A$2:$K$3512,MATCH($A139,整列!$A$2:$A$3512,0)+AO$1-1,11),"-")</f>
        <v>-</v>
      </c>
      <c r="AP139" s="123" t="str">
        <f>IF($O139&gt;=AP$1,INDEX(整列!$A$2:$K$3512,MATCH($A139,整列!$A$2:$A$3512,0)+AP$1-1,11),"-")</f>
        <v>-</v>
      </c>
      <c r="AQ139" s="123" t="str">
        <f>IF($O139&gt;=AQ$1,INDEX(整列!$A$2:$K$3512,MATCH($A139,整列!$A$2:$A$3512,0)+AQ$1-1,11),"-")</f>
        <v>-</v>
      </c>
      <c r="AR139" s="123" t="str">
        <f>IF($O139&gt;=AR$1,INDEX(整列!$A$2:$K$3512,MATCH($A139,整列!$A$2:$A$3512,0)+AR$1-1,11),"-")</f>
        <v>-</v>
      </c>
      <c r="AS139" s="123" t="str">
        <f>IF($O139&gt;=AS$1,INDEX(整列!$A$2:$K$3512,MATCH($A139,整列!$A$2:$A$3512,0)+AS$1-1,11),"-")</f>
        <v>-</v>
      </c>
      <c r="AT139" s="123" t="str">
        <f>IF($O139&gt;=AT$1,INDEX(整列!$A$2:$K$3512,MATCH($A139,整列!$A$2:$A$3512,0)+AT$1-1,11),"-")</f>
        <v>-</v>
      </c>
      <c r="AU139" s="123" t="str">
        <f>IF($O139&gt;=AU$1,INDEX(整列!$A$2:$K$3512,MATCH($A139,整列!$A$2:$A$3512,0)+AU$1-1,11),"-")</f>
        <v>-</v>
      </c>
      <c r="AV139" s="123" t="str">
        <f>IF($O139&gt;=AV$1,INDEX(整列!$A$2:$K$3512,MATCH($A139,整列!$A$2:$A$3512,0)+AV$1-1,11),"-")</f>
        <v>-</v>
      </c>
      <c r="AW139" s="123" t="str">
        <f>IF($O139&gt;=AW$1,INDEX(整列!$A$2:$K$3512,MATCH($A139,整列!$A$2:$A$3512,0)+AW$1-1,11),"-")</f>
        <v>-</v>
      </c>
      <c r="AX139" s="123" t="str">
        <f>IF($O139&gt;=AX$1,INDEX(整列!$A$2:$K$3512,MATCH($A139,整列!$A$2:$A$3512,0)+AX$1-1,11),"-")</f>
        <v>-</v>
      </c>
      <c r="AY139" s="123" t="str">
        <f>IF($O139&gt;=AY$1,INDEX(整列!$A$2:$K$3512,MATCH($A139,整列!$A$2:$A$3512,0)+AY$1-1,11),"-")</f>
        <v>-</v>
      </c>
      <c r="AZ139" s="123" t="str">
        <f>IF($O139&gt;=AZ$1,INDEX(整列!$A$2:$K$3512,MATCH($A139,整列!$A$2:$A$3512,0)+AZ$1-1,11),"-")</f>
        <v>-</v>
      </c>
      <c r="BA139" s="123" t="str">
        <f>IF($O139&gt;=BA$1,INDEX(整列!$A$2:$K$3512,MATCH($A139,整列!$A$2:$A$3512,0)+BA$1-1,11),"-")</f>
        <v>-</v>
      </c>
      <c r="BB139" s="123" t="str">
        <f>IF($O139&gt;=BB$1,INDEX(整列!$A$2:$K$3512,MATCH($A139,整列!$A$2:$A$3512,0)+BB$1-1,11),"-")</f>
        <v>-</v>
      </c>
      <c r="BC139" s="123" t="str">
        <f>IF($O139&gt;=BC$1,INDEX(整列!$A$2:$K$3512,MATCH($A139,整列!$A$2:$A$3512,0)+BC$1-1,11),"-")</f>
        <v>-</v>
      </c>
      <c r="BD139" s="123" t="str">
        <f>IF($O139&gt;=BD$1,INDEX(整列!$A$2:$K$3512,MATCH($A139,整列!$A$2:$A$3512,0)+BD$1-1,11),"-")</f>
        <v>-</v>
      </c>
      <c r="BE139" s="123" t="str">
        <f>IF($O139&gt;=BE$1,INDEX(整列!$A$2:$K$3512,MATCH($A139,整列!$A$2:$A$3512,0)+BE$1-1,11),"-")</f>
        <v>-</v>
      </c>
      <c r="BF139" s="123" t="str">
        <f>IF($O139&gt;=BF$1,INDEX(整列!$A$2:$K$3512,MATCH($A139,整列!$A$2:$A$3512,0)+BF$1-1,11),"-")</f>
        <v>-</v>
      </c>
      <c r="BG139" s="123" t="str">
        <f>IF($O139&gt;=BG$1,INDEX(整列!$A$2:$K$3512,MATCH($A139,整列!$A$2:$A$3512,0)+BG$1-1,11),"-")</f>
        <v>-</v>
      </c>
      <c r="BH139" s="123" t="str">
        <f>IF($O139&gt;=BH$1,INDEX(整列!$A$2:$K$3512,MATCH($A139,整列!$A$2:$A$3512,0)+BH$1-1,11),"-")</f>
        <v>-</v>
      </c>
      <c r="BI139" s="123" t="str">
        <f>IF($O139&gt;=BI$1,INDEX(整列!$A$2:$K$3512,MATCH($A139,整列!$A$2:$A$3512,0)+BI$1-1,11),"-")</f>
        <v>-</v>
      </c>
      <c r="BJ139" s="123" t="str">
        <f>IF($O139&gt;=BJ$1,INDEX(整列!$A$2:$K$3512,MATCH($A139,整列!$A$2:$A$3512,0)+BJ$1-1,11),"-")</f>
        <v>-</v>
      </c>
      <c r="BK139" s="123" t="str">
        <f>IF($O139&gt;=BK$1,INDEX(整列!$A$2:$K$3512,MATCH($A139,整列!$A$2:$A$3512,0)+BK$1-1,11),"-")</f>
        <v>-</v>
      </c>
      <c r="BL139" s="123" t="str">
        <f>IF($O139&gt;=BL$1,INDEX(整列!$A$2:$K$3512,MATCH($A139,整列!$A$2:$A$3512,0)+BL$1-1,11),"-")</f>
        <v>-</v>
      </c>
      <c r="BM139" s="123" t="str">
        <f>IF($O139&gt;=BM$1,INDEX(整列!$A$2:$K$3512,MATCH($A139,整列!$A$2:$A$3512,0)+BM$1-1,11),"-")</f>
        <v>-</v>
      </c>
      <c r="BN139" s="123" t="str">
        <f>IF($O139&gt;=BN$1,INDEX(整列!$A$2:$K$3512,MATCH($A139,整列!$A$2:$A$3512,0)+BN$1-1,11),"-")</f>
        <v>-</v>
      </c>
      <c r="BO139" s="123" t="str">
        <f>IF($O139&gt;=BO$1,INDEX(整列!$A$2:$K$3512,MATCH($A139,整列!$A$2:$A$3512,0)+BO$1-1,11),"-")</f>
        <v>-</v>
      </c>
      <c r="BP139" s="123" t="str">
        <f>IF($O139&gt;=BP$1,INDEX(整列!$A$2:$K$3512,MATCH($A139,整列!$A$2:$A$3512,0)+BP$1-1,11),"-")</f>
        <v>-</v>
      </c>
      <c r="BQ139" s="123" t="str">
        <f>IF($O139&gt;=BQ$1,INDEX(整列!$A$2:$K$3512,MATCH($A139,整列!$A$2:$A$3512,0)+BQ$1-1,11),"-")</f>
        <v>-</v>
      </c>
      <c r="BR139" s="123" t="str">
        <f>IF($O139&gt;=BR$1,INDEX(整列!$A$2:$K$3512,MATCH($A139,整列!$A$2:$A$3512,0)+BR$1-1,11),"-")</f>
        <v>-</v>
      </c>
      <c r="BS139" s="123" t="str">
        <f>IF($O139&gt;=BS$1,INDEX(整列!$A$2:$K$3512,MATCH($A139,整列!$A$2:$A$3512,0)+BS$1-1,11),"-")</f>
        <v>-</v>
      </c>
      <c r="BT139" s="123" t="str">
        <f>IF($O139&gt;=BT$1,INDEX(整列!$A$2:$K$3512,MATCH($A139,整列!$A$2:$A$3512,0)+BT$1-1,11),"-")</f>
        <v>-</v>
      </c>
      <c r="BU139" s="123" t="str">
        <f>IF($O139&gt;=BU$1,INDEX(整列!$A$2:$K$3512,MATCH($A139,整列!$A$2:$A$3512,0)+BU$1-1,11),"-")</f>
        <v>-</v>
      </c>
      <c r="BV139" s="123" t="str">
        <f>IF($O139&gt;=BV$1,INDEX(整列!$A$2:$K$3512,MATCH($A139,整列!$A$2:$A$3512,0)+BV$1-1,11),"-")</f>
        <v>-</v>
      </c>
      <c r="BW139" s="123" t="str">
        <f>IF($O139&gt;=BW$1,INDEX(整列!$A$2:$K$3512,MATCH($A139,整列!$A$2:$A$3512,0)+BW$1-1,11),"-")</f>
        <v>-</v>
      </c>
      <c r="BX139" s="123" t="str">
        <f>IF($O139&gt;=BX$1,INDEX(整列!$A$2:$K$3512,MATCH($A139,整列!$A$2:$A$3512,0)+BX$1-1,11),"-")</f>
        <v>-</v>
      </c>
      <c r="BY139" s="123" t="str">
        <f>IF($O139&gt;=BY$1,INDEX(整列!$A$2:$K$3512,MATCH($A139,整列!$A$2:$A$3512,0)+BY$1-1,11),"-")</f>
        <v>-</v>
      </c>
      <c r="BZ139" s="123" t="str">
        <f>IF($O139&gt;=BZ$1,INDEX(整列!$A$2:$K$3512,MATCH($A139,整列!$A$2:$A$3512,0)+BZ$1-1,11),"-")</f>
        <v>-</v>
      </c>
      <c r="CA139" s="123" t="str">
        <f>IF($O139&gt;=CA$1,INDEX(整列!$A$2:$K$3512,MATCH($A139,整列!$A$2:$A$3512,0)+CA$1-1,11),"-")</f>
        <v>-</v>
      </c>
      <c r="CB139" s="123" t="str">
        <f>IF($O139&gt;=CB$1,INDEX(整列!$A$2:$K$3512,MATCH($A139,整列!$A$2:$A$3512,0)+CB$1-1,11),"-")</f>
        <v>-</v>
      </c>
      <c r="CC139" s="123" t="str">
        <f>IF($O139&gt;=CC$1,INDEX(整列!$A$2:$K$3512,MATCH($A139,整列!$A$2:$A$3512,0)+CC$1-1,11),"-")</f>
        <v>-</v>
      </c>
      <c r="CD139" s="123" t="str">
        <f>IF($O139&gt;=CD$1,INDEX(整列!$A$2:$K$3512,MATCH($A139,整列!$A$2:$A$3512,0)+CD$1-1,11),"-")</f>
        <v>-</v>
      </c>
      <c r="CE139" s="123" t="str">
        <f>IF($O139&gt;=CE$1,INDEX(整列!$A$2:$K$3512,MATCH($A139,整列!$A$2:$A$3512,0)+CE$1-1,11),"-")</f>
        <v>-</v>
      </c>
      <c r="CF139" s="123" t="str">
        <f>IF($O139&gt;=CF$1,INDEX(整列!$A$2:$K$3512,MATCH($A139,整列!$A$2:$A$3512,0)+CF$1-1,11),"-")</f>
        <v>-</v>
      </c>
      <c r="CG139" s="123" t="str">
        <f>IF($O139&gt;=CG$1,INDEX(整列!$A$2:$K$3512,MATCH($A139,整列!$A$2:$A$3512,0)+CG$1-1,11),"-")</f>
        <v>-</v>
      </c>
      <c r="CH139" s="123" t="str">
        <f>IF($O139&gt;=CH$1,INDEX(整列!$A$2:$K$3512,MATCH($A139,整列!$A$2:$A$3512,0)+CH$1-1,11),"-")</f>
        <v>-</v>
      </c>
      <c r="CI139" s="123" t="str">
        <f>IF($O139&gt;=CI$1,INDEX(整列!$A$2:$K$3512,MATCH($A139,整列!$A$2:$A$3512,0)+CI$1-1,11),"-")</f>
        <v>-</v>
      </c>
      <c r="CJ139" s="123" t="str">
        <f>IF($O139&gt;=CJ$1,INDEX(整列!$A$2:$K$3512,MATCH($A139,整列!$A$2:$A$3512,0)+CJ$1-1,11),"-")</f>
        <v>-</v>
      </c>
      <c r="CK139" s="123" t="str">
        <f>IF($O139&gt;=CK$1,INDEX(整列!$A$2:$K$3512,MATCH($A139,整列!$A$2:$A$3512,0)+CK$1-1,11),"-")</f>
        <v>-</v>
      </c>
      <c r="CL139" s="123" t="str">
        <f>IF($O139&gt;=CL$1,INDEX(整列!$A$2:$K$3512,MATCH($A139,整列!$A$2:$A$3512,0)+CL$1-1,11),"-")</f>
        <v>-</v>
      </c>
      <c r="CM139" s="123" t="str">
        <f>IF($O139&gt;=CM$1,INDEX(整列!$A$2:$K$3512,MATCH($A139,整列!$A$2:$A$3512,0)+CM$1-1,11),"-")</f>
        <v>-</v>
      </c>
      <c r="CN139" s="123" t="str">
        <f>IF($O139&gt;=CN$1,INDEX(整列!$A$2:$K$3512,MATCH($A139,整列!$A$2:$A$3512,0)+CN$1-1,11),"-")</f>
        <v>-</v>
      </c>
      <c r="CO139" s="123" t="str">
        <f>IF($O139&gt;=CO$1,INDEX(整列!$A$2:$K$3512,MATCH($A139,整列!$A$2:$A$3512,0)+CO$1-1,11),"-")</f>
        <v>-</v>
      </c>
      <c r="CP139" s="123" t="str">
        <f>IF($O139&gt;=CP$1,INDEX(整列!$A$2:$K$3512,MATCH($A139,整列!$A$2:$A$3512,0)+CP$1-1,11),"-")</f>
        <v>-</v>
      </c>
      <c r="CQ139" s="123" t="str">
        <f>IF($O139&gt;=CQ$1,INDEX(整列!$A$2:$K$3512,MATCH($A139,整列!$A$2:$A$3512,0)+CQ$1-1,11),"-")</f>
        <v>-</v>
      </c>
      <c r="CR139" s="123" t="str">
        <f>IF($O139&gt;=CR$1,INDEX(整列!$A$2:$K$3512,MATCH($A139,整列!$A$2:$A$3512,0)+CR$1-1,11),"-")</f>
        <v>-</v>
      </c>
      <c r="CS139" s="123" t="str">
        <f>IF($O139&gt;=CS$1,INDEX(整列!$A$2:$K$3512,MATCH($A139,整列!$A$2:$A$3512,0)+CS$1-1,11),"-")</f>
        <v>-</v>
      </c>
      <c r="CT139" s="123" t="str">
        <f>IF($O139&gt;=CT$1,INDEX(整列!$A$2:$K$3512,MATCH($A139,整列!$A$2:$A$3512,0)+CT$1-1,11),"-")</f>
        <v>-</v>
      </c>
      <c r="CU139" s="123" t="str">
        <f>IF($O139&gt;=CU$1,INDEX(整列!$A$2:$K$3512,MATCH($A139,整列!$A$2:$A$3512,0)+CU$1-1,11),"-")</f>
        <v>-</v>
      </c>
      <c r="CV139" s="123" t="str">
        <f>IF($O139&gt;=CV$1,INDEX(整列!$A$2:$K$3512,MATCH($A139,整列!$A$2:$A$3512,0)+CV$1-1,11),"-")</f>
        <v>-</v>
      </c>
      <c r="CW139" s="123" t="str">
        <f>IF($O139&gt;=CW$1,INDEX(整列!$A$2:$K$3512,MATCH($A139,整列!$A$2:$A$3512,0)+CW$1-1,11),"-")</f>
        <v>-</v>
      </c>
      <c r="CX139" s="123" t="str">
        <f>IF($O139&gt;=CX$1,INDEX(整列!$A$2:$K$3512,MATCH($A139,整列!$A$2:$A$3512,0)+CX$1-1,11),"-")</f>
        <v>-</v>
      </c>
      <c r="CY139" s="123" t="str">
        <f>IF($O139&gt;=CY$1,INDEX(整列!$A$2:$K$3512,MATCH($A139,整列!$A$2:$A$3512,0)+CY$1-1,11),"-")</f>
        <v>-</v>
      </c>
      <c r="CZ139" s="123" t="str">
        <f>IF($O139&gt;=CZ$1,INDEX(整列!$A$2:$K$3512,MATCH($A139,整列!$A$2:$A$3512,0)+CZ$1-1,11),"-")</f>
        <v>-</v>
      </c>
      <c r="DA139" s="123" t="str">
        <f>IF($O139&gt;=DA$1,INDEX(整列!$A$2:$K$3512,MATCH($A139,整列!$A$2:$A$3512,0)+DA$1-1,11),"-")</f>
        <v>-</v>
      </c>
      <c r="DB139" s="123" t="str">
        <f>IF($O139&gt;=DB$1,INDEX(整列!$A$2:$K$3512,MATCH($A139,整列!$A$2:$A$3512,0)+DB$1-1,11),"-")</f>
        <v>-</v>
      </c>
      <c r="DC139" s="123" t="str">
        <f>IF($O139&gt;=DC$1,INDEX(整列!$A$2:$K$3512,MATCH($A139,整列!$A$2:$A$3512,0)+DC$1-1,11),"-")</f>
        <v>-</v>
      </c>
      <c r="DD139" s="123" t="str">
        <f>IF($O139&gt;=DD$1,INDEX(整列!$A$2:$K$3512,MATCH($A139,整列!$A$2:$A$3512,0)+DD$1-1,11),"-")</f>
        <v>-</v>
      </c>
      <c r="DE139" s="123" t="str">
        <f>IF($O139&gt;=DE$1,INDEX(整列!$A$2:$K$3512,MATCH($A139,整列!$A$2:$A$3512,0)+DE$1-1,11),"-")</f>
        <v>-</v>
      </c>
      <c r="DF139" s="123" t="str">
        <f>IF($O139&gt;=DF$1,INDEX(整列!$A$2:$K$3512,MATCH($A139,整列!$A$2:$A$3512,0)+DF$1-1,11),"-")</f>
        <v>-</v>
      </c>
      <c r="DG139" s="123" t="str">
        <f>IF($O139&gt;=DG$1,INDEX(整列!$A$2:$K$3512,MATCH($A139,整列!$A$2:$A$3512,0)+DG$1-1,11),"-")</f>
        <v>-</v>
      </c>
      <c r="DH139" s="123" t="str">
        <f>IF($O139&gt;=DH$1,INDEX(整列!$A$2:$K$3512,MATCH($A139,整列!$A$2:$A$3512,0)+DH$1-1,11),"-")</f>
        <v>-</v>
      </c>
      <c r="DI139" s="123" t="str">
        <f>IF($O139&gt;=DI$1,INDEX(整列!$A$2:$K$3512,MATCH($A139,整列!$A$2:$A$3512,0)+DI$1-1,11),"-")</f>
        <v>-</v>
      </c>
      <c r="DJ139" s="123" t="str">
        <f>IF($O139&gt;=DJ$1,INDEX(整列!$A$2:$K$3512,MATCH($A139,整列!$A$2:$A$3512,0)+DJ$1-1,11),"-")</f>
        <v>-</v>
      </c>
      <c r="DK139" s="123" t="str">
        <f>IF($O139&gt;=DK$1,INDEX(整列!$A$2:$K$3512,MATCH($A139,整列!$A$2:$A$3512,0)+DK$1-1,11),"-")</f>
        <v>-</v>
      </c>
      <c r="DL139" s="123" t="str">
        <f>IF($O139&gt;=DL$1,INDEX(整列!$A$2:$K$3512,MATCH($A139,整列!$A$2:$A$3512,0)+DL$1-1,11),"-")</f>
        <v>-</v>
      </c>
      <c r="DM139" s="123" t="str">
        <f>IF($O139&gt;=DM$1,INDEX(整列!$A$2:$K$3512,MATCH($A139,整列!$A$2:$A$3512,0)+DM$1-1,11),"-")</f>
        <v>-</v>
      </c>
      <c r="DN139" s="123" t="str">
        <f>IF($O139&gt;=DN$1,INDEX(整列!$A$2:$K$3512,MATCH($A139,整列!$A$2:$A$3512,0)+DN$1-1,11),"-")</f>
        <v>-</v>
      </c>
      <c r="DO139" s="123" t="str">
        <f>IF($O139&gt;=DO$1,INDEX(整列!$A$2:$K$3512,MATCH($A139,整列!$A$2:$A$3512,0)+DO$1-1,11),"-")</f>
        <v>-</v>
      </c>
      <c r="DP139" s="123" t="str">
        <f>IF($O139&gt;=DP$1,INDEX(整列!$A$2:$K$3512,MATCH($A139,整列!$A$2:$A$3512,0)+DP$1-1,11),"-")</f>
        <v>-</v>
      </c>
      <c r="DQ139" s="123" t="str">
        <f>IF($O139&gt;=DQ$1,INDEX(整列!$A$2:$K$3512,MATCH($A139,整列!$A$2:$A$3512,0)+DQ$1-1,11),"-")</f>
        <v>-</v>
      </c>
      <c r="DR139" s="123" t="str">
        <f>IF($O139&gt;=DR$1,INDEX(整列!$A$2:$K$3512,MATCH($A139,整列!$A$2:$A$3512,0)+DR$1-1,11),"-")</f>
        <v>-</v>
      </c>
      <c r="DS139" s="123" t="str">
        <f>IF($O139&gt;=DS$1,INDEX(整列!$A$2:$K$3512,MATCH($A139,整列!$A$2:$A$3512,0)+DS$1-1,11),"-")</f>
        <v>-</v>
      </c>
      <c r="DT139" s="123" t="str">
        <f>IF($O139&gt;=DT$1,INDEX(整列!$A$2:$K$3512,MATCH($A139,整列!$A$2:$A$3512,0)+DT$1-1,11),"-")</f>
        <v>-</v>
      </c>
      <c r="DU139" s="123" t="str">
        <f>IF($O139&gt;=DU$1,INDEX(整列!$A$2:$K$3512,MATCH($A139,整列!$A$2:$A$3512,0)+DU$1-1,11),"-")</f>
        <v>-</v>
      </c>
      <c r="DV139" s="123" t="str">
        <f>IF($O139&gt;=DV$1,INDEX(整列!$A$2:$K$3512,MATCH($A139,整列!$A$2:$A$3512,0)+DV$1-1,11),"-")</f>
        <v>-</v>
      </c>
      <c r="DW139" s="123" t="str">
        <f>IF($O139&gt;=DW$1,INDEX(整列!$A$2:$K$3512,MATCH($A139,整列!$A$2:$A$3512,0)+DW$1-1,11),"-")</f>
        <v>-</v>
      </c>
      <c r="DX139" s="123" t="str">
        <f>IF($O139&gt;=DX$1,INDEX(整列!$A$2:$K$3512,MATCH($A139,整列!$A$2:$A$3512,0)+DX$1-1,11),"-")</f>
        <v>-</v>
      </c>
      <c r="DY139" s="123" t="str">
        <f>IF($O139&gt;=DY$1,INDEX(整列!$A$2:$K$3512,MATCH($A139,整列!$A$2:$A$3512,0)+DY$1-1,11),"-")</f>
        <v>-</v>
      </c>
      <c r="DZ139" s="123" t="str">
        <f>IF($O139&gt;=DZ$1,INDEX(整列!$A$2:$K$3512,MATCH($A139,整列!$A$2:$A$3512,0)+DZ$1-1,11),"-")</f>
        <v>-</v>
      </c>
      <c r="EA139" s="123" t="str">
        <f>IF($O139&gt;=EA$1,INDEX(整列!$A$2:$K$3512,MATCH($A139,整列!$A$2:$A$3512,0)+EA$1-1,11),"-")</f>
        <v>-</v>
      </c>
      <c r="EB139" s="123" t="str">
        <f>IF($O139&gt;=EB$1,INDEX(整列!$A$2:$K$3512,MATCH($A139,整列!$A$2:$A$3512,0)+EB$1-1,11),"-")</f>
        <v>-</v>
      </c>
      <c r="EC139" s="123" t="str">
        <f>IF($O139&gt;=EC$1,INDEX(整列!$A$2:$K$3512,MATCH($A139,整列!$A$2:$A$3512,0)+EC$1-1,11),"-")</f>
        <v>-</v>
      </c>
      <c r="ED139" s="123" t="str">
        <f>IF($O139&gt;=ED$1,INDEX(整列!$A$2:$K$3512,MATCH($A139,整列!$A$2:$A$3512,0)+ED$1-1,11),"-")</f>
        <v>-</v>
      </c>
      <c r="EE139" s="123" t="str">
        <f>IF($O139&gt;=EE$1,INDEX(整列!$A$2:$K$3512,MATCH($A139,整列!$A$2:$A$3512,0)+EE$1-1,11),"-")</f>
        <v>-</v>
      </c>
      <c r="EF139" s="123" t="str">
        <f>IF($O139&gt;=EF$1,INDEX(整列!$A$2:$K$3512,MATCH($A139,整列!$A$2:$A$3512,0)+EF$1-1,11),"-")</f>
        <v>-</v>
      </c>
      <c r="EG139" s="123" t="str">
        <f>IF($O139&gt;=EG$1,INDEX(整列!$A$2:$K$3512,MATCH($A139,整列!$A$2:$A$3512,0)+EG$1-1,11),"-")</f>
        <v>-</v>
      </c>
      <c r="EH139" s="123" t="str">
        <f>IF($O139&gt;=EH$1,INDEX(整列!$A$2:$K$3512,MATCH($A139,整列!$A$2:$A$3512,0)+EH$1-1,11),"-")</f>
        <v>-</v>
      </c>
      <c r="EI139" s="123" t="str">
        <f>IF($O139&gt;=EI$1,INDEX(整列!$A$2:$K$3512,MATCH($A139,整列!$A$2:$A$3512,0)+EI$1-1,11),"-")</f>
        <v>-</v>
      </c>
      <c r="EJ139" s="123" t="str">
        <f>IF($O139&gt;=EJ$1,INDEX(整列!$A$2:$K$3512,MATCH($A139,整列!$A$2:$A$3512,0)+EJ$1-1,11),"-")</f>
        <v>-</v>
      </c>
      <c r="EK139" s="123" t="str">
        <f>IF($O139&gt;=EK$1,INDEX(整列!$A$2:$K$3512,MATCH($A139,整列!$A$2:$A$3512,0)+EK$1-1,11),"-")</f>
        <v>-</v>
      </c>
      <c r="EL139" s="123" t="str">
        <f>IF($O139&gt;=EL$1,INDEX(整列!$A$2:$K$3512,MATCH($A139,整列!$A$2:$A$3512,0)+EL$1-1,11),"-")</f>
        <v>-</v>
      </c>
      <c r="EM139" s="123" t="str">
        <f>IF($O139&gt;=EM$1,INDEX(整列!$A$2:$K$3512,MATCH($A139,整列!$A$2:$A$3512,0)+EM$1-1,11),"-")</f>
        <v>-</v>
      </c>
      <c r="EN139" s="123" t="str">
        <f>IF($O139&gt;=EN$1,INDEX(整列!$A$2:$K$3512,MATCH($A139,整列!$A$2:$A$3512,0)+EN$1-1,11),"-")</f>
        <v>-</v>
      </c>
      <c r="EO139" s="123" t="str">
        <f>IF($O139&gt;=EO$1,INDEX(整列!$A$2:$K$3512,MATCH($A139,整列!$A$2:$A$3512,0)+EO$1-1,11),"-")</f>
        <v>-</v>
      </c>
      <c r="EP139" s="123" t="str">
        <f>IF($O139&gt;=EP$1,INDEX(整列!$A$2:$K$3512,MATCH($A139,整列!$A$2:$A$3512,0)+EP$1-1,11),"-")</f>
        <v>-</v>
      </c>
      <c r="EQ139" s="123" t="str">
        <f>IF($O139&gt;=EQ$1,INDEX(整列!$A$2:$K$3512,MATCH($A139,整列!$A$2:$A$3512,0)+EQ$1-1,11),"-")</f>
        <v>-</v>
      </c>
      <c r="ER139" s="123" t="str">
        <f>IF($O139&gt;=ER$1,INDEX(整列!$A$2:$K$3512,MATCH($A139,整列!$A$2:$A$3512,0)+ER$1-1,11),"-")</f>
        <v>-</v>
      </c>
      <c r="ES139" s="123" t="str">
        <f>IF($O139&gt;=ES$1,INDEX(整列!$A$2:$K$3512,MATCH($A139,整列!$A$2:$A$3512,0)+ES$1-1,11),"-")</f>
        <v>-</v>
      </c>
      <c r="ET139" s="123" t="str">
        <f>IF($O139&gt;=ET$1,INDEX(整列!$A$2:$K$3512,MATCH($A139,整列!$A$2:$A$3512,0)+ET$1-1,11),"-")</f>
        <v>-</v>
      </c>
      <c r="EU139" s="123" t="str">
        <f>IF($O139&gt;=EU$1,INDEX(整列!$A$2:$K$3512,MATCH($A139,整列!$A$2:$A$3512,0)+EU$1-1,11),"-")</f>
        <v>-</v>
      </c>
      <c r="EV139" s="123" t="str">
        <f>IF($O139&gt;=EV$1,INDEX(整列!$A$2:$K$3512,MATCH($A139,整列!$A$2:$A$3512,0)+EV$1-1,11),"-")</f>
        <v>-</v>
      </c>
      <c r="EW139" s="123" t="str">
        <f>IF($O139&gt;=EW$1,INDEX(整列!$A$2:$K$3512,MATCH($A139,整列!$A$2:$A$3512,0)+EW$1-1,11),"-")</f>
        <v>-</v>
      </c>
      <c r="EX139" s="123" t="str">
        <f>IF($O139&gt;=EX$1,INDEX(整列!$A$2:$K$3512,MATCH($A139,整列!$A$2:$A$3512,0)+EX$1-1,11),"-")</f>
        <v>-</v>
      </c>
      <c r="EY139" s="123" t="str">
        <f>IF($O139&gt;=EY$1,INDEX(整列!$A$2:$K$3512,MATCH($A139,整列!$A$2:$A$3512,0)+EY$1-1,11),"-")</f>
        <v>-</v>
      </c>
      <c r="EZ139" s="123" t="str">
        <f>IF($O139&gt;=EZ$1,INDEX(整列!$A$2:$K$3512,MATCH($A139,整列!$A$2:$A$3512,0)+EZ$1-1,11),"-")</f>
        <v>-</v>
      </c>
      <c r="FA139" s="123" t="str">
        <f>IF($O139&gt;=FA$1,INDEX(整列!$A$2:$K$3512,MATCH($A139,整列!$A$2:$A$3512,0)+FA$1-1,11),"-")</f>
        <v>-</v>
      </c>
      <c r="FB139" s="123" t="str">
        <f>IF($O139&gt;=FB$1,INDEX(整列!$A$2:$K$3512,MATCH($A139,整列!$A$2:$A$3512,0)+FB$1-1,11),"-")</f>
        <v>-</v>
      </c>
      <c r="FC139" s="123" t="str">
        <f>IF($O139&gt;=FC$1,INDEX(整列!$A$2:$K$3512,MATCH($A139,整列!$A$2:$A$3512,0)+FC$1-1,11),"-")</f>
        <v>-</v>
      </c>
      <c r="FD139" s="123" t="str">
        <f>IF($O139&gt;=FD$1,INDEX(整列!$A$2:$K$3512,MATCH($A139,整列!$A$2:$A$3512,0)+FD$1-1,11),"-")</f>
        <v>-</v>
      </c>
      <c r="FE139" s="123" t="str">
        <f>IF($O139&gt;=FE$1,INDEX(整列!$A$2:$K$3512,MATCH($A139,整列!$A$2:$A$3512,0)+FE$1-1,11),"-")</f>
        <v>-</v>
      </c>
      <c r="FF139" s="123" t="str">
        <f>IF($O139&gt;=FF$1,INDEX(整列!$A$2:$K$3512,MATCH($A139,整列!$A$2:$A$3512,0)+FF$1-1,11),"-")</f>
        <v>-</v>
      </c>
      <c r="FG139" s="123" t="str">
        <f>IF($O139&gt;=FG$1,INDEX(整列!$A$2:$K$3512,MATCH($A139,整列!$A$2:$A$3512,0)+FG$1-1,11),"-")</f>
        <v>-</v>
      </c>
      <c r="FH139" s="123" t="str">
        <f>IF($O139&gt;=FH$1,INDEX(整列!$A$2:$K$3512,MATCH($A139,整列!$A$2:$A$3512,0)+FH$1-1,11),"-")</f>
        <v>-</v>
      </c>
      <c r="FI139" s="123" t="str">
        <f>IF($O139&gt;=FI$1,INDEX(整列!$A$2:$K$3512,MATCH($A139,整列!$A$2:$A$3512,0)+FI$1-1,11),"-")</f>
        <v>-</v>
      </c>
      <c r="FJ139" s="123" t="str">
        <f>IF($O139&gt;=FJ$1,INDEX(整列!$A$2:$K$3512,MATCH($A139,整列!$A$2:$A$3512,0)+FJ$1-1,11),"-")</f>
        <v>-</v>
      </c>
      <c r="FK139" s="123" t="str">
        <f>IF($O139&gt;=FK$1,INDEX(整列!$A$2:$K$3512,MATCH($A139,整列!$A$2:$A$3512,0)+FK$1-1,11),"-")</f>
        <v>-</v>
      </c>
      <c r="FL139" s="123" t="str">
        <f>IF($O139&gt;=FL$1,INDEX(整列!$A$2:$K$3512,MATCH($A139,整列!$A$2:$A$3512,0)+FL$1-1,11),"-")</f>
        <v>-</v>
      </c>
      <c r="FM139" s="123" t="str">
        <f>IF($O139&gt;=FM$1,INDEX(整列!$A$2:$K$3512,MATCH($A139,整列!$A$2:$A$3512,0)+FM$1-1,11),"-")</f>
        <v>-</v>
      </c>
      <c r="FN139" s="123" t="str">
        <f>IF($O139&gt;=FN$1,INDEX(整列!$A$2:$K$3512,MATCH($A139,整列!$A$2:$A$3512,0)+FN$1-1,11),"-")</f>
        <v>-</v>
      </c>
      <c r="FO139" s="123" t="str">
        <f>IF($O139&gt;=FO$1,INDEX(整列!$A$2:$K$3512,MATCH($A139,整列!$A$2:$A$3512,0)+FO$1-1,11),"-")</f>
        <v>-</v>
      </c>
      <c r="FP139" s="123" t="str">
        <f>IF($O139&gt;=FP$1,INDEX(整列!$A$2:$K$3512,MATCH($A139,整列!$A$2:$A$3512,0)+FP$1-1,11),"-")</f>
        <v>-</v>
      </c>
      <c r="FQ139" s="123" t="str">
        <f>IF($O139&gt;=FQ$1,INDEX(整列!$A$2:$K$3512,MATCH($A139,整列!$A$2:$A$3512,0)+FQ$1-1,11),"-")</f>
        <v>-</v>
      </c>
      <c r="FR139" s="123" t="str">
        <f>IF($O139&gt;=FR$1,INDEX(整列!$A$2:$K$3512,MATCH($A139,整列!$A$2:$A$3512,0)+FR$1-1,11),"-")</f>
        <v>-</v>
      </c>
      <c r="FS139" s="123" t="str">
        <f>IF($O139&gt;=FS$1,INDEX(整列!$A$2:$K$3512,MATCH($A139,整列!$A$2:$A$3512,0)+FS$1-1,11),"-")</f>
        <v>-</v>
      </c>
      <c r="FT139" s="123" t="str">
        <f>IF($O139&gt;=FT$1,INDEX(整列!$A$2:$K$3512,MATCH($A139,整列!$A$2:$A$3512,0)+FT$1-1,11),"-")</f>
        <v>-</v>
      </c>
      <c r="FU139" s="123" t="str">
        <f>IF($O139&gt;=FU$1,INDEX(整列!$A$2:$K$3512,MATCH($A139,整列!$A$2:$A$3512,0)+FU$1-1,11),"-")</f>
        <v>-</v>
      </c>
      <c r="FV139" s="123" t="str">
        <f>IF($O139&gt;=FV$1,INDEX(整列!$A$2:$K$3512,MATCH($A139,整列!$A$2:$A$3512,0)+FV$1-1,11),"-")</f>
        <v>-</v>
      </c>
      <c r="FW139" s="123" t="str">
        <f>IF($O139&gt;=FW$1,INDEX(整列!$A$2:$K$3512,MATCH($A139,整列!$A$2:$A$3512,0)+FW$1-1,11),"-")</f>
        <v>-</v>
      </c>
      <c r="FX139" s="123" t="str">
        <f>IF($O139&gt;=FX$1,INDEX(整列!$A$2:$K$3512,MATCH($A139,整列!$A$2:$A$3512,0)+FX$1-1,11),"-")</f>
        <v>-</v>
      </c>
      <c r="FY139" s="123" t="str">
        <f>IF($O139&gt;=FY$1,INDEX(整列!$A$2:$K$3512,MATCH($A139,整列!$A$2:$A$3512,0)+FY$1-1,11),"-")</f>
        <v>-</v>
      </c>
      <c r="FZ139" s="123" t="str">
        <f>IF($O139&gt;=FZ$1,INDEX(整列!$A$2:$K$3512,MATCH($A139,整列!$A$2:$A$3512,0)+FZ$1-1,11),"-")</f>
        <v>-</v>
      </c>
      <c r="GA139" s="123" t="str">
        <f>IF($O139&gt;=GA$1,INDEX(整列!$A$2:$K$3512,MATCH($A139,整列!$A$2:$A$3512,0)+GA$1-1,11),"-")</f>
        <v>-</v>
      </c>
      <c r="GB139" s="123" t="str">
        <f>IF($O139&gt;=GB$1,INDEX(整列!$A$2:$K$3512,MATCH($A139,整列!$A$2:$A$3512,0)+GB$1-1,11),"-")</f>
        <v>-</v>
      </c>
      <c r="GC139" s="123" t="str">
        <f>IF($O139&gt;=GC$1,INDEX(整列!$A$2:$K$3512,MATCH($A139,整列!$A$2:$A$3512,0)+GC$1-1,11),"-")</f>
        <v>-</v>
      </c>
      <c r="GD139" s="123" t="str">
        <f>IF($O139&gt;=GD$1,INDEX(整列!$A$2:$K$3512,MATCH($A139,整列!$A$2:$A$3512,0)+GD$1-1,11),"-")</f>
        <v>-</v>
      </c>
      <c r="GE139" s="123" t="str">
        <f>IF($O139&gt;=GE$1,INDEX(整列!$A$2:$K$3512,MATCH($A139,整列!$A$2:$A$3512,0)+GE$1-1,11),"-")</f>
        <v>-</v>
      </c>
      <c r="GF139" s="123" t="str">
        <f>IF($O139&gt;=GF$1,INDEX(整列!$A$2:$K$3512,MATCH($A139,整列!$A$2:$A$3512,0)+GF$1-1,11),"-")</f>
        <v>-</v>
      </c>
      <c r="GG139" s="123" t="str">
        <f>IF($O139&gt;=GG$1,INDEX(整列!$A$2:$K$3512,MATCH($A139,整列!$A$2:$A$3512,0)+GG$1-1,11),"-")</f>
        <v>-</v>
      </c>
      <c r="GH139" s="123" t="str">
        <f>IF($O139&gt;=GH$1,INDEX(整列!$A$2:$K$3512,MATCH($A139,整列!$A$2:$A$3512,0)+GH$1-1,11),"-")</f>
        <v>-</v>
      </c>
      <c r="GI139" s="123" t="str">
        <f>IF($O139&gt;=GI$1,INDEX(整列!$A$2:$K$3512,MATCH($A139,整列!$A$2:$A$3512,0)+GI$1-1,11),"-")</f>
        <v>-</v>
      </c>
      <c r="GJ139" s="123" t="str">
        <f>IF($O139&gt;=GJ$1,INDEX(整列!$A$2:$K$3512,MATCH($A139,整列!$A$2:$A$3512,0)+GJ$1-1,11),"-")</f>
        <v>-</v>
      </c>
      <c r="GK139" s="123" t="str">
        <f>IF($O139&gt;=GK$1,INDEX(整列!$A$2:$K$3512,MATCH($A139,整列!$A$2:$A$3512,0)+GK$1-1,11),"-")</f>
        <v>-</v>
      </c>
      <c r="GL139" s="123" t="str">
        <f>IF($O139&gt;=GL$1,INDEX(整列!$A$2:$K$3512,MATCH($A139,整列!$A$2:$A$3512,0)+GL$1-1,11),"-")</f>
        <v>-</v>
      </c>
      <c r="GM139" s="123" t="str">
        <f>IF($O139&gt;=GM$1,INDEX(整列!$A$2:$K$3512,MATCH($A139,整列!$A$2:$A$3512,0)+GM$1-1,11),"-")</f>
        <v>-</v>
      </c>
      <c r="GN139" s="123" t="str">
        <f>IF($O139&gt;=GN$1,INDEX(整列!$A$2:$K$3512,MATCH($A139,整列!$A$2:$A$3512,0)+GN$1-1,11),"-")</f>
        <v>-</v>
      </c>
      <c r="GO139" s="123" t="str">
        <f>IF($O139&gt;=GO$1,INDEX(整列!$A$2:$K$3512,MATCH($A139,整列!$A$2:$A$3512,0)+GO$1-1,11),"-")</f>
        <v>-</v>
      </c>
      <c r="GP139" s="123" t="str">
        <f>IF($O139&gt;=GP$1,INDEX(整列!$A$2:$K$3512,MATCH($A139,整列!$A$2:$A$3512,0)+GP$1-1,11),"-")</f>
        <v>-</v>
      </c>
      <c r="GQ139" s="123" t="str">
        <f>IF($O139&gt;=GQ$1,INDEX(整列!$A$2:$K$3512,MATCH($A139,整列!$A$2:$A$3512,0)+GQ$1-1,11),"-")</f>
        <v>-</v>
      </c>
      <c r="GR139" s="123" t="str">
        <f>IF($O139&gt;=GR$1,INDEX(整列!$A$2:$K$3512,MATCH($A139,整列!$A$2:$A$3512,0)+GR$1-1,11),"-")</f>
        <v>-</v>
      </c>
      <c r="GS139" s="123" t="str">
        <f>IF($O139&gt;=GS$1,INDEX(整列!$A$2:$K$3512,MATCH($A139,整列!$A$2:$A$3512,0)+GS$1-1,11),"-")</f>
        <v>-</v>
      </c>
      <c r="GT139" s="123" t="str">
        <f>IF($O139&gt;=GT$1,INDEX(整列!$A$2:$K$3512,MATCH($A139,整列!$A$2:$A$3512,0)+GT$1-1,11),"-")</f>
        <v>-</v>
      </c>
      <c r="GU139" s="123" t="str">
        <f>IF($O139&gt;=GU$1,INDEX(整列!$A$2:$K$3512,MATCH($A139,整列!$A$2:$A$3512,0)+GU$1-1,11),"-")</f>
        <v>-</v>
      </c>
      <c r="GV139" s="123" t="str">
        <f>IF($O139&gt;=GV$1,INDEX(整列!$A$2:$K$3512,MATCH($A139,整列!$A$2:$A$3512,0)+GV$1-1,11),"-")</f>
        <v>-</v>
      </c>
      <c r="GW139" s="123" t="str">
        <f>IF($O139&gt;=GW$1,INDEX(整列!$A$2:$K$3512,MATCH($A139,整列!$A$2:$A$3512,0)+GW$1-1,11),"-")</f>
        <v>-</v>
      </c>
      <c r="GX139" s="123" t="str">
        <f>IF($O139&gt;=GX$1,INDEX(整列!$A$2:$K$3512,MATCH($A139,整列!$A$2:$A$3512,0)+GX$1-1,11),"-")</f>
        <v>-</v>
      </c>
      <c r="GY139" s="123" t="str">
        <f>IF($O139&gt;=GY$1,INDEX(整列!$A$2:$K$3512,MATCH($A139,整列!$A$2:$A$3512,0)+GY$1-1,11),"-")</f>
        <v>-</v>
      </c>
      <c r="GZ139" s="123" t="str">
        <f>IF($O139&gt;=GZ$1,INDEX(整列!$A$2:$K$3512,MATCH($A139,整列!$A$2:$A$3512,0)+GZ$1-1,11),"-")</f>
        <v>-</v>
      </c>
      <c r="HA139" s="123" t="str">
        <f>IF($O139&gt;=HA$1,INDEX(整列!$A$2:$K$3512,MATCH($A139,整列!$A$2:$A$3512,0)+HA$1-1,11),"-")</f>
        <v>-</v>
      </c>
      <c r="HB139" s="123" t="str">
        <f>IF($O139&gt;=HB$1,INDEX(整列!$A$2:$K$3512,MATCH($A139,整列!$A$2:$A$3512,0)+HB$1-1,11),"-")</f>
        <v>-</v>
      </c>
      <c r="HC139" s="123" t="str">
        <f>IF($O139&gt;=HC$1,INDEX(整列!$A$2:$K$3512,MATCH($A139,整列!$A$2:$A$3512,0)+HC$1-1,11),"-")</f>
        <v>-</v>
      </c>
      <c r="HD139" s="123" t="str">
        <f>IF($O139&gt;=HD$1,INDEX(整列!$A$2:$K$3512,MATCH($A139,整列!$A$2:$A$3512,0)+HD$1-1,11),"-")</f>
        <v>-</v>
      </c>
      <c r="HE139" s="123" t="str">
        <f>IF($O139&gt;=HE$1,INDEX(整列!$A$2:$K$3512,MATCH($A139,整列!$A$2:$A$3512,0)+HE$1-1,11),"-")</f>
        <v>-</v>
      </c>
      <c r="HF139" s="123" t="str">
        <f>IF($O139&gt;=HF$1,INDEX(整列!$A$2:$K$3512,MATCH($A139,整列!$A$2:$A$3512,0)+HF$1-1,11),"-")</f>
        <v>-</v>
      </c>
      <c r="HG139" s="123" t="str">
        <f>IF($O139&gt;=HG$1,INDEX(整列!$A$2:$K$3512,MATCH($A139,整列!$A$2:$A$3512,0)+HG$1-1,11),"-")</f>
        <v>-</v>
      </c>
      <c r="HH139" s="123" t="str">
        <f>IF($O139&gt;=HH$1,INDEX(整列!$A$2:$K$3512,MATCH($A139,整列!$A$2:$A$3512,0)+HH$1-1,11),"-")</f>
        <v>-</v>
      </c>
      <c r="HI139" s="123" t="str">
        <f>IF($O139&gt;=HI$1,INDEX(整列!$A$2:$K$3512,MATCH($A139,整列!$A$2:$A$3512,0)+HI$1-1,11),"-")</f>
        <v>-</v>
      </c>
      <c r="HJ139" s="123" t="str">
        <f>IF($O139&gt;=HJ$1,INDEX(整列!$A$2:$K$3512,MATCH($A139,整列!$A$2:$A$3512,0)+HJ$1-1,11),"-")</f>
        <v>-</v>
      </c>
      <c r="HK139" s="123" t="str">
        <f>IF($O139&gt;=HK$1,INDEX(整列!$A$2:$K$3512,MATCH($A139,整列!$A$2:$A$3512,0)+HK$1-1,11),"-")</f>
        <v>-</v>
      </c>
      <c r="HL139" s="123" t="str">
        <f>IF($O139&gt;=HL$1,INDEX(整列!$A$2:$K$3512,MATCH($A139,整列!$A$2:$A$3512,0)+HL$1-1,11),"-")</f>
        <v>-</v>
      </c>
      <c r="HP139" s="101" t="str">
        <f t="shared" si="17"/>
        <v>B06-1206-0036</v>
      </c>
      <c r="HQ139" s="115">
        <f>COUNTIF(整列!$A$2:$A$3512,HP139)</f>
        <v>12</v>
      </c>
    </row>
    <row r="140" spans="1:225" ht="13.5">
      <c r="A140" s="48" t="s">
        <v>494</v>
      </c>
      <c r="B140" s="48" t="s">
        <v>370</v>
      </c>
      <c r="C140" s="48" t="s">
        <v>371</v>
      </c>
      <c r="D140" s="48" t="s">
        <v>187</v>
      </c>
      <c r="E140" s="48" t="s">
        <v>312</v>
      </c>
      <c r="F140" s="48" t="s">
        <v>205</v>
      </c>
      <c r="G140" s="48" t="s">
        <v>465</v>
      </c>
      <c r="H140" s="48" t="s">
        <v>187</v>
      </c>
      <c r="I140" s="48" t="s">
        <v>470</v>
      </c>
      <c r="J140" s="48" t="s">
        <v>184</v>
      </c>
      <c r="K140" s="48"/>
      <c r="L140" s="48" t="s">
        <v>269</v>
      </c>
      <c r="M140" s="48" t="s">
        <v>240</v>
      </c>
      <c r="N140" s="119"/>
      <c r="O140" s="120">
        <f>COUNTIF(整列!$A$2:$A$3512,$A140)</f>
        <v>32</v>
      </c>
      <c r="P140" s="121">
        <f t="shared" si="12"/>
        <v>14860.625</v>
      </c>
      <c r="Q140" s="121">
        <f t="shared" si="13"/>
        <v>10062.331035072091</v>
      </c>
      <c r="R140" s="122">
        <f t="shared" si="14"/>
        <v>45100</v>
      </c>
      <c r="S140" s="121">
        <f t="shared" si="15"/>
        <v>12150</v>
      </c>
      <c r="T140" s="121">
        <f t="shared" si="16"/>
        <v>900</v>
      </c>
      <c r="U140" s="123">
        <f>IF($O140&gt;=U$1,INDEX(整列!$A$2:$K$3512,MATCH($A140,整列!$A$2:$A$3512,0)+U$1-1,11),"-")</f>
        <v>30000</v>
      </c>
      <c r="V140" s="123">
        <f>IF($O140&gt;=V$1,INDEX(整列!$A$2:$K$3512,MATCH($A140,整列!$A$2:$A$3512,0)+V$1-1,11),"-")</f>
        <v>11000</v>
      </c>
      <c r="W140" s="123">
        <f>IF($O140&gt;=W$1,INDEX(整列!$A$2:$K$3512,MATCH($A140,整列!$A$2:$A$3512,0)+W$1-1,11),"-")</f>
        <v>29000</v>
      </c>
      <c r="X140" s="123">
        <f>IF($O140&gt;=X$1,INDEX(整列!$A$2:$K$3512,MATCH($A140,整列!$A$2:$A$3512,0)+X$1-1,11),"-")</f>
        <v>16000</v>
      </c>
      <c r="Y140" s="123">
        <f>IF($O140&gt;=Y$1,INDEX(整列!$A$2:$K$3512,MATCH($A140,整列!$A$2:$A$3512,0)+Y$1-1,11),"-")</f>
        <v>24700</v>
      </c>
      <c r="Z140" s="123">
        <f>IF($O140&gt;=Z$1,INDEX(整列!$A$2:$K$3512,MATCH($A140,整列!$A$2:$A$3512,0)+Z$1-1,11),"-")</f>
        <v>21000</v>
      </c>
      <c r="AA140" s="123">
        <f>IF($O140&gt;=AA$1,INDEX(整列!$A$2:$K$3512,MATCH($A140,整列!$A$2:$A$3512,0)+AA$1-1,11),"-")</f>
        <v>24500</v>
      </c>
      <c r="AB140" s="123">
        <f>IF($O140&gt;=AB$1,INDEX(整列!$A$2:$K$3512,MATCH($A140,整列!$A$2:$A$3512,0)+AB$1-1,11),"-")</f>
        <v>27100</v>
      </c>
      <c r="AC140" s="123">
        <f>IF($O140&gt;=AC$1,INDEX(整列!$A$2:$K$3512,MATCH($A140,整列!$A$2:$A$3512,0)+AC$1-1,11),"-")</f>
        <v>24500</v>
      </c>
      <c r="AD140" s="123">
        <f>IF($O140&gt;=AD$1,INDEX(整列!$A$2:$K$3512,MATCH($A140,整列!$A$2:$A$3512,0)+AD$1-1,11),"-")</f>
        <v>21000</v>
      </c>
      <c r="AE140" s="123">
        <f>IF($O140&gt;=AE$1,INDEX(整列!$A$2:$K$3512,MATCH($A140,整列!$A$2:$A$3512,0)+AE$1-1,11),"-")</f>
        <v>7700</v>
      </c>
      <c r="AF140" s="123">
        <f>IF($O140&gt;=AF$1,INDEX(整列!$A$2:$K$3512,MATCH($A140,整列!$A$2:$A$3512,0)+AF$1-1,11),"-")</f>
        <v>7000</v>
      </c>
      <c r="AG140" s="123">
        <f>IF($O140&gt;=AG$1,INDEX(整列!$A$2:$K$3512,MATCH($A140,整列!$A$2:$A$3512,0)+AG$1-1,11),"-")</f>
        <v>12900</v>
      </c>
      <c r="AH140" s="123">
        <f>IF($O140&gt;=AH$1,INDEX(整列!$A$2:$K$3512,MATCH($A140,整列!$A$2:$A$3512,0)+AH$1-1,11),"-")</f>
        <v>13800</v>
      </c>
      <c r="AI140" s="123">
        <f>IF($O140&gt;=AI$1,INDEX(整列!$A$2:$K$3512,MATCH($A140,整列!$A$2:$A$3512,0)+AI$1-1,11),"-")</f>
        <v>7900</v>
      </c>
      <c r="AJ140" s="123">
        <f>IF($O140&gt;=AJ$1,INDEX(整列!$A$2:$K$3512,MATCH($A140,整列!$A$2:$A$3512,0)+AJ$1-1,11),"-")</f>
        <v>4140</v>
      </c>
      <c r="AK140" s="123">
        <f>IF($O140&gt;=AK$1,INDEX(整列!$A$2:$K$3512,MATCH($A140,整列!$A$2:$A$3512,0)+AK$1-1,11),"-")</f>
        <v>17810</v>
      </c>
      <c r="AL140" s="123">
        <f>IF($O140&gt;=AL$1,INDEX(整列!$A$2:$K$3512,MATCH($A140,整列!$A$2:$A$3512,0)+AL$1-1,11),"-")</f>
        <v>11400</v>
      </c>
      <c r="AM140" s="123">
        <f>IF($O140&gt;=AM$1,INDEX(整列!$A$2:$K$3512,MATCH($A140,整列!$A$2:$A$3512,0)+AM$1-1,11),"-")</f>
        <v>3160</v>
      </c>
      <c r="AN140" s="123">
        <f>IF($O140&gt;=AN$1,INDEX(整列!$A$2:$K$3512,MATCH($A140,整列!$A$2:$A$3512,0)+AN$1-1,11),"-")</f>
        <v>4210</v>
      </c>
      <c r="AO140" s="123">
        <f>IF($O140&gt;=AO$1,INDEX(整列!$A$2:$K$3512,MATCH($A140,整列!$A$2:$A$3512,0)+AO$1-1,11),"-")</f>
        <v>6820</v>
      </c>
      <c r="AP140" s="123">
        <f>IF($O140&gt;=AP$1,INDEX(整列!$A$2:$K$3512,MATCH($A140,整列!$A$2:$A$3512,0)+AP$1-1,11),"-")</f>
        <v>4500</v>
      </c>
      <c r="AQ140" s="123">
        <f>IF($O140&gt;=AQ$1,INDEX(整列!$A$2:$K$3512,MATCH($A140,整列!$A$2:$A$3512,0)+AQ$1-1,11),"-")</f>
        <v>2300</v>
      </c>
      <c r="AR140" s="123">
        <f>IF($O140&gt;=AR$1,INDEX(整列!$A$2:$K$3512,MATCH($A140,整列!$A$2:$A$3512,0)+AR$1-1,11),"-")</f>
        <v>10400</v>
      </c>
      <c r="AS140" s="123">
        <f>IF($O140&gt;=AS$1,INDEX(整列!$A$2:$K$3512,MATCH($A140,整列!$A$2:$A$3512,0)+AS$1-1,11),"-")</f>
        <v>10400</v>
      </c>
      <c r="AT140" s="123">
        <f>IF($O140&gt;=AT$1,INDEX(整列!$A$2:$K$3512,MATCH($A140,整列!$A$2:$A$3512,0)+AT$1-1,11),"-")</f>
        <v>6600</v>
      </c>
      <c r="AU140" s="123">
        <f>IF($O140&gt;=AU$1,INDEX(整列!$A$2:$K$3512,MATCH($A140,整列!$A$2:$A$3512,0)+AU$1-1,11),"-")</f>
        <v>14900</v>
      </c>
      <c r="AV140" s="123">
        <f>IF($O140&gt;=AV$1,INDEX(整列!$A$2:$K$3512,MATCH($A140,整列!$A$2:$A$3512,0)+AV$1-1,11),"-")</f>
        <v>10000</v>
      </c>
      <c r="AW140" s="123">
        <f>IF($O140&gt;=AW$1,INDEX(整列!$A$2:$K$3512,MATCH($A140,整列!$A$2:$A$3512,0)+AW$1-1,11),"-")</f>
        <v>27400</v>
      </c>
      <c r="AX140" s="123">
        <f>IF($O140&gt;=AX$1,INDEX(整列!$A$2:$K$3512,MATCH($A140,整列!$A$2:$A$3512,0)+AX$1-1,11),"-")</f>
        <v>17400</v>
      </c>
      <c r="AY140" s="123">
        <f>IF($O140&gt;=AY$1,INDEX(整列!$A$2:$K$3512,MATCH($A140,整列!$A$2:$A$3512,0)+AY$1-1,11),"-")</f>
        <v>45100</v>
      </c>
      <c r="AZ140" s="123">
        <f>IF($O140&gt;=AZ$1,INDEX(整列!$A$2:$K$3512,MATCH($A140,整列!$A$2:$A$3512,0)+AZ$1-1,11),"-")</f>
        <v>900</v>
      </c>
      <c r="BA140" s="123" t="str">
        <f>IF($O140&gt;=BA$1,INDEX(整列!$A$2:$K$3512,MATCH($A140,整列!$A$2:$A$3512,0)+BA$1-1,11),"-")</f>
        <v>-</v>
      </c>
      <c r="BB140" s="123" t="str">
        <f>IF($O140&gt;=BB$1,INDEX(整列!$A$2:$K$3512,MATCH($A140,整列!$A$2:$A$3512,0)+BB$1-1,11),"-")</f>
        <v>-</v>
      </c>
      <c r="BC140" s="123" t="str">
        <f>IF($O140&gt;=BC$1,INDEX(整列!$A$2:$K$3512,MATCH($A140,整列!$A$2:$A$3512,0)+BC$1-1,11),"-")</f>
        <v>-</v>
      </c>
      <c r="BD140" s="123" t="str">
        <f>IF($O140&gt;=BD$1,INDEX(整列!$A$2:$K$3512,MATCH($A140,整列!$A$2:$A$3512,0)+BD$1-1,11),"-")</f>
        <v>-</v>
      </c>
      <c r="BE140" s="123" t="str">
        <f>IF($O140&gt;=BE$1,INDEX(整列!$A$2:$K$3512,MATCH($A140,整列!$A$2:$A$3512,0)+BE$1-1,11),"-")</f>
        <v>-</v>
      </c>
      <c r="BF140" s="123" t="str">
        <f>IF($O140&gt;=BF$1,INDEX(整列!$A$2:$K$3512,MATCH($A140,整列!$A$2:$A$3512,0)+BF$1-1,11),"-")</f>
        <v>-</v>
      </c>
      <c r="BG140" s="123" t="str">
        <f>IF($O140&gt;=BG$1,INDEX(整列!$A$2:$K$3512,MATCH($A140,整列!$A$2:$A$3512,0)+BG$1-1,11),"-")</f>
        <v>-</v>
      </c>
      <c r="BH140" s="123" t="str">
        <f>IF($O140&gt;=BH$1,INDEX(整列!$A$2:$K$3512,MATCH($A140,整列!$A$2:$A$3512,0)+BH$1-1,11),"-")</f>
        <v>-</v>
      </c>
      <c r="BI140" s="123" t="str">
        <f>IF($O140&gt;=BI$1,INDEX(整列!$A$2:$K$3512,MATCH($A140,整列!$A$2:$A$3512,0)+BI$1-1,11),"-")</f>
        <v>-</v>
      </c>
      <c r="BJ140" s="123" t="str">
        <f>IF($O140&gt;=BJ$1,INDEX(整列!$A$2:$K$3512,MATCH($A140,整列!$A$2:$A$3512,0)+BJ$1-1,11),"-")</f>
        <v>-</v>
      </c>
      <c r="BK140" s="123" t="str">
        <f>IF($O140&gt;=BK$1,INDEX(整列!$A$2:$K$3512,MATCH($A140,整列!$A$2:$A$3512,0)+BK$1-1,11),"-")</f>
        <v>-</v>
      </c>
      <c r="BL140" s="123" t="str">
        <f>IF($O140&gt;=BL$1,INDEX(整列!$A$2:$K$3512,MATCH($A140,整列!$A$2:$A$3512,0)+BL$1-1,11),"-")</f>
        <v>-</v>
      </c>
      <c r="BM140" s="123" t="str">
        <f>IF($O140&gt;=BM$1,INDEX(整列!$A$2:$K$3512,MATCH($A140,整列!$A$2:$A$3512,0)+BM$1-1,11),"-")</f>
        <v>-</v>
      </c>
      <c r="BN140" s="123" t="str">
        <f>IF($O140&gt;=BN$1,INDEX(整列!$A$2:$K$3512,MATCH($A140,整列!$A$2:$A$3512,0)+BN$1-1,11),"-")</f>
        <v>-</v>
      </c>
      <c r="BO140" s="123" t="str">
        <f>IF($O140&gt;=BO$1,INDEX(整列!$A$2:$K$3512,MATCH($A140,整列!$A$2:$A$3512,0)+BO$1-1,11),"-")</f>
        <v>-</v>
      </c>
      <c r="BP140" s="123" t="str">
        <f>IF($O140&gt;=BP$1,INDEX(整列!$A$2:$K$3512,MATCH($A140,整列!$A$2:$A$3512,0)+BP$1-1,11),"-")</f>
        <v>-</v>
      </c>
      <c r="BQ140" s="123" t="str">
        <f>IF($O140&gt;=BQ$1,INDEX(整列!$A$2:$K$3512,MATCH($A140,整列!$A$2:$A$3512,0)+BQ$1-1,11),"-")</f>
        <v>-</v>
      </c>
      <c r="BR140" s="123" t="str">
        <f>IF($O140&gt;=BR$1,INDEX(整列!$A$2:$K$3512,MATCH($A140,整列!$A$2:$A$3512,0)+BR$1-1,11),"-")</f>
        <v>-</v>
      </c>
      <c r="BS140" s="123" t="str">
        <f>IF($O140&gt;=BS$1,INDEX(整列!$A$2:$K$3512,MATCH($A140,整列!$A$2:$A$3512,0)+BS$1-1,11),"-")</f>
        <v>-</v>
      </c>
      <c r="BT140" s="123" t="str">
        <f>IF($O140&gt;=BT$1,INDEX(整列!$A$2:$K$3512,MATCH($A140,整列!$A$2:$A$3512,0)+BT$1-1,11),"-")</f>
        <v>-</v>
      </c>
      <c r="BU140" s="123" t="str">
        <f>IF($O140&gt;=BU$1,INDEX(整列!$A$2:$K$3512,MATCH($A140,整列!$A$2:$A$3512,0)+BU$1-1,11),"-")</f>
        <v>-</v>
      </c>
      <c r="BV140" s="123" t="str">
        <f>IF($O140&gt;=BV$1,INDEX(整列!$A$2:$K$3512,MATCH($A140,整列!$A$2:$A$3512,0)+BV$1-1,11),"-")</f>
        <v>-</v>
      </c>
      <c r="BW140" s="123" t="str">
        <f>IF($O140&gt;=BW$1,INDEX(整列!$A$2:$K$3512,MATCH($A140,整列!$A$2:$A$3512,0)+BW$1-1,11),"-")</f>
        <v>-</v>
      </c>
      <c r="BX140" s="123" t="str">
        <f>IF($O140&gt;=BX$1,INDEX(整列!$A$2:$K$3512,MATCH($A140,整列!$A$2:$A$3512,0)+BX$1-1,11),"-")</f>
        <v>-</v>
      </c>
      <c r="BY140" s="123" t="str">
        <f>IF($O140&gt;=BY$1,INDEX(整列!$A$2:$K$3512,MATCH($A140,整列!$A$2:$A$3512,0)+BY$1-1,11),"-")</f>
        <v>-</v>
      </c>
      <c r="BZ140" s="123" t="str">
        <f>IF($O140&gt;=BZ$1,INDEX(整列!$A$2:$K$3512,MATCH($A140,整列!$A$2:$A$3512,0)+BZ$1-1,11),"-")</f>
        <v>-</v>
      </c>
      <c r="CA140" s="123" t="str">
        <f>IF($O140&gt;=CA$1,INDEX(整列!$A$2:$K$3512,MATCH($A140,整列!$A$2:$A$3512,0)+CA$1-1,11),"-")</f>
        <v>-</v>
      </c>
      <c r="CB140" s="123" t="str">
        <f>IF($O140&gt;=CB$1,INDEX(整列!$A$2:$K$3512,MATCH($A140,整列!$A$2:$A$3512,0)+CB$1-1,11),"-")</f>
        <v>-</v>
      </c>
      <c r="CC140" s="123" t="str">
        <f>IF($O140&gt;=CC$1,INDEX(整列!$A$2:$K$3512,MATCH($A140,整列!$A$2:$A$3512,0)+CC$1-1,11),"-")</f>
        <v>-</v>
      </c>
      <c r="CD140" s="123" t="str">
        <f>IF($O140&gt;=CD$1,INDEX(整列!$A$2:$K$3512,MATCH($A140,整列!$A$2:$A$3512,0)+CD$1-1,11),"-")</f>
        <v>-</v>
      </c>
      <c r="CE140" s="123" t="str">
        <f>IF($O140&gt;=CE$1,INDEX(整列!$A$2:$K$3512,MATCH($A140,整列!$A$2:$A$3512,0)+CE$1-1,11),"-")</f>
        <v>-</v>
      </c>
      <c r="CF140" s="123" t="str">
        <f>IF($O140&gt;=CF$1,INDEX(整列!$A$2:$K$3512,MATCH($A140,整列!$A$2:$A$3512,0)+CF$1-1,11),"-")</f>
        <v>-</v>
      </c>
      <c r="CG140" s="123" t="str">
        <f>IF($O140&gt;=CG$1,INDEX(整列!$A$2:$K$3512,MATCH($A140,整列!$A$2:$A$3512,0)+CG$1-1,11),"-")</f>
        <v>-</v>
      </c>
      <c r="CH140" s="123" t="str">
        <f>IF($O140&gt;=CH$1,INDEX(整列!$A$2:$K$3512,MATCH($A140,整列!$A$2:$A$3512,0)+CH$1-1,11),"-")</f>
        <v>-</v>
      </c>
      <c r="CI140" s="123" t="str">
        <f>IF($O140&gt;=CI$1,INDEX(整列!$A$2:$K$3512,MATCH($A140,整列!$A$2:$A$3512,0)+CI$1-1,11),"-")</f>
        <v>-</v>
      </c>
      <c r="CJ140" s="123" t="str">
        <f>IF($O140&gt;=CJ$1,INDEX(整列!$A$2:$K$3512,MATCH($A140,整列!$A$2:$A$3512,0)+CJ$1-1,11),"-")</f>
        <v>-</v>
      </c>
      <c r="CK140" s="123" t="str">
        <f>IF($O140&gt;=CK$1,INDEX(整列!$A$2:$K$3512,MATCH($A140,整列!$A$2:$A$3512,0)+CK$1-1,11),"-")</f>
        <v>-</v>
      </c>
      <c r="CL140" s="123" t="str">
        <f>IF($O140&gt;=CL$1,INDEX(整列!$A$2:$K$3512,MATCH($A140,整列!$A$2:$A$3512,0)+CL$1-1,11),"-")</f>
        <v>-</v>
      </c>
      <c r="CM140" s="123" t="str">
        <f>IF($O140&gt;=CM$1,INDEX(整列!$A$2:$K$3512,MATCH($A140,整列!$A$2:$A$3512,0)+CM$1-1,11),"-")</f>
        <v>-</v>
      </c>
      <c r="CN140" s="123" t="str">
        <f>IF($O140&gt;=CN$1,INDEX(整列!$A$2:$K$3512,MATCH($A140,整列!$A$2:$A$3512,0)+CN$1-1,11),"-")</f>
        <v>-</v>
      </c>
      <c r="CO140" s="123" t="str">
        <f>IF($O140&gt;=CO$1,INDEX(整列!$A$2:$K$3512,MATCH($A140,整列!$A$2:$A$3512,0)+CO$1-1,11),"-")</f>
        <v>-</v>
      </c>
      <c r="CP140" s="123" t="str">
        <f>IF($O140&gt;=CP$1,INDEX(整列!$A$2:$K$3512,MATCH($A140,整列!$A$2:$A$3512,0)+CP$1-1,11),"-")</f>
        <v>-</v>
      </c>
      <c r="CQ140" s="123" t="str">
        <f>IF($O140&gt;=CQ$1,INDEX(整列!$A$2:$K$3512,MATCH($A140,整列!$A$2:$A$3512,0)+CQ$1-1,11),"-")</f>
        <v>-</v>
      </c>
      <c r="CR140" s="123" t="str">
        <f>IF($O140&gt;=CR$1,INDEX(整列!$A$2:$K$3512,MATCH($A140,整列!$A$2:$A$3512,0)+CR$1-1,11),"-")</f>
        <v>-</v>
      </c>
      <c r="CS140" s="123" t="str">
        <f>IF($O140&gt;=CS$1,INDEX(整列!$A$2:$K$3512,MATCH($A140,整列!$A$2:$A$3512,0)+CS$1-1,11),"-")</f>
        <v>-</v>
      </c>
      <c r="CT140" s="123" t="str">
        <f>IF($O140&gt;=CT$1,INDEX(整列!$A$2:$K$3512,MATCH($A140,整列!$A$2:$A$3512,0)+CT$1-1,11),"-")</f>
        <v>-</v>
      </c>
      <c r="CU140" s="123" t="str">
        <f>IF($O140&gt;=CU$1,INDEX(整列!$A$2:$K$3512,MATCH($A140,整列!$A$2:$A$3512,0)+CU$1-1,11),"-")</f>
        <v>-</v>
      </c>
      <c r="CV140" s="123" t="str">
        <f>IF($O140&gt;=CV$1,INDEX(整列!$A$2:$K$3512,MATCH($A140,整列!$A$2:$A$3512,0)+CV$1-1,11),"-")</f>
        <v>-</v>
      </c>
      <c r="CW140" s="123" t="str">
        <f>IF($O140&gt;=CW$1,INDEX(整列!$A$2:$K$3512,MATCH($A140,整列!$A$2:$A$3512,0)+CW$1-1,11),"-")</f>
        <v>-</v>
      </c>
      <c r="CX140" s="123" t="str">
        <f>IF($O140&gt;=CX$1,INDEX(整列!$A$2:$K$3512,MATCH($A140,整列!$A$2:$A$3512,0)+CX$1-1,11),"-")</f>
        <v>-</v>
      </c>
      <c r="CY140" s="123" t="str">
        <f>IF($O140&gt;=CY$1,INDEX(整列!$A$2:$K$3512,MATCH($A140,整列!$A$2:$A$3512,0)+CY$1-1,11),"-")</f>
        <v>-</v>
      </c>
      <c r="CZ140" s="123" t="str">
        <f>IF($O140&gt;=CZ$1,INDEX(整列!$A$2:$K$3512,MATCH($A140,整列!$A$2:$A$3512,0)+CZ$1-1,11),"-")</f>
        <v>-</v>
      </c>
      <c r="DA140" s="123" t="str">
        <f>IF($O140&gt;=DA$1,INDEX(整列!$A$2:$K$3512,MATCH($A140,整列!$A$2:$A$3512,0)+DA$1-1,11),"-")</f>
        <v>-</v>
      </c>
      <c r="DB140" s="123" t="str">
        <f>IF($O140&gt;=DB$1,INDEX(整列!$A$2:$K$3512,MATCH($A140,整列!$A$2:$A$3512,0)+DB$1-1,11),"-")</f>
        <v>-</v>
      </c>
      <c r="DC140" s="123" t="str">
        <f>IF($O140&gt;=DC$1,INDEX(整列!$A$2:$K$3512,MATCH($A140,整列!$A$2:$A$3512,0)+DC$1-1,11),"-")</f>
        <v>-</v>
      </c>
      <c r="DD140" s="123" t="str">
        <f>IF($O140&gt;=DD$1,INDEX(整列!$A$2:$K$3512,MATCH($A140,整列!$A$2:$A$3512,0)+DD$1-1,11),"-")</f>
        <v>-</v>
      </c>
      <c r="DE140" s="123" t="str">
        <f>IF($O140&gt;=DE$1,INDEX(整列!$A$2:$K$3512,MATCH($A140,整列!$A$2:$A$3512,0)+DE$1-1,11),"-")</f>
        <v>-</v>
      </c>
      <c r="DF140" s="123" t="str">
        <f>IF($O140&gt;=DF$1,INDEX(整列!$A$2:$K$3512,MATCH($A140,整列!$A$2:$A$3512,0)+DF$1-1,11),"-")</f>
        <v>-</v>
      </c>
      <c r="DG140" s="123" t="str">
        <f>IF($O140&gt;=DG$1,INDEX(整列!$A$2:$K$3512,MATCH($A140,整列!$A$2:$A$3512,0)+DG$1-1,11),"-")</f>
        <v>-</v>
      </c>
      <c r="DH140" s="123" t="str">
        <f>IF($O140&gt;=DH$1,INDEX(整列!$A$2:$K$3512,MATCH($A140,整列!$A$2:$A$3512,0)+DH$1-1,11),"-")</f>
        <v>-</v>
      </c>
      <c r="DI140" s="123" t="str">
        <f>IF($O140&gt;=DI$1,INDEX(整列!$A$2:$K$3512,MATCH($A140,整列!$A$2:$A$3512,0)+DI$1-1,11),"-")</f>
        <v>-</v>
      </c>
      <c r="DJ140" s="123" t="str">
        <f>IF($O140&gt;=DJ$1,INDEX(整列!$A$2:$K$3512,MATCH($A140,整列!$A$2:$A$3512,0)+DJ$1-1,11),"-")</f>
        <v>-</v>
      </c>
      <c r="DK140" s="123" t="str">
        <f>IF($O140&gt;=DK$1,INDEX(整列!$A$2:$K$3512,MATCH($A140,整列!$A$2:$A$3512,0)+DK$1-1,11),"-")</f>
        <v>-</v>
      </c>
      <c r="DL140" s="123" t="str">
        <f>IF($O140&gt;=DL$1,INDEX(整列!$A$2:$K$3512,MATCH($A140,整列!$A$2:$A$3512,0)+DL$1-1,11),"-")</f>
        <v>-</v>
      </c>
      <c r="DM140" s="123" t="str">
        <f>IF($O140&gt;=DM$1,INDEX(整列!$A$2:$K$3512,MATCH($A140,整列!$A$2:$A$3512,0)+DM$1-1,11),"-")</f>
        <v>-</v>
      </c>
      <c r="DN140" s="123" t="str">
        <f>IF($O140&gt;=DN$1,INDEX(整列!$A$2:$K$3512,MATCH($A140,整列!$A$2:$A$3512,0)+DN$1-1,11),"-")</f>
        <v>-</v>
      </c>
      <c r="DO140" s="123" t="str">
        <f>IF($O140&gt;=DO$1,INDEX(整列!$A$2:$K$3512,MATCH($A140,整列!$A$2:$A$3512,0)+DO$1-1,11),"-")</f>
        <v>-</v>
      </c>
      <c r="DP140" s="123" t="str">
        <f>IF($O140&gt;=DP$1,INDEX(整列!$A$2:$K$3512,MATCH($A140,整列!$A$2:$A$3512,0)+DP$1-1,11),"-")</f>
        <v>-</v>
      </c>
      <c r="DQ140" s="123" t="str">
        <f>IF($O140&gt;=DQ$1,INDEX(整列!$A$2:$K$3512,MATCH($A140,整列!$A$2:$A$3512,0)+DQ$1-1,11),"-")</f>
        <v>-</v>
      </c>
      <c r="DR140" s="123" t="str">
        <f>IF($O140&gt;=DR$1,INDEX(整列!$A$2:$K$3512,MATCH($A140,整列!$A$2:$A$3512,0)+DR$1-1,11),"-")</f>
        <v>-</v>
      </c>
      <c r="DS140" s="123" t="str">
        <f>IF($O140&gt;=DS$1,INDEX(整列!$A$2:$K$3512,MATCH($A140,整列!$A$2:$A$3512,0)+DS$1-1,11),"-")</f>
        <v>-</v>
      </c>
      <c r="DT140" s="123" t="str">
        <f>IF($O140&gt;=DT$1,INDEX(整列!$A$2:$K$3512,MATCH($A140,整列!$A$2:$A$3512,0)+DT$1-1,11),"-")</f>
        <v>-</v>
      </c>
      <c r="DU140" s="123" t="str">
        <f>IF($O140&gt;=DU$1,INDEX(整列!$A$2:$K$3512,MATCH($A140,整列!$A$2:$A$3512,0)+DU$1-1,11),"-")</f>
        <v>-</v>
      </c>
      <c r="DV140" s="123" t="str">
        <f>IF($O140&gt;=DV$1,INDEX(整列!$A$2:$K$3512,MATCH($A140,整列!$A$2:$A$3512,0)+DV$1-1,11),"-")</f>
        <v>-</v>
      </c>
      <c r="DW140" s="123" t="str">
        <f>IF($O140&gt;=DW$1,INDEX(整列!$A$2:$K$3512,MATCH($A140,整列!$A$2:$A$3512,0)+DW$1-1,11),"-")</f>
        <v>-</v>
      </c>
      <c r="DX140" s="123" t="str">
        <f>IF($O140&gt;=DX$1,INDEX(整列!$A$2:$K$3512,MATCH($A140,整列!$A$2:$A$3512,0)+DX$1-1,11),"-")</f>
        <v>-</v>
      </c>
      <c r="DY140" s="123" t="str">
        <f>IF($O140&gt;=DY$1,INDEX(整列!$A$2:$K$3512,MATCH($A140,整列!$A$2:$A$3512,0)+DY$1-1,11),"-")</f>
        <v>-</v>
      </c>
      <c r="DZ140" s="123" t="str">
        <f>IF($O140&gt;=DZ$1,INDEX(整列!$A$2:$K$3512,MATCH($A140,整列!$A$2:$A$3512,0)+DZ$1-1,11),"-")</f>
        <v>-</v>
      </c>
      <c r="EA140" s="123" t="str">
        <f>IF($O140&gt;=EA$1,INDEX(整列!$A$2:$K$3512,MATCH($A140,整列!$A$2:$A$3512,0)+EA$1-1,11),"-")</f>
        <v>-</v>
      </c>
      <c r="EB140" s="123" t="str">
        <f>IF($O140&gt;=EB$1,INDEX(整列!$A$2:$K$3512,MATCH($A140,整列!$A$2:$A$3512,0)+EB$1-1,11),"-")</f>
        <v>-</v>
      </c>
      <c r="EC140" s="123" t="str">
        <f>IF($O140&gt;=EC$1,INDEX(整列!$A$2:$K$3512,MATCH($A140,整列!$A$2:$A$3512,0)+EC$1-1,11),"-")</f>
        <v>-</v>
      </c>
      <c r="ED140" s="123" t="str">
        <f>IF($O140&gt;=ED$1,INDEX(整列!$A$2:$K$3512,MATCH($A140,整列!$A$2:$A$3512,0)+ED$1-1,11),"-")</f>
        <v>-</v>
      </c>
      <c r="EE140" s="123" t="str">
        <f>IF($O140&gt;=EE$1,INDEX(整列!$A$2:$K$3512,MATCH($A140,整列!$A$2:$A$3512,0)+EE$1-1,11),"-")</f>
        <v>-</v>
      </c>
      <c r="EF140" s="123" t="str">
        <f>IF($O140&gt;=EF$1,INDEX(整列!$A$2:$K$3512,MATCH($A140,整列!$A$2:$A$3512,0)+EF$1-1,11),"-")</f>
        <v>-</v>
      </c>
      <c r="EG140" s="123" t="str">
        <f>IF($O140&gt;=EG$1,INDEX(整列!$A$2:$K$3512,MATCH($A140,整列!$A$2:$A$3512,0)+EG$1-1,11),"-")</f>
        <v>-</v>
      </c>
      <c r="EH140" s="123" t="str">
        <f>IF($O140&gt;=EH$1,INDEX(整列!$A$2:$K$3512,MATCH($A140,整列!$A$2:$A$3512,0)+EH$1-1,11),"-")</f>
        <v>-</v>
      </c>
      <c r="EI140" s="123" t="str">
        <f>IF($O140&gt;=EI$1,INDEX(整列!$A$2:$K$3512,MATCH($A140,整列!$A$2:$A$3512,0)+EI$1-1,11),"-")</f>
        <v>-</v>
      </c>
      <c r="EJ140" s="123" t="str">
        <f>IF($O140&gt;=EJ$1,INDEX(整列!$A$2:$K$3512,MATCH($A140,整列!$A$2:$A$3512,0)+EJ$1-1,11),"-")</f>
        <v>-</v>
      </c>
      <c r="EK140" s="123" t="str">
        <f>IF($O140&gt;=EK$1,INDEX(整列!$A$2:$K$3512,MATCH($A140,整列!$A$2:$A$3512,0)+EK$1-1,11),"-")</f>
        <v>-</v>
      </c>
      <c r="EL140" s="123" t="str">
        <f>IF($O140&gt;=EL$1,INDEX(整列!$A$2:$K$3512,MATCH($A140,整列!$A$2:$A$3512,0)+EL$1-1,11),"-")</f>
        <v>-</v>
      </c>
      <c r="EM140" s="123" t="str">
        <f>IF($O140&gt;=EM$1,INDEX(整列!$A$2:$K$3512,MATCH($A140,整列!$A$2:$A$3512,0)+EM$1-1,11),"-")</f>
        <v>-</v>
      </c>
      <c r="EN140" s="123" t="str">
        <f>IF($O140&gt;=EN$1,INDEX(整列!$A$2:$K$3512,MATCH($A140,整列!$A$2:$A$3512,0)+EN$1-1,11),"-")</f>
        <v>-</v>
      </c>
      <c r="EO140" s="123" t="str">
        <f>IF($O140&gt;=EO$1,INDEX(整列!$A$2:$K$3512,MATCH($A140,整列!$A$2:$A$3512,0)+EO$1-1,11),"-")</f>
        <v>-</v>
      </c>
      <c r="EP140" s="123" t="str">
        <f>IF($O140&gt;=EP$1,INDEX(整列!$A$2:$K$3512,MATCH($A140,整列!$A$2:$A$3512,0)+EP$1-1,11),"-")</f>
        <v>-</v>
      </c>
      <c r="EQ140" s="123" t="str">
        <f>IF($O140&gt;=EQ$1,INDEX(整列!$A$2:$K$3512,MATCH($A140,整列!$A$2:$A$3512,0)+EQ$1-1,11),"-")</f>
        <v>-</v>
      </c>
      <c r="ER140" s="123" t="str">
        <f>IF($O140&gt;=ER$1,INDEX(整列!$A$2:$K$3512,MATCH($A140,整列!$A$2:$A$3512,0)+ER$1-1,11),"-")</f>
        <v>-</v>
      </c>
      <c r="ES140" s="123" t="str">
        <f>IF($O140&gt;=ES$1,INDEX(整列!$A$2:$K$3512,MATCH($A140,整列!$A$2:$A$3512,0)+ES$1-1,11),"-")</f>
        <v>-</v>
      </c>
      <c r="ET140" s="123" t="str">
        <f>IF($O140&gt;=ET$1,INDEX(整列!$A$2:$K$3512,MATCH($A140,整列!$A$2:$A$3512,0)+ET$1-1,11),"-")</f>
        <v>-</v>
      </c>
      <c r="EU140" s="123" t="str">
        <f>IF($O140&gt;=EU$1,INDEX(整列!$A$2:$K$3512,MATCH($A140,整列!$A$2:$A$3512,0)+EU$1-1,11),"-")</f>
        <v>-</v>
      </c>
      <c r="EV140" s="123" t="str">
        <f>IF($O140&gt;=EV$1,INDEX(整列!$A$2:$K$3512,MATCH($A140,整列!$A$2:$A$3512,0)+EV$1-1,11),"-")</f>
        <v>-</v>
      </c>
      <c r="EW140" s="123" t="str">
        <f>IF($O140&gt;=EW$1,INDEX(整列!$A$2:$K$3512,MATCH($A140,整列!$A$2:$A$3512,0)+EW$1-1,11),"-")</f>
        <v>-</v>
      </c>
      <c r="EX140" s="123" t="str">
        <f>IF($O140&gt;=EX$1,INDEX(整列!$A$2:$K$3512,MATCH($A140,整列!$A$2:$A$3512,0)+EX$1-1,11),"-")</f>
        <v>-</v>
      </c>
      <c r="EY140" s="123" t="str">
        <f>IF($O140&gt;=EY$1,INDEX(整列!$A$2:$K$3512,MATCH($A140,整列!$A$2:$A$3512,0)+EY$1-1,11),"-")</f>
        <v>-</v>
      </c>
      <c r="EZ140" s="123" t="str">
        <f>IF($O140&gt;=EZ$1,INDEX(整列!$A$2:$K$3512,MATCH($A140,整列!$A$2:$A$3512,0)+EZ$1-1,11),"-")</f>
        <v>-</v>
      </c>
      <c r="FA140" s="123" t="str">
        <f>IF($O140&gt;=FA$1,INDEX(整列!$A$2:$K$3512,MATCH($A140,整列!$A$2:$A$3512,0)+FA$1-1,11),"-")</f>
        <v>-</v>
      </c>
      <c r="FB140" s="123" t="str">
        <f>IF($O140&gt;=FB$1,INDEX(整列!$A$2:$K$3512,MATCH($A140,整列!$A$2:$A$3512,0)+FB$1-1,11),"-")</f>
        <v>-</v>
      </c>
      <c r="FC140" s="123" t="str">
        <f>IF($O140&gt;=FC$1,INDEX(整列!$A$2:$K$3512,MATCH($A140,整列!$A$2:$A$3512,0)+FC$1-1,11),"-")</f>
        <v>-</v>
      </c>
      <c r="FD140" s="123" t="str">
        <f>IF($O140&gt;=FD$1,INDEX(整列!$A$2:$K$3512,MATCH($A140,整列!$A$2:$A$3512,0)+FD$1-1,11),"-")</f>
        <v>-</v>
      </c>
      <c r="FE140" s="123" t="str">
        <f>IF($O140&gt;=FE$1,INDEX(整列!$A$2:$K$3512,MATCH($A140,整列!$A$2:$A$3512,0)+FE$1-1,11),"-")</f>
        <v>-</v>
      </c>
      <c r="FF140" s="123" t="str">
        <f>IF($O140&gt;=FF$1,INDEX(整列!$A$2:$K$3512,MATCH($A140,整列!$A$2:$A$3512,0)+FF$1-1,11),"-")</f>
        <v>-</v>
      </c>
      <c r="FG140" s="123" t="str">
        <f>IF($O140&gt;=FG$1,INDEX(整列!$A$2:$K$3512,MATCH($A140,整列!$A$2:$A$3512,0)+FG$1-1,11),"-")</f>
        <v>-</v>
      </c>
      <c r="FH140" s="123" t="str">
        <f>IF($O140&gt;=FH$1,INDEX(整列!$A$2:$K$3512,MATCH($A140,整列!$A$2:$A$3512,0)+FH$1-1,11),"-")</f>
        <v>-</v>
      </c>
      <c r="FI140" s="123" t="str">
        <f>IF($O140&gt;=FI$1,INDEX(整列!$A$2:$K$3512,MATCH($A140,整列!$A$2:$A$3512,0)+FI$1-1,11),"-")</f>
        <v>-</v>
      </c>
      <c r="FJ140" s="123" t="str">
        <f>IF($O140&gt;=FJ$1,INDEX(整列!$A$2:$K$3512,MATCH($A140,整列!$A$2:$A$3512,0)+FJ$1-1,11),"-")</f>
        <v>-</v>
      </c>
      <c r="FK140" s="123" t="str">
        <f>IF($O140&gt;=FK$1,INDEX(整列!$A$2:$K$3512,MATCH($A140,整列!$A$2:$A$3512,0)+FK$1-1,11),"-")</f>
        <v>-</v>
      </c>
      <c r="FL140" s="123" t="str">
        <f>IF($O140&gt;=FL$1,INDEX(整列!$A$2:$K$3512,MATCH($A140,整列!$A$2:$A$3512,0)+FL$1-1,11),"-")</f>
        <v>-</v>
      </c>
      <c r="FM140" s="123" t="str">
        <f>IF($O140&gt;=FM$1,INDEX(整列!$A$2:$K$3512,MATCH($A140,整列!$A$2:$A$3512,0)+FM$1-1,11),"-")</f>
        <v>-</v>
      </c>
      <c r="FN140" s="123" t="str">
        <f>IF($O140&gt;=FN$1,INDEX(整列!$A$2:$K$3512,MATCH($A140,整列!$A$2:$A$3512,0)+FN$1-1,11),"-")</f>
        <v>-</v>
      </c>
      <c r="FO140" s="123" t="str">
        <f>IF($O140&gt;=FO$1,INDEX(整列!$A$2:$K$3512,MATCH($A140,整列!$A$2:$A$3512,0)+FO$1-1,11),"-")</f>
        <v>-</v>
      </c>
      <c r="FP140" s="123" t="str">
        <f>IF($O140&gt;=FP$1,INDEX(整列!$A$2:$K$3512,MATCH($A140,整列!$A$2:$A$3512,0)+FP$1-1,11),"-")</f>
        <v>-</v>
      </c>
      <c r="FQ140" s="123" t="str">
        <f>IF($O140&gt;=FQ$1,INDEX(整列!$A$2:$K$3512,MATCH($A140,整列!$A$2:$A$3512,0)+FQ$1-1,11),"-")</f>
        <v>-</v>
      </c>
      <c r="FR140" s="123" t="str">
        <f>IF($O140&gt;=FR$1,INDEX(整列!$A$2:$K$3512,MATCH($A140,整列!$A$2:$A$3512,0)+FR$1-1,11),"-")</f>
        <v>-</v>
      </c>
      <c r="FS140" s="123" t="str">
        <f>IF($O140&gt;=FS$1,INDEX(整列!$A$2:$K$3512,MATCH($A140,整列!$A$2:$A$3512,0)+FS$1-1,11),"-")</f>
        <v>-</v>
      </c>
      <c r="FT140" s="123" t="str">
        <f>IF($O140&gt;=FT$1,INDEX(整列!$A$2:$K$3512,MATCH($A140,整列!$A$2:$A$3512,0)+FT$1-1,11),"-")</f>
        <v>-</v>
      </c>
      <c r="FU140" s="123" t="str">
        <f>IF($O140&gt;=FU$1,INDEX(整列!$A$2:$K$3512,MATCH($A140,整列!$A$2:$A$3512,0)+FU$1-1,11),"-")</f>
        <v>-</v>
      </c>
      <c r="FV140" s="123" t="str">
        <f>IF($O140&gt;=FV$1,INDEX(整列!$A$2:$K$3512,MATCH($A140,整列!$A$2:$A$3512,0)+FV$1-1,11),"-")</f>
        <v>-</v>
      </c>
      <c r="FW140" s="123" t="str">
        <f>IF($O140&gt;=FW$1,INDEX(整列!$A$2:$K$3512,MATCH($A140,整列!$A$2:$A$3512,0)+FW$1-1,11),"-")</f>
        <v>-</v>
      </c>
      <c r="FX140" s="123" t="str">
        <f>IF($O140&gt;=FX$1,INDEX(整列!$A$2:$K$3512,MATCH($A140,整列!$A$2:$A$3512,0)+FX$1-1,11),"-")</f>
        <v>-</v>
      </c>
      <c r="FY140" s="123" t="str">
        <f>IF($O140&gt;=FY$1,INDEX(整列!$A$2:$K$3512,MATCH($A140,整列!$A$2:$A$3512,0)+FY$1-1,11),"-")</f>
        <v>-</v>
      </c>
      <c r="FZ140" s="123" t="str">
        <f>IF($O140&gt;=FZ$1,INDEX(整列!$A$2:$K$3512,MATCH($A140,整列!$A$2:$A$3512,0)+FZ$1-1,11),"-")</f>
        <v>-</v>
      </c>
      <c r="GA140" s="123" t="str">
        <f>IF($O140&gt;=GA$1,INDEX(整列!$A$2:$K$3512,MATCH($A140,整列!$A$2:$A$3512,0)+GA$1-1,11),"-")</f>
        <v>-</v>
      </c>
      <c r="GB140" s="123" t="str">
        <f>IF($O140&gt;=GB$1,INDEX(整列!$A$2:$K$3512,MATCH($A140,整列!$A$2:$A$3512,0)+GB$1-1,11),"-")</f>
        <v>-</v>
      </c>
      <c r="GC140" s="123" t="str">
        <f>IF($O140&gt;=GC$1,INDEX(整列!$A$2:$K$3512,MATCH($A140,整列!$A$2:$A$3512,0)+GC$1-1,11),"-")</f>
        <v>-</v>
      </c>
      <c r="GD140" s="123" t="str">
        <f>IF($O140&gt;=GD$1,INDEX(整列!$A$2:$K$3512,MATCH($A140,整列!$A$2:$A$3512,0)+GD$1-1,11),"-")</f>
        <v>-</v>
      </c>
      <c r="GE140" s="123" t="str">
        <f>IF($O140&gt;=GE$1,INDEX(整列!$A$2:$K$3512,MATCH($A140,整列!$A$2:$A$3512,0)+GE$1-1,11),"-")</f>
        <v>-</v>
      </c>
      <c r="GF140" s="123" t="str">
        <f>IF($O140&gt;=GF$1,INDEX(整列!$A$2:$K$3512,MATCH($A140,整列!$A$2:$A$3512,0)+GF$1-1,11),"-")</f>
        <v>-</v>
      </c>
      <c r="GG140" s="123" t="str">
        <f>IF($O140&gt;=GG$1,INDEX(整列!$A$2:$K$3512,MATCH($A140,整列!$A$2:$A$3512,0)+GG$1-1,11),"-")</f>
        <v>-</v>
      </c>
      <c r="GH140" s="123" t="str">
        <f>IF($O140&gt;=GH$1,INDEX(整列!$A$2:$K$3512,MATCH($A140,整列!$A$2:$A$3512,0)+GH$1-1,11),"-")</f>
        <v>-</v>
      </c>
      <c r="GI140" s="123" t="str">
        <f>IF($O140&gt;=GI$1,INDEX(整列!$A$2:$K$3512,MATCH($A140,整列!$A$2:$A$3512,0)+GI$1-1,11),"-")</f>
        <v>-</v>
      </c>
      <c r="GJ140" s="123" t="str">
        <f>IF($O140&gt;=GJ$1,INDEX(整列!$A$2:$K$3512,MATCH($A140,整列!$A$2:$A$3512,0)+GJ$1-1,11),"-")</f>
        <v>-</v>
      </c>
      <c r="GK140" s="123" t="str">
        <f>IF($O140&gt;=GK$1,INDEX(整列!$A$2:$K$3512,MATCH($A140,整列!$A$2:$A$3512,0)+GK$1-1,11),"-")</f>
        <v>-</v>
      </c>
      <c r="GL140" s="123" t="str">
        <f>IF($O140&gt;=GL$1,INDEX(整列!$A$2:$K$3512,MATCH($A140,整列!$A$2:$A$3512,0)+GL$1-1,11),"-")</f>
        <v>-</v>
      </c>
      <c r="GM140" s="123" t="str">
        <f>IF($O140&gt;=GM$1,INDEX(整列!$A$2:$K$3512,MATCH($A140,整列!$A$2:$A$3512,0)+GM$1-1,11),"-")</f>
        <v>-</v>
      </c>
      <c r="GN140" s="123" t="str">
        <f>IF($O140&gt;=GN$1,INDEX(整列!$A$2:$K$3512,MATCH($A140,整列!$A$2:$A$3512,0)+GN$1-1,11),"-")</f>
        <v>-</v>
      </c>
      <c r="GO140" s="123" t="str">
        <f>IF($O140&gt;=GO$1,INDEX(整列!$A$2:$K$3512,MATCH($A140,整列!$A$2:$A$3512,0)+GO$1-1,11),"-")</f>
        <v>-</v>
      </c>
      <c r="GP140" s="123" t="str">
        <f>IF($O140&gt;=GP$1,INDEX(整列!$A$2:$K$3512,MATCH($A140,整列!$A$2:$A$3512,0)+GP$1-1,11),"-")</f>
        <v>-</v>
      </c>
      <c r="GQ140" s="123" t="str">
        <f>IF($O140&gt;=GQ$1,INDEX(整列!$A$2:$K$3512,MATCH($A140,整列!$A$2:$A$3512,0)+GQ$1-1,11),"-")</f>
        <v>-</v>
      </c>
      <c r="GR140" s="123" t="str">
        <f>IF($O140&gt;=GR$1,INDEX(整列!$A$2:$K$3512,MATCH($A140,整列!$A$2:$A$3512,0)+GR$1-1,11),"-")</f>
        <v>-</v>
      </c>
      <c r="GS140" s="123" t="str">
        <f>IF($O140&gt;=GS$1,INDEX(整列!$A$2:$K$3512,MATCH($A140,整列!$A$2:$A$3512,0)+GS$1-1,11),"-")</f>
        <v>-</v>
      </c>
      <c r="GT140" s="123" t="str">
        <f>IF($O140&gt;=GT$1,INDEX(整列!$A$2:$K$3512,MATCH($A140,整列!$A$2:$A$3512,0)+GT$1-1,11),"-")</f>
        <v>-</v>
      </c>
      <c r="GU140" s="123" t="str">
        <f>IF($O140&gt;=GU$1,INDEX(整列!$A$2:$K$3512,MATCH($A140,整列!$A$2:$A$3512,0)+GU$1-1,11),"-")</f>
        <v>-</v>
      </c>
      <c r="GV140" s="123" t="str">
        <f>IF($O140&gt;=GV$1,INDEX(整列!$A$2:$K$3512,MATCH($A140,整列!$A$2:$A$3512,0)+GV$1-1,11),"-")</f>
        <v>-</v>
      </c>
      <c r="GW140" s="123" t="str">
        <f>IF($O140&gt;=GW$1,INDEX(整列!$A$2:$K$3512,MATCH($A140,整列!$A$2:$A$3512,0)+GW$1-1,11),"-")</f>
        <v>-</v>
      </c>
      <c r="GX140" s="123" t="str">
        <f>IF($O140&gt;=GX$1,INDEX(整列!$A$2:$K$3512,MATCH($A140,整列!$A$2:$A$3512,0)+GX$1-1,11),"-")</f>
        <v>-</v>
      </c>
      <c r="GY140" s="123" t="str">
        <f>IF($O140&gt;=GY$1,INDEX(整列!$A$2:$K$3512,MATCH($A140,整列!$A$2:$A$3512,0)+GY$1-1,11),"-")</f>
        <v>-</v>
      </c>
      <c r="GZ140" s="123" t="str">
        <f>IF($O140&gt;=GZ$1,INDEX(整列!$A$2:$K$3512,MATCH($A140,整列!$A$2:$A$3512,0)+GZ$1-1,11),"-")</f>
        <v>-</v>
      </c>
      <c r="HA140" s="123" t="str">
        <f>IF($O140&gt;=HA$1,INDEX(整列!$A$2:$K$3512,MATCH($A140,整列!$A$2:$A$3512,0)+HA$1-1,11),"-")</f>
        <v>-</v>
      </c>
      <c r="HB140" s="123" t="str">
        <f>IF($O140&gt;=HB$1,INDEX(整列!$A$2:$K$3512,MATCH($A140,整列!$A$2:$A$3512,0)+HB$1-1,11),"-")</f>
        <v>-</v>
      </c>
      <c r="HC140" s="123" t="str">
        <f>IF($O140&gt;=HC$1,INDEX(整列!$A$2:$K$3512,MATCH($A140,整列!$A$2:$A$3512,0)+HC$1-1,11),"-")</f>
        <v>-</v>
      </c>
      <c r="HD140" s="123" t="str">
        <f>IF($O140&gt;=HD$1,INDEX(整列!$A$2:$K$3512,MATCH($A140,整列!$A$2:$A$3512,0)+HD$1-1,11),"-")</f>
        <v>-</v>
      </c>
      <c r="HE140" s="123" t="str">
        <f>IF($O140&gt;=HE$1,INDEX(整列!$A$2:$K$3512,MATCH($A140,整列!$A$2:$A$3512,0)+HE$1-1,11),"-")</f>
        <v>-</v>
      </c>
      <c r="HF140" s="123" t="str">
        <f>IF($O140&gt;=HF$1,INDEX(整列!$A$2:$K$3512,MATCH($A140,整列!$A$2:$A$3512,0)+HF$1-1,11),"-")</f>
        <v>-</v>
      </c>
      <c r="HG140" s="123" t="str">
        <f>IF($O140&gt;=HG$1,INDEX(整列!$A$2:$K$3512,MATCH($A140,整列!$A$2:$A$3512,0)+HG$1-1,11),"-")</f>
        <v>-</v>
      </c>
      <c r="HH140" s="123" t="str">
        <f>IF($O140&gt;=HH$1,INDEX(整列!$A$2:$K$3512,MATCH($A140,整列!$A$2:$A$3512,0)+HH$1-1,11),"-")</f>
        <v>-</v>
      </c>
      <c r="HI140" s="123" t="str">
        <f>IF($O140&gt;=HI$1,INDEX(整列!$A$2:$K$3512,MATCH($A140,整列!$A$2:$A$3512,0)+HI$1-1,11),"-")</f>
        <v>-</v>
      </c>
      <c r="HJ140" s="123" t="str">
        <f>IF($O140&gt;=HJ$1,INDEX(整列!$A$2:$K$3512,MATCH($A140,整列!$A$2:$A$3512,0)+HJ$1-1,11),"-")</f>
        <v>-</v>
      </c>
      <c r="HK140" s="123" t="str">
        <f>IF($O140&gt;=HK$1,INDEX(整列!$A$2:$K$3512,MATCH($A140,整列!$A$2:$A$3512,0)+HK$1-1,11),"-")</f>
        <v>-</v>
      </c>
      <c r="HL140" s="123" t="str">
        <f>IF($O140&gt;=HL$1,INDEX(整列!$A$2:$K$3512,MATCH($A140,整列!$A$2:$A$3512,0)+HL$1-1,11),"-")</f>
        <v>-</v>
      </c>
      <c r="HP140" s="101" t="str">
        <f t="shared" si="17"/>
        <v>B06-1206-0039</v>
      </c>
      <c r="HQ140" s="115">
        <f>COUNTIF(整列!$A$2:$A$3512,HP140)</f>
        <v>32</v>
      </c>
    </row>
    <row r="141" spans="1:225" ht="13.5">
      <c r="A141" s="48" t="s">
        <v>495</v>
      </c>
      <c r="B141" s="48" t="s">
        <v>370</v>
      </c>
      <c r="C141" s="48" t="s">
        <v>371</v>
      </c>
      <c r="D141" s="48" t="s">
        <v>187</v>
      </c>
      <c r="E141" s="48" t="s">
        <v>312</v>
      </c>
      <c r="F141" s="48" t="s">
        <v>205</v>
      </c>
      <c r="G141" s="48" t="s">
        <v>465</v>
      </c>
      <c r="H141" s="48" t="s">
        <v>187</v>
      </c>
      <c r="I141" s="48" t="s">
        <v>470</v>
      </c>
      <c r="J141" s="48" t="s">
        <v>184</v>
      </c>
      <c r="K141" s="48"/>
      <c r="L141" s="48" t="s">
        <v>272</v>
      </c>
      <c r="M141" s="48" t="s">
        <v>346</v>
      </c>
      <c r="N141" s="119"/>
      <c r="O141" s="120">
        <f>COUNTIF(整列!$A$2:$A$3512,$A141)</f>
        <v>21</v>
      </c>
      <c r="P141" s="121">
        <f t="shared" si="12"/>
        <v>15548.571428571429</v>
      </c>
      <c r="Q141" s="121">
        <f t="shared" si="13"/>
        <v>11119.418144127218</v>
      </c>
      <c r="R141" s="122">
        <f t="shared" si="14"/>
        <v>48000</v>
      </c>
      <c r="S141" s="121">
        <f t="shared" si="15"/>
        <v>12500</v>
      </c>
      <c r="T141" s="121">
        <f t="shared" si="16"/>
        <v>1300</v>
      </c>
      <c r="U141" s="123">
        <f>IF($O141&gt;=U$1,INDEX(整列!$A$2:$K$3512,MATCH($A141,整列!$A$2:$A$3512,0)+U$1-1,11),"-")</f>
        <v>8400</v>
      </c>
      <c r="V141" s="123">
        <f>IF($O141&gt;=V$1,INDEX(整列!$A$2:$K$3512,MATCH($A141,整列!$A$2:$A$3512,0)+V$1-1,11),"-")</f>
        <v>41000</v>
      </c>
      <c r="W141" s="123">
        <f>IF($O141&gt;=W$1,INDEX(整列!$A$2:$K$3512,MATCH($A141,整列!$A$2:$A$3512,0)+W$1-1,11),"-")</f>
        <v>13300</v>
      </c>
      <c r="X141" s="123">
        <f>IF($O141&gt;=X$1,INDEX(整列!$A$2:$K$3512,MATCH($A141,整列!$A$2:$A$3512,0)+X$1-1,11),"-")</f>
        <v>14010</v>
      </c>
      <c r="Y141" s="123">
        <f>IF($O141&gt;=Y$1,INDEX(整列!$A$2:$K$3512,MATCH($A141,整列!$A$2:$A$3512,0)+Y$1-1,11),"-")</f>
        <v>14010</v>
      </c>
      <c r="Z141" s="123">
        <f>IF($O141&gt;=Z$1,INDEX(整列!$A$2:$K$3512,MATCH($A141,整列!$A$2:$A$3512,0)+Z$1-1,11),"-")</f>
        <v>7100</v>
      </c>
      <c r="AA141" s="123">
        <f>IF($O141&gt;=AA$1,INDEX(整列!$A$2:$K$3512,MATCH($A141,整列!$A$2:$A$3512,0)+AA$1-1,11),"-")</f>
        <v>1300</v>
      </c>
      <c r="AB141" s="123">
        <f>IF($O141&gt;=AB$1,INDEX(整列!$A$2:$K$3512,MATCH($A141,整列!$A$2:$A$3512,0)+AB$1-1,11),"-")</f>
        <v>12500</v>
      </c>
      <c r="AC141" s="123">
        <f>IF($O141&gt;=AC$1,INDEX(整列!$A$2:$K$3512,MATCH($A141,整列!$A$2:$A$3512,0)+AC$1-1,11),"-")</f>
        <v>12500</v>
      </c>
      <c r="AD141" s="123">
        <f>IF($O141&gt;=AD$1,INDEX(整列!$A$2:$K$3512,MATCH($A141,整列!$A$2:$A$3512,0)+AD$1-1,11),"-")</f>
        <v>18200</v>
      </c>
      <c r="AE141" s="123">
        <f>IF($O141&gt;=AE$1,INDEX(整列!$A$2:$K$3512,MATCH($A141,整列!$A$2:$A$3512,0)+AE$1-1,11),"-")</f>
        <v>13600</v>
      </c>
      <c r="AF141" s="123">
        <f>IF($O141&gt;=AF$1,INDEX(整列!$A$2:$K$3512,MATCH($A141,整列!$A$2:$A$3512,0)+AF$1-1,11),"-")</f>
        <v>14600</v>
      </c>
      <c r="AG141" s="123">
        <f>IF($O141&gt;=AG$1,INDEX(整列!$A$2:$K$3512,MATCH($A141,整列!$A$2:$A$3512,0)+AG$1-1,11),"-")</f>
        <v>32500</v>
      </c>
      <c r="AH141" s="123">
        <f>IF($O141&gt;=AH$1,INDEX(整列!$A$2:$K$3512,MATCH($A141,整列!$A$2:$A$3512,0)+AH$1-1,11),"-")</f>
        <v>6900</v>
      </c>
      <c r="AI141" s="123">
        <f>IF($O141&gt;=AI$1,INDEX(整列!$A$2:$K$3512,MATCH($A141,整列!$A$2:$A$3512,0)+AI$1-1,11),"-")</f>
        <v>10700</v>
      </c>
      <c r="AJ141" s="123">
        <f>IF($O141&gt;=AJ$1,INDEX(整列!$A$2:$K$3512,MATCH($A141,整列!$A$2:$A$3512,0)+AJ$1-1,11),"-")</f>
        <v>7100</v>
      </c>
      <c r="AK141" s="123">
        <f>IF($O141&gt;=AK$1,INDEX(整列!$A$2:$K$3512,MATCH($A141,整列!$A$2:$A$3512,0)+AK$1-1,11),"-")</f>
        <v>10700</v>
      </c>
      <c r="AL141" s="123">
        <f>IF($O141&gt;=AL$1,INDEX(整列!$A$2:$K$3512,MATCH($A141,整列!$A$2:$A$3512,0)+AL$1-1,11),"-")</f>
        <v>10700</v>
      </c>
      <c r="AM141" s="123">
        <f>IF($O141&gt;=AM$1,INDEX(整列!$A$2:$K$3512,MATCH($A141,整列!$A$2:$A$3512,0)+AM$1-1,11),"-")</f>
        <v>48000</v>
      </c>
      <c r="AN141" s="123">
        <f>IF($O141&gt;=AN$1,INDEX(整列!$A$2:$K$3512,MATCH($A141,整列!$A$2:$A$3512,0)+AN$1-1,11),"-")</f>
        <v>18200</v>
      </c>
      <c r="AO141" s="123">
        <f>IF($O141&gt;=AO$1,INDEX(整列!$A$2:$K$3512,MATCH($A141,整列!$A$2:$A$3512,0)+AO$1-1,11),"-")</f>
        <v>11200</v>
      </c>
      <c r="AP141" s="123" t="str">
        <f>IF($O141&gt;=AP$1,INDEX(整列!$A$2:$K$3512,MATCH($A141,整列!$A$2:$A$3512,0)+AP$1-1,11),"-")</f>
        <v>-</v>
      </c>
      <c r="AQ141" s="123" t="str">
        <f>IF($O141&gt;=AQ$1,INDEX(整列!$A$2:$K$3512,MATCH($A141,整列!$A$2:$A$3512,0)+AQ$1-1,11),"-")</f>
        <v>-</v>
      </c>
      <c r="AR141" s="123" t="str">
        <f>IF($O141&gt;=AR$1,INDEX(整列!$A$2:$K$3512,MATCH($A141,整列!$A$2:$A$3512,0)+AR$1-1,11),"-")</f>
        <v>-</v>
      </c>
      <c r="AS141" s="123" t="str">
        <f>IF($O141&gt;=AS$1,INDEX(整列!$A$2:$K$3512,MATCH($A141,整列!$A$2:$A$3512,0)+AS$1-1,11),"-")</f>
        <v>-</v>
      </c>
      <c r="AT141" s="123" t="str">
        <f>IF($O141&gt;=AT$1,INDEX(整列!$A$2:$K$3512,MATCH($A141,整列!$A$2:$A$3512,0)+AT$1-1,11),"-")</f>
        <v>-</v>
      </c>
      <c r="AU141" s="123" t="str">
        <f>IF($O141&gt;=AU$1,INDEX(整列!$A$2:$K$3512,MATCH($A141,整列!$A$2:$A$3512,0)+AU$1-1,11),"-")</f>
        <v>-</v>
      </c>
      <c r="AV141" s="123" t="str">
        <f>IF($O141&gt;=AV$1,INDEX(整列!$A$2:$K$3512,MATCH($A141,整列!$A$2:$A$3512,0)+AV$1-1,11),"-")</f>
        <v>-</v>
      </c>
      <c r="AW141" s="123" t="str">
        <f>IF($O141&gt;=AW$1,INDEX(整列!$A$2:$K$3512,MATCH($A141,整列!$A$2:$A$3512,0)+AW$1-1,11),"-")</f>
        <v>-</v>
      </c>
      <c r="AX141" s="123" t="str">
        <f>IF($O141&gt;=AX$1,INDEX(整列!$A$2:$K$3512,MATCH($A141,整列!$A$2:$A$3512,0)+AX$1-1,11),"-")</f>
        <v>-</v>
      </c>
      <c r="AY141" s="123" t="str">
        <f>IF($O141&gt;=AY$1,INDEX(整列!$A$2:$K$3512,MATCH($A141,整列!$A$2:$A$3512,0)+AY$1-1,11),"-")</f>
        <v>-</v>
      </c>
      <c r="AZ141" s="123" t="str">
        <f>IF($O141&gt;=AZ$1,INDEX(整列!$A$2:$K$3512,MATCH($A141,整列!$A$2:$A$3512,0)+AZ$1-1,11),"-")</f>
        <v>-</v>
      </c>
      <c r="BA141" s="123" t="str">
        <f>IF($O141&gt;=BA$1,INDEX(整列!$A$2:$K$3512,MATCH($A141,整列!$A$2:$A$3512,0)+BA$1-1,11),"-")</f>
        <v>-</v>
      </c>
      <c r="BB141" s="123" t="str">
        <f>IF($O141&gt;=BB$1,INDEX(整列!$A$2:$K$3512,MATCH($A141,整列!$A$2:$A$3512,0)+BB$1-1,11),"-")</f>
        <v>-</v>
      </c>
      <c r="BC141" s="123" t="str">
        <f>IF($O141&gt;=BC$1,INDEX(整列!$A$2:$K$3512,MATCH($A141,整列!$A$2:$A$3512,0)+BC$1-1,11),"-")</f>
        <v>-</v>
      </c>
      <c r="BD141" s="123" t="str">
        <f>IF($O141&gt;=BD$1,INDEX(整列!$A$2:$K$3512,MATCH($A141,整列!$A$2:$A$3512,0)+BD$1-1,11),"-")</f>
        <v>-</v>
      </c>
      <c r="BE141" s="123" t="str">
        <f>IF($O141&gt;=BE$1,INDEX(整列!$A$2:$K$3512,MATCH($A141,整列!$A$2:$A$3512,0)+BE$1-1,11),"-")</f>
        <v>-</v>
      </c>
      <c r="BF141" s="123" t="str">
        <f>IF($O141&gt;=BF$1,INDEX(整列!$A$2:$K$3512,MATCH($A141,整列!$A$2:$A$3512,0)+BF$1-1,11),"-")</f>
        <v>-</v>
      </c>
      <c r="BG141" s="123" t="str">
        <f>IF($O141&gt;=BG$1,INDEX(整列!$A$2:$K$3512,MATCH($A141,整列!$A$2:$A$3512,0)+BG$1-1,11),"-")</f>
        <v>-</v>
      </c>
      <c r="BH141" s="123" t="str">
        <f>IF($O141&gt;=BH$1,INDEX(整列!$A$2:$K$3512,MATCH($A141,整列!$A$2:$A$3512,0)+BH$1-1,11),"-")</f>
        <v>-</v>
      </c>
      <c r="BI141" s="123" t="str">
        <f>IF($O141&gt;=BI$1,INDEX(整列!$A$2:$K$3512,MATCH($A141,整列!$A$2:$A$3512,0)+BI$1-1,11),"-")</f>
        <v>-</v>
      </c>
      <c r="BJ141" s="123" t="str">
        <f>IF($O141&gt;=BJ$1,INDEX(整列!$A$2:$K$3512,MATCH($A141,整列!$A$2:$A$3512,0)+BJ$1-1,11),"-")</f>
        <v>-</v>
      </c>
      <c r="BK141" s="123" t="str">
        <f>IF($O141&gt;=BK$1,INDEX(整列!$A$2:$K$3512,MATCH($A141,整列!$A$2:$A$3512,0)+BK$1-1,11),"-")</f>
        <v>-</v>
      </c>
      <c r="BL141" s="123" t="str">
        <f>IF($O141&gt;=BL$1,INDEX(整列!$A$2:$K$3512,MATCH($A141,整列!$A$2:$A$3512,0)+BL$1-1,11),"-")</f>
        <v>-</v>
      </c>
      <c r="BM141" s="123" t="str">
        <f>IF($O141&gt;=BM$1,INDEX(整列!$A$2:$K$3512,MATCH($A141,整列!$A$2:$A$3512,0)+BM$1-1,11),"-")</f>
        <v>-</v>
      </c>
      <c r="BN141" s="123" t="str">
        <f>IF($O141&gt;=BN$1,INDEX(整列!$A$2:$K$3512,MATCH($A141,整列!$A$2:$A$3512,0)+BN$1-1,11),"-")</f>
        <v>-</v>
      </c>
      <c r="BO141" s="123" t="str">
        <f>IF($O141&gt;=BO$1,INDEX(整列!$A$2:$K$3512,MATCH($A141,整列!$A$2:$A$3512,0)+BO$1-1,11),"-")</f>
        <v>-</v>
      </c>
      <c r="BP141" s="123" t="str">
        <f>IF($O141&gt;=BP$1,INDEX(整列!$A$2:$K$3512,MATCH($A141,整列!$A$2:$A$3512,0)+BP$1-1,11),"-")</f>
        <v>-</v>
      </c>
      <c r="BQ141" s="123" t="str">
        <f>IF($O141&gt;=BQ$1,INDEX(整列!$A$2:$K$3512,MATCH($A141,整列!$A$2:$A$3512,0)+BQ$1-1,11),"-")</f>
        <v>-</v>
      </c>
      <c r="BR141" s="123" t="str">
        <f>IF($O141&gt;=BR$1,INDEX(整列!$A$2:$K$3512,MATCH($A141,整列!$A$2:$A$3512,0)+BR$1-1,11),"-")</f>
        <v>-</v>
      </c>
      <c r="BS141" s="123" t="str">
        <f>IF($O141&gt;=BS$1,INDEX(整列!$A$2:$K$3512,MATCH($A141,整列!$A$2:$A$3512,0)+BS$1-1,11),"-")</f>
        <v>-</v>
      </c>
      <c r="BT141" s="123" t="str">
        <f>IF($O141&gt;=BT$1,INDEX(整列!$A$2:$K$3512,MATCH($A141,整列!$A$2:$A$3512,0)+BT$1-1,11),"-")</f>
        <v>-</v>
      </c>
      <c r="BU141" s="123" t="str">
        <f>IF($O141&gt;=BU$1,INDEX(整列!$A$2:$K$3512,MATCH($A141,整列!$A$2:$A$3512,0)+BU$1-1,11),"-")</f>
        <v>-</v>
      </c>
      <c r="BV141" s="123" t="str">
        <f>IF($O141&gt;=BV$1,INDEX(整列!$A$2:$K$3512,MATCH($A141,整列!$A$2:$A$3512,0)+BV$1-1,11),"-")</f>
        <v>-</v>
      </c>
      <c r="BW141" s="123" t="str">
        <f>IF($O141&gt;=BW$1,INDEX(整列!$A$2:$K$3512,MATCH($A141,整列!$A$2:$A$3512,0)+BW$1-1,11),"-")</f>
        <v>-</v>
      </c>
      <c r="BX141" s="123" t="str">
        <f>IF($O141&gt;=BX$1,INDEX(整列!$A$2:$K$3512,MATCH($A141,整列!$A$2:$A$3512,0)+BX$1-1,11),"-")</f>
        <v>-</v>
      </c>
      <c r="BY141" s="123" t="str">
        <f>IF($O141&gt;=BY$1,INDEX(整列!$A$2:$K$3512,MATCH($A141,整列!$A$2:$A$3512,0)+BY$1-1,11),"-")</f>
        <v>-</v>
      </c>
      <c r="BZ141" s="123" t="str">
        <f>IF($O141&gt;=BZ$1,INDEX(整列!$A$2:$K$3512,MATCH($A141,整列!$A$2:$A$3512,0)+BZ$1-1,11),"-")</f>
        <v>-</v>
      </c>
      <c r="CA141" s="123" t="str">
        <f>IF($O141&gt;=CA$1,INDEX(整列!$A$2:$K$3512,MATCH($A141,整列!$A$2:$A$3512,0)+CA$1-1,11),"-")</f>
        <v>-</v>
      </c>
      <c r="CB141" s="123" t="str">
        <f>IF($O141&gt;=CB$1,INDEX(整列!$A$2:$K$3512,MATCH($A141,整列!$A$2:$A$3512,0)+CB$1-1,11),"-")</f>
        <v>-</v>
      </c>
      <c r="CC141" s="123" t="str">
        <f>IF($O141&gt;=CC$1,INDEX(整列!$A$2:$K$3512,MATCH($A141,整列!$A$2:$A$3512,0)+CC$1-1,11),"-")</f>
        <v>-</v>
      </c>
      <c r="CD141" s="123" t="str">
        <f>IF($O141&gt;=CD$1,INDEX(整列!$A$2:$K$3512,MATCH($A141,整列!$A$2:$A$3512,0)+CD$1-1,11),"-")</f>
        <v>-</v>
      </c>
      <c r="CE141" s="123" t="str">
        <f>IF($O141&gt;=CE$1,INDEX(整列!$A$2:$K$3512,MATCH($A141,整列!$A$2:$A$3512,0)+CE$1-1,11),"-")</f>
        <v>-</v>
      </c>
      <c r="CF141" s="123" t="str">
        <f>IF($O141&gt;=CF$1,INDEX(整列!$A$2:$K$3512,MATCH($A141,整列!$A$2:$A$3512,0)+CF$1-1,11),"-")</f>
        <v>-</v>
      </c>
      <c r="CG141" s="123" t="str">
        <f>IF($O141&gt;=CG$1,INDEX(整列!$A$2:$K$3512,MATCH($A141,整列!$A$2:$A$3512,0)+CG$1-1,11),"-")</f>
        <v>-</v>
      </c>
      <c r="CH141" s="123" t="str">
        <f>IF($O141&gt;=CH$1,INDEX(整列!$A$2:$K$3512,MATCH($A141,整列!$A$2:$A$3512,0)+CH$1-1,11),"-")</f>
        <v>-</v>
      </c>
      <c r="CI141" s="123" t="str">
        <f>IF($O141&gt;=CI$1,INDEX(整列!$A$2:$K$3512,MATCH($A141,整列!$A$2:$A$3512,0)+CI$1-1,11),"-")</f>
        <v>-</v>
      </c>
      <c r="CJ141" s="123" t="str">
        <f>IF($O141&gt;=CJ$1,INDEX(整列!$A$2:$K$3512,MATCH($A141,整列!$A$2:$A$3512,0)+CJ$1-1,11),"-")</f>
        <v>-</v>
      </c>
      <c r="CK141" s="123" t="str">
        <f>IF($O141&gt;=CK$1,INDEX(整列!$A$2:$K$3512,MATCH($A141,整列!$A$2:$A$3512,0)+CK$1-1,11),"-")</f>
        <v>-</v>
      </c>
      <c r="CL141" s="123" t="str">
        <f>IF($O141&gt;=CL$1,INDEX(整列!$A$2:$K$3512,MATCH($A141,整列!$A$2:$A$3512,0)+CL$1-1,11),"-")</f>
        <v>-</v>
      </c>
      <c r="CM141" s="123" t="str">
        <f>IF($O141&gt;=CM$1,INDEX(整列!$A$2:$K$3512,MATCH($A141,整列!$A$2:$A$3512,0)+CM$1-1,11),"-")</f>
        <v>-</v>
      </c>
      <c r="CN141" s="123" t="str">
        <f>IF($O141&gt;=CN$1,INDEX(整列!$A$2:$K$3512,MATCH($A141,整列!$A$2:$A$3512,0)+CN$1-1,11),"-")</f>
        <v>-</v>
      </c>
      <c r="CO141" s="123" t="str">
        <f>IF($O141&gt;=CO$1,INDEX(整列!$A$2:$K$3512,MATCH($A141,整列!$A$2:$A$3512,0)+CO$1-1,11),"-")</f>
        <v>-</v>
      </c>
      <c r="CP141" s="123" t="str">
        <f>IF($O141&gt;=CP$1,INDEX(整列!$A$2:$K$3512,MATCH($A141,整列!$A$2:$A$3512,0)+CP$1-1,11),"-")</f>
        <v>-</v>
      </c>
      <c r="CQ141" s="123" t="str">
        <f>IF($O141&gt;=CQ$1,INDEX(整列!$A$2:$K$3512,MATCH($A141,整列!$A$2:$A$3512,0)+CQ$1-1,11),"-")</f>
        <v>-</v>
      </c>
      <c r="CR141" s="123" t="str">
        <f>IF($O141&gt;=CR$1,INDEX(整列!$A$2:$K$3512,MATCH($A141,整列!$A$2:$A$3512,0)+CR$1-1,11),"-")</f>
        <v>-</v>
      </c>
      <c r="CS141" s="123" t="str">
        <f>IF($O141&gt;=CS$1,INDEX(整列!$A$2:$K$3512,MATCH($A141,整列!$A$2:$A$3512,0)+CS$1-1,11),"-")</f>
        <v>-</v>
      </c>
      <c r="CT141" s="123" t="str">
        <f>IF($O141&gt;=CT$1,INDEX(整列!$A$2:$K$3512,MATCH($A141,整列!$A$2:$A$3512,0)+CT$1-1,11),"-")</f>
        <v>-</v>
      </c>
      <c r="CU141" s="123" t="str">
        <f>IF($O141&gt;=CU$1,INDEX(整列!$A$2:$K$3512,MATCH($A141,整列!$A$2:$A$3512,0)+CU$1-1,11),"-")</f>
        <v>-</v>
      </c>
      <c r="CV141" s="123" t="str">
        <f>IF($O141&gt;=CV$1,INDEX(整列!$A$2:$K$3512,MATCH($A141,整列!$A$2:$A$3512,0)+CV$1-1,11),"-")</f>
        <v>-</v>
      </c>
      <c r="CW141" s="123" t="str">
        <f>IF($O141&gt;=CW$1,INDEX(整列!$A$2:$K$3512,MATCH($A141,整列!$A$2:$A$3512,0)+CW$1-1,11),"-")</f>
        <v>-</v>
      </c>
      <c r="CX141" s="123" t="str">
        <f>IF($O141&gt;=CX$1,INDEX(整列!$A$2:$K$3512,MATCH($A141,整列!$A$2:$A$3512,0)+CX$1-1,11),"-")</f>
        <v>-</v>
      </c>
      <c r="CY141" s="123" t="str">
        <f>IF($O141&gt;=CY$1,INDEX(整列!$A$2:$K$3512,MATCH($A141,整列!$A$2:$A$3512,0)+CY$1-1,11),"-")</f>
        <v>-</v>
      </c>
      <c r="CZ141" s="123" t="str">
        <f>IF($O141&gt;=CZ$1,INDEX(整列!$A$2:$K$3512,MATCH($A141,整列!$A$2:$A$3512,0)+CZ$1-1,11),"-")</f>
        <v>-</v>
      </c>
      <c r="DA141" s="123" t="str">
        <f>IF($O141&gt;=DA$1,INDEX(整列!$A$2:$K$3512,MATCH($A141,整列!$A$2:$A$3512,0)+DA$1-1,11),"-")</f>
        <v>-</v>
      </c>
      <c r="DB141" s="123" t="str">
        <f>IF($O141&gt;=DB$1,INDEX(整列!$A$2:$K$3512,MATCH($A141,整列!$A$2:$A$3512,0)+DB$1-1,11),"-")</f>
        <v>-</v>
      </c>
      <c r="DC141" s="123" t="str">
        <f>IF($O141&gt;=DC$1,INDEX(整列!$A$2:$K$3512,MATCH($A141,整列!$A$2:$A$3512,0)+DC$1-1,11),"-")</f>
        <v>-</v>
      </c>
      <c r="DD141" s="123" t="str">
        <f>IF($O141&gt;=DD$1,INDEX(整列!$A$2:$K$3512,MATCH($A141,整列!$A$2:$A$3512,0)+DD$1-1,11),"-")</f>
        <v>-</v>
      </c>
      <c r="DE141" s="123" t="str">
        <f>IF($O141&gt;=DE$1,INDEX(整列!$A$2:$K$3512,MATCH($A141,整列!$A$2:$A$3512,0)+DE$1-1,11),"-")</f>
        <v>-</v>
      </c>
      <c r="DF141" s="123" t="str">
        <f>IF($O141&gt;=DF$1,INDEX(整列!$A$2:$K$3512,MATCH($A141,整列!$A$2:$A$3512,0)+DF$1-1,11),"-")</f>
        <v>-</v>
      </c>
      <c r="DG141" s="123" t="str">
        <f>IF($O141&gt;=DG$1,INDEX(整列!$A$2:$K$3512,MATCH($A141,整列!$A$2:$A$3512,0)+DG$1-1,11),"-")</f>
        <v>-</v>
      </c>
      <c r="DH141" s="123" t="str">
        <f>IF($O141&gt;=DH$1,INDEX(整列!$A$2:$K$3512,MATCH($A141,整列!$A$2:$A$3512,0)+DH$1-1,11),"-")</f>
        <v>-</v>
      </c>
      <c r="DI141" s="123" t="str">
        <f>IF($O141&gt;=DI$1,INDEX(整列!$A$2:$K$3512,MATCH($A141,整列!$A$2:$A$3512,0)+DI$1-1,11),"-")</f>
        <v>-</v>
      </c>
      <c r="DJ141" s="123" t="str">
        <f>IF($O141&gt;=DJ$1,INDEX(整列!$A$2:$K$3512,MATCH($A141,整列!$A$2:$A$3512,0)+DJ$1-1,11),"-")</f>
        <v>-</v>
      </c>
      <c r="DK141" s="123" t="str">
        <f>IF($O141&gt;=DK$1,INDEX(整列!$A$2:$K$3512,MATCH($A141,整列!$A$2:$A$3512,0)+DK$1-1,11),"-")</f>
        <v>-</v>
      </c>
      <c r="DL141" s="123" t="str">
        <f>IF($O141&gt;=DL$1,INDEX(整列!$A$2:$K$3512,MATCH($A141,整列!$A$2:$A$3512,0)+DL$1-1,11),"-")</f>
        <v>-</v>
      </c>
      <c r="DM141" s="123" t="str">
        <f>IF($O141&gt;=DM$1,INDEX(整列!$A$2:$K$3512,MATCH($A141,整列!$A$2:$A$3512,0)+DM$1-1,11),"-")</f>
        <v>-</v>
      </c>
      <c r="DN141" s="123" t="str">
        <f>IF($O141&gt;=DN$1,INDEX(整列!$A$2:$K$3512,MATCH($A141,整列!$A$2:$A$3512,0)+DN$1-1,11),"-")</f>
        <v>-</v>
      </c>
      <c r="DO141" s="123" t="str">
        <f>IF($O141&gt;=DO$1,INDEX(整列!$A$2:$K$3512,MATCH($A141,整列!$A$2:$A$3512,0)+DO$1-1,11),"-")</f>
        <v>-</v>
      </c>
      <c r="DP141" s="123" t="str">
        <f>IF($O141&gt;=DP$1,INDEX(整列!$A$2:$K$3512,MATCH($A141,整列!$A$2:$A$3512,0)+DP$1-1,11),"-")</f>
        <v>-</v>
      </c>
      <c r="DQ141" s="123" t="str">
        <f>IF($O141&gt;=DQ$1,INDEX(整列!$A$2:$K$3512,MATCH($A141,整列!$A$2:$A$3512,0)+DQ$1-1,11),"-")</f>
        <v>-</v>
      </c>
      <c r="DR141" s="123" t="str">
        <f>IF($O141&gt;=DR$1,INDEX(整列!$A$2:$K$3512,MATCH($A141,整列!$A$2:$A$3512,0)+DR$1-1,11),"-")</f>
        <v>-</v>
      </c>
      <c r="DS141" s="123" t="str">
        <f>IF($O141&gt;=DS$1,INDEX(整列!$A$2:$K$3512,MATCH($A141,整列!$A$2:$A$3512,0)+DS$1-1,11),"-")</f>
        <v>-</v>
      </c>
      <c r="DT141" s="123" t="str">
        <f>IF($O141&gt;=DT$1,INDEX(整列!$A$2:$K$3512,MATCH($A141,整列!$A$2:$A$3512,0)+DT$1-1,11),"-")</f>
        <v>-</v>
      </c>
      <c r="DU141" s="123" t="str">
        <f>IF($O141&gt;=DU$1,INDEX(整列!$A$2:$K$3512,MATCH($A141,整列!$A$2:$A$3512,0)+DU$1-1,11),"-")</f>
        <v>-</v>
      </c>
      <c r="DV141" s="123" t="str">
        <f>IF($O141&gt;=DV$1,INDEX(整列!$A$2:$K$3512,MATCH($A141,整列!$A$2:$A$3512,0)+DV$1-1,11),"-")</f>
        <v>-</v>
      </c>
      <c r="DW141" s="123" t="str">
        <f>IF($O141&gt;=DW$1,INDEX(整列!$A$2:$K$3512,MATCH($A141,整列!$A$2:$A$3512,0)+DW$1-1,11),"-")</f>
        <v>-</v>
      </c>
      <c r="DX141" s="123" t="str">
        <f>IF($O141&gt;=DX$1,INDEX(整列!$A$2:$K$3512,MATCH($A141,整列!$A$2:$A$3512,0)+DX$1-1,11),"-")</f>
        <v>-</v>
      </c>
      <c r="DY141" s="123" t="str">
        <f>IF($O141&gt;=DY$1,INDEX(整列!$A$2:$K$3512,MATCH($A141,整列!$A$2:$A$3512,0)+DY$1-1,11),"-")</f>
        <v>-</v>
      </c>
      <c r="DZ141" s="123" t="str">
        <f>IF($O141&gt;=DZ$1,INDEX(整列!$A$2:$K$3512,MATCH($A141,整列!$A$2:$A$3512,0)+DZ$1-1,11),"-")</f>
        <v>-</v>
      </c>
      <c r="EA141" s="123" t="str">
        <f>IF($O141&gt;=EA$1,INDEX(整列!$A$2:$K$3512,MATCH($A141,整列!$A$2:$A$3512,0)+EA$1-1,11),"-")</f>
        <v>-</v>
      </c>
      <c r="EB141" s="123" t="str">
        <f>IF($O141&gt;=EB$1,INDEX(整列!$A$2:$K$3512,MATCH($A141,整列!$A$2:$A$3512,0)+EB$1-1,11),"-")</f>
        <v>-</v>
      </c>
      <c r="EC141" s="123" t="str">
        <f>IF($O141&gt;=EC$1,INDEX(整列!$A$2:$K$3512,MATCH($A141,整列!$A$2:$A$3512,0)+EC$1-1,11),"-")</f>
        <v>-</v>
      </c>
      <c r="ED141" s="123" t="str">
        <f>IF($O141&gt;=ED$1,INDEX(整列!$A$2:$K$3512,MATCH($A141,整列!$A$2:$A$3512,0)+ED$1-1,11),"-")</f>
        <v>-</v>
      </c>
      <c r="EE141" s="123" t="str">
        <f>IF($O141&gt;=EE$1,INDEX(整列!$A$2:$K$3512,MATCH($A141,整列!$A$2:$A$3512,0)+EE$1-1,11),"-")</f>
        <v>-</v>
      </c>
      <c r="EF141" s="123" t="str">
        <f>IF($O141&gt;=EF$1,INDEX(整列!$A$2:$K$3512,MATCH($A141,整列!$A$2:$A$3512,0)+EF$1-1,11),"-")</f>
        <v>-</v>
      </c>
      <c r="EG141" s="123" t="str">
        <f>IF($O141&gt;=EG$1,INDEX(整列!$A$2:$K$3512,MATCH($A141,整列!$A$2:$A$3512,0)+EG$1-1,11),"-")</f>
        <v>-</v>
      </c>
      <c r="EH141" s="123" t="str">
        <f>IF($O141&gt;=EH$1,INDEX(整列!$A$2:$K$3512,MATCH($A141,整列!$A$2:$A$3512,0)+EH$1-1,11),"-")</f>
        <v>-</v>
      </c>
      <c r="EI141" s="123" t="str">
        <f>IF($O141&gt;=EI$1,INDEX(整列!$A$2:$K$3512,MATCH($A141,整列!$A$2:$A$3512,0)+EI$1-1,11),"-")</f>
        <v>-</v>
      </c>
      <c r="EJ141" s="123" t="str">
        <f>IF($O141&gt;=EJ$1,INDEX(整列!$A$2:$K$3512,MATCH($A141,整列!$A$2:$A$3512,0)+EJ$1-1,11),"-")</f>
        <v>-</v>
      </c>
      <c r="EK141" s="123" t="str">
        <f>IF($O141&gt;=EK$1,INDEX(整列!$A$2:$K$3512,MATCH($A141,整列!$A$2:$A$3512,0)+EK$1-1,11),"-")</f>
        <v>-</v>
      </c>
      <c r="EL141" s="123" t="str">
        <f>IF($O141&gt;=EL$1,INDEX(整列!$A$2:$K$3512,MATCH($A141,整列!$A$2:$A$3512,0)+EL$1-1,11),"-")</f>
        <v>-</v>
      </c>
      <c r="EM141" s="123" t="str">
        <f>IF($O141&gt;=EM$1,INDEX(整列!$A$2:$K$3512,MATCH($A141,整列!$A$2:$A$3512,0)+EM$1-1,11),"-")</f>
        <v>-</v>
      </c>
      <c r="EN141" s="123" t="str">
        <f>IF($O141&gt;=EN$1,INDEX(整列!$A$2:$K$3512,MATCH($A141,整列!$A$2:$A$3512,0)+EN$1-1,11),"-")</f>
        <v>-</v>
      </c>
      <c r="EO141" s="123" t="str">
        <f>IF($O141&gt;=EO$1,INDEX(整列!$A$2:$K$3512,MATCH($A141,整列!$A$2:$A$3512,0)+EO$1-1,11),"-")</f>
        <v>-</v>
      </c>
      <c r="EP141" s="123" t="str">
        <f>IF($O141&gt;=EP$1,INDEX(整列!$A$2:$K$3512,MATCH($A141,整列!$A$2:$A$3512,0)+EP$1-1,11),"-")</f>
        <v>-</v>
      </c>
      <c r="EQ141" s="123" t="str">
        <f>IF($O141&gt;=EQ$1,INDEX(整列!$A$2:$K$3512,MATCH($A141,整列!$A$2:$A$3512,0)+EQ$1-1,11),"-")</f>
        <v>-</v>
      </c>
      <c r="ER141" s="123" t="str">
        <f>IF($O141&gt;=ER$1,INDEX(整列!$A$2:$K$3512,MATCH($A141,整列!$A$2:$A$3512,0)+ER$1-1,11),"-")</f>
        <v>-</v>
      </c>
      <c r="ES141" s="123" t="str">
        <f>IF($O141&gt;=ES$1,INDEX(整列!$A$2:$K$3512,MATCH($A141,整列!$A$2:$A$3512,0)+ES$1-1,11),"-")</f>
        <v>-</v>
      </c>
      <c r="ET141" s="123" t="str">
        <f>IF($O141&gt;=ET$1,INDEX(整列!$A$2:$K$3512,MATCH($A141,整列!$A$2:$A$3512,0)+ET$1-1,11),"-")</f>
        <v>-</v>
      </c>
      <c r="EU141" s="123" t="str">
        <f>IF($O141&gt;=EU$1,INDEX(整列!$A$2:$K$3512,MATCH($A141,整列!$A$2:$A$3512,0)+EU$1-1,11),"-")</f>
        <v>-</v>
      </c>
      <c r="EV141" s="123" t="str">
        <f>IF($O141&gt;=EV$1,INDEX(整列!$A$2:$K$3512,MATCH($A141,整列!$A$2:$A$3512,0)+EV$1-1,11),"-")</f>
        <v>-</v>
      </c>
      <c r="EW141" s="123" t="str">
        <f>IF($O141&gt;=EW$1,INDEX(整列!$A$2:$K$3512,MATCH($A141,整列!$A$2:$A$3512,0)+EW$1-1,11),"-")</f>
        <v>-</v>
      </c>
      <c r="EX141" s="123" t="str">
        <f>IF($O141&gt;=EX$1,INDEX(整列!$A$2:$K$3512,MATCH($A141,整列!$A$2:$A$3512,0)+EX$1-1,11),"-")</f>
        <v>-</v>
      </c>
      <c r="EY141" s="123" t="str">
        <f>IF($O141&gt;=EY$1,INDEX(整列!$A$2:$K$3512,MATCH($A141,整列!$A$2:$A$3512,0)+EY$1-1,11),"-")</f>
        <v>-</v>
      </c>
      <c r="EZ141" s="123" t="str">
        <f>IF($O141&gt;=EZ$1,INDEX(整列!$A$2:$K$3512,MATCH($A141,整列!$A$2:$A$3512,0)+EZ$1-1,11),"-")</f>
        <v>-</v>
      </c>
      <c r="FA141" s="123" t="str">
        <f>IF($O141&gt;=FA$1,INDEX(整列!$A$2:$K$3512,MATCH($A141,整列!$A$2:$A$3512,0)+FA$1-1,11),"-")</f>
        <v>-</v>
      </c>
      <c r="FB141" s="123" t="str">
        <f>IF($O141&gt;=FB$1,INDEX(整列!$A$2:$K$3512,MATCH($A141,整列!$A$2:$A$3512,0)+FB$1-1,11),"-")</f>
        <v>-</v>
      </c>
      <c r="FC141" s="123" t="str">
        <f>IF($O141&gt;=FC$1,INDEX(整列!$A$2:$K$3512,MATCH($A141,整列!$A$2:$A$3512,0)+FC$1-1,11),"-")</f>
        <v>-</v>
      </c>
      <c r="FD141" s="123" t="str">
        <f>IF($O141&gt;=FD$1,INDEX(整列!$A$2:$K$3512,MATCH($A141,整列!$A$2:$A$3512,0)+FD$1-1,11),"-")</f>
        <v>-</v>
      </c>
      <c r="FE141" s="123" t="str">
        <f>IF($O141&gt;=FE$1,INDEX(整列!$A$2:$K$3512,MATCH($A141,整列!$A$2:$A$3512,0)+FE$1-1,11),"-")</f>
        <v>-</v>
      </c>
      <c r="FF141" s="123" t="str">
        <f>IF($O141&gt;=FF$1,INDEX(整列!$A$2:$K$3512,MATCH($A141,整列!$A$2:$A$3512,0)+FF$1-1,11),"-")</f>
        <v>-</v>
      </c>
      <c r="FG141" s="123" t="str">
        <f>IF($O141&gt;=FG$1,INDEX(整列!$A$2:$K$3512,MATCH($A141,整列!$A$2:$A$3512,0)+FG$1-1,11),"-")</f>
        <v>-</v>
      </c>
      <c r="FH141" s="123" t="str">
        <f>IF($O141&gt;=FH$1,INDEX(整列!$A$2:$K$3512,MATCH($A141,整列!$A$2:$A$3512,0)+FH$1-1,11),"-")</f>
        <v>-</v>
      </c>
      <c r="FI141" s="123" t="str">
        <f>IF($O141&gt;=FI$1,INDEX(整列!$A$2:$K$3512,MATCH($A141,整列!$A$2:$A$3512,0)+FI$1-1,11),"-")</f>
        <v>-</v>
      </c>
      <c r="FJ141" s="123" t="str">
        <f>IF($O141&gt;=FJ$1,INDEX(整列!$A$2:$K$3512,MATCH($A141,整列!$A$2:$A$3512,0)+FJ$1-1,11),"-")</f>
        <v>-</v>
      </c>
      <c r="FK141" s="123" t="str">
        <f>IF($O141&gt;=FK$1,INDEX(整列!$A$2:$K$3512,MATCH($A141,整列!$A$2:$A$3512,0)+FK$1-1,11),"-")</f>
        <v>-</v>
      </c>
      <c r="FL141" s="123" t="str">
        <f>IF($O141&gt;=FL$1,INDEX(整列!$A$2:$K$3512,MATCH($A141,整列!$A$2:$A$3512,0)+FL$1-1,11),"-")</f>
        <v>-</v>
      </c>
      <c r="FM141" s="123" t="str">
        <f>IF($O141&gt;=FM$1,INDEX(整列!$A$2:$K$3512,MATCH($A141,整列!$A$2:$A$3512,0)+FM$1-1,11),"-")</f>
        <v>-</v>
      </c>
      <c r="FN141" s="123" t="str">
        <f>IF($O141&gt;=FN$1,INDEX(整列!$A$2:$K$3512,MATCH($A141,整列!$A$2:$A$3512,0)+FN$1-1,11),"-")</f>
        <v>-</v>
      </c>
      <c r="FO141" s="123" t="str">
        <f>IF($O141&gt;=FO$1,INDEX(整列!$A$2:$K$3512,MATCH($A141,整列!$A$2:$A$3512,0)+FO$1-1,11),"-")</f>
        <v>-</v>
      </c>
      <c r="FP141" s="123" t="str">
        <f>IF($O141&gt;=FP$1,INDEX(整列!$A$2:$K$3512,MATCH($A141,整列!$A$2:$A$3512,0)+FP$1-1,11),"-")</f>
        <v>-</v>
      </c>
      <c r="FQ141" s="123" t="str">
        <f>IF($O141&gt;=FQ$1,INDEX(整列!$A$2:$K$3512,MATCH($A141,整列!$A$2:$A$3512,0)+FQ$1-1,11),"-")</f>
        <v>-</v>
      </c>
      <c r="FR141" s="123" t="str">
        <f>IF($O141&gt;=FR$1,INDEX(整列!$A$2:$K$3512,MATCH($A141,整列!$A$2:$A$3512,0)+FR$1-1,11),"-")</f>
        <v>-</v>
      </c>
      <c r="FS141" s="123" t="str">
        <f>IF($O141&gt;=FS$1,INDEX(整列!$A$2:$K$3512,MATCH($A141,整列!$A$2:$A$3512,0)+FS$1-1,11),"-")</f>
        <v>-</v>
      </c>
      <c r="FT141" s="123" t="str">
        <f>IF($O141&gt;=FT$1,INDEX(整列!$A$2:$K$3512,MATCH($A141,整列!$A$2:$A$3512,0)+FT$1-1,11),"-")</f>
        <v>-</v>
      </c>
      <c r="FU141" s="123" t="str">
        <f>IF($O141&gt;=FU$1,INDEX(整列!$A$2:$K$3512,MATCH($A141,整列!$A$2:$A$3512,0)+FU$1-1,11),"-")</f>
        <v>-</v>
      </c>
      <c r="FV141" s="123" t="str">
        <f>IF($O141&gt;=FV$1,INDEX(整列!$A$2:$K$3512,MATCH($A141,整列!$A$2:$A$3512,0)+FV$1-1,11),"-")</f>
        <v>-</v>
      </c>
      <c r="FW141" s="123" t="str">
        <f>IF($O141&gt;=FW$1,INDEX(整列!$A$2:$K$3512,MATCH($A141,整列!$A$2:$A$3512,0)+FW$1-1,11),"-")</f>
        <v>-</v>
      </c>
      <c r="FX141" s="123" t="str">
        <f>IF($O141&gt;=FX$1,INDEX(整列!$A$2:$K$3512,MATCH($A141,整列!$A$2:$A$3512,0)+FX$1-1,11),"-")</f>
        <v>-</v>
      </c>
      <c r="FY141" s="123" t="str">
        <f>IF($O141&gt;=FY$1,INDEX(整列!$A$2:$K$3512,MATCH($A141,整列!$A$2:$A$3512,0)+FY$1-1,11),"-")</f>
        <v>-</v>
      </c>
      <c r="FZ141" s="123" t="str">
        <f>IF($O141&gt;=FZ$1,INDEX(整列!$A$2:$K$3512,MATCH($A141,整列!$A$2:$A$3512,0)+FZ$1-1,11),"-")</f>
        <v>-</v>
      </c>
      <c r="GA141" s="123" t="str">
        <f>IF($O141&gt;=GA$1,INDEX(整列!$A$2:$K$3512,MATCH($A141,整列!$A$2:$A$3512,0)+GA$1-1,11),"-")</f>
        <v>-</v>
      </c>
      <c r="GB141" s="123" t="str">
        <f>IF($O141&gt;=GB$1,INDEX(整列!$A$2:$K$3512,MATCH($A141,整列!$A$2:$A$3512,0)+GB$1-1,11),"-")</f>
        <v>-</v>
      </c>
      <c r="GC141" s="123" t="str">
        <f>IF($O141&gt;=GC$1,INDEX(整列!$A$2:$K$3512,MATCH($A141,整列!$A$2:$A$3512,0)+GC$1-1,11),"-")</f>
        <v>-</v>
      </c>
      <c r="GD141" s="123" t="str">
        <f>IF($O141&gt;=GD$1,INDEX(整列!$A$2:$K$3512,MATCH($A141,整列!$A$2:$A$3512,0)+GD$1-1,11),"-")</f>
        <v>-</v>
      </c>
      <c r="GE141" s="123" t="str">
        <f>IF($O141&gt;=GE$1,INDEX(整列!$A$2:$K$3512,MATCH($A141,整列!$A$2:$A$3512,0)+GE$1-1,11),"-")</f>
        <v>-</v>
      </c>
      <c r="GF141" s="123" t="str">
        <f>IF($O141&gt;=GF$1,INDEX(整列!$A$2:$K$3512,MATCH($A141,整列!$A$2:$A$3512,0)+GF$1-1,11),"-")</f>
        <v>-</v>
      </c>
      <c r="GG141" s="123" t="str">
        <f>IF($O141&gt;=GG$1,INDEX(整列!$A$2:$K$3512,MATCH($A141,整列!$A$2:$A$3512,0)+GG$1-1,11),"-")</f>
        <v>-</v>
      </c>
      <c r="GH141" s="123" t="str">
        <f>IF($O141&gt;=GH$1,INDEX(整列!$A$2:$K$3512,MATCH($A141,整列!$A$2:$A$3512,0)+GH$1-1,11),"-")</f>
        <v>-</v>
      </c>
      <c r="GI141" s="123" t="str">
        <f>IF($O141&gt;=GI$1,INDEX(整列!$A$2:$K$3512,MATCH($A141,整列!$A$2:$A$3512,0)+GI$1-1,11),"-")</f>
        <v>-</v>
      </c>
      <c r="GJ141" s="123" t="str">
        <f>IF($O141&gt;=GJ$1,INDEX(整列!$A$2:$K$3512,MATCH($A141,整列!$A$2:$A$3512,0)+GJ$1-1,11),"-")</f>
        <v>-</v>
      </c>
      <c r="GK141" s="123" t="str">
        <f>IF($O141&gt;=GK$1,INDEX(整列!$A$2:$K$3512,MATCH($A141,整列!$A$2:$A$3512,0)+GK$1-1,11),"-")</f>
        <v>-</v>
      </c>
      <c r="GL141" s="123" t="str">
        <f>IF($O141&gt;=GL$1,INDEX(整列!$A$2:$K$3512,MATCH($A141,整列!$A$2:$A$3512,0)+GL$1-1,11),"-")</f>
        <v>-</v>
      </c>
      <c r="GM141" s="123" t="str">
        <f>IF($O141&gt;=GM$1,INDEX(整列!$A$2:$K$3512,MATCH($A141,整列!$A$2:$A$3512,0)+GM$1-1,11),"-")</f>
        <v>-</v>
      </c>
      <c r="GN141" s="123" t="str">
        <f>IF($O141&gt;=GN$1,INDEX(整列!$A$2:$K$3512,MATCH($A141,整列!$A$2:$A$3512,0)+GN$1-1,11),"-")</f>
        <v>-</v>
      </c>
      <c r="GO141" s="123" t="str">
        <f>IF($O141&gt;=GO$1,INDEX(整列!$A$2:$K$3512,MATCH($A141,整列!$A$2:$A$3512,0)+GO$1-1,11),"-")</f>
        <v>-</v>
      </c>
      <c r="GP141" s="123" t="str">
        <f>IF($O141&gt;=GP$1,INDEX(整列!$A$2:$K$3512,MATCH($A141,整列!$A$2:$A$3512,0)+GP$1-1,11),"-")</f>
        <v>-</v>
      </c>
      <c r="GQ141" s="123" t="str">
        <f>IF($O141&gt;=GQ$1,INDEX(整列!$A$2:$K$3512,MATCH($A141,整列!$A$2:$A$3512,0)+GQ$1-1,11),"-")</f>
        <v>-</v>
      </c>
      <c r="GR141" s="123" t="str">
        <f>IF($O141&gt;=GR$1,INDEX(整列!$A$2:$K$3512,MATCH($A141,整列!$A$2:$A$3512,0)+GR$1-1,11),"-")</f>
        <v>-</v>
      </c>
      <c r="GS141" s="123" t="str">
        <f>IF($O141&gt;=GS$1,INDEX(整列!$A$2:$K$3512,MATCH($A141,整列!$A$2:$A$3512,0)+GS$1-1,11),"-")</f>
        <v>-</v>
      </c>
      <c r="GT141" s="123" t="str">
        <f>IF($O141&gt;=GT$1,INDEX(整列!$A$2:$K$3512,MATCH($A141,整列!$A$2:$A$3512,0)+GT$1-1,11),"-")</f>
        <v>-</v>
      </c>
      <c r="GU141" s="123" t="str">
        <f>IF($O141&gt;=GU$1,INDEX(整列!$A$2:$K$3512,MATCH($A141,整列!$A$2:$A$3512,0)+GU$1-1,11),"-")</f>
        <v>-</v>
      </c>
      <c r="GV141" s="123" t="str">
        <f>IF($O141&gt;=GV$1,INDEX(整列!$A$2:$K$3512,MATCH($A141,整列!$A$2:$A$3512,0)+GV$1-1,11),"-")</f>
        <v>-</v>
      </c>
      <c r="GW141" s="123" t="str">
        <f>IF($O141&gt;=GW$1,INDEX(整列!$A$2:$K$3512,MATCH($A141,整列!$A$2:$A$3512,0)+GW$1-1,11),"-")</f>
        <v>-</v>
      </c>
      <c r="GX141" s="123" t="str">
        <f>IF($O141&gt;=GX$1,INDEX(整列!$A$2:$K$3512,MATCH($A141,整列!$A$2:$A$3512,0)+GX$1-1,11),"-")</f>
        <v>-</v>
      </c>
      <c r="GY141" s="123" t="str">
        <f>IF($O141&gt;=GY$1,INDEX(整列!$A$2:$K$3512,MATCH($A141,整列!$A$2:$A$3512,0)+GY$1-1,11),"-")</f>
        <v>-</v>
      </c>
      <c r="GZ141" s="123" t="str">
        <f>IF($O141&gt;=GZ$1,INDEX(整列!$A$2:$K$3512,MATCH($A141,整列!$A$2:$A$3512,0)+GZ$1-1,11),"-")</f>
        <v>-</v>
      </c>
      <c r="HA141" s="123" t="str">
        <f>IF($O141&gt;=HA$1,INDEX(整列!$A$2:$K$3512,MATCH($A141,整列!$A$2:$A$3512,0)+HA$1-1,11),"-")</f>
        <v>-</v>
      </c>
      <c r="HB141" s="123" t="str">
        <f>IF($O141&gt;=HB$1,INDEX(整列!$A$2:$K$3512,MATCH($A141,整列!$A$2:$A$3512,0)+HB$1-1,11),"-")</f>
        <v>-</v>
      </c>
      <c r="HC141" s="123" t="str">
        <f>IF($O141&gt;=HC$1,INDEX(整列!$A$2:$K$3512,MATCH($A141,整列!$A$2:$A$3512,0)+HC$1-1,11),"-")</f>
        <v>-</v>
      </c>
      <c r="HD141" s="123" t="str">
        <f>IF($O141&gt;=HD$1,INDEX(整列!$A$2:$K$3512,MATCH($A141,整列!$A$2:$A$3512,0)+HD$1-1,11),"-")</f>
        <v>-</v>
      </c>
      <c r="HE141" s="123" t="str">
        <f>IF($O141&gt;=HE$1,INDEX(整列!$A$2:$K$3512,MATCH($A141,整列!$A$2:$A$3512,0)+HE$1-1,11),"-")</f>
        <v>-</v>
      </c>
      <c r="HF141" s="123" t="str">
        <f>IF($O141&gt;=HF$1,INDEX(整列!$A$2:$K$3512,MATCH($A141,整列!$A$2:$A$3512,0)+HF$1-1,11),"-")</f>
        <v>-</v>
      </c>
      <c r="HG141" s="123" t="str">
        <f>IF($O141&gt;=HG$1,INDEX(整列!$A$2:$K$3512,MATCH($A141,整列!$A$2:$A$3512,0)+HG$1-1,11),"-")</f>
        <v>-</v>
      </c>
      <c r="HH141" s="123" t="str">
        <f>IF($O141&gt;=HH$1,INDEX(整列!$A$2:$K$3512,MATCH($A141,整列!$A$2:$A$3512,0)+HH$1-1,11),"-")</f>
        <v>-</v>
      </c>
      <c r="HI141" s="123" t="str">
        <f>IF($O141&gt;=HI$1,INDEX(整列!$A$2:$K$3512,MATCH($A141,整列!$A$2:$A$3512,0)+HI$1-1,11),"-")</f>
        <v>-</v>
      </c>
      <c r="HJ141" s="123" t="str">
        <f>IF($O141&gt;=HJ$1,INDEX(整列!$A$2:$K$3512,MATCH($A141,整列!$A$2:$A$3512,0)+HJ$1-1,11),"-")</f>
        <v>-</v>
      </c>
      <c r="HK141" s="123" t="str">
        <f>IF($O141&gt;=HK$1,INDEX(整列!$A$2:$K$3512,MATCH($A141,整列!$A$2:$A$3512,0)+HK$1-1,11),"-")</f>
        <v>-</v>
      </c>
      <c r="HL141" s="123" t="str">
        <f>IF($O141&gt;=HL$1,INDEX(整列!$A$2:$K$3512,MATCH($A141,整列!$A$2:$A$3512,0)+HL$1-1,11),"-")</f>
        <v>-</v>
      </c>
      <c r="HP141" s="101" t="str">
        <f t="shared" si="17"/>
        <v>B06-1206-0042</v>
      </c>
      <c r="HQ141" s="115">
        <f>COUNTIF(整列!$A$2:$A$3512,HP141)</f>
        <v>21</v>
      </c>
    </row>
    <row r="142" spans="1:225" ht="13.5">
      <c r="A142" s="48" t="s">
        <v>496</v>
      </c>
      <c r="B142" s="48" t="s">
        <v>370</v>
      </c>
      <c r="C142" s="48" t="s">
        <v>371</v>
      </c>
      <c r="D142" s="48" t="s">
        <v>187</v>
      </c>
      <c r="E142" s="48" t="s">
        <v>312</v>
      </c>
      <c r="F142" s="48" t="s">
        <v>205</v>
      </c>
      <c r="G142" s="48" t="s">
        <v>465</v>
      </c>
      <c r="H142" s="48" t="s">
        <v>187</v>
      </c>
      <c r="I142" s="48" t="s">
        <v>470</v>
      </c>
      <c r="J142" s="48" t="s">
        <v>184</v>
      </c>
      <c r="K142" s="48"/>
      <c r="L142" s="48" t="s">
        <v>280</v>
      </c>
      <c r="M142" s="48" t="s">
        <v>497</v>
      </c>
      <c r="N142" s="119"/>
      <c r="O142" s="120">
        <f>COUNTIF(整列!$A$2:$A$3512,$A142)</f>
        <v>18</v>
      </c>
      <c r="P142" s="121">
        <f t="shared" si="12"/>
        <v>19268.333333333332</v>
      </c>
      <c r="Q142" s="121">
        <f t="shared" si="13"/>
        <v>12403.872267248733</v>
      </c>
      <c r="R142" s="122">
        <f t="shared" si="14"/>
        <v>62400</v>
      </c>
      <c r="S142" s="121">
        <f t="shared" si="15"/>
        <v>16500</v>
      </c>
      <c r="T142" s="121">
        <f t="shared" si="16"/>
        <v>5500</v>
      </c>
      <c r="U142" s="123">
        <f>IF($O142&gt;=U$1,INDEX(整列!$A$2:$K$3512,MATCH($A142,整列!$A$2:$A$3512,0)+U$1-1,11),"-")</f>
        <v>10950</v>
      </c>
      <c r="V142" s="123">
        <f>IF($O142&gt;=V$1,INDEX(整列!$A$2:$K$3512,MATCH($A142,整列!$A$2:$A$3512,0)+V$1-1,11),"-")</f>
        <v>10300</v>
      </c>
      <c r="W142" s="123">
        <f>IF($O142&gt;=W$1,INDEX(整列!$A$2:$K$3512,MATCH($A142,整列!$A$2:$A$3512,0)+W$1-1,11),"-")</f>
        <v>9800</v>
      </c>
      <c r="X142" s="123">
        <f>IF($O142&gt;=X$1,INDEX(整列!$A$2:$K$3512,MATCH($A142,整列!$A$2:$A$3512,0)+X$1-1,11),"-")</f>
        <v>11200</v>
      </c>
      <c r="Y142" s="123">
        <f>IF($O142&gt;=Y$1,INDEX(整列!$A$2:$K$3512,MATCH($A142,整列!$A$2:$A$3512,0)+Y$1-1,11),"-")</f>
        <v>62400</v>
      </c>
      <c r="Z142" s="123">
        <f>IF($O142&gt;=Z$1,INDEX(整列!$A$2:$K$3512,MATCH($A142,整列!$A$2:$A$3512,0)+Z$1-1,11),"-")</f>
        <v>21400</v>
      </c>
      <c r="AA142" s="123">
        <f>IF($O142&gt;=AA$1,INDEX(整列!$A$2:$K$3512,MATCH($A142,整列!$A$2:$A$3512,0)+AA$1-1,11),"-")</f>
        <v>20000</v>
      </c>
      <c r="AB142" s="123">
        <f>IF($O142&gt;=AB$1,INDEX(整列!$A$2:$K$3512,MATCH($A142,整列!$A$2:$A$3512,0)+AB$1-1,11),"-")</f>
        <v>28500</v>
      </c>
      <c r="AC142" s="123">
        <f>IF($O142&gt;=AC$1,INDEX(整列!$A$2:$K$3512,MATCH($A142,整列!$A$2:$A$3512,0)+AC$1-1,11),"-")</f>
        <v>26100</v>
      </c>
      <c r="AD142" s="123">
        <f>IF($O142&gt;=AD$1,INDEX(整列!$A$2:$K$3512,MATCH($A142,整列!$A$2:$A$3512,0)+AD$1-1,11),"-")</f>
        <v>24000</v>
      </c>
      <c r="AE142" s="123">
        <f>IF($O142&gt;=AE$1,INDEX(整列!$A$2:$K$3512,MATCH($A142,整列!$A$2:$A$3512,0)+AE$1-1,11),"-")</f>
        <v>24000</v>
      </c>
      <c r="AF142" s="123">
        <f>IF($O142&gt;=AF$1,INDEX(整列!$A$2:$K$3512,MATCH($A142,整列!$A$2:$A$3512,0)+AF$1-1,11),"-")</f>
        <v>24000</v>
      </c>
      <c r="AG142" s="123">
        <f>IF($O142&gt;=AG$1,INDEX(整列!$A$2:$K$3512,MATCH($A142,整列!$A$2:$A$3512,0)+AG$1-1,11),"-")</f>
        <v>13680</v>
      </c>
      <c r="AH142" s="123">
        <f>IF($O142&gt;=AH$1,INDEX(整列!$A$2:$K$3512,MATCH($A142,整列!$A$2:$A$3512,0)+AH$1-1,11),"-")</f>
        <v>14700</v>
      </c>
      <c r="AI142" s="123">
        <f>IF($O142&gt;=AI$1,INDEX(整列!$A$2:$K$3512,MATCH($A142,整列!$A$2:$A$3512,0)+AI$1-1,11),"-")</f>
        <v>7300</v>
      </c>
      <c r="AJ142" s="123">
        <f>IF($O142&gt;=AJ$1,INDEX(整列!$A$2:$K$3512,MATCH($A142,整列!$A$2:$A$3512,0)+AJ$1-1,11),"-")</f>
        <v>16100</v>
      </c>
      <c r="AK142" s="123">
        <f>IF($O142&gt;=AK$1,INDEX(整列!$A$2:$K$3512,MATCH($A142,整列!$A$2:$A$3512,0)+AK$1-1,11),"-")</f>
        <v>16900</v>
      </c>
      <c r="AL142" s="123">
        <f>IF($O142&gt;=AL$1,INDEX(整列!$A$2:$K$3512,MATCH($A142,整列!$A$2:$A$3512,0)+AL$1-1,11),"-")</f>
        <v>5500</v>
      </c>
      <c r="AM142" s="123" t="str">
        <f>IF($O142&gt;=AM$1,INDEX(整列!$A$2:$K$3512,MATCH($A142,整列!$A$2:$A$3512,0)+AM$1-1,11),"-")</f>
        <v>-</v>
      </c>
      <c r="AN142" s="123" t="str">
        <f>IF($O142&gt;=AN$1,INDEX(整列!$A$2:$K$3512,MATCH($A142,整列!$A$2:$A$3512,0)+AN$1-1,11),"-")</f>
        <v>-</v>
      </c>
      <c r="AO142" s="123" t="str">
        <f>IF($O142&gt;=AO$1,INDEX(整列!$A$2:$K$3512,MATCH($A142,整列!$A$2:$A$3512,0)+AO$1-1,11),"-")</f>
        <v>-</v>
      </c>
      <c r="AP142" s="123" t="str">
        <f>IF($O142&gt;=AP$1,INDEX(整列!$A$2:$K$3512,MATCH($A142,整列!$A$2:$A$3512,0)+AP$1-1,11),"-")</f>
        <v>-</v>
      </c>
      <c r="AQ142" s="123" t="str">
        <f>IF($O142&gt;=AQ$1,INDEX(整列!$A$2:$K$3512,MATCH($A142,整列!$A$2:$A$3512,0)+AQ$1-1,11),"-")</f>
        <v>-</v>
      </c>
      <c r="AR142" s="123" t="str">
        <f>IF($O142&gt;=AR$1,INDEX(整列!$A$2:$K$3512,MATCH($A142,整列!$A$2:$A$3512,0)+AR$1-1,11),"-")</f>
        <v>-</v>
      </c>
      <c r="AS142" s="123" t="str">
        <f>IF($O142&gt;=AS$1,INDEX(整列!$A$2:$K$3512,MATCH($A142,整列!$A$2:$A$3512,0)+AS$1-1,11),"-")</f>
        <v>-</v>
      </c>
      <c r="AT142" s="123" t="str">
        <f>IF($O142&gt;=AT$1,INDEX(整列!$A$2:$K$3512,MATCH($A142,整列!$A$2:$A$3512,0)+AT$1-1,11),"-")</f>
        <v>-</v>
      </c>
      <c r="AU142" s="123" t="str">
        <f>IF($O142&gt;=AU$1,INDEX(整列!$A$2:$K$3512,MATCH($A142,整列!$A$2:$A$3512,0)+AU$1-1,11),"-")</f>
        <v>-</v>
      </c>
      <c r="AV142" s="123" t="str">
        <f>IF($O142&gt;=AV$1,INDEX(整列!$A$2:$K$3512,MATCH($A142,整列!$A$2:$A$3512,0)+AV$1-1,11),"-")</f>
        <v>-</v>
      </c>
      <c r="AW142" s="123" t="str">
        <f>IF($O142&gt;=AW$1,INDEX(整列!$A$2:$K$3512,MATCH($A142,整列!$A$2:$A$3512,0)+AW$1-1,11),"-")</f>
        <v>-</v>
      </c>
      <c r="AX142" s="123" t="str">
        <f>IF($O142&gt;=AX$1,INDEX(整列!$A$2:$K$3512,MATCH($A142,整列!$A$2:$A$3512,0)+AX$1-1,11),"-")</f>
        <v>-</v>
      </c>
      <c r="AY142" s="123" t="str">
        <f>IF($O142&gt;=AY$1,INDEX(整列!$A$2:$K$3512,MATCH($A142,整列!$A$2:$A$3512,0)+AY$1-1,11),"-")</f>
        <v>-</v>
      </c>
      <c r="AZ142" s="123" t="str">
        <f>IF($O142&gt;=AZ$1,INDEX(整列!$A$2:$K$3512,MATCH($A142,整列!$A$2:$A$3512,0)+AZ$1-1,11),"-")</f>
        <v>-</v>
      </c>
      <c r="BA142" s="123" t="str">
        <f>IF($O142&gt;=BA$1,INDEX(整列!$A$2:$K$3512,MATCH($A142,整列!$A$2:$A$3512,0)+BA$1-1,11),"-")</f>
        <v>-</v>
      </c>
      <c r="BB142" s="123" t="str">
        <f>IF($O142&gt;=BB$1,INDEX(整列!$A$2:$K$3512,MATCH($A142,整列!$A$2:$A$3512,0)+BB$1-1,11),"-")</f>
        <v>-</v>
      </c>
      <c r="BC142" s="123" t="str">
        <f>IF($O142&gt;=BC$1,INDEX(整列!$A$2:$K$3512,MATCH($A142,整列!$A$2:$A$3512,0)+BC$1-1,11),"-")</f>
        <v>-</v>
      </c>
      <c r="BD142" s="123" t="str">
        <f>IF($O142&gt;=BD$1,INDEX(整列!$A$2:$K$3512,MATCH($A142,整列!$A$2:$A$3512,0)+BD$1-1,11),"-")</f>
        <v>-</v>
      </c>
      <c r="BE142" s="123" t="str">
        <f>IF($O142&gt;=BE$1,INDEX(整列!$A$2:$K$3512,MATCH($A142,整列!$A$2:$A$3512,0)+BE$1-1,11),"-")</f>
        <v>-</v>
      </c>
      <c r="BF142" s="123" t="str">
        <f>IF($O142&gt;=BF$1,INDEX(整列!$A$2:$K$3512,MATCH($A142,整列!$A$2:$A$3512,0)+BF$1-1,11),"-")</f>
        <v>-</v>
      </c>
      <c r="BG142" s="123" t="str">
        <f>IF($O142&gt;=BG$1,INDEX(整列!$A$2:$K$3512,MATCH($A142,整列!$A$2:$A$3512,0)+BG$1-1,11),"-")</f>
        <v>-</v>
      </c>
      <c r="BH142" s="123" t="str">
        <f>IF($O142&gt;=BH$1,INDEX(整列!$A$2:$K$3512,MATCH($A142,整列!$A$2:$A$3512,0)+BH$1-1,11),"-")</f>
        <v>-</v>
      </c>
      <c r="BI142" s="123" t="str">
        <f>IF($O142&gt;=BI$1,INDEX(整列!$A$2:$K$3512,MATCH($A142,整列!$A$2:$A$3512,0)+BI$1-1,11),"-")</f>
        <v>-</v>
      </c>
      <c r="BJ142" s="123" t="str">
        <f>IF($O142&gt;=BJ$1,INDEX(整列!$A$2:$K$3512,MATCH($A142,整列!$A$2:$A$3512,0)+BJ$1-1,11),"-")</f>
        <v>-</v>
      </c>
      <c r="BK142" s="123" t="str">
        <f>IF($O142&gt;=BK$1,INDEX(整列!$A$2:$K$3512,MATCH($A142,整列!$A$2:$A$3512,0)+BK$1-1,11),"-")</f>
        <v>-</v>
      </c>
      <c r="BL142" s="123" t="str">
        <f>IF($O142&gt;=BL$1,INDEX(整列!$A$2:$K$3512,MATCH($A142,整列!$A$2:$A$3512,0)+BL$1-1,11),"-")</f>
        <v>-</v>
      </c>
      <c r="BM142" s="123" t="str">
        <f>IF($O142&gt;=BM$1,INDEX(整列!$A$2:$K$3512,MATCH($A142,整列!$A$2:$A$3512,0)+BM$1-1,11),"-")</f>
        <v>-</v>
      </c>
      <c r="BN142" s="123" t="str">
        <f>IF($O142&gt;=BN$1,INDEX(整列!$A$2:$K$3512,MATCH($A142,整列!$A$2:$A$3512,0)+BN$1-1,11),"-")</f>
        <v>-</v>
      </c>
      <c r="BO142" s="123" t="str">
        <f>IF($O142&gt;=BO$1,INDEX(整列!$A$2:$K$3512,MATCH($A142,整列!$A$2:$A$3512,0)+BO$1-1,11),"-")</f>
        <v>-</v>
      </c>
      <c r="BP142" s="123" t="str">
        <f>IF($O142&gt;=BP$1,INDEX(整列!$A$2:$K$3512,MATCH($A142,整列!$A$2:$A$3512,0)+BP$1-1,11),"-")</f>
        <v>-</v>
      </c>
      <c r="BQ142" s="123" t="str">
        <f>IF($O142&gt;=BQ$1,INDEX(整列!$A$2:$K$3512,MATCH($A142,整列!$A$2:$A$3512,0)+BQ$1-1,11),"-")</f>
        <v>-</v>
      </c>
      <c r="BR142" s="123" t="str">
        <f>IF($O142&gt;=BR$1,INDEX(整列!$A$2:$K$3512,MATCH($A142,整列!$A$2:$A$3512,0)+BR$1-1,11),"-")</f>
        <v>-</v>
      </c>
      <c r="BS142" s="123" t="str">
        <f>IF($O142&gt;=BS$1,INDEX(整列!$A$2:$K$3512,MATCH($A142,整列!$A$2:$A$3512,0)+BS$1-1,11),"-")</f>
        <v>-</v>
      </c>
      <c r="BT142" s="123" t="str">
        <f>IF($O142&gt;=BT$1,INDEX(整列!$A$2:$K$3512,MATCH($A142,整列!$A$2:$A$3512,0)+BT$1-1,11),"-")</f>
        <v>-</v>
      </c>
      <c r="BU142" s="123" t="str">
        <f>IF($O142&gt;=BU$1,INDEX(整列!$A$2:$K$3512,MATCH($A142,整列!$A$2:$A$3512,0)+BU$1-1,11),"-")</f>
        <v>-</v>
      </c>
      <c r="BV142" s="123" t="str">
        <f>IF($O142&gt;=BV$1,INDEX(整列!$A$2:$K$3512,MATCH($A142,整列!$A$2:$A$3512,0)+BV$1-1,11),"-")</f>
        <v>-</v>
      </c>
      <c r="BW142" s="123" t="str">
        <f>IF($O142&gt;=BW$1,INDEX(整列!$A$2:$K$3512,MATCH($A142,整列!$A$2:$A$3512,0)+BW$1-1,11),"-")</f>
        <v>-</v>
      </c>
      <c r="BX142" s="123" t="str">
        <f>IF($O142&gt;=BX$1,INDEX(整列!$A$2:$K$3512,MATCH($A142,整列!$A$2:$A$3512,0)+BX$1-1,11),"-")</f>
        <v>-</v>
      </c>
      <c r="BY142" s="123" t="str">
        <f>IF($O142&gt;=BY$1,INDEX(整列!$A$2:$K$3512,MATCH($A142,整列!$A$2:$A$3512,0)+BY$1-1,11),"-")</f>
        <v>-</v>
      </c>
      <c r="BZ142" s="123" t="str">
        <f>IF($O142&gt;=BZ$1,INDEX(整列!$A$2:$K$3512,MATCH($A142,整列!$A$2:$A$3512,0)+BZ$1-1,11),"-")</f>
        <v>-</v>
      </c>
      <c r="CA142" s="123" t="str">
        <f>IF($O142&gt;=CA$1,INDEX(整列!$A$2:$K$3512,MATCH($A142,整列!$A$2:$A$3512,0)+CA$1-1,11),"-")</f>
        <v>-</v>
      </c>
      <c r="CB142" s="123" t="str">
        <f>IF($O142&gt;=CB$1,INDEX(整列!$A$2:$K$3512,MATCH($A142,整列!$A$2:$A$3512,0)+CB$1-1,11),"-")</f>
        <v>-</v>
      </c>
      <c r="CC142" s="123" t="str">
        <f>IF($O142&gt;=CC$1,INDEX(整列!$A$2:$K$3512,MATCH($A142,整列!$A$2:$A$3512,0)+CC$1-1,11),"-")</f>
        <v>-</v>
      </c>
      <c r="CD142" s="123" t="str">
        <f>IF($O142&gt;=CD$1,INDEX(整列!$A$2:$K$3512,MATCH($A142,整列!$A$2:$A$3512,0)+CD$1-1,11),"-")</f>
        <v>-</v>
      </c>
      <c r="CE142" s="123" t="str">
        <f>IF($O142&gt;=CE$1,INDEX(整列!$A$2:$K$3512,MATCH($A142,整列!$A$2:$A$3512,0)+CE$1-1,11),"-")</f>
        <v>-</v>
      </c>
      <c r="CF142" s="123" t="str">
        <f>IF($O142&gt;=CF$1,INDEX(整列!$A$2:$K$3512,MATCH($A142,整列!$A$2:$A$3512,0)+CF$1-1,11),"-")</f>
        <v>-</v>
      </c>
      <c r="CG142" s="123" t="str">
        <f>IF($O142&gt;=CG$1,INDEX(整列!$A$2:$K$3512,MATCH($A142,整列!$A$2:$A$3512,0)+CG$1-1,11),"-")</f>
        <v>-</v>
      </c>
      <c r="CH142" s="123" t="str">
        <f>IF($O142&gt;=CH$1,INDEX(整列!$A$2:$K$3512,MATCH($A142,整列!$A$2:$A$3512,0)+CH$1-1,11),"-")</f>
        <v>-</v>
      </c>
      <c r="CI142" s="123" t="str">
        <f>IF($O142&gt;=CI$1,INDEX(整列!$A$2:$K$3512,MATCH($A142,整列!$A$2:$A$3512,0)+CI$1-1,11),"-")</f>
        <v>-</v>
      </c>
      <c r="CJ142" s="123" t="str">
        <f>IF($O142&gt;=CJ$1,INDEX(整列!$A$2:$K$3512,MATCH($A142,整列!$A$2:$A$3512,0)+CJ$1-1,11),"-")</f>
        <v>-</v>
      </c>
      <c r="CK142" s="123" t="str">
        <f>IF($O142&gt;=CK$1,INDEX(整列!$A$2:$K$3512,MATCH($A142,整列!$A$2:$A$3512,0)+CK$1-1,11),"-")</f>
        <v>-</v>
      </c>
      <c r="CL142" s="123" t="str">
        <f>IF($O142&gt;=CL$1,INDEX(整列!$A$2:$K$3512,MATCH($A142,整列!$A$2:$A$3512,0)+CL$1-1,11),"-")</f>
        <v>-</v>
      </c>
      <c r="CM142" s="123" t="str">
        <f>IF($O142&gt;=CM$1,INDEX(整列!$A$2:$K$3512,MATCH($A142,整列!$A$2:$A$3512,0)+CM$1-1,11),"-")</f>
        <v>-</v>
      </c>
      <c r="CN142" s="123" t="str">
        <f>IF($O142&gt;=CN$1,INDEX(整列!$A$2:$K$3512,MATCH($A142,整列!$A$2:$A$3512,0)+CN$1-1,11),"-")</f>
        <v>-</v>
      </c>
      <c r="CO142" s="123" t="str">
        <f>IF($O142&gt;=CO$1,INDEX(整列!$A$2:$K$3512,MATCH($A142,整列!$A$2:$A$3512,0)+CO$1-1,11),"-")</f>
        <v>-</v>
      </c>
      <c r="CP142" s="123" t="str">
        <f>IF($O142&gt;=CP$1,INDEX(整列!$A$2:$K$3512,MATCH($A142,整列!$A$2:$A$3512,0)+CP$1-1,11),"-")</f>
        <v>-</v>
      </c>
      <c r="CQ142" s="123" t="str">
        <f>IF($O142&gt;=CQ$1,INDEX(整列!$A$2:$K$3512,MATCH($A142,整列!$A$2:$A$3512,0)+CQ$1-1,11),"-")</f>
        <v>-</v>
      </c>
      <c r="CR142" s="123" t="str">
        <f>IF($O142&gt;=CR$1,INDEX(整列!$A$2:$K$3512,MATCH($A142,整列!$A$2:$A$3512,0)+CR$1-1,11),"-")</f>
        <v>-</v>
      </c>
      <c r="CS142" s="123" t="str">
        <f>IF($O142&gt;=CS$1,INDEX(整列!$A$2:$K$3512,MATCH($A142,整列!$A$2:$A$3512,0)+CS$1-1,11),"-")</f>
        <v>-</v>
      </c>
      <c r="CT142" s="123" t="str">
        <f>IF($O142&gt;=CT$1,INDEX(整列!$A$2:$K$3512,MATCH($A142,整列!$A$2:$A$3512,0)+CT$1-1,11),"-")</f>
        <v>-</v>
      </c>
      <c r="CU142" s="123" t="str">
        <f>IF($O142&gt;=CU$1,INDEX(整列!$A$2:$K$3512,MATCH($A142,整列!$A$2:$A$3512,0)+CU$1-1,11),"-")</f>
        <v>-</v>
      </c>
      <c r="CV142" s="123" t="str">
        <f>IF($O142&gt;=CV$1,INDEX(整列!$A$2:$K$3512,MATCH($A142,整列!$A$2:$A$3512,0)+CV$1-1,11),"-")</f>
        <v>-</v>
      </c>
      <c r="CW142" s="123" t="str">
        <f>IF($O142&gt;=CW$1,INDEX(整列!$A$2:$K$3512,MATCH($A142,整列!$A$2:$A$3512,0)+CW$1-1,11),"-")</f>
        <v>-</v>
      </c>
      <c r="CX142" s="123" t="str">
        <f>IF($O142&gt;=CX$1,INDEX(整列!$A$2:$K$3512,MATCH($A142,整列!$A$2:$A$3512,0)+CX$1-1,11),"-")</f>
        <v>-</v>
      </c>
      <c r="CY142" s="123" t="str">
        <f>IF($O142&gt;=CY$1,INDEX(整列!$A$2:$K$3512,MATCH($A142,整列!$A$2:$A$3512,0)+CY$1-1,11),"-")</f>
        <v>-</v>
      </c>
      <c r="CZ142" s="123" t="str">
        <f>IF($O142&gt;=CZ$1,INDEX(整列!$A$2:$K$3512,MATCH($A142,整列!$A$2:$A$3512,0)+CZ$1-1,11),"-")</f>
        <v>-</v>
      </c>
      <c r="DA142" s="123" t="str">
        <f>IF($O142&gt;=DA$1,INDEX(整列!$A$2:$K$3512,MATCH($A142,整列!$A$2:$A$3512,0)+DA$1-1,11),"-")</f>
        <v>-</v>
      </c>
      <c r="DB142" s="123" t="str">
        <f>IF($O142&gt;=DB$1,INDEX(整列!$A$2:$K$3512,MATCH($A142,整列!$A$2:$A$3512,0)+DB$1-1,11),"-")</f>
        <v>-</v>
      </c>
      <c r="DC142" s="123" t="str">
        <f>IF($O142&gt;=DC$1,INDEX(整列!$A$2:$K$3512,MATCH($A142,整列!$A$2:$A$3512,0)+DC$1-1,11),"-")</f>
        <v>-</v>
      </c>
      <c r="DD142" s="123" t="str">
        <f>IF($O142&gt;=DD$1,INDEX(整列!$A$2:$K$3512,MATCH($A142,整列!$A$2:$A$3512,0)+DD$1-1,11),"-")</f>
        <v>-</v>
      </c>
      <c r="DE142" s="123" t="str">
        <f>IF($O142&gt;=DE$1,INDEX(整列!$A$2:$K$3512,MATCH($A142,整列!$A$2:$A$3512,0)+DE$1-1,11),"-")</f>
        <v>-</v>
      </c>
      <c r="DF142" s="123" t="str">
        <f>IF($O142&gt;=DF$1,INDEX(整列!$A$2:$K$3512,MATCH($A142,整列!$A$2:$A$3512,0)+DF$1-1,11),"-")</f>
        <v>-</v>
      </c>
      <c r="DG142" s="123" t="str">
        <f>IF($O142&gt;=DG$1,INDEX(整列!$A$2:$K$3512,MATCH($A142,整列!$A$2:$A$3512,0)+DG$1-1,11),"-")</f>
        <v>-</v>
      </c>
      <c r="DH142" s="123" t="str">
        <f>IF($O142&gt;=DH$1,INDEX(整列!$A$2:$K$3512,MATCH($A142,整列!$A$2:$A$3512,0)+DH$1-1,11),"-")</f>
        <v>-</v>
      </c>
      <c r="DI142" s="123" t="str">
        <f>IF($O142&gt;=DI$1,INDEX(整列!$A$2:$K$3512,MATCH($A142,整列!$A$2:$A$3512,0)+DI$1-1,11),"-")</f>
        <v>-</v>
      </c>
      <c r="DJ142" s="123" t="str">
        <f>IF($O142&gt;=DJ$1,INDEX(整列!$A$2:$K$3512,MATCH($A142,整列!$A$2:$A$3512,0)+DJ$1-1,11),"-")</f>
        <v>-</v>
      </c>
      <c r="DK142" s="123" t="str">
        <f>IF($O142&gt;=DK$1,INDEX(整列!$A$2:$K$3512,MATCH($A142,整列!$A$2:$A$3512,0)+DK$1-1,11),"-")</f>
        <v>-</v>
      </c>
      <c r="DL142" s="123" t="str">
        <f>IF($O142&gt;=DL$1,INDEX(整列!$A$2:$K$3512,MATCH($A142,整列!$A$2:$A$3512,0)+DL$1-1,11),"-")</f>
        <v>-</v>
      </c>
      <c r="DM142" s="123" t="str">
        <f>IF($O142&gt;=DM$1,INDEX(整列!$A$2:$K$3512,MATCH($A142,整列!$A$2:$A$3512,0)+DM$1-1,11),"-")</f>
        <v>-</v>
      </c>
      <c r="DN142" s="123" t="str">
        <f>IF($O142&gt;=DN$1,INDEX(整列!$A$2:$K$3512,MATCH($A142,整列!$A$2:$A$3512,0)+DN$1-1,11),"-")</f>
        <v>-</v>
      </c>
      <c r="DO142" s="123" t="str">
        <f>IF($O142&gt;=DO$1,INDEX(整列!$A$2:$K$3512,MATCH($A142,整列!$A$2:$A$3512,0)+DO$1-1,11),"-")</f>
        <v>-</v>
      </c>
      <c r="DP142" s="123" t="str">
        <f>IF($O142&gt;=DP$1,INDEX(整列!$A$2:$K$3512,MATCH($A142,整列!$A$2:$A$3512,0)+DP$1-1,11),"-")</f>
        <v>-</v>
      </c>
      <c r="DQ142" s="123" t="str">
        <f>IF($O142&gt;=DQ$1,INDEX(整列!$A$2:$K$3512,MATCH($A142,整列!$A$2:$A$3512,0)+DQ$1-1,11),"-")</f>
        <v>-</v>
      </c>
      <c r="DR142" s="123" t="str">
        <f>IF($O142&gt;=DR$1,INDEX(整列!$A$2:$K$3512,MATCH($A142,整列!$A$2:$A$3512,0)+DR$1-1,11),"-")</f>
        <v>-</v>
      </c>
      <c r="DS142" s="123" t="str">
        <f>IF($O142&gt;=DS$1,INDEX(整列!$A$2:$K$3512,MATCH($A142,整列!$A$2:$A$3512,0)+DS$1-1,11),"-")</f>
        <v>-</v>
      </c>
      <c r="DT142" s="123" t="str">
        <f>IF($O142&gt;=DT$1,INDEX(整列!$A$2:$K$3512,MATCH($A142,整列!$A$2:$A$3512,0)+DT$1-1,11),"-")</f>
        <v>-</v>
      </c>
      <c r="DU142" s="123" t="str">
        <f>IF($O142&gt;=DU$1,INDEX(整列!$A$2:$K$3512,MATCH($A142,整列!$A$2:$A$3512,0)+DU$1-1,11),"-")</f>
        <v>-</v>
      </c>
      <c r="DV142" s="123" t="str">
        <f>IF($O142&gt;=DV$1,INDEX(整列!$A$2:$K$3512,MATCH($A142,整列!$A$2:$A$3512,0)+DV$1-1,11),"-")</f>
        <v>-</v>
      </c>
      <c r="DW142" s="123" t="str">
        <f>IF($O142&gt;=DW$1,INDEX(整列!$A$2:$K$3512,MATCH($A142,整列!$A$2:$A$3512,0)+DW$1-1,11),"-")</f>
        <v>-</v>
      </c>
      <c r="DX142" s="123" t="str">
        <f>IF($O142&gt;=DX$1,INDEX(整列!$A$2:$K$3512,MATCH($A142,整列!$A$2:$A$3512,0)+DX$1-1,11),"-")</f>
        <v>-</v>
      </c>
      <c r="DY142" s="123" t="str">
        <f>IF($O142&gt;=DY$1,INDEX(整列!$A$2:$K$3512,MATCH($A142,整列!$A$2:$A$3512,0)+DY$1-1,11),"-")</f>
        <v>-</v>
      </c>
      <c r="DZ142" s="123" t="str">
        <f>IF($O142&gt;=DZ$1,INDEX(整列!$A$2:$K$3512,MATCH($A142,整列!$A$2:$A$3512,0)+DZ$1-1,11),"-")</f>
        <v>-</v>
      </c>
      <c r="EA142" s="123" t="str">
        <f>IF($O142&gt;=EA$1,INDEX(整列!$A$2:$K$3512,MATCH($A142,整列!$A$2:$A$3512,0)+EA$1-1,11),"-")</f>
        <v>-</v>
      </c>
      <c r="EB142" s="123" t="str">
        <f>IF($O142&gt;=EB$1,INDEX(整列!$A$2:$K$3512,MATCH($A142,整列!$A$2:$A$3512,0)+EB$1-1,11),"-")</f>
        <v>-</v>
      </c>
      <c r="EC142" s="123" t="str">
        <f>IF($O142&gt;=EC$1,INDEX(整列!$A$2:$K$3512,MATCH($A142,整列!$A$2:$A$3512,0)+EC$1-1,11),"-")</f>
        <v>-</v>
      </c>
      <c r="ED142" s="123" t="str">
        <f>IF($O142&gt;=ED$1,INDEX(整列!$A$2:$K$3512,MATCH($A142,整列!$A$2:$A$3512,0)+ED$1-1,11),"-")</f>
        <v>-</v>
      </c>
      <c r="EE142" s="123" t="str">
        <f>IF($O142&gt;=EE$1,INDEX(整列!$A$2:$K$3512,MATCH($A142,整列!$A$2:$A$3512,0)+EE$1-1,11),"-")</f>
        <v>-</v>
      </c>
      <c r="EF142" s="123" t="str">
        <f>IF($O142&gt;=EF$1,INDEX(整列!$A$2:$K$3512,MATCH($A142,整列!$A$2:$A$3512,0)+EF$1-1,11),"-")</f>
        <v>-</v>
      </c>
      <c r="EG142" s="123" t="str">
        <f>IF($O142&gt;=EG$1,INDEX(整列!$A$2:$K$3512,MATCH($A142,整列!$A$2:$A$3512,0)+EG$1-1,11),"-")</f>
        <v>-</v>
      </c>
      <c r="EH142" s="123" t="str">
        <f>IF($O142&gt;=EH$1,INDEX(整列!$A$2:$K$3512,MATCH($A142,整列!$A$2:$A$3512,0)+EH$1-1,11),"-")</f>
        <v>-</v>
      </c>
      <c r="EI142" s="123" t="str">
        <f>IF($O142&gt;=EI$1,INDEX(整列!$A$2:$K$3512,MATCH($A142,整列!$A$2:$A$3512,0)+EI$1-1,11),"-")</f>
        <v>-</v>
      </c>
      <c r="EJ142" s="123" t="str">
        <f>IF($O142&gt;=EJ$1,INDEX(整列!$A$2:$K$3512,MATCH($A142,整列!$A$2:$A$3512,0)+EJ$1-1,11),"-")</f>
        <v>-</v>
      </c>
      <c r="EK142" s="123" t="str">
        <f>IF($O142&gt;=EK$1,INDEX(整列!$A$2:$K$3512,MATCH($A142,整列!$A$2:$A$3512,0)+EK$1-1,11),"-")</f>
        <v>-</v>
      </c>
      <c r="EL142" s="123" t="str">
        <f>IF($O142&gt;=EL$1,INDEX(整列!$A$2:$K$3512,MATCH($A142,整列!$A$2:$A$3512,0)+EL$1-1,11),"-")</f>
        <v>-</v>
      </c>
      <c r="EM142" s="123" t="str">
        <f>IF($O142&gt;=EM$1,INDEX(整列!$A$2:$K$3512,MATCH($A142,整列!$A$2:$A$3512,0)+EM$1-1,11),"-")</f>
        <v>-</v>
      </c>
      <c r="EN142" s="123" t="str">
        <f>IF($O142&gt;=EN$1,INDEX(整列!$A$2:$K$3512,MATCH($A142,整列!$A$2:$A$3512,0)+EN$1-1,11),"-")</f>
        <v>-</v>
      </c>
      <c r="EO142" s="123" t="str">
        <f>IF($O142&gt;=EO$1,INDEX(整列!$A$2:$K$3512,MATCH($A142,整列!$A$2:$A$3512,0)+EO$1-1,11),"-")</f>
        <v>-</v>
      </c>
      <c r="EP142" s="123" t="str">
        <f>IF($O142&gt;=EP$1,INDEX(整列!$A$2:$K$3512,MATCH($A142,整列!$A$2:$A$3512,0)+EP$1-1,11),"-")</f>
        <v>-</v>
      </c>
      <c r="EQ142" s="123" t="str">
        <f>IF($O142&gt;=EQ$1,INDEX(整列!$A$2:$K$3512,MATCH($A142,整列!$A$2:$A$3512,0)+EQ$1-1,11),"-")</f>
        <v>-</v>
      </c>
      <c r="ER142" s="123" t="str">
        <f>IF($O142&gt;=ER$1,INDEX(整列!$A$2:$K$3512,MATCH($A142,整列!$A$2:$A$3512,0)+ER$1-1,11),"-")</f>
        <v>-</v>
      </c>
      <c r="ES142" s="123" t="str">
        <f>IF($O142&gt;=ES$1,INDEX(整列!$A$2:$K$3512,MATCH($A142,整列!$A$2:$A$3512,0)+ES$1-1,11),"-")</f>
        <v>-</v>
      </c>
      <c r="ET142" s="123" t="str">
        <f>IF($O142&gt;=ET$1,INDEX(整列!$A$2:$K$3512,MATCH($A142,整列!$A$2:$A$3512,0)+ET$1-1,11),"-")</f>
        <v>-</v>
      </c>
      <c r="EU142" s="123" t="str">
        <f>IF($O142&gt;=EU$1,INDEX(整列!$A$2:$K$3512,MATCH($A142,整列!$A$2:$A$3512,0)+EU$1-1,11),"-")</f>
        <v>-</v>
      </c>
      <c r="EV142" s="123" t="str">
        <f>IF($O142&gt;=EV$1,INDEX(整列!$A$2:$K$3512,MATCH($A142,整列!$A$2:$A$3512,0)+EV$1-1,11),"-")</f>
        <v>-</v>
      </c>
      <c r="EW142" s="123" t="str">
        <f>IF($O142&gt;=EW$1,INDEX(整列!$A$2:$K$3512,MATCH($A142,整列!$A$2:$A$3512,0)+EW$1-1,11),"-")</f>
        <v>-</v>
      </c>
      <c r="EX142" s="123" t="str">
        <f>IF($O142&gt;=EX$1,INDEX(整列!$A$2:$K$3512,MATCH($A142,整列!$A$2:$A$3512,0)+EX$1-1,11),"-")</f>
        <v>-</v>
      </c>
      <c r="EY142" s="123" t="str">
        <f>IF($O142&gt;=EY$1,INDEX(整列!$A$2:$K$3512,MATCH($A142,整列!$A$2:$A$3512,0)+EY$1-1,11),"-")</f>
        <v>-</v>
      </c>
      <c r="EZ142" s="123" t="str">
        <f>IF($O142&gt;=EZ$1,INDEX(整列!$A$2:$K$3512,MATCH($A142,整列!$A$2:$A$3512,0)+EZ$1-1,11),"-")</f>
        <v>-</v>
      </c>
      <c r="FA142" s="123" t="str">
        <f>IF($O142&gt;=FA$1,INDEX(整列!$A$2:$K$3512,MATCH($A142,整列!$A$2:$A$3512,0)+FA$1-1,11),"-")</f>
        <v>-</v>
      </c>
      <c r="FB142" s="123" t="str">
        <f>IF($O142&gt;=FB$1,INDEX(整列!$A$2:$K$3512,MATCH($A142,整列!$A$2:$A$3512,0)+FB$1-1,11),"-")</f>
        <v>-</v>
      </c>
      <c r="FC142" s="123" t="str">
        <f>IF($O142&gt;=FC$1,INDEX(整列!$A$2:$K$3512,MATCH($A142,整列!$A$2:$A$3512,0)+FC$1-1,11),"-")</f>
        <v>-</v>
      </c>
      <c r="FD142" s="123" t="str">
        <f>IF($O142&gt;=FD$1,INDEX(整列!$A$2:$K$3512,MATCH($A142,整列!$A$2:$A$3512,0)+FD$1-1,11),"-")</f>
        <v>-</v>
      </c>
      <c r="FE142" s="123" t="str">
        <f>IF($O142&gt;=FE$1,INDEX(整列!$A$2:$K$3512,MATCH($A142,整列!$A$2:$A$3512,0)+FE$1-1,11),"-")</f>
        <v>-</v>
      </c>
      <c r="FF142" s="123" t="str">
        <f>IF($O142&gt;=FF$1,INDEX(整列!$A$2:$K$3512,MATCH($A142,整列!$A$2:$A$3512,0)+FF$1-1,11),"-")</f>
        <v>-</v>
      </c>
      <c r="FG142" s="123" t="str">
        <f>IF($O142&gt;=FG$1,INDEX(整列!$A$2:$K$3512,MATCH($A142,整列!$A$2:$A$3512,0)+FG$1-1,11),"-")</f>
        <v>-</v>
      </c>
      <c r="FH142" s="123" t="str">
        <f>IF($O142&gt;=FH$1,INDEX(整列!$A$2:$K$3512,MATCH($A142,整列!$A$2:$A$3512,0)+FH$1-1,11),"-")</f>
        <v>-</v>
      </c>
      <c r="FI142" s="123" t="str">
        <f>IF($O142&gt;=FI$1,INDEX(整列!$A$2:$K$3512,MATCH($A142,整列!$A$2:$A$3512,0)+FI$1-1,11),"-")</f>
        <v>-</v>
      </c>
      <c r="FJ142" s="123" t="str">
        <f>IF($O142&gt;=FJ$1,INDEX(整列!$A$2:$K$3512,MATCH($A142,整列!$A$2:$A$3512,0)+FJ$1-1,11),"-")</f>
        <v>-</v>
      </c>
      <c r="FK142" s="123" t="str">
        <f>IF($O142&gt;=FK$1,INDEX(整列!$A$2:$K$3512,MATCH($A142,整列!$A$2:$A$3512,0)+FK$1-1,11),"-")</f>
        <v>-</v>
      </c>
      <c r="FL142" s="123" t="str">
        <f>IF($O142&gt;=FL$1,INDEX(整列!$A$2:$K$3512,MATCH($A142,整列!$A$2:$A$3512,0)+FL$1-1,11),"-")</f>
        <v>-</v>
      </c>
      <c r="FM142" s="123" t="str">
        <f>IF($O142&gt;=FM$1,INDEX(整列!$A$2:$K$3512,MATCH($A142,整列!$A$2:$A$3512,0)+FM$1-1,11),"-")</f>
        <v>-</v>
      </c>
      <c r="FN142" s="123" t="str">
        <f>IF($O142&gt;=FN$1,INDEX(整列!$A$2:$K$3512,MATCH($A142,整列!$A$2:$A$3512,0)+FN$1-1,11),"-")</f>
        <v>-</v>
      </c>
      <c r="FO142" s="123" t="str">
        <f>IF($O142&gt;=FO$1,INDEX(整列!$A$2:$K$3512,MATCH($A142,整列!$A$2:$A$3512,0)+FO$1-1,11),"-")</f>
        <v>-</v>
      </c>
      <c r="FP142" s="123" t="str">
        <f>IF($O142&gt;=FP$1,INDEX(整列!$A$2:$K$3512,MATCH($A142,整列!$A$2:$A$3512,0)+FP$1-1,11),"-")</f>
        <v>-</v>
      </c>
      <c r="FQ142" s="123" t="str">
        <f>IF($O142&gt;=FQ$1,INDEX(整列!$A$2:$K$3512,MATCH($A142,整列!$A$2:$A$3512,0)+FQ$1-1,11),"-")</f>
        <v>-</v>
      </c>
      <c r="FR142" s="123" t="str">
        <f>IF($O142&gt;=FR$1,INDEX(整列!$A$2:$K$3512,MATCH($A142,整列!$A$2:$A$3512,0)+FR$1-1,11),"-")</f>
        <v>-</v>
      </c>
      <c r="FS142" s="123" t="str">
        <f>IF($O142&gt;=FS$1,INDEX(整列!$A$2:$K$3512,MATCH($A142,整列!$A$2:$A$3512,0)+FS$1-1,11),"-")</f>
        <v>-</v>
      </c>
      <c r="FT142" s="123" t="str">
        <f>IF($O142&gt;=FT$1,INDEX(整列!$A$2:$K$3512,MATCH($A142,整列!$A$2:$A$3512,0)+FT$1-1,11),"-")</f>
        <v>-</v>
      </c>
      <c r="FU142" s="123" t="str">
        <f>IF($O142&gt;=FU$1,INDEX(整列!$A$2:$K$3512,MATCH($A142,整列!$A$2:$A$3512,0)+FU$1-1,11),"-")</f>
        <v>-</v>
      </c>
      <c r="FV142" s="123" t="str">
        <f>IF($O142&gt;=FV$1,INDEX(整列!$A$2:$K$3512,MATCH($A142,整列!$A$2:$A$3512,0)+FV$1-1,11),"-")</f>
        <v>-</v>
      </c>
      <c r="FW142" s="123" t="str">
        <f>IF($O142&gt;=FW$1,INDEX(整列!$A$2:$K$3512,MATCH($A142,整列!$A$2:$A$3512,0)+FW$1-1,11),"-")</f>
        <v>-</v>
      </c>
      <c r="FX142" s="123" t="str">
        <f>IF($O142&gt;=FX$1,INDEX(整列!$A$2:$K$3512,MATCH($A142,整列!$A$2:$A$3512,0)+FX$1-1,11),"-")</f>
        <v>-</v>
      </c>
      <c r="FY142" s="123" t="str">
        <f>IF($O142&gt;=FY$1,INDEX(整列!$A$2:$K$3512,MATCH($A142,整列!$A$2:$A$3512,0)+FY$1-1,11),"-")</f>
        <v>-</v>
      </c>
      <c r="FZ142" s="123" t="str">
        <f>IF($O142&gt;=FZ$1,INDEX(整列!$A$2:$K$3512,MATCH($A142,整列!$A$2:$A$3512,0)+FZ$1-1,11),"-")</f>
        <v>-</v>
      </c>
      <c r="GA142" s="123" t="str">
        <f>IF($O142&gt;=GA$1,INDEX(整列!$A$2:$K$3512,MATCH($A142,整列!$A$2:$A$3512,0)+GA$1-1,11),"-")</f>
        <v>-</v>
      </c>
      <c r="GB142" s="123" t="str">
        <f>IF($O142&gt;=GB$1,INDEX(整列!$A$2:$K$3512,MATCH($A142,整列!$A$2:$A$3512,0)+GB$1-1,11),"-")</f>
        <v>-</v>
      </c>
      <c r="GC142" s="123" t="str">
        <f>IF($O142&gt;=GC$1,INDEX(整列!$A$2:$K$3512,MATCH($A142,整列!$A$2:$A$3512,0)+GC$1-1,11),"-")</f>
        <v>-</v>
      </c>
      <c r="GD142" s="123" t="str">
        <f>IF($O142&gt;=GD$1,INDEX(整列!$A$2:$K$3512,MATCH($A142,整列!$A$2:$A$3512,0)+GD$1-1,11),"-")</f>
        <v>-</v>
      </c>
      <c r="GE142" s="123" t="str">
        <f>IF($O142&gt;=GE$1,INDEX(整列!$A$2:$K$3512,MATCH($A142,整列!$A$2:$A$3512,0)+GE$1-1,11),"-")</f>
        <v>-</v>
      </c>
      <c r="GF142" s="123" t="str">
        <f>IF($O142&gt;=GF$1,INDEX(整列!$A$2:$K$3512,MATCH($A142,整列!$A$2:$A$3512,0)+GF$1-1,11),"-")</f>
        <v>-</v>
      </c>
      <c r="GG142" s="123" t="str">
        <f>IF($O142&gt;=GG$1,INDEX(整列!$A$2:$K$3512,MATCH($A142,整列!$A$2:$A$3512,0)+GG$1-1,11),"-")</f>
        <v>-</v>
      </c>
      <c r="GH142" s="123" t="str">
        <f>IF($O142&gt;=GH$1,INDEX(整列!$A$2:$K$3512,MATCH($A142,整列!$A$2:$A$3512,0)+GH$1-1,11),"-")</f>
        <v>-</v>
      </c>
      <c r="GI142" s="123" t="str">
        <f>IF($O142&gt;=GI$1,INDEX(整列!$A$2:$K$3512,MATCH($A142,整列!$A$2:$A$3512,0)+GI$1-1,11),"-")</f>
        <v>-</v>
      </c>
      <c r="GJ142" s="123" t="str">
        <f>IF($O142&gt;=GJ$1,INDEX(整列!$A$2:$K$3512,MATCH($A142,整列!$A$2:$A$3512,0)+GJ$1-1,11),"-")</f>
        <v>-</v>
      </c>
      <c r="GK142" s="123" t="str">
        <f>IF($O142&gt;=GK$1,INDEX(整列!$A$2:$K$3512,MATCH($A142,整列!$A$2:$A$3512,0)+GK$1-1,11),"-")</f>
        <v>-</v>
      </c>
      <c r="GL142" s="123" t="str">
        <f>IF($O142&gt;=GL$1,INDEX(整列!$A$2:$K$3512,MATCH($A142,整列!$A$2:$A$3512,0)+GL$1-1,11),"-")</f>
        <v>-</v>
      </c>
      <c r="GM142" s="123" t="str">
        <f>IF($O142&gt;=GM$1,INDEX(整列!$A$2:$K$3512,MATCH($A142,整列!$A$2:$A$3512,0)+GM$1-1,11),"-")</f>
        <v>-</v>
      </c>
      <c r="GN142" s="123" t="str">
        <f>IF($O142&gt;=GN$1,INDEX(整列!$A$2:$K$3512,MATCH($A142,整列!$A$2:$A$3512,0)+GN$1-1,11),"-")</f>
        <v>-</v>
      </c>
      <c r="GO142" s="123" t="str">
        <f>IF($O142&gt;=GO$1,INDEX(整列!$A$2:$K$3512,MATCH($A142,整列!$A$2:$A$3512,0)+GO$1-1,11),"-")</f>
        <v>-</v>
      </c>
      <c r="GP142" s="123" t="str">
        <f>IF($O142&gt;=GP$1,INDEX(整列!$A$2:$K$3512,MATCH($A142,整列!$A$2:$A$3512,0)+GP$1-1,11),"-")</f>
        <v>-</v>
      </c>
      <c r="GQ142" s="123" t="str">
        <f>IF($O142&gt;=GQ$1,INDEX(整列!$A$2:$K$3512,MATCH($A142,整列!$A$2:$A$3512,0)+GQ$1-1,11),"-")</f>
        <v>-</v>
      </c>
      <c r="GR142" s="123" t="str">
        <f>IF($O142&gt;=GR$1,INDEX(整列!$A$2:$K$3512,MATCH($A142,整列!$A$2:$A$3512,0)+GR$1-1,11),"-")</f>
        <v>-</v>
      </c>
      <c r="GS142" s="123" t="str">
        <f>IF($O142&gt;=GS$1,INDEX(整列!$A$2:$K$3512,MATCH($A142,整列!$A$2:$A$3512,0)+GS$1-1,11),"-")</f>
        <v>-</v>
      </c>
      <c r="GT142" s="123" t="str">
        <f>IF($O142&gt;=GT$1,INDEX(整列!$A$2:$K$3512,MATCH($A142,整列!$A$2:$A$3512,0)+GT$1-1,11),"-")</f>
        <v>-</v>
      </c>
      <c r="GU142" s="123" t="str">
        <f>IF($O142&gt;=GU$1,INDEX(整列!$A$2:$K$3512,MATCH($A142,整列!$A$2:$A$3512,0)+GU$1-1,11),"-")</f>
        <v>-</v>
      </c>
      <c r="GV142" s="123" t="str">
        <f>IF($O142&gt;=GV$1,INDEX(整列!$A$2:$K$3512,MATCH($A142,整列!$A$2:$A$3512,0)+GV$1-1,11),"-")</f>
        <v>-</v>
      </c>
      <c r="GW142" s="123" t="str">
        <f>IF($O142&gt;=GW$1,INDEX(整列!$A$2:$K$3512,MATCH($A142,整列!$A$2:$A$3512,0)+GW$1-1,11),"-")</f>
        <v>-</v>
      </c>
      <c r="GX142" s="123" t="str">
        <f>IF($O142&gt;=GX$1,INDEX(整列!$A$2:$K$3512,MATCH($A142,整列!$A$2:$A$3512,0)+GX$1-1,11),"-")</f>
        <v>-</v>
      </c>
      <c r="GY142" s="123" t="str">
        <f>IF($O142&gt;=GY$1,INDEX(整列!$A$2:$K$3512,MATCH($A142,整列!$A$2:$A$3512,0)+GY$1-1,11),"-")</f>
        <v>-</v>
      </c>
      <c r="GZ142" s="123" t="str">
        <f>IF($O142&gt;=GZ$1,INDEX(整列!$A$2:$K$3512,MATCH($A142,整列!$A$2:$A$3512,0)+GZ$1-1,11),"-")</f>
        <v>-</v>
      </c>
      <c r="HA142" s="123" t="str">
        <f>IF($O142&gt;=HA$1,INDEX(整列!$A$2:$K$3512,MATCH($A142,整列!$A$2:$A$3512,0)+HA$1-1,11),"-")</f>
        <v>-</v>
      </c>
      <c r="HB142" s="123" t="str">
        <f>IF($O142&gt;=HB$1,INDEX(整列!$A$2:$K$3512,MATCH($A142,整列!$A$2:$A$3512,0)+HB$1-1,11),"-")</f>
        <v>-</v>
      </c>
      <c r="HC142" s="123" t="str">
        <f>IF($O142&gt;=HC$1,INDEX(整列!$A$2:$K$3512,MATCH($A142,整列!$A$2:$A$3512,0)+HC$1-1,11),"-")</f>
        <v>-</v>
      </c>
      <c r="HD142" s="123" t="str">
        <f>IF($O142&gt;=HD$1,INDEX(整列!$A$2:$K$3512,MATCH($A142,整列!$A$2:$A$3512,0)+HD$1-1,11),"-")</f>
        <v>-</v>
      </c>
      <c r="HE142" s="123" t="str">
        <f>IF($O142&gt;=HE$1,INDEX(整列!$A$2:$K$3512,MATCH($A142,整列!$A$2:$A$3512,0)+HE$1-1,11),"-")</f>
        <v>-</v>
      </c>
      <c r="HF142" s="123" t="str">
        <f>IF($O142&gt;=HF$1,INDEX(整列!$A$2:$K$3512,MATCH($A142,整列!$A$2:$A$3512,0)+HF$1-1,11),"-")</f>
        <v>-</v>
      </c>
      <c r="HG142" s="123" t="str">
        <f>IF($O142&gt;=HG$1,INDEX(整列!$A$2:$K$3512,MATCH($A142,整列!$A$2:$A$3512,0)+HG$1-1,11),"-")</f>
        <v>-</v>
      </c>
      <c r="HH142" s="123" t="str">
        <f>IF($O142&gt;=HH$1,INDEX(整列!$A$2:$K$3512,MATCH($A142,整列!$A$2:$A$3512,0)+HH$1-1,11),"-")</f>
        <v>-</v>
      </c>
      <c r="HI142" s="123" t="str">
        <f>IF($O142&gt;=HI$1,INDEX(整列!$A$2:$K$3512,MATCH($A142,整列!$A$2:$A$3512,0)+HI$1-1,11),"-")</f>
        <v>-</v>
      </c>
      <c r="HJ142" s="123" t="str">
        <f>IF($O142&gt;=HJ$1,INDEX(整列!$A$2:$K$3512,MATCH($A142,整列!$A$2:$A$3512,0)+HJ$1-1,11),"-")</f>
        <v>-</v>
      </c>
      <c r="HK142" s="123" t="str">
        <f>IF($O142&gt;=HK$1,INDEX(整列!$A$2:$K$3512,MATCH($A142,整列!$A$2:$A$3512,0)+HK$1-1,11),"-")</f>
        <v>-</v>
      </c>
      <c r="HL142" s="123" t="str">
        <f>IF($O142&gt;=HL$1,INDEX(整列!$A$2:$K$3512,MATCH($A142,整列!$A$2:$A$3512,0)+HL$1-1,11),"-")</f>
        <v>-</v>
      </c>
      <c r="HP142" s="101" t="str">
        <f t="shared" si="17"/>
        <v>B06-1206-0045</v>
      </c>
      <c r="HQ142" s="115">
        <f>COUNTIF(整列!$A$2:$A$3512,HP142)</f>
        <v>18</v>
      </c>
    </row>
    <row r="143" spans="1:225" ht="13.5">
      <c r="A143" s="48" t="s">
        <v>498</v>
      </c>
      <c r="B143" s="48" t="s">
        <v>370</v>
      </c>
      <c r="C143" s="48" t="s">
        <v>371</v>
      </c>
      <c r="D143" s="48" t="s">
        <v>187</v>
      </c>
      <c r="E143" s="48" t="s">
        <v>312</v>
      </c>
      <c r="F143" s="48" t="s">
        <v>205</v>
      </c>
      <c r="G143" s="48" t="s">
        <v>465</v>
      </c>
      <c r="H143" s="48" t="s">
        <v>190</v>
      </c>
      <c r="I143" s="48" t="s">
        <v>393</v>
      </c>
      <c r="J143" s="48" t="s">
        <v>184</v>
      </c>
      <c r="K143" s="48"/>
      <c r="L143" s="48" t="s">
        <v>181</v>
      </c>
      <c r="M143" s="48" t="s">
        <v>499</v>
      </c>
      <c r="N143" s="119"/>
      <c r="O143" s="120">
        <f>COUNTIF(整列!$A$2:$A$3512,$A143)</f>
        <v>18</v>
      </c>
      <c r="P143" s="121">
        <f t="shared" si="12"/>
        <v>9651.6666666666661</v>
      </c>
      <c r="Q143" s="121">
        <f t="shared" si="13"/>
        <v>6179.2972002395945</v>
      </c>
      <c r="R143" s="122">
        <f t="shared" si="14"/>
        <v>27900</v>
      </c>
      <c r="S143" s="121">
        <f t="shared" si="15"/>
        <v>8500</v>
      </c>
      <c r="T143" s="121">
        <f t="shared" si="16"/>
        <v>3000</v>
      </c>
      <c r="U143" s="123">
        <f>IF($O143&gt;=U$1,INDEX(整列!$A$2:$K$3512,MATCH($A143,整列!$A$2:$A$3512,0)+U$1-1,11),"-")</f>
        <v>4500</v>
      </c>
      <c r="V143" s="123">
        <f>IF($O143&gt;=V$1,INDEX(整列!$A$2:$K$3512,MATCH($A143,整列!$A$2:$A$3512,0)+V$1-1,11),"-")</f>
        <v>10600</v>
      </c>
      <c r="W143" s="123">
        <f>IF($O143&gt;=W$1,INDEX(整列!$A$2:$K$3512,MATCH($A143,整列!$A$2:$A$3512,0)+W$1-1,11),"-")</f>
        <v>17600</v>
      </c>
      <c r="X143" s="123">
        <f>IF($O143&gt;=X$1,INDEX(整列!$A$2:$K$3512,MATCH($A143,整列!$A$2:$A$3512,0)+X$1-1,11),"-")</f>
        <v>27900</v>
      </c>
      <c r="Y143" s="123">
        <f>IF($O143&gt;=Y$1,INDEX(整列!$A$2:$K$3512,MATCH($A143,整列!$A$2:$A$3512,0)+Y$1-1,11),"-")</f>
        <v>4780</v>
      </c>
      <c r="Z143" s="123">
        <f>IF($O143&gt;=Z$1,INDEX(整列!$A$2:$K$3512,MATCH($A143,整列!$A$2:$A$3512,0)+Z$1-1,11),"-")</f>
        <v>8700</v>
      </c>
      <c r="AA143" s="123">
        <f>IF($O143&gt;=AA$1,INDEX(整列!$A$2:$K$3512,MATCH($A143,整列!$A$2:$A$3512,0)+AA$1-1,11),"-")</f>
        <v>3400</v>
      </c>
      <c r="AB143" s="123">
        <f>IF($O143&gt;=AB$1,INDEX(整列!$A$2:$K$3512,MATCH($A143,整列!$A$2:$A$3512,0)+AB$1-1,11),"-")</f>
        <v>5150</v>
      </c>
      <c r="AC143" s="123">
        <f>IF($O143&gt;=AC$1,INDEX(整列!$A$2:$K$3512,MATCH($A143,整列!$A$2:$A$3512,0)+AC$1-1,11),"-")</f>
        <v>15800</v>
      </c>
      <c r="AD143" s="123">
        <f>IF($O143&gt;=AD$1,INDEX(整列!$A$2:$K$3512,MATCH($A143,整列!$A$2:$A$3512,0)+AD$1-1,11),"-")</f>
        <v>4000</v>
      </c>
      <c r="AE143" s="123">
        <f>IF($O143&gt;=AE$1,INDEX(整列!$A$2:$K$3512,MATCH($A143,整列!$A$2:$A$3512,0)+AE$1-1,11),"-")</f>
        <v>3000</v>
      </c>
      <c r="AF143" s="123">
        <f>IF($O143&gt;=AF$1,INDEX(整列!$A$2:$K$3512,MATCH($A143,整列!$A$2:$A$3512,0)+AF$1-1,11),"-")</f>
        <v>11200</v>
      </c>
      <c r="AG143" s="123">
        <f>IF($O143&gt;=AG$1,INDEX(整列!$A$2:$K$3512,MATCH($A143,整列!$A$2:$A$3512,0)+AG$1-1,11),"-")</f>
        <v>8500</v>
      </c>
      <c r="AH143" s="123">
        <f>IF($O143&gt;=AH$1,INDEX(整列!$A$2:$K$3512,MATCH($A143,整列!$A$2:$A$3512,0)+AH$1-1,11),"-")</f>
        <v>8500</v>
      </c>
      <c r="AI143" s="123">
        <f>IF($O143&gt;=AI$1,INDEX(整列!$A$2:$K$3512,MATCH($A143,整列!$A$2:$A$3512,0)+AI$1-1,11),"-")</f>
        <v>6900</v>
      </c>
      <c r="AJ143" s="123">
        <f>IF($O143&gt;=AJ$1,INDEX(整列!$A$2:$K$3512,MATCH($A143,整列!$A$2:$A$3512,0)+AJ$1-1,11),"-")</f>
        <v>10900</v>
      </c>
      <c r="AK143" s="123">
        <f>IF($O143&gt;=AK$1,INDEX(整列!$A$2:$K$3512,MATCH($A143,整列!$A$2:$A$3512,0)+AK$1-1,11),"-")</f>
        <v>16000</v>
      </c>
      <c r="AL143" s="123">
        <f>IF($O143&gt;=AL$1,INDEX(整列!$A$2:$K$3512,MATCH($A143,整列!$A$2:$A$3512,0)+AL$1-1,11),"-")</f>
        <v>6300</v>
      </c>
      <c r="AM143" s="123" t="str">
        <f>IF($O143&gt;=AM$1,INDEX(整列!$A$2:$K$3512,MATCH($A143,整列!$A$2:$A$3512,0)+AM$1-1,11),"-")</f>
        <v>-</v>
      </c>
      <c r="AN143" s="123" t="str">
        <f>IF($O143&gt;=AN$1,INDEX(整列!$A$2:$K$3512,MATCH($A143,整列!$A$2:$A$3512,0)+AN$1-1,11),"-")</f>
        <v>-</v>
      </c>
      <c r="AO143" s="123" t="str">
        <f>IF($O143&gt;=AO$1,INDEX(整列!$A$2:$K$3512,MATCH($A143,整列!$A$2:$A$3512,0)+AO$1-1,11),"-")</f>
        <v>-</v>
      </c>
      <c r="AP143" s="123" t="str">
        <f>IF($O143&gt;=AP$1,INDEX(整列!$A$2:$K$3512,MATCH($A143,整列!$A$2:$A$3512,0)+AP$1-1,11),"-")</f>
        <v>-</v>
      </c>
      <c r="AQ143" s="123" t="str">
        <f>IF($O143&gt;=AQ$1,INDEX(整列!$A$2:$K$3512,MATCH($A143,整列!$A$2:$A$3512,0)+AQ$1-1,11),"-")</f>
        <v>-</v>
      </c>
      <c r="AR143" s="123" t="str">
        <f>IF($O143&gt;=AR$1,INDEX(整列!$A$2:$K$3512,MATCH($A143,整列!$A$2:$A$3512,0)+AR$1-1,11),"-")</f>
        <v>-</v>
      </c>
      <c r="AS143" s="123" t="str">
        <f>IF($O143&gt;=AS$1,INDEX(整列!$A$2:$K$3512,MATCH($A143,整列!$A$2:$A$3512,0)+AS$1-1,11),"-")</f>
        <v>-</v>
      </c>
      <c r="AT143" s="123" t="str">
        <f>IF($O143&gt;=AT$1,INDEX(整列!$A$2:$K$3512,MATCH($A143,整列!$A$2:$A$3512,0)+AT$1-1,11),"-")</f>
        <v>-</v>
      </c>
      <c r="AU143" s="123" t="str">
        <f>IF($O143&gt;=AU$1,INDEX(整列!$A$2:$K$3512,MATCH($A143,整列!$A$2:$A$3512,0)+AU$1-1,11),"-")</f>
        <v>-</v>
      </c>
      <c r="AV143" s="123" t="str">
        <f>IF($O143&gt;=AV$1,INDEX(整列!$A$2:$K$3512,MATCH($A143,整列!$A$2:$A$3512,0)+AV$1-1,11),"-")</f>
        <v>-</v>
      </c>
      <c r="AW143" s="123" t="str">
        <f>IF($O143&gt;=AW$1,INDEX(整列!$A$2:$K$3512,MATCH($A143,整列!$A$2:$A$3512,0)+AW$1-1,11),"-")</f>
        <v>-</v>
      </c>
      <c r="AX143" s="123" t="str">
        <f>IF($O143&gt;=AX$1,INDEX(整列!$A$2:$K$3512,MATCH($A143,整列!$A$2:$A$3512,0)+AX$1-1,11),"-")</f>
        <v>-</v>
      </c>
      <c r="AY143" s="123" t="str">
        <f>IF($O143&gt;=AY$1,INDEX(整列!$A$2:$K$3512,MATCH($A143,整列!$A$2:$A$3512,0)+AY$1-1,11),"-")</f>
        <v>-</v>
      </c>
      <c r="AZ143" s="123" t="str">
        <f>IF($O143&gt;=AZ$1,INDEX(整列!$A$2:$K$3512,MATCH($A143,整列!$A$2:$A$3512,0)+AZ$1-1,11),"-")</f>
        <v>-</v>
      </c>
      <c r="BA143" s="123" t="str">
        <f>IF($O143&gt;=BA$1,INDEX(整列!$A$2:$K$3512,MATCH($A143,整列!$A$2:$A$3512,0)+BA$1-1,11),"-")</f>
        <v>-</v>
      </c>
      <c r="BB143" s="123" t="str">
        <f>IF($O143&gt;=BB$1,INDEX(整列!$A$2:$K$3512,MATCH($A143,整列!$A$2:$A$3512,0)+BB$1-1,11),"-")</f>
        <v>-</v>
      </c>
      <c r="BC143" s="123" t="str">
        <f>IF($O143&gt;=BC$1,INDEX(整列!$A$2:$K$3512,MATCH($A143,整列!$A$2:$A$3512,0)+BC$1-1,11),"-")</f>
        <v>-</v>
      </c>
      <c r="BD143" s="123" t="str">
        <f>IF($O143&gt;=BD$1,INDEX(整列!$A$2:$K$3512,MATCH($A143,整列!$A$2:$A$3512,0)+BD$1-1,11),"-")</f>
        <v>-</v>
      </c>
      <c r="BE143" s="123" t="str">
        <f>IF($O143&gt;=BE$1,INDEX(整列!$A$2:$K$3512,MATCH($A143,整列!$A$2:$A$3512,0)+BE$1-1,11),"-")</f>
        <v>-</v>
      </c>
      <c r="BF143" s="123" t="str">
        <f>IF($O143&gt;=BF$1,INDEX(整列!$A$2:$K$3512,MATCH($A143,整列!$A$2:$A$3512,0)+BF$1-1,11),"-")</f>
        <v>-</v>
      </c>
      <c r="BG143" s="123" t="str">
        <f>IF($O143&gt;=BG$1,INDEX(整列!$A$2:$K$3512,MATCH($A143,整列!$A$2:$A$3512,0)+BG$1-1,11),"-")</f>
        <v>-</v>
      </c>
      <c r="BH143" s="123" t="str">
        <f>IF($O143&gt;=BH$1,INDEX(整列!$A$2:$K$3512,MATCH($A143,整列!$A$2:$A$3512,0)+BH$1-1,11),"-")</f>
        <v>-</v>
      </c>
      <c r="BI143" s="123" t="str">
        <f>IF($O143&gt;=BI$1,INDEX(整列!$A$2:$K$3512,MATCH($A143,整列!$A$2:$A$3512,0)+BI$1-1,11),"-")</f>
        <v>-</v>
      </c>
      <c r="BJ143" s="123" t="str">
        <f>IF($O143&gt;=BJ$1,INDEX(整列!$A$2:$K$3512,MATCH($A143,整列!$A$2:$A$3512,0)+BJ$1-1,11),"-")</f>
        <v>-</v>
      </c>
      <c r="BK143" s="123" t="str">
        <f>IF($O143&gt;=BK$1,INDEX(整列!$A$2:$K$3512,MATCH($A143,整列!$A$2:$A$3512,0)+BK$1-1,11),"-")</f>
        <v>-</v>
      </c>
      <c r="BL143" s="123" t="str">
        <f>IF($O143&gt;=BL$1,INDEX(整列!$A$2:$K$3512,MATCH($A143,整列!$A$2:$A$3512,0)+BL$1-1,11),"-")</f>
        <v>-</v>
      </c>
      <c r="BM143" s="123" t="str">
        <f>IF($O143&gt;=BM$1,INDEX(整列!$A$2:$K$3512,MATCH($A143,整列!$A$2:$A$3512,0)+BM$1-1,11),"-")</f>
        <v>-</v>
      </c>
      <c r="BN143" s="123" t="str">
        <f>IF($O143&gt;=BN$1,INDEX(整列!$A$2:$K$3512,MATCH($A143,整列!$A$2:$A$3512,0)+BN$1-1,11),"-")</f>
        <v>-</v>
      </c>
      <c r="BO143" s="123" t="str">
        <f>IF($O143&gt;=BO$1,INDEX(整列!$A$2:$K$3512,MATCH($A143,整列!$A$2:$A$3512,0)+BO$1-1,11),"-")</f>
        <v>-</v>
      </c>
      <c r="BP143" s="123" t="str">
        <f>IF($O143&gt;=BP$1,INDEX(整列!$A$2:$K$3512,MATCH($A143,整列!$A$2:$A$3512,0)+BP$1-1,11),"-")</f>
        <v>-</v>
      </c>
      <c r="BQ143" s="123" t="str">
        <f>IF($O143&gt;=BQ$1,INDEX(整列!$A$2:$K$3512,MATCH($A143,整列!$A$2:$A$3512,0)+BQ$1-1,11),"-")</f>
        <v>-</v>
      </c>
      <c r="BR143" s="123" t="str">
        <f>IF($O143&gt;=BR$1,INDEX(整列!$A$2:$K$3512,MATCH($A143,整列!$A$2:$A$3512,0)+BR$1-1,11),"-")</f>
        <v>-</v>
      </c>
      <c r="BS143" s="123" t="str">
        <f>IF($O143&gt;=BS$1,INDEX(整列!$A$2:$K$3512,MATCH($A143,整列!$A$2:$A$3512,0)+BS$1-1,11),"-")</f>
        <v>-</v>
      </c>
      <c r="BT143" s="123" t="str">
        <f>IF($O143&gt;=BT$1,INDEX(整列!$A$2:$K$3512,MATCH($A143,整列!$A$2:$A$3512,0)+BT$1-1,11),"-")</f>
        <v>-</v>
      </c>
      <c r="BU143" s="123" t="str">
        <f>IF($O143&gt;=BU$1,INDEX(整列!$A$2:$K$3512,MATCH($A143,整列!$A$2:$A$3512,0)+BU$1-1,11),"-")</f>
        <v>-</v>
      </c>
      <c r="BV143" s="123" t="str">
        <f>IF($O143&gt;=BV$1,INDEX(整列!$A$2:$K$3512,MATCH($A143,整列!$A$2:$A$3512,0)+BV$1-1,11),"-")</f>
        <v>-</v>
      </c>
      <c r="BW143" s="123" t="str">
        <f>IF($O143&gt;=BW$1,INDEX(整列!$A$2:$K$3512,MATCH($A143,整列!$A$2:$A$3512,0)+BW$1-1,11),"-")</f>
        <v>-</v>
      </c>
      <c r="BX143" s="123" t="str">
        <f>IF($O143&gt;=BX$1,INDEX(整列!$A$2:$K$3512,MATCH($A143,整列!$A$2:$A$3512,0)+BX$1-1,11),"-")</f>
        <v>-</v>
      </c>
      <c r="BY143" s="123" t="str">
        <f>IF($O143&gt;=BY$1,INDEX(整列!$A$2:$K$3512,MATCH($A143,整列!$A$2:$A$3512,0)+BY$1-1,11),"-")</f>
        <v>-</v>
      </c>
      <c r="BZ143" s="123" t="str">
        <f>IF($O143&gt;=BZ$1,INDEX(整列!$A$2:$K$3512,MATCH($A143,整列!$A$2:$A$3512,0)+BZ$1-1,11),"-")</f>
        <v>-</v>
      </c>
      <c r="CA143" s="123" t="str">
        <f>IF($O143&gt;=CA$1,INDEX(整列!$A$2:$K$3512,MATCH($A143,整列!$A$2:$A$3512,0)+CA$1-1,11),"-")</f>
        <v>-</v>
      </c>
      <c r="CB143" s="123" t="str">
        <f>IF($O143&gt;=CB$1,INDEX(整列!$A$2:$K$3512,MATCH($A143,整列!$A$2:$A$3512,0)+CB$1-1,11),"-")</f>
        <v>-</v>
      </c>
      <c r="CC143" s="123" t="str">
        <f>IF($O143&gt;=CC$1,INDEX(整列!$A$2:$K$3512,MATCH($A143,整列!$A$2:$A$3512,0)+CC$1-1,11),"-")</f>
        <v>-</v>
      </c>
      <c r="CD143" s="123" t="str">
        <f>IF($O143&gt;=CD$1,INDEX(整列!$A$2:$K$3512,MATCH($A143,整列!$A$2:$A$3512,0)+CD$1-1,11),"-")</f>
        <v>-</v>
      </c>
      <c r="CE143" s="123" t="str">
        <f>IF($O143&gt;=CE$1,INDEX(整列!$A$2:$K$3512,MATCH($A143,整列!$A$2:$A$3512,0)+CE$1-1,11),"-")</f>
        <v>-</v>
      </c>
      <c r="CF143" s="123" t="str">
        <f>IF($O143&gt;=CF$1,INDEX(整列!$A$2:$K$3512,MATCH($A143,整列!$A$2:$A$3512,0)+CF$1-1,11),"-")</f>
        <v>-</v>
      </c>
      <c r="CG143" s="123" t="str">
        <f>IF($O143&gt;=CG$1,INDEX(整列!$A$2:$K$3512,MATCH($A143,整列!$A$2:$A$3512,0)+CG$1-1,11),"-")</f>
        <v>-</v>
      </c>
      <c r="CH143" s="123" t="str">
        <f>IF($O143&gt;=CH$1,INDEX(整列!$A$2:$K$3512,MATCH($A143,整列!$A$2:$A$3512,0)+CH$1-1,11),"-")</f>
        <v>-</v>
      </c>
      <c r="CI143" s="123" t="str">
        <f>IF($O143&gt;=CI$1,INDEX(整列!$A$2:$K$3512,MATCH($A143,整列!$A$2:$A$3512,0)+CI$1-1,11),"-")</f>
        <v>-</v>
      </c>
      <c r="CJ143" s="123" t="str">
        <f>IF($O143&gt;=CJ$1,INDEX(整列!$A$2:$K$3512,MATCH($A143,整列!$A$2:$A$3512,0)+CJ$1-1,11),"-")</f>
        <v>-</v>
      </c>
      <c r="CK143" s="123" t="str">
        <f>IF($O143&gt;=CK$1,INDEX(整列!$A$2:$K$3512,MATCH($A143,整列!$A$2:$A$3512,0)+CK$1-1,11),"-")</f>
        <v>-</v>
      </c>
      <c r="CL143" s="123" t="str">
        <f>IF($O143&gt;=CL$1,INDEX(整列!$A$2:$K$3512,MATCH($A143,整列!$A$2:$A$3512,0)+CL$1-1,11),"-")</f>
        <v>-</v>
      </c>
      <c r="CM143" s="123" t="str">
        <f>IF($O143&gt;=CM$1,INDEX(整列!$A$2:$K$3512,MATCH($A143,整列!$A$2:$A$3512,0)+CM$1-1,11),"-")</f>
        <v>-</v>
      </c>
      <c r="CN143" s="123" t="str">
        <f>IF($O143&gt;=CN$1,INDEX(整列!$A$2:$K$3512,MATCH($A143,整列!$A$2:$A$3512,0)+CN$1-1,11),"-")</f>
        <v>-</v>
      </c>
      <c r="CO143" s="123" t="str">
        <f>IF($O143&gt;=CO$1,INDEX(整列!$A$2:$K$3512,MATCH($A143,整列!$A$2:$A$3512,0)+CO$1-1,11),"-")</f>
        <v>-</v>
      </c>
      <c r="CP143" s="123" t="str">
        <f>IF($O143&gt;=CP$1,INDEX(整列!$A$2:$K$3512,MATCH($A143,整列!$A$2:$A$3512,0)+CP$1-1,11),"-")</f>
        <v>-</v>
      </c>
      <c r="CQ143" s="123" t="str">
        <f>IF($O143&gt;=CQ$1,INDEX(整列!$A$2:$K$3512,MATCH($A143,整列!$A$2:$A$3512,0)+CQ$1-1,11),"-")</f>
        <v>-</v>
      </c>
      <c r="CR143" s="123" t="str">
        <f>IF($O143&gt;=CR$1,INDEX(整列!$A$2:$K$3512,MATCH($A143,整列!$A$2:$A$3512,0)+CR$1-1,11),"-")</f>
        <v>-</v>
      </c>
      <c r="CS143" s="123" t="str">
        <f>IF($O143&gt;=CS$1,INDEX(整列!$A$2:$K$3512,MATCH($A143,整列!$A$2:$A$3512,0)+CS$1-1,11),"-")</f>
        <v>-</v>
      </c>
      <c r="CT143" s="123" t="str">
        <f>IF($O143&gt;=CT$1,INDEX(整列!$A$2:$K$3512,MATCH($A143,整列!$A$2:$A$3512,0)+CT$1-1,11),"-")</f>
        <v>-</v>
      </c>
      <c r="CU143" s="123" t="str">
        <f>IF($O143&gt;=CU$1,INDEX(整列!$A$2:$K$3512,MATCH($A143,整列!$A$2:$A$3512,0)+CU$1-1,11),"-")</f>
        <v>-</v>
      </c>
      <c r="CV143" s="123" t="str">
        <f>IF($O143&gt;=CV$1,INDEX(整列!$A$2:$K$3512,MATCH($A143,整列!$A$2:$A$3512,0)+CV$1-1,11),"-")</f>
        <v>-</v>
      </c>
      <c r="CW143" s="123" t="str">
        <f>IF($O143&gt;=CW$1,INDEX(整列!$A$2:$K$3512,MATCH($A143,整列!$A$2:$A$3512,0)+CW$1-1,11),"-")</f>
        <v>-</v>
      </c>
      <c r="CX143" s="123" t="str">
        <f>IF($O143&gt;=CX$1,INDEX(整列!$A$2:$K$3512,MATCH($A143,整列!$A$2:$A$3512,0)+CX$1-1,11),"-")</f>
        <v>-</v>
      </c>
      <c r="CY143" s="123" t="str">
        <f>IF($O143&gt;=CY$1,INDEX(整列!$A$2:$K$3512,MATCH($A143,整列!$A$2:$A$3512,0)+CY$1-1,11),"-")</f>
        <v>-</v>
      </c>
      <c r="CZ143" s="123" t="str">
        <f>IF($O143&gt;=CZ$1,INDEX(整列!$A$2:$K$3512,MATCH($A143,整列!$A$2:$A$3512,0)+CZ$1-1,11),"-")</f>
        <v>-</v>
      </c>
      <c r="DA143" s="123" t="str">
        <f>IF($O143&gt;=DA$1,INDEX(整列!$A$2:$K$3512,MATCH($A143,整列!$A$2:$A$3512,0)+DA$1-1,11),"-")</f>
        <v>-</v>
      </c>
      <c r="DB143" s="123" t="str">
        <f>IF($O143&gt;=DB$1,INDEX(整列!$A$2:$K$3512,MATCH($A143,整列!$A$2:$A$3512,0)+DB$1-1,11),"-")</f>
        <v>-</v>
      </c>
      <c r="DC143" s="123" t="str">
        <f>IF($O143&gt;=DC$1,INDEX(整列!$A$2:$K$3512,MATCH($A143,整列!$A$2:$A$3512,0)+DC$1-1,11),"-")</f>
        <v>-</v>
      </c>
      <c r="DD143" s="123" t="str">
        <f>IF($O143&gt;=DD$1,INDEX(整列!$A$2:$K$3512,MATCH($A143,整列!$A$2:$A$3512,0)+DD$1-1,11),"-")</f>
        <v>-</v>
      </c>
      <c r="DE143" s="123" t="str">
        <f>IF($O143&gt;=DE$1,INDEX(整列!$A$2:$K$3512,MATCH($A143,整列!$A$2:$A$3512,0)+DE$1-1,11),"-")</f>
        <v>-</v>
      </c>
      <c r="DF143" s="123" t="str">
        <f>IF($O143&gt;=DF$1,INDEX(整列!$A$2:$K$3512,MATCH($A143,整列!$A$2:$A$3512,0)+DF$1-1,11),"-")</f>
        <v>-</v>
      </c>
      <c r="DG143" s="123" t="str">
        <f>IF($O143&gt;=DG$1,INDEX(整列!$A$2:$K$3512,MATCH($A143,整列!$A$2:$A$3512,0)+DG$1-1,11),"-")</f>
        <v>-</v>
      </c>
      <c r="DH143" s="123" t="str">
        <f>IF($O143&gt;=DH$1,INDEX(整列!$A$2:$K$3512,MATCH($A143,整列!$A$2:$A$3512,0)+DH$1-1,11),"-")</f>
        <v>-</v>
      </c>
      <c r="DI143" s="123" t="str">
        <f>IF($O143&gt;=DI$1,INDEX(整列!$A$2:$K$3512,MATCH($A143,整列!$A$2:$A$3512,0)+DI$1-1,11),"-")</f>
        <v>-</v>
      </c>
      <c r="DJ143" s="123" t="str">
        <f>IF($O143&gt;=DJ$1,INDEX(整列!$A$2:$K$3512,MATCH($A143,整列!$A$2:$A$3512,0)+DJ$1-1,11),"-")</f>
        <v>-</v>
      </c>
      <c r="DK143" s="123" t="str">
        <f>IF($O143&gt;=DK$1,INDEX(整列!$A$2:$K$3512,MATCH($A143,整列!$A$2:$A$3512,0)+DK$1-1,11),"-")</f>
        <v>-</v>
      </c>
      <c r="DL143" s="123" t="str">
        <f>IF($O143&gt;=DL$1,INDEX(整列!$A$2:$K$3512,MATCH($A143,整列!$A$2:$A$3512,0)+DL$1-1,11),"-")</f>
        <v>-</v>
      </c>
      <c r="DM143" s="123" t="str">
        <f>IF($O143&gt;=DM$1,INDEX(整列!$A$2:$K$3512,MATCH($A143,整列!$A$2:$A$3512,0)+DM$1-1,11),"-")</f>
        <v>-</v>
      </c>
      <c r="DN143" s="123" t="str">
        <f>IF($O143&gt;=DN$1,INDEX(整列!$A$2:$K$3512,MATCH($A143,整列!$A$2:$A$3512,0)+DN$1-1,11),"-")</f>
        <v>-</v>
      </c>
      <c r="DO143" s="123" t="str">
        <f>IF($O143&gt;=DO$1,INDEX(整列!$A$2:$K$3512,MATCH($A143,整列!$A$2:$A$3512,0)+DO$1-1,11),"-")</f>
        <v>-</v>
      </c>
      <c r="DP143" s="123" t="str">
        <f>IF($O143&gt;=DP$1,INDEX(整列!$A$2:$K$3512,MATCH($A143,整列!$A$2:$A$3512,0)+DP$1-1,11),"-")</f>
        <v>-</v>
      </c>
      <c r="DQ143" s="123" t="str">
        <f>IF($O143&gt;=DQ$1,INDEX(整列!$A$2:$K$3512,MATCH($A143,整列!$A$2:$A$3512,0)+DQ$1-1,11),"-")</f>
        <v>-</v>
      </c>
      <c r="DR143" s="123" t="str">
        <f>IF($O143&gt;=DR$1,INDEX(整列!$A$2:$K$3512,MATCH($A143,整列!$A$2:$A$3512,0)+DR$1-1,11),"-")</f>
        <v>-</v>
      </c>
      <c r="DS143" s="123" t="str">
        <f>IF($O143&gt;=DS$1,INDEX(整列!$A$2:$K$3512,MATCH($A143,整列!$A$2:$A$3512,0)+DS$1-1,11),"-")</f>
        <v>-</v>
      </c>
      <c r="DT143" s="123" t="str">
        <f>IF($O143&gt;=DT$1,INDEX(整列!$A$2:$K$3512,MATCH($A143,整列!$A$2:$A$3512,0)+DT$1-1,11),"-")</f>
        <v>-</v>
      </c>
      <c r="DU143" s="123" t="str">
        <f>IF($O143&gt;=DU$1,INDEX(整列!$A$2:$K$3512,MATCH($A143,整列!$A$2:$A$3512,0)+DU$1-1,11),"-")</f>
        <v>-</v>
      </c>
      <c r="DV143" s="123" t="str">
        <f>IF($O143&gt;=DV$1,INDEX(整列!$A$2:$K$3512,MATCH($A143,整列!$A$2:$A$3512,0)+DV$1-1,11),"-")</f>
        <v>-</v>
      </c>
      <c r="DW143" s="123" t="str">
        <f>IF($O143&gt;=DW$1,INDEX(整列!$A$2:$K$3512,MATCH($A143,整列!$A$2:$A$3512,0)+DW$1-1,11),"-")</f>
        <v>-</v>
      </c>
      <c r="DX143" s="123" t="str">
        <f>IF($O143&gt;=DX$1,INDEX(整列!$A$2:$K$3512,MATCH($A143,整列!$A$2:$A$3512,0)+DX$1-1,11),"-")</f>
        <v>-</v>
      </c>
      <c r="DY143" s="123" t="str">
        <f>IF($O143&gt;=DY$1,INDEX(整列!$A$2:$K$3512,MATCH($A143,整列!$A$2:$A$3512,0)+DY$1-1,11),"-")</f>
        <v>-</v>
      </c>
      <c r="DZ143" s="123" t="str">
        <f>IF($O143&gt;=DZ$1,INDEX(整列!$A$2:$K$3512,MATCH($A143,整列!$A$2:$A$3512,0)+DZ$1-1,11),"-")</f>
        <v>-</v>
      </c>
      <c r="EA143" s="123" t="str">
        <f>IF($O143&gt;=EA$1,INDEX(整列!$A$2:$K$3512,MATCH($A143,整列!$A$2:$A$3512,0)+EA$1-1,11),"-")</f>
        <v>-</v>
      </c>
      <c r="EB143" s="123" t="str">
        <f>IF($O143&gt;=EB$1,INDEX(整列!$A$2:$K$3512,MATCH($A143,整列!$A$2:$A$3512,0)+EB$1-1,11),"-")</f>
        <v>-</v>
      </c>
      <c r="EC143" s="123" t="str">
        <f>IF($O143&gt;=EC$1,INDEX(整列!$A$2:$K$3512,MATCH($A143,整列!$A$2:$A$3512,0)+EC$1-1,11),"-")</f>
        <v>-</v>
      </c>
      <c r="ED143" s="123" t="str">
        <f>IF($O143&gt;=ED$1,INDEX(整列!$A$2:$K$3512,MATCH($A143,整列!$A$2:$A$3512,0)+ED$1-1,11),"-")</f>
        <v>-</v>
      </c>
      <c r="EE143" s="123" t="str">
        <f>IF($O143&gt;=EE$1,INDEX(整列!$A$2:$K$3512,MATCH($A143,整列!$A$2:$A$3512,0)+EE$1-1,11),"-")</f>
        <v>-</v>
      </c>
      <c r="EF143" s="123" t="str">
        <f>IF($O143&gt;=EF$1,INDEX(整列!$A$2:$K$3512,MATCH($A143,整列!$A$2:$A$3512,0)+EF$1-1,11),"-")</f>
        <v>-</v>
      </c>
      <c r="EG143" s="123" t="str">
        <f>IF($O143&gt;=EG$1,INDEX(整列!$A$2:$K$3512,MATCH($A143,整列!$A$2:$A$3512,0)+EG$1-1,11),"-")</f>
        <v>-</v>
      </c>
      <c r="EH143" s="123" t="str">
        <f>IF($O143&gt;=EH$1,INDEX(整列!$A$2:$K$3512,MATCH($A143,整列!$A$2:$A$3512,0)+EH$1-1,11),"-")</f>
        <v>-</v>
      </c>
      <c r="EI143" s="123" t="str">
        <f>IF($O143&gt;=EI$1,INDEX(整列!$A$2:$K$3512,MATCH($A143,整列!$A$2:$A$3512,0)+EI$1-1,11),"-")</f>
        <v>-</v>
      </c>
      <c r="EJ143" s="123" t="str">
        <f>IF($O143&gt;=EJ$1,INDEX(整列!$A$2:$K$3512,MATCH($A143,整列!$A$2:$A$3512,0)+EJ$1-1,11),"-")</f>
        <v>-</v>
      </c>
      <c r="EK143" s="123" t="str">
        <f>IF($O143&gt;=EK$1,INDEX(整列!$A$2:$K$3512,MATCH($A143,整列!$A$2:$A$3512,0)+EK$1-1,11),"-")</f>
        <v>-</v>
      </c>
      <c r="EL143" s="123" t="str">
        <f>IF($O143&gt;=EL$1,INDEX(整列!$A$2:$K$3512,MATCH($A143,整列!$A$2:$A$3512,0)+EL$1-1,11),"-")</f>
        <v>-</v>
      </c>
      <c r="EM143" s="123" t="str">
        <f>IF($O143&gt;=EM$1,INDEX(整列!$A$2:$K$3512,MATCH($A143,整列!$A$2:$A$3512,0)+EM$1-1,11),"-")</f>
        <v>-</v>
      </c>
      <c r="EN143" s="123" t="str">
        <f>IF($O143&gt;=EN$1,INDEX(整列!$A$2:$K$3512,MATCH($A143,整列!$A$2:$A$3512,0)+EN$1-1,11),"-")</f>
        <v>-</v>
      </c>
      <c r="EO143" s="123" t="str">
        <f>IF($O143&gt;=EO$1,INDEX(整列!$A$2:$K$3512,MATCH($A143,整列!$A$2:$A$3512,0)+EO$1-1,11),"-")</f>
        <v>-</v>
      </c>
      <c r="EP143" s="123" t="str">
        <f>IF($O143&gt;=EP$1,INDEX(整列!$A$2:$K$3512,MATCH($A143,整列!$A$2:$A$3512,0)+EP$1-1,11),"-")</f>
        <v>-</v>
      </c>
      <c r="EQ143" s="123" t="str">
        <f>IF($O143&gt;=EQ$1,INDEX(整列!$A$2:$K$3512,MATCH($A143,整列!$A$2:$A$3512,0)+EQ$1-1,11),"-")</f>
        <v>-</v>
      </c>
      <c r="ER143" s="123" t="str">
        <f>IF($O143&gt;=ER$1,INDEX(整列!$A$2:$K$3512,MATCH($A143,整列!$A$2:$A$3512,0)+ER$1-1,11),"-")</f>
        <v>-</v>
      </c>
      <c r="ES143" s="123" t="str">
        <f>IF($O143&gt;=ES$1,INDEX(整列!$A$2:$K$3512,MATCH($A143,整列!$A$2:$A$3512,0)+ES$1-1,11),"-")</f>
        <v>-</v>
      </c>
      <c r="ET143" s="123" t="str">
        <f>IF($O143&gt;=ET$1,INDEX(整列!$A$2:$K$3512,MATCH($A143,整列!$A$2:$A$3512,0)+ET$1-1,11),"-")</f>
        <v>-</v>
      </c>
      <c r="EU143" s="123" t="str">
        <f>IF($O143&gt;=EU$1,INDEX(整列!$A$2:$K$3512,MATCH($A143,整列!$A$2:$A$3512,0)+EU$1-1,11),"-")</f>
        <v>-</v>
      </c>
      <c r="EV143" s="123" t="str">
        <f>IF($O143&gt;=EV$1,INDEX(整列!$A$2:$K$3512,MATCH($A143,整列!$A$2:$A$3512,0)+EV$1-1,11),"-")</f>
        <v>-</v>
      </c>
      <c r="EW143" s="123" t="str">
        <f>IF($O143&gt;=EW$1,INDEX(整列!$A$2:$K$3512,MATCH($A143,整列!$A$2:$A$3512,0)+EW$1-1,11),"-")</f>
        <v>-</v>
      </c>
      <c r="EX143" s="123" t="str">
        <f>IF($O143&gt;=EX$1,INDEX(整列!$A$2:$K$3512,MATCH($A143,整列!$A$2:$A$3512,0)+EX$1-1,11),"-")</f>
        <v>-</v>
      </c>
      <c r="EY143" s="123" t="str">
        <f>IF($O143&gt;=EY$1,INDEX(整列!$A$2:$K$3512,MATCH($A143,整列!$A$2:$A$3512,0)+EY$1-1,11),"-")</f>
        <v>-</v>
      </c>
      <c r="EZ143" s="123" t="str">
        <f>IF($O143&gt;=EZ$1,INDEX(整列!$A$2:$K$3512,MATCH($A143,整列!$A$2:$A$3512,0)+EZ$1-1,11),"-")</f>
        <v>-</v>
      </c>
      <c r="FA143" s="123" t="str">
        <f>IF($O143&gt;=FA$1,INDEX(整列!$A$2:$K$3512,MATCH($A143,整列!$A$2:$A$3512,0)+FA$1-1,11),"-")</f>
        <v>-</v>
      </c>
      <c r="FB143" s="123" t="str">
        <f>IF($O143&gt;=FB$1,INDEX(整列!$A$2:$K$3512,MATCH($A143,整列!$A$2:$A$3512,0)+FB$1-1,11),"-")</f>
        <v>-</v>
      </c>
      <c r="FC143" s="123" t="str">
        <f>IF($O143&gt;=FC$1,INDEX(整列!$A$2:$K$3512,MATCH($A143,整列!$A$2:$A$3512,0)+FC$1-1,11),"-")</f>
        <v>-</v>
      </c>
      <c r="FD143" s="123" t="str">
        <f>IF($O143&gt;=FD$1,INDEX(整列!$A$2:$K$3512,MATCH($A143,整列!$A$2:$A$3512,0)+FD$1-1,11),"-")</f>
        <v>-</v>
      </c>
      <c r="FE143" s="123" t="str">
        <f>IF($O143&gt;=FE$1,INDEX(整列!$A$2:$K$3512,MATCH($A143,整列!$A$2:$A$3512,0)+FE$1-1,11),"-")</f>
        <v>-</v>
      </c>
      <c r="FF143" s="123" t="str">
        <f>IF($O143&gt;=FF$1,INDEX(整列!$A$2:$K$3512,MATCH($A143,整列!$A$2:$A$3512,0)+FF$1-1,11),"-")</f>
        <v>-</v>
      </c>
      <c r="FG143" s="123" t="str">
        <f>IF($O143&gt;=FG$1,INDEX(整列!$A$2:$K$3512,MATCH($A143,整列!$A$2:$A$3512,0)+FG$1-1,11),"-")</f>
        <v>-</v>
      </c>
      <c r="FH143" s="123" t="str">
        <f>IF($O143&gt;=FH$1,INDEX(整列!$A$2:$K$3512,MATCH($A143,整列!$A$2:$A$3512,0)+FH$1-1,11),"-")</f>
        <v>-</v>
      </c>
      <c r="FI143" s="123" t="str">
        <f>IF($O143&gt;=FI$1,INDEX(整列!$A$2:$K$3512,MATCH($A143,整列!$A$2:$A$3512,0)+FI$1-1,11),"-")</f>
        <v>-</v>
      </c>
      <c r="FJ143" s="123" t="str">
        <f>IF($O143&gt;=FJ$1,INDEX(整列!$A$2:$K$3512,MATCH($A143,整列!$A$2:$A$3512,0)+FJ$1-1,11),"-")</f>
        <v>-</v>
      </c>
      <c r="FK143" s="123" t="str">
        <f>IF($O143&gt;=FK$1,INDEX(整列!$A$2:$K$3512,MATCH($A143,整列!$A$2:$A$3512,0)+FK$1-1,11),"-")</f>
        <v>-</v>
      </c>
      <c r="FL143" s="123" t="str">
        <f>IF($O143&gt;=FL$1,INDEX(整列!$A$2:$K$3512,MATCH($A143,整列!$A$2:$A$3512,0)+FL$1-1,11),"-")</f>
        <v>-</v>
      </c>
      <c r="FM143" s="123" t="str">
        <f>IF($O143&gt;=FM$1,INDEX(整列!$A$2:$K$3512,MATCH($A143,整列!$A$2:$A$3512,0)+FM$1-1,11),"-")</f>
        <v>-</v>
      </c>
      <c r="FN143" s="123" t="str">
        <f>IF($O143&gt;=FN$1,INDEX(整列!$A$2:$K$3512,MATCH($A143,整列!$A$2:$A$3512,0)+FN$1-1,11),"-")</f>
        <v>-</v>
      </c>
      <c r="FO143" s="123" t="str">
        <f>IF($O143&gt;=FO$1,INDEX(整列!$A$2:$K$3512,MATCH($A143,整列!$A$2:$A$3512,0)+FO$1-1,11),"-")</f>
        <v>-</v>
      </c>
      <c r="FP143" s="123" t="str">
        <f>IF($O143&gt;=FP$1,INDEX(整列!$A$2:$K$3512,MATCH($A143,整列!$A$2:$A$3512,0)+FP$1-1,11),"-")</f>
        <v>-</v>
      </c>
      <c r="FQ143" s="123" t="str">
        <f>IF($O143&gt;=FQ$1,INDEX(整列!$A$2:$K$3512,MATCH($A143,整列!$A$2:$A$3512,0)+FQ$1-1,11),"-")</f>
        <v>-</v>
      </c>
      <c r="FR143" s="123" t="str">
        <f>IF($O143&gt;=FR$1,INDEX(整列!$A$2:$K$3512,MATCH($A143,整列!$A$2:$A$3512,0)+FR$1-1,11),"-")</f>
        <v>-</v>
      </c>
      <c r="FS143" s="123" t="str">
        <f>IF($O143&gt;=FS$1,INDEX(整列!$A$2:$K$3512,MATCH($A143,整列!$A$2:$A$3512,0)+FS$1-1,11),"-")</f>
        <v>-</v>
      </c>
      <c r="FT143" s="123" t="str">
        <f>IF($O143&gt;=FT$1,INDEX(整列!$A$2:$K$3512,MATCH($A143,整列!$A$2:$A$3512,0)+FT$1-1,11),"-")</f>
        <v>-</v>
      </c>
      <c r="FU143" s="123" t="str">
        <f>IF($O143&gt;=FU$1,INDEX(整列!$A$2:$K$3512,MATCH($A143,整列!$A$2:$A$3512,0)+FU$1-1,11),"-")</f>
        <v>-</v>
      </c>
      <c r="FV143" s="123" t="str">
        <f>IF($O143&gt;=FV$1,INDEX(整列!$A$2:$K$3512,MATCH($A143,整列!$A$2:$A$3512,0)+FV$1-1,11),"-")</f>
        <v>-</v>
      </c>
      <c r="FW143" s="123" t="str">
        <f>IF($O143&gt;=FW$1,INDEX(整列!$A$2:$K$3512,MATCH($A143,整列!$A$2:$A$3512,0)+FW$1-1,11),"-")</f>
        <v>-</v>
      </c>
      <c r="FX143" s="123" t="str">
        <f>IF($O143&gt;=FX$1,INDEX(整列!$A$2:$K$3512,MATCH($A143,整列!$A$2:$A$3512,0)+FX$1-1,11),"-")</f>
        <v>-</v>
      </c>
      <c r="FY143" s="123" t="str">
        <f>IF($O143&gt;=FY$1,INDEX(整列!$A$2:$K$3512,MATCH($A143,整列!$A$2:$A$3512,0)+FY$1-1,11),"-")</f>
        <v>-</v>
      </c>
      <c r="FZ143" s="123" t="str">
        <f>IF($O143&gt;=FZ$1,INDEX(整列!$A$2:$K$3512,MATCH($A143,整列!$A$2:$A$3512,0)+FZ$1-1,11),"-")</f>
        <v>-</v>
      </c>
      <c r="GA143" s="123" t="str">
        <f>IF($O143&gt;=GA$1,INDEX(整列!$A$2:$K$3512,MATCH($A143,整列!$A$2:$A$3512,0)+GA$1-1,11),"-")</f>
        <v>-</v>
      </c>
      <c r="GB143" s="123" t="str">
        <f>IF($O143&gt;=GB$1,INDEX(整列!$A$2:$K$3512,MATCH($A143,整列!$A$2:$A$3512,0)+GB$1-1,11),"-")</f>
        <v>-</v>
      </c>
      <c r="GC143" s="123" t="str">
        <f>IF($O143&gt;=GC$1,INDEX(整列!$A$2:$K$3512,MATCH($A143,整列!$A$2:$A$3512,0)+GC$1-1,11),"-")</f>
        <v>-</v>
      </c>
      <c r="GD143" s="123" t="str">
        <f>IF($O143&gt;=GD$1,INDEX(整列!$A$2:$K$3512,MATCH($A143,整列!$A$2:$A$3512,0)+GD$1-1,11),"-")</f>
        <v>-</v>
      </c>
      <c r="GE143" s="123" t="str">
        <f>IF($O143&gt;=GE$1,INDEX(整列!$A$2:$K$3512,MATCH($A143,整列!$A$2:$A$3512,0)+GE$1-1,11),"-")</f>
        <v>-</v>
      </c>
      <c r="GF143" s="123" t="str">
        <f>IF($O143&gt;=GF$1,INDEX(整列!$A$2:$K$3512,MATCH($A143,整列!$A$2:$A$3512,0)+GF$1-1,11),"-")</f>
        <v>-</v>
      </c>
      <c r="GG143" s="123" t="str">
        <f>IF($O143&gt;=GG$1,INDEX(整列!$A$2:$K$3512,MATCH($A143,整列!$A$2:$A$3512,0)+GG$1-1,11),"-")</f>
        <v>-</v>
      </c>
      <c r="GH143" s="123" t="str">
        <f>IF($O143&gt;=GH$1,INDEX(整列!$A$2:$K$3512,MATCH($A143,整列!$A$2:$A$3512,0)+GH$1-1,11),"-")</f>
        <v>-</v>
      </c>
      <c r="GI143" s="123" t="str">
        <f>IF($O143&gt;=GI$1,INDEX(整列!$A$2:$K$3512,MATCH($A143,整列!$A$2:$A$3512,0)+GI$1-1,11),"-")</f>
        <v>-</v>
      </c>
      <c r="GJ143" s="123" t="str">
        <f>IF($O143&gt;=GJ$1,INDEX(整列!$A$2:$K$3512,MATCH($A143,整列!$A$2:$A$3512,0)+GJ$1-1,11),"-")</f>
        <v>-</v>
      </c>
      <c r="GK143" s="123" t="str">
        <f>IF($O143&gt;=GK$1,INDEX(整列!$A$2:$K$3512,MATCH($A143,整列!$A$2:$A$3512,0)+GK$1-1,11),"-")</f>
        <v>-</v>
      </c>
      <c r="GL143" s="123" t="str">
        <f>IF($O143&gt;=GL$1,INDEX(整列!$A$2:$K$3512,MATCH($A143,整列!$A$2:$A$3512,0)+GL$1-1,11),"-")</f>
        <v>-</v>
      </c>
      <c r="GM143" s="123" t="str">
        <f>IF($O143&gt;=GM$1,INDEX(整列!$A$2:$K$3512,MATCH($A143,整列!$A$2:$A$3512,0)+GM$1-1,11),"-")</f>
        <v>-</v>
      </c>
      <c r="GN143" s="123" t="str">
        <f>IF($O143&gt;=GN$1,INDEX(整列!$A$2:$K$3512,MATCH($A143,整列!$A$2:$A$3512,0)+GN$1-1,11),"-")</f>
        <v>-</v>
      </c>
      <c r="GO143" s="123" t="str">
        <f>IF($O143&gt;=GO$1,INDEX(整列!$A$2:$K$3512,MATCH($A143,整列!$A$2:$A$3512,0)+GO$1-1,11),"-")</f>
        <v>-</v>
      </c>
      <c r="GP143" s="123" t="str">
        <f>IF($O143&gt;=GP$1,INDEX(整列!$A$2:$K$3512,MATCH($A143,整列!$A$2:$A$3512,0)+GP$1-1,11),"-")</f>
        <v>-</v>
      </c>
      <c r="GQ143" s="123" t="str">
        <f>IF($O143&gt;=GQ$1,INDEX(整列!$A$2:$K$3512,MATCH($A143,整列!$A$2:$A$3512,0)+GQ$1-1,11),"-")</f>
        <v>-</v>
      </c>
      <c r="GR143" s="123" t="str">
        <f>IF($O143&gt;=GR$1,INDEX(整列!$A$2:$K$3512,MATCH($A143,整列!$A$2:$A$3512,0)+GR$1-1,11),"-")</f>
        <v>-</v>
      </c>
      <c r="GS143" s="123" t="str">
        <f>IF($O143&gt;=GS$1,INDEX(整列!$A$2:$K$3512,MATCH($A143,整列!$A$2:$A$3512,0)+GS$1-1,11),"-")</f>
        <v>-</v>
      </c>
      <c r="GT143" s="123" t="str">
        <f>IF($O143&gt;=GT$1,INDEX(整列!$A$2:$K$3512,MATCH($A143,整列!$A$2:$A$3512,0)+GT$1-1,11),"-")</f>
        <v>-</v>
      </c>
      <c r="GU143" s="123" t="str">
        <f>IF($O143&gt;=GU$1,INDEX(整列!$A$2:$K$3512,MATCH($A143,整列!$A$2:$A$3512,0)+GU$1-1,11),"-")</f>
        <v>-</v>
      </c>
      <c r="GV143" s="123" t="str">
        <f>IF($O143&gt;=GV$1,INDEX(整列!$A$2:$K$3512,MATCH($A143,整列!$A$2:$A$3512,0)+GV$1-1,11),"-")</f>
        <v>-</v>
      </c>
      <c r="GW143" s="123" t="str">
        <f>IF($O143&gt;=GW$1,INDEX(整列!$A$2:$K$3512,MATCH($A143,整列!$A$2:$A$3512,0)+GW$1-1,11),"-")</f>
        <v>-</v>
      </c>
      <c r="GX143" s="123" t="str">
        <f>IF($O143&gt;=GX$1,INDEX(整列!$A$2:$K$3512,MATCH($A143,整列!$A$2:$A$3512,0)+GX$1-1,11),"-")</f>
        <v>-</v>
      </c>
      <c r="GY143" s="123" t="str">
        <f>IF($O143&gt;=GY$1,INDEX(整列!$A$2:$K$3512,MATCH($A143,整列!$A$2:$A$3512,0)+GY$1-1,11),"-")</f>
        <v>-</v>
      </c>
      <c r="GZ143" s="123" t="str">
        <f>IF($O143&gt;=GZ$1,INDEX(整列!$A$2:$K$3512,MATCH($A143,整列!$A$2:$A$3512,0)+GZ$1-1,11),"-")</f>
        <v>-</v>
      </c>
      <c r="HA143" s="123" t="str">
        <f>IF($O143&gt;=HA$1,INDEX(整列!$A$2:$K$3512,MATCH($A143,整列!$A$2:$A$3512,0)+HA$1-1,11),"-")</f>
        <v>-</v>
      </c>
      <c r="HB143" s="123" t="str">
        <f>IF($O143&gt;=HB$1,INDEX(整列!$A$2:$K$3512,MATCH($A143,整列!$A$2:$A$3512,0)+HB$1-1,11),"-")</f>
        <v>-</v>
      </c>
      <c r="HC143" s="123" t="str">
        <f>IF($O143&gt;=HC$1,INDEX(整列!$A$2:$K$3512,MATCH($A143,整列!$A$2:$A$3512,0)+HC$1-1,11),"-")</f>
        <v>-</v>
      </c>
      <c r="HD143" s="123" t="str">
        <f>IF($O143&gt;=HD$1,INDEX(整列!$A$2:$K$3512,MATCH($A143,整列!$A$2:$A$3512,0)+HD$1-1,11),"-")</f>
        <v>-</v>
      </c>
      <c r="HE143" s="123" t="str">
        <f>IF($O143&gt;=HE$1,INDEX(整列!$A$2:$K$3512,MATCH($A143,整列!$A$2:$A$3512,0)+HE$1-1,11),"-")</f>
        <v>-</v>
      </c>
      <c r="HF143" s="123" t="str">
        <f>IF($O143&gt;=HF$1,INDEX(整列!$A$2:$K$3512,MATCH($A143,整列!$A$2:$A$3512,0)+HF$1-1,11),"-")</f>
        <v>-</v>
      </c>
      <c r="HG143" s="123" t="str">
        <f>IF($O143&gt;=HG$1,INDEX(整列!$A$2:$K$3512,MATCH($A143,整列!$A$2:$A$3512,0)+HG$1-1,11),"-")</f>
        <v>-</v>
      </c>
      <c r="HH143" s="123" t="str">
        <f>IF($O143&gt;=HH$1,INDEX(整列!$A$2:$K$3512,MATCH($A143,整列!$A$2:$A$3512,0)+HH$1-1,11),"-")</f>
        <v>-</v>
      </c>
      <c r="HI143" s="123" t="str">
        <f>IF($O143&gt;=HI$1,INDEX(整列!$A$2:$K$3512,MATCH($A143,整列!$A$2:$A$3512,0)+HI$1-1,11),"-")</f>
        <v>-</v>
      </c>
      <c r="HJ143" s="123" t="str">
        <f>IF($O143&gt;=HJ$1,INDEX(整列!$A$2:$K$3512,MATCH($A143,整列!$A$2:$A$3512,0)+HJ$1-1,11),"-")</f>
        <v>-</v>
      </c>
      <c r="HK143" s="123" t="str">
        <f>IF($O143&gt;=HK$1,INDEX(整列!$A$2:$K$3512,MATCH($A143,整列!$A$2:$A$3512,0)+HK$1-1,11),"-")</f>
        <v>-</v>
      </c>
      <c r="HL143" s="123" t="str">
        <f>IF($O143&gt;=HL$1,INDEX(整列!$A$2:$K$3512,MATCH($A143,整列!$A$2:$A$3512,0)+HL$1-1,11),"-")</f>
        <v>-</v>
      </c>
      <c r="HP143" s="101" t="str">
        <f t="shared" si="17"/>
        <v>B06-1209-0003</v>
      </c>
      <c r="HQ143" s="115">
        <f>COUNTIF(整列!$A$2:$A$3512,HP143)</f>
        <v>18</v>
      </c>
    </row>
    <row r="144" spans="1:225" ht="13.5">
      <c r="A144" s="48" t="s">
        <v>500</v>
      </c>
      <c r="B144" s="48" t="s">
        <v>370</v>
      </c>
      <c r="C144" s="48" t="s">
        <v>371</v>
      </c>
      <c r="D144" s="48" t="s">
        <v>187</v>
      </c>
      <c r="E144" s="48" t="s">
        <v>312</v>
      </c>
      <c r="F144" s="48" t="s">
        <v>205</v>
      </c>
      <c r="G144" s="48" t="s">
        <v>465</v>
      </c>
      <c r="H144" s="48" t="s">
        <v>190</v>
      </c>
      <c r="I144" s="48" t="s">
        <v>393</v>
      </c>
      <c r="J144" s="48" t="s">
        <v>184</v>
      </c>
      <c r="K144" s="48"/>
      <c r="L144" s="48" t="s">
        <v>187</v>
      </c>
      <c r="M144" s="48" t="s">
        <v>501</v>
      </c>
      <c r="N144" s="119"/>
      <c r="O144" s="120">
        <f>COUNTIF(整列!$A$2:$A$3512,$A144)</f>
        <v>48</v>
      </c>
      <c r="P144" s="121">
        <f t="shared" si="12"/>
        <v>94531.25</v>
      </c>
      <c r="Q144" s="121">
        <f t="shared" si="13"/>
        <v>236045.4865736069</v>
      </c>
      <c r="R144" s="122">
        <f t="shared" si="14"/>
        <v>990000</v>
      </c>
      <c r="S144" s="121">
        <f t="shared" si="15"/>
        <v>20100</v>
      </c>
      <c r="T144" s="121">
        <f t="shared" si="16"/>
        <v>8700</v>
      </c>
      <c r="U144" s="123">
        <f>IF($O144&gt;=U$1,INDEX(整列!$A$2:$K$3512,MATCH($A144,整列!$A$2:$A$3512,0)+U$1-1,11),"-")</f>
        <v>13200</v>
      </c>
      <c r="V144" s="123">
        <f>IF($O144&gt;=V$1,INDEX(整列!$A$2:$K$3512,MATCH($A144,整列!$A$2:$A$3512,0)+V$1-1,11),"-")</f>
        <v>8700</v>
      </c>
      <c r="W144" s="123">
        <f>IF($O144&gt;=W$1,INDEX(整列!$A$2:$K$3512,MATCH($A144,整列!$A$2:$A$3512,0)+W$1-1,11),"-")</f>
        <v>11350</v>
      </c>
      <c r="X144" s="123">
        <f>IF($O144&gt;=X$1,INDEX(整列!$A$2:$K$3512,MATCH($A144,整列!$A$2:$A$3512,0)+X$1-1,11),"-")</f>
        <v>12050</v>
      </c>
      <c r="Y144" s="123">
        <f>IF($O144&gt;=Y$1,INDEX(整列!$A$2:$K$3512,MATCH($A144,整列!$A$2:$A$3512,0)+Y$1-1,11),"-")</f>
        <v>15250</v>
      </c>
      <c r="Z144" s="123">
        <f>IF($O144&gt;=Z$1,INDEX(整列!$A$2:$K$3512,MATCH($A144,整列!$A$2:$A$3512,0)+Z$1-1,11),"-")</f>
        <v>19000</v>
      </c>
      <c r="AA144" s="123">
        <f>IF($O144&gt;=AA$1,INDEX(整列!$A$2:$K$3512,MATCH($A144,整列!$A$2:$A$3512,0)+AA$1-1,11),"-")</f>
        <v>10000</v>
      </c>
      <c r="AB144" s="123">
        <f>IF($O144&gt;=AB$1,INDEX(整列!$A$2:$K$3512,MATCH($A144,整列!$A$2:$A$3512,0)+AB$1-1,11),"-")</f>
        <v>10500</v>
      </c>
      <c r="AC144" s="123">
        <f>IF($O144&gt;=AC$1,INDEX(整列!$A$2:$K$3512,MATCH($A144,整列!$A$2:$A$3512,0)+AC$1-1,11),"-")</f>
        <v>18000</v>
      </c>
      <c r="AD144" s="123">
        <f>IF($O144&gt;=AD$1,INDEX(整列!$A$2:$K$3512,MATCH($A144,整列!$A$2:$A$3512,0)+AD$1-1,11),"-")</f>
        <v>20000</v>
      </c>
      <c r="AE144" s="123">
        <f>IF($O144&gt;=AE$1,INDEX(整列!$A$2:$K$3512,MATCH($A144,整列!$A$2:$A$3512,0)+AE$1-1,11),"-")</f>
        <v>20000</v>
      </c>
      <c r="AF144" s="123">
        <f>IF($O144&gt;=AF$1,INDEX(整列!$A$2:$K$3512,MATCH($A144,整列!$A$2:$A$3512,0)+AF$1-1,11),"-")</f>
        <v>16000</v>
      </c>
      <c r="AG144" s="123">
        <f>IF($O144&gt;=AG$1,INDEX(整列!$A$2:$K$3512,MATCH($A144,整列!$A$2:$A$3512,0)+AG$1-1,11),"-")</f>
        <v>13000</v>
      </c>
      <c r="AH144" s="123">
        <f>IF($O144&gt;=AH$1,INDEX(整列!$A$2:$K$3512,MATCH($A144,整列!$A$2:$A$3512,0)+AH$1-1,11),"-")</f>
        <v>27000</v>
      </c>
      <c r="AI144" s="123">
        <f>IF($O144&gt;=AI$1,INDEX(整列!$A$2:$K$3512,MATCH($A144,整列!$A$2:$A$3512,0)+AI$1-1,11),"-")</f>
        <v>25000</v>
      </c>
      <c r="AJ144" s="123">
        <f>IF($O144&gt;=AJ$1,INDEX(整列!$A$2:$K$3512,MATCH($A144,整列!$A$2:$A$3512,0)+AJ$1-1,11),"-")</f>
        <v>23000</v>
      </c>
      <c r="AK144" s="123">
        <f>IF($O144&gt;=AK$1,INDEX(整列!$A$2:$K$3512,MATCH($A144,整列!$A$2:$A$3512,0)+AK$1-1,11),"-")</f>
        <v>25000</v>
      </c>
      <c r="AL144" s="123">
        <f>IF($O144&gt;=AL$1,INDEX(整列!$A$2:$K$3512,MATCH($A144,整列!$A$2:$A$3512,0)+AL$1-1,11),"-")</f>
        <v>23000</v>
      </c>
      <c r="AM144" s="123">
        <f>IF($O144&gt;=AM$1,INDEX(整列!$A$2:$K$3512,MATCH($A144,整列!$A$2:$A$3512,0)+AM$1-1,11),"-")</f>
        <v>144000</v>
      </c>
      <c r="AN144" s="123">
        <f>IF($O144&gt;=AN$1,INDEX(整列!$A$2:$K$3512,MATCH($A144,整列!$A$2:$A$3512,0)+AN$1-1,11),"-")</f>
        <v>844000</v>
      </c>
      <c r="AO144" s="123">
        <f>IF($O144&gt;=AO$1,INDEX(整列!$A$2:$K$3512,MATCH($A144,整列!$A$2:$A$3512,0)+AO$1-1,11),"-")</f>
        <v>980000</v>
      </c>
      <c r="AP144" s="123">
        <f>IF($O144&gt;=AP$1,INDEX(整列!$A$2:$K$3512,MATCH($A144,整列!$A$2:$A$3512,0)+AP$1-1,11),"-")</f>
        <v>635000</v>
      </c>
      <c r="AQ144" s="123">
        <f>IF($O144&gt;=AQ$1,INDEX(整列!$A$2:$K$3512,MATCH($A144,整列!$A$2:$A$3512,0)+AQ$1-1,11),"-")</f>
        <v>990000</v>
      </c>
      <c r="AR144" s="123">
        <f>IF($O144&gt;=AR$1,INDEX(整列!$A$2:$K$3512,MATCH($A144,整列!$A$2:$A$3512,0)+AR$1-1,11),"-")</f>
        <v>20200</v>
      </c>
      <c r="AS144" s="123">
        <f>IF($O144&gt;=AS$1,INDEX(整列!$A$2:$K$3512,MATCH($A144,整列!$A$2:$A$3512,0)+AS$1-1,11),"-")</f>
        <v>20000</v>
      </c>
      <c r="AT144" s="123">
        <f>IF($O144&gt;=AT$1,INDEX(整列!$A$2:$K$3512,MATCH($A144,整列!$A$2:$A$3512,0)+AT$1-1,11),"-")</f>
        <v>17200</v>
      </c>
      <c r="AU144" s="123">
        <f>IF($O144&gt;=AU$1,INDEX(整列!$A$2:$K$3512,MATCH($A144,整列!$A$2:$A$3512,0)+AU$1-1,11),"-")</f>
        <v>33300</v>
      </c>
      <c r="AV144" s="123">
        <f>IF($O144&gt;=AV$1,INDEX(整列!$A$2:$K$3512,MATCH($A144,整列!$A$2:$A$3512,0)+AV$1-1,11),"-")</f>
        <v>11900</v>
      </c>
      <c r="AW144" s="123">
        <f>IF($O144&gt;=AW$1,INDEX(整列!$A$2:$K$3512,MATCH($A144,整列!$A$2:$A$3512,0)+AW$1-1,11),"-")</f>
        <v>37800</v>
      </c>
      <c r="AX144" s="123">
        <f>IF($O144&gt;=AX$1,INDEX(整列!$A$2:$K$3512,MATCH($A144,整列!$A$2:$A$3512,0)+AX$1-1,11),"-")</f>
        <v>50200</v>
      </c>
      <c r="AY144" s="123">
        <f>IF($O144&gt;=AY$1,INDEX(整列!$A$2:$K$3512,MATCH($A144,整列!$A$2:$A$3512,0)+AY$1-1,11),"-")</f>
        <v>57500</v>
      </c>
      <c r="AZ144" s="123">
        <f>IF($O144&gt;=AZ$1,INDEX(整列!$A$2:$K$3512,MATCH($A144,整列!$A$2:$A$3512,0)+AZ$1-1,11),"-")</f>
        <v>11200</v>
      </c>
      <c r="BA144" s="123">
        <f>IF($O144&gt;=BA$1,INDEX(整列!$A$2:$K$3512,MATCH($A144,整列!$A$2:$A$3512,0)+BA$1-1,11),"-")</f>
        <v>16050</v>
      </c>
      <c r="BB144" s="123">
        <f>IF($O144&gt;=BB$1,INDEX(整列!$A$2:$K$3512,MATCH($A144,整列!$A$2:$A$3512,0)+BB$1-1,11),"-")</f>
        <v>17000</v>
      </c>
      <c r="BC144" s="123">
        <f>IF($O144&gt;=BC$1,INDEX(整列!$A$2:$K$3512,MATCH($A144,整列!$A$2:$A$3512,0)+BC$1-1,11),"-")</f>
        <v>62100</v>
      </c>
      <c r="BD144" s="123">
        <f>IF($O144&gt;=BD$1,INDEX(整列!$A$2:$K$3512,MATCH($A144,整列!$A$2:$A$3512,0)+BD$1-1,11),"-")</f>
        <v>12900</v>
      </c>
      <c r="BE144" s="123">
        <f>IF($O144&gt;=BE$1,INDEX(整列!$A$2:$K$3512,MATCH($A144,整列!$A$2:$A$3512,0)+BE$1-1,11),"-")</f>
        <v>32600</v>
      </c>
      <c r="BF144" s="123">
        <f>IF($O144&gt;=BF$1,INDEX(整列!$A$2:$K$3512,MATCH($A144,整列!$A$2:$A$3512,0)+BF$1-1,11),"-")</f>
        <v>14500</v>
      </c>
      <c r="BG144" s="123">
        <f>IF($O144&gt;=BG$1,INDEX(整列!$A$2:$K$3512,MATCH($A144,整列!$A$2:$A$3512,0)+BG$1-1,11),"-")</f>
        <v>23600</v>
      </c>
      <c r="BH144" s="123">
        <f>IF($O144&gt;=BH$1,INDEX(整列!$A$2:$K$3512,MATCH($A144,整列!$A$2:$A$3512,0)+BH$1-1,11),"-")</f>
        <v>29300</v>
      </c>
      <c r="BI144" s="123">
        <f>IF($O144&gt;=BI$1,INDEX(整列!$A$2:$K$3512,MATCH($A144,整列!$A$2:$A$3512,0)+BI$1-1,11),"-")</f>
        <v>14600</v>
      </c>
      <c r="BJ144" s="123">
        <f>IF($O144&gt;=BJ$1,INDEX(整列!$A$2:$K$3512,MATCH($A144,整列!$A$2:$A$3512,0)+BJ$1-1,11),"-")</f>
        <v>19500</v>
      </c>
      <c r="BK144" s="123">
        <f>IF($O144&gt;=BK$1,INDEX(整列!$A$2:$K$3512,MATCH($A144,整列!$A$2:$A$3512,0)+BK$1-1,11),"-")</f>
        <v>22600</v>
      </c>
      <c r="BL144" s="123">
        <f>IF($O144&gt;=BL$1,INDEX(整列!$A$2:$K$3512,MATCH($A144,整列!$A$2:$A$3512,0)+BL$1-1,11),"-")</f>
        <v>26900</v>
      </c>
      <c r="BM144" s="123">
        <f>IF($O144&gt;=BM$1,INDEX(整列!$A$2:$K$3512,MATCH($A144,整列!$A$2:$A$3512,0)+BM$1-1,11),"-")</f>
        <v>26600</v>
      </c>
      <c r="BN144" s="123">
        <f>IF($O144&gt;=BN$1,INDEX(整列!$A$2:$K$3512,MATCH($A144,整列!$A$2:$A$3512,0)+BN$1-1,11),"-")</f>
        <v>23100</v>
      </c>
      <c r="BO144" s="123">
        <f>IF($O144&gt;=BO$1,INDEX(整列!$A$2:$K$3512,MATCH($A144,整列!$A$2:$A$3512,0)+BO$1-1,11),"-")</f>
        <v>13000</v>
      </c>
      <c r="BP144" s="123">
        <f>IF($O144&gt;=BP$1,INDEX(整列!$A$2:$K$3512,MATCH($A144,整列!$A$2:$A$3512,0)+BP$1-1,11),"-")</f>
        <v>20800</v>
      </c>
      <c r="BQ144" s="123" t="str">
        <f>IF($O144&gt;=BQ$1,INDEX(整列!$A$2:$K$3512,MATCH($A144,整列!$A$2:$A$3512,0)+BQ$1-1,11),"-")</f>
        <v>-</v>
      </c>
      <c r="BR144" s="123" t="str">
        <f>IF($O144&gt;=BR$1,INDEX(整列!$A$2:$K$3512,MATCH($A144,整列!$A$2:$A$3512,0)+BR$1-1,11),"-")</f>
        <v>-</v>
      </c>
      <c r="BS144" s="123" t="str">
        <f>IF($O144&gt;=BS$1,INDEX(整列!$A$2:$K$3512,MATCH($A144,整列!$A$2:$A$3512,0)+BS$1-1,11),"-")</f>
        <v>-</v>
      </c>
      <c r="BT144" s="123" t="str">
        <f>IF($O144&gt;=BT$1,INDEX(整列!$A$2:$K$3512,MATCH($A144,整列!$A$2:$A$3512,0)+BT$1-1,11),"-")</f>
        <v>-</v>
      </c>
      <c r="BU144" s="123" t="str">
        <f>IF($O144&gt;=BU$1,INDEX(整列!$A$2:$K$3512,MATCH($A144,整列!$A$2:$A$3512,0)+BU$1-1,11),"-")</f>
        <v>-</v>
      </c>
      <c r="BV144" s="123" t="str">
        <f>IF($O144&gt;=BV$1,INDEX(整列!$A$2:$K$3512,MATCH($A144,整列!$A$2:$A$3512,0)+BV$1-1,11),"-")</f>
        <v>-</v>
      </c>
      <c r="BW144" s="123" t="str">
        <f>IF($O144&gt;=BW$1,INDEX(整列!$A$2:$K$3512,MATCH($A144,整列!$A$2:$A$3512,0)+BW$1-1,11),"-")</f>
        <v>-</v>
      </c>
      <c r="BX144" s="123" t="str">
        <f>IF($O144&gt;=BX$1,INDEX(整列!$A$2:$K$3512,MATCH($A144,整列!$A$2:$A$3512,0)+BX$1-1,11),"-")</f>
        <v>-</v>
      </c>
      <c r="BY144" s="123" t="str">
        <f>IF($O144&gt;=BY$1,INDEX(整列!$A$2:$K$3512,MATCH($A144,整列!$A$2:$A$3512,0)+BY$1-1,11),"-")</f>
        <v>-</v>
      </c>
      <c r="BZ144" s="123" t="str">
        <f>IF($O144&gt;=BZ$1,INDEX(整列!$A$2:$K$3512,MATCH($A144,整列!$A$2:$A$3512,0)+BZ$1-1,11),"-")</f>
        <v>-</v>
      </c>
      <c r="CA144" s="123" t="str">
        <f>IF($O144&gt;=CA$1,INDEX(整列!$A$2:$K$3512,MATCH($A144,整列!$A$2:$A$3512,0)+CA$1-1,11),"-")</f>
        <v>-</v>
      </c>
      <c r="CB144" s="123" t="str">
        <f>IF($O144&gt;=CB$1,INDEX(整列!$A$2:$K$3512,MATCH($A144,整列!$A$2:$A$3512,0)+CB$1-1,11),"-")</f>
        <v>-</v>
      </c>
      <c r="CC144" s="123" t="str">
        <f>IF($O144&gt;=CC$1,INDEX(整列!$A$2:$K$3512,MATCH($A144,整列!$A$2:$A$3512,0)+CC$1-1,11),"-")</f>
        <v>-</v>
      </c>
      <c r="CD144" s="123" t="str">
        <f>IF($O144&gt;=CD$1,INDEX(整列!$A$2:$K$3512,MATCH($A144,整列!$A$2:$A$3512,0)+CD$1-1,11),"-")</f>
        <v>-</v>
      </c>
      <c r="CE144" s="123" t="str">
        <f>IF($O144&gt;=CE$1,INDEX(整列!$A$2:$K$3512,MATCH($A144,整列!$A$2:$A$3512,0)+CE$1-1,11),"-")</f>
        <v>-</v>
      </c>
      <c r="CF144" s="123" t="str">
        <f>IF($O144&gt;=CF$1,INDEX(整列!$A$2:$K$3512,MATCH($A144,整列!$A$2:$A$3512,0)+CF$1-1,11),"-")</f>
        <v>-</v>
      </c>
      <c r="CG144" s="123" t="str">
        <f>IF($O144&gt;=CG$1,INDEX(整列!$A$2:$K$3512,MATCH($A144,整列!$A$2:$A$3512,0)+CG$1-1,11),"-")</f>
        <v>-</v>
      </c>
      <c r="CH144" s="123" t="str">
        <f>IF($O144&gt;=CH$1,INDEX(整列!$A$2:$K$3512,MATCH($A144,整列!$A$2:$A$3512,0)+CH$1-1,11),"-")</f>
        <v>-</v>
      </c>
      <c r="CI144" s="123" t="str">
        <f>IF($O144&gt;=CI$1,INDEX(整列!$A$2:$K$3512,MATCH($A144,整列!$A$2:$A$3512,0)+CI$1-1,11),"-")</f>
        <v>-</v>
      </c>
      <c r="CJ144" s="123" t="str">
        <f>IF($O144&gt;=CJ$1,INDEX(整列!$A$2:$K$3512,MATCH($A144,整列!$A$2:$A$3512,0)+CJ$1-1,11),"-")</f>
        <v>-</v>
      </c>
      <c r="CK144" s="123" t="str">
        <f>IF($O144&gt;=CK$1,INDEX(整列!$A$2:$K$3512,MATCH($A144,整列!$A$2:$A$3512,0)+CK$1-1,11),"-")</f>
        <v>-</v>
      </c>
      <c r="CL144" s="123" t="str">
        <f>IF($O144&gt;=CL$1,INDEX(整列!$A$2:$K$3512,MATCH($A144,整列!$A$2:$A$3512,0)+CL$1-1,11),"-")</f>
        <v>-</v>
      </c>
      <c r="CM144" s="123" t="str">
        <f>IF($O144&gt;=CM$1,INDEX(整列!$A$2:$K$3512,MATCH($A144,整列!$A$2:$A$3512,0)+CM$1-1,11),"-")</f>
        <v>-</v>
      </c>
      <c r="CN144" s="123" t="str">
        <f>IF($O144&gt;=CN$1,INDEX(整列!$A$2:$K$3512,MATCH($A144,整列!$A$2:$A$3512,0)+CN$1-1,11),"-")</f>
        <v>-</v>
      </c>
      <c r="CO144" s="123" t="str">
        <f>IF($O144&gt;=CO$1,INDEX(整列!$A$2:$K$3512,MATCH($A144,整列!$A$2:$A$3512,0)+CO$1-1,11),"-")</f>
        <v>-</v>
      </c>
      <c r="CP144" s="123" t="str">
        <f>IF($O144&gt;=CP$1,INDEX(整列!$A$2:$K$3512,MATCH($A144,整列!$A$2:$A$3512,0)+CP$1-1,11),"-")</f>
        <v>-</v>
      </c>
      <c r="CQ144" s="123" t="str">
        <f>IF($O144&gt;=CQ$1,INDEX(整列!$A$2:$K$3512,MATCH($A144,整列!$A$2:$A$3512,0)+CQ$1-1,11),"-")</f>
        <v>-</v>
      </c>
      <c r="CR144" s="123" t="str">
        <f>IF($O144&gt;=CR$1,INDEX(整列!$A$2:$K$3512,MATCH($A144,整列!$A$2:$A$3512,0)+CR$1-1,11),"-")</f>
        <v>-</v>
      </c>
      <c r="CS144" s="123" t="str">
        <f>IF($O144&gt;=CS$1,INDEX(整列!$A$2:$K$3512,MATCH($A144,整列!$A$2:$A$3512,0)+CS$1-1,11),"-")</f>
        <v>-</v>
      </c>
      <c r="CT144" s="123" t="str">
        <f>IF($O144&gt;=CT$1,INDEX(整列!$A$2:$K$3512,MATCH($A144,整列!$A$2:$A$3512,0)+CT$1-1,11),"-")</f>
        <v>-</v>
      </c>
      <c r="CU144" s="123" t="str">
        <f>IF($O144&gt;=CU$1,INDEX(整列!$A$2:$K$3512,MATCH($A144,整列!$A$2:$A$3512,0)+CU$1-1,11),"-")</f>
        <v>-</v>
      </c>
      <c r="CV144" s="123" t="str">
        <f>IF($O144&gt;=CV$1,INDEX(整列!$A$2:$K$3512,MATCH($A144,整列!$A$2:$A$3512,0)+CV$1-1,11),"-")</f>
        <v>-</v>
      </c>
      <c r="CW144" s="123" t="str">
        <f>IF($O144&gt;=CW$1,INDEX(整列!$A$2:$K$3512,MATCH($A144,整列!$A$2:$A$3512,0)+CW$1-1,11),"-")</f>
        <v>-</v>
      </c>
      <c r="CX144" s="123" t="str">
        <f>IF($O144&gt;=CX$1,INDEX(整列!$A$2:$K$3512,MATCH($A144,整列!$A$2:$A$3512,0)+CX$1-1,11),"-")</f>
        <v>-</v>
      </c>
      <c r="CY144" s="123" t="str">
        <f>IF($O144&gt;=CY$1,INDEX(整列!$A$2:$K$3512,MATCH($A144,整列!$A$2:$A$3512,0)+CY$1-1,11),"-")</f>
        <v>-</v>
      </c>
      <c r="CZ144" s="123" t="str">
        <f>IF($O144&gt;=CZ$1,INDEX(整列!$A$2:$K$3512,MATCH($A144,整列!$A$2:$A$3512,0)+CZ$1-1,11),"-")</f>
        <v>-</v>
      </c>
      <c r="DA144" s="123" t="str">
        <f>IF($O144&gt;=DA$1,INDEX(整列!$A$2:$K$3512,MATCH($A144,整列!$A$2:$A$3512,0)+DA$1-1,11),"-")</f>
        <v>-</v>
      </c>
      <c r="DB144" s="123" t="str">
        <f>IF($O144&gt;=DB$1,INDEX(整列!$A$2:$K$3512,MATCH($A144,整列!$A$2:$A$3512,0)+DB$1-1,11),"-")</f>
        <v>-</v>
      </c>
      <c r="DC144" s="123" t="str">
        <f>IF($O144&gt;=DC$1,INDEX(整列!$A$2:$K$3512,MATCH($A144,整列!$A$2:$A$3512,0)+DC$1-1,11),"-")</f>
        <v>-</v>
      </c>
      <c r="DD144" s="123" t="str">
        <f>IF($O144&gt;=DD$1,INDEX(整列!$A$2:$K$3512,MATCH($A144,整列!$A$2:$A$3512,0)+DD$1-1,11),"-")</f>
        <v>-</v>
      </c>
      <c r="DE144" s="123" t="str">
        <f>IF($O144&gt;=DE$1,INDEX(整列!$A$2:$K$3512,MATCH($A144,整列!$A$2:$A$3512,0)+DE$1-1,11),"-")</f>
        <v>-</v>
      </c>
      <c r="DF144" s="123" t="str">
        <f>IF($O144&gt;=DF$1,INDEX(整列!$A$2:$K$3512,MATCH($A144,整列!$A$2:$A$3512,0)+DF$1-1,11),"-")</f>
        <v>-</v>
      </c>
      <c r="DG144" s="123" t="str">
        <f>IF($O144&gt;=DG$1,INDEX(整列!$A$2:$K$3512,MATCH($A144,整列!$A$2:$A$3512,0)+DG$1-1,11),"-")</f>
        <v>-</v>
      </c>
      <c r="DH144" s="123" t="str">
        <f>IF($O144&gt;=DH$1,INDEX(整列!$A$2:$K$3512,MATCH($A144,整列!$A$2:$A$3512,0)+DH$1-1,11),"-")</f>
        <v>-</v>
      </c>
      <c r="DI144" s="123" t="str">
        <f>IF($O144&gt;=DI$1,INDEX(整列!$A$2:$K$3512,MATCH($A144,整列!$A$2:$A$3512,0)+DI$1-1,11),"-")</f>
        <v>-</v>
      </c>
      <c r="DJ144" s="123" t="str">
        <f>IF($O144&gt;=DJ$1,INDEX(整列!$A$2:$K$3512,MATCH($A144,整列!$A$2:$A$3512,0)+DJ$1-1,11),"-")</f>
        <v>-</v>
      </c>
      <c r="DK144" s="123" t="str">
        <f>IF($O144&gt;=DK$1,INDEX(整列!$A$2:$K$3512,MATCH($A144,整列!$A$2:$A$3512,0)+DK$1-1,11),"-")</f>
        <v>-</v>
      </c>
      <c r="DL144" s="123" t="str">
        <f>IF($O144&gt;=DL$1,INDEX(整列!$A$2:$K$3512,MATCH($A144,整列!$A$2:$A$3512,0)+DL$1-1,11),"-")</f>
        <v>-</v>
      </c>
      <c r="DM144" s="123" t="str">
        <f>IF($O144&gt;=DM$1,INDEX(整列!$A$2:$K$3512,MATCH($A144,整列!$A$2:$A$3512,0)+DM$1-1,11),"-")</f>
        <v>-</v>
      </c>
      <c r="DN144" s="123" t="str">
        <f>IF($O144&gt;=DN$1,INDEX(整列!$A$2:$K$3512,MATCH($A144,整列!$A$2:$A$3512,0)+DN$1-1,11),"-")</f>
        <v>-</v>
      </c>
      <c r="DO144" s="123" t="str">
        <f>IF($O144&gt;=DO$1,INDEX(整列!$A$2:$K$3512,MATCH($A144,整列!$A$2:$A$3512,0)+DO$1-1,11),"-")</f>
        <v>-</v>
      </c>
      <c r="DP144" s="123" t="str">
        <f>IF($O144&gt;=DP$1,INDEX(整列!$A$2:$K$3512,MATCH($A144,整列!$A$2:$A$3512,0)+DP$1-1,11),"-")</f>
        <v>-</v>
      </c>
      <c r="DQ144" s="123" t="str">
        <f>IF($O144&gt;=DQ$1,INDEX(整列!$A$2:$K$3512,MATCH($A144,整列!$A$2:$A$3512,0)+DQ$1-1,11),"-")</f>
        <v>-</v>
      </c>
      <c r="DR144" s="123" t="str">
        <f>IF($O144&gt;=DR$1,INDEX(整列!$A$2:$K$3512,MATCH($A144,整列!$A$2:$A$3512,0)+DR$1-1,11),"-")</f>
        <v>-</v>
      </c>
      <c r="DS144" s="123" t="str">
        <f>IF($O144&gt;=DS$1,INDEX(整列!$A$2:$K$3512,MATCH($A144,整列!$A$2:$A$3512,0)+DS$1-1,11),"-")</f>
        <v>-</v>
      </c>
      <c r="DT144" s="123" t="str">
        <f>IF($O144&gt;=DT$1,INDEX(整列!$A$2:$K$3512,MATCH($A144,整列!$A$2:$A$3512,0)+DT$1-1,11),"-")</f>
        <v>-</v>
      </c>
      <c r="DU144" s="123" t="str">
        <f>IF($O144&gt;=DU$1,INDEX(整列!$A$2:$K$3512,MATCH($A144,整列!$A$2:$A$3512,0)+DU$1-1,11),"-")</f>
        <v>-</v>
      </c>
      <c r="DV144" s="123" t="str">
        <f>IF($O144&gt;=DV$1,INDEX(整列!$A$2:$K$3512,MATCH($A144,整列!$A$2:$A$3512,0)+DV$1-1,11),"-")</f>
        <v>-</v>
      </c>
      <c r="DW144" s="123" t="str">
        <f>IF($O144&gt;=DW$1,INDEX(整列!$A$2:$K$3512,MATCH($A144,整列!$A$2:$A$3512,0)+DW$1-1,11),"-")</f>
        <v>-</v>
      </c>
      <c r="DX144" s="123" t="str">
        <f>IF($O144&gt;=DX$1,INDEX(整列!$A$2:$K$3512,MATCH($A144,整列!$A$2:$A$3512,0)+DX$1-1,11),"-")</f>
        <v>-</v>
      </c>
      <c r="DY144" s="123" t="str">
        <f>IF($O144&gt;=DY$1,INDEX(整列!$A$2:$K$3512,MATCH($A144,整列!$A$2:$A$3512,0)+DY$1-1,11),"-")</f>
        <v>-</v>
      </c>
      <c r="DZ144" s="123" t="str">
        <f>IF($O144&gt;=DZ$1,INDEX(整列!$A$2:$K$3512,MATCH($A144,整列!$A$2:$A$3512,0)+DZ$1-1,11),"-")</f>
        <v>-</v>
      </c>
      <c r="EA144" s="123" t="str">
        <f>IF($O144&gt;=EA$1,INDEX(整列!$A$2:$K$3512,MATCH($A144,整列!$A$2:$A$3512,0)+EA$1-1,11),"-")</f>
        <v>-</v>
      </c>
      <c r="EB144" s="123" t="str">
        <f>IF($O144&gt;=EB$1,INDEX(整列!$A$2:$K$3512,MATCH($A144,整列!$A$2:$A$3512,0)+EB$1-1,11),"-")</f>
        <v>-</v>
      </c>
      <c r="EC144" s="123" t="str">
        <f>IF($O144&gt;=EC$1,INDEX(整列!$A$2:$K$3512,MATCH($A144,整列!$A$2:$A$3512,0)+EC$1-1,11),"-")</f>
        <v>-</v>
      </c>
      <c r="ED144" s="123" t="str">
        <f>IF($O144&gt;=ED$1,INDEX(整列!$A$2:$K$3512,MATCH($A144,整列!$A$2:$A$3512,0)+ED$1-1,11),"-")</f>
        <v>-</v>
      </c>
      <c r="EE144" s="123" t="str">
        <f>IF($O144&gt;=EE$1,INDEX(整列!$A$2:$K$3512,MATCH($A144,整列!$A$2:$A$3512,0)+EE$1-1,11),"-")</f>
        <v>-</v>
      </c>
      <c r="EF144" s="123" t="str">
        <f>IF($O144&gt;=EF$1,INDEX(整列!$A$2:$K$3512,MATCH($A144,整列!$A$2:$A$3512,0)+EF$1-1,11),"-")</f>
        <v>-</v>
      </c>
      <c r="EG144" s="123" t="str">
        <f>IF($O144&gt;=EG$1,INDEX(整列!$A$2:$K$3512,MATCH($A144,整列!$A$2:$A$3512,0)+EG$1-1,11),"-")</f>
        <v>-</v>
      </c>
      <c r="EH144" s="123" t="str">
        <f>IF($O144&gt;=EH$1,INDEX(整列!$A$2:$K$3512,MATCH($A144,整列!$A$2:$A$3512,0)+EH$1-1,11),"-")</f>
        <v>-</v>
      </c>
      <c r="EI144" s="123" t="str">
        <f>IF($O144&gt;=EI$1,INDEX(整列!$A$2:$K$3512,MATCH($A144,整列!$A$2:$A$3512,0)+EI$1-1,11),"-")</f>
        <v>-</v>
      </c>
      <c r="EJ144" s="123" t="str">
        <f>IF($O144&gt;=EJ$1,INDEX(整列!$A$2:$K$3512,MATCH($A144,整列!$A$2:$A$3512,0)+EJ$1-1,11),"-")</f>
        <v>-</v>
      </c>
      <c r="EK144" s="123" t="str">
        <f>IF($O144&gt;=EK$1,INDEX(整列!$A$2:$K$3512,MATCH($A144,整列!$A$2:$A$3512,0)+EK$1-1,11),"-")</f>
        <v>-</v>
      </c>
      <c r="EL144" s="123" t="str">
        <f>IF($O144&gt;=EL$1,INDEX(整列!$A$2:$K$3512,MATCH($A144,整列!$A$2:$A$3512,0)+EL$1-1,11),"-")</f>
        <v>-</v>
      </c>
      <c r="EM144" s="123" t="str">
        <f>IF($O144&gt;=EM$1,INDEX(整列!$A$2:$K$3512,MATCH($A144,整列!$A$2:$A$3512,0)+EM$1-1,11),"-")</f>
        <v>-</v>
      </c>
      <c r="EN144" s="123" t="str">
        <f>IF($O144&gt;=EN$1,INDEX(整列!$A$2:$K$3512,MATCH($A144,整列!$A$2:$A$3512,0)+EN$1-1,11),"-")</f>
        <v>-</v>
      </c>
      <c r="EO144" s="123" t="str">
        <f>IF($O144&gt;=EO$1,INDEX(整列!$A$2:$K$3512,MATCH($A144,整列!$A$2:$A$3512,0)+EO$1-1,11),"-")</f>
        <v>-</v>
      </c>
      <c r="EP144" s="123" t="str">
        <f>IF($O144&gt;=EP$1,INDEX(整列!$A$2:$K$3512,MATCH($A144,整列!$A$2:$A$3512,0)+EP$1-1,11),"-")</f>
        <v>-</v>
      </c>
      <c r="EQ144" s="123" t="str">
        <f>IF($O144&gt;=EQ$1,INDEX(整列!$A$2:$K$3512,MATCH($A144,整列!$A$2:$A$3512,0)+EQ$1-1,11),"-")</f>
        <v>-</v>
      </c>
      <c r="ER144" s="123" t="str">
        <f>IF($O144&gt;=ER$1,INDEX(整列!$A$2:$K$3512,MATCH($A144,整列!$A$2:$A$3512,0)+ER$1-1,11),"-")</f>
        <v>-</v>
      </c>
      <c r="ES144" s="123" t="str">
        <f>IF($O144&gt;=ES$1,INDEX(整列!$A$2:$K$3512,MATCH($A144,整列!$A$2:$A$3512,0)+ES$1-1,11),"-")</f>
        <v>-</v>
      </c>
      <c r="ET144" s="123" t="str">
        <f>IF($O144&gt;=ET$1,INDEX(整列!$A$2:$K$3512,MATCH($A144,整列!$A$2:$A$3512,0)+ET$1-1,11),"-")</f>
        <v>-</v>
      </c>
      <c r="EU144" s="123" t="str">
        <f>IF($O144&gt;=EU$1,INDEX(整列!$A$2:$K$3512,MATCH($A144,整列!$A$2:$A$3512,0)+EU$1-1,11),"-")</f>
        <v>-</v>
      </c>
      <c r="EV144" s="123" t="str">
        <f>IF($O144&gt;=EV$1,INDEX(整列!$A$2:$K$3512,MATCH($A144,整列!$A$2:$A$3512,0)+EV$1-1,11),"-")</f>
        <v>-</v>
      </c>
      <c r="EW144" s="123" t="str">
        <f>IF($O144&gt;=EW$1,INDEX(整列!$A$2:$K$3512,MATCH($A144,整列!$A$2:$A$3512,0)+EW$1-1,11),"-")</f>
        <v>-</v>
      </c>
      <c r="EX144" s="123" t="str">
        <f>IF($O144&gt;=EX$1,INDEX(整列!$A$2:$K$3512,MATCH($A144,整列!$A$2:$A$3512,0)+EX$1-1,11),"-")</f>
        <v>-</v>
      </c>
      <c r="EY144" s="123" t="str">
        <f>IF($O144&gt;=EY$1,INDEX(整列!$A$2:$K$3512,MATCH($A144,整列!$A$2:$A$3512,0)+EY$1-1,11),"-")</f>
        <v>-</v>
      </c>
      <c r="EZ144" s="123" t="str">
        <f>IF($O144&gt;=EZ$1,INDEX(整列!$A$2:$K$3512,MATCH($A144,整列!$A$2:$A$3512,0)+EZ$1-1,11),"-")</f>
        <v>-</v>
      </c>
      <c r="FA144" s="123" t="str">
        <f>IF($O144&gt;=FA$1,INDEX(整列!$A$2:$K$3512,MATCH($A144,整列!$A$2:$A$3512,0)+FA$1-1,11),"-")</f>
        <v>-</v>
      </c>
      <c r="FB144" s="123" t="str">
        <f>IF($O144&gt;=FB$1,INDEX(整列!$A$2:$K$3512,MATCH($A144,整列!$A$2:$A$3512,0)+FB$1-1,11),"-")</f>
        <v>-</v>
      </c>
      <c r="FC144" s="123" t="str">
        <f>IF($O144&gt;=FC$1,INDEX(整列!$A$2:$K$3512,MATCH($A144,整列!$A$2:$A$3512,0)+FC$1-1,11),"-")</f>
        <v>-</v>
      </c>
      <c r="FD144" s="123" t="str">
        <f>IF($O144&gt;=FD$1,INDEX(整列!$A$2:$K$3512,MATCH($A144,整列!$A$2:$A$3512,0)+FD$1-1,11),"-")</f>
        <v>-</v>
      </c>
      <c r="FE144" s="123" t="str">
        <f>IF($O144&gt;=FE$1,INDEX(整列!$A$2:$K$3512,MATCH($A144,整列!$A$2:$A$3512,0)+FE$1-1,11),"-")</f>
        <v>-</v>
      </c>
      <c r="FF144" s="123" t="str">
        <f>IF($O144&gt;=FF$1,INDEX(整列!$A$2:$K$3512,MATCH($A144,整列!$A$2:$A$3512,0)+FF$1-1,11),"-")</f>
        <v>-</v>
      </c>
      <c r="FG144" s="123" t="str">
        <f>IF($O144&gt;=FG$1,INDEX(整列!$A$2:$K$3512,MATCH($A144,整列!$A$2:$A$3512,0)+FG$1-1,11),"-")</f>
        <v>-</v>
      </c>
      <c r="FH144" s="123" t="str">
        <f>IF($O144&gt;=FH$1,INDEX(整列!$A$2:$K$3512,MATCH($A144,整列!$A$2:$A$3512,0)+FH$1-1,11),"-")</f>
        <v>-</v>
      </c>
      <c r="FI144" s="123" t="str">
        <f>IF($O144&gt;=FI$1,INDEX(整列!$A$2:$K$3512,MATCH($A144,整列!$A$2:$A$3512,0)+FI$1-1,11),"-")</f>
        <v>-</v>
      </c>
      <c r="FJ144" s="123" t="str">
        <f>IF($O144&gt;=FJ$1,INDEX(整列!$A$2:$K$3512,MATCH($A144,整列!$A$2:$A$3512,0)+FJ$1-1,11),"-")</f>
        <v>-</v>
      </c>
      <c r="FK144" s="123" t="str">
        <f>IF($O144&gt;=FK$1,INDEX(整列!$A$2:$K$3512,MATCH($A144,整列!$A$2:$A$3512,0)+FK$1-1,11),"-")</f>
        <v>-</v>
      </c>
      <c r="FL144" s="123" t="str">
        <f>IF($O144&gt;=FL$1,INDEX(整列!$A$2:$K$3512,MATCH($A144,整列!$A$2:$A$3512,0)+FL$1-1,11),"-")</f>
        <v>-</v>
      </c>
      <c r="FM144" s="123" t="str">
        <f>IF($O144&gt;=FM$1,INDEX(整列!$A$2:$K$3512,MATCH($A144,整列!$A$2:$A$3512,0)+FM$1-1,11),"-")</f>
        <v>-</v>
      </c>
      <c r="FN144" s="123" t="str">
        <f>IF($O144&gt;=FN$1,INDEX(整列!$A$2:$K$3512,MATCH($A144,整列!$A$2:$A$3512,0)+FN$1-1,11),"-")</f>
        <v>-</v>
      </c>
      <c r="FO144" s="123" t="str">
        <f>IF($O144&gt;=FO$1,INDEX(整列!$A$2:$K$3512,MATCH($A144,整列!$A$2:$A$3512,0)+FO$1-1,11),"-")</f>
        <v>-</v>
      </c>
      <c r="FP144" s="123" t="str">
        <f>IF($O144&gt;=FP$1,INDEX(整列!$A$2:$K$3512,MATCH($A144,整列!$A$2:$A$3512,0)+FP$1-1,11),"-")</f>
        <v>-</v>
      </c>
      <c r="FQ144" s="123" t="str">
        <f>IF($O144&gt;=FQ$1,INDEX(整列!$A$2:$K$3512,MATCH($A144,整列!$A$2:$A$3512,0)+FQ$1-1,11),"-")</f>
        <v>-</v>
      </c>
      <c r="FR144" s="123" t="str">
        <f>IF($O144&gt;=FR$1,INDEX(整列!$A$2:$K$3512,MATCH($A144,整列!$A$2:$A$3512,0)+FR$1-1,11),"-")</f>
        <v>-</v>
      </c>
      <c r="FS144" s="123" t="str">
        <f>IF($O144&gt;=FS$1,INDEX(整列!$A$2:$K$3512,MATCH($A144,整列!$A$2:$A$3512,0)+FS$1-1,11),"-")</f>
        <v>-</v>
      </c>
      <c r="FT144" s="123" t="str">
        <f>IF($O144&gt;=FT$1,INDEX(整列!$A$2:$K$3512,MATCH($A144,整列!$A$2:$A$3512,0)+FT$1-1,11),"-")</f>
        <v>-</v>
      </c>
      <c r="FU144" s="123" t="str">
        <f>IF($O144&gt;=FU$1,INDEX(整列!$A$2:$K$3512,MATCH($A144,整列!$A$2:$A$3512,0)+FU$1-1,11),"-")</f>
        <v>-</v>
      </c>
      <c r="FV144" s="123" t="str">
        <f>IF($O144&gt;=FV$1,INDEX(整列!$A$2:$K$3512,MATCH($A144,整列!$A$2:$A$3512,0)+FV$1-1,11),"-")</f>
        <v>-</v>
      </c>
      <c r="FW144" s="123" t="str">
        <f>IF($O144&gt;=FW$1,INDEX(整列!$A$2:$K$3512,MATCH($A144,整列!$A$2:$A$3512,0)+FW$1-1,11),"-")</f>
        <v>-</v>
      </c>
      <c r="FX144" s="123" t="str">
        <f>IF($O144&gt;=FX$1,INDEX(整列!$A$2:$K$3512,MATCH($A144,整列!$A$2:$A$3512,0)+FX$1-1,11),"-")</f>
        <v>-</v>
      </c>
      <c r="FY144" s="123" t="str">
        <f>IF($O144&gt;=FY$1,INDEX(整列!$A$2:$K$3512,MATCH($A144,整列!$A$2:$A$3512,0)+FY$1-1,11),"-")</f>
        <v>-</v>
      </c>
      <c r="FZ144" s="123" t="str">
        <f>IF($O144&gt;=FZ$1,INDEX(整列!$A$2:$K$3512,MATCH($A144,整列!$A$2:$A$3512,0)+FZ$1-1,11),"-")</f>
        <v>-</v>
      </c>
      <c r="GA144" s="123" t="str">
        <f>IF($O144&gt;=GA$1,INDEX(整列!$A$2:$K$3512,MATCH($A144,整列!$A$2:$A$3512,0)+GA$1-1,11),"-")</f>
        <v>-</v>
      </c>
      <c r="GB144" s="123" t="str">
        <f>IF($O144&gt;=GB$1,INDEX(整列!$A$2:$K$3512,MATCH($A144,整列!$A$2:$A$3512,0)+GB$1-1,11),"-")</f>
        <v>-</v>
      </c>
      <c r="GC144" s="123" t="str">
        <f>IF($O144&gt;=GC$1,INDEX(整列!$A$2:$K$3512,MATCH($A144,整列!$A$2:$A$3512,0)+GC$1-1,11),"-")</f>
        <v>-</v>
      </c>
      <c r="GD144" s="123" t="str">
        <f>IF($O144&gt;=GD$1,INDEX(整列!$A$2:$K$3512,MATCH($A144,整列!$A$2:$A$3512,0)+GD$1-1,11),"-")</f>
        <v>-</v>
      </c>
      <c r="GE144" s="123" t="str">
        <f>IF($O144&gt;=GE$1,INDEX(整列!$A$2:$K$3512,MATCH($A144,整列!$A$2:$A$3512,0)+GE$1-1,11),"-")</f>
        <v>-</v>
      </c>
      <c r="GF144" s="123" t="str">
        <f>IF($O144&gt;=GF$1,INDEX(整列!$A$2:$K$3512,MATCH($A144,整列!$A$2:$A$3512,0)+GF$1-1,11),"-")</f>
        <v>-</v>
      </c>
      <c r="GG144" s="123" t="str">
        <f>IF($O144&gt;=GG$1,INDEX(整列!$A$2:$K$3512,MATCH($A144,整列!$A$2:$A$3512,0)+GG$1-1,11),"-")</f>
        <v>-</v>
      </c>
      <c r="GH144" s="123" t="str">
        <f>IF($O144&gt;=GH$1,INDEX(整列!$A$2:$K$3512,MATCH($A144,整列!$A$2:$A$3512,0)+GH$1-1,11),"-")</f>
        <v>-</v>
      </c>
      <c r="GI144" s="123" t="str">
        <f>IF($O144&gt;=GI$1,INDEX(整列!$A$2:$K$3512,MATCH($A144,整列!$A$2:$A$3512,0)+GI$1-1,11),"-")</f>
        <v>-</v>
      </c>
      <c r="GJ144" s="123" t="str">
        <f>IF($O144&gt;=GJ$1,INDEX(整列!$A$2:$K$3512,MATCH($A144,整列!$A$2:$A$3512,0)+GJ$1-1,11),"-")</f>
        <v>-</v>
      </c>
      <c r="GK144" s="123" t="str">
        <f>IF($O144&gt;=GK$1,INDEX(整列!$A$2:$K$3512,MATCH($A144,整列!$A$2:$A$3512,0)+GK$1-1,11),"-")</f>
        <v>-</v>
      </c>
      <c r="GL144" s="123" t="str">
        <f>IF($O144&gt;=GL$1,INDEX(整列!$A$2:$K$3512,MATCH($A144,整列!$A$2:$A$3512,0)+GL$1-1,11),"-")</f>
        <v>-</v>
      </c>
      <c r="GM144" s="123" t="str">
        <f>IF($O144&gt;=GM$1,INDEX(整列!$A$2:$K$3512,MATCH($A144,整列!$A$2:$A$3512,0)+GM$1-1,11),"-")</f>
        <v>-</v>
      </c>
      <c r="GN144" s="123" t="str">
        <f>IF($O144&gt;=GN$1,INDEX(整列!$A$2:$K$3512,MATCH($A144,整列!$A$2:$A$3512,0)+GN$1-1,11),"-")</f>
        <v>-</v>
      </c>
      <c r="GO144" s="123" t="str">
        <f>IF($O144&gt;=GO$1,INDEX(整列!$A$2:$K$3512,MATCH($A144,整列!$A$2:$A$3512,0)+GO$1-1,11),"-")</f>
        <v>-</v>
      </c>
      <c r="GP144" s="123" t="str">
        <f>IF($O144&gt;=GP$1,INDEX(整列!$A$2:$K$3512,MATCH($A144,整列!$A$2:$A$3512,0)+GP$1-1,11),"-")</f>
        <v>-</v>
      </c>
      <c r="GQ144" s="123" t="str">
        <f>IF($O144&gt;=GQ$1,INDEX(整列!$A$2:$K$3512,MATCH($A144,整列!$A$2:$A$3512,0)+GQ$1-1,11),"-")</f>
        <v>-</v>
      </c>
      <c r="GR144" s="123" t="str">
        <f>IF($O144&gt;=GR$1,INDEX(整列!$A$2:$K$3512,MATCH($A144,整列!$A$2:$A$3512,0)+GR$1-1,11),"-")</f>
        <v>-</v>
      </c>
      <c r="GS144" s="123" t="str">
        <f>IF($O144&gt;=GS$1,INDEX(整列!$A$2:$K$3512,MATCH($A144,整列!$A$2:$A$3512,0)+GS$1-1,11),"-")</f>
        <v>-</v>
      </c>
      <c r="GT144" s="123" t="str">
        <f>IF($O144&gt;=GT$1,INDEX(整列!$A$2:$K$3512,MATCH($A144,整列!$A$2:$A$3512,0)+GT$1-1,11),"-")</f>
        <v>-</v>
      </c>
      <c r="GU144" s="123" t="str">
        <f>IF($O144&gt;=GU$1,INDEX(整列!$A$2:$K$3512,MATCH($A144,整列!$A$2:$A$3512,0)+GU$1-1,11),"-")</f>
        <v>-</v>
      </c>
      <c r="GV144" s="123" t="str">
        <f>IF($O144&gt;=GV$1,INDEX(整列!$A$2:$K$3512,MATCH($A144,整列!$A$2:$A$3512,0)+GV$1-1,11),"-")</f>
        <v>-</v>
      </c>
      <c r="GW144" s="123" t="str">
        <f>IF($O144&gt;=GW$1,INDEX(整列!$A$2:$K$3512,MATCH($A144,整列!$A$2:$A$3512,0)+GW$1-1,11),"-")</f>
        <v>-</v>
      </c>
      <c r="GX144" s="123" t="str">
        <f>IF($O144&gt;=GX$1,INDEX(整列!$A$2:$K$3512,MATCH($A144,整列!$A$2:$A$3512,0)+GX$1-1,11),"-")</f>
        <v>-</v>
      </c>
      <c r="GY144" s="123" t="str">
        <f>IF($O144&gt;=GY$1,INDEX(整列!$A$2:$K$3512,MATCH($A144,整列!$A$2:$A$3512,0)+GY$1-1,11),"-")</f>
        <v>-</v>
      </c>
      <c r="GZ144" s="123" t="str">
        <f>IF($O144&gt;=GZ$1,INDEX(整列!$A$2:$K$3512,MATCH($A144,整列!$A$2:$A$3512,0)+GZ$1-1,11),"-")</f>
        <v>-</v>
      </c>
      <c r="HA144" s="123" t="str">
        <f>IF($O144&gt;=HA$1,INDEX(整列!$A$2:$K$3512,MATCH($A144,整列!$A$2:$A$3512,0)+HA$1-1,11),"-")</f>
        <v>-</v>
      </c>
      <c r="HB144" s="123" t="str">
        <f>IF($O144&gt;=HB$1,INDEX(整列!$A$2:$K$3512,MATCH($A144,整列!$A$2:$A$3512,0)+HB$1-1,11),"-")</f>
        <v>-</v>
      </c>
      <c r="HC144" s="123" t="str">
        <f>IF($O144&gt;=HC$1,INDEX(整列!$A$2:$K$3512,MATCH($A144,整列!$A$2:$A$3512,0)+HC$1-1,11),"-")</f>
        <v>-</v>
      </c>
      <c r="HD144" s="123" t="str">
        <f>IF($O144&gt;=HD$1,INDEX(整列!$A$2:$K$3512,MATCH($A144,整列!$A$2:$A$3512,0)+HD$1-1,11),"-")</f>
        <v>-</v>
      </c>
      <c r="HE144" s="123" t="str">
        <f>IF($O144&gt;=HE$1,INDEX(整列!$A$2:$K$3512,MATCH($A144,整列!$A$2:$A$3512,0)+HE$1-1,11),"-")</f>
        <v>-</v>
      </c>
      <c r="HF144" s="123" t="str">
        <f>IF($O144&gt;=HF$1,INDEX(整列!$A$2:$K$3512,MATCH($A144,整列!$A$2:$A$3512,0)+HF$1-1,11),"-")</f>
        <v>-</v>
      </c>
      <c r="HG144" s="123" t="str">
        <f>IF($O144&gt;=HG$1,INDEX(整列!$A$2:$K$3512,MATCH($A144,整列!$A$2:$A$3512,0)+HG$1-1,11),"-")</f>
        <v>-</v>
      </c>
      <c r="HH144" s="123" t="str">
        <f>IF($O144&gt;=HH$1,INDEX(整列!$A$2:$K$3512,MATCH($A144,整列!$A$2:$A$3512,0)+HH$1-1,11),"-")</f>
        <v>-</v>
      </c>
      <c r="HI144" s="123" t="str">
        <f>IF($O144&gt;=HI$1,INDEX(整列!$A$2:$K$3512,MATCH($A144,整列!$A$2:$A$3512,0)+HI$1-1,11),"-")</f>
        <v>-</v>
      </c>
      <c r="HJ144" s="123" t="str">
        <f>IF($O144&gt;=HJ$1,INDEX(整列!$A$2:$K$3512,MATCH($A144,整列!$A$2:$A$3512,0)+HJ$1-1,11),"-")</f>
        <v>-</v>
      </c>
      <c r="HK144" s="123" t="str">
        <f>IF($O144&gt;=HK$1,INDEX(整列!$A$2:$K$3512,MATCH($A144,整列!$A$2:$A$3512,0)+HK$1-1,11),"-")</f>
        <v>-</v>
      </c>
      <c r="HL144" s="123" t="str">
        <f>IF($O144&gt;=HL$1,INDEX(整列!$A$2:$K$3512,MATCH($A144,整列!$A$2:$A$3512,0)+HL$1-1,11),"-")</f>
        <v>-</v>
      </c>
      <c r="HP144" s="101" t="str">
        <f t="shared" si="17"/>
        <v>B06-1209-0006</v>
      </c>
      <c r="HQ144" s="115">
        <f>COUNTIF(整列!$A$2:$A$3512,HP144)</f>
        <v>48</v>
      </c>
    </row>
    <row r="145" spans="1:225" ht="13.5">
      <c r="A145" s="48" t="s">
        <v>502</v>
      </c>
      <c r="B145" s="48" t="s">
        <v>370</v>
      </c>
      <c r="C145" s="48" t="s">
        <v>371</v>
      </c>
      <c r="D145" s="48" t="s">
        <v>187</v>
      </c>
      <c r="E145" s="48" t="s">
        <v>312</v>
      </c>
      <c r="F145" s="48" t="s">
        <v>205</v>
      </c>
      <c r="G145" s="48" t="s">
        <v>465</v>
      </c>
      <c r="H145" s="48" t="s">
        <v>190</v>
      </c>
      <c r="I145" s="48" t="s">
        <v>393</v>
      </c>
      <c r="J145" s="48" t="s">
        <v>184</v>
      </c>
      <c r="K145" s="48"/>
      <c r="L145" s="48" t="s">
        <v>190</v>
      </c>
      <c r="M145" s="48" t="s">
        <v>503</v>
      </c>
      <c r="N145" s="119"/>
      <c r="O145" s="120">
        <f>COUNTIF(整列!$A$2:$A$3512,$A145)</f>
        <v>8</v>
      </c>
      <c r="P145" s="121">
        <f t="shared" si="12"/>
        <v>17962.5</v>
      </c>
      <c r="Q145" s="121">
        <f t="shared" si="13"/>
        <v>6951.2476398125827</v>
      </c>
      <c r="R145" s="122">
        <f t="shared" si="14"/>
        <v>30000</v>
      </c>
      <c r="S145" s="121">
        <f t="shared" si="15"/>
        <v>16700</v>
      </c>
      <c r="T145" s="121">
        <f t="shared" si="16"/>
        <v>10400</v>
      </c>
      <c r="U145" s="123">
        <f>IF($O145&gt;=U$1,INDEX(整列!$A$2:$K$3512,MATCH($A145,整列!$A$2:$A$3512,0)+U$1-1,11),"-")</f>
        <v>19000</v>
      </c>
      <c r="V145" s="123">
        <f>IF($O145&gt;=V$1,INDEX(整列!$A$2:$K$3512,MATCH($A145,整列!$A$2:$A$3512,0)+V$1-1,11),"-")</f>
        <v>10400</v>
      </c>
      <c r="W145" s="123">
        <f>IF($O145&gt;=W$1,INDEX(整列!$A$2:$K$3512,MATCH($A145,整列!$A$2:$A$3512,0)+W$1-1,11),"-")</f>
        <v>12900</v>
      </c>
      <c r="X145" s="123">
        <f>IF($O145&gt;=X$1,INDEX(整列!$A$2:$K$3512,MATCH($A145,整列!$A$2:$A$3512,0)+X$1-1,11),"-")</f>
        <v>10400</v>
      </c>
      <c r="Y145" s="123">
        <f>IF($O145&gt;=Y$1,INDEX(整列!$A$2:$K$3512,MATCH($A145,整列!$A$2:$A$3512,0)+Y$1-1,11),"-")</f>
        <v>15200</v>
      </c>
      <c r="Z145" s="123">
        <f>IF($O145&gt;=Z$1,INDEX(整列!$A$2:$K$3512,MATCH($A145,整列!$A$2:$A$3512,0)+Z$1-1,11),"-")</f>
        <v>18200</v>
      </c>
      <c r="AA145" s="123">
        <f>IF($O145&gt;=AA$1,INDEX(整列!$A$2:$K$3512,MATCH($A145,整列!$A$2:$A$3512,0)+AA$1-1,11),"-")</f>
        <v>27600</v>
      </c>
      <c r="AB145" s="123">
        <f>IF($O145&gt;=AB$1,INDEX(整列!$A$2:$K$3512,MATCH($A145,整列!$A$2:$A$3512,0)+AB$1-1,11),"-")</f>
        <v>30000</v>
      </c>
      <c r="AC145" s="123" t="str">
        <f>IF($O145&gt;=AC$1,INDEX(整列!$A$2:$K$3512,MATCH($A145,整列!$A$2:$A$3512,0)+AC$1-1,11),"-")</f>
        <v>-</v>
      </c>
      <c r="AD145" s="123" t="str">
        <f>IF($O145&gt;=AD$1,INDEX(整列!$A$2:$K$3512,MATCH($A145,整列!$A$2:$A$3512,0)+AD$1-1,11),"-")</f>
        <v>-</v>
      </c>
      <c r="AE145" s="123" t="str">
        <f>IF($O145&gt;=AE$1,INDEX(整列!$A$2:$K$3512,MATCH($A145,整列!$A$2:$A$3512,0)+AE$1-1,11),"-")</f>
        <v>-</v>
      </c>
      <c r="AF145" s="123" t="str">
        <f>IF($O145&gt;=AF$1,INDEX(整列!$A$2:$K$3512,MATCH($A145,整列!$A$2:$A$3512,0)+AF$1-1,11),"-")</f>
        <v>-</v>
      </c>
      <c r="AG145" s="123" t="str">
        <f>IF($O145&gt;=AG$1,INDEX(整列!$A$2:$K$3512,MATCH($A145,整列!$A$2:$A$3512,0)+AG$1-1,11),"-")</f>
        <v>-</v>
      </c>
      <c r="AH145" s="123" t="str">
        <f>IF($O145&gt;=AH$1,INDEX(整列!$A$2:$K$3512,MATCH($A145,整列!$A$2:$A$3512,0)+AH$1-1,11),"-")</f>
        <v>-</v>
      </c>
      <c r="AI145" s="123" t="str">
        <f>IF($O145&gt;=AI$1,INDEX(整列!$A$2:$K$3512,MATCH($A145,整列!$A$2:$A$3512,0)+AI$1-1,11),"-")</f>
        <v>-</v>
      </c>
      <c r="AJ145" s="123" t="str">
        <f>IF($O145&gt;=AJ$1,INDEX(整列!$A$2:$K$3512,MATCH($A145,整列!$A$2:$A$3512,0)+AJ$1-1,11),"-")</f>
        <v>-</v>
      </c>
      <c r="AK145" s="123" t="str">
        <f>IF($O145&gt;=AK$1,INDEX(整列!$A$2:$K$3512,MATCH($A145,整列!$A$2:$A$3512,0)+AK$1-1,11),"-")</f>
        <v>-</v>
      </c>
      <c r="AL145" s="123" t="str">
        <f>IF($O145&gt;=AL$1,INDEX(整列!$A$2:$K$3512,MATCH($A145,整列!$A$2:$A$3512,0)+AL$1-1,11),"-")</f>
        <v>-</v>
      </c>
      <c r="AM145" s="123" t="str">
        <f>IF($O145&gt;=AM$1,INDEX(整列!$A$2:$K$3512,MATCH($A145,整列!$A$2:$A$3512,0)+AM$1-1,11),"-")</f>
        <v>-</v>
      </c>
      <c r="AN145" s="123" t="str">
        <f>IF($O145&gt;=AN$1,INDEX(整列!$A$2:$K$3512,MATCH($A145,整列!$A$2:$A$3512,0)+AN$1-1,11),"-")</f>
        <v>-</v>
      </c>
      <c r="AO145" s="123" t="str">
        <f>IF($O145&gt;=AO$1,INDEX(整列!$A$2:$K$3512,MATCH($A145,整列!$A$2:$A$3512,0)+AO$1-1,11),"-")</f>
        <v>-</v>
      </c>
      <c r="AP145" s="123" t="str">
        <f>IF($O145&gt;=AP$1,INDEX(整列!$A$2:$K$3512,MATCH($A145,整列!$A$2:$A$3512,0)+AP$1-1,11),"-")</f>
        <v>-</v>
      </c>
      <c r="AQ145" s="123" t="str">
        <f>IF($O145&gt;=AQ$1,INDEX(整列!$A$2:$K$3512,MATCH($A145,整列!$A$2:$A$3512,0)+AQ$1-1,11),"-")</f>
        <v>-</v>
      </c>
      <c r="AR145" s="123" t="str">
        <f>IF($O145&gt;=AR$1,INDEX(整列!$A$2:$K$3512,MATCH($A145,整列!$A$2:$A$3512,0)+AR$1-1,11),"-")</f>
        <v>-</v>
      </c>
      <c r="AS145" s="123" t="str">
        <f>IF($O145&gt;=AS$1,INDEX(整列!$A$2:$K$3512,MATCH($A145,整列!$A$2:$A$3512,0)+AS$1-1,11),"-")</f>
        <v>-</v>
      </c>
      <c r="AT145" s="123" t="str">
        <f>IF($O145&gt;=AT$1,INDEX(整列!$A$2:$K$3512,MATCH($A145,整列!$A$2:$A$3512,0)+AT$1-1,11),"-")</f>
        <v>-</v>
      </c>
      <c r="AU145" s="123" t="str">
        <f>IF($O145&gt;=AU$1,INDEX(整列!$A$2:$K$3512,MATCH($A145,整列!$A$2:$A$3512,0)+AU$1-1,11),"-")</f>
        <v>-</v>
      </c>
      <c r="AV145" s="123" t="str">
        <f>IF($O145&gt;=AV$1,INDEX(整列!$A$2:$K$3512,MATCH($A145,整列!$A$2:$A$3512,0)+AV$1-1,11),"-")</f>
        <v>-</v>
      </c>
      <c r="AW145" s="123" t="str">
        <f>IF($O145&gt;=AW$1,INDEX(整列!$A$2:$K$3512,MATCH($A145,整列!$A$2:$A$3512,0)+AW$1-1,11),"-")</f>
        <v>-</v>
      </c>
      <c r="AX145" s="123" t="str">
        <f>IF($O145&gt;=AX$1,INDEX(整列!$A$2:$K$3512,MATCH($A145,整列!$A$2:$A$3512,0)+AX$1-1,11),"-")</f>
        <v>-</v>
      </c>
      <c r="AY145" s="123" t="str">
        <f>IF($O145&gt;=AY$1,INDEX(整列!$A$2:$K$3512,MATCH($A145,整列!$A$2:$A$3512,0)+AY$1-1,11),"-")</f>
        <v>-</v>
      </c>
      <c r="AZ145" s="123" t="str">
        <f>IF($O145&gt;=AZ$1,INDEX(整列!$A$2:$K$3512,MATCH($A145,整列!$A$2:$A$3512,0)+AZ$1-1,11),"-")</f>
        <v>-</v>
      </c>
      <c r="BA145" s="123" t="str">
        <f>IF($O145&gt;=BA$1,INDEX(整列!$A$2:$K$3512,MATCH($A145,整列!$A$2:$A$3512,0)+BA$1-1,11),"-")</f>
        <v>-</v>
      </c>
      <c r="BB145" s="123" t="str">
        <f>IF($O145&gt;=BB$1,INDEX(整列!$A$2:$K$3512,MATCH($A145,整列!$A$2:$A$3512,0)+BB$1-1,11),"-")</f>
        <v>-</v>
      </c>
      <c r="BC145" s="123" t="str">
        <f>IF($O145&gt;=BC$1,INDEX(整列!$A$2:$K$3512,MATCH($A145,整列!$A$2:$A$3512,0)+BC$1-1,11),"-")</f>
        <v>-</v>
      </c>
      <c r="BD145" s="123" t="str">
        <f>IF($O145&gt;=BD$1,INDEX(整列!$A$2:$K$3512,MATCH($A145,整列!$A$2:$A$3512,0)+BD$1-1,11),"-")</f>
        <v>-</v>
      </c>
      <c r="BE145" s="123" t="str">
        <f>IF($O145&gt;=BE$1,INDEX(整列!$A$2:$K$3512,MATCH($A145,整列!$A$2:$A$3512,0)+BE$1-1,11),"-")</f>
        <v>-</v>
      </c>
      <c r="BF145" s="123" t="str">
        <f>IF($O145&gt;=BF$1,INDEX(整列!$A$2:$K$3512,MATCH($A145,整列!$A$2:$A$3512,0)+BF$1-1,11),"-")</f>
        <v>-</v>
      </c>
      <c r="BG145" s="123" t="str">
        <f>IF($O145&gt;=BG$1,INDEX(整列!$A$2:$K$3512,MATCH($A145,整列!$A$2:$A$3512,0)+BG$1-1,11),"-")</f>
        <v>-</v>
      </c>
      <c r="BH145" s="123" t="str">
        <f>IF($O145&gt;=BH$1,INDEX(整列!$A$2:$K$3512,MATCH($A145,整列!$A$2:$A$3512,0)+BH$1-1,11),"-")</f>
        <v>-</v>
      </c>
      <c r="BI145" s="123" t="str">
        <f>IF($O145&gt;=BI$1,INDEX(整列!$A$2:$K$3512,MATCH($A145,整列!$A$2:$A$3512,0)+BI$1-1,11),"-")</f>
        <v>-</v>
      </c>
      <c r="BJ145" s="123" t="str">
        <f>IF($O145&gt;=BJ$1,INDEX(整列!$A$2:$K$3512,MATCH($A145,整列!$A$2:$A$3512,0)+BJ$1-1,11),"-")</f>
        <v>-</v>
      </c>
      <c r="BK145" s="123" t="str">
        <f>IF($O145&gt;=BK$1,INDEX(整列!$A$2:$K$3512,MATCH($A145,整列!$A$2:$A$3512,0)+BK$1-1,11),"-")</f>
        <v>-</v>
      </c>
      <c r="BL145" s="123" t="str">
        <f>IF($O145&gt;=BL$1,INDEX(整列!$A$2:$K$3512,MATCH($A145,整列!$A$2:$A$3512,0)+BL$1-1,11),"-")</f>
        <v>-</v>
      </c>
      <c r="BM145" s="123" t="str">
        <f>IF($O145&gt;=BM$1,INDEX(整列!$A$2:$K$3512,MATCH($A145,整列!$A$2:$A$3512,0)+BM$1-1,11),"-")</f>
        <v>-</v>
      </c>
      <c r="BN145" s="123" t="str">
        <f>IF($O145&gt;=BN$1,INDEX(整列!$A$2:$K$3512,MATCH($A145,整列!$A$2:$A$3512,0)+BN$1-1,11),"-")</f>
        <v>-</v>
      </c>
      <c r="BO145" s="123" t="str">
        <f>IF($O145&gt;=BO$1,INDEX(整列!$A$2:$K$3512,MATCH($A145,整列!$A$2:$A$3512,0)+BO$1-1,11),"-")</f>
        <v>-</v>
      </c>
      <c r="BP145" s="123" t="str">
        <f>IF($O145&gt;=BP$1,INDEX(整列!$A$2:$K$3512,MATCH($A145,整列!$A$2:$A$3512,0)+BP$1-1,11),"-")</f>
        <v>-</v>
      </c>
      <c r="BQ145" s="123" t="str">
        <f>IF($O145&gt;=BQ$1,INDEX(整列!$A$2:$K$3512,MATCH($A145,整列!$A$2:$A$3512,0)+BQ$1-1,11),"-")</f>
        <v>-</v>
      </c>
      <c r="BR145" s="123" t="str">
        <f>IF($O145&gt;=BR$1,INDEX(整列!$A$2:$K$3512,MATCH($A145,整列!$A$2:$A$3512,0)+BR$1-1,11),"-")</f>
        <v>-</v>
      </c>
      <c r="BS145" s="123" t="str">
        <f>IF($O145&gt;=BS$1,INDEX(整列!$A$2:$K$3512,MATCH($A145,整列!$A$2:$A$3512,0)+BS$1-1,11),"-")</f>
        <v>-</v>
      </c>
      <c r="BT145" s="123" t="str">
        <f>IF($O145&gt;=BT$1,INDEX(整列!$A$2:$K$3512,MATCH($A145,整列!$A$2:$A$3512,0)+BT$1-1,11),"-")</f>
        <v>-</v>
      </c>
      <c r="BU145" s="123" t="str">
        <f>IF($O145&gt;=BU$1,INDEX(整列!$A$2:$K$3512,MATCH($A145,整列!$A$2:$A$3512,0)+BU$1-1,11),"-")</f>
        <v>-</v>
      </c>
      <c r="BV145" s="123" t="str">
        <f>IF($O145&gt;=BV$1,INDEX(整列!$A$2:$K$3512,MATCH($A145,整列!$A$2:$A$3512,0)+BV$1-1,11),"-")</f>
        <v>-</v>
      </c>
      <c r="BW145" s="123" t="str">
        <f>IF($O145&gt;=BW$1,INDEX(整列!$A$2:$K$3512,MATCH($A145,整列!$A$2:$A$3512,0)+BW$1-1,11),"-")</f>
        <v>-</v>
      </c>
      <c r="BX145" s="123" t="str">
        <f>IF($O145&gt;=BX$1,INDEX(整列!$A$2:$K$3512,MATCH($A145,整列!$A$2:$A$3512,0)+BX$1-1,11),"-")</f>
        <v>-</v>
      </c>
      <c r="BY145" s="123" t="str">
        <f>IF($O145&gt;=BY$1,INDEX(整列!$A$2:$K$3512,MATCH($A145,整列!$A$2:$A$3512,0)+BY$1-1,11),"-")</f>
        <v>-</v>
      </c>
      <c r="BZ145" s="123" t="str">
        <f>IF($O145&gt;=BZ$1,INDEX(整列!$A$2:$K$3512,MATCH($A145,整列!$A$2:$A$3512,0)+BZ$1-1,11),"-")</f>
        <v>-</v>
      </c>
      <c r="CA145" s="123" t="str">
        <f>IF($O145&gt;=CA$1,INDEX(整列!$A$2:$K$3512,MATCH($A145,整列!$A$2:$A$3512,0)+CA$1-1,11),"-")</f>
        <v>-</v>
      </c>
      <c r="CB145" s="123" t="str">
        <f>IF($O145&gt;=CB$1,INDEX(整列!$A$2:$K$3512,MATCH($A145,整列!$A$2:$A$3512,0)+CB$1-1,11),"-")</f>
        <v>-</v>
      </c>
      <c r="CC145" s="123" t="str">
        <f>IF($O145&gt;=CC$1,INDEX(整列!$A$2:$K$3512,MATCH($A145,整列!$A$2:$A$3512,0)+CC$1-1,11),"-")</f>
        <v>-</v>
      </c>
      <c r="CD145" s="123" t="str">
        <f>IF($O145&gt;=CD$1,INDEX(整列!$A$2:$K$3512,MATCH($A145,整列!$A$2:$A$3512,0)+CD$1-1,11),"-")</f>
        <v>-</v>
      </c>
      <c r="CE145" s="123" t="str">
        <f>IF($O145&gt;=CE$1,INDEX(整列!$A$2:$K$3512,MATCH($A145,整列!$A$2:$A$3512,0)+CE$1-1,11),"-")</f>
        <v>-</v>
      </c>
      <c r="CF145" s="123" t="str">
        <f>IF($O145&gt;=CF$1,INDEX(整列!$A$2:$K$3512,MATCH($A145,整列!$A$2:$A$3512,0)+CF$1-1,11),"-")</f>
        <v>-</v>
      </c>
      <c r="CG145" s="123" t="str">
        <f>IF($O145&gt;=CG$1,INDEX(整列!$A$2:$K$3512,MATCH($A145,整列!$A$2:$A$3512,0)+CG$1-1,11),"-")</f>
        <v>-</v>
      </c>
      <c r="CH145" s="123" t="str">
        <f>IF($O145&gt;=CH$1,INDEX(整列!$A$2:$K$3512,MATCH($A145,整列!$A$2:$A$3512,0)+CH$1-1,11),"-")</f>
        <v>-</v>
      </c>
      <c r="CI145" s="123" t="str">
        <f>IF($O145&gt;=CI$1,INDEX(整列!$A$2:$K$3512,MATCH($A145,整列!$A$2:$A$3512,0)+CI$1-1,11),"-")</f>
        <v>-</v>
      </c>
      <c r="CJ145" s="123" t="str">
        <f>IF($O145&gt;=CJ$1,INDEX(整列!$A$2:$K$3512,MATCH($A145,整列!$A$2:$A$3512,0)+CJ$1-1,11),"-")</f>
        <v>-</v>
      </c>
      <c r="CK145" s="123" t="str">
        <f>IF($O145&gt;=CK$1,INDEX(整列!$A$2:$K$3512,MATCH($A145,整列!$A$2:$A$3512,0)+CK$1-1,11),"-")</f>
        <v>-</v>
      </c>
      <c r="CL145" s="123" t="str">
        <f>IF($O145&gt;=CL$1,INDEX(整列!$A$2:$K$3512,MATCH($A145,整列!$A$2:$A$3512,0)+CL$1-1,11),"-")</f>
        <v>-</v>
      </c>
      <c r="CM145" s="123" t="str">
        <f>IF($O145&gt;=CM$1,INDEX(整列!$A$2:$K$3512,MATCH($A145,整列!$A$2:$A$3512,0)+CM$1-1,11),"-")</f>
        <v>-</v>
      </c>
      <c r="CN145" s="123" t="str">
        <f>IF($O145&gt;=CN$1,INDEX(整列!$A$2:$K$3512,MATCH($A145,整列!$A$2:$A$3512,0)+CN$1-1,11),"-")</f>
        <v>-</v>
      </c>
      <c r="CO145" s="123" t="str">
        <f>IF($O145&gt;=CO$1,INDEX(整列!$A$2:$K$3512,MATCH($A145,整列!$A$2:$A$3512,0)+CO$1-1,11),"-")</f>
        <v>-</v>
      </c>
      <c r="CP145" s="123" t="str">
        <f>IF($O145&gt;=CP$1,INDEX(整列!$A$2:$K$3512,MATCH($A145,整列!$A$2:$A$3512,0)+CP$1-1,11),"-")</f>
        <v>-</v>
      </c>
      <c r="CQ145" s="123" t="str">
        <f>IF($O145&gt;=CQ$1,INDEX(整列!$A$2:$K$3512,MATCH($A145,整列!$A$2:$A$3512,0)+CQ$1-1,11),"-")</f>
        <v>-</v>
      </c>
      <c r="CR145" s="123" t="str">
        <f>IF($O145&gt;=CR$1,INDEX(整列!$A$2:$K$3512,MATCH($A145,整列!$A$2:$A$3512,0)+CR$1-1,11),"-")</f>
        <v>-</v>
      </c>
      <c r="CS145" s="123" t="str">
        <f>IF($O145&gt;=CS$1,INDEX(整列!$A$2:$K$3512,MATCH($A145,整列!$A$2:$A$3512,0)+CS$1-1,11),"-")</f>
        <v>-</v>
      </c>
      <c r="CT145" s="123" t="str">
        <f>IF($O145&gt;=CT$1,INDEX(整列!$A$2:$K$3512,MATCH($A145,整列!$A$2:$A$3512,0)+CT$1-1,11),"-")</f>
        <v>-</v>
      </c>
      <c r="CU145" s="123" t="str">
        <f>IF($O145&gt;=CU$1,INDEX(整列!$A$2:$K$3512,MATCH($A145,整列!$A$2:$A$3512,0)+CU$1-1,11),"-")</f>
        <v>-</v>
      </c>
      <c r="CV145" s="123" t="str">
        <f>IF($O145&gt;=CV$1,INDEX(整列!$A$2:$K$3512,MATCH($A145,整列!$A$2:$A$3512,0)+CV$1-1,11),"-")</f>
        <v>-</v>
      </c>
      <c r="CW145" s="123" t="str">
        <f>IF($O145&gt;=CW$1,INDEX(整列!$A$2:$K$3512,MATCH($A145,整列!$A$2:$A$3512,0)+CW$1-1,11),"-")</f>
        <v>-</v>
      </c>
      <c r="CX145" s="123" t="str">
        <f>IF($O145&gt;=CX$1,INDEX(整列!$A$2:$K$3512,MATCH($A145,整列!$A$2:$A$3512,0)+CX$1-1,11),"-")</f>
        <v>-</v>
      </c>
      <c r="CY145" s="123" t="str">
        <f>IF($O145&gt;=CY$1,INDEX(整列!$A$2:$K$3512,MATCH($A145,整列!$A$2:$A$3512,0)+CY$1-1,11),"-")</f>
        <v>-</v>
      </c>
      <c r="CZ145" s="123" t="str">
        <f>IF($O145&gt;=CZ$1,INDEX(整列!$A$2:$K$3512,MATCH($A145,整列!$A$2:$A$3512,0)+CZ$1-1,11),"-")</f>
        <v>-</v>
      </c>
      <c r="DA145" s="123" t="str">
        <f>IF($O145&gt;=DA$1,INDEX(整列!$A$2:$K$3512,MATCH($A145,整列!$A$2:$A$3512,0)+DA$1-1,11),"-")</f>
        <v>-</v>
      </c>
      <c r="DB145" s="123" t="str">
        <f>IF($O145&gt;=DB$1,INDEX(整列!$A$2:$K$3512,MATCH($A145,整列!$A$2:$A$3512,0)+DB$1-1,11),"-")</f>
        <v>-</v>
      </c>
      <c r="DC145" s="123" t="str">
        <f>IF($O145&gt;=DC$1,INDEX(整列!$A$2:$K$3512,MATCH($A145,整列!$A$2:$A$3512,0)+DC$1-1,11),"-")</f>
        <v>-</v>
      </c>
      <c r="DD145" s="123" t="str">
        <f>IF($O145&gt;=DD$1,INDEX(整列!$A$2:$K$3512,MATCH($A145,整列!$A$2:$A$3512,0)+DD$1-1,11),"-")</f>
        <v>-</v>
      </c>
      <c r="DE145" s="123" t="str">
        <f>IF($O145&gt;=DE$1,INDEX(整列!$A$2:$K$3512,MATCH($A145,整列!$A$2:$A$3512,0)+DE$1-1,11),"-")</f>
        <v>-</v>
      </c>
      <c r="DF145" s="123" t="str">
        <f>IF($O145&gt;=DF$1,INDEX(整列!$A$2:$K$3512,MATCH($A145,整列!$A$2:$A$3512,0)+DF$1-1,11),"-")</f>
        <v>-</v>
      </c>
      <c r="DG145" s="123" t="str">
        <f>IF($O145&gt;=DG$1,INDEX(整列!$A$2:$K$3512,MATCH($A145,整列!$A$2:$A$3512,0)+DG$1-1,11),"-")</f>
        <v>-</v>
      </c>
      <c r="DH145" s="123" t="str">
        <f>IF($O145&gt;=DH$1,INDEX(整列!$A$2:$K$3512,MATCH($A145,整列!$A$2:$A$3512,0)+DH$1-1,11),"-")</f>
        <v>-</v>
      </c>
      <c r="DI145" s="123" t="str">
        <f>IF($O145&gt;=DI$1,INDEX(整列!$A$2:$K$3512,MATCH($A145,整列!$A$2:$A$3512,0)+DI$1-1,11),"-")</f>
        <v>-</v>
      </c>
      <c r="DJ145" s="123" t="str">
        <f>IF($O145&gt;=DJ$1,INDEX(整列!$A$2:$K$3512,MATCH($A145,整列!$A$2:$A$3512,0)+DJ$1-1,11),"-")</f>
        <v>-</v>
      </c>
      <c r="DK145" s="123" t="str">
        <f>IF($O145&gt;=DK$1,INDEX(整列!$A$2:$K$3512,MATCH($A145,整列!$A$2:$A$3512,0)+DK$1-1,11),"-")</f>
        <v>-</v>
      </c>
      <c r="DL145" s="123" t="str">
        <f>IF($O145&gt;=DL$1,INDEX(整列!$A$2:$K$3512,MATCH($A145,整列!$A$2:$A$3512,0)+DL$1-1,11),"-")</f>
        <v>-</v>
      </c>
      <c r="DM145" s="123" t="str">
        <f>IF($O145&gt;=DM$1,INDEX(整列!$A$2:$K$3512,MATCH($A145,整列!$A$2:$A$3512,0)+DM$1-1,11),"-")</f>
        <v>-</v>
      </c>
      <c r="DN145" s="123" t="str">
        <f>IF($O145&gt;=DN$1,INDEX(整列!$A$2:$K$3512,MATCH($A145,整列!$A$2:$A$3512,0)+DN$1-1,11),"-")</f>
        <v>-</v>
      </c>
      <c r="DO145" s="123" t="str">
        <f>IF($O145&gt;=DO$1,INDEX(整列!$A$2:$K$3512,MATCH($A145,整列!$A$2:$A$3512,0)+DO$1-1,11),"-")</f>
        <v>-</v>
      </c>
      <c r="DP145" s="123" t="str">
        <f>IF($O145&gt;=DP$1,INDEX(整列!$A$2:$K$3512,MATCH($A145,整列!$A$2:$A$3512,0)+DP$1-1,11),"-")</f>
        <v>-</v>
      </c>
      <c r="DQ145" s="123" t="str">
        <f>IF($O145&gt;=DQ$1,INDEX(整列!$A$2:$K$3512,MATCH($A145,整列!$A$2:$A$3512,0)+DQ$1-1,11),"-")</f>
        <v>-</v>
      </c>
      <c r="DR145" s="123" t="str">
        <f>IF($O145&gt;=DR$1,INDEX(整列!$A$2:$K$3512,MATCH($A145,整列!$A$2:$A$3512,0)+DR$1-1,11),"-")</f>
        <v>-</v>
      </c>
      <c r="DS145" s="123" t="str">
        <f>IF($O145&gt;=DS$1,INDEX(整列!$A$2:$K$3512,MATCH($A145,整列!$A$2:$A$3512,0)+DS$1-1,11),"-")</f>
        <v>-</v>
      </c>
      <c r="DT145" s="123" t="str">
        <f>IF($O145&gt;=DT$1,INDEX(整列!$A$2:$K$3512,MATCH($A145,整列!$A$2:$A$3512,0)+DT$1-1,11),"-")</f>
        <v>-</v>
      </c>
      <c r="DU145" s="123" t="str">
        <f>IF($O145&gt;=DU$1,INDEX(整列!$A$2:$K$3512,MATCH($A145,整列!$A$2:$A$3512,0)+DU$1-1,11),"-")</f>
        <v>-</v>
      </c>
      <c r="DV145" s="123" t="str">
        <f>IF($O145&gt;=DV$1,INDEX(整列!$A$2:$K$3512,MATCH($A145,整列!$A$2:$A$3512,0)+DV$1-1,11),"-")</f>
        <v>-</v>
      </c>
      <c r="DW145" s="123" t="str">
        <f>IF($O145&gt;=DW$1,INDEX(整列!$A$2:$K$3512,MATCH($A145,整列!$A$2:$A$3512,0)+DW$1-1,11),"-")</f>
        <v>-</v>
      </c>
      <c r="DX145" s="123" t="str">
        <f>IF($O145&gt;=DX$1,INDEX(整列!$A$2:$K$3512,MATCH($A145,整列!$A$2:$A$3512,0)+DX$1-1,11),"-")</f>
        <v>-</v>
      </c>
      <c r="DY145" s="123" t="str">
        <f>IF($O145&gt;=DY$1,INDEX(整列!$A$2:$K$3512,MATCH($A145,整列!$A$2:$A$3512,0)+DY$1-1,11),"-")</f>
        <v>-</v>
      </c>
      <c r="DZ145" s="123" t="str">
        <f>IF($O145&gt;=DZ$1,INDEX(整列!$A$2:$K$3512,MATCH($A145,整列!$A$2:$A$3512,0)+DZ$1-1,11),"-")</f>
        <v>-</v>
      </c>
      <c r="EA145" s="123" t="str">
        <f>IF($O145&gt;=EA$1,INDEX(整列!$A$2:$K$3512,MATCH($A145,整列!$A$2:$A$3512,0)+EA$1-1,11),"-")</f>
        <v>-</v>
      </c>
      <c r="EB145" s="123" t="str">
        <f>IF($O145&gt;=EB$1,INDEX(整列!$A$2:$K$3512,MATCH($A145,整列!$A$2:$A$3512,0)+EB$1-1,11),"-")</f>
        <v>-</v>
      </c>
      <c r="EC145" s="123" t="str">
        <f>IF($O145&gt;=EC$1,INDEX(整列!$A$2:$K$3512,MATCH($A145,整列!$A$2:$A$3512,0)+EC$1-1,11),"-")</f>
        <v>-</v>
      </c>
      <c r="ED145" s="123" t="str">
        <f>IF($O145&gt;=ED$1,INDEX(整列!$A$2:$K$3512,MATCH($A145,整列!$A$2:$A$3512,0)+ED$1-1,11),"-")</f>
        <v>-</v>
      </c>
      <c r="EE145" s="123" t="str">
        <f>IF($O145&gt;=EE$1,INDEX(整列!$A$2:$K$3512,MATCH($A145,整列!$A$2:$A$3512,0)+EE$1-1,11),"-")</f>
        <v>-</v>
      </c>
      <c r="EF145" s="123" t="str">
        <f>IF($O145&gt;=EF$1,INDEX(整列!$A$2:$K$3512,MATCH($A145,整列!$A$2:$A$3512,0)+EF$1-1,11),"-")</f>
        <v>-</v>
      </c>
      <c r="EG145" s="123" t="str">
        <f>IF($O145&gt;=EG$1,INDEX(整列!$A$2:$K$3512,MATCH($A145,整列!$A$2:$A$3512,0)+EG$1-1,11),"-")</f>
        <v>-</v>
      </c>
      <c r="EH145" s="123" t="str">
        <f>IF($O145&gt;=EH$1,INDEX(整列!$A$2:$K$3512,MATCH($A145,整列!$A$2:$A$3512,0)+EH$1-1,11),"-")</f>
        <v>-</v>
      </c>
      <c r="EI145" s="123" t="str">
        <f>IF($O145&gt;=EI$1,INDEX(整列!$A$2:$K$3512,MATCH($A145,整列!$A$2:$A$3512,0)+EI$1-1,11),"-")</f>
        <v>-</v>
      </c>
      <c r="EJ145" s="123" t="str">
        <f>IF($O145&gt;=EJ$1,INDEX(整列!$A$2:$K$3512,MATCH($A145,整列!$A$2:$A$3512,0)+EJ$1-1,11),"-")</f>
        <v>-</v>
      </c>
      <c r="EK145" s="123" t="str">
        <f>IF($O145&gt;=EK$1,INDEX(整列!$A$2:$K$3512,MATCH($A145,整列!$A$2:$A$3512,0)+EK$1-1,11),"-")</f>
        <v>-</v>
      </c>
      <c r="EL145" s="123" t="str">
        <f>IF($O145&gt;=EL$1,INDEX(整列!$A$2:$K$3512,MATCH($A145,整列!$A$2:$A$3512,0)+EL$1-1,11),"-")</f>
        <v>-</v>
      </c>
      <c r="EM145" s="123" t="str">
        <f>IF($O145&gt;=EM$1,INDEX(整列!$A$2:$K$3512,MATCH($A145,整列!$A$2:$A$3512,0)+EM$1-1,11),"-")</f>
        <v>-</v>
      </c>
      <c r="EN145" s="123" t="str">
        <f>IF($O145&gt;=EN$1,INDEX(整列!$A$2:$K$3512,MATCH($A145,整列!$A$2:$A$3512,0)+EN$1-1,11),"-")</f>
        <v>-</v>
      </c>
      <c r="EO145" s="123" t="str">
        <f>IF($O145&gt;=EO$1,INDEX(整列!$A$2:$K$3512,MATCH($A145,整列!$A$2:$A$3512,0)+EO$1-1,11),"-")</f>
        <v>-</v>
      </c>
      <c r="EP145" s="123" t="str">
        <f>IF($O145&gt;=EP$1,INDEX(整列!$A$2:$K$3512,MATCH($A145,整列!$A$2:$A$3512,0)+EP$1-1,11),"-")</f>
        <v>-</v>
      </c>
      <c r="EQ145" s="123" t="str">
        <f>IF($O145&gt;=EQ$1,INDEX(整列!$A$2:$K$3512,MATCH($A145,整列!$A$2:$A$3512,0)+EQ$1-1,11),"-")</f>
        <v>-</v>
      </c>
      <c r="ER145" s="123" t="str">
        <f>IF($O145&gt;=ER$1,INDEX(整列!$A$2:$K$3512,MATCH($A145,整列!$A$2:$A$3512,0)+ER$1-1,11),"-")</f>
        <v>-</v>
      </c>
      <c r="ES145" s="123" t="str">
        <f>IF($O145&gt;=ES$1,INDEX(整列!$A$2:$K$3512,MATCH($A145,整列!$A$2:$A$3512,0)+ES$1-1,11),"-")</f>
        <v>-</v>
      </c>
      <c r="ET145" s="123" t="str">
        <f>IF($O145&gt;=ET$1,INDEX(整列!$A$2:$K$3512,MATCH($A145,整列!$A$2:$A$3512,0)+ET$1-1,11),"-")</f>
        <v>-</v>
      </c>
      <c r="EU145" s="123" t="str">
        <f>IF($O145&gt;=EU$1,INDEX(整列!$A$2:$K$3512,MATCH($A145,整列!$A$2:$A$3512,0)+EU$1-1,11),"-")</f>
        <v>-</v>
      </c>
      <c r="EV145" s="123" t="str">
        <f>IF($O145&gt;=EV$1,INDEX(整列!$A$2:$K$3512,MATCH($A145,整列!$A$2:$A$3512,0)+EV$1-1,11),"-")</f>
        <v>-</v>
      </c>
      <c r="EW145" s="123" t="str">
        <f>IF($O145&gt;=EW$1,INDEX(整列!$A$2:$K$3512,MATCH($A145,整列!$A$2:$A$3512,0)+EW$1-1,11),"-")</f>
        <v>-</v>
      </c>
      <c r="EX145" s="123" t="str">
        <f>IF($O145&gt;=EX$1,INDEX(整列!$A$2:$K$3512,MATCH($A145,整列!$A$2:$A$3512,0)+EX$1-1,11),"-")</f>
        <v>-</v>
      </c>
      <c r="EY145" s="123" t="str">
        <f>IF($O145&gt;=EY$1,INDEX(整列!$A$2:$K$3512,MATCH($A145,整列!$A$2:$A$3512,0)+EY$1-1,11),"-")</f>
        <v>-</v>
      </c>
      <c r="EZ145" s="123" t="str">
        <f>IF($O145&gt;=EZ$1,INDEX(整列!$A$2:$K$3512,MATCH($A145,整列!$A$2:$A$3512,0)+EZ$1-1,11),"-")</f>
        <v>-</v>
      </c>
      <c r="FA145" s="123" t="str">
        <f>IF($O145&gt;=FA$1,INDEX(整列!$A$2:$K$3512,MATCH($A145,整列!$A$2:$A$3512,0)+FA$1-1,11),"-")</f>
        <v>-</v>
      </c>
      <c r="FB145" s="123" t="str">
        <f>IF($O145&gt;=FB$1,INDEX(整列!$A$2:$K$3512,MATCH($A145,整列!$A$2:$A$3512,0)+FB$1-1,11),"-")</f>
        <v>-</v>
      </c>
      <c r="FC145" s="123" t="str">
        <f>IF($O145&gt;=FC$1,INDEX(整列!$A$2:$K$3512,MATCH($A145,整列!$A$2:$A$3512,0)+FC$1-1,11),"-")</f>
        <v>-</v>
      </c>
      <c r="FD145" s="123" t="str">
        <f>IF($O145&gt;=FD$1,INDEX(整列!$A$2:$K$3512,MATCH($A145,整列!$A$2:$A$3512,0)+FD$1-1,11),"-")</f>
        <v>-</v>
      </c>
      <c r="FE145" s="123" t="str">
        <f>IF($O145&gt;=FE$1,INDEX(整列!$A$2:$K$3512,MATCH($A145,整列!$A$2:$A$3512,0)+FE$1-1,11),"-")</f>
        <v>-</v>
      </c>
      <c r="FF145" s="123" t="str">
        <f>IF($O145&gt;=FF$1,INDEX(整列!$A$2:$K$3512,MATCH($A145,整列!$A$2:$A$3512,0)+FF$1-1,11),"-")</f>
        <v>-</v>
      </c>
      <c r="FG145" s="123" t="str">
        <f>IF($O145&gt;=FG$1,INDEX(整列!$A$2:$K$3512,MATCH($A145,整列!$A$2:$A$3512,0)+FG$1-1,11),"-")</f>
        <v>-</v>
      </c>
      <c r="FH145" s="123" t="str">
        <f>IF($O145&gt;=FH$1,INDEX(整列!$A$2:$K$3512,MATCH($A145,整列!$A$2:$A$3512,0)+FH$1-1,11),"-")</f>
        <v>-</v>
      </c>
      <c r="FI145" s="123" t="str">
        <f>IF($O145&gt;=FI$1,INDEX(整列!$A$2:$K$3512,MATCH($A145,整列!$A$2:$A$3512,0)+FI$1-1,11),"-")</f>
        <v>-</v>
      </c>
      <c r="FJ145" s="123" t="str">
        <f>IF($O145&gt;=FJ$1,INDEX(整列!$A$2:$K$3512,MATCH($A145,整列!$A$2:$A$3512,0)+FJ$1-1,11),"-")</f>
        <v>-</v>
      </c>
      <c r="FK145" s="123" t="str">
        <f>IF($O145&gt;=FK$1,INDEX(整列!$A$2:$K$3512,MATCH($A145,整列!$A$2:$A$3512,0)+FK$1-1,11),"-")</f>
        <v>-</v>
      </c>
      <c r="FL145" s="123" t="str">
        <f>IF($O145&gt;=FL$1,INDEX(整列!$A$2:$K$3512,MATCH($A145,整列!$A$2:$A$3512,0)+FL$1-1,11),"-")</f>
        <v>-</v>
      </c>
      <c r="FM145" s="123" t="str">
        <f>IF($O145&gt;=FM$1,INDEX(整列!$A$2:$K$3512,MATCH($A145,整列!$A$2:$A$3512,0)+FM$1-1,11),"-")</f>
        <v>-</v>
      </c>
      <c r="FN145" s="123" t="str">
        <f>IF($O145&gt;=FN$1,INDEX(整列!$A$2:$K$3512,MATCH($A145,整列!$A$2:$A$3512,0)+FN$1-1,11),"-")</f>
        <v>-</v>
      </c>
      <c r="FO145" s="123" t="str">
        <f>IF($O145&gt;=FO$1,INDEX(整列!$A$2:$K$3512,MATCH($A145,整列!$A$2:$A$3512,0)+FO$1-1,11),"-")</f>
        <v>-</v>
      </c>
      <c r="FP145" s="123" t="str">
        <f>IF($O145&gt;=FP$1,INDEX(整列!$A$2:$K$3512,MATCH($A145,整列!$A$2:$A$3512,0)+FP$1-1,11),"-")</f>
        <v>-</v>
      </c>
      <c r="FQ145" s="123" t="str">
        <f>IF($O145&gt;=FQ$1,INDEX(整列!$A$2:$K$3512,MATCH($A145,整列!$A$2:$A$3512,0)+FQ$1-1,11),"-")</f>
        <v>-</v>
      </c>
      <c r="FR145" s="123" t="str">
        <f>IF($O145&gt;=FR$1,INDEX(整列!$A$2:$K$3512,MATCH($A145,整列!$A$2:$A$3512,0)+FR$1-1,11),"-")</f>
        <v>-</v>
      </c>
      <c r="FS145" s="123" t="str">
        <f>IF($O145&gt;=FS$1,INDEX(整列!$A$2:$K$3512,MATCH($A145,整列!$A$2:$A$3512,0)+FS$1-1,11),"-")</f>
        <v>-</v>
      </c>
      <c r="FT145" s="123" t="str">
        <f>IF($O145&gt;=FT$1,INDEX(整列!$A$2:$K$3512,MATCH($A145,整列!$A$2:$A$3512,0)+FT$1-1,11),"-")</f>
        <v>-</v>
      </c>
      <c r="FU145" s="123" t="str">
        <f>IF($O145&gt;=FU$1,INDEX(整列!$A$2:$K$3512,MATCH($A145,整列!$A$2:$A$3512,0)+FU$1-1,11),"-")</f>
        <v>-</v>
      </c>
      <c r="FV145" s="123" t="str">
        <f>IF($O145&gt;=FV$1,INDEX(整列!$A$2:$K$3512,MATCH($A145,整列!$A$2:$A$3512,0)+FV$1-1,11),"-")</f>
        <v>-</v>
      </c>
      <c r="FW145" s="123" t="str">
        <f>IF($O145&gt;=FW$1,INDEX(整列!$A$2:$K$3512,MATCH($A145,整列!$A$2:$A$3512,0)+FW$1-1,11),"-")</f>
        <v>-</v>
      </c>
      <c r="FX145" s="123" t="str">
        <f>IF($O145&gt;=FX$1,INDEX(整列!$A$2:$K$3512,MATCH($A145,整列!$A$2:$A$3512,0)+FX$1-1,11),"-")</f>
        <v>-</v>
      </c>
      <c r="FY145" s="123" t="str">
        <f>IF($O145&gt;=FY$1,INDEX(整列!$A$2:$K$3512,MATCH($A145,整列!$A$2:$A$3512,0)+FY$1-1,11),"-")</f>
        <v>-</v>
      </c>
      <c r="FZ145" s="123" t="str">
        <f>IF($O145&gt;=FZ$1,INDEX(整列!$A$2:$K$3512,MATCH($A145,整列!$A$2:$A$3512,0)+FZ$1-1,11),"-")</f>
        <v>-</v>
      </c>
      <c r="GA145" s="123" t="str">
        <f>IF($O145&gt;=GA$1,INDEX(整列!$A$2:$K$3512,MATCH($A145,整列!$A$2:$A$3512,0)+GA$1-1,11),"-")</f>
        <v>-</v>
      </c>
      <c r="GB145" s="123" t="str">
        <f>IF($O145&gt;=GB$1,INDEX(整列!$A$2:$K$3512,MATCH($A145,整列!$A$2:$A$3512,0)+GB$1-1,11),"-")</f>
        <v>-</v>
      </c>
      <c r="GC145" s="123" t="str">
        <f>IF($O145&gt;=GC$1,INDEX(整列!$A$2:$K$3512,MATCH($A145,整列!$A$2:$A$3512,0)+GC$1-1,11),"-")</f>
        <v>-</v>
      </c>
      <c r="GD145" s="123" t="str">
        <f>IF($O145&gt;=GD$1,INDEX(整列!$A$2:$K$3512,MATCH($A145,整列!$A$2:$A$3512,0)+GD$1-1,11),"-")</f>
        <v>-</v>
      </c>
      <c r="GE145" s="123" t="str">
        <f>IF($O145&gt;=GE$1,INDEX(整列!$A$2:$K$3512,MATCH($A145,整列!$A$2:$A$3512,0)+GE$1-1,11),"-")</f>
        <v>-</v>
      </c>
      <c r="GF145" s="123" t="str">
        <f>IF($O145&gt;=GF$1,INDEX(整列!$A$2:$K$3512,MATCH($A145,整列!$A$2:$A$3512,0)+GF$1-1,11),"-")</f>
        <v>-</v>
      </c>
      <c r="GG145" s="123" t="str">
        <f>IF($O145&gt;=GG$1,INDEX(整列!$A$2:$K$3512,MATCH($A145,整列!$A$2:$A$3512,0)+GG$1-1,11),"-")</f>
        <v>-</v>
      </c>
      <c r="GH145" s="123" t="str">
        <f>IF($O145&gt;=GH$1,INDEX(整列!$A$2:$K$3512,MATCH($A145,整列!$A$2:$A$3512,0)+GH$1-1,11),"-")</f>
        <v>-</v>
      </c>
      <c r="GI145" s="123" t="str">
        <f>IF($O145&gt;=GI$1,INDEX(整列!$A$2:$K$3512,MATCH($A145,整列!$A$2:$A$3512,0)+GI$1-1,11),"-")</f>
        <v>-</v>
      </c>
      <c r="GJ145" s="123" t="str">
        <f>IF($O145&gt;=GJ$1,INDEX(整列!$A$2:$K$3512,MATCH($A145,整列!$A$2:$A$3512,0)+GJ$1-1,11),"-")</f>
        <v>-</v>
      </c>
      <c r="GK145" s="123" t="str">
        <f>IF($O145&gt;=GK$1,INDEX(整列!$A$2:$K$3512,MATCH($A145,整列!$A$2:$A$3512,0)+GK$1-1,11),"-")</f>
        <v>-</v>
      </c>
      <c r="GL145" s="123" t="str">
        <f>IF($O145&gt;=GL$1,INDEX(整列!$A$2:$K$3512,MATCH($A145,整列!$A$2:$A$3512,0)+GL$1-1,11),"-")</f>
        <v>-</v>
      </c>
      <c r="GM145" s="123" t="str">
        <f>IF($O145&gt;=GM$1,INDEX(整列!$A$2:$K$3512,MATCH($A145,整列!$A$2:$A$3512,0)+GM$1-1,11),"-")</f>
        <v>-</v>
      </c>
      <c r="GN145" s="123" t="str">
        <f>IF($O145&gt;=GN$1,INDEX(整列!$A$2:$K$3512,MATCH($A145,整列!$A$2:$A$3512,0)+GN$1-1,11),"-")</f>
        <v>-</v>
      </c>
      <c r="GO145" s="123" t="str">
        <f>IF($O145&gt;=GO$1,INDEX(整列!$A$2:$K$3512,MATCH($A145,整列!$A$2:$A$3512,0)+GO$1-1,11),"-")</f>
        <v>-</v>
      </c>
      <c r="GP145" s="123" t="str">
        <f>IF($O145&gt;=GP$1,INDEX(整列!$A$2:$K$3512,MATCH($A145,整列!$A$2:$A$3512,0)+GP$1-1,11),"-")</f>
        <v>-</v>
      </c>
      <c r="GQ145" s="123" t="str">
        <f>IF($O145&gt;=GQ$1,INDEX(整列!$A$2:$K$3512,MATCH($A145,整列!$A$2:$A$3512,0)+GQ$1-1,11),"-")</f>
        <v>-</v>
      </c>
      <c r="GR145" s="123" t="str">
        <f>IF($O145&gt;=GR$1,INDEX(整列!$A$2:$K$3512,MATCH($A145,整列!$A$2:$A$3512,0)+GR$1-1,11),"-")</f>
        <v>-</v>
      </c>
      <c r="GS145" s="123" t="str">
        <f>IF($O145&gt;=GS$1,INDEX(整列!$A$2:$K$3512,MATCH($A145,整列!$A$2:$A$3512,0)+GS$1-1,11),"-")</f>
        <v>-</v>
      </c>
      <c r="GT145" s="123" t="str">
        <f>IF($O145&gt;=GT$1,INDEX(整列!$A$2:$K$3512,MATCH($A145,整列!$A$2:$A$3512,0)+GT$1-1,11),"-")</f>
        <v>-</v>
      </c>
      <c r="GU145" s="123" t="str">
        <f>IF($O145&gt;=GU$1,INDEX(整列!$A$2:$K$3512,MATCH($A145,整列!$A$2:$A$3512,0)+GU$1-1,11),"-")</f>
        <v>-</v>
      </c>
      <c r="GV145" s="123" t="str">
        <f>IF($O145&gt;=GV$1,INDEX(整列!$A$2:$K$3512,MATCH($A145,整列!$A$2:$A$3512,0)+GV$1-1,11),"-")</f>
        <v>-</v>
      </c>
      <c r="GW145" s="123" t="str">
        <f>IF($O145&gt;=GW$1,INDEX(整列!$A$2:$K$3512,MATCH($A145,整列!$A$2:$A$3512,0)+GW$1-1,11),"-")</f>
        <v>-</v>
      </c>
      <c r="GX145" s="123" t="str">
        <f>IF($O145&gt;=GX$1,INDEX(整列!$A$2:$K$3512,MATCH($A145,整列!$A$2:$A$3512,0)+GX$1-1,11),"-")</f>
        <v>-</v>
      </c>
      <c r="GY145" s="123" t="str">
        <f>IF($O145&gt;=GY$1,INDEX(整列!$A$2:$K$3512,MATCH($A145,整列!$A$2:$A$3512,0)+GY$1-1,11),"-")</f>
        <v>-</v>
      </c>
      <c r="GZ145" s="123" t="str">
        <f>IF($O145&gt;=GZ$1,INDEX(整列!$A$2:$K$3512,MATCH($A145,整列!$A$2:$A$3512,0)+GZ$1-1,11),"-")</f>
        <v>-</v>
      </c>
      <c r="HA145" s="123" t="str">
        <f>IF($O145&gt;=HA$1,INDEX(整列!$A$2:$K$3512,MATCH($A145,整列!$A$2:$A$3512,0)+HA$1-1,11),"-")</f>
        <v>-</v>
      </c>
      <c r="HB145" s="123" t="str">
        <f>IF($O145&gt;=HB$1,INDEX(整列!$A$2:$K$3512,MATCH($A145,整列!$A$2:$A$3512,0)+HB$1-1,11),"-")</f>
        <v>-</v>
      </c>
      <c r="HC145" s="123" t="str">
        <f>IF($O145&gt;=HC$1,INDEX(整列!$A$2:$K$3512,MATCH($A145,整列!$A$2:$A$3512,0)+HC$1-1,11),"-")</f>
        <v>-</v>
      </c>
      <c r="HD145" s="123" t="str">
        <f>IF($O145&gt;=HD$1,INDEX(整列!$A$2:$K$3512,MATCH($A145,整列!$A$2:$A$3512,0)+HD$1-1,11),"-")</f>
        <v>-</v>
      </c>
      <c r="HE145" s="123" t="str">
        <f>IF($O145&gt;=HE$1,INDEX(整列!$A$2:$K$3512,MATCH($A145,整列!$A$2:$A$3512,0)+HE$1-1,11),"-")</f>
        <v>-</v>
      </c>
      <c r="HF145" s="123" t="str">
        <f>IF($O145&gt;=HF$1,INDEX(整列!$A$2:$K$3512,MATCH($A145,整列!$A$2:$A$3512,0)+HF$1-1,11),"-")</f>
        <v>-</v>
      </c>
      <c r="HG145" s="123" t="str">
        <f>IF($O145&gt;=HG$1,INDEX(整列!$A$2:$K$3512,MATCH($A145,整列!$A$2:$A$3512,0)+HG$1-1,11),"-")</f>
        <v>-</v>
      </c>
      <c r="HH145" s="123" t="str">
        <f>IF($O145&gt;=HH$1,INDEX(整列!$A$2:$K$3512,MATCH($A145,整列!$A$2:$A$3512,0)+HH$1-1,11),"-")</f>
        <v>-</v>
      </c>
      <c r="HI145" s="123" t="str">
        <f>IF($O145&gt;=HI$1,INDEX(整列!$A$2:$K$3512,MATCH($A145,整列!$A$2:$A$3512,0)+HI$1-1,11),"-")</f>
        <v>-</v>
      </c>
      <c r="HJ145" s="123" t="str">
        <f>IF($O145&gt;=HJ$1,INDEX(整列!$A$2:$K$3512,MATCH($A145,整列!$A$2:$A$3512,0)+HJ$1-1,11),"-")</f>
        <v>-</v>
      </c>
      <c r="HK145" s="123" t="str">
        <f>IF($O145&gt;=HK$1,INDEX(整列!$A$2:$K$3512,MATCH($A145,整列!$A$2:$A$3512,0)+HK$1-1,11),"-")</f>
        <v>-</v>
      </c>
      <c r="HL145" s="123" t="str">
        <f>IF($O145&gt;=HL$1,INDEX(整列!$A$2:$K$3512,MATCH($A145,整列!$A$2:$A$3512,0)+HL$1-1,11),"-")</f>
        <v>-</v>
      </c>
      <c r="HP145" s="101" t="str">
        <f t="shared" si="17"/>
        <v>B06-1209-0009</v>
      </c>
      <c r="HQ145" s="115">
        <f>COUNTIF(整列!$A$2:$A$3512,HP145)</f>
        <v>8</v>
      </c>
    </row>
    <row r="146" spans="1:225" ht="13.5">
      <c r="A146" s="48" t="s">
        <v>504</v>
      </c>
      <c r="B146" s="48" t="s">
        <v>370</v>
      </c>
      <c r="C146" s="48" t="s">
        <v>371</v>
      </c>
      <c r="D146" s="48" t="s">
        <v>187</v>
      </c>
      <c r="E146" s="48" t="s">
        <v>312</v>
      </c>
      <c r="F146" s="48" t="s">
        <v>205</v>
      </c>
      <c r="G146" s="48" t="s">
        <v>465</v>
      </c>
      <c r="H146" s="48" t="s">
        <v>190</v>
      </c>
      <c r="I146" s="48" t="s">
        <v>393</v>
      </c>
      <c r="J146" s="48" t="s">
        <v>184</v>
      </c>
      <c r="K146" s="48"/>
      <c r="L146" s="48" t="s">
        <v>205</v>
      </c>
      <c r="M146" s="48" t="s">
        <v>346</v>
      </c>
      <c r="N146" s="119"/>
      <c r="O146" s="120">
        <f>COUNTIF(整列!$A$2:$A$3512,$A146)</f>
        <v>10</v>
      </c>
      <c r="P146" s="121">
        <f t="shared" si="12"/>
        <v>15704</v>
      </c>
      <c r="Q146" s="121">
        <f t="shared" si="13"/>
        <v>10376.548751873139</v>
      </c>
      <c r="R146" s="122">
        <f t="shared" si="14"/>
        <v>31800</v>
      </c>
      <c r="S146" s="121">
        <f t="shared" si="15"/>
        <v>11250</v>
      </c>
      <c r="T146" s="121">
        <f t="shared" si="16"/>
        <v>3800</v>
      </c>
      <c r="U146" s="123">
        <f>IF($O146&gt;=U$1,INDEX(整列!$A$2:$K$3512,MATCH($A146,整列!$A$2:$A$3512,0)+U$1-1,11),"-")</f>
        <v>26190</v>
      </c>
      <c r="V146" s="123">
        <f>IF($O146&gt;=V$1,INDEX(整列!$A$2:$K$3512,MATCH($A146,整列!$A$2:$A$3512,0)+V$1-1,11),"-")</f>
        <v>26190</v>
      </c>
      <c r="W146" s="123">
        <f>IF($O146&gt;=W$1,INDEX(整列!$A$2:$K$3512,MATCH($A146,整列!$A$2:$A$3512,0)+W$1-1,11),"-")</f>
        <v>27460</v>
      </c>
      <c r="X146" s="123">
        <f>IF($O146&gt;=X$1,INDEX(整列!$A$2:$K$3512,MATCH($A146,整列!$A$2:$A$3512,0)+X$1-1,11),"-")</f>
        <v>10900</v>
      </c>
      <c r="Y146" s="123">
        <f>IF($O146&gt;=Y$1,INDEX(整列!$A$2:$K$3512,MATCH($A146,整列!$A$2:$A$3512,0)+Y$1-1,11),"-")</f>
        <v>9500</v>
      </c>
      <c r="Z146" s="123">
        <f>IF($O146&gt;=Z$1,INDEX(整列!$A$2:$K$3512,MATCH($A146,整列!$A$2:$A$3512,0)+Z$1-1,11),"-")</f>
        <v>11600</v>
      </c>
      <c r="AA146" s="123">
        <f>IF($O146&gt;=AA$1,INDEX(整列!$A$2:$K$3512,MATCH($A146,整列!$A$2:$A$3512,0)+AA$1-1,11),"-")</f>
        <v>3900</v>
      </c>
      <c r="AB146" s="123">
        <f>IF($O146&gt;=AB$1,INDEX(整列!$A$2:$K$3512,MATCH($A146,整列!$A$2:$A$3512,0)+AB$1-1,11),"-")</f>
        <v>3800</v>
      </c>
      <c r="AC146" s="123">
        <f>IF($O146&gt;=AC$1,INDEX(整列!$A$2:$K$3512,MATCH($A146,整列!$A$2:$A$3512,0)+AC$1-1,11),"-")</f>
        <v>5700</v>
      </c>
      <c r="AD146" s="123">
        <f>IF($O146&gt;=AD$1,INDEX(整列!$A$2:$K$3512,MATCH($A146,整列!$A$2:$A$3512,0)+AD$1-1,11),"-")</f>
        <v>31800</v>
      </c>
      <c r="AE146" s="123" t="str">
        <f>IF($O146&gt;=AE$1,INDEX(整列!$A$2:$K$3512,MATCH($A146,整列!$A$2:$A$3512,0)+AE$1-1,11),"-")</f>
        <v>-</v>
      </c>
      <c r="AF146" s="123" t="str">
        <f>IF($O146&gt;=AF$1,INDEX(整列!$A$2:$K$3512,MATCH($A146,整列!$A$2:$A$3512,0)+AF$1-1,11),"-")</f>
        <v>-</v>
      </c>
      <c r="AG146" s="123" t="str">
        <f>IF($O146&gt;=AG$1,INDEX(整列!$A$2:$K$3512,MATCH($A146,整列!$A$2:$A$3512,0)+AG$1-1,11),"-")</f>
        <v>-</v>
      </c>
      <c r="AH146" s="123" t="str">
        <f>IF($O146&gt;=AH$1,INDEX(整列!$A$2:$K$3512,MATCH($A146,整列!$A$2:$A$3512,0)+AH$1-1,11),"-")</f>
        <v>-</v>
      </c>
      <c r="AI146" s="123" t="str">
        <f>IF($O146&gt;=AI$1,INDEX(整列!$A$2:$K$3512,MATCH($A146,整列!$A$2:$A$3512,0)+AI$1-1,11),"-")</f>
        <v>-</v>
      </c>
      <c r="AJ146" s="123" t="str">
        <f>IF($O146&gt;=AJ$1,INDEX(整列!$A$2:$K$3512,MATCH($A146,整列!$A$2:$A$3512,0)+AJ$1-1,11),"-")</f>
        <v>-</v>
      </c>
      <c r="AK146" s="123" t="str">
        <f>IF($O146&gt;=AK$1,INDEX(整列!$A$2:$K$3512,MATCH($A146,整列!$A$2:$A$3512,0)+AK$1-1,11),"-")</f>
        <v>-</v>
      </c>
      <c r="AL146" s="123" t="str">
        <f>IF($O146&gt;=AL$1,INDEX(整列!$A$2:$K$3512,MATCH($A146,整列!$A$2:$A$3512,0)+AL$1-1,11),"-")</f>
        <v>-</v>
      </c>
      <c r="AM146" s="123" t="str">
        <f>IF($O146&gt;=AM$1,INDEX(整列!$A$2:$K$3512,MATCH($A146,整列!$A$2:$A$3512,0)+AM$1-1,11),"-")</f>
        <v>-</v>
      </c>
      <c r="AN146" s="123" t="str">
        <f>IF($O146&gt;=AN$1,INDEX(整列!$A$2:$K$3512,MATCH($A146,整列!$A$2:$A$3512,0)+AN$1-1,11),"-")</f>
        <v>-</v>
      </c>
      <c r="AO146" s="123" t="str">
        <f>IF($O146&gt;=AO$1,INDEX(整列!$A$2:$K$3512,MATCH($A146,整列!$A$2:$A$3512,0)+AO$1-1,11),"-")</f>
        <v>-</v>
      </c>
      <c r="AP146" s="123" t="str">
        <f>IF($O146&gt;=AP$1,INDEX(整列!$A$2:$K$3512,MATCH($A146,整列!$A$2:$A$3512,0)+AP$1-1,11),"-")</f>
        <v>-</v>
      </c>
      <c r="AQ146" s="123" t="str">
        <f>IF($O146&gt;=AQ$1,INDEX(整列!$A$2:$K$3512,MATCH($A146,整列!$A$2:$A$3512,0)+AQ$1-1,11),"-")</f>
        <v>-</v>
      </c>
      <c r="AR146" s="123" t="str">
        <f>IF($O146&gt;=AR$1,INDEX(整列!$A$2:$K$3512,MATCH($A146,整列!$A$2:$A$3512,0)+AR$1-1,11),"-")</f>
        <v>-</v>
      </c>
      <c r="AS146" s="123" t="str">
        <f>IF($O146&gt;=AS$1,INDEX(整列!$A$2:$K$3512,MATCH($A146,整列!$A$2:$A$3512,0)+AS$1-1,11),"-")</f>
        <v>-</v>
      </c>
      <c r="AT146" s="123" t="str">
        <f>IF($O146&gt;=AT$1,INDEX(整列!$A$2:$K$3512,MATCH($A146,整列!$A$2:$A$3512,0)+AT$1-1,11),"-")</f>
        <v>-</v>
      </c>
      <c r="AU146" s="123" t="str">
        <f>IF($O146&gt;=AU$1,INDEX(整列!$A$2:$K$3512,MATCH($A146,整列!$A$2:$A$3512,0)+AU$1-1,11),"-")</f>
        <v>-</v>
      </c>
      <c r="AV146" s="123" t="str">
        <f>IF($O146&gt;=AV$1,INDEX(整列!$A$2:$K$3512,MATCH($A146,整列!$A$2:$A$3512,0)+AV$1-1,11),"-")</f>
        <v>-</v>
      </c>
      <c r="AW146" s="123" t="str">
        <f>IF($O146&gt;=AW$1,INDEX(整列!$A$2:$K$3512,MATCH($A146,整列!$A$2:$A$3512,0)+AW$1-1,11),"-")</f>
        <v>-</v>
      </c>
      <c r="AX146" s="123" t="str">
        <f>IF($O146&gt;=AX$1,INDEX(整列!$A$2:$K$3512,MATCH($A146,整列!$A$2:$A$3512,0)+AX$1-1,11),"-")</f>
        <v>-</v>
      </c>
      <c r="AY146" s="123" t="str">
        <f>IF($O146&gt;=AY$1,INDEX(整列!$A$2:$K$3512,MATCH($A146,整列!$A$2:$A$3512,0)+AY$1-1,11),"-")</f>
        <v>-</v>
      </c>
      <c r="AZ146" s="123" t="str">
        <f>IF($O146&gt;=AZ$1,INDEX(整列!$A$2:$K$3512,MATCH($A146,整列!$A$2:$A$3512,0)+AZ$1-1,11),"-")</f>
        <v>-</v>
      </c>
      <c r="BA146" s="123" t="str">
        <f>IF($O146&gt;=BA$1,INDEX(整列!$A$2:$K$3512,MATCH($A146,整列!$A$2:$A$3512,0)+BA$1-1,11),"-")</f>
        <v>-</v>
      </c>
      <c r="BB146" s="123" t="str">
        <f>IF($O146&gt;=BB$1,INDEX(整列!$A$2:$K$3512,MATCH($A146,整列!$A$2:$A$3512,0)+BB$1-1,11),"-")</f>
        <v>-</v>
      </c>
      <c r="BC146" s="123" t="str">
        <f>IF($O146&gt;=BC$1,INDEX(整列!$A$2:$K$3512,MATCH($A146,整列!$A$2:$A$3512,0)+BC$1-1,11),"-")</f>
        <v>-</v>
      </c>
      <c r="BD146" s="123" t="str">
        <f>IF($O146&gt;=BD$1,INDEX(整列!$A$2:$K$3512,MATCH($A146,整列!$A$2:$A$3512,0)+BD$1-1,11),"-")</f>
        <v>-</v>
      </c>
      <c r="BE146" s="123" t="str">
        <f>IF($O146&gt;=BE$1,INDEX(整列!$A$2:$K$3512,MATCH($A146,整列!$A$2:$A$3512,0)+BE$1-1,11),"-")</f>
        <v>-</v>
      </c>
      <c r="BF146" s="123" t="str">
        <f>IF($O146&gt;=BF$1,INDEX(整列!$A$2:$K$3512,MATCH($A146,整列!$A$2:$A$3512,0)+BF$1-1,11),"-")</f>
        <v>-</v>
      </c>
      <c r="BG146" s="123" t="str">
        <f>IF($O146&gt;=BG$1,INDEX(整列!$A$2:$K$3512,MATCH($A146,整列!$A$2:$A$3512,0)+BG$1-1,11),"-")</f>
        <v>-</v>
      </c>
      <c r="BH146" s="123" t="str">
        <f>IF($O146&gt;=BH$1,INDEX(整列!$A$2:$K$3512,MATCH($A146,整列!$A$2:$A$3512,0)+BH$1-1,11),"-")</f>
        <v>-</v>
      </c>
      <c r="BI146" s="123" t="str">
        <f>IF($O146&gt;=BI$1,INDEX(整列!$A$2:$K$3512,MATCH($A146,整列!$A$2:$A$3512,0)+BI$1-1,11),"-")</f>
        <v>-</v>
      </c>
      <c r="BJ146" s="123" t="str">
        <f>IF($O146&gt;=BJ$1,INDEX(整列!$A$2:$K$3512,MATCH($A146,整列!$A$2:$A$3512,0)+BJ$1-1,11),"-")</f>
        <v>-</v>
      </c>
      <c r="BK146" s="123" t="str">
        <f>IF($O146&gt;=BK$1,INDEX(整列!$A$2:$K$3512,MATCH($A146,整列!$A$2:$A$3512,0)+BK$1-1,11),"-")</f>
        <v>-</v>
      </c>
      <c r="BL146" s="123" t="str">
        <f>IF($O146&gt;=BL$1,INDEX(整列!$A$2:$K$3512,MATCH($A146,整列!$A$2:$A$3512,0)+BL$1-1,11),"-")</f>
        <v>-</v>
      </c>
      <c r="BM146" s="123" t="str">
        <f>IF($O146&gt;=BM$1,INDEX(整列!$A$2:$K$3512,MATCH($A146,整列!$A$2:$A$3512,0)+BM$1-1,11),"-")</f>
        <v>-</v>
      </c>
      <c r="BN146" s="123" t="str">
        <f>IF($O146&gt;=BN$1,INDEX(整列!$A$2:$K$3512,MATCH($A146,整列!$A$2:$A$3512,0)+BN$1-1,11),"-")</f>
        <v>-</v>
      </c>
      <c r="BO146" s="123" t="str">
        <f>IF($O146&gt;=BO$1,INDEX(整列!$A$2:$K$3512,MATCH($A146,整列!$A$2:$A$3512,0)+BO$1-1,11),"-")</f>
        <v>-</v>
      </c>
      <c r="BP146" s="123" t="str">
        <f>IF($O146&gt;=BP$1,INDEX(整列!$A$2:$K$3512,MATCH($A146,整列!$A$2:$A$3512,0)+BP$1-1,11),"-")</f>
        <v>-</v>
      </c>
      <c r="BQ146" s="123" t="str">
        <f>IF($O146&gt;=BQ$1,INDEX(整列!$A$2:$K$3512,MATCH($A146,整列!$A$2:$A$3512,0)+BQ$1-1,11),"-")</f>
        <v>-</v>
      </c>
      <c r="BR146" s="123" t="str">
        <f>IF($O146&gt;=BR$1,INDEX(整列!$A$2:$K$3512,MATCH($A146,整列!$A$2:$A$3512,0)+BR$1-1,11),"-")</f>
        <v>-</v>
      </c>
      <c r="BS146" s="123" t="str">
        <f>IF($O146&gt;=BS$1,INDEX(整列!$A$2:$K$3512,MATCH($A146,整列!$A$2:$A$3512,0)+BS$1-1,11),"-")</f>
        <v>-</v>
      </c>
      <c r="BT146" s="123" t="str">
        <f>IF($O146&gt;=BT$1,INDEX(整列!$A$2:$K$3512,MATCH($A146,整列!$A$2:$A$3512,0)+BT$1-1,11),"-")</f>
        <v>-</v>
      </c>
      <c r="BU146" s="123" t="str">
        <f>IF($O146&gt;=BU$1,INDEX(整列!$A$2:$K$3512,MATCH($A146,整列!$A$2:$A$3512,0)+BU$1-1,11),"-")</f>
        <v>-</v>
      </c>
      <c r="BV146" s="123" t="str">
        <f>IF($O146&gt;=BV$1,INDEX(整列!$A$2:$K$3512,MATCH($A146,整列!$A$2:$A$3512,0)+BV$1-1,11),"-")</f>
        <v>-</v>
      </c>
      <c r="BW146" s="123" t="str">
        <f>IF($O146&gt;=BW$1,INDEX(整列!$A$2:$K$3512,MATCH($A146,整列!$A$2:$A$3512,0)+BW$1-1,11),"-")</f>
        <v>-</v>
      </c>
      <c r="BX146" s="123" t="str">
        <f>IF($O146&gt;=BX$1,INDEX(整列!$A$2:$K$3512,MATCH($A146,整列!$A$2:$A$3512,0)+BX$1-1,11),"-")</f>
        <v>-</v>
      </c>
      <c r="BY146" s="123" t="str">
        <f>IF($O146&gt;=BY$1,INDEX(整列!$A$2:$K$3512,MATCH($A146,整列!$A$2:$A$3512,0)+BY$1-1,11),"-")</f>
        <v>-</v>
      </c>
      <c r="BZ146" s="123" t="str">
        <f>IF($O146&gt;=BZ$1,INDEX(整列!$A$2:$K$3512,MATCH($A146,整列!$A$2:$A$3512,0)+BZ$1-1,11),"-")</f>
        <v>-</v>
      </c>
      <c r="CA146" s="123" t="str">
        <f>IF($O146&gt;=CA$1,INDEX(整列!$A$2:$K$3512,MATCH($A146,整列!$A$2:$A$3512,0)+CA$1-1,11),"-")</f>
        <v>-</v>
      </c>
      <c r="CB146" s="123" t="str">
        <f>IF($O146&gt;=CB$1,INDEX(整列!$A$2:$K$3512,MATCH($A146,整列!$A$2:$A$3512,0)+CB$1-1,11),"-")</f>
        <v>-</v>
      </c>
      <c r="CC146" s="123" t="str">
        <f>IF($O146&gt;=CC$1,INDEX(整列!$A$2:$K$3512,MATCH($A146,整列!$A$2:$A$3512,0)+CC$1-1,11),"-")</f>
        <v>-</v>
      </c>
      <c r="CD146" s="123" t="str">
        <f>IF($O146&gt;=CD$1,INDEX(整列!$A$2:$K$3512,MATCH($A146,整列!$A$2:$A$3512,0)+CD$1-1,11),"-")</f>
        <v>-</v>
      </c>
      <c r="CE146" s="123" t="str">
        <f>IF($O146&gt;=CE$1,INDEX(整列!$A$2:$K$3512,MATCH($A146,整列!$A$2:$A$3512,0)+CE$1-1,11),"-")</f>
        <v>-</v>
      </c>
      <c r="CF146" s="123" t="str">
        <f>IF($O146&gt;=CF$1,INDEX(整列!$A$2:$K$3512,MATCH($A146,整列!$A$2:$A$3512,0)+CF$1-1,11),"-")</f>
        <v>-</v>
      </c>
      <c r="CG146" s="123" t="str">
        <f>IF($O146&gt;=CG$1,INDEX(整列!$A$2:$K$3512,MATCH($A146,整列!$A$2:$A$3512,0)+CG$1-1,11),"-")</f>
        <v>-</v>
      </c>
      <c r="CH146" s="123" t="str">
        <f>IF($O146&gt;=CH$1,INDEX(整列!$A$2:$K$3512,MATCH($A146,整列!$A$2:$A$3512,0)+CH$1-1,11),"-")</f>
        <v>-</v>
      </c>
      <c r="CI146" s="123" t="str">
        <f>IF($O146&gt;=CI$1,INDEX(整列!$A$2:$K$3512,MATCH($A146,整列!$A$2:$A$3512,0)+CI$1-1,11),"-")</f>
        <v>-</v>
      </c>
      <c r="CJ146" s="123" t="str">
        <f>IF($O146&gt;=CJ$1,INDEX(整列!$A$2:$K$3512,MATCH($A146,整列!$A$2:$A$3512,0)+CJ$1-1,11),"-")</f>
        <v>-</v>
      </c>
      <c r="CK146" s="123" t="str">
        <f>IF($O146&gt;=CK$1,INDEX(整列!$A$2:$K$3512,MATCH($A146,整列!$A$2:$A$3512,0)+CK$1-1,11),"-")</f>
        <v>-</v>
      </c>
      <c r="CL146" s="123" t="str">
        <f>IF($O146&gt;=CL$1,INDEX(整列!$A$2:$K$3512,MATCH($A146,整列!$A$2:$A$3512,0)+CL$1-1,11),"-")</f>
        <v>-</v>
      </c>
      <c r="CM146" s="123" t="str">
        <f>IF($O146&gt;=CM$1,INDEX(整列!$A$2:$K$3512,MATCH($A146,整列!$A$2:$A$3512,0)+CM$1-1,11),"-")</f>
        <v>-</v>
      </c>
      <c r="CN146" s="123" t="str">
        <f>IF($O146&gt;=CN$1,INDEX(整列!$A$2:$K$3512,MATCH($A146,整列!$A$2:$A$3512,0)+CN$1-1,11),"-")</f>
        <v>-</v>
      </c>
      <c r="CO146" s="123" t="str">
        <f>IF($O146&gt;=CO$1,INDEX(整列!$A$2:$K$3512,MATCH($A146,整列!$A$2:$A$3512,0)+CO$1-1,11),"-")</f>
        <v>-</v>
      </c>
      <c r="CP146" s="123" t="str">
        <f>IF($O146&gt;=CP$1,INDEX(整列!$A$2:$K$3512,MATCH($A146,整列!$A$2:$A$3512,0)+CP$1-1,11),"-")</f>
        <v>-</v>
      </c>
      <c r="CQ146" s="123" t="str">
        <f>IF($O146&gt;=CQ$1,INDEX(整列!$A$2:$K$3512,MATCH($A146,整列!$A$2:$A$3512,0)+CQ$1-1,11),"-")</f>
        <v>-</v>
      </c>
      <c r="CR146" s="123" t="str">
        <f>IF($O146&gt;=CR$1,INDEX(整列!$A$2:$K$3512,MATCH($A146,整列!$A$2:$A$3512,0)+CR$1-1,11),"-")</f>
        <v>-</v>
      </c>
      <c r="CS146" s="123" t="str">
        <f>IF($O146&gt;=CS$1,INDEX(整列!$A$2:$K$3512,MATCH($A146,整列!$A$2:$A$3512,0)+CS$1-1,11),"-")</f>
        <v>-</v>
      </c>
      <c r="CT146" s="123" t="str">
        <f>IF($O146&gt;=CT$1,INDEX(整列!$A$2:$K$3512,MATCH($A146,整列!$A$2:$A$3512,0)+CT$1-1,11),"-")</f>
        <v>-</v>
      </c>
      <c r="CU146" s="123" t="str">
        <f>IF($O146&gt;=CU$1,INDEX(整列!$A$2:$K$3512,MATCH($A146,整列!$A$2:$A$3512,0)+CU$1-1,11),"-")</f>
        <v>-</v>
      </c>
      <c r="CV146" s="123" t="str">
        <f>IF($O146&gt;=CV$1,INDEX(整列!$A$2:$K$3512,MATCH($A146,整列!$A$2:$A$3512,0)+CV$1-1,11),"-")</f>
        <v>-</v>
      </c>
      <c r="CW146" s="123" t="str">
        <f>IF($O146&gt;=CW$1,INDEX(整列!$A$2:$K$3512,MATCH($A146,整列!$A$2:$A$3512,0)+CW$1-1,11),"-")</f>
        <v>-</v>
      </c>
      <c r="CX146" s="123" t="str">
        <f>IF($O146&gt;=CX$1,INDEX(整列!$A$2:$K$3512,MATCH($A146,整列!$A$2:$A$3512,0)+CX$1-1,11),"-")</f>
        <v>-</v>
      </c>
      <c r="CY146" s="123" t="str">
        <f>IF($O146&gt;=CY$1,INDEX(整列!$A$2:$K$3512,MATCH($A146,整列!$A$2:$A$3512,0)+CY$1-1,11),"-")</f>
        <v>-</v>
      </c>
      <c r="CZ146" s="123" t="str">
        <f>IF($O146&gt;=CZ$1,INDEX(整列!$A$2:$K$3512,MATCH($A146,整列!$A$2:$A$3512,0)+CZ$1-1,11),"-")</f>
        <v>-</v>
      </c>
      <c r="DA146" s="123" t="str">
        <f>IF($O146&gt;=DA$1,INDEX(整列!$A$2:$K$3512,MATCH($A146,整列!$A$2:$A$3512,0)+DA$1-1,11),"-")</f>
        <v>-</v>
      </c>
      <c r="DB146" s="123" t="str">
        <f>IF($O146&gt;=DB$1,INDEX(整列!$A$2:$K$3512,MATCH($A146,整列!$A$2:$A$3512,0)+DB$1-1,11),"-")</f>
        <v>-</v>
      </c>
      <c r="DC146" s="123" t="str">
        <f>IF($O146&gt;=DC$1,INDEX(整列!$A$2:$K$3512,MATCH($A146,整列!$A$2:$A$3512,0)+DC$1-1,11),"-")</f>
        <v>-</v>
      </c>
      <c r="DD146" s="123" t="str">
        <f>IF($O146&gt;=DD$1,INDEX(整列!$A$2:$K$3512,MATCH($A146,整列!$A$2:$A$3512,0)+DD$1-1,11),"-")</f>
        <v>-</v>
      </c>
      <c r="DE146" s="123" t="str">
        <f>IF($O146&gt;=DE$1,INDEX(整列!$A$2:$K$3512,MATCH($A146,整列!$A$2:$A$3512,0)+DE$1-1,11),"-")</f>
        <v>-</v>
      </c>
      <c r="DF146" s="123" t="str">
        <f>IF($O146&gt;=DF$1,INDEX(整列!$A$2:$K$3512,MATCH($A146,整列!$A$2:$A$3512,0)+DF$1-1,11),"-")</f>
        <v>-</v>
      </c>
      <c r="DG146" s="123" t="str">
        <f>IF($O146&gt;=DG$1,INDEX(整列!$A$2:$K$3512,MATCH($A146,整列!$A$2:$A$3512,0)+DG$1-1,11),"-")</f>
        <v>-</v>
      </c>
      <c r="DH146" s="123" t="str">
        <f>IF($O146&gt;=DH$1,INDEX(整列!$A$2:$K$3512,MATCH($A146,整列!$A$2:$A$3512,0)+DH$1-1,11),"-")</f>
        <v>-</v>
      </c>
      <c r="DI146" s="123" t="str">
        <f>IF($O146&gt;=DI$1,INDEX(整列!$A$2:$K$3512,MATCH($A146,整列!$A$2:$A$3512,0)+DI$1-1,11),"-")</f>
        <v>-</v>
      </c>
      <c r="DJ146" s="123" t="str">
        <f>IF($O146&gt;=DJ$1,INDEX(整列!$A$2:$K$3512,MATCH($A146,整列!$A$2:$A$3512,0)+DJ$1-1,11),"-")</f>
        <v>-</v>
      </c>
      <c r="DK146" s="123" t="str">
        <f>IF($O146&gt;=DK$1,INDEX(整列!$A$2:$K$3512,MATCH($A146,整列!$A$2:$A$3512,0)+DK$1-1,11),"-")</f>
        <v>-</v>
      </c>
      <c r="DL146" s="123" t="str">
        <f>IF($O146&gt;=DL$1,INDEX(整列!$A$2:$K$3512,MATCH($A146,整列!$A$2:$A$3512,0)+DL$1-1,11),"-")</f>
        <v>-</v>
      </c>
      <c r="DM146" s="123" t="str">
        <f>IF($O146&gt;=DM$1,INDEX(整列!$A$2:$K$3512,MATCH($A146,整列!$A$2:$A$3512,0)+DM$1-1,11),"-")</f>
        <v>-</v>
      </c>
      <c r="DN146" s="123" t="str">
        <f>IF($O146&gt;=DN$1,INDEX(整列!$A$2:$K$3512,MATCH($A146,整列!$A$2:$A$3512,0)+DN$1-1,11),"-")</f>
        <v>-</v>
      </c>
      <c r="DO146" s="123" t="str">
        <f>IF($O146&gt;=DO$1,INDEX(整列!$A$2:$K$3512,MATCH($A146,整列!$A$2:$A$3512,0)+DO$1-1,11),"-")</f>
        <v>-</v>
      </c>
      <c r="DP146" s="123" t="str">
        <f>IF($O146&gt;=DP$1,INDEX(整列!$A$2:$K$3512,MATCH($A146,整列!$A$2:$A$3512,0)+DP$1-1,11),"-")</f>
        <v>-</v>
      </c>
      <c r="DQ146" s="123" t="str">
        <f>IF($O146&gt;=DQ$1,INDEX(整列!$A$2:$K$3512,MATCH($A146,整列!$A$2:$A$3512,0)+DQ$1-1,11),"-")</f>
        <v>-</v>
      </c>
      <c r="DR146" s="123" t="str">
        <f>IF($O146&gt;=DR$1,INDEX(整列!$A$2:$K$3512,MATCH($A146,整列!$A$2:$A$3512,0)+DR$1-1,11),"-")</f>
        <v>-</v>
      </c>
      <c r="DS146" s="123" t="str">
        <f>IF($O146&gt;=DS$1,INDEX(整列!$A$2:$K$3512,MATCH($A146,整列!$A$2:$A$3512,0)+DS$1-1,11),"-")</f>
        <v>-</v>
      </c>
      <c r="DT146" s="123" t="str">
        <f>IF($O146&gt;=DT$1,INDEX(整列!$A$2:$K$3512,MATCH($A146,整列!$A$2:$A$3512,0)+DT$1-1,11),"-")</f>
        <v>-</v>
      </c>
      <c r="DU146" s="123" t="str">
        <f>IF($O146&gt;=DU$1,INDEX(整列!$A$2:$K$3512,MATCH($A146,整列!$A$2:$A$3512,0)+DU$1-1,11),"-")</f>
        <v>-</v>
      </c>
      <c r="DV146" s="123" t="str">
        <f>IF($O146&gt;=DV$1,INDEX(整列!$A$2:$K$3512,MATCH($A146,整列!$A$2:$A$3512,0)+DV$1-1,11),"-")</f>
        <v>-</v>
      </c>
      <c r="DW146" s="123" t="str">
        <f>IF($O146&gt;=DW$1,INDEX(整列!$A$2:$K$3512,MATCH($A146,整列!$A$2:$A$3512,0)+DW$1-1,11),"-")</f>
        <v>-</v>
      </c>
      <c r="DX146" s="123" t="str">
        <f>IF($O146&gt;=DX$1,INDEX(整列!$A$2:$K$3512,MATCH($A146,整列!$A$2:$A$3512,0)+DX$1-1,11),"-")</f>
        <v>-</v>
      </c>
      <c r="DY146" s="123" t="str">
        <f>IF($O146&gt;=DY$1,INDEX(整列!$A$2:$K$3512,MATCH($A146,整列!$A$2:$A$3512,0)+DY$1-1,11),"-")</f>
        <v>-</v>
      </c>
      <c r="DZ146" s="123" t="str">
        <f>IF($O146&gt;=DZ$1,INDEX(整列!$A$2:$K$3512,MATCH($A146,整列!$A$2:$A$3512,0)+DZ$1-1,11),"-")</f>
        <v>-</v>
      </c>
      <c r="EA146" s="123" t="str">
        <f>IF($O146&gt;=EA$1,INDEX(整列!$A$2:$K$3512,MATCH($A146,整列!$A$2:$A$3512,0)+EA$1-1,11),"-")</f>
        <v>-</v>
      </c>
      <c r="EB146" s="123" t="str">
        <f>IF($O146&gt;=EB$1,INDEX(整列!$A$2:$K$3512,MATCH($A146,整列!$A$2:$A$3512,0)+EB$1-1,11),"-")</f>
        <v>-</v>
      </c>
      <c r="EC146" s="123" t="str">
        <f>IF($O146&gt;=EC$1,INDEX(整列!$A$2:$K$3512,MATCH($A146,整列!$A$2:$A$3512,0)+EC$1-1,11),"-")</f>
        <v>-</v>
      </c>
      <c r="ED146" s="123" t="str">
        <f>IF($O146&gt;=ED$1,INDEX(整列!$A$2:$K$3512,MATCH($A146,整列!$A$2:$A$3512,0)+ED$1-1,11),"-")</f>
        <v>-</v>
      </c>
      <c r="EE146" s="123" t="str">
        <f>IF($O146&gt;=EE$1,INDEX(整列!$A$2:$K$3512,MATCH($A146,整列!$A$2:$A$3512,0)+EE$1-1,11),"-")</f>
        <v>-</v>
      </c>
      <c r="EF146" s="123" t="str">
        <f>IF($O146&gt;=EF$1,INDEX(整列!$A$2:$K$3512,MATCH($A146,整列!$A$2:$A$3512,0)+EF$1-1,11),"-")</f>
        <v>-</v>
      </c>
      <c r="EG146" s="123" t="str">
        <f>IF($O146&gt;=EG$1,INDEX(整列!$A$2:$K$3512,MATCH($A146,整列!$A$2:$A$3512,0)+EG$1-1,11),"-")</f>
        <v>-</v>
      </c>
      <c r="EH146" s="123" t="str">
        <f>IF($O146&gt;=EH$1,INDEX(整列!$A$2:$K$3512,MATCH($A146,整列!$A$2:$A$3512,0)+EH$1-1,11),"-")</f>
        <v>-</v>
      </c>
      <c r="EI146" s="123" t="str">
        <f>IF($O146&gt;=EI$1,INDEX(整列!$A$2:$K$3512,MATCH($A146,整列!$A$2:$A$3512,0)+EI$1-1,11),"-")</f>
        <v>-</v>
      </c>
      <c r="EJ146" s="123" t="str">
        <f>IF($O146&gt;=EJ$1,INDEX(整列!$A$2:$K$3512,MATCH($A146,整列!$A$2:$A$3512,0)+EJ$1-1,11),"-")</f>
        <v>-</v>
      </c>
      <c r="EK146" s="123" t="str">
        <f>IF($O146&gt;=EK$1,INDEX(整列!$A$2:$K$3512,MATCH($A146,整列!$A$2:$A$3512,0)+EK$1-1,11),"-")</f>
        <v>-</v>
      </c>
      <c r="EL146" s="123" t="str">
        <f>IF($O146&gt;=EL$1,INDEX(整列!$A$2:$K$3512,MATCH($A146,整列!$A$2:$A$3512,0)+EL$1-1,11),"-")</f>
        <v>-</v>
      </c>
      <c r="EM146" s="123" t="str">
        <f>IF($O146&gt;=EM$1,INDEX(整列!$A$2:$K$3512,MATCH($A146,整列!$A$2:$A$3512,0)+EM$1-1,11),"-")</f>
        <v>-</v>
      </c>
      <c r="EN146" s="123" t="str">
        <f>IF($O146&gt;=EN$1,INDEX(整列!$A$2:$K$3512,MATCH($A146,整列!$A$2:$A$3512,0)+EN$1-1,11),"-")</f>
        <v>-</v>
      </c>
      <c r="EO146" s="123" t="str">
        <f>IF($O146&gt;=EO$1,INDEX(整列!$A$2:$K$3512,MATCH($A146,整列!$A$2:$A$3512,0)+EO$1-1,11),"-")</f>
        <v>-</v>
      </c>
      <c r="EP146" s="123" t="str">
        <f>IF($O146&gt;=EP$1,INDEX(整列!$A$2:$K$3512,MATCH($A146,整列!$A$2:$A$3512,0)+EP$1-1,11),"-")</f>
        <v>-</v>
      </c>
      <c r="EQ146" s="123" t="str">
        <f>IF($O146&gt;=EQ$1,INDEX(整列!$A$2:$K$3512,MATCH($A146,整列!$A$2:$A$3512,0)+EQ$1-1,11),"-")</f>
        <v>-</v>
      </c>
      <c r="ER146" s="123" t="str">
        <f>IF($O146&gt;=ER$1,INDEX(整列!$A$2:$K$3512,MATCH($A146,整列!$A$2:$A$3512,0)+ER$1-1,11),"-")</f>
        <v>-</v>
      </c>
      <c r="ES146" s="123" t="str">
        <f>IF($O146&gt;=ES$1,INDEX(整列!$A$2:$K$3512,MATCH($A146,整列!$A$2:$A$3512,0)+ES$1-1,11),"-")</f>
        <v>-</v>
      </c>
      <c r="ET146" s="123" t="str">
        <f>IF($O146&gt;=ET$1,INDEX(整列!$A$2:$K$3512,MATCH($A146,整列!$A$2:$A$3512,0)+ET$1-1,11),"-")</f>
        <v>-</v>
      </c>
      <c r="EU146" s="123" t="str">
        <f>IF($O146&gt;=EU$1,INDEX(整列!$A$2:$K$3512,MATCH($A146,整列!$A$2:$A$3512,0)+EU$1-1,11),"-")</f>
        <v>-</v>
      </c>
      <c r="EV146" s="123" t="str">
        <f>IF($O146&gt;=EV$1,INDEX(整列!$A$2:$K$3512,MATCH($A146,整列!$A$2:$A$3512,0)+EV$1-1,11),"-")</f>
        <v>-</v>
      </c>
      <c r="EW146" s="123" t="str">
        <f>IF($O146&gt;=EW$1,INDEX(整列!$A$2:$K$3512,MATCH($A146,整列!$A$2:$A$3512,0)+EW$1-1,11),"-")</f>
        <v>-</v>
      </c>
      <c r="EX146" s="123" t="str">
        <f>IF($O146&gt;=EX$1,INDEX(整列!$A$2:$K$3512,MATCH($A146,整列!$A$2:$A$3512,0)+EX$1-1,11),"-")</f>
        <v>-</v>
      </c>
      <c r="EY146" s="123" t="str">
        <f>IF($O146&gt;=EY$1,INDEX(整列!$A$2:$K$3512,MATCH($A146,整列!$A$2:$A$3512,0)+EY$1-1,11),"-")</f>
        <v>-</v>
      </c>
      <c r="EZ146" s="123" t="str">
        <f>IF($O146&gt;=EZ$1,INDEX(整列!$A$2:$K$3512,MATCH($A146,整列!$A$2:$A$3512,0)+EZ$1-1,11),"-")</f>
        <v>-</v>
      </c>
      <c r="FA146" s="123" t="str">
        <f>IF($O146&gt;=FA$1,INDEX(整列!$A$2:$K$3512,MATCH($A146,整列!$A$2:$A$3512,0)+FA$1-1,11),"-")</f>
        <v>-</v>
      </c>
      <c r="FB146" s="123" t="str">
        <f>IF($O146&gt;=FB$1,INDEX(整列!$A$2:$K$3512,MATCH($A146,整列!$A$2:$A$3512,0)+FB$1-1,11),"-")</f>
        <v>-</v>
      </c>
      <c r="FC146" s="123" t="str">
        <f>IF($O146&gt;=FC$1,INDEX(整列!$A$2:$K$3512,MATCH($A146,整列!$A$2:$A$3512,0)+FC$1-1,11),"-")</f>
        <v>-</v>
      </c>
      <c r="FD146" s="123" t="str">
        <f>IF($O146&gt;=FD$1,INDEX(整列!$A$2:$K$3512,MATCH($A146,整列!$A$2:$A$3512,0)+FD$1-1,11),"-")</f>
        <v>-</v>
      </c>
      <c r="FE146" s="123" t="str">
        <f>IF($O146&gt;=FE$1,INDEX(整列!$A$2:$K$3512,MATCH($A146,整列!$A$2:$A$3512,0)+FE$1-1,11),"-")</f>
        <v>-</v>
      </c>
      <c r="FF146" s="123" t="str">
        <f>IF($O146&gt;=FF$1,INDEX(整列!$A$2:$K$3512,MATCH($A146,整列!$A$2:$A$3512,0)+FF$1-1,11),"-")</f>
        <v>-</v>
      </c>
      <c r="FG146" s="123" t="str">
        <f>IF($O146&gt;=FG$1,INDEX(整列!$A$2:$K$3512,MATCH($A146,整列!$A$2:$A$3512,0)+FG$1-1,11),"-")</f>
        <v>-</v>
      </c>
      <c r="FH146" s="123" t="str">
        <f>IF($O146&gt;=FH$1,INDEX(整列!$A$2:$K$3512,MATCH($A146,整列!$A$2:$A$3512,0)+FH$1-1,11),"-")</f>
        <v>-</v>
      </c>
      <c r="FI146" s="123" t="str">
        <f>IF($O146&gt;=FI$1,INDEX(整列!$A$2:$K$3512,MATCH($A146,整列!$A$2:$A$3512,0)+FI$1-1,11),"-")</f>
        <v>-</v>
      </c>
      <c r="FJ146" s="123" t="str">
        <f>IF($O146&gt;=FJ$1,INDEX(整列!$A$2:$K$3512,MATCH($A146,整列!$A$2:$A$3512,0)+FJ$1-1,11),"-")</f>
        <v>-</v>
      </c>
      <c r="FK146" s="123" t="str">
        <f>IF($O146&gt;=FK$1,INDEX(整列!$A$2:$K$3512,MATCH($A146,整列!$A$2:$A$3512,0)+FK$1-1,11),"-")</f>
        <v>-</v>
      </c>
      <c r="FL146" s="123" t="str">
        <f>IF($O146&gt;=FL$1,INDEX(整列!$A$2:$K$3512,MATCH($A146,整列!$A$2:$A$3512,0)+FL$1-1,11),"-")</f>
        <v>-</v>
      </c>
      <c r="FM146" s="123" t="str">
        <f>IF($O146&gt;=FM$1,INDEX(整列!$A$2:$K$3512,MATCH($A146,整列!$A$2:$A$3512,0)+FM$1-1,11),"-")</f>
        <v>-</v>
      </c>
      <c r="FN146" s="123" t="str">
        <f>IF($O146&gt;=FN$1,INDEX(整列!$A$2:$K$3512,MATCH($A146,整列!$A$2:$A$3512,0)+FN$1-1,11),"-")</f>
        <v>-</v>
      </c>
      <c r="FO146" s="123" t="str">
        <f>IF($O146&gt;=FO$1,INDEX(整列!$A$2:$K$3512,MATCH($A146,整列!$A$2:$A$3512,0)+FO$1-1,11),"-")</f>
        <v>-</v>
      </c>
      <c r="FP146" s="123" t="str">
        <f>IF($O146&gt;=FP$1,INDEX(整列!$A$2:$K$3512,MATCH($A146,整列!$A$2:$A$3512,0)+FP$1-1,11),"-")</f>
        <v>-</v>
      </c>
      <c r="FQ146" s="123" t="str">
        <f>IF($O146&gt;=FQ$1,INDEX(整列!$A$2:$K$3512,MATCH($A146,整列!$A$2:$A$3512,0)+FQ$1-1,11),"-")</f>
        <v>-</v>
      </c>
      <c r="FR146" s="123" t="str">
        <f>IF($O146&gt;=FR$1,INDEX(整列!$A$2:$K$3512,MATCH($A146,整列!$A$2:$A$3512,0)+FR$1-1,11),"-")</f>
        <v>-</v>
      </c>
      <c r="FS146" s="123" t="str">
        <f>IF($O146&gt;=FS$1,INDEX(整列!$A$2:$K$3512,MATCH($A146,整列!$A$2:$A$3512,0)+FS$1-1,11),"-")</f>
        <v>-</v>
      </c>
      <c r="FT146" s="123" t="str">
        <f>IF($O146&gt;=FT$1,INDEX(整列!$A$2:$K$3512,MATCH($A146,整列!$A$2:$A$3512,0)+FT$1-1,11),"-")</f>
        <v>-</v>
      </c>
      <c r="FU146" s="123" t="str">
        <f>IF($O146&gt;=FU$1,INDEX(整列!$A$2:$K$3512,MATCH($A146,整列!$A$2:$A$3512,0)+FU$1-1,11),"-")</f>
        <v>-</v>
      </c>
      <c r="FV146" s="123" t="str">
        <f>IF($O146&gt;=FV$1,INDEX(整列!$A$2:$K$3512,MATCH($A146,整列!$A$2:$A$3512,0)+FV$1-1,11),"-")</f>
        <v>-</v>
      </c>
      <c r="FW146" s="123" t="str">
        <f>IF($O146&gt;=FW$1,INDEX(整列!$A$2:$K$3512,MATCH($A146,整列!$A$2:$A$3512,0)+FW$1-1,11),"-")</f>
        <v>-</v>
      </c>
      <c r="FX146" s="123" t="str">
        <f>IF($O146&gt;=FX$1,INDEX(整列!$A$2:$K$3512,MATCH($A146,整列!$A$2:$A$3512,0)+FX$1-1,11),"-")</f>
        <v>-</v>
      </c>
      <c r="FY146" s="123" t="str">
        <f>IF($O146&gt;=FY$1,INDEX(整列!$A$2:$K$3512,MATCH($A146,整列!$A$2:$A$3512,0)+FY$1-1,11),"-")</f>
        <v>-</v>
      </c>
      <c r="FZ146" s="123" t="str">
        <f>IF($O146&gt;=FZ$1,INDEX(整列!$A$2:$K$3512,MATCH($A146,整列!$A$2:$A$3512,0)+FZ$1-1,11),"-")</f>
        <v>-</v>
      </c>
      <c r="GA146" s="123" t="str">
        <f>IF($O146&gt;=GA$1,INDEX(整列!$A$2:$K$3512,MATCH($A146,整列!$A$2:$A$3512,0)+GA$1-1,11),"-")</f>
        <v>-</v>
      </c>
      <c r="GB146" s="123" t="str">
        <f>IF($O146&gt;=GB$1,INDEX(整列!$A$2:$K$3512,MATCH($A146,整列!$A$2:$A$3512,0)+GB$1-1,11),"-")</f>
        <v>-</v>
      </c>
      <c r="GC146" s="123" t="str">
        <f>IF($O146&gt;=GC$1,INDEX(整列!$A$2:$K$3512,MATCH($A146,整列!$A$2:$A$3512,0)+GC$1-1,11),"-")</f>
        <v>-</v>
      </c>
      <c r="GD146" s="123" t="str">
        <f>IF($O146&gt;=GD$1,INDEX(整列!$A$2:$K$3512,MATCH($A146,整列!$A$2:$A$3512,0)+GD$1-1,11),"-")</f>
        <v>-</v>
      </c>
      <c r="GE146" s="123" t="str">
        <f>IF($O146&gt;=GE$1,INDEX(整列!$A$2:$K$3512,MATCH($A146,整列!$A$2:$A$3512,0)+GE$1-1,11),"-")</f>
        <v>-</v>
      </c>
      <c r="GF146" s="123" t="str">
        <f>IF($O146&gt;=GF$1,INDEX(整列!$A$2:$K$3512,MATCH($A146,整列!$A$2:$A$3512,0)+GF$1-1,11),"-")</f>
        <v>-</v>
      </c>
      <c r="GG146" s="123" t="str">
        <f>IF($O146&gt;=GG$1,INDEX(整列!$A$2:$K$3512,MATCH($A146,整列!$A$2:$A$3512,0)+GG$1-1,11),"-")</f>
        <v>-</v>
      </c>
      <c r="GH146" s="123" t="str">
        <f>IF($O146&gt;=GH$1,INDEX(整列!$A$2:$K$3512,MATCH($A146,整列!$A$2:$A$3512,0)+GH$1-1,11),"-")</f>
        <v>-</v>
      </c>
      <c r="GI146" s="123" t="str">
        <f>IF($O146&gt;=GI$1,INDEX(整列!$A$2:$K$3512,MATCH($A146,整列!$A$2:$A$3512,0)+GI$1-1,11),"-")</f>
        <v>-</v>
      </c>
      <c r="GJ146" s="123" t="str">
        <f>IF($O146&gt;=GJ$1,INDEX(整列!$A$2:$K$3512,MATCH($A146,整列!$A$2:$A$3512,0)+GJ$1-1,11),"-")</f>
        <v>-</v>
      </c>
      <c r="GK146" s="123" t="str">
        <f>IF($O146&gt;=GK$1,INDEX(整列!$A$2:$K$3512,MATCH($A146,整列!$A$2:$A$3512,0)+GK$1-1,11),"-")</f>
        <v>-</v>
      </c>
      <c r="GL146" s="123" t="str">
        <f>IF($O146&gt;=GL$1,INDEX(整列!$A$2:$K$3512,MATCH($A146,整列!$A$2:$A$3512,0)+GL$1-1,11),"-")</f>
        <v>-</v>
      </c>
      <c r="GM146" s="123" t="str">
        <f>IF($O146&gt;=GM$1,INDEX(整列!$A$2:$K$3512,MATCH($A146,整列!$A$2:$A$3512,0)+GM$1-1,11),"-")</f>
        <v>-</v>
      </c>
      <c r="GN146" s="123" t="str">
        <f>IF($O146&gt;=GN$1,INDEX(整列!$A$2:$K$3512,MATCH($A146,整列!$A$2:$A$3512,0)+GN$1-1,11),"-")</f>
        <v>-</v>
      </c>
      <c r="GO146" s="123" t="str">
        <f>IF($O146&gt;=GO$1,INDEX(整列!$A$2:$K$3512,MATCH($A146,整列!$A$2:$A$3512,0)+GO$1-1,11),"-")</f>
        <v>-</v>
      </c>
      <c r="GP146" s="123" t="str">
        <f>IF($O146&gt;=GP$1,INDEX(整列!$A$2:$K$3512,MATCH($A146,整列!$A$2:$A$3512,0)+GP$1-1,11),"-")</f>
        <v>-</v>
      </c>
      <c r="GQ146" s="123" t="str">
        <f>IF($O146&gt;=GQ$1,INDEX(整列!$A$2:$K$3512,MATCH($A146,整列!$A$2:$A$3512,0)+GQ$1-1,11),"-")</f>
        <v>-</v>
      </c>
      <c r="GR146" s="123" t="str">
        <f>IF($O146&gt;=GR$1,INDEX(整列!$A$2:$K$3512,MATCH($A146,整列!$A$2:$A$3512,0)+GR$1-1,11),"-")</f>
        <v>-</v>
      </c>
      <c r="GS146" s="123" t="str">
        <f>IF($O146&gt;=GS$1,INDEX(整列!$A$2:$K$3512,MATCH($A146,整列!$A$2:$A$3512,0)+GS$1-1,11),"-")</f>
        <v>-</v>
      </c>
      <c r="GT146" s="123" t="str">
        <f>IF($O146&gt;=GT$1,INDEX(整列!$A$2:$K$3512,MATCH($A146,整列!$A$2:$A$3512,0)+GT$1-1,11),"-")</f>
        <v>-</v>
      </c>
      <c r="GU146" s="123" t="str">
        <f>IF($O146&gt;=GU$1,INDEX(整列!$A$2:$K$3512,MATCH($A146,整列!$A$2:$A$3512,0)+GU$1-1,11),"-")</f>
        <v>-</v>
      </c>
      <c r="GV146" s="123" t="str">
        <f>IF($O146&gt;=GV$1,INDEX(整列!$A$2:$K$3512,MATCH($A146,整列!$A$2:$A$3512,0)+GV$1-1,11),"-")</f>
        <v>-</v>
      </c>
      <c r="GW146" s="123" t="str">
        <f>IF($O146&gt;=GW$1,INDEX(整列!$A$2:$K$3512,MATCH($A146,整列!$A$2:$A$3512,0)+GW$1-1,11),"-")</f>
        <v>-</v>
      </c>
      <c r="GX146" s="123" t="str">
        <f>IF($O146&gt;=GX$1,INDEX(整列!$A$2:$K$3512,MATCH($A146,整列!$A$2:$A$3512,0)+GX$1-1,11),"-")</f>
        <v>-</v>
      </c>
      <c r="GY146" s="123" t="str">
        <f>IF($O146&gt;=GY$1,INDEX(整列!$A$2:$K$3512,MATCH($A146,整列!$A$2:$A$3512,0)+GY$1-1,11),"-")</f>
        <v>-</v>
      </c>
      <c r="GZ146" s="123" t="str">
        <f>IF($O146&gt;=GZ$1,INDEX(整列!$A$2:$K$3512,MATCH($A146,整列!$A$2:$A$3512,0)+GZ$1-1,11),"-")</f>
        <v>-</v>
      </c>
      <c r="HA146" s="123" t="str">
        <f>IF($O146&gt;=HA$1,INDEX(整列!$A$2:$K$3512,MATCH($A146,整列!$A$2:$A$3512,0)+HA$1-1,11),"-")</f>
        <v>-</v>
      </c>
      <c r="HB146" s="123" t="str">
        <f>IF($O146&gt;=HB$1,INDEX(整列!$A$2:$K$3512,MATCH($A146,整列!$A$2:$A$3512,0)+HB$1-1,11),"-")</f>
        <v>-</v>
      </c>
      <c r="HC146" s="123" t="str">
        <f>IF($O146&gt;=HC$1,INDEX(整列!$A$2:$K$3512,MATCH($A146,整列!$A$2:$A$3512,0)+HC$1-1,11),"-")</f>
        <v>-</v>
      </c>
      <c r="HD146" s="123" t="str">
        <f>IF($O146&gt;=HD$1,INDEX(整列!$A$2:$K$3512,MATCH($A146,整列!$A$2:$A$3512,0)+HD$1-1,11),"-")</f>
        <v>-</v>
      </c>
      <c r="HE146" s="123" t="str">
        <f>IF($O146&gt;=HE$1,INDEX(整列!$A$2:$K$3512,MATCH($A146,整列!$A$2:$A$3512,0)+HE$1-1,11),"-")</f>
        <v>-</v>
      </c>
      <c r="HF146" s="123" t="str">
        <f>IF($O146&gt;=HF$1,INDEX(整列!$A$2:$K$3512,MATCH($A146,整列!$A$2:$A$3512,0)+HF$1-1,11),"-")</f>
        <v>-</v>
      </c>
      <c r="HG146" s="123" t="str">
        <f>IF($O146&gt;=HG$1,INDEX(整列!$A$2:$K$3512,MATCH($A146,整列!$A$2:$A$3512,0)+HG$1-1,11),"-")</f>
        <v>-</v>
      </c>
      <c r="HH146" s="123" t="str">
        <f>IF($O146&gt;=HH$1,INDEX(整列!$A$2:$K$3512,MATCH($A146,整列!$A$2:$A$3512,0)+HH$1-1,11),"-")</f>
        <v>-</v>
      </c>
      <c r="HI146" s="123" t="str">
        <f>IF($O146&gt;=HI$1,INDEX(整列!$A$2:$K$3512,MATCH($A146,整列!$A$2:$A$3512,0)+HI$1-1,11),"-")</f>
        <v>-</v>
      </c>
      <c r="HJ146" s="123" t="str">
        <f>IF($O146&gt;=HJ$1,INDEX(整列!$A$2:$K$3512,MATCH($A146,整列!$A$2:$A$3512,0)+HJ$1-1,11),"-")</f>
        <v>-</v>
      </c>
      <c r="HK146" s="123" t="str">
        <f>IF($O146&gt;=HK$1,INDEX(整列!$A$2:$K$3512,MATCH($A146,整列!$A$2:$A$3512,0)+HK$1-1,11),"-")</f>
        <v>-</v>
      </c>
      <c r="HL146" s="123" t="str">
        <f>IF($O146&gt;=HL$1,INDEX(整列!$A$2:$K$3512,MATCH($A146,整列!$A$2:$A$3512,0)+HL$1-1,11),"-")</f>
        <v>-</v>
      </c>
      <c r="HP146" s="101" t="str">
        <f t="shared" si="17"/>
        <v>B06-1209-0012</v>
      </c>
      <c r="HQ146" s="115">
        <f>COUNTIF(整列!$A$2:$A$3512,HP146)</f>
        <v>10</v>
      </c>
    </row>
    <row r="147" spans="1:225" ht="13.5">
      <c r="A147" s="48" t="s">
        <v>505</v>
      </c>
      <c r="B147" s="48" t="s">
        <v>370</v>
      </c>
      <c r="C147" s="48" t="s">
        <v>371</v>
      </c>
      <c r="D147" s="48" t="s">
        <v>187</v>
      </c>
      <c r="E147" s="48" t="s">
        <v>312</v>
      </c>
      <c r="F147" s="48" t="s">
        <v>205</v>
      </c>
      <c r="G147" s="48" t="s">
        <v>465</v>
      </c>
      <c r="H147" s="48" t="s">
        <v>190</v>
      </c>
      <c r="I147" s="48" t="s">
        <v>393</v>
      </c>
      <c r="J147" s="48" t="s">
        <v>184</v>
      </c>
      <c r="K147" s="48"/>
      <c r="L147" s="48" t="s">
        <v>239</v>
      </c>
      <c r="M147" s="48" t="s">
        <v>240</v>
      </c>
      <c r="N147" s="119"/>
      <c r="O147" s="120">
        <f>COUNTIF(整列!$A$2:$A$3512,$A147)</f>
        <v>3</v>
      </c>
      <c r="P147" s="121">
        <f t="shared" si="12"/>
        <v>13866.666666666666</v>
      </c>
      <c r="Q147" s="121">
        <f t="shared" si="13"/>
        <v>5623.956693368903</v>
      </c>
      <c r="R147" s="122">
        <f t="shared" si="14"/>
        <v>21300</v>
      </c>
      <c r="S147" s="121">
        <f t="shared" si="15"/>
        <v>12600</v>
      </c>
      <c r="T147" s="121">
        <f t="shared" si="16"/>
        <v>7700</v>
      </c>
      <c r="U147" s="123">
        <f>IF($O147&gt;=U$1,INDEX(整列!$A$2:$K$3512,MATCH($A147,整列!$A$2:$A$3512,0)+U$1-1,11),"-")</f>
        <v>12600</v>
      </c>
      <c r="V147" s="123">
        <f>IF($O147&gt;=V$1,INDEX(整列!$A$2:$K$3512,MATCH($A147,整列!$A$2:$A$3512,0)+V$1-1,11),"-")</f>
        <v>7700</v>
      </c>
      <c r="W147" s="123">
        <f>IF($O147&gt;=W$1,INDEX(整列!$A$2:$K$3512,MATCH($A147,整列!$A$2:$A$3512,0)+W$1-1,11),"-")</f>
        <v>21300</v>
      </c>
      <c r="X147" s="123" t="str">
        <f>IF($O147&gt;=X$1,INDEX(整列!$A$2:$K$3512,MATCH($A147,整列!$A$2:$A$3512,0)+X$1-1,11),"-")</f>
        <v>-</v>
      </c>
      <c r="Y147" s="123" t="str">
        <f>IF($O147&gt;=Y$1,INDEX(整列!$A$2:$K$3512,MATCH($A147,整列!$A$2:$A$3512,0)+Y$1-1,11),"-")</f>
        <v>-</v>
      </c>
      <c r="Z147" s="123" t="str">
        <f>IF($O147&gt;=Z$1,INDEX(整列!$A$2:$K$3512,MATCH($A147,整列!$A$2:$A$3512,0)+Z$1-1,11),"-")</f>
        <v>-</v>
      </c>
      <c r="AA147" s="123" t="str">
        <f>IF($O147&gt;=AA$1,INDEX(整列!$A$2:$K$3512,MATCH($A147,整列!$A$2:$A$3512,0)+AA$1-1,11),"-")</f>
        <v>-</v>
      </c>
      <c r="AB147" s="123" t="str">
        <f>IF($O147&gt;=AB$1,INDEX(整列!$A$2:$K$3512,MATCH($A147,整列!$A$2:$A$3512,0)+AB$1-1,11),"-")</f>
        <v>-</v>
      </c>
      <c r="AC147" s="123" t="str">
        <f>IF($O147&gt;=AC$1,INDEX(整列!$A$2:$K$3512,MATCH($A147,整列!$A$2:$A$3512,0)+AC$1-1,11),"-")</f>
        <v>-</v>
      </c>
      <c r="AD147" s="123" t="str">
        <f>IF($O147&gt;=AD$1,INDEX(整列!$A$2:$K$3512,MATCH($A147,整列!$A$2:$A$3512,0)+AD$1-1,11),"-")</f>
        <v>-</v>
      </c>
      <c r="AE147" s="123" t="str">
        <f>IF($O147&gt;=AE$1,INDEX(整列!$A$2:$K$3512,MATCH($A147,整列!$A$2:$A$3512,0)+AE$1-1,11),"-")</f>
        <v>-</v>
      </c>
      <c r="AF147" s="123" t="str">
        <f>IF($O147&gt;=AF$1,INDEX(整列!$A$2:$K$3512,MATCH($A147,整列!$A$2:$A$3512,0)+AF$1-1,11),"-")</f>
        <v>-</v>
      </c>
      <c r="AG147" s="123" t="str">
        <f>IF($O147&gt;=AG$1,INDEX(整列!$A$2:$K$3512,MATCH($A147,整列!$A$2:$A$3512,0)+AG$1-1,11),"-")</f>
        <v>-</v>
      </c>
      <c r="AH147" s="123" t="str">
        <f>IF($O147&gt;=AH$1,INDEX(整列!$A$2:$K$3512,MATCH($A147,整列!$A$2:$A$3512,0)+AH$1-1,11),"-")</f>
        <v>-</v>
      </c>
      <c r="AI147" s="123" t="str">
        <f>IF($O147&gt;=AI$1,INDEX(整列!$A$2:$K$3512,MATCH($A147,整列!$A$2:$A$3512,0)+AI$1-1,11),"-")</f>
        <v>-</v>
      </c>
      <c r="AJ147" s="123" t="str">
        <f>IF($O147&gt;=AJ$1,INDEX(整列!$A$2:$K$3512,MATCH($A147,整列!$A$2:$A$3512,0)+AJ$1-1,11),"-")</f>
        <v>-</v>
      </c>
      <c r="AK147" s="123" t="str">
        <f>IF($O147&gt;=AK$1,INDEX(整列!$A$2:$K$3512,MATCH($A147,整列!$A$2:$A$3512,0)+AK$1-1,11),"-")</f>
        <v>-</v>
      </c>
      <c r="AL147" s="123" t="str">
        <f>IF($O147&gt;=AL$1,INDEX(整列!$A$2:$K$3512,MATCH($A147,整列!$A$2:$A$3512,0)+AL$1-1,11),"-")</f>
        <v>-</v>
      </c>
      <c r="AM147" s="123" t="str">
        <f>IF($O147&gt;=AM$1,INDEX(整列!$A$2:$K$3512,MATCH($A147,整列!$A$2:$A$3512,0)+AM$1-1,11),"-")</f>
        <v>-</v>
      </c>
      <c r="AN147" s="123" t="str">
        <f>IF($O147&gt;=AN$1,INDEX(整列!$A$2:$K$3512,MATCH($A147,整列!$A$2:$A$3512,0)+AN$1-1,11),"-")</f>
        <v>-</v>
      </c>
      <c r="AO147" s="123" t="str">
        <f>IF($O147&gt;=AO$1,INDEX(整列!$A$2:$K$3512,MATCH($A147,整列!$A$2:$A$3512,0)+AO$1-1,11),"-")</f>
        <v>-</v>
      </c>
      <c r="AP147" s="123" t="str">
        <f>IF($O147&gt;=AP$1,INDEX(整列!$A$2:$K$3512,MATCH($A147,整列!$A$2:$A$3512,0)+AP$1-1,11),"-")</f>
        <v>-</v>
      </c>
      <c r="AQ147" s="123" t="str">
        <f>IF($O147&gt;=AQ$1,INDEX(整列!$A$2:$K$3512,MATCH($A147,整列!$A$2:$A$3512,0)+AQ$1-1,11),"-")</f>
        <v>-</v>
      </c>
      <c r="AR147" s="123" t="str">
        <f>IF($O147&gt;=AR$1,INDEX(整列!$A$2:$K$3512,MATCH($A147,整列!$A$2:$A$3512,0)+AR$1-1,11),"-")</f>
        <v>-</v>
      </c>
      <c r="AS147" s="123" t="str">
        <f>IF($O147&gt;=AS$1,INDEX(整列!$A$2:$K$3512,MATCH($A147,整列!$A$2:$A$3512,0)+AS$1-1,11),"-")</f>
        <v>-</v>
      </c>
      <c r="AT147" s="123" t="str">
        <f>IF($O147&gt;=AT$1,INDEX(整列!$A$2:$K$3512,MATCH($A147,整列!$A$2:$A$3512,0)+AT$1-1,11),"-")</f>
        <v>-</v>
      </c>
      <c r="AU147" s="123" t="str">
        <f>IF($O147&gt;=AU$1,INDEX(整列!$A$2:$K$3512,MATCH($A147,整列!$A$2:$A$3512,0)+AU$1-1,11),"-")</f>
        <v>-</v>
      </c>
      <c r="AV147" s="123" t="str">
        <f>IF($O147&gt;=AV$1,INDEX(整列!$A$2:$K$3512,MATCH($A147,整列!$A$2:$A$3512,0)+AV$1-1,11),"-")</f>
        <v>-</v>
      </c>
      <c r="AW147" s="123" t="str">
        <f>IF($O147&gt;=AW$1,INDEX(整列!$A$2:$K$3512,MATCH($A147,整列!$A$2:$A$3512,0)+AW$1-1,11),"-")</f>
        <v>-</v>
      </c>
      <c r="AX147" s="123" t="str">
        <f>IF($O147&gt;=AX$1,INDEX(整列!$A$2:$K$3512,MATCH($A147,整列!$A$2:$A$3512,0)+AX$1-1,11),"-")</f>
        <v>-</v>
      </c>
      <c r="AY147" s="123" t="str">
        <f>IF($O147&gt;=AY$1,INDEX(整列!$A$2:$K$3512,MATCH($A147,整列!$A$2:$A$3512,0)+AY$1-1,11),"-")</f>
        <v>-</v>
      </c>
      <c r="AZ147" s="123" t="str">
        <f>IF($O147&gt;=AZ$1,INDEX(整列!$A$2:$K$3512,MATCH($A147,整列!$A$2:$A$3512,0)+AZ$1-1,11),"-")</f>
        <v>-</v>
      </c>
      <c r="BA147" s="123" t="str">
        <f>IF($O147&gt;=BA$1,INDEX(整列!$A$2:$K$3512,MATCH($A147,整列!$A$2:$A$3512,0)+BA$1-1,11),"-")</f>
        <v>-</v>
      </c>
      <c r="BB147" s="123" t="str">
        <f>IF($O147&gt;=BB$1,INDEX(整列!$A$2:$K$3512,MATCH($A147,整列!$A$2:$A$3512,0)+BB$1-1,11),"-")</f>
        <v>-</v>
      </c>
      <c r="BC147" s="123" t="str">
        <f>IF($O147&gt;=BC$1,INDEX(整列!$A$2:$K$3512,MATCH($A147,整列!$A$2:$A$3512,0)+BC$1-1,11),"-")</f>
        <v>-</v>
      </c>
      <c r="BD147" s="123" t="str">
        <f>IF($O147&gt;=BD$1,INDEX(整列!$A$2:$K$3512,MATCH($A147,整列!$A$2:$A$3512,0)+BD$1-1,11),"-")</f>
        <v>-</v>
      </c>
      <c r="BE147" s="123" t="str">
        <f>IF($O147&gt;=BE$1,INDEX(整列!$A$2:$K$3512,MATCH($A147,整列!$A$2:$A$3512,0)+BE$1-1,11),"-")</f>
        <v>-</v>
      </c>
      <c r="BF147" s="123" t="str">
        <f>IF($O147&gt;=BF$1,INDEX(整列!$A$2:$K$3512,MATCH($A147,整列!$A$2:$A$3512,0)+BF$1-1,11),"-")</f>
        <v>-</v>
      </c>
      <c r="BG147" s="123" t="str">
        <f>IF($O147&gt;=BG$1,INDEX(整列!$A$2:$K$3512,MATCH($A147,整列!$A$2:$A$3512,0)+BG$1-1,11),"-")</f>
        <v>-</v>
      </c>
      <c r="BH147" s="123" t="str">
        <f>IF($O147&gt;=BH$1,INDEX(整列!$A$2:$K$3512,MATCH($A147,整列!$A$2:$A$3512,0)+BH$1-1,11),"-")</f>
        <v>-</v>
      </c>
      <c r="BI147" s="123" t="str">
        <f>IF($O147&gt;=BI$1,INDEX(整列!$A$2:$K$3512,MATCH($A147,整列!$A$2:$A$3512,0)+BI$1-1,11),"-")</f>
        <v>-</v>
      </c>
      <c r="BJ147" s="123" t="str">
        <f>IF($O147&gt;=BJ$1,INDEX(整列!$A$2:$K$3512,MATCH($A147,整列!$A$2:$A$3512,0)+BJ$1-1,11),"-")</f>
        <v>-</v>
      </c>
      <c r="BK147" s="123" t="str">
        <f>IF($O147&gt;=BK$1,INDEX(整列!$A$2:$K$3512,MATCH($A147,整列!$A$2:$A$3512,0)+BK$1-1,11),"-")</f>
        <v>-</v>
      </c>
      <c r="BL147" s="123" t="str">
        <f>IF($O147&gt;=BL$1,INDEX(整列!$A$2:$K$3512,MATCH($A147,整列!$A$2:$A$3512,0)+BL$1-1,11),"-")</f>
        <v>-</v>
      </c>
      <c r="BM147" s="123" t="str">
        <f>IF($O147&gt;=BM$1,INDEX(整列!$A$2:$K$3512,MATCH($A147,整列!$A$2:$A$3512,0)+BM$1-1,11),"-")</f>
        <v>-</v>
      </c>
      <c r="BN147" s="123" t="str">
        <f>IF($O147&gt;=BN$1,INDEX(整列!$A$2:$K$3512,MATCH($A147,整列!$A$2:$A$3512,0)+BN$1-1,11),"-")</f>
        <v>-</v>
      </c>
      <c r="BO147" s="123" t="str">
        <f>IF($O147&gt;=BO$1,INDEX(整列!$A$2:$K$3512,MATCH($A147,整列!$A$2:$A$3512,0)+BO$1-1,11),"-")</f>
        <v>-</v>
      </c>
      <c r="BP147" s="123" t="str">
        <f>IF($O147&gt;=BP$1,INDEX(整列!$A$2:$K$3512,MATCH($A147,整列!$A$2:$A$3512,0)+BP$1-1,11),"-")</f>
        <v>-</v>
      </c>
      <c r="BQ147" s="123" t="str">
        <f>IF($O147&gt;=BQ$1,INDEX(整列!$A$2:$K$3512,MATCH($A147,整列!$A$2:$A$3512,0)+BQ$1-1,11),"-")</f>
        <v>-</v>
      </c>
      <c r="BR147" s="123" t="str">
        <f>IF($O147&gt;=BR$1,INDEX(整列!$A$2:$K$3512,MATCH($A147,整列!$A$2:$A$3512,0)+BR$1-1,11),"-")</f>
        <v>-</v>
      </c>
      <c r="BS147" s="123" t="str">
        <f>IF($O147&gt;=BS$1,INDEX(整列!$A$2:$K$3512,MATCH($A147,整列!$A$2:$A$3512,0)+BS$1-1,11),"-")</f>
        <v>-</v>
      </c>
      <c r="BT147" s="123" t="str">
        <f>IF($O147&gt;=BT$1,INDEX(整列!$A$2:$K$3512,MATCH($A147,整列!$A$2:$A$3512,0)+BT$1-1,11),"-")</f>
        <v>-</v>
      </c>
      <c r="BU147" s="123" t="str">
        <f>IF($O147&gt;=BU$1,INDEX(整列!$A$2:$K$3512,MATCH($A147,整列!$A$2:$A$3512,0)+BU$1-1,11),"-")</f>
        <v>-</v>
      </c>
      <c r="BV147" s="123" t="str">
        <f>IF($O147&gt;=BV$1,INDEX(整列!$A$2:$K$3512,MATCH($A147,整列!$A$2:$A$3512,0)+BV$1-1,11),"-")</f>
        <v>-</v>
      </c>
      <c r="BW147" s="123" t="str">
        <f>IF($O147&gt;=BW$1,INDEX(整列!$A$2:$K$3512,MATCH($A147,整列!$A$2:$A$3512,0)+BW$1-1,11),"-")</f>
        <v>-</v>
      </c>
      <c r="BX147" s="123" t="str">
        <f>IF($O147&gt;=BX$1,INDEX(整列!$A$2:$K$3512,MATCH($A147,整列!$A$2:$A$3512,0)+BX$1-1,11),"-")</f>
        <v>-</v>
      </c>
      <c r="BY147" s="123" t="str">
        <f>IF($O147&gt;=BY$1,INDEX(整列!$A$2:$K$3512,MATCH($A147,整列!$A$2:$A$3512,0)+BY$1-1,11),"-")</f>
        <v>-</v>
      </c>
      <c r="BZ147" s="123" t="str">
        <f>IF($O147&gt;=BZ$1,INDEX(整列!$A$2:$K$3512,MATCH($A147,整列!$A$2:$A$3512,0)+BZ$1-1,11),"-")</f>
        <v>-</v>
      </c>
      <c r="CA147" s="123" t="str">
        <f>IF($O147&gt;=CA$1,INDEX(整列!$A$2:$K$3512,MATCH($A147,整列!$A$2:$A$3512,0)+CA$1-1,11),"-")</f>
        <v>-</v>
      </c>
      <c r="CB147" s="123" t="str">
        <f>IF($O147&gt;=CB$1,INDEX(整列!$A$2:$K$3512,MATCH($A147,整列!$A$2:$A$3512,0)+CB$1-1,11),"-")</f>
        <v>-</v>
      </c>
      <c r="CC147" s="123" t="str">
        <f>IF($O147&gt;=CC$1,INDEX(整列!$A$2:$K$3512,MATCH($A147,整列!$A$2:$A$3512,0)+CC$1-1,11),"-")</f>
        <v>-</v>
      </c>
      <c r="CD147" s="123" t="str">
        <f>IF($O147&gt;=CD$1,INDEX(整列!$A$2:$K$3512,MATCH($A147,整列!$A$2:$A$3512,0)+CD$1-1,11),"-")</f>
        <v>-</v>
      </c>
      <c r="CE147" s="123" t="str">
        <f>IF($O147&gt;=CE$1,INDEX(整列!$A$2:$K$3512,MATCH($A147,整列!$A$2:$A$3512,0)+CE$1-1,11),"-")</f>
        <v>-</v>
      </c>
      <c r="CF147" s="123" t="str">
        <f>IF($O147&gt;=CF$1,INDEX(整列!$A$2:$K$3512,MATCH($A147,整列!$A$2:$A$3512,0)+CF$1-1,11),"-")</f>
        <v>-</v>
      </c>
      <c r="CG147" s="123" t="str">
        <f>IF($O147&gt;=CG$1,INDEX(整列!$A$2:$K$3512,MATCH($A147,整列!$A$2:$A$3512,0)+CG$1-1,11),"-")</f>
        <v>-</v>
      </c>
      <c r="CH147" s="123" t="str">
        <f>IF($O147&gt;=CH$1,INDEX(整列!$A$2:$K$3512,MATCH($A147,整列!$A$2:$A$3512,0)+CH$1-1,11),"-")</f>
        <v>-</v>
      </c>
      <c r="CI147" s="123" t="str">
        <f>IF($O147&gt;=CI$1,INDEX(整列!$A$2:$K$3512,MATCH($A147,整列!$A$2:$A$3512,0)+CI$1-1,11),"-")</f>
        <v>-</v>
      </c>
      <c r="CJ147" s="123" t="str">
        <f>IF($O147&gt;=CJ$1,INDEX(整列!$A$2:$K$3512,MATCH($A147,整列!$A$2:$A$3512,0)+CJ$1-1,11),"-")</f>
        <v>-</v>
      </c>
      <c r="CK147" s="123" t="str">
        <f>IF($O147&gt;=CK$1,INDEX(整列!$A$2:$K$3512,MATCH($A147,整列!$A$2:$A$3512,0)+CK$1-1,11),"-")</f>
        <v>-</v>
      </c>
      <c r="CL147" s="123" t="str">
        <f>IF($O147&gt;=CL$1,INDEX(整列!$A$2:$K$3512,MATCH($A147,整列!$A$2:$A$3512,0)+CL$1-1,11),"-")</f>
        <v>-</v>
      </c>
      <c r="CM147" s="123" t="str">
        <f>IF($O147&gt;=CM$1,INDEX(整列!$A$2:$K$3512,MATCH($A147,整列!$A$2:$A$3512,0)+CM$1-1,11),"-")</f>
        <v>-</v>
      </c>
      <c r="CN147" s="123" t="str">
        <f>IF($O147&gt;=CN$1,INDEX(整列!$A$2:$K$3512,MATCH($A147,整列!$A$2:$A$3512,0)+CN$1-1,11),"-")</f>
        <v>-</v>
      </c>
      <c r="CO147" s="123" t="str">
        <f>IF($O147&gt;=CO$1,INDEX(整列!$A$2:$K$3512,MATCH($A147,整列!$A$2:$A$3512,0)+CO$1-1,11),"-")</f>
        <v>-</v>
      </c>
      <c r="CP147" s="123" t="str">
        <f>IF($O147&gt;=CP$1,INDEX(整列!$A$2:$K$3512,MATCH($A147,整列!$A$2:$A$3512,0)+CP$1-1,11),"-")</f>
        <v>-</v>
      </c>
      <c r="CQ147" s="123" t="str">
        <f>IF($O147&gt;=CQ$1,INDEX(整列!$A$2:$K$3512,MATCH($A147,整列!$A$2:$A$3512,0)+CQ$1-1,11),"-")</f>
        <v>-</v>
      </c>
      <c r="CR147" s="123" t="str">
        <f>IF($O147&gt;=CR$1,INDEX(整列!$A$2:$K$3512,MATCH($A147,整列!$A$2:$A$3512,0)+CR$1-1,11),"-")</f>
        <v>-</v>
      </c>
      <c r="CS147" s="123" t="str">
        <f>IF($O147&gt;=CS$1,INDEX(整列!$A$2:$K$3512,MATCH($A147,整列!$A$2:$A$3512,0)+CS$1-1,11),"-")</f>
        <v>-</v>
      </c>
      <c r="CT147" s="123" t="str">
        <f>IF($O147&gt;=CT$1,INDEX(整列!$A$2:$K$3512,MATCH($A147,整列!$A$2:$A$3512,0)+CT$1-1,11),"-")</f>
        <v>-</v>
      </c>
      <c r="CU147" s="123" t="str">
        <f>IF($O147&gt;=CU$1,INDEX(整列!$A$2:$K$3512,MATCH($A147,整列!$A$2:$A$3512,0)+CU$1-1,11),"-")</f>
        <v>-</v>
      </c>
      <c r="CV147" s="123" t="str">
        <f>IF($O147&gt;=CV$1,INDEX(整列!$A$2:$K$3512,MATCH($A147,整列!$A$2:$A$3512,0)+CV$1-1,11),"-")</f>
        <v>-</v>
      </c>
      <c r="CW147" s="123" t="str">
        <f>IF($O147&gt;=CW$1,INDEX(整列!$A$2:$K$3512,MATCH($A147,整列!$A$2:$A$3512,0)+CW$1-1,11),"-")</f>
        <v>-</v>
      </c>
      <c r="CX147" s="123" t="str">
        <f>IF($O147&gt;=CX$1,INDEX(整列!$A$2:$K$3512,MATCH($A147,整列!$A$2:$A$3512,0)+CX$1-1,11),"-")</f>
        <v>-</v>
      </c>
      <c r="CY147" s="123" t="str">
        <f>IF($O147&gt;=CY$1,INDEX(整列!$A$2:$K$3512,MATCH($A147,整列!$A$2:$A$3512,0)+CY$1-1,11),"-")</f>
        <v>-</v>
      </c>
      <c r="CZ147" s="123" t="str">
        <f>IF($O147&gt;=CZ$1,INDEX(整列!$A$2:$K$3512,MATCH($A147,整列!$A$2:$A$3512,0)+CZ$1-1,11),"-")</f>
        <v>-</v>
      </c>
      <c r="DA147" s="123" t="str">
        <f>IF($O147&gt;=DA$1,INDEX(整列!$A$2:$K$3512,MATCH($A147,整列!$A$2:$A$3512,0)+DA$1-1,11),"-")</f>
        <v>-</v>
      </c>
      <c r="DB147" s="123" t="str">
        <f>IF($O147&gt;=DB$1,INDEX(整列!$A$2:$K$3512,MATCH($A147,整列!$A$2:$A$3512,0)+DB$1-1,11),"-")</f>
        <v>-</v>
      </c>
      <c r="DC147" s="123" t="str">
        <f>IF($O147&gt;=DC$1,INDEX(整列!$A$2:$K$3512,MATCH($A147,整列!$A$2:$A$3512,0)+DC$1-1,11),"-")</f>
        <v>-</v>
      </c>
      <c r="DD147" s="123" t="str">
        <f>IF($O147&gt;=DD$1,INDEX(整列!$A$2:$K$3512,MATCH($A147,整列!$A$2:$A$3512,0)+DD$1-1,11),"-")</f>
        <v>-</v>
      </c>
      <c r="DE147" s="123" t="str">
        <f>IF($O147&gt;=DE$1,INDEX(整列!$A$2:$K$3512,MATCH($A147,整列!$A$2:$A$3512,0)+DE$1-1,11),"-")</f>
        <v>-</v>
      </c>
      <c r="DF147" s="123" t="str">
        <f>IF($O147&gt;=DF$1,INDEX(整列!$A$2:$K$3512,MATCH($A147,整列!$A$2:$A$3512,0)+DF$1-1,11),"-")</f>
        <v>-</v>
      </c>
      <c r="DG147" s="123" t="str">
        <f>IF($O147&gt;=DG$1,INDEX(整列!$A$2:$K$3512,MATCH($A147,整列!$A$2:$A$3512,0)+DG$1-1,11),"-")</f>
        <v>-</v>
      </c>
      <c r="DH147" s="123" t="str">
        <f>IF($O147&gt;=DH$1,INDEX(整列!$A$2:$K$3512,MATCH($A147,整列!$A$2:$A$3512,0)+DH$1-1,11),"-")</f>
        <v>-</v>
      </c>
      <c r="DI147" s="123" t="str">
        <f>IF($O147&gt;=DI$1,INDEX(整列!$A$2:$K$3512,MATCH($A147,整列!$A$2:$A$3512,0)+DI$1-1,11),"-")</f>
        <v>-</v>
      </c>
      <c r="DJ147" s="123" t="str">
        <f>IF($O147&gt;=DJ$1,INDEX(整列!$A$2:$K$3512,MATCH($A147,整列!$A$2:$A$3512,0)+DJ$1-1,11),"-")</f>
        <v>-</v>
      </c>
      <c r="DK147" s="123" t="str">
        <f>IF($O147&gt;=DK$1,INDEX(整列!$A$2:$K$3512,MATCH($A147,整列!$A$2:$A$3512,0)+DK$1-1,11),"-")</f>
        <v>-</v>
      </c>
      <c r="DL147" s="123" t="str">
        <f>IF($O147&gt;=DL$1,INDEX(整列!$A$2:$K$3512,MATCH($A147,整列!$A$2:$A$3512,0)+DL$1-1,11),"-")</f>
        <v>-</v>
      </c>
      <c r="DM147" s="123" t="str">
        <f>IF($O147&gt;=DM$1,INDEX(整列!$A$2:$K$3512,MATCH($A147,整列!$A$2:$A$3512,0)+DM$1-1,11),"-")</f>
        <v>-</v>
      </c>
      <c r="DN147" s="123" t="str">
        <f>IF($O147&gt;=DN$1,INDEX(整列!$A$2:$K$3512,MATCH($A147,整列!$A$2:$A$3512,0)+DN$1-1,11),"-")</f>
        <v>-</v>
      </c>
      <c r="DO147" s="123" t="str">
        <f>IF($O147&gt;=DO$1,INDEX(整列!$A$2:$K$3512,MATCH($A147,整列!$A$2:$A$3512,0)+DO$1-1,11),"-")</f>
        <v>-</v>
      </c>
      <c r="DP147" s="123" t="str">
        <f>IF($O147&gt;=DP$1,INDEX(整列!$A$2:$K$3512,MATCH($A147,整列!$A$2:$A$3512,0)+DP$1-1,11),"-")</f>
        <v>-</v>
      </c>
      <c r="DQ147" s="123" t="str">
        <f>IF($O147&gt;=DQ$1,INDEX(整列!$A$2:$K$3512,MATCH($A147,整列!$A$2:$A$3512,0)+DQ$1-1,11),"-")</f>
        <v>-</v>
      </c>
      <c r="DR147" s="123" t="str">
        <f>IF($O147&gt;=DR$1,INDEX(整列!$A$2:$K$3512,MATCH($A147,整列!$A$2:$A$3512,0)+DR$1-1,11),"-")</f>
        <v>-</v>
      </c>
      <c r="DS147" s="123" t="str">
        <f>IF($O147&gt;=DS$1,INDEX(整列!$A$2:$K$3512,MATCH($A147,整列!$A$2:$A$3512,0)+DS$1-1,11),"-")</f>
        <v>-</v>
      </c>
      <c r="DT147" s="123" t="str">
        <f>IF($O147&gt;=DT$1,INDEX(整列!$A$2:$K$3512,MATCH($A147,整列!$A$2:$A$3512,0)+DT$1-1,11),"-")</f>
        <v>-</v>
      </c>
      <c r="DU147" s="123" t="str">
        <f>IF($O147&gt;=DU$1,INDEX(整列!$A$2:$K$3512,MATCH($A147,整列!$A$2:$A$3512,0)+DU$1-1,11),"-")</f>
        <v>-</v>
      </c>
      <c r="DV147" s="123" t="str">
        <f>IF($O147&gt;=DV$1,INDEX(整列!$A$2:$K$3512,MATCH($A147,整列!$A$2:$A$3512,0)+DV$1-1,11),"-")</f>
        <v>-</v>
      </c>
      <c r="DW147" s="123" t="str">
        <f>IF($O147&gt;=DW$1,INDEX(整列!$A$2:$K$3512,MATCH($A147,整列!$A$2:$A$3512,0)+DW$1-1,11),"-")</f>
        <v>-</v>
      </c>
      <c r="DX147" s="123" t="str">
        <f>IF($O147&gt;=DX$1,INDEX(整列!$A$2:$K$3512,MATCH($A147,整列!$A$2:$A$3512,0)+DX$1-1,11),"-")</f>
        <v>-</v>
      </c>
      <c r="DY147" s="123" t="str">
        <f>IF($O147&gt;=DY$1,INDEX(整列!$A$2:$K$3512,MATCH($A147,整列!$A$2:$A$3512,0)+DY$1-1,11),"-")</f>
        <v>-</v>
      </c>
      <c r="DZ147" s="123" t="str">
        <f>IF($O147&gt;=DZ$1,INDEX(整列!$A$2:$K$3512,MATCH($A147,整列!$A$2:$A$3512,0)+DZ$1-1,11),"-")</f>
        <v>-</v>
      </c>
      <c r="EA147" s="123" t="str">
        <f>IF($O147&gt;=EA$1,INDEX(整列!$A$2:$K$3512,MATCH($A147,整列!$A$2:$A$3512,0)+EA$1-1,11),"-")</f>
        <v>-</v>
      </c>
      <c r="EB147" s="123" t="str">
        <f>IF($O147&gt;=EB$1,INDEX(整列!$A$2:$K$3512,MATCH($A147,整列!$A$2:$A$3512,0)+EB$1-1,11),"-")</f>
        <v>-</v>
      </c>
      <c r="EC147" s="123" t="str">
        <f>IF($O147&gt;=EC$1,INDEX(整列!$A$2:$K$3512,MATCH($A147,整列!$A$2:$A$3512,0)+EC$1-1,11),"-")</f>
        <v>-</v>
      </c>
      <c r="ED147" s="123" t="str">
        <f>IF($O147&gt;=ED$1,INDEX(整列!$A$2:$K$3512,MATCH($A147,整列!$A$2:$A$3512,0)+ED$1-1,11),"-")</f>
        <v>-</v>
      </c>
      <c r="EE147" s="123" t="str">
        <f>IF($O147&gt;=EE$1,INDEX(整列!$A$2:$K$3512,MATCH($A147,整列!$A$2:$A$3512,0)+EE$1-1,11),"-")</f>
        <v>-</v>
      </c>
      <c r="EF147" s="123" t="str">
        <f>IF($O147&gt;=EF$1,INDEX(整列!$A$2:$K$3512,MATCH($A147,整列!$A$2:$A$3512,0)+EF$1-1,11),"-")</f>
        <v>-</v>
      </c>
      <c r="EG147" s="123" t="str">
        <f>IF($O147&gt;=EG$1,INDEX(整列!$A$2:$K$3512,MATCH($A147,整列!$A$2:$A$3512,0)+EG$1-1,11),"-")</f>
        <v>-</v>
      </c>
      <c r="EH147" s="123" t="str">
        <f>IF($O147&gt;=EH$1,INDEX(整列!$A$2:$K$3512,MATCH($A147,整列!$A$2:$A$3512,0)+EH$1-1,11),"-")</f>
        <v>-</v>
      </c>
      <c r="EI147" s="123" t="str">
        <f>IF($O147&gt;=EI$1,INDEX(整列!$A$2:$K$3512,MATCH($A147,整列!$A$2:$A$3512,0)+EI$1-1,11),"-")</f>
        <v>-</v>
      </c>
      <c r="EJ147" s="123" t="str">
        <f>IF($O147&gt;=EJ$1,INDEX(整列!$A$2:$K$3512,MATCH($A147,整列!$A$2:$A$3512,0)+EJ$1-1,11),"-")</f>
        <v>-</v>
      </c>
      <c r="EK147" s="123" t="str">
        <f>IF($O147&gt;=EK$1,INDEX(整列!$A$2:$K$3512,MATCH($A147,整列!$A$2:$A$3512,0)+EK$1-1,11),"-")</f>
        <v>-</v>
      </c>
      <c r="EL147" s="123" t="str">
        <f>IF($O147&gt;=EL$1,INDEX(整列!$A$2:$K$3512,MATCH($A147,整列!$A$2:$A$3512,0)+EL$1-1,11),"-")</f>
        <v>-</v>
      </c>
      <c r="EM147" s="123" t="str">
        <f>IF($O147&gt;=EM$1,INDEX(整列!$A$2:$K$3512,MATCH($A147,整列!$A$2:$A$3512,0)+EM$1-1,11),"-")</f>
        <v>-</v>
      </c>
      <c r="EN147" s="123" t="str">
        <f>IF($O147&gt;=EN$1,INDEX(整列!$A$2:$K$3512,MATCH($A147,整列!$A$2:$A$3512,0)+EN$1-1,11),"-")</f>
        <v>-</v>
      </c>
      <c r="EO147" s="123" t="str">
        <f>IF($O147&gt;=EO$1,INDEX(整列!$A$2:$K$3512,MATCH($A147,整列!$A$2:$A$3512,0)+EO$1-1,11),"-")</f>
        <v>-</v>
      </c>
      <c r="EP147" s="123" t="str">
        <f>IF($O147&gt;=EP$1,INDEX(整列!$A$2:$K$3512,MATCH($A147,整列!$A$2:$A$3512,0)+EP$1-1,11),"-")</f>
        <v>-</v>
      </c>
      <c r="EQ147" s="123" t="str">
        <f>IF($O147&gt;=EQ$1,INDEX(整列!$A$2:$K$3512,MATCH($A147,整列!$A$2:$A$3512,0)+EQ$1-1,11),"-")</f>
        <v>-</v>
      </c>
      <c r="ER147" s="123" t="str">
        <f>IF($O147&gt;=ER$1,INDEX(整列!$A$2:$K$3512,MATCH($A147,整列!$A$2:$A$3512,0)+ER$1-1,11),"-")</f>
        <v>-</v>
      </c>
      <c r="ES147" s="123" t="str">
        <f>IF($O147&gt;=ES$1,INDEX(整列!$A$2:$K$3512,MATCH($A147,整列!$A$2:$A$3512,0)+ES$1-1,11),"-")</f>
        <v>-</v>
      </c>
      <c r="ET147" s="123" t="str">
        <f>IF($O147&gt;=ET$1,INDEX(整列!$A$2:$K$3512,MATCH($A147,整列!$A$2:$A$3512,0)+ET$1-1,11),"-")</f>
        <v>-</v>
      </c>
      <c r="EU147" s="123" t="str">
        <f>IF($O147&gt;=EU$1,INDEX(整列!$A$2:$K$3512,MATCH($A147,整列!$A$2:$A$3512,0)+EU$1-1,11),"-")</f>
        <v>-</v>
      </c>
      <c r="EV147" s="123" t="str">
        <f>IF($O147&gt;=EV$1,INDEX(整列!$A$2:$K$3512,MATCH($A147,整列!$A$2:$A$3512,0)+EV$1-1,11),"-")</f>
        <v>-</v>
      </c>
      <c r="EW147" s="123" t="str">
        <f>IF($O147&gt;=EW$1,INDEX(整列!$A$2:$K$3512,MATCH($A147,整列!$A$2:$A$3512,0)+EW$1-1,11),"-")</f>
        <v>-</v>
      </c>
      <c r="EX147" s="123" t="str">
        <f>IF($O147&gt;=EX$1,INDEX(整列!$A$2:$K$3512,MATCH($A147,整列!$A$2:$A$3512,0)+EX$1-1,11),"-")</f>
        <v>-</v>
      </c>
      <c r="EY147" s="123" t="str">
        <f>IF($O147&gt;=EY$1,INDEX(整列!$A$2:$K$3512,MATCH($A147,整列!$A$2:$A$3512,0)+EY$1-1,11),"-")</f>
        <v>-</v>
      </c>
      <c r="EZ147" s="123" t="str">
        <f>IF($O147&gt;=EZ$1,INDEX(整列!$A$2:$K$3512,MATCH($A147,整列!$A$2:$A$3512,0)+EZ$1-1,11),"-")</f>
        <v>-</v>
      </c>
      <c r="FA147" s="123" t="str">
        <f>IF($O147&gt;=FA$1,INDEX(整列!$A$2:$K$3512,MATCH($A147,整列!$A$2:$A$3512,0)+FA$1-1,11),"-")</f>
        <v>-</v>
      </c>
      <c r="FB147" s="123" t="str">
        <f>IF($O147&gt;=FB$1,INDEX(整列!$A$2:$K$3512,MATCH($A147,整列!$A$2:$A$3512,0)+FB$1-1,11),"-")</f>
        <v>-</v>
      </c>
      <c r="FC147" s="123" t="str">
        <f>IF($O147&gt;=FC$1,INDEX(整列!$A$2:$K$3512,MATCH($A147,整列!$A$2:$A$3512,0)+FC$1-1,11),"-")</f>
        <v>-</v>
      </c>
      <c r="FD147" s="123" t="str">
        <f>IF($O147&gt;=FD$1,INDEX(整列!$A$2:$K$3512,MATCH($A147,整列!$A$2:$A$3512,0)+FD$1-1,11),"-")</f>
        <v>-</v>
      </c>
      <c r="FE147" s="123" t="str">
        <f>IF($O147&gt;=FE$1,INDEX(整列!$A$2:$K$3512,MATCH($A147,整列!$A$2:$A$3512,0)+FE$1-1,11),"-")</f>
        <v>-</v>
      </c>
      <c r="FF147" s="123" t="str">
        <f>IF($O147&gt;=FF$1,INDEX(整列!$A$2:$K$3512,MATCH($A147,整列!$A$2:$A$3512,0)+FF$1-1,11),"-")</f>
        <v>-</v>
      </c>
      <c r="FG147" s="123" t="str">
        <f>IF($O147&gt;=FG$1,INDEX(整列!$A$2:$K$3512,MATCH($A147,整列!$A$2:$A$3512,0)+FG$1-1,11),"-")</f>
        <v>-</v>
      </c>
      <c r="FH147" s="123" t="str">
        <f>IF($O147&gt;=FH$1,INDEX(整列!$A$2:$K$3512,MATCH($A147,整列!$A$2:$A$3512,0)+FH$1-1,11),"-")</f>
        <v>-</v>
      </c>
      <c r="FI147" s="123" t="str">
        <f>IF($O147&gt;=FI$1,INDEX(整列!$A$2:$K$3512,MATCH($A147,整列!$A$2:$A$3512,0)+FI$1-1,11),"-")</f>
        <v>-</v>
      </c>
      <c r="FJ147" s="123" t="str">
        <f>IF($O147&gt;=FJ$1,INDEX(整列!$A$2:$K$3512,MATCH($A147,整列!$A$2:$A$3512,0)+FJ$1-1,11),"-")</f>
        <v>-</v>
      </c>
      <c r="FK147" s="123" t="str">
        <f>IF($O147&gt;=FK$1,INDEX(整列!$A$2:$K$3512,MATCH($A147,整列!$A$2:$A$3512,0)+FK$1-1,11),"-")</f>
        <v>-</v>
      </c>
      <c r="FL147" s="123" t="str">
        <f>IF($O147&gt;=FL$1,INDEX(整列!$A$2:$K$3512,MATCH($A147,整列!$A$2:$A$3512,0)+FL$1-1,11),"-")</f>
        <v>-</v>
      </c>
      <c r="FM147" s="123" t="str">
        <f>IF($O147&gt;=FM$1,INDEX(整列!$A$2:$K$3512,MATCH($A147,整列!$A$2:$A$3512,0)+FM$1-1,11),"-")</f>
        <v>-</v>
      </c>
      <c r="FN147" s="123" t="str">
        <f>IF($O147&gt;=FN$1,INDEX(整列!$A$2:$K$3512,MATCH($A147,整列!$A$2:$A$3512,0)+FN$1-1,11),"-")</f>
        <v>-</v>
      </c>
      <c r="FO147" s="123" t="str">
        <f>IF($O147&gt;=FO$1,INDEX(整列!$A$2:$K$3512,MATCH($A147,整列!$A$2:$A$3512,0)+FO$1-1,11),"-")</f>
        <v>-</v>
      </c>
      <c r="FP147" s="123" t="str">
        <f>IF($O147&gt;=FP$1,INDEX(整列!$A$2:$K$3512,MATCH($A147,整列!$A$2:$A$3512,0)+FP$1-1,11),"-")</f>
        <v>-</v>
      </c>
      <c r="FQ147" s="123" t="str">
        <f>IF($O147&gt;=FQ$1,INDEX(整列!$A$2:$K$3512,MATCH($A147,整列!$A$2:$A$3512,0)+FQ$1-1,11),"-")</f>
        <v>-</v>
      </c>
      <c r="FR147" s="123" t="str">
        <f>IF($O147&gt;=FR$1,INDEX(整列!$A$2:$K$3512,MATCH($A147,整列!$A$2:$A$3512,0)+FR$1-1,11),"-")</f>
        <v>-</v>
      </c>
      <c r="FS147" s="123" t="str">
        <f>IF($O147&gt;=FS$1,INDEX(整列!$A$2:$K$3512,MATCH($A147,整列!$A$2:$A$3512,0)+FS$1-1,11),"-")</f>
        <v>-</v>
      </c>
      <c r="FT147" s="123" t="str">
        <f>IF($O147&gt;=FT$1,INDEX(整列!$A$2:$K$3512,MATCH($A147,整列!$A$2:$A$3512,0)+FT$1-1,11),"-")</f>
        <v>-</v>
      </c>
      <c r="FU147" s="123" t="str">
        <f>IF($O147&gt;=FU$1,INDEX(整列!$A$2:$K$3512,MATCH($A147,整列!$A$2:$A$3512,0)+FU$1-1,11),"-")</f>
        <v>-</v>
      </c>
      <c r="FV147" s="123" t="str">
        <f>IF($O147&gt;=FV$1,INDEX(整列!$A$2:$K$3512,MATCH($A147,整列!$A$2:$A$3512,0)+FV$1-1,11),"-")</f>
        <v>-</v>
      </c>
      <c r="FW147" s="123" t="str">
        <f>IF($O147&gt;=FW$1,INDEX(整列!$A$2:$K$3512,MATCH($A147,整列!$A$2:$A$3512,0)+FW$1-1,11),"-")</f>
        <v>-</v>
      </c>
      <c r="FX147" s="123" t="str">
        <f>IF($O147&gt;=FX$1,INDEX(整列!$A$2:$K$3512,MATCH($A147,整列!$A$2:$A$3512,0)+FX$1-1,11),"-")</f>
        <v>-</v>
      </c>
      <c r="FY147" s="123" t="str">
        <f>IF($O147&gt;=FY$1,INDEX(整列!$A$2:$K$3512,MATCH($A147,整列!$A$2:$A$3512,0)+FY$1-1,11),"-")</f>
        <v>-</v>
      </c>
      <c r="FZ147" s="123" t="str">
        <f>IF($O147&gt;=FZ$1,INDEX(整列!$A$2:$K$3512,MATCH($A147,整列!$A$2:$A$3512,0)+FZ$1-1,11),"-")</f>
        <v>-</v>
      </c>
      <c r="GA147" s="123" t="str">
        <f>IF($O147&gt;=GA$1,INDEX(整列!$A$2:$K$3512,MATCH($A147,整列!$A$2:$A$3512,0)+GA$1-1,11),"-")</f>
        <v>-</v>
      </c>
      <c r="GB147" s="123" t="str">
        <f>IF($O147&gt;=GB$1,INDEX(整列!$A$2:$K$3512,MATCH($A147,整列!$A$2:$A$3512,0)+GB$1-1,11),"-")</f>
        <v>-</v>
      </c>
      <c r="GC147" s="123" t="str">
        <f>IF($O147&gt;=GC$1,INDEX(整列!$A$2:$K$3512,MATCH($A147,整列!$A$2:$A$3512,0)+GC$1-1,11),"-")</f>
        <v>-</v>
      </c>
      <c r="GD147" s="123" t="str">
        <f>IF($O147&gt;=GD$1,INDEX(整列!$A$2:$K$3512,MATCH($A147,整列!$A$2:$A$3512,0)+GD$1-1,11),"-")</f>
        <v>-</v>
      </c>
      <c r="GE147" s="123" t="str">
        <f>IF($O147&gt;=GE$1,INDEX(整列!$A$2:$K$3512,MATCH($A147,整列!$A$2:$A$3512,0)+GE$1-1,11),"-")</f>
        <v>-</v>
      </c>
      <c r="GF147" s="123" t="str">
        <f>IF($O147&gt;=GF$1,INDEX(整列!$A$2:$K$3512,MATCH($A147,整列!$A$2:$A$3512,0)+GF$1-1,11),"-")</f>
        <v>-</v>
      </c>
      <c r="GG147" s="123" t="str">
        <f>IF($O147&gt;=GG$1,INDEX(整列!$A$2:$K$3512,MATCH($A147,整列!$A$2:$A$3512,0)+GG$1-1,11),"-")</f>
        <v>-</v>
      </c>
      <c r="GH147" s="123" t="str">
        <f>IF($O147&gt;=GH$1,INDEX(整列!$A$2:$K$3512,MATCH($A147,整列!$A$2:$A$3512,0)+GH$1-1,11),"-")</f>
        <v>-</v>
      </c>
      <c r="GI147" s="123" t="str">
        <f>IF($O147&gt;=GI$1,INDEX(整列!$A$2:$K$3512,MATCH($A147,整列!$A$2:$A$3512,0)+GI$1-1,11),"-")</f>
        <v>-</v>
      </c>
      <c r="GJ147" s="123" t="str">
        <f>IF($O147&gt;=GJ$1,INDEX(整列!$A$2:$K$3512,MATCH($A147,整列!$A$2:$A$3512,0)+GJ$1-1,11),"-")</f>
        <v>-</v>
      </c>
      <c r="GK147" s="123" t="str">
        <f>IF($O147&gt;=GK$1,INDEX(整列!$A$2:$K$3512,MATCH($A147,整列!$A$2:$A$3512,0)+GK$1-1,11),"-")</f>
        <v>-</v>
      </c>
      <c r="GL147" s="123" t="str">
        <f>IF($O147&gt;=GL$1,INDEX(整列!$A$2:$K$3512,MATCH($A147,整列!$A$2:$A$3512,0)+GL$1-1,11),"-")</f>
        <v>-</v>
      </c>
      <c r="GM147" s="123" t="str">
        <f>IF($O147&gt;=GM$1,INDEX(整列!$A$2:$K$3512,MATCH($A147,整列!$A$2:$A$3512,0)+GM$1-1,11),"-")</f>
        <v>-</v>
      </c>
      <c r="GN147" s="123" t="str">
        <f>IF($O147&gt;=GN$1,INDEX(整列!$A$2:$K$3512,MATCH($A147,整列!$A$2:$A$3512,0)+GN$1-1,11),"-")</f>
        <v>-</v>
      </c>
      <c r="GO147" s="123" t="str">
        <f>IF($O147&gt;=GO$1,INDEX(整列!$A$2:$K$3512,MATCH($A147,整列!$A$2:$A$3512,0)+GO$1-1,11),"-")</f>
        <v>-</v>
      </c>
      <c r="GP147" s="123" t="str">
        <f>IF($O147&gt;=GP$1,INDEX(整列!$A$2:$K$3512,MATCH($A147,整列!$A$2:$A$3512,0)+GP$1-1,11),"-")</f>
        <v>-</v>
      </c>
      <c r="GQ147" s="123" t="str">
        <f>IF($O147&gt;=GQ$1,INDEX(整列!$A$2:$K$3512,MATCH($A147,整列!$A$2:$A$3512,0)+GQ$1-1,11),"-")</f>
        <v>-</v>
      </c>
      <c r="GR147" s="123" t="str">
        <f>IF($O147&gt;=GR$1,INDEX(整列!$A$2:$K$3512,MATCH($A147,整列!$A$2:$A$3512,0)+GR$1-1,11),"-")</f>
        <v>-</v>
      </c>
      <c r="GS147" s="123" t="str">
        <f>IF($O147&gt;=GS$1,INDEX(整列!$A$2:$K$3512,MATCH($A147,整列!$A$2:$A$3512,0)+GS$1-1,11),"-")</f>
        <v>-</v>
      </c>
      <c r="GT147" s="123" t="str">
        <f>IF($O147&gt;=GT$1,INDEX(整列!$A$2:$K$3512,MATCH($A147,整列!$A$2:$A$3512,0)+GT$1-1,11),"-")</f>
        <v>-</v>
      </c>
      <c r="GU147" s="123" t="str">
        <f>IF($O147&gt;=GU$1,INDEX(整列!$A$2:$K$3512,MATCH($A147,整列!$A$2:$A$3512,0)+GU$1-1,11),"-")</f>
        <v>-</v>
      </c>
      <c r="GV147" s="123" t="str">
        <f>IF($O147&gt;=GV$1,INDEX(整列!$A$2:$K$3512,MATCH($A147,整列!$A$2:$A$3512,0)+GV$1-1,11),"-")</f>
        <v>-</v>
      </c>
      <c r="GW147" s="123" t="str">
        <f>IF($O147&gt;=GW$1,INDEX(整列!$A$2:$K$3512,MATCH($A147,整列!$A$2:$A$3512,0)+GW$1-1,11),"-")</f>
        <v>-</v>
      </c>
      <c r="GX147" s="123" t="str">
        <f>IF($O147&gt;=GX$1,INDEX(整列!$A$2:$K$3512,MATCH($A147,整列!$A$2:$A$3512,0)+GX$1-1,11),"-")</f>
        <v>-</v>
      </c>
      <c r="GY147" s="123" t="str">
        <f>IF($O147&gt;=GY$1,INDEX(整列!$A$2:$K$3512,MATCH($A147,整列!$A$2:$A$3512,0)+GY$1-1,11),"-")</f>
        <v>-</v>
      </c>
      <c r="GZ147" s="123" t="str">
        <f>IF($O147&gt;=GZ$1,INDEX(整列!$A$2:$K$3512,MATCH($A147,整列!$A$2:$A$3512,0)+GZ$1-1,11),"-")</f>
        <v>-</v>
      </c>
      <c r="HA147" s="123" t="str">
        <f>IF($O147&gt;=HA$1,INDEX(整列!$A$2:$K$3512,MATCH($A147,整列!$A$2:$A$3512,0)+HA$1-1,11),"-")</f>
        <v>-</v>
      </c>
      <c r="HB147" s="123" t="str">
        <f>IF($O147&gt;=HB$1,INDEX(整列!$A$2:$K$3512,MATCH($A147,整列!$A$2:$A$3512,0)+HB$1-1,11),"-")</f>
        <v>-</v>
      </c>
      <c r="HC147" s="123" t="str">
        <f>IF($O147&gt;=HC$1,INDEX(整列!$A$2:$K$3512,MATCH($A147,整列!$A$2:$A$3512,0)+HC$1-1,11),"-")</f>
        <v>-</v>
      </c>
      <c r="HD147" s="123" t="str">
        <f>IF($O147&gt;=HD$1,INDEX(整列!$A$2:$K$3512,MATCH($A147,整列!$A$2:$A$3512,0)+HD$1-1,11),"-")</f>
        <v>-</v>
      </c>
      <c r="HE147" s="123" t="str">
        <f>IF($O147&gt;=HE$1,INDEX(整列!$A$2:$K$3512,MATCH($A147,整列!$A$2:$A$3512,0)+HE$1-1,11),"-")</f>
        <v>-</v>
      </c>
      <c r="HF147" s="123" t="str">
        <f>IF($O147&gt;=HF$1,INDEX(整列!$A$2:$K$3512,MATCH($A147,整列!$A$2:$A$3512,0)+HF$1-1,11),"-")</f>
        <v>-</v>
      </c>
      <c r="HG147" s="123" t="str">
        <f>IF($O147&gt;=HG$1,INDEX(整列!$A$2:$K$3512,MATCH($A147,整列!$A$2:$A$3512,0)+HG$1-1,11),"-")</f>
        <v>-</v>
      </c>
      <c r="HH147" s="123" t="str">
        <f>IF($O147&gt;=HH$1,INDEX(整列!$A$2:$K$3512,MATCH($A147,整列!$A$2:$A$3512,0)+HH$1-1,11),"-")</f>
        <v>-</v>
      </c>
      <c r="HI147" s="123" t="str">
        <f>IF($O147&gt;=HI$1,INDEX(整列!$A$2:$K$3512,MATCH($A147,整列!$A$2:$A$3512,0)+HI$1-1,11),"-")</f>
        <v>-</v>
      </c>
      <c r="HJ147" s="123" t="str">
        <f>IF($O147&gt;=HJ$1,INDEX(整列!$A$2:$K$3512,MATCH($A147,整列!$A$2:$A$3512,0)+HJ$1-1,11),"-")</f>
        <v>-</v>
      </c>
      <c r="HK147" s="123" t="str">
        <f>IF($O147&gt;=HK$1,INDEX(整列!$A$2:$K$3512,MATCH($A147,整列!$A$2:$A$3512,0)+HK$1-1,11),"-")</f>
        <v>-</v>
      </c>
      <c r="HL147" s="123" t="str">
        <f>IF($O147&gt;=HL$1,INDEX(整列!$A$2:$K$3512,MATCH($A147,整列!$A$2:$A$3512,0)+HL$1-1,11),"-")</f>
        <v>-</v>
      </c>
      <c r="HP147" s="101" t="str">
        <f t="shared" si="17"/>
        <v>B06-1209-0089</v>
      </c>
      <c r="HQ147" s="115">
        <f>COUNTIF(整列!$A$2:$A$3512,HP147)</f>
        <v>3</v>
      </c>
    </row>
    <row r="148" spans="1:225" ht="13.5">
      <c r="A148" s="48" t="s">
        <v>506</v>
      </c>
      <c r="B148" s="48" t="s">
        <v>370</v>
      </c>
      <c r="C148" s="48" t="s">
        <v>371</v>
      </c>
      <c r="D148" s="48" t="s">
        <v>187</v>
      </c>
      <c r="E148" s="48" t="s">
        <v>312</v>
      </c>
      <c r="F148" s="48" t="s">
        <v>205</v>
      </c>
      <c r="G148" s="48" t="s">
        <v>465</v>
      </c>
      <c r="H148" s="48" t="s">
        <v>205</v>
      </c>
      <c r="I148" s="48" t="s">
        <v>507</v>
      </c>
      <c r="J148" s="48" t="s">
        <v>184</v>
      </c>
      <c r="K148" s="48"/>
      <c r="L148" s="48" t="s">
        <v>181</v>
      </c>
      <c r="M148" s="48" t="s">
        <v>508</v>
      </c>
      <c r="N148" s="119"/>
      <c r="O148" s="120">
        <f>COUNTIF(整列!$A$2:$A$3512,$A148)</f>
        <v>3</v>
      </c>
      <c r="P148" s="121">
        <f t="shared" si="12"/>
        <v>14666.666666666666</v>
      </c>
      <c r="Q148" s="121">
        <f t="shared" si="13"/>
        <v>3306.8951533962422</v>
      </c>
      <c r="R148" s="122">
        <f t="shared" si="14"/>
        <v>18300</v>
      </c>
      <c r="S148" s="121">
        <f t="shared" si="15"/>
        <v>15400</v>
      </c>
      <c r="T148" s="121">
        <f t="shared" si="16"/>
        <v>10300</v>
      </c>
      <c r="U148" s="123">
        <f>IF($O148&gt;=U$1,INDEX(整列!$A$2:$K$3512,MATCH($A148,整列!$A$2:$A$3512,0)+U$1-1,11),"-")</f>
        <v>18300</v>
      </c>
      <c r="V148" s="123">
        <f>IF($O148&gt;=V$1,INDEX(整列!$A$2:$K$3512,MATCH($A148,整列!$A$2:$A$3512,0)+V$1-1,11),"-")</f>
        <v>10300</v>
      </c>
      <c r="W148" s="123">
        <f>IF($O148&gt;=W$1,INDEX(整列!$A$2:$K$3512,MATCH($A148,整列!$A$2:$A$3512,0)+W$1-1,11),"-")</f>
        <v>15400</v>
      </c>
      <c r="X148" s="123" t="str">
        <f>IF($O148&gt;=X$1,INDEX(整列!$A$2:$K$3512,MATCH($A148,整列!$A$2:$A$3512,0)+X$1-1,11),"-")</f>
        <v>-</v>
      </c>
      <c r="Y148" s="123" t="str">
        <f>IF($O148&gt;=Y$1,INDEX(整列!$A$2:$K$3512,MATCH($A148,整列!$A$2:$A$3512,0)+Y$1-1,11),"-")</f>
        <v>-</v>
      </c>
      <c r="Z148" s="123" t="str">
        <f>IF($O148&gt;=Z$1,INDEX(整列!$A$2:$K$3512,MATCH($A148,整列!$A$2:$A$3512,0)+Z$1-1,11),"-")</f>
        <v>-</v>
      </c>
      <c r="AA148" s="123" t="str">
        <f>IF($O148&gt;=AA$1,INDEX(整列!$A$2:$K$3512,MATCH($A148,整列!$A$2:$A$3512,0)+AA$1-1,11),"-")</f>
        <v>-</v>
      </c>
      <c r="AB148" s="123" t="str">
        <f>IF($O148&gt;=AB$1,INDEX(整列!$A$2:$K$3512,MATCH($A148,整列!$A$2:$A$3512,0)+AB$1-1,11),"-")</f>
        <v>-</v>
      </c>
      <c r="AC148" s="123" t="str">
        <f>IF($O148&gt;=AC$1,INDEX(整列!$A$2:$K$3512,MATCH($A148,整列!$A$2:$A$3512,0)+AC$1-1,11),"-")</f>
        <v>-</v>
      </c>
      <c r="AD148" s="123" t="str">
        <f>IF($O148&gt;=AD$1,INDEX(整列!$A$2:$K$3512,MATCH($A148,整列!$A$2:$A$3512,0)+AD$1-1,11),"-")</f>
        <v>-</v>
      </c>
      <c r="AE148" s="123" t="str">
        <f>IF($O148&gt;=AE$1,INDEX(整列!$A$2:$K$3512,MATCH($A148,整列!$A$2:$A$3512,0)+AE$1-1,11),"-")</f>
        <v>-</v>
      </c>
      <c r="AF148" s="123" t="str">
        <f>IF($O148&gt;=AF$1,INDEX(整列!$A$2:$K$3512,MATCH($A148,整列!$A$2:$A$3512,0)+AF$1-1,11),"-")</f>
        <v>-</v>
      </c>
      <c r="AG148" s="123" t="str">
        <f>IF($O148&gt;=AG$1,INDEX(整列!$A$2:$K$3512,MATCH($A148,整列!$A$2:$A$3512,0)+AG$1-1,11),"-")</f>
        <v>-</v>
      </c>
      <c r="AH148" s="123" t="str">
        <f>IF($O148&gt;=AH$1,INDEX(整列!$A$2:$K$3512,MATCH($A148,整列!$A$2:$A$3512,0)+AH$1-1,11),"-")</f>
        <v>-</v>
      </c>
      <c r="AI148" s="123" t="str">
        <f>IF($O148&gt;=AI$1,INDEX(整列!$A$2:$K$3512,MATCH($A148,整列!$A$2:$A$3512,0)+AI$1-1,11),"-")</f>
        <v>-</v>
      </c>
      <c r="AJ148" s="123" t="str">
        <f>IF($O148&gt;=AJ$1,INDEX(整列!$A$2:$K$3512,MATCH($A148,整列!$A$2:$A$3512,0)+AJ$1-1,11),"-")</f>
        <v>-</v>
      </c>
      <c r="AK148" s="123" t="str">
        <f>IF($O148&gt;=AK$1,INDEX(整列!$A$2:$K$3512,MATCH($A148,整列!$A$2:$A$3512,0)+AK$1-1,11),"-")</f>
        <v>-</v>
      </c>
      <c r="AL148" s="123" t="str">
        <f>IF($O148&gt;=AL$1,INDEX(整列!$A$2:$K$3512,MATCH($A148,整列!$A$2:$A$3512,0)+AL$1-1,11),"-")</f>
        <v>-</v>
      </c>
      <c r="AM148" s="123" t="str">
        <f>IF($O148&gt;=AM$1,INDEX(整列!$A$2:$K$3512,MATCH($A148,整列!$A$2:$A$3512,0)+AM$1-1,11),"-")</f>
        <v>-</v>
      </c>
      <c r="AN148" s="123" t="str">
        <f>IF($O148&gt;=AN$1,INDEX(整列!$A$2:$K$3512,MATCH($A148,整列!$A$2:$A$3512,0)+AN$1-1,11),"-")</f>
        <v>-</v>
      </c>
      <c r="AO148" s="123" t="str">
        <f>IF($O148&gt;=AO$1,INDEX(整列!$A$2:$K$3512,MATCH($A148,整列!$A$2:$A$3512,0)+AO$1-1,11),"-")</f>
        <v>-</v>
      </c>
      <c r="AP148" s="123" t="str">
        <f>IF($O148&gt;=AP$1,INDEX(整列!$A$2:$K$3512,MATCH($A148,整列!$A$2:$A$3512,0)+AP$1-1,11),"-")</f>
        <v>-</v>
      </c>
      <c r="AQ148" s="123" t="str">
        <f>IF($O148&gt;=AQ$1,INDEX(整列!$A$2:$K$3512,MATCH($A148,整列!$A$2:$A$3512,0)+AQ$1-1,11),"-")</f>
        <v>-</v>
      </c>
      <c r="AR148" s="123" t="str">
        <f>IF($O148&gt;=AR$1,INDEX(整列!$A$2:$K$3512,MATCH($A148,整列!$A$2:$A$3512,0)+AR$1-1,11),"-")</f>
        <v>-</v>
      </c>
      <c r="AS148" s="123" t="str">
        <f>IF($O148&gt;=AS$1,INDEX(整列!$A$2:$K$3512,MATCH($A148,整列!$A$2:$A$3512,0)+AS$1-1,11),"-")</f>
        <v>-</v>
      </c>
      <c r="AT148" s="123" t="str">
        <f>IF($O148&gt;=AT$1,INDEX(整列!$A$2:$K$3512,MATCH($A148,整列!$A$2:$A$3512,0)+AT$1-1,11),"-")</f>
        <v>-</v>
      </c>
      <c r="AU148" s="123" t="str">
        <f>IF($O148&gt;=AU$1,INDEX(整列!$A$2:$K$3512,MATCH($A148,整列!$A$2:$A$3512,0)+AU$1-1,11),"-")</f>
        <v>-</v>
      </c>
      <c r="AV148" s="123" t="str">
        <f>IF($O148&gt;=AV$1,INDEX(整列!$A$2:$K$3512,MATCH($A148,整列!$A$2:$A$3512,0)+AV$1-1,11),"-")</f>
        <v>-</v>
      </c>
      <c r="AW148" s="123" t="str">
        <f>IF($O148&gt;=AW$1,INDEX(整列!$A$2:$K$3512,MATCH($A148,整列!$A$2:$A$3512,0)+AW$1-1,11),"-")</f>
        <v>-</v>
      </c>
      <c r="AX148" s="123" t="str">
        <f>IF($O148&gt;=AX$1,INDEX(整列!$A$2:$K$3512,MATCH($A148,整列!$A$2:$A$3512,0)+AX$1-1,11),"-")</f>
        <v>-</v>
      </c>
      <c r="AY148" s="123" t="str">
        <f>IF($O148&gt;=AY$1,INDEX(整列!$A$2:$K$3512,MATCH($A148,整列!$A$2:$A$3512,0)+AY$1-1,11),"-")</f>
        <v>-</v>
      </c>
      <c r="AZ148" s="123" t="str">
        <f>IF($O148&gt;=AZ$1,INDEX(整列!$A$2:$K$3512,MATCH($A148,整列!$A$2:$A$3512,0)+AZ$1-1,11),"-")</f>
        <v>-</v>
      </c>
      <c r="BA148" s="123" t="str">
        <f>IF($O148&gt;=BA$1,INDEX(整列!$A$2:$K$3512,MATCH($A148,整列!$A$2:$A$3512,0)+BA$1-1,11),"-")</f>
        <v>-</v>
      </c>
      <c r="BB148" s="123" t="str">
        <f>IF($O148&gt;=BB$1,INDEX(整列!$A$2:$K$3512,MATCH($A148,整列!$A$2:$A$3512,0)+BB$1-1,11),"-")</f>
        <v>-</v>
      </c>
      <c r="BC148" s="123" t="str">
        <f>IF($O148&gt;=BC$1,INDEX(整列!$A$2:$K$3512,MATCH($A148,整列!$A$2:$A$3512,0)+BC$1-1,11),"-")</f>
        <v>-</v>
      </c>
      <c r="BD148" s="123" t="str">
        <f>IF($O148&gt;=BD$1,INDEX(整列!$A$2:$K$3512,MATCH($A148,整列!$A$2:$A$3512,0)+BD$1-1,11),"-")</f>
        <v>-</v>
      </c>
      <c r="BE148" s="123" t="str">
        <f>IF($O148&gt;=BE$1,INDEX(整列!$A$2:$K$3512,MATCH($A148,整列!$A$2:$A$3512,0)+BE$1-1,11),"-")</f>
        <v>-</v>
      </c>
      <c r="BF148" s="123" t="str">
        <f>IF($O148&gt;=BF$1,INDEX(整列!$A$2:$K$3512,MATCH($A148,整列!$A$2:$A$3512,0)+BF$1-1,11),"-")</f>
        <v>-</v>
      </c>
      <c r="BG148" s="123" t="str">
        <f>IF($O148&gt;=BG$1,INDEX(整列!$A$2:$K$3512,MATCH($A148,整列!$A$2:$A$3512,0)+BG$1-1,11),"-")</f>
        <v>-</v>
      </c>
      <c r="BH148" s="123" t="str">
        <f>IF($O148&gt;=BH$1,INDEX(整列!$A$2:$K$3512,MATCH($A148,整列!$A$2:$A$3512,0)+BH$1-1,11),"-")</f>
        <v>-</v>
      </c>
      <c r="BI148" s="123" t="str">
        <f>IF($O148&gt;=BI$1,INDEX(整列!$A$2:$K$3512,MATCH($A148,整列!$A$2:$A$3512,0)+BI$1-1,11),"-")</f>
        <v>-</v>
      </c>
      <c r="BJ148" s="123" t="str">
        <f>IF($O148&gt;=BJ$1,INDEX(整列!$A$2:$K$3512,MATCH($A148,整列!$A$2:$A$3512,0)+BJ$1-1,11),"-")</f>
        <v>-</v>
      </c>
      <c r="BK148" s="123" t="str">
        <f>IF($O148&gt;=BK$1,INDEX(整列!$A$2:$K$3512,MATCH($A148,整列!$A$2:$A$3512,0)+BK$1-1,11),"-")</f>
        <v>-</v>
      </c>
      <c r="BL148" s="123" t="str">
        <f>IF($O148&gt;=BL$1,INDEX(整列!$A$2:$K$3512,MATCH($A148,整列!$A$2:$A$3512,0)+BL$1-1,11),"-")</f>
        <v>-</v>
      </c>
      <c r="BM148" s="123" t="str">
        <f>IF($O148&gt;=BM$1,INDEX(整列!$A$2:$K$3512,MATCH($A148,整列!$A$2:$A$3512,0)+BM$1-1,11),"-")</f>
        <v>-</v>
      </c>
      <c r="BN148" s="123" t="str">
        <f>IF($O148&gt;=BN$1,INDEX(整列!$A$2:$K$3512,MATCH($A148,整列!$A$2:$A$3512,0)+BN$1-1,11),"-")</f>
        <v>-</v>
      </c>
      <c r="BO148" s="123" t="str">
        <f>IF($O148&gt;=BO$1,INDEX(整列!$A$2:$K$3512,MATCH($A148,整列!$A$2:$A$3512,0)+BO$1-1,11),"-")</f>
        <v>-</v>
      </c>
      <c r="BP148" s="123" t="str">
        <f>IF($O148&gt;=BP$1,INDEX(整列!$A$2:$K$3512,MATCH($A148,整列!$A$2:$A$3512,0)+BP$1-1,11),"-")</f>
        <v>-</v>
      </c>
      <c r="BQ148" s="123" t="str">
        <f>IF($O148&gt;=BQ$1,INDEX(整列!$A$2:$K$3512,MATCH($A148,整列!$A$2:$A$3512,0)+BQ$1-1,11),"-")</f>
        <v>-</v>
      </c>
      <c r="BR148" s="123" t="str">
        <f>IF($O148&gt;=BR$1,INDEX(整列!$A$2:$K$3512,MATCH($A148,整列!$A$2:$A$3512,0)+BR$1-1,11),"-")</f>
        <v>-</v>
      </c>
      <c r="BS148" s="123" t="str">
        <f>IF($O148&gt;=BS$1,INDEX(整列!$A$2:$K$3512,MATCH($A148,整列!$A$2:$A$3512,0)+BS$1-1,11),"-")</f>
        <v>-</v>
      </c>
      <c r="BT148" s="123" t="str">
        <f>IF($O148&gt;=BT$1,INDEX(整列!$A$2:$K$3512,MATCH($A148,整列!$A$2:$A$3512,0)+BT$1-1,11),"-")</f>
        <v>-</v>
      </c>
      <c r="BU148" s="123" t="str">
        <f>IF($O148&gt;=BU$1,INDEX(整列!$A$2:$K$3512,MATCH($A148,整列!$A$2:$A$3512,0)+BU$1-1,11),"-")</f>
        <v>-</v>
      </c>
      <c r="BV148" s="123" t="str">
        <f>IF($O148&gt;=BV$1,INDEX(整列!$A$2:$K$3512,MATCH($A148,整列!$A$2:$A$3512,0)+BV$1-1,11),"-")</f>
        <v>-</v>
      </c>
      <c r="BW148" s="123" t="str">
        <f>IF($O148&gt;=BW$1,INDEX(整列!$A$2:$K$3512,MATCH($A148,整列!$A$2:$A$3512,0)+BW$1-1,11),"-")</f>
        <v>-</v>
      </c>
      <c r="BX148" s="123" t="str">
        <f>IF($O148&gt;=BX$1,INDEX(整列!$A$2:$K$3512,MATCH($A148,整列!$A$2:$A$3512,0)+BX$1-1,11),"-")</f>
        <v>-</v>
      </c>
      <c r="BY148" s="123" t="str">
        <f>IF($O148&gt;=BY$1,INDEX(整列!$A$2:$K$3512,MATCH($A148,整列!$A$2:$A$3512,0)+BY$1-1,11),"-")</f>
        <v>-</v>
      </c>
      <c r="BZ148" s="123" t="str">
        <f>IF($O148&gt;=BZ$1,INDEX(整列!$A$2:$K$3512,MATCH($A148,整列!$A$2:$A$3512,0)+BZ$1-1,11),"-")</f>
        <v>-</v>
      </c>
      <c r="CA148" s="123" t="str">
        <f>IF($O148&gt;=CA$1,INDEX(整列!$A$2:$K$3512,MATCH($A148,整列!$A$2:$A$3512,0)+CA$1-1,11),"-")</f>
        <v>-</v>
      </c>
      <c r="CB148" s="123" t="str">
        <f>IF($O148&gt;=CB$1,INDEX(整列!$A$2:$K$3512,MATCH($A148,整列!$A$2:$A$3512,0)+CB$1-1,11),"-")</f>
        <v>-</v>
      </c>
      <c r="CC148" s="123" t="str">
        <f>IF($O148&gt;=CC$1,INDEX(整列!$A$2:$K$3512,MATCH($A148,整列!$A$2:$A$3512,0)+CC$1-1,11),"-")</f>
        <v>-</v>
      </c>
      <c r="CD148" s="123" t="str">
        <f>IF($O148&gt;=CD$1,INDEX(整列!$A$2:$K$3512,MATCH($A148,整列!$A$2:$A$3512,0)+CD$1-1,11),"-")</f>
        <v>-</v>
      </c>
      <c r="CE148" s="123" t="str">
        <f>IF($O148&gt;=CE$1,INDEX(整列!$A$2:$K$3512,MATCH($A148,整列!$A$2:$A$3512,0)+CE$1-1,11),"-")</f>
        <v>-</v>
      </c>
      <c r="CF148" s="123" t="str">
        <f>IF($O148&gt;=CF$1,INDEX(整列!$A$2:$K$3512,MATCH($A148,整列!$A$2:$A$3512,0)+CF$1-1,11),"-")</f>
        <v>-</v>
      </c>
      <c r="CG148" s="123" t="str">
        <f>IF($O148&gt;=CG$1,INDEX(整列!$A$2:$K$3512,MATCH($A148,整列!$A$2:$A$3512,0)+CG$1-1,11),"-")</f>
        <v>-</v>
      </c>
      <c r="CH148" s="123" t="str">
        <f>IF($O148&gt;=CH$1,INDEX(整列!$A$2:$K$3512,MATCH($A148,整列!$A$2:$A$3512,0)+CH$1-1,11),"-")</f>
        <v>-</v>
      </c>
      <c r="CI148" s="123" t="str">
        <f>IF($O148&gt;=CI$1,INDEX(整列!$A$2:$K$3512,MATCH($A148,整列!$A$2:$A$3512,0)+CI$1-1,11),"-")</f>
        <v>-</v>
      </c>
      <c r="CJ148" s="123" t="str">
        <f>IF($O148&gt;=CJ$1,INDEX(整列!$A$2:$K$3512,MATCH($A148,整列!$A$2:$A$3512,0)+CJ$1-1,11),"-")</f>
        <v>-</v>
      </c>
      <c r="CK148" s="123" t="str">
        <f>IF($O148&gt;=CK$1,INDEX(整列!$A$2:$K$3512,MATCH($A148,整列!$A$2:$A$3512,0)+CK$1-1,11),"-")</f>
        <v>-</v>
      </c>
      <c r="CL148" s="123" t="str">
        <f>IF($O148&gt;=CL$1,INDEX(整列!$A$2:$K$3512,MATCH($A148,整列!$A$2:$A$3512,0)+CL$1-1,11),"-")</f>
        <v>-</v>
      </c>
      <c r="CM148" s="123" t="str">
        <f>IF($O148&gt;=CM$1,INDEX(整列!$A$2:$K$3512,MATCH($A148,整列!$A$2:$A$3512,0)+CM$1-1,11),"-")</f>
        <v>-</v>
      </c>
      <c r="CN148" s="123" t="str">
        <f>IF($O148&gt;=CN$1,INDEX(整列!$A$2:$K$3512,MATCH($A148,整列!$A$2:$A$3512,0)+CN$1-1,11),"-")</f>
        <v>-</v>
      </c>
      <c r="CO148" s="123" t="str">
        <f>IF($O148&gt;=CO$1,INDEX(整列!$A$2:$K$3512,MATCH($A148,整列!$A$2:$A$3512,0)+CO$1-1,11),"-")</f>
        <v>-</v>
      </c>
      <c r="CP148" s="123" t="str">
        <f>IF($O148&gt;=CP$1,INDEX(整列!$A$2:$K$3512,MATCH($A148,整列!$A$2:$A$3512,0)+CP$1-1,11),"-")</f>
        <v>-</v>
      </c>
      <c r="CQ148" s="123" t="str">
        <f>IF($O148&gt;=CQ$1,INDEX(整列!$A$2:$K$3512,MATCH($A148,整列!$A$2:$A$3512,0)+CQ$1-1,11),"-")</f>
        <v>-</v>
      </c>
      <c r="CR148" s="123" t="str">
        <f>IF($O148&gt;=CR$1,INDEX(整列!$A$2:$K$3512,MATCH($A148,整列!$A$2:$A$3512,0)+CR$1-1,11),"-")</f>
        <v>-</v>
      </c>
      <c r="CS148" s="123" t="str">
        <f>IF($O148&gt;=CS$1,INDEX(整列!$A$2:$K$3512,MATCH($A148,整列!$A$2:$A$3512,0)+CS$1-1,11),"-")</f>
        <v>-</v>
      </c>
      <c r="CT148" s="123" t="str">
        <f>IF($O148&gt;=CT$1,INDEX(整列!$A$2:$K$3512,MATCH($A148,整列!$A$2:$A$3512,0)+CT$1-1,11),"-")</f>
        <v>-</v>
      </c>
      <c r="CU148" s="123" t="str">
        <f>IF($O148&gt;=CU$1,INDEX(整列!$A$2:$K$3512,MATCH($A148,整列!$A$2:$A$3512,0)+CU$1-1,11),"-")</f>
        <v>-</v>
      </c>
      <c r="CV148" s="123" t="str">
        <f>IF($O148&gt;=CV$1,INDEX(整列!$A$2:$K$3512,MATCH($A148,整列!$A$2:$A$3512,0)+CV$1-1,11),"-")</f>
        <v>-</v>
      </c>
      <c r="CW148" s="123" t="str">
        <f>IF($O148&gt;=CW$1,INDEX(整列!$A$2:$K$3512,MATCH($A148,整列!$A$2:$A$3512,0)+CW$1-1,11),"-")</f>
        <v>-</v>
      </c>
      <c r="CX148" s="123" t="str">
        <f>IF($O148&gt;=CX$1,INDEX(整列!$A$2:$K$3512,MATCH($A148,整列!$A$2:$A$3512,0)+CX$1-1,11),"-")</f>
        <v>-</v>
      </c>
      <c r="CY148" s="123" t="str">
        <f>IF($O148&gt;=CY$1,INDEX(整列!$A$2:$K$3512,MATCH($A148,整列!$A$2:$A$3512,0)+CY$1-1,11),"-")</f>
        <v>-</v>
      </c>
      <c r="CZ148" s="123" t="str">
        <f>IF($O148&gt;=CZ$1,INDEX(整列!$A$2:$K$3512,MATCH($A148,整列!$A$2:$A$3512,0)+CZ$1-1,11),"-")</f>
        <v>-</v>
      </c>
      <c r="DA148" s="123" t="str">
        <f>IF($O148&gt;=DA$1,INDEX(整列!$A$2:$K$3512,MATCH($A148,整列!$A$2:$A$3512,0)+DA$1-1,11),"-")</f>
        <v>-</v>
      </c>
      <c r="DB148" s="123" t="str">
        <f>IF($O148&gt;=DB$1,INDEX(整列!$A$2:$K$3512,MATCH($A148,整列!$A$2:$A$3512,0)+DB$1-1,11),"-")</f>
        <v>-</v>
      </c>
      <c r="DC148" s="123" t="str">
        <f>IF($O148&gt;=DC$1,INDEX(整列!$A$2:$K$3512,MATCH($A148,整列!$A$2:$A$3512,0)+DC$1-1,11),"-")</f>
        <v>-</v>
      </c>
      <c r="DD148" s="123" t="str">
        <f>IF($O148&gt;=DD$1,INDEX(整列!$A$2:$K$3512,MATCH($A148,整列!$A$2:$A$3512,0)+DD$1-1,11),"-")</f>
        <v>-</v>
      </c>
      <c r="DE148" s="123" t="str">
        <f>IF($O148&gt;=DE$1,INDEX(整列!$A$2:$K$3512,MATCH($A148,整列!$A$2:$A$3512,0)+DE$1-1,11),"-")</f>
        <v>-</v>
      </c>
      <c r="DF148" s="123" t="str">
        <f>IF($O148&gt;=DF$1,INDEX(整列!$A$2:$K$3512,MATCH($A148,整列!$A$2:$A$3512,0)+DF$1-1,11),"-")</f>
        <v>-</v>
      </c>
      <c r="DG148" s="123" t="str">
        <f>IF($O148&gt;=DG$1,INDEX(整列!$A$2:$K$3512,MATCH($A148,整列!$A$2:$A$3512,0)+DG$1-1,11),"-")</f>
        <v>-</v>
      </c>
      <c r="DH148" s="123" t="str">
        <f>IF($O148&gt;=DH$1,INDEX(整列!$A$2:$K$3512,MATCH($A148,整列!$A$2:$A$3512,0)+DH$1-1,11),"-")</f>
        <v>-</v>
      </c>
      <c r="DI148" s="123" t="str">
        <f>IF($O148&gt;=DI$1,INDEX(整列!$A$2:$K$3512,MATCH($A148,整列!$A$2:$A$3512,0)+DI$1-1,11),"-")</f>
        <v>-</v>
      </c>
      <c r="DJ148" s="123" t="str">
        <f>IF($O148&gt;=DJ$1,INDEX(整列!$A$2:$K$3512,MATCH($A148,整列!$A$2:$A$3512,0)+DJ$1-1,11),"-")</f>
        <v>-</v>
      </c>
      <c r="DK148" s="123" t="str">
        <f>IF($O148&gt;=DK$1,INDEX(整列!$A$2:$K$3512,MATCH($A148,整列!$A$2:$A$3512,0)+DK$1-1,11),"-")</f>
        <v>-</v>
      </c>
      <c r="DL148" s="123" t="str">
        <f>IF($O148&gt;=DL$1,INDEX(整列!$A$2:$K$3512,MATCH($A148,整列!$A$2:$A$3512,0)+DL$1-1,11),"-")</f>
        <v>-</v>
      </c>
      <c r="DM148" s="123" t="str">
        <f>IF($O148&gt;=DM$1,INDEX(整列!$A$2:$K$3512,MATCH($A148,整列!$A$2:$A$3512,0)+DM$1-1,11),"-")</f>
        <v>-</v>
      </c>
      <c r="DN148" s="123" t="str">
        <f>IF($O148&gt;=DN$1,INDEX(整列!$A$2:$K$3512,MATCH($A148,整列!$A$2:$A$3512,0)+DN$1-1,11),"-")</f>
        <v>-</v>
      </c>
      <c r="DO148" s="123" t="str">
        <f>IF($O148&gt;=DO$1,INDEX(整列!$A$2:$K$3512,MATCH($A148,整列!$A$2:$A$3512,0)+DO$1-1,11),"-")</f>
        <v>-</v>
      </c>
      <c r="DP148" s="123" t="str">
        <f>IF($O148&gt;=DP$1,INDEX(整列!$A$2:$K$3512,MATCH($A148,整列!$A$2:$A$3512,0)+DP$1-1,11),"-")</f>
        <v>-</v>
      </c>
      <c r="DQ148" s="123" t="str">
        <f>IF($O148&gt;=DQ$1,INDEX(整列!$A$2:$K$3512,MATCH($A148,整列!$A$2:$A$3512,0)+DQ$1-1,11),"-")</f>
        <v>-</v>
      </c>
      <c r="DR148" s="123" t="str">
        <f>IF($O148&gt;=DR$1,INDEX(整列!$A$2:$K$3512,MATCH($A148,整列!$A$2:$A$3512,0)+DR$1-1,11),"-")</f>
        <v>-</v>
      </c>
      <c r="DS148" s="123" t="str">
        <f>IF($O148&gt;=DS$1,INDEX(整列!$A$2:$K$3512,MATCH($A148,整列!$A$2:$A$3512,0)+DS$1-1,11),"-")</f>
        <v>-</v>
      </c>
      <c r="DT148" s="123" t="str">
        <f>IF($O148&gt;=DT$1,INDEX(整列!$A$2:$K$3512,MATCH($A148,整列!$A$2:$A$3512,0)+DT$1-1,11),"-")</f>
        <v>-</v>
      </c>
      <c r="DU148" s="123" t="str">
        <f>IF($O148&gt;=DU$1,INDEX(整列!$A$2:$K$3512,MATCH($A148,整列!$A$2:$A$3512,0)+DU$1-1,11),"-")</f>
        <v>-</v>
      </c>
      <c r="DV148" s="123" t="str">
        <f>IF($O148&gt;=DV$1,INDEX(整列!$A$2:$K$3512,MATCH($A148,整列!$A$2:$A$3512,0)+DV$1-1,11),"-")</f>
        <v>-</v>
      </c>
      <c r="DW148" s="123" t="str">
        <f>IF($O148&gt;=DW$1,INDEX(整列!$A$2:$K$3512,MATCH($A148,整列!$A$2:$A$3512,0)+DW$1-1,11),"-")</f>
        <v>-</v>
      </c>
      <c r="DX148" s="123" t="str">
        <f>IF($O148&gt;=DX$1,INDEX(整列!$A$2:$K$3512,MATCH($A148,整列!$A$2:$A$3512,0)+DX$1-1,11),"-")</f>
        <v>-</v>
      </c>
      <c r="DY148" s="123" t="str">
        <f>IF($O148&gt;=DY$1,INDEX(整列!$A$2:$K$3512,MATCH($A148,整列!$A$2:$A$3512,0)+DY$1-1,11),"-")</f>
        <v>-</v>
      </c>
      <c r="DZ148" s="123" t="str">
        <f>IF($O148&gt;=DZ$1,INDEX(整列!$A$2:$K$3512,MATCH($A148,整列!$A$2:$A$3512,0)+DZ$1-1,11),"-")</f>
        <v>-</v>
      </c>
      <c r="EA148" s="123" t="str">
        <f>IF($O148&gt;=EA$1,INDEX(整列!$A$2:$K$3512,MATCH($A148,整列!$A$2:$A$3512,0)+EA$1-1,11),"-")</f>
        <v>-</v>
      </c>
      <c r="EB148" s="123" t="str">
        <f>IF($O148&gt;=EB$1,INDEX(整列!$A$2:$K$3512,MATCH($A148,整列!$A$2:$A$3512,0)+EB$1-1,11),"-")</f>
        <v>-</v>
      </c>
      <c r="EC148" s="123" t="str">
        <f>IF($O148&gt;=EC$1,INDEX(整列!$A$2:$K$3512,MATCH($A148,整列!$A$2:$A$3512,0)+EC$1-1,11),"-")</f>
        <v>-</v>
      </c>
      <c r="ED148" s="123" t="str">
        <f>IF($O148&gt;=ED$1,INDEX(整列!$A$2:$K$3512,MATCH($A148,整列!$A$2:$A$3512,0)+ED$1-1,11),"-")</f>
        <v>-</v>
      </c>
      <c r="EE148" s="123" t="str">
        <f>IF($O148&gt;=EE$1,INDEX(整列!$A$2:$K$3512,MATCH($A148,整列!$A$2:$A$3512,0)+EE$1-1,11),"-")</f>
        <v>-</v>
      </c>
      <c r="EF148" s="123" t="str">
        <f>IF($O148&gt;=EF$1,INDEX(整列!$A$2:$K$3512,MATCH($A148,整列!$A$2:$A$3512,0)+EF$1-1,11),"-")</f>
        <v>-</v>
      </c>
      <c r="EG148" s="123" t="str">
        <f>IF($O148&gt;=EG$1,INDEX(整列!$A$2:$K$3512,MATCH($A148,整列!$A$2:$A$3512,0)+EG$1-1,11),"-")</f>
        <v>-</v>
      </c>
      <c r="EH148" s="123" t="str">
        <f>IF($O148&gt;=EH$1,INDEX(整列!$A$2:$K$3512,MATCH($A148,整列!$A$2:$A$3512,0)+EH$1-1,11),"-")</f>
        <v>-</v>
      </c>
      <c r="EI148" s="123" t="str">
        <f>IF($O148&gt;=EI$1,INDEX(整列!$A$2:$K$3512,MATCH($A148,整列!$A$2:$A$3512,0)+EI$1-1,11),"-")</f>
        <v>-</v>
      </c>
      <c r="EJ148" s="123" t="str">
        <f>IF($O148&gt;=EJ$1,INDEX(整列!$A$2:$K$3512,MATCH($A148,整列!$A$2:$A$3512,0)+EJ$1-1,11),"-")</f>
        <v>-</v>
      </c>
      <c r="EK148" s="123" t="str">
        <f>IF($O148&gt;=EK$1,INDEX(整列!$A$2:$K$3512,MATCH($A148,整列!$A$2:$A$3512,0)+EK$1-1,11),"-")</f>
        <v>-</v>
      </c>
      <c r="EL148" s="123" t="str">
        <f>IF($O148&gt;=EL$1,INDEX(整列!$A$2:$K$3512,MATCH($A148,整列!$A$2:$A$3512,0)+EL$1-1,11),"-")</f>
        <v>-</v>
      </c>
      <c r="EM148" s="123" t="str">
        <f>IF($O148&gt;=EM$1,INDEX(整列!$A$2:$K$3512,MATCH($A148,整列!$A$2:$A$3512,0)+EM$1-1,11),"-")</f>
        <v>-</v>
      </c>
      <c r="EN148" s="123" t="str">
        <f>IF($O148&gt;=EN$1,INDEX(整列!$A$2:$K$3512,MATCH($A148,整列!$A$2:$A$3512,0)+EN$1-1,11),"-")</f>
        <v>-</v>
      </c>
      <c r="EO148" s="123" t="str">
        <f>IF($O148&gt;=EO$1,INDEX(整列!$A$2:$K$3512,MATCH($A148,整列!$A$2:$A$3512,0)+EO$1-1,11),"-")</f>
        <v>-</v>
      </c>
      <c r="EP148" s="123" t="str">
        <f>IF($O148&gt;=EP$1,INDEX(整列!$A$2:$K$3512,MATCH($A148,整列!$A$2:$A$3512,0)+EP$1-1,11),"-")</f>
        <v>-</v>
      </c>
      <c r="EQ148" s="123" t="str">
        <f>IF($O148&gt;=EQ$1,INDEX(整列!$A$2:$K$3512,MATCH($A148,整列!$A$2:$A$3512,0)+EQ$1-1,11),"-")</f>
        <v>-</v>
      </c>
      <c r="ER148" s="123" t="str">
        <f>IF($O148&gt;=ER$1,INDEX(整列!$A$2:$K$3512,MATCH($A148,整列!$A$2:$A$3512,0)+ER$1-1,11),"-")</f>
        <v>-</v>
      </c>
      <c r="ES148" s="123" t="str">
        <f>IF($O148&gt;=ES$1,INDEX(整列!$A$2:$K$3512,MATCH($A148,整列!$A$2:$A$3512,0)+ES$1-1,11),"-")</f>
        <v>-</v>
      </c>
      <c r="ET148" s="123" t="str">
        <f>IF($O148&gt;=ET$1,INDEX(整列!$A$2:$K$3512,MATCH($A148,整列!$A$2:$A$3512,0)+ET$1-1,11),"-")</f>
        <v>-</v>
      </c>
      <c r="EU148" s="123" t="str">
        <f>IF($O148&gt;=EU$1,INDEX(整列!$A$2:$K$3512,MATCH($A148,整列!$A$2:$A$3512,0)+EU$1-1,11),"-")</f>
        <v>-</v>
      </c>
      <c r="EV148" s="123" t="str">
        <f>IF($O148&gt;=EV$1,INDEX(整列!$A$2:$K$3512,MATCH($A148,整列!$A$2:$A$3512,0)+EV$1-1,11),"-")</f>
        <v>-</v>
      </c>
      <c r="EW148" s="123" t="str">
        <f>IF($O148&gt;=EW$1,INDEX(整列!$A$2:$K$3512,MATCH($A148,整列!$A$2:$A$3512,0)+EW$1-1,11),"-")</f>
        <v>-</v>
      </c>
      <c r="EX148" s="123" t="str">
        <f>IF($O148&gt;=EX$1,INDEX(整列!$A$2:$K$3512,MATCH($A148,整列!$A$2:$A$3512,0)+EX$1-1,11),"-")</f>
        <v>-</v>
      </c>
      <c r="EY148" s="123" t="str">
        <f>IF($O148&gt;=EY$1,INDEX(整列!$A$2:$K$3512,MATCH($A148,整列!$A$2:$A$3512,0)+EY$1-1,11),"-")</f>
        <v>-</v>
      </c>
      <c r="EZ148" s="123" t="str">
        <f>IF($O148&gt;=EZ$1,INDEX(整列!$A$2:$K$3512,MATCH($A148,整列!$A$2:$A$3512,0)+EZ$1-1,11),"-")</f>
        <v>-</v>
      </c>
      <c r="FA148" s="123" t="str">
        <f>IF($O148&gt;=FA$1,INDEX(整列!$A$2:$K$3512,MATCH($A148,整列!$A$2:$A$3512,0)+FA$1-1,11),"-")</f>
        <v>-</v>
      </c>
      <c r="FB148" s="123" t="str">
        <f>IF($O148&gt;=FB$1,INDEX(整列!$A$2:$K$3512,MATCH($A148,整列!$A$2:$A$3512,0)+FB$1-1,11),"-")</f>
        <v>-</v>
      </c>
      <c r="FC148" s="123" t="str">
        <f>IF($O148&gt;=FC$1,INDEX(整列!$A$2:$K$3512,MATCH($A148,整列!$A$2:$A$3512,0)+FC$1-1,11),"-")</f>
        <v>-</v>
      </c>
      <c r="FD148" s="123" t="str">
        <f>IF($O148&gt;=FD$1,INDEX(整列!$A$2:$K$3512,MATCH($A148,整列!$A$2:$A$3512,0)+FD$1-1,11),"-")</f>
        <v>-</v>
      </c>
      <c r="FE148" s="123" t="str">
        <f>IF($O148&gt;=FE$1,INDEX(整列!$A$2:$K$3512,MATCH($A148,整列!$A$2:$A$3512,0)+FE$1-1,11),"-")</f>
        <v>-</v>
      </c>
      <c r="FF148" s="123" t="str">
        <f>IF($O148&gt;=FF$1,INDEX(整列!$A$2:$K$3512,MATCH($A148,整列!$A$2:$A$3512,0)+FF$1-1,11),"-")</f>
        <v>-</v>
      </c>
      <c r="FG148" s="123" t="str">
        <f>IF($O148&gt;=FG$1,INDEX(整列!$A$2:$K$3512,MATCH($A148,整列!$A$2:$A$3512,0)+FG$1-1,11),"-")</f>
        <v>-</v>
      </c>
      <c r="FH148" s="123" t="str">
        <f>IF($O148&gt;=FH$1,INDEX(整列!$A$2:$K$3512,MATCH($A148,整列!$A$2:$A$3512,0)+FH$1-1,11),"-")</f>
        <v>-</v>
      </c>
      <c r="FI148" s="123" t="str">
        <f>IF($O148&gt;=FI$1,INDEX(整列!$A$2:$K$3512,MATCH($A148,整列!$A$2:$A$3512,0)+FI$1-1,11),"-")</f>
        <v>-</v>
      </c>
      <c r="FJ148" s="123" t="str">
        <f>IF($O148&gt;=FJ$1,INDEX(整列!$A$2:$K$3512,MATCH($A148,整列!$A$2:$A$3512,0)+FJ$1-1,11),"-")</f>
        <v>-</v>
      </c>
      <c r="FK148" s="123" t="str">
        <f>IF($O148&gt;=FK$1,INDEX(整列!$A$2:$K$3512,MATCH($A148,整列!$A$2:$A$3512,0)+FK$1-1,11),"-")</f>
        <v>-</v>
      </c>
      <c r="FL148" s="123" t="str">
        <f>IF($O148&gt;=FL$1,INDEX(整列!$A$2:$K$3512,MATCH($A148,整列!$A$2:$A$3512,0)+FL$1-1,11),"-")</f>
        <v>-</v>
      </c>
      <c r="FM148" s="123" t="str">
        <f>IF($O148&gt;=FM$1,INDEX(整列!$A$2:$K$3512,MATCH($A148,整列!$A$2:$A$3512,0)+FM$1-1,11),"-")</f>
        <v>-</v>
      </c>
      <c r="FN148" s="123" t="str">
        <f>IF($O148&gt;=FN$1,INDEX(整列!$A$2:$K$3512,MATCH($A148,整列!$A$2:$A$3512,0)+FN$1-1,11),"-")</f>
        <v>-</v>
      </c>
      <c r="FO148" s="123" t="str">
        <f>IF($O148&gt;=FO$1,INDEX(整列!$A$2:$K$3512,MATCH($A148,整列!$A$2:$A$3512,0)+FO$1-1,11),"-")</f>
        <v>-</v>
      </c>
      <c r="FP148" s="123" t="str">
        <f>IF($O148&gt;=FP$1,INDEX(整列!$A$2:$K$3512,MATCH($A148,整列!$A$2:$A$3512,0)+FP$1-1,11),"-")</f>
        <v>-</v>
      </c>
      <c r="FQ148" s="123" t="str">
        <f>IF($O148&gt;=FQ$1,INDEX(整列!$A$2:$K$3512,MATCH($A148,整列!$A$2:$A$3512,0)+FQ$1-1,11),"-")</f>
        <v>-</v>
      </c>
      <c r="FR148" s="123" t="str">
        <f>IF($O148&gt;=FR$1,INDEX(整列!$A$2:$K$3512,MATCH($A148,整列!$A$2:$A$3512,0)+FR$1-1,11),"-")</f>
        <v>-</v>
      </c>
      <c r="FS148" s="123" t="str">
        <f>IF($O148&gt;=FS$1,INDEX(整列!$A$2:$K$3512,MATCH($A148,整列!$A$2:$A$3512,0)+FS$1-1,11),"-")</f>
        <v>-</v>
      </c>
      <c r="FT148" s="123" t="str">
        <f>IF($O148&gt;=FT$1,INDEX(整列!$A$2:$K$3512,MATCH($A148,整列!$A$2:$A$3512,0)+FT$1-1,11),"-")</f>
        <v>-</v>
      </c>
      <c r="FU148" s="123" t="str">
        <f>IF($O148&gt;=FU$1,INDEX(整列!$A$2:$K$3512,MATCH($A148,整列!$A$2:$A$3512,0)+FU$1-1,11),"-")</f>
        <v>-</v>
      </c>
      <c r="FV148" s="123" t="str">
        <f>IF($O148&gt;=FV$1,INDEX(整列!$A$2:$K$3512,MATCH($A148,整列!$A$2:$A$3512,0)+FV$1-1,11),"-")</f>
        <v>-</v>
      </c>
      <c r="FW148" s="123" t="str">
        <f>IF($O148&gt;=FW$1,INDEX(整列!$A$2:$K$3512,MATCH($A148,整列!$A$2:$A$3512,0)+FW$1-1,11),"-")</f>
        <v>-</v>
      </c>
      <c r="FX148" s="123" t="str">
        <f>IF($O148&gt;=FX$1,INDEX(整列!$A$2:$K$3512,MATCH($A148,整列!$A$2:$A$3512,0)+FX$1-1,11),"-")</f>
        <v>-</v>
      </c>
      <c r="FY148" s="123" t="str">
        <f>IF($O148&gt;=FY$1,INDEX(整列!$A$2:$K$3512,MATCH($A148,整列!$A$2:$A$3512,0)+FY$1-1,11),"-")</f>
        <v>-</v>
      </c>
      <c r="FZ148" s="123" t="str">
        <f>IF($O148&gt;=FZ$1,INDEX(整列!$A$2:$K$3512,MATCH($A148,整列!$A$2:$A$3512,0)+FZ$1-1,11),"-")</f>
        <v>-</v>
      </c>
      <c r="GA148" s="123" t="str">
        <f>IF($O148&gt;=GA$1,INDEX(整列!$A$2:$K$3512,MATCH($A148,整列!$A$2:$A$3512,0)+GA$1-1,11),"-")</f>
        <v>-</v>
      </c>
      <c r="GB148" s="123" t="str">
        <f>IF($O148&gt;=GB$1,INDEX(整列!$A$2:$K$3512,MATCH($A148,整列!$A$2:$A$3512,0)+GB$1-1,11),"-")</f>
        <v>-</v>
      </c>
      <c r="GC148" s="123" t="str">
        <f>IF($O148&gt;=GC$1,INDEX(整列!$A$2:$K$3512,MATCH($A148,整列!$A$2:$A$3512,0)+GC$1-1,11),"-")</f>
        <v>-</v>
      </c>
      <c r="GD148" s="123" t="str">
        <f>IF($O148&gt;=GD$1,INDEX(整列!$A$2:$K$3512,MATCH($A148,整列!$A$2:$A$3512,0)+GD$1-1,11),"-")</f>
        <v>-</v>
      </c>
      <c r="GE148" s="123" t="str">
        <f>IF($O148&gt;=GE$1,INDEX(整列!$A$2:$K$3512,MATCH($A148,整列!$A$2:$A$3512,0)+GE$1-1,11),"-")</f>
        <v>-</v>
      </c>
      <c r="GF148" s="123" t="str">
        <f>IF($O148&gt;=GF$1,INDEX(整列!$A$2:$K$3512,MATCH($A148,整列!$A$2:$A$3512,0)+GF$1-1,11),"-")</f>
        <v>-</v>
      </c>
      <c r="GG148" s="123" t="str">
        <f>IF($O148&gt;=GG$1,INDEX(整列!$A$2:$K$3512,MATCH($A148,整列!$A$2:$A$3512,0)+GG$1-1,11),"-")</f>
        <v>-</v>
      </c>
      <c r="GH148" s="123" t="str">
        <f>IF($O148&gt;=GH$1,INDEX(整列!$A$2:$K$3512,MATCH($A148,整列!$A$2:$A$3512,0)+GH$1-1,11),"-")</f>
        <v>-</v>
      </c>
      <c r="GI148" s="123" t="str">
        <f>IF($O148&gt;=GI$1,INDEX(整列!$A$2:$K$3512,MATCH($A148,整列!$A$2:$A$3512,0)+GI$1-1,11),"-")</f>
        <v>-</v>
      </c>
      <c r="GJ148" s="123" t="str">
        <f>IF($O148&gt;=GJ$1,INDEX(整列!$A$2:$K$3512,MATCH($A148,整列!$A$2:$A$3512,0)+GJ$1-1,11),"-")</f>
        <v>-</v>
      </c>
      <c r="GK148" s="123" t="str">
        <f>IF($O148&gt;=GK$1,INDEX(整列!$A$2:$K$3512,MATCH($A148,整列!$A$2:$A$3512,0)+GK$1-1,11),"-")</f>
        <v>-</v>
      </c>
      <c r="GL148" s="123" t="str">
        <f>IF($O148&gt;=GL$1,INDEX(整列!$A$2:$K$3512,MATCH($A148,整列!$A$2:$A$3512,0)+GL$1-1,11),"-")</f>
        <v>-</v>
      </c>
      <c r="GM148" s="123" t="str">
        <f>IF($O148&gt;=GM$1,INDEX(整列!$A$2:$K$3512,MATCH($A148,整列!$A$2:$A$3512,0)+GM$1-1,11),"-")</f>
        <v>-</v>
      </c>
      <c r="GN148" s="123" t="str">
        <f>IF($O148&gt;=GN$1,INDEX(整列!$A$2:$K$3512,MATCH($A148,整列!$A$2:$A$3512,0)+GN$1-1,11),"-")</f>
        <v>-</v>
      </c>
      <c r="GO148" s="123" t="str">
        <f>IF($O148&gt;=GO$1,INDEX(整列!$A$2:$K$3512,MATCH($A148,整列!$A$2:$A$3512,0)+GO$1-1,11),"-")</f>
        <v>-</v>
      </c>
      <c r="GP148" s="123" t="str">
        <f>IF($O148&gt;=GP$1,INDEX(整列!$A$2:$K$3512,MATCH($A148,整列!$A$2:$A$3512,0)+GP$1-1,11),"-")</f>
        <v>-</v>
      </c>
      <c r="GQ148" s="123" t="str">
        <f>IF($O148&gt;=GQ$1,INDEX(整列!$A$2:$K$3512,MATCH($A148,整列!$A$2:$A$3512,0)+GQ$1-1,11),"-")</f>
        <v>-</v>
      </c>
      <c r="GR148" s="123" t="str">
        <f>IF($O148&gt;=GR$1,INDEX(整列!$A$2:$K$3512,MATCH($A148,整列!$A$2:$A$3512,0)+GR$1-1,11),"-")</f>
        <v>-</v>
      </c>
      <c r="GS148" s="123" t="str">
        <f>IF($O148&gt;=GS$1,INDEX(整列!$A$2:$K$3512,MATCH($A148,整列!$A$2:$A$3512,0)+GS$1-1,11),"-")</f>
        <v>-</v>
      </c>
      <c r="GT148" s="123" t="str">
        <f>IF($O148&gt;=GT$1,INDEX(整列!$A$2:$K$3512,MATCH($A148,整列!$A$2:$A$3512,0)+GT$1-1,11),"-")</f>
        <v>-</v>
      </c>
      <c r="GU148" s="123" t="str">
        <f>IF($O148&gt;=GU$1,INDEX(整列!$A$2:$K$3512,MATCH($A148,整列!$A$2:$A$3512,0)+GU$1-1,11),"-")</f>
        <v>-</v>
      </c>
      <c r="GV148" s="123" t="str">
        <f>IF($O148&gt;=GV$1,INDEX(整列!$A$2:$K$3512,MATCH($A148,整列!$A$2:$A$3512,0)+GV$1-1,11),"-")</f>
        <v>-</v>
      </c>
      <c r="GW148" s="123" t="str">
        <f>IF($O148&gt;=GW$1,INDEX(整列!$A$2:$K$3512,MATCH($A148,整列!$A$2:$A$3512,0)+GW$1-1,11),"-")</f>
        <v>-</v>
      </c>
      <c r="GX148" s="123" t="str">
        <f>IF($O148&gt;=GX$1,INDEX(整列!$A$2:$K$3512,MATCH($A148,整列!$A$2:$A$3512,0)+GX$1-1,11),"-")</f>
        <v>-</v>
      </c>
      <c r="GY148" s="123" t="str">
        <f>IF($O148&gt;=GY$1,INDEX(整列!$A$2:$K$3512,MATCH($A148,整列!$A$2:$A$3512,0)+GY$1-1,11),"-")</f>
        <v>-</v>
      </c>
      <c r="GZ148" s="123" t="str">
        <f>IF($O148&gt;=GZ$1,INDEX(整列!$A$2:$K$3512,MATCH($A148,整列!$A$2:$A$3512,0)+GZ$1-1,11),"-")</f>
        <v>-</v>
      </c>
      <c r="HA148" s="123" t="str">
        <f>IF($O148&gt;=HA$1,INDEX(整列!$A$2:$K$3512,MATCH($A148,整列!$A$2:$A$3512,0)+HA$1-1,11),"-")</f>
        <v>-</v>
      </c>
      <c r="HB148" s="123" t="str">
        <f>IF($O148&gt;=HB$1,INDEX(整列!$A$2:$K$3512,MATCH($A148,整列!$A$2:$A$3512,0)+HB$1-1,11),"-")</f>
        <v>-</v>
      </c>
      <c r="HC148" s="123" t="str">
        <f>IF($O148&gt;=HC$1,INDEX(整列!$A$2:$K$3512,MATCH($A148,整列!$A$2:$A$3512,0)+HC$1-1,11),"-")</f>
        <v>-</v>
      </c>
      <c r="HD148" s="123" t="str">
        <f>IF($O148&gt;=HD$1,INDEX(整列!$A$2:$K$3512,MATCH($A148,整列!$A$2:$A$3512,0)+HD$1-1,11),"-")</f>
        <v>-</v>
      </c>
      <c r="HE148" s="123" t="str">
        <f>IF($O148&gt;=HE$1,INDEX(整列!$A$2:$K$3512,MATCH($A148,整列!$A$2:$A$3512,0)+HE$1-1,11),"-")</f>
        <v>-</v>
      </c>
      <c r="HF148" s="123" t="str">
        <f>IF($O148&gt;=HF$1,INDEX(整列!$A$2:$K$3512,MATCH($A148,整列!$A$2:$A$3512,0)+HF$1-1,11),"-")</f>
        <v>-</v>
      </c>
      <c r="HG148" s="123" t="str">
        <f>IF($O148&gt;=HG$1,INDEX(整列!$A$2:$K$3512,MATCH($A148,整列!$A$2:$A$3512,0)+HG$1-1,11),"-")</f>
        <v>-</v>
      </c>
      <c r="HH148" s="123" t="str">
        <f>IF($O148&gt;=HH$1,INDEX(整列!$A$2:$K$3512,MATCH($A148,整列!$A$2:$A$3512,0)+HH$1-1,11),"-")</f>
        <v>-</v>
      </c>
      <c r="HI148" s="123" t="str">
        <f>IF($O148&gt;=HI$1,INDEX(整列!$A$2:$K$3512,MATCH($A148,整列!$A$2:$A$3512,0)+HI$1-1,11),"-")</f>
        <v>-</v>
      </c>
      <c r="HJ148" s="123" t="str">
        <f>IF($O148&gt;=HJ$1,INDEX(整列!$A$2:$K$3512,MATCH($A148,整列!$A$2:$A$3512,0)+HJ$1-1,11),"-")</f>
        <v>-</v>
      </c>
      <c r="HK148" s="123" t="str">
        <f>IF($O148&gt;=HK$1,INDEX(整列!$A$2:$K$3512,MATCH($A148,整列!$A$2:$A$3512,0)+HK$1-1,11),"-")</f>
        <v>-</v>
      </c>
      <c r="HL148" s="123" t="str">
        <f>IF($O148&gt;=HL$1,INDEX(整列!$A$2:$K$3512,MATCH($A148,整列!$A$2:$A$3512,0)+HL$1-1,11),"-")</f>
        <v>-</v>
      </c>
      <c r="HP148" s="101" t="str">
        <f t="shared" si="17"/>
        <v>B06-1212-0003</v>
      </c>
      <c r="HQ148" s="115">
        <f>COUNTIF(整列!$A$2:$A$3512,HP148)</f>
        <v>3</v>
      </c>
    </row>
    <row r="149" spans="1:225" ht="13.5">
      <c r="A149" s="48" t="s">
        <v>509</v>
      </c>
      <c r="B149" s="48" t="s">
        <v>370</v>
      </c>
      <c r="C149" s="48" t="s">
        <v>371</v>
      </c>
      <c r="D149" s="48" t="s">
        <v>187</v>
      </c>
      <c r="E149" s="48" t="s">
        <v>312</v>
      </c>
      <c r="F149" s="48" t="s">
        <v>205</v>
      </c>
      <c r="G149" s="48" t="s">
        <v>465</v>
      </c>
      <c r="H149" s="48" t="s">
        <v>205</v>
      </c>
      <c r="I149" s="48" t="s">
        <v>507</v>
      </c>
      <c r="J149" s="48" t="s">
        <v>184</v>
      </c>
      <c r="K149" s="48"/>
      <c r="L149" s="48" t="s">
        <v>187</v>
      </c>
      <c r="M149" s="48" t="s">
        <v>510</v>
      </c>
      <c r="N149" s="119"/>
      <c r="O149" s="120">
        <f>COUNTIF(整列!$A$2:$A$3512,$A149)</f>
        <v>30</v>
      </c>
      <c r="P149" s="121">
        <f t="shared" si="12"/>
        <v>18701</v>
      </c>
      <c r="Q149" s="121">
        <f t="shared" si="13"/>
        <v>7282.2708683486908</v>
      </c>
      <c r="R149" s="122">
        <f t="shared" si="14"/>
        <v>35000</v>
      </c>
      <c r="S149" s="121">
        <f t="shared" si="15"/>
        <v>19850</v>
      </c>
      <c r="T149" s="121">
        <f t="shared" si="16"/>
        <v>7000</v>
      </c>
      <c r="U149" s="123">
        <f>IF($O149&gt;=U$1,INDEX(整列!$A$2:$K$3512,MATCH($A149,整列!$A$2:$A$3512,0)+U$1-1,11),"-")</f>
        <v>23840</v>
      </c>
      <c r="V149" s="123">
        <f>IF($O149&gt;=V$1,INDEX(整列!$A$2:$K$3512,MATCH($A149,整列!$A$2:$A$3512,0)+V$1-1,11),"-")</f>
        <v>7000</v>
      </c>
      <c r="W149" s="123">
        <f>IF($O149&gt;=W$1,INDEX(整列!$A$2:$K$3512,MATCH($A149,整列!$A$2:$A$3512,0)+W$1-1,11),"-")</f>
        <v>14000</v>
      </c>
      <c r="X149" s="123">
        <f>IF($O149&gt;=X$1,INDEX(整列!$A$2:$K$3512,MATCH($A149,整列!$A$2:$A$3512,0)+X$1-1,11),"-")</f>
        <v>7700</v>
      </c>
      <c r="Y149" s="123">
        <f>IF($O149&gt;=Y$1,INDEX(整列!$A$2:$K$3512,MATCH($A149,整列!$A$2:$A$3512,0)+Y$1-1,11),"-")</f>
        <v>9700</v>
      </c>
      <c r="Z149" s="123">
        <f>IF($O149&gt;=Z$1,INDEX(整列!$A$2:$K$3512,MATCH($A149,整列!$A$2:$A$3512,0)+Z$1-1,11),"-")</f>
        <v>23000</v>
      </c>
      <c r="AA149" s="123">
        <f>IF($O149&gt;=AA$1,INDEX(整列!$A$2:$K$3512,MATCH($A149,整列!$A$2:$A$3512,0)+AA$1-1,11),"-")</f>
        <v>20000</v>
      </c>
      <c r="AB149" s="123">
        <f>IF($O149&gt;=AB$1,INDEX(整列!$A$2:$K$3512,MATCH($A149,整列!$A$2:$A$3512,0)+AB$1-1,11),"-")</f>
        <v>26000</v>
      </c>
      <c r="AC149" s="123">
        <f>IF($O149&gt;=AC$1,INDEX(整列!$A$2:$K$3512,MATCH($A149,整列!$A$2:$A$3512,0)+AC$1-1,11),"-")</f>
        <v>21900</v>
      </c>
      <c r="AD149" s="123">
        <f>IF($O149&gt;=AD$1,INDEX(整列!$A$2:$K$3512,MATCH($A149,整列!$A$2:$A$3512,0)+AD$1-1,11),"-")</f>
        <v>15800</v>
      </c>
      <c r="AE149" s="123">
        <f>IF($O149&gt;=AE$1,INDEX(整列!$A$2:$K$3512,MATCH($A149,整列!$A$2:$A$3512,0)+AE$1-1,11),"-")</f>
        <v>16760</v>
      </c>
      <c r="AF149" s="123">
        <f>IF($O149&gt;=AF$1,INDEX(整列!$A$2:$K$3512,MATCH($A149,整列!$A$2:$A$3512,0)+AF$1-1,11),"-")</f>
        <v>19900</v>
      </c>
      <c r="AG149" s="123">
        <f>IF($O149&gt;=AG$1,INDEX(整列!$A$2:$K$3512,MATCH($A149,整列!$A$2:$A$3512,0)+AG$1-1,11),"-")</f>
        <v>35000</v>
      </c>
      <c r="AH149" s="123">
        <f>IF($O149&gt;=AH$1,INDEX(整列!$A$2:$K$3512,MATCH($A149,整列!$A$2:$A$3512,0)+AH$1-1,11),"-")</f>
        <v>24700</v>
      </c>
      <c r="AI149" s="123">
        <f>IF($O149&gt;=AI$1,INDEX(整列!$A$2:$K$3512,MATCH($A149,整列!$A$2:$A$3512,0)+AI$1-1,11),"-")</f>
        <v>13500</v>
      </c>
      <c r="AJ149" s="123">
        <f>IF($O149&gt;=AJ$1,INDEX(整列!$A$2:$K$3512,MATCH($A149,整列!$A$2:$A$3512,0)+AJ$1-1,11),"-")</f>
        <v>10400</v>
      </c>
      <c r="AK149" s="123">
        <f>IF($O149&gt;=AK$1,INDEX(整列!$A$2:$K$3512,MATCH($A149,整列!$A$2:$A$3512,0)+AK$1-1,11),"-")</f>
        <v>20500</v>
      </c>
      <c r="AL149" s="123">
        <f>IF($O149&gt;=AL$1,INDEX(整列!$A$2:$K$3512,MATCH($A149,整列!$A$2:$A$3512,0)+AL$1-1,11),"-")</f>
        <v>14000</v>
      </c>
      <c r="AM149" s="123">
        <f>IF($O149&gt;=AM$1,INDEX(整列!$A$2:$K$3512,MATCH($A149,整列!$A$2:$A$3512,0)+AM$1-1,11),"-")</f>
        <v>21050</v>
      </c>
      <c r="AN149" s="123">
        <f>IF($O149&gt;=AN$1,INDEX(整列!$A$2:$K$3512,MATCH($A149,整列!$A$2:$A$3512,0)+AN$1-1,11),"-")</f>
        <v>29700</v>
      </c>
      <c r="AO149" s="123">
        <f>IF($O149&gt;=AO$1,INDEX(整列!$A$2:$K$3512,MATCH($A149,整列!$A$2:$A$3512,0)+AO$1-1,11),"-")</f>
        <v>31000</v>
      </c>
      <c r="AP149" s="123">
        <f>IF($O149&gt;=AP$1,INDEX(整列!$A$2:$K$3512,MATCH($A149,整列!$A$2:$A$3512,0)+AP$1-1,11),"-")</f>
        <v>29300</v>
      </c>
      <c r="AQ149" s="123">
        <f>IF($O149&gt;=AQ$1,INDEX(整列!$A$2:$K$3512,MATCH($A149,整列!$A$2:$A$3512,0)+AQ$1-1,11),"-")</f>
        <v>8500</v>
      </c>
      <c r="AR149" s="123">
        <f>IF($O149&gt;=AR$1,INDEX(整列!$A$2:$K$3512,MATCH($A149,整列!$A$2:$A$3512,0)+AR$1-1,11),"-")</f>
        <v>19800</v>
      </c>
      <c r="AS149" s="123">
        <f>IF($O149&gt;=AS$1,INDEX(整列!$A$2:$K$3512,MATCH($A149,整列!$A$2:$A$3512,0)+AS$1-1,11),"-")</f>
        <v>23800</v>
      </c>
      <c r="AT149" s="123">
        <f>IF($O149&gt;=AT$1,INDEX(整列!$A$2:$K$3512,MATCH($A149,整列!$A$2:$A$3512,0)+AT$1-1,11),"-")</f>
        <v>16480</v>
      </c>
      <c r="AU149" s="123">
        <f>IF($O149&gt;=AU$1,INDEX(整列!$A$2:$K$3512,MATCH($A149,整列!$A$2:$A$3512,0)+AU$1-1,11),"-")</f>
        <v>22200</v>
      </c>
      <c r="AV149" s="123">
        <f>IF($O149&gt;=AV$1,INDEX(整列!$A$2:$K$3512,MATCH($A149,整列!$A$2:$A$3512,0)+AV$1-1,11),"-")</f>
        <v>10700</v>
      </c>
      <c r="AW149" s="123">
        <f>IF($O149&gt;=AW$1,INDEX(整列!$A$2:$K$3512,MATCH($A149,整列!$A$2:$A$3512,0)+AW$1-1,11),"-")</f>
        <v>11600</v>
      </c>
      <c r="AX149" s="123">
        <f>IF($O149&gt;=AX$1,INDEX(整列!$A$2:$K$3512,MATCH($A149,整列!$A$2:$A$3512,0)+AX$1-1,11),"-")</f>
        <v>13200</v>
      </c>
      <c r="AY149" s="123" t="str">
        <f>IF($O149&gt;=AY$1,INDEX(整列!$A$2:$K$3512,MATCH($A149,整列!$A$2:$A$3512,0)+AY$1-1,11),"-")</f>
        <v>-</v>
      </c>
      <c r="AZ149" s="123" t="str">
        <f>IF($O149&gt;=AZ$1,INDEX(整列!$A$2:$K$3512,MATCH($A149,整列!$A$2:$A$3512,0)+AZ$1-1,11),"-")</f>
        <v>-</v>
      </c>
      <c r="BA149" s="123" t="str">
        <f>IF($O149&gt;=BA$1,INDEX(整列!$A$2:$K$3512,MATCH($A149,整列!$A$2:$A$3512,0)+BA$1-1,11),"-")</f>
        <v>-</v>
      </c>
      <c r="BB149" s="123" t="str">
        <f>IF($O149&gt;=BB$1,INDEX(整列!$A$2:$K$3512,MATCH($A149,整列!$A$2:$A$3512,0)+BB$1-1,11),"-")</f>
        <v>-</v>
      </c>
      <c r="BC149" s="123" t="str">
        <f>IF($O149&gt;=BC$1,INDEX(整列!$A$2:$K$3512,MATCH($A149,整列!$A$2:$A$3512,0)+BC$1-1,11),"-")</f>
        <v>-</v>
      </c>
      <c r="BD149" s="123" t="str">
        <f>IF($O149&gt;=BD$1,INDEX(整列!$A$2:$K$3512,MATCH($A149,整列!$A$2:$A$3512,0)+BD$1-1,11),"-")</f>
        <v>-</v>
      </c>
      <c r="BE149" s="123" t="str">
        <f>IF($O149&gt;=BE$1,INDEX(整列!$A$2:$K$3512,MATCH($A149,整列!$A$2:$A$3512,0)+BE$1-1,11),"-")</f>
        <v>-</v>
      </c>
      <c r="BF149" s="123" t="str">
        <f>IF($O149&gt;=BF$1,INDEX(整列!$A$2:$K$3512,MATCH($A149,整列!$A$2:$A$3512,0)+BF$1-1,11),"-")</f>
        <v>-</v>
      </c>
      <c r="BG149" s="123" t="str">
        <f>IF($O149&gt;=BG$1,INDEX(整列!$A$2:$K$3512,MATCH($A149,整列!$A$2:$A$3512,0)+BG$1-1,11),"-")</f>
        <v>-</v>
      </c>
      <c r="BH149" s="123" t="str">
        <f>IF($O149&gt;=BH$1,INDEX(整列!$A$2:$K$3512,MATCH($A149,整列!$A$2:$A$3512,0)+BH$1-1,11),"-")</f>
        <v>-</v>
      </c>
      <c r="BI149" s="123" t="str">
        <f>IF($O149&gt;=BI$1,INDEX(整列!$A$2:$K$3512,MATCH($A149,整列!$A$2:$A$3512,0)+BI$1-1,11),"-")</f>
        <v>-</v>
      </c>
      <c r="BJ149" s="123" t="str">
        <f>IF($O149&gt;=BJ$1,INDEX(整列!$A$2:$K$3512,MATCH($A149,整列!$A$2:$A$3512,0)+BJ$1-1,11),"-")</f>
        <v>-</v>
      </c>
      <c r="BK149" s="123" t="str">
        <f>IF($O149&gt;=BK$1,INDEX(整列!$A$2:$K$3512,MATCH($A149,整列!$A$2:$A$3512,0)+BK$1-1,11),"-")</f>
        <v>-</v>
      </c>
      <c r="BL149" s="123" t="str">
        <f>IF($O149&gt;=BL$1,INDEX(整列!$A$2:$K$3512,MATCH($A149,整列!$A$2:$A$3512,0)+BL$1-1,11),"-")</f>
        <v>-</v>
      </c>
      <c r="BM149" s="123" t="str">
        <f>IF($O149&gt;=BM$1,INDEX(整列!$A$2:$K$3512,MATCH($A149,整列!$A$2:$A$3512,0)+BM$1-1,11),"-")</f>
        <v>-</v>
      </c>
      <c r="BN149" s="123" t="str">
        <f>IF($O149&gt;=BN$1,INDEX(整列!$A$2:$K$3512,MATCH($A149,整列!$A$2:$A$3512,0)+BN$1-1,11),"-")</f>
        <v>-</v>
      </c>
      <c r="BO149" s="123" t="str">
        <f>IF($O149&gt;=BO$1,INDEX(整列!$A$2:$K$3512,MATCH($A149,整列!$A$2:$A$3512,0)+BO$1-1,11),"-")</f>
        <v>-</v>
      </c>
      <c r="BP149" s="123" t="str">
        <f>IF($O149&gt;=BP$1,INDEX(整列!$A$2:$K$3512,MATCH($A149,整列!$A$2:$A$3512,0)+BP$1-1,11),"-")</f>
        <v>-</v>
      </c>
      <c r="BQ149" s="123" t="str">
        <f>IF($O149&gt;=BQ$1,INDEX(整列!$A$2:$K$3512,MATCH($A149,整列!$A$2:$A$3512,0)+BQ$1-1,11),"-")</f>
        <v>-</v>
      </c>
      <c r="BR149" s="123" t="str">
        <f>IF($O149&gt;=BR$1,INDEX(整列!$A$2:$K$3512,MATCH($A149,整列!$A$2:$A$3512,0)+BR$1-1,11),"-")</f>
        <v>-</v>
      </c>
      <c r="BS149" s="123" t="str">
        <f>IF($O149&gt;=BS$1,INDEX(整列!$A$2:$K$3512,MATCH($A149,整列!$A$2:$A$3512,0)+BS$1-1,11),"-")</f>
        <v>-</v>
      </c>
      <c r="BT149" s="123" t="str">
        <f>IF($O149&gt;=BT$1,INDEX(整列!$A$2:$K$3512,MATCH($A149,整列!$A$2:$A$3512,0)+BT$1-1,11),"-")</f>
        <v>-</v>
      </c>
      <c r="BU149" s="123" t="str">
        <f>IF($O149&gt;=BU$1,INDEX(整列!$A$2:$K$3512,MATCH($A149,整列!$A$2:$A$3512,0)+BU$1-1,11),"-")</f>
        <v>-</v>
      </c>
      <c r="BV149" s="123" t="str">
        <f>IF($O149&gt;=BV$1,INDEX(整列!$A$2:$K$3512,MATCH($A149,整列!$A$2:$A$3512,0)+BV$1-1,11),"-")</f>
        <v>-</v>
      </c>
      <c r="BW149" s="123" t="str">
        <f>IF($O149&gt;=BW$1,INDEX(整列!$A$2:$K$3512,MATCH($A149,整列!$A$2:$A$3512,0)+BW$1-1,11),"-")</f>
        <v>-</v>
      </c>
      <c r="BX149" s="123" t="str">
        <f>IF($O149&gt;=BX$1,INDEX(整列!$A$2:$K$3512,MATCH($A149,整列!$A$2:$A$3512,0)+BX$1-1,11),"-")</f>
        <v>-</v>
      </c>
      <c r="BY149" s="123" t="str">
        <f>IF($O149&gt;=BY$1,INDEX(整列!$A$2:$K$3512,MATCH($A149,整列!$A$2:$A$3512,0)+BY$1-1,11),"-")</f>
        <v>-</v>
      </c>
      <c r="BZ149" s="123" t="str">
        <f>IF($O149&gt;=BZ$1,INDEX(整列!$A$2:$K$3512,MATCH($A149,整列!$A$2:$A$3512,0)+BZ$1-1,11),"-")</f>
        <v>-</v>
      </c>
      <c r="CA149" s="123" t="str">
        <f>IF($O149&gt;=CA$1,INDEX(整列!$A$2:$K$3512,MATCH($A149,整列!$A$2:$A$3512,0)+CA$1-1,11),"-")</f>
        <v>-</v>
      </c>
      <c r="CB149" s="123" t="str">
        <f>IF($O149&gt;=CB$1,INDEX(整列!$A$2:$K$3512,MATCH($A149,整列!$A$2:$A$3512,0)+CB$1-1,11),"-")</f>
        <v>-</v>
      </c>
      <c r="CC149" s="123" t="str">
        <f>IF($O149&gt;=CC$1,INDEX(整列!$A$2:$K$3512,MATCH($A149,整列!$A$2:$A$3512,0)+CC$1-1,11),"-")</f>
        <v>-</v>
      </c>
      <c r="CD149" s="123" t="str">
        <f>IF($O149&gt;=CD$1,INDEX(整列!$A$2:$K$3512,MATCH($A149,整列!$A$2:$A$3512,0)+CD$1-1,11),"-")</f>
        <v>-</v>
      </c>
      <c r="CE149" s="123" t="str">
        <f>IF($O149&gt;=CE$1,INDEX(整列!$A$2:$K$3512,MATCH($A149,整列!$A$2:$A$3512,0)+CE$1-1,11),"-")</f>
        <v>-</v>
      </c>
      <c r="CF149" s="123" t="str">
        <f>IF($O149&gt;=CF$1,INDEX(整列!$A$2:$K$3512,MATCH($A149,整列!$A$2:$A$3512,0)+CF$1-1,11),"-")</f>
        <v>-</v>
      </c>
      <c r="CG149" s="123" t="str">
        <f>IF($O149&gt;=CG$1,INDEX(整列!$A$2:$K$3512,MATCH($A149,整列!$A$2:$A$3512,0)+CG$1-1,11),"-")</f>
        <v>-</v>
      </c>
      <c r="CH149" s="123" t="str">
        <f>IF($O149&gt;=CH$1,INDEX(整列!$A$2:$K$3512,MATCH($A149,整列!$A$2:$A$3512,0)+CH$1-1,11),"-")</f>
        <v>-</v>
      </c>
      <c r="CI149" s="123" t="str">
        <f>IF($O149&gt;=CI$1,INDEX(整列!$A$2:$K$3512,MATCH($A149,整列!$A$2:$A$3512,0)+CI$1-1,11),"-")</f>
        <v>-</v>
      </c>
      <c r="CJ149" s="123" t="str">
        <f>IF($O149&gt;=CJ$1,INDEX(整列!$A$2:$K$3512,MATCH($A149,整列!$A$2:$A$3512,0)+CJ$1-1,11),"-")</f>
        <v>-</v>
      </c>
      <c r="CK149" s="123" t="str">
        <f>IF($O149&gt;=CK$1,INDEX(整列!$A$2:$K$3512,MATCH($A149,整列!$A$2:$A$3512,0)+CK$1-1,11),"-")</f>
        <v>-</v>
      </c>
      <c r="CL149" s="123" t="str">
        <f>IF($O149&gt;=CL$1,INDEX(整列!$A$2:$K$3512,MATCH($A149,整列!$A$2:$A$3512,0)+CL$1-1,11),"-")</f>
        <v>-</v>
      </c>
      <c r="CM149" s="123" t="str">
        <f>IF($O149&gt;=CM$1,INDEX(整列!$A$2:$K$3512,MATCH($A149,整列!$A$2:$A$3512,0)+CM$1-1,11),"-")</f>
        <v>-</v>
      </c>
      <c r="CN149" s="123" t="str">
        <f>IF($O149&gt;=CN$1,INDEX(整列!$A$2:$K$3512,MATCH($A149,整列!$A$2:$A$3512,0)+CN$1-1,11),"-")</f>
        <v>-</v>
      </c>
      <c r="CO149" s="123" t="str">
        <f>IF($O149&gt;=CO$1,INDEX(整列!$A$2:$K$3512,MATCH($A149,整列!$A$2:$A$3512,0)+CO$1-1,11),"-")</f>
        <v>-</v>
      </c>
      <c r="CP149" s="123" t="str">
        <f>IF($O149&gt;=CP$1,INDEX(整列!$A$2:$K$3512,MATCH($A149,整列!$A$2:$A$3512,0)+CP$1-1,11),"-")</f>
        <v>-</v>
      </c>
      <c r="CQ149" s="123" t="str">
        <f>IF($O149&gt;=CQ$1,INDEX(整列!$A$2:$K$3512,MATCH($A149,整列!$A$2:$A$3512,0)+CQ$1-1,11),"-")</f>
        <v>-</v>
      </c>
      <c r="CR149" s="123" t="str">
        <f>IF($O149&gt;=CR$1,INDEX(整列!$A$2:$K$3512,MATCH($A149,整列!$A$2:$A$3512,0)+CR$1-1,11),"-")</f>
        <v>-</v>
      </c>
      <c r="CS149" s="123" t="str">
        <f>IF($O149&gt;=CS$1,INDEX(整列!$A$2:$K$3512,MATCH($A149,整列!$A$2:$A$3512,0)+CS$1-1,11),"-")</f>
        <v>-</v>
      </c>
      <c r="CT149" s="123" t="str">
        <f>IF($O149&gt;=CT$1,INDEX(整列!$A$2:$K$3512,MATCH($A149,整列!$A$2:$A$3512,0)+CT$1-1,11),"-")</f>
        <v>-</v>
      </c>
      <c r="CU149" s="123" t="str">
        <f>IF($O149&gt;=CU$1,INDEX(整列!$A$2:$K$3512,MATCH($A149,整列!$A$2:$A$3512,0)+CU$1-1,11),"-")</f>
        <v>-</v>
      </c>
      <c r="CV149" s="123" t="str">
        <f>IF($O149&gt;=CV$1,INDEX(整列!$A$2:$K$3512,MATCH($A149,整列!$A$2:$A$3512,0)+CV$1-1,11),"-")</f>
        <v>-</v>
      </c>
      <c r="CW149" s="123" t="str">
        <f>IF($O149&gt;=CW$1,INDEX(整列!$A$2:$K$3512,MATCH($A149,整列!$A$2:$A$3512,0)+CW$1-1,11),"-")</f>
        <v>-</v>
      </c>
      <c r="CX149" s="123" t="str">
        <f>IF($O149&gt;=CX$1,INDEX(整列!$A$2:$K$3512,MATCH($A149,整列!$A$2:$A$3512,0)+CX$1-1,11),"-")</f>
        <v>-</v>
      </c>
      <c r="CY149" s="123" t="str">
        <f>IF($O149&gt;=CY$1,INDEX(整列!$A$2:$K$3512,MATCH($A149,整列!$A$2:$A$3512,0)+CY$1-1,11),"-")</f>
        <v>-</v>
      </c>
      <c r="CZ149" s="123" t="str">
        <f>IF($O149&gt;=CZ$1,INDEX(整列!$A$2:$K$3512,MATCH($A149,整列!$A$2:$A$3512,0)+CZ$1-1,11),"-")</f>
        <v>-</v>
      </c>
      <c r="DA149" s="123" t="str">
        <f>IF($O149&gt;=DA$1,INDEX(整列!$A$2:$K$3512,MATCH($A149,整列!$A$2:$A$3512,0)+DA$1-1,11),"-")</f>
        <v>-</v>
      </c>
      <c r="DB149" s="123" t="str">
        <f>IF($O149&gt;=DB$1,INDEX(整列!$A$2:$K$3512,MATCH($A149,整列!$A$2:$A$3512,0)+DB$1-1,11),"-")</f>
        <v>-</v>
      </c>
      <c r="DC149" s="123" t="str">
        <f>IF($O149&gt;=DC$1,INDEX(整列!$A$2:$K$3512,MATCH($A149,整列!$A$2:$A$3512,0)+DC$1-1,11),"-")</f>
        <v>-</v>
      </c>
      <c r="DD149" s="123" t="str">
        <f>IF($O149&gt;=DD$1,INDEX(整列!$A$2:$K$3512,MATCH($A149,整列!$A$2:$A$3512,0)+DD$1-1,11),"-")</f>
        <v>-</v>
      </c>
      <c r="DE149" s="123" t="str">
        <f>IF($O149&gt;=DE$1,INDEX(整列!$A$2:$K$3512,MATCH($A149,整列!$A$2:$A$3512,0)+DE$1-1,11),"-")</f>
        <v>-</v>
      </c>
      <c r="DF149" s="123" t="str">
        <f>IF($O149&gt;=DF$1,INDEX(整列!$A$2:$K$3512,MATCH($A149,整列!$A$2:$A$3512,0)+DF$1-1,11),"-")</f>
        <v>-</v>
      </c>
      <c r="DG149" s="123" t="str">
        <f>IF($O149&gt;=DG$1,INDEX(整列!$A$2:$K$3512,MATCH($A149,整列!$A$2:$A$3512,0)+DG$1-1,11),"-")</f>
        <v>-</v>
      </c>
      <c r="DH149" s="123" t="str">
        <f>IF($O149&gt;=DH$1,INDEX(整列!$A$2:$K$3512,MATCH($A149,整列!$A$2:$A$3512,0)+DH$1-1,11),"-")</f>
        <v>-</v>
      </c>
      <c r="DI149" s="123" t="str">
        <f>IF($O149&gt;=DI$1,INDEX(整列!$A$2:$K$3512,MATCH($A149,整列!$A$2:$A$3512,0)+DI$1-1,11),"-")</f>
        <v>-</v>
      </c>
      <c r="DJ149" s="123" t="str">
        <f>IF($O149&gt;=DJ$1,INDEX(整列!$A$2:$K$3512,MATCH($A149,整列!$A$2:$A$3512,0)+DJ$1-1,11),"-")</f>
        <v>-</v>
      </c>
      <c r="DK149" s="123" t="str">
        <f>IF($O149&gt;=DK$1,INDEX(整列!$A$2:$K$3512,MATCH($A149,整列!$A$2:$A$3512,0)+DK$1-1,11),"-")</f>
        <v>-</v>
      </c>
      <c r="DL149" s="123" t="str">
        <f>IF($O149&gt;=DL$1,INDEX(整列!$A$2:$K$3512,MATCH($A149,整列!$A$2:$A$3512,0)+DL$1-1,11),"-")</f>
        <v>-</v>
      </c>
      <c r="DM149" s="123" t="str">
        <f>IF($O149&gt;=DM$1,INDEX(整列!$A$2:$K$3512,MATCH($A149,整列!$A$2:$A$3512,0)+DM$1-1,11),"-")</f>
        <v>-</v>
      </c>
      <c r="DN149" s="123" t="str">
        <f>IF($O149&gt;=DN$1,INDEX(整列!$A$2:$K$3512,MATCH($A149,整列!$A$2:$A$3512,0)+DN$1-1,11),"-")</f>
        <v>-</v>
      </c>
      <c r="DO149" s="123" t="str">
        <f>IF($O149&gt;=DO$1,INDEX(整列!$A$2:$K$3512,MATCH($A149,整列!$A$2:$A$3512,0)+DO$1-1,11),"-")</f>
        <v>-</v>
      </c>
      <c r="DP149" s="123" t="str">
        <f>IF($O149&gt;=DP$1,INDEX(整列!$A$2:$K$3512,MATCH($A149,整列!$A$2:$A$3512,0)+DP$1-1,11),"-")</f>
        <v>-</v>
      </c>
      <c r="DQ149" s="123" t="str">
        <f>IF($O149&gt;=DQ$1,INDEX(整列!$A$2:$K$3512,MATCH($A149,整列!$A$2:$A$3512,0)+DQ$1-1,11),"-")</f>
        <v>-</v>
      </c>
      <c r="DR149" s="123" t="str">
        <f>IF($O149&gt;=DR$1,INDEX(整列!$A$2:$K$3512,MATCH($A149,整列!$A$2:$A$3512,0)+DR$1-1,11),"-")</f>
        <v>-</v>
      </c>
      <c r="DS149" s="123" t="str">
        <f>IF($O149&gt;=DS$1,INDEX(整列!$A$2:$K$3512,MATCH($A149,整列!$A$2:$A$3512,0)+DS$1-1,11),"-")</f>
        <v>-</v>
      </c>
      <c r="DT149" s="123" t="str">
        <f>IF($O149&gt;=DT$1,INDEX(整列!$A$2:$K$3512,MATCH($A149,整列!$A$2:$A$3512,0)+DT$1-1,11),"-")</f>
        <v>-</v>
      </c>
      <c r="DU149" s="123" t="str">
        <f>IF($O149&gt;=DU$1,INDEX(整列!$A$2:$K$3512,MATCH($A149,整列!$A$2:$A$3512,0)+DU$1-1,11),"-")</f>
        <v>-</v>
      </c>
      <c r="DV149" s="123" t="str">
        <f>IF($O149&gt;=DV$1,INDEX(整列!$A$2:$K$3512,MATCH($A149,整列!$A$2:$A$3512,0)+DV$1-1,11),"-")</f>
        <v>-</v>
      </c>
      <c r="DW149" s="123" t="str">
        <f>IF($O149&gt;=DW$1,INDEX(整列!$A$2:$K$3512,MATCH($A149,整列!$A$2:$A$3512,0)+DW$1-1,11),"-")</f>
        <v>-</v>
      </c>
      <c r="DX149" s="123" t="str">
        <f>IF($O149&gt;=DX$1,INDEX(整列!$A$2:$K$3512,MATCH($A149,整列!$A$2:$A$3512,0)+DX$1-1,11),"-")</f>
        <v>-</v>
      </c>
      <c r="DY149" s="123" t="str">
        <f>IF($O149&gt;=DY$1,INDEX(整列!$A$2:$K$3512,MATCH($A149,整列!$A$2:$A$3512,0)+DY$1-1,11),"-")</f>
        <v>-</v>
      </c>
      <c r="DZ149" s="123" t="str">
        <f>IF($O149&gt;=DZ$1,INDEX(整列!$A$2:$K$3512,MATCH($A149,整列!$A$2:$A$3512,0)+DZ$1-1,11),"-")</f>
        <v>-</v>
      </c>
      <c r="EA149" s="123" t="str">
        <f>IF($O149&gt;=EA$1,INDEX(整列!$A$2:$K$3512,MATCH($A149,整列!$A$2:$A$3512,0)+EA$1-1,11),"-")</f>
        <v>-</v>
      </c>
      <c r="EB149" s="123" t="str">
        <f>IF($O149&gt;=EB$1,INDEX(整列!$A$2:$K$3512,MATCH($A149,整列!$A$2:$A$3512,0)+EB$1-1,11),"-")</f>
        <v>-</v>
      </c>
      <c r="EC149" s="123" t="str">
        <f>IF($O149&gt;=EC$1,INDEX(整列!$A$2:$K$3512,MATCH($A149,整列!$A$2:$A$3512,0)+EC$1-1,11),"-")</f>
        <v>-</v>
      </c>
      <c r="ED149" s="123" t="str">
        <f>IF($O149&gt;=ED$1,INDEX(整列!$A$2:$K$3512,MATCH($A149,整列!$A$2:$A$3512,0)+ED$1-1,11),"-")</f>
        <v>-</v>
      </c>
      <c r="EE149" s="123" t="str">
        <f>IF($O149&gt;=EE$1,INDEX(整列!$A$2:$K$3512,MATCH($A149,整列!$A$2:$A$3512,0)+EE$1-1,11),"-")</f>
        <v>-</v>
      </c>
      <c r="EF149" s="123" t="str">
        <f>IF($O149&gt;=EF$1,INDEX(整列!$A$2:$K$3512,MATCH($A149,整列!$A$2:$A$3512,0)+EF$1-1,11),"-")</f>
        <v>-</v>
      </c>
      <c r="EG149" s="123" t="str">
        <f>IF($O149&gt;=EG$1,INDEX(整列!$A$2:$K$3512,MATCH($A149,整列!$A$2:$A$3512,0)+EG$1-1,11),"-")</f>
        <v>-</v>
      </c>
      <c r="EH149" s="123" t="str">
        <f>IF($O149&gt;=EH$1,INDEX(整列!$A$2:$K$3512,MATCH($A149,整列!$A$2:$A$3512,0)+EH$1-1,11),"-")</f>
        <v>-</v>
      </c>
      <c r="EI149" s="123" t="str">
        <f>IF($O149&gt;=EI$1,INDEX(整列!$A$2:$K$3512,MATCH($A149,整列!$A$2:$A$3512,0)+EI$1-1,11),"-")</f>
        <v>-</v>
      </c>
      <c r="EJ149" s="123" t="str">
        <f>IF($O149&gt;=EJ$1,INDEX(整列!$A$2:$K$3512,MATCH($A149,整列!$A$2:$A$3512,0)+EJ$1-1,11),"-")</f>
        <v>-</v>
      </c>
      <c r="EK149" s="123" t="str">
        <f>IF($O149&gt;=EK$1,INDEX(整列!$A$2:$K$3512,MATCH($A149,整列!$A$2:$A$3512,0)+EK$1-1,11),"-")</f>
        <v>-</v>
      </c>
      <c r="EL149" s="123" t="str">
        <f>IF($O149&gt;=EL$1,INDEX(整列!$A$2:$K$3512,MATCH($A149,整列!$A$2:$A$3512,0)+EL$1-1,11),"-")</f>
        <v>-</v>
      </c>
      <c r="EM149" s="123" t="str">
        <f>IF($O149&gt;=EM$1,INDEX(整列!$A$2:$K$3512,MATCH($A149,整列!$A$2:$A$3512,0)+EM$1-1,11),"-")</f>
        <v>-</v>
      </c>
      <c r="EN149" s="123" t="str">
        <f>IF($O149&gt;=EN$1,INDEX(整列!$A$2:$K$3512,MATCH($A149,整列!$A$2:$A$3512,0)+EN$1-1,11),"-")</f>
        <v>-</v>
      </c>
      <c r="EO149" s="123" t="str">
        <f>IF($O149&gt;=EO$1,INDEX(整列!$A$2:$K$3512,MATCH($A149,整列!$A$2:$A$3512,0)+EO$1-1,11),"-")</f>
        <v>-</v>
      </c>
      <c r="EP149" s="123" t="str">
        <f>IF($O149&gt;=EP$1,INDEX(整列!$A$2:$K$3512,MATCH($A149,整列!$A$2:$A$3512,0)+EP$1-1,11),"-")</f>
        <v>-</v>
      </c>
      <c r="EQ149" s="123" t="str">
        <f>IF($O149&gt;=EQ$1,INDEX(整列!$A$2:$K$3512,MATCH($A149,整列!$A$2:$A$3512,0)+EQ$1-1,11),"-")</f>
        <v>-</v>
      </c>
      <c r="ER149" s="123" t="str">
        <f>IF($O149&gt;=ER$1,INDEX(整列!$A$2:$K$3512,MATCH($A149,整列!$A$2:$A$3512,0)+ER$1-1,11),"-")</f>
        <v>-</v>
      </c>
      <c r="ES149" s="123" t="str">
        <f>IF($O149&gt;=ES$1,INDEX(整列!$A$2:$K$3512,MATCH($A149,整列!$A$2:$A$3512,0)+ES$1-1,11),"-")</f>
        <v>-</v>
      </c>
      <c r="ET149" s="123" t="str">
        <f>IF($O149&gt;=ET$1,INDEX(整列!$A$2:$K$3512,MATCH($A149,整列!$A$2:$A$3512,0)+ET$1-1,11),"-")</f>
        <v>-</v>
      </c>
      <c r="EU149" s="123" t="str">
        <f>IF($O149&gt;=EU$1,INDEX(整列!$A$2:$K$3512,MATCH($A149,整列!$A$2:$A$3512,0)+EU$1-1,11),"-")</f>
        <v>-</v>
      </c>
      <c r="EV149" s="123" t="str">
        <f>IF($O149&gt;=EV$1,INDEX(整列!$A$2:$K$3512,MATCH($A149,整列!$A$2:$A$3512,0)+EV$1-1,11),"-")</f>
        <v>-</v>
      </c>
      <c r="EW149" s="123" t="str">
        <f>IF($O149&gt;=EW$1,INDEX(整列!$A$2:$K$3512,MATCH($A149,整列!$A$2:$A$3512,0)+EW$1-1,11),"-")</f>
        <v>-</v>
      </c>
      <c r="EX149" s="123" t="str">
        <f>IF($O149&gt;=EX$1,INDEX(整列!$A$2:$K$3512,MATCH($A149,整列!$A$2:$A$3512,0)+EX$1-1,11),"-")</f>
        <v>-</v>
      </c>
      <c r="EY149" s="123" t="str">
        <f>IF($O149&gt;=EY$1,INDEX(整列!$A$2:$K$3512,MATCH($A149,整列!$A$2:$A$3512,0)+EY$1-1,11),"-")</f>
        <v>-</v>
      </c>
      <c r="EZ149" s="123" t="str">
        <f>IF($O149&gt;=EZ$1,INDEX(整列!$A$2:$K$3512,MATCH($A149,整列!$A$2:$A$3512,0)+EZ$1-1,11),"-")</f>
        <v>-</v>
      </c>
      <c r="FA149" s="123" t="str">
        <f>IF($O149&gt;=FA$1,INDEX(整列!$A$2:$K$3512,MATCH($A149,整列!$A$2:$A$3512,0)+FA$1-1,11),"-")</f>
        <v>-</v>
      </c>
      <c r="FB149" s="123" t="str">
        <f>IF($O149&gt;=FB$1,INDEX(整列!$A$2:$K$3512,MATCH($A149,整列!$A$2:$A$3512,0)+FB$1-1,11),"-")</f>
        <v>-</v>
      </c>
      <c r="FC149" s="123" t="str">
        <f>IF($O149&gt;=FC$1,INDEX(整列!$A$2:$K$3512,MATCH($A149,整列!$A$2:$A$3512,0)+FC$1-1,11),"-")</f>
        <v>-</v>
      </c>
      <c r="FD149" s="123" t="str">
        <f>IF($O149&gt;=FD$1,INDEX(整列!$A$2:$K$3512,MATCH($A149,整列!$A$2:$A$3512,0)+FD$1-1,11),"-")</f>
        <v>-</v>
      </c>
      <c r="FE149" s="123" t="str">
        <f>IF($O149&gt;=FE$1,INDEX(整列!$A$2:$K$3512,MATCH($A149,整列!$A$2:$A$3512,0)+FE$1-1,11),"-")</f>
        <v>-</v>
      </c>
      <c r="FF149" s="123" t="str">
        <f>IF($O149&gt;=FF$1,INDEX(整列!$A$2:$K$3512,MATCH($A149,整列!$A$2:$A$3512,0)+FF$1-1,11),"-")</f>
        <v>-</v>
      </c>
      <c r="FG149" s="123" t="str">
        <f>IF($O149&gt;=FG$1,INDEX(整列!$A$2:$K$3512,MATCH($A149,整列!$A$2:$A$3512,0)+FG$1-1,11),"-")</f>
        <v>-</v>
      </c>
      <c r="FH149" s="123" t="str">
        <f>IF($O149&gt;=FH$1,INDEX(整列!$A$2:$K$3512,MATCH($A149,整列!$A$2:$A$3512,0)+FH$1-1,11),"-")</f>
        <v>-</v>
      </c>
      <c r="FI149" s="123" t="str">
        <f>IF($O149&gt;=FI$1,INDEX(整列!$A$2:$K$3512,MATCH($A149,整列!$A$2:$A$3512,0)+FI$1-1,11),"-")</f>
        <v>-</v>
      </c>
      <c r="FJ149" s="123" t="str">
        <f>IF($O149&gt;=FJ$1,INDEX(整列!$A$2:$K$3512,MATCH($A149,整列!$A$2:$A$3512,0)+FJ$1-1,11),"-")</f>
        <v>-</v>
      </c>
      <c r="FK149" s="123" t="str">
        <f>IF($O149&gt;=FK$1,INDEX(整列!$A$2:$K$3512,MATCH($A149,整列!$A$2:$A$3512,0)+FK$1-1,11),"-")</f>
        <v>-</v>
      </c>
      <c r="FL149" s="123" t="str">
        <f>IF($O149&gt;=FL$1,INDEX(整列!$A$2:$K$3512,MATCH($A149,整列!$A$2:$A$3512,0)+FL$1-1,11),"-")</f>
        <v>-</v>
      </c>
      <c r="FM149" s="123" t="str">
        <f>IF($O149&gt;=FM$1,INDEX(整列!$A$2:$K$3512,MATCH($A149,整列!$A$2:$A$3512,0)+FM$1-1,11),"-")</f>
        <v>-</v>
      </c>
      <c r="FN149" s="123" t="str">
        <f>IF($O149&gt;=FN$1,INDEX(整列!$A$2:$K$3512,MATCH($A149,整列!$A$2:$A$3512,0)+FN$1-1,11),"-")</f>
        <v>-</v>
      </c>
      <c r="FO149" s="123" t="str">
        <f>IF($O149&gt;=FO$1,INDEX(整列!$A$2:$K$3512,MATCH($A149,整列!$A$2:$A$3512,0)+FO$1-1,11),"-")</f>
        <v>-</v>
      </c>
      <c r="FP149" s="123" t="str">
        <f>IF($O149&gt;=FP$1,INDEX(整列!$A$2:$K$3512,MATCH($A149,整列!$A$2:$A$3512,0)+FP$1-1,11),"-")</f>
        <v>-</v>
      </c>
      <c r="FQ149" s="123" t="str">
        <f>IF($O149&gt;=FQ$1,INDEX(整列!$A$2:$K$3512,MATCH($A149,整列!$A$2:$A$3512,0)+FQ$1-1,11),"-")</f>
        <v>-</v>
      </c>
      <c r="FR149" s="123" t="str">
        <f>IF($O149&gt;=FR$1,INDEX(整列!$A$2:$K$3512,MATCH($A149,整列!$A$2:$A$3512,0)+FR$1-1,11),"-")</f>
        <v>-</v>
      </c>
      <c r="FS149" s="123" t="str">
        <f>IF($O149&gt;=FS$1,INDEX(整列!$A$2:$K$3512,MATCH($A149,整列!$A$2:$A$3512,0)+FS$1-1,11),"-")</f>
        <v>-</v>
      </c>
      <c r="FT149" s="123" t="str">
        <f>IF($O149&gt;=FT$1,INDEX(整列!$A$2:$K$3512,MATCH($A149,整列!$A$2:$A$3512,0)+FT$1-1,11),"-")</f>
        <v>-</v>
      </c>
      <c r="FU149" s="123" t="str">
        <f>IF($O149&gt;=FU$1,INDEX(整列!$A$2:$K$3512,MATCH($A149,整列!$A$2:$A$3512,0)+FU$1-1,11),"-")</f>
        <v>-</v>
      </c>
      <c r="FV149" s="123" t="str">
        <f>IF($O149&gt;=FV$1,INDEX(整列!$A$2:$K$3512,MATCH($A149,整列!$A$2:$A$3512,0)+FV$1-1,11),"-")</f>
        <v>-</v>
      </c>
      <c r="FW149" s="123" t="str">
        <f>IF($O149&gt;=FW$1,INDEX(整列!$A$2:$K$3512,MATCH($A149,整列!$A$2:$A$3512,0)+FW$1-1,11),"-")</f>
        <v>-</v>
      </c>
      <c r="FX149" s="123" t="str">
        <f>IF($O149&gt;=FX$1,INDEX(整列!$A$2:$K$3512,MATCH($A149,整列!$A$2:$A$3512,0)+FX$1-1,11),"-")</f>
        <v>-</v>
      </c>
      <c r="FY149" s="123" t="str">
        <f>IF($O149&gt;=FY$1,INDEX(整列!$A$2:$K$3512,MATCH($A149,整列!$A$2:$A$3512,0)+FY$1-1,11),"-")</f>
        <v>-</v>
      </c>
      <c r="FZ149" s="123" t="str">
        <f>IF($O149&gt;=FZ$1,INDEX(整列!$A$2:$K$3512,MATCH($A149,整列!$A$2:$A$3512,0)+FZ$1-1,11),"-")</f>
        <v>-</v>
      </c>
      <c r="GA149" s="123" t="str">
        <f>IF($O149&gt;=GA$1,INDEX(整列!$A$2:$K$3512,MATCH($A149,整列!$A$2:$A$3512,0)+GA$1-1,11),"-")</f>
        <v>-</v>
      </c>
      <c r="GB149" s="123" t="str">
        <f>IF($O149&gt;=GB$1,INDEX(整列!$A$2:$K$3512,MATCH($A149,整列!$A$2:$A$3512,0)+GB$1-1,11),"-")</f>
        <v>-</v>
      </c>
      <c r="GC149" s="123" t="str">
        <f>IF($O149&gt;=GC$1,INDEX(整列!$A$2:$K$3512,MATCH($A149,整列!$A$2:$A$3512,0)+GC$1-1,11),"-")</f>
        <v>-</v>
      </c>
      <c r="GD149" s="123" t="str">
        <f>IF($O149&gt;=GD$1,INDEX(整列!$A$2:$K$3512,MATCH($A149,整列!$A$2:$A$3512,0)+GD$1-1,11),"-")</f>
        <v>-</v>
      </c>
      <c r="GE149" s="123" t="str">
        <f>IF($O149&gt;=GE$1,INDEX(整列!$A$2:$K$3512,MATCH($A149,整列!$A$2:$A$3512,0)+GE$1-1,11),"-")</f>
        <v>-</v>
      </c>
      <c r="GF149" s="123" t="str">
        <f>IF($O149&gt;=GF$1,INDEX(整列!$A$2:$K$3512,MATCH($A149,整列!$A$2:$A$3512,0)+GF$1-1,11),"-")</f>
        <v>-</v>
      </c>
      <c r="GG149" s="123" t="str">
        <f>IF($O149&gt;=GG$1,INDEX(整列!$A$2:$K$3512,MATCH($A149,整列!$A$2:$A$3512,0)+GG$1-1,11),"-")</f>
        <v>-</v>
      </c>
      <c r="GH149" s="123" t="str">
        <f>IF($O149&gt;=GH$1,INDEX(整列!$A$2:$K$3512,MATCH($A149,整列!$A$2:$A$3512,0)+GH$1-1,11),"-")</f>
        <v>-</v>
      </c>
      <c r="GI149" s="123" t="str">
        <f>IF($O149&gt;=GI$1,INDEX(整列!$A$2:$K$3512,MATCH($A149,整列!$A$2:$A$3512,0)+GI$1-1,11),"-")</f>
        <v>-</v>
      </c>
      <c r="GJ149" s="123" t="str">
        <f>IF($O149&gt;=GJ$1,INDEX(整列!$A$2:$K$3512,MATCH($A149,整列!$A$2:$A$3512,0)+GJ$1-1,11),"-")</f>
        <v>-</v>
      </c>
      <c r="GK149" s="123" t="str">
        <f>IF($O149&gt;=GK$1,INDEX(整列!$A$2:$K$3512,MATCH($A149,整列!$A$2:$A$3512,0)+GK$1-1,11),"-")</f>
        <v>-</v>
      </c>
      <c r="GL149" s="123" t="str">
        <f>IF($O149&gt;=GL$1,INDEX(整列!$A$2:$K$3512,MATCH($A149,整列!$A$2:$A$3512,0)+GL$1-1,11),"-")</f>
        <v>-</v>
      </c>
      <c r="GM149" s="123" t="str">
        <f>IF($O149&gt;=GM$1,INDEX(整列!$A$2:$K$3512,MATCH($A149,整列!$A$2:$A$3512,0)+GM$1-1,11),"-")</f>
        <v>-</v>
      </c>
      <c r="GN149" s="123" t="str">
        <f>IF($O149&gt;=GN$1,INDEX(整列!$A$2:$K$3512,MATCH($A149,整列!$A$2:$A$3512,0)+GN$1-1,11),"-")</f>
        <v>-</v>
      </c>
      <c r="GO149" s="123" t="str">
        <f>IF($O149&gt;=GO$1,INDEX(整列!$A$2:$K$3512,MATCH($A149,整列!$A$2:$A$3512,0)+GO$1-1,11),"-")</f>
        <v>-</v>
      </c>
      <c r="GP149" s="123" t="str">
        <f>IF($O149&gt;=GP$1,INDEX(整列!$A$2:$K$3512,MATCH($A149,整列!$A$2:$A$3512,0)+GP$1-1,11),"-")</f>
        <v>-</v>
      </c>
      <c r="GQ149" s="123" t="str">
        <f>IF($O149&gt;=GQ$1,INDEX(整列!$A$2:$K$3512,MATCH($A149,整列!$A$2:$A$3512,0)+GQ$1-1,11),"-")</f>
        <v>-</v>
      </c>
      <c r="GR149" s="123" t="str">
        <f>IF($O149&gt;=GR$1,INDEX(整列!$A$2:$K$3512,MATCH($A149,整列!$A$2:$A$3512,0)+GR$1-1,11),"-")</f>
        <v>-</v>
      </c>
      <c r="GS149" s="123" t="str">
        <f>IF($O149&gt;=GS$1,INDEX(整列!$A$2:$K$3512,MATCH($A149,整列!$A$2:$A$3512,0)+GS$1-1,11),"-")</f>
        <v>-</v>
      </c>
      <c r="GT149" s="123" t="str">
        <f>IF($O149&gt;=GT$1,INDEX(整列!$A$2:$K$3512,MATCH($A149,整列!$A$2:$A$3512,0)+GT$1-1,11),"-")</f>
        <v>-</v>
      </c>
      <c r="GU149" s="123" t="str">
        <f>IF($O149&gt;=GU$1,INDEX(整列!$A$2:$K$3512,MATCH($A149,整列!$A$2:$A$3512,0)+GU$1-1,11),"-")</f>
        <v>-</v>
      </c>
      <c r="GV149" s="123" t="str">
        <f>IF($O149&gt;=GV$1,INDEX(整列!$A$2:$K$3512,MATCH($A149,整列!$A$2:$A$3512,0)+GV$1-1,11),"-")</f>
        <v>-</v>
      </c>
      <c r="GW149" s="123" t="str">
        <f>IF($O149&gt;=GW$1,INDEX(整列!$A$2:$K$3512,MATCH($A149,整列!$A$2:$A$3512,0)+GW$1-1,11),"-")</f>
        <v>-</v>
      </c>
      <c r="GX149" s="123" t="str">
        <f>IF($O149&gt;=GX$1,INDEX(整列!$A$2:$K$3512,MATCH($A149,整列!$A$2:$A$3512,0)+GX$1-1,11),"-")</f>
        <v>-</v>
      </c>
      <c r="GY149" s="123" t="str">
        <f>IF($O149&gt;=GY$1,INDEX(整列!$A$2:$K$3512,MATCH($A149,整列!$A$2:$A$3512,0)+GY$1-1,11),"-")</f>
        <v>-</v>
      </c>
      <c r="GZ149" s="123" t="str">
        <f>IF($O149&gt;=GZ$1,INDEX(整列!$A$2:$K$3512,MATCH($A149,整列!$A$2:$A$3512,0)+GZ$1-1,11),"-")</f>
        <v>-</v>
      </c>
      <c r="HA149" s="123" t="str">
        <f>IF($O149&gt;=HA$1,INDEX(整列!$A$2:$K$3512,MATCH($A149,整列!$A$2:$A$3512,0)+HA$1-1,11),"-")</f>
        <v>-</v>
      </c>
      <c r="HB149" s="123" t="str">
        <f>IF($O149&gt;=HB$1,INDEX(整列!$A$2:$K$3512,MATCH($A149,整列!$A$2:$A$3512,0)+HB$1-1,11),"-")</f>
        <v>-</v>
      </c>
      <c r="HC149" s="123" t="str">
        <f>IF($O149&gt;=HC$1,INDEX(整列!$A$2:$K$3512,MATCH($A149,整列!$A$2:$A$3512,0)+HC$1-1,11),"-")</f>
        <v>-</v>
      </c>
      <c r="HD149" s="123" t="str">
        <f>IF($O149&gt;=HD$1,INDEX(整列!$A$2:$K$3512,MATCH($A149,整列!$A$2:$A$3512,0)+HD$1-1,11),"-")</f>
        <v>-</v>
      </c>
      <c r="HE149" s="123" t="str">
        <f>IF($O149&gt;=HE$1,INDEX(整列!$A$2:$K$3512,MATCH($A149,整列!$A$2:$A$3512,0)+HE$1-1,11),"-")</f>
        <v>-</v>
      </c>
      <c r="HF149" s="123" t="str">
        <f>IF($O149&gt;=HF$1,INDEX(整列!$A$2:$K$3512,MATCH($A149,整列!$A$2:$A$3512,0)+HF$1-1,11),"-")</f>
        <v>-</v>
      </c>
      <c r="HG149" s="123" t="str">
        <f>IF($O149&gt;=HG$1,INDEX(整列!$A$2:$K$3512,MATCH($A149,整列!$A$2:$A$3512,0)+HG$1-1,11),"-")</f>
        <v>-</v>
      </c>
      <c r="HH149" s="123" t="str">
        <f>IF($O149&gt;=HH$1,INDEX(整列!$A$2:$K$3512,MATCH($A149,整列!$A$2:$A$3512,0)+HH$1-1,11),"-")</f>
        <v>-</v>
      </c>
      <c r="HI149" s="123" t="str">
        <f>IF($O149&gt;=HI$1,INDEX(整列!$A$2:$K$3512,MATCH($A149,整列!$A$2:$A$3512,0)+HI$1-1,11),"-")</f>
        <v>-</v>
      </c>
      <c r="HJ149" s="123" t="str">
        <f>IF($O149&gt;=HJ$1,INDEX(整列!$A$2:$K$3512,MATCH($A149,整列!$A$2:$A$3512,0)+HJ$1-1,11),"-")</f>
        <v>-</v>
      </c>
      <c r="HK149" s="123" t="str">
        <f>IF($O149&gt;=HK$1,INDEX(整列!$A$2:$K$3512,MATCH($A149,整列!$A$2:$A$3512,0)+HK$1-1,11),"-")</f>
        <v>-</v>
      </c>
      <c r="HL149" s="123" t="str">
        <f>IF($O149&gt;=HL$1,INDEX(整列!$A$2:$K$3512,MATCH($A149,整列!$A$2:$A$3512,0)+HL$1-1,11),"-")</f>
        <v>-</v>
      </c>
      <c r="HP149" s="101" t="str">
        <f t="shared" si="17"/>
        <v>B06-1212-0006</v>
      </c>
      <c r="HQ149" s="115">
        <f>COUNTIF(整列!$A$2:$A$3512,HP149)</f>
        <v>30</v>
      </c>
    </row>
    <row r="150" spans="1:225" ht="13.5">
      <c r="A150" s="48" t="s">
        <v>511</v>
      </c>
      <c r="B150" s="48" t="s">
        <v>370</v>
      </c>
      <c r="C150" s="48" t="s">
        <v>371</v>
      </c>
      <c r="D150" s="48" t="s">
        <v>187</v>
      </c>
      <c r="E150" s="48" t="s">
        <v>312</v>
      </c>
      <c r="F150" s="48" t="s">
        <v>205</v>
      </c>
      <c r="G150" s="48" t="s">
        <v>465</v>
      </c>
      <c r="H150" s="48" t="s">
        <v>205</v>
      </c>
      <c r="I150" s="48" t="s">
        <v>507</v>
      </c>
      <c r="J150" s="48" t="s">
        <v>184</v>
      </c>
      <c r="K150" s="48"/>
      <c r="L150" s="48" t="s">
        <v>190</v>
      </c>
      <c r="M150" s="48" t="s">
        <v>512</v>
      </c>
      <c r="N150" s="119"/>
      <c r="O150" s="120">
        <f>COUNTIF(整列!$A$2:$A$3512,$A150)</f>
        <v>11</v>
      </c>
      <c r="P150" s="121">
        <f t="shared" si="12"/>
        <v>25895.454545454544</v>
      </c>
      <c r="Q150" s="121">
        <f t="shared" si="13"/>
        <v>11205.60846884384</v>
      </c>
      <c r="R150" s="122">
        <f t="shared" si="14"/>
        <v>45300</v>
      </c>
      <c r="S150" s="121">
        <f t="shared" si="15"/>
        <v>23400</v>
      </c>
      <c r="T150" s="121">
        <f t="shared" si="16"/>
        <v>7000</v>
      </c>
      <c r="U150" s="123">
        <f>IF($O150&gt;=U$1,INDEX(整列!$A$2:$K$3512,MATCH($A150,整列!$A$2:$A$3512,0)+U$1-1,11),"-")</f>
        <v>19300</v>
      </c>
      <c r="V150" s="123">
        <f>IF($O150&gt;=V$1,INDEX(整列!$A$2:$K$3512,MATCH($A150,整列!$A$2:$A$3512,0)+V$1-1,11),"-")</f>
        <v>40000</v>
      </c>
      <c r="W150" s="123">
        <f>IF($O150&gt;=W$1,INDEX(整列!$A$2:$K$3512,MATCH($A150,整列!$A$2:$A$3512,0)+W$1-1,11),"-")</f>
        <v>34000</v>
      </c>
      <c r="X150" s="123">
        <f>IF($O150&gt;=X$1,INDEX(整列!$A$2:$K$3512,MATCH($A150,整列!$A$2:$A$3512,0)+X$1-1,11),"-")</f>
        <v>30000</v>
      </c>
      <c r="Y150" s="123">
        <f>IF($O150&gt;=Y$1,INDEX(整列!$A$2:$K$3512,MATCH($A150,整列!$A$2:$A$3512,0)+Y$1-1,11),"-")</f>
        <v>22600</v>
      </c>
      <c r="Z150" s="123">
        <f>IF($O150&gt;=Z$1,INDEX(整列!$A$2:$K$3512,MATCH($A150,整列!$A$2:$A$3512,0)+Z$1-1,11),"-")</f>
        <v>7000</v>
      </c>
      <c r="AA150" s="123">
        <f>IF($O150&gt;=AA$1,INDEX(整列!$A$2:$K$3512,MATCH($A150,整列!$A$2:$A$3512,0)+AA$1-1,11),"-")</f>
        <v>17450</v>
      </c>
      <c r="AB150" s="123">
        <f>IF($O150&gt;=AB$1,INDEX(整列!$A$2:$K$3512,MATCH($A150,整列!$A$2:$A$3512,0)+AB$1-1,11),"-")</f>
        <v>23400</v>
      </c>
      <c r="AC150" s="123">
        <f>IF($O150&gt;=AC$1,INDEX(整列!$A$2:$K$3512,MATCH($A150,整列!$A$2:$A$3512,0)+AC$1-1,11),"-")</f>
        <v>33300</v>
      </c>
      <c r="AD150" s="123">
        <f>IF($O150&gt;=AD$1,INDEX(整列!$A$2:$K$3512,MATCH($A150,整列!$A$2:$A$3512,0)+AD$1-1,11),"-")</f>
        <v>12500</v>
      </c>
      <c r="AE150" s="123">
        <f>IF($O150&gt;=AE$1,INDEX(整列!$A$2:$K$3512,MATCH($A150,整列!$A$2:$A$3512,0)+AE$1-1,11),"-")</f>
        <v>45300</v>
      </c>
      <c r="AF150" s="123" t="str">
        <f>IF($O150&gt;=AF$1,INDEX(整列!$A$2:$K$3512,MATCH($A150,整列!$A$2:$A$3512,0)+AF$1-1,11),"-")</f>
        <v>-</v>
      </c>
      <c r="AG150" s="123" t="str">
        <f>IF($O150&gt;=AG$1,INDEX(整列!$A$2:$K$3512,MATCH($A150,整列!$A$2:$A$3512,0)+AG$1-1,11),"-")</f>
        <v>-</v>
      </c>
      <c r="AH150" s="123" t="str">
        <f>IF($O150&gt;=AH$1,INDEX(整列!$A$2:$K$3512,MATCH($A150,整列!$A$2:$A$3512,0)+AH$1-1,11),"-")</f>
        <v>-</v>
      </c>
      <c r="AI150" s="123" t="str">
        <f>IF($O150&gt;=AI$1,INDEX(整列!$A$2:$K$3512,MATCH($A150,整列!$A$2:$A$3512,0)+AI$1-1,11),"-")</f>
        <v>-</v>
      </c>
      <c r="AJ150" s="123" t="str">
        <f>IF($O150&gt;=AJ$1,INDEX(整列!$A$2:$K$3512,MATCH($A150,整列!$A$2:$A$3512,0)+AJ$1-1,11),"-")</f>
        <v>-</v>
      </c>
      <c r="AK150" s="123" t="str">
        <f>IF($O150&gt;=AK$1,INDEX(整列!$A$2:$K$3512,MATCH($A150,整列!$A$2:$A$3512,0)+AK$1-1,11),"-")</f>
        <v>-</v>
      </c>
      <c r="AL150" s="123" t="str">
        <f>IF($O150&gt;=AL$1,INDEX(整列!$A$2:$K$3512,MATCH($A150,整列!$A$2:$A$3512,0)+AL$1-1,11),"-")</f>
        <v>-</v>
      </c>
      <c r="AM150" s="123" t="str">
        <f>IF($O150&gt;=AM$1,INDEX(整列!$A$2:$K$3512,MATCH($A150,整列!$A$2:$A$3512,0)+AM$1-1,11),"-")</f>
        <v>-</v>
      </c>
      <c r="AN150" s="123" t="str">
        <f>IF($O150&gt;=AN$1,INDEX(整列!$A$2:$K$3512,MATCH($A150,整列!$A$2:$A$3512,0)+AN$1-1,11),"-")</f>
        <v>-</v>
      </c>
      <c r="AO150" s="123" t="str">
        <f>IF($O150&gt;=AO$1,INDEX(整列!$A$2:$K$3512,MATCH($A150,整列!$A$2:$A$3512,0)+AO$1-1,11),"-")</f>
        <v>-</v>
      </c>
      <c r="AP150" s="123" t="str">
        <f>IF($O150&gt;=AP$1,INDEX(整列!$A$2:$K$3512,MATCH($A150,整列!$A$2:$A$3512,0)+AP$1-1,11),"-")</f>
        <v>-</v>
      </c>
      <c r="AQ150" s="123" t="str">
        <f>IF($O150&gt;=AQ$1,INDEX(整列!$A$2:$K$3512,MATCH($A150,整列!$A$2:$A$3512,0)+AQ$1-1,11),"-")</f>
        <v>-</v>
      </c>
      <c r="AR150" s="123" t="str">
        <f>IF($O150&gt;=AR$1,INDEX(整列!$A$2:$K$3512,MATCH($A150,整列!$A$2:$A$3512,0)+AR$1-1,11),"-")</f>
        <v>-</v>
      </c>
      <c r="AS150" s="123" t="str">
        <f>IF($O150&gt;=AS$1,INDEX(整列!$A$2:$K$3512,MATCH($A150,整列!$A$2:$A$3512,0)+AS$1-1,11),"-")</f>
        <v>-</v>
      </c>
      <c r="AT150" s="123" t="str">
        <f>IF($O150&gt;=AT$1,INDEX(整列!$A$2:$K$3512,MATCH($A150,整列!$A$2:$A$3512,0)+AT$1-1,11),"-")</f>
        <v>-</v>
      </c>
      <c r="AU150" s="123" t="str">
        <f>IF($O150&gt;=AU$1,INDEX(整列!$A$2:$K$3512,MATCH($A150,整列!$A$2:$A$3512,0)+AU$1-1,11),"-")</f>
        <v>-</v>
      </c>
      <c r="AV150" s="123" t="str">
        <f>IF($O150&gt;=AV$1,INDEX(整列!$A$2:$K$3512,MATCH($A150,整列!$A$2:$A$3512,0)+AV$1-1,11),"-")</f>
        <v>-</v>
      </c>
      <c r="AW150" s="123" t="str">
        <f>IF($O150&gt;=AW$1,INDEX(整列!$A$2:$K$3512,MATCH($A150,整列!$A$2:$A$3512,0)+AW$1-1,11),"-")</f>
        <v>-</v>
      </c>
      <c r="AX150" s="123" t="str">
        <f>IF($O150&gt;=AX$1,INDEX(整列!$A$2:$K$3512,MATCH($A150,整列!$A$2:$A$3512,0)+AX$1-1,11),"-")</f>
        <v>-</v>
      </c>
      <c r="AY150" s="123" t="str">
        <f>IF($O150&gt;=AY$1,INDEX(整列!$A$2:$K$3512,MATCH($A150,整列!$A$2:$A$3512,0)+AY$1-1,11),"-")</f>
        <v>-</v>
      </c>
      <c r="AZ150" s="123" t="str">
        <f>IF($O150&gt;=AZ$1,INDEX(整列!$A$2:$K$3512,MATCH($A150,整列!$A$2:$A$3512,0)+AZ$1-1,11),"-")</f>
        <v>-</v>
      </c>
      <c r="BA150" s="123" t="str">
        <f>IF($O150&gt;=BA$1,INDEX(整列!$A$2:$K$3512,MATCH($A150,整列!$A$2:$A$3512,0)+BA$1-1,11),"-")</f>
        <v>-</v>
      </c>
      <c r="BB150" s="123" t="str">
        <f>IF($O150&gt;=BB$1,INDEX(整列!$A$2:$K$3512,MATCH($A150,整列!$A$2:$A$3512,0)+BB$1-1,11),"-")</f>
        <v>-</v>
      </c>
      <c r="BC150" s="123" t="str">
        <f>IF($O150&gt;=BC$1,INDEX(整列!$A$2:$K$3512,MATCH($A150,整列!$A$2:$A$3512,0)+BC$1-1,11),"-")</f>
        <v>-</v>
      </c>
      <c r="BD150" s="123" t="str">
        <f>IF($O150&gt;=BD$1,INDEX(整列!$A$2:$K$3512,MATCH($A150,整列!$A$2:$A$3512,0)+BD$1-1,11),"-")</f>
        <v>-</v>
      </c>
      <c r="BE150" s="123" t="str">
        <f>IF($O150&gt;=BE$1,INDEX(整列!$A$2:$K$3512,MATCH($A150,整列!$A$2:$A$3512,0)+BE$1-1,11),"-")</f>
        <v>-</v>
      </c>
      <c r="BF150" s="123" t="str">
        <f>IF($O150&gt;=BF$1,INDEX(整列!$A$2:$K$3512,MATCH($A150,整列!$A$2:$A$3512,0)+BF$1-1,11),"-")</f>
        <v>-</v>
      </c>
      <c r="BG150" s="123" t="str">
        <f>IF($O150&gt;=BG$1,INDEX(整列!$A$2:$K$3512,MATCH($A150,整列!$A$2:$A$3512,0)+BG$1-1,11),"-")</f>
        <v>-</v>
      </c>
      <c r="BH150" s="123" t="str">
        <f>IF($O150&gt;=BH$1,INDEX(整列!$A$2:$K$3512,MATCH($A150,整列!$A$2:$A$3512,0)+BH$1-1,11),"-")</f>
        <v>-</v>
      </c>
      <c r="BI150" s="123" t="str">
        <f>IF($O150&gt;=BI$1,INDEX(整列!$A$2:$K$3512,MATCH($A150,整列!$A$2:$A$3512,0)+BI$1-1,11),"-")</f>
        <v>-</v>
      </c>
      <c r="BJ150" s="123" t="str">
        <f>IF($O150&gt;=BJ$1,INDEX(整列!$A$2:$K$3512,MATCH($A150,整列!$A$2:$A$3512,0)+BJ$1-1,11),"-")</f>
        <v>-</v>
      </c>
      <c r="BK150" s="123" t="str">
        <f>IF($O150&gt;=BK$1,INDEX(整列!$A$2:$K$3512,MATCH($A150,整列!$A$2:$A$3512,0)+BK$1-1,11),"-")</f>
        <v>-</v>
      </c>
      <c r="BL150" s="123" t="str">
        <f>IF($O150&gt;=BL$1,INDEX(整列!$A$2:$K$3512,MATCH($A150,整列!$A$2:$A$3512,0)+BL$1-1,11),"-")</f>
        <v>-</v>
      </c>
      <c r="BM150" s="123" t="str">
        <f>IF($O150&gt;=BM$1,INDEX(整列!$A$2:$K$3512,MATCH($A150,整列!$A$2:$A$3512,0)+BM$1-1,11),"-")</f>
        <v>-</v>
      </c>
      <c r="BN150" s="123" t="str">
        <f>IF($O150&gt;=BN$1,INDEX(整列!$A$2:$K$3512,MATCH($A150,整列!$A$2:$A$3512,0)+BN$1-1,11),"-")</f>
        <v>-</v>
      </c>
      <c r="BO150" s="123" t="str">
        <f>IF($O150&gt;=BO$1,INDEX(整列!$A$2:$K$3512,MATCH($A150,整列!$A$2:$A$3512,0)+BO$1-1,11),"-")</f>
        <v>-</v>
      </c>
      <c r="BP150" s="123" t="str">
        <f>IF($O150&gt;=BP$1,INDEX(整列!$A$2:$K$3512,MATCH($A150,整列!$A$2:$A$3512,0)+BP$1-1,11),"-")</f>
        <v>-</v>
      </c>
      <c r="BQ150" s="123" t="str">
        <f>IF($O150&gt;=BQ$1,INDEX(整列!$A$2:$K$3512,MATCH($A150,整列!$A$2:$A$3512,0)+BQ$1-1,11),"-")</f>
        <v>-</v>
      </c>
      <c r="BR150" s="123" t="str">
        <f>IF($O150&gt;=BR$1,INDEX(整列!$A$2:$K$3512,MATCH($A150,整列!$A$2:$A$3512,0)+BR$1-1,11),"-")</f>
        <v>-</v>
      </c>
      <c r="BS150" s="123" t="str">
        <f>IF($O150&gt;=BS$1,INDEX(整列!$A$2:$K$3512,MATCH($A150,整列!$A$2:$A$3512,0)+BS$1-1,11),"-")</f>
        <v>-</v>
      </c>
      <c r="BT150" s="123" t="str">
        <f>IF($O150&gt;=BT$1,INDEX(整列!$A$2:$K$3512,MATCH($A150,整列!$A$2:$A$3512,0)+BT$1-1,11),"-")</f>
        <v>-</v>
      </c>
      <c r="BU150" s="123" t="str">
        <f>IF($O150&gt;=BU$1,INDEX(整列!$A$2:$K$3512,MATCH($A150,整列!$A$2:$A$3512,0)+BU$1-1,11),"-")</f>
        <v>-</v>
      </c>
      <c r="BV150" s="123" t="str">
        <f>IF($O150&gt;=BV$1,INDEX(整列!$A$2:$K$3512,MATCH($A150,整列!$A$2:$A$3512,0)+BV$1-1,11),"-")</f>
        <v>-</v>
      </c>
      <c r="BW150" s="123" t="str">
        <f>IF($O150&gt;=BW$1,INDEX(整列!$A$2:$K$3512,MATCH($A150,整列!$A$2:$A$3512,0)+BW$1-1,11),"-")</f>
        <v>-</v>
      </c>
      <c r="BX150" s="123" t="str">
        <f>IF($O150&gt;=BX$1,INDEX(整列!$A$2:$K$3512,MATCH($A150,整列!$A$2:$A$3512,0)+BX$1-1,11),"-")</f>
        <v>-</v>
      </c>
      <c r="BY150" s="123" t="str">
        <f>IF($O150&gt;=BY$1,INDEX(整列!$A$2:$K$3512,MATCH($A150,整列!$A$2:$A$3512,0)+BY$1-1,11),"-")</f>
        <v>-</v>
      </c>
      <c r="BZ150" s="123" t="str">
        <f>IF($O150&gt;=BZ$1,INDEX(整列!$A$2:$K$3512,MATCH($A150,整列!$A$2:$A$3512,0)+BZ$1-1,11),"-")</f>
        <v>-</v>
      </c>
      <c r="CA150" s="123" t="str">
        <f>IF($O150&gt;=CA$1,INDEX(整列!$A$2:$K$3512,MATCH($A150,整列!$A$2:$A$3512,0)+CA$1-1,11),"-")</f>
        <v>-</v>
      </c>
      <c r="CB150" s="123" t="str">
        <f>IF($O150&gt;=CB$1,INDEX(整列!$A$2:$K$3512,MATCH($A150,整列!$A$2:$A$3512,0)+CB$1-1,11),"-")</f>
        <v>-</v>
      </c>
      <c r="CC150" s="123" t="str">
        <f>IF($O150&gt;=CC$1,INDEX(整列!$A$2:$K$3512,MATCH($A150,整列!$A$2:$A$3512,0)+CC$1-1,11),"-")</f>
        <v>-</v>
      </c>
      <c r="CD150" s="123" t="str">
        <f>IF($O150&gt;=CD$1,INDEX(整列!$A$2:$K$3512,MATCH($A150,整列!$A$2:$A$3512,0)+CD$1-1,11),"-")</f>
        <v>-</v>
      </c>
      <c r="CE150" s="123" t="str">
        <f>IF($O150&gt;=CE$1,INDEX(整列!$A$2:$K$3512,MATCH($A150,整列!$A$2:$A$3512,0)+CE$1-1,11),"-")</f>
        <v>-</v>
      </c>
      <c r="CF150" s="123" t="str">
        <f>IF($O150&gt;=CF$1,INDEX(整列!$A$2:$K$3512,MATCH($A150,整列!$A$2:$A$3512,0)+CF$1-1,11),"-")</f>
        <v>-</v>
      </c>
      <c r="CG150" s="123" t="str">
        <f>IF($O150&gt;=CG$1,INDEX(整列!$A$2:$K$3512,MATCH($A150,整列!$A$2:$A$3512,0)+CG$1-1,11),"-")</f>
        <v>-</v>
      </c>
      <c r="CH150" s="123" t="str">
        <f>IF($O150&gt;=CH$1,INDEX(整列!$A$2:$K$3512,MATCH($A150,整列!$A$2:$A$3512,0)+CH$1-1,11),"-")</f>
        <v>-</v>
      </c>
      <c r="CI150" s="123" t="str">
        <f>IF($O150&gt;=CI$1,INDEX(整列!$A$2:$K$3512,MATCH($A150,整列!$A$2:$A$3512,0)+CI$1-1,11),"-")</f>
        <v>-</v>
      </c>
      <c r="CJ150" s="123" t="str">
        <f>IF($O150&gt;=CJ$1,INDEX(整列!$A$2:$K$3512,MATCH($A150,整列!$A$2:$A$3512,0)+CJ$1-1,11),"-")</f>
        <v>-</v>
      </c>
      <c r="CK150" s="123" t="str">
        <f>IF($O150&gt;=CK$1,INDEX(整列!$A$2:$K$3512,MATCH($A150,整列!$A$2:$A$3512,0)+CK$1-1,11),"-")</f>
        <v>-</v>
      </c>
      <c r="CL150" s="123" t="str">
        <f>IF($O150&gt;=CL$1,INDEX(整列!$A$2:$K$3512,MATCH($A150,整列!$A$2:$A$3512,0)+CL$1-1,11),"-")</f>
        <v>-</v>
      </c>
      <c r="CM150" s="123" t="str">
        <f>IF($O150&gt;=CM$1,INDEX(整列!$A$2:$K$3512,MATCH($A150,整列!$A$2:$A$3512,0)+CM$1-1,11),"-")</f>
        <v>-</v>
      </c>
      <c r="CN150" s="123" t="str">
        <f>IF($O150&gt;=CN$1,INDEX(整列!$A$2:$K$3512,MATCH($A150,整列!$A$2:$A$3512,0)+CN$1-1,11),"-")</f>
        <v>-</v>
      </c>
      <c r="CO150" s="123" t="str">
        <f>IF($O150&gt;=CO$1,INDEX(整列!$A$2:$K$3512,MATCH($A150,整列!$A$2:$A$3512,0)+CO$1-1,11),"-")</f>
        <v>-</v>
      </c>
      <c r="CP150" s="123" t="str">
        <f>IF($O150&gt;=CP$1,INDEX(整列!$A$2:$K$3512,MATCH($A150,整列!$A$2:$A$3512,0)+CP$1-1,11),"-")</f>
        <v>-</v>
      </c>
      <c r="CQ150" s="123" t="str">
        <f>IF($O150&gt;=CQ$1,INDEX(整列!$A$2:$K$3512,MATCH($A150,整列!$A$2:$A$3512,0)+CQ$1-1,11),"-")</f>
        <v>-</v>
      </c>
      <c r="CR150" s="123" t="str">
        <f>IF($O150&gt;=CR$1,INDEX(整列!$A$2:$K$3512,MATCH($A150,整列!$A$2:$A$3512,0)+CR$1-1,11),"-")</f>
        <v>-</v>
      </c>
      <c r="CS150" s="123" t="str">
        <f>IF($O150&gt;=CS$1,INDEX(整列!$A$2:$K$3512,MATCH($A150,整列!$A$2:$A$3512,0)+CS$1-1,11),"-")</f>
        <v>-</v>
      </c>
      <c r="CT150" s="123" t="str">
        <f>IF($O150&gt;=CT$1,INDEX(整列!$A$2:$K$3512,MATCH($A150,整列!$A$2:$A$3512,0)+CT$1-1,11),"-")</f>
        <v>-</v>
      </c>
      <c r="CU150" s="123" t="str">
        <f>IF($O150&gt;=CU$1,INDEX(整列!$A$2:$K$3512,MATCH($A150,整列!$A$2:$A$3512,0)+CU$1-1,11),"-")</f>
        <v>-</v>
      </c>
      <c r="CV150" s="123" t="str">
        <f>IF($O150&gt;=CV$1,INDEX(整列!$A$2:$K$3512,MATCH($A150,整列!$A$2:$A$3512,0)+CV$1-1,11),"-")</f>
        <v>-</v>
      </c>
      <c r="CW150" s="123" t="str">
        <f>IF($O150&gt;=CW$1,INDEX(整列!$A$2:$K$3512,MATCH($A150,整列!$A$2:$A$3512,0)+CW$1-1,11),"-")</f>
        <v>-</v>
      </c>
      <c r="CX150" s="123" t="str">
        <f>IF($O150&gt;=CX$1,INDEX(整列!$A$2:$K$3512,MATCH($A150,整列!$A$2:$A$3512,0)+CX$1-1,11),"-")</f>
        <v>-</v>
      </c>
      <c r="CY150" s="123" t="str">
        <f>IF($O150&gt;=CY$1,INDEX(整列!$A$2:$K$3512,MATCH($A150,整列!$A$2:$A$3512,0)+CY$1-1,11),"-")</f>
        <v>-</v>
      </c>
      <c r="CZ150" s="123" t="str">
        <f>IF($O150&gt;=CZ$1,INDEX(整列!$A$2:$K$3512,MATCH($A150,整列!$A$2:$A$3512,0)+CZ$1-1,11),"-")</f>
        <v>-</v>
      </c>
      <c r="DA150" s="123" t="str">
        <f>IF($O150&gt;=DA$1,INDEX(整列!$A$2:$K$3512,MATCH($A150,整列!$A$2:$A$3512,0)+DA$1-1,11),"-")</f>
        <v>-</v>
      </c>
      <c r="DB150" s="123" t="str">
        <f>IF($O150&gt;=DB$1,INDEX(整列!$A$2:$K$3512,MATCH($A150,整列!$A$2:$A$3512,0)+DB$1-1,11),"-")</f>
        <v>-</v>
      </c>
      <c r="DC150" s="123" t="str">
        <f>IF($O150&gt;=DC$1,INDEX(整列!$A$2:$K$3512,MATCH($A150,整列!$A$2:$A$3512,0)+DC$1-1,11),"-")</f>
        <v>-</v>
      </c>
      <c r="DD150" s="123" t="str">
        <f>IF($O150&gt;=DD$1,INDEX(整列!$A$2:$K$3512,MATCH($A150,整列!$A$2:$A$3512,0)+DD$1-1,11),"-")</f>
        <v>-</v>
      </c>
      <c r="DE150" s="123" t="str">
        <f>IF($O150&gt;=DE$1,INDEX(整列!$A$2:$K$3512,MATCH($A150,整列!$A$2:$A$3512,0)+DE$1-1,11),"-")</f>
        <v>-</v>
      </c>
      <c r="DF150" s="123" t="str">
        <f>IF($O150&gt;=DF$1,INDEX(整列!$A$2:$K$3512,MATCH($A150,整列!$A$2:$A$3512,0)+DF$1-1,11),"-")</f>
        <v>-</v>
      </c>
      <c r="DG150" s="123" t="str">
        <f>IF($O150&gt;=DG$1,INDEX(整列!$A$2:$K$3512,MATCH($A150,整列!$A$2:$A$3512,0)+DG$1-1,11),"-")</f>
        <v>-</v>
      </c>
      <c r="DH150" s="123" t="str">
        <f>IF($O150&gt;=DH$1,INDEX(整列!$A$2:$K$3512,MATCH($A150,整列!$A$2:$A$3512,0)+DH$1-1,11),"-")</f>
        <v>-</v>
      </c>
      <c r="DI150" s="123" t="str">
        <f>IF($O150&gt;=DI$1,INDEX(整列!$A$2:$K$3512,MATCH($A150,整列!$A$2:$A$3512,0)+DI$1-1,11),"-")</f>
        <v>-</v>
      </c>
      <c r="DJ150" s="123" t="str">
        <f>IF($O150&gt;=DJ$1,INDEX(整列!$A$2:$K$3512,MATCH($A150,整列!$A$2:$A$3512,0)+DJ$1-1,11),"-")</f>
        <v>-</v>
      </c>
      <c r="DK150" s="123" t="str">
        <f>IF($O150&gt;=DK$1,INDEX(整列!$A$2:$K$3512,MATCH($A150,整列!$A$2:$A$3512,0)+DK$1-1,11),"-")</f>
        <v>-</v>
      </c>
      <c r="DL150" s="123" t="str">
        <f>IF($O150&gt;=DL$1,INDEX(整列!$A$2:$K$3512,MATCH($A150,整列!$A$2:$A$3512,0)+DL$1-1,11),"-")</f>
        <v>-</v>
      </c>
      <c r="DM150" s="123" t="str">
        <f>IF($O150&gt;=DM$1,INDEX(整列!$A$2:$K$3512,MATCH($A150,整列!$A$2:$A$3512,0)+DM$1-1,11),"-")</f>
        <v>-</v>
      </c>
      <c r="DN150" s="123" t="str">
        <f>IF($O150&gt;=DN$1,INDEX(整列!$A$2:$K$3512,MATCH($A150,整列!$A$2:$A$3512,0)+DN$1-1,11),"-")</f>
        <v>-</v>
      </c>
      <c r="DO150" s="123" t="str">
        <f>IF($O150&gt;=DO$1,INDEX(整列!$A$2:$K$3512,MATCH($A150,整列!$A$2:$A$3512,0)+DO$1-1,11),"-")</f>
        <v>-</v>
      </c>
      <c r="DP150" s="123" t="str">
        <f>IF($O150&gt;=DP$1,INDEX(整列!$A$2:$K$3512,MATCH($A150,整列!$A$2:$A$3512,0)+DP$1-1,11),"-")</f>
        <v>-</v>
      </c>
      <c r="DQ150" s="123" t="str">
        <f>IF($O150&gt;=DQ$1,INDEX(整列!$A$2:$K$3512,MATCH($A150,整列!$A$2:$A$3512,0)+DQ$1-1,11),"-")</f>
        <v>-</v>
      </c>
      <c r="DR150" s="123" t="str">
        <f>IF($O150&gt;=DR$1,INDEX(整列!$A$2:$K$3512,MATCH($A150,整列!$A$2:$A$3512,0)+DR$1-1,11),"-")</f>
        <v>-</v>
      </c>
      <c r="DS150" s="123" t="str">
        <f>IF($O150&gt;=DS$1,INDEX(整列!$A$2:$K$3512,MATCH($A150,整列!$A$2:$A$3512,0)+DS$1-1,11),"-")</f>
        <v>-</v>
      </c>
      <c r="DT150" s="123" t="str">
        <f>IF($O150&gt;=DT$1,INDEX(整列!$A$2:$K$3512,MATCH($A150,整列!$A$2:$A$3512,0)+DT$1-1,11),"-")</f>
        <v>-</v>
      </c>
      <c r="DU150" s="123" t="str">
        <f>IF($O150&gt;=DU$1,INDEX(整列!$A$2:$K$3512,MATCH($A150,整列!$A$2:$A$3512,0)+DU$1-1,11),"-")</f>
        <v>-</v>
      </c>
      <c r="DV150" s="123" t="str">
        <f>IF($O150&gt;=DV$1,INDEX(整列!$A$2:$K$3512,MATCH($A150,整列!$A$2:$A$3512,0)+DV$1-1,11),"-")</f>
        <v>-</v>
      </c>
      <c r="DW150" s="123" t="str">
        <f>IF($O150&gt;=DW$1,INDEX(整列!$A$2:$K$3512,MATCH($A150,整列!$A$2:$A$3512,0)+DW$1-1,11),"-")</f>
        <v>-</v>
      </c>
      <c r="DX150" s="123" t="str">
        <f>IF($O150&gt;=DX$1,INDEX(整列!$A$2:$K$3512,MATCH($A150,整列!$A$2:$A$3512,0)+DX$1-1,11),"-")</f>
        <v>-</v>
      </c>
      <c r="DY150" s="123" t="str">
        <f>IF($O150&gt;=DY$1,INDEX(整列!$A$2:$K$3512,MATCH($A150,整列!$A$2:$A$3512,0)+DY$1-1,11),"-")</f>
        <v>-</v>
      </c>
      <c r="DZ150" s="123" t="str">
        <f>IF($O150&gt;=DZ$1,INDEX(整列!$A$2:$K$3512,MATCH($A150,整列!$A$2:$A$3512,0)+DZ$1-1,11),"-")</f>
        <v>-</v>
      </c>
      <c r="EA150" s="123" t="str">
        <f>IF($O150&gt;=EA$1,INDEX(整列!$A$2:$K$3512,MATCH($A150,整列!$A$2:$A$3512,0)+EA$1-1,11),"-")</f>
        <v>-</v>
      </c>
      <c r="EB150" s="123" t="str">
        <f>IF($O150&gt;=EB$1,INDEX(整列!$A$2:$K$3512,MATCH($A150,整列!$A$2:$A$3512,0)+EB$1-1,11),"-")</f>
        <v>-</v>
      </c>
      <c r="EC150" s="123" t="str">
        <f>IF($O150&gt;=EC$1,INDEX(整列!$A$2:$K$3512,MATCH($A150,整列!$A$2:$A$3512,0)+EC$1-1,11),"-")</f>
        <v>-</v>
      </c>
      <c r="ED150" s="123" t="str">
        <f>IF($O150&gt;=ED$1,INDEX(整列!$A$2:$K$3512,MATCH($A150,整列!$A$2:$A$3512,0)+ED$1-1,11),"-")</f>
        <v>-</v>
      </c>
      <c r="EE150" s="123" t="str">
        <f>IF($O150&gt;=EE$1,INDEX(整列!$A$2:$K$3512,MATCH($A150,整列!$A$2:$A$3512,0)+EE$1-1,11),"-")</f>
        <v>-</v>
      </c>
      <c r="EF150" s="123" t="str">
        <f>IF($O150&gt;=EF$1,INDEX(整列!$A$2:$K$3512,MATCH($A150,整列!$A$2:$A$3512,0)+EF$1-1,11),"-")</f>
        <v>-</v>
      </c>
      <c r="EG150" s="123" t="str">
        <f>IF($O150&gt;=EG$1,INDEX(整列!$A$2:$K$3512,MATCH($A150,整列!$A$2:$A$3512,0)+EG$1-1,11),"-")</f>
        <v>-</v>
      </c>
      <c r="EH150" s="123" t="str">
        <f>IF($O150&gt;=EH$1,INDEX(整列!$A$2:$K$3512,MATCH($A150,整列!$A$2:$A$3512,0)+EH$1-1,11),"-")</f>
        <v>-</v>
      </c>
      <c r="EI150" s="123" t="str">
        <f>IF($O150&gt;=EI$1,INDEX(整列!$A$2:$K$3512,MATCH($A150,整列!$A$2:$A$3512,0)+EI$1-1,11),"-")</f>
        <v>-</v>
      </c>
      <c r="EJ150" s="123" t="str">
        <f>IF($O150&gt;=EJ$1,INDEX(整列!$A$2:$K$3512,MATCH($A150,整列!$A$2:$A$3512,0)+EJ$1-1,11),"-")</f>
        <v>-</v>
      </c>
      <c r="EK150" s="123" t="str">
        <f>IF($O150&gt;=EK$1,INDEX(整列!$A$2:$K$3512,MATCH($A150,整列!$A$2:$A$3512,0)+EK$1-1,11),"-")</f>
        <v>-</v>
      </c>
      <c r="EL150" s="123" t="str">
        <f>IF($O150&gt;=EL$1,INDEX(整列!$A$2:$K$3512,MATCH($A150,整列!$A$2:$A$3512,0)+EL$1-1,11),"-")</f>
        <v>-</v>
      </c>
      <c r="EM150" s="123" t="str">
        <f>IF($O150&gt;=EM$1,INDEX(整列!$A$2:$K$3512,MATCH($A150,整列!$A$2:$A$3512,0)+EM$1-1,11),"-")</f>
        <v>-</v>
      </c>
      <c r="EN150" s="123" t="str">
        <f>IF($O150&gt;=EN$1,INDEX(整列!$A$2:$K$3512,MATCH($A150,整列!$A$2:$A$3512,0)+EN$1-1,11),"-")</f>
        <v>-</v>
      </c>
      <c r="EO150" s="123" t="str">
        <f>IF($O150&gt;=EO$1,INDEX(整列!$A$2:$K$3512,MATCH($A150,整列!$A$2:$A$3512,0)+EO$1-1,11),"-")</f>
        <v>-</v>
      </c>
      <c r="EP150" s="123" t="str">
        <f>IF($O150&gt;=EP$1,INDEX(整列!$A$2:$K$3512,MATCH($A150,整列!$A$2:$A$3512,0)+EP$1-1,11),"-")</f>
        <v>-</v>
      </c>
      <c r="EQ150" s="123" t="str">
        <f>IF($O150&gt;=EQ$1,INDEX(整列!$A$2:$K$3512,MATCH($A150,整列!$A$2:$A$3512,0)+EQ$1-1,11),"-")</f>
        <v>-</v>
      </c>
      <c r="ER150" s="123" t="str">
        <f>IF($O150&gt;=ER$1,INDEX(整列!$A$2:$K$3512,MATCH($A150,整列!$A$2:$A$3512,0)+ER$1-1,11),"-")</f>
        <v>-</v>
      </c>
      <c r="ES150" s="123" t="str">
        <f>IF($O150&gt;=ES$1,INDEX(整列!$A$2:$K$3512,MATCH($A150,整列!$A$2:$A$3512,0)+ES$1-1,11),"-")</f>
        <v>-</v>
      </c>
      <c r="ET150" s="123" t="str">
        <f>IF($O150&gt;=ET$1,INDEX(整列!$A$2:$K$3512,MATCH($A150,整列!$A$2:$A$3512,0)+ET$1-1,11),"-")</f>
        <v>-</v>
      </c>
      <c r="EU150" s="123" t="str">
        <f>IF($O150&gt;=EU$1,INDEX(整列!$A$2:$K$3512,MATCH($A150,整列!$A$2:$A$3512,0)+EU$1-1,11),"-")</f>
        <v>-</v>
      </c>
      <c r="EV150" s="123" t="str">
        <f>IF($O150&gt;=EV$1,INDEX(整列!$A$2:$K$3512,MATCH($A150,整列!$A$2:$A$3512,0)+EV$1-1,11),"-")</f>
        <v>-</v>
      </c>
      <c r="EW150" s="123" t="str">
        <f>IF($O150&gt;=EW$1,INDEX(整列!$A$2:$K$3512,MATCH($A150,整列!$A$2:$A$3512,0)+EW$1-1,11),"-")</f>
        <v>-</v>
      </c>
      <c r="EX150" s="123" t="str">
        <f>IF($O150&gt;=EX$1,INDEX(整列!$A$2:$K$3512,MATCH($A150,整列!$A$2:$A$3512,0)+EX$1-1,11),"-")</f>
        <v>-</v>
      </c>
      <c r="EY150" s="123" t="str">
        <f>IF($O150&gt;=EY$1,INDEX(整列!$A$2:$K$3512,MATCH($A150,整列!$A$2:$A$3512,0)+EY$1-1,11),"-")</f>
        <v>-</v>
      </c>
      <c r="EZ150" s="123" t="str">
        <f>IF($O150&gt;=EZ$1,INDEX(整列!$A$2:$K$3512,MATCH($A150,整列!$A$2:$A$3512,0)+EZ$1-1,11),"-")</f>
        <v>-</v>
      </c>
      <c r="FA150" s="123" t="str">
        <f>IF($O150&gt;=FA$1,INDEX(整列!$A$2:$K$3512,MATCH($A150,整列!$A$2:$A$3512,0)+FA$1-1,11),"-")</f>
        <v>-</v>
      </c>
      <c r="FB150" s="123" t="str">
        <f>IF($O150&gt;=FB$1,INDEX(整列!$A$2:$K$3512,MATCH($A150,整列!$A$2:$A$3512,0)+FB$1-1,11),"-")</f>
        <v>-</v>
      </c>
      <c r="FC150" s="123" t="str">
        <f>IF($O150&gt;=FC$1,INDEX(整列!$A$2:$K$3512,MATCH($A150,整列!$A$2:$A$3512,0)+FC$1-1,11),"-")</f>
        <v>-</v>
      </c>
      <c r="FD150" s="123" t="str">
        <f>IF($O150&gt;=FD$1,INDEX(整列!$A$2:$K$3512,MATCH($A150,整列!$A$2:$A$3512,0)+FD$1-1,11),"-")</f>
        <v>-</v>
      </c>
      <c r="FE150" s="123" t="str">
        <f>IF($O150&gt;=FE$1,INDEX(整列!$A$2:$K$3512,MATCH($A150,整列!$A$2:$A$3512,0)+FE$1-1,11),"-")</f>
        <v>-</v>
      </c>
      <c r="FF150" s="123" t="str">
        <f>IF($O150&gt;=FF$1,INDEX(整列!$A$2:$K$3512,MATCH($A150,整列!$A$2:$A$3512,0)+FF$1-1,11),"-")</f>
        <v>-</v>
      </c>
      <c r="FG150" s="123" t="str">
        <f>IF($O150&gt;=FG$1,INDEX(整列!$A$2:$K$3512,MATCH($A150,整列!$A$2:$A$3512,0)+FG$1-1,11),"-")</f>
        <v>-</v>
      </c>
      <c r="FH150" s="123" t="str">
        <f>IF($O150&gt;=FH$1,INDEX(整列!$A$2:$K$3512,MATCH($A150,整列!$A$2:$A$3512,0)+FH$1-1,11),"-")</f>
        <v>-</v>
      </c>
      <c r="FI150" s="123" t="str">
        <f>IF($O150&gt;=FI$1,INDEX(整列!$A$2:$K$3512,MATCH($A150,整列!$A$2:$A$3512,0)+FI$1-1,11),"-")</f>
        <v>-</v>
      </c>
      <c r="FJ150" s="123" t="str">
        <f>IF($O150&gt;=FJ$1,INDEX(整列!$A$2:$K$3512,MATCH($A150,整列!$A$2:$A$3512,0)+FJ$1-1,11),"-")</f>
        <v>-</v>
      </c>
      <c r="FK150" s="123" t="str">
        <f>IF($O150&gt;=FK$1,INDEX(整列!$A$2:$K$3512,MATCH($A150,整列!$A$2:$A$3512,0)+FK$1-1,11),"-")</f>
        <v>-</v>
      </c>
      <c r="FL150" s="123" t="str">
        <f>IF($O150&gt;=FL$1,INDEX(整列!$A$2:$K$3512,MATCH($A150,整列!$A$2:$A$3512,0)+FL$1-1,11),"-")</f>
        <v>-</v>
      </c>
      <c r="FM150" s="123" t="str">
        <f>IF($O150&gt;=FM$1,INDEX(整列!$A$2:$K$3512,MATCH($A150,整列!$A$2:$A$3512,0)+FM$1-1,11),"-")</f>
        <v>-</v>
      </c>
      <c r="FN150" s="123" t="str">
        <f>IF($O150&gt;=FN$1,INDEX(整列!$A$2:$K$3512,MATCH($A150,整列!$A$2:$A$3512,0)+FN$1-1,11),"-")</f>
        <v>-</v>
      </c>
      <c r="FO150" s="123" t="str">
        <f>IF($O150&gt;=FO$1,INDEX(整列!$A$2:$K$3512,MATCH($A150,整列!$A$2:$A$3512,0)+FO$1-1,11),"-")</f>
        <v>-</v>
      </c>
      <c r="FP150" s="123" t="str">
        <f>IF($O150&gt;=FP$1,INDEX(整列!$A$2:$K$3512,MATCH($A150,整列!$A$2:$A$3512,0)+FP$1-1,11),"-")</f>
        <v>-</v>
      </c>
      <c r="FQ150" s="123" t="str">
        <f>IF($O150&gt;=FQ$1,INDEX(整列!$A$2:$K$3512,MATCH($A150,整列!$A$2:$A$3512,0)+FQ$1-1,11),"-")</f>
        <v>-</v>
      </c>
      <c r="FR150" s="123" t="str">
        <f>IF($O150&gt;=FR$1,INDEX(整列!$A$2:$K$3512,MATCH($A150,整列!$A$2:$A$3512,0)+FR$1-1,11),"-")</f>
        <v>-</v>
      </c>
      <c r="FS150" s="123" t="str">
        <f>IF($O150&gt;=FS$1,INDEX(整列!$A$2:$K$3512,MATCH($A150,整列!$A$2:$A$3512,0)+FS$1-1,11),"-")</f>
        <v>-</v>
      </c>
      <c r="FT150" s="123" t="str">
        <f>IF($O150&gt;=FT$1,INDEX(整列!$A$2:$K$3512,MATCH($A150,整列!$A$2:$A$3512,0)+FT$1-1,11),"-")</f>
        <v>-</v>
      </c>
      <c r="FU150" s="123" t="str">
        <f>IF($O150&gt;=FU$1,INDEX(整列!$A$2:$K$3512,MATCH($A150,整列!$A$2:$A$3512,0)+FU$1-1,11),"-")</f>
        <v>-</v>
      </c>
      <c r="FV150" s="123" t="str">
        <f>IF($O150&gt;=FV$1,INDEX(整列!$A$2:$K$3512,MATCH($A150,整列!$A$2:$A$3512,0)+FV$1-1,11),"-")</f>
        <v>-</v>
      </c>
      <c r="FW150" s="123" t="str">
        <f>IF($O150&gt;=FW$1,INDEX(整列!$A$2:$K$3512,MATCH($A150,整列!$A$2:$A$3512,0)+FW$1-1,11),"-")</f>
        <v>-</v>
      </c>
      <c r="FX150" s="123" t="str">
        <f>IF($O150&gt;=FX$1,INDEX(整列!$A$2:$K$3512,MATCH($A150,整列!$A$2:$A$3512,0)+FX$1-1,11),"-")</f>
        <v>-</v>
      </c>
      <c r="FY150" s="123" t="str">
        <f>IF($O150&gt;=FY$1,INDEX(整列!$A$2:$K$3512,MATCH($A150,整列!$A$2:$A$3512,0)+FY$1-1,11),"-")</f>
        <v>-</v>
      </c>
      <c r="FZ150" s="123" t="str">
        <f>IF($O150&gt;=FZ$1,INDEX(整列!$A$2:$K$3512,MATCH($A150,整列!$A$2:$A$3512,0)+FZ$1-1,11),"-")</f>
        <v>-</v>
      </c>
      <c r="GA150" s="123" t="str">
        <f>IF($O150&gt;=GA$1,INDEX(整列!$A$2:$K$3512,MATCH($A150,整列!$A$2:$A$3512,0)+GA$1-1,11),"-")</f>
        <v>-</v>
      </c>
      <c r="GB150" s="123" t="str">
        <f>IF($O150&gt;=GB$1,INDEX(整列!$A$2:$K$3512,MATCH($A150,整列!$A$2:$A$3512,0)+GB$1-1,11),"-")</f>
        <v>-</v>
      </c>
      <c r="GC150" s="123" t="str">
        <f>IF($O150&gt;=GC$1,INDEX(整列!$A$2:$K$3512,MATCH($A150,整列!$A$2:$A$3512,0)+GC$1-1,11),"-")</f>
        <v>-</v>
      </c>
      <c r="GD150" s="123" t="str">
        <f>IF($O150&gt;=GD$1,INDEX(整列!$A$2:$K$3512,MATCH($A150,整列!$A$2:$A$3512,0)+GD$1-1,11),"-")</f>
        <v>-</v>
      </c>
      <c r="GE150" s="123" t="str">
        <f>IF($O150&gt;=GE$1,INDEX(整列!$A$2:$K$3512,MATCH($A150,整列!$A$2:$A$3512,0)+GE$1-1,11),"-")</f>
        <v>-</v>
      </c>
      <c r="GF150" s="123" t="str">
        <f>IF($O150&gt;=GF$1,INDEX(整列!$A$2:$K$3512,MATCH($A150,整列!$A$2:$A$3512,0)+GF$1-1,11),"-")</f>
        <v>-</v>
      </c>
      <c r="GG150" s="123" t="str">
        <f>IF($O150&gt;=GG$1,INDEX(整列!$A$2:$K$3512,MATCH($A150,整列!$A$2:$A$3512,0)+GG$1-1,11),"-")</f>
        <v>-</v>
      </c>
      <c r="GH150" s="123" t="str">
        <f>IF($O150&gt;=GH$1,INDEX(整列!$A$2:$K$3512,MATCH($A150,整列!$A$2:$A$3512,0)+GH$1-1,11),"-")</f>
        <v>-</v>
      </c>
      <c r="GI150" s="123" t="str">
        <f>IF($O150&gt;=GI$1,INDEX(整列!$A$2:$K$3512,MATCH($A150,整列!$A$2:$A$3512,0)+GI$1-1,11),"-")</f>
        <v>-</v>
      </c>
      <c r="GJ150" s="123" t="str">
        <f>IF($O150&gt;=GJ$1,INDEX(整列!$A$2:$K$3512,MATCH($A150,整列!$A$2:$A$3512,0)+GJ$1-1,11),"-")</f>
        <v>-</v>
      </c>
      <c r="GK150" s="123" t="str">
        <f>IF($O150&gt;=GK$1,INDEX(整列!$A$2:$K$3512,MATCH($A150,整列!$A$2:$A$3512,0)+GK$1-1,11),"-")</f>
        <v>-</v>
      </c>
      <c r="GL150" s="123" t="str">
        <f>IF($O150&gt;=GL$1,INDEX(整列!$A$2:$K$3512,MATCH($A150,整列!$A$2:$A$3512,0)+GL$1-1,11),"-")</f>
        <v>-</v>
      </c>
      <c r="GM150" s="123" t="str">
        <f>IF($O150&gt;=GM$1,INDEX(整列!$A$2:$K$3512,MATCH($A150,整列!$A$2:$A$3512,0)+GM$1-1,11),"-")</f>
        <v>-</v>
      </c>
      <c r="GN150" s="123" t="str">
        <f>IF($O150&gt;=GN$1,INDEX(整列!$A$2:$K$3512,MATCH($A150,整列!$A$2:$A$3512,0)+GN$1-1,11),"-")</f>
        <v>-</v>
      </c>
      <c r="GO150" s="123" t="str">
        <f>IF($O150&gt;=GO$1,INDEX(整列!$A$2:$K$3512,MATCH($A150,整列!$A$2:$A$3512,0)+GO$1-1,11),"-")</f>
        <v>-</v>
      </c>
      <c r="GP150" s="123" t="str">
        <f>IF($O150&gt;=GP$1,INDEX(整列!$A$2:$K$3512,MATCH($A150,整列!$A$2:$A$3512,0)+GP$1-1,11),"-")</f>
        <v>-</v>
      </c>
      <c r="GQ150" s="123" t="str">
        <f>IF($O150&gt;=GQ$1,INDEX(整列!$A$2:$K$3512,MATCH($A150,整列!$A$2:$A$3512,0)+GQ$1-1,11),"-")</f>
        <v>-</v>
      </c>
      <c r="GR150" s="123" t="str">
        <f>IF($O150&gt;=GR$1,INDEX(整列!$A$2:$K$3512,MATCH($A150,整列!$A$2:$A$3512,0)+GR$1-1,11),"-")</f>
        <v>-</v>
      </c>
      <c r="GS150" s="123" t="str">
        <f>IF($O150&gt;=GS$1,INDEX(整列!$A$2:$K$3512,MATCH($A150,整列!$A$2:$A$3512,0)+GS$1-1,11),"-")</f>
        <v>-</v>
      </c>
      <c r="GT150" s="123" t="str">
        <f>IF($O150&gt;=GT$1,INDEX(整列!$A$2:$K$3512,MATCH($A150,整列!$A$2:$A$3512,0)+GT$1-1,11),"-")</f>
        <v>-</v>
      </c>
      <c r="GU150" s="123" t="str">
        <f>IF($O150&gt;=GU$1,INDEX(整列!$A$2:$K$3512,MATCH($A150,整列!$A$2:$A$3512,0)+GU$1-1,11),"-")</f>
        <v>-</v>
      </c>
      <c r="GV150" s="123" t="str">
        <f>IF($O150&gt;=GV$1,INDEX(整列!$A$2:$K$3512,MATCH($A150,整列!$A$2:$A$3512,0)+GV$1-1,11),"-")</f>
        <v>-</v>
      </c>
      <c r="GW150" s="123" t="str">
        <f>IF($O150&gt;=GW$1,INDEX(整列!$A$2:$K$3512,MATCH($A150,整列!$A$2:$A$3512,0)+GW$1-1,11),"-")</f>
        <v>-</v>
      </c>
      <c r="GX150" s="123" t="str">
        <f>IF($O150&gt;=GX$1,INDEX(整列!$A$2:$K$3512,MATCH($A150,整列!$A$2:$A$3512,0)+GX$1-1,11),"-")</f>
        <v>-</v>
      </c>
      <c r="GY150" s="123" t="str">
        <f>IF($O150&gt;=GY$1,INDEX(整列!$A$2:$K$3512,MATCH($A150,整列!$A$2:$A$3512,0)+GY$1-1,11),"-")</f>
        <v>-</v>
      </c>
      <c r="GZ150" s="123" t="str">
        <f>IF($O150&gt;=GZ$1,INDEX(整列!$A$2:$K$3512,MATCH($A150,整列!$A$2:$A$3512,0)+GZ$1-1,11),"-")</f>
        <v>-</v>
      </c>
      <c r="HA150" s="123" t="str">
        <f>IF($O150&gt;=HA$1,INDEX(整列!$A$2:$K$3512,MATCH($A150,整列!$A$2:$A$3512,0)+HA$1-1,11),"-")</f>
        <v>-</v>
      </c>
      <c r="HB150" s="123" t="str">
        <f>IF($O150&gt;=HB$1,INDEX(整列!$A$2:$K$3512,MATCH($A150,整列!$A$2:$A$3512,0)+HB$1-1,11),"-")</f>
        <v>-</v>
      </c>
      <c r="HC150" s="123" t="str">
        <f>IF($O150&gt;=HC$1,INDEX(整列!$A$2:$K$3512,MATCH($A150,整列!$A$2:$A$3512,0)+HC$1-1,11),"-")</f>
        <v>-</v>
      </c>
      <c r="HD150" s="123" t="str">
        <f>IF($O150&gt;=HD$1,INDEX(整列!$A$2:$K$3512,MATCH($A150,整列!$A$2:$A$3512,0)+HD$1-1,11),"-")</f>
        <v>-</v>
      </c>
      <c r="HE150" s="123" t="str">
        <f>IF($O150&gt;=HE$1,INDEX(整列!$A$2:$K$3512,MATCH($A150,整列!$A$2:$A$3512,0)+HE$1-1,11),"-")</f>
        <v>-</v>
      </c>
      <c r="HF150" s="123" t="str">
        <f>IF($O150&gt;=HF$1,INDEX(整列!$A$2:$K$3512,MATCH($A150,整列!$A$2:$A$3512,0)+HF$1-1,11),"-")</f>
        <v>-</v>
      </c>
      <c r="HG150" s="123" t="str">
        <f>IF($O150&gt;=HG$1,INDEX(整列!$A$2:$K$3512,MATCH($A150,整列!$A$2:$A$3512,0)+HG$1-1,11),"-")</f>
        <v>-</v>
      </c>
      <c r="HH150" s="123" t="str">
        <f>IF($O150&gt;=HH$1,INDEX(整列!$A$2:$K$3512,MATCH($A150,整列!$A$2:$A$3512,0)+HH$1-1,11),"-")</f>
        <v>-</v>
      </c>
      <c r="HI150" s="123" t="str">
        <f>IF($O150&gt;=HI$1,INDEX(整列!$A$2:$K$3512,MATCH($A150,整列!$A$2:$A$3512,0)+HI$1-1,11),"-")</f>
        <v>-</v>
      </c>
      <c r="HJ150" s="123" t="str">
        <f>IF($O150&gt;=HJ$1,INDEX(整列!$A$2:$K$3512,MATCH($A150,整列!$A$2:$A$3512,0)+HJ$1-1,11),"-")</f>
        <v>-</v>
      </c>
      <c r="HK150" s="123" t="str">
        <f>IF($O150&gt;=HK$1,INDEX(整列!$A$2:$K$3512,MATCH($A150,整列!$A$2:$A$3512,0)+HK$1-1,11),"-")</f>
        <v>-</v>
      </c>
      <c r="HL150" s="123" t="str">
        <f>IF($O150&gt;=HL$1,INDEX(整列!$A$2:$K$3512,MATCH($A150,整列!$A$2:$A$3512,0)+HL$1-1,11),"-")</f>
        <v>-</v>
      </c>
      <c r="HP150" s="101" t="str">
        <f t="shared" si="17"/>
        <v>B06-1212-0009</v>
      </c>
      <c r="HQ150" s="115">
        <f>COUNTIF(整列!$A$2:$A$3512,HP150)</f>
        <v>11</v>
      </c>
    </row>
    <row r="151" spans="1:225" ht="13.5">
      <c r="A151" s="48" t="s">
        <v>513</v>
      </c>
      <c r="B151" s="48" t="s">
        <v>370</v>
      </c>
      <c r="C151" s="48" t="s">
        <v>371</v>
      </c>
      <c r="D151" s="48" t="s">
        <v>187</v>
      </c>
      <c r="E151" s="48" t="s">
        <v>312</v>
      </c>
      <c r="F151" s="48" t="s">
        <v>205</v>
      </c>
      <c r="G151" s="48" t="s">
        <v>465</v>
      </c>
      <c r="H151" s="48" t="s">
        <v>205</v>
      </c>
      <c r="I151" s="48" t="s">
        <v>507</v>
      </c>
      <c r="J151" s="48" t="s">
        <v>184</v>
      </c>
      <c r="K151" s="48"/>
      <c r="L151" s="48" t="s">
        <v>205</v>
      </c>
      <c r="M151" s="48" t="s">
        <v>514</v>
      </c>
      <c r="N151" s="119"/>
      <c r="O151" s="120">
        <f>COUNTIF(整列!$A$2:$A$3512,$A151)</f>
        <v>1</v>
      </c>
      <c r="P151" s="121">
        <f t="shared" si="12"/>
        <v>20000</v>
      </c>
      <c r="Q151" s="121">
        <f t="shared" si="13"/>
        <v>0</v>
      </c>
      <c r="R151" s="122">
        <f t="shared" si="14"/>
        <v>20000</v>
      </c>
      <c r="S151" s="121">
        <f t="shared" si="15"/>
        <v>20000</v>
      </c>
      <c r="T151" s="121">
        <f t="shared" si="16"/>
        <v>20000</v>
      </c>
      <c r="U151" s="123">
        <f>IF($O151&gt;=U$1,INDEX(整列!$A$2:$K$3512,MATCH($A151,整列!$A$2:$A$3512,0)+U$1-1,11),"-")</f>
        <v>20000</v>
      </c>
      <c r="V151" s="123" t="str">
        <f>IF($O151&gt;=V$1,INDEX(整列!$A$2:$K$3512,MATCH($A151,整列!$A$2:$A$3512,0)+V$1-1,11),"-")</f>
        <v>-</v>
      </c>
      <c r="W151" s="123" t="str">
        <f>IF($O151&gt;=W$1,INDEX(整列!$A$2:$K$3512,MATCH($A151,整列!$A$2:$A$3512,0)+W$1-1,11),"-")</f>
        <v>-</v>
      </c>
      <c r="X151" s="123" t="str">
        <f>IF($O151&gt;=X$1,INDEX(整列!$A$2:$K$3512,MATCH($A151,整列!$A$2:$A$3512,0)+X$1-1,11),"-")</f>
        <v>-</v>
      </c>
      <c r="Y151" s="123" t="str">
        <f>IF($O151&gt;=Y$1,INDEX(整列!$A$2:$K$3512,MATCH($A151,整列!$A$2:$A$3512,0)+Y$1-1,11),"-")</f>
        <v>-</v>
      </c>
      <c r="Z151" s="123" t="str">
        <f>IF($O151&gt;=Z$1,INDEX(整列!$A$2:$K$3512,MATCH($A151,整列!$A$2:$A$3512,0)+Z$1-1,11),"-")</f>
        <v>-</v>
      </c>
      <c r="AA151" s="123" t="str">
        <f>IF($O151&gt;=AA$1,INDEX(整列!$A$2:$K$3512,MATCH($A151,整列!$A$2:$A$3512,0)+AA$1-1,11),"-")</f>
        <v>-</v>
      </c>
      <c r="AB151" s="123" t="str">
        <f>IF($O151&gt;=AB$1,INDEX(整列!$A$2:$K$3512,MATCH($A151,整列!$A$2:$A$3512,0)+AB$1-1,11),"-")</f>
        <v>-</v>
      </c>
      <c r="AC151" s="123" t="str">
        <f>IF($O151&gt;=AC$1,INDEX(整列!$A$2:$K$3512,MATCH($A151,整列!$A$2:$A$3512,0)+AC$1-1,11),"-")</f>
        <v>-</v>
      </c>
      <c r="AD151" s="123" t="str">
        <f>IF($O151&gt;=AD$1,INDEX(整列!$A$2:$K$3512,MATCH($A151,整列!$A$2:$A$3512,0)+AD$1-1,11),"-")</f>
        <v>-</v>
      </c>
      <c r="AE151" s="123" t="str">
        <f>IF($O151&gt;=AE$1,INDEX(整列!$A$2:$K$3512,MATCH($A151,整列!$A$2:$A$3512,0)+AE$1-1,11),"-")</f>
        <v>-</v>
      </c>
      <c r="AF151" s="123" t="str">
        <f>IF($O151&gt;=AF$1,INDEX(整列!$A$2:$K$3512,MATCH($A151,整列!$A$2:$A$3512,0)+AF$1-1,11),"-")</f>
        <v>-</v>
      </c>
      <c r="AG151" s="123" t="str">
        <f>IF($O151&gt;=AG$1,INDEX(整列!$A$2:$K$3512,MATCH($A151,整列!$A$2:$A$3512,0)+AG$1-1,11),"-")</f>
        <v>-</v>
      </c>
      <c r="AH151" s="123" t="str">
        <f>IF($O151&gt;=AH$1,INDEX(整列!$A$2:$K$3512,MATCH($A151,整列!$A$2:$A$3512,0)+AH$1-1,11),"-")</f>
        <v>-</v>
      </c>
      <c r="AI151" s="123" t="str">
        <f>IF($O151&gt;=AI$1,INDEX(整列!$A$2:$K$3512,MATCH($A151,整列!$A$2:$A$3512,0)+AI$1-1,11),"-")</f>
        <v>-</v>
      </c>
      <c r="AJ151" s="123" t="str">
        <f>IF($O151&gt;=AJ$1,INDEX(整列!$A$2:$K$3512,MATCH($A151,整列!$A$2:$A$3512,0)+AJ$1-1,11),"-")</f>
        <v>-</v>
      </c>
      <c r="AK151" s="123" t="str">
        <f>IF($O151&gt;=AK$1,INDEX(整列!$A$2:$K$3512,MATCH($A151,整列!$A$2:$A$3512,0)+AK$1-1,11),"-")</f>
        <v>-</v>
      </c>
      <c r="AL151" s="123" t="str">
        <f>IF($O151&gt;=AL$1,INDEX(整列!$A$2:$K$3512,MATCH($A151,整列!$A$2:$A$3512,0)+AL$1-1,11),"-")</f>
        <v>-</v>
      </c>
      <c r="AM151" s="123" t="str">
        <f>IF($O151&gt;=AM$1,INDEX(整列!$A$2:$K$3512,MATCH($A151,整列!$A$2:$A$3512,0)+AM$1-1,11),"-")</f>
        <v>-</v>
      </c>
      <c r="AN151" s="123" t="str">
        <f>IF($O151&gt;=AN$1,INDEX(整列!$A$2:$K$3512,MATCH($A151,整列!$A$2:$A$3512,0)+AN$1-1,11),"-")</f>
        <v>-</v>
      </c>
      <c r="AO151" s="123" t="str">
        <f>IF($O151&gt;=AO$1,INDEX(整列!$A$2:$K$3512,MATCH($A151,整列!$A$2:$A$3512,0)+AO$1-1,11),"-")</f>
        <v>-</v>
      </c>
      <c r="AP151" s="123" t="str">
        <f>IF($O151&gt;=AP$1,INDEX(整列!$A$2:$K$3512,MATCH($A151,整列!$A$2:$A$3512,0)+AP$1-1,11),"-")</f>
        <v>-</v>
      </c>
      <c r="AQ151" s="123" t="str">
        <f>IF($O151&gt;=AQ$1,INDEX(整列!$A$2:$K$3512,MATCH($A151,整列!$A$2:$A$3512,0)+AQ$1-1,11),"-")</f>
        <v>-</v>
      </c>
      <c r="AR151" s="123" t="str">
        <f>IF($O151&gt;=AR$1,INDEX(整列!$A$2:$K$3512,MATCH($A151,整列!$A$2:$A$3512,0)+AR$1-1,11),"-")</f>
        <v>-</v>
      </c>
      <c r="AS151" s="123" t="str">
        <f>IF($O151&gt;=AS$1,INDEX(整列!$A$2:$K$3512,MATCH($A151,整列!$A$2:$A$3512,0)+AS$1-1,11),"-")</f>
        <v>-</v>
      </c>
      <c r="AT151" s="123" t="str">
        <f>IF($O151&gt;=AT$1,INDEX(整列!$A$2:$K$3512,MATCH($A151,整列!$A$2:$A$3512,0)+AT$1-1,11),"-")</f>
        <v>-</v>
      </c>
      <c r="AU151" s="123" t="str">
        <f>IF($O151&gt;=AU$1,INDEX(整列!$A$2:$K$3512,MATCH($A151,整列!$A$2:$A$3512,0)+AU$1-1,11),"-")</f>
        <v>-</v>
      </c>
      <c r="AV151" s="123" t="str">
        <f>IF($O151&gt;=AV$1,INDEX(整列!$A$2:$K$3512,MATCH($A151,整列!$A$2:$A$3512,0)+AV$1-1,11),"-")</f>
        <v>-</v>
      </c>
      <c r="AW151" s="123" t="str">
        <f>IF($O151&gt;=AW$1,INDEX(整列!$A$2:$K$3512,MATCH($A151,整列!$A$2:$A$3512,0)+AW$1-1,11),"-")</f>
        <v>-</v>
      </c>
      <c r="AX151" s="123" t="str">
        <f>IF($O151&gt;=AX$1,INDEX(整列!$A$2:$K$3512,MATCH($A151,整列!$A$2:$A$3512,0)+AX$1-1,11),"-")</f>
        <v>-</v>
      </c>
      <c r="AY151" s="123" t="str">
        <f>IF($O151&gt;=AY$1,INDEX(整列!$A$2:$K$3512,MATCH($A151,整列!$A$2:$A$3512,0)+AY$1-1,11),"-")</f>
        <v>-</v>
      </c>
      <c r="AZ151" s="123" t="str">
        <f>IF($O151&gt;=AZ$1,INDEX(整列!$A$2:$K$3512,MATCH($A151,整列!$A$2:$A$3512,0)+AZ$1-1,11),"-")</f>
        <v>-</v>
      </c>
      <c r="BA151" s="123" t="str">
        <f>IF($O151&gt;=BA$1,INDEX(整列!$A$2:$K$3512,MATCH($A151,整列!$A$2:$A$3512,0)+BA$1-1,11),"-")</f>
        <v>-</v>
      </c>
      <c r="BB151" s="123" t="str">
        <f>IF($O151&gt;=BB$1,INDEX(整列!$A$2:$K$3512,MATCH($A151,整列!$A$2:$A$3512,0)+BB$1-1,11),"-")</f>
        <v>-</v>
      </c>
      <c r="BC151" s="123" t="str">
        <f>IF($O151&gt;=BC$1,INDEX(整列!$A$2:$K$3512,MATCH($A151,整列!$A$2:$A$3512,0)+BC$1-1,11),"-")</f>
        <v>-</v>
      </c>
      <c r="BD151" s="123" t="str">
        <f>IF($O151&gt;=BD$1,INDEX(整列!$A$2:$K$3512,MATCH($A151,整列!$A$2:$A$3512,0)+BD$1-1,11),"-")</f>
        <v>-</v>
      </c>
      <c r="BE151" s="123" t="str">
        <f>IF($O151&gt;=BE$1,INDEX(整列!$A$2:$K$3512,MATCH($A151,整列!$A$2:$A$3512,0)+BE$1-1,11),"-")</f>
        <v>-</v>
      </c>
      <c r="BF151" s="123" t="str">
        <f>IF($O151&gt;=BF$1,INDEX(整列!$A$2:$K$3512,MATCH($A151,整列!$A$2:$A$3512,0)+BF$1-1,11),"-")</f>
        <v>-</v>
      </c>
      <c r="BG151" s="123" t="str">
        <f>IF($O151&gt;=BG$1,INDEX(整列!$A$2:$K$3512,MATCH($A151,整列!$A$2:$A$3512,0)+BG$1-1,11),"-")</f>
        <v>-</v>
      </c>
      <c r="BH151" s="123" t="str">
        <f>IF($O151&gt;=BH$1,INDEX(整列!$A$2:$K$3512,MATCH($A151,整列!$A$2:$A$3512,0)+BH$1-1,11),"-")</f>
        <v>-</v>
      </c>
      <c r="BI151" s="123" t="str">
        <f>IF($O151&gt;=BI$1,INDEX(整列!$A$2:$K$3512,MATCH($A151,整列!$A$2:$A$3512,0)+BI$1-1,11),"-")</f>
        <v>-</v>
      </c>
      <c r="BJ151" s="123" t="str">
        <f>IF($O151&gt;=BJ$1,INDEX(整列!$A$2:$K$3512,MATCH($A151,整列!$A$2:$A$3512,0)+BJ$1-1,11),"-")</f>
        <v>-</v>
      </c>
      <c r="BK151" s="123" t="str">
        <f>IF($O151&gt;=BK$1,INDEX(整列!$A$2:$K$3512,MATCH($A151,整列!$A$2:$A$3512,0)+BK$1-1,11),"-")</f>
        <v>-</v>
      </c>
      <c r="BL151" s="123" t="str">
        <f>IF($O151&gt;=BL$1,INDEX(整列!$A$2:$K$3512,MATCH($A151,整列!$A$2:$A$3512,0)+BL$1-1,11),"-")</f>
        <v>-</v>
      </c>
      <c r="BM151" s="123" t="str">
        <f>IF($O151&gt;=BM$1,INDEX(整列!$A$2:$K$3512,MATCH($A151,整列!$A$2:$A$3512,0)+BM$1-1,11),"-")</f>
        <v>-</v>
      </c>
      <c r="BN151" s="123" t="str">
        <f>IF($O151&gt;=BN$1,INDEX(整列!$A$2:$K$3512,MATCH($A151,整列!$A$2:$A$3512,0)+BN$1-1,11),"-")</f>
        <v>-</v>
      </c>
      <c r="BO151" s="123" t="str">
        <f>IF($O151&gt;=BO$1,INDEX(整列!$A$2:$K$3512,MATCH($A151,整列!$A$2:$A$3512,0)+BO$1-1,11),"-")</f>
        <v>-</v>
      </c>
      <c r="BP151" s="123" t="str">
        <f>IF($O151&gt;=BP$1,INDEX(整列!$A$2:$K$3512,MATCH($A151,整列!$A$2:$A$3512,0)+BP$1-1,11),"-")</f>
        <v>-</v>
      </c>
      <c r="BQ151" s="123" t="str">
        <f>IF($O151&gt;=BQ$1,INDEX(整列!$A$2:$K$3512,MATCH($A151,整列!$A$2:$A$3512,0)+BQ$1-1,11),"-")</f>
        <v>-</v>
      </c>
      <c r="BR151" s="123" t="str">
        <f>IF($O151&gt;=BR$1,INDEX(整列!$A$2:$K$3512,MATCH($A151,整列!$A$2:$A$3512,0)+BR$1-1,11),"-")</f>
        <v>-</v>
      </c>
      <c r="BS151" s="123" t="str">
        <f>IF($O151&gt;=BS$1,INDEX(整列!$A$2:$K$3512,MATCH($A151,整列!$A$2:$A$3512,0)+BS$1-1,11),"-")</f>
        <v>-</v>
      </c>
      <c r="BT151" s="123" t="str">
        <f>IF($O151&gt;=BT$1,INDEX(整列!$A$2:$K$3512,MATCH($A151,整列!$A$2:$A$3512,0)+BT$1-1,11),"-")</f>
        <v>-</v>
      </c>
      <c r="BU151" s="123" t="str">
        <f>IF($O151&gt;=BU$1,INDEX(整列!$A$2:$K$3512,MATCH($A151,整列!$A$2:$A$3512,0)+BU$1-1,11),"-")</f>
        <v>-</v>
      </c>
      <c r="BV151" s="123" t="str">
        <f>IF($O151&gt;=BV$1,INDEX(整列!$A$2:$K$3512,MATCH($A151,整列!$A$2:$A$3512,0)+BV$1-1,11),"-")</f>
        <v>-</v>
      </c>
      <c r="BW151" s="123" t="str">
        <f>IF($O151&gt;=BW$1,INDEX(整列!$A$2:$K$3512,MATCH($A151,整列!$A$2:$A$3512,0)+BW$1-1,11),"-")</f>
        <v>-</v>
      </c>
      <c r="BX151" s="123" t="str">
        <f>IF($O151&gt;=BX$1,INDEX(整列!$A$2:$K$3512,MATCH($A151,整列!$A$2:$A$3512,0)+BX$1-1,11),"-")</f>
        <v>-</v>
      </c>
      <c r="BY151" s="123" t="str">
        <f>IF($O151&gt;=BY$1,INDEX(整列!$A$2:$K$3512,MATCH($A151,整列!$A$2:$A$3512,0)+BY$1-1,11),"-")</f>
        <v>-</v>
      </c>
      <c r="BZ151" s="123" t="str">
        <f>IF($O151&gt;=BZ$1,INDEX(整列!$A$2:$K$3512,MATCH($A151,整列!$A$2:$A$3512,0)+BZ$1-1,11),"-")</f>
        <v>-</v>
      </c>
      <c r="CA151" s="123" t="str">
        <f>IF($O151&gt;=CA$1,INDEX(整列!$A$2:$K$3512,MATCH($A151,整列!$A$2:$A$3512,0)+CA$1-1,11),"-")</f>
        <v>-</v>
      </c>
      <c r="CB151" s="123" t="str">
        <f>IF($O151&gt;=CB$1,INDEX(整列!$A$2:$K$3512,MATCH($A151,整列!$A$2:$A$3512,0)+CB$1-1,11),"-")</f>
        <v>-</v>
      </c>
      <c r="CC151" s="123" t="str">
        <f>IF($O151&gt;=CC$1,INDEX(整列!$A$2:$K$3512,MATCH($A151,整列!$A$2:$A$3512,0)+CC$1-1,11),"-")</f>
        <v>-</v>
      </c>
      <c r="CD151" s="123" t="str">
        <f>IF($O151&gt;=CD$1,INDEX(整列!$A$2:$K$3512,MATCH($A151,整列!$A$2:$A$3512,0)+CD$1-1,11),"-")</f>
        <v>-</v>
      </c>
      <c r="CE151" s="123" t="str">
        <f>IF($O151&gt;=CE$1,INDEX(整列!$A$2:$K$3512,MATCH($A151,整列!$A$2:$A$3512,0)+CE$1-1,11),"-")</f>
        <v>-</v>
      </c>
      <c r="CF151" s="123" t="str">
        <f>IF($O151&gt;=CF$1,INDEX(整列!$A$2:$K$3512,MATCH($A151,整列!$A$2:$A$3512,0)+CF$1-1,11),"-")</f>
        <v>-</v>
      </c>
      <c r="CG151" s="123" t="str">
        <f>IF($O151&gt;=CG$1,INDEX(整列!$A$2:$K$3512,MATCH($A151,整列!$A$2:$A$3512,0)+CG$1-1,11),"-")</f>
        <v>-</v>
      </c>
      <c r="CH151" s="123" t="str">
        <f>IF($O151&gt;=CH$1,INDEX(整列!$A$2:$K$3512,MATCH($A151,整列!$A$2:$A$3512,0)+CH$1-1,11),"-")</f>
        <v>-</v>
      </c>
      <c r="CI151" s="123" t="str">
        <f>IF($O151&gt;=CI$1,INDEX(整列!$A$2:$K$3512,MATCH($A151,整列!$A$2:$A$3512,0)+CI$1-1,11),"-")</f>
        <v>-</v>
      </c>
      <c r="CJ151" s="123" t="str">
        <f>IF($O151&gt;=CJ$1,INDEX(整列!$A$2:$K$3512,MATCH($A151,整列!$A$2:$A$3512,0)+CJ$1-1,11),"-")</f>
        <v>-</v>
      </c>
      <c r="CK151" s="123" t="str">
        <f>IF($O151&gt;=CK$1,INDEX(整列!$A$2:$K$3512,MATCH($A151,整列!$A$2:$A$3512,0)+CK$1-1,11),"-")</f>
        <v>-</v>
      </c>
      <c r="CL151" s="123" t="str">
        <f>IF($O151&gt;=CL$1,INDEX(整列!$A$2:$K$3512,MATCH($A151,整列!$A$2:$A$3512,0)+CL$1-1,11),"-")</f>
        <v>-</v>
      </c>
      <c r="CM151" s="123" t="str">
        <f>IF($O151&gt;=CM$1,INDEX(整列!$A$2:$K$3512,MATCH($A151,整列!$A$2:$A$3512,0)+CM$1-1,11),"-")</f>
        <v>-</v>
      </c>
      <c r="CN151" s="123" t="str">
        <f>IF($O151&gt;=CN$1,INDEX(整列!$A$2:$K$3512,MATCH($A151,整列!$A$2:$A$3512,0)+CN$1-1,11),"-")</f>
        <v>-</v>
      </c>
      <c r="CO151" s="123" t="str">
        <f>IF($O151&gt;=CO$1,INDEX(整列!$A$2:$K$3512,MATCH($A151,整列!$A$2:$A$3512,0)+CO$1-1,11),"-")</f>
        <v>-</v>
      </c>
      <c r="CP151" s="123" t="str">
        <f>IF($O151&gt;=CP$1,INDEX(整列!$A$2:$K$3512,MATCH($A151,整列!$A$2:$A$3512,0)+CP$1-1,11),"-")</f>
        <v>-</v>
      </c>
      <c r="CQ151" s="123" t="str">
        <f>IF($O151&gt;=CQ$1,INDEX(整列!$A$2:$K$3512,MATCH($A151,整列!$A$2:$A$3512,0)+CQ$1-1,11),"-")</f>
        <v>-</v>
      </c>
      <c r="CR151" s="123" t="str">
        <f>IF($O151&gt;=CR$1,INDEX(整列!$A$2:$K$3512,MATCH($A151,整列!$A$2:$A$3512,0)+CR$1-1,11),"-")</f>
        <v>-</v>
      </c>
      <c r="CS151" s="123" t="str">
        <f>IF($O151&gt;=CS$1,INDEX(整列!$A$2:$K$3512,MATCH($A151,整列!$A$2:$A$3512,0)+CS$1-1,11),"-")</f>
        <v>-</v>
      </c>
      <c r="CT151" s="123" t="str">
        <f>IF($O151&gt;=CT$1,INDEX(整列!$A$2:$K$3512,MATCH($A151,整列!$A$2:$A$3512,0)+CT$1-1,11),"-")</f>
        <v>-</v>
      </c>
      <c r="CU151" s="123" t="str">
        <f>IF($O151&gt;=CU$1,INDEX(整列!$A$2:$K$3512,MATCH($A151,整列!$A$2:$A$3512,0)+CU$1-1,11),"-")</f>
        <v>-</v>
      </c>
      <c r="CV151" s="123" t="str">
        <f>IF($O151&gt;=CV$1,INDEX(整列!$A$2:$K$3512,MATCH($A151,整列!$A$2:$A$3512,0)+CV$1-1,11),"-")</f>
        <v>-</v>
      </c>
      <c r="CW151" s="123" t="str">
        <f>IF($O151&gt;=CW$1,INDEX(整列!$A$2:$K$3512,MATCH($A151,整列!$A$2:$A$3512,0)+CW$1-1,11),"-")</f>
        <v>-</v>
      </c>
      <c r="CX151" s="123" t="str">
        <f>IF($O151&gt;=CX$1,INDEX(整列!$A$2:$K$3512,MATCH($A151,整列!$A$2:$A$3512,0)+CX$1-1,11),"-")</f>
        <v>-</v>
      </c>
      <c r="CY151" s="123" t="str">
        <f>IF($O151&gt;=CY$1,INDEX(整列!$A$2:$K$3512,MATCH($A151,整列!$A$2:$A$3512,0)+CY$1-1,11),"-")</f>
        <v>-</v>
      </c>
      <c r="CZ151" s="123" t="str">
        <f>IF($O151&gt;=CZ$1,INDEX(整列!$A$2:$K$3512,MATCH($A151,整列!$A$2:$A$3512,0)+CZ$1-1,11),"-")</f>
        <v>-</v>
      </c>
      <c r="DA151" s="123" t="str">
        <f>IF($O151&gt;=DA$1,INDEX(整列!$A$2:$K$3512,MATCH($A151,整列!$A$2:$A$3512,0)+DA$1-1,11),"-")</f>
        <v>-</v>
      </c>
      <c r="DB151" s="123" t="str">
        <f>IF($O151&gt;=DB$1,INDEX(整列!$A$2:$K$3512,MATCH($A151,整列!$A$2:$A$3512,0)+DB$1-1,11),"-")</f>
        <v>-</v>
      </c>
      <c r="DC151" s="123" t="str">
        <f>IF($O151&gt;=DC$1,INDEX(整列!$A$2:$K$3512,MATCH($A151,整列!$A$2:$A$3512,0)+DC$1-1,11),"-")</f>
        <v>-</v>
      </c>
      <c r="DD151" s="123" t="str">
        <f>IF($O151&gt;=DD$1,INDEX(整列!$A$2:$K$3512,MATCH($A151,整列!$A$2:$A$3512,0)+DD$1-1,11),"-")</f>
        <v>-</v>
      </c>
      <c r="DE151" s="123" t="str">
        <f>IF($O151&gt;=DE$1,INDEX(整列!$A$2:$K$3512,MATCH($A151,整列!$A$2:$A$3512,0)+DE$1-1,11),"-")</f>
        <v>-</v>
      </c>
      <c r="DF151" s="123" t="str">
        <f>IF($O151&gt;=DF$1,INDEX(整列!$A$2:$K$3512,MATCH($A151,整列!$A$2:$A$3512,0)+DF$1-1,11),"-")</f>
        <v>-</v>
      </c>
      <c r="DG151" s="123" t="str">
        <f>IF($O151&gt;=DG$1,INDEX(整列!$A$2:$K$3512,MATCH($A151,整列!$A$2:$A$3512,0)+DG$1-1,11),"-")</f>
        <v>-</v>
      </c>
      <c r="DH151" s="123" t="str">
        <f>IF($O151&gt;=DH$1,INDEX(整列!$A$2:$K$3512,MATCH($A151,整列!$A$2:$A$3512,0)+DH$1-1,11),"-")</f>
        <v>-</v>
      </c>
      <c r="DI151" s="123" t="str">
        <f>IF($O151&gt;=DI$1,INDEX(整列!$A$2:$K$3512,MATCH($A151,整列!$A$2:$A$3512,0)+DI$1-1,11),"-")</f>
        <v>-</v>
      </c>
      <c r="DJ151" s="123" t="str">
        <f>IF($O151&gt;=DJ$1,INDEX(整列!$A$2:$K$3512,MATCH($A151,整列!$A$2:$A$3512,0)+DJ$1-1,11),"-")</f>
        <v>-</v>
      </c>
      <c r="DK151" s="123" t="str">
        <f>IF($O151&gt;=DK$1,INDEX(整列!$A$2:$K$3512,MATCH($A151,整列!$A$2:$A$3512,0)+DK$1-1,11),"-")</f>
        <v>-</v>
      </c>
      <c r="DL151" s="123" t="str">
        <f>IF($O151&gt;=DL$1,INDEX(整列!$A$2:$K$3512,MATCH($A151,整列!$A$2:$A$3512,0)+DL$1-1,11),"-")</f>
        <v>-</v>
      </c>
      <c r="DM151" s="123" t="str">
        <f>IF($O151&gt;=DM$1,INDEX(整列!$A$2:$K$3512,MATCH($A151,整列!$A$2:$A$3512,0)+DM$1-1,11),"-")</f>
        <v>-</v>
      </c>
      <c r="DN151" s="123" t="str">
        <f>IF($O151&gt;=DN$1,INDEX(整列!$A$2:$K$3512,MATCH($A151,整列!$A$2:$A$3512,0)+DN$1-1,11),"-")</f>
        <v>-</v>
      </c>
      <c r="DO151" s="123" t="str">
        <f>IF($O151&gt;=DO$1,INDEX(整列!$A$2:$K$3512,MATCH($A151,整列!$A$2:$A$3512,0)+DO$1-1,11),"-")</f>
        <v>-</v>
      </c>
      <c r="DP151" s="123" t="str">
        <f>IF($O151&gt;=DP$1,INDEX(整列!$A$2:$K$3512,MATCH($A151,整列!$A$2:$A$3512,0)+DP$1-1,11),"-")</f>
        <v>-</v>
      </c>
      <c r="DQ151" s="123" t="str">
        <f>IF($O151&gt;=DQ$1,INDEX(整列!$A$2:$K$3512,MATCH($A151,整列!$A$2:$A$3512,0)+DQ$1-1,11),"-")</f>
        <v>-</v>
      </c>
      <c r="DR151" s="123" t="str">
        <f>IF($O151&gt;=DR$1,INDEX(整列!$A$2:$K$3512,MATCH($A151,整列!$A$2:$A$3512,0)+DR$1-1,11),"-")</f>
        <v>-</v>
      </c>
      <c r="DS151" s="123" t="str">
        <f>IF($O151&gt;=DS$1,INDEX(整列!$A$2:$K$3512,MATCH($A151,整列!$A$2:$A$3512,0)+DS$1-1,11),"-")</f>
        <v>-</v>
      </c>
      <c r="DT151" s="123" t="str">
        <f>IF($O151&gt;=DT$1,INDEX(整列!$A$2:$K$3512,MATCH($A151,整列!$A$2:$A$3512,0)+DT$1-1,11),"-")</f>
        <v>-</v>
      </c>
      <c r="DU151" s="123" t="str">
        <f>IF($O151&gt;=DU$1,INDEX(整列!$A$2:$K$3512,MATCH($A151,整列!$A$2:$A$3512,0)+DU$1-1,11),"-")</f>
        <v>-</v>
      </c>
      <c r="DV151" s="123" t="str">
        <f>IF($O151&gt;=DV$1,INDEX(整列!$A$2:$K$3512,MATCH($A151,整列!$A$2:$A$3512,0)+DV$1-1,11),"-")</f>
        <v>-</v>
      </c>
      <c r="DW151" s="123" t="str">
        <f>IF($O151&gt;=DW$1,INDEX(整列!$A$2:$K$3512,MATCH($A151,整列!$A$2:$A$3512,0)+DW$1-1,11),"-")</f>
        <v>-</v>
      </c>
      <c r="DX151" s="123" t="str">
        <f>IF($O151&gt;=DX$1,INDEX(整列!$A$2:$K$3512,MATCH($A151,整列!$A$2:$A$3512,0)+DX$1-1,11),"-")</f>
        <v>-</v>
      </c>
      <c r="DY151" s="123" t="str">
        <f>IF($O151&gt;=DY$1,INDEX(整列!$A$2:$K$3512,MATCH($A151,整列!$A$2:$A$3512,0)+DY$1-1,11),"-")</f>
        <v>-</v>
      </c>
      <c r="DZ151" s="123" t="str">
        <f>IF($O151&gt;=DZ$1,INDEX(整列!$A$2:$K$3512,MATCH($A151,整列!$A$2:$A$3512,0)+DZ$1-1,11),"-")</f>
        <v>-</v>
      </c>
      <c r="EA151" s="123" t="str">
        <f>IF($O151&gt;=EA$1,INDEX(整列!$A$2:$K$3512,MATCH($A151,整列!$A$2:$A$3512,0)+EA$1-1,11),"-")</f>
        <v>-</v>
      </c>
      <c r="EB151" s="123" t="str">
        <f>IF($O151&gt;=EB$1,INDEX(整列!$A$2:$K$3512,MATCH($A151,整列!$A$2:$A$3512,0)+EB$1-1,11),"-")</f>
        <v>-</v>
      </c>
      <c r="EC151" s="123" t="str">
        <f>IF($O151&gt;=EC$1,INDEX(整列!$A$2:$K$3512,MATCH($A151,整列!$A$2:$A$3512,0)+EC$1-1,11),"-")</f>
        <v>-</v>
      </c>
      <c r="ED151" s="123" t="str">
        <f>IF($O151&gt;=ED$1,INDEX(整列!$A$2:$K$3512,MATCH($A151,整列!$A$2:$A$3512,0)+ED$1-1,11),"-")</f>
        <v>-</v>
      </c>
      <c r="EE151" s="123" t="str">
        <f>IF($O151&gt;=EE$1,INDEX(整列!$A$2:$K$3512,MATCH($A151,整列!$A$2:$A$3512,0)+EE$1-1,11),"-")</f>
        <v>-</v>
      </c>
      <c r="EF151" s="123" t="str">
        <f>IF($O151&gt;=EF$1,INDEX(整列!$A$2:$K$3512,MATCH($A151,整列!$A$2:$A$3512,0)+EF$1-1,11),"-")</f>
        <v>-</v>
      </c>
      <c r="EG151" s="123" t="str">
        <f>IF($O151&gt;=EG$1,INDEX(整列!$A$2:$K$3512,MATCH($A151,整列!$A$2:$A$3512,0)+EG$1-1,11),"-")</f>
        <v>-</v>
      </c>
      <c r="EH151" s="123" t="str">
        <f>IF($O151&gt;=EH$1,INDEX(整列!$A$2:$K$3512,MATCH($A151,整列!$A$2:$A$3512,0)+EH$1-1,11),"-")</f>
        <v>-</v>
      </c>
      <c r="EI151" s="123" t="str">
        <f>IF($O151&gt;=EI$1,INDEX(整列!$A$2:$K$3512,MATCH($A151,整列!$A$2:$A$3512,0)+EI$1-1,11),"-")</f>
        <v>-</v>
      </c>
      <c r="EJ151" s="123" t="str">
        <f>IF($O151&gt;=EJ$1,INDEX(整列!$A$2:$K$3512,MATCH($A151,整列!$A$2:$A$3512,0)+EJ$1-1,11),"-")</f>
        <v>-</v>
      </c>
      <c r="EK151" s="123" t="str">
        <f>IF($O151&gt;=EK$1,INDEX(整列!$A$2:$K$3512,MATCH($A151,整列!$A$2:$A$3512,0)+EK$1-1,11),"-")</f>
        <v>-</v>
      </c>
      <c r="EL151" s="123" t="str">
        <f>IF($O151&gt;=EL$1,INDEX(整列!$A$2:$K$3512,MATCH($A151,整列!$A$2:$A$3512,0)+EL$1-1,11),"-")</f>
        <v>-</v>
      </c>
      <c r="EM151" s="123" t="str">
        <f>IF($O151&gt;=EM$1,INDEX(整列!$A$2:$K$3512,MATCH($A151,整列!$A$2:$A$3512,0)+EM$1-1,11),"-")</f>
        <v>-</v>
      </c>
      <c r="EN151" s="123" t="str">
        <f>IF($O151&gt;=EN$1,INDEX(整列!$A$2:$K$3512,MATCH($A151,整列!$A$2:$A$3512,0)+EN$1-1,11),"-")</f>
        <v>-</v>
      </c>
      <c r="EO151" s="123" t="str">
        <f>IF($O151&gt;=EO$1,INDEX(整列!$A$2:$K$3512,MATCH($A151,整列!$A$2:$A$3512,0)+EO$1-1,11),"-")</f>
        <v>-</v>
      </c>
      <c r="EP151" s="123" t="str">
        <f>IF($O151&gt;=EP$1,INDEX(整列!$A$2:$K$3512,MATCH($A151,整列!$A$2:$A$3512,0)+EP$1-1,11),"-")</f>
        <v>-</v>
      </c>
      <c r="EQ151" s="123" t="str">
        <f>IF($O151&gt;=EQ$1,INDEX(整列!$A$2:$K$3512,MATCH($A151,整列!$A$2:$A$3512,0)+EQ$1-1,11),"-")</f>
        <v>-</v>
      </c>
      <c r="ER151" s="123" t="str">
        <f>IF($O151&gt;=ER$1,INDEX(整列!$A$2:$K$3512,MATCH($A151,整列!$A$2:$A$3512,0)+ER$1-1,11),"-")</f>
        <v>-</v>
      </c>
      <c r="ES151" s="123" t="str">
        <f>IF($O151&gt;=ES$1,INDEX(整列!$A$2:$K$3512,MATCH($A151,整列!$A$2:$A$3512,0)+ES$1-1,11),"-")</f>
        <v>-</v>
      </c>
      <c r="ET151" s="123" t="str">
        <f>IF($O151&gt;=ET$1,INDEX(整列!$A$2:$K$3512,MATCH($A151,整列!$A$2:$A$3512,0)+ET$1-1,11),"-")</f>
        <v>-</v>
      </c>
      <c r="EU151" s="123" t="str">
        <f>IF($O151&gt;=EU$1,INDEX(整列!$A$2:$K$3512,MATCH($A151,整列!$A$2:$A$3512,0)+EU$1-1,11),"-")</f>
        <v>-</v>
      </c>
      <c r="EV151" s="123" t="str">
        <f>IF($O151&gt;=EV$1,INDEX(整列!$A$2:$K$3512,MATCH($A151,整列!$A$2:$A$3512,0)+EV$1-1,11),"-")</f>
        <v>-</v>
      </c>
      <c r="EW151" s="123" t="str">
        <f>IF($O151&gt;=EW$1,INDEX(整列!$A$2:$K$3512,MATCH($A151,整列!$A$2:$A$3512,0)+EW$1-1,11),"-")</f>
        <v>-</v>
      </c>
      <c r="EX151" s="123" t="str">
        <f>IF($O151&gt;=EX$1,INDEX(整列!$A$2:$K$3512,MATCH($A151,整列!$A$2:$A$3512,0)+EX$1-1,11),"-")</f>
        <v>-</v>
      </c>
      <c r="EY151" s="123" t="str">
        <f>IF($O151&gt;=EY$1,INDEX(整列!$A$2:$K$3512,MATCH($A151,整列!$A$2:$A$3512,0)+EY$1-1,11),"-")</f>
        <v>-</v>
      </c>
      <c r="EZ151" s="123" t="str">
        <f>IF($O151&gt;=EZ$1,INDEX(整列!$A$2:$K$3512,MATCH($A151,整列!$A$2:$A$3512,0)+EZ$1-1,11),"-")</f>
        <v>-</v>
      </c>
      <c r="FA151" s="123" t="str">
        <f>IF($O151&gt;=FA$1,INDEX(整列!$A$2:$K$3512,MATCH($A151,整列!$A$2:$A$3512,0)+FA$1-1,11),"-")</f>
        <v>-</v>
      </c>
      <c r="FB151" s="123" t="str">
        <f>IF($O151&gt;=FB$1,INDEX(整列!$A$2:$K$3512,MATCH($A151,整列!$A$2:$A$3512,0)+FB$1-1,11),"-")</f>
        <v>-</v>
      </c>
      <c r="FC151" s="123" t="str">
        <f>IF($O151&gt;=FC$1,INDEX(整列!$A$2:$K$3512,MATCH($A151,整列!$A$2:$A$3512,0)+FC$1-1,11),"-")</f>
        <v>-</v>
      </c>
      <c r="FD151" s="123" t="str">
        <f>IF($O151&gt;=FD$1,INDEX(整列!$A$2:$K$3512,MATCH($A151,整列!$A$2:$A$3512,0)+FD$1-1,11),"-")</f>
        <v>-</v>
      </c>
      <c r="FE151" s="123" t="str">
        <f>IF($O151&gt;=FE$1,INDEX(整列!$A$2:$K$3512,MATCH($A151,整列!$A$2:$A$3512,0)+FE$1-1,11),"-")</f>
        <v>-</v>
      </c>
      <c r="FF151" s="123" t="str">
        <f>IF($O151&gt;=FF$1,INDEX(整列!$A$2:$K$3512,MATCH($A151,整列!$A$2:$A$3512,0)+FF$1-1,11),"-")</f>
        <v>-</v>
      </c>
      <c r="FG151" s="123" t="str">
        <f>IF($O151&gt;=FG$1,INDEX(整列!$A$2:$K$3512,MATCH($A151,整列!$A$2:$A$3512,0)+FG$1-1,11),"-")</f>
        <v>-</v>
      </c>
      <c r="FH151" s="123" t="str">
        <f>IF($O151&gt;=FH$1,INDEX(整列!$A$2:$K$3512,MATCH($A151,整列!$A$2:$A$3512,0)+FH$1-1,11),"-")</f>
        <v>-</v>
      </c>
      <c r="FI151" s="123" t="str">
        <f>IF($O151&gt;=FI$1,INDEX(整列!$A$2:$K$3512,MATCH($A151,整列!$A$2:$A$3512,0)+FI$1-1,11),"-")</f>
        <v>-</v>
      </c>
      <c r="FJ151" s="123" t="str">
        <f>IF($O151&gt;=FJ$1,INDEX(整列!$A$2:$K$3512,MATCH($A151,整列!$A$2:$A$3512,0)+FJ$1-1,11),"-")</f>
        <v>-</v>
      </c>
      <c r="FK151" s="123" t="str">
        <f>IF($O151&gt;=FK$1,INDEX(整列!$A$2:$K$3512,MATCH($A151,整列!$A$2:$A$3512,0)+FK$1-1,11),"-")</f>
        <v>-</v>
      </c>
      <c r="FL151" s="123" t="str">
        <f>IF($O151&gt;=FL$1,INDEX(整列!$A$2:$K$3512,MATCH($A151,整列!$A$2:$A$3512,0)+FL$1-1,11),"-")</f>
        <v>-</v>
      </c>
      <c r="FM151" s="123" t="str">
        <f>IF($O151&gt;=FM$1,INDEX(整列!$A$2:$K$3512,MATCH($A151,整列!$A$2:$A$3512,0)+FM$1-1,11),"-")</f>
        <v>-</v>
      </c>
      <c r="FN151" s="123" t="str">
        <f>IF($O151&gt;=FN$1,INDEX(整列!$A$2:$K$3512,MATCH($A151,整列!$A$2:$A$3512,0)+FN$1-1,11),"-")</f>
        <v>-</v>
      </c>
      <c r="FO151" s="123" t="str">
        <f>IF($O151&gt;=FO$1,INDEX(整列!$A$2:$K$3512,MATCH($A151,整列!$A$2:$A$3512,0)+FO$1-1,11),"-")</f>
        <v>-</v>
      </c>
      <c r="FP151" s="123" t="str">
        <f>IF($O151&gt;=FP$1,INDEX(整列!$A$2:$K$3512,MATCH($A151,整列!$A$2:$A$3512,0)+FP$1-1,11),"-")</f>
        <v>-</v>
      </c>
      <c r="FQ151" s="123" t="str">
        <f>IF($O151&gt;=FQ$1,INDEX(整列!$A$2:$K$3512,MATCH($A151,整列!$A$2:$A$3512,0)+FQ$1-1,11),"-")</f>
        <v>-</v>
      </c>
      <c r="FR151" s="123" t="str">
        <f>IF($O151&gt;=FR$1,INDEX(整列!$A$2:$K$3512,MATCH($A151,整列!$A$2:$A$3512,0)+FR$1-1,11),"-")</f>
        <v>-</v>
      </c>
      <c r="FS151" s="123" t="str">
        <f>IF($O151&gt;=FS$1,INDEX(整列!$A$2:$K$3512,MATCH($A151,整列!$A$2:$A$3512,0)+FS$1-1,11),"-")</f>
        <v>-</v>
      </c>
      <c r="FT151" s="123" t="str">
        <f>IF($O151&gt;=FT$1,INDEX(整列!$A$2:$K$3512,MATCH($A151,整列!$A$2:$A$3512,0)+FT$1-1,11),"-")</f>
        <v>-</v>
      </c>
      <c r="FU151" s="123" t="str">
        <f>IF($O151&gt;=FU$1,INDEX(整列!$A$2:$K$3512,MATCH($A151,整列!$A$2:$A$3512,0)+FU$1-1,11),"-")</f>
        <v>-</v>
      </c>
      <c r="FV151" s="123" t="str">
        <f>IF($O151&gt;=FV$1,INDEX(整列!$A$2:$K$3512,MATCH($A151,整列!$A$2:$A$3512,0)+FV$1-1,11),"-")</f>
        <v>-</v>
      </c>
      <c r="FW151" s="123" t="str">
        <f>IF($O151&gt;=FW$1,INDEX(整列!$A$2:$K$3512,MATCH($A151,整列!$A$2:$A$3512,0)+FW$1-1,11),"-")</f>
        <v>-</v>
      </c>
      <c r="FX151" s="123" t="str">
        <f>IF($O151&gt;=FX$1,INDEX(整列!$A$2:$K$3512,MATCH($A151,整列!$A$2:$A$3512,0)+FX$1-1,11),"-")</f>
        <v>-</v>
      </c>
      <c r="FY151" s="123" t="str">
        <f>IF($O151&gt;=FY$1,INDEX(整列!$A$2:$K$3512,MATCH($A151,整列!$A$2:$A$3512,0)+FY$1-1,11),"-")</f>
        <v>-</v>
      </c>
      <c r="FZ151" s="123" t="str">
        <f>IF($O151&gt;=FZ$1,INDEX(整列!$A$2:$K$3512,MATCH($A151,整列!$A$2:$A$3512,0)+FZ$1-1,11),"-")</f>
        <v>-</v>
      </c>
      <c r="GA151" s="123" t="str">
        <f>IF($O151&gt;=GA$1,INDEX(整列!$A$2:$K$3512,MATCH($A151,整列!$A$2:$A$3512,0)+GA$1-1,11),"-")</f>
        <v>-</v>
      </c>
      <c r="GB151" s="123" t="str">
        <f>IF($O151&gt;=GB$1,INDEX(整列!$A$2:$K$3512,MATCH($A151,整列!$A$2:$A$3512,0)+GB$1-1,11),"-")</f>
        <v>-</v>
      </c>
      <c r="GC151" s="123" t="str">
        <f>IF($O151&gt;=GC$1,INDEX(整列!$A$2:$K$3512,MATCH($A151,整列!$A$2:$A$3512,0)+GC$1-1,11),"-")</f>
        <v>-</v>
      </c>
      <c r="GD151" s="123" t="str">
        <f>IF($O151&gt;=GD$1,INDEX(整列!$A$2:$K$3512,MATCH($A151,整列!$A$2:$A$3512,0)+GD$1-1,11),"-")</f>
        <v>-</v>
      </c>
      <c r="GE151" s="123" t="str">
        <f>IF($O151&gt;=GE$1,INDEX(整列!$A$2:$K$3512,MATCH($A151,整列!$A$2:$A$3512,0)+GE$1-1,11),"-")</f>
        <v>-</v>
      </c>
      <c r="GF151" s="123" t="str">
        <f>IF($O151&gt;=GF$1,INDEX(整列!$A$2:$K$3512,MATCH($A151,整列!$A$2:$A$3512,0)+GF$1-1,11),"-")</f>
        <v>-</v>
      </c>
      <c r="GG151" s="123" t="str">
        <f>IF($O151&gt;=GG$1,INDEX(整列!$A$2:$K$3512,MATCH($A151,整列!$A$2:$A$3512,0)+GG$1-1,11),"-")</f>
        <v>-</v>
      </c>
      <c r="GH151" s="123" t="str">
        <f>IF($O151&gt;=GH$1,INDEX(整列!$A$2:$K$3512,MATCH($A151,整列!$A$2:$A$3512,0)+GH$1-1,11),"-")</f>
        <v>-</v>
      </c>
      <c r="GI151" s="123" t="str">
        <f>IF($O151&gt;=GI$1,INDEX(整列!$A$2:$K$3512,MATCH($A151,整列!$A$2:$A$3512,0)+GI$1-1,11),"-")</f>
        <v>-</v>
      </c>
      <c r="GJ151" s="123" t="str">
        <f>IF($O151&gt;=GJ$1,INDEX(整列!$A$2:$K$3512,MATCH($A151,整列!$A$2:$A$3512,0)+GJ$1-1,11),"-")</f>
        <v>-</v>
      </c>
      <c r="GK151" s="123" t="str">
        <f>IF($O151&gt;=GK$1,INDEX(整列!$A$2:$K$3512,MATCH($A151,整列!$A$2:$A$3512,0)+GK$1-1,11),"-")</f>
        <v>-</v>
      </c>
      <c r="GL151" s="123" t="str">
        <f>IF($O151&gt;=GL$1,INDEX(整列!$A$2:$K$3512,MATCH($A151,整列!$A$2:$A$3512,0)+GL$1-1,11),"-")</f>
        <v>-</v>
      </c>
      <c r="GM151" s="123" t="str">
        <f>IF($O151&gt;=GM$1,INDEX(整列!$A$2:$K$3512,MATCH($A151,整列!$A$2:$A$3512,0)+GM$1-1,11),"-")</f>
        <v>-</v>
      </c>
      <c r="GN151" s="123" t="str">
        <f>IF($O151&gt;=GN$1,INDEX(整列!$A$2:$K$3512,MATCH($A151,整列!$A$2:$A$3512,0)+GN$1-1,11),"-")</f>
        <v>-</v>
      </c>
      <c r="GO151" s="123" t="str">
        <f>IF($O151&gt;=GO$1,INDEX(整列!$A$2:$K$3512,MATCH($A151,整列!$A$2:$A$3512,0)+GO$1-1,11),"-")</f>
        <v>-</v>
      </c>
      <c r="GP151" s="123" t="str">
        <f>IF($O151&gt;=GP$1,INDEX(整列!$A$2:$K$3512,MATCH($A151,整列!$A$2:$A$3512,0)+GP$1-1,11),"-")</f>
        <v>-</v>
      </c>
      <c r="GQ151" s="123" t="str">
        <f>IF($O151&gt;=GQ$1,INDEX(整列!$A$2:$K$3512,MATCH($A151,整列!$A$2:$A$3512,0)+GQ$1-1,11),"-")</f>
        <v>-</v>
      </c>
      <c r="GR151" s="123" t="str">
        <f>IF($O151&gt;=GR$1,INDEX(整列!$A$2:$K$3512,MATCH($A151,整列!$A$2:$A$3512,0)+GR$1-1,11),"-")</f>
        <v>-</v>
      </c>
      <c r="GS151" s="123" t="str">
        <f>IF($O151&gt;=GS$1,INDEX(整列!$A$2:$K$3512,MATCH($A151,整列!$A$2:$A$3512,0)+GS$1-1,11),"-")</f>
        <v>-</v>
      </c>
      <c r="GT151" s="123" t="str">
        <f>IF($O151&gt;=GT$1,INDEX(整列!$A$2:$K$3512,MATCH($A151,整列!$A$2:$A$3512,0)+GT$1-1,11),"-")</f>
        <v>-</v>
      </c>
      <c r="GU151" s="123" t="str">
        <f>IF($O151&gt;=GU$1,INDEX(整列!$A$2:$K$3512,MATCH($A151,整列!$A$2:$A$3512,0)+GU$1-1,11),"-")</f>
        <v>-</v>
      </c>
      <c r="GV151" s="123" t="str">
        <f>IF($O151&gt;=GV$1,INDEX(整列!$A$2:$K$3512,MATCH($A151,整列!$A$2:$A$3512,0)+GV$1-1,11),"-")</f>
        <v>-</v>
      </c>
      <c r="GW151" s="123" t="str">
        <f>IF($O151&gt;=GW$1,INDEX(整列!$A$2:$K$3512,MATCH($A151,整列!$A$2:$A$3512,0)+GW$1-1,11),"-")</f>
        <v>-</v>
      </c>
      <c r="GX151" s="123" t="str">
        <f>IF($O151&gt;=GX$1,INDEX(整列!$A$2:$K$3512,MATCH($A151,整列!$A$2:$A$3512,0)+GX$1-1,11),"-")</f>
        <v>-</v>
      </c>
      <c r="GY151" s="123" t="str">
        <f>IF($O151&gt;=GY$1,INDEX(整列!$A$2:$K$3512,MATCH($A151,整列!$A$2:$A$3512,0)+GY$1-1,11),"-")</f>
        <v>-</v>
      </c>
      <c r="GZ151" s="123" t="str">
        <f>IF($O151&gt;=GZ$1,INDEX(整列!$A$2:$K$3512,MATCH($A151,整列!$A$2:$A$3512,0)+GZ$1-1,11),"-")</f>
        <v>-</v>
      </c>
      <c r="HA151" s="123" t="str">
        <f>IF($O151&gt;=HA$1,INDEX(整列!$A$2:$K$3512,MATCH($A151,整列!$A$2:$A$3512,0)+HA$1-1,11),"-")</f>
        <v>-</v>
      </c>
      <c r="HB151" s="123" t="str">
        <f>IF($O151&gt;=HB$1,INDEX(整列!$A$2:$K$3512,MATCH($A151,整列!$A$2:$A$3512,0)+HB$1-1,11),"-")</f>
        <v>-</v>
      </c>
      <c r="HC151" s="123" t="str">
        <f>IF($O151&gt;=HC$1,INDEX(整列!$A$2:$K$3512,MATCH($A151,整列!$A$2:$A$3512,0)+HC$1-1,11),"-")</f>
        <v>-</v>
      </c>
      <c r="HD151" s="123" t="str">
        <f>IF($O151&gt;=HD$1,INDEX(整列!$A$2:$K$3512,MATCH($A151,整列!$A$2:$A$3512,0)+HD$1-1,11),"-")</f>
        <v>-</v>
      </c>
      <c r="HE151" s="123" t="str">
        <f>IF($O151&gt;=HE$1,INDEX(整列!$A$2:$K$3512,MATCH($A151,整列!$A$2:$A$3512,0)+HE$1-1,11),"-")</f>
        <v>-</v>
      </c>
      <c r="HF151" s="123" t="str">
        <f>IF($O151&gt;=HF$1,INDEX(整列!$A$2:$K$3512,MATCH($A151,整列!$A$2:$A$3512,0)+HF$1-1,11),"-")</f>
        <v>-</v>
      </c>
      <c r="HG151" s="123" t="str">
        <f>IF($O151&gt;=HG$1,INDEX(整列!$A$2:$K$3512,MATCH($A151,整列!$A$2:$A$3512,0)+HG$1-1,11),"-")</f>
        <v>-</v>
      </c>
      <c r="HH151" s="123" t="str">
        <f>IF($O151&gt;=HH$1,INDEX(整列!$A$2:$K$3512,MATCH($A151,整列!$A$2:$A$3512,0)+HH$1-1,11),"-")</f>
        <v>-</v>
      </c>
      <c r="HI151" s="123" t="str">
        <f>IF($O151&gt;=HI$1,INDEX(整列!$A$2:$K$3512,MATCH($A151,整列!$A$2:$A$3512,0)+HI$1-1,11),"-")</f>
        <v>-</v>
      </c>
      <c r="HJ151" s="123" t="str">
        <f>IF($O151&gt;=HJ$1,INDEX(整列!$A$2:$K$3512,MATCH($A151,整列!$A$2:$A$3512,0)+HJ$1-1,11),"-")</f>
        <v>-</v>
      </c>
      <c r="HK151" s="123" t="str">
        <f>IF($O151&gt;=HK$1,INDEX(整列!$A$2:$K$3512,MATCH($A151,整列!$A$2:$A$3512,0)+HK$1-1,11),"-")</f>
        <v>-</v>
      </c>
      <c r="HL151" s="123" t="str">
        <f>IF($O151&gt;=HL$1,INDEX(整列!$A$2:$K$3512,MATCH($A151,整列!$A$2:$A$3512,0)+HL$1-1,11),"-")</f>
        <v>-</v>
      </c>
      <c r="HP151" s="101" t="str">
        <f t="shared" si="17"/>
        <v>B06-1212-0012</v>
      </c>
      <c r="HQ151" s="115">
        <f>COUNTIF(整列!$A$2:$A$3512,HP151)</f>
        <v>1</v>
      </c>
    </row>
    <row r="152" spans="1:225" ht="13.5">
      <c r="A152" s="48" t="s">
        <v>515</v>
      </c>
      <c r="B152" s="48" t="s">
        <v>370</v>
      </c>
      <c r="C152" s="48" t="s">
        <v>371</v>
      </c>
      <c r="D152" s="48" t="s">
        <v>187</v>
      </c>
      <c r="E152" s="48" t="s">
        <v>312</v>
      </c>
      <c r="F152" s="48" t="s">
        <v>205</v>
      </c>
      <c r="G152" s="48" t="s">
        <v>465</v>
      </c>
      <c r="H152" s="48" t="s">
        <v>205</v>
      </c>
      <c r="I152" s="48" t="s">
        <v>507</v>
      </c>
      <c r="J152" s="48" t="s">
        <v>184</v>
      </c>
      <c r="K152" s="48"/>
      <c r="L152" s="48" t="s">
        <v>211</v>
      </c>
      <c r="M152" s="48" t="s">
        <v>516</v>
      </c>
      <c r="N152" s="119"/>
      <c r="O152" s="120">
        <f>COUNTIF(整列!$A$2:$A$3512,$A152)</f>
        <v>9</v>
      </c>
      <c r="P152" s="121">
        <f t="shared" si="12"/>
        <v>27944.444444444445</v>
      </c>
      <c r="Q152" s="121">
        <f t="shared" si="13"/>
        <v>17076.241527085462</v>
      </c>
      <c r="R152" s="122">
        <f t="shared" si="14"/>
        <v>50000</v>
      </c>
      <c r="S152" s="121">
        <f t="shared" si="15"/>
        <v>27000</v>
      </c>
      <c r="T152" s="121">
        <f t="shared" si="16"/>
        <v>8800</v>
      </c>
      <c r="U152" s="123">
        <f>IF($O152&gt;=U$1,INDEX(整列!$A$2:$K$3512,MATCH($A152,整列!$A$2:$A$3512,0)+U$1-1,11),"-")</f>
        <v>30000</v>
      </c>
      <c r="V152" s="123">
        <f>IF($O152&gt;=V$1,INDEX(整列!$A$2:$K$3512,MATCH($A152,整列!$A$2:$A$3512,0)+V$1-1,11),"-")</f>
        <v>8800</v>
      </c>
      <c r="W152" s="123">
        <f>IF($O152&gt;=W$1,INDEX(整列!$A$2:$K$3512,MATCH($A152,整列!$A$2:$A$3512,0)+W$1-1,11),"-")</f>
        <v>27000</v>
      </c>
      <c r="X152" s="123">
        <f>IF($O152&gt;=X$1,INDEX(整列!$A$2:$K$3512,MATCH($A152,整列!$A$2:$A$3512,0)+X$1-1,11),"-")</f>
        <v>50000</v>
      </c>
      <c r="Y152" s="123">
        <f>IF($O152&gt;=Y$1,INDEX(整列!$A$2:$K$3512,MATCH($A152,整列!$A$2:$A$3512,0)+Y$1-1,11),"-")</f>
        <v>50000</v>
      </c>
      <c r="Z152" s="123">
        <f>IF($O152&gt;=Z$1,INDEX(整列!$A$2:$K$3512,MATCH($A152,整列!$A$2:$A$3512,0)+Z$1-1,11),"-")</f>
        <v>50000</v>
      </c>
      <c r="AA152" s="123">
        <f>IF($O152&gt;=AA$1,INDEX(整列!$A$2:$K$3512,MATCH($A152,整列!$A$2:$A$3512,0)+AA$1-1,11),"-")</f>
        <v>9500</v>
      </c>
      <c r="AB152" s="123">
        <f>IF($O152&gt;=AB$1,INDEX(整列!$A$2:$K$3512,MATCH($A152,整列!$A$2:$A$3512,0)+AB$1-1,11),"-")</f>
        <v>10600</v>
      </c>
      <c r="AC152" s="123">
        <f>IF($O152&gt;=AC$1,INDEX(整列!$A$2:$K$3512,MATCH($A152,整列!$A$2:$A$3512,0)+AC$1-1,11),"-")</f>
        <v>15600</v>
      </c>
      <c r="AD152" s="123" t="str">
        <f>IF($O152&gt;=AD$1,INDEX(整列!$A$2:$K$3512,MATCH($A152,整列!$A$2:$A$3512,0)+AD$1-1,11),"-")</f>
        <v>-</v>
      </c>
      <c r="AE152" s="123" t="str">
        <f>IF($O152&gt;=AE$1,INDEX(整列!$A$2:$K$3512,MATCH($A152,整列!$A$2:$A$3512,0)+AE$1-1,11),"-")</f>
        <v>-</v>
      </c>
      <c r="AF152" s="123" t="str">
        <f>IF($O152&gt;=AF$1,INDEX(整列!$A$2:$K$3512,MATCH($A152,整列!$A$2:$A$3512,0)+AF$1-1,11),"-")</f>
        <v>-</v>
      </c>
      <c r="AG152" s="123" t="str">
        <f>IF($O152&gt;=AG$1,INDEX(整列!$A$2:$K$3512,MATCH($A152,整列!$A$2:$A$3512,0)+AG$1-1,11),"-")</f>
        <v>-</v>
      </c>
      <c r="AH152" s="123" t="str">
        <f>IF($O152&gt;=AH$1,INDEX(整列!$A$2:$K$3512,MATCH($A152,整列!$A$2:$A$3512,0)+AH$1-1,11),"-")</f>
        <v>-</v>
      </c>
      <c r="AI152" s="123" t="str">
        <f>IF($O152&gt;=AI$1,INDEX(整列!$A$2:$K$3512,MATCH($A152,整列!$A$2:$A$3512,0)+AI$1-1,11),"-")</f>
        <v>-</v>
      </c>
      <c r="AJ152" s="123" t="str">
        <f>IF($O152&gt;=AJ$1,INDEX(整列!$A$2:$K$3512,MATCH($A152,整列!$A$2:$A$3512,0)+AJ$1-1,11),"-")</f>
        <v>-</v>
      </c>
      <c r="AK152" s="123" t="str">
        <f>IF($O152&gt;=AK$1,INDEX(整列!$A$2:$K$3512,MATCH($A152,整列!$A$2:$A$3512,0)+AK$1-1,11),"-")</f>
        <v>-</v>
      </c>
      <c r="AL152" s="123" t="str">
        <f>IF($O152&gt;=AL$1,INDEX(整列!$A$2:$K$3512,MATCH($A152,整列!$A$2:$A$3512,0)+AL$1-1,11),"-")</f>
        <v>-</v>
      </c>
      <c r="AM152" s="123" t="str">
        <f>IF($O152&gt;=AM$1,INDEX(整列!$A$2:$K$3512,MATCH($A152,整列!$A$2:$A$3512,0)+AM$1-1,11),"-")</f>
        <v>-</v>
      </c>
      <c r="AN152" s="123" t="str">
        <f>IF($O152&gt;=AN$1,INDEX(整列!$A$2:$K$3512,MATCH($A152,整列!$A$2:$A$3512,0)+AN$1-1,11),"-")</f>
        <v>-</v>
      </c>
      <c r="AO152" s="123" t="str">
        <f>IF($O152&gt;=AO$1,INDEX(整列!$A$2:$K$3512,MATCH($A152,整列!$A$2:$A$3512,0)+AO$1-1,11),"-")</f>
        <v>-</v>
      </c>
      <c r="AP152" s="123" t="str">
        <f>IF($O152&gt;=AP$1,INDEX(整列!$A$2:$K$3512,MATCH($A152,整列!$A$2:$A$3512,0)+AP$1-1,11),"-")</f>
        <v>-</v>
      </c>
      <c r="AQ152" s="123" t="str">
        <f>IF($O152&gt;=AQ$1,INDEX(整列!$A$2:$K$3512,MATCH($A152,整列!$A$2:$A$3512,0)+AQ$1-1,11),"-")</f>
        <v>-</v>
      </c>
      <c r="AR152" s="123" t="str">
        <f>IF($O152&gt;=AR$1,INDEX(整列!$A$2:$K$3512,MATCH($A152,整列!$A$2:$A$3512,0)+AR$1-1,11),"-")</f>
        <v>-</v>
      </c>
      <c r="AS152" s="123" t="str">
        <f>IF($O152&gt;=AS$1,INDEX(整列!$A$2:$K$3512,MATCH($A152,整列!$A$2:$A$3512,0)+AS$1-1,11),"-")</f>
        <v>-</v>
      </c>
      <c r="AT152" s="123" t="str">
        <f>IF($O152&gt;=AT$1,INDEX(整列!$A$2:$K$3512,MATCH($A152,整列!$A$2:$A$3512,0)+AT$1-1,11),"-")</f>
        <v>-</v>
      </c>
      <c r="AU152" s="123" t="str">
        <f>IF($O152&gt;=AU$1,INDEX(整列!$A$2:$K$3512,MATCH($A152,整列!$A$2:$A$3512,0)+AU$1-1,11),"-")</f>
        <v>-</v>
      </c>
      <c r="AV152" s="123" t="str">
        <f>IF($O152&gt;=AV$1,INDEX(整列!$A$2:$K$3512,MATCH($A152,整列!$A$2:$A$3512,0)+AV$1-1,11),"-")</f>
        <v>-</v>
      </c>
      <c r="AW152" s="123" t="str">
        <f>IF($O152&gt;=AW$1,INDEX(整列!$A$2:$K$3512,MATCH($A152,整列!$A$2:$A$3512,0)+AW$1-1,11),"-")</f>
        <v>-</v>
      </c>
      <c r="AX152" s="123" t="str">
        <f>IF($O152&gt;=AX$1,INDEX(整列!$A$2:$K$3512,MATCH($A152,整列!$A$2:$A$3512,0)+AX$1-1,11),"-")</f>
        <v>-</v>
      </c>
      <c r="AY152" s="123" t="str">
        <f>IF($O152&gt;=AY$1,INDEX(整列!$A$2:$K$3512,MATCH($A152,整列!$A$2:$A$3512,0)+AY$1-1,11),"-")</f>
        <v>-</v>
      </c>
      <c r="AZ152" s="123" t="str">
        <f>IF($O152&gt;=AZ$1,INDEX(整列!$A$2:$K$3512,MATCH($A152,整列!$A$2:$A$3512,0)+AZ$1-1,11),"-")</f>
        <v>-</v>
      </c>
      <c r="BA152" s="123" t="str">
        <f>IF($O152&gt;=BA$1,INDEX(整列!$A$2:$K$3512,MATCH($A152,整列!$A$2:$A$3512,0)+BA$1-1,11),"-")</f>
        <v>-</v>
      </c>
      <c r="BB152" s="123" t="str">
        <f>IF($O152&gt;=BB$1,INDEX(整列!$A$2:$K$3512,MATCH($A152,整列!$A$2:$A$3512,0)+BB$1-1,11),"-")</f>
        <v>-</v>
      </c>
      <c r="BC152" s="123" t="str">
        <f>IF($O152&gt;=BC$1,INDEX(整列!$A$2:$K$3512,MATCH($A152,整列!$A$2:$A$3512,0)+BC$1-1,11),"-")</f>
        <v>-</v>
      </c>
      <c r="BD152" s="123" t="str">
        <f>IF($O152&gt;=BD$1,INDEX(整列!$A$2:$K$3512,MATCH($A152,整列!$A$2:$A$3512,0)+BD$1-1,11),"-")</f>
        <v>-</v>
      </c>
      <c r="BE152" s="123" t="str">
        <f>IF($O152&gt;=BE$1,INDEX(整列!$A$2:$K$3512,MATCH($A152,整列!$A$2:$A$3512,0)+BE$1-1,11),"-")</f>
        <v>-</v>
      </c>
      <c r="BF152" s="123" t="str">
        <f>IF($O152&gt;=BF$1,INDEX(整列!$A$2:$K$3512,MATCH($A152,整列!$A$2:$A$3512,0)+BF$1-1,11),"-")</f>
        <v>-</v>
      </c>
      <c r="BG152" s="123" t="str">
        <f>IF($O152&gt;=BG$1,INDEX(整列!$A$2:$K$3512,MATCH($A152,整列!$A$2:$A$3512,0)+BG$1-1,11),"-")</f>
        <v>-</v>
      </c>
      <c r="BH152" s="123" t="str">
        <f>IF($O152&gt;=BH$1,INDEX(整列!$A$2:$K$3512,MATCH($A152,整列!$A$2:$A$3512,0)+BH$1-1,11),"-")</f>
        <v>-</v>
      </c>
      <c r="BI152" s="123" t="str">
        <f>IF($O152&gt;=BI$1,INDEX(整列!$A$2:$K$3512,MATCH($A152,整列!$A$2:$A$3512,0)+BI$1-1,11),"-")</f>
        <v>-</v>
      </c>
      <c r="BJ152" s="123" t="str">
        <f>IF($O152&gt;=BJ$1,INDEX(整列!$A$2:$K$3512,MATCH($A152,整列!$A$2:$A$3512,0)+BJ$1-1,11),"-")</f>
        <v>-</v>
      </c>
      <c r="BK152" s="123" t="str">
        <f>IF($O152&gt;=BK$1,INDEX(整列!$A$2:$K$3512,MATCH($A152,整列!$A$2:$A$3512,0)+BK$1-1,11),"-")</f>
        <v>-</v>
      </c>
      <c r="BL152" s="123" t="str">
        <f>IF($O152&gt;=BL$1,INDEX(整列!$A$2:$K$3512,MATCH($A152,整列!$A$2:$A$3512,0)+BL$1-1,11),"-")</f>
        <v>-</v>
      </c>
      <c r="BM152" s="123" t="str">
        <f>IF($O152&gt;=BM$1,INDEX(整列!$A$2:$K$3512,MATCH($A152,整列!$A$2:$A$3512,0)+BM$1-1,11),"-")</f>
        <v>-</v>
      </c>
      <c r="BN152" s="123" t="str">
        <f>IF($O152&gt;=BN$1,INDEX(整列!$A$2:$K$3512,MATCH($A152,整列!$A$2:$A$3512,0)+BN$1-1,11),"-")</f>
        <v>-</v>
      </c>
      <c r="BO152" s="123" t="str">
        <f>IF($O152&gt;=BO$1,INDEX(整列!$A$2:$K$3512,MATCH($A152,整列!$A$2:$A$3512,0)+BO$1-1,11),"-")</f>
        <v>-</v>
      </c>
      <c r="BP152" s="123" t="str">
        <f>IF($O152&gt;=BP$1,INDEX(整列!$A$2:$K$3512,MATCH($A152,整列!$A$2:$A$3512,0)+BP$1-1,11),"-")</f>
        <v>-</v>
      </c>
      <c r="BQ152" s="123" t="str">
        <f>IF($O152&gt;=BQ$1,INDEX(整列!$A$2:$K$3512,MATCH($A152,整列!$A$2:$A$3512,0)+BQ$1-1,11),"-")</f>
        <v>-</v>
      </c>
      <c r="BR152" s="123" t="str">
        <f>IF($O152&gt;=BR$1,INDEX(整列!$A$2:$K$3512,MATCH($A152,整列!$A$2:$A$3512,0)+BR$1-1,11),"-")</f>
        <v>-</v>
      </c>
      <c r="BS152" s="123" t="str">
        <f>IF($O152&gt;=BS$1,INDEX(整列!$A$2:$K$3512,MATCH($A152,整列!$A$2:$A$3512,0)+BS$1-1,11),"-")</f>
        <v>-</v>
      </c>
      <c r="BT152" s="123" t="str">
        <f>IF($O152&gt;=BT$1,INDEX(整列!$A$2:$K$3512,MATCH($A152,整列!$A$2:$A$3512,0)+BT$1-1,11),"-")</f>
        <v>-</v>
      </c>
      <c r="BU152" s="123" t="str">
        <f>IF($O152&gt;=BU$1,INDEX(整列!$A$2:$K$3512,MATCH($A152,整列!$A$2:$A$3512,0)+BU$1-1,11),"-")</f>
        <v>-</v>
      </c>
      <c r="BV152" s="123" t="str">
        <f>IF($O152&gt;=BV$1,INDEX(整列!$A$2:$K$3512,MATCH($A152,整列!$A$2:$A$3512,0)+BV$1-1,11),"-")</f>
        <v>-</v>
      </c>
      <c r="BW152" s="123" t="str">
        <f>IF($O152&gt;=BW$1,INDEX(整列!$A$2:$K$3512,MATCH($A152,整列!$A$2:$A$3512,0)+BW$1-1,11),"-")</f>
        <v>-</v>
      </c>
      <c r="BX152" s="123" t="str">
        <f>IF($O152&gt;=BX$1,INDEX(整列!$A$2:$K$3512,MATCH($A152,整列!$A$2:$A$3512,0)+BX$1-1,11),"-")</f>
        <v>-</v>
      </c>
      <c r="BY152" s="123" t="str">
        <f>IF($O152&gt;=BY$1,INDEX(整列!$A$2:$K$3512,MATCH($A152,整列!$A$2:$A$3512,0)+BY$1-1,11),"-")</f>
        <v>-</v>
      </c>
      <c r="BZ152" s="123" t="str">
        <f>IF($O152&gt;=BZ$1,INDEX(整列!$A$2:$K$3512,MATCH($A152,整列!$A$2:$A$3512,0)+BZ$1-1,11),"-")</f>
        <v>-</v>
      </c>
      <c r="CA152" s="123" t="str">
        <f>IF($O152&gt;=CA$1,INDEX(整列!$A$2:$K$3512,MATCH($A152,整列!$A$2:$A$3512,0)+CA$1-1,11),"-")</f>
        <v>-</v>
      </c>
      <c r="CB152" s="123" t="str">
        <f>IF($O152&gt;=CB$1,INDEX(整列!$A$2:$K$3512,MATCH($A152,整列!$A$2:$A$3512,0)+CB$1-1,11),"-")</f>
        <v>-</v>
      </c>
      <c r="CC152" s="123" t="str">
        <f>IF($O152&gt;=CC$1,INDEX(整列!$A$2:$K$3512,MATCH($A152,整列!$A$2:$A$3512,0)+CC$1-1,11),"-")</f>
        <v>-</v>
      </c>
      <c r="CD152" s="123" t="str">
        <f>IF($O152&gt;=CD$1,INDEX(整列!$A$2:$K$3512,MATCH($A152,整列!$A$2:$A$3512,0)+CD$1-1,11),"-")</f>
        <v>-</v>
      </c>
      <c r="CE152" s="123" t="str">
        <f>IF($O152&gt;=CE$1,INDEX(整列!$A$2:$K$3512,MATCH($A152,整列!$A$2:$A$3512,0)+CE$1-1,11),"-")</f>
        <v>-</v>
      </c>
      <c r="CF152" s="123" t="str">
        <f>IF($O152&gt;=CF$1,INDEX(整列!$A$2:$K$3512,MATCH($A152,整列!$A$2:$A$3512,0)+CF$1-1,11),"-")</f>
        <v>-</v>
      </c>
      <c r="CG152" s="123" t="str">
        <f>IF($O152&gt;=CG$1,INDEX(整列!$A$2:$K$3512,MATCH($A152,整列!$A$2:$A$3512,0)+CG$1-1,11),"-")</f>
        <v>-</v>
      </c>
      <c r="CH152" s="123" t="str">
        <f>IF($O152&gt;=CH$1,INDEX(整列!$A$2:$K$3512,MATCH($A152,整列!$A$2:$A$3512,0)+CH$1-1,11),"-")</f>
        <v>-</v>
      </c>
      <c r="CI152" s="123" t="str">
        <f>IF($O152&gt;=CI$1,INDEX(整列!$A$2:$K$3512,MATCH($A152,整列!$A$2:$A$3512,0)+CI$1-1,11),"-")</f>
        <v>-</v>
      </c>
      <c r="CJ152" s="123" t="str">
        <f>IF($O152&gt;=CJ$1,INDEX(整列!$A$2:$K$3512,MATCH($A152,整列!$A$2:$A$3512,0)+CJ$1-1,11),"-")</f>
        <v>-</v>
      </c>
      <c r="CK152" s="123" t="str">
        <f>IF($O152&gt;=CK$1,INDEX(整列!$A$2:$K$3512,MATCH($A152,整列!$A$2:$A$3512,0)+CK$1-1,11),"-")</f>
        <v>-</v>
      </c>
      <c r="CL152" s="123" t="str">
        <f>IF($O152&gt;=CL$1,INDEX(整列!$A$2:$K$3512,MATCH($A152,整列!$A$2:$A$3512,0)+CL$1-1,11),"-")</f>
        <v>-</v>
      </c>
      <c r="CM152" s="123" t="str">
        <f>IF($O152&gt;=CM$1,INDEX(整列!$A$2:$K$3512,MATCH($A152,整列!$A$2:$A$3512,0)+CM$1-1,11),"-")</f>
        <v>-</v>
      </c>
      <c r="CN152" s="123" t="str">
        <f>IF($O152&gt;=CN$1,INDEX(整列!$A$2:$K$3512,MATCH($A152,整列!$A$2:$A$3512,0)+CN$1-1,11),"-")</f>
        <v>-</v>
      </c>
      <c r="CO152" s="123" t="str">
        <f>IF($O152&gt;=CO$1,INDEX(整列!$A$2:$K$3512,MATCH($A152,整列!$A$2:$A$3512,0)+CO$1-1,11),"-")</f>
        <v>-</v>
      </c>
      <c r="CP152" s="123" t="str">
        <f>IF($O152&gt;=CP$1,INDEX(整列!$A$2:$K$3512,MATCH($A152,整列!$A$2:$A$3512,0)+CP$1-1,11),"-")</f>
        <v>-</v>
      </c>
      <c r="CQ152" s="123" t="str">
        <f>IF($O152&gt;=CQ$1,INDEX(整列!$A$2:$K$3512,MATCH($A152,整列!$A$2:$A$3512,0)+CQ$1-1,11),"-")</f>
        <v>-</v>
      </c>
      <c r="CR152" s="123" t="str">
        <f>IF($O152&gt;=CR$1,INDEX(整列!$A$2:$K$3512,MATCH($A152,整列!$A$2:$A$3512,0)+CR$1-1,11),"-")</f>
        <v>-</v>
      </c>
      <c r="CS152" s="123" t="str">
        <f>IF($O152&gt;=CS$1,INDEX(整列!$A$2:$K$3512,MATCH($A152,整列!$A$2:$A$3512,0)+CS$1-1,11),"-")</f>
        <v>-</v>
      </c>
      <c r="CT152" s="123" t="str">
        <f>IF($O152&gt;=CT$1,INDEX(整列!$A$2:$K$3512,MATCH($A152,整列!$A$2:$A$3512,0)+CT$1-1,11),"-")</f>
        <v>-</v>
      </c>
      <c r="CU152" s="123" t="str">
        <f>IF($O152&gt;=CU$1,INDEX(整列!$A$2:$K$3512,MATCH($A152,整列!$A$2:$A$3512,0)+CU$1-1,11),"-")</f>
        <v>-</v>
      </c>
      <c r="CV152" s="123" t="str">
        <f>IF($O152&gt;=CV$1,INDEX(整列!$A$2:$K$3512,MATCH($A152,整列!$A$2:$A$3512,0)+CV$1-1,11),"-")</f>
        <v>-</v>
      </c>
      <c r="CW152" s="123" t="str">
        <f>IF($O152&gt;=CW$1,INDEX(整列!$A$2:$K$3512,MATCH($A152,整列!$A$2:$A$3512,0)+CW$1-1,11),"-")</f>
        <v>-</v>
      </c>
      <c r="CX152" s="123" t="str">
        <f>IF($O152&gt;=CX$1,INDEX(整列!$A$2:$K$3512,MATCH($A152,整列!$A$2:$A$3512,0)+CX$1-1,11),"-")</f>
        <v>-</v>
      </c>
      <c r="CY152" s="123" t="str">
        <f>IF($O152&gt;=CY$1,INDEX(整列!$A$2:$K$3512,MATCH($A152,整列!$A$2:$A$3512,0)+CY$1-1,11),"-")</f>
        <v>-</v>
      </c>
      <c r="CZ152" s="123" t="str">
        <f>IF($O152&gt;=CZ$1,INDEX(整列!$A$2:$K$3512,MATCH($A152,整列!$A$2:$A$3512,0)+CZ$1-1,11),"-")</f>
        <v>-</v>
      </c>
      <c r="DA152" s="123" t="str">
        <f>IF($O152&gt;=DA$1,INDEX(整列!$A$2:$K$3512,MATCH($A152,整列!$A$2:$A$3512,0)+DA$1-1,11),"-")</f>
        <v>-</v>
      </c>
      <c r="DB152" s="123" t="str">
        <f>IF($O152&gt;=DB$1,INDEX(整列!$A$2:$K$3512,MATCH($A152,整列!$A$2:$A$3512,0)+DB$1-1,11),"-")</f>
        <v>-</v>
      </c>
      <c r="DC152" s="123" t="str">
        <f>IF($O152&gt;=DC$1,INDEX(整列!$A$2:$K$3512,MATCH($A152,整列!$A$2:$A$3512,0)+DC$1-1,11),"-")</f>
        <v>-</v>
      </c>
      <c r="DD152" s="123" t="str">
        <f>IF($O152&gt;=DD$1,INDEX(整列!$A$2:$K$3512,MATCH($A152,整列!$A$2:$A$3512,0)+DD$1-1,11),"-")</f>
        <v>-</v>
      </c>
      <c r="DE152" s="123" t="str">
        <f>IF($O152&gt;=DE$1,INDEX(整列!$A$2:$K$3512,MATCH($A152,整列!$A$2:$A$3512,0)+DE$1-1,11),"-")</f>
        <v>-</v>
      </c>
      <c r="DF152" s="123" t="str">
        <f>IF($O152&gt;=DF$1,INDEX(整列!$A$2:$K$3512,MATCH($A152,整列!$A$2:$A$3512,0)+DF$1-1,11),"-")</f>
        <v>-</v>
      </c>
      <c r="DG152" s="123" t="str">
        <f>IF($O152&gt;=DG$1,INDEX(整列!$A$2:$K$3512,MATCH($A152,整列!$A$2:$A$3512,0)+DG$1-1,11),"-")</f>
        <v>-</v>
      </c>
      <c r="DH152" s="123" t="str">
        <f>IF($O152&gt;=DH$1,INDEX(整列!$A$2:$K$3512,MATCH($A152,整列!$A$2:$A$3512,0)+DH$1-1,11),"-")</f>
        <v>-</v>
      </c>
      <c r="DI152" s="123" t="str">
        <f>IF($O152&gt;=DI$1,INDEX(整列!$A$2:$K$3512,MATCH($A152,整列!$A$2:$A$3512,0)+DI$1-1,11),"-")</f>
        <v>-</v>
      </c>
      <c r="DJ152" s="123" t="str">
        <f>IF($O152&gt;=DJ$1,INDEX(整列!$A$2:$K$3512,MATCH($A152,整列!$A$2:$A$3512,0)+DJ$1-1,11),"-")</f>
        <v>-</v>
      </c>
      <c r="DK152" s="123" t="str">
        <f>IF($O152&gt;=DK$1,INDEX(整列!$A$2:$K$3512,MATCH($A152,整列!$A$2:$A$3512,0)+DK$1-1,11),"-")</f>
        <v>-</v>
      </c>
      <c r="DL152" s="123" t="str">
        <f>IF($O152&gt;=DL$1,INDEX(整列!$A$2:$K$3512,MATCH($A152,整列!$A$2:$A$3512,0)+DL$1-1,11),"-")</f>
        <v>-</v>
      </c>
      <c r="DM152" s="123" t="str">
        <f>IF($O152&gt;=DM$1,INDEX(整列!$A$2:$K$3512,MATCH($A152,整列!$A$2:$A$3512,0)+DM$1-1,11),"-")</f>
        <v>-</v>
      </c>
      <c r="DN152" s="123" t="str">
        <f>IF($O152&gt;=DN$1,INDEX(整列!$A$2:$K$3512,MATCH($A152,整列!$A$2:$A$3512,0)+DN$1-1,11),"-")</f>
        <v>-</v>
      </c>
      <c r="DO152" s="123" t="str">
        <f>IF($O152&gt;=DO$1,INDEX(整列!$A$2:$K$3512,MATCH($A152,整列!$A$2:$A$3512,0)+DO$1-1,11),"-")</f>
        <v>-</v>
      </c>
      <c r="DP152" s="123" t="str">
        <f>IF($O152&gt;=DP$1,INDEX(整列!$A$2:$K$3512,MATCH($A152,整列!$A$2:$A$3512,0)+DP$1-1,11),"-")</f>
        <v>-</v>
      </c>
      <c r="DQ152" s="123" t="str">
        <f>IF($O152&gt;=DQ$1,INDEX(整列!$A$2:$K$3512,MATCH($A152,整列!$A$2:$A$3512,0)+DQ$1-1,11),"-")</f>
        <v>-</v>
      </c>
      <c r="DR152" s="123" t="str">
        <f>IF($O152&gt;=DR$1,INDEX(整列!$A$2:$K$3512,MATCH($A152,整列!$A$2:$A$3512,0)+DR$1-1,11),"-")</f>
        <v>-</v>
      </c>
      <c r="DS152" s="123" t="str">
        <f>IF($O152&gt;=DS$1,INDEX(整列!$A$2:$K$3512,MATCH($A152,整列!$A$2:$A$3512,0)+DS$1-1,11),"-")</f>
        <v>-</v>
      </c>
      <c r="DT152" s="123" t="str">
        <f>IF($O152&gt;=DT$1,INDEX(整列!$A$2:$K$3512,MATCH($A152,整列!$A$2:$A$3512,0)+DT$1-1,11),"-")</f>
        <v>-</v>
      </c>
      <c r="DU152" s="123" t="str">
        <f>IF($O152&gt;=DU$1,INDEX(整列!$A$2:$K$3512,MATCH($A152,整列!$A$2:$A$3512,0)+DU$1-1,11),"-")</f>
        <v>-</v>
      </c>
      <c r="DV152" s="123" t="str">
        <f>IF($O152&gt;=DV$1,INDEX(整列!$A$2:$K$3512,MATCH($A152,整列!$A$2:$A$3512,0)+DV$1-1,11),"-")</f>
        <v>-</v>
      </c>
      <c r="DW152" s="123" t="str">
        <f>IF($O152&gt;=DW$1,INDEX(整列!$A$2:$K$3512,MATCH($A152,整列!$A$2:$A$3512,0)+DW$1-1,11),"-")</f>
        <v>-</v>
      </c>
      <c r="DX152" s="123" t="str">
        <f>IF($O152&gt;=DX$1,INDEX(整列!$A$2:$K$3512,MATCH($A152,整列!$A$2:$A$3512,0)+DX$1-1,11),"-")</f>
        <v>-</v>
      </c>
      <c r="DY152" s="123" t="str">
        <f>IF($O152&gt;=DY$1,INDEX(整列!$A$2:$K$3512,MATCH($A152,整列!$A$2:$A$3512,0)+DY$1-1,11),"-")</f>
        <v>-</v>
      </c>
      <c r="DZ152" s="123" t="str">
        <f>IF($O152&gt;=DZ$1,INDEX(整列!$A$2:$K$3512,MATCH($A152,整列!$A$2:$A$3512,0)+DZ$1-1,11),"-")</f>
        <v>-</v>
      </c>
      <c r="EA152" s="123" t="str">
        <f>IF($O152&gt;=EA$1,INDEX(整列!$A$2:$K$3512,MATCH($A152,整列!$A$2:$A$3512,0)+EA$1-1,11),"-")</f>
        <v>-</v>
      </c>
      <c r="EB152" s="123" t="str">
        <f>IF($O152&gt;=EB$1,INDEX(整列!$A$2:$K$3512,MATCH($A152,整列!$A$2:$A$3512,0)+EB$1-1,11),"-")</f>
        <v>-</v>
      </c>
      <c r="EC152" s="123" t="str">
        <f>IF($O152&gt;=EC$1,INDEX(整列!$A$2:$K$3512,MATCH($A152,整列!$A$2:$A$3512,0)+EC$1-1,11),"-")</f>
        <v>-</v>
      </c>
      <c r="ED152" s="123" t="str">
        <f>IF($O152&gt;=ED$1,INDEX(整列!$A$2:$K$3512,MATCH($A152,整列!$A$2:$A$3512,0)+ED$1-1,11),"-")</f>
        <v>-</v>
      </c>
      <c r="EE152" s="123" t="str">
        <f>IF($O152&gt;=EE$1,INDEX(整列!$A$2:$K$3512,MATCH($A152,整列!$A$2:$A$3512,0)+EE$1-1,11),"-")</f>
        <v>-</v>
      </c>
      <c r="EF152" s="123" t="str">
        <f>IF($O152&gt;=EF$1,INDEX(整列!$A$2:$K$3512,MATCH($A152,整列!$A$2:$A$3512,0)+EF$1-1,11),"-")</f>
        <v>-</v>
      </c>
      <c r="EG152" s="123" t="str">
        <f>IF($O152&gt;=EG$1,INDEX(整列!$A$2:$K$3512,MATCH($A152,整列!$A$2:$A$3512,0)+EG$1-1,11),"-")</f>
        <v>-</v>
      </c>
      <c r="EH152" s="123" t="str">
        <f>IF($O152&gt;=EH$1,INDEX(整列!$A$2:$K$3512,MATCH($A152,整列!$A$2:$A$3512,0)+EH$1-1,11),"-")</f>
        <v>-</v>
      </c>
      <c r="EI152" s="123" t="str">
        <f>IF($O152&gt;=EI$1,INDEX(整列!$A$2:$K$3512,MATCH($A152,整列!$A$2:$A$3512,0)+EI$1-1,11),"-")</f>
        <v>-</v>
      </c>
      <c r="EJ152" s="123" t="str">
        <f>IF($O152&gt;=EJ$1,INDEX(整列!$A$2:$K$3512,MATCH($A152,整列!$A$2:$A$3512,0)+EJ$1-1,11),"-")</f>
        <v>-</v>
      </c>
      <c r="EK152" s="123" t="str">
        <f>IF($O152&gt;=EK$1,INDEX(整列!$A$2:$K$3512,MATCH($A152,整列!$A$2:$A$3512,0)+EK$1-1,11),"-")</f>
        <v>-</v>
      </c>
      <c r="EL152" s="123" t="str">
        <f>IF($O152&gt;=EL$1,INDEX(整列!$A$2:$K$3512,MATCH($A152,整列!$A$2:$A$3512,0)+EL$1-1,11),"-")</f>
        <v>-</v>
      </c>
      <c r="EM152" s="123" t="str">
        <f>IF($O152&gt;=EM$1,INDEX(整列!$A$2:$K$3512,MATCH($A152,整列!$A$2:$A$3512,0)+EM$1-1,11),"-")</f>
        <v>-</v>
      </c>
      <c r="EN152" s="123" t="str">
        <f>IF($O152&gt;=EN$1,INDEX(整列!$A$2:$K$3512,MATCH($A152,整列!$A$2:$A$3512,0)+EN$1-1,11),"-")</f>
        <v>-</v>
      </c>
      <c r="EO152" s="123" t="str">
        <f>IF($O152&gt;=EO$1,INDEX(整列!$A$2:$K$3512,MATCH($A152,整列!$A$2:$A$3512,0)+EO$1-1,11),"-")</f>
        <v>-</v>
      </c>
      <c r="EP152" s="123" t="str">
        <f>IF($O152&gt;=EP$1,INDEX(整列!$A$2:$K$3512,MATCH($A152,整列!$A$2:$A$3512,0)+EP$1-1,11),"-")</f>
        <v>-</v>
      </c>
      <c r="EQ152" s="123" t="str">
        <f>IF($O152&gt;=EQ$1,INDEX(整列!$A$2:$K$3512,MATCH($A152,整列!$A$2:$A$3512,0)+EQ$1-1,11),"-")</f>
        <v>-</v>
      </c>
      <c r="ER152" s="123" t="str">
        <f>IF($O152&gt;=ER$1,INDEX(整列!$A$2:$K$3512,MATCH($A152,整列!$A$2:$A$3512,0)+ER$1-1,11),"-")</f>
        <v>-</v>
      </c>
      <c r="ES152" s="123" t="str">
        <f>IF($O152&gt;=ES$1,INDEX(整列!$A$2:$K$3512,MATCH($A152,整列!$A$2:$A$3512,0)+ES$1-1,11),"-")</f>
        <v>-</v>
      </c>
      <c r="ET152" s="123" t="str">
        <f>IF($O152&gt;=ET$1,INDEX(整列!$A$2:$K$3512,MATCH($A152,整列!$A$2:$A$3512,0)+ET$1-1,11),"-")</f>
        <v>-</v>
      </c>
      <c r="EU152" s="123" t="str">
        <f>IF($O152&gt;=EU$1,INDEX(整列!$A$2:$K$3512,MATCH($A152,整列!$A$2:$A$3512,0)+EU$1-1,11),"-")</f>
        <v>-</v>
      </c>
      <c r="EV152" s="123" t="str">
        <f>IF($O152&gt;=EV$1,INDEX(整列!$A$2:$K$3512,MATCH($A152,整列!$A$2:$A$3512,0)+EV$1-1,11),"-")</f>
        <v>-</v>
      </c>
      <c r="EW152" s="123" t="str">
        <f>IF($O152&gt;=EW$1,INDEX(整列!$A$2:$K$3512,MATCH($A152,整列!$A$2:$A$3512,0)+EW$1-1,11),"-")</f>
        <v>-</v>
      </c>
      <c r="EX152" s="123" t="str">
        <f>IF($O152&gt;=EX$1,INDEX(整列!$A$2:$K$3512,MATCH($A152,整列!$A$2:$A$3512,0)+EX$1-1,11),"-")</f>
        <v>-</v>
      </c>
      <c r="EY152" s="123" t="str">
        <f>IF($O152&gt;=EY$1,INDEX(整列!$A$2:$K$3512,MATCH($A152,整列!$A$2:$A$3512,0)+EY$1-1,11),"-")</f>
        <v>-</v>
      </c>
      <c r="EZ152" s="123" t="str">
        <f>IF($O152&gt;=EZ$1,INDEX(整列!$A$2:$K$3512,MATCH($A152,整列!$A$2:$A$3512,0)+EZ$1-1,11),"-")</f>
        <v>-</v>
      </c>
      <c r="FA152" s="123" t="str">
        <f>IF($O152&gt;=FA$1,INDEX(整列!$A$2:$K$3512,MATCH($A152,整列!$A$2:$A$3512,0)+FA$1-1,11),"-")</f>
        <v>-</v>
      </c>
      <c r="FB152" s="123" t="str">
        <f>IF($O152&gt;=FB$1,INDEX(整列!$A$2:$K$3512,MATCH($A152,整列!$A$2:$A$3512,0)+FB$1-1,11),"-")</f>
        <v>-</v>
      </c>
      <c r="FC152" s="123" t="str">
        <f>IF($O152&gt;=FC$1,INDEX(整列!$A$2:$K$3512,MATCH($A152,整列!$A$2:$A$3512,0)+FC$1-1,11),"-")</f>
        <v>-</v>
      </c>
      <c r="FD152" s="123" t="str">
        <f>IF($O152&gt;=FD$1,INDEX(整列!$A$2:$K$3512,MATCH($A152,整列!$A$2:$A$3512,0)+FD$1-1,11),"-")</f>
        <v>-</v>
      </c>
      <c r="FE152" s="123" t="str">
        <f>IF($O152&gt;=FE$1,INDEX(整列!$A$2:$K$3512,MATCH($A152,整列!$A$2:$A$3512,0)+FE$1-1,11),"-")</f>
        <v>-</v>
      </c>
      <c r="FF152" s="123" t="str">
        <f>IF($O152&gt;=FF$1,INDEX(整列!$A$2:$K$3512,MATCH($A152,整列!$A$2:$A$3512,0)+FF$1-1,11),"-")</f>
        <v>-</v>
      </c>
      <c r="FG152" s="123" t="str">
        <f>IF($O152&gt;=FG$1,INDEX(整列!$A$2:$K$3512,MATCH($A152,整列!$A$2:$A$3512,0)+FG$1-1,11),"-")</f>
        <v>-</v>
      </c>
      <c r="FH152" s="123" t="str">
        <f>IF($O152&gt;=FH$1,INDEX(整列!$A$2:$K$3512,MATCH($A152,整列!$A$2:$A$3512,0)+FH$1-1,11),"-")</f>
        <v>-</v>
      </c>
      <c r="FI152" s="123" t="str">
        <f>IF($O152&gt;=FI$1,INDEX(整列!$A$2:$K$3512,MATCH($A152,整列!$A$2:$A$3512,0)+FI$1-1,11),"-")</f>
        <v>-</v>
      </c>
      <c r="FJ152" s="123" t="str">
        <f>IF($O152&gt;=FJ$1,INDEX(整列!$A$2:$K$3512,MATCH($A152,整列!$A$2:$A$3512,0)+FJ$1-1,11),"-")</f>
        <v>-</v>
      </c>
      <c r="FK152" s="123" t="str">
        <f>IF($O152&gt;=FK$1,INDEX(整列!$A$2:$K$3512,MATCH($A152,整列!$A$2:$A$3512,0)+FK$1-1,11),"-")</f>
        <v>-</v>
      </c>
      <c r="FL152" s="123" t="str">
        <f>IF($O152&gt;=FL$1,INDEX(整列!$A$2:$K$3512,MATCH($A152,整列!$A$2:$A$3512,0)+FL$1-1,11),"-")</f>
        <v>-</v>
      </c>
      <c r="FM152" s="123" t="str">
        <f>IF($O152&gt;=FM$1,INDEX(整列!$A$2:$K$3512,MATCH($A152,整列!$A$2:$A$3512,0)+FM$1-1,11),"-")</f>
        <v>-</v>
      </c>
      <c r="FN152" s="123" t="str">
        <f>IF($O152&gt;=FN$1,INDEX(整列!$A$2:$K$3512,MATCH($A152,整列!$A$2:$A$3512,0)+FN$1-1,11),"-")</f>
        <v>-</v>
      </c>
      <c r="FO152" s="123" t="str">
        <f>IF($O152&gt;=FO$1,INDEX(整列!$A$2:$K$3512,MATCH($A152,整列!$A$2:$A$3512,0)+FO$1-1,11),"-")</f>
        <v>-</v>
      </c>
      <c r="FP152" s="123" t="str">
        <f>IF($O152&gt;=FP$1,INDEX(整列!$A$2:$K$3512,MATCH($A152,整列!$A$2:$A$3512,0)+FP$1-1,11),"-")</f>
        <v>-</v>
      </c>
      <c r="FQ152" s="123" t="str">
        <f>IF($O152&gt;=FQ$1,INDEX(整列!$A$2:$K$3512,MATCH($A152,整列!$A$2:$A$3512,0)+FQ$1-1,11),"-")</f>
        <v>-</v>
      </c>
      <c r="FR152" s="123" t="str">
        <f>IF($O152&gt;=FR$1,INDEX(整列!$A$2:$K$3512,MATCH($A152,整列!$A$2:$A$3512,0)+FR$1-1,11),"-")</f>
        <v>-</v>
      </c>
      <c r="FS152" s="123" t="str">
        <f>IF($O152&gt;=FS$1,INDEX(整列!$A$2:$K$3512,MATCH($A152,整列!$A$2:$A$3512,0)+FS$1-1,11),"-")</f>
        <v>-</v>
      </c>
      <c r="FT152" s="123" t="str">
        <f>IF($O152&gt;=FT$1,INDEX(整列!$A$2:$K$3512,MATCH($A152,整列!$A$2:$A$3512,0)+FT$1-1,11),"-")</f>
        <v>-</v>
      </c>
      <c r="FU152" s="123" t="str">
        <f>IF($O152&gt;=FU$1,INDEX(整列!$A$2:$K$3512,MATCH($A152,整列!$A$2:$A$3512,0)+FU$1-1,11),"-")</f>
        <v>-</v>
      </c>
      <c r="FV152" s="123" t="str">
        <f>IF($O152&gt;=FV$1,INDEX(整列!$A$2:$K$3512,MATCH($A152,整列!$A$2:$A$3512,0)+FV$1-1,11),"-")</f>
        <v>-</v>
      </c>
      <c r="FW152" s="123" t="str">
        <f>IF($O152&gt;=FW$1,INDEX(整列!$A$2:$K$3512,MATCH($A152,整列!$A$2:$A$3512,0)+FW$1-1,11),"-")</f>
        <v>-</v>
      </c>
      <c r="FX152" s="123" t="str">
        <f>IF($O152&gt;=FX$1,INDEX(整列!$A$2:$K$3512,MATCH($A152,整列!$A$2:$A$3512,0)+FX$1-1,11),"-")</f>
        <v>-</v>
      </c>
      <c r="FY152" s="123" t="str">
        <f>IF($O152&gt;=FY$1,INDEX(整列!$A$2:$K$3512,MATCH($A152,整列!$A$2:$A$3512,0)+FY$1-1,11),"-")</f>
        <v>-</v>
      </c>
      <c r="FZ152" s="123" t="str">
        <f>IF($O152&gt;=FZ$1,INDEX(整列!$A$2:$K$3512,MATCH($A152,整列!$A$2:$A$3512,0)+FZ$1-1,11),"-")</f>
        <v>-</v>
      </c>
      <c r="GA152" s="123" t="str">
        <f>IF($O152&gt;=GA$1,INDEX(整列!$A$2:$K$3512,MATCH($A152,整列!$A$2:$A$3512,0)+GA$1-1,11),"-")</f>
        <v>-</v>
      </c>
      <c r="GB152" s="123" t="str">
        <f>IF($O152&gt;=GB$1,INDEX(整列!$A$2:$K$3512,MATCH($A152,整列!$A$2:$A$3512,0)+GB$1-1,11),"-")</f>
        <v>-</v>
      </c>
      <c r="GC152" s="123" t="str">
        <f>IF($O152&gt;=GC$1,INDEX(整列!$A$2:$K$3512,MATCH($A152,整列!$A$2:$A$3512,0)+GC$1-1,11),"-")</f>
        <v>-</v>
      </c>
      <c r="GD152" s="123" t="str">
        <f>IF($O152&gt;=GD$1,INDEX(整列!$A$2:$K$3512,MATCH($A152,整列!$A$2:$A$3512,0)+GD$1-1,11),"-")</f>
        <v>-</v>
      </c>
      <c r="GE152" s="123" t="str">
        <f>IF($O152&gt;=GE$1,INDEX(整列!$A$2:$K$3512,MATCH($A152,整列!$A$2:$A$3512,0)+GE$1-1,11),"-")</f>
        <v>-</v>
      </c>
      <c r="GF152" s="123" t="str">
        <f>IF($O152&gt;=GF$1,INDEX(整列!$A$2:$K$3512,MATCH($A152,整列!$A$2:$A$3512,0)+GF$1-1,11),"-")</f>
        <v>-</v>
      </c>
      <c r="GG152" s="123" t="str">
        <f>IF($O152&gt;=GG$1,INDEX(整列!$A$2:$K$3512,MATCH($A152,整列!$A$2:$A$3512,0)+GG$1-1,11),"-")</f>
        <v>-</v>
      </c>
      <c r="GH152" s="123" t="str">
        <f>IF($O152&gt;=GH$1,INDEX(整列!$A$2:$K$3512,MATCH($A152,整列!$A$2:$A$3512,0)+GH$1-1,11),"-")</f>
        <v>-</v>
      </c>
      <c r="GI152" s="123" t="str">
        <f>IF($O152&gt;=GI$1,INDEX(整列!$A$2:$K$3512,MATCH($A152,整列!$A$2:$A$3512,0)+GI$1-1,11),"-")</f>
        <v>-</v>
      </c>
      <c r="GJ152" s="123" t="str">
        <f>IF($O152&gt;=GJ$1,INDEX(整列!$A$2:$K$3512,MATCH($A152,整列!$A$2:$A$3512,0)+GJ$1-1,11),"-")</f>
        <v>-</v>
      </c>
      <c r="GK152" s="123" t="str">
        <f>IF($O152&gt;=GK$1,INDEX(整列!$A$2:$K$3512,MATCH($A152,整列!$A$2:$A$3512,0)+GK$1-1,11),"-")</f>
        <v>-</v>
      </c>
      <c r="GL152" s="123" t="str">
        <f>IF($O152&gt;=GL$1,INDEX(整列!$A$2:$K$3512,MATCH($A152,整列!$A$2:$A$3512,0)+GL$1-1,11),"-")</f>
        <v>-</v>
      </c>
      <c r="GM152" s="123" t="str">
        <f>IF($O152&gt;=GM$1,INDEX(整列!$A$2:$K$3512,MATCH($A152,整列!$A$2:$A$3512,0)+GM$1-1,11),"-")</f>
        <v>-</v>
      </c>
      <c r="GN152" s="123" t="str">
        <f>IF($O152&gt;=GN$1,INDEX(整列!$A$2:$K$3512,MATCH($A152,整列!$A$2:$A$3512,0)+GN$1-1,11),"-")</f>
        <v>-</v>
      </c>
      <c r="GO152" s="123" t="str">
        <f>IF($O152&gt;=GO$1,INDEX(整列!$A$2:$K$3512,MATCH($A152,整列!$A$2:$A$3512,0)+GO$1-1,11),"-")</f>
        <v>-</v>
      </c>
      <c r="GP152" s="123" t="str">
        <f>IF($O152&gt;=GP$1,INDEX(整列!$A$2:$K$3512,MATCH($A152,整列!$A$2:$A$3512,0)+GP$1-1,11),"-")</f>
        <v>-</v>
      </c>
      <c r="GQ152" s="123" t="str">
        <f>IF($O152&gt;=GQ$1,INDEX(整列!$A$2:$K$3512,MATCH($A152,整列!$A$2:$A$3512,0)+GQ$1-1,11),"-")</f>
        <v>-</v>
      </c>
      <c r="GR152" s="123" t="str">
        <f>IF($O152&gt;=GR$1,INDEX(整列!$A$2:$K$3512,MATCH($A152,整列!$A$2:$A$3512,0)+GR$1-1,11),"-")</f>
        <v>-</v>
      </c>
      <c r="GS152" s="123" t="str">
        <f>IF($O152&gt;=GS$1,INDEX(整列!$A$2:$K$3512,MATCH($A152,整列!$A$2:$A$3512,0)+GS$1-1,11),"-")</f>
        <v>-</v>
      </c>
      <c r="GT152" s="123" t="str">
        <f>IF($O152&gt;=GT$1,INDEX(整列!$A$2:$K$3512,MATCH($A152,整列!$A$2:$A$3512,0)+GT$1-1,11),"-")</f>
        <v>-</v>
      </c>
      <c r="GU152" s="123" t="str">
        <f>IF($O152&gt;=GU$1,INDEX(整列!$A$2:$K$3512,MATCH($A152,整列!$A$2:$A$3512,0)+GU$1-1,11),"-")</f>
        <v>-</v>
      </c>
      <c r="GV152" s="123" t="str">
        <f>IF($O152&gt;=GV$1,INDEX(整列!$A$2:$K$3512,MATCH($A152,整列!$A$2:$A$3512,0)+GV$1-1,11),"-")</f>
        <v>-</v>
      </c>
      <c r="GW152" s="123" t="str">
        <f>IF($O152&gt;=GW$1,INDEX(整列!$A$2:$K$3512,MATCH($A152,整列!$A$2:$A$3512,0)+GW$1-1,11),"-")</f>
        <v>-</v>
      </c>
      <c r="GX152" s="123" t="str">
        <f>IF($O152&gt;=GX$1,INDEX(整列!$A$2:$K$3512,MATCH($A152,整列!$A$2:$A$3512,0)+GX$1-1,11),"-")</f>
        <v>-</v>
      </c>
      <c r="GY152" s="123" t="str">
        <f>IF($O152&gt;=GY$1,INDEX(整列!$A$2:$K$3512,MATCH($A152,整列!$A$2:$A$3512,0)+GY$1-1,11),"-")</f>
        <v>-</v>
      </c>
      <c r="GZ152" s="123" t="str">
        <f>IF($O152&gt;=GZ$1,INDEX(整列!$A$2:$K$3512,MATCH($A152,整列!$A$2:$A$3512,0)+GZ$1-1,11),"-")</f>
        <v>-</v>
      </c>
      <c r="HA152" s="123" t="str">
        <f>IF($O152&gt;=HA$1,INDEX(整列!$A$2:$K$3512,MATCH($A152,整列!$A$2:$A$3512,0)+HA$1-1,11),"-")</f>
        <v>-</v>
      </c>
      <c r="HB152" s="123" t="str">
        <f>IF($O152&gt;=HB$1,INDEX(整列!$A$2:$K$3512,MATCH($A152,整列!$A$2:$A$3512,0)+HB$1-1,11),"-")</f>
        <v>-</v>
      </c>
      <c r="HC152" s="123" t="str">
        <f>IF($O152&gt;=HC$1,INDEX(整列!$A$2:$K$3512,MATCH($A152,整列!$A$2:$A$3512,0)+HC$1-1,11),"-")</f>
        <v>-</v>
      </c>
      <c r="HD152" s="123" t="str">
        <f>IF($O152&gt;=HD$1,INDEX(整列!$A$2:$K$3512,MATCH($A152,整列!$A$2:$A$3512,0)+HD$1-1,11),"-")</f>
        <v>-</v>
      </c>
      <c r="HE152" s="123" t="str">
        <f>IF($O152&gt;=HE$1,INDEX(整列!$A$2:$K$3512,MATCH($A152,整列!$A$2:$A$3512,0)+HE$1-1,11),"-")</f>
        <v>-</v>
      </c>
      <c r="HF152" s="123" t="str">
        <f>IF($O152&gt;=HF$1,INDEX(整列!$A$2:$K$3512,MATCH($A152,整列!$A$2:$A$3512,0)+HF$1-1,11),"-")</f>
        <v>-</v>
      </c>
      <c r="HG152" s="123" t="str">
        <f>IF($O152&gt;=HG$1,INDEX(整列!$A$2:$K$3512,MATCH($A152,整列!$A$2:$A$3512,0)+HG$1-1,11),"-")</f>
        <v>-</v>
      </c>
      <c r="HH152" s="123" t="str">
        <f>IF($O152&gt;=HH$1,INDEX(整列!$A$2:$K$3512,MATCH($A152,整列!$A$2:$A$3512,0)+HH$1-1,11),"-")</f>
        <v>-</v>
      </c>
      <c r="HI152" s="123" t="str">
        <f>IF($O152&gt;=HI$1,INDEX(整列!$A$2:$K$3512,MATCH($A152,整列!$A$2:$A$3512,0)+HI$1-1,11),"-")</f>
        <v>-</v>
      </c>
      <c r="HJ152" s="123" t="str">
        <f>IF($O152&gt;=HJ$1,INDEX(整列!$A$2:$K$3512,MATCH($A152,整列!$A$2:$A$3512,0)+HJ$1-1,11),"-")</f>
        <v>-</v>
      </c>
      <c r="HK152" s="123" t="str">
        <f>IF($O152&gt;=HK$1,INDEX(整列!$A$2:$K$3512,MATCH($A152,整列!$A$2:$A$3512,0)+HK$1-1,11),"-")</f>
        <v>-</v>
      </c>
      <c r="HL152" s="123" t="str">
        <f>IF($O152&gt;=HL$1,INDEX(整列!$A$2:$K$3512,MATCH($A152,整列!$A$2:$A$3512,0)+HL$1-1,11),"-")</f>
        <v>-</v>
      </c>
      <c r="HP152" s="101" t="str">
        <f t="shared" si="17"/>
        <v>B06-1212-0015</v>
      </c>
      <c r="HQ152" s="115">
        <f>COUNTIF(整列!$A$2:$A$3512,HP152)</f>
        <v>9</v>
      </c>
    </row>
    <row r="153" spans="1:225" ht="13.5">
      <c r="A153" s="48" t="s">
        <v>517</v>
      </c>
      <c r="B153" s="48" t="s">
        <v>370</v>
      </c>
      <c r="C153" s="48" t="s">
        <v>371</v>
      </c>
      <c r="D153" s="48" t="s">
        <v>187</v>
      </c>
      <c r="E153" s="48" t="s">
        <v>312</v>
      </c>
      <c r="F153" s="48" t="s">
        <v>205</v>
      </c>
      <c r="G153" s="48" t="s">
        <v>465</v>
      </c>
      <c r="H153" s="48" t="s">
        <v>205</v>
      </c>
      <c r="I153" s="48" t="s">
        <v>507</v>
      </c>
      <c r="J153" s="48" t="s">
        <v>184</v>
      </c>
      <c r="K153" s="48"/>
      <c r="L153" s="48" t="s">
        <v>214</v>
      </c>
      <c r="M153" s="48" t="s">
        <v>518</v>
      </c>
      <c r="N153" s="119"/>
      <c r="O153" s="120">
        <f>COUNTIF(整列!$A$2:$A$3512,$A153)</f>
        <v>1</v>
      </c>
      <c r="P153" s="121">
        <f t="shared" si="12"/>
        <v>34000</v>
      </c>
      <c r="Q153" s="121">
        <f t="shared" si="13"/>
        <v>0</v>
      </c>
      <c r="R153" s="122">
        <f t="shared" si="14"/>
        <v>34000</v>
      </c>
      <c r="S153" s="121">
        <f t="shared" si="15"/>
        <v>34000</v>
      </c>
      <c r="T153" s="121">
        <f t="shared" si="16"/>
        <v>34000</v>
      </c>
      <c r="U153" s="123">
        <f>IF($O153&gt;=U$1,INDEX(整列!$A$2:$K$3512,MATCH($A153,整列!$A$2:$A$3512,0)+U$1-1,11),"-")</f>
        <v>34000</v>
      </c>
      <c r="V153" s="123" t="str">
        <f>IF($O153&gt;=V$1,INDEX(整列!$A$2:$K$3512,MATCH($A153,整列!$A$2:$A$3512,0)+V$1-1,11),"-")</f>
        <v>-</v>
      </c>
      <c r="W153" s="123" t="str">
        <f>IF($O153&gt;=W$1,INDEX(整列!$A$2:$K$3512,MATCH($A153,整列!$A$2:$A$3512,0)+W$1-1,11),"-")</f>
        <v>-</v>
      </c>
      <c r="X153" s="123" t="str">
        <f>IF($O153&gt;=X$1,INDEX(整列!$A$2:$K$3512,MATCH($A153,整列!$A$2:$A$3512,0)+X$1-1,11),"-")</f>
        <v>-</v>
      </c>
      <c r="Y153" s="123" t="str">
        <f>IF($O153&gt;=Y$1,INDEX(整列!$A$2:$K$3512,MATCH($A153,整列!$A$2:$A$3512,0)+Y$1-1,11),"-")</f>
        <v>-</v>
      </c>
      <c r="Z153" s="123" t="str">
        <f>IF($O153&gt;=Z$1,INDEX(整列!$A$2:$K$3512,MATCH($A153,整列!$A$2:$A$3512,0)+Z$1-1,11),"-")</f>
        <v>-</v>
      </c>
      <c r="AA153" s="123" t="str">
        <f>IF($O153&gt;=AA$1,INDEX(整列!$A$2:$K$3512,MATCH($A153,整列!$A$2:$A$3512,0)+AA$1-1,11),"-")</f>
        <v>-</v>
      </c>
      <c r="AB153" s="123" t="str">
        <f>IF($O153&gt;=AB$1,INDEX(整列!$A$2:$K$3512,MATCH($A153,整列!$A$2:$A$3512,0)+AB$1-1,11),"-")</f>
        <v>-</v>
      </c>
      <c r="AC153" s="123" t="str">
        <f>IF($O153&gt;=AC$1,INDEX(整列!$A$2:$K$3512,MATCH($A153,整列!$A$2:$A$3512,0)+AC$1-1,11),"-")</f>
        <v>-</v>
      </c>
      <c r="AD153" s="123" t="str">
        <f>IF($O153&gt;=AD$1,INDEX(整列!$A$2:$K$3512,MATCH($A153,整列!$A$2:$A$3512,0)+AD$1-1,11),"-")</f>
        <v>-</v>
      </c>
      <c r="AE153" s="123" t="str">
        <f>IF($O153&gt;=AE$1,INDEX(整列!$A$2:$K$3512,MATCH($A153,整列!$A$2:$A$3512,0)+AE$1-1,11),"-")</f>
        <v>-</v>
      </c>
      <c r="AF153" s="123" t="str">
        <f>IF($O153&gt;=AF$1,INDEX(整列!$A$2:$K$3512,MATCH($A153,整列!$A$2:$A$3512,0)+AF$1-1,11),"-")</f>
        <v>-</v>
      </c>
      <c r="AG153" s="123" t="str">
        <f>IF($O153&gt;=AG$1,INDEX(整列!$A$2:$K$3512,MATCH($A153,整列!$A$2:$A$3512,0)+AG$1-1,11),"-")</f>
        <v>-</v>
      </c>
      <c r="AH153" s="123" t="str">
        <f>IF($O153&gt;=AH$1,INDEX(整列!$A$2:$K$3512,MATCH($A153,整列!$A$2:$A$3512,0)+AH$1-1,11),"-")</f>
        <v>-</v>
      </c>
      <c r="AI153" s="123" t="str">
        <f>IF($O153&gt;=AI$1,INDEX(整列!$A$2:$K$3512,MATCH($A153,整列!$A$2:$A$3512,0)+AI$1-1,11),"-")</f>
        <v>-</v>
      </c>
      <c r="AJ153" s="123" t="str">
        <f>IF($O153&gt;=AJ$1,INDEX(整列!$A$2:$K$3512,MATCH($A153,整列!$A$2:$A$3512,0)+AJ$1-1,11),"-")</f>
        <v>-</v>
      </c>
      <c r="AK153" s="123" t="str">
        <f>IF($O153&gt;=AK$1,INDEX(整列!$A$2:$K$3512,MATCH($A153,整列!$A$2:$A$3512,0)+AK$1-1,11),"-")</f>
        <v>-</v>
      </c>
      <c r="AL153" s="123" t="str">
        <f>IF($O153&gt;=AL$1,INDEX(整列!$A$2:$K$3512,MATCH($A153,整列!$A$2:$A$3512,0)+AL$1-1,11),"-")</f>
        <v>-</v>
      </c>
      <c r="AM153" s="123" t="str">
        <f>IF($O153&gt;=AM$1,INDEX(整列!$A$2:$K$3512,MATCH($A153,整列!$A$2:$A$3512,0)+AM$1-1,11),"-")</f>
        <v>-</v>
      </c>
      <c r="AN153" s="123" t="str">
        <f>IF($O153&gt;=AN$1,INDEX(整列!$A$2:$K$3512,MATCH($A153,整列!$A$2:$A$3512,0)+AN$1-1,11),"-")</f>
        <v>-</v>
      </c>
      <c r="AO153" s="123" t="str">
        <f>IF($O153&gt;=AO$1,INDEX(整列!$A$2:$K$3512,MATCH($A153,整列!$A$2:$A$3512,0)+AO$1-1,11),"-")</f>
        <v>-</v>
      </c>
      <c r="AP153" s="123" t="str">
        <f>IF($O153&gt;=AP$1,INDEX(整列!$A$2:$K$3512,MATCH($A153,整列!$A$2:$A$3512,0)+AP$1-1,11),"-")</f>
        <v>-</v>
      </c>
      <c r="AQ153" s="123" t="str">
        <f>IF($O153&gt;=AQ$1,INDEX(整列!$A$2:$K$3512,MATCH($A153,整列!$A$2:$A$3512,0)+AQ$1-1,11),"-")</f>
        <v>-</v>
      </c>
      <c r="AR153" s="123" t="str">
        <f>IF($O153&gt;=AR$1,INDEX(整列!$A$2:$K$3512,MATCH($A153,整列!$A$2:$A$3512,0)+AR$1-1,11),"-")</f>
        <v>-</v>
      </c>
      <c r="AS153" s="123" t="str">
        <f>IF($O153&gt;=AS$1,INDEX(整列!$A$2:$K$3512,MATCH($A153,整列!$A$2:$A$3512,0)+AS$1-1,11),"-")</f>
        <v>-</v>
      </c>
      <c r="AT153" s="123" t="str">
        <f>IF($O153&gt;=AT$1,INDEX(整列!$A$2:$K$3512,MATCH($A153,整列!$A$2:$A$3512,0)+AT$1-1,11),"-")</f>
        <v>-</v>
      </c>
      <c r="AU153" s="123" t="str">
        <f>IF($O153&gt;=AU$1,INDEX(整列!$A$2:$K$3512,MATCH($A153,整列!$A$2:$A$3512,0)+AU$1-1,11),"-")</f>
        <v>-</v>
      </c>
      <c r="AV153" s="123" t="str">
        <f>IF($O153&gt;=AV$1,INDEX(整列!$A$2:$K$3512,MATCH($A153,整列!$A$2:$A$3512,0)+AV$1-1,11),"-")</f>
        <v>-</v>
      </c>
      <c r="AW153" s="123" t="str">
        <f>IF($O153&gt;=AW$1,INDEX(整列!$A$2:$K$3512,MATCH($A153,整列!$A$2:$A$3512,0)+AW$1-1,11),"-")</f>
        <v>-</v>
      </c>
      <c r="AX153" s="123" t="str">
        <f>IF($O153&gt;=AX$1,INDEX(整列!$A$2:$K$3512,MATCH($A153,整列!$A$2:$A$3512,0)+AX$1-1,11),"-")</f>
        <v>-</v>
      </c>
      <c r="AY153" s="123" t="str">
        <f>IF($O153&gt;=AY$1,INDEX(整列!$A$2:$K$3512,MATCH($A153,整列!$A$2:$A$3512,0)+AY$1-1,11),"-")</f>
        <v>-</v>
      </c>
      <c r="AZ153" s="123" t="str">
        <f>IF($O153&gt;=AZ$1,INDEX(整列!$A$2:$K$3512,MATCH($A153,整列!$A$2:$A$3512,0)+AZ$1-1,11),"-")</f>
        <v>-</v>
      </c>
      <c r="BA153" s="123" t="str">
        <f>IF($O153&gt;=BA$1,INDEX(整列!$A$2:$K$3512,MATCH($A153,整列!$A$2:$A$3512,0)+BA$1-1,11),"-")</f>
        <v>-</v>
      </c>
      <c r="BB153" s="123" t="str">
        <f>IF($O153&gt;=BB$1,INDEX(整列!$A$2:$K$3512,MATCH($A153,整列!$A$2:$A$3512,0)+BB$1-1,11),"-")</f>
        <v>-</v>
      </c>
      <c r="BC153" s="123" t="str">
        <f>IF($O153&gt;=BC$1,INDEX(整列!$A$2:$K$3512,MATCH($A153,整列!$A$2:$A$3512,0)+BC$1-1,11),"-")</f>
        <v>-</v>
      </c>
      <c r="BD153" s="123" t="str">
        <f>IF($O153&gt;=BD$1,INDEX(整列!$A$2:$K$3512,MATCH($A153,整列!$A$2:$A$3512,0)+BD$1-1,11),"-")</f>
        <v>-</v>
      </c>
      <c r="BE153" s="123" t="str">
        <f>IF($O153&gt;=BE$1,INDEX(整列!$A$2:$K$3512,MATCH($A153,整列!$A$2:$A$3512,0)+BE$1-1,11),"-")</f>
        <v>-</v>
      </c>
      <c r="BF153" s="123" t="str">
        <f>IF($O153&gt;=BF$1,INDEX(整列!$A$2:$K$3512,MATCH($A153,整列!$A$2:$A$3512,0)+BF$1-1,11),"-")</f>
        <v>-</v>
      </c>
      <c r="BG153" s="123" t="str">
        <f>IF($O153&gt;=BG$1,INDEX(整列!$A$2:$K$3512,MATCH($A153,整列!$A$2:$A$3512,0)+BG$1-1,11),"-")</f>
        <v>-</v>
      </c>
      <c r="BH153" s="123" t="str">
        <f>IF($O153&gt;=BH$1,INDEX(整列!$A$2:$K$3512,MATCH($A153,整列!$A$2:$A$3512,0)+BH$1-1,11),"-")</f>
        <v>-</v>
      </c>
      <c r="BI153" s="123" t="str">
        <f>IF($O153&gt;=BI$1,INDEX(整列!$A$2:$K$3512,MATCH($A153,整列!$A$2:$A$3512,0)+BI$1-1,11),"-")</f>
        <v>-</v>
      </c>
      <c r="BJ153" s="123" t="str">
        <f>IF($O153&gt;=BJ$1,INDEX(整列!$A$2:$K$3512,MATCH($A153,整列!$A$2:$A$3512,0)+BJ$1-1,11),"-")</f>
        <v>-</v>
      </c>
      <c r="BK153" s="123" t="str">
        <f>IF($O153&gt;=BK$1,INDEX(整列!$A$2:$K$3512,MATCH($A153,整列!$A$2:$A$3512,0)+BK$1-1,11),"-")</f>
        <v>-</v>
      </c>
      <c r="BL153" s="123" t="str">
        <f>IF($O153&gt;=BL$1,INDEX(整列!$A$2:$K$3512,MATCH($A153,整列!$A$2:$A$3512,0)+BL$1-1,11),"-")</f>
        <v>-</v>
      </c>
      <c r="BM153" s="123" t="str">
        <f>IF($O153&gt;=BM$1,INDEX(整列!$A$2:$K$3512,MATCH($A153,整列!$A$2:$A$3512,0)+BM$1-1,11),"-")</f>
        <v>-</v>
      </c>
      <c r="BN153" s="123" t="str">
        <f>IF($O153&gt;=BN$1,INDEX(整列!$A$2:$K$3512,MATCH($A153,整列!$A$2:$A$3512,0)+BN$1-1,11),"-")</f>
        <v>-</v>
      </c>
      <c r="BO153" s="123" t="str">
        <f>IF($O153&gt;=BO$1,INDEX(整列!$A$2:$K$3512,MATCH($A153,整列!$A$2:$A$3512,0)+BO$1-1,11),"-")</f>
        <v>-</v>
      </c>
      <c r="BP153" s="123" t="str">
        <f>IF($O153&gt;=BP$1,INDEX(整列!$A$2:$K$3512,MATCH($A153,整列!$A$2:$A$3512,0)+BP$1-1,11),"-")</f>
        <v>-</v>
      </c>
      <c r="BQ153" s="123" t="str">
        <f>IF($O153&gt;=BQ$1,INDEX(整列!$A$2:$K$3512,MATCH($A153,整列!$A$2:$A$3512,0)+BQ$1-1,11),"-")</f>
        <v>-</v>
      </c>
      <c r="BR153" s="123" t="str">
        <f>IF($O153&gt;=BR$1,INDEX(整列!$A$2:$K$3512,MATCH($A153,整列!$A$2:$A$3512,0)+BR$1-1,11),"-")</f>
        <v>-</v>
      </c>
      <c r="BS153" s="123" t="str">
        <f>IF($O153&gt;=BS$1,INDEX(整列!$A$2:$K$3512,MATCH($A153,整列!$A$2:$A$3512,0)+BS$1-1,11),"-")</f>
        <v>-</v>
      </c>
      <c r="BT153" s="123" t="str">
        <f>IF($O153&gt;=BT$1,INDEX(整列!$A$2:$K$3512,MATCH($A153,整列!$A$2:$A$3512,0)+BT$1-1,11),"-")</f>
        <v>-</v>
      </c>
      <c r="BU153" s="123" t="str">
        <f>IF($O153&gt;=BU$1,INDEX(整列!$A$2:$K$3512,MATCH($A153,整列!$A$2:$A$3512,0)+BU$1-1,11),"-")</f>
        <v>-</v>
      </c>
      <c r="BV153" s="123" t="str">
        <f>IF($O153&gt;=BV$1,INDEX(整列!$A$2:$K$3512,MATCH($A153,整列!$A$2:$A$3512,0)+BV$1-1,11),"-")</f>
        <v>-</v>
      </c>
      <c r="BW153" s="123" t="str">
        <f>IF($O153&gt;=BW$1,INDEX(整列!$A$2:$K$3512,MATCH($A153,整列!$A$2:$A$3512,0)+BW$1-1,11),"-")</f>
        <v>-</v>
      </c>
      <c r="BX153" s="123" t="str">
        <f>IF($O153&gt;=BX$1,INDEX(整列!$A$2:$K$3512,MATCH($A153,整列!$A$2:$A$3512,0)+BX$1-1,11),"-")</f>
        <v>-</v>
      </c>
      <c r="BY153" s="123" t="str">
        <f>IF($O153&gt;=BY$1,INDEX(整列!$A$2:$K$3512,MATCH($A153,整列!$A$2:$A$3512,0)+BY$1-1,11),"-")</f>
        <v>-</v>
      </c>
      <c r="BZ153" s="123" t="str">
        <f>IF($O153&gt;=BZ$1,INDEX(整列!$A$2:$K$3512,MATCH($A153,整列!$A$2:$A$3512,0)+BZ$1-1,11),"-")</f>
        <v>-</v>
      </c>
      <c r="CA153" s="123" t="str">
        <f>IF($O153&gt;=CA$1,INDEX(整列!$A$2:$K$3512,MATCH($A153,整列!$A$2:$A$3512,0)+CA$1-1,11),"-")</f>
        <v>-</v>
      </c>
      <c r="CB153" s="123" t="str">
        <f>IF($O153&gt;=CB$1,INDEX(整列!$A$2:$K$3512,MATCH($A153,整列!$A$2:$A$3512,0)+CB$1-1,11),"-")</f>
        <v>-</v>
      </c>
      <c r="CC153" s="123" t="str">
        <f>IF($O153&gt;=CC$1,INDEX(整列!$A$2:$K$3512,MATCH($A153,整列!$A$2:$A$3512,0)+CC$1-1,11),"-")</f>
        <v>-</v>
      </c>
      <c r="CD153" s="123" t="str">
        <f>IF($O153&gt;=CD$1,INDEX(整列!$A$2:$K$3512,MATCH($A153,整列!$A$2:$A$3512,0)+CD$1-1,11),"-")</f>
        <v>-</v>
      </c>
      <c r="CE153" s="123" t="str">
        <f>IF($O153&gt;=CE$1,INDEX(整列!$A$2:$K$3512,MATCH($A153,整列!$A$2:$A$3512,0)+CE$1-1,11),"-")</f>
        <v>-</v>
      </c>
      <c r="CF153" s="123" t="str">
        <f>IF($O153&gt;=CF$1,INDEX(整列!$A$2:$K$3512,MATCH($A153,整列!$A$2:$A$3512,0)+CF$1-1,11),"-")</f>
        <v>-</v>
      </c>
      <c r="CG153" s="123" t="str">
        <f>IF($O153&gt;=CG$1,INDEX(整列!$A$2:$K$3512,MATCH($A153,整列!$A$2:$A$3512,0)+CG$1-1,11),"-")</f>
        <v>-</v>
      </c>
      <c r="CH153" s="123" t="str">
        <f>IF($O153&gt;=CH$1,INDEX(整列!$A$2:$K$3512,MATCH($A153,整列!$A$2:$A$3512,0)+CH$1-1,11),"-")</f>
        <v>-</v>
      </c>
      <c r="CI153" s="123" t="str">
        <f>IF($O153&gt;=CI$1,INDEX(整列!$A$2:$K$3512,MATCH($A153,整列!$A$2:$A$3512,0)+CI$1-1,11),"-")</f>
        <v>-</v>
      </c>
      <c r="CJ153" s="123" t="str">
        <f>IF($O153&gt;=CJ$1,INDEX(整列!$A$2:$K$3512,MATCH($A153,整列!$A$2:$A$3512,0)+CJ$1-1,11),"-")</f>
        <v>-</v>
      </c>
      <c r="CK153" s="123" t="str">
        <f>IF($O153&gt;=CK$1,INDEX(整列!$A$2:$K$3512,MATCH($A153,整列!$A$2:$A$3512,0)+CK$1-1,11),"-")</f>
        <v>-</v>
      </c>
      <c r="CL153" s="123" t="str">
        <f>IF($O153&gt;=CL$1,INDEX(整列!$A$2:$K$3512,MATCH($A153,整列!$A$2:$A$3512,0)+CL$1-1,11),"-")</f>
        <v>-</v>
      </c>
      <c r="CM153" s="123" t="str">
        <f>IF($O153&gt;=CM$1,INDEX(整列!$A$2:$K$3512,MATCH($A153,整列!$A$2:$A$3512,0)+CM$1-1,11),"-")</f>
        <v>-</v>
      </c>
      <c r="CN153" s="123" t="str">
        <f>IF($O153&gt;=CN$1,INDEX(整列!$A$2:$K$3512,MATCH($A153,整列!$A$2:$A$3512,0)+CN$1-1,11),"-")</f>
        <v>-</v>
      </c>
      <c r="CO153" s="123" t="str">
        <f>IF($O153&gt;=CO$1,INDEX(整列!$A$2:$K$3512,MATCH($A153,整列!$A$2:$A$3512,0)+CO$1-1,11),"-")</f>
        <v>-</v>
      </c>
      <c r="CP153" s="123" t="str">
        <f>IF($O153&gt;=CP$1,INDEX(整列!$A$2:$K$3512,MATCH($A153,整列!$A$2:$A$3512,0)+CP$1-1,11),"-")</f>
        <v>-</v>
      </c>
      <c r="CQ153" s="123" t="str">
        <f>IF($O153&gt;=CQ$1,INDEX(整列!$A$2:$K$3512,MATCH($A153,整列!$A$2:$A$3512,0)+CQ$1-1,11),"-")</f>
        <v>-</v>
      </c>
      <c r="CR153" s="123" t="str">
        <f>IF($O153&gt;=CR$1,INDEX(整列!$A$2:$K$3512,MATCH($A153,整列!$A$2:$A$3512,0)+CR$1-1,11),"-")</f>
        <v>-</v>
      </c>
      <c r="CS153" s="123" t="str">
        <f>IF($O153&gt;=CS$1,INDEX(整列!$A$2:$K$3512,MATCH($A153,整列!$A$2:$A$3512,0)+CS$1-1,11),"-")</f>
        <v>-</v>
      </c>
      <c r="CT153" s="123" t="str">
        <f>IF($O153&gt;=CT$1,INDEX(整列!$A$2:$K$3512,MATCH($A153,整列!$A$2:$A$3512,0)+CT$1-1,11),"-")</f>
        <v>-</v>
      </c>
      <c r="CU153" s="123" t="str">
        <f>IF($O153&gt;=CU$1,INDEX(整列!$A$2:$K$3512,MATCH($A153,整列!$A$2:$A$3512,0)+CU$1-1,11),"-")</f>
        <v>-</v>
      </c>
      <c r="CV153" s="123" t="str">
        <f>IF($O153&gt;=CV$1,INDEX(整列!$A$2:$K$3512,MATCH($A153,整列!$A$2:$A$3512,0)+CV$1-1,11),"-")</f>
        <v>-</v>
      </c>
      <c r="CW153" s="123" t="str">
        <f>IF($O153&gt;=CW$1,INDEX(整列!$A$2:$K$3512,MATCH($A153,整列!$A$2:$A$3512,0)+CW$1-1,11),"-")</f>
        <v>-</v>
      </c>
      <c r="CX153" s="123" t="str">
        <f>IF($O153&gt;=CX$1,INDEX(整列!$A$2:$K$3512,MATCH($A153,整列!$A$2:$A$3512,0)+CX$1-1,11),"-")</f>
        <v>-</v>
      </c>
      <c r="CY153" s="123" t="str">
        <f>IF($O153&gt;=CY$1,INDEX(整列!$A$2:$K$3512,MATCH($A153,整列!$A$2:$A$3512,0)+CY$1-1,11),"-")</f>
        <v>-</v>
      </c>
      <c r="CZ153" s="123" t="str">
        <f>IF($O153&gt;=CZ$1,INDEX(整列!$A$2:$K$3512,MATCH($A153,整列!$A$2:$A$3512,0)+CZ$1-1,11),"-")</f>
        <v>-</v>
      </c>
      <c r="DA153" s="123" t="str">
        <f>IF($O153&gt;=DA$1,INDEX(整列!$A$2:$K$3512,MATCH($A153,整列!$A$2:$A$3512,0)+DA$1-1,11),"-")</f>
        <v>-</v>
      </c>
      <c r="DB153" s="123" t="str">
        <f>IF($O153&gt;=DB$1,INDEX(整列!$A$2:$K$3512,MATCH($A153,整列!$A$2:$A$3512,0)+DB$1-1,11),"-")</f>
        <v>-</v>
      </c>
      <c r="DC153" s="123" t="str">
        <f>IF($O153&gt;=DC$1,INDEX(整列!$A$2:$K$3512,MATCH($A153,整列!$A$2:$A$3512,0)+DC$1-1,11),"-")</f>
        <v>-</v>
      </c>
      <c r="DD153" s="123" t="str">
        <f>IF($O153&gt;=DD$1,INDEX(整列!$A$2:$K$3512,MATCH($A153,整列!$A$2:$A$3512,0)+DD$1-1,11),"-")</f>
        <v>-</v>
      </c>
      <c r="DE153" s="123" t="str">
        <f>IF($O153&gt;=DE$1,INDEX(整列!$A$2:$K$3512,MATCH($A153,整列!$A$2:$A$3512,0)+DE$1-1,11),"-")</f>
        <v>-</v>
      </c>
      <c r="DF153" s="123" t="str">
        <f>IF($O153&gt;=DF$1,INDEX(整列!$A$2:$K$3512,MATCH($A153,整列!$A$2:$A$3512,0)+DF$1-1,11),"-")</f>
        <v>-</v>
      </c>
      <c r="DG153" s="123" t="str">
        <f>IF($O153&gt;=DG$1,INDEX(整列!$A$2:$K$3512,MATCH($A153,整列!$A$2:$A$3512,0)+DG$1-1,11),"-")</f>
        <v>-</v>
      </c>
      <c r="DH153" s="123" t="str">
        <f>IF($O153&gt;=DH$1,INDEX(整列!$A$2:$K$3512,MATCH($A153,整列!$A$2:$A$3512,0)+DH$1-1,11),"-")</f>
        <v>-</v>
      </c>
      <c r="DI153" s="123" t="str">
        <f>IF($O153&gt;=DI$1,INDEX(整列!$A$2:$K$3512,MATCH($A153,整列!$A$2:$A$3512,0)+DI$1-1,11),"-")</f>
        <v>-</v>
      </c>
      <c r="DJ153" s="123" t="str">
        <f>IF($O153&gt;=DJ$1,INDEX(整列!$A$2:$K$3512,MATCH($A153,整列!$A$2:$A$3512,0)+DJ$1-1,11),"-")</f>
        <v>-</v>
      </c>
      <c r="DK153" s="123" t="str">
        <f>IF($O153&gt;=DK$1,INDEX(整列!$A$2:$K$3512,MATCH($A153,整列!$A$2:$A$3512,0)+DK$1-1,11),"-")</f>
        <v>-</v>
      </c>
      <c r="DL153" s="123" t="str">
        <f>IF($O153&gt;=DL$1,INDEX(整列!$A$2:$K$3512,MATCH($A153,整列!$A$2:$A$3512,0)+DL$1-1,11),"-")</f>
        <v>-</v>
      </c>
      <c r="DM153" s="123" t="str">
        <f>IF($O153&gt;=DM$1,INDEX(整列!$A$2:$K$3512,MATCH($A153,整列!$A$2:$A$3512,0)+DM$1-1,11),"-")</f>
        <v>-</v>
      </c>
      <c r="DN153" s="123" t="str">
        <f>IF($O153&gt;=DN$1,INDEX(整列!$A$2:$K$3512,MATCH($A153,整列!$A$2:$A$3512,0)+DN$1-1,11),"-")</f>
        <v>-</v>
      </c>
      <c r="DO153" s="123" t="str">
        <f>IF($O153&gt;=DO$1,INDEX(整列!$A$2:$K$3512,MATCH($A153,整列!$A$2:$A$3512,0)+DO$1-1,11),"-")</f>
        <v>-</v>
      </c>
      <c r="DP153" s="123" t="str">
        <f>IF($O153&gt;=DP$1,INDEX(整列!$A$2:$K$3512,MATCH($A153,整列!$A$2:$A$3512,0)+DP$1-1,11),"-")</f>
        <v>-</v>
      </c>
      <c r="DQ153" s="123" t="str">
        <f>IF($O153&gt;=DQ$1,INDEX(整列!$A$2:$K$3512,MATCH($A153,整列!$A$2:$A$3512,0)+DQ$1-1,11),"-")</f>
        <v>-</v>
      </c>
      <c r="DR153" s="123" t="str">
        <f>IF($O153&gt;=DR$1,INDEX(整列!$A$2:$K$3512,MATCH($A153,整列!$A$2:$A$3512,0)+DR$1-1,11),"-")</f>
        <v>-</v>
      </c>
      <c r="DS153" s="123" t="str">
        <f>IF($O153&gt;=DS$1,INDEX(整列!$A$2:$K$3512,MATCH($A153,整列!$A$2:$A$3512,0)+DS$1-1,11),"-")</f>
        <v>-</v>
      </c>
      <c r="DT153" s="123" t="str">
        <f>IF($O153&gt;=DT$1,INDEX(整列!$A$2:$K$3512,MATCH($A153,整列!$A$2:$A$3512,0)+DT$1-1,11),"-")</f>
        <v>-</v>
      </c>
      <c r="DU153" s="123" t="str">
        <f>IF($O153&gt;=DU$1,INDEX(整列!$A$2:$K$3512,MATCH($A153,整列!$A$2:$A$3512,0)+DU$1-1,11),"-")</f>
        <v>-</v>
      </c>
      <c r="DV153" s="123" t="str">
        <f>IF($O153&gt;=DV$1,INDEX(整列!$A$2:$K$3512,MATCH($A153,整列!$A$2:$A$3512,0)+DV$1-1,11),"-")</f>
        <v>-</v>
      </c>
      <c r="DW153" s="123" t="str">
        <f>IF($O153&gt;=DW$1,INDEX(整列!$A$2:$K$3512,MATCH($A153,整列!$A$2:$A$3512,0)+DW$1-1,11),"-")</f>
        <v>-</v>
      </c>
      <c r="DX153" s="123" t="str">
        <f>IF($O153&gt;=DX$1,INDEX(整列!$A$2:$K$3512,MATCH($A153,整列!$A$2:$A$3512,0)+DX$1-1,11),"-")</f>
        <v>-</v>
      </c>
      <c r="DY153" s="123" t="str">
        <f>IF($O153&gt;=DY$1,INDEX(整列!$A$2:$K$3512,MATCH($A153,整列!$A$2:$A$3512,0)+DY$1-1,11),"-")</f>
        <v>-</v>
      </c>
      <c r="DZ153" s="123" t="str">
        <f>IF($O153&gt;=DZ$1,INDEX(整列!$A$2:$K$3512,MATCH($A153,整列!$A$2:$A$3512,0)+DZ$1-1,11),"-")</f>
        <v>-</v>
      </c>
      <c r="EA153" s="123" t="str">
        <f>IF($O153&gt;=EA$1,INDEX(整列!$A$2:$K$3512,MATCH($A153,整列!$A$2:$A$3512,0)+EA$1-1,11),"-")</f>
        <v>-</v>
      </c>
      <c r="EB153" s="123" t="str">
        <f>IF($O153&gt;=EB$1,INDEX(整列!$A$2:$K$3512,MATCH($A153,整列!$A$2:$A$3512,0)+EB$1-1,11),"-")</f>
        <v>-</v>
      </c>
      <c r="EC153" s="123" t="str">
        <f>IF($O153&gt;=EC$1,INDEX(整列!$A$2:$K$3512,MATCH($A153,整列!$A$2:$A$3512,0)+EC$1-1,11),"-")</f>
        <v>-</v>
      </c>
      <c r="ED153" s="123" t="str">
        <f>IF($O153&gt;=ED$1,INDEX(整列!$A$2:$K$3512,MATCH($A153,整列!$A$2:$A$3512,0)+ED$1-1,11),"-")</f>
        <v>-</v>
      </c>
      <c r="EE153" s="123" t="str">
        <f>IF($O153&gt;=EE$1,INDEX(整列!$A$2:$K$3512,MATCH($A153,整列!$A$2:$A$3512,0)+EE$1-1,11),"-")</f>
        <v>-</v>
      </c>
      <c r="EF153" s="123" t="str">
        <f>IF($O153&gt;=EF$1,INDEX(整列!$A$2:$K$3512,MATCH($A153,整列!$A$2:$A$3512,0)+EF$1-1,11),"-")</f>
        <v>-</v>
      </c>
      <c r="EG153" s="123" t="str">
        <f>IF($O153&gt;=EG$1,INDEX(整列!$A$2:$K$3512,MATCH($A153,整列!$A$2:$A$3512,0)+EG$1-1,11),"-")</f>
        <v>-</v>
      </c>
      <c r="EH153" s="123" t="str">
        <f>IF($O153&gt;=EH$1,INDEX(整列!$A$2:$K$3512,MATCH($A153,整列!$A$2:$A$3512,0)+EH$1-1,11),"-")</f>
        <v>-</v>
      </c>
      <c r="EI153" s="123" t="str">
        <f>IF($O153&gt;=EI$1,INDEX(整列!$A$2:$K$3512,MATCH($A153,整列!$A$2:$A$3512,0)+EI$1-1,11),"-")</f>
        <v>-</v>
      </c>
      <c r="EJ153" s="123" t="str">
        <f>IF($O153&gt;=EJ$1,INDEX(整列!$A$2:$K$3512,MATCH($A153,整列!$A$2:$A$3512,0)+EJ$1-1,11),"-")</f>
        <v>-</v>
      </c>
      <c r="EK153" s="123" t="str">
        <f>IF($O153&gt;=EK$1,INDEX(整列!$A$2:$K$3512,MATCH($A153,整列!$A$2:$A$3512,0)+EK$1-1,11),"-")</f>
        <v>-</v>
      </c>
      <c r="EL153" s="123" t="str">
        <f>IF($O153&gt;=EL$1,INDEX(整列!$A$2:$K$3512,MATCH($A153,整列!$A$2:$A$3512,0)+EL$1-1,11),"-")</f>
        <v>-</v>
      </c>
      <c r="EM153" s="123" t="str">
        <f>IF($O153&gt;=EM$1,INDEX(整列!$A$2:$K$3512,MATCH($A153,整列!$A$2:$A$3512,0)+EM$1-1,11),"-")</f>
        <v>-</v>
      </c>
      <c r="EN153" s="123" t="str">
        <f>IF($O153&gt;=EN$1,INDEX(整列!$A$2:$K$3512,MATCH($A153,整列!$A$2:$A$3512,0)+EN$1-1,11),"-")</f>
        <v>-</v>
      </c>
      <c r="EO153" s="123" t="str">
        <f>IF($O153&gt;=EO$1,INDEX(整列!$A$2:$K$3512,MATCH($A153,整列!$A$2:$A$3512,0)+EO$1-1,11),"-")</f>
        <v>-</v>
      </c>
      <c r="EP153" s="123" t="str">
        <f>IF($O153&gt;=EP$1,INDEX(整列!$A$2:$K$3512,MATCH($A153,整列!$A$2:$A$3512,0)+EP$1-1,11),"-")</f>
        <v>-</v>
      </c>
      <c r="EQ153" s="123" t="str">
        <f>IF($O153&gt;=EQ$1,INDEX(整列!$A$2:$K$3512,MATCH($A153,整列!$A$2:$A$3512,0)+EQ$1-1,11),"-")</f>
        <v>-</v>
      </c>
      <c r="ER153" s="123" t="str">
        <f>IF($O153&gt;=ER$1,INDEX(整列!$A$2:$K$3512,MATCH($A153,整列!$A$2:$A$3512,0)+ER$1-1,11),"-")</f>
        <v>-</v>
      </c>
      <c r="ES153" s="123" t="str">
        <f>IF($O153&gt;=ES$1,INDEX(整列!$A$2:$K$3512,MATCH($A153,整列!$A$2:$A$3512,0)+ES$1-1,11),"-")</f>
        <v>-</v>
      </c>
      <c r="ET153" s="123" t="str">
        <f>IF($O153&gt;=ET$1,INDEX(整列!$A$2:$K$3512,MATCH($A153,整列!$A$2:$A$3512,0)+ET$1-1,11),"-")</f>
        <v>-</v>
      </c>
      <c r="EU153" s="123" t="str">
        <f>IF($O153&gt;=EU$1,INDEX(整列!$A$2:$K$3512,MATCH($A153,整列!$A$2:$A$3512,0)+EU$1-1,11),"-")</f>
        <v>-</v>
      </c>
      <c r="EV153" s="123" t="str">
        <f>IF($O153&gt;=EV$1,INDEX(整列!$A$2:$K$3512,MATCH($A153,整列!$A$2:$A$3512,0)+EV$1-1,11),"-")</f>
        <v>-</v>
      </c>
      <c r="EW153" s="123" t="str">
        <f>IF($O153&gt;=EW$1,INDEX(整列!$A$2:$K$3512,MATCH($A153,整列!$A$2:$A$3512,0)+EW$1-1,11),"-")</f>
        <v>-</v>
      </c>
      <c r="EX153" s="123" t="str">
        <f>IF($O153&gt;=EX$1,INDEX(整列!$A$2:$K$3512,MATCH($A153,整列!$A$2:$A$3512,0)+EX$1-1,11),"-")</f>
        <v>-</v>
      </c>
      <c r="EY153" s="123" t="str">
        <f>IF($O153&gt;=EY$1,INDEX(整列!$A$2:$K$3512,MATCH($A153,整列!$A$2:$A$3512,0)+EY$1-1,11),"-")</f>
        <v>-</v>
      </c>
      <c r="EZ153" s="123" t="str">
        <f>IF($O153&gt;=EZ$1,INDEX(整列!$A$2:$K$3512,MATCH($A153,整列!$A$2:$A$3512,0)+EZ$1-1,11),"-")</f>
        <v>-</v>
      </c>
      <c r="FA153" s="123" t="str">
        <f>IF($O153&gt;=FA$1,INDEX(整列!$A$2:$K$3512,MATCH($A153,整列!$A$2:$A$3512,0)+FA$1-1,11),"-")</f>
        <v>-</v>
      </c>
      <c r="FB153" s="123" t="str">
        <f>IF($O153&gt;=FB$1,INDEX(整列!$A$2:$K$3512,MATCH($A153,整列!$A$2:$A$3512,0)+FB$1-1,11),"-")</f>
        <v>-</v>
      </c>
      <c r="FC153" s="123" t="str">
        <f>IF($O153&gt;=FC$1,INDEX(整列!$A$2:$K$3512,MATCH($A153,整列!$A$2:$A$3512,0)+FC$1-1,11),"-")</f>
        <v>-</v>
      </c>
      <c r="FD153" s="123" t="str">
        <f>IF($O153&gt;=FD$1,INDEX(整列!$A$2:$K$3512,MATCH($A153,整列!$A$2:$A$3512,0)+FD$1-1,11),"-")</f>
        <v>-</v>
      </c>
      <c r="FE153" s="123" t="str">
        <f>IF($O153&gt;=FE$1,INDEX(整列!$A$2:$K$3512,MATCH($A153,整列!$A$2:$A$3512,0)+FE$1-1,11),"-")</f>
        <v>-</v>
      </c>
      <c r="FF153" s="123" t="str">
        <f>IF($O153&gt;=FF$1,INDEX(整列!$A$2:$K$3512,MATCH($A153,整列!$A$2:$A$3512,0)+FF$1-1,11),"-")</f>
        <v>-</v>
      </c>
      <c r="FG153" s="123" t="str">
        <f>IF($O153&gt;=FG$1,INDEX(整列!$A$2:$K$3512,MATCH($A153,整列!$A$2:$A$3512,0)+FG$1-1,11),"-")</f>
        <v>-</v>
      </c>
      <c r="FH153" s="123" t="str">
        <f>IF($O153&gt;=FH$1,INDEX(整列!$A$2:$K$3512,MATCH($A153,整列!$A$2:$A$3512,0)+FH$1-1,11),"-")</f>
        <v>-</v>
      </c>
      <c r="FI153" s="123" t="str">
        <f>IF($O153&gt;=FI$1,INDEX(整列!$A$2:$K$3512,MATCH($A153,整列!$A$2:$A$3512,0)+FI$1-1,11),"-")</f>
        <v>-</v>
      </c>
      <c r="FJ153" s="123" t="str">
        <f>IF($O153&gt;=FJ$1,INDEX(整列!$A$2:$K$3512,MATCH($A153,整列!$A$2:$A$3512,0)+FJ$1-1,11),"-")</f>
        <v>-</v>
      </c>
      <c r="FK153" s="123" t="str">
        <f>IF($O153&gt;=FK$1,INDEX(整列!$A$2:$K$3512,MATCH($A153,整列!$A$2:$A$3512,0)+FK$1-1,11),"-")</f>
        <v>-</v>
      </c>
      <c r="FL153" s="123" t="str">
        <f>IF($O153&gt;=FL$1,INDEX(整列!$A$2:$K$3512,MATCH($A153,整列!$A$2:$A$3512,0)+FL$1-1,11),"-")</f>
        <v>-</v>
      </c>
      <c r="FM153" s="123" t="str">
        <f>IF($O153&gt;=FM$1,INDEX(整列!$A$2:$K$3512,MATCH($A153,整列!$A$2:$A$3512,0)+FM$1-1,11),"-")</f>
        <v>-</v>
      </c>
      <c r="FN153" s="123" t="str">
        <f>IF($O153&gt;=FN$1,INDEX(整列!$A$2:$K$3512,MATCH($A153,整列!$A$2:$A$3512,0)+FN$1-1,11),"-")</f>
        <v>-</v>
      </c>
      <c r="FO153" s="123" t="str">
        <f>IF($O153&gt;=FO$1,INDEX(整列!$A$2:$K$3512,MATCH($A153,整列!$A$2:$A$3512,0)+FO$1-1,11),"-")</f>
        <v>-</v>
      </c>
      <c r="FP153" s="123" t="str">
        <f>IF($O153&gt;=FP$1,INDEX(整列!$A$2:$K$3512,MATCH($A153,整列!$A$2:$A$3512,0)+FP$1-1,11),"-")</f>
        <v>-</v>
      </c>
      <c r="FQ153" s="123" t="str">
        <f>IF($O153&gt;=FQ$1,INDEX(整列!$A$2:$K$3512,MATCH($A153,整列!$A$2:$A$3512,0)+FQ$1-1,11),"-")</f>
        <v>-</v>
      </c>
      <c r="FR153" s="123" t="str">
        <f>IF($O153&gt;=FR$1,INDEX(整列!$A$2:$K$3512,MATCH($A153,整列!$A$2:$A$3512,0)+FR$1-1,11),"-")</f>
        <v>-</v>
      </c>
      <c r="FS153" s="123" t="str">
        <f>IF($O153&gt;=FS$1,INDEX(整列!$A$2:$K$3512,MATCH($A153,整列!$A$2:$A$3512,0)+FS$1-1,11),"-")</f>
        <v>-</v>
      </c>
      <c r="FT153" s="123" t="str">
        <f>IF($O153&gt;=FT$1,INDEX(整列!$A$2:$K$3512,MATCH($A153,整列!$A$2:$A$3512,0)+FT$1-1,11),"-")</f>
        <v>-</v>
      </c>
      <c r="FU153" s="123" t="str">
        <f>IF($O153&gt;=FU$1,INDEX(整列!$A$2:$K$3512,MATCH($A153,整列!$A$2:$A$3512,0)+FU$1-1,11),"-")</f>
        <v>-</v>
      </c>
      <c r="FV153" s="123" t="str">
        <f>IF($O153&gt;=FV$1,INDEX(整列!$A$2:$K$3512,MATCH($A153,整列!$A$2:$A$3512,0)+FV$1-1,11),"-")</f>
        <v>-</v>
      </c>
      <c r="FW153" s="123" t="str">
        <f>IF($O153&gt;=FW$1,INDEX(整列!$A$2:$K$3512,MATCH($A153,整列!$A$2:$A$3512,0)+FW$1-1,11),"-")</f>
        <v>-</v>
      </c>
      <c r="FX153" s="123" t="str">
        <f>IF($O153&gt;=FX$1,INDEX(整列!$A$2:$K$3512,MATCH($A153,整列!$A$2:$A$3512,0)+FX$1-1,11),"-")</f>
        <v>-</v>
      </c>
      <c r="FY153" s="123" t="str">
        <f>IF($O153&gt;=FY$1,INDEX(整列!$A$2:$K$3512,MATCH($A153,整列!$A$2:$A$3512,0)+FY$1-1,11),"-")</f>
        <v>-</v>
      </c>
      <c r="FZ153" s="123" t="str">
        <f>IF($O153&gt;=FZ$1,INDEX(整列!$A$2:$K$3512,MATCH($A153,整列!$A$2:$A$3512,0)+FZ$1-1,11),"-")</f>
        <v>-</v>
      </c>
      <c r="GA153" s="123" t="str">
        <f>IF($O153&gt;=GA$1,INDEX(整列!$A$2:$K$3512,MATCH($A153,整列!$A$2:$A$3512,0)+GA$1-1,11),"-")</f>
        <v>-</v>
      </c>
      <c r="GB153" s="123" t="str">
        <f>IF($O153&gt;=GB$1,INDEX(整列!$A$2:$K$3512,MATCH($A153,整列!$A$2:$A$3512,0)+GB$1-1,11),"-")</f>
        <v>-</v>
      </c>
      <c r="GC153" s="123" t="str">
        <f>IF($O153&gt;=GC$1,INDEX(整列!$A$2:$K$3512,MATCH($A153,整列!$A$2:$A$3512,0)+GC$1-1,11),"-")</f>
        <v>-</v>
      </c>
      <c r="GD153" s="123" t="str">
        <f>IF($O153&gt;=GD$1,INDEX(整列!$A$2:$K$3512,MATCH($A153,整列!$A$2:$A$3512,0)+GD$1-1,11),"-")</f>
        <v>-</v>
      </c>
      <c r="GE153" s="123" t="str">
        <f>IF($O153&gt;=GE$1,INDEX(整列!$A$2:$K$3512,MATCH($A153,整列!$A$2:$A$3512,0)+GE$1-1,11),"-")</f>
        <v>-</v>
      </c>
      <c r="GF153" s="123" t="str">
        <f>IF($O153&gt;=GF$1,INDEX(整列!$A$2:$K$3512,MATCH($A153,整列!$A$2:$A$3512,0)+GF$1-1,11),"-")</f>
        <v>-</v>
      </c>
      <c r="GG153" s="123" t="str">
        <f>IF($O153&gt;=GG$1,INDEX(整列!$A$2:$K$3512,MATCH($A153,整列!$A$2:$A$3512,0)+GG$1-1,11),"-")</f>
        <v>-</v>
      </c>
      <c r="GH153" s="123" t="str">
        <f>IF($O153&gt;=GH$1,INDEX(整列!$A$2:$K$3512,MATCH($A153,整列!$A$2:$A$3512,0)+GH$1-1,11),"-")</f>
        <v>-</v>
      </c>
      <c r="GI153" s="123" t="str">
        <f>IF($O153&gt;=GI$1,INDEX(整列!$A$2:$K$3512,MATCH($A153,整列!$A$2:$A$3512,0)+GI$1-1,11),"-")</f>
        <v>-</v>
      </c>
      <c r="GJ153" s="123" t="str">
        <f>IF($O153&gt;=GJ$1,INDEX(整列!$A$2:$K$3512,MATCH($A153,整列!$A$2:$A$3512,0)+GJ$1-1,11),"-")</f>
        <v>-</v>
      </c>
      <c r="GK153" s="123" t="str">
        <f>IF($O153&gt;=GK$1,INDEX(整列!$A$2:$K$3512,MATCH($A153,整列!$A$2:$A$3512,0)+GK$1-1,11),"-")</f>
        <v>-</v>
      </c>
      <c r="GL153" s="123" t="str">
        <f>IF($O153&gt;=GL$1,INDEX(整列!$A$2:$K$3512,MATCH($A153,整列!$A$2:$A$3512,0)+GL$1-1,11),"-")</f>
        <v>-</v>
      </c>
      <c r="GM153" s="123" t="str">
        <f>IF($O153&gt;=GM$1,INDEX(整列!$A$2:$K$3512,MATCH($A153,整列!$A$2:$A$3512,0)+GM$1-1,11),"-")</f>
        <v>-</v>
      </c>
      <c r="GN153" s="123" t="str">
        <f>IF($O153&gt;=GN$1,INDEX(整列!$A$2:$K$3512,MATCH($A153,整列!$A$2:$A$3512,0)+GN$1-1,11),"-")</f>
        <v>-</v>
      </c>
      <c r="GO153" s="123" t="str">
        <f>IF($O153&gt;=GO$1,INDEX(整列!$A$2:$K$3512,MATCH($A153,整列!$A$2:$A$3512,0)+GO$1-1,11),"-")</f>
        <v>-</v>
      </c>
      <c r="GP153" s="123" t="str">
        <f>IF($O153&gt;=GP$1,INDEX(整列!$A$2:$K$3512,MATCH($A153,整列!$A$2:$A$3512,0)+GP$1-1,11),"-")</f>
        <v>-</v>
      </c>
      <c r="GQ153" s="123" t="str">
        <f>IF($O153&gt;=GQ$1,INDEX(整列!$A$2:$K$3512,MATCH($A153,整列!$A$2:$A$3512,0)+GQ$1-1,11),"-")</f>
        <v>-</v>
      </c>
      <c r="GR153" s="123" t="str">
        <f>IF($O153&gt;=GR$1,INDEX(整列!$A$2:$K$3512,MATCH($A153,整列!$A$2:$A$3512,0)+GR$1-1,11),"-")</f>
        <v>-</v>
      </c>
      <c r="GS153" s="123" t="str">
        <f>IF($O153&gt;=GS$1,INDEX(整列!$A$2:$K$3512,MATCH($A153,整列!$A$2:$A$3512,0)+GS$1-1,11),"-")</f>
        <v>-</v>
      </c>
      <c r="GT153" s="123" t="str">
        <f>IF($O153&gt;=GT$1,INDEX(整列!$A$2:$K$3512,MATCH($A153,整列!$A$2:$A$3512,0)+GT$1-1,11),"-")</f>
        <v>-</v>
      </c>
      <c r="GU153" s="123" t="str">
        <f>IF($O153&gt;=GU$1,INDEX(整列!$A$2:$K$3512,MATCH($A153,整列!$A$2:$A$3512,0)+GU$1-1,11),"-")</f>
        <v>-</v>
      </c>
      <c r="GV153" s="123" t="str">
        <f>IF($O153&gt;=GV$1,INDEX(整列!$A$2:$K$3512,MATCH($A153,整列!$A$2:$A$3512,0)+GV$1-1,11),"-")</f>
        <v>-</v>
      </c>
      <c r="GW153" s="123" t="str">
        <f>IF($O153&gt;=GW$1,INDEX(整列!$A$2:$K$3512,MATCH($A153,整列!$A$2:$A$3512,0)+GW$1-1,11),"-")</f>
        <v>-</v>
      </c>
      <c r="GX153" s="123" t="str">
        <f>IF($O153&gt;=GX$1,INDEX(整列!$A$2:$K$3512,MATCH($A153,整列!$A$2:$A$3512,0)+GX$1-1,11),"-")</f>
        <v>-</v>
      </c>
      <c r="GY153" s="123" t="str">
        <f>IF($O153&gt;=GY$1,INDEX(整列!$A$2:$K$3512,MATCH($A153,整列!$A$2:$A$3512,0)+GY$1-1,11),"-")</f>
        <v>-</v>
      </c>
      <c r="GZ153" s="123" t="str">
        <f>IF($O153&gt;=GZ$1,INDEX(整列!$A$2:$K$3512,MATCH($A153,整列!$A$2:$A$3512,0)+GZ$1-1,11),"-")</f>
        <v>-</v>
      </c>
      <c r="HA153" s="123" t="str">
        <f>IF($O153&gt;=HA$1,INDEX(整列!$A$2:$K$3512,MATCH($A153,整列!$A$2:$A$3512,0)+HA$1-1,11),"-")</f>
        <v>-</v>
      </c>
      <c r="HB153" s="123" t="str">
        <f>IF($O153&gt;=HB$1,INDEX(整列!$A$2:$K$3512,MATCH($A153,整列!$A$2:$A$3512,0)+HB$1-1,11),"-")</f>
        <v>-</v>
      </c>
      <c r="HC153" s="123" t="str">
        <f>IF($O153&gt;=HC$1,INDEX(整列!$A$2:$K$3512,MATCH($A153,整列!$A$2:$A$3512,0)+HC$1-1,11),"-")</f>
        <v>-</v>
      </c>
      <c r="HD153" s="123" t="str">
        <f>IF($O153&gt;=HD$1,INDEX(整列!$A$2:$K$3512,MATCH($A153,整列!$A$2:$A$3512,0)+HD$1-1,11),"-")</f>
        <v>-</v>
      </c>
      <c r="HE153" s="123" t="str">
        <f>IF($O153&gt;=HE$1,INDEX(整列!$A$2:$K$3512,MATCH($A153,整列!$A$2:$A$3512,0)+HE$1-1,11),"-")</f>
        <v>-</v>
      </c>
      <c r="HF153" s="123" t="str">
        <f>IF($O153&gt;=HF$1,INDEX(整列!$A$2:$K$3512,MATCH($A153,整列!$A$2:$A$3512,0)+HF$1-1,11),"-")</f>
        <v>-</v>
      </c>
      <c r="HG153" s="123" t="str">
        <f>IF($O153&gt;=HG$1,INDEX(整列!$A$2:$K$3512,MATCH($A153,整列!$A$2:$A$3512,0)+HG$1-1,11),"-")</f>
        <v>-</v>
      </c>
      <c r="HH153" s="123" t="str">
        <f>IF($O153&gt;=HH$1,INDEX(整列!$A$2:$K$3512,MATCH($A153,整列!$A$2:$A$3512,0)+HH$1-1,11),"-")</f>
        <v>-</v>
      </c>
      <c r="HI153" s="123" t="str">
        <f>IF($O153&gt;=HI$1,INDEX(整列!$A$2:$K$3512,MATCH($A153,整列!$A$2:$A$3512,0)+HI$1-1,11),"-")</f>
        <v>-</v>
      </c>
      <c r="HJ153" s="123" t="str">
        <f>IF($O153&gt;=HJ$1,INDEX(整列!$A$2:$K$3512,MATCH($A153,整列!$A$2:$A$3512,0)+HJ$1-1,11),"-")</f>
        <v>-</v>
      </c>
      <c r="HK153" s="123" t="str">
        <f>IF($O153&gt;=HK$1,INDEX(整列!$A$2:$K$3512,MATCH($A153,整列!$A$2:$A$3512,0)+HK$1-1,11),"-")</f>
        <v>-</v>
      </c>
      <c r="HL153" s="123" t="str">
        <f>IF($O153&gt;=HL$1,INDEX(整列!$A$2:$K$3512,MATCH($A153,整列!$A$2:$A$3512,0)+HL$1-1,11),"-")</f>
        <v>-</v>
      </c>
      <c r="HP153" s="101" t="str">
        <f t="shared" si="17"/>
        <v>B06-1212-0018</v>
      </c>
      <c r="HQ153" s="115">
        <f>COUNTIF(整列!$A$2:$A$3512,HP153)</f>
        <v>1</v>
      </c>
    </row>
    <row r="154" spans="1:225" ht="13.5">
      <c r="A154" s="48" t="s">
        <v>519</v>
      </c>
      <c r="B154" s="48" t="s">
        <v>370</v>
      </c>
      <c r="C154" s="48" t="s">
        <v>371</v>
      </c>
      <c r="D154" s="48" t="s">
        <v>187</v>
      </c>
      <c r="E154" s="48" t="s">
        <v>312</v>
      </c>
      <c r="F154" s="48" t="s">
        <v>205</v>
      </c>
      <c r="G154" s="48" t="s">
        <v>465</v>
      </c>
      <c r="H154" s="48" t="s">
        <v>205</v>
      </c>
      <c r="I154" s="48" t="s">
        <v>507</v>
      </c>
      <c r="J154" s="48" t="s">
        <v>184</v>
      </c>
      <c r="K154" s="48"/>
      <c r="L154" s="48" t="s">
        <v>251</v>
      </c>
      <c r="M154" s="48" t="s">
        <v>520</v>
      </c>
      <c r="N154" s="119"/>
      <c r="O154" s="120">
        <f>COUNTIF(整列!$A$2:$A$3512,$A154)</f>
        <v>5</v>
      </c>
      <c r="P154" s="121">
        <f t="shared" si="12"/>
        <v>13406</v>
      </c>
      <c r="Q154" s="121">
        <f t="shared" si="13"/>
        <v>8160.9450433145303</v>
      </c>
      <c r="R154" s="122">
        <f t="shared" si="14"/>
        <v>22580</v>
      </c>
      <c r="S154" s="121">
        <f t="shared" si="15"/>
        <v>12600</v>
      </c>
      <c r="T154" s="121">
        <f t="shared" si="16"/>
        <v>2380</v>
      </c>
      <c r="U154" s="123">
        <f>IF($O154&gt;=U$1,INDEX(整列!$A$2:$K$3512,MATCH($A154,整列!$A$2:$A$3512,0)+U$1-1,11),"-")</f>
        <v>22580</v>
      </c>
      <c r="V154" s="123">
        <f>IF($O154&gt;=V$1,INDEX(整列!$A$2:$K$3512,MATCH($A154,整列!$A$2:$A$3512,0)+V$1-1,11),"-")</f>
        <v>22580</v>
      </c>
      <c r="W154" s="123">
        <f>IF($O154&gt;=W$1,INDEX(整列!$A$2:$K$3512,MATCH($A154,整列!$A$2:$A$3512,0)+W$1-1,11),"-")</f>
        <v>12600</v>
      </c>
      <c r="X154" s="123">
        <f>IF($O154&gt;=X$1,INDEX(整列!$A$2:$K$3512,MATCH($A154,整列!$A$2:$A$3512,0)+X$1-1,11),"-")</f>
        <v>6890</v>
      </c>
      <c r="Y154" s="123">
        <f>IF($O154&gt;=Y$1,INDEX(整列!$A$2:$K$3512,MATCH($A154,整列!$A$2:$A$3512,0)+Y$1-1,11),"-")</f>
        <v>2380</v>
      </c>
      <c r="Z154" s="123" t="str">
        <f>IF($O154&gt;=Z$1,INDEX(整列!$A$2:$K$3512,MATCH($A154,整列!$A$2:$A$3512,0)+Z$1-1,11),"-")</f>
        <v>-</v>
      </c>
      <c r="AA154" s="123" t="str">
        <f>IF($O154&gt;=AA$1,INDEX(整列!$A$2:$K$3512,MATCH($A154,整列!$A$2:$A$3512,0)+AA$1-1,11),"-")</f>
        <v>-</v>
      </c>
      <c r="AB154" s="123" t="str">
        <f>IF($O154&gt;=AB$1,INDEX(整列!$A$2:$K$3512,MATCH($A154,整列!$A$2:$A$3512,0)+AB$1-1,11),"-")</f>
        <v>-</v>
      </c>
      <c r="AC154" s="123" t="str">
        <f>IF($O154&gt;=AC$1,INDEX(整列!$A$2:$K$3512,MATCH($A154,整列!$A$2:$A$3512,0)+AC$1-1,11),"-")</f>
        <v>-</v>
      </c>
      <c r="AD154" s="123" t="str">
        <f>IF($O154&gt;=AD$1,INDEX(整列!$A$2:$K$3512,MATCH($A154,整列!$A$2:$A$3512,0)+AD$1-1,11),"-")</f>
        <v>-</v>
      </c>
      <c r="AE154" s="123" t="str">
        <f>IF($O154&gt;=AE$1,INDEX(整列!$A$2:$K$3512,MATCH($A154,整列!$A$2:$A$3512,0)+AE$1-1,11),"-")</f>
        <v>-</v>
      </c>
      <c r="AF154" s="123" t="str">
        <f>IF($O154&gt;=AF$1,INDEX(整列!$A$2:$K$3512,MATCH($A154,整列!$A$2:$A$3512,0)+AF$1-1,11),"-")</f>
        <v>-</v>
      </c>
      <c r="AG154" s="123" t="str">
        <f>IF($O154&gt;=AG$1,INDEX(整列!$A$2:$K$3512,MATCH($A154,整列!$A$2:$A$3512,0)+AG$1-1,11),"-")</f>
        <v>-</v>
      </c>
      <c r="AH154" s="123" t="str">
        <f>IF($O154&gt;=AH$1,INDEX(整列!$A$2:$K$3512,MATCH($A154,整列!$A$2:$A$3512,0)+AH$1-1,11),"-")</f>
        <v>-</v>
      </c>
      <c r="AI154" s="123" t="str">
        <f>IF($O154&gt;=AI$1,INDEX(整列!$A$2:$K$3512,MATCH($A154,整列!$A$2:$A$3512,0)+AI$1-1,11),"-")</f>
        <v>-</v>
      </c>
      <c r="AJ154" s="123" t="str">
        <f>IF($O154&gt;=AJ$1,INDEX(整列!$A$2:$K$3512,MATCH($A154,整列!$A$2:$A$3512,0)+AJ$1-1,11),"-")</f>
        <v>-</v>
      </c>
      <c r="AK154" s="123" t="str">
        <f>IF($O154&gt;=AK$1,INDEX(整列!$A$2:$K$3512,MATCH($A154,整列!$A$2:$A$3512,0)+AK$1-1,11),"-")</f>
        <v>-</v>
      </c>
      <c r="AL154" s="123" t="str">
        <f>IF($O154&gt;=AL$1,INDEX(整列!$A$2:$K$3512,MATCH($A154,整列!$A$2:$A$3512,0)+AL$1-1,11),"-")</f>
        <v>-</v>
      </c>
      <c r="AM154" s="123" t="str">
        <f>IF($O154&gt;=AM$1,INDEX(整列!$A$2:$K$3512,MATCH($A154,整列!$A$2:$A$3512,0)+AM$1-1,11),"-")</f>
        <v>-</v>
      </c>
      <c r="AN154" s="123" t="str">
        <f>IF($O154&gt;=AN$1,INDEX(整列!$A$2:$K$3512,MATCH($A154,整列!$A$2:$A$3512,0)+AN$1-1,11),"-")</f>
        <v>-</v>
      </c>
      <c r="AO154" s="123" t="str">
        <f>IF($O154&gt;=AO$1,INDEX(整列!$A$2:$K$3512,MATCH($A154,整列!$A$2:$A$3512,0)+AO$1-1,11),"-")</f>
        <v>-</v>
      </c>
      <c r="AP154" s="123" t="str">
        <f>IF($O154&gt;=AP$1,INDEX(整列!$A$2:$K$3512,MATCH($A154,整列!$A$2:$A$3512,0)+AP$1-1,11),"-")</f>
        <v>-</v>
      </c>
      <c r="AQ154" s="123" t="str">
        <f>IF($O154&gt;=AQ$1,INDEX(整列!$A$2:$K$3512,MATCH($A154,整列!$A$2:$A$3512,0)+AQ$1-1,11),"-")</f>
        <v>-</v>
      </c>
      <c r="AR154" s="123" t="str">
        <f>IF($O154&gt;=AR$1,INDEX(整列!$A$2:$K$3512,MATCH($A154,整列!$A$2:$A$3512,0)+AR$1-1,11),"-")</f>
        <v>-</v>
      </c>
      <c r="AS154" s="123" t="str">
        <f>IF($O154&gt;=AS$1,INDEX(整列!$A$2:$K$3512,MATCH($A154,整列!$A$2:$A$3512,0)+AS$1-1,11),"-")</f>
        <v>-</v>
      </c>
      <c r="AT154" s="123" t="str">
        <f>IF($O154&gt;=AT$1,INDEX(整列!$A$2:$K$3512,MATCH($A154,整列!$A$2:$A$3512,0)+AT$1-1,11),"-")</f>
        <v>-</v>
      </c>
      <c r="AU154" s="123" t="str">
        <f>IF($O154&gt;=AU$1,INDEX(整列!$A$2:$K$3512,MATCH($A154,整列!$A$2:$A$3512,0)+AU$1-1,11),"-")</f>
        <v>-</v>
      </c>
      <c r="AV154" s="123" t="str">
        <f>IF($O154&gt;=AV$1,INDEX(整列!$A$2:$K$3512,MATCH($A154,整列!$A$2:$A$3512,0)+AV$1-1,11),"-")</f>
        <v>-</v>
      </c>
      <c r="AW154" s="123" t="str">
        <f>IF($O154&gt;=AW$1,INDEX(整列!$A$2:$K$3512,MATCH($A154,整列!$A$2:$A$3512,0)+AW$1-1,11),"-")</f>
        <v>-</v>
      </c>
      <c r="AX154" s="123" t="str">
        <f>IF($O154&gt;=AX$1,INDEX(整列!$A$2:$K$3512,MATCH($A154,整列!$A$2:$A$3512,0)+AX$1-1,11),"-")</f>
        <v>-</v>
      </c>
      <c r="AY154" s="123" t="str">
        <f>IF($O154&gt;=AY$1,INDEX(整列!$A$2:$K$3512,MATCH($A154,整列!$A$2:$A$3512,0)+AY$1-1,11),"-")</f>
        <v>-</v>
      </c>
      <c r="AZ154" s="123" t="str">
        <f>IF($O154&gt;=AZ$1,INDEX(整列!$A$2:$K$3512,MATCH($A154,整列!$A$2:$A$3512,0)+AZ$1-1,11),"-")</f>
        <v>-</v>
      </c>
      <c r="BA154" s="123" t="str">
        <f>IF($O154&gt;=BA$1,INDEX(整列!$A$2:$K$3512,MATCH($A154,整列!$A$2:$A$3512,0)+BA$1-1,11),"-")</f>
        <v>-</v>
      </c>
      <c r="BB154" s="123" t="str">
        <f>IF($O154&gt;=BB$1,INDEX(整列!$A$2:$K$3512,MATCH($A154,整列!$A$2:$A$3512,0)+BB$1-1,11),"-")</f>
        <v>-</v>
      </c>
      <c r="BC154" s="123" t="str">
        <f>IF($O154&gt;=BC$1,INDEX(整列!$A$2:$K$3512,MATCH($A154,整列!$A$2:$A$3512,0)+BC$1-1,11),"-")</f>
        <v>-</v>
      </c>
      <c r="BD154" s="123" t="str">
        <f>IF($O154&gt;=BD$1,INDEX(整列!$A$2:$K$3512,MATCH($A154,整列!$A$2:$A$3512,0)+BD$1-1,11),"-")</f>
        <v>-</v>
      </c>
      <c r="BE154" s="123" t="str">
        <f>IF($O154&gt;=BE$1,INDEX(整列!$A$2:$K$3512,MATCH($A154,整列!$A$2:$A$3512,0)+BE$1-1,11),"-")</f>
        <v>-</v>
      </c>
      <c r="BF154" s="123" t="str">
        <f>IF($O154&gt;=BF$1,INDEX(整列!$A$2:$K$3512,MATCH($A154,整列!$A$2:$A$3512,0)+BF$1-1,11),"-")</f>
        <v>-</v>
      </c>
      <c r="BG154" s="123" t="str">
        <f>IF($O154&gt;=BG$1,INDEX(整列!$A$2:$K$3512,MATCH($A154,整列!$A$2:$A$3512,0)+BG$1-1,11),"-")</f>
        <v>-</v>
      </c>
      <c r="BH154" s="123" t="str">
        <f>IF($O154&gt;=BH$1,INDEX(整列!$A$2:$K$3512,MATCH($A154,整列!$A$2:$A$3512,0)+BH$1-1,11),"-")</f>
        <v>-</v>
      </c>
      <c r="BI154" s="123" t="str">
        <f>IF($O154&gt;=BI$1,INDEX(整列!$A$2:$K$3512,MATCH($A154,整列!$A$2:$A$3512,0)+BI$1-1,11),"-")</f>
        <v>-</v>
      </c>
      <c r="BJ154" s="123" t="str">
        <f>IF($O154&gt;=BJ$1,INDEX(整列!$A$2:$K$3512,MATCH($A154,整列!$A$2:$A$3512,0)+BJ$1-1,11),"-")</f>
        <v>-</v>
      </c>
      <c r="BK154" s="123" t="str">
        <f>IF($O154&gt;=BK$1,INDEX(整列!$A$2:$K$3512,MATCH($A154,整列!$A$2:$A$3512,0)+BK$1-1,11),"-")</f>
        <v>-</v>
      </c>
      <c r="BL154" s="123" t="str">
        <f>IF($O154&gt;=BL$1,INDEX(整列!$A$2:$K$3512,MATCH($A154,整列!$A$2:$A$3512,0)+BL$1-1,11),"-")</f>
        <v>-</v>
      </c>
      <c r="BM154" s="123" t="str">
        <f>IF($O154&gt;=BM$1,INDEX(整列!$A$2:$K$3512,MATCH($A154,整列!$A$2:$A$3512,0)+BM$1-1,11),"-")</f>
        <v>-</v>
      </c>
      <c r="BN154" s="123" t="str">
        <f>IF($O154&gt;=BN$1,INDEX(整列!$A$2:$K$3512,MATCH($A154,整列!$A$2:$A$3512,0)+BN$1-1,11),"-")</f>
        <v>-</v>
      </c>
      <c r="BO154" s="123" t="str">
        <f>IF($O154&gt;=BO$1,INDEX(整列!$A$2:$K$3512,MATCH($A154,整列!$A$2:$A$3512,0)+BO$1-1,11),"-")</f>
        <v>-</v>
      </c>
      <c r="BP154" s="123" t="str">
        <f>IF($O154&gt;=BP$1,INDEX(整列!$A$2:$K$3512,MATCH($A154,整列!$A$2:$A$3512,0)+BP$1-1,11),"-")</f>
        <v>-</v>
      </c>
      <c r="BQ154" s="123" t="str">
        <f>IF($O154&gt;=BQ$1,INDEX(整列!$A$2:$K$3512,MATCH($A154,整列!$A$2:$A$3512,0)+BQ$1-1,11),"-")</f>
        <v>-</v>
      </c>
      <c r="BR154" s="123" t="str">
        <f>IF($O154&gt;=BR$1,INDEX(整列!$A$2:$K$3512,MATCH($A154,整列!$A$2:$A$3512,0)+BR$1-1,11),"-")</f>
        <v>-</v>
      </c>
      <c r="BS154" s="123" t="str">
        <f>IF($O154&gt;=BS$1,INDEX(整列!$A$2:$K$3512,MATCH($A154,整列!$A$2:$A$3512,0)+BS$1-1,11),"-")</f>
        <v>-</v>
      </c>
      <c r="BT154" s="123" t="str">
        <f>IF($O154&gt;=BT$1,INDEX(整列!$A$2:$K$3512,MATCH($A154,整列!$A$2:$A$3512,0)+BT$1-1,11),"-")</f>
        <v>-</v>
      </c>
      <c r="BU154" s="123" t="str">
        <f>IF($O154&gt;=BU$1,INDEX(整列!$A$2:$K$3512,MATCH($A154,整列!$A$2:$A$3512,0)+BU$1-1,11),"-")</f>
        <v>-</v>
      </c>
      <c r="BV154" s="123" t="str">
        <f>IF($O154&gt;=BV$1,INDEX(整列!$A$2:$K$3512,MATCH($A154,整列!$A$2:$A$3512,0)+BV$1-1,11),"-")</f>
        <v>-</v>
      </c>
      <c r="BW154" s="123" t="str">
        <f>IF($O154&gt;=BW$1,INDEX(整列!$A$2:$K$3512,MATCH($A154,整列!$A$2:$A$3512,0)+BW$1-1,11),"-")</f>
        <v>-</v>
      </c>
      <c r="BX154" s="123" t="str">
        <f>IF($O154&gt;=BX$1,INDEX(整列!$A$2:$K$3512,MATCH($A154,整列!$A$2:$A$3512,0)+BX$1-1,11),"-")</f>
        <v>-</v>
      </c>
      <c r="BY154" s="123" t="str">
        <f>IF($O154&gt;=BY$1,INDEX(整列!$A$2:$K$3512,MATCH($A154,整列!$A$2:$A$3512,0)+BY$1-1,11),"-")</f>
        <v>-</v>
      </c>
      <c r="BZ154" s="123" t="str">
        <f>IF($O154&gt;=BZ$1,INDEX(整列!$A$2:$K$3512,MATCH($A154,整列!$A$2:$A$3512,0)+BZ$1-1,11),"-")</f>
        <v>-</v>
      </c>
      <c r="CA154" s="123" t="str">
        <f>IF($O154&gt;=CA$1,INDEX(整列!$A$2:$K$3512,MATCH($A154,整列!$A$2:$A$3512,0)+CA$1-1,11),"-")</f>
        <v>-</v>
      </c>
      <c r="CB154" s="123" t="str">
        <f>IF($O154&gt;=CB$1,INDEX(整列!$A$2:$K$3512,MATCH($A154,整列!$A$2:$A$3512,0)+CB$1-1,11),"-")</f>
        <v>-</v>
      </c>
      <c r="CC154" s="123" t="str">
        <f>IF($O154&gt;=CC$1,INDEX(整列!$A$2:$K$3512,MATCH($A154,整列!$A$2:$A$3512,0)+CC$1-1,11),"-")</f>
        <v>-</v>
      </c>
      <c r="CD154" s="123" t="str">
        <f>IF($O154&gt;=CD$1,INDEX(整列!$A$2:$K$3512,MATCH($A154,整列!$A$2:$A$3512,0)+CD$1-1,11),"-")</f>
        <v>-</v>
      </c>
      <c r="CE154" s="123" t="str">
        <f>IF($O154&gt;=CE$1,INDEX(整列!$A$2:$K$3512,MATCH($A154,整列!$A$2:$A$3512,0)+CE$1-1,11),"-")</f>
        <v>-</v>
      </c>
      <c r="CF154" s="123" t="str">
        <f>IF($O154&gt;=CF$1,INDEX(整列!$A$2:$K$3512,MATCH($A154,整列!$A$2:$A$3512,0)+CF$1-1,11),"-")</f>
        <v>-</v>
      </c>
      <c r="CG154" s="123" t="str">
        <f>IF($O154&gt;=CG$1,INDEX(整列!$A$2:$K$3512,MATCH($A154,整列!$A$2:$A$3512,0)+CG$1-1,11),"-")</f>
        <v>-</v>
      </c>
      <c r="CH154" s="123" t="str">
        <f>IF($O154&gt;=CH$1,INDEX(整列!$A$2:$K$3512,MATCH($A154,整列!$A$2:$A$3512,0)+CH$1-1,11),"-")</f>
        <v>-</v>
      </c>
      <c r="CI154" s="123" t="str">
        <f>IF($O154&gt;=CI$1,INDEX(整列!$A$2:$K$3512,MATCH($A154,整列!$A$2:$A$3512,0)+CI$1-1,11),"-")</f>
        <v>-</v>
      </c>
      <c r="CJ154" s="123" t="str">
        <f>IF($O154&gt;=CJ$1,INDEX(整列!$A$2:$K$3512,MATCH($A154,整列!$A$2:$A$3512,0)+CJ$1-1,11),"-")</f>
        <v>-</v>
      </c>
      <c r="CK154" s="123" t="str">
        <f>IF($O154&gt;=CK$1,INDEX(整列!$A$2:$K$3512,MATCH($A154,整列!$A$2:$A$3512,0)+CK$1-1,11),"-")</f>
        <v>-</v>
      </c>
      <c r="CL154" s="123" t="str">
        <f>IF($O154&gt;=CL$1,INDEX(整列!$A$2:$K$3512,MATCH($A154,整列!$A$2:$A$3512,0)+CL$1-1,11),"-")</f>
        <v>-</v>
      </c>
      <c r="CM154" s="123" t="str">
        <f>IF($O154&gt;=CM$1,INDEX(整列!$A$2:$K$3512,MATCH($A154,整列!$A$2:$A$3512,0)+CM$1-1,11),"-")</f>
        <v>-</v>
      </c>
      <c r="CN154" s="123" t="str">
        <f>IF($O154&gt;=CN$1,INDEX(整列!$A$2:$K$3512,MATCH($A154,整列!$A$2:$A$3512,0)+CN$1-1,11),"-")</f>
        <v>-</v>
      </c>
      <c r="CO154" s="123" t="str">
        <f>IF($O154&gt;=CO$1,INDEX(整列!$A$2:$K$3512,MATCH($A154,整列!$A$2:$A$3512,0)+CO$1-1,11),"-")</f>
        <v>-</v>
      </c>
      <c r="CP154" s="123" t="str">
        <f>IF($O154&gt;=CP$1,INDEX(整列!$A$2:$K$3512,MATCH($A154,整列!$A$2:$A$3512,0)+CP$1-1,11),"-")</f>
        <v>-</v>
      </c>
      <c r="CQ154" s="123" t="str">
        <f>IF($O154&gt;=CQ$1,INDEX(整列!$A$2:$K$3512,MATCH($A154,整列!$A$2:$A$3512,0)+CQ$1-1,11),"-")</f>
        <v>-</v>
      </c>
      <c r="CR154" s="123" t="str">
        <f>IF($O154&gt;=CR$1,INDEX(整列!$A$2:$K$3512,MATCH($A154,整列!$A$2:$A$3512,0)+CR$1-1,11),"-")</f>
        <v>-</v>
      </c>
      <c r="CS154" s="123" t="str">
        <f>IF($O154&gt;=CS$1,INDEX(整列!$A$2:$K$3512,MATCH($A154,整列!$A$2:$A$3512,0)+CS$1-1,11),"-")</f>
        <v>-</v>
      </c>
      <c r="CT154" s="123" t="str">
        <f>IF($O154&gt;=CT$1,INDEX(整列!$A$2:$K$3512,MATCH($A154,整列!$A$2:$A$3512,0)+CT$1-1,11),"-")</f>
        <v>-</v>
      </c>
      <c r="CU154" s="123" t="str">
        <f>IF($O154&gt;=CU$1,INDEX(整列!$A$2:$K$3512,MATCH($A154,整列!$A$2:$A$3512,0)+CU$1-1,11),"-")</f>
        <v>-</v>
      </c>
      <c r="CV154" s="123" t="str">
        <f>IF($O154&gt;=CV$1,INDEX(整列!$A$2:$K$3512,MATCH($A154,整列!$A$2:$A$3512,0)+CV$1-1,11),"-")</f>
        <v>-</v>
      </c>
      <c r="CW154" s="123" t="str">
        <f>IF($O154&gt;=CW$1,INDEX(整列!$A$2:$K$3512,MATCH($A154,整列!$A$2:$A$3512,0)+CW$1-1,11),"-")</f>
        <v>-</v>
      </c>
      <c r="CX154" s="123" t="str">
        <f>IF($O154&gt;=CX$1,INDEX(整列!$A$2:$K$3512,MATCH($A154,整列!$A$2:$A$3512,0)+CX$1-1,11),"-")</f>
        <v>-</v>
      </c>
      <c r="CY154" s="123" t="str">
        <f>IF($O154&gt;=CY$1,INDEX(整列!$A$2:$K$3512,MATCH($A154,整列!$A$2:$A$3512,0)+CY$1-1,11),"-")</f>
        <v>-</v>
      </c>
      <c r="CZ154" s="123" t="str">
        <f>IF($O154&gt;=CZ$1,INDEX(整列!$A$2:$K$3512,MATCH($A154,整列!$A$2:$A$3512,0)+CZ$1-1,11),"-")</f>
        <v>-</v>
      </c>
      <c r="DA154" s="123" t="str">
        <f>IF($O154&gt;=DA$1,INDEX(整列!$A$2:$K$3512,MATCH($A154,整列!$A$2:$A$3512,0)+DA$1-1,11),"-")</f>
        <v>-</v>
      </c>
      <c r="DB154" s="123" t="str">
        <f>IF($O154&gt;=DB$1,INDEX(整列!$A$2:$K$3512,MATCH($A154,整列!$A$2:$A$3512,0)+DB$1-1,11),"-")</f>
        <v>-</v>
      </c>
      <c r="DC154" s="123" t="str">
        <f>IF($O154&gt;=DC$1,INDEX(整列!$A$2:$K$3512,MATCH($A154,整列!$A$2:$A$3512,0)+DC$1-1,11),"-")</f>
        <v>-</v>
      </c>
      <c r="DD154" s="123" t="str">
        <f>IF($O154&gt;=DD$1,INDEX(整列!$A$2:$K$3512,MATCH($A154,整列!$A$2:$A$3512,0)+DD$1-1,11),"-")</f>
        <v>-</v>
      </c>
      <c r="DE154" s="123" t="str">
        <f>IF($O154&gt;=DE$1,INDEX(整列!$A$2:$K$3512,MATCH($A154,整列!$A$2:$A$3512,0)+DE$1-1,11),"-")</f>
        <v>-</v>
      </c>
      <c r="DF154" s="123" t="str">
        <f>IF($O154&gt;=DF$1,INDEX(整列!$A$2:$K$3512,MATCH($A154,整列!$A$2:$A$3512,0)+DF$1-1,11),"-")</f>
        <v>-</v>
      </c>
      <c r="DG154" s="123" t="str">
        <f>IF($O154&gt;=DG$1,INDEX(整列!$A$2:$K$3512,MATCH($A154,整列!$A$2:$A$3512,0)+DG$1-1,11),"-")</f>
        <v>-</v>
      </c>
      <c r="DH154" s="123" t="str">
        <f>IF($O154&gt;=DH$1,INDEX(整列!$A$2:$K$3512,MATCH($A154,整列!$A$2:$A$3512,0)+DH$1-1,11),"-")</f>
        <v>-</v>
      </c>
      <c r="DI154" s="123" t="str">
        <f>IF($O154&gt;=DI$1,INDEX(整列!$A$2:$K$3512,MATCH($A154,整列!$A$2:$A$3512,0)+DI$1-1,11),"-")</f>
        <v>-</v>
      </c>
      <c r="DJ154" s="123" t="str">
        <f>IF($O154&gt;=DJ$1,INDEX(整列!$A$2:$K$3512,MATCH($A154,整列!$A$2:$A$3512,0)+DJ$1-1,11),"-")</f>
        <v>-</v>
      </c>
      <c r="DK154" s="123" t="str">
        <f>IF($O154&gt;=DK$1,INDEX(整列!$A$2:$K$3512,MATCH($A154,整列!$A$2:$A$3512,0)+DK$1-1,11),"-")</f>
        <v>-</v>
      </c>
      <c r="DL154" s="123" t="str">
        <f>IF($O154&gt;=DL$1,INDEX(整列!$A$2:$K$3512,MATCH($A154,整列!$A$2:$A$3512,0)+DL$1-1,11),"-")</f>
        <v>-</v>
      </c>
      <c r="DM154" s="123" t="str">
        <f>IF($O154&gt;=DM$1,INDEX(整列!$A$2:$K$3512,MATCH($A154,整列!$A$2:$A$3512,0)+DM$1-1,11),"-")</f>
        <v>-</v>
      </c>
      <c r="DN154" s="123" t="str">
        <f>IF($O154&gt;=DN$1,INDEX(整列!$A$2:$K$3512,MATCH($A154,整列!$A$2:$A$3512,0)+DN$1-1,11),"-")</f>
        <v>-</v>
      </c>
      <c r="DO154" s="123" t="str">
        <f>IF($O154&gt;=DO$1,INDEX(整列!$A$2:$K$3512,MATCH($A154,整列!$A$2:$A$3512,0)+DO$1-1,11),"-")</f>
        <v>-</v>
      </c>
      <c r="DP154" s="123" t="str">
        <f>IF($O154&gt;=DP$1,INDEX(整列!$A$2:$K$3512,MATCH($A154,整列!$A$2:$A$3512,0)+DP$1-1,11),"-")</f>
        <v>-</v>
      </c>
      <c r="DQ154" s="123" t="str">
        <f>IF($O154&gt;=DQ$1,INDEX(整列!$A$2:$K$3512,MATCH($A154,整列!$A$2:$A$3512,0)+DQ$1-1,11),"-")</f>
        <v>-</v>
      </c>
      <c r="DR154" s="123" t="str">
        <f>IF($O154&gt;=DR$1,INDEX(整列!$A$2:$K$3512,MATCH($A154,整列!$A$2:$A$3512,0)+DR$1-1,11),"-")</f>
        <v>-</v>
      </c>
      <c r="DS154" s="123" t="str">
        <f>IF($O154&gt;=DS$1,INDEX(整列!$A$2:$K$3512,MATCH($A154,整列!$A$2:$A$3512,0)+DS$1-1,11),"-")</f>
        <v>-</v>
      </c>
      <c r="DT154" s="123" t="str">
        <f>IF($O154&gt;=DT$1,INDEX(整列!$A$2:$K$3512,MATCH($A154,整列!$A$2:$A$3512,0)+DT$1-1,11),"-")</f>
        <v>-</v>
      </c>
      <c r="DU154" s="123" t="str">
        <f>IF($O154&gt;=DU$1,INDEX(整列!$A$2:$K$3512,MATCH($A154,整列!$A$2:$A$3512,0)+DU$1-1,11),"-")</f>
        <v>-</v>
      </c>
      <c r="DV154" s="123" t="str">
        <f>IF($O154&gt;=DV$1,INDEX(整列!$A$2:$K$3512,MATCH($A154,整列!$A$2:$A$3512,0)+DV$1-1,11),"-")</f>
        <v>-</v>
      </c>
      <c r="DW154" s="123" t="str">
        <f>IF($O154&gt;=DW$1,INDEX(整列!$A$2:$K$3512,MATCH($A154,整列!$A$2:$A$3512,0)+DW$1-1,11),"-")</f>
        <v>-</v>
      </c>
      <c r="DX154" s="123" t="str">
        <f>IF($O154&gt;=DX$1,INDEX(整列!$A$2:$K$3512,MATCH($A154,整列!$A$2:$A$3512,0)+DX$1-1,11),"-")</f>
        <v>-</v>
      </c>
      <c r="DY154" s="123" t="str">
        <f>IF($O154&gt;=DY$1,INDEX(整列!$A$2:$K$3512,MATCH($A154,整列!$A$2:$A$3512,0)+DY$1-1,11),"-")</f>
        <v>-</v>
      </c>
      <c r="DZ154" s="123" t="str">
        <f>IF($O154&gt;=DZ$1,INDEX(整列!$A$2:$K$3512,MATCH($A154,整列!$A$2:$A$3512,0)+DZ$1-1,11),"-")</f>
        <v>-</v>
      </c>
      <c r="EA154" s="123" t="str">
        <f>IF($O154&gt;=EA$1,INDEX(整列!$A$2:$K$3512,MATCH($A154,整列!$A$2:$A$3512,0)+EA$1-1,11),"-")</f>
        <v>-</v>
      </c>
      <c r="EB154" s="123" t="str">
        <f>IF($O154&gt;=EB$1,INDEX(整列!$A$2:$K$3512,MATCH($A154,整列!$A$2:$A$3512,0)+EB$1-1,11),"-")</f>
        <v>-</v>
      </c>
      <c r="EC154" s="123" t="str">
        <f>IF($O154&gt;=EC$1,INDEX(整列!$A$2:$K$3512,MATCH($A154,整列!$A$2:$A$3512,0)+EC$1-1,11),"-")</f>
        <v>-</v>
      </c>
      <c r="ED154" s="123" t="str">
        <f>IF($O154&gt;=ED$1,INDEX(整列!$A$2:$K$3512,MATCH($A154,整列!$A$2:$A$3512,0)+ED$1-1,11),"-")</f>
        <v>-</v>
      </c>
      <c r="EE154" s="123" t="str">
        <f>IF($O154&gt;=EE$1,INDEX(整列!$A$2:$K$3512,MATCH($A154,整列!$A$2:$A$3512,0)+EE$1-1,11),"-")</f>
        <v>-</v>
      </c>
      <c r="EF154" s="123" t="str">
        <f>IF($O154&gt;=EF$1,INDEX(整列!$A$2:$K$3512,MATCH($A154,整列!$A$2:$A$3512,0)+EF$1-1,11),"-")</f>
        <v>-</v>
      </c>
      <c r="EG154" s="123" t="str">
        <f>IF($O154&gt;=EG$1,INDEX(整列!$A$2:$K$3512,MATCH($A154,整列!$A$2:$A$3512,0)+EG$1-1,11),"-")</f>
        <v>-</v>
      </c>
      <c r="EH154" s="123" t="str">
        <f>IF($O154&gt;=EH$1,INDEX(整列!$A$2:$K$3512,MATCH($A154,整列!$A$2:$A$3512,0)+EH$1-1,11),"-")</f>
        <v>-</v>
      </c>
      <c r="EI154" s="123" t="str">
        <f>IF($O154&gt;=EI$1,INDEX(整列!$A$2:$K$3512,MATCH($A154,整列!$A$2:$A$3512,0)+EI$1-1,11),"-")</f>
        <v>-</v>
      </c>
      <c r="EJ154" s="123" t="str">
        <f>IF($O154&gt;=EJ$1,INDEX(整列!$A$2:$K$3512,MATCH($A154,整列!$A$2:$A$3512,0)+EJ$1-1,11),"-")</f>
        <v>-</v>
      </c>
      <c r="EK154" s="123" t="str">
        <f>IF($O154&gt;=EK$1,INDEX(整列!$A$2:$K$3512,MATCH($A154,整列!$A$2:$A$3512,0)+EK$1-1,11),"-")</f>
        <v>-</v>
      </c>
      <c r="EL154" s="123" t="str">
        <f>IF($O154&gt;=EL$1,INDEX(整列!$A$2:$K$3512,MATCH($A154,整列!$A$2:$A$3512,0)+EL$1-1,11),"-")</f>
        <v>-</v>
      </c>
      <c r="EM154" s="123" t="str">
        <f>IF($O154&gt;=EM$1,INDEX(整列!$A$2:$K$3512,MATCH($A154,整列!$A$2:$A$3512,0)+EM$1-1,11),"-")</f>
        <v>-</v>
      </c>
      <c r="EN154" s="123" t="str">
        <f>IF($O154&gt;=EN$1,INDEX(整列!$A$2:$K$3512,MATCH($A154,整列!$A$2:$A$3512,0)+EN$1-1,11),"-")</f>
        <v>-</v>
      </c>
      <c r="EO154" s="123" t="str">
        <f>IF($O154&gt;=EO$1,INDEX(整列!$A$2:$K$3512,MATCH($A154,整列!$A$2:$A$3512,0)+EO$1-1,11),"-")</f>
        <v>-</v>
      </c>
      <c r="EP154" s="123" t="str">
        <f>IF($O154&gt;=EP$1,INDEX(整列!$A$2:$K$3512,MATCH($A154,整列!$A$2:$A$3512,0)+EP$1-1,11),"-")</f>
        <v>-</v>
      </c>
      <c r="EQ154" s="123" t="str">
        <f>IF($O154&gt;=EQ$1,INDEX(整列!$A$2:$K$3512,MATCH($A154,整列!$A$2:$A$3512,0)+EQ$1-1,11),"-")</f>
        <v>-</v>
      </c>
      <c r="ER154" s="123" t="str">
        <f>IF($O154&gt;=ER$1,INDEX(整列!$A$2:$K$3512,MATCH($A154,整列!$A$2:$A$3512,0)+ER$1-1,11),"-")</f>
        <v>-</v>
      </c>
      <c r="ES154" s="123" t="str">
        <f>IF($O154&gt;=ES$1,INDEX(整列!$A$2:$K$3512,MATCH($A154,整列!$A$2:$A$3512,0)+ES$1-1,11),"-")</f>
        <v>-</v>
      </c>
      <c r="ET154" s="123" t="str">
        <f>IF($O154&gt;=ET$1,INDEX(整列!$A$2:$K$3512,MATCH($A154,整列!$A$2:$A$3512,0)+ET$1-1,11),"-")</f>
        <v>-</v>
      </c>
      <c r="EU154" s="123" t="str">
        <f>IF($O154&gt;=EU$1,INDEX(整列!$A$2:$K$3512,MATCH($A154,整列!$A$2:$A$3512,0)+EU$1-1,11),"-")</f>
        <v>-</v>
      </c>
      <c r="EV154" s="123" t="str">
        <f>IF($O154&gt;=EV$1,INDEX(整列!$A$2:$K$3512,MATCH($A154,整列!$A$2:$A$3512,0)+EV$1-1,11),"-")</f>
        <v>-</v>
      </c>
      <c r="EW154" s="123" t="str">
        <f>IF($O154&gt;=EW$1,INDEX(整列!$A$2:$K$3512,MATCH($A154,整列!$A$2:$A$3512,0)+EW$1-1,11),"-")</f>
        <v>-</v>
      </c>
      <c r="EX154" s="123" t="str">
        <f>IF($O154&gt;=EX$1,INDEX(整列!$A$2:$K$3512,MATCH($A154,整列!$A$2:$A$3512,0)+EX$1-1,11),"-")</f>
        <v>-</v>
      </c>
      <c r="EY154" s="123" t="str">
        <f>IF($O154&gt;=EY$1,INDEX(整列!$A$2:$K$3512,MATCH($A154,整列!$A$2:$A$3512,0)+EY$1-1,11),"-")</f>
        <v>-</v>
      </c>
      <c r="EZ154" s="123" t="str">
        <f>IF($O154&gt;=EZ$1,INDEX(整列!$A$2:$K$3512,MATCH($A154,整列!$A$2:$A$3512,0)+EZ$1-1,11),"-")</f>
        <v>-</v>
      </c>
      <c r="FA154" s="123" t="str">
        <f>IF($O154&gt;=FA$1,INDEX(整列!$A$2:$K$3512,MATCH($A154,整列!$A$2:$A$3512,0)+FA$1-1,11),"-")</f>
        <v>-</v>
      </c>
      <c r="FB154" s="123" t="str">
        <f>IF($O154&gt;=FB$1,INDEX(整列!$A$2:$K$3512,MATCH($A154,整列!$A$2:$A$3512,0)+FB$1-1,11),"-")</f>
        <v>-</v>
      </c>
      <c r="FC154" s="123" t="str">
        <f>IF($O154&gt;=FC$1,INDEX(整列!$A$2:$K$3512,MATCH($A154,整列!$A$2:$A$3512,0)+FC$1-1,11),"-")</f>
        <v>-</v>
      </c>
      <c r="FD154" s="123" t="str">
        <f>IF($O154&gt;=FD$1,INDEX(整列!$A$2:$K$3512,MATCH($A154,整列!$A$2:$A$3512,0)+FD$1-1,11),"-")</f>
        <v>-</v>
      </c>
      <c r="FE154" s="123" t="str">
        <f>IF($O154&gt;=FE$1,INDEX(整列!$A$2:$K$3512,MATCH($A154,整列!$A$2:$A$3512,0)+FE$1-1,11),"-")</f>
        <v>-</v>
      </c>
      <c r="FF154" s="123" t="str">
        <f>IF($O154&gt;=FF$1,INDEX(整列!$A$2:$K$3512,MATCH($A154,整列!$A$2:$A$3512,0)+FF$1-1,11),"-")</f>
        <v>-</v>
      </c>
      <c r="FG154" s="123" t="str">
        <f>IF($O154&gt;=FG$1,INDEX(整列!$A$2:$K$3512,MATCH($A154,整列!$A$2:$A$3512,0)+FG$1-1,11),"-")</f>
        <v>-</v>
      </c>
      <c r="FH154" s="123" t="str">
        <f>IF($O154&gt;=FH$1,INDEX(整列!$A$2:$K$3512,MATCH($A154,整列!$A$2:$A$3512,0)+FH$1-1,11),"-")</f>
        <v>-</v>
      </c>
      <c r="FI154" s="123" t="str">
        <f>IF($O154&gt;=FI$1,INDEX(整列!$A$2:$K$3512,MATCH($A154,整列!$A$2:$A$3512,0)+FI$1-1,11),"-")</f>
        <v>-</v>
      </c>
      <c r="FJ154" s="123" t="str">
        <f>IF($O154&gt;=FJ$1,INDEX(整列!$A$2:$K$3512,MATCH($A154,整列!$A$2:$A$3512,0)+FJ$1-1,11),"-")</f>
        <v>-</v>
      </c>
      <c r="FK154" s="123" t="str">
        <f>IF($O154&gt;=FK$1,INDEX(整列!$A$2:$K$3512,MATCH($A154,整列!$A$2:$A$3512,0)+FK$1-1,11),"-")</f>
        <v>-</v>
      </c>
      <c r="FL154" s="123" t="str">
        <f>IF($O154&gt;=FL$1,INDEX(整列!$A$2:$K$3512,MATCH($A154,整列!$A$2:$A$3512,0)+FL$1-1,11),"-")</f>
        <v>-</v>
      </c>
      <c r="FM154" s="123" t="str">
        <f>IF($O154&gt;=FM$1,INDEX(整列!$A$2:$K$3512,MATCH($A154,整列!$A$2:$A$3512,0)+FM$1-1,11),"-")</f>
        <v>-</v>
      </c>
      <c r="FN154" s="123" t="str">
        <f>IF($O154&gt;=FN$1,INDEX(整列!$A$2:$K$3512,MATCH($A154,整列!$A$2:$A$3512,0)+FN$1-1,11),"-")</f>
        <v>-</v>
      </c>
      <c r="FO154" s="123" t="str">
        <f>IF($O154&gt;=FO$1,INDEX(整列!$A$2:$K$3512,MATCH($A154,整列!$A$2:$A$3512,0)+FO$1-1,11),"-")</f>
        <v>-</v>
      </c>
      <c r="FP154" s="123" t="str">
        <f>IF($O154&gt;=FP$1,INDEX(整列!$A$2:$K$3512,MATCH($A154,整列!$A$2:$A$3512,0)+FP$1-1,11),"-")</f>
        <v>-</v>
      </c>
      <c r="FQ154" s="123" t="str">
        <f>IF($O154&gt;=FQ$1,INDEX(整列!$A$2:$K$3512,MATCH($A154,整列!$A$2:$A$3512,0)+FQ$1-1,11),"-")</f>
        <v>-</v>
      </c>
      <c r="FR154" s="123" t="str">
        <f>IF($O154&gt;=FR$1,INDEX(整列!$A$2:$K$3512,MATCH($A154,整列!$A$2:$A$3512,0)+FR$1-1,11),"-")</f>
        <v>-</v>
      </c>
      <c r="FS154" s="123" t="str">
        <f>IF($O154&gt;=FS$1,INDEX(整列!$A$2:$K$3512,MATCH($A154,整列!$A$2:$A$3512,0)+FS$1-1,11),"-")</f>
        <v>-</v>
      </c>
      <c r="FT154" s="123" t="str">
        <f>IF($O154&gt;=FT$1,INDEX(整列!$A$2:$K$3512,MATCH($A154,整列!$A$2:$A$3512,0)+FT$1-1,11),"-")</f>
        <v>-</v>
      </c>
      <c r="FU154" s="123" t="str">
        <f>IF($O154&gt;=FU$1,INDEX(整列!$A$2:$K$3512,MATCH($A154,整列!$A$2:$A$3512,0)+FU$1-1,11),"-")</f>
        <v>-</v>
      </c>
      <c r="FV154" s="123" t="str">
        <f>IF($O154&gt;=FV$1,INDEX(整列!$A$2:$K$3512,MATCH($A154,整列!$A$2:$A$3512,0)+FV$1-1,11),"-")</f>
        <v>-</v>
      </c>
      <c r="FW154" s="123" t="str">
        <f>IF($O154&gt;=FW$1,INDEX(整列!$A$2:$K$3512,MATCH($A154,整列!$A$2:$A$3512,0)+FW$1-1,11),"-")</f>
        <v>-</v>
      </c>
      <c r="FX154" s="123" t="str">
        <f>IF($O154&gt;=FX$1,INDEX(整列!$A$2:$K$3512,MATCH($A154,整列!$A$2:$A$3512,0)+FX$1-1,11),"-")</f>
        <v>-</v>
      </c>
      <c r="FY154" s="123" t="str">
        <f>IF($O154&gt;=FY$1,INDEX(整列!$A$2:$K$3512,MATCH($A154,整列!$A$2:$A$3512,0)+FY$1-1,11),"-")</f>
        <v>-</v>
      </c>
      <c r="FZ154" s="123" t="str">
        <f>IF($O154&gt;=FZ$1,INDEX(整列!$A$2:$K$3512,MATCH($A154,整列!$A$2:$A$3512,0)+FZ$1-1,11),"-")</f>
        <v>-</v>
      </c>
      <c r="GA154" s="123" t="str">
        <f>IF($O154&gt;=GA$1,INDEX(整列!$A$2:$K$3512,MATCH($A154,整列!$A$2:$A$3512,0)+GA$1-1,11),"-")</f>
        <v>-</v>
      </c>
      <c r="GB154" s="123" t="str">
        <f>IF($O154&gt;=GB$1,INDEX(整列!$A$2:$K$3512,MATCH($A154,整列!$A$2:$A$3512,0)+GB$1-1,11),"-")</f>
        <v>-</v>
      </c>
      <c r="GC154" s="123" t="str">
        <f>IF($O154&gt;=GC$1,INDEX(整列!$A$2:$K$3512,MATCH($A154,整列!$A$2:$A$3512,0)+GC$1-1,11),"-")</f>
        <v>-</v>
      </c>
      <c r="GD154" s="123" t="str">
        <f>IF($O154&gt;=GD$1,INDEX(整列!$A$2:$K$3512,MATCH($A154,整列!$A$2:$A$3512,0)+GD$1-1,11),"-")</f>
        <v>-</v>
      </c>
      <c r="GE154" s="123" t="str">
        <f>IF($O154&gt;=GE$1,INDEX(整列!$A$2:$K$3512,MATCH($A154,整列!$A$2:$A$3512,0)+GE$1-1,11),"-")</f>
        <v>-</v>
      </c>
      <c r="GF154" s="123" t="str">
        <f>IF($O154&gt;=GF$1,INDEX(整列!$A$2:$K$3512,MATCH($A154,整列!$A$2:$A$3512,0)+GF$1-1,11),"-")</f>
        <v>-</v>
      </c>
      <c r="GG154" s="123" t="str">
        <f>IF($O154&gt;=GG$1,INDEX(整列!$A$2:$K$3512,MATCH($A154,整列!$A$2:$A$3512,0)+GG$1-1,11),"-")</f>
        <v>-</v>
      </c>
      <c r="GH154" s="123" t="str">
        <f>IF($O154&gt;=GH$1,INDEX(整列!$A$2:$K$3512,MATCH($A154,整列!$A$2:$A$3512,0)+GH$1-1,11),"-")</f>
        <v>-</v>
      </c>
      <c r="GI154" s="123" t="str">
        <f>IF($O154&gt;=GI$1,INDEX(整列!$A$2:$K$3512,MATCH($A154,整列!$A$2:$A$3512,0)+GI$1-1,11),"-")</f>
        <v>-</v>
      </c>
      <c r="GJ154" s="123" t="str">
        <f>IF($O154&gt;=GJ$1,INDEX(整列!$A$2:$K$3512,MATCH($A154,整列!$A$2:$A$3512,0)+GJ$1-1,11),"-")</f>
        <v>-</v>
      </c>
      <c r="GK154" s="123" t="str">
        <f>IF($O154&gt;=GK$1,INDEX(整列!$A$2:$K$3512,MATCH($A154,整列!$A$2:$A$3512,0)+GK$1-1,11),"-")</f>
        <v>-</v>
      </c>
      <c r="GL154" s="123" t="str">
        <f>IF($O154&gt;=GL$1,INDEX(整列!$A$2:$K$3512,MATCH($A154,整列!$A$2:$A$3512,0)+GL$1-1,11),"-")</f>
        <v>-</v>
      </c>
      <c r="GM154" s="123" t="str">
        <f>IF($O154&gt;=GM$1,INDEX(整列!$A$2:$K$3512,MATCH($A154,整列!$A$2:$A$3512,0)+GM$1-1,11),"-")</f>
        <v>-</v>
      </c>
      <c r="GN154" s="123" t="str">
        <f>IF($O154&gt;=GN$1,INDEX(整列!$A$2:$K$3512,MATCH($A154,整列!$A$2:$A$3512,0)+GN$1-1,11),"-")</f>
        <v>-</v>
      </c>
      <c r="GO154" s="123" t="str">
        <f>IF($O154&gt;=GO$1,INDEX(整列!$A$2:$K$3512,MATCH($A154,整列!$A$2:$A$3512,0)+GO$1-1,11),"-")</f>
        <v>-</v>
      </c>
      <c r="GP154" s="123" t="str">
        <f>IF($O154&gt;=GP$1,INDEX(整列!$A$2:$K$3512,MATCH($A154,整列!$A$2:$A$3512,0)+GP$1-1,11),"-")</f>
        <v>-</v>
      </c>
      <c r="GQ154" s="123" t="str">
        <f>IF($O154&gt;=GQ$1,INDEX(整列!$A$2:$K$3512,MATCH($A154,整列!$A$2:$A$3512,0)+GQ$1-1,11),"-")</f>
        <v>-</v>
      </c>
      <c r="GR154" s="123" t="str">
        <f>IF($O154&gt;=GR$1,INDEX(整列!$A$2:$K$3512,MATCH($A154,整列!$A$2:$A$3512,0)+GR$1-1,11),"-")</f>
        <v>-</v>
      </c>
      <c r="GS154" s="123" t="str">
        <f>IF($O154&gt;=GS$1,INDEX(整列!$A$2:$K$3512,MATCH($A154,整列!$A$2:$A$3512,0)+GS$1-1,11),"-")</f>
        <v>-</v>
      </c>
      <c r="GT154" s="123" t="str">
        <f>IF($O154&gt;=GT$1,INDEX(整列!$A$2:$K$3512,MATCH($A154,整列!$A$2:$A$3512,0)+GT$1-1,11),"-")</f>
        <v>-</v>
      </c>
      <c r="GU154" s="123" t="str">
        <f>IF($O154&gt;=GU$1,INDEX(整列!$A$2:$K$3512,MATCH($A154,整列!$A$2:$A$3512,0)+GU$1-1,11),"-")</f>
        <v>-</v>
      </c>
      <c r="GV154" s="123" t="str">
        <f>IF($O154&gt;=GV$1,INDEX(整列!$A$2:$K$3512,MATCH($A154,整列!$A$2:$A$3512,0)+GV$1-1,11),"-")</f>
        <v>-</v>
      </c>
      <c r="GW154" s="123" t="str">
        <f>IF($O154&gt;=GW$1,INDEX(整列!$A$2:$K$3512,MATCH($A154,整列!$A$2:$A$3512,0)+GW$1-1,11),"-")</f>
        <v>-</v>
      </c>
      <c r="GX154" s="123" t="str">
        <f>IF($O154&gt;=GX$1,INDEX(整列!$A$2:$K$3512,MATCH($A154,整列!$A$2:$A$3512,0)+GX$1-1,11),"-")</f>
        <v>-</v>
      </c>
      <c r="GY154" s="123" t="str">
        <f>IF($O154&gt;=GY$1,INDEX(整列!$A$2:$K$3512,MATCH($A154,整列!$A$2:$A$3512,0)+GY$1-1,11),"-")</f>
        <v>-</v>
      </c>
      <c r="GZ154" s="123" t="str">
        <f>IF($O154&gt;=GZ$1,INDEX(整列!$A$2:$K$3512,MATCH($A154,整列!$A$2:$A$3512,0)+GZ$1-1,11),"-")</f>
        <v>-</v>
      </c>
      <c r="HA154" s="123" t="str">
        <f>IF($O154&gt;=HA$1,INDEX(整列!$A$2:$K$3512,MATCH($A154,整列!$A$2:$A$3512,0)+HA$1-1,11),"-")</f>
        <v>-</v>
      </c>
      <c r="HB154" s="123" t="str">
        <f>IF($O154&gt;=HB$1,INDEX(整列!$A$2:$K$3512,MATCH($A154,整列!$A$2:$A$3512,0)+HB$1-1,11),"-")</f>
        <v>-</v>
      </c>
      <c r="HC154" s="123" t="str">
        <f>IF($O154&gt;=HC$1,INDEX(整列!$A$2:$K$3512,MATCH($A154,整列!$A$2:$A$3512,0)+HC$1-1,11),"-")</f>
        <v>-</v>
      </c>
      <c r="HD154" s="123" t="str">
        <f>IF($O154&gt;=HD$1,INDEX(整列!$A$2:$K$3512,MATCH($A154,整列!$A$2:$A$3512,0)+HD$1-1,11),"-")</f>
        <v>-</v>
      </c>
      <c r="HE154" s="123" t="str">
        <f>IF($O154&gt;=HE$1,INDEX(整列!$A$2:$K$3512,MATCH($A154,整列!$A$2:$A$3512,0)+HE$1-1,11),"-")</f>
        <v>-</v>
      </c>
      <c r="HF154" s="123" t="str">
        <f>IF($O154&gt;=HF$1,INDEX(整列!$A$2:$K$3512,MATCH($A154,整列!$A$2:$A$3512,0)+HF$1-1,11),"-")</f>
        <v>-</v>
      </c>
      <c r="HG154" s="123" t="str">
        <f>IF($O154&gt;=HG$1,INDEX(整列!$A$2:$K$3512,MATCH($A154,整列!$A$2:$A$3512,0)+HG$1-1,11),"-")</f>
        <v>-</v>
      </c>
      <c r="HH154" s="123" t="str">
        <f>IF($O154&gt;=HH$1,INDEX(整列!$A$2:$K$3512,MATCH($A154,整列!$A$2:$A$3512,0)+HH$1-1,11),"-")</f>
        <v>-</v>
      </c>
      <c r="HI154" s="123" t="str">
        <f>IF($O154&gt;=HI$1,INDEX(整列!$A$2:$K$3512,MATCH($A154,整列!$A$2:$A$3512,0)+HI$1-1,11),"-")</f>
        <v>-</v>
      </c>
      <c r="HJ154" s="123" t="str">
        <f>IF($O154&gt;=HJ$1,INDEX(整列!$A$2:$K$3512,MATCH($A154,整列!$A$2:$A$3512,0)+HJ$1-1,11),"-")</f>
        <v>-</v>
      </c>
      <c r="HK154" s="123" t="str">
        <f>IF($O154&gt;=HK$1,INDEX(整列!$A$2:$K$3512,MATCH($A154,整列!$A$2:$A$3512,0)+HK$1-1,11),"-")</f>
        <v>-</v>
      </c>
      <c r="HL154" s="123" t="str">
        <f>IF($O154&gt;=HL$1,INDEX(整列!$A$2:$K$3512,MATCH($A154,整列!$A$2:$A$3512,0)+HL$1-1,11),"-")</f>
        <v>-</v>
      </c>
      <c r="HP154" s="101" t="str">
        <f t="shared" si="17"/>
        <v>B06-1212-0021</v>
      </c>
      <c r="HQ154" s="115">
        <f>COUNTIF(整列!$A$2:$A$3512,HP154)</f>
        <v>5</v>
      </c>
    </row>
    <row r="155" spans="1:225" ht="13.5">
      <c r="A155" s="48" t="s">
        <v>521</v>
      </c>
      <c r="B155" s="48" t="s">
        <v>370</v>
      </c>
      <c r="C155" s="48" t="s">
        <v>371</v>
      </c>
      <c r="D155" s="48" t="s">
        <v>187</v>
      </c>
      <c r="E155" s="48" t="s">
        <v>312</v>
      </c>
      <c r="F155" s="48" t="s">
        <v>205</v>
      </c>
      <c r="G155" s="48" t="s">
        <v>465</v>
      </c>
      <c r="H155" s="48" t="s">
        <v>205</v>
      </c>
      <c r="I155" s="48" t="s">
        <v>507</v>
      </c>
      <c r="J155" s="48" t="s">
        <v>184</v>
      </c>
      <c r="K155" s="48"/>
      <c r="L155" s="48" t="s">
        <v>257</v>
      </c>
      <c r="M155" s="48" t="s">
        <v>346</v>
      </c>
      <c r="N155" s="119"/>
      <c r="O155" s="120">
        <f>COUNTIF(整列!$A$2:$A$3512,$A155)</f>
        <v>10</v>
      </c>
      <c r="P155" s="121">
        <f t="shared" si="12"/>
        <v>12968</v>
      </c>
      <c r="Q155" s="121">
        <f t="shared" si="13"/>
        <v>5419.6767431277667</v>
      </c>
      <c r="R155" s="122">
        <f t="shared" si="14"/>
        <v>21940</v>
      </c>
      <c r="S155" s="121">
        <f t="shared" si="15"/>
        <v>12150</v>
      </c>
      <c r="T155" s="121">
        <f t="shared" si="16"/>
        <v>4260</v>
      </c>
      <c r="U155" s="123">
        <f>IF($O155&gt;=U$1,INDEX(整列!$A$2:$K$3512,MATCH($A155,整列!$A$2:$A$3512,0)+U$1-1,11),"-")</f>
        <v>21940</v>
      </c>
      <c r="V155" s="123">
        <f>IF($O155&gt;=V$1,INDEX(整列!$A$2:$K$3512,MATCH($A155,整列!$A$2:$A$3512,0)+V$1-1,11),"-")</f>
        <v>9400</v>
      </c>
      <c r="W155" s="123">
        <f>IF($O155&gt;=W$1,INDEX(整列!$A$2:$K$3512,MATCH($A155,整列!$A$2:$A$3512,0)+W$1-1,11),"-")</f>
        <v>16760</v>
      </c>
      <c r="X155" s="123">
        <f>IF($O155&gt;=X$1,INDEX(整列!$A$2:$K$3512,MATCH($A155,整列!$A$2:$A$3512,0)+X$1-1,11),"-")</f>
        <v>17500</v>
      </c>
      <c r="Y155" s="123">
        <f>IF($O155&gt;=Y$1,INDEX(整列!$A$2:$K$3512,MATCH($A155,整列!$A$2:$A$3512,0)+Y$1-1,11),"-")</f>
        <v>18520</v>
      </c>
      <c r="Z155" s="123">
        <f>IF($O155&gt;=Z$1,INDEX(整列!$A$2:$K$3512,MATCH($A155,整列!$A$2:$A$3512,0)+Z$1-1,11),"-")</f>
        <v>4260</v>
      </c>
      <c r="AA155" s="123">
        <f>IF($O155&gt;=AA$1,INDEX(整列!$A$2:$K$3512,MATCH($A155,整列!$A$2:$A$3512,0)+AA$1-1,11),"-")</f>
        <v>5600</v>
      </c>
      <c r="AB155" s="123">
        <f>IF($O155&gt;=AB$1,INDEX(整列!$A$2:$K$3512,MATCH($A155,整列!$A$2:$A$3512,0)+AB$1-1,11),"-")</f>
        <v>11500</v>
      </c>
      <c r="AC155" s="123">
        <f>IF($O155&gt;=AC$1,INDEX(整列!$A$2:$K$3512,MATCH($A155,整列!$A$2:$A$3512,0)+AC$1-1,11),"-")</f>
        <v>11400</v>
      </c>
      <c r="AD155" s="123">
        <f>IF($O155&gt;=AD$1,INDEX(整列!$A$2:$K$3512,MATCH($A155,整列!$A$2:$A$3512,0)+AD$1-1,11),"-")</f>
        <v>12800</v>
      </c>
      <c r="AE155" s="123" t="str">
        <f>IF($O155&gt;=AE$1,INDEX(整列!$A$2:$K$3512,MATCH($A155,整列!$A$2:$A$3512,0)+AE$1-1,11),"-")</f>
        <v>-</v>
      </c>
      <c r="AF155" s="123" t="str">
        <f>IF($O155&gt;=AF$1,INDEX(整列!$A$2:$K$3512,MATCH($A155,整列!$A$2:$A$3512,0)+AF$1-1,11),"-")</f>
        <v>-</v>
      </c>
      <c r="AG155" s="123" t="str">
        <f>IF($O155&gt;=AG$1,INDEX(整列!$A$2:$K$3512,MATCH($A155,整列!$A$2:$A$3512,0)+AG$1-1,11),"-")</f>
        <v>-</v>
      </c>
      <c r="AH155" s="123" t="str">
        <f>IF($O155&gt;=AH$1,INDEX(整列!$A$2:$K$3512,MATCH($A155,整列!$A$2:$A$3512,0)+AH$1-1,11),"-")</f>
        <v>-</v>
      </c>
      <c r="AI155" s="123" t="str">
        <f>IF($O155&gt;=AI$1,INDEX(整列!$A$2:$K$3512,MATCH($A155,整列!$A$2:$A$3512,0)+AI$1-1,11),"-")</f>
        <v>-</v>
      </c>
      <c r="AJ155" s="123" t="str">
        <f>IF($O155&gt;=AJ$1,INDEX(整列!$A$2:$K$3512,MATCH($A155,整列!$A$2:$A$3512,0)+AJ$1-1,11),"-")</f>
        <v>-</v>
      </c>
      <c r="AK155" s="123" t="str">
        <f>IF($O155&gt;=AK$1,INDEX(整列!$A$2:$K$3512,MATCH($A155,整列!$A$2:$A$3512,0)+AK$1-1,11),"-")</f>
        <v>-</v>
      </c>
      <c r="AL155" s="123" t="str">
        <f>IF($O155&gt;=AL$1,INDEX(整列!$A$2:$K$3512,MATCH($A155,整列!$A$2:$A$3512,0)+AL$1-1,11),"-")</f>
        <v>-</v>
      </c>
      <c r="AM155" s="123" t="str">
        <f>IF($O155&gt;=AM$1,INDEX(整列!$A$2:$K$3512,MATCH($A155,整列!$A$2:$A$3512,0)+AM$1-1,11),"-")</f>
        <v>-</v>
      </c>
      <c r="AN155" s="123" t="str">
        <f>IF($O155&gt;=AN$1,INDEX(整列!$A$2:$K$3512,MATCH($A155,整列!$A$2:$A$3512,0)+AN$1-1,11),"-")</f>
        <v>-</v>
      </c>
      <c r="AO155" s="123" t="str">
        <f>IF($O155&gt;=AO$1,INDEX(整列!$A$2:$K$3512,MATCH($A155,整列!$A$2:$A$3512,0)+AO$1-1,11),"-")</f>
        <v>-</v>
      </c>
      <c r="AP155" s="123" t="str">
        <f>IF($O155&gt;=AP$1,INDEX(整列!$A$2:$K$3512,MATCH($A155,整列!$A$2:$A$3512,0)+AP$1-1,11),"-")</f>
        <v>-</v>
      </c>
      <c r="AQ155" s="123" t="str">
        <f>IF($O155&gt;=AQ$1,INDEX(整列!$A$2:$K$3512,MATCH($A155,整列!$A$2:$A$3512,0)+AQ$1-1,11),"-")</f>
        <v>-</v>
      </c>
      <c r="AR155" s="123" t="str">
        <f>IF($O155&gt;=AR$1,INDEX(整列!$A$2:$K$3512,MATCH($A155,整列!$A$2:$A$3512,0)+AR$1-1,11),"-")</f>
        <v>-</v>
      </c>
      <c r="AS155" s="123" t="str">
        <f>IF($O155&gt;=AS$1,INDEX(整列!$A$2:$K$3512,MATCH($A155,整列!$A$2:$A$3512,0)+AS$1-1,11),"-")</f>
        <v>-</v>
      </c>
      <c r="AT155" s="123" t="str">
        <f>IF($O155&gt;=AT$1,INDEX(整列!$A$2:$K$3512,MATCH($A155,整列!$A$2:$A$3512,0)+AT$1-1,11),"-")</f>
        <v>-</v>
      </c>
      <c r="AU155" s="123" t="str">
        <f>IF($O155&gt;=AU$1,INDEX(整列!$A$2:$K$3512,MATCH($A155,整列!$A$2:$A$3512,0)+AU$1-1,11),"-")</f>
        <v>-</v>
      </c>
      <c r="AV155" s="123" t="str">
        <f>IF($O155&gt;=AV$1,INDEX(整列!$A$2:$K$3512,MATCH($A155,整列!$A$2:$A$3512,0)+AV$1-1,11),"-")</f>
        <v>-</v>
      </c>
      <c r="AW155" s="123" t="str">
        <f>IF($O155&gt;=AW$1,INDEX(整列!$A$2:$K$3512,MATCH($A155,整列!$A$2:$A$3512,0)+AW$1-1,11),"-")</f>
        <v>-</v>
      </c>
      <c r="AX155" s="123" t="str">
        <f>IF($O155&gt;=AX$1,INDEX(整列!$A$2:$K$3512,MATCH($A155,整列!$A$2:$A$3512,0)+AX$1-1,11),"-")</f>
        <v>-</v>
      </c>
      <c r="AY155" s="123" t="str">
        <f>IF($O155&gt;=AY$1,INDEX(整列!$A$2:$K$3512,MATCH($A155,整列!$A$2:$A$3512,0)+AY$1-1,11),"-")</f>
        <v>-</v>
      </c>
      <c r="AZ155" s="123" t="str">
        <f>IF($O155&gt;=AZ$1,INDEX(整列!$A$2:$K$3512,MATCH($A155,整列!$A$2:$A$3512,0)+AZ$1-1,11),"-")</f>
        <v>-</v>
      </c>
      <c r="BA155" s="123" t="str">
        <f>IF($O155&gt;=BA$1,INDEX(整列!$A$2:$K$3512,MATCH($A155,整列!$A$2:$A$3512,0)+BA$1-1,11),"-")</f>
        <v>-</v>
      </c>
      <c r="BB155" s="123" t="str">
        <f>IF($O155&gt;=BB$1,INDEX(整列!$A$2:$K$3512,MATCH($A155,整列!$A$2:$A$3512,0)+BB$1-1,11),"-")</f>
        <v>-</v>
      </c>
      <c r="BC155" s="123" t="str">
        <f>IF($O155&gt;=BC$1,INDEX(整列!$A$2:$K$3512,MATCH($A155,整列!$A$2:$A$3512,0)+BC$1-1,11),"-")</f>
        <v>-</v>
      </c>
      <c r="BD155" s="123" t="str">
        <f>IF($O155&gt;=BD$1,INDEX(整列!$A$2:$K$3512,MATCH($A155,整列!$A$2:$A$3512,0)+BD$1-1,11),"-")</f>
        <v>-</v>
      </c>
      <c r="BE155" s="123" t="str">
        <f>IF($O155&gt;=BE$1,INDEX(整列!$A$2:$K$3512,MATCH($A155,整列!$A$2:$A$3512,0)+BE$1-1,11),"-")</f>
        <v>-</v>
      </c>
      <c r="BF155" s="123" t="str">
        <f>IF($O155&gt;=BF$1,INDEX(整列!$A$2:$K$3512,MATCH($A155,整列!$A$2:$A$3512,0)+BF$1-1,11),"-")</f>
        <v>-</v>
      </c>
      <c r="BG155" s="123" t="str">
        <f>IF($O155&gt;=BG$1,INDEX(整列!$A$2:$K$3512,MATCH($A155,整列!$A$2:$A$3512,0)+BG$1-1,11),"-")</f>
        <v>-</v>
      </c>
      <c r="BH155" s="123" t="str">
        <f>IF($O155&gt;=BH$1,INDEX(整列!$A$2:$K$3512,MATCH($A155,整列!$A$2:$A$3512,0)+BH$1-1,11),"-")</f>
        <v>-</v>
      </c>
      <c r="BI155" s="123" t="str">
        <f>IF($O155&gt;=BI$1,INDEX(整列!$A$2:$K$3512,MATCH($A155,整列!$A$2:$A$3512,0)+BI$1-1,11),"-")</f>
        <v>-</v>
      </c>
      <c r="BJ155" s="123" t="str">
        <f>IF($O155&gt;=BJ$1,INDEX(整列!$A$2:$K$3512,MATCH($A155,整列!$A$2:$A$3512,0)+BJ$1-1,11),"-")</f>
        <v>-</v>
      </c>
      <c r="BK155" s="123" t="str">
        <f>IF($O155&gt;=BK$1,INDEX(整列!$A$2:$K$3512,MATCH($A155,整列!$A$2:$A$3512,0)+BK$1-1,11),"-")</f>
        <v>-</v>
      </c>
      <c r="BL155" s="123" t="str">
        <f>IF($O155&gt;=BL$1,INDEX(整列!$A$2:$K$3512,MATCH($A155,整列!$A$2:$A$3512,0)+BL$1-1,11),"-")</f>
        <v>-</v>
      </c>
      <c r="BM155" s="123" t="str">
        <f>IF($O155&gt;=BM$1,INDEX(整列!$A$2:$K$3512,MATCH($A155,整列!$A$2:$A$3512,0)+BM$1-1,11),"-")</f>
        <v>-</v>
      </c>
      <c r="BN155" s="123" t="str">
        <f>IF($O155&gt;=BN$1,INDEX(整列!$A$2:$K$3512,MATCH($A155,整列!$A$2:$A$3512,0)+BN$1-1,11),"-")</f>
        <v>-</v>
      </c>
      <c r="BO155" s="123" t="str">
        <f>IF($O155&gt;=BO$1,INDEX(整列!$A$2:$K$3512,MATCH($A155,整列!$A$2:$A$3512,0)+BO$1-1,11),"-")</f>
        <v>-</v>
      </c>
      <c r="BP155" s="123" t="str">
        <f>IF($O155&gt;=BP$1,INDEX(整列!$A$2:$K$3512,MATCH($A155,整列!$A$2:$A$3512,0)+BP$1-1,11),"-")</f>
        <v>-</v>
      </c>
      <c r="BQ155" s="123" t="str">
        <f>IF($O155&gt;=BQ$1,INDEX(整列!$A$2:$K$3512,MATCH($A155,整列!$A$2:$A$3512,0)+BQ$1-1,11),"-")</f>
        <v>-</v>
      </c>
      <c r="BR155" s="123" t="str">
        <f>IF($O155&gt;=BR$1,INDEX(整列!$A$2:$K$3512,MATCH($A155,整列!$A$2:$A$3512,0)+BR$1-1,11),"-")</f>
        <v>-</v>
      </c>
      <c r="BS155" s="123" t="str">
        <f>IF($O155&gt;=BS$1,INDEX(整列!$A$2:$K$3512,MATCH($A155,整列!$A$2:$A$3512,0)+BS$1-1,11),"-")</f>
        <v>-</v>
      </c>
      <c r="BT155" s="123" t="str">
        <f>IF($O155&gt;=BT$1,INDEX(整列!$A$2:$K$3512,MATCH($A155,整列!$A$2:$A$3512,0)+BT$1-1,11),"-")</f>
        <v>-</v>
      </c>
      <c r="BU155" s="123" t="str">
        <f>IF($O155&gt;=BU$1,INDEX(整列!$A$2:$K$3512,MATCH($A155,整列!$A$2:$A$3512,0)+BU$1-1,11),"-")</f>
        <v>-</v>
      </c>
      <c r="BV155" s="123" t="str">
        <f>IF($O155&gt;=BV$1,INDEX(整列!$A$2:$K$3512,MATCH($A155,整列!$A$2:$A$3512,0)+BV$1-1,11),"-")</f>
        <v>-</v>
      </c>
      <c r="BW155" s="123" t="str">
        <f>IF($O155&gt;=BW$1,INDEX(整列!$A$2:$K$3512,MATCH($A155,整列!$A$2:$A$3512,0)+BW$1-1,11),"-")</f>
        <v>-</v>
      </c>
      <c r="BX155" s="123" t="str">
        <f>IF($O155&gt;=BX$1,INDEX(整列!$A$2:$K$3512,MATCH($A155,整列!$A$2:$A$3512,0)+BX$1-1,11),"-")</f>
        <v>-</v>
      </c>
      <c r="BY155" s="123" t="str">
        <f>IF($O155&gt;=BY$1,INDEX(整列!$A$2:$K$3512,MATCH($A155,整列!$A$2:$A$3512,0)+BY$1-1,11),"-")</f>
        <v>-</v>
      </c>
      <c r="BZ155" s="123" t="str">
        <f>IF($O155&gt;=BZ$1,INDEX(整列!$A$2:$K$3512,MATCH($A155,整列!$A$2:$A$3512,0)+BZ$1-1,11),"-")</f>
        <v>-</v>
      </c>
      <c r="CA155" s="123" t="str">
        <f>IF($O155&gt;=CA$1,INDEX(整列!$A$2:$K$3512,MATCH($A155,整列!$A$2:$A$3512,0)+CA$1-1,11),"-")</f>
        <v>-</v>
      </c>
      <c r="CB155" s="123" t="str">
        <f>IF($O155&gt;=CB$1,INDEX(整列!$A$2:$K$3512,MATCH($A155,整列!$A$2:$A$3512,0)+CB$1-1,11),"-")</f>
        <v>-</v>
      </c>
      <c r="CC155" s="123" t="str">
        <f>IF($O155&gt;=CC$1,INDEX(整列!$A$2:$K$3512,MATCH($A155,整列!$A$2:$A$3512,0)+CC$1-1,11),"-")</f>
        <v>-</v>
      </c>
      <c r="CD155" s="123" t="str">
        <f>IF($O155&gt;=CD$1,INDEX(整列!$A$2:$K$3512,MATCH($A155,整列!$A$2:$A$3512,0)+CD$1-1,11),"-")</f>
        <v>-</v>
      </c>
      <c r="CE155" s="123" t="str">
        <f>IF($O155&gt;=CE$1,INDEX(整列!$A$2:$K$3512,MATCH($A155,整列!$A$2:$A$3512,0)+CE$1-1,11),"-")</f>
        <v>-</v>
      </c>
      <c r="CF155" s="123" t="str">
        <f>IF($O155&gt;=CF$1,INDEX(整列!$A$2:$K$3512,MATCH($A155,整列!$A$2:$A$3512,0)+CF$1-1,11),"-")</f>
        <v>-</v>
      </c>
      <c r="CG155" s="123" t="str">
        <f>IF($O155&gt;=CG$1,INDEX(整列!$A$2:$K$3512,MATCH($A155,整列!$A$2:$A$3512,0)+CG$1-1,11),"-")</f>
        <v>-</v>
      </c>
      <c r="CH155" s="123" t="str">
        <f>IF($O155&gt;=CH$1,INDEX(整列!$A$2:$K$3512,MATCH($A155,整列!$A$2:$A$3512,0)+CH$1-1,11),"-")</f>
        <v>-</v>
      </c>
      <c r="CI155" s="123" t="str">
        <f>IF($O155&gt;=CI$1,INDEX(整列!$A$2:$K$3512,MATCH($A155,整列!$A$2:$A$3512,0)+CI$1-1,11),"-")</f>
        <v>-</v>
      </c>
      <c r="CJ155" s="123" t="str">
        <f>IF($O155&gt;=CJ$1,INDEX(整列!$A$2:$K$3512,MATCH($A155,整列!$A$2:$A$3512,0)+CJ$1-1,11),"-")</f>
        <v>-</v>
      </c>
      <c r="CK155" s="123" t="str">
        <f>IF($O155&gt;=CK$1,INDEX(整列!$A$2:$K$3512,MATCH($A155,整列!$A$2:$A$3512,0)+CK$1-1,11),"-")</f>
        <v>-</v>
      </c>
      <c r="CL155" s="123" t="str">
        <f>IF($O155&gt;=CL$1,INDEX(整列!$A$2:$K$3512,MATCH($A155,整列!$A$2:$A$3512,0)+CL$1-1,11),"-")</f>
        <v>-</v>
      </c>
      <c r="CM155" s="123" t="str">
        <f>IF($O155&gt;=CM$1,INDEX(整列!$A$2:$K$3512,MATCH($A155,整列!$A$2:$A$3512,0)+CM$1-1,11),"-")</f>
        <v>-</v>
      </c>
      <c r="CN155" s="123" t="str">
        <f>IF($O155&gt;=CN$1,INDEX(整列!$A$2:$K$3512,MATCH($A155,整列!$A$2:$A$3512,0)+CN$1-1,11),"-")</f>
        <v>-</v>
      </c>
      <c r="CO155" s="123" t="str">
        <f>IF($O155&gt;=CO$1,INDEX(整列!$A$2:$K$3512,MATCH($A155,整列!$A$2:$A$3512,0)+CO$1-1,11),"-")</f>
        <v>-</v>
      </c>
      <c r="CP155" s="123" t="str">
        <f>IF($O155&gt;=CP$1,INDEX(整列!$A$2:$K$3512,MATCH($A155,整列!$A$2:$A$3512,0)+CP$1-1,11),"-")</f>
        <v>-</v>
      </c>
      <c r="CQ155" s="123" t="str">
        <f>IF($O155&gt;=CQ$1,INDEX(整列!$A$2:$K$3512,MATCH($A155,整列!$A$2:$A$3512,0)+CQ$1-1,11),"-")</f>
        <v>-</v>
      </c>
      <c r="CR155" s="123" t="str">
        <f>IF($O155&gt;=CR$1,INDEX(整列!$A$2:$K$3512,MATCH($A155,整列!$A$2:$A$3512,0)+CR$1-1,11),"-")</f>
        <v>-</v>
      </c>
      <c r="CS155" s="123" t="str">
        <f>IF($O155&gt;=CS$1,INDEX(整列!$A$2:$K$3512,MATCH($A155,整列!$A$2:$A$3512,0)+CS$1-1,11),"-")</f>
        <v>-</v>
      </c>
      <c r="CT155" s="123" t="str">
        <f>IF($O155&gt;=CT$1,INDEX(整列!$A$2:$K$3512,MATCH($A155,整列!$A$2:$A$3512,0)+CT$1-1,11),"-")</f>
        <v>-</v>
      </c>
      <c r="CU155" s="123" t="str">
        <f>IF($O155&gt;=CU$1,INDEX(整列!$A$2:$K$3512,MATCH($A155,整列!$A$2:$A$3512,0)+CU$1-1,11),"-")</f>
        <v>-</v>
      </c>
      <c r="CV155" s="123" t="str">
        <f>IF($O155&gt;=CV$1,INDEX(整列!$A$2:$K$3512,MATCH($A155,整列!$A$2:$A$3512,0)+CV$1-1,11),"-")</f>
        <v>-</v>
      </c>
      <c r="CW155" s="123" t="str">
        <f>IF($O155&gt;=CW$1,INDEX(整列!$A$2:$K$3512,MATCH($A155,整列!$A$2:$A$3512,0)+CW$1-1,11),"-")</f>
        <v>-</v>
      </c>
      <c r="CX155" s="123" t="str">
        <f>IF($O155&gt;=CX$1,INDEX(整列!$A$2:$K$3512,MATCH($A155,整列!$A$2:$A$3512,0)+CX$1-1,11),"-")</f>
        <v>-</v>
      </c>
      <c r="CY155" s="123" t="str">
        <f>IF($O155&gt;=CY$1,INDEX(整列!$A$2:$K$3512,MATCH($A155,整列!$A$2:$A$3512,0)+CY$1-1,11),"-")</f>
        <v>-</v>
      </c>
      <c r="CZ155" s="123" t="str">
        <f>IF($O155&gt;=CZ$1,INDEX(整列!$A$2:$K$3512,MATCH($A155,整列!$A$2:$A$3512,0)+CZ$1-1,11),"-")</f>
        <v>-</v>
      </c>
      <c r="DA155" s="123" t="str">
        <f>IF($O155&gt;=DA$1,INDEX(整列!$A$2:$K$3512,MATCH($A155,整列!$A$2:$A$3512,0)+DA$1-1,11),"-")</f>
        <v>-</v>
      </c>
      <c r="DB155" s="123" t="str">
        <f>IF($O155&gt;=DB$1,INDEX(整列!$A$2:$K$3512,MATCH($A155,整列!$A$2:$A$3512,0)+DB$1-1,11),"-")</f>
        <v>-</v>
      </c>
      <c r="DC155" s="123" t="str">
        <f>IF($O155&gt;=DC$1,INDEX(整列!$A$2:$K$3512,MATCH($A155,整列!$A$2:$A$3512,0)+DC$1-1,11),"-")</f>
        <v>-</v>
      </c>
      <c r="DD155" s="123" t="str">
        <f>IF($O155&gt;=DD$1,INDEX(整列!$A$2:$K$3512,MATCH($A155,整列!$A$2:$A$3512,0)+DD$1-1,11),"-")</f>
        <v>-</v>
      </c>
      <c r="DE155" s="123" t="str">
        <f>IF($O155&gt;=DE$1,INDEX(整列!$A$2:$K$3512,MATCH($A155,整列!$A$2:$A$3512,0)+DE$1-1,11),"-")</f>
        <v>-</v>
      </c>
      <c r="DF155" s="123" t="str">
        <f>IF($O155&gt;=DF$1,INDEX(整列!$A$2:$K$3512,MATCH($A155,整列!$A$2:$A$3512,0)+DF$1-1,11),"-")</f>
        <v>-</v>
      </c>
      <c r="DG155" s="123" t="str">
        <f>IF($O155&gt;=DG$1,INDEX(整列!$A$2:$K$3512,MATCH($A155,整列!$A$2:$A$3512,0)+DG$1-1,11),"-")</f>
        <v>-</v>
      </c>
      <c r="DH155" s="123" t="str">
        <f>IF($O155&gt;=DH$1,INDEX(整列!$A$2:$K$3512,MATCH($A155,整列!$A$2:$A$3512,0)+DH$1-1,11),"-")</f>
        <v>-</v>
      </c>
      <c r="DI155" s="123" t="str">
        <f>IF($O155&gt;=DI$1,INDEX(整列!$A$2:$K$3512,MATCH($A155,整列!$A$2:$A$3512,0)+DI$1-1,11),"-")</f>
        <v>-</v>
      </c>
      <c r="DJ155" s="123" t="str">
        <f>IF($O155&gt;=DJ$1,INDEX(整列!$A$2:$K$3512,MATCH($A155,整列!$A$2:$A$3512,0)+DJ$1-1,11),"-")</f>
        <v>-</v>
      </c>
      <c r="DK155" s="123" t="str">
        <f>IF($O155&gt;=DK$1,INDEX(整列!$A$2:$K$3512,MATCH($A155,整列!$A$2:$A$3512,0)+DK$1-1,11),"-")</f>
        <v>-</v>
      </c>
      <c r="DL155" s="123" t="str">
        <f>IF($O155&gt;=DL$1,INDEX(整列!$A$2:$K$3512,MATCH($A155,整列!$A$2:$A$3512,0)+DL$1-1,11),"-")</f>
        <v>-</v>
      </c>
      <c r="DM155" s="123" t="str">
        <f>IF($O155&gt;=DM$1,INDEX(整列!$A$2:$K$3512,MATCH($A155,整列!$A$2:$A$3512,0)+DM$1-1,11),"-")</f>
        <v>-</v>
      </c>
      <c r="DN155" s="123" t="str">
        <f>IF($O155&gt;=DN$1,INDEX(整列!$A$2:$K$3512,MATCH($A155,整列!$A$2:$A$3512,0)+DN$1-1,11),"-")</f>
        <v>-</v>
      </c>
      <c r="DO155" s="123" t="str">
        <f>IF($O155&gt;=DO$1,INDEX(整列!$A$2:$K$3512,MATCH($A155,整列!$A$2:$A$3512,0)+DO$1-1,11),"-")</f>
        <v>-</v>
      </c>
      <c r="DP155" s="123" t="str">
        <f>IF($O155&gt;=DP$1,INDEX(整列!$A$2:$K$3512,MATCH($A155,整列!$A$2:$A$3512,0)+DP$1-1,11),"-")</f>
        <v>-</v>
      </c>
      <c r="DQ155" s="123" t="str">
        <f>IF($O155&gt;=DQ$1,INDEX(整列!$A$2:$K$3512,MATCH($A155,整列!$A$2:$A$3512,0)+DQ$1-1,11),"-")</f>
        <v>-</v>
      </c>
      <c r="DR155" s="123" t="str">
        <f>IF($O155&gt;=DR$1,INDEX(整列!$A$2:$K$3512,MATCH($A155,整列!$A$2:$A$3512,0)+DR$1-1,11),"-")</f>
        <v>-</v>
      </c>
      <c r="DS155" s="123" t="str">
        <f>IF($O155&gt;=DS$1,INDEX(整列!$A$2:$K$3512,MATCH($A155,整列!$A$2:$A$3512,0)+DS$1-1,11),"-")</f>
        <v>-</v>
      </c>
      <c r="DT155" s="123" t="str">
        <f>IF($O155&gt;=DT$1,INDEX(整列!$A$2:$K$3512,MATCH($A155,整列!$A$2:$A$3512,0)+DT$1-1,11),"-")</f>
        <v>-</v>
      </c>
      <c r="DU155" s="123" t="str">
        <f>IF($O155&gt;=DU$1,INDEX(整列!$A$2:$K$3512,MATCH($A155,整列!$A$2:$A$3512,0)+DU$1-1,11),"-")</f>
        <v>-</v>
      </c>
      <c r="DV155" s="123" t="str">
        <f>IF($O155&gt;=DV$1,INDEX(整列!$A$2:$K$3512,MATCH($A155,整列!$A$2:$A$3512,0)+DV$1-1,11),"-")</f>
        <v>-</v>
      </c>
      <c r="DW155" s="123" t="str">
        <f>IF($O155&gt;=DW$1,INDEX(整列!$A$2:$K$3512,MATCH($A155,整列!$A$2:$A$3512,0)+DW$1-1,11),"-")</f>
        <v>-</v>
      </c>
      <c r="DX155" s="123" t="str">
        <f>IF($O155&gt;=DX$1,INDEX(整列!$A$2:$K$3512,MATCH($A155,整列!$A$2:$A$3512,0)+DX$1-1,11),"-")</f>
        <v>-</v>
      </c>
      <c r="DY155" s="123" t="str">
        <f>IF($O155&gt;=DY$1,INDEX(整列!$A$2:$K$3512,MATCH($A155,整列!$A$2:$A$3512,0)+DY$1-1,11),"-")</f>
        <v>-</v>
      </c>
      <c r="DZ155" s="123" t="str">
        <f>IF($O155&gt;=DZ$1,INDEX(整列!$A$2:$K$3512,MATCH($A155,整列!$A$2:$A$3512,0)+DZ$1-1,11),"-")</f>
        <v>-</v>
      </c>
      <c r="EA155" s="123" t="str">
        <f>IF($O155&gt;=EA$1,INDEX(整列!$A$2:$K$3512,MATCH($A155,整列!$A$2:$A$3512,0)+EA$1-1,11),"-")</f>
        <v>-</v>
      </c>
      <c r="EB155" s="123" t="str">
        <f>IF($O155&gt;=EB$1,INDEX(整列!$A$2:$K$3512,MATCH($A155,整列!$A$2:$A$3512,0)+EB$1-1,11),"-")</f>
        <v>-</v>
      </c>
      <c r="EC155" s="123" t="str">
        <f>IF($O155&gt;=EC$1,INDEX(整列!$A$2:$K$3512,MATCH($A155,整列!$A$2:$A$3512,0)+EC$1-1,11),"-")</f>
        <v>-</v>
      </c>
      <c r="ED155" s="123" t="str">
        <f>IF($O155&gt;=ED$1,INDEX(整列!$A$2:$K$3512,MATCH($A155,整列!$A$2:$A$3512,0)+ED$1-1,11),"-")</f>
        <v>-</v>
      </c>
      <c r="EE155" s="123" t="str">
        <f>IF($O155&gt;=EE$1,INDEX(整列!$A$2:$K$3512,MATCH($A155,整列!$A$2:$A$3512,0)+EE$1-1,11),"-")</f>
        <v>-</v>
      </c>
      <c r="EF155" s="123" t="str">
        <f>IF($O155&gt;=EF$1,INDEX(整列!$A$2:$K$3512,MATCH($A155,整列!$A$2:$A$3512,0)+EF$1-1,11),"-")</f>
        <v>-</v>
      </c>
      <c r="EG155" s="123" t="str">
        <f>IF($O155&gt;=EG$1,INDEX(整列!$A$2:$K$3512,MATCH($A155,整列!$A$2:$A$3512,0)+EG$1-1,11),"-")</f>
        <v>-</v>
      </c>
      <c r="EH155" s="123" t="str">
        <f>IF($O155&gt;=EH$1,INDEX(整列!$A$2:$K$3512,MATCH($A155,整列!$A$2:$A$3512,0)+EH$1-1,11),"-")</f>
        <v>-</v>
      </c>
      <c r="EI155" s="123" t="str">
        <f>IF($O155&gt;=EI$1,INDEX(整列!$A$2:$K$3512,MATCH($A155,整列!$A$2:$A$3512,0)+EI$1-1,11),"-")</f>
        <v>-</v>
      </c>
      <c r="EJ155" s="123" t="str">
        <f>IF($O155&gt;=EJ$1,INDEX(整列!$A$2:$K$3512,MATCH($A155,整列!$A$2:$A$3512,0)+EJ$1-1,11),"-")</f>
        <v>-</v>
      </c>
      <c r="EK155" s="123" t="str">
        <f>IF($O155&gt;=EK$1,INDEX(整列!$A$2:$K$3512,MATCH($A155,整列!$A$2:$A$3512,0)+EK$1-1,11),"-")</f>
        <v>-</v>
      </c>
      <c r="EL155" s="123" t="str">
        <f>IF($O155&gt;=EL$1,INDEX(整列!$A$2:$K$3512,MATCH($A155,整列!$A$2:$A$3512,0)+EL$1-1,11),"-")</f>
        <v>-</v>
      </c>
      <c r="EM155" s="123" t="str">
        <f>IF($O155&gt;=EM$1,INDEX(整列!$A$2:$K$3512,MATCH($A155,整列!$A$2:$A$3512,0)+EM$1-1,11),"-")</f>
        <v>-</v>
      </c>
      <c r="EN155" s="123" t="str">
        <f>IF($O155&gt;=EN$1,INDEX(整列!$A$2:$K$3512,MATCH($A155,整列!$A$2:$A$3512,0)+EN$1-1,11),"-")</f>
        <v>-</v>
      </c>
      <c r="EO155" s="123" t="str">
        <f>IF($O155&gt;=EO$1,INDEX(整列!$A$2:$K$3512,MATCH($A155,整列!$A$2:$A$3512,0)+EO$1-1,11),"-")</f>
        <v>-</v>
      </c>
      <c r="EP155" s="123" t="str">
        <f>IF($O155&gt;=EP$1,INDEX(整列!$A$2:$K$3512,MATCH($A155,整列!$A$2:$A$3512,0)+EP$1-1,11),"-")</f>
        <v>-</v>
      </c>
      <c r="EQ155" s="123" t="str">
        <f>IF($O155&gt;=EQ$1,INDEX(整列!$A$2:$K$3512,MATCH($A155,整列!$A$2:$A$3512,0)+EQ$1-1,11),"-")</f>
        <v>-</v>
      </c>
      <c r="ER155" s="123" t="str">
        <f>IF($O155&gt;=ER$1,INDEX(整列!$A$2:$K$3512,MATCH($A155,整列!$A$2:$A$3512,0)+ER$1-1,11),"-")</f>
        <v>-</v>
      </c>
      <c r="ES155" s="123" t="str">
        <f>IF($O155&gt;=ES$1,INDEX(整列!$A$2:$K$3512,MATCH($A155,整列!$A$2:$A$3512,0)+ES$1-1,11),"-")</f>
        <v>-</v>
      </c>
      <c r="ET155" s="123" t="str">
        <f>IF($O155&gt;=ET$1,INDEX(整列!$A$2:$K$3512,MATCH($A155,整列!$A$2:$A$3512,0)+ET$1-1,11),"-")</f>
        <v>-</v>
      </c>
      <c r="EU155" s="123" t="str">
        <f>IF($O155&gt;=EU$1,INDEX(整列!$A$2:$K$3512,MATCH($A155,整列!$A$2:$A$3512,0)+EU$1-1,11),"-")</f>
        <v>-</v>
      </c>
      <c r="EV155" s="123" t="str">
        <f>IF($O155&gt;=EV$1,INDEX(整列!$A$2:$K$3512,MATCH($A155,整列!$A$2:$A$3512,0)+EV$1-1,11),"-")</f>
        <v>-</v>
      </c>
      <c r="EW155" s="123" t="str">
        <f>IF($O155&gt;=EW$1,INDEX(整列!$A$2:$K$3512,MATCH($A155,整列!$A$2:$A$3512,0)+EW$1-1,11),"-")</f>
        <v>-</v>
      </c>
      <c r="EX155" s="123" t="str">
        <f>IF($O155&gt;=EX$1,INDEX(整列!$A$2:$K$3512,MATCH($A155,整列!$A$2:$A$3512,0)+EX$1-1,11),"-")</f>
        <v>-</v>
      </c>
      <c r="EY155" s="123" t="str">
        <f>IF($O155&gt;=EY$1,INDEX(整列!$A$2:$K$3512,MATCH($A155,整列!$A$2:$A$3512,0)+EY$1-1,11),"-")</f>
        <v>-</v>
      </c>
      <c r="EZ155" s="123" t="str">
        <f>IF($O155&gt;=EZ$1,INDEX(整列!$A$2:$K$3512,MATCH($A155,整列!$A$2:$A$3512,0)+EZ$1-1,11),"-")</f>
        <v>-</v>
      </c>
      <c r="FA155" s="123" t="str">
        <f>IF($O155&gt;=FA$1,INDEX(整列!$A$2:$K$3512,MATCH($A155,整列!$A$2:$A$3512,0)+FA$1-1,11),"-")</f>
        <v>-</v>
      </c>
      <c r="FB155" s="123" t="str">
        <f>IF($O155&gt;=FB$1,INDEX(整列!$A$2:$K$3512,MATCH($A155,整列!$A$2:$A$3512,0)+FB$1-1,11),"-")</f>
        <v>-</v>
      </c>
      <c r="FC155" s="123" t="str">
        <f>IF($O155&gt;=FC$1,INDEX(整列!$A$2:$K$3512,MATCH($A155,整列!$A$2:$A$3512,0)+FC$1-1,11),"-")</f>
        <v>-</v>
      </c>
      <c r="FD155" s="123" t="str">
        <f>IF($O155&gt;=FD$1,INDEX(整列!$A$2:$K$3512,MATCH($A155,整列!$A$2:$A$3512,0)+FD$1-1,11),"-")</f>
        <v>-</v>
      </c>
      <c r="FE155" s="123" t="str">
        <f>IF($O155&gt;=FE$1,INDEX(整列!$A$2:$K$3512,MATCH($A155,整列!$A$2:$A$3512,0)+FE$1-1,11),"-")</f>
        <v>-</v>
      </c>
      <c r="FF155" s="123" t="str">
        <f>IF($O155&gt;=FF$1,INDEX(整列!$A$2:$K$3512,MATCH($A155,整列!$A$2:$A$3512,0)+FF$1-1,11),"-")</f>
        <v>-</v>
      </c>
      <c r="FG155" s="123" t="str">
        <f>IF($O155&gt;=FG$1,INDEX(整列!$A$2:$K$3512,MATCH($A155,整列!$A$2:$A$3512,0)+FG$1-1,11),"-")</f>
        <v>-</v>
      </c>
      <c r="FH155" s="123" t="str">
        <f>IF($O155&gt;=FH$1,INDEX(整列!$A$2:$K$3512,MATCH($A155,整列!$A$2:$A$3512,0)+FH$1-1,11),"-")</f>
        <v>-</v>
      </c>
      <c r="FI155" s="123" t="str">
        <f>IF($O155&gt;=FI$1,INDEX(整列!$A$2:$K$3512,MATCH($A155,整列!$A$2:$A$3512,0)+FI$1-1,11),"-")</f>
        <v>-</v>
      </c>
      <c r="FJ155" s="123" t="str">
        <f>IF($O155&gt;=FJ$1,INDEX(整列!$A$2:$K$3512,MATCH($A155,整列!$A$2:$A$3512,0)+FJ$1-1,11),"-")</f>
        <v>-</v>
      </c>
      <c r="FK155" s="123" t="str">
        <f>IF($O155&gt;=FK$1,INDEX(整列!$A$2:$K$3512,MATCH($A155,整列!$A$2:$A$3512,0)+FK$1-1,11),"-")</f>
        <v>-</v>
      </c>
      <c r="FL155" s="123" t="str">
        <f>IF($O155&gt;=FL$1,INDEX(整列!$A$2:$K$3512,MATCH($A155,整列!$A$2:$A$3512,0)+FL$1-1,11),"-")</f>
        <v>-</v>
      </c>
      <c r="FM155" s="123" t="str">
        <f>IF($O155&gt;=FM$1,INDEX(整列!$A$2:$K$3512,MATCH($A155,整列!$A$2:$A$3512,0)+FM$1-1,11),"-")</f>
        <v>-</v>
      </c>
      <c r="FN155" s="123" t="str">
        <f>IF($O155&gt;=FN$1,INDEX(整列!$A$2:$K$3512,MATCH($A155,整列!$A$2:$A$3512,0)+FN$1-1,11),"-")</f>
        <v>-</v>
      </c>
      <c r="FO155" s="123" t="str">
        <f>IF($O155&gt;=FO$1,INDEX(整列!$A$2:$K$3512,MATCH($A155,整列!$A$2:$A$3512,0)+FO$1-1,11),"-")</f>
        <v>-</v>
      </c>
      <c r="FP155" s="123" t="str">
        <f>IF($O155&gt;=FP$1,INDEX(整列!$A$2:$K$3512,MATCH($A155,整列!$A$2:$A$3512,0)+FP$1-1,11),"-")</f>
        <v>-</v>
      </c>
      <c r="FQ155" s="123" t="str">
        <f>IF($O155&gt;=FQ$1,INDEX(整列!$A$2:$K$3512,MATCH($A155,整列!$A$2:$A$3512,0)+FQ$1-1,11),"-")</f>
        <v>-</v>
      </c>
      <c r="FR155" s="123" t="str">
        <f>IF($O155&gt;=FR$1,INDEX(整列!$A$2:$K$3512,MATCH($A155,整列!$A$2:$A$3512,0)+FR$1-1,11),"-")</f>
        <v>-</v>
      </c>
      <c r="FS155" s="123" t="str">
        <f>IF($O155&gt;=FS$1,INDEX(整列!$A$2:$K$3512,MATCH($A155,整列!$A$2:$A$3512,0)+FS$1-1,11),"-")</f>
        <v>-</v>
      </c>
      <c r="FT155" s="123" t="str">
        <f>IF($O155&gt;=FT$1,INDEX(整列!$A$2:$K$3512,MATCH($A155,整列!$A$2:$A$3512,0)+FT$1-1,11),"-")</f>
        <v>-</v>
      </c>
      <c r="FU155" s="123" t="str">
        <f>IF($O155&gt;=FU$1,INDEX(整列!$A$2:$K$3512,MATCH($A155,整列!$A$2:$A$3512,0)+FU$1-1,11),"-")</f>
        <v>-</v>
      </c>
      <c r="FV155" s="123" t="str">
        <f>IF($O155&gt;=FV$1,INDEX(整列!$A$2:$K$3512,MATCH($A155,整列!$A$2:$A$3512,0)+FV$1-1,11),"-")</f>
        <v>-</v>
      </c>
      <c r="FW155" s="123" t="str">
        <f>IF($O155&gt;=FW$1,INDEX(整列!$A$2:$K$3512,MATCH($A155,整列!$A$2:$A$3512,0)+FW$1-1,11),"-")</f>
        <v>-</v>
      </c>
      <c r="FX155" s="123" t="str">
        <f>IF($O155&gt;=FX$1,INDEX(整列!$A$2:$K$3512,MATCH($A155,整列!$A$2:$A$3512,0)+FX$1-1,11),"-")</f>
        <v>-</v>
      </c>
      <c r="FY155" s="123" t="str">
        <f>IF($O155&gt;=FY$1,INDEX(整列!$A$2:$K$3512,MATCH($A155,整列!$A$2:$A$3512,0)+FY$1-1,11),"-")</f>
        <v>-</v>
      </c>
      <c r="FZ155" s="123" t="str">
        <f>IF($O155&gt;=FZ$1,INDEX(整列!$A$2:$K$3512,MATCH($A155,整列!$A$2:$A$3512,0)+FZ$1-1,11),"-")</f>
        <v>-</v>
      </c>
      <c r="GA155" s="123" t="str">
        <f>IF($O155&gt;=GA$1,INDEX(整列!$A$2:$K$3512,MATCH($A155,整列!$A$2:$A$3512,0)+GA$1-1,11),"-")</f>
        <v>-</v>
      </c>
      <c r="GB155" s="123" t="str">
        <f>IF($O155&gt;=GB$1,INDEX(整列!$A$2:$K$3512,MATCH($A155,整列!$A$2:$A$3512,0)+GB$1-1,11),"-")</f>
        <v>-</v>
      </c>
      <c r="GC155" s="123" t="str">
        <f>IF($O155&gt;=GC$1,INDEX(整列!$A$2:$K$3512,MATCH($A155,整列!$A$2:$A$3512,0)+GC$1-1,11),"-")</f>
        <v>-</v>
      </c>
      <c r="GD155" s="123" t="str">
        <f>IF($O155&gt;=GD$1,INDEX(整列!$A$2:$K$3512,MATCH($A155,整列!$A$2:$A$3512,0)+GD$1-1,11),"-")</f>
        <v>-</v>
      </c>
      <c r="GE155" s="123" t="str">
        <f>IF($O155&gt;=GE$1,INDEX(整列!$A$2:$K$3512,MATCH($A155,整列!$A$2:$A$3512,0)+GE$1-1,11),"-")</f>
        <v>-</v>
      </c>
      <c r="GF155" s="123" t="str">
        <f>IF($O155&gt;=GF$1,INDEX(整列!$A$2:$K$3512,MATCH($A155,整列!$A$2:$A$3512,0)+GF$1-1,11),"-")</f>
        <v>-</v>
      </c>
      <c r="GG155" s="123" t="str">
        <f>IF($O155&gt;=GG$1,INDEX(整列!$A$2:$K$3512,MATCH($A155,整列!$A$2:$A$3512,0)+GG$1-1,11),"-")</f>
        <v>-</v>
      </c>
      <c r="GH155" s="123" t="str">
        <f>IF($O155&gt;=GH$1,INDEX(整列!$A$2:$K$3512,MATCH($A155,整列!$A$2:$A$3512,0)+GH$1-1,11),"-")</f>
        <v>-</v>
      </c>
      <c r="GI155" s="123" t="str">
        <f>IF($O155&gt;=GI$1,INDEX(整列!$A$2:$K$3512,MATCH($A155,整列!$A$2:$A$3512,0)+GI$1-1,11),"-")</f>
        <v>-</v>
      </c>
      <c r="GJ155" s="123" t="str">
        <f>IF($O155&gt;=GJ$1,INDEX(整列!$A$2:$K$3512,MATCH($A155,整列!$A$2:$A$3512,0)+GJ$1-1,11),"-")</f>
        <v>-</v>
      </c>
      <c r="GK155" s="123" t="str">
        <f>IF($O155&gt;=GK$1,INDEX(整列!$A$2:$K$3512,MATCH($A155,整列!$A$2:$A$3512,0)+GK$1-1,11),"-")</f>
        <v>-</v>
      </c>
      <c r="GL155" s="123" t="str">
        <f>IF($O155&gt;=GL$1,INDEX(整列!$A$2:$K$3512,MATCH($A155,整列!$A$2:$A$3512,0)+GL$1-1,11),"-")</f>
        <v>-</v>
      </c>
      <c r="GM155" s="123" t="str">
        <f>IF($O155&gt;=GM$1,INDEX(整列!$A$2:$K$3512,MATCH($A155,整列!$A$2:$A$3512,0)+GM$1-1,11),"-")</f>
        <v>-</v>
      </c>
      <c r="GN155" s="123" t="str">
        <f>IF($O155&gt;=GN$1,INDEX(整列!$A$2:$K$3512,MATCH($A155,整列!$A$2:$A$3512,0)+GN$1-1,11),"-")</f>
        <v>-</v>
      </c>
      <c r="GO155" s="123" t="str">
        <f>IF($O155&gt;=GO$1,INDEX(整列!$A$2:$K$3512,MATCH($A155,整列!$A$2:$A$3512,0)+GO$1-1,11),"-")</f>
        <v>-</v>
      </c>
      <c r="GP155" s="123" t="str">
        <f>IF($O155&gt;=GP$1,INDEX(整列!$A$2:$K$3512,MATCH($A155,整列!$A$2:$A$3512,0)+GP$1-1,11),"-")</f>
        <v>-</v>
      </c>
      <c r="GQ155" s="123" t="str">
        <f>IF($O155&gt;=GQ$1,INDEX(整列!$A$2:$K$3512,MATCH($A155,整列!$A$2:$A$3512,0)+GQ$1-1,11),"-")</f>
        <v>-</v>
      </c>
      <c r="GR155" s="123" t="str">
        <f>IF($O155&gt;=GR$1,INDEX(整列!$A$2:$K$3512,MATCH($A155,整列!$A$2:$A$3512,0)+GR$1-1,11),"-")</f>
        <v>-</v>
      </c>
      <c r="GS155" s="123" t="str">
        <f>IF($O155&gt;=GS$1,INDEX(整列!$A$2:$K$3512,MATCH($A155,整列!$A$2:$A$3512,0)+GS$1-1,11),"-")</f>
        <v>-</v>
      </c>
      <c r="GT155" s="123" t="str">
        <f>IF($O155&gt;=GT$1,INDEX(整列!$A$2:$K$3512,MATCH($A155,整列!$A$2:$A$3512,0)+GT$1-1,11),"-")</f>
        <v>-</v>
      </c>
      <c r="GU155" s="123" t="str">
        <f>IF($O155&gt;=GU$1,INDEX(整列!$A$2:$K$3512,MATCH($A155,整列!$A$2:$A$3512,0)+GU$1-1,11),"-")</f>
        <v>-</v>
      </c>
      <c r="GV155" s="123" t="str">
        <f>IF($O155&gt;=GV$1,INDEX(整列!$A$2:$K$3512,MATCH($A155,整列!$A$2:$A$3512,0)+GV$1-1,11),"-")</f>
        <v>-</v>
      </c>
      <c r="GW155" s="123" t="str">
        <f>IF($O155&gt;=GW$1,INDEX(整列!$A$2:$K$3512,MATCH($A155,整列!$A$2:$A$3512,0)+GW$1-1,11),"-")</f>
        <v>-</v>
      </c>
      <c r="GX155" s="123" t="str">
        <f>IF($O155&gt;=GX$1,INDEX(整列!$A$2:$K$3512,MATCH($A155,整列!$A$2:$A$3512,0)+GX$1-1,11),"-")</f>
        <v>-</v>
      </c>
      <c r="GY155" s="123" t="str">
        <f>IF($O155&gt;=GY$1,INDEX(整列!$A$2:$K$3512,MATCH($A155,整列!$A$2:$A$3512,0)+GY$1-1,11),"-")</f>
        <v>-</v>
      </c>
      <c r="GZ155" s="123" t="str">
        <f>IF($O155&gt;=GZ$1,INDEX(整列!$A$2:$K$3512,MATCH($A155,整列!$A$2:$A$3512,0)+GZ$1-1,11),"-")</f>
        <v>-</v>
      </c>
      <c r="HA155" s="123" t="str">
        <f>IF($O155&gt;=HA$1,INDEX(整列!$A$2:$K$3512,MATCH($A155,整列!$A$2:$A$3512,0)+HA$1-1,11),"-")</f>
        <v>-</v>
      </c>
      <c r="HB155" s="123" t="str">
        <f>IF($O155&gt;=HB$1,INDEX(整列!$A$2:$K$3512,MATCH($A155,整列!$A$2:$A$3512,0)+HB$1-1,11),"-")</f>
        <v>-</v>
      </c>
      <c r="HC155" s="123" t="str">
        <f>IF($O155&gt;=HC$1,INDEX(整列!$A$2:$K$3512,MATCH($A155,整列!$A$2:$A$3512,0)+HC$1-1,11),"-")</f>
        <v>-</v>
      </c>
      <c r="HD155" s="123" t="str">
        <f>IF($O155&gt;=HD$1,INDEX(整列!$A$2:$K$3512,MATCH($A155,整列!$A$2:$A$3512,0)+HD$1-1,11),"-")</f>
        <v>-</v>
      </c>
      <c r="HE155" s="123" t="str">
        <f>IF($O155&gt;=HE$1,INDEX(整列!$A$2:$K$3512,MATCH($A155,整列!$A$2:$A$3512,0)+HE$1-1,11),"-")</f>
        <v>-</v>
      </c>
      <c r="HF155" s="123" t="str">
        <f>IF($O155&gt;=HF$1,INDEX(整列!$A$2:$K$3512,MATCH($A155,整列!$A$2:$A$3512,0)+HF$1-1,11),"-")</f>
        <v>-</v>
      </c>
      <c r="HG155" s="123" t="str">
        <f>IF($O155&gt;=HG$1,INDEX(整列!$A$2:$K$3512,MATCH($A155,整列!$A$2:$A$3512,0)+HG$1-1,11),"-")</f>
        <v>-</v>
      </c>
      <c r="HH155" s="123" t="str">
        <f>IF($O155&gt;=HH$1,INDEX(整列!$A$2:$K$3512,MATCH($A155,整列!$A$2:$A$3512,0)+HH$1-1,11),"-")</f>
        <v>-</v>
      </c>
      <c r="HI155" s="123" t="str">
        <f>IF($O155&gt;=HI$1,INDEX(整列!$A$2:$K$3512,MATCH($A155,整列!$A$2:$A$3512,0)+HI$1-1,11),"-")</f>
        <v>-</v>
      </c>
      <c r="HJ155" s="123" t="str">
        <f>IF($O155&gt;=HJ$1,INDEX(整列!$A$2:$K$3512,MATCH($A155,整列!$A$2:$A$3512,0)+HJ$1-1,11),"-")</f>
        <v>-</v>
      </c>
      <c r="HK155" s="123" t="str">
        <f>IF($O155&gt;=HK$1,INDEX(整列!$A$2:$K$3512,MATCH($A155,整列!$A$2:$A$3512,0)+HK$1-1,11),"-")</f>
        <v>-</v>
      </c>
      <c r="HL155" s="123" t="str">
        <f>IF($O155&gt;=HL$1,INDEX(整列!$A$2:$K$3512,MATCH($A155,整列!$A$2:$A$3512,0)+HL$1-1,11),"-")</f>
        <v>-</v>
      </c>
      <c r="HP155" s="101" t="str">
        <f t="shared" si="17"/>
        <v>B06-1212-0027</v>
      </c>
      <c r="HQ155" s="115">
        <f>COUNTIF(整列!$A$2:$A$3512,HP155)</f>
        <v>10</v>
      </c>
    </row>
    <row r="156" spans="1:225" ht="13.5">
      <c r="A156" s="48" t="s">
        <v>522</v>
      </c>
      <c r="B156" s="48" t="s">
        <v>370</v>
      </c>
      <c r="C156" s="48" t="s">
        <v>371</v>
      </c>
      <c r="D156" s="48" t="s">
        <v>187</v>
      </c>
      <c r="E156" s="48" t="s">
        <v>312</v>
      </c>
      <c r="F156" s="48" t="s">
        <v>205</v>
      </c>
      <c r="G156" s="48" t="s">
        <v>465</v>
      </c>
      <c r="H156" s="48" t="s">
        <v>211</v>
      </c>
      <c r="I156" s="48" t="s">
        <v>523</v>
      </c>
      <c r="J156" s="48" t="s">
        <v>184</v>
      </c>
      <c r="K156" s="48"/>
      <c r="L156" s="48" t="s">
        <v>181</v>
      </c>
      <c r="M156" s="48" t="s">
        <v>523</v>
      </c>
      <c r="N156" s="119"/>
      <c r="O156" s="120">
        <f>COUNTIF(整列!$A$2:$A$3512,$A156)</f>
        <v>13</v>
      </c>
      <c r="P156" s="121">
        <f t="shared" si="12"/>
        <v>73380.769230769234</v>
      </c>
      <c r="Q156" s="121">
        <f t="shared" si="13"/>
        <v>31074.139250790435</v>
      </c>
      <c r="R156" s="122">
        <f t="shared" si="14"/>
        <v>138100</v>
      </c>
      <c r="S156" s="121">
        <f t="shared" si="15"/>
        <v>71000</v>
      </c>
      <c r="T156" s="121">
        <f t="shared" si="16"/>
        <v>22450</v>
      </c>
      <c r="U156" s="123">
        <f>IF($O156&gt;=U$1,INDEX(整列!$A$2:$K$3512,MATCH($A156,整列!$A$2:$A$3512,0)+U$1-1,11),"-")</f>
        <v>80000</v>
      </c>
      <c r="V156" s="123">
        <f>IF($O156&gt;=V$1,INDEX(整列!$A$2:$K$3512,MATCH($A156,整列!$A$2:$A$3512,0)+V$1-1,11),"-")</f>
        <v>123000</v>
      </c>
      <c r="W156" s="123">
        <f>IF($O156&gt;=W$1,INDEX(整列!$A$2:$K$3512,MATCH($A156,整列!$A$2:$A$3512,0)+W$1-1,11),"-")</f>
        <v>82500</v>
      </c>
      <c r="X156" s="123">
        <f>IF($O156&gt;=X$1,INDEX(整列!$A$2:$K$3512,MATCH($A156,整列!$A$2:$A$3512,0)+X$1-1,11),"-")</f>
        <v>65000</v>
      </c>
      <c r="Y156" s="123">
        <f>IF($O156&gt;=Y$1,INDEX(整列!$A$2:$K$3512,MATCH($A156,整列!$A$2:$A$3512,0)+Y$1-1,11),"-")</f>
        <v>55000</v>
      </c>
      <c r="Z156" s="123">
        <f>IF($O156&gt;=Z$1,INDEX(整列!$A$2:$K$3512,MATCH($A156,整列!$A$2:$A$3512,0)+Z$1-1,11),"-")</f>
        <v>69500</v>
      </c>
      <c r="AA156" s="123">
        <f>IF($O156&gt;=AA$1,INDEX(整列!$A$2:$K$3512,MATCH($A156,整列!$A$2:$A$3512,0)+AA$1-1,11),"-")</f>
        <v>57600</v>
      </c>
      <c r="AB156" s="123">
        <f>IF($O156&gt;=AB$1,INDEX(整列!$A$2:$K$3512,MATCH($A156,整列!$A$2:$A$3512,0)+AB$1-1,11),"-")</f>
        <v>82300</v>
      </c>
      <c r="AC156" s="123">
        <f>IF($O156&gt;=AC$1,INDEX(整列!$A$2:$K$3512,MATCH($A156,整列!$A$2:$A$3512,0)+AC$1-1,11),"-")</f>
        <v>138100</v>
      </c>
      <c r="AD156" s="123">
        <f>IF($O156&gt;=AD$1,INDEX(整列!$A$2:$K$3512,MATCH($A156,整列!$A$2:$A$3512,0)+AD$1-1,11),"-")</f>
        <v>82500</v>
      </c>
      <c r="AE156" s="123">
        <f>IF($O156&gt;=AE$1,INDEX(整列!$A$2:$K$3512,MATCH($A156,整列!$A$2:$A$3512,0)+AE$1-1,11),"-")</f>
        <v>22450</v>
      </c>
      <c r="AF156" s="123">
        <f>IF($O156&gt;=AF$1,INDEX(整列!$A$2:$K$3512,MATCH($A156,整列!$A$2:$A$3512,0)+AF$1-1,11),"-")</f>
        <v>25000</v>
      </c>
      <c r="AG156" s="123">
        <f>IF($O156&gt;=AG$1,INDEX(整列!$A$2:$K$3512,MATCH($A156,整列!$A$2:$A$3512,0)+AG$1-1,11),"-")</f>
        <v>71000</v>
      </c>
      <c r="AH156" s="123" t="str">
        <f>IF($O156&gt;=AH$1,INDEX(整列!$A$2:$K$3512,MATCH($A156,整列!$A$2:$A$3512,0)+AH$1-1,11),"-")</f>
        <v>-</v>
      </c>
      <c r="AI156" s="123" t="str">
        <f>IF($O156&gt;=AI$1,INDEX(整列!$A$2:$K$3512,MATCH($A156,整列!$A$2:$A$3512,0)+AI$1-1,11),"-")</f>
        <v>-</v>
      </c>
      <c r="AJ156" s="123" t="str">
        <f>IF($O156&gt;=AJ$1,INDEX(整列!$A$2:$K$3512,MATCH($A156,整列!$A$2:$A$3512,0)+AJ$1-1,11),"-")</f>
        <v>-</v>
      </c>
      <c r="AK156" s="123" t="str">
        <f>IF($O156&gt;=AK$1,INDEX(整列!$A$2:$K$3512,MATCH($A156,整列!$A$2:$A$3512,0)+AK$1-1,11),"-")</f>
        <v>-</v>
      </c>
      <c r="AL156" s="123" t="str">
        <f>IF($O156&gt;=AL$1,INDEX(整列!$A$2:$K$3512,MATCH($A156,整列!$A$2:$A$3512,0)+AL$1-1,11),"-")</f>
        <v>-</v>
      </c>
      <c r="AM156" s="123" t="str">
        <f>IF($O156&gt;=AM$1,INDEX(整列!$A$2:$K$3512,MATCH($A156,整列!$A$2:$A$3512,0)+AM$1-1,11),"-")</f>
        <v>-</v>
      </c>
      <c r="AN156" s="123" t="str">
        <f>IF($O156&gt;=AN$1,INDEX(整列!$A$2:$K$3512,MATCH($A156,整列!$A$2:$A$3512,0)+AN$1-1,11),"-")</f>
        <v>-</v>
      </c>
      <c r="AO156" s="123" t="str">
        <f>IF($O156&gt;=AO$1,INDEX(整列!$A$2:$K$3512,MATCH($A156,整列!$A$2:$A$3512,0)+AO$1-1,11),"-")</f>
        <v>-</v>
      </c>
      <c r="AP156" s="123" t="str">
        <f>IF($O156&gt;=AP$1,INDEX(整列!$A$2:$K$3512,MATCH($A156,整列!$A$2:$A$3512,0)+AP$1-1,11),"-")</f>
        <v>-</v>
      </c>
      <c r="AQ156" s="123" t="str">
        <f>IF($O156&gt;=AQ$1,INDEX(整列!$A$2:$K$3512,MATCH($A156,整列!$A$2:$A$3512,0)+AQ$1-1,11),"-")</f>
        <v>-</v>
      </c>
      <c r="AR156" s="123" t="str">
        <f>IF($O156&gt;=AR$1,INDEX(整列!$A$2:$K$3512,MATCH($A156,整列!$A$2:$A$3512,0)+AR$1-1,11),"-")</f>
        <v>-</v>
      </c>
      <c r="AS156" s="123" t="str">
        <f>IF($O156&gt;=AS$1,INDEX(整列!$A$2:$K$3512,MATCH($A156,整列!$A$2:$A$3512,0)+AS$1-1,11),"-")</f>
        <v>-</v>
      </c>
      <c r="AT156" s="123" t="str">
        <f>IF($O156&gt;=AT$1,INDEX(整列!$A$2:$K$3512,MATCH($A156,整列!$A$2:$A$3512,0)+AT$1-1,11),"-")</f>
        <v>-</v>
      </c>
      <c r="AU156" s="123" t="str">
        <f>IF($O156&gt;=AU$1,INDEX(整列!$A$2:$K$3512,MATCH($A156,整列!$A$2:$A$3512,0)+AU$1-1,11),"-")</f>
        <v>-</v>
      </c>
      <c r="AV156" s="123" t="str">
        <f>IF($O156&gt;=AV$1,INDEX(整列!$A$2:$K$3512,MATCH($A156,整列!$A$2:$A$3512,0)+AV$1-1,11),"-")</f>
        <v>-</v>
      </c>
      <c r="AW156" s="123" t="str">
        <f>IF($O156&gt;=AW$1,INDEX(整列!$A$2:$K$3512,MATCH($A156,整列!$A$2:$A$3512,0)+AW$1-1,11),"-")</f>
        <v>-</v>
      </c>
      <c r="AX156" s="123" t="str">
        <f>IF($O156&gt;=AX$1,INDEX(整列!$A$2:$K$3512,MATCH($A156,整列!$A$2:$A$3512,0)+AX$1-1,11),"-")</f>
        <v>-</v>
      </c>
      <c r="AY156" s="123" t="str">
        <f>IF($O156&gt;=AY$1,INDEX(整列!$A$2:$K$3512,MATCH($A156,整列!$A$2:$A$3512,0)+AY$1-1,11),"-")</f>
        <v>-</v>
      </c>
      <c r="AZ156" s="123" t="str">
        <f>IF($O156&gt;=AZ$1,INDEX(整列!$A$2:$K$3512,MATCH($A156,整列!$A$2:$A$3512,0)+AZ$1-1,11),"-")</f>
        <v>-</v>
      </c>
      <c r="BA156" s="123" t="str">
        <f>IF($O156&gt;=BA$1,INDEX(整列!$A$2:$K$3512,MATCH($A156,整列!$A$2:$A$3512,0)+BA$1-1,11),"-")</f>
        <v>-</v>
      </c>
      <c r="BB156" s="123" t="str">
        <f>IF($O156&gt;=BB$1,INDEX(整列!$A$2:$K$3512,MATCH($A156,整列!$A$2:$A$3512,0)+BB$1-1,11),"-")</f>
        <v>-</v>
      </c>
      <c r="BC156" s="123" t="str">
        <f>IF($O156&gt;=BC$1,INDEX(整列!$A$2:$K$3512,MATCH($A156,整列!$A$2:$A$3512,0)+BC$1-1,11),"-")</f>
        <v>-</v>
      </c>
      <c r="BD156" s="123" t="str">
        <f>IF($O156&gt;=BD$1,INDEX(整列!$A$2:$K$3512,MATCH($A156,整列!$A$2:$A$3512,0)+BD$1-1,11),"-")</f>
        <v>-</v>
      </c>
      <c r="BE156" s="123" t="str">
        <f>IF($O156&gt;=BE$1,INDEX(整列!$A$2:$K$3512,MATCH($A156,整列!$A$2:$A$3512,0)+BE$1-1,11),"-")</f>
        <v>-</v>
      </c>
      <c r="BF156" s="123" t="str">
        <f>IF($O156&gt;=BF$1,INDEX(整列!$A$2:$K$3512,MATCH($A156,整列!$A$2:$A$3512,0)+BF$1-1,11),"-")</f>
        <v>-</v>
      </c>
      <c r="BG156" s="123" t="str">
        <f>IF($O156&gt;=BG$1,INDEX(整列!$A$2:$K$3512,MATCH($A156,整列!$A$2:$A$3512,0)+BG$1-1,11),"-")</f>
        <v>-</v>
      </c>
      <c r="BH156" s="123" t="str">
        <f>IF($O156&gt;=BH$1,INDEX(整列!$A$2:$K$3512,MATCH($A156,整列!$A$2:$A$3512,0)+BH$1-1,11),"-")</f>
        <v>-</v>
      </c>
      <c r="BI156" s="123" t="str">
        <f>IF($O156&gt;=BI$1,INDEX(整列!$A$2:$K$3512,MATCH($A156,整列!$A$2:$A$3512,0)+BI$1-1,11),"-")</f>
        <v>-</v>
      </c>
      <c r="BJ156" s="123" t="str">
        <f>IF($O156&gt;=BJ$1,INDEX(整列!$A$2:$K$3512,MATCH($A156,整列!$A$2:$A$3512,0)+BJ$1-1,11),"-")</f>
        <v>-</v>
      </c>
      <c r="BK156" s="123" t="str">
        <f>IF($O156&gt;=BK$1,INDEX(整列!$A$2:$K$3512,MATCH($A156,整列!$A$2:$A$3512,0)+BK$1-1,11),"-")</f>
        <v>-</v>
      </c>
      <c r="BL156" s="123" t="str">
        <f>IF($O156&gt;=BL$1,INDEX(整列!$A$2:$K$3512,MATCH($A156,整列!$A$2:$A$3512,0)+BL$1-1,11),"-")</f>
        <v>-</v>
      </c>
      <c r="BM156" s="123" t="str">
        <f>IF($O156&gt;=BM$1,INDEX(整列!$A$2:$K$3512,MATCH($A156,整列!$A$2:$A$3512,0)+BM$1-1,11),"-")</f>
        <v>-</v>
      </c>
      <c r="BN156" s="123" t="str">
        <f>IF($O156&gt;=BN$1,INDEX(整列!$A$2:$K$3512,MATCH($A156,整列!$A$2:$A$3512,0)+BN$1-1,11),"-")</f>
        <v>-</v>
      </c>
      <c r="BO156" s="123" t="str">
        <f>IF($O156&gt;=BO$1,INDEX(整列!$A$2:$K$3512,MATCH($A156,整列!$A$2:$A$3512,0)+BO$1-1,11),"-")</f>
        <v>-</v>
      </c>
      <c r="BP156" s="123" t="str">
        <f>IF($O156&gt;=BP$1,INDEX(整列!$A$2:$K$3512,MATCH($A156,整列!$A$2:$A$3512,0)+BP$1-1,11),"-")</f>
        <v>-</v>
      </c>
      <c r="BQ156" s="123" t="str">
        <f>IF($O156&gt;=BQ$1,INDEX(整列!$A$2:$K$3512,MATCH($A156,整列!$A$2:$A$3512,0)+BQ$1-1,11),"-")</f>
        <v>-</v>
      </c>
      <c r="BR156" s="123" t="str">
        <f>IF($O156&gt;=BR$1,INDEX(整列!$A$2:$K$3512,MATCH($A156,整列!$A$2:$A$3512,0)+BR$1-1,11),"-")</f>
        <v>-</v>
      </c>
      <c r="BS156" s="123" t="str">
        <f>IF($O156&gt;=BS$1,INDEX(整列!$A$2:$K$3512,MATCH($A156,整列!$A$2:$A$3512,0)+BS$1-1,11),"-")</f>
        <v>-</v>
      </c>
      <c r="BT156" s="123" t="str">
        <f>IF($O156&gt;=BT$1,INDEX(整列!$A$2:$K$3512,MATCH($A156,整列!$A$2:$A$3512,0)+BT$1-1,11),"-")</f>
        <v>-</v>
      </c>
      <c r="BU156" s="123" t="str">
        <f>IF($O156&gt;=BU$1,INDEX(整列!$A$2:$K$3512,MATCH($A156,整列!$A$2:$A$3512,0)+BU$1-1,11),"-")</f>
        <v>-</v>
      </c>
      <c r="BV156" s="123" t="str">
        <f>IF($O156&gt;=BV$1,INDEX(整列!$A$2:$K$3512,MATCH($A156,整列!$A$2:$A$3512,0)+BV$1-1,11),"-")</f>
        <v>-</v>
      </c>
      <c r="BW156" s="123" t="str">
        <f>IF($O156&gt;=BW$1,INDEX(整列!$A$2:$K$3512,MATCH($A156,整列!$A$2:$A$3512,0)+BW$1-1,11),"-")</f>
        <v>-</v>
      </c>
      <c r="BX156" s="123" t="str">
        <f>IF($O156&gt;=BX$1,INDEX(整列!$A$2:$K$3512,MATCH($A156,整列!$A$2:$A$3512,0)+BX$1-1,11),"-")</f>
        <v>-</v>
      </c>
      <c r="BY156" s="123" t="str">
        <f>IF($O156&gt;=BY$1,INDEX(整列!$A$2:$K$3512,MATCH($A156,整列!$A$2:$A$3512,0)+BY$1-1,11),"-")</f>
        <v>-</v>
      </c>
      <c r="BZ156" s="123" t="str">
        <f>IF($O156&gt;=BZ$1,INDEX(整列!$A$2:$K$3512,MATCH($A156,整列!$A$2:$A$3512,0)+BZ$1-1,11),"-")</f>
        <v>-</v>
      </c>
      <c r="CA156" s="123" t="str">
        <f>IF($O156&gt;=CA$1,INDEX(整列!$A$2:$K$3512,MATCH($A156,整列!$A$2:$A$3512,0)+CA$1-1,11),"-")</f>
        <v>-</v>
      </c>
      <c r="CB156" s="123" t="str">
        <f>IF($O156&gt;=CB$1,INDEX(整列!$A$2:$K$3512,MATCH($A156,整列!$A$2:$A$3512,0)+CB$1-1,11),"-")</f>
        <v>-</v>
      </c>
      <c r="CC156" s="123" t="str">
        <f>IF($O156&gt;=CC$1,INDEX(整列!$A$2:$K$3512,MATCH($A156,整列!$A$2:$A$3512,0)+CC$1-1,11),"-")</f>
        <v>-</v>
      </c>
      <c r="CD156" s="123" t="str">
        <f>IF($O156&gt;=CD$1,INDEX(整列!$A$2:$K$3512,MATCH($A156,整列!$A$2:$A$3512,0)+CD$1-1,11),"-")</f>
        <v>-</v>
      </c>
      <c r="CE156" s="123" t="str">
        <f>IF($O156&gt;=CE$1,INDEX(整列!$A$2:$K$3512,MATCH($A156,整列!$A$2:$A$3512,0)+CE$1-1,11),"-")</f>
        <v>-</v>
      </c>
      <c r="CF156" s="123" t="str">
        <f>IF($O156&gt;=CF$1,INDEX(整列!$A$2:$K$3512,MATCH($A156,整列!$A$2:$A$3512,0)+CF$1-1,11),"-")</f>
        <v>-</v>
      </c>
      <c r="CG156" s="123" t="str">
        <f>IF($O156&gt;=CG$1,INDEX(整列!$A$2:$K$3512,MATCH($A156,整列!$A$2:$A$3512,0)+CG$1-1,11),"-")</f>
        <v>-</v>
      </c>
      <c r="CH156" s="123" t="str">
        <f>IF($O156&gt;=CH$1,INDEX(整列!$A$2:$K$3512,MATCH($A156,整列!$A$2:$A$3512,0)+CH$1-1,11),"-")</f>
        <v>-</v>
      </c>
      <c r="CI156" s="123" t="str">
        <f>IF($O156&gt;=CI$1,INDEX(整列!$A$2:$K$3512,MATCH($A156,整列!$A$2:$A$3512,0)+CI$1-1,11),"-")</f>
        <v>-</v>
      </c>
      <c r="CJ156" s="123" t="str">
        <f>IF($O156&gt;=CJ$1,INDEX(整列!$A$2:$K$3512,MATCH($A156,整列!$A$2:$A$3512,0)+CJ$1-1,11),"-")</f>
        <v>-</v>
      </c>
      <c r="CK156" s="123" t="str">
        <f>IF($O156&gt;=CK$1,INDEX(整列!$A$2:$K$3512,MATCH($A156,整列!$A$2:$A$3512,0)+CK$1-1,11),"-")</f>
        <v>-</v>
      </c>
      <c r="CL156" s="123" t="str">
        <f>IF($O156&gt;=CL$1,INDEX(整列!$A$2:$K$3512,MATCH($A156,整列!$A$2:$A$3512,0)+CL$1-1,11),"-")</f>
        <v>-</v>
      </c>
      <c r="CM156" s="123" t="str">
        <f>IF($O156&gt;=CM$1,INDEX(整列!$A$2:$K$3512,MATCH($A156,整列!$A$2:$A$3512,0)+CM$1-1,11),"-")</f>
        <v>-</v>
      </c>
      <c r="CN156" s="123" t="str">
        <f>IF($O156&gt;=CN$1,INDEX(整列!$A$2:$K$3512,MATCH($A156,整列!$A$2:$A$3512,0)+CN$1-1,11),"-")</f>
        <v>-</v>
      </c>
      <c r="CO156" s="123" t="str">
        <f>IF($O156&gt;=CO$1,INDEX(整列!$A$2:$K$3512,MATCH($A156,整列!$A$2:$A$3512,0)+CO$1-1,11),"-")</f>
        <v>-</v>
      </c>
      <c r="CP156" s="123" t="str">
        <f>IF($O156&gt;=CP$1,INDEX(整列!$A$2:$K$3512,MATCH($A156,整列!$A$2:$A$3512,0)+CP$1-1,11),"-")</f>
        <v>-</v>
      </c>
      <c r="CQ156" s="123" t="str">
        <f>IF($O156&gt;=CQ$1,INDEX(整列!$A$2:$K$3512,MATCH($A156,整列!$A$2:$A$3512,0)+CQ$1-1,11),"-")</f>
        <v>-</v>
      </c>
      <c r="CR156" s="123" t="str">
        <f>IF($O156&gt;=CR$1,INDEX(整列!$A$2:$K$3512,MATCH($A156,整列!$A$2:$A$3512,0)+CR$1-1,11),"-")</f>
        <v>-</v>
      </c>
      <c r="CS156" s="123" t="str">
        <f>IF($O156&gt;=CS$1,INDEX(整列!$A$2:$K$3512,MATCH($A156,整列!$A$2:$A$3512,0)+CS$1-1,11),"-")</f>
        <v>-</v>
      </c>
      <c r="CT156" s="123" t="str">
        <f>IF($O156&gt;=CT$1,INDEX(整列!$A$2:$K$3512,MATCH($A156,整列!$A$2:$A$3512,0)+CT$1-1,11),"-")</f>
        <v>-</v>
      </c>
      <c r="CU156" s="123" t="str">
        <f>IF($O156&gt;=CU$1,INDEX(整列!$A$2:$K$3512,MATCH($A156,整列!$A$2:$A$3512,0)+CU$1-1,11),"-")</f>
        <v>-</v>
      </c>
      <c r="CV156" s="123" t="str">
        <f>IF($O156&gt;=CV$1,INDEX(整列!$A$2:$K$3512,MATCH($A156,整列!$A$2:$A$3512,0)+CV$1-1,11),"-")</f>
        <v>-</v>
      </c>
      <c r="CW156" s="123" t="str">
        <f>IF($O156&gt;=CW$1,INDEX(整列!$A$2:$K$3512,MATCH($A156,整列!$A$2:$A$3512,0)+CW$1-1,11),"-")</f>
        <v>-</v>
      </c>
      <c r="CX156" s="123" t="str">
        <f>IF($O156&gt;=CX$1,INDEX(整列!$A$2:$K$3512,MATCH($A156,整列!$A$2:$A$3512,0)+CX$1-1,11),"-")</f>
        <v>-</v>
      </c>
      <c r="CY156" s="123" t="str">
        <f>IF($O156&gt;=CY$1,INDEX(整列!$A$2:$K$3512,MATCH($A156,整列!$A$2:$A$3512,0)+CY$1-1,11),"-")</f>
        <v>-</v>
      </c>
      <c r="CZ156" s="123" t="str">
        <f>IF($O156&gt;=CZ$1,INDEX(整列!$A$2:$K$3512,MATCH($A156,整列!$A$2:$A$3512,0)+CZ$1-1,11),"-")</f>
        <v>-</v>
      </c>
      <c r="DA156" s="123" t="str">
        <f>IF($O156&gt;=DA$1,INDEX(整列!$A$2:$K$3512,MATCH($A156,整列!$A$2:$A$3512,0)+DA$1-1,11),"-")</f>
        <v>-</v>
      </c>
      <c r="DB156" s="123" t="str">
        <f>IF($O156&gt;=DB$1,INDEX(整列!$A$2:$K$3512,MATCH($A156,整列!$A$2:$A$3512,0)+DB$1-1,11),"-")</f>
        <v>-</v>
      </c>
      <c r="DC156" s="123" t="str">
        <f>IF($O156&gt;=DC$1,INDEX(整列!$A$2:$K$3512,MATCH($A156,整列!$A$2:$A$3512,0)+DC$1-1,11),"-")</f>
        <v>-</v>
      </c>
      <c r="DD156" s="123" t="str">
        <f>IF($O156&gt;=DD$1,INDEX(整列!$A$2:$K$3512,MATCH($A156,整列!$A$2:$A$3512,0)+DD$1-1,11),"-")</f>
        <v>-</v>
      </c>
      <c r="DE156" s="123" t="str">
        <f>IF($O156&gt;=DE$1,INDEX(整列!$A$2:$K$3512,MATCH($A156,整列!$A$2:$A$3512,0)+DE$1-1,11),"-")</f>
        <v>-</v>
      </c>
      <c r="DF156" s="123" t="str">
        <f>IF($O156&gt;=DF$1,INDEX(整列!$A$2:$K$3512,MATCH($A156,整列!$A$2:$A$3512,0)+DF$1-1,11),"-")</f>
        <v>-</v>
      </c>
      <c r="DG156" s="123" t="str">
        <f>IF($O156&gt;=DG$1,INDEX(整列!$A$2:$K$3512,MATCH($A156,整列!$A$2:$A$3512,0)+DG$1-1,11),"-")</f>
        <v>-</v>
      </c>
      <c r="DH156" s="123" t="str">
        <f>IF($O156&gt;=DH$1,INDEX(整列!$A$2:$K$3512,MATCH($A156,整列!$A$2:$A$3512,0)+DH$1-1,11),"-")</f>
        <v>-</v>
      </c>
      <c r="DI156" s="123" t="str">
        <f>IF($O156&gt;=DI$1,INDEX(整列!$A$2:$K$3512,MATCH($A156,整列!$A$2:$A$3512,0)+DI$1-1,11),"-")</f>
        <v>-</v>
      </c>
      <c r="DJ156" s="123" t="str">
        <f>IF($O156&gt;=DJ$1,INDEX(整列!$A$2:$K$3512,MATCH($A156,整列!$A$2:$A$3512,0)+DJ$1-1,11),"-")</f>
        <v>-</v>
      </c>
      <c r="DK156" s="123" t="str">
        <f>IF($O156&gt;=DK$1,INDEX(整列!$A$2:$K$3512,MATCH($A156,整列!$A$2:$A$3512,0)+DK$1-1,11),"-")</f>
        <v>-</v>
      </c>
      <c r="DL156" s="123" t="str">
        <f>IF($O156&gt;=DL$1,INDEX(整列!$A$2:$K$3512,MATCH($A156,整列!$A$2:$A$3512,0)+DL$1-1,11),"-")</f>
        <v>-</v>
      </c>
      <c r="DM156" s="123" t="str">
        <f>IF($O156&gt;=DM$1,INDEX(整列!$A$2:$K$3512,MATCH($A156,整列!$A$2:$A$3512,0)+DM$1-1,11),"-")</f>
        <v>-</v>
      </c>
      <c r="DN156" s="123" t="str">
        <f>IF($O156&gt;=DN$1,INDEX(整列!$A$2:$K$3512,MATCH($A156,整列!$A$2:$A$3512,0)+DN$1-1,11),"-")</f>
        <v>-</v>
      </c>
      <c r="DO156" s="123" t="str">
        <f>IF($O156&gt;=DO$1,INDEX(整列!$A$2:$K$3512,MATCH($A156,整列!$A$2:$A$3512,0)+DO$1-1,11),"-")</f>
        <v>-</v>
      </c>
      <c r="DP156" s="123" t="str">
        <f>IF($O156&gt;=DP$1,INDEX(整列!$A$2:$K$3512,MATCH($A156,整列!$A$2:$A$3512,0)+DP$1-1,11),"-")</f>
        <v>-</v>
      </c>
      <c r="DQ156" s="123" t="str">
        <f>IF($O156&gt;=DQ$1,INDEX(整列!$A$2:$K$3512,MATCH($A156,整列!$A$2:$A$3512,0)+DQ$1-1,11),"-")</f>
        <v>-</v>
      </c>
      <c r="DR156" s="123" t="str">
        <f>IF($O156&gt;=DR$1,INDEX(整列!$A$2:$K$3512,MATCH($A156,整列!$A$2:$A$3512,0)+DR$1-1,11),"-")</f>
        <v>-</v>
      </c>
      <c r="DS156" s="123" t="str">
        <f>IF($O156&gt;=DS$1,INDEX(整列!$A$2:$K$3512,MATCH($A156,整列!$A$2:$A$3512,0)+DS$1-1,11),"-")</f>
        <v>-</v>
      </c>
      <c r="DT156" s="123" t="str">
        <f>IF($O156&gt;=DT$1,INDEX(整列!$A$2:$K$3512,MATCH($A156,整列!$A$2:$A$3512,0)+DT$1-1,11),"-")</f>
        <v>-</v>
      </c>
      <c r="DU156" s="123" t="str">
        <f>IF($O156&gt;=DU$1,INDEX(整列!$A$2:$K$3512,MATCH($A156,整列!$A$2:$A$3512,0)+DU$1-1,11),"-")</f>
        <v>-</v>
      </c>
      <c r="DV156" s="123" t="str">
        <f>IF($O156&gt;=DV$1,INDEX(整列!$A$2:$K$3512,MATCH($A156,整列!$A$2:$A$3512,0)+DV$1-1,11),"-")</f>
        <v>-</v>
      </c>
      <c r="DW156" s="123" t="str">
        <f>IF($O156&gt;=DW$1,INDEX(整列!$A$2:$K$3512,MATCH($A156,整列!$A$2:$A$3512,0)+DW$1-1,11),"-")</f>
        <v>-</v>
      </c>
      <c r="DX156" s="123" t="str">
        <f>IF($O156&gt;=DX$1,INDEX(整列!$A$2:$K$3512,MATCH($A156,整列!$A$2:$A$3512,0)+DX$1-1,11),"-")</f>
        <v>-</v>
      </c>
      <c r="DY156" s="123" t="str">
        <f>IF($O156&gt;=DY$1,INDEX(整列!$A$2:$K$3512,MATCH($A156,整列!$A$2:$A$3512,0)+DY$1-1,11),"-")</f>
        <v>-</v>
      </c>
      <c r="DZ156" s="123" t="str">
        <f>IF($O156&gt;=DZ$1,INDEX(整列!$A$2:$K$3512,MATCH($A156,整列!$A$2:$A$3512,0)+DZ$1-1,11),"-")</f>
        <v>-</v>
      </c>
      <c r="EA156" s="123" t="str">
        <f>IF($O156&gt;=EA$1,INDEX(整列!$A$2:$K$3512,MATCH($A156,整列!$A$2:$A$3512,0)+EA$1-1,11),"-")</f>
        <v>-</v>
      </c>
      <c r="EB156" s="123" t="str">
        <f>IF($O156&gt;=EB$1,INDEX(整列!$A$2:$K$3512,MATCH($A156,整列!$A$2:$A$3512,0)+EB$1-1,11),"-")</f>
        <v>-</v>
      </c>
      <c r="EC156" s="123" t="str">
        <f>IF($O156&gt;=EC$1,INDEX(整列!$A$2:$K$3512,MATCH($A156,整列!$A$2:$A$3512,0)+EC$1-1,11),"-")</f>
        <v>-</v>
      </c>
      <c r="ED156" s="123" t="str">
        <f>IF($O156&gt;=ED$1,INDEX(整列!$A$2:$K$3512,MATCH($A156,整列!$A$2:$A$3512,0)+ED$1-1,11),"-")</f>
        <v>-</v>
      </c>
      <c r="EE156" s="123" t="str">
        <f>IF($O156&gt;=EE$1,INDEX(整列!$A$2:$K$3512,MATCH($A156,整列!$A$2:$A$3512,0)+EE$1-1,11),"-")</f>
        <v>-</v>
      </c>
      <c r="EF156" s="123" t="str">
        <f>IF($O156&gt;=EF$1,INDEX(整列!$A$2:$K$3512,MATCH($A156,整列!$A$2:$A$3512,0)+EF$1-1,11),"-")</f>
        <v>-</v>
      </c>
      <c r="EG156" s="123" t="str">
        <f>IF($O156&gt;=EG$1,INDEX(整列!$A$2:$K$3512,MATCH($A156,整列!$A$2:$A$3512,0)+EG$1-1,11),"-")</f>
        <v>-</v>
      </c>
      <c r="EH156" s="123" t="str">
        <f>IF($O156&gt;=EH$1,INDEX(整列!$A$2:$K$3512,MATCH($A156,整列!$A$2:$A$3512,0)+EH$1-1,11),"-")</f>
        <v>-</v>
      </c>
      <c r="EI156" s="123" t="str">
        <f>IF($O156&gt;=EI$1,INDEX(整列!$A$2:$K$3512,MATCH($A156,整列!$A$2:$A$3512,0)+EI$1-1,11),"-")</f>
        <v>-</v>
      </c>
      <c r="EJ156" s="123" t="str">
        <f>IF($O156&gt;=EJ$1,INDEX(整列!$A$2:$K$3512,MATCH($A156,整列!$A$2:$A$3512,0)+EJ$1-1,11),"-")</f>
        <v>-</v>
      </c>
      <c r="EK156" s="123" t="str">
        <f>IF($O156&gt;=EK$1,INDEX(整列!$A$2:$K$3512,MATCH($A156,整列!$A$2:$A$3512,0)+EK$1-1,11),"-")</f>
        <v>-</v>
      </c>
      <c r="EL156" s="123" t="str">
        <f>IF($O156&gt;=EL$1,INDEX(整列!$A$2:$K$3512,MATCH($A156,整列!$A$2:$A$3512,0)+EL$1-1,11),"-")</f>
        <v>-</v>
      </c>
      <c r="EM156" s="123" t="str">
        <f>IF($O156&gt;=EM$1,INDEX(整列!$A$2:$K$3512,MATCH($A156,整列!$A$2:$A$3512,0)+EM$1-1,11),"-")</f>
        <v>-</v>
      </c>
      <c r="EN156" s="123" t="str">
        <f>IF($O156&gt;=EN$1,INDEX(整列!$A$2:$K$3512,MATCH($A156,整列!$A$2:$A$3512,0)+EN$1-1,11),"-")</f>
        <v>-</v>
      </c>
      <c r="EO156" s="123" t="str">
        <f>IF($O156&gt;=EO$1,INDEX(整列!$A$2:$K$3512,MATCH($A156,整列!$A$2:$A$3512,0)+EO$1-1,11),"-")</f>
        <v>-</v>
      </c>
      <c r="EP156" s="123" t="str">
        <f>IF($O156&gt;=EP$1,INDEX(整列!$A$2:$K$3512,MATCH($A156,整列!$A$2:$A$3512,0)+EP$1-1,11),"-")</f>
        <v>-</v>
      </c>
      <c r="EQ156" s="123" t="str">
        <f>IF($O156&gt;=EQ$1,INDEX(整列!$A$2:$K$3512,MATCH($A156,整列!$A$2:$A$3512,0)+EQ$1-1,11),"-")</f>
        <v>-</v>
      </c>
      <c r="ER156" s="123" t="str">
        <f>IF($O156&gt;=ER$1,INDEX(整列!$A$2:$K$3512,MATCH($A156,整列!$A$2:$A$3512,0)+ER$1-1,11),"-")</f>
        <v>-</v>
      </c>
      <c r="ES156" s="123" t="str">
        <f>IF($O156&gt;=ES$1,INDEX(整列!$A$2:$K$3512,MATCH($A156,整列!$A$2:$A$3512,0)+ES$1-1,11),"-")</f>
        <v>-</v>
      </c>
      <c r="ET156" s="123" t="str">
        <f>IF($O156&gt;=ET$1,INDEX(整列!$A$2:$K$3512,MATCH($A156,整列!$A$2:$A$3512,0)+ET$1-1,11),"-")</f>
        <v>-</v>
      </c>
      <c r="EU156" s="123" t="str">
        <f>IF($O156&gt;=EU$1,INDEX(整列!$A$2:$K$3512,MATCH($A156,整列!$A$2:$A$3512,0)+EU$1-1,11),"-")</f>
        <v>-</v>
      </c>
      <c r="EV156" s="123" t="str">
        <f>IF($O156&gt;=EV$1,INDEX(整列!$A$2:$K$3512,MATCH($A156,整列!$A$2:$A$3512,0)+EV$1-1,11),"-")</f>
        <v>-</v>
      </c>
      <c r="EW156" s="123" t="str">
        <f>IF($O156&gt;=EW$1,INDEX(整列!$A$2:$K$3512,MATCH($A156,整列!$A$2:$A$3512,0)+EW$1-1,11),"-")</f>
        <v>-</v>
      </c>
      <c r="EX156" s="123" t="str">
        <f>IF($O156&gt;=EX$1,INDEX(整列!$A$2:$K$3512,MATCH($A156,整列!$A$2:$A$3512,0)+EX$1-1,11),"-")</f>
        <v>-</v>
      </c>
      <c r="EY156" s="123" t="str">
        <f>IF($O156&gt;=EY$1,INDEX(整列!$A$2:$K$3512,MATCH($A156,整列!$A$2:$A$3512,0)+EY$1-1,11),"-")</f>
        <v>-</v>
      </c>
      <c r="EZ156" s="123" t="str">
        <f>IF($O156&gt;=EZ$1,INDEX(整列!$A$2:$K$3512,MATCH($A156,整列!$A$2:$A$3512,0)+EZ$1-1,11),"-")</f>
        <v>-</v>
      </c>
      <c r="FA156" s="123" t="str">
        <f>IF($O156&gt;=FA$1,INDEX(整列!$A$2:$K$3512,MATCH($A156,整列!$A$2:$A$3512,0)+FA$1-1,11),"-")</f>
        <v>-</v>
      </c>
      <c r="FB156" s="123" t="str">
        <f>IF($O156&gt;=FB$1,INDEX(整列!$A$2:$K$3512,MATCH($A156,整列!$A$2:$A$3512,0)+FB$1-1,11),"-")</f>
        <v>-</v>
      </c>
      <c r="FC156" s="123" t="str">
        <f>IF($O156&gt;=FC$1,INDEX(整列!$A$2:$K$3512,MATCH($A156,整列!$A$2:$A$3512,0)+FC$1-1,11),"-")</f>
        <v>-</v>
      </c>
      <c r="FD156" s="123" t="str">
        <f>IF($O156&gt;=FD$1,INDEX(整列!$A$2:$K$3512,MATCH($A156,整列!$A$2:$A$3512,0)+FD$1-1,11),"-")</f>
        <v>-</v>
      </c>
      <c r="FE156" s="123" t="str">
        <f>IF($O156&gt;=FE$1,INDEX(整列!$A$2:$K$3512,MATCH($A156,整列!$A$2:$A$3512,0)+FE$1-1,11),"-")</f>
        <v>-</v>
      </c>
      <c r="FF156" s="123" t="str">
        <f>IF($O156&gt;=FF$1,INDEX(整列!$A$2:$K$3512,MATCH($A156,整列!$A$2:$A$3512,0)+FF$1-1,11),"-")</f>
        <v>-</v>
      </c>
      <c r="FG156" s="123" t="str">
        <f>IF($O156&gt;=FG$1,INDEX(整列!$A$2:$K$3512,MATCH($A156,整列!$A$2:$A$3512,0)+FG$1-1,11),"-")</f>
        <v>-</v>
      </c>
      <c r="FH156" s="123" t="str">
        <f>IF($O156&gt;=FH$1,INDEX(整列!$A$2:$K$3512,MATCH($A156,整列!$A$2:$A$3512,0)+FH$1-1,11),"-")</f>
        <v>-</v>
      </c>
      <c r="FI156" s="123" t="str">
        <f>IF($O156&gt;=FI$1,INDEX(整列!$A$2:$K$3512,MATCH($A156,整列!$A$2:$A$3512,0)+FI$1-1,11),"-")</f>
        <v>-</v>
      </c>
      <c r="FJ156" s="123" t="str">
        <f>IF($O156&gt;=FJ$1,INDEX(整列!$A$2:$K$3512,MATCH($A156,整列!$A$2:$A$3512,0)+FJ$1-1,11),"-")</f>
        <v>-</v>
      </c>
      <c r="FK156" s="123" t="str">
        <f>IF($O156&gt;=FK$1,INDEX(整列!$A$2:$K$3512,MATCH($A156,整列!$A$2:$A$3512,0)+FK$1-1,11),"-")</f>
        <v>-</v>
      </c>
      <c r="FL156" s="123" t="str">
        <f>IF($O156&gt;=FL$1,INDEX(整列!$A$2:$K$3512,MATCH($A156,整列!$A$2:$A$3512,0)+FL$1-1,11),"-")</f>
        <v>-</v>
      </c>
      <c r="FM156" s="123" t="str">
        <f>IF($O156&gt;=FM$1,INDEX(整列!$A$2:$K$3512,MATCH($A156,整列!$A$2:$A$3512,0)+FM$1-1,11),"-")</f>
        <v>-</v>
      </c>
      <c r="FN156" s="123" t="str">
        <f>IF($O156&gt;=FN$1,INDEX(整列!$A$2:$K$3512,MATCH($A156,整列!$A$2:$A$3512,0)+FN$1-1,11),"-")</f>
        <v>-</v>
      </c>
      <c r="FO156" s="123" t="str">
        <f>IF($O156&gt;=FO$1,INDEX(整列!$A$2:$K$3512,MATCH($A156,整列!$A$2:$A$3512,0)+FO$1-1,11),"-")</f>
        <v>-</v>
      </c>
      <c r="FP156" s="123" t="str">
        <f>IF($O156&gt;=FP$1,INDEX(整列!$A$2:$K$3512,MATCH($A156,整列!$A$2:$A$3512,0)+FP$1-1,11),"-")</f>
        <v>-</v>
      </c>
      <c r="FQ156" s="123" t="str">
        <f>IF($O156&gt;=FQ$1,INDEX(整列!$A$2:$K$3512,MATCH($A156,整列!$A$2:$A$3512,0)+FQ$1-1,11),"-")</f>
        <v>-</v>
      </c>
      <c r="FR156" s="123" t="str">
        <f>IF($O156&gt;=FR$1,INDEX(整列!$A$2:$K$3512,MATCH($A156,整列!$A$2:$A$3512,0)+FR$1-1,11),"-")</f>
        <v>-</v>
      </c>
      <c r="FS156" s="123" t="str">
        <f>IF($O156&gt;=FS$1,INDEX(整列!$A$2:$K$3512,MATCH($A156,整列!$A$2:$A$3512,0)+FS$1-1,11),"-")</f>
        <v>-</v>
      </c>
      <c r="FT156" s="123" t="str">
        <f>IF($O156&gt;=FT$1,INDEX(整列!$A$2:$K$3512,MATCH($A156,整列!$A$2:$A$3512,0)+FT$1-1,11),"-")</f>
        <v>-</v>
      </c>
      <c r="FU156" s="123" t="str">
        <f>IF($O156&gt;=FU$1,INDEX(整列!$A$2:$K$3512,MATCH($A156,整列!$A$2:$A$3512,0)+FU$1-1,11),"-")</f>
        <v>-</v>
      </c>
      <c r="FV156" s="123" t="str">
        <f>IF($O156&gt;=FV$1,INDEX(整列!$A$2:$K$3512,MATCH($A156,整列!$A$2:$A$3512,0)+FV$1-1,11),"-")</f>
        <v>-</v>
      </c>
      <c r="FW156" s="123" t="str">
        <f>IF($O156&gt;=FW$1,INDEX(整列!$A$2:$K$3512,MATCH($A156,整列!$A$2:$A$3512,0)+FW$1-1,11),"-")</f>
        <v>-</v>
      </c>
      <c r="FX156" s="123" t="str">
        <f>IF($O156&gt;=FX$1,INDEX(整列!$A$2:$K$3512,MATCH($A156,整列!$A$2:$A$3512,0)+FX$1-1,11),"-")</f>
        <v>-</v>
      </c>
      <c r="FY156" s="123" t="str">
        <f>IF($O156&gt;=FY$1,INDEX(整列!$A$2:$K$3512,MATCH($A156,整列!$A$2:$A$3512,0)+FY$1-1,11),"-")</f>
        <v>-</v>
      </c>
      <c r="FZ156" s="123" t="str">
        <f>IF($O156&gt;=FZ$1,INDEX(整列!$A$2:$K$3512,MATCH($A156,整列!$A$2:$A$3512,0)+FZ$1-1,11),"-")</f>
        <v>-</v>
      </c>
      <c r="GA156" s="123" t="str">
        <f>IF($O156&gt;=GA$1,INDEX(整列!$A$2:$K$3512,MATCH($A156,整列!$A$2:$A$3512,0)+GA$1-1,11),"-")</f>
        <v>-</v>
      </c>
      <c r="GB156" s="123" t="str">
        <f>IF($O156&gt;=GB$1,INDEX(整列!$A$2:$K$3512,MATCH($A156,整列!$A$2:$A$3512,0)+GB$1-1,11),"-")</f>
        <v>-</v>
      </c>
      <c r="GC156" s="123" t="str">
        <f>IF($O156&gt;=GC$1,INDEX(整列!$A$2:$K$3512,MATCH($A156,整列!$A$2:$A$3512,0)+GC$1-1,11),"-")</f>
        <v>-</v>
      </c>
      <c r="GD156" s="123" t="str">
        <f>IF($O156&gt;=GD$1,INDEX(整列!$A$2:$K$3512,MATCH($A156,整列!$A$2:$A$3512,0)+GD$1-1,11),"-")</f>
        <v>-</v>
      </c>
      <c r="GE156" s="123" t="str">
        <f>IF($O156&gt;=GE$1,INDEX(整列!$A$2:$K$3512,MATCH($A156,整列!$A$2:$A$3512,0)+GE$1-1,11),"-")</f>
        <v>-</v>
      </c>
      <c r="GF156" s="123" t="str">
        <f>IF($O156&gt;=GF$1,INDEX(整列!$A$2:$K$3512,MATCH($A156,整列!$A$2:$A$3512,0)+GF$1-1,11),"-")</f>
        <v>-</v>
      </c>
      <c r="GG156" s="123" t="str">
        <f>IF($O156&gt;=GG$1,INDEX(整列!$A$2:$K$3512,MATCH($A156,整列!$A$2:$A$3512,0)+GG$1-1,11),"-")</f>
        <v>-</v>
      </c>
      <c r="GH156" s="123" t="str">
        <f>IF($O156&gt;=GH$1,INDEX(整列!$A$2:$K$3512,MATCH($A156,整列!$A$2:$A$3512,0)+GH$1-1,11),"-")</f>
        <v>-</v>
      </c>
      <c r="GI156" s="123" t="str">
        <f>IF($O156&gt;=GI$1,INDEX(整列!$A$2:$K$3512,MATCH($A156,整列!$A$2:$A$3512,0)+GI$1-1,11),"-")</f>
        <v>-</v>
      </c>
      <c r="GJ156" s="123" t="str">
        <f>IF($O156&gt;=GJ$1,INDEX(整列!$A$2:$K$3512,MATCH($A156,整列!$A$2:$A$3512,0)+GJ$1-1,11),"-")</f>
        <v>-</v>
      </c>
      <c r="GK156" s="123" t="str">
        <f>IF($O156&gt;=GK$1,INDEX(整列!$A$2:$K$3512,MATCH($A156,整列!$A$2:$A$3512,0)+GK$1-1,11),"-")</f>
        <v>-</v>
      </c>
      <c r="GL156" s="123" t="str">
        <f>IF($O156&gt;=GL$1,INDEX(整列!$A$2:$K$3512,MATCH($A156,整列!$A$2:$A$3512,0)+GL$1-1,11),"-")</f>
        <v>-</v>
      </c>
      <c r="GM156" s="123" t="str">
        <f>IF($O156&gt;=GM$1,INDEX(整列!$A$2:$K$3512,MATCH($A156,整列!$A$2:$A$3512,0)+GM$1-1,11),"-")</f>
        <v>-</v>
      </c>
      <c r="GN156" s="123" t="str">
        <f>IF($O156&gt;=GN$1,INDEX(整列!$A$2:$K$3512,MATCH($A156,整列!$A$2:$A$3512,0)+GN$1-1,11),"-")</f>
        <v>-</v>
      </c>
      <c r="GO156" s="123" t="str">
        <f>IF($O156&gt;=GO$1,INDEX(整列!$A$2:$K$3512,MATCH($A156,整列!$A$2:$A$3512,0)+GO$1-1,11),"-")</f>
        <v>-</v>
      </c>
      <c r="GP156" s="123" t="str">
        <f>IF($O156&gt;=GP$1,INDEX(整列!$A$2:$K$3512,MATCH($A156,整列!$A$2:$A$3512,0)+GP$1-1,11),"-")</f>
        <v>-</v>
      </c>
      <c r="GQ156" s="123" t="str">
        <f>IF($O156&gt;=GQ$1,INDEX(整列!$A$2:$K$3512,MATCH($A156,整列!$A$2:$A$3512,0)+GQ$1-1,11),"-")</f>
        <v>-</v>
      </c>
      <c r="GR156" s="123" t="str">
        <f>IF($O156&gt;=GR$1,INDEX(整列!$A$2:$K$3512,MATCH($A156,整列!$A$2:$A$3512,0)+GR$1-1,11),"-")</f>
        <v>-</v>
      </c>
      <c r="GS156" s="123" t="str">
        <f>IF($O156&gt;=GS$1,INDEX(整列!$A$2:$K$3512,MATCH($A156,整列!$A$2:$A$3512,0)+GS$1-1,11),"-")</f>
        <v>-</v>
      </c>
      <c r="GT156" s="123" t="str">
        <f>IF($O156&gt;=GT$1,INDEX(整列!$A$2:$K$3512,MATCH($A156,整列!$A$2:$A$3512,0)+GT$1-1,11),"-")</f>
        <v>-</v>
      </c>
      <c r="GU156" s="123" t="str">
        <f>IF($O156&gt;=GU$1,INDEX(整列!$A$2:$K$3512,MATCH($A156,整列!$A$2:$A$3512,0)+GU$1-1,11),"-")</f>
        <v>-</v>
      </c>
      <c r="GV156" s="123" t="str">
        <f>IF($O156&gt;=GV$1,INDEX(整列!$A$2:$K$3512,MATCH($A156,整列!$A$2:$A$3512,0)+GV$1-1,11),"-")</f>
        <v>-</v>
      </c>
      <c r="GW156" s="123" t="str">
        <f>IF($O156&gt;=GW$1,INDEX(整列!$A$2:$K$3512,MATCH($A156,整列!$A$2:$A$3512,0)+GW$1-1,11),"-")</f>
        <v>-</v>
      </c>
      <c r="GX156" s="123" t="str">
        <f>IF($O156&gt;=GX$1,INDEX(整列!$A$2:$K$3512,MATCH($A156,整列!$A$2:$A$3512,0)+GX$1-1,11),"-")</f>
        <v>-</v>
      </c>
      <c r="GY156" s="123" t="str">
        <f>IF($O156&gt;=GY$1,INDEX(整列!$A$2:$K$3512,MATCH($A156,整列!$A$2:$A$3512,0)+GY$1-1,11),"-")</f>
        <v>-</v>
      </c>
      <c r="GZ156" s="123" t="str">
        <f>IF($O156&gt;=GZ$1,INDEX(整列!$A$2:$K$3512,MATCH($A156,整列!$A$2:$A$3512,0)+GZ$1-1,11),"-")</f>
        <v>-</v>
      </c>
      <c r="HA156" s="123" t="str">
        <f>IF($O156&gt;=HA$1,INDEX(整列!$A$2:$K$3512,MATCH($A156,整列!$A$2:$A$3512,0)+HA$1-1,11),"-")</f>
        <v>-</v>
      </c>
      <c r="HB156" s="123" t="str">
        <f>IF($O156&gt;=HB$1,INDEX(整列!$A$2:$K$3512,MATCH($A156,整列!$A$2:$A$3512,0)+HB$1-1,11),"-")</f>
        <v>-</v>
      </c>
      <c r="HC156" s="123" t="str">
        <f>IF($O156&gt;=HC$1,INDEX(整列!$A$2:$K$3512,MATCH($A156,整列!$A$2:$A$3512,0)+HC$1-1,11),"-")</f>
        <v>-</v>
      </c>
      <c r="HD156" s="123" t="str">
        <f>IF($O156&gt;=HD$1,INDEX(整列!$A$2:$K$3512,MATCH($A156,整列!$A$2:$A$3512,0)+HD$1-1,11),"-")</f>
        <v>-</v>
      </c>
      <c r="HE156" s="123" t="str">
        <f>IF($O156&gt;=HE$1,INDEX(整列!$A$2:$K$3512,MATCH($A156,整列!$A$2:$A$3512,0)+HE$1-1,11),"-")</f>
        <v>-</v>
      </c>
      <c r="HF156" s="123" t="str">
        <f>IF($O156&gt;=HF$1,INDEX(整列!$A$2:$K$3512,MATCH($A156,整列!$A$2:$A$3512,0)+HF$1-1,11),"-")</f>
        <v>-</v>
      </c>
      <c r="HG156" s="123" t="str">
        <f>IF($O156&gt;=HG$1,INDEX(整列!$A$2:$K$3512,MATCH($A156,整列!$A$2:$A$3512,0)+HG$1-1,11),"-")</f>
        <v>-</v>
      </c>
      <c r="HH156" s="123" t="str">
        <f>IF($O156&gt;=HH$1,INDEX(整列!$A$2:$K$3512,MATCH($A156,整列!$A$2:$A$3512,0)+HH$1-1,11),"-")</f>
        <v>-</v>
      </c>
      <c r="HI156" s="123" t="str">
        <f>IF($O156&gt;=HI$1,INDEX(整列!$A$2:$K$3512,MATCH($A156,整列!$A$2:$A$3512,0)+HI$1-1,11),"-")</f>
        <v>-</v>
      </c>
      <c r="HJ156" s="123" t="str">
        <f>IF($O156&gt;=HJ$1,INDEX(整列!$A$2:$K$3512,MATCH($A156,整列!$A$2:$A$3512,0)+HJ$1-1,11),"-")</f>
        <v>-</v>
      </c>
      <c r="HK156" s="123" t="str">
        <f>IF($O156&gt;=HK$1,INDEX(整列!$A$2:$K$3512,MATCH($A156,整列!$A$2:$A$3512,0)+HK$1-1,11),"-")</f>
        <v>-</v>
      </c>
      <c r="HL156" s="123" t="str">
        <f>IF($O156&gt;=HL$1,INDEX(整列!$A$2:$K$3512,MATCH($A156,整列!$A$2:$A$3512,0)+HL$1-1,11),"-")</f>
        <v>-</v>
      </c>
      <c r="HP156" s="101" t="str">
        <f t="shared" si="17"/>
        <v>B06-1215-0003</v>
      </c>
      <c r="HQ156" s="115">
        <f>COUNTIF(整列!$A$2:$A$3512,HP156)</f>
        <v>13</v>
      </c>
    </row>
    <row r="157" spans="1:225" ht="13.5">
      <c r="A157" s="48" t="s">
        <v>524</v>
      </c>
      <c r="B157" s="48" t="s">
        <v>370</v>
      </c>
      <c r="C157" s="48" t="s">
        <v>371</v>
      </c>
      <c r="D157" s="48" t="s">
        <v>187</v>
      </c>
      <c r="E157" s="48" t="s">
        <v>312</v>
      </c>
      <c r="F157" s="48" t="s">
        <v>205</v>
      </c>
      <c r="G157" s="48" t="s">
        <v>465</v>
      </c>
      <c r="H157" s="48" t="s">
        <v>214</v>
      </c>
      <c r="I157" s="48" t="s">
        <v>525</v>
      </c>
      <c r="J157" s="48" t="s">
        <v>184</v>
      </c>
      <c r="K157" s="48"/>
      <c r="L157" s="48" t="s">
        <v>181</v>
      </c>
      <c r="M157" s="48" t="s">
        <v>526</v>
      </c>
      <c r="N157" s="119"/>
      <c r="O157" s="120">
        <f>COUNTIF(整列!$A$2:$A$3512,$A157)</f>
        <v>2</v>
      </c>
      <c r="P157" s="121">
        <f t="shared" si="12"/>
        <v>234000</v>
      </c>
      <c r="Q157" s="121">
        <f t="shared" si="13"/>
        <v>108000</v>
      </c>
      <c r="R157" s="122">
        <f t="shared" si="14"/>
        <v>342000</v>
      </c>
      <c r="S157" s="121">
        <f t="shared" si="15"/>
        <v>234000</v>
      </c>
      <c r="T157" s="121">
        <f t="shared" si="16"/>
        <v>126000</v>
      </c>
      <c r="U157" s="123">
        <f>IF($O157&gt;=U$1,INDEX(整列!$A$2:$K$3512,MATCH($A157,整列!$A$2:$A$3512,0)+U$1-1,11),"-")</f>
        <v>342000</v>
      </c>
      <c r="V157" s="123">
        <f>IF($O157&gt;=V$1,INDEX(整列!$A$2:$K$3512,MATCH($A157,整列!$A$2:$A$3512,0)+V$1-1,11),"-")</f>
        <v>126000</v>
      </c>
      <c r="W157" s="123" t="str">
        <f>IF($O157&gt;=W$1,INDEX(整列!$A$2:$K$3512,MATCH($A157,整列!$A$2:$A$3512,0)+W$1-1,11),"-")</f>
        <v>-</v>
      </c>
      <c r="X157" s="123" t="str">
        <f>IF($O157&gt;=X$1,INDEX(整列!$A$2:$K$3512,MATCH($A157,整列!$A$2:$A$3512,0)+X$1-1,11),"-")</f>
        <v>-</v>
      </c>
      <c r="Y157" s="123" t="str">
        <f>IF($O157&gt;=Y$1,INDEX(整列!$A$2:$K$3512,MATCH($A157,整列!$A$2:$A$3512,0)+Y$1-1,11),"-")</f>
        <v>-</v>
      </c>
      <c r="Z157" s="123" t="str">
        <f>IF($O157&gt;=Z$1,INDEX(整列!$A$2:$K$3512,MATCH($A157,整列!$A$2:$A$3512,0)+Z$1-1,11),"-")</f>
        <v>-</v>
      </c>
      <c r="AA157" s="123" t="str">
        <f>IF($O157&gt;=AA$1,INDEX(整列!$A$2:$K$3512,MATCH($A157,整列!$A$2:$A$3512,0)+AA$1-1,11),"-")</f>
        <v>-</v>
      </c>
      <c r="AB157" s="123" t="str">
        <f>IF($O157&gt;=AB$1,INDEX(整列!$A$2:$K$3512,MATCH($A157,整列!$A$2:$A$3512,0)+AB$1-1,11),"-")</f>
        <v>-</v>
      </c>
      <c r="AC157" s="123" t="str">
        <f>IF($O157&gt;=AC$1,INDEX(整列!$A$2:$K$3512,MATCH($A157,整列!$A$2:$A$3512,0)+AC$1-1,11),"-")</f>
        <v>-</v>
      </c>
      <c r="AD157" s="123" t="str">
        <f>IF($O157&gt;=AD$1,INDEX(整列!$A$2:$K$3512,MATCH($A157,整列!$A$2:$A$3512,0)+AD$1-1,11),"-")</f>
        <v>-</v>
      </c>
      <c r="AE157" s="123" t="str">
        <f>IF($O157&gt;=AE$1,INDEX(整列!$A$2:$K$3512,MATCH($A157,整列!$A$2:$A$3512,0)+AE$1-1,11),"-")</f>
        <v>-</v>
      </c>
      <c r="AF157" s="123" t="str">
        <f>IF($O157&gt;=AF$1,INDEX(整列!$A$2:$K$3512,MATCH($A157,整列!$A$2:$A$3512,0)+AF$1-1,11),"-")</f>
        <v>-</v>
      </c>
      <c r="AG157" s="123" t="str">
        <f>IF($O157&gt;=AG$1,INDEX(整列!$A$2:$K$3512,MATCH($A157,整列!$A$2:$A$3512,0)+AG$1-1,11),"-")</f>
        <v>-</v>
      </c>
      <c r="AH157" s="123" t="str">
        <f>IF($O157&gt;=AH$1,INDEX(整列!$A$2:$K$3512,MATCH($A157,整列!$A$2:$A$3512,0)+AH$1-1,11),"-")</f>
        <v>-</v>
      </c>
      <c r="AI157" s="123" t="str">
        <f>IF($O157&gt;=AI$1,INDEX(整列!$A$2:$K$3512,MATCH($A157,整列!$A$2:$A$3512,0)+AI$1-1,11),"-")</f>
        <v>-</v>
      </c>
      <c r="AJ157" s="123" t="str">
        <f>IF($O157&gt;=AJ$1,INDEX(整列!$A$2:$K$3512,MATCH($A157,整列!$A$2:$A$3512,0)+AJ$1-1,11),"-")</f>
        <v>-</v>
      </c>
      <c r="AK157" s="123" t="str">
        <f>IF($O157&gt;=AK$1,INDEX(整列!$A$2:$K$3512,MATCH($A157,整列!$A$2:$A$3512,0)+AK$1-1,11),"-")</f>
        <v>-</v>
      </c>
      <c r="AL157" s="123" t="str">
        <f>IF($O157&gt;=AL$1,INDEX(整列!$A$2:$K$3512,MATCH($A157,整列!$A$2:$A$3512,0)+AL$1-1,11),"-")</f>
        <v>-</v>
      </c>
      <c r="AM157" s="123" t="str">
        <f>IF($O157&gt;=AM$1,INDEX(整列!$A$2:$K$3512,MATCH($A157,整列!$A$2:$A$3512,0)+AM$1-1,11),"-")</f>
        <v>-</v>
      </c>
      <c r="AN157" s="123" t="str">
        <f>IF($O157&gt;=AN$1,INDEX(整列!$A$2:$K$3512,MATCH($A157,整列!$A$2:$A$3512,0)+AN$1-1,11),"-")</f>
        <v>-</v>
      </c>
      <c r="AO157" s="123" t="str">
        <f>IF($O157&gt;=AO$1,INDEX(整列!$A$2:$K$3512,MATCH($A157,整列!$A$2:$A$3512,0)+AO$1-1,11),"-")</f>
        <v>-</v>
      </c>
      <c r="AP157" s="123" t="str">
        <f>IF($O157&gt;=AP$1,INDEX(整列!$A$2:$K$3512,MATCH($A157,整列!$A$2:$A$3512,0)+AP$1-1,11),"-")</f>
        <v>-</v>
      </c>
      <c r="AQ157" s="123" t="str">
        <f>IF($O157&gt;=AQ$1,INDEX(整列!$A$2:$K$3512,MATCH($A157,整列!$A$2:$A$3512,0)+AQ$1-1,11),"-")</f>
        <v>-</v>
      </c>
      <c r="AR157" s="123" t="str">
        <f>IF($O157&gt;=AR$1,INDEX(整列!$A$2:$K$3512,MATCH($A157,整列!$A$2:$A$3512,0)+AR$1-1,11),"-")</f>
        <v>-</v>
      </c>
      <c r="AS157" s="123" t="str">
        <f>IF($O157&gt;=AS$1,INDEX(整列!$A$2:$K$3512,MATCH($A157,整列!$A$2:$A$3512,0)+AS$1-1,11),"-")</f>
        <v>-</v>
      </c>
      <c r="AT157" s="123" t="str">
        <f>IF($O157&gt;=AT$1,INDEX(整列!$A$2:$K$3512,MATCH($A157,整列!$A$2:$A$3512,0)+AT$1-1,11),"-")</f>
        <v>-</v>
      </c>
      <c r="AU157" s="123" t="str">
        <f>IF($O157&gt;=AU$1,INDEX(整列!$A$2:$K$3512,MATCH($A157,整列!$A$2:$A$3512,0)+AU$1-1,11),"-")</f>
        <v>-</v>
      </c>
      <c r="AV157" s="123" t="str">
        <f>IF($O157&gt;=AV$1,INDEX(整列!$A$2:$K$3512,MATCH($A157,整列!$A$2:$A$3512,0)+AV$1-1,11),"-")</f>
        <v>-</v>
      </c>
      <c r="AW157" s="123" t="str">
        <f>IF($O157&gt;=AW$1,INDEX(整列!$A$2:$K$3512,MATCH($A157,整列!$A$2:$A$3512,0)+AW$1-1,11),"-")</f>
        <v>-</v>
      </c>
      <c r="AX157" s="123" t="str">
        <f>IF($O157&gt;=AX$1,INDEX(整列!$A$2:$K$3512,MATCH($A157,整列!$A$2:$A$3512,0)+AX$1-1,11),"-")</f>
        <v>-</v>
      </c>
      <c r="AY157" s="123" t="str">
        <f>IF($O157&gt;=AY$1,INDEX(整列!$A$2:$K$3512,MATCH($A157,整列!$A$2:$A$3512,0)+AY$1-1,11),"-")</f>
        <v>-</v>
      </c>
      <c r="AZ157" s="123" t="str">
        <f>IF($O157&gt;=AZ$1,INDEX(整列!$A$2:$K$3512,MATCH($A157,整列!$A$2:$A$3512,0)+AZ$1-1,11),"-")</f>
        <v>-</v>
      </c>
      <c r="BA157" s="123" t="str">
        <f>IF($O157&gt;=BA$1,INDEX(整列!$A$2:$K$3512,MATCH($A157,整列!$A$2:$A$3512,0)+BA$1-1,11),"-")</f>
        <v>-</v>
      </c>
      <c r="BB157" s="123" t="str">
        <f>IF($O157&gt;=BB$1,INDEX(整列!$A$2:$K$3512,MATCH($A157,整列!$A$2:$A$3512,0)+BB$1-1,11),"-")</f>
        <v>-</v>
      </c>
      <c r="BC157" s="123" t="str">
        <f>IF($O157&gt;=BC$1,INDEX(整列!$A$2:$K$3512,MATCH($A157,整列!$A$2:$A$3512,0)+BC$1-1,11),"-")</f>
        <v>-</v>
      </c>
      <c r="BD157" s="123" t="str">
        <f>IF($O157&gt;=BD$1,INDEX(整列!$A$2:$K$3512,MATCH($A157,整列!$A$2:$A$3512,0)+BD$1-1,11),"-")</f>
        <v>-</v>
      </c>
      <c r="BE157" s="123" t="str">
        <f>IF($O157&gt;=BE$1,INDEX(整列!$A$2:$K$3512,MATCH($A157,整列!$A$2:$A$3512,0)+BE$1-1,11),"-")</f>
        <v>-</v>
      </c>
      <c r="BF157" s="123" t="str">
        <f>IF($O157&gt;=BF$1,INDEX(整列!$A$2:$K$3512,MATCH($A157,整列!$A$2:$A$3512,0)+BF$1-1,11),"-")</f>
        <v>-</v>
      </c>
      <c r="BG157" s="123" t="str">
        <f>IF($O157&gt;=BG$1,INDEX(整列!$A$2:$K$3512,MATCH($A157,整列!$A$2:$A$3512,0)+BG$1-1,11),"-")</f>
        <v>-</v>
      </c>
      <c r="BH157" s="123" t="str">
        <f>IF($O157&gt;=BH$1,INDEX(整列!$A$2:$K$3512,MATCH($A157,整列!$A$2:$A$3512,0)+BH$1-1,11),"-")</f>
        <v>-</v>
      </c>
      <c r="BI157" s="123" t="str">
        <f>IF($O157&gt;=BI$1,INDEX(整列!$A$2:$K$3512,MATCH($A157,整列!$A$2:$A$3512,0)+BI$1-1,11),"-")</f>
        <v>-</v>
      </c>
      <c r="BJ157" s="123" t="str">
        <f>IF($O157&gt;=BJ$1,INDEX(整列!$A$2:$K$3512,MATCH($A157,整列!$A$2:$A$3512,0)+BJ$1-1,11),"-")</f>
        <v>-</v>
      </c>
      <c r="BK157" s="123" t="str">
        <f>IF($O157&gt;=BK$1,INDEX(整列!$A$2:$K$3512,MATCH($A157,整列!$A$2:$A$3512,0)+BK$1-1,11),"-")</f>
        <v>-</v>
      </c>
      <c r="BL157" s="123" t="str">
        <f>IF($O157&gt;=BL$1,INDEX(整列!$A$2:$K$3512,MATCH($A157,整列!$A$2:$A$3512,0)+BL$1-1,11),"-")</f>
        <v>-</v>
      </c>
      <c r="BM157" s="123" t="str">
        <f>IF($O157&gt;=BM$1,INDEX(整列!$A$2:$K$3512,MATCH($A157,整列!$A$2:$A$3512,0)+BM$1-1,11),"-")</f>
        <v>-</v>
      </c>
      <c r="BN157" s="123" t="str">
        <f>IF($O157&gt;=BN$1,INDEX(整列!$A$2:$K$3512,MATCH($A157,整列!$A$2:$A$3512,0)+BN$1-1,11),"-")</f>
        <v>-</v>
      </c>
      <c r="BO157" s="123" t="str">
        <f>IF($O157&gt;=BO$1,INDEX(整列!$A$2:$K$3512,MATCH($A157,整列!$A$2:$A$3512,0)+BO$1-1,11),"-")</f>
        <v>-</v>
      </c>
      <c r="BP157" s="123" t="str">
        <f>IF($O157&gt;=BP$1,INDEX(整列!$A$2:$K$3512,MATCH($A157,整列!$A$2:$A$3512,0)+BP$1-1,11),"-")</f>
        <v>-</v>
      </c>
      <c r="BQ157" s="123" t="str">
        <f>IF($O157&gt;=BQ$1,INDEX(整列!$A$2:$K$3512,MATCH($A157,整列!$A$2:$A$3512,0)+BQ$1-1,11),"-")</f>
        <v>-</v>
      </c>
      <c r="BR157" s="123" t="str">
        <f>IF($O157&gt;=BR$1,INDEX(整列!$A$2:$K$3512,MATCH($A157,整列!$A$2:$A$3512,0)+BR$1-1,11),"-")</f>
        <v>-</v>
      </c>
      <c r="BS157" s="123" t="str">
        <f>IF($O157&gt;=BS$1,INDEX(整列!$A$2:$K$3512,MATCH($A157,整列!$A$2:$A$3512,0)+BS$1-1,11),"-")</f>
        <v>-</v>
      </c>
      <c r="BT157" s="123" t="str">
        <f>IF($O157&gt;=BT$1,INDEX(整列!$A$2:$K$3512,MATCH($A157,整列!$A$2:$A$3512,0)+BT$1-1,11),"-")</f>
        <v>-</v>
      </c>
      <c r="BU157" s="123" t="str">
        <f>IF($O157&gt;=BU$1,INDEX(整列!$A$2:$K$3512,MATCH($A157,整列!$A$2:$A$3512,0)+BU$1-1,11),"-")</f>
        <v>-</v>
      </c>
      <c r="BV157" s="123" t="str">
        <f>IF($O157&gt;=BV$1,INDEX(整列!$A$2:$K$3512,MATCH($A157,整列!$A$2:$A$3512,0)+BV$1-1,11),"-")</f>
        <v>-</v>
      </c>
      <c r="BW157" s="123" t="str">
        <f>IF($O157&gt;=BW$1,INDEX(整列!$A$2:$K$3512,MATCH($A157,整列!$A$2:$A$3512,0)+BW$1-1,11),"-")</f>
        <v>-</v>
      </c>
      <c r="BX157" s="123" t="str">
        <f>IF($O157&gt;=BX$1,INDEX(整列!$A$2:$K$3512,MATCH($A157,整列!$A$2:$A$3512,0)+BX$1-1,11),"-")</f>
        <v>-</v>
      </c>
      <c r="BY157" s="123" t="str">
        <f>IF($O157&gt;=BY$1,INDEX(整列!$A$2:$K$3512,MATCH($A157,整列!$A$2:$A$3512,0)+BY$1-1,11),"-")</f>
        <v>-</v>
      </c>
      <c r="BZ157" s="123" t="str">
        <f>IF($O157&gt;=BZ$1,INDEX(整列!$A$2:$K$3512,MATCH($A157,整列!$A$2:$A$3512,0)+BZ$1-1,11),"-")</f>
        <v>-</v>
      </c>
      <c r="CA157" s="123" t="str">
        <f>IF($O157&gt;=CA$1,INDEX(整列!$A$2:$K$3512,MATCH($A157,整列!$A$2:$A$3512,0)+CA$1-1,11),"-")</f>
        <v>-</v>
      </c>
      <c r="CB157" s="123" t="str">
        <f>IF($O157&gt;=CB$1,INDEX(整列!$A$2:$K$3512,MATCH($A157,整列!$A$2:$A$3512,0)+CB$1-1,11),"-")</f>
        <v>-</v>
      </c>
      <c r="CC157" s="123" t="str">
        <f>IF($O157&gt;=CC$1,INDEX(整列!$A$2:$K$3512,MATCH($A157,整列!$A$2:$A$3512,0)+CC$1-1,11),"-")</f>
        <v>-</v>
      </c>
      <c r="CD157" s="123" t="str">
        <f>IF($O157&gt;=CD$1,INDEX(整列!$A$2:$K$3512,MATCH($A157,整列!$A$2:$A$3512,0)+CD$1-1,11),"-")</f>
        <v>-</v>
      </c>
      <c r="CE157" s="123" t="str">
        <f>IF($O157&gt;=CE$1,INDEX(整列!$A$2:$K$3512,MATCH($A157,整列!$A$2:$A$3512,0)+CE$1-1,11),"-")</f>
        <v>-</v>
      </c>
      <c r="CF157" s="123" t="str">
        <f>IF($O157&gt;=CF$1,INDEX(整列!$A$2:$K$3512,MATCH($A157,整列!$A$2:$A$3512,0)+CF$1-1,11),"-")</f>
        <v>-</v>
      </c>
      <c r="CG157" s="123" t="str">
        <f>IF($O157&gt;=CG$1,INDEX(整列!$A$2:$K$3512,MATCH($A157,整列!$A$2:$A$3512,0)+CG$1-1,11),"-")</f>
        <v>-</v>
      </c>
      <c r="CH157" s="123" t="str">
        <f>IF($O157&gt;=CH$1,INDEX(整列!$A$2:$K$3512,MATCH($A157,整列!$A$2:$A$3512,0)+CH$1-1,11),"-")</f>
        <v>-</v>
      </c>
      <c r="CI157" s="123" t="str">
        <f>IF($O157&gt;=CI$1,INDEX(整列!$A$2:$K$3512,MATCH($A157,整列!$A$2:$A$3512,0)+CI$1-1,11),"-")</f>
        <v>-</v>
      </c>
      <c r="CJ157" s="123" t="str">
        <f>IF($O157&gt;=CJ$1,INDEX(整列!$A$2:$K$3512,MATCH($A157,整列!$A$2:$A$3512,0)+CJ$1-1,11),"-")</f>
        <v>-</v>
      </c>
      <c r="CK157" s="123" t="str">
        <f>IF($O157&gt;=CK$1,INDEX(整列!$A$2:$K$3512,MATCH($A157,整列!$A$2:$A$3512,0)+CK$1-1,11),"-")</f>
        <v>-</v>
      </c>
      <c r="CL157" s="123" t="str">
        <f>IF($O157&gt;=CL$1,INDEX(整列!$A$2:$K$3512,MATCH($A157,整列!$A$2:$A$3512,0)+CL$1-1,11),"-")</f>
        <v>-</v>
      </c>
      <c r="CM157" s="123" t="str">
        <f>IF($O157&gt;=CM$1,INDEX(整列!$A$2:$K$3512,MATCH($A157,整列!$A$2:$A$3512,0)+CM$1-1,11),"-")</f>
        <v>-</v>
      </c>
      <c r="CN157" s="123" t="str">
        <f>IF($O157&gt;=CN$1,INDEX(整列!$A$2:$K$3512,MATCH($A157,整列!$A$2:$A$3512,0)+CN$1-1,11),"-")</f>
        <v>-</v>
      </c>
      <c r="CO157" s="123" t="str">
        <f>IF($O157&gt;=CO$1,INDEX(整列!$A$2:$K$3512,MATCH($A157,整列!$A$2:$A$3512,0)+CO$1-1,11),"-")</f>
        <v>-</v>
      </c>
      <c r="CP157" s="123" t="str">
        <f>IF($O157&gt;=CP$1,INDEX(整列!$A$2:$K$3512,MATCH($A157,整列!$A$2:$A$3512,0)+CP$1-1,11),"-")</f>
        <v>-</v>
      </c>
      <c r="CQ157" s="123" t="str">
        <f>IF($O157&gt;=CQ$1,INDEX(整列!$A$2:$K$3512,MATCH($A157,整列!$A$2:$A$3512,0)+CQ$1-1,11),"-")</f>
        <v>-</v>
      </c>
      <c r="CR157" s="123" t="str">
        <f>IF($O157&gt;=CR$1,INDEX(整列!$A$2:$K$3512,MATCH($A157,整列!$A$2:$A$3512,0)+CR$1-1,11),"-")</f>
        <v>-</v>
      </c>
      <c r="CS157" s="123" t="str">
        <f>IF($O157&gt;=CS$1,INDEX(整列!$A$2:$K$3512,MATCH($A157,整列!$A$2:$A$3512,0)+CS$1-1,11),"-")</f>
        <v>-</v>
      </c>
      <c r="CT157" s="123" t="str">
        <f>IF($O157&gt;=CT$1,INDEX(整列!$A$2:$K$3512,MATCH($A157,整列!$A$2:$A$3512,0)+CT$1-1,11),"-")</f>
        <v>-</v>
      </c>
      <c r="CU157" s="123" t="str">
        <f>IF($O157&gt;=CU$1,INDEX(整列!$A$2:$K$3512,MATCH($A157,整列!$A$2:$A$3512,0)+CU$1-1,11),"-")</f>
        <v>-</v>
      </c>
      <c r="CV157" s="123" t="str">
        <f>IF($O157&gt;=CV$1,INDEX(整列!$A$2:$K$3512,MATCH($A157,整列!$A$2:$A$3512,0)+CV$1-1,11),"-")</f>
        <v>-</v>
      </c>
      <c r="CW157" s="123" t="str">
        <f>IF($O157&gt;=CW$1,INDEX(整列!$A$2:$K$3512,MATCH($A157,整列!$A$2:$A$3512,0)+CW$1-1,11),"-")</f>
        <v>-</v>
      </c>
      <c r="CX157" s="123" t="str">
        <f>IF($O157&gt;=CX$1,INDEX(整列!$A$2:$K$3512,MATCH($A157,整列!$A$2:$A$3512,0)+CX$1-1,11),"-")</f>
        <v>-</v>
      </c>
      <c r="CY157" s="123" t="str">
        <f>IF($O157&gt;=CY$1,INDEX(整列!$A$2:$K$3512,MATCH($A157,整列!$A$2:$A$3512,0)+CY$1-1,11),"-")</f>
        <v>-</v>
      </c>
      <c r="CZ157" s="123" t="str">
        <f>IF($O157&gt;=CZ$1,INDEX(整列!$A$2:$K$3512,MATCH($A157,整列!$A$2:$A$3512,0)+CZ$1-1,11),"-")</f>
        <v>-</v>
      </c>
      <c r="DA157" s="123" t="str">
        <f>IF($O157&gt;=DA$1,INDEX(整列!$A$2:$K$3512,MATCH($A157,整列!$A$2:$A$3512,0)+DA$1-1,11),"-")</f>
        <v>-</v>
      </c>
      <c r="DB157" s="123" t="str">
        <f>IF($O157&gt;=DB$1,INDEX(整列!$A$2:$K$3512,MATCH($A157,整列!$A$2:$A$3512,0)+DB$1-1,11),"-")</f>
        <v>-</v>
      </c>
      <c r="DC157" s="123" t="str">
        <f>IF($O157&gt;=DC$1,INDEX(整列!$A$2:$K$3512,MATCH($A157,整列!$A$2:$A$3512,0)+DC$1-1,11),"-")</f>
        <v>-</v>
      </c>
      <c r="DD157" s="123" t="str">
        <f>IF($O157&gt;=DD$1,INDEX(整列!$A$2:$K$3512,MATCH($A157,整列!$A$2:$A$3512,0)+DD$1-1,11),"-")</f>
        <v>-</v>
      </c>
      <c r="DE157" s="123" t="str">
        <f>IF($O157&gt;=DE$1,INDEX(整列!$A$2:$K$3512,MATCH($A157,整列!$A$2:$A$3512,0)+DE$1-1,11),"-")</f>
        <v>-</v>
      </c>
      <c r="DF157" s="123" t="str">
        <f>IF($O157&gt;=DF$1,INDEX(整列!$A$2:$K$3512,MATCH($A157,整列!$A$2:$A$3512,0)+DF$1-1,11),"-")</f>
        <v>-</v>
      </c>
      <c r="DG157" s="123" t="str">
        <f>IF($O157&gt;=DG$1,INDEX(整列!$A$2:$K$3512,MATCH($A157,整列!$A$2:$A$3512,0)+DG$1-1,11),"-")</f>
        <v>-</v>
      </c>
      <c r="DH157" s="123" t="str">
        <f>IF($O157&gt;=DH$1,INDEX(整列!$A$2:$K$3512,MATCH($A157,整列!$A$2:$A$3512,0)+DH$1-1,11),"-")</f>
        <v>-</v>
      </c>
      <c r="DI157" s="123" t="str">
        <f>IF($O157&gt;=DI$1,INDEX(整列!$A$2:$K$3512,MATCH($A157,整列!$A$2:$A$3512,0)+DI$1-1,11),"-")</f>
        <v>-</v>
      </c>
      <c r="DJ157" s="123" t="str">
        <f>IF($O157&gt;=DJ$1,INDEX(整列!$A$2:$K$3512,MATCH($A157,整列!$A$2:$A$3512,0)+DJ$1-1,11),"-")</f>
        <v>-</v>
      </c>
      <c r="DK157" s="123" t="str">
        <f>IF($O157&gt;=DK$1,INDEX(整列!$A$2:$K$3512,MATCH($A157,整列!$A$2:$A$3512,0)+DK$1-1,11),"-")</f>
        <v>-</v>
      </c>
      <c r="DL157" s="123" t="str">
        <f>IF($O157&gt;=DL$1,INDEX(整列!$A$2:$K$3512,MATCH($A157,整列!$A$2:$A$3512,0)+DL$1-1,11),"-")</f>
        <v>-</v>
      </c>
      <c r="DM157" s="123" t="str">
        <f>IF($O157&gt;=DM$1,INDEX(整列!$A$2:$K$3512,MATCH($A157,整列!$A$2:$A$3512,0)+DM$1-1,11),"-")</f>
        <v>-</v>
      </c>
      <c r="DN157" s="123" t="str">
        <f>IF($O157&gt;=DN$1,INDEX(整列!$A$2:$K$3512,MATCH($A157,整列!$A$2:$A$3512,0)+DN$1-1,11),"-")</f>
        <v>-</v>
      </c>
      <c r="DO157" s="123" t="str">
        <f>IF($O157&gt;=DO$1,INDEX(整列!$A$2:$K$3512,MATCH($A157,整列!$A$2:$A$3512,0)+DO$1-1,11),"-")</f>
        <v>-</v>
      </c>
      <c r="DP157" s="123" t="str">
        <f>IF($O157&gt;=DP$1,INDEX(整列!$A$2:$K$3512,MATCH($A157,整列!$A$2:$A$3512,0)+DP$1-1,11),"-")</f>
        <v>-</v>
      </c>
      <c r="DQ157" s="123" t="str">
        <f>IF($O157&gt;=DQ$1,INDEX(整列!$A$2:$K$3512,MATCH($A157,整列!$A$2:$A$3512,0)+DQ$1-1,11),"-")</f>
        <v>-</v>
      </c>
      <c r="DR157" s="123" t="str">
        <f>IF($O157&gt;=DR$1,INDEX(整列!$A$2:$K$3512,MATCH($A157,整列!$A$2:$A$3512,0)+DR$1-1,11),"-")</f>
        <v>-</v>
      </c>
      <c r="DS157" s="123" t="str">
        <f>IF($O157&gt;=DS$1,INDEX(整列!$A$2:$K$3512,MATCH($A157,整列!$A$2:$A$3512,0)+DS$1-1,11),"-")</f>
        <v>-</v>
      </c>
      <c r="DT157" s="123" t="str">
        <f>IF($O157&gt;=DT$1,INDEX(整列!$A$2:$K$3512,MATCH($A157,整列!$A$2:$A$3512,0)+DT$1-1,11),"-")</f>
        <v>-</v>
      </c>
      <c r="DU157" s="123" t="str">
        <f>IF($O157&gt;=DU$1,INDEX(整列!$A$2:$K$3512,MATCH($A157,整列!$A$2:$A$3512,0)+DU$1-1,11),"-")</f>
        <v>-</v>
      </c>
      <c r="DV157" s="123" t="str">
        <f>IF($O157&gt;=DV$1,INDEX(整列!$A$2:$K$3512,MATCH($A157,整列!$A$2:$A$3512,0)+DV$1-1,11),"-")</f>
        <v>-</v>
      </c>
      <c r="DW157" s="123" t="str">
        <f>IF($O157&gt;=DW$1,INDEX(整列!$A$2:$K$3512,MATCH($A157,整列!$A$2:$A$3512,0)+DW$1-1,11),"-")</f>
        <v>-</v>
      </c>
      <c r="DX157" s="123" t="str">
        <f>IF($O157&gt;=DX$1,INDEX(整列!$A$2:$K$3512,MATCH($A157,整列!$A$2:$A$3512,0)+DX$1-1,11),"-")</f>
        <v>-</v>
      </c>
      <c r="DY157" s="123" t="str">
        <f>IF($O157&gt;=DY$1,INDEX(整列!$A$2:$K$3512,MATCH($A157,整列!$A$2:$A$3512,0)+DY$1-1,11),"-")</f>
        <v>-</v>
      </c>
      <c r="DZ157" s="123" t="str">
        <f>IF($O157&gt;=DZ$1,INDEX(整列!$A$2:$K$3512,MATCH($A157,整列!$A$2:$A$3512,0)+DZ$1-1,11),"-")</f>
        <v>-</v>
      </c>
      <c r="EA157" s="123" t="str">
        <f>IF($O157&gt;=EA$1,INDEX(整列!$A$2:$K$3512,MATCH($A157,整列!$A$2:$A$3512,0)+EA$1-1,11),"-")</f>
        <v>-</v>
      </c>
      <c r="EB157" s="123" t="str">
        <f>IF($O157&gt;=EB$1,INDEX(整列!$A$2:$K$3512,MATCH($A157,整列!$A$2:$A$3512,0)+EB$1-1,11),"-")</f>
        <v>-</v>
      </c>
      <c r="EC157" s="123" t="str">
        <f>IF($O157&gt;=EC$1,INDEX(整列!$A$2:$K$3512,MATCH($A157,整列!$A$2:$A$3512,0)+EC$1-1,11),"-")</f>
        <v>-</v>
      </c>
      <c r="ED157" s="123" t="str">
        <f>IF($O157&gt;=ED$1,INDEX(整列!$A$2:$K$3512,MATCH($A157,整列!$A$2:$A$3512,0)+ED$1-1,11),"-")</f>
        <v>-</v>
      </c>
      <c r="EE157" s="123" t="str">
        <f>IF($O157&gt;=EE$1,INDEX(整列!$A$2:$K$3512,MATCH($A157,整列!$A$2:$A$3512,0)+EE$1-1,11),"-")</f>
        <v>-</v>
      </c>
      <c r="EF157" s="123" t="str">
        <f>IF($O157&gt;=EF$1,INDEX(整列!$A$2:$K$3512,MATCH($A157,整列!$A$2:$A$3512,0)+EF$1-1,11),"-")</f>
        <v>-</v>
      </c>
      <c r="EG157" s="123" t="str">
        <f>IF($O157&gt;=EG$1,INDEX(整列!$A$2:$K$3512,MATCH($A157,整列!$A$2:$A$3512,0)+EG$1-1,11),"-")</f>
        <v>-</v>
      </c>
      <c r="EH157" s="123" t="str">
        <f>IF($O157&gt;=EH$1,INDEX(整列!$A$2:$K$3512,MATCH($A157,整列!$A$2:$A$3512,0)+EH$1-1,11),"-")</f>
        <v>-</v>
      </c>
      <c r="EI157" s="123" t="str">
        <f>IF($O157&gt;=EI$1,INDEX(整列!$A$2:$K$3512,MATCH($A157,整列!$A$2:$A$3512,0)+EI$1-1,11),"-")</f>
        <v>-</v>
      </c>
      <c r="EJ157" s="123" t="str">
        <f>IF($O157&gt;=EJ$1,INDEX(整列!$A$2:$K$3512,MATCH($A157,整列!$A$2:$A$3512,0)+EJ$1-1,11),"-")</f>
        <v>-</v>
      </c>
      <c r="EK157" s="123" t="str">
        <f>IF($O157&gt;=EK$1,INDEX(整列!$A$2:$K$3512,MATCH($A157,整列!$A$2:$A$3512,0)+EK$1-1,11),"-")</f>
        <v>-</v>
      </c>
      <c r="EL157" s="123" t="str">
        <f>IF($O157&gt;=EL$1,INDEX(整列!$A$2:$K$3512,MATCH($A157,整列!$A$2:$A$3512,0)+EL$1-1,11),"-")</f>
        <v>-</v>
      </c>
      <c r="EM157" s="123" t="str">
        <f>IF($O157&gt;=EM$1,INDEX(整列!$A$2:$K$3512,MATCH($A157,整列!$A$2:$A$3512,0)+EM$1-1,11),"-")</f>
        <v>-</v>
      </c>
      <c r="EN157" s="123" t="str">
        <f>IF($O157&gt;=EN$1,INDEX(整列!$A$2:$K$3512,MATCH($A157,整列!$A$2:$A$3512,0)+EN$1-1,11),"-")</f>
        <v>-</v>
      </c>
      <c r="EO157" s="123" t="str">
        <f>IF($O157&gt;=EO$1,INDEX(整列!$A$2:$K$3512,MATCH($A157,整列!$A$2:$A$3512,0)+EO$1-1,11),"-")</f>
        <v>-</v>
      </c>
      <c r="EP157" s="123" t="str">
        <f>IF($O157&gt;=EP$1,INDEX(整列!$A$2:$K$3512,MATCH($A157,整列!$A$2:$A$3512,0)+EP$1-1,11),"-")</f>
        <v>-</v>
      </c>
      <c r="EQ157" s="123" t="str">
        <f>IF($O157&gt;=EQ$1,INDEX(整列!$A$2:$K$3512,MATCH($A157,整列!$A$2:$A$3512,0)+EQ$1-1,11),"-")</f>
        <v>-</v>
      </c>
      <c r="ER157" s="123" t="str">
        <f>IF($O157&gt;=ER$1,INDEX(整列!$A$2:$K$3512,MATCH($A157,整列!$A$2:$A$3512,0)+ER$1-1,11),"-")</f>
        <v>-</v>
      </c>
      <c r="ES157" s="123" t="str">
        <f>IF($O157&gt;=ES$1,INDEX(整列!$A$2:$K$3512,MATCH($A157,整列!$A$2:$A$3512,0)+ES$1-1,11),"-")</f>
        <v>-</v>
      </c>
      <c r="ET157" s="123" t="str">
        <f>IF($O157&gt;=ET$1,INDEX(整列!$A$2:$K$3512,MATCH($A157,整列!$A$2:$A$3512,0)+ET$1-1,11),"-")</f>
        <v>-</v>
      </c>
      <c r="EU157" s="123" t="str">
        <f>IF($O157&gt;=EU$1,INDEX(整列!$A$2:$K$3512,MATCH($A157,整列!$A$2:$A$3512,0)+EU$1-1,11),"-")</f>
        <v>-</v>
      </c>
      <c r="EV157" s="123" t="str">
        <f>IF($O157&gt;=EV$1,INDEX(整列!$A$2:$K$3512,MATCH($A157,整列!$A$2:$A$3512,0)+EV$1-1,11),"-")</f>
        <v>-</v>
      </c>
      <c r="EW157" s="123" t="str">
        <f>IF($O157&gt;=EW$1,INDEX(整列!$A$2:$K$3512,MATCH($A157,整列!$A$2:$A$3512,0)+EW$1-1,11),"-")</f>
        <v>-</v>
      </c>
      <c r="EX157" s="123" t="str">
        <f>IF($O157&gt;=EX$1,INDEX(整列!$A$2:$K$3512,MATCH($A157,整列!$A$2:$A$3512,0)+EX$1-1,11),"-")</f>
        <v>-</v>
      </c>
      <c r="EY157" s="123" t="str">
        <f>IF($O157&gt;=EY$1,INDEX(整列!$A$2:$K$3512,MATCH($A157,整列!$A$2:$A$3512,0)+EY$1-1,11),"-")</f>
        <v>-</v>
      </c>
      <c r="EZ157" s="123" t="str">
        <f>IF($O157&gt;=EZ$1,INDEX(整列!$A$2:$K$3512,MATCH($A157,整列!$A$2:$A$3512,0)+EZ$1-1,11),"-")</f>
        <v>-</v>
      </c>
      <c r="FA157" s="123" t="str">
        <f>IF($O157&gt;=FA$1,INDEX(整列!$A$2:$K$3512,MATCH($A157,整列!$A$2:$A$3512,0)+FA$1-1,11),"-")</f>
        <v>-</v>
      </c>
      <c r="FB157" s="123" t="str">
        <f>IF($O157&gt;=FB$1,INDEX(整列!$A$2:$K$3512,MATCH($A157,整列!$A$2:$A$3512,0)+FB$1-1,11),"-")</f>
        <v>-</v>
      </c>
      <c r="FC157" s="123" t="str">
        <f>IF($O157&gt;=FC$1,INDEX(整列!$A$2:$K$3512,MATCH($A157,整列!$A$2:$A$3512,0)+FC$1-1,11),"-")</f>
        <v>-</v>
      </c>
      <c r="FD157" s="123" t="str">
        <f>IF($O157&gt;=FD$1,INDEX(整列!$A$2:$K$3512,MATCH($A157,整列!$A$2:$A$3512,0)+FD$1-1,11),"-")</f>
        <v>-</v>
      </c>
      <c r="FE157" s="123" t="str">
        <f>IF($O157&gt;=FE$1,INDEX(整列!$A$2:$K$3512,MATCH($A157,整列!$A$2:$A$3512,0)+FE$1-1,11),"-")</f>
        <v>-</v>
      </c>
      <c r="FF157" s="123" t="str">
        <f>IF($O157&gt;=FF$1,INDEX(整列!$A$2:$K$3512,MATCH($A157,整列!$A$2:$A$3512,0)+FF$1-1,11),"-")</f>
        <v>-</v>
      </c>
      <c r="FG157" s="123" t="str">
        <f>IF($O157&gt;=FG$1,INDEX(整列!$A$2:$K$3512,MATCH($A157,整列!$A$2:$A$3512,0)+FG$1-1,11),"-")</f>
        <v>-</v>
      </c>
      <c r="FH157" s="123" t="str">
        <f>IF($O157&gt;=FH$1,INDEX(整列!$A$2:$K$3512,MATCH($A157,整列!$A$2:$A$3512,0)+FH$1-1,11),"-")</f>
        <v>-</v>
      </c>
      <c r="FI157" s="123" t="str">
        <f>IF($O157&gt;=FI$1,INDEX(整列!$A$2:$K$3512,MATCH($A157,整列!$A$2:$A$3512,0)+FI$1-1,11),"-")</f>
        <v>-</v>
      </c>
      <c r="FJ157" s="123" t="str">
        <f>IF($O157&gt;=FJ$1,INDEX(整列!$A$2:$K$3512,MATCH($A157,整列!$A$2:$A$3512,0)+FJ$1-1,11),"-")</f>
        <v>-</v>
      </c>
      <c r="FK157" s="123" t="str">
        <f>IF($O157&gt;=FK$1,INDEX(整列!$A$2:$K$3512,MATCH($A157,整列!$A$2:$A$3512,0)+FK$1-1,11),"-")</f>
        <v>-</v>
      </c>
      <c r="FL157" s="123" t="str">
        <f>IF($O157&gt;=FL$1,INDEX(整列!$A$2:$K$3512,MATCH($A157,整列!$A$2:$A$3512,0)+FL$1-1,11),"-")</f>
        <v>-</v>
      </c>
      <c r="FM157" s="123" t="str">
        <f>IF($O157&gt;=FM$1,INDEX(整列!$A$2:$K$3512,MATCH($A157,整列!$A$2:$A$3512,0)+FM$1-1,11),"-")</f>
        <v>-</v>
      </c>
      <c r="FN157" s="123" t="str">
        <f>IF($O157&gt;=FN$1,INDEX(整列!$A$2:$K$3512,MATCH($A157,整列!$A$2:$A$3512,0)+FN$1-1,11),"-")</f>
        <v>-</v>
      </c>
      <c r="FO157" s="123" t="str">
        <f>IF($O157&gt;=FO$1,INDEX(整列!$A$2:$K$3512,MATCH($A157,整列!$A$2:$A$3512,0)+FO$1-1,11),"-")</f>
        <v>-</v>
      </c>
      <c r="FP157" s="123" t="str">
        <f>IF($O157&gt;=FP$1,INDEX(整列!$A$2:$K$3512,MATCH($A157,整列!$A$2:$A$3512,0)+FP$1-1,11),"-")</f>
        <v>-</v>
      </c>
      <c r="FQ157" s="123" t="str">
        <f>IF($O157&gt;=FQ$1,INDEX(整列!$A$2:$K$3512,MATCH($A157,整列!$A$2:$A$3512,0)+FQ$1-1,11),"-")</f>
        <v>-</v>
      </c>
      <c r="FR157" s="123" t="str">
        <f>IF($O157&gt;=FR$1,INDEX(整列!$A$2:$K$3512,MATCH($A157,整列!$A$2:$A$3512,0)+FR$1-1,11),"-")</f>
        <v>-</v>
      </c>
      <c r="FS157" s="123" t="str">
        <f>IF($O157&gt;=FS$1,INDEX(整列!$A$2:$K$3512,MATCH($A157,整列!$A$2:$A$3512,0)+FS$1-1,11),"-")</f>
        <v>-</v>
      </c>
      <c r="FT157" s="123" t="str">
        <f>IF($O157&gt;=FT$1,INDEX(整列!$A$2:$K$3512,MATCH($A157,整列!$A$2:$A$3512,0)+FT$1-1,11),"-")</f>
        <v>-</v>
      </c>
      <c r="FU157" s="123" t="str">
        <f>IF($O157&gt;=FU$1,INDEX(整列!$A$2:$K$3512,MATCH($A157,整列!$A$2:$A$3512,0)+FU$1-1,11),"-")</f>
        <v>-</v>
      </c>
      <c r="FV157" s="123" t="str">
        <f>IF($O157&gt;=FV$1,INDEX(整列!$A$2:$K$3512,MATCH($A157,整列!$A$2:$A$3512,0)+FV$1-1,11),"-")</f>
        <v>-</v>
      </c>
      <c r="FW157" s="123" t="str">
        <f>IF($O157&gt;=FW$1,INDEX(整列!$A$2:$K$3512,MATCH($A157,整列!$A$2:$A$3512,0)+FW$1-1,11),"-")</f>
        <v>-</v>
      </c>
      <c r="FX157" s="123" t="str">
        <f>IF($O157&gt;=FX$1,INDEX(整列!$A$2:$K$3512,MATCH($A157,整列!$A$2:$A$3512,0)+FX$1-1,11),"-")</f>
        <v>-</v>
      </c>
      <c r="FY157" s="123" t="str">
        <f>IF($O157&gt;=FY$1,INDEX(整列!$A$2:$K$3512,MATCH($A157,整列!$A$2:$A$3512,0)+FY$1-1,11),"-")</f>
        <v>-</v>
      </c>
      <c r="FZ157" s="123" t="str">
        <f>IF($O157&gt;=FZ$1,INDEX(整列!$A$2:$K$3512,MATCH($A157,整列!$A$2:$A$3512,0)+FZ$1-1,11),"-")</f>
        <v>-</v>
      </c>
      <c r="GA157" s="123" t="str">
        <f>IF($O157&gt;=GA$1,INDEX(整列!$A$2:$K$3512,MATCH($A157,整列!$A$2:$A$3512,0)+GA$1-1,11),"-")</f>
        <v>-</v>
      </c>
      <c r="GB157" s="123" t="str">
        <f>IF($O157&gt;=GB$1,INDEX(整列!$A$2:$K$3512,MATCH($A157,整列!$A$2:$A$3512,0)+GB$1-1,11),"-")</f>
        <v>-</v>
      </c>
      <c r="GC157" s="123" t="str">
        <f>IF($O157&gt;=GC$1,INDEX(整列!$A$2:$K$3512,MATCH($A157,整列!$A$2:$A$3512,0)+GC$1-1,11),"-")</f>
        <v>-</v>
      </c>
      <c r="GD157" s="123" t="str">
        <f>IF($O157&gt;=GD$1,INDEX(整列!$A$2:$K$3512,MATCH($A157,整列!$A$2:$A$3512,0)+GD$1-1,11),"-")</f>
        <v>-</v>
      </c>
      <c r="GE157" s="123" t="str">
        <f>IF($O157&gt;=GE$1,INDEX(整列!$A$2:$K$3512,MATCH($A157,整列!$A$2:$A$3512,0)+GE$1-1,11),"-")</f>
        <v>-</v>
      </c>
      <c r="GF157" s="123" t="str">
        <f>IF($O157&gt;=GF$1,INDEX(整列!$A$2:$K$3512,MATCH($A157,整列!$A$2:$A$3512,0)+GF$1-1,11),"-")</f>
        <v>-</v>
      </c>
      <c r="GG157" s="123" t="str">
        <f>IF($O157&gt;=GG$1,INDEX(整列!$A$2:$K$3512,MATCH($A157,整列!$A$2:$A$3512,0)+GG$1-1,11),"-")</f>
        <v>-</v>
      </c>
      <c r="GH157" s="123" t="str">
        <f>IF($O157&gt;=GH$1,INDEX(整列!$A$2:$K$3512,MATCH($A157,整列!$A$2:$A$3512,0)+GH$1-1,11),"-")</f>
        <v>-</v>
      </c>
      <c r="GI157" s="123" t="str">
        <f>IF($O157&gt;=GI$1,INDEX(整列!$A$2:$K$3512,MATCH($A157,整列!$A$2:$A$3512,0)+GI$1-1,11),"-")</f>
        <v>-</v>
      </c>
      <c r="GJ157" s="123" t="str">
        <f>IF($O157&gt;=GJ$1,INDEX(整列!$A$2:$K$3512,MATCH($A157,整列!$A$2:$A$3512,0)+GJ$1-1,11),"-")</f>
        <v>-</v>
      </c>
      <c r="GK157" s="123" t="str">
        <f>IF($O157&gt;=GK$1,INDEX(整列!$A$2:$K$3512,MATCH($A157,整列!$A$2:$A$3512,0)+GK$1-1,11),"-")</f>
        <v>-</v>
      </c>
      <c r="GL157" s="123" t="str">
        <f>IF($O157&gt;=GL$1,INDEX(整列!$A$2:$K$3512,MATCH($A157,整列!$A$2:$A$3512,0)+GL$1-1,11),"-")</f>
        <v>-</v>
      </c>
      <c r="GM157" s="123" t="str">
        <f>IF($O157&gt;=GM$1,INDEX(整列!$A$2:$K$3512,MATCH($A157,整列!$A$2:$A$3512,0)+GM$1-1,11),"-")</f>
        <v>-</v>
      </c>
      <c r="GN157" s="123" t="str">
        <f>IF($O157&gt;=GN$1,INDEX(整列!$A$2:$K$3512,MATCH($A157,整列!$A$2:$A$3512,0)+GN$1-1,11),"-")</f>
        <v>-</v>
      </c>
      <c r="GO157" s="123" t="str">
        <f>IF($O157&gt;=GO$1,INDEX(整列!$A$2:$K$3512,MATCH($A157,整列!$A$2:$A$3512,0)+GO$1-1,11),"-")</f>
        <v>-</v>
      </c>
      <c r="GP157" s="123" t="str">
        <f>IF($O157&gt;=GP$1,INDEX(整列!$A$2:$K$3512,MATCH($A157,整列!$A$2:$A$3512,0)+GP$1-1,11),"-")</f>
        <v>-</v>
      </c>
      <c r="GQ157" s="123" t="str">
        <f>IF($O157&gt;=GQ$1,INDEX(整列!$A$2:$K$3512,MATCH($A157,整列!$A$2:$A$3512,0)+GQ$1-1,11),"-")</f>
        <v>-</v>
      </c>
      <c r="GR157" s="123" t="str">
        <f>IF($O157&gt;=GR$1,INDEX(整列!$A$2:$K$3512,MATCH($A157,整列!$A$2:$A$3512,0)+GR$1-1,11),"-")</f>
        <v>-</v>
      </c>
      <c r="GS157" s="123" t="str">
        <f>IF($O157&gt;=GS$1,INDEX(整列!$A$2:$K$3512,MATCH($A157,整列!$A$2:$A$3512,0)+GS$1-1,11),"-")</f>
        <v>-</v>
      </c>
      <c r="GT157" s="123" t="str">
        <f>IF($O157&gt;=GT$1,INDEX(整列!$A$2:$K$3512,MATCH($A157,整列!$A$2:$A$3512,0)+GT$1-1,11),"-")</f>
        <v>-</v>
      </c>
      <c r="GU157" s="123" t="str">
        <f>IF($O157&gt;=GU$1,INDEX(整列!$A$2:$K$3512,MATCH($A157,整列!$A$2:$A$3512,0)+GU$1-1,11),"-")</f>
        <v>-</v>
      </c>
      <c r="GV157" s="123" t="str">
        <f>IF($O157&gt;=GV$1,INDEX(整列!$A$2:$K$3512,MATCH($A157,整列!$A$2:$A$3512,0)+GV$1-1,11),"-")</f>
        <v>-</v>
      </c>
      <c r="GW157" s="123" t="str">
        <f>IF($O157&gt;=GW$1,INDEX(整列!$A$2:$K$3512,MATCH($A157,整列!$A$2:$A$3512,0)+GW$1-1,11),"-")</f>
        <v>-</v>
      </c>
      <c r="GX157" s="123" t="str">
        <f>IF($O157&gt;=GX$1,INDEX(整列!$A$2:$K$3512,MATCH($A157,整列!$A$2:$A$3512,0)+GX$1-1,11),"-")</f>
        <v>-</v>
      </c>
      <c r="GY157" s="123" t="str">
        <f>IF($O157&gt;=GY$1,INDEX(整列!$A$2:$K$3512,MATCH($A157,整列!$A$2:$A$3512,0)+GY$1-1,11),"-")</f>
        <v>-</v>
      </c>
      <c r="GZ157" s="123" t="str">
        <f>IF($O157&gt;=GZ$1,INDEX(整列!$A$2:$K$3512,MATCH($A157,整列!$A$2:$A$3512,0)+GZ$1-1,11),"-")</f>
        <v>-</v>
      </c>
      <c r="HA157" s="123" t="str">
        <f>IF($O157&gt;=HA$1,INDEX(整列!$A$2:$K$3512,MATCH($A157,整列!$A$2:$A$3512,0)+HA$1-1,11),"-")</f>
        <v>-</v>
      </c>
      <c r="HB157" s="123" t="str">
        <f>IF($O157&gt;=HB$1,INDEX(整列!$A$2:$K$3512,MATCH($A157,整列!$A$2:$A$3512,0)+HB$1-1,11),"-")</f>
        <v>-</v>
      </c>
      <c r="HC157" s="123" t="str">
        <f>IF($O157&gt;=HC$1,INDEX(整列!$A$2:$K$3512,MATCH($A157,整列!$A$2:$A$3512,0)+HC$1-1,11),"-")</f>
        <v>-</v>
      </c>
      <c r="HD157" s="123" t="str">
        <f>IF($O157&gt;=HD$1,INDEX(整列!$A$2:$K$3512,MATCH($A157,整列!$A$2:$A$3512,0)+HD$1-1,11),"-")</f>
        <v>-</v>
      </c>
      <c r="HE157" s="123" t="str">
        <f>IF($O157&gt;=HE$1,INDEX(整列!$A$2:$K$3512,MATCH($A157,整列!$A$2:$A$3512,0)+HE$1-1,11),"-")</f>
        <v>-</v>
      </c>
      <c r="HF157" s="123" t="str">
        <f>IF($O157&gt;=HF$1,INDEX(整列!$A$2:$K$3512,MATCH($A157,整列!$A$2:$A$3512,0)+HF$1-1,11),"-")</f>
        <v>-</v>
      </c>
      <c r="HG157" s="123" t="str">
        <f>IF($O157&gt;=HG$1,INDEX(整列!$A$2:$K$3512,MATCH($A157,整列!$A$2:$A$3512,0)+HG$1-1,11),"-")</f>
        <v>-</v>
      </c>
      <c r="HH157" s="123" t="str">
        <f>IF($O157&gt;=HH$1,INDEX(整列!$A$2:$K$3512,MATCH($A157,整列!$A$2:$A$3512,0)+HH$1-1,11),"-")</f>
        <v>-</v>
      </c>
      <c r="HI157" s="123" t="str">
        <f>IF($O157&gt;=HI$1,INDEX(整列!$A$2:$K$3512,MATCH($A157,整列!$A$2:$A$3512,0)+HI$1-1,11),"-")</f>
        <v>-</v>
      </c>
      <c r="HJ157" s="123" t="str">
        <f>IF($O157&gt;=HJ$1,INDEX(整列!$A$2:$K$3512,MATCH($A157,整列!$A$2:$A$3512,0)+HJ$1-1,11),"-")</f>
        <v>-</v>
      </c>
      <c r="HK157" s="123" t="str">
        <f>IF($O157&gt;=HK$1,INDEX(整列!$A$2:$K$3512,MATCH($A157,整列!$A$2:$A$3512,0)+HK$1-1,11),"-")</f>
        <v>-</v>
      </c>
      <c r="HL157" s="123" t="str">
        <f>IF($O157&gt;=HL$1,INDEX(整列!$A$2:$K$3512,MATCH($A157,整列!$A$2:$A$3512,0)+HL$1-1,11),"-")</f>
        <v>-</v>
      </c>
      <c r="HP157" s="101" t="str">
        <f t="shared" si="17"/>
        <v>B06-1218-0003</v>
      </c>
      <c r="HQ157" s="115">
        <f>COUNTIF(整列!$A$2:$A$3512,HP157)</f>
        <v>2</v>
      </c>
    </row>
    <row r="158" spans="1:225" ht="13.5">
      <c r="A158" s="48" t="s">
        <v>527</v>
      </c>
      <c r="B158" s="48" t="s">
        <v>370</v>
      </c>
      <c r="C158" s="48" t="s">
        <v>371</v>
      </c>
      <c r="D158" s="48" t="s">
        <v>187</v>
      </c>
      <c r="E158" s="48" t="s">
        <v>312</v>
      </c>
      <c r="F158" s="48" t="s">
        <v>205</v>
      </c>
      <c r="G158" s="48" t="s">
        <v>465</v>
      </c>
      <c r="H158" s="48" t="s">
        <v>214</v>
      </c>
      <c r="I158" s="48" t="s">
        <v>525</v>
      </c>
      <c r="J158" s="48" t="s">
        <v>184</v>
      </c>
      <c r="K158" s="48"/>
      <c r="L158" s="48" t="s">
        <v>187</v>
      </c>
      <c r="M158" s="48" t="s">
        <v>525</v>
      </c>
      <c r="N158" s="119"/>
      <c r="O158" s="120">
        <f>COUNTIF(整列!$A$2:$A$3512,$A158)</f>
        <v>5</v>
      </c>
      <c r="P158" s="121">
        <f t="shared" si="12"/>
        <v>112024</v>
      </c>
      <c r="Q158" s="121">
        <f t="shared" si="13"/>
        <v>23601.065738648329</v>
      </c>
      <c r="R158" s="122">
        <f t="shared" si="14"/>
        <v>158120</v>
      </c>
      <c r="S158" s="121">
        <f t="shared" si="15"/>
        <v>104000</v>
      </c>
      <c r="T158" s="121">
        <f t="shared" si="16"/>
        <v>95000</v>
      </c>
      <c r="U158" s="123">
        <f>IF($O158&gt;=U$1,INDEX(整列!$A$2:$K$3512,MATCH($A158,整列!$A$2:$A$3512,0)+U$1-1,11),"-")</f>
        <v>158120</v>
      </c>
      <c r="V158" s="123">
        <f>IF($O158&gt;=V$1,INDEX(整列!$A$2:$K$3512,MATCH($A158,整列!$A$2:$A$3512,0)+V$1-1,11),"-")</f>
        <v>108000</v>
      </c>
      <c r="W158" s="123">
        <f>IF($O158&gt;=W$1,INDEX(整列!$A$2:$K$3512,MATCH($A158,整列!$A$2:$A$3512,0)+W$1-1,11),"-")</f>
        <v>95000</v>
      </c>
      <c r="X158" s="123">
        <f>IF($O158&gt;=X$1,INDEX(整列!$A$2:$K$3512,MATCH($A158,整列!$A$2:$A$3512,0)+X$1-1,11),"-")</f>
        <v>95000</v>
      </c>
      <c r="Y158" s="123">
        <f>IF($O158&gt;=Y$1,INDEX(整列!$A$2:$K$3512,MATCH($A158,整列!$A$2:$A$3512,0)+Y$1-1,11),"-")</f>
        <v>104000</v>
      </c>
      <c r="Z158" s="123" t="str">
        <f>IF($O158&gt;=Z$1,INDEX(整列!$A$2:$K$3512,MATCH($A158,整列!$A$2:$A$3512,0)+Z$1-1,11),"-")</f>
        <v>-</v>
      </c>
      <c r="AA158" s="123" t="str">
        <f>IF($O158&gt;=AA$1,INDEX(整列!$A$2:$K$3512,MATCH($A158,整列!$A$2:$A$3512,0)+AA$1-1,11),"-")</f>
        <v>-</v>
      </c>
      <c r="AB158" s="123" t="str">
        <f>IF($O158&gt;=AB$1,INDEX(整列!$A$2:$K$3512,MATCH($A158,整列!$A$2:$A$3512,0)+AB$1-1,11),"-")</f>
        <v>-</v>
      </c>
      <c r="AC158" s="123" t="str">
        <f>IF($O158&gt;=AC$1,INDEX(整列!$A$2:$K$3512,MATCH($A158,整列!$A$2:$A$3512,0)+AC$1-1,11),"-")</f>
        <v>-</v>
      </c>
      <c r="AD158" s="123" t="str">
        <f>IF($O158&gt;=AD$1,INDEX(整列!$A$2:$K$3512,MATCH($A158,整列!$A$2:$A$3512,0)+AD$1-1,11),"-")</f>
        <v>-</v>
      </c>
      <c r="AE158" s="123" t="str">
        <f>IF($O158&gt;=AE$1,INDEX(整列!$A$2:$K$3512,MATCH($A158,整列!$A$2:$A$3512,0)+AE$1-1,11),"-")</f>
        <v>-</v>
      </c>
      <c r="AF158" s="123" t="str">
        <f>IF($O158&gt;=AF$1,INDEX(整列!$A$2:$K$3512,MATCH($A158,整列!$A$2:$A$3512,0)+AF$1-1,11),"-")</f>
        <v>-</v>
      </c>
      <c r="AG158" s="123" t="str">
        <f>IF($O158&gt;=AG$1,INDEX(整列!$A$2:$K$3512,MATCH($A158,整列!$A$2:$A$3512,0)+AG$1-1,11),"-")</f>
        <v>-</v>
      </c>
      <c r="AH158" s="123" t="str">
        <f>IF($O158&gt;=AH$1,INDEX(整列!$A$2:$K$3512,MATCH($A158,整列!$A$2:$A$3512,0)+AH$1-1,11),"-")</f>
        <v>-</v>
      </c>
      <c r="AI158" s="123" t="str">
        <f>IF($O158&gt;=AI$1,INDEX(整列!$A$2:$K$3512,MATCH($A158,整列!$A$2:$A$3512,0)+AI$1-1,11),"-")</f>
        <v>-</v>
      </c>
      <c r="AJ158" s="123" t="str">
        <f>IF($O158&gt;=AJ$1,INDEX(整列!$A$2:$K$3512,MATCH($A158,整列!$A$2:$A$3512,0)+AJ$1-1,11),"-")</f>
        <v>-</v>
      </c>
      <c r="AK158" s="123" t="str">
        <f>IF($O158&gt;=AK$1,INDEX(整列!$A$2:$K$3512,MATCH($A158,整列!$A$2:$A$3512,0)+AK$1-1,11),"-")</f>
        <v>-</v>
      </c>
      <c r="AL158" s="123" t="str">
        <f>IF($O158&gt;=AL$1,INDEX(整列!$A$2:$K$3512,MATCH($A158,整列!$A$2:$A$3512,0)+AL$1-1,11),"-")</f>
        <v>-</v>
      </c>
      <c r="AM158" s="123" t="str">
        <f>IF($O158&gt;=AM$1,INDEX(整列!$A$2:$K$3512,MATCH($A158,整列!$A$2:$A$3512,0)+AM$1-1,11),"-")</f>
        <v>-</v>
      </c>
      <c r="AN158" s="123" t="str">
        <f>IF($O158&gt;=AN$1,INDEX(整列!$A$2:$K$3512,MATCH($A158,整列!$A$2:$A$3512,0)+AN$1-1,11),"-")</f>
        <v>-</v>
      </c>
      <c r="AO158" s="123" t="str">
        <f>IF($O158&gt;=AO$1,INDEX(整列!$A$2:$K$3512,MATCH($A158,整列!$A$2:$A$3512,0)+AO$1-1,11),"-")</f>
        <v>-</v>
      </c>
      <c r="AP158" s="123" t="str">
        <f>IF($O158&gt;=AP$1,INDEX(整列!$A$2:$K$3512,MATCH($A158,整列!$A$2:$A$3512,0)+AP$1-1,11),"-")</f>
        <v>-</v>
      </c>
      <c r="AQ158" s="123" t="str">
        <f>IF($O158&gt;=AQ$1,INDEX(整列!$A$2:$K$3512,MATCH($A158,整列!$A$2:$A$3512,0)+AQ$1-1,11),"-")</f>
        <v>-</v>
      </c>
      <c r="AR158" s="123" t="str">
        <f>IF($O158&gt;=AR$1,INDEX(整列!$A$2:$K$3512,MATCH($A158,整列!$A$2:$A$3512,0)+AR$1-1,11),"-")</f>
        <v>-</v>
      </c>
      <c r="AS158" s="123" t="str">
        <f>IF($O158&gt;=AS$1,INDEX(整列!$A$2:$K$3512,MATCH($A158,整列!$A$2:$A$3512,0)+AS$1-1,11),"-")</f>
        <v>-</v>
      </c>
      <c r="AT158" s="123" t="str">
        <f>IF($O158&gt;=AT$1,INDEX(整列!$A$2:$K$3512,MATCH($A158,整列!$A$2:$A$3512,0)+AT$1-1,11),"-")</f>
        <v>-</v>
      </c>
      <c r="AU158" s="123" t="str">
        <f>IF($O158&gt;=AU$1,INDEX(整列!$A$2:$K$3512,MATCH($A158,整列!$A$2:$A$3512,0)+AU$1-1,11),"-")</f>
        <v>-</v>
      </c>
      <c r="AV158" s="123" t="str">
        <f>IF($O158&gt;=AV$1,INDEX(整列!$A$2:$K$3512,MATCH($A158,整列!$A$2:$A$3512,0)+AV$1-1,11),"-")</f>
        <v>-</v>
      </c>
      <c r="AW158" s="123" t="str">
        <f>IF($O158&gt;=AW$1,INDEX(整列!$A$2:$K$3512,MATCH($A158,整列!$A$2:$A$3512,0)+AW$1-1,11),"-")</f>
        <v>-</v>
      </c>
      <c r="AX158" s="123" t="str">
        <f>IF($O158&gt;=AX$1,INDEX(整列!$A$2:$K$3512,MATCH($A158,整列!$A$2:$A$3512,0)+AX$1-1,11),"-")</f>
        <v>-</v>
      </c>
      <c r="AY158" s="123" t="str">
        <f>IF($O158&gt;=AY$1,INDEX(整列!$A$2:$K$3512,MATCH($A158,整列!$A$2:$A$3512,0)+AY$1-1,11),"-")</f>
        <v>-</v>
      </c>
      <c r="AZ158" s="123" t="str">
        <f>IF($O158&gt;=AZ$1,INDEX(整列!$A$2:$K$3512,MATCH($A158,整列!$A$2:$A$3512,0)+AZ$1-1,11),"-")</f>
        <v>-</v>
      </c>
      <c r="BA158" s="123" t="str">
        <f>IF($O158&gt;=BA$1,INDEX(整列!$A$2:$K$3512,MATCH($A158,整列!$A$2:$A$3512,0)+BA$1-1,11),"-")</f>
        <v>-</v>
      </c>
      <c r="BB158" s="123" t="str">
        <f>IF($O158&gt;=BB$1,INDEX(整列!$A$2:$K$3512,MATCH($A158,整列!$A$2:$A$3512,0)+BB$1-1,11),"-")</f>
        <v>-</v>
      </c>
      <c r="BC158" s="123" t="str">
        <f>IF($O158&gt;=BC$1,INDEX(整列!$A$2:$K$3512,MATCH($A158,整列!$A$2:$A$3512,0)+BC$1-1,11),"-")</f>
        <v>-</v>
      </c>
      <c r="BD158" s="123" t="str">
        <f>IF($O158&gt;=BD$1,INDEX(整列!$A$2:$K$3512,MATCH($A158,整列!$A$2:$A$3512,0)+BD$1-1,11),"-")</f>
        <v>-</v>
      </c>
      <c r="BE158" s="123" t="str">
        <f>IF($O158&gt;=BE$1,INDEX(整列!$A$2:$K$3512,MATCH($A158,整列!$A$2:$A$3512,0)+BE$1-1,11),"-")</f>
        <v>-</v>
      </c>
      <c r="BF158" s="123" t="str">
        <f>IF($O158&gt;=BF$1,INDEX(整列!$A$2:$K$3512,MATCH($A158,整列!$A$2:$A$3512,0)+BF$1-1,11),"-")</f>
        <v>-</v>
      </c>
      <c r="BG158" s="123" t="str">
        <f>IF($O158&gt;=BG$1,INDEX(整列!$A$2:$K$3512,MATCH($A158,整列!$A$2:$A$3512,0)+BG$1-1,11),"-")</f>
        <v>-</v>
      </c>
      <c r="BH158" s="123" t="str">
        <f>IF($O158&gt;=BH$1,INDEX(整列!$A$2:$K$3512,MATCH($A158,整列!$A$2:$A$3512,0)+BH$1-1,11),"-")</f>
        <v>-</v>
      </c>
      <c r="BI158" s="123" t="str">
        <f>IF($O158&gt;=BI$1,INDEX(整列!$A$2:$K$3512,MATCH($A158,整列!$A$2:$A$3512,0)+BI$1-1,11),"-")</f>
        <v>-</v>
      </c>
      <c r="BJ158" s="123" t="str">
        <f>IF($O158&gt;=BJ$1,INDEX(整列!$A$2:$K$3512,MATCH($A158,整列!$A$2:$A$3512,0)+BJ$1-1,11),"-")</f>
        <v>-</v>
      </c>
      <c r="BK158" s="123" t="str">
        <f>IF($O158&gt;=BK$1,INDEX(整列!$A$2:$K$3512,MATCH($A158,整列!$A$2:$A$3512,0)+BK$1-1,11),"-")</f>
        <v>-</v>
      </c>
      <c r="BL158" s="123" t="str">
        <f>IF($O158&gt;=BL$1,INDEX(整列!$A$2:$K$3512,MATCH($A158,整列!$A$2:$A$3512,0)+BL$1-1,11),"-")</f>
        <v>-</v>
      </c>
      <c r="BM158" s="123" t="str">
        <f>IF($O158&gt;=BM$1,INDEX(整列!$A$2:$K$3512,MATCH($A158,整列!$A$2:$A$3512,0)+BM$1-1,11),"-")</f>
        <v>-</v>
      </c>
      <c r="BN158" s="123" t="str">
        <f>IF($O158&gt;=BN$1,INDEX(整列!$A$2:$K$3512,MATCH($A158,整列!$A$2:$A$3512,0)+BN$1-1,11),"-")</f>
        <v>-</v>
      </c>
      <c r="BO158" s="123" t="str">
        <f>IF($O158&gt;=BO$1,INDEX(整列!$A$2:$K$3512,MATCH($A158,整列!$A$2:$A$3512,0)+BO$1-1,11),"-")</f>
        <v>-</v>
      </c>
      <c r="BP158" s="123" t="str">
        <f>IF($O158&gt;=BP$1,INDEX(整列!$A$2:$K$3512,MATCH($A158,整列!$A$2:$A$3512,0)+BP$1-1,11),"-")</f>
        <v>-</v>
      </c>
      <c r="BQ158" s="123" t="str">
        <f>IF($O158&gt;=BQ$1,INDEX(整列!$A$2:$K$3512,MATCH($A158,整列!$A$2:$A$3512,0)+BQ$1-1,11),"-")</f>
        <v>-</v>
      </c>
      <c r="BR158" s="123" t="str">
        <f>IF($O158&gt;=BR$1,INDEX(整列!$A$2:$K$3512,MATCH($A158,整列!$A$2:$A$3512,0)+BR$1-1,11),"-")</f>
        <v>-</v>
      </c>
      <c r="BS158" s="123" t="str">
        <f>IF($O158&gt;=BS$1,INDEX(整列!$A$2:$K$3512,MATCH($A158,整列!$A$2:$A$3512,0)+BS$1-1,11),"-")</f>
        <v>-</v>
      </c>
      <c r="BT158" s="123" t="str">
        <f>IF($O158&gt;=BT$1,INDEX(整列!$A$2:$K$3512,MATCH($A158,整列!$A$2:$A$3512,0)+BT$1-1,11),"-")</f>
        <v>-</v>
      </c>
      <c r="BU158" s="123" t="str">
        <f>IF($O158&gt;=BU$1,INDEX(整列!$A$2:$K$3512,MATCH($A158,整列!$A$2:$A$3512,0)+BU$1-1,11),"-")</f>
        <v>-</v>
      </c>
      <c r="BV158" s="123" t="str">
        <f>IF($O158&gt;=BV$1,INDEX(整列!$A$2:$K$3512,MATCH($A158,整列!$A$2:$A$3512,0)+BV$1-1,11),"-")</f>
        <v>-</v>
      </c>
      <c r="BW158" s="123" t="str">
        <f>IF($O158&gt;=BW$1,INDEX(整列!$A$2:$K$3512,MATCH($A158,整列!$A$2:$A$3512,0)+BW$1-1,11),"-")</f>
        <v>-</v>
      </c>
      <c r="BX158" s="123" t="str">
        <f>IF($O158&gt;=BX$1,INDEX(整列!$A$2:$K$3512,MATCH($A158,整列!$A$2:$A$3512,0)+BX$1-1,11),"-")</f>
        <v>-</v>
      </c>
      <c r="BY158" s="123" t="str">
        <f>IF($O158&gt;=BY$1,INDEX(整列!$A$2:$K$3512,MATCH($A158,整列!$A$2:$A$3512,0)+BY$1-1,11),"-")</f>
        <v>-</v>
      </c>
      <c r="BZ158" s="123" t="str">
        <f>IF($O158&gt;=BZ$1,INDEX(整列!$A$2:$K$3512,MATCH($A158,整列!$A$2:$A$3512,0)+BZ$1-1,11),"-")</f>
        <v>-</v>
      </c>
      <c r="CA158" s="123" t="str">
        <f>IF($O158&gt;=CA$1,INDEX(整列!$A$2:$K$3512,MATCH($A158,整列!$A$2:$A$3512,0)+CA$1-1,11),"-")</f>
        <v>-</v>
      </c>
      <c r="CB158" s="123" t="str">
        <f>IF($O158&gt;=CB$1,INDEX(整列!$A$2:$K$3512,MATCH($A158,整列!$A$2:$A$3512,0)+CB$1-1,11),"-")</f>
        <v>-</v>
      </c>
      <c r="CC158" s="123" t="str">
        <f>IF($O158&gt;=CC$1,INDEX(整列!$A$2:$K$3512,MATCH($A158,整列!$A$2:$A$3512,0)+CC$1-1,11),"-")</f>
        <v>-</v>
      </c>
      <c r="CD158" s="123" t="str">
        <f>IF($O158&gt;=CD$1,INDEX(整列!$A$2:$K$3512,MATCH($A158,整列!$A$2:$A$3512,0)+CD$1-1,11),"-")</f>
        <v>-</v>
      </c>
      <c r="CE158" s="123" t="str">
        <f>IF($O158&gt;=CE$1,INDEX(整列!$A$2:$K$3512,MATCH($A158,整列!$A$2:$A$3512,0)+CE$1-1,11),"-")</f>
        <v>-</v>
      </c>
      <c r="CF158" s="123" t="str">
        <f>IF($O158&gt;=CF$1,INDEX(整列!$A$2:$K$3512,MATCH($A158,整列!$A$2:$A$3512,0)+CF$1-1,11),"-")</f>
        <v>-</v>
      </c>
      <c r="CG158" s="123" t="str">
        <f>IF($O158&gt;=CG$1,INDEX(整列!$A$2:$K$3512,MATCH($A158,整列!$A$2:$A$3512,0)+CG$1-1,11),"-")</f>
        <v>-</v>
      </c>
      <c r="CH158" s="123" t="str">
        <f>IF($O158&gt;=CH$1,INDEX(整列!$A$2:$K$3512,MATCH($A158,整列!$A$2:$A$3512,0)+CH$1-1,11),"-")</f>
        <v>-</v>
      </c>
      <c r="CI158" s="123" t="str">
        <f>IF($O158&gt;=CI$1,INDEX(整列!$A$2:$K$3512,MATCH($A158,整列!$A$2:$A$3512,0)+CI$1-1,11),"-")</f>
        <v>-</v>
      </c>
      <c r="CJ158" s="123" t="str">
        <f>IF($O158&gt;=CJ$1,INDEX(整列!$A$2:$K$3512,MATCH($A158,整列!$A$2:$A$3512,0)+CJ$1-1,11),"-")</f>
        <v>-</v>
      </c>
      <c r="CK158" s="123" t="str">
        <f>IF($O158&gt;=CK$1,INDEX(整列!$A$2:$K$3512,MATCH($A158,整列!$A$2:$A$3512,0)+CK$1-1,11),"-")</f>
        <v>-</v>
      </c>
      <c r="CL158" s="123" t="str">
        <f>IF($O158&gt;=CL$1,INDEX(整列!$A$2:$K$3512,MATCH($A158,整列!$A$2:$A$3512,0)+CL$1-1,11),"-")</f>
        <v>-</v>
      </c>
      <c r="CM158" s="123" t="str">
        <f>IF($O158&gt;=CM$1,INDEX(整列!$A$2:$K$3512,MATCH($A158,整列!$A$2:$A$3512,0)+CM$1-1,11),"-")</f>
        <v>-</v>
      </c>
      <c r="CN158" s="123" t="str">
        <f>IF($O158&gt;=CN$1,INDEX(整列!$A$2:$K$3512,MATCH($A158,整列!$A$2:$A$3512,0)+CN$1-1,11),"-")</f>
        <v>-</v>
      </c>
      <c r="CO158" s="123" t="str">
        <f>IF($O158&gt;=CO$1,INDEX(整列!$A$2:$K$3512,MATCH($A158,整列!$A$2:$A$3512,0)+CO$1-1,11),"-")</f>
        <v>-</v>
      </c>
      <c r="CP158" s="123" t="str">
        <f>IF($O158&gt;=CP$1,INDEX(整列!$A$2:$K$3512,MATCH($A158,整列!$A$2:$A$3512,0)+CP$1-1,11),"-")</f>
        <v>-</v>
      </c>
      <c r="CQ158" s="123" t="str">
        <f>IF($O158&gt;=CQ$1,INDEX(整列!$A$2:$K$3512,MATCH($A158,整列!$A$2:$A$3512,0)+CQ$1-1,11),"-")</f>
        <v>-</v>
      </c>
      <c r="CR158" s="123" t="str">
        <f>IF($O158&gt;=CR$1,INDEX(整列!$A$2:$K$3512,MATCH($A158,整列!$A$2:$A$3512,0)+CR$1-1,11),"-")</f>
        <v>-</v>
      </c>
      <c r="CS158" s="123" t="str">
        <f>IF($O158&gt;=CS$1,INDEX(整列!$A$2:$K$3512,MATCH($A158,整列!$A$2:$A$3512,0)+CS$1-1,11),"-")</f>
        <v>-</v>
      </c>
      <c r="CT158" s="123" t="str">
        <f>IF($O158&gt;=CT$1,INDEX(整列!$A$2:$K$3512,MATCH($A158,整列!$A$2:$A$3512,0)+CT$1-1,11),"-")</f>
        <v>-</v>
      </c>
      <c r="CU158" s="123" t="str">
        <f>IF($O158&gt;=CU$1,INDEX(整列!$A$2:$K$3512,MATCH($A158,整列!$A$2:$A$3512,0)+CU$1-1,11),"-")</f>
        <v>-</v>
      </c>
      <c r="CV158" s="123" t="str">
        <f>IF($O158&gt;=CV$1,INDEX(整列!$A$2:$K$3512,MATCH($A158,整列!$A$2:$A$3512,0)+CV$1-1,11),"-")</f>
        <v>-</v>
      </c>
      <c r="CW158" s="123" t="str">
        <f>IF($O158&gt;=CW$1,INDEX(整列!$A$2:$K$3512,MATCH($A158,整列!$A$2:$A$3512,0)+CW$1-1,11),"-")</f>
        <v>-</v>
      </c>
      <c r="CX158" s="123" t="str">
        <f>IF($O158&gt;=CX$1,INDEX(整列!$A$2:$K$3512,MATCH($A158,整列!$A$2:$A$3512,0)+CX$1-1,11),"-")</f>
        <v>-</v>
      </c>
      <c r="CY158" s="123" t="str">
        <f>IF($O158&gt;=CY$1,INDEX(整列!$A$2:$K$3512,MATCH($A158,整列!$A$2:$A$3512,0)+CY$1-1,11),"-")</f>
        <v>-</v>
      </c>
      <c r="CZ158" s="123" t="str">
        <f>IF($O158&gt;=CZ$1,INDEX(整列!$A$2:$K$3512,MATCH($A158,整列!$A$2:$A$3512,0)+CZ$1-1,11),"-")</f>
        <v>-</v>
      </c>
      <c r="DA158" s="123" t="str">
        <f>IF($O158&gt;=DA$1,INDEX(整列!$A$2:$K$3512,MATCH($A158,整列!$A$2:$A$3512,0)+DA$1-1,11),"-")</f>
        <v>-</v>
      </c>
      <c r="DB158" s="123" t="str">
        <f>IF($O158&gt;=DB$1,INDEX(整列!$A$2:$K$3512,MATCH($A158,整列!$A$2:$A$3512,0)+DB$1-1,11),"-")</f>
        <v>-</v>
      </c>
      <c r="DC158" s="123" t="str">
        <f>IF($O158&gt;=DC$1,INDEX(整列!$A$2:$K$3512,MATCH($A158,整列!$A$2:$A$3512,0)+DC$1-1,11),"-")</f>
        <v>-</v>
      </c>
      <c r="DD158" s="123" t="str">
        <f>IF($O158&gt;=DD$1,INDEX(整列!$A$2:$K$3512,MATCH($A158,整列!$A$2:$A$3512,0)+DD$1-1,11),"-")</f>
        <v>-</v>
      </c>
      <c r="DE158" s="123" t="str">
        <f>IF($O158&gt;=DE$1,INDEX(整列!$A$2:$K$3512,MATCH($A158,整列!$A$2:$A$3512,0)+DE$1-1,11),"-")</f>
        <v>-</v>
      </c>
      <c r="DF158" s="123" t="str">
        <f>IF($O158&gt;=DF$1,INDEX(整列!$A$2:$K$3512,MATCH($A158,整列!$A$2:$A$3512,0)+DF$1-1,11),"-")</f>
        <v>-</v>
      </c>
      <c r="DG158" s="123" t="str">
        <f>IF($O158&gt;=DG$1,INDEX(整列!$A$2:$K$3512,MATCH($A158,整列!$A$2:$A$3512,0)+DG$1-1,11),"-")</f>
        <v>-</v>
      </c>
      <c r="DH158" s="123" t="str">
        <f>IF($O158&gt;=DH$1,INDEX(整列!$A$2:$K$3512,MATCH($A158,整列!$A$2:$A$3512,0)+DH$1-1,11),"-")</f>
        <v>-</v>
      </c>
      <c r="DI158" s="123" t="str">
        <f>IF($O158&gt;=DI$1,INDEX(整列!$A$2:$K$3512,MATCH($A158,整列!$A$2:$A$3512,0)+DI$1-1,11),"-")</f>
        <v>-</v>
      </c>
      <c r="DJ158" s="123" t="str">
        <f>IF($O158&gt;=DJ$1,INDEX(整列!$A$2:$K$3512,MATCH($A158,整列!$A$2:$A$3512,0)+DJ$1-1,11),"-")</f>
        <v>-</v>
      </c>
      <c r="DK158" s="123" t="str">
        <f>IF($O158&gt;=DK$1,INDEX(整列!$A$2:$K$3512,MATCH($A158,整列!$A$2:$A$3512,0)+DK$1-1,11),"-")</f>
        <v>-</v>
      </c>
      <c r="DL158" s="123" t="str">
        <f>IF($O158&gt;=DL$1,INDEX(整列!$A$2:$K$3512,MATCH($A158,整列!$A$2:$A$3512,0)+DL$1-1,11),"-")</f>
        <v>-</v>
      </c>
      <c r="DM158" s="123" t="str">
        <f>IF($O158&gt;=DM$1,INDEX(整列!$A$2:$K$3512,MATCH($A158,整列!$A$2:$A$3512,0)+DM$1-1,11),"-")</f>
        <v>-</v>
      </c>
      <c r="DN158" s="123" t="str">
        <f>IF($O158&gt;=DN$1,INDEX(整列!$A$2:$K$3512,MATCH($A158,整列!$A$2:$A$3512,0)+DN$1-1,11),"-")</f>
        <v>-</v>
      </c>
      <c r="DO158" s="123" t="str">
        <f>IF($O158&gt;=DO$1,INDEX(整列!$A$2:$K$3512,MATCH($A158,整列!$A$2:$A$3512,0)+DO$1-1,11),"-")</f>
        <v>-</v>
      </c>
      <c r="DP158" s="123" t="str">
        <f>IF($O158&gt;=DP$1,INDEX(整列!$A$2:$K$3512,MATCH($A158,整列!$A$2:$A$3512,0)+DP$1-1,11),"-")</f>
        <v>-</v>
      </c>
      <c r="DQ158" s="123" t="str">
        <f>IF($O158&gt;=DQ$1,INDEX(整列!$A$2:$K$3512,MATCH($A158,整列!$A$2:$A$3512,0)+DQ$1-1,11),"-")</f>
        <v>-</v>
      </c>
      <c r="DR158" s="123" t="str">
        <f>IF($O158&gt;=DR$1,INDEX(整列!$A$2:$K$3512,MATCH($A158,整列!$A$2:$A$3512,0)+DR$1-1,11),"-")</f>
        <v>-</v>
      </c>
      <c r="DS158" s="123" t="str">
        <f>IF($O158&gt;=DS$1,INDEX(整列!$A$2:$K$3512,MATCH($A158,整列!$A$2:$A$3512,0)+DS$1-1,11),"-")</f>
        <v>-</v>
      </c>
      <c r="DT158" s="123" t="str">
        <f>IF($O158&gt;=DT$1,INDEX(整列!$A$2:$K$3512,MATCH($A158,整列!$A$2:$A$3512,0)+DT$1-1,11),"-")</f>
        <v>-</v>
      </c>
      <c r="DU158" s="123" t="str">
        <f>IF($O158&gt;=DU$1,INDEX(整列!$A$2:$K$3512,MATCH($A158,整列!$A$2:$A$3512,0)+DU$1-1,11),"-")</f>
        <v>-</v>
      </c>
      <c r="DV158" s="123" t="str">
        <f>IF($O158&gt;=DV$1,INDEX(整列!$A$2:$K$3512,MATCH($A158,整列!$A$2:$A$3512,0)+DV$1-1,11),"-")</f>
        <v>-</v>
      </c>
      <c r="DW158" s="123" t="str">
        <f>IF($O158&gt;=DW$1,INDEX(整列!$A$2:$K$3512,MATCH($A158,整列!$A$2:$A$3512,0)+DW$1-1,11),"-")</f>
        <v>-</v>
      </c>
      <c r="DX158" s="123" t="str">
        <f>IF($O158&gt;=DX$1,INDEX(整列!$A$2:$K$3512,MATCH($A158,整列!$A$2:$A$3512,0)+DX$1-1,11),"-")</f>
        <v>-</v>
      </c>
      <c r="DY158" s="123" t="str">
        <f>IF($O158&gt;=DY$1,INDEX(整列!$A$2:$K$3512,MATCH($A158,整列!$A$2:$A$3512,0)+DY$1-1,11),"-")</f>
        <v>-</v>
      </c>
      <c r="DZ158" s="123" t="str">
        <f>IF($O158&gt;=DZ$1,INDEX(整列!$A$2:$K$3512,MATCH($A158,整列!$A$2:$A$3512,0)+DZ$1-1,11),"-")</f>
        <v>-</v>
      </c>
      <c r="EA158" s="123" t="str">
        <f>IF($O158&gt;=EA$1,INDEX(整列!$A$2:$K$3512,MATCH($A158,整列!$A$2:$A$3512,0)+EA$1-1,11),"-")</f>
        <v>-</v>
      </c>
      <c r="EB158" s="123" t="str">
        <f>IF($O158&gt;=EB$1,INDEX(整列!$A$2:$K$3512,MATCH($A158,整列!$A$2:$A$3512,0)+EB$1-1,11),"-")</f>
        <v>-</v>
      </c>
      <c r="EC158" s="123" t="str">
        <f>IF($O158&gt;=EC$1,INDEX(整列!$A$2:$K$3512,MATCH($A158,整列!$A$2:$A$3512,0)+EC$1-1,11),"-")</f>
        <v>-</v>
      </c>
      <c r="ED158" s="123" t="str">
        <f>IF($O158&gt;=ED$1,INDEX(整列!$A$2:$K$3512,MATCH($A158,整列!$A$2:$A$3512,0)+ED$1-1,11),"-")</f>
        <v>-</v>
      </c>
      <c r="EE158" s="123" t="str">
        <f>IF($O158&gt;=EE$1,INDEX(整列!$A$2:$K$3512,MATCH($A158,整列!$A$2:$A$3512,0)+EE$1-1,11),"-")</f>
        <v>-</v>
      </c>
      <c r="EF158" s="123" t="str">
        <f>IF($O158&gt;=EF$1,INDEX(整列!$A$2:$K$3512,MATCH($A158,整列!$A$2:$A$3512,0)+EF$1-1,11),"-")</f>
        <v>-</v>
      </c>
      <c r="EG158" s="123" t="str">
        <f>IF($O158&gt;=EG$1,INDEX(整列!$A$2:$K$3512,MATCH($A158,整列!$A$2:$A$3512,0)+EG$1-1,11),"-")</f>
        <v>-</v>
      </c>
      <c r="EH158" s="123" t="str">
        <f>IF($O158&gt;=EH$1,INDEX(整列!$A$2:$K$3512,MATCH($A158,整列!$A$2:$A$3512,0)+EH$1-1,11),"-")</f>
        <v>-</v>
      </c>
      <c r="EI158" s="123" t="str">
        <f>IF($O158&gt;=EI$1,INDEX(整列!$A$2:$K$3512,MATCH($A158,整列!$A$2:$A$3512,0)+EI$1-1,11),"-")</f>
        <v>-</v>
      </c>
      <c r="EJ158" s="123" t="str">
        <f>IF($O158&gt;=EJ$1,INDEX(整列!$A$2:$K$3512,MATCH($A158,整列!$A$2:$A$3512,0)+EJ$1-1,11),"-")</f>
        <v>-</v>
      </c>
      <c r="EK158" s="123" t="str">
        <f>IF($O158&gt;=EK$1,INDEX(整列!$A$2:$K$3512,MATCH($A158,整列!$A$2:$A$3512,0)+EK$1-1,11),"-")</f>
        <v>-</v>
      </c>
      <c r="EL158" s="123" t="str">
        <f>IF($O158&gt;=EL$1,INDEX(整列!$A$2:$K$3512,MATCH($A158,整列!$A$2:$A$3512,0)+EL$1-1,11),"-")</f>
        <v>-</v>
      </c>
      <c r="EM158" s="123" t="str">
        <f>IF($O158&gt;=EM$1,INDEX(整列!$A$2:$K$3512,MATCH($A158,整列!$A$2:$A$3512,0)+EM$1-1,11),"-")</f>
        <v>-</v>
      </c>
      <c r="EN158" s="123" t="str">
        <f>IF($O158&gt;=EN$1,INDEX(整列!$A$2:$K$3512,MATCH($A158,整列!$A$2:$A$3512,0)+EN$1-1,11),"-")</f>
        <v>-</v>
      </c>
      <c r="EO158" s="123" t="str">
        <f>IF($O158&gt;=EO$1,INDEX(整列!$A$2:$K$3512,MATCH($A158,整列!$A$2:$A$3512,0)+EO$1-1,11),"-")</f>
        <v>-</v>
      </c>
      <c r="EP158" s="123" t="str">
        <f>IF($O158&gt;=EP$1,INDEX(整列!$A$2:$K$3512,MATCH($A158,整列!$A$2:$A$3512,0)+EP$1-1,11),"-")</f>
        <v>-</v>
      </c>
      <c r="EQ158" s="123" t="str">
        <f>IF($O158&gt;=EQ$1,INDEX(整列!$A$2:$K$3512,MATCH($A158,整列!$A$2:$A$3512,0)+EQ$1-1,11),"-")</f>
        <v>-</v>
      </c>
      <c r="ER158" s="123" t="str">
        <f>IF($O158&gt;=ER$1,INDEX(整列!$A$2:$K$3512,MATCH($A158,整列!$A$2:$A$3512,0)+ER$1-1,11),"-")</f>
        <v>-</v>
      </c>
      <c r="ES158" s="123" t="str">
        <f>IF($O158&gt;=ES$1,INDEX(整列!$A$2:$K$3512,MATCH($A158,整列!$A$2:$A$3512,0)+ES$1-1,11),"-")</f>
        <v>-</v>
      </c>
      <c r="ET158" s="123" t="str">
        <f>IF($O158&gt;=ET$1,INDEX(整列!$A$2:$K$3512,MATCH($A158,整列!$A$2:$A$3512,0)+ET$1-1,11),"-")</f>
        <v>-</v>
      </c>
      <c r="EU158" s="123" t="str">
        <f>IF($O158&gt;=EU$1,INDEX(整列!$A$2:$K$3512,MATCH($A158,整列!$A$2:$A$3512,0)+EU$1-1,11),"-")</f>
        <v>-</v>
      </c>
      <c r="EV158" s="123" t="str">
        <f>IF($O158&gt;=EV$1,INDEX(整列!$A$2:$K$3512,MATCH($A158,整列!$A$2:$A$3512,0)+EV$1-1,11),"-")</f>
        <v>-</v>
      </c>
      <c r="EW158" s="123" t="str">
        <f>IF($O158&gt;=EW$1,INDEX(整列!$A$2:$K$3512,MATCH($A158,整列!$A$2:$A$3512,0)+EW$1-1,11),"-")</f>
        <v>-</v>
      </c>
      <c r="EX158" s="123" t="str">
        <f>IF($O158&gt;=EX$1,INDEX(整列!$A$2:$K$3512,MATCH($A158,整列!$A$2:$A$3512,0)+EX$1-1,11),"-")</f>
        <v>-</v>
      </c>
      <c r="EY158" s="123" t="str">
        <f>IF($O158&gt;=EY$1,INDEX(整列!$A$2:$K$3512,MATCH($A158,整列!$A$2:$A$3512,0)+EY$1-1,11),"-")</f>
        <v>-</v>
      </c>
      <c r="EZ158" s="123" t="str">
        <f>IF($O158&gt;=EZ$1,INDEX(整列!$A$2:$K$3512,MATCH($A158,整列!$A$2:$A$3512,0)+EZ$1-1,11),"-")</f>
        <v>-</v>
      </c>
      <c r="FA158" s="123" t="str">
        <f>IF($O158&gt;=FA$1,INDEX(整列!$A$2:$K$3512,MATCH($A158,整列!$A$2:$A$3512,0)+FA$1-1,11),"-")</f>
        <v>-</v>
      </c>
      <c r="FB158" s="123" t="str">
        <f>IF($O158&gt;=FB$1,INDEX(整列!$A$2:$K$3512,MATCH($A158,整列!$A$2:$A$3512,0)+FB$1-1,11),"-")</f>
        <v>-</v>
      </c>
      <c r="FC158" s="123" t="str">
        <f>IF($O158&gt;=FC$1,INDEX(整列!$A$2:$K$3512,MATCH($A158,整列!$A$2:$A$3512,0)+FC$1-1,11),"-")</f>
        <v>-</v>
      </c>
      <c r="FD158" s="123" t="str">
        <f>IF($O158&gt;=FD$1,INDEX(整列!$A$2:$K$3512,MATCH($A158,整列!$A$2:$A$3512,0)+FD$1-1,11),"-")</f>
        <v>-</v>
      </c>
      <c r="FE158" s="123" t="str">
        <f>IF($O158&gt;=FE$1,INDEX(整列!$A$2:$K$3512,MATCH($A158,整列!$A$2:$A$3512,0)+FE$1-1,11),"-")</f>
        <v>-</v>
      </c>
      <c r="FF158" s="123" t="str">
        <f>IF($O158&gt;=FF$1,INDEX(整列!$A$2:$K$3512,MATCH($A158,整列!$A$2:$A$3512,0)+FF$1-1,11),"-")</f>
        <v>-</v>
      </c>
      <c r="FG158" s="123" t="str">
        <f>IF($O158&gt;=FG$1,INDEX(整列!$A$2:$K$3512,MATCH($A158,整列!$A$2:$A$3512,0)+FG$1-1,11),"-")</f>
        <v>-</v>
      </c>
      <c r="FH158" s="123" t="str">
        <f>IF($O158&gt;=FH$1,INDEX(整列!$A$2:$K$3512,MATCH($A158,整列!$A$2:$A$3512,0)+FH$1-1,11),"-")</f>
        <v>-</v>
      </c>
      <c r="FI158" s="123" t="str">
        <f>IF($O158&gt;=FI$1,INDEX(整列!$A$2:$K$3512,MATCH($A158,整列!$A$2:$A$3512,0)+FI$1-1,11),"-")</f>
        <v>-</v>
      </c>
      <c r="FJ158" s="123" t="str">
        <f>IF($O158&gt;=FJ$1,INDEX(整列!$A$2:$K$3512,MATCH($A158,整列!$A$2:$A$3512,0)+FJ$1-1,11),"-")</f>
        <v>-</v>
      </c>
      <c r="FK158" s="123" t="str">
        <f>IF($O158&gt;=FK$1,INDEX(整列!$A$2:$K$3512,MATCH($A158,整列!$A$2:$A$3512,0)+FK$1-1,11),"-")</f>
        <v>-</v>
      </c>
      <c r="FL158" s="123" t="str">
        <f>IF($O158&gt;=FL$1,INDEX(整列!$A$2:$K$3512,MATCH($A158,整列!$A$2:$A$3512,0)+FL$1-1,11),"-")</f>
        <v>-</v>
      </c>
      <c r="FM158" s="123" t="str">
        <f>IF($O158&gt;=FM$1,INDEX(整列!$A$2:$K$3512,MATCH($A158,整列!$A$2:$A$3512,0)+FM$1-1,11),"-")</f>
        <v>-</v>
      </c>
      <c r="FN158" s="123" t="str">
        <f>IF($O158&gt;=FN$1,INDEX(整列!$A$2:$K$3512,MATCH($A158,整列!$A$2:$A$3512,0)+FN$1-1,11),"-")</f>
        <v>-</v>
      </c>
      <c r="FO158" s="123" t="str">
        <f>IF($O158&gt;=FO$1,INDEX(整列!$A$2:$K$3512,MATCH($A158,整列!$A$2:$A$3512,0)+FO$1-1,11),"-")</f>
        <v>-</v>
      </c>
      <c r="FP158" s="123" t="str">
        <f>IF($O158&gt;=FP$1,INDEX(整列!$A$2:$K$3512,MATCH($A158,整列!$A$2:$A$3512,0)+FP$1-1,11),"-")</f>
        <v>-</v>
      </c>
      <c r="FQ158" s="123" t="str">
        <f>IF($O158&gt;=FQ$1,INDEX(整列!$A$2:$K$3512,MATCH($A158,整列!$A$2:$A$3512,0)+FQ$1-1,11),"-")</f>
        <v>-</v>
      </c>
      <c r="FR158" s="123" t="str">
        <f>IF($O158&gt;=FR$1,INDEX(整列!$A$2:$K$3512,MATCH($A158,整列!$A$2:$A$3512,0)+FR$1-1,11),"-")</f>
        <v>-</v>
      </c>
      <c r="FS158" s="123" t="str">
        <f>IF($O158&gt;=FS$1,INDEX(整列!$A$2:$K$3512,MATCH($A158,整列!$A$2:$A$3512,0)+FS$1-1,11),"-")</f>
        <v>-</v>
      </c>
      <c r="FT158" s="123" t="str">
        <f>IF($O158&gt;=FT$1,INDEX(整列!$A$2:$K$3512,MATCH($A158,整列!$A$2:$A$3512,0)+FT$1-1,11),"-")</f>
        <v>-</v>
      </c>
      <c r="FU158" s="123" t="str">
        <f>IF($O158&gt;=FU$1,INDEX(整列!$A$2:$K$3512,MATCH($A158,整列!$A$2:$A$3512,0)+FU$1-1,11),"-")</f>
        <v>-</v>
      </c>
      <c r="FV158" s="123" t="str">
        <f>IF($O158&gt;=FV$1,INDEX(整列!$A$2:$K$3512,MATCH($A158,整列!$A$2:$A$3512,0)+FV$1-1,11),"-")</f>
        <v>-</v>
      </c>
      <c r="FW158" s="123" t="str">
        <f>IF($O158&gt;=FW$1,INDEX(整列!$A$2:$K$3512,MATCH($A158,整列!$A$2:$A$3512,0)+FW$1-1,11),"-")</f>
        <v>-</v>
      </c>
      <c r="FX158" s="123" t="str">
        <f>IF($O158&gt;=FX$1,INDEX(整列!$A$2:$K$3512,MATCH($A158,整列!$A$2:$A$3512,0)+FX$1-1,11),"-")</f>
        <v>-</v>
      </c>
      <c r="FY158" s="123" t="str">
        <f>IF($O158&gt;=FY$1,INDEX(整列!$A$2:$K$3512,MATCH($A158,整列!$A$2:$A$3512,0)+FY$1-1,11),"-")</f>
        <v>-</v>
      </c>
      <c r="FZ158" s="123" t="str">
        <f>IF($O158&gt;=FZ$1,INDEX(整列!$A$2:$K$3512,MATCH($A158,整列!$A$2:$A$3512,0)+FZ$1-1,11),"-")</f>
        <v>-</v>
      </c>
      <c r="GA158" s="123" t="str">
        <f>IF($O158&gt;=GA$1,INDEX(整列!$A$2:$K$3512,MATCH($A158,整列!$A$2:$A$3512,0)+GA$1-1,11),"-")</f>
        <v>-</v>
      </c>
      <c r="GB158" s="123" t="str">
        <f>IF($O158&gt;=GB$1,INDEX(整列!$A$2:$K$3512,MATCH($A158,整列!$A$2:$A$3512,0)+GB$1-1,11),"-")</f>
        <v>-</v>
      </c>
      <c r="GC158" s="123" t="str">
        <f>IF($O158&gt;=GC$1,INDEX(整列!$A$2:$K$3512,MATCH($A158,整列!$A$2:$A$3512,0)+GC$1-1,11),"-")</f>
        <v>-</v>
      </c>
      <c r="GD158" s="123" t="str">
        <f>IF($O158&gt;=GD$1,INDEX(整列!$A$2:$K$3512,MATCH($A158,整列!$A$2:$A$3512,0)+GD$1-1,11),"-")</f>
        <v>-</v>
      </c>
      <c r="GE158" s="123" t="str">
        <f>IF($O158&gt;=GE$1,INDEX(整列!$A$2:$K$3512,MATCH($A158,整列!$A$2:$A$3512,0)+GE$1-1,11),"-")</f>
        <v>-</v>
      </c>
      <c r="GF158" s="123" t="str">
        <f>IF($O158&gt;=GF$1,INDEX(整列!$A$2:$K$3512,MATCH($A158,整列!$A$2:$A$3512,0)+GF$1-1,11),"-")</f>
        <v>-</v>
      </c>
      <c r="GG158" s="123" t="str">
        <f>IF($O158&gt;=GG$1,INDEX(整列!$A$2:$K$3512,MATCH($A158,整列!$A$2:$A$3512,0)+GG$1-1,11),"-")</f>
        <v>-</v>
      </c>
      <c r="GH158" s="123" t="str">
        <f>IF($O158&gt;=GH$1,INDEX(整列!$A$2:$K$3512,MATCH($A158,整列!$A$2:$A$3512,0)+GH$1-1,11),"-")</f>
        <v>-</v>
      </c>
      <c r="GI158" s="123" t="str">
        <f>IF($O158&gt;=GI$1,INDEX(整列!$A$2:$K$3512,MATCH($A158,整列!$A$2:$A$3512,0)+GI$1-1,11),"-")</f>
        <v>-</v>
      </c>
      <c r="GJ158" s="123" t="str">
        <f>IF($O158&gt;=GJ$1,INDEX(整列!$A$2:$K$3512,MATCH($A158,整列!$A$2:$A$3512,0)+GJ$1-1,11),"-")</f>
        <v>-</v>
      </c>
      <c r="GK158" s="123" t="str">
        <f>IF($O158&gt;=GK$1,INDEX(整列!$A$2:$K$3512,MATCH($A158,整列!$A$2:$A$3512,0)+GK$1-1,11),"-")</f>
        <v>-</v>
      </c>
      <c r="GL158" s="123" t="str">
        <f>IF($O158&gt;=GL$1,INDEX(整列!$A$2:$K$3512,MATCH($A158,整列!$A$2:$A$3512,0)+GL$1-1,11),"-")</f>
        <v>-</v>
      </c>
      <c r="GM158" s="123" t="str">
        <f>IF($O158&gt;=GM$1,INDEX(整列!$A$2:$K$3512,MATCH($A158,整列!$A$2:$A$3512,0)+GM$1-1,11),"-")</f>
        <v>-</v>
      </c>
      <c r="GN158" s="123" t="str">
        <f>IF($O158&gt;=GN$1,INDEX(整列!$A$2:$K$3512,MATCH($A158,整列!$A$2:$A$3512,0)+GN$1-1,11),"-")</f>
        <v>-</v>
      </c>
      <c r="GO158" s="123" t="str">
        <f>IF($O158&gt;=GO$1,INDEX(整列!$A$2:$K$3512,MATCH($A158,整列!$A$2:$A$3512,0)+GO$1-1,11),"-")</f>
        <v>-</v>
      </c>
      <c r="GP158" s="123" t="str">
        <f>IF($O158&gt;=GP$1,INDEX(整列!$A$2:$K$3512,MATCH($A158,整列!$A$2:$A$3512,0)+GP$1-1,11),"-")</f>
        <v>-</v>
      </c>
      <c r="GQ158" s="123" t="str">
        <f>IF($O158&gt;=GQ$1,INDEX(整列!$A$2:$K$3512,MATCH($A158,整列!$A$2:$A$3512,0)+GQ$1-1,11),"-")</f>
        <v>-</v>
      </c>
      <c r="GR158" s="123" t="str">
        <f>IF($O158&gt;=GR$1,INDEX(整列!$A$2:$K$3512,MATCH($A158,整列!$A$2:$A$3512,0)+GR$1-1,11),"-")</f>
        <v>-</v>
      </c>
      <c r="GS158" s="123" t="str">
        <f>IF($O158&gt;=GS$1,INDEX(整列!$A$2:$K$3512,MATCH($A158,整列!$A$2:$A$3512,0)+GS$1-1,11),"-")</f>
        <v>-</v>
      </c>
      <c r="GT158" s="123" t="str">
        <f>IF($O158&gt;=GT$1,INDEX(整列!$A$2:$K$3512,MATCH($A158,整列!$A$2:$A$3512,0)+GT$1-1,11),"-")</f>
        <v>-</v>
      </c>
      <c r="GU158" s="123" t="str">
        <f>IF($O158&gt;=GU$1,INDEX(整列!$A$2:$K$3512,MATCH($A158,整列!$A$2:$A$3512,0)+GU$1-1,11),"-")</f>
        <v>-</v>
      </c>
      <c r="GV158" s="123" t="str">
        <f>IF($O158&gt;=GV$1,INDEX(整列!$A$2:$K$3512,MATCH($A158,整列!$A$2:$A$3512,0)+GV$1-1,11),"-")</f>
        <v>-</v>
      </c>
      <c r="GW158" s="123" t="str">
        <f>IF($O158&gt;=GW$1,INDEX(整列!$A$2:$K$3512,MATCH($A158,整列!$A$2:$A$3512,0)+GW$1-1,11),"-")</f>
        <v>-</v>
      </c>
      <c r="GX158" s="123" t="str">
        <f>IF($O158&gt;=GX$1,INDEX(整列!$A$2:$K$3512,MATCH($A158,整列!$A$2:$A$3512,0)+GX$1-1,11),"-")</f>
        <v>-</v>
      </c>
      <c r="GY158" s="123" t="str">
        <f>IF($O158&gt;=GY$1,INDEX(整列!$A$2:$K$3512,MATCH($A158,整列!$A$2:$A$3512,0)+GY$1-1,11),"-")</f>
        <v>-</v>
      </c>
      <c r="GZ158" s="123" t="str">
        <f>IF($O158&gt;=GZ$1,INDEX(整列!$A$2:$K$3512,MATCH($A158,整列!$A$2:$A$3512,0)+GZ$1-1,11),"-")</f>
        <v>-</v>
      </c>
      <c r="HA158" s="123" t="str">
        <f>IF($O158&gt;=HA$1,INDEX(整列!$A$2:$K$3512,MATCH($A158,整列!$A$2:$A$3512,0)+HA$1-1,11),"-")</f>
        <v>-</v>
      </c>
      <c r="HB158" s="123" t="str">
        <f>IF($O158&gt;=HB$1,INDEX(整列!$A$2:$K$3512,MATCH($A158,整列!$A$2:$A$3512,0)+HB$1-1,11),"-")</f>
        <v>-</v>
      </c>
      <c r="HC158" s="123" t="str">
        <f>IF($O158&gt;=HC$1,INDEX(整列!$A$2:$K$3512,MATCH($A158,整列!$A$2:$A$3512,0)+HC$1-1,11),"-")</f>
        <v>-</v>
      </c>
      <c r="HD158" s="123" t="str">
        <f>IF($O158&gt;=HD$1,INDEX(整列!$A$2:$K$3512,MATCH($A158,整列!$A$2:$A$3512,0)+HD$1-1,11),"-")</f>
        <v>-</v>
      </c>
      <c r="HE158" s="123" t="str">
        <f>IF($O158&gt;=HE$1,INDEX(整列!$A$2:$K$3512,MATCH($A158,整列!$A$2:$A$3512,0)+HE$1-1,11),"-")</f>
        <v>-</v>
      </c>
      <c r="HF158" s="123" t="str">
        <f>IF($O158&gt;=HF$1,INDEX(整列!$A$2:$K$3512,MATCH($A158,整列!$A$2:$A$3512,0)+HF$1-1,11),"-")</f>
        <v>-</v>
      </c>
      <c r="HG158" s="123" t="str">
        <f>IF($O158&gt;=HG$1,INDEX(整列!$A$2:$K$3512,MATCH($A158,整列!$A$2:$A$3512,0)+HG$1-1,11),"-")</f>
        <v>-</v>
      </c>
      <c r="HH158" s="123" t="str">
        <f>IF($O158&gt;=HH$1,INDEX(整列!$A$2:$K$3512,MATCH($A158,整列!$A$2:$A$3512,0)+HH$1-1,11),"-")</f>
        <v>-</v>
      </c>
      <c r="HI158" s="123" t="str">
        <f>IF($O158&gt;=HI$1,INDEX(整列!$A$2:$K$3512,MATCH($A158,整列!$A$2:$A$3512,0)+HI$1-1,11),"-")</f>
        <v>-</v>
      </c>
      <c r="HJ158" s="123" t="str">
        <f>IF($O158&gt;=HJ$1,INDEX(整列!$A$2:$K$3512,MATCH($A158,整列!$A$2:$A$3512,0)+HJ$1-1,11),"-")</f>
        <v>-</v>
      </c>
      <c r="HK158" s="123" t="str">
        <f>IF($O158&gt;=HK$1,INDEX(整列!$A$2:$K$3512,MATCH($A158,整列!$A$2:$A$3512,0)+HK$1-1,11),"-")</f>
        <v>-</v>
      </c>
      <c r="HL158" s="123" t="str">
        <f>IF($O158&gt;=HL$1,INDEX(整列!$A$2:$K$3512,MATCH($A158,整列!$A$2:$A$3512,0)+HL$1-1,11),"-")</f>
        <v>-</v>
      </c>
      <c r="HP158" s="101" t="str">
        <f t="shared" si="17"/>
        <v>B06-1218-0006</v>
      </c>
      <c r="HQ158" s="115">
        <f>COUNTIF(整列!$A$2:$A$3512,HP158)</f>
        <v>5</v>
      </c>
    </row>
    <row r="159" spans="1:225" ht="13.5">
      <c r="A159" s="48" t="s">
        <v>528</v>
      </c>
      <c r="B159" s="48" t="s">
        <v>370</v>
      </c>
      <c r="C159" s="48" t="s">
        <v>371</v>
      </c>
      <c r="D159" s="48" t="s">
        <v>187</v>
      </c>
      <c r="E159" s="48" t="s">
        <v>312</v>
      </c>
      <c r="F159" s="48" t="s">
        <v>205</v>
      </c>
      <c r="G159" s="48" t="s">
        <v>465</v>
      </c>
      <c r="H159" s="48" t="s">
        <v>251</v>
      </c>
      <c r="I159" s="48" t="s">
        <v>529</v>
      </c>
      <c r="J159" s="48" t="s">
        <v>184</v>
      </c>
      <c r="K159" s="48"/>
      <c r="L159" s="48" t="s">
        <v>181</v>
      </c>
      <c r="M159" s="48" t="s">
        <v>529</v>
      </c>
      <c r="N159" s="119"/>
      <c r="O159" s="120">
        <f>COUNTIF(整列!$A$2:$A$3512,$A159)</f>
        <v>3</v>
      </c>
      <c r="P159" s="121">
        <f t="shared" si="12"/>
        <v>14733.333333333334</v>
      </c>
      <c r="Q159" s="121">
        <f t="shared" si="13"/>
        <v>3346.9720976163248</v>
      </c>
      <c r="R159" s="122">
        <f t="shared" si="14"/>
        <v>17100</v>
      </c>
      <c r="S159" s="121">
        <f t="shared" si="15"/>
        <v>17100</v>
      </c>
      <c r="T159" s="121">
        <f t="shared" si="16"/>
        <v>10000</v>
      </c>
      <c r="U159" s="123">
        <f>IF($O159&gt;=U$1,INDEX(整列!$A$2:$K$3512,MATCH($A159,整列!$A$2:$A$3512,0)+U$1-1,11),"-")</f>
        <v>10000</v>
      </c>
      <c r="V159" s="123">
        <f>IF($O159&gt;=V$1,INDEX(整列!$A$2:$K$3512,MATCH($A159,整列!$A$2:$A$3512,0)+V$1-1,11),"-")</f>
        <v>17100</v>
      </c>
      <c r="W159" s="123">
        <f>IF($O159&gt;=W$1,INDEX(整列!$A$2:$K$3512,MATCH($A159,整列!$A$2:$A$3512,0)+W$1-1,11),"-")</f>
        <v>17100</v>
      </c>
      <c r="X159" s="123" t="str">
        <f>IF($O159&gt;=X$1,INDEX(整列!$A$2:$K$3512,MATCH($A159,整列!$A$2:$A$3512,0)+X$1-1,11),"-")</f>
        <v>-</v>
      </c>
      <c r="Y159" s="123" t="str">
        <f>IF($O159&gt;=Y$1,INDEX(整列!$A$2:$K$3512,MATCH($A159,整列!$A$2:$A$3512,0)+Y$1-1,11),"-")</f>
        <v>-</v>
      </c>
      <c r="Z159" s="123" t="str">
        <f>IF($O159&gt;=Z$1,INDEX(整列!$A$2:$K$3512,MATCH($A159,整列!$A$2:$A$3512,0)+Z$1-1,11),"-")</f>
        <v>-</v>
      </c>
      <c r="AA159" s="123" t="str">
        <f>IF($O159&gt;=AA$1,INDEX(整列!$A$2:$K$3512,MATCH($A159,整列!$A$2:$A$3512,0)+AA$1-1,11),"-")</f>
        <v>-</v>
      </c>
      <c r="AB159" s="123" t="str">
        <f>IF($O159&gt;=AB$1,INDEX(整列!$A$2:$K$3512,MATCH($A159,整列!$A$2:$A$3512,0)+AB$1-1,11),"-")</f>
        <v>-</v>
      </c>
      <c r="AC159" s="123" t="str">
        <f>IF($O159&gt;=AC$1,INDEX(整列!$A$2:$K$3512,MATCH($A159,整列!$A$2:$A$3512,0)+AC$1-1,11),"-")</f>
        <v>-</v>
      </c>
      <c r="AD159" s="123" t="str">
        <f>IF($O159&gt;=AD$1,INDEX(整列!$A$2:$K$3512,MATCH($A159,整列!$A$2:$A$3512,0)+AD$1-1,11),"-")</f>
        <v>-</v>
      </c>
      <c r="AE159" s="123" t="str">
        <f>IF($O159&gt;=AE$1,INDEX(整列!$A$2:$K$3512,MATCH($A159,整列!$A$2:$A$3512,0)+AE$1-1,11),"-")</f>
        <v>-</v>
      </c>
      <c r="AF159" s="123" t="str">
        <f>IF($O159&gt;=AF$1,INDEX(整列!$A$2:$K$3512,MATCH($A159,整列!$A$2:$A$3512,0)+AF$1-1,11),"-")</f>
        <v>-</v>
      </c>
      <c r="AG159" s="123" t="str">
        <f>IF($O159&gt;=AG$1,INDEX(整列!$A$2:$K$3512,MATCH($A159,整列!$A$2:$A$3512,0)+AG$1-1,11),"-")</f>
        <v>-</v>
      </c>
      <c r="AH159" s="123" t="str">
        <f>IF($O159&gt;=AH$1,INDEX(整列!$A$2:$K$3512,MATCH($A159,整列!$A$2:$A$3512,0)+AH$1-1,11),"-")</f>
        <v>-</v>
      </c>
      <c r="AI159" s="123" t="str">
        <f>IF($O159&gt;=AI$1,INDEX(整列!$A$2:$K$3512,MATCH($A159,整列!$A$2:$A$3512,0)+AI$1-1,11),"-")</f>
        <v>-</v>
      </c>
      <c r="AJ159" s="123" t="str">
        <f>IF($O159&gt;=AJ$1,INDEX(整列!$A$2:$K$3512,MATCH($A159,整列!$A$2:$A$3512,0)+AJ$1-1,11),"-")</f>
        <v>-</v>
      </c>
      <c r="AK159" s="123" t="str">
        <f>IF($O159&gt;=AK$1,INDEX(整列!$A$2:$K$3512,MATCH($A159,整列!$A$2:$A$3512,0)+AK$1-1,11),"-")</f>
        <v>-</v>
      </c>
      <c r="AL159" s="123" t="str">
        <f>IF($O159&gt;=AL$1,INDEX(整列!$A$2:$K$3512,MATCH($A159,整列!$A$2:$A$3512,0)+AL$1-1,11),"-")</f>
        <v>-</v>
      </c>
      <c r="AM159" s="123" t="str">
        <f>IF($O159&gt;=AM$1,INDEX(整列!$A$2:$K$3512,MATCH($A159,整列!$A$2:$A$3512,0)+AM$1-1,11),"-")</f>
        <v>-</v>
      </c>
      <c r="AN159" s="123" t="str">
        <f>IF($O159&gt;=AN$1,INDEX(整列!$A$2:$K$3512,MATCH($A159,整列!$A$2:$A$3512,0)+AN$1-1,11),"-")</f>
        <v>-</v>
      </c>
      <c r="AO159" s="123" t="str">
        <f>IF($O159&gt;=AO$1,INDEX(整列!$A$2:$K$3512,MATCH($A159,整列!$A$2:$A$3512,0)+AO$1-1,11),"-")</f>
        <v>-</v>
      </c>
      <c r="AP159" s="123" t="str">
        <f>IF($O159&gt;=AP$1,INDEX(整列!$A$2:$K$3512,MATCH($A159,整列!$A$2:$A$3512,0)+AP$1-1,11),"-")</f>
        <v>-</v>
      </c>
      <c r="AQ159" s="123" t="str">
        <f>IF($O159&gt;=AQ$1,INDEX(整列!$A$2:$K$3512,MATCH($A159,整列!$A$2:$A$3512,0)+AQ$1-1,11),"-")</f>
        <v>-</v>
      </c>
      <c r="AR159" s="123" t="str">
        <f>IF($O159&gt;=AR$1,INDEX(整列!$A$2:$K$3512,MATCH($A159,整列!$A$2:$A$3512,0)+AR$1-1,11),"-")</f>
        <v>-</v>
      </c>
      <c r="AS159" s="123" t="str">
        <f>IF($O159&gt;=AS$1,INDEX(整列!$A$2:$K$3512,MATCH($A159,整列!$A$2:$A$3512,0)+AS$1-1,11),"-")</f>
        <v>-</v>
      </c>
      <c r="AT159" s="123" t="str">
        <f>IF($O159&gt;=AT$1,INDEX(整列!$A$2:$K$3512,MATCH($A159,整列!$A$2:$A$3512,0)+AT$1-1,11),"-")</f>
        <v>-</v>
      </c>
      <c r="AU159" s="123" t="str">
        <f>IF($O159&gt;=AU$1,INDEX(整列!$A$2:$K$3512,MATCH($A159,整列!$A$2:$A$3512,0)+AU$1-1,11),"-")</f>
        <v>-</v>
      </c>
      <c r="AV159" s="123" t="str">
        <f>IF($O159&gt;=AV$1,INDEX(整列!$A$2:$K$3512,MATCH($A159,整列!$A$2:$A$3512,0)+AV$1-1,11),"-")</f>
        <v>-</v>
      </c>
      <c r="AW159" s="123" t="str">
        <f>IF($O159&gt;=AW$1,INDEX(整列!$A$2:$K$3512,MATCH($A159,整列!$A$2:$A$3512,0)+AW$1-1,11),"-")</f>
        <v>-</v>
      </c>
      <c r="AX159" s="123" t="str">
        <f>IF($O159&gt;=AX$1,INDEX(整列!$A$2:$K$3512,MATCH($A159,整列!$A$2:$A$3512,0)+AX$1-1,11),"-")</f>
        <v>-</v>
      </c>
      <c r="AY159" s="123" t="str">
        <f>IF($O159&gt;=AY$1,INDEX(整列!$A$2:$K$3512,MATCH($A159,整列!$A$2:$A$3512,0)+AY$1-1,11),"-")</f>
        <v>-</v>
      </c>
      <c r="AZ159" s="123" t="str">
        <f>IF($O159&gt;=AZ$1,INDEX(整列!$A$2:$K$3512,MATCH($A159,整列!$A$2:$A$3512,0)+AZ$1-1,11),"-")</f>
        <v>-</v>
      </c>
      <c r="BA159" s="123" t="str">
        <f>IF($O159&gt;=BA$1,INDEX(整列!$A$2:$K$3512,MATCH($A159,整列!$A$2:$A$3512,0)+BA$1-1,11),"-")</f>
        <v>-</v>
      </c>
      <c r="BB159" s="123" t="str">
        <f>IF($O159&gt;=BB$1,INDEX(整列!$A$2:$K$3512,MATCH($A159,整列!$A$2:$A$3512,0)+BB$1-1,11),"-")</f>
        <v>-</v>
      </c>
      <c r="BC159" s="123" t="str">
        <f>IF($O159&gt;=BC$1,INDEX(整列!$A$2:$K$3512,MATCH($A159,整列!$A$2:$A$3512,0)+BC$1-1,11),"-")</f>
        <v>-</v>
      </c>
      <c r="BD159" s="123" t="str">
        <f>IF($O159&gt;=BD$1,INDEX(整列!$A$2:$K$3512,MATCH($A159,整列!$A$2:$A$3512,0)+BD$1-1,11),"-")</f>
        <v>-</v>
      </c>
      <c r="BE159" s="123" t="str">
        <f>IF($O159&gt;=BE$1,INDEX(整列!$A$2:$K$3512,MATCH($A159,整列!$A$2:$A$3512,0)+BE$1-1,11),"-")</f>
        <v>-</v>
      </c>
      <c r="BF159" s="123" t="str">
        <f>IF($O159&gt;=BF$1,INDEX(整列!$A$2:$K$3512,MATCH($A159,整列!$A$2:$A$3512,0)+BF$1-1,11),"-")</f>
        <v>-</v>
      </c>
      <c r="BG159" s="123" t="str">
        <f>IF($O159&gt;=BG$1,INDEX(整列!$A$2:$K$3512,MATCH($A159,整列!$A$2:$A$3512,0)+BG$1-1,11),"-")</f>
        <v>-</v>
      </c>
      <c r="BH159" s="123" t="str">
        <f>IF($O159&gt;=BH$1,INDEX(整列!$A$2:$K$3512,MATCH($A159,整列!$A$2:$A$3512,0)+BH$1-1,11),"-")</f>
        <v>-</v>
      </c>
      <c r="BI159" s="123" t="str">
        <f>IF($O159&gt;=BI$1,INDEX(整列!$A$2:$K$3512,MATCH($A159,整列!$A$2:$A$3512,0)+BI$1-1,11),"-")</f>
        <v>-</v>
      </c>
      <c r="BJ159" s="123" t="str">
        <f>IF($O159&gt;=BJ$1,INDEX(整列!$A$2:$K$3512,MATCH($A159,整列!$A$2:$A$3512,0)+BJ$1-1,11),"-")</f>
        <v>-</v>
      </c>
      <c r="BK159" s="123" t="str">
        <f>IF($O159&gt;=BK$1,INDEX(整列!$A$2:$K$3512,MATCH($A159,整列!$A$2:$A$3512,0)+BK$1-1,11),"-")</f>
        <v>-</v>
      </c>
      <c r="BL159" s="123" t="str">
        <f>IF($O159&gt;=BL$1,INDEX(整列!$A$2:$K$3512,MATCH($A159,整列!$A$2:$A$3512,0)+BL$1-1,11),"-")</f>
        <v>-</v>
      </c>
      <c r="BM159" s="123" t="str">
        <f>IF($O159&gt;=BM$1,INDEX(整列!$A$2:$K$3512,MATCH($A159,整列!$A$2:$A$3512,0)+BM$1-1,11),"-")</f>
        <v>-</v>
      </c>
      <c r="BN159" s="123" t="str">
        <f>IF($O159&gt;=BN$1,INDEX(整列!$A$2:$K$3512,MATCH($A159,整列!$A$2:$A$3512,0)+BN$1-1,11),"-")</f>
        <v>-</v>
      </c>
      <c r="BO159" s="123" t="str">
        <f>IF($O159&gt;=BO$1,INDEX(整列!$A$2:$K$3512,MATCH($A159,整列!$A$2:$A$3512,0)+BO$1-1,11),"-")</f>
        <v>-</v>
      </c>
      <c r="BP159" s="123" t="str">
        <f>IF($O159&gt;=BP$1,INDEX(整列!$A$2:$K$3512,MATCH($A159,整列!$A$2:$A$3512,0)+BP$1-1,11),"-")</f>
        <v>-</v>
      </c>
      <c r="BQ159" s="123" t="str">
        <f>IF($O159&gt;=BQ$1,INDEX(整列!$A$2:$K$3512,MATCH($A159,整列!$A$2:$A$3512,0)+BQ$1-1,11),"-")</f>
        <v>-</v>
      </c>
      <c r="BR159" s="123" t="str">
        <f>IF($O159&gt;=BR$1,INDEX(整列!$A$2:$K$3512,MATCH($A159,整列!$A$2:$A$3512,0)+BR$1-1,11),"-")</f>
        <v>-</v>
      </c>
      <c r="BS159" s="123" t="str">
        <f>IF($O159&gt;=BS$1,INDEX(整列!$A$2:$K$3512,MATCH($A159,整列!$A$2:$A$3512,0)+BS$1-1,11),"-")</f>
        <v>-</v>
      </c>
      <c r="BT159" s="123" t="str">
        <f>IF($O159&gt;=BT$1,INDEX(整列!$A$2:$K$3512,MATCH($A159,整列!$A$2:$A$3512,0)+BT$1-1,11),"-")</f>
        <v>-</v>
      </c>
      <c r="BU159" s="123" t="str">
        <f>IF($O159&gt;=BU$1,INDEX(整列!$A$2:$K$3512,MATCH($A159,整列!$A$2:$A$3512,0)+BU$1-1,11),"-")</f>
        <v>-</v>
      </c>
      <c r="BV159" s="123" t="str">
        <f>IF($O159&gt;=BV$1,INDEX(整列!$A$2:$K$3512,MATCH($A159,整列!$A$2:$A$3512,0)+BV$1-1,11),"-")</f>
        <v>-</v>
      </c>
      <c r="BW159" s="123" t="str">
        <f>IF($O159&gt;=BW$1,INDEX(整列!$A$2:$K$3512,MATCH($A159,整列!$A$2:$A$3512,0)+BW$1-1,11),"-")</f>
        <v>-</v>
      </c>
      <c r="BX159" s="123" t="str">
        <f>IF($O159&gt;=BX$1,INDEX(整列!$A$2:$K$3512,MATCH($A159,整列!$A$2:$A$3512,0)+BX$1-1,11),"-")</f>
        <v>-</v>
      </c>
      <c r="BY159" s="123" t="str">
        <f>IF($O159&gt;=BY$1,INDEX(整列!$A$2:$K$3512,MATCH($A159,整列!$A$2:$A$3512,0)+BY$1-1,11),"-")</f>
        <v>-</v>
      </c>
      <c r="BZ159" s="123" t="str">
        <f>IF($O159&gt;=BZ$1,INDEX(整列!$A$2:$K$3512,MATCH($A159,整列!$A$2:$A$3512,0)+BZ$1-1,11),"-")</f>
        <v>-</v>
      </c>
      <c r="CA159" s="123" t="str">
        <f>IF($O159&gt;=CA$1,INDEX(整列!$A$2:$K$3512,MATCH($A159,整列!$A$2:$A$3512,0)+CA$1-1,11),"-")</f>
        <v>-</v>
      </c>
      <c r="CB159" s="123" t="str">
        <f>IF($O159&gt;=CB$1,INDEX(整列!$A$2:$K$3512,MATCH($A159,整列!$A$2:$A$3512,0)+CB$1-1,11),"-")</f>
        <v>-</v>
      </c>
      <c r="CC159" s="123" t="str">
        <f>IF($O159&gt;=CC$1,INDEX(整列!$A$2:$K$3512,MATCH($A159,整列!$A$2:$A$3512,0)+CC$1-1,11),"-")</f>
        <v>-</v>
      </c>
      <c r="CD159" s="123" t="str">
        <f>IF($O159&gt;=CD$1,INDEX(整列!$A$2:$K$3512,MATCH($A159,整列!$A$2:$A$3512,0)+CD$1-1,11),"-")</f>
        <v>-</v>
      </c>
      <c r="CE159" s="123" t="str">
        <f>IF($O159&gt;=CE$1,INDEX(整列!$A$2:$K$3512,MATCH($A159,整列!$A$2:$A$3512,0)+CE$1-1,11),"-")</f>
        <v>-</v>
      </c>
      <c r="CF159" s="123" t="str">
        <f>IF($O159&gt;=CF$1,INDEX(整列!$A$2:$K$3512,MATCH($A159,整列!$A$2:$A$3512,0)+CF$1-1,11),"-")</f>
        <v>-</v>
      </c>
      <c r="CG159" s="123" t="str">
        <f>IF($O159&gt;=CG$1,INDEX(整列!$A$2:$K$3512,MATCH($A159,整列!$A$2:$A$3512,0)+CG$1-1,11),"-")</f>
        <v>-</v>
      </c>
      <c r="CH159" s="123" t="str">
        <f>IF($O159&gt;=CH$1,INDEX(整列!$A$2:$K$3512,MATCH($A159,整列!$A$2:$A$3512,0)+CH$1-1,11),"-")</f>
        <v>-</v>
      </c>
      <c r="CI159" s="123" t="str">
        <f>IF($O159&gt;=CI$1,INDEX(整列!$A$2:$K$3512,MATCH($A159,整列!$A$2:$A$3512,0)+CI$1-1,11),"-")</f>
        <v>-</v>
      </c>
      <c r="CJ159" s="123" t="str">
        <f>IF($O159&gt;=CJ$1,INDEX(整列!$A$2:$K$3512,MATCH($A159,整列!$A$2:$A$3512,0)+CJ$1-1,11),"-")</f>
        <v>-</v>
      </c>
      <c r="CK159" s="123" t="str">
        <f>IF($O159&gt;=CK$1,INDEX(整列!$A$2:$K$3512,MATCH($A159,整列!$A$2:$A$3512,0)+CK$1-1,11),"-")</f>
        <v>-</v>
      </c>
      <c r="CL159" s="123" t="str">
        <f>IF($O159&gt;=CL$1,INDEX(整列!$A$2:$K$3512,MATCH($A159,整列!$A$2:$A$3512,0)+CL$1-1,11),"-")</f>
        <v>-</v>
      </c>
      <c r="CM159" s="123" t="str">
        <f>IF($O159&gt;=CM$1,INDEX(整列!$A$2:$K$3512,MATCH($A159,整列!$A$2:$A$3512,0)+CM$1-1,11),"-")</f>
        <v>-</v>
      </c>
      <c r="CN159" s="123" t="str">
        <f>IF($O159&gt;=CN$1,INDEX(整列!$A$2:$K$3512,MATCH($A159,整列!$A$2:$A$3512,0)+CN$1-1,11),"-")</f>
        <v>-</v>
      </c>
      <c r="CO159" s="123" t="str">
        <f>IF($O159&gt;=CO$1,INDEX(整列!$A$2:$K$3512,MATCH($A159,整列!$A$2:$A$3512,0)+CO$1-1,11),"-")</f>
        <v>-</v>
      </c>
      <c r="CP159" s="123" t="str">
        <f>IF($O159&gt;=CP$1,INDEX(整列!$A$2:$K$3512,MATCH($A159,整列!$A$2:$A$3512,0)+CP$1-1,11),"-")</f>
        <v>-</v>
      </c>
      <c r="CQ159" s="123" t="str">
        <f>IF($O159&gt;=CQ$1,INDEX(整列!$A$2:$K$3512,MATCH($A159,整列!$A$2:$A$3512,0)+CQ$1-1,11),"-")</f>
        <v>-</v>
      </c>
      <c r="CR159" s="123" t="str">
        <f>IF($O159&gt;=CR$1,INDEX(整列!$A$2:$K$3512,MATCH($A159,整列!$A$2:$A$3512,0)+CR$1-1,11),"-")</f>
        <v>-</v>
      </c>
      <c r="CS159" s="123" t="str">
        <f>IF($O159&gt;=CS$1,INDEX(整列!$A$2:$K$3512,MATCH($A159,整列!$A$2:$A$3512,0)+CS$1-1,11),"-")</f>
        <v>-</v>
      </c>
      <c r="CT159" s="123" t="str">
        <f>IF($O159&gt;=CT$1,INDEX(整列!$A$2:$K$3512,MATCH($A159,整列!$A$2:$A$3512,0)+CT$1-1,11),"-")</f>
        <v>-</v>
      </c>
      <c r="CU159" s="123" t="str">
        <f>IF($O159&gt;=CU$1,INDEX(整列!$A$2:$K$3512,MATCH($A159,整列!$A$2:$A$3512,0)+CU$1-1,11),"-")</f>
        <v>-</v>
      </c>
      <c r="CV159" s="123" t="str">
        <f>IF($O159&gt;=CV$1,INDEX(整列!$A$2:$K$3512,MATCH($A159,整列!$A$2:$A$3512,0)+CV$1-1,11),"-")</f>
        <v>-</v>
      </c>
      <c r="CW159" s="123" t="str">
        <f>IF($O159&gt;=CW$1,INDEX(整列!$A$2:$K$3512,MATCH($A159,整列!$A$2:$A$3512,0)+CW$1-1,11),"-")</f>
        <v>-</v>
      </c>
      <c r="CX159" s="123" t="str">
        <f>IF($O159&gt;=CX$1,INDEX(整列!$A$2:$K$3512,MATCH($A159,整列!$A$2:$A$3512,0)+CX$1-1,11),"-")</f>
        <v>-</v>
      </c>
      <c r="CY159" s="123" t="str">
        <f>IF($O159&gt;=CY$1,INDEX(整列!$A$2:$K$3512,MATCH($A159,整列!$A$2:$A$3512,0)+CY$1-1,11),"-")</f>
        <v>-</v>
      </c>
      <c r="CZ159" s="123" t="str">
        <f>IF($O159&gt;=CZ$1,INDEX(整列!$A$2:$K$3512,MATCH($A159,整列!$A$2:$A$3512,0)+CZ$1-1,11),"-")</f>
        <v>-</v>
      </c>
      <c r="DA159" s="123" t="str">
        <f>IF($O159&gt;=DA$1,INDEX(整列!$A$2:$K$3512,MATCH($A159,整列!$A$2:$A$3512,0)+DA$1-1,11),"-")</f>
        <v>-</v>
      </c>
      <c r="DB159" s="123" t="str">
        <f>IF($O159&gt;=DB$1,INDEX(整列!$A$2:$K$3512,MATCH($A159,整列!$A$2:$A$3512,0)+DB$1-1,11),"-")</f>
        <v>-</v>
      </c>
      <c r="DC159" s="123" t="str">
        <f>IF($O159&gt;=DC$1,INDEX(整列!$A$2:$K$3512,MATCH($A159,整列!$A$2:$A$3512,0)+DC$1-1,11),"-")</f>
        <v>-</v>
      </c>
      <c r="DD159" s="123" t="str">
        <f>IF($O159&gt;=DD$1,INDEX(整列!$A$2:$K$3512,MATCH($A159,整列!$A$2:$A$3512,0)+DD$1-1,11),"-")</f>
        <v>-</v>
      </c>
      <c r="DE159" s="123" t="str">
        <f>IF($O159&gt;=DE$1,INDEX(整列!$A$2:$K$3512,MATCH($A159,整列!$A$2:$A$3512,0)+DE$1-1,11),"-")</f>
        <v>-</v>
      </c>
      <c r="DF159" s="123" t="str">
        <f>IF($O159&gt;=DF$1,INDEX(整列!$A$2:$K$3512,MATCH($A159,整列!$A$2:$A$3512,0)+DF$1-1,11),"-")</f>
        <v>-</v>
      </c>
      <c r="DG159" s="123" t="str">
        <f>IF($O159&gt;=DG$1,INDEX(整列!$A$2:$K$3512,MATCH($A159,整列!$A$2:$A$3512,0)+DG$1-1,11),"-")</f>
        <v>-</v>
      </c>
      <c r="DH159" s="123" t="str">
        <f>IF($O159&gt;=DH$1,INDEX(整列!$A$2:$K$3512,MATCH($A159,整列!$A$2:$A$3512,0)+DH$1-1,11),"-")</f>
        <v>-</v>
      </c>
      <c r="DI159" s="123" t="str">
        <f>IF($O159&gt;=DI$1,INDEX(整列!$A$2:$K$3512,MATCH($A159,整列!$A$2:$A$3512,0)+DI$1-1,11),"-")</f>
        <v>-</v>
      </c>
      <c r="DJ159" s="123" t="str">
        <f>IF($O159&gt;=DJ$1,INDEX(整列!$A$2:$K$3512,MATCH($A159,整列!$A$2:$A$3512,0)+DJ$1-1,11),"-")</f>
        <v>-</v>
      </c>
      <c r="DK159" s="123" t="str">
        <f>IF($O159&gt;=DK$1,INDEX(整列!$A$2:$K$3512,MATCH($A159,整列!$A$2:$A$3512,0)+DK$1-1,11),"-")</f>
        <v>-</v>
      </c>
      <c r="DL159" s="123" t="str">
        <f>IF($O159&gt;=DL$1,INDEX(整列!$A$2:$K$3512,MATCH($A159,整列!$A$2:$A$3512,0)+DL$1-1,11),"-")</f>
        <v>-</v>
      </c>
      <c r="DM159" s="123" t="str">
        <f>IF($O159&gt;=DM$1,INDEX(整列!$A$2:$K$3512,MATCH($A159,整列!$A$2:$A$3512,0)+DM$1-1,11),"-")</f>
        <v>-</v>
      </c>
      <c r="DN159" s="123" t="str">
        <f>IF($O159&gt;=DN$1,INDEX(整列!$A$2:$K$3512,MATCH($A159,整列!$A$2:$A$3512,0)+DN$1-1,11),"-")</f>
        <v>-</v>
      </c>
      <c r="DO159" s="123" t="str">
        <f>IF($O159&gt;=DO$1,INDEX(整列!$A$2:$K$3512,MATCH($A159,整列!$A$2:$A$3512,0)+DO$1-1,11),"-")</f>
        <v>-</v>
      </c>
      <c r="DP159" s="123" t="str">
        <f>IF($O159&gt;=DP$1,INDEX(整列!$A$2:$K$3512,MATCH($A159,整列!$A$2:$A$3512,0)+DP$1-1,11),"-")</f>
        <v>-</v>
      </c>
      <c r="DQ159" s="123" t="str">
        <f>IF($O159&gt;=DQ$1,INDEX(整列!$A$2:$K$3512,MATCH($A159,整列!$A$2:$A$3512,0)+DQ$1-1,11),"-")</f>
        <v>-</v>
      </c>
      <c r="DR159" s="123" t="str">
        <f>IF($O159&gt;=DR$1,INDEX(整列!$A$2:$K$3512,MATCH($A159,整列!$A$2:$A$3512,0)+DR$1-1,11),"-")</f>
        <v>-</v>
      </c>
      <c r="DS159" s="123" t="str">
        <f>IF($O159&gt;=DS$1,INDEX(整列!$A$2:$K$3512,MATCH($A159,整列!$A$2:$A$3512,0)+DS$1-1,11),"-")</f>
        <v>-</v>
      </c>
      <c r="DT159" s="123" t="str">
        <f>IF($O159&gt;=DT$1,INDEX(整列!$A$2:$K$3512,MATCH($A159,整列!$A$2:$A$3512,0)+DT$1-1,11),"-")</f>
        <v>-</v>
      </c>
      <c r="DU159" s="123" t="str">
        <f>IF($O159&gt;=DU$1,INDEX(整列!$A$2:$K$3512,MATCH($A159,整列!$A$2:$A$3512,0)+DU$1-1,11),"-")</f>
        <v>-</v>
      </c>
      <c r="DV159" s="123" t="str">
        <f>IF($O159&gt;=DV$1,INDEX(整列!$A$2:$K$3512,MATCH($A159,整列!$A$2:$A$3512,0)+DV$1-1,11),"-")</f>
        <v>-</v>
      </c>
      <c r="DW159" s="123" t="str">
        <f>IF($O159&gt;=DW$1,INDEX(整列!$A$2:$K$3512,MATCH($A159,整列!$A$2:$A$3512,0)+DW$1-1,11),"-")</f>
        <v>-</v>
      </c>
      <c r="DX159" s="123" t="str">
        <f>IF($O159&gt;=DX$1,INDEX(整列!$A$2:$K$3512,MATCH($A159,整列!$A$2:$A$3512,0)+DX$1-1,11),"-")</f>
        <v>-</v>
      </c>
      <c r="DY159" s="123" t="str">
        <f>IF($O159&gt;=DY$1,INDEX(整列!$A$2:$K$3512,MATCH($A159,整列!$A$2:$A$3512,0)+DY$1-1,11),"-")</f>
        <v>-</v>
      </c>
      <c r="DZ159" s="123" t="str">
        <f>IF($O159&gt;=DZ$1,INDEX(整列!$A$2:$K$3512,MATCH($A159,整列!$A$2:$A$3512,0)+DZ$1-1,11),"-")</f>
        <v>-</v>
      </c>
      <c r="EA159" s="123" t="str">
        <f>IF($O159&gt;=EA$1,INDEX(整列!$A$2:$K$3512,MATCH($A159,整列!$A$2:$A$3512,0)+EA$1-1,11),"-")</f>
        <v>-</v>
      </c>
      <c r="EB159" s="123" t="str">
        <f>IF($O159&gt;=EB$1,INDEX(整列!$A$2:$K$3512,MATCH($A159,整列!$A$2:$A$3512,0)+EB$1-1,11),"-")</f>
        <v>-</v>
      </c>
      <c r="EC159" s="123" t="str">
        <f>IF($O159&gt;=EC$1,INDEX(整列!$A$2:$K$3512,MATCH($A159,整列!$A$2:$A$3512,0)+EC$1-1,11),"-")</f>
        <v>-</v>
      </c>
      <c r="ED159" s="123" t="str">
        <f>IF($O159&gt;=ED$1,INDEX(整列!$A$2:$K$3512,MATCH($A159,整列!$A$2:$A$3512,0)+ED$1-1,11),"-")</f>
        <v>-</v>
      </c>
      <c r="EE159" s="123" t="str">
        <f>IF($O159&gt;=EE$1,INDEX(整列!$A$2:$K$3512,MATCH($A159,整列!$A$2:$A$3512,0)+EE$1-1,11),"-")</f>
        <v>-</v>
      </c>
      <c r="EF159" s="123" t="str">
        <f>IF($O159&gt;=EF$1,INDEX(整列!$A$2:$K$3512,MATCH($A159,整列!$A$2:$A$3512,0)+EF$1-1,11),"-")</f>
        <v>-</v>
      </c>
      <c r="EG159" s="123" t="str">
        <f>IF($O159&gt;=EG$1,INDEX(整列!$A$2:$K$3512,MATCH($A159,整列!$A$2:$A$3512,0)+EG$1-1,11),"-")</f>
        <v>-</v>
      </c>
      <c r="EH159" s="123" t="str">
        <f>IF($O159&gt;=EH$1,INDEX(整列!$A$2:$K$3512,MATCH($A159,整列!$A$2:$A$3512,0)+EH$1-1,11),"-")</f>
        <v>-</v>
      </c>
      <c r="EI159" s="123" t="str">
        <f>IF($O159&gt;=EI$1,INDEX(整列!$A$2:$K$3512,MATCH($A159,整列!$A$2:$A$3512,0)+EI$1-1,11),"-")</f>
        <v>-</v>
      </c>
      <c r="EJ159" s="123" t="str">
        <f>IF($O159&gt;=EJ$1,INDEX(整列!$A$2:$K$3512,MATCH($A159,整列!$A$2:$A$3512,0)+EJ$1-1,11),"-")</f>
        <v>-</v>
      </c>
      <c r="EK159" s="123" t="str">
        <f>IF($O159&gt;=EK$1,INDEX(整列!$A$2:$K$3512,MATCH($A159,整列!$A$2:$A$3512,0)+EK$1-1,11),"-")</f>
        <v>-</v>
      </c>
      <c r="EL159" s="123" t="str">
        <f>IF($O159&gt;=EL$1,INDEX(整列!$A$2:$K$3512,MATCH($A159,整列!$A$2:$A$3512,0)+EL$1-1,11),"-")</f>
        <v>-</v>
      </c>
      <c r="EM159" s="123" t="str">
        <f>IF($O159&gt;=EM$1,INDEX(整列!$A$2:$K$3512,MATCH($A159,整列!$A$2:$A$3512,0)+EM$1-1,11),"-")</f>
        <v>-</v>
      </c>
      <c r="EN159" s="123" t="str">
        <f>IF($O159&gt;=EN$1,INDEX(整列!$A$2:$K$3512,MATCH($A159,整列!$A$2:$A$3512,0)+EN$1-1,11),"-")</f>
        <v>-</v>
      </c>
      <c r="EO159" s="123" t="str">
        <f>IF($O159&gt;=EO$1,INDEX(整列!$A$2:$K$3512,MATCH($A159,整列!$A$2:$A$3512,0)+EO$1-1,11),"-")</f>
        <v>-</v>
      </c>
      <c r="EP159" s="123" t="str">
        <f>IF($O159&gt;=EP$1,INDEX(整列!$A$2:$K$3512,MATCH($A159,整列!$A$2:$A$3512,0)+EP$1-1,11),"-")</f>
        <v>-</v>
      </c>
      <c r="EQ159" s="123" t="str">
        <f>IF($O159&gt;=EQ$1,INDEX(整列!$A$2:$K$3512,MATCH($A159,整列!$A$2:$A$3512,0)+EQ$1-1,11),"-")</f>
        <v>-</v>
      </c>
      <c r="ER159" s="123" t="str">
        <f>IF($O159&gt;=ER$1,INDEX(整列!$A$2:$K$3512,MATCH($A159,整列!$A$2:$A$3512,0)+ER$1-1,11),"-")</f>
        <v>-</v>
      </c>
      <c r="ES159" s="123" t="str">
        <f>IF($O159&gt;=ES$1,INDEX(整列!$A$2:$K$3512,MATCH($A159,整列!$A$2:$A$3512,0)+ES$1-1,11),"-")</f>
        <v>-</v>
      </c>
      <c r="ET159" s="123" t="str">
        <f>IF($O159&gt;=ET$1,INDEX(整列!$A$2:$K$3512,MATCH($A159,整列!$A$2:$A$3512,0)+ET$1-1,11),"-")</f>
        <v>-</v>
      </c>
      <c r="EU159" s="123" t="str">
        <f>IF($O159&gt;=EU$1,INDEX(整列!$A$2:$K$3512,MATCH($A159,整列!$A$2:$A$3512,0)+EU$1-1,11),"-")</f>
        <v>-</v>
      </c>
      <c r="EV159" s="123" t="str">
        <f>IF($O159&gt;=EV$1,INDEX(整列!$A$2:$K$3512,MATCH($A159,整列!$A$2:$A$3512,0)+EV$1-1,11),"-")</f>
        <v>-</v>
      </c>
      <c r="EW159" s="123" t="str">
        <f>IF($O159&gt;=EW$1,INDEX(整列!$A$2:$K$3512,MATCH($A159,整列!$A$2:$A$3512,0)+EW$1-1,11),"-")</f>
        <v>-</v>
      </c>
      <c r="EX159" s="123" t="str">
        <f>IF($O159&gt;=EX$1,INDEX(整列!$A$2:$K$3512,MATCH($A159,整列!$A$2:$A$3512,0)+EX$1-1,11),"-")</f>
        <v>-</v>
      </c>
      <c r="EY159" s="123" t="str">
        <f>IF($O159&gt;=EY$1,INDEX(整列!$A$2:$K$3512,MATCH($A159,整列!$A$2:$A$3512,0)+EY$1-1,11),"-")</f>
        <v>-</v>
      </c>
      <c r="EZ159" s="123" t="str">
        <f>IF($O159&gt;=EZ$1,INDEX(整列!$A$2:$K$3512,MATCH($A159,整列!$A$2:$A$3512,0)+EZ$1-1,11),"-")</f>
        <v>-</v>
      </c>
      <c r="FA159" s="123" t="str">
        <f>IF($O159&gt;=FA$1,INDEX(整列!$A$2:$K$3512,MATCH($A159,整列!$A$2:$A$3512,0)+FA$1-1,11),"-")</f>
        <v>-</v>
      </c>
      <c r="FB159" s="123" t="str">
        <f>IF($O159&gt;=FB$1,INDEX(整列!$A$2:$K$3512,MATCH($A159,整列!$A$2:$A$3512,0)+FB$1-1,11),"-")</f>
        <v>-</v>
      </c>
      <c r="FC159" s="123" t="str">
        <f>IF($O159&gt;=FC$1,INDEX(整列!$A$2:$K$3512,MATCH($A159,整列!$A$2:$A$3512,0)+FC$1-1,11),"-")</f>
        <v>-</v>
      </c>
      <c r="FD159" s="123" t="str">
        <f>IF($O159&gt;=FD$1,INDEX(整列!$A$2:$K$3512,MATCH($A159,整列!$A$2:$A$3512,0)+FD$1-1,11),"-")</f>
        <v>-</v>
      </c>
      <c r="FE159" s="123" t="str">
        <f>IF($O159&gt;=FE$1,INDEX(整列!$A$2:$K$3512,MATCH($A159,整列!$A$2:$A$3512,0)+FE$1-1,11),"-")</f>
        <v>-</v>
      </c>
      <c r="FF159" s="123" t="str">
        <f>IF($O159&gt;=FF$1,INDEX(整列!$A$2:$K$3512,MATCH($A159,整列!$A$2:$A$3512,0)+FF$1-1,11),"-")</f>
        <v>-</v>
      </c>
      <c r="FG159" s="123" t="str">
        <f>IF($O159&gt;=FG$1,INDEX(整列!$A$2:$K$3512,MATCH($A159,整列!$A$2:$A$3512,0)+FG$1-1,11),"-")</f>
        <v>-</v>
      </c>
      <c r="FH159" s="123" t="str">
        <f>IF($O159&gt;=FH$1,INDEX(整列!$A$2:$K$3512,MATCH($A159,整列!$A$2:$A$3512,0)+FH$1-1,11),"-")</f>
        <v>-</v>
      </c>
      <c r="FI159" s="123" t="str">
        <f>IF($O159&gt;=FI$1,INDEX(整列!$A$2:$K$3512,MATCH($A159,整列!$A$2:$A$3512,0)+FI$1-1,11),"-")</f>
        <v>-</v>
      </c>
      <c r="FJ159" s="123" t="str">
        <f>IF($O159&gt;=FJ$1,INDEX(整列!$A$2:$K$3512,MATCH($A159,整列!$A$2:$A$3512,0)+FJ$1-1,11),"-")</f>
        <v>-</v>
      </c>
      <c r="FK159" s="123" t="str">
        <f>IF($O159&gt;=FK$1,INDEX(整列!$A$2:$K$3512,MATCH($A159,整列!$A$2:$A$3512,0)+FK$1-1,11),"-")</f>
        <v>-</v>
      </c>
      <c r="FL159" s="123" t="str">
        <f>IF($O159&gt;=FL$1,INDEX(整列!$A$2:$K$3512,MATCH($A159,整列!$A$2:$A$3512,0)+FL$1-1,11),"-")</f>
        <v>-</v>
      </c>
      <c r="FM159" s="123" t="str">
        <f>IF($O159&gt;=FM$1,INDEX(整列!$A$2:$K$3512,MATCH($A159,整列!$A$2:$A$3512,0)+FM$1-1,11),"-")</f>
        <v>-</v>
      </c>
      <c r="FN159" s="123" t="str">
        <f>IF($O159&gt;=FN$1,INDEX(整列!$A$2:$K$3512,MATCH($A159,整列!$A$2:$A$3512,0)+FN$1-1,11),"-")</f>
        <v>-</v>
      </c>
      <c r="FO159" s="123" t="str">
        <f>IF($O159&gt;=FO$1,INDEX(整列!$A$2:$K$3512,MATCH($A159,整列!$A$2:$A$3512,0)+FO$1-1,11),"-")</f>
        <v>-</v>
      </c>
      <c r="FP159" s="123" t="str">
        <f>IF($O159&gt;=FP$1,INDEX(整列!$A$2:$K$3512,MATCH($A159,整列!$A$2:$A$3512,0)+FP$1-1,11),"-")</f>
        <v>-</v>
      </c>
      <c r="FQ159" s="123" t="str">
        <f>IF($O159&gt;=FQ$1,INDEX(整列!$A$2:$K$3512,MATCH($A159,整列!$A$2:$A$3512,0)+FQ$1-1,11),"-")</f>
        <v>-</v>
      </c>
      <c r="FR159" s="123" t="str">
        <f>IF($O159&gt;=FR$1,INDEX(整列!$A$2:$K$3512,MATCH($A159,整列!$A$2:$A$3512,0)+FR$1-1,11),"-")</f>
        <v>-</v>
      </c>
      <c r="FS159" s="123" t="str">
        <f>IF($O159&gt;=FS$1,INDEX(整列!$A$2:$K$3512,MATCH($A159,整列!$A$2:$A$3512,0)+FS$1-1,11),"-")</f>
        <v>-</v>
      </c>
      <c r="FT159" s="123" t="str">
        <f>IF($O159&gt;=FT$1,INDEX(整列!$A$2:$K$3512,MATCH($A159,整列!$A$2:$A$3512,0)+FT$1-1,11),"-")</f>
        <v>-</v>
      </c>
      <c r="FU159" s="123" t="str">
        <f>IF($O159&gt;=FU$1,INDEX(整列!$A$2:$K$3512,MATCH($A159,整列!$A$2:$A$3512,0)+FU$1-1,11),"-")</f>
        <v>-</v>
      </c>
      <c r="FV159" s="123" t="str">
        <f>IF($O159&gt;=FV$1,INDEX(整列!$A$2:$K$3512,MATCH($A159,整列!$A$2:$A$3512,0)+FV$1-1,11),"-")</f>
        <v>-</v>
      </c>
      <c r="FW159" s="123" t="str">
        <f>IF($O159&gt;=FW$1,INDEX(整列!$A$2:$K$3512,MATCH($A159,整列!$A$2:$A$3512,0)+FW$1-1,11),"-")</f>
        <v>-</v>
      </c>
      <c r="FX159" s="123" t="str">
        <f>IF($O159&gt;=FX$1,INDEX(整列!$A$2:$K$3512,MATCH($A159,整列!$A$2:$A$3512,0)+FX$1-1,11),"-")</f>
        <v>-</v>
      </c>
      <c r="FY159" s="123" t="str">
        <f>IF($O159&gt;=FY$1,INDEX(整列!$A$2:$K$3512,MATCH($A159,整列!$A$2:$A$3512,0)+FY$1-1,11),"-")</f>
        <v>-</v>
      </c>
      <c r="FZ159" s="123" t="str">
        <f>IF($O159&gt;=FZ$1,INDEX(整列!$A$2:$K$3512,MATCH($A159,整列!$A$2:$A$3512,0)+FZ$1-1,11),"-")</f>
        <v>-</v>
      </c>
      <c r="GA159" s="123" t="str">
        <f>IF($O159&gt;=GA$1,INDEX(整列!$A$2:$K$3512,MATCH($A159,整列!$A$2:$A$3512,0)+GA$1-1,11),"-")</f>
        <v>-</v>
      </c>
      <c r="GB159" s="123" t="str">
        <f>IF($O159&gt;=GB$1,INDEX(整列!$A$2:$K$3512,MATCH($A159,整列!$A$2:$A$3512,0)+GB$1-1,11),"-")</f>
        <v>-</v>
      </c>
      <c r="GC159" s="123" t="str">
        <f>IF($O159&gt;=GC$1,INDEX(整列!$A$2:$K$3512,MATCH($A159,整列!$A$2:$A$3512,0)+GC$1-1,11),"-")</f>
        <v>-</v>
      </c>
      <c r="GD159" s="123" t="str">
        <f>IF($O159&gt;=GD$1,INDEX(整列!$A$2:$K$3512,MATCH($A159,整列!$A$2:$A$3512,0)+GD$1-1,11),"-")</f>
        <v>-</v>
      </c>
      <c r="GE159" s="123" t="str">
        <f>IF($O159&gt;=GE$1,INDEX(整列!$A$2:$K$3512,MATCH($A159,整列!$A$2:$A$3512,0)+GE$1-1,11),"-")</f>
        <v>-</v>
      </c>
      <c r="GF159" s="123" t="str">
        <f>IF($O159&gt;=GF$1,INDEX(整列!$A$2:$K$3512,MATCH($A159,整列!$A$2:$A$3512,0)+GF$1-1,11),"-")</f>
        <v>-</v>
      </c>
      <c r="GG159" s="123" t="str">
        <f>IF($O159&gt;=GG$1,INDEX(整列!$A$2:$K$3512,MATCH($A159,整列!$A$2:$A$3512,0)+GG$1-1,11),"-")</f>
        <v>-</v>
      </c>
      <c r="GH159" s="123" t="str">
        <f>IF($O159&gt;=GH$1,INDEX(整列!$A$2:$K$3512,MATCH($A159,整列!$A$2:$A$3512,0)+GH$1-1,11),"-")</f>
        <v>-</v>
      </c>
      <c r="GI159" s="123" t="str">
        <f>IF($O159&gt;=GI$1,INDEX(整列!$A$2:$K$3512,MATCH($A159,整列!$A$2:$A$3512,0)+GI$1-1,11),"-")</f>
        <v>-</v>
      </c>
      <c r="GJ159" s="123" t="str">
        <f>IF($O159&gt;=GJ$1,INDEX(整列!$A$2:$K$3512,MATCH($A159,整列!$A$2:$A$3512,0)+GJ$1-1,11),"-")</f>
        <v>-</v>
      </c>
      <c r="GK159" s="123" t="str">
        <f>IF($O159&gt;=GK$1,INDEX(整列!$A$2:$K$3512,MATCH($A159,整列!$A$2:$A$3512,0)+GK$1-1,11),"-")</f>
        <v>-</v>
      </c>
      <c r="GL159" s="123" t="str">
        <f>IF($O159&gt;=GL$1,INDEX(整列!$A$2:$K$3512,MATCH($A159,整列!$A$2:$A$3512,0)+GL$1-1,11),"-")</f>
        <v>-</v>
      </c>
      <c r="GM159" s="123" t="str">
        <f>IF($O159&gt;=GM$1,INDEX(整列!$A$2:$K$3512,MATCH($A159,整列!$A$2:$A$3512,0)+GM$1-1,11),"-")</f>
        <v>-</v>
      </c>
      <c r="GN159" s="123" t="str">
        <f>IF($O159&gt;=GN$1,INDEX(整列!$A$2:$K$3512,MATCH($A159,整列!$A$2:$A$3512,0)+GN$1-1,11),"-")</f>
        <v>-</v>
      </c>
      <c r="GO159" s="123" t="str">
        <f>IF($O159&gt;=GO$1,INDEX(整列!$A$2:$K$3512,MATCH($A159,整列!$A$2:$A$3512,0)+GO$1-1,11),"-")</f>
        <v>-</v>
      </c>
      <c r="GP159" s="123" t="str">
        <f>IF($O159&gt;=GP$1,INDEX(整列!$A$2:$K$3512,MATCH($A159,整列!$A$2:$A$3512,0)+GP$1-1,11),"-")</f>
        <v>-</v>
      </c>
      <c r="GQ159" s="123" t="str">
        <f>IF($O159&gt;=GQ$1,INDEX(整列!$A$2:$K$3512,MATCH($A159,整列!$A$2:$A$3512,0)+GQ$1-1,11),"-")</f>
        <v>-</v>
      </c>
      <c r="GR159" s="123" t="str">
        <f>IF($O159&gt;=GR$1,INDEX(整列!$A$2:$K$3512,MATCH($A159,整列!$A$2:$A$3512,0)+GR$1-1,11),"-")</f>
        <v>-</v>
      </c>
      <c r="GS159" s="123" t="str">
        <f>IF($O159&gt;=GS$1,INDEX(整列!$A$2:$K$3512,MATCH($A159,整列!$A$2:$A$3512,0)+GS$1-1,11),"-")</f>
        <v>-</v>
      </c>
      <c r="GT159" s="123" t="str">
        <f>IF($O159&gt;=GT$1,INDEX(整列!$A$2:$K$3512,MATCH($A159,整列!$A$2:$A$3512,0)+GT$1-1,11),"-")</f>
        <v>-</v>
      </c>
      <c r="GU159" s="123" t="str">
        <f>IF($O159&gt;=GU$1,INDEX(整列!$A$2:$K$3512,MATCH($A159,整列!$A$2:$A$3512,0)+GU$1-1,11),"-")</f>
        <v>-</v>
      </c>
      <c r="GV159" s="123" t="str">
        <f>IF($O159&gt;=GV$1,INDEX(整列!$A$2:$K$3512,MATCH($A159,整列!$A$2:$A$3512,0)+GV$1-1,11),"-")</f>
        <v>-</v>
      </c>
      <c r="GW159" s="123" t="str">
        <f>IF($O159&gt;=GW$1,INDEX(整列!$A$2:$K$3512,MATCH($A159,整列!$A$2:$A$3512,0)+GW$1-1,11),"-")</f>
        <v>-</v>
      </c>
      <c r="GX159" s="123" t="str">
        <f>IF($O159&gt;=GX$1,INDEX(整列!$A$2:$K$3512,MATCH($A159,整列!$A$2:$A$3512,0)+GX$1-1,11),"-")</f>
        <v>-</v>
      </c>
      <c r="GY159" s="123" t="str">
        <f>IF($O159&gt;=GY$1,INDEX(整列!$A$2:$K$3512,MATCH($A159,整列!$A$2:$A$3512,0)+GY$1-1,11),"-")</f>
        <v>-</v>
      </c>
      <c r="GZ159" s="123" t="str">
        <f>IF($O159&gt;=GZ$1,INDEX(整列!$A$2:$K$3512,MATCH($A159,整列!$A$2:$A$3512,0)+GZ$1-1,11),"-")</f>
        <v>-</v>
      </c>
      <c r="HA159" s="123" t="str">
        <f>IF($O159&gt;=HA$1,INDEX(整列!$A$2:$K$3512,MATCH($A159,整列!$A$2:$A$3512,0)+HA$1-1,11),"-")</f>
        <v>-</v>
      </c>
      <c r="HB159" s="123" t="str">
        <f>IF($O159&gt;=HB$1,INDEX(整列!$A$2:$K$3512,MATCH($A159,整列!$A$2:$A$3512,0)+HB$1-1,11),"-")</f>
        <v>-</v>
      </c>
      <c r="HC159" s="123" t="str">
        <f>IF($O159&gt;=HC$1,INDEX(整列!$A$2:$K$3512,MATCH($A159,整列!$A$2:$A$3512,0)+HC$1-1,11),"-")</f>
        <v>-</v>
      </c>
      <c r="HD159" s="123" t="str">
        <f>IF($O159&gt;=HD$1,INDEX(整列!$A$2:$K$3512,MATCH($A159,整列!$A$2:$A$3512,0)+HD$1-1,11),"-")</f>
        <v>-</v>
      </c>
      <c r="HE159" s="123" t="str">
        <f>IF($O159&gt;=HE$1,INDEX(整列!$A$2:$K$3512,MATCH($A159,整列!$A$2:$A$3512,0)+HE$1-1,11),"-")</f>
        <v>-</v>
      </c>
      <c r="HF159" s="123" t="str">
        <f>IF($O159&gt;=HF$1,INDEX(整列!$A$2:$K$3512,MATCH($A159,整列!$A$2:$A$3512,0)+HF$1-1,11),"-")</f>
        <v>-</v>
      </c>
      <c r="HG159" s="123" t="str">
        <f>IF($O159&gt;=HG$1,INDEX(整列!$A$2:$K$3512,MATCH($A159,整列!$A$2:$A$3512,0)+HG$1-1,11),"-")</f>
        <v>-</v>
      </c>
      <c r="HH159" s="123" t="str">
        <f>IF($O159&gt;=HH$1,INDEX(整列!$A$2:$K$3512,MATCH($A159,整列!$A$2:$A$3512,0)+HH$1-1,11),"-")</f>
        <v>-</v>
      </c>
      <c r="HI159" s="123" t="str">
        <f>IF($O159&gt;=HI$1,INDEX(整列!$A$2:$K$3512,MATCH($A159,整列!$A$2:$A$3512,0)+HI$1-1,11),"-")</f>
        <v>-</v>
      </c>
      <c r="HJ159" s="123" t="str">
        <f>IF($O159&gt;=HJ$1,INDEX(整列!$A$2:$K$3512,MATCH($A159,整列!$A$2:$A$3512,0)+HJ$1-1,11),"-")</f>
        <v>-</v>
      </c>
      <c r="HK159" s="123" t="str">
        <f>IF($O159&gt;=HK$1,INDEX(整列!$A$2:$K$3512,MATCH($A159,整列!$A$2:$A$3512,0)+HK$1-1,11),"-")</f>
        <v>-</v>
      </c>
      <c r="HL159" s="123" t="str">
        <f>IF($O159&gt;=HL$1,INDEX(整列!$A$2:$K$3512,MATCH($A159,整列!$A$2:$A$3512,0)+HL$1-1,11),"-")</f>
        <v>-</v>
      </c>
      <c r="HP159" s="101" t="str">
        <f t="shared" si="17"/>
        <v>B06-1221-0003</v>
      </c>
      <c r="HQ159" s="115">
        <f>COUNTIF(整列!$A$2:$A$3512,HP159)</f>
        <v>3</v>
      </c>
    </row>
    <row r="160" spans="1:225" ht="13.5">
      <c r="A160" s="48" t="s">
        <v>530</v>
      </c>
      <c r="B160" s="48" t="s">
        <v>370</v>
      </c>
      <c r="C160" s="48" t="s">
        <v>371</v>
      </c>
      <c r="D160" s="48" t="s">
        <v>187</v>
      </c>
      <c r="E160" s="48" t="s">
        <v>312</v>
      </c>
      <c r="F160" s="48" t="s">
        <v>211</v>
      </c>
      <c r="G160" s="48" t="s">
        <v>322</v>
      </c>
      <c r="H160" s="48" t="s">
        <v>184</v>
      </c>
      <c r="I160" s="48"/>
      <c r="J160" s="48" t="s">
        <v>181</v>
      </c>
      <c r="K160" s="48" t="s">
        <v>531</v>
      </c>
      <c r="L160" s="48" t="s">
        <v>184</v>
      </c>
      <c r="M160" s="48"/>
      <c r="N160" s="119"/>
      <c r="O160" s="120">
        <f>COUNTIF(整列!$A$2:$A$3512,$A160)</f>
        <v>0</v>
      </c>
      <c r="P160" s="121" t="str">
        <f t="shared" si="12"/>
        <v>-</v>
      </c>
      <c r="Q160" s="121" t="str">
        <f t="shared" si="13"/>
        <v>-</v>
      </c>
      <c r="R160" s="122" t="str">
        <f t="shared" si="14"/>
        <v>-</v>
      </c>
      <c r="S160" s="121" t="str">
        <f t="shared" si="15"/>
        <v>-</v>
      </c>
      <c r="T160" s="121" t="str">
        <f t="shared" si="16"/>
        <v>-</v>
      </c>
      <c r="U160" s="123" t="str">
        <f>IF($O160&gt;=U$1,INDEX(整列!$A$2:$K$3512,MATCH($A160,整列!$A$2:$A$3512,0)+U$1-1,11),"-")</f>
        <v>-</v>
      </c>
      <c r="V160" s="123" t="str">
        <f>IF($O160&gt;=V$1,INDEX(整列!$A$2:$K$3512,MATCH($A160,整列!$A$2:$A$3512,0)+V$1-1,11),"-")</f>
        <v>-</v>
      </c>
      <c r="W160" s="123" t="str">
        <f>IF($O160&gt;=W$1,INDEX(整列!$A$2:$K$3512,MATCH($A160,整列!$A$2:$A$3512,0)+W$1-1,11),"-")</f>
        <v>-</v>
      </c>
      <c r="X160" s="123" t="str">
        <f>IF($O160&gt;=X$1,INDEX(整列!$A$2:$K$3512,MATCH($A160,整列!$A$2:$A$3512,0)+X$1-1,11),"-")</f>
        <v>-</v>
      </c>
      <c r="Y160" s="123" t="str">
        <f>IF($O160&gt;=Y$1,INDEX(整列!$A$2:$K$3512,MATCH($A160,整列!$A$2:$A$3512,0)+Y$1-1,11),"-")</f>
        <v>-</v>
      </c>
      <c r="Z160" s="123" t="str">
        <f>IF($O160&gt;=Z$1,INDEX(整列!$A$2:$K$3512,MATCH($A160,整列!$A$2:$A$3512,0)+Z$1-1,11),"-")</f>
        <v>-</v>
      </c>
      <c r="AA160" s="123" t="str">
        <f>IF($O160&gt;=AA$1,INDEX(整列!$A$2:$K$3512,MATCH($A160,整列!$A$2:$A$3512,0)+AA$1-1,11),"-")</f>
        <v>-</v>
      </c>
      <c r="AB160" s="123" t="str">
        <f>IF($O160&gt;=AB$1,INDEX(整列!$A$2:$K$3512,MATCH($A160,整列!$A$2:$A$3512,0)+AB$1-1,11),"-")</f>
        <v>-</v>
      </c>
      <c r="AC160" s="123" t="str">
        <f>IF($O160&gt;=AC$1,INDEX(整列!$A$2:$K$3512,MATCH($A160,整列!$A$2:$A$3512,0)+AC$1-1,11),"-")</f>
        <v>-</v>
      </c>
      <c r="AD160" s="123" t="str">
        <f>IF($O160&gt;=AD$1,INDEX(整列!$A$2:$K$3512,MATCH($A160,整列!$A$2:$A$3512,0)+AD$1-1,11),"-")</f>
        <v>-</v>
      </c>
      <c r="AE160" s="123" t="str">
        <f>IF($O160&gt;=AE$1,INDEX(整列!$A$2:$K$3512,MATCH($A160,整列!$A$2:$A$3512,0)+AE$1-1,11),"-")</f>
        <v>-</v>
      </c>
      <c r="AF160" s="123" t="str">
        <f>IF($O160&gt;=AF$1,INDEX(整列!$A$2:$K$3512,MATCH($A160,整列!$A$2:$A$3512,0)+AF$1-1,11),"-")</f>
        <v>-</v>
      </c>
      <c r="AG160" s="123" t="str">
        <f>IF($O160&gt;=AG$1,INDEX(整列!$A$2:$K$3512,MATCH($A160,整列!$A$2:$A$3512,0)+AG$1-1,11),"-")</f>
        <v>-</v>
      </c>
      <c r="AH160" s="123" t="str">
        <f>IF($O160&gt;=AH$1,INDEX(整列!$A$2:$K$3512,MATCH($A160,整列!$A$2:$A$3512,0)+AH$1-1,11),"-")</f>
        <v>-</v>
      </c>
      <c r="AI160" s="123" t="str">
        <f>IF($O160&gt;=AI$1,INDEX(整列!$A$2:$K$3512,MATCH($A160,整列!$A$2:$A$3512,0)+AI$1-1,11),"-")</f>
        <v>-</v>
      </c>
      <c r="AJ160" s="123" t="str">
        <f>IF($O160&gt;=AJ$1,INDEX(整列!$A$2:$K$3512,MATCH($A160,整列!$A$2:$A$3512,0)+AJ$1-1,11),"-")</f>
        <v>-</v>
      </c>
      <c r="AK160" s="123" t="str">
        <f>IF($O160&gt;=AK$1,INDEX(整列!$A$2:$K$3512,MATCH($A160,整列!$A$2:$A$3512,0)+AK$1-1,11),"-")</f>
        <v>-</v>
      </c>
      <c r="AL160" s="123" t="str">
        <f>IF($O160&gt;=AL$1,INDEX(整列!$A$2:$K$3512,MATCH($A160,整列!$A$2:$A$3512,0)+AL$1-1,11),"-")</f>
        <v>-</v>
      </c>
      <c r="AM160" s="123" t="str">
        <f>IF($O160&gt;=AM$1,INDEX(整列!$A$2:$K$3512,MATCH($A160,整列!$A$2:$A$3512,0)+AM$1-1,11),"-")</f>
        <v>-</v>
      </c>
      <c r="AN160" s="123" t="str">
        <f>IF($O160&gt;=AN$1,INDEX(整列!$A$2:$K$3512,MATCH($A160,整列!$A$2:$A$3512,0)+AN$1-1,11),"-")</f>
        <v>-</v>
      </c>
      <c r="AO160" s="123" t="str">
        <f>IF($O160&gt;=AO$1,INDEX(整列!$A$2:$K$3512,MATCH($A160,整列!$A$2:$A$3512,0)+AO$1-1,11),"-")</f>
        <v>-</v>
      </c>
      <c r="AP160" s="123" t="str">
        <f>IF($O160&gt;=AP$1,INDEX(整列!$A$2:$K$3512,MATCH($A160,整列!$A$2:$A$3512,0)+AP$1-1,11),"-")</f>
        <v>-</v>
      </c>
      <c r="AQ160" s="123" t="str">
        <f>IF($O160&gt;=AQ$1,INDEX(整列!$A$2:$K$3512,MATCH($A160,整列!$A$2:$A$3512,0)+AQ$1-1,11),"-")</f>
        <v>-</v>
      </c>
      <c r="AR160" s="123" t="str">
        <f>IF($O160&gt;=AR$1,INDEX(整列!$A$2:$K$3512,MATCH($A160,整列!$A$2:$A$3512,0)+AR$1-1,11),"-")</f>
        <v>-</v>
      </c>
      <c r="AS160" s="123" t="str">
        <f>IF($O160&gt;=AS$1,INDEX(整列!$A$2:$K$3512,MATCH($A160,整列!$A$2:$A$3512,0)+AS$1-1,11),"-")</f>
        <v>-</v>
      </c>
      <c r="AT160" s="123" t="str">
        <f>IF($O160&gt;=AT$1,INDEX(整列!$A$2:$K$3512,MATCH($A160,整列!$A$2:$A$3512,0)+AT$1-1,11),"-")</f>
        <v>-</v>
      </c>
      <c r="AU160" s="123" t="str">
        <f>IF($O160&gt;=AU$1,INDEX(整列!$A$2:$K$3512,MATCH($A160,整列!$A$2:$A$3512,0)+AU$1-1,11),"-")</f>
        <v>-</v>
      </c>
      <c r="AV160" s="123" t="str">
        <f>IF($O160&gt;=AV$1,INDEX(整列!$A$2:$K$3512,MATCH($A160,整列!$A$2:$A$3512,0)+AV$1-1,11),"-")</f>
        <v>-</v>
      </c>
      <c r="AW160" s="123" t="str">
        <f>IF($O160&gt;=AW$1,INDEX(整列!$A$2:$K$3512,MATCH($A160,整列!$A$2:$A$3512,0)+AW$1-1,11),"-")</f>
        <v>-</v>
      </c>
      <c r="AX160" s="123" t="str">
        <f>IF($O160&gt;=AX$1,INDEX(整列!$A$2:$K$3512,MATCH($A160,整列!$A$2:$A$3512,0)+AX$1-1,11),"-")</f>
        <v>-</v>
      </c>
      <c r="AY160" s="123" t="str">
        <f>IF($O160&gt;=AY$1,INDEX(整列!$A$2:$K$3512,MATCH($A160,整列!$A$2:$A$3512,0)+AY$1-1,11),"-")</f>
        <v>-</v>
      </c>
      <c r="AZ160" s="123" t="str">
        <f>IF($O160&gt;=AZ$1,INDEX(整列!$A$2:$K$3512,MATCH($A160,整列!$A$2:$A$3512,0)+AZ$1-1,11),"-")</f>
        <v>-</v>
      </c>
      <c r="BA160" s="123" t="str">
        <f>IF($O160&gt;=BA$1,INDEX(整列!$A$2:$K$3512,MATCH($A160,整列!$A$2:$A$3512,0)+BA$1-1,11),"-")</f>
        <v>-</v>
      </c>
      <c r="BB160" s="123" t="str">
        <f>IF($O160&gt;=BB$1,INDEX(整列!$A$2:$K$3512,MATCH($A160,整列!$A$2:$A$3512,0)+BB$1-1,11),"-")</f>
        <v>-</v>
      </c>
      <c r="BC160" s="123" t="str">
        <f>IF($O160&gt;=BC$1,INDEX(整列!$A$2:$K$3512,MATCH($A160,整列!$A$2:$A$3512,0)+BC$1-1,11),"-")</f>
        <v>-</v>
      </c>
      <c r="BD160" s="123" t="str">
        <f>IF($O160&gt;=BD$1,INDEX(整列!$A$2:$K$3512,MATCH($A160,整列!$A$2:$A$3512,0)+BD$1-1,11),"-")</f>
        <v>-</v>
      </c>
      <c r="BE160" s="123" t="str">
        <f>IF($O160&gt;=BE$1,INDEX(整列!$A$2:$K$3512,MATCH($A160,整列!$A$2:$A$3512,0)+BE$1-1,11),"-")</f>
        <v>-</v>
      </c>
      <c r="BF160" s="123" t="str">
        <f>IF($O160&gt;=BF$1,INDEX(整列!$A$2:$K$3512,MATCH($A160,整列!$A$2:$A$3512,0)+BF$1-1,11),"-")</f>
        <v>-</v>
      </c>
      <c r="BG160" s="123" t="str">
        <f>IF($O160&gt;=BG$1,INDEX(整列!$A$2:$K$3512,MATCH($A160,整列!$A$2:$A$3512,0)+BG$1-1,11),"-")</f>
        <v>-</v>
      </c>
      <c r="BH160" s="123" t="str">
        <f>IF($O160&gt;=BH$1,INDEX(整列!$A$2:$K$3512,MATCH($A160,整列!$A$2:$A$3512,0)+BH$1-1,11),"-")</f>
        <v>-</v>
      </c>
      <c r="BI160" s="123" t="str">
        <f>IF($O160&gt;=BI$1,INDEX(整列!$A$2:$K$3512,MATCH($A160,整列!$A$2:$A$3512,0)+BI$1-1,11),"-")</f>
        <v>-</v>
      </c>
      <c r="BJ160" s="123" t="str">
        <f>IF($O160&gt;=BJ$1,INDEX(整列!$A$2:$K$3512,MATCH($A160,整列!$A$2:$A$3512,0)+BJ$1-1,11),"-")</f>
        <v>-</v>
      </c>
      <c r="BK160" s="123" t="str">
        <f>IF($O160&gt;=BK$1,INDEX(整列!$A$2:$K$3512,MATCH($A160,整列!$A$2:$A$3512,0)+BK$1-1,11),"-")</f>
        <v>-</v>
      </c>
      <c r="BL160" s="123" t="str">
        <f>IF($O160&gt;=BL$1,INDEX(整列!$A$2:$K$3512,MATCH($A160,整列!$A$2:$A$3512,0)+BL$1-1,11),"-")</f>
        <v>-</v>
      </c>
      <c r="BM160" s="123" t="str">
        <f>IF($O160&gt;=BM$1,INDEX(整列!$A$2:$K$3512,MATCH($A160,整列!$A$2:$A$3512,0)+BM$1-1,11),"-")</f>
        <v>-</v>
      </c>
      <c r="BN160" s="123" t="str">
        <f>IF($O160&gt;=BN$1,INDEX(整列!$A$2:$K$3512,MATCH($A160,整列!$A$2:$A$3512,0)+BN$1-1,11),"-")</f>
        <v>-</v>
      </c>
      <c r="BO160" s="123" t="str">
        <f>IF($O160&gt;=BO$1,INDEX(整列!$A$2:$K$3512,MATCH($A160,整列!$A$2:$A$3512,0)+BO$1-1,11),"-")</f>
        <v>-</v>
      </c>
      <c r="BP160" s="123" t="str">
        <f>IF($O160&gt;=BP$1,INDEX(整列!$A$2:$K$3512,MATCH($A160,整列!$A$2:$A$3512,0)+BP$1-1,11),"-")</f>
        <v>-</v>
      </c>
      <c r="BQ160" s="123" t="str">
        <f>IF($O160&gt;=BQ$1,INDEX(整列!$A$2:$K$3512,MATCH($A160,整列!$A$2:$A$3512,0)+BQ$1-1,11),"-")</f>
        <v>-</v>
      </c>
      <c r="BR160" s="123" t="str">
        <f>IF($O160&gt;=BR$1,INDEX(整列!$A$2:$K$3512,MATCH($A160,整列!$A$2:$A$3512,0)+BR$1-1,11),"-")</f>
        <v>-</v>
      </c>
      <c r="BS160" s="123" t="str">
        <f>IF($O160&gt;=BS$1,INDEX(整列!$A$2:$K$3512,MATCH($A160,整列!$A$2:$A$3512,0)+BS$1-1,11),"-")</f>
        <v>-</v>
      </c>
      <c r="BT160" s="123" t="str">
        <f>IF($O160&gt;=BT$1,INDEX(整列!$A$2:$K$3512,MATCH($A160,整列!$A$2:$A$3512,0)+BT$1-1,11),"-")</f>
        <v>-</v>
      </c>
      <c r="BU160" s="123" t="str">
        <f>IF($O160&gt;=BU$1,INDEX(整列!$A$2:$K$3512,MATCH($A160,整列!$A$2:$A$3512,0)+BU$1-1,11),"-")</f>
        <v>-</v>
      </c>
      <c r="BV160" s="123" t="str">
        <f>IF($O160&gt;=BV$1,INDEX(整列!$A$2:$K$3512,MATCH($A160,整列!$A$2:$A$3512,0)+BV$1-1,11),"-")</f>
        <v>-</v>
      </c>
      <c r="BW160" s="123" t="str">
        <f>IF($O160&gt;=BW$1,INDEX(整列!$A$2:$K$3512,MATCH($A160,整列!$A$2:$A$3512,0)+BW$1-1,11),"-")</f>
        <v>-</v>
      </c>
      <c r="BX160" s="123" t="str">
        <f>IF($O160&gt;=BX$1,INDEX(整列!$A$2:$K$3512,MATCH($A160,整列!$A$2:$A$3512,0)+BX$1-1,11),"-")</f>
        <v>-</v>
      </c>
      <c r="BY160" s="123" t="str">
        <f>IF($O160&gt;=BY$1,INDEX(整列!$A$2:$K$3512,MATCH($A160,整列!$A$2:$A$3512,0)+BY$1-1,11),"-")</f>
        <v>-</v>
      </c>
      <c r="BZ160" s="123" t="str">
        <f>IF($O160&gt;=BZ$1,INDEX(整列!$A$2:$K$3512,MATCH($A160,整列!$A$2:$A$3512,0)+BZ$1-1,11),"-")</f>
        <v>-</v>
      </c>
      <c r="CA160" s="123" t="str">
        <f>IF($O160&gt;=CA$1,INDEX(整列!$A$2:$K$3512,MATCH($A160,整列!$A$2:$A$3512,0)+CA$1-1,11),"-")</f>
        <v>-</v>
      </c>
      <c r="CB160" s="123" t="str">
        <f>IF($O160&gt;=CB$1,INDEX(整列!$A$2:$K$3512,MATCH($A160,整列!$A$2:$A$3512,0)+CB$1-1,11),"-")</f>
        <v>-</v>
      </c>
      <c r="CC160" s="123" t="str">
        <f>IF($O160&gt;=CC$1,INDEX(整列!$A$2:$K$3512,MATCH($A160,整列!$A$2:$A$3512,0)+CC$1-1,11),"-")</f>
        <v>-</v>
      </c>
      <c r="CD160" s="123" t="str">
        <f>IF($O160&gt;=CD$1,INDEX(整列!$A$2:$K$3512,MATCH($A160,整列!$A$2:$A$3512,0)+CD$1-1,11),"-")</f>
        <v>-</v>
      </c>
      <c r="CE160" s="123" t="str">
        <f>IF($O160&gt;=CE$1,INDEX(整列!$A$2:$K$3512,MATCH($A160,整列!$A$2:$A$3512,0)+CE$1-1,11),"-")</f>
        <v>-</v>
      </c>
      <c r="CF160" s="123" t="str">
        <f>IF($O160&gt;=CF$1,INDEX(整列!$A$2:$K$3512,MATCH($A160,整列!$A$2:$A$3512,0)+CF$1-1,11),"-")</f>
        <v>-</v>
      </c>
      <c r="CG160" s="123" t="str">
        <f>IF($O160&gt;=CG$1,INDEX(整列!$A$2:$K$3512,MATCH($A160,整列!$A$2:$A$3512,0)+CG$1-1,11),"-")</f>
        <v>-</v>
      </c>
      <c r="CH160" s="123" t="str">
        <f>IF($O160&gt;=CH$1,INDEX(整列!$A$2:$K$3512,MATCH($A160,整列!$A$2:$A$3512,0)+CH$1-1,11),"-")</f>
        <v>-</v>
      </c>
      <c r="CI160" s="123" t="str">
        <f>IF($O160&gt;=CI$1,INDEX(整列!$A$2:$K$3512,MATCH($A160,整列!$A$2:$A$3512,0)+CI$1-1,11),"-")</f>
        <v>-</v>
      </c>
      <c r="CJ160" s="123" t="str">
        <f>IF($O160&gt;=CJ$1,INDEX(整列!$A$2:$K$3512,MATCH($A160,整列!$A$2:$A$3512,0)+CJ$1-1,11),"-")</f>
        <v>-</v>
      </c>
      <c r="CK160" s="123" t="str">
        <f>IF($O160&gt;=CK$1,INDEX(整列!$A$2:$K$3512,MATCH($A160,整列!$A$2:$A$3512,0)+CK$1-1,11),"-")</f>
        <v>-</v>
      </c>
      <c r="CL160" s="123" t="str">
        <f>IF($O160&gt;=CL$1,INDEX(整列!$A$2:$K$3512,MATCH($A160,整列!$A$2:$A$3512,0)+CL$1-1,11),"-")</f>
        <v>-</v>
      </c>
      <c r="CM160" s="123" t="str">
        <f>IF($O160&gt;=CM$1,INDEX(整列!$A$2:$K$3512,MATCH($A160,整列!$A$2:$A$3512,0)+CM$1-1,11),"-")</f>
        <v>-</v>
      </c>
      <c r="CN160" s="123" t="str">
        <f>IF($O160&gt;=CN$1,INDEX(整列!$A$2:$K$3512,MATCH($A160,整列!$A$2:$A$3512,0)+CN$1-1,11),"-")</f>
        <v>-</v>
      </c>
      <c r="CO160" s="123" t="str">
        <f>IF($O160&gt;=CO$1,INDEX(整列!$A$2:$K$3512,MATCH($A160,整列!$A$2:$A$3512,0)+CO$1-1,11),"-")</f>
        <v>-</v>
      </c>
      <c r="CP160" s="123" t="str">
        <f>IF($O160&gt;=CP$1,INDEX(整列!$A$2:$K$3512,MATCH($A160,整列!$A$2:$A$3512,0)+CP$1-1,11),"-")</f>
        <v>-</v>
      </c>
      <c r="CQ160" s="123" t="str">
        <f>IF($O160&gt;=CQ$1,INDEX(整列!$A$2:$K$3512,MATCH($A160,整列!$A$2:$A$3512,0)+CQ$1-1,11),"-")</f>
        <v>-</v>
      </c>
      <c r="CR160" s="123" t="str">
        <f>IF($O160&gt;=CR$1,INDEX(整列!$A$2:$K$3512,MATCH($A160,整列!$A$2:$A$3512,0)+CR$1-1,11),"-")</f>
        <v>-</v>
      </c>
      <c r="CS160" s="123" t="str">
        <f>IF($O160&gt;=CS$1,INDEX(整列!$A$2:$K$3512,MATCH($A160,整列!$A$2:$A$3512,0)+CS$1-1,11),"-")</f>
        <v>-</v>
      </c>
      <c r="CT160" s="123" t="str">
        <f>IF($O160&gt;=CT$1,INDEX(整列!$A$2:$K$3512,MATCH($A160,整列!$A$2:$A$3512,0)+CT$1-1,11),"-")</f>
        <v>-</v>
      </c>
      <c r="CU160" s="123" t="str">
        <f>IF($O160&gt;=CU$1,INDEX(整列!$A$2:$K$3512,MATCH($A160,整列!$A$2:$A$3512,0)+CU$1-1,11),"-")</f>
        <v>-</v>
      </c>
      <c r="CV160" s="123" t="str">
        <f>IF($O160&gt;=CV$1,INDEX(整列!$A$2:$K$3512,MATCH($A160,整列!$A$2:$A$3512,0)+CV$1-1,11),"-")</f>
        <v>-</v>
      </c>
      <c r="CW160" s="123" t="str">
        <f>IF($O160&gt;=CW$1,INDEX(整列!$A$2:$K$3512,MATCH($A160,整列!$A$2:$A$3512,0)+CW$1-1,11),"-")</f>
        <v>-</v>
      </c>
      <c r="CX160" s="123" t="str">
        <f>IF($O160&gt;=CX$1,INDEX(整列!$A$2:$K$3512,MATCH($A160,整列!$A$2:$A$3512,0)+CX$1-1,11),"-")</f>
        <v>-</v>
      </c>
      <c r="CY160" s="123" t="str">
        <f>IF($O160&gt;=CY$1,INDEX(整列!$A$2:$K$3512,MATCH($A160,整列!$A$2:$A$3512,0)+CY$1-1,11),"-")</f>
        <v>-</v>
      </c>
      <c r="CZ160" s="123" t="str">
        <f>IF($O160&gt;=CZ$1,INDEX(整列!$A$2:$K$3512,MATCH($A160,整列!$A$2:$A$3512,0)+CZ$1-1,11),"-")</f>
        <v>-</v>
      </c>
      <c r="DA160" s="123" t="str">
        <f>IF($O160&gt;=DA$1,INDEX(整列!$A$2:$K$3512,MATCH($A160,整列!$A$2:$A$3512,0)+DA$1-1,11),"-")</f>
        <v>-</v>
      </c>
      <c r="DB160" s="123" t="str">
        <f>IF($O160&gt;=DB$1,INDEX(整列!$A$2:$K$3512,MATCH($A160,整列!$A$2:$A$3512,0)+DB$1-1,11),"-")</f>
        <v>-</v>
      </c>
      <c r="DC160" s="123" t="str">
        <f>IF($O160&gt;=DC$1,INDEX(整列!$A$2:$K$3512,MATCH($A160,整列!$A$2:$A$3512,0)+DC$1-1,11),"-")</f>
        <v>-</v>
      </c>
      <c r="DD160" s="123" t="str">
        <f>IF($O160&gt;=DD$1,INDEX(整列!$A$2:$K$3512,MATCH($A160,整列!$A$2:$A$3512,0)+DD$1-1,11),"-")</f>
        <v>-</v>
      </c>
      <c r="DE160" s="123" t="str">
        <f>IF($O160&gt;=DE$1,INDEX(整列!$A$2:$K$3512,MATCH($A160,整列!$A$2:$A$3512,0)+DE$1-1,11),"-")</f>
        <v>-</v>
      </c>
      <c r="DF160" s="123" t="str">
        <f>IF($O160&gt;=DF$1,INDEX(整列!$A$2:$K$3512,MATCH($A160,整列!$A$2:$A$3512,0)+DF$1-1,11),"-")</f>
        <v>-</v>
      </c>
      <c r="DG160" s="123" t="str">
        <f>IF($O160&gt;=DG$1,INDEX(整列!$A$2:$K$3512,MATCH($A160,整列!$A$2:$A$3512,0)+DG$1-1,11),"-")</f>
        <v>-</v>
      </c>
      <c r="DH160" s="123" t="str">
        <f>IF($O160&gt;=DH$1,INDEX(整列!$A$2:$K$3512,MATCH($A160,整列!$A$2:$A$3512,0)+DH$1-1,11),"-")</f>
        <v>-</v>
      </c>
      <c r="DI160" s="123" t="str">
        <f>IF($O160&gt;=DI$1,INDEX(整列!$A$2:$K$3512,MATCH($A160,整列!$A$2:$A$3512,0)+DI$1-1,11),"-")</f>
        <v>-</v>
      </c>
      <c r="DJ160" s="123" t="str">
        <f>IF($O160&gt;=DJ$1,INDEX(整列!$A$2:$K$3512,MATCH($A160,整列!$A$2:$A$3512,0)+DJ$1-1,11),"-")</f>
        <v>-</v>
      </c>
      <c r="DK160" s="123" t="str">
        <f>IF($O160&gt;=DK$1,INDEX(整列!$A$2:$K$3512,MATCH($A160,整列!$A$2:$A$3512,0)+DK$1-1,11),"-")</f>
        <v>-</v>
      </c>
      <c r="DL160" s="123" t="str">
        <f>IF($O160&gt;=DL$1,INDEX(整列!$A$2:$K$3512,MATCH($A160,整列!$A$2:$A$3512,0)+DL$1-1,11),"-")</f>
        <v>-</v>
      </c>
      <c r="DM160" s="123" t="str">
        <f>IF($O160&gt;=DM$1,INDEX(整列!$A$2:$K$3512,MATCH($A160,整列!$A$2:$A$3512,0)+DM$1-1,11),"-")</f>
        <v>-</v>
      </c>
      <c r="DN160" s="123" t="str">
        <f>IF($O160&gt;=DN$1,INDEX(整列!$A$2:$K$3512,MATCH($A160,整列!$A$2:$A$3512,0)+DN$1-1,11),"-")</f>
        <v>-</v>
      </c>
      <c r="DO160" s="123" t="str">
        <f>IF($O160&gt;=DO$1,INDEX(整列!$A$2:$K$3512,MATCH($A160,整列!$A$2:$A$3512,0)+DO$1-1,11),"-")</f>
        <v>-</v>
      </c>
      <c r="DP160" s="123" t="str">
        <f>IF($O160&gt;=DP$1,INDEX(整列!$A$2:$K$3512,MATCH($A160,整列!$A$2:$A$3512,0)+DP$1-1,11),"-")</f>
        <v>-</v>
      </c>
      <c r="DQ160" s="123" t="str">
        <f>IF($O160&gt;=DQ$1,INDEX(整列!$A$2:$K$3512,MATCH($A160,整列!$A$2:$A$3512,0)+DQ$1-1,11),"-")</f>
        <v>-</v>
      </c>
      <c r="DR160" s="123" t="str">
        <f>IF($O160&gt;=DR$1,INDEX(整列!$A$2:$K$3512,MATCH($A160,整列!$A$2:$A$3512,0)+DR$1-1,11),"-")</f>
        <v>-</v>
      </c>
      <c r="DS160" s="123" t="str">
        <f>IF($O160&gt;=DS$1,INDEX(整列!$A$2:$K$3512,MATCH($A160,整列!$A$2:$A$3512,0)+DS$1-1,11),"-")</f>
        <v>-</v>
      </c>
      <c r="DT160" s="123" t="str">
        <f>IF($O160&gt;=DT$1,INDEX(整列!$A$2:$K$3512,MATCH($A160,整列!$A$2:$A$3512,0)+DT$1-1,11),"-")</f>
        <v>-</v>
      </c>
      <c r="DU160" s="123" t="str">
        <f>IF($O160&gt;=DU$1,INDEX(整列!$A$2:$K$3512,MATCH($A160,整列!$A$2:$A$3512,0)+DU$1-1,11),"-")</f>
        <v>-</v>
      </c>
      <c r="DV160" s="123" t="str">
        <f>IF($O160&gt;=DV$1,INDEX(整列!$A$2:$K$3512,MATCH($A160,整列!$A$2:$A$3512,0)+DV$1-1,11),"-")</f>
        <v>-</v>
      </c>
      <c r="DW160" s="123" t="str">
        <f>IF($O160&gt;=DW$1,INDEX(整列!$A$2:$K$3512,MATCH($A160,整列!$A$2:$A$3512,0)+DW$1-1,11),"-")</f>
        <v>-</v>
      </c>
      <c r="DX160" s="123" t="str">
        <f>IF($O160&gt;=DX$1,INDEX(整列!$A$2:$K$3512,MATCH($A160,整列!$A$2:$A$3512,0)+DX$1-1,11),"-")</f>
        <v>-</v>
      </c>
      <c r="DY160" s="123" t="str">
        <f>IF($O160&gt;=DY$1,INDEX(整列!$A$2:$K$3512,MATCH($A160,整列!$A$2:$A$3512,0)+DY$1-1,11),"-")</f>
        <v>-</v>
      </c>
      <c r="DZ160" s="123" t="str">
        <f>IF($O160&gt;=DZ$1,INDEX(整列!$A$2:$K$3512,MATCH($A160,整列!$A$2:$A$3512,0)+DZ$1-1,11),"-")</f>
        <v>-</v>
      </c>
      <c r="EA160" s="123" t="str">
        <f>IF($O160&gt;=EA$1,INDEX(整列!$A$2:$K$3512,MATCH($A160,整列!$A$2:$A$3512,0)+EA$1-1,11),"-")</f>
        <v>-</v>
      </c>
      <c r="EB160" s="123" t="str">
        <f>IF($O160&gt;=EB$1,INDEX(整列!$A$2:$K$3512,MATCH($A160,整列!$A$2:$A$3512,0)+EB$1-1,11),"-")</f>
        <v>-</v>
      </c>
      <c r="EC160" s="123" t="str">
        <f>IF($O160&gt;=EC$1,INDEX(整列!$A$2:$K$3512,MATCH($A160,整列!$A$2:$A$3512,0)+EC$1-1,11),"-")</f>
        <v>-</v>
      </c>
      <c r="ED160" s="123" t="str">
        <f>IF($O160&gt;=ED$1,INDEX(整列!$A$2:$K$3512,MATCH($A160,整列!$A$2:$A$3512,0)+ED$1-1,11),"-")</f>
        <v>-</v>
      </c>
      <c r="EE160" s="123" t="str">
        <f>IF($O160&gt;=EE$1,INDEX(整列!$A$2:$K$3512,MATCH($A160,整列!$A$2:$A$3512,0)+EE$1-1,11),"-")</f>
        <v>-</v>
      </c>
      <c r="EF160" s="123" t="str">
        <f>IF($O160&gt;=EF$1,INDEX(整列!$A$2:$K$3512,MATCH($A160,整列!$A$2:$A$3512,0)+EF$1-1,11),"-")</f>
        <v>-</v>
      </c>
      <c r="EG160" s="123" t="str">
        <f>IF($O160&gt;=EG$1,INDEX(整列!$A$2:$K$3512,MATCH($A160,整列!$A$2:$A$3512,0)+EG$1-1,11),"-")</f>
        <v>-</v>
      </c>
      <c r="EH160" s="123" t="str">
        <f>IF($O160&gt;=EH$1,INDEX(整列!$A$2:$K$3512,MATCH($A160,整列!$A$2:$A$3512,0)+EH$1-1,11),"-")</f>
        <v>-</v>
      </c>
      <c r="EI160" s="123" t="str">
        <f>IF($O160&gt;=EI$1,INDEX(整列!$A$2:$K$3512,MATCH($A160,整列!$A$2:$A$3512,0)+EI$1-1,11),"-")</f>
        <v>-</v>
      </c>
      <c r="EJ160" s="123" t="str">
        <f>IF($O160&gt;=EJ$1,INDEX(整列!$A$2:$K$3512,MATCH($A160,整列!$A$2:$A$3512,0)+EJ$1-1,11),"-")</f>
        <v>-</v>
      </c>
      <c r="EK160" s="123" t="str">
        <f>IF($O160&gt;=EK$1,INDEX(整列!$A$2:$K$3512,MATCH($A160,整列!$A$2:$A$3512,0)+EK$1-1,11),"-")</f>
        <v>-</v>
      </c>
      <c r="EL160" s="123" t="str">
        <f>IF($O160&gt;=EL$1,INDEX(整列!$A$2:$K$3512,MATCH($A160,整列!$A$2:$A$3512,0)+EL$1-1,11),"-")</f>
        <v>-</v>
      </c>
      <c r="EM160" s="123" t="str">
        <f>IF($O160&gt;=EM$1,INDEX(整列!$A$2:$K$3512,MATCH($A160,整列!$A$2:$A$3512,0)+EM$1-1,11),"-")</f>
        <v>-</v>
      </c>
      <c r="EN160" s="123" t="str">
        <f>IF($O160&gt;=EN$1,INDEX(整列!$A$2:$K$3512,MATCH($A160,整列!$A$2:$A$3512,0)+EN$1-1,11),"-")</f>
        <v>-</v>
      </c>
      <c r="EO160" s="123" t="str">
        <f>IF($O160&gt;=EO$1,INDEX(整列!$A$2:$K$3512,MATCH($A160,整列!$A$2:$A$3512,0)+EO$1-1,11),"-")</f>
        <v>-</v>
      </c>
      <c r="EP160" s="123" t="str">
        <f>IF($O160&gt;=EP$1,INDEX(整列!$A$2:$K$3512,MATCH($A160,整列!$A$2:$A$3512,0)+EP$1-1,11),"-")</f>
        <v>-</v>
      </c>
      <c r="EQ160" s="123" t="str">
        <f>IF($O160&gt;=EQ$1,INDEX(整列!$A$2:$K$3512,MATCH($A160,整列!$A$2:$A$3512,0)+EQ$1-1,11),"-")</f>
        <v>-</v>
      </c>
      <c r="ER160" s="123" t="str">
        <f>IF($O160&gt;=ER$1,INDEX(整列!$A$2:$K$3512,MATCH($A160,整列!$A$2:$A$3512,0)+ER$1-1,11),"-")</f>
        <v>-</v>
      </c>
      <c r="ES160" s="123" t="str">
        <f>IF($O160&gt;=ES$1,INDEX(整列!$A$2:$K$3512,MATCH($A160,整列!$A$2:$A$3512,0)+ES$1-1,11),"-")</f>
        <v>-</v>
      </c>
      <c r="ET160" s="123" t="str">
        <f>IF($O160&gt;=ET$1,INDEX(整列!$A$2:$K$3512,MATCH($A160,整列!$A$2:$A$3512,0)+ET$1-1,11),"-")</f>
        <v>-</v>
      </c>
      <c r="EU160" s="123" t="str">
        <f>IF($O160&gt;=EU$1,INDEX(整列!$A$2:$K$3512,MATCH($A160,整列!$A$2:$A$3512,0)+EU$1-1,11),"-")</f>
        <v>-</v>
      </c>
      <c r="EV160" s="123" t="str">
        <f>IF($O160&gt;=EV$1,INDEX(整列!$A$2:$K$3512,MATCH($A160,整列!$A$2:$A$3512,0)+EV$1-1,11),"-")</f>
        <v>-</v>
      </c>
      <c r="EW160" s="123" t="str">
        <f>IF($O160&gt;=EW$1,INDEX(整列!$A$2:$K$3512,MATCH($A160,整列!$A$2:$A$3512,0)+EW$1-1,11),"-")</f>
        <v>-</v>
      </c>
      <c r="EX160" s="123" t="str">
        <f>IF($O160&gt;=EX$1,INDEX(整列!$A$2:$K$3512,MATCH($A160,整列!$A$2:$A$3512,0)+EX$1-1,11),"-")</f>
        <v>-</v>
      </c>
      <c r="EY160" s="123" t="str">
        <f>IF($O160&gt;=EY$1,INDEX(整列!$A$2:$K$3512,MATCH($A160,整列!$A$2:$A$3512,0)+EY$1-1,11),"-")</f>
        <v>-</v>
      </c>
      <c r="EZ160" s="123" t="str">
        <f>IF($O160&gt;=EZ$1,INDEX(整列!$A$2:$K$3512,MATCH($A160,整列!$A$2:$A$3512,0)+EZ$1-1,11),"-")</f>
        <v>-</v>
      </c>
      <c r="FA160" s="123" t="str">
        <f>IF($O160&gt;=FA$1,INDEX(整列!$A$2:$K$3512,MATCH($A160,整列!$A$2:$A$3512,0)+FA$1-1,11),"-")</f>
        <v>-</v>
      </c>
      <c r="FB160" s="123" t="str">
        <f>IF($O160&gt;=FB$1,INDEX(整列!$A$2:$K$3512,MATCH($A160,整列!$A$2:$A$3512,0)+FB$1-1,11),"-")</f>
        <v>-</v>
      </c>
      <c r="FC160" s="123" t="str">
        <f>IF($O160&gt;=FC$1,INDEX(整列!$A$2:$K$3512,MATCH($A160,整列!$A$2:$A$3512,0)+FC$1-1,11),"-")</f>
        <v>-</v>
      </c>
      <c r="FD160" s="123" t="str">
        <f>IF($O160&gt;=FD$1,INDEX(整列!$A$2:$K$3512,MATCH($A160,整列!$A$2:$A$3512,0)+FD$1-1,11),"-")</f>
        <v>-</v>
      </c>
      <c r="FE160" s="123" t="str">
        <f>IF($O160&gt;=FE$1,INDEX(整列!$A$2:$K$3512,MATCH($A160,整列!$A$2:$A$3512,0)+FE$1-1,11),"-")</f>
        <v>-</v>
      </c>
      <c r="FF160" s="123" t="str">
        <f>IF($O160&gt;=FF$1,INDEX(整列!$A$2:$K$3512,MATCH($A160,整列!$A$2:$A$3512,0)+FF$1-1,11),"-")</f>
        <v>-</v>
      </c>
      <c r="FG160" s="123" t="str">
        <f>IF($O160&gt;=FG$1,INDEX(整列!$A$2:$K$3512,MATCH($A160,整列!$A$2:$A$3512,0)+FG$1-1,11),"-")</f>
        <v>-</v>
      </c>
      <c r="FH160" s="123" t="str">
        <f>IF($O160&gt;=FH$1,INDEX(整列!$A$2:$K$3512,MATCH($A160,整列!$A$2:$A$3512,0)+FH$1-1,11),"-")</f>
        <v>-</v>
      </c>
      <c r="FI160" s="123" t="str">
        <f>IF($O160&gt;=FI$1,INDEX(整列!$A$2:$K$3512,MATCH($A160,整列!$A$2:$A$3512,0)+FI$1-1,11),"-")</f>
        <v>-</v>
      </c>
      <c r="FJ160" s="123" t="str">
        <f>IF($O160&gt;=FJ$1,INDEX(整列!$A$2:$K$3512,MATCH($A160,整列!$A$2:$A$3512,0)+FJ$1-1,11),"-")</f>
        <v>-</v>
      </c>
      <c r="FK160" s="123" t="str">
        <f>IF($O160&gt;=FK$1,INDEX(整列!$A$2:$K$3512,MATCH($A160,整列!$A$2:$A$3512,0)+FK$1-1,11),"-")</f>
        <v>-</v>
      </c>
      <c r="FL160" s="123" t="str">
        <f>IF($O160&gt;=FL$1,INDEX(整列!$A$2:$K$3512,MATCH($A160,整列!$A$2:$A$3512,0)+FL$1-1,11),"-")</f>
        <v>-</v>
      </c>
      <c r="FM160" s="123" t="str">
        <f>IF($O160&gt;=FM$1,INDEX(整列!$A$2:$K$3512,MATCH($A160,整列!$A$2:$A$3512,0)+FM$1-1,11),"-")</f>
        <v>-</v>
      </c>
      <c r="FN160" s="123" t="str">
        <f>IF($O160&gt;=FN$1,INDEX(整列!$A$2:$K$3512,MATCH($A160,整列!$A$2:$A$3512,0)+FN$1-1,11),"-")</f>
        <v>-</v>
      </c>
      <c r="FO160" s="123" t="str">
        <f>IF($O160&gt;=FO$1,INDEX(整列!$A$2:$K$3512,MATCH($A160,整列!$A$2:$A$3512,0)+FO$1-1,11),"-")</f>
        <v>-</v>
      </c>
      <c r="FP160" s="123" t="str">
        <f>IF($O160&gt;=FP$1,INDEX(整列!$A$2:$K$3512,MATCH($A160,整列!$A$2:$A$3512,0)+FP$1-1,11),"-")</f>
        <v>-</v>
      </c>
      <c r="FQ160" s="123" t="str">
        <f>IF($O160&gt;=FQ$1,INDEX(整列!$A$2:$K$3512,MATCH($A160,整列!$A$2:$A$3512,0)+FQ$1-1,11),"-")</f>
        <v>-</v>
      </c>
      <c r="FR160" s="123" t="str">
        <f>IF($O160&gt;=FR$1,INDEX(整列!$A$2:$K$3512,MATCH($A160,整列!$A$2:$A$3512,0)+FR$1-1,11),"-")</f>
        <v>-</v>
      </c>
      <c r="FS160" s="123" t="str">
        <f>IF($O160&gt;=FS$1,INDEX(整列!$A$2:$K$3512,MATCH($A160,整列!$A$2:$A$3512,0)+FS$1-1,11),"-")</f>
        <v>-</v>
      </c>
      <c r="FT160" s="123" t="str">
        <f>IF($O160&gt;=FT$1,INDEX(整列!$A$2:$K$3512,MATCH($A160,整列!$A$2:$A$3512,0)+FT$1-1,11),"-")</f>
        <v>-</v>
      </c>
      <c r="FU160" s="123" t="str">
        <f>IF($O160&gt;=FU$1,INDEX(整列!$A$2:$K$3512,MATCH($A160,整列!$A$2:$A$3512,0)+FU$1-1,11),"-")</f>
        <v>-</v>
      </c>
      <c r="FV160" s="123" t="str">
        <f>IF($O160&gt;=FV$1,INDEX(整列!$A$2:$K$3512,MATCH($A160,整列!$A$2:$A$3512,0)+FV$1-1,11),"-")</f>
        <v>-</v>
      </c>
      <c r="FW160" s="123" t="str">
        <f>IF($O160&gt;=FW$1,INDEX(整列!$A$2:$K$3512,MATCH($A160,整列!$A$2:$A$3512,0)+FW$1-1,11),"-")</f>
        <v>-</v>
      </c>
      <c r="FX160" s="123" t="str">
        <f>IF($O160&gt;=FX$1,INDEX(整列!$A$2:$K$3512,MATCH($A160,整列!$A$2:$A$3512,0)+FX$1-1,11),"-")</f>
        <v>-</v>
      </c>
      <c r="FY160" s="123" t="str">
        <f>IF($O160&gt;=FY$1,INDEX(整列!$A$2:$K$3512,MATCH($A160,整列!$A$2:$A$3512,0)+FY$1-1,11),"-")</f>
        <v>-</v>
      </c>
      <c r="FZ160" s="123" t="str">
        <f>IF($O160&gt;=FZ$1,INDEX(整列!$A$2:$K$3512,MATCH($A160,整列!$A$2:$A$3512,0)+FZ$1-1,11),"-")</f>
        <v>-</v>
      </c>
      <c r="GA160" s="123" t="str">
        <f>IF($O160&gt;=GA$1,INDEX(整列!$A$2:$K$3512,MATCH($A160,整列!$A$2:$A$3512,0)+GA$1-1,11),"-")</f>
        <v>-</v>
      </c>
      <c r="GB160" s="123" t="str">
        <f>IF($O160&gt;=GB$1,INDEX(整列!$A$2:$K$3512,MATCH($A160,整列!$A$2:$A$3512,0)+GB$1-1,11),"-")</f>
        <v>-</v>
      </c>
      <c r="GC160" s="123" t="str">
        <f>IF($O160&gt;=GC$1,INDEX(整列!$A$2:$K$3512,MATCH($A160,整列!$A$2:$A$3512,0)+GC$1-1,11),"-")</f>
        <v>-</v>
      </c>
      <c r="GD160" s="123" t="str">
        <f>IF($O160&gt;=GD$1,INDEX(整列!$A$2:$K$3512,MATCH($A160,整列!$A$2:$A$3512,0)+GD$1-1,11),"-")</f>
        <v>-</v>
      </c>
      <c r="GE160" s="123" t="str">
        <f>IF($O160&gt;=GE$1,INDEX(整列!$A$2:$K$3512,MATCH($A160,整列!$A$2:$A$3512,0)+GE$1-1,11),"-")</f>
        <v>-</v>
      </c>
      <c r="GF160" s="123" t="str">
        <f>IF($O160&gt;=GF$1,INDEX(整列!$A$2:$K$3512,MATCH($A160,整列!$A$2:$A$3512,0)+GF$1-1,11),"-")</f>
        <v>-</v>
      </c>
      <c r="GG160" s="123" t="str">
        <f>IF($O160&gt;=GG$1,INDEX(整列!$A$2:$K$3512,MATCH($A160,整列!$A$2:$A$3512,0)+GG$1-1,11),"-")</f>
        <v>-</v>
      </c>
      <c r="GH160" s="123" t="str">
        <f>IF($O160&gt;=GH$1,INDEX(整列!$A$2:$K$3512,MATCH($A160,整列!$A$2:$A$3512,0)+GH$1-1,11),"-")</f>
        <v>-</v>
      </c>
      <c r="GI160" s="123" t="str">
        <f>IF($O160&gt;=GI$1,INDEX(整列!$A$2:$K$3512,MATCH($A160,整列!$A$2:$A$3512,0)+GI$1-1,11),"-")</f>
        <v>-</v>
      </c>
      <c r="GJ160" s="123" t="str">
        <f>IF($O160&gt;=GJ$1,INDEX(整列!$A$2:$K$3512,MATCH($A160,整列!$A$2:$A$3512,0)+GJ$1-1,11),"-")</f>
        <v>-</v>
      </c>
      <c r="GK160" s="123" t="str">
        <f>IF($O160&gt;=GK$1,INDEX(整列!$A$2:$K$3512,MATCH($A160,整列!$A$2:$A$3512,0)+GK$1-1,11),"-")</f>
        <v>-</v>
      </c>
      <c r="GL160" s="123" t="str">
        <f>IF($O160&gt;=GL$1,INDEX(整列!$A$2:$K$3512,MATCH($A160,整列!$A$2:$A$3512,0)+GL$1-1,11),"-")</f>
        <v>-</v>
      </c>
      <c r="GM160" s="123" t="str">
        <f>IF($O160&gt;=GM$1,INDEX(整列!$A$2:$K$3512,MATCH($A160,整列!$A$2:$A$3512,0)+GM$1-1,11),"-")</f>
        <v>-</v>
      </c>
      <c r="GN160" s="123" t="str">
        <f>IF($O160&gt;=GN$1,INDEX(整列!$A$2:$K$3512,MATCH($A160,整列!$A$2:$A$3512,0)+GN$1-1,11),"-")</f>
        <v>-</v>
      </c>
      <c r="GO160" s="123" t="str">
        <f>IF($O160&gt;=GO$1,INDEX(整列!$A$2:$K$3512,MATCH($A160,整列!$A$2:$A$3512,0)+GO$1-1,11),"-")</f>
        <v>-</v>
      </c>
      <c r="GP160" s="123" t="str">
        <f>IF($O160&gt;=GP$1,INDEX(整列!$A$2:$K$3512,MATCH($A160,整列!$A$2:$A$3512,0)+GP$1-1,11),"-")</f>
        <v>-</v>
      </c>
      <c r="GQ160" s="123" t="str">
        <f>IF($O160&gt;=GQ$1,INDEX(整列!$A$2:$K$3512,MATCH($A160,整列!$A$2:$A$3512,0)+GQ$1-1,11),"-")</f>
        <v>-</v>
      </c>
      <c r="GR160" s="123" t="str">
        <f>IF($O160&gt;=GR$1,INDEX(整列!$A$2:$K$3512,MATCH($A160,整列!$A$2:$A$3512,0)+GR$1-1,11),"-")</f>
        <v>-</v>
      </c>
      <c r="GS160" s="123" t="str">
        <f>IF($O160&gt;=GS$1,INDEX(整列!$A$2:$K$3512,MATCH($A160,整列!$A$2:$A$3512,0)+GS$1-1,11),"-")</f>
        <v>-</v>
      </c>
      <c r="GT160" s="123" t="str">
        <f>IF($O160&gt;=GT$1,INDEX(整列!$A$2:$K$3512,MATCH($A160,整列!$A$2:$A$3512,0)+GT$1-1,11),"-")</f>
        <v>-</v>
      </c>
      <c r="GU160" s="123" t="str">
        <f>IF($O160&gt;=GU$1,INDEX(整列!$A$2:$K$3512,MATCH($A160,整列!$A$2:$A$3512,0)+GU$1-1,11),"-")</f>
        <v>-</v>
      </c>
      <c r="GV160" s="123" t="str">
        <f>IF($O160&gt;=GV$1,INDEX(整列!$A$2:$K$3512,MATCH($A160,整列!$A$2:$A$3512,0)+GV$1-1,11),"-")</f>
        <v>-</v>
      </c>
      <c r="GW160" s="123" t="str">
        <f>IF($O160&gt;=GW$1,INDEX(整列!$A$2:$K$3512,MATCH($A160,整列!$A$2:$A$3512,0)+GW$1-1,11),"-")</f>
        <v>-</v>
      </c>
      <c r="GX160" s="123" t="str">
        <f>IF($O160&gt;=GX$1,INDEX(整列!$A$2:$K$3512,MATCH($A160,整列!$A$2:$A$3512,0)+GX$1-1,11),"-")</f>
        <v>-</v>
      </c>
      <c r="GY160" s="123" t="str">
        <f>IF($O160&gt;=GY$1,INDEX(整列!$A$2:$K$3512,MATCH($A160,整列!$A$2:$A$3512,0)+GY$1-1,11),"-")</f>
        <v>-</v>
      </c>
      <c r="GZ160" s="123" t="str">
        <f>IF($O160&gt;=GZ$1,INDEX(整列!$A$2:$K$3512,MATCH($A160,整列!$A$2:$A$3512,0)+GZ$1-1,11),"-")</f>
        <v>-</v>
      </c>
      <c r="HA160" s="123" t="str">
        <f>IF($O160&gt;=HA$1,INDEX(整列!$A$2:$K$3512,MATCH($A160,整列!$A$2:$A$3512,0)+HA$1-1,11),"-")</f>
        <v>-</v>
      </c>
      <c r="HB160" s="123" t="str">
        <f>IF($O160&gt;=HB$1,INDEX(整列!$A$2:$K$3512,MATCH($A160,整列!$A$2:$A$3512,0)+HB$1-1,11),"-")</f>
        <v>-</v>
      </c>
      <c r="HC160" s="123" t="str">
        <f>IF($O160&gt;=HC$1,INDEX(整列!$A$2:$K$3512,MATCH($A160,整列!$A$2:$A$3512,0)+HC$1-1,11),"-")</f>
        <v>-</v>
      </c>
      <c r="HD160" s="123" t="str">
        <f>IF($O160&gt;=HD$1,INDEX(整列!$A$2:$K$3512,MATCH($A160,整列!$A$2:$A$3512,0)+HD$1-1,11),"-")</f>
        <v>-</v>
      </c>
      <c r="HE160" s="123" t="str">
        <f>IF($O160&gt;=HE$1,INDEX(整列!$A$2:$K$3512,MATCH($A160,整列!$A$2:$A$3512,0)+HE$1-1,11),"-")</f>
        <v>-</v>
      </c>
      <c r="HF160" s="123" t="str">
        <f>IF($O160&gt;=HF$1,INDEX(整列!$A$2:$K$3512,MATCH($A160,整列!$A$2:$A$3512,0)+HF$1-1,11),"-")</f>
        <v>-</v>
      </c>
      <c r="HG160" s="123" t="str">
        <f>IF($O160&gt;=HG$1,INDEX(整列!$A$2:$K$3512,MATCH($A160,整列!$A$2:$A$3512,0)+HG$1-1,11),"-")</f>
        <v>-</v>
      </c>
      <c r="HH160" s="123" t="str">
        <f>IF($O160&gt;=HH$1,INDEX(整列!$A$2:$K$3512,MATCH($A160,整列!$A$2:$A$3512,0)+HH$1-1,11),"-")</f>
        <v>-</v>
      </c>
      <c r="HI160" s="123" t="str">
        <f>IF($O160&gt;=HI$1,INDEX(整列!$A$2:$K$3512,MATCH($A160,整列!$A$2:$A$3512,0)+HI$1-1,11),"-")</f>
        <v>-</v>
      </c>
      <c r="HJ160" s="123" t="str">
        <f>IF($O160&gt;=HJ$1,INDEX(整列!$A$2:$K$3512,MATCH($A160,整列!$A$2:$A$3512,0)+HJ$1-1,11),"-")</f>
        <v>-</v>
      </c>
      <c r="HK160" s="123" t="str">
        <f>IF($O160&gt;=HK$1,INDEX(整列!$A$2:$K$3512,MATCH($A160,整列!$A$2:$A$3512,0)+HK$1-1,11),"-")</f>
        <v>-</v>
      </c>
      <c r="HL160" s="123" t="str">
        <f>IF($O160&gt;=HL$1,INDEX(整列!$A$2:$K$3512,MATCH($A160,整列!$A$2:$A$3512,0)+HL$1-1,11),"-")</f>
        <v>-</v>
      </c>
      <c r="HP160" s="101" t="str">
        <f t="shared" si="17"/>
        <v>B06-1500-0300</v>
      </c>
      <c r="HQ160" s="115">
        <f>COUNTIF(整列!$A$2:$A$3512,HP160)</f>
        <v>0</v>
      </c>
    </row>
    <row r="161" spans="1:225" ht="13.5">
      <c r="A161" s="48" t="s">
        <v>532</v>
      </c>
      <c r="B161" s="48" t="s">
        <v>370</v>
      </c>
      <c r="C161" s="48" t="s">
        <v>371</v>
      </c>
      <c r="D161" s="48" t="s">
        <v>187</v>
      </c>
      <c r="E161" s="48" t="s">
        <v>312</v>
      </c>
      <c r="F161" s="48" t="s">
        <v>211</v>
      </c>
      <c r="G161" s="48" t="s">
        <v>322</v>
      </c>
      <c r="H161" s="48" t="s">
        <v>184</v>
      </c>
      <c r="I161" s="48"/>
      <c r="J161" s="48" t="s">
        <v>181</v>
      </c>
      <c r="K161" s="48" t="s">
        <v>531</v>
      </c>
      <c r="L161" s="48" t="s">
        <v>181</v>
      </c>
      <c r="M161" s="48" t="s">
        <v>533</v>
      </c>
      <c r="N161" s="119"/>
      <c r="O161" s="120">
        <f>COUNTIF(整列!$A$2:$A$3512,$A161)</f>
        <v>86</v>
      </c>
      <c r="P161" s="121">
        <f t="shared" si="12"/>
        <v>289014.18604651163</v>
      </c>
      <c r="Q161" s="121">
        <f t="shared" si="13"/>
        <v>414931.97628399543</v>
      </c>
      <c r="R161" s="122">
        <f t="shared" si="14"/>
        <v>3800000</v>
      </c>
      <c r="S161" s="121">
        <f t="shared" si="15"/>
        <v>234000</v>
      </c>
      <c r="T161" s="121">
        <f t="shared" si="16"/>
        <v>9700</v>
      </c>
      <c r="U161" s="123">
        <f>IF($O161&gt;=U$1,INDEX(整列!$A$2:$K$3512,MATCH($A161,整列!$A$2:$A$3512,0)+U$1-1,11),"-")</f>
        <v>264000</v>
      </c>
      <c r="V161" s="123">
        <f>IF($O161&gt;=V$1,INDEX(整列!$A$2:$K$3512,MATCH($A161,整列!$A$2:$A$3512,0)+V$1-1,11),"-")</f>
        <v>105000</v>
      </c>
      <c r="W161" s="123">
        <f>IF($O161&gt;=W$1,INDEX(整列!$A$2:$K$3512,MATCH($A161,整列!$A$2:$A$3512,0)+W$1-1,11),"-")</f>
        <v>49150</v>
      </c>
      <c r="X161" s="123">
        <f>IF($O161&gt;=X$1,INDEX(整列!$A$2:$K$3512,MATCH($A161,整列!$A$2:$A$3512,0)+X$1-1,11),"-")</f>
        <v>100260</v>
      </c>
      <c r="Y161" s="123">
        <f>IF($O161&gt;=Y$1,INDEX(整列!$A$2:$K$3512,MATCH($A161,整列!$A$2:$A$3512,0)+Y$1-1,11),"-")</f>
        <v>470750</v>
      </c>
      <c r="Z161" s="123">
        <f>IF($O161&gt;=Z$1,INDEX(整列!$A$2:$K$3512,MATCH($A161,整列!$A$2:$A$3512,0)+Z$1-1,11),"-")</f>
        <v>9850</v>
      </c>
      <c r="AA161" s="123">
        <f>IF($O161&gt;=AA$1,INDEX(整列!$A$2:$K$3512,MATCH($A161,整列!$A$2:$A$3512,0)+AA$1-1,11),"-")</f>
        <v>169450</v>
      </c>
      <c r="AB161" s="123">
        <f>IF($O161&gt;=AB$1,INDEX(整列!$A$2:$K$3512,MATCH($A161,整列!$A$2:$A$3512,0)+AB$1-1,11),"-")</f>
        <v>94680</v>
      </c>
      <c r="AC161" s="123">
        <f>IF($O161&gt;=AC$1,INDEX(整列!$A$2:$K$3512,MATCH($A161,整列!$A$2:$A$3512,0)+AC$1-1,11),"-")</f>
        <v>94680</v>
      </c>
      <c r="AD161" s="123">
        <f>IF($O161&gt;=AD$1,INDEX(整列!$A$2:$K$3512,MATCH($A161,整列!$A$2:$A$3512,0)+AD$1-1,11),"-")</f>
        <v>285000</v>
      </c>
      <c r="AE161" s="123">
        <f>IF($O161&gt;=AE$1,INDEX(整列!$A$2:$K$3512,MATCH($A161,整列!$A$2:$A$3512,0)+AE$1-1,11),"-")</f>
        <v>38000</v>
      </c>
      <c r="AF161" s="123">
        <f>IF($O161&gt;=AF$1,INDEX(整列!$A$2:$K$3512,MATCH($A161,整列!$A$2:$A$3512,0)+AF$1-1,11),"-")</f>
        <v>39000</v>
      </c>
      <c r="AG161" s="123">
        <f>IF($O161&gt;=AG$1,INDEX(整列!$A$2:$K$3512,MATCH($A161,整列!$A$2:$A$3512,0)+AG$1-1,11),"-")</f>
        <v>15000</v>
      </c>
      <c r="AH161" s="123">
        <f>IF($O161&gt;=AH$1,INDEX(整列!$A$2:$K$3512,MATCH($A161,整列!$A$2:$A$3512,0)+AH$1-1,11),"-")</f>
        <v>18000</v>
      </c>
      <c r="AI161" s="123">
        <f>IF($O161&gt;=AI$1,INDEX(整列!$A$2:$K$3512,MATCH($A161,整列!$A$2:$A$3512,0)+AI$1-1,11),"-")</f>
        <v>90000</v>
      </c>
      <c r="AJ161" s="123">
        <f>IF($O161&gt;=AJ$1,INDEX(整列!$A$2:$K$3512,MATCH($A161,整列!$A$2:$A$3512,0)+AJ$1-1,11),"-")</f>
        <v>380000</v>
      </c>
      <c r="AK161" s="123">
        <f>IF($O161&gt;=AK$1,INDEX(整列!$A$2:$K$3512,MATCH($A161,整列!$A$2:$A$3512,0)+AK$1-1,11),"-")</f>
        <v>130000</v>
      </c>
      <c r="AL161" s="123">
        <f>IF($O161&gt;=AL$1,INDEX(整列!$A$2:$K$3512,MATCH($A161,整列!$A$2:$A$3512,0)+AL$1-1,11),"-")</f>
        <v>250000</v>
      </c>
      <c r="AM161" s="123">
        <f>IF($O161&gt;=AM$1,INDEX(整列!$A$2:$K$3512,MATCH($A161,整列!$A$2:$A$3512,0)+AM$1-1,11),"-")</f>
        <v>233000</v>
      </c>
      <c r="AN161" s="123">
        <f>IF($O161&gt;=AN$1,INDEX(整列!$A$2:$K$3512,MATCH($A161,整列!$A$2:$A$3512,0)+AN$1-1,11),"-")</f>
        <v>260000</v>
      </c>
      <c r="AO161" s="123">
        <f>IF($O161&gt;=AO$1,INDEX(整列!$A$2:$K$3512,MATCH($A161,整列!$A$2:$A$3512,0)+AO$1-1,11),"-")</f>
        <v>350000</v>
      </c>
      <c r="AP161" s="123">
        <f>IF($O161&gt;=AP$1,INDEX(整列!$A$2:$K$3512,MATCH($A161,整列!$A$2:$A$3512,0)+AP$1-1,11),"-")</f>
        <v>260000</v>
      </c>
      <c r="AQ161" s="123">
        <f>IF($O161&gt;=AQ$1,INDEX(整列!$A$2:$K$3512,MATCH($A161,整列!$A$2:$A$3512,0)+AQ$1-1,11),"-")</f>
        <v>62000</v>
      </c>
      <c r="AR161" s="123">
        <f>IF($O161&gt;=AR$1,INDEX(整列!$A$2:$K$3512,MATCH($A161,整列!$A$2:$A$3512,0)+AR$1-1,11),"-")</f>
        <v>37000</v>
      </c>
      <c r="AS161" s="123">
        <f>IF($O161&gt;=AS$1,INDEX(整列!$A$2:$K$3512,MATCH($A161,整列!$A$2:$A$3512,0)+AS$1-1,11),"-")</f>
        <v>462000</v>
      </c>
      <c r="AT161" s="123">
        <f>IF($O161&gt;=AT$1,INDEX(整列!$A$2:$K$3512,MATCH($A161,整列!$A$2:$A$3512,0)+AT$1-1,11),"-")</f>
        <v>314000</v>
      </c>
      <c r="AU161" s="123">
        <f>IF($O161&gt;=AU$1,INDEX(整列!$A$2:$K$3512,MATCH($A161,整列!$A$2:$A$3512,0)+AU$1-1,11),"-")</f>
        <v>95000</v>
      </c>
      <c r="AV161" s="123">
        <f>IF($O161&gt;=AV$1,INDEX(整列!$A$2:$K$3512,MATCH($A161,整列!$A$2:$A$3512,0)+AV$1-1,11),"-")</f>
        <v>80000</v>
      </c>
      <c r="AW161" s="123">
        <f>IF($O161&gt;=AW$1,INDEX(整列!$A$2:$K$3512,MATCH($A161,整列!$A$2:$A$3512,0)+AW$1-1,11),"-")</f>
        <v>3800000</v>
      </c>
      <c r="AX161" s="123">
        <f>IF($O161&gt;=AX$1,INDEX(整列!$A$2:$K$3512,MATCH($A161,整列!$A$2:$A$3512,0)+AX$1-1,11),"-")</f>
        <v>235000</v>
      </c>
      <c r="AY161" s="123">
        <f>IF($O161&gt;=AY$1,INDEX(整列!$A$2:$K$3512,MATCH($A161,整列!$A$2:$A$3512,0)+AY$1-1,11),"-")</f>
        <v>400000</v>
      </c>
      <c r="AZ161" s="123">
        <f>IF($O161&gt;=AZ$1,INDEX(整列!$A$2:$K$3512,MATCH($A161,整列!$A$2:$A$3512,0)+AZ$1-1,11),"-")</f>
        <v>235000</v>
      </c>
      <c r="BA161" s="123">
        <f>IF($O161&gt;=BA$1,INDEX(整列!$A$2:$K$3512,MATCH($A161,整列!$A$2:$A$3512,0)+BA$1-1,11),"-")</f>
        <v>421000</v>
      </c>
      <c r="BB161" s="123">
        <f>IF($O161&gt;=BB$1,INDEX(整列!$A$2:$K$3512,MATCH($A161,整列!$A$2:$A$3512,0)+BB$1-1,11),"-")</f>
        <v>350000</v>
      </c>
      <c r="BC161" s="123">
        <f>IF($O161&gt;=BC$1,INDEX(整列!$A$2:$K$3512,MATCH($A161,整列!$A$2:$A$3512,0)+BC$1-1,11),"-")</f>
        <v>340000</v>
      </c>
      <c r="BD161" s="123">
        <f>IF($O161&gt;=BD$1,INDEX(整列!$A$2:$K$3512,MATCH($A161,整列!$A$2:$A$3512,0)+BD$1-1,11),"-")</f>
        <v>310000</v>
      </c>
      <c r="BE161" s="123">
        <f>IF($O161&gt;=BE$1,INDEX(整列!$A$2:$K$3512,MATCH($A161,整列!$A$2:$A$3512,0)+BE$1-1,11),"-")</f>
        <v>340000</v>
      </c>
      <c r="BF161" s="123">
        <f>IF($O161&gt;=BF$1,INDEX(整列!$A$2:$K$3512,MATCH($A161,整列!$A$2:$A$3512,0)+BF$1-1,11),"-")</f>
        <v>300000</v>
      </c>
      <c r="BG161" s="123">
        <f>IF($O161&gt;=BG$1,INDEX(整列!$A$2:$K$3512,MATCH($A161,整列!$A$2:$A$3512,0)+BG$1-1,11),"-")</f>
        <v>240000</v>
      </c>
      <c r="BH161" s="123">
        <f>IF($O161&gt;=BH$1,INDEX(整列!$A$2:$K$3512,MATCH($A161,整列!$A$2:$A$3512,0)+BH$1-1,11),"-")</f>
        <v>82000</v>
      </c>
      <c r="BI161" s="123">
        <f>IF($O161&gt;=BI$1,INDEX(整列!$A$2:$K$3512,MATCH($A161,整列!$A$2:$A$3512,0)+BI$1-1,11),"-")</f>
        <v>56300</v>
      </c>
      <c r="BJ161" s="123">
        <f>IF($O161&gt;=BJ$1,INDEX(整列!$A$2:$K$3512,MATCH($A161,整列!$A$2:$A$3512,0)+BJ$1-1,11),"-")</f>
        <v>100000</v>
      </c>
      <c r="BK161" s="123">
        <f>IF($O161&gt;=BK$1,INDEX(整列!$A$2:$K$3512,MATCH($A161,整列!$A$2:$A$3512,0)+BK$1-1,11),"-")</f>
        <v>23100</v>
      </c>
      <c r="BL161" s="123">
        <f>IF($O161&gt;=BL$1,INDEX(整列!$A$2:$K$3512,MATCH($A161,整列!$A$2:$A$3512,0)+BL$1-1,11),"-")</f>
        <v>185000</v>
      </c>
      <c r="BM161" s="123">
        <f>IF($O161&gt;=BM$1,INDEX(整列!$A$2:$K$3512,MATCH($A161,整列!$A$2:$A$3512,0)+BM$1-1,11),"-")</f>
        <v>56300</v>
      </c>
      <c r="BN161" s="123">
        <f>IF($O161&gt;=BN$1,INDEX(整列!$A$2:$K$3512,MATCH($A161,整列!$A$2:$A$3512,0)+BN$1-1,11),"-")</f>
        <v>205000</v>
      </c>
      <c r="BO161" s="123">
        <f>IF($O161&gt;=BO$1,INDEX(整列!$A$2:$K$3512,MATCH($A161,整列!$A$2:$A$3512,0)+BO$1-1,11),"-")</f>
        <v>179000</v>
      </c>
      <c r="BP161" s="123">
        <f>IF($O161&gt;=BP$1,INDEX(整列!$A$2:$K$3512,MATCH($A161,整列!$A$2:$A$3512,0)+BP$1-1,11),"-")</f>
        <v>499000</v>
      </c>
      <c r="BQ161" s="123">
        <f>IF($O161&gt;=BQ$1,INDEX(整列!$A$2:$K$3512,MATCH($A161,整列!$A$2:$A$3512,0)+BQ$1-1,11),"-")</f>
        <v>242000</v>
      </c>
      <c r="BR161" s="123">
        <f>IF($O161&gt;=BR$1,INDEX(整列!$A$2:$K$3512,MATCH($A161,整列!$A$2:$A$3512,0)+BR$1-1,11),"-")</f>
        <v>229000</v>
      </c>
      <c r="BS161" s="123">
        <f>IF($O161&gt;=BS$1,INDEX(整列!$A$2:$K$3512,MATCH($A161,整列!$A$2:$A$3512,0)+BS$1-1,11),"-")</f>
        <v>229000</v>
      </c>
      <c r="BT161" s="123">
        <f>IF($O161&gt;=BT$1,INDEX(整列!$A$2:$K$3512,MATCH($A161,整列!$A$2:$A$3512,0)+BT$1-1,11),"-")</f>
        <v>224000</v>
      </c>
      <c r="BU161" s="123">
        <f>IF($O161&gt;=BU$1,INDEX(整列!$A$2:$K$3512,MATCH($A161,整列!$A$2:$A$3512,0)+BU$1-1,11),"-")</f>
        <v>254000</v>
      </c>
      <c r="BV161" s="123">
        <f>IF($O161&gt;=BV$1,INDEX(整列!$A$2:$K$3512,MATCH($A161,整列!$A$2:$A$3512,0)+BV$1-1,11),"-")</f>
        <v>226000</v>
      </c>
      <c r="BW161" s="123">
        <f>IF($O161&gt;=BW$1,INDEX(整列!$A$2:$K$3512,MATCH($A161,整列!$A$2:$A$3512,0)+BW$1-1,11),"-")</f>
        <v>226000</v>
      </c>
      <c r="BX161" s="123">
        <f>IF($O161&gt;=BX$1,INDEX(整列!$A$2:$K$3512,MATCH($A161,整列!$A$2:$A$3512,0)+BX$1-1,11),"-")</f>
        <v>503000</v>
      </c>
      <c r="BY161" s="123">
        <f>IF($O161&gt;=BY$1,INDEX(整列!$A$2:$K$3512,MATCH($A161,整列!$A$2:$A$3512,0)+BY$1-1,11),"-")</f>
        <v>178000</v>
      </c>
      <c r="BZ161" s="123">
        <f>IF($O161&gt;=BZ$1,INDEX(整列!$A$2:$K$3512,MATCH($A161,整列!$A$2:$A$3512,0)+BZ$1-1,11),"-")</f>
        <v>36900</v>
      </c>
      <c r="CA161" s="123">
        <f>IF($O161&gt;=CA$1,INDEX(整列!$A$2:$K$3512,MATCH($A161,整列!$A$2:$A$3512,0)+CA$1-1,11),"-")</f>
        <v>190000</v>
      </c>
      <c r="CB161" s="123">
        <f>IF($O161&gt;=CB$1,INDEX(整列!$A$2:$K$3512,MATCH($A161,整列!$A$2:$A$3512,0)+CB$1-1,11),"-")</f>
        <v>280000</v>
      </c>
      <c r="CC161" s="123">
        <f>IF($O161&gt;=CC$1,INDEX(整列!$A$2:$K$3512,MATCH($A161,整列!$A$2:$A$3512,0)+CC$1-1,11),"-")</f>
        <v>369600</v>
      </c>
      <c r="CD161" s="123">
        <f>IF($O161&gt;=CD$1,INDEX(整列!$A$2:$K$3512,MATCH($A161,整列!$A$2:$A$3512,0)+CD$1-1,11),"-")</f>
        <v>510000</v>
      </c>
      <c r="CE161" s="123">
        <f>IF($O161&gt;=CE$1,INDEX(整列!$A$2:$K$3512,MATCH($A161,整列!$A$2:$A$3512,0)+CE$1-1,11),"-")</f>
        <v>177600</v>
      </c>
      <c r="CF161" s="123">
        <f>IF($O161&gt;=CF$1,INDEX(整列!$A$2:$K$3512,MATCH($A161,整列!$A$2:$A$3512,0)+CF$1-1,11),"-")</f>
        <v>374500</v>
      </c>
      <c r="CG161" s="123">
        <f>IF($O161&gt;=CG$1,INDEX(整列!$A$2:$K$3512,MATCH($A161,整列!$A$2:$A$3512,0)+CG$1-1,11),"-")</f>
        <v>197000</v>
      </c>
      <c r="CH161" s="123">
        <f>IF($O161&gt;=CH$1,INDEX(整列!$A$2:$K$3512,MATCH($A161,整列!$A$2:$A$3512,0)+CH$1-1,11),"-")</f>
        <v>269500</v>
      </c>
      <c r="CI161" s="123">
        <f>IF($O161&gt;=CI$1,INDEX(整列!$A$2:$K$3512,MATCH($A161,整列!$A$2:$A$3512,0)+CI$1-1,11),"-")</f>
        <v>359500</v>
      </c>
      <c r="CJ161" s="123">
        <f>IF($O161&gt;=CJ$1,INDEX(整列!$A$2:$K$3512,MATCH($A161,整列!$A$2:$A$3512,0)+CJ$1-1,11),"-")</f>
        <v>93700</v>
      </c>
      <c r="CK161" s="123">
        <f>IF($O161&gt;=CK$1,INDEX(整列!$A$2:$K$3512,MATCH($A161,整列!$A$2:$A$3512,0)+CK$1-1,11),"-")</f>
        <v>388300</v>
      </c>
      <c r="CL161" s="123">
        <f>IF($O161&gt;=CL$1,INDEX(整列!$A$2:$K$3512,MATCH($A161,整列!$A$2:$A$3512,0)+CL$1-1,11),"-")</f>
        <v>100500</v>
      </c>
      <c r="CM161" s="123">
        <f>IF($O161&gt;=CM$1,INDEX(整列!$A$2:$K$3512,MATCH($A161,整列!$A$2:$A$3512,0)+CM$1-1,11),"-")</f>
        <v>100500</v>
      </c>
      <c r="CN161" s="123">
        <f>IF($O161&gt;=CN$1,INDEX(整列!$A$2:$K$3512,MATCH($A161,整列!$A$2:$A$3512,0)+CN$1-1,11),"-")</f>
        <v>197700</v>
      </c>
      <c r="CO161" s="123">
        <f>IF($O161&gt;=CO$1,INDEX(整列!$A$2:$K$3512,MATCH($A161,整列!$A$2:$A$3512,0)+CO$1-1,11),"-")</f>
        <v>796000</v>
      </c>
      <c r="CP161" s="123">
        <f>IF($O161&gt;=CP$1,INDEX(整列!$A$2:$K$3512,MATCH($A161,整列!$A$2:$A$3512,0)+CP$1-1,11),"-")</f>
        <v>338600</v>
      </c>
      <c r="CQ161" s="123">
        <f>IF($O161&gt;=CQ$1,INDEX(整列!$A$2:$K$3512,MATCH($A161,整列!$A$2:$A$3512,0)+CQ$1-1,11),"-")</f>
        <v>457400</v>
      </c>
      <c r="CR161" s="123">
        <f>IF($O161&gt;=CR$1,INDEX(整列!$A$2:$K$3512,MATCH($A161,整列!$A$2:$A$3512,0)+CR$1-1,11),"-")</f>
        <v>396000</v>
      </c>
      <c r="CS161" s="123">
        <f>IF($O161&gt;=CS$1,INDEX(整列!$A$2:$K$3512,MATCH($A161,整列!$A$2:$A$3512,0)+CS$1-1,11),"-")</f>
        <v>516400</v>
      </c>
      <c r="CT161" s="123">
        <f>IF($O161&gt;=CT$1,INDEX(整列!$A$2:$K$3512,MATCH($A161,整列!$A$2:$A$3512,0)+CT$1-1,11),"-")</f>
        <v>562600</v>
      </c>
      <c r="CU161" s="123">
        <f>IF($O161&gt;=CU$1,INDEX(整列!$A$2:$K$3512,MATCH($A161,整列!$A$2:$A$3512,0)+CU$1-1,11),"-")</f>
        <v>197700</v>
      </c>
      <c r="CV161" s="123">
        <f>IF($O161&gt;=CV$1,INDEX(整列!$A$2:$K$3512,MATCH($A161,整列!$A$2:$A$3512,0)+CV$1-1,11),"-")</f>
        <v>389500</v>
      </c>
      <c r="CW161" s="123">
        <f>IF($O161&gt;=CW$1,INDEX(整列!$A$2:$K$3512,MATCH($A161,整列!$A$2:$A$3512,0)+CW$1-1,11),"-")</f>
        <v>648200</v>
      </c>
      <c r="CX161" s="123">
        <f>IF($O161&gt;=CX$1,INDEX(整列!$A$2:$K$3512,MATCH($A161,整列!$A$2:$A$3512,0)+CX$1-1,11),"-")</f>
        <v>338600</v>
      </c>
      <c r="CY161" s="123">
        <f>IF($O161&gt;=CY$1,INDEX(整列!$A$2:$K$3512,MATCH($A161,整列!$A$2:$A$3512,0)+CY$1-1,11),"-")</f>
        <v>389400</v>
      </c>
      <c r="CZ161" s="123">
        <f>IF($O161&gt;=CZ$1,INDEX(整列!$A$2:$K$3512,MATCH($A161,整列!$A$2:$A$3512,0)+CZ$1-1,11),"-")</f>
        <v>636800</v>
      </c>
      <c r="DA161" s="123">
        <f>IF($O161&gt;=DA$1,INDEX(整列!$A$2:$K$3512,MATCH($A161,整列!$A$2:$A$3512,0)+DA$1-1,11),"-")</f>
        <v>109500</v>
      </c>
      <c r="DB161" s="123">
        <f>IF($O161&gt;=DB$1,INDEX(整列!$A$2:$K$3512,MATCH($A161,整列!$A$2:$A$3512,0)+DB$1-1,11),"-")</f>
        <v>9700</v>
      </c>
      <c r="DC161" s="123" t="str">
        <f>IF($O161&gt;=DC$1,INDEX(整列!$A$2:$K$3512,MATCH($A161,整列!$A$2:$A$3512,0)+DC$1-1,11),"-")</f>
        <v>-</v>
      </c>
      <c r="DD161" s="123" t="str">
        <f>IF($O161&gt;=DD$1,INDEX(整列!$A$2:$K$3512,MATCH($A161,整列!$A$2:$A$3512,0)+DD$1-1,11),"-")</f>
        <v>-</v>
      </c>
      <c r="DE161" s="123" t="str">
        <f>IF($O161&gt;=DE$1,INDEX(整列!$A$2:$K$3512,MATCH($A161,整列!$A$2:$A$3512,0)+DE$1-1,11),"-")</f>
        <v>-</v>
      </c>
      <c r="DF161" s="123" t="str">
        <f>IF($O161&gt;=DF$1,INDEX(整列!$A$2:$K$3512,MATCH($A161,整列!$A$2:$A$3512,0)+DF$1-1,11),"-")</f>
        <v>-</v>
      </c>
      <c r="DG161" s="123" t="str">
        <f>IF($O161&gt;=DG$1,INDEX(整列!$A$2:$K$3512,MATCH($A161,整列!$A$2:$A$3512,0)+DG$1-1,11),"-")</f>
        <v>-</v>
      </c>
      <c r="DH161" s="123" t="str">
        <f>IF($O161&gt;=DH$1,INDEX(整列!$A$2:$K$3512,MATCH($A161,整列!$A$2:$A$3512,0)+DH$1-1,11),"-")</f>
        <v>-</v>
      </c>
      <c r="DI161" s="123" t="str">
        <f>IF($O161&gt;=DI$1,INDEX(整列!$A$2:$K$3512,MATCH($A161,整列!$A$2:$A$3512,0)+DI$1-1,11),"-")</f>
        <v>-</v>
      </c>
      <c r="DJ161" s="123" t="str">
        <f>IF($O161&gt;=DJ$1,INDEX(整列!$A$2:$K$3512,MATCH($A161,整列!$A$2:$A$3512,0)+DJ$1-1,11),"-")</f>
        <v>-</v>
      </c>
      <c r="DK161" s="123" t="str">
        <f>IF($O161&gt;=DK$1,INDEX(整列!$A$2:$K$3512,MATCH($A161,整列!$A$2:$A$3512,0)+DK$1-1,11),"-")</f>
        <v>-</v>
      </c>
      <c r="DL161" s="123" t="str">
        <f>IF($O161&gt;=DL$1,INDEX(整列!$A$2:$K$3512,MATCH($A161,整列!$A$2:$A$3512,0)+DL$1-1,11),"-")</f>
        <v>-</v>
      </c>
      <c r="DM161" s="123" t="str">
        <f>IF($O161&gt;=DM$1,INDEX(整列!$A$2:$K$3512,MATCH($A161,整列!$A$2:$A$3512,0)+DM$1-1,11),"-")</f>
        <v>-</v>
      </c>
      <c r="DN161" s="123" t="str">
        <f>IF($O161&gt;=DN$1,INDEX(整列!$A$2:$K$3512,MATCH($A161,整列!$A$2:$A$3512,0)+DN$1-1,11),"-")</f>
        <v>-</v>
      </c>
      <c r="DO161" s="123" t="str">
        <f>IF($O161&gt;=DO$1,INDEX(整列!$A$2:$K$3512,MATCH($A161,整列!$A$2:$A$3512,0)+DO$1-1,11),"-")</f>
        <v>-</v>
      </c>
      <c r="DP161" s="123" t="str">
        <f>IF($O161&gt;=DP$1,INDEX(整列!$A$2:$K$3512,MATCH($A161,整列!$A$2:$A$3512,0)+DP$1-1,11),"-")</f>
        <v>-</v>
      </c>
      <c r="DQ161" s="123" t="str">
        <f>IF($O161&gt;=DQ$1,INDEX(整列!$A$2:$K$3512,MATCH($A161,整列!$A$2:$A$3512,0)+DQ$1-1,11),"-")</f>
        <v>-</v>
      </c>
      <c r="DR161" s="123" t="str">
        <f>IF($O161&gt;=DR$1,INDEX(整列!$A$2:$K$3512,MATCH($A161,整列!$A$2:$A$3512,0)+DR$1-1,11),"-")</f>
        <v>-</v>
      </c>
      <c r="DS161" s="123" t="str">
        <f>IF($O161&gt;=DS$1,INDEX(整列!$A$2:$K$3512,MATCH($A161,整列!$A$2:$A$3512,0)+DS$1-1,11),"-")</f>
        <v>-</v>
      </c>
      <c r="DT161" s="123" t="str">
        <f>IF($O161&gt;=DT$1,INDEX(整列!$A$2:$K$3512,MATCH($A161,整列!$A$2:$A$3512,0)+DT$1-1,11),"-")</f>
        <v>-</v>
      </c>
      <c r="DU161" s="123" t="str">
        <f>IF($O161&gt;=DU$1,INDEX(整列!$A$2:$K$3512,MATCH($A161,整列!$A$2:$A$3512,0)+DU$1-1,11),"-")</f>
        <v>-</v>
      </c>
      <c r="DV161" s="123" t="str">
        <f>IF($O161&gt;=DV$1,INDEX(整列!$A$2:$K$3512,MATCH($A161,整列!$A$2:$A$3512,0)+DV$1-1,11),"-")</f>
        <v>-</v>
      </c>
      <c r="DW161" s="123" t="str">
        <f>IF($O161&gt;=DW$1,INDEX(整列!$A$2:$K$3512,MATCH($A161,整列!$A$2:$A$3512,0)+DW$1-1,11),"-")</f>
        <v>-</v>
      </c>
      <c r="DX161" s="123" t="str">
        <f>IF($O161&gt;=DX$1,INDEX(整列!$A$2:$K$3512,MATCH($A161,整列!$A$2:$A$3512,0)+DX$1-1,11),"-")</f>
        <v>-</v>
      </c>
      <c r="DY161" s="123" t="str">
        <f>IF($O161&gt;=DY$1,INDEX(整列!$A$2:$K$3512,MATCH($A161,整列!$A$2:$A$3512,0)+DY$1-1,11),"-")</f>
        <v>-</v>
      </c>
      <c r="DZ161" s="123" t="str">
        <f>IF($O161&gt;=DZ$1,INDEX(整列!$A$2:$K$3512,MATCH($A161,整列!$A$2:$A$3512,0)+DZ$1-1,11),"-")</f>
        <v>-</v>
      </c>
      <c r="EA161" s="123" t="str">
        <f>IF($O161&gt;=EA$1,INDEX(整列!$A$2:$K$3512,MATCH($A161,整列!$A$2:$A$3512,0)+EA$1-1,11),"-")</f>
        <v>-</v>
      </c>
      <c r="EB161" s="123" t="str">
        <f>IF($O161&gt;=EB$1,INDEX(整列!$A$2:$K$3512,MATCH($A161,整列!$A$2:$A$3512,0)+EB$1-1,11),"-")</f>
        <v>-</v>
      </c>
      <c r="EC161" s="123" t="str">
        <f>IF($O161&gt;=EC$1,INDEX(整列!$A$2:$K$3512,MATCH($A161,整列!$A$2:$A$3512,0)+EC$1-1,11),"-")</f>
        <v>-</v>
      </c>
      <c r="ED161" s="123" t="str">
        <f>IF($O161&gt;=ED$1,INDEX(整列!$A$2:$K$3512,MATCH($A161,整列!$A$2:$A$3512,0)+ED$1-1,11),"-")</f>
        <v>-</v>
      </c>
      <c r="EE161" s="123" t="str">
        <f>IF($O161&gt;=EE$1,INDEX(整列!$A$2:$K$3512,MATCH($A161,整列!$A$2:$A$3512,0)+EE$1-1,11),"-")</f>
        <v>-</v>
      </c>
      <c r="EF161" s="123" t="str">
        <f>IF($O161&gt;=EF$1,INDEX(整列!$A$2:$K$3512,MATCH($A161,整列!$A$2:$A$3512,0)+EF$1-1,11),"-")</f>
        <v>-</v>
      </c>
      <c r="EG161" s="123" t="str">
        <f>IF($O161&gt;=EG$1,INDEX(整列!$A$2:$K$3512,MATCH($A161,整列!$A$2:$A$3512,0)+EG$1-1,11),"-")</f>
        <v>-</v>
      </c>
      <c r="EH161" s="123" t="str">
        <f>IF($O161&gt;=EH$1,INDEX(整列!$A$2:$K$3512,MATCH($A161,整列!$A$2:$A$3512,0)+EH$1-1,11),"-")</f>
        <v>-</v>
      </c>
      <c r="EI161" s="123" t="str">
        <f>IF($O161&gt;=EI$1,INDEX(整列!$A$2:$K$3512,MATCH($A161,整列!$A$2:$A$3512,0)+EI$1-1,11),"-")</f>
        <v>-</v>
      </c>
      <c r="EJ161" s="123" t="str">
        <f>IF($O161&gt;=EJ$1,INDEX(整列!$A$2:$K$3512,MATCH($A161,整列!$A$2:$A$3512,0)+EJ$1-1,11),"-")</f>
        <v>-</v>
      </c>
      <c r="EK161" s="123" t="str">
        <f>IF($O161&gt;=EK$1,INDEX(整列!$A$2:$K$3512,MATCH($A161,整列!$A$2:$A$3512,0)+EK$1-1,11),"-")</f>
        <v>-</v>
      </c>
      <c r="EL161" s="123" t="str">
        <f>IF($O161&gt;=EL$1,INDEX(整列!$A$2:$K$3512,MATCH($A161,整列!$A$2:$A$3512,0)+EL$1-1,11),"-")</f>
        <v>-</v>
      </c>
      <c r="EM161" s="123" t="str">
        <f>IF($O161&gt;=EM$1,INDEX(整列!$A$2:$K$3512,MATCH($A161,整列!$A$2:$A$3512,0)+EM$1-1,11),"-")</f>
        <v>-</v>
      </c>
      <c r="EN161" s="123" t="str">
        <f>IF($O161&gt;=EN$1,INDEX(整列!$A$2:$K$3512,MATCH($A161,整列!$A$2:$A$3512,0)+EN$1-1,11),"-")</f>
        <v>-</v>
      </c>
      <c r="EO161" s="123" t="str">
        <f>IF($O161&gt;=EO$1,INDEX(整列!$A$2:$K$3512,MATCH($A161,整列!$A$2:$A$3512,0)+EO$1-1,11),"-")</f>
        <v>-</v>
      </c>
      <c r="EP161" s="123" t="str">
        <f>IF($O161&gt;=EP$1,INDEX(整列!$A$2:$K$3512,MATCH($A161,整列!$A$2:$A$3512,0)+EP$1-1,11),"-")</f>
        <v>-</v>
      </c>
      <c r="EQ161" s="123" t="str">
        <f>IF($O161&gt;=EQ$1,INDEX(整列!$A$2:$K$3512,MATCH($A161,整列!$A$2:$A$3512,0)+EQ$1-1,11),"-")</f>
        <v>-</v>
      </c>
      <c r="ER161" s="123" t="str">
        <f>IF($O161&gt;=ER$1,INDEX(整列!$A$2:$K$3512,MATCH($A161,整列!$A$2:$A$3512,0)+ER$1-1,11),"-")</f>
        <v>-</v>
      </c>
      <c r="ES161" s="123" t="str">
        <f>IF($O161&gt;=ES$1,INDEX(整列!$A$2:$K$3512,MATCH($A161,整列!$A$2:$A$3512,0)+ES$1-1,11),"-")</f>
        <v>-</v>
      </c>
      <c r="ET161" s="123" t="str">
        <f>IF($O161&gt;=ET$1,INDEX(整列!$A$2:$K$3512,MATCH($A161,整列!$A$2:$A$3512,0)+ET$1-1,11),"-")</f>
        <v>-</v>
      </c>
      <c r="EU161" s="123" t="str">
        <f>IF($O161&gt;=EU$1,INDEX(整列!$A$2:$K$3512,MATCH($A161,整列!$A$2:$A$3512,0)+EU$1-1,11),"-")</f>
        <v>-</v>
      </c>
      <c r="EV161" s="123" t="str">
        <f>IF($O161&gt;=EV$1,INDEX(整列!$A$2:$K$3512,MATCH($A161,整列!$A$2:$A$3512,0)+EV$1-1,11),"-")</f>
        <v>-</v>
      </c>
      <c r="EW161" s="123" t="str">
        <f>IF($O161&gt;=EW$1,INDEX(整列!$A$2:$K$3512,MATCH($A161,整列!$A$2:$A$3512,0)+EW$1-1,11),"-")</f>
        <v>-</v>
      </c>
      <c r="EX161" s="123" t="str">
        <f>IF($O161&gt;=EX$1,INDEX(整列!$A$2:$K$3512,MATCH($A161,整列!$A$2:$A$3512,0)+EX$1-1,11),"-")</f>
        <v>-</v>
      </c>
      <c r="EY161" s="123" t="str">
        <f>IF($O161&gt;=EY$1,INDEX(整列!$A$2:$K$3512,MATCH($A161,整列!$A$2:$A$3512,0)+EY$1-1,11),"-")</f>
        <v>-</v>
      </c>
      <c r="EZ161" s="123" t="str">
        <f>IF($O161&gt;=EZ$1,INDEX(整列!$A$2:$K$3512,MATCH($A161,整列!$A$2:$A$3512,0)+EZ$1-1,11),"-")</f>
        <v>-</v>
      </c>
      <c r="FA161" s="123" t="str">
        <f>IF($O161&gt;=FA$1,INDEX(整列!$A$2:$K$3512,MATCH($A161,整列!$A$2:$A$3512,0)+FA$1-1,11),"-")</f>
        <v>-</v>
      </c>
      <c r="FB161" s="123" t="str">
        <f>IF($O161&gt;=FB$1,INDEX(整列!$A$2:$K$3512,MATCH($A161,整列!$A$2:$A$3512,0)+FB$1-1,11),"-")</f>
        <v>-</v>
      </c>
      <c r="FC161" s="123" t="str">
        <f>IF($O161&gt;=FC$1,INDEX(整列!$A$2:$K$3512,MATCH($A161,整列!$A$2:$A$3512,0)+FC$1-1,11),"-")</f>
        <v>-</v>
      </c>
      <c r="FD161" s="123" t="str">
        <f>IF($O161&gt;=FD$1,INDEX(整列!$A$2:$K$3512,MATCH($A161,整列!$A$2:$A$3512,0)+FD$1-1,11),"-")</f>
        <v>-</v>
      </c>
      <c r="FE161" s="123" t="str">
        <f>IF($O161&gt;=FE$1,INDEX(整列!$A$2:$K$3512,MATCH($A161,整列!$A$2:$A$3512,0)+FE$1-1,11),"-")</f>
        <v>-</v>
      </c>
      <c r="FF161" s="123" t="str">
        <f>IF($O161&gt;=FF$1,INDEX(整列!$A$2:$K$3512,MATCH($A161,整列!$A$2:$A$3512,0)+FF$1-1,11),"-")</f>
        <v>-</v>
      </c>
      <c r="FG161" s="123" t="str">
        <f>IF($O161&gt;=FG$1,INDEX(整列!$A$2:$K$3512,MATCH($A161,整列!$A$2:$A$3512,0)+FG$1-1,11),"-")</f>
        <v>-</v>
      </c>
      <c r="FH161" s="123" t="str">
        <f>IF($O161&gt;=FH$1,INDEX(整列!$A$2:$K$3512,MATCH($A161,整列!$A$2:$A$3512,0)+FH$1-1,11),"-")</f>
        <v>-</v>
      </c>
      <c r="FI161" s="123" t="str">
        <f>IF($O161&gt;=FI$1,INDEX(整列!$A$2:$K$3512,MATCH($A161,整列!$A$2:$A$3512,0)+FI$1-1,11),"-")</f>
        <v>-</v>
      </c>
      <c r="FJ161" s="123" t="str">
        <f>IF($O161&gt;=FJ$1,INDEX(整列!$A$2:$K$3512,MATCH($A161,整列!$A$2:$A$3512,0)+FJ$1-1,11),"-")</f>
        <v>-</v>
      </c>
      <c r="FK161" s="123" t="str">
        <f>IF($O161&gt;=FK$1,INDEX(整列!$A$2:$K$3512,MATCH($A161,整列!$A$2:$A$3512,0)+FK$1-1,11),"-")</f>
        <v>-</v>
      </c>
      <c r="FL161" s="123" t="str">
        <f>IF($O161&gt;=FL$1,INDEX(整列!$A$2:$K$3512,MATCH($A161,整列!$A$2:$A$3512,0)+FL$1-1,11),"-")</f>
        <v>-</v>
      </c>
      <c r="FM161" s="123" t="str">
        <f>IF($O161&gt;=FM$1,INDEX(整列!$A$2:$K$3512,MATCH($A161,整列!$A$2:$A$3512,0)+FM$1-1,11),"-")</f>
        <v>-</v>
      </c>
      <c r="FN161" s="123" t="str">
        <f>IF($O161&gt;=FN$1,INDEX(整列!$A$2:$K$3512,MATCH($A161,整列!$A$2:$A$3512,0)+FN$1-1,11),"-")</f>
        <v>-</v>
      </c>
      <c r="FO161" s="123" t="str">
        <f>IF($O161&gt;=FO$1,INDEX(整列!$A$2:$K$3512,MATCH($A161,整列!$A$2:$A$3512,0)+FO$1-1,11),"-")</f>
        <v>-</v>
      </c>
      <c r="FP161" s="123" t="str">
        <f>IF($O161&gt;=FP$1,INDEX(整列!$A$2:$K$3512,MATCH($A161,整列!$A$2:$A$3512,0)+FP$1-1,11),"-")</f>
        <v>-</v>
      </c>
      <c r="FQ161" s="123" t="str">
        <f>IF($O161&gt;=FQ$1,INDEX(整列!$A$2:$K$3512,MATCH($A161,整列!$A$2:$A$3512,0)+FQ$1-1,11),"-")</f>
        <v>-</v>
      </c>
      <c r="FR161" s="123" t="str">
        <f>IF($O161&gt;=FR$1,INDEX(整列!$A$2:$K$3512,MATCH($A161,整列!$A$2:$A$3512,0)+FR$1-1,11),"-")</f>
        <v>-</v>
      </c>
      <c r="FS161" s="123" t="str">
        <f>IF($O161&gt;=FS$1,INDEX(整列!$A$2:$K$3512,MATCH($A161,整列!$A$2:$A$3512,0)+FS$1-1,11),"-")</f>
        <v>-</v>
      </c>
      <c r="FT161" s="123" t="str">
        <f>IF($O161&gt;=FT$1,INDEX(整列!$A$2:$K$3512,MATCH($A161,整列!$A$2:$A$3512,0)+FT$1-1,11),"-")</f>
        <v>-</v>
      </c>
      <c r="FU161" s="123" t="str">
        <f>IF($O161&gt;=FU$1,INDEX(整列!$A$2:$K$3512,MATCH($A161,整列!$A$2:$A$3512,0)+FU$1-1,11),"-")</f>
        <v>-</v>
      </c>
      <c r="FV161" s="123" t="str">
        <f>IF($O161&gt;=FV$1,INDEX(整列!$A$2:$K$3512,MATCH($A161,整列!$A$2:$A$3512,0)+FV$1-1,11),"-")</f>
        <v>-</v>
      </c>
      <c r="FW161" s="123" t="str">
        <f>IF($O161&gt;=FW$1,INDEX(整列!$A$2:$K$3512,MATCH($A161,整列!$A$2:$A$3512,0)+FW$1-1,11),"-")</f>
        <v>-</v>
      </c>
      <c r="FX161" s="123" t="str">
        <f>IF($O161&gt;=FX$1,INDEX(整列!$A$2:$K$3512,MATCH($A161,整列!$A$2:$A$3512,0)+FX$1-1,11),"-")</f>
        <v>-</v>
      </c>
      <c r="FY161" s="123" t="str">
        <f>IF($O161&gt;=FY$1,INDEX(整列!$A$2:$K$3512,MATCH($A161,整列!$A$2:$A$3512,0)+FY$1-1,11),"-")</f>
        <v>-</v>
      </c>
      <c r="FZ161" s="123" t="str">
        <f>IF($O161&gt;=FZ$1,INDEX(整列!$A$2:$K$3512,MATCH($A161,整列!$A$2:$A$3512,0)+FZ$1-1,11),"-")</f>
        <v>-</v>
      </c>
      <c r="GA161" s="123" t="str">
        <f>IF($O161&gt;=GA$1,INDEX(整列!$A$2:$K$3512,MATCH($A161,整列!$A$2:$A$3512,0)+GA$1-1,11),"-")</f>
        <v>-</v>
      </c>
      <c r="GB161" s="123" t="str">
        <f>IF($O161&gt;=GB$1,INDEX(整列!$A$2:$K$3512,MATCH($A161,整列!$A$2:$A$3512,0)+GB$1-1,11),"-")</f>
        <v>-</v>
      </c>
      <c r="GC161" s="123" t="str">
        <f>IF($O161&gt;=GC$1,INDEX(整列!$A$2:$K$3512,MATCH($A161,整列!$A$2:$A$3512,0)+GC$1-1,11),"-")</f>
        <v>-</v>
      </c>
      <c r="GD161" s="123" t="str">
        <f>IF($O161&gt;=GD$1,INDEX(整列!$A$2:$K$3512,MATCH($A161,整列!$A$2:$A$3512,0)+GD$1-1,11),"-")</f>
        <v>-</v>
      </c>
      <c r="GE161" s="123" t="str">
        <f>IF($O161&gt;=GE$1,INDEX(整列!$A$2:$K$3512,MATCH($A161,整列!$A$2:$A$3512,0)+GE$1-1,11),"-")</f>
        <v>-</v>
      </c>
      <c r="GF161" s="123" t="str">
        <f>IF($O161&gt;=GF$1,INDEX(整列!$A$2:$K$3512,MATCH($A161,整列!$A$2:$A$3512,0)+GF$1-1,11),"-")</f>
        <v>-</v>
      </c>
      <c r="GG161" s="123" t="str">
        <f>IF($O161&gt;=GG$1,INDEX(整列!$A$2:$K$3512,MATCH($A161,整列!$A$2:$A$3512,0)+GG$1-1,11),"-")</f>
        <v>-</v>
      </c>
      <c r="GH161" s="123" t="str">
        <f>IF($O161&gt;=GH$1,INDEX(整列!$A$2:$K$3512,MATCH($A161,整列!$A$2:$A$3512,0)+GH$1-1,11),"-")</f>
        <v>-</v>
      </c>
      <c r="GI161" s="123" t="str">
        <f>IF($O161&gt;=GI$1,INDEX(整列!$A$2:$K$3512,MATCH($A161,整列!$A$2:$A$3512,0)+GI$1-1,11),"-")</f>
        <v>-</v>
      </c>
      <c r="GJ161" s="123" t="str">
        <f>IF($O161&gt;=GJ$1,INDEX(整列!$A$2:$K$3512,MATCH($A161,整列!$A$2:$A$3512,0)+GJ$1-1,11),"-")</f>
        <v>-</v>
      </c>
      <c r="GK161" s="123" t="str">
        <f>IF($O161&gt;=GK$1,INDEX(整列!$A$2:$K$3512,MATCH($A161,整列!$A$2:$A$3512,0)+GK$1-1,11),"-")</f>
        <v>-</v>
      </c>
      <c r="GL161" s="123" t="str">
        <f>IF($O161&gt;=GL$1,INDEX(整列!$A$2:$K$3512,MATCH($A161,整列!$A$2:$A$3512,0)+GL$1-1,11),"-")</f>
        <v>-</v>
      </c>
      <c r="GM161" s="123" t="str">
        <f>IF($O161&gt;=GM$1,INDEX(整列!$A$2:$K$3512,MATCH($A161,整列!$A$2:$A$3512,0)+GM$1-1,11),"-")</f>
        <v>-</v>
      </c>
      <c r="GN161" s="123" t="str">
        <f>IF($O161&gt;=GN$1,INDEX(整列!$A$2:$K$3512,MATCH($A161,整列!$A$2:$A$3512,0)+GN$1-1,11),"-")</f>
        <v>-</v>
      </c>
      <c r="GO161" s="123" t="str">
        <f>IF($O161&gt;=GO$1,INDEX(整列!$A$2:$K$3512,MATCH($A161,整列!$A$2:$A$3512,0)+GO$1-1,11),"-")</f>
        <v>-</v>
      </c>
      <c r="GP161" s="123" t="str">
        <f>IF($O161&gt;=GP$1,INDEX(整列!$A$2:$K$3512,MATCH($A161,整列!$A$2:$A$3512,0)+GP$1-1,11),"-")</f>
        <v>-</v>
      </c>
      <c r="GQ161" s="123" t="str">
        <f>IF($O161&gt;=GQ$1,INDEX(整列!$A$2:$K$3512,MATCH($A161,整列!$A$2:$A$3512,0)+GQ$1-1,11),"-")</f>
        <v>-</v>
      </c>
      <c r="GR161" s="123" t="str">
        <f>IF($O161&gt;=GR$1,INDEX(整列!$A$2:$K$3512,MATCH($A161,整列!$A$2:$A$3512,0)+GR$1-1,11),"-")</f>
        <v>-</v>
      </c>
      <c r="GS161" s="123" t="str">
        <f>IF($O161&gt;=GS$1,INDEX(整列!$A$2:$K$3512,MATCH($A161,整列!$A$2:$A$3512,0)+GS$1-1,11),"-")</f>
        <v>-</v>
      </c>
      <c r="GT161" s="123" t="str">
        <f>IF($O161&gt;=GT$1,INDEX(整列!$A$2:$K$3512,MATCH($A161,整列!$A$2:$A$3512,0)+GT$1-1,11),"-")</f>
        <v>-</v>
      </c>
      <c r="GU161" s="123" t="str">
        <f>IF($O161&gt;=GU$1,INDEX(整列!$A$2:$K$3512,MATCH($A161,整列!$A$2:$A$3512,0)+GU$1-1,11),"-")</f>
        <v>-</v>
      </c>
      <c r="GV161" s="123" t="str">
        <f>IF($O161&gt;=GV$1,INDEX(整列!$A$2:$K$3512,MATCH($A161,整列!$A$2:$A$3512,0)+GV$1-1,11),"-")</f>
        <v>-</v>
      </c>
      <c r="GW161" s="123" t="str">
        <f>IF($O161&gt;=GW$1,INDEX(整列!$A$2:$K$3512,MATCH($A161,整列!$A$2:$A$3512,0)+GW$1-1,11),"-")</f>
        <v>-</v>
      </c>
      <c r="GX161" s="123" t="str">
        <f>IF($O161&gt;=GX$1,INDEX(整列!$A$2:$K$3512,MATCH($A161,整列!$A$2:$A$3512,0)+GX$1-1,11),"-")</f>
        <v>-</v>
      </c>
      <c r="GY161" s="123" t="str">
        <f>IF($O161&gt;=GY$1,INDEX(整列!$A$2:$K$3512,MATCH($A161,整列!$A$2:$A$3512,0)+GY$1-1,11),"-")</f>
        <v>-</v>
      </c>
      <c r="GZ161" s="123" t="str">
        <f>IF($O161&gt;=GZ$1,INDEX(整列!$A$2:$K$3512,MATCH($A161,整列!$A$2:$A$3512,0)+GZ$1-1,11),"-")</f>
        <v>-</v>
      </c>
      <c r="HA161" s="123" t="str">
        <f>IF($O161&gt;=HA$1,INDEX(整列!$A$2:$K$3512,MATCH($A161,整列!$A$2:$A$3512,0)+HA$1-1,11),"-")</f>
        <v>-</v>
      </c>
      <c r="HB161" s="123" t="str">
        <f>IF($O161&gt;=HB$1,INDEX(整列!$A$2:$K$3512,MATCH($A161,整列!$A$2:$A$3512,0)+HB$1-1,11),"-")</f>
        <v>-</v>
      </c>
      <c r="HC161" s="123" t="str">
        <f>IF($O161&gt;=HC$1,INDEX(整列!$A$2:$K$3512,MATCH($A161,整列!$A$2:$A$3512,0)+HC$1-1,11),"-")</f>
        <v>-</v>
      </c>
      <c r="HD161" s="123" t="str">
        <f>IF($O161&gt;=HD$1,INDEX(整列!$A$2:$K$3512,MATCH($A161,整列!$A$2:$A$3512,0)+HD$1-1,11),"-")</f>
        <v>-</v>
      </c>
      <c r="HE161" s="123" t="str">
        <f>IF($O161&gt;=HE$1,INDEX(整列!$A$2:$K$3512,MATCH($A161,整列!$A$2:$A$3512,0)+HE$1-1,11),"-")</f>
        <v>-</v>
      </c>
      <c r="HF161" s="123" t="str">
        <f>IF($O161&gt;=HF$1,INDEX(整列!$A$2:$K$3512,MATCH($A161,整列!$A$2:$A$3512,0)+HF$1-1,11),"-")</f>
        <v>-</v>
      </c>
      <c r="HG161" s="123" t="str">
        <f>IF($O161&gt;=HG$1,INDEX(整列!$A$2:$K$3512,MATCH($A161,整列!$A$2:$A$3512,0)+HG$1-1,11),"-")</f>
        <v>-</v>
      </c>
      <c r="HH161" s="123" t="str">
        <f>IF($O161&gt;=HH$1,INDEX(整列!$A$2:$K$3512,MATCH($A161,整列!$A$2:$A$3512,0)+HH$1-1,11),"-")</f>
        <v>-</v>
      </c>
      <c r="HI161" s="123" t="str">
        <f>IF($O161&gt;=HI$1,INDEX(整列!$A$2:$K$3512,MATCH($A161,整列!$A$2:$A$3512,0)+HI$1-1,11),"-")</f>
        <v>-</v>
      </c>
      <c r="HJ161" s="123" t="str">
        <f>IF($O161&gt;=HJ$1,INDEX(整列!$A$2:$K$3512,MATCH($A161,整列!$A$2:$A$3512,0)+HJ$1-1,11),"-")</f>
        <v>-</v>
      </c>
      <c r="HK161" s="123" t="str">
        <f>IF($O161&gt;=HK$1,INDEX(整列!$A$2:$K$3512,MATCH($A161,整列!$A$2:$A$3512,0)+HK$1-1,11),"-")</f>
        <v>-</v>
      </c>
      <c r="HL161" s="123" t="str">
        <f>IF($O161&gt;=HL$1,INDEX(整列!$A$2:$K$3512,MATCH($A161,整列!$A$2:$A$3512,0)+HL$1-1,11),"-")</f>
        <v>-</v>
      </c>
      <c r="HP161" s="101" t="str">
        <f t="shared" si="17"/>
        <v>B06-1500-0303</v>
      </c>
      <c r="HQ161" s="115">
        <f>COUNTIF(整列!$A$2:$A$3512,HP161)</f>
        <v>86</v>
      </c>
    </row>
    <row r="162" spans="1:225" ht="13.5">
      <c r="A162" s="48" t="s">
        <v>534</v>
      </c>
      <c r="B162" s="48" t="s">
        <v>370</v>
      </c>
      <c r="C162" s="48" t="s">
        <v>371</v>
      </c>
      <c r="D162" s="48" t="s">
        <v>187</v>
      </c>
      <c r="E162" s="48" t="s">
        <v>312</v>
      </c>
      <c r="F162" s="48" t="s">
        <v>211</v>
      </c>
      <c r="G162" s="48" t="s">
        <v>322</v>
      </c>
      <c r="H162" s="48" t="s">
        <v>184</v>
      </c>
      <c r="I162" s="48"/>
      <c r="J162" s="48" t="s">
        <v>181</v>
      </c>
      <c r="K162" s="48" t="s">
        <v>531</v>
      </c>
      <c r="L162" s="48" t="s">
        <v>187</v>
      </c>
      <c r="M162" s="48" t="s">
        <v>346</v>
      </c>
      <c r="N162" s="119"/>
      <c r="O162" s="120">
        <f>COUNTIF(整列!$A$2:$A$3512,$A162)</f>
        <v>7</v>
      </c>
      <c r="P162" s="121">
        <f t="shared" si="12"/>
        <v>96700</v>
      </c>
      <c r="Q162" s="121">
        <f t="shared" si="13"/>
        <v>52248.99178794882</v>
      </c>
      <c r="R162" s="122">
        <f t="shared" si="14"/>
        <v>155000</v>
      </c>
      <c r="S162" s="121">
        <f t="shared" si="15"/>
        <v>89400</v>
      </c>
      <c r="T162" s="121">
        <f t="shared" si="16"/>
        <v>18000</v>
      </c>
      <c r="U162" s="123">
        <f>IF($O162&gt;=U$1,INDEX(整列!$A$2:$K$3512,MATCH($A162,整列!$A$2:$A$3512,0)+U$1-1,11),"-")</f>
        <v>31000</v>
      </c>
      <c r="V162" s="123">
        <f>IF($O162&gt;=V$1,INDEX(整列!$A$2:$K$3512,MATCH($A162,整列!$A$2:$A$3512,0)+V$1-1,11),"-")</f>
        <v>18000</v>
      </c>
      <c r="W162" s="123">
        <f>IF($O162&gt;=W$1,INDEX(整列!$A$2:$K$3512,MATCH($A162,整列!$A$2:$A$3512,0)+W$1-1,11),"-")</f>
        <v>89400</v>
      </c>
      <c r="X162" s="123">
        <f>IF($O162&gt;=X$1,INDEX(整列!$A$2:$K$3512,MATCH($A162,整列!$A$2:$A$3512,0)+X$1-1,11),"-")</f>
        <v>89400</v>
      </c>
      <c r="Y162" s="123">
        <f>IF($O162&gt;=Y$1,INDEX(整列!$A$2:$K$3512,MATCH($A162,整列!$A$2:$A$3512,0)+Y$1-1,11),"-")</f>
        <v>155000</v>
      </c>
      <c r="Z162" s="123">
        <f>IF($O162&gt;=Z$1,INDEX(整列!$A$2:$K$3512,MATCH($A162,整列!$A$2:$A$3512,0)+Z$1-1,11),"-")</f>
        <v>143600</v>
      </c>
      <c r="AA162" s="123">
        <f>IF($O162&gt;=AA$1,INDEX(整列!$A$2:$K$3512,MATCH($A162,整列!$A$2:$A$3512,0)+AA$1-1,11),"-")</f>
        <v>150500</v>
      </c>
      <c r="AB162" s="123" t="str">
        <f>IF($O162&gt;=AB$1,INDEX(整列!$A$2:$K$3512,MATCH($A162,整列!$A$2:$A$3512,0)+AB$1-1,11),"-")</f>
        <v>-</v>
      </c>
      <c r="AC162" s="123" t="str">
        <f>IF($O162&gt;=AC$1,INDEX(整列!$A$2:$K$3512,MATCH($A162,整列!$A$2:$A$3512,0)+AC$1-1,11),"-")</f>
        <v>-</v>
      </c>
      <c r="AD162" s="123" t="str">
        <f>IF($O162&gt;=AD$1,INDEX(整列!$A$2:$K$3512,MATCH($A162,整列!$A$2:$A$3512,0)+AD$1-1,11),"-")</f>
        <v>-</v>
      </c>
      <c r="AE162" s="123" t="str">
        <f>IF($O162&gt;=AE$1,INDEX(整列!$A$2:$K$3512,MATCH($A162,整列!$A$2:$A$3512,0)+AE$1-1,11),"-")</f>
        <v>-</v>
      </c>
      <c r="AF162" s="123" t="str">
        <f>IF($O162&gt;=AF$1,INDEX(整列!$A$2:$K$3512,MATCH($A162,整列!$A$2:$A$3512,0)+AF$1-1,11),"-")</f>
        <v>-</v>
      </c>
      <c r="AG162" s="123" t="str">
        <f>IF($O162&gt;=AG$1,INDEX(整列!$A$2:$K$3512,MATCH($A162,整列!$A$2:$A$3512,0)+AG$1-1,11),"-")</f>
        <v>-</v>
      </c>
      <c r="AH162" s="123" t="str">
        <f>IF($O162&gt;=AH$1,INDEX(整列!$A$2:$K$3512,MATCH($A162,整列!$A$2:$A$3512,0)+AH$1-1,11),"-")</f>
        <v>-</v>
      </c>
      <c r="AI162" s="123" t="str">
        <f>IF($O162&gt;=AI$1,INDEX(整列!$A$2:$K$3512,MATCH($A162,整列!$A$2:$A$3512,0)+AI$1-1,11),"-")</f>
        <v>-</v>
      </c>
      <c r="AJ162" s="123" t="str">
        <f>IF($O162&gt;=AJ$1,INDEX(整列!$A$2:$K$3512,MATCH($A162,整列!$A$2:$A$3512,0)+AJ$1-1,11),"-")</f>
        <v>-</v>
      </c>
      <c r="AK162" s="123" t="str">
        <f>IF($O162&gt;=AK$1,INDEX(整列!$A$2:$K$3512,MATCH($A162,整列!$A$2:$A$3512,0)+AK$1-1,11),"-")</f>
        <v>-</v>
      </c>
      <c r="AL162" s="123" t="str">
        <f>IF($O162&gt;=AL$1,INDEX(整列!$A$2:$K$3512,MATCH($A162,整列!$A$2:$A$3512,0)+AL$1-1,11),"-")</f>
        <v>-</v>
      </c>
      <c r="AM162" s="123" t="str">
        <f>IF($O162&gt;=AM$1,INDEX(整列!$A$2:$K$3512,MATCH($A162,整列!$A$2:$A$3512,0)+AM$1-1,11),"-")</f>
        <v>-</v>
      </c>
      <c r="AN162" s="123" t="str">
        <f>IF($O162&gt;=AN$1,INDEX(整列!$A$2:$K$3512,MATCH($A162,整列!$A$2:$A$3512,0)+AN$1-1,11),"-")</f>
        <v>-</v>
      </c>
      <c r="AO162" s="123" t="str">
        <f>IF($O162&gt;=AO$1,INDEX(整列!$A$2:$K$3512,MATCH($A162,整列!$A$2:$A$3512,0)+AO$1-1,11),"-")</f>
        <v>-</v>
      </c>
      <c r="AP162" s="123" t="str">
        <f>IF($O162&gt;=AP$1,INDEX(整列!$A$2:$K$3512,MATCH($A162,整列!$A$2:$A$3512,0)+AP$1-1,11),"-")</f>
        <v>-</v>
      </c>
      <c r="AQ162" s="123" t="str">
        <f>IF($O162&gt;=AQ$1,INDEX(整列!$A$2:$K$3512,MATCH($A162,整列!$A$2:$A$3512,0)+AQ$1-1,11),"-")</f>
        <v>-</v>
      </c>
      <c r="AR162" s="123" t="str">
        <f>IF($O162&gt;=AR$1,INDEX(整列!$A$2:$K$3512,MATCH($A162,整列!$A$2:$A$3512,0)+AR$1-1,11),"-")</f>
        <v>-</v>
      </c>
      <c r="AS162" s="123" t="str">
        <f>IF($O162&gt;=AS$1,INDEX(整列!$A$2:$K$3512,MATCH($A162,整列!$A$2:$A$3512,0)+AS$1-1,11),"-")</f>
        <v>-</v>
      </c>
      <c r="AT162" s="123" t="str">
        <f>IF($O162&gt;=AT$1,INDEX(整列!$A$2:$K$3512,MATCH($A162,整列!$A$2:$A$3512,0)+AT$1-1,11),"-")</f>
        <v>-</v>
      </c>
      <c r="AU162" s="123" t="str">
        <f>IF($O162&gt;=AU$1,INDEX(整列!$A$2:$K$3512,MATCH($A162,整列!$A$2:$A$3512,0)+AU$1-1,11),"-")</f>
        <v>-</v>
      </c>
      <c r="AV162" s="123" t="str">
        <f>IF($O162&gt;=AV$1,INDEX(整列!$A$2:$K$3512,MATCH($A162,整列!$A$2:$A$3512,0)+AV$1-1,11),"-")</f>
        <v>-</v>
      </c>
      <c r="AW162" s="123" t="str">
        <f>IF($O162&gt;=AW$1,INDEX(整列!$A$2:$K$3512,MATCH($A162,整列!$A$2:$A$3512,0)+AW$1-1,11),"-")</f>
        <v>-</v>
      </c>
      <c r="AX162" s="123" t="str">
        <f>IF($O162&gt;=AX$1,INDEX(整列!$A$2:$K$3512,MATCH($A162,整列!$A$2:$A$3512,0)+AX$1-1,11),"-")</f>
        <v>-</v>
      </c>
      <c r="AY162" s="123" t="str">
        <f>IF($O162&gt;=AY$1,INDEX(整列!$A$2:$K$3512,MATCH($A162,整列!$A$2:$A$3512,0)+AY$1-1,11),"-")</f>
        <v>-</v>
      </c>
      <c r="AZ162" s="123" t="str">
        <f>IF($O162&gt;=AZ$1,INDEX(整列!$A$2:$K$3512,MATCH($A162,整列!$A$2:$A$3512,0)+AZ$1-1,11),"-")</f>
        <v>-</v>
      </c>
      <c r="BA162" s="123" t="str">
        <f>IF($O162&gt;=BA$1,INDEX(整列!$A$2:$K$3512,MATCH($A162,整列!$A$2:$A$3512,0)+BA$1-1,11),"-")</f>
        <v>-</v>
      </c>
      <c r="BB162" s="123" t="str">
        <f>IF($O162&gt;=BB$1,INDEX(整列!$A$2:$K$3512,MATCH($A162,整列!$A$2:$A$3512,0)+BB$1-1,11),"-")</f>
        <v>-</v>
      </c>
      <c r="BC162" s="123" t="str">
        <f>IF($O162&gt;=BC$1,INDEX(整列!$A$2:$K$3512,MATCH($A162,整列!$A$2:$A$3512,0)+BC$1-1,11),"-")</f>
        <v>-</v>
      </c>
      <c r="BD162" s="123" t="str">
        <f>IF($O162&gt;=BD$1,INDEX(整列!$A$2:$K$3512,MATCH($A162,整列!$A$2:$A$3512,0)+BD$1-1,11),"-")</f>
        <v>-</v>
      </c>
      <c r="BE162" s="123" t="str">
        <f>IF($O162&gt;=BE$1,INDEX(整列!$A$2:$K$3512,MATCH($A162,整列!$A$2:$A$3512,0)+BE$1-1,11),"-")</f>
        <v>-</v>
      </c>
      <c r="BF162" s="123" t="str">
        <f>IF($O162&gt;=BF$1,INDEX(整列!$A$2:$K$3512,MATCH($A162,整列!$A$2:$A$3512,0)+BF$1-1,11),"-")</f>
        <v>-</v>
      </c>
      <c r="BG162" s="123" t="str">
        <f>IF($O162&gt;=BG$1,INDEX(整列!$A$2:$K$3512,MATCH($A162,整列!$A$2:$A$3512,0)+BG$1-1,11),"-")</f>
        <v>-</v>
      </c>
      <c r="BH162" s="123" t="str">
        <f>IF($O162&gt;=BH$1,INDEX(整列!$A$2:$K$3512,MATCH($A162,整列!$A$2:$A$3512,0)+BH$1-1,11),"-")</f>
        <v>-</v>
      </c>
      <c r="BI162" s="123" t="str">
        <f>IF($O162&gt;=BI$1,INDEX(整列!$A$2:$K$3512,MATCH($A162,整列!$A$2:$A$3512,0)+BI$1-1,11),"-")</f>
        <v>-</v>
      </c>
      <c r="BJ162" s="123" t="str">
        <f>IF($O162&gt;=BJ$1,INDEX(整列!$A$2:$K$3512,MATCH($A162,整列!$A$2:$A$3512,0)+BJ$1-1,11),"-")</f>
        <v>-</v>
      </c>
      <c r="BK162" s="123" t="str">
        <f>IF($O162&gt;=BK$1,INDEX(整列!$A$2:$K$3512,MATCH($A162,整列!$A$2:$A$3512,0)+BK$1-1,11),"-")</f>
        <v>-</v>
      </c>
      <c r="BL162" s="123" t="str">
        <f>IF($O162&gt;=BL$1,INDEX(整列!$A$2:$K$3512,MATCH($A162,整列!$A$2:$A$3512,0)+BL$1-1,11),"-")</f>
        <v>-</v>
      </c>
      <c r="BM162" s="123" t="str">
        <f>IF($O162&gt;=BM$1,INDEX(整列!$A$2:$K$3512,MATCH($A162,整列!$A$2:$A$3512,0)+BM$1-1,11),"-")</f>
        <v>-</v>
      </c>
      <c r="BN162" s="123" t="str">
        <f>IF($O162&gt;=BN$1,INDEX(整列!$A$2:$K$3512,MATCH($A162,整列!$A$2:$A$3512,0)+BN$1-1,11),"-")</f>
        <v>-</v>
      </c>
      <c r="BO162" s="123" t="str">
        <f>IF($O162&gt;=BO$1,INDEX(整列!$A$2:$K$3512,MATCH($A162,整列!$A$2:$A$3512,0)+BO$1-1,11),"-")</f>
        <v>-</v>
      </c>
      <c r="BP162" s="123" t="str">
        <f>IF($O162&gt;=BP$1,INDEX(整列!$A$2:$K$3512,MATCH($A162,整列!$A$2:$A$3512,0)+BP$1-1,11),"-")</f>
        <v>-</v>
      </c>
      <c r="BQ162" s="123" t="str">
        <f>IF($O162&gt;=BQ$1,INDEX(整列!$A$2:$K$3512,MATCH($A162,整列!$A$2:$A$3512,0)+BQ$1-1,11),"-")</f>
        <v>-</v>
      </c>
      <c r="BR162" s="123" t="str">
        <f>IF($O162&gt;=BR$1,INDEX(整列!$A$2:$K$3512,MATCH($A162,整列!$A$2:$A$3512,0)+BR$1-1,11),"-")</f>
        <v>-</v>
      </c>
      <c r="BS162" s="123" t="str">
        <f>IF($O162&gt;=BS$1,INDEX(整列!$A$2:$K$3512,MATCH($A162,整列!$A$2:$A$3512,0)+BS$1-1,11),"-")</f>
        <v>-</v>
      </c>
      <c r="BT162" s="123" t="str">
        <f>IF($O162&gt;=BT$1,INDEX(整列!$A$2:$K$3512,MATCH($A162,整列!$A$2:$A$3512,0)+BT$1-1,11),"-")</f>
        <v>-</v>
      </c>
      <c r="BU162" s="123" t="str">
        <f>IF($O162&gt;=BU$1,INDEX(整列!$A$2:$K$3512,MATCH($A162,整列!$A$2:$A$3512,0)+BU$1-1,11),"-")</f>
        <v>-</v>
      </c>
      <c r="BV162" s="123" t="str">
        <f>IF($O162&gt;=BV$1,INDEX(整列!$A$2:$K$3512,MATCH($A162,整列!$A$2:$A$3512,0)+BV$1-1,11),"-")</f>
        <v>-</v>
      </c>
      <c r="BW162" s="123" t="str">
        <f>IF($O162&gt;=BW$1,INDEX(整列!$A$2:$K$3512,MATCH($A162,整列!$A$2:$A$3512,0)+BW$1-1,11),"-")</f>
        <v>-</v>
      </c>
      <c r="BX162" s="123" t="str">
        <f>IF($O162&gt;=BX$1,INDEX(整列!$A$2:$K$3512,MATCH($A162,整列!$A$2:$A$3512,0)+BX$1-1,11),"-")</f>
        <v>-</v>
      </c>
      <c r="BY162" s="123" t="str">
        <f>IF($O162&gt;=BY$1,INDEX(整列!$A$2:$K$3512,MATCH($A162,整列!$A$2:$A$3512,0)+BY$1-1,11),"-")</f>
        <v>-</v>
      </c>
      <c r="BZ162" s="123" t="str">
        <f>IF($O162&gt;=BZ$1,INDEX(整列!$A$2:$K$3512,MATCH($A162,整列!$A$2:$A$3512,0)+BZ$1-1,11),"-")</f>
        <v>-</v>
      </c>
      <c r="CA162" s="123" t="str">
        <f>IF($O162&gt;=CA$1,INDEX(整列!$A$2:$K$3512,MATCH($A162,整列!$A$2:$A$3512,0)+CA$1-1,11),"-")</f>
        <v>-</v>
      </c>
      <c r="CB162" s="123" t="str">
        <f>IF($O162&gt;=CB$1,INDEX(整列!$A$2:$K$3512,MATCH($A162,整列!$A$2:$A$3512,0)+CB$1-1,11),"-")</f>
        <v>-</v>
      </c>
      <c r="CC162" s="123" t="str">
        <f>IF($O162&gt;=CC$1,INDEX(整列!$A$2:$K$3512,MATCH($A162,整列!$A$2:$A$3512,0)+CC$1-1,11),"-")</f>
        <v>-</v>
      </c>
      <c r="CD162" s="123" t="str">
        <f>IF($O162&gt;=CD$1,INDEX(整列!$A$2:$K$3512,MATCH($A162,整列!$A$2:$A$3512,0)+CD$1-1,11),"-")</f>
        <v>-</v>
      </c>
      <c r="CE162" s="123" t="str">
        <f>IF($O162&gt;=CE$1,INDEX(整列!$A$2:$K$3512,MATCH($A162,整列!$A$2:$A$3512,0)+CE$1-1,11),"-")</f>
        <v>-</v>
      </c>
      <c r="CF162" s="123" t="str">
        <f>IF($O162&gt;=CF$1,INDEX(整列!$A$2:$K$3512,MATCH($A162,整列!$A$2:$A$3512,0)+CF$1-1,11),"-")</f>
        <v>-</v>
      </c>
      <c r="CG162" s="123" t="str">
        <f>IF($O162&gt;=CG$1,INDEX(整列!$A$2:$K$3512,MATCH($A162,整列!$A$2:$A$3512,0)+CG$1-1,11),"-")</f>
        <v>-</v>
      </c>
      <c r="CH162" s="123" t="str">
        <f>IF($O162&gt;=CH$1,INDEX(整列!$A$2:$K$3512,MATCH($A162,整列!$A$2:$A$3512,0)+CH$1-1,11),"-")</f>
        <v>-</v>
      </c>
      <c r="CI162" s="123" t="str">
        <f>IF($O162&gt;=CI$1,INDEX(整列!$A$2:$K$3512,MATCH($A162,整列!$A$2:$A$3512,0)+CI$1-1,11),"-")</f>
        <v>-</v>
      </c>
      <c r="CJ162" s="123" t="str">
        <f>IF($O162&gt;=CJ$1,INDEX(整列!$A$2:$K$3512,MATCH($A162,整列!$A$2:$A$3512,0)+CJ$1-1,11),"-")</f>
        <v>-</v>
      </c>
      <c r="CK162" s="123" t="str">
        <f>IF($O162&gt;=CK$1,INDEX(整列!$A$2:$K$3512,MATCH($A162,整列!$A$2:$A$3512,0)+CK$1-1,11),"-")</f>
        <v>-</v>
      </c>
      <c r="CL162" s="123" t="str">
        <f>IF($O162&gt;=CL$1,INDEX(整列!$A$2:$K$3512,MATCH($A162,整列!$A$2:$A$3512,0)+CL$1-1,11),"-")</f>
        <v>-</v>
      </c>
      <c r="CM162" s="123" t="str">
        <f>IF($O162&gt;=CM$1,INDEX(整列!$A$2:$K$3512,MATCH($A162,整列!$A$2:$A$3512,0)+CM$1-1,11),"-")</f>
        <v>-</v>
      </c>
      <c r="CN162" s="123" t="str">
        <f>IF($O162&gt;=CN$1,INDEX(整列!$A$2:$K$3512,MATCH($A162,整列!$A$2:$A$3512,0)+CN$1-1,11),"-")</f>
        <v>-</v>
      </c>
      <c r="CO162" s="123" t="str">
        <f>IF($O162&gt;=CO$1,INDEX(整列!$A$2:$K$3512,MATCH($A162,整列!$A$2:$A$3512,0)+CO$1-1,11),"-")</f>
        <v>-</v>
      </c>
      <c r="CP162" s="123" t="str">
        <f>IF($O162&gt;=CP$1,INDEX(整列!$A$2:$K$3512,MATCH($A162,整列!$A$2:$A$3512,0)+CP$1-1,11),"-")</f>
        <v>-</v>
      </c>
      <c r="CQ162" s="123" t="str">
        <f>IF($O162&gt;=CQ$1,INDEX(整列!$A$2:$K$3512,MATCH($A162,整列!$A$2:$A$3512,0)+CQ$1-1,11),"-")</f>
        <v>-</v>
      </c>
      <c r="CR162" s="123" t="str">
        <f>IF($O162&gt;=CR$1,INDEX(整列!$A$2:$K$3512,MATCH($A162,整列!$A$2:$A$3512,0)+CR$1-1,11),"-")</f>
        <v>-</v>
      </c>
      <c r="CS162" s="123" t="str">
        <f>IF($O162&gt;=CS$1,INDEX(整列!$A$2:$K$3512,MATCH($A162,整列!$A$2:$A$3512,0)+CS$1-1,11),"-")</f>
        <v>-</v>
      </c>
      <c r="CT162" s="123" t="str">
        <f>IF($O162&gt;=CT$1,INDEX(整列!$A$2:$K$3512,MATCH($A162,整列!$A$2:$A$3512,0)+CT$1-1,11),"-")</f>
        <v>-</v>
      </c>
      <c r="CU162" s="123" t="str">
        <f>IF($O162&gt;=CU$1,INDEX(整列!$A$2:$K$3512,MATCH($A162,整列!$A$2:$A$3512,0)+CU$1-1,11),"-")</f>
        <v>-</v>
      </c>
      <c r="CV162" s="123" t="str">
        <f>IF($O162&gt;=CV$1,INDEX(整列!$A$2:$K$3512,MATCH($A162,整列!$A$2:$A$3512,0)+CV$1-1,11),"-")</f>
        <v>-</v>
      </c>
      <c r="CW162" s="123" t="str">
        <f>IF($O162&gt;=CW$1,INDEX(整列!$A$2:$K$3512,MATCH($A162,整列!$A$2:$A$3512,0)+CW$1-1,11),"-")</f>
        <v>-</v>
      </c>
      <c r="CX162" s="123" t="str">
        <f>IF($O162&gt;=CX$1,INDEX(整列!$A$2:$K$3512,MATCH($A162,整列!$A$2:$A$3512,0)+CX$1-1,11),"-")</f>
        <v>-</v>
      </c>
      <c r="CY162" s="123" t="str">
        <f>IF($O162&gt;=CY$1,INDEX(整列!$A$2:$K$3512,MATCH($A162,整列!$A$2:$A$3512,0)+CY$1-1,11),"-")</f>
        <v>-</v>
      </c>
      <c r="CZ162" s="123" t="str">
        <f>IF($O162&gt;=CZ$1,INDEX(整列!$A$2:$K$3512,MATCH($A162,整列!$A$2:$A$3512,0)+CZ$1-1,11),"-")</f>
        <v>-</v>
      </c>
      <c r="DA162" s="123" t="str">
        <f>IF($O162&gt;=DA$1,INDEX(整列!$A$2:$K$3512,MATCH($A162,整列!$A$2:$A$3512,0)+DA$1-1,11),"-")</f>
        <v>-</v>
      </c>
      <c r="DB162" s="123" t="str">
        <f>IF($O162&gt;=DB$1,INDEX(整列!$A$2:$K$3512,MATCH($A162,整列!$A$2:$A$3512,0)+DB$1-1,11),"-")</f>
        <v>-</v>
      </c>
      <c r="DC162" s="123" t="str">
        <f>IF($O162&gt;=DC$1,INDEX(整列!$A$2:$K$3512,MATCH($A162,整列!$A$2:$A$3512,0)+DC$1-1,11),"-")</f>
        <v>-</v>
      </c>
      <c r="DD162" s="123" t="str">
        <f>IF($O162&gt;=DD$1,INDEX(整列!$A$2:$K$3512,MATCH($A162,整列!$A$2:$A$3512,0)+DD$1-1,11),"-")</f>
        <v>-</v>
      </c>
      <c r="DE162" s="123" t="str">
        <f>IF($O162&gt;=DE$1,INDEX(整列!$A$2:$K$3512,MATCH($A162,整列!$A$2:$A$3512,0)+DE$1-1,11),"-")</f>
        <v>-</v>
      </c>
      <c r="DF162" s="123" t="str">
        <f>IF($O162&gt;=DF$1,INDEX(整列!$A$2:$K$3512,MATCH($A162,整列!$A$2:$A$3512,0)+DF$1-1,11),"-")</f>
        <v>-</v>
      </c>
      <c r="DG162" s="123" t="str">
        <f>IF($O162&gt;=DG$1,INDEX(整列!$A$2:$K$3512,MATCH($A162,整列!$A$2:$A$3512,0)+DG$1-1,11),"-")</f>
        <v>-</v>
      </c>
      <c r="DH162" s="123" t="str">
        <f>IF($O162&gt;=DH$1,INDEX(整列!$A$2:$K$3512,MATCH($A162,整列!$A$2:$A$3512,0)+DH$1-1,11),"-")</f>
        <v>-</v>
      </c>
      <c r="DI162" s="123" t="str">
        <f>IF($O162&gt;=DI$1,INDEX(整列!$A$2:$K$3512,MATCH($A162,整列!$A$2:$A$3512,0)+DI$1-1,11),"-")</f>
        <v>-</v>
      </c>
      <c r="DJ162" s="123" t="str">
        <f>IF($O162&gt;=DJ$1,INDEX(整列!$A$2:$K$3512,MATCH($A162,整列!$A$2:$A$3512,0)+DJ$1-1,11),"-")</f>
        <v>-</v>
      </c>
      <c r="DK162" s="123" t="str">
        <f>IF($O162&gt;=DK$1,INDEX(整列!$A$2:$K$3512,MATCH($A162,整列!$A$2:$A$3512,0)+DK$1-1,11),"-")</f>
        <v>-</v>
      </c>
      <c r="DL162" s="123" t="str">
        <f>IF($O162&gt;=DL$1,INDEX(整列!$A$2:$K$3512,MATCH($A162,整列!$A$2:$A$3512,0)+DL$1-1,11),"-")</f>
        <v>-</v>
      </c>
      <c r="DM162" s="123" t="str">
        <f>IF($O162&gt;=DM$1,INDEX(整列!$A$2:$K$3512,MATCH($A162,整列!$A$2:$A$3512,0)+DM$1-1,11),"-")</f>
        <v>-</v>
      </c>
      <c r="DN162" s="123" t="str">
        <f>IF($O162&gt;=DN$1,INDEX(整列!$A$2:$K$3512,MATCH($A162,整列!$A$2:$A$3512,0)+DN$1-1,11),"-")</f>
        <v>-</v>
      </c>
      <c r="DO162" s="123" t="str">
        <f>IF($O162&gt;=DO$1,INDEX(整列!$A$2:$K$3512,MATCH($A162,整列!$A$2:$A$3512,0)+DO$1-1,11),"-")</f>
        <v>-</v>
      </c>
      <c r="DP162" s="123" t="str">
        <f>IF($O162&gt;=DP$1,INDEX(整列!$A$2:$K$3512,MATCH($A162,整列!$A$2:$A$3512,0)+DP$1-1,11),"-")</f>
        <v>-</v>
      </c>
      <c r="DQ162" s="123" t="str">
        <f>IF($O162&gt;=DQ$1,INDEX(整列!$A$2:$K$3512,MATCH($A162,整列!$A$2:$A$3512,0)+DQ$1-1,11),"-")</f>
        <v>-</v>
      </c>
      <c r="DR162" s="123" t="str">
        <f>IF($O162&gt;=DR$1,INDEX(整列!$A$2:$K$3512,MATCH($A162,整列!$A$2:$A$3512,0)+DR$1-1,11),"-")</f>
        <v>-</v>
      </c>
      <c r="DS162" s="123" t="str">
        <f>IF($O162&gt;=DS$1,INDEX(整列!$A$2:$K$3512,MATCH($A162,整列!$A$2:$A$3512,0)+DS$1-1,11),"-")</f>
        <v>-</v>
      </c>
      <c r="DT162" s="123" t="str">
        <f>IF($O162&gt;=DT$1,INDEX(整列!$A$2:$K$3512,MATCH($A162,整列!$A$2:$A$3512,0)+DT$1-1,11),"-")</f>
        <v>-</v>
      </c>
      <c r="DU162" s="123" t="str">
        <f>IF($O162&gt;=DU$1,INDEX(整列!$A$2:$K$3512,MATCH($A162,整列!$A$2:$A$3512,0)+DU$1-1,11),"-")</f>
        <v>-</v>
      </c>
      <c r="DV162" s="123" t="str">
        <f>IF($O162&gt;=DV$1,INDEX(整列!$A$2:$K$3512,MATCH($A162,整列!$A$2:$A$3512,0)+DV$1-1,11),"-")</f>
        <v>-</v>
      </c>
      <c r="DW162" s="123" t="str">
        <f>IF($O162&gt;=DW$1,INDEX(整列!$A$2:$K$3512,MATCH($A162,整列!$A$2:$A$3512,0)+DW$1-1,11),"-")</f>
        <v>-</v>
      </c>
      <c r="DX162" s="123" t="str">
        <f>IF($O162&gt;=DX$1,INDEX(整列!$A$2:$K$3512,MATCH($A162,整列!$A$2:$A$3512,0)+DX$1-1,11),"-")</f>
        <v>-</v>
      </c>
      <c r="DY162" s="123" t="str">
        <f>IF($O162&gt;=DY$1,INDEX(整列!$A$2:$K$3512,MATCH($A162,整列!$A$2:$A$3512,0)+DY$1-1,11),"-")</f>
        <v>-</v>
      </c>
      <c r="DZ162" s="123" t="str">
        <f>IF($O162&gt;=DZ$1,INDEX(整列!$A$2:$K$3512,MATCH($A162,整列!$A$2:$A$3512,0)+DZ$1-1,11),"-")</f>
        <v>-</v>
      </c>
      <c r="EA162" s="123" t="str">
        <f>IF($O162&gt;=EA$1,INDEX(整列!$A$2:$K$3512,MATCH($A162,整列!$A$2:$A$3512,0)+EA$1-1,11),"-")</f>
        <v>-</v>
      </c>
      <c r="EB162" s="123" t="str">
        <f>IF($O162&gt;=EB$1,INDEX(整列!$A$2:$K$3512,MATCH($A162,整列!$A$2:$A$3512,0)+EB$1-1,11),"-")</f>
        <v>-</v>
      </c>
      <c r="EC162" s="123" t="str">
        <f>IF($O162&gt;=EC$1,INDEX(整列!$A$2:$K$3512,MATCH($A162,整列!$A$2:$A$3512,0)+EC$1-1,11),"-")</f>
        <v>-</v>
      </c>
      <c r="ED162" s="123" t="str">
        <f>IF($O162&gt;=ED$1,INDEX(整列!$A$2:$K$3512,MATCH($A162,整列!$A$2:$A$3512,0)+ED$1-1,11),"-")</f>
        <v>-</v>
      </c>
      <c r="EE162" s="123" t="str">
        <f>IF($O162&gt;=EE$1,INDEX(整列!$A$2:$K$3512,MATCH($A162,整列!$A$2:$A$3512,0)+EE$1-1,11),"-")</f>
        <v>-</v>
      </c>
      <c r="EF162" s="123" t="str">
        <f>IF($O162&gt;=EF$1,INDEX(整列!$A$2:$K$3512,MATCH($A162,整列!$A$2:$A$3512,0)+EF$1-1,11),"-")</f>
        <v>-</v>
      </c>
      <c r="EG162" s="123" t="str">
        <f>IF($O162&gt;=EG$1,INDEX(整列!$A$2:$K$3512,MATCH($A162,整列!$A$2:$A$3512,0)+EG$1-1,11),"-")</f>
        <v>-</v>
      </c>
      <c r="EH162" s="123" t="str">
        <f>IF($O162&gt;=EH$1,INDEX(整列!$A$2:$K$3512,MATCH($A162,整列!$A$2:$A$3512,0)+EH$1-1,11),"-")</f>
        <v>-</v>
      </c>
      <c r="EI162" s="123" t="str">
        <f>IF($O162&gt;=EI$1,INDEX(整列!$A$2:$K$3512,MATCH($A162,整列!$A$2:$A$3512,0)+EI$1-1,11),"-")</f>
        <v>-</v>
      </c>
      <c r="EJ162" s="123" t="str">
        <f>IF($O162&gt;=EJ$1,INDEX(整列!$A$2:$K$3512,MATCH($A162,整列!$A$2:$A$3512,0)+EJ$1-1,11),"-")</f>
        <v>-</v>
      </c>
      <c r="EK162" s="123" t="str">
        <f>IF($O162&gt;=EK$1,INDEX(整列!$A$2:$K$3512,MATCH($A162,整列!$A$2:$A$3512,0)+EK$1-1,11),"-")</f>
        <v>-</v>
      </c>
      <c r="EL162" s="123" t="str">
        <f>IF($O162&gt;=EL$1,INDEX(整列!$A$2:$K$3512,MATCH($A162,整列!$A$2:$A$3512,0)+EL$1-1,11),"-")</f>
        <v>-</v>
      </c>
      <c r="EM162" s="123" t="str">
        <f>IF($O162&gt;=EM$1,INDEX(整列!$A$2:$K$3512,MATCH($A162,整列!$A$2:$A$3512,0)+EM$1-1,11),"-")</f>
        <v>-</v>
      </c>
      <c r="EN162" s="123" t="str">
        <f>IF($O162&gt;=EN$1,INDEX(整列!$A$2:$K$3512,MATCH($A162,整列!$A$2:$A$3512,0)+EN$1-1,11),"-")</f>
        <v>-</v>
      </c>
      <c r="EO162" s="123" t="str">
        <f>IF($O162&gt;=EO$1,INDEX(整列!$A$2:$K$3512,MATCH($A162,整列!$A$2:$A$3512,0)+EO$1-1,11),"-")</f>
        <v>-</v>
      </c>
      <c r="EP162" s="123" t="str">
        <f>IF($O162&gt;=EP$1,INDEX(整列!$A$2:$K$3512,MATCH($A162,整列!$A$2:$A$3512,0)+EP$1-1,11),"-")</f>
        <v>-</v>
      </c>
      <c r="EQ162" s="123" t="str">
        <f>IF($O162&gt;=EQ$1,INDEX(整列!$A$2:$K$3512,MATCH($A162,整列!$A$2:$A$3512,0)+EQ$1-1,11),"-")</f>
        <v>-</v>
      </c>
      <c r="ER162" s="123" t="str">
        <f>IF($O162&gt;=ER$1,INDEX(整列!$A$2:$K$3512,MATCH($A162,整列!$A$2:$A$3512,0)+ER$1-1,11),"-")</f>
        <v>-</v>
      </c>
      <c r="ES162" s="123" t="str">
        <f>IF($O162&gt;=ES$1,INDEX(整列!$A$2:$K$3512,MATCH($A162,整列!$A$2:$A$3512,0)+ES$1-1,11),"-")</f>
        <v>-</v>
      </c>
      <c r="ET162" s="123" t="str">
        <f>IF($O162&gt;=ET$1,INDEX(整列!$A$2:$K$3512,MATCH($A162,整列!$A$2:$A$3512,0)+ET$1-1,11),"-")</f>
        <v>-</v>
      </c>
      <c r="EU162" s="123" t="str">
        <f>IF($O162&gt;=EU$1,INDEX(整列!$A$2:$K$3512,MATCH($A162,整列!$A$2:$A$3512,0)+EU$1-1,11),"-")</f>
        <v>-</v>
      </c>
      <c r="EV162" s="123" t="str">
        <f>IF($O162&gt;=EV$1,INDEX(整列!$A$2:$K$3512,MATCH($A162,整列!$A$2:$A$3512,0)+EV$1-1,11),"-")</f>
        <v>-</v>
      </c>
      <c r="EW162" s="123" t="str">
        <f>IF($O162&gt;=EW$1,INDEX(整列!$A$2:$K$3512,MATCH($A162,整列!$A$2:$A$3512,0)+EW$1-1,11),"-")</f>
        <v>-</v>
      </c>
      <c r="EX162" s="123" t="str">
        <f>IF($O162&gt;=EX$1,INDEX(整列!$A$2:$K$3512,MATCH($A162,整列!$A$2:$A$3512,0)+EX$1-1,11),"-")</f>
        <v>-</v>
      </c>
      <c r="EY162" s="123" t="str">
        <f>IF($O162&gt;=EY$1,INDEX(整列!$A$2:$K$3512,MATCH($A162,整列!$A$2:$A$3512,0)+EY$1-1,11),"-")</f>
        <v>-</v>
      </c>
      <c r="EZ162" s="123" t="str">
        <f>IF($O162&gt;=EZ$1,INDEX(整列!$A$2:$K$3512,MATCH($A162,整列!$A$2:$A$3512,0)+EZ$1-1,11),"-")</f>
        <v>-</v>
      </c>
      <c r="FA162" s="123" t="str">
        <f>IF($O162&gt;=FA$1,INDEX(整列!$A$2:$K$3512,MATCH($A162,整列!$A$2:$A$3512,0)+FA$1-1,11),"-")</f>
        <v>-</v>
      </c>
      <c r="FB162" s="123" t="str">
        <f>IF($O162&gt;=FB$1,INDEX(整列!$A$2:$K$3512,MATCH($A162,整列!$A$2:$A$3512,0)+FB$1-1,11),"-")</f>
        <v>-</v>
      </c>
      <c r="FC162" s="123" t="str">
        <f>IF($O162&gt;=FC$1,INDEX(整列!$A$2:$K$3512,MATCH($A162,整列!$A$2:$A$3512,0)+FC$1-1,11),"-")</f>
        <v>-</v>
      </c>
      <c r="FD162" s="123" t="str">
        <f>IF($O162&gt;=FD$1,INDEX(整列!$A$2:$K$3512,MATCH($A162,整列!$A$2:$A$3512,0)+FD$1-1,11),"-")</f>
        <v>-</v>
      </c>
      <c r="FE162" s="123" t="str">
        <f>IF($O162&gt;=FE$1,INDEX(整列!$A$2:$K$3512,MATCH($A162,整列!$A$2:$A$3512,0)+FE$1-1,11),"-")</f>
        <v>-</v>
      </c>
      <c r="FF162" s="123" t="str">
        <f>IF($O162&gt;=FF$1,INDEX(整列!$A$2:$K$3512,MATCH($A162,整列!$A$2:$A$3512,0)+FF$1-1,11),"-")</f>
        <v>-</v>
      </c>
      <c r="FG162" s="123" t="str">
        <f>IF($O162&gt;=FG$1,INDEX(整列!$A$2:$K$3512,MATCH($A162,整列!$A$2:$A$3512,0)+FG$1-1,11),"-")</f>
        <v>-</v>
      </c>
      <c r="FH162" s="123" t="str">
        <f>IF($O162&gt;=FH$1,INDEX(整列!$A$2:$K$3512,MATCH($A162,整列!$A$2:$A$3512,0)+FH$1-1,11),"-")</f>
        <v>-</v>
      </c>
      <c r="FI162" s="123" t="str">
        <f>IF($O162&gt;=FI$1,INDEX(整列!$A$2:$K$3512,MATCH($A162,整列!$A$2:$A$3512,0)+FI$1-1,11),"-")</f>
        <v>-</v>
      </c>
      <c r="FJ162" s="123" t="str">
        <f>IF($O162&gt;=FJ$1,INDEX(整列!$A$2:$K$3512,MATCH($A162,整列!$A$2:$A$3512,0)+FJ$1-1,11),"-")</f>
        <v>-</v>
      </c>
      <c r="FK162" s="123" t="str">
        <f>IF($O162&gt;=FK$1,INDEX(整列!$A$2:$K$3512,MATCH($A162,整列!$A$2:$A$3512,0)+FK$1-1,11),"-")</f>
        <v>-</v>
      </c>
      <c r="FL162" s="123" t="str">
        <f>IF($O162&gt;=FL$1,INDEX(整列!$A$2:$K$3512,MATCH($A162,整列!$A$2:$A$3512,0)+FL$1-1,11),"-")</f>
        <v>-</v>
      </c>
      <c r="FM162" s="123" t="str">
        <f>IF($O162&gt;=FM$1,INDEX(整列!$A$2:$K$3512,MATCH($A162,整列!$A$2:$A$3512,0)+FM$1-1,11),"-")</f>
        <v>-</v>
      </c>
      <c r="FN162" s="123" t="str">
        <f>IF($O162&gt;=FN$1,INDEX(整列!$A$2:$K$3512,MATCH($A162,整列!$A$2:$A$3512,0)+FN$1-1,11),"-")</f>
        <v>-</v>
      </c>
      <c r="FO162" s="123" t="str">
        <f>IF($O162&gt;=FO$1,INDEX(整列!$A$2:$K$3512,MATCH($A162,整列!$A$2:$A$3512,0)+FO$1-1,11),"-")</f>
        <v>-</v>
      </c>
      <c r="FP162" s="123" t="str">
        <f>IF($O162&gt;=FP$1,INDEX(整列!$A$2:$K$3512,MATCH($A162,整列!$A$2:$A$3512,0)+FP$1-1,11),"-")</f>
        <v>-</v>
      </c>
      <c r="FQ162" s="123" t="str">
        <f>IF($O162&gt;=FQ$1,INDEX(整列!$A$2:$K$3512,MATCH($A162,整列!$A$2:$A$3512,0)+FQ$1-1,11),"-")</f>
        <v>-</v>
      </c>
      <c r="FR162" s="123" t="str">
        <f>IF($O162&gt;=FR$1,INDEX(整列!$A$2:$K$3512,MATCH($A162,整列!$A$2:$A$3512,0)+FR$1-1,11),"-")</f>
        <v>-</v>
      </c>
      <c r="FS162" s="123" t="str">
        <f>IF($O162&gt;=FS$1,INDEX(整列!$A$2:$K$3512,MATCH($A162,整列!$A$2:$A$3512,0)+FS$1-1,11),"-")</f>
        <v>-</v>
      </c>
      <c r="FT162" s="123" t="str">
        <f>IF($O162&gt;=FT$1,INDEX(整列!$A$2:$K$3512,MATCH($A162,整列!$A$2:$A$3512,0)+FT$1-1,11),"-")</f>
        <v>-</v>
      </c>
      <c r="FU162" s="123" t="str">
        <f>IF($O162&gt;=FU$1,INDEX(整列!$A$2:$K$3512,MATCH($A162,整列!$A$2:$A$3512,0)+FU$1-1,11),"-")</f>
        <v>-</v>
      </c>
      <c r="FV162" s="123" t="str">
        <f>IF($O162&gt;=FV$1,INDEX(整列!$A$2:$K$3512,MATCH($A162,整列!$A$2:$A$3512,0)+FV$1-1,11),"-")</f>
        <v>-</v>
      </c>
      <c r="FW162" s="123" t="str">
        <f>IF($O162&gt;=FW$1,INDEX(整列!$A$2:$K$3512,MATCH($A162,整列!$A$2:$A$3512,0)+FW$1-1,11),"-")</f>
        <v>-</v>
      </c>
      <c r="FX162" s="123" t="str">
        <f>IF($O162&gt;=FX$1,INDEX(整列!$A$2:$K$3512,MATCH($A162,整列!$A$2:$A$3512,0)+FX$1-1,11),"-")</f>
        <v>-</v>
      </c>
      <c r="FY162" s="123" t="str">
        <f>IF($O162&gt;=FY$1,INDEX(整列!$A$2:$K$3512,MATCH($A162,整列!$A$2:$A$3512,0)+FY$1-1,11),"-")</f>
        <v>-</v>
      </c>
      <c r="FZ162" s="123" t="str">
        <f>IF($O162&gt;=FZ$1,INDEX(整列!$A$2:$K$3512,MATCH($A162,整列!$A$2:$A$3512,0)+FZ$1-1,11),"-")</f>
        <v>-</v>
      </c>
      <c r="GA162" s="123" t="str">
        <f>IF($O162&gt;=GA$1,INDEX(整列!$A$2:$K$3512,MATCH($A162,整列!$A$2:$A$3512,0)+GA$1-1,11),"-")</f>
        <v>-</v>
      </c>
      <c r="GB162" s="123" t="str">
        <f>IF($O162&gt;=GB$1,INDEX(整列!$A$2:$K$3512,MATCH($A162,整列!$A$2:$A$3512,0)+GB$1-1,11),"-")</f>
        <v>-</v>
      </c>
      <c r="GC162" s="123" t="str">
        <f>IF($O162&gt;=GC$1,INDEX(整列!$A$2:$K$3512,MATCH($A162,整列!$A$2:$A$3512,0)+GC$1-1,11),"-")</f>
        <v>-</v>
      </c>
      <c r="GD162" s="123" t="str">
        <f>IF($O162&gt;=GD$1,INDEX(整列!$A$2:$K$3512,MATCH($A162,整列!$A$2:$A$3512,0)+GD$1-1,11),"-")</f>
        <v>-</v>
      </c>
      <c r="GE162" s="123" t="str">
        <f>IF($O162&gt;=GE$1,INDEX(整列!$A$2:$K$3512,MATCH($A162,整列!$A$2:$A$3512,0)+GE$1-1,11),"-")</f>
        <v>-</v>
      </c>
      <c r="GF162" s="123" t="str">
        <f>IF($O162&gt;=GF$1,INDEX(整列!$A$2:$K$3512,MATCH($A162,整列!$A$2:$A$3512,0)+GF$1-1,11),"-")</f>
        <v>-</v>
      </c>
      <c r="GG162" s="123" t="str">
        <f>IF($O162&gt;=GG$1,INDEX(整列!$A$2:$K$3512,MATCH($A162,整列!$A$2:$A$3512,0)+GG$1-1,11),"-")</f>
        <v>-</v>
      </c>
      <c r="GH162" s="123" t="str">
        <f>IF($O162&gt;=GH$1,INDEX(整列!$A$2:$K$3512,MATCH($A162,整列!$A$2:$A$3512,0)+GH$1-1,11),"-")</f>
        <v>-</v>
      </c>
      <c r="GI162" s="123" t="str">
        <f>IF($O162&gt;=GI$1,INDEX(整列!$A$2:$K$3512,MATCH($A162,整列!$A$2:$A$3512,0)+GI$1-1,11),"-")</f>
        <v>-</v>
      </c>
      <c r="GJ162" s="123" t="str">
        <f>IF($O162&gt;=GJ$1,INDEX(整列!$A$2:$K$3512,MATCH($A162,整列!$A$2:$A$3512,0)+GJ$1-1,11),"-")</f>
        <v>-</v>
      </c>
      <c r="GK162" s="123" t="str">
        <f>IF($O162&gt;=GK$1,INDEX(整列!$A$2:$K$3512,MATCH($A162,整列!$A$2:$A$3512,0)+GK$1-1,11),"-")</f>
        <v>-</v>
      </c>
      <c r="GL162" s="123" t="str">
        <f>IF($O162&gt;=GL$1,INDEX(整列!$A$2:$K$3512,MATCH($A162,整列!$A$2:$A$3512,0)+GL$1-1,11),"-")</f>
        <v>-</v>
      </c>
      <c r="GM162" s="123" t="str">
        <f>IF($O162&gt;=GM$1,INDEX(整列!$A$2:$K$3512,MATCH($A162,整列!$A$2:$A$3512,0)+GM$1-1,11),"-")</f>
        <v>-</v>
      </c>
      <c r="GN162" s="123" t="str">
        <f>IF($O162&gt;=GN$1,INDEX(整列!$A$2:$K$3512,MATCH($A162,整列!$A$2:$A$3512,0)+GN$1-1,11),"-")</f>
        <v>-</v>
      </c>
      <c r="GO162" s="123" t="str">
        <f>IF($O162&gt;=GO$1,INDEX(整列!$A$2:$K$3512,MATCH($A162,整列!$A$2:$A$3512,0)+GO$1-1,11),"-")</f>
        <v>-</v>
      </c>
      <c r="GP162" s="123" t="str">
        <f>IF($O162&gt;=GP$1,INDEX(整列!$A$2:$K$3512,MATCH($A162,整列!$A$2:$A$3512,0)+GP$1-1,11),"-")</f>
        <v>-</v>
      </c>
      <c r="GQ162" s="123" t="str">
        <f>IF($O162&gt;=GQ$1,INDEX(整列!$A$2:$K$3512,MATCH($A162,整列!$A$2:$A$3512,0)+GQ$1-1,11),"-")</f>
        <v>-</v>
      </c>
      <c r="GR162" s="123" t="str">
        <f>IF($O162&gt;=GR$1,INDEX(整列!$A$2:$K$3512,MATCH($A162,整列!$A$2:$A$3512,0)+GR$1-1,11),"-")</f>
        <v>-</v>
      </c>
      <c r="GS162" s="123" t="str">
        <f>IF($O162&gt;=GS$1,INDEX(整列!$A$2:$K$3512,MATCH($A162,整列!$A$2:$A$3512,0)+GS$1-1,11),"-")</f>
        <v>-</v>
      </c>
      <c r="GT162" s="123" t="str">
        <f>IF($O162&gt;=GT$1,INDEX(整列!$A$2:$K$3512,MATCH($A162,整列!$A$2:$A$3512,0)+GT$1-1,11),"-")</f>
        <v>-</v>
      </c>
      <c r="GU162" s="123" t="str">
        <f>IF($O162&gt;=GU$1,INDEX(整列!$A$2:$K$3512,MATCH($A162,整列!$A$2:$A$3512,0)+GU$1-1,11),"-")</f>
        <v>-</v>
      </c>
      <c r="GV162" s="123" t="str">
        <f>IF($O162&gt;=GV$1,INDEX(整列!$A$2:$K$3512,MATCH($A162,整列!$A$2:$A$3512,0)+GV$1-1,11),"-")</f>
        <v>-</v>
      </c>
      <c r="GW162" s="123" t="str">
        <f>IF($O162&gt;=GW$1,INDEX(整列!$A$2:$K$3512,MATCH($A162,整列!$A$2:$A$3512,0)+GW$1-1,11),"-")</f>
        <v>-</v>
      </c>
      <c r="GX162" s="123" t="str">
        <f>IF($O162&gt;=GX$1,INDEX(整列!$A$2:$K$3512,MATCH($A162,整列!$A$2:$A$3512,0)+GX$1-1,11),"-")</f>
        <v>-</v>
      </c>
      <c r="GY162" s="123" t="str">
        <f>IF($O162&gt;=GY$1,INDEX(整列!$A$2:$K$3512,MATCH($A162,整列!$A$2:$A$3512,0)+GY$1-1,11),"-")</f>
        <v>-</v>
      </c>
      <c r="GZ162" s="123" t="str">
        <f>IF($O162&gt;=GZ$1,INDEX(整列!$A$2:$K$3512,MATCH($A162,整列!$A$2:$A$3512,0)+GZ$1-1,11),"-")</f>
        <v>-</v>
      </c>
      <c r="HA162" s="123" t="str">
        <f>IF($O162&gt;=HA$1,INDEX(整列!$A$2:$K$3512,MATCH($A162,整列!$A$2:$A$3512,0)+HA$1-1,11),"-")</f>
        <v>-</v>
      </c>
      <c r="HB162" s="123" t="str">
        <f>IF($O162&gt;=HB$1,INDEX(整列!$A$2:$K$3512,MATCH($A162,整列!$A$2:$A$3512,0)+HB$1-1,11),"-")</f>
        <v>-</v>
      </c>
      <c r="HC162" s="123" t="str">
        <f>IF($O162&gt;=HC$1,INDEX(整列!$A$2:$K$3512,MATCH($A162,整列!$A$2:$A$3512,0)+HC$1-1,11),"-")</f>
        <v>-</v>
      </c>
      <c r="HD162" s="123" t="str">
        <f>IF($O162&gt;=HD$1,INDEX(整列!$A$2:$K$3512,MATCH($A162,整列!$A$2:$A$3512,0)+HD$1-1,11),"-")</f>
        <v>-</v>
      </c>
      <c r="HE162" s="123" t="str">
        <f>IF($O162&gt;=HE$1,INDEX(整列!$A$2:$K$3512,MATCH($A162,整列!$A$2:$A$3512,0)+HE$1-1,11),"-")</f>
        <v>-</v>
      </c>
      <c r="HF162" s="123" t="str">
        <f>IF($O162&gt;=HF$1,INDEX(整列!$A$2:$K$3512,MATCH($A162,整列!$A$2:$A$3512,0)+HF$1-1,11),"-")</f>
        <v>-</v>
      </c>
      <c r="HG162" s="123" t="str">
        <f>IF($O162&gt;=HG$1,INDEX(整列!$A$2:$K$3512,MATCH($A162,整列!$A$2:$A$3512,0)+HG$1-1,11),"-")</f>
        <v>-</v>
      </c>
      <c r="HH162" s="123" t="str">
        <f>IF($O162&gt;=HH$1,INDEX(整列!$A$2:$K$3512,MATCH($A162,整列!$A$2:$A$3512,0)+HH$1-1,11),"-")</f>
        <v>-</v>
      </c>
      <c r="HI162" s="123" t="str">
        <f>IF($O162&gt;=HI$1,INDEX(整列!$A$2:$K$3512,MATCH($A162,整列!$A$2:$A$3512,0)+HI$1-1,11),"-")</f>
        <v>-</v>
      </c>
      <c r="HJ162" s="123" t="str">
        <f>IF($O162&gt;=HJ$1,INDEX(整列!$A$2:$K$3512,MATCH($A162,整列!$A$2:$A$3512,0)+HJ$1-1,11),"-")</f>
        <v>-</v>
      </c>
      <c r="HK162" s="123" t="str">
        <f>IF($O162&gt;=HK$1,INDEX(整列!$A$2:$K$3512,MATCH($A162,整列!$A$2:$A$3512,0)+HK$1-1,11),"-")</f>
        <v>-</v>
      </c>
      <c r="HL162" s="123" t="str">
        <f>IF($O162&gt;=HL$1,INDEX(整列!$A$2:$K$3512,MATCH($A162,整列!$A$2:$A$3512,0)+HL$1-1,11),"-")</f>
        <v>-</v>
      </c>
      <c r="HP162" s="101" t="str">
        <f t="shared" si="17"/>
        <v>B06-1500-0306</v>
      </c>
      <c r="HQ162" s="115">
        <f>COUNTIF(整列!$A$2:$A$3512,HP162)</f>
        <v>7</v>
      </c>
    </row>
    <row r="163" spans="1:225" ht="13.5">
      <c r="A163" s="48" t="s">
        <v>535</v>
      </c>
      <c r="B163" s="48" t="s">
        <v>370</v>
      </c>
      <c r="C163" s="48" t="s">
        <v>371</v>
      </c>
      <c r="D163" s="48" t="s">
        <v>187</v>
      </c>
      <c r="E163" s="48" t="s">
        <v>312</v>
      </c>
      <c r="F163" s="48" t="s">
        <v>211</v>
      </c>
      <c r="G163" s="48" t="s">
        <v>322</v>
      </c>
      <c r="H163" s="48" t="s">
        <v>184</v>
      </c>
      <c r="I163" s="48"/>
      <c r="J163" s="48" t="s">
        <v>187</v>
      </c>
      <c r="K163" s="48" t="s">
        <v>323</v>
      </c>
      <c r="L163" s="48" t="s">
        <v>181</v>
      </c>
      <c r="M163" s="48" t="s">
        <v>536</v>
      </c>
      <c r="N163" s="119"/>
      <c r="O163" s="120">
        <f>COUNTIF(整列!$A$2:$A$3512,$A163)</f>
        <v>15</v>
      </c>
      <c r="P163" s="121">
        <f t="shared" si="12"/>
        <v>633335.33333333337</v>
      </c>
      <c r="Q163" s="121">
        <f t="shared" si="13"/>
        <v>602133.6387200288</v>
      </c>
      <c r="R163" s="122">
        <f t="shared" si="14"/>
        <v>2030000</v>
      </c>
      <c r="S163" s="121">
        <f t="shared" si="15"/>
        <v>606000</v>
      </c>
      <c r="T163" s="121">
        <f t="shared" si="16"/>
        <v>9850</v>
      </c>
      <c r="U163" s="123">
        <f>IF($O163&gt;=U$1,INDEX(整列!$A$2:$K$3512,MATCH($A163,整列!$A$2:$A$3512,0)+U$1-1,11),"-")</f>
        <v>347650</v>
      </c>
      <c r="V163" s="123">
        <f>IF($O163&gt;=V$1,INDEX(整列!$A$2:$K$3512,MATCH($A163,整列!$A$2:$A$3512,0)+V$1-1,11),"-")</f>
        <v>469930</v>
      </c>
      <c r="W163" s="123">
        <f>IF($O163&gt;=W$1,INDEX(整列!$A$2:$K$3512,MATCH($A163,整列!$A$2:$A$3512,0)+W$1-1,11),"-")</f>
        <v>9850</v>
      </c>
      <c r="X163" s="123">
        <f>IF($O163&gt;=X$1,INDEX(整列!$A$2:$K$3512,MATCH($A163,整列!$A$2:$A$3512,0)+X$1-1,11),"-")</f>
        <v>22000</v>
      </c>
      <c r="Y163" s="123">
        <f>IF($O163&gt;=Y$1,INDEX(整列!$A$2:$K$3512,MATCH($A163,整列!$A$2:$A$3512,0)+Y$1-1,11),"-")</f>
        <v>33500</v>
      </c>
      <c r="Z163" s="123">
        <f>IF($O163&gt;=Z$1,INDEX(整列!$A$2:$K$3512,MATCH($A163,整列!$A$2:$A$3512,0)+Z$1-1,11),"-")</f>
        <v>23500</v>
      </c>
      <c r="AA163" s="123">
        <f>IF($O163&gt;=AA$1,INDEX(整列!$A$2:$K$3512,MATCH($A163,整列!$A$2:$A$3512,0)+AA$1-1,11),"-")</f>
        <v>606000</v>
      </c>
      <c r="AB163" s="123">
        <f>IF($O163&gt;=AB$1,INDEX(整列!$A$2:$K$3512,MATCH($A163,整列!$A$2:$A$3512,0)+AB$1-1,11),"-")</f>
        <v>606000</v>
      </c>
      <c r="AC163" s="123">
        <f>IF($O163&gt;=AC$1,INDEX(整列!$A$2:$K$3512,MATCH($A163,整列!$A$2:$A$3512,0)+AC$1-1,11),"-")</f>
        <v>635300</v>
      </c>
      <c r="AD163" s="123">
        <f>IF($O163&gt;=AD$1,INDEX(整列!$A$2:$K$3512,MATCH($A163,整列!$A$2:$A$3512,0)+AD$1-1,11),"-")</f>
        <v>1393300</v>
      </c>
      <c r="AE163" s="123">
        <f>IF($O163&gt;=AE$1,INDEX(整列!$A$2:$K$3512,MATCH($A163,整列!$A$2:$A$3512,0)+AE$1-1,11),"-")</f>
        <v>627900</v>
      </c>
      <c r="AF163" s="123">
        <f>IF($O163&gt;=AF$1,INDEX(整列!$A$2:$K$3512,MATCH($A163,整列!$A$2:$A$3512,0)+AF$1-1,11),"-")</f>
        <v>2030000</v>
      </c>
      <c r="AG163" s="123">
        <f>IF($O163&gt;=AG$1,INDEX(整列!$A$2:$K$3512,MATCH($A163,整列!$A$2:$A$3512,0)+AG$1-1,11),"-")</f>
        <v>606000</v>
      </c>
      <c r="AH163" s="123">
        <f>IF($O163&gt;=AH$1,INDEX(整列!$A$2:$K$3512,MATCH($A163,整列!$A$2:$A$3512,0)+AH$1-1,11),"-")</f>
        <v>349100</v>
      </c>
      <c r="AI163" s="123">
        <f>IF($O163&gt;=AI$1,INDEX(整列!$A$2:$K$3512,MATCH($A163,整列!$A$2:$A$3512,0)+AI$1-1,11),"-")</f>
        <v>1740000</v>
      </c>
      <c r="AJ163" s="123" t="str">
        <f>IF($O163&gt;=AJ$1,INDEX(整列!$A$2:$K$3512,MATCH($A163,整列!$A$2:$A$3512,0)+AJ$1-1,11),"-")</f>
        <v>-</v>
      </c>
      <c r="AK163" s="123" t="str">
        <f>IF($O163&gt;=AK$1,INDEX(整列!$A$2:$K$3512,MATCH($A163,整列!$A$2:$A$3512,0)+AK$1-1,11),"-")</f>
        <v>-</v>
      </c>
      <c r="AL163" s="123" t="str">
        <f>IF($O163&gt;=AL$1,INDEX(整列!$A$2:$K$3512,MATCH($A163,整列!$A$2:$A$3512,0)+AL$1-1,11),"-")</f>
        <v>-</v>
      </c>
      <c r="AM163" s="123" t="str">
        <f>IF($O163&gt;=AM$1,INDEX(整列!$A$2:$K$3512,MATCH($A163,整列!$A$2:$A$3512,0)+AM$1-1,11),"-")</f>
        <v>-</v>
      </c>
      <c r="AN163" s="123" t="str">
        <f>IF($O163&gt;=AN$1,INDEX(整列!$A$2:$K$3512,MATCH($A163,整列!$A$2:$A$3512,0)+AN$1-1,11),"-")</f>
        <v>-</v>
      </c>
      <c r="AO163" s="123" t="str">
        <f>IF($O163&gt;=AO$1,INDEX(整列!$A$2:$K$3512,MATCH($A163,整列!$A$2:$A$3512,0)+AO$1-1,11),"-")</f>
        <v>-</v>
      </c>
      <c r="AP163" s="123" t="str">
        <f>IF($O163&gt;=AP$1,INDEX(整列!$A$2:$K$3512,MATCH($A163,整列!$A$2:$A$3512,0)+AP$1-1,11),"-")</f>
        <v>-</v>
      </c>
      <c r="AQ163" s="123" t="str">
        <f>IF($O163&gt;=AQ$1,INDEX(整列!$A$2:$K$3512,MATCH($A163,整列!$A$2:$A$3512,0)+AQ$1-1,11),"-")</f>
        <v>-</v>
      </c>
      <c r="AR163" s="123" t="str">
        <f>IF($O163&gt;=AR$1,INDEX(整列!$A$2:$K$3512,MATCH($A163,整列!$A$2:$A$3512,0)+AR$1-1,11),"-")</f>
        <v>-</v>
      </c>
      <c r="AS163" s="123" t="str">
        <f>IF($O163&gt;=AS$1,INDEX(整列!$A$2:$K$3512,MATCH($A163,整列!$A$2:$A$3512,0)+AS$1-1,11),"-")</f>
        <v>-</v>
      </c>
      <c r="AT163" s="123" t="str">
        <f>IF($O163&gt;=AT$1,INDEX(整列!$A$2:$K$3512,MATCH($A163,整列!$A$2:$A$3512,0)+AT$1-1,11),"-")</f>
        <v>-</v>
      </c>
      <c r="AU163" s="123" t="str">
        <f>IF($O163&gt;=AU$1,INDEX(整列!$A$2:$K$3512,MATCH($A163,整列!$A$2:$A$3512,0)+AU$1-1,11),"-")</f>
        <v>-</v>
      </c>
      <c r="AV163" s="123" t="str">
        <f>IF($O163&gt;=AV$1,INDEX(整列!$A$2:$K$3512,MATCH($A163,整列!$A$2:$A$3512,0)+AV$1-1,11),"-")</f>
        <v>-</v>
      </c>
      <c r="AW163" s="123" t="str">
        <f>IF($O163&gt;=AW$1,INDEX(整列!$A$2:$K$3512,MATCH($A163,整列!$A$2:$A$3512,0)+AW$1-1,11),"-")</f>
        <v>-</v>
      </c>
      <c r="AX163" s="123" t="str">
        <f>IF($O163&gt;=AX$1,INDEX(整列!$A$2:$K$3512,MATCH($A163,整列!$A$2:$A$3512,0)+AX$1-1,11),"-")</f>
        <v>-</v>
      </c>
      <c r="AY163" s="123" t="str">
        <f>IF($O163&gt;=AY$1,INDEX(整列!$A$2:$K$3512,MATCH($A163,整列!$A$2:$A$3512,0)+AY$1-1,11),"-")</f>
        <v>-</v>
      </c>
      <c r="AZ163" s="123" t="str">
        <f>IF($O163&gt;=AZ$1,INDEX(整列!$A$2:$K$3512,MATCH($A163,整列!$A$2:$A$3512,0)+AZ$1-1,11),"-")</f>
        <v>-</v>
      </c>
      <c r="BA163" s="123" t="str">
        <f>IF($O163&gt;=BA$1,INDEX(整列!$A$2:$K$3512,MATCH($A163,整列!$A$2:$A$3512,0)+BA$1-1,11),"-")</f>
        <v>-</v>
      </c>
      <c r="BB163" s="123" t="str">
        <f>IF($O163&gt;=BB$1,INDEX(整列!$A$2:$K$3512,MATCH($A163,整列!$A$2:$A$3512,0)+BB$1-1,11),"-")</f>
        <v>-</v>
      </c>
      <c r="BC163" s="123" t="str">
        <f>IF($O163&gt;=BC$1,INDEX(整列!$A$2:$K$3512,MATCH($A163,整列!$A$2:$A$3512,0)+BC$1-1,11),"-")</f>
        <v>-</v>
      </c>
      <c r="BD163" s="123" t="str">
        <f>IF($O163&gt;=BD$1,INDEX(整列!$A$2:$K$3512,MATCH($A163,整列!$A$2:$A$3512,0)+BD$1-1,11),"-")</f>
        <v>-</v>
      </c>
      <c r="BE163" s="123" t="str">
        <f>IF($O163&gt;=BE$1,INDEX(整列!$A$2:$K$3512,MATCH($A163,整列!$A$2:$A$3512,0)+BE$1-1,11),"-")</f>
        <v>-</v>
      </c>
      <c r="BF163" s="123" t="str">
        <f>IF($O163&gt;=BF$1,INDEX(整列!$A$2:$K$3512,MATCH($A163,整列!$A$2:$A$3512,0)+BF$1-1,11),"-")</f>
        <v>-</v>
      </c>
      <c r="BG163" s="123" t="str">
        <f>IF($O163&gt;=BG$1,INDEX(整列!$A$2:$K$3512,MATCH($A163,整列!$A$2:$A$3512,0)+BG$1-1,11),"-")</f>
        <v>-</v>
      </c>
      <c r="BH163" s="123" t="str">
        <f>IF($O163&gt;=BH$1,INDEX(整列!$A$2:$K$3512,MATCH($A163,整列!$A$2:$A$3512,0)+BH$1-1,11),"-")</f>
        <v>-</v>
      </c>
      <c r="BI163" s="123" t="str">
        <f>IF($O163&gt;=BI$1,INDEX(整列!$A$2:$K$3512,MATCH($A163,整列!$A$2:$A$3512,0)+BI$1-1,11),"-")</f>
        <v>-</v>
      </c>
      <c r="BJ163" s="123" t="str">
        <f>IF($O163&gt;=BJ$1,INDEX(整列!$A$2:$K$3512,MATCH($A163,整列!$A$2:$A$3512,0)+BJ$1-1,11),"-")</f>
        <v>-</v>
      </c>
      <c r="BK163" s="123" t="str">
        <f>IF($O163&gt;=BK$1,INDEX(整列!$A$2:$K$3512,MATCH($A163,整列!$A$2:$A$3512,0)+BK$1-1,11),"-")</f>
        <v>-</v>
      </c>
      <c r="BL163" s="123" t="str">
        <f>IF($O163&gt;=BL$1,INDEX(整列!$A$2:$K$3512,MATCH($A163,整列!$A$2:$A$3512,0)+BL$1-1,11),"-")</f>
        <v>-</v>
      </c>
      <c r="BM163" s="123" t="str">
        <f>IF($O163&gt;=BM$1,INDEX(整列!$A$2:$K$3512,MATCH($A163,整列!$A$2:$A$3512,0)+BM$1-1,11),"-")</f>
        <v>-</v>
      </c>
      <c r="BN163" s="123" t="str">
        <f>IF($O163&gt;=BN$1,INDEX(整列!$A$2:$K$3512,MATCH($A163,整列!$A$2:$A$3512,0)+BN$1-1,11),"-")</f>
        <v>-</v>
      </c>
      <c r="BO163" s="123" t="str">
        <f>IF($O163&gt;=BO$1,INDEX(整列!$A$2:$K$3512,MATCH($A163,整列!$A$2:$A$3512,0)+BO$1-1,11),"-")</f>
        <v>-</v>
      </c>
      <c r="BP163" s="123" t="str">
        <f>IF($O163&gt;=BP$1,INDEX(整列!$A$2:$K$3512,MATCH($A163,整列!$A$2:$A$3512,0)+BP$1-1,11),"-")</f>
        <v>-</v>
      </c>
      <c r="BQ163" s="123" t="str">
        <f>IF($O163&gt;=BQ$1,INDEX(整列!$A$2:$K$3512,MATCH($A163,整列!$A$2:$A$3512,0)+BQ$1-1,11),"-")</f>
        <v>-</v>
      </c>
      <c r="BR163" s="123" t="str">
        <f>IF($O163&gt;=BR$1,INDEX(整列!$A$2:$K$3512,MATCH($A163,整列!$A$2:$A$3512,0)+BR$1-1,11),"-")</f>
        <v>-</v>
      </c>
      <c r="BS163" s="123" t="str">
        <f>IF($O163&gt;=BS$1,INDEX(整列!$A$2:$K$3512,MATCH($A163,整列!$A$2:$A$3512,0)+BS$1-1,11),"-")</f>
        <v>-</v>
      </c>
      <c r="BT163" s="123" t="str">
        <f>IF($O163&gt;=BT$1,INDEX(整列!$A$2:$K$3512,MATCH($A163,整列!$A$2:$A$3512,0)+BT$1-1,11),"-")</f>
        <v>-</v>
      </c>
      <c r="BU163" s="123" t="str">
        <f>IF($O163&gt;=BU$1,INDEX(整列!$A$2:$K$3512,MATCH($A163,整列!$A$2:$A$3512,0)+BU$1-1,11),"-")</f>
        <v>-</v>
      </c>
      <c r="BV163" s="123" t="str">
        <f>IF($O163&gt;=BV$1,INDEX(整列!$A$2:$K$3512,MATCH($A163,整列!$A$2:$A$3512,0)+BV$1-1,11),"-")</f>
        <v>-</v>
      </c>
      <c r="BW163" s="123" t="str">
        <f>IF($O163&gt;=BW$1,INDEX(整列!$A$2:$K$3512,MATCH($A163,整列!$A$2:$A$3512,0)+BW$1-1,11),"-")</f>
        <v>-</v>
      </c>
      <c r="BX163" s="123" t="str">
        <f>IF($O163&gt;=BX$1,INDEX(整列!$A$2:$K$3512,MATCH($A163,整列!$A$2:$A$3512,0)+BX$1-1,11),"-")</f>
        <v>-</v>
      </c>
      <c r="BY163" s="123" t="str">
        <f>IF($O163&gt;=BY$1,INDEX(整列!$A$2:$K$3512,MATCH($A163,整列!$A$2:$A$3512,0)+BY$1-1,11),"-")</f>
        <v>-</v>
      </c>
      <c r="BZ163" s="123" t="str">
        <f>IF($O163&gt;=BZ$1,INDEX(整列!$A$2:$K$3512,MATCH($A163,整列!$A$2:$A$3512,0)+BZ$1-1,11),"-")</f>
        <v>-</v>
      </c>
      <c r="CA163" s="123" t="str">
        <f>IF($O163&gt;=CA$1,INDEX(整列!$A$2:$K$3512,MATCH($A163,整列!$A$2:$A$3512,0)+CA$1-1,11),"-")</f>
        <v>-</v>
      </c>
      <c r="CB163" s="123" t="str">
        <f>IF($O163&gt;=CB$1,INDEX(整列!$A$2:$K$3512,MATCH($A163,整列!$A$2:$A$3512,0)+CB$1-1,11),"-")</f>
        <v>-</v>
      </c>
      <c r="CC163" s="123" t="str">
        <f>IF($O163&gt;=CC$1,INDEX(整列!$A$2:$K$3512,MATCH($A163,整列!$A$2:$A$3512,0)+CC$1-1,11),"-")</f>
        <v>-</v>
      </c>
      <c r="CD163" s="123" t="str">
        <f>IF($O163&gt;=CD$1,INDEX(整列!$A$2:$K$3512,MATCH($A163,整列!$A$2:$A$3512,0)+CD$1-1,11),"-")</f>
        <v>-</v>
      </c>
      <c r="CE163" s="123" t="str">
        <f>IF($O163&gt;=CE$1,INDEX(整列!$A$2:$K$3512,MATCH($A163,整列!$A$2:$A$3512,0)+CE$1-1,11),"-")</f>
        <v>-</v>
      </c>
      <c r="CF163" s="123" t="str">
        <f>IF($O163&gt;=CF$1,INDEX(整列!$A$2:$K$3512,MATCH($A163,整列!$A$2:$A$3512,0)+CF$1-1,11),"-")</f>
        <v>-</v>
      </c>
      <c r="CG163" s="123" t="str">
        <f>IF($O163&gt;=CG$1,INDEX(整列!$A$2:$K$3512,MATCH($A163,整列!$A$2:$A$3512,0)+CG$1-1,11),"-")</f>
        <v>-</v>
      </c>
      <c r="CH163" s="123" t="str">
        <f>IF($O163&gt;=CH$1,INDEX(整列!$A$2:$K$3512,MATCH($A163,整列!$A$2:$A$3512,0)+CH$1-1,11),"-")</f>
        <v>-</v>
      </c>
      <c r="CI163" s="123" t="str">
        <f>IF($O163&gt;=CI$1,INDEX(整列!$A$2:$K$3512,MATCH($A163,整列!$A$2:$A$3512,0)+CI$1-1,11),"-")</f>
        <v>-</v>
      </c>
      <c r="CJ163" s="123" t="str">
        <f>IF($O163&gt;=CJ$1,INDEX(整列!$A$2:$K$3512,MATCH($A163,整列!$A$2:$A$3512,0)+CJ$1-1,11),"-")</f>
        <v>-</v>
      </c>
      <c r="CK163" s="123" t="str">
        <f>IF($O163&gt;=CK$1,INDEX(整列!$A$2:$K$3512,MATCH($A163,整列!$A$2:$A$3512,0)+CK$1-1,11),"-")</f>
        <v>-</v>
      </c>
      <c r="CL163" s="123" t="str">
        <f>IF($O163&gt;=CL$1,INDEX(整列!$A$2:$K$3512,MATCH($A163,整列!$A$2:$A$3512,0)+CL$1-1,11),"-")</f>
        <v>-</v>
      </c>
      <c r="CM163" s="123" t="str">
        <f>IF($O163&gt;=CM$1,INDEX(整列!$A$2:$K$3512,MATCH($A163,整列!$A$2:$A$3512,0)+CM$1-1,11),"-")</f>
        <v>-</v>
      </c>
      <c r="CN163" s="123" t="str">
        <f>IF($O163&gt;=CN$1,INDEX(整列!$A$2:$K$3512,MATCH($A163,整列!$A$2:$A$3512,0)+CN$1-1,11),"-")</f>
        <v>-</v>
      </c>
      <c r="CO163" s="123" t="str">
        <f>IF($O163&gt;=CO$1,INDEX(整列!$A$2:$K$3512,MATCH($A163,整列!$A$2:$A$3512,0)+CO$1-1,11),"-")</f>
        <v>-</v>
      </c>
      <c r="CP163" s="123" t="str">
        <f>IF($O163&gt;=CP$1,INDEX(整列!$A$2:$K$3512,MATCH($A163,整列!$A$2:$A$3512,0)+CP$1-1,11),"-")</f>
        <v>-</v>
      </c>
      <c r="CQ163" s="123" t="str">
        <f>IF($O163&gt;=CQ$1,INDEX(整列!$A$2:$K$3512,MATCH($A163,整列!$A$2:$A$3512,0)+CQ$1-1,11),"-")</f>
        <v>-</v>
      </c>
      <c r="CR163" s="123" t="str">
        <f>IF($O163&gt;=CR$1,INDEX(整列!$A$2:$K$3512,MATCH($A163,整列!$A$2:$A$3512,0)+CR$1-1,11),"-")</f>
        <v>-</v>
      </c>
      <c r="CS163" s="123" t="str">
        <f>IF($O163&gt;=CS$1,INDEX(整列!$A$2:$K$3512,MATCH($A163,整列!$A$2:$A$3512,0)+CS$1-1,11),"-")</f>
        <v>-</v>
      </c>
      <c r="CT163" s="123" t="str">
        <f>IF($O163&gt;=CT$1,INDEX(整列!$A$2:$K$3512,MATCH($A163,整列!$A$2:$A$3512,0)+CT$1-1,11),"-")</f>
        <v>-</v>
      </c>
      <c r="CU163" s="123" t="str">
        <f>IF($O163&gt;=CU$1,INDEX(整列!$A$2:$K$3512,MATCH($A163,整列!$A$2:$A$3512,0)+CU$1-1,11),"-")</f>
        <v>-</v>
      </c>
      <c r="CV163" s="123" t="str">
        <f>IF($O163&gt;=CV$1,INDEX(整列!$A$2:$K$3512,MATCH($A163,整列!$A$2:$A$3512,0)+CV$1-1,11),"-")</f>
        <v>-</v>
      </c>
      <c r="CW163" s="123" t="str">
        <f>IF($O163&gt;=CW$1,INDEX(整列!$A$2:$K$3512,MATCH($A163,整列!$A$2:$A$3512,0)+CW$1-1,11),"-")</f>
        <v>-</v>
      </c>
      <c r="CX163" s="123" t="str">
        <f>IF($O163&gt;=CX$1,INDEX(整列!$A$2:$K$3512,MATCH($A163,整列!$A$2:$A$3512,0)+CX$1-1,11),"-")</f>
        <v>-</v>
      </c>
      <c r="CY163" s="123" t="str">
        <f>IF($O163&gt;=CY$1,INDEX(整列!$A$2:$K$3512,MATCH($A163,整列!$A$2:$A$3512,0)+CY$1-1,11),"-")</f>
        <v>-</v>
      </c>
      <c r="CZ163" s="123" t="str">
        <f>IF($O163&gt;=CZ$1,INDEX(整列!$A$2:$K$3512,MATCH($A163,整列!$A$2:$A$3512,0)+CZ$1-1,11),"-")</f>
        <v>-</v>
      </c>
      <c r="DA163" s="123" t="str">
        <f>IF($O163&gt;=DA$1,INDEX(整列!$A$2:$K$3512,MATCH($A163,整列!$A$2:$A$3512,0)+DA$1-1,11),"-")</f>
        <v>-</v>
      </c>
      <c r="DB163" s="123" t="str">
        <f>IF($O163&gt;=DB$1,INDEX(整列!$A$2:$K$3512,MATCH($A163,整列!$A$2:$A$3512,0)+DB$1-1,11),"-")</f>
        <v>-</v>
      </c>
      <c r="DC163" s="123" t="str">
        <f>IF($O163&gt;=DC$1,INDEX(整列!$A$2:$K$3512,MATCH($A163,整列!$A$2:$A$3512,0)+DC$1-1,11),"-")</f>
        <v>-</v>
      </c>
      <c r="DD163" s="123" t="str">
        <f>IF($O163&gt;=DD$1,INDEX(整列!$A$2:$K$3512,MATCH($A163,整列!$A$2:$A$3512,0)+DD$1-1,11),"-")</f>
        <v>-</v>
      </c>
      <c r="DE163" s="123" t="str">
        <f>IF($O163&gt;=DE$1,INDEX(整列!$A$2:$K$3512,MATCH($A163,整列!$A$2:$A$3512,0)+DE$1-1,11),"-")</f>
        <v>-</v>
      </c>
      <c r="DF163" s="123" t="str">
        <f>IF($O163&gt;=DF$1,INDEX(整列!$A$2:$K$3512,MATCH($A163,整列!$A$2:$A$3512,0)+DF$1-1,11),"-")</f>
        <v>-</v>
      </c>
      <c r="DG163" s="123" t="str">
        <f>IF($O163&gt;=DG$1,INDEX(整列!$A$2:$K$3512,MATCH($A163,整列!$A$2:$A$3512,0)+DG$1-1,11),"-")</f>
        <v>-</v>
      </c>
      <c r="DH163" s="123" t="str">
        <f>IF($O163&gt;=DH$1,INDEX(整列!$A$2:$K$3512,MATCH($A163,整列!$A$2:$A$3512,0)+DH$1-1,11),"-")</f>
        <v>-</v>
      </c>
      <c r="DI163" s="123" t="str">
        <f>IF($O163&gt;=DI$1,INDEX(整列!$A$2:$K$3512,MATCH($A163,整列!$A$2:$A$3512,0)+DI$1-1,11),"-")</f>
        <v>-</v>
      </c>
      <c r="DJ163" s="123" t="str">
        <f>IF($O163&gt;=DJ$1,INDEX(整列!$A$2:$K$3512,MATCH($A163,整列!$A$2:$A$3512,0)+DJ$1-1,11),"-")</f>
        <v>-</v>
      </c>
      <c r="DK163" s="123" t="str">
        <f>IF($O163&gt;=DK$1,INDEX(整列!$A$2:$K$3512,MATCH($A163,整列!$A$2:$A$3512,0)+DK$1-1,11),"-")</f>
        <v>-</v>
      </c>
      <c r="DL163" s="123" t="str">
        <f>IF($O163&gt;=DL$1,INDEX(整列!$A$2:$K$3512,MATCH($A163,整列!$A$2:$A$3512,0)+DL$1-1,11),"-")</f>
        <v>-</v>
      </c>
      <c r="DM163" s="123" t="str">
        <f>IF($O163&gt;=DM$1,INDEX(整列!$A$2:$K$3512,MATCH($A163,整列!$A$2:$A$3512,0)+DM$1-1,11),"-")</f>
        <v>-</v>
      </c>
      <c r="DN163" s="123" t="str">
        <f>IF($O163&gt;=DN$1,INDEX(整列!$A$2:$K$3512,MATCH($A163,整列!$A$2:$A$3512,0)+DN$1-1,11),"-")</f>
        <v>-</v>
      </c>
      <c r="DO163" s="123" t="str">
        <f>IF($O163&gt;=DO$1,INDEX(整列!$A$2:$K$3512,MATCH($A163,整列!$A$2:$A$3512,0)+DO$1-1,11),"-")</f>
        <v>-</v>
      </c>
      <c r="DP163" s="123" t="str">
        <f>IF($O163&gt;=DP$1,INDEX(整列!$A$2:$K$3512,MATCH($A163,整列!$A$2:$A$3512,0)+DP$1-1,11),"-")</f>
        <v>-</v>
      </c>
      <c r="DQ163" s="123" t="str">
        <f>IF($O163&gt;=DQ$1,INDEX(整列!$A$2:$K$3512,MATCH($A163,整列!$A$2:$A$3512,0)+DQ$1-1,11),"-")</f>
        <v>-</v>
      </c>
      <c r="DR163" s="123" t="str">
        <f>IF($O163&gt;=DR$1,INDEX(整列!$A$2:$K$3512,MATCH($A163,整列!$A$2:$A$3512,0)+DR$1-1,11),"-")</f>
        <v>-</v>
      </c>
      <c r="DS163" s="123" t="str">
        <f>IF($O163&gt;=DS$1,INDEX(整列!$A$2:$K$3512,MATCH($A163,整列!$A$2:$A$3512,0)+DS$1-1,11),"-")</f>
        <v>-</v>
      </c>
      <c r="DT163" s="123" t="str">
        <f>IF($O163&gt;=DT$1,INDEX(整列!$A$2:$K$3512,MATCH($A163,整列!$A$2:$A$3512,0)+DT$1-1,11),"-")</f>
        <v>-</v>
      </c>
      <c r="DU163" s="123" t="str">
        <f>IF($O163&gt;=DU$1,INDEX(整列!$A$2:$K$3512,MATCH($A163,整列!$A$2:$A$3512,0)+DU$1-1,11),"-")</f>
        <v>-</v>
      </c>
      <c r="DV163" s="123" t="str">
        <f>IF($O163&gt;=DV$1,INDEX(整列!$A$2:$K$3512,MATCH($A163,整列!$A$2:$A$3512,0)+DV$1-1,11),"-")</f>
        <v>-</v>
      </c>
      <c r="DW163" s="123" t="str">
        <f>IF($O163&gt;=DW$1,INDEX(整列!$A$2:$K$3512,MATCH($A163,整列!$A$2:$A$3512,0)+DW$1-1,11),"-")</f>
        <v>-</v>
      </c>
      <c r="DX163" s="123" t="str">
        <f>IF($O163&gt;=DX$1,INDEX(整列!$A$2:$K$3512,MATCH($A163,整列!$A$2:$A$3512,0)+DX$1-1,11),"-")</f>
        <v>-</v>
      </c>
      <c r="DY163" s="123" t="str">
        <f>IF($O163&gt;=DY$1,INDEX(整列!$A$2:$K$3512,MATCH($A163,整列!$A$2:$A$3512,0)+DY$1-1,11),"-")</f>
        <v>-</v>
      </c>
      <c r="DZ163" s="123" t="str">
        <f>IF($O163&gt;=DZ$1,INDEX(整列!$A$2:$K$3512,MATCH($A163,整列!$A$2:$A$3512,0)+DZ$1-1,11),"-")</f>
        <v>-</v>
      </c>
      <c r="EA163" s="123" t="str">
        <f>IF($O163&gt;=EA$1,INDEX(整列!$A$2:$K$3512,MATCH($A163,整列!$A$2:$A$3512,0)+EA$1-1,11),"-")</f>
        <v>-</v>
      </c>
      <c r="EB163" s="123" t="str">
        <f>IF($O163&gt;=EB$1,INDEX(整列!$A$2:$K$3512,MATCH($A163,整列!$A$2:$A$3512,0)+EB$1-1,11),"-")</f>
        <v>-</v>
      </c>
      <c r="EC163" s="123" t="str">
        <f>IF($O163&gt;=EC$1,INDEX(整列!$A$2:$K$3512,MATCH($A163,整列!$A$2:$A$3512,0)+EC$1-1,11),"-")</f>
        <v>-</v>
      </c>
      <c r="ED163" s="123" t="str">
        <f>IF($O163&gt;=ED$1,INDEX(整列!$A$2:$K$3512,MATCH($A163,整列!$A$2:$A$3512,0)+ED$1-1,11),"-")</f>
        <v>-</v>
      </c>
      <c r="EE163" s="123" t="str">
        <f>IF($O163&gt;=EE$1,INDEX(整列!$A$2:$K$3512,MATCH($A163,整列!$A$2:$A$3512,0)+EE$1-1,11),"-")</f>
        <v>-</v>
      </c>
      <c r="EF163" s="123" t="str">
        <f>IF($O163&gt;=EF$1,INDEX(整列!$A$2:$K$3512,MATCH($A163,整列!$A$2:$A$3512,0)+EF$1-1,11),"-")</f>
        <v>-</v>
      </c>
      <c r="EG163" s="123" t="str">
        <f>IF($O163&gt;=EG$1,INDEX(整列!$A$2:$K$3512,MATCH($A163,整列!$A$2:$A$3512,0)+EG$1-1,11),"-")</f>
        <v>-</v>
      </c>
      <c r="EH163" s="123" t="str">
        <f>IF($O163&gt;=EH$1,INDEX(整列!$A$2:$K$3512,MATCH($A163,整列!$A$2:$A$3512,0)+EH$1-1,11),"-")</f>
        <v>-</v>
      </c>
      <c r="EI163" s="123" t="str">
        <f>IF($O163&gt;=EI$1,INDEX(整列!$A$2:$K$3512,MATCH($A163,整列!$A$2:$A$3512,0)+EI$1-1,11),"-")</f>
        <v>-</v>
      </c>
      <c r="EJ163" s="123" t="str">
        <f>IF($O163&gt;=EJ$1,INDEX(整列!$A$2:$K$3512,MATCH($A163,整列!$A$2:$A$3512,0)+EJ$1-1,11),"-")</f>
        <v>-</v>
      </c>
      <c r="EK163" s="123" t="str">
        <f>IF($O163&gt;=EK$1,INDEX(整列!$A$2:$K$3512,MATCH($A163,整列!$A$2:$A$3512,0)+EK$1-1,11),"-")</f>
        <v>-</v>
      </c>
      <c r="EL163" s="123" t="str">
        <f>IF($O163&gt;=EL$1,INDEX(整列!$A$2:$K$3512,MATCH($A163,整列!$A$2:$A$3512,0)+EL$1-1,11),"-")</f>
        <v>-</v>
      </c>
      <c r="EM163" s="123" t="str">
        <f>IF($O163&gt;=EM$1,INDEX(整列!$A$2:$K$3512,MATCH($A163,整列!$A$2:$A$3512,0)+EM$1-1,11),"-")</f>
        <v>-</v>
      </c>
      <c r="EN163" s="123" t="str">
        <f>IF($O163&gt;=EN$1,INDEX(整列!$A$2:$K$3512,MATCH($A163,整列!$A$2:$A$3512,0)+EN$1-1,11),"-")</f>
        <v>-</v>
      </c>
      <c r="EO163" s="123" t="str">
        <f>IF($O163&gt;=EO$1,INDEX(整列!$A$2:$K$3512,MATCH($A163,整列!$A$2:$A$3512,0)+EO$1-1,11),"-")</f>
        <v>-</v>
      </c>
      <c r="EP163" s="123" t="str">
        <f>IF($O163&gt;=EP$1,INDEX(整列!$A$2:$K$3512,MATCH($A163,整列!$A$2:$A$3512,0)+EP$1-1,11),"-")</f>
        <v>-</v>
      </c>
      <c r="EQ163" s="123" t="str">
        <f>IF($O163&gt;=EQ$1,INDEX(整列!$A$2:$K$3512,MATCH($A163,整列!$A$2:$A$3512,0)+EQ$1-1,11),"-")</f>
        <v>-</v>
      </c>
      <c r="ER163" s="123" t="str">
        <f>IF($O163&gt;=ER$1,INDEX(整列!$A$2:$K$3512,MATCH($A163,整列!$A$2:$A$3512,0)+ER$1-1,11),"-")</f>
        <v>-</v>
      </c>
      <c r="ES163" s="123" t="str">
        <f>IF($O163&gt;=ES$1,INDEX(整列!$A$2:$K$3512,MATCH($A163,整列!$A$2:$A$3512,0)+ES$1-1,11),"-")</f>
        <v>-</v>
      </c>
      <c r="ET163" s="123" t="str">
        <f>IF($O163&gt;=ET$1,INDEX(整列!$A$2:$K$3512,MATCH($A163,整列!$A$2:$A$3512,0)+ET$1-1,11),"-")</f>
        <v>-</v>
      </c>
      <c r="EU163" s="123" t="str">
        <f>IF($O163&gt;=EU$1,INDEX(整列!$A$2:$K$3512,MATCH($A163,整列!$A$2:$A$3512,0)+EU$1-1,11),"-")</f>
        <v>-</v>
      </c>
      <c r="EV163" s="123" t="str">
        <f>IF($O163&gt;=EV$1,INDEX(整列!$A$2:$K$3512,MATCH($A163,整列!$A$2:$A$3512,0)+EV$1-1,11),"-")</f>
        <v>-</v>
      </c>
      <c r="EW163" s="123" t="str">
        <f>IF($O163&gt;=EW$1,INDEX(整列!$A$2:$K$3512,MATCH($A163,整列!$A$2:$A$3512,0)+EW$1-1,11),"-")</f>
        <v>-</v>
      </c>
      <c r="EX163" s="123" t="str">
        <f>IF($O163&gt;=EX$1,INDEX(整列!$A$2:$K$3512,MATCH($A163,整列!$A$2:$A$3512,0)+EX$1-1,11),"-")</f>
        <v>-</v>
      </c>
      <c r="EY163" s="123" t="str">
        <f>IF($O163&gt;=EY$1,INDEX(整列!$A$2:$K$3512,MATCH($A163,整列!$A$2:$A$3512,0)+EY$1-1,11),"-")</f>
        <v>-</v>
      </c>
      <c r="EZ163" s="123" t="str">
        <f>IF($O163&gt;=EZ$1,INDEX(整列!$A$2:$K$3512,MATCH($A163,整列!$A$2:$A$3512,0)+EZ$1-1,11),"-")</f>
        <v>-</v>
      </c>
      <c r="FA163" s="123" t="str">
        <f>IF($O163&gt;=FA$1,INDEX(整列!$A$2:$K$3512,MATCH($A163,整列!$A$2:$A$3512,0)+FA$1-1,11),"-")</f>
        <v>-</v>
      </c>
      <c r="FB163" s="123" t="str">
        <f>IF($O163&gt;=FB$1,INDEX(整列!$A$2:$K$3512,MATCH($A163,整列!$A$2:$A$3512,0)+FB$1-1,11),"-")</f>
        <v>-</v>
      </c>
      <c r="FC163" s="123" t="str">
        <f>IF($O163&gt;=FC$1,INDEX(整列!$A$2:$K$3512,MATCH($A163,整列!$A$2:$A$3512,0)+FC$1-1,11),"-")</f>
        <v>-</v>
      </c>
      <c r="FD163" s="123" t="str">
        <f>IF($O163&gt;=FD$1,INDEX(整列!$A$2:$K$3512,MATCH($A163,整列!$A$2:$A$3512,0)+FD$1-1,11),"-")</f>
        <v>-</v>
      </c>
      <c r="FE163" s="123" t="str">
        <f>IF($O163&gt;=FE$1,INDEX(整列!$A$2:$K$3512,MATCH($A163,整列!$A$2:$A$3512,0)+FE$1-1,11),"-")</f>
        <v>-</v>
      </c>
      <c r="FF163" s="123" t="str">
        <f>IF($O163&gt;=FF$1,INDEX(整列!$A$2:$K$3512,MATCH($A163,整列!$A$2:$A$3512,0)+FF$1-1,11),"-")</f>
        <v>-</v>
      </c>
      <c r="FG163" s="123" t="str">
        <f>IF($O163&gt;=FG$1,INDEX(整列!$A$2:$K$3512,MATCH($A163,整列!$A$2:$A$3512,0)+FG$1-1,11),"-")</f>
        <v>-</v>
      </c>
      <c r="FH163" s="123" t="str">
        <f>IF($O163&gt;=FH$1,INDEX(整列!$A$2:$K$3512,MATCH($A163,整列!$A$2:$A$3512,0)+FH$1-1,11),"-")</f>
        <v>-</v>
      </c>
      <c r="FI163" s="123" t="str">
        <f>IF($O163&gt;=FI$1,INDEX(整列!$A$2:$K$3512,MATCH($A163,整列!$A$2:$A$3512,0)+FI$1-1,11),"-")</f>
        <v>-</v>
      </c>
      <c r="FJ163" s="123" t="str">
        <f>IF($O163&gt;=FJ$1,INDEX(整列!$A$2:$K$3512,MATCH($A163,整列!$A$2:$A$3512,0)+FJ$1-1,11),"-")</f>
        <v>-</v>
      </c>
      <c r="FK163" s="123" t="str">
        <f>IF($O163&gt;=FK$1,INDEX(整列!$A$2:$K$3512,MATCH($A163,整列!$A$2:$A$3512,0)+FK$1-1,11),"-")</f>
        <v>-</v>
      </c>
      <c r="FL163" s="123" t="str">
        <f>IF($O163&gt;=FL$1,INDEX(整列!$A$2:$K$3512,MATCH($A163,整列!$A$2:$A$3512,0)+FL$1-1,11),"-")</f>
        <v>-</v>
      </c>
      <c r="FM163" s="123" t="str">
        <f>IF($O163&gt;=FM$1,INDEX(整列!$A$2:$K$3512,MATCH($A163,整列!$A$2:$A$3512,0)+FM$1-1,11),"-")</f>
        <v>-</v>
      </c>
      <c r="FN163" s="123" t="str">
        <f>IF($O163&gt;=FN$1,INDEX(整列!$A$2:$K$3512,MATCH($A163,整列!$A$2:$A$3512,0)+FN$1-1,11),"-")</f>
        <v>-</v>
      </c>
      <c r="FO163" s="123" t="str">
        <f>IF($O163&gt;=FO$1,INDEX(整列!$A$2:$K$3512,MATCH($A163,整列!$A$2:$A$3512,0)+FO$1-1,11),"-")</f>
        <v>-</v>
      </c>
      <c r="FP163" s="123" t="str">
        <f>IF($O163&gt;=FP$1,INDEX(整列!$A$2:$K$3512,MATCH($A163,整列!$A$2:$A$3512,0)+FP$1-1,11),"-")</f>
        <v>-</v>
      </c>
      <c r="FQ163" s="123" t="str">
        <f>IF($O163&gt;=FQ$1,INDEX(整列!$A$2:$K$3512,MATCH($A163,整列!$A$2:$A$3512,0)+FQ$1-1,11),"-")</f>
        <v>-</v>
      </c>
      <c r="FR163" s="123" t="str">
        <f>IF($O163&gt;=FR$1,INDEX(整列!$A$2:$K$3512,MATCH($A163,整列!$A$2:$A$3512,0)+FR$1-1,11),"-")</f>
        <v>-</v>
      </c>
      <c r="FS163" s="123" t="str">
        <f>IF($O163&gt;=FS$1,INDEX(整列!$A$2:$K$3512,MATCH($A163,整列!$A$2:$A$3512,0)+FS$1-1,11),"-")</f>
        <v>-</v>
      </c>
      <c r="FT163" s="123" t="str">
        <f>IF($O163&gt;=FT$1,INDEX(整列!$A$2:$K$3512,MATCH($A163,整列!$A$2:$A$3512,0)+FT$1-1,11),"-")</f>
        <v>-</v>
      </c>
      <c r="FU163" s="123" t="str">
        <f>IF($O163&gt;=FU$1,INDEX(整列!$A$2:$K$3512,MATCH($A163,整列!$A$2:$A$3512,0)+FU$1-1,11),"-")</f>
        <v>-</v>
      </c>
      <c r="FV163" s="123" t="str">
        <f>IF($O163&gt;=FV$1,INDEX(整列!$A$2:$K$3512,MATCH($A163,整列!$A$2:$A$3512,0)+FV$1-1,11),"-")</f>
        <v>-</v>
      </c>
      <c r="FW163" s="123" t="str">
        <f>IF($O163&gt;=FW$1,INDEX(整列!$A$2:$K$3512,MATCH($A163,整列!$A$2:$A$3512,0)+FW$1-1,11),"-")</f>
        <v>-</v>
      </c>
      <c r="FX163" s="123" t="str">
        <f>IF($O163&gt;=FX$1,INDEX(整列!$A$2:$K$3512,MATCH($A163,整列!$A$2:$A$3512,0)+FX$1-1,11),"-")</f>
        <v>-</v>
      </c>
      <c r="FY163" s="123" t="str">
        <f>IF($O163&gt;=FY$1,INDEX(整列!$A$2:$K$3512,MATCH($A163,整列!$A$2:$A$3512,0)+FY$1-1,11),"-")</f>
        <v>-</v>
      </c>
      <c r="FZ163" s="123" t="str">
        <f>IF($O163&gt;=FZ$1,INDEX(整列!$A$2:$K$3512,MATCH($A163,整列!$A$2:$A$3512,0)+FZ$1-1,11),"-")</f>
        <v>-</v>
      </c>
      <c r="GA163" s="123" t="str">
        <f>IF($O163&gt;=GA$1,INDEX(整列!$A$2:$K$3512,MATCH($A163,整列!$A$2:$A$3512,0)+GA$1-1,11),"-")</f>
        <v>-</v>
      </c>
      <c r="GB163" s="123" t="str">
        <f>IF($O163&gt;=GB$1,INDEX(整列!$A$2:$K$3512,MATCH($A163,整列!$A$2:$A$3512,0)+GB$1-1,11),"-")</f>
        <v>-</v>
      </c>
      <c r="GC163" s="123" t="str">
        <f>IF($O163&gt;=GC$1,INDEX(整列!$A$2:$K$3512,MATCH($A163,整列!$A$2:$A$3512,0)+GC$1-1,11),"-")</f>
        <v>-</v>
      </c>
      <c r="GD163" s="123" t="str">
        <f>IF($O163&gt;=GD$1,INDEX(整列!$A$2:$K$3512,MATCH($A163,整列!$A$2:$A$3512,0)+GD$1-1,11),"-")</f>
        <v>-</v>
      </c>
      <c r="GE163" s="123" t="str">
        <f>IF($O163&gt;=GE$1,INDEX(整列!$A$2:$K$3512,MATCH($A163,整列!$A$2:$A$3512,0)+GE$1-1,11),"-")</f>
        <v>-</v>
      </c>
      <c r="GF163" s="123" t="str">
        <f>IF($O163&gt;=GF$1,INDEX(整列!$A$2:$K$3512,MATCH($A163,整列!$A$2:$A$3512,0)+GF$1-1,11),"-")</f>
        <v>-</v>
      </c>
      <c r="GG163" s="123" t="str">
        <f>IF($O163&gt;=GG$1,INDEX(整列!$A$2:$K$3512,MATCH($A163,整列!$A$2:$A$3512,0)+GG$1-1,11),"-")</f>
        <v>-</v>
      </c>
      <c r="GH163" s="123" t="str">
        <f>IF($O163&gt;=GH$1,INDEX(整列!$A$2:$K$3512,MATCH($A163,整列!$A$2:$A$3512,0)+GH$1-1,11),"-")</f>
        <v>-</v>
      </c>
      <c r="GI163" s="123" t="str">
        <f>IF($O163&gt;=GI$1,INDEX(整列!$A$2:$K$3512,MATCH($A163,整列!$A$2:$A$3512,0)+GI$1-1,11),"-")</f>
        <v>-</v>
      </c>
      <c r="GJ163" s="123" t="str">
        <f>IF($O163&gt;=GJ$1,INDEX(整列!$A$2:$K$3512,MATCH($A163,整列!$A$2:$A$3512,0)+GJ$1-1,11),"-")</f>
        <v>-</v>
      </c>
      <c r="GK163" s="123" t="str">
        <f>IF($O163&gt;=GK$1,INDEX(整列!$A$2:$K$3512,MATCH($A163,整列!$A$2:$A$3512,0)+GK$1-1,11),"-")</f>
        <v>-</v>
      </c>
      <c r="GL163" s="123" t="str">
        <f>IF($O163&gt;=GL$1,INDEX(整列!$A$2:$K$3512,MATCH($A163,整列!$A$2:$A$3512,0)+GL$1-1,11),"-")</f>
        <v>-</v>
      </c>
      <c r="GM163" s="123" t="str">
        <f>IF($O163&gt;=GM$1,INDEX(整列!$A$2:$K$3512,MATCH($A163,整列!$A$2:$A$3512,0)+GM$1-1,11),"-")</f>
        <v>-</v>
      </c>
      <c r="GN163" s="123" t="str">
        <f>IF($O163&gt;=GN$1,INDEX(整列!$A$2:$K$3512,MATCH($A163,整列!$A$2:$A$3512,0)+GN$1-1,11),"-")</f>
        <v>-</v>
      </c>
      <c r="GO163" s="123" t="str">
        <f>IF($O163&gt;=GO$1,INDEX(整列!$A$2:$K$3512,MATCH($A163,整列!$A$2:$A$3512,0)+GO$1-1,11),"-")</f>
        <v>-</v>
      </c>
      <c r="GP163" s="123" t="str">
        <f>IF($O163&gt;=GP$1,INDEX(整列!$A$2:$K$3512,MATCH($A163,整列!$A$2:$A$3512,0)+GP$1-1,11),"-")</f>
        <v>-</v>
      </c>
      <c r="GQ163" s="123" t="str">
        <f>IF($O163&gt;=GQ$1,INDEX(整列!$A$2:$K$3512,MATCH($A163,整列!$A$2:$A$3512,0)+GQ$1-1,11),"-")</f>
        <v>-</v>
      </c>
      <c r="GR163" s="123" t="str">
        <f>IF($O163&gt;=GR$1,INDEX(整列!$A$2:$K$3512,MATCH($A163,整列!$A$2:$A$3512,0)+GR$1-1,11),"-")</f>
        <v>-</v>
      </c>
      <c r="GS163" s="123" t="str">
        <f>IF($O163&gt;=GS$1,INDEX(整列!$A$2:$K$3512,MATCH($A163,整列!$A$2:$A$3512,0)+GS$1-1,11),"-")</f>
        <v>-</v>
      </c>
      <c r="GT163" s="123" t="str">
        <f>IF($O163&gt;=GT$1,INDEX(整列!$A$2:$K$3512,MATCH($A163,整列!$A$2:$A$3512,0)+GT$1-1,11),"-")</f>
        <v>-</v>
      </c>
      <c r="GU163" s="123" t="str">
        <f>IF($O163&gt;=GU$1,INDEX(整列!$A$2:$K$3512,MATCH($A163,整列!$A$2:$A$3512,0)+GU$1-1,11),"-")</f>
        <v>-</v>
      </c>
      <c r="GV163" s="123" t="str">
        <f>IF($O163&gt;=GV$1,INDEX(整列!$A$2:$K$3512,MATCH($A163,整列!$A$2:$A$3512,0)+GV$1-1,11),"-")</f>
        <v>-</v>
      </c>
      <c r="GW163" s="123" t="str">
        <f>IF($O163&gt;=GW$1,INDEX(整列!$A$2:$K$3512,MATCH($A163,整列!$A$2:$A$3512,0)+GW$1-1,11),"-")</f>
        <v>-</v>
      </c>
      <c r="GX163" s="123" t="str">
        <f>IF($O163&gt;=GX$1,INDEX(整列!$A$2:$K$3512,MATCH($A163,整列!$A$2:$A$3512,0)+GX$1-1,11),"-")</f>
        <v>-</v>
      </c>
      <c r="GY163" s="123" t="str">
        <f>IF($O163&gt;=GY$1,INDEX(整列!$A$2:$K$3512,MATCH($A163,整列!$A$2:$A$3512,0)+GY$1-1,11),"-")</f>
        <v>-</v>
      </c>
      <c r="GZ163" s="123" t="str">
        <f>IF($O163&gt;=GZ$1,INDEX(整列!$A$2:$K$3512,MATCH($A163,整列!$A$2:$A$3512,0)+GZ$1-1,11),"-")</f>
        <v>-</v>
      </c>
      <c r="HA163" s="123" t="str">
        <f>IF($O163&gt;=HA$1,INDEX(整列!$A$2:$K$3512,MATCH($A163,整列!$A$2:$A$3512,0)+HA$1-1,11),"-")</f>
        <v>-</v>
      </c>
      <c r="HB163" s="123" t="str">
        <f>IF($O163&gt;=HB$1,INDEX(整列!$A$2:$K$3512,MATCH($A163,整列!$A$2:$A$3512,0)+HB$1-1,11),"-")</f>
        <v>-</v>
      </c>
      <c r="HC163" s="123" t="str">
        <f>IF($O163&gt;=HC$1,INDEX(整列!$A$2:$K$3512,MATCH($A163,整列!$A$2:$A$3512,0)+HC$1-1,11),"-")</f>
        <v>-</v>
      </c>
      <c r="HD163" s="123" t="str">
        <f>IF($O163&gt;=HD$1,INDEX(整列!$A$2:$K$3512,MATCH($A163,整列!$A$2:$A$3512,0)+HD$1-1,11),"-")</f>
        <v>-</v>
      </c>
      <c r="HE163" s="123" t="str">
        <f>IF($O163&gt;=HE$1,INDEX(整列!$A$2:$K$3512,MATCH($A163,整列!$A$2:$A$3512,0)+HE$1-1,11),"-")</f>
        <v>-</v>
      </c>
      <c r="HF163" s="123" t="str">
        <f>IF($O163&gt;=HF$1,INDEX(整列!$A$2:$K$3512,MATCH($A163,整列!$A$2:$A$3512,0)+HF$1-1,11),"-")</f>
        <v>-</v>
      </c>
      <c r="HG163" s="123" t="str">
        <f>IF($O163&gt;=HG$1,INDEX(整列!$A$2:$K$3512,MATCH($A163,整列!$A$2:$A$3512,0)+HG$1-1,11),"-")</f>
        <v>-</v>
      </c>
      <c r="HH163" s="123" t="str">
        <f>IF($O163&gt;=HH$1,INDEX(整列!$A$2:$K$3512,MATCH($A163,整列!$A$2:$A$3512,0)+HH$1-1,11),"-")</f>
        <v>-</v>
      </c>
      <c r="HI163" s="123" t="str">
        <f>IF($O163&gt;=HI$1,INDEX(整列!$A$2:$K$3512,MATCH($A163,整列!$A$2:$A$3512,0)+HI$1-1,11),"-")</f>
        <v>-</v>
      </c>
      <c r="HJ163" s="123" t="str">
        <f>IF($O163&gt;=HJ$1,INDEX(整列!$A$2:$K$3512,MATCH($A163,整列!$A$2:$A$3512,0)+HJ$1-1,11),"-")</f>
        <v>-</v>
      </c>
      <c r="HK163" s="123" t="str">
        <f>IF($O163&gt;=HK$1,INDEX(整列!$A$2:$K$3512,MATCH($A163,整列!$A$2:$A$3512,0)+HK$1-1,11),"-")</f>
        <v>-</v>
      </c>
      <c r="HL163" s="123" t="str">
        <f>IF($O163&gt;=HL$1,INDEX(整列!$A$2:$K$3512,MATCH($A163,整列!$A$2:$A$3512,0)+HL$1-1,11),"-")</f>
        <v>-</v>
      </c>
      <c r="HP163" s="101" t="str">
        <f t="shared" si="17"/>
        <v>B06-1500-0603</v>
      </c>
      <c r="HQ163" s="115">
        <f>COUNTIF(整列!$A$2:$A$3512,HP163)</f>
        <v>15</v>
      </c>
    </row>
    <row r="164" spans="1:225" ht="13.5">
      <c r="A164" s="48" t="s">
        <v>537</v>
      </c>
      <c r="B164" s="48" t="s">
        <v>370</v>
      </c>
      <c r="C164" s="48" t="s">
        <v>371</v>
      </c>
      <c r="D164" s="48" t="s">
        <v>187</v>
      </c>
      <c r="E164" s="48" t="s">
        <v>312</v>
      </c>
      <c r="F164" s="48" t="s">
        <v>211</v>
      </c>
      <c r="G164" s="48" t="s">
        <v>322</v>
      </c>
      <c r="H164" s="48" t="s">
        <v>184</v>
      </c>
      <c r="I164" s="48"/>
      <c r="J164" s="48" t="s">
        <v>190</v>
      </c>
      <c r="K164" s="48" t="s">
        <v>325</v>
      </c>
      <c r="L164" s="48" t="s">
        <v>181</v>
      </c>
      <c r="M164" s="48" t="s">
        <v>538</v>
      </c>
      <c r="N164" s="119"/>
      <c r="O164" s="120">
        <f>COUNTIF(整列!$A$2:$A$3512,$A164)</f>
        <v>14</v>
      </c>
      <c r="P164" s="121">
        <f t="shared" si="12"/>
        <v>142797.14285714287</v>
      </c>
      <c r="Q164" s="121">
        <f t="shared" si="13"/>
        <v>100142.88209700117</v>
      </c>
      <c r="R164" s="122">
        <f t="shared" si="14"/>
        <v>310090</v>
      </c>
      <c r="S164" s="121">
        <f t="shared" si="15"/>
        <v>103100</v>
      </c>
      <c r="T164" s="121">
        <f t="shared" si="16"/>
        <v>34200</v>
      </c>
      <c r="U164" s="123">
        <f>IF($O164&gt;=U$1,INDEX(整列!$A$2:$K$3512,MATCH($A164,整列!$A$2:$A$3512,0)+U$1-1,11),"-")</f>
        <v>282260</v>
      </c>
      <c r="V164" s="123">
        <f>IF($O164&gt;=V$1,INDEX(整列!$A$2:$K$3512,MATCH($A164,整列!$A$2:$A$3512,0)+V$1-1,11),"-")</f>
        <v>310090</v>
      </c>
      <c r="W164" s="123">
        <f>IF($O164&gt;=W$1,INDEX(整列!$A$2:$K$3512,MATCH($A164,整列!$A$2:$A$3512,0)+W$1-1,11),"-")</f>
        <v>139650</v>
      </c>
      <c r="X164" s="123">
        <f>IF($O164&gt;=X$1,INDEX(整列!$A$2:$K$3512,MATCH($A164,整列!$A$2:$A$3512,0)+X$1-1,11),"-")</f>
        <v>296560</v>
      </c>
      <c r="Y164" s="123">
        <f>IF($O164&gt;=Y$1,INDEX(整列!$A$2:$K$3512,MATCH($A164,整列!$A$2:$A$3512,0)+Y$1-1,11),"-")</f>
        <v>116500</v>
      </c>
      <c r="Z164" s="123">
        <f>IF($O164&gt;=Z$1,INDEX(整列!$A$2:$K$3512,MATCH($A164,整列!$A$2:$A$3512,0)+Z$1-1,11),"-")</f>
        <v>81000</v>
      </c>
      <c r="AA164" s="123">
        <f>IF($O164&gt;=AA$1,INDEX(整列!$A$2:$K$3512,MATCH($A164,整列!$A$2:$A$3512,0)+AA$1-1,11),"-")</f>
        <v>110000</v>
      </c>
      <c r="AB164" s="123">
        <f>IF($O164&gt;=AB$1,INDEX(整列!$A$2:$K$3512,MATCH($A164,整列!$A$2:$A$3512,0)+AB$1-1,11),"-")</f>
        <v>60000</v>
      </c>
      <c r="AC164" s="123">
        <f>IF($O164&gt;=AC$1,INDEX(整列!$A$2:$K$3512,MATCH($A164,整列!$A$2:$A$3512,0)+AC$1-1,11),"-")</f>
        <v>290000</v>
      </c>
      <c r="AD164" s="123">
        <f>IF($O164&gt;=AD$1,INDEX(整列!$A$2:$K$3512,MATCH($A164,整列!$A$2:$A$3512,0)+AD$1-1,11),"-")</f>
        <v>34200</v>
      </c>
      <c r="AE164" s="123">
        <f>IF($O164&gt;=AE$1,INDEX(整列!$A$2:$K$3512,MATCH($A164,整列!$A$2:$A$3512,0)+AE$1-1,11),"-")</f>
        <v>34200</v>
      </c>
      <c r="AF164" s="123">
        <f>IF($O164&gt;=AF$1,INDEX(整列!$A$2:$K$3512,MATCH($A164,整列!$A$2:$A$3512,0)+AF$1-1,11),"-")</f>
        <v>69500</v>
      </c>
      <c r="AG164" s="123">
        <f>IF($O164&gt;=AG$1,INDEX(整列!$A$2:$K$3512,MATCH($A164,整列!$A$2:$A$3512,0)+AG$1-1,11),"-")</f>
        <v>96200</v>
      </c>
      <c r="AH164" s="123">
        <f>IF($O164&gt;=AH$1,INDEX(整列!$A$2:$K$3512,MATCH($A164,整列!$A$2:$A$3512,0)+AH$1-1,11),"-")</f>
        <v>79000</v>
      </c>
      <c r="AI164" s="123" t="str">
        <f>IF($O164&gt;=AI$1,INDEX(整列!$A$2:$K$3512,MATCH($A164,整列!$A$2:$A$3512,0)+AI$1-1,11),"-")</f>
        <v>-</v>
      </c>
      <c r="AJ164" s="123" t="str">
        <f>IF($O164&gt;=AJ$1,INDEX(整列!$A$2:$K$3512,MATCH($A164,整列!$A$2:$A$3512,0)+AJ$1-1,11),"-")</f>
        <v>-</v>
      </c>
      <c r="AK164" s="123" t="str">
        <f>IF($O164&gt;=AK$1,INDEX(整列!$A$2:$K$3512,MATCH($A164,整列!$A$2:$A$3512,0)+AK$1-1,11),"-")</f>
        <v>-</v>
      </c>
      <c r="AL164" s="123" t="str">
        <f>IF($O164&gt;=AL$1,INDEX(整列!$A$2:$K$3512,MATCH($A164,整列!$A$2:$A$3512,0)+AL$1-1,11),"-")</f>
        <v>-</v>
      </c>
      <c r="AM164" s="123" t="str">
        <f>IF($O164&gt;=AM$1,INDEX(整列!$A$2:$K$3512,MATCH($A164,整列!$A$2:$A$3512,0)+AM$1-1,11),"-")</f>
        <v>-</v>
      </c>
      <c r="AN164" s="123" t="str">
        <f>IF($O164&gt;=AN$1,INDEX(整列!$A$2:$K$3512,MATCH($A164,整列!$A$2:$A$3512,0)+AN$1-1,11),"-")</f>
        <v>-</v>
      </c>
      <c r="AO164" s="123" t="str">
        <f>IF($O164&gt;=AO$1,INDEX(整列!$A$2:$K$3512,MATCH($A164,整列!$A$2:$A$3512,0)+AO$1-1,11),"-")</f>
        <v>-</v>
      </c>
      <c r="AP164" s="123" t="str">
        <f>IF($O164&gt;=AP$1,INDEX(整列!$A$2:$K$3512,MATCH($A164,整列!$A$2:$A$3512,0)+AP$1-1,11),"-")</f>
        <v>-</v>
      </c>
      <c r="AQ164" s="123" t="str">
        <f>IF($O164&gt;=AQ$1,INDEX(整列!$A$2:$K$3512,MATCH($A164,整列!$A$2:$A$3512,0)+AQ$1-1,11),"-")</f>
        <v>-</v>
      </c>
      <c r="AR164" s="123" t="str">
        <f>IF($O164&gt;=AR$1,INDEX(整列!$A$2:$K$3512,MATCH($A164,整列!$A$2:$A$3512,0)+AR$1-1,11),"-")</f>
        <v>-</v>
      </c>
      <c r="AS164" s="123" t="str">
        <f>IF($O164&gt;=AS$1,INDEX(整列!$A$2:$K$3512,MATCH($A164,整列!$A$2:$A$3512,0)+AS$1-1,11),"-")</f>
        <v>-</v>
      </c>
      <c r="AT164" s="123" t="str">
        <f>IF($O164&gt;=AT$1,INDEX(整列!$A$2:$K$3512,MATCH($A164,整列!$A$2:$A$3512,0)+AT$1-1,11),"-")</f>
        <v>-</v>
      </c>
      <c r="AU164" s="123" t="str">
        <f>IF($O164&gt;=AU$1,INDEX(整列!$A$2:$K$3512,MATCH($A164,整列!$A$2:$A$3512,0)+AU$1-1,11),"-")</f>
        <v>-</v>
      </c>
      <c r="AV164" s="123" t="str">
        <f>IF($O164&gt;=AV$1,INDEX(整列!$A$2:$K$3512,MATCH($A164,整列!$A$2:$A$3512,0)+AV$1-1,11),"-")</f>
        <v>-</v>
      </c>
      <c r="AW164" s="123" t="str">
        <f>IF($O164&gt;=AW$1,INDEX(整列!$A$2:$K$3512,MATCH($A164,整列!$A$2:$A$3512,0)+AW$1-1,11),"-")</f>
        <v>-</v>
      </c>
      <c r="AX164" s="123" t="str">
        <f>IF($O164&gt;=AX$1,INDEX(整列!$A$2:$K$3512,MATCH($A164,整列!$A$2:$A$3512,0)+AX$1-1,11),"-")</f>
        <v>-</v>
      </c>
      <c r="AY164" s="123" t="str">
        <f>IF($O164&gt;=AY$1,INDEX(整列!$A$2:$K$3512,MATCH($A164,整列!$A$2:$A$3512,0)+AY$1-1,11),"-")</f>
        <v>-</v>
      </c>
      <c r="AZ164" s="123" t="str">
        <f>IF($O164&gt;=AZ$1,INDEX(整列!$A$2:$K$3512,MATCH($A164,整列!$A$2:$A$3512,0)+AZ$1-1,11),"-")</f>
        <v>-</v>
      </c>
      <c r="BA164" s="123" t="str">
        <f>IF($O164&gt;=BA$1,INDEX(整列!$A$2:$K$3512,MATCH($A164,整列!$A$2:$A$3512,0)+BA$1-1,11),"-")</f>
        <v>-</v>
      </c>
      <c r="BB164" s="123" t="str">
        <f>IF($O164&gt;=BB$1,INDEX(整列!$A$2:$K$3512,MATCH($A164,整列!$A$2:$A$3512,0)+BB$1-1,11),"-")</f>
        <v>-</v>
      </c>
      <c r="BC164" s="123" t="str">
        <f>IF($O164&gt;=BC$1,INDEX(整列!$A$2:$K$3512,MATCH($A164,整列!$A$2:$A$3512,0)+BC$1-1,11),"-")</f>
        <v>-</v>
      </c>
      <c r="BD164" s="123" t="str">
        <f>IF($O164&gt;=BD$1,INDEX(整列!$A$2:$K$3512,MATCH($A164,整列!$A$2:$A$3512,0)+BD$1-1,11),"-")</f>
        <v>-</v>
      </c>
      <c r="BE164" s="123" t="str">
        <f>IF($O164&gt;=BE$1,INDEX(整列!$A$2:$K$3512,MATCH($A164,整列!$A$2:$A$3512,0)+BE$1-1,11),"-")</f>
        <v>-</v>
      </c>
      <c r="BF164" s="123" t="str">
        <f>IF($O164&gt;=BF$1,INDEX(整列!$A$2:$K$3512,MATCH($A164,整列!$A$2:$A$3512,0)+BF$1-1,11),"-")</f>
        <v>-</v>
      </c>
      <c r="BG164" s="123" t="str">
        <f>IF($O164&gt;=BG$1,INDEX(整列!$A$2:$K$3512,MATCH($A164,整列!$A$2:$A$3512,0)+BG$1-1,11),"-")</f>
        <v>-</v>
      </c>
      <c r="BH164" s="123" t="str">
        <f>IF($O164&gt;=BH$1,INDEX(整列!$A$2:$K$3512,MATCH($A164,整列!$A$2:$A$3512,0)+BH$1-1,11),"-")</f>
        <v>-</v>
      </c>
      <c r="BI164" s="123" t="str">
        <f>IF($O164&gt;=BI$1,INDEX(整列!$A$2:$K$3512,MATCH($A164,整列!$A$2:$A$3512,0)+BI$1-1,11),"-")</f>
        <v>-</v>
      </c>
      <c r="BJ164" s="123" t="str">
        <f>IF($O164&gt;=BJ$1,INDEX(整列!$A$2:$K$3512,MATCH($A164,整列!$A$2:$A$3512,0)+BJ$1-1,11),"-")</f>
        <v>-</v>
      </c>
      <c r="BK164" s="123" t="str">
        <f>IF($O164&gt;=BK$1,INDEX(整列!$A$2:$K$3512,MATCH($A164,整列!$A$2:$A$3512,0)+BK$1-1,11),"-")</f>
        <v>-</v>
      </c>
      <c r="BL164" s="123" t="str">
        <f>IF($O164&gt;=BL$1,INDEX(整列!$A$2:$K$3512,MATCH($A164,整列!$A$2:$A$3512,0)+BL$1-1,11),"-")</f>
        <v>-</v>
      </c>
      <c r="BM164" s="123" t="str">
        <f>IF($O164&gt;=BM$1,INDEX(整列!$A$2:$K$3512,MATCH($A164,整列!$A$2:$A$3512,0)+BM$1-1,11),"-")</f>
        <v>-</v>
      </c>
      <c r="BN164" s="123" t="str">
        <f>IF($O164&gt;=BN$1,INDEX(整列!$A$2:$K$3512,MATCH($A164,整列!$A$2:$A$3512,0)+BN$1-1,11),"-")</f>
        <v>-</v>
      </c>
      <c r="BO164" s="123" t="str">
        <f>IF($O164&gt;=BO$1,INDEX(整列!$A$2:$K$3512,MATCH($A164,整列!$A$2:$A$3512,0)+BO$1-1,11),"-")</f>
        <v>-</v>
      </c>
      <c r="BP164" s="123" t="str">
        <f>IF($O164&gt;=BP$1,INDEX(整列!$A$2:$K$3512,MATCH($A164,整列!$A$2:$A$3512,0)+BP$1-1,11),"-")</f>
        <v>-</v>
      </c>
      <c r="BQ164" s="123" t="str">
        <f>IF($O164&gt;=BQ$1,INDEX(整列!$A$2:$K$3512,MATCH($A164,整列!$A$2:$A$3512,0)+BQ$1-1,11),"-")</f>
        <v>-</v>
      </c>
      <c r="BR164" s="123" t="str">
        <f>IF($O164&gt;=BR$1,INDEX(整列!$A$2:$K$3512,MATCH($A164,整列!$A$2:$A$3512,0)+BR$1-1,11),"-")</f>
        <v>-</v>
      </c>
      <c r="BS164" s="123" t="str">
        <f>IF($O164&gt;=BS$1,INDEX(整列!$A$2:$K$3512,MATCH($A164,整列!$A$2:$A$3512,0)+BS$1-1,11),"-")</f>
        <v>-</v>
      </c>
      <c r="BT164" s="123" t="str">
        <f>IF($O164&gt;=BT$1,INDEX(整列!$A$2:$K$3512,MATCH($A164,整列!$A$2:$A$3512,0)+BT$1-1,11),"-")</f>
        <v>-</v>
      </c>
      <c r="BU164" s="123" t="str">
        <f>IF($O164&gt;=BU$1,INDEX(整列!$A$2:$K$3512,MATCH($A164,整列!$A$2:$A$3512,0)+BU$1-1,11),"-")</f>
        <v>-</v>
      </c>
      <c r="BV164" s="123" t="str">
        <f>IF($O164&gt;=BV$1,INDEX(整列!$A$2:$K$3512,MATCH($A164,整列!$A$2:$A$3512,0)+BV$1-1,11),"-")</f>
        <v>-</v>
      </c>
      <c r="BW164" s="123" t="str">
        <f>IF($O164&gt;=BW$1,INDEX(整列!$A$2:$K$3512,MATCH($A164,整列!$A$2:$A$3512,0)+BW$1-1,11),"-")</f>
        <v>-</v>
      </c>
      <c r="BX164" s="123" t="str">
        <f>IF($O164&gt;=BX$1,INDEX(整列!$A$2:$K$3512,MATCH($A164,整列!$A$2:$A$3512,0)+BX$1-1,11),"-")</f>
        <v>-</v>
      </c>
      <c r="BY164" s="123" t="str">
        <f>IF($O164&gt;=BY$1,INDEX(整列!$A$2:$K$3512,MATCH($A164,整列!$A$2:$A$3512,0)+BY$1-1,11),"-")</f>
        <v>-</v>
      </c>
      <c r="BZ164" s="123" t="str">
        <f>IF($O164&gt;=BZ$1,INDEX(整列!$A$2:$K$3512,MATCH($A164,整列!$A$2:$A$3512,0)+BZ$1-1,11),"-")</f>
        <v>-</v>
      </c>
      <c r="CA164" s="123" t="str">
        <f>IF($O164&gt;=CA$1,INDEX(整列!$A$2:$K$3512,MATCH($A164,整列!$A$2:$A$3512,0)+CA$1-1,11),"-")</f>
        <v>-</v>
      </c>
      <c r="CB164" s="123" t="str">
        <f>IF($O164&gt;=CB$1,INDEX(整列!$A$2:$K$3512,MATCH($A164,整列!$A$2:$A$3512,0)+CB$1-1,11),"-")</f>
        <v>-</v>
      </c>
      <c r="CC164" s="123" t="str">
        <f>IF($O164&gt;=CC$1,INDEX(整列!$A$2:$K$3512,MATCH($A164,整列!$A$2:$A$3512,0)+CC$1-1,11),"-")</f>
        <v>-</v>
      </c>
      <c r="CD164" s="123" t="str">
        <f>IF($O164&gt;=CD$1,INDEX(整列!$A$2:$K$3512,MATCH($A164,整列!$A$2:$A$3512,0)+CD$1-1,11),"-")</f>
        <v>-</v>
      </c>
      <c r="CE164" s="123" t="str">
        <f>IF($O164&gt;=CE$1,INDEX(整列!$A$2:$K$3512,MATCH($A164,整列!$A$2:$A$3512,0)+CE$1-1,11),"-")</f>
        <v>-</v>
      </c>
      <c r="CF164" s="123" t="str">
        <f>IF($O164&gt;=CF$1,INDEX(整列!$A$2:$K$3512,MATCH($A164,整列!$A$2:$A$3512,0)+CF$1-1,11),"-")</f>
        <v>-</v>
      </c>
      <c r="CG164" s="123" t="str">
        <f>IF($O164&gt;=CG$1,INDEX(整列!$A$2:$K$3512,MATCH($A164,整列!$A$2:$A$3512,0)+CG$1-1,11),"-")</f>
        <v>-</v>
      </c>
      <c r="CH164" s="123" t="str">
        <f>IF($O164&gt;=CH$1,INDEX(整列!$A$2:$K$3512,MATCH($A164,整列!$A$2:$A$3512,0)+CH$1-1,11),"-")</f>
        <v>-</v>
      </c>
      <c r="CI164" s="123" t="str">
        <f>IF($O164&gt;=CI$1,INDEX(整列!$A$2:$K$3512,MATCH($A164,整列!$A$2:$A$3512,0)+CI$1-1,11),"-")</f>
        <v>-</v>
      </c>
      <c r="CJ164" s="123" t="str">
        <f>IF($O164&gt;=CJ$1,INDEX(整列!$A$2:$K$3512,MATCH($A164,整列!$A$2:$A$3512,0)+CJ$1-1,11),"-")</f>
        <v>-</v>
      </c>
      <c r="CK164" s="123" t="str">
        <f>IF($O164&gt;=CK$1,INDEX(整列!$A$2:$K$3512,MATCH($A164,整列!$A$2:$A$3512,0)+CK$1-1,11),"-")</f>
        <v>-</v>
      </c>
      <c r="CL164" s="123" t="str">
        <f>IF($O164&gt;=CL$1,INDEX(整列!$A$2:$K$3512,MATCH($A164,整列!$A$2:$A$3512,0)+CL$1-1,11),"-")</f>
        <v>-</v>
      </c>
      <c r="CM164" s="123" t="str">
        <f>IF($O164&gt;=CM$1,INDEX(整列!$A$2:$K$3512,MATCH($A164,整列!$A$2:$A$3512,0)+CM$1-1,11),"-")</f>
        <v>-</v>
      </c>
      <c r="CN164" s="123" t="str">
        <f>IF($O164&gt;=CN$1,INDEX(整列!$A$2:$K$3512,MATCH($A164,整列!$A$2:$A$3512,0)+CN$1-1,11),"-")</f>
        <v>-</v>
      </c>
      <c r="CO164" s="123" t="str">
        <f>IF($O164&gt;=CO$1,INDEX(整列!$A$2:$K$3512,MATCH($A164,整列!$A$2:$A$3512,0)+CO$1-1,11),"-")</f>
        <v>-</v>
      </c>
      <c r="CP164" s="123" t="str">
        <f>IF($O164&gt;=CP$1,INDEX(整列!$A$2:$K$3512,MATCH($A164,整列!$A$2:$A$3512,0)+CP$1-1,11),"-")</f>
        <v>-</v>
      </c>
      <c r="CQ164" s="123" t="str">
        <f>IF($O164&gt;=CQ$1,INDEX(整列!$A$2:$K$3512,MATCH($A164,整列!$A$2:$A$3512,0)+CQ$1-1,11),"-")</f>
        <v>-</v>
      </c>
      <c r="CR164" s="123" t="str">
        <f>IF($O164&gt;=CR$1,INDEX(整列!$A$2:$K$3512,MATCH($A164,整列!$A$2:$A$3512,0)+CR$1-1,11),"-")</f>
        <v>-</v>
      </c>
      <c r="CS164" s="123" t="str">
        <f>IF($O164&gt;=CS$1,INDEX(整列!$A$2:$K$3512,MATCH($A164,整列!$A$2:$A$3512,0)+CS$1-1,11),"-")</f>
        <v>-</v>
      </c>
      <c r="CT164" s="123" t="str">
        <f>IF($O164&gt;=CT$1,INDEX(整列!$A$2:$K$3512,MATCH($A164,整列!$A$2:$A$3512,0)+CT$1-1,11),"-")</f>
        <v>-</v>
      </c>
      <c r="CU164" s="123" t="str">
        <f>IF($O164&gt;=CU$1,INDEX(整列!$A$2:$K$3512,MATCH($A164,整列!$A$2:$A$3512,0)+CU$1-1,11),"-")</f>
        <v>-</v>
      </c>
      <c r="CV164" s="123" t="str">
        <f>IF($O164&gt;=CV$1,INDEX(整列!$A$2:$K$3512,MATCH($A164,整列!$A$2:$A$3512,0)+CV$1-1,11),"-")</f>
        <v>-</v>
      </c>
      <c r="CW164" s="123" t="str">
        <f>IF($O164&gt;=CW$1,INDEX(整列!$A$2:$K$3512,MATCH($A164,整列!$A$2:$A$3512,0)+CW$1-1,11),"-")</f>
        <v>-</v>
      </c>
      <c r="CX164" s="123" t="str">
        <f>IF($O164&gt;=CX$1,INDEX(整列!$A$2:$K$3512,MATCH($A164,整列!$A$2:$A$3512,0)+CX$1-1,11),"-")</f>
        <v>-</v>
      </c>
      <c r="CY164" s="123" t="str">
        <f>IF($O164&gt;=CY$1,INDEX(整列!$A$2:$K$3512,MATCH($A164,整列!$A$2:$A$3512,0)+CY$1-1,11),"-")</f>
        <v>-</v>
      </c>
      <c r="CZ164" s="123" t="str">
        <f>IF($O164&gt;=CZ$1,INDEX(整列!$A$2:$K$3512,MATCH($A164,整列!$A$2:$A$3512,0)+CZ$1-1,11),"-")</f>
        <v>-</v>
      </c>
      <c r="DA164" s="123" t="str">
        <f>IF($O164&gt;=DA$1,INDEX(整列!$A$2:$K$3512,MATCH($A164,整列!$A$2:$A$3512,0)+DA$1-1,11),"-")</f>
        <v>-</v>
      </c>
      <c r="DB164" s="123" t="str">
        <f>IF($O164&gt;=DB$1,INDEX(整列!$A$2:$K$3512,MATCH($A164,整列!$A$2:$A$3512,0)+DB$1-1,11),"-")</f>
        <v>-</v>
      </c>
      <c r="DC164" s="123" t="str">
        <f>IF($O164&gt;=DC$1,INDEX(整列!$A$2:$K$3512,MATCH($A164,整列!$A$2:$A$3512,0)+DC$1-1,11),"-")</f>
        <v>-</v>
      </c>
      <c r="DD164" s="123" t="str">
        <f>IF($O164&gt;=DD$1,INDEX(整列!$A$2:$K$3512,MATCH($A164,整列!$A$2:$A$3512,0)+DD$1-1,11),"-")</f>
        <v>-</v>
      </c>
      <c r="DE164" s="123" t="str">
        <f>IF($O164&gt;=DE$1,INDEX(整列!$A$2:$K$3512,MATCH($A164,整列!$A$2:$A$3512,0)+DE$1-1,11),"-")</f>
        <v>-</v>
      </c>
      <c r="DF164" s="123" t="str">
        <f>IF($O164&gt;=DF$1,INDEX(整列!$A$2:$K$3512,MATCH($A164,整列!$A$2:$A$3512,0)+DF$1-1,11),"-")</f>
        <v>-</v>
      </c>
      <c r="DG164" s="123" t="str">
        <f>IF($O164&gt;=DG$1,INDEX(整列!$A$2:$K$3512,MATCH($A164,整列!$A$2:$A$3512,0)+DG$1-1,11),"-")</f>
        <v>-</v>
      </c>
      <c r="DH164" s="123" t="str">
        <f>IF($O164&gt;=DH$1,INDEX(整列!$A$2:$K$3512,MATCH($A164,整列!$A$2:$A$3512,0)+DH$1-1,11),"-")</f>
        <v>-</v>
      </c>
      <c r="DI164" s="123" t="str">
        <f>IF($O164&gt;=DI$1,INDEX(整列!$A$2:$K$3512,MATCH($A164,整列!$A$2:$A$3512,0)+DI$1-1,11),"-")</f>
        <v>-</v>
      </c>
      <c r="DJ164" s="123" t="str">
        <f>IF($O164&gt;=DJ$1,INDEX(整列!$A$2:$K$3512,MATCH($A164,整列!$A$2:$A$3512,0)+DJ$1-1,11),"-")</f>
        <v>-</v>
      </c>
      <c r="DK164" s="123" t="str">
        <f>IF($O164&gt;=DK$1,INDEX(整列!$A$2:$K$3512,MATCH($A164,整列!$A$2:$A$3512,0)+DK$1-1,11),"-")</f>
        <v>-</v>
      </c>
      <c r="DL164" s="123" t="str">
        <f>IF($O164&gt;=DL$1,INDEX(整列!$A$2:$K$3512,MATCH($A164,整列!$A$2:$A$3512,0)+DL$1-1,11),"-")</f>
        <v>-</v>
      </c>
      <c r="DM164" s="123" t="str">
        <f>IF($O164&gt;=DM$1,INDEX(整列!$A$2:$K$3512,MATCH($A164,整列!$A$2:$A$3512,0)+DM$1-1,11),"-")</f>
        <v>-</v>
      </c>
      <c r="DN164" s="123" t="str">
        <f>IF($O164&gt;=DN$1,INDEX(整列!$A$2:$K$3512,MATCH($A164,整列!$A$2:$A$3512,0)+DN$1-1,11),"-")</f>
        <v>-</v>
      </c>
      <c r="DO164" s="123" t="str">
        <f>IF($O164&gt;=DO$1,INDEX(整列!$A$2:$K$3512,MATCH($A164,整列!$A$2:$A$3512,0)+DO$1-1,11),"-")</f>
        <v>-</v>
      </c>
      <c r="DP164" s="123" t="str">
        <f>IF($O164&gt;=DP$1,INDEX(整列!$A$2:$K$3512,MATCH($A164,整列!$A$2:$A$3512,0)+DP$1-1,11),"-")</f>
        <v>-</v>
      </c>
      <c r="DQ164" s="123" t="str">
        <f>IF($O164&gt;=DQ$1,INDEX(整列!$A$2:$K$3512,MATCH($A164,整列!$A$2:$A$3512,0)+DQ$1-1,11),"-")</f>
        <v>-</v>
      </c>
      <c r="DR164" s="123" t="str">
        <f>IF($O164&gt;=DR$1,INDEX(整列!$A$2:$K$3512,MATCH($A164,整列!$A$2:$A$3512,0)+DR$1-1,11),"-")</f>
        <v>-</v>
      </c>
      <c r="DS164" s="123" t="str">
        <f>IF($O164&gt;=DS$1,INDEX(整列!$A$2:$K$3512,MATCH($A164,整列!$A$2:$A$3512,0)+DS$1-1,11),"-")</f>
        <v>-</v>
      </c>
      <c r="DT164" s="123" t="str">
        <f>IF($O164&gt;=DT$1,INDEX(整列!$A$2:$K$3512,MATCH($A164,整列!$A$2:$A$3512,0)+DT$1-1,11),"-")</f>
        <v>-</v>
      </c>
      <c r="DU164" s="123" t="str">
        <f>IF($O164&gt;=DU$1,INDEX(整列!$A$2:$K$3512,MATCH($A164,整列!$A$2:$A$3512,0)+DU$1-1,11),"-")</f>
        <v>-</v>
      </c>
      <c r="DV164" s="123" t="str">
        <f>IF($O164&gt;=DV$1,INDEX(整列!$A$2:$K$3512,MATCH($A164,整列!$A$2:$A$3512,0)+DV$1-1,11),"-")</f>
        <v>-</v>
      </c>
      <c r="DW164" s="123" t="str">
        <f>IF($O164&gt;=DW$1,INDEX(整列!$A$2:$K$3512,MATCH($A164,整列!$A$2:$A$3512,0)+DW$1-1,11),"-")</f>
        <v>-</v>
      </c>
      <c r="DX164" s="123" t="str">
        <f>IF($O164&gt;=DX$1,INDEX(整列!$A$2:$K$3512,MATCH($A164,整列!$A$2:$A$3512,0)+DX$1-1,11),"-")</f>
        <v>-</v>
      </c>
      <c r="DY164" s="123" t="str">
        <f>IF($O164&gt;=DY$1,INDEX(整列!$A$2:$K$3512,MATCH($A164,整列!$A$2:$A$3512,0)+DY$1-1,11),"-")</f>
        <v>-</v>
      </c>
      <c r="DZ164" s="123" t="str">
        <f>IF($O164&gt;=DZ$1,INDEX(整列!$A$2:$K$3512,MATCH($A164,整列!$A$2:$A$3512,0)+DZ$1-1,11),"-")</f>
        <v>-</v>
      </c>
      <c r="EA164" s="123" t="str">
        <f>IF($O164&gt;=EA$1,INDEX(整列!$A$2:$K$3512,MATCH($A164,整列!$A$2:$A$3512,0)+EA$1-1,11),"-")</f>
        <v>-</v>
      </c>
      <c r="EB164" s="123" t="str">
        <f>IF($O164&gt;=EB$1,INDEX(整列!$A$2:$K$3512,MATCH($A164,整列!$A$2:$A$3512,0)+EB$1-1,11),"-")</f>
        <v>-</v>
      </c>
      <c r="EC164" s="123" t="str">
        <f>IF($O164&gt;=EC$1,INDEX(整列!$A$2:$K$3512,MATCH($A164,整列!$A$2:$A$3512,0)+EC$1-1,11),"-")</f>
        <v>-</v>
      </c>
      <c r="ED164" s="123" t="str">
        <f>IF($O164&gt;=ED$1,INDEX(整列!$A$2:$K$3512,MATCH($A164,整列!$A$2:$A$3512,0)+ED$1-1,11),"-")</f>
        <v>-</v>
      </c>
      <c r="EE164" s="123" t="str">
        <f>IF($O164&gt;=EE$1,INDEX(整列!$A$2:$K$3512,MATCH($A164,整列!$A$2:$A$3512,0)+EE$1-1,11),"-")</f>
        <v>-</v>
      </c>
      <c r="EF164" s="123" t="str">
        <f>IF($O164&gt;=EF$1,INDEX(整列!$A$2:$K$3512,MATCH($A164,整列!$A$2:$A$3512,0)+EF$1-1,11),"-")</f>
        <v>-</v>
      </c>
      <c r="EG164" s="123" t="str">
        <f>IF($O164&gt;=EG$1,INDEX(整列!$A$2:$K$3512,MATCH($A164,整列!$A$2:$A$3512,0)+EG$1-1,11),"-")</f>
        <v>-</v>
      </c>
      <c r="EH164" s="123" t="str">
        <f>IF($O164&gt;=EH$1,INDEX(整列!$A$2:$K$3512,MATCH($A164,整列!$A$2:$A$3512,0)+EH$1-1,11),"-")</f>
        <v>-</v>
      </c>
      <c r="EI164" s="123" t="str">
        <f>IF($O164&gt;=EI$1,INDEX(整列!$A$2:$K$3512,MATCH($A164,整列!$A$2:$A$3512,0)+EI$1-1,11),"-")</f>
        <v>-</v>
      </c>
      <c r="EJ164" s="123" t="str">
        <f>IF($O164&gt;=EJ$1,INDEX(整列!$A$2:$K$3512,MATCH($A164,整列!$A$2:$A$3512,0)+EJ$1-1,11),"-")</f>
        <v>-</v>
      </c>
      <c r="EK164" s="123" t="str">
        <f>IF($O164&gt;=EK$1,INDEX(整列!$A$2:$K$3512,MATCH($A164,整列!$A$2:$A$3512,0)+EK$1-1,11),"-")</f>
        <v>-</v>
      </c>
      <c r="EL164" s="123" t="str">
        <f>IF($O164&gt;=EL$1,INDEX(整列!$A$2:$K$3512,MATCH($A164,整列!$A$2:$A$3512,0)+EL$1-1,11),"-")</f>
        <v>-</v>
      </c>
      <c r="EM164" s="123" t="str">
        <f>IF($O164&gt;=EM$1,INDEX(整列!$A$2:$K$3512,MATCH($A164,整列!$A$2:$A$3512,0)+EM$1-1,11),"-")</f>
        <v>-</v>
      </c>
      <c r="EN164" s="123" t="str">
        <f>IF($O164&gt;=EN$1,INDEX(整列!$A$2:$K$3512,MATCH($A164,整列!$A$2:$A$3512,0)+EN$1-1,11),"-")</f>
        <v>-</v>
      </c>
      <c r="EO164" s="123" t="str">
        <f>IF($O164&gt;=EO$1,INDEX(整列!$A$2:$K$3512,MATCH($A164,整列!$A$2:$A$3512,0)+EO$1-1,11),"-")</f>
        <v>-</v>
      </c>
      <c r="EP164" s="123" t="str">
        <f>IF($O164&gt;=EP$1,INDEX(整列!$A$2:$K$3512,MATCH($A164,整列!$A$2:$A$3512,0)+EP$1-1,11),"-")</f>
        <v>-</v>
      </c>
      <c r="EQ164" s="123" t="str">
        <f>IF($O164&gt;=EQ$1,INDEX(整列!$A$2:$K$3512,MATCH($A164,整列!$A$2:$A$3512,0)+EQ$1-1,11),"-")</f>
        <v>-</v>
      </c>
      <c r="ER164" s="123" t="str">
        <f>IF($O164&gt;=ER$1,INDEX(整列!$A$2:$K$3512,MATCH($A164,整列!$A$2:$A$3512,0)+ER$1-1,11),"-")</f>
        <v>-</v>
      </c>
      <c r="ES164" s="123" t="str">
        <f>IF($O164&gt;=ES$1,INDEX(整列!$A$2:$K$3512,MATCH($A164,整列!$A$2:$A$3512,0)+ES$1-1,11),"-")</f>
        <v>-</v>
      </c>
      <c r="ET164" s="123" t="str">
        <f>IF($O164&gt;=ET$1,INDEX(整列!$A$2:$K$3512,MATCH($A164,整列!$A$2:$A$3512,0)+ET$1-1,11),"-")</f>
        <v>-</v>
      </c>
      <c r="EU164" s="123" t="str">
        <f>IF($O164&gt;=EU$1,INDEX(整列!$A$2:$K$3512,MATCH($A164,整列!$A$2:$A$3512,0)+EU$1-1,11),"-")</f>
        <v>-</v>
      </c>
      <c r="EV164" s="123" t="str">
        <f>IF($O164&gt;=EV$1,INDEX(整列!$A$2:$K$3512,MATCH($A164,整列!$A$2:$A$3512,0)+EV$1-1,11),"-")</f>
        <v>-</v>
      </c>
      <c r="EW164" s="123" t="str">
        <f>IF($O164&gt;=EW$1,INDEX(整列!$A$2:$K$3512,MATCH($A164,整列!$A$2:$A$3512,0)+EW$1-1,11),"-")</f>
        <v>-</v>
      </c>
      <c r="EX164" s="123" t="str">
        <f>IF($O164&gt;=EX$1,INDEX(整列!$A$2:$K$3512,MATCH($A164,整列!$A$2:$A$3512,0)+EX$1-1,11),"-")</f>
        <v>-</v>
      </c>
      <c r="EY164" s="123" t="str">
        <f>IF($O164&gt;=EY$1,INDEX(整列!$A$2:$K$3512,MATCH($A164,整列!$A$2:$A$3512,0)+EY$1-1,11),"-")</f>
        <v>-</v>
      </c>
      <c r="EZ164" s="123" t="str">
        <f>IF($O164&gt;=EZ$1,INDEX(整列!$A$2:$K$3512,MATCH($A164,整列!$A$2:$A$3512,0)+EZ$1-1,11),"-")</f>
        <v>-</v>
      </c>
      <c r="FA164" s="123" t="str">
        <f>IF($O164&gt;=FA$1,INDEX(整列!$A$2:$K$3512,MATCH($A164,整列!$A$2:$A$3512,0)+FA$1-1,11),"-")</f>
        <v>-</v>
      </c>
      <c r="FB164" s="123" t="str">
        <f>IF($O164&gt;=FB$1,INDEX(整列!$A$2:$K$3512,MATCH($A164,整列!$A$2:$A$3512,0)+FB$1-1,11),"-")</f>
        <v>-</v>
      </c>
      <c r="FC164" s="123" t="str">
        <f>IF($O164&gt;=FC$1,INDEX(整列!$A$2:$K$3512,MATCH($A164,整列!$A$2:$A$3512,0)+FC$1-1,11),"-")</f>
        <v>-</v>
      </c>
      <c r="FD164" s="123" t="str">
        <f>IF($O164&gt;=FD$1,INDEX(整列!$A$2:$K$3512,MATCH($A164,整列!$A$2:$A$3512,0)+FD$1-1,11),"-")</f>
        <v>-</v>
      </c>
      <c r="FE164" s="123" t="str">
        <f>IF($O164&gt;=FE$1,INDEX(整列!$A$2:$K$3512,MATCH($A164,整列!$A$2:$A$3512,0)+FE$1-1,11),"-")</f>
        <v>-</v>
      </c>
      <c r="FF164" s="123" t="str">
        <f>IF($O164&gt;=FF$1,INDEX(整列!$A$2:$K$3512,MATCH($A164,整列!$A$2:$A$3512,0)+FF$1-1,11),"-")</f>
        <v>-</v>
      </c>
      <c r="FG164" s="123" t="str">
        <f>IF($O164&gt;=FG$1,INDEX(整列!$A$2:$K$3512,MATCH($A164,整列!$A$2:$A$3512,0)+FG$1-1,11),"-")</f>
        <v>-</v>
      </c>
      <c r="FH164" s="123" t="str">
        <f>IF($O164&gt;=FH$1,INDEX(整列!$A$2:$K$3512,MATCH($A164,整列!$A$2:$A$3512,0)+FH$1-1,11),"-")</f>
        <v>-</v>
      </c>
      <c r="FI164" s="123" t="str">
        <f>IF($O164&gt;=FI$1,INDEX(整列!$A$2:$K$3512,MATCH($A164,整列!$A$2:$A$3512,0)+FI$1-1,11),"-")</f>
        <v>-</v>
      </c>
      <c r="FJ164" s="123" t="str">
        <f>IF($O164&gt;=FJ$1,INDEX(整列!$A$2:$K$3512,MATCH($A164,整列!$A$2:$A$3512,0)+FJ$1-1,11),"-")</f>
        <v>-</v>
      </c>
      <c r="FK164" s="123" t="str">
        <f>IF($O164&gt;=FK$1,INDEX(整列!$A$2:$K$3512,MATCH($A164,整列!$A$2:$A$3512,0)+FK$1-1,11),"-")</f>
        <v>-</v>
      </c>
      <c r="FL164" s="123" t="str">
        <f>IF($O164&gt;=FL$1,INDEX(整列!$A$2:$K$3512,MATCH($A164,整列!$A$2:$A$3512,0)+FL$1-1,11),"-")</f>
        <v>-</v>
      </c>
      <c r="FM164" s="123" t="str">
        <f>IF($O164&gt;=FM$1,INDEX(整列!$A$2:$K$3512,MATCH($A164,整列!$A$2:$A$3512,0)+FM$1-1,11),"-")</f>
        <v>-</v>
      </c>
      <c r="FN164" s="123" t="str">
        <f>IF($O164&gt;=FN$1,INDEX(整列!$A$2:$K$3512,MATCH($A164,整列!$A$2:$A$3512,0)+FN$1-1,11),"-")</f>
        <v>-</v>
      </c>
      <c r="FO164" s="123" t="str">
        <f>IF($O164&gt;=FO$1,INDEX(整列!$A$2:$K$3512,MATCH($A164,整列!$A$2:$A$3512,0)+FO$1-1,11),"-")</f>
        <v>-</v>
      </c>
      <c r="FP164" s="123" t="str">
        <f>IF($O164&gt;=FP$1,INDEX(整列!$A$2:$K$3512,MATCH($A164,整列!$A$2:$A$3512,0)+FP$1-1,11),"-")</f>
        <v>-</v>
      </c>
      <c r="FQ164" s="123" t="str">
        <f>IF($O164&gt;=FQ$1,INDEX(整列!$A$2:$K$3512,MATCH($A164,整列!$A$2:$A$3512,0)+FQ$1-1,11),"-")</f>
        <v>-</v>
      </c>
      <c r="FR164" s="123" t="str">
        <f>IF($O164&gt;=FR$1,INDEX(整列!$A$2:$K$3512,MATCH($A164,整列!$A$2:$A$3512,0)+FR$1-1,11),"-")</f>
        <v>-</v>
      </c>
      <c r="FS164" s="123" t="str">
        <f>IF($O164&gt;=FS$1,INDEX(整列!$A$2:$K$3512,MATCH($A164,整列!$A$2:$A$3512,0)+FS$1-1,11),"-")</f>
        <v>-</v>
      </c>
      <c r="FT164" s="123" t="str">
        <f>IF($O164&gt;=FT$1,INDEX(整列!$A$2:$K$3512,MATCH($A164,整列!$A$2:$A$3512,0)+FT$1-1,11),"-")</f>
        <v>-</v>
      </c>
      <c r="FU164" s="123" t="str">
        <f>IF($O164&gt;=FU$1,INDEX(整列!$A$2:$K$3512,MATCH($A164,整列!$A$2:$A$3512,0)+FU$1-1,11),"-")</f>
        <v>-</v>
      </c>
      <c r="FV164" s="123" t="str">
        <f>IF($O164&gt;=FV$1,INDEX(整列!$A$2:$K$3512,MATCH($A164,整列!$A$2:$A$3512,0)+FV$1-1,11),"-")</f>
        <v>-</v>
      </c>
      <c r="FW164" s="123" t="str">
        <f>IF($O164&gt;=FW$1,INDEX(整列!$A$2:$K$3512,MATCH($A164,整列!$A$2:$A$3512,0)+FW$1-1,11),"-")</f>
        <v>-</v>
      </c>
      <c r="FX164" s="123" t="str">
        <f>IF($O164&gt;=FX$1,INDEX(整列!$A$2:$K$3512,MATCH($A164,整列!$A$2:$A$3512,0)+FX$1-1,11),"-")</f>
        <v>-</v>
      </c>
      <c r="FY164" s="123" t="str">
        <f>IF($O164&gt;=FY$1,INDEX(整列!$A$2:$K$3512,MATCH($A164,整列!$A$2:$A$3512,0)+FY$1-1,11),"-")</f>
        <v>-</v>
      </c>
      <c r="FZ164" s="123" t="str">
        <f>IF($O164&gt;=FZ$1,INDEX(整列!$A$2:$K$3512,MATCH($A164,整列!$A$2:$A$3512,0)+FZ$1-1,11),"-")</f>
        <v>-</v>
      </c>
      <c r="GA164" s="123" t="str">
        <f>IF($O164&gt;=GA$1,INDEX(整列!$A$2:$K$3512,MATCH($A164,整列!$A$2:$A$3512,0)+GA$1-1,11),"-")</f>
        <v>-</v>
      </c>
      <c r="GB164" s="123" t="str">
        <f>IF($O164&gt;=GB$1,INDEX(整列!$A$2:$K$3512,MATCH($A164,整列!$A$2:$A$3512,0)+GB$1-1,11),"-")</f>
        <v>-</v>
      </c>
      <c r="GC164" s="123" t="str">
        <f>IF($O164&gt;=GC$1,INDEX(整列!$A$2:$K$3512,MATCH($A164,整列!$A$2:$A$3512,0)+GC$1-1,11),"-")</f>
        <v>-</v>
      </c>
      <c r="GD164" s="123" t="str">
        <f>IF($O164&gt;=GD$1,INDEX(整列!$A$2:$K$3512,MATCH($A164,整列!$A$2:$A$3512,0)+GD$1-1,11),"-")</f>
        <v>-</v>
      </c>
      <c r="GE164" s="123" t="str">
        <f>IF($O164&gt;=GE$1,INDEX(整列!$A$2:$K$3512,MATCH($A164,整列!$A$2:$A$3512,0)+GE$1-1,11),"-")</f>
        <v>-</v>
      </c>
      <c r="GF164" s="123" t="str">
        <f>IF($O164&gt;=GF$1,INDEX(整列!$A$2:$K$3512,MATCH($A164,整列!$A$2:$A$3512,0)+GF$1-1,11),"-")</f>
        <v>-</v>
      </c>
      <c r="GG164" s="123" t="str">
        <f>IF($O164&gt;=GG$1,INDEX(整列!$A$2:$K$3512,MATCH($A164,整列!$A$2:$A$3512,0)+GG$1-1,11),"-")</f>
        <v>-</v>
      </c>
      <c r="GH164" s="123" t="str">
        <f>IF($O164&gt;=GH$1,INDEX(整列!$A$2:$K$3512,MATCH($A164,整列!$A$2:$A$3512,0)+GH$1-1,11),"-")</f>
        <v>-</v>
      </c>
      <c r="GI164" s="123" t="str">
        <f>IF($O164&gt;=GI$1,INDEX(整列!$A$2:$K$3512,MATCH($A164,整列!$A$2:$A$3512,0)+GI$1-1,11),"-")</f>
        <v>-</v>
      </c>
      <c r="GJ164" s="123" t="str">
        <f>IF($O164&gt;=GJ$1,INDEX(整列!$A$2:$K$3512,MATCH($A164,整列!$A$2:$A$3512,0)+GJ$1-1,11),"-")</f>
        <v>-</v>
      </c>
      <c r="GK164" s="123" t="str">
        <f>IF($O164&gt;=GK$1,INDEX(整列!$A$2:$K$3512,MATCH($A164,整列!$A$2:$A$3512,0)+GK$1-1,11),"-")</f>
        <v>-</v>
      </c>
      <c r="GL164" s="123" t="str">
        <f>IF($O164&gt;=GL$1,INDEX(整列!$A$2:$K$3512,MATCH($A164,整列!$A$2:$A$3512,0)+GL$1-1,11),"-")</f>
        <v>-</v>
      </c>
      <c r="GM164" s="123" t="str">
        <f>IF($O164&gt;=GM$1,INDEX(整列!$A$2:$K$3512,MATCH($A164,整列!$A$2:$A$3512,0)+GM$1-1,11),"-")</f>
        <v>-</v>
      </c>
      <c r="GN164" s="123" t="str">
        <f>IF($O164&gt;=GN$1,INDEX(整列!$A$2:$K$3512,MATCH($A164,整列!$A$2:$A$3512,0)+GN$1-1,11),"-")</f>
        <v>-</v>
      </c>
      <c r="GO164" s="123" t="str">
        <f>IF($O164&gt;=GO$1,INDEX(整列!$A$2:$K$3512,MATCH($A164,整列!$A$2:$A$3512,0)+GO$1-1,11),"-")</f>
        <v>-</v>
      </c>
      <c r="GP164" s="123" t="str">
        <f>IF($O164&gt;=GP$1,INDEX(整列!$A$2:$K$3512,MATCH($A164,整列!$A$2:$A$3512,0)+GP$1-1,11),"-")</f>
        <v>-</v>
      </c>
      <c r="GQ164" s="123" t="str">
        <f>IF($O164&gt;=GQ$1,INDEX(整列!$A$2:$K$3512,MATCH($A164,整列!$A$2:$A$3512,0)+GQ$1-1,11),"-")</f>
        <v>-</v>
      </c>
      <c r="GR164" s="123" t="str">
        <f>IF($O164&gt;=GR$1,INDEX(整列!$A$2:$K$3512,MATCH($A164,整列!$A$2:$A$3512,0)+GR$1-1,11),"-")</f>
        <v>-</v>
      </c>
      <c r="GS164" s="123" t="str">
        <f>IF($O164&gt;=GS$1,INDEX(整列!$A$2:$K$3512,MATCH($A164,整列!$A$2:$A$3512,0)+GS$1-1,11),"-")</f>
        <v>-</v>
      </c>
      <c r="GT164" s="123" t="str">
        <f>IF($O164&gt;=GT$1,INDEX(整列!$A$2:$K$3512,MATCH($A164,整列!$A$2:$A$3512,0)+GT$1-1,11),"-")</f>
        <v>-</v>
      </c>
      <c r="GU164" s="123" t="str">
        <f>IF($O164&gt;=GU$1,INDEX(整列!$A$2:$K$3512,MATCH($A164,整列!$A$2:$A$3512,0)+GU$1-1,11),"-")</f>
        <v>-</v>
      </c>
      <c r="GV164" s="123" t="str">
        <f>IF($O164&gt;=GV$1,INDEX(整列!$A$2:$K$3512,MATCH($A164,整列!$A$2:$A$3512,0)+GV$1-1,11),"-")</f>
        <v>-</v>
      </c>
      <c r="GW164" s="123" t="str">
        <f>IF($O164&gt;=GW$1,INDEX(整列!$A$2:$K$3512,MATCH($A164,整列!$A$2:$A$3512,0)+GW$1-1,11),"-")</f>
        <v>-</v>
      </c>
      <c r="GX164" s="123" t="str">
        <f>IF($O164&gt;=GX$1,INDEX(整列!$A$2:$K$3512,MATCH($A164,整列!$A$2:$A$3512,0)+GX$1-1,11),"-")</f>
        <v>-</v>
      </c>
      <c r="GY164" s="123" t="str">
        <f>IF($O164&gt;=GY$1,INDEX(整列!$A$2:$K$3512,MATCH($A164,整列!$A$2:$A$3512,0)+GY$1-1,11),"-")</f>
        <v>-</v>
      </c>
      <c r="GZ164" s="123" t="str">
        <f>IF($O164&gt;=GZ$1,INDEX(整列!$A$2:$K$3512,MATCH($A164,整列!$A$2:$A$3512,0)+GZ$1-1,11),"-")</f>
        <v>-</v>
      </c>
      <c r="HA164" s="123" t="str">
        <f>IF($O164&gt;=HA$1,INDEX(整列!$A$2:$K$3512,MATCH($A164,整列!$A$2:$A$3512,0)+HA$1-1,11),"-")</f>
        <v>-</v>
      </c>
      <c r="HB164" s="123" t="str">
        <f>IF($O164&gt;=HB$1,INDEX(整列!$A$2:$K$3512,MATCH($A164,整列!$A$2:$A$3512,0)+HB$1-1,11),"-")</f>
        <v>-</v>
      </c>
      <c r="HC164" s="123" t="str">
        <f>IF($O164&gt;=HC$1,INDEX(整列!$A$2:$K$3512,MATCH($A164,整列!$A$2:$A$3512,0)+HC$1-1,11),"-")</f>
        <v>-</v>
      </c>
      <c r="HD164" s="123" t="str">
        <f>IF($O164&gt;=HD$1,INDEX(整列!$A$2:$K$3512,MATCH($A164,整列!$A$2:$A$3512,0)+HD$1-1,11),"-")</f>
        <v>-</v>
      </c>
      <c r="HE164" s="123" t="str">
        <f>IF($O164&gt;=HE$1,INDEX(整列!$A$2:$K$3512,MATCH($A164,整列!$A$2:$A$3512,0)+HE$1-1,11),"-")</f>
        <v>-</v>
      </c>
      <c r="HF164" s="123" t="str">
        <f>IF($O164&gt;=HF$1,INDEX(整列!$A$2:$K$3512,MATCH($A164,整列!$A$2:$A$3512,0)+HF$1-1,11),"-")</f>
        <v>-</v>
      </c>
      <c r="HG164" s="123" t="str">
        <f>IF($O164&gt;=HG$1,INDEX(整列!$A$2:$K$3512,MATCH($A164,整列!$A$2:$A$3512,0)+HG$1-1,11),"-")</f>
        <v>-</v>
      </c>
      <c r="HH164" s="123" t="str">
        <f>IF($O164&gt;=HH$1,INDEX(整列!$A$2:$K$3512,MATCH($A164,整列!$A$2:$A$3512,0)+HH$1-1,11),"-")</f>
        <v>-</v>
      </c>
      <c r="HI164" s="123" t="str">
        <f>IF($O164&gt;=HI$1,INDEX(整列!$A$2:$K$3512,MATCH($A164,整列!$A$2:$A$3512,0)+HI$1-1,11),"-")</f>
        <v>-</v>
      </c>
      <c r="HJ164" s="123" t="str">
        <f>IF($O164&gt;=HJ$1,INDEX(整列!$A$2:$K$3512,MATCH($A164,整列!$A$2:$A$3512,0)+HJ$1-1,11),"-")</f>
        <v>-</v>
      </c>
      <c r="HK164" s="123" t="str">
        <f>IF($O164&gt;=HK$1,INDEX(整列!$A$2:$K$3512,MATCH($A164,整列!$A$2:$A$3512,0)+HK$1-1,11),"-")</f>
        <v>-</v>
      </c>
      <c r="HL164" s="123" t="str">
        <f>IF($O164&gt;=HL$1,INDEX(整列!$A$2:$K$3512,MATCH($A164,整列!$A$2:$A$3512,0)+HL$1-1,11),"-")</f>
        <v>-</v>
      </c>
      <c r="HP164" s="101" t="str">
        <f t="shared" si="17"/>
        <v>B06-1500-0903</v>
      </c>
      <c r="HQ164" s="115">
        <f>COUNTIF(整列!$A$2:$A$3512,HP164)</f>
        <v>14</v>
      </c>
    </row>
    <row r="165" spans="1:225" ht="13.5">
      <c r="A165" s="48" t="s">
        <v>539</v>
      </c>
      <c r="B165" s="48" t="s">
        <v>370</v>
      </c>
      <c r="C165" s="48" t="s">
        <v>371</v>
      </c>
      <c r="D165" s="48" t="s">
        <v>187</v>
      </c>
      <c r="E165" s="48" t="s">
        <v>312</v>
      </c>
      <c r="F165" s="48" t="s">
        <v>211</v>
      </c>
      <c r="G165" s="48" t="s">
        <v>322</v>
      </c>
      <c r="H165" s="48" t="s">
        <v>184</v>
      </c>
      <c r="I165" s="48"/>
      <c r="J165" s="48" t="s">
        <v>205</v>
      </c>
      <c r="K165" s="48" t="s">
        <v>540</v>
      </c>
      <c r="L165" s="48" t="s">
        <v>181</v>
      </c>
      <c r="M165" s="48" t="s">
        <v>541</v>
      </c>
      <c r="N165" s="119"/>
      <c r="O165" s="120">
        <f>COUNTIF(整列!$A$2:$A$3512,$A165)</f>
        <v>2</v>
      </c>
      <c r="P165" s="121">
        <f t="shared" si="12"/>
        <v>170500</v>
      </c>
      <c r="Q165" s="121">
        <f t="shared" si="13"/>
        <v>80500</v>
      </c>
      <c r="R165" s="122">
        <f t="shared" si="14"/>
        <v>251000</v>
      </c>
      <c r="S165" s="121">
        <f t="shared" si="15"/>
        <v>170500</v>
      </c>
      <c r="T165" s="121">
        <f t="shared" si="16"/>
        <v>90000</v>
      </c>
      <c r="U165" s="123">
        <f>IF($O165&gt;=U$1,INDEX(整列!$A$2:$K$3512,MATCH($A165,整列!$A$2:$A$3512,0)+U$1-1,11),"-")</f>
        <v>251000</v>
      </c>
      <c r="V165" s="123">
        <f>IF($O165&gt;=V$1,INDEX(整列!$A$2:$K$3512,MATCH($A165,整列!$A$2:$A$3512,0)+V$1-1,11),"-")</f>
        <v>90000</v>
      </c>
      <c r="W165" s="123" t="str">
        <f>IF($O165&gt;=W$1,INDEX(整列!$A$2:$K$3512,MATCH($A165,整列!$A$2:$A$3512,0)+W$1-1,11),"-")</f>
        <v>-</v>
      </c>
      <c r="X165" s="123" t="str">
        <f>IF($O165&gt;=X$1,INDEX(整列!$A$2:$K$3512,MATCH($A165,整列!$A$2:$A$3512,0)+X$1-1,11),"-")</f>
        <v>-</v>
      </c>
      <c r="Y165" s="123" t="str">
        <f>IF($O165&gt;=Y$1,INDEX(整列!$A$2:$K$3512,MATCH($A165,整列!$A$2:$A$3512,0)+Y$1-1,11),"-")</f>
        <v>-</v>
      </c>
      <c r="Z165" s="123" t="str">
        <f>IF($O165&gt;=Z$1,INDEX(整列!$A$2:$K$3512,MATCH($A165,整列!$A$2:$A$3512,0)+Z$1-1,11),"-")</f>
        <v>-</v>
      </c>
      <c r="AA165" s="123" t="str">
        <f>IF($O165&gt;=AA$1,INDEX(整列!$A$2:$K$3512,MATCH($A165,整列!$A$2:$A$3512,0)+AA$1-1,11),"-")</f>
        <v>-</v>
      </c>
      <c r="AB165" s="123" t="str">
        <f>IF($O165&gt;=AB$1,INDEX(整列!$A$2:$K$3512,MATCH($A165,整列!$A$2:$A$3512,0)+AB$1-1,11),"-")</f>
        <v>-</v>
      </c>
      <c r="AC165" s="123" t="str">
        <f>IF($O165&gt;=AC$1,INDEX(整列!$A$2:$K$3512,MATCH($A165,整列!$A$2:$A$3512,0)+AC$1-1,11),"-")</f>
        <v>-</v>
      </c>
      <c r="AD165" s="123" t="str">
        <f>IF($O165&gt;=AD$1,INDEX(整列!$A$2:$K$3512,MATCH($A165,整列!$A$2:$A$3512,0)+AD$1-1,11),"-")</f>
        <v>-</v>
      </c>
      <c r="AE165" s="123" t="str">
        <f>IF($O165&gt;=AE$1,INDEX(整列!$A$2:$K$3512,MATCH($A165,整列!$A$2:$A$3512,0)+AE$1-1,11),"-")</f>
        <v>-</v>
      </c>
      <c r="AF165" s="123" t="str">
        <f>IF($O165&gt;=AF$1,INDEX(整列!$A$2:$K$3512,MATCH($A165,整列!$A$2:$A$3512,0)+AF$1-1,11),"-")</f>
        <v>-</v>
      </c>
      <c r="AG165" s="123" t="str">
        <f>IF($O165&gt;=AG$1,INDEX(整列!$A$2:$K$3512,MATCH($A165,整列!$A$2:$A$3512,0)+AG$1-1,11),"-")</f>
        <v>-</v>
      </c>
      <c r="AH165" s="123" t="str">
        <f>IF($O165&gt;=AH$1,INDEX(整列!$A$2:$K$3512,MATCH($A165,整列!$A$2:$A$3512,0)+AH$1-1,11),"-")</f>
        <v>-</v>
      </c>
      <c r="AI165" s="123" t="str">
        <f>IF($O165&gt;=AI$1,INDEX(整列!$A$2:$K$3512,MATCH($A165,整列!$A$2:$A$3512,0)+AI$1-1,11),"-")</f>
        <v>-</v>
      </c>
      <c r="AJ165" s="123" t="str">
        <f>IF($O165&gt;=AJ$1,INDEX(整列!$A$2:$K$3512,MATCH($A165,整列!$A$2:$A$3512,0)+AJ$1-1,11),"-")</f>
        <v>-</v>
      </c>
      <c r="AK165" s="123" t="str">
        <f>IF($O165&gt;=AK$1,INDEX(整列!$A$2:$K$3512,MATCH($A165,整列!$A$2:$A$3512,0)+AK$1-1,11),"-")</f>
        <v>-</v>
      </c>
      <c r="AL165" s="123" t="str">
        <f>IF($O165&gt;=AL$1,INDEX(整列!$A$2:$K$3512,MATCH($A165,整列!$A$2:$A$3512,0)+AL$1-1,11),"-")</f>
        <v>-</v>
      </c>
      <c r="AM165" s="123" t="str">
        <f>IF($O165&gt;=AM$1,INDEX(整列!$A$2:$K$3512,MATCH($A165,整列!$A$2:$A$3512,0)+AM$1-1,11),"-")</f>
        <v>-</v>
      </c>
      <c r="AN165" s="123" t="str">
        <f>IF($O165&gt;=AN$1,INDEX(整列!$A$2:$K$3512,MATCH($A165,整列!$A$2:$A$3512,0)+AN$1-1,11),"-")</f>
        <v>-</v>
      </c>
      <c r="AO165" s="123" t="str">
        <f>IF($O165&gt;=AO$1,INDEX(整列!$A$2:$K$3512,MATCH($A165,整列!$A$2:$A$3512,0)+AO$1-1,11),"-")</f>
        <v>-</v>
      </c>
      <c r="AP165" s="123" t="str">
        <f>IF($O165&gt;=AP$1,INDEX(整列!$A$2:$K$3512,MATCH($A165,整列!$A$2:$A$3512,0)+AP$1-1,11),"-")</f>
        <v>-</v>
      </c>
      <c r="AQ165" s="123" t="str">
        <f>IF($O165&gt;=AQ$1,INDEX(整列!$A$2:$K$3512,MATCH($A165,整列!$A$2:$A$3512,0)+AQ$1-1,11),"-")</f>
        <v>-</v>
      </c>
      <c r="AR165" s="123" t="str">
        <f>IF($O165&gt;=AR$1,INDEX(整列!$A$2:$K$3512,MATCH($A165,整列!$A$2:$A$3512,0)+AR$1-1,11),"-")</f>
        <v>-</v>
      </c>
      <c r="AS165" s="123" t="str">
        <f>IF($O165&gt;=AS$1,INDEX(整列!$A$2:$K$3512,MATCH($A165,整列!$A$2:$A$3512,0)+AS$1-1,11),"-")</f>
        <v>-</v>
      </c>
      <c r="AT165" s="123" t="str">
        <f>IF($O165&gt;=AT$1,INDEX(整列!$A$2:$K$3512,MATCH($A165,整列!$A$2:$A$3512,0)+AT$1-1,11),"-")</f>
        <v>-</v>
      </c>
      <c r="AU165" s="123" t="str">
        <f>IF($O165&gt;=AU$1,INDEX(整列!$A$2:$K$3512,MATCH($A165,整列!$A$2:$A$3512,0)+AU$1-1,11),"-")</f>
        <v>-</v>
      </c>
      <c r="AV165" s="123" t="str">
        <f>IF($O165&gt;=AV$1,INDEX(整列!$A$2:$K$3512,MATCH($A165,整列!$A$2:$A$3512,0)+AV$1-1,11),"-")</f>
        <v>-</v>
      </c>
      <c r="AW165" s="123" t="str">
        <f>IF($O165&gt;=AW$1,INDEX(整列!$A$2:$K$3512,MATCH($A165,整列!$A$2:$A$3512,0)+AW$1-1,11),"-")</f>
        <v>-</v>
      </c>
      <c r="AX165" s="123" t="str">
        <f>IF($O165&gt;=AX$1,INDEX(整列!$A$2:$K$3512,MATCH($A165,整列!$A$2:$A$3512,0)+AX$1-1,11),"-")</f>
        <v>-</v>
      </c>
      <c r="AY165" s="123" t="str">
        <f>IF($O165&gt;=AY$1,INDEX(整列!$A$2:$K$3512,MATCH($A165,整列!$A$2:$A$3512,0)+AY$1-1,11),"-")</f>
        <v>-</v>
      </c>
      <c r="AZ165" s="123" t="str">
        <f>IF($O165&gt;=AZ$1,INDEX(整列!$A$2:$K$3512,MATCH($A165,整列!$A$2:$A$3512,0)+AZ$1-1,11),"-")</f>
        <v>-</v>
      </c>
      <c r="BA165" s="123" t="str">
        <f>IF($O165&gt;=BA$1,INDEX(整列!$A$2:$K$3512,MATCH($A165,整列!$A$2:$A$3512,0)+BA$1-1,11),"-")</f>
        <v>-</v>
      </c>
      <c r="BB165" s="123" t="str">
        <f>IF($O165&gt;=BB$1,INDEX(整列!$A$2:$K$3512,MATCH($A165,整列!$A$2:$A$3512,0)+BB$1-1,11),"-")</f>
        <v>-</v>
      </c>
      <c r="BC165" s="123" t="str">
        <f>IF($O165&gt;=BC$1,INDEX(整列!$A$2:$K$3512,MATCH($A165,整列!$A$2:$A$3512,0)+BC$1-1,11),"-")</f>
        <v>-</v>
      </c>
      <c r="BD165" s="123" t="str">
        <f>IF($O165&gt;=BD$1,INDEX(整列!$A$2:$K$3512,MATCH($A165,整列!$A$2:$A$3512,0)+BD$1-1,11),"-")</f>
        <v>-</v>
      </c>
      <c r="BE165" s="123" t="str">
        <f>IF($O165&gt;=BE$1,INDEX(整列!$A$2:$K$3512,MATCH($A165,整列!$A$2:$A$3512,0)+BE$1-1,11),"-")</f>
        <v>-</v>
      </c>
      <c r="BF165" s="123" t="str">
        <f>IF($O165&gt;=BF$1,INDEX(整列!$A$2:$K$3512,MATCH($A165,整列!$A$2:$A$3512,0)+BF$1-1,11),"-")</f>
        <v>-</v>
      </c>
      <c r="BG165" s="123" t="str">
        <f>IF($O165&gt;=BG$1,INDEX(整列!$A$2:$K$3512,MATCH($A165,整列!$A$2:$A$3512,0)+BG$1-1,11),"-")</f>
        <v>-</v>
      </c>
      <c r="BH165" s="123" t="str">
        <f>IF($O165&gt;=BH$1,INDEX(整列!$A$2:$K$3512,MATCH($A165,整列!$A$2:$A$3512,0)+BH$1-1,11),"-")</f>
        <v>-</v>
      </c>
      <c r="BI165" s="123" t="str">
        <f>IF($O165&gt;=BI$1,INDEX(整列!$A$2:$K$3512,MATCH($A165,整列!$A$2:$A$3512,0)+BI$1-1,11),"-")</f>
        <v>-</v>
      </c>
      <c r="BJ165" s="123" t="str">
        <f>IF($O165&gt;=BJ$1,INDEX(整列!$A$2:$K$3512,MATCH($A165,整列!$A$2:$A$3512,0)+BJ$1-1,11),"-")</f>
        <v>-</v>
      </c>
      <c r="BK165" s="123" t="str">
        <f>IF($O165&gt;=BK$1,INDEX(整列!$A$2:$K$3512,MATCH($A165,整列!$A$2:$A$3512,0)+BK$1-1,11),"-")</f>
        <v>-</v>
      </c>
      <c r="BL165" s="123" t="str">
        <f>IF($O165&gt;=BL$1,INDEX(整列!$A$2:$K$3512,MATCH($A165,整列!$A$2:$A$3512,0)+BL$1-1,11),"-")</f>
        <v>-</v>
      </c>
      <c r="BM165" s="123" t="str">
        <f>IF($O165&gt;=BM$1,INDEX(整列!$A$2:$K$3512,MATCH($A165,整列!$A$2:$A$3512,0)+BM$1-1,11),"-")</f>
        <v>-</v>
      </c>
      <c r="BN165" s="123" t="str">
        <f>IF($O165&gt;=BN$1,INDEX(整列!$A$2:$K$3512,MATCH($A165,整列!$A$2:$A$3512,0)+BN$1-1,11),"-")</f>
        <v>-</v>
      </c>
      <c r="BO165" s="123" t="str">
        <f>IF($O165&gt;=BO$1,INDEX(整列!$A$2:$K$3512,MATCH($A165,整列!$A$2:$A$3512,0)+BO$1-1,11),"-")</f>
        <v>-</v>
      </c>
      <c r="BP165" s="123" t="str">
        <f>IF($O165&gt;=BP$1,INDEX(整列!$A$2:$K$3512,MATCH($A165,整列!$A$2:$A$3512,0)+BP$1-1,11),"-")</f>
        <v>-</v>
      </c>
      <c r="BQ165" s="123" t="str">
        <f>IF($O165&gt;=BQ$1,INDEX(整列!$A$2:$K$3512,MATCH($A165,整列!$A$2:$A$3512,0)+BQ$1-1,11),"-")</f>
        <v>-</v>
      </c>
      <c r="BR165" s="123" t="str">
        <f>IF($O165&gt;=BR$1,INDEX(整列!$A$2:$K$3512,MATCH($A165,整列!$A$2:$A$3512,0)+BR$1-1,11),"-")</f>
        <v>-</v>
      </c>
      <c r="BS165" s="123" t="str">
        <f>IF($O165&gt;=BS$1,INDEX(整列!$A$2:$K$3512,MATCH($A165,整列!$A$2:$A$3512,0)+BS$1-1,11),"-")</f>
        <v>-</v>
      </c>
      <c r="BT165" s="123" t="str">
        <f>IF($O165&gt;=BT$1,INDEX(整列!$A$2:$K$3512,MATCH($A165,整列!$A$2:$A$3512,0)+BT$1-1,11),"-")</f>
        <v>-</v>
      </c>
      <c r="BU165" s="123" t="str">
        <f>IF($O165&gt;=BU$1,INDEX(整列!$A$2:$K$3512,MATCH($A165,整列!$A$2:$A$3512,0)+BU$1-1,11),"-")</f>
        <v>-</v>
      </c>
      <c r="BV165" s="123" t="str">
        <f>IF($O165&gt;=BV$1,INDEX(整列!$A$2:$K$3512,MATCH($A165,整列!$A$2:$A$3512,0)+BV$1-1,11),"-")</f>
        <v>-</v>
      </c>
      <c r="BW165" s="123" t="str">
        <f>IF($O165&gt;=BW$1,INDEX(整列!$A$2:$K$3512,MATCH($A165,整列!$A$2:$A$3512,0)+BW$1-1,11),"-")</f>
        <v>-</v>
      </c>
      <c r="BX165" s="123" t="str">
        <f>IF($O165&gt;=BX$1,INDEX(整列!$A$2:$K$3512,MATCH($A165,整列!$A$2:$A$3512,0)+BX$1-1,11),"-")</f>
        <v>-</v>
      </c>
      <c r="BY165" s="123" t="str">
        <f>IF($O165&gt;=BY$1,INDEX(整列!$A$2:$K$3512,MATCH($A165,整列!$A$2:$A$3512,0)+BY$1-1,11),"-")</f>
        <v>-</v>
      </c>
      <c r="BZ165" s="123" t="str">
        <f>IF($O165&gt;=BZ$1,INDEX(整列!$A$2:$K$3512,MATCH($A165,整列!$A$2:$A$3512,0)+BZ$1-1,11),"-")</f>
        <v>-</v>
      </c>
      <c r="CA165" s="123" t="str">
        <f>IF($O165&gt;=CA$1,INDEX(整列!$A$2:$K$3512,MATCH($A165,整列!$A$2:$A$3512,0)+CA$1-1,11),"-")</f>
        <v>-</v>
      </c>
      <c r="CB165" s="123" t="str">
        <f>IF($O165&gt;=CB$1,INDEX(整列!$A$2:$K$3512,MATCH($A165,整列!$A$2:$A$3512,0)+CB$1-1,11),"-")</f>
        <v>-</v>
      </c>
      <c r="CC165" s="123" t="str">
        <f>IF($O165&gt;=CC$1,INDEX(整列!$A$2:$K$3512,MATCH($A165,整列!$A$2:$A$3512,0)+CC$1-1,11),"-")</f>
        <v>-</v>
      </c>
      <c r="CD165" s="123" t="str">
        <f>IF($O165&gt;=CD$1,INDEX(整列!$A$2:$K$3512,MATCH($A165,整列!$A$2:$A$3512,0)+CD$1-1,11),"-")</f>
        <v>-</v>
      </c>
      <c r="CE165" s="123" t="str">
        <f>IF($O165&gt;=CE$1,INDEX(整列!$A$2:$K$3512,MATCH($A165,整列!$A$2:$A$3512,0)+CE$1-1,11),"-")</f>
        <v>-</v>
      </c>
      <c r="CF165" s="123" t="str">
        <f>IF($O165&gt;=CF$1,INDEX(整列!$A$2:$K$3512,MATCH($A165,整列!$A$2:$A$3512,0)+CF$1-1,11),"-")</f>
        <v>-</v>
      </c>
      <c r="CG165" s="123" t="str">
        <f>IF($O165&gt;=CG$1,INDEX(整列!$A$2:$K$3512,MATCH($A165,整列!$A$2:$A$3512,0)+CG$1-1,11),"-")</f>
        <v>-</v>
      </c>
      <c r="CH165" s="123" t="str">
        <f>IF($O165&gt;=CH$1,INDEX(整列!$A$2:$K$3512,MATCH($A165,整列!$A$2:$A$3512,0)+CH$1-1,11),"-")</f>
        <v>-</v>
      </c>
      <c r="CI165" s="123" t="str">
        <f>IF($O165&gt;=CI$1,INDEX(整列!$A$2:$K$3512,MATCH($A165,整列!$A$2:$A$3512,0)+CI$1-1,11),"-")</f>
        <v>-</v>
      </c>
      <c r="CJ165" s="123" t="str">
        <f>IF($O165&gt;=CJ$1,INDEX(整列!$A$2:$K$3512,MATCH($A165,整列!$A$2:$A$3512,0)+CJ$1-1,11),"-")</f>
        <v>-</v>
      </c>
      <c r="CK165" s="123" t="str">
        <f>IF($O165&gt;=CK$1,INDEX(整列!$A$2:$K$3512,MATCH($A165,整列!$A$2:$A$3512,0)+CK$1-1,11),"-")</f>
        <v>-</v>
      </c>
      <c r="CL165" s="123" t="str">
        <f>IF($O165&gt;=CL$1,INDEX(整列!$A$2:$K$3512,MATCH($A165,整列!$A$2:$A$3512,0)+CL$1-1,11),"-")</f>
        <v>-</v>
      </c>
      <c r="CM165" s="123" t="str">
        <f>IF($O165&gt;=CM$1,INDEX(整列!$A$2:$K$3512,MATCH($A165,整列!$A$2:$A$3512,0)+CM$1-1,11),"-")</f>
        <v>-</v>
      </c>
      <c r="CN165" s="123" t="str">
        <f>IF($O165&gt;=CN$1,INDEX(整列!$A$2:$K$3512,MATCH($A165,整列!$A$2:$A$3512,0)+CN$1-1,11),"-")</f>
        <v>-</v>
      </c>
      <c r="CO165" s="123" t="str">
        <f>IF($O165&gt;=CO$1,INDEX(整列!$A$2:$K$3512,MATCH($A165,整列!$A$2:$A$3512,0)+CO$1-1,11),"-")</f>
        <v>-</v>
      </c>
      <c r="CP165" s="123" t="str">
        <f>IF($O165&gt;=CP$1,INDEX(整列!$A$2:$K$3512,MATCH($A165,整列!$A$2:$A$3512,0)+CP$1-1,11),"-")</f>
        <v>-</v>
      </c>
      <c r="CQ165" s="123" t="str">
        <f>IF($O165&gt;=CQ$1,INDEX(整列!$A$2:$K$3512,MATCH($A165,整列!$A$2:$A$3512,0)+CQ$1-1,11),"-")</f>
        <v>-</v>
      </c>
      <c r="CR165" s="123" t="str">
        <f>IF($O165&gt;=CR$1,INDEX(整列!$A$2:$K$3512,MATCH($A165,整列!$A$2:$A$3512,0)+CR$1-1,11),"-")</f>
        <v>-</v>
      </c>
      <c r="CS165" s="123" t="str">
        <f>IF($O165&gt;=CS$1,INDEX(整列!$A$2:$K$3512,MATCH($A165,整列!$A$2:$A$3512,0)+CS$1-1,11),"-")</f>
        <v>-</v>
      </c>
      <c r="CT165" s="123" t="str">
        <f>IF($O165&gt;=CT$1,INDEX(整列!$A$2:$K$3512,MATCH($A165,整列!$A$2:$A$3512,0)+CT$1-1,11),"-")</f>
        <v>-</v>
      </c>
      <c r="CU165" s="123" t="str">
        <f>IF($O165&gt;=CU$1,INDEX(整列!$A$2:$K$3512,MATCH($A165,整列!$A$2:$A$3512,0)+CU$1-1,11),"-")</f>
        <v>-</v>
      </c>
      <c r="CV165" s="123" t="str">
        <f>IF($O165&gt;=CV$1,INDEX(整列!$A$2:$K$3512,MATCH($A165,整列!$A$2:$A$3512,0)+CV$1-1,11),"-")</f>
        <v>-</v>
      </c>
      <c r="CW165" s="123" t="str">
        <f>IF($O165&gt;=CW$1,INDEX(整列!$A$2:$K$3512,MATCH($A165,整列!$A$2:$A$3512,0)+CW$1-1,11),"-")</f>
        <v>-</v>
      </c>
      <c r="CX165" s="123" t="str">
        <f>IF($O165&gt;=CX$1,INDEX(整列!$A$2:$K$3512,MATCH($A165,整列!$A$2:$A$3512,0)+CX$1-1,11),"-")</f>
        <v>-</v>
      </c>
      <c r="CY165" s="123" t="str">
        <f>IF($O165&gt;=CY$1,INDEX(整列!$A$2:$K$3512,MATCH($A165,整列!$A$2:$A$3512,0)+CY$1-1,11),"-")</f>
        <v>-</v>
      </c>
      <c r="CZ165" s="123" t="str">
        <f>IF($O165&gt;=CZ$1,INDEX(整列!$A$2:$K$3512,MATCH($A165,整列!$A$2:$A$3512,0)+CZ$1-1,11),"-")</f>
        <v>-</v>
      </c>
      <c r="DA165" s="123" t="str">
        <f>IF($O165&gt;=DA$1,INDEX(整列!$A$2:$K$3512,MATCH($A165,整列!$A$2:$A$3512,0)+DA$1-1,11),"-")</f>
        <v>-</v>
      </c>
      <c r="DB165" s="123" t="str">
        <f>IF($O165&gt;=DB$1,INDEX(整列!$A$2:$K$3512,MATCH($A165,整列!$A$2:$A$3512,0)+DB$1-1,11),"-")</f>
        <v>-</v>
      </c>
      <c r="DC165" s="123" t="str">
        <f>IF($O165&gt;=DC$1,INDEX(整列!$A$2:$K$3512,MATCH($A165,整列!$A$2:$A$3512,0)+DC$1-1,11),"-")</f>
        <v>-</v>
      </c>
      <c r="DD165" s="123" t="str">
        <f>IF($O165&gt;=DD$1,INDEX(整列!$A$2:$K$3512,MATCH($A165,整列!$A$2:$A$3512,0)+DD$1-1,11),"-")</f>
        <v>-</v>
      </c>
      <c r="DE165" s="123" t="str">
        <f>IF($O165&gt;=DE$1,INDEX(整列!$A$2:$K$3512,MATCH($A165,整列!$A$2:$A$3512,0)+DE$1-1,11),"-")</f>
        <v>-</v>
      </c>
      <c r="DF165" s="123" t="str">
        <f>IF($O165&gt;=DF$1,INDEX(整列!$A$2:$K$3512,MATCH($A165,整列!$A$2:$A$3512,0)+DF$1-1,11),"-")</f>
        <v>-</v>
      </c>
      <c r="DG165" s="123" t="str">
        <f>IF($O165&gt;=DG$1,INDEX(整列!$A$2:$K$3512,MATCH($A165,整列!$A$2:$A$3512,0)+DG$1-1,11),"-")</f>
        <v>-</v>
      </c>
      <c r="DH165" s="123" t="str">
        <f>IF($O165&gt;=DH$1,INDEX(整列!$A$2:$K$3512,MATCH($A165,整列!$A$2:$A$3512,0)+DH$1-1,11),"-")</f>
        <v>-</v>
      </c>
      <c r="DI165" s="123" t="str">
        <f>IF($O165&gt;=DI$1,INDEX(整列!$A$2:$K$3512,MATCH($A165,整列!$A$2:$A$3512,0)+DI$1-1,11),"-")</f>
        <v>-</v>
      </c>
      <c r="DJ165" s="123" t="str">
        <f>IF($O165&gt;=DJ$1,INDEX(整列!$A$2:$K$3512,MATCH($A165,整列!$A$2:$A$3512,0)+DJ$1-1,11),"-")</f>
        <v>-</v>
      </c>
      <c r="DK165" s="123" t="str">
        <f>IF($O165&gt;=DK$1,INDEX(整列!$A$2:$K$3512,MATCH($A165,整列!$A$2:$A$3512,0)+DK$1-1,11),"-")</f>
        <v>-</v>
      </c>
      <c r="DL165" s="123" t="str">
        <f>IF($O165&gt;=DL$1,INDEX(整列!$A$2:$K$3512,MATCH($A165,整列!$A$2:$A$3512,0)+DL$1-1,11),"-")</f>
        <v>-</v>
      </c>
      <c r="DM165" s="123" t="str">
        <f>IF($O165&gt;=DM$1,INDEX(整列!$A$2:$K$3512,MATCH($A165,整列!$A$2:$A$3512,0)+DM$1-1,11),"-")</f>
        <v>-</v>
      </c>
      <c r="DN165" s="123" t="str">
        <f>IF($O165&gt;=DN$1,INDEX(整列!$A$2:$K$3512,MATCH($A165,整列!$A$2:$A$3512,0)+DN$1-1,11),"-")</f>
        <v>-</v>
      </c>
      <c r="DO165" s="123" t="str">
        <f>IF($O165&gt;=DO$1,INDEX(整列!$A$2:$K$3512,MATCH($A165,整列!$A$2:$A$3512,0)+DO$1-1,11),"-")</f>
        <v>-</v>
      </c>
      <c r="DP165" s="123" t="str">
        <f>IF($O165&gt;=DP$1,INDEX(整列!$A$2:$K$3512,MATCH($A165,整列!$A$2:$A$3512,0)+DP$1-1,11),"-")</f>
        <v>-</v>
      </c>
      <c r="DQ165" s="123" t="str">
        <f>IF($O165&gt;=DQ$1,INDEX(整列!$A$2:$K$3512,MATCH($A165,整列!$A$2:$A$3512,0)+DQ$1-1,11),"-")</f>
        <v>-</v>
      </c>
      <c r="DR165" s="123" t="str">
        <f>IF($O165&gt;=DR$1,INDEX(整列!$A$2:$K$3512,MATCH($A165,整列!$A$2:$A$3512,0)+DR$1-1,11),"-")</f>
        <v>-</v>
      </c>
      <c r="DS165" s="123" t="str">
        <f>IF($O165&gt;=DS$1,INDEX(整列!$A$2:$K$3512,MATCH($A165,整列!$A$2:$A$3512,0)+DS$1-1,11),"-")</f>
        <v>-</v>
      </c>
      <c r="DT165" s="123" t="str">
        <f>IF($O165&gt;=DT$1,INDEX(整列!$A$2:$K$3512,MATCH($A165,整列!$A$2:$A$3512,0)+DT$1-1,11),"-")</f>
        <v>-</v>
      </c>
      <c r="DU165" s="123" t="str">
        <f>IF($O165&gt;=DU$1,INDEX(整列!$A$2:$K$3512,MATCH($A165,整列!$A$2:$A$3512,0)+DU$1-1,11),"-")</f>
        <v>-</v>
      </c>
      <c r="DV165" s="123" t="str">
        <f>IF($O165&gt;=DV$1,INDEX(整列!$A$2:$K$3512,MATCH($A165,整列!$A$2:$A$3512,0)+DV$1-1,11),"-")</f>
        <v>-</v>
      </c>
      <c r="DW165" s="123" t="str">
        <f>IF($O165&gt;=DW$1,INDEX(整列!$A$2:$K$3512,MATCH($A165,整列!$A$2:$A$3512,0)+DW$1-1,11),"-")</f>
        <v>-</v>
      </c>
      <c r="DX165" s="123" t="str">
        <f>IF($O165&gt;=DX$1,INDEX(整列!$A$2:$K$3512,MATCH($A165,整列!$A$2:$A$3512,0)+DX$1-1,11),"-")</f>
        <v>-</v>
      </c>
      <c r="DY165" s="123" t="str">
        <f>IF($O165&gt;=DY$1,INDEX(整列!$A$2:$K$3512,MATCH($A165,整列!$A$2:$A$3512,0)+DY$1-1,11),"-")</f>
        <v>-</v>
      </c>
      <c r="DZ165" s="123" t="str">
        <f>IF($O165&gt;=DZ$1,INDEX(整列!$A$2:$K$3512,MATCH($A165,整列!$A$2:$A$3512,0)+DZ$1-1,11),"-")</f>
        <v>-</v>
      </c>
      <c r="EA165" s="123" t="str">
        <f>IF($O165&gt;=EA$1,INDEX(整列!$A$2:$K$3512,MATCH($A165,整列!$A$2:$A$3512,0)+EA$1-1,11),"-")</f>
        <v>-</v>
      </c>
      <c r="EB165" s="123" t="str">
        <f>IF($O165&gt;=EB$1,INDEX(整列!$A$2:$K$3512,MATCH($A165,整列!$A$2:$A$3512,0)+EB$1-1,11),"-")</f>
        <v>-</v>
      </c>
      <c r="EC165" s="123" t="str">
        <f>IF($O165&gt;=EC$1,INDEX(整列!$A$2:$K$3512,MATCH($A165,整列!$A$2:$A$3512,0)+EC$1-1,11),"-")</f>
        <v>-</v>
      </c>
      <c r="ED165" s="123" t="str">
        <f>IF($O165&gt;=ED$1,INDEX(整列!$A$2:$K$3512,MATCH($A165,整列!$A$2:$A$3512,0)+ED$1-1,11),"-")</f>
        <v>-</v>
      </c>
      <c r="EE165" s="123" t="str">
        <f>IF($O165&gt;=EE$1,INDEX(整列!$A$2:$K$3512,MATCH($A165,整列!$A$2:$A$3512,0)+EE$1-1,11),"-")</f>
        <v>-</v>
      </c>
      <c r="EF165" s="123" t="str">
        <f>IF($O165&gt;=EF$1,INDEX(整列!$A$2:$K$3512,MATCH($A165,整列!$A$2:$A$3512,0)+EF$1-1,11),"-")</f>
        <v>-</v>
      </c>
      <c r="EG165" s="123" t="str">
        <f>IF($O165&gt;=EG$1,INDEX(整列!$A$2:$K$3512,MATCH($A165,整列!$A$2:$A$3512,0)+EG$1-1,11),"-")</f>
        <v>-</v>
      </c>
      <c r="EH165" s="123" t="str">
        <f>IF($O165&gt;=EH$1,INDEX(整列!$A$2:$K$3512,MATCH($A165,整列!$A$2:$A$3512,0)+EH$1-1,11),"-")</f>
        <v>-</v>
      </c>
      <c r="EI165" s="123" t="str">
        <f>IF($O165&gt;=EI$1,INDEX(整列!$A$2:$K$3512,MATCH($A165,整列!$A$2:$A$3512,0)+EI$1-1,11),"-")</f>
        <v>-</v>
      </c>
      <c r="EJ165" s="123" t="str">
        <f>IF($O165&gt;=EJ$1,INDEX(整列!$A$2:$K$3512,MATCH($A165,整列!$A$2:$A$3512,0)+EJ$1-1,11),"-")</f>
        <v>-</v>
      </c>
      <c r="EK165" s="123" t="str">
        <f>IF($O165&gt;=EK$1,INDEX(整列!$A$2:$K$3512,MATCH($A165,整列!$A$2:$A$3512,0)+EK$1-1,11),"-")</f>
        <v>-</v>
      </c>
      <c r="EL165" s="123" t="str">
        <f>IF($O165&gt;=EL$1,INDEX(整列!$A$2:$K$3512,MATCH($A165,整列!$A$2:$A$3512,0)+EL$1-1,11),"-")</f>
        <v>-</v>
      </c>
      <c r="EM165" s="123" t="str">
        <f>IF($O165&gt;=EM$1,INDEX(整列!$A$2:$K$3512,MATCH($A165,整列!$A$2:$A$3512,0)+EM$1-1,11),"-")</f>
        <v>-</v>
      </c>
      <c r="EN165" s="123" t="str">
        <f>IF($O165&gt;=EN$1,INDEX(整列!$A$2:$K$3512,MATCH($A165,整列!$A$2:$A$3512,0)+EN$1-1,11),"-")</f>
        <v>-</v>
      </c>
      <c r="EO165" s="123" t="str">
        <f>IF($O165&gt;=EO$1,INDEX(整列!$A$2:$K$3512,MATCH($A165,整列!$A$2:$A$3512,0)+EO$1-1,11),"-")</f>
        <v>-</v>
      </c>
      <c r="EP165" s="123" t="str">
        <f>IF($O165&gt;=EP$1,INDEX(整列!$A$2:$K$3512,MATCH($A165,整列!$A$2:$A$3512,0)+EP$1-1,11),"-")</f>
        <v>-</v>
      </c>
      <c r="EQ165" s="123" t="str">
        <f>IF($O165&gt;=EQ$1,INDEX(整列!$A$2:$K$3512,MATCH($A165,整列!$A$2:$A$3512,0)+EQ$1-1,11),"-")</f>
        <v>-</v>
      </c>
      <c r="ER165" s="123" t="str">
        <f>IF($O165&gt;=ER$1,INDEX(整列!$A$2:$K$3512,MATCH($A165,整列!$A$2:$A$3512,0)+ER$1-1,11),"-")</f>
        <v>-</v>
      </c>
      <c r="ES165" s="123" t="str">
        <f>IF($O165&gt;=ES$1,INDEX(整列!$A$2:$K$3512,MATCH($A165,整列!$A$2:$A$3512,0)+ES$1-1,11),"-")</f>
        <v>-</v>
      </c>
      <c r="ET165" s="123" t="str">
        <f>IF($O165&gt;=ET$1,INDEX(整列!$A$2:$K$3512,MATCH($A165,整列!$A$2:$A$3512,0)+ET$1-1,11),"-")</f>
        <v>-</v>
      </c>
      <c r="EU165" s="123" t="str">
        <f>IF($O165&gt;=EU$1,INDEX(整列!$A$2:$K$3512,MATCH($A165,整列!$A$2:$A$3512,0)+EU$1-1,11),"-")</f>
        <v>-</v>
      </c>
      <c r="EV165" s="123" t="str">
        <f>IF($O165&gt;=EV$1,INDEX(整列!$A$2:$K$3512,MATCH($A165,整列!$A$2:$A$3512,0)+EV$1-1,11),"-")</f>
        <v>-</v>
      </c>
      <c r="EW165" s="123" t="str">
        <f>IF($O165&gt;=EW$1,INDEX(整列!$A$2:$K$3512,MATCH($A165,整列!$A$2:$A$3512,0)+EW$1-1,11),"-")</f>
        <v>-</v>
      </c>
      <c r="EX165" s="123" t="str">
        <f>IF($O165&gt;=EX$1,INDEX(整列!$A$2:$K$3512,MATCH($A165,整列!$A$2:$A$3512,0)+EX$1-1,11),"-")</f>
        <v>-</v>
      </c>
      <c r="EY165" s="123" t="str">
        <f>IF($O165&gt;=EY$1,INDEX(整列!$A$2:$K$3512,MATCH($A165,整列!$A$2:$A$3512,0)+EY$1-1,11),"-")</f>
        <v>-</v>
      </c>
      <c r="EZ165" s="123" t="str">
        <f>IF($O165&gt;=EZ$1,INDEX(整列!$A$2:$K$3512,MATCH($A165,整列!$A$2:$A$3512,0)+EZ$1-1,11),"-")</f>
        <v>-</v>
      </c>
      <c r="FA165" s="123" t="str">
        <f>IF($O165&gt;=FA$1,INDEX(整列!$A$2:$K$3512,MATCH($A165,整列!$A$2:$A$3512,0)+FA$1-1,11),"-")</f>
        <v>-</v>
      </c>
      <c r="FB165" s="123" t="str">
        <f>IF($O165&gt;=FB$1,INDEX(整列!$A$2:$K$3512,MATCH($A165,整列!$A$2:$A$3512,0)+FB$1-1,11),"-")</f>
        <v>-</v>
      </c>
      <c r="FC165" s="123" t="str">
        <f>IF($O165&gt;=FC$1,INDEX(整列!$A$2:$K$3512,MATCH($A165,整列!$A$2:$A$3512,0)+FC$1-1,11),"-")</f>
        <v>-</v>
      </c>
      <c r="FD165" s="123" t="str">
        <f>IF($O165&gt;=FD$1,INDEX(整列!$A$2:$K$3512,MATCH($A165,整列!$A$2:$A$3512,0)+FD$1-1,11),"-")</f>
        <v>-</v>
      </c>
      <c r="FE165" s="123" t="str">
        <f>IF($O165&gt;=FE$1,INDEX(整列!$A$2:$K$3512,MATCH($A165,整列!$A$2:$A$3512,0)+FE$1-1,11),"-")</f>
        <v>-</v>
      </c>
      <c r="FF165" s="123" t="str">
        <f>IF($O165&gt;=FF$1,INDEX(整列!$A$2:$K$3512,MATCH($A165,整列!$A$2:$A$3512,0)+FF$1-1,11),"-")</f>
        <v>-</v>
      </c>
      <c r="FG165" s="123" t="str">
        <f>IF($O165&gt;=FG$1,INDEX(整列!$A$2:$K$3512,MATCH($A165,整列!$A$2:$A$3512,0)+FG$1-1,11),"-")</f>
        <v>-</v>
      </c>
      <c r="FH165" s="123" t="str">
        <f>IF($O165&gt;=FH$1,INDEX(整列!$A$2:$K$3512,MATCH($A165,整列!$A$2:$A$3512,0)+FH$1-1,11),"-")</f>
        <v>-</v>
      </c>
      <c r="FI165" s="123" t="str">
        <f>IF($O165&gt;=FI$1,INDEX(整列!$A$2:$K$3512,MATCH($A165,整列!$A$2:$A$3512,0)+FI$1-1,11),"-")</f>
        <v>-</v>
      </c>
      <c r="FJ165" s="123" t="str">
        <f>IF($O165&gt;=FJ$1,INDEX(整列!$A$2:$K$3512,MATCH($A165,整列!$A$2:$A$3512,0)+FJ$1-1,11),"-")</f>
        <v>-</v>
      </c>
      <c r="FK165" s="123" t="str">
        <f>IF($O165&gt;=FK$1,INDEX(整列!$A$2:$K$3512,MATCH($A165,整列!$A$2:$A$3512,0)+FK$1-1,11),"-")</f>
        <v>-</v>
      </c>
      <c r="FL165" s="123" t="str">
        <f>IF($O165&gt;=FL$1,INDEX(整列!$A$2:$K$3512,MATCH($A165,整列!$A$2:$A$3512,0)+FL$1-1,11),"-")</f>
        <v>-</v>
      </c>
      <c r="FM165" s="123" t="str">
        <f>IF($O165&gt;=FM$1,INDEX(整列!$A$2:$K$3512,MATCH($A165,整列!$A$2:$A$3512,0)+FM$1-1,11),"-")</f>
        <v>-</v>
      </c>
      <c r="FN165" s="123" t="str">
        <f>IF($O165&gt;=FN$1,INDEX(整列!$A$2:$K$3512,MATCH($A165,整列!$A$2:$A$3512,0)+FN$1-1,11),"-")</f>
        <v>-</v>
      </c>
      <c r="FO165" s="123" t="str">
        <f>IF($O165&gt;=FO$1,INDEX(整列!$A$2:$K$3512,MATCH($A165,整列!$A$2:$A$3512,0)+FO$1-1,11),"-")</f>
        <v>-</v>
      </c>
      <c r="FP165" s="123" t="str">
        <f>IF($O165&gt;=FP$1,INDEX(整列!$A$2:$K$3512,MATCH($A165,整列!$A$2:$A$3512,0)+FP$1-1,11),"-")</f>
        <v>-</v>
      </c>
      <c r="FQ165" s="123" t="str">
        <f>IF($O165&gt;=FQ$1,INDEX(整列!$A$2:$K$3512,MATCH($A165,整列!$A$2:$A$3512,0)+FQ$1-1,11),"-")</f>
        <v>-</v>
      </c>
      <c r="FR165" s="123" t="str">
        <f>IF($O165&gt;=FR$1,INDEX(整列!$A$2:$K$3512,MATCH($A165,整列!$A$2:$A$3512,0)+FR$1-1,11),"-")</f>
        <v>-</v>
      </c>
      <c r="FS165" s="123" t="str">
        <f>IF($O165&gt;=FS$1,INDEX(整列!$A$2:$K$3512,MATCH($A165,整列!$A$2:$A$3512,0)+FS$1-1,11),"-")</f>
        <v>-</v>
      </c>
      <c r="FT165" s="123" t="str">
        <f>IF($O165&gt;=FT$1,INDEX(整列!$A$2:$K$3512,MATCH($A165,整列!$A$2:$A$3512,0)+FT$1-1,11),"-")</f>
        <v>-</v>
      </c>
      <c r="FU165" s="123" t="str">
        <f>IF($O165&gt;=FU$1,INDEX(整列!$A$2:$K$3512,MATCH($A165,整列!$A$2:$A$3512,0)+FU$1-1,11),"-")</f>
        <v>-</v>
      </c>
      <c r="FV165" s="123" t="str">
        <f>IF($O165&gt;=FV$1,INDEX(整列!$A$2:$K$3512,MATCH($A165,整列!$A$2:$A$3512,0)+FV$1-1,11),"-")</f>
        <v>-</v>
      </c>
      <c r="FW165" s="123" t="str">
        <f>IF($O165&gt;=FW$1,INDEX(整列!$A$2:$K$3512,MATCH($A165,整列!$A$2:$A$3512,0)+FW$1-1,11),"-")</f>
        <v>-</v>
      </c>
      <c r="FX165" s="123" t="str">
        <f>IF($O165&gt;=FX$1,INDEX(整列!$A$2:$K$3512,MATCH($A165,整列!$A$2:$A$3512,0)+FX$1-1,11),"-")</f>
        <v>-</v>
      </c>
      <c r="FY165" s="123" t="str">
        <f>IF($O165&gt;=FY$1,INDEX(整列!$A$2:$K$3512,MATCH($A165,整列!$A$2:$A$3512,0)+FY$1-1,11),"-")</f>
        <v>-</v>
      </c>
      <c r="FZ165" s="123" t="str">
        <f>IF($O165&gt;=FZ$1,INDEX(整列!$A$2:$K$3512,MATCH($A165,整列!$A$2:$A$3512,0)+FZ$1-1,11),"-")</f>
        <v>-</v>
      </c>
      <c r="GA165" s="123" t="str">
        <f>IF($O165&gt;=GA$1,INDEX(整列!$A$2:$K$3512,MATCH($A165,整列!$A$2:$A$3512,0)+GA$1-1,11),"-")</f>
        <v>-</v>
      </c>
      <c r="GB165" s="123" t="str">
        <f>IF($O165&gt;=GB$1,INDEX(整列!$A$2:$K$3512,MATCH($A165,整列!$A$2:$A$3512,0)+GB$1-1,11),"-")</f>
        <v>-</v>
      </c>
      <c r="GC165" s="123" t="str">
        <f>IF($O165&gt;=GC$1,INDEX(整列!$A$2:$K$3512,MATCH($A165,整列!$A$2:$A$3512,0)+GC$1-1,11),"-")</f>
        <v>-</v>
      </c>
      <c r="GD165" s="123" t="str">
        <f>IF($O165&gt;=GD$1,INDEX(整列!$A$2:$K$3512,MATCH($A165,整列!$A$2:$A$3512,0)+GD$1-1,11),"-")</f>
        <v>-</v>
      </c>
      <c r="GE165" s="123" t="str">
        <f>IF($O165&gt;=GE$1,INDEX(整列!$A$2:$K$3512,MATCH($A165,整列!$A$2:$A$3512,0)+GE$1-1,11),"-")</f>
        <v>-</v>
      </c>
      <c r="GF165" s="123" t="str">
        <f>IF($O165&gt;=GF$1,INDEX(整列!$A$2:$K$3512,MATCH($A165,整列!$A$2:$A$3512,0)+GF$1-1,11),"-")</f>
        <v>-</v>
      </c>
      <c r="GG165" s="123" t="str">
        <f>IF($O165&gt;=GG$1,INDEX(整列!$A$2:$K$3512,MATCH($A165,整列!$A$2:$A$3512,0)+GG$1-1,11),"-")</f>
        <v>-</v>
      </c>
      <c r="GH165" s="123" t="str">
        <f>IF($O165&gt;=GH$1,INDEX(整列!$A$2:$K$3512,MATCH($A165,整列!$A$2:$A$3512,0)+GH$1-1,11),"-")</f>
        <v>-</v>
      </c>
      <c r="GI165" s="123" t="str">
        <f>IF($O165&gt;=GI$1,INDEX(整列!$A$2:$K$3512,MATCH($A165,整列!$A$2:$A$3512,0)+GI$1-1,11),"-")</f>
        <v>-</v>
      </c>
      <c r="GJ165" s="123" t="str">
        <f>IF($O165&gt;=GJ$1,INDEX(整列!$A$2:$K$3512,MATCH($A165,整列!$A$2:$A$3512,0)+GJ$1-1,11),"-")</f>
        <v>-</v>
      </c>
      <c r="GK165" s="123" t="str">
        <f>IF($O165&gt;=GK$1,INDEX(整列!$A$2:$K$3512,MATCH($A165,整列!$A$2:$A$3512,0)+GK$1-1,11),"-")</f>
        <v>-</v>
      </c>
      <c r="GL165" s="123" t="str">
        <f>IF($O165&gt;=GL$1,INDEX(整列!$A$2:$K$3512,MATCH($A165,整列!$A$2:$A$3512,0)+GL$1-1,11),"-")</f>
        <v>-</v>
      </c>
      <c r="GM165" s="123" t="str">
        <f>IF($O165&gt;=GM$1,INDEX(整列!$A$2:$K$3512,MATCH($A165,整列!$A$2:$A$3512,0)+GM$1-1,11),"-")</f>
        <v>-</v>
      </c>
      <c r="GN165" s="123" t="str">
        <f>IF($O165&gt;=GN$1,INDEX(整列!$A$2:$K$3512,MATCH($A165,整列!$A$2:$A$3512,0)+GN$1-1,11),"-")</f>
        <v>-</v>
      </c>
      <c r="GO165" s="123" t="str">
        <f>IF($O165&gt;=GO$1,INDEX(整列!$A$2:$K$3512,MATCH($A165,整列!$A$2:$A$3512,0)+GO$1-1,11),"-")</f>
        <v>-</v>
      </c>
      <c r="GP165" s="123" t="str">
        <f>IF($O165&gt;=GP$1,INDEX(整列!$A$2:$K$3512,MATCH($A165,整列!$A$2:$A$3512,0)+GP$1-1,11),"-")</f>
        <v>-</v>
      </c>
      <c r="GQ165" s="123" t="str">
        <f>IF($O165&gt;=GQ$1,INDEX(整列!$A$2:$K$3512,MATCH($A165,整列!$A$2:$A$3512,0)+GQ$1-1,11),"-")</f>
        <v>-</v>
      </c>
      <c r="GR165" s="123" t="str">
        <f>IF($O165&gt;=GR$1,INDEX(整列!$A$2:$K$3512,MATCH($A165,整列!$A$2:$A$3512,0)+GR$1-1,11),"-")</f>
        <v>-</v>
      </c>
      <c r="GS165" s="123" t="str">
        <f>IF($O165&gt;=GS$1,INDEX(整列!$A$2:$K$3512,MATCH($A165,整列!$A$2:$A$3512,0)+GS$1-1,11),"-")</f>
        <v>-</v>
      </c>
      <c r="GT165" s="123" t="str">
        <f>IF($O165&gt;=GT$1,INDEX(整列!$A$2:$K$3512,MATCH($A165,整列!$A$2:$A$3512,0)+GT$1-1,11),"-")</f>
        <v>-</v>
      </c>
      <c r="GU165" s="123" t="str">
        <f>IF($O165&gt;=GU$1,INDEX(整列!$A$2:$K$3512,MATCH($A165,整列!$A$2:$A$3512,0)+GU$1-1,11),"-")</f>
        <v>-</v>
      </c>
      <c r="GV165" s="123" t="str">
        <f>IF($O165&gt;=GV$1,INDEX(整列!$A$2:$K$3512,MATCH($A165,整列!$A$2:$A$3512,0)+GV$1-1,11),"-")</f>
        <v>-</v>
      </c>
      <c r="GW165" s="123" t="str">
        <f>IF($O165&gt;=GW$1,INDEX(整列!$A$2:$K$3512,MATCH($A165,整列!$A$2:$A$3512,0)+GW$1-1,11),"-")</f>
        <v>-</v>
      </c>
      <c r="GX165" s="123" t="str">
        <f>IF($O165&gt;=GX$1,INDEX(整列!$A$2:$K$3512,MATCH($A165,整列!$A$2:$A$3512,0)+GX$1-1,11),"-")</f>
        <v>-</v>
      </c>
      <c r="GY165" s="123" t="str">
        <f>IF($O165&gt;=GY$1,INDEX(整列!$A$2:$K$3512,MATCH($A165,整列!$A$2:$A$3512,0)+GY$1-1,11),"-")</f>
        <v>-</v>
      </c>
      <c r="GZ165" s="123" t="str">
        <f>IF($O165&gt;=GZ$1,INDEX(整列!$A$2:$K$3512,MATCH($A165,整列!$A$2:$A$3512,0)+GZ$1-1,11),"-")</f>
        <v>-</v>
      </c>
      <c r="HA165" s="123" t="str">
        <f>IF($O165&gt;=HA$1,INDEX(整列!$A$2:$K$3512,MATCH($A165,整列!$A$2:$A$3512,0)+HA$1-1,11),"-")</f>
        <v>-</v>
      </c>
      <c r="HB165" s="123" t="str">
        <f>IF($O165&gt;=HB$1,INDEX(整列!$A$2:$K$3512,MATCH($A165,整列!$A$2:$A$3512,0)+HB$1-1,11),"-")</f>
        <v>-</v>
      </c>
      <c r="HC165" s="123" t="str">
        <f>IF($O165&gt;=HC$1,INDEX(整列!$A$2:$K$3512,MATCH($A165,整列!$A$2:$A$3512,0)+HC$1-1,11),"-")</f>
        <v>-</v>
      </c>
      <c r="HD165" s="123" t="str">
        <f>IF($O165&gt;=HD$1,INDEX(整列!$A$2:$K$3512,MATCH($A165,整列!$A$2:$A$3512,0)+HD$1-1,11),"-")</f>
        <v>-</v>
      </c>
      <c r="HE165" s="123" t="str">
        <f>IF($O165&gt;=HE$1,INDEX(整列!$A$2:$K$3512,MATCH($A165,整列!$A$2:$A$3512,0)+HE$1-1,11),"-")</f>
        <v>-</v>
      </c>
      <c r="HF165" s="123" t="str">
        <f>IF($O165&gt;=HF$1,INDEX(整列!$A$2:$K$3512,MATCH($A165,整列!$A$2:$A$3512,0)+HF$1-1,11),"-")</f>
        <v>-</v>
      </c>
      <c r="HG165" s="123" t="str">
        <f>IF($O165&gt;=HG$1,INDEX(整列!$A$2:$K$3512,MATCH($A165,整列!$A$2:$A$3512,0)+HG$1-1,11),"-")</f>
        <v>-</v>
      </c>
      <c r="HH165" s="123" t="str">
        <f>IF($O165&gt;=HH$1,INDEX(整列!$A$2:$K$3512,MATCH($A165,整列!$A$2:$A$3512,0)+HH$1-1,11),"-")</f>
        <v>-</v>
      </c>
      <c r="HI165" s="123" t="str">
        <f>IF($O165&gt;=HI$1,INDEX(整列!$A$2:$K$3512,MATCH($A165,整列!$A$2:$A$3512,0)+HI$1-1,11),"-")</f>
        <v>-</v>
      </c>
      <c r="HJ165" s="123" t="str">
        <f>IF($O165&gt;=HJ$1,INDEX(整列!$A$2:$K$3512,MATCH($A165,整列!$A$2:$A$3512,0)+HJ$1-1,11),"-")</f>
        <v>-</v>
      </c>
      <c r="HK165" s="123" t="str">
        <f>IF($O165&gt;=HK$1,INDEX(整列!$A$2:$K$3512,MATCH($A165,整列!$A$2:$A$3512,0)+HK$1-1,11),"-")</f>
        <v>-</v>
      </c>
      <c r="HL165" s="123" t="str">
        <f>IF($O165&gt;=HL$1,INDEX(整列!$A$2:$K$3512,MATCH($A165,整列!$A$2:$A$3512,0)+HL$1-1,11),"-")</f>
        <v>-</v>
      </c>
      <c r="HP165" s="101" t="str">
        <f t="shared" si="17"/>
        <v>B06-1500-1203</v>
      </c>
      <c r="HQ165" s="115">
        <f>COUNTIF(整列!$A$2:$A$3512,HP165)</f>
        <v>2</v>
      </c>
    </row>
    <row r="166" spans="1:225" ht="13.5">
      <c r="A166" s="48" t="s">
        <v>542</v>
      </c>
      <c r="B166" s="48" t="s">
        <v>370</v>
      </c>
      <c r="C166" s="48" t="s">
        <v>371</v>
      </c>
      <c r="D166" s="48" t="s">
        <v>187</v>
      </c>
      <c r="E166" s="48" t="s">
        <v>312</v>
      </c>
      <c r="F166" s="48" t="s">
        <v>214</v>
      </c>
      <c r="G166" s="48" t="s">
        <v>331</v>
      </c>
      <c r="H166" s="48" t="s">
        <v>181</v>
      </c>
      <c r="I166" s="48" t="s">
        <v>332</v>
      </c>
      <c r="J166" s="48" t="s">
        <v>184</v>
      </c>
      <c r="K166" s="48"/>
      <c r="L166" s="48" t="s">
        <v>181</v>
      </c>
      <c r="M166" s="48" t="s">
        <v>332</v>
      </c>
      <c r="N166" s="119"/>
      <c r="O166" s="120">
        <f>COUNTIF(整列!$A$2:$A$3512,$A166)</f>
        <v>41</v>
      </c>
      <c r="P166" s="121">
        <f t="shared" si="12"/>
        <v>2392.439024390244</v>
      </c>
      <c r="Q166" s="121">
        <f t="shared" si="13"/>
        <v>1013.9894175803324</v>
      </c>
      <c r="R166" s="122">
        <f t="shared" si="14"/>
        <v>4230</v>
      </c>
      <c r="S166" s="121">
        <f t="shared" si="15"/>
        <v>2500</v>
      </c>
      <c r="T166" s="121">
        <f t="shared" si="16"/>
        <v>810</v>
      </c>
      <c r="U166" s="123">
        <f>IF($O166&gt;=U$1,INDEX(整列!$A$2:$K$3512,MATCH($A166,整列!$A$2:$A$3512,0)+U$1-1,11),"-")</f>
        <v>3380</v>
      </c>
      <c r="V166" s="123">
        <f>IF($O166&gt;=V$1,INDEX(整列!$A$2:$K$3512,MATCH($A166,整列!$A$2:$A$3512,0)+V$1-1,11),"-")</f>
        <v>3380</v>
      </c>
      <c r="W166" s="123">
        <f>IF($O166&gt;=W$1,INDEX(整列!$A$2:$K$3512,MATCH($A166,整列!$A$2:$A$3512,0)+W$1-1,11),"-")</f>
        <v>2940</v>
      </c>
      <c r="X166" s="123">
        <f>IF($O166&gt;=X$1,INDEX(整列!$A$2:$K$3512,MATCH($A166,整列!$A$2:$A$3512,0)+X$1-1,11),"-")</f>
        <v>2840</v>
      </c>
      <c r="Y166" s="123">
        <f>IF($O166&gt;=Y$1,INDEX(整列!$A$2:$K$3512,MATCH($A166,整列!$A$2:$A$3512,0)+Y$1-1,11),"-")</f>
        <v>3750</v>
      </c>
      <c r="Z166" s="123">
        <f>IF($O166&gt;=Z$1,INDEX(整列!$A$2:$K$3512,MATCH($A166,整列!$A$2:$A$3512,0)+Z$1-1,11),"-")</f>
        <v>2840</v>
      </c>
      <c r="AA166" s="123">
        <f>IF($O166&gt;=AA$1,INDEX(整列!$A$2:$K$3512,MATCH($A166,整列!$A$2:$A$3512,0)+AA$1-1,11),"-")</f>
        <v>3250</v>
      </c>
      <c r="AB166" s="123">
        <f>IF($O166&gt;=AB$1,INDEX(整列!$A$2:$K$3512,MATCH($A166,整列!$A$2:$A$3512,0)+AB$1-1,11),"-")</f>
        <v>3250</v>
      </c>
      <c r="AC166" s="123">
        <f>IF($O166&gt;=AC$1,INDEX(整列!$A$2:$K$3512,MATCH($A166,整列!$A$2:$A$3512,0)+AC$1-1,11),"-")</f>
        <v>3250</v>
      </c>
      <c r="AD166" s="123">
        <f>IF($O166&gt;=AD$1,INDEX(整列!$A$2:$K$3512,MATCH($A166,整列!$A$2:$A$3512,0)+AD$1-1,11),"-")</f>
        <v>3250</v>
      </c>
      <c r="AE166" s="123">
        <f>IF($O166&gt;=AE$1,INDEX(整列!$A$2:$K$3512,MATCH($A166,整列!$A$2:$A$3512,0)+AE$1-1,11),"-")</f>
        <v>900</v>
      </c>
      <c r="AF166" s="123">
        <f>IF($O166&gt;=AF$1,INDEX(整列!$A$2:$K$3512,MATCH($A166,整列!$A$2:$A$3512,0)+AF$1-1,11),"-")</f>
        <v>900</v>
      </c>
      <c r="AG166" s="123">
        <f>IF($O166&gt;=AG$1,INDEX(整列!$A$2:$K$3512,MATCH($A166,整列!$A$2:$A$3512,0)+AG$1-1,11),"-")</f>
        <v>900</v>
      </c>
      <c r="AH166" s="123">
        <f>IF($O166&gt;=AH$1,INDEX(整列!$A$2:$K$3512,MATCH($A166,整列!$A$2:$A$3512,0)+AH$1-1,11),"-")</f>
        <v>900</v>
      </c>
      <c r="AI166" s="123">
        <f>IF($O166&gt;=AI$1,INDEX(整列!$A$2:$K$3512,MATCH($A166,整列!$A$2:$A$3512,0)+AI$1-1,11),"-")</f>
        <v>810</v>
      </c>
      <c r="AJ166" s="123">
        <f>IF($O166&gt;=AJ$1,INDEX(整列!$A$2:$K$3512,MATCH($A166,整列!$A$2:$A$3512,0)+AJ$1-1,11),"-")</f>
        <v>810</v>
      </c>
      <c r="AK166" s="123">
        <f>IF($O166&gt;=AK$1,INDEX(整列!$A$2:$K$3512,MATCH($A166,整列!$A$2:$A$3512,0)+AK$1-1,11),"-")</f>
        <v>810</v>
      </c>
      <c r="AL166" s="123">
        <f>IF($O166&gt;=AL$1,INDEX(整列!$A$2:$K$3512,MATCH($A166,整列!$A$2:$A$3512,0)+AL$1-1,11),"-")</f>
        <v>810</v>
      </c>
      <c r="AM166" s="123">
        <f>IF($O166&gt;=AM$1,INDEX(整列!$A$2:$K$3512,MATCH($A166,整列!$A$2:$A$3512,0)+AM$1-1,11),"-")</f>
        <v>2000</v>
      </c>
      <c r="AN166" s="123">
        <f>IF($O166&gt;=AN$1,INDEX(整列!$A$2:$K$3512,MATCH($A166,整列!$A$2:$A$3512,0)+AN$1-1,11),"-")</f>
        <v>2000</v>
      </c>
      <c r="AO166" s="123">
        <f>IF($O166&gt;=AO$1,INDEX(整列!$A$2:$K$3512,MATCH($A166,整列!$A$2:$A$3512,0)+AO$1-1,11),"-")</f>
        <v>1800</v>
      </c>
      <c r="AP166" s="123">
        <f>IF($O166&gt;=AP$1,INDEX(整列!$A$2:$K$3512,MATCH($A166,整列!$A$2:$A$3512,0)+AP$1-1,11),"-")</f>
        <v>2500</v>
      </c>
      <c r="AQ166" s="123">
        <f>IF($O166&gt;=AQ$1,INDEX(整列!$A$2:$K$3512,MATCH($A166,整列!$A$2:$A$3512,0)+AQ$1-1,11),"-")</f>
        <v>1510</v>
      </c>
      <c r="AR166" s="123">
        <f>IF($O166&gt;=AR$1,INDEX(整列!$A$2:$K$3512,MATCH($A166,整列!$A$2:$A$3512,0)+AR$1-1,11),"-")</f>
        <v>1510</v>
      </c>
      <c r="AS166" s="123">
        <f>IF($O166&gt;=AS$1,INDEX(整列!$A$2:$K$3512,MATCH($A166,整列!$A$2:$A$3512,0)+AS$1-1,11),"-")</f>
        <v>1510</v>
      </c>
      <c r="AT166" s="123">
        <f>IF($O166&gt;=AT$1,INDEX(整列!$A$2:$K$3512,MATCH($A166,整列!$A$2:$A$3512,0)+AT$1-1,11),"-")</f>
        <v>2500</v>
      </c>
      <c r="AU166" s="123">
        <f>IF($O166&gt;=AU$1,INDEX(整列!$A$2:$K$3512,MATCH($A166,整列!$A$2:$A$3512,0)+AU$1-1,11),"-")</f>
        <v>2500</v>
      </c>
      <c r="AV166" s="123">
        <f>IF($O166&gt;=AV$1,INDEX(整列!$A$2:$K$3512,MATCH($A166,整列!$A$2:$A$3512,0)+AV$1-1,11),"-")</f>
        <v>2200</v>
      </c>
      <c r="AW166" s="123">
        <f>IF($O166&gt;=AW$1,INDEX(整列!$A$2:$K$3512,MATCH($A166,整列!$A$2:$A$3512,0)+AW$1-1,11),"-")</f>
        <v>2200</v>
      </c>
      <c r="AX166" s="123">
        <f>IF($O166&gt;=AX$1,INDEX(整列!$A$2:$K$3512,MATCH($A166,整列!$A$2:$A$3512,0)+AX$1-1,11),"-")</f>
        <v>2200</v>
      </c>
      <c r="AY166" s="123">
        <f>IF($O166&gt;=AY$1,INDEX(整列!$A$2:$K$3512,MATCH($A166,整列!$A$2:$A$3512,0)+AY$1-1,11),"-")</f>
        <v>4230</v>
      </c>
      <c r="AZ166" s="123">
        <f>IF($O166&gt;=AZ$1,INDEX(整列!$A$2:$K$3512,MATCH($A166,整列!$A$2:$A$3512,0)+AZ$1-1,11),"-")</f>
        <v>4230</v>
      </c>
      <c r="BA166" s="123">
        <f>IF($O166&gt;=BA$1,INDEX(整列!$A$2:$K$3512,MATCH($A166,整列!$A$2:$A$3512,0)+BA$1-1,11),"-")</f>
        <v>4230</v>
      </c>
      <c r="BB166" s="123">
        <f>IF($O166&gt;=BB$1,INDEX(整列!$A$2:$K$3512,MATCH($A166,整列!$A$2:$A$3512,0)+BB$1-1,11),"-")</f>
        <v>2500</v>
      </c>
      <c r="BC166" s="123">
        <f>IF($O166&gt;=BC$1,INDEX(整列!$A$2:$K$3512,MATCH($A166,整列!$A$2:$A$3512,0)+BC$1-1,11),"-")</f>
        <v>2500</v>
      </c>
      <c r="BD166" s="123">
        <f>IF($O166&gt;=BD$1,INDEX(整列!$A$2:$K$3512,MATCH($A166,整列!$A$2:$A$3512,0)+BD$1-1,11),"-")</f>
        <v>2500</v>
      </c>
      <c r="BE166" s="123">
        <f>IF($O166&gt;=BE$1,INDEX(整列!$A$2:$K$3512,MATCH($A166,整列!$A$2:$A$3512,0)+BE$1-1,11),"-")</f>
        <v>2500</v>
      </c>
      <c r="BF166" s="123">
        <f>IF($O166&gt;=BF$1,INDEX(整列!$A$2:$K$3512,MATCH($A166,整列!$A$2:$A$3512,0)+BF$1-1,11),"-")</f>
        <v>2500</v>
      </c>
      <c r="BG166" s="123">
        <f>IF($O166&gt;=BG$1,INDEX(整列!$A$2:$K$3512,MATCH($A166,整列!$A$2:$A$3512,0)+BG$1-1,11),"-")</f>
        <v>2500</v>
      </c>
      <c r="BH166" s="123">
        <f>IF($O166&gt;=BH$1,INDEX(整列!$A$2:$K$3512,MATCH($A166,整列!$A$2:$A$3512,0)+BH$1-1,11),"-")</f>
        <v>3500</v>
      </c>
      <c r="BI166" s="123">
        <f>IF($O166&gt;=BI$1,INDEX(整列!$A$2:$K$3512,MATCH($A166,整列!$A$2:$A$3512,0)+BI$1-1,11),"-")</f>
        <v>3500</v>
      </c>
      <c r="BJ166" s="123" t="str">
        <f>IF($O166&gt;=BJ$1,INDEX(整列!$A$2:$K$3512,MATCH($A166,整列!$A$2:$A$3512,0)+BJ$1-1,11),"-")</f>
        <v>-</v>
      </c>
      <c r="BK166" s="123" t="str">
        <f>IF($O166&gt;=BK$1,INDEX(整列!$A$2:$K$3512,MATCH($A166,整列!$A$2:$A$3512,0)+BK$1-1,11),"-")</f>
        <v>-</v>
      </c>
      <c r="BL166" s="123" t="str">
        <f>IF($O166&gt;=BL$1,INDEX(整列!$A$2:$K$3512,MATCH($A166,整列!$A$2:$A$3512,0)+BL$1-1,11),"-")</f>
        <v>-</v>
      </c>
      <c r="BM166" s="123" t="str">
        <f>IF($O166&gt;=BM$1,INDEX(整列!$A$2:$K$3512,MATCH($A166,整列!$A$2:$A$3512,0)+BM$1-1,11),"-")</f>
        <v>-</v>
      </c>
      <c r="BN166" s="123" t="str">
        <f>IF($O166&gt;=BN$1,INDEX(整列!$A$2:$K$3512,MATCH($A166,整列!$A$2:$A$3512,0)+BN$1-1,11),"-")</f>
        <v>-</v>
      </c>
      <c r="BO166" s="123" t="str">
        <f>IF($O166&gt;=BO$1,INDEX(整列!$A$2:$K$3512,MATCH($A166,整列!$A$2:$A$3512,0)+BO$1-1,11),"-")</f>
        <v>-</v>
      </c>
      <c r="BP166" s="123" t="str">
        <f>IF($O166&gt;=BP$1,INDEX(整列!$A$2:$K$3512,MATCH($A166,整列!$A$2:$A$3512,0)+BP$1-1,11),"-")</f>
        <v>-</v>
      </c>
      <c r="BQ166" s="123" t="str">
        <f>IF($O166&gt;=BQ$1,INDEX(整列!$A$2:$K$3512,MATCH($A166,整列!$A$2:$A$3512,0)+BQ$1-1,11),"-")</f>
        <v>-</v>
      </c>
      <c r="BR166" s="123" t="str">
        <f>IF($O166&gt;=BR$1,INDEX(整列!$A$2:$K$3512,MATCH($A166,整列!$A$2:$A$3512,0)+BR$1-1,11),"-")</f>
        <v>-</v>
      </c>
      <c r="BS166" s="123" t="str">
        <f>IF($O166&gt;=BS$1,INDEX(整列!$A$2:$K$3512,MATCH($A166,整列!$A$2:$A$3512,0)+BS$1-1,11),"-")</f>
        <v>-</v>
      </c>
      <c r="BT166" s="123" t="str">
        <f>IF($O166&gt;=BT$1,INDEX(整列!$A$2:$K$3512,MATCH($A166,整列!$A$2:$A$3512,0)+BT$1-1,11),"-")</f>
        <v>-</v>
      </c>
      <c r="BU166" s="123" t="str">
        <f>IF($O166&gt;=BU$1,INDEX(整列!$A$2:$K$3512,MATCH($A166,整列!$A$2:$A$3512,0)+BU$1-1,11),"-")</f>
        <v>-</v>
      </c>
      <c r="BV166" s="123" t="str">
        <f>IF($O166&gt;=BV$1,INDEX(整列!$A$2:$K$3512,MATCH($A166,整列!$A$2:$A$3512,0)+BV$1-1,11),"-")</f>
        <v>-</v>
      </c>
      <c r="BW166" s="123" t="str">
        <f>IF($O166&gt;=BW$1,INDEX(整列!$A$2:$K$3512,MATCH($A166,整列!$A$2:$A$3512,0)+BW$1-1,11),"-")</f>
        <v>-</v>
      </c>
      <c r="BX166" s="123" t="str">
        <f>IF($O166&gt;=BX$1,INDEX(整列!$A$2:$K$3512,MATCH($A166,整列!$A$2:$A$3512,0)+BX$1-1,11),"-")</f>
        <v>-</v>
      </c>
      <c r="BY166" s="123" t="str">
        <f>IF($O166&gt;=BY$1,INDEX(整列!$A$2:$K$3512,MATCH($A166,整列!$A$2:$A$3512,0)+BY$1-1,11),"-")</f>
        <v>-</v>
      </c>
      <c r="BZ166" s="123" t="str">
        <f>IF($O166&gt;=BZ$1,INDEX(整列!$A$2:$K$3512,MATCH($A166,整列!$A$2:$A$3512,0)+BZ$1-1,11),"-")</f>
        <v>-</v>
      </c>
      <c r="CA166" s="123" t="str">
        <f>IF($O166&gt;=CA$1,INDEX(整列!$A$2:$K$3512,MATCH($A166,整列!$A$2:$A$3512,0)+CA$1-1,11),"-")</f>
        <v>-</v>
      </c>
      <c r="CB166" s="123" t="str">
        <f>IF($O166&gt;=CB$1,INDEX(整列!$A$2:$K$3512,MATCH($A166,整列!$A$2:$A$3512,0)+CB$1-1,11),"-")</f>
        <v>-</v>
      </c>
      <c r="CC166" s="123" t="str">
        <f>IF($O166&gt;=CC$1,INDEX(整列!$A$2:$K$3512,MATCH($A166,整列!$A$2:$A$3512,0)+CC$1-1,11),"-")</f>
        <v>-</v>
      </c>
      <c r="CD166" s="123" t="str">
        <f>IF($O166&gt;=CD$1,INDEX(整列!$A$2:$K$3512,MATCH($A166,整列!$A$2:$A$3512,0)+CD$1-1,11),"-")</f>
        <v>-</v>
      </c>
      <c r="CE166" s="123" t="str">
        <f>IF($O166&gt;=CE$1,INDEX(整列!$A$2:$K$3512,MATCH($A166,整列!$A$2:$A$3512,0)+CE$1-1,11),"-")</f>
        <v>-</v>
      </c>
      <c r="CF166" s="123" t="str">
        <f>IF($O166&gt;=CF$1,INDEX(整列!$A$2:$K$3512,MATCH($A166,整列!$A$2:$A$3512,0)+CF$1-1,11),"-")</f>
        <v>-</v>
      </c>
      <c r="CG166" s="123" t="str">
        <f>IF($O166&gt;=CG$1,INDEX(整列!$A$2:$K$3512,MATCH($A166,整列!$A$2:$A$3512,0)+CG$1-1,11),"-")</f>
        <v>-</v>
      </c>
      <c r="CH166" s="123" t="str">
        <f>IF($O166&gt;=CH$1,INDEX(整列!$A$2:$K$3512,MATCH($A166,整列!$A$2:$A$3512,0)+CH$1-1,11),"-")</f>
        <v>-</v>
      </c>
      <c r="CI166" s="123" t="str">
        <f>IF($O166&gt;=CI$1,INDEX(整列!$A$2:$K$3512,MATCH($A166,整列!$A$2:$A$3512,0)+CI$1-1,11),"-")</f>
        <v>-</v>
      </c>
      <c r="CJ166" s="123" t="str">
        <f>IF($O166&gt;=CJ$1,INDEX(整列!$A$2:$K$3512,MATCH($A166,整列!$A$2:$A$3512,0)+CJ$1-1,11),"-")</f>
        <v>-</v>
      </c>
      <c r="CK166" s="123" t="str">
        <f>IF($O166&gt;=CK$1,INDEX(整列!$A$2:$K$3512,MATCH($A166,整列!$A$2:$A$3512,0)+CK$1-1,11),"-")</f>
        <v>-</v>
      </c>
      <c r="CL166" s="123" t="str">
        <f>IF($O166&gt;=CL$1,INDEX(整列!$A$2:$K$3512,MATCH($A166,整列!$A$2:$A$3512,0)+CL$1-1,11),"-")</f>
        <v>-</v>
      </c>
      <c r="CM166" s="123" t="str">
        <f>IF($O166&gt;=CM$1,INDEX(整列!$A$2:$K$3512,MATCH($A166,整列!$A$2:$A$3512,0)+CM$1-1,11),"-")</f>
        <v>-</v>
      </c>
      <c r="CN166" s="123" t="str">
        <f>IF($O166&gt;=CN$1,INDEX(整列!$A$2:$K$3512,MATCH($A166,整列!$A$2:$A$3512,0)+CN$1-1,11),"-")</f>
        <v>-</v>
      </c>
      <c r="CO166" s="123" t="str">
        <f>IF($O166&gt;=CO$1,INDEX(整列!$A$2:$K$3512,MATCH($A166,整列!$A$2:$A$3512,0)+CO$1-1,11),"-")</f>
        <v>-</v>
      </c>
      <c r="CP166" s="123" t="str">
        <f>IF($O166&gt;=CP$1,INDEX(整列!$A$2:$K$3512,MATCH($A166,整列!$A$2:$A$3512,0)+CP$1-1,11),"-")</f>
        <v>-</v>
      </c>
      <c r="CQ166" s="123" t="str">
        <f>IF($O166&gt;=CQ$1,INDEX(整列!$A$2:$K$3512,MATCH($A166,整列!$A$2:$A$3512,0)+CQ$1-1,11),"-")</f>
        <v>-</v>
      </c>
      <c r="CR166" s="123" t="str">
        <f>IF($O166&gt;=CR$1,INDEX(整列!$A$2:$K$3512,MATCH($A166,整列!$A$2:$A$3512,0)+CR$1-1,11),"-")</f>
        <v>-</v>
      </c>
      <c r="CS166" s="123" t="str">
        <f>IF($O166&gt;=CS$1,INDEX(整列!$A$2:$K$3512,MATCH($A166,整列!$A$2:$A$3512,0)+CS$1-1,11),"-")</f>
        <v>-</v>
      </c>
      <c r="CT166" s="123" t="str">
        <f>IF($O166&gt;=CT$1,INDEX(整列!$A$2:$K$3512,MATCH($A166,整列!$A$2:$A$3512,0)+CT$1-1,11),"-")</f>
        <v>-</v>
      </c>
      <c r="CU166" s="123" t="str">
        <f>IF($O166&gt;=CU$1,INDEX(整列!$A$2:$K$3512,MATCH($A166,整列!$A$2:$A$3512,0)+CU$1-1,11),"-")</f>
        <v>-</v>
      </c>
      <c r="CV166" s="123" t="str">
        <f>IF($O166&gt;=CV$1,INDEX(整列!$A$2:$K$3512,MATCH($A166,整列!$A$2:$A$3512,0)+CV$1-1,11),"-")</f>
        <v>-</v>
      </c>
      <c r="CW166" s="123" t="str">
        <f>IF($O166&gt;=CW$1,INDEX(整列!$A$2:$K$3512,MATCH($A166,整列!$A$2:$A$3512,0)+CW$1-1,11),"-")</f>
        <v>-</v>
      </c>
      <c r="CX166" s="123" t="str">
        <f>IF($O166&gt;=CX$1,INDEX(整列!$A$2:$K$3512,MATCH($A166,整列!$A$2:$A$3512,0)+CX$1-1,11),"-")</f>
        <v>-</v>
      </c>
      <c r="CY166" s="123" t="str">
        <f>IF($O166&gt;=CY$1,INDEX(整列!$A$2:$K$3512,MATCH($A166,整列!$A$2:$A$3512,0)+CY$1-1,11),"-")</f>
        <v>-</v>
      </c>
      <c r="CZ166" s="123" t="str">
        <f>IF($O166&gt;=CZ$1,INDEX(整列!$A$2:$K$3512,MATCH($A166,整列!$A$2:$A$3512,0)+CZ$1-1,11),"-")</f>
        <v>-</v>
      </c>
      <c r="DA166" s="123" t="str">
        <f>IF($O166&gt;=DA$1,INDEX(整列!$A$2:$K$3512,MATCH($A166,整列!$A$2:$A$3512,0)+DA$1-1,11),"-")</f>
        <v>-</v>
      </c>
      <c r="DB166" s="123" t="str">
        <f>IF($O166&gt;=DB$1,INDEX(整列!$A$2:$K$3512,MATCH($A166,整列!$A$2:$A$3512,0)+DB$1-1,11),"-")</f>
        <v>-</v>
      </c>
      <c r="DC166" s="123" t="str">
        <f>IF($O166&gt;=DC$1,INDEX(整列!$A$2:$K$3512,MATCH($A166,整列!$A$2:$A$3512,0)+DC$1-1,11),"-")</f>
        <v>-</v>
      </c>
      <c r="DD166" s="123" t="str">
        <f>IF($O166&gt;=DD$1,INDEX(整列!$A$2:$K$3512,MATCH($A166,整列!$A$2:$A$3512,0)+DD$1-1,11),"-")</f>
        <v>-</v>
      </c>
      <c r="DE166" s="123" t="str">
        <f>IF($O166&gt;=DE$1,INDEX(整列!$A$2:$K$3512,MATCH($A166,整列!$A$2:$A$3512,0)+DE$1-1,11),"-")</f>
        <v>-</v>
      </c>
      <c r="DF166" s="123" t="str">
        <f>IF($O166&gt;=DF$1,INDEX(整列!$A$2:$K$3512,MATCH($A166,整列!$A$2:$A$3512,0)+DF$1-1,11),"-")</f>
        <v>-</v>
      </c>
      <c r="DG166" s="123" t="str">
        <f>IF($O166&gt;=DG$1,INDEX(整列!$A$2:$K$3512,MATCH($A166,整列!$A$2:$A$3512,0)+DG$1-1,11),"-")</f>
        <v>-</v>
      </c>
      <c r="DH166" s="123" t="str">
        <f>IF($O166&gt;=DH$1,INDEX(整列!$A$2:$K$3512,MATCH($A166,整列!$A$2:$A$3512,0)+DH$1-1,11),"-")</f>
        <v>-</v>
      </c>
      <c r="DI166" s="123" t="str">
        <f>IF($O166&gt;=DI$1,INDEX(整列!$A$2:$K$3512,MATCH($A166,整列!$A$2:$A$3512,0)+DI$1-1,11),"-")</f>
        <v>-</v>
      </c>
      <c r="DJ166" s="123" t="str">
        <f>IF($O166&gt;=DJ$1,INDEX(整列!$A$2:$K$3512,MATCH($A166,整列!$A$2:$A$3512,0)+DJ$1-1,11),"-")</f>
        <v>-</v>
      </c>
      <c r="DK166" s="123" t="str">
        <f>IF($O166&gt;=DK$1,INDEX(整列!$A$2:$K$3512,MATCH($A166,整列!$A$2:$A$3512,0)+DK$1-1,11),"-")</f>
        <v>-</v>
      </c>
      <c r="DL166" s="123" t="str">
        <f>IF($O166&gt;=DL$1,INDEX(整列!$A$2:$K$3512,MATCH($A166,整列!$A$2:$A$3512,0)+DL$1-1,11),"-")</f>
        <v>-</v>
      </c>
      <c r="DM166" s="123" t="str">
        <f>IF($O166&gt;=DM$1,INDEX(整列!$A$2:$K$3512,MATCH($A166,整列!$A$2:$A$3512,0)+DM$1-1,11),"-")</f>
        <v>-</v>
      </c>
      <c r="DN166" s="123" t="str">
        <f>IF($O166&gt;=DN$1,INDEX(整列!$A$2:$K$3512,MATCH($A166,整列!$A$2:$A$3512,0)+DN$1-1,11),"-")</f>
        <v>-</v>
      </c>
      <c r="DO166" s="123" t="str">
        <f>IF($O166&gt;=DO$1,INDEX(整列!$A$2:$K$3512,MATCH($A166,整列!$A$2:$A$3512,0)+DO$1-1,11),"-")</f>
        <v>-</v>
      </c>
      <c r="DP166" s="123" t="str">
        <f>IF($O166&gt;=DP$1,INDEX(整列!$A$2:$K$3512,MATCH($A166,整列!$A$2:$A$3512,0)+DP$1-1,11),"-")</f>
        <v>-</v>
      </c>
      <c r="DQ166" s="123" t="str">
        <f>IF($O166&gt;=DQ$1,INDEX(整列!$A$2:$K$3512,MATCH($A166,整列!$A$2:$A$3512,0)+DQ$1-1,11),"-")</f>
        <v>-</v>
      </c>
      <c r="DR166" s="123" t="str">
        <f>IF($O166&gt;=DR$1,INDEX(整列!$A$2:$K$3512,MATCH($A166,整列!$A$2:$A$3512,0)+DR$1-1,11),"-")</f>
        <v>-</v>
      </c>
      <c r="DS166" s="123" t="str">
        <f>IF($O166&gt;=DS$1,INDEX(整列!$A$2:$K$3512,MATCH($A166,整列!$A$2:$A$3512,0)+DS$1-1,11),"-")</f>
        <v>-</v>
      </c>
      <c r="DT166" s="123" t="str">
        <f>IF($O166&gt;=DT$1,INDEX(整列!$A$2:$K$3512,MATCH($A166,整列!$A$2:$A$3512,0)+DT$1-1,11),"-")</f>
        <v>-</v>
      </c>
      <c r="DU166" s="123" t="str">
        <f>IF($O166&gt;=DU$1,INDEX(整列!$A$2:$K$3512,MATCH($A166,整列!$A$2:$A$3512,0)+DU$1-1,11),"-")</f>
        <v>-</v>
      </c>
      <c r="DV166" s="123" t="str">
        <f>IF($O166&gt;=DV$1,INDEX(整列!$A$2:$K$3512,MATCH($A166,整列!$A$2:$A$3512,0)+DV$1-1,11),"-")</f>
        <v>-</v>
      </c>
      <c r="DW166" s="123" t="str">
        <f>IF($O166&gt;=DW$1,INDEX(整列!$A$2:$K$3512,MATCH($A166,整列!$A$2:$A$3512,0)+DW$1-1,11),"-")</f>
        <v>-</v>
      </c>
      <c r="DX166" s="123" t="str">
        <f>IF($O166&gt;=DX$1,INDEX(整列!$A$2:$K$3512,MATCH($A166,整列!$A$2:$A$3512,0)+DX$1-1,11),"-")</f>
        <v>-</v>
      </c>
      <c r="DY166" s="123" t="str">
        <f>IF($O166&gt;=DY$1,INDEX(整列!$A$2:$K$3512,MATCH($A166,整列!$A$2:$A$3512,0)+DY$1-1,11),"-")</f>
        <v>-</v>
      </c>
      <c r="DZ166" s="123" t="str">
        <f>IF($O166&gt;=DZ$1,INDEX(整列!$A$2:$K$3512,MATCH($A166,整列!$A$2:$A$3512,0)+DZ$1-1,11),"-")</f>
        <v>-</v>
      </c>
      <c r="EA166" s="123" t="str">
        <f>IF($O166&gt;=EA$1,INDEX(整列!$A$2:$K$3512,MATCH($A166,整列!$A$2:$A$3512,0)+EA$1-1,11),"-")</f>
        <v>-</v>
      </c>
      <c r="EB166" s="123" t="str">
        <f>IF($O166&gt;=EB$1,INDEX(整列!$A$2:$K$3512,MATCH($A166,整列!$A$2:$A$3512,0)+EB$1-1,11),"-")</f>
        <v>-</v>
      </c>
      <c r="EC166" s="123" t="str">
        <f>IF($O166&gt;=EC$1,INDEX(整列!$A$2:$K$3512,MATCH($A166,整列!$A$2:$A$3512,0)+EC$1-1,11),"-")</f>
        <v>-</v>
      </c>
      <c r="ED166" s="123" t="str">
        <f>IF($O166&gt;=ED$1,INDEX(整列!$A$2:$K$3512,MATCH($A166,整列!$A$2:$A$3512,0)+ED$1-1,11),"-")</f>
        <v>-</v>
      </c>
      <c r="EE166" s="123" t="str">
        <f>IF($O166&gt;=EE$1,INDEX(整列!$A$2:$K$3512,MATCH($A166,整列!$A$2:$A$3512,0)+EE$1-1,11),"-")</f>
        <v>-</v>
      </c>
      <c r="EF166" s="123" t="str">
        <f>IF($O166&gt;=EF$1,INDEX(整列!$A$2:$K$3512,MATCH($A166,整列!$A$2:$A$3512,0)+EF$1-1,11),"-")</f>
        <v>-</v>
      </c>
      <c r="EG166" s="123" t="str">
        <f>IF($O166&gt;=EG$1,INDEX(整列!$A$2:$K$3512,MATCH($A166,整列!$A$2:$A$3512,0)+EG$1-1,11),"-")</f>
        <v>-</v>
      </c>
      <c r="EH166" s="123" t="str">
        <f>IF($O166&gt;=EH$1,INDEX(整列!$A$2:$K$3512,MATCH($A166,整列!$A$2:$A$3512,0)+EH$1-1,11),"-")</f>
        <v>-</v>
      </c>
      <c r="EI166" s="123" t="str">
        <f>IF($O166&gt;=EI$1,INDEX(整列!$A$2:$K$3512,MATCH($A166,整列!$A$2:$A$3512,0)+EI$1-1,11),"-")</f>
        <v>-</v>
      </c>
      <c r="EJ166" s="123" t="str">
        <f>IF($O166&gt;=EJ$1,INDEX(整列!$A$2:$K$3512,MATCH($A166,整列!$A$2:$A$3512,0)+EJ$1-1,11),"-")</f>
        <v>-</v>
      </c>
      <c r="EK166" s="123" t="str">
        <f>IF($O166&gt;=EK$1,INDEX(整列!$A$2:$K$3512,MATCH($A166,整列!$A$2:$A$3512,0)+EK$1-1,11),"-")</f>
        <v>-</v>
      </c>
      <c r="EL166" s="123" t="str">
        <f>IF($O166&gt;=EL$1,INDEX(整列!$A$2:$K$3512,MATCH($A166,整列!$A$2:$A$3512,0)+EL$1-1,11),"-")</f>
        <v>-</v>
      </c>
      <c r="EM166" s="123" t="str">
        <f>IF($O166&gt;=EM$1,INDEX(整列!$A$2:$K$3512,MATCH($A166,整列!$A$2:$A$3512,0)+EM$1-1,11),"-")</f>
        <v>-</v>
      </c>
      <c r="EN166" s="123" t="str">
        <f>IF($O166&gt;=EN$1,INDEX(整列!$A$2:$K$3512,MATCH($A166,整列!$A$2:$A$3512,0)+EN$1-1,11),"-")</f>
        <v>-</v>
      </c>
      <c r="EO166" s="123" t="str">
        <f>IF($O166&gt;=EO$1,INDEX(整列!$A$2:$K$3512,MATCH($A166,整列!$A$2:$A$3512,0)+EO$1-1,11),"-")</f>
        <v>-</v>
      </c>
      <c r="EP166" s="123" t="str">
        <f>IF($O166&gt;=EP$1,INDEX(整列!$A$2:$K$3512,MATCH($A166,整列!$A$2:$A$3512,0)+EP$1-1,11),"-")</f>
        <v>-</v>
      </c>
      <c r="EQ166" s="123" t="str">
        <f>IF($O166&gt;=EQ$1,INDEX(整列!$A$2:$K$3512,MATCH($A166,整列!$A$2:$A$3512,0)+EQ$1-1,11),"-")</f>
        <v>-</v>
      </c>
      <c r="ER166" s="123" t="str">
        <f>IF($O166&gt;=ER$1,INDEX(整列!$A$2:$K$3512,MATCH($A166,整列!$A$2:$A$3512,0)+ER$1-1,11),"-")</f>
        <v>-</v>
      </c>
      <c r="ES166" s="123" t="str">
        <f>IF($O166&gt;=ES$1,INDEX(整列!$A$2:$K$3512,MATCH($A166,整列!$A$2:$A$3512,0)+ES$1-1,11),"-")</f>
        <v>-</v>
      </c>
      <c r="ET166" s="123" t="str">
        <f>IF($O166&gt;=ET$1,INDEX(整列!$A$2:$K$3512,MATCH($A166,整列!$A$2:$A$3512,0)+ET$1-1,11),"-")</f>
        <v>-</v>
      </c>
      <c r="EU166" s="123" t="str">
        <f>IF($O166&gt;=EU$1,INDEX(整列!$A$2:$K$3512,MATCH($A166,整列!$A$2:$A$3512,0)+EU$1-1,11),"-")</f>
        <v>-</v>
      </c>
      <c r="EV166" s="123" t="str">
        <f>IF($O166&gt;=EV$1,INDEX(整列!$A$2:$K$3512,MATCH($A166,整列!$A$2:$A$3512,0)+EV$1-1,11),"-")</f>
        <v>-</v>
      </c>
      <c r="EW166" s="123" t="str">
        <f>IF($O166&gt;=EW$1,INDEX(整列!$A$2:$K$3512,MATCH($A166,整列!$A$2:$A$3512,0)+EW$1-1,11),"-")</f>
        <v>-</v>
      </c>
      <c r="EX166" s="123" t="str">
        <f>IF($O166&gt;=EX$1,INDEX(整列!$A$2:$K$3512,MATCH($A166,整列!$A$2:$A$3512,0)+EX$1-1,11),"-")</f>
        <v>-</v>
      </c>
      <c r="EY166" s="123" t="str">
        <f>IF($O166&gt;=EY$1,INDEX(整列!$A$2:$K$3512,MATCH($A166,整列!$A$2:$A$3512,0)+EY$1-1,11),"-")</f>
        <v>-</v>
      </c>
      <c r="EZ166" s="123" t="str">
        <f>IF($O166&gt;=EZ$1,INDEX(整列!$A$2:$K$3512,MATCH($A166,整列!$A$2:$A$3512,0)+EZ$1-1,11),"-")</f>
        <v>-</v>
      </c>
      <c r="FA166" s="123" t="str">
        <f>IF($O166&gt;=FA$1,INDEX(整列!$A$2:$K$3512,MATCH($A166,整列!$A$2:$A$3512,0)+FA$1-1,11),"-")</f>
        <v>-</v>
      </c>
      <c r="FB166" s="123" t="str">
        <f>IF($O166&gt;=FB$1,INDEX(整列!$A$2:$K$3512,MATCH($A166,整列!$A$2:$A$3512,0)+FB$1-1,11),"-")</f>
        <v>-</v>
      </c>
      <c r="FC166" s="123" t="str">
        <f>IF($O166&gt;=FC$1,INDEX(整列!$A$2:$K$3512,MATCH($A166,整列!$A$2:$A$3512,0)+FC$1-1,11),"-")</f>
        <v>-</v>
      </c>
      <c r="FD166" s="123" t="str">
        <f>IF($O166&gt;=FD$1,INDEX(整列!$A$2:$K$3512,MATCH($A166,整列!$A$2:$A$3512,0)+FD$1-1,11),"-")</f>
        <v>-</v>
      </c>
      <c r="FE166" s="123" t="str">
        <f>IF($O166&gt;=FE$1,INDEX(整列!$A$2:$K$3512,MATCH($A166,整列!$A$2:$A$3512,0)+FE$1-1,11),"-")</f>
        <v>-</v>
      </c>
      <c r="FF166" s="123" t="str">
        <f>IF($O166&gt;=FF$1,INDEX(整列!$A$2:$K$3512,MATCH($A166,整列!$A$2:$A$3512,0)+FF$1-1,11),"-")</f>
        <v>-</v>
      </c>
      <c r="FG166" s="123" t="str">
        <f>IF($O166&gt;=FG$1,INDEX(整列!$A$2:$K$3512,MATCH($A166,整列!$A$2:$A$3512,0)+FG$1-1,11),"-")</f>
        <v>-</v>
      </c>
      <c r="FH166" s="123" t="str">
        <f>IF($O166&gt;=FH$1,INDEX(整列!$A$2:$K$3512,MATCH($A166,整列!$A$2:$A$3512,0)+FH$1-1,11),"-")</f>
        <v>-</v>
      </c>
      <c r="FI166" s="123" t="str">
        <f>IF($O166&gt;=FI$1,INDEX(整列!$A$2:$K$3512,MATCH($A166,整列!$A$2:$A$3512,0)+FI$1-1,11),"-")</f>
        <v>-</v>
      </c>
      <c r="FJ166" s="123" t="str">
        <f>IF($O166&gt;=FJ$1,INDEX(整列!$A$2:$K$3512,MATCH($A166,整列!$A$2:$A$3512,0)+FJ$1-1,11),"-")</f>
        <v>-</v>
      </c>
      <c r="FK166" s="123" t="str">
        <f>IF($O166&gt;=FK$1,INDEX(整列!$A$2:$K$3512,MATCH($A166,整列!$A$2:$A$3512,0)+FK$1-1,11),"-")</f>
        <v>-</v>
      </c>
      <c r="FL166" s="123" t="str">
        <f>IF($O166&gt;=FL$1,INDEX(整列!$A$2:$K$3512,MATCH($A166,整列!$A$2:$A$3512,0)+FL$1-1,11),"-")</f>
        <v>-</v>
      </c>
      <c r="FM166" s="123" t="str">
        <f>IF($O166&gt;=FM$1,INDEX(整列!$A$2:$K$3512,MATCH($A166,整列!$A$2:$A$3512,0)+FM$1-1,11),"-")</f>
        <v>-</v>
      </c>
      <c r="FN166" s="123" t="str">
        <f>IF($O166&gt;=FN$1,INDEX(整列!$A$2:$K$3512,MATCH($A166,整列!$A$2:$A$3512,0)+FN$1-1,11),"-")</f>
        <v>-</v>
      </c>
      <c r="FO166" s="123" t="str">
        <f>IF($O166&gt;=FO$1,INDEX(整列!$A$2:$K$3512,MATCH($A166,整列!$A$2:$A$3512,0)+FO$1-1,11),"-")</f>
        <v>-</v>
      </c>
      <c r="FP166" s="123" t="str">
        <f>IF($O166&gt;=FP$1,INDEX(整列!$A$2:$K$3512,MATCH($A166,整列!$A$2:$A$3512,0)+FP$1-1,11),"-")</f>
        <v>-</v>
      </c>
      <c r="FQ166" s="123" t="str">
        <f>IF($O166&gt;=FQ$1,INDEX(整列!$A$2:$K$3512,MATCH($A166,整列!$A$2:$A$3512,0)+FQ$1-1,11),"-")</f>
        <v>-</v>
      </c>
      <c r="FR166" s="123" t="str">
        <f>IF($O166&gt;=FR$1,INDEX(整列!$A$2:$K$3512,MATCH($A166,整列!$A$2:$A$3512,0)+FR$1-1,11),"-")</f>
        <v>-</v>
      </c>
      <c r="FS166" s="123" t="str">
        <f>IF($O166&gt;=FS$1,INDEX(整列!$A$2:$K$3512,MATCH($A166,整列!$A$2:$A$3512,0)+FS$1-1,11),"-")</f>
        <v>-</v>
      </c>
      <c r="FT166" s="123" t="str">
        <f>IF($O166&gt;=FT$1,INDEX(整列!$A$2:$K$3512,MATCH($A166,整列!$A$2:$A$3512,0)+FT$1-1,11),"-")</f>
        <v>-</v>
      </c>
      <c r="FU166" s="123" t="str">
        <f>IF($O166&gt;=FU$1,INDEX(整列!$A$2:$K$3512,MATCH($A166,整列!$A$2:$A$3512,0)+FU$1-1,11),"-")</f>
        <v>-</v>
      </c>
      <c r="FV166" s="123" t="str">
        <f>IF($O166&gt;=FV$1,INDEX(整列!$A$2:$K$3512,MATCH($A166,整列!$A$2:$A$3512,0)+FV$1-1,11),"-")</f>
        <v>-</v>
      </c>
      <c r="FW166" s="123" t="str">
        <f>IF($O166&gt;=FW$1,INDEX(整列!$A$2:$K$3512,MATCH($A166,整列!$A$2:$A$3512,0)+FW$1-1,11),"-")</f>
        <v>-</v>
      </c>
      <c r="FX166" s="123" t="str">
        <f>IF($O166&gt;=FX$1,INDEX(整列!$A$2:$K$3512,MATCH($A166,整列!$A$2:$A$3512,0)+FX$1-1,11),"-")</f>
        <v>-</v>
      </c>
      <c r="FY166" s="123" t="str">
        <f>IF($O166&gt;=FY$1,INDEX(整列!$A$2:$K$3512,MATCH($A166,整列!$A$2:$A$3512,0)+FY$1-1,11),"-")</f>
        <v>-</v>
      </c>
      <c r="FZ166" s="123" t="str">
        <f>IF($O166&gt;=FZ$1,INDEX(整列!$A$2:$K$3512,MATCH($A166,整列!$A$2:$A$3512,0)+FZ$1-1,11),"-")</f>
        <v>-</v>
      </c>
      <c r="GA166" s="123" t="str">
        <f>IF($O166&gt;=GA$1,INDEX(整列!$A$2:$K$3512,MATCH($A166,整列!$A$2:$A$3512,0)+GA$1-1,11),"-")</f>
        <v>-</v>
      </c>
      <c r="GB166" s="123" t="str">
        <f>IF($O166&gt;=GB$1,INDEX(整列!$A$2:$K$3512,MATCH($A166,整列!$A$2:$A$3512,0)+GB$1-1,11),"-")</f>
        <v>-</v>
      </c>
      <c r="GC166" s="123" t="str">
        <f>IF($O166&gt;=GC$1,INDEX(整列!$A$2:$K$3512,MATCH($A166,整列!$A$2:$A$3512,0)+GC$1-1,11),"-")</f>
        <v>-</v>
      </c>
      <c r="GD166" s="123" t="str">
        <f>IF($O166&gt;=GD$1,INDEX(整列!$A$2:$K$3512,MATCH($A166,整列!$A$2:$A$3512,0)+GD$1-1,11),"-")</f>
        <v>-</v>
      </c>
      <c r="GE166" s="123" t="str">
        <f>IF($O166&gt;=GE$1,INDEX(整列!$A$2:$K$3512,MATCH($A166,整列!$A$2:$A$3512,0)+GE$1-1,11),"-")</f>
        <v>-</v>
      </c>
      <c r="GF166" s="123" t="str">
        <f>IF($O166&gt;=GF$1,INDEX(整列!$A$2:$K$3512,MATCH($A166,整列!$A$2:$A$3512,0)+GF$1-1,11),"-")</f>
        <v>-</v>
      </c>
      <c r="GG166" s="123" t="str">
        <f>IF($O166&gt;=GG$1,INDEX(整列!$A$2:$K$3512,MATCH($A166,整列!$A$2:$A$3512,0)+GG$1-1,11),"-")</f>
        <v>-</v>
      </c>
      <c r="GH166" s="123" t="str">
        <f>IF($O166&gt;=GH$1,INDEX(整列!$A$2:$K$3512,MATCH($A166,整列!$A$2:$A$3512,0)+GH$1-1,11),"-")</f>
        <v>-</v>
      </c>
      <c r="GI166" s="123" t="str">
        <f>IF($O166&gt;=GI$1,INDEX(整列!$A$2:$K$3512,MATCH($A166,整列!$A$2:$A$3512,0)+GI$1-1,11),"-")</f>
        <v>-</v>
      </c>
      <c r="GJ166" s="123" t="str">
        <f>IF($O166&gt;=GJ$1,INDEX(整列!$A$2:$K$3512,MATCH($A166,整列!$A$2:$A$3512,0)+GJ$1-1,11),"-")</f>
        <v>-</v>
      </c>
      <c r="GK166" s="123" t="str">
        <f>IF($O166&gt;=GK$1,INDEX(整列!$A$2:$K$3512,MATCH($A166,整列!$A$2:$A$3512,0)+GK$1-1,11),"-")</f>
        <v>-</v>
      </c>
      <c r="GL166" s="123" t="str">
        <f>IF($O166&gt;=GL$1,INDEX(整列!$A$2:$K$3512,MATCH($A166,整列!$A$2:$A$3512,0)+GL$1-1,11),"-")</f>
        <v>-</v>
      </c>
      <c r="GM166" s="123" t="str">
        <f>IF($O166&gt;=GM$1,INDEX(整列!$A$2:$K$3512,MATCH($A166,整列!$A$2:$A$3512,0)+GM$1-1,11),"-")</f>
        <v>-</v>
      </c>
      <c r="GN166" s="123" t="str">
        <f>IF($O166&gt;=GN$1,INDEX(整列!$A$2:$K$3512,MATCH($A166,整列!$A$2:$A$3512,0)+GN$1-1,11),"-")</f>
        <v>-</v>
      </c>
      <c r="GO166" s="123" t="str">
        <f>IF($O166&gt;=GO$1,INDEX(整列!$A$2:$K$3512,MATCH($A166,整列!$A$2:$A$3512,0)+GO$1-1,11),"-")</f>
        <v>-</v>
      </c>
      <c r="GP166" s="123" t="str">
        <f>IF($O166&gt;=GP$1,INDEX(整列!$A$2:$K$3512,MATCH($A166,整列!$A$2:$A$3512,0)+GP$1-1,11),"-")</f>
        <v>-</v>
      </c>
      <c r="GQ166" s="123" t="str">
        <f>IF($O166&gt;=GQ$1,INDEX(整列!$A$2:$K$3512,MATCH($A166,整列!$A$2:$A$3512,0)+GQ$1-1,11),"-")</f>
        <v>-</v>
      </c>
      <c r="GR166" s="123" t="str">
        <f>IF($O166&gt;=GR$1,INDEX(整列!$A$2:$K$3512,MATCH($A166,整列!$A$2:$A$3512,0)+GR$1-1,11),"-")</f>
        <v>-</v>
      </c>
      <c r="GS166" s="123" t="str">
        <f>IF($O166&gt;=GS$1,INDEX(整列!$A$2:$K$3512,MATCH($A166,整列!$A$2:$A$3512,0)+GS$1-1,11),"-")</f>
        <v>-</v>
      </c>
      <c r="GT166" s="123" t="str">
        <f>IF($O166&gt;=GT$1,INDEX(整列!$A$2:$K$3512,MATCH($A166,整列!$A$2:$A$3512,0)+GT$1-1,11),"-")</f>
        <v>-</v>
      </c>
      <c r="GU166" s="123" t="str">
        <f>IF($O166&gt;=GU$1,INDEX(整列!$A$2:$K$3512,MATCH($A166,整列!$A$2:$A$3512,0)+GU$1-1,11),"-")</f>
        <v>-</v>
      </c>
      <c r="GV166" s="123" t="str">
        <f>IF($O166&gt;=GV$1,INDEX(整列!$A$2:$K$3512,MATCH($A166,整列!$A$2:$A$3512,0)+GV$1-1,11),"-")</f>
        <v>-</v>
      </c>
      <c r="GW166" s="123" t="str">
        <f>IF($O166&gt;=GW$1,INDEX(整列!$A$2:$K$3512,MATCH($A166,整列!$A$2:$A$3512,0)+GW$1-1,11),"-")</f>
        <v>-</v>
      </c>
      <c r="GX166" s="123" t="str">
        <f>IF($O166&gt;=GX$1,INDEX(整列!$A$2:$K$3512,MATCH($A166,整列!$A$2:$A$3512,0)+GX$1-1,11),"-")</f>
        <v>-</v>
      </c>
      <c r="GY166" s="123" t="str">
        <f>IF($O166&gt;=GY$1,INDEX(整列!$A$2:$K$3512,MATCH($A166,整列!$A$2:$A$3512,0)+GY$1-1,11),"-")</f>
        <v>-</v>
      </c>
      <c r="GZ166" s="123" t="str">
        <f>IF($O166&gt;=GZ$1,INDEX(整列!$A$2:$K$3512,MATCH($A166,整列!$A$2:$A$3512,0)+GZ$1-1,11),"-")</f>
        <v>-</v>
      </c>
      <c r="HA166" s="123" t="str">
        <f>IF($O166&gt;=HA$1,INDEX(整列!$A$2:$K$3512,MATCH($A166,整列!$A$2:$A$3512,0)+HA$1-1,11),"-")</f>
        <v>-</v>
      </c>
      <c r="HB166" s="123" t="str">
        <f>IF($O166&gt;=HB$1,INDEX(整列!$A$2:$K$3512,MATCH($A166,整列!$A$2:$A$3512,0)+HB$1-1,11),"-")</f>
        <v>-</v>
      </c>
      <c r="HC166" s="123" t="str">
        <f>IF($O166&gt;=HC$1,INDEX(整列!$A$2:$K$3512,MATCH($A166,整列!$A$2:$A$3512,0)+HC$1-1,11),"-")</f>
        <v>-</v>
      </c>
      <c r="HD166" s="123" t="str">
        <f>IF($O166&gt;=HD$1,INDEX(整列!$A$2:$K$3512,MATCH($A166,整列!$A$2:$A$3512,0)+HD$1-1,11),"-")</f>
        <v>-</v>
      </c>
      <c r="HE166" s="123" t="str">
        <f>IF($O166&gt;=HE$1,INDEX(整列!$A$2:$K$3512,MATCH($A166,整列!$A$2:$A$3512,0)+HE$1-1,11),"-")</f>
        <v>-</v>
      </c>
      <c r="HF166" s="123" t="str">
        <f>IF($O166&gt;=HF$1,INDEX(整列!$A$2:$K$3512,MATCH($A166,整列!$A$2:$A$3512,0)+HF$1-1,11),"-")</f>
        <v>-</v>
      </c>
      <c r="HG166" s="123" t="str">
        <f>IF($O166&gt;=HG$1,INDEX(整列!$A$2:$K$3512,MATCH($A166,整列!$A$2:$A$3512,0)+HG$1-1,11),"-")</f>
        <v>-</v>
      </c>
      <c r="HH166" s="123" t="str">
        <f>IF($O166&gt;=HH$1,INDEX(整列!$A$2:$K$3512,MATCH($A166,整列!$A$2:$A$3512,0)+HH$1-1,11),"-")</f>
        <v>-</v>
      </c>
      <c r="HI166" s="123" t="str">
        <f>IF($O166&gt;=HI$1,INDEX(整列!$A$2:$K$3512,MATCH($A166,整列!$A$2:$A$3512,0)+HI$1-1,11),"-")</f>
        <v>-</v>
      </c>
      <c r="HJ166" s="123" t="str">
        <f>IF($O166&gt;=HJ$1,INDEX(整列!$A$2:$K$3512,MATCH($A166,整列!$A$2:$A$3512,0)+HJ$1-1,11),"-")</f>
        <v>-</v>
      </c>
      <c r="HK166" s="123" t="str">
        <f>IF($O166&gt;=HK$1,INDEX(整列!$A$2:$K$3512,MATCH($A166,整列!$A$2:$A$3512,0)+HK$1-1,11),"-")</f>
        <v>-</v>
      </c>
      <c r="HL166" s="123" t="str">
        <f>IF($O166&gt;=HL$1,INDEX(整列!$A$2:$K$3512,MATCH($A166,整列!$A$2:$A$3512,0)+HL$1-1,11),"-")</f>
        <v>-</v>
      </c>
      <c r="HP166" s="101" t="str">
        <f t="shared" si="17"/>
        <v>B06-1803-0003</v>
      </c>
      <c r="HQ166" s="115">
        <f>COUNTIF(整列!$A$2:$A$3512,HP166)</f>
        <v>41</v>
      </c>
    </row>
    <row r="167" spans="1:225" ht="13.5">
      <c r="A167" s="48" t="s">
        <v>543</v>
      </c>
      <c r="B167" s="48" t="s">
        <v>370</v>
      </c>
      <c r="C167" s="48" t="s">
        <v>371</v>
      </c>
      <c r="D167" s="48" t="s">
        <v>187</v>
      </c>
      <c r="E167" s="48" t="s">
        <v>312</v>
      </c>
      <c r="F167" s="48" t="s">
        <v>214</v>
      </c>
      <c r="G167" s="48" t="s">
        <v>331</v>
      </c>
      <c r="H167" s="48" t="s">
        <v>187</v>
      </c>
      <c r="I167" s="48" t="s">
        <v>544</v>
      </c>
      <c r="J167" s="48" t="s">
        <v>184</v>
      </c>
      <c r="K167" s="48"/>
      <c r="L167" s="48" t="s">
        <v>184</v>
      </c>
      <c r="M167" s="48"/>
      <c r="N167" s="119"/>
      <c r="O167" s="120">
        <f>COUNTIF(整列!$A$2:$A$3512,$A167)</f>
        <v>1</v>
      </c>
      <c r="P167" s="121">
        <f t="shared" si="12"/>
        <v>400</v>
      </c>
      <c r="Q167" s="121">
        <f t="shared" si="13"/>
        <v>0</v>
      </c>
      <c r="R167" s="122">
        <f t="shared" si="14"/>
        <v>400</v>
      </c>
      <c r="S167" s="121">
        <f t="shared" si="15"/>
        <v>400</v>
      </c>
      <c r="T167" s="121">
        <f t="shared" si="16"/>
        <v>400</v>
      </c>
      <c r="U167" s="123">
        <f>IF($O167&gt;=U$1,INDEX(整列!$A$2:$K$3512,MATCH($A167,整列!$A$2:$A$3512,0)+U$1-1,11),"-")</f>
        <v>400</v>
      </c>
      <c r="V167" s="123" t="str">
        <f>IF($O167&gt;=V$1,INDEX(整列!$A$2:$K$3512,MATCH($A167,整列!$A$2:$A$3512,0)+V$1-1,11),"-")</f>
        <v>-</v>
      </c>
      <c r="W167" s="123" t="str">
        <f>IF($O167&gt;=W$1,INDEX(整列!$A$2:$K$3512,MATCH($A167,整列!$A$2:$A$3512,0)+W$1-1,11),"-")</f>
        <v>-</v>
      </c>
      <c r="X167" s="123" t="str">
        <f>IF($O167&gt;=X$1,INDEX(整列!$A$2:$K$3512,MATCH($A167,整列!$A$2:$A$3512,0)+X$1-1,11),"-")</f>
        <v>-</v>
      </c>
      <c r="Y167" s="123" t="str">
        <f>IF($O167&gt;=Y$1,INDEX(整列!$A$2:$K$3512,MATCH($A167,整列!$A$2:$A$3512,0)+Y$1-1,11),"-")</f>
        <v>-</v>
      </c>
      <c r="Z167" s="123" t="str">
        <f>IF($O167&gt;=Z$1,INDEX(整列!$A$2:$K$3512,MATCH($A167,整列!$A$2:$A$3512,0)+Z$1-1,11),"-")</f>
        <v>-</v>
      </c>
      <c r="AA167" s="123" t="str">
        <f>IF($O167&gt;=AA$1,INDEX(整列!$A$2:$K$3512,MATCH($A167,整列!$A$2:$A$3512,0)+AA$1-1,11),"-")</f>
        <v>-</v>
      </c>
      <c r="AB167" s="123" t="str">
        <f>IF($O167&gt;=AB$1,INDEX(整列!$A$2:$K$3512,MATCH($A167,整列!$A$2:$A$3512,0)+AB$1-1,11),"-")</f>
        <v>-</v>
      </c>
      <c r="AC167" s="123" t="str">
        <f>IF($O167&gt;=AC$1,INDEX(整列!$A$2:$K$3512,MATCH($A167,整列!$A$2:$A$3512,0)+AC$1-1,11),"-")</f>
        <v>-</v>
      </c>
      <c r="AD167" s="123" t="str">
        <f>IF($O167&gt;=AD$1,INDEX(整列!$A$2:$K$3512,MATCH($A167,整列!$A$2:$A$3512,0)+AD$1-1,11),"-")</f>
        <v>-</v>
      </c>
      <c r="AE167" s="123" t="str">
        <f>IF($O167&gt;=AE$1,INDEX(整列!$A$2:$K$3512,MATCH($A167,整列!$A$2:$A$3512,0)+AE$1-1,11),"-")</f>
        <v>-</v>
      </c>
      <c r="AF167" s="123" t="str">
        <f>IF($O167&gt;=AF$1,INDEX(整列!$A$2:$K$3512,MATCH($A167,整列!$A$2:$A$3512,0)+AF$1-1,11),"-")</f>
        <v>-</v>
      </c>
      <c r="AG167" s="123" t="str">
        <f>IF($O167&gt;=AG$1,INDEX(整列!$A$2:$K$3512,MATCH($A167,整列!$A$2:$A$3512,0)+AG$1-1,11),"-")</f>
        <v>-</v>
      </c>
      <c r="AH167" s="123" t="str">
        <f>IF($O167&gt;=AH$1,INDEX(整列!$A$2:$K$3512,MATCH($A167,整列!$A$2:$A$3512,0)+AH$1-1,11),"-")</f>
        <v>-</v>
      </c>
      <c r="AI167" s="123" t="str">
        <f>IF($O167&gt;=AI$1,INDEX(整列!$A$2:$K$3512,MATCH($A167,整列!$A$2:$A$3512,0)+AI$1-1,11),"-")</f>
        <v>-</v>
      </c>
      <c r="AJ167" s="123" t="str">
        <f>IF($O167&gt;=AJ$1,INDEX(整列!$A$2:$K$3512,MATCH($A167,整列!$A$2:$A$3512,0)+AJ$1-1,11),"-")</f>
        <v>-</v>
      </c>
      <c r="AK167" s="123" t="str">
        <f>IF($O167&gt;=AK$1,INDEX(整列!$A$2:$K$3512,MATCH($A167,整列!$A$2:$A$3512,0)+AK$1-1,11),"-")</f>
        <v>-</v>
      </c>
      <c r="AL167" s="123" t="str">
        <f>IF($O167&gt;=AL$1,INDEX(整列!$A$2:$K$3512,MATCH($A167,整列!$A$2:$A$3512,0)+AL$1-1,11),"-")</f>
        <v>-</v>
      </c>
      <c r="AM167" s="123" t="str">
        <f>IF($O167&gt;=AM$1,INDEX(整列!$A$2:$K$3512,MATCH($A167,整列!$A$2:$A$3512,0)+AM$1-1,11),"-")</f>
        <v>-</v>
      </c>
      <c r="AN167" s="123" t="str">
        <f>IF($O167&gt;=AN$1,INDEX(整列!$A$2:$K$3512,MATCH($A167,整列!$A$2:$A$3512,0)+AN$1-1,11),"-")</f>
        <v>-</v>
      </c>
      <c r="AO167" s="123" t="str">
        <f>IF($O167&gt;=AO$1,INDEX(整列!$A$2:$K$3512,MATCH($A167,整列!$A$2:$A$3512,0)+AO$1-1,11),"-")</f>
        <v>-</v>
      </c>
      <c r="AP167" s="123" t="str">
        <f>IF($O167&gt;=AP$1,INDEX(整列!$A$2:$K$3512,MATCH($A167,整列!$A$2:$A$3512,0)+AP$1-1,11),"-")</f>
        <v>-</v>
      </c>
      <c r="AQ167" s="123" t="str">
        <f>IF($O167&gt;=AQ$1,INDEX(整列!$A$2:$K$3512,MATCH($A167,整列!$A$2:$A$3512,0)+AQ$1-1,11),"-")</f>
        <v>-</v>
      </c>
      <c r="AR167" s="123" t="str">
        <f>IF($O167&gt;=AR$1,INDEX(整列!$A$2:$K$3512,MATCH($A167,整列!$A$2:$A$3512,0)+AR$1-1,11),"-")</f>
        <v>-</v>
      </c>
      <c r="AS167" s="123" t="str">
        <f>IF($O167&gt;=AS$1,INDEX(整列!$A$2:$K$3512,MATCH($A167,整列!$A$2:$A$3512,0)+AS$1-1,11),"-")</f>
        <v>-</v>
      </c>
      <c r="AT167" s="123" t="str">
        <f>IF($O167&gt;=AT$1,INDEX(整列!$A$2:$K$3512,MATCH($A167,整列!$A$2:$A$3512,0)+AT$1-1,11),"-")</f>
        <v>-</v>
      </c>
      <c r="AU167" s="123" t="str">
        <f>IF($O167&gt;=AU$1,INDEX(整列!$A$2:$K$3512,MATCH($A167,整列!$A$2:$A$3512,0)+AU$1-1,11),"-")</f>
        <v>-</v>
      </c>
      <c r="AV167" s="123" t="str">
        <f>IF($O167&gt;=AV$1,INDEX(整列!$A$2:$K$3512,MATCH($A167,整列!$A$2:$A$3512,0)+AV$1-1,11),"-")</f>
        <v>-</v>
      </c>
      <c r="AW167" s="123" t="str">
        <f>IF($O167&gt;=AW$1,INDEX(整列!$A$2:$K$3512,MATCH($A167,整列!$A$2:$A$3512,0)+AW$1-1,11),"-")</f>
        <v>-</v>
      </c>
      <c r="AX167" s="123" t="str">
        <f>IF($O167&gt;=AX$1,INDEX(整列!$A$2:$K$3512,MATCH($A167,整列!$A$2:$A$3512,0)+AX$1-1,11),"-")</f>
        <v>-</v>
      </c>
      <c r="AY167" s="123" t="str">
        <f>IF($O167&gt;=AY$1,INDEX(整列!$A$2:$K$3512,MATCH($A167,整列!$A$2:$A$3512,0)+AY$1-1,11),"-")</f>
        <v>-</v>
      </c>
      <c r="AZ167" s="123" t="str">
        <f>IF($O167&gt;=AZ$1,INDEX(整列!$A$2:$K$3512,MATCH($A167,整列!$A$2:$A$3512,0)+AZ$1-1,11),"-")</f>
        <v>-</v>
      </c>
      <c r="BA167" s="123" t="str">
        <f>IF($O167&gt;=BA$1,INDEX(整列!$A$2:$K$3512,MATCH($A167,整列!$A$2:$A$3512,0)+BA$1-1,11),"-")</f>
        <v>-</v>
      </c>
      <c r="BB167" s="123" t="str">
        <f>IF($O167&gt;=BB$1,INDEX(整列!$A$2:$K$3512,MATCH($A167,整列!$A$2:$A$3512,0)+BB$1-1,11),"-")</f>
        <v>-</v>
      </c>
      <c r="BC167" s="123" t="str">
        <f>IF($O167&gt;=BC$1,INDEX(整列!$A$2:$K$3512,MATCH($A167,整列!$A$2:$A$3512,0)+BC$1-1,11),"-")</f>
        <v>-</v>
      </c>
      <c r="BD167" s="123" t="str">
        <f>IF($O167&gt;=BD$1,INDEX(整列!$A$2:$K$3512,MATCH($A167,整列!$A$2:$A$3512,0)+BD$1-1,11),"-")</f>
        <v>-</v>
      </c>
      <c r="BE167" s="123" t="str">
        <f>IF($O167&gt;=BE$1,INDEX(整列!$A$2:$K$3512,MATCH($A167,整列!$A$2:$A$3512,0)+BE$1-1,11),"-")</f>
        <v>-</v>
      </c>
      <c r="BF167" s="123" t="str">
        <f>IF($O167&gt;=BF$1,INDEX(整列!$A$2:$K$3512,MATCH($A167,整列!$A$2:$A$3512,0)+BF$1-1,11),"-")</f>
        <v>-</v>
      </c>
      <c r="BG167" s="123" t="str">
        <f>IF($O167&gt;=BG$1,INDEX(整列!$A$2:$K$3512,MATCH($A167,整列!$A$2:$A$3512,0)+BG$1-1,11),"-")</f>
        <v>-</v>
      </c>
      <c r="BH167" s="123" t="str">
        <f>IF($O167&gt;=BH$1,INDEX(整列!$A$2:$K$3512,MATCH($A167,整列!$A$2:$A$3512,0)+BH$1-1,11),"-")</f>
        <v>-</v>
      </c>
      <c r="BI167" s="123" t="str">
        <f>IF($O167&gt;=BI$1,INDEX(整列!$A$2:$K$3512,MATCH($A167,整列!$A$2:$A$3512,0)+BI$1-1,11),"-")</f>
        <v>-</v>
      </c>
      <c r="BJ167" s="123" t="str">
        <f>IF($O167&gt;=BJ$1,INDEX(整列!$A$2:$K$3512,MATCH($A167,整列!$A$2:$A$3512,0)+BJ$1-1,11),"-")</f>
        <v>-</v>
      </c>
      <c r="BK167" s="123" t="str">
        <f>IF($O167&gt;=BK$1,INDEX(整列!$A$2:$K$3512,MATCH($A167,整列!$A$2:$A$3512,0)+BK$1-1,11),"-")</f>
        <v>-</v>
      </c>
      <c r="BL167" s="123" t="str">
        <f>IF($O167&gt;=BL$1,INDEX(整列!$A$2:$K$3512,MATCH($A167,整列!$A$2:$A$3512,0)+BL$1-1,11),"-")</f>
        <v>-</v>
      </c>
      <c r="BM167" s="123" t="str">
        <f>IF($O167&gt;=BM$1,INDEX(整列!$A$2:$K$3512,MATCH($A167,整列!$A$2:$A$3512,0)+BM$1-1,11),"-")</f>
        <v>-</v>
      </c>
      <c r="BN167" s="123" t="str">
        <f>IF($O167&gt;=BN$1,INDEX(整列!$A$2:$K$3512,MATCH($A167,整列!$A$2:$A$3512,0)+BN$1-1,11),"-")</f>
        <v>-</v>
      </c>
      <c r="BO167" s="123" t="str">
        <f>IF($O167&gt;=BO$1,INDEX(整列!$A$2:$K$3512,MATCH($A167,整列!$A$2:$A$3512,0)+BO$1-1,11),"-")</f>
        <v>-</v>
      </c>
      <c r="BP167" s="123" t="str">
        <f>IF($O167&gt;=BP$1,INDEX(整列!$A$2:$K$3512,MATCH($A167,整列!$A$2:$A$3512,0)+BP$1-1,11),"-")</f>
        <v>-</v>
      </c>
      <c r="BQ167" s="123" t="str">
        <f>IF($O167&gt;=BQ$1,INDEX(整列!$A$2:$K$3512,MATCH($A167,整列!$A$2:$A$3512,0)+BQ$1-1,11),"-")</f>
        <v>-</v>
      </c>
      <c r="BR167" s="123" t="str">
        <f>IF($O167&gt;=BR$1,INDEX(整列!$A$2:$K$3512,MATCH($A167,整列!$A$2:$A$3512,0)+BR$1-1,11),"-")</f>
        <v>-</v>
      </c>
      <c r="BS167" s="123" t="str">
        <f>IF($O167&gt;=BS$1,INDEX(整列!$A$2:$K$3512,MATCH($A167,整列!$A$2:$A$3512,0)+BS$1-1,11),"-")</f>
        <v>-</v>
      </c>
      <c r="BT167" s="123" t="str">
        <f>IF($O167&gt;=BT$1,INDEX(整列!$A$2:$K$3512,MATCH($A167,整列!$A$2:$A$3512,0)+BT$1-1,11),"-")</f>
        <v>-</v>
      </c>
      <c r="BU167" s="123" t="str">
        <f>IF($O167&gt;=BU$1,INDEX(整列!$A$2:$K$3512,MATCH($A167,整列!$A$2:$A$3512,0)+BU$1-1,11),"-")</f>
        <v>-</v>
      </c>
      <c r="BV167" s="123" t="str">
        <f>IF($O167&gt;=BV$1,INDEX(整列!$A$2:$K$3512,MATCH($A167,整列!$A$2:$A$3512,0)+BV$1-1,11),"-")</f>
        <v>-</v>
      </c>
      <c r="BW167" s="123" t="str">
        <f>IF($O167&gt;=BW$1,INDEX(整列!$A$2:$K$3512,MATCH($A167,整列!$A$2:$A$3512,0)+BW$1-1,11),"-")</f>
        <v>-</v>
      </c>
      <c r="BX167" s="123" t="str">
        <f>IF($O167&gt;=BX$1,INDEX(整列!$A$2:$K$3512,MATCH($A167,整列!$A$2:$A$3512,0)+BX$1-1,11),"-")</f>
        <v>-</v>
      </c>
      <c r="BY167" s="123" t="str">
        <f>IF($O167&gt;=BY$1,INDEX(整列!$A$2:$K$3512,MATCH($A167,整列!$A$2:$A$3512,0)+BY$1-1,11),"-")</f>
        <v>-</v>
      </c>
      <c r="BZ167" s="123" t="str">
        <f>IF($O167&gt;=BZ$1,INDEX(整列!$A$2:$K$3512,MATCH($A167,整列!$A$2:$A$3512,0)+BZ$1-1,11),"-")</f>
        <v>-</v>
      </c>
      <c r="CA167" s="123" t="str">
        <f>IF($O167&gt;=CA$1,INDEX(整列!$A$2:$K$3512,MATCH($A167,整列!$A$2:$A$3512,0)+CA$1-1,11),"-")</f>
        <v>-</v>
      </c>
      <c r="CB167" s="123" t="str">
        <f>IF($O167&gt;=CB$1,INDEX(整列!$A$2:$K$3512,MATCH($A167,整列!$A$2:$A$3512,0)+CB$1-1,11),"-")</f>
        <v>-</v>
      </c>
      <c r="CC167" s="123" t="str">
        <f>IF($O167&gt;=CC$1,INDEX(整列!$A$2:$K$3512,MATCH($A167,整列!$A$2:$A$3512,0)+CC$1-1,11),"-")</f>
        <v>-</v>
      </c>
      <c r="CD167" s="123" t="str">
        <f>IF($O167&gt;=CD$1,INDEX(整列!$A$2:$K$3512,MATCH($A167,整列!$A$2:$A$3512,0)+CD$1-1,11),"-")</f>
        <v>-</v>
      </c>
      <c r="CE167" s="123" t="str">
        <f>IF($O167&gt;=CE$1,INDEX(整列!$A$2:$K$3512,MATCH($A167,整列!$A$2:$A$3512,0)+CE$1-1,11),"-")</f>
        <v>-</v>
      </c>
      <c r="CF167" s="123" t="str">
        <f>IF($O167&gt;=CF$1,INDEX(整列!$A$2:$K$3512,MATCH($A167,整列!$A$2:$A$3512,0)+CF$1-1,11),"-")</f>
        <v>-</v>
      </c>
      <c r="CG167" s="123" t="str">
        <f>IF($O167&gt;=CG$1,INDEX(整列!$A$2:$K$3512,MATCH($A167,整列!$A$2:$A$3512,0)+CG$1-1,11),"-")</f>
        <v>-</v>
      </c>
      <c r="CH167" s="123" t="str">
        <f>IF($O167&gt;=CH$1,INDEX(整列!$A$2:$K$3512,MATCH($A167,整列!$A$2:$A$3512,0)+CH$1-1,11),"-")</f>
        <v>-</v>
      </c>
      <c r="CI167" s="123" t="str">
        <f>IF($O167&gt;=CI$1,INDEX(整列!$A$2:$K$3512,MATCH($A167,整列!$A$2:$A$3512,0)+CI$1-1,11),"-")</f>
        <v>-</v>
      </c>
      <c r="CJ167" s="123" t="str">
        <f>IF($O167&gt;=CJ$1,INDEX(整列!$A$2:$K$3512,MATCH($A167,整列!$A$2:$A$3512,0)+CJ$1-1,11),"-")</f>
        <v>-</v>
      </c>
      <c r="CK167" s="123" t="str">
        <f>IF($O167&gt;=CK$1,INDEX(整列!$A$2:$K$3512,MATCH($A167,整列!$A$2:$A$3512,0)+CK$1-1,11),"-")</f>
        <v>-</v>
      </c>
      <c r="CL167" s="123" t="str">
        <f>IF($O167&gt;=CL$1,INDEX(整列!$A$2:$K$3512,MATCH($A167,整列!$A$2:$A$3512,0)+CL$1-1,11),"-")</f>
        <v>-</v>
      </c>
      <c r="CM167" s="123" t="str">
        <f>IF($O167&gt;=CM$1,INDEX(整列!$A$2:$K$3512,MATCH($A167,整列!$A$2:$A$3512,0)+CM$1-1,11),"-")</f>
        <v>-</v>
      </c>
      <c r="CN167" s="123" t="str">
        <f>IF($O167&gt;=CN$1,INDEX(整列!$A$2:$K$3512,MATCH($A167,整列!$A$2:$A$3512,0)+CN$1-1,11),"-")</f>
        <v>-</v>
      </c>
      <c r="CO167" s="123" t="str">
        <f>IF($O167&gt;=CO$1,INDEX(整列!$A$2:$K$3512,MATCH($A167,整列!$A$2:$A$3512,0)+CO$1-1,11),"-")</f>
        <v>-</v>
      </c>
      <c r="CP167" s="123" t="str">
        <f>IF($O167&gt;=CP$1,INDEX(整列!$A$2:$K$3512,MATCH($A167,整列!$A$2:$A$3512,0)+CP$1-1,11),"-")</f>
        <v>-</v>
      </c>
      <c r="CQ167" s="123" t="str">
        <f>IF($O167&gt;=CQ$1,INDEX(整列!$A$2:$K$3512,MATCH($A167,整列!$A$2:$A$3512,0)+CQ$1-1,11),"-")</f>
        <v>-</v>
      </c>
      <c r="CR167" s="123" t="str">
        <f>IF($O167&gt;=CR$1,INDEX(整列!$A$2:$K$3512,MATCH($A167,整列!$A$2:$A$3512,0)+CR$1-1,11),"-")</f>
        <v>-</v>
      </c>
      <c r="CS167" s="123" t="str">
        <f>IF($O167&gt;=CS$1,INDEX(整列!$A$2:$K$3512,MATCH($A167,整列!$A$2:$A$3512,0)+CS$1-1,11),"-")</f>
        <v>-</v>
      </c>
      <c r="CT167" s="123" t="str">
        <f>IF($O167&gt;=CT$1,INDEX(整列!$A$2:$K$3512,MATCH($A167,整列!$A$2:$A$3512,0)+CT$1-1,11),"-")</f>
        <v>-</v>
      </c>
      <c r="CU167" s="123" t="str">
        <f>IF($O167&gt;=CU$1,INDEX(整列!$A$2:$K$3512,MATCH($A167,整列!$A$2:$A$3512,0)+CU$1-1,11),"-")</f>
        <v>-</v>
      </c>
      <c r="CV167" s="123" t="str">
        <f>IF($O167&gt;=CV$1,INDEX(整列!$A$2:$K$3512,MATCH($A167,整列!$A$2:$A$3512,0)+CV$1-1,11),"-")</f>
        <v>-</v>
      </c>
      <c r="CW167" s="123" t="str">
        <f>IF($O167&gt;=CW$1,INDEX(整列!$A$2:$K$3512,MATCH($A167,整列!$A$2:$A$3512,0)+CW$1-1,11),"-")</f>
        <v>-</v>
      </c>
      <c r="CX167" s="123" t="str">
        <f>IF($O167&gt;=CX$1,INDEX(整列!$A$2:$K$3512,MATCH($A167,整列!$A$2:$A$3512,0)+CX$1-1,11),"-")</f>
        <v>-</v>
      </c>
      <c r="CY167" s="123" t="str">
        <f>IF($O167&gt;=CY$1,INDEX(整列!$A$2:$K$3512,MATCH($A167,整列!$A$2:$A$3512,0)+CY$1-1,11),"-")</f>
        <v>-</v>
      </c>
      <c r="CZ167" s="123" t="str">
        <f>IF($O167&gt;=CZ$1,INDEX(整列!$A$2:$K$3512,MATCH($A167,整列!$A$2:$A$3512,0)+CZ$1-1,11),"-")</f>
        <v>-</v>
      </c>
      <c r="DA167" s="123" t="str">
        <f>IF($O167&gt;=DA$1,INDEX(整列!$A$2:$K$3512,MATCH($A167,整列!$A$2:$A$3512,0)+DA$1-1,11),"-")</f>
        <v>-</v>
      </c>
      <c r="DB167" s="123" t="str">
        <f>IF($O167&gt;=DB$1,INDEX(整列!$A$2:$K$3512,MATCH($A167,整列!$A$2:$A$3512,0)+DB$1-1,11),"-")</f>
        <v>-</v>
      </c>
      <c r="DC167" s="123" t="str">
        <f>IF($O167&gt;=DC$1,INDEX(整列!$A$2:$K$3512,MATCH($A167,整列!$A$2:$A$3512,0)+DC$1-1,11),"-")</f>
        <v>-</v>
      </c>
      <c r="DD167" s="123" t="str">
        <f>IF($O167&gt;=DD$1,INDEX(整列!$A$2:$K$3512,MATCH($A167,整列!$A$2:$A$3512,0)+DD$1-1,11),"-")</f>
        <v>-</v>
      </c>
      <c r="DE167" s="123" t="str">
        <f>IF($O167&gt;=DE$1,INDEX(整列!$A$2:$K$3512,MATCH($A167,整列!$A$2:$A$3512,0)+DE$1-1,11),"-")</f>
        <v>-</v>
      </c>
      <c r="DF167" s="123" t="str">
        <f>IF($O167&gt;=DF$1,INDEX(整列!$A$2:$K$3512,MATCH($A167,整列!$A$2:$A$3512,0)+DF$1-1,11),"-")</f>
        <v>-</v>
      </c>
      <c r="DG167" s="123" t="str">
        <f>IF($O167&gt;=DG$1,INDEX(整列!$A$2:$K$3512,MATCH($A167,整列!$A$2:$A$3512,0)+DG$1-1,11),"-")</f>
        <v>-</v>
      </c>
      <c r="DH167" s="123" t="str">
        <f>IF($O167&gt;=DH$1,INDEX(整列!$A$2:$K$3512,MATCH($A167,整列!$A$2:$A$3512,0)+DH$1-1,11),"-")</f>
        <v>-</v>
      </c>
      <c r="DI167" s="123" t="str">
        <f>IF($O167&gt;=DI$1,INDEX(整列!$A$2:$K$3512,MATCH($A167,整列!$A$2:$A$3512,0)+DI$1-1,11),"-")</f>
        <v>-</v>
      </c>
      <c r="DJ167" s="123" t="str">
        <f>IF($O167&gt;=DJ$1,INDEX(整列!$A$2:$K$3512,MATCH($A167,整列!$A$2:$A$3512,0)+DJ$1-1,11),"-")</f>
        <v>-</v>
      </c>
      <c r="DK167" s="123" t="str">
        <f>IF($O167&gt;=DK$1,INDEX(整列!$A$2:$K$3512,MATCH($A167,整列!$A$2:$A$3512,0)+DK$1-1,11),"-")</f>
        <v>-</v>
      </c>
      <c r="DL167" s="123" t="str">
        <f>IF($O167&gt;=DL$1,INDEX(整列!$A$2:$K$3512,MATCH($A167,整列!$A$2:$A$3512,0)+DL$1-1,11),"-")</f>
        <v>-</v>
      </c>
      <c r="DM167" s="123" t="str">
        <f>IF($O167&gt;=DM$1,INDEX(整列!$A$2:$K$3512,MATCH($A167,整列!$A$2:$A$3512,0)+DM$1-1,11),"-")</f>
        <v>-</v>
      </c>
      <c r="DN167" s="123" t="str">
        <f>IF($O167&gt;=DN$1,INDEX(整列!$A$2:$K$3512,MATCH($A167,整列!$A$2:$A$3512,0)+DN$1-1,11),"-")</f>
        <v>-</v>
      </c>
      <c r="DO167" s="123" t="str">
        <f>IF($O167&gt;=DO$1,INDEX(整列!$A$2:$K$3512,MATCH($A167,整列!$A$2:$A$3512,0)+DO$1-1,11),"-")</f>
        <v>-</v>
      </c>
      <c r="DP167" s="123" t="str">
        <f>IF($O167&gt;=DP$1,INDEX(整列!$A$2:$K$3512,MATCH($A167,整列!$A$2:$A$3512,0)+DP$1-1,11),"-")</f>
        <v>-</v>
      </c>
      <c r="DQ167" s="123" t="str">
        <f>IF($O167&gt;=DQ$1,INDEX(整列!$A$2:$K$3512,MATCH($A167,整列!$A$2:$A$3512,0)+DQ$1-1,11),"-")</f>
        <v>-</v>
      </c>
      <c r="DR167" s="123" t="str">
        <f>IF($O167&gt;=DR$1,INDEX(整列!$A$2:$K$3512,MATCH($A167,整列!$A$2:$A$3512,0)+DR$1-1,11),"-")</f>
        <v>-</v>
      </c>
      <c r="DS167" s="123" t="str">
        <f>IF($O167&gt;=DS$1,INDEX(整列!$A$2:$K$3512,MATCH($A167,整列!$A$2:$A$3512,0)+DS$1-1,11),"-")</f>
        <v>-</v>
      </c>
      <c r="DT167" s="123" t="str">
        <f>IF($O167&gt;=DT$1,INDEX(整列!$A$2:$K$3512,MATCH($A167,整列!$A$2:$A$3512,0)+DT$1-1,11),"-")</f>
        <v>-</v>
      </c>
      <c r="DU167" s="123" t="str">
        <f>IF($O167&gt;=DU$1,INDEX(整列!$A$2:$K$3512,MATCH($A167,整列!$A$2:$A$3512,0)+DU$1-1,11),"-")</f>
        <v>-</v>
      </c>
      <c r="DV167" s="123" t="str">
        <f>IF($O167&gt;=DV$1,INDEX(整列!$A$2:$K$3512,MATCH($A167,整列!$A$2:$A$3512,0)+DV$1-1,11),"-")</f>
        <v>-</v>
      </c>
      <c r="DW167" s="123" t="str">
        <f>IF($O167&gt;=DW$1,INDEX(整列!$A$2:$K$3512,MATCH($A167,整列!$A$2:$A$3512,0)+DW$1-1,11),"-")</f>
        <v>-</v>
      </c>
      <c r="DX167" s="123" t="str">
        <f>IF($O167&gt;=DX$1,INDEX(整列!$A$2:$K$3512,MATCH($A167,整列!$A$2:$A$3512,0)+DX$1-1,11),"-")</f>
        <v>-</v>
      </c>
      <c r="DY167" s="123" t="str">
        <f>IF($O167&gt;=DY$1,INDEX(整列!$A$2:$K$3512,MATCH($A167,整列!$A$2:$A$3512,0)+DY$1-1,11),"-")</f>
        <v>-</v>
      </c>
      <c r="DZ167" s="123" t="str">
        <f>IF($O167&gt;=DZ$1,INDEX(整列!$A$2:$K$3512,MATCH($A167,整列!$A$2:$A$3512,0)+DZ$1-1,11),"-")</f>
        <v>-</v>
      </c>
      <c r="EA167" s="123" t="str">
        <f>IF($O167&gt;=EA$1,INDEX(整列!$A$2:$K$3512,MATCH($A167,整列!$A$2:$A$3512,0)+EA$1-1,11),"-")</f>
        <v>-</v>
      </c>
      <c r="EB167" s="123" t="str">
        <f>IF($O167&gt;=EB$1,INDEX(整列!$A$2:$K$3512,MATCH($A167,整列!$A$2:$A$3512,0)+EB$1-1,11),"-")</f>
        <v>-</v>
      </c>
      <c r="EC167" s="123" t="str">
        <f>IF($O167&gt;=EC$1,INDEX(整列!$A$2:$K$3512,MATCH($A167,整列!$A$2:$A$3512,0)+EC$1-1,11),"-")</f>
        <v>-</v>
      </c>
      <c r="ED167" s="123" t="str">
        <f>IF($O167&gt;=ED$1,INDEX(整列!$A$2:$K$3512,MATCH($A167,整列!$A$2:$A$3512,0)+ED$1-1,11),"-")</f>
        <v>-</v>
      </c>
      <c r="EE167" s="123" t="str">
        <f>IF($O167&gt;=EE$1,INDEX(整列!$A$2:$K$3512,MATCH($A167,整列!$A$2:$A$3512,0)+EE$1-1,11),"-")</f>
        <v>-</v>
      </c>
      <c r="EF167" s="123" t="str">
        <f>IF($O167&gt;=EF$1,INDEX(整列!$A$2:$K$3512,MATCH($A167,整列!$A$2:$A$3512,0)+EF$1-1,11),"-")</f>
        <v>-</v>
      </c>
      <c r="EG167" s="123" t="str">
        <f>IF($O167&gt;=EG$1,INDEX(整列!$A$2:$K$3512,MATCH($A167,整列!$A$2:$A$3512,0)+EG$1-1,11),"-")</f>
        <v>-</v>
      </c>
      <c r="EH167" s="123" t="str">
        <f>IF($O167&gt;=EH$1,INDEX(整列!$A$2:$K$3512,MATCH($A167,整列!$A$2:$A$3512,0)+EH$1-1,11),"-")</f>
        <v>-</v>
      </c>
      <c r="EI167" s="123" t="str">
        <f>IF($O167&gt;=EI$1,INDEX(整列!$A$2:$K$3512,MATCH($A167,整列!$A$2:$A$3512,0)+EI$1-1,11),"-")</f>
        <v>-</v>
      </c>
      <c r="EJ167" s="123" t="str">
        <f>IF($O167&gt;=EJ$1,INDEX(整列!$A$2:$K$3512,MATCH($A167,整列!$A$2:$A$3512,0)+EJ$1-1,11),"-")</f>
        <v>-</v>
      </c>
      <c r="EK167" s="123" t="str">
        <f>IF($O167&gt;=EK$1,INDEX(整列!$A$2:$K$3512,MATCH($A167,整列!$A$2:$A$3512,0)+EK$1-1,11),"-")</f>
        <v>-</v>
      </c>
      <c r="EL167" s="123" t="str">
        <f>IF($O167&gt;=EL$1,INDEX(整列!$A$2:$K$3512,MATCH($A167,整列!$A$2:$A$3512,0)+EL$1-1,11),"-")</f>
        <v>-</v>
      </c>
      <c r="EM167" s="123" t="str">
        <f>IF($O167&gt;=EM$1,INDEX(整列!$A$2:$K$3512,MATCH($A167,整列!$A$2:$A$3512,0)+EM$1-1,11),"-")</f>
        <v>-</v>
      </c>
      <c r="EN167" s="123" t="str">
        <f>IF($O167&gt;=EN$1,INDEX(整列!$A$2:$K$3512,MATCH($A167,整列!$A$2:$A$3512,0)+EN$1-1,11),"-")</f>
        <v>-</v>
      </c>
      <c r="EO167" s="123" t="str">
        <f>IF($O167&gt;=EO$1,INDEX(整列!$A$2:$K$3512,MATCH($A167,整列!$A$2:$A$3512,0)+EO$1-1,11),"-")</f>
        <v>-</v>
      </c>
      <c r="EP167" s="123" t="str">
        <f>IF($O167&gt;=EP$1,INDEX(整列!$A$2:$K$3512,MATCH($A167,整列!$A$2:$A$3512,0)+EP$1-1,11),"-")</f>
        <v>-</v>
      </c>
      <c r="EQ167" s="123" t="str">
        <f>IF($O167&gt;=EQ$1,INDEX(整列!$A$2:$K$3512,MATCH($A167,整列!$A$2:$A$3512,0)+EQ$1-1,11),"-")</f>
        <v>-</v>
      </c>
      <c r="ER167" s="123" t="str">
        <f>IF($O167&gt;=ER$1,INDEX(整列!$A$2:$K$3512,MATCH($A167,整列!$A$2:$A$3512,0)+ER$1-1,11),"-")</f>
        <v>-</v>
      </c>
      <c r="ES167" s="123" t="str">
        <f>IF($O167&gt;=ES$1,INDEX(整列!$A$2:$K$3512,MATCH($A167,整列!$A$2:$A$3512,0)+ES$1-1,11),"-")</f>
        <v>-</v>
      </c>
      <c r="ET167" s="123" t="str">
        <f>IF($O167&gt;=ET$1,INDEX(整列!$A$2:$K$3512,MATCH($A167,整列!$A$2:$A$3512,0)+ET$1-1,11),"-")</f>
        <v>-</v>
      </c>
      <c r="EU167" s="123" t="str">
        <f>IF($O167&gt;=EU$1,INDEX(整列!$A$2:$K$3512,MATCH($A167,整列!$A$2:$A$3512,0)+EU$1-1,11),"-")</f>
        <v>-</v>
      </c>
      <c r="EV167" s="123" t="str">
        <f>IF($O167&gt;=EV$1,INDEX(整列!$A$2:$K$3512,MATCH($A167,整列!$A$2:$A$3512,0)+EV$1-1,11),"-")</f>
        <v>-</v>
      </c>
      <c r="EW167" s="123" t="str">
        <f>IF($O167&gt;=EW$1,INDEX(整列!$A$2:$K$3512,MATCH($A167,整列!$A$2:$A$3512,0)+EW$1-1,11),"-")</f>
        <v>-</v>
      </c>
      <c r="EX167" s="123" t="str">
        <f>IF($O167&gt;=EX$1,INDEX(整列!$A$2:$K$3512,MATCH($A167,整列!$A$2:$A$3512,0)+EX$1-1,11),"-")</f>
        <v>-</v>
      </c>
      <c r="EY167" s="123" t="str">
        <f>IF($O167&gt;=EY$1,INDEX(整列!$A$2:$K$3512,MATCH($A167,整列!$A$2:$A$3512,0)+EY$1-1,11),"-")</f>
        <v>-</v>
      </c>
      <c r="EZ167" s="123" t="str">
        <f>IF($O167&gt;=EZ$1,INDEX(整列!$A$2:$K$3512,MATCH($A167,整列!$A$2:$A$3512,0)+EZ$1-1,11),"-")</f>
        <v>-</v>
      </c>
      <c r="FA167" s="123" t="str">
        <f>IF($O167&gt;=FA$1,INDEX(整列!$A$2:$K$3512,MATCH($A167,整列!$A$2:$A$3512,0)+FA$1-1,11),"-")</f>
        <v>-</v>
      </c>
      <c r="FB167" s="123" t="str">
        <f>IF($O167&gt;=FB$1,INDEX(整列!$A$2:$K$3512,MATCH($A167,整列!$A$2:$A$3512,0)+FB$1-1,11),"-")</f>
        <v>-</v>
      </c>
      <c r="FC167" s="123" t="str">
        <f>IF($O167&gt;=FC$1,INDEX(整列!$A$2:$K$3512,MATCH($A167,整列!$A$2:$A$3512,0)+FC$1-1,11),"-")</f>
        <v>-</v>
      </c>
      <c r="FD167" s="123" t="str">
        <f>IF($O167&gt;=FD$1,INDEX(整列!$A$2:$K$3512,MATCH($A167,整列!$A$2:$A$3512,0)+FD$1-1,11),"-")</f>
        <v>-</v>
      </c>
      <c r="FE167" s="123" t="str">
        <f>IF($O167&gt;=FE$1,INDEX(整列!$A$2:$K$3512,MATCH($A167,整列!$A$2:$A$3512,0)+FE$1-1,11),"-")</f>
        <v>-</v>
      </c>
      <c r="FF167" s="123" t="str">
        <f>IF($O167&gt;=FF$1,INDEX(整列!$A$2:$K$3512,MATCH($A167,整列!$A$2:$A$3512,0)+FF$1-1,11),"-")</f>
        <v>-</v>
      </c>
      <c r="FG167" s="123" t="str">
        <f>IF($O167&gt;=FG$1,INDEX(整列!$A$2:$K$3512,MATCH($A167,整列!$A$2:$A$3512,0)+FG$1-1,11),"-")</f>
        <v>-</v>
      </c>
      <c r="FH167" s="123" t="str">
        <f>IF($O167&gt;=FH$1,INDEX(整列!$A$2:$K$3512,MATCH($A167,整列!$A$2:$A$3512,0)+FH$1-1,11),"-")</f>
        <v>-</v>
      </c>
      <c r="FI167" s="123" t="str">
        <f>IF($O167&gt;=FI$1,INDEX(整列!$A$2:$K$3512,MATCH($A167,整列!$A$2:$A$3512,0)+FI$1-1,11),"-")</f>
        <v>-</v>
      </c>
      <c r="FJ167" s="123" t="str">
        <f>IF($O167&gt;=FJ$1,INDEX(整列!$A$2:$K$3512,MATCH($A167,整列!$A$2:$A$3512,0)+FJ$1-1,11),"-")</f>
        <v>-</v>
      </c>
      <c r="FK167" s="123" t="str">
        <f>IF($O167&gt;=FK$1,INDEX(整列!$A$2:$K$3512,MATCH($A167,整列!$A$2:$A$3512,0)+FK$1-1,11),"-")</f>
        <v>-</v>
      </c>
      <c r="FL167" s="123" t="str">
        <f>IF($O167&gt;=FL$1,INDEX(整列!$A$2:$K$3512,MATCH($A167,整列!$A$2:$A$3512,0)+FL$1-1,11),"-")</f>
        <v>-</v>
      </c>
      <c r="FM167" s="123" t="str">
        <f>IF($O167&gt;=FM$1,INDEX(整列!$A$2:$K$3512,MATCH($A167,整列!$A$2:$A$3512,0)+FM$1-1,11),"-")</f>
        <v>-</v>
      </c>
      <c r="FN167" s="123" t="str">
        <f>IF($O167&gt;=FN$1,INDEX(整列!$A$2:$K$3512,MATCH($A167,整列!$A$2:$A$3512,0)+FN$1-1,11),"-")</f>
        <v>-</v>
      </c>
      <c r="FO167" s="123" t="str">
        <f>IF($O167&gt;=FO$1,INDEX(整列!$A$2:$K$3512,MATCH($A167,整列!$A$2:$A$3512,0)+FO$1-1,11),"-")</f>
        <v>-</v>
      </c>
      <c r="FP167" s="123" t="str">
        <f>IF($O167&gt;=FP$1,INDEX(整列!$A$2:$K$3512,MATCH($A167,整列!$A$2:$A$3512,0)+FP$1-1,11),"-")</f>
        <v>-</v>
      </c>
      <c r="FQ167" s="123" t="str">
        <f>IF($O167&gt;=FQ$1,INDEX(整列!$A$2:$K$3512,MATCH($A167,整列!$A$2:$A$3512,0)+FQ$1-1,11),"-")</f>
        <v>-</v>
      </c>
      <c r="FR167" s="123" t="str">
        <f>IF($O167&gt;=FR$1,INDEX(整列!$A$2:$K$3512,MATCH($A167,整列!$A$2:$A$3512,0)+FR$1-1,11),"-")</f>
        <v>-</v>
      </c>
      <c r="FS167" s="123" t="str">
        <f>IF($O167&gt;=FS$1,INDEX(整列!$A$2:$K$3512,MATCH($A167,整列!$A$2:$A$3512,0)+FS$1-1,11),"-")</f>
        <v>-</v>
      </c>
      <c r="FT167" s="123" t="str">
        <f>IF($O167&gt;=FT$1,INDEX(整列!$A$2:$K$3512,MATCH($A167,整列!$A$2:$A$3512,0)+FT$1-1,11),"-")</f>
        <v>-</v>
      </c>
      <c r="FU167" s="123" t="str">
        <f>IF($O167&gt;=FU$1,INDEX(整列!$A$2:$K$3512,MATCH($A167,整列!$A$2:$A$3512,0)+FU$1-1,11),"-")</f>
        <v>-</v>
      </c>
      <c r="FV167" s="123" t="str">
        <f>IF($O167&gt;=FV$1,INDEX(整列!$A$2:$K$3512,MATCH($A167,整列!$A$2:$A$3512,0)+FV$1-1,11),"-")</f>
        <v>-</v>
      </c>
      <c r="FW167" s="123" t="str">
        <f>IF($O167&gt;=FW$1,INDEX(整列!$A$2:$K$3512,MATCH($A167,整列!$A$2:$A$3512,0)+FW$1-1,11),"-")</f>
        <v>-</v>
      </c>
      <c r="FX167" s="123" t="str">
        <f>IF($O167&gt;=FX$1,INDEX(整列!$A$2:$K$3512,MATCH($A167,整列!$A$2:$A$3512,0)+FX$1-1,11),"-")</f>
        <v>-</v>
      </c>
      <c r="FY167" s="123" t="str">
        <f>IF($O167&gt;=FY$1,INDEX(整列!$A$2:$K$3512,MATCH($A167,整列!$A$2:$A$3512,0)+FY$1-1,11),"-")</f>
        <v>-</v>
      </c>
      <c r="FZ167" s="123" t="str">
        <f>IF($O167&gt;=FZ$1,INDEX(整列!$A$2:$K$3512,MATCH($A167,整列!$A$2:$A$3512,0)+FZ$1-1,11),"-")</f>
        <v>-</v>
      </c>
      <c r="GA167" s="123" t="str">
        <f>IF($O167&gt;=GA$1,INDEX(整列!$A$2:$K$3512,MATCH($A167,整列!$A$2:$A$3512,0)+GA$1-1,11),"-")</f>
        <v>-</v>
      </c>
      <c r="GB167" s="123" t="str">
        <f>IF($O167&gt;=GB$1,INDEX(整列!$A$2:$K$3512,MATCH($A167,整列!$A$2:$A$3512,0)+GB$1-1,11),"-")</f>
        <v>-</v>
      </c>
      <c r="GC167" s="123" t="str">
        <f>IF($O167&gt;=GC$1,INDEX(整列!$A$2:$K$3512,MATCH($A167,整列!$A$2:$A$3512,0)+GC$1-1,11),"-")</f>
        <v>-</v>
      </c>
      <c r="GD167" s="123" t="str">
        <f>IF($O167&gt;=GD$1,INDEX(整列!$A$2:$K$3512,MATCH($A167,整列!$A$2:$A$3512,0)+GD$1-1,11),"-")</f>
        <v>-</v>
      </c>
      <c r="GE167" s="123" t="str">
        <f>IF($O167&gt;=GE$1,INDEX(整列!$A$2:$K$3512,MATCH($A167,整列!$A$2:$A$3512,0)+GE$1-1,11),"-")</f>
        <v>-</v>
      </c>
      <c r="GF167" s="123" t="str">
        <f>IF($O167&gt;=GF$1,INDEX(整列!$A$2:$K$3512,MATCH($A167,整列!$A$2:$A$3512,0)+GF$1-1,11),"-")</f>
        <v>-</v>
      </c>
      <c r="GG167" s="123" t="str">
        <f>IF($O167&gt;=GG$1,INDEX(整列!$A$2:$K$3512,MATCH($A167,整列!$A$2:$A$3512,0)+GG$1-1,11),"-")</f>
        <v>-</v>
      </c>
      <c r="GH167" s="123" t="str">
        <f>IF($O167&gt;=GH$1,INDEX(整列!$A$2:$K$3512,MATCH($A167,整列!$A$2:$A$3512,0)+GH$1-1,11),"-")</f>
        <v>-</v>
      </c>
      <c r="GI167" s="123" t="str">
        <f>IF($O167&gt;=GI$1,INDEX(整列!$A$2:$K$3512,MATCH($A167,整列!$A$2:$A$3512,0)+GI$1-1,11),"-")</f>
        <v>-</v>
      </c>
      <c r="GJ167" s="123" t="str">
        <f>IF($O167&gt;=GJ$1,INDEX(整列!$A$2:$K$3512,MATCH($A167,整列!$A$2:$A$3512,0)+GJ$1-1,11),"-")</f>
        <v>-</v>
      </c>
      <c r="GK167" s="123" t="str">
        <f>IF($O167&gt;=GK$1,INDEX(整列!$A$2:$K$3512,MATCH($A167,整列!$A$2:$A$3512,0)+GK$1-1,11),"-")</f>
        <v>-</v>
      </c>
      <c r="GL167" s="123" t="str">
        <f>IF($O167&gt;=GL$1,INDEX(整列!$A$2:$K$3512,MATCH($A167,整列!$A$2:$A$3512,0)+GL$1-1,11),"-")</f>
        <v>-</v>
      </c>
      <c r="GM167" s="123" t="str">
        <f>IF($O167&gt;=GM$1,INDEX(整列!$A$2:$K$3512,MATCH($A167,整列!$A$2:$A$3512,0)+GM$1-1,11),"-")</f>
        <v>-</v>
      </c>
      <c r="GN167" s="123" t="str">
        <f>IF($O167&gt;=GN$1,INDEX(整列!$A$2:$K$3512,MATCH($A167,整列!$A$2:$A$3512,0)+GN$1-1,11),"-")</f>
        <v>-</v>
      </c>
      <c r="GO167" s="123" t="str">
        <f>IF($O167&gt;=GO$1,INDEX(整列!$A$2:$K$3512,MATCH($A167,整列!$A$2:$A$3512,0)+GO$1-1,11),"-")</f>
        <v>-</v>
      </c>
      <c r="GP167" s="123" t="str">
        <f>IF($O167&gt;=GP$1,INDEX(整列!$A$2:$K$3512,MATCH($A167,整列!$A$2:$A$3512,0)+GP$1-1,11),"-")</f>
        <v>-</v>
      </c>
      <c r="GQ167" s="123" t="str">
        <f>IF($O167&gt;=GQ$1,INDEX(整列!$A$2:$K$3512,MATCH($A167,整列!$A$2:$A$3512,0)+GQ$1-1,11),"-")</f>
        <v>-</v>
      </c>
      <c r="GR167" s="123" t="str">
        <f>IF($O167&gt;=GR$1,INDEX(整列!$A$2:$K$3512,MATCH($A167,整列!$A$2:$A$3512,0)+GR$1-1,11),"-")</f>
        <v>-</v>
      </c>
      <c r="GS167" s="123" t="str">
        <f>IF($O167&gt;=GS$1,INDEX(整列!$A$2:$K$3512,MATCH($A167,整列!$A$2:$A$3512,0)+GS$1-1,11),"-")</f>
        <v>-</v>
      </c>
      <c r="GT167" s="123" t="str">
        <f>IF($O167&gt;=GT$1,INDEX(整列!$A$2:$K$3512,MATCH($A167,整列!$A$2:$A$3512,0)+GT$1-1,11),"-")</f>
        <v>-</v>
      </c>
      <c r="GU167" s="123" t="str">
        <f>IF($O167&gt;=GU$1,INDEX(整列!$A$2:$K$3512,MATCH($A167,整列!$A$2:$A$3512,0)+GU$1-1,11),"-")</f>
        <v>-</v>
      </c>
      <c r="GV167" s="123" t="str">
        <f>IF($O167&gt;=GV$1,INDEX(整列!$A$2:$K$3512,MATCH($A167,整列!$A$2:$A$3512,0)+GV$1-1,11),"-")</f>
        <v>-</v>
      </c>
      <c r="GW167" s="123" t="str">
        <f>IF($O167&gt;=GW$1,INDEX(整列!$A$2:$K$3512,MATCH($A167,整列!$A$2:$A$3512,0)+GW$1-1,11),"-")</f>
        <v>-</v>
      </c>
      <c r="GX167" s="123" t="str">
        <f>IF($O167&gt;=GX$1,INDEX(整列!$A$2:$K$3512,MATCH($A167,整列!$A$2:$A$3512,0)+GX$1-1,11),"-")</f>
        <v>-</v>
      </c>
      <c r="GY167" s="123" t="str">
        <f>IF($O167&gt;=GY$1,INDEX(整列!$A$2:$K$3512,MATCH($A167,整列!$A$2:$A$3512,0)+GY$1-1,11),"-")</f>
        <v>-</v>
      </c>
      <c r="GZ167" s="123" t="str">
        <f>IF($O167&gt;=GZ$1,INDEX(整列!$A$2:$K$3512,MATCH($A167,整列!$A$2:$A$3512,0)+GZ$1-1,11),"-")</f>
        <v>-</v>
      </c>
      <c r="HA167" s="123" t="str">
        <f>IF($O167&gt;=HA$1,INDEX(整列!$A$2:$K$3512,MATCH($A167,整列!$A$2:$A$3512,0)+HA$1-1,11),"-")</f>
        <v>-</v>
      </c>
      <c r="HB167" s="123" t="str">
        <f>IF($O167&gt;=HB$1,INDEX(整列!$A$2:$K$3512,MATCH($A167,整列!$A$2:$A$3512,0)+HB$1-1,11),"-")</f>
        <v>-</v>
      </c>
      <c r="HC167" s="123" t="str">
        <f>IF($O167&gt;=HC$1,INDEX(整列!$A$2:$K$3512,MATCH($A167,整列!$A$2:$A$3512,0)+HC$1-1,11),"-")</f>
        <v>-</v>
      </c>
      <c r="HD167" s="123" t="str">
        <f>IF($O167&gt;=HD$1,INDEX(整列!$A$2:$K$3512,MATCH($A167,整列!$A$2:$A$3512,0)+HD$1-1,11),"-")</f>
        <v>-</v>
      </c>
      <c r="HE167" s="123" t="str">
        <f>IF($O167&gt;=HE$1,INDEX(整列!$A$2:$K$3512,MATCH($A167,整列!$A$2:$A$3512,0)+HE$1-1,11),"-")</f>
        <v>-</v>
      </c>
      <c r="HF167" s="123" t="str">
        <f>IF($O167&gt;=HF$1,INDEX(整列!$A$2:$K$3512,MATCH($A167,整列!$A$2:$A$3512,0)+HF$1-1,11),"-")</f>
        <v>-</v>
      </c>
      <c r="HG167" s="123" t="str">
        <f>IF($O167&gt;=HG$1,INDEX(整列!$A$2:$K$3512,MATCH($A167,整列!$A$2:$A$3512,0)+HG$1-1,11),"-")</f>
        <v>-</v>
      </c>
      <c r="HH167" s="123" t="str">
        <f>IF($O167&gt;=HH$1,INDEX(整列!$A$2:$K$3512,MATCH($A167,整列!$A$2:$A$3512,0)+HH$1-1,11),"-")</f>
        <v>-</v>
      </c>
      <c r="HI167" s="123" t="str">
        <f>IF($O167&gt;=HI$1,INDEX(整列!$A$2:$K$3512,MATCH($A167,整列!$A$2:$A$3512,0)+HI$1-1,11),"-")</f>
        <v>-</v>
      </c>
      <c r="HJ167" s="123" t="str">
        <f>IF($O167&gt;=HJ$1,INDEX(整列!$A$2:$K$3512,MATCH($A167,整列!$A$2:$A$3512,0)+HJ$1-1,11),"-")</f>
        <v>-</v>
      </c>
      <c r="HK167" s="123" t="str">
        <f>IF($O167&gt;=HK$1,INDEX(整列!$A$2:$K$3512,MATCH($A167,整列!$A$2:$A$3512,0)+HK$1-1,11),"-")</f>
        <v>-</v>
      </c>
      <c r="HL167" s="123" t="str">
        <f>IF($O167&gt;=HL$1,INDEX(整列!$A$2:$K$3512,MATCH($A167,整列!$A$2:$A$3512,0)+HL$1-1,11),"-")</f>
        <v>-</v>
      </c>
      <c r="HP167" s="101" t="str">
        <f t="shared" si="17"/>
        <v>B06-1806-0000</v>
      </c>
      <c r="HQ167" s="115">
        <f>COUNTIF(整列!$A$2:$A$3512,HP167)</f>
        <v>1</v>
      </c>
    </row>
    <row r="168" spans="1:225" ht="13.5">
      <c r="A168" s="48" t="s">
        <v>545</v>
      </c>
      <c r="B168" s="48" t="s">
        <v>370</v>
      </c>
      <c r="C168" s="48" t="s">
        <v>371</v>
      </c>
      <c r="D168" s="48" t="s">
        <v>187</v>
      </c>
      <c r="E168" s="48" t="s">
        <v>312</v>
      </c>
      <c r="F168" s="48" t="s">
        <v>251</v>
      </c>
      <c r="G168" s="48" t="s">
        <v>546</v>
      </c>
      <c r="H168" s="48" t="s">
        <v>190</v>
      </c>
      <c r="I168" s="48" t="s">
        <v>547</v>
      </c>
      <c r="J168" s="48" t="s">
        <v>184</v>
      </c>
      <c r="K168" s="48"/>
      <c r="L168" s="48" t="s">
        <v>184</v>
      </c>
      <c r="M168" s="48"/>
      <c r="N168" s="119"/>
      <c r="O168" s="120">
        <f>COUNTIF(整列!$A$2:$A$3512,$A168)</f>
        <v>21</v>
      </c>
      <c r="P168" s="121">
        <f t="shared" si="12"/>
        <v>70142.857142857145</v>
      </c>
      <c r="Q168" s="121">
        <f t="shared" si="13"/>
        <v>70081.881167868283</v>
      </c>
      <c r="R168" s="122">
        <f t="shared" si="14"/>
        <v>208000</v>
      </c>
      <c r="S168" s="121">
        <f t="shared" si="15"/>
        <v>18400</v>
      </c>
      <c r="T168" s="121">
        <f t="shared" si="16"/>
        <v>6700</v>
      </c>
      <c r="U168" s="123">
        <f>IF($O168&gt;=U$1,INDEX(整列!$A$2:$K$3512,MATCH($A168,整列!$A$2:$A$3512,0)+U$1-1,11),"-")</f>
        <v>148000</v>
      </c>
      <c r="V168" s="123">
        <f>IF($O168&gt;=V$1,INDEX(整列!$A$2:$K$3512,MATCH($A168,整列!$A$2:$A$3512,0)+V$1-1,11),"-")</f>
        <v>16000</v>
      </c>
      <c r="W168" s="123">
        <f>IF($O168&gt;=W$1,INDEX(整列!$A$2:$K$3512,MATCH($A168,整列!$A$2:$A$3512,0)+W$1-1,11),"-")</f>
        <v>148000</v>
      </c>
      <c r="X168" s="123">
        <f>IF($O168&gt;=X$1,INDEX(整列!$A$2:$K$3512,MATCH($A168,整列!$A$2:$A$3512,0)+X$1-1,11),"-")</f>
        <v>133000</v>
      </c>
      <c r="Y168" s="123">
        <f>IF($O168&gt;=Y$1,INDEX(整列!$A$2:$K$3512,MATCH($A168,整列!$A$2:$A$3512,0)+Y$1-1,11),"-")</f>
        <v>11000</v>
      </c>
      <c r="Z168" s="123">
        <f>IF($O168&gt;=Z$1,INDEX(整列!$A$2:$K$3512,MATCH($A168,整列!$A$2:$A$3512,0)+Z$1-1,11),"-")</f>
        <v>199000</v>
      </c>
      <c r="AA168" s="123">
        <f>IF($O168&gt;=AA$1,INDEX(整列!$A$2:$K$3512,MATCH($A168,整列!$A$2:$A$3512,0)+AA$1-1,11),"-")</f>
        <v>208000</v>
      </c>
      <c r="AB168" s="123">
        <f>IF($O168&gt;=AB$1,INDEX(整列!$A$2:$K$3512,MATCH($A168,整列!$A$2:$A$3512,0)+AB$1-1,11),"-")</f>
        <v>7100</v>
      </c>
      <c r="AC168" s="123">
        <f>IF($O168&gt;=AC$1,INDEX(整列!$A$2:$K$3512,MATCH($A168,整列!$A$2:$A$3512,0)+AC$1-1,11),"-")</f>
        <v>9300</v>
      </c>
      <c r="AD168" s="123">
        <f>IF($O168&gt;=AD$1,INDEX(整列!$A$2:$K$3512,MATCH($A168,整列!$A$2:$A$3512,0)+AD$1-1,11),"-")</f>
        <v>18400</v>
      </c>
      <c r="AE168" s="123">
        <f>IF($O168&gt;=AE$1,INDEX(整列!$A$2:$K$3512,MATCH($A168,整列!$A$2:$A$3512,0)+AE$1-1,11),"-")</f>
        <v>111400</v>
      </c>
      <c r="AF168" s="123">
        <f>IF($O168&gt;=AF$1,INDEX(整列!$A$2:$K$3512,MATCH($A168,整列!$A$2:$A$3512,0)+AF$1-1,11),"-")</f>
        <v>6700</v>
      </c>
      <c r="AG168" s="123">
        <f>IF($O168&gt;=AG$1,INDEX(整列!$A$2:$K$3512,MATCH($A168,整列!$A$2:$A$3512,0)+AG$1-1,11),"-")</f>
        <v>9300</v>
      </c>
      <c r="AH168" s="123">
        <f>IF($O168&gt;=AH$1,INDEX(整列!$A$2:$K$3512,MATCH($A168,整列!$A$2:$A$3512,0)+AH$1-1,11),"-")</f>
        <v>18400</v>
      </c>
      <c r="AI168" s="123">
        <f>IF($O168&gt;=AI$1,INDEX(整列!$A$2:$K$3512,MATCH($A168,整列!$A$2:$A$3512,0)+AI$1-1,11),"-")</f>
        <v>54000</v>
      </c>
      <c r="AJ168" s="123">
        <f>IF($O168&gt;=AJ$1,INDEX(整列!$A$2:$K$3512,MATCH($A168,整列!$A$2:$A$3512,0)+AJ$1-1,11),"-")</f>
        <v>6700</v>
      </c>
      <c r="AK168" s="123">
        <f>IF($O168&gt;=AK$1,INDEX(整列!$A$2:$K$3512,MATCH($A168,整列!$A$2:$A$3512,0)+AK$1-1,11),"-")</f>
        <v>9300</v>
      </c>
      <c r="AL168" s="123">
        <f>IF($O168&gt;=AL$1,INDEX(整列!$A$2:$K$3512,MATCH($A168,整列!$A$2:$A$3512,0)+AL$1-1,11),"-")</f>
        <v>18400</v>
      </c>
      <c r="AM168" s="123">
        <f>IF($O168&gt;=AM$1,INDEX(整列!$A$2:$K$3512,MATCH($A168,整列!$A$2:$A$3512,0)+AM$1-1,11),"-")</f>
        <v>166000</v>
      </c>
      <c r="AN168" s="123">
        <f>IF($O168&gt;=AN$1,INDEX(整列!$A$2:$K$3512,MATCH($A168,整列!$A$2:$A$3512,0)+AN$1-1,11),"-")</f>
        <v>120000</v>
      </c>
      <c r="AO168" s="123">
        <f>IF($O168&gt;=AO$1,INDEX(整列!$A$2:$K$3512,MATCH($A168,整列!$A$2:$A$3512,0)+AO$1-1,11),"-")</f>
        <v>55000</v>
      </c>
      <c r="AP168" s="123" t="str">
        <f>IF($O168&gt;=AP$1,INDEX(整列!$A$2:$K$3512,MATCH($A168,整列!$A$2:$A$3512,0)+AP$1-1,11),"-")</f>
        <v>-</v>
      </c>
      <c r="AQ168" s="123" t="str">
        <f>IF($O168&gt;=AQ$1,INDEX(整列!$A$2:$K$3512,MATCH($A168,整列!$A$2:$A$3512,0)+AQ$1-1,11),"-")</f>
        <v>-</v>
      </c>
      <c r="AR168" s="123" t="str">
        <f>IF($O168&gt;=AR$1,INDEX(整列!$A$2:$K$3512,MATCH($A168,整列!$A$2:$A$3512,0)+AR$1-1,11),"-")</f>
        <v>-</v>
      </c>
      <c r="AS168" s="123" t="str">
        <f>IF($O168&gt;=AS$1,INDEX(整列!$A$2:$K$3512,MATCH($A168,整列!$A$2:$A$3512,0)+AS$1-1,11),"-")</f>
        <v>-</v>
      </c>
      <c r="AT168" s="123" t="str">
        <f>IF($O168&gt;=AT$1,INDEX(整列!$A$2:$K$3512,MATCH($A168,整列!$A$2:$A$3512,0)+AT$1-1,11),"-")</f>
        <v>-</v>
      </c>
      <c r="AU168" s="123" t="str">
        <f>IF($O168&gt;=AU$1,INDEX(整列!$A$2:$K$3512,MATCH($A168,整列!$A$2:$A$3512,0)+AU$1-1,11),"-")</f>
        <v>-</v>
      </c>
      <c r="AV168" s="123" t="str">
        <f>IF($O168&gt;=AV$1,INDEX(整列!$A$2:$K$3512,MATCH($A168,整列!$A$2:$A$3512,0)+AV$1-1,11),"-")</f>
        <v>-</v>
      </c>
      <c r="AW168" s="123" t="str">
        <f>IF($O168&gt;=AW$1,INDEX(整列!$A$2:$K$3512,MATCH($A168,整列!$A$2:$A$3512,0)+AW$1-1,11),"-")</f>
        <v>-</v>
      </c>
      <c r="AX168" s="123" t="str">
        <f>IF($O168&gt;=AX$1,INDEX(整列!$A$2:$K$3512,MATCH($A168,整列!$A$2:$A$3512,0)+AX$1-1,11),"-")</f>
        <v>-</v>
      </c>
      <c r="AY168" s="123" t="str">
        <f>IF($O168&gt;=AY$1,INDEX(整列!$A$2:$K$3512,MATCH($A168,整列!$A$2:$A$3512,0)+AY$1-1,11),"-")</f>
        <v>-</v>
      </c>
      <c r="AZ168" s="123" t="str">
        <f>IF($O168&gt;=AZ$1,INDEX(整列!$A$2:$K$3512,MATCH($A168,整列!$A$2:$A$3512,0)+AZ$1-1,11),"-")</f>
        <v>-</v>
      </c>
      <c r="BA168" s="123" t="str">
        <f>IF($O168&gt;=BA$1,INDEX(整列!$A$2:$K$3512,MATCH($A168,整列!$A$2:$A$3512,0)+BA$1-1,11),"-")</f>
        <v>-</v>
      </c>
      <c r="BB168" s="123" t="str">
        <f>IF($O168&gt;=BB$1,INDEX(整列!$A$2:$K$3512,MATCH($A168,整列!$A$2:$A$3512,0)+BB$1-1,11),"-")</f>
        <v>-</v>
      </c>
      <c r="BC168" s="123" t="str">
        <f>IF($O168&gt;=BC$1,INDEX(整列!$A$2:$K$3512,MATCH($A168,整列!$A$2:$A$3512,0)+BC$1-1,11),"-")</f>
        <v>-</v>
      </c>
      <c r="BD168" s="123" t="str">
        <f>IF($O168&gt;=BD$1,INDEX(整列!$A$2:$K$3512,MATCH($A168,整列!$A$2:$A$3512,0)+BD$1-1,11),"-")</f>
        <v>-</v>
      </c>
      <c r="BE168" s="123" t="str">
        <f>IF($O168&gt;=BE$1,INDEX(整列!$A$2:$K$3512,MATCH($A168,整列!$A$2:$A$3512,0)+BE$1-1,11),"-")</f>
        <v>-</v>
      </c>
      <c r="BF168" s="123" t="str">
        <f>IF($O168&gt;=BF$1,INDEX(整列!$A$2:$K$3512,MATCH($A168,整列!$A$2:$A$3512,0)+BF$1-1,11),"-")</f>
        <v>-</v>
      </c>
      <c r="BG168" s="123" t="str">
        <f>IF($O168&gt;=BG$1,INDEX(整列!$A$2:$K$3512,MATCH($A168,整列!$A$2:$A$3512,0)+BG$1-1,11),"-")</f>
        <v>-</v>
      </c>
      <c r="BH168" s="123" t="str">
        <f>IF($O168&gt;=BH$1,INDEX(整列!$A$2:$K$3512,MATCH($A168,整列!$A$2:$A$3512,0)+BH$1-1,11),"-")</f>
        <v>-</v>
      </c>
      <c r="BI168" s="123" t="str">
        <f>IF($O168&gt;=BI$1,INDEX(整列!$A$2:$K$3512,MATCH($A168,整列!$A$2:$A$3512,0)+BI$1-1,11),"-")</f>
        <v>-</v>
      </c>
      <c r="BJ168" s="123" t="str">
        <f>IF($O168&gt;=BJ$1,INDEX(整列!$A$2:$K$3512,MATCH($A168,整列!$A$2:$A$3512,0)+BJ$1-1,11),"-")</f>
        <v>-</v>
      </c>
      <c r="BK168" s="123" t="str">
        <f>IF($O168&gt;=BK$1,INDEX(整列!$A$2:$K$3512,MATCH($A168,整列!$A$2:$A$3512,0)+BK$1-1,11),"-")</f>
        <v>-</v>
      </c>
      <c r="BL168" s="123" t="str">
        <f>IF($O168&gt;=BL$1,INDEX(整列!$A$2:$K$3512,MATCH($A168,整列!$A$2:$A$3512,0)+BL$1-1,11),"-")</f>
        <v>-</v>
      </c>
      <c r="BM168" s="123" t="str">
        <f>IF($O168&gt;=BM$1,INDEX(整列!$A$2:$K$3512,MATCH($A168,整列!$A$2:$A$3512,0)+BM$1-1,11),"-")</f>
        <v>-</v>
      </c>
      <c r="BN168" s="123" t="str">
        <f>IF($O168&gt;=BN$1,INDEX(整列!$A$2:$K$3512,MATCH($A168,整列!$A$2:$A$3512,0)+BN$1-1,11),"-")</f>
        <v>-</v>
      </c>
      <c r="BO168" s="123" t="str">
        <f>IF($O168&gt;=BO$1,INDEX(整列!$A$2:$K$3512,MATCH($A168,整列!$A$2:$A$3512,0)+BO$1-1,11),"-")</f>
        <v>-</v>
      </c>
      <c r="BP168" s="123" t="str">
        <f>IF($O168&gt;=BP$1,INDEX(整列!$A$2:$K$3512,MATCH($A168,整列!$A$2:$A$3512,0)+BP$1-1,11),"-")</f>
        <v>-</v>
      </c>
      <c r="BQ168" s="123" t="str">
        <f>IF($O168&gt;=BQ$1,INDEX(整列!$A$2:$K$3512,MATCH($A168,整列!$A$2:$A$3512,0)+BQ$1-1,11),"-")</f>
        <v>-</v>
      </c>
      <c r="BR168" s="123" t="str">
        <f>IF($O168&gt;=BR$1,INDEX(整列!$A$2:$K$3512,MATCH($A168,整列!$A$2:$A$3512,0)+BR$1-1,11),"-")</f>
        <v>-</v>
      </c>
      <c r="BS168" s="123" t="str">
        <f>IF($O168&gt;=BS$1,INDEX(整列!$A$2:$K$3512,MATCH($A168,整列!$A$2:$A$3512,0)+BS$1-1,11),"-")</f>
        <v>-</v>
      </c>
      <c r="BT168" s="123" t="str">
        <f>IF($O168&gt;=BT$1,INDEX(整列!$A$2:$K$3512,MATCH($A168,整列!$A$2:$A$3512,0)+BT$1-1,11),"-")</f>
        <v>-</v>
      </c>
      <c r="BU168" s="123" t="str">
        <f>IF($O168&gt;=BU$1,INDEX(整列!$A$2:$K$3512,MATCH($A168,整列!$A$2:$A$3512,0)+BU$1-1,11),"-")</f>
        <v>-</v>
      </c>
      <c r="BV168" s="123" t="str">
        <f>IF($O168&gt;=BV$1,INDEX(整列!$A$2:$K$3512,MATCH($A168,整列!$A$2:$A$3512,0)+BV$1-1,11),"-")</f>
        <v>-</v>
      </c>
      <c r="BW168" s="123" t="str">
        <f>IF($O168&gt;=BW$1,INDEX(整列!$A$2:$K$3512,MATCH($A168,整列!$A$2:$A$3512,0)+BW$1-1,11),"-")</f>
        <v>-</v>
      </c>
      <c r="BX168" s="123" t="str">
        <f>IF($O168&gt;=BX$1,INDEX(整列!$A$2:$K$3512,MATCH($A168,整列!$A$2:$A$3512,0)+BX$1-1,11),"-")</f>
        <v>-</v>
      </c>
      <c r="BY168" s="123" t="str">
        <f>IF($O168&gt;=BY$1,INDEX(整列!$A$2:$K$3512,MATCH($A168,整列!$A$2:$A$3512,0)+BY$1-1,11),"-")</f>
        <v>-</v>
      </c>
      <c r="BZ168" s="123" t="str">
        <f>IF($O168&gt;=BZ$1,INDEX(整列!$A$2:$K$3512,MATCH($A168,整列!$A$2:$A$3512,0)+BZ$1-1,11),"-")</f>
        <v>-</v>
      </c>
      <c r="CA168" s="123" t="str">
        <f>IF($O168&gt;=CA$1,INDEX(整列!$A$2:$K$3512,MATCH($A168,整列!$A$2:$A$3512,0)+CA$1-1,11),"-")</f>
        <v>-</v>
      </c>
      <c r="CB168" s="123" t="str">
        <f>IF($O168&gt;=CB$1,INDEX(整列!$A$2:$K$3512,MATCH($A168,整列!$A$2:$A$3512,0)+CB$1-1,11),"-")</f>
        <v>-</v>
      </c>
      <c r="CC168" s="123" t="str">
        <f>IF($O168&gt;=CC$1,INDEX(整列!$A$2:$K$3512,MATCH($A168,整列!$A$2:$A$3512,0)+CC$1-1,11),"-")</f>
        <v>-</v>
      </c>
      <c r="CD168" s="123" t="str">
        <f>IF($O168&gt;=CD$1,INDEX(整列!$A$2:$K$3512,MATCH($A168,整列!$A$2:$A$3512,0)+CD$1-1,11),"-")</f>
        <v>-</v>
      </c>
      <c r="CE168" s="123" t="str">
        <f>IF($O168&gt;=CE$1,INDEX(整列!$A$2:$K$3512,MATCH($A168,整列!$A$2:$A$3512,0)+CE$1-1,11),"-")</f>
        <v>-</v>
      </c>
      <c r="CF168" s="123" t="str">
        <f>IF($O168&gt;=CF$1,INDEX(整列!$A$2:$K$3512,MATCH($A168,整列!$A$2:$A$3512,0)+CF$1-1,11),"-")</f>
        <v>-</v>
      </c>
      <c r="CG168" s="123" t="str">
        <f>IF($O168&gt;=CG$1,INDEX(整列!$A$2:$K$3512,MATCH($A168,整列!$A$2:$A$3512,0)+CG$1-1,11),"-")</f>
        <v>-</v>
      </c>
      <c r="CH168" s="123" t="str">
        <f>IF($O168&gt;=CH$1,INDEX(整列!$A$2:$K$3512,MATCH($A168,整列!$A$2:$A$3512,0)+CH$1-1,11),"-")</f>
        <v>-</v>
      </c>
      <c r="CI168" s="123" t="str">
        <f>IF($O168&gt;=CI$1,INDEX(整列!$A$2:$K$3512,MATCH($A168,整列!$A$2:$A$3512,0)+CI$1-1,11),"-")</f>
        <v>-</v>
      </c>
      <c r="CJ168" s="123" t="str">
        <f>IF($O168&gt;=CJ$1,INDEX(整列!$A$2:$K$3512,MATCH($A168,整列!$A$2:$A$3512,0)+CJ$1-1,11),"-")</f>
        <v>-</v>
      </c>
      <c r="CK168" s="123" t="str">
        <f>IF($O168&gt;=CK$1,INDEX(整列!$A$2:$K$3512,MATCH($A168,整列!$A$2:$A$3512,0)+CK$1-1,11),"-")</f>
        <v>-</v>
      </c>
      <c r="CL168" s="123" t="str">
        <f>IF($O168&gt;=CL$1,INDEX(整列!$A$2:$K$3512,MATCH($A168,整列!$A$2:$A$3512,0)+CL$1-1,11),"-")</f>
        <v>-</v>
      </c>
      <c r="CM168" s="123" t="str">
        <f>IF($O168&gt;=CM$1,INDEX(整列!$A$2:$K$3512,MATCH($A168,整列!$A$2:$A$3512,0)+CM$1-1,11),"-")</f>
        <v>-</v>
      </c>
      <c r="CN168" s="123" t="str">
        <f>IF($O168&gt;=CN$1,INDEX(整列!$A$2:$K$3512,MATCH($A168,整列!$A$2:$A$3512,0)+CN$1-1,11),"-")</f>
        <v>-</v>
      </c>
      <c r="CO168" s="123" t="str">
        <f>IF($O168&gt;=CO$1,INDEX(整列!$A$2:$K$3512,MATCH($A168,整列!$A$2:$A$3512,0)+CO$1-1,11),"-")</f>
        <v>-</v>
      </c>
      <c r="CP168" s="123" t="str">
        <f>IF($O168&gt;=CP$1,INDEX(整列!$A$2:$K$3512,MATCH($A168,整列!$A$2:$A$3512,0)+CP$1-1,11),"-")</f>
        <v>-</v>
      </c>
      <c r="CQ168" s="123" t="str">
        <f>IF($O168&gt;=CQ$1,INDEX(整列!$A$2:$K$3512,MATCH($A168,整列!$A$2:$A$3512,0)+CQ$1-1,11),"-")</f>
        <v>-</v>
      </c>
      <c r="CR168" s="123" t="str">
        <f>IF($O168&gt;=CR$1,INDEX(整列!$A$2:$K$3512,MATCH($A168,整列!$A$2:$A$3512,0)+CR$1-1,11),"-")</f>
        <v>-</v>
      </c>
      <c r="CS168" s="123" t="str">
        <f>IF($O168&gt;=CS$1,INDEX(整列!$A$2:$K$3512,MATCH($A168,整列!$A$2:$A$3512,0)+CS$1-1,11),"-")</f>
        <v>-</v>
      </c>
      <c r="CT168" s="123" t="str">
        <f>IF($O168&gt;=CT$1,INDEX(整列!$A$2:$K$3512,MATCH($A168,整列!$A$2:$A$3512,0)+CT$1-1,11),"-")</f>
        <v>-</v>
      </c>
      <c r="CU168" s="123" t="str">
        <f>IF($O168&gt;=CU$1,INDEX(整列!$A$2:$K$3512,MATCH($A168,整列!$A$2:$A$3512,0)+CU$1-1,11),"-")</f>
        <v>-</v>
      </c>
      <c r="CV168" s="123" t="str">
        <f>IF($O168&gt;=CV$1,INDEX(整列!$A$2:$K$3512,MATCH($A168,整列!$A$2:$A$3512,0)+CV$1-1,11),"-")</f>
        <v>-</v>
      </c>
      <c r="CW168" s="123" t="str">
        <f>IF($O168&gt;=CW$1,INDEX(整列!$A$2:$K$3512,MATCH($A168,整列!$A$2:$A$3512,0)+CW$1-1,11),"-")</f>
        <v>-</v>
      </c>
      <c r="CX168" s="123" t="str">
        <f>IF($O168&gt;=CX$1,INDEX(整列!$A$2:$K$3512,MATCH($A168,整列!$A$2:$A$3512,0)+CX$1-1,11),"-")</f>
        <v>-</v>
      </c>
      <c r="CY168" s="123" t="str">
        <f>IF($O168&gt;=CY$1,INDEX(整列!$A$2:$K$3512,MATCH($A168,整列!$A$2:$A$3512,0)+CY$1-1,11),"-")</f>
        <v>-</v>
      </c>
      <c r="CZ168" s="123" t="str">
        <f>IF($O168&gt;=CZ$1,INDEX(整列!$A$2:$K$3512,MATCH($A168,整列!$A$2:$A$3512,0)+CZ$1-1,11),"-")</f>
        <v>-</v>
      </c>
      <c r="DA168" s="123" t="str">
        <f>IF($O168&gt;=DA$1,INDEX(整列!$A$2:$K$3512,MATCH($A168,整列!$A$2:$A$3512,0)+DA$1-1,11),"-")</f>
        <v>-</v>
      </c>
      <c r="DB168" s="123" t="str">
        <f>IF($O168&gt;=DB$1,INDEX(整列!$A$2:$K$3512,MATCH($A168,整列!$A$2:$A$3512,0)+DB$1-1,11),"-")</f>
        <v>-</v>
      </c>
      <c r="DC168" s="123" t="str">
        <f>IF($O168&gt;=DC$1,INDEX(整列!$A$2:$K$3512,MATCH($A168,整列!$A$2:$A$3512,0)+DC$1-1,11),"-")</f>
        <v>-</v>
      </c>
      <c r="DD168" s="123" t="str">
        <f>IF($O168&gt;=DD$1,INDEX(整列!$A$2:$K$3512,MATCH($A168,整列!$A$2:$A$3512,0)+DD$1-1,11),"-")</f>
        <v>-</v>
      </c>
      <c r="DE168" s="123" t="str">
        <f>IF($O168&gt;=DE$1,INDEX(整列!$A$2:$K$3512,MATCH($A168,整列!$A$2:$A$3512,0)+DE$1-1,11),"-")</f>
        <v>-</v>
      </c>
      <c r="DF168" s="123" t="str">
        <f>IF($O168&gt;=DF$1,INDEX(整列!$A$2:$K$3512,MATCH($A168,整列!$A$2:$A$3512,0)+DF$1-1,11),"-")</f>
        <v>-</v>
      </c>
      <c r="DG168" s="123" t="str">
        <f>IF($O168&gt;=DG$1,INDEX(整列!$A$2:$K$3512,MATCH($A168,整列!$A$2:$A$3512,0)+DG$1-1,11),"-")</f>
        <v>-</v>
      </c>
      <c r="DH168" s="123" t="str">
        <f>IF($O168&gt;=DH$1,INDEX(整列!$A$2:$K$3512,MATCH($A168,整列!$A$2:$A$3512,0)+DH$1-1,11),"-")</f>
        <v>-</v>
      </c>
      <c r="DI168" s="123" t="str">
        <f>IF($O168&gt;=DI$1,INDEX(整列!$A$2:$K$3512,MATCH($A168,整列!$A$2:$A$3512,0)+DI$1-1,11),"-")</f>
        <v>-</v>
      </c>
      <c r="DJ168" s="123" t="str">
        <f>IF($O168&gt;=DJ$1,INDEX(整列!$A$2:$K$3512,MATCH($A168,整列!$A$2:$A$3512,0)+DJ$1-1,11),"-")</f>
        <v>-</v>
      </c>
      <c r="DK168" s="123" t="str">
        <f>IF($O168&gt;=DK$1,INDEX(整列!$A$2:$K$3512,MATCH($A168,整列!$A$2:$A$3512,0)+DK$1-1,11),"-")</f>
        <v>-</v>
      </c>
      <c r="DL168" s="123" t="str">
        <f>IF($O168&gt;=DL$1,INDEX(整列!$A$2:$K$3512,MATCH($A168,整列!$A$2:$A$3512,0)+DL$1-1,11),"-")</f>
        <v>-</v>
      </c>
      <c r="DM168" s="123" t="str">
        <f>IF($O168&gt;=DM$1,INDEX(整列!$A$2:$K$3512,MATCH($A168,整列!$A$2:$A$3512,0)+DM$1-1,11),"-")</f>
        <v>-</v>
      </c>
      <c r="DN168" s="123" t="str">
        <f>IF($O168&gt;=DN$1,INDEX(整列!$A$2:$K$3512,MATCH($A168,整列!$A$2:$A$3512,0)+DN$1-1,11),"-")</f>
        <v>-</v>
      </c>
      <c r="DO168" s="123" t="str">
        <f>IF($O168&gt;=DO$1,INDEX(整列!$A$2:$K$3512,MATCH($A168,整列!$A$2:$A$3512,0)+DO$1-1,11),"-")</f>
        <v>-</v>
      </c>
      <c r="DP168" s="123" t="str">
        <f>IF($O168&gt;=DP$1,INDEX(整列!$A$2:$K$3512,MATCH($A168,整列!$A$2:$A$3512,0)+DP$1-1,11),"-")</f>
        <v>-</v>
      </c>
      <c r="DQ168" s="123" t="str">
        <f>IF($O168&gt;=DQ$1,INDEX(整列!$A$2:$K$3512,MATCH($A168,整列!$A$2:$A$3512,0)+DQ$1-1,11),"-")</f>
        <v>-</v>
      </c>
      <c r="DR168" s="123" t="str">
        <f>IF($O168&gt;=DR$1,INDEX(整列!$A$2:$K$3512,MATCH($A168,整列!$A$2:$A$3512,0)+DR$1-1,11),"-")</f>
        <v>-</v>
      </c>
      <c r="DS168" s="123" t="str">
        <f>IF($O168&gt;=DS$1,INDEX(整列!$A$2:$K$3512,MATCH($A168,整列!$A$2:$A$3512,0)+DS$1-1,11),"-")</f>
        <v>-</v>
      </c>
      <c r="DT168" s="123" t="str">
        <f>IF($O168&gt;=DT$1,INDEX(整列!$A$2:$K$3512,MATCH($A168,整列!$A$2:$A$3512,0)+DT$1-1,11),"-")</f>
        <v>-</v>
      </c>
      <c r="DU168" s="123" t="str">
        <f>IF($O168&gt;=DU$1,INDEX(整列!$A$2:$K$3512,MATCH($A168,整列!$A$2:$A$3512,0)+DU$1-1,11),"-")</f>
        <v>-</v>
      </c>
      <c r="DV168" s="123" t="str">
        <f>IF($O168&gt;=DV$1,INDEX(整列!$A$2:$K$3512,MATCH($A168,整列!$A$2:$A$3512,0)+DV$1-1,11),"-")</f>
        <v>-</v>
      </c>
      <c r="DW168" s="123" t="str">
        <f>IF($O168&gt;=DW$1,INDEX(整列!$A$2:$K$3512,MATCH($A168,整列!$A$2:$A$3512,0)+DW$1-1,11),"-")</f>
        <v>-</v>
      </c>
      <c r="DX168" s="123" t="str">
        <f>IF($O168&gt;=DX$1,INDEX(整列!$A$2:$K$3512,MATCH($A168,整列!$A$2:$A$3512,0)+DX$1-1,11),"-")</f>
        <v>-</v>
      </c>
      <c r="DY168" s="123" t="str">
        <f>IF($O168&gt;=DY$1,INDEX(整列!$A$2:$K$3512,MATCH($A168,整列!$A$2:$A$3512,0)+DY$1-1,11),"-")</f>
        <v>-</v>
      </c>
      <c r="DZ168" s="123" t="str">
        <f>IF($O168&gt;=DZ$1,INDEX(整列!$A$2:$K$3512,MATCH($A168,整列!$A$2:$A$3512,0)+DZ$1-1,11),"-")</f>
        <v>-</v>
      </c>
      <c r="EA168" s="123" t="str">
        <f>IF($O168&gt;=EA$1,INDEX(整列!$A$2:$K$3512,MATCH($A168,整列!$A$2:$A$3512,0)+EA$1-1,11),"-")</f>
        <v>-</v>
      </c>
      <c r="EB168" s="123" t="str">
        <f>IF($O168&gt;=EB$1,INDEX(整列!$A$2:$K$3512,MATCH($A168,整列!$A$2:$A$3512,0)+EB$1-1,11),"-")</f>
        <v>-</v>
      </c>
      <c r="EC168" s="123" t="str">
        <f>IF($O168&gt;=EC$1,INDEX(整列!$A$2:$K$3512,MATCH($A168,整列!$A$2:$A$3512,0)+EC$1-1,11),"-")</f>
        <v>-</v>
      </c>
      <c r="ED168" s="123" t="str">
        <f>IF($O168&gt;=ED$1,INDEX(整列!$A$2:$K$3512,MATCH($A168,整列!$A$2:$A$3512,0)+ED$1-1,11),"-")</f>
        <v>-</v>
      </c>
      <c r="EE168" s="123" t="str">
        <f>IF($O168&gt;=EE$1,INDEX(整列!$A$2:$K$3512,MATCH($A168,整列!$A$2:$A$3512,0)+EE$1-1,11),"-")</f>
        <v>-</v>
      </c>
      <c r="EF168" s="123" t="str">
        <f>IF($O168&gt;=EF$1,INDEX(整列!$A$2:$K$3512,MATCH($A168,整列!$A$2:$A$3512,0)+EF$1-1,11),"-")</f>
        <v>-</v>
      </c>
      <c r="EG168" s="123" t="str">
        <f>IF($O168&gt;=EG$1,INDEX(整列!$A$2:$K$3512,MATCH($A168,整列!$A$2:$A$3512,0)+EG$1-1,11),"-")</f>
        <v>-</v>
      </c>
      <c r="EH168" s="123" t="str">
        <f>IF($O168&gt;=EH$1,INDEX(整列!$A$2:$K$3512,MATCH($A168,整列!$A$2:$A$3512,0)+EH$1-1,11),"-")</f>
        <v>-</v>
      </c>
      <c r="EI168" s="123" t="str">
        <f>IF($O168&gt;=EI$1,INDEX(整列!$A$2:$K$3512,MATCH($A168,整列!$A$2:$A$3512,0)+EI$1-1,11),"-")</f>
        <v>-</v>
      </c>
      <c r="EJ168" s="123" t="str">
        <f>IF($O168&gt;=EJ$1,INDEX(整列!$A$2:$K$3512,MATCH($A168,整列!$A$2:$A$3512,0)+EJ$1-1,11),"-")</f>
        <v>-</v>
      </c>
      <c r="EK168" s="123" t="str">
        <f>IF($O168&gt;=EK$1,INDEX(整列!$A$2:$K$3512,MATCH($A168,整列!$A$2:$A$3512,0)+EK$1-1,11),"-")</f>
        <v>-</v>
      </c>
      <c r="EL168" s="123" t="str">
        <f>IF($O168&gt;=EL$1,INDEX(整列!$A$2:$K$3512,MATCH($A168,整列!$A$2:$A$3512,0)+EL$1-1,11),"-")</f>
        <v>-</v>
      </c>
      <c r="EM168" s="123" t="str">
        <f>IF($O168&gt;=EM$1,INDEX(整列!$A$2:$K$3512,MATCH($A168,整列!$A$2:$A$3512,0)+EM$1-1,11),"-")</f>
        <v>-</v>
      </c>
      <c r="EN168" s="123" t="str">
        <f>IF($O168&gt;=EN$1,INDEX(整列!$A$2:$K$3512,MATCH($A168,整列!$A$2:$A$3512,0)+EN$1-1,11),"-")</f>
        <v>-</v>
      </c>
      <c r="EO168" s="123" t="str">
        <f>IF($O168&gt;=EO$1,INDEX(整列!$A$2:$K$3512,MATCH($A168,整列!$A$2:$A$3512,0)+EO$1-1,11),"-")</f>
        <v>-</v>
      </c>
      <c r="EP168" s="123" t="str">
        <f>IF($O168&gt;=EP$1,INDEX(整列!$A$2:$K$3512,MATCH($A168,整列!$A$2:$A$3512,0)+EP$1-1,11),"-")</f>
        <v>-</v>
      </c>
      <c r="EQ168" s="123" t="str">
        <f>IF($O168&gt;=EQ$1,INDEX(整列!$A$2:$K$3512,MATCH($A168,整列!$A$2:$A$3512,0)+EQ$1-1,11),"-")</f>
        <v>-</v>
      </c>
      <c r="ER168" s="123" t="str">
        <f>IF($O168&gt;=ER$1,INDEX(整列!$A$2:$K$3512,MATCH($A168,整列!$A$2:$A$3512,0)+ER$1-1,11),"-")</f>
        <v>-</v>
      </c>
      <c r="ES168" s="123" t="str">
        <f>IF($O168&gt;=ES$1,INDEX(整列!$A$2:$K$3512,MATCH($A168,整列!$A$2:$A$3512,0)+ES$1-1,11),"-")</f>
        <v>-</v>
      </c>
      <c r="ET168" s="123" t="str">
        <f>IF($O168&gt;=ET$1,INDEX(整列!$A$2:$K$3512,MATCH($A168,整列!$A$2:$A$3512,0)+ET$1-1,11),"-")</f>
        <v>-</v>
      </c>
      <c r="EU168" s="123" t="str">
        <f>IF($O168&gt;=EU$1,INDEX(整列!$A$2:$K$3512,MATCH($A168,整列!$A$2:$A$3512,0)+EU$1-1,11),"-")</f>
        <v>-</v>
      </c>
      <c r="EV168" s="123" t="str">
        <f>IF($O168&gt;=EV$1,INDEX(整列!$A$2:$K$3512,MATCH($A168,整列!$A$2:$A$3512,0)+EV$1-1,11),"-")</f>
        <v>-</v>
      </c>
      <c r="EW168" s="123" t="str">
        <f>IF($O168&gt;=EW$1,INDEX(整列!$A$2:$K$3512,MATCH($A168,整列!$A$2:$A$3512,0)+EW$1-1,11),"-")</f>
        <v>-</v>
      </c>
      <c r="EX168" s="123" t="str">
        <f>IF($O168&gt;=EX$1,INDEX(整列!$A$2:$K$3512,MATCH($A168,整列!$A$2:$A$3512,0)+EX$1-1,11),"-")</f>
        <v>-</v>
      </c>
      <c r="EY168" s="123" t="str">
        <f>IF($O168&gt;=EY$1,INDEX(整列!$A$2:$K$3512,MATCH($A168,整列!$A$2:$A$3512,0)+EY$1-1,11),"-")</f>
        <v>-</v>
      </c>
      <c r="EZ168" s="123" t="str">
        <f>IF($O168&gt;=EZ$1,INDEX(整列!$A$2:$K$3512,MATCH($A168,整列!$A$2:$A$3512,0)+EZ$1-1,11),"-")</f>
        <v>-</v>
      </c>
      <c r="FA168" s="123" t="str">
        <f>IF($O168&gt;=FA$1,INDEX(整列!$A$2:$K$3512,MATCH($A168,整列!$A$2:$A$3512,0)+FA$1-1,11),"-")</f>
        <v>-</v>
      </c>
      <c r="FB168" s="123" t="str">
        <f>IF($O168&gt;=FB$1,INDEX(整列!$A$2:$K$3512,MATCH($A168,整列!$A$2:$A$3512,0)+FB$1-1,11),"-")</f>
        <v>-</v>
      </c>
      <c r="FC168" s="123" t="str">
        <f>IF($O168&gt;=FC$1,INDEX(整列!$A$2:$K$3512,MATCH($A168,整列!$A$2:$A$3512,0)+FC$1-1,11),"-")</f>
        <v>-</v>
      </c>
      <c r="FD168" s="123" t="str">
        <f>IF($O168&gt;=FD$1,INDEX(整列!$A$2:$K$3512,MATCH($A168,整列!$A$2:$A$3512,0)+FD$1-1,11),"-")</f>
        <v>-</v>
      </c>
      <c r="FE168" s="123" t="str">
        <f>IF($O168&gt;=FE$1,INDEX(整列!$A$2:$K$3512,MATCH($A168,整列!$A$2:$A$3512,0)+FE$1-1,11),"-")</f>
        <v>-</v>
      </c>
      <c r="FF168" s="123" t="str">
        <f>IF($O168&gt;=FF$1,INDEX(整列!$A$2:$K$3512,MATCH($A168,整列!$A$2:$A$3512,0)+FF$1-1,11),"-")</f>
        <v>-</v>
      </c>
      <c r="FG168" s="123" t="str">
        <f>IF($O168&gt;=FG$1,INDEX(整列!$A$2:$K$3512,MATCH($A168,整列!$A$2:$A$3512,0)+FG$1-1,11),"-")</f>
        <v>-</v>
      </c>
      <c r="FH168" s="123" t="str">
        <f>IF($O168&gt;=FH$1,INDEX(整列!$A$2:$K$3512,MATCH($A168,整列!$A$2:$A$3512,0)+FH$1-1,11),"-")</f>
        <v>-</v>
      </c>
      <c r="FI168" s="123" t="str">
        <f>IF($O168&gt;=FI$1,INDEX(整列!$A$2:$K$3512,MATCH($A168,整列!$A$2:$A$3512,0)+FI$1-1,11),"-")</f>
        <v>-</v>
      </c>
      <c r="FJ168" s="123" t="str">
        <f>IF($O168&gt;=FJ$1,INDEX(整列!$A$2:$K$3512,MATCH($A168,整列!$A$2:$A$3512,0)+FJ$1-1,11),"-")</f>
        <v>-</v>
      </c>
      <c r="FK168" s="123" t="str">
        <f>IF($O168&gt;=FK$1,INDEX(整列!$A$2:$K$3512,MATCH($A168,整列!$A$2:$A$3512,0)+FK$1-1,11),"-")</f>
        <v>-</v>
      </c>
      <c r="FL168" s="123" t="str">
        <f>IF($O168&gt;=FL$1,INDEX(整列!$A$2:$K$3512,MATCH($A168,整列!$A$2:$A$3512,0)+FL$1-1,11),"-")</f>
        <v>-</v>
      </c>
      <c r="FM168" s="123" t="str">
        <f>IF($O168&gt;=FM$1,INDEX(整列!$A$2:$K$3512,MATCH($A168,整列!$A$2:$A$3512,0)+FM$1-1,11),"-")</f>
        <v>-</v>
      </c>
      <c r="FN168" s="123" t="str">
        <f>IF($O168&gt;=FN$1,INDEX(整列!$A$2:$K$3512,MATCH($A168,整列!$A$2:$A$3512,0)+FN$1-1,11),"-")</f>
        <v>-</v>
      </c>
      <c r="FO168" s="123" t="str">
        <f>IF($O168&gt;=FO$1,INDEX(整列!$A$2:$K$3512,MATCH($A168,整列!$A$2:$A$3512,0)+FO$1-1,11),"-")</f>
        <v>-</v>
      </c>
      <c r="FP168" s="123" t="str">
        <f>IF($O168&gt;=FP$1,INDEX(整列!$A$2:$K$3512,MATCH($A168,整列!$A$2:$A$3512,0)+FP$1-1,11),"-")</f>
        <v>-</v>
      </c>
      <c r="FQ168" s="123" t="str">
        <f>IF($O168&gt;=FQ$1,INDEX(整列!$A$2:$K$3512,MATCH($A168,整列!$A$2:$A$3512,0)+FQ$1-1,11),"-")</f>
        <v>-</v>
      </c>
      <c r="FR168" s="123" t="str">
        <f>IF($O168&gt;=FR$1,INDEX(整列!$A$2:$K$3512,MATCH($A168,整列!$A$2:$A$3512,0)+FR$1-1,11),"-")</f>
        <v>-</v>
      </c>
      <c r="FS168" s="123" t="str">
        <f>IF($O168&gt;=FS$1,INDEX(整列!$A$2:$K$3512,MATCH($A168,整列!$A$2:$A$3512,0)+FS$1-1,11),"-")</f>
        <v>-</v>
      </c>
      <c r="FT168" s="123" t="str">
        <f>IF($O168&gt;=FT$1,INDEX(整列!$A$2:$K$3512,MATCH($A168,整列!$A$2:$A$3512,0)+FT$1-1,11),"-")</f>
        <v>-</v>
      </c>
      <c r="FU168" s="123" t="str">
        <f>IF($O168&gt;=FU$1,INDEX(整列!$A$2:$K$3512,MATCH($A168,整列!$A$2:$A$3512,0)+FU$1-1,11),"-")</f>
        <v>-</v>
      </c>
      <c r="FV168" s="123" t="str">
        <f>IF($O168&gt;=FV$1,INDEX(整列!$A$2:$K$3512,MATCH($A168,整列!$A$2:$A$3512,0)+FV$1-1,11),"-")</f>
        <v>-</v>
      </c>
      <c r="FW168" s="123" t="str">
        <f>IF($O168&gt;=FW$1,INDEX(整列!$A$2:$K$3512,MATCH($A168,整列!$A$2:$A$3512,0)+FW$1-1,11),"-")</f>
        <v>-</v>
      </c>
      <c r="FX168" s="123" t="str">
        <f>IF($O168&gt;=FX$1,INDEX(整列!$A$2:$K$3512,MATCH($A168,整列!$A$2:$A$3512,0)+FX$1-1,11),"-")</f>
        <v>-</v>
      </c>
      <c r="FY168" s="123" t="str">
        <f>IF($O168&gt;=FY$1,INDEX(整列!$A$2:$K$3512,MATCH($A168,整列!$A$2:$A$3512,0)+FY$1-1,11),"-")</f>
        <v>-</v>
      </c>
      <c r="FZ168" s="123" t="str">
        <f>IF($O168&gt;=FZ$1,INDEX(整列!$A$2:$K$3512,MATCH($A168,整列!$A$2:$A$3512,0)+FZ$1-1,11),"-")</f>
        <v>-</v>
      </c>
      <c r="GA168" s="123" t="str">
        <f>IF($O168&gt;=GA$1,INDEX(整列!$A$2:$K$3512,MATCH($A168,整列!$A$2:$A$3512,0)+GA$1-1,11),"-")</f>
        <v>-</v>
      </c>
      <c r="GB168" s="123" t="str">
        <f>IF($O168&gt;=GB$1,INDEX(整列!$A$2:$K$3512,MATCH($A168,整列!$A$2:$A$3512,0)+GB$1-1,11),"-")</f>
        <v>-</v>
      </c>
      <c r="GC168" s="123" t="str">
        <f>IF($O168&gt;=GC$1,INDEX(整列!$A$2:$K$3512,MATCH($A168,整列!$A$2:$A$3512,0)+GC$1-1,11),"-")</f>
        <v>-</v>
      </c>
      <c r="GD168" s="123" t="str">
        <f>IF($O168&gt;=GD$1,INDEX(整列!$A$2:$K$3512,MATCH($A168,整列!$A$2:$A$3512,0)+GD$1-1,11),"-")</f>
        <v>-</v>
      </c>
      <c r="GE168" s="123" t="str">
        <f>IF($O168&gt;=GE$1,INDEX(整列!$A$2:$K$3512,MATCH($A168,整列!$A$2:$A$3512,0)+GE$1-1,11),"-")</f>
        <v>-</v>
      </c>
      <c r="GF168" s="123" t="str">
        <f>IF($O168&gt;=GF$1,INDEX(整列!$A$2:$K$3512,MATCH($A168,整列!$A$2:$A$3512,0)+GF$1-1,11),"-")</f>
        <v>-</v>
      </c>
      <c r="GG168" s="123" t="str">
        <f>IF($O168&gt;=GG$1,INDEX(整列!$A$2:$K$3512,MATCH($A168,整列!$A$2:$A$3512,0)+GG$1-1,11),"-")</f>
        <v>-</v>
      </c>
      <c r="GH168" s="123" t="str">
        <f>IF($O168&gt;=GH$1,INDEX(整列!$A$2:$K$3512,MATCH($A168,整列!$A$2:$A$3512,0)+GH$1-1,11),"-")</f>
        <v>-</v>
      </c>
      <c r="GI168" s="123" t="str">
        <f>IF($O168&gt;=GI$1,INDEX(整列!$A$2:$K$3512,MATCH($A168,整列!$A$2:$A$3512,0)+GI$1-1,11),"-")</f>
        <v>-</v>
      </c>
      <c r="GJ168" s="123" t="str">
        <f>IF($O168&gt;=GJ$1,INDEX(整列!$A$2:$K$3512,MATCH($A168,整列!$A$2:$A$3512,0)+GJ$1-1,11),"-")</f>
        <v>-</v>
      </c>
      <c r="GK168" s="123" t="str">
        <f>IF($O168&gt;=GK$1,INDEX(整列!$A$2:$K$3512,MATCH($A168,整列!$A$2:$A$3512,0)+GK$1-1,11),"-")</f>
        <v>-</v>
      </c>
      <c r="GL168" s="123" t="str">
        <f>IF($O168&gt;=GL$1,INDEX(整列!$A$2:$K$3512,MATCH($A168,整列!$A$2:$A$3512,0)+GL$1-1,11),"-")</f>
        <v>-</v>
      </c>
      <c r="GM168" s="123" t="str">
        <f>IF($O168&gt;=GM$1,INDEX(整列!$A$2:$K$3512,MATCH($A168,整列!$A$2:$A$3512,0)+GM$1-1,11),"-")</f>
        <v>-</v>
      </c>
      <c r="GN168" s="123" t="str">
        <f>IF($O168&gt;=GN$1,INDEX(整列!$A$2:$K$3512,MATCH($A168,整列!$A$2:$A$3512,0)+GN$1-1,11),"-")</f>
        <v>-</v>
      </c>
      <c r="GO168" s="123" t="str">
        <f>IF($O168&gt;=GO$1,INDEX(整列!$A$2:$K$3512,MATCH($A168,整列!$A$2:$A$3512,0)+GO$1-1,11),"-")</f>
        <v>-</v>
      </c>
      <c r="GP168" s="123" t="str">
        <f>IF($O168&gt;=GP$1,INDEX(整列!$A$2:$K$3512,MATCH($A168,整列!$A$2:$A$3512,0)+GP$1-1,11),"-")</f>
        <v>-</v>
      </c>
      <c r="GQ168" s="123" t="str">
        <f>IF($O168&gt;=GQ$1,INDEX(整列!$A$2:$K$3512,MATCH($A168,整列!$A$2:$A$3512,0)+GQ$1-1,11),"-")</f>
        <v>-</v>
      </c>
      <c r="GR168" s="123" t="str">
        <f>IF($O168&gt;=GR$1,INDEX(整列!$A$2:$K$3512,MATCH($A168,整列!$A$2:$A$3512,0)+GR$1-1,11),"-")</f>
        <v>-</v>
      </c>
      <c r="GS168" s="123" t="str">
        <f>IF($O168&gt;=GS$1,INDEX(整列!$A$2:$K$3512,MATCH($A168,整列!$A$2:$A$3512,0)+GS$1-1,11),"-")</f>
        <v>-</v>
      </c>
      <c r="GT168" s="123" t="str">
        <f>IF($O168&gt;=GT$1,INDEX(整列!$A$2:$K$3512,MATCH($A168,整列!$A$2:$A$3512,0)+GT$1-1,11),"-")</f>
        <v>-</v>
      </c>
      <c r="GU168" s="123" t="str">
        <f>IF($O168&gt;=GU$1,INDEX(整列!$A$2:$K$3512,MATCH($A168,整列!$A$2:$A$3512,0)+GU$1-1,11),"-")</f>
        <v>-</v>
      </c>
      <c r="GV168" s="123" t="str">
        <f>IF($O168&gt;=GV$1,INDEX(整列!$A$2:$K$3512,MATCH($A168,整列!$A$2:$A$3512,0)+GV$1-1,11),"-")</f>
        <v>-</v>
      </c>
      <c r="GW168" s="123" t="str">
        <f>IF($O168&gt;=GW$1,INDEX(整列!$A$2:$K$3512,MATCH($A168,整列!$A$2:$A$3512,0)+GW$1-1,11),"-")</f>
        <v>-</v>
      </c>
      <c r="GX168" s="123" t="str">
        <f>IF($O168&gt;=GX$1,INDEX(整列!$A$2:$K$3512,MATCH($A168,整列!$A$2:$A$3512,0)+GX$1-1,11),"-")</f>
        <v>-</v>
      </c>
      <c r="GY168" s="123" t="str">
        <f>IF($O168&gt;=GY$1,INDEX(整列!$A$2:$K$3512,MATCH($A168,整列!$A$2:$A$3512,0)+GY$1-1,11),"-")</f>
        <v>-</v>
      </c>
      <c r="GZ168" s="123" t="str">
        <f>IF($O168&gt;=GZ$1,INDEX(整列!$A$2:$K$3512,MATCH($A168,整列!$A$2:$A$3512,0)+GZ$1-1,11),"-")</f>
        <v>-</v>
      </c>
      <c r="HA168" s="123" t="str">
        <f>IF($O168&gt;=HA$1,INDEX(整列!$A$2:$K$3512,MATCH($A168,整列!$A$2:$A$3512,0)+HA$1-1,11),"-")</f>
        <v>-</v>
      </c>
      <c r="HB168" s="123" t="str">
        <f>IF($O168&gt;=HB$1,INDEX(整列!$A$2:$K$3512,MATCH($A168,整列!$A$2:$A$3512,0)+HB$1-1,11),"-")</f>
        <v>-</v>
      </c>
      <c r="HC168" s="123" t="str">
        <f>IF($O168&gt;=HC$1,INDEX(整列!$A$2:$K$3512,MATCH($A168,整列!$A$2:$A$3512,0)+HC$1-1,11),"-")</f>
        <v>-</v>
      </c>
      <c r="HD168" s="123" t="str">
        <f>IF($O168&gt;=HD$1,INDEX(整列!$A$2:$K$3512,MATCH($A168,整列!$A$2:$A$3512,0)+HD$1-1,11),"-")</f>
        <v>-</v>
      </c>
      <c r="HE168" s="123" t="str">
        <f>IF($O168&gt;=HE$1,INDEX(整列!$A$2:$K$3512,MATCH($A168,整列!$A$2:$A$3512,0)+HE$1-1,11),"-")</f>
        <v>-</v>
      </c>
      <c r="HF168" s="123" t="str">
        <f>IF($O168&gt;=HF$1,INDEX(整列!$A$2:$K$3512,MATCH($A168,整列!$A$2:$A$3512,0)+HF$1-1,11),"-")</f>
        <v>-</v>
      </c>
      <c r="HG168" s="123" t="str">
        <f>IF($O168&gt;=HG$1,INDEX(整列!$A$2:$K$3512,MATCH($A168,整列!$A$2:$A$3512,0)+HG$1-1,11),"-")</f>
        <v>-</v>
      </c>
      <c r="HH168" s="123" t="str">
        <f>IF($O168&gt;=HH$1,INDEX(整列!$A$2:$K$3512,MATCH($A168,整列!$A$2:$A$3512,0)+HH$1-1,11),"-")</f>
        <v>-</v>
      </c>
      <c r="HI168" s="123" t="str">
        <f>IF($O168&gt;=HI$1,INDEX(整列!$A$2:$K$3512,MATCH($A168,整列!$A$2:$A$3512,0)+HI$1-1,11),"-")</f>
        <v>-</v>
      </c>
      <c r="HJ168" s="123" t="str">
        <f>IF($O168&gt;=HJ$1,INDEX(整列!$A$2:$K$3512,MATCH($A168,整列!$A$2:$A$3512,0)+HJ$1-1,11),"-")</f>
        <v>-</v>
      </c>
      <c r="HK168" s="123" t="str">
        <f>IF($O168&gt;=HK$1,INDEX(整列!$A$2:$K$3512,MATCH($A168,整列!$A$2:$A$3512,0)+HK$1-1,11),"-")</f>
        <v>-</v>
      </c>
      <c r="HL168" s="123" t="str">
        <f>IF($O168&gt;=HL$1,INDEX(整列!$A$2:$K$3512,MATCH($A168,整列!$A$2:$A$3512,0)+HL$1-1,11),"-")</f>
        <v>-</v>
      </c>
      <c r="HP168" s="101" t="str">
        <f t="shared" si="17"/>
        <v>B06-2109-0000</v>
      </c>
      <c r="HQ168" s="115">
        <f>COUNTIF(整列!$A$2:$A$3512,HP168)</f>
        <v>21</v>
      </c>
    </row>
    <row r="169" spans="1:225" ht="13.5">
      <c r="A169" s="48" t="s">
        <v>548</v>
      </c>
      <c r="B169" s="48" t="s">
        <v>370</v>
      </c>
      <c r="C169" s="48" t="s">
        <v>371</v>
      </c>
      <c r="D169" s="48" t="s">
        <v>187</v>
      </c>
      <c r="E169" s="48" t="s">
        <v>312</v>
      </c>
      <c r="F169" s="48" t="s">
        <v>251</v>
      </c>
      <c r="G169" s="48" t="s">
        <v>546</v>
      </c>
      <c r="H169" s="48" t="s">
        <v>205</v>
      </c>
      <c r="I169" s="48" t="s">
        <v>402</v>
      </c>
      <c r="J169" s="48" t="s">
        <v>184</v>
      </c>
      <c r="K169" s="48"/>
      <c r="L169" s="48" t="s">
        <v>184</v>
      </c>
      <c r="M169" s="48"/>
      <c r="N169" s="119"/>
      <c r="O169" s="120">
        <f>COUNTIF(整列!$A$2:$A$3512,$A169)</f>
        <v>11</v>
      </c>
      <c r="P169" s="121">
        <f t="shared" si="12"/>
        <v>7934.545454545455</v>
      </c>
      <c r="Q169" s="121">
        <f t="shared" si="13"/>
        <v>12133.587016389569</v>
      </c>
      <c r="R169" s="122">
        <f t="shared" si="14"/>
        <v>44000</v>
      </c>
      <c r="S169" s="121">
        <f t="shared" si="15"/>
        <v>2400</v>
      </c>
      <c r="T169" s="121">
        <f t="shared" si="16"/>
        <v>700</v>
      </c>
      <c r="U169" s="123">
        <f>IF($O169&gt;=U$1,INDEX(整列!$A$2:$K$3512,MATCH($A169,整列!$A$2:$A$3512,0)+U$1-1,11),"-")</f>
        <v>980</v>
      </c>
      <c r="V169" s="123">
        <f>IF($O169&gt;=V$1,INDEX(整列!$A$2:$K$3512,MATCH($A169,整列!$A$2:$A$3512,0)+V$1-1,11),"-")</f>
        <v>700</v>
      </c>
      <c r="W169" s="123">
        <f>IF($O169&gt;=W$1,INDEX(整列!$A$2:$K$3512,MATCH($A169,整列!$A$2:$A$3512,0)+W$1-1,11),"-")</f>
        <v>1700</v>
      </c>
      <c r="X169" s="123">
        <f>IF($O169&gt;=X$1,INDEX(整列!$A$2:$K$3512,MATCH($A169,整列!$A$2:$A$3512,0)+X$1-1,11),"-")</f>
        <v>44000</v>
      </c>
      <c r="Y169" s="123">
        <f>IF($O169&gt;=Y$1,INDEX(整列!$A$2:$K$3512,MATCH($A169,整列!$A$2:$A$3512,0)+Y$1-1,11),"-")</f>
        <v>1200</v>
      </c>
      <c r="Z169" s="123">
        <f>IF($O169&gt;=Z$1,INDEX(整列!$A$2:$K$3512,MATCH($A169,整列!$A$2:$A$3512,0)+Z$1-1,11),"-")</f>
        <v>2300</v>
      </c>
      <c r="AA169" s="123">
        <f>IF($O169&gt;=AA$1,INDEX(整列!$A$2:$K$3512,MATCH($A169,整列!$A$2:$A$3512,0)+AA$1-1,11),"-")</f>
        <v>6700</v>
      </c>
      <c r="AB169" s="123">
        <f>IF($O169&gt;=AB$1,INDEX(整列!$A$2:$K$3512,MATCH($A169,整列!$A$2:$A$3512,0)+AB$1-1,11),"-")</f>
        <v>5300</v>
      </c>
      <c r="AC169" s="123">
        <f>IF($O169&gt;=AC$1,INDEX(整列!$A$2:$K$3512,MATCH($A169,整列!$A$2:$A$3512,0)+AC$1-1,11),"-")</f>
        <v>15700</v>
      </c>
      <c r="AD169" s="123">
        <f>IF($O169&gt;=AD$1,INDEX(整列!$A$2:$K$3512,MATCH($A169,整列!$A$2:$A$3512,0)+AD$1-1,11),"-")</f>
        <v>2400</v>
      </c>
      <c r="AE169" s="123">
        <f>IF($O169&gt;=AE$1,INDEX(整列!$A$2:$K$3512,MATCH($A169,整列!$A$2:$A$3512,0)+AE$1-1,11),"-")</f>
        <v>6300</v>
      </c>
      <c r="AF169" s="123" t="str">
        <f>IF($O169&gt;=AF$1,INDEX(整列!$A$2:$K$3512,MATCH($A169,整列!$A$2:$A$3512,0)+AF$1-1,11),"-")</f>
        <v>-</v>
      </c>
      <c r="AG169" s="123" t="str">
        <f>IF($O169&gt;=AG$1,INDEX(整列!$A$2:$K$3512,MATCH($A169,整列!$A$2:$A$3512,0)+AG$1-1,11),"-")</f>
        <v>-</v>
      </c>
      <c r="AH169" s="123" t="str">
        <f>IF($O169&gt;=AH$1,INDEX(整列!$A$2:$K$3512,MATCH($A169,整列!$A$2:$A$3512,0)+AH$1-1,11),"-")</f>
        <v>-</v>
      </c>
      <c r="AI169" s="123" t="str">
        <f>IF($O169&gt;=AI$1,INDEX(整列!$A$2:$K$3512,MATCH($A169,整列!$A$2:$A$3512,0)+AI$1-1,11),"-")</f>
        <v>-</v>
      </c>
      <c r="AJ169" s="123" t="str">
        <f>IF($O169&gt;=AJ$1,INDEX(整列!$A$2:$K$3512,MATCH($A169,整列!$A$2:$A$3512,0)+AJ$1-1,11),"-")</f>
        <v>-</v>
      </c>
      <c r="AK169" s="123" t="str">
        <f>IF($O169&gt;=AK$1,INDEX(整列!$A$2:$K$3512,MATCH($A169,整列!$A$2:$A$3512,0)+AK$1-1,11),"-")</f>
        <v>-</v>
      </c>
      <c r="AL169" s="123" t="str">
        <f>IF($O169&gt;=AL$1,INDEX(整列!$A$2:$K$3512,MATCH($A169,整列!$A$2:$A$3512,0)+AL$1-1,11),"-")</f>
        <v>-</v>
      </c>
      <c r="AM169" s="123" t="str">
        <f>IF($O169&gt;=AM$1,INDEX(整列!$A$2:$K$3512,MATCH($A169,整列!$A$2:$A$3512,0)+AM$1-1,11),"-")</f>
        <v>-</v>
      </c>
      <c r="AN169" s="123" t="str">
        <f>IF($O169&gt;=AN$1,INDEX(整列!$A$2:$K$3512,MATCH($A169,整列!$A$2:$A$3512,0)+AN$1-1,11),"-")</f>
        <v>-</v>
      </c>
      <c r="AO169" s="123" t="str">
        <f>IF($O169&gt;=AO$1,INDEX(整列!$A$2:$K$3512,MATCH($A169,整列!$A$2:$A$3512,0)+AO$1-1,11),"-")</f>
        <v>-</v>
      </c>
      <c r="AP169" s="123" t="str">
        <f>IF($O169&gt;=AP$1,INDEX(整列!$A$2:$K$3512,MATCH($A169,整列!$A$2:$A$3512,0)+AP$1-1,11),"-")</f>
        <v>-</v>
      </c>
      <c r="AQ169" s="123" t="str">
        <f>IF($O169&gt;=AQ$1,INDEX(整列!$A$2:$K$3512,MATCH($A169,整列!$A$2:$A$3512,0)+AQ$1-1,11),"-")</f>
        <v>-</v>
      </c>
      <c r="AR169" s="123" t="str">
        <f>IF($O169&gt;=AR$1,INDEX(整列!$A$2:$K$3512,MATCH($A169,整列!$A$2:$A$3512,0)+AR$1-1,11),"-")</f>
        <v>-</v>
      </c>
      <c r="AS169" s="123" t="str">
        <f>IF($O169&gt;=AS$1,INDEX(整列!$A$2:$K$3512,MATCH($A169,整列!$A$2:$A$3512,0)+AS$1-1,11),"-")</f>
        <v>-</v>
      </c>
      <c r="AT169" s="123" t="str">
        <f>IF($O169&gt;=AT$1,INDEX(整列!$A$2:$K$3512,MATCH($A169,整列!$A$2:$A$3512,0)+AT$1-1,11),"-")</f>
        <v>-</v>
      </c>
      <c r="AU169" s="123" t="str">
        <f>IF($O169&gt;=AU$1,INDEX(整列!$A$2:$K$3512,MATCH($A169,整列!$A$2:$A$3512,0)+AU$1-1,11),"-")</f>
        <v>-</v>
      </c>
      <c r="AV169" s="123" t="str">
        <f>IF($O169&gt;=AV$1,INDEX(整列!$A$2:$K$3512,MATCH($A169,整列!$A$2:$A$3512,0)+AV$1-1,11),"-")</f>
        <v>-</v>
      </c>
      <c r="AW169" s="123" t="str">
        <f>IF($O169&gt;=AW$1,INDEX(整列!$A$2:$K$3512,MATCH($A169,整列!$A$2:$A$3512,0)+AW$1-1,11),"-")</f>
        <v>-</v>
      </c>
      <c r="AX169" s="123" t="str">
        <f>IF($O169&gt;=AX$1,INDEX(整列!$A$2:$K$3512,MATCH($A169,整列!$A$2:$A$3512,0)+AX$1-1,11),"-")</f>
        <v>-</v>
      </c>
      <c r="AY169" s="123" t="str">
        <f>IF($O169&gt;=AY$1,INDEX(整列!$A$2:$K$3512,MATCH($A169,整列!$A$2:$A$3512,0)+AY$1-1,11),"-")</f>
        <v>-</v>
      </c>
      <c r="AZ169" s="123" t="str">
        <f>IF($O169&gt;=AZ$1,INDEX(整列!$A$2:$K$3512,MATCH($A169,整列!$A$2:$A$3512,0)+AZ$1-1,11),"-")</f>
        <v>-</v>
      </c>
      <c r="BA169" s="123" t="str">
        <f>IF($O169&gt;=BA$1,INDEX(整列!$A$2:$K$3512,MATCH($A169,整列!$A$2:$A$3512,0)+BA$1-1,11),"-")</f>
        <v>-</v>
      </c>
      <c r="BB169" s="123" t="str">
        <f>IF($O169&gt;=BB$1,INDEX(整列!$A$2:$K$3512,MATCH($A169,整列!$A$2:$A$3512,0)+BB$1-1,11),"-")</f>
        <v>-</v>
      </c>
      <c r="BC169" s="123" t="str">
        <f>IF($O169&gt;=BC$1,INDEX(整列!$A$2:$K$3512,MATCH($A169,整列!$A$2:$A$3512,0)+BC$1-1,11),"-")</f>
        <v>-</v>
      </c>
      <c r="BD169" s="123" t="str">
        <f>IF($O169&gt;=BD$1,INDEX(整列!$A$2:$K$3512,MATCH($A169,整列!$A$2:$A$3512,0)+BD$1-1,11),"-")</f>
        <v>-</v>
      </c>
      <c r="BE169" s="123" t="str">
        <f>IF($O169&gt;=BE$1,INDEX(整列!$A$2:$K$3512,MATCH($A169,整列!$A$2:$A$3512,0)+BE$1-1,11),"-")</f>
        <v>-</v>
      </c>
      <c r="BF169" s="123" t="str">
        <f>IF($O169&gt;=BF$1,INDEX(整列!$A$2:$K$3512,MATCH($A169,整列!$A$2:$A$3512,0)+BF$1-1,11),"-")</f>
        <v>-</v>
      </c>
      <c r="BG169" s="123" t="str">
        <f>IF($O169&gt;=BG$1,INDEX(整列!$A$2:$K$3512,MATCH($A169,整列!$A$2:$A$3512,0)+BG$1-1,11),"-")</f>
        <v>-</v>
      </c>
      <c r="BH169" s="123" t="str">
        <f>IF($O169&gt;=BH$1,INDEX(整列!$A$2:$K$3512,MATCH($A169,整列!$A$2:$A$3512,0)+BH$1-1,11),"-")</f>
        <v>-</v>
      </c>
      <c r="BI169" s="123" t="str">
        <f>IF($O169&gt;=BI$1,INDEX(整列!$A$2:$K$3512,MATCH($A169,整列!$A$2:$A$3512,0)+BI$1-1,11),"-")</f>
        <v>-</v>
      </c>
      <c r="BJ169" s="123" t="str">
        <f>IF($O169&gt;=BJ$1,INDEX(整列!$A$2:$K$3512,MATCH($A169,整列!$A$2:$A$3512,0)+BJ$1-1,11),"-")</f>
        <v>-</v>
      </c>
      <c r="BK169" s="123" t="str">
        <f>IF($O169&gt;=BK$1,INDEX(整列!$A$2:$K$3512,MATCH($A169,整列!$A$2:$A$3512,0)+BK$1-1,11),"-")</f>
        <v>-</v>
      </c>
      <c r="BL169" s="123" t="str">
        <f>IF($O169&gt;=BL$1,INDEX(整列!$A$2:$K$3512,MATCH($A169,整列!$A$2:$A$3512,0)+BL$1-1,11),"-")</f>
        <v>-</v>
      </c>
      <c r="BM169" s="123" t="str">
        <f>IF($O169&gt;=BM$1,INDEX(整列!$A$2:$K$3512,MATCH($A169,整列!$A$2:$A$3512,0)+BM$1-1,11),"-")</f>
        <v>-</v>
      </c>
      <c r="BN169" s="123" t="str">
        <f>IF($O169&gt;=BN$1,INDEX(整列!$A$2:$K$3512,MATCH($A169,整列!$A$2:$A$3512,0)+BN$1-1,11),"-")</f>
        <v>-</v>
      </c>
      <c r="BO169" s="123" t="str">
        <f>IF($O169&gt;=BO$1,INDEX(整列!$A$2:$K$3512,MATCH($A169,整列!$A$2:$A$3512,0)+BO$1-1,11),"-")</f>
        <v>-</v>
      </c>
      <c r="BP169" s="123" t="str">
        <f>IF($O169&gt;=BP$1,INDEX(整列!$A$2:$K$3512,MATCH($A169,整列!$A$2:$A$3512,0)+BP$1-1,11),"-")</f>
        <v>-</v>
      </c>
      <c r="BQ169" s="123" t="str">
        <f>IF($O169&gt;=BQ$1,INDEX(整列!$A$2:$K$3512,MATCH($A169,整列!$A$2:$A$3512,0)+BQ$1-1,11),"-")</f>
        <v>-</v>
      </c>
      <c r="BR169" s="123" t="str">
        <f>IF($O169&gt;=BR$1,INDEX(整列!$A$2:$K$3512,MATCH($A169,整列!$A$2:$A$3512,0)+BR$1-1,11),"-")</f>
        <v>-</v>
      </c>
      <c r="BS169" s="123" t="str">
        <f>IF($O169&gt;=BS$1,INDEX(整列!$A$2:$K$3512,MATCH($A169,整列!$A$2:$A$3512,0)+BS$1-1,11),"-")</f>
        <v>-</v>
      </c>
      <c r="BT169" s="123" t="str">
        <f>IF($O169&gt;=BT$1,INDEX(整列!$A$2:$K$3512,MATCH($A169,整列!$A$2:$A$3512,0)+BT$1-1,11),"-")</f>
        <v>-</v>
      </c>
      <c r="BU169" s="123" t="str">
        <f>IF($O169&gt;=BU$1,INDEX(整列!$A$2:$K$3512,MATCH($A169,整列!$A$2:$A$3512,0)+BU$1-1,11),"-")</f>
        <v>-</v>
      </c>
      <c r="BV169" s="123" t="str">
        <f>IF($O169&gt;=BV$1,INDEX(整列!$A$2:$K$3512,MATCH($A169,整列!$A$2:$A$3512,0)+BV$1-1,11),"-")</f>
        <v>-</v>
      </c>
      <c r="BW169" s="123" t="str">
        <f>IF($O169&gt;=BW$1,INDEX(整列!$A$2:$K$3512,MATCH($A169,整列!$A$2:$A$3512,0)+BW$1-1,11),"-")</f>
        <v>-</v>
      </c>
      <c r="BX169" s="123" t="str">
        <f>IF($O169&gt;=BX$1,INDEX(整列!$A$2:$K$3512,MATCH($A169,整列!$A$2:$A$3512,0)+BX$1-1,11),"-")</f>
        <v>-</v>
      </c>
      <c r="BY169" s="123" t="str">
        <f>IF($O169&gt;=BY$1,INDEX(整列!$A$2:$K$3512,MATCH($A169,整列!$A$2:$A$3512,0)+BY$1-1,11),"-")</f>
        <v>-</v>
      </c>
      <c r="BZ169" s="123" t="str">
        <f>IF($O169&gt;=BZ$1,INDEX(整列!$A$2:$K$3512,MATCH($A169,整列!$A$2:$A$3512,0)+BZ$1-1,11),"-")</f>
        <v>-</v>
      </c>
      <c r="CA169" s="123" t="str">
        <f>IF($O169&gt;=CA$1,INDEX(整列!$A$2:$K$3512,MATCH($A169,整列!$A$2:$A$3512,0)+CA$1-1,11),"-")</f>
        <v>-</v>
      </c>
      <c r="CB169" s="123" t="str">
        <f>IF($O169&gt;=CB$1,INDEX(整列!$A$2:$K$3512,MATCH($A169,整列!$A$2:$A$3512,0)+CB$1-1,11),"-")</f>
        <v>-</v>
      </c>
      <c r="CC169" s="123" t="str">
        <f>IF($O169&gt;=CC$1,INDEX(整列!$A$2:$K$3512,MATCH($A169,整列!$A$2:$A$3512,0)+CC$1-1,11),"-")</f>
        <v>-</v>
      </c>
      <c r="CD169" s="123" t="str">
        <f>IF($O169&gt;=CD$1,INDEX(整列!$A$2:$K$3512,MATCH($A169,整列!$A$2:$A$3512,0)+CD$1-1,11),"-")</f>
        <v>-</v>
      </c>
      <c r="CE169" s="123" t="str">
        <f>IF($O169&gt;=CE$1,INDEX(整列!$A$2:$K$3512,MATCH($A169,整列!$A$2:$A$3512,0)+CE$1-1,11),"-")</f>
        <v>-</v>
      </c>
      <c r="CF169" s="123" t="str">
        <f>IF($O169&gt;=CF$1,INDEX(整列!$A$2:$K$3512,MATCH($A169,整列!$A$2:$A$3512,0)+CF$1-1,11),"-")</f>
        <v>-</v>
      </c>
      <c r="CG169" s="123" t="str">
        <f>IF($O169&gt;=CG$1,INDEX(整列!$A$2:$K$3512,MATCH($A169,整列!$A$2:$A$3512,0)+CG$1-1,11),"-")</f>
        <v>-</v>
      </c>
      <c r="CH169" s="123" t="str">
        <f>IF($O169&gt;=CH$1,INDEX(整列!$A$2:$K$3512,MATCH($A169,整列!$A$2:$A$3512,0)+CH$1-1,11),"-")</f>
        <v>-</v>
      </c>
      <c r="CI169" s="123" t="str">
        <f>IF($O169&gt;=CI$1,INDEX(整列!$A$2:$K$3512,MATCH($A169,整列!$A$2:$A$3512,0)+CI$1-1,11),"-")</f>
        <v>-</v>
      </c>
      <c r="CJ169" s="123" t="str">
        <f>IF($O169&gt;=CJ$1,INDEX(整列!$A$2:$K$3512,MATCH($A169,整列!$A$2:$A$3512,0)+CJ$1-1,11),"-")</f>
        <v>-</v>
      </c>
      <c r="CK169" s="123" t="str">
        <f>IF($O169&gt;=CK$1,INDEX(整列!$A$2:$K$3512,MATCH($A169,整列!$A$2:$A$3512,0)+CK$1-1,11),"-")</f>
        <v>-</v>
      </c>
      <c r="CL169" s="123" t="str">
        <f>IF($O169&gt;=CL$1,INDEX(整列!$A$2:$K$3512,MATCH($A169,整列!$A$2:$A$3512,0)+CL$1-1,11),"-")</f>
        <v>-</v>
      </c>
      <c r="CM169" s="123" t="str">
        <f>IF($O169&gt;=CM$1,INDEX(整列!$A$2:$K$3512,MATCH($A169,整列!$A$2:$A$3512,0)+CM$1-1,11),"-")</f>
        <v>-</v>
      </c>
      <c r="CN169" s="123" t="str">
        <f>IF($O169&gt;=CN$1,INDEX(整列!$A$2:$K$3512,MATCH($A169,整列!$A$2:$A$3512,0)+CN$1-1,11),"-")</f>
        <v>-</v>
      </c>
      <c r="CO169" s="123" t="str">
        <f>IF($O169&gt;=CO$1,INDEX(整列!$A$2:$K$3512,MATCH($A169,整列!$A$2:$A$3512,0)+CO$1-1,11),"-")</f>
        <v>-</v>
      </c>
      <c r="CP169" s="123" t="str">
        <f>IF($O169&gt;=CP$1,INDEX(整列!$A$2:$K$3512,MATCH($A169,整列!$A$2:$A$3512,0)+CP$1-1,11),"-")</f>
        <v>-</v>
      </c>
      <c r="CQ169" s="123" t="str">
        <f>IF($O169&gt;=CQ$1,INDEX(整列!$A$2:$K$3512,MATCH($A169,整列!$A$2:$A$3512,0)+CQ$1-1,11),"-")</f>
        <v>-</v>
      </c>
      <c r="CR169" s="123" t="str">
        <f>IF($O169&gt;=CR$1,INDEX(整列!$A$2:$K$3512,MATCH($A169,整列!$A$2:$A$3512,0)+CR$1-1,11),"-")</f>
        <v>-</v>
      </c>
      <c r="CS169" s="123" t="str">
        <f>IF($O169&gt;=CS$1,INDEX(整列!$A$2:$K$3512,MATCH($A169,整列!$A$2:$A$3512,0)+CS$1-1,11),"-")</f>
        <v>-</v>
      </c>
      <c r="CT169" s="123" t="str">
        <f>IF($O169&gt;=CT$1,INDEX(整列!$A$2:$K$3512,MATCH($A169,整列!$A$2:$A$3512,0)+CT$1-1,11),"-")</f>
        <v>-</v>
      </c>
      <c r="CU169" s="123" t="str">
        <f>IF($O169&gt;=CU$1,INDEX(整列!$A$2:$K$3512,MATCH($A169,整列!$A$2:$A$3512,0)+CU$1-1,11),"-")</f>
        <v>-</v>
      </c>
      <c r="CV169" s="123" t="str">
        <f>IF($O169&gt;=CV$1,INDEX(整列!$A$2:$K$3512,MATCH($A169,整列!$A$2:$A$3512,0)+CV$1-1,11),"-")</f>
        <v>-</v>
      </c>
      <c r="CW169" s="123" t="str">
        <f>IF($O169&gt;=CW$1,INDEX(整列!$A$2:$K$3512,MATCH($A169,整列!$A$2:$A$3512,0)+CW$1-1,11),"-")</f>
        <v>-</v>
      </c>
      <c r="CX169" s="123" t="str">
        <f>IF($O169&gt;=CX$1,INDEX(整列!$A$2:$K$3512,MATCH($A169,整列!$A$2:$A$3512,0)+CX$1-1,11),"-")</f>
        <v>-</v>
      </c>
      <c r="CY169" s="123" t="str">
        <f>IF($O169&gt;=CY$1,INDEX(整列!$A$2:$K$3512,MATCH($A169,整列!$A$2:$A$3512,0)+CY$1-1,11),"-")</f>
        <v>-</v>
      </c>
      <c r="CZ169" s="123" t="str">
        <f>IF($O169&gt;=CZ$1,INDEX(整列!$A$2:$K$3512,MATCH($A169,整列!$A$2:$A$3512,0)+CZ$1-1,11),"-")</f>
        <v>-</v>
      </c>
      <c r="DA169" s="123" t="str">
        <f>IF($O169&gt;=DA$1,INDEX(整列!$A$2:$K$3512,MATCH($A169,整列!$A$2:$A$3512,0)+DA$1-1,11),"-")</f>
        <v>-</v>
      </c>
      <c r="DB169" s="123" t="str">
        <f>IF($O169&gt;=DB$1,INDEX(整列!$A$2:$K$3512,MATCH($A169,整列!$A$2:$A$3512,0)+DB$1-1,11),"-")</f>
        <v>-</v>
      </c>
      <c r="DC169" s="123" t="str">
        <f>IF($O169&gt;=DC$1,INDEX(整列!$A$2:$K$3512,MATCH($A169,整列!$A$2:$A$3512,0)+DC$1-1,11),"-")</f>
        <v>-</v>
      </c>
      <c r="DD169" s="123" t="str">
        <f>IF($O169&gt;=DD$1,INDEX(整列!$A$2:$K$3512,MATCH($A169,整列!$A$2:$A$3512,0)+DD$1-1,11),"-")</f>
        <v>-</v>
      </c>
      <c r="DE169" s="123" t="str">
        <f>IF($O169&gt;=DE$1,INDEX(整列!$A$2:$K$3512,MATCH($A169,整列!$A$2:$A$3512,0)+DE$1-1,11),"-")</f>
        <v>-</v>
      </c>
      <c r="DF169" s="123" t="str">
        <f>IF($O169&gt;=DF$1,INDEX(整列!$A$2:$K$3512,MATCH($A169,整列!$A$2:$A$3512,0)+DF$1-1,11),"-")</f>
        <v>-</v>
      </c>
      <c r="DG169" s="123" t="str">
        <f>IF($O169&gt;=DG$1,INDEX(整列!$A$2:$K$3512,MATCH($A169,整列!$A$2:$A$3512,0)+DG$1-1,11),"-")</f>
        <v>-</v>
      </c>
      <c r="DH169" s="123" t="str">
        <f>IF($O169&gt;=DH$1,INDEX(整列!$A$2:$K$3512,MATCH($A169,整列!$A$2:$A$3512,0)+DH$1-1,11),"-")</f>
        <v>-</v>
      </c>
      <c r="DI169" s="123" t="str">
        <f>IF($O169&gt;=DI$1,INDEX(整列!$A$2:$K$3512,MATCH($A169,整列!$A$2:$A$3512,0)+DI$1-1,11),"-")</f>
        <v>-</v>
      </c>
      <c r="DJ169" s="123" t="str">
        <f>IF($O169&gt;=DJ$1,INDEX(整列!$A$2:$K$3512,MATCH($A169,整列!$A$2:$A$3512,0)+DJ$1-1,11),"-")</f>
        <v>-</v>
      </c>
      <c r="DK169" s="123" t="str">
        <f>IF($O169&gt;=DK$1,INDEX(整列!$A$2:$K$3512,MATCH($A169,整列!$A$2:$A$3512,0)+DK$1-1,11),"-")</f>
        <v>-</v>
      </c>
      <c r="DL169" s="123" t="str">
        <f>IF($O169&gt;=DL$1,INDEX(整列!$A$2:$K$3512,MATCH($A169,整列!$A$2:$A$3512,0)+DL$1-1,11),"-")</f>
        <v>-</v>
      </c>
      <c r="DM169" s="123" t="str">
        <f>IF($O169&gt;=DM$1,INDEX(整列!$A$2:$K$3512,MATCH($A169,整列!$A$2:$A$3512,0)+DM$1-1,11),"-")</f>
        <v>-</v>
      </c>
      <c r="DN169" s="123" t="str">
        <f>IF($O169&gt;=DN$1,INDEX(整列!$A$2:$K$3512,MATCH($A169,整列!$A$2:$A$3512,0)+DN$1-1,11),"-")</f>
        <v>-</v>
      </c>
      <c r="DO169" s="123" t="str">
        <f>IF($O169&gt;=DO$1,INDEX(整列!$A$2:$K$3512,MATCH($A169,整列!$A$2:$A$3512,0)+DO$1-1,11),"-")</f>
        <v>-</v>
      </c>
      <c r="DP169" s="123" t="str">
        <f>IF($O169&gt;=DP$1,INDEX(整列!$A$2:$K$3512,MATCH($A169,整列!$A$2:$A$3512,0)+DP$1-1,11),"-")</f>
        <v>-</v>
      </c>
      <c r="DQ169" s="123" t="str">
        <f>IF($O169&gt;=DQ$1,INDEX(整列!$A$2:$K$3512,MATCH($A169,整列!$A$2:$A$3512,0)+DQ$1-1,11),"-")</f>
        <v>-</v>
      </c>
      <c r="DR169" s="123" t="str">
        <f>IF($O169&gt;=DR$1,INDEX(整列!$A$2:$K$3512,MATCH($A169,整列!$A$2:$A$3512,0)+DR$1-1,11),"-")</f>
        <v>-</v>
      </c>
      <c r="DS169" s="123" t="str">
        <f>IF($O169&gt;=DS$1,INDEX(整列!$A$2:$K$3512,MATCH($A169,整列!$A$2:$A$3512,0)+DS$1-1,11),"-")</f>
        <v>-</v>
      </c>
      <c r="DT169" s="123" t="str">
        <f>IF($O169&gt;=DT$1,INDEX(整列!$A$2:$K$3512,MATCH($A169,整列!$A$2:$A$3512,0)+DT$1-1,11),"-")</f>
        <v>-</v>
      </c>
      <c r="DU169" s="123" t="str">
        <f>IF($O169&gt;=DU$1,INDEX(整列!$A$2:$K$3512,MATCH($A169,整列!$A$2:$A$3512,0)+DU$1-1,11),"-")</f>
        <v>-</v>
      </c>
      <c r="DV169" s="123" t="str">
        <f>IF($O169&gt;=DV$1,INDEX(整列!$A$2:$K$3512,MATCH($A169,整列!$A$2:$A$3512,0)+DV$1-1,11),"-")</f>
        <v>-</v>
      </c>
      <c r="DW169" s="123" t="str">
        <f>IF($O169&gt;=DW$1,INDEX(整列!$A$2:$K$3512,MATCH($A169,整列!$A$2:$A$3512,0)+DW$1-1,11),"-")</f>
        <v>-</v>
      </c>
      <c r="DX169" s="123" t="str">
        <f>IF($O169&gt;=DX$1,INDEX(整列!$A$2:$K$3512,MATCH($A169,整列!$A$2:$A$3512,0)+DX$1-1,11),"-")</f>
        <v>-</v>
      </c>
      <c r="DY169" s="123" t="str">
        <f>IF($O169&gt;=DY$1,INDEX(整列!$A$2:$K$3512,MATCH($A169,整列!$A$2:$A$3512,0)+DY$1-1,11),"-")</f>
        <v>-</v>
      </c>
      <c r="DZ169" s="123" t="str">
        <f>IF($O169&gt;=DZ$1,INDEX(整列!$A$2:$K$3512,MATCH($A169,整列!$A$2:$A$3512,0)+DZ$1-1,11),"-")</f>
        <v>-</v>
      </c>
      <c r="EA169" s="123" t="str">
        <f>IF($O169&gt;=EA$1,INDEX(整列!$A$2:$K$3512,MATCH($A169,整列!$A$2:$A$3512,0)+EA$1-1,11),"-")</f>
        <v>-</v>
      </c>
      <c r="EB169" s="123" t="str">
        <f>IF($O169&gt;=EB$1,INDEX(整列!$A$2:$K$3512,MATCH($A169,整列!$A$2:$A$3512,0)+EB$1-1,11),"-")</f>
        <v>-</v>
      </c>
      <c r="EC169" s="123" t="str">
        <f>IF($O169&gt;=EC$1,INDEX(整列!$A$2:$K$3512,MATCH($A169,整列!$A$2:$A$3512,0)+EC$1-1,11),"-")</f>
        <v>-</v>
      </c>
      <c r="ED169" s="123" t="str">
        <f>IF($O169&gt;=ED$1,INDEX(整列!$A$2:$K$3512,MATCH($A169,整列!$A$2:$A$3512,0)+ED$1-1,11),"-")</f>
        <v>-</v>
      </c>
      <c r="EE169" s="123" t="str">
        <f>IF($O169&gt;=EE$1,INDEX(整列!$A$2:$K$3512,MATCH($A169,整列!$A$2:$A$3512,0)+EE$1-1,11),"-")</f>
        <v>-</v>
      </c>
      <c r="EF169" s="123" t="str">
        <f>IF($O169&gt;=EF$1,INDEX(整列!$A$2:$K$3512,MATCH($A169,整列!$A$2:$A$3512,0)+EF$1-1,11),"-")</f>
        <v>-</v>
      </c>
      <c r="EG169" s="123" t="str">
        <f>IF($O169&gt;=EG$1,INDEX(整列!$A$2:$K$3512,MATCH($A169,整列!$A$2:$A$3512,0)+EG$1-1,11),"-")</f>
        <v>-</v>
      </c>
      <c r="EH169" s="123" t="str">
        <f>IF($O169&gt;=EH$1,INDEX(整列!$A$2:$K$3512,MATCH($A169,整列!$A$2:$A$3512,0)+EH$1-1,11),"-")</f>
        <v>-</v>
      </c>
      <c r="EI169" s="123" t="str">
        <f>IF($O169&gt;=EI$1,INDEX(整列!$A$2:$K$3512,MATCH($A169,整列!$A$2:$A$3512,0)+EI$1-1,11),"-")</f>
        <v>-</v>
      </c>
      <c r="EJ169" s="123" t="str">
        <f>IF($O169&gt;=EJ$1,INDEX(整列!$A$2:$K$3512,MATCH($A169,整列!$A$2:$A$3512,0)+EJ$1-1,11),"-")</f>
        <v>-</v>
      </c>
      <c r="EK169" s="123" t="str">
        <f>IF($O169&gt;=EK$1,INDEX(整列!$A$2:$K$3512,MATCH($A169,整列!$A$2:$A$3512,0)+EK$1-1,11),"-")</f>
        <v>-</v>
      </c>
      <c r="EL169" s="123" t="str">
        <f>IF($O169&gt;=EL$1,INDEX(整列!$A$2:$K$3512,MATCH($A169,整列!$A$2:$A$3512,0)+EL$1-1,11),"-")</f>
        <v>-</v>
      </c>
      <c r="EM169" s="123" t="str">
        <f>IF($O169&gt;=EM$1,INDEX(整列!$A$2:$K$3512,MATCH($A169,整列!$A$2:$A$3512,0)+EM$1-1,11),"-")</f>
        <v>-</v>
      </c>
      <c r="EN169" s="123" t="str">
        <f>IF($O169&gt;=EN$1,INDEX(整列!$A$2:$K$3512,MATCH($A169,整列!$A$2:$A$3512,0)+EN$1-1,11),"-")</f>
        <v>-</v>
      </c>
      <c r="EO169" s="123" t="str">
        <f>IF($O169&gt;=EO$1,INDEX(整列!$A$2:$K$3512,MATCH($A169,整列!$A$2:$A$3512,0)+EO$1-1,11),"-")</f>
        <v>-</v>
      </c>
      <c r="EP169" s="123" t="str">
        <f>IF($O169&gt;=EP$1,INDEX(整列!$A$2:$K$3512,MATCH($A169,整列!$A$2:$A$3512,0)+EP$1-1,11),"-")</f>
        <v>-</v>
      </c>
      <c r="EQ169" s="123" t="str">
        <f>IF($O169&gt;=EQ$1,INDEX(整列!$A$2:$K$3512,MATCH($A169,整列!$A$2:$A$3512,0)+EQ$1-1,11),"-")</f>
        <v>-</v>
      </c>
      <c r="ER169" s="123" t="str">
        <f>IF($O169&gt;=ER$1,INDEX(整列!$A$2:$K$3512,MATCH($A169,整列!$A$2:$A$3512,0)+ER$1-1,11),"-")</f>
        <v>-</v>
      </c>
      <c r="ES169" s="123" t="str">
        <f>IF($O169&gt;=ES$1,INDEX(整列!$A$2:$K$3512,MATCH($A169,整列!$A$2:$A$3512,0)+ES$1-1,11),"-")</f>
        <v>-</v>
      </c>
      <c r="ET169" s="123" t="str">
        <f>IF($O169&gt;=ET$1,INDEX(整列!$A$2:$K$3512,MATCH($A169,整列!$A$2:$A$3512,0)+ET$1-1,11),"-")</f>
        <v>-</v>
      </c>
      <c r="EU169" s="123" t="str">
        <f>IF($O169&gt;=EU$1,INDEX(整列!$A$2:$K$3512,MATCH($A169,整列!$A$2:$A$3512,0)+EU$1-1,11),"-")</f>
        <v>-</v>
      </c>
      <c r="EV169" s="123" t="str">
        <f>IF($O169&gt;=EV$1,INDEX(整列!$A$2:$K$3512,MATCH($A169,整列!$A$2:$A$3512,0)+EV$1-1,11),"-")</f>
        <v>-</v>
      </c>
      <c r="EW169" s="123" t="str">
        <f>IF($O169&gt;=EW$1,INDEX(整列!$A$2:$K$3512,MATCH($A169,整列!$A$2:$A$3512,0)+EW$1-1,11),"-")</f>
        <v>-</v>
      </c>
      <c r="EX169" s="123" t="str">
        <f>IF($O169&gt;=EX$1,INDEX(整列!$A$2:$K$3512,MATCH($A169,整列!$A$2:$A$3512,0)+EX$1-1,11),"-")</f>
        <v>-</v>
      </c>
      <c r="EY169" s="123" t="str">
        <f>IF($O169&gt;=EY$1,INDEX(整列!$A$2:$K$3512,MATCH($A169,整列!$A$2:$A$3512,0)+EY$1-1,11),"-")</f>
        <v>-</v>
      </c>
      <c r="EZ169" s="123" t="str">
        <f>IF($O169&gt;=EZ$1,INDEX(整列!$A$2:$K$3512,MATCH($A169,整列!$A$2:$A$3512,0)+EZ$1-1,11),"-")</f>
        <v>-</v>
      </c>
      <c r="FA169" s="123" t="str">
        <f>IF($O169&gt;=FA$1,INDEX(整列!$A$2:$K$3512,MATCH($A169,整列!$A$2:$A$3512,0)+FA$1-1,11),"-")</f>
        <v>-</v>
      </c>
      <c r="FB169" s="123" t="str">
        <f>IF($O169&gt;=FB$1,INDEX(整列!$A$2:$K$3512,MATCH($A169,整列!$A$2:$A$3512,0)+FB$1-1,11),"-")</f>
        <v>-</v>
      </c>
      <c r="FC169" s="123" t="str">
        <f>IF($O169&gt;=FC$1,INDEX(整列!$A$2:$K$3512,MATCH($A169,整列!$A$2:$A$3512,0)+FC$1-1,11),"-")</f>
        <v>-</v>
      </c>
      <c r="FD169" s="123" t="str">
        <f>IF($O169&gt;=FD$1,INDEX(整列!$A$2:$K$3512,MATCH($A169,整列!$A$2:$A$3512,0)+FD$1-1,11),"-")</f>
        <v>-</v>
      </c>
      <c r="FE169" s="123" t="str">
        <f>IF($O169&gt;=FE$1,INDEX(整列!$A$2:$K$3512,MATCH($A169,整列!$A$2:$A$3512,0)+FE$1-1,11),"-")</f>
        <v>-</v>
      </c>
      <c r="FF169" s="123" t="str">
        <f>IF($O169&gt;=FF$1,INDEX(整列!$A$2:$K$3512,MATCH($A169,整列!$A$2:$A$3512,0)+FF$1-1,11),"-")</f>
        <v>-</v>
      </c>
      <c r="FG169" s="123" t="str">
        <f>IF($O169&gt;=FG$1,INDEX(整列!$A$2:$K$3512,MATCH($A169,整列!$A$2:$A$3512,0)+FG$1-1,11),"-")</f>
        <v>-</v>
      </c>
      <c r="FH169" s="123" t="str">
        <f>IF($O169&gt;=FH$1,INDEX(整列!$A$2:$K$3512,MATCH($A169,整列!$A$2:$A$3512,0)+FH$1-1,11),"-")</f>
        <v>-</v>
      </c>
      <c r="FI169" s="123" t="str">
        <f>IF($O169&gt;=FI$1,INDEX(整列!$A$2:$K$3512,MATCH($A169,整列!$A$2:$A$3512,0)+FI$1-1,11),"-")</f>
        <v>-</v>
      </c>
      <c r="FJ169" s="123" t="str">
        <f>IF($O169&gt;=FJ$1,INDEX(整列!$A$2:$K$3512,MATCH($A169,整列!$A$2:$A$3512,0)+FJ$1-1,11),"-")</f>
        <v>-</v>
      </c>
      <c r="FK169" s="123" t="str">
        <f>IF($O169&gt;=FK$1,INDEX(整列!$A$2:$K$3512,MATCH($A169,整列!$A$2:$A$3512,0)+FK$1-1,11),"-")</f>
        <v>-</v>
      </c>
      <c r="FL169" s="123" t="str">
        <f>IF($O169&gt;=FL$1,INDEX(整列!$A$2:$K$3512,MATCH($A169,整列!$A$2:$A$3512,0)+FL$1-1,11),"-")</f>
        <v>-</v>
      </c>
      <c r="FM169" s="123" t="str">
        <f>IF($O169&gt;=FM$1,INDEX(整列!$A$2:$K$3512,MATCH($A169,整列!$A$2:$A$3512,0)+FM$1-1,11),"-")</f>
        <v>-</v>
      </c>
      <c r="FN169" s="123" t="str">
        <f>IF($O169&gt;=FN$1,INDEX(整列!$A$2:$K$3512,MATCH($A169,整列!$A$2:$A$3512,0)+FN$1-1,11),"-")</f>
        <v>-</v>
      </c>
      <c r="FO169" s="123" t="str">
        <f>IF($O169&gt;=FO$1,INDEX(整列!$A$2:$K$3512,MATCH($A169,整列!$A$2:$A$3512,0)+FO$1-1,11),"-")</f>
        <v>-</v>
      </c>
      <c r="FP169" s="123" t="str">
        <f>IF($O169&gt;=FP$1,INDEX(整列!$A$2:$K$3512,MATCH($A169,整列!$A$2:$A$3512,0)+FP$1-1,11),"-")</f>
        <v>-</v>
      </c>
      <c r="FQ169" s="123" t="str">
        <f>IF($O169&gt;=FQ$1,INDEX(整列!$A$2:$K$3512,MATCH($A169,整列!$A$2:$A$3512,0)+FQ$1-1,11),"-")</f>
        <v>-</v>
      </c>
      <c r="FR169" s="123" t="str">
        <f>IF($O169&gt;=FR$1,INDEX(整列!$A$2:$K$3512,MATCH($A169,整列!$A$2:$A$3512,0)+FR$1-1,11),"-")</f>
        <v>-</v>
      </c>
      <c r="FS169" s="123" t="str">
        <f>IF($O169&gt;=FS$1,INDEX(整列!$A$2:$K$3512,MATCH($A169,整列!$A$2:$A$3512,0)+FS$1-1,11),"-")</f>
        <v>-</v>
      </c>
      <c r="FT169" s="123" t="str">
        <f>IF($O169&gt;=FT$1,INDEX(整列!$A$2:$K$3512,MATCH($A169,整列!$A$2:$A$3512,0)+FT$1-1,11),"-")</f>
        <v>-</v>
      </c>
      <c r="FU169" s="123" t="str">
        <f>IF($O169&gt;=FU$1,INDEX(整列!$A$2:$K$3512,MATCH($A169,整列!$A$2:$A$3512,0)+FU$1-1,11),"-")</f>
        <v>-</v>
      </c>
      <c r="FV169" s="123" t="str">
        <f>IF($O169&gt;=FV$1,INDEX(整列!$A$2:$K$3512,MATCH($A169,整列!$A$2:$A$3512,0)+FV$1-1,11),"-")</f>
        <v>-</v>
      </c>
      <c r="FW169" s="123" t="str">
        <f>IF($O169&gt;=FW$1,INDEX(整列!$A$2:$K$3512,MATCH($A169,整列!$A$2:$A$3512,0)+FW$1-1,11),"-")</f>
        <v>-</v>
      </c>
      <c r="FX169" s="123" t="str">
        <f>IF($O169&gt;=FX$1,INDEX(整列!$A$2:$K$3512,MATCH($A169,整列!$A$2:$A$3512,0)+FX$1-1,11),"-")</f>
        <v>-</v>
      </c>
      <c r="FY169" s="123" t="str">
        <f>IF($O169&gt;=FY$1,INDEX(整列!$A$2:$K$3512,MATCH($A169,整列!$A$2:$A$3512,0)+FY$1-1,11),"-")</f>
        <v>-</v>
      </c>
      <c r="FZ169" s="123" t="str">
        <f>IF($O169&gt;=FZ$1,INDEX(整列!$A$2:$K$3512,MATCH($A169,整列!$A$2:$A$3512,0)+FZ$1-1,11),"-")</f>
        <v>-</v>
      </c>
      <c r="GA169" s="123" t="str">
        <f>IF($O169&gt;=GA$1,INDEX(整列!$A$2:$K$3512,MATCH($A169,整列!$A$2:$A$3512,0)+GA$1-1,11),"-")</f>
        <v>-</v>
      </c>
      <c r="GB169" s="123" t="str">
        <f>IF($O169&gt;=GB$1,INDEX(整列!$A$2:$K$3512,MATCH($A169,整列!$A$2:$A$3512,0)+GB$1-1,11),"-")</f>
        <v>-</v>
      </c>
      <c r="GC169" s="123" t="str">
        <f>IF($O169&gt;=GC$1,INDEX(整列!$A$2:$K$3512,MATCH($A169,整列!$A$2:$A$3512,0)+GC$1-1,11),"-")</f>
        <v>-</v>
      </c>
      <c r="GD169" s="123" t="str">
        <f>IF($O169&gt;=GD$1,INDEX(整列!$A$2:$K$3512,MATCH($A169,整列!$A$2:$A$3512,0)+GD$1-1,11),"-")</f>
        <v>-</v>
      </c>
      <c r="GE169" s="123" t="str">
        <f>IF($O169&gt;=GE$1,INDEX(整列!$A$2:$K$3512,MATCH($A169,整列!$A$2:$A$3512,0)+GE$1-1,11),"-")</f>
        <v>-</v>
      </c>
      <c r="GF169" s="123" t="str">
        <f>IF($O169&gt;=GF$1,INDEX(整列!$A$2:$K$3512,MATCH($A169,整列!$A$2:$A$3512,0)+GF$1-1,11),"-")</f>
        <v>-</v>
      </c>
      <c r="GG169" s="123" t="str">
        <f>IF($O169&gt;=GG$1,INDEX(整列!$A$2:$K$3512,MATCH($A169,整列!$A$2:$A$3512,0)+GG$1-1,11),"-")</f>
        <v>-</v>
      </c>
      <c r="GH169" s="123" t="str">
        <f>IF($O169&gt;=GH$1,INDEX(整列!$A$2:$K$3512,MATCH($A169,整列!$A$2:$A$3512,0)+GH$1-1,11),"-")</f>
        <v>-</v>
      </c>
      <c r="GI169" s="123" t="str">
        <f>IF($O169&gt;=GI$1,INDEX(整列!$A$2:$K$3512,MATCH($A169,整列!$A$2:$A$3512,0)+GI$1-1,11),"-")</f>
        <v>-</v>
      </c>
      <c r="GJ169" s="123" t="str">
        <f>IF($O169&gt;=GJ$1,INDEX(整列!$A$2:$K$3512,MATCH($A169,整列!$A$2:$A$3512,0)+GJ$1-1,11),"-")</f>
        <v>-</v>
      </c>
      <c r="GK169" s="123" t="str">
        <f>IF($O169&gt;=GK$1,INDEX(整列!$A$2:$K$3512,MATCH($A169,整列!$A$2:$A$3512,0)+GK$1-1,11),"-")</f>
        <v>-</v>
      </c>
      <c r="GL169" s="123" t="str">
        <f>IF($O169&gt;=GL$1,INDEX(整列!$A$2:$K$3512,MATCH($A169,整列!$A$2:$A$3512,0)+GL$1-1,11),"-")</f>
        <v>-</v>
      </c>
      <c r="GM169" s="123" t="str">
        <f>IF($O169&gt;=GM$1,INDEX(整列!$A$2:$K$3512,MATCH($A169,整列!$A$2:$A$3512,0)+GM$1-1,11),"-")</f>
        <v>-</v>
      </c>
      <c r="GN169" s="123" t="str">
        <f>IF($O169&gt;=GN$1,INDEX(整列!$A$2:$K$3512,MATCH($A169,整列!$A$2:$A$3512,0)+GN$1-1,11),"-")</f>
        <v>-</v>
      </c>
      <c r="GO169" s="123" t="str">
        <f>IF($O169&gt;=GO$1,INDEX(整列!$A$2:$K$3512,MATCH($A169,整列!$A$2:$A$3512,0)+GO$1-1,11),"-")</f>
        <v>-</v>
      </c>
      <c r="GP169" s="123" t="str">
        <f>IF($O169&gt;=GP$1,INDEX(整列!$A$2:$K$3512,MATCH($A169,整列!$A$2:$A$3512,0)+GP$1-1,11),"-")</f>
        <v>-</v>
      </c>
      <c r="GQ169" s="123" t="str">
        <f>IF($O169&gt;=GQ$1,INDEX(整列!$A$2:$K$3512,MATCH($A169,整列!$A$2:$A$3512,0)+GQ$1-1,11),"-")</f>
        <v>-</v>
      </c>
      <c r="GR169" s="123" t="str">
        <f>IF($O169&gt;=GR$1,INDEX(整列!$A$2:$K$3512,MATCH($A169,整列!$A$2:$A$3512,0)+GR$1-1,11),"-")</f>
        <v>-</v>
      </c>
      <c r="GS169" s="123" t="str">
        <f>IF($O169&gt;=GS$1,INDEX(整列!$A$2:$K$3512,MATCH($A169,整列!$A$2:$A$3512,0)+GS$1-1,11),"-")</f>
        <v>-</v>
      </c>
      <c r="GT169" s="123" t="str">
        <f>IF($O169&gt;=GT$1,INDEX(整列!$A$2:$K$3512,MATCH($A169,整列!$A$2:$A$3512,0)+GT$1-1,11),"-")</f>
        <v>-</v>
      </c>
      <c r="GU169" s="123" t="str">
        <f>IF($O169&gt;=GU$1,INDEX(整列!$A$2:$K$3512,MATCH($A169,整列!$A$2:$A$3512,0)+GU$1-1,11),"-")</f>
        <v>-</v>
      </c>
      <c r="GV169" s="123" t="str">
        <f>IF($O169&gt;=GV$1,INDEX(整列!$A$2:$K$3512,MATCH($A169,整列!$A$2:$A$3512,0)+GV$1-1,11),"-")</f>
        <v>-</v>
      </c>
      <c r="GW169" s="123" t="str">
        <f>IF($O169&gt;=GW$1,INDEX(整列!$A$2:$K$3512,MATCH($A169,整列!$A$2:$A$3512,0)+GW$1-1,11),"-")</f>
        <v>-</v>
      </c>
      <c r="GX169" s="123" t="str">
        <f>IF($O169&gt;=GX$1,INDEX(整列!$A$2:$K$3512,MATCH($A169,整列!$A$2:$A$3512,0)+GX$1-1,11),"-")</f>
        <v>-</v>
      </c>
      <c r="GY169" s="123" t="str">
        <f>IF($O169&gt;=GY$1,INDEX(整列!$A$2:$K$3512,MATCH($A169,整列!$A$2:$A$3512,0)+GY$1-1,11),"-")</f>
        <v>-</v>
      </c>
      <c r="GZ169" s="123" t="str">
        <f>IF($O169&gt;=GZ$1,INDEX(整列!$A$2:$K$3512,MATCH($A169,整列!$A$2:$A$3512,0)+GZ$1-1,11),"-")</f>
        <v>-</v>
      </c>
      <c r="HA169" s="123" t="str">
        <f>IF($O169&gt;=HA$1,INDEX(整列!$A$2:$K$3512,MATCH($A169,整列!$A$2:$A$3512,0)+HA$1-1,11),"-")</f>
        <v>-</v>
      </c>
      <c r="HB169" s="123" t="str">
        <f>IF($O169&gt;=HB$1,INDEX(整列!$A$2:$K$3512,MATCH($A169,整列!$A$2:$A$3512,0)+HB$1-1,11),"-")</f>
        <v>-</v>
      </c>
      <c r="HC169" s="123" t="str">
        <f>IF($O169&gt;=HC$1,INDEX(整列!$A$2:$K$3512,MATCH($A169,整列!$A$2:$A$3512,0)+HC$1-1,11),"-")</f>
        <v>-</v>
      </c>
      <c r="HD169" s="123" t="str">
        <f>IF($O169&gt;=HD$1,INDEX(整列!$A$2:$K$3512,MATCH($A169,整列!$A$2:$A$3512,0)+HD$1-1,11),"-")</f>
        <v>-</v>
      </c>
      <c r="HE169" s="123" t="str">
        <f>IF($O169&gt;=HE$1,INDEX(整列!$A$2:$K$3512,MATCH($A169,整列!$A$2:$A$3512,0)+HE$1-1,11),"-")</f>
        <v>-</v>
      </c>
      <c r="HF169" s="123" t="str">
        <f>IF($O169&gt;=HF$1,INDEX(整列!$A$2:$K$3512,MATCH($A169,整列!$A$2:$A$3512,0)+HF$1-1,11),"-")</f>
        <v>-</v>
      </c>
      <c r="HG169" s="123" t="str">
        <f>IF($O169&gt;=HG$1,INDEX(整列!$A$2:$K$3512,MATCH($A169,整列!$A$2:$A$3512,0)+HG$1-1,11),"-")</f>
        <v>-</v>
      </c>
      <c r="HH169" s="123" t="str">
        <f>IF($O169&gt;=HH$1,INDEX(整列!$A$2:$K$3512,MATCH($A169,整列!$A$2:$A$3512,0)+HH$1-1,11),"-")</f>
        <v>-</v>
      </c>
      <c r="HI169" s="123" t="str">
        <f>IF($O169&gt;=HI$1,INDEX(整列!$A$2:$K$3512,MATCH($A169,整列!$A$2:$A$3512,0)+HI$1-1,11),"-")</f>
        <v>-</v>
      </c>
      <c r="HJ169" s="123" t="str">
        <f>IF($O169&gt;=HJ$1,INDEX(整列!$A$2:$K$3512,MATCH($A169,整列!$A$2:$A$3512,0)+HJ$1-1,11),"-")</f>
        <v>-</v>
      </c>
      <c r="HK169" s="123" t="str">
        <f>IF($O169&gt;=HK$1,INDEX(整列!$A$2:$K$3512,MATCH($A169,整列!$A$2:$A$3512,0)+HK$1-1,11),"-")</f>
        <v>-</v>
      </c>
      <c r="HL169" s="123" t="str">
        <f>IF($O169&gt;=HL$1,INDEX(整列!$A$2:$K$3512,MATCH($A169,整列!$A$2:$A$3512,0)+HL$1-1,11),"-")</f>
        <v>-</v>
      </c>
      <c r="HP169" s="101" t="str">
        <f t="shared" si="17"/>
        <v>B06-2112-0000</v>
      </c>
      <c r="HQ169" s="115">
        <f>COUNTIF(整列!$A$2:$A$3512,HP169)</f>
        <v>11</v>
      </c>
    </row>
    <row r="170" spans="1:225" ht="13.5">
      <c r="A170" s="48" t="s">
        <v>549</v>
      </c>
      <c r="B170" s="48" t="s">
        <v>370</v>
      </c>
      <c r="C170" s="48" t="s">
        <v>371</v>
      </c>
      <c r="D170" s="48" t="s">
        <v>187</v>
      </c>
      <c r="E170" s="48" t="s">
        <v>312</v>
      </c>
      <c r="F170" s="48" t="s">
        <v>251</v>
      </c>
      <c r="G170" s="48" t="s">
        <v>546</v>
      </c>
      <c r="H170" s="48" t="s">
        <v>211</v>
      </c>
      <c r="I170" s="48" t="s">
        <v>404</v>
      </c>
      <c r="J170" s="48" t="s">
        <v>181</v>
      </c>
      <c r="K170" s="48" t="s">
        <v>337</v>
      </c>
      <c r="L170" s="48" t="s">
        <v>184</v>
      </c>
      <c r="M170" s="48"/>
      <c r="N170" s="119"/>
      <c r="O170" s="120">
        <f>COUNTIF(整列!$A$2:$A$3512,$A170)</f>
        <v>21</v>
      </c>
      <c r="P170" s="121">
        <f t="shared" si="12"/>
        <v>37956.190476190473</v>
      </c>
      <c r="Q170" s="121">
        <f t="shared" si="13"/>
        <v>48215.617947496612</v>
      </c>
      <c r="R170" s="122">
        <f t="shared" si="14"/>
        <v>208000</v>
      </c>
      <c r="S170" s="121">
        <f t="shared" si="15"/>
        <v>20000</v>
      </c>
      <c r="T170" s="121">
        <f t="shared" si="16"/>
        <v>7500</v>
      </c>
      <c r="U170" s="123">
        <f>IF($O170&gt;=U$1,INDEX(整列!$A$2:$K$3512,MATCH($A170,整列!$A$2:$A$3512,0)+U$1-1,11),"-")</f>
        <v>25000</v>
      </c>
      <c r="V170" s="123">
        <f>IF($O170&gt;=V$1,INDEX(整列!$A$2:$K$3512,MATCH($A170,整列!$A$2:$A$3512,0)+V$1-1,11),"-")</f>
        <v>26000</v>
      </c>
      <c r="W170" s="123">
        <f>IF($O170&gt;=W$1,INDEX(整列!$A$2:$K$3512,MATCH($A170,整列!$A$2:$A$3512,0)+W$1-1,11),"-")</f>
        <v>17000</v>
      </c>
      <c r="X170" s="123">
        <f>IF($O170&gt;=X$1,INDEX(整列!$A$2:$K$3512,MATCH($A170,整列!$A$2:$A$3512,0)+X$1-1,11),"-")</f>
        <v>27000</v>
      </c>
      <c r="Y170" s="123">
        <f>IF($O170&gt;=Y$1,INDEX(整列!$A$2:$K$3512,MATCH($A170,整列!$A$2:$A$3512,0)+Y$1-1,11),"-")</f>
        <v>32000</v>
      </c>
      <c r="Z170" s="123">
        <f>IF($O170&gt;=Z$1,INDEX(整列!$A$2:$K$3512,MATCH($A170,整列!$A$2:$A$3512,0)+Z$1-1,11),"-")</f>
        <v>39000</v>
      </c>
      <c r="AA170" s="123">
        <f>IF($O170&gt;=AA$1,INDEX(整列!$A$2:$K$3512,MATCH($A170,整列!$A$2:$A$3512,0)+AA$1-1,11),"-")</f>
        <v>28000</v>
      </c>
      <c r="AB170" s="123">
        <f>IF($O170&gt;=AB$1,INDEX(整列!$A$2:$K$3512,MATCH($A170,整列!$A$2:$A$3512,0)+AB$1-1,11),"-")</f>
        <v>152000</v>
      </c>
      <c r="AC170" s="123">
        <f>IF($O170&gt;=AC$1,INDEX(整列!$A$2:$K$3512,MATCH($A170,整列!$A$2:$A$3512,0)+AC$1-1,11),"-")</f>
        <v>208000</v>
      </c>
      <c r="AD170" s="123">
        <f>IF($O170&gt;=AD$1,INDEX(整列!$A$2:$K$3512,MATCH($A170,整列!$A$2:$A$3512,0)+AD$1-1,11),"-")</f>
        <v>19900</v>
      </c>
      <c r="AE170" s="123">
        <f>IF($O170&gt;=AE$1,INDEX(整列!$A$2:$K$3512,MATCH($A170,整列!$A$2:$A$3512,0)+AE$1-1,11),"-")</f>
        <v>26700</v>
      </c>
      <c r="AF170" s="123">
        <f>IF($O170&gt;=AF$1,INDEX(整列!$A$2:$K$3512,MATCH($A170,整列!$A$2:$A$3512,0)+AF$1-1,11),"-")</f>
        <v>19900</v>
      </c>
      <c r="AG170" s="123">
        <f>IF($O170&gt;=AG$1,INDEX(整列!$A$2:$K$3512,MATCH($A170,整列!$A$2:$A$3512,0)+AG$1-1,11),"-")</f>
        <v>19300</v>
      </c>
      <c r="AH170" s="123">
        <f>IF($O170&gt;=AH$1,INDEX(整列!$A$2:$K$3512,MATCH($A170,整列!$A$2:$A$3512,0)+AH$1-1,11),"-")</f>
        <v>11680</v>
      </c>
      <c r="AI170" s="123">
        <f>IF($O170&gt;=AI$1,INDEX(整列!$A$2:$K$3512,MATCH($A170,整列!$A$2:$A$3512,0)+AI$1-1,11),"-")</f>
        <v>18500</v>
      </c>
      <c r="AJ170" s="123">
        <f>IF($O170&gt;=AJ$1,INDEX(整列!$A$2:$K$3512,MATCH($A170,整列!$A$2:$A$3512,0)+AJ$1-1,11),"-")</f>
        <v>15500</v>
      </c>
      <c r="AK170" s="123">
        <f>IF($O170&gt;=AK$1,INDEX(整列!$A$2:$K$3512,MATCH($A170,整列!$A$2:$A$3512,0)+AK$1-1,11),"-")</f>
        <v>20000</v>
      </c>
      <c r="AL170" s="123">
        <f>IF($O170&gt;=AL$1,INDEX(整列!$A$2:$K$3512,MATCH($A170,整列!$A$2:$A$3512,0)+AL$1-1,11),"-")</f>
        <v>61000</v>
      </c>
      <c r="AM170" s="123">
        <f>IF($O170&gt;=AM$1,INDEX(整列!$A$2:$K$3512,MATCH($A170,整列!$A$2:$A$3512,0)+AM$1-1,11),"-")</f>
        <v>7500</v>
      </c>
      <c r="AN170" s="123">
        <f>IF($O170&gt;=AN$1,INDEX(整列!$A$2:$K$3512,MATCH($A170,整列!$A$2:$A$3512,0)+AN$1-1,11),"-")</f>
        <v>8600</v>
      </c>
      <c r="AO170" s="123">
        <f>IF($O170&gt;=AO$1,INDEX(整列!$A$2:$K$3512,MATCH($A170,整列!$A$2:$A$3512,0)+AO$1-1,11),"-")</f>
        <v>14500</v>
      </c>
      <c r="AP170" s="123" t="str">
        <f>IF($O170&gt;=AP$1,INDEX(整列!$A$2:$K$3512,MATCH($A170,整列!$A$2:$A$3512,0)+AP$1-1,11),"-")</f>
        <v>-</v>
      </c>
      <c r="AQ170" s="123" t="str">
        <f>IF($O170&gt;=AQ$1,INDEX(整列!$A$2:$K$3512,MATCH($A170,整列!$A$2:$A$3512,0)+AQ$1-1,11),"-")</f>
        <v>-</v>
      </c>
      <c r="AR170" s="123" t="str">
        <f>IF($O170&gt;=AR$1,INDEX(整列!$A$2:$K$3512,MATCH($A170,整列!$A$2:$A$3512,0)+AR$1-1,11),"-")</f>
        <v>-</v>
      </c>
      <c r="AS170" s="123" t="str">
        <f>IF($O170&gt;=AS$1,INDEX(整列!$A$2:$K$3512,MATCH($A170,整列!$A$2:$A$3512,0)+AS$1-1,11),"-")</f>
        <v>-</v>
      </c>
      <c r="AT170" s="123" t="str">
        <f>IF($O170&gt;=AT$1,INDEX(整列!$A$2:$K$3512,MATCH($A170,整列!$A$2:$A$3512,0)+AT$1-1,11),"-")</f>
        <v>-</v>
      </c>
      <c r="AU170" s="123" t="str">
        <f>IF($O170&gt;=AU$1,INDEX(整列!$A$2:$K$3512,MATCH($A170,整列!$A$2:$A$3512,0)+AU$1-1,11),"-")</f>
        <v>-</v>
      </c>
      <c r="AV170" s="123" t="str">
        <f>IF($O170&gt;=AV$1,INDEX(整列!$A$2:$K$3512,MATCH($A170,整列!$A$2:$A$3512,0)+AV$1-1,11),"-")</f>
        <v>-</v>
      </c>
      <c r="AW170" s="123" t="str">
        <f>IF($O170&gt;=AW$1,INDEX(整列!$A$2:$K$3512,MATCH($A170,整列!$A$2:$A$3512,0)+AW$1-1,11),"-")</f>
        <v>-</v>
      </c>
      <c r="AX170" s="123" t="str">
        <f>IF($O170&gt;=AX$1,INDEX(整列!$A$2:$K$3512,MATCH($A170,整列!$A$2:$A$3512,0)+AX$1-1,11),"-")</f>
        <v>-</v>
      </c>
      <c r="AY170" s="123" t="str">
        <f>IF($O170&gt;=AY$1,INDEX(整列!$A$2:$K$3512,MATCH($A170,整列!$A$2:$A$3512,0)+AY$1-1,11),"-")</f>
        <v>-</v>
      </c>
      <c r="AZ170" s="123" t="str">
        <f>IF($O170&gt;=AZ$1,INDEX(整列!$A$2:$K$3512,MATCH($A170,整列!$A$2:$A$3512,0)+AZ$1-1,11),"-")</f>
        <v>-</v>
      </c>
      <c r="BA170" s="123" t="str">
        <f>IF($O170&gt;=BA$1,INDEX(整列!$A$2:$K$3512,MATCH($A170,整列!$A$2:$A$3512,0)+BA$1-1,11),"-")</f>
        <v>-</v>
      </c>
      <c r="BB170" s="123" t="str">
        <f>IF($O170&gt;=BB$1,INDEX(整列!$A$2:$K$3512,MATCH($A170,整列!$A$2:$A$3512,0)+BB$1-1,11),"-")</f>
        <v>-</v>
      </c>
      <c r="BC170" s="123" t="str">
        <f>IF($O170&gt;=BC$1,INDEX(整列!$A$2:$K$3512,MATCH($A170,整列!$A$2:$A$3512,0)+BC$1-1,11),"-")</f>
        <v>-</v>
      </c>
      <c r="BD170" s="123" t="str">
        <f>IF($O170&gt;=BD$1,INDEX(整列!$A$2:$K$3512,MATCH($A170,整列!$A$2:$A$3512,0)+BD$1-1,11),"-")</f>
        <v>-</v>
      </c>
      <c r="BE170" s="123" t="str">
        <f>IF($O170&gt;=BE$1,INDEX(整列!$A$2:$K$3512,MATCH($A170,整列!$A$2:$A$3512,0)+BE$1-1,11),"-")</f>
        <v>-</v>
      </c>
      <c r="BF170" s="123" t="str">
        <f>IF($O170&gt;=BF$1,INDEX(整列!$A$2:$K$3512,MATCH($A170,整列!$A$2:$A$3512,0)+BF$1-1,11),"-")</f>
        <v>-</v>
      </c>
      <c r="BG170" s="123" t="str">
        <f>IF($O170&gt;=BG$1,INDEX(整列!$A$2:$K$3512,MATCH($A170,整列!$A$2:$A$3512,0)+BG$1-1,11),"-")</f>
        <v>-</v>
      </c>
      <c r="BH170" s="123" t="str">
        <f>IF($O170&gt;=BH$1,INDEX(整列!$A$2:$K$3512,MATCH($A170,整列!$A$2:$A$3512,0)+BH$1-1,11),"-")</f>
        <v>-</v>
      </c>
      <c r="BI170" s="123" t="str">
        <f>IF($O170&gt;=BI$1,INDEX(整列!$A$2:$K$3512,MATCH($A170,整列!$A$2:$A$3512,0)+BI$1-1,11),"-")</f>
        <v>-</v>
      </c>
      <c r="BJ170" s="123" t="str">
        <f>IF($O170&gt;=BJ$1,INDEX(整列!$A$2:$K$3512,MATCH($A170,整列!$A$2:$A$3512,0)+BJ$1-1,11),"-")</f>
        <v>-</v>
      </c>
      <c r="BK170" s="123" t="str">
        <f>IF($O170&gt;=BK$1,INDEX(整列!$A$2:$K$3512,MATCH($A170,整列!$A$2:$A$3512,0)+BK$1-1,11),"-")</f>
        <v>-</v>
      </c>
      <c r="BL170" s="123" t="str">
        <f>IF($O170&gt;=BL$1,INDEX(整列!$A$2:$K$3512,MATCH($A170,整列!$A$2:$A$3512,0)+BL$1-1,11),"-")</f>
        <v>-</v>
      </c>
      <c r="BM170" s="123" t="str">
        <f>IF($O170&gt;=BM$1,INDEX(整列!$A$2:$K$3512,MATCH($A170,整列!$A$2:$A$3512,0)+BM$1-1,11),"-")</f>
        <v>-</v>
      </c>
      <c r="BN170" s="123" t="str">
        <f>IF($O170&gt;=BN$1,INDEX(整列!$A$2:$K$3512,MATCH($A170,整列!$A$2:$A$3512,0)+BN$1-1,11),"-")</f>
        <v>-</v>
      </c>
      <c r="BO170" s="123" t="str">
        <f>IF($O170&gt;=BO$1,INDEX(整列!$A$2:$K$3512,MATCH($A170,整列!$A$2:$A$3512,0)+BO$1-1,11),"-")</f>
        <v>-</v>
      </c>
      <c r="BP170" s="123" t="str">
        <f>IF($O170&gt;=BP$1,INDEX(整列!$A$2:$K$3512,MATCH($A170,整列!$A$2:$A$3512,0)+BP$1-1,11),"-")</f>
        <v>-</v>
      </c>
      <c r="BQ170" s="123" t="str">
        <f>IF($O170&gt;=BQ$1,INDEX(整列!$A$2:$K$3512,MATCH($A170,整列!$A$2:$A$3512,0)+BQ$1-1,11),"-")</f>
        <v>-</v>
      </c>
      <c r="BR170" s="123" t="str">
        <f>IF($O170&gt;=BR$1,INDEX(整列!$A$2:$K$3512,MATCH($A170,整列!$A$2:$A$3512,0)+BR$1-1,11),"-")</f>
        <v>-</v>
      </c>
      <c r="BS170" s="123" t="str">
        <f>IF($O170&gt;=BS$1,INDEX(整列!$A$2:$K$3512,MATCH($A170,整列!$A$2:$A$3512,0)+BS$1-1,11),"-")</f>
        <v>-</v>
      </c>
      <c r="BT170" s="123" t="str">
        <f>IF($O170&gt;=BT$1,INDEX(整列!$A$2:$K$3512,MATCH($A170,整列!$A$2:$A$3512,0)+BT$1-1,11),"-")</f>
        <v>-</v>
      </c>
      <c r="BU170" s="123" t="str">
        <f>IF($O170&gt;=BU$1,INDEX(整列!$A$2:$K$3512,MATCH($A170,整列!$A$2:$A$3512,0)+BU$1-1,11),"-")</f>
        <v>-</v>
      </c>
      <c r="BV170" s="123" t="str">
        <f>IF($O170&gt;=BV$1,INDEX(整列!$A$2:$K$3512,MATCH($A170,整列!$A$2:$A$3512,0)+BV$1-1,11),"-")</f>
        <v>-</v>
      </c>
      <c r="BW170" s="123" t="str">
        <f>IF($O170&gt;=BW$1,INDEX(整列!$A$2:$K$3512,MATCH($A170,整列!$A$2:$A$3512,0)+BW$1-1,11),"-")</f>
        <v>-</v>
      </c>
      <c r="BX170" s="123" t="str">
        <f>IF($O170&gt;=BX$1,INDEX(整列!$A$2:$K$3512,MATCH($A170,整列!$A$2:$A$3512,0)+BX$1-1,11),"-")</f>
        <v>-</v>
      </c>
      <c r="BY170" s="123" t="str">
        <f>IF($O170&gt;=BY$1,INDEX(整列!$A$2:$K$3512,MATCH($A170,整列!$A$2:$A$3512,0)+BY$1-1,11),"-")</f>
        <v>-</v>
      </c>
      <c r="BZ170" s="123" t="str">
        <f>IF($O170&gt;=BZ$1,INDEX(整列!$A$2:$K$3512,MATCH($A170,整列!$A$2:$A$3512,0)+BZ$1-1,11),"-")</f>
        <v>-</v>
      </c>
      <c r="CA170" s="123" t="str">
        <f>IF($O170&gt;=CA$1,INDEX(整列!$A$2:$K$3512,MATCH($A170,整列!$A$2:$A$3512,0)+CA$1-1,11),"-")</f>
        <v>-</v>
      </c>
      <c r="CB170" s="123" t="str">
        <f>IF($O170&gt;=CB$1,INDEX(整列!$A$2:$K$3512,MATCH($A170,整列!$A$2:$A$3512,0)+CB$1-1,11),"-")</f>
        <v>-</v>
      </c>
      <c r="CC170" s="123" t="str">
        <f>IF($O170&gt;=CC$1,INDEX(整列!$A$2:$K$3512,MATCH($A170,整列!$A$2:$A$3512,0)+CC$1-1,11),"-")</f>
        <v>-</v>
      </c>
      <c r="CD170" s="123" t="str">
        <f>IF($O170&gt;=CD$1,INDEX(整列!$A$2:$K$3512,MATCH($A170,整列!$A$2:$A$3512,0)+CD$1-1,11),"-")</f>
        <v>-</v>
      </c>
      <c r="CE170" s="123" t="str">
        <f>IF($O170&gt;=CE$1,INDEX(整列!$A$2:$K$3512,MATCH($A170,整列!$A$2:$A$3512,0)+CE$1-1,11),"-")</f>
        <v>-</v>
      </c>
      <c r="CF170" s="123" t="str">
        <f>IF($O170&gt;=CF$1,INDEX(整列!$A$2:$K$3512,MATCH($A170,整列!$A$2:$A$3512,0)+CF$1-1,11),"-")</f>
        <v>-</v>
      </c>
      <c r="CG170" s="123" t="str">
        <f>IF($O170&gt;=CG$1,INDEX(整列!$A$2:$K$3512,MATCH($A170,整列!$A$2:$A$3512,0)+CG$1-1,11),"-")</f>
        <v>-</v>
      </c>
      <c r="CH170" s="123" t="str">
        <f>IF($O170&gt;=CH$1,INDEX(整列!$A$2:$K$3512,MATCH($A170,整列!$A$2:$A$3512,0)+CH$1-1,11),"-")</f>
        <v>-</v>
      </c>
      <c r="CI170" s="123" t="str">
        <f>IF($O170&gt;=CI$1,INDEX(整列!$A$2:$K$3512,MATCH($A170,整列!$A$2:$A$3512,0)+CI$1-1,11),"-")</f>
        <v>-</v>
      </c>
      <c r="CJ170" s="123" t="str">
        <f>IF($O170&gt;=CJ$1,INDEX(整列!$A$2:$K$3512,MATCH($A170,整列!$A$2:$A$3512,0)+CJ$1-1,11),"-")</f>
        <v>-</v>
      </c>
      <c r="CK170" s="123" t="str">
        <f>IF($O170&gt;=CK$1,INDEX(整列!$A$2:$K$3512,MATCH($A170,整列!$A$2:$A$3512,0)+CK$1-1,11),"-")</f>
        <v>-</v>
      </c>
      <c r="CL170" s="123" t="str">
        <f>IF($O170&gt;=CL$1,INDEX(整列!$A$2:$K$3512,MATCH($A170,整列!$A$2:$A$3512,0)+CL$1-1,11),"-")</f>
        <v>-</v>
      </c>
      <c r="CM170" s="123" t="str">
        <f>IF($O170&gt;=CM$1,INDEX(整列!$A$2:$K$3512,MATCH($A170,整列!$A$2:$A$3512,0)+CM$1-1,11),"-")</f>
        <v>-</v>
      </c>
      <c r="CN170" s="123" t="str">
        <f>IF($O170&gt;=CN$1,INDEX(整列!$A$2:$K$3512,MATCH($A170,整列!$A$2:$A$3512,0)+CN$1-1,11),"-")</f>
        <v>-</v>
      </c>
      <c r="CO170" s="123" t="str">
        <f>IF($O170&gt;=CO$1,INDEX(整列!$A$2:$K$3512,MATCH($A170,整列!$A$2:$A$3512,0)+CO$1-1,11),"-")</f>
        <v>-</v>
      </c>
      <c r="CP170" s="123" t="str">
        <f>IF($O170&gt;=CP$1,INDEX(整列!$A$2:$K$3512,MATCH($A170,整列!$A$2:$A$3512,0)+CP$1-1,11),"-")</f>
        <v>-</v>
      </c>
      <c r="CQ170" s="123" t="str">
        <f>IF($O170&gt;=CQ$1,INDEX(整列!$A$2:$K$3512,MATCH($A170,整列!$A$2:$A$3512,0)+CQ$1-1,11),"-")</f>
        <v>-</v>
      </c>
      <c r="CR170" s="123" t="str">
        <f>IF($O170&gt;=CR$1,INDEX(整列!$A$2:$K$3512,MATCH($A170,整列!$A$2:$A$3512,0)+CR$1-1,11),"-")</f>
        <v>-</v>
      </c>
      <c r="CS170" s="123" t="str">
        <f>IF($O170&gt;=CS$1,INDEX(整列!$A$2:$K$3512,MATCH($A170,整列!$A$2:$A$3512,0)+CS$1-1,11),"-")</f>
        <v>-</v>
      </c>
      <c r="CT170" s="123" t="str">
        <f>IF($O170&gt;=CT$1,INDEX(整列!$A$2:$K$3512,MATCH($A170,整列!$A$2:$A$3512,0)+CT$1-1,11),"-")</f>
        <v>-</v>
      </c>
      <c r="CU170" s="123" t="str">
        <f>IF($O170&gt;=CU$1,INDEX(整列!$A$2:$K$3512,MATCH($A170,整列!$A$2:$A$3512,0)+CU$1-1,11),"-")</f>
        <v>-</v>
      </c>
      <c r="CV170" s="123" t="str">
        <f>IF($O170&gt;=CV$1,INDEX(整列!$A$2:$K$3512,MATCH($A170,整列!$A$2:$A$3512,0)+CV$1-1,11),"-")</f>
        <v>-</v>
      </c>
      <c r="CW170" s="123" t="str">
        <f>IF($O170&gt;=CW$1,INDEX(整列!$A$2:$K$3512,MATCH($A170,整列!$A$2:$A$3512,0)+CW$1-1,11),"-")</f>
        <v>-</v>
      </c>
      <c r="CX170" s="123" t="str">
        <f>IF($O170&gt;=CX$1,INDEX(整列!$A$2:$K$3512,MATCH($A170,整列!$A$2:$A$3512,0)+CX$1-1,11),"-")</f>
        <v>-</v>
      </c>
      <c r="CY170" s="123" t="str">
        <f>IF($O170&gt;=CY$1,INDEX(整列!$A$2:$K$3512,MATCH($A170,整列!$A$2:$A$3512,0)+CY$1-1,11),"-")</f>
        <v>-</v>
      </c>
      <c r="CZ170" s="123" t="str">
        <f>IF($O170&gt;=CZ$1,INDEX(整列!$A$2:$K$3512,MATCH($A170,整列!$A$2:$A$3512,0)+CZ$1-1,11),"-")</f>
        <v>-</v>
      </c>
      <c r="DA170" s="123" t="str">
        <f>IF($O170&gt;=DA$1,INDEX(整列!$A$2:$K$3512,MATCH($A170,整列!$A$2:$A$3512,0)+DA$1-1,11),"-")</f>
        <v>-</v>
      </c>
      <c r="DB170" s="123" t="str">
        <f>IF($O170&gt;=DB$1,INDEX(整列!$A$2:$K$3512,MATCH($A170,整列!$A$2:$A$3512,0)+DB$1-1,11),"-")</f>
        <v>-</v>
      </c>
      <c r="DC170" s="123" t="str">
        <f>IF($O170&gt;=DC$1,INDEX(整列!$A$2:$K$3512,MATCH($A170,整列!$A$2:$A$3512,0)+DC$1-1,11),"-")</f>
        <v>-</v>
      </c>
      <c r="DD170" s="123" t="str">
        <f>IF($O170&gt;=DD$1,INDEX(整列!$A$2:$K$3512,MATCH($A170,整列!$A$2:$A$3512,0)+DD$1-1,11),"-")</f>
        <v>-</v>
      </c>
      <c r="DE170" s="123" t="str">
        <f>IF($O170&gt;=DE$1,INDEX(整列!$A$2:$K$3512,MATCH($A170,整列!$A$2:$A$3512,0)+DE$1-1,11),"-")</f>
        <v>-</v>
      </c>
      <c r="DF170" s="123" t="str">
        <f>IF($O170&gt;=DF$1,INDEX(整列!$A$2:$K$3512,MATCH($A170,整列!$A$2:$A$3512,0)+DF$1-1,11),"-")</f>
        <v>-</v>
      </c>
      <c r="DG170" s="123" t="str">
        <f>IF($O170&gt;=DG$1,INDEX(整列!$A$2:$K$3512,MATCH($A170,整列!$A$2:$A$3512,0)+DG$1-1,11),"-")</f>
        <v>-</v>
      </c>
      <c r="DH170" s="123" t="str">
        <f>IF($O170&gt;=DH$1,INDEX(整列!$A$2:$K$3512,MATCH($A170,整列!$A$2:$A$3512,0)+DH$1-1,11),"-")</f>
        <v>-</v>
      </c>
      <c r="DI170" s="123" t="str">
        <f>IF($O170&gt;=DI$1,INDEX(整列!$A$2:$K$3512,MATCH($A170,整列!$A$2:$A$3512,0)+DI$1-1,11),"-")</f>
        <v>-</v>
      </c>
      <c r="DJ170" s="123" t="str">
        <f>IF($O170&gt;=DJ$1,INDEX(整列!$A$2:$K$3512,MATCH($A170,整列!$A$2:$A$3512,0)+DJ$1-1,11),"-")</f>
        <v>-</v>
      </c>
      <c r="DK170" s="123" t="str">
        <f>IF($O170&gt;=DK$1,INDEX(整列!$A$2:$K$3512,MATCH($A170,整列!$A$2:$A$3512,0)+DK$1-1,11),"-")</f>
        <v>-</v>
      </c>
      <c r="DL170" s="123" t="str">
        <f>IF($O170&gt;=DL$1,INDEX(整列!$A$2:$K$3512,MATCH($A170,整列!$A$2:$A$3512,0)+DL$1-1,11),"-")</f>
        <v>-</v>
      </c>
      <c r="DM170" s="123" t="str">
        <f>IF($O170&gt;=DM$1,INDEX(整列!$A$2:$K$3512,MATCH($A170,整列!$A$2:$A$3512,0)+DM$1-1,11),"-")</f>
        <v>-</v>
      </c>
      <c r="DN170" s="123" t="str">
        <f>IF($O170&gt;=DN$1,INDEX(整列!$A$2:$K$3512,MATCH($A170,整列!$A$2:$A$3512,0)+DN$1-1,11),"-")</f>
        <v>-</v>
      </c>
      <c r="DO170" s="123" t="str">
        <f>IF($O170&gt;=DO$1,INDEX(整列!$A$2:$K$3512,MATCH($A170,整列!$A$2:$A$3512,0)+DO$1-1,11),"-")</f>
        <v>-</v>
      </c>
      <c r="DP170" s="123" t="str">
        <f>IF($O170&gt;=DP$1,INDEX(整列!$A$2:$K$3512,MATCH($A170,整列!$A$2:$A$3512,0)+DP$1-1,11),"-")</f>
        <v>-</v>
      </c>
      <c r="DQ170" s="123" t="str">
        <f>IF($O170&gt;=DQ$1,INDEX(整列!$A$2:$K$3512,MATCH($A170,整列!$A$2:$A$3512,0)+DQ$1-1,11),"-")</f>
        <v>-</v>
      </c>
      <c r="DR170" s="123" t="str">
        <f>IF($O170&gt;=DR$1,INDEX(整列!$A$2:$K$3512,MATCH($A170,整列!$A$2:$A$3512,0)+DR$1-1,11),"-")</f>
        <v>-</v>
      </c>
      <c r="DS170" s="123" t="str">
        <f>IF($O170&gt;=DS$1,INDEX(整列!$A$2:$K$3512,MATCH($A170,整列!$A$2:$A$3512,0)+DS$1-1,11),"-")</f>
        <v>-</v>
      </c>
      <c r="DT170" s="123" t="str">
        <f>IF($O170&gt;=DT$1,INDEX(整列!$A$2:$K$3512,MATCH($A170,整列!$A$2:$A$3512,0)+DT$1-1,11),"-")</f>
        <v>-</v>
      </c>
      <c r="DU170" s="123" t="str">
        <f>IF($O170&gt;=DU$1,INDEX(整列!$A$2:$K$3512,MATCH($A170,整列!$A$2:$A$3512,0)+DU$1-1,11),"-")</f>
        <v>-</v>
      </c>
      <c r="DV170" s="123" t="str">
        <f>IF($O170&gt;=DV$1,INDEX(整列!$A$2:$K$3512,MATCH($A170,整列!$A$2:$A$3512,0)+DV$1-1,11),"-")</f>
        <v>-</v>
      </c>
      <c r="DW170" s="123" t="str">
        <f>IF($O170&gt;=DW$1,INDEX(整列!$A$2:$K$3512,MATCH($A170,整列!$A$2:$A$3512,0)+DW$1-1,11),"-")</f>
        <v>-</v>
      </c>
      <c r="DX170" s="123" t="str">
        <f>IF($O170&gt;=DX$1,INDEX(整列!$A$2:$K$3512,MATCH($A170,整列!$A$2:$A$3512,0)+DX$1-1,11),"-")</f>
        <v>-</v>
      </c>
      <c r="DY170" s="123" t="str">
        <f>IF($O170&gt;=DY$1,INDEX(整列!$A$2:$K$3512,MATCH($A170,整列!$A$2:$A$3512,0)+DY$1-1,11),"-")</f>
        <v>-</v>
      </c>
      <c r="DZ170" s="123" t="str">
        <f>IF($O170&gt;=DZ$1,INDEX(整列!$A$2:$K$3512,MATCH($A170,整列!$A$2:$A$3512,0)+DZ$1-1,11),"-")</f>
        <v>-</v>
      </c>
      <c r="EA170" s="123" t="str">
        <f>IF($O170&gt;=EA$1,INDEX(整列!$A$2:$K$3512,MATCH($A170,整列!$A$2:$A$3512,0)+EA$1-1,11),"-")</f>
        <v>-</v>
      </c>
      <c r="EB170" s="123" t="str">
        <f>IF($O170&gt;=EB$1,INDEX(整列!$A$2:$K$3512,MATCH($A170,整列!$A$2:$A$3512,0)+EB$1-1,11),"-")</f>
        <v>-</v>
      </c>
      <c r="EC170" s="123" t="str">
        <f>IF($O170&gt;=EC$1,INDEX(整列!$A$2:$K$3512,MATCH($A170,整列!$A$2:$A$3512,0)+EC$1-1,11),"-")</f>
        <v>-</v>
      </c>
      <c r="ED170" s="123" t="str">
        <f>IF($O170&gt;=ED$1,INDEX(整列!$A$2:$K$3512,MATCH($A170,整列!$A$2:$A$3512,0)+ED$1-1,11),"-")</f>
        <v>-</v>
      </c>
      <c r="EE170" s="123" t="str">
        <f>IF($O170&gt;=EE$1,INDEX(整列!$A$2:$K$3512,MATCH($A170,整列!$A$2:$A$3512,0)+EE$1-1,11),"-")</f>
        <v>-</v>
      </c>
      <c r="EF170" s="123" t="str">
        <f>IF($O170&gt;=EF$1,INDEX(整列!$A$2:$K$3512,MATCH($A170,整列!$A$2:$A$3512,0)+EF$1-1,11),"-")</f>
        <v>-</v>
      </c>
      <c r="EG170" s="123" t="str">
        <f>IF($O170&gt;=EG$1,INDEX(整列!$A$2:$K$3512,MATCH($A170,整列!$A$2:$A$3512,0)+EG$1-1,11),"-")</f>
        <v>-</v>
      </c>
      <c r="EH170" s="123" t="str">
        <f>IF($O170&gt;=EH$1,INDEX(整列!$A$2:$K$3512,MATCH($A170,整列!$A$2:$A$3512,0)+EH$1-1,11),"-")</f>
        <v>-</v>
      </c>
      <c r="EI170" s="123" t="str">
        <f>IF($O170&gt;=EI$1,INDEX(整列!$A$2:$K$3512,MATCH($A170,整列!$A$2:$A$3512,0)+EI$1-1,11),"-")</f>
        <v>-</v>
      </c>
      <c r="EJ170" s="123" t="str">
        <f>IF($O170&gt;=EJ$1,INDEX(整列!$A$2:$K$3512,MATCH($A170,整列!$A$2:$A$3512,0)+EJ$1-1,11),"-")</f>
        <v>-</v>
      </c>
      <c r="EK170" s="123" t="str">
        <f>IF($O170&gt;=EK$1,INDEX(整列!$A$2:$K$3512,MATCH($A170,整列!$A$2:$A$3512,0)+EK$1-1,11),"-")</f>
        <v>-</v>
      </c>
      <c r="EL170" s="123" t="str">
        <f>IF($O170&gt;=EL$1,INDEX(整列!$A$2:$K$3512,MATCH($A170,整列!$A$2:$A$3512,0)+EL$1-1,11),"-")</f>
        <v>-</v>
      </c>
      <c r="EM170" s="123" t="str">
        <f>IF($O170&gt;=EM$1,INDEX(整列!$A$2:$K$3512,MATCH($A170,整列!$A$2:$A$3512,0)+EM$1-1,11),"-")</f>
        <v>-</v>
      </c>
      <c r="EN170" s="123" t="str">
        <f>IF($O170&gt;=EN$1,INDEX(整列!$A$2:$K$3512,MATCH($A170,整列!$A$2:$A$3512,0)+EN$1-1,11),"-")</f>
        <v>-</v>
      </c>
      <c r="EO170" s="123" t="str">
        <f>IF($O170&gt;=EO$1,INDEX(整列!$A$2:$K$3512,MATCH($A170,整列!$A$2:$A$3512,0)+EO$1-1,11),"-")</f>
        <v>-</v>
      </c>
      <c r="EP170" s="123" t="str">
        <f>IF($O170&gt;=EP$1,INDEX(整列!$A$2:$K$3512,MATCH($A170,整列!$A$2:$A$3512,0)+EP$1-1,11),"-")</f>
        <v>-</v>
      </c>
      <c r="EQ170" s="123" t="str">
        <f>IF($O170&gt;=EQ$1,INDEX(整列!$A$2:$K$3512,MATCH($A170,整列!$A$2:$A$3512,0)+EQ$1-1,11),"-")</f>
        <v>-</v>
      </c>
      <c r="ER170" s="123" t="str">
        <f>IF($O170&gt;=ER$1,INDEX(整列!$A$2:$K$3512,MATCH($A170,整列!$A$2:$A$3512,0)+ER$1-1,11),"-")</f>
        <v>-</v>
      </c>
      <c r="ES170" s="123" t="str">
        <f>IF($O170&gt;=ES$1,INDEX(整列!$A$2:$K$3512,MATCH($A170,整列!$A$2:$A$3512,0)+ES$1-1,11),"-")</f>
        <v>-</v>
      </c>
      <c r="ET170" s="123" t="str">
        <f>IF($O170&gt;=ET$1,INDEX(整列!$A$2:$K$3512,MATCH($A170,整列!$A$2:$A$3512,0)+ET$1-1,11),"-")</f>
        <v>-</v>
      </c>
      <c r="EU170" s="123" t="str">
        <f>IF($O170&gt;=EU$1,INDEX(整列!$A$2:$K$3512,MATCH($A170,整列!$A$2:$A$3512,0)+EU$1-1,11),"-")</f>
        <v>-</v>
      </c>
      <c r="EV170" s="123" t="str">
        <f>IF($O170&gt;=EV$1,INDEX(整列!$A$2:$K$3512,MATCH($A170,整列!$A$2:$A$3512,0)+EV$1-1,11),"-")</f>
        <v>-</v>
      </c>
      <c r="EW170" s="123" t="str">
        <f>IF($O170&gt;=EW$1,INDEX(整列!$A$2:$K$3512,MATCH($A170,整列!$A$2:$A$3512,0)+EW$1-1,11),"-")</f>
        <v>-</v>
      </c>
      <c r="EX170" s="123" t="str">
        <f>IF($O170&gt;=EX$1,INDEX(整列!$A$2:$K$3512,MATCH($A170,整列!$A$2:$A$3512,0)+EX$1-1,11),"-")</f>
        <v>-</v>
      </c>
      <c r="EY170" s="123" t="str">
        <f>IF($O170&gt;=EY$1,INDEX(整列!$A$2:$K$3512,MATCH($A170,整列!$A$2:$A$3512,0)+EY$1-1,11),"-")</f>
        <v>-</v>
      </c>
      <c r="EZ170" s="123" t="str">
        <f>IF($O170&gt;=EZ$1,INDEX(整列!$A$2:$K$3512,MATCH($A170,整列!$A$2:$A$3512,0)+EZ$1-1,11),"-")</f>
        <v>-</v>
      </c>
      <c r="FA170" s="123" t="str">
        <f>IF($O170&gt;=FA$1,INDEX(整列!$A$2:$K$3512,MATCH($A170,整列!$A$2:$A$3512,0)+FA$1-1,11),"-")</f>
        <v>-</v>
      </c>
      <c r="FB170" s="123" t="str">
        <f>IF($O170&gt;=FB$1,INDEX(整列!$A$2:$K$3512,MATCH($A170,整列!$A$2:$A$3512,0)+FB$1-1,11),"-")</f>
        <v>-</v>
      </c>
      <c r="FC170" s="123" t="str">
        <f>IF($O170&gt;=FC$1,INDEX(整列!$A$2:$K$3512,MATCH($A170,整列!$A$2:$A$3512,0)+FC$1-1,11),"-")</f>
        <v>-</v>
      </c>
      <c r="FD170" s="123" t="str">
        <f>IF($O170&gt;=FD$1,INDEX(整列!$A$2:$K$3512,MATCH($A170,整列!$A$2:$A$3512,0)+FD$1-1,11),"-")</f>
        <v>-</v>
      </c>
      <c r="FE170" s="123" t="str">
        <f>IF($O170&gt;=FE$1,INDEX(整列!$A$2:$K$3512,MATCH($A170,整列!$A$2:$A$3512,0)+FE$1-1,11),"-")</f>
        <v>-</v>
      </c>
      <c r="FF170" s="123" t="str">
        <f>IF($O170&gt;=FF$1,INDEX(整列!$A$2:$K$3512,MATCH($A170,整列!$A$2:$A$3512,0)+FF$1-1,11),"-")</f>
        <v>-</v>
      </c>
      <c r="FG170" s="123" t="str">
        <f>IF($O170&gt;=FG$1,INDEX(整列!$A$2:$K$3512,MATCH($A170,整列!$A$2:$A$3512,0)+FG$1-1,11),"-")</f>
        <v>-</v>
      </c>
      <c r="FH170" s="123" t="str">
        <f>IF($O170&gt;=FH$1,INDEX(整列!$A$2:$K$3512,MATCH($A170,整列!$A$2:$A$3512,0)+FH$1-1,11),"-")</f>
        <v>-</v>
      </c>
      <c r="FI170" s="123" t="str">
        <f>IF($O170&gt;=FI$1,INDEX(整列!$A$2:$K$3512,MATCH($A170,整列!$A$2:$A$3512,0)+FI$1-1,11),"-")</f>
        <v>-</v>
      </c>
      <c r="FJ170" s="123" t="str">
        <f>IF($O170&gt;=FJ$1,INDEX(整列!$A$2:$K$3512,MATCH($A170,整列!$A$2:$A$3512,0)+FJ$1-1,11),"-")</f>
        <v>-</v>
      </c>
      <c r="FK170" s="123" t="str">
        <f>IF($O170&gt;=FK$1,INDEX(整列!$A$2:$K$3512,MATCH($A170,整列!$A$2:$A$3512,0)+FK$1-1,11),"-")</f>
        <v>-</v>
      </c>
      <c r="FL170" s="123" t="str">
        <f>IF($O170&gt;=FL$1,INDEX(整列!$A$2:$K$3512,MATCH($A170,整列!$A$2:$A$3512,0)+FL$1-1,11),"-")</f>
        <v>-</v>
      </c>
      <c r="FM170" s="123" t="str">
        <f>IF($O170&gt;=FM$1,INDEX(整列!$A$2:$K$3512,MATCH($A170,整列!$A$2:$A$3512,0)+FM$1-1,11),"-")</f>
        <v>-</v>
      </c>
      <c r="FN170" s="123" t="str">
        <f>IF($O170&gt;=FN$1,INDEX(整列!$A$2:$K$3512,MATCH($A170,整列!$A$2:$A$3512,0)+FN$1-1,11),"-")</f>
        <v>-</v>
      </c>
      <c r="FO170" s="123" t="str">
        <f>IF($O170&gt;=FO$1,INDEX(整列!$A$2:$K$3512,MATCH($A170,整列!$A$2:$A$3512,0)+FO$1-1,11),"-")</f>
        <v>-</v>
      </c>
      <c r="FP170" s="123" t="str">
        <f>IF($O170&gt;=FP$1,INDEX(整列!$A$2:$K$3512,MATCH($A170,整列!$A$2:$A$3512,0)+FP$1-1,11),"-")</f>
        <v>-</v>
      </c>
      <c r="FQ170" s="123" t="str">
        <f>IF($O170&gt;=FQ$1,INDEX(整列!$A$2:$K$3512,MATCH($A170,整列!$A$2:$A$3512,0)+FQ$1-1,11),"-")</f>
        <v>-</v>
      </c>
      <c r="FR170" s="123" t="str">
        <f>IF($O170&gt;=FR$1,INDEX(整列!$A$2:$K$3512,MATCH($A170,整列!$A$2:$A$3512,0)+FR$1-1,11),"-")</f>
        <v>-</v>
      </c>
      <c r="FS170" s="123" t="str">
        <f>IF($O170&gt;=FS$1,INDEX(整列!$A$2:$K$3512,MATCH($A170,整列!$A$2:$A$3512,0)+FS$1-1,11),"-")</f>
        <v>-</v>
      </c>
      <c r="FT170" s="123" t="str">
        <f>IF($O170&gt;=FT$1,INDEX(整列!$A$2:$K$3512,MATCH($A170,整列!$A$2:$A$3512,0)+FT$1-1,11),"-")</f>
        <v>-</v>
      </c>
      <c r="FU170" s="123" t="str">
        <f>IF($O170&gt;=FU$1,INDEX(整列!$A$2:$K$3512,MATCH($A170,整列!$A$2:$A$3512,0)+FU$1-1,11),"-")</f>
        <v>-</v>
      </c>
      <c r="FV170" s="123" t="str">
        <f>IF($O170&gt;=FV$1,INDEX(整列!$A$2:$K$3512,MATCH($A170,整列!$A$2:$A$3512,0)+FV$1-1,11),"-")</f>
        <v>-</v>
      </c>
      <c r="FW170" s="123" t="str">
        <f>IF($O170&gt;=FW$1,INDEX(整列!$A$2:$K$3512,MATCH($A170,整列!$A$2:$A$3512,0)+FW$1-1,11),"-")</f>
        <v>-</v>
      </c>
      <c r="FX170" s="123" t="str">
        <f>IF($O170&gt;=FX$1,INDEX(整列!$A$2:$K$3512,MATCH($A170,整列!$A$2:$A$3512,0)+FX$1-1,11),"-")</f>
        <v>-</v>
      </c>
      <c r="FY170" s="123" t="str">
        <f>IF($O170&gt;=FY$1,INDEX(整列!$A$2:$K$3512,MATCH($A170,整列!$A$2:$A$3512,0)+FY$1-1,11),"-")</f>
        <v>-</v>
      </c>
      <c r="FZ170" s="123" t="str">
        <f>IF($O170&gt;=FZ$1,INDEX(整列!$A$2:$K$3512,MATCH($A170,整列!$A$2:$A$3512,0)+FZ$1-1,11),"-")</f>
        <v>-</v>
      </c>
      <c r="GA170" s="123" t="str">
        <f>IF($O170&gt;=GA$1,INDEX(整列!$A$2:$K$3512,MATCH($A170,整列!$A$2:$A$3512,0)+GA$1-1,11),"-")</f>
        <v>-</v>
      </c>
      <c r="GB170" s="123" t="str">
        <f>IF($O170&gt;=GB$1,INDEX(整列!$A$2:$K$3512,MATCH($A170,整列!$A$2:$A$3512,0)+GB$1-1,11),"-")</f>
        <v>-</v>
      </c>
      <c r="GC170" s="123" t="str">
        <f>IF($O170&gt;=GC$1,INDEX(整列!$A$2:$K$3512,MATCH($A170,整列!$A$2:$A$3512,0)+GC$1-1,11),"-")</f>
        <v>-</v>
      </c>
      <c r="GD170" s="123" t="str">
        <f>IF($O170&gt;=GD$1,INDEX(整列!$A$2:$K$3512,MATCH($A170,整列!$A$2:$A$3512,0)+GD$1-1,11),"-")</f>
        <v>-</v>
      </c>
      <c r="GE170" s="123" t="str">
        <f>IF($O170&gt;=GE$1,INDEX(整列!$A$2:$K$3512,MATCH($A170,整列!$A$2:$A$3512,0)+GE$1-1,11),"-")</f>
        <v>-</v>
      </c>
      <c r="GF170" s="123" t="str">
        <f>IF($O170&gt;=GF$1,INDEX(整列!$A$2:$K$3512,MATCH($A170,整列!$A$2:$A$3512,0)+GF$1-1,11),"-")</f>
        <v>-</v>
      </c>
      <c r="GG170" s="123" t="str">
        <f>IF($O170&gt;=GG$1,INDEX(整列!$A$2:$K$3512,MATCH($A170,整列!$A$2:$A$3512,0)+GG$1-1,11),"-")</f>
        <v>-</v>
      </c>
      <c r="GH170" s="123" t="str">
        <f>IF($O170&gt;=GH$1,INDEX(整列!$A$2:$K$3512,MATCH($A170,整列!$A$2:$A$3512,0)+GH$1-1,11),"-")</f>
        <v>-</v>
      </c>
      <c r="GI170" s="123" t="str">
        <f>IF($O170&gt;=GI$1,INDEX(整列!$A$2:$K$3512,MATCH($A170,整列!$A$2:$A$3512,0)+GI$1-1,11),"-")</f>
        <v>-</v>
      </c>
      <c r="GJ170" s="123" t="str">
        <f>IF($O170&gt;=GJ$1,INDEX(整列!$A$2:$K$3512,MATCH($A170,整列!$A$2:$A$3512,0)+GJ$1-1,11),"-")</f>
        <v>-</v>
      </c>
      <c r="GK170" s="123" t="str">
        <f>IF($O170&gt;=GK$1,INDEX(整列!$A$2:$K$3512,MATCH($A170,整列!$A$2:$A$3512,0)+GK$1-1,11),"-")</f>
        <v>-</v>
      </c>
      <c r="GL170" s="123" t="str">
        <f>IF($O170&gt;=GL$1,INDEX(整列!$A$2:$K$3512,MATCH($A170,整列!$A$2:$A$3512,0)+GL$1-1,11),"-")</f>
        <v>-</v>
      </c>
      <c r="GM170" s="123" t="str">
        <f>IF($O170&gt;=GM$1,INDEX(整列!$A$2:$K$3512,MATCH($A170,整列!$A$2:$A$3512,0)+GM$1-1,11),"-")</f>
        <v>-</v>
      </c>
      <c r="GN170" s="123" t="str">
        <f>IF($O170&gt;=GN$1,INDEX(整列!$A$2:$K$3512,MATCH($A170,整列!$A$2:$A$3512,0)+GN$1-1,11),"-")</f>
        <v>-</v>
      </c>
      <c r="GO170" s="123" t="str">
        <f>IF($O170&gt;=GO$1,INDEX(整列!$A$2:$K$3512,MATCH($A170,整列!$A$2:$A$3512,0)+GO$1-1,11),"-")</f>
        <v>-</v>
      </c>
      <c r="GP170" s="123" t="str">
        <f>IF($O170&gt;=GP$1,INDEX(整列!$A$2:$K$3512,MATCH($A170,整列!$A$2:$A$3512,0)+GP$1-1,11),"-")</f>
        <v>-</v>
      </c>
      <c r="GQ170" s="123" t="str">
        <f>IF($O170&gt;=GQ$1,INDEX(整列!$A$2:$K$3512,MATCH($A170,整列!$A$2:$A$3512,0)+GQ$1-1,11),"-")</f>
        <v>-</v>
      </c>
      <c r="GR170" s="123" t="str">
        <f>IF($O170&gt;=GR$1,INDEX(整列!$A$2:$K$3512,MATCH($A170,整列!$A$2:$A$3512,0)+GR$1-1,11),"-")</f>
        <v>-</v>
      </c>
      <c r="GS170" s="123" t="str">
        <f>IF($O170&gt;=GS$1,INDEX(整列!$A$2:$K$3512,MATCH($A170,整列!$A$2:$A$3512,0)+GS$1-1,11),"-")</f>
        <v>-</v>
      </c>
      <c r="GT170" s="123" t="str">
        <f>IF($O170&gt;=GT$1,INDEX(整列!$A$2:$K$3512,MATCH($A170,整列!$A$2:$A$3512,0)+GT$1-1,11),"-")</f>
        <v>-</v>
      </c>
      <c r="GU170" s="123" t="str">
        <f>IF($O170&gt;=GU$1,INDEX(整列!$A$2:$K$3512,MATCH($A170,整列!$A$2:$A$3512,0)+GU$1-1,11),"-")</f>
        <v>-</v>
      </c>
      <c r="GV170" s="123" t="str">
        <f>IF($O170&gt;=GV$1,INDEX(整列!$A$2:$K$3512,MATCH($A170,整列!$A$2:$A$3512,0)+GV$1-1,11),"-")</f>
        <v>-</v>
      </c>
      <c r="GW170" s="123" t="str">
        <f>IF($O170&gt;=GW$1,INDEX(整列!$A$2:$K$3512,MATCH($A170,整列!$A$2:$A$3512,0)+GW$1-1,11),"-")</f>
        <v>-</v>
      </c>
      <c r="GX170" s="123" t="str">
        <f>IF($O170&gt;=GX$1,INDEX(整列!$A$2:$K$3512,MATCH($A170,整列!$A$2:$A$3512,0)+GX$1-1,11),"-")</f>
        <v>-</v>
      </c>
      <c r="GY170" s="123" t="str">
        <f>IF($O170&gt;=GY$1,INDEX(整列!$A$2:$K$3512,MATCH($A170,整列!$A$2:$A$3512,0)+GY$1-1,11),"-")</f>
        <v>-</v>
      </c>
      <c r="GZ170" s="123" t="str">
        <f>IF($O170&gt;=GZ$1,INDEX(整列!$A$2:$K$3512,MATCH($A170,整列!$A$2:$A$3512,0)+GZ$1-1,11),"-")</f>
        <v>-</v>
      </c>
      <c r="HA170" s="123" t="str">
        <f>IF($O170&gt;=HA$1,INDEX(整列!$A$2:$K$3512,MATCH($A170,整列!$A$2:$A$3512,0)+HA$1-1,11),"-")</f>
        <v>-</v>
      </c>
      <c r="HB170" s="123" t="str">
        <f>IF($O170&gt;=HB$1,INDEX(整列!$A$2:$K$3512,MATCH($A170,整列!$A$2:$A$3512,0)+HB$1-1,11),"-")</f>
        <v>-</v>
      </c>
      <c r="HC170" s="123" t="str">
        <f>IF($O170&gt;=HC$1,INDEX(整列!$A$2:$K$3512,MATCH($A170,整列!$A$2:$A$3512,0)+HC$1-1,11),"-")</f>
        <v>-</v>
      </c>
      <c r="HD170" s="123" t="str">
        <f>IF($O170&gt;=HD$1,INDEX(整列!$A$2:$K$3512,MATCH($A170,整列!$A$2:$A$3512,0)+HD$1-1,11),"-")</f>
        <v>-</v>
      </c>
      <c r="HE170" s="123" t="str">
        <f>IF($O170&gt;=HE$1,INDEX(整列!$A$2:$K$3512,MATCH($A170,整列!$A$2:$A$3512,0)+HE$1-1,11),"-")</f>
        <v>-</v>
      </c>
      <c r="HF170" s="123" t="str">
        <f>IF($O170&gt;=HF$1,INDEX(整列!$A$2:$K$3512,MATCH($A170,整列!$A$2:$A$3512,0)+HF$1-1,11),"-")</f>
        <v>-</v>
      </c>
      <c r="HG170" s="123" t="str">
        <f>IF($O170&gt;=HG$1,INDEX(整列!$A$2:$K$3512,MATCH($A170,整列!$A$2:$A$3512,0)+HG$1-1,11),"-")</f>
        <v>-</v>
      </c>
      <c r="HH170" s="123" t="str">
        <f>IF($O170&gt;=HH$1,INDEX(整列!$A$2:$K$3512,MATCH($A170,整列!$A$2:$A$3512,0)+HH$1-1,11),"-")</f>
        <v>-</v>
      </c>
      <c r="HI170" s="123" t="str">
        <f>IF($O170&gt;=HI$1,INDEX(整列!$A$2:$K$3512,MATCH($A170,整列!$A$2:$A$3512,0)+HI$1-1,11),"-")</f>
        <v>-</v>
      </c>
      <c r="HJ170" s="123" t="str">
        <f>IF($O170&gt;=HJ$1,INDEX(整列!$A$2:$K$3512,MATCH($A170,整列!$A$2:$A$3512,0)+HJ$1-1,11),"-")</f>
        <v>-</v>
      </c>
      <c r="HK170" s="123" t="str">
        <f>IF($O170&gt;=HK$1,INDEX(整列!$A$2:$K$3512,MATCH($A170,整列!$A$2:$A$3512,0)+HK$1-1,11),"-")</f>
        <v>-</v>
      </c>
      <c r="HL170" s="123" t="str">
        <f>IF($O170&gt;=HL$1,INDEX(整列!$A$2:$K$3512,MATCH($A170,整列!$A$2:$A$3512,0)+HL$1-1,11),"-")</f>
        <v>-</v>
      </c>
      <c r="HP170" s="101" t="str">
        <f t="shared" si="17"/>
        <v>B06-2115-0300</v>
      </c>
      <c r="HQ170" s="115">
        <f>COUNTIF(整列!$A$2:$A$3512,HP170)</f>
        <v>21</v>
      </c>
    </row>
    <row r="171" spans="1:225" ht="13.5">
      <c r="A171" s="48" t="s">
        <v>550</v>
      </c>
      <c r="B171" s="48" t="s">
        <v>370</v>
      </c>
      <c r="C171" s="48" t="s">
        <v>371</v>
      </c>
      <c r="D171" s="48" t="s">
        <v>187</v>
      </c>
      <c r="E171" s="48" t="s">
        <v>312</v>
      </c>
      <c r="F171" s="48" t="s">
        <v>251</v>
      </c>
      <c r="G171" s="48" t="s">
        <v>546</v>
      </c>
      <c r="H171" s="48" t="s">
        <v>211</v>
      </c>
      <c r="I171" s="48" t="s">
        <v>404</v>
      </c>
      <c r="J171" s="48" t="s">
        <v>187</v>
      </c>
      <c r="K171" s="48" t="s">
        <v>339</v>
      </c>
      <c r="L171" s="48" t="s">
        <v>184</v>
      </c>
      <c r="M171" s="48"/>
      <c r="N171" s="119"/>
      <c r="O171" s="120">
        <f>COUNTIF(整列!$A$2:$A$3512,$A171)</f>
        <v>17</v>
      </c>
      <c r="P171" s="121">
        <f t="shared" si="12"/>
        <v>13182.35294117647</v>
      </c>
      <c r="Q171" s="121">
        <f t="shared" si="13"/>
        <v>12911.509926469285</v>
      </c>
      <c r="R171" s="122">
        <f t="shared" si="14"/>
        <v>61000</v>
      </c>
      <c r="S171" s="121">
        <f t="shared" si="15"/>
        <v>8600</v>
      </c>
      <c r="T171" s="121">
        <f t="shared" si="16"/>
        <v>4000</v>
      </c>
      <c r="U171" s="123">
        <f>IF($O171&gt;=U$1,INDEX(整列!$A$2:$K$3512,MATCH($A171,整列!$A$2:$A$3512,0)+U$1-1,11),"-")</f>
        <v>5300</v>
      </c>
      <c r="V171" s="123">
        <f>IF($O171&gt;=V$1,INDEX(整列!$A$2:$K$3512,MATCH($A171,整列!$A$2:$A$3512,0)+V$1-1,11),"-")</f>
        <v>4000</v>
      </c>
      <c r="W171" s="123">
        <f>IF($O171&gt;=W$1,INDEX(整列!$A$2:$K$3512,MATCH($A171,整列!$A$2:$A$3512,0)+W$1-1,11),"-")</f>
        <v>10100</v>
      </c>
      <c r="X171" s="123">
        <f>IF($O171&gt;=X$1,INDEX(整列!$A$2:$K$3512,MATCH($A171,整列!$A$2:$A$3512,0)+X$1-1,11),"-")</f>
        <v>8100</v>
      </c>
      <c r="Y171" s="123">
        <f>IF($O171&gt;=Y$1,INDEX(整列!$A$2:$K$3512,MATCH($A171,整列!$A$2:$A$3512,0)+Y$1-1,11),"-")</f>
        <v>8000</v>
      </c>
      <c r="Z171" s="123">
        <f>IF($O171&gt;=Z$1,INDEX(整列!$A$2:$K$3512,MATCH($A171,整列!$A$2:$A$3512,0)+Z$1-1,11),"-")</f>
        <v>17800</v>
      </c>
      <c r="AA171" s="123">
        <f>IF($O171&gt;=AA$1,INDEX(整列!$A$2:$K$3512,MATCH($A171,整列!$A$2:$A$3512,0)+AA$1-1,11),"-")</f>
        <v>23800</v>
      </c>
      <c r="AB171" s="123">
        <f>IF($O171&gt;=AB$1,INDEX(整列!$A$2:$K$3512,MATCH($A171,整列!$A$2:$A$3512,0)+AB$1-1,11),"-")</f>
        <v>7700</v>
      </c>
      <c r="AC171" s="123">
        <f>IF($O171&gt;=AC$1,INDEX(整列!$A$2:$K$3512,MATCH($A171,整列!$A$2:$A$3512,0)+AC$1-1,11),"-")</f>
        <v>9400</v>
      </c>
      <c r="AD171" s="123">
        <f>IF($O171&gt;=AD$1,INDEX(整列!$A$2:$K$3512,MATCH($A171,整列!$A$2:$A$3512,0)+AD$1-1,11),"-")</f>
        <v>7000</v>
      </c>
      <c r="AE171" s="123">
        <f>IF($O171&gt;=AE$1,INDEX(整列!$A$2:$K$3512,MATCH($A171,整列!$A$2:$A$3512,0)+AE$1-1,11),"-")</f>
        <v>13500</v>
      </c>
      <c r="AF171" s="123">
        <f>IF($O171&gt;=AF$1,INDEX(整列!$A$2:$K$3512,MATCH($A171,整列!$A$2:$A$3512,0)+AF$1-1,11),"-")</f>
        <v>7230</v>
      </c>
      <c r="AG171" s="123">
        <f>IF($O171&gt;=AG$1,INDEX(整列!$A$2:$K$3512,MATCH($A171,整列!$A$2:$A$3512,0)+AG$1-1,11),"-")</f>
        <v>5270</v>
      </c>
      <c r="AH171" s="123">
        <f>IF($O171&gt;=AH$1,INDEX(整列!$A$2:$K$3512,MATCH($A171,整列!$A$2:$A$3512,0)+AH$1-1,11),"-")</f>
        <v>12500</v>
      </c>
      <c r="AI171" s="123">
        <f>IF($O171&gt;=AI$1,INDEX(整列!$A$2:$K$3512,MATCH($A171,整列!$A$2:$A$3512,0)+AI$1-1,11),"-")</f>
        <v>61000</v>
      </c>
      <c r="AJ171" s="123">
        <f>IF($O171&gt;=AJ$1,INDEX(整列!$A$2:$K$3512,MATCH($A171,整列!$A$2:$A$3512,0)+AJ$1-1,11),"-")</f>
        <v>8600</v>
      </c>
      <c r="AK171" s="123">
        <f>IF($O171&gt;=AK$1,INDEX(整列!$A$2:$K$3512,MATCH($A171,整列!$A$2:$A$3512,0)+AK$1-1,11),"-")</f>
        <v>14800</v>
      </c>
      <c r="AL171" s="123" t="str">
        <f>IF($O171&gt;=AL$1,INDEX(整列!$A$2:$K$3512,MATCH($A171,整列!$A$2:$A$3512,0)+AL$1-1,11),"-")</f>
        <v>-</v>
      </c>
      <c r="AM171" s="123" t="str">
        <f>IF($O171&gt;=AM$1,INDEX(整列!$A$2:$K$3512,MATCH($A171,整列!$A$2:$A$3512,0)+AM$1-1,11),"-")</f>
        <v>-</v>
      </c>
      <c r="AN171" s="123" t="str">
        <f>IF($O171&gt;=AN$1,INDEX(整列!$A$2:$K$3512,MATCH($A171,整列!$A$2:$A$3512,0)+AN$1-1,11),"-")</f>
        <v>-</v>
      </c>
      <c r="AO171" s="123" t="str">
        <f>IF($O171&gt;=AO$1,INDEX(整列!$A$2:$K$3512,MATCH($A171,整列!$A$2:$A$3512,0)+AO$1-1,11),"-")</f>
        <v>-</v>
      </c>
      <c r="AP171" s="123" t="str">
        <f>IF($O171&gt;=AP$1,INDEX(整列!$A$2:$K$3512,MATCH($A171,整列!$A$2:$A$3512,0)+AP$1-1,11),"-")</f>
        <v>-</v>
      </c>
      <c r="AQ171" s="123" t="str">
        <f>IF($O171&gt;=AQ$1,INDEX(整列!$A$2:$K$3512,MATCH($A171,整列!$A$2:$A$3512,0)+AQ$1-1,11),"-")</f>
        <v>-</v>
      </c>
      <c r="AR171" s="123" t="str">
        <f>IF($O171&gt;=AR$1,INDEX(整列!$A$2:$K$3512,MATCH($A171,整列!$A$2:$A$3512,0)+AR$1-1,11),"-")</f>
        <v>-</v>
      </c>
      <c r="AS171" s="123" t="str">
        <f>IF($O171&gt;=AS$1,INDEX(整列!$A$2:$K$3512,MATCH($A171,整列!$A$2:$A$3512,0)+AS$1-1,11),"-")</f>
        <v>-</v>
      </c>
      <c r="AT171" s="123" t="str">
        <f>IF($O171&gt;=AT$1,INDEX(整列!$A$2:$K$3512,MATCH($A171,整列!$A$2:$A$3512,0)+AT$1-1,11),"-")</f>
        <v>-</v>
      </c>
      <c r="AU171" s="123" t="str">
        <f>IF($O171&gt;=AU$1,INDEX(整列!$A$2:$K$3512,MATCH($A171,整列!$A$2:$A$3512,0)+AU$1-1,11),"-")</f>
        <v>-</v>
      </c>
      <c r="AV171" s="123" t="str">
        <f>IF($O171&gt;=AV$1,INDEX(整列!$A$2:$K$3512,MATCH($A171,整列!$A$2:$A$3512,0)+AV$1-1,11),"-")</f>
        <v>-</v>
      </c>
      <c r="AW171" s="123" t="str">
        <f>IF($O171&gt;=AW$1,INDEX(整列!$A$2:$K$3512,MATCH($A171,整列!$A$2:$A$3512,0)+AW$1-1,11),"-")</f>
        <v>-</v>
      </c>
      <c r="AX171" s="123" t="str">
        <f>IF($O171&gt;=AX$1,INDEX(整列!$A$2:$K$3512,MATCH($A171,整列!$A$2:$A$3512,0)+AX$1-1,11),"-")</f>
        <v>-</v>
      </c>
      <c r="AY171" s="123" t="str">
        <f>IF($O171&gt;=AY$1,INDEX(整列!$A$2:$K$3512,MATCH($A171,整列!$A$2:$A$3512,0)+AY$1-1,11),"-")</f>
        <v>-</v>
      </c>
      <c r="AZ171" s="123" t="str">
        <f>IF($O171&gt;=AZ$1,INDEX(整列!$A$2:$K$3512,MATCH($A171,整列!$A$2:$A$3512,0)+AZ$1-1,11),"-")</f>
        <v>-</v>
      </c>
      <c r="BA171" s="123" t="str">
        <f>IF($O171&gt;=BA$1,INDEX(整列!$A$2:$K$3512,MATCH($A171,整列!$A$2:$A$3512,0)+BA$1-1,11),"-")</f>
        <v>-</v>
      </c>
      <c r="BB171" s="123" t="str">
        <f>IF($O171&gt;=BB$1,INDEX(整列!$A$2:$K$3512,MATCH($A171,整列!$A$2:$A$3512,0)+BB$1-1,11),"-")</f>
        <v>-</v>
      </c>
      <c r="BC171" s="123" t="str">
        <f>IF($O171&gt;=BC$1,INDEX(整列!$A$2:$K$3512,MATCH($A171,整列!$A$2:$A$3512,0)+BC$1-1,11),"-")</f>
        <v>-</v>
      </c>
      <c r="BD171" s="123" t="str">
        <f>IF($O171&gt;=BD$1,INDEX(整列!$A$2:$K$3512,MATCH($A171,整列!$A$2:$A$3512,0)+BD$1-1,11),"-")</f>
        <v>-</v>
      </c>
      <c r="BE171" s="123" t="str">
        <f>IF($O171&gt;=BE$1,INDEX(整列!$A$2:$K$3512,MATCH($A171,整列!$A$2:$A$3512,0)+BE$1-1,11),"-")</f>
        <v>-</v>
      </c>
      <c r="BF171" s="123" t="str">
        <f>IF($O171&gt;=BF$1,INDEX(整列!$A$2:$K$3512,MATCH($A171,整列!$A$2:$A$3512,0)+BF$1-1,11),"-")</f>
        <v>-</v>
      </c>
      <c r="BG171" s="123" t="str">
        <f>IF($O171&gt;=BG$1,INDEX(整列!$A$2:$K$3512,MATCH($A171,整列!$A$2:$A$3512,0)+BG$1-1,11),"-")</f>
        <v>-</v>
      </c>
      <c r="BH171" s="123" t="str">
        <f>IF($O171&gt;=BH$1,INDEX(整列!$A$2:$K$3512,MATCH($A171,整列!$A$2:$A$3512,0)+BH$1-1,11),"-")</f>
        <v>-</v>
      </c>
      <c r="BI171" s="123" t="str">
        <f>IF($O171&gt;=BI$1,INDEX(整列!$A$2:$K$3512,MATCH($A171,整列!$A$2:$A$3512,0)+BI$1-1,11),"-")</f>
        <v>-</v>
      </c>
      <c r="BJ171" s="123" t="str">
        <f>IF($O171&gt;=BJ$1,INDEX(整列!$A$2:$K$3512,MATCH($A171,整列!$A$2:$A$3512,0)+BJ$1-1,11),"-")</f>
        <v>-</v>
      </c>
      <c r="BK171" s="123" t="str">
        <f>IF($O171&gt;=BK$1,INDEX(整列!$A$2:$K$3512,MATCH($A171,整列!$A$2:$A$3512,0)+BK$1-1,11),"-")</f>
        <v>-</v>
      </c>
      <c r="BL171" s="123" t="str">
        <f>IF($O171&gt;=BL$1,INDEX(整列!$A$2:$K$3512,MATCH($A171,整列!$A$2:$A$3512,0)+BL$1-1,11),"-")</f>
        <v>-</v>
      </c>
      <c r="BM171" s="123" t="str">
        <f>IF($O171&gt;=BM$1,INDEX(整列!$A$2:$K$3512,MATCH($A171,整列!$A$2:$A$3512,0)+BM$1-1,11),"-")</f>
        <v>-</v>
      </c>
      <c r="BN171" s="123" t="str">
        <f>IF($O171&gt;=BN$1,INDEX(整列!$A$2:$K$3512,MATCH($A171,整列!$A$2:$A$3512,0)+BN$1-1,11),"-")</f>
        <v>-</v>
      </c>
      <c r="BO171" s="123" t="str">
        <f>IF($O171&gt;=BO$1,INDEX(整列!$A$2:$K$3512,MATCH($A171,整列!$A$2:$A$3512,0)+BO$1-1,11),"-")</f>
        <v>-</v>
      </c>
      <c r="BP171" s="123" t="str">
        <f>IF($O171&gt;=BP$1,INDEX(整列!$A$2:$K$3512,MATCH($A171,整列!$A$2:$A$3512,0)+BP$1-1,11),"-")</f>
        <v>-</v>
      </c>
      <c r="BQ171" s="123" t="str">
        <f>IF($O171&gt;=BQ$1,INDEX(整列!$A$2:$K$3512,MATCH($A171,整列!$A$2:$A$3512,0)+BQ$1-1,11),"-")</f>
        <v>-</v>
      </c>
      <c r="BR171" s="123" t="str">
        <f>IF($O171&gt;=BR$1,INDEX(整列!$A$2:$K$3512,MATCH($A171,整列!$A$2:$A$3512,0)+BR$1-1,11),"-")</f>
        <v>-</v>
      </c>
      <c r="BS171" s="123" t="str">
        <f>IF($O171&gt;=BS$1,INDEX(整列!$A$2:$K$3512,MATCH($A171,整列!$A$2:$A$3512,0)+BS$1-1,11),"-")</f>
        <v>-</v>
      </c>
      <c r="BT171" s="123" t="str">
        <f>IF($O171&gt;=BT$1,INDEX(整列!$A$2:$K$3512,MATCH($A171,整列!$A$2:$A$3512,0)+BT$1-1,11),"-")</f>
        <v>-</v>
      </c>
      <c r="BU171" s="123" t="str">
        <f>IF($O171&gt;=BU$1,INDEX(整列!$A$2:$K$3512,MATCH($A171,整列!$A$2:$A$3512,0)+BU$1-1,11),"-")</f>
        <v>-</v>
      </c>
      <c r="BV171" s="123" t="str">
        <f>IF($O171&gt;=BV$1,INDEX(整列!$A$2:$K$3512,MATCH($A171,整列!$A$2:$A$3512,0)+BV$1-1,11),"-")</f>
        <v>-</v>
      </c>
      <c r="BW171" s="123" t="str">
        <f>IF($O171&gt;=BW$1,INDEX(整列!$A$2:$K$3512,MATCH($A171,整列!$A$2:$A$3512,0)+BW$1-1,11),"-")</f>
        <v>-</v>
      </c>
      <c r="BX171" s="123" t="str">
        <f>IF($O171&gt;=BX$1,INDEX(整列!$A$2:$K$3512,MATCH($A171,整列!$A$2:$A$3512,0)+BX$1-1,11),"-")</f>
        <v>-</v>
      </c>
      <c r="BY171" s="123" t="str">
        <f>IF($O171&gt;=BY$1,INDEX(整列!$A$2:$K$3512,MATCH($A171,整列!$A$2:$A$3512,0)+BY$1-1,11),"-")</f>
        <v>-</v>
      </c>
      <c r="BZ171" s="123" t="str">
        <f>IF($O171&gt;=BZ$1,INDEX(整列!$A$2:$K$3512,MATCH($A171,整列!$A$2:$A$3512,0)+BZ$1-1,11),"-")</f>
        <v>-</v>
      </c>
      <c r="CA171" s="123" t="str">
        <f>IF($O171&gt;=CA$1,INDEX(整列!$A$2:$K$3512,MATCH($A171,整列!$A$2:$A$3512,0)+CA$1-1,11),"-")</f>
        <v>-</v>
      </c>
      <c r="CB171" s="123" t="str">
        <f>IF($O171&gt;=CB$1,INDEX(整列!$A$2:$K$3512,MATCH($A171,整列!$A$2:$A$3512,0)+CB$1-1,11),"-")</f>
        <v>-</v>
      </c>
      <c r="CC171" s="123" t="str">
        <f>IF($O171&gt;=CC$1,INDEX(整列!$A$2:$K$3512,MATCH($A171,整列!$A$2:$A$3512,0)+CC$1-1,11),"-")</f>
        <v>-</v>
      </c>
      <c r="CD171" s="123" t="str">
        <f>IF($O171&gt;=CD$1,INDEX(整列!$A$2:$K$3512,MATCH($A171,整列!$A$2:$A$3512,0)+CD$1-1,11),"-")</f>
        <v>-</v>
      </c>
      <c r="CE171" s="123" t="str">
        <f>IF($O171&gt;=CE$1,INDEX(整列!$A$2:$K$3512,MATCH($A171,整列!$A$2:$A$3512,0)+CE$1-1,11),"-")</f>
        <v>-</v>
      </c>
      <c r="CF171" s="123" t="str">
        <f>IF($O171&gt;=CF$1,INDEX(整列!$A$2:$K$3512,MATCH($A171,整列!$A$2:$A$3512,0)+CF$1-1,11),"-")</f>
        <v>-</v>
      </c>
      <c r="CG171" s="123" t="str">
        <f>IF($O171&gt;=CG$1,INDEX(整列!$A$2:$K$3512,MATCH($A171,整列!$A$2:$A$3512,0)+CG$1-1,11),"-")</f>
        <v>-</v>
      </c>
      <c r="CH171" s="123" t="str">
        <f>IF($O171&gt;=CH$1,INDEX(整列!$A$2:$K$3512,MATCH($A171,整列!$A$2:$A$3512,0)+CH$1-1,11),"-")</f>
        <v>-</v>
      </c>
      <c r="CI171" s="123" t="str">
        <f>IF($O171&gt;=CI$1,INDEX(整列!$A$2:$K$3512,MATCH($A171,整列!$A$2:$A$3512,0)+CI$1-1,11),"-")</f>
        <v>-</v>
      </c>
      <c r="CJ171" s="123" t="str">
        <f>IF($O171&gt;=CJ$1,INDEX(整列!$A$2:$K$3512,MATCH($A171,整列!$A$2:$A$3512,0)+CJ$1-1,11),"-")</f>
        <v>-</v>
      </c>
      <c r="CK171" s="123" t="str">
        <f>IF($O171&gt;=CK$1,INDEX(整列!$A$2:$K$3512,MATCH($A171,整列!$A$2:$A$3512,0)+CK$1-1,11),"-")</f>
        <v>-</v>
      </c>
      <c r="CL171" s="123" t="str">
        <f>IF($O171&gt;=CL$1,INDEX(整列!$A$2:$K$3512,MATCH($A171,整列!$A$2:$A$3512,0)+CL$1-1,11),"-")</f>
        <v>-</v>
      </c>
      <c r="CM171" s="123" t="str">
        <f>IF($O171&gt;=CM$1,INDEX(整列!$A$2:$K$3512,MATCH($A171,整列!$A$2:$A$3512,0)+CM$1-1,11),"-")</f>
        <v>-</v>
      </c>
      <c r="CN171" s="123" t="str">
        <f>IF($O171&gt;=CN$1,INDEX(整列!$A$2:$K$3512,MATCH($A171,整列!$A$2:$A$3512,0)+CN$1-1,11),"-")</f>
        <v>-</v>
      </c>
      <c r="CO171" s="123" t="str">
        <f>IF($O171&gt;=CO$1,INDEX(整列!$A$2:$K$3512,MATCH($A171,整列!$A$2:$A$3512,0)+CO$1-1,11),"-")</f>
        <v>-</v>
      </c>
      <c r="CP171" s="123" t="str">
        <f>IF($O171&gt;=CP$1,INDEX(整列!$A$2:$K$3512,MATCH($A171,整列!$A$2:$A$3512,0)+CP$1-1,11),"-")</f>
        <v>-</v>
      </c>
      <c r="CQ171" s="123" t="str">
        <f>IF($O171&gt;=CQ$1,INDEX(整列!$A$2:$K$3512,MATCH($A171,整列!$A$2:$A$3512,0)+CQ$1-1,11),"-")</f>
        <v>-</v>
      </c>
      <c r="CR171" s="123" t="str">
        <f>IF($O171&gt;=CR$1,INDEX(整列!$A$2:$K$3512,MATCH($A171,整列!$A$2:$A$3512,0)+CR$1-1,11),"-")</f>
        <v>-</v>
      </c>
      <c r="CS171" s="123" t="str">
        <f>IF($O171&gt;=CS$1,INDEX(整列!$A$2:$K$3512,MATCH($A171,整列!$A$2:$A$3512,0)+CS$1-1,11),"-")</f>
        <v>-</v>
      </c>
      <c r="CT171" s="123" t="str">
        <f>IF($O171&gt;=CT$1,INDEX(整列!$A$2:$K$3512,MATCH($A171,整列!$A$2:$A$3512,0)+CT$1-1,11),"-")</f>
        <v>-</v>
      </c>
      <c r="CU171" s="123" t="str">
        <f>IF($O171&gt;=CU$1,INDEX(整列!$A$2:$K$3512,MATCH($A171,整列!$A$2:$A$3512,0)+CU$1-1,11),"-")</f>
        <v>-</v>
      </c>
      <c r="CV171" s="123" t="str">
        <f>IF($O171&gt;=CV$1,INDEX(整列!$A$2:$K$3512,MATCH($A171,整列!$A$2:$A$3512,0)+CV$1-1,11),"-")</f>
        <v>-</v>
      </c>
      <c r="CW171" s="123" t="str">
        <f>IF($O171&gt;=CW$1,INDEX(整列!$A$2:$K$3512,MATCH($A171,整列!$A$2:$A$3512,0)+CW$1-1,11),"-")</f>
        <v>-</v>
      </c>
      <c r="CX171" s="123" t="str">
        <f>IF($O171&gt;=CX$1,INDEX(整列!$A$2:$K$3512,MATCH($A171,整列!$A$2:$A$3512,0)+CX$1-1,11),"-")</f>
        <v>-</v>
      </c>
      <c r="CY171" s="123" t="str">
        <f>IF($O171&gt;=CY$1,INDEX(整列!$A$2:$K$3512,MATCH($A171,整列!$A$2:$A$3512,0)+CY$1-1,11),"-")</f>
        <v>-</v>
      </c>
      <c r="CZ171" s="123" t="str">
        <f>IF($O171&gt;=CZ$1,INDEX(整列!$A$2:$K$3512,MATCH($A171,整列!$A$2:$A$3512,0)+CZ$1-1,11),"-")</f>
        <v>-</v>
      </c>
      <c r="DA171" s="123" t="str">
        <f>IF($O171&gt;=DA$1,INDEX(整列!$A$2:$K$3512,MATCH($A171,整列!$A$2:$A$3512,0)+DA$1-1,11),"-")</f>
        <v>-</v>
      </c>
      <c r="DB171" s="123" t="str">
        <f>IF($O171&gt;=DB$1,INDEX(整列!$A$2:$K$3512,MATCH($A171,整列!$A$2:$A$3512,0)+DB$1-1,11),"-")</f>
        <v>-</v>
      </c>
      <c r="DC171" s="123" t="str">
        <f>IF($O171&gt;=DC$1,INDEX(整列!$A$2:$K$3512,MATCH($A171,整列!$A$2:$A$3512,0)+DC$1-1,11),"-")</f>
        <v>-</v>
      </c>
      <c r="DD171" s="123" t="str">
        <f>IF($O171&gt;=DD$1,INDEX(整列!$A$2:$K$3512,MATCH($A171,整列!$A$2:$A$3512,0)+DD$1-1,11),"-")</f>
        <v>-</v>
      </c>
      <c r="DE171" s="123" t="str">
        <f>IF($O171&gt;=DE$1,INDEX(整列!$A$2:$K$3512,MATCH($A171,整列!$A$2:$A$3512,0)+DE$1-1,11),"-")</f>
        <v>-</v>
      </c>
      <c r="DF171" s="123" t="str">
        <f>IF($O171&gt;=DF$1,INDEX(整列!$A$2:$K$3512,MATCH($A171,整列!$A$2:$A$3512,0)+DF$1-1,11),"-")</f>
        <v>-</v>
      </c>
      <c r="DG171" s="123" t="str">
        <f>IF($O171&gt;=DG$1,INDEX(整列!$A$2:$K$3512,MATCH($A171,整列!$A$2:$A$3512,0)+DG$1-1,11),"-")</f>
        <v>-</v>
      </c>
      <c r="DH171" s="123" t="str">
        <f>IF($O171&gt;=DH$1,INDEX(整列!$A$2:$K$3512,MATCH($A171,整列!$A$2:$A$3512,0)+DH$1-1,11),"-")</f>
        <v>-</v>
      </c>
      <c r="DI171" s="123" t="str">
        <f>IF($O171&gt;=DI$1,INDEX(整列!$A$2:$K$3512,MATCH($A171,整列!$A$2:$A$3512,0)+DI$1-1,11),"-")</f>
        <v>-</v>
      </c>
      <c r="DJ171" s="123" t="str">
        <f>IF($O171&gt;=DJ$1,INDEX(整列!$A$2:$K$3512,MATCH($A171,整列!$A$2:$A$3512,0)+DJ$1-1,11),"-")</f>
        <v>-</v>
      </c>
      <c r="DK171" s="123" t="str">
        <f>IF($O171&gt;=DK$1,INDEX(整列!$A$2:$K$3512,MATCH($A171,整列!$A$2:$A$3512,0)+DK$1-1,11),"-")</f>
        <v>-</v>
      </c>
      <c r="DL171" s="123" t="str">
        <f>IF($O171&gt;=DL$1,INDEX(整列!$A$2:$K$3512,MATCH($A171,整列!$A$2:$A$3512,0)+DL$1-1,11),"-")</f>
        <v>-</v>
      </c>
      <c r="DM171" s="123" t="str">
        <f>IF($O171&gt;=DM$1,INDEX(整列!$A$2:$K$3512,MATCH($A171,整列!$A$2:$A$3512,0)+DM$1-1,11),"-")</f>
        <v>-</v>
      </c>
      <c r="DN171" s="123" t="str">
        <f>IF($O171&gt;=DN$1,INDEX(整列!$A$2:$K$3512,MATCH($A171,整列!$A$2:$A$3512,0)+DN$1-1,11),"-")</f>
        <v>-</v>
      </c>
      <c r="DO171" s="123" t="str">
        <f>IF($O171&gt;=DO$1,INDEX(整列!$A$2:$K$3512,MATCH($A171,整列!$A$2:$A$3512,0)+DO$1-1,11),"-")</f>
        <v>-</v>
      </c>
      <c r="DP171" s="123" t="str">
        <f>IF($O171&gt;=DP$1,INDEX(整列!$A$2:$K$3512,MATCH($A171,整列!$A$2:$A$3512,0)+DP$1-1,11),"-")</f>
        <v>-</v>
      </c>
      <c r="DQ171" s="123" t="str">
        <f>IF($O171&gt;=DQ$1,INDEX(整列!$A$2:$K$3512,MATCH($A171,整列!$A$2:$A$3512,0)+DQ$1-1,11),"-")</f>
        <v>-</v>
      </c>
      <c r="DR171" s="123" t="str">
        <f>IF($O171&gt;=DR$1,INDEX(整列!$A$2:$K$3512,MATCH($A171,整列!$A$2:$A$3512,0)+DR$1-1,11),"-")</f>
        <v>-</v>
      </c>
      <c r="DS171" s="123" t="str">
        <f>IF($O171&gt;=DS$1,INDEX(整列!$A$2:$K$3512,MATCH($A171,整列!$A$2:$A$3512,0)+DS$1-1,11),"-")</f>
        <v>-</v>
      </c>
      <c r="DT171" s="123" t="str">
        <f>IF($O171&gt;=DT$1,INDEX(整列!$A$2:$K$3512,MATCH($A171,整列!$A$2:$A$3512,0)+DT$1-1,11),"-")</f>
        <v>-</v>
      </c>
      <c r="DU171" s="123" t="str">
        <f>IF($O171&gt;=DU$1,INDEX(整列!$A$2:$K$3512,MATCH($A171,整列!$A$2:$A$3512,0)+DU$1-1,11),"-")</f>
        <v>-</v>
      </c>
      <c r="DV171" s="123" t="str">
        <f>IF($O171&gt;=DV$1,INDEX(整列!$A$2:$K$3512,MATCH($A171,整列!$A$2:$A$3512,0)+DV$1-1,11),"-")</f>
        <v>-</v>
      </c>
      <c r="DW171" s="123" t="str">
        <f>IF($O171&gt;=DW$1,INDEX(整列!$A$2:$K$3512,MATCH($A171,整列!$A$2:$A$3512,0)+DW$1-1,11),"-")</f>
        <v>-</v>
      </c>
      <c r="DX171" s="123" t="str">
        <f>IF($O171&gt;=DX$1,INDEX(整列!$A$2:$K$3512,MATCH($A171,整列!$A$2:$A$3512,0)+DX$1-1,11),"-")</f>
        <v>-</v>
      </c>
      <c r="DY171" s="123" t="str">
        <f>IF($O171&gt;=DY$1,INDEX(整列!$A$2:$K$3512,MATCH($A171,整列!$A$2:$A$3512,0)+DY$1-1,11),"-")</f>
        <v>-</v>
      </c>
      <c r="DZ171" s="123" t="str">
        <f>IF($O171&gt;=DZ$1,INDEX(整列!$A$2:$K$3512,MATCH($A171,整列!$A$2:$A$3512,0)+DZ$1-1,11),"-")</f>
        <v>-</v>
      </c>
      <c r="EA171" s="123" t="str">
        <f>IF($O171&gt;=EA$1,INDEX(整列!$A$2:$K$3512,MATCH($A171,整列!$A$2:$A$3512,0)+EA$1-1,11),"-")</f>
        <v>-</v>
      </c>
      <c r="EB171" s="123" t="str">
        <f>IF($O171&gt;=EB$1,INDEX(整列!$A$2:$K$3512,MATCH($A171,整列!$A$2:$A$3512,0)+EB$1-1,11),"-")</f>
        <v>-</v>
      </c>
      <c r="EC171" s="123" t="str">
        <f>IF($O171&gt;=EC$1,INDEX(整列!$A$2:$K$3512,MATCH($A171,整列!$A$2:$A$3512,0)+EC$1-1,11),"-")</f>
        <v>-</v>
      </c>
      <c r="ED171" s="123" t="str">
        <f>IF($O171&gt;=ED$1,INDEX(整列!$A$2:$K$3512,MATCH($A171,整列!$A$2:$A$3512,0)+ED$1-1,11),"-")</f>
        <v>-</v>
      </c>
      <c r="EE171" s="123" t="str">
        <f>IF($O171&gt;=EE$1,INDEX(整列!$A$2:$K$3512,MATCH($A171,整列!$A$2:$A$3512,0)+EE$1-1,11),"-")</f>
        <v>-</v>
      </c>
      <c r="EF171" s="123" t="str">
        <f>IF($O171&gt;=EF$1,INDEX(整列!$A$2:$K$3512,MATCH($A171,整列!$A$2:$A$3512,0)+EF$1-1,11),"-")</f>
        <v>-</v>
      </c>
      <c r="EG171" s="123" t="str">
        <f>IF($O171&gt;=EG$1,INDEX(整列!$A$2:$K$3512,MATCH($A171,整列!$A$2:$A$3512,0)+EG$1-1,11),"-")</f>
        <v>-</v>
      </c>
      <c r="EH171" s="123" t="str">
        <f>IF($O171&gt;=EH$1,INDEX(整列!$A$2:$K$3512,MATCH($A171,整列!$A$2:$A$3512,0)+EH$1-1,11),"-")</f>
        <v>-</v>
      </c>
      <c r="EI171" s="123" t="str">
        <f>IF($O171&gt;=EI$1,INDEX(整列!$A$2:$K$3512,MATCH($A171,整列!$A$2:$A$3512,0)+EI$1-1,11),"-")</f>
        <v>-</v>
      </c>
      <c r="EJ171" s="123" t="str">
        <f>IF($O171&gt;=EJ$1,INDEX(整列!$A$2:$K$3512,MATCH($A171,整列!$A$2:$A$3512,0)+EJ$1-1,11),"-")</f>
        <v>-</v>
      </c>
      <c r="EK171" s="123" t="str">
        <f>IF($O171&gt;=EK$1,INDEX(整列!$A$2:$K$3512,MATCH($A171,整列!$A$2:$A$3512,0)+EK$1-1,11),"-")</f>
        <v>-</v>
      </c>
      <c r="EL171" s="123" t="str">
        <f>IF($O171&gt;=EL$1,INDEX(整列!$A$2:$K$3512,MATCH($A171,整列!$A$2:$A$3512,0)+EL$1-1,11),"-")</f>
        <v>-</v>
      </c>
      <c r="EM171" s="123" t="str">
        <f>IF($O171&gt;=EM$1,INDEX(整列!$A$2:$K$3512,MATCH($A171,整列!$A$2:$A$3512,0)+EM$1-1,11),"-")</f>
        <v>-</v>
      </c>
      <c r="EN171" s="123" t="str">
        <f>IF($O171&gt;=EN$1,INDEX(整列!$A$2:$K$3512,MATCH($A171,整列!$A$2:$A$3512,0)+EN$1-1,11),"-")</f>
        <v>-</v>
      </c>
      <c r="EO171" s="123" t="str">
        <f>IF($O171&gt;=EO$1,INDEX(整列!$A$2:$K$3512,MATCH($A171,整列!$A$2:$A$3512,0)+EO$1-1,11),"-")</f>
        <v>-</v>
      </c>
      <c r="EP171" s="123" t="str">
        <f>IF($O171&gt;=EP$1,INDEX(整列!$A$2:$K$3512,MATCH($A171,整列!$A$2:$A$3512,0)+EP$1-1,11),"-")</f>
        <v>-</v>
      </c>
      <c r="EQ171" s="123" t="str">
        <f>IF($O171&gt;=EQ$1,INDEX(整列!$A$2:$K$3512,MATCH($A171,整列!$A$2:$A$3512,0)+EQ$1-1,11),"-")</f>
        <v>-</v>
      </c>
      <c r="ER171" s="123" t="str">
        <f>IF($O171&gt;=ER$1,INDEX(整列!$A$2:$K$3512,MATCH($A171,整列!$A$2:$A$3512,0)+ER$1-1,11),"-")</f>
        <v>-</v>
      </c>
      <c r="ES171" s="123" t="str">
        <f>IF($O171&gt;=ES$1,INDEX(整列!$A$2:$K$3512,MATCH($A171,整列!$A$2:$A$3512,0)+ES$1-1,11),"-")</f>
        <v>-</v>
      </c>
      <c r="ET171" s="123" t="str">
        <f>IF($O171&gt;=ET$1,INDEX(整列!$A$2:$K$3512,MATCH($A171,整列!$A$2:$A$3512,0)+ET$1-1,11),"-")</f>
        <v>-</v>
      </c>
      <c r="EU171" s="123" t="str">
        <f>IF($O171&gt;=EU$1,INDEX(整列!$A$2:$K$3512,MATCH($A171,整列!$A$2:$A$3512,0)+EU$1-1,11),"-")</f>
        <v>-</v>
      </c>
      <c r="EV171" s="123" t="str">
        <f>IF($O171&gt;=EV$1,INDEX(整列!$A$2:$K$3512,MATCH($A171,整列!$A$2:$A$3512,0)+EV$1-1,11),"-")</f>
        <v>-</v>
      </c>
      <c r="EW171" s="123" t="str">
        <f>IF($O171&gt;=EW$1,INDEX(整列!$A$2:$K$3512,MATCH($A171,整列!$A$2:$A$3512,0)+EW$1-1,11),"-")</f>
        <v>-</v>
      </c>
      <c r="EX171" s="123" t="str">
        <f>IF($O171&gt;=EX$1,INDEX(整列!$A$2:$K$3512,MATCH($A171,整列!$A$2:$A$3512,0)+EX$1-1,11),"-")</f>
        <v>-</v>
      </c>
      <c r="EY171" s="123" t="str">
        <f>IF($O171&gt;=EY$1,INDEX(整列!$A$2:$K$3512,MATCH($A171,整列!$A$2:$A$3512,0)+EY$1-1,11),"-")</f>
        <v>-</v>
      </c>
      <c r="EZ171" s="123" t="str">
        <f>IF($O171&gt;=EZ$1,INDEX(整列!$A$2:$K$3512,MATCH($A171,整列!$A$2:$A$3512,0)+EZ$1-1,11),"-")</f>
        <v>-</v>
      </c>
      <c r="FA171" s="123" t="str">
        <f>IF($O171&gt;=FA$1,INDEX(整列!$A$2:$K$3512,MATCH($A171,整列!$A$2:$A$3512,0)+FA$1-1,11),"-")</f>
        <v>-</v>
      </c>
      <c r="FB171" s="123" t="str">
        <f>IF($O171&gt;=FB$1,INDEX(整列!$A$2:$K$3512,MATCH($A171,整列!$A$2:$A$3512,0)+FB$1-1,11),"-")</f>
        <v>-</v>
      </c>
      <c r="FC171" s="123" t="str">
        <f>IF($O171&gt;=FC$1,INDEX(整列!$A$2:$K$3512,MATCH($A171,整列!$A$2:$A$3512,0)+FC$1-1,11),"-")</f>
        <v>-</v>
      </c>
      <c r="FD171" s="123" t="str">
        <f>IF($O171&gt;=FD$1,INDEX(整列!$A$2:$K$3512,MATCH($A171,整列!$A$2:$A$3512,0)+FD$1-1,11),"-")</f>
        <v>-</v>
      </c>
      <c r="FE171" s="123" t="str">
        <f>IF($O171&gt;=FE$1,INDEX(整列!$A$2:$K$3512,MATCH($A171,整列!$A$2:$A$3512,0)+FE$1-1,11),"-")</f>
        <v>-</v>
      </c>
      <c r="FF171" s="123" t="str">
        <f>IF($O171&gt;=FF$1,INDEX(整列!$A$2:$K$3512,MATCH($A171,整列!$A$2:$A$3512,0)+FF$1-1,11),"-")</f>
        <v>-</v>
      </c>
      <c r="FG171" s="123" t="str">
        <f>IF($O171&gt;=FG$1,INDEX(整列!$A$2:$K$3512,MATCH($A171,整列!$A$2:$A$3512,0)+FG$1-1,11),"-")</f>
        <v>-</v>
      </c>
      <c r="FH171" s="123" t="str">
        <f>IF($O171&gt;=FH$1,INDEX(整列!$A$2:$K$3512,MATCH($A171,整列!$A$2:$A$3512,0)+FH$1-1,11),"-")</f>
        <v>-</v>
      </c>
      <c r="FI171" s="123" t="str">
        <f>IF($O171&gt;=FI$1,INDEX(整列!$A$2:$K$3512,MATCH($A171,整列!$A$2:$A$3512,0)+FI$1-1,11),"-")</f>
        <v>-</v>
      </c>
      <c r="FJ171" s="123" t="str">
        <f>IF($O171&gt;=FJ$1,INDEX(整列!$A$2:$K$3512,MATCH($A171,整列!$A$2:$A$3512,0)+FJ$1-1,11),"-")</f>
        <v>-</v>
      </c>
      <c r="FK171" s="123" t="str">
        <f>IF($O171&gt;=FK$1,INDEX(整列!$A$2:$K$3512,MATCH($A171,整列!$A$2:$A$3512,0)+FK$1-1,11),"-")</f>
        <v>-</v>
      </c>
      <c r="FL171" s="123" t="str">
        <f>IF($O171&gt;=FL$1,INDEX(整列!$A$2:$K$3512,MATCH($A171,整列!$A$2:$A$3512,0)+FL$1-1,11),"-")</f>
        <v>-</v>
      </c>
      <c r="FM171" s="123" t="str">
        <f>IF($O171&gt;=FM$1,INDEX(整列!$A$2:$K$3512,MATCH($A171,整列!$A$2:$A$3512,0)+FM$1-1,11),"-")</f>
        <v>-</v>
      </c>
      <c r="FN171" s="123" t="str">
        <f>IF($O171&gt;=FN$1,INDEX(整列!$A$2:$K$3512,MATCH($A171,整列!$A$2:$A$3512,0)+FN$1-1,11),"-")</f>
        <v>-</v>
      </c>
      <c r="FO171" s="123" t="str">
        <f>IF($O171&gt;=FO$1,INDEX(整列!$A$2:$K$3512,MATCH($A171,整列!$A$2:$A$3512,0)+FO$1-1,11),"-")</f>
        <v>-</v>
      </c>
      <c r="FP171" s="123" t="str">
        <f>IF($O171&gt;=FP$1,INDEX(整列!$A$2:$K$3512,MATCH($A171,整列!$A$2:$A$3512,0)+FP$1-1,11),"-")</f>
        <v>-</v>
      </c>
      <c r="FQ171" s="123" t="str">
        <f>IF($O171&gt;=FQ$1,INDEX(整列!$A$2:$K$3512,MATCH($A171,整列!$A$2:$A$3512,0)+FQ$1-1,11),"-")</f>
        <v>-</v>
      </c>
      <c r="FR171" s="123" t="str">
        <f>IF($O171&gt;=FR$1,INDEX(整列!$A$2:$K$3512,MATCH($A171,整列!$A$2:$A$3512,0)+FR$1-1,11),"-")</f>
        <v>-</v>
      </c>
      <c r="FS171" s="123" t="str">
        <f>IF($O171&gt;=FS$1,INDEX(整列!$A$2:$K$3512,MATCH($A171,整列!$A$2:$A$3512,0)+FS$1-1,11),"-")</f>
        <v>-</v>
      </c>
      <c r="FT171" s="123" t="str">
        <f>IF($O171&gt;=FT$1,INDEX(整列!$A$2:$K$3512,MATCH($A171,整列!$A$2:$A$3512,0)+FT$1-1,11),"-")</f>
        <v>-</v>
      </c>
      <c r="FU171" s="123" t="str">
        <f>IF($O171&gt;=FU$1,INDEX(整列!$A$2:$K$3512,MATCH($A171,整列!$A$2:$A$3512,0)+FU$1-1,11),"-")</f>
        <v>-</v>
      </c>
      <c r="FV171" s="123" t="str">
        <f>IF($O171&gt;=FV$1,INDEX(整列!$A$2:$K$3512,MATCH($A171,整列!$A$2:$A$3512,0)+FV$1-1,11),"-")</f>
        <v>-</v>
      </c>
      <c r="FW171" s="123" t="str">
        <f>IF($O171&gt;=FW$1,INDEX(整列!$A$2:$K$3512,MATCH($A171,整列!$A$2:$A$3512,0)+FW$1-1,11),"-")</f>
        <v>-</v>
      </c>
      <c r="FX171" s="123" t="str">
        <f>IF($O171&gt;=FX$1,INDEX(整列!$A$2:$K$3512,MATCH($A171,整列!$A$2:$A$3512,0)+FX$1-1,11),"-")</f>
        <v>-</v>
      </c>
      <c r="FY171" s="123" t="str">
        <f>IF($O171&gt;=FY$1,INDEX(整列!$A$2:$K$3512,MATCH($A171,整列!$A$2:$A$3512,0)+FY$1-1,11),"-")</f>
        <v>-</v>
      </c>
      <c r="FZ171" s="123" t="str">
        <f>IF($O171&gt;=FZ$1,INDEX(整列!$A$2:$K$3512,MATCH($A171,整列!$A$2:$A$3512,0)+FZ$1-1,11),"-")</f>
        <v>-</v>
      </c>
      <c r="GA171" s="123" t="str">
        <f>IF($O171&gt;=GA$1,INDEX(整列!$A$2:$K$3512,MATCH($A171,整列!$A$2:$A$3512,0)+GA$1-1,11),"-")</f>
        <v>-</v>
      </c>
      <c r="GB171" s="123" t="str">
        <f>IF($O171&gt;=GB$1,INDEX(整列!$A$2:$K$3512,MATCH($A171,整列!$A$2:$A$3512,0)+GB$1-1,11),"-")</f>
        <v>-</v>
      </c>
      <c r="GC171" s="123" t="str">
        <f>IF($O171&gt;=GC$1,INDEX(整列!$A$2:$K$3512,MATCH($A171,整列!$A$2:$A$3512,0)+GC$1-1,11),"-")</f>
        <v>-</v>
      </c>
      <c r="GD171" s="123" t="str">
        <f>IF($O171&gt;=GD$1,INDEX(整列!$A$2:$K$3512,MATCH($A171,整列!$A$2:$A$3512,0)+GD$1-1,11),"-")</f>
        <v>-</v>
      </c>
      <c r="GE171" s="123" t="str">
        <f>IF($O171&gt;=GE$1,INDEX(整列!$A$2:$K$3512,MATCH($A171,整列!$A$2:$A$3512,0)+GE$1-1,11),"-")</f>
        <v>-</v>
      </c>
      <c r="GF171" s="123" t="str">
        <f>IF($O171&gt;=GF$1,INDEX(整列!$A$2:$K$3512,MATCH($A171,整列!$A$2:$A$3512,0)+GF$1-1,11),"-")</f>
        <v>-</v>
      </c>
      <c r="GG171" s="123" t="str">
        <f>IF($O171&gt;=GG$1,INDEX(整列!$A$2:$K$3512,MATCH($A171,整列!$A$2:$A$3512,0)+GG$1-1,11),"-")</f>
        <v>-</v>
      </c>
      <c r="GH171" s="123" t="str">
        <f>IF($O171&gt;=GH$1,INDEX(整列!$A$2:$K$3512,MATCH($A171,整列!$A$2:$A$3512,0)+GH$1-1,11),"-")</f>
        <v>-</v>
      </c>
      <c r="GI171" s="123" t="str">
        <f>IF($O171&gt;=GI$1,INDEX(整列!$A$2:$K$3512,MATCH($A171,整列!$A$2:$A$3512,0)+GI$1-1,11),"-")</f>
        <v>-</v>
      </c>
      <c r="GJ171" s="123" t="str">
        <f>IF($O171&gt;=GJ$1,INDEX(整列!$A$2:$K$3512,MATCH($A171,整列!$A$2:$A$3512,0)+GJ$1-1,11),"-")</f>
        <v>-</v>
      </c>
      <c r="GK171" s="123" t="str">
        <f>IF($O171&gt;=GK$1,INDEX(整列!$A$2:$K$3512,MATCH($A171,整列!$A$2:$A$3512,0)+GK$1-1,11),"-")</f>
        <v>-</v>
      </c>
      <c r="GL171" s="123" t="str">
        <f>IF($O171&gt;=GL$1,INDEX(整列!$A$2:$K$3512,MATCH($A171,整列!$A$2:$A$3512,0)+GL$1-1,11),"-")</f>
        <v>-</v>
      </c>
      <c r="GM171" s="123" t="str">
        <f>IF($O171&gt;=GM$1,INDEX(整列!$A$2:$K$3512,MATCH($A171,整列!$A$2:$A$3512,0)+GM$1-1,11),"-")</f>
        <v>-</v>
      </c>
      <c r="GN171" s="123" t="str">
        <f>IF($O171&gt;=GN$1,INDEX(整列!$A$2:$K$3512,MATCH($A171,整列!$A$2:$A$3512,0)+GN$1-1,11),"-")</f>
        <v>-</v>
      </c>
      <c r="GO171" s="123" t="str">
        <f>IF($O171&gt;=GO$1,INDEX(整列!$A$2:$K$3512,MATCH($A171,整列!$A$2:$A$3512,0)+GO$1-1,11),"-")</f>
        <v>-</v>
      </c>
      <c r="GP171" s="123" t="str">
        <f>IF($O171&gt;=GP$1,INDEX(整列!$A$2:$K$3512,MATCH($A171,整列!$A$2:$A$3512,0)+GP$1-1,11),"-")</f>
        <v>-</v>
      </c>
      <c r="GQ171" s="123" t="str">
        <f>IF($O171&gt;=GQ$1,INDEX(整列!$A$2:$K$3512,MATCH($A171,整列!$A$2:$A$3512,0)+GQ$1-1,11),"-")</f>
        <v>-</v>
      </c>
      <c r="GR171" s="123" t="str">
        <f>IF($O171&gt;=GR$1,INDEX(整列!$A$2:$K$3512,MATCH($A171,整列!$A$2:$A$3512,0)+GR$1-1,11),"-")</f>
        <v>-</v>
      </c>
      <c r="GS171" s="123" t="str">
        <f>IF($O171&gt;=GS$1,INDEX(整列!$A$2:$K$3512,MATCH($A171,整列!$A$2:$A$3512,0)+GS$1-1,11),"-")</f>
        <v>-</v>
      </c>
      <c r="GT171" s="123" t="str">
        <f>IF($O171&gt;=GT$1,INDEX(整列!$A$2:$K$3512,MATCH($A171,整列!$A$2:$A$3512,0)+GT$1-1,11),"-")</f>
        <v>-</v>
      </c>
      <c r="GU171" s="123" t="str">
        <f>IF($O171&gt;=GU$1,INDEX(整列!$A$2:$K$3512,MATCH($A171,整列!$A$2:$A$3512,0)+GU$1-1,11),"-")</f>
        <v>-</v>
      </c>
      <c r="GV171" s="123" t="str">
        <f>IF($O171&gt;=GV$1,INDEX(整列!$A$2:$K$3512,MATCH($A171,整列!$A$2:$A$3512,0)+GV$1-1,11),"-")</f>
        <v>-</v>
      </c>
      <c r="GW171" s="123" t="str">
        <f>IF($O171&gt;=GW$1,INDEX(整列!$A$2:$K$3512,MATCH($A171,整列!$A$2:$A$3512,0)+GW$1-1,11),"-")</f>
        <v>-</v>
      </c>
      <c r="GX171" s="123" t="str">
        <f>IF($O171&gt;=GX$1,INDEX(整列!$A$2:$K$3512,MATCH($A171,整列!$A$2:$A$3512,0)+GX$1-1,11),"-")</f>
        <v>-</v>
      </c>
      <c r="GY171" s="123" t="str">
        <f>IF($O171&gt;=GY$1,INDEX(整列!$A$2:$K$3512,MATCH($A171,整列!$A$2:$A$3512,0)+GY$1-1,11),"-")</f>
        <v>-</v>
      </c>
      <c r="GZ171" s="123" t="str">
        <f>IF($O171&gt;=GZ$1,INDEX(整列!$A$2:$K$3512,MATCH($A171,整列!$A$2:$A$3512,0)+GZ$1-1,11),"-")</f>
        <v>-</v>
      </c>
      <c r="HA171" s="123" t="str">
        <f>IF($O171&gt;=HA$1,INDEX(整列!$A$2:$K$3512,MATCH($A171,整列!$A$2:$A$3512,0)+HA$1-1,11),"-")</f>
        <v>-</v>
      </c>
      <c r="HB171" s="123" t="str">
        <f>IF($O171&gt;=HB$1,INDEX(整列!$A$2:$K$3512,MATCH($A171,整列!$A$2:$A$3512,0)+HB$1-1,11),"-")</f>
        <v>-</v>
      </c>
      <c r="HC171" s="123" t="str">
        <f>IF($O171&gt;=HC$1,INDEX(整列!$A$2:$K$3512,MATCH($A171,整列!$A$2:$A$3512,0)+HC$1-1,11),"-")</f>
        <v>-</v>
      </c>
      <c r="HD171" s="123" t="str">
        <f>IF($O171&gt;=HD$1,INDEX(整列!$A$2:$K$3512,MATCH($A171,整列!$A$2:$A$3512,0)+HD$1-1,11),"-")</f>
        <v>-</v>
      </c>
      <c r="HE171" s="123" t="str">
        <f>IF($O171&gt;=HE$1,INDEX(整列!$A$2:$K$3512,MATCH($A171,整列!$A$2:$A$3512,0)+HE$1-1,11),"-")</f>
        <v>-</v>
      </c>
      <c r="HF171" s="123" t="str">
        <f>IF($O171&gt;=HF$1,INDEX(整列!$A$2:$K$3512,MATCH($A171,整列!$A$2:$A$3512,0)+HF$1-1,11),"-")</f>
        <v>-</v>
      </c>
      <c r="HG171" s="123" t="str">
        <f>IF($O171&gt;=HG$1,INDEX(整列!$A$2:$K$3512,MATCH($A171,整列!$A$2:$A$3512,0)+HG$1-1,11),"-")</f>
        <v>-</v>
      </c>
      <c r="HH171" s="123" t="str">
        <f>IF($O171&gt;=HH$1,INDEX(整列!$A$2:$K$3512,MATCH($A171,整列!$A$2:$A$3512,0)+HH$1-1,11),"-")</f>
        <v>-</v>
      </c>
      <c r="HI171" s="123" t="str">
        <f>IF($O171&gt;=HI$1,INDEX(整列!$A$2:$K$3512,MATCH($A171,整列!$A$2:$A$3512,0)+HI$1-1,11),"-")</f>
        <v>-</v>
      </c>
      <c r="HJ171" s="123" t="str">
        <f>IF($O171&gt;=HJ$1,INDEX(整列!$A$2:$K$3512,MATCH($A171,整列!$A$2:$A$3512,0)+HJ$1-1,11),"-")</f>
        <v>-</v>
      </c>
      <c r="HK171" s="123" t="str">
        <f>IF($O171&gt;=HK$1,INDEX(整列!$A$2:$K$3512,MATCH($A171,整列!$A$2:$A$3512,0)+HK$1-1,11),"-")</f>
        <v>-</v>
      </c>
      <c r="HL171" s="123" t="str">
        <f>IF($O171&gt;=HL$1,INDEX(整列!$A$2:$K$3512,MATCH($A171,整列!$A$2:$A$3512,0)+HL$1-1,11),"-")</f>
        <v>-</v>
      </c>
      <c r="HP171" s="101" t="str">
        <f t="shared" si="17"/>
        <v>B06-2115-0600</v>
      </c>
      <c r="HQ171" s="115">
        <f>COUNTIF(整列!$A$2:$A$3512,HP171)</f>
        <v>17</v>
      </c>
    </row>
    <row r="172" spans="1:225" ht="13.5">
      <c r="A172" s="48" t="s">
        <v>551</v>
      </c>
      <c r="B172" s="48" t="s">
        <v>370</v>
      </c>
      <c r="C172" s="48" t="s">
        <v>371</v>
      </c>
      <c r="D172" s="48" t="s">
        <v>187</v>
      </c>
      <c r="E172" s="48" t="s">
        <v>312</v>
      </c>
      <c r="F172" s="48" t="s">
        <v>251</v>
      </c>
      <c r="G172" s="48" t="s">
        <v>546</v>
      </c>
      <c r="H172" s="48" t="s">
        <v>214</v>
      </c>
      <c r="I172" s="48" t="s">
        <v>552</v>
      </c>
      <c r="J172" s="48" t="s">
        <v>181</v>
      </c>
      <c r="K172" s="48" t="s">
        <v>337</v>
      </c>
      <c r="L172" s="48" t="s">
        <v>184</v>
      </c>
      <c r="M172" s="48"/>
      <c r="N172" s="119"/>
      <c r="O172" s="120">
        <f>COUNTIF(整列!$A$2:$A$3512,$A172)</f>
        <v>14</v>
      </c>
      <c r="P172" s="121">
        <f t="shared" si="12"/>
        <v>8255.7142857142862</v>
      </c>
      <c r="Q172" s="121">
        <f t="shared" si="13"/>
        <v>14672.294452122882</v>
      </c>
      <c r="R172" s="122">
        <f t="shared" si="14"/>
        <v>44000</v>
      </c>
      <c r="S172" s="121">
        <f t="shared" si="15"/>
        <v>2050</v>
      </c>
      <c r="T172" s="121">
        <f t="shared" si="16"/>
        <v>1000</v>
      </c>
      <c r="U172" s="123">
        <f>IF($O172&gt;=U$1,INDEX(整列!$A$2:$K$3512,MATCH($A172,整列!$A$2:$A$3512,0)+U$1-1,11),"-")</f>
        <v>1880</v>
      </c>
      <c r="V172" s="123">
        <f>IF($O172&gt;=V$1,INDEX(整列!$A$2:$K$3512,MATCH($A172,整列!$A$2:$A$3512,0)+V$1-1,11),"-")</f>
        <v>1610</v>
      </c>
      <c r="W172" s="123">
        <f>IF($O172&gt;=W$1,INDEX(整列!$A$2:$K$3512,MATCH($A172,整列!$A$2:$A$3512,0)+W$1-1,11),"-")</f>
        <v>1440</v>
      </c>
      <c r="X172" s="123">
        <f>IF($O172&gt;=X$1,INDEX(整列!$A$2:$K$3512,MATCH($A172,整列!$A$2:$A$3512,0)+X$1-1,11),"-")</f>
        <v>7600</v>
      </c>
      <c r="Y172" s="123">
        <f>IF($O172&gt;=Y$1,INDEX(整列!$A$2:$K$3512,MATCH($A172,整列!$A$2:$A$3512,0)+Y$1-1,11),"-")</f>
        <v>2100</v>
      </c>
      <c r="Z172" s="123">
        <f>IF($O172&gt;=Z$1,INDEX(整列!$A$2:$K$3512,MATCH($A172,整列!$A$2:$A$3512,0)+Z$1-1,11),"-")</f>
        <v>1300</v>
      </c>
      <c r="AA172" s="123">
        <f>IF($O172&gt;=AA$1,INDEX(整列!$A$2:$K$3512,MATCH($A172,整列!$A$2:$A$3512,0)+AA$1-1,11),"-")</f>
        <v>1000</v>
      </c>
      <c r="AB172" s="123">
        <f>IF($O172&gt;=AB$1,INDEX(整列!$A$2:$K$3512,MATCH($A172,整列!$A$2:$A$3512,0)+AB$1-1,11),"-")</f>
        <v>44000</v>
      </c>
      <c r="AC172" s="123">
        <f>IF($O172&gt;=AC$1,INDEX(整列!$A$2:$K$3512,MATCH($A172,整列!$A$2:$A$3512,0)+AC$1-1,11),"-")</f>
        <v>44000</v>
      </c>
      <c r="AD172" s="123">
        <f>IF($O172&gt;=AD$1,INDEX(整列!$A$2:$K$3512,MATCH($A172,整列!$A$2:$A$3512,0)+AD$1-1,11),"-")</f>
        <v>1700</v>
      </c>
      <c r="AE172" s="123">
        <f>IF($O172&gt;=AE$1,INDEX(整列!$A$2:$K$3512,MATCH($A172,整列!$A$2:$A$3512,0)+AE$1-1,11),"-")</f>
        <v>2400</v>
      </c>
      <c r="AF172" s="123">
        <f>IF($O172&gt;=AF$1,INDEX(整列!$A$2:$K$3512,MATCH($A172,整列!$A$2:$A$3512,0)+AF$1-1,11),"-")</f>
        <v>2250</v>
      </c>
      <c r="AG172" s="123">
        <f>IF($O172&gt;=AG$1,INDEX(整列!$A$2:$K$3512,MATCH($A172,整列!$A$2:$A$3512,0)+AG$1-1,11),"-")</f>
        <v>2000</v>
      </c>
      <c r="AH172" s="123">
        <f>IF($O172&gt;=AH$1,INDEX(整列!$A$2:$K$3512,MATCH($A172,整列!$A$2:$A$3512,0)+AH$1-1,11),"-")</f>
        <v>2300</v>
      </c>
      <c r="AI172" s="123" t="str">
        <f>IF($O172&gt;=AI$1,INDEX(整列!$A$2:$K$3512,MATCH($A172,整列!$A$2:$A$3512,0)+AI$1-1,11),"-")</f>
        <v>-</v>
      </c>
      <c r="AJ172" s="123" t="str">
        <f>IF($O172&gt;=AJ$1,INDEX(整列!$A$2:$K$3512,MATCH($A172,整列!$A$2:$A$3512,0)+AJ$1-1,11),"-")</f>
        <v>-</v>
      </c>
      <c r="AK172" s="123" t="str">
        <f>IF($O172&gt;=AK$1,INDEX(整列!$A$2:$K$3512,MATCH($A172,整列!$A$2:$A$3512,0)+AK$1-1,11),"-")</f>
        <v>-</v>
      </c>
      <c r="AL172" s="123" t="str">
        <f>IF($O172&gt;=AL$1,INDEX(整列!$A$2:$K$3512,MATCH($A172,整列!$A$2:$A$3512,0)+AL$1-1,11),"-")</f>
        <v>-</v>
      </c>
      <c r="AM172" s="123" t="str">
        <f>IF($O172&gt;=AM$1,INDEX(整列!$A$2:$K$3512,MATCH($A172,整列!$A$2:$A$3512,0)+AM$1-1,11),"-")</f>
        <v>-</v>
      </c>
      <c r="AN172" s="123" t="str">
        <f>IF($O172&gt;=AN$1,INDEX(整列!$A$2:$K$3512,MATCH($A172,整列!$A$2:$A$3512,0)+AN$1-1,11),"-")</f>
        <v>-</v>
      </c>
      <c r="AO172" s="123" t="str">
        <f>IF($O172&gt;=AO$1,INDEX(整列!$A$2:$K$3512,MATCH($A172,整列!$A$2:$A$3512,0)+AO$1-1,11),"-")</f>
        <v>-</v>
      </c>
      <c r="AP172" s="123" t="str">
        <f>IF($O172&gt;=AP$1,INDEX(整列!$A$2:$K$3512,MATCH($A172,整列!$A$2:$A$3512,0)+AP$1-1,11),"-")</f>
        <v>-</v>
      </c>
      <c r="AQ172" s="123" t="str">
        <f>IF($O172&gt;=AQ$1,INDEX(整列!$A$2:$K$3512,MATCH($A172,整列!$A$2:$A$3512,0)+AQ$1-1,11),"-")</f>
        <v>-</v>
      </c>
      <c r="AR172" s="123" t="str">
        <f>IF($O172&gt;=AR$1,INDEX(整列!$A$2:$K$3512,MATCH($A172,整列!$A$2:$A$3512,0)+AR$1-1,11),"-")</f>
        <v>-</v>
      </c>
      <c r="AS172" s="123" t="str">
        <f>IF($O172&gt;=AS$1,INDEX(整列!$A$2:$K$3512,MATCH($A172,整列!$A$2:$A$3512,0)+AS$1-1,11),"-")</f>
        <v>-</v>
      </c>
      <c r="AT172" s="123" t="str">
        <f>IF($O172&gt;=AT$1,INDEX(整列!$A$2:$K$3512,MATCH($A172,整列!$A$2:$A$3512,0)+AT$1-1,11),"-")</f>
        <v>-</v>
      </c>
      <c r="AU172" s="123" t="str">
        <f>IF($O172&gt;=AU$1,INDEX(整列!$A$2:$K$3512,MATCH($A172,整列!$A$2:$A$3512,0)+AU$1-1,11),"-")</f>
        <v>-</v>
      </c>
      <c r="AV172" s="123" t="str">
        <f>IF($O172&gt;=AV$1,INDEX(整列!$A$2:$K$3512,MATCH($A172,整列!$A$2:$A$3512,0)+AV$1-1,11),"-")</f>
        <v>-</v>
      </c>
      <c r="AW172" s="123" t="str">
        <f>IF($O172&gt;=AW$1,INDEX(整列!$A$2:$K$3512,MATCH($A172,整列!$A$2:$A$3512,0)+AW$1-1,11),"-")</f>
        <v>-</v>
      </c>
      <c r="AX172" s="123" t="str">
        <f>IF($O172&gt;=AX$1,INDEX(整列!$A$2:$K$3512,MATCH($A172,整列!$A$2:$A$3512,0)+AX$1-1,11),"-")</f>
        <v>-</v>
      </c>
      <c r="AY172" s="123" t="str">
        <f>IF($O172&gt;=AY$1,INDEX(整列!$A$2:$K$3512,MATCH($A172,整列!$A$2:$A$3512,0)+AY$1-1,11),"-")</f>
        <v>-</v>
      </c>
      <c r="AZ172" s="123" t="str">
        <f>IF($O172&gt;=AZ$1,INDEX(整列!$A$2:$K$3512,MATCH($A172,整列!$A$2:$A$3512,0)+AZ$1-1,11),"-")</f>
        <v>-</v>
      </c>
      <c r="BA172" s="123" t="str">
        <f>IF($O172&gt;=BA$1,INDEX(整列!$A$2:$K$3512,MATCH($A172,整列!$A$2:$A$3512,0)+BA$1-1,11),"-")</f>
        <v>-</v>
      </c>
      <c r="BB172" s="123" t="str">
        <f>IF($O172&gt;=BB$1,INDEX(整列!$A$2:$K$3512,MATCH($A172,整列!$A$2:$A$3512,0)+BB$1-1,11),"-")</f>
        <v>-</v>
      </c>
      <c r="BC172" s="123" t="str">
        <f>IF($O172&gt;=BC$1,INDEX(整列!$A$2:$K$3512,MATCH($A172,整列!$A$2:$A$3512,0)+BC$1-1,11),"-")</f>
        <v>-</v>
      </c>
      <c r="BD172" s="123" t="str">
        <f>IF($O172&gt;=BD$1,INDEX(整列!$A$2:$K$3512,MATCH($A172,整列!$A$2:$A$3512,0)+BD$1-1,11),"-")</f>
        <v>-</v>
      </c>
      <c r="BE172" s="123" t="str">
        <f>IF($O172&gt;=BE$1,INDEX(整列!$A$2:$K$3512,MATCH($A172,整列!$A$2:$A$3512,0)+BE$1-1,11),"-")</f>
        <v>-</v>
      </c>
      <c r="BF172" s="123" t="str">
        <f>IF($O172&gt;=BF$1,INDEX(整列!$A$2:$K$3512,MATCH($A172,整列!$A$2:$A$3512,0)+BF$1-1,11),"-")</f>
        <v>-</v>
      </c>
      <c r="BG172" s="123" t="str">
        <f>IF($O172&gt;=BG$1,INDEX(整列!$A$2:$K$3512,MATCH($A172,整列!$A$2:$A$3512,0)+BG$1-1,11),"-")</f>
        <v>-</v>
      </c>
      <c r="BH172" s="123" t="str">
        <f>IF($O172&gt;=BH$1,INDEX(整列!$A$2:$K$3512,MATCH($A172,整列!$A$2:$A$3512,0)+BH$1-1,11),"-")</f>
        <v>-</v>
      </c>
      <c r="BI172" s="123" t="str">
        <f>IF($O172&gt;=BI$1,INDEX(整列!$A$2:$K$3512,MATCH($A172,整列!$A$2:$A$3512,0)+BI$1-1,11),"-")</f>
        <v>-</v>
      </c>
      <c r="BJ172" s="123" t="str">
        <f>IF($O172&gt;=BJ$1,INDEX(整列!$A$2:$K$3512,MATCH($A172,整列!$A$2:$A$3512,0)+BJ$1-1,11),"-")</f>
        <v>-</v>
      </c>
      <c r="BK172" s="123" t="str">
        <f>IF($O172&gt;=BK$1,INDEX(整列!$A$2:$K$3512,MATCH($A172,整列!$A$2:$A$3512,0)+BK$1-1,11),"-")</f>
        <v>-</v>
      </c>
      <c r="BL172" s="123" t="str">
        <f>IF($O172&gt;=BL$1,INDEX(整列!$A$2:$K$3512,MATCH($A172,整列!$A$2:$A$3512,0)+BL$1-1,11),"-")</f>
        <v>-</v>
      </c>
      <c r="BM172" s="123" t="str">
        <f>IF($O172&gt;=BM$1,INDEX(整列!$A$2:$K$3512,MATCH($A172,整列!$A$2:$A$3512,0)+BM$1-1,11),"-")</f>
        <v>-</v>
      </c>
      <c r="BN172" s="123" t="str">
        <f>IF($O172&gt;=BN$1,INDEX(整列!$A$2:$K$3512,MATCH($A172,整列!$A$2:$A$3512,0)+BN$1-1,11),"-")</f>
        <v>-</v>
      </c>
      <c r="BO172" s="123" t="str">
        <f>IF($O172&gt;=BO$1,INDEX(整列!$A$2:$K$3512,MATCH($A172,整列!$A$2:$A$3512,0)+BO$1-1,11),"-")</f>
        <v>-</v>
      </c>
      <c r="BP172" s="123" t="str">
        <f>IF($O172&gt;=BP$1,INDEX(整列!$A$2:$K$3512,MATCH($A172,整列!$A$2:$A$3512,0)+BP$1-1,11),"-")</f>
        <v>-</v>
      </c>
      <c r="BQ172" s="123" t="str">
        <f>IF($O172&gt;=BQ$1,INDEX(整列!$A$2:$K$3512,MATCH($A172,整列!$A$2:$A$3512,0)+BQ$1-1,11),"-")</f>
        <v>-</v>
      </c>
      <c r="BR172" s="123" t="str">
        <f>IF($O172&gt;=BR$1,INDEX(整列!$A$2:$K$3512,MATCH($A172,整列!$A$2:$A$3512,0)+BR$1-1,11),"-")</f>
        <v>-</v>
      </c>
      <c r="BS172" s="123" t="str">
        <f>IF($O172&gt;=BS$1,INDEX(整列!$A$2:$K$3512,MATCH($A172,整列!$A$2:$A$3512,0)+BS$1-1,11),"-")</f>
        <v>-</v>
      </c>
      <c r="BT172" s="123" t="str">
        <f>IF($O172&gt;=BT$1,INDEX(整列!$A$2:$K$3512,MATCH($A172,整列!$A$2:$A$3512,0)+BT$1-1,11),"-")</f>
        <v>-</v>
      </c>
      <c r="BU172" s="123" t="str">
        <f>IF($O172&gt;=BU$1,INDEX(整列!$A$2:$K$3512,MATCH($A172,整列!$A$2:$A$3512,0)+BU$1-1,11),"-")</f>
        <v>-</v>
      </c>
      <c r="BV172" s="123" t="str">
        <f>IF($O172&gt;=BV$1,INDEX(整列!$A$2:$K$3512,MATCH($A172,整列!$A$2:$A$3512,0)+BV$1-1,11),"-")</f>
        <v>-</v>
      </c>
      <c r="BW172" s="123" t="str">
        <f>IF($O172&gt;=BW$1,INDEX(整列!$A$2:$K$3512,MATCH($A172,整列!$A$2:$A$3512,0)+BW$1-1,11),"-")</f>
        <v>-</v>
      </c>
      <c r="BX172" s="123" t="str">
        <f>IF($O172&gt;=BX$1,INDEX(整列!$A$2:$K$3512,MATCH($A172,整列!$A$2:$A$3512,0)+BX$1-1,11),"-")</f>
        <v>-</v>
      </c>
      <c r="BY172" s="123" t="str">
        <f>IF($O172&gt;=BY$1,INDEX(整列!$A$2:$K$3512,MATCH($A172,整列!$A$2:$A$3512,0)+BY$1-1,11),"-")</f>
        <v>-</v>
      </c>
      <c r="BZ172" s="123" t="str">
        <f>IF($O172&gt;=BZ$1,INDEX(整列!$A$2:$K$3512,MATCH($A172,整列!$A$2:$A$3512,0)+BZ$1-1,11),"-")</f>
        <v>-</v>
      </c>
      <c r="CA172" s="123" t="str">
        <f>IF($O172&gt;=CA$1,INDEX(整列!$A$2:$K$3512,MATCH($A172,整列!$A$2:$A$3512,0)+CA$1-1,11),"-")</f>
        <v>-</v>
      </c>
      <c r="CB172" s="123" t="str">
        <f>IF($O172&gt;=CB$1,INDEX(整列!$A$2:$K$3512,MATCH($A172,整列!$A$2:$A$3512,0)+CB$1-1,11),"-")</f>
        <v>-</v>
      </c>
      <c r="CC172" s="123" t="str">
        <f>IF($O172&gt;=CC$1,INDEX(整列!$A$2:$K$3512,MATCH($A172,整列!$A$2:$A$3512,0)+CC$1-1,11),"-")</f>
        <v>-</v>
      </c>
      <c r="CD172" s="123" t="str">
        <f>IF($O172&gt;=CD$1,INDEX(整列!$A$2:$K$3512,MATCH($A172,整列!$A$2:$A$3512,0)+CD$1-1,11),"-")</f>
        <v>-</v>
      </c>
      <c r="CE172" s="123" t="str">
        <f>IF($O172&gt;=CE$1,INDEX(整列!$A$2:$K$3512,MATCH($A172,整列!$A$2:$A$3512,0)+CE$1-1,11),"-")</f>
        <v>-</v>
      </c>
      <c r="CF172" s="123" t="str">
        <f>IF($O172&gt;=CF$1,INDEX(整列!$A$2:$K$3512,MATCH($A172,整列!$A$2:$A$3512,0)+CF$1-1,11),"-")</f>
        <v>-</v>
      </c>
      <c r="CG172" s="123" t="str">
        <f>IF($O172&gt;=CG$1,INDEX(整列!$A$2:$K$3512,MATCH($A172,整列!$A$2:$A$3512,0)+CG$1-1,11),"-")</f>
        <v>-</v>
      </c>
      <c r="CH172" s="123" t="str">
        <f>IF($O172&gt;=CH$1,INDEX(整列!$A$2:$K$3512,MATCH($A172,整列!$A$2:$A$3512,0)+CH$1-1,11),"-")</f>
        <v>-</v>
      </c>
      <c r="CI172" s="123" t="str">
        <f>IF($O172&gt;=CI$1,INDEX(整列!$A$2:$K$3512,MATCH($A172,整列!$A$2:$A$3512,0)+CI$1-1,11),"-")</f>
        <v>-</v>
      </c>
      <c r="CJ172" s="123" t="str">
        <f>IF($O172&gt;=CJ$1,INDEX(整列!$A$2:$K$3512,MATCH($A172,整列!$A$2:$A$3512,0)+CJ$1-1,11),"-")</f>
        <v>-</v>
      </c>
      <c r="CK172" s="123" t="str">
        <f>IF($O172&gt;=CK$1,INDEX(整列!$A$2:$K$3512,MATCH($A172,整列!$A$2:$A$3512,0)+CK$1-1,11),"-")</f>
        <v>-</v>
      </c>
      <c r="CL172" s="123" t="str">
        <f>IF($O172&gt;=CL$1,INDEX(整列!$A$2:$K$3512,MATCH($A172,整列!$A$2:$A$3512,0)+CL$1-1,11),"-")</f>
        <v>-</v>
      </c>
      <c r="CM172" s="123" t="str">
        <f>IF($O172&gt;=CM$1,INDEX(整列!$A$2:$K$3512,MATCH($A172,整列!$A$2:$A$3512,0)+CM$1-1,11),"-")</f>
        <v>-</v>
      </c>
      <c r="CN172" s="123" t="str">
        <f>IF($O172&gt;=CN$1,INDEX(整列!$A$2:$K$3512,MATCH($A172,整列!$A$2:$A$3512,0)+CN$1-1,11),"-")</f>
        <v>-</v>
      </c>
      <c r="CO172" s="123" t="str">
        <f>IF($O172&gt;=CO$1,INDEX(整列!$A$2:$K$3512,MATCH($A172,整列!$A$2:$A$3512,0)+CO$1-1,11),"-")</f>
        <v>-</v>
      </c>
      <c r="CP172" s="123" t="str">
        <f>IF($O172&gt;=CP$1,INDEX(整列!$A$2:$K$3512,MATCH($A172,整列!$A$2:$A$3512,0)+CP$1-1,11),"-")</f>
        <v>-</v>
      </c>
      <c r="CQ172" s="123" t="str">
        <f>IF($O172&gt;=CQ$1,INDEX(整列!$A$2:$K$3512,MATCH($A172,整列!$A$2:$A$3512,0)+CQ$1-1,11),"-")</f>
        <v>-</v>
      </c>
      <c r="CR172" s="123" t="str">
        <f>IF($O172&gt;=CR$1,INDEX(整列!$A$2:$K$3512,MATCH($A172,整列!$A$2:$A$3512,0)+CR$1-1,11),"-")</f>
        <v>-</v>
      </c>
      <c r="CS172" s="123" t="str">
        <f>IF($O172&gt;=CS$1,INDEX(整列!$A$2:$K$3512,MATCH($A172,整列!$A$2:$A$3512,0)+CS$1-1,11),"-")</f>
        <v>-</v>
      </c>
      <c r="CT172" s="123" t="str">
        <f>IF($O172&gt;=CT$1,INDEX(整列!$A$2:$K$3512,MATCH($A172,整列!$A$2:$A$3512,0)+CT$1-1,11),"-")</f>
        <v>-</v>
      </c>
      <c r="CU172" s="123" t="str">
        <f>IF($O172&gt;=CU$1,INDEX(整列!$A$2:$K$3512,MATCH($A172,整列!$A$2:$A$3512,0)+CU$1-1,11),"-")</f>
        <v>-</v>
      </c>
      <c r="CV172" s="123" t="str">
        <f>IF($O172&gt;=CV$1,INDEX(整列!$A$2:$K$3512,MATCH($A172,整列!$A$2:$A$3512,0)+CV$1-1,11),"-")</f>
        <v>-</v>
      </c>
      <c r="CW172" s="123" t="str">
        <f>IF($O172&gt;=CW$1,INDEX(整列!$A$2:$K$3512,MATCH($A172,整列!$A$2:$A$3512,0)+CW$1-1,11),"-")</f>
        <v>-</v>
      </c>
      <c r="CX172" s="123" t="str">
        <f>IF($O172&gt;=CX$1,INDEX(整列!$A$2:$K$3512,MATCH($A172,整列!$A$2:$A$3512,0)+CX$1-1,11),"-")</f>
        <v>-</v>
      </c>
      <c r="CY172" s="123" t="str">
        <f>IF($O172&gt;=CY$1,INDEX(整列!$A$2:$K$3512,MATCH($A172,整列!$A$2:$A$3512,0)+CY$1-1,11),"-")</f>
        <v>-</v>
      </c>
      <c r="CZ172" s="123" t="str">
        <f>IF($O172&gt;=CZ$1,INDEX(整列!$A$2:$K$3512,MATCH($A172,整列!$A$2:$A$3512,0)+CZ$1-1,11),"-")</f>
        <v>-</v>
      </c>
      <c r="DA172" s="123" t="str">
        <f>IF($O172&gt;=DA$1,INDEX(整列!$A$2:$K$3512,MATCH($A172,整列!$A$2:$A$3512,0)+DA$1-1,11),"-")</f>
        <v>-</v>
      </c>
      <c r="DB172" s="123" t="str">
        <f>IF($O172&gt;=DB$1,INDEX(整列!$A$2:$K$3512,MATCH($A172,整列!$A$2:$A$3512,0)+DB$1-1,11),"-")</f>
        <v>-</v>
      </c>
      <c r="DC172" s="123" t="str">
        <f>IF($O172&gt;=DC$1,INDEX(整列!$A$2:$K$3512,MATCH($A172,整列!$A$2:$A$3512,0)+DC$1-1,11),"-")</f>
        <v>-</v>
      </c>
      <c r="DD172" s="123" t="str">
        <f>IF($O172&gt;=DD$1,INDEX(整列!$A$2:$K$3512,MATCH($A172,整列!$A$2:$A$3512,0)+DD$1-1,11),"-")</f>
        <v>-</v>
      </c>
      <c r="DE172" s="123" t="str">
        <f>IF($O172&gt;=DE$1,INDEX(整列!$A$2:$K$3512,MATCH($A172,整列!$A$2:$A$3512,0)+DE$1-1,11),"-")</f>
        <v>-</v>
      </c>
      <c r="DF172" s="123" t="str">
        <f>IF($O172&gt;=DF$1,INDEX(整列!$A$2:$K$3512,MATCH($A172,整列!$A$2:$A$3512,0)+DF$1-1,11),"-")</f>
        <v>-</v>
      </c>
      <c r="DG172" s="123" t="str">
        <f>IF($O172&gt;=DG$1,INDEX(整列!$A$2:$K$3512,MATCH($A172,整列!$A$2:$A$3512,0)+DG$1-1,11),"-")</f>
        <v>-</v>
      </c>
      <c r="DH172" s="123" t="str">
        <f>IF($O172&gt;=DH$1,INDEX(整列!$A$2:$K$3512,MATCH($A172,整列!$A$2:$A$3512,0)+DH$1-1,11),"-")</f>
        <v>-</v>
      </c>
      <c r="DI172" s="123" t="str">
        <f>IF($O172&gt;=DI$1,INDEX(整列!$A$2:$K$3512,MATCH($A172,整列!$A$2:$A$3512,0)+DI$1-1,11),"-")</f>
        <v>-</v>
      </c>
      <c r="DJ172" s="123" t="str">
        <f>IF($O172&gt;=DJ$1,INDEX(整列!$A$2:$K$3512,MATCH($A172,整列!$A$2:$A$3512,0)+DJ$1-1,11),"-")</f>
        <v>-</v>
      </c>
      <c r="DK172" s="123" t="str">
        <f>IF($O172&gt;=DK$1,INDEX(整列!$A$2:$K$3512,MATCH($A172,整列!$A$2:$A$3512,0)+DK$1-1,11),"-")</f>
        <v>-</v>
      </c>
      <c r="DL172" s="123" t="str">
        <f>IF($O172&gt;=DL$1,INDEX(整列!$A$2:$K$3512,MATCH($A172,整列!$A$2:$A$3512,0)+DL$1-1,11),"-")</f>
        <v>-</v>
      </c>
      <c r="DM172" s="123" t="str">
        <f>IF($O172&gt;=DM$1,INDEX(整列!$A$2:$K$3512,MATCH($A172,整列!$A$2:$A$3512,0)+DM$1-1,11),"-")</f>
        <v>-</v>
      </c>
      <c r="DN172" s="123" t="str">
        <f>IF($O172&gt;=DN$1,INDEX(整列!$A$2:$K$3512,MATCH($A172,整列!$A$2:$A$3512,0)+DN$1-1,11),"-")</f>
        <v>-</v>
      </c>
      <c r="DO172" s="123" t="str">
        <f>IF($O172&gt;=DO$1,INDEX(整列!$A$2:$K$3512,MATCH($A172,整列!$A$2:$A$3512,0)+DO$1-1,11),"-")</f>
        <v>-</v>
      </c>
      <c r="DP172" s="123" t="str">
        <f>IF($O172&gt;=DP$1,INDEX(整列!$A$2:$K$3512,MATCH($A172,整列!$A$2:$A$3512,0)+DP$1-1,11),"-")</f>
        <v>-</v>
      </c>
      <c r="DQ172" s="123" t="str">
        <f>IF($O172&gt;=DQ$1,INDEX(整列!$A$2:$K$3512,MATCH($A172,整列!$A$2:$A$3512,0)+DQ$1-1,11),"-")</f>
        <v>-</v>
      </c>
      <c r="DR172" s="123" t="str">
        <f>IF($O172&gt;=DR$1,INDEX(整列!$A$2:$K$3512,MATCH($A172,整列!$A$2:$A$3512,0)+DR$1-1,11),"-")</f>
        <v>-</v>
      </c>
      <c r="DS172" s="123" t="str">
        <f>IF($O172&gt;=DS$1,INDEX(整列!$A$2:$K$3512,MATCH($A172,整列!$A$2:$A$3512,0)+DS$1-1,11),"-")</f>
        <v>-</v>
      </c>
      <c r="DT172" s="123" t="str">
        <f>IF($O172&gt;=DT$1,INDEX(整列!$A$2:$K$3512,MATCH($A172,整列!$A$2:$A$3512,0)+DT$1-1,11),"-")</f>
        <v>-</v>
      </c>
      <c r="DU172" s="123" t="str">
        <f>IF($O172&gt;=DU$1,INDEX(整列!$A$2:$K$3512,MATCH($A172,整列!$A$2:$A$3512,0)+DU$1-1,11),"-")</f>
        <v>-</v>
      </c>
      <c r="DV172" s="123" t="str">
        <f>IF($O172&gt;=DV$1,INDEX(整列!$A$2:$K$3512,MATCH($A172,整列!$A$2:$A$3512,0)+DV$1-1,11),"-")</f>
        <v>-</v>
      </c>
      <c r="DW172" s="123" t="str">
        <f>IF($O172&gt;=DW$1,INDEX(整列!$A$2:$K$3512,MATCH($A172,整列!$A$2:$A$3512,0)+DW$1-1,11),"-")</f>
        <v>-</v>
      </c>
      <c r="DX172" s="123" t="str">
        <f>IF($O172&gt;=DX$1,INDEX(整列!$A$2:$K$3512,MATCH($A172,整列!$A$2:$A$3512,0)+DX$1-1,11),"-")</f>
        <v>-</v>
      </c>
      <c r="DY172" s="123" t="str">
        <f>IF($O172&gt;=DY$1,INDEX(整列!$A$2:$K$3512,MATCH($A172,整列!$A$2:$A$3512,0)+DY$1-1,11),"-")</f>
        <v>-</v>
      </c>
      <c r="DZ172" s="123" t="str">
        <f>IF($O172&gt;=DZ$1,INDEX(整列!$A$2:$K$3512,MATCH($A172,整列!$A$2:$A$3512,0)+DZ$1-1,11),"-")</f>
        <v>-</v>
      </c>
      <c r="EA172" s="123" t="str">
        <f>IF($O172&gt;=EA$1,INDEX(整列!$A$2:$K$3512,MATCH($A172,整列!$A$2:$A$3512,0)+EA$1-1,11),"-")</f>
        <v>-</v>
      </c>
      <c r="EB172" s="123" t="str">
        <f>IF($O172&gt;=EB$1,INDEX(整列!$A$2:$K$3512,MATCH($A172,整列!$A$2:$A$3512,0)+EB$1-1,11),"-")</f>
        <v>-</v>
      </c>
      <c r="EC172" s="123" t="str">
        <f>IF($O172&gt;=EC$1,INDEX(整列!$A$2:$K$3512,MATCH($A172,整列!$A$2:$A$3512,0)+EC$1-1,11),"-")</f>
        <v>-</v>
      </c>
      <c r="ED172" s="123" t="str">
        <f>IF($O172&gt;=ED$1,INDEX(整列!$A$2:$K$3512,MATCH($A172,整列!$A$2:$A$3512,0)+ED$1-1,11),"-")</f>
        <v>-</v>
      </c>
      <c r="EE172" s="123" t="str">
        <f>IF($O172&gt;=EE$1,INDEX(整列!$A$2:$K$3512,MATCH($A172,整列!$A$2:$A$3512,0)+EE$1-1,11),"-")</f>
        <v>-</v>
      </c>
      <c r="EF172" s="123" t="str">
        <f>IF($O172&gt;=EF$1,INDEX(整列!$A$2:$K$3512,MATCH($A172,整列!$A$2:$A$3512,0)+EF$1-1,11),"-")</f>
        <v>-</v>
      </c>
      <c r="EG172" s="123" t="str">
        <f>IF($O172&gt;=EG$1,INDEX(整列!$A$2:$K$3512,MATCH($A172,整列!$A$2:$A$3512,0)+EG$1-1,11),"-")</f>
        <v>-</v>
      </c>
      <c r="EH172" s="123" t="str">
        <f>IF($O172&gt;=EH$1,INDEX(整列!$A$2:$K$3512,MATCH($A172,整列!$A$2:$A$3512,0)+EH$1-1,11),"-")</f>
        <v>-</v>
      </c>
      <c r="EI172" s="123" t="str">
        <f>IF($O172&gt;=EI$1,INDEX(整列!$A$2:$K$3512,MATCH($A172,整列!$A$2:$A$3512,0)+EI$1-1,11),"-")</f>
        <v>-</v>
      </c>
      <c r="EJ172" s="123" t="str">
        <f>IF($O172&gt;=EJ$1,INDEX(整列!$A$2:$K$3512,MATCH($A172,整列!$A$2:$A$3512,0)+EJ$1-1,11),"-")</f>
        <v>-</v>
      </c>
      <c r="EK172" s="123" t="str">
        <f>IF($O172&gt;=EK$1,INDEX(整列!$A$2:$K$3512,MATCH($A172,整列!$A$2:$A$3512,0)+EK$1-1,11),"-")</f>
        <v>-</v>
      </c>
      <c r="EL172" s="123" t="str">
        <f>IF($O172&gt;=EL$1,INDEX(整列!$A$2:$K$3512,MATCH($A172,整列!$A$2:$A$3512,0)+EL$1-1,11),"-")</f>
        <v>-</v>
      </c>
      <c r="EM172" s="123" t="str">
        <f>IF($O172&gt;=EM$1,INDEX(整列!$A$2:$K$3512,MATCH($A172,整列!$A$2:$A$3512,0)+EM$1-1,11),"-")</f>
        <v>-</v>
      </c>
      <c r="EN172" s="123" t="str">
        <f>IF($O172&gt;=EN$1,INDEX(整列!$A$2:$K$3512,MATCH($A172,整列!$A$2:$A$3512,0)+EN$1-1,11),"-")</f>
        <v>-</v>
      </c>
      <c r="EO172" s="123" t="str">
        <f>IF($O172&gt;=EO$1,INDEX(整列!$A$2:$K$3512,MATCH($A172,整列!$A$2:$A$3512,0)+EO$1-1,11),"-")</f>
        <v>-</v>
      </c>
      <c r="EP172" s="123" t="str">
        <f>IF($O172&gt;=EP$1,INDEX(整列!$A$2:$K$3512,MATCH($A172,整列!$A$2:$A$3512,0)+EP$1-1,11),"-")</f>
        <v>-</v>
      </c>
      <c r="EQ172" s="123" t="str">
        <f>IF($O172&gt;=EQ$1,INDEX(整列!$A$2:$K$3512,MATCH($A172,整列!$A$2:$A$3512,0)+EQ$1-1,11),"-")</f>
        <v>-</v>
      </c>
      <c r="ER172" s="123" t="str">
        <f>IF($O172&gt;=ER$1,INDEX(整列!$A$2:$K$3512,MATCH($A172,整列!$A$2:$A$3512,0)+ER$1-1,11),"-")</f>
        <v>-</v>
      </c>
      <c r="ES172" s="123" t="str">
        <f>IF($O172&gt;=ES$1,INDEX(整列!$A$2:$K$3512,MATCH($A172,整列!$A$2:$A$3512,0)+ES$1-1,11),"-")</f>
        <v>-</v>
      </c>
      <c r="ET172" s="123" t="str">
        <f>IF($O172&gt;=ET$1,INDEX(整列!$A$2:$K$3512,MATCH($A172,整列!$A$2:$A$3512,0)+ET$1-1,11),"-")</f>
        <v>-</v>
      </c>
      <c r="EU172" s="123" t="str">
        <f>IF($O172&gt;=EU$1,INDEX(整列!$A$2:$K$3512,MATCH($A172,整列!$A$2:$A$3512,0)+EU$1-1,11),"-")</f>
        <v>-</v>
      </c>
      <c r="EV172" s="123" t="str">
        <f>IF($O172&gt;=EV$1,INDEX(整列!$A$2:$K$3512,MATCH($A172,整列!$A$2:$A$3512,0)+EV$1-1,11),"-")</f>
        <v>-</v>
      </c>
      <c r="EW172" s="123" t="str">
        <f>IF($O172&gt;=EW$1,INDEX(整列!$A$2:$K$3512,MATCH($A172,整列!$A$2:$A$3512,0)+EW$1-1,11),"-")</f>
        <v>-</v>
      </c>
      <c r="EX172" s="123" t="str">
        <f>IF($O172&gt;=EX$1,INDEX(整列!$A$2:$K$3512,MATCH($A172,整列!$A$2:$A$3512,0)+EX$1-1,11),"-")</f>
        <v>-</v>
      </c>
      <c r="EY172" s="123" t="str">
        <f>IF($O172&gt;=EY$1,INDEX(整列!$A$2:$K$3512,MATCH($A172,整列!$A$2:$A$3512,0)+EY$1-1,11),"-")</f>
        <v>-</v>
      </c>
      <c r="EZ172" s="123" t="str">
        <f>IF($O172&gt;=EZ$1,INDEX(整列!$A$2:$K$3512,MATCH($A172,整列!$A$2:$A$3512,0)+EZ$1-1,11),"-")</f>
        <v>-</v>
      </c>
      <c r="FA172" s="123" t="str">
        <f>IF($O172&gt;=FA$1,INDEX(整列!$A$2:$K$3512,MATCH($A172,整列!$A$2:$A$3512,0)+FA$1-1,11),"-")</f>
        <v>-</v>
      </c>
      <c r="FB172" s="123" t="str">
        <f>IF($O172&gt;=FB$1,INDEX(整列!$A$2:$K$3512,MATCH($A172,整列!$A$2:$A$3512,0)+FB$1-1,11),"-")</f>
        <v>-</v>
      </c>
      <c r="FC172" s="123" t="str">
        <f>IF($O172&gt;=FC$1,INDEX(整列!$A$2:$K$3512,MATCH($A172,整列!$A$2:$A$3512,0)+FC$1-1,11),"-")</f>
        <v>-</v>
      </c>
      <c r="FD172" s="123" t="str">
        <f>IF($O172&gt;=FD$1,INDEX(整列!$A$2:$K$3512,MATCH($A172,整列!$A$2:$A$3512,0)+FD$1-1,11),"-")</f>
        <v>-</v>
      </c>
      <c r="FE172" s="123" t="str">
        <f>IF($O172&gt;=FE$1,INDEX(整列!$A$2:$K$3512,MATCH($A172,整列!$A$2:$A$3512,0)+FE$1-1,11),"-")</f>
        <v>-</v>
      </c>
      <c r="FF172" s="123" t="str">
        <f>IF($O172&gt;=FF$1,INDEX(整列!$A$2:$K$3512,MATCH($A172,整列!$A$2:$A$3512,0)+FF$1-1,11),"-")</f>
        <v>-</v>
      </c>
      <c r="FG172" s="123" t="str">
        <f>IF($O172&gt;=FG$1,INDEX(整列!$A$2:$K$3512,MATCH($A172,整列!$A$2:$A$3512,0)+FG$1-1,11),"-")</f>
        <v>-</v>
      </c>
      <c r="FH172" s="123" t="str">
        <f>IF($O172&gt;=FH$1,INDEX(整列!$A$2:$K$3512,MATCH($A172,整列!$A$2:$A$3512,0)+FH$1-1,11),"-")</f>
        <v>-</v>
      </c>
      <c r="FI172" s="123" t="str">
        <f>IF($O172&gt;=FI$1,INDEX(整列!$A$2:$K$3512,MATCH($A172,整列!$A$2:$A$3512,0)+FI$1-1,11),"-")</f>
        <v>-</v>
      </c>
      <c r="FJ172" s="123" t="str">
        <f>IF($O172&gt;=FJ$1,INDEX(整列!$A$2:$K$3512,MATCH($A172,整列!$A$2:$A$3512,0)+FJ$1-1,11),"-")</f>
        <v>-</v>
      </c>
      <c r="FK172" s="123" t="str">
        <f>IF($O172&gt;=FK$1,INDEX(整列!$A$2:$K$3512,MATCH($A172,整列!$A$2:$A$3512,0)+FK$1-1,11),"-")</f>
        <v>-</v>
      </c>
      <c r="FL172" s="123" t="str">
        <f>IF($O172&gt;=FL$1,INDEX(整列!$A$2:$K$3512,MATCH($A172,整列!$A$2:$A$3512,0)+FL$1-1,11),"-")</f>
        <v>-</v>
      </c>
      <c r="FM172" s="123" t="str">
        <f>IF($O172&gt;=FM$1,INDEX(整列!$A$2:$K$3512,MATCH($A172,整列!$A$2:$A$3512,0)+FM$1-1,11),"-")</f>
        <v>-</v>
      </c>
      <c r="FN172" s="123" t="str">
        <f>IF($O172&gt;=FN$1,INDEX(整列!$A$2:$K$3512,MATCH($A172,整列!$A$2:$A$3512,0)+FN$1-1,11),"-")</f>
        <v>-</v>
      </c>
      <c r="FO172" s="123" t="str">
        <f>IF($O172&gt;=FO$1,INDEX(整列!$A$2:$K$3512,MATCH($A172,整列!$A$2:$A$3512,0)+FO$1-1,11),"-")</f>
        <v>-</v>
      </c>
      <c r="FP172" s="123" t="str">
        <f>IF($O172&gt;=FP$1,INDEX(整列!$A$2:$K$3512,MATCH($A172,整列!$A$2:$A$3512,0)+FP$1-1,11),"-")</f>
        <v>-</v>
      </c>
      <c r="FQ172" s="123" t="str">
        <f>IF($O172&gt;=FQ$1,INDEX(整列!$A$2:$K$3512,MATCH($A172,整列!$A$2:$A$3512,0)+FQ$1-1,11),"-")</f>
        <v>-</v>
      </c>
      <c r="FR172" s="123" t="str">
        <f>IF($O172&gt;=FR$1,INDEX(整列!$A$2:$K$3512,MATCH($A172,整列!$A$2:$A$3512,0)+FR$1-1,11),"-")</f>
        <v>-</v>
      </c>
      <c r="FS172" s="123" t="str">
        <f>IF($O172&gt;=FS$1,INDEX(整列!$A$2:$K$3512,MATCH($A172,整列!$A$2:$A$3512,0)+FS$1-1,11),"-")</f>
        <v>-</v>
      </c>
      <c r="FT172" s="123" t="str">
        <f>IF($O172&gt;=FT$1,INDEX(整列!$A$2:$K$3512,MATCH($A172,整列!$A$2:$A$3512,0)+FT$1-1,11),"-")</f>
        <v>-</v>
      </c>
      <c r="FU172" s="123" t="str">
        <f>IF($O172&gt;=FU$1,INDEX(整列!$A$2:$K$3512,MATCH($A172,整列!$A$2:$A$3512,0)+FU$1-1,11),"-")</f>
        <v>-</v>
      </c>
      <c r="FV172" s="123" t="str">
        <f>IF($O172&gt;=FV$1,INDEX(整列!$A$2:$K$3512,MATCH($A172,整列!$A$2:$A$3512,0)+FV$1-1,11),"-")</f>
        <v>-</v>
      </c>
      <c r="FW172" s="123" t="str">
        <f>IF($O172&gt;=FW$1,INDEX(整列!$A$2:$K$3512,MATCH($A172,整列!$A$2:$A$3512,0)+FW$1-1,11),"-")</f>
        <v>-</v>
      </c>
      <c r="FX172" s="123" t="str">
        <f>IF($O172&gt;=FX$1,INDEX(整列!$A$2:$K$3512,MATCH($A172,整列!$A$2:$A$3512,0)+FX$1-1,11),"-")</f>
        <v>-</v>
      </c>
      <c r="FY172" s="123" t="str">
        <f>IF($O172&gt;=FY$1,INDEX(整列!$A$2:$K$3512,MATCH($A172,整列!$A$2:$A$3512,0)+FY$1-1,11),"-")</f>
        <v>-</v>
      </c>
      <c r="FZ172" s="123" t="str">
        <f>IF($O172&gt;=FZ$1,INDEX(整列!$A$2:$K$3512,MATCH($A172,整列!$A$2:$A$3512,0)+FZ$1-1,11),"-")</f>
        <v>-</v>
      </c>
      <c r="GA172" s="123" t="str">
        <f>IF($O172&gt;=GA$1,INDEX(整列!$A$2:$K$3512,MATCH($A172,整列!$A$2:$A$3512,0)+GA$1-1,11),"-")</f>
        <v>-</v>
      </c>
      <c r="GB172" s="123" t="str">
        <f>IF($O172&gt;=GB$1,INDEX(整列!$A$2:$K$3512,MATCH($A172,整列!$A$2:$A$3512,0)+GB$1-1,11),"-")</f>
        <v>-</v>
      </c>
      <c r="GC172" s="123" t="str">
        <f>IF($O172&gt;=GC$1,INDEX(整列!$A$2:$K$3512,MATCH($A172,整列!$A$2:$A$3512,0)+GC$1-1,11),"-")</f>
        <v>-</v>
      </c>
      <c r="GD172" s="123" t="str">
        <f>IF($O172&gt;=GD$1,INDEX(整列!$A$2:$K$3512,MATCH($A172,整列!$A$2:$A$3512,0)+GD$1-1,11),"-")</f>
        <v>-</v>
      </c>
      <c r="GE172" s="123" t="str">
        <f>IF($O172&gt;=GE$1,INDEX(整列!$A$2:$K$3512,MATCH($A172,整列!$A$2:$A$3512,0)+GE$1-1,11),"-")</f>
        <v>-</v>
      </c>
      <c r="GF172" s="123" t="str">
        <f>IF($O172&gt;=GF$1,INDEX(整列!$A$2:$K$3512,MATCH($A172,整列!$A$2:$A$3512,0)+GF$1-1,11),"-")</f>
        <v>-</v>
      </c>
      <c r="GG172" s="123" t="str">
        <f>IF($O172&gt;=GG$1,INDEX(整列!$A$2:$K$3512,MATCH($A172,整列!$A$2:$A$3512,0)+GG$1-1,11),"-")</f>
        <v>-</v>
      </c>
      <c r="GH172" s="123" t="str">
        <f>IF($O172&gt;=GH$1,INDEX(整列!$A$2:$K$3512,MATCH($A172,整列!$A$2:$A$3512,0)+GH$1-1,11),"-")</f>
        <v>-</v>
      </c>
      <c r="GI172" s="123" t="str">
        <f>IF($O172&gt;=GI$1,INDEX(整列!$A$2:$K$3512,MATCH($A172,整列!$A$2:$A$3512,0)+GI$1-1,11),"-")</f>
        <v>-</v>
      </c>
      <c r="GJ172" s="123" t="str">
        <f>IF($O172&gt;=GJ$1,INDEX(整列!$A$2:$K$3512,MATCH($A172,整列!$A$2:$A$3512,0)+GJ$1-1,11),"-")</f>
        <v>-</v>
      </c>
      <c r="GK172" s="123" t="str">
        <f>IF($O172&gt;=GK$1,INDEX(整列!$A$2:$K$3512,MATCH($A172,整列!$A$2:$A$3512,0)+GK$1-1,11),"-")</f>
        <v>-</v>
      </c>
      <c r="GL172" s="123" t="str">
        <f>IF($O172&gt;=GL$1,INDEX(整列!$A$2:$K$3512,MATCH($A172,整列!$A$2:$A$3512,0)+GL$1-1,11),"-")</f>
        <v>-</v>
      </c>
      <c r="GM172" s="123" t="str">
        <f>IF($O172&gt;=GM$1,INDEX(整列!$A$2:$K$3512,MATCH($A172,整列!$A$2:$A$3512,0)+GM$1-1,11),"-")</f>
        <v>-</v>
      </c>
      <c r="GN172" s="123" t="str">
        <f>IF($O172&gt;=GN$1,INDEX(整列!$A$2:$K$3512,MATCH($A172,整列!$A$2:$A$3512,0)+GN$1-1,11),"-")</f>
        <v>-</v>
      </c>
      <c r="GO172" s="123" t="str">
        <f>IF($O172&gt;=GO$1,INDEX(整列!$A$2:$K$3512,MATCH($A172,整列!$A$2:$A$3512,0)+GO$1-1,11),"-")</f>
        <v>-</v>
      </c>
      <c r="GP172" s="123" t="str">
        <f>IF($O172&gt;=GP$1,INDEX(整列!$A$2:$K$3512,MATCH($A172,整列!$A$2:$A$3512,0)+GP$1-1,11),"-")</f>
        <v>-</v>
      </c>
      <c r="GQ172" s="123" t="str">
        <f>IF($O172&gt;=GQ$1,INDEX(整列!$A$2:$K$3512,MATCH($A172,整列!$A$2:$A$3512,0)+GQ$1-1,11),"-")</f>
        <v>-</v>
      </c>
      <c r="GR172" s="123" t="str">
        <f>IF($O172&gt;=GR$1,INDEX(整列!$A$2:$K$3512,MATCH($A172,整列!$A$2:$A$3512,0)+GR$1-1,11),"-")</f>
        <v>-</v>
      </c>
      <c r="GS172" s="123" t="str">
        <f>IF($O172&gt;=GS$1,INDEX(整列!$A$2:$K$3512,MATCH($A172,整列!$A$2:$A$3512,0)+GS$1-1,11),"-")</f>
        <v>-</v>
      </c>
      <c r="GT172" s="123" t="str">
        <f>IF($O172&gt;=GT$1,INDEX(整列!$A$2:$K$3512,MATCH($A172,整列!$A$2:$A$3512,0)+GT$1-1,11),"-")</f>
        <v>-</v>
      </c>
      <c r="GU172" s="123" t="str">
        <f>IF($O172&gt;=GU$1,INDEX(整列!$A$2:$K$3512,MATCH($A172,整列!$A$2:$A$3512,0)+GU$1-1,11),"-")</f>
        <v>-</v>
      </c>
      <c r="GV172" s="123" t="str">
        <f>IF($O172&gt;=GV$1,INDEX(整列!$A$2:$K$3512,MATCH($A172,整列!$A$2:$A$3512,0)+GV$1-1,11),"-")</f>
        <v>-</v>
      </c>
      <c r="GW172" s="123" t="str">
        <f>IF($O172&gt;=GW$1,INDEX(整列!$A$2:$K$3512,MATCH($A172,整列!$A$2:$A$3512,0)+GW$1-1,11),"-")</f>
        <v>-</v>
      </c>
      <c r="GX172" s="123" t="str">
        <f>IF($O172&gt;=GX$1,INDEX(整列!$A$2:$K$3512,MATCH($A172,整列!$A$2:$A$3512,0)+GX$1-1,11),"-")</f>
        <v>-</v>
      </c>
      <c r="GY172" s="123" t="str">
        <f>IF($O172&gt;=GY$1,INDEX(整列!$A$2:$K$3512,MATCH($A172,整列!$A$2:$A$3512,0)+GY$1-1,11),"-")</f>
        <v>-</v>
      </c>
      <c r="GZ172" s="123" t="str">
        <f>IF($O172&gt;=GZ$1,INDEX(整列!$A$2:$K$3512,MATCH($A172,整列!$A$2:$A$3512,0)+GZ$1-1,11),"-")</f>
        <v>-</v>
      </c>
      <c r="HA172" s="123" t="str">
        <f>IF($O172&gt;=HA$1,INDEX(整列!$A$2:$K$3512,MATCH($A172,整列!$A$2:$A$3512,0)+HA$1-1,11),"-")</f>
        <v>-</v>
      </c>
      <c r="HB172" s="123" t="str">
        <f>IF($O172&gt;=HB$1,INDEX(整列!$A$2:$K$3512,MATCH($A172,整列!$A$2:$A$3512,0)+HB$1-1,11),"-")</f>
        <v>-</v>
      </c>
      <c r="HC172" s="123" t="str">
        <f>IF($O172&gt;=HC$1,INDEX(整列!$A$2:$K$3512,MATCH($A172,整列!$A$2:$A$3512,0)+HC$1-1,11),"-")</f>
        <v>-</v>
      </c>
      <c r="HD172" s="123" t="str">
        <f>IF($O172&gt;=HD$1,INDEX(整列!$A$2:$K$3512,MATCH($A172,整列!$A$2:$A$3512,0)+HD$1-1,11),"-")</f>
        <v>-</v>
      </c>
      <c r="HE172" s="123" t="str">
        <f>IF($O172&gt;=HE$1,INDEX(整列!$A$2:$K$3512,MATCH($A172,整列!$A$2:$A$3512,0)+HE$1-1,11),"-")</f>
        <v>-</v>
      </c>
      <c r="HF172" s="123" t="str">
        <f>IF($O172&gt;=HF$1,INDEX(整列!$A$2:$K$3512,MATCH($A172,整列!$A$2:$A$3512,0)+HF$1-1,11),"-")</f>
        <v>-</v>
      </c>
      <c r="HG172" s="123" t="str">
        <f>IF($O172&gt;=HG$1,INDEX(整列!$A$2:$K$3512,MATCH($A172,整列!$A$2:$A$3512,0)+HG$1-1,11),"-")</f>
        <v>-</v>
      </c>
      <c r="HH172" s="123" t="str">
        <f>IF($O172&gt;=HH$1,INDEX(整列!$A$2:$K$3512,MATCH($A172,整列!$A$2:$A$3512,0)+HH$1-1,11),"-")</f>
        <v>-</v>
      </c>
      <c r="HI172" s="123" t="str">
        <f>IF($O172&gt;=HI$1,INDEX(整列!$A$2:$K$3512,MATCH($A172,整列!$A$2:$A$3512,0)+HI$1-1,11),"-")</f>
        <v>-</v>
      </c>
      <c r="HJ172" s="123" t="str">
        <f>IF($O172&gt;=HJ$1,INDEX(整列!$A$2:$K$3512,MATCH($A172,整列!$A$2:$A$3512,0)+HJ$1-1,11),"-")</f>
        <v>-</v>
      </c>
      <c r="HK172" s="123" t="str">
        <f>IF($O172&gt;=HK$1,INDEX(整列!$A$2:$K$3512,MATCH($A172,整列!$A$2:$A$3512,0)+HK$1-1,11),"-")</f>
        <v>-</v>
      </c>
      <c r="HL172" s="123" t="str">
        <f>IF($O172&gt;=HL$1,INDEX(整列!$A$2:$K$3512,MATCH($A172,整列!$A$2:$A$3512,0)+HL$1-1,11),"-")</f>
        <v>-</v>
      </c>
      <c r="HP172" s="101" t="str">
        <f t="shared" si="17"/>
        <v>B06-2118-0300</v>
      </c>
      <c r="HQ172" s="115">
        <f>COUNTIF(整列!$A$2:$A$3512,HP172)</f>
        <v>14</v>
      </c>
    </row>
    <row r="173" spans="1:225" ht="13.5">
      <c r="A173" s="48" t="s">
        <v>553</v>
      </c>
      <c r="B173" s="48" t="s">
        <v>370</v>
      </c>
      <c r="C173" s="48" t="s">
        <v>371</v>
      </c>
      <c r="D173" s="48" t="s">
        <v>187</v>
      </c>
      <c r="E173" s="48" t="s">
        <v>312</v>
      </c>
      <c r="F173" s="48" t="s">
        <v>251</v>
      </c>
      <c r="G173" s="48" t="s">
        <v>546</v>
      </c>
      <c r="H173" s="48" t="s">
        <v>214</v>
      </c>
      <c r="I173" s="48" t="s">
        <v>552</v>
      </c>
      <c r="J173" s="48" t="s">
        <v>187</v>
      </c>
      <c r="K173" s="48" t="s">
        <v>339</v>
      </c>
      <c r="L173" s="48" t="s">
        <v>184</v>
      </c>
      <c r="M173" s="48"/>
      <c r="N173" s="119"/>
      <c r="O173" s="120">
        <f>COUNTIF(整列!$A$2:$A$3512,$A173)</f>
        <v>9</v>
      </c>
      <c r="P173" s="121">
        <f t="shared" si="12"/>
        <v>1685.5555555555557</v>
      </c>
      <c r="Q173" s="121">
        <f t="shared" si="13"/>
        <v>442.09378369328709</v>
      </c>
      <c r="R173" s="122">
        <f t="shared" si="14"/>
        <v>2300</v>
      </c>
      <c r="S173" s="121">
        <f t="shared" si="15"/>
        <v>1700</v>
      </c>
      <c r="T173" s="121">
        <f t="shared" si="16"/>
        <v>920</v>
      </c>
      <c r="U173" s="123">
        <f>IF($O173&gt;=U$1,INDEX(整列!$A$2:$K$3512,MATCH($A173,整列!$A$2:$A$3512,0)+U$1-1,11),"-")</f>
        <v>1700</v>
      </c>
      <c r="V173" s="123">
        <f>IF($O173&gt;=V$1,INDEX(整列!$A$2:$K$3512,MATCH($A173,整列!$A$2:$A$3512,0)+V$1-1,11),"-")</f>
        <v>1300</v>
      </c>
      <c r="W173" s="123">
        <f>IF($O173&gt;=W$1,INDEX(整列!$A$2:$K$3512,MATCH($A173,整列!$A$2:$A$3512,0)+W$1-1,11),"-")</f>
        <v>1300</v>
      </c>
      <c r="X173" s="123">
        <f>IF($O173&gt;=X$1,INDEX(整列!$A$2:$K$3512,MATCH($A173,整列!$A$2:$A$3512,0)+X$1-1,11),"-")</f>
        <v>1600</v>
      </c>
      <c r="Y173" s="123">
        <f>IF($O173&gt;=Y$1,INDEX(整列!$A$2:$K$3512,MATCH($A173,整列!$A$2:$A$3512,0)+Y$1-1,11),"-")</f>
        <v>1700</v>
      </c>
      <c r="Z173" s="123">
        <f>IF($O173&gt;=Z$1,INDEX(整列!$A$2:$K$3512,MATCH($A173,整列!$A$2:$A$3512,0)+Z$1-1,11),"-")</f>
        <v>2250</v>
      </c>
      <c r="AA173" s="123">
        <f>IF($O173&gt;=AA$1,INDEX(整列!$A$2:$K$3512,MATCH($A173,整列!$A$2:$A$3512,0)+AA$1-1,11),"-")</f>
        <v>920</v>
      </c>
      <c r="AB173" s="123">
        <f>IF($O173&gt;=AB$1,INDEX(整列!$A$2:$K$3512,MATCH($A173,整列!$A$2:$A$3512,0)+AB$1-1,11),"-")</f>
        <v>2300</v>
      </c>
      <c r="AC173" s="123">
        <f>IF($O173&gt;=AC$1,INDEX(整列!$A$2:$K$3512,MATCH($A173,整列!$A$2:$A$3512,0)+AC$1-1,11),"-")</f>
        <v>2100</v>
      </c>
      <c r="AD173" s="123" t="str">
        <f>IF($O173&gt;=AD$1,INDEX(整列!$A$2:$K$3512,MATCH($A173,整列!$A$2:$A$3512,0)+AD$1-1,11),"-")</f>
        <v>-</v>
      </c>
      <c r="AE173" s="123" t="str">
        <f>IF($O173&gt;=AE$1,INDEX(整列!$A$2:$K$3512,MATCH($A173,整列!$A$2:$A$3512,0)+AE$1-1,11),"-")</f>
        <v>-</v>
      </c>
      <c r="AF173" s="123" t="str">
        <f>IF($O173&gt;=AF$1,INDEX(整列!$A$2:$K$3512,MATCH($A173,整列!$A$2:$A$3512,0)+AF$1-1,11),"-")</f>
        <v>-</v>
      </c>
      <c r="AG173" s="123" t="str">
        <f>IF($O173&gt;=AG$1,INDEX(整列!$A$2:$K$3512,MATCH($A173,整列!$A$2:$A$3512,0)+AG$1-1,11),"-")</f>
        <v>-</v>
      </c>
      <c r="AH173" s="123" t="str">
        <f>IF($O173&gt;=AH$1,INDEX(整列!$A$2:$K$3512,MATCH($A173,整列!$A$2:$A$3512,0)+AH$1-1,11),"-")</f>
        <v>-</v>
      </c>
      <c r="AI173" s="123" t="str">
        <f>IF($O173&gt;=AI$1,INDEX(整列!$A$2:$K$3512,MATCH($A173,整列!$A$2:$A$3512,0)+AI$1-1,11),"-")</f>
        <v>-</v>
      </c>
      <c r="AJ173" s="123" t="str">
        <f>IF($O173&gt;=AJ$1,INDEX(整列!$A$2:$K$3512,MATCH($A173,整列!$A$2:$A$3512,0)+AJ$1-1,11),"-")</f>
        <v>-</v>
      </c>
      <c r="AK173" s="123" t="str">
        <f>IF($O173&gt;=AK$1,INDEX(整列!$A$2:$K$3512,MATCH($A173,整列!$A$2:$A$3512,0)+AK$1-1,11),"-")</f>
        <v>-</v>
      </c>
      <c r="AL173" s="123" t="str">
        <f>IF($O173&gt;=AL$1,INDEX(整列!$A$2:$K$3512,MATCH($A173,整列!$A$2:$A$3512,0)+AL$1-1,11),"-")</f>
        <v>-</v>
      </c>
      <c r="AM173" s="123" t="str">
        <f>IF($O173&gt;=AM$1,INDEX(整列!$A$2:$K$3512,MATCH($A173,整列!$A$2:$A$3512,0)+AM$1-1,11),"-")</f>
        <v>-</v>
      </c>
      <c r="AN173" s="123" t="str">
        <f>IF($O173&gt;=AN$1,INDEX(整列!$A$2:$K$3512,MATCH($A173,整列!$A$2:$A$3512,0)+AN$1-1,11),"-")</f>
        <v>-</v>
      </c>
      <c r="AO173" s="123" t="str">
        <f>IF($O173&gt;=AO$1,INDEX(整列!$A$2:$K$3512,MATCH($A173,整列!$A$2:$A$3512,0)+AO$1-1,11),"-")</f>
        <v>-</v>
      </c>
      <c r="AP173" s="123" t="str">
        <f>IF($O173&gt;=AP$1,INDEX(整列!$A$2:$K$3512,MATCH($A173,整列!$A$2:$A$3512,0)+AP$1-1,11),"-")</f>
        <v>-</v>
      </c>
      <c r="AQ173" s="123" t="str">
        <f>IF($O173&gt;=AQ$1,INDEX(整列!$A$2:$K$3512,MATCH($A173,整列!$A$2:$A$3512,0)+AQ$1-1,11),"-")</f>
        <v>-</v>
      </c>
      <c r="AR173" s="123" t="str">
        <f>IF($O173&gt;=AR$1,INDEX(整列!$A$2:$K$3512,MATCH($A173,整列!$A$2:$A$3512,0)+AR$1-1,11),"-")</f>
        <v>-</v>
      </c>
      <c r="AS173" s="123" t="str">
        <f>IF($O173&gt;=AS$1,INDEX(整列!$A$2:$K$3512,MATCH($A173,整列!$A$2:$A$3512,0)+AS$1-1,11),"-")</f>
        <v>-</v>
      </c>
      <c r="AT173" s="123" t="str">
        <f>IF($O173&gt;=AT$1,INDEX(整列!$A$2:$K$3512,MATCH($A173,整列!$A$2:$A$3512,0)+AT$1-1,11),"-")</f>
        <v>-</v>
      </c>
      <c r="AU173" s="123" t="str">
        <f>IF($O173&gt;=AU$1,INDEX(整列!$A$2:$K$3512,MATCH($A173,整列!$A$2:$A$3512,0)+AU$1-1,11),"-")</f>
        <v>-</v>
      </c>
      <c r="AV173" s="123" t="str">
        <f>IF($O173&gt;=AV$1,INDEX(整列!$A$2:$K$3512,MATCH($A173,整列!$A$2:$A$3512,0)+AV$1-1,11),"-")</f>
        <v>-</v>
      </c>
      <c r="AW173" s="123" t="str">
        <f>IF($O173&gt;=AW$1,INDEX(整列!$A$2:$K$3512,MATCH($A173,整列!$A$2:$A$3512,0)+AW$1-1,11),"-")</f>
        <v>-</v>
      </c>
      <c r="AX173" s="123" t="str">
        <f>IF($O173&gt;=AX$1,INDEX(整列!$A$2:$K$3512,MATCH($A173,整列!$A$2:$A$3512,0)+AX$1-1,11),"-")</f>
        <v>-</v>
      </c>
      <c r="AY173" s="123" t="str">
        <f>IF($O173&gt;=AY$1,INDEX(整列!$A$2:$K$3512,MATCH($A173,整列!$A$2:$A$3512,0)+AY$1-1,11),"-")</f>
        <v>-</v>
      </c>
      <c r="AZ173" s="123" t="str">
        <f>IF($O173&gt;=AZ$1,INDEX(整列!$A$2:$K$3512,MATCH($A173,整列!$A$2:$A$3512,0)+AZ$1-1,11),"-")</f>
        <v>-</v>
      </c>
      <c r="BA173" s="123" t="str">
        <f>IF($O173&gt;=BA$1,INDEX(整列!$A$2:$K$3512,MATCH($A173,整列!$A$2:$A$3512,0)+BA$1-1,11),"-")</f>
        <v>-</v>
      </c>
      <c r="BB173" s="123" t="str">
        <f>IF($O173&gt;=BB$1,INDEX(整列!$A$2:$K$3512,MATCH($A173,整列!$A$2:$A$3512,0)+BB$1-1,11),"-")</f>
        <v>-</v>
      </c>
      <c r="BC173" s="123" t="str">
        <f>IF($O173&gt;=BC$1,INDEX(整列!$A$2:$K$3512,MATCH($A173,整列!$A$2:$A$3512,0)+BC$1-1,11),"-")</f>
        <v>-</v>
      </c>
      <c r="BD173" s="123" t="str">
        <f>IF($O173&gt;=BD$1,INDEX(整列!$A$2:$K$3512,MATCH($A173,整列!$A$2:$A$3512,0)+BD$1-1,11),"-")</f>
        <v>-</v>
      </c>
      <c r="BE173" s="123" t="str">
        <f>IF($O173&gt;=BE$1,INDEX(整列!$A$2:$K$3512,MATCH($A173,整列!$A$2:$A$3512,0)+BE$1-1,11),"-")</f>
        <v>-</v>
      </c>
      <c r="BF173" s="123" t="str">
        <f>IF($O173&gt;=BF$1,INDEX(整列!$A$2:$K$3512,MATCH($A173,整列!$A$2:$A$3512,0)+BF$1-1,11),"-")</f>
        <v>-</v>
      </c>
      <c r="BG173" s="123" t="str">
        <f>IF($O173&gt;=BG$1,INDEX(整列!$A$2:$K$3512,MATCH($A173,整列!$A$2:$A$3512,0)+BG$1-1,11),"-")</f>
        <v>-</v>
      </c>
      <c r="BH173" s="123" t="str">
        <f>IF($O173&gt;=BH$1,INDEX(整列!$A$2:$K$3512,MATCH($A173,整列!$A$2:$A$3512,0)+BH$1-1,11),"-")</f>
        <v>-</v>
      </c>
      <c r="BI173" s="123" t="str">
        <f>IF($O173&gt;=BI$1,INDEX(整列!$A$2:$K$3512,MATCH($A173,整列!$A$2:$A$3512,0)+BI$1-1,11),"-")</f>
        <v>-</v>
      </c>
      <c r="BJ173" s="123" t="str">
        <f>IF($O173&gt;=BJ$1,INDEX(整列!$A$2:$K$3512,MATCH($A173,整列!$A$2:$A$3512,0)+BJ$1-1,11),"-")</f>
        <v>-</v>
      </c>
      <c r="BK173" s="123" t="str">
        <f>IF($O173&gt;=BK$1,INDEX(整列!$A$2:$K$3512,MATCH($A173,整列!$A$2:$A$3512,0)+BK$1-1,11),"-")</f>
        <v>-</v>
      </c>
      <c r="BL173" s="123" t="str">
        <f>IF($O173&gt;=BL$1,INDEX(整列!$A$2:$K$3512,MATCH($A173,整列!$A$2:$A$3512,0)+BL$1-1,11),"-")</f>
        <v>-</v>
      </c>
      <c r="BM173" s="123" t="str">
        <f>IF($O173&gt;=BM$1,INDEX(整列!$A$2:$K$3512,MATCH($A173,整列!$A$2:$A$3512,0)+BM$1-1,11),"-")</f>
        <v>-</v>
      </c>
      <c r="BN173" s="123" t="str">
        <f>IF($O173&gt;=BN$1,INDEX(整列!$A$2:$K$3512,MATCH($A173,整列!$A$2:$A$3512,0)+BN$1-1,11),"-")</f>
        <v>-</v>
      </c>
      <c r="BO173" s="123" t="str">
        <f>IF($O173&gt;=BO$1,INDEX(整列!$A$2:$K$3512,MATCH($A173,整列!$A$2:$A$3512,0)+BO$1-1,11),"-")</f>
        <v>-</v>
      </c>
      <c r="BP173" s="123" t="str">
        <f>IF($O173&gt;=BP$1,INDEX(整列!$A$2:$K$3512,MATCH($A173,整列!$A$2:$A$3512,0)+BP$1-1,11),"-")</f>
        <v>-</v>
      </c>
      <c r="BQ173" s="123" t="str">
        <f>IF($O173&gt;=BQ$1,INDEX(整列!$A$2:$K$3512,MATCH($A173,整列!$A$2:$A$3512,0)+BQ$1-1,11),"-")</f>
        <v>-</v>
      </c>
      <c r="BR173" s="123" t="str">
        <f>IF($O173&gt;=BR$1,INDEX(整列!$A$2:$K$3512,MATCH($A173,整列!$A$2:$A$3512,0)+BR$1-1,11),"-")</f>
        <v>-</v>
      </c>
      <c r="BS173" s="123" t="str">
        <f>IF($O173&gt;=BS$1,INDEX(整列!$A$2:$K$3512,MATCH($A173,整列!$A$2:$A$3512,0)+BS$1-1,11),"-")</f>
        <v>-</v>
      </c>
      <c r="BT173" s="123" t="str">
        <f>IF($O173&gt;=BT$1,INDEX(整列!$A$2:$K$3512,MATCH($A173,整列!$A$2:$A$3512,0)+BT$1-1,11),"-")</f>
        <v>-</v>
      </c>
      <c r="BU173" s="123" t="str">
        <f>IF($O173&gt;=BU$1,INDEX(整列!$A$2:$K$3512,MATCH($A173,整列!$A$2:$A$3512,0)+BU$1-1,11),"-")</f>
        <v>-</v>
      </c>
      <c r="BV173" s="123" t="str">
        <f>IF($O173&gt;=BV$1,INDEX(整列!$A$2:$K$3512,MATCH($A173,整列!$A$2:$A$3512,0)+BV$1-1,11),"-")</f>
        <v>-</v>
      </c>
      <c r="BW173" s="123" t="str">
        <f>IF($O173&gt;=BW$1,INDEX(整列!$A$2:$K$3512,MATCH($A173,整列!$A$2:$A$3512,0)+BW$1-1,11),"-")</f>
        <v>-</v>
      </c>
      <c r="BX173" s="123" t="str">
        <f>IF($O173&gt;=BX$1,INDEX(整列!$A$2:$K$3512,MATCH($A173,整列!$A$2:$A$3512,0)+BX$1-1,11),"-")</f>
        <v>-</v>
      </c>
      <c r="BY173" s="123" t="str">
        <f>IF($O173&gt;=BY$1,INDEX(整列!$A$2:$K$3512,MATCH($A173,整列!$A$2:$A$3512,0)+BY$1-1,11),"-")</f>
        <v>-</v>
      </c>
      <c r="BZ173" s="123" t="str">
        <f>IF($O173&gt;=BZ$1,INDEX(整列!$A$2:$K$3512,MATCH($A173,整列!$A$2:$A$3512,0)+BZ$1-1,11),"-")</f>
        <v>-</v>
      </c>
      <c r="CA173" s="123" t="str">
        <f>IF($O173&gt;=CA$1,INDEX(整列!$A$2:$K$3512,MATCH($A173,整列!$A$2:$A$3512,0)+CA$1-1,11),"-")</f>
        <v>-</v>
      </c>
      <c r="CB173" s="123" t="str">
        <f>IF($O173&gt;=CB$1,INDEX(整列!$A$2:$K$3512,MATCH($A173,整列!$A$2:$A$3512,0)+CB$1-1,11),"-")</f>
        <v>-</v>
      </c>
      <c r="CC173" s="123" t="str">
        <f>IF($O173&gt;=CC$1,INDEX(整列!$A$2:$K$3512,MATCH($A173,整列!$A$2:$A$3512,0)+CC$1-1,11),"-")</f>
        <v>-</v>
      </c>
      <c r="CD173" s="123" t="str">
        <f>IF($O173&gt;=CD$1,INDEX(整列!$A$2:$K$3512,MATCH($A173,整列!$A$2:$A$3512,0)+CD$1-1,11),"-")</f>
        <v>-</v>
      </c>
      <c r="CE173" s="123" t="str">
        <f>IF($O173&gt;=CE$1,INDEX(整列!$A$2:$K$3512,MATCH($A173,整列!$A$2:$A$3512,0)+CE$1-1,11),"-")</f>
        <v>-</v>
      </c>
      <c r="CF173" s="123" t="str">
        <f>IF($O173&gt;=CF$1,INDEX(整列!$A$2:$K$3512,MATCH($A173,整列!$A$2:$A$3512,0)+CF$1-1,11),"-")</f>
        <v>-</v>
      </c>
      <c r="CG173" s="123" t="str">
        <f>IF($O173&gt;=CG$1,INDEX(整列!$A$2:$K$3512,MATCH($A173,整列!$A$2:$A$3512,0)+CG$1-1,11),"-")</f>
        <v>-</v>
      </c>
      <c r="CH173" s="123" t="str">
        <f>IF($O173&gt;=CH$1,INDEX(整列!$A$2:$K$3512,MATCH($A173,整列!$A$2:$A$3512,0)+CH$1-1,11),"-")</f>
        <v>-</v>
      </c>
      <c r="CI173" s="123" t="str">
        <f>IF($O173&gt;=CI$1,INDEX(整列!$A$2:$K$3512,MATCH($A173,整列!$A$2:$A$3512,0)+CI$1-1,11),"-")</f>
        <v>-</v>
      </c>
      <c r="CJ173" s="123" t="str">
        <f>IF($O173&gt;=CJ$1,INDEX(整列!$A$2:$K$3512,MATCH($A173,整列!$A$2:$A$3512,0)+CJ$1-1,11),"-")</f>
        <v>-</v>
      </c>
      <c r="CK173" s="123" t="str">
        <f>IF($O173&gt;=CK$1,INDEX(整列!$A$2:$K$3512,MATCH($A173,整列!$A$2:$A$3512,0)+CK$1-1,11),"-")</f>
        <v>-</v>
      </c>
      <c r="CL173" s="123" t="str">
        <f>IF($O173&gt;=CL$1,INDEX(整列!$A$2:$K$3512,MATCH($A173,整列!$A$2:$A$3512,0)+CL$1-1,11),"-")</f>
        <v>-</v>
      </c>
      <c r="CM173" s="123" t="str">
        <f>IF($O173&gt;=CM$1,INDEX(整列!$A$2:$K$3512,MATCH($A173,整列!$A$2:$A$3512,0)+CM$1-1,11),"-")</f>
        <v>-</v>
      </c>
      <c r="CN173" s="123" t="str">
        <f>IF($O173&gt;=CN$1,INDEX(整列!$A$2:$K$3512,MATCH($A173,整列!$A$2:$A$3512,0)+CN$1-1,11),"-")</f>
        <v>-</v>
      </c>
      <c r="CO173" s="123" t="str">
        <f>IF($O173&gt;=CO$1,INDEX(整列!$A$2:$K$3512,MATCH($A173,整列!$A$2:$A$3512,0)+CO$1-1,11),"-")</f>
        <v>-</v>
      </c>
      <c r="CP173" s="123" t="str">
        <f>IF($O173&gt;=CP$1,INDEX(整列!$A$2:$K$3512,MATCH($A173,整列!$A$2:$A$3512,0)+CP$1-1,11),"-")</f>
        <v>-</v>
      </c>
      <c r="CQ173" s="123" t="str">
        <f>IF($O173&gt;=CQ$1,INDEX(整列!$A$2:$K$3512,MATCH($A173,整列!$A$2:$A$3512,0)+CQ$1-1,11),"-")</f>
        <v>-</v>
      </c>
      <c r="CR173" s="123" t="str">
        <f>IF($O173&gt;=CR$1,INDEX(整列!$A$2:$K$3512,MATCH($A173,整列!$A$2:$A$3512,0)+CR$1-1,11),"-")</f>
        <v>-</v>
      </c>
      <c r="CS173" s="123" t="str">
        <f>IF($O173&gt;=CS$1,INDEX(整列!$A$2:$K$3512,MATCH($A173,整列!$A$2:$A$3512,0)+CS$1-1,11),"-")</f>
        <v>-</v>
      </c>
      <c r="CT173" s="123" t="str">
        <f>IF($O173&gt;=CT$1,INDEX(整列!$A$2:$K$3512,MATCH($A173,整列!$A$2:$A$3512,0)+CT$1-1,11),"-")</f>
        <v>-</v>
      </c>
      <c r="CU173" s="123" t="str">
        <f>IF($O173&gt;=CU$1,INDEX(整列!$A$2:$K$3512,MATCH($A173,整列!$A$2:$A$3512,0)+CU$1-1,11),"-")</f>
        <v>-</v>
      </c>
      <c r="CV173" s="123" t="str">
        <f>IF($O173&gt;=CV$1,INDEX(整列!$A$2:$K$3512,MATCH($A173,整列!$A$2:$A$3512,0)+CV$1-1,11),"-")</f>
        <v>-</v>
      </c>
      <c r="CW173" s="123" t="str">
        <f>IF($O173&gt;=CW$1,INDEX(整列!$A$2:$K$3512,MATCH($A173,整列!$A$2:$A$3512,0)+CW$1-1,11),"-")</f>
        <v>-</v>
      </c>
      <c r="CX173" s="123" t="str">
        <f>IF($O173&gt;=CX$1,INDEX(整列!$A$2:$K$3512,MATCH($A173,整列!$A$2:$A$3512,0)+CX$1-1,11),"-")</f>
        <v>-</v>
      </c>
      <c r="CY173" s="123" t="str">
        <f>IF($O173&gt;=CY$1,INDEX(整列!$A$2:$K$3512,MATCH($A173,整列!$A$2:$A$3512,0)+CY$1-1,11),"-")</f>
        <v>-</v>
      </c>
      <c r="CZ173" s="123" t="str">
        <f>IF($O173&gt;=CZ$1,INDEX(整列!$A$2:$K$3512,MATCH($A173,整列!$A$2:$A$3512,0)+CZ$1-1,11),"-")</f>
        <v>-</v>
      </c>
      <c r="DA173" s="123" t="str">
        <f>IF($O173&gt;=DA$1,INDEX(整列!$A$2:$K$3512,MATCH($A173,整列!$A$2:$A$3512,0)+DA$1-1,11),"-")</f>
        <v>-</v>
      </c>
      <c r="DB173" s="123" t="str">
        <f>IF($O173&gt;=DB$1,INDEX(整列!$A$2:$K$3512,MATCH($A173,整列!$A$2:$A$3512,0)+DB$1-1,11),"-")</f>
        <v>-</v>
      </c>
      <c r="DC173" s="123" t="str">
        <f>IF($O173&gt;=DC$1,INDEX(整列!$A$2:$K$3512,MATCH($A173,整列!$A$2:$A$3512,0)+DC$1-1,11),"-")</f>
        <v>-</v>
      </c>
      <c r="DD173" s="123" t="str">
        <f>IF($O173&gt;=DD$1,INDEX(整列!$A$2:$K$3512,MATCH($A173,整列!$A$2:$A$3512,0)+DD$1-1,11),"-")</f>
        <v>-</v>
      </c>
      <c r="DE173" s="123" t="str">
        <f>IF($O173&gt;=DE$1,INDEX(整列!$A$2:$K$3512,MATCH($A173,整列!$A$2:$A$3512,0)+DE$1-1,11),"-")</f>
        <v>-</v>
      </c>
      <c r="DF173" s="123" t="str">
        <f>IF($O173&gt;=DF$1,INDEX(整列!$A$2:$K$3512,MATCH($A173,整列!$A$2:$A$3512,0)+DF$1-1,11),"-")</f>
        <v>-</v>
      </c>
      <c r="DG173" s="123" t="str">
        <f>IF($O173&gt;=DG$1,INDEX(整列!$A$2:$K$3512,MATCH($A173,整列!$A$2:$A$3512,0)+DG$1-1,11),"-")</f>
        <v>-</v>
      </c>
      <c r="DH173" s="123" t="str">
        <f>IF($O173&gt;=DH$1,INDEX(整列!$A$2:$K$3512,MATCH($A173,整列!$A$2:$A$3512,0)+DH$1-1,11),"-")</f>
        <v>-</v>
      </c>
      <c r="DI173" s="123" t="str">
        <f>IF($O173&gt;=DI$1,INDEX(整列!$A$2:$K$3512,MATCH($A173,整列!$A$2:$A$3512,0)+DI$1-1,11),"-")</f>
        <v>-</v>
      </c>
      <c r="DJ173" s="123" t="str">
        <f>IF($O173&gt;=DJ$1,INDEX(整列!$A$2:$K$3512,MATCH($A173,整列!$A$2:$A$3512,0)+DJ$1-1,11),"-")</f>
        <v>-</v>
      </c>
      <c r="DK173" s="123" t="str">
        <f>IF($O173&gt;=DK$1,INDEX(整列!$A$2:$K$3512,MATCH($A173,整列!$A$2:$A$3512,0)+DK$1-1,11),"-")</f>
        <v>-</v>
      </c>
      <c r="DL173" s="123" t="str">
        <f>IF($O173&gt;=DL$1,INDEX(整列!$A$2:$K$3512,MATCH($A173,整列!$A$2:$A$3512,0)+DL$1-1,11),"-")</f>
        <v>-</v>
      </c>
      <c r="DM173" s="123" t="str">
        <f>IF($O173&gt;=DM$1,INDEX(整列!$A$2:$K$3512,MATCH($A173,整列!$A$2:$A$3512,0)+DM$1-1,11),"-")</f>
        <v>-</v>
      </c>
      <c r="DN173" s="123" t="str">
        <f>IF($O173&gt;=DN$1,INDEX(整列!$A$2:$K$3512,MATCH($A173,整列!$A$2:$A$3512,0)+DN$1-1,11),"-")</f>
        <v>-</v>
      </c>
      <c r="DO173" s="123" t="str">
        <f>IF($O173&gt;=DO$1,INDEX(整列!$A$2:$K$3512,MATCH($A173,整列!$A$2:$A$3512,0)+DO$1-1,11),"-")</f>
        <v>-</v>
      </c>
      <c r="DP173" s="123" t="str">
        <f>IF($O173&gt;=DP$1,INDEX(整列!$A$2:$K$3512,MATCH($A173,整列!$A$2:$A$3512,0)+DP$1-1,11),"-")</f>
        <v>-</v>
      </c>
      <c r="DQ173" s="123" t="str">
        <f>IF($O173&gt;=DQ$1,INDEX(整列!$A$2:$K$3512,MATCH($A173,整列!$A$2:$A$3512,0)+DQ$1-1,11),"-")</f>
        <v>-</v>
      </c>
      <c r="DR173" s="123" t="str">
        <f>IF($O173&gt;=DR$1,INDEX(整列!$A$2:$K$3512,MATCH($A173,整列!$A$2:$A$3512,0)+DR$1-1,11),"-")</f>
        <v>-</v>
      </c>
      <c r="DS173" s="123" t="str">
        <f>IF($O173&gt;=DS$1,INDEX(整列!$A$2:$K$3512,MATCH($A173,整列!$A$2:$A$3512,0)+DS$1-1,11),"-")</f>
        <v>-</v>
      </c>
      <c r="DT173" s="123" t="str">
        <f>IF($O173&gt;=DT$1,INDEX(整列!$A$2:$K$3512,MATCH($A173,整列!$A$2:$A$3512,0)+DT$1-1,11),"-")</f>
        <v>-</v>
      </c>
      <c r="DU173" s="123" t="str">
        <f>IF($O173&gt;=DU$1,INDEX(整列!$A$2:$K$3512,MATCH($A173,整列!$A$2:$A$3512,0)+DU$1-1,11),"-")</f>
        <v>-</v>
      </c>
      <c r="DV173" s="123" t="str">
        <f>IF($O173&gt;=DV$1,INDEX(整列!$A$2:$K$3512,MATCH($A173,整列!$A$2:$A$3512,0)+DV$1-1,11),"-")</f>
        <v>-</v>
      </c>
      <c r="DW173" s="123" t="str">
        <f>IF($O173&gt;=DW$1,INDEX(整列!$A$2:$K$3512,MATCH($A173,整列!$A$2:$A$3512,0)+DW$1-1,11),"-")</f>
        <v>-</v>
      </c>
      <c r="DX173" s="123" t="str">
        <f>IF($O173&gt;=DX$1,INDEX(整列!$A$2:$K$3512,MATCH($A173,整列!$A$2:$A$3512,0)+DX$1-1,11),"-")</f>
        <v>-</v>
      </c>
      <c r="DY173" s="123" t="str">
        <f>IF($O173&gt;=DY$1,INDEX(整列!$A$2:$K$3512,MATCH($A173,整列!$A$2:$A$3512,0)+DY$1-1,11),"-")</f>
        <v>-</v>
      </c>
      <c r="DZ173" s="123" t="str">
        <f>IF($O173&gt;=DZ$1,INDEX(整列!$A$2:$K$3512,MATCH($A173,整列!$A$2:$A$3512,0)+DZ$1-1,11),"-")</f>
        <v>-</v>
      </c>
      <c r="EA173" s="123" t="str">
        <f>IF($O173&gt;=EA$1,INDEX(整列!$A$2:$K$3512,MATCH($A173,整列!$A$2:$A$3512,0)+EA$1-1,11),"-")</f>
        <v>-</v>
      </c>
      <c r="EB173" s="123" t="str">
        <f>IF($O173&gt;=EB$1,INDEX(整列!$A$2:$K$3512,MATCH($A173,整列!$A$2:$A$3512,0)+EB$1-1,11),"-")</f>
        <v>-</v>
      </c>
      <c r="EC173" s="123" t="str">
        <f>IF($O173&gt;=EC$1,INDEX(整列!$A$2:$K$3512,MATCH($A173,整列!$A$2:$A$3512,0)+EC$1-1,11),"-")</f>
        <v>-</v>
      </c>
      <c r="ED173" s="123" t="str">
        <f>IF($O173&gt;=ED$1,INDEX(整列!$A$2:$K$3512,MATCH($A173,整列!$A$2:$A$3512,0)+ED$1-1,11),"-")</f>
        <v>-</v>
      </c>
      <c r="EE173" s="123" t="str">
        <f>IF($O173&gt;=EE$1,INDEX(整列!$A$2:$K$3512,MATCH($A173,整列!$A$2:$A$3512,0)+EE$1-1,11),"-")</f>
        <v>-</v>
      </c>
      <c r="EF173" s="123" t="str">
        <f>IF($O173&gt;=EF$1,INDEX(整列!$A$2:$K$3512,MATCH($A173,整列!$A$2:$A$3512,0)+EF$1-1,11),"-")</f>
        <v>-</v>
      </c>
      <c r="EG173" s="123" t="str">
        <f>IF($O173&gt;=EG$1,INDEX(整列!$A$2:$K$3512,MATCH($A173,整列!$A$2:$A$3512,0)+EG$1-1,11),"-")</f>
        <v>-</v>
      </c>
      <c r="EH173" s="123" t="str">
        <f>IF($O173&gt;=EH$1,INDEX(整列!$A$2:$K$3512,MATCH($A173,整列!$A$2:$A$3512,0)+EH$1-1,11),"-")</f>
        <v>-</v>
      </c>
      <c r="EI173" s="123" t="str">
        <f>IF($O173&gt;=EI$1,INDEX(整列!$A$2:$K$3512,MATCH($A173,整列!$A$2:$A$3512,0)+EI$1-1,11),"-")</f>
        <v>-</v>
      </c>
      <c r="EJ173" s="123" t="str">
        <f>IF($O173&gt;=EJ$1,INDEX(整列!$A$2:$K$3512,MATCH($A173,整列!$A$2:$A$3512,0)+EJ$1-1,11),"-")</f>
        <v>-</v>
      </c>
      <c r="EK173" s="123" t="str">
        <f>IF($O173&gt;=EK$1,INDEX(整列!$A$2:$K$3512,MATCH($A173,整列!$A$2:$A$3512,0)+EK$1-1,11),"-")</f>
        <v>-</v>
      </c>
      <c r="EL173" s="123" t="str">
        <f>IF($O173&gt;=EL$1,INDEX(整列!$A$2:$K$3512,MATCH($A173,整列!$A$2:$A$3512,0)+EL$1-1,11),"-")</f>
        <v>-</v>
      </c>
      <c r="EM173" s="123" t="str">
        <f>IF($O173&gt;=EM$1,INDEX(整列!$A$2:$K$3512,MATCH($A173,整列!$A$2:$A$3512,0)+EM$1-1,11),"-")</f>
        <v>-</v>
      </c>
      <c r="EN173" s="123" t="str">
        <f>IF($O173&gt;=EN$1,INDEX(整列!$A$2:$K$3512,MATCH($A173,整列!$A$2:$A$3512,0)+EN$1-1,11),"-")</f>
        <v>-</v>
      </c>
      <c r="EO173" s="123" t="str">
        <f>IF($O173&gt;=EO$1,INDEX(整列!$A$2:$K$3512,MATCH($A173,整列!$A$2:$A$3512,0)+EO$1-1,11),"-")</f>
        <v>-</v>
      </c>
      <c r="EP173" s="123" t="str">
        <f>IF($O173&gt;=EP$1,INDEX(整列!$A$2:$K$3512,MATCH($A173,整列!$A$2:$A$3512,0)+EP$1-1,11),"-")</f>
        <v>-</v>
      </c>
      <c r="EQ173" s="123" t="str">
        <f>IF($O173&gt;=EQ$1,INDEX(整列!$A$2:$K$3512,MATCH($A173,整列!$A$2:$A$3512,0)+EQ$1-1,11),"-")</f>
        <v>-</v>
      </c>
      <c r="ER173" s="123" t="str">
        <f>IF($O173&gt;=ER$1,INDEX(整列!$A$2:$K$3512,MATCH($A173,整列!$A$2:$A$3512,0)+ER$1-1,11),"-")</f>
        <v>-</v>
      </c>
      <c r="ES173" s="123" t="str">
        <f>IF($O173&gt;=ES$1,INDEX(整列!$A$2:$K$3512,MATCH($A173,整列!$A$2:$A$3512,0)+ES$1-1,11),"-")</f>
        <v>-</v>
      </c>
      <c r="ET173" s="123" t="str">
        <f>IF($O173&gt;=ET$1,INDEX(整列!$A$2:$K$3512,MATCH($A173,整列!$A$2:$A$3512,0)+ET$1-1,11),"-")</f>
        <v>-</v>
      </c>
      <c r="EU173" s="123" t="str">
        <f>IF($O173&gt;=EU$1,INDEX(整列!$A$2:$K$3512,MATCH($A173,整列!$A$2:$A$3512,0)+EU$1-1,11),"-")</f>
        <v>-</v>
      </c>
      <c r="EV173" s="123" t="str">
        <f>IF($O173&gt;=EV$1,INDEX(整列!$A$2:$K$3512,MATCH($A173,整列!$A$2:$A$3512,0)+EV$1-1,11),"-")</f>
        <v>-</v>
      </c>
      <c r="EW173" s="123" t="str">
        <f>IF($O173&gt;=EW$1,INDEX(整列!$A$2:$K$3512,MATCH($A173,整列!$A$2:$A$3512,0)+EW$1-1,11),"-")</f>
        <v>-</v>
      </c>
      <c r="EX173" s="123" t="str">
        <f>IF($O173&gt;=EX$1,INDEX(整列!$A$2:$K$3512,MATCH($A173,整列!$A$2:$A$3512,0)+EX$1-1,11),"-")</f>
        <v>-</v>
      </c>
      <c r="EY173" s="123" t="str">
        <f>IF($O173&gt;=EY$1,INDEX(整列!$A$2:$K$3512,MATCH($A173,整列!$A$2:$A$3512,0)+EY$1-1,11),"-")</f>
        <v>-</v>
      </c>
      <c r="EZ173" s="123" t="str">
        <f>IF($O173&gt;=EZ$1,INDEX(整列!$A$2:$K$3512,MATCH($A173,整列!$A$2:$A$3512,0)+EZ$1-1,11),"-")</f>
        <v>-</v>
      </c>
      <c r="FA173" s="123" t="str">
        <f>IF($O173&gt;=FA$1,INDEX(整列!$A$2:$K$3512,MATCH($A173,整列!$A$2:$A$3512,0)+FA$1-1,11),"-")</f>
        <v>-</v>
      </c>
      <c r="FB173" s="123" t="str">
        <f>IF($O173&gt;=FB$1,INDEX(整列!$A$2:$K$3512,MATCH($A173,整列!$A$2:$A$3512,0)+FB$1-1,11),"-")</f>
        <v>-</v>
      </c>
      <c r="FC173" s="123" t="str">
        <f>IF($O173&gt;=FC$1,INDEX(整列!$A$2:$K$3512,MATCH($A173,整列!$A$2:$A$3512,0)+FC$1-1,11),"-")</f>
        <v>-</v>
      </c>
      <c r="FD173" s="123" t="str">
        <f>IF($O173&gt;=FD$1,INDEX(整列!$A$2:$K$3512,MATCH($A173,整列!$A$2:$A$3512,0)+FD$1-1,11),"-")</f>
        <v>-</v>
      </c>
      <c r="FE173" s="123" t="str">
        <f>IF($O173&gt;=FE$1,INDEX(整列!$A$2:$K$3512,MATCH($A173,整列!$A$2:$A$3512,0)+FE$1-1,11),"-")</f>
        <v>-</v>
      </c>
      <c r="FF173" s="123" t="str">
        <f>IF($O173&gt;=FF$1,INDEX(整列!$A$2:$K$3512,MATCH($A173,整列!$A$2:$A$3512,0)+FF$1-1,11),"-")</f>
        <v>-</v>
      </c>
      <c r="FG173" s="123" t="str">
        <f>IF($O173&gt;=FG$1,INDEX(整列!$A$2:$K$3512,MATCH($A173,整列!$A$2:$A$3512,0)+FG$1-1,11),"-")</f>
        <v>-</v>
      </c>
      <c r="FH173" s="123" t="str">
        <f>IF($O173&gt;=FH$1,INDEX(整列!$A$2:$K$3512,MATCH($A173,整列!$A$2:$A$3512,0)+FH$1-1,11),"-")</f>
        <v>-</v>
      </c>
      <c r="FI173" s="123" t="str">
        <f>IF($O173&gt;=FI$1,INDEX(整列!$A$2:$K$3512,MATCH($A173,整列!$A$2:$A$3512,0)+FI$1-1,11),"-")</f>
        <v>-</v>
      </c>
      <c r="FJ173" s="123" t="str">
        <f>IF($O173&gt;=FJ$1,INDEX(整列!$A$2:$K$3512,MATCH($A173,整列!$A$2:$A$3512,0)+FJ$1-1,11),"-")</f>
        <v>-</v>
      </c>
      <c r="FK173" s="123" t="str">
        <f>IF($O173&gt;=FK$1,INDEX(整列!$A$2:$K$3512,MATCH($A173,整列!$A$2:$A$3512,0)+FK$1-1,11),"-")</f>
        <v>-</v>
      </c>
      <c r="FL173" s="123" t="str">
        <f>IF($O173&gt;=FL$1,INDEX(整列!$A$2:$K$3512,MATCH($A173,整列!$A$2:$A$3512,0)+FL$1-1,11),"-")</f>
        <v>-</v>
      </c>
      <c r="FM173" s="123" t="str">
        <f>IF($O173&gt;=FM$1,INDEX(整列!$A$2:$K$3512,MATCH($A173,整列!$A$2:$A$3512,0)+FM$1-1,11),"-")</f>
        <v>-</v>
      </c>
      <c r="FN173" s="123" t="str">
        <f>IF($O173&gt;=FN$1,INDEX(整列!$A$2:$K$3512,MATCH($A173,整列!$A$2:$A$3512,0)+FN$1-1,11),"-")</f>
        <v>-</v>
      </c>
      <c r="FO173" s="123" t="str">
        <f>IF($O173&gt;=FO$1,INDEX(整列!$A$2:$K$3512,MATCH($A173,整列!$A$2:$A$3512,0)+FO$1-1,11),"-")</f>
        <v>-</v>
      </c>
      <c r="FP173" s="123" t="str">
        <f>IF($O173&gt;=FP$1,INDEX(整列!$A$2:$K$3512,MATCH($A173,整列!$A$2:$A$3512,0)+FP$1-1,11),"-")</f>
        <v>-</v>
      </c>
      <c r="FQ173" s="123" t="str">
        <f>IF($O173&gt;=FQ$1,INDEX(整列!$A$2:$K$3512,MATCH($A173,整列!$A$2:$A$3512,0)+FQ$1-1,11),"-")</f>
        <v>-</v>
      </c>
      <c r="FR173" s="123" t="str">
        <f>IF($O173&gt;=FR$1,INDEX(整列!$A$2:$K$3512,MATCH($A173,整列!$A$2:$A$3512,0)+FR$1-1,11),"-")</f>
        <v>-</v>
      </c>
      <c r="FS173" s="123" t="str">
        <f>IF($O173&gt;=FS$1,INDEX(整列!$A$2:$K$3512,MATCH($A173,整列!$A$2:$A$3512,0)+FS$1-1,11),"-")</f>
        <v>-</v>
      </c>
      <c r="FT173" s="123" t="str">
        <f>IF($O173&gt;=FT$1,INDEX(整列!$A$2:$K$3512,MATCH($A173,整列!$A$2:$A$3512,0)+FT$1-1,11),"-")</f>
        <v>-</v>
      </c>
      <c r="FU173" s="123" t="str">
        <f>IF($O173&gt;=FU$1,INDEX(整列!$A$2:$K$3512,MATCH($A173,整列!$A$2:$A$3512,0)+FU$1-1,11),"-")</f>
        <v>-</v>
      </c>
      <c r="FV173" s="123" t="str">
        <f>IF($O173&gt;=FV$1,INDEX(整列!$A$2:$K$3512,MATCH($A173,整列!$A$2:$A$3512,0)+FV$1-1,11),"-")</f>
        <v>-</v>
      </c>
      <c r="FW173" s="123" t="str">
        <f>IF($O173&gt;=FW$1,INDEX(整列!$A$2:$K$3512,MATCH($A173,整列!$A$2:$A$3512,0)+FW$1-1,11),"-")</f>
        <v>-</v>
      </c>
      <c r="FX173" s="123" t="str">
        <f>IF($O173&gt;=FX$1,INDEX(整列!$A$2:$K$3512,MATCH($A173,整列!$A$2:$A$3512,0)+FX$1-1,11),"-")</f>
        <v>-</v>
      </c>
      <c r="FY173" s="123" t="str">
        <f>IF($O173&gt;=FY$1,INDEX(整列!$A$2:$K$3512,MATCH($A173,整列!$A$2:$A$3512,0)+FY$1-1,11),"-")</f>
        <v>-</v>
      </c>
      <c r="FZ173" s="123" t="str">
        <f>IF($O173&gt;=FZ$1,INDEX(整列!$A$2:$K$3512,MATCH($A173,整列!$A$2:$A$3512,0)+FZ$1-1,11),"-")</f>
        <v>-</v>
      </c>
      <c r="GA173" s="123" t="str">
        <f>IF($O173&gt;=GA$1,INDEX(整列!$A$2:$K$3512,MATCH($A173,整列!$A$2:$A$3512,0)+GA$1-1,11),"-")</f>
        <v>-</v>
      </c>
      <c r="GB173" s="123" t="str">
        <f>IF($O173&gt;=GB$1,INDEX(整列!$A$2:$K$3512,MATCH($A173,整列!$A$2:$A$3512,0)+GB$1-1,11),"-")</f>
        <v>-</v>
      </c>
      <c r="GC173" s="123" t="str">
        <f>IF($O173&gt;=GC$1,INDEX(整列!$A$2:$K$3512,MATCH($A173,整列!$A$2:$A$3512,0)+GC$1-1,11),"-")</f>
        <v>-</v>
      </c>
      <c r="GD173" s="123" t="str">
        <f>IF($O173&gt;=GD$1,INDEX(整列!$A$2:$K$3512,MATCH($A173,整列!$A$2:$A$3512,0)+GD$1-1,11),"-")</f>
        <v>-</v>
      </c>
      <c r="GE173" s="123" t="str">
        <f>IF($O173&gt;=GE$1,INDEX(整列!$A$2:$K$3512,MATCH($A173,整列!$A$2:$A$3512,0)+GE$1-1,11),"-")</f>
        <v>-</v>
      </c>
      <c r="GF173" s="123" t="str">
        <f>IF($O173&gt;=GF$1,INDEX(整列!$A$2:$K$3512,MATCH($A173,整列!$A$2:$A$3512,0)+GF$1-1,11),"-")</f>
        <v>-</v>
      </c>
      <c r="GG173" s="123" t="str">
        <f>IF($O173&gt;=GG$1,INDEX(整列!$A$2:$K$3512,MATCH($A173,整列!$A$2:$A$3512,0)+GG$1-1,11),"-")</f>
        <v>-</v>
      </c>
      <c r="GH173" s="123" t="str">
        <f>IF($O173&gt;=GH$1,INDEX(整列!$A$2:$K$3512,MATCH($A173,整列!$A$2:$A$3512,0)+GH$1-1,11),"-")</f>
        <v>-</v>
      </c>
      <c r="GI173" s="123" t="str">
        <f>IF($O173&gt;=GI$1,INDEX(整列!$A$2:$K$3512,MATCH($A173,整列!$A$2:$A$3512,0)+GI$1-1,11),"-")</f>
        <v>-</v>
      </c>
      <c r="GJ173" s="123" t="str">
        <f>IF($O173&gt;=GJ$1,INDEX(整列!$A$2:$K$3512,MATCH($A173,整列!$A$2:$A$3512,0)+GJ$1-1,11),"-")</f>
        <v>-</v>
      </c>
      <c r="GK173" s="123" t="str">
        <f>IF($O173&gt;=GK$1,INDEX(整列!$A$2:$K$3512,MATCH($A173,整列!$A$2:$A$3512,0)+GK$1-1,11),"-")</f>
        <v>-</v>
      </c>
      <c r="GL173" s="123" t="str">
        <f>IF($O173&gt;=GL$1,INDEX(整列!$A$2:$K$3512,MATCH($A173,整列!$A$2:$A$3512,0)+GL$1-1,11),"-")</f>
        <v>-</v>
      </c>
      <c r="GM173" s="123" t="str">
        <f>IF($O173&gt;=GM$1,INDEX(整列!$A$2:$K$3512,MATCH($A173,整列!$A$2:$A$3512,0)+GM$1-1,11),"-")</f>
        <v>-</v>
      </c>
      <c r="GN173" s="123" t="str">
        <f>IF($O173&gt;=GN$1,INDEX(整列!$A$2:$K$3512,MATCH($A173,整列!$A$2:$A$3512,0)+GN$1-1,11),"-")</f>
        <v>-</v>
      </c>
      <c r="GO173" s="123" t="str">
        <f>IF($O173&gt;=GO$1,INDEX(整列!$A$2:$K$3512,MATCH($A173,整列!$A$2:$A$3512,0)+GO$1-1,11),"-")</f>
        <v>-</v>
      </c>
      <c r="GP173" s="123" t="str">
        <f>IF($O173&gt;=GP$1,INDEX(整列!$A$2:$K$3512,MATCH($A173,整列!$A$2:$A$3512,0)+GP$1-1,11),"-")</f>
        <v>-</v>
      </c>
      <c r="GQ173" s="123" t="str">
        <f>IF($O173&gt;=GQ$1,INDEX(整列!$A$2:$K$3512,MATCH($A173,整列!$A$2:$A$3512,0)+GQ$1-1,11),"-")</f>
        <v>-</v>
      </c>
      <c r="GR173" s="123" t="str">
        <f>IF($O173&gt;=GR$1,INDEX(整列!$A$2:$K$3512,MATCH($A173,整列!$A$2:$A$3512,0)+GR$1-1,11),"-")</f>
        <v>-</v>
      </c>
      <c r="GS173" s="123" t="str">
        <f>IF($O173&gt;=GS$1,INDEX(整列!$A$2:$K$3512,MATCH($A173,整列!$A$2:$A$3512,0)+GS$1-1,11),"-")</f>
        <v>-</v>
      </c>
      <c r="GT173" s="123" t="str">
        <f>IF($O173&gt;=GT$1,INDEX(整列!$A$2:$K$3512,MATCH($A173,整列!$A$2:$A$3512,0)+GT$1-1,11),"-")</f>
        <v>-</v>
      </c>
      <c r="GU173" s="123" t="str">
        <f>IF($O173&gt;=GU$1,INDEX(整列!$A$2:$K$3512,MATCH($A173,整列!$A$2:$A$3512,0)+GU$1-1,11),"-")</f>
        <v>-</v>
      </c>
      <c r="GV173" s="123" t="str">
        <f>IF($O173&gt;=GV$1,INDEX(整列!$A$2:$K$3512,MATCH($A173,整列!$A$2:$A$3512,0)+GV$1-1,11),"-")</f>
        <v>-</v>
      </c>
      <c r="GW173" s="123" t="str">
        <f>IF($O173&gt;=GW$1,INDEX(整列!$A$2:$K$3512,MATCH($A173,整列!$A$2:$A$3512,0)+GW$1-1,11),"-")</f>
        <v>-</v>
      </c>
      <c r="GX173" s="123" t="str">
        <f>IF($O173&gt;=GX$1,INDEX(整列!$A$2:$K$3512,MATCH($A173,整列!$A$2:$A$3512,0)+GX$1-1,11),"-")</f>
        <v>-</v>
      </c>
      <c r="GY173" s="123" t="str">
        <f>IF($O173&gt;=GY$1,INDEX(整列!$A$2:$K$3512,MATCH($A173,整列!$A$2:$A$3512,0)+GY$1-1,11),"-")</f>
        <v>-</v>
      </c>
      <c r="GZ173" s="123" t="str">
        <f>IF($O173&gt;=GZ$1,INDEX(整列!$A$2:$K$3512,MATCH($A173,整列!$A$2:$A$3512,0)+GZ$1-1,11),"-")</f>
        <v>-</v>
      </c>
      <c r="HA173" s="123" t="str">
        <f>IF($O173&gt;=HA$1,INDEX(整列!$A$2:$K$3512,MATCH($A173,整列!$A$2:$A$3512,0)+HA$1-1,11),"-")</f>
        <v>-</v>
      </c>
      <c r="HB173" s="123" t="str">
        <f>IF($O173&gt;=HB$1,INDEX(整列!$A$2:$K$3512,MATCH($A173,整列!$A$2:$A$3512,0)+HB$1-1,11),"-")</f>
        <v>-</v>
      </c>
      <c r="HC173" s="123" t="str">
        <f>IF($O173&gt;=HC$1,INDEX(整列!$A$2:$K$3512,MATCH($A173,整列!$A$2:$A$3512,0)+HC$1-1,11),"-")</f>
        <v>-</v>
      </c>
      <c r="HD173" s="123" t="str">
        <f>IF($O173&gt;=HD$1,INDEX(整列!$A$2:$K$3512,MATCH($A173,整列!$A$2:$A$3512,0)+HD$1-1,11),"-")</f>
        <v>-</v>
      </c>
      <c r="HE173" s="123" t="str">
        <f>IF($O173&gt;=HE$1,INDEX(整列!$A$2:$K$3512,MATCH($A173,整列!$A$2:$A$3512,0)+HE$1-1,11),"-")</f>
        <v>-</v>
      </c>
      <c r="HF173" s="123" t="str">
        <f>IF($O173&gt;=HF$1,INDEX(整列!$A$2:$K$3512,MATCH($A173,整列!$A$2:$A$3512,0)+HF$1-1,11),"-")</f>
        <v>-</v>
      </c>
      <c r="HG173" s="123" t="str">
        <f>IF($O173&gt;=HG$1,INDEX(整列!$A$2:$K$3512,MATCH($A173,整列!$A$2:$A$3512,0)+HG$1-1,11),"-")</f>
        <v>-</v>
      </c>
      <c r="HH173" s="123" t="str">
        <f>IF($O173&gt;=HH$1,INDEX(整列!$A$2:$K$3512,MATCH($A173,整列!$A$2:$A$3512,0)+HH$1-1,11),"-")</f>
        <v>-</v>
      </c>
      <c r="HI173" s="123" t="str">
        <f>IF($O173&gt;=HI$1,INDEX(整列!$A$2:$K$3512,MATCH($A173,整列!$A$2:$A$3512,0)+HI$1-1,11),"-")</f>
        <v>-</v>
      </c>
      <c r="HJ173" s="123" t="str">
        <f>IF($O173&gt;=HJ$1,INDEX(整列!$A$2:$K$3512,MATCH($A173,整列!$A$2:$A$3512,0)+HJ$1-1,11),"-")</f>
        <v>-</v>
      </c>
      <c r="HK173" s="123" t="str">
        <f>IF($O173&gt;=HK$1,INDEX(整列!$A$2:$K$3512,MATCH($A173,整列!$A$2:$A$3512,0)+HK$1-1,11),"-")</f>
        <v>-</v>
      </c>
      <c r="HL173" s="123" t="str">
        <f>IF($O173&gt;=HL$1,INDEX(整列!$A$2:$K$3512,MATCH($A173,整列!$A$2:$A$3512,0)+HL$1-1,11),"-")</f>
        <v>-</v>
      </c>
      <c r="HP173" s="101" t="str">
        <f t="shared" si="17"/>
        <v>B06-2118-0600</v>
      </c>
      <c r="HQ173" s="115">
        <f>COUNTIF(整列!$A$2:$A$3512,HP173)</f>
        <v>9</v>
      </c>
    </row>
    <row r="174" spans="1:225" ht="13.5">
      <c r="A174" s="48" t="s">
        <v>554</v>
      </c>
      <c r="B174" s="48" t="s">
        <v>370</v>
      </c>
      <c r="C174" s="48" t="s">
        <v>371</v>
      </c>
      <c r="D174" s="48" t="s">
        <v>187</v>
      </c>
      <c r="E174" s="48" t="s">
        <v>312</v>
      </c>
      <c r="F174" s="48" t="s">
        <v>251</v>
      </c>
      <c r="G174" s="48" t="s">
        <v>546</v>
      </c>
      <c r="H174" s="48" t="s">
        <v>251</v>
      </c>
      <c r="I174" s="48" t="s">
        <v>555</v>
      </c>
      <c r="J174" s="48" t="s">
        <v>187</v>
      </c>
      <c r="K174" s="48" t="s">
        <v>339</v>
      </c>
      <c r="L174" s="48" t="s">
        <v>184</v>
      </c>
      <c r="M174" s="48"/>
      <c r="N174" s="119"/>
      <c r="O174" s="120">
        <f>COUNTIF(整列!$A$2:$A$3512,$A174)</f>
        <v>5</v>
      </c>
      <c r="P174" s="121">
        <f t="shared" si="12"/>
        <v>41174</v>
      </c>
      <c r="Q174" s="121">
        <f t="shared" si="13"/>
        <v>14223.695159838036</v>
      </c>
      <c r="R174" s="122">
        <f t="shared" si="14"/>
        <v>60000</v>
      </c>
      <c r="S174" s="121">
        <f t="shared" si="15"/>
        <v>45800</v>
      </c>
      <c r="T174" s="121">
        <f t="shared" si="16"/>
        <v>17170</v>
      </c>
      <c r="U174" s="123">
        <f>IF($O174&gt;=U$1,INDEX(整列!$A$2:$K$3512,MATCH($A174,整列!$A$2:$A$3512,0)+U$1-1,11),"-")</f>
        <v>45800</v>
      </c>
      <c r="V174" s="123">
        <f>IF($O174&gt;=V$1,INDEX(整列!$A$2:$K$3512,MATCH($A174,整列!$A$2:$A$3512,0)+V$1-1,11),"-")</f>
        <v>17170</v>
      </c>
      <c r="W174" s="123">
        <f>IF($O174&gt;=W$1,INDEX(整列!$A$2:$K$3512,MATCH($A174,整列!$A$2:$A$3512,0)+W$1-1,11),"-")</f>
        <v>36000</v>
      </c>
      <c r="X174" s="123">
        <f>IF($O174&gt;=X$1,INDEX(整列!$A$2:$K$3512,MATCH($A174,整列!$A$2:$A$3512,0)+X$1-1,11),"-")</f>
        <v>60000</v>
      </c>
      <c r="Y174" s="123">
        <f>IF($O174&gt;=Y$1,INDEX(整列!$A$2:$K$3512,MATCH($A174,整列!$A$2:$A$3512,0)+Y$1-1,11),"-")</f>
        <v>46900</v>
      </c>
      <c r="Z174" s="123" t="str">
        <f>IF($O174&gt;=Z$1,INDEX(整列!$A$2:$K$3512,MATCH($A174,整列!$A$2:$A$3512,0)+Z$1-1,11),"-")</f>
        <v>-</v>
      </c>
      <c r="AA174" s="123" t="str">
        <f>IF($O174&gt;=AA$1,INDEX(整列!$A$2:$K$3512,MATCH($A174,整列!$A$2:$A$3512,0)+AA$1-1,11),"-")</f>
        <v>-</v>
      </c>
      <c r="AB174" s="123" t="str">
        <f>IF($O174&gt;=AB$1,INDEX(整列!$A$2:$K$3512,MATCH($A174,整列!$A$2:$A$3512,0)+AB$1-1,11),"-")</f>
        <v>-</v>
      </c>
      <c r="AC174" s="123" t="str">
        <f>IF($O174&gt;=AC$1,INDEX(整列!$A$2:$K$3512,MATCH($A174,整列!$A$2:$A$3512,0)+AC$1-1,11),"-")</f>
        <v>-</v>
      </c>
      <c r="AD174" s="123" t="str">
        <f>IF($O174&gt;=AD$1,INDEX(整列!$A$2:$K$3512,MATCH($A174,整列!$A$2:$A$3512,0)+AD$1-1,11),"-")</f>
        <v>-</v>
      </c>
      <c r="AE174" s="123" t="str">
        <f>IF($O174&gt;=AE$1,INDEX(整列!$A$2:$K$3512,MATCH($A174,整列!$A$2:$A$3512,0)+AE$1-1,11),"-")</f>
        <v>-</v>
      </c>
      <c r="AF174" s="123" t="str">
        <f>IF($O174&gt;=AF$1,INDEX(整列!$A$2:$K$3512,MATCH($A174,整列!$A$2:$A$3512,0)+AF$1-1,11),"-")</f>
        <v>-</v>
      </c>
      <c r="AG174" s="123" t="str">
        <f>IF($O174&gt;=AG$1,INDEX(整列!$A$2:$K$3512,MATCH($A174,整列!$A$2:$A$3512,0)+AG$1-1,11),"-")</f>
        <v>-</v>
      </c>
      <c r="AH174" s="123" t="str">
        <f>IF($O174&gt;=AH$1,INDEX(整列!$A$2:$K$3512,MATCH($A174,整列!$A$2:$A$3512,0)+AH$1-1,11),"-")</f>
        <v>-</v>
      </c>
      <c r="AI174" s="123" t="str">
        <f>IF($O174&gt;=AI$1,INDEX(整列!$A$2:$K$3512,MATCH($A174,整列!$A$2:$A$3512,0)+AI$1-1,11),"-")</f>
        <v>-</v>
      </c>
      <c r="AJ174" s="123" t="str">
        <f>IF($O174&gt;=AJ$1,INDEX(整列!$A$2:$K$3512,MATCH($A174,整列!$A$2:$A$3512,0)+AJ$1-1,11),"-")</f>
        <v>-</v>
      </c>
      <c r="AK174" s="123" t="str">
        <f>IF($O174&gt;=AK$1,INDEX(整列!$A$2:$K$3512,MATCH($A174,整列!$A$2:$A$3512,0)+AK$1-1,11),"-")</f>
        <v>-</v>
      </c>
      <c r="AL174" s="123" t="str">
        <f>IF($O174&gt;=AL$1,INDEX(整列!$A$2:$K$3512,MATCH($A174,整列!$A$2:$A$3512,0)+AL$1-1,11),"-")</f>
        <v>-</v>
      </c>
      <c r="AM174" s="123" t="str">
        <f>IF($O174&gt;=AM$1,INDEX(整列!$A$2:$K$3512,MATCH($A174,整列!$A$2:$A$3512,0)+AM$1-1,11),"-")</f>
        <v>-</v>
      </c>
      <c r="AN174" s="123" t="str">
        <f>IF($O174&gt;=AN$1,INDEX(整列!$A$2:$K$3512,MATCH($A174,整列!$A$2:$A$3512,0)+AN$1-1,11),"-")</f>
        <v>-</v>
      </c>
      <c r="AO174" s="123" t="str">
        <f>IF($O174&gt;=AO$1,INDEX(整列!$A$2:$K$3512,MATCH($A174,整列!$A$2:$A$3512,0)+AO$1-1,11),"-")</f>
        <v>-</v>
      </c>
      <c r="AP174" s="123" t="str">
        <f>IF($O174&gt;=AP$1,INDEX(整列!$A$2:$K$3512,MATCH($A174,整列!$A$2:$A$3512,0)+AP$1-1,11),"-")</f>
        <v>-</v>
      </c>
      <c r="AQ174" s="123" t="str">
        <f>IF($O174&gt;=AQ$1,INDEX(整列!$A$2:$K$3512,MATCH($A174,整列!$A$2:$A$3512,0)+AQ$1-1,11),"-")</f>
        <v>-</v>
      </c>
      <c r="AR174" s="123" t="str">
        <f>IF($O174&gt;=AR$1,INDEX(整列!$A$2:$K$3512,MATCH($A174,整列!$A$2:$A$3512,0)+AR$1-1,11),"-")</f>
        <v>-</v>
      </c>
      <c r="AS174" s="123" t="str">
        <f>IF($O174&gt;=AS$1,INDEX(整列!$A$2:$K$3512,MATCH($A174,整列!$A$2:$A$3512,0)+AS$1-1,11),"-")</f>
        <v>-</v>
      </c>
      <c r="AT174" s="123" t="str">
        <f>IF($O174&gt;=AT$1,INDEX(整列!$A$2:$K$3512,MATCH($A174,整列!$A$2:$A$3512,0)+AT$1-1,11),"-")</f>
        <v>-</v>
      </c>
      <c r="AU174" s="123" t="str">
        <f>IF($O174&gt;=AU$1,INDEX(整列!$A$2:$K$3512,MATCH($A174,整列!$A$2:$A$3512,0)+AU$1-1,11),"-")</f>
        <v>-</v>
      </c>
      <c r="AV174" s="123" t="str">
        <f>IF($O174&gt;=AV$1,INDEX(整列!$A$2:$K$3512,MATCH($A174,整列!$A$2:$A$3512,0)+AV$1-1,11),"-")</f>
        <v>-</v>
      </c>
      <c r="AW174" s="123" t="str">
        <f>IF($O174&gt;=AW$1,INDEX(整列!$A$2:$K$3512,MATCH($A174,整列!$A$2:$A$3512,0)+AW$1-1,11),"-")</f>
        <v>-</v>
      </c>
      <c r="AX174" s="123" t="str">
        <f>IF($O174&gt;=AX$1,INDEX(整列!$A$2:$K$3512,MATCH($A174,整列!$A$2:$A$3512,0)+AX$1-1,11),"-")</f>
        <v>-</v>
      </c>
      <c r="AY174" s="123" t="str">
        <f>IF($O174&gt;=AY$1,INDEX(整列!$A$2:$K$3512,MATCH($A174,整列!$A$2:$A$3512,0)+AY$1-1,11),"-")</f>
        <v>-</v>
      </c>
      <c r="AZ174" s="123" t="str">
        <f>IF($O174&gt;=AZ$1,INDEX(整列!$A$2:$K$3512,MATCH($A174,整列!$A$2:$A$3512,0)+AZ$1-1,11),"-")</f>
        <v>-</v>
      </c>
      <c r="BA174" s="123" t="str">
        <f>IF($O174&gt;=BA$1,INDEX(整列!$A$2:$K$3512,MATCH($A174,整列!$A$2:$A$3512,0)+BA$1-1,11),"-")</f>
        <v>-</v>
      </c>
      <c r="BB174" s="123" t="str">
        <f>IF($O174&gt;=BB$1,INDEX(整列!$A$2:$K$3512,MATCH($A174,整列!$A$2:$A$3512,0)+BB$1-1,11),"-")</f>
        <v>-</v>
      </c>
      <c r="BC174" s="123" t="str">
        <f>IF($O174&gt;=BC$1,INDEX(整列!$A$2:$K$3512,MATCH($A174,整列!$A$2:$A$3512,0)+BC$1-1,11),"-")</f>
        <v>-</v>
      </c>
      <c r="BD174" s="123" t="str">
        <f>IF($O174&gt;=BD$1,INDEX(整列!$A$2:$K$3512,MATCH($A174,整列!$A$2:$A$3512,0)+BD$1-1,11),"-")</f>
        <v>-</v>
      </c>
      <c r="BE174" s="123" t="str">
        <f>IF($O174&gt;=BE$1,INDEX(整列!$A$2:$K$3512,MATCH($A174,整列!$A$2:$A$3512,0)+BE$1-1,11),"-")</f>
        <v>-</v>
      </c>
      <c r="BF174" s="123" t="str">
        <f>IF($O174&gt;=BF$1,INDEX(整列!$A$2:$K$3512,MATCH($A174,整列!$A$2:$A$3512,0)+BF$1-1,11),"-")</f>
        <v>-</v>
      </c>
      <c r="BG174" s="123" t="str">
        <f>IF($O174&gt;=BG$1,INDEX(整列!$A$2:$K$3512,MATCH($A174,整列!$A$2:$A$3512,0)+BG$1-1,11),"-")</f>
        <v>-</v>
      </c>
      <c r="BH174" s="123" t="str">
        <f>IF($O174&gt;=BH$1,INDEX(整列!$A$2:$K$3512,MATCH($A174,整列!$A$2:$A$3512,0)+BH$1-1,11),"-")</f>
        <v>-</v>
      </c>
      <c r="BI174" s="123" t="str">
        <f>IF($O174&gt;=BI$1,INDEX(整列!$A$2:$K$3512,MATCH($A174,整列!$A$2:$A$3512,0)+BI$1-1,11),"-")</f>
        <v>-</v>
      </c>
      <c r="BJ174" s="123" t="str">
        <f>IF($O174&gt;=BJ$1,INDEX(整列!$A$2:$K$3512,MATCH($A174,整列!$A$2:$A$3512,0)+BJ$1-1,11),"-")</f>
        <v>-</v>
      </c>
      <c r="BK174" s="123" t="str">
        <f>IF($O174&gt;=BK$1,INDEX(整列!$A$2:$K$3512,MATCH($A174,整列!$A$2:$A$3512,0)+BK$1-1,11),"-")</f>
        <v>-</v>
      </c>
      <c r="BL174" s="123" t="str">
        <f>IF($O174&gt;=BL$1,INDEX(整列!$A$2:$K$3512,MATCH($A174,整列!$A$2:$A$3512,0)+BL$1-1,11),"-")</f>
        <v>-</v>
      </c>
      <c r="BM174" s="123" t="str">
        <f>IF($O174&gt;=BM$1,INDEX(整列!$A$2:$K$3512,MATCH($A174,整列!$A$2:$A$3512,0)+BM$1-1,11),"-")</f>
        <v>-</v>
      </c>
      <c r="BN174" s="123" t="str">
        <f>IF($O174&gt;=BN$1,INDEX(整列!$A$2:$K$3512,MATCH($A174,整列!$A$2:$A$3512,0)+BN$1-1,11),"-")</f>
        <v>-</v>
      </c>
      <c r="BO174" s="123" t="str">
        <f>IF($O174&gt;=BO$1,INDEX(整列!$A$2:$K$3512,MATCH($A174,整列!$A$2:$A$3512,0)+BO$1-1,11),"-")</f>
        <v>-</v>
      </c>
      <c r="BP174" s="123" t="str">
        <f>IF($O174&gt;=BP$1,INDEX(整列!$A$2:$K$3512,MATCH($A174,整列!$A$2:$A$3512,0)+BP$1-1,11),"-")</f>
        <v>-</v>
      </c>
      <c r="BQ174" s="123" t="str">
        <f>IF($O174&gt;=BQ$1,INDEX(整列!$A$2:$K$3512,MATCH($A174,整列!$A$2:$A$3512,0)+BQ$1-1,11),"-")</f>
        <v>-</v>
      </c>
      <c r="BR174" s="123" t="str">
        <f>IF($O174&gt;=BR$1,INDEX(整列!$A$2:$K$3512,MATCH($A174,整列!$A$2:$A$3512,0)+BR$1-1,11),"-")</f>
        <v>-</v>
      </c>
      <c r="BS174" s="123" t="str">
        <f>IF($O174&gt;=BS$1,INDEX(整列!$A$2:$K$3512,MATCH($A174,整列!$A$2:$A$3512,0)+BS$1-1,11),"-")</f>
        <v>-</v>
      </c>
      <c r="BT174" s="123" t="str">
        <f>IF($O174&gt;=BT$1,INDEX(整列!$A$2:$K$3512,MATCH($A174,整列!$A$2:$A$3512,0)+BT$1-1,11),"-")</f>
        <v>-</v>
      </c>
      <c r="BU174" s="123" t="str">
        <f>IF($O174&gt;=BU$1,INDEX(整列!$A$2:$K$3512,MATCH($A174,整列!$A$2:$A$3512,0)+BU$1-1,11),"-")</f>
        <v>-</v>
      </c>
      <c r="BV174" s="123" t="str">
        <f>IF($O174&gt;=BV$1,INDEX(整列!$A$2:$K$3512,MATCH($A174,整列!$A$2:$A$3512,0)+BV$1-1,11),"-")</f>
        <v>-</v>
      </c>
      <c r="BW174" s="123" t="str">
        <f>IF($O174&gt;=BW$1,INDEX(整列!$A$2:$K$3512,MATCH($A174,整列!$A$2:$A$3512,0)+BW$1-1,11),"-")</f>
        <v>-</v>
      </c>
      <c r="BX174" s="123" t="str">
        <f>IF($O174&gt;=BX$1,INDEX(整列!$A$2:$K$3512,MATCH($A174,整列!$A$2:$A$3512,0)+BX$1-1,11),"-")</f>
        <v>-</v>
      </c>
      <c r="BY174" s="123" t="str">
        <f>IF($O174&gt;=BY$1,INDEX(整列!$A$2:$K$3512,MATCH($A174,整列!$A$2:$A$3512,0)+BY$1-1,11),"-")</f>
        <v>-</v>
      </c>
      <c r="BZ174" s="123" t="str">
        <f>IF($O174&gt;=BZ$1,INDEX(整列!$A$2:$K$3512,MATCH($A174,整列!$A$2:$A$3512,0)+BZ$1-1,11),"-")</f>
        <v>-</v>
      </c>
      <c r="CA174" s="123" t="str">
        <f>IF($O174&gt;=CA$1,INDEX(整列!$A$2:$K$3512,MATCH($A174,整列!$A$2:$A$3512,0)+CA$1-1,11),"-")</f>
        <v>-</v>
      </c>
      <c r="CB174" s="123" t="str">
        <f>IF($O174&gt;=CB$1,INDEX(整列!$A$2:$K$3512,MATCH($A174,整列!$A$2:$A$3512,0)+CB$1-1,11),"-")</f>
        <v>-</v>
      </c>
      <c r="CC174" s="123" t="str">
        <f>IF($O174&gt;=CC$1,INDEX(整列!$A$2:$K$3512,MATCH($A174,整列!$A$2:$A$3512,0)+CC$1-1,11),"-")</f>
        <v>-</v>
      </c>
      <c r="CD174" s="123" t="str">
        <f>IF($O174&gt;=CD$1,INDEX(整列!$A$2:$K$3512,MATCH($A174,整列!$A$2:$A$3512,0)+CD$1-1,11),"-")</f>
        <v>-</v>
      </c>
      <c r="CE174" s="123" t="str">
        <f>IF($O174&gt;=CE$1,INDEX(整列!$A$2:$K$3512,MATCH($A174,整列!$A$2:$A$3512,0)+CE$1-1,11),"-")</f>
        <v>-</v>
      </c>
      <c r="CF174" s="123" t="str">
        <f>IF($O174&gt;=CF$1,INDEX(整列!$A$2:$K$3512,MATCH($A174,整列!$A$2:$A$3512,0)+CF$1-1,11),"-")</f>
        <v>-</v>
      </c>
      <c r="CG174" s="123" t="str">
        <f>IF($O174&gt;=CG$1,INDEX(整列!$A$2:$K$3512,MATCH($A174,整列!$A$2:$A$3512,0)+CG$1-1,11),"-")</f>
        <v>-</v>
      </c>
      <c r="CH174" s="123" t="str">
        <f>IF($O174&gt;=CH$1,INDEX(整列!$A$2:$K$3512,MATCH($A174,整列!$A$2:$A$3512,0)+CH$1-1,11),"-")</f>
        <v>-</v>
      </c>
      <c r="CI174" s="123" t="str">
        <f>IF($O174&gt;=CI$1,INDEX(整列!$A$2:$K$3512,MATCH($A174,整列!$A$2:$A$3512,0)+CI$1-1,11),"-")</f>
        <v>-</v>
      </c>
      <c r="CJ174" s="123" t="str">
        <f>IF($O174&gt;=CJ$1,INDEX(整列!$A$2:$K$3512,MATCH($A174,整列!$A$2:$A$3512,0)+CJ$1-1,11),"-")</f>
        <v>-</v>
      </c>
      <c r="CK174" s="123" t="str">
        <f>IF($O174&gt;=CK$1,INDEX(整列!$A$2:$K$3512,MATCH($A174,整列!$A$2:$A$3512,0)+CK$1-1,11),"-")</f>
        <v>-</v>
      </c>
      <c r="CL174" s="123" t="str">
        <f>IF($O174&gt;=CL$1,INDEX(整列!$A$2:$K$3512,MATCH($A174,整列!$A$2:$A$3512,0)+CL$1-1,11),"-")</f>
        <v>-</v>
      </c>
      <c r="CM174" s="123" t="str">
        <f>IF($O174&gt;=CM$1,INDEX(整列!$A$2:$K$3512,MATCH($A174,整列!$A$2:$A$3512,0)+CM$1-1,11),"-")</f>
        <v>-</v>
      </c>
      <c r="CN174" s="123" t="str">
        <f>IF($O174&gt;=CN$1,INDEX(整列!$A$2:$K$3512,MATCH($A174,整列!$A$2:$A$3512,0)+CN$1-1,11),"-")</f>
        <v>-</v>
      </c>
      <c r="CO174" s="123" t="str">
        <f>IF($O174&gt;=CO$1,INDEX(整列!$A$2:$K$3512,MATCH($A174,整列!$A$2:$A$3512,0)+CO$1-1,11),"-")</f>
        <v>-</v>
      </c>
      <c r="CP174" s="123" t="str">
        <f>IF($O174&gt;=CP$1,INDEX(整列!$A$2:$K$3512,MATCH($A174,整列!$A$2:$A$3512,0)+CP$1-1,11),"-")</f>
        <v>-</v>
      </c>
      <c r="CQ174" s="123" t="str">
        <f>IF($O174&gt;=CQ$1,INDEX(整列!$A$2:$K$3512,MATCH($A174,整列!$A$2:$A$3512,0)+CQ$1-1,11),"-")</f>
        <v>-</v>
      </c>
      <c r="CR174" s="123" t="str">
        <f>IF($O174&gt;=CR$1,INDEX(整列!$A$2:$K$3512,MATCH($A174,整列!$A$2:$A$3512,0)+CR$1-1,11),"-")</f>
        <v>-</v>
      </c>
      <c r="CS174" s="123" t="str">
        <f>IF($O174&gt;=CS$1,INDEX(整列!$A$2:$K$3512,MATCH($A174,整列!$A$2:$A$3512,0)+CS$1-1,11),"-")</f>
        <v>-</v>
      </c>
      <c r="CT174" s="123" t="str">
        <f>IF($O174&gt;=CT$1,INDEX(整列!$A$2:$K$3512,MATCH($A174,整列!$A$2:$A$3512,0)+CT$1-1,11),"-")</f>
        <v>-</v>
      </c>
      <c r="CU174" s="123" t="str">
        <f>IF($O174&gt;=CU$1,INDEX(整列!$A$2:$K$3512,MATCH($A174,整列!$A$2:$A$3512,0)+CU$1-1,11),"-")</f>
        <v>-</v>
      </c>
      <c r="CV174" s="123" t="str">
        <f>IF($O174&gt;=CV$1,INDEX(整列!$A$2:$K$3512,MATCH($A174,整列!$A$2:$A$3512,0)+CV$1-1,11),"-")</f>
        <v>-</v>
      </c>
      <c r="CW174" s="123" t="str">
        <f>IF($O174&gt;=CW$1,INDEX(整列!$A$2:$K$3512,MATCH($A174,整列!$A$2:$A$3512,0)+CW$1-1,11),"-")</f>
        <v>-</v>
      </c>
      <c r="CX174" s="123" t="str">
        <f>IF($O174&gt;=CX$1,INDEX(整列!$A$2:$K$3512,MATCH($A174,整列!$A$2:$A$3512,0)+CX$1-1,11),"-")</f>
        <v>-</v>
      </c>
      <c r="CY174" s="123" t="str">
        <f>IF($O174&gt;=CY$1,INDEX(整列!$A$2:$K$3512,MATCH($A174,整列!$A$2:$A$3512,0)+CY$1-1,11),"-")</f>
        <v>-</v>
      </c>
      <c r="CZ174" s="123" t="str">
        <f>IF($O174&gt;=CZ$1,INDEX(整列!$A$2:$K$3512,MATCH($A174,整列!$A$2:$A$3512,0)+CZ$1-1,11),"-")</f>
        <v>-</v>
      </c>
      <c r="DA174" s="123" t="str">
        <f>IF($O174&gt;=DA$1,INDEX(整列!$A$2:$K$3512,MATCH($A174,整列!$A$2:$A$3512,0)+DA$1-1,11),"-")</f>
        <v>-</v>
      </c>
      <c r="DB174" s="123" t="str">
        <f>IF($O174&gt;=DB$1,INDEX(整列!$A$2:$K$3512,MATCH($A174,整列!$A$2:$A$3512,0)+DB$1-1,11),"-")</f>
        <v>-</v>
      </c>
      <c r="DC174" s="123" t="str">
        <f>IF($O174&gt;=DC$1,INDEX(整列!$A$2:$K$3512,MATCH($A174,整列!$A$2:$A$3512,0)+DC$1-1,11),"-")</f>
        <v>-</v>
      </c>
      <c r="DD174" s="123" t="str">
        <f>IF($O174&gt;=DD$1,INDEX(整列!$A$2:$K$3512,MATCH($A174,整列!$A$2:$A$3512,0)+DD$1-1,11),"-")</f>
        <v>-</v>
      </c>
      <c r="DE174" s="123" t="str">
        <f>IF($O174&gt;=DE$1,INDEX(整列!$A$2:$K$3512,MATCH($A174,整列!$A$2:$A$3512,0)+DE$1-1,11),"-")</f>
        <v>-</v>
      </c>
      <c r="DF174" s="123" t="str">
        <f>IF($O174&gt;=DF$1,INDEX(整列!$A$2:$K$3512,MATCH($A174,整列!$A$2:$A$3512,0)+DF$1-1,11),"-")</f>
        <v>-</v>
      </c>
      <c r="DG174" s="123" t="str">
        <f>IF($O174&gt;=DG$1,INDEX(整列!$A$2:$K$3512,MATCH($A174,整列!$A$2:$A$3512,0)+DG$1-1,11),"-")</f>
        <v>-</v>
      </c>
      <c r="DH174" s="123" t="str">
        <f>IF($O174&gt;=DH$1,INDEX(整列!$A$2:$K$3512,MATCH($A174,整列!$A$2:$A$3512,0)+DH$1-1,11),"-")</f>
        <v>-</v>
      </c>
      <c r="DI174" s="123" t="str">
        <f>IF($O174&gt;=DI$1,INDEX(整列!$A$2:$K$3512,MATCH($A174,整列!$A$2:$A$3512,0)+DI$1-1,11),"-")</f>
        <v>-</v>
      </c>
      <c r="DJ174" s="123" t="str">
        <f>IF($O174&gt;=DJ$1,INDEX(整列!$A$2:$K$3512,MATCH($A174,整列!$A$2:$A$3512,0)+DJ$1-1,11),"-")</f>
        <v>-</v>
      </c>
      <c r="DK174" s="123" t="str">
        <f>IF($O174&gt;=DK$1,INDEX(整列!$A$2:$K$3512,MATCH($A174,整列!$A$2:$A$3512,0)+DK$1-1,11),"-")</f>
        <v>-</v>
      </c>
      <c r="DL174" s="123" t="str">
        <f>IF($O174&gt;=DL$1,INDEX(整列!$A$2:$K$3512,MATCH($A174,整列!$A$2:$A$3512,0)+DL$1-1,11),"-")</f>
        <v>-</v>
      </c>
      <c r="DM174" s="123" t="str">
        <f>IF($O174&gt;=DM$1,INDEX(整列!$A$2:$K$3512,MATCH($A174,整列!$A$2:$A$3512,0)+DM$1-1,11),"-")</f>
        <v>-</v>
      </c>
      <c r="DN174" s="123" t="str">
        <f>IF($O174&gt;=DN$1,INDEX(整列!$A$2:$K$3512,MATCH($A174,整列!$A$2:$A$3512,0)+DN$1-1,11),"-")</f>
        <v>-</v>
      </c>
      <c r="DO174" s="123" t="str">
        <f>IF($O174&gt;=DO$1,INDEX(整列!$A$2:$K$3512,MATCH($A174,整列!$A$2:$A$3512,0)+DO$1-1,11),"-")</f>
        <v>-</v>
      </c>
      <c r="DP174" s="123" t="str">
        <f>IF($O174&gt;=DP$1,INDEX(整列!$A$2:$K$3512,MATCH($A174,整列!$A$2:$A$3512,0)+DP$1-1,11),"-")</f>
        <v>-</v>
      </c>
      <c r="DQ174" s="123" t="str">
        <f>IF($O174&gt;=DQ$1,INDEX(整列!$A$2:$K$3512,MATCH($A174,整列!$A$2:$A$3512,0)+DQ$1-1,11),"-")</f>
        <v>-</v>
      </c>
      <c r="DR174" s="123" t="str">
        <f>IF($O174&gt;=DR$1,INDEX(整列!$A$2:$K$3512,MATCH($A174,整列!$A$2:$A$3512,0)+DR$1-1,11),"-")</f>
        <v>-</v>
      </c>
      <c r="DS174" s="123" t="str">
        <f>IF($O174&gt;=DS$1,INDEX(整列!$A$2:$K$3512,MATCH($A174,整列!$A$2:$A$3512,0)+DS$1-1,11),"-")</f>
        <v>-</v>
      </c>
      <c r="DT174" s="123" t="str">
        <f>IF($O174&gt;=DT$1,INDEX(整列!$A$2:$K$3512,MATCH($A174,整列!$A$2:$A$3512,0)+DT$1-1,11),"-")</f>
        <v>-</v>
      </c>
      <c r="DU174" s="123" t="str">
        <f>IF($O174&gt;=DU$1,INDEX(整列!$A$2:$K$3512,MATCH($A174,整列!$A$2:$A$3512,0)+DU$1-1,11),"-")</f>
        <v>-</v>
      </c>
      <c r="DV174" s="123" t="str">
        <f>IF($O174&gt;=DV$1,INDEX(整列!$A$2:$K$3512,MATCH($A174,整列!$A$2:$A$3512,0)+DV$1-1,11),"-")</f>
        <v>-</v>
      </c>
      <c r="DW174" s="123" t="str">
        <f>IF($O174&gt;=DW$1,INDEX(整列!$A$2:$K$3512,MATCH($A174,整列!$A$2:$A$3512,0)+DW$1-1,11),"-")</f>
        <v>-</v>
      </c>
      <c r="DX174" s="123" t="str">
        <f>IF($O174&gt;=DX$1,INDEX(整列!$A$2:$K$3512,MATCH($A174,整列!$A$2:$A$3512,0)+DX$1-1,11),"-")</f>
        <v>-</v>
      </c>
      <c r="DY174" s="123" t="str">
        <f>IF($O174&gt;=DY$1,INDEX(整列!$A$2:$K$3512,MATCH($A174,整列!$A$2:$A$3512,0)+DY$1-1,11),"-")</f>
        <v>-</v>
      </c>
      <c r="DZ174" s="123" t="str">
        <f>IF($O174&gt;=DZ$1,INDEX(整列!$A$2:$K$3512,MATCH($A174,整列!$A$2:$A$3512,0)+DZ$1-1,11),"-")</f>
        <v>-</v>
      </c>
      <c r="EA174" s="123" t="str">
        <f>IF($O174&gt;=EA$1,INDEX(整列!$A$2:$K$3512,MATCH($A174,整列!$A$2:$A$3512,0)+EA$1-1,11),"-")</f>
        <v>-</v>
      </c>
      <c r="EB174" s="123" t="str">
        <f>IF($O174&gt;=EB$1,INDEX(整列!$A$2:$K$3512,MATCH($A174,整列!$A$2:$A$3512,0)+EB$1-1,11),"-")</f>
        <v>-</v>
      </c>
      <c r="EC174" s="123" t="str">
        <f>IF($O174&gt;=EC$1,INDEX(整列!$A$2:$K$3512,MATCH($A174,整列!$A$2:$A$3512,0)+EC$1-1,11),"-")</f>
        <v>-</v>
      </c>
      <c r="ED174" s="123" t="str">
        <f>IF($O174&gt;=ED$1,INDEX(整列!$A$2:$K$3512,MATCH($A174,整列!$A$2:$A$3512,0)+ED$1-1,11),"-")</f>
        <v>-</v>
      </c>
      <c r="EE174" s="123" t="str">
        <f>IF($O174&gt;=EE$1,INDEX(整列!$A$2:$K$3512,MATCH($A174,整列!$A$2:$A$3512,0)+EE$1-1,11),"-")</f>
        <v>-</v>
      </c>
      <c r="EF174" s="123" t="str">
        <f>IF($O174&gt;=EF$1,INDEX(整列!$A$2:$K$3512,MATCH($A174,整列!$A$2:$A$3512,0)+EF$1-1,11),"-")</f>
        <v>-</v>
      </c>
      <c r="EG174" s="123" t="str">
        <f>IF($O174&gt;=EG$1,INDEX(整列!$A$2:$K$3512,MATCH($A174,整列!$A$2:$A$3512,0)+EG$1-1,11),"-")</f>
        <v>-</v>
      </c>
      <c r="EH174" s="123" t="str">
        <f>IF($O174&gt;=EH$1,INDEX(整列!$A$2:$K$3512,MATCH($A174,整列!$A$2:$A$3512,0)+EH$1-1,11),"-")</f>
        <v>-</v>
      </c>
      <c r="EI174" s="123" t="str">
        <f>IF($O174&gt;=EI$1,INDEX(整列!$A$2:$K$3512,MATCH($A174,整列!$A$2:$A$3512,0)+EI$1-1,11),"-")</f>
        <v>-</v>
      </c>
      <c r="EJ174" s="123" t="str">
        <f>IF($O174&gt;=EJ$1,INDEX(整列!$A$2:$K$3512,MATCH($A174,整列!$A$2:$A$3512,0)+EJ$1-1,11),"-")</f>
        <v>-</v>
      </c>
      <c r="EK174" s="123" t="str">
        <f>IF($O174&gt;=EK$1,INDEX(整列!$A$2:$K$3512,MATCH($A174,整列!$A$2:$A$3512,0)+EK$1-1,11),"-")</f>
        <v>-</v>
      </c>
      <c r="EL174" s="123" t="str">
        <f>IF($O174&gt;=EL$1,INDEX(整列!$A$2:$K$3512,MATCH($A174,整列!$A$2:$A$3512,0)+EL$1-1,11),"-")</f>
        <v>-</v>
      </c>
      <c r="EM174" s="123" t="str">
        <f>IF($O174&gt;=EM$1,INDEX(整列!$A$2:$K$3512,MATCH($A174,整列!$A$2:$A$3512,0)+EM$1-1,11),"-")</f>
        <v>-</v>
      </c>
      <c r="EN174" s="123" t="str">
        <f>IF($O174&gt;=EN$1,INDEX(整列!$A$2:$K$3512,MATCH($A174,整列!$A$2:$A$3512,0)+EN$1-1,11),"-")</f>
        <v>-</v>
      </c>
      <c r="EO174" s="123" t="str">
        <f>IF($O174&gt;=EO$1,INDEX(整列!$A$2:$K$3512,MATCH($A174,整列!$A$2:$A$3512,0)+EO$1-1,11),"-")</f>
        <v>-</v>
      </c>
      <c r="EP174" s="123" t="str">
        <f>IF($O174&gt;=EP$1,INDEX(整列!$A$2:$K$3512,MATCH($A174,整列!$A$2:$A$3512,0)+EP$1-1,11),"-")</f>
        <v>-</v>
      </c>
      <c r="EQ174" s="123" t="str">
        <f>IF($O174&gt;=EQ$1,INDEX(整列!$A$2:$K$3512,MATCH($A174,整列!$A$2:$A$3512,0)+EQ$1-1,11),"-")</f>
        <v>-</v>
      </c>
      <c r="ER174" s="123" t="str">
        <f>IF($O174&gt;=ER$1,INDEX(整列!$A$2:$K$3512,MATCH($A174,整列!$A$2:$A$3512,0)+ER$1-1,11),"-")</f>
        <v>-</v>
      </c>
      <c r="ES174" s="123" t="str">
        <f>IF($O174&gt;=ES$1,INDEX(整列!$A$2:$K$3512,MATCH($A174,整列!$A$2:$A$3512,0)+ES$1-1,11),"-")</f>
        <v>-</v>
      </c>
      <c r="ET174" s="123" t="str">
        <f>IF($O174&gt;=ET$1,INDEX(整列!$A$2:$K$3512,MATCH($A174,整列!$A$2:$A$3512,0)+ET$1-1,11),"-")</f>
        <v>-</v>
      </c>
      <c r="EU174" s="123" t="str">
        <f>IF($O174&gt;=EU$1,INDEX(整列!$A$2:$K$3512,MATCH($A174,整列!$A$2:$A$3512,0)+EU$1-1,11),"-")</f>
        <v>-</v>
      </c>
      <c r="EV174" s="123" t="str">
        <f>IF($O174&gt;=EV$1,INDEX(整列!$A$2:$K$3512,MATCH($A174,整列!$A$2:$A$3512,0)+EV$1-1,11),"-")</f>
        <v>-</v>
      </c>
      <c r="EW174" s="123" t="str">
        <f>IF($O174&gt;=EW$1,INDEX(整列!$A$2:$K$3512,MATCH($A174,整列!$A$2:$A$3512,0)+EW$1-1,11),"-")</f>
        <v>-</v>
      </c>
      <c r="EX174" s="123" t="str">
        <f>IF($O174&gt;=EX$1,INDEX(整列!$A$2:$K$3512,MATCH($A174,整列!$A$2:$A$3512,0)+EX$1-1,11),"-")</f>
        <v>-</v>
      </c>
      <c r="EY174" s="123" t="str">
        <f>IF($O174&gt;=EY$1,INDEX(整列!$A$2:$K$3512,MATCH($A174,整列!$A$2:$A$3512,0)+EY$1-1,11),"-")</f>
        <v>-</v>
      </c>
      <c r="EZ174" s="123" t="str">
        <f>IF($O174&gt;=EZ$1,INDEX(整列!$A$2:$K$3512,MATCH($A174,整列!$A$2:$A$3512,0)+EZ$1-1,11),"-")</f>
        <v>-</v>
      </c>
      <c r="FA174" s="123" t="str">
        <f>IF($O174&gt;=FA$1,INDEX(整列!$A$2:$K$3512,MATCH($A174,整列!$A$2:$A$3512,0)+FA$1-1,11),"-")</f>
        <v>-</v>
      </c>
      <c r="FB174" s="123" t="str">
        <f>IF($O174&gt;=FB$1,INDEX(整列!$A$2:$K$3512,MATCH($A174,整列!$A$2:$A$3512,0)+FB$1-1,11),"-")</f>
        <v>-</v>
      </c>
      <c r="FC174" s="123" t="str">
        <f>IF($O174&gt;=FC$1,INDEX(整列!$A$2:$K$3512,MATCH($A174,整列!$A$2:$A$3512,0)+FC$1-1,11),"-")</f>
        <v>-</v>
      </c>
      <c r="FD174" s="123" t="str">
        <f>IF($O174&gt;=FD$1,INDEX(整列!$A$2:$K$3512,MATCH($A174,整列!$A$2:$A$3512,0)+FD$1-1,11),"-")</f>
        <v>-</v>
      </c>
      <c r="FE174" s="123" t="str">
        <f>IF($O174&gt;=FE$1,INDEX(整列!$A$2:$K$3512,MATCH($A174,整列!$A$2:$A$3512,0)+FE$1-1,11),"-")</f>
        <v>-</v>
      </c>
      <c r="FF174" s="123" t="str">
        <f>IF($O174&gt;=FF$1,INDEX(整列!$A$2:$K$3512,MATCH($A174,整列!$A$2:$A$3512,0)+FF$1-1,11),"-")</f>
        <v>-</v>
      </c>
      <c r="FG174" s="123" t="str">
        <f>IF($O174&gt;=FG$1,INDEX(整列!$A$2:$K$3512,MATCH($A174,整列!$A$2:$A$3512,0)+FG$1-1,11),"-")</f>
        <v>-</v>
      </c>
      <c r="FH174" s="123" t="str">
        <f>IF($O174&gt;=FH$1,INDEX(整列!$A$2:$K$3512,MATCH($A174,整列!$A$2:$A$3512,0)+FH$1-1,11),"-")</f>
        <v>-</v>
      </c>
      <c r="FI174" s="123" t="str">
        <f>IF($O174&gt;=FI$1,INDEX(整列!$A$2:$K$3512,MATCH($A174,整列!$A$2:$A$3512,0)+FI$1-1,11),"-")</f>
        <v>-</v>
      </c>
      <c r="FJ174" s="123" t="str">
        <f>IF($O174&gt;=FJ$1,INDEX(整列!$A$2:$K$3512,MATCH($A174,整列!$A$2:$A$3512,0)+FJ$1-1,11),"-")</f>
        <v>-</v>
      </c>
      <c r="FK174" s="123" t="str">
        <f>IF($O174&gt;=FK$1,INDEX(整列!$A$2:$K$3512,MATCH($A174,整列!$A$2:$A$3512,0)+FK$1-1,11),"-")</f>
        <v>-</v>
      </c>
      <c r="FL174" s="123" t="str">
        <f>IF($O174&gt;=FL$1,INDEX(整列!$A$2:$K$3512,MATCH($A174,整列!$A$2:$A$3512,0)+FL$1-1,11),"-")</f>
        <v>-</v>
      </c>
      <c r="FM174" s="123" t="str">
        <f>IF($O174&gt;=FM$1,INDEX(整列!$A$2:$K$3512,MATCH($A174,整列!$A$2:$A$3512,0)+FM$1-1,11),"-")</f>
        <v>-</v>
      </c>
      <c r="FN174" s="123" t="str">
        <f>IF($O174&gt;=FN$1,INDEX(整列!$A$2:$K$3512,MATCH($A174,整列!$A$2:$A$3512,0)+FN$1-1,11),"-")</f>
        <v>-</v>
      </c>
      <c r="FO174" s="123" t="str">
        <f>IF($O174&gt;=FO$1,INDEX(整列!$A$2:$K$3512,MATCH($A174,整列!$A$2:$A$3512,0)+FO$1-1,11),"-")</f>
        <v>-</v>
      </c>
      <c r="FP174" s="123" t="str">
        <f>IF($O174&gt;=FP$1,INDEX(整列!$A$2:$K$3512,MATCH($A174,整列!$A$2:$A$3512,0)+FP$1-1,11),"-")</f>
        <v>-</v>
      </c>
      <c r="FQ174" s="123" t="str">
        <f>IF($O174&gt;=FQ$1,INDEX(整列!$A$2:$K$3512,MATCH($A174,整列!$A$2:$A$3512,0)+FQ$1-1,11),"-")</f>
        <v>-</v>
      </c>
      <c r="FR174" s="123" t="str">
        <f>IF($O174&gt;=FR$1,INDEX(整列!$A$2:$K$3512,MATCH($A174,整列!$A$2:$A$3512,0)+FR$1-1,11),"-")</f>
        <v>-</v>
      </c>
      <c r="FS174" s="123" t="str">
        <f>IF($O174&gt;=FS$1,INDEX(整列!$A$2:$K$3512,MATCH($A174,整列!$A$2:$A$3512,0)+FS$1-1,11),"-")</f>
        <v>-</v>
      </c>
      <c r="FT174" s="123" t="str">
        <f>IF($O174&gt;=FT$1,INDEX(整列!$A$2:$K$3512,MATCH($A174,整列!$A$2:$A$3512,0)+FT$1-1,11),"-")</f>
        <v>-</v>
      </c>
      <c r="FU174" s="123" t="str">
        <f>IF($O174&gt;=FU$1,INDEX(整列!$A$2:$K$3512,MATCH($A174,整列!$A$2:$A$3512,0)+FU$1-1,11),"-")</f>
        <v>-</v>
      </c>
      <c r="FV174" s="123" t="str">
        <f>IF($O174&gt;=FV$1,INDEX(整列!$A$2:$K$3512,MATCH($A174,整列!$A$2:$A$3512,0)+FV$1-1,11),"-")</f>
        <v>-</v>
      </c>
      <c r="FW174" s="123" t="str">
        <f>IF($O174&gt;=FW$1,INDEX(整列!$A$2:$K$3512,MATCH($A174,整列!$A$2:$A$3512,0)+FW$1-1,11),"-")</f>
        <v>-</v>
      </c>
      <c r="FX174" s="123" t="str">
        <f>IF($O174&gt;=FX$1,INDEX(整列!$A$2:$K$3512,MATCH($A174,整列!$A$2:$A$3512,0)+FX$1-1,11),"-")</f>
        <v>-</v>
      </c>
      <c r="FY174" s="123" t="str">
        <f>IF($O174&gt;=FY$1,INDEX(整列!$A$2:$K$3512,MATCH($A174,整列!$A$2:$A$3512,0)+FY$1-1,11),"-")</f>
        <v>-</v>
      </c>
      <c r="FZ174" s="123" t="str">
        <f>IF($O174&gt;=FZ$1,INDEX(整列!$A$2:$K$3512,MATCH($A174,整列!$A$2:$A$3512,0)+FZ$1-1,11),"-")</f>
        <v>-</v>
      </c>
      <c r="GA174" s="123" t="str">
        <f>IF($O174&gt;=GA$1,INDEX(整列!$A$2:$K$3512,MATCH($A174,整列!$A$2:$A$3512,0)+GA$1-1,11),"-")</f>
        <v>-</v>
      </c>
      <c r="GB174" s="123" t="str">
        <f>IF($O174&gt;=GB$1,INDEX(整列!$A$2:$K$3512,MATCH($A174,整列!$A$2:$A$3512,0)+GB$1-1,11),"-")</f>
        <v>-</v>
      </c>
      <c r="GC174" s="123" t="str">
        <f>IF($O174&gt;=GC$1,INDEX(整列!$A$2:$K$3512,MATCH($A174,整列!$A$2:$A$3512,0)+GC$1-1,11),"-")</f>
        <v>-</v>
      </c>
      <c r="GD174" s="123" t="str">
        <f>IF($O174&gt;=GD$1,INDEX(整列!$A$2:$K$3512,MATCH($A174,整列!$A$2:$A$3512,0)+GD$1-1,11),"-")</f>
        <v>-</v>
      </c>
      <c r="GE174" s="123" t="str">
        <f>IF($O174&gt;=GE$1,INDEX(整列!$A$2:$K$3512,MATCH($A174,整列!$A$2:$A$3512,0)+GE$1-1,11),"-")</f>
        <v>-</v>
      </c>
      <c r="GF174" s="123" t="str">
        <f>IF($O174&gt;=GF$1,INDEX(整列!$A$2:$K$3512,MATCH($A174,整列!$A$2:$A$3512,0)+GF$1-1,11),"-")</f>
        <v>-</v>
      </c>
      <c r="GG174" s="123" t="str">
        <f>IF($O174&gt;=GG$1,INDEX(整列!$A$2:$K$3512,MATCH($A174,整列!$A$2:$A$3512,0)+GG$1-1,11),"-")</f>
        <v>-</v>
      </c>
      <c r="GH174" s="123" t="str">
        <f>IF($O174&gt;=GH$1,INDEX(整列!$A$2:$K$3512,MATCH($A174,整列!$A$2:$A$3512,0)+GH$1-1,11),"-")</f>
        <v>-</v>
      </c>
      <c r="GI174" s="123" t="str">
        <f>IF($O174&gt;=GI$1,INDEX(整列!$A$2:$K$3512,MATCH($A174,整列!$A$2:$A$3512,0)+GI$1-1,11),"-")</f>
        <v>-</v>
      </c>
      <c r="GJ174" s="123" t="str">
        <f>IF($O174&gt;=GJ$1,INDEX(整列!$A$2:$K$3512,MATCH($A174,整列!$A$2:$A$3512,0)+GJ$1-1,11),"-")</f>
        <v>-</v>
      </c>
      <c r="GK174" s="123" t="str">
        <f>IF($O174&gt;=GK$1,INDEX(整列!$A$2:$K$3512,MATCH($A174,整列!$A$2:$A$3512,0)+GK$1-1,11),"-")</f>
        <v>-</v>
      </c>
      <c r="GL174" s="123" t="str">
        <f>IF($O174&gt;=GL$1,INDEX(整列!$A$2:$K$3512,MATCH($A174,整列!$A$2:$A$3512,0)+GL$1-1,11),"-")</f>
        <v>-</v>
      </c>
      <c r="GM174" s="123" t="str">
        <f>IF($O174&gt;=GM$1,INDEX(整列!$A$2:$K$3512,MATCH($A174,整列!$A$2:$A$3512,0)+GM$1-1,11),"-")</f>
        <v>-</v>
      </c>
      <c r="GN174" s="123" t="str">
        <f>IF($O174&gt;=GN$1,INDEX(整列!$A$2:$K$3512,MATCH($A174,整列!$A$2:$A$3512,0)+GN$1-1,11),"-")</f>
        <v>-</v>
      </c>
      <c r="GO174" s="123" t="str">
        <f>IF($O174&gt;=GO$1,INDEX(整列!$A$2:$K$3512,MATCH($A174,整列!$A$2:$A$3512,0)+GO$1-1,11),"-")</f>
        <v>-</v>
      </c>
      <c r="GP174" s="123" t="str">
        <f>IF($O174&gt;=GP$1,INDEX(整列!$A$2:$K$3512,MATCH($A174,整列!$A$2:$A$3512,0)+GP$1-1,11),"-")</f>
        <v>-</v>
      </c>
      <c r="GQ174" s="123" t="str">
        <f>IF($O174&gt;=GQ$1,INDEX(整列!$A$2:$K$3512,MATCH($A174,整列!$A$2:$A$3512,0)+GQ$1-1,11),"-")</f>
        <v>-</v>
      </c>
      <c r="GR174" s="123" t="str">
        <f>IF($O174&gt;=GR$1,INDEX(整列!$A$2:$K$3512,MATCH($A174,整列!$A$2:$A$3512,0)+GR$1-1,11),"-")</f>
        <v>-</v>
      </c>
      <c r="GS174" s="123" t="str">
        <f>IF($O174&gt;=GS$1,INDEX(整列!$A$2:$K$3512,MATCH($A174,整列!$A$2:$A$3512,0)+GS$1-1,11),"-")</f>
        <v>-</v>
      </c>
      <c r="GT174" s="123" t="str">
        <f>IF($O174&gt;=GT$1,INDEX(整列!$A$2:$K$3512,MATCH($A174,整列!$A$2:$A$3512,0)+GT$1-1,11),"-")</f>
        <v>-</v>
      </c>
      <c r="GU174" s="123" t="str">
        <f>IF($O174&gt;=GU$1,INDEX(整列!$A$2:$K$3512,MATCH($A174,整列!$A$2:$A$3512,0)+GU$1-1,11),"-")</f>
        <v>-</v>
      </c>
      <c r="GV174" s="123" t="str">
        <f>IF($O174&gt;=GV$1,INDEX(整列!$A$2:$K$3512,MATCH($A174,整列!$A$2:$A$3512,0)+GV$1-1,11),"-")</f>
        <v>-</v>
      </c>
      <c r="GW174" s="123" t="str">
        <f>IF($O174&gt;=GW$1,INDEX(整列!$A$2:$K$3512,MATCH($A174,整列!$A$2:$A$3512,0)+GW$1-1,11),"-")</f>
        <v>-</v>
      </c>
      <c r="GX174" s="123" t="str">
        <f>IF($O174&gt;=GX$1,INDEX(整列!$A$2:$K$3512,MATCH($A174,整列!$A$2:$A$3512,0)+GX$1-1,11),"-")</f>
        <v>-</v>
      </c>
      <c r="GY174" s="123" t="str">
        <f>IF($O174&gt;=GY$1,INDEX(整列!$A$2:$K$3512,MATCH($A174,整列!$A$2:$A$3512,0)+GY$1-1,11),"-")</f>
        <v>-</v>
      </c>
      <c r="GZ174" s="123" t="str">
        <f>IF($O174&gt;=GZ$1,INDEX(整列!$A$2:$K$3512,MATCH($A174,整列!$A$2:$A$3512,0)+GZ$1-1,11),"-")</f>
        <v>-</v>
      </c>
      <c r="HA174" s="123" t="str">
        <f>IF($O174&gt;=HA$1,INDEX(整列!$A$2:$K$3512,MATCH($A174,整列!$A$2:$A$3512,0)+HA$1-1,11),"-")</f>
        <v>-</v>
      </c>
      <c r="HB174" s="123" t="str">
        <f>IF($O174&gt;=HB$1,INDEX(整列!$A$2:$K$3512,MATCH($A174,整列!$A$2:$A$3512,0)+HB$1-1,11),"-")</f>
        <v>-</v>
      </c>
      <c r="HC174" s="123" t="str">
        <f>IF($O174&gt;=HC$1,INDEX(整列!$A$2:$K$3512,MATCH($A174,整列!$A$2:$A$3512,0)+HC$1-1,11),"-")</f>
        <v>-</v>
      </c>
      <c r="HD174" s="123" t="str">
        <f>IF($O174&gt;=HD$1,INDEX(整列!$A$2:$K$3512,MATCH($A174,整列!$A$2:$A$3512,0)+HD$1-1,11),"-")</f>
        <v>-</v>
      </c>
      <c r="HE174" s="123" t="str">
        <f>IF($O174&gt;=HE$1,INDEX(整列!$A$2:$K$3512,MATCH($A174,整列!$A$2:$A$3512,0)+HE$1-1,11),"-")</f>
        <v>-</v>
      </c>
      <c r="HF174" s="123" t="str">
        <f>IF($O174&gt;=HF$1,INDEX(整列!$A$2:$K$3512,MATCH($A174,整列!$A$2:$A$3512,0)+HF$1-1,11),"-")</f>
        <v>-</v>
      </c>
      <c r="HG174" s="123" t="str">
        <f>IF($O174&gt;=HG$1,INDEX(整列!$A$2:$K$3512,MATCH($A174,整列!$A$2:$A$3512,0)+HG$1-1,11),"-")</f>
        <v>-</v>
      </c>
      <c r="HH174" s="123" t="str">
        <f>IF($O174&gt;=HH$1,INDEX(整列!$A$2:$K$3512,MATCH($A174,整列!$A$2:$A$3512,0)+HH$1-1,11),"-")</f>
        <v>-</v>
      </c>
      <c r="HI174" s="123" t="str">
        <f>IF($O174&gt;=HI$1,INDEX(整列!$A$2:$K$3512,MATCH($A174,整列!$A$2:$A$3512,0)+HI$1-1,11),"-")</f>
        <v>-</v>
      </c>
      <c r="HJ174" s="123" t="str">
        <f>IF($O174&gt;=HJ$1,INDEX(整列!$A$2:$K$3512,MATCH($A174,整列!$A$2:$A$3512,0)+HJ$1-1,11),"-")</f>
        <v>-</v>
      </c>
      <c r="HK174" s="123" t="str">
        <f>IF($O174&gt;=HK$1,INDEX(整列!$A$2:$K$3512,MATCH($A174,整列!$A$2:$A$3512,0)+HK$1-1,11),"-")</f>
        <v>-</v>
      </c>
      <c r="HL174" s="123" t="str">
        <f>IF($O174&gt;=HL$1,INDEX(整列!$A$2:$K$3512,MATCH($A174,整列!$A$2:$A$3512,0)+HL$1-1,11),"-")</f>
        <v>-</v>
      </c>
      <c r="HP174" s="101" t="str">
        <f t="shared" si="17"/>
        <v>B06-2121-0600</v>
      </c>
      <c r="HQ174" s="115">
        <f>COUNTIF(整列!$A$2:$A$3512,HP174)</f>
        <v>5</v>
      </c>
    </row>
    <row r="175" spans="1:225" ht="13.5">
      <c r="A175" s="48" t="s">
        <v>556</v>
      </c>
      <c r="B175" s="48" t="s">
        <v>370</v>
      </c>
      <c r="C175" s="48" t="s">
        <v>371</v>
      </c>
      <c r="D175" s="48" t="s">
        <v>187</v>
      </c>
      <c r="E175" s="48" t="s">
        <v>312</v>
      </c>
      <c r="F175" s="48" t="s">
        <v>239</v>
      </c>
      <c r="G175" s="48" t="s">
        <v>240</v>
      </c>
      <c r="H175" s="48" t="s">
        <v>254</v>
      </c>
      <c r="I175" s="48" t="s">
        <v>334</v>
      </c>
      <c r="J175" s="48" t="s">
        <v>184</v>
      </c>
      <c r="K175" s="48"/>
      <c r="L175" s="48" t="s">
        <v>184</v>
      </c>
      <c r="M175" s="48"/>
      <c r="N175" s="119"/>
      <c r="O175" s="120">
        <f>COUNTIF(整列!$A$2:$A$3512,$A175)</f>
        <v>43</v>
      </c>
      <c r="P175" s="121">
        <f t="shared" si="12"/>
        <v>22427.674418604653</v>
      </c>
      <c r="Q175" s="121">
        <f t="shared" si="13"/>
        <v>28455.795325643718</v>
      </c>
      <c r="R175" s="122">
        <f t="shared" si="14"/>
        <v>180300</v>
      </c>
      <c r="S175" s="121">
        <f t="shared" si="15"/>
        <v>14800</v>
      </c>
      <c r="T175" s="121">
        <f t="shared" si="16"/>
        <v>2530</v>
      </c>
      <c r="U175" s="123">
        <f>IF($O175&gt;=U$1,INDEX(整列!$A$2:$K$3512,MATCH($A175,整列!$A$2:$A$3512,0)+U$1-1,11),"-")</f>
        <v>20400</v>
      </c>
      <c r="V175" s="123">
        <f>IF($O175&gt;=V$1,INDEX(整列!$A$2:$K$3512,MATCH($A175,整列!$A$2:$A$3512,0)+V$1-1,11),"-")</f>
        <v>12570</v>
      </c>
      <c r="W175" s="123">
        <f>IF($O175&gt;=W$1,INDEX(整列!$A$2:$K$3512,MATCH($A175,整列!$A$2:$A$3512,0)+W$1-1,11),"-")</f>
        <v>12400</v>
      </c>
      <c r="X175" s="123">
        <f>IF($O175&gt;=X$1,INDEX(整列!$A$2:$K$3512,MATCH($A175,整列!$A$2:$A$3512,0)+X$1-1,11),"-")</f>
        <v>2530</v>
      </c>
      <c r="Y175" s="123">
        <f>IF($O175&gt;=Y$1,INDEX(整列!$A$2:$K$3512,MATCH($A175,整列!$A$2:$A$3512,0)+Y$1-1,11),"-")</f>
        <v>17480</v>
      </c>
      <c r="Z175" s="123">
        <f>IF($O175&gt;=Z$1,INDEX(整列!$A$2:$K$3512,MATCH($A175,整列!$A$2:$A$3512,0)+Z$1-1,11),"-")</f>
        <v>55410</v>
      </c>
      <c r="AA175" s="123">
        <f>IF($O175&gt;=AA$1,INDEX(整列!$A$2:$K$3512,MATCH($A175,整列!$A$2:$A$3512,0)+AA$1-1,11),"-")</f>
        <v>6600</v>
      </c>
      <c r="AB175" s="123">
        <f>IF($O175&gt;=AB$1,INDEX(整列!$A$2:$K$3512,MATCH($A175,整列!$A$2:$A$3512,0)+AB$1-1,11),"-")</f>
        <v>5100</v>
      </c>
      <c r="AC175" s="123">
        <f>IF($O175&gt;=AC$1,INDEX(整列!$A$2:$K$3512,MATCH($A175,整列!$A$2:$A$3512,0)+AC$1-1,11),"-")</f>
        <v>17000</v>
      </c>
      <c r="AD175" s="123">
        <f>IF($O175&gt;=AD$1,INDEX(整列!$A$2:$K$3512,MATCH($A175,整列!$A$2:$A$3512,0)+AD$1-1,11),"-")</f>
        <v>6000</v>
      </c>
      <c r="AE175" s="123">
        <f>IF($O175&gt;=AE$1,INDEX(整列!$A$2:$K$3512,MATCH($A175,整列!$A$2:$A$3512,0)+AE$1-1,11),"-")</f>
        <v>13000</v>
      </c>
      <c r="AF175" s="123">
        <f>IF($O175&gt;=AF$1,INDEX(整列!$A$2:$K$3512,MATCH($A175,整列!$A$2:$A$3512,0)+AF$1-1,11),"-")</f>
        <v>11000</v>
      </c>
      <c r="AG175" s="123">
        <f>IF($O175&gt;=AG$1,INDEX(整列!$A$2:$K$3512,MATCH($A175,整列!$A$2:$A$3512,0)+AG$1-1,11),"-")</f>
        <v>75000</v>
      </c>
      <c r="AH175" s="123">
        <f>IF($O175&gt;=AH$1,INDEX(整列!$A$2:$K$3512,MATCH($A175,整列!$A$2:$A$3512,0)+AH$1-1,11),"-")</f>
        <v>16000</v>
      </c>
      <c r="AI175" s="123">
        <f>IF($O175&gt;=AI$1,INDEX(整列!$A$2:$K$3512,MATCH($A175,整列!$A$2:$A$3512,0)+AI$1-1,11),"-")</f>
        <v>14800</v>
      </c>
      <c r="AJ175" s="123">
        <f>IF($O175&gt;=AJ$1,INDEX(整列!$A$2:$K$3512,MATCH($A175,整列!$A$2:$A$3512,0)+AJ$1-1,11),"-")</f>
        <v>14800</v>
      </c>
      <c r="AK175" s="123">
        <f>IF($O175&gt;=AK$1,INDEX(整列!$A$2:$K$3512,MATCH($A175,整列!$A$2:$A$3512,0)+AK$1-1,11),"-")</f>
        <v>7100</v>
      </c>
      <c r="AL175" s="123">
        <f>IF($O175&gt;=AL$1,INDEX(整列!$A$2:$K$3512,MATCH($A175,整列!$A$2:$A$3512,0)+AL$1-1,11),"-")</f>
        <v>9100</v>
      </c>
      <c r="AM175" s="123">
        <f>IF($O175&gt;=AM$1,INDEX(整列!$A$2:$K$3512,MATCH($A175,整列!$A$2:$A$3512,0)+AM$1-1,11),"-")</f>
        <v>5100</v>
      </c>
      <c r="AN175" s="123">
        <f>IF($O175&gt;=AN$1,INDEX(整列!$A$2:$K$3512,MATCH($A175,整列!$A$2:$A$3512,0)+AN$1-1,11),"-")</f>
        <v>4100</v>
      </c>
      <c r="AO175" s="123">
        <f>IF($O175&gt;=AO$1,INDEX(整列!$A$2:$K$3512,MATCH($A175,整列!$A$2:$A$3512,0)+AO$1-1,11),"-")</f>
        <v>13030</v>
      </c>
      <c r="AP175" s="123">
        <f>IF($O175&gt;=AP$1,INDEX(整列!$A$2:$K$3512,MATCH($A175,整列!$A$2:$A$3512,0)+AP$1-1,11),"-")</f>
        <v>16050</v>
      </c>
      <c r="AQ175" s="123">
        <f>IF($O175&gt;=AQ$1,INDEX(整列!$A$2:$K$3512,MATCH($A175,整列!$A$2:$A$3512,0)+AQ$1-1,11),"-")</f>
        <v>22000</v>
      </c>
      <c r="AR175" s="123">
        <f>IF($O175&gt;=AR$1,INDEX(整列!$A$2:$K$3512,MATCH($A175,整列!$A$2:$A$3512,0)+AR$1-1,11),"-")</f>
        <v>17500</v>
      </c>
      <c r="AS175" s="123">
        <f>IF($O175&gt;=AS$1,INDEX(整列!$A$2:$K$3512,MATCH($A175,整列!$A$2:$A$3512,0)+AS$1-1,11),"-")</f>
        <v>19000</v>
      </c>
      <c r="AT175" s="123">
        <f>IF($O175&gt;=AT$1,INDEX(整列!$A$2:$K$3512,MATCH($A175,整列!$A$2:$A$3512,0)+AT$1-1,11),"-")</f>
        <v>21000</v>
      </c>
      <c r="AU175" s="123">
        <f>IF($O175&gt;=AU$1,INDEX(整列!$A$2:$K$3512,MATCH($A175,整列!$A$2:$A$3512,0)+AU$1-1,11),"-")</f>
        <v>34800</v>
      </c>
      <c r="AV175" s="123">
        <f>IF($O175&gt;=AV$1,INDEX(整列!$A$2:$K$3512,MATCH($A175,整列!$A$2:$A$3512,0)+AV$1-1,11),"-")</f>
        <v>34800</v>
      </c>
      <c r="AW175" s="123">
        <f>IF($O175&gt;=AW$1,INDEX(整列!$A$2:$K$3512,MATCH($A175,整列!$A$2:$A$3512,0)+AW$1-1,11),"-")</f>
        <v>48900</v>
      </c>
      <c r="AX175" s="123">
        <f>IF($O175&gt;=AX$1,INDEX(整列!$A$2:$K$3512,MATCH($A175,整列!$A$2:$A$3512,0)+AX$1-1,11),"-")</f>
        <v>22300</v>
      </c>
      <c r="AY175" s="123">
        <f>IF($O175&gt;=AY$1,INDEX(整列!$A$2:$K$3512,MATCH($A175,整列!$A$2:$A$3512,0)+AY$1-1,11),"-")</f>
        <v>48900</v>
      </c>
      <c r="AZ175" s="123">
        <f>IF($O175&gt;=AZ$1,INDEX(整列!$A$2:$K$3512,MATCH($A175,整列!$A$2:$A$3512,0)+AZ$1-1,11),"-")</f>
        <v>10700</v>
      </c>
      <c r="BA175" s="123">
        <f>IF($O175&gt;=BA$1,INDEX(整列!$A$2:$K$3512,MATCH($A175,整列!$A$2:$A$3512,0)+BA$1-1,11),"-")</f>
        <v>8200</v>
      </c>
      <c r="BB175" s="123">
        <f>IF($O175&gt;=BB$1,INDEX(整列!$A$2:$K$3512,MATCH($A175,整列!$A$2:$A$3512,0)+BB$1-1,11),"-")</f>
        <v>10900</v>
      </c>
      <c r="BC175" s="123">
        <f>IF($O175&gt;=BC$1,INDEX(整列!$A$2:$K$3512,MATCH($A175,整列!$A$2:$A$3512,0)+BC$1-1,11),"-")</f>
        <v>180300</v>
      </c>
      <c r="BD175" s="123">
        <f>IF($O175&gt;=BD$1,INDEX(整列!$A$2:$K$3512,MATCH($A175,整列!$A$2:$A$3512,0)+BD$1-1,11),"-")</f>
        <v>26100</v>
      </c>
      <c r="BE175" s="123">
        <f>IF($O175&gt;=BE$1,INDEX(整列!$A$2:$K$3512,MATCH($A175,整列!$A$2:$A$3512,0)+BE$1-1,11),"-")</f>
        <v>32100</v>
      </c>
      <c r="BF175" s="123">
        <f>IF($O175&gt;=BF$1,INDEX(整列!$A$2:$K$3512,MATCH($A175,整列!$A$2:$A$3512,0)+BF$1-1,11),"-")</f>
        <v>10980</v>
      </c>
      <c r="BG175" s="123">
        <f>IF($O175&gt;=BG$1,INDEX(整列!$A$2:$K$3512,MATCH($A175,整列!$A$2:$A$3512,0)+BG$1-1,11),"-")</f>
        <v>12280</v>
      </c>
      <c r="BH175" s="123">
        <f>IF($O175&gt;=BH$1,INDEX(整列!$A$2:$K$3512,MATCH($A175,整列!$A$2:$A$3512,0)+BH$1-1,11),"-")</f>
        <v>13080</v>
      </c>
      <c r="BI175" s="123">
        <f>IF($O175&gt;=BI$1,INDEX(整列!$A$2:$K$3512,MATCH($A175,整列!$A$2:$A$3512,0)+BI$1-1,11),"-")</f>
        <v>15480</v>
      </c>
      <c r="BJ175" s="123">
        <f>IF($O175&gt;=BJ$1,INDEX(整列!$A$2:$K$3512,MATCH($A175,整列!$A$2:$A$3512,0)+BJ$1-1,11),"-")</f>
        <v>6800</v>
      </c>
      <c r="BK175" s="123">
        <f>IF($O175&gt;=BK$1,INDEX(整列!$A$2:$K$3512,MATCH($A175,整列!$A$2:$A$3512,0)+BK$1-1,11),"-")</f>
        <v>13700</v>
      </c>
      <c r="BL175" s="123" t="str">
        <f>IF($O175&gt;=BL$1,INDEX(整列!$A$2:$K$3512,MATCH($A175,整列!$A$2:$A$3512,0)+BL$1-1,11),"-")</f>
        <v>-</v>
      </c>
      <c r="BM175" s="123" t="str">
        <f>IF($O175&gt;=BM$1,INDEX(整列!$A$2:$K$3512,MATCH($A175,整列!$A$2:$A$3512,0)+BM$1-1,11),"-")</f>
        <v>-</v>
      </c>
      <c r="BN175" s="123" t="str">
        <f>IF($O175&gt;=BN$1,INDEX(整列!$A$2:$K$3512,MATCH($A175,整列!$A$2:$A$3512,0)+BN$1-1,11),"-")</f>
        <v>-</v>
      </c>
      <c r="BO175" s="123" t="str">
        <f>IF($O175&gt;=BO$1,INDEX(整列!$A$2:$K$3512,MATCH($A175,整列!$A$2:$A$3512,0)+BO$1-1,11),"-")</f>
        <v>-</v>
      </c>
      <c r="BP175" s="123" t="str">
        <f>IF($O175&gt;=BP$1,INDEX(整列!$A$2:$K$3512,MATCH($A175,整列!$A$2:$A$3512,0)+BP$1-1,11),"-")</f>
        <v>-</v>
      </c>
      <c r="BQ175" s="123" t="str">
        <f>IF($O175&gt;=BQ$1,INDEX(整列!$A$2:$K$3512,MATCH($A175,整列!$A$2:$A$3512,0)+BQ$1-1,11),"-")</f>
        <v>-</v>
      </c>
      <c r="BR175" s="123" t="str">
        <f>IF($O175&gt;=BR$1,INDEX(整列!$A$2:$K$3512,MATCH($A175,整列!$A$2:$A$3512,0)+BR$1-1,11),"-")</f>
        <v>-</v>
      </c>
      <c r="BS175" s="123" t="str">
        <f>IF($O175&gt;=BS$1,INDEX(整列!$A$2:$K$3512,MATCH($A175,整列!$A$2:$A$3512,0)+BS$1-1,11),"-")</f>
        <v>-</v>
      </c>
      <c r="BT175" s="123" t="str">
        <f>IF($O175&gt;=BT$1,INDEX(整列!$A$2:$K$3512,MATCH($A175,整列!$A$2:$A$3512,0)+BT$1-1,11),"-")</f>
        <v>-</v>
      </c>
      <c r="BU175" s="123" t="str">
        <f>IF($O175&gt;=BU$1,INDEX(整列!$A$2:$K$3512,MATCH($A175,整列!$A$2:$A$3512,0)+BU$1-1,11),"-")</f>
        <v>-</v>
      </c>
      <c r="BV175" s="123" t="str">
        <f>IF($O175&gt;=BV$1,INDEX(整列!$A$2:$K$3512,MATCH($A175,整列!$A$2:$A$3512,0)+BV$1-1,11),"-")</f>
        <v>-</v>
      </c>
      <c r="BW175" s="123" t="str">
        <f>IF($O175&gt;=BW$1,INDEX(整列!$A$2:$K$3512,MATCH($A175,整列!$A$2:$A$3512,0)+BW$1-1,11),"-")</f>
        <v>-</v>
      </c>
      <c r="BX175" s="123" t="str">
        <f>IF($O175&gt;=BX$1,INDEX(整列!$A$2:$K$3512,MATCH($A175,整列!$A$2:$A$3512,0)+BX$1-1,11),"-")</f>
        <v>-</v>
      </c>
      <c r="BY175" s="123" t="str">
        <f>IF($O175&gt;=BY$1,INDEX(整列!$A$2:$K$3512,MATCH($A175,整列!$A$2:$A$3512,0)+BY$1-1,11),"-")</f>
        <v>-</v>
      </c>
      <c r="BZ175" s="123" t="str">
        <f>IF($O175&gt;=BZ$1,INDEX(整列!$A$2:$K$3512,MATCH($A175,整列!$A$2:$A$3512,0)+BZ$1-1,11),"-")</f>
        <v>-</v>
      </c>
      <c r="CA175" s="123" t="str">
        <f>IF($O175&gt;=CA$1,INDEX(整列!$A$2:$K$3512,MATCH($A175,整列!$A$2:$A$3512,0)+CA$1-1,11),"-")</f>
        <v>-</v>
      </c>
      <c r="CB175" s="123" t="str">
        <f>IF($O175&gt;=CB$1,INDEX(整列!$A$2:$K$3512,MATCH($A175,整列!$A$2:$A$3512,0)+CB$1-1,11),"-")</f>
        <v>-</v>
      </c>
      <c r="CC175" s="123" t="str">
        <f>IF($O175&gt;=CC$1,INDEX(整列!$A$2:$K$3512,MATCH($A175,整列!$A$2:$A$3512,0)+CC$1-1,11),"-")</f>
        <v>-</v>
      </c>
      <c r="CD175" s="123" t="str">
        <f>IF($O175&gt;=CD$1,INDEX(整列!$A$2:$K$3512,MATCH($A175,整列!$A$2:$A$3512,0)+CD$1-1,11),"-")</f>
        <v>-</v>
      </c>
      <c r="CE175" s="123" t="str">
        <f>IF($O175&gt;=CE$1,INDEX(整列!$A$2:$K$3512,MATCH($A175,整列!$A$2:$A$3512,0)+CE$1-1,11),"-")</f>
        <v>-</v>
      </c>
      <c r="CF175" s="123" t="str">
        <f>IF($O175&gt;=CF$1,INDEX(整列!$A$2:$K$3512,MATCH($A175,整列!$A$2:$A$3512,0)+CF$1-1,11),"-")</f>
        <v>-</v>
      </c>
      <c r="CG175" s="123" t="str">
        <f>IF($O175&gt;=CG$1,INDEX(整列!$A$2:$K$3512,MATCH($A175,整列!$A$2:$A$3512,0)+CG$1-1,11),"-")</f>
        <v>-</v>
      </c>
      <c r="CH175" s="123" t="str">
        <f>IF($O175&gt;=CH$1,INDEX(整列!$A$2:$K$3512,MATCH($A175,整列!$A$2:$A$3512,0)+CH$1-1,11),"-")</f>
        <v>-</v>
      </c>
      <c r="CI175" s="123" t="str">
        <f>IF($O175&gt;=CI$1,INDEX(整列!$A$2:$K$3512,MATCH($A175,整列!$A$2:$A$3512,0)+CI$1-1,11),"-")</f>
        <v>-</v>
      </c>
      <c r="CJ175" s="123" t="str">
        <f>IF($O175&gt;=CJ$1,INDEX(整列!$A$2:$K$3512,MATCH($A175,整列!$A$2:$A$3512,0)+CJ$1-1,11),"-")</f>
        <v>-</v>
      </c>
      <c r="CK175" s="123" t="str">
        <f>IF($O175&gt;=CK$1,INDEX(整列!$A$2:$K$3512,MATCH($A175,整列!$A$2:$A$3512,0)+CK$1-1,11),"-")</f>
        <v>-</v>
      </c>
      <c r="CL175" s="123" t="str">
        <f>IF($O175&gt;=CL$1,INDEX(整列!$A$2:$K$3512,MATCH($A175,整列!$A$2:$A$3512,0)+CL$1-1,11),"-")</f>
        <v>-</v>
      </c>
      <c r="CM175" s="123" t="str">
        <f>IF($O175&gt;=CM$1,INDEX(整列!$A$2:$K$3512,MATCH($A175,整列!$A$2:$A$3512,0)+CM$1-1,11),"-")</f>
        <v>-</v>
      </c>
      <c r="CN175" s="123" t="str">
        <f>IF($O175&gt;=CN$1,INDEX(整列!$A$2:$K$3512,MATCH($A175,整列!$A$2:$A$3512,0)+CN$1-1,11),"-")</f>
        <v>-</v>
      </c>
      <c r="CO175" s="123" t="str">
        <f>IF($O175&gt;=CO$1,INDEX(整列!$A$2:$K$3512,MATCH($A175,整列!$A$2:$A$3512,0)+CO$1-1,11),"-")</f>
        <v>-</v>
      </c>
      <c r="CP175" s="123" t="str">
        <f>IF($O175&gt;=CP$1,INDEX(整列!$A$2:$K$3512,MATCH($A175,整列!$A$2:$A$3512,0)+CP$1-1,11),"-")</f>
        <v>-</v>
      </c>
      <c r="CQ175" s="123" t="str">
        <f>IF($O175&gt;=CQ$1,INDEX(整列!$A$2:$K$3512,MATCH($A175,整列!$A$2:$A$3512,0)+CQ$1-1,11),"-")</f>
        <v>-</v>
      </c>
      <c r="CR175" s="123" t="str">
        <f>IF($O175&gt;=CR$1,INDEX(整列!$A$2:$K$3512,MATCH($A175,整列!$A$2:$A$3512,0)+CR$1-1,11),"-")</f>
        <v>-</v>
      </c>
      <c r="CS175" s="123" t="str">
        <f>IF($O175&gt;=CS$1,INDEX(整列!$A$2:$K$3512,MATCH($A175,整列!$A$2:$A$3512,0)+CS$1-1,11),"-")</f>
        <v>-</v>
      </c>
      <c r="CT175" s="123" t="str">
        <f>IF($O175&gt;=CT$1,INDEX(整列!$A$2:$K$3512,MATCH($A175,整列!$A$2:$A$3512,0)+CT$1-1,11),"-")</f>
        <v>-</v>
      </c>
      <c r="CU175" s="123" t="str">
        <f>IF($O175&gt;=CU$1,INDEX(整列!$A$2:$K$3512,MATCH($A175,整列!$A$2:$A$3512,0)+CU$1-1,11),"-")</f>
        <v>-</v>
      </c>
      <c r="CV175" s="123" t="str">
        <f>IF($O175&gt;=CV$1,INDEX(整列!$A$2:$K$3512,MATCH($A175,整列!$A$2:$A$3512,0)+CV$1-1,11),"-")</f>
        <v>-</v>
      </c>
      <c r="CW175" s="123" t="str">
        <f>IF($O175&gt;=CW$1,INDEX(整列!$A$2:$K$3512,MATCH($A175,整列!$A$2:$A$3512,0)+CW$1-1,11),"-")</f>
        <v>-</v>
      </c>
      <c r="CX175" s="123" t="str">
        <f>IF($O175&gt;=CX$1,INDEX(整列!$A$2:$K$3512,MATCH($A175,整列!$A$2:$A$3512,0)+CX$1-1,11),"-")</f>
        <v>-</v>
      </c>
      <c r="CY175" s="123" t="str">
        <f>IF($O175&gt;=CY$1,INDEX(整列!$A$2:$K$3512,MATCH($A175,整列!$A$2:$A$3512,0)+CY$1-1,11),"-")</f>
        <v>-</v>
      </c>
      <c r="CZ175" s="123" t="str">
        <f>IF($O175&gt;=CZ$1,INDEX(整列!$A$2:$K$3512,MATCH($A175,整列!$A$2:$A$3512,0)+CZ$1-1,11),"-")</f>
        <v>-</v>
      </c>
      <c r="DA175" s="123" t="str">
        <f>IF($O175&gt;=DA$1,INDEX(整列!$A$2:$K$3512,MATCH($A175,整列!$A$2:$A$3512,0)+DA$1-1,11),"-")</f>
        <v>-</v>
      </c>
      <c r="DB175" s="123" t="str">
        <f>IF($O175&gt;=DB$1,INDEX(整列!$A$2:$K$3512,MATCH($A175,整列!$A$2:$A$3512,0)+DB$1-1,11),"-")</f>
        <v>-</v>
      </c>
      <c r="DC175" s="123" t="str">
        <f>IF($O175&gt;=DC$1,INDEX(整列!$A$2:$K$3512,MATCH($A175,整列!$A$2:$A$3512,0)+DC$1-1,11),"-")</f>
        <v>-</v>
      </c>
      <c r="DD175" s="123" t="str">
        <f>IF($O175&gt;=DD$1,INDEX(整列!$A$2:$K$3512,MATCH($A175,整列!$A$2:$A$3512,0)+DD$1-1,11),"-")</f>
        <v>-</v>
      </c>
      <c r="DE175" s="123" t="str">
        <f>IF($O175&gt;=DE$1,INDEX(整列!$A$2:$K$3512,MATCH($A175,整列!$A$2:$A$3512,0)+DE$1-1,11),"-")</f>
        <v>-</v>
      </c>
      <c r="DF175" s="123" t="str">
        <f>IF($O175&gt;=DF$1,INDEX(整列!$A$2:$K$3512,MATCH($A175,整列!$A$2:$A$3512,0)+DF$1-1,11),"-")</f>
        <v>-</v>
      </c>
      <c r="DG175" s="123" t="str">
        <f>IF($O175&gt;=DG$1,INDEX(整列!$A$2:$K$3512,MATCH($A175,整列!$A$2:$A$3512,0)+DG$1-1,11),"-")</f>
        <v>-</v>
      </c>
      <c r="DH175" s="123" t="str">
        <f>IF($O175&gt;=DH$1,INDEX(整列!$A$2:$K$3512,MATCH($A175,整列!$A$2:$A$3512,0)+DH$1-1,11),"-")</f>
        <v>-</v>
      </c>
      <c r="DI175" s="123" t="str">
        <f>IF($O175&gt;=DI$1,INDEX(整列!$A$2:$K$3512,MATCH($A175,整列!$A$2:$A$3512,0)+DI$1-1,11),"-")</f>
        <v>-</v>
      </c>
      <c r="DJ175" s="123" t="str">
        <f>IF($O175&gt;=DJ$1,INDEX(整列!$A$2:$K$3512,MATCH($A175,整列!$A$2:$A$3512,0)+DJ$1-1,11),"-")</f>
        <v>-</v>
      </c>
      <c r="DK175" s="123" t="str">
        <f>IF($O175&gt;=DK$1,INDEX(整列!$A$2:$K$3512,MATCH($A175,整列!$A$2:$A$3512,0)+DK$1-1,11),"-")</f>
        <v>-</v>
      </c>
      <c r="DL175" s="123" t="str">
        <f>IF($O175&gt;=DL$1,INDEX(整列!$A$2:$K$3512,MATCH($A175,整列!$A$2:$A$3512,0)+DL$1-1,11),"-")</f>
        <v>-</v>
      </c>
      <c r="DM175" s="123" t="str">
        <f>IF($O175&gt;=DM$1,INDEX(整列!$A$2:$K$3512,MATCH($A175,整列!$A$2:$A$3512,0)+DM$1-1,11),"-")</f>
        <v>-</v>
      </c>
      <c r="DN175" s="123" t="str">
        <f>IF($O175&gt;=DN$1,INDEX(整列!$A$2:$K$3512,MATCH($A175,整列!$A$2:$A$3512,0)+DN$1-1,11),"-")</f>
        <v>-</v>
      </c>
      <c r="DO175" s="123" t="str">
        <f>IF($O175&gt;=DO$1,INDEX(整列!$A$2:$K$3512,MATCH($A175,整列!$A$2:$A$3512,0)+DO$1-1,11),"-")</f>
        <v>-</v>
      </c>
      <c r="DP175" s="123" t="str">
        <f>IF($O175&gt;=DP$1,INDEX(整列!$A$2:$K$3512,MATCH($A175,整列!$A$2:$A$3512,0)+DP$1-1,11),"-")</f>
        <v>-</v>
      </c>
      <c r="DQ175" s="123" t="str">
        <f>IF($O175&gt;=DQ$1,INDEX(整列!$A$2:$K$3512,MATCH($A175,整列!$A$2:$A$3512,0)+DQ$1-1,11),"-")</f>
        <v>-</v>
      </c>
      <c r="DR175" s="123" t="str">
        <f>IF($O175&gt;=DR$1,INDEX(整列!$A$2:$K$3512,MATCH($A175,整列!$A$2:$A$3512,0)+DR$1-1,11),"-")</f>
        <v>-</v>
      </c>
      <c r="DS175" s="123" t="str">
        <f>IF($O175&gt;=DS$1,INDEX(整列!$A$2:$K$3512,MATCH($A175,整列!$A$2:$A$3512,0)+DS$1-1,11),"-")</f>
        <v>-</v>
      </c>
      <c r="DT175" s="123" t="str">
        <f>IF($O175&gt;=DT$1,INDEX(整列!$A$2:$K$3512,MATCH($A175,整列!$A$2:$A$3512,0)+DT$1-1,11),"-")</f>
        <v>-</v>
      </c>
      <c r="DU175" s="123" t="str">
        <f>IF($O175&gt;=DU$1,INDEX(整列!$A$2:$K$3512,MATCH($A175,整列!$A$2:$A$3512,0)+DU$1-1,11),"-")</f>
        <v>-</v>
      </c>
      <c r="DV175" s="123" t="str">
        <f>IF($O175&gt;=DV$1,INDEX(整列!$A$2:$K$3512,MATCH($A175,整列!$A$2:$A$3512,0)+DV$1-1,11),"-")</f>
        <v>-</v>
      </c>
      <c r="DW175" s="123" t="str">
        <f>IF($O175&gt;=DW$1,INDEX(整列!$A$2:$K$3512,MATCH($A175,整列!$A$2:$A$3512,0)+DW$1-1,11),"-")</f>
        <v>-</v>
      </c>
      <c r="DX175" s="123" t="str">
        <f>IF($O175&gt;=DX$1,INDEX(整列!$A$2:$K$3512,MATCH($A175,整列!$A$2:$A$3512,0)+DX$1-1,11),"-")</f>
        <v>-</v>
      </c>
      <c r="DY175" s="123" t="str">
        <f>IF($O175&gt;=DY$1,INDEX(整列!$A$2:$K$3512,MATCH($A175,整列!$A$2:$A$3512,0)+DY$1-1,11),"-")</f>
        <v>-</v>
      </c>
      <c r="DZ175" s="123" t="str">
        <f>IF($O175&gt;=DZ$1,INDEX(整列!$A$2:$K$3512,MATCH($A175,整列!$A$2:$A$3512,0)+DZ$1-1,11),"-")</f>
        <v>-</v>
      </c>
      <c r="EA175" s="123" t="str">
        <f>IF($O175&gt;=EA$1,INDEX(整列!$A$2:$K$3512,MATCH($A175,整列!$A$2:$A$3512,0)+EA$1-1,11),"-")</f>
        <v>-</v>
      </c>
      <c r="EB175" s="123" t="str">
        <f>IF($O175&gt;=EB$1,INDEX(整列!$A$2:$K$3512,MATCH($A175,整列!$A$2:$A$3512,0)+EB$1-1,11),"-")</f>
        <v>-</v>
      </c>
      <c r="EC175" s="123" t="str">
        <f>IF($O175&gt;=EC$1,INDEX(整列!$A$2:$K$3512,MATCH($A175,整列!$A$2:$A$3512,0)+EC$1-1,11),"-")</f>
        <v>-</v>
      </c>
      <c r="ED175" s="123" t="str">
        <f>IF($O175&gt;=ED$1,INDEX(整列!$A$2:$K$3512,MATCH($A175,整列!$A$2:$A$3512,0)+ED$1-1,11),"-")</f>
        <v>-</v>
      </c>
      <c r="EE175" s="123" t="str">
        <f>IF($O175&gt;=EE$1,INDEX(整列!$A$2:$K$3512,MATCH($A175,整列!$A$2:$A$3512,0)+EE$1-1,11),"-")</f>
        <v>-</v>
      </c>
      <c r="EF175" s="123" t="str">
        <f>IF($O175&gt;=EF$1,INDEX(整列!$A$2:$K$3512,MATCH($A175,整列!$A$2:$A$3512,0)+EF$1-1,11),"-")</f>
        <v>-</v>
      </c>
      <c r="EG175" s="123" t="str">
        <f>IF($O175&gt;=EG$1,INDEX(整列!$A$2:$K$3512,MATCH($A175,整列!$A$2:$A$3512,0)+EG$1-1,11),"-")</f>
        <v>-</v>
      </c>
      <c r="EH175" s="123" t="str">
        <f>IF($O175&gt;=EH$1,INDEX(整列!$A$2:$K$3512,MATCH($A175,整列!$A$2:$A$3512,0)+EH$1-1,11),"-")</f>
        <v>-</v>
      </c>
      <c r="EI175" s="123" t="str">
        <f>IF($O175&gt;=EI$1,INDEX(整列!$A$2:$K$3512,MATCH($A175,整列!$A$2:$A$3512,0)+EI$1-1,11),"-")</f>
        <v>-</v>
      </c>
      <c r="EJ175" s="123" t="str">
        <f>IF($O175&gt;=EJ$1,INDEX(整列!$A$2:$K$3512,MATCH($A175,整列!$A$2:$A$3512,0)+EJ$1-1,11),"-")</f>
        <v>-</v>
      </c>
      <c r="EK175" s="123" t="str">
        <f>IF($O175&gt;=EK$1,INDEX(整列!$A$2:$K$3512,MATCH($A175,整列!$A$2:$A$3512,0)+EK$1-1,11),"-")</f>
        <v>-</v>
      </c>
      <c r="EL175" s="123" t="str">
        <f>IF($O175&gt;=EL$1,INDEX(整列!$A$2:$K$3512,MATCH($A175,整列!$A$2:$A$3512,0)+EL$1-1,11),"-")</f>
        <v>-</v>
      </c>
      <c r="EM175" s="123" t="str">
        <f>IF($O175&gt;=EM$1,INDEX(整列!$A$2:$K$3512,MATCH($A175,整列!$A$2:$A$3512,0)+EM$1-1,11),"-")</f>
        <v>-</v>
      </c>
      <c r="EN175" s="123" t="str">
        <f>IF($O175&gt;=EN$1,INDEX(整列!$A$2:$K$3512,MATCH($A175,整列!$A$2:$A$3512,0)+EN$1-1,11),"-")</f>
        <v>-</v>
      </c>
      <c r="EO175" s="123" t="str">
        <f>IF($O175&gt;=EO$1,INDEX(整列!$A$2:$K$3512,MATCH($A175,整列!$A$2:$A$3512,0)+EO$1-1,11),"-")</f>
        <v>-</v>
      </c>
      <c r="EP175" s="123" t="str">
        <f>IF($O175&gt;=EP$1,INDEX(整列!$A$2:$K$3512,MATCH($A175,整列!$A$2:$A$3512,0)+EP$1-1,11),"-")</f>
        <v>-</v>
      </c>
      <c r="EQ175" s="123" t="str">
        <f>IF($O175&gt;=EQ$1,INDEX(整列!$A$2:$K$3512,MATCH($A175,整列!$A$2:$A$3512,0)+EQ$1-1,11),"-")</f>
        <v>-</v>
      </c>
      <c r="ER175" s="123" t="str">
        <f>IF($O175&gt;=ER$1,INDEX(整列!$A$2:$K$3512,MATCH($A175,整列!$A$2:$A$3512,0)+ER$1-1,11),"-")</f>
        <v>-</v>
      </c>
      <c r="ES175" s="123" t="str">
        <f>IF($O175&gt;=ES$1,INDEX(整列!$A$2:$K$3512,MATCH($A175,整列!$A$2:$A$3512,0)+ES$1-1,11),"-")</f>
        <v>-</v>
      </c>
      <c r="ET175" s="123" t="str">
        <f>IF($O175&gt;=ET$1,INDEX(整列!$A$2:$K$3512,MATCH($A175,整列!$A$2:$A$3512,0)+ET$1-1,11),"-")</f>
        <v>-</v>
      </c>
      <c r="EU175" s="123" t="str">
        <f>IF($O175&gt;=EU$1,INDEX(整列!$A$2:$K$3512,MATCH($A175,整列!$A$2:$A$3512,0)+EU$1-1,11),"-")</f>
        <v>-</v>
      </c>
      <c r="EV175" s="123" t="str">
        <f>IF($O175&gt;=EV$1,INDEX(整列!$A$2:$K$3512,MATCH($A175,整列!$A$2:$A$3512,0)+EV$1-1,11),"-")</f>
        <v>-</v>
      </c>
      <c r="EW175" s="123" t="str">
        <f>IF($O175&gt;=EW$1,INDEX(整列!$A$2:$K$3512,MATCH($A175,整列!$A$2:$A$3512,0)+EW$1-1,11),"-")</f>
        <v>-</v>
      </c>
      <c r="EX175" s="123" t="str">
        <f>IF($O175&gt;=EX$1,INDEX(整列!$A$2:$K$3512,MATCH($A175,整列!$A$2:$A$3512,0)+EX$1-1,11),"-")</f>
        <v>-</v>
      </c>
      <c r="EY175" s="123" t="str">
        <f>IF($O175&gt;=EY$1,INDEX(整列!$A$2:$K$3512,MATCH($A175,整列!$A$2:$A$3512,0)+EY$1-1,11),"-")</f>
        <v>-</v>
      </c>
      <c r="EZ175" s="123" t="str">
        <f>IF($O175&gt;=EZ$1,INDEX(整列!$A$2:$K$3512,MATCH($A175,整列!$A$2:$A$3512,0)+EZ$1-1,11),"-")</f>
        <v>-</v>
      </c>
      <c r="FA175" s="123" t="str">
        <f>IF($O175&gt;=FA$1,INDEX(整列!$A$2:$K$3512,MATCH($A175,整列!$A$2:$A$3512,0)+FA$1-1,11),"-")</f>
        <v>-</v>
      </c>
      <c r="FB175" s="123" t="str">
        <f>IF($O175&gt;=FB$1,INDEX(整列!$A$2:$K$3512,MATCH($A175,整列!$A$2:$A$3512,0)+FB$1-1,11),"-")</f>
        <v>-</v>
      </c>
      <c r="FC175" s="123" t="str">
        <f>IF($O175&gt;=FC$1,INDEX(整列!$A$2:$K$3512,MATCH($A175,整列!$A$2:$A$3512,0)+FC$1-1,11),"-")</f>
        <v>-</v>
      </c>
      <c r="FD175" s="123" t="str">
        <f>IF($O175&gt;=FD$1,INDEX(整列!$A$2:$K$3512,MATCH($A175,整列!$A$2:$A$3512,0)+FD$1-1,11),"-")</f>
        <v>-</v>
      </c>
      <c r="FE175" s="123" t="str">
        <f>IF($O175&gt;=FE$1,INDEX(整列!$A$2:$K$3512,MATCH($A175,整列!$A$2:$A$3512,0)+FE$1-1,11),"-")</f>
        <v>-</v>
      </c>
      <c r="FF175" s="123" t="str">
        <f>IF($O175&gt;=FF$1,INDEX(整列!$A$2:$K$3512,MATCH($A175,整列!$A$2:$A$3512,0)+FF$1-1,11),"-")</f>
        <v>-</v>
      </c>
      <c r="FG175" s="123" t="str">
        <f>IF($O175&gt;=FG$1,INDEX(整列!$A$2:$K$3512,MATCH($A175,整列!$A$2:$A$3512,0)+FG$1-1,11),"-")</f>
        <v>-</v>
      </c>
      <c r="FH175" s="123" t="str">
        <f>IF($O175&gt;=FH$1,INDEX(整列!$A$2:$K$3512,MATCH($A175,整列!$A$2:$A$3512,0)+FH$1-1,11),"-")</f>
        <v>-</v>
      </c>
      <c r="FI175" s="123" t="str">
        <f>IF($O175&gt;=FI$1,INDEX(整列!$A$2:$K$3512,MATCH($A175,整列!$A$2:$A$3512,0)+FI$1-1,11),"-")</f>
        <v>-</v>
      </c>
      <c r="FJ175" s="123" t="str">
        <f>IF($O175&gt;=FJ$1,INDEX(整列!$A$2:$K$3512,MATCH($A175,整列!$A$2:$A$3512,0)+FJ$1-1,11),"-")</f>
        <v>-</v>
      </c>
      <c r="FK175" s="123" t="str">
        <f>IF($O175&gt;=FK$1,INDEX(整列!$A$2:$K$3512,MATCH($A175,整列!$A$2:$A$3512,0)+FK$1-1,11),"-")</f>
        <v>-</v>
      </c>
      <c r="FL175" s="123" t="str">
        <f>IF($O175&gt;=FL$1,INDEX(整列!$A$2:$K$3512,MATCH($A175,整列!$A$2:$A$3512,0)+FL$1-1,11),"-")</f>
        <v>-</v>
      </c>
      <c r="FM175" s="123" t="str">
        <f>IF($O175&gt;=FM$1,INDEX(整列!$A$2:$K$3512,MATCH($A175,整列!$A$2:$A$3512,0)+FM$1-1,11),"-")</f>
        <v>-</v>
      </c>
      <c r="FN175" s="123" t="str">
        <f>IF($O175&gt;=FN$1,INDEX(整列!$A$2:$K$3512,MATCH($A175,整列!$A$2:$A$3512,0)+FN$1-1,11),"-")</f>
        <v>-</v>
      </c>
      <c r="FO175" s="123" t="str">
        <f>IF($O175&gt;=FO$1,INDEX(整列!$A$2:$K$3512,MATCH($A175,整列!$A$2:$A$3512,0)+FO$1-1,11),"-")</f>
        <v>-</v>
      </c>
      <c r="FP175" s="123" t="str">
        <f>IF($O175&gt;=FP$1,INDEX(整列!$A$2:$K$3512,MATCH($A175,整列!$A$2:$A$3512,0)+FP$1-1,11),"-")</f>
        <v>-</v>
      </c>
      <c r="FQ175" s="123" t="str">
        <f>IF($O175&gt;=FQ$1,INDEX(整列!$A$2:$K$3512,MATCH($A175,整列!$A$2:$A$3512,0)+FQ$1-1,11),"-")</f>
        <v>-</v>
      </c>
      <c r="FR175" s="123" t="str">
        <f>IF($O175&gt;=FR$1,INDEX(整列!$A$2:$K$3512,MATCH($A175,整列!$A$2:$A$3512,0)+FR$1-1,11),"-")</f>
        <v>-</v>
      </c>
      <c r="FS175" s="123" t="str">
        <f>IF($O175&gt;=FS$1,INDEX(整列!$A$2:$K$3512,MATCH($A175,整列!$A$2:$A$3512,0)+FS$1-1,11),"-")</f>
        <v>-</v>
      </c>
      <c r="FT175" s="123" t="str">
        <f>IF($O175&gt;=FT$1,INDEX(整列!$A$2:$K$3512,MATCH($A175,整列!$A$2:$A$3512,0)+FT$1-1,11),"-")</f>
        <v>-</v>
      </c>
      <c r="FU175" s="123" t="str">
        <f>IF($O175&gt;=FU$1,INDEX(整列!$A$2:$K$3512,MATCH($A175,整列!$A$2:$A$3512,0)+FU$1-1,11),"-")</f>
        <v>-</v>
      </c>
      <c r="FV175" s="123" t="str">
        <f>IF($O175&gt;=FV$1,INDEX(整列!$A$2:$K$3512,MATCH($A175,整列!$A$2:$A$3512,0)+FV$1-1,11),"-")</f>
        <v>-</v>
      </c>
      <c r="FW175" s="123" t="str">
        <f>IF($O175&gt;=FW$1,INDEX(整列!$A$2:$K$3512,MATCH($A175,整列!$A$2:$A$3512,0)+FW$1-1,11),"-")</f>
        <v>-</v>
      </c>
      <c r="FX175" s="123" t="str">
        <f>IF($O175&gt;=FX$1,INDEX(整列!$A$2:$K$3512,MATCH($A175,整列!$A$2:$A$3512,0)+FX$1-1,11),"-")</f>
        <v>-</v>
      </c>
      <c r="FY175" s="123" t="str">
        <f>IF($O175&gt;=FY$1,INDEX(整列!$A$2:$K$3512,MATCH($A175,整列!$A$2:$A$3512,0)+FY$1-1,11),"-")</f>
        <v>-</v>
      </c>
      <c r="FZ175" s="123" t="str">
        <f>IF($O175&gt;=FZ$1,INDEX(整列!$A$2:$K$3512,MATCH($A175,整列!$A$2:$A$3512,0)+FZ$1-1,11),"-")</f>
        <v>-</v>
      </c>
      <c r="GA175" s="123" t="str">
        <f>IF($O175&gt;=GA$1,INDEX(整列!$A$2:$K$3512,MATCH($A175,整列!$A$2:$A$3512,0)+GA$1-1,11),"-")</f>
        <v>-</v>
      </c>
      <c r="GB175" s="123" t="str">
        <f>IF($O175&gt;=GB$1,INDEX(整列!$A$2:$K$3512,MATCH($A175,整列!$A$2:$A$3512,0)+GB$1-1,11),"-")</f>
        <v>-</v>
      </c>
      <c r="GC175" s="123" t="str">
        <f>IF($O175&gt;=GC$1,INDEX(整列!$A$2:$K$3512,MATCH($A175,整列!$A$2:$A$3512,0)+GC$1-1,11),"-")</f>
        <v>-</v>
      </c>
      <c r="GD175" s="123" t="str">
        <f>IF($O175&gt;=GD$1,INDEX(整列!$A$2:$K$3512,MATCH($A175,整列!$A$2:$A$3512,0)+GD$1-1,11),"-")</f>
        <v>-</v>
      </c>
      <c r="GE175" s="123" t="str">
        <f>IF($O175&gt;=GE$1,INDEX(整列!$A$2:$K$3512,MATCH($A175,整列!$A$2:$A$3512,0)+GE$1-1,11),"-")</f>
        <v>-</v>
      </c>
      <c r="GF175" s="123" t="str">
        <f>IF($O175&gt;=GF$1,INDEX(整列!$A$2:$K$3512,MATCH($A175,整列!$A$2:$A$3512,0)+GF$1-1,11),"-")</f>
        <v>-</v>
      </c>
      <c r="GG175" s="123" t="str">
        <f>IF($O175&gt;=GG$1,INDEX(整列!$A$2:$K$3512,MATCH($A175,整列!$A$2:$A$3512,0)+GG$1-1,11),"-")</f>
        <v>-</v>
      </c>
      <c r="GH175" s="123" t="str">
        <f>IF($O175&gt;=GH$1,INDEX(整列!$A$2:$K$3512,MATCH($A175,整列!$A$2:$A$3512,0)+GH$1-1,11),"-")</f>
        <v>-</v>
      </c>
      <c r="GI175" s="123" t="str">
        <f>IF($O175&gt;=GI$1,INDEX(整列!$A$2:$K$3512,MATCH($A175,整列!$A$2:$A$3512,0)+GI$1-1,11),"-")</f>
        <v>-</v>
      </c>
      <c r="GJ175" s="123" t="str">
        <f>IF($O175&gt;=GJ$1,INDEX(整列!$A$2:$K$3512,MATCH($A175,整列!$A$2:$A$3512,0)+GJ$1-1,11),"-")</f>
        <v>-</v>
      </c>
      <c r="GK175" s="123" t="str">
        <f>IF($O175&gt;=GK$1,INDEX(整列!$A$2:$K$3512,MATCH($A175,整列!$A$2:$A$3512,0)+GK$1-1,11),"-")</f>
        <v>-</v>
      </c>
      <c r="GL175" s="123" t="str">
        <f>IF($O175&gt;=GL$1,INDEX(整列!$A$2:$K$3512,MATCH($A175,整列!$A$2:$A$3512,0)+GL$1-1,11),"-")</f>
        <v>-</v>
      </c>
      <c r="GM175" s="123" t="str">
        <f>IF($O175&gt;=GM$1,INDEX(整列!$A$2:$K$3512,MATCH($A175,整列!$A$2:$A$3512,0)+GM$1-1,11),"-")</f>
        <v>-</v>
      </c>
      <c r="GN175" s="123" t="str">
        <f>IF($O175&gt;=GN$1,INDEX(整列!$A$2:$K$3512,MATCH($A175,整列!$A$2:$A$3512,0)+GN$1-1,11),"-")</f>
        <v>-</v>
      </c>
      <c r="GO175" s="123" t="str">
        <f>IF($O175&gt;=GO$1,INDEX(整列!$A$2:$K$3512,MATCH($A175,整列!$A$2:$A$3512,0)+GO$1-1,11),"-")</f>
        <v>-</v>
      </c>
      <c r="GP175" s="123" t="str">
        <f>IF($O175&gt;=GP$1,INDEX(整列!$A$2:$K$3512,MATCH($A175,整列!$A$2:$A$3512,0)+GP$1-1,11),"-")</f>
        <v>-</v>
      </c>
      <c r="GQ175" s="123" t="str">
        <f>IF($O175&gt;=GQ$1,INDEX(整列!$A$2:$K$3512,MATCH($A175,整列!$A$2:$A$3512,0)+GQ$1-1,11),"-")</f>
        <v>-</v>
      </c>
      <c r="GR175" s="123" t="str">
        <f>IF($O175&gt;=GR$1,INDEX(整列!$A$2:$K$3512,MATCH($A175,整列!$A$2:$A$3512,0)+GR$1-1,11),"-")</f>
        <v>-</v>
      </c>
      <c r="GS175" s="123" t="str">
        <f>IF($O175&gt;=GS$1,INDEX(整列!$A$2:$K$3512,MATCH($A175,整列!$A$2:$A$3512,0)+GS$1-1,11),"-")</f>
        <v>-</v>
      </c>
      <c r="GT175" s="123" t="str">
        <f>IF($O175&gt;=GT$1,INDEX(整列!$A$2:$K$3512,MATCH($A175,整列!$A$2:$A$3512,0)+GT$1-1,11),"-")</f>
        <v>-</v>
      </c>
      <c r="GU175" s="123" t="str">
        <f>IF($O175&gt;=GU$1,INDEX(整列!$A$2:$K$3512,MATCH($A175,整列!$A$2:$A$3512,0)+GU$1-1,11),"-")</f>
        <v>-</v>
      </c>
      <c r="GV175" s="123" t="str">
        <f>IF($O175&gt;=GV$1,INDEX(整列!$A$2:$K$3512,MATCH($A175,整列!$A$2:$A$3512,0)+GV$1-1,11),"-")</f>
        <v>-</v>
      </c>
      <c r="GW175" s="123" t="str">
        <f>IF($O175&gt;=GW$1,INDEX(整列!$A$2:$K$3512,MATCH($A175,整列!$A$2:$A$3512,0)+GW$1-1,11),"-")</f>
        <v>-</v>
      </c>
      <c r="GX175" s="123" t="str">
        <f>IF($O175&gt;=GX$1,INDEX(整列!$A$2:$K$3512,MATCH($A175,整列!$A$2:$A$3512,0)+GX$1-1,11),"-")</f>
        <v>-</v>
      </c>
      <c r="GY175" s="123" t="str">
        <f>IF($O175&gt;=GY$1,INDEX(整列!$A$2:$K$3512,MATCH($A175,整列!$A$2:$A$3512,0)+GY$1-1,11),"-")</f>
        <v>-</v>
      </c>
      <c r="GZ175" s="123" t="str">
        <f>IF($O175&gt;=GZ$1,INDEX(整列!$A$2:$K$3512,MATCH($A175,整列!$A$2:$A$3512,0)+GZ$1-1,11),"-")</f>
        <v>-</v>
      </c>
      <c r="HA175" s="123" t="str">
        <f>IF($O175&gt;=HA$1,INDEX(整列!$A$2:$K$3512,MATCH($A175,整列!$A$2:$A$3512,0)+HA$1-1,11),"-")</f>
        <v>-</v>
      </c>
      <c r="HB175" s="123" t="str">
        <f>IF($O175&gt;=HB$1,INDEX(整列!$A$2:$K$3512,MATCH($A175,整列!$A$2:$A$3512,0)+HB$1-1,11),"-")</f>
        <v>-</v>
      </c>
      <c r="HC175" s="123" t="str">
        <f>IF($O175&gt;=HC$1,INDEX(整列!$A$2:$K$3512,MATCH($A175,整列!$A$2:$A$3512,0)+HC$1-1,11),"-")</f>
        <v>-</v>
      </c>
      <c r="HD175" s="123" t="str">
        <f>IF($O175&gt;=HD$1,INDEX(整列!$A$2:$K$3512,MATCH($A175,整列!$A$2:$A$3512,0)+HD$1-1,11),"-")</f>
        <v>-</v>
      </c>
      <c r="HE175" s="123" t="str">
        <f>IF($O175&gt;=HE$1,INDEX(整列!$A$2:$K$3512,MATCH($A175,整列!$A$2:$A$3512,0)+HE$1-1,11),"-")</f>
        <v>-</v>
      </c>
      <c r="HF175" s="123" t="str">
        <f>IF($O175&gt;=HF$1,INDEX(整列!$A$2:$K$3512,MATCH($A175,整列!$A$2:$A$3512,0)+HF$1-1,11),"-")</f>
        <v>-</v>
      </c>
      <c r="HG175" s="123" t="str">
        <f>IF($O175&gt;=HG$1,INDEX(整列!$A$2:$K$3512,MATCH($A175,整列!$A$2:$A$3512,0)+HG$1-1,11),"-")</f>
        <v>-</v>
      </c>
      <c r="HH175" s="123" t="str">
        <f>IF($O175&gt;=HH$1,INDEX(整列!$A$2:$K$3512,MATCH($A175,整列!$A$2:$A$3512,0)+HH$1-1,11),"-")</f>
        <v>-</v>
      </c>
      <c r="HI175" s="123" t="str">
        <f>IF($O175&gt;=HI$1,INDEX(整列!$A$2:$K$3512,MATCH($A175,整列!$A$2:$A$3512,0)+HI$1-1,11),"-")</f>
        <v>-</v>
      </c>
      <c r="HJ175" s="123" t="str">
        <f>IF($O175&gt;=HJ$1,INDEX(整列!$A$2:$K$3512,MATCH($A175,整列!$A$2:$A$3512,0)+HJ$1-1,11),"-")</f>
        <v>-</v>
      </c>
      <c r="HK175" s="123" t="str">
        <f>IF($O175&gt;=HK$1,INDEX(整列!$A$2:$K$3512,MATCH($A175,整列!$A$2:$A$3512,0)+HK$1-1,11),"-")</f>
        <v>-</v>
      </c>
      <c r="HL175" s="123" t="str">
        <f>IF($O175&gt;=HL$1,INDEX(整列!$A$2:$K$3512,MATCH($A175,整列!$A$2:$A$3512,0)+HL$1-1,11),"-")</f>
        <v>-</v>
      </c>
      <c r="HP175" s="101" t="str">
        <f t="shared" si="17"/>
        <v>B06-8924-0000</v>
      </c>
      <c r="HQ175" s="115">
        <f>COUNTIF(整列!$A$2:$A$3512,HP175)</f>
        <v>43</v>
      </c>
    </row>
    <row r="176" spans="1:225" ht="13.5">
      <c r="A176" s="48" t="s">
        <v>557</v>
      </c>
      <c r="B176" s="48" t="s">
        <v>370</v>
      </c>
      <c r="C176" s="48" t="s">
        <v>371</v>
      </c>
      <c r="D176" s="48" t="s">
        <v>187</v>
      </c>
      <c r="E176" s="48" t="s">
        <v>312</v>
      </c>
      <c r="F176" s="48" t="s">
        <v>239</v>
      </c>
      <c r="G176" s="48" t="s">
        <v>240</v>
      </c>
      <c r="H176" s="48" t="s">
        <v>257</v>
      </c>
      <c r="I176" s="48" t="s">
        <v>336</v>
      </c>
      <c r="J176" s="48" t="s">
        <v>181</v>
      </c>
      <c r="K176" s="48" t="s">
        <v>337</v>
      </c>
      <c r="L176" s="48" t="s">
        <v>184</v>
      </c>
      <c r="M176" s="48"/>
      <c r="N176" s="119"/>
      <c r="O176" s="120">
        <f>COUNTIF(整列!$A$2:$A$3512,$A176)</f>
        <v>5</v>
      </c>
      <c r="P176" s="121">
        <f t="shared" si="12"/>
        <v>24300</v>
      </c>
      <c r="Q176" s="121">
        <f t="shared" si="13"/>
        <v>14221.814230259091</v>
      </c>
      <c r="R176" s="122">
        <f t="shared" si="14"/>
        <v>51000</v>
      </c>
      <c r="S176" s="121">
        <f t="shared" si="15"/>
        <v>20000</v>
      </c>
      <c r="T176" s="121">
        <f t="shared" si="16"/>
        <v>12500</v>
      </c>
      <c r="U176" s="123">
        <f>IF($O176&gt;=U$1,INDEX(整列!$A$2:$K$3512,MATCH($A176,整列!$A$2:$A$3512,0)+U$1-1,11),"-")</f>
        <v>20000</v>
      </c>
      <c r="V176" s="123">
        <f>IF($O176&gt;=V$1,INDEX(整列!$A$2:$K$3512,MATCH($A176,整列!$A$2:$A$3512,0)+V$1-1,11),"-")</f>
        <v>51000</v>
      </c>
      <c r="W176" s="123">
        <f>IF($O176&gt;=W$1,INDEX(整列!$A$2:$K$3512,MATCH($A176,整列!$A$2:$A$3512,0)+W$1-1,11),"-")</f>
        <v>12500</v>
      </c>
      <c r="X176" s="123">
        <f>IF($O176&gt;=X$1,INDEX(整列!$A$2:$K$3512,MATCH($A176,整列!$A$2:$A$3512,0)+X$1-1,11),"-")</f>
        <v>12500</v>
      </c>
      <c r="Y176" s="123">
        <f>IF($O176&gt;=Y$1,INDEX(整列!$A$2:$K$3512,MATCH($A176,整列!$A$2:$A$3512,0)+Y$1-1,11),"-")</f>
        <v>25500</v>
      </c>
      <c r="Z176" s="123" t="str">
        <f>IF($O176&gt;=Z$1,INDEX(整列!$A$2:$K$3512,MATCH($A176,整列!$A$2:$A$3512,0)+Z$1-1,11),"-")</f>
        <v>-</v>
      </c>
      <c r="AA176" s="123" t="str">
        <f>IF($O176&gt;=AA$1,INDEX(整列!$A$2:$K$3512,MATCH($A176,整列!$A$2:$A$3512,0)+AA$1-1,11),"-")</f>
        <v>-</v>
      </c>
      <c r="AB176" s="123" t="str">
        <f>IF($O176&gt;=AB$1,INDEX(整列!$A$2:$K$3512,MATCH($A176,整列!$A$2:$A$3512,0)+AB$1-1,11),"-")</f>
        <v>-</v>
      </c>
      <c r="AC176" s="123" t="str">
        <f>IF($O176&gt;=AC$1,INDEX(整列!$A$2:$K$3512,MATCH($A176,整列!$A$2:$A$3512,0)+AC$1-1,11),"-")</f>
        <v>-</v>
      </c>
      <c r="AD176" s="123" t="str">
        <f>IF($O176&gt;=AD$1,INDEX(整列!$A$2:$K$3512,MATCH($A176,整列!$A$2:$A$3512,0)+AD$1-1,11),"-")</f>
        <v>-</v>
      </c>
      <c r="AE176" s="123" t="str">
        <f>IF($O176&gt;=AE$1,INDEX(整列!$A$2:$K$3512,MATCH($A176,整列!$A$2:$A$3512,0)+AE$1-1,11),"-")</f>
        <v>-</v>
      </c>
      <c r="AF176" s="123" t="str">
        <f>IF($O176&gt;=AF$1,INDEX(整列!$A$2:$K$3512,MATCH($A176,整列!$A$2:$A$3512,0)+AF$1-1,11),"-")</f>
        <v>-</v>
      </c>
      <c r="AG176" s="123" t="str">
        <f>IF($O176&gt;=AG$1,INDEX(整列!$A$2:$K$3512,MATCH($A176,整列!$A$2:$A$3512,0)+AG$1-1,11),"-")</f>
        <v>-</v>
      </c>
      <c r="AH176" s="123" t="str">
        <f>IF($O176&gt;=AH$1,INDEX(整列!$A$2:$K$3512,MATCH($A176,整列!$A$2:$A$3512,0)+AH$1-1,11),"-")</f>
        <v>-</v>
      </c>
      <c r="AI176" s="123" t="str">
        <f>IF($O176&gt;=AI$1,INDEX(整列!$A$2:$K$3512,MATCH($A176,整列!$A$2:$A$3512,0)+AI$1-1,11),"-")</f>
        <v>-</v>
      </c>
      <c r="AJ176" s="123" t="str">
        <f>IF($O176&gt;=AJ$1,INDEX(整列!$A$2:$K$3512,MATCH($A176,整列!$A$2:$A$3512,0)+AJ$1-1,11),"-")</f>
        <v>-</v>
      </c>
      <c r="AK176" s="123" t="str">
        <f>IF($O176&gt;=AK$1,INDEX(整列!$A$2:$K$3512,MATCH($A176,整列!$A$2:$A$3512,0)+AK$1-1,11),"-")</f>
        <v>-</v>
      </c>
      <c r="AL176" s="123" t="str">
        <f>IF($O176&gt;=AL$1,INDEX(整列!$A$2:$K$3512,MATCH($A176,整列!$A$2:$A$3512,0)+AL$1-1,11),"-")</f>
        <v>-</v>
      </c>
      <c r="AM176" s="123" t="str">
        <f>IF($O176&gt;=AM$1,INDEX(整列!$A$2:$K$3512,MATCH($A176,整列!$A$2:$A$3512,0)+AM$1-1,11),"-")</f>
        <v>-</v>
      </c>
      <c r="AN176" s="123" t="str">
        <f>IF($O176&gt;=AN$1,INDEX(整列!$A$2:$K$3512,MATCH($A176,整列!$A$2:$A$3512,0)+AN$1-1,11),"-")</f>
        <v>-</v>
      </c>
      <c r="AO176" s="123" t="str">
        <f>IF($O176&gt;=AO$1,INDEX(整列!$A$2:$K$3512,MATCH($A176,整列!$A$2:$A$3512,0)+AO$1-1,11),"-")</f>
        <v>-</v>
      </c>
      <c r="AP176" s="123" t="str">
        <f>IF($O176&gt;=AP$1,INDEX(整列!$A$2:$K$3512,MATCH($A176,整列!$A$2:$A$3512,0)+AP$1-1,11),"-")</f>
        <v>-</v>
      </c>
      <c r="AQ176" s="123" t="str">
        <f>IF($O176&gt;=AQ$1,INDEX(整列!$A$2:$K$3512,MATCH($A176,整列!$A$2:$A$3512,0)+AQ$1-1,11),"-")</f>
        <v>-</v>
      </c>
      <c r="AR176" s="123" t="str">
        <f>IF($O176&gt;=AR$1,INDEX(整列!$A$2:$K$3512,MATCH($A176,整列!$A$2:$A$3512,0)+AR$1-1,11),"-")</f>
        <v>-</v>
      </c>
      <c r="AS176" s="123" t="str">
        <f>IF($O176&gt;=AS$1,INDEX(整列!$A$2:$K$3512,MATCH($A176,整列!$A$2:$A$3512,0)+AS$1-1,11),"-")</f>
        <v>-</v>
      </c>
      <c r="AT176" s="123" t="str">
        <f>IF($O176&gt;=AT$1,INDEX(整列!$A$2:$K$3512,MATCH($A176,整列!$A$2:$A$3512,0)+AT$1-1,11),"-")</f>
        <v>-</v>
      </c>
      <c r="AU176" s="123" t="str">
        <f>IF($O176&gt;=AU$1,INDEX(整列!$A$2:$K$3512,MATCH($A176,整列!$A$2:$A$3512,0)+AU$1-1,11),"-")</f>
        <v>-</v>
      </c>
      <c r="AV176" s="123" t="str">
        <f>IF($O176&gt;=AV$1,INDEX(整列!$A$2:$K$3512,MATCH($A176,整列!$A$2:$A$3512,0)+AV$1-1,11),"-")</f>
        <v>-</v>
      </c>
      <c r="AW176" s="123" t="str">
        <f>IF($O176&gt;=AW$1,INDEX(整列!$A$2:$K$3512,MATCH($A176,整列!$A$2:$A$3512,0)+AW$1-1,11),"-")</f>
        <v>-</v>
      </c>
      <c r="AX176" s="123" t="str">
        <f>IF($O176&gt;=AX$1,INDEX(整列!$A$2:$K$3512,MATCH($A176,整列!$A$2:$A$3512,0)+AX$1-1,11),"-")</f>
        <v>-</v>
      </c>
      <c r="AY176" s="123" t="str">
        <f>IF($O176&gt;=AY$1,INDEX(整列!$A$2:$K$3512,MATCH($A176,整列!$A$2:$A$3512,0)+AY$1-1,11),"-")</f>
        <v>-</v>
      </c>
      <c r="AZ176" s="123" t="str">
        <f>IF($O176&gt;=AZ$1,INDEX(整列!$A$2:$K$3512,MATCH($A176,整列!$A$2:$A$3512,0)+AZ$1-1,11),"-")</f>
        <v>-</v>
      </c>
      <c r="BA176" s="123" t="str">
        <f>IF($O176&gt;=BA$1,INDEX(整列!$A$2:$K$3512,MATCH($A176,整列!$A$2:$A$3512,0)+BA$1-1,11),"-")</f>
        <v>-</v>
      </c>
      <c r="BB176" s="123" t="str">
        <f>IF($O176&gt;=BB$1,INDEX(整列!$A$2:$K$3512,MATCH($A176,整列!$A$2:$A$3512,0)+BB$1-1,11),"-")</f>
        <v>-</v>
      </c>
      <c r="BC176" s="123" t="str">
        <f>IF($O176&gt;=BC$1,INDEX(整列!$A$2:$K$3512,MATCH($A176,整列!$A$2:$A$3512,0)+BC$1-1,11),"-")</f>
        <v>-</v>
      </c>
      <c r="BD176" s="123" t="str">
        <f>IF($O176&gt;=BD$1,INDEX(整列!$A$2:$K$3512,MATCH($A176,整列!$A$2:$A$3512,0)+BD$1-1,11),"-")</f>
        <v>-</v>
      </c>
      <c r="BE176" s="123" t="str">
        <f>IF($O176&gt;=BE$1,INDEX(整列!$A$2:$K$3512,MATCH($A176,整列!$A$2:$A$3512,0)+BE$1-1,11),"-")</f>
        <v>-</v>
      </c>
      <c r="BF176" s="123" t="str">
        <f>IF($O176&gt;=BF$1,INDEX(整列!$A$2:$K$3512,MATCH($A176,整列!$A$2:$A$3512,0)+BF$1-1,11),"-")</f>
        <v>-</v>
      </c>
      <c r="BG176" s="123" t="str">
        <f>IF($O176&gt;=BG$1,INDEX(整列!$A$2:$K$3512,MATCH($A176,整列!$A$2:$A$3512,0)+BG$1-1,11),"-")</f>
        <v>-</v>
      </c>
      <c r="BH176" s="123" t="str">
        <f>IF($O176&gt;=BH$1,INDEX(整列!$A$2:$K$3512,MATCH($A176,整列!$A$2:$A$3512,0)+BH$1-1,11),"-")</f>
        <v>-</v>
      </c>
      <c r="BI176" s="123" t="str">
        <f>IF($O176&gt;=BI$1,INDEX(整列!$A$2:$K$3512,MATCH($A176,整列!$A$2:$A$3512,0)+BI$1-1,11),"-")</f>
        <v>-</v>
      </c>
      <c r="BJ176" s="123" t="str">
        <f>IF($O176&gt;=BJ$1,INDEX(整列!$A$2:$K$3512,MATCH($A176,整列!$A$2:$A$3512,0)+BJ$1-1,11),"-")</f>
        <v>-</v>
      </c>
      <c r="BK176" s="123" t="str">
        <f>IF($O176&gt;=BK$1,INDEX(整列!$A$2:$K$3512,MATCH($A176,整列!$A$2:$A$3512,0)+BK$1-1,11),"-")</f>
        <v>-</v>
      </c>
      <c r="BL176" s="123" t="str">
        <f>IF($O176&gt;=BL$1,INDEX(整列!$A$2:$K$3512,MATCH($A176,整列!$A$2:$A$3512,0)+BL$1-1,11),"-")</f>
        <v>-</v>
      </c>
      <c r="BM176" s="123" t="str">
        <f>IF($O176&gt;=BM$1,INDEX(整列!$A$2:$K$3512,MATCH($A176,整列!$A$2:$A$3512,0)+BM$1-1,11),"-")</f>
        <v>-</v>
      </c>
      <c r="BN176" s="123" t="str">
        <f>IF($O176&gt;=BN$1,INDEX(整列!$A$2:$K$3512,MATCH($A176,整列!$A$2:$A$3512,0)+BN$1-1,11),"-")</f>
        <v>-</v>
      </c>
      <c r="BO176" s="123" t="str">
        <f>IF($O176&gt;=BO$1,INDEX(整列!$A$2:$K$3512,MATCH($A176,整列!$A$2:$A$3512,0)+BO$1-1,11),"-")</f>
        <v>-</v>
      </c>
      <c r="BP176" s="123" t="str">
        <f>IF($O176&gt;=BP$1,INDEX(整列!$A$2:$K$3512,MATCH($A176,整列!$A$2:$A$3512,0)+BP$1-1,11),"-")</f>
        <v>-</v>
      </c>
      <c r="BQ176" s="123" t="str">
        <f>IF($O176&gt;=BQ$1,INDEX(整列!$A$2:$K$3512,MATCH($A176,整列!$A$2:$A$3512,0)+BQ$1-1,11),"-")</f>
        <v>-</v>
      </c>
      <c r="BR176" s="123" t="str">
        <f>IF($O176&gt;=BR$1,INDEX(整列!$A$2:$K$3512,MATCH($A176,整列!$A$2:$A$3512,0)+BR$1-1,11),"-")</f>
        <v>-</v>
      </c>
      <c r="BS176" s="123" t="str">
        <f>IF($O176&gt;=BS$1,INDEX(整列!$A$2:$K$3512,MATCH($A176,整列!$A$2:$A$3512,0)+BS$1-1,11),"-")</f>
        <v>-</v>
      </c>
      <c r="BT176" s="123" t="str">
        <f>IF($O176&gt;=BT$1,INDEX(整列!$A$2:$K$3512,MATCH($A176,整列!$A$2:$A$3512,0)+BT$1-1,11),"-")</f>
        <v>-</v>
      </c>
      <c r="BU176" s="123" t="str">
        <f>IF($O176&gt;=BU$1,INDEX(整列!$A$2:$K$3512,MATCH($A176,整列!$A$2:$A$3512,0)+BU$1-1,11),"-")</f>
        <v>-</v>
      </c>
      <c r="BV176" s="123" t="str">
        <f>IF($O176&gt;=BV$1,INDEX(整列!$A$2:$K$3512,MATCH($A176,整列!$A$2:$A$3512,0)+BV$1-1,11),"-")</f>
        <v>-</v>
      </c>
      <c r="BW176" s="123" t="str">
        <f>IF($O176&gt;=BW$1,INDEX(整列!$A$2:$K$3512,MATCH($A176,整列!$A$2:$A$3512,0)+BW$1-1,11),"-")</f>
        <v>-</v>
      </c>
      <c r="BX176" s="123" t="str">
        <f>IF($O176&gt;=BX$1,INDEX(整列!$A$2:$K$3512,MATCH($A176,整列!$A$2:$A$3512,0)+BX$1-1,11),"-")</f>
        <v>-</v>
      </c>
      <c r="BY176" s="123" t="str">
        <f>IF($O176&gt;=BY$1,INDEX(整列!$A$2:$K$3512,MATCH($A176,整列!$A$2:$A$3512,0)+BY$1-1,11),"-")</f>
        <v>-</v>
      </c>
      <c r="BZ176" s="123" t="str">
        <f>IF($O176&gt;=BZ$1,INDEX(整列!$A$2:$K$3512,MATCH($A176,整列!$A$2:$A$3512,0)+BZ$1-1,11),"-")</f>
        <v>-</v>
      </c>
      <c r="CA176" s="123" t="str">
        <f>IF($O176&gt;=CA$1,INDEX(整列!$A$2:$K$3512,MATCH($A176,整列!$A$2:$A$3512,0)+CA$1-1,11),"-")</f>
        <v>-</v>
      </c>
      <c r="CB176" s="123" t="str">
        <f>IF($O176&gt;=CB$1,INDEX(整列!$A$2:$K$3512,MATCH($A176,整列!$A$2:$A$3512,0)+CB$1-1,11),"-")</f>
        <v>-</v>
      </c>
      <c r="CC176" s="123" t="str">
        <f>IF($O176&gt;=CC$1,INDEX(整列!$A$2:$K$3512,MATCH($A176,整列!$A$2:$A$3512,0)+CC$1-1,11),"-")</f>
        <v>-</v>
      </c>
      <c r="CD176" s="123" t="str">
        <f>IF($O176&gt;=CD$1,INDEX(整列!$A$2:$K$3512,MATCH($A176,整列!$A$2:$A$3512,0)+CD$1-1,11),"-")</f>
        <v>-</v>
      </c>
      <c r="CE176" s="123" t="str">
        <f>IF($O176&gt;=CE$1,INDEX(整列!$A$2:$K$3512,MATCH($A176,整列!$A$2:$A$3512,0)+CE$1-1,11),"-")</f>
        <v>-</v>
      </c>
      <c r="CF176" s="123" t="str">
        <f>IF($O176&gt;=CF$1,INDEX(整列!$A$2:$K$3512,MATCH($A176,整列!$A$2:$A$3512,0)+CF$1-1,11),"-")</f>
        <v>-</v>
      </c>
      <c r="CG176" s="123" t="str">
        <f>IF($O176&gt;=CG$1,INDEX(整列!$A$2:$K$3512,MATCH($A176,整列!$A$2:$A$3512,0)+CG$1-1,11),"-")</f>
        <v>-</v>
      </c>
      <c r="CH176" s="123" t="str">
        <f>IF($O176&gt;=CH$1,INDEX(整列!$A$2:$K$3512,MATCH($A176,整列!$A$2:$A$3512,0)+CH$1-1,11),"-")</f>
        <v>-</v>
      </c>
      <c r="CI176" s="123" t="str">
        <f>IF($O176&gt;=CI$1,INDEX(整列!$A$2:$K$3512,MATCH($A176,整列!$A$2:$A$3512,0)+CI$1-1,11),"-")</f>
        <v>-</v>
      </c>
      <c r="CJ176" s="123" t="str">
        <f>IF($O176&gt;=CJ$1,INDEX(整列!$A$2:$K$3512,MATCH($A176,整列!$A$2:$A$3512,0)+CJ$1-1,11),"-")</f>
        <v>-</v>
      </c>
      <c r="CK176" s="123" t="str">
        <f>IF($O176&gt;=CK$1,INDEX(整列!$A$2:$K$3512,MATCH($A176,整列!$A$2:$A$3512,0)+CK$1-1,11),"-")</f>
        <v>-</v>
      </c>
      <c r="CL176" s="123" t="str">
        <f>IF($O176&gt;=CL$1,INDEX(整列!$A$2:$K$3512,MATCH($A176,整列!$A$2:$A$3512,0)+CL$1-1,11),"-")</f>
        <v>-</v>
      </c>
      <c r="CM176" s="123" t="str">
        <f>IF($O176&gt;=CM$1,INDEX(整列!$A$2:$K$3512,MATCH($A176,整列!$A$2:$A$3512,0)+CM$1-1,11),"-")</f>
        <v>-</v>
      </c>
      <c r="CN176" s="123" t="str">
        <f>IF($O176&gt;=CN$1,INDEX(整列!$A$2:$K$3512,MATCH($A176,整列!$A$2:$A$3512,0)+CN$1-1,11),"-")</f>
        <v>-</v>
      </c>
      <c r="CO176" s="123" t="str">
        <f>IF($O176&gt;=CO$1,INDEX(整列!$A$2:$K$3512,MATCH($A176,整列!$A$2:$A$3512,0)+CO$1-1,11),"-")</f>
        <v>-</v>
      </c>
      <c r="CP176" s="123" t="str">
        <f>IF($O176&gt;=CP$1,INDEX(整列!$A$2:$K$3512,MATCH($A176,整列!$A$2:$A$3512,0)+CP$1-1,11),"-")</f>
        <v>-</v>
      </c>
      <c r="CQ176" s="123" t="str">
        <f>IF($O176&gt;=CQ$1,INDEX(整列!$A$2:$K$3512,MATCH($A176,整列!$A$2:$A$3512,0)+CQ$1-1,11),"-")</f>
        <v>-</v>
      </c>
      <c r="CR176" s="123" t="str">
        <f>IF($O176&gt;=CR$1,INDEX(整列!$A$2:$K$3512,MATCH($A176,整列!$A$2:$A$3512,0)+CR$1-1,11),"-")</f>
        <v>-</v>
      </c>
      <c r="CS176" s="123" t="str">
        <f>IF($O176&gt;=CS$1,INDEX(整列!$A$2:$K$3512,MATCH($A176,整列!$A$2:$A$3512,0)+CS$1-1,11),"-")</f>
        <v>-</v>
      </c>
      <c r="CT176" s="123" t="str">
        <f>IF($O176&gt;=CT$1,INDEX(整列!$A$2:$K$3512,MATCH($A176,整列!$A$2:$A$3512,0)+CT$1-1,11),"-")</f>
        <v>-</v>
      </c>
      <c r="CU176" s="123" t="str">
        <f>IF($O176&gt;=CU$1,INDEX(整列!$A$2:$K$3512,MATCH($A176,整列!$A$2:$A$3512,0)+CU$1-1,11),"-")</f>
        <v>-</v>
      </c>
      <c r="CV176" s="123" t="str">
        <f>IF($O176&gt;=CV$1,INDEX(整列!$A$2:$K$3512,MATCH($A176,整列!$A$2:$A$3512,0)+CV$1-1,11),"-")</f>
        <v>-</v>
      </c>
      <c r="CW176" s="123" t="str">
        <f>IF($O176&gt;=CW$1,INDEX(整列!$A$2:$K$3512,MATCH($A176,整列!$A$2:$A$3512,0)+CW$1-1,11),"-")</f>
        <v>-</v>
      </c>
      <c r="CX176" s="123" t="str">
        <f>IF($O176&gt;=CX$1,INDEX(整列!$A$2:$K$3512,MATCH($A176,整列!$A$2:$A$3512,0)+CX$1-1,11),"-")</f>
        <v>-</v>
      </c>
      <c r="CY176" s="123" t="str">
        <f>IF($O176&gt;=CY$1,INDEX(整列!$A$2:$K$3512,MATCH($A176,整列!$A$2:$A$3512,0)+CY$1-1,11),"-")</f>
        <v>-</v>
      </c>
      <c r="CZ176" s="123" t="str">
        <f>IF($O176&gt;=CZ$1,INDEX(整列!$A$2:$K$3512,MATCH($A176,整列!$A$2:$A$3512,0)+CZ$1-1,11),"-")</f>
        <v>-</v>
      </c>
      <c r="DA176" s="123" t="str">
        <f>IF($O176&gt;=DA$1,INDEX(整列!$A$2:$K$3512,MATCH($A176,整列!$A$2:$A$3512,0)+DA$1-1,11),"-")</f>
        <v>-</v>
      </c>
      <c r="DB176" s="123" t="str">
        <f>IF($O176&gt;=DB$1,INDEX(整列!$A$2:$K$3512,MATCH($A176,整列!$A$2:$A$3512,0)+DB$1-1,11),"-")</f>
        <v>-</v>
      </c>
      <c r="DC176" s="123" t="str">
        <f>IF($O176&gt;=DC$1,INDEX(整列!$A$2:$K$3512,MATCH($A176,整列!$A$2:$A$3512,0)+DC$1-1,11),"-")</f>
        <v>-</v>
      </c>
      <c r="DD176" s="123" t="str">
        <f>IF($O176&gt;=DD$1,INDEX(整列!$A$2:$K$3512,MATCH($A176,整列!$A$2:$A$3512,0)+DD$1-1,11),"-")</f>
        <v>-</v>
      </c>
      <c r="DE176" s="123" t="str">
        <f>IF($O176&gt;=DE$1,INDEX(整列!$A$2:$K$3512,MATCH($A176,整列!$A$2:$A$3512,0)+DE$1-1,11),"-")</f>
        <v>-</v>
      </c>
      <c r="DF176" s="123" t="str">
        <f>IF($O176&gt;=DF$1,INDEX(整列!$A$2:$K$3512,MATCH($A176,整列!$A$2:$A$3512,0)+DF$1-1,11),"-")</f>
        <v>-</v>
      </c>
      <c r="DG176" s="123" t="str">
        <f>IF($O176&gt;=DG$1,INDEX(整列!$A$2:$K$3512,MATCH($A176,整列!$A$2:$A$3512,0)+DG$1-1,11),"-")</f>
        <v>-</v>
      </c>
      <c r="DH176" s="123" t="str">
        <f>IF($O176&gt;=DH$1,INDEX(整列!$A$2:$K$3512,MATCH($A176,整列!$A$2:$A$3512,0)+DH$1-1,11),"-")</f>
        <v>-</v>
      </c>
      <c r="DI176" s="123" t="str">
        <f>IF($O176&gt;=DI$1,INDEX(整列!$A$2:$K$3512,MATCH($A176,整列!$A$2:$A$3512,0)+DI$1-1,11),"-")</f>
        <v>-</v>
      </c>
      <c r="DJ176" s="123" t="str">
        <f>IF($O176&gt;=DJ$1,INDEX(整列!$A$2:$K$3512,MATCH($A176,整列!$A$2:$A$3512,0)+DJ$1-1,11),"-")</f>
        <v>-</v>
      </c>
      <c r="DK176" s="123" t="str">
        <f>IF($O176&gt;=DK$1,INDEX(整列!$A$2:$K$3512,MATCH($A176,整列!$A$2:$A$3512,0)+DK$1-1,11),"-")</f>
        <v>-</v>
      </c>
      <c r="DL176" s="123" t="str">
        <f>IF($O176&gt;=DL$1,INDEX(整列!$A$2:$K$3512,MATCH($A176,整列!$A$2:$A$3512,0)+DL$1-1,11),"-")</f>
        <v>-</v>
      </c>
      <c r="DM176" s="123" t="str">
        <f>IF($O176&gt;=DM$1,INDEX(整列!$A$2:$K$3512,MATCH($A176,整列!$A$2:$A$3512,0)+DM$1-1,11),"-")</f>
        <v>-</v>
      </c>
      <c r="DN176" s="123" t="str">
        <f>IF($O176&gt;=DN$1,INDEX(整列!$A$2:$K$3512,MATCH($A176,整列!$A$2:$A$3512,0)+DN$1-1,11),"-")</f>
        <v>-</v>
      </c>
      <c r="DO176" s="123" t="str">
        <f>IF($O176&gt;=DO$1,INDEX(整列!$A$2:$K$3512,MATCH($A176,整列!$A$2:$A$3512,0)+DO$1-1,11),"-")</f>
        <v>-</v>
      </c>
      <c r="DP176" s="123" t="str">
        <f>IF($O176&gt;=DP$1,INDEX(整列!$A$2:$K$3512,MATCH($A176,整列!$A$2:$A$3512,0)+DP$1-1,11),"-")</f>
        <v>-</v>
      </c>
      <c r="DQ176" s="123" t="str">
        <f>IF($O176&gt;=DQ$1,INDEX(整列!$A$2:$K$3512,MATCH($A176,整列!$A$2:$A$3512,0)+DQ$1-1,11),"-")</f>
        <v>-</v>
      </c>
      <c r="DR176" s="123" t="str">
        <f>IF($O176&gt;=DR$1,INDEX(整列!$A$2:$K$3512,MATCH($A176,整列!$A$2:$A$3512,0)+DR$1-1,11),"-")</f>
        <v>-</v>
      </c>
      <c r="DS176" s="123" t="str">
        <f>IF($O176&gt;=DS$1,INDEX(整列!$A$2:$K$3512,MATCH($A176,整列!$A$2:$A$3512,0)+DS$1-1,11),"-")</f>
        <v>-</v>
      </c>
      <c r="DT176" s="123" t="str">
        <f>IF($O176&gt;=DT$1,INDEX(整列!$A$2:$K$3512,MATCH($A176,整列!$A$2:$A$3512,0)+DT$1-1,11),"-")</f>
        <v>-</v>
      </c>
      <c r="DU176" s="123" t="str">
        <f>IF($O176&gt;=DU$1,INDEX(整列!$A$2:$K$3512,MATCH($A176,整列!$A$2:$A$3512,0)+DU$1-1,11),"-")</f>
        <v>-</v>
      </c>
      <c r="DV176" s="123" t="str">
        <f>IF($O176&gt;=DV$1,INDEX(整列!$A$2:$K$3512,MATCH($A176,整列!$A$2:$A$3512,0)+DV$1-1,11),"-")</f>
        <v>-</v>
      </c>
      <c r="DW176" s="123" t="str">
        <f>IF($O176&gt;=DW$1,INDEX(整列!$A$2:$K$3512,MATCH($A176,整列!$A$2:$A$3512,0)+DW$1-1,11),"-")</f>
        <v>-</v>
      </c>
      <c r="DX176" s="123" t="str">
        <f>IF($O176&gt;=DX$1,INDEX(整列!$A$2:$K$3512,MATCH($A176,整列!$A$2:$A$3512,0)+DX$1-1,11),"-")</f>
        <v>-</v>
      </c>
      <c r="DY176" s="123" t="str">
        <f>IF($O176&gt;=DY$1,INDEX(整列!$A$2:$K$3512,MATCH($A176,整列!$A$2:$A$3512,0)+DY$1-1,11),"-")</f>
        <v>-</v>
      </c>
      <c r="DZ176" s="123" t="str">
        <f>IF($O176&gt;=DZ$1,INDEX(整列!$A$2:$K$3512,MATCH($A176,整列!$A$2:$A$3512,0)+DZ$1-1,11),"-")</f>
        <v>-</v>
      </c>
      <c r="EA176" s="123" t="str">
        <f>IF($O176&gt;=EA$1,INDEX(整列!$A$2:$K$3512,MATCH($A176,整列!$A$2:$A$3512,0)+EA$1-1,11),"-")</f>
        <v>-</v>
      </c>
      <c r="EB176" s="123" t="str">
        <f>IF($O176&gt;=EB$1,INDEX(整列!$A$2:$K$3512,MATCH($A176,整列!$A$2:$A$3512,0)+EB$1-1,11),"-")</f>
        <v>-</v>
      </c>
      <c r="EC176" s="123" t="str">
        <f>IF($O176&gt;=EC$1,INDEX(整列!$A$2:$K$3512,MATCH($A176,整列!$A$2:$A$3512,0)+EC$1-1,11),"-")</f>
        <v>-</v>
      </c>
      <c r="ED176" s="123" t="str">
        <f>IF($O176&gt;=ED$1,INDEX(整列!$A$2:$K$3512,MATCH($A176,整列!$A$2:$A$3512,0)+ED$1-1,11),"-")</f>
        <v>-</v>
      </c>
      <c r="EE176" s="123" t="str">
        <f>IF($O176&gt;=EE$1,INDEX(整列!$A$2:$K$3512,MATCH($A176,整列!$A$2:$A$3512,0)+EE$1-1,11),"-")</f>
        <v>-</v>
      </c>
      <c r="EF176" s="123" t="str">
        <f>IF($O176&gt;=EF$1,INDEX(整列!$A$2:$K$3512,MATCH($A176,整列!$A$2:$A$3512,0)+EF$1-1,11),"-")</f>
        <v>-</v>
      </c>
      <c r="EG176" s="123" t="str">
        <f>IF($O176&gt;=EG$1,INDEX(整列!$A$2:$K$3512,MATCH($A176,整列!$A$2:$A$3512,0)+EG$1-1,11),"-")</f>
        <v>-</v>
      </c>
      <c r="EH176" s="123" t="str">
        <f>IF($O176&gt;=EH$1,INDEX(整列!$A$2:$K$3512,MATCH($A176,整列!$A$2:$A$3512,0)+EH$1-1,11),"-")</f>
        <v>-</v>
      </c>
      <c r="EI176" s="123" t="str">
        <f>IF($O176&gt;=EI$1,INDEX(整列!$A$2:$K$3512,MATCH($A176,整列!$A$2:$A$3512,0)+EI$1-1,11),"-")</f>
        <v>-</v>
      </c>
      <c r="EJ176" s="123" t="str">
        <f>IF($O176&gt;=EJ$1,INDEX(整列!$A$2:$K$3512,MATCH($A176,整列!$A$2:$A$3512,0)+EJ$1-1,11),"-")</f>
        <v>-</v>
      </c>
      <c r="EK176" s="123" t="str">
        <f>IF($O176&gt;=EK$1,INDEX(整列!$A$2:$K$3512,MATCH($A176,整列!$A$2:$A$3512,0)+EK$1-1,11),"-")</f>
        <v>-</v>
      </c>
      <c r="EL176" s="123" t="str">
        <f>IF($O176&gt;=EL$1,INDEX(整列!$A$2:$K$3512,MATCH($A176,整列!$A$2:$A$3512,0)+EL$1-1,11),"-")</f>
        <v>-</v>
      </c>
      <c r="EM176" s="123" t="str">
        <f>IF($O176&gt;=EM$1,INDEX(整列!$A$2:$K$3512,MATCH($A176,整列!$A$2:$A$3512,0)+EM$1-1,11),"-")</f>
        <v>-</v>
      </c>
      <c r="EN176" s="123" t="str">
        <f>IF($O176&gt;=EN$1,INDEX(整列!$A$2:$K$3512,MATCH($A176,整列!$A$2:$A$3512,0)+EN$1-1,11),"-")</f>
        <v>-</v>
      </c>
      <c r="EO176" s="123" t="str">
        <f>IF($O176&gt;=EO$1,INDEX(整列!$A$2:$K$3512,MATCH($A176,整列!$A$2:$A$3512,0)+EO$1-1,11),"-")</f>
        <v>-</v>
      </c>
      <c r="EP176" s="123" t="str">
        <f>IF($O176&gt;=EP$1,INDEX(整列!$A$2:$K$3512,MATCH($A176,整列!$A$2:$A$3512,0)+EP$1-1,11),"-")</f>
        <v>-</v>
      </c>
      <c r="EQ176" s="123" t="str">
        <f>IF($O176&gt;=EQ$1,INDEX(整列!$A$2:$K$3512,MATCH($A176,整列!$A$2:$A$3512,0)+EQ$1-1,11),"-")</f>
        <v>-</v>
      </c>
      <c r="ER176" s="123" t="str">
        <f>IF($O176&gt;=ER$1,INDEX(整列!$A$2:$K$3512,MATCH($A176,整列!$A$2:$A$3512,0)+ER$1-1,11),"-")</f>
        <v>-</v>
      </c>
      <c r="ES176" s="123" t="str">
        <f>IF($O176&gt;=ES$1,INDEX(整列!$A$2:$K$3512,MATCH($A176,整列!$A$2:$A$3512,0)+ES$1-1,11),"-")</f>
        <v>-</v>
      </c>
      <c r="ET176" s="123" t="str">
        <f>IF($O176&gt;=ET$1,INDEX(整列!$A$2:$K$3512,MATCH($A176,整列!$A$2:$A$3512,0)+ET$1-1,11),"-")</f>
        <v>-</v>
      </c>
      <c r="EU176" s="123" t="str">
        <f>IF($O176&gt;=EU$1,INDEX(整列!$A$2:$K$3512,MATCH($A176,整列!$A$2:$A$3512,0)+EU$1-1,11),"-")</f>
        <v>-</v>
      </c>
      <c r="EV176" s="123" t="str">
        <f>IF($O176&gt;=EV$1,INDEX(整列!$A$2:$K$3512,MATCH($A176,整列!$A$2:$A$3512,0)+EV$1-1,11),"-")</f>
        <v>-</v>
      </c>
      <c r="EW176" s="123" t="str">
        <f>IF($O176&gt;=EW$1,INDEX(整列!$A$2:$K$3512,MATCH($A176,整列!$A$2:$A$3512,0)+EW$1-1,11),"-")</f>
        <v>-</v>
      </c>
      <c r="EX176" s="123" t="str">
        <f>IF($O176&gt;=EX$1,INDEX(整列!$A$2:$K$3512,MATCH($A176,整列!$A$2:$A$3512,0)+EX$1-1,11),"-")</f>
        <v>-</v>
      </c>
      <c r="EY176" s="123" t="str">
        <f>IF($O176&gt;=EY$1,INDEX(整列!$A$2:$K$3512,MATCH($A176,整列!$A$2:$A$3512,0)+EY$1-1,11),"-")</f>
        <v>-</v>
      </c>
      <c r="EZ176" s="123" t="str">
        <f>IF($O176&gt;=EZ$1,INDEX(整列!$A$2:$K$3512,MATCH($A176,整列!$A$2:$A$3512,0)+EZ$1-1,11),"-")</f>
        <v>-</v>
      </c>
      <c r="FA176" s="123" t="str">
        <f>IF($O176&gt;=FA$1,INDEX(整列!$A$2:$K$3512,MATCH($A176,整列!$A$2:$A$3512,0)+FA$1-1,11),"-")</f>
        <v>-</v>
      </c>
      <c r="FB176" s="123" t="str">
        <f>IF($O176&gt;=FB$1,INDEX(整列!$A$2:$K$3512,MATCH($A176,整列!$A$2:$A$3512,0)+FB$1-1,11),"-")</f>
        <v>-</v>
      </c>
      <c r="FC176" s="123" t="str">
        <f>IF($O176&gt;=FC$1,INDEX(整列!$A$2:$K$3512,MATCH($A176,整列!$A$2:$A$3512,0)+FC$1-1,11),"-")</f>
        <v>-</v>
      </c>
      <c r="FD176" s="123" t="str">
        <f>IF($O176&gt;=FD$1,INDEX(整列!$A$2:$K$3512,MATCH($A176,整列!$A$2:$A$3512,0)+FD$1-1,11),"-")</f>
        <v>-</v>
      </c>
      <c r="FE176" s="123" t="str">
        <f>IF($O176&gt;=FE$1,INDEX(整列!$A$2:$K$3512,MATCH($A176,整列!$A$2:$A$3512,0)+FE$1-1,11),"-")</f>
        <v>-</v>
      </c>
      <c r="FF176" s="123" t="str">
        <f>IF($O176&gt;=FF$1,INDEX(整列!$A$2:$K$3512,MATCH($A176,整列!$A$2:$A$3512,0)+FF$1-1,11),"-")</f>
        <v>-</v>
      </c>
      <c r="FG176" s="123" t="str">
        <f>IF($O176&gt;=FG$1,INDEX(整列!$A$2:$K$3512,MATCH($A176,整列!$A$2:$A$3512,0)+FG$1-1,11),"-")</f>
        <v>-</v>
      </c>
      <c r="FH176" s="123" t="str">
        <f>IF($O176&gt;=FH$1,INDEX(整列!$A$2:$K$3512,MATCH($A176,整列!$A$2:$A$3512,0)+FH$1-1,11),"-")</f>
        <v>-</v>
      </c>
      <c r="FI176" s="123" t="str">
        <f>IF($O176&gt;=FI$1,INDEX(整列!$A$2:$K$3512,MATCH($A176,整列!$A$2:$A$3512,0)+FI$1-1,11),"-")</f>
        <v>-</v>
      </c>
      <c r="FJ176" s="123" t="str">
        <f>IF($O176&gt;=FJ$1,INDEX(整列!$A$2:$K$3512,MATCH($A176,整列!$A$2:$A$3512,0)+FJ$1-1,11),"-")</f>
        <v>-</v>
      </c>
      <c r="FK176" s="123" t="str">
        <f>IF($O176&gt;=FK$1,INDEX(整列!$A$2:$K$3512,MATCH($A176,整列!$A$2:$A$3512,0)+FK$1-1,11),"-")</f>
        <v>-</v>
      </c>
      <c r="FL176" s="123" t="str">
        <f>IF($O176&gt;=FL$1,INDEX(整列!$A$2:$K$3512,MATCH($A176,整列!$A$2:$A$3512,0)+FL$1-1,11),"-")</f>
        <v>-</v>
      </c>
      <c r="FM176" s="123" t="str">
        <f>IF($O176&gt;=FM$1,INDEX(整列!$A$2:$K$3512,MATCH($A176,整列!$A$2:$A$3512,0)+FM$1-1,11),"-")</f>
        <v>-</v>
      </c>
      <c r="FN176" s="123" t="str">
        <f>IF($O176&gt;=FN$1,INDEX(整列!$A$2:$K$3512,MATCH($A176,整列!$A$2:$A$3512,0)+FN$1-1,11),"-")</f>
        <v>-</v>
      </c>
      <c r="FO176" s="123" t="str">
        <f>IF($O176&gt;=FO$1,INDEX(整列!$A$2:$K$3512,MATCH($A176,整列!$A$2:$A$3512,0)+FO$1-1,11),"-")</f>
        <v>-</v>
      </c>
      <c r="FP176" s="123" t="str">
        <f>IF($O176&gt;=FP$1,INDEX(整列!$A$2:$K$3512,MATCH($A176,整列!$A$2:$A$3512,0)+FP$1-1,11),"-")</f>
        <v>-</v>
      </c>
      <c r="FQ176" s="123" t="str">
        <f>IF($O176&gt;=FQ$1,INDEX(整列!$A$2:$K$3512,MATCH($A176,整列!$A$2:$A$3512,0)+FQ$1-1,11),"-")</f>
        <v>-</v>
      </c>
      <c r="FR176" s="123" t="str">
        <f>IF($O176&gt;=FR$1,INDEX(整列!$A$2:$K$3512,MATCH($A176,整列!$A$2:$A$3512,0)+FR$1-1,11),"-")</f>
        <v>-</v>
      </c>
      <c r="FS176" s="123" t="str">
        <f>IF($O176&gt;=FS$1,INDEX(整列!$A$2:$K$3512,MATCH($A176,整列!$A$2:$A$3512,0)+FS$1-1,11),"-")</f>
        <v>-</v>
      </c>
      <c r="FT176" s="123" t="str">
        <f>IF($O176&gt;=FT$1,INDEX(整列!$A$2:$K$3512,MATCH($A176,整列!$A$2:$A$3512,0)+FT$1-1,11),"-")</f>
        <v>-</v>
      </c>
      <c r="FU176" s="123" t="str">
        <f>IF($O176&gt;=FU$1,INDEX(整列!$A$2:$K$3512,MATCH($A176,整列!$A$2:$A$3512,0)+FU$1-1,11),"-")</f>
        <v>-</v>
      </c>
      <c r="FV176" s="123" t="str">
        <f>IF($O176&gt;=FV$1,INDEX(整列!$A$2:$K$3512,MATCH($A176,整列!$A$2:$A$3512,0)+FV$1-1,11),"-")</f>
        <v>-</v>
      </c>
      <c r="FW176" s="123" t="str">
        <f>IF($O176&gt;=FW$1,INDEX(整列!$A$2:$K$3512,MATCH($A176,整列!$A$2:$A$3512,0)+FW$1-1,11),"-")</f>
        <v>-</v>
      </c>
      <c r="FX176" s="123" t="str">
        <f>IF($O176&gt;=FX$1,INDEX(整列!$A$2:$K$3512,MATCH($A176,整列!$A$2:$A$3512,0)+FX$1-1,11),"-")</f>
        <v>-</v>
      </c>
      <c r="FY176" s="123" t="str">
        <f>IF($O176&gt;=FY$1,INDEX(整列!$A$2:$K$3512,MATCH($A176,整列!$A$2:$A$3512,0)+FY$1-1,11),"-")</f>
        <v>-</v>
      </c>
      <c r="FZ176" s="123" t="str">
        <f>IF($O176&gt;=FZ$1,INDEX(整列!$A$2:$K$3512,MATCH($A176,整列!$A$2:$A$3512,0)+FZ$1-1,11),"-")</f>
        <v>-</v>
      </c>
      <c r="GA176" s="123" t="str">
        <f>IF($O176&gt;=GA$1,INDEX(整列!$A$2:$K$3512,MATCH($A176,整列!$A$2:$A$3512,0)+GA$1-1,11),"-")</f>
        <v>-</v>
      </c>
      <c r="GB176" s="123" t="str">
        <f>IF($O176&gt;=GB$1,INDEX(整列!$A$2:$K$3512,MATCH($A176,整列!$A$2:$A$3512,0)+GB$1-1,11),"-")</f>
        <v>-</v>
      </c>
      <c r="GC176" s="123" t="str">
        <f>IF($O176&gt;=GC$1,INDEX(整列!$A$2:$K$3512,MATCH($A176,整列!$A$2:$A$3512,0)+GC$1-1,11),"-")</f>
        <v>-</v>
      </c>
      <c r="GD176" s="123" t="str">
        <f>IF($O176&gt;=GD$1,INDEX(整列!$A$2:$K$3512,MATCH($A176,整列!$A$2:$A$3512,0)+GD$1-1,11),"-")</f>
        <v>-</v>
      </c>
      <c r="GE176" s="123" t="str">
        <f>IF($O176&gt;=GE$1,INDEX(整列!$A$2:$K$3512,MATCH($A176,整列!$A$2:$A$3512,0)+GE$1-1,11),"-")</f>
        <v>-</v>
      </c>
      <c r="GF176" s="123" t="str">
        <f>IF($O176&gt;=GF$1,INDEX(整列!$A$2:$K$3512,MATCH($A176,整列!$A$2:$A$3512,0)+GF$1-1,11),"-")</f>
        <v>-</v>
      </c>
      <c r="GG176" s="123" t="str">
        <f>IF($O176&gt;=GG$1,INDEX(整列!$A$2:$K$3512,MATCH($A176,整列!$A$2:$A$3512,0)+GG$1-1,11),"-")</f>
        <v>-</v>
      </c>
      <c r="GH176" s="123" t="str">
        <f>IF($O176&gt;=GH$1,INDEX(整列!$A$2:$K$3512,MATCH($A176,整列!$A$2:$A$3512,0)+GH$1-1,11),"-")</f>
        <v>-</v>
      </c>
      <c r="GI176" s="123" t="str">
        <f>IF($O176&gt;=GI$1,INDEX(整列!$A$2:$K$3512,MATCH($A176,整列!$A$2:$A$3512,0)+GI$1-1,11),"-")</f>
        <v>-</v>
      </c>
      <c r="GJ176" s="123" t="str">
        <f>IF($O176&gt;=GJ$1,INDEX(整列!$A$2:$K$3512,MATCH($A176,整列!$A$2:$A$3512,0)+GJ$1-1,11),"-")</f>
        <v>-</v>
      </c>
      <c r="GK176" s="123" t="str">
        <f>IF($O176&gt;=GK$1,INDEX(整列!$A$2:$K$3512,MATCH($A176,整列!$A$2:$A$3512,0)+GK$1-1,11),"-")</f>
        <v>-</v>
      </c>
      <c r="GL176" s="123" t="str">
        <f>IF($O176&gt;=GL$1,INDEX(整列!$A$2:$K$3512,MATCH($A176,整列!$A$2:$A$3512,0)+GL$1-1,11),"-")</f>
        <v>-</v>
      </c>
      <c r="GM176" s="123" t="str">
        <f>IF($O176&gt;=GM$1,INDEX(整列!$A$2:$K$3512,MATCH($A176,整列!$A$2:$A$3512,0)+GM$1-1,11),"-")</f>
        <v>-</v>
      </c>
      <c r="GN176" s="123" t="str">
        <f>IF($O176&gt;=GN$1,INDEX(整列!$A$2:$K$3512,MATCH($A176,整列!$A$2:$A$3512,0)+GN$1-1,11),"-")</f>
        <v>-</v>
      </c>
      <c r="GO176" s="123" t="str">
        <f>IF($O176&gt;=GO$1,INDEX(整列!$A$2:$K$3512,MATCH($A176,整列!$A$2:$A$3512,0)+GO$1-1,11),"-")</f>
        <v>-</v>
      </c>
      <c r="GP176" s="123" t="str">
        <f>IF($O176&gt;=GP$1,INDEX(整列!$A$2:$K$3512,MATCH($A176,整列!$A$2:$A$3512,0)+GP$1-1,11),"-")</f>
        <v>-</v>
      </c>
      <c r="GQ176" s="123" t="str">
        <f>IF($O176&gt;=GQ$1,INDEX(整列!$A$2:$K$3512,MATCH($A176,整列!$A$2:$A$3512,0)+GQ$1-1,11),"-")</f>
        <v>-</v>
      </c>
      <c r="GR176" s="123" t="str">
        <f>IF($O176&gt;=GR$1,INDEX(整列!$A$2:$K$3512,MATCH($A176,整列!$A$2:$A$3512,0)+GR$1-1,11),"-")</f>
        <v>-</v>
      </c>
      <c r="GS176" s="123" t="str">
        <f>IF($O176&gt;=GS$1,INDEX(整列!$A$2:$K$3512,MATCH($A176,整列!$A$2:$A$3512,0)+GS$1-1,11),"-")</f>
        <v>-</v>
      </c>
      <c r="GT176" s="123" t="str">
        <f>IF($O176&gt;=GT$1,INDEX(整列!$A$2:$K$3512,MATCH($A176,整列!$A$2:$A$3512,0)+GT$1-1,11),"-")</f>
        <v>-</v>
      </c>
      <c r="GU176" s="123" t="str">
        <f>IF($O176&gt;=GU$1,INDEX(整列!$A$2:$K$3512,MATCH($A176,整列!$A$2:$A$3512,0)+GU$1-1,11),"-")</f>
        <v>-</v>
      </c>
      <c r="GV176" s="123" t="str">
        <f>IF($O176&gt;=GV$1,INDEX(整列!$A$2:$K$3512,MATCH($A176,整列!$A$2:$A$3512,0)+GV$1-1,11),"-")</f>
        <v>-</v>
      </c>
      <c r="GW176" s="123" t="str">
        <f>IF($O176&gt;=GW$1,INDEX(整列!$A$2:$K$3512,MATCH($A176,整列!$A$2:$A$3512,0)+GW$1-1,11),"-")</f>
        <v>-</v>
      </c>
      <c r="GX176" s="123" t="str">
        <f>IF($O176&gt;=GX$1,INDEX(整列!$A$2:$K$3512,MATCH($A176,整列!$A$2:$A$3512,0)+GX$1-1,11),"-")</f>
        <v>-</v>
      </c>
      <c r="GY176" s="123" t="str">
        <f>IF($O176&gt;=GY$1,INDEX(整列!$A$2:$K$3512,MATCH($A176,整列!$A$2:$A$3512,0)+GY$1-1,11),"-")</f>
        <v>-</v>
      </c>
      <c r="GZ176" s="123" t="str">
        <f>IF($O176&gt;=GZ$1,INDEX(整列!$A$2:$K$3512,MATCH($A176,整列!$A$2:$A$3512,0)+GZ$1-1,11),"-")</f>
        <v>-</v>
      </c>
      <c r="HA176" s="123" t="str">
        <f>IF($O176&gt;=HA$1,INDEX(整列!$A$2:$K$3512,MATCH($A176,整列!$A$2:$A$3512,0)+HA$1-1,11),"-")</f>
        <v>-</v>
      </c>
      <c r="HB176" s="123" t="str">
        <f>IF($O176&gt;=HB$1,INDEX(整列!$A$2:$K$3512,MATCH($A176,整列!$A$2:$A$3512,0)+HB$1-1,11),"-")</f>
        <v>-</v>
      </c>
      <c r="HC176" s="123" t="str">
        <f>IF($O176&gt;=HC$1,INDEX(整列!$A$2:$K$3512,MATCH($A176,整列!$A$2:$A$3512,0)+HC$1-1,11),"-")</f>
        <v>-</v>
      </c>
      <c r="HD176" s="123" t="str">
        <f>IF($O176&gt;=HD$1,INDEX(整列!$A$2:$K$3512,MATCH($A176,整列!$A$2:$A$3512,0)+HD$1-1,11),"-")</f>
        <v>-</v>
      </c>
      <c r="HE176" s="123" t="str">
        <f>IF($O176&gt;=HE$1,INDEX(整列!$A$2:$K$3512,MATCH($A176,整列!$A$2:$A$3512,0)+HE$1-1,11),"-")</f>
        <v>-</v>
      </c>
      <c r="HF176" s="123" t="str">
        <f>IF($O176&gt;=HF$1,INDEX(整列!$A$2:$K$3512,MATCH($A176,整列!$A$2:$A$3512,0)+HF$1-1,11),"-")</f>
        <v>-</v>
      </c>
      <c r="HG176" s="123" t="str">
        <f>IF($O176&gt;=HG$1,INDEX(整列!$A$2:$K$3512,MATCH($A176,整列!$A$2:$A$3512,0)+HG$1-1,11),"-")</f>
        <v>-</v>
      </c>
      <c r="HH176" s="123" t="str">
        <f>IF($O176&gt;=HH$1,INDEX(整列!$A$2:$K$3512,MATCH($A176,整列!$A$2:$A$3512,0)+HH$1-1,11),"-")</f>
        <v>-</v>
      </c>
      <c r="HI176" s="123" t="str">
        <f>IF($O176&gt;=HI$1,INDEX(整列!$A$2:$K$3512,MATCH($A176,整列!$A$2:$A$3512,0)+HI$1-1,11),"-")</f>
        <v>-</v>
      </c>
      <c r="HJ176" s="123" t="str">
        <f>IF($O176&gt;=HJ$1,INDEX(整列!$A$2:$K$3512,MATCH($A176,整列!$A$2:$A$3512,0)+HJ$1-1,11),"-")</f>
        <v>-</v>
      </c>
      <c r="HK176" s="123" t="str">
        <f>IF($O176&gt;=HK$1,INDEX(整列!$A$2:$K$3512,MATCH($A176,整列!$A$2:$A$3512,0)+HK$1-1,11),"-")</f>
        <v>-</v>
      </c>
      <c r="HL176" s="123" t="str">
        <f>IF($O176&gt;=HL$1,INDEX(整列!$A$2:$K$3512,MATCH($A176,整列!$A$2:$A$3512,0)+HL$1-1,11),"-")</f>
        <v>-</v>
      </c>
      <c r="HP176" s="101" t="str">
        <f t="shared" si="17"/>
        <v>B06-8927-0300</v>
      </c>
      <c r="HQ176" s="115">
        <f>COUNTIF(整列!$A$2:$A$3512,HP176)</f>
        <v>5</v>
      </c>
    </row>
    <row r="177" spans="1:225" ht="13.5">
      <c r="A177" s="48" t="s">
        <v>558</v>
      </c>
      <c r="B177" s="48" t="s">
        <v>370</v>
      </c>
      <c r="C177" s="48" t="s">
        <v>371</v>
      </c>
      <c r="D177" s="48" t="s">
        <v>187</v>
      </c>
      <c r="E177" s="48" t="s">
        <v>312</v>
      </c>
      <c r="F177" s="48" t="s">
        <v>239</v>
      </c>
      <c r="G177" s="48" t="s">
        <v>240</v>
      </c>
      <c r="H177" s="48" t="s">
        <v>257</v>
      </c>
      <c r="I177" s="48" t="s">
        <v>336</v>
      </c>
      <c r="J177" s="48" t="s">
        <v>187</v>
      </c>
      <c r="K177" s="48" t="s">
        <v>339</v>
      </c>
      <c r="L177" s="48" t="s">
        <v>184</v>
      </c>
      <c r="M177" s="48"/>
      <c r="N177" s="119"/>
      <c r="O177" s="120">
        <f>COUNTIF(整列!$A$2:$A$3512,$A177)</f>
        <v>29</v>
      </c>
      <c r="P177" s="121">
        <f t="shared" si="12"/>
        <v>17142.413793103449</v>
      </c>
      <c r="Q177" s="121">
        <f t="shared" si="13"/>
        <v>8707.2322912394411</v>
      </c>
      <c r="R177" s="122">
        <f t="shared" si="14"/>
        <v>34810</v>
      </c>
      <c r="S177" s="121">
        <f t="shared" si="15"/>
        <v>18000</v>
      </c>
      <c r="T177" s="121">
        <f t="shared" si="16"/>
        <v>1100</v>
      </c>
      <c r="U177" s="123">
        <f>IF($O177&gt;=U$1,INDEX(整列!$A$2:$K$3512,MATCH($A177,整列!$A$2:$A$3512,0)+U$1-1,11),"-")</f>
        <v>26320</v>
      </c>
      <c r="V177" s="123">
        <f>IF($O177&gt;=V$1,INDEX(整列!$A$2:$K$3512,MATCH($A177,整列!$A$2:$A$3512,0)+V$1-1,11),"-")</f>
        <v>18690</v>
      </c>
      <c r="W177" s="123">
        <f>IF($O177&gt;=W$1,INDEX(整列!$A$2:$K$3512,MATCH($A177,整列!$A$2:$A$3512,0)+W$1-1,11),"-")</f>
        <v>24040</v>
      </c>
      <c r="X177" s="123">
        <f>IF($O177&gt;=X$1,INDEX(整列!$A$2:$K$3512,MATCH($A177,整列!$A$2:$A$3512,0)+X$1-1,11),"-")</f>
        <v>34810</v>
      </c>
      <c r="Y177" s="123">
        <f>IF($O177&gt;=Y$1,INDEX(整列!$A$2:$K$3512,MATCH($A177,整列!$A$2:$A$3512,0)+Y$1-1,11),"-")</f>
        <v>30020</v>
      </c>
      <c r="Z177" s="123">
        <f>IF($O177&gt;=Z$1,INDEX(整列!$A$2:$K$3512,MATCH($A177,整列!$A$2:$A$3512,0)+Z$1-1,11),"-")</f>
        <v>10600</v>
      </c>
      <c r="AA177" s="123">
        <f>IF($O177&gt;=AA$1,INDEX(整列!$A$2:$K$3512,MATCH($A177,整列!$A$2:$A$3512,0)+AA$1-1,11),"-")</f>
        <v>13000</v>
      </c>
      <c r="AB177" s="123">
        <f>IF($O177&gt;=AB$1,INDEX(整列!$A$2:$K$3512,MATCH($A177,整列!$A$2:$A$3512,0)+AB$1-1,11),"-")</f>
        <v>33000</v>
      </c>
      <c r="AC177" s="123">
        <f>IF($O177&gt;=AC$1,INDEX(整列!$A$2:$K$3512,MATCH($A177,整列!$A$2:$A$3512,0)+AC$1-1,11),"-")</f>
        <v>1100</v>
      </c>
      <c r="AD177" s="123">
        <f>IF($O177&gt;=AD$1,INDEX(整列!$A$2:$K$3512,MATCH($A177,整列!$A$2:$A$3512,0)+AD$1-1,11),"-")</f>
        <v>21000</v>
      </c>
      <c r="AE177" s="123">
        <f>IF($O177&gt;=AE$1,INDEX(整列!$A$2:$K$3512,MATCH($A177,整列!$A$2:$A$3512,0)+AE$1-1,11),"-")</f>
        <v>13000</v>
      </c>
      <c r="AF177" s="123">
        <f>IF($O177&gt;=AF$1,INDEX(整列!$A$2:$K$3512,MATCH($A177,整列!$A$2:$A$3512,0)+AF$1-1,11),"-")</f>
        <v>8950</v>
      </c>
      <c r="AG177" s="123">
        <f>IF($O177&gt;=AG$1,INDEX(整列!$A$2:$K$3512,MATCH($A177,整列!$A$2:$A$3512,0)+AG$1-1,11),"-")</f>
        <v>5900</v>
      </c>
      <c r="AH177" s="123">
        <f>IF($O177&gt;=AH$1,INDEX(整列!$A$2:$K$3512,MATCH($A177,整列!$A$2:$A$3512,0)+AH$1-1,11),"-")</f>
        <v>7000</v>
      </c>
      <c r="AI177" s="123">
        <f>IF($O177&gt;=AI$1,INDEX(整列!$A$2:$K$3512,MATCH($A177,整列!$A$2:$A$3512,0)+AI$1-1,11),"-")</f>
        <v>7000</v>
      </c>
      <c r="AJ177" s="123">
        <f>IF($O177&gt;=AJ$1,INDEX(整列!$A$2:$K$3512,MATCH($A177,整列!$A$2:$A$3512,0)+AJ$1-1,11),"-")</f>
        <v>20800</v>
      </c>
      <c r="AK177" s="123">
        <f>IF($O177&gt;=AK$1,INDEX(整列!$A$2:$K$3512,MATCH($A177,整列!$A$2:$A$3512,0)+AK$1-1,11),"-")</f>
        <v>6500</v>
      </c>
      <c r="AL177" s="123">
        <f>IF($O177&gt;=AL$1,INDEX(整列!$A$2:$K$3512,MATCH($A177,整列!$A$2:$A$3512,0)+AL$1-1,11),"-")</f>
        <v>11000</v>
      </c>
      <c r="AM177" s="123">
        <f>IF($O177&gt;=AM$1,INDEX(整列!$A$2:$K$3512,MATCH($A177,整列!$A$2:$A$3512,0)+AM$1-1,11),"-")</f>
        <v>20500</v>
      </c>
      <c r="AN177" s="123">
        <f>IF($O177&gt;=AN$1,INDEX(整列!$A$2:$K$3512,MATCH($A177,整列!$A$2:$A$3512,0)+AN$1-1,11),"-")</f>
        <v>7100</v>
      </c>
      <c r="AO177" s="123">
        <f>IF($O177&gt;=AO$1,INDEX(整列!$A$2:$K$3512,MATCH($A177,整列!$A$2:$A$3512,0)+AO$1-1,11),"-")</f>
        <v>19000</v>
      </c>
      <c r="AP177" s="123">
        <f>IF($O177&gt;=AP$1,INDEX(整列!$A$2:$K$3512,MATCH($A177,整列!$A$2:$A$3512,0)+AP$1-1,11),"-")</f>
        <v>8300</v>
      </c>
      <c r="AQ177" s="123">
        <f>IF($O177&gt;=AQ$1,INDEX(整列!$A$2:$K$3512,MATCH($A177,整列!$A$2:$A$3512,0)+AQ$1-1,11),"-")</f>
        <v>21500</v>
      </c>
      <c r="AR177" s="123">
        <f>IF($O177&gt;=AR$1,INDEX(整列!$A$2:$K$3512,MATCH($A177,整列!$A$2:$A$3512,0)+AR$1-1,11),"-")</f>
        <v>24500</v>
      </c>
      <c r="AS177" s="123">
        <f>IF($O177&gt;=AS$1,INDEX(整列!$A$2:$K$3512,MATCH($A177,整列!$A$2:$A$3512,0)+AS$1-1,11),"-")</f>
        <v>16000</v>
      </c>
      <c r="AT177" s="123">
        <f>IF($O177&gt;=AT$1,INDEX(整列!$A$2:$K$3512,MATCH($A177,整列!$A$2:$A$3512,0)+AT$1-1,11),"-")</f>
        <v>27200</v>
      </c>
      <c r="AU177" s="123">
        <f>IF($O177&gt;=AU$1,INDEX(整列!$A$2:$K$3512,MATCH($A177,整列!$A$2:$A$3512,0)+AU$1-1,11),"-")</f>
        <v>18000</v>
      </c>
      <c r="AV177" s="123">
        <f>IF($O177&gt;=AV$1,INDEX(整列!$A$2:$K$3512,MATCH($A177,整列!$A$2:$A$3512,0)+AV$1-1,11),"-")</f>
        <v>18000</v>
      </c>
      <c r="AW177" s="123">
        <f>IF($O177&gt;=AW$1,INDEX(整列!$A$2:$K$3512,MATCH($A177,整列!$A$2:$A$3512,0)+AW$1-1,11),"-")</f>
        <v>24300</v>
      </c>
      <c r="AX177" s="123" t="str">
        <f>IF($O177&gt;=AX$1,INDEX(整列!$A$2:$K$3512,MATCH($A177,整列!$A$2:$A$3512,0)+AX$1-1,11),"-")</f>
        <v>-</v>
      </c>
      <c r="AY177" s="123" t="str">
        <f>IF($O177&gt;=AY$1,INDEX(整列!$A$2:$K$3512,MATCH($A177,整列!$A$2:$A$3512,0)+AY$1-1,11),"-")</f>
        <v>-</v>
      </c>
      <c r="AZ177" s="123" t="str">
        <f>IF($O177&gt;=AZ$1,INDEX(整列!$A$2:$K$3512,MATCH($A177,整列!$A$2:$A$3512,0)+AZ$1-1,11),"-")</f>
        <v>-</v>
      </c>
      <c r="BA177" s="123" t="str">
        <f>IF($O177&gt;=BA$1,INDEX(整列!$A$2:$K$3512,MATCH($A177,整列!$A$2:$A$3512,0)+BA$1-1,11),"-")</f>
        <v>-</v>
      </c>
      <c r="BB177" s="123" t="str">
        <f>IF($O177&gt;=BB$1,INDEX(整列!$A$2:$K$3512,MATCH($A177,整列!$A$2:$A$3512,0)+BB$1-1,11),"-")</f>
        <v>-</v>
      </c>
      <c r="BC177" s="123" t="str">
        <f>IF($O177&gt;=BC$1,INDEX(整列!$A$2:$K$3512,MATCH($A177,整列!$A$2:$A$3512,0)+BC$1-1,11),"-")</f>
        <v>-</v>
      </c>
      <c r="BD177" s="123" t="str">
        <f>IF($O177&gt;=BD$1,INDEX(整列!$A$2:$K$3512,MATCH($A177,整列!$A$2:$A$3512,0)+BD$1-1,11),"-")</f>
        <v>-</v>
      </c>
      <c r="BE177" s="123" t="str">
        <f>IF($O177&gt;=BE$1,INDEX(整列!$A$2:$K$3512,MATCH($A177,整列!$A$2:$A$3512,0)+BE$1-1,11),"-")</f>
        <v>-</v>
      </c>
      <c r="BF177" s="123" t="str">
        <f>IF($O177&gt;=BF$1,INDEX(整列!$A$2:$K$3512,MATCH($A177,整列!$A$2:$A$3512,0)+BF$1-1,11),"-")</f>
        <v>-</v>
      </c>
      <c r="BG177" s="123" t="str">
        <f>IF($O177&gt;=BG$1,INDEX(整列!$A$2:$K$3512,MATCH($A177,整列!$A$2:$A$3512,0)+BG$1-1,11),"-")</f>
        <v>-</v>
      </c>
      <c r="BH177" s="123" t="str">
        <f>IF($O177&gt;=BH$1,INDEX(整列!$A$2:$K$3512,MATCH($A177,整列!$A$2:$A$3512,0)+BH$1-1,11),"-")</f>
        <v>-</v>
      </c>
      <c r="BI177" s="123" t="str">
        <f>IF($O177&gt;=BI$1,INDEX(整列!$A$2:$K$3512,MATCH($A177,整列!$A$2:$A$3512,0)+BI$1-1,11),"-")</f>
        <v>-</v>
      </c>
      <c r="BJ177" s="123" t="str">
        <f>IF($O177&gt;=BJ$1,INDEX(整列!$A$2:$K$3512,MATCH($A177,整列!$A$2:$A$3512,0)+BJ$1-1,11),"-")</f>
        <v>-</v>
      </c>
      <c r="BK177" s="123" t="str">
        <f>IF($O177&gt;=BK$1,INDEX(整列!$A$2:$K$3512,MATCH($A177,整列!$A$2:$A$3512,0)+BK$1-1,11),"-")</f>
        <v>-</v>
      </c>
      <c r="BL177" s="123" t="str">
        <f>IF($O177&gt;=BL$1,INDEX(整列!$A$2:$K$3512,MATCH($A177,整列!$A$2:$A$3512,0)+BL$1-1,11),"-")</f>
        <v>-</v>
      </c>
      <c r="BM177" s="123" t="str">
        <f>IF($O177&gt;=BM$1,INDEX(整列!$A$2:$K$3512,MATCH($A177,整列!$A$2:$A$3512,0)+BM$1-1,11),"-")</f>
        <v>-</v>
      </c>
      <c r="BN177" s="123" t="str">
        <f>IF($O177&gt;=BN$1,INDEX(整列!$A$2:$K$3512,MATCH($A177,整列!$A$2:$A$3512,0)+BN$1-1,11),"-")</f>
        <v>-</v>
      </c>
      <c r="BO177" s="123" t="str">
        <f>IF($O177&gt;=BO$1,INDEX(整列!$A$2:$K$3512,MATCH($A177,整列!$A$2:$A$3512,0)+BO$1-1,11),"-")</f>
        <v>-</v>
      </c>
      <c r="BP177" s="123" t="str">
        <f>IF($O177&gt;=BP$1,INDEX(整列!$A$2:$K$3512,MATCH($A177,整列!$A$2:$A$3512,0)+BP$1-1,11),"-")</f>
        <v>-</v>
      </c>
      <c r="BQ177" s="123" t="str">
        <f>IF($O177&gt;=BQ$1,INDEX(整列!$A$2:$K$3512,MATCH($A177,整列!$A$2:$A$3512,0)+BQ$1-1,11),"-")</f>
        <v>-</v>
      </c>
      <c r="BR177" s="123" t="str">
        <f>IF($O177&gt;=BR$1,INDEX(整列!$A$2:$K$3512,MATCH($A177,整列!$A$2:$A$3512,0)+BR$1-1,11),"-")</f>
        <v>-</v>
      </c>
      <c r="BS177" s="123" t="str">
        <f>IF($O177&gt;=BS$1,INDEX(整列!$A$2:$K$3512,MATCH($A177,整列!$A$2:$A$3512,0)+BS$1-1,11),"-")</f>
        <v>-</v>
      </c>
      <c r="BT177" s="123" t="str">
        <f>IF($O177&gt;=BT$1,INDEX(整列!$A$2:$K$3512,MATCH($A177,整列!$A$2:$A$3512,0)+BT$1-1,11),"-")</f>
        <v>-</v>
      </c>
      <c r="BU177" s="123" t="str">
        <f>IF($O177&gt;=BU$1,INDEX(整列!$A$2:$K$3512,MATCH($A177,整列!$A$2:$A$3512,0)+BU$1-1,11),"-")</f>
        <v>-</v>
      </c>
      <c r="BV177" s="123" t="str">
        <f>IF($O177&gt;=BV$1,INDEX(整列!$A$2:$K$3512,MATCH($A177,整列!$A$2:$A$3512,0)+BV$1-1,11),"-")</f>
        <v>-</v>
      </c>
      <c r="BW177" s="123" t="str">
        <f>IF($O177&gt;=BW$1,INDEX(整列!$A$2:$K$3512,MATCH($A177,整列!$A$2:$A$3512,0)+BW$1-1,11),"-")</f>
        <v>-</v>
      </c>
      <c r="BX177" s="123" t="str">
        <f>IF($O177&gt;=BX$1,INDEX(整列!$A$2:$K$3512,MATCH($A177,整列!$A$2:$A$3512,0)+BX$1-1,11),"-")</f>
        <v>-</v>
      </c>
      <c r="BY177" s="123" t="str">
        <f>IF($O177&gt;=BY$1,INDEX(整列!$A$2:$K$3512,MATCH($A177,整列!$A$2:$A$3512,0)+BY$1-1,11),"-")</f>
        <v>-</v>
      </c>
      <c r="BZ177" s="123" t="str">
        <f>IF($O177&gt;=BZ$1,INDEX(整列!$A$2:$K$3512,MATCH($A177,整列!$A$2:$A$3512,0)+BZ$1-1,11),"-")</f>
        <v>-</v>
      </c>
      <c r="CA177" s="123" t="str">
        <f>IF($O177&gt;=CA$1,INDEX(整列!$A$2:$K$3512,MATCH($A177,整列!$A$2:$A$3512,0)+CA$1-1,11),"-")</f>
        <v>-</v>
      </c>
      <c r="CB177" s="123" t="str">
        <f>IF($O177&gt;=CB$1,INDEX(整列!$A$2:$K$3512,MATCH($A177,整列!$A$2:$A$3512,0)+CB$1-1,11),"-")</f>
        <v>-</v>
      </c>
      <c r="CC177" s="123" t="str">
        <f>IF($O177&gt;=CC$1,INDEX(整列!$A$2:$K$3512,MATCH($A177,整列!$A$2:$A$3512,0)+CC$1-1,11),"-")</f>
        <v>-</v>
      </c>
      <c r="CD177" s="123" t="str">
        <f>IF($O177&gt;=CD$1,INDEX(整列!$A$2:$K$3512,MATCH($A177,整列!$A$2:$A$3512,0)+CD$1-1,11),"-")</f>
        <v>-</v>
      </c>
      <c r="CE177" s="123" t="str">
        <f>IF($O177&gt;=CE$1,INDEX(整列!$A$2:$K$3512,MATCH($A177,整列!$A$2:$A$3512,0)+CE$1-1,11),"-")</f>
        <v>-</v>
      </c>
      <c r="CF177" s="123" t="str">
        <f>IF($O177&gt;=CF$1,INDEX(整列!$A$2:$K$3512,MATCH($A177,整列!$A$2:$A$3512,0)+CF$1-1,11),"-")</f>
        <v>-</v>
      </c>
      <c r="CG177" s="123" t="str">
        <f>IF($O177&gt;=CG$1,INDEX(整列!$A$2:$K$3512,MATCH($A177,整列!$A$2:$A$3512,0)+CG$1-1,11),"-")</f>
        <v>-</v>
      </c>
      <c r="CH177" s="123" t="str">
        <f>IF($O177&gt;=CH$1,INDEX(整列!$A$2:$K$3512,MATCH($A177,整列!$A$2:$A$3512,0)+CH$1-1,11),"-")</f>
        <v>-</v>
      </c>
      <c r="CI177" s="123" t="str">
        <f>IF($O177&gt;=CI$1,INDEX(整列!$A$2:$K$3512,MATCH($A177,整列!$A$2:$A$3512,0)+CI$1-1,11),"-")</f>
        <v>-</v>
      </c>
      <c r="CJ177" s="123" t="str">
        <f>IF($O177&gt;=CJ$1,INDEX(整列!$A$2:$K$3512,MATCH($A177,整列!$A$2:$A$3512,0)+CJ$1-1,11),"-")</f>
        <v>-</v>
      </c>
      <c r="CK177" s="123" t="str">
        <f>IF($O177&gt;=CK$1,INDEX(整列!$A$2:$K$3512,MATCH($A177,整列!$A$2:$A$3512,0)+CK$1-1,11),"-")</f>
        <v>-</v>
      </c>
      <c r="CL177" s="123" t="str">
        <f>IF($O177&gt;=CL$1,INDEX(整列!$A$2:$K$3512,MATCH($A177,整列!$A$2:$A$3512,0)+CL$1-1,11),"-")</f>
        <v>-</v>
      </c>
      <c r="CM177" s="123" t="str">
        <f>IF($O177&gt;=CM$1,INDEX(整列!$A$2:$K$3512,MATCH($A177,整列!$A$2:$A$3512,0)+CM$1-1,11),"-")</f>
        <v>-</v>
      </c>
      <c r="CN177" s="123" t="str">
        <f>IF($O177&gt;=CN$1,INDEX(整列!$A$2:$K$3512,MATCH($A177,整列!$A$2:$A$3512,0)+CN$1-1,11),"-")</f>
        <v>-</v>
      </c>
      <c r="CO177" s="123" t="str">
        <f>IF($O177&gt;=CO$1,INDEX(整列!$A$2:$K$3512,MATCH($A177,整列!$A$2:$A$3512,0)+CO$1-1,11),"-")</f>
        <v>-</v>
      </c>
      <c r="CP177" s="123" t="str">
        <f>IF($O177&gt;=CP$1,INDEX(整列!$A$2:$K$3512,MATCH($A177,整列!$A$2:$A$3512,0)+CP$1-1,11),"-")</f>
        <v>-</v>
      </c>
      <c r="CQ177" s="123" t="str">
        <f>IF($O177&gt;=CQ$1,INDEX(整列!$A$2:$K$3512,MATCH($A177,整列!$A$2:$A$3512,0)+CQ$1-1,11),"-")</f>
        <v>-</v>
      </c>
      <c r="CR177" s="123" t="str">
        <f>IF($O177&gt;=CR$1,INDEX(整列!$A$2:$K$3512,MATCH($A177,整列!$A$2:$A$3512,0)+CR$1-1,11),"-")</f>
        <v>-</v>
      </c>
      <c r="CS177" s="123" t="str">
        <f>IF($O177&gt;=CS$1,INDEX(整列!$A$2:$K$3512,MATCH($A177,整列!$A$2:$A$3512,0)+CS$1-1,11),"-")</f>
        <v>-</v>
      </c>
      <c r="CT177" s="123" t="str">
        <f>IF($O177&gt;=CT$1,INDEX(整列!$A$2:$K$3512,MATCH($A177,整列!$A$2:$A$3512,0)+CT$1-1,11),"-")</f>
        <v>-</v>
      </c>
      <c r="CU177" s="123" t="str">
        <f>IF($O177&gt;=CU$1,INDEX(整列!$A$2:$K$3512,MATCH($A177,整列!$A$2:$A$3512,0)+CU$1-1,11),"-")</f>
        <v>-</v>
      </c>
      <c r="CV177" s="123" t="str">
        <f>IF($O177&gt;=CV$1,INDEX(整列!$A$2:$K$3512,MATCH($A177,整列!$A$2:$A$3512,0)+CV$1-1,11),"-")</f>
        <v>-</v>
      </c>
      <c r="CW177" s="123" t="str">
        <f>IF($O177&gt;=CW$1,INDEX(整列!$A$2:$K$3512,MATCH($A177,整列!$A$2:$A$3512,0)+CW$1-1,11),"-")</f>
        <v>-</v>
      </c>
      <c r="CX177" s="123" t="str">
        <f>IF($O177&gt;=CX$1,INDEX(整列!$A$2:$K$3512,MATCH($A177,整列!$A$2:$A$3512,0)+CX$1-1,11),"-")</f>
        <v>-</v>
      </c>
      <c r="CY177" s="123" t="str">
        <f>IF($O177&gt;=CY$1,INDEX(整列!$A$2:$K$3512,MATCH($A177,整列!$A$2:$A$3512,0)+CY$1-1,11),"-")</f>
        <v>-</v>
      </c>
      <c r="CZ177" s="123" t="str">
        <f>IF($O177&gt;=CZ$1,INDEX(整列!$A$2:$K$3512,MATCH($A177,整列!$A$2:$A$3512,0)+CZ$1-1,11),"-")</f>
        <v>-</v>
      </c>
      <c r="DA177" s="123" t="str">
        <f>IF($O177&gt;=DA$1,INDEX(整列!$A$2:$K$3512,MATCH($A177,整列!$A$2:$A$3512,0)+DA$1-1,11),"-")</f>
        <v>-</v>
      </c>
      <c r="DB177" s="123" t="str">
        <f>IF($O177&gt;=DB$1,INDEX(整列!$A$2:$K$3512,MATCH($A177,整列!$A$2:$A$3512,0)+DB$1-1,11),"-")</f>
        <v>-</v>
      </c>
      <c r="DC177" s="123" t="str">
        <f>IF($O177&gt;=DC$1,INDEX(整列!$A$2:$K$3512,MATCH($A177,整列!$A$2:$A$3512,0)+DC$1-1,11),"-")</f>
        <v>-</v>
      </c>
      <c r="DD177" s="123" t="str">
        <f>IF($O177&gt;=DD$1,INDEX(整列!$A$2:$K$3512,MATCH($A177,整列!$A$2:$A$3512,0)+DD$1-1,11),"-")</f>
        <v>-</v>
      </c>
      <c r="DE177" s="123" t="str">
        <f>IF($O177&gt;=DE$1,INDEX(整列!$A$2:$K$3512,MATCH($A177,整列!$A$2:$A$3512,0)+DE$1-1,11),"-")</f>
        <v>-</v>
      </c>
      <c r="DF177" s="123" t="str">
        <f>IF($O177&gt;=DF$1,INDEX(整列!$A$2:$K$3512,MATCH($A177,整列!$A$2:$A$3512,0)+DF$1-1,11),"-")</f>
        <v>-</v>
      </c>
      <c r="DG177" s="123" t="str">
        <f>IF($O177&gt;=DG$1,INDEX(整列!$A$2:$K$3512,MATCH($A177,整列!$A$2:$A$3512,0)+DG$1-1,11),"-")</f>
        <v>-</v>
      </c>
      <c r="DH177" s="123" t="str">
        <f>IF($O177&gt;=DH$1,INDEX(整列!$A$2:$K$3512,MATCH($A177,整列!$A$2:$A$3512,0)+DH$1-1,11),"-")</f>
        <v>-</v>
      </c>
      <c r="DI177" s="123" t="str">
        <f>IF($O177&gt;=DI$1,INDEX(整列!$A$2:$K$3512,MATCH($A177,整列!$A$2:$A$3512,0)+DI$1-1,11),"-")</f>
        <v>-</v>
      </c>
      <c r="DJ177" s="123" t="str">
        <f>IF($O177&gt;=DJ$1,INDEX(整列!$A$2:$K$3512,MATCH($A177,整列!$A$2:$A$3512,0)+DJ$1-1,11),"-")</f>
        <v>-</v>
      </c>
      <c r="DK177" s="123" t="str">
        <f>IF($O177&gt;=DK$1,INDEX(整列!$A$2:$K$3512,MATCH($A177,整列!$A$2:$A$3512,0)+DK$1-1,11),"-")</f>
        <v>-</v>
      </c>
      <c r="DL177" s="123" t="str">
        <f>IF($O177&gt;=DL$1,INDEX(整列!$A$2:$K$3512,MATCH($A177,整列!$A$2:$A$3512,0)+DL$1-1,11),"-")</f>
        <v>-</v>
      </c>
      <c r="DM177" s="123" t="str">
        <f>IF($O177&gt;=DM$1,INDEX(整列!$A$2:$K$3512,MATCH($A177,整列!$A$2:$A$3512,0)+DM$1-1,11),"-")</f>
        <v>-</v>
      </c>
      <c r="DN177" s="123" t="str">
        <f>IF($O177&gt;=DN$1,INDEX(整列!$A$2:$K$3512,MATCH($A177,整列!$A$2:$A$3512,0)+DN$1-1,11),"-")</f>
        <v>-</v>
      </c>
      <c r="DO177" s="123" t="str">
        <f>IF($O177&gt;=DO$1,INDEX(整列!$A$2:$K$3512,MATCH($A177,整列!$A$2:$A$3512,0)+DO$1-1,11),"-")</f>
        <v>-</v>
      </c>
      <c r="DP177" s="123" t="str">
        <f>IF($O177&gt;=DP$1,INDEX(整列!$A$2:$K$3512,MATCH($A177,整列!$A$2:$A$3512,0)+DP$1-1,11),"-")</f>
        <v>-</v>
      </c>
      <c r="DQ177" s="123" t="str">
        <f>IF($O177&gt;=DQ$1,INDEX(整列!$A$2:$K$3512,MATCH($A177,整列!$A$2:$A$3512,0)+DQ$1-1,11),"-")</f>
        <v>-</v>
      </c>
      <c r="DR177" s="123" t="str">
        <f>IF($O177&gt;=DR$1,INDEX(整列!$A$2:$K$3512,MATCH($A177,整列!$A$2:$A$3512,0)+DR$1-1,11),"-")</f>
        <v>-</v>
      </c>
      <c r="DS177" s="123" t="str">
        <f>IF($O177&gt;=DS$1,INDEX(整列!$A$2:$K$3512,MATCH($A177,整列!$A$2:$A$3512,0)+DS$1-1,11),"-")</f>
        <v>-</v>
      </c>
      <c r="DT177" s="123" t="str">
        <f>IF($O177&gt;=DT$1,INDEX(整列!$A$2:$K$3512,MATCH($A177,整列!$A$2:$A$3512,0)+DT$1-1,11),"-")</f>
        <v>-</v>
      </c>
      <c r="DU177" s="123" t="str">
        <f>IF($O177&gt;=DU$1,INDEX(整列!$A$2:$K$3512,MATCH($A177,整列!$A$2:$A$3512,0)+DU$1-1,11),"-")</f>
        <v>-</v>
      </c>
      <c r="DV177" s="123" t="str">
        <f>IF($O177&gt;=DV$1,INDEX(整列!$A$2:$K$3512,MATCH($A177,整列!$A$2:$A$3512,0)+DV$1-1,11),"-")</f>
        <v>-</v>
      </c>
      <c r="DW177" s="123" t="str">
        <f>IF($O177&gt;=DW$1,INDEX(整列!$A$2:$K$3512,MATCH($A177,整列!$A$2:$A$3512,0)+DW$1-1,11),"-")</f>
        <v>-</v>
      </c>
      <c r="DX177" s="123" t="str">
        <f>IF($O177&gt;=DX$1,INDEX(整列!$A$2:$K$3512,MATCH($A177,整列!$A$2:$A$3512,0)+DX$1-1,11),"-")</f>
        <v>-</v>
      </c>
      <c r="DY177" s="123" t="str">
        <f>IF($O177&gt;=DY$1,INDEX(整列!$A$2:$K$3512,MATCH($A177,整列!$A$2:$A$3512,0)+DY$1-1,11),"-")</f>
        <v>-</v>
      </c>
      <c r="DZ177" s="123" t="str">
        <f>IF($O177&gt;=DZ$1,INDEX(整列!$A$2:$K$3512,MATCH($A177,整列!$A$2:$A$3512,0)+DZ$1-1,11),"-")</f>
        <v>-</v>
      </c>
      <c r="EA177" s="123" t="str">
        <f>IF($O177&gt;=EA$1,INDEX(整列!$A$2:$K$3512,MATCH($A177,整列!$A$2:$A$3512,0)+EA$1-1,11),"-")</f>
        <v>-</v>
      </c>
      <c r="EB177" s="123" t="str">
        <f>IF($O177&gt;=EB$1,INDEX(整列!$A$2:$K$3512,MATCH($A177,整列!$A$2:$A$3512,0)+EB$1-1,11),"-")</f>
        <v>-</v>
      </c>
      <c r="EC177" s="123" t="str">
        <f>IF($O177&gt;=EC$1,INDEX(整列!$A$2:$K$3512,MATCH($A177,整列!$A$2:$A$3512,0)+EC$1-1,11),"-")</f>
        <v>-</v>
      </c>
      <c r="ED177" s="123" t="str">
        <f>IF($O177&gt;=ED$1,INDEX(整列!$A$2:$K$3512,MATCH($A177,整列!$A$2:$A$3512,0)+ED$1-1,11),"-")</f>
        <v>-</v>
      </c>
      <c r="EE177" s="123" t="str">
        <f>IF($O177&gt;=EE$1,INDEX(整列!$A$2:$K$3512,MATCH($A177,整列!$A$2:$A$3512,0)+EE$1-1,11),"-")</f>
        <v>-</v>
      </c>
      <c r="EF177" s="123" t="str">
        <f>IF($O177&gt;=EF$1,INDEX(整列!$A$2:$K$3512,MATCH($A177,整列!$A$2:$A$3512,0)+EF$1-1,11),"-")</f>
        <v>-</v>
      </c>
      <c r="EG177" s="123" t="str">
        <f>IF($O177&gt;=EG$1,INDEX(整列!$A$2:$K$3512,MATCH($A177,整列!$A$2:$A$3512,0)+EG$1-1,11),"-")</f>
        <v>-</v>
      </c>
      <c r="EH177" s="123" t="str">
        <f>IF($O177&gt;=EH$1,INDEX(整列!$A$2:$K$3512,MATCH($A177,整列!$A$2:$A$3512,0)+EH$1-1,11),"-")</f>
        <v>-</v>
      </c>
      <c r="EI177" s="123" t="str">
        <f>IF($O177&gt;=EI$1,INDEX(整列!$A$2:$K$3512,MATCH($A177,整列!$A$2:$A$3512,0)+EI$1-1,11),"-")</f>
        <v>-</v>
      </c>
      <c r="EJ177" s="123" t="str">
        <f>IF($O177&gt;=EJ$1,INDEX(整列!$A$2:$K$3512,MATCH($A177,整列!$A$2:$A$3512,0)+EJ$1-1,11),"-")</f>
        <v>-</v>
      </c>
      <c r="EK177" s="123" t="str">
        <f>IF($O177&gt;=EK$1,INDEX(整列!$A$2:$K$3512,MATCH($A177,整列!$A$2:$A$3512,0)+EK$1-1,11),"-")</f>
        <v>-</v>
      </c>
      <c r="EL177" s="123" t="str">
        <f>IF($O177&gt;=EL$1,INDEX(整列!$A$2:$K$3512,MATCH($A177,整列!$A$2:$A$3512,0)+EL$1-1,11),"-")</f>
        <v>-</v>
      </c>
      <c r="EM177" s="123" t="str">
        <f>IF($O177&gt;=EM$1,INDEX(整列!$A$2:$K$3512,MATCH($A177,整列!$A$2:$A$3512,0)+EM$1-1,11),"-")</f>
        <v>-</v>
      </c>
      <c r="EN177" s="123" t="str">
        <f>IF($O177&gt;=EN$1,INDEX(整列!$A$2:$K$3512,MATCH($A177,整列!$A$2:$A$3512,0)+EN$1-1,11),"-")</f>
        <v>-</v>
      </c>
      <c r="EO177" s="123" t="str">
        <f>IF($O177&gt;=EO$1,INDEX(整列!$A$2:$K$3512,MATCH($A177,整列!$A$2:$A$3512,0)+EO$1-1,11),"-")</f>
        <v>-</v>
      </c>
      <c r="EP177" s="123" t="str">
        <f>IF($O177&gt;=EP$1,INDEX(整列!$A$2:$K$3512,MATCH($A177,整列!$A$2:$A$3512,0)+EP$1-1,11),"-")</f>
        <v>-</v>
      </c>
      <c r="EQ177" s="123" t="str">
        <f>IF($O177&gt;=EQ$1,INDEX(整列!$A$2:$K$3512,MATCH($A177,整列!$A$2:$A$3512,0)+EQ$1-1,11),"-")</f>
        <v>-</v>
      </c>
      <c r="ER177" s="123" t="str">
        <f>IF($O177&gt;=ER$1,INDEX(整列!$A$2:$K$3512,MATCH($A177,整列!$A$2:$A$3512,0)+ER$1-1,11),"-")</f>
        <v>-</v>
      </c>
      <c r="ES177" s="123" t="str">
        <f>IF($O177&gt;=ES$1,INDEX(整列!$A$2:$K$3512,MATCH($A177,整列!$A$2:$A$3512,0)+ES$1-1,11),"-")</f>
        <v>-</v>
      </c>
      <c r="ET177" s="123" t="str">
        <f>IF($O177&gt;=ET$1,INDEX(整列!$A$2:$K$3512,MATCH($A177,整列!$A$2:$A$3512,0)+ET$1-1,11),"-")</f>
        <v>-</v>
      </c>
      <c r="EU177" s="123" t="str">
        <f>IF($O177&gt;=EU$1,INDEX(整列!$A$2:$K$3512,MATCH($A177,整列!$A$2:$A$3512,0)+EU$1-1,11),"-")</f>
        <v>-</v>
      </c>
      <c r="EV177" s="123" t="str">
        <f>IF($O177&gt;=EV$1,INDEX(整列!$A$2:$K$3512,MATCH($A177,整列!$A$2:$A$3512,0)+EV$1-1,11),"-")</f>
        <v>-</v>
      </c>
      <c r="EW177" s="123" t="str">
        <f>IF($O177&gt;=EW$1,INDEX(整列!$A$2:$K$3512,MATCH($A177,整列!$A$2:$A$3512,0)+EW$1-1,11),"-")</f>
        <v>-</v>
      </c>
      <c r="EX177" s="123" t="str">
        <f>IF($O177&gt;=EX$1,INDEX(整列!$A$2:$K$3512,MATCH($A177,整列!$A$2:$A$3512,0)+EX$1-1,11),"-")</f>
        <v>-</v>
      </c>
      <c r="EY177" s="123" t="str">
        <f>IF($O177&gt;=EY$1,INDEX(整列!$A$2:$K$3512,MATCH($A177,整列!$A$2:$A$3512,0)+EY$1-1,11),"-")</f>
        <v>-</v>
      </c>
      <c r="EZ177" s="123" t="str">
        <f>IF($O177&gt;=EZ$1,INDEX(整列!$A$2:$K$3512,MATCH($A177,整列!$A$2:$A$3512,0)+EZ$1-1,11),"-")</f>
        <v>-</v>
      </c>
      <c r="FA177" s="123" t="str">
        <f>IF($O177&gt;=FA$1,INDEX(整列!$A$2:$K$3512,MATCH($A177,整列!$A$2:$A$3512,0)+FA$1-1,11),"-")</f>
        <v>-</v>
      </c>
      <c r="FB177" s="123" t="str">
        <f>IF($O177&gt;=FB$1,INDEX(整列!$A$2:$K$3512,MATCH($A177,整列!$A$2:$A$3512,0)+FB$1-1,11),"-")</f>
        <v>-</v>
      </c>
      <c r="FC177" s="123" t="str">
        <f>IF($O177&gt;=FC$1,INDEX(整列!$A$2:$K$3512,MATCH($A177,整列!$A$2:$A$3512,0)+FC$1-1,11),"-")</f>
        <v>-</v>
      </c>
      <c r="FD177" s="123" t="str">
        <f>IF($O177&gt;=FD$1,INDEX(整列!$A$2:$K$3512,MATCH($A177,整列!$A$2:$A$3512,0)+FD$1-1,11),"-")</f>
        <v>-</v>
      </c>
      <c r="FE177" s="123" t="str">
        <f>IF($O177&gt;=FE$1,INDEX(整列!$A$2:$K$3512,MATCH($A177,整列!$A$2:$A$3512,0)+FE$1-1,11),"-")</f>
        <v>-</v>
      </c>
      <c r="FF177" s="123" t="str">
        <f>IF($O177&gt;=FF$1,INDEX(整列!$A$2:$K$3512,MATCH($A177,整列!$A$2:$A$3512,0)+FF$1-1,11),"-")</f>
        <v>-</v>
      </c>
      <c r="FG177" s="123" t="str">
        <f>IF($O177&gt;=FG$1,INDEX(整列!$A$2:$K$3512,MATCH($A177,整列!$A$2:$A$3512,0)+FG$1-1,11),"-")</f>
        <v>-</v>
      </c>
      <c r="FH177" s="123" t="str">
        <f>IF($O177&gt;=FH$1,INDEX(整列!$A$2:$K$3512,MATCH($A177,整列!$A$2:$A$3512,0)+FH$1-1,11),"-")</f>
        <v>-</v>
      </c>
      <c r="FI177" s="123" t="str">
        <f>IF($O177&gt;=FI$1,INDEX(整列!$A$2:$K$3512,MATCH($A177,整列!$A$2:$A$3512,0)+FI$1-1,11),"-")</f>
        <v>-</v>
      </c>
      <c r="FJ177" s="123" t="str">
        <f>IF($O177&gt;=FJ$1,INDEX(整列!$A$2:$K$3512,MATCH($A177,整列!$A$2:$A$3512,0)+FJ$1-1,11),"-")</f>
        <v>-</v>
      </c>
      <c r="FK177" s="123" t="str">
        <f>IF($O177&gt;=FK$1,INDEX(整列!$A$2:$K$3512,MATCH($A177,整列!$A$2:$A$3512,0)+FK$1-1,11),"-")</f>
        <v>-</v>
      </c>
      <c r="FL177" s="123" t="str">
        <f>IF($O177&gt;=FL$1,INDEX(整列!$A$2:$K$3512,MATCH($A177,整列!$A$2:$A$3512,0)+FL$1-1,11),"-")</f>
        <v>-</v>
      </c>
      <c r="FM177" s="123" t="str">
        <f>IF($O177&gt;=FM$1,INDEX(整列!$A$2:$K$3512,MATCH($A177,整列!$A$2:$A$3512,0)+FM$1-1,11),"-")</f>
        <v>-</v>
      </c>
      <c r="FN177" s="123" t="str">
        <f>IF($O177&gt;=FN$1,INDEX(整列!$A$2:$K$3512,MATCH($A177,整列!$A$2:$A$3512,0)+FN$1-1,11),"-")</f>
        <v>-</v>
      </c>
      <c r="FO177" s="123" t="str">
        <f>IF($O177&gt;=FO$1,INDEX(整列!$A$2:$K$3512,MATCH($A177,整列!$A$2:$A$3512,0)+FO$1-1,11),"-")</f>
        <v>-</v>
      </c>
      <c r="FP177" s="123" t="str">
        <f>IF($O177&gt;=FP$1,INDEX(整列!$A$2:$K$3512,MATCH($A177,整列!$A$2:$A$3512,0)+FP$1-1,11),"-")</f>
        <v>-</v>
      </c>
      <c r="FQ177" s="123" t="str">
        <f>IF($O177&gt;=FQ$1,INDEX(整列!$A$2:$K$3512,MATCH($A177,整列!$A$2:$A$3512,0)+FQ$1-1,11),"-")</f>
        <v>-</v>
      </c>
      <c r="FR177" s="123" t="str">
        <f>IF($O177&gt;=FR$1,INDEX(整列!$A$2:$K$3512,MATCH($A177,整列!$A$2:$A$3512,0)+FR$1-1,11),"-")</f>
        <v>-</v>
      </c>
      <c r="FS177" s="123" t="str">
        <f>IF($O177&gt;=FS$1,INDEX(整列!$A$2:$K$3512,MATCH($A177,整列!$A$2:$A$3512,0)+FS$1-1,11),"-")</f>
        <v>-</v>
      </c>
      <c r="FT177" s="123" t="str">
        <f>IF($O177&gt;=FT$1,INDEX(整列!$A$2:$K$3512,MATCH($A177,整列!$A$2:$A$3512,0)+FT$1-1,11),"-")</f>
        <v>-</v>
      </c>
      <c r="FU177" s="123" t="str">
        <f>IF($O177&gt;=FU$1,INDEX(整列!$A$2:$K$3512,MATCH($A177,整列!$A$2:$A$3512,0)+FU$1-1,11),"-")</f>
        <v>-</v>
      </c>
      <c r="FV177" s="123" t="str">
        <f>IF($O177&gt;=FV$1,INDEX(整列!$A$2:$K$3512,MATCH($A177,整列!$A$2:$A$3512,0)+FV$1-1,11),"-")</f>
        <v>-</v>
      </c>
      <c r="FW177" s="123" t="str">
        <f>IF($O177&gt;=FW$1,INDEX(整列!$A$2:$K$3512,MATCH($A177,整列!$A$2:$A$3512,0)+FW$1-1,11),"-")</f>
        <v>-</v>
      </c>
      <c r="FX177" s="123" t="str">
        <f>IF($O177&gt;=FX$1,INDEX(整列!$A$2:$K$3512,MATCH($A177,整列!$A$2:$A$3512,0)+FX$1-1,11),"-")</f>
        <v>-</v>
      </c>
      <c r="FY177" s="123" t="str">
        <f>IF($O177&gt;=FY$1,INDEX(整列!$A$2:$K$3512,MATCH($A177,整列!$A$2:$A$3512,0)+FY$1-1,11),"-")</f>
        <v>-</v>
      </c>
      <c r="FZ177" s="123" t="str">
        <f>IF($O177&gt;=FZ$1,INDEX(整列!$A$2:$K$3512,MATCH($A177,整列!$A$2:$A$3512,0)+FZ$1-1,11),"-")</f>
        <v>-</v>
      </c>
      <c r="GA177" s="123" t="str">
        <f>IF($O177&gt;=GA$1,INDEX(整列!$A$2:$K$3512,MATCH($A177,整列!$A$2:$A$3512,0)+GA$1-1,11),"-")</f>
        <v>-</v>
      </c>
      <c r="GB177" s="123" t="str">
        <f>IF($O177&gt;=GB$1,INDEX(整列!$A$2:$K$3512,MATCH($A177,整列!$A$2:$A$3512,0)+GB$1-1,11),"-")</f>
        <v>-</v>
      </c>
      <c r="GC177" s="123" t="str">
        <f>IF($O177&gt;=GC$1,INDEX(整列!$A$2:$K$3512,MATCH($A177,整列!$A$2:$A$3512,0)+GC$1-1,11),"-")</f>
        <v>-</v>
      </c>
      <c r="GD177" s="123" t="str">
        <f>IF($O177&gt;=GD$1,INDEX(整列!$A$2:$K$3512,MATCH($A177,整列!$A$2:$A$3512,0)+GD$1-1,11),"-")</f>
        <v>-</v>
      </c>
      <c r="GE177" s="123" t="str">
        <f>IF($O177&gt;=GE$1,INDEX(整列!$A$2:$K$3512,MATCH($A177,整列!$A$2:$A$3512,0)+GE$1-1,11),"-")</f>
        <v>-</v>
      </c>
      <c r="GF177" s="123" t="str">
        <f>IF($O177&gt;=GF$1,INDEX(整列!$A$2:$K$3512,MATCH($A177,整列!$A$2:$A$3512,0)+GF$1-1,11),"-")</f>
        <v>-</v>
      </c>
      <c r="GG177" s="123" t="str">
        <f>IF($O177&gt;=GG$1,INDEX(整列!$A$2:$K$3512,MATCH($A177,整列!$A$2:$A$3512,0)+GG$1-1,11),"-")</f>
        <v>-</v>
      </c>
      <c r="GH177" s="123" t="str">
        <f>IF($O177&gt;=GH$1,INDEX(整列!$A$2:$K$3512,MATCH($A177,整列!$A$2:$A$3512,0)+GH$1-1,11),"-")</f>
        <v>-</v>
      </c>
      <c r="GI177" s="123" t="str">
        <f>IF($O177&gt;=GI$1,INDEX(整列!$A$2:$K$3512,MATCH($A177,整列!$A$2:$A$3512,0)+GI$1-1,11),"-")</f>
        <v>-</v>
      </c>
      <c r="GJ177" s="123" t="str">
        <f>IF($O177&gt;=GJ$1,INDEX(整列!$A$2:$K$3512,MATCH($A177,整列!$A$2:$A$3512,0)+GJ$1-1,11),"-")</f>
        <v>-</v>
      </c>
      <c r="GK177" s="123" t="str">
        <f>IF($O177&gt;=GK$1,INDEX(整列!$A$2:$K$3512,MATCH($A177,整列!$A$2:$A$3512,0)+GK$1-1,11),"-")</f>
        <v>-</v>
      </c>
      <c r="GL177" s="123" t="str">
        <f>IF($O177&gt;=GL$1,INDEX(整列!$A$2:$K$3512,MATCH($A177,整列!$A$2:$A$3512,0)+GL$1-1,11),"-")</f>
        <v>-</v>
      </c>
      <c r="GM177" s="123" t="str">
        <f>IF($O177&gt;=GM$1,INDEX(整列!$A$2:$K$3512,MATCH($A177,整列!$A$2:$A$3512,0)+GM$1-1,11),"-")</f>
        <v>-</v>
      </c>
      <c r="GN177" s="123" t="str">
        <f>IF($O177&gt;=GN$1,INDEX(整列!$A$2:$K$3512,MATCH($A177,整列!$A$2:$A$3512,0)+GN$1-1,11),"-")</f>
        <v>-</v>
      </c>
      <c r="GO177" s="123" t="str">
        <f>IF($O177&gt;=GO$1,INDEX(整列!$A$2:$K$3512,MATCH($A177,整列!$A$2:$A$3512,0)+GO$1-1,11),"-")</f>
        <v>-</v>
      </c>
      <c r="GP177" s="123" t="str">
        <f>IF($O177&gt;=GP$1,INDEX(整列!$A$2:$K$3512,MATCH($A177,整列!$A$2:$A$3512,0)+GP$1-1,11),"-")</f>
        <v>-</v>
      </c>
      <c r="GQ177" s="123" t="str">
        <f>IF($O177&gt;=GQ$1,INDEX(整列!$A$2:$K$3512,MATCH($A177,整列!$A$2:$A$3512,0)+GQ$1-1,11),"-")</f>
        <v>-</v>
      </c>
      <c r="GR177" s="123" t="str">
        <f>IF($O177&gt;=GR$1,INDEX(整列!$A$2:$K$3512,MATCH($A177,整列!$A$2:$A$3512,0)+GR$1-1,11),"-")</f>
        <v>-</v>
      </c>
      <c r="GS177" s="123" t="str">
        <f>IF($O177&gt;=GS$1,INDEX(整列!$A$2:$K$3512,MATCH($A177,整列!$A$2:$A$3512,0)+GS$1-1,11),"-")</f>
        <v>-</v>
      </c>
      <c r="GT177" s="123" t="str">
        <f>IF($O177&gt;=GT$1,INDEX(整列!$A$2:$K$3512,MATCH($A177,整列!$A$2:$A$3512,0)+GT$1-1,11),"-")</f>
        <v>-</v>
      </c>
      <c r="GU177" s="123" t="str">
        <f>IF($O177&gt;=GU$1,INDEX(整列!$A$2:$K$3512,MATCH($A177,整列!$A$2:$A$3512,0)+GU$1-1,11),"-")</f>
        <v>-</v>
      </c>
      <c r="GV177" s="123" t="str">
        <f>IF($O177&gt;=GV$1,INDEX(整列!$A$2:$K$3512,MATCH($A177,整列!$A$2:$A$3512,0)+GV$1-1,11),"-")</f>
        <v>-</v>
      </c>
      <c r="GW177" s="123" t="str">
        <f>IF($O177&gt;=GW$1,INDEX(整列!$A$2:$K$3512,MATCH($A177,整列!$A$2:$A$3512,0)+GW$1-1,11),"-")</f>
        <v>-</v>
      </c>
      <c r="GX177" s="123" t="str">
        <f>IF($O177&gt;=GX$1,INDEX(整列!$A$2:$K$3512,MATCH($A177,整列!$A$2:$A$3512,0)+GX$1-1,11),"-")</f>
        <v>-</v>
      </c>
      <c r="GY177" s="123" t="str">
        <f>IF($O177&gt;=GY$1,INDEX(整列!$A$2:$K$3512,MATCH($A177,整列!$A$2:$A$3512,0)+GY$1-1,11),"-")</f>
        <v>-</v>
      </c>
      <c r="GZ177" s="123" t="str">
        <f>IF($O177&gt;=GZ$1,INDEX(整列!$A$2:$K$3512,MATCH($A177,整列!$A$2:$A$3512,0)+GZ$1-1,11),"-")</f>
        <v>-</v>
      </c>
      <c r="HA177" s="123" t="str">
        <f>IF($O177&gt;=HA$1,INDEX(整列!$A$2:$K$3512,MATCH($A177,整列!$A$2:$A$3512,0)+HA$1-1,11),"-")</f>
        <v>-</v>
      </c>
      <c r="HB177" s="123" t="str">
        <f>IF($O177&gt;=HB$1,INDEX(整列!$A$2:$K$3512,MATCH($A177,整列!$A$2:$A$3512,0)+HB$1-1,11),"-")</f>
        <v>-</v>
      </c>
      <c r="HC177" s="123" t="str">
        <f>IF($O177&gt;=HC$1,INDEX(整列!$A$2:$K$3512,MATCH($A177,整列!$A$2:$A$3512,0)+HC$1-1,11),"-")</f>
        <v>-</v>
      </c>
      <c r="HD177" s="123" t="str">
        <f>IF($O177&gt;=HD$1,INDEX(整列!$A$2:$K$3512,MATCH($A177,整列!$A$2:$A$3512,0)+HD$1-1,11),"-")</f>
        <v>-</v>
      </c>
      <c r="HE177" s="123" t="str">
        <f>IF($O177&gt;=HE$1,INDEX(整列!$A$2:$K$3512,MATCH($A177,整列!$A$2:$A$3512,0)+HE$1-1,11),"-")</f>
        <v>-</v>
      </c>
      <c r="HF177" s="123" t="str">
        <f>IF($O177&gt;=HF$1,INDEX(整列!$A$2:$K$3512,MATCH($A177,整列!$A$2:$A$3512,0)+HF$1-1,11),"-")</f>
        <v>-</v>
      </c>
      <c r="HG177" s="123" t="str">
        <f>IF($O177&gt;=HG$1,INDEX(整列!$A$2:$K$3512,MATCH($A177,整列!$A$2:$A$3512,0)+HG$1-1,11),"-")</f>
        <v>-</v>
      </c>
      <c r="HH177" s="123" t="str">
        <f>IF($O177&gt;=HH$1,INDEX(整列!$A$2:$K$3512,MATCH($A177,整列!$A$2:$A$3512,0)+HH$1-1,11),"-")</f>
        <v>-</v>
      </c>
      <c r="HI177" s="123" t="str">
        <f>IF($O177&gt;=HI$1,INDEX(整列!$A$2:$K$3512,MATCH($A177,整列!$A$2:$A$3512,0)+HI$1-1,11),"-")</f>
        <v>-</v>
      </c>
      <c r="HJ177" s="123" t="str">
        <f>IF($O177&gt;=HJ$1,INDEX(整列!$A$2:$K$3512,MATCH($A177,整列!$A$2:$A$3512,0)+HJ$1-1,11),"-")</f>
        <v>-</v>
      </c>
      <c r="HK177" s="123" t="str">
        <f>IF($O177&gt;=HK$1,INDEX(整列!$A$2:$K$3512,MATCH($A177,整列!$A$2:$A$3512,0)+HK$1-1,11),"-")</f>
        <v>-</v>
      </c>
      <c r="HL177" s="123" t="str">
        <f>IF($O177&gt;=HL$1,INDEX(整列!$A$2:$K$3512,MATCH($A177,整列!$A$2:$A$3512,0)+HL$1-1,11),"-")</f>
        <v>-</v>
      </c>
      <c r="HP177" s="101" t="str">
        <f t="shared" si="17"/>
        <v>B06-8927-0600</v>
      </c>
      <c r="HQ177" s="115">
        <f>COUNTIF(整列!$A$2:$A$3512,HP177)</f>
        <v>29</v>
      </c>
    </row>
    <row r="178" spans="1:225" ht="13.5">
      <c r="A178" s="48" t="s">
        <v>559</v>
      </c>
      <c r="B178" s="48" t="s">
        <v>370</v>
      </c>
      <c r="C178" s="48" t="s">
        <v>371</v>
      </c>
      <c r="D178" s="48" t="s">
        <v>187</v>
      </c>
      <c r="E178" s="48" t="s">
        <v>312</v>
      </c>
      <c r="F178" s="48" t="s">
        <v>239</v>
      </c>
      <c r="G178" s="48" t="s">
        <v>240</v>
      </c>
      <c r="H178" s="48" t="s">
        <v>260</v>
      </c>
      <c r="I178" s="48" t="s">
        <v>341</v>
      </c>
      <c r="J178" s="48" t="s">
        <v>184</v>
      </c>
      <c r="K178" s="48"/>
      <c r="L178" s="48" t="s">
        <v>184</v>
      </c>
      <c r="M178" s="48"/>
      <c r="N178" s="119"/>
      <c r="O178" s="120">
        <f>COUNTIF(整列!$A$2:$A$3512,$A178)</f>
        <v>1</v>
      </c>
      <c r="P178" s="121">
        <f t="shared" si="12"/>
        <v>13000</v>
      </c>
      <c r="Q178" s="121">
        <f t="shared" si="13"/>
        <v>0</v>
      </c>
      <c r="R178" s="122">
        <f t="shared" si="14"/>
        <v>13000</v>
      </c>
      <c r="S178" s="121">
        <f t="shared" si="15"/>
        <v>13000</v>
      </c>
      <c r="T178" s="121">
        <f t="shared" si="16"/>
        <v>13000</v>
      </c>
      <c r="U178" s="123">
        <f>IF($O178&gt;=U$1,INDEX(整列!$A$2:$K$3512,MATCH($A178,整列!$A$2:$A$3512,0)+U$1-1,11),"-")</f>
        <v>13000</v>
      </c>
      <c r="V178" s="123" t="str">
        <f>IF($O178&gt;=V$1,INDEX(整列!$A$2:$K$3512,MATCH($A178,整列!$A$2:$A$3512,0)+V$1-1,11),"-")</f>
        <v>-</v>
      </c>
      <c r="W178" s="123" t="str">
        <f>IF($O178&gt;=W$1,INDEX(整列!$A$2:$K$3512,MATCH($A178,整列!$A$2:$A$3512,0)+W$1-1,11),"-")</f>
        <v>-</v>
      </c>
      <c r="X178" s="123" t="str">
        <f>IF($O178&gt;=X$1,INDEX(整列!$A$2:$K$3512,MATCH($A178,整列!$A$2:$A$3512,0)+X$1-1,11),"-")</f>
        <v>-</v>
      </c>
      <c r="Y178" s="123" t="str">
        <f>IF($O178&gt;=Y$1,INDEX(整列!$A$2:$K$3512,MATCH($A178,整列!$A$2:$A$3512,0)+Y$1-1,11),"-")</f>
        <v>-</v>
      </c>
      <c r="Z178" s="123" t="str">
        <f>IF($O178&gt;=Z$1,INDEX(整列!$A$2:$K$3512,MATCH($A178,整列!$A$2:$A$3512,0)+Z$1-1,11),"-")</f>
        <v>-</v>
      </c>
      <c r="AA178" s="123" t="str">
        <f>IF($O178&gt;=AA$1,INDEX(整列!$A$2:$K$3512,MATCH($A178,整列!$A$2:$A$3512,0)+AA$1-1,11),"-")</f>
        <v>-</v>
      </c>
      <c r="AB178" s="123" t="str">
        <f>IF($O178&gt;=AB$1,INDEX(整列!$A$2:$K$3512,MATCH($A178,整列!$A$2:$A$3512,0)+AB$1-1,11),"-")</f>
        <v>-</v>
      </c>
      <c r="AC178" s="123" t="str">
        <f>IF($O178&gt;=AC$1,INDEX(整列!$A$2:$K$3512,MATCH($A178,整列!$A$2:$A$3512,0)+AC$1-1,11),"-")</f>
        <v>-</v>
      </c>
      <c r="AD178" s="123" t="str">
        <f>IF($O178&gt;=AD$1,INDEX(整列!$A$2:$K$3512,MATCH($A178,整列!$A$2:$A$3512,0)+AD$1-1,11),"-")</f>
        <v>-</v>
      </c>
      <c r="AE178" s="123" t="str">
        <f>IF($O178&gt;=AE$1,INDEX(整列!$A$2:$K$3512,MATCH($A178,整列!$A$2:$A$3512,0)+AE$1-1,11),"-")</f>
        <v>-</v>
      </c>
      <c r="AF178" s="123" t="str">
        <f>IF($O178&gt;=AF$1,INDEX(整列!$A$2:$K$3512,MATCH($A178,整列!$A$2:$A$3512,0)+AF$1-1,11),"-")</f>
        <v>-</v>
      </c>
      <c r="AG178" s="123" t="str">
        <f>IF($O178&gt;=AG$1,INDEX(整列!$A$2:$K$3512,MATCH($A178,整列!$A$2:$A$3512,0)+AG$1-1,11),"-")</f>
        <v>-</v>
      </c>
      <c r="AH178" s="123" t="str">
        <f>IF($O178&gt;=AH$1,INDEX(整列!$A$2:$K$3512,MATCH($A178,整列!$A$2:$A$3512,0)+AH$1-1,11),"-")</f>
        <v>-</v>
      </c>
      <c r="AI178" s="123" t="str">
        <f>IF($O178&gt;=AI$1,INDEX(整列!$A$2:$K$3512,MATCH($A178,整列!$A$2:$A$3512,0)+AI$1-1,11),"-")</f>
        <v>-</v>
      </c>
      <c r="AJ178" s="123" t="str">
        <f>IF($O178&gt;=AJ$1,INDEX(整列!$A$2:$K$3512,MATCH($A178,整列!$A$2:$A$3512,0)+AJ$1-1,11),"-")</f>
        <v>-</v>
      </c>
      <c r="AK178" s="123" t="str">
        <f>IF($O178&gt;=AK$1,INDEX(整列!$A$2:$K$3512,MATCH($A178,整列!$A$2:$A$3512,0)+AK$1-1,11),"-")</f>
        <v>-</v>
      </c>
      <c r="AL178" s="123" t="str">
        <f>IF($O178&gt;=AL$1,INDEX(整列!$A$2:$K$3512,MATCH($A178,整列!$A$2:$A$3512,0)+AL$1-1,11),"-")</f>
        <v>-</v>
      </c>
      <c r="AM178" s="123" t="str">
        <f>IF($O178&gt;=AM$1,INDEX(整列!$A$2:$K$3512,MATCH($A178,整列!$A$2:$A$3512,0)+AM$1-1,11),"-")</f>
        <v>-</v>
      </c>
      <c r="AN178" s="123" t="str">
        <f>IF($O178&gt;=AN$1,INDEX(整列!$A$2:$K$3512,MATCH($A178,整列!$A$2:$A$3512,0)+AN$1-1,11),"-")</f>
        <v>-</v>
      </c>
      <c r="AO178" s="123" t="str">
        <f>IF($O178&gt;=AO$1,INDEX(整列!$A$2:$K$3512,MATCH($A178,整列!$A$2:$A$3512,0)+AO$1-1,11),"-")</f>
        <v>-</v>
      </c>
      <c r="AP178" s="123" t="str">
        <f>IF($O178&gt;=AP$1,INDEX(整列!$A$2:$K$3512,MATCH($A178,整列!$A$2:$A$3512,0)+AP$1-1,11),"-")</f>
        <v>-</v>
      </c>
      <c r="AQ178" s="123" t="str">
        <f>IF($O178&gt;=AQ$1,INDEX(整列!$A$2:$K$3512,MATCH($A178,整列!$A$2:$A$3512,0)+AQ$1-1,11),"-")</f>
        <v>-</v>
      </c>
      <c r="AR178" s="123" t="str">
        <f>IF($O178&gt;=AR$1,INDEX(整列!$A$2:$K$3512,MATCH($A178,整列!$A$2:$A$3512,0)+AR$1-1,11),"-")</f>
        <v>-</v>
      </c>
      <c r="AS178" s="123" t="str">
        <f>IF($O178&gt;=AS$1,INDEX(整列!$A$2:$K$3512,MATCH($A178,整列!$A$2:$A$3512,0)+AS$1-1,11),"-")</f>
        <v>-</v>
      </c>
      <c r="AT178" s="123" t="str">
        <f>IF($O178&gt;=AT$1,INDEX(整列!$A$2:$K$3512,MATCH($A178,整列!$A$2:$A$3512,0)+AT$1-1,11),"-")</f>
        <v>-</v>
      </c>
      <c r="AU178" s="123" t="str">
        <f>IF($O178&gt;=AU$1,INDEX(整列!$A$2:$K$3512,MATCH($A178,整列!$A$2:$A$3512,0)+AU$1-1,11),"-")</f>
        <v>-</v>
      </c>
      <c r="AV178" s="123" t="str">
        <f>IF($O178&gt;=AV$1,INDEX(整列!$A$2:$K$3512,MATCH($A178,整列!$A$2:$A$3512,0)+AV$1-1,11),"-")</f>
        <v>-</v>
      </c>
      <c r="AW178" s="123" t="str">
        <f>IF($O178&gt;=AW$1,INDEX(整列!$A$2:$K$3512,MATCH($A178,整列!$A$2:$A$3512,0)+AW$1-1,11),"-")</f>
        <v>-</v>
      </c>
      <c r="AX178" s="123" t="str">
        <f>IF($O178&gt;=AX$1,INDEX(整列!$A$2:$K$3512,MATCH($A178,整列!$A$2:$A$3512,0)+AX$1-1,11),"-")</f>
        <v>-</v>
      </c>
      <c r="AY178" s="123" t="str">
        <f>IF($O178&gt;=AY$1,INDEX(整列!$A$2:$K$3512,MATCH($A178,整列!$A$2:$A$3512,0)+AY$1-1,11),"-")</f>
        <v>-</v>
      </c>
      <c r="AZ178" s="123" t="str">
        <f>IF($O178&gt;=AZ$1,INDEX(整列!$A$2:$K$3512,MATCH($A178,整列!$A$2:$A$3512,0)+AZ$1-1,11),"-")</f>
        <v>-</v>
      </c>
      <c r="BA178" s="123" t="str">
        <f>IF($O178&gt;=BA$1,INDEX(整列!$A$2:$K$3512,MATCH($A178,整列!$A$2:$A$3512,0)+BA$1-1,11),"-")</f>
        <v>-</v>
      </c>
      <c r="BB178" s="123" t="str">
        <f>IF($O178&gt;=BB$1,INDEX(整列!$A$2:$K$3512,MATCH($A178,整列!$A$2:$A$3512,0)+BB$1-1,11),"-")</f>
        <v>-</v>
      </c>
      <c r="BC178" s="123" t="str">
        <f>IF($O178&gt;=BC$1,INDEX(整列!$A$2:$K$3512,MATCH($A178,整列!$A$2:$A$3512,0)+BC$1-1,11),"-")</f>
        <v>-</v>
      </c>
      <c r="BD178" s="123" t="str">
        <f>IF($O178&gt;=BD$1,INDEX(整列!$A$2:$K$3512,MATCH($A178,整列!$A$2:$A$3512,0)+BD$1-1,11),"-")</f>
        <v>-</v>
      </c>
      <c r="BE178" s="123" t="str">
        <f>IF($O178&gt;=BE$1,INDEX(整列!$A$2:$K$3512,MATCH($A178,整列!$A$2:$A$3512,0)+BE$1-1,11),"-")</f>
        <v>-</v>
      </c>
      <c r="BF178" s="123" t="str">
        <f>IF($O178&gt;=BF$1,INDEX(整列!$A$2:$K$3512,MATCH($A178,整列!$A$2:$A$3512,0)+BF$1-1,11),"-")</f>
        <v>-</v>
      </c>
      <c r="BG178" s="123" t="str">
        <f>IF($O178&gt;=BG$1,INDEX(整列!$A$2:$K$3512,MATCH($A178,整列!$A$2:$A$3512,0)+BG$1-1,11),"-")</f>
        <v>-</v>
      </c>
      <c r="BH178" s="123" t="str">
        <f>IF($O178&gt;=BH$1,INDEX(整列!$A$2:$K$3512,MATCH($A178,整列!$A$2:$A$3512,0)+BH$1-1,11),"-")</f>
        <v>-</v>
      </c>
      <c r="BI178" s="123" t="str">
        <f>IF($O178&gt;=BI$1,INDEX(整列!$A$2:$K$3512,MATCH($A178,整列!$A$2:$A$3512,0)+BI$1-1,11),"-")</f>
        <v>-</v>
      </c>
      <c r="BJ178" s="123" t="str">
        <f>IF($O178&gt;=BJ$1,INDEX(整列!$A$2:$K$3512,MATCH($A178,整列!$A$2:$A$3512,0)+BJ$1-1,11),"-")</f>
        <v>-</v>
      </c>
      <c r="BK178" s="123" t="str">
        <f>IF($O178&gt;=BK$1,INDEX(整列!$A$2:$K$3512,MATCH($A178,整列!$A$2:$A$3512,0)+BK$1-1,11),"-")</f>
        <v>-</v>
      </c>
      <c r="BL178" s="123" t="str">
        <f>IF($O178&gt;=BL$1,INDEX(整列!$A$2:$K$3512,MATCH($A178,整列!$A$2:$A$3512,0)+BL$1-1,11),"-")</f>
        <v>-</v>
      </c>
      <c r="BM178" s="123" t="str">
        <f>IF($O178&gt;=BM$1,INDEX(整列!$A$2:$K$3512,MATCH($A178,整列!$A$2:$A$3512,0)+BM$1-1,11),"-")</f>
        <v>-</v>
      </c>
      <c r="BN178" s="123" t="str">
        <f>IF($O178&gt;=BN$1,INDEX(整列!$A$2:$K$3512,MATCH($A178,整列!$A$2:$A$3512,0)+BN$1-1,11),"-")</f>
        <v>-</v>
      </c>
      <c r="BO178" s="123" t="str">
        <f>IF($O178&gt;=BO$1,INDEX(整列!$A$2:$K$3512,MATCH($A178,整列!$A$2:$A$3512,0)+BO$1-1,11),"-")</f>
        <v>-</v>
      </c>
      <c r="BP178" s="123" t="str">
        <f>IF($O178&gt;=BP$1,INDEX(整列!$A$2:$K$3512,MATCH($A178,整列!$A$2:$A$3512,0)+BP$1-1,11),"-")</f>
        <v>-</v>
      </c>
      <c r="BQ178" s="123" t="str">
        <f>IF($O178&gt;=BQ$1,INDEX(整列!$A$2:$K$3512,MATCH($A178,整列!$A$2:$A$3512,0)+BQ$1-1,11),"-")</f>
        <v>-</v>
      </c>
      <c r="BR178" s="123" t="str">
        <f>IF($O178&gt;=BR$1,INDEX(整列!$A$2:$K$3512,MATCH($A178,整列!$A$2:$A$3512,0)+BR$1-1,11),"-")</f>
        <v>-</v>
      </c>
      <c r="BS178" s="123" t="str">
        <f>IF($O178&gt;=BS$1,INDEX(整列!$A$2:$K$3512,MATCH($A178,整列!$A$2:$A$3512,0)+BS$1-1,11),"-")</f>
        <v>-</v>
      </c>
      <c r="BT178" s="123" t="str">
        <f>IF($O178&gt;=BT$1,INDEX(整列!$A$2:$K$3512,MATCH($A178,整列!$A$2:$A$3512,0)+BT$1-1,11),"-")</f>
        <v>-</v>
      </c>
      <c r="BU178" s="123" t="str">
        <f>IF($O178&gt;=BU$1,INDEX(整列!$A$2:$K$3512,MATCH($A178,整列!$A$2:$A$3512,0)+BU$1-1,11),"-")</f>
        <v>-</v>
      </c>
      <c r="BV178" s="123" t="str">
        <f>IF($O178&gt;=BV$1,INDEX(整列!$A$2:$K$3512,MATCH($A178,整列!$A$2:$A$3512,0)+BV$1-1,11),"-")</f>
        <v>-</v>
      </c>
      <c r="BW178" s="123" t="str">
        <f>IF($O178&gt;=BW$1,INDEX(整列!$A$2:$K$3512,MATCH($A178,整列!$A$2:$A$3512,0)+BW$1-1,11),"-")</f>
        <v>-</v>
      </c>
      <c r="BX178" s="123" t="str">
        <f>IF($O178&gt;=BX$1,INDEX(整列!$A$2:$K$3512,MATCH($A178,整列!$A$2:$A$3512,0)+BX$1-1,11),"-")</f>
        <v>-</v>
      </c>
      <c r="BY178" s="123" t="str">
        <f>IF($O178&gt;=BY$1,INDEX(整列!$A$2:$K$3512,MATCH($A178,整列!$A$2:$A$3512,0)+BY$1-1,11),"-")</f>
        <v>-</v>
      </c>
      <c r="BZ178" s="123" t="str">
        <f>IF($O178&gt;=BZ$1,INDEX(整列!$A$2:$K$3512,MATCH($A178,整列!$A$2:$A$3512,0)+BZ$1-1,11),"-")</f>
        <v>-</v>
      </c>
      <c r="CA178" s="123" t="str">
        <f>IF($O178&gt;=CA$1,INDEX(整列!$A$2:$K$3512,MATCH($A178,整列!$A$2:$A$3512,0)+CA$1-1,11),"-")</f>
        <v>-</v>
      </c>
      <c r="CB178" s="123" t="str">
        <f>IF($O178&gt;=CB$1,INDEX(整列!$A$2:$K$3512,MATCH($A178,整列!$A$2:$A$3512,0)+CB$1-1,11),"-")</f>
        <v>-</v>
      </c>
      <c r="CC178" s="123" t="str">
        <f>IF($O178&gt;=CC$1,INDEX(整列!$A$2:$K$3512,MATCH($A178,整列!$A$2:$A$3512,0)+CC$1-1,11),"-")</f>
        <v>-</v>
      </c>
      <c r="CD178" s="123" t="str">
        <f>IF($O178&gt;=CD$1,INDEX(整列!$A$2:$K$3512,MATCH($A178,整列!$A$2:$A$3512,0)+CD$1-1,11),"-")</f>
        <v>-</v>
      </c>
      <c r="CE178" s="123" t="str">
        <f>IF($O178&gt;=CE$1,INDEX(整列!$A$2:$K$3512,MATCH($A178,整列!$A$2:$A$3512,0)+CE$1-1,11),"-")</f>
        <v>-</v>
      </c>
      <c r="CF178" s="123" t="str">
        <f>IF($O178&gt;=CF$1,INDEX(整列!$A$2:$K$3512,MATCH($A178,整列!$A$2:$A$3512,0)+CF$1-1,11),"-")</f>
        <v>-</v>
      </c>
      <c r="CG178" s="123" t="str">
        <f>IF($O178&gt;=CG$1,INDEX(整列!$A$2:$K$3512,MATCH($A178,整列!$A$2:$A$3512,0)+CG$1-1,11),"-")</f>
        <v>-</v>
      </c>
      <c r="CH178" s="123" t="str">
        <f>IF($O178&gt;=CH$1,INDEX(整列!$A$2:$K$3512,MATCH($A178,整列!$A$2:$A$3512,0)+CH$1-1,11),"-")</f>
        <v>-</v>
      </c>
      <c r="CI178" s="123" t="str">
        <f>IF($O178&gt;=CI$1,INDEX(整列!$A$2:$K$3512,MATCH($A178,整列!$A$2:$A$3512,0)+CI$1-1,11),"-")</f>
        <v>-</v>
      </c>
      <c r="CJ178" s="123" t="str">
        <f>IF($O178&gt;=CJ$1,INDEX(整列!$A$2:$K$3512,MATCH($A178,整列!$A$2:$A$3512,0)+CJ$1-1,11),"-")</f>
        <v>-</v>
      </c>
      <c r="CK178" s="123" t="str">
        <f>IF($O178&gt;=CK$1,INDEX(整列!$A$2:$K$3512,MATCH($A178,整列!$A$2:$A$3512,0)+CK$1-1,11),"-")</f>
        <v>-</v>
      </c>
      <c r="CL178" s="123" t="str">
        <f>IF($O178&gt;=CL$1,INDEX(整列!$A$2:$K$3512,MATCH($A178,整列!$A$2:$A$3512,0)+CL$1-1,11),"-")</f>
        <v>-</v>
      </c>
      <c r="CM178" s="123" t="str">
        <f>IF($O178&gt;=CM$1,INDEX(整列!$A$2:$K$3512,MATCH($A178,整列!$A$2:$A$3512,0)+CM$1-1,11),"-")</f>
        <v>-</v>
      </c>
      <c r="CN178" s="123" t="str">
        <f>IF($O178&gt;=CN$1,INDEX(整列!$A$2:$K$3512,MATCH($A178,整列!$A$2:$A$3512,0)+CN$1-1,11),"-")</f>
        <v>-</v>
      </c>
      <c r="CO178" s="123" t="str">
        <f>IF($O178&gt;=CO$1,INDEX(整列!$A$2:$K$3512,MATCH($A178,整列!$A$2:$A$3512,0)+CO$1-1,11),"-")</f>
        <v>-</v>
      </c>
      <c r="CP178" s="123" t="str">
        <f>IF($O178&gt;=CP$1,INDEX(整列!$A$2:$K$3512,MATCH($A178,整列!$A$2:$A$3512,0)+CP$1-1,11),"-")</f>
        <v>-</v>
      </c>
      <c r="CQ178" s="123" t="str">
        <f>IF($O178&gt;=CQ$1,INDEX(整列!$A$2:$K$3512,MATCH($A178,整列!$A$2:$A$3512,0)+CQ$1-1,11),"-")</f>
        <v>-</v>
      </c>
      <c r="CR178" s="123" t="str">
        <f>IF($O178&gt;=CR$1,INDEX(整列!$A$2:$K$3512,MATCH($A178,整列!$A$2:$A$3512,0)+CR$1-1,11),"-")</f>
        <v>-</v>
      </c>
      <c r="CS178" s="123" t="str">
        <f>IF($O178&gt;=CS$1,INDEX(整列!$A$2:$K$3512,MATCH($A178,整列!$A$2:$A$3512,0)+CS$1-1,11),"-")</f>
        <v>-</v>
      </c>
      <c r="CT178" s="123" t="str">
        <f>IF($O178&gt;=CT$1,INDEX(整列!$A$2:$K$3512,MATCH($A178,整列!$A$2:$A$3512,0)+CT$1-1,11),"-")</f>
        <v>-</v>
      </c>
      <c r="CU178" s="123" t="str">
        <f>IF($O178&gt;=CU$1,INDEX(整列!$A$2:$K$3512,MATCH($A178,整列!$A$2:$A$3512,0)+CU$1-1,11),"-")</f>
        <v>-</v>
      </c>
      <c r="CV178" s="123" t="str">
        <f>IF($O178&gt;=CV$1,INDEX(整列!$A$2:$K$3512,MATCH($A178,整列!$A$2:$A$3512,0)+CV$1-1,11),"-")</f>
        <v>-</v>
      </c>
      <c r="CW178" s="123" t="str">
        <f>IF($O178&gt;=CW$1,INDEX(整列!$A$2:$K$3512,MATCH($A178,整列!$A$2:$A$3512,0)+CW$1-1,11),"-")</f>
        <v>-</v>
      </c>
      <c r="CX178" s="123" t="str">
        <f>IF($O178&gt;=CX$1,INDEX(整列!$A$2:$K$3512,MATCH($A178,整列!$A$2:$A$3512,0)+CX$1-1,11),"-")</f>
        <v>-</v>
      </c>
      <c r="CY178" s="123" t="str">
        <f>IF($O178&gt;=CY$1,INDEX(整列!$A$2:$K$3512,MATCH($A178,整列!$A$2:$A$3512,0)+CY$1-1,11),"-")</f>
        <v>-</v>
      </c>
      <c r="CZ178" s="123" t="str">
        <f>IF($O178&gt;=CZ$1,INDEX(整列!$A$2:$K$3512,MATCH($A178,整列!$A$2:$A$3512,0)+CZ$1-1,11),"-")</f>
        <v>-</v>
      </c>
      <c r="DA178" s="123" t="str">
        <f>IF($O178&gt;=DA$1,INDEX(整列!$A$2:$K$3512,MATCH($A178,整列!$A$2:$A$3512,0)+DA$1-1,11),"-")</f>
        <v>-</v>
      </c>
      <c r="DB178" s="123" t="str">
        <f>IF($O178&gt;=DB$1,INDEX(整列!$A$2:$K$3512,MATCH($A178,整列!$A$2:$A$3512,0)+DB$1-1,11),"-")</f>
        <v>-</v>
      </c>
      <c r="DC178" s="123" t="str">
        <f>IF($O178&gt;=DC$1,INDEX(整列!$A$2:$K$3512,MATCH($A178,整列!$A$2:$A$3512,0)+DC$1-1,11),"-")</f>
        <v>-</v>
      </c>
      <c r="DD178" s="123" t="str">
        <f>IF($O178&gt;=DD$1,INDEX(整列!$A$2:$K$3512,MATCH($A178,整列!$A$2:$A$3512,0)+DD$1-1,11),"-")</f>
        <v>-</v>
      </c>
      <c r="DE178" s="123" t="str">
        <f>IF($O178&gt;=DE$1,INDEX(整列!$A$2:$K$3512,MATCH($A178,整列!$A$2:$A$3512,0)+DE$1-1,11),"-")</f>
        <v>-</v>
      </c>
      <c r="DF178" s="123" t="str">
        <f>IF($O178&gt;=DF$1,INDEX(整列!$A$2:$K$3512,MATCH($A178,整列!$A$2:$A$3512,0)+DF$1-1,11),"-")</f>
        <v>-</v>
      </c>
      <c r="DG178" s="123" t="str">
        <f>IF($O178&gt;=DG$1,INDEX(整列!$A$2:$K$3512,MATCH($A178,整列!$A$2:$A$3512,0)+DG$1-1,11),"-")</f>
        <v>-</v>
      </c>
      <c r="DH178" s="123" t="str">
        <f>IF($O178&gt;=DH$1,INDEX(整列!$A$2:$K$3512,MATCH($A178,整列!$A$2:$A$3512,0)+DH$1-1,11),"-")</f>
        <v>-</v>
      </c>
      <c r="DI178" s="123" t="str">
        <f>IF($O178&gt;=DI$1,INDEX(整列!$A$2:$K$3512,MATCH($A178,整列!$A$2:$A$3512,0)+DI$1-1,11),"-")</f>
        <v>-</v>
      </c>
      <c r="DJ178" s="123" t="str">
        <f>IF($O178&gt;=DJ$1,INDEX(整列!$A$2:$K$3512,MATCH($A178,整列!$A$2:$A$3512,0)+DJ$1-1,11),"-")</f>
        <v>-</v>
      </c>
      <c r="DK178" s="123" t="str">
        <f>IF($O178&gt;=DK$1,INDEX(整列!$A$2:$K$3512,MATCH($A178,整列!$A$2:$A$3512,0)+DK$1-1,11),"-")</f>
        <v>-</v>
      </c>
      <c r="DL178" s="123" t="str">
        <f>IF($O178&gt;=DL$1,INDEX(整列!$A$2:$K$3512,MATCH($A178,整列!$A$2:$A$3512,0)+DL$1-1,11),"-")</f>
        <v>-</v>
      </c>
      <c r="DM178" s="123" t="str">
        <f>IF($O178&gt;=DM$1,INDEX(整列!$A$2:$K$3512,MATCH($A178,整列!$A$2:$A$3512,0)+DM$1-1,11),"-")</f>
        <v>-</v>
      </c>
      <c r="DN178" s="123" t="str">
        <f>IF($O178&gt;=DN$1,INDEX(整列!$A$2:$K$3512,MATCH($A178,整列!$A$2:$A$3512,0)+DN$1-1,11),"-")</f>
        <v>-</v>
      </c>
      <c r="DO178" s="123" t="str">
        <f>IF($O178&gt;=DO$1,INDEX(整列!$A$2:$K$3512,MATCH($A178,整列!$A$2:$A$3512,0)+DO$1-1,11),"-")</f>
        <v>-</v>
      </c>
      <c r="DP178" s="123" t="str">
        <f>IF($O178&gt;=DP$1,INDEX(整列!$A$2:$K$3512,MATCH($A178,整列!$A$2:$A$3512,0)+DP$1-1,11),"-")</f>
        <v>-</v>
      </c>
      <c r="DQ178" s="123" t="str">
        <f>IF($O178&gt;=DQ$1,INDEX(整列!$A$2:$K$3512,MATCH($A178,整列!$A$2:$A$3512,0)+DQ$1-1,11),"-")</f>
        <v>-</v>
      </c>
      <c r="DR178" s="123" t="str">
        <f>IF($O178&gt;=DR$1,INDEX(整列!$A$2:$K$3512,MATCH($A178,整列!$A$2:$A$3512,0)+DR$1-1,11),"-")</f>
        <v>-</v>
      </c>
      <c r="DS178" s="123" t="str">
        <f>IF($O178&gt;=DS$1,INDEX(整列!$A$2:$K$3512,MATCH($A178,整列!$A$2:$A$3512,0)+DS$1-1,11),"-")</f>
        <v>-</v>
      </c>
      <c r="DT178" s="123" t="str">
        <f>IF($O178&gt;=DT$1,INDEX(整列!$A$2:$K$3512,MATCH($A178,整列!$A$2:$A$3512,0)+DT$1-1,11),"-")</f>
        <v>-</v>
      </c>
      <c r="DU178" s="123" t="str">
        <f>IF($O178&gt;=DU$1,INDEX(整列!$A$2:$K$3512,MATCH($A178,整列!$A$2:$A$3512,0)+DU$1-1,11),"-")</f>
        <v>-</v>
      </c>
      <c r="DV178" s="123" t="str">
        <f>IF($O178&gt;=DV$1,INDEX(整列!$A$2:$K$3512,MATCH($A178,整列!$A$2:$A$3512,0)+DV$1-1,11),"-")</f>
        <v>-</v>
      </c>
      <c r="DW178" s="123" t="str">
        <f>IF($O178&gt;=DW$1,INDEX(整列!$A$2:$K$3512,MATCH($A178,整列!$A$2:$A$3512,0)+DW$1-1,11),"-")</f>
        <v>-</v>
      </c>
      <c r="DX178" s="123" t="str">
        <f>IF($O178&gt;=DX$1,INDEX(整列!$A$2:$K$3512,MATCH($A178,整列!$A$2:$A$3512,0)+DX$1-1,11),"-")</f>
        <v>-</v>
      </c>
      <c r="DY178" s="123" t="str">
        <f>IF($O178&gt;=DY$1,INDEX(整列!$A$2:$K$3512,MATCH($A178,整列!$A$2:$A$3512,0)+DY$1-1,11),"-")</f>
        <v>-</v>
      </c>
      <c r="DZ178" s="123" t="str">
        <f>IF($O178&gt;=DZ$1,INDEX(整列!$A$2:$K$3512,MATCH($A178,整列!$A$2:$A$3512,0)+DZ$1-1,11),"-")</f>
        <v>-</v>
      </c>
      <c r="EA178" s="123" t="str">
        <f>IF($O178&gt;=EA$1,INDEX(整列!$A$2:$K$3512,MATCH($A178,整列!$A$2:$A$3512,0)+EA$1-1,11),"-")</f>
        <v>-</v>
      </c>
      <c r="EB178" s="123" t="str">
        <f>IF($O178&gt;=EB$1,INDEX(整列!$A$2:$K$3512,MATCH($A178,整列!$A$2:$A$3512,0)+EB$1-1,11),"-")</f>
        <v>-</v>
      </c>
      <c r="EC178" s="123" t="str">
        <f>IF($O178&gt;=EC$1,INDEX(整列!$A$2:$K$3512,MATCH($A178,整列!$A$2:$A$3512,0)+EC$1-1,11),"-")</f>
        <v>-</v>
      </c>
      <c r="ED178" s="123" t="str">
        <f>IF($O178&gt;=ED$1,INDEX(整列!$A$2:$K$3512,MATCH($A178,整列!$A$2:$A$3512,0)+ED$1-1,11),"-")</f>
        <v>-</v>
      </c>
      <c r="EE178" s="123" t="str">
        <f>IF($O178&gt;=EE$1,INDEX(整列!$A$2:$K$3512,MATCH($A178,整列!$A$2:$A$3512,0)+EE$1-1,11),"-")</f>
        <v>-</v>
      </c>
      <c r="EF178" s="123" t="str">
        <f>IF($O178&gt;=EF$1,INDEX(整列!$A$2:$K$3512,MATCH($A178,整列!$A$2:$A$3512,0)+EF$1-1,11),"-")</f>
        <v>-</v>
      </c>
      <c r="EG178" s="123" t="str">
        <f>IF($O178&gt;=EG$1,INDEX(整列!$A$2:$K$3512,MATCH($A178,整列!$A$2:$A$3512,0)+EG$1-1,11),"-")</f>
        <v>-</v>
      </c>
      <c r="EH178" s="123" t="str">
        <f>IF($O178&gt;=EH$1,INDEX(整列!$A$2:$K$3512,MATCH($A178,整列!$A$2:$A$3512,0)+EH$1-1,11),"-")</f>
        <v>-</v>
      </c>
      <c r="EI178" s="123" t="str">
        <f>IF($O178&gt;=EI$1,INDEX(整列!$A$2:$K$3512,MATCH($A178,整列!$A$2:$A$3512,0)+EI$1-1,11),"-")</f>
        <v>-</v>
      </c>
      <c r="EJ178" s="123" t="str">
        <f>IF($O178&gt;=EJ$1,INDEX(整列!$A$2:$K$3512,MATCH($A178,整列!$A$2:$A$3512,0)+EJ$1-1,11),"-")</f>
        <v>-</v>
      </c>
      <c r="EK178" s="123" t="str">
        <f>IF($O178&gt;=EK$1,INDEX(整列!$A$2:$K$3512,MATCH($A178,整列!$A$2:$A$3512,0)+EK$1-1,11),"-")</f>
        <v>-</v>
      </c>
      <c r="EL178" s="123" t="str">
        <f>IF($O178&gt;=EL$1,INDEX(整列!$A$2:$K$3512,MATCH($A178,整列!$A$2:$A$3512,0)+EL$1-1,11),"-")</f>
        <v>-</v>
      </c>
      <c r="EM178" s="123" t="str">
        <f>IF($O178&gt;=EM$1,INDEX(整列!$A$2:$K$3512,MATCH($A178,整列!$A$2:$A$3512,0)+EM$1-1,11),"-")</f>
        <v>-</v>
      </c>
      <c r="EN178" s="123" t="str">
        <f>IF($O178&gt;=EN$1,INDEX(整列!$A$2:$K$3512,MATCH($A178,整列!$A$2:$A$3512,0)+EN$1-1,11),"-")</f>
        <v>-</v>
      </c>
      <c r="EO178" s="123" t="str">
        <f>IF($O178&gt;=EO$1,INDEX(整列!$A$2:$K$3512,MATCH($A178,整列!$A$2:$A$3512,0)+EO$1-1,11),"-")</f>
        <v>-</v>
      </c>
      <c r="EP178" s="123" t="str">
        <f>IF($O178&gt;=EP$1,INDEX(整列!$A$2:$K$3512,MATCH($A178,整列!$A$2:$A$3512,0)+EP$1-1,11),"-")</f>
        <v>-</v>
      </c>
      <c r="EQ178" s="123" t="str">
        <f>IF($O178&gt;=EQ$1,INDEX(整列!$A$2:$K$3512,MATCH($A178,整列!$A$2:$A$3512,0)+EQ$1-1,11),"-")</f>
        <v>-</v>
      </c>
      <c r="ER178" s="123" t="str">
        <f>IF($O178&gt;=ER$1,INDEX(整列!$A$2:$K$3512,MATCH($A178,整列!$A$2:$A$3512,0)+ER$1-1,11),"-")</f>
        <v>-</v>
      </c>
      <c r="ES178" s="123" t="str">
        <f>IF($O178&gt;=ES$1,INDEX(整列!$A$2:$K$3512,MATCH($A178,整列!$A$2:$A$3512,0)+ES$1-1,11),"-")</f>
        <v>-</v>
      </c>
      <c r="ET178" s="123" t="str">
        <f>IF($O178&gt;=ET$1,INDEX(整列!$A$2:$K$3512,MATCH($A178,整列!$A$2:$A$3512,0)+ET$1-1,11),"-")</f>
        <v>-</v>
      </c>
      <c r="EU178" s="123" t="str">
        <f>IF($O178&gt;=EU$1,INDEX(整列!$A$2:$K$3512,MATCH($A178,整列!$A$2:$A$3512,0)+EU$1-1,11),"-")</f>
        <v>-</v>
      </c>
      <c r="EV178" s="123" t="str">
        <f>IF($O178&gt;=EV$1,INDEX(整列!$A$2:$K$3512,MATCH($A178,整列!$A$2:$A$3512,0)+EV$1-1,11),"-")</f>
        <v>-</v>
      </c>
      <c r="EW178" s="123" t="str">
        <f>IF($O178&gt;=EW$1,INDEX(整列!$A$2:$K$3512,MATCH($A178,整列!$A$2:$A$3512,0)+EW$1-1,11),"-")</f>
        <v>-</v>
      </c>
      <c r="EX178" s="123" t="str">
        <f>IF($O178&gt;=EX$1,INDEX(整列!$A$2:$K$3512,MATCH($A178,整列!$A$2:$A$3512,0)+EX$1-1,11),"-")</f>
        <v>-</v>
      </c>
      <c r="EY178" s="123" t="str">
        <f>IF($O178&gt;=EY$1,INDEX(整列!$A$2:$K$3512,MATCH($A178,整列!$A$2:$A$3512,0)+EY$1-1,11),"-")</f>
        <v>-</v>
      </c>
      <c r="EZ178" s="123" t="str">
        <f>IF($O178&gt;=EZ$1,INDEX(整列!$A$2:$K$3512,MATCH($A178,整列!$A$2:$A$3512,0)+EZ$1-1,11),"-")</f>
        <v>-</v>
      </c>
      <c r="FA178" s="123" t="str">
        <f>IF($O178&gt;=FA$1,INDEX(整列!$A$2:$K$3512,MATCH($A178,整列!$A$2:$A$3512,0)+FA$1-1,11),"-")</f>
        <v>-</v>
      </c>
      <c r="FB178" s="123" t="str">
        <f>IF($O178&gt;=FB$1,INDEX(整列!$A$2:$K$3512,MATCH($A178,整列!$A$2:$A$3512,0)+FB$1-1,11),"-")</f>
        <v>-</v>
      </c>
      <c r="FC178" s="123" t="str">
        <f>IF($O178&gt;=FC$1,INDEX(整列!$A$2:$K$3512,MATCH($A178,整列!$A$2:$A$3512,0)+FC$1-1,11),"-")</f>
        <v>-</v>
      </c>
      <c r="FD178" s="123" t="str">
        <f>IF($O178&gt;=FD$1,INDEX(整列!$A$2:$K$3512,MATCH($A178,整列!$A$2:$A$3512,0)+FD$1-1,11),"-")</f>
        <v>-</v>
      </c>
      <c r="FE178" s="123" t="str">
        <f>IF($O178&gt;=FE$1,INDEX(整列!$A$2:$K$3512,MATCH($A178,整列!$A$2:$A$3512,0)+FE$1-1,11),"-")</f>
        <v>-</v>
      </c>
      <c r="FF178" s="123" t="str">
        <f>IF($O178&gt;=FF$1,INDEX(整列!$A$2:$K$3512,MATCH($A178,整列!$A$2:$A$3512,0)+FF$1-1,11),"-")</f>
        <v>-</v>
      </c>
      <c r="FG178" s="123" t="str">
        <f>IF($O178&gt;=FG$1,INDEX(整列!$A$2:$K$3512,MATCH($A178,整列!$A$2:$A$3512,0)+FG$1-1,11),"-")</f>
        <v>-</v>
      </c>
      <c r="FH178" s="123" t="str">
        <f>IF($O178&gt;=FH$1,INDEX(整列!$A$2:$K$3512,MATCH($A178,整列!$A$2:$A$3512,0)+FH$1-1,11),"-")</f>
        <v>-</v>
      </c>
      <c r="FI178" s="123" t="str">
        <f>IF($O178&gt;=FI$1,INDEX(整列!$A$2:$K$3512,MATCH($A178,整列!$A$2:$A$3512,0)+FI$1-1,11),"-")</f>
        <v>-</v>
      </c>
      <c r="FJ178" s="123" t="str">
        <f>IF($O178&gt;=FJ$1,INDEX(整列!$A$2:$K$3512,MATCH($A178,整列!$A$2:$A$3512,0)+FJ$1-1,11),"-")</f>
        <v>-</v>
      </c>
      <c r="FK178" s="123" t="str">
        <f>IF($O178&gt;=FK$1,INDEX(整列!$A$2:$K$3512,MATCH($A178,整列!$A$2:$A$3512,0)+FK$1-1,11),"-")</f>
        <v>-</v>
      </c>
      <c r="FL178" s="123" t="str">
        <f>IF($O178&gt;=FL$1,INDEX(整列!$A$2:$K$3512,MATCH($A178,整列!$A$2:$A$3512,0)+FL$1-1,11),"-")</f>
        <v>-</v>
      </c>
      <c r="FM178" s="123" t="str">
        <f>IF($O178&gt;=FM$1,INDEX(整列!$A$2:$K$3512,MATCH($A178,整列!$A$2:$A$3512,0)+FM$1-1,11),"-")</f>
        <v>-</v>
      </c>
      <c r="FN178" s="123" t="str">
        <f>IF($O178&gt;=FN$1,INDEX(整列!$A$2:$K$3512,MATCH($A178,整列!$A$2:$A$3512,0)+FN$1-1,11),"-")</f>
        <v>-</v>
      </c>
      <c r="FO178" s="123" t="str">
        <f>IF($O178&gt;=FO$1,INDEX(整列!$A$2:$K$3512,MATCH($A178,整列!$A$2:$A$3512,0)+FO$1-1,11),"-")</f>
        <v>-</v>
      </c>
      <c r="FP178" s="123" t="str">
        <f>IF($O178&gt;=FP$1,INDEX(整列!$A$2:$K$3512,MATCH($A178,整列!$A$2:$A$3512,0)+FP$1-1,11),"-")</f>
        <v>-</v>
      </c>
      <c r="FQ178" s="123" t="str">
        <f>IF($O178&gt;=FQ$1,INDEX(整列!$A$2:$K$3512,MATCH($A178,整列!$A$2:$A$3512,0)+FQ$1-1,11),"-")</f>
        <v>-</v>
      </c>
      <c r="FR178" s="123" t="str">
        <f>IF($O178&gt;=FR$1,INDEX(整列!$A$2:$K$3512,MATCH($A178,整列!$A$2:$A$3512,0)+FR$1-1,11),"-")</f>
        <v>-</v>
      </c>
      <c r="FS178" s="123" t="str">
        <f>IF($O178&gt;=FS$1,INDEX(整列!$A$2:$K$3512,MATCH($A178,整列!$A$2:$A$3512,0)+FS$1-1,11),"-")</f>
        <v>-</v>
      </c>
      <c r="FT178" s="123" t="str">
        <f>IF($O178&gt;=FT$1,INDEX(整列!$A$2:$K$3512,MATCH($A178,整列!$A$2:$A$3512,0)+FT$1-1,11),"-")</f>
        <v>-</v>
      </c>
      <c r="FU178" s="123" t="str">
        <f>IF($O178&gt;=FU$1,INDEX(整列!$A$2:$K$3512,MATCH($A178,整列!$A$2:$A$3512,0)+FU$1-1,11),"-")</f>
        <v>-</v>
      </c>
      <c r="FV178" s="123" t="str">
        <f>IF($O178&gt;=FV$1,INDEX(整列!$A$2:$K$3512,MATCH($A178,整列!$A$2:$A$3512,0)+FV$1-1,11),"-")</f>
        <v>-</v>
      </c>
      <c r="FW178" s="123" t="str">
        <f>IF($O178&gt;=FW$1,INDEX(整列!$A$2:$K$3512,MATCH($A178,整列!$A$2:$A$3512,0)+FW$1-1,11),"-")</f>
        <v>-</v>
      </c>
      <c r="FX178" s="123" t="str">
        <f>IF($O178&gt;=FX$1,INDEX(整列!$A$2:$K$3512,MATCH($A178,整列!$A$2:$A$3512,0)+FX$1-1,11),"-")</f>
        <v>-</v>
      </c>
      <c r="FY178" s="123" t="str">
        <f>IF($O178&gt;=FY$1,INDEX(整列!$A$2:$K$3512,MATCH($A178,整列!$A$2:$A$3512,0)+FY$1-1,11),"-")</f>
        <v>-</v>
      </c>
      <c r="FZ178" s="123" t="str">
        <f>IF($O178&gt;=FZ$1,INDEX(整列!$A$2:$K$3512,MATCH($A178,整列!$A$2:$A$3512,0)+FZ$1-1,11),"-")</f>
        <v>-</v>
      </c>
      <c r="GA178" s="123" t="str">
        <f>IF($O178&gt;=GA$1,INDEX(整列!$A$2:$K$3512,MATCH($A178,整列!$A$2:$A$3512,0)+GA$1-1,11),"-")</f>
        <v>-</v>
      </c>
      <c r="GB178" s="123" t="str">
        <f>IF($O178&gt;=GB$1,INDEX(整列!$A$2:$K$3512,MATCH($A178,整列!$A$2:$A$3512,0)+GB$1-1,11),"-")</f>
        <v>-</v>
      </c>
      <c r="GC178" s="123" t="str">
        <f>IF($O178&gt;=GC$1,INDEX(整列!$A$2:$K$3512,MATCH($A178,整列!$A$2:$A$3512,0)+GC$1-1,11),"-")</f>
        <v>-</v>
      </c>
      <c r="GD178" s="123" t="str">
        <f>IF($O178&gt;=GD$1,INDEX(整列!$A$2:$K$3512,MATCH($A178,整列!$A$2:$A$3512,0)+GD$1-1,11),"-")</f>
        <v>-</v>
      </c>
      <c r="GE178" s="123" t="str">
        <f>IF($O178&gt;=GE$1,INDEX(整列!$A$2:$K$3512,MATCH($A178,整列!$A$2:$A$3512,0)+GE$1-1,11),"-")</f>
        <v>-</v>
      </c>
      <c r="GF178" s="123" t="str">
        <f>IF($O178&gt;=GF$1,INDEX(整列!$A$2:$K$3512,MATCH($A178,整列!$A$2:$A$3512,0)+GF$1-1,11),"-")</f>
        <v>-</v>
      </c>
      <c r="GG178" s="123" t="str">
        <f>IF($O178&gt;=GG$1,INDEX(整列!$A$2:$K$3512,MATCH($A178,整列!$A$2:$A$3512,0)+GG$1-1,11),"-")</f>
        <v>-</v>
      </c>
      <c r="GH178" s="123" t="str">
        <f>IF($O178&gt;=GH$1,INDEX(整列!$A$2:$K$3512,MATCH($A178,整列!$A$2:$A$3512,0)+GH$1-1,11),"-")</f>
        <v>-</v>
      </c>
      <c r="GI178" s="123" t="str">
        <f>IF($O178&gt;=GI$1,INDEX(整列!$A$2:$K$3512,MATCH($A178,整列!$A$2:$A$3512,0)+GI$1-1,11),"-")</f>
        <v>-</v>
      </c>
      <c r="GJ178" s="123" t="str">
        <f>IF($O178&gt;=GJ$1,INDEX(整列!$A$2:$K$3512,MATCH($A178,整列!$A$2:$A$3512,0)+GJ$1-1,11),"-")</f>
        <v>-</v>
      </c>
      <c r="GK178" s="123" t="str">
        <f>IF($O178&gt;=GK$1,INDEX(整列!$A$2:$K$3512,MATCH($A178,整列!$A$2:$A$3512,0)+GK$1-1,11),"-")</f>
        <v>-</v>
      </c>
      <c r="GL178" s="123" t="str">
        <f>IF($O178&gt;=GL$1,INDEX(整列!$A$2:$K$3512,MATCH($A178,整列!$A$2:$A$3512,0)+GL$1-1,11),"-")</f>
        <v>-</v>
      </c>
      <c r="GM178" s="123" t="str">
        <f>IF($O178&gt;=GM$1,INDEX(整列!$A$2:$K$3512,MATCH($A178,整列!$A$2:$A$3512,0)+GM$1-1,11),"-")</f>
        <v>-</v>
      </c>
      <c r="GN178" s="123" t="str">
        <f>IF($O178&gt;=GN$1,INDEX(整列!$A$2:$K$3512,MATCH($A178,整列!$A$2:$A$3512,0)+GN$1-1,11),"-")</f>
        <v>-</v>
      </c>
      <c r="GO178" s="123" t="str">
        <f>IF($O178&gt;=GO$1,INDEX(整列!$A$2:$K$3512,MATCH($A178,整列!$A$2:$A$3512,0)+GO$1-1,11),"-")</f>
        <v>-</v>
      </c>
      <c r="GP178" s="123" t="str">
        <f>IF($O178&gt;=GP$1,INDEX(整列!$A$2:$K$3512,MATCH($A178,整列!$A$2:$A$3512,0)+GP$1-1,11),"-")</f>
        <v>-</v>
      </c>
      <c r="GQ178" s="123" t="str">
        <f>IF($O178&gt;=GQ$1,INDEX(整列!$A$2:$K$3512,MATCH($A178,整列!$A$2:$A$3512,0)+GQ$1-1,11),"-")</f>
        <v>-</v>
      </c>
      <c r="GR178" s="123" t="str">
        <f>IF($O178&gt;=GR$1,INDEX(整列!$A$2:$K$3512,MATCH($A178,整列!$A$2:$A$3512,0)+GR$1-1,11),"-")</f>
        <v>-</v>
      </c>
      <c r="GS178" s="123" t="str">
        <f>IF($O178&gt;=GS$1,INDEX(整列!$A$2:$K$3512,MATCH($A178,整列!$A$2:$A$3512,0)+GS$1-1,11),"-")</f>
        <v>-</v>
      </c>
      <c r="GT178" s="123" t="str">
        <f>IF($O178&gt;=GT$1,INDEX(整列!$A$2:$K$3512,MATCH($A178,整列!$A$2:$A$3512,0)+GT$1-1,11),"-")</f>
        <v>-</v>
      </c>
      <c r="GU178" s="123" t="str">
        <f>IF($O178&gt;=GU$1,INDEX(整列!$A$2:$K$3512,MATCH($A178,整列!$A$2:$A$3512,0)+GU$1-1,11),"-")</f>
        <v>-</v>
      </c>
      <c r="GV178" s="123" t="str">
        <f>IF($O178&gt;=GV$1,INDEX(整列!$A$2:$K$3512,MATCH($A178,整列!$A$2:$A$3512,0)+GV$1-1,11),"-")</f>
        <v>-</v>
      </c>
      <c r="GW178" s="123" t="str">
        <f>IF($O178&gt;=GW$1,INDEX(整列!$A$2:$K$3512,MATCH($A178,整列!$A$2:$A$3512,0)+GW$1-1,11),"-")</f>
        <v>-</v>
      </c>
      <c r="GX178" s="123" t="str">
        <f>IF($O178&gt;=GX$1,INDEX(整列!$A$2:$K$3512,MATCH($A178,整列!$A$2:$A$3512,0)+GX$1-1,11),"-")</f>
        <v>-</v>
      </c>
      <c r="GY178" s="123" t="str">
        <f>IF($O178&gt;=GY$1,INDEX(整列!$A$2:$K$3512,MATCH($A178,整列!$A$2:$A$3512,0)+GY$1-1,11),"-")</f>
        <v>-</v>
      </c>
      <c r="GZ178" s="123" t="str">
        <f>IF($O178&gt;=GZ$1,INDEX(整列!$A$2:$K$3512,MATCH($A178,整列!$A$2:$A$3512,0)+GZ$1-1,11),"-")</f>
        <v>-</v>
      </c>
      <c r="HA178" s="123" t="str">
        <f>IF($O178&gt;=HA$1,INDEX(整列!$A$2:$K$3512,MATCH($A178,整列!$A$2:$A$3512,0)+HA$1-1,11),"-")</f>
        <v>-</v>
      </c>
      <c r="HB178" s="123" t="str">
        <f>IF($O178&gt;=HB$1,INDEX(整列!$A$2:$K$3512,MATCH($A178,整列!$A$2:$A$3512,0)+HB$1-1,11),"-")</f>
        <v>-</v>
      </c>
      <c r="HC178" s="123" t="str">
        <f>IF($O178&gt;=HC$1,INDEX(整列!$A$2:$K$3512,MATCH($A178,整列!$A$2:$A$3512,0)+HC$1-1,11),"-")</f>
        <v>-</v>
      </c>
      <c r="HD178" s="123" t="str">
        <f>IF($O178&gt;=HD$1,INDEX(整列!$A$2:$K$3512,MATCH($A178,整列!$A$2:$A$3512,0)+HD$1-1,11),"-")</f>
        <v>-</v>
      </c>
      <c r="HE178" s="123" t="str">
        <f>IF($O178&gt;=HE$1,INDEX(整列!$A$2:$K$3512,MATCH($A178,整列!$A$2:$A$3512,0)+HE$1-1,11),"-")</f>
        <v>-</v>
      </c>
      <c r="HF178" s="123" t="str">
        <f>IF($O178&gt;=HF$1,INDEX(整列!$A$2:$K$3512,MATCH($A178,整列!$A$2:$A$3512,0)+HF$1-1,11),"-")</f>
        <v>-</v>
      </c>
      <c r="HG178" s="123" t="str">
        <f>IF($O178&gt;=HG$1,INDEX(整列!$A$2:$K$3512,MATCH($A178,整列!$A$2:$A$3512,0)+HG$1-1,11),"-")</f>
        <v>-</v>
      </c>
      <c r="HH178" s="123" t="str">
        <f>IF($O178&gt;=HH$1,INDEX(整列!$A$2:$K$3512,MATCH($A178,整列!$A$2:$A$3512,0)+HH$1-1,11),"-")</f>
        <v>-</v>
      </c>
      <c r="HI178" s="123" t="str">
        <f>IF($O178&gt;=HI$1,INDEX(整列!$A$2:$K$3512,MATCH($A178,整列!$A$2:$A$3512,0)+HI$1-1,11),"-")</f>
        <v>-</v>
      </c>
      <c r="HJ178" s="123" t="str">
        <f>IF($O178&gt;=HJ$1,INDEX(整列!$A$2:$K$3512,MATCH($A178,整列!$A$2:$A$3512,0)+HJ$1-1,11),"-")</f>
        <v>-</v>
      </c>
      <c r="HK178" s="123" t="str">
        <f>IF($O178&gt;=HK$1,INDEX(整列!$A$2:$K$3512,MATCH($A178,整列!$A$2:$A$3512,0)+HK$1-1,11),"-")</f>
        <v>-</v>
      </c>
      <c r="HL178" s="123" t="str">
        <f>IF($O178&gt;=HL$1,INDEX(整列!$A$2:$K$3512,MATCH($A178,整列!$A$2:$A$3512,0)+HL$1-1,11),"-")</f>
        <v>-</v>
      </c>
      <c r="HP178" s="101" t="str">
        <f t="shared" si="17"/>
        <v>B06-8930-0000</v>
      </c>
      <c r="HQ178" s="115">
        <f>COUNTIF(整列!$A$2:$A$3512,HP178)</f>
        <v>1</v>
      </c>
    </row>
    <row r="179" spans="1:225" ht="13.5">
      <c r="A179" s="48" t="s">
        <v>560</v>
      </c>
      <c r="B179" s="48" t="s">
        <v>370</v>
      </c>
      <c r="C179" s="48" t="s">
        <v>371</v>
      </c>
      <c r="D179" s="48" t="s">
        <v>187</v>
      </c>
      <c r="E179" s="48" t="s">
        <v>312</v>
      </c>
      <c r="F179" s="48" t="s">
        <v>239</v>
      </c>
      <c r="G179" s="48" t="s">
        <v>240</v>
      </c>
      <c r="H179" s="48" t="s">
        <v>561</v>
      </c>
      <c r="I179" s="48" t="s">
        <v>562</v>
      </c>
      <c r="J179" s="48" t="s">
        <v>184</v>
      </c>
      <c r="K179" s="48"/>
      <c r="L179" s="48" t="s">
        <v>184</v>
      </c>
      <c r="M179" s="48"/>
      <c r="N179" s="119"/>
      <c r="O179" s="120">
        <f>COUNTIF(整列!$A$2:$A$3512,$A179)</f>
        <v>5</v>
      </c>
      <c r="P179" s="121">
        <f t="shared" si="12"/>
        <v>126000</v>
      </c>
      <c r="Q179" s="121">
        <f t="shared" si="13"/>
        <v>77807.454655707639</v>
      </c>
      <c r="R179" s="122">
        <f t="shared" si="14"/>
        <v>280000</v>
      </c>
      <c r="S179" s="121">
        <f t="shared" si="15"/>
        <v>90000</v>
      </c>
      <c r="T179" s="121">
        <f t="shared" si="16"/>
        <v>70000</v>
      </c>
      <c r="U179" s="123">
        <f>IF($O179&gt;=U$1,INDEX(整列!$A$2:$K$3512,MATCH($A179,整列!$A$2:$A$3512,0)+U$1-1,11),"-")</f>
        <v>280000</v>
      </c>
      <c r="V179" s="123">
        <f>IF($O179&gt;=V$1,INDEX(整列!$A$2:$K$3512,MATCH($A179,整列!$A$2:$A$3512,0)+V$1-1,11),"-")</f>
        <v>70000</v>
      </c>
      <c r="W179" s="123">
        <f>IF($O179&gt;=W$1,INDEX(整列!$A$2:$K$3512,MATCH($A179,整列!$A$2:$A$3512,0)+W$1-1,11),"-")</f>
        <v>90000</v>
      </c>
      <c r="X179" s="123">
        <f>IF($O179&gt;=X$1,INDEX(整列!$A$2:$K$3512,MATCH($A179,整列!$A$2:$A$3512,0)+X$1-1,11),"-")</f>
        <v>85000</v>
      </c>
      <c r="Y179" s="123">
        <f>IF($O179&gt;=Y$1,INDEX(整列!$A$2:$K$3512,MATCH($A179,整列!$A$2:$A$3512,0)+Y$1-1,11),"-")</f>
        <v>105000</v>
      </c>
      <c r="Z179" s="123" t="str">
        <f>IF($O179&gt;=Z$1,INDEX(整列!$A$2:$K$3512,MATCH($A179,整列!$A$2:$A$3512,0)+Z$1-1,11),"-")</f>
        <v>-</v>
      </c>
      <c r="AA179" s="123" t="str">
        <f>IF($O179&gt;=AA$1,INDEX(整列!$A$2:$K$3512,MATCH($A179,整列!$A$2:$A$3512,0)+AA$1-1,11),"-")</f>
        <v>-</v>
      </c>
      <c r="AB179" s="123" t="str">
        <f>IF($O179&gt;=AB$1,INDEX(整列!$A$2:$K$3512,MATCH($A179,整列!$A$2:$A$3512,0)+AB$1-1,11),"-")</f>
        <v>-</v>
      </c>
      <c r="AC179" s="123" t="str">
        <f>IF($O179&gt;=AC$1,INDEX(整列!$A$2:$K$3512,MATCH($A179,整列!$A$2:$A$3512,0)+AC$1-1,11),"-")</f>
        <v>-</v>
      </c>
      <c r="AD179" s="123" t="str">
        <f>IF($O179&gt;=AD$1,INDEX(整列!$A$2:$K$3512,MATCH($A179,整列!$A$2:$A$3512,0)+AD$1-1,11),"-")</f>
        <v>-</v>
      </c>
      <c r="AE179" s="123" t="str">
        <f>IF($O179&gt;=AE$1,INDEX(整列!$A$2:$K$3512,MATCH($A179,整列!$A$2:$A$3512,0)+AE$1-1,11),"-")</f>
        <v>-</v>
      </c>
      <c r="AF179" s="123" t="str">
        <f>IF($O179&gt;=AF$1,INDEX(整列!$A$2:$K$3512,MATCH($A179,整列!$A$2:$A$3512,0)+AF$1-1,11),"-")</f>
        <v>-</v>
      </c>
      <c r="AG179" s="123" t="str">
        <f>IF($O179&gt;=AG$1,INDEX(整列!$A$2:$K$3512,MATCH($A179,整列!$A$2:$A$3512,0)+AG$1-1,11),"-")</f>
        <v>-</v>
      </c>
      <c r="AH179" s="123" t="str">
        <f>IF($O179&gt;=AH$1,INDEX(整列!$A$2:$K$3512,MATCH($A179,整列!$A$2:$A$3512,0)+AH$1-1,11),"-")</f>
        <v>-</v>
      </c>
      <c r="AI179" s="123" t="str">
        <f>IF($O179&gt;=AI$1,INDEX(整列!$A$2:$K$3512,MATCH($A179,整列!$A$2:$A$3512,0)+AI$1-1,11),"-")</f>
        <v>-</v>
      </c>
      <c r="AJ179" s="123" t="str">
        <f>IF($O179&gt;=AJ$1,INDEX(整列!$A$2:$K$3512,MATCH($A179,整列!$A$2:$A$3512,0)+AJ$1-1,11),"-")</f>
        <v>-</v>
      </c>
      <c r="AK179" s="123" t="str">
        <f>IF($O179&gt;=AK$1,INDEX(整列!$A$2:$K$3512,MATCH($A179,整列!$A$2:$A$3512,0)+AK$1-1,11),"-")</f>
        <v>-</v>
      </c>
      <c r="AL179" s="123" t="str">
        <f>IF($O179&gt;=AL$1,INDEX(整列!$A$2:$K$3512,MATCH($A179,整列!$A$2:$A$3512,0)+AL$1-1,11),"-")</f>
        <v>-</v>
      </c>
      <c r="AM179" s="123" t="str">
        <f>IF($O179&gt;=AM$1,INDEX(整列!$A$2:$K$3512,MATCH($A179,整列!$A$2:$A$3512,0)+AM$1-1,11),"-")</f>
        <v>-</v>
      </c>
      <c r="AN179" s="123" t="str">
        <f>IF($O179&gt;=AN$1,INDEX(整列!$A$2:$K$3512,MATCH($A179,整列!$A$2:$A$3512,0)+AN$1-1,11),"-")</f>
        <v>-</v>
      </c>
      <c r="AO179" s="123" t="str">
        <f>IF($O179&gt;=AO$1,INDEX(整列!$A$2:$K$3512,MATCH($A179,整列!$A$2:$A$3512,0)+AO$1-1,11),"-")</f>
        <v>-</v>
      </c>
      <c r="AP179" s="123" t="str">
        <f>IF($O179&gt;=AP$1,INDEX(整列!$A$2:$K$3512,MATCH($A179,整列!$A$2:$A$3512,0)+AP$1-1,11),"-")</f>
        <v>-</v>
      </c>
      <c r="AQ179" s="123" t="str">
        <f>IF($O179&gt;=AQ$1,INDEX(整列!$A$2:$K$3512,MATCH($A179,整列!$A$2:$A$3512,0)+AQ$1-1,11),"-")</f>
        <v>-</v>
      </c>
      <c r="AR179" s="123" t="str">
        <f>IF($O179&gt;=AR$1,INDEX(整列!$A$2:$K$3512,MATCH($A179,整列!$A$2:$A$3512,0)+AR$1-1,11),"-")</f>
        <v>-</v>
      </c>
      <c r="AS179" s="123" t="str">
        <f>IF($O179&gt;=AS$1,INDEX(整列!$A$2:$K$3512,MATCH($A179,整列!$A$2:$A$3512,0)+AS$1-1,11),"-")</f>
        <v>-</v>
      </c>
      <c r="AT179" s="123" t="str">
        <f>IF($O179&gt;=AT$1,INDEX(整列!$A$2:$K$3512,MATCH($A179,整列!$A$2:$A$3512,0)+AT$1-1,11),"-")</f>
        <v>-</v>
      </c>
      <c r="AU179" s="123" t="str">
        <f>IF($O179&gt;=AU$1,INDEX(整列!$A$2:$K$3512,MATCH($A179,整列!$A$2:$A$3512,0)+AU$1-1,11),"-")</f>
        <v>-</v>
      </c>
      <c r="AV179" s="123" t="str">
        <f>IF($O179&gt;=AV$1,INDEX(整列!$A$2:$K$3512,MATCH($A179,整列!$A$2:$A$3512,0)+AV$1-1,11),"-")</f>
        <v>-</v>
      </c>
      <c r="AW179" s="123" t="str">
        <f>IF($O179&gt;=AW$1,INDEX(整列!$A$2:$K$3512,MATCH($A179,整列!$A$2:$A$3512,0)+AW$1-1,11),"-")</f>
        <v>-</v>
      </c>
      <c r="AX179" s="123" t="str">
        <f>IF($O179&gt;=AX$1,INDEX(整列!$A$2:$K$3512,MATCH($A179,整列!$A$2:$A$3512,0)+AX$1-1,11),"-")</f>
        <v>-</v>
      </c>
      <c r="AY179" s="123" t="str">
        <f>IF($O179&gt;=AY$1,INDEX(整列!$A$2:$K$3512,MATCH($A179,整列!$A$2:$A$3512,0)+AY$1-1,11),"-")</f>
        <v>-</v>
      </c>
      <c r="AZ179" s="123" t="str">
        <f>IF($O179&gt;=AZ$1,INDEX(整列!$A$2:$K$3512,MATCH($A179,整列!$A$2:$A$3512,0)+AZ$1-1,11),"-")</f>
        <v>-</v>
      </c>
      <c r="BA179" s="123" t="str">
        <f>IF($O179&gt;=BA$1,INDEX(整列!$A$2:$K$3512,MATCH($A179,整列!$A$2:$A$3512,0)+BA$1-1,11),"-")</f>
        <v>-</v>
      </c>
      <c r="BB179" s="123" t="str">
        <f>IF($O179&gt;=BB$1,INDEX(整列!$A$2:$K$3512,MATCH($A179,整列!$A$2:$A$3512,0)+BB$1-1,11),"-")</f>
        <v>-</v>
      </c>
      <c r="BC179" s="123" t="str">
        <f>IF($O179&gt;=BC$1,INDEX(整列!$A$2:$K$3512,MATCH($A179,整列!$A$2:$A$3512,0)+BC$1-1,11),"-")</f>
        <v>-</v>
      </c>
      <c r="BD179" s="123" t="str">
        <f>IF($O179&gt;=BD$1,INDEX(整列!$A$2:$K$3512,MATCH($A179,整列!$A$2:$A$3512,0)+BD$1-1,11),"-")</f>
        <v>-</v>
      </c>
      <c r="BE179" s="123" t="str">
        <f>IF($O179&gt;=BE$1,INDEX(整列!$A$2:$K$3512,MATCH($A179,整列!$A$2:$A$3512,0)+BE$1-1,11),"-")</f>
        <v>-</v>
      </c>
      <c r="BF179" s="123" t="str">
        <f>IF($O179&gt;=BF$1,INDEX(整列!$A$2:$K$3512,MATCH($A179,整列!$A$2:$A$3512,0)+BF$1-1,11),"-")</f>
        <v>-</v>
      </c>
      <c r="BG179" s="123" t="str">
        <f>IF($O179&gt;=BG$1,INDEX(整列!$A$2:$K$3512,MATCH($A179,整列!$A$2:$A$3512,0)+BG$1-1,11),"-")</f>
        <v>-</v>
      </c>
      <c r="BH179" s="123" t="str">
        <f>IF($O179&gt;=BH$1,INDEX(整列!$A$2:$K$3512,MATCH($A179,整列!$A$2:$A$3512,0)+BH$1-1,11),"-")</f>
        <v>-</v>
      </c>
      <c r="BI179" s="123" t="str">
        <f>IF($O179&gt;=BI$1,INDEX(整列!$A$2:$K$3512,MATCH($A179,整列!$A$2:$A$3512,0)+BI$1-1,11),"-")</f>
        <v>-</v>
      </c>
      <c r="BJ179" s="123" t="str">
        <f>IF($O179&gt;=BJ$1,INDEX(整列!$A$2:$K$3512,MATCH($A179,整列!$A$2:$A$3512,0)+BJ$1-1,11),"-")</f>
        <v>-</v>
      </c>
      <c r="BK179" s="123" t="str">
        <f>IF($O179&gt;=BK$1,INDEX(整列!$A$2:$K$3512,MATCH($A179,整列!$A$2:$A$3512,0)+BK$1-1,11),"-")</f>
        <v>-</v>
      </c>
      <c r="BL179" s="123" t="str">
        <f>IF($O179&gt;=BL$1,INDEX(整列!$A$2:$K$3512,MATCH($A179,整列!$A$2:$A$3512,0)+BL$1-1,11),"-")</f>
        <v>-</v>
      </c>
      <c r="BM179" s="123" t="str">
        <f>IF($O179&gt;=BM$1,INDEX(整列!$A$2:$K$3512,MATCH($A179,整列!$A$2:$A$3512,0)+BM$1-1,11),"-")</f>
        <v>-</v>
      </c>
      <c r="BN179" s="123" t="str">
        <f>IF($O179&gt;=BN$1,INDEX(整列!$A$2:$K$3512,MATCH($A179,整列!$A$2:$A$3512,0)+BN$1-1,11),"-")</f>
        <v>-</v>
      </c>
      <c r="BO179" s="123" t="str">
        <f>IF($O179&gt;=BO$1,INDEX(整列!$A$2:$K$3512,MATCH($A179,整列!$A$2:$A$3512,0)+BO$1-1,11),"-")</f>
        <v>-</v>
      </c>
      <c r="BP179" s="123" t="str">
        <f>IF($O179&gt;=BP$1,INDEX(整列!$A$2:$K$3512,MATCH($A179,整列!$A$2:$A$3512,0)+BP$1-1,11),"-")</f>
        <v>-</v>
      </c>
      <c r="BQ179" s="123" t="str">
        <f>IF($O179&gt;=BQ$1,INDEX(整列!$A$2:$K$3512,MATCH($A179,整列!$A$2:$A$3512,0)+BQ$1-1,11),"-")</f>
        <v>-</v>
      </c>
      <c r="BR179" s="123" t="str">
        <f>IF($O179&gt;=BR$1,INDEX(整列!$A$2:$K$3512,MATCH($A179,整列!$A$2:$A$3512,0)+BR$1-1,11),"-")</f>
        <v>-</v>
      </c>
      <c r="BS179" s="123" t="str">
        <f>IF($O179&gt;=BS$1,INDEX(整列!$A$2:$K$3512,MATCH($A179,整列!$A$2:$A$3512,0)+BS$1-1,11),"-")</f>
        <v>-</v>
      </c>
      <c r="BT179" s="123" t="str">
        <f>IF($O179&gt;=BT$1,INDEX(整列!$A$2:$K$3512,MATCH($A179,整列!$A$2:$A$3512,0)+BT$1-1,11),"-")</f>
        <v>-</v>
      </c>
      <c r="BU179" s="123" t="str">
        <f>IF($O179&gt;=BU$1,INDEX(整列!$A$2:$K$3512,MATCH($A179,整列!$A$2:$A$3512,0)+BU$1-1,11),"-")</f>
        <v>-</v>
      </c>
      <c r="BV179" s="123" t="str">
        <f>IF($O179&gt;=BV$1,INDEX(整列!$A$2:$K$3512,MATCH($A179,整列!$A$2:$A$3512,0)+BV$1-1,11),"-")</f>
        <v>-</v>
      </c>
      <c r="BW179" s="123" t="str">
        <f>IF($O179&gt;=BW$1,INDEX(整列!$A$2:$K$3512,MATCH($A179,整列!$A$2:$A$3512,0)+BW$1-1,11),"-")</f>
        <v>-</v>
      </c>
      <c r="BX179" s="123" t="str">
        <f>IF($O179&gt;=BX$1,INDEX(整列!$A$2:$K$3512,MATCH($A179,整列!$A$2:$A$3512,0)+BX$1-1,11),"-")</f>
        <v>-</v>
      </c>
      <c r="BY179" s="123" t="str">
        <f>IF($O179&gt;=BY$1,INDEX(整列!$A$2:$K$3512,MATCH($A179,整列!$A$2:$A$3512,0)+BY$1-1,11),"-")</f>
        <v>-</v>
      </c>
      <c r="BZ179" s="123" t="str">
        <f>IF($O179&gt;=BZ$1,INDEX(整列!$A$2:$K$3512,MATCH($A179,整列!$A$2:$A$3512,0)+BZ$1-1,11),"-")</f>
        <v>-</v>
      </c>
      <c r="CA179" s="123" t="str">
        <f>IF($O179&gt;=CA$1,INDEX(整列!$A$2:$K$3512,MATCH($A179,整列!$A$2:$A$3512,0)+CA$1-1,11),"-")</f>
        <v>-</v>
      </c>
      <c r="CB179" s="123" t="str">
        <f>IF($O179&gt;=CB$1,INDEX(整列!$A$2:$K$3512,MATCH($A179,整列!$A$2:$A$3512,0)+CB$1-1,11),"-")</f>
        <v>-</v>
      </c>
      <c r="CC179" s="123" t="str">
        <f>IF($O179&gt;=CC$1,INDEX(整列!$A$2:$K$3512,MATCH($A179,整列!$A$2:$A$3512,0)+CC$1-1,11),"-")</f>
        <v>-</v>
      </c>
      <c r="CD179" s="123" t="str">
        <f>IF($O179&gt;=CD$1,INDEX(整列!$A$2:$K$3512,MATCH($A179,整列!$A$2:$A$3512,0)+CD$1-1,11),"-")</f>
        <v>-</v>
      </c>
      <c r="CE179" s="123" t="str">
        <f>IF($O179&gt;=CE$1,INDEX(整列!$A$2:$K$3512,MATCH($A179,整列!$A$2:$A$3512,0)+CE$1-1,11),"-")</f>
        <v>-</v>
      </c>
      <c r="CF179" s="123" t="str">
        <f>IF($O179&gt;=CF$1,INDEX(整列!$A$2:$K$3512,MATCH($A179,整列!$A$2:$A$3512,0)+CF$1-1,11),"-")</f>
        <v>-</v>
      </c>
      <c r="CG179" s="123" t="str">
        <f>IF($O179&gt;=CG$1,INDEX(整列!$A$2:$K$3512,MATCH($A179,整列!$A$2:$A$3512,0)+CG$1-1,11),"-")</f>
        <v>-</v>
      </c>
      <c r="CH179" s="123" t="str">
        <f>IF($O179&gt;=CH$1,INDEX(整列!$A$2:$K$3512,MATCH($A179,整列!$A$2:$A$3512,0)+CH$1-1,11),"-")</f>
        <v>-</v>
      </c>
      <c r="CI179" s="123" t="str">
        <f>IF($O179&gt;=CI$1,INDEX(整列!$A$2:$K$3512,MATCH($A179,整列!$A$2:$A$3512,0)+CI$1-1,11),"-")</f>
        <v>-</v>
      </c>
      <c r="CJ179" s="123" t="str">
        <f>IF($O179&gt;=CJ$1,INDEX(整列!$A$2:$K$3512,MATCH($A179,整列!$A$2:$A$3512,0)+CJ$1-1,11),"-")</f>
        <v>-</v>
      </c>
      <c r="CK179" s="123" t="str">
        <f>IF($O179&gt;=CK$1,INDEX(整列!$A$2:$K$3512,MATCH($A179,整列!$A$2:$A$3512,0)+CK$1-1,11),"-")</f>
        <v>-</v>
      </c>
      <c r="CL179" s="123" t="str">
        <f>IF($O179&gt;=CL$1,INDEX(整列!$A$2:$K$3512,MATCH($A179,整列!$A$2:$A$3512,0)+CL$1-1,11),"-")</f>
        <v>-</v>
      </c>
      <c r="CM179" s="123" t="str">
        <f>IF($O179&gt;=CM$1,INDEX(整列!$A$2:$K$3512,MATCH($A179,整列!$A$2:$A$3512,0)+CM$1-1,11),"-")</f>
        <v>-</v>
      </c>
      <c r="CN179" s="123" t="str">
        <f>IF($O179&gt;=CN$1,INDEX(整列!$A$2:$K$3512,MATCH($A179,整列!$A$2:$A$3512,0)+CN$1-1,11),"-")</f>
        <v>-</v>
      </c>
      <c r="CO179" s="123" t="str">
        <f>IF($O179&gt;=CO$1,INDEX(整列!$A$2:$K$3512,MATCH($A179,整列!$A$2:$A$3512,0)+CO$1-1,11),"-")</f>
        <v>-</v>
      </c>
      <c r="CP179" s="123" t="str">
        <f>IF($O179&gt;=CP$1,INDEX(整列!$A$2:$K$3512,MATCH($A179,整列!$A$2:$A$3512,0)+CP$1-1,11),"-")</f>
        <v>-</v>
      </c>
      <c r="CQ179" s="123" t="str">
        <f>IF($O179&gt;=CQ$1,INDEX(整列!$A$2:$K$3512,MATCH($A179,整列!$A$2:$A$3512,0)+CQ$1-1,11),"-")</f>
        <v>-</v>
      </c>
      <c r="CR179" s="123" t="str">
        <f>IF($O179&gt;=CR$1,INDEX(整列!$A$2:$K$3512,MATCH($A179,整列!$A$2:$A$3512,0)+CR$1-1,11),"-")</f>
        <v>-</v>
      </c>
      <c r="CS179" s="123" t="str">
        <f>IF($O179&gt;=CS$1,INDEX(整列!$A$2:$K$3512,MATCH($A179,整列!$A$2:$A$3512,0)+CS$1-1,11),"-")</f>
        <v>-</v>
      </c>
      <c r="CT179" s="123" t="str">
        <f>IF($O179&gt;=CT$1,INDEX(整列!$A$2:$K$3512,MATCH($A179,整列!$A$2:$A$3512,0)+CT$1-1,11),"-")</f>
        <v>-</v>
      </c>
      <c r="CU179" s="123" t="str">
        <f>IF($O179&gt;=CU$1,INDEX(整列!$A$2:$K$3512,MATCH($A179,整列!$A$2:$A$3512,0)+CU$1-1,11),"-")</f>
        <v>-</v>
      </c>
      <c r="CV179" s="123" t="str">
        <f>IF($O179&gt;=CV$1,INDEX(整列!$A$2:$K$3512,MATCH($A179,整列!$A$2:$A$3512,0)+CV$1-1,11),"-")</f>
        <v>-</v>
      </c>
      <c r="CW179" s="123" t="str">
        <f>IF($O179&gt;=CW$1,INDEX(整列!$A$2:$K$3512,MATCH($A179,整列!$A$2:$A$3512,0)+CW$1-1,11),"-")</f>
        <v>-</v>
      </c>
      <c r="CX179" s="123" t="str">
        <f>IF($O179&gt;=CX$1,INDEX(整列!$A$2:$K$3512,MATCH($A179,整列!$A$2:$A$3512,0)+CX$1-1,11),"-")</f>
        <v>-</v>
      </c>
      <c r="CY179" s="123" t="str">
        <f>IF($O179&gt;=CY$1,INDEX(整列!$A$2:$K$3512,MATCH($A179,整列!$A$2:$A$3512,0)+CY$1-1,11),"-")</f>
        <v>-</v>
      </c>
      <c r="CZ179" s="123" t="str">
        <f>IF($O179&gt;=CZ$1,INDEX(整列!$A$2:$K$3512,MATCH($A179,整列!$A$2:$A$3512,0)+CZ$1-1,11),"-")</f>
        <v>-</v>
      </c>
      <c r="DA179" s="123" t="str">
        <f>IF($O179&gt;=DA$1,INDEX(整列!$A$2:$K$3512,MATCH($A179,整列!$A$2:$A$3512,0)+DA$1-1,11),"-")</f>
        <v>-</v>
      </c>
      <c r="DB179" s="123" t="str">
        <f>IF($O179&gt;=DB$1,INDEX(整列!$A$2:$K$3512,MATCH($A179,整列!$A$2:$A$3512,0)+DB$1-1,11),"-")</f>
        <v>-</v>
      </c>
      <c r="DC179" s="123" t="str">
        <f>IF($O179&gt;=DC$1,INDEX(整列!$A$2:$K$3512,MATCH($A179,整列!$A$2:$A$3512,0)+DC$1-1,11),"-")</f>
        <v>-</v>
      </c>
      <c r="DD179" s="123" t="str">
        <f>IF($O179&gt;=DD$1,INDEX(整列!$A$2:$K$3512,MATCH($A179,整列!$A$2:$A$3512,0)+DD$1-1,11),"-")</f>
        <v>-</v>
      </c>
      <c r="DE179" s="123" t="str">
        <f>IF($O179&gt;=DE$1,INDEX(整列!$A$2:$K$3512,MATCH($A179,整列!$A$2:$A$3512,0)+DE$1-1,11),"-")</f>
        <v>-</v>
      </c>
      <c r="DF179" s="123" t="str">
        <f>IF($O179&gt;=DF$1,INDEX(整列!$A$2:$K$3512,MATCH($A179,整列!$A$2:$A$3512,0)+DF$1-1,11),"-")</f>
        <v>-</v>
      </c>
      <c r="DG179" s="123" t="str">
        <f>IF($O179&gt;=DG$1,INDEX(整列!$A$2:$K$3512,MATCH($A179,整列!$A$2:$A$3512,0)+DG$1-1,11),"-")</f>
        <v>-</v>
      </c>
      <c r="DH179" s="123" t="str">
        <f>IF($O179&gt;=DH$1,INDEX(整列!$A$2:$K$3512,MATCH($A179,整列!$A$2:$A$3512,0)+DH$1-1,11),"-")</f>
        <v>-</v>
      </c>
      <c r="DI179" s="123" t="str">
        <f>IF($O179&gt;=DI$1,INDEX(整列!$A$2:$K$3512,MATCH($A179,整列!$A$2:$A$3512,0)+DI$1-1,11),"-")</f>
        <v>-</v>
      </c>
      <c r="DJ179" s="123" t="str">
        <f>IF($O179&gt;=DJ$1,INDEX(整列!$A$2:$K$3512,MATCH($A179,整列!$A$2:$A$3512,0)+DJ$1-1,11),"-")</f>
        <v>-</v>
      </c>
      <c r="DK179" s="123" t="str">
        <f>IF($O179&gt;=DK$1,INDEX(整列!$A$2:$K$3512,MATCH($A179,整列!$A$2:$A$3512,0)+DK$1-1,11),"-")</f>
        <v>-</v>
      </c>
      <c r="DL179" s="123" t="str">
        <f>IF($O179&gt;=DL$1,INDEX(整列!$A$2:$K$3512,MATCH($A179,整列!$A$2:$A$3512,0)+DL$1-1,11),"-")</f>
        <v>-</v>
      </c>
      <c r="DM179" s="123" t="str">
        <f>IF($O179&gt;=DM$1,INDEX(整列!$A$2:$K$3512,MATCH($A179,整列!$A$2:$A$3512,0)+DM$1-1,11),"-")</f>
        <v>-</v>
      </c>
      <c r="DN179" s="123" t="str">
        <f>IF($O179&gt;=DN$1,INDEX(整列!$A$2:$K$3512,MATCH($A179,整列!$A$2:$A$3512,0)+DN$1-1,11),"-")</f>
        <v>-</v>
      </c>
      <c r="DO179" s="123" t="str">
        <f>IF($O179&gt;=DO$1,INDEX(整列!$A$2:$K$3512,MATCH($A179,整列!$A$2:$A$3512,0)+DO$1-1,11),"-")</f>
        <v>-</v>
      </c>
      <c r="DP179" s="123" t="str">
        <f>IF($O179&gt;=DP$1,INDEX(整列!$A$2:$K$3512,MATCH($A179,整列!$A$2:$A$3512,0)+DP$1-1,11),"-")</f>
        <v>-</v>
      </c>
      <c r="DQ179" s="123" t="str">
        <f>IF($O179&gt;=DQ$1,INDEX(整列!$A$2:$K$3512,MATCH($A179,整列!$A$2:$A$3512,0)+DQ$1-1,11),"-")</f>
        <v>-</v>
      </c>
      <c r="DR179" s="123" t="str">
        <f>IF($O179&gt;=DR$1,INDEX(整列!$A$2:$K$3512,MATCH($A179,整列!$A$2:$A$3512,0)+DR$1-1,11),"-")</f>
        <v>-</v>
      </c>
      <c r="DS179" s="123" t="str">
        <f>IF($O179&gt;=DS$1,INDEX(整列!$A$2:$K$3512,MATCH($A179,整列!$A$2:$A$3512,0)+DS$1-1,11),"-")</f>
        <v>-</v>
      </c>
      <c r="DT179" s="123" t="str">
        <f>IF($O179&gt;=DT$1,INDEX(整列!$A$2:$K$3512,MATCH($A179,整列!$A$2:$A$3512,0)+DT$1-1,11),"-")</f>
        <v>-</v>
      </c>
      <c r="DU179" s="123" t="str">
        <f>IF($O179&gt;=DU$1,INDEX(整列!$A$2:$K$3512,MATCH($A179,整列!$A$2:$A$3512,0)+DU$1-1,11),"-")</f>
        <v>-</v>
      </c>
      <c r="DV179" s="123" t="str">
        <f>IF($O179&gt;=DV$1,INDEX(整列!$A$2:$K$3512,MATCH($A179,整列!$A$2:$A$3512,0)+DV$1-1,11),"-")</f>
        <v>-</v>
      </c>
      <c r="DW179" s="123" t="str">
        <f>IF($O179&gt;=DW$1,INDEX(整列!$A$2:$K$3512,MATCH($A179,整列!$A$2:$A$3512,0)+DW$1-1,11),"-")</f>
        <v>-</v>
      </c>
      <c r="DX179" s="123" t="str">
        <f>IF($O179&gt;=DX$1,INDEX(整列!$A$2:$K$3512,MATCH($A179,整列!$A$2:$A$3512,0)+DX$1-1,11),"-")</f>
        <v>-</v>
      </c>
      <c r="DY179" s="123" t="str">
        <f>IF($O179&gt;=DY$1,INDEX(整列!$A$2:$K$3512,MATCH($A179,整列!$A$2:$A$3512,0)+DY$1-1,11),"-")</f>
        <v>-</v>
      </c>
      <c r="DZ179" s="123" t="str">
        <f>IF($O179&gt;=DZ$1,INDEX(整列!$A$2:$K$3512,MATCH($A179,整列!$A$2:$A$3512,0)+DZ$1-1,11),"-")</f>
        <v>-</v>
      </c>
      <c r="EA179" s="123" t="str">
        <f>IF($O179&gt;=EA$1,INDEX(整列!$A$2:$K$3512,MATCH($A179,整列!$A$2:$A$3512,0)+EA$1-1,11),"-")</f>
        <v>-</v>
      </c>
      <c r="EB179" s="123" t="str">
        <f>IF($O179&gt;=EB$1,INDEX(整列!$A$2:$K$3512,MATCH($A179,整列!$A$2:$A$3512,0)+EB$1-1,11),"-")</f>
        <v>-</v>
      </c>
      <c r="EC179" s="123" t="str">
        <f>IF($O179&gt;=EC$1,INDEX(整列!$A$2:$K$3512,MATCH($A179,整列!$A$2:$A$3512,0)+EC$1-1,11),"-")</f>
        <v>-</v>
      </c>
      <c r="ED179" s="123" t="str">
        <f>IF($O179&gt;=ED$1,INDEX(整列!$A$2:$K$3512,MATCH($A179,整列!$A$2:$A$3512,0)+ED$1-1,11),"-")</f>
        <v>-</v>
      </c>
      <c r="EE179" s="123" t="str">
        <f>IF($O179&gt;=EE$1,INDEX(整列!$A$2:$K$3512,MATCH($A179,整列!$A$2:$A$3512,0)+EE$1-1,11),"-")</f>
        <v>-</v>
      </c>
      <c r="EF179" s="123" t="str">
        <f>IF($O179&gt;=EF$1,INDEX(整列!$A$2:$K$3512,MATCH($A179,整列!$A$2:$A$3512,0)+EF$1-1,11),"-")</f>
        <v>-</v>
      </c>
      <c r="EG179" s="123" t="str">
        <f>IF($O179&gt;=EG$1,INDEX(整列!$A$2:$K$3512,MATCH($A179,整列!$A$2:$A$3512,0)+EG$1-1,11),"-")</f>
        <v>-</v>
      </c>
      <c r="EH179" s="123" t="str">
        <f>IF($O179&gt;=EH$1,INDEX(整列!$A$2:$K$3512,MATCH($A179,整列!$A$2:$A$3512,0)+EH$1-1,11),"-")</f>
        <v>-</v>
      </c>
      <c r="EI179" s="123" t="str">
        <f>IF($O179&gt;=EI$1,INDEX(整列!$A$2:$K$3512,MATCH($A179,整列!$A$2:$A$3512,0)+EI$1-1,11),"-")</f>
        <v>-</v>
      </c>
      <c r="EJ179" s="123" t="str">
        <f>IF($O179&gt;=EJ$1,INDEX(整列!$A$2:$K$3512,MATCH($A179,整列!$A$2:$A$3512,0)+EJ$1-1,11),"-")</f>
        <v>-</v>
      </c>
      <c r="EK179" s="123" t="str">
        <f>IF($O179&gt;=EK$1,INDEX(整列!$A$2:$K$3512,MATCH($A179,整列!$A$2:$A$3512,0)+EK$1-1,11),"-")</f>
        <v>-</v>
      </c>
      <c r="EL179" s="123" t="str">
        <f>IF($O179&gt;=EL$1,INDEX(整列!$A$2:$K$3512,MATCH($A179,整列!$A$2:$A$3512,0)+EL$1-1,11),"-")</f>
        <v>-</v>
      </c>
      <c r="EM179" s="123" t="str">
        <f>IF($O179&gt;=EM$1,INDEX(整列!$A$2:$K$3512,MATCH($A179,整列!$A$2:$A$3512,0)+EM$1-1,11),"-")</f>
        <v>-</v>
      </c>
      <c r="EN179" s="123" t="str">
        <f>IF($O179&gt;=EN$1,INDEX(整列!$A$2:$K$3512,MATCH($A179,整列!$A$2:$A$3512,0)+EN$1-1,11),"-")</f>
        <v>-</v>
      </c>
      <c r="EO179" s="123" t="str">
        <f>IF($O179&gt;=EO$1,INDEX(整列!$A$2:$K$3512,MATCH($A179,整列!$A$2:$A$3512,0)+EO$1-1,11),"-")</f>
        <v>-</v>
      </c>
      <c r="EP179" s="123" t="str">
        <f>IF($O179&gt;=EP$1,INDEX(整列!$A$2:$K$3512,MATCH($A179,整列!$A$2:$A$3512,0)+EP$1-1,11),"-")</f>
        <v>-</v>
      </c>
      <c r="EQ179" s="123" t="str">
        <f>IF($O179&gt;=EQ$1,INDEX(整列!$A$2:$K$3512,MATCH($A179,整列!$A$2:$A$3512,0)+EQ$1-1,11),"-")</f>
        <v>-</v>
      </c>
      <c r="ER179" s="123" t="str">
        <f>IF($O179&gt;=ER$1,INDEX(整列!$A$2:$K$3512,MATCH($A179,整列!$A$2:$A$3512,0)+ER$1-1,11),"-")</f>
        <v>-</v>
      </c>
      <c r="ES179" s="123" t="str">
        <f>IF($O179&gt;=ES$1,INDEX(整列!$A$2:$K$3512,MATCH($A179,整列!$A$2:$A$3512,0)+ES$1-1,11),"-")</f>
        <v>-</v>
      </c>
      <c r="ET179" s="123" t="str">
        <f>IF($O179&gt;=ET$1,INDEX(整列!$A$2:$K$3512,MATCH($A179,整列!$A$2:$A$3512,0)+ET$1-1,11),"-")</f>
        <v>-</v>
      </c>
      <c r="EU179" s="123" t="str">
        <f>IF($O179&gt;=EU$1,INDEX(整列!$A$2:$K$3512,MATCH($A179,整列!$A$2:$A$3512,0)+EU$1-1,11),"-")</f>
        <v>-</v>
      </c>
      <c r="EV179" s="123" t="str">
        <f>IF($O179&gt;=EV$1,INDEX(整列!$A$2:$K$3512,MATCH($A179,整列!$A$2:$A$3512,0)+EV$1-1,11),"-")</f>
        <v>-</v>
      </c>
      <c r="EW179" s="123" t="str">
        <f>IF($O179&gt;=EW$1,INDEX(整列!$A$2:$K$3512,MATCH($A179,整列!$A$2:$A$3512,0)+EW$1-1,11),"-")</f>
        <v>-</v>
      </c>
      <c r="EX179" s="123" t="str">
        <f>IF($O179&gt;=EX$1,INDEX(整列!$A$2:$K$3512,MATCH($A179,整列!$A$2:$A$3512,0)+EX$1-1,11),"-")</f>
        <v>-</v>
      </c>
      <c r="EY179" s="123" t="str">
        <f>IF($O179&gt;=EY$1,INDEX(整列!$A$2:$K$3512,MATCH($A179,整列!$A$2:$A$3512,0)+EY$1-1,11),"-")</f>
        <v>-</v>
      </c>
      <c r="EZ179" s="123" t="str">
        <f>IF($O179&gt;=EZ$1,INDEX(整列!$A$2:$K$3512,MATCH($A179,整列!$A$2:$A$3512,0)+EZ$1-1,11),"-")</f>
        <v>-</v>
      </c>
      <c r="FA179" s="123" t="str">
        <f>IF($O179&gt;=FA$1,INDEX(整列!$A$2:$K$3512,MATCH($A179,整列!$A$2:$A$3512,0)+FA$1-1,11),"-")</f>
        <v>-</v>
      </c>
      <c r="FB179" s="123" t="str">
        <f>IF($O179&gt;=FB$1,INDEX(整列!$A$2:$K$3512,MATCH($A179,整列!$A$2:$A$3512,0)+FB$1-1,11),"-")</f>
        <v>-</v>
      </c>
      <c r="FC179" s="123" t="str">
        <f>IF($O179&gt;=FC$1,INDEX(整列!$A$2:$K$3512,MATCH($A179,整列!$A$2:$A$3512,0)+FC$1-1,11),"-")</f>
        <v>-</v>
      </c>
      <c r="FD179" s="123" t="str">
        <f>IF($O179&gt;=FD$1,INDEX(整列!$A$2:$K$3512,MATCH($A179,整列!$A$2:$A$3512,0)+FD$1-1,11),"-")</f>
        <v>-</v>
      </c>
      <c r="FE179" s="123" t="str">
        <f>IF($O179&gt;=FE$1,INDEX(整列!$A$2:$K$3512,MATCH($A179,整列!$A$2:$A$3512,0)+FE$1-1,11),"-")</f>
        <v>-</v>
      </c>
      <c r="FF179" s="123" t="str">
        <f>IF($O179&gt;=FF$1,INDEX(整列!$A$2:$K$3512,MATCH($A179,整列!$A$2:$A$3512,0)+FF$1-1,11),"-")</f>
        <v>-</v>
      </c>
      <c r="FG179" s="123" t="str">
        <f>IF($O179&gt;=FG$1,INDEX(整列!$A$2:$K$3512,MATCH($A179,整列!$A$2:$A$3512,0)+FG$1-1,11),"-")</f>
        <v>-</v>
      </c>
      <c r="FH179" s="123" t="str">
        <f>IF($O179&gt;=FH$1,INDEX(整列!$A$2:$K$3512,MATCH($A179,整列!$A$2:$A$3512,0)+FH$1-1,11),"-")</f>
        <v>-</v>
      </c>
      <c r="FI179" s="123" t="str">
        <f>IF($O179&gt;=FI$1,INDEX(整列!$A$2:$K$3512,MATCH($A179,整列!$A$2:$A$3512,0)+FI$1-1,11),"-")</f>
        <v>-</v>
      </c>
      <c r="FJ179" s="123" t="str">
        <f>IF($O179&gt;=FJ$1,INDEX(整列!$A$2:$K$3512,MATCH($A179,整列!$A$2:$A$3512,0)+FJ$1-1,11),"-")</f>
        <v>-</v>
      </c>
      <c r="FK179" s="123" t="str">
        <f>IF($O179&gt;=FK$1,INDEX(整列!$A$2:$K$3512,MATCH($A179,整列!$A$2:$A$3512,0)+FK$1-1,11),"-")</f>
        <v>-</v>
      </c>
      <c r="FL179" s="123" t="str">
        <f>IF($O179&gt;=FL$1,INDEX(整列!$A$2:$K$3512,MATCH($A179,整列!$A$2:$A$3512,0)+FL$1-1,11),"-")</f>
        <v>-</v>
      </c>
      <c r="FM179" s="123" t="str">
        <f>IF($O179&gt;=FM$1,INDEX(整列!$A$2:$K$3512,MATCH($A179,整列!$A$2:$A$3512,0)+FM$1-1,11),"-")</f>
        <v>-</v>
      </c>
      <c r="FN179" s="123" t="str">
        <f>IF($O179&gt;=FN$1,INDEX(整列!$A$2:$K$3512,MATCH($A179,整列!$A$2:$A$3512,0)+FN$1-1,11),"-")</f>
        <v>-</v>
      </c>
      <c r="FO179" s="123" t="str">
        <f>IF($O179&gt;=FO$1,INDEX(整列!$A$2:$K$3512,MATCH($A179,整列!$A$2:$A$3512,0)+FO$1-1,11),"-")</f>
        <v>-</v>
      </c>
      <c r="FP179" s="123" t="str">
        <f>IF($O179&gt;=FP$1,INDEX(整列!$A$2:$K$3512,MATCH($A179,整列!$A$2:$A$3512,0)+FP$1-1,11),"-")</f>
        <v>-</v>
      </c>
      <c r="FQ179" s="123" t="str">
        <f>IF($O179&gt;=FQ$1,INDEX(整列!$A$2:$K$3512,MATCH($A179,整列!$A$2:$A$3512,0)+FQ$1-1,11),"-")</f>
        <v>-</v>
      </c>
      <c r="FR179" s="123" t="str">
        <f>IF($O179&gt;=FR$1,INDEX(整列!$A$2:$K$3512,MATCH($A179,整列!$A$2:$A$3512,0)+FR$1-1,11),"-")</f>
        <v>-</v>
      </c>
      <c r="FS179" s="123" t="str">
        <f>IF($O179&gt;=FS$1,INDEX(整列!$A$2:$K$3512,MATCH($A179,整列!$A$2:$A$3512,0)+FS$1-1,11),"-")</f>
        <v>-</v>
      </c>
      <c r="FT179" s="123" t="str">
        <f>IF($O179&gt;=FT$1,INDEX(整列!$A$2:$K$3512,MATCH($A179,整列!$A$2:$A$3512,0)+FT$1-1,11),"-")</f>
        <v>-</v>
      </c>
      <c r="FU179" s="123" t="str">
        <f>IF($O179&gt;=FU$1,INDEX(整列!$A$2:$K$3512,MATCH($A179,整列!$A$2:$A$3512,0)+FU$1-1,11),"-")</f>
        <v>-</v>
      </c>
      <c r="FV179" s="123" t="str">
        <f>IF($O179&gt;=FV$1,INDEX(整列!$A$2:$K$3512,MATCH($A179,整列!$A$2:$A$3512,0)+FV$1-1,11),"-")</f>
        <v>-</v>
      </c>
      <c r="FW179" s="123" t="str">
        <f>IF($O179&gt;=FW$1,INDEX(整列!$A$2:$K$3512,MATCH($A179,整列!$A$2:$A$3512,0)+FW$1-1,11),"-")</f>
        <v>-</v>
      </c>
      <c r="FX179" s="123" t="str">
        <f>IF($O179&gt;=FX$1,INDEX(整列!$A$2:$K$3512,MATCH($A179,整列!$A$2:$A$3512,0)+FX$1-1,11),"-")</f>
        <v>-</v>
      </c>
      <c r="FY179" s="123" t="str">
        <f>IF($O179&gt;=FY$1,INDEX(整列!$A$2:$K$3512,MATCH($A179,整列!$A$2:$A$3512,0)+FY$1-1,11),"-")</f>
        <v>-</v>
      </c>
      <c r="FZ179" s="123" t="str">
        <f>IF($O179&gt;=FZ$1,INDEX(整列!$A$2:$K$3512,MATCH($A179,整列!$A$2:$A$3512,0)+FZ$1-1,11),"-")</f>
        <v>-</v>
      </c>
      <c r="GA179" s="123" t="str">
        <f>IF($O179&gt;=GA$1,INDEX(整列!$A$2:$K$3512,MATCH($A179,整列!$A$2:$A$3512,0)+GA$1-1,11),"-")</f>
        <v>-</v>
      </c>
      <c r="GB179" s="123" t="str">
        <f>IF($O179&gt;=GB$1,INDEX(整列!$A$2:$K$3512,MATCH($A179,整列!$A$2:$A$3512,0)+GB$1-1,11),"-")</f>
        <v>-</v>
      </c>
      <c r="GC179" s="123" t="str">
        <f>IF($O179&gt;=GC$1,INDEX(整列!$A$2:$K$3512,MATCH($A179,整列!$A$2:$A$3512,0)+GC$1-1,11),"-")</f>
        <v>-</v>
      </c>
      <c r="GD179" s="123" t="str">
        <f>IF($O179&gt;=GD$1,INDEX(整列!$A$2:$K$3512,MATCH($A179,整列!$A$2:$A$3512,0)+GD$1-1,11),"-")</f>
        <v>-</v>
      </c>
      <c r="GE179" s="123" t="str">
        <f>IF($O179&gt;=GE$1,INDEX(整列!$A$2:$K$3512,MATCH($A179,整列!$A$2:$A$3512,0)+GE$1-1,11),"-")</f>
        <v>-</v>
      </c>
      <c r="GF179" s="123" t="str">
        <f>IF($O179&gt;=GF$1,INDEX(整列!$A$2:$K$3512,MATCH($A179,整列!$A$2:$A$3512,0)+GF$1-1,11),"-")</f>
        <v>-</v>
      </c>
      <c r="GG179" s="123" t="str">
        <f>IF($O179&gt;=GG$1,INDEX(整列!$A$2:$K$3512,MATCH($A179,整列!$A$2:$A$3512,0)+GG$1-1,11),"-")</f>
        <v>-</v>
      </c>
      <c r="GH179" s="123" t="str">
        <f>IF($O179&gt;=GH$1,INDEX(整列!$A$2:$K$3512,MATCH($A179,整列!$A$2:$A$3512,0)+GH$1-1,11),"-")</f>
        <v>-</v>
      </c>
      <c r="GI179" s="123" t="str">
        <f>IF($O179&gt;=GI$1,INDEX(整列!$A$2:$K$3512,MATCH($A179,整列!$A$2:$A$3512,0)+GI$1-1,11),"-")</f>
        <v>-</v>
      </c>
      <c r="GJ179" s="123" t="str">
        <f>IF($O179&gt;=GJ$1,INDEX(整列!$A$2:$K$3512,MATCH($A179,整列!$A$2:$A$3512,0)+GJ$1-1,11),"-")</f>
        <v>-</v>
      </c>
      <c r="GK179" s="123" t="str">
        <f>IF($O179&gt;=GK$1,INDEX(整列!$A$2:$K$3512,MATCH($A179,整列!$A$2:$A$3512,0)+GK$1-1,11),"-")</f>
        <v>-</v>
      </c>
      <c r="GL179" s="123" t="str">
        <f>IF($O179&gt;=GL$1,INDEX(整列!$A$2:$K$3512,MATCH($A179,整列!$A$2:$A$3512,0)+GL$1-1,11),"-")</f>
        <v>-</v>
      </c>
      <c r="GM179" s="123" t="str">
        <f>IF($O179&gt;=GM$1,INDEX(整列!$A$2:$K$3512,MATCH($A179,整列!$A$2:$A$3512,0)+GM$1-1,11),"-")</f>
        <v>-</v>
      </c>
      <c r="GN179" s="123" t="str">
        <f>IF($O179&gt;=GN$1,INDEX(整列!$A$2:$K$3512,MATCH($A179,整列!$A$2:$A$3512,0)+GN$1-1,11),"-")</f>
        <v>-</v>
      </c>
      <c r="GO179" s="123" t="str">
        <f>IF($O179&gt;=GO$1,INDEX(整列!$A$2:$K$3512,MATCH($A179,整列!$A$2:$A$3512,0)+GO$1-1,11),"-")</f>
        <v>-</v>
      </c>
      <c r="GP179" s="123" t="str">
        <f>IF($O179&gt;=GP$1,INDEX(整列!$A$2:$K$3512,MATCH($A179,整列!$A$2:$A$3512,0)+GP$1-1,11),"-")</f>
        <v>-</v>
      </c>
      <c r="GQ179" s="123" t="str">
        <f>IF($O179&gt;=GQ$1,INDEX(整列!$A$2:$K$3512,MATCH($A179,整列!$A$2:$A$3512,0)+GQ$1-1,11),"-")</f>
        <v>-</v>
      </c>
      <c r="GR179" s="123" t="str">
        <f>IF($O179&gt;=GR$1,INDEX(整列!$A$2:$K$3512,MATCH($A179,整列!$A$2:$A$3512,0)+GR$1-1,11),"-")</f>
        <v>-</v>
      </c>
      <c r="GS179" s="123" t="str">
        <f>IF($O179&gt;=GS$1,INDEX(整列!$A$2:$K$3512,MATCH($A179,整列!$A$2:$A$3512,0)+GS$1-1,11),"-")</f>
        <v>-</v>
      </c>
      <c r="GT179" s="123" t="str">
        <f>IF($O179&gt;=GT$1,INDEX(整列!$A$2:$K$3512,MATCH($A179,整列!$A$2:$A$3512,0)+GT$1-1,11),"-")</f>
        <v>-</v>
      </c>
      <c r="GU179" s="123" t="str">
        <f>IF($O179&gt;=GU$1,INDEX(整列!$A$2:$K$3512,MATCH($A179,整列!$A$2:$A$3512,0)+GU$1-1,11),"-")</f>
        <v>-</v>
      </c>
      <c r="GV179" s="123" t="str">
        <f>IF($O179&gt;=GV$1,INDEX(整列!$A$2:$K$3512,MATCH($A179,整列!$A$2:$A$3512,0)+GV$1-1,11),"-")</f>
        <v>-</v>
      </c>
      <c r="GW179" s="123" t="str">
        <f>IF($O179&gt;=GW$1,INDEX(整列!$A$2:$K$3512,MATCH($A179,整列!$A$2:$A$3512,0)+GW$1-1,11),"-")</f>
        <v>-</v>
      </c>
      <c r="GX179" s="123" t="str">
        <f>IF($O179&gt;=GX$1,INDEX(整列!$A$2:$K$3512,MATCH($A179,整列!$A$2:$A$3512,0)+GX$1-1,11),"-")</f>
        <v>-</v>
      </c>
      <c r="GY179" s="123" t="str">
        <f>IF($O179&gt;=GY$1,INDEX(整列!$A$2:$K$3512,MATCH($A179,整列!$A$2:$A$3512,0)+GY$1-1,11),"-")</f>
        <v>-</v>
      </c>
      <c r="GZ179" s="123" t="str">
        <f>IF($O179&gt;=GZ$1,INDEX(整列!$A$2:$K$3512,MATCH($A179,整列!$A$2:$A$3512,0)+GZ$1-1,11),"-")</f>
        <v>-</v>
      </c>
      <c r="HA179" s="123" t="str">
        <f>IF($O179&gt;=HA$1,INDEX(整列!$A$2:$K$3512,MATCH($A179,整列!$A$2:$A$3512,0)+HA$1-1,11),"-")</f>
        <v>-</v>
      </c>
      <c r="HB179" s="123" t="str">
        <f>IF($O179&gt;=HB$1,INDEX(整列!$A$2:$K$3512,MATCH($A179,整列!$A$2:$A$3512,0)+HB$1-1,11),"-")</f>
        <v>-</v>
      </c>
      <c r="HC179" s="123" t="str">
        <f>IF($O179&gt;=HC$1,INDEX(整列!$A$2:$K$3512,MATCH($A179,整列!$A$2:$A$3512,0)+HC$1-1,11),"-")</f>
        <v>-</v>
      </c>
      <c r="HD179" s="123" t="str">
        <f>IF($O179&gt;=HD$1,INDEX(整列!$A$2:$K$3512,MATCH($A179,整列!$A$2:$A$3512,0)+HD$1-1,11),"-")</f>
        <v>-</v>
      </c>
      <c r="HE179" s="123" t="str">
        <f>IF($O179&gt;=HE$1,INDEX(整列!$A$2:$K$3512,MATCH($A179,整列!$A$2:$A$3512,0)+HE$1-1,11),"-")</f>
        <v>-</v>
      </c>
      <c r="HF179" s="123" t="str">
        <f>IF($O179&gt;=HF$1,INDEX(整列!$A$2:$K$3512,MATCH($A179,整列!$A$2:$A$3512,0)+HF$1-1,11),"-")</f>
        <v>-</v>
      </c>
      <c r="HG179" s="123" t="str">
        <f>IF($O179&gt;=HG$1,INDEX(整列!$A$2:$K$3512,MATCH($A179,整列!$A$2:$A$3512,0)+HG$1-1,11),"-")</f>
        <v>-</v>
      </c>
      <c r="HH179" s="123" t="str">
        <f>IF($O179&gt;=HH$1,INDEX(整列!$A$2:$K$3512,MATCH($A179,整列!$A$2:$A$3512,0)+HH$1-1,11),"-")</f>
        <v>-</v>
      </c>
      <c r="HI179" s="123" t="str">
        <f>IF($O179&gt;=HI$1,INDEX(整列!$A$2:$K$3512,MATCH($A179,整列!$A$2:$A$3512,0)+HI$1-1,11),"-")</f>
        <v>-</v>
      </c>
      <c r="HJ179" s="123" t="str">
        <f>IF($O179&gt;=HJ$1,INDEX(整列!$A$2:$K$3512,MATCH($A179,整列!$A$2:$A$3512,0)+HJ$1-1,11),"-")</f>
        <v>-</v>
      </c>
      <c r="HK179" s="123" t="str">
        <f>IF($O179&gt;=HK$1,INDEX(整列!$A$2:$K$3512,MATCH($A179,整列!$A$2:$A$3512,0)+HK$1-1,11),"-")</f>
        <v>-</v>
      </c>
      <c r="HL179" s="123" t="str">
        <f>IF($O179&gt;=HL$1,INDEX(整列!$A$2:$K$3512,MATCH($A179,整列!$A$2:$A$3512,0)+HL$1-1,11),"-")</f>
        <v>-</v>
      </c>
      <c r="HP179" s="101" t="str">
        <f t="shared" si="17"/>
        <v>B06-8931-0000</v>
      </c>
      <c r="HQ179" s="115">
        <f>COUNTIF(整列!$A$2:$A$3512,HP179)</f>
        <v>5</v>
      </c>
    </row>
    <row r="180" spans="1:225" ht="13.5">
      <c r="A180" s="48" t="s">
        <v>563</v>
      </c>
      <c r="B180" s="48" t="s">
        <v>370</v>
      </c>
      <c r="C180" s="48" t="s">
        <v>371</v>
      </c>
      <c r="D180" s="48" t="s">
        <v>187</v>
      </c>
      <c r="E180" s="48" t="s">
        <v>312</v>
      </c>
      <c r="F180" s="48" t="s">
        <v>239</v>
      </c>
      <c r="G180" s="48" t="s">
        <v>240</v>
      </c>
      <c r="H180" s="48" t="s">
        <v>266</v>
      </c>
      <c r="I180" s="48" t="s">
        <v>564</v>
      </c>
      <c r="J180" s="48" t="s">
        <v>184</v>
      </c>
      <c r="K180" s="48"/>
      <c r="L180" s="48" t="s">
        <v>184</v>
      </c>
      <c r="M180" s="48"/>
      <c r="N180" s="119"/>
      <c r="O180" s="120">
        <f>COUNTIF(整列!$A$2:$A$3512,$A180)</f>
        <v>24</v>
      </c>
      <c r="P180" s="121">
        <f t="shared" si="12"/>
        <v>45741.666666666664</v>
      </c>
      <c r="Q180" s="121">
        <f t="shared" si="13"/>
        <v>36259.434596008556</v>
      </c>
      <c r="R180" s="122">
        <f t="shared" si="14"/>
        <v>156000</v>
      </c>
      <c r="S180" s="121">
        <f t="shared" si="15"/>
        <v>33000</v>
      </c>
      <c r="T180" s="121">
        <f t="shared" si="16"/>
        <v>2600</v>
      </c>
      <c r="U180" s="123">
        <f>IF($O180&gt;=U$1,INDEX(整列!$A$2:$K$3512,MATCH($A180,整列!$A$2:$A$3512,0)+U$1-1,11),"-")</f>
        <v>83000</v>
      </c>
      <c r="V180" s="123">
        <f>IF($O180&gt;=V$1,INDEX(整列!$A$2:$K$3512,MATCH($A180,整列!$A$2:$A$3512,0)+V$1-1,11),"-")</f>
        <v>31000</v>
      </c>
      <c r="W180" s="123">
        <f>IF($O180&gt;=W$1,INDEX(整列!$A$2:$K$3512,MATCH($A180,整列!$A$2:$A$3512,0)+W$1-1,11),"-")</f>
        <v>58000</v>
      </c>
      <c r="X180" s="123">
        <f>IF($O180&gt;=X$1,INDEX(整列!$A$2:$K$3512,MATCH($A180,整列!$A$2:$A$3512,0)+X$1-1,11),"-")</f>
        <v>21000</v>
      </c>
      <c r="Y180" s="123">
        <f>IF($O180&gt;=Y$1,INDEX(整列!$A$2:$K$3512,MATCH($A180,整列!$A$2:$A$3512,0)+Y$1-1,11),"-")</f>
        <v>54000</v>
      </c>
      <c r="Z180" s="123">
        <f>IF($O180&gt;=Z$1,INDEX(整列!$A$2:$K$3512,MATCH($A180,整列!$A$2:$A$3512,0)+Z$1-1,11),"-")</f>
        <v>75000</v>
      </c>
      <c r="AA180" s="123">
        <f>IF($O180&gt;=AA$1,INDEX(整列!$A$2:$K$3512,MATCH($A180,整列!$A$2:$A$3512,0)+AA$1-1,11),"-")</f>
        <v>25000</v>
      </c>
      <c r="AB180" s="123">
        <f>IF($O180&gt;=AB$1,INDEX(整列!$A$2:$K$3512,MATCH($A180,整列!$A$2:$A$3512,0)+AB$1-1,11),"-")</f>
        <v>29000</v>
      </c>
      <c r="AC180" s="123">
        <f>IF($O180&gt;=AC$1,INDEX(整列!$A$2:$K$3512,MATCH($A180,整列!$A$2:$A$3512,0)+AC$1-1,11),"-")</f>
        <v>84000</v>
      </c>
      <c r="AD180" s="123">
        <f>IF($O180&gt;=AD$1,INDEX(整列!$A$2:$K$3512,MATCH($A180,整列!$A$2:$A$3512,0)+AD$1-1,11),"-")</f>
        <v>10800</v>
      </c>
      <c r="AE180" s="123">
        <f>IF($O180&gt;=AE$1,INDEX(整列!$A$2:$K$3512,MATCH($A180,整列!$A$2:$A$3512,0)+AE$1-1,11),"-")</f>
        <v>5900</v>
      </c>
      <c r="AF180" s="123">
        <f>IF($O180&gt;=AF$1,INDEX(整列!$A$2:$K$3512,MATCH($A180,整列!$A$2:$A$3512,0)+AF$1-1,11),"-")</f>
        <v>73200</v>
      </c>
      <c r="AG180" s="123">
        <f>IF($O180&gt;=AG$1,INDEX(整列!$A$2:$K$3512,MATCH($A180,整列!$A$2:$A$3512,0)+AG$1-1,11),"-")</f>
        <v>11800</v>
      </c>
      <c r="AH180" s="123">
        <f>IF($O180&gt;=AH$1,INDEX(整列!$A$2:$K$3512,MATCH($A180,整列!$A$2:$A$3512,0)+AH$1-1,11),"-")</f>
        <v>70000</v>
      </c>
      <c r="AI180" s="123">
        <f>IF($O180&gt;=AI$1,INDEX(整列!$A$2:$K$3512,MATCH($A180,整列!$A$2:$A$3512,0)+AI$1-1,11),"-")</f>
        <v>15000</v>
      </c>
      <c r="AJ180" s="123">
        <f>IF($O180&gt;=AJ$1,INDEX(整列!$A$2:$K$3512,MATCH($A180,整列!$A$2:$A$3512,0)+AJ$1-1,11),"-")</f>
        <v>2700</v>
      </c>
      <c r="AK180" s="123">
        <f>IF($O180&gt;=AK$1,INDEX(整列!$A$2:$K$3512,MATCH($A180,整列!$A$2:$A$3512,0)+AK$1-1,11),"-")</f>
        <v>84000</v>
      </c>
      <c r="AL180" s="123">
        <f>IF($O180&gt;=AL$1,INDEX(整列!$A$2:$K$3512,MATCH($A180,整列!$A$2:$A$3512,0)+AL$1-1,11),"-")</f>
        <v>35000</v>
      </c>
      <c r="AM180" s="123">
        <f>IF($O180&gt;=AM$1,INDEX(整列!$A$2:$K$3512,MATCH($A180,整列!$A$2:$A$3512,0)+AM$1-1,11),"-")</f>
        <v>2600</v>
      </c>
      <c r="AN180" s="123">
        <f>IF($O180&gt;=AN$1,INDEX(整列!$A$2:$K$3512,MATCH($A180,整列!$A$2:$A$3512,0)+AN$1-1,11),"-")</f>
        <v>84000</v>
      </c>
      <c r="AO180" s="123">
        <f>IF($O180&gt;=AO$1,INDEX(整列!$A$2:$K$3512,MATCH($A180,整列!$A$2:$A$3512,0)+AO$1-1,11),"-")</f>
        <v>23500</v>
      </c>
      <c r="AP180" s="123">
        <f>IF($O180&gt;=AP$1,INDEX(整列!$A$2:$K$3512,MATCH($A180,整列!$A$2:$A$3512,0)+AP$1-1,11),"-")</f>
        <v>27500</v>
      </c>
      <c r="AQ180" s="123">
        <f>IF($O180&gt;=AQ$1,INDEX(整列!$A$2:$K$3512,MATCH($A180,整列!$A$2:$A$3512,0)+AQ$1-1,11),"-")</f>
        <v>156000</v>
      </c>
      <c r="AR180" s="123">
        <f>IF($O180&gt;=AR$1,INDEX(整列!$A$2:$K$3512,MATCH($A180,整列!$A$2:$A$3512,0)+AR$1-1,11),"-")</f>
        <v>35800</v>
      </c>
      <c r="AS180" s="123" t="str">
        <f>IF($O180&gt;=AS$1,INDEX(整列!$A$2:$K$3512,MATCH($A180,整列!$A$2:$A$3512,0)+AS$1-1,11),"-")</f>
        <v>-</v>
      </c>
      <c r="AT180" s="123" t="str">
        <f>IF($O180&gt;=AT$1,INDEX(整列!$A$2:$K$3512,MATCH($A180,整列!$A$2:$A$3512,0)+AT$1-1,11),"-")</f>
        <v>-</v>
      </c>
      <c r="AU180" s="123" t="str">
        <f>IF($O180&gt;=AU$1,INDEX(整列!$A$2:$K$3512,MATCH($A180,整列!$A$2:$A$3512,0)+AU$1-1,11),"-")</f>
        <v>-</v>
      </c>
      <c r="AV180" s="123" t="str">
        <f>IF($O180&gt;=AV$1,INDEX(整列!$A$2:$K$3512,MATCH($A180,整列!$A$2:$A$3512,0)+AV$1-1,11),"-")</f>
        <v>-</v>
      </c>
      <c r="AW180" s="123" t="str">
        <f>IF($O180&gt;=AW$1,INDEX(整列!$A$2:$K$3512,MATCH($A180,整列!$A$2:$A$3512,0)+AW$1-1,11),"-")</f>
        <v>-</v>
      </c>
      <c r="AX180" s="123" t="str">
        <f>IF($O180&gt;=AX$1,INDEX(整列!$A$2:$K$3512,MATCH($A180,整列!$A$2:$A$3512,0)+AX$1-1,11),"-")</f>
        <v>-</v>
      </c>
      <c r="AY180" s="123" t="str">
        <f>IF($O180&gt;=AY$1,INDEX(整列!$A$2:$K$3512,MATCH($A180,整列!$A$2:$A$3512,0)+AY$1-1,11),"-")</f>
        <v>-</v>
      </c>
      <c r="AZ180" s="123" t="str">
        <f>IF($O180&gt;=AZ$1,INDEX(整列!$A$2:$K$3512,MATCH($A180,整列!$A$2:$A$3512,0)+AZ$1-1,11),"-")</f>
        <v>-</v>
      </c>
      <c r="BA180" s="123" t="str">
        <f>IF($O180&gt;=BA$1,INDEX(整列!$A$2:$K$3512,MATCH($A180,整列!$A$2:$A$3512,0)+BA$1-1,11),"-")</f>
        <v>-</v>
      </c>
      <c r="BB180" s="123" t="str">
        <f>IF($O180&gt;=BB$1,INDEX(整列!$A$2:$K$3512,MATCH($A180,整列!$A$2:$A$3512,0)+BB$1-1,11),"-")</f>
        <v>-</v>
      </c>
      <c r="BC180" s="123" t="str">
        <f>IF($O180&gt;=BC$1,INDEX(整列!$A$2:$K$3512,MATCH($A180,整列!$A$2:$A$3512,0)+BC$1-1,11),"-")</f>
        <v>-</v>
      </c>
      <c r="BD180" s="123" t="str">
        <f>IF($O180&gt;=BD$1,INDEX(整列!$A$2:$K$3512,MATCH($A180,整列!$A$2:$A$3512,0)+BD$1-1,11),"-")</f>
        <v>-</v>
      </c>
      <c r="BE180" s="123" t="str">
        <f>IF($O180&gt;=BE$1,INDEX(整列!$A$2:$K$3512,MATCH($A180,整列!$A$2:$A$3512,0)+BE$1-1,11),"-")</f>
        <v>-</v>
      </c>
      <c r="BF180" s="123" t="str">
        <f>IF($O180&gt;=BF$1,INDEX(整列!$A$2:$K$3512,MATCH($A180,整列!$A$2:$A$3512,0)+BF$1-1,11),"-")</f>
        <v>-</v>
      </c>
      <c r="BG180" s="123" t="str">
        <f>IF($O180&gt;=BG$1,INDEX(整列!$A$2:$K$3512,MATCH($A180,整列!$A$2:$A$3512,0)+BG$1-1,11),"-")</f>
        <v>-</v>
      </c>
      <c r="BH180" s="123" t="str">
        <f>IF($O180&gt;=BH$1,INDEX(整列!$A$2:$K$3512,MATCH($A180,整列!$A$2:$A$3512,0)+BH$1-1,11),"-")</f>
        <v>-</v>
      </c>
      <c r="BI180" s="123" t="str">
        <f>IF($O180&gt;=BI$1,INDEX(整列!$A$2:$K$3512,MATCH($A180,整列!$A$2:$A$3512,0)+BI$1-1,11),"-")</f>
        <v>-</v>
      </c>
      <c r="BJ180" s="123" t="str">
        <f>IF($O180&gt;=BJ$1,INDEX(整列!$A$2:$K$3512,MATCH($A180,整列!$A$2:$A$3512,0)+BJ$1-1,11),"-")</f>
        <v>-</v>
      </c>
      <c r="BK180" s="123" t="str">
        <f>IF($O180&gt;=BK$1,INDEX(整列!$A$2:$K$3512,MATCH($A180,整列!$A$2:$A$3512,0)+BK$1-1,11),"-")</f>
        <v>-</v>
      </c>
      <c r="BL180" s="123" t="str">
        <f>IF($O180&gt;=BL$1,INDEX(整列!$A$2:$K$3512,MATCH($A180,整列!$A$2:$A$3512,0)+BL$1-1,11),"-")</f>
        <v>-</v>
      </c>
      <c r="BM180" s="123" t="str">
        <f>IF($O180&gt;=BM$1,INDEX(整列!$A$2:$K$3512,MATCH($A180,整列!$A$2:$A$3512,0)+BM$1-1,11),"-")</f>
        <v>-</v>
      </c>
      <c r="BN180" s="123" t="str">
        <f>IF($O180&gt;=BN$1,INDEX(整列!$A$2:$K$3512,MATCH($A180,整列!$A$2:$A$3512,0)+BN$1-1,11),"-")</f>
        <v>-</v>
      </c>
      <c r="BO180" s="123" t="str">
        <f>IF($O180&gt;=BO$1,INDEX(整列!$A$2:$K$3512,MATCH($A180,整列!$A$2:$A$3512,0)+BO$1-1,11),"-")</f>
        <v>-</v>
      </c>
      <c r="BP180" s="123" t="str">
        <f>IF($O180&gt;=BP$1,INDEX(整列!$A$2:$K$3512,MATCH($A180,整列!$A$2:$A$3512,0)+BP$1-1,11),"-")</f>
        <v>-</v>
      </c>
      <c r="BQ180" s="123" t="str">
        <f>IF($O180&gt;=BQ$1,INDEX(整列!$A$2:$K$3512,MATCH($A180,整列!$A$2:$A$3512,0)+BQ$1-1,11),"-")</f>
        <v>-</v>
      </c>
      <c r="BR180" s="123" t="str">
        <f>IF($O180&gt;=BR$1,INDEX(整列!$A$2:$K$3512,MATCH($A180,整列!$A$2:$A$3512,0)+BR$1-1,11),"-")</f>
        <v>-</v>
      </c>
      <c r="BS180" s="123" t="str">
        <f>IF($O180&gt;=BS$1,INDEX(整列!$A$2:$K$3512,MATCH($A180,整列!$A$2:$A$3512,0)+BS$1-1,11),"-")</f>
        <v>-</v>
      </c>
      <c r="BT180" s="123" t="str">
        <f>IF($O180&gt;=BT$1,INDEX(整列!$A$2:$K$3512,MATCH($A180,整列!$A$2:$A$3512,0)+BT$1-1,11),"-")</f>
        <v>-</v>
      </c>
      <c r="BU180" s="123" t="str">
        <f>IF($O180&gt;=BU$1,INDEX(整列!$A$2:$K$3512,MATCH($A180,整列!$A$2:$A$3512,0)+BU$1-1,11),"-")</f>
        <v>-</v>
      </c>
      <c r="BV180" s="123" t="str">
        <f>IF($O180&gt;=BV$1,INDEX(整列!$A$2:$K$3512,MATCH($A180,整列!$A$2:$A$3512,0)+BV$1-1,11),"-")</f>
        <v>-</v>
      </c>
      <c r="BW180" s="123" t="str">
        <f>IF($O180&gt;=BW$1,INDEX(整列!$A$2:$K$3512,MATCH($A180,整列!$A$2:$A$3512,0)+BW$1-1,11),"-")</f>
        <v>-</v>
      </c>
      <c r="BX180" s="123" t="str">
        <f>IF($O180&gt;=BX$1,INDEX(整列!$A$2:$K$3512,MATCH($A180,整列!$A$2:$A$3512,0)+BX$1-1,11),"-")</f>
        <v>-</v>
      </c>
      <c r="BY180" s="123" t="str">
        <f>IF($O180&gt;=BY$1,INDEX(整列!$A$2:$K$3512,MATCH($A180,整列!$A$2:$A$3512,0)+BY$1-1,11),"-")</f>
        <v>-</v>
      </c>
      <c r="BZ180" s="123" t="str">
        <f>IF($O180&gt;=BZ$1,INDEX(整列!$A$2:$K$3512,MATCH($A180,整列!$A$2:$A$3512,0)+BZ$1-1,11),"-")</f>
        <v>-</v>
      </c>
      <c r="CA180" s="123" t="str">
        <f>IF($O180&gt;=CA$1,INDEX(整列!$A$2:$K$3512,MATCH($A180,整列!$A$2:$A$3512,0)+CA$1-1,11),"-")</f>
        <v>-</v>
      </c>
      <c r="CB180" s="123" t="str">
        <f>IF($O180&gt;=CB$1,INDEX(整列!$A$2:$K$3512,MATCH($A180,整列!$A$2:$A$3512,0)+CB$1-1,11),"-")</f>
        <v>-</v>
      </c>
      <c r="CC180" s="123" t="str">
        <f>IF($O180&gt;=CC$1,INDEX(整列!$A$2:$K$3512,MATCH($A180,整列!$A$2:$A$3512,0)+CC$1-1,11),"-")</f>
        <v>-</v>
      </c>
      <c r="CD180" s="123" t="str">
        <f>IF($O180&gt;=CD$1,INDEX(整列!$A$2:$K$3512,MATCH($A180,整列!$A$2:$A$3512,0)+CD$1-1,11),"-")</f>
        <v>-</v>
      </c>
      <c r="CE180" s="123" t="str">
        <f>IF($O180&gt;=CE$1,INDEX(整列!$A$2:$K$3512,MATCH($A180,整列!$A$2:$A$3512,0)+CE$1-1,11),"-")</f>
        <v>-</v>
      </c>
      <c r="CF180" s="123" t="str">
        <f>IF($O180&gt;=CF$1,INDEX(整列!$A$2:$K$3512,MATCH($A180,整列!$A$2:$A$3512,0)+CF$1-1,11),"-")</f>
        <v>-</v>
      </c>
      <c r="CG180" s="123" t="str">
        <f>IF($O180&gt;=CG$1,INDEX(整列!$A$2:$K$3512,MATCH($A180,整列!$A$2:$A$3512,0)+CG$1-1,11),"-")</f>
        <v>-</v>
      </c>
      <c r="CH180" s="123" t="str">
        <f>IF($O180&gt;=CH$1,INDEX(整列!$A$2:$K$3512,MATCH($A180,整列!$A$2:$A$3512,0)+CH$1-1,11),"-")</f>
        <v>-</v>
      </c>
      <c r="CI180" s="123" t="str">
        <f>IF($O180&gt;=CI$1,INDEX(整列!$A$2:$K$3512,MATCH($A180,整列!$A$2:$A$3512,0)+CI$1-1,11),"-")</f>
        <v>-</v>
      </c>
      <c r="CJ180" s="123" t="str">
        <f>IF($O180&gt;=CJ$1,INDEX(整列!$A$2:$K$3512,MATCH($A180,整列!$A$2:$A$3512,0)+CJ$1-1,11),"-")</f>
        <v>-</v>
      </c>
      <c r="CK180" s="123" t="str">
        <f>IF($O180&gt;=CK$1,INDEX(整列!$A$2:$K$3512,MATCH($A180,整列!$A$2:$A$3512,0)+CK$1-1,11),"-")</f>
        <v>-</v>
      </c>
      <c r="CL180" s="123" t="str">
        <f>IF($O180&gt;=CL$1,INDEX(整列!$A$2:$K$3512,MATCH($A180,整列!$A$2:$A$3512,0)+CL$1-1,11),"-")</f>
        <v>-</v>
      </c>
      <c r="CM180" s="123" t="str">
        <f>IF($O180&gt;=CM$1,INDEX(整列!$A$2:$K$3512,MATCH($A180,整列!$A$2:$A$3512,0)+CM$1-1,11),"-")</f>
        <v>-</v>
      </c>
      <c r="CN180" s="123" t="str">
        <f>IF($O180&gt;=CN$1,INDEX(整列!$A$2:$K$3512,MATCH($A180,整列!$A$2:$A$3512,0)+CN$1-1,11),"-")</f>
        <v>-</v>
      </c>
      <c r="CO180" s="123" t="str">
        <f>IF($O180&gt;=CO$1,INDEX(整列!$A$2:$K$3512,MATCH($A180,整列!$A$2:$A$3512,0)+CO$1-1,11),"-")</f>
        <v>-</v>
      </c>
      <c r="CP180" s="123" t="str">
        <f>IF($O180&gt;=CP$1,INDEX(整列!$A$2:$K$3512,MATCH($A180,整列!$A$2:$A$3512,0)+CP$1-1,11),"-")</f>
        <v>-</v>
      </c>
      <c r="CQ180" s="123" t="str">
        <f>IF($O180&gt;=CQ$1,INDEX(整列!$A$2:$K$3512,MATCH($A180,整列!$A$2:$A$3512,0)+CQ$1-1,11),"-")</f>
        <v>-</v>
      </c>
      <c r="CR180" s="123" t="str">
        <f>IF($O180&gt;=CR$1,INDEX(整列!$A$2:$K$3512,MATCH($A180,整列!$A$2:$A$3512,0)+CR$1-1,11),"-")</f>
        <v>-</v>
      </c>
      <c r="CS180" s="123" t="str">
        <f>IF($O180&gt;=CS$1,INDEX(整列!$A$2:$K$3512,MATCH($A180,整列!$A$2:$A$3512,0)+CS$1-1,11),"-")</f>
        <v>-</v>
      </c>
      <c r="CT180" s="123" t="str">
        <f>IF($O180&gt;=CT$1,INDEX(整列!$A$2:$K$3512,MATCH($A180,整列!$A$2:$A$3512,0)+CT$1-1,11),"-")</f>
        <v>-</v>
      </c>
      <c r="CU180" s="123" t="str">
        <f>IF($O180&gt;=CU$1,INDEX(整列!$A$2:$K$3512,MATCH($A180,整列!$A$2:$A$3512,0)+CU$1-1,11),"-")</f>
        <v>-</v>
      </c>
      <c r="CV180" s="123" t="str">
        <f>IF($O180&gt;=CV$1,INDEX(整列!$A$2:$K$3512,MATCH($A180,整列!$A$2:$A$3512,0)+CV$1-1,11),"-")</f>
        <v>-</v>
      </c>
      <c r="CW180" s="123" t="str">
        <f>IF($O180&gt;=CW$1,INDEX(整列!$A$2:$K$3512,MATCH($A180,整列!$A$2:$A$3512,0)+CW$1-1,11),"-")</f>
        <v>-</v>
      </c>
      <c r="CX180" s="123" t="str">
        <f>IF($O180&gt;=CX$1,INDEX(整列!$A$2:$K$3512,MATCH($A180,整列!$A$2:$A$3512,0)+CX$1-1,11),"-")</f>
        <v>-</v>
      </c>
      <c r="CY180" s="123" t="str">
        <f>IF($O180&gt;=CY$1,INDEX(整列!$A$2:$K$3512,MATCH($A180,整列!$A$2:$A$3512,0)+CY$1-1,11),"-")</f>
        <v>-</v>
      </c>
      <c r="CZ180" s="123" t="str">
        <f>IF($O180&gt;=CZ$1,INDEX(整列!$A$2:$K$3512,MATCH($A180,整列!$A$2:$A$3512,0)+CZ$1-1,11),"-")</f>
        <v>-</v>
      </c>
      <c r="DA180" s="123" t="str">
        <f>IF($O180&gt;=DA$1,INDEX(整列!$A$2:$K$3512,MATCH($A180,整列!$A$2:$A$3512,0)+DA$1-1,11),"-")</f>
        <v>-</v>
      </c>
      <c r="DB180" s="123" t="str">
        <f>IF($O180&gt;=DB$1,INDEX(整列!$A$2:$K$3512,MATCH($A180,整列!$A$2:$A$3512,0)+DB$1-1,11),"-")</f>
        <v>-</v>
      </c>
      <c r="DC180" s="123" t="str">
        <f>IF($O180&gt;=DC$1,INDEX(整列!$A$2:$K$3512,MATCH($A180,整列!$A$2:$A$3512,0)+DC$1-1,11),"-")</f>
        <v>-</v>
      </c>
      <c r="DD180" s="123" t="str">
        <f>IF($O180&gt;=DD$1,INDEX(整列!$A$2:$K$3512,MATCH($A180,整列!$A$2:$A$3512,0)+DD$1-1,11),"-")</f>
        <v>-</v>
      </c>
      <c r="DE180" s="123" t="str">
        <f>IF($O180&gt;=DE$1,INDEX(整列!$A$2:$K$3512,MATCH($A180,整列!$A$2:$A$3512,0)+DE$1-1,11),"-")</f>
        <v>-</v>
      </c>
      <c r="DF180" s="123" t="str">
        <f>IF($O180&gt;=DF$1,INDEX(整列!$A$2:$K$3512,MATCH($A180,整列!$A$2:$A$3512,0)+DF$1-1,11),"-")</f>
        <v>-</v>
      </c>
      <c r="DG180" s="123" t="str">
        <f>IF($O180&gt;=DG$1,INDEX(整列!$A$2:$K$3512,MATCH($A180,整列!$A$2:$A$3512,0)+DG$1-1,11),"-")</f>
        <v>-</v>
      </c>
      <c r="DH180" s="123" t="str">
        <f>IF($O180&gt;=DH$1,INDEX(整列!$A$2:$K$3512,MATCH($A180,整列!$A$2:$A$3512,0)+DH$1-1,11),"-")</f>
        <v>-</v>
      </c>
      <c r="DI180" s="123" t="str">
        <f>IF($O180&gt;=DI$1,INDEX(整列!$A$2:$K$3512,MATCH($A180,整列!$A$2:$A$3512,0)+DI$1-1,11),"-")</f>
        <v>-</v>
      </c>
      <c r="DJ180" s="123" t="str">
        <f>IF($O180&gt;=DJ$1,INDEX(整列!$A$2:$K$3512,MATCH($A180,整列!$A$2:$A$3512,0)+DJ$1-1,11),"-")</f>
        <v>-</v>
      </c>
      <c r="DK180" s="123" t="str">
        <f>IF($O180&gt;=DK$1,INDEX(整列!$A$2:$K$3512,MATCH($A180,整列!$A$2:$A$3512,0)+DK$1-1,11),"-")</f>
        <v>-</v>
      </c>
      <c r="DL180" s="123" t="str">
        <f>IF($O180&gt;=DL$1,INDEX(整列!$A$2:$K$3512,MATCH($A180,整列!$A$2:$A$3512,0)+DL$1-1,11),"-")</f>
        <v>-</v>
      </c>
      <c r="DM180" s="123" t="str">
        <f>IF($O180&gt;=DM$1,INDEX(整列!$A$2:$K$3512,MATCH($A180,整列!$A$2:$A$3512,0)+DM$1-1,11),"-")</f>
        <v>-</v>
      </c>
      <c r="DN180" s="123" t="str">
        <f>IF($O180&gt;=DN$1,INDEX(整列!$A$2:$K$3512,MATCH($A180,整列!$A$2:$A$3512,0)+DN$1-1,11),"-")</f>
        <v>-</v>
      </c>
      <c r="DO180" s="123" t="str">
        <f>IF($O180&gt;=DO$1,INDEX(整列!$A$2:$K$3512,MATCH($A180,整列!$A$2:$A$3512,0)+DO$1-1,11),"-")</f>
        <v>-</v>
      </c>
      <c r="DP180" s="123" t="str">
        <f>IF($O180&gt;=DP$1,INDEX(整列!$A$2:$K$3512,MATCH($A180,整列!$A$2:$A$3512,0)+DP$1-1,11),"-")</f>
        <v>-</v>
      </c>
      <c r="DQ180" s="123" t="str">
        <f>IF($O180&gt;=DQ$1,INDEX(整列!$A$2:$K$3512,MATCH($A180,整列!$A$2:$A$3512,0)+DQ$1-1,11),"-")</f>
        <v>-</v>
      </c>
      <c r="DR180" s="123" t="str">
        <f>IF($O180&gt;=DR$1,INDEX(整列!$A$2:$K$3512,MATCH($A180,整列!$A$2:$A$3512,0)+DR$1-1,11),"-")</f>
        <v>-</v>
      </c>
      <c r="DS180" s="123" t="str">
        <f>IF($O180&gt;=DS$1,INDEX(整列!$A$2:$K$3512,MATCH($A180,整列!$A$2:$A$3512,0)+DS$1-1,11),"-")</f>
        <v>-</v>
      </c>
      <c r="DT180" s="123" t="str">
        <f>IF($O180&gt;=DT$1,INDEX(整列!$A$2:$K$3512,MATCH($A180,整列!$A$2:$A$3512,0)+DT$1-1,11),"-")</f>
        <v>-</v>
      </c>
      <c r="DU180" s="123" t="str">
        <f>IF($O180&gt;=DU$1,INDEX(整列!$A$2:$K$3512,MATCH($A180,整列!$A$2:$A$3512,0)+DU$1-1,11),"-")</f>
        <v>-</v>
      </c>
      <c r="DV180" s="123" t="str">
        <f>IF($O180&gt;=DV$1,INDEX(整列!$A$2:$K$3512,MATCH($A180,整列!$A$2:$A$3512,0)+DV$1-1,11),"-")</f>
        <v>-</v>
      </c>
      <c r="DW180" s="123" t="str">
        <f>IF($O180&gt;=DW$1,INDEX(整列!$A$2:$K$3512,MATCH($A180,整列!$A$2:$A$3512,0)+DW$1-1,11),"-")</f>
        <v>-</v>
      </c>
      <c r="DX180" s="123" t="str">
        <f>IF($O180&gt;=DX$1,INDEX(整列!$A$2:$K$3512,MATCH($A180,整列!$A$2:$A$3512,0)+DX$1-1,11),"-")</f>
        <v>-</v>
      </c>
      <c r="DY180" s="123" t="str">
        <f>IF($O180&gt;=DY$1,INDEX(整列!$A$2:$K$3512,MATCH($A180,整列!$A$2:$A$3512,0)+DY$1-1,11),"-")</f>
        <v>-</v>
      </c>
      <c r="DZ180" s="123" t="str">
        <f>IF($O180&gt;=DZ$1,INDEX(整列!$A$2:$K$3512,MATCH($A180,整列!$A$2:$A$3512,0)+DZ$1-1,11),"-")</f>
        <v>-</v>
      </c>
      <c r="EA180" s="123" t="str">
        <f>IF($O180&gt;=EA$1,INDEX(整列!$A$2:$K$3512,MATCH($A180,整列!$A$2:$A$3512,0)+EA$1-1,11),"-")</f>
        <v>-</v>
      </c>
      <c r="EB180" s="123" t="str">
        <f>IF($O180&gt;=EB$1,INDEX(整列!$A$2:$K$3512,MATCH($A180,整列!$A$2:$A$3512,0)+EB$1-1,11),"-")</f>
        <v>-</v>
      </c>
      <c r="EC180" s="123" t="str">
        <f>IF($O180&gt;=EC$1,INDEX(整列!$A$2:$K$3512,MATCH($A180,整列!$A$2:$A$3512,0)+EC$1-1,11),"-")</f>
        <v>-</v>
      </c>
      <c r="ED180" s="123" t="str">
        <f>IF($O180&gt;=ED$1,INDEX(整列!$A$2:$K$3512,MATCH($A180,整列!$A$2:$A$3512,0)+ED$1-1,11),"-")</f>
        <v>-</v>
      </c>
      <c r="EE180" s="123" t="str">
        <f>IF($O180&gt;=EE$1,INDEX(整列!$A$2:$K$3512,MATCH($A180,整列!$A$2:$A$3512,0)+EE$1-1,11),"-")</f>
        <v>-</v>
      </c>
      <c r="EF180" s="123" t="str">
        <f>IF($O180&gt;=EF$1,INDEX(整列!$A$2:$K$3512,MATCH($A180,整列!$A$2:$A$3512,0)+EF$1-1,11),"-")</f>
        <v>-</v>
      </c>
      <c r="EG180" s="123" t="str">
        <f>IF($O180&gt;=EG$1,INDEX(整列!$A$2:$K$3512,MATCH($A180,整列!$A$2:$A$3512,0)+EG$1-1,11),"-")</f>
        <v>-</v>
      </c>
      <c r="EH180" s="123" t="str">
        <f>IF($O180&gt;=EH$1,INDEX(整列!$A$2:$K$3512,MATCH($A180,整列!$A$2:$A$3512,0)+EH$1-1,11),"-")</f>
        <v>-</v>
      </c>
      <c r="EI180" s="123" t="str">
        <f>IF($O180&gt;=EI$1,INDEX(整列!$A$2:$K$3512,MATCH($A180,整列!$A$2:$A$3512,0)+EI$1-1,11),"-")</f>
        <v>-</v>
      </c>
      <c r="EJ180" s="123" t="str">
        <f>IF($O180&gt;=EJ$1,INDEX(整列!$A$2:$K$3512,MATCH($A180,整列!$A$2:$A$3512,0)+EJ$1-1,11),"-")</f>
        <v>-</v>
      </c>
      <c r="EK180" s="123" t="str">
        <f>IF($O180&gt;=EK$1,INDEX(整列!$A$2:$K$3512,MATCH($A180,整列!$A$2:$A$3512,0)+EK$1-1,11),"-")</f>
        <v>-</v>
      </c>
      <c r="EL180" s="123" t="str">
        <f>IF($O180&gt;=EL$1,INDEX(整列!$A$2:$K$3512,MATCH($A180,整列!$A$2:$A$3512,0)+EL$1-1,11),"-")</f>
        <v>-</v>
      </c>
      <c r="EM180" s="123" t="str">
        <f>IF($O180&gt;=EM$1,INDEX(整列!$A$2:$K$3512,MATCH($A180,整列!$A$2:$A$3512,0)+EM$1-1,11),"-")</f>
        <v>-</v>
      </c>
      <c r="EN180" s="123" t="str">
        <f>IF($O180&gt;=EN$1,INDEX(整列!$A$2:$K$3512,MATCH($A180,整列!$A$2:$A$3512,0)+EN$1-1,11),"-")</f>
        <v>-</v>
      </c>
      <c r="EO180" s="123" t="str">
        <f>IF($O180&gt;=EO$1,INDEX(整列!$A$2:$K$3512,MATCH($A180,整列!$A$2:$A$3512,0)+EO$1-1,11),"-")</f>
        <v>-</v>
      </c>
      <c r="EP180" s="123" t="str">
        <f>IF($O180&gt;=EP$1,INDEX(整列!$A$2:$K$3512,MATCH($A180,整列!$A$2:$A$3512,0)+EP$1-1,11),"-")</f>
        <v>-</v>
      </c>
      <c r="EQ180" s="123" t="str">
        <f>IF($O180&gt;=EQ$1,INDEX(整列!$A$2:$K$3512,MATCH($A180,整列!$A$2:$A$3512,0)+EQ$1-1,11),"-")</f>
        <v>-</v>
      </c>
      <c r="ER180" s="123" t="str">
        <f>IF($O180&gt;=ER$1,INDEX(整列!$A$2:$K$3512,MATCH($A180,整列!$A$2:$A$3512,0)+ER$1-1,11),"-")</f>
        <v>-</v>
      </c>
      <c r="ES180" s="123" t="str">
        <f>IF($O180&gt;=ES$1,INDEX(整列!$A$2:$K$3512,MATCH($A180,整列!$A$2:$A$3512,0)+ES$1-1,11),"-")</f>
        <v>-</v>
      </c>
      <c r="ET180" s="123" t="str">
        <f>IF($O180&gt;=ET$1,INDEX(整列!$A$2:$K$3512,MATCH($A180,整列!$A$2:$A$3512,0)+ET$1-1,11),"-")</f>
        <v>-</v>
      </c>
      <c r="EU180" s="123" t="str">
        <f>IF($O180&gt;=EU$1,INDEX(整列!$A$2:$K$3512,MATCH($A180,整列!$A$2:$A$3512,0)+EU$1-1,11),"-")</f>
        <v>-</v>
      </c>
      <c r="EV180" s="123" t="str">
        <f>IF($O180&gt;=EV$1,INDEX(整列!$A$2:$K$3512,MATCH($A180,整列!$A$2:$A$3512,0)+EV$1-1,11),"-")</f>
        <v>-</v>
      </c>
      <c r="EW180" s="123" t="str">
        <f>IF($O180&gt;=EW$1,INDEX(整列!$A$2:$K$3512,MATCH($A180,整列!$A$2:$A$3512,0)+EW$1-1,11),"-")</f>
        <v>-</v>
      </c>
      <c r="EX180" s="123" t="str">
        <f>IF($O180&gt;=EX$1,INDEX(整列!$A$2:$K$3512,MATCH($A180,整列!$A$2:$A$3512,0)+EX$1-1,11),"-")</f>
        <v>-</v>
      </c>
      <c r="EY180" s="123" t="str">
        <f>IF($O180&gt;=EY$1,INDEX(整列!$A$2:$K$3512,MATCH($A180,整列!$A$2:$A$3512,0)+EY$1-1,11),"-")</f>
        <v>-</v>
      </c>
      <c r="EZ180" s="123" t="str">
        <f>IF($O180&gt;=EZ$1,INDEX(整列!$A$2:$K$3512,MATCH($A180,整列!$A$2:$A$3512,0)+EZ$1-1,11),"-")</f>
        <v>-</v>
      </c>
      <c r="FA180" s="123" t="str">
        <f>IF($O180&gt;=FA$1,INDEX(整列!$A$2:$K$3512,MATCH($A180,整列!$A$2:$A$3512,0)+FA$1-1,11),"-")</f>
        <v>-</v>
      </c>
      <c r="FB180" s="123" t="str">
        <f>IF($O180&gt;=FB$1,INDEX(整列!$A$2:$K$3512,MATCH($A180,整列!$A$2:$A$3512,0)+FB$1-1,11),"-")</f>
        <v>-</v>
      </c>
      <c r="FC180" s="123" t="str">
        <f>IF($O180&gt;=FC$1,INDEX(整列!$A$2:$K$3512,MATCH($A180,整列!$A$2:$A$3512,0)+FC$1-1,11),"-")</f>
        <v>-</v>
      </c>
      <c r="FD180" s="123" t="str">
        <f>IF($O180&gt;=FD$1,INDEX(整列!$A$2:$K$3512,MATCH($A180,整列!$A$2:$A$3512,0)+FD$1-1,11),"-")</f>
        <v>-</v>
      </c>
      <c r="FE180" s="123" t="str">
        <f>IF($O180&gt;=FE$1,INDEX(整列!$A$2:$K$3512,MATCH($A180,整列!$A$2:$A$3512,0)+FE$1-1,11),"-")</f>
        <v>-</v>
      </c>
      <c r="FF180" s="123" t="str">
        <f>IF($O180&gt;=FF$1,INDEX(整列!$A$2:$K$3512,MATCH($A180,整列!$A$2:$A$3512,0)+FF$1-1,11),"-")</f>
        <v>-</v>
      </c>
      <c r="FG180" s="123" t="str">
        <f>IF($O180&gt;=FG$1,INDEX(整列!$A$2:$K$3512,MATCH($A180,整列!$A$2:$A$3512,0)+FG$1-1,11),"-")</f>
        <v>-</v>
      </c>
      <c r="FH180" s="123" t="str">
        <f>IF($O180&gt;=FH$1,INDEX(整列!$A$2:$K$3512,MATCH($A180,整列!$A$2:$A$3512,0)+FH$1-1,11),"-")</f>
        <v>-</v>
      </c>
      <c r="FI180" s="123" t="str">
        <f>IF($O180&gt;=FI$1,INDEX(整列!$A$2:$K$3512,MATCH($A180,整列!$A$2:$A$3512,0)+FI$1-1,11),"-")</f>
        <v>-</v>
      </c>
      <c r="FJ180" s="123" t="str">
        <f>IF($O180&gt;=FJ$1,INDEX(整列!$A$2:$K$3512,MATCH($A180,整列!$A$2:$A$3512,0)+FJ$1-1,11),"-")</f>
        <v>-</v>
      </c>
      <c r="FK180" s="123" t="str">
        <f>IF($O180&gt;=FK$1,INDEX(整列!$A$2:$K$3512,MATCH($A180,整列!$A$2:$A$3512,0)+FK$1-1,11),"-")</f>
        <v>-</v>
      </c>
      <c r="FL180" s="123" t="str">
        <f>IF($O180&gt;=FL$1,INDEX(整列!$A$2:$K$3512,MATCH($A180,整列!$A$2:$A$3512,0)+FL$1-1,11),"-")</f>
        <v>-</v>
      </c>
      <c r="FM180" s="123" t="str">
        <f>IF($O180&gt;=FM$1,INDEX(整列!$A$2:$K$3512,MATCH($A180,整列!$A$2:$A$3512,0)+FM$1-1,11),"-")</f>
        <v>-</v>
      </c>
      <c r="FN180" s="123" t="str">
        <f>IF($O180&gt;=FN$1,INDEX(整列!$A$2:$K$3512,MATCH($A180,整列!$A$2:$A$3512,0)+FN$1-1,11),"-")</f>
        <v>-</v>
      </c>
      <c r="FO180" s="123" t="str">
        <f>IF($O180&gt;=FO$1,INDEX(整列!$A$2:$K$3512,MATCH($A180,整列!$A$2:$A$3512,0)+FO$1-1,11),"-")</f>
        <v>-</v>
      </c>
      <c r="FP180" s="123" t="str">
        <f>IF($O180&gt;=FP$1,INDEX(整列!$A$2:$K$3512,MATCH($A180,整列!$A$2:$A$3512,0)+FP$1-1,11),"-")</f>
        <v>-</v>
      </c>
      <c r="FQ180" s="123" t="str">
        <f>IF($O180&gt;=FQ$1,INDEX(整列!$A$2:$K$3512,MATCH($A180,整列!$A$2:$A$3512,0)+FQ$1-1,11),"-")</f>
        <v>-</v>
      </c>
      <c r="FR180" s="123" t="str">
        <f>IF($O180&gt;=FR$1,INDEX(整列!$A$2:$K$3512,MATCH($A180,整列!$A$2:$A$3512,0)+FR$1-1,11),"-")</f>
        <v>-</v>
      </c>
      <c r="FS180" s="123" t="str">
        <f>IF($O180&gt;=FS$1,INDEX(整列!$A$2:$K$3512,MATCH($A180,整列!$A$2:$A$3512,0)+FS$1-1,11),"-")</f>
        <v>-</v>
      </c>
      <c r="FT180" s="123" t="str">
        <f>IF($O180&gt;=FT$1,INDEX(整列!$A$2:$K$3512,MATCH($A180,整列!$A$2:$A$3512,0)+FT$1-1,11),"-")</f>
        <v>-</v>
      </c>
      <c r="FU180" s="123" t="str">
        <f>IF($O180&gt;=FU$1,INDEX(整列!$A$2:$K$3512,MATCH($A180,整列!$A$2:$A$3512,0)+FU$1-1,11),"-")</f>
        <v>-</v>
      </c>
      <c r="FV180" s="123" t="str">
        <f>IF($O180&gt;=FV$1,INDEX(整列!$A$2:$K$3512,MATCH($A180,整列!$A$2:$A$3512,0)+FV$1-1,11),"-")</f>
        <v>-</v>
      </c>
      <c r="FW180" s="123" t="str">
        <f>IF($O180&gt;=FW$1,INDEX(整列!$A$2:$K$3512,MATCH($A180,整列!$A$2:$A$3512,0)+FW$1-1,11),"-")</f>
        <v>-</v>
      </c>
      <c r="FX180" s="123" t="str">
        <f>IF($O180&gt;=FX$1,INDEX(整列!$A$2:$K$3512,MATCH($A180,整列!$A$2:$A$3512,0)+FX$1-1,11),"-")</f>
        <v>-</v>
      </c>
      <c r="FY180" s="123" t="str">
        <f>IF($O180&gt;=FY$1,INDEX(整列!$A$2:$K$3512,MATCH($A180,整列!$A$2:$A$3512,0)+FY$1-1,11),"-")</f>
        <v>-</v>
      </c>
      <c r="FZ180" s="123" t="str">
        <f>IF($O180&gt;=FZ$1,INDEX(整列!$A$2:$K$3512,MATCH($A180,整列!$A$2:$A$3512,0)+FZ$1-1,11),"-")</f>
        <v>-</v>
      </c>
      <c r="GA180" s="123" t="str">
        <f>IF($O180&gt;=GA$1,INDEX(整列!$A$2:$K$3512,MATCH($A180,整列!$A$2:$A$3512,0)+GA$1-1,11),"-")</f>
        <v>-</v>
      </c>
      <c r="GB180" s="123" t="str">
        <f>IF($O180&gt;=GB$1,INDEX(整列!$A$2:$K$3512,MATCH($A180,整列!$A$2:$A$3512,0)+GB$1-1,11),"-")</f>
        <v>-</v>
      </c>
      <c r="GC180" s="123" t="str">
        <f>IF($O180&gt;=GC$1,INDEX(整列!$A$2:$K$3512,MATCH($A180,整列!$A$2:$A$3512,0)+GC$1-1,11),"-")</f>
        <v>-</v>
      </c>
      <c r="GD180" s="123" t="str">
        <f>IF($O180&gt;=GD$1,INDEX(整列!$A$2:$K$3512,MATCH($A180,整列!$A$2:$A$3512,0)+GD$1-1,11),"-")</f>
        <v>-</v>
      </c>
      <c r="GE180" s="123" t="str">
        <f>IF($O180&gt;=GE$1,INDEX(整列!$A$2:$K$3512,MATCH($A180,整列!$A$2:$A$3512,0)+GE$1-1,11),"-")</f>
        <v>-</v>
      </c>
      <c r="GF180" s="123" t="str">
        <f>IF($O180&gt;=GF$1,INDEX(整列!$A$2:$K$3512,MATCH($A180,整列!$A$2:$A$3512,0)+GF$1-1,11),"-")</f>
        <v>-</v>
      </c>
      <c r="GG180" s="123" t="str">
        <f>IF($O180&gt;=GG$1,INDEX(整列!$A$2:$K$3512,MATCH($A180,整列!$A$2:$A$3512,0)+GG$1-1,11),"-")</f>
        <v>-</v>
      </c>
      <c r="GH180" s="123" t="str">
        <f>IF($O180&gt;=GH$1,INDEX(整列!$A$2:$K$3512,MATCH($A180,整列!$A$2:$A$3512,0)+GH$1-1,11),"-")</f>
        <v>-</v>
      </c>
      <c r="GI180" s="123" t="str">
        <f>IF($O180&gt;=GI$1,INDEX(整列!$A$2:$K$3512,MATCH($A180,整列!$A$2:$A$3512,0)+GI$1-1,11),"-")</f>
        <v>-</v>
      </c>
      <c r="GJ180" s="123" t="str">
        <f>IF($O180&gt;=GJ$1,INDEX(整列!$A$2:$K$3512,MATCH($A180,整列!$A$2:$A$3512,0)+GJ$1-1,11),"-")</f>
        <v>-</v>
      </c>
      <c r="GK180" s="123" t="str">
        <f>IF($O180&gt;=GK$1,INDEX(整列!$A$2:$K$3512,MATCH($A180,整列!$A$2:$A$3512,0)+GK$1-1,11),"-")</f>
        <v>-</v>
      </c>
      <c r="GL180" s="123" t="str">
        <f>IF($O180&gt;=GL$1,INDEX(整列!$A$2:$K$3512,MATCH($A180,整列!$A$2:$A$3512,0)+GL$1-1,11),"-")</f>
        <v>-</v>
      </c>
      <c r="GM180" s="123" t="str">
        <f>IF($O180&gt;=GM$1,INDEX(整列!$A$2:$K$3512,MATCH($A180,整列!$A$2:$A$3512,0)+GM$1-1,11),"-")</f>
        <v>-</v>
      </c>
      <c r="GN180" s="123" t="str">
        <f>IF($O180&gt;=GN$1,INDEX(整列!$A$2:$K$3512,MATCH($A180,整列!$A$2:$A$3512,0)+GN$1-1,11),"-")</f>
        <v>-</v>
      </c>
      <c r="GO180" s="123" t="str">
        <f>IF($O180&gt;=GO$1,INDEX(整列!$A$2:$K$3512,MATCH($A180,整列!$A$2:$A$3512,0)+GO$1-1,11),"-")</f>
        <v>-</v>
      </c>
      <c r="GP180" s="123" t="str">
        <f>IF($O180&gt;=GP$1,INDEX(整列!$A$2:$K$3512,MATCH($A180,整列!$A$2:$A$3512,0)+GP$1-1,11),"-")</f>
        <v>-</v>
      </c>
      <c r="GQ180" s="123" t="str">
        <f>IF($O180&gt;=GQ$1,INDEX(整列!$A$2:$K$3512,MATCH($A180,整列!$A$2:$A$3512,0)+GQ$1-1,11),"-")</f>
        <v>-</v>
      </c>
      <c r="GR180" s="123" t="str">
        <f>IF($O180&gt;=GR$1,INDEX(整列!$A$2:$K$3512,MATCH($A180,整列!$A$2:$A$3512,0)+GR$1-1,11),"-")</f>
        <v>-</v>
      </c>
      <c r="GS180" s="123" t="str">
        <f>IF($O180&gt;=GS$1,INDEX(整列!$A$2:$K$3512,MATCH($A180,整列!$A$2:$A$3512,0)+GS$1-1,11),"-")</f>
        <v>-</v>
      </c>
      <c r="GT180" s="123" t="str">
        <f>IF($O180&gt;=GT$1,INDEX(整列!$A$2:$K$3512,MATCH($A180,整列!$A$2:$A$3512,0)+GT$1-1,11),"-")</f>
        <v>-</v>
      </c>
      <c r="GU180" s="123" t="str">
        <f>IF($O180&gt;=GU$1,INDEX(整列!$A$2:$K$3512,MATCH($A180,整列!$A$2:$A$3512,0)+GU$1-1,11),"-")</f>
        <v>-</v>
      </c>
      <c r="GV180" s="123" t="str">
        <f>IF($O180&gt;=GV$1,INDEX(整列!$A$2:$K$3512,MATCH($A180,整列!$A$2:$A$3512,0)+GV$1-1,11),"-")</f>
        <v>-</v>
      </c>
      <c r="GW180" s="123" t="str">
        <f>IF($O180&gt;=GW$1,INDEX(整列!$A$2:$K$3512,MATCH($A180,整列!$A$2:$A$3512,0)+GW$1-1,11),"-")</f>
        <v>-</v>
      </c>
      <c r="GX180" s="123" t="str">
        <f>IF($O180&gt;=GX$1,INDEX(整列!$A$2:$K$3512,MATCH($A180,整列!$A$2:$A$3512,0)+GX$1-1,11),"-")</f>
        <v>-</v>
      </c>
      <c r="GY180" s="123" t="str">
        <f>IF($O180&gt;=GY$1,INDEX(整列!$A$2:$K$3512,MATCH($A180,整列!$A$2:$A$3512,0)+GY$1-1,11),"-")</f>
        <v>-</v>
      </c>
      <c r="GZ180" s="123" t="str">
        <f>IF($O180&gt;=GZ$1,INDEX(整列!$A$2:$K$3512,MATCH($A180,整列!$A$2:$A$3512,0)+GZ$1-1,11),"-")</f>
        <v>-</v>
      </c>
      <c r="HA180" s="123" t="str">
        <f>IF($O180&gt;=HA$1,INDEX(整列!$A$2:$K$3512,MATCH($A180,整列!$A$2:$A$3512,0)+HA$1-1,11),"-")</f>
        <v>-</v>
      </c>
      <c r="HB180" s="123" t="str">
        <f>IF($O180&gt;=HB$1,INDEX(整列!$A$2:$K$3512,MATCH($A180,整列!$A$2:$A$3512,0)+HB$1-1,11),"-")</f>
        <v>-</v>
      </c>
      <c r="HC180" s="123" t="str">
        <f>IF($O180&gt;=HC$1,INDEX(整列!$A$2:$K$3512,MATCH($A180,整列!$A$2:$A$3512,0)+HC$1-1,11),"-")</f>
        <v>-</v>
      </c>
      <c r="HD180" s="123" t="str">
        <f>IF($O180&gt;=HD$1,INDEX(整列!$A$2:$K$3512,MATCH($A180,整列!$A$2:$A$3512,0)+HD$1-1,11),"-")</f>
        <v>-</v>
      </c>
      <c r="HE180" s="123" t="str">
        <f>IF($O180&gt;=HE$1,INDEX(整列!$A$2:$K$3512,MATCH($A180,整列!$A$2:$A$3512,0)+HE$1-1,11),"-")</f>
        <v>-</v>
      </c>
      <c r="HF180" s="123" t="str">
        <f>IF($O180&gt;=HF$1,INDEX(整列!$A$2:$K$3512,MATCH($A180,整列!$A$2:$A$3512,0)+HF$1-1,11),"-")</f>
        <v>-</v>
      </c>
      <c r="HG180" s="123" t="str">
        <f>IF($O180&gt;=HG$1,INDEX(整列!$A$2:$K$3512,MATCH($A180,整列!$A$2:$A$3512,0)+HG$1-1,11),"-")</f>
        <v>-</v>
      </c>
      <c r="HH180" s="123" t="str">
        <f>IF($O180&gt;=HH$1,INDEX(整列!$A$2:$K$3512,MATCH($A180,整列!$A$2:$A$3512,0)+HH$1-1,11),"-")</f>
        <v>-</v>
      </c>
      <c r="HI180" s="123" t="str">
        <f>IF($O180&gt;=HI$1,INDEX(整列!$A$2:$K$3512,MATCH($A180,整列!$A$2:$A$3512,0)+HI$1-1,11),"-")</f>
        <v>-</v>
      </c>
      <c r="HJ180" s="123" t="str">
        <f>IF($O180&gt;=HJ$1,INDEX(整列!$A$2:$K$3512,MATCH($A180,整列!$A$2:$A$3512,0)+HJ$1-1,11),"-")</f>
        <v>-</v>
      </c>
      <c r="HK180" s="123" t="str">
        <f>IF($O180&gt;=HK$1,INDEX(整列!$A$2:$K$3512,MATCH($A180,整列!$A$2:$A$3512,0)+HK$1-1,11),"-")</f>
        <v>-</v>
      </c>
      <c r="HL180" s="123" t="str">
        <f>IF($O180&gt;=HL$1,INDEX(整列!$A$2:$K$3512,MATCH($A180,整列!$A$2:$A$3512,0)+HL$1-1,11),"-")</f>
        <v>-</v>
      </c>
      <c r="HP180" s="101" t="str">
        <f t="shared" si="17"/>
        <v>B06-8936-0000</v>
      </c>
      <c r="HQ180" s="115">
        <f>COUNTIF(整列!$A$2:$A$3512,HP180)</f>
        <v>24</v>
      </c>
    </row>
    <row r="181" spans="1:225" ht="13.5">
      <c r="A181" s="48" t="s">
        <v>565</v>
      </c>
      <c r="B181" s="48" t="s">
        <v>370</v>
      </c>
      <c r="C181" s="48" t="s">
        <v>371</v>
      </c>
      <c r="D181" s="48" t="s">
        <v>187</v>
      </c>
      <c r="E181" s="48" t="s">
        <v>312</v>
      </c>
      <c r="F181" s="48" t="s">
        <v>239</v>
      </c>
      <c r="G181" s="48" t="s">
        <v>240</v>
      </c>
      <c r="H181" s="48" t="s">
        <v>269</v>
      </c>
      <c r="I181" s="48" t="s">
        <v>302</v>
      </c>
      <c r="J181" s="48" t="s">
        <v>184</v>
      </c>
      <c r="K181" s="48"/>
      <c r="L181" s="48" t="s">
        <v>181</v>
      </c>
      <c r="M181" s="48" t="s">
        <v>566</v>
      </c>
      <c r="N181" s="119"/>
      <c r="O181" s="120">
        <f>COUNTIF(整列!$A$2:$A$3512,$A181)</f>
        <v>40</v>
      </c>
      <c r="P181" s="121">
        <f t="shared" si="12"/>
        <v>38230.25</v>
      </c>
      <c r="Q181" s="121">
        <f t="shared" si="13"/>
        <v>17803.779582928451</v>
      </c>
      <c r="R181" s="122">
        <f t="shared" si="14"/>
        <v>89000</v>
      </c>
      <c r="S181" s="121">
        <f t="shared" si="15"/>
        <v>36000</v>
      </c>
      <c r="T181" s="121">
        <f t="shared" si="16"/>
        <v>5500</v>
      </c>
      <c r="U181" s="123">
        <f>IF($O181&gt;=U$1,INDEX(整列!$A$2:$K$3512,MATCH($A181,整列!$A$2:$A$3512,0)+U$1-1,11),"-")</f>
        <v>37650</v>
      </c>
      <c r="V181" s="123">
        <f>IF($O181&gt;=V$1,INDEX(整列!$A$2:$K$3512,MATCH($A181,整列!$A$2:$A$3512,0)+V$1-1,11),"-")</f>
        <v>33980</v>
      </c>
      <c r="W181" s="123">
        <f>IF($O181&gt;=W$1,INDEX(整列!$A$2:$K$3512,MATCH($A181,整列!$A$2:$A$3512,0)+W$1-1,11),"-")</f>
        <v>58000</v>
      </c>
      <c r="X181" s="123">
        <f>IF($O181&gt;=X$1,INDEX(整列!$A$2:$K$3512,MATCH($A181,整列!$A$2:$A$3512,0)+X$1-1,11),"-")</f>
        <v>37000</v>
      </c>
      <c r="Y181" s="123">
        <f>IF($O181&gt;=Y$1,INDEX(整列!$A$2:$K$3512,MATCH($A181,整列!$A$2:$A$3512,0)+Y$1-1,11),"-")</f>
        <v>50000</v>
      </c>
      <c r="Z181" s="123">
        <f>IF($O181&gt;=Z$1,INDEX(整列!$A$2:$K$3512,MATCH($A181,整列!$A$2:$A$3512,0)+Z$1-1,11),"-")</f>
        <v>60000</v>
      </c>
      <c r="AA181" s="123">
        <f>IF($O181&gt;=AA$1,INDEX(整列!$A$2:$K$3512,MATCH($A181,整列!$A$2:$A$3512,0)+AA$1-1,11),"-")</f>
        <v>58000</v>
      </c>
      <c r="AB181" s="123">
        <f>IF($O181&gt;=AB$1,INDEX(整列!$A$2:$K$3512,MATCH($A181,整列!$A$2:$A$3512,0)+AB$1-1,11),"-")</f>
        <v>37100</v>
      </c>
      <c r="AC181" s="123">
        <f>IF($O181&gt;=AC$1,INDEX(整列!$A$2:$K$3512,MATCH($A181,整列!$A$2:$A$3512,0)+AC$1-1,11),"-")</f>
        <v>23300</v>
      </c>
      <c r="AD181" s="123">
        <f>IF($O181&gt;=AD$1,INDEX(整列!$A$2:$K$3512,MATCH($A181,整列!$A$2:$A$3512,0)+AD$1-1,11),"-")</f>
        <v>27000</v>
      </c>
      <c r="AE181" s="123">
        <f>IF($O181&gt;=AE$1,INDEX(整列!$A$2:$K$3512,MATCH($A181,整列!$A$2:$A$3512,0)+AE$1-1,11),"-")</f>
        <v>28000</v>
      </c>
      <c r="AF181" s="123">
        <f>IF($O181&gt;=AF$1,INDEX(整列!$A$2:$K$3512,MATCH($A181,整列!$A$2:$A$3512,0)+AF$1-1,11),"-")</f>
        <v>38000</v>
      </c>
      <c r="AG181" s="123">
        <f>IF($O181&gt;=AG$1,INDEX(整列!$A$2:$K$3512,MATCH($A181,整列!$A$2:$A$3512,0)+AG$1-1,11),"-")</f>
        <v>13000</v>
      </c>
      <c r="AH181" s="123">
        <f>IF($O181&gt;=AH$1,INDEX(整列!$A$2:$K$3512,MATCH($A181,整列!$A$2:$A$3512,0)+AH$1-1,11),"-")</f>
        <v>16000</v>
      </c>
      <c r="AI181" s="123">
        <f>IF($O181&gt;=AI$1,INDEX(整列!$A$2:$K$3512,MATCH($A181,整列!$A$2:$A$3512,0)+AI$1-1,11),"-")</f>
        <v>43900</v>
      </c>
      <c r="AJ181" s="123">
        <f>IF($O181&gt;=AJ$1,INDEX(整列!$A$2:$K$3512,MATCH($A181,整列!$A$2:$A$3512,0)+AJ$1-1,11),"-")</f>
        <v>47000</v>
      </c>
      <c r="AK181" s="123">
        <f>IF($O181&gt;=AK$1,INDEX(整列!$A$2:$K$3512,MATCH($A181,整列!$A$2:$A$3512,0)+AK$1-1,11),"-")</f>
        <v>38700</v>
      </c>
      <c r="AL181" s="123">
        <f>IF($O181&gt;=AL$1,INDEX(整列!$A$2:$K$3512,MATCH($A181,整列!$A$2:$A$3512,0)+AL$1-1,11),"-")</f>
        <v>11500</v>
      </c>
      <c r="AM181" s="123">
        <f>IF($O181&gt;=AM$1,INDEX(整列!$A$2:$K$3512,MATCH($A181,整列!$A$2:$A$3512,0)+AM$1-1,11),"-")</f>
        <v>89000</v>
      </c>
      <c r="AN181" s="123">
        <f>IF($O181&gt;=AN$1,INDEX(整列!$A$2:$K$3512,MATCH($A181,整列!$A$2:$A$3512,0)+AN$1-1,11),"-")</f>
        <v>34000</v>
      </c>
      <c r="AO181" s="123">
        <f>IF($O181&gt;=AO$1,INDEX(整列!$A$2:$K$3512,MATCH($A181,整列!$A$2:$A$3512,0)+AO$1-1,11),"-")</f>
        <v>7600</v>
      </c>
      <c r="AP181" s="123">
        <f>IF($O181&gt;=AP$1,INDEX(整列!$A$2:$K$3512,MATCH($A181,整列!$A$2:$A$3512,0)+AP$1-1,11),"-")</f>
        <v>30000</v>
      </c>
      <c r="AQ181" s="123">
        <f>IF($O181&gt;=AQ$1,INDEX(整列!$A$2:$K$3512,MATCH($A181,整列!$A$2:$A$3512,0)+AQ$1-1,11),"-")</f>
        <v>35000</v>
      </c>
      <c r="AR181" s="123">
        <f>IF($O181&gt;=AR$1,INDEX(整列!$A$2:$K$3512,MATCH($A181,整列!$A$2:$A$3512,0)+AR$1-1,11),"-")</f>
        <v>32100</v>
      </c>
      <c r="AS181" s="123">
        <f>IF($O181&gt;=AS$1,INDEX(整列!$A$2:$K$3512,MATCH($A181,整列!$A$2:$A$3512,0)+AS$1-1,11),"-")</f>
        <v>5500</v>
      </c>
      <c r="AT181" s="123">
        <f>IF($O181&gt;=AT$1,INDEX(整列!$A$2:$K$3512,MATCH($A181,整列!$A$2:$A$3512,0)+AT$1-1,11),"-")</f>
        <v>68600</v>
      </c>
      <c r="AU181" s="123">
        <f>IF($O181&gt;=AU$1,INDEX(整列!$A$2:$K$3512,MATCH($A181,整列!$A$2:$A$3512,0)+AU$1-1,11),"-")</f>
        <v>28000</v>
      </c>
      <c r="AV181" s="123">
        <f>IF($O181&gt;=AV$1,INDEX(整列!$A$2:$K$3512,MATCH($A181,整列!$A$2:$A$3512,0)+AV$1-1,11),"-")</f>
        <v>26600</v>
      </c>
      <c r="AW181" s="123">
        <f>IF($O181&gt;=AW$1,INDEX(整列!$A$2:$K$3512,MATCH($A181,整列!$A$2:$A$3512,0)+AW$1-1,11),"-")</f>
        <v>35000</v>
      </c>
      <c r="AX181" s="123">
        <f>IF($O181&gt;=AX$1,INDEX(整列!$A$2:$K$3512,MATCH($A181,整列!$A$2:$A$3512,0)+AX$1-1,11),"-")</f>
        <v>32000</v>
      </c>
      <c r="AY181" s="123">
        <f>IF($O181&gt;=AY$1,INDEX(整列!$A$2:$K$3512,MATCH($A181,整列!$A$2:$A$3512,0)+AY$1-1,11),"-")</f>
        <v>53100</v>
      </c>
      <c r="AZ181" s="123">
        <f>IF($O181&gt;=AZ$1,INDEX(整列!$A$2:$K$3512,MATCH($A181,整列!$A$2:$A$3512,0)+AZ$1-1,11),"-")</f>
        <v>66600</v>
      </c>
      <c r="BA181" s="123">
        <f>IF($O181&gt;=BA$1,INDEX(整列!$A$2:$K$3512,MATCH($A181,整列!$A$2:$A$3512,0)+BA$1-1,11),"-")</f>
        <v>60600</v>
      </c>
      <c r="BB181" s="123">
        <f>IF($O181&gt;=BB$1,INDEX(整列!$A$2:$K$3512,MATCH($A181,整列!$A$2:$A$3512,0)+BB$1-1,11),"-")</f>
        <v>58600</v>
      </c>
      <c r="BC181" s="123">
        <f>IF($O181&gt;=BC$1,INDEX(整列!$A$2:$K$3512,MATCH($A181,整列!$A$2:$A$3512,0)+BC$1-1,11),"-")</f>
        <v>44000</v>
      </c>
      <c r="BD181" s="123">
        <f>IF($O181&gt;=BD$1,INDEX(整列!$A$2:$K$3512,MATCH($A181,整列!$A$2:$A$3512,0)+BD$1-1,11),"-")</f>
        <v>52000</v>
      </c>
      <c r="BE181" s="123">
        <f>IF($O181&gt;=BE$1,INDEX(整列!$A$2:$K$3512,MATCH($A181,整列!$A$2:$A$3512,0)+BE$1-1,11),"-")</f>
        <v>44000</v>
      </c>
      <c r="BF181" s="123">
        <f>IF($O181&gt;=BF$1,INDEX(整列!$A$2:$K$3512,MATCH($A181,整列!$A$2:$A$3512,0)+BF$1-1,11),"-")</f>
        <v>26700</v>
      </c>
      <c r="BG181" s="123">
        <f>IF($O181&gt;=BG$1,INDEX(整列!$A$2:$K$3512,MATCH($A181,整列!$A$2:$A$3512,0)+BG$1-1,11),"-")</f>
        <v>21980</v>
      </c>
      <c r="BH181" s="123">
        <f>IF($O181&gt;=BH$1,INDEX(整列!$A$2:$K$3512,MATCH($A181,整列!$A$2:$A$3512,0)+BH$1-1,11),"-")</f>
        <v>20100</v>
      </c>
      <c r="BI181" s="123" t="str">
        <f>IF($O181&gt;=BI$1,INDEX(整列!$A$2:$K$3512,MATCH($A181,整列!$A$2:$A$3512,0)+BI$1-1,11),"-")</f>
        <v>-</v>
      </c>
      <c r="BJ181" s="123" t="str">
        <f>IF($O181&gt;=BJ$1,INDEX(整列!$A$2:$K$3512,MATCH($A181,整列!$A$2:$A$3512,0)+BJ$1-1,11),"-")</f>
        <v>-</v>
      </c>
      <c r="BK181" s="123" t="str">
        <f>IF($O181&gt;=BK$1,INDEX(整列!$A$2:$K$3512,MATCH($A181,整列!$A$2:$A$3512,0)+BK$1-1,11),"-")</f>
        <v>-</v>
      </c>
      <c r="BL181" s="123" t="str">
        <f>IF($O181&gt;=BL$1,INDEX(整列!$A$2:$K$3512,MATCH($A181,整列!$A$2:$A$3512,0)+BL$1-1,11),"-")</f>
        <v>-</v>
      </c>
      <c r="BM181" s="123" t="str">
        <f>IF($O181&gt;=BM$1,INDEX(整列!$A$2:$K$3512,MATCH($A181,整列!$A$2:$A$3512,0)+BM$1-1,11),"-")</f>
        <v>-</v>
      </c>
      <c r="BN181" s="123" t="str">
        <f>IF($O181&gt;=BN$1,INDEX(整列!$A$2:$K$3512,MATCH($A181,整列!$A$2:$A$3512,0)+BN$1-1,11),"-")</f>
        <v>-</v>
      </c>
      <c r="BO181" s="123" t="str">
        <f>IF($O181&gt;=BO$1,INDEX(整列!$A$2:$K$3512,MATCH($A181,整列!$A$2:$A$3512,0)+BO$1-1,11),"-")</f>
        <v>-</v>
      </c>
      <c r="BP181" s="123" t="str">
        <f>IF($O181&gt;=BP$1,INDEX(整列!$A$2:$K$3512,MATCH($A181,整列!$A$2:$A$3512,0)+BP$1-1,11),"-")</f>
        <v>-</v>
      </c>
      <c r="BQ181" s="123" t="str">
        <f>IF($O181&gt;=BQ$1,INDEX(整列!$A$2:$K$3512,MATCH($A181,整列!$A$2:$A$3512,0)+BQ$1-1,11),"-")</f>
        <v>-</v>
      </c>
      <c r="BR181" s="123" t="str">
        <f>IF($O181&gt;=BR$1,INDEX(整列!$A$2:$K$3512,MATCH($A181,整列!$A$2:$A$3512,0)+BR$1-1,11),"-")</f>
        <v>-</v>
      </c>
      <c r="BS181" s="123" t="str">
        <f>IF($O181&gt;=BS$1,INDEX(整列!$A$2:$K$3512,MATCH($A181,整列!$A$2:$A$3512,0)+BS$1-1,11),"-")</f>
        <v>-</v>
      </c>
      <c r="BT181" s="123" t="str">
        <f>IF($O181&gt;=BT$1,INDEX(整列!$A$2:$K$3512,MATCH($A181,整列!$A$2:$A$3512,0)+BT$1-1,11),"-")</f>
        <v>-</v>
      </c>
      <c r="BU181" s="123" t="str">
        <f>IF($O181&gt;=BU$1,INDEX(整列!$A$2:$K$3512,MATCH($A181,整列!$A$2:$A$3512,0)+BU$1-1,11),"-")</f>
        <v>-</v>
      </c>
      <c r="BV181" s="123" t="str">
        <f>IF($O181&gt;=BV$1,INDEX(整列!$A$2:$K$3512,MATCH($A181,整列!$A$2:$A$3512,0)+BV$1-1,11),"-")</f>
        <v>-</v>
      </c>
      <c r="BW181" s="123" t="str">
        <f>IF($O181&gt;=BW$1,INDEX(整列!$A$2:$K$3512,MATCH($A181,整列!$A$2:$A$3512,0)+BW$1-1,11),"-")</f>
        <v>-</v>
      </c>
      <c r="BX181" s="123" t="str">
        <f>IF($O181&gt;=BX$1,INDEX(整列!$A$2:$K$3512,MATCH($A181,整列!$A$2:$A$3512,0)+BX$1-1,11),"-")</f>
        <v>-</v>
      </c>
      <c r="BY181" s="123" t="str">
        <f>IF($O181&gt;=BY$1,INDEX(整列!$A$2:$K$3512,MATCH($A181,整列!$A$2:$A$3512,0)+BY$1-1,11),"-")</f>
        <v>-</v>
      </c>
      <c r="BZ181" s="123" t="str">
        <f>IF($O181&gt;=BZ$1,INDEX(整列!$A$2:$K$3512,MATCH($A181,整列!$A$2:$A$3512,0)+BZ$1-1,11),"-")</f>
        <v>-</v>
      </c>
      <c r="CA181" s="123" t="str">
        <f>IF($O181&gt;=CA$1,INDEX(整列!$A$2:$K$3512,MATCH($A181,整列!$A$2:$A$3512,0)+CA$1-1,11),"-")</f>
        <v>-</v>
      </c>
      <c r="CB181" s="123" t="str">
        <f>IF($O181&gt;=CB$1,INDEX(整列!$A$2:$K$3512,MATCH($A181,整列!$A$2:$A$3512,0)+CB$1-1,11),"-")</f>
        <v>-</v>
      </c>
      <c r="CC181" s="123" t="str">
        <f>IF($O181&gt;=CC$1,INDEX(整列!$A$2:$K$3512,MATCH($A181,整列!$A$2:$A$3512,0)+CC$1-1,11),"-")</f>
        <v>-</v>
      </c>
      <c r="CD181" s="123" t="str">
        <f>IF($O181&gt;=CD$1,INDEX(整列!$A$2:$K$3512,MATCH($A181,整列!$A$2:$A$3512,0)+CD$1-1,11),"-")</f>
        <v>-</v>
      </c>
      <c r="CE181" s="123" t="str">
        <f>IF($O181&gt;=CE$1,INDEX(整列!$A$2:$K$3512,MATCH($A181,整列!$A$2:$A$3512,0)+CE$1-1,11),"-")</f>
        <v>-</v>
      </c>
      <c r="CF181" s="123" t="str">
        <f>IF($O181&gt;=CF$1,INDEX(整列!$A$2:$K$3512,MATCH($A181,整列!$A$2:$A$3512,0)+CF$1-1,11),"-")</f>
        <v>-</v>
      </c>
      <c r="CG181" s="123" t="str">
        <f>IF($O181&gt;=CG$1,INDEX(整列!$A$2:$K$3512,MATCH($A181,整列!$A$2:$A$3512,0)+CG$1-1,11),"-")</f>
        <v>-</v>
      </c>
      <c r="CH181" s="123" t="str">
        <f>IF($O181&gt;=CH$1,INDEX(整列!$A$2:$K$3512,MATCH($A181,整列!$A$2:$A$3512,0)+CH$1-1,11),"-")</f>
        <v>-</v>
      </c>
      <c r="CI181" s="123" t="str">
        <f>IF($O181&gt;=CI$1,INDEX(整列!$A$2:$K$3512,MATCH($A181,整列!$A$2:$A$3512,0)+CI$1-1,11),"-")</f>
        <v>-</v>
      </c>
      <c r="CJ181" s="123" t="str">
        <f>IF($O181&gt;=CJ$1,INDEX(整列!$A$2:$K$3512,MATCH($A181,整列!$A$2:$A$3512,0)+CJ$1-1,11),"-")</f>
        <v>-</v>
      </c>
      <c r="CK181" s="123" t="str">
        <f>IF($O181&gt;=CK$1,INDEX(整列!$A$2:$K$3512,MATCH($A181,整列!$A$2:$A$3512,0)+CK$1-1,11),"-")</f>
        <v>-</v>
      </c>
      <c r="CL181" s="123" t="str">
        <f>IF($O181&gt;=CL$1,INDEX(整列!$A$2:$K$3512,MATCH($A181,整列!$A$2:$A$3512,0)+CL$1-1,11),"-")</f>
        <v>-</v>
      </c>
      <c r="CM181" s="123" t="str">
        <f>IF($O181&gt;=CM$1,INDEX(整列!$A$2:$K$3512,MATCH($A181,整列!$A$2:$A$3512,0)+CM$1-1,11),"-")</f>
        <v>-</v>
      </c>
      <c r="CN181" s="123" t="str">
        <f>IF($O181&gt;=CN$1,INDEX(整列!$A$2:$K$3512,MATCH($A181,整列!$A$2:$A$3512,0)+CN$1-1,11),"-")</f>
        <v>-</v>
      </c>
      <c r="CO181" s="123" t="str">
        <f>IF($O181&gt;=CO$1,INDEX(整列!$A$2:$K$3512,MATCH($A181,整列!$A$2:$A$3512,0)+CO$1-1,11),"-")</f>
        <v>-</v>
      </c>
      <c r="CP181" s="123" t="str">
        <f>IF($O181&gt;=CP$1,INDEX(整列!$A$2:$K$3512,MATCH($A181,整列!$A$2:$A$3512,0)+CP$1-1,11),"-")</f>
        <v>-</v>
      </c>
      <c r="CQ181" s="123" t="str">
        <f>IF($O181&gt;=CQ$1,INDEX(整列!$A$2:$K$3512,MATCH($A181,整列!$A$2:$A$3512,0)+CQ$1-1,11),"-")</f>
        <v>-</v>
      </c>
      <c r="CR181" s="123" t="str">
        <f>IF($O181&gt;=CR$1,INDEX(整列!$A$2:$K$3512,MATCH($A181,整列!$A$2:$A$3512,0)+CR$1-1,11),"-")</f>
        <v>-</v>
      </c>
      <c r="CS181" s="123" t="str">
        <f>IF($O181&gt;=CS$1,INDEX(整列!$A$2:$K$3512,MATCH($A181,整列!$A$2:$A$3512,0)+CS$1-1,11),"-")</f>
        <v>-</v>
      </c>
      <c r="CT181" s="123" t="str">
        <f>IF($O181&gt;=CT$1,INDEX(整列!$A$2:$K$3512,MATCH($A181,整列!$A$2:$A$3512,0)+CT$1-1,11),"-")</f>
        <v>-</v>
      </c>
      <c r="CU181" s="123" t="str">
        <f>IF($O181&gt;=CU$1,INDEX(整列!$A$2:$K$3512,MATCH($A181,整列!$A$2:$A$3512,0)+CU$1-1,11),"-")</f>
        <v>-</v>
      </c>
      <c r="CV181" s="123" t="str">
        <f>IF($O181&gt;=CV$1,INDEX(整列!$A$2:$K$3512,MATCH($A181,整列!$A$2:$A$3512,0)+CV$1-1,11),"-")</f>
        <v>-</v>
      </c>
      <c r="CW181" s="123" t="str">
        <f>IF($O181&gt;=CW$1,INDEX(整列!$A$2:$K$3512,MATCH($A181,整列!$A$2:$A$3512,0)+CW$1-1,11),"-")</f>
        <v>-</v>
      </c>
      <c r="CX181" s="123" t="str">
        <f>IF($O181&gt;=CX$1,INDEX(整列!$A$2:$K$3512,MATCH($A181,整列!$A$2:$A$3512,0)+CX$1-1,11),"-")</f>
        <v>-</v>
      </c>
      <c r="CY181" s="123" t="str">
        <f>IF($O181&gt;=CY$1,INDEX(整列!$A$2:$K$3512,MATCH($A181,整列!$A$2:$A$3512,0)+CY$1-1,11),"-")</f>
        <v>-</v>
      </c>
      <c r="CZ181" s="123" t="str">
        <f>IF($O181&gt;=CZ$1,INDEX(整列!$A$2:$K$3512,MATCH($A181,整列!$A$2:$A$3512,0)+CZ$1-1,11),"-")</f>
        <v>-</v>
      </c>
      <c r="DA181" s="123" t="str">
        <f>IF($O181&gt;=DA$1,INDEX(整列!$A$2:$K$3512,MATCH($A181,整列!$A$2:$A$3512,0)+DA$1-1,11),"-")</f>
        <v>-</v>
      </c>
      <c r="DB181" s="123" t="str">
        <f>IF($O181&gt;=DB$1,INDEX(整列!$A$2:$K$3512,MATCH($A181,整列!$A$2:$A$3512,0)+DB$1-1,11),"-")</f>
        <v>-</v>
      </c>
      <c r="DC181" s="123" t="str">
        <f>IF($O181&gt;=DC$1,INDEX(整列!$A$2:$K$3512,MATCH($A181,整列!$A$2:$A$3512,0)+DC$1-1,11),"-")</f>
        <v>-</v>
      </c>
      <c r="DD181" s="123" t="str">
        <f>IF($O181&gt;=DD$1,INDEX(整列!$A$2:$K$3512,MATCH($A181,整列!$A$2:$A$3512,0)+DD$1-1,11),"-")</f>
        <v>-</v>
      </c>
      <c r="DE181" s="123" t="str">
        <f>IF($O181&gt;=DE$1,INDEX(整列!$A$2:$K$3512,MATCH($A181,整列!$A$2:$A$3512,0)+DE$1-1,11),"-")</f>
        <v>-</v>
      </c>
      <c r="DF181" s="123" t="str">
        <f>IF($O181&gt;=DF$1,INDEX(整列!$A$2:$K$3512,MATCH($A181,整列!$A$2:$A$3512,0)+DF$1-1,11),"-")</f>
        <v>-</v>
      </c>
      <c r="DG181" s="123" t="str">
        <f>IF($O181&gt;=DG$1,INDEX(整列!$A$2:$K$3512,MATCH($A181,整列!$A$2:$A$3512,0)+DG$1-1,11),"-")</f>
        <v>-</v>
      </c>
      <c r="DH181" s="123" t="str">
        <f>IF($O181&gt;=DH$1,INDEX(整列!$A$2:$K$3512,MATCH($A181,整列!$A$2:$A$3512,0)+DH$1-1,11),"-")</f>
        <v>-</v>
      </c>
      <c r="DI181" s="123" t="str">
        <f>IF($O181&gt;=DI$1,INDEX(整列!$A$2:$K$3512,MATCH($A181,整列!$A$2:$A$3512,0)+DI$1-1,11),"-")</f>
        <v>-</v>
      </c>
      <c r="DJ181" s="123" t="str">
        <f>IF($O181&gt;=DJ$1,INDEX(整列!$A$2:$K$3512,MATCH($A181,整列!$A$2:$A$3512,0)+DJ$1-1,11),"-")</f>
        <v>-</v>
      </c>
      <c r="DK181" s="123" t="str">
        <f>IF($O181&gt;=DK$1,INDEX(整列!$A$2:$K$3512,MATCH($A181,整列!$A$2:$A$3512,0)+DK$1-1,11),"-")</f>
        <v>-</v>
      </c>
      <c r="DL181" s="123" t="str">
        <f>IF($O181&gt;=DL$1,INDEX(整列!$A$2:$K$3512,MATCH($A181,整列!$A$2:$A$3512,0)+DL$1-1,11),"-")</f>
        <v>-</v>
      </c>
      <c r="DM181" s="123" t="str">
        <f>IF($O181&gt;=DM$1,INDEX(整列!$A$2:$K$3512,MATCH($A181,整列!$A$2:$A$3512,0)+DM$1-1,11),"-")</f>
        <v>-</v>
      </c>
      <c r="DN181" s="123" t="str">
        <f>IF($O181&gt;=DN$1,INDEX(整列!$A$2:$K$3512,MATCH($A181,整列!$A$2:$A$3512,0)+DN$1-1,11),"-")</f>
        <v>-</v>
      </c>
      <c r="DO181" s="123" t="str">
        <f>IF($O181&gt;=DO$1,INDEX(整列!$A$2:$K$3512,MATCH($A181,整列!$A$2:$A$3512,0)+DO$1-1,11),"-")</f>
        <v>-</v>
      </c>
      <c r="DP181" s="123" t="str">
        <f>IF($O181&gt;=DP$1,INDEX(整列!$A$2:$K$3512,MATCH($A181,整列!$A$2:$A$3512,0)+DP$1-1,11),"-")</f>
        <v>-</v>
      </c>
      <c r="DQ181" s="123" t="str">
        <f>IF($O181&gt;=DQ$1,INDEX(整列!$A$2:$K$3512,MATCH($A181,整列!$A$2:$A$3512,0)+DQ$1-1,11),"-")</f>
        <v>-</v>
      </c>
      <c r="DR181" s="123" t="str">
        <f>IF($O181&gt;=DR$1,INDEX(整列!$A$2:$K$3512,MATCH($A181,整列!$A$2:$A$3512,0)+DR$1-1,11),"-")</f>
        <v>-</v>
      </c>
      <c r="DS181" s="123" t="str">
        <f>IF($O181&gt;=DS$1,INDEX(整列!$A$2:$K$3512,MATCH($A181,整列!$A$2:$A$3512,0)+DS$1-1,11),"-")</f>
        <v>-</v>
      </c>
      <c r="DT181" s="123" t="str">
        <f>IF($O181&gt;=DT$1,INDEX(整列!$A$2:$K$3512,MATCH($A181,整列!$A$2:$A$3512,0)+DT$1-1,11),"-")</f>
        <v>-</v>
      </c>
      <c r="DU181" s="123" t="str">
        <f>IF($O181&gt;=DU$1,INDEX(整列!$A$2:$K$3512,MATCH($A181,整列!$A$2:$A$3512,0)+DU$1-1,11),"-")</f>
        <v>-</v>
      </c>
      <c r="DV181" s="123" t="str">
        <f>IF($O181&gt;=DV$1,INDEX(整列!$A$2:$K$3512,MATCH($A181,整列!$A$2:$A$3512,0)+DV$1-1,11),"-")</f>
        <v>-</v>
      </c>
      <c r="DW181" s="123" t="str">
        <f>IF($O181&gt;=DW$1,INDEX(整列!$A$2:$K$3512,MATCH($A181,整列!$A$2:$A$3512,0)+DW$1-1,11),"-")</f>
        <v>-</v>
      </c>
      <c r="DX181" s="123" t="str">
        <f>IF($O181&gt;=DX$1,INDEX(整列!$A$2:$K$3512,MATCH($A181,整列!$A$2:$A$3512,0)+DX$1-1,11),"-")</f>
        <v>-</v>
      </c>
      <c r="DY181" s="123" t="str">
        <f>IF($O181&gt;=DY$1,INDEX(整列!$A$2:$K$3512,MATCH($A181,整列!$A$2:$A$3512,0)+DY$1-1,11),"-")</f>
        <v>-</v>
      </c>
      <c r="DZ181" s="123" t="str">
        <f>IF($O181&gt;=DZ$1,INDEX(整列!$A$2:$K$3512,MATCH($A181,整列!$A$2:$A$3512,0)+DZ$1-1,11),"-")</f>
        <v>-</v>
      </c>
      <c r="EA181" s="123" t="str">
        <f>IF($O181&gt;=EA$1,INDEX(整列!$A$2:$K$3512,MATCH($A181,整列!$A$2:$A$3512,0)+EA$1-1,11),"-")</f>
        <v>-</v>
      </c>
      <c r="EB181" s="123" t="str">
        <f>IF($O181&gt;=EB$1,INDEX(整列!$A$2:$K$3512,MATCH($A181,整列!$A$2:$A$3512,0)+EB$1-1,11),"-")</f>
        <v>-</v>
      </c>
      <c r="EC181" s="123" t="str">
        <f>IF($O181&gt;=EC$1,INDEX(整列!$A$2:$K$3512,MATCH($A181,整列!$A$2:$A$3512,0)+EC$1-1,11),"-")</f>
        <v>-</v>
      </c>
      <c r="ED181" s="123" t="str">
        <f>IF($O181&gt;=ED$1,INDEX(整列!$A$2:$K$3512,MATCH($A181,整列!$A$2:$A$3512,0)+ED$1-1,11),"-")</f>
        <v>-</v>
      </c>
      <c r="EE181" s="123" t="str">
        <f>IF($O181&gt;=EE$1,INDEX(整列!$A$2:$K$3512,MATCH($A181,整列!$A$2:$A$3512,0)+EE$1-1,11),"-")</f>
        <v>-</v>
      </c>
      <c r="EF181" s="123" t="str">
        <f>IF($O181&gt;=EF$1,INDEX(整列!$A$2:$K$3512,MATCH($A181,整列!$A$2:$A$3512,0)+EF$1-1,11),"-")</f>
        <v>-</v>
      </c>
      <c r="EG181" s="123" t="str">
        <f>IF($O181&gt;=EG$1,INDEX(整列!$A$2:$K$3512,MATCH($A181,整列!$A$2:$A$3512,0)+EG$1-1,11),"-")</f>
        <v>-</v>
      </c>
      <c r="EH181" s="123" t="str">
        <f>IF($O181&gt;=EH$1,INDEX(整列!$A$2:$K$3512,MATCH($A181,整列!$A$2:$A$3512,0)+EH$1-1,11),"-")</f>
        <v>-</v>
      </c>
      <c r="EI181" s="123" t="str">
        <f>IF($O181&gt;=EI$1,INDEX(整列!$A$2:$K$3512,MATCH($A181,整列!$A$2:$A$3512,0)+EI$1-1,11),"-")</f>
        <v>-</v>
      </c>
      <c r="EJ181" s="123" t="str">
        <f>IF($O181&gt;=EJ$1,INDEX(整列!$A$2:$K$3512,MATCH($A181,整列!$A$2:$A$3512,0)+EJ$1-1,11),"-")</f>
        <v>-</v>
      </c>
      <c r="EK181" s="123" t="str">
        <f>IF($O181&gt;=EK$1,INDEX(整列!$A$2:$K$3512,MATCH($A181,整列!$A$2:$A$3512,0)+EK$1-1,11),"-")</f>
        <v>-</v>
      </c>
      <c r="EL181" s="123" t="str">
        <f>IF($O181&gt;=EL$1,INDEX(整列!$A$2:$K$3512,MATCH($A181,整列!$A$2:$A$3512,0)+EL$1-1,11),"-")</f>
        <v>-</v>
      </c>
      <c r="EM181" s="123" t="str">
        <f>IF($O181&gt;=EM$1,INDEX(整列!$A$2:$K$3512,MATCH($A181,整列!$A$2:$A$3512,0)+EM$1-1,11),"-")</f>
        <v>-</v>
      </c>
      <c r="EN181" s="123" t="str">
        <f>IF($O181&gt;=EN$1,INDEX(整列!$A$2:$K$3512,MATCH($A181,整列!$A$2:$A$3512,0)+EN$1-1,11),"-")</f>
        <v>-</v>
      </c>
      <c r="EO181" s="123" t="str">
        <f>IF($O181&gt;=EO$1,INDEX(整列!$A$2:$K$3512,MATCH($A181,整列!$A$2:$A$3512,0)+EO$1-1,11),"-")</f>
        <v>-</v>
      </c>
      <c r="EP181" s="123" t="str">
        <f>IF($O181&gt;=EP$1,INDEX(整列!$A$2:$K$3512,MATCH($A181,整列!$A$2:$A$3512,0)+EP$1-1,11),"-")</f>
        <v>-</v>
      </c>
      <c r="EQ181" s="123" t="str">
        <f>IF($O181&gt;=EQ$1,INDEX(整列!$A$2:$K$3512,MATCH($A181,整列!$A$2:$A$3512,0)+EQ$1-1,11),"-")</f>
        <v>-</v>
      </c>
      <c r="ER181" s="123" t="str">
        <f>IF($O181&gt;=ER$1,INDEX(整列!$A$2:$K$3512,MATCH($A181,整列!$A$2:$A$3512,0)+ER$1-1,11),"-")</f>
        <v>-</v>
      </c>
      <c r="ES181" s="123" t="str">
        <f>IF($O181&gt;=ES$1,INDEX(整列!$A$2:$K$3512,MATCH($A181,整列!$A$2:$A$3512,0)+ES$1-1,11),"-")</f>
        <v>-</v>
      </c>
      <c r="ET181" s="123" t="str">
        <f>IF($O181&gt;=ET$1,INDEX(整列!$A$2:$K$3512,MATCH($A181,整列!$A$2:$A$3512,0)+ET$1-1,11),"-")</f>
        <v>-</v>
      </c>
      <c r="EU181" s="123" t="str">
        <f>IF($O181&gt;=EU$1,INDEX(整列!$A$2:$K$3512,MATCH($A181,整列!$A$2:$A$3512,0)+EU$1-1,11),"-")</f>
        <v>-</v>
      </c>
      <c r="EV181" s="123" t="str">
        <f>IF($O181&gt;=EV$1,INDEX(整列!$A$2:$K$3512,MATCH($A181,整列!$A$2:$A$3512,0)+EV$1-1,11),"-")</f>
        <v>-</v>
      </c>
      <c r="EW181" s="123" t="str">
        <f>IF($O181&gt;=EW$1,INDEX(整列!$A$2:$K$3512,MATCH($A181,整列!$A$2:$A$3512,0)+EW$1-1,11),"-")</f>
        <v>-</v>
      </c>
      <c r="EX181" s="123" t="str">
        <f>IF($O181&gt;=EX$1,INDEX(整列!$A$2:$K$3512,MATCH($A181,整列!$A$2:$A$3512,0)+EX$1-1,11),"-")</f>
        <v>-</v>
      </c>
      <c r="EY181" s="123" t="str">
        <f>IF($O181&gt;=EY$1,INDEX(整列!$A$2:$K$3512,MATCH($A181,整列!$A$2:$A$3512,0)+EY$1-1,11),"-")</f>
        <v>-</v>
      </c>
      <c r="EZ181" s="123" t="str">
        <f>IF($O181&gt;=EZ$1,INDEX(整列!$A$2:$K$3512,MATCH($A181,整列!$A$2:$A$3512,0)+EZ$1-1,11),"-")</f>
        <v>-</v>
      </c>
      <c r="FA181" s="123" t="str">
        <f>IF($O181&gt;=FA$1,INDEX(整列!$A$2:$K$3512,MATCH($A181,整列!$A$2:$A$3512,0)+FA$1-1,11),"-")</f>
        <v>-</v>
      </c>
      <c r="FB181" s="123" t="str">
        <f>IF($O181&gt;=FB$1,INDEX(整列!$A$2:$K$3512,MATCH($A181,整列!$A$2:$A$3512,0)+FB$1-1,11),"-")</f>
        <v>-</v>
      </c>
      <c r="FC181" s="123" t="str">
        <f>IF($O181&gt;=FC$1,INDEX(整列!$A$2:$K$3512,MATCH($A181,整列!$A$2:$A$3512,0)+FC$1-1,11),"-")</f>
        <v>-</v>
      </c>
      <c r="FD181" s="123" t="str">
        <f>IF($O181&gt;=FD$1,INDEX(整列!$A$2:$K$3512,MATCH($A181,整列!$A$2:$A$3512,0)+FD$1-1,11),"-")</f>
        <v>-</v>
      </c>
      <c r="FE181" s="123" t="str">
        <f>IF($O181&gt;=FE$1,INDEX(整列!$A$2:$K$3512,MATCH($A181,整列!$A$2:$A$3512,0)+FE$1-1,11),"-")</f>
        <v>-</v>
      </c>
      <c r="FF181" s="123" t="str">
        <f>IF($O181&gt;=FF$1,INDEX(整列!$A$2:$K$3512,MATCH($A181,整列!$A$2:$A$3512,0)+FF$1-1,11),"-")</f>
        <v>-</v>
      </c>
      <c r="FG181" s="123" t="str">
        <f>IF($O181&gt;=FG$1,INDEX(整列!$A$2:$K$3512,MATCH($A181,整列!$A$2:$A$3512,0)+FG$1-1,11),"-")</f>
        <v>-</v>
      </c>
      <c r="FH181" s="123" t="str">
        <f>IF($O181&gt;=FH$1,INDEX(整列!$A$2:$K$3512,MATCH($A181,整列!$A$2:$A$3512,0)+FH$1-1,11),"-")</f>
        <v>-</v>
      </c>
      <c r="FI181" s="123" t="str">
        <f>IF($O181&gt;=FI$1,INDEX(整列!$A$2:$K$3512,MATCH($A181,整列!$A$2:$A$3512,0)+FI$1-1,11),"-")</f>
        <v>-</v>
      </c>
      <c r="FJ181" s="123" t="str">
        <f>IF($O181&gt;=FJ$1,INDEX(整列!$A$2:$K$3512,MATCH($A181,整列!$A$2:$A$3512,0)+FJ$1-1,11),"-")</f>
        <v>-</v>
      </c>
      <c r="FK181" s="123" t="str">
        <f>IF($O181&gt;=FK$1,INDEX(整列!$A$2:$K$3512,MATCH($A181,整列!$A$2:$A$3512,0)+FK$1-1,11),"-")</f>
        <v>-</v>
      </c>
      <c r="FL181" s="123" t="str">
        <f>IF($O181&gt;=FL$1,INDEX(整列!$A$2:$K$3512,MATCH($A181,整列!$A$2:$A$3512,0)+FL$1-1,11),"-")</f>
        <v>-</v>
      </c>
      <c r="FM181" s="123" t="str">
        <f>IF($O181&gt;=FM$1,INDEX(整列!$A$2:$K$3512,MATCH($A181,整列!$A$2:$A$3512,0)+FM$1-1,11),"-")</f>
        <v>-</v>
      </c>
      <c r="FN181" s="123" t="str">
        <f>IF($O181&gt;=FN$1,INDEX(整列!$A$2:$K$3512,MATCH($A181,整列!$A$2:$A$3512,0)+FN$1-1,11),"-")</f>
        <v>-</v>
      </c>
      <c r="FO181" s="123" t="str">
        <f>IF($O181&gt;=FO$1,INDEX(整列!$A$2:$K$3512,MATCH($A181,整列!$A$2:$A$3512,0)+FO$1-1,11),"-")</f>
        <v>-</v>
      </c>
      <c r="FP181" s="123" t="str">
        <f>IF($O181&gt;=FP$1,INDEX(整列!$A$2:$K$3512,MATCH($A181,整列!$A$2:$A$3512,0)+FP$1-1,11),"-")</f>
        <v>-</v>
      </c>
      <c r="FQ181" s="123" t="str">
        <f>IF($O181&gt;=FQ$1,INDEX(整列!$A$2:$K$3512,MATCH($A181,整列!$A$2:$A$3512,0)+FQ$1-1,11),"-")</f>
        <v>-</v>
      </c>
      <c r="FR181" s="123" t="str">
        <f>IF($O181&gt;=FR$1,INDEX(整列!$A$2:$K$3512,MATCH($A181,整列!$A$2:$A$3512,0)+FR$1-1,11),"-")</f>
        <v>-</v>
      </c>
      <c r="FS181" s="123" t="str">
        <f>IF($O181&gt;=FS$1,INDEX(整列!$A$2:$K$3512,MATCH($A181,整列!$A$2:$A$3512,0)+FS$1-1,11),"-")</f>
        <v>-</v>
      </c>
      <c r="FT181" s="123" t="str">
        <f>IF($O181&gt;=FT$1,INDEX(整列!$A$2:$K$3512,MATCH($A181,整列!$A$2:$A$3512,0)+FT$1-1,11),"-")</f>
        <v>-</v>
      </c>
      <c r="FU181" s="123" t="str">
        <f>IF($O181&gt;=FU$1,INDEX(整列!$A$2:$K$3512,MATCH($A181,整列!$A$2:$A$3512,0)+FU$1-1,11),"-")</f>
        <v>-</v>
      </c>
      <c r="FV181" s="123" t="str">
        <f>IF($O181&gt;=FV$1,INDEX(整列!$A$2:$K$3512,MATCH($A181,整列!$A$2:$A$3512,0)+FV$1-1,11),"-")</f>
        <v>-</v>
      </c>
      <c r="FW181" s="123" t="str">
        <f>IF($O181&gt;=FW$1,INDEX(整列!$A$2:$K$3512,MATCH($A181,整列!$A$2:$A$3512,0)+FW$1-1,11),"-")</f>
        <v>-</v>
      </c>
      <c r="FX181" s="123" t="str">
        <f>IF($O181&gt;=FX$1,INDEX(整列!$A$2:$K$3512,MATCH($A181,整列!$A$2:$A$3512,0)+FX$1-1,11),"-")</f>
        <v>-</v>
      </c>
      <c r="FY181" s="123" t="str">
        <f>IF($O181&gt;=FY$1,INDEX(整列!$A$2:$K$3512,MATCH($A181,整列!$A$2:$A$3512,0)+FY$1-1,11),"-")</f>
        <v>-</v>
      </c>
      <c r="FZ181" s="123" t="str">
        <f>IF($O181&gt;=FZ$1,INDEX(整列!$A$2:$K$3512,MATCH($A181,整列!$A$2:$A$3512,0)+FZ$1-1,11),"-")</f>
        <v>-</v>
      </c>
      <c r="GA181" s="123" t="str">
        <f>IF($O181&gt;=GA$1,INDEX(整列!$A$2:$K$3512,MATCH($A181,整列!$A$2:$A$3512,0)+GA$1-1,11),"-")</f>
        <v>-</v>
      </c>
      <c r="GB181" s="123" t="str">
        <f>IF($O181&gt;=GB$1,INDEX(整列!$A$2:$K$3512,MATCH($A181,整列!$A$2:$A$3512,0)+GB$1-1,11),"-")</f>
        <v>-</v>
      </c>
      <c r="GC181" s="123" t="str">
        <f>IF($O181&gt;=GC$1,INDEX(整列!$A$2:$K$3512,MATCH($A181,整列!$A$2:$A$3512,0)+GC$1-1,11),"-")</f>
        <v>-</v>
      </c>
      <c r="GD181" s="123" t="str">
        <f>IF($O181&gt;=GD$1,INDEX(整列!$A$2:$K$3512,MATCH($A181,整列!$A$2:$A$3512,0)+GD$1-1,11),"-")</f>
        <v>-</v>
      </c>
      <c r="GE181" s="123" t="str">
        <f>IF($O181&gt;=GE$1,INDEX(整列!$A$2:$K$3512,MATCH($A181,整列!$A$2:$A$3512,0)+GE$1-1,11),"-")</f>
        <v>-</v>
      </c>
      <c r="GF181" s="123" t="str">
        <f>IF($O181&gt;=GF$1,INDEX(整列!$A$2:$K$3512,MATCH($A181,整列!$A$2:$A$3512,0)+GF$1-1,11),"-")</f>
        <v>-</v>
      </c>
      <c r="GG181" s="123" t="str">
        <f>IF($O181&gt;=GG$1,INDEX(整列!$A$2:$K$3512,MATCH($A181,整列!$A$2:$A$3512,0)+GG$1-1,11),"-")</f>
        <v>-</v>
      </c>
      <c r="GH181" s="123" t="str">
        <f>IF($O181&gt;=GH$1,INDEX(整列!$A$2:$K$3512,MATCH($A181,整列!$A$2:$A$3512,0)+GH$1-1,11),"-")</f>
        <v>-</v>
      </c>
      <c r="GI181" s="123" t="str">
        <f>IF($O181&gt;=GI$1,INDEX(整列!$A$2:$K$3512,MATCH($A181,整列!$A$2:$A$3512,0)+GI$1-1,11),"-")</f>
        <v>-</v>
      </c>
      <c r="GJ181" s="123" t="str">
        <f>IF($O181&gt;=GJ$1,INDEX(整列!$A$2:$K$3512,MATCH($A181,整列!$A$2:$A$3512,0)+GJ$1-1,11),"-")</f>
        <v>-</v>
      </c>
      <c r="GK181" s="123" t="str">
        <f>IF($O181&gt;=GK$1,INDEX(整列!$A$2:$K$3512,MATCH($A181,整列!$A$2:$A$3512,0)+GK$1-1,11),"-")</f>
        <v>-</v>
      </c>
      <c r="GL181" s="123" t="str">
        <f>IF($O181&gt;=GL$1,INDEX(整列!$A$2:$K$3512,MATCH($A181,整列!$A$2:$A$3512,0)+GL$1-1,11),"-")</f>
        <v>-</v>
      </c>
      <c r="GM181" s="123" t="str">
        <f>IF($O181&gt;=GM$1,INDEX(整列!$A$2:$K$3512,MATCH($A181,整列!$A$2:$A$3512,0)+GM$1-1,11),"-")</f>
        <v>-</v>
      </c>
      <c r="GN181" s="123" t="str">
        <f>IF($O181&gt;=GN$1,INDEX(整列!$A$2:$K$3512,MATCH($A181,整列!$A$2:$A$3512,0)+GN$1-1,11),"-")</f>
        <v>-</v>
      </c>
      <c r="GO181" s="123" t="str">
        <f>IF($O181&gt;=GO$1,INDEX(整列!$A$2:$K$3512,MATCH($A181,整列!$A$2:$A$3512,0)+GO$1-1,11),"-")</f>
        <v>-</v>
      </c>
      <c r="GP181" s="123" t="str">
        <f>IF($O181&gt;=GP$1,INDEX(整列!$A$2:$K$3512,MATCH($A181,整列!$A$2:$A$3512,0)+GP$1-1,11),"-")</f>
        <v>-</v>
      </c>
      <c r="GQ181" s="123" t="str">
        <f>IF($O181&gt;=GQ$1,INDEX(整列!$A$2:$K$3512,MATCH($A181,整列!$A$2:$A$3512,0)+GQ$1-1,11),"-")</f>
        <v>-</v>
      </c>
      <c r="GR181" s="123" t="str">
        <f>IF($O181&gt;=GR$1,INDEX(整列!$A$2:$K$3512,MATCH($A181,整列!$A$2:$A$3512,0)+GR$1-1,11),"-")</f>
        <v>-</v>
      </c>
      <c r="GS181" s="123" t="str">
        <f>IF($O181&gt;=GS$1,INDEX(整列!$A$2:$K$3512,MATCH($A181,整列!$A$2:$A$3512,0)+GS$1-1,11),"-")</f>
        <v>-</v>
      </c>
      <c r="GT181" s="123" t="str">
        <f>IF($O181&gt;=GT$1,INDEX(整列!$A$2:$K$3512,MATCH($A181,整列!$A$2:$A$3512,0)+GT$1-1,11),"-")</f>
        <v>-</v>
      </c>
      <c r="GU181" s="123" t="str">
        <f>IF($O181&gt;=GU$1,INDEX(整列!$A$2:$K$3512,MATCH($A181,整列!$A$2:$A$3512,0)+GU$1-1,11),"-")</f>
        <v>-</v>
      </c>
      <c r="GV181" s="123" t="str">
        <f>IF($O181&gt;=GV$1,INDEX(整列!$A$2:$K$3512,MATCH($A181,整列!$A$2:$A$3512,0)+GV$1-1,11),"-")</f>
        <v>-</v>
      </c>
      <c r="GW181" s="123" t="str">
        <f>IF($O181&gt;=GW$1,INDEX(整列!$A$2:$K$3512,MATCH($A181,整列!$A$2:$A$3512,0)+GW$1-1,11),"-")</f>
        <v>-</v>
      </c>
      <c r="GX181" s="123" t="str">
        <f>IF($O181&gt;=GX$1,INDEX(整列!$A$2:$K$3512,MATCH($A181,整列!$A$2:$A$3512,0)+GX$1-1,11),"-")</f>
        <v>-</v>
      </c>
      <c r="GY181" s="123" t="str">
        <f>IF($O181&gt;=GY$1,INDEX(整列!$A$2:$K$3512,MATCH($A181,整列!$A$2:$A$3512,0)+GY$1-1,11),"-")</f>
        <v>-</v>
      </c>
      <c r="GZ181" s="123" t="str">
        <f>IF($O181&gt;=GZ$1,INDEX(整列!$A$2:$K$3512,MATCH($A181,整列!$A$2:$A$3512,0)+GZ$1-1,11),"-")</f>
        <v>-</v>
      </c>
      <c r="HA181" s="123" t="str">
        <f>IF($O181&gt;=HA$1,INDEX(整列!$A$2:$K$3512,MATCH($A181,整列!$A$2:$A$3512,0)+HA$1-1,11),"-")</f>
        <v>-</v>
      </c>
      <c r="HB181" s="123" t="str">
        <f>IF($O181&gt;=HB$1,INDEX(整列!$A$2:$K$3512,MATCH($A181,整列!$A$2:$A$3512,0)+HB$1-1,11),"-")</f>
        <v>-</v>
      </c>
      <c r="HC181" s="123" t="str">
        <f>IF($O181&gt;=HC$1,INDEX(整列!$A$2:$K$3512,MATCH($A181,整列!$A$2:$A$3512,0)+HC$1-1,11),"-")</f>
        <v>-</v>
      </c>
      <c r="HD181" s="123" t="str">
        <f>IF($O181&gt;=HD$1,INDEX(整列!$A$2:$K$3512,MATCH($A181,整列!$A$2:$A$3512,0)+HD$1-1,11),"-")</f>
        <v>-</v>
      </c>
      <c r="HE181" s="123" t="str">
        <f>IF($O181&gt;=HE$1,INDEX(整列!$A$2:$K$3512,MATCH($A181,整列!$A$2:$A$3512,0)+HE$1-1,11),"-")</f>
        <v>-</v>
      </c>
      <c r="HF181" s="123" t="str">
        <f>IF($O181&gt;=HF$1,INDEX(整列!$A$2:$K$3512,MATCH($A181,整列!$A$2:$A$3512,0)+HF$1-1,11),"-")</f>
        <v>-</v>
      </c>
      <c r="HG181" s="123" t="str">
        <f>IF($O181&gt;=HG$1,INDEX(整列!$A$2:$K$3512,MATCH($A181,整列!$A$2:$A$3512,0)+HG$1-1,11),"-")</f>
        <v>-</v>
      </c>
      <c r="HH181" s="123" t="str">
        <f>IF($O181&gt;=HH$1,INDEX(整列!$A$2:$K$3512,MATCH($A181,整列!$A$2:$A$3512,0)+HH$1-1,11),"-")</f>
        <v>-</v>
      </c>
      <c r="HI181" s="123" t="str">
        <f>IF($O181&gt;=HI$1,INDEX(整列!$A$2:$K$3512,MATCH($A181,整列!$A$2:$A$3512,0)+HI$1-1,11),"-")</f>
        <v>-</v>
      </c>
      <c r="HJ181" s="123" t="str">
        <f>IF($O181&gt;=HJ$1,INDEX(整列!$A$2:$K$3512,MATCH($A181,整列!$A$2:$A$3512,0)+HJ$1-1,11),"-")</f>
        <v>-</v>
      </c>
      <c r="HK181" s="123" t="str">
        <f>IF($O181&gt;=HK$1,INDEX(整列!$A$2:$K$3512,MATCH($A181,整列!$A$2:$A$3512,0)+HK$1-1,11),"-")</f>
        <v>-</v>
      </c>
      <c r="HL181" s="123" t="str">
        <f>IF($O181&gt;=HL$1,INDEX(整列!$A$2:$K$3512,MATCH($A181,整列!$A$2:$A$3512,0)+HL$1-1,11),"-")</f>
        <v>-</v>
      </c>
      <c r="HP181" s="101" t="str">
        <f t="shared" si="17"/>
        <v>B06-8939-0003</v>
      </c>
      <c r="HQ181" s="115">
        <f>COUNTIF(整列!$A$2:$A$3512,HP181)</f>
        <v>40</v>
      </c>
    </row>
    <row r="182" spans="1:225" ht="13.5">
      <c r="A182" s="48" t="s">
        <v>567</v>
      </c>
      <c r="B182" s="48" t="s">
        <v>370</v>
      </c>
      <c r="C182" s="48" t="s">
        <v>371</v>
      </c>
      <c r="D182" s="48" t="s">
        <v>187</v>
      </c>
      <c r="E182" s="48" t="s">
        <v>312</v>
      </c>
      <c r="F182" s="48" t="s">
        <v>239</v>
      </c>
      <c r="G182" s="48" t="s">
        <v>240</v>
      </c>
      <c r="H182" s="48" t="s">
        <v>269</v>
      </c>
      <c r="I182" s="48" t="s">
        <v>302</v>
      </c>
      <c r="J182" s="48" t="s">
        <v>184</v>
      </c>
      <c r="K182" s="48"/>
      <c r="L182" s="48" t="s">
        <v>187</v>
      </c>
      <c r="M182" s="48" t="s">
        <v>346</v>
      </c>
      <c r="N182" s="119"/>
      <c r="O182" s="120">
        <f>COUNTIF(整列!$A$2:$A$3512,$A182)</f>
        <v>2</v>
      </c>
      <c r="P182" s="121">
        <f t="shared" si="12"/>
        <v>25305</v>
      </c>
      <c r="Q182" s="121">
        <f t="shared" si="13"/>
        <v>1695</v>
      </c>
      <c r="R182" s="122">
        <f t="shared" si="14"/>
        <v>27000</v>
      </c>
      <c r="S182" s="121">
        <f t="shared" si="15"/>
        <v>25305</v>
      </c>
      <c r="T182" s="121">
        <f t="shared" si="16"/>
        <v>23610</v>
      </c>
      <c r="U182" s="123">
        <f>IF($O182&gt;=U$1,INDEX(整列!$A$2:$K$3512,MATCH($A182,整列!$A$2:$A$3512,0)+U$1-1,11),"-")</f>
        <v>23610</v>
      </c>
      <c r="V182" s="123">
        <f>IF($O182&gt;=V$1,INDEX(整列!$A$2:$K$3512,MATCH($A182,整列!$A$2:$A$3512,0)+V$1-1,11),"-")</f>
        <v>27000</v>
      </c>
      <c r="W182" s="123" t="str">
        <f>IF($O182&gt;=W$1,INDEX(整列!$A$2:$K$3512,MATCH($A182,整列!$A$2:$A$3512,0)+W$1-1,11),"-")</f>
        <v>-</v>
      </c>
      <c r="X182" s="123" t="str">
        <f>IF($O182&gt;=X$1,INDEX(整列!$A$2:$K$3512,MATCH($A182,整列!$A$2:$A$3512,0)+X$1-1,11),"-")</f>
        <v>-</v>
      </c>
      <c r="Y182" s="123" t="str">
        <f>IF($O182&gt;=Y$1,INDEX(整列!$A$2:$K$3512,MATCH($A182,整列!$A$2:$A$3512,0)+Y$1-1,11),"-")</f>
        <v>-</v>
      </c>
      <c r="Z182" s="123" t="str">
        <f>IF($O182&gt;=Z$1,INDEX(整列!$A$2:$K$3512,MATCH($A182,整列!$A$2:$A$3512,0)+Z$1-1,11),"-")</f>
        <v>-</v>
      </c>
      <c r="AA182" s="123" t="str">
        <f>IF($O182&gt;=AA$1,INDEX(整列!$A$2:$K$3512,MATCH($A182,整列!$A$2:$A$3512,0)+AA$1-1,11),"-")</f>
        <v>-</v>
      </c>
      <c r="AB182" s="123" t="str">
        <f>IF($O182&gt;=AB$1,INDEX(整列!$A$2:$K$3512,MATCH($A182,整列!$A$2:$A$3512,0)+AB$1-1,11),"-")</f>
        <v>-</v>
      </c>
      <c r="AC182" s="123" t="str">
        <f>IF($O182&gt;=AC$1,INDEX(整列!$A$2:$K$3512,MATCH($A182,整列!$A$2:$A$3512,0)+AC$1-1,11),"-")</f>
        <v>-</v>
      </c>
      <c r="AD182" s="123" t="str">
        <f>IF($O182&gt;=AD$1,INDEX(整列!$A$2:$K$3512,MATCH($A182,整列!$A$2:$A$3512,0)+AD$1-1,11),"-")</f>
        <v>-</v>
      </c>
      <c r="AE182" s="123" t="str">
        <f>IF($O182&gt;=AE$1,INDEX(整列!$A$2:$K$3512,MATCH($A182,整列!$A$2:$A$3512,0)+AE$1-1,11),"-")</f>
        <v>-</v>
      </c>
      <c r="AF182" s="123" t="str">
        <f>IF($O182&gt;=AF$1,INDEX(整列!$A$2:$K$3512,MATCH($A182,整列!$A$2:$A$3512,0)+AF$1-1,11),"-")</f>
        <v>-</v>
      </c>
      <c r="AG182" s="123" t="str">
        <f>IF($O182&gt;=AG$1,INDEX(整列!$A$2:$K$3512,MATCH($A182,整列!$A$2:$A$3512,0)+AG$1-1,11),"-")</f>
        <v>-</v>
      </c>
      <c r="AH182" s="123" t="str">
        <f>IF($O182&gt;=AH$1,INDEX(整列!$A$2:$K$3512,MATCH($A182,整列!$A$2:$A$3512,0)+AH$1-1,11),"-")</f>
        <v>-</v>
      </c>
      <c r="AI182" s="123" t="str">
        <f>IF($O182&gt;=AI$1,INDEX(整列!$A$2:$K$3512,MATCH($A182,整列!$A$2:$A$3512,0)+AI$1-1,11),"-")</f>
        <v>-</v>
      </c>
      <c r="AJ182" s="123" t="str">
        <f>IF($O182&gt;=AJ$1,INDEX(整列!$A$2:$K$3512,MATCH($A182,整列!$A$2:$A$3512,0)+AJ$1-1,11),"-")</f>
        <v>-</v>
      </c>
      <c r="AK182" s="123" t="str">
        <f>IF($O182&gt;=AK$1,INDEX(整列!$A$2:$K$3512,MATCH($A182,整列!$A$2:$A$3512,0)+AK$1-1,11),"-")</f>
        <v>-</v>
      </c>
      <c r="AL182" s="123" t="str">
        <f>IF($O182&gt;=AL$1,INDEX(整列!$A$2:$K$3512,MATCH($A182,整列!$A$2:$A$3512,0)+AL$1-1,11),"-")</f>
        <v>-</v>
      </c>
      <c r="AM182" s="123" t="str">
        <f>IF($O182&gt;=AM$1,INDEX(整列!$A$2:$K$3512,MATCH($A182,整列!$A$2:$A$3512,0)+AM$1-1,11),"-")</f>
        <v>-</v>
      </c>
      <c r="AN182" s="123" t="str">
        <f>IF($O182&gt;=AN$1,INDEX(整列!$A$2:$K$3512,MATCH($A182,整列!$A$2:$A$3512,0)+AN$1-1,11),"-")</f>
        <v>-</v>
      </c>
      <c r="AO182" s="123" t="str">
        <f>IF($O182&gt;=AO$1,INDEX(整列!$A$2:$K$3512,MATCH($A182,整列!$A$2:$A$3512,0)+AO$1-1,11),"-")</f>
        <v>-</v>
      </c>
      <c r="AP182" s="123" t="str">
        <f>IF($O182&gt;=AP$1,INDEX(整列!$A$2:$K$3512,MATCH($A182,整列!$A$2:$A$3512,0)+AP$1-1,11),"-")</f>
        <v>-</v>
      </c>
      <c r="AQ182" s="123" t="str">
        <f>IF($O182&gt;=AQ$1,INDEX(整列!$A$2:$K$3512,MATCH($A182,整列!$A$2:$A$3512,0)+AQ$1-1,11),"-")</f>
        <v>-</v>
      </c>
      <c r="AR182" s="123" t="str">
        <f>IF($O182&gt;=AR$1,INDEX(整列!$A$2:$K$3512,MATCH($A182,整列!$A$2:$A$3512,0)+AR$1-1,11),"-")</f>
        <v>-</v>
      </c>
      <c r="AS182" s="123" t="str">
        <f>IF($O182&gt;=AS$1,INDEX(整列!$A$2:$K$3512,MATCH($A182,整列!$A$2:$A$3512,0)+AS$1-1,11),"-")</f>
        <v>-</v>
      </c>
      <c r="AT182" s="123" t="str">
        <f>IF($O182&gt;=AT$1,INDEX(整列!$A$2:$K$3512,MATCH($A182,整列!$A$2:$A$3512,0)+AT$1-1,11),"-")</f>
        <v>-</v>
      </c>
      <c r="AU182" s="123" t="str">
        <f>IF($O182&gt;=AU$1,INDEX(整列!$A$2:$K$3512,MATCH($A182,整列!$A$2:$A$3512,0)+AU$1-1,11),"-")</f>
        <v>-</v>
      </c>
      <c r="AV182" s="123" t="str">
        <f>IF($O182&gt;=AV$1,INDEX(整列!$A$2:$K$3512,MATCH($A182,整列!$A$2:$A$3512,0)+AV$1-1,11),"-")</f>
        <v>-</v>
      </c>
      <c r="AW182" s="123" t="str">
        <f>IF($O182&gt;=AW$1,INDEX(整列!$A$2:$K$3512,MATCH($A182,整列!$A$2:$A$3512,0)+AW$1-1,11),"-")</f>
        <v>-</v>
      </c>
      <c r="AX182" s="123" t="str">
        <f>IF($O182&gt;=AX$1,INDEX(整列!$A$2:$K$3512,MATCH($A182,整列!$A$2:$A$3512,0)+AX$1-1,11),"-")</f>
        <v>-</v>
      </c>
      <c r="AY182" s="123" t="str">
        <f>IF($O182&gt;=AY$1,INDEX(整列!$A$2:$K$3512,MATCH($A182,整列!$A$2:$A$3512,0)+AY$1-1,11),"-")</f>
        <v>-</v>
      </c>
      <c r="AZ182" s="123" t="str">
        <f>IF($O182&gt;=AZ$1,INDEX(整列!$A$2:$K$3512,MATCH($A182,整列!$A$2:$A$3512,0)+AZ$1-1,11),"-")</f>
        <v>-</v>
      </c>
      <c r="BA182" s="123" t="str">
        <f>IF($O182&gt;=BA$1,INDEX(整列!$A$2:$K$3512,MATCH($A182,整列!$A$2:$A$3512,0)+BA$1-1,11),"-")</f>
        <v>-</v>
      </c>
      <c r="BB182" s="123" t="str">
        <f>IF($O182&gt;=BB$1,INDEX(整列!$A$2:$K$3512,MATCH($A182,整列!$A$2:$A$3512,0)+BB$1-1,11),"-")</f>
        <v>-</v>
      </c>
      <c r="BC182" s="123" t="str">
        <f>IF($O182&gt;=BC$1,INDEX(整列!$A$2:$K$3512,MATCH($A182,整列!$A$2:$A$3512,0)+BC$1-1,11),"-")</f>
        <v>-</v>
      </c>
      <c r="BD182" s="123" t="str">
        <f>IF($O182&gt;=BD$1,INDEX(整列!$A$2:$K$3512,MATCH($A182,整列!$A$2:$A$3512,0)+BD$1-1,11),"-")</f>
        <v>-</v>
      </c>
      <c r="BE182" s="123" t="str">
        <f>IF($O182&gt;=BE$1,INDEX(整列!$A$2:$K$3512,MATCH($A182,整列!$A$2:$A$3512,0)+BE$1-1,11),"-")</f>
        <v>-</v>
      </c>
      <c r="BF182" s="123" t="str">
        <f>IF($O182&gt;=BF$1,INDEX(整列!$A$2:$K$3512,MATCH($A182,整列!$A$2:$A$3512,0)+BF$1-1,11),"-")</f>
        <v>-</v>
      </c>
      <c r="BG182" s="123" t="str">
        <f>IF($O182&gt;=BG$1,INDEX(整列!$A$2:$K$3512,MATCH($A182,整列!$A$2:$A$3512,0)+BG$1-1,11),"-")</f>
        <v>-</v>
      </c>
      <c r="BH182" s="123" t="str">
        <f>IF($O182&gt;=BH$1,INDEX(整列!$A$2:$K$3512,MATCH($A182,整列!$A$2:$A$3512,0)+BH$1-1,11),"-")</f>
        <v>-</v>
      </c>
      <c r="BI182" s="123" t="str">
        <f>IF($O182&gt;=BI$1,INDEX(整列!$A$2:$K$3512,MATCH($A182,整列!$A$2:$A$3512,0)+BI$1-1,11),"-")</f>
        <v>-</v>
      </c>
      <c r="BJ182" s="123" t="str">
        <f>IF($O182&gt;=BJ$1,INDEX(整列!$A$2:$K$3512,MATCH($A182,整列!$A$2:$A$3512,0)+BJ$1-1,11),"-")</f>
        <v>-</v>
      </c>
      <c r="BK182" s="123" t="str">
        <f>IF($O182&gt;=BK$1,INDEX(整列!$A$2:$K$3512,MATCH($A182,整列!$A$2:$A$3512,0)+BK$1-1,11),"-")</f>
        <v>-</v>
      </c>
      <c r="BL182" s="123" t="str">
        <f>IF($O182&gt;=BL$1,INDEX(整列!$A$2:$K$3512,MATCH($A182,整列!$A$2:$A$3512,0)+BL$1-1,11),"-")</f>
        <v>-</v>
      </c>
      <c r="BM182" s="123" t="str">
        <f>IF($O182&gt;=BM$1,INDEX(整列!$A$2:$K$3512,MATCH($A182,整列!$A$2:$A$3512,0)+BM$1-1,11),"-")</f>
        <v>-</v>
      </c>
      <c r="BN182" s="123" t="str">
        <f>IF($O182&gt;=BN$1,INDEX(整列!$A$2:$K$3512,MATCH($A182,整列!$A$2:$A$3512,0)+BN$1-1,11),"-")</f>
        <v>-</v>
      </c>
      <c r="BO182" s="123" t="str">
        <f>IF($O182&gt;=BO$1,INDEX(整列!$A$2:$K$3512,MATCH($A182,整列!$A$2:$A$3512,0)+BO$1-1,11),"-")</f>
        <v>-</v>
      </c>
      <c r="BP182" s="123" t="str">
        <f>IF($O182&gt;=BP$1,INDEX(整列!$A$2:$K$3512,MATCH($A182,整列!$A$2:$A$3512,0)+BP$1-1,11),"-")</f>
        <v>-</v>
      </c>
      <c r="BQ182" s="123" t="str">
        <f>IF($O182&gt;=BQ$1,INDEX(整列!$A$2:$K$3512,MATCH($A182,整列!$A$2:$A$3512,0)+BQ$1-1,11),"-")</f>
        <v>-</v>
      </c>
      <c r="BR182" s="123" t="str">
        <f>IF($O182&gt;=BR$1,INDEX(整列!$A$2:$K$3512,MATCH($A182,整列!$A$2:$A$3512,0)+BR$1-1,11),"-")</f>
        <v>-</v>
      </c>
      <c r="BS182" s="123" t="str">
        <f>IF($O182&gt;=BS$1,INDEX(整列!$A$2:$K$3512,MATCH($A182,整列!$A$2:$A$3512,0)+BS$1-1,11),"-")</f>
        <v>-</v>
      </c>
      <c r="BT182" s="123" t="str">
        <f>IF($O182&gt;=BT$1,INDEX(整列!$A$2:$K$3512,MATCH($A182,整列!$A$2:$A$3512,0)+BT$1-1,11),"-")</f>
        <v>-</v>
      </c>
      <c r="BU182" s="123" t="str">
        <f>IF($O182&gt;=BU$1,INDEX(整列!$A$2:$K$3512,MATCH($A182,整列!$A$2:$A$3512,0)+BU$1-1,11),"-")</f>
        <v>-</v>
      </c>
      <c r="BV182" s="123" t="str">
        <f>IF($O182&gt;=BV$1,INDEX(整列!$A$2:$K$3512,MATCH($A182,整列!$A$2:$A$3512,0)+BV$1-1,11),"-")</f>
        <v>-</v>
      </c>
      <c r="BW182" s="123" t="str">
        <f>IF($O182&gt;=BW$1,INDEX(整列!$A$2:$K$3512,MATCH($A182,整列!$A$2:$A$3512,0)+BW$1-1,11),"-")</f>
        <v>-</v>
      </c>
      <c r="BX182" s="123" t="str">
        <f>IF($O182&gt;=BX$1,INDEX(整列!$A$2:$K$3512,MATCH($A182,整列!$A$2:$A$3512,0)+BX$1-1,11),"-")</f>
        <v>-</v>
      </c>
      <c r="BY182" s="123" t="str">
        <f>IF($O182&gt;=BY$1,INDEX(整列!$A$2:$K$3512,MATCH($A182,整列!$A$2:$A$3512,0)+BY$1-1,11),"-")</f>
        <v>-</v>
      </c>
      <c r="BZ182" s="123" t="str">
        <f>IF($O182&gt;=BZ$1,INDEX(整列!$A$2:$K$3512,MATCH($A182,整列!$A$2:$A$3512,0)+BZ$1-1,11),"-")</f>
        <v>-</v>
      </c>
      <c r="CA182" s="123" t="str">
        <f>IF($O182&gt;=CA$1,INDEX(整列!$A$2:$K$3512,MATCH($A182,整列!$A$2:$A$3512,0)+CA$1-1,11),"-")</f>
        <v>-</v>
      </c>
      <c r="CB182" s="123" t="str">
        <f>IF($O182&gt;=CB$1,INDEX(整列!$A$2:$K$3512,MATCH($A182,整列!$A$2:$A$3512,0)+CB$1-1,11),"-")</f>
        <v>-</v>
      </c>
      <c r="CC182" s="123" t="str">
        <f>IF($O182&gt;=CC$1,INDEX(整列!$A$2:$K$3512,MATCH($A182,整列!$A$2:$A$3512,0)+CC$1-1,11),"-")</f>
        <v>-</v>
      </c>
      <c r="CD182" s="123" t="str">
        <f>IF($O182&gt;=CD$1,INDEX(整列!$A$2:$K$3512,MATCH($A182,整列!$A$2:$A$3512,0)+CD$1-1,11),"-")</f>
        <v>-</v>
      </c>
      <c r="CE182" s="123" t="str">
        <f>IF($O182&gt;=CE$1,INDEX(整列!$A$2:$K$3512,MATCH($A182,整列!$A$2:$A$3512,0)+CE$1-1,11),"-")</f>
        <v>-</v>
      </c>
      <c r="CF182" s="123" t="str">
        <f>IF($O182&gt;=CF$1,INDEX(整列!$A$2:$K$3512,MATCH($A182,整列!$A$2:$A$3512,0)+CF$1-1,11),"-")</f>
        <v>-</v>
      </c>
      <c r="CG182" s="123" t="str">
        <f>IF($O182&gt;=CG$1,INDEX(整列!$A$2:$K$3512,MATCH($A182,整列!$A$2:$A$3512,0)+CG$1-1,11),"-")</f>
        <v>-</v>
      </c>
      <c r="CH182" s="123" t="str">
        <f>IF($O182&gt;=CH$1,INDEX(整列!$A$2:$K$3512,MATCH($A182,整列!$A$2:$A$3512,0)+CH$1-1,11),"-")</f>
        <v>-</v>
      </c>
      <c r="CI182" s="123" t="str">
        <f>IF($O182&gt;=CI$1,INDEX(整列!$A$2:$K$3512,MATCH($A182,整列!$A$2:$A$3512,0)+CI$1-1,11),"-")</f>
        <v>-</v>
      </c>
      <c r="CJ182" s="123" t="str">
        <f>IF($O182&gt;=CJ$1,INDEX(整列!$A$2:$K$3512,MATCH($A182,整列!$A$2:$A$3512,0)+CJ$1-1,11),"-")</f>
        <v>-</v>
      </c>
      <c r="CK182" s="123" t="str">
        <f>IF($O182&gt;=CK$1,INDEX(整列!$A$2:$K$3512,MATCH($A182,整列!$A$2:$A$3512,0)+CK$1-1,11),"-")</f>
        <v>-</v>
      </c>
      <c r="CL182" s="123" t="str">
        <f>IF($O182&gt;=CL$1,INDEX(整列!$A$2:$K$3512,MATCH($A182,整列!$A$2:$A$3512,0)+CL$1-1,11),"-")</f>
        <v>-</v>
      </c>
      <c r="CM182" s="123" t="str">
        <f>IF($O182&gt;=CM$1,INDEX(整列!$A$2:$K$3512,MATCH($A182,整列!$A$2:$A$3512,0)+CM$1-1,11),"-")</f>
        <v>-</v>
      </c>
      <c r="CN182" s="123" t="str">
        <f>IF($O182&gt;=CN$1,INDEX(整列!$A$2:$K$3512,MATCH($A182,整列!$A$2:$A$3512,0)+CN$1-1,11),"-")</f>
        <v>-</v>
      </c>
      <c r="CO182" s="123" t="str">
        <f>IF($O182&gt;=CO$1,INDEX(整列!$A$2:$K$3512,MATCH($A182,整列!$A$2:$A$3512,0)+CO$1-1,11),"-")</f>
        <v>-</v>
      </c>
      <c r="CP182" s="123" t="str">
        <f>IF($O182&gt;=CP$1,INDEX(整列!$A$2:$K$3512,MATCH($A182,整列!$A$2:$A$3512,0)+CP$1-1,11),"-")</f>
        <v>-</v>
      </c>
      <c r="CQ182" s="123" t="str">
        <f>IF($O182&gt;=CQ$1,INDEX(整列!$A$2:$K$3512,MATCH($A182,整列!$A$2:$A$3512,0)+CQ$1-1,11),"-")</f>
        <v>-</v>
      </c>
      <c r="CR182" s="123" t="str">
        <f>IF($O182&gt;=CR$1,INDEX(整列!$A$2:$K$3512,MATCH($A182,整列!$A$2:$A$3512,0)+CR$1-1,11),"-")</f>
        <v>-</v>
      </c>
      <c r="CS182" s="123" t="str">
        <f>IF($O182&gt;=CS$1,INDEX(整列!$A$2:$K$3512,MATCH($A182,整列!$A$2:$A$3512,0)+CS$1-1,11),"-")</f>
        <v>-</v>
      </c>
      <c r="CT182" s="123" t="str">
        <f>IF($O182&gt;=CT$1,INDEX(整列!$A$2:$K$3512,MATCH($A182,整列!$A$2:$A$3512,0)+CT$1-1,11),"-")</f>
        <v>-</v>
      </c>
      <c r="CU182" s="123" t="str">
        <f>IF($O182&gt;=CU$1,INDEX(整列!$A$2:$K$3512,MATCH($A182,整列!$A$2:$A$3512,0)+CU$1-1,11),"-")</f>
        <v>-</v>
      </c>
      <c r="CV182" s="123" t="str">
        <f>IF($O182&gt;=CV$1,INDEX(整列!$A$2:$K$3512,MATCH($A182,整列!$A$2:$A$3512,0)+CV$1-1,11),"-")</f>
        <v>-</v>
      </c>
      <c r="CW182" s="123" t="str">
        <f>IF($O182&gt;=CW$1,INDEX(整列!$A$2:$K$3512,MATCH($A182,整列!$A$2:$A$3512,0)+CW$1-1,11),"-")</f>
        <v>-</v>
      </c>
      <c r="CX182" s="123" t="str">
        <f>IF($O182&gt;=CX$1,INDEX(整列!$A$2:$K$3512,MATCH($A182,整列!$A$2:$A$3512,0)+CX$1-1,11),"-")</f>
        <v>-</v>
      </c>
      <c r="CY182" s="123" t="str">
        <f>IF($O182&gt;=CY$1,INDEX(整列!$A$2:$K$3512,MATCH($A182,整列!$A$2:$A$3512,0)+CY$1-1,11),"-")</f>
        <v>-</v>
      </c>
      <c r="CZ182" s="123" t="str">
        <f>IF($O182&gt;=CZ$1,INDEX(整列!$A$2:$K$3512,MATCH($A182,整列!$A$2:$A$3512,0)+CZ$1-1,11),"-")</f>
        <v>-</v>
      </c>
      <c r="DA182" s="123" t="str">
        <f>IF($O182&gt;=DA$1,INDEX(整列!$A$2:$K$3512,MATCH($A182,整列!$A$2:$A$3512,0)+DA$1-1,11),"-")</f>
        <v>-</v>
      </c>
      <c r="DB182" s="123" t="str">
        <f>IF($O182&gt;=DB$1,INDEX(整列!$A$2:$K$3512,MATCH($A182,整列!$A$2:$A$3512,0)+DB$1-1,11),"-")</f>
        <v>-</v>
      </c>
      <c r="DC182" s="123" t="str">
        <f>IF($O182&gt;=DC$1,INDEX(整列!$A$2:$K$3512,MATCH($A182,整列!$A$2:$A$3512,0)+DC$1-1,11),"-")</f>
        <v>-</v>
      </c>
      <c r="DD182" s="123" t="str">
        <f>IF($O182&gt;=DD$1,INDEX(整列!$A$2:$K$3512,MATCH($A182,整列!$A$2:$A$3512,0)+DD$1-1,11),"-")</f>
        <v>-</v>
      </c>
      <c r="DE182" s="123" t="str">
        <f>IF($O182&gt;=DE$1,INDEX(整列!$A$2:$K$3512,MATCH($A182,整列!$A$2:$A$3512,0)+DE$1-1,11),"-")</f>
        <v>-</v>
      </c>
      <c r="DF182" s="123" t="str">
        <f>IF($O182&gt;=DF$1,INDEX(整列!$A$2:$K$3512,MATCH($A182,整列!$A$2:$A$3512,0)+DF$1-1,11),"-")</f>
        <v>-</v>
      </c>
      <c r="DG182" s="123" t="str">
        <f>IF($O182&gt;=DG$1,INDEX(整列!$A$2:$K$3512,MATCH($A182,整列!$A$2:$A$3512,0)+DG$1-1,11),"-")</f>
        <v>-</v>
      </c>
      <c r="DH182" s="123" t="str">
        <f>IF($O182&gt;=DH$1,INDEX(整列!$A$2:$K$3512,MATCH($A182,整列!$A$2:$A$3512,0)+DH$1-1,11),"-")</f>
        <v>-</v>
      </c>
      <c r="DI182" s="123" t="str">
        <f>IF($O182&gt;=DI$1,INDEX(整列!$A$2:$K$3512,MATCH($A182,整列!$A$2:$A$3512,0)+DI$1-1,11),"-")</f>
        <v>-</v>
      </c>
      <c r="DJ182" s="123" t="str">
        <f>IF($O182&gt;=DJ$1,INDEX(整列!$A$2:$K$3512,MATCH($A182,整列!$A$2:$A$3512,0)+DJ$1-1,11),"-")</f>
        <v>-</v>
      </c>
      <c r="DK182" s="123" t="str">
        <f>IF($O182&gt;=DK$1,INDEX(整列!$A$2:$K$3512,MATCH($A182,整列!$A$2:$A$3512,0)+DK$1-1,11),"-")</f>
        <v>-</v>
      </c>
      <c r="DL182" s="123" t="str">
        <f>IF($O182&gt;=DL$1,INDEX(整列!$A$2:$K$3512,MATCH($A182,整列!$A$2:$A$3512,0)+DL$1-1,11),"-")</f>
        <v>-</v>
      </c>
      <c r="DM182" s="123" t="str">
        <f>IF($O182&gt;=DM$1,INDEX(整列!$A$2:$K$3512,MATCH($A182,整列!$A$2:$A$3512,0)+DM$1-1,11),"-")</f>
        <v>-</v>
      </c>
      <c r="DN182" s="123" t="str">
        <f>IF($O182&gt;=DN$1,INDEX(整列!$A$2:$K$3512,MATCH($A182,整列!$A$2:$A$3512,0)+DN$1-1,11),"-")</f>
        <v>-</v>
      </c>
      <c r="DO182" s="123" t="str">
        <f>IF($O182&gt;=DO$1,INDEX(整列!$A$2:$K$3512,MATCH($A182,整列!$A$2:$A$3512,0)+DO$1-1,11),"-")</f>
        <v>-</v>
      </c>
      <c r="DP182" s="123" t="str">
        <f>IF($O182&gt;=DP$1,INDEX(整列!$A$2:$K$3512,MATCH($A182,整列!$A$2:$A$3512,0)+DP$1-1,11),"-")</f>
        <v>-</v>
      </c>
      <c r="DQ182" s="123" t="str">
        <f>IF($O182&gt;=DQ$1,INDEX(整列!$A$2:$K$3512,MATCH($A182,整列!$A$2:$A$3512,0)+DQ$1-1,11),"-")</f>
        <v>-</v>
      </c>
      <c r="DR182" s="123" t="str">
        <f>IF($O182&gt;=DR$1,INDEX(整列!$A$2:$K$3512,MATCH($A182,整列!$A$2:$A$3512,0)+DR$1-1,11),"-")</f>
        <v>-</v>
      </c>
      <c r="DS182" s="123" t="str">
        <f>IF($O182&gt;=DS$1,INDEX(整列!$A$2:$K$3512,MATCH($A182,整列!$A$2:$A$3512,0)+DS$1-1,11),"-")</f>
        <v>-</v>
      </c>
      <c r="DT182" s="123" t="str">
        <f>IF($O182&gt;=DT$1,INDEX(整列!$A$2:$K$3512,MATCH($A182,整列!$A$2:$A$3512,0)+DT$1-1,11),"-")</f>
        <v>-</v>
      </c>
      <c r="DU182" s="123" t="str">
        <f>IF($O182&gt;=DU$1,INDEX(整列!$A$2:$K$3512,MATCH($A182,整列!$A$2:$A$3512,0)+DU$1-1,11),"-")</f>
        <v>-</v>
      </c>
      <c r="DV182" s="123" t="str">
        <f>IF($O182&gt;=DV$1,INDEX(整列!$A$2:$K$3512,MATCH($A182,整列!$A$2:$A$3512,0)+DV$1-1,11),"-")</f>
        <v>-</v>
      </c>
      <c r="DW182" s="123" t="str">
        <f>IF($O182&gt;=DW$1,INDEX(整列!$A$2:$K$3512,MATCH($A182,整列!$A$2:$A$3512,0)+DW$1-1,11),"-")</f>
        <v>-</v>
      </c>
      <c r="DX182" s="123" t="str">
        <f>IF($O182&gt;=DX$1,INDEX(整列!$A$2:$K$3512,MATCH($A182,整列!$A$2:$A$3512,0)+DX$1-1,11),"-")</f>
        <v>-</v>
      </c>
      <c r="DY182" s="123" t="str">
        <f>IF($O182&gt;=DY$1,INDEX(整列!$A$2:$K$3512,MATCH($A182,整列!$A$2:$A$3512,0)+DY$1-1,11),"-")</f>
        <v>-</v>
      </c>
      <c r="DZ182" s="123" t="str">
        <f>IF($O182&gt;=DZ$1,INDEX(整列!$A$2:$K$3512,MATCH($A182,整列!$A$2:$A$3512,0)+DZ$1-1,11),"-")</f>
        <v>-</v>
      </c>
      <c r="EA182" s="123" t="str">
        <f>IF($O182&gt;=EA$1,INDEX(整列!$A$2:$K$3512,MATCH($A182,整列!$A$2:$A$3512,0)+EA$1-1,11),"-")</f>
        <v>-</v>
      </c>
      <c r="EB182" s="123" t="str">
        <f>IF($O182&gt;=EB$1,INDEX(整列!$A$2:$K$3512,MATCH($A182,整列!$A$2:$A$3512,0)+EB$1-1,11),"-")</f>
        <v>-</v>
      </c>
      <c r="EC182" s="123" t="str">
        <f>IF($O182&gt;=EC$1,INDEX(整列!$A$2:$K$3512,MATCH($A182,整列!$A$2:$A$3512,0)+EC$1-1,11),"-")</f>
        <v>-</v>
      </c>
      <c r="ED182" s="123" t="str">
        <f>IF($O182&gt;=ED$1,INDEX(整列!$A$2:$K$3512,MATCH($A182,整列!$A$2:$A$3512,0)+ED$1-1,11),"-")</f>
        <v>-</v>
      </c>
      <c r="EE182" s="123" t="str">
        <f>IF($O182&gt;=EE$1,INDEX(整列!$A$2:$K$3512,MATCH($A182,整列!$A$2:$A$3512,0)+EE$1-1,11),"-")</f>
        <v>-</v>
      </c>
      <c r="EF182" s="123" t="str">
        <f>IF($O182&gt;=EF$1,INDEX(整列!$A$2:$K$3512,MATCH($A182,整列!$A$2:$A$3512,0)+EF$1-1,11),"-")</f>
        <v>-</v>
      </c>
      <c r="EG182" s="123" t="str">
        <f>IF($O182&gt;=EG$1,INDEX(整列!$A$2:$K$3512,MATCH($A182,整列!$A$2:$A$3512,0)+EG$1-1,11),"-")</f>
        <v>-</v>
      </c>
      <c r="EH182" s="123" t="str">
        <f>IF($O182&gt;=EH$1,INDEX(整列!$A$2:$K$3512,MATCH($A182,整列!$A$2:$A$3512,0)+EH$1-1,11),"-")</f>
        <v>-</v>
      </c>
      <c r="EI182" s="123" t="str">
        <f>IF($O182&gt;=EI$1,INDEX(整列!$A$2:$K$3512,MATCH($A182,整列!$A$2:$A$3512,0)+EI$1-1,11),"-")</f>
        <v>-</v>
      </c>
      <c r="EJ182" s="123" t="str">
        <f>IF($O182&gt;=EJ$1,INDEX(整列!$A$2:$K$3512,MATCH($A182,整列!$A$2:$A$3512,0)+EJ$1-1,11),"-")</f>
        <v>-</v>
      </c>
      <c r="EK182" s="123" t="str">
        <f>IF($O182&gt;=EK$1,INDEX(整列!$A$2:$K$3512,MATCH($A182,整列!$A$2:$A$3512,0)+EK$1-1,11),"-")</f>
        <v>-</v>
      </c>
      <c r="EL182" s="123" t="str">
        <f>IF($O182&gt;=EL$1,INDEX(整列!$A$2:$K$3512,MATCH($A182,整列!$A$2:$A$3512,0)+EL$1-1,11),"-")</f>
        <v>-</v>
      </c>
      <c r="EM182" s="123" t="str">
        <f>IF($O182&gt;=EM$1,INDEX(整列!$A$2:$K$3512,MATCH($A182,整列!$A$2:$A$3512,0)+EM$1-1,11),"-")</f>
        <v>-</v>
      </c>
      <c r="EN182" s="123" t="str">
        <f>IF($O182&gt;=EN$1,INDEX(整列!$A$2:$K$3512,MATCH($A182,整列!$A$2:$A$3512,0)+EN$1-1,11),"-")</f>
        <v>-</v>
      </c>
      <c r="EO182" s="123" t="str">
        <f>IF($O182&gt;=EO$1,INDEX(整列!$A$2:$K$3512,MATCH($A182,整列!$A$2:$A$3512,0)+EO$1-1,11),"-")</f>
        <v>-</v>
      </c>
      <c r="EP182" s="123" t="str">
        <f>IF($O182&gt;=EP$1,INDEX(整列!$A$2:$K$3512,MATCH($A182,整列!$A$2:$A$3512,0)+EP$1-1,11),"-")</f>
        <v>-</v>
      </c>
      <c r="EQ182" s="123" t="str">
        <f>IF($O182&gt;=EQ$1,INDEX(整列!$A$2:$K$3512,MATCH($A182,整列!$A$2:$A$3512,0)+EQ$1-1,11),"-")</f>
        <v>-</v>
      </c>
      <c r="ER182" s="123" t="str">
        <f>IF($O182&gt;=ER$1,INDEX(整列!$A$2:$K$3512,MATCH($A182,整列!$A$2:$A$3512,0)+ER$1-1,11),"-")</f>
        <v>-</v>
      </c>
      <c r="ES182" s="123" t="str">
        <f>IF($O182&gt;=ES$1,INDEX(整列!$A$2:$K$3512,MATCH($A182,整列!$A$2:$A$3512,0)+ES$1-1,11),"-")</f>
        <v>-</v>
      </c>
      <c r="ET182" s="123" t="str">
        <f>IF($O182&gt;=ET$1,INDEX(整列!$A$2:$K$3512,MATCH($A182,整列!$A$2:$A$3512,0)+ET$1-1,11),"-")</f>
        <v>-</v>
      </c>
      <c r="EU182" s="123" t="str">
        <f>IF($O182&gt;=EU$1,INDEX(整列!$A$2:$K$3512,MATCH($A182,整列!$A$2:$A$3512,0)+EU$1-1,11),"-")</f>
        <v>-</v>
      </c>
      <c r="EV182" s="123" t="str">
        <f>IF($O182&gt;=EV$1,INDEX(整列!$A$2:$K$3512,MATCH($A182,整列!$A$2:$A$3512,0)+EV$1-1,11),"-")</f>
        <v>-</v>
      </c>
      <c r="EW182" s="123" t="str">
        <f>IF($O182&gt;=EW$1,INDEX(整列!$A$2:$K$3512,MATCH($A182,整列!$A$2:$A$3512,0)+EW$1-1,11),"-")</f>
        <v>-</v>
      </c>
      <c r="EX182" s="123" t="str">
        <f>IF($O182&gt;=EX$1,INDEX(整列!$A$2:$K$3512,MATCH($A182,整列!$A$2:$A$3512,0)+EX$1-1,11),"-")</f>
        <v>-</v>
      </c>
      <c r="EY182" s="123" t="str">
        <f>IF($O182&gt;=EY$1,INDEX(整列!$A$2:$K$3512,MATCH($A182,整列!$A$2:$A$3512,0)+EY$1-1,11),"-")</f>
        <v>-</v>
      </c>
      <c r="EZ182" s="123" t="str">
        <f>IF($O182&gt;=EZ$1,INDEX(整列!$A$2:$K$3512,MATCH($A182,整列!$A$2:$A$3512,0)+EZ$1-1,11),"-")</f>
        <v>-</v>
      </c>
      <c r="FA182" s="123" t="str">
        <f>IF($O182&gt;=FA$1,INDEX(整列!$A$2:$K$3512,MATCH($A182,整列!$A$2:$A$3512,0)+FA$1-1,11),"-")</f>
        <v>-</v>
      </c>
      <c r="FB182" s="123" t="str">
        <f>IF($O182&gt;=FB$1,INDEX(整列!$A$2:$K$3512,MATCH($A182,整列!$A$2:$A$3512,0)+FB$1-1,11),"-")</f>
        <v>-</v>
      </c>
      <c r="FC182" s="123" t="str">
        <f>IF($O182&gt;=FC$1,INDEX(整列!$A$2:$K$3512,MATCH($A182,整列!$A$2:$A$3512,0)+FC$1-1,11),"-")</f>
        <v>-</v>
      </c>
      <c r="FD182" s="123" t="str">
        <f>IF($O182&gt;=FD$1,INDEX(整列!$A$2:$K$3512,MATCH($A182,整列!$A$2:$A$3512,0)+FD$1-1,11),"-")</f>
        <v>-</v>
      </c>
      <c r="FE182" s="123" t="str">
        <f>IF($O182&gt;=FE$1,INDEX(整列!$A$2:$K$3512,MATCH($A182,整列!$A$2:$A$3512,0)+FE$1-1,11),"-")</f>
        <v>-</v>
      </c>
      <c r="FF182" s="123" t="str">
        <f>IF($O182&gt;=FF$1,INDEX(整列!$A$2:$K$3512,MATCH($A182,整列!$A$2:$A$3512,0)+FF$1-1,11),"-")</f>
        <v>-</v>
      </c>
      <c r="FG182" s="123" t="str">
        <f>IF($O182&gt;=FG$1,INDEX(整列!$A$2:$K$3512,MATCH($A182,整列!$A$2:$A$3512,0)+FG$1-1,11),"-")</f>
        <v>-</v>
      </c>
      <c r="FH182" s="123" t="str">
        <f>IF($O182&gt;=FH$1,INDEX(整列!$A$2:$K$3512,MATCH($A182,整列!$A$2:$A$3512,0)+FH$1-1,11),"-")</f>
        <v>-</v>
      </c>
      <c r="FI182" s="123" t="str">
        <f>IF($O182&gt;=FI$1,INDEX(整列!$A$2:$K$3512,MATCH($A182,整列!$A$2:$A$3512,0)+FI$1-1,11),"-")</f>
        <v>-</v>
      </c>
      <c r="FJ182" s="123" t="str">
        <f>IF($O182&gt;=FJ$1,INDEX(整列!$A$2:$K$3512,MATCH($A182,整列!$A$2:$A$3512,0)+FJ$1-1,11),"-")</f>
        <v>-</v>
      </c>
      <c r="FK182" s="123" t="str">
        <f>IF($O182&gt;=FK$1,INDEX(整列!$A$2:$K$3512,MATCH($A182,整列!$A$2:$A$3512,0)+FK$1-1,11),"-")</f>
        <v>-</v>
      </c>
      <c r="FL182" s="123" t="str">
        <f>IF($O182&gt;=FL$1,INDEX(整列!$A$2:$K$3512,MATCH($A182,整列!$A$2:$A$3512,0)+FL$1-1,11),"-")</f>
        <v>-</v>
      </c>
      <c r="FM182" s="123" t="str">
        <f>IF($O182&gt;=FM$1,INDEX(整列!$A$2:$K$3512,MATCH($A182,整列!$A$2:$A$3512,0)+FM$1-1,11),"-")</f>
        <v>-</v>
      </c>
      <c r="FN182" s="123" t="str">
        <f>IF($O182&gt;=FN$1,INDEX(整列!$A$2:$K$3512,MATCH($A182,整列!$A$2:$A$3512,0)+FN$1-1,11),"-")</f>
        <v>-</v>
      </c>
      <c r="FO182" s="123" t="str">
        <f>IF($O182&gt;=FO$1,INDEX(整列!$A$2:$K$3512,MATCH($A182,整列!$A$2:$A$3512,0)+FO$1-1,11),"-")</f>
        <v>-</v>
      </c>
      <c r="FP182" s="123" t="str">
        <f>IF($O182&gt;=FP$1,INDEX(整列!$A$2:$K$3512,MATCH($A182,整列!$A$2:$A$3512,0)+FP$1-1,11),"-")</f>
        <v>-</v>
      </c>
      <c r="FQ182" s="123" t="str">
        <f>IF($O182&gt;=FQ$1,INDEX(整列!$A$2:$K$3512,MATCH($A182,整列!$A$2:$A$3512,0)+FQ$1-1,11),"-")</f>
        <v>-</v>
      </c>
      <c r="FR182" s="123" t="str">
        <f>IF($O182&gt;=FR$1,INDEX(整列!$A$2:$K$3512,MATCH($A182,整列!$A$2:$A$3512,0)+FR$1-1,11),"-")</f>
        <v>-</v>
      </c>
      <c r="FS182" s="123" t="str">
        <f>IF($O182&gt;=FS$1,INDEX(整列!$A$2:$K$3512,MATCH($A182,整列!$A$2:$A$3512,0)+FS$1-1,11),"-")</f>
        <v>-</v>
      </c>
      <c r="FT182" s="123" t="str">
        <f>IF($O182&gt;=FT$1,INDEX(整列!$A$2:$K$3512,MATCH($A182,整列!$A$2:$A$3512,0)+FT$1-1,11),"-")</f>
        <v>-</v>
      </c>
      <c r="FU182" s="123" t="str">
        <f>IF($O182&gt;=FU$1,INDEX(整列!$A$2:$K$3512,MATCH($A182,整列!$A$2:$A$3512,0)+FU$1-1,11),"-")</f>
        <v>-</v>
      </c>
      <c r="FV182" s="123" t="str">
        <f>IF($O182&gt;=FV$1,INDEX(整列!$A$2:$K$3512,MATCH($A182,整列!$A$2:$A$3512,0)+FV$1-1,11),"-")</f>
        <v>-</v>
      </c>
      <c r="FW182" s="123" t="str">
        <f>IF($O182&gt;=FW$1,INDEX(整列!$A$2:$K$3512,MATCH($A182,整列!$A$2:$A$3512,0)+FW$1-1,11),"-")</f>
        <v>-</v>
      </c>
      <c r="FX182" s="123" t="str">
        <f>IF($O182&gt;=FX$1,INDEX(整列!$A$2:$K$3512,MATCH($A182,整列!$A$2:$A$3512,0)+FX$1-1,11),"-")</f>
        <v>-</v>
      </c>
      <c r="FY182" s="123" t="str">
        <f>IF($O182&gt;=FY$1,INDEX(整列!$A$2:$K$3512,MATCH($A182,整列!$A$2:$A$3512,0)+FY$1-1,11),"-")</f>
        <v>-</v>
      </c>
      <c r="FZ182" s="123" t="str">
        <f>IF($O182&gt;=FZ$1,INDEX(整列!$A$2:$K$3512,MATCH($A182,整列!$A$2:$A$3512,0)+FZ$1-1,11),"-")</f>
        <v>-</v>
      </c>
      <c r="GA182" s="123" t="str">
        <f>IF($O182&gt;=GA$1,INDEX(整列!$A$2:$K$3512,MATCH($A182,整列!$A$2:$A$3512,0)+GA$1-1,11),"-")</f>
        <v>-</v>
      </c>
      <c r="GB182" s="123" t="str">
        <f>IF($O182&gt;=GB$1,INDEX(整列!$A$2:$K$3512,MATCH($A182,整列!$A$2:$A$3512,0)+GB$1-1,11),"-")</f>
        <v>-</v>
      </c>
      <c r="GC182" s="123" t="str">
        <f>IF($O182&gt;=GC$1,INDEX(整列!$A$2:$K$3512,MATCH($A182,整列!$A$2:$A$3512,0)+GC$1-1,11),"-")</f>
        <v>-</v>
      </c>
      <c r="GD182" s="123" t="str">
        <f>IF($O182&gt;=GD$1,INDEX(整列!$A$2:$K$3512,MATCH($A182,整列!$A$2:$A$3512,0)+GD$1-1,11),"-")</f>
        <v>-</v>
      </c>
      <c r="GE182" s="123" t="str">
        <f>IF($O182&gt;=GE$1,INDEX(整列!$A$2:$K$3512,MATCH($A182,整列!$A$2:$A$3512,0)+GE$1-1,11),"-")</f>
        <v>-</v>
      </c>
      <c r="GF182" s="123" t="str">
        <f>IF($O182&gt;=GF$1,INDEX(整列!$A$2:$K$3512,MATCH($A182,整列!$A$2:$A$3512,0)+GF$1-1,11),"-")</f>
        <v>-</v>
      </c>
      <c r="GG182" s="123" t="str">
        <f>IF($O182&gt;=GG$1,INDEX(整列!$A$2:$K$3512,MATCH($A182,整列!$A$2:$A$3512,0)+GG$1-1,11),"-")</f>
        <v>-</v>
      </c>
      <c r="GH182" s="123" t="str">
        <f>IF($O182&gt;=GH$1,INDEX(整列!$A$2:$K$3512,MATCH($A182,整列!$A$2:$A$3512,0)+GH$1-1,11),"-")</f>
        <v>-</v>
      </c>
      <c r="GI182" s="123" t="str">
        <f>IF($O182&gt;=GI$1,INDEX(整列!$A$2:$K$3512,MATCH($A182,整列!$A$2:$A$3512,0)+GI$1-1,11),"-")</f>
        <v>-</v>
      </c>
      <c r="GJ182" s="123" t="str">
        <f>IF($O182&gt;=GJ$1,INDEX(整列!$A$2:$K$3512,MATCH($A182,整列!$A$2:$A$3512,0)+GJ$1-1,11),"-")</f>
        <v>-</v>
      </c>
      <c r="GK182" s="123" t="str">
        <f>IF($O182&gt;=GK$1,INDEX(整列!$A$2:$K$3512,MATCH($A182,整列!$A$2:$A$3512,0)+GK$1-1,11),"-")</f>
        <v>-</v>
      </c>
      <c r="GL182" s="123" t="str">
        <f>IF($O182&gt;=GL$1,INDEX(整列!$A$2:$K$3512,MATCH($A182,整列!$A$2:$A$3512,0)+GL$1-1,11),"-")</f>
        <v>-</v>
      </c>
      <c r="GM182" s="123" t="str">
        <f>IF($O182&gt;=GM$1,INDEX(整列!$A$2:$K$3512,MATCH($A182,整列!$A$2:$A$3512,0)+GM$1-1,11),"-")</f>
        <v>-</v>
      </c>
      <c r="GN182" s="123" t="str">
        <f>IF($O182&gt;=GN$1,INDEX(整列!$A$2:$K$3512,MATCH($A182,整列!$A$2:$A$3512,0)+GN$1-1,11),"-")</f>
        <v>-</v>
      </c>
      <c r="GO182" s="123" t="str">
        <f>IF($O182&gt;=GO$1,INDEX(整列!$A$2:$K$3512,MATCH($A182,整列!$A$2:$A$3512,0)+GO$1-1,11),"-")</f>
        <v>-</v>
      </c>
      <c r="GP182" s="123" t="str">
        <f>IF($O182&gt;=GP$1,INDEX(整列!$A$2:$K$3512,MATCH($A182,整列!$A$2:$A$3512,0)+GP$1-1,11),"-")</f>
        <v>-</v>
      </c>
      <c r="GQ182" s="123" t="str">
        <f>IF($O182&gt;=GQ$1,INDEX(整列!$A$2:$K$3512,MATCH($A182,整列!$A$2:$A$3512,0)+GQ$1-1,11),"-")</f>
        <v>-</v>
      </c>
      <c r="GR182" s="123" t="str">
        <f>IF($O182&gt;=GR$1,INDEX(整列!$A$2:$K$3512,MATCH($A182,整列!$A$2:$A$3512,0)+GR$1-1,11),"-")</f>
        <v>-</v>
      </c>
      <c r="GS182" s="123" t="str">
        <f>IF($O182&gt;=GS$1,INDEX(整列!$A$2:$K$3512,MATCH($A182,整列!$A$2:$A$3512,0)+GS$1-1,11),"-")</f>
        <v>-</v>
      </c>
      <c r="GT182" s="123" t="str">
        <f>IF($O182&gt;=GT$1,INDEX(整列!$A$2:$K$3512,MATCH($A182,整列!$A$2:$A$3512,0)+GT$1-1,11),"-")</f>
        <v>-</v>
      </c>
      <c r="GU182" s="123" t="str">
        <f>IF($O182&gt;=GU$1,INDEX(整列!$A$2:$K$3512,MATCH($A182,整列!$A$2:$A$3512,0)+GU$1-1,11),"-")</f>
        <v>-</v>
      </c>
      <c r="GV182" s="123" t="str">
        <f>IF($O182&gt;=GV$1,INDEX(整列!$A$2:$K$3512,MATCH($A182,整列!$A$2:$A$3512,0)+GV$1-1,11),"-")</f>
        <v>-</v>
      </c>
      <c r="GW182" s="123" t="str">
        <f>IF($O182&gt;=GW$1,INDEX(整列!$A$2:$K$3512,MATCH($A182,整列!$A$2:$A$3512,0)+GW$1-1,11),"-")</f>
        <v>-</v>
      </c>
      <c r="GX182" s="123" t="str">
        <f>IF($O182&gt;=GX$1,INDEX(整列!$A$2:$K$3512,MATCH($A182,整列!$A$2:$A$3512,0)+GX$1-1,11),"-")</f>
        <v>-</v>
      </c>
      <c r="GY182" s="123" t="str">
        <f>IF($O182&gt;=GY$1,INDEX(整列!$A$2:$K$3512,MATCH($A182,整列!$A$2:$A$3512,0)+GY$1-1,11),"-")</f>
        <v>-</v>
      </c>
      <c r="GZ182" s="123" t="str">
        <f>IF($O182&gt;=GZ$1,INDEX(整列!$A$2:$K$3512,MATCH($A182,整列!$A$2:$A$3512,0)+GZ$1-1,11),"-")</f>
        <v>-</v>
      </c>
      <c r="HA182" s="123" t="str">
        <f>IF($O182&gt;=HA$1,INDEX(整列!$A$2:$K$3512,MATCH($A182,整列!$A$2:$A$3512,0)+HA$1-1,11),"-")</f>
        <v>-</v>
      </c>
      <c r="HB182" s="123" t="str">
        <f>IF($O182&gt;=HB$1,INDEX(整列!$A$2:$K$3512,MATCH($A182,整列!$A$2:$A$3512,0)+HB$1-1,11),"-")</f>
        <v>-</v>
      </c>
      <c r="HC182" s="123" t="str">
        <f>IF($O182&gt;=HC$1,INDEX(整列!$A$2:$K$3512,MATCH($A182,整列!$A$2:$A$3512,0)+HC$1-1,11),"-")</f>
        <v>-</v>
      </c>
      <c r="HD182" s="123" t="str">
        <f>IF($O182&gt;=HD$1,INDEX(整列!$A$2:$K$3512,MATCH($A182,整列!$A$2:$A$3512,0)+HD$1-1,11),"-")</f>
        <v>-</v>
      </c>
      <c r="HE182" s="123" t="str">
        <f>IF($O182&gt;=HE$1,INDEX(整列!$A$2:$K$3512,MATCH($A182,整列!$A$2:$A$3512,0)+HE$1-1,11),"-")</f>
        <v>-</v>
      </c>
      <c r="HF182" s="123" t="str">
        <f>IF($O182&gt;=HF$1,INDEX(整列!$A$2:$K$3512,MATCH($A182,整列!$A$2:$A$3512,0)+HF$1-1,11),"-")</f>
        <v>-</v>
      </c>
      <c r="HG182" s="123" t="str">
        <f>IF($O182&gt;=HG$1,INDEX(整列!$A$2:$K$3512,MATCH($A182,整列!$A$2:$A$3512,0)+HG$1-1,11),"-")</f>
        <v>-</v>
      </c>
      <c r="HH182" s="123" t="str">
        <f>IF($O182&gt;=HH$1,INDEX(整列!$A$2:$K$3512,MATCH($A182,整列!$A$2:$A$3512,0)+HH$1-1,11),"-")</f>
        <v>-</v>
      </c>
      <c r="HI182" s="123" t="str">
        <f>IF($O182&gt;=HI$1,INDEX(整列!$A$2:$K$3512,MATCH($A182,整列!$A$2:$A$3512,0)+HI$1-1,11),"-")</f>
        <v>-</v>
      </c>
      <c r="HJ182" s="123" t="str">
        <f>IF($O182&gt;=HJ$1,INDEX(整列!$A$2:$K$3512,MATCH($A182,整列!$A$2:$A$3512,0)+HJ$1-1,11),"-")</f>
        <v>-</v>
      </c>
      <c r="HK182" s="123" t="str">
        <f>IF($O182&gt;=HK$1,INDEX(整列!$A$2:$K$3512,MATCH($A182,整列!$A$2:$A$3512,0)+HK$1-1,11),"-")</f>
        <v>-</v>
      </c>
      <c r="HL182" s="123" t="str">
        <f>IF($O182&gt;=HL$1,INDEX(整列!$A$2:$K$3512,MATCH($A182,整列!$A$2:$A$3512,0)+HL$1-1,11),"-")</f>
        <v>-</v>
      </c>
      <c r="HP182" s="101" t="str">
        <f t="shared" si="17"/>
        <v>B06-8939-0006</v>
      </c>
      <c r="HQ182" s="115">
        <f>COUNTIF(整列!$A$2:$A$3512,HP182)</f>
        <v>2</v>
      </c>
    </row>
    <row r="183" spans="1:225" ht="13.5">
      <c r="A183" s="48" t="s">
        <v>568</v>
      </c>
      <c r="B183" s="48" t="s">
        <v>370</v>
      </c>
      <c r="C183" s="48" t="s">
        <v>371</v>
      </c>
      <c r="D183" s="48" t="s">
        <v>187</v>
      </c>
      <c r="E183" s="48" t="s">
        <v>312</v>
      </c>
      <c r="F183" s="48" t="s">
        <v>239</v>
      </c>
      <c r="G183" s="48" t="s">
        <v>240</v>
      </c>
      <c r="H183" s="48" t="s">
        <v>272</v>
      </c>
      <c r="I183" s="48" t="s">
        <v>305</v>
      </c>
      <c r="J183" s="48" t="s">
        <v>181</v>
      </c>
      <c r="K183" s="48" t="s">
        <v>306</v>
      </c>
      <c r="L183" s="48" t="s">
        <v>181</v>
      </c>
      <c r="M183" s="48" t="s">
        <v>569</v>
      </c>
      <c r="N183" s="119"/>
      <c r="O183" s="120">
        <f>COUNTIF(整列!$A$2:$A$3512,$A183)</f>
        <v>31</v>
      </c>
      <c r="P183" s="121">
        <f t="shared" si="12"/>
        <v>69690.967741935485</v>
      </c>
      <c r="Q183" s="121">
        <f t="shared" si="13"/>
        <v>31626.302380918354</v>
      </c>
      <c r="R183" s="122">
        <f t="shared" si="14"/>
        <v>173000</v>
      </c>
      <c r="S183" s="121">
        <f t="shared" si="15"/>
        <v>56130</v>
      </c>
      <c r="T183" s="121">
        <f t="shared" si="16"/>
        <v>28800</v>
      </c>
      <c r="U183" s="123">
        <f>IF($O183&gt;=U$1,INDEX(整列!$A$2:$K$3512,MATCH($A183,整列!$A$2:$A$3512,0)+U$1-1,11),"-")</f>
        <v>56130</v>
      </c>
      <c r="V183" s="123">
        <f>IF($O183&gt;=V$1,INDEX(整列!$A$2:$K$3512,MATCH($A183,整列!$A$2:$A$3512,0)+V$1-1,11),"-")</f>
        <v>49810</v>
      </c>
      <c r="W183" s="123">
        <f>IF($O183&gt;=W$1,INDEX(整列!$A$2:$K$3512,MATCH($A183,整列!$A$2:$A$3512,0)+W$1-1,11),"-")</f>
        <v>37250</v>
      </c>
      <c r="X183" s="123">
        <f>IF($O183&gt;=X$1,INDEX(整列!$A$2:$K$3512,MATCH($A183,整列!$A$2:$A$3512,0)+X$1-1,11),"-")</f>
        <v>46660</v>
      </c>
      <c r="Y183" s="123">
        <f>IF($O183&gt;=Y$1,INDEX(整列!$A$2:$K$3512,MATCH($A183,整列!$A$2:$A$3512,0)+Y$1-1,11),"-")</f>
        <v>52090</v>
      </c>
      <c r="Z183" s="123">
        <f>IF($O183&gt;=Z$1,INDEX(整列!$A$2:$K$3512,MATCH($A183,整列!$A$2:$A$3512,0)+Z$1-1,11),"-")</f>
        <v>34000</v>
      </c>
      <c r="AA183" s="123">
        <f>IF($O183&gt;=AA$1,INDEX(整列!$A$2:$K$3512,MATCH($A183,整列!$A$2:$A$3512,0)+AA$1-1,11),"-")</f>
        <v>173000</v>
      </c>
      <c r="AB183" s="123">
        <f>IF($O183&gt;=AB$1,INDEX(整列!$A$2:$K$3512,MATCH($A183,整列!$A$2:$A$3512,0)+AB$1-1,11),"-")</f>
        <v>55000</v>
      </c>
      <c r="AC183" s="123">
        <f>IF($O183&gt;=AC$1,INDEX(整列!$A$2:$K$3512,MATCH($A183,整列!$A$2:$A$3512,0)+AC$1-1,11),"-")</f>
        <v>46000</v>
      </c>
      <c r="AD183" s="123">
        <f>IF($O183&gt;=AD$1,INDEX(整列!$A$2:$K$3512,MATCH($A183,整列!$A$2:$A$3512,0)+AD$1-1,11),"-")</f>
        <v>55000</v>
      </c>
      <c r="AE183" s="123">
        <f>IF($O183&gt;=AE$1,INDEX(整列!$A$2:$K$3512,MATCH($A183,整列!$A$2:$A$3512,0)+AE$1-1,11),"-")</f>
        <v>45000</v>
      </c>
      <c r="AF183" s="123">
        <f>IF($O183&gt;=AF$1,INDEX(整列!$A$2:$K$3512,MATCH($A183,整列!$A$2:$A$3512,0)+AF$1-1,11),"-")</f>
        <v>93000</v>
      </c>
      <c r="AG183" s="123">
        <f>IF($O183&gt;=AG$1,INDEX(整列!$A$2:$K$3512,MATCH($A183,整列!$A$2:$A$3512,0)+AG$1-1,11),"-")</f>
        <v>28800</v>
      </c>
      <c r="AH183" s="123">
        <f>IF($O183&gt;=AH$1,INDEX(整列!$A$2:$K$3512,MATCH($A183,整列!$A$2:$A$3512,0)+AH$1-1,11),"-")</f>
        <v>55000</v>
      </c>
      <c r="AI183" s="123">
        <f>IF($O183&gt;=AI$1,INDEX(整列!$A$2:$K$3512,MATCH($A183,整列!$A$2:$A$3512,0)+AI$1-1,11),"-")</f>
        <v>56000</v>
      </c>
      <c r="AJ183" s="123">
        <f>IF($O183&gt;=AJ$1,INDEX(整列!$A$2:$K$3512,MATCH($A183,整列!$A$2:$A$3512,0)+AJ$1-1,11),"-")</f>
        <v>44000</v>
      </c>
      <c r="AK183" s="123">
        <f>IF($O183&gt;=AK$1,INDEX(整列!$A$2:$K$3512,MATCH($A183,整列!$A$2:$A$3512,0)+AK$1-1,11),"-")</f>
        <v>56000</v>
      </c>
      <c r="AL183" s="123">
        <f>IF($O183&gt;=AL$1,INDEX(整列!$A$2:$K$3512,MATCH($A183,整列!$A$2:$A$3512,0)+AL$1-1,11),"-")</f>
        <v>61000</v>
      </c>
      <c r="AM183" s="123">
        <f>IF($O183&gt;=AM$1,INDEX(整列!$A$2:$K$3512,MATCH($A183,整列!$A$2:$A$3512,0)+AM$1-1,11),"-")</f>
        <v>135000</v>
      </c>
      <c r="AN183" s="123">
        <f>IF($O183&gt;=AN$1,INDEX(整列!$A$2:$K$3512,MATCH($A183,整列!$A$2:$A$3512,0)+AN$1-1,11),"-")</f>
        <v>60000</v>
      </c>
      <c r="AO183" s="123">
        <f>IF($O183&gt;=AO$1,INDEX(整列!$A$2:$K$3512,MATCH($A183,整列!$A$2:$A$3512,0)+AO$1-1,11),"-")</f>
        <v>98000</v>
      </c>
      <c r="AP183" s="123">
        <f>IF($O183&gt;=AP$1,INDEX(整列!$A$2:$K$3512,MATCH($A183,整列!$A$2:$A$3512,0)+AP$1-1,11),"-")</f>
        <v>60000</v>
      </c>
      <c r="AQ183" s="123">
        <f>IF($O183&gt;=AQ$1,INDEX(整列!$A$2:$K$3512,MATCH($A183,整列!$A$2:$A$3512,0)+AQ$1-1,11),"-")</f>
        <v>53500</v>
      </c>
      <c r="AR183" s="123">
        <f>IF($O183&gt;=AR$1,INDEX(整列!$A$2:$K$3512,MATCH($A183,整列!$A$2:$A$3512,0)+AR$1-1,11),"-")</f>
        <v>81600</v>
      </c>
      <c r="AS183" s="123">
        <f>IF($O183&gt;=AS$1,INDEX(整列!$A$2:$K$3512,MATCH($A183,整列!$A$2:$A$3512,0)+AS$1-1,11),"-")</f>
        <v>71200</v>
      </c>
      <c r="AT183" s="123">
        <f>IF($O183&gt;=AT$1,INDEX(整列!$A$2:$K$3512,MATCH($A183,整列!$A$2:$A$3512,0)+AT$1-1,11),"-")</f>
        <v>96200</v>
      </c>
      <c r="AU183" s="123">
        <f>IF($O183&gt;=AU$1,INDEX(整列!$A$2:$K$3512,MATCH($A183,整列!$A$2:$A$3512,0)+AU$1-1,11),"-")</f>
        <v>120500</v>
      </c>
      <c r="AV183" s="123">
        <f>IF($O183&gt;=AV$1,INDEX(整列!$A$2:$K$3512,MATCH($A183,整列!$A$2:$A$3512,0)+AV$1-1,11),"-")</f>
        <v>96600</v>
      </c>
      <c r="AW183" s="123">
        <f>IF($O183&gt;=AW$1,INDEX(整列!$A$2:$K$3512,MATCH($A183,整列!$A$2:$A$3512,0)+AW$1-1,11),"-")</f>
        <v>111200</v>
      </c>
      <c r="AX183" s="123">
        <f>IF($O183&gt;=AX$1,INDEX(整列!$A$2:$K$3512,MATCH($A183,整列!$A$2:$A$3512,0)+AX$1-1,11),"-")</f>
        <v>62500</v>
      </c>
      <c r="AY183" s="123">
        <f>IF($O183&gt;=AY$1,INDEX(整列!$A$2:$K$3512,MATCH($A183,整列!$A$2:$A$3512,0)+AY$1-1,11),"-")</f>
        <v>70380</v>
      </c>
      <c r="AZ183" s="123" t="str">
        <f>IF($O183&gt;=AZ$1,INDEX(整列!$A$2:$K$3512,MATCH($A183,整列!$A$2:$A$3512,0)+AZ$1-1,11),"-")</f>
        <v>-</v>
      </c>
      <c r="BA183" s="123" t="str">
        <f>IF($O183&gt;=BA$1,INDEX(整列!$A$2:$K$3512,MATCH($A183,整列!$A$2:$A$3512,0)+BA$1-1,11),"-")</f>
        <v>-</v>
      </c>
      <c r="BB183" s="123" t="str">
        <f>IF($O183&gt;=BB$1,INDEX(整列!$A$2:$K$3512,MATCH($A183,整列!$A$2:$A$3512,0)+BB$1-1,11),"-")</f>
        <v>-</v>
      </c>
      <c r="BC183" s="123" t="str">
        <f>IF($O183&gt;=BC$1,INDEX(整列!$A$2:$K$3512,MATCH($A183,整列!$A$2:$A$3512,0)+BC$1-1,11),"-")</f>
        <v>-</v>
      </c>
      <c r="BD183" s="123" t="str">
        <f>IF($O183&gt;=BD$1,INDEX(整列!$A$2:$K$3512,MATCH($A183,整列!$A$2:$A$3512,0)+BD$1-1,11),"-")</f>
        <v>-</v>
      </c>
      <c r="BE183" s="123" t="str">
        <f>IF($O183&gt;=BE$1,INDEX(整列!$A$2:$K$3512,MATCH($A183,整列!$A$2:$A$3512,0)+BE$1-1,11),"-")</f>
        <v>-</v>
      </c>
      <c r="BF183" s="123" t="str">
        <f>IF($O183&gt;=BF$1,INDEX(整列!$A$2:$K$3512,MATCH($A183,整列!$A$2:$A$3512,0)+BF$1-1,11),"-")</f>
        <v>-</v>
      </c>
      <c r="BG183" s="123" t="str">
        <f>IF($O183&gt;=BG$1,INDEX(整列!$A$2:$K$3512,MATCH($A183,整列!$A$2:$A$3512,0)+BG$1-1,11),"-")</f>
        <v>-</v>
      </c>
      <c r="BH183" s="123" t="str">
        <f>IF($O183&gt;=BH$1,INDEX(整列!$A$2:$K$3512,MATCH($A183,整列!$A$2:$A$3512,0)+BH$1-1,11),"-")</f>
        <v>-</v>
      </c>
      <c r="BI183" s="123" t="str">
        <f>IF($O183&gt;=BI$1,INDEX(整列!$A$2:$K$3512,MATCH($A183,整列!$A$2:$A$3512,0)+BI$1-1,11),"-")</f>
        <v>-</v>
      </c>
      <c r="BJ183" s="123" t="str">
        <f>IF($O183&gt;=BJ$1,INDEX(整列!$A$2:$K$3512,MATCH($A183,整列!$A$2:$A$3512,0)+BJ$1-1,11),"-")</f>
        <v>-</v>
      </c>
      <c r="BK183" s="123" t="str">
        <f>IF($O183&gt;=BK$1,INDEX(整列!$A$2:$K$3512,MATCH($A183,整列!$A$2:$A$3512,0)+BK$1-1,11),"-")</f>
        <v>-</v>
      </c>
      <c r="BL183" s="123" t="str">
        <f>IF($O183&gt;=BL$1,INDEX(整列!$A$2:$K$3512,MATCH($A183,整列!$A$2:$A$3512,0)+BL$1-1,11),"-")</f>
        <v>-</v>
      </c>
      <c r="BM183" s="123" t="str">
        <f>IF($O183&gt;=BM$1,INDEX(整列!$A$2:$K$3512,MATCH($A183,整列!$A$2:$A$3512,0)+BM$1-1,11),"-")</f>
        <v>-</v>
      </c>
      <c r="BN183" s="123" t="str">
        <f>IF($O183&gt;=BN$1,INDEX(整列!$A$2:$K$3512,MATCH($A183,整列!$A$2:$A$3512,0)+BN$1-1,11),"-")</f>
        <v>-</v>
      </c>
      <c r="BO183" s="123" t="str">
        <f>IF($O183&gt;=BO$1,INDEX(整列!$A$2:$K$3512,MATCH($A183,整列!$A$2:$A$3512,0)+BO$1-1,11),"-")</f>
        <v>-</v>
      </c>
      <c r="BP183" s="123" t="str">
        <f>IF($O183&gt;=BP$1,INDEX(整列!$A$2:$K$3512,MATCH($A183,整列!$A$2:$A$3512,0)+BP$1-1,11),"-")</f>
        <v>-</v>
      </c>
      <c r="BQ183" s="123" t="str">
        <f>IF($O183&gt;=BQ$1,INDEX(整列!$A$2:$K$3512,MATCH($A183,整列!$A$2:$A$3512,0)+BQ$1-1,11),"-")</f>
        <v>-</v>
      </c>
      <c r="BR183" s="123" t="str">
        <f>IF($O183&gt;=BR$1,INDEX(整列!$A$2:$K$3512,MATCH($A183,整列!$A$2:$A$3512,0)+BR$1-1,11),"-")</f>
        <v>-</v>
      </c>
      <c r="BS183" s="123" t="str">
        <f>IF($O183&gt;=BS$1,INDEX(整列!$A$2:$K$3512,MATCH($A183,整列!$A$2:$A$3512,0)+BS$1-1,11),"-")</f>
        <v>-</v>
      </c>
      <c r="BT183" s="123" t="str">
        <f>IF($O183&gt;=BT$1,INDEX(整列!$A$2:$K$3512,MATCH($A183,整列!$A$2:$A$3512,0)+BT$1-1,11),"-")</f>
        <v>-</v>
      </c>
      <c r="BU183" s="123" t="str">
        <f>IF($O183&gt;=BU$1,INDEX(整列!$A$2:$K$3512,MATCH($A183,整列!$A$2:$A$3512,0)+BU$1-1,11),"-")</f>
        <v>-</v>
      </c>
      <c r="BV183" s="123" t="str">
        <f>IF($O183&gt;=BV$1,INDEX(整列!$A$2:$K$3512,MATCH($A183,整列!$A$2:$A$3512,0)+BV$1-1,11),"-")</f>
        <v>-</v>
      </c>
      <c r="BW183" s="123" t="str">
        <f>IF($O183&gt;=BW$1,INDEX(整列!$A$2:$K$3512,MATCH($A183,整列!$A$2:$A$3512,0)+BW$1-1,11),"-")</f>
        <v>-</v>
      </c>
      <c r="BX183" s="123" t="str">
        <f>IF($O183&gt;=BX$1,INDEX(整列!$A$2:$K$3512,MATCH($A183,整列!$A$2:$A$3512,0)+BX$1-1,11),"-")</f>
        <v>-</v>
      </c>
      <c r="BY183" s="123" t="str">
        <f>IF($O183&gt;=BY$1,INDEX(整列!$A$2:$K$3512,MATCH($A183,整列!$A$2:$A$3512,0)+BY$1-1,11),"-")</f>
        <v>-</v>
      </c>
      <c r="BZ183" s="123" t="str">
        <f>IF($O183&gt;=BZ$1,INDEX(整列!$A$2:$K$3512,MATCH($A183,整列!$A$2:$A$3512,0)+BZ$1-1,11),"-")</f>
        <v>-</v>
      </c>
      <c r="CA183" s="123" t="str">
        <f>IF($O183&gt;=CA$1,INDEX(整列!$A$2:$K$3512,MATCH($A183,整列!$A$2:$A$3512,0)+CA$1-1,11),"-")</f>
        <v>-</v>
      </c>
      <c r="CB183" s="123" t="str">
        <f>IF($O183&gt;=CB$1,INDEX(整列!$A$2:$K$3512,MATCH($A183,整列!$A$2:$A$3512,0)+CB$1-1,11),"-")</f>
        <v>-</v>
      </c>
      <c r="CC183" s="123" t="str">
        <f>IF($O183&gt;=CC$1,INDEX(整列!$A$2:$K$3512,MATCH($A183,整列!$A$2:$A$3512,0)+CC$1-1,11),"-")</f>
        <v>-</v>
      </c>
      <c r="CD183" s="123" t="str">
        <f>IF($O183&gt;=CD$1,INDEX(整列!$A$2:$K$3512,MATCH($A183,整列!$A$2:$A$3512,0)+CD$1-1,11),"-")</f>
        <v>-</v>
      </c>
      <c r="CE183" s="123" t="str">
        <f>IF($O183&gt;=CE$1,INDEX(整列!$A$2:$K$3512,MATCH($A183,整列!$A$2:$A$3512,0)+CE$1-1,11),"-")</f>
        <v>-</v>
      </c>
      <c r="CF183" s="123" t="str">
        <f>IF($O183&gt;=CF$1,INDEX(整列!$A$2:$K$3512,MATCH($A183,整列!$A$2:$A$3512,0)+CF$1-1,11),"-")</f>
        <v>-</v>
      </c>
      <c r="CG183" s="123" t="str">
        <f>IF($O183&gt;=CG$1,INDEX(整列!$A$2:$K$3512,MATCH($A183,整列!$A$2:$A$3512,0)+CG$1-1,11),"-")</f>
        <v>-</v>
      </c>
      <c r="CH183" s="123" t="str">
        <f>IF($O183&gt;=CH$1,INDEX(整列!$A$2:$K$3512,MATCH($A183,整列!$A$2:$A$3512,0)+CH$1-1,11),"-")</f>
        <v>-</v>
      </c>
      <c r="CI183" s="123" t="str">
        <f>IF($O183&gt;=CI$1,INDEX(整列!$A$2:$K$3512,MATCH($A183,整列!$A$2:$A$3512,0)+CI$1-1,11),"-")</f>
        <v>-</v>
      </c>
      <c r="CJ183" s="123" t="str">
        <f>IF($O183&gt;=CJ$1,INDEX(整列!$A$2:$K$3512,MATCH($A183,整列!$A$2:$A$3512,0)+CJ$1-1,11),"-")</f>
        <v>-</v>
      </c>
      <c r="CK183" s="123" t="str">
        <f>IF($O183&gt;=CK$1,INDEX(整列!$A$2:$K$3512,MATCH($A183,整列!$A$2:$A$3512,0)+CK$1-1,11),"-")</f>
        <v>-</v>
      </c>
      <c r="CL183" s="123" t="str">
        <f>IF($O183&gt;=CL$1,INDEX(整列!$A$2:$K$3512,MATCH($A183,整列!$A$2:$A$3512,0)+CL$1-1,11),"-")</f>
        <v>-</v>
      </c>
      <c r="CM183" s="123" t="str">
        <f>IF($O183&gt;=CM$1,INDEX(整列!$A$2:$K$3512,MATCH($A183,整列!$A$2:$A$3512,0)+CM$1-1,11),"-")</f>
        <v>-</v>
      </c>
      <c r="CN183" s="123" t="str">
        <f>IF($O183&gt;=CN$1,INDEX(整列!$A$2:$K$3512,MATCH($A183,整列!$A$2:$A$3512,0)+CN$1-1,11),"-")</f>
        <v>-</v>
      </c>
      <c r="CO183" s="123" t="str">
        <f>IF($O183&gt;=CO$1,INDEX(整列!$A$2:$K$3512,MATCH($A183,整列!$A$2:$A$3512,0)+CO$1-1,11),"-")</f>
        <v>-</v>
      </c>
      <c r="CP183" s="123" t="str">
        <f>IF($O183&gt;=CP$1,INDEX(整列!$A$2:$K$3512,MATCH($A183,整列!$A$2:$A$3512,0)+CP$1-1,11),"-")</f>
        <v>-</v>
      </c>
      <c r="CQ183" s="123" t="str">
        <f>IF($O183&gt;=CQ$1,INDEX(整列!$A$2:$K$3512,MATCH($A183,整列!$A$2:$A$3512,0)+CQ$1-1,11),"-")</f>
        <v>-</v>
      </c>
      <c r="CR183" s="123" t="str">
        <f>IF($O183&gt;=CR$1,INDEX(整列!$A$2:$K$3512,MATCH($A183,整列!$A$2:$A$3512,0)+CR$1-1,11),"-")</f>
        <v>-</v>
      </c>
      <c r="CS183" s="123" t="str">
        <f>IF($O183&gt;=CS$1,INDEX(整列!$A$2:$K$3512,MATCH($A183,整列!$A$2:$A$3512,0)+CS$1-1,11),"-")</f>
        <v>-</v>
      </c>
      <c r="CT183" s="123" t="str">
        <f>IF($O183&gt;=CT$1,INDEX(整列!$A$2:$K$3512,MATCH($A183,整列!$A$2:$A$3512,0)+CT$1-1,11),"-")</f>
        <v>-</v>
      </c>
      <c r="CU183" s="123" t="str">
        <f>IF($O183&gt;=CU$1,INDEX(整列!$A$2:$K$3512,MATCH($A183,整列!$A$2:$A$3512,0)+CU$1-1,11),"-")</f>
        <v>-</v>
      </c>
      <c r="CV183" s="123" t="str">
        <f>IF($O183&gt;=CV$1,INDEX(整列!$A$2:$K$3512,MATCH($A183,整列!$A$2:$A$3512,0)+CV$1-1,11),"-")</f>
        <v>-</v>
      </c>
      <c r="CW183" s="123" t="str">
        <f>IF($O183&gt;=CW$1,INDEX(整列!$A$2:$K$3512,MATCH($A183,整列!$A$2:$A$3512,0)+CW$1-1,11),"-")</f>
        <v>-</v>
      </c>
      <c r="CX183" s="123" t="str">
        <f>IF($O183&gt;=CX$1,INDEX(整列!$A$2:$K$3512,MATCH($A183,整列!$A$2:$A$3512,0)+CX$1-1,11),"-")</f>
        <v>-</v>
      </c>
      <c r="CY183" s="123" t="str">
        <f>IF($O183&gt;=CY$1,INDEX(整列!$A$2:$K$3512,MATCH($A183,整列!$A$2:$A$3512,0)+CY$1-1,11),"-")</f>
        <v>-</v>
      </c>
      <c r="CZ183" s="123" t="str">
        <f>IF($O183&gt;=CZ$1,INDEX(整列!$A$2:$K$3512,MATCH($A183,整列!$A$2:$A$3512,0)+CZ$1-1,11),"-")</f>
        <v>-</v>
      </c>
      <c r="DA183" s="123" t="str">
        <f>IF($O183&gt;=DA$1,INDEX(整列!$A$2:$K$3512,MATCH($A183,整列!$A$2:$A$3512,0)+DA$1-1,11),"-")</f>
        <v>-</v>
      </c>
      <c r="DB183" s="123" t="str">
        <f>IF($O183&gt;=DB$1,INDEX(整列!$A$2:$K$3512,MATCH($A183,整列!$A$2:$A$3512,0)+DB$1-1,11),"-")</f>
        <v>-</v>
      </c>
      <c r="DC183" s="123" t="str">
        <f>IF($O183&gt;=DC$1,INDEX(整列!$A$2:$K$3512,MATCH($A183,整列!$A$2:$A$3512,0)+DC$1-1,11),"-")</f>
        <v>-</v>
      </c>
      <c r="DD183" s="123" t="str">
        <f>IF($O183&gt;=DD$1,INDEX(整列!$A$2:$K$3512,MATCH($A183,整列!$A$2:$A$3512,0)+DD$1-1,11),"-")</f>
        <v>-</v>
      </c>
      <c r="DE183" s="123" t="str">
        <f>IF($O183&gt;=DE$1,INDEX(整列!$A$2:$K$3512,MATCH($A183,整列!$A$2:$A$3512,0)+DE$1-1,11),"-")</f>
        <v>-</v>
      </c>
      <c r="DF183" s="123" t="str">
        <f>IF($O183&gt;=DF$1,INDEX(整列!$A$2:$K$3512,MATCH($A183,整列!$A$2:$A$3512,0)+DF$1-1,11),"-")</f>
        <v>-</v>
      </c>
      <c r="DG183" s="123" t="str">
        <f>IF($O183&gt;=DG$1,INDEX(整列!$A$2:$K$3512,MATCH($A183,整列!$A$2:$A$3512,0)+DG$1-1,11),"-")</f>
        <v>-</v>
      </c>
      <c r="DH183" s="123" t="str">
        <f>IF($O183&gt;=DH$1,INDEX(整列!$A$2:$K$3512,MATCH($A183,整列!$A$2:$A$3512,0)+DH$1-1,11),"-")</f>
        <v>-</v>
      </c>
      <c r="DI183" s="123" t="str">
        <f>IF($O183&gt;=DI$1,INDEX(整列!$A$2:$K$3512,MATCH($A183,整列!$A$2:$A$3512,0)+DI$1-1,11),"-")</f>
        <v>-</v>
      </c>
      <c r="DJ183" s="123" t="str">
        <f>IF($O183&gt;=DJ$1,INDEX(整列!$A$2:$K$3512,MATCH($A183,整列!$A$2:$A$3512,0)+DJ$1-1,11),"-")</f>
        <v>-</v>
      </c>
      <c r="DK183" s="123" t="str">
        <f>IF($O183&gt;=DK$1,INDEX(整列!$A$2:$K$3512,MATCH($A183,整列!$A$2:$A$3512,0)+DK$1-1,11),"-")</f>
        <v>-</v>
      </c>
      <c r="DL183" s="123" t="str">
        <f>IF($O183&gt;=DL$1,INDEX(整列!$A$2:$K$3512,MATCH($A183,整列!$A$2:$A$3512,0)+DL$1-1,11),"-")</f>
        <v>-</v>
      </c>
      <c r="DM183" s="123" t="str">
        <f>IF($O183&gt;=DM$1,INDEX(整列!$A$2:$K$3512,MATCH($A183,整列!$A$2:$A$3512,0)+DM$1-1,11),"-")</f>
        <v>-</v>
      </c>
      <c r="DN183" s="123" t="str">
        <f>IF($O183&gt;=DN$1,INDEX(整列!$A$2:$K$3512,MATCH($A183,整列!$A$2:$A$3512,0)+DN$1-1,11),"-")</f>
        <v>-</v>
      </c>
      <c r="DO183" s="123" t="str">
        <f>IF($O183&gt;=DO$1,INDEX(整列!$A$2:$K$3512,MATCH($A183,整列!$A$2:$A$3512,0)+DO$1-1,11),"-")</f>
        <v>-</v>
      </c>
      <c r="DP183" s="123" t="str">
        <f>IF($O183&gt;=DP$1,INDEX(整列!$A$2:$K$3512,MATCH($A183,整列!$A$2:$A$3512,0)+DP$1-1,11),"-")</f>
        <v>-</v>
      </c>
      <c r="DQ183" s="123" t="str">
        <f>IF($O183&gt;=DQ$1,INDEX(整列!$A$2:$K$3512,MATCH($A183,整列!$A$2:$A$3512,0)+DQ$1-1,11),"-")</f>
        <v>-</v>
      </c>
      <c r="DR183" s="123" t="str">
        <f>IF($O183&gt;=DR$1,INDEX(整列!$A$2:$K$3512,MATCH($A183,整列!$A$2:$A$3512,0)+DR$1-1,11),"-")</f>
        <v>-</v>
      </c>
      <c r="DS183" s="123" t="str">
        <f>IF($O183&gt;=DS$1,INDEX(整列!$A$2:$K$3512,MATCH($A183,整列!$A$2:$A$3512,0)+DS$1-1,11),"-")</f>
        <v>-</v>
      </c>
      <c r="DT183" s="123" t="str">
        <f>IF($O183&gt;=DT$1,INDEX(整列!$A$2:$K$3512,MATCH($A183,整列!$A$2:$A$3512,0)+DT$1-1,11),"-")</f>
        <v>-</v>
      </c>
      <c r="DU183" s="123" t="str">
        <f>IF($O183&gt;=DU$1,INDEX(整列!$A$2:$K$3512,MATCH($A183,整列!$A$2:$A$3512,0)+DU$1-1,11),"-")</f>
        <v>-</v>
      </c>
      <c r="DV183" s="123" t="str">
        <f>IF($O183&gt;=DV$1,INDEX(整列!$A$2:$K$3512,MATCH($A183,整列!$A$2:$A$3512,0)+DV$1-1,11),"-")</f>
        <v>-</v>
      </c>
      <c r="DW183" s="123" t="str">
        <f>IF($O183&gt;=DW$1,INDEX(整列!$A$2:$K$3512,MATCH($A183,整列!$A$2:$A$3512,0)+DW$1-1,11),"-")</f>
        <v>-</v>
      </c>
      <c r="DX183" s="123" t="str">
        <f>IF($O183&gt;=DX$1,INDEX(整列!$A$2:$K$3512,MATCH($A183,整列!$A$2:$A$3512,0)+DX$1-1,11),"-")</f>
        <v>-</v>
      </c>
      <c r="DY183" s="123" t="str">
        <f>IF($O183&gt;=DY$1,INDEX(整列!$A$2:$K$3512,MATCH($A183,整列!$A$2:$A$3512,0)+DY$1-1,11),"-")</f>
        <v>-</v>
      </c>
      <c r="DZ183" s="123" t="str">
        <f>IF($O183&gt;=DZ$1,INDEX(整列!$A$2:$K$3512,MATCH($A183,整列!$A$2:$A$3512,0)+DZ$1-1,11),"-")</f>
        <v>-</v>
      </c>
      <c r="EA183" s="123" t="str">
        <f>IF($O183&gt;=EA$1,INDEX(整列!$A$2:$K$3512,MATCH($A183,整列!$A$2:$A$3512,0)+EA$1-1,11),"-")</f>
        <v>-</v>
      </c>
      <c r="EB183" s="123" t="str">
        <f>IF($O183&gt;=EB$1,INDEX(整列!$A$2:$K$3512,MATCH($A183,整列!$A$2:$A$3512,0)+EB$1-1,11),"-")</f>
        <v>-</v>
      </c>
      <c r="EC183" s="123" t="str">
        <f>IF($O183&gt;=EC$1,INDEX(整列!$A$2:$K$3512,MATCH($A183,整列!$A$2:$A$3512,0)+EC$1-1,11),"-")</f>
        <v>-</v>
      </c>
      <c r="ED183" s="123" t="str">
        <f>IF($O183&gt;=ED$1,INDEX(整列!$A$2:$K$3512,MATCH($A183,整列!$A$2:$A$3512,0)+ED$1-1,11),"-")</f>
        <v>-</v>
      </c>
      <c r="EE183" s="123" t="str">
        <f>IF($O183&gt;=EE$1,INDEX(整列!$A$2:$K$3512,MATCH($A183,整列!$A$2:$A$3512,0)+EE$1-1,11),"-")</f>
        <v>-</v>
      </c>
      <c r="EF183" s="123" t="str">
        <f>IF($O183&gt;=EF$1,INDEX(整列!$A$2:$K$3512,MATCH($A183,整列!$A$2:$A$3512,0)+EF$1-1,11),"-")</f>
        <v>-</v>
      </c>
      <c r="EG183" s="123" t="str">
        <f>IF($O183&gt;=EG$1,INDEX(整列!$A$2:$K$3512,MATCH($A183,整列!$A$2:$A$3512,0)+EG$1-1,11),"-")</f>
        <v>-</v>
      </c>
      <c r="EH183" s="123" t="str">
        <f>IF($O183&gt;=EH$1,INDEX(整列!$A$2:$K$3512,MATCH($A183,整列!$A$2:$A$3512,0)+EH$1-1,11),"-")</f>
        <v>-</v>
      </c>
      <c r="EI183" s="123" t="str">
        <f>IF($O183&gt;=EI$1,INDEX(整列!$A$2:$K$3512,MATCH($A183,整列!$A$2:$A$3512,0)+EI$1-1,11),"-")</f>
        <v>-</v>
      </c>
      <c r="EJ183" s="123" t="str">
        <f>IF($O183&gt;=EJ$1,INDEX(整列!$A$2:$K$3512,MATCH($A183,整列!$A$2:$A$3512,0)+EJ$1-1,11),"-")</f>
        <v>-</v>
      </c>
      <c r="EK183" s="123" t="str">
        <f>IF($O183&gt;=EK$1,INDEX(整列!$A$2:$K$3512,MATCH($A183,整列!$A$2:$A$3512,0)+EK$1-1,11),"-")</f>
        <v>-</v>
      </c>
      <c r="EL183" s="123" t="str">
        <f>IF($O183&gt;=EL$1,INDEX(整列!$A$2:$K$3512,MATCH($A183,整列!$A$2:$A$3512,0)+EL$1-1,11),"-")</f>
        <v>-</v>
      </c>
      <c r="EM183" s="123" t="str">
        <f>IF($O183&gt;=EM$1,INDEX(整列!$A$2:$K$3512,MATCH($A183,整列!$A$2:$A$3512,0)+EM$1-1,11),"-")</f>
        <v>-</v>
      </c>
      <c r="EN183" s="123" t="str">
        <f>IF($O183&gt;=EN$1,INDEX(整列!$A$2:$K$3512,MATCH($A183,整列!$A$2:$A$3512,0)+EN$1-1,11),"-")</f>
        <v>-</v>
      </c>
      <c r="EO183" s="123" t="str">
        <f>IF($O183&gt;=EO$1,INDEX(整列!$A$2:$K$3512,MATCH($A183,整列!$A$2:$A$3512,0)+EO$1-1,11),"-")</f>
        <v>-</v>
      </c>
      <c r="EP183" s="123" t="str">
        <f>IF($O183&gt;=EP$1,INDEX(整列!$A$2:$K$3512,MATCH($A183,整列!$A$2:$A$3512,0)+EP$1-1,11),"-")</f>
        <v>-</v>
      </c>
      <c r="EQ183" s="123" t="str">
        <f>IF($O183&gt;=EQ$1,INDEX(整列!$A$2:$K$3512,MATCH($A183,整列!$A$2:$A$3512,0)+EQ$1-1,11),"-")</f>
        <v>-</v>
      </c>
      <c r="ER183" s="123" t="str">
        <f>IF($O183&gt;=ER$1,INDEX(整列!$A$2:$K$3512,MATCH($A183,整列!$A$2:$A$3512,0)+ER$1-1,11),"-")</f>
        <v>-</v>
      </c>
      <c r="ES183" s="123" t="str">
        <f>IF($O183&gt;=ES$1,INDEX(整列!$A$2:$K$3512,MATCH($A183,整列!$A$2:$A$3512,0)+ES$1-1,11),"-")</f>
        <v>-</v>
      </c>
      <c r="ET183" s="123" t="str">
        <f>IF($O183&gt;=ET$1,INDEX(整列!$A$2:$K$3512,MATCH($A183,整列!$A$2:$A$3512,0)+ET$1-1,11),"-")</f>
        <v>-</v>
      </c>
      <c r="EU183" s="123" t="str">
        <f>IF($O183&gt;=EU$1,INDEX(整列!$A$2:$K$3512,MATCH($A183,整列!$A$2:$A$3512,0)+EU$1-1,11),"-")</f>
        <v>-</v>
      </c>
      <c r="EV183" s="123" t="str">
        <f>IF($O183&gt;=EV$1,INDEX(整列!$A$2:$K$3512,MATCH($A183,整列!$A$2:$A$3512,0)+EV$1-1,11),"-")</f>
        <v>-</v>
      </c>
      <c r="EW183" s="123" t="str">
        <f>IF($O183&gt;=EW$1,INDEX(整列!$A$2:$K$3512,MATCH($A183,整列!$A$2:$A$3512,0)+EW$1-1,11),"-")</f>
        <v>-</v>
      </c>
      <c r="EX183" s="123" t="str">
        <f>IF($O183&gt;=EX$1,INDEX(整列!$A$2:$K$3512,MATCH($A183,整列!$A$2:$A$3512,0)+EX$1-1,11),"-")</f>
        <v>-</v>
      </c>
      <c r="EY183" s="123" t="str">
        <f>IF($O183&gt;=EY$1,INDEX(整列!$A$2:$K$3512,MATCH($A183,整列!$A$2:$A$3512,0)+EY$1-1,11),"-")</f>
        <v>-</v>
      </c>
      <c r="EZ183" s="123" t="str">
        <f>IF($O183&gt;=EZ$1,INDEX(整列!$A$2:$K$3512,MATCH($A183,整列!$A$2:$A$3512,0)+EZ$1-1,11),"-")</f>
        <v>-</v>
      </c>
      <c r="FA183" s="123" t="str">
        <f>IF($O183&gt;=FA$1,INDEX(整列!$A$2:$K$3512,MATCH($A183,整列!$A$2:$A$3512,0)+FA$1-1,11),"-")</f>
        <v>-</v>
      </c>
      <c r="FB183" s="123" t="str">
        <f>IF($O183&gt;=FB$1,INDEX(整列!$A$2:$K$3512,MATCH($A183,整列!$A$2:$A$3512,0)+FB$1-1,11),"-")</f>
        <v>-</v>
      </c>
      <c r="FC183" s="123" t="str">
        <f>IF($O183&gt;=FC$1,INDEX(整列!$A$2:$K$3512,MATCH($A183,整列!$A$2:$A$3512,0)+FC$1-1,11),"-")</f>
        <v>-</v>
      </c>
      <c r="FD183" s="123" t="str">
        <f>IF($O183&gt;=FD$1,INDEX(整列!$A$2:$K$3512,MATCH($A183,整列!$A$2:$A$3512,0)+FD$1-1,11),"-")</f>
        <v>-</v>
      </c>
      <c r="FE183" s="123" t="str">
        <f>IF($O183&gt;=FE$1,INDEX(整列!$A$2:$K$3512,MATCH($A183,整列!$A$2:$A$3512,0)+FE$1-1,11),"-")</f>
        <v>-</v>
      </c>
      <c r="FF183" s="123" t="str">
        <f>IF($O183&gt;=FF$1,INDEX(整列!$A$2:$K$3512,MATCH($A183,整列!$A$2:$A$3512,0)+FF$1-1,11),"-")</f>
        <v>-</v>
      </c>
      <c r="FG183" s="123" t="str">
        <f>IF($O183&gt;=FG$1,INDEX(整列!$A$2:$K$3512,MATCH($A183,整列!$A$2:$A$3512,0)+FG$1-1,11),"-")</f>
        <v>-</v>
      </c>
      <c r="FH183" s="123" t="str">
        <f>IF($O183&gt;=FH$1,INDEX(整列!$A$2:$K$3512,MATCH($A183,整列!$A$2:$A$3512,0)+FH$1-1,11),"-")</f>
        <v>-</v>
      </c>
      <c r="FI183" s="123" t="str">
        <f>IF($O183&gt;=FI$1,INDEX(整列!$A$2:$K$3512,MATCH($A183,整列!$A$2:$A$3512,0)+FI$1-1,11),"-")</f>
        <v>-</v>
      </c>
      <c r="FJ183" s="123" t="str">
        <f>IF($O183&gt;=FJ$1,INDEX(整列!$A$2:$K$3512,MATCH($A183,整列!$A$2:$A$3512,0)+FJ$1-1,11),"-")</f>
        <v>-</v>
      </c>
      <c r="FK183" s="123" t="str">
        <f>IF($O183&gt;=FK$1,INDEX(整列!$A$2:$K$3512,MATCH($A183,整列!$A$2:$A$3512,0)+FK$1-1,11),"-")</f>
        <v>-</v>
      </c>
      <c r="FL183" s="123" t="str">
        <f>IF($O183&gt;=FL$1,INDEX(整列!$A$2:$K$3512,MATCH($A183,整列!$A$2:$A$3512,0)+FL$1-1,11),"-")</f>
        <v>-</v>
      </c>
      <c r="FM183" s="123" t="str">
        <f>IF($O183&gt;=FM$1,INDEX(整列!$A$2:$K$3512,MATCH($A183,整列!$A$2:$A$3512,0)+FM$1-1,11),"-")</f>
        <v>-</v>
      </c>
      <c r="FN183" s="123" t="str">
        <f>IF($O183&gt;=FN$1,INDEX(整列!$A$2:$K$3512,MATCH($A183,整列!$A$2:$A$3512,0)+FN$1-1,11),"-")</f>
        <v>-</v>
      </c>
      <c r="FO183" s="123" t="str">
        <f>IF($O183&gt;=FO$1,INDEX(整列!$A$2:$K$3512,MATCH($A183,整列!$A$2:$A$3512,0)+FO$1-1,11),"-")</f>
        <v>-</v>
      </c>
      <c r="FP183" s="123" t="str">
        <f>IF($O183&gt;=FP$1,INDEX(整列!$A$2:$K$3512,MATCH($A183,整列!$A$2:$A$3512,0)+FP$1-1,11),"-")</f>
        <v>-</v>
      </c>
      <c r="FQ183" s="123" t="str">
        <f>IF($O183&gt;=FQ$1,INDEX(整列!$A$2:$K$3512,MATCH($A183,整列!$A$2:$A$3512,0)+FQ$1-1,11),"-")</f>
        <v>-</v>
      </c>
      <c r="FR183" s="123" t="str">
        <f>IF($O183&gt;=FR$1,INDEX(整列!$A$2:$K$3512,MATCH($A183,整列!$A$2:$A$3512,0)+FR$1-1,11),"-")</f>
        <v>-</v>
      </c>
      <c r="FS183" s="123" t="str">
        <f>IF($O183&gt;=FS$1,INDEX(整列!$A$2:$K$3512,MATCH($A183,整列!$A$2:$A$3512,0)+FS$1-1,11),"-")</f>
        <v>-</v>
      </c>
      <c r="FT183" s="123" t="str">
        <f>IF($O183&gt;=FT$1,INDEX(整列!$A$2:$K$3512,MATCH($A183,整列!$A$2:$A$3512,0)+FT$1-1,11),"-")</f>
        <v>-</v>
      </c>
      <c r="FU183" s="123" t="str">
        <f>IF($O183&gt;=FU$1,INDEX(整列!$A$2:$K$3512,MATCH($A183,整列!$A$2:$A$3512,0)+FU$1-1,11),"-")</f>
        <v>-</v>
      </c>
      <c r="FV183" s="123" t="str">
        <f>IF($O183&gt;=FV$1,INDEX(整列!$A$2:$K$3512,MATCH($A183,整列!$A$2:$A$3512,0)+FV$1-1,11),"-")</f>
        <v>-</v>
      </c>
      <c r="FW183" s="123" t="str">
        <f>IF($O183&gt;=FW$1,INDEX(整列!$A$2:$K$3512,MATCH($A183,整列!$A$2:$A$3512,0)+FW$1-1,11),"-")</f>
        <v>-</v>
      </c>
      <c r="FX183" s="123" t="str">
        <f>IF($O183&gt;=FX$1,INDEX(整列!$A$2:$K$3512,MATCH($A183,整列!$A$2:$A$3512,0)+FX$1-1,11),"-")</f>
        <v>-</v>
      </c>
      <c r="FY183" s="123" t="str">
        <f>IF($O183&gt;=FY$1,INDEX(整列!$A$2:$K$3512,MATCH($A183,整列!$A$2:$A$3512,0)+FY$1-1,11),"-")</f>
        <v>-</v>
      </c>
      <c r="FZ183" s="123" t="str">
        <f>IF($O183&gt;=FZ$1,INDEX(整列!$A$2:$K$3512,MATCH($A183,整列!$A$2:$A$3512,0)+FZ$1-1,11),"-")</f>
        <v>-</v>
      </c>
      <c r="GA183" s="123" t="str">
        <f>IF($O183&gt;=GA$1,INDEX(整列!$A$2:$K$3512,MATCH($A183,整列!$A$2:$A$3512,0)+GA$1-1,11),"-")</f>
        <v>-</v>
      </c>
      <c r="GB183" s="123" t="str">
        <f>IF($O183&gt;=GB$1,INDEX(整列!$A$2:$K$3512,MATCH($A183,整列!$A$2:$A$3512,0)+GB$1-1,11),"-")</f>
        <v>-</v>
      </c>
      <c r="GC183" s="123" t="str">
        <f>IF($O183&gt;=GC$1,INDEX(整列!$A$2:$K$3512,MATCH($A183,整列!$A$2:$A$3512,0)+GC$1-1,11),"-")</f>
        <v>-</v>
      </c>
      <c r="GD183" s="123" t="str">
        <f>IF($O183&gt;=GD$1,INDEX(整列!$A$2:$K$3512,MATCH($A183,整列!$A$2:$A$3512,0)+GD$1-1,11),"-")</f>
        <v>-</v>
      </c>
      <c r="GE183" s="123" t="str">
        <f>IF($O183&gt;=GE$1,INDEX(整列!$A$2:$K$3512,MATCH($A183,整列!$A$2:$A$3512,0)+GE$1-1,11),"-")</f>
        <v>-</v>
      </c>
      <c r="GF183" s="123" t="str">
        <f>IF($O183&gt;=GF$1,INDEX(整列!$A$2:$K$3512,MATCH($A183,整列!$A$2:$A$3512,0)+GF$1-1,11),"-")</f>
        <v>-</v>
      </c>
      <c r="GG183" s="123" t="str">
        <f>IF($O183&gt;=GG$1,INDEX(整列!$A$2:$K$3512,MATCH($A183,整列!$A$2:$A$3512,0)+GG$1-1,11),"-")</f>
        <v>-</v>
      </c>
      <c r="GH183" s="123" t="str">
        <f>IF($O183&gt;=GH$1,INDEX(整列!$A$2:$K$3512,MATCH($A183,整列!$A$2:$A$3512,0)+GH$1-1,11),"-")</f>
        <v>-</v>
      </c>
      <c r="GI183" s="123" t="str">
        <f>IF($O183&gt;=GI$1,INDEX(整列!$A$2:$K$3512,MATCH($A183,整列!$A$2:$A$3512,0)+GI$1-1,11),"-")</f>
        <v>-</v>
      </c>
      <c r="GJ183" s="123" t="str">
        <f>IF($O183&gt;=GJ$1,INDEX(整列!$A$2:$K$3512,MATCH($A183,整列!$A$2:$A$3512,0)+GJ$1-1,11),"-")</f>
        <v>-</v>
      </c>
      <c r="GK183" s="123" t="str">
        <f>IF($O183&gt;=GK$1,INDEX(整列!$A$2:$K$3512,MATCH($A183,整列!$A$2:$A$3512,0)+GK$1-1,11),"-")</f>
        <v>-</v>
      </c>
      <c r="GL183" s="123" t="str">
        <f>IF($O183&gt;=GL$1,INDEX(整列!$A$2:$K$3512,MATCH($A183,整列!$A$2:$A$3512,0)+GL$1-1,11),"-")</f>
        <v>-</v>
      </c>
      <c r="GM183" s="123" t="str">
        <f>IF($O183&gt;=GM$1,INDEX(整列!$A$2:$K$3512,MATCH($A183,整列!$A$2:$A$3512,0)+GM$1-1,11),"-")</f>
        <v>-</v>
      </c>
      <c r="GN183" s="123" t="str">
        <f>IF($O183&gt;=GN$1,INDEX(整列!$A$2:$K$3512,MATCH($A183,整列!$A$2:$A$3512,0)+GN$1-1,11),"-")</f>
        <v>-</v>
      </c>
      <c r="GO183" s="123" t="str">
        <f>IF($O183&gt;=GO$1,INDEX(整列!$A$2:$K$3512,MATCH($A183,整列!$A$2:$A$3512,0)+GO$1-1,11),"-")</f>
        <v>-</v>
      </c>
      <c r="GP183" s="123" t="str">
        <f>IF($O183&gt;=GP$1,INDEX(整列!$A$2:$K$3512,MATCH($A183,整列!$A$2:$A$3512,0)+GP$1-1,11),"-")</f>
        <v>-</v>
      </c>
      <c r="GQ183" s="123" t="str">
        <f>IF($O183&gt;=GQ$1,INDEX(整列!$A$2:$K$3512,MATCH($A183,整列!$A$2:$A$3512,0)+GQ$1-1,11),"-")</f>
        <v>-</v>
      </c>
      <c r="GR183" s="123" t="str">
        <f>IF($O183&gt;=GR$1,INDEX(整列!$A$2:$K$3512,MATCH($A183,整列!$A$2:$A$3512,0)+GR$1-1,11),"-")</f>
        <v>-</v>
      </c>
      <c r="GS183" s="123" t="str">
        <f>IF($O183&gt;=GS$1,INDEX(整列!$A$2:$K$3512,MATCH($A183,整列!$A$2:$A$3512,0)+GS$1-1,11),"-")</f>
        <v>-</v>
      </c>
      <c r="GT183" s="123" t="str">
        <f>IF($O183&gt;=GT$1,INDEX(整列!$A$2:$K$3512,MATCH($A183,整列!$A$2:$A$3512,0)+GT$1-1,11),"-")</f>
        <v>-</v>
      </c>
      <c r="GU183" s="123" t="str">
        <f>IF($O183&gt;=GU$1,INDEX(整列!$A$2:$K$3512,MATCH($A183,整列!$A$2:$A$3512,0)+GU$1-1,11),"-")</f>
        <v>-</v>
      </c>
      <c r="GV183" s="123" t="str">
        <f>IF($O183&gt;=GV$1,INDEX(整列!$A$2:$K$3512,MATCH($A183,整列!$A$2:$A$3512,0)+GV$1-1,11),"-")</f>
        <v>-</v>
      </c>
      <c r="GW183" s="123" t="str">
        <f>IF($O183&gt;=GW$1,INDEX(整列!$A$2:$K$3512,MATCH($A183,整列!$A$2:$A$3512,0)+GW$1-1,11),"-")</f>
        <v>-</v>
      </c>
      <c r="GX183" s="123" t="str">
        <f>IF($O183&gt;=GX$1,INDEX(整列!$A$2:$K$3512,MATCH($A183,整列!$A$2:$A$3512,0)+GX$1-1,11),"-")</f>
        <v>-</v>
      </c>
      <c r="GY183" s="123" t="str">
        <f>IF($O183&gt;=GY$1,INDEX(整列!$A$2:$K$3512,MATCH($A183,整列!$A$2:$A$3512,0)+GY$1-1,11),"-")</f>
        <v>-</v>
      </c>
      <c r="GZ183" s="123" t="str">
        <f>IF($O183&gt;=GZ$1,INDEX(整列!$A$2:$K$3512,MATCH($A183,整列!$A$2:$A$3512,0)+GZ$1-1,11),"-")</f>
        <v>-</v>
      </c>
      <c r="HA183" s="123" t="str">
        <f>IF($O183&gt;=HA$1,INDEX(整列!$A$2:$K$3512,MATCH($A183,整列!$A$2:$A$3512,0)+HA$1-1,11),"-")</f>
        <v>-</v>
      </c>
      <c r="HB183" s="123" t="str">
        <f>IF($O183&gt;=HB$1,INDEX(整列!$A$2:$K$3512,MATCH($A183,整列!$A$2:$A$3512,0)+HB$1-1,11),"-")</f>
        <v>-</v>
      </c>
      <c r="HC183" s="123" t="str">
        <f>IF($O183&gt;=HC$1,INDEX(整列!$A$2:$K$3512,MATCH($A183,整列!$A$2:$A$3512,0)+HC$1-1,11),"-")</f>
        <v>-</v>
      </c>
      <c r="HD183" s="123" t="str">
        <f>IF($O183&gt;=HD$1,INDEX(整列!$A$2:$K$3512,MATCH($A183,整列!$A$2:$A$3512,0)+HD$1-1,11),"-")</f>
        <v>-</v>
      </c>
      <c r="HE183" s="123" t="str">
        <f>IF($O183&gt;=HE$1,INDEX(整列!$A$2:$K$3512,MATCH($A183,整列!$A$2:$A$3512,0)+HE$1-1,11),"-")</f>
        <v>-</v>
      </c>
      <c r="HF183" s="123" t="str">
        <f>IF($O183&gt;=HF$1,INDEX(整列!$A$2:$K$3512,MATCH($A183,整列!$A$2:$A$3512,0)+HF$1-1,11),"-")</f>
        <v>-</v>
      </c>
      <c r="HG183" s="123" t="str">
        <f>IF($O183&gt;=HG$1,INDEX(整列!$A$2:$K$3512,MATCH($A183,整列!$A$2:$A$3512,0)+HG$1-1,11),"-")</f>
        <v>-</v>
      </c>
      <c r="HH183" s="123" t="str">
        <f>IF($O183&gt;=HH$1,INDEX(整列!$A$2:$K$3512,MATCH($A183,整列!$A$2:$A$3512,0)+HH$1-1,11),"-")</f>
        <v>-</v>
      </c>
      <c r="HI183" s="123" t="str">
        <f>IF($O183&gt;=HI$1,INDEX(整列!$A$2:$K$3512,MATCH($A183,整列!$A$2:$A$3512,0)+HI$1-1,11),"-")</f>
        <v>-</v>
      </c>
      <c r="HJ183" s="123" t="str">
        <f>IF($O183&gt;=HJ$1,INDEX(整列!$A$2:$K$3512,MATCH($A183,整列!$A$2:$A$3512,0)+HJ$1-1,11),"-")</f>
        <v>-</v>
      </c>
      <c r="HK183" s="123" t="str">
        <f>IF($O183&gt;=HK$1,INDEX(整列!$A$2:$K$3512,MATCH($A183,整列!$A$2:$A$3512,0)+HK$1-1,11),"-")</f>
        <v>-</v>
      </c>
      <c r="HL183" s="123" t="str">
        <f>IF($O183&gt;=HL$1,INDEX(整列!$A$2:$K$3512,MATCH($A183,整列!$A$2:$A$3512,0)+HL$1-1,11),"-")</f>
        <v>-</v>
      </c>
      <c r="HP183" s="101" t="str">
        <f t="shared" si="17"/>
        <v>B06-8942-0303</v>
      </c>
      <c r="HQ183" s="115">
        <f>COUNTIF(整列!$A$2:$A$3512,HP183)</f>
        <v>31</v>
      </c>
    </row>
    <row r="184" spans="1:225" ht="13.5">
      <c r="A184" s="48" t="s">
        <v>570</v>
      </c>
      <c r="B184" s="48" t="s">
        <v>370</v>
      </c>
      <c r="C184" s="48" t="s">
        <v>371</v>
      </c>
      <c r="D184" s="48" t="s">
        <v>187</v>
      </c>
      <c r="E184" s="48" t="s">
        <v>312</v>
      </c>
      <c r="F184" s="48" t="s">
        <v>239</v>
      </c>
      <c r="G184" s="48" t="s">
        <v>240</v>
      </c>
      <c r="H184" s="48" t="s">
        <v>272</v>
      </c>
      <c r="I184" s="48" t="s">
        <v>305</v>
      </c>
      <c r="J184" s="48" t="s">
        <v>181</v>
      </c>
      <c r="K184" s="48" t="s">
        <v>306</v>
      </c>
      <c r="L184" s="48" t="s">
        <v>187</v>
      </c>
      <c r="M184" s="48" t="s">
        <v>571</v>
      </c>
      <c r="N184" s="119"/>
      <c r="O184" s="120">
        <f>COUNTIF(整列!$A$2:$A$3512,$A184)</f>
        <v>15</v>
      </c>
      <c r="P184" s="121">
        <f t="shared" si="12"/>
        <v>116580</v>
      </c>
      <c r="Q184" s="121">
        <f t="shared" si="13"/>
        <v>50300.671963702436</v>
      </c>
      <c r="R184" s="122">
        <f t="shared" si="14"/>
        <v>270000</v>
      </c>
      <c r="S184" s="121">
        <f t="shared" si="15"/>
        <v>100300</v>
      </c>
      <c r="T184" s="121">
        <f t="shared" si="16"/>
        <v>84300</v>
      </c>
      <c r="U184" s="123">
        <f>IF($O184&gt;=U$1,INDEX(整列!$A$2:$K$3512,MATCH($A184,整列!$A$2:$A$3512,0)+U$1-1,11),"-")</f>
        <v>90000</v>
      </c>
      <c r="V184" s="123">
        <f>IF($O184&gt;=V$1,INDEX(整列!$A$2:$K$3512,MATCH($A184,整列!$A$2:$A$3512,0)+V$1-1,11),"-")</f>
        <v>90000</v>
      </c>
      <c r="W184" s="123">
        <f>IF($O184&gt;=W$1,INDEX(整列!$A$2:$K$3512,MATCH($A184,整列!$A$2:$A$3512,0)+W$1-1,11),"-")</f>
        <v>90000</v>
      </c>
      <c r="X184" s="123">
        <f>IF($O184&gt;=X$1,INDEX(整列!$A$2:$K$3512,MATCH($A184,整列!$A$2:$A$3512,0)+X$1-1,11),"-")</f>
        <v>106000</v>
      </c>
      <c r="Y184" s="123">
        <f>IF($O184&gt;=Y$1,INDEX(整列!$A$2:$K$3512,MATCH($A184,整列!$A$2:$A$3512,0)+Y$1-1,11),"-")</f>
        <v>100300</v>
      </c>
      <c r="Z184" s="123">
        <f>IF($O184&gt;=Z$1,INDEX(整列!$A$2:$K$3512,MATCH($A184,整列!$A$2:$A$3512,0)+Z$1-1,11),"-")</f>
        <v>115300</v>
      </c>
      <c r="AA184" s="123">
        <f>IF($O184&gt;=AA$1,INDEX(整列!$A$2:$K$3512,MATCH($A184,整列!$A$2:$A$3512,0)+AA$1-1,11),"-")</f>
        <v>84300</v>
      </c>
      <c r="AB184" s="123">
        <f>IF($O184&gt;=AB$1,INDEX(整列!$A$2:$K$3512,MATCH($A184,整列!$A$2:$A$3512,0)+AB$1-1,11),"-")</f>
        <v>100300</v>
      </c>
      <c r="AC184" s="123">
        <f>IF($O184&gt;=AC$1,INDEX(整列!$A$2:$K$3512,MATCH($A184,整列!$A$2:$A$3512,0)+AC$1-1,11),"-")</f>
        <v>84300</v>
      </c>
      <c r="AD184" s="123">
        <f>IF($O184&gt;=AD$1,INDEX(整列!$A$2:$K$3512,MATCH($A184,整列!$A$2:$A$3512,0)+AD$1-1,11),"-")</f>
        <v>100300</v>
      </c>
      <c r="AE184" s="123">
        <f>IF($O184&gt;=AE$1,INDEX(整列!$A$2:$K$3512,MATCH($A184,整列!$A$2:$A$3512,0)+AE$1-1,11),"-")</f>
        <v>100300</v>
      </c>
      <c r="AF184" s="123">
        <f>IF($O184&gt;=AF$1,INDEX(整列!$A$2:$K$3512,MATCH($A184,整列!$A$2:$A$3512,0)+AF$1-1,11),"-")</f>
        <v>107500</v>
      </c>
      <c r="AG184" s="123">
        <f>IF($O184&gt;=AG$1,INDEX(整列!$A$2:$K$3512,MATCH($A184,整列!$A$2:$A$3512,0)+AG$1-1,11),"-")</f>
        <v>100300</v>
      </c>
      <c r="AH184" s="123">
        <f>IF($O184&gt;=AH$1,INDEX(整列!$A$2:$K$3512,MATCH($A184,整列!$A$2:$A$3512,0)+AH$1-1,11),"-")</f>
        <v>270000</v>
      </c>
      <c r="AI184" s="123">
        <f>IF($O184&gt;=AI$1,INDEX(整列!$A$2:$K$3512,MATCH($A184,整列!$A$2:$A$3512,0)+AI$1-1,11),"-")</f>
        <v>209800</v>
      </c>
      <c r="AJ184" s="123" t="str">
        <f>IF($O184&gt;=AJ$1,INDEX(整列!$A$2:$K$3512,MATCH($A184,整列!$A$2:$A$3512,0)+AJ$1-1,11),"-")</f>
        <v>-</v>
      </c>
      <c r="AK184" s="123" t="str">
        <f>IF($O184&gt;=AK$1,INDEX(整列!$A$2:$K$3512,MATCH($A184,整列!$A$2:$A$3512,0)+AK$1-1,11),"-")</f>
        <v>-</v>
      </c>
      <c r="AL184" s="123" t="str">
        <f>IF($O184&gt;=AL$1,INDEX(整列!$A$2:$K$3512,MATCH($A184,整列!$A$2:$A$3512,0)+AL$1-1,11),"-")</f>
        <v>-</v>
      </c>
      <c r="AM184" s="123" t="str">
        <f>IF($O184&gt;=AM$1,INDEX(整列!$A$2:$K$3512,MATCH($A184,整列!$A$2:$A$3512,0)+AM$1-1,11),"-")</f>
        <v>-</v>
      </c>
      <c r="AN184" s="123" t="str">
        <f>IF($O184&gt;=AN$1,INDEX(整列!$A$2:$K$3512,MATCH($A184,整列!$A$2:$A$3512,0)+AN$1-1,11),"-")</f>
        <v>-</v>
      </c>
      <c r="AO184" s="123" t="str">
        <f>IF($O184&gt;=AO$1,INDEX(整列!$A$2:$K$3512,MATCH($A184,整列!$A$2:$A$3512,0)+AO$1-1,11),"-")</f>
        <v>-</v>
      </c>
      <c r="AP184" s="123" t="str">
        <f>IF($O184&gt;=AP$1,INDEX(整列!$A$2:$K$3512,MATCH($A184,整列!$A$2:$A$3512,0)+AP$1-1,11),"-")</f>
        <v>-</v>
      </c>
      <c r="AQ184" s="123" t="str">
        <f>IF($O184&gt;=AQ$1,INDEX(整列!$A$2:$K$3512,MATCH($A184,整列!$A$2:$A$3512,0)+AQ$1-1,11),"-")</f>
        <v>-</v>
      </c>
      <c r="AR184" s="123" t="str">
        <f>IF($O184&gt;=AR$1,INDEX(整列!$A$2:$K$3512,MATCH($A184,整列!$A$2:$A$3512,0)+AR$1-1,11),"-")</f>
        <v>-</v>
      </c>
      <c r="AS184" s="123" t="str">
        <f>IF($O184&gt;=AS$1,INDEX(整列!$A$2:$K$3512,MATCH($A184,整列!$A$2:$A$3512,0)+AS$1-1,11),"-")</f>
        <v>-</v>
      </c>
      <c r="AT184" s="123" t="str">
        <f>IF($O184&gt;=AT$1,INDEX(整列!$A$2:$K$3512,MATCH($A184,整列!$A$2:$A$3512,0)+AT$1-1,11),"-")</f>
        <v>-</v>
      </c>
      <c r="AU184" s="123" t="str">
        <f>IF($O184&gt;=AU$1,INDEX(整列!$A$2:$K$3512,MATCH($A184,整列!$A$2:$A$3512,0)+AU$1-1,11),"-")</f>
        <v>-</v>
      </c>
      <c r="AV184" s="123" t="str">
        <f>IF($O184&gt;=AV$1,INDEX(整列!$A$2:$K$3512,MATCH($A184,整列!$A$2:$A$3512,0)+AV$1-1,11),"-")</f>
        <v>-</v>
      </c>
      <c r="AW184" s="123" t="str">
        <f>IF($O184&gt;=AW$1,INDEX(整列!$A$2:$K$3512,MATCH($A184,整列!$A$2:$A$3512,0)+AW$1-1,11),"-")</f>
        <v>-</v>
      </c>
      <c r="AX184" s="123" t="str">
        <f>IF($O184&gt;=AX$1,INDEX(整列!$A$2:$K$3512,MATCH($A184,整列!$A$2:$A$3512,0)+AX$1-1,11),"-")</f>
        <v>-</v>
      </c>
      <c r="AY184" s="123" t="str">
        <f>IF($O184&gt;=AY$1,INDEX(整列!$A$2:$K$3512,MATCH($A184,整列!$A$2:$A$3512,0)+AY$1-1,11),"-")</f>
        <v>-</v>
      </c>
      <c r="AZ184" s="123" t="str">
        <f>IF($O184&gt;=AZ$1,INDEX(整列!$A$2:$K$3512,MATCH($A184,整列!$A$2:$A$3512,0)+AZ$1-1,11),"-")</f>
        <v>-</v>
      </c>
      <c r="BA184" s="123" t="str">
        <f>IF($O184&gt;=BA$1,INDEX(整列!$A$2:$K$3512,MATCH($A184,整列!$A$2:$A$3512,0)+BA$1-1,11),"-")</f>
        <v>-</v>
      </c>
      <c r="BB184" s="123" t="str">
        <f>IF($O184&gt;=BB$1,INDEX(整列!$A$2:$K$3512,MATCH($A184,整列!$A$2:$A$3512,0)+BB$1-1,11),"-")</f>
        <v>-</v>
      </c>
      <c r="BC184" s="123" t="str">
        <f>IF($O184&gt;=BC$1,INDEX(整列!$A$2:$K$3512,MATCH($A184,整列!$A$2:$A$3512,0)+BC$1-1,11),"-")</f>
        <v>-</v>
      </c>
      <c r="BD184" s="123" t="str">
        <f>IF($O184&gt;=BD$1,INDEX(整列!$A$2:$K$3512,MATCH($A184,整列!$A$2:$A$3512,0)+BD$1-1,11),"-")</f>
        <v>-</v>
      </c>
      <c r="BE184" s="123" t="str">
        <f>IF($O184&gt;=BE$1,INDEX(整列!$A$2:$K$3512,MATCH($A184,整列!$A$2:$A$3512,0)+BE$1-1,11),"-")</f>
        <v>-</v>
      </c>
      <c r="BF184" s="123" t="str">
        <f>IF($O184&gt;=BF$1,INDEX(整列!$A$2:$K$3512,MATCH($A184,整列!$A$2:$A$3512,0)+BF$1-1,11),"-")</f>
        <v>-</v>
      </c>
      <c r="BG184" s="123" t="str">
        <f>IF($O184&gt;=BG$1,INDEX(整列!$A$2:$K$3512,MATCH($A184,整列!$A$2:$A$3512,0)+BG$1-1,11),"-")</f>
        <v>-</v>
      </c>
      <c r="BH184" s="123" t="str">
        <f>IF($O184&gt;=BH$1,INDEX(整列!$A$2:$K$3512,MATCH($A184,整列!$A$2:$A$3512,0)+BH$1-1,11),"-")</f>
        <v>-</v>
      </c>
      <c r="BI184" s="123" t="str">
        <f>IF($O184&gt;=BI$1,INDEX(整列!$A$2:$K$3512,MATCH($A184,整列!$A$2:$A$3512,0)+BI$1-1,11),"-")</f>
        <v>-</v>
      </c>
      <c r="BJ184" s="123" t="str">
        <f>IF($O184&gt;=BJ$1,INDEX(整列!$A$2:$K$3512,MATCH($A184,整列!$A$2:$A$3512,0)+BJ$1-1,11),"-")</f>
        <v>-</v>
      </c>
      <c r="BK184" s="123" t="str">
        <f>IF($O184&gt;=BK$1,INDEX(整列!$A$2:$K$3512,MATCH($A184,整列!$A$2:$A$3512,0)+BK$1-1,11),"-")</f>
        <v>-</v>
      </c>
      <c r="BL184" s="123" t="str">
        <f>IF($O184&gt;=BL$1,INDEX(整列!$A$2:$K$3512,MATCH($A184,整列!$A$2:$A$3512,0)+BL$1-1,11),"-")</f>
        <v>-</v>
      </c>
      <c r="BM184" s="123" t="str">
        <f>IF($O184&gt;=BM$1,INDEX(整列!$A$2:$K$3512,MATCH($A184,整列!$A$2:$A$3512,0)+BM$1-1,11),"-")</f>
        <v>-</v>
      </c>
      <c r="BN184" s="123" t="str">
        <f>IF($O184&gt;=BN$1,INDEX(整列!$A$2:$K$3512,MATCH($A184,整列!$A$2:$A$3512,0)+BN$1-1,11),"-")</f>
        <v>-</v>
      </c>
      <c r="BO184" s="123" t="str">
        <f>IF($O184&gt;=BO$1,INDEX(整列!$A$2:$K$3512,MATCH($A184,整列!$A$2:$A$3512,0)+BO$1-1,11),"-")</f>
        <v>-</v>
      </c>
      <c r="BP184" s="123" t="str">
        <f>IF($O184&gt;=BP$1,INDEX(整列!$A$2:$K$3512,MATCH($A184,整列!$A$2:$A$3512,0)+BP$1-1,11),"-")</f>
        <v>-</v>
      </c>
      <c r="BQ184" s="123" t="str">
        <f>IF($O184&gt;=BQ$1,INDEX(整列!$A$2:$K$3512,MATCH($A184,整列!$A$2:$A$3512,0)+BQ$1-1,11),"-")</f>
        <v>-</v>
      </c>
      <c r="BR184" s="123" t="str">
        <f>IF($O184&gt;=BR$1,INDEX(整列!$A$2:$K$3512,MATCH($A184,整列!$A$2:$A$3512,0)+BR$1-1,11),"-")</f>
        <v>-</v>
      </c>
      <c r="BS184" s="123" t="str">
        <f>IF($O184&gt;=BS$1,INDEX(整列!$A$2:$K$3512,MATCH($A184,整列!$A$2:$A$3512,0)+BS$1-1,11),"-")</f>
        <v>-</v>
      </c>
      <c r="BT184" s="123" t="str">
        <f>IF($O184&gt;=BT$1,INDEX(整列!$A$2:$K$3512,MATCH($A184,整列!$A$2:$A$3512,0)+BT$1-1,11),"-")</f>
        <v>-</v>
      </c>
      <c r="BU184" s="123" t="str">
        <f>IF($O184&gt;=BU$1,INDEX(整列!$A$2:$K$3512,MATCH($A184,整列!$A$2:$A$3512,0)+BU$1-1,11),"-")</f>
        <v>-</v>
      </c>
      <c r="BV184" s="123" t="str">
        <f>IF($O184&gt;=BV$1,INDEX(整列!$A$2:$K$3512,MATCH($A184,整列!$A$2:$A$3512,0)+BV$1-1,11),"-")</f>
        <v>-</v>
      </c>
      <c r="BW184" s="123" t="str">
        <f>IF($O184&gt;=BW$1,INDEX(整列!$A$2:$K$3512,MATCH($A184,整列!$A$2:$A$3512,0)+BW$1-1,11),"-")</f>
        <v>-</v>
      </c>
      <c r="BX184" s="123" t="str">
        <f>IF($O184&gt;=BX$1,INDEX(整列!$A$2:$K$3512,MATCH($A184,整列!$A$2:$A$3512,0)+BX$1-1,11),"-")</f>
        <v>-</v>
      </c>
      <c r="BY184" s="123" t="str">
        <f>IF($O184&gt;=BY$1,INDEX(整列!$A$2:$K$3512,MATCH($A184,整列!$A$2:$A$3512,0)+BY$1-1,11),"-")</f>
        <v>-</v>
      </c>
      <c r="BZ184" s="123" t="str">
        <f>IF($O184&gt;=BZ$1,INDEX(整列!$A$2:$K$3512,MATCH($A184,整列!$A$2:$A$3512,0)+BZ$1-1,11),"-")</f>
        <v>-</v>
      </c>
      <c r="CA184" s="123" t="str">
        <f>IF($O184&gt;=CA$1,INDEX(整列!$A$2:$K$3512,MATCH($A184,整列!$A$2:$A$3512,0)+CA$1-1,11),"-")</f>
        <v>-</v>
      </c>
      <c r="CB184" s="123" t="str">
        <f>IF($O184&gt;=CB$1,INDEX(整列!$A$2:$K$3512,MATCH($A184,整列!$A$2:$A$3512,0)+CB$1-1,11),"-")</f>
        <v>-</v>
      </c>
      <c r="CC184" s="123" t="str">
        <f>IF($O184&gt;=CC$1,INDEX(整列!$A$2:$K$3512,MATCH($A184,整列!$A$2:$A$3512,0)+CC$1-1,11),"-")</f>
        <v>-</v>
      </c>
      <c r="CD184" s="123" t="str">
        <f>IF($O184&gt;=CD$1,INDEX(整列!$A$2:$K$3512,MATCH($A184,整列!$A$2:$A$3512,0)+CD$1-1,11),"-")</f>
        <v>-</v>
      </c>
      <c r="CE184" s="123" t="str">
        <f>IF($O184&gt;=CE$1,INDEX(整列!$A$2:$K$3512,MATCH($A184,整列!$A$2:$A$3512,0)+CE$1-1,11),"-")</f>
        <v>-</v>
      </c>
      <c r="CF184" s="123" t="str">
        <f>IF($O184&gt;=CF$1,INDEX(整列!$A$2:$K$3512,MATCH($A184,整列!$A$2:$A$3512,0)+CF$1-1,11),"-")</f>
        <v>-</v>
      </c>
      <c r="CG184" s="123" t="str">
        <f>IF($O184&gt;=CG$1,INDEX(整列!$A$2:$K$3512,MATCH($A184,整列!$A$2:$A$3512,0)+CG$1-1,11),"-")</f>
        <v>-</v>
      </c>
      <c r="CH184" s="123" t="str">
        <f>IF($O184&gt;=CH$1,INDEX(整列!$A$2:$K$3512,MATCH($A184,整列!$A$2:$A$3512,0)+CH$1-1,11),"-")</f>
        <v>-</v>
      </c>
      <c r="CI184" s="123" t="str">
        <f>IF($O184&gt;=CI$1,INDEX(整列!$A$2:$K$3512,MATCH($A184,整列!$A$2:$A$3512,0)+CI$1-1,11),"-")</f>
        <v>-</v>
      </c>
      <c r="CJ184" s="123" t="str">
        <f>IF($O184&gt;=CJ$1,INDEX(整列!$A$2:$K$3512,MATCH($A184,整列!$A$2:$A$3512,0)+CJ$1-1,11),"-")</f>
        <v>-</v>
      </c>
      <c r="CK184" s="123" t="str">
        <f>IF($O184&gt;=CK$1,INDEX(整列!$A$2:$K$3512,MATCH($A184,整列!$A$2:$A$3512,0)+CK$1-1,11),"-")</f>
        <v>-</v>
      </c>
      <c r="CL184" s="123" t="str">
        <f>IF($O184&gt;=CL$1,INDEX(整列!$A$2:$K$3512,MATCH($A184,整列!$A$2:$A$3512,0)+CL$1-1,11),"-")</f>
        <v>-</v>
      </c>
      <c r="CM184" s="123" t="str">
        <f>IF($O184&gt;=CM$1,INDEX(整列!$A$2:$K$3512,MATCH($A184,整列!$A$2:$A$3512,0)+CM$1-1,11),"-")</f>
        <v>-</v>
      </c>
      <c r="CN184" s="123" t="str">
        <f>IF($O184&gt;=CN$1,INDEX(整列!$A$2:$K$3512,MATCH($A184,整列!$A$2:$A$3512,0)+CN$1-1,11),"-")</f>
        <v>-</v>
      </c>
      <c r="CO184" s="123" t="str">
        <f>IF($O184&gt;=CO$1,INDEX(整列!$A$2:$K$3512,MATCH($A184,整列!$A$2:$A$3512,0)+CO$1-1,11),"-")</f>
        <v>-</v>
      </c>
      <c r="CP184" s="123" t="str">
        <f>IF($O184&gt;=CP$1,INDEX(整列!$A$2:$K$3512,MATCH($A184,整列!$A$2:$A$3512,0)+CP$1-1,11),"-")</f>
        <v>-</v>
      </c>
      <c r="CQ184" s="123" t="str">
        <f>IF($O184&gt;=CQ$1,INDEX(整列!$A$2:$K$3512,MATCH($A184,整列!$A$2:$A$3512,0)+CQ$1-1,11),"-")</f>
        <v>-</v>
      </c>
      <c r="CR184" s="123" t="str">
        <f>IF($O184&gt;=CR$1,INDEX(整列!$A$2:$K$3512,MATCH($A184,整列!$A$2:$A$3512,0)+CR$1-1,11),"-")</f>
        <v>-</v>
      </c>
      <c r="CS184" s="123" t="str">
        <f>IF($O184&gt;=CS$1,INDEX(整列!$A$2:$K$3512,MATCH($A184,整列!$A$2:$A$3512,0)+CS$1-1,11),"-")</f>
        <v>-</v>
      </c>
      <c r="CT184" s="123" t="str">
        <f>IF($O184&gt;=CT$1,INDEX(整列!$A$2:$K$3512,MATCH($A184,整列!$A$2:$A$3512,0)+CT$1-1,11),"-")</f>
        <v>-</v>
      </c>
      <c r="CU184" s="123" t="str">
        <f>IF($O184&gt;=CU$1,INDEX(整列!$A$2:$K$3512,MATCH($A184,整列!$A$2:$A$3512,0)+CU$1-1,11),"-")</f>
        <v>-</v>
      </c>
      <c r="CV184" s="123" t="str">
        <f>IF($O184&gt;=CV$1,INDEX(整列!$A$2:$K$3512,MATCH($A184,整列!$A$2:$A$3512,0)+CV$1-1,11),"-")</f>
        <v>-</v>
      </c>
      <c r="CW184" s="123" t="str">
        <f>IF($O184&gt;=CW$1,INDEX(整列!$A$2:$K$3512,MATCH($A184,整列!$A$2:$A$3512,0)+CW$1-1,11),"-")</f>
        <v>-</v>
      </c>
      <c r="CX184" s="123" t="str">
        <f>IF($O184&gt;=CX$1,INDEX(整列!$A$2:$K$3512,MATCH($A184,整列!$A$2:$A$3512,0)+CX$1-1,11),"-")</f>
        <v>-</v>
      </c>
      <c r="CY184" s="123" t="str">
        <f>IF($O184&gt;=CY$1,INDEX(整列!$A$2:$K$3512,MATCH($A184,整列!$A$2:$A$3512,0)+CY$1-1,11),"-")</f>
        <v>-</v>
      </c>
      <c r="CZ184" s="123" t="str">
        <f>IF($O184&gt;=CZ$1,INDEX(整列!$A$2:$K$3512,MATCH($A184,整列!$A$2:$A$3512,0)+CZ$1-1,11),"-")</f>
        <v>-</v>
      </c>
      <c r="DA184" s="123" t="str">
        <f>IF($O184&gt;=DA$1,INDEX(整列!$A$2:$K$3512,MATCH($A184,整列!$A$2:$A$3512,0)+DA$1-1,11),"-")</f>
        <v>-</v>
      </c>
      <c r="DB184" s="123" t="str">
        <f>IF($O184&gt;=DB$1,INDEX(整列!$A$2:$K$3512,MATCH($A184,整列!$A$2:$A$3512,0)+DB$1-1,11),"-")</f>
        <v>-</v>
      </c>
      <c r="DC184" s="123" t="str">
        <f>IF($O184&gt;=DC$1,INDEX(整列!$A$2:$K$3512,MATCH($A184,整列!$A$2:$A$3512,0)+DC$1-1,11),"-")</f>
        <v>-</v>
      </c>
      <c r="DD184" s="123" t="str">
        <f>IF($O184&gt;=DD$1,INDEX(整列!$A$2:$K$3512,MATCH($A184,整列!$A$2:$A$3512,0)+DD$1-1,11),"-")</f>
        <v>-</v>
      </c>
      <c r="DE184" s="123" t="str">
        <f>IF($O184&gt;=DE$1,INDEX(整列!$A$2:$K$3512,MATCH($A184,整列!$A$2:$A$3512,0)+DE$1-1,11),"-")</f>
        <v>-</v>
      </c>
      <c r="DF184" s="123" t="str">
        <f>IF($O184&gt;=DF$1,INDEX(整列!$A$2:$K$3512,MATCH($A184,整列!$A$2:$A$3512,0)+DF$1-1,11),"-")</f>
        <v>-</v>
      </c>
      <c r="DG184" s="123" t="str">
        <f>IF($O184&gt;=DG$1,INDEX(整列!$A$2:$K$3512,MATCH($A184,整列!$A$2:$A$3512,0)+DG$1-1,11),"-")</f>
        <v>-</v>
      </c>
      <c r="DH184" s="123" t="str">
        <f>IF($O184&gt;=DH$1,INDEX(整列!$A$2:$K$3512,MATCH($A184,整列!$A$2:$A$3512,0)+DH$1-1,11),"-")</f>
        <v>-</v>
      </c>
      <c r="DI184" s="123" t="str">
        <f>IF($O184&gt;=DI$1,INDEX(整列!$A$2:$K$3512,MATCH($A184,整列!$A$2:$A$3512,0)+DI$1-1,11),"-")</f>
        <v>-</v>
      </c>
      <c r="DJ184" s="123" t="str">
        <f>IF($O184&gt;=DJ$1,INDEX(整列!$A$2:$K$3512,MATCH($A184,整列!$A$2:$A$3512,0)+DJ$1-1,11),"-")</f>
        <v>-</v>
      </c>
      <c r="DK184" s="123" t="str">
        <f>IF($O184&gt;=DK$1,INDEX(整列!$A$2:$K$3512,MATCH($A184,整列!$A$2:$A$3512,0)+DK$1-1,11),"-")</f>
        <v>-</v>
      </c>
      <c r="DL184" s="123" t="str">
        <f>IF($O184&gt;=DL$1,INDEX(整列!$A$2:$K$3512,MATCH($A184,整列!$A$2:$A$3512,0)+DL$1-1,11),"-")</f>
        <v>-</v>
      </c>
      <c r="DM184" s="123" t="str">
        <f>IF($O184&gt;=DM$1,INDEX(整列!$A$2:$K$3512,MATCH($A184,整列!$A$2:$A$3512,0)+DM$1-1,11),"-")</f>
        <v>-</v>
      </c>
      <c r="DN184" s="123" t="str">
        <f>IF($O184&gt;=DN$1,INDEX(整列!$A$2:$K$3512,MATCH($A184,整列!$A$2:$A$3512,0)+DN$1-1,11),"-")</f>
        <v>-</v>
      </c>
      <c r="DO184" s="123" t="str">
        <f>IF($O184&gt;=DO$1,INDEX(整列!$A$2:$K$3512,MATCH($A184,整列!$A$2:$A$3512,0)+DO$1-1,11),"-")</f>
        <v>-</v>
      </c>
      <c r="DP184" s="123" t="str">
        <f>IF($O184&gt;=DP$1,INDEX(整列!$A$2:$K$3512,MATCH($A184,整列!$A$2:$A$3512,0)+DP$1-1,11),"-")</f>
        <v>-</v>
      </c>
      <c r="DQ184" s="123" t="str">
        <f>IF($O184&gt;=DQ$1,INDEX(整列!$A$2:$K$3512,MATCH($A184,整列!$A$2:$A$3512,0)+DQ$1-1,11),"-")</f>
        <v>-</v>
      </c>
      <c r="DR184" s="123" t="str">
        <f>IF($O184&gt;=DR$1,INDEX(整列!$A$2:$K$3512,MATCH($A184,整列!$A$2:$A$3512,0)+DR$1-1,11),"-")</f>
        <v>-</v>
      </c>
      <c r="DS184" s="123" t="str">
        <f>IF($O184&gt;=DS$1,INDEX(整列!$A$2:$K$3512,MATCH($A184,整列!$A$2:$A$3512,0)+DS$1-1,11),"-")</f>
        <v>-</v>
      </c>
      <c r="DT184" s="123" t="str">
        <f>IF($O184&gt;=DT$1,INDEX(整列!$A$2:$K$3512,MATCH($A184,整列!$A$2:$A$3512,0)+DT$1-1,11),"-")</f>
        <v>-</v>
      </c>
      <c r="DU184" s="123" t="str">
        <f>IF($O184&gt;=DU$1,INDEX(整列!$A$2:$K$3512,MATCH($A184,整列!$A$2:$A$3512,0)+DU$1-1,11),"-")</f>
        <v>-</v>
      </c>
      <c r="DV184" s="123" t="str">
        <f>IF($O184&gt;=DV$1,INDEX(整列!$A$2:$K$3512,MATCH($A184,整列!$A$2:$A$3512,0)+DV$1-1,11),"-")</f>
        <v>-</v>
      </c>
      <c r="DW184" s="123" t="str">
        <f>IF($O184&gt;=DW$1,INDEX(整列!$A$2:$K$3512,MATCH($A184,整列!$A$2:$A$3512,0)+DW$1-1,11),"-")</f>
        <v>-</v>
      </c>
      <c r="DX184" s="123" t="str">
        <f>IF($O184&gt;=DX$1,INDEX(整列!$A$2:$K$3512,MATCH($A184,整列!$A$2:$A$3512,0)+DX$1-1,11),"-")</f>
        <v>-</v>
      </c>
      <c r="DY184" s="123" t="str">
        <f>IF($O184&gt;=DY$1,INDEX(整列!$A$2:$K$3512,MATCH($A184,整列!$A$2:$A$3512,0)+DY$1-1,11),"-")</f>
        <v>-</v>
      </c>
      <c r="DZ184" s="123" t="str">
        <f>IF($O184&gt;=DZ$1,INDEX(整列!$A$2:$K$3512,MATCH($A184,整列!$A$2:$A$3512,0)+DZ$1-1,11),"-")</f>
        <v>-</v>
      </c>
      <c r="EA184" s="123" t="str">
        <f>IF($O184&gt;=EA$1,INDEX(整列!$A$2:$K$3512,MATCH($A184,整列!$A$2:$A$3512,0)+EA$1-1,11),"-")</f>
        <v>-</v>
      </c>
      <c r="EB184" s="123" t="str">
        <f>IF($O184&gt;=EB$1,INDEX(整列!$A$2:$K$3512,MATCH($A184,整列!$A$2:$A$3512,0)+EB$1-1,11),"-")</f>
        <v>-</v>
      </c>
      <c r="EC184" s="123" t="str">
        <f>IF($O184&gt;=EC$1,INDEX(整列!$A$2:$K$3512,MATCH($A184,整列!$A$2:$A$3512,0)+EC$1-1,11),"-")</f>
        <v>-</v>
      </c>
      <c r="ED184" s="123" t="str">
        <f>IF($O184&gt;=ED$1,INDEX(整列!$A$2:$K$3512,MATCH($A184,整列!$A$2:$A$3512,0)+ED$1-1,11),"-")</f>
        <v>-</v>
      </c>
      <c r="EE184" s="123" t="str">
        <f>IF($O184&gt;=EE$1,INDEX(整列!$A$2:$K$3512,MATCH($A184,整列!$A$2:$A$3512,0)+EE$1-1,11),"-")</f>
        <v>-</v>
      </c>
      <c r="EF184" s="123" t="str">
        <f>IF($O184&gt;=EF$1,INDEX(整列!$A$2:$K$3512,MATCH($A184,整列!$A$2:$A$3512,0)+EF$1-1,11),"-")</f>
        <v>-</v>
      </c>
      <c r="EG184" s="123" t="str">
        <f>IF($O184&gt;=EG$1,INDEX(整列!$A$2:$K$3512,MATCH($A184,整列!$A$2:$A$3512,0)+EG$1-1,11),"-")</f>
        <v>-</v>
      </c>
      <c r="EH184" s="123" t="str">
        <f>IF($O184&gt;=EH$1,INDEX(整列!$A$2:$K$3512,MATCH($A184,整列!$A$2:$A$3512,0)+EH$1-1,11),"-")</f>
        <v>-</v>
      </c>
      <c r="EI184" s="123" t="str">
        <f>IF($O184&gt;=EI$1,INDEX(整列!$A$2:$K$3512,MATCH($A184,整列!$A$2:$A$3512,0)+EI$1-1,11),"-")</f>
        <v>-</v>
      </c>
      <c r="EJ184" s="123" t="str">
        <f>IF($O184&gt;=EJ$1,INDEX(整列!$A$2:$K$3512,MATCH($A184,整列!$A$2:$A$3512,0)+EJ$1-1,11),"-")</f>
        <v>-</v>
      </c>
      <c r="EK184" s="123" t="str">
        <f>IF($O184&gt;=EK$1,INDEX(整列!$A$2:$K$3512,MATCH($A184,整列!$A$2:$A$3512,0)+EK$1-1,11),"-")</f>
        <v>-</v>
      </c>
      <c r="EL184" s="123" t="str">
        <f>IF($O184&gt;=EL$1,INDEX(整列!$A$2:$K$3512,MATCH($A184,整列!$A$2:$A$3512,0)+EL$1-1,11),"-")</f>
        <v>-</v>
      </c>
      <c r="EM184" s="123" t="str">
        <f>IF($O184&gt;=EM$1,INDEX(整列!$A$2:$K$3512,MATCH($A184,整列!$A$2:$A$3512,0)+EM$1-1,11),"-")</f>
        <v>-</v>
      </c>
      <c r="EN184" s="123" t="str">
        <f>IF($O184&gt;=EN$1,INDEX(整列!$A$2:$K$3512,MATCH($A184,整列!$A$2:$A$3512,0)+EN$1-1,11),"-")</f>
        <v>-</v>
      </c>
      <c r="EO184" s="123" t="str">
        <f>IF($O184&gt;=EO$1,INDEX(整列!$A$2:$K$3512,MATCH($A184,整列!$A$2:$A$3512,0)+EO$1-1,11),"-")</f>
        <v>-</v>
      </c>
      <c r="EP184" s="123" t="str">
        <f>IF($O184&gt;=EP$1,INDEX(整列!$A$2:$K$3512,MATCH($A184,整列!$A$2:$A$3512,0)+EP$1-1,11),"-")</f>
        <v>-</v>
      </c>
      <c r="EQ184" s="123" t="str">
        <f>IF($O184&gt;=EQ$1,INDEX(整列!$A$2:$K$3512,MATCH($A184,整列!$A$2:$A$3512,0)+EQ$1-1,11),"-")</f>
        <v>-</v>
      </c>
      <c r="ER184" s="123" t="str">
        <f>IF($O184&gt;=ER$1,INDEX(整列!$A$2:$K$3512,MATCH($A184,整列!$A$2:$A$3512,0)+ER$1-1,11),"-")</f>
        <v>-</v>
      </c>
      <c r="ES184" s="123" t="str">
        <f>IF($O184&gt;=ES$1,INDEX(整列!$A$2:$K$3512,MATCH($A184,整列!$A$2:$A$3512,0)+ES$1-1,11),"-")</f>
        <v>-</v>
      </c>
      <c r="ET184" s="123" t="str">
        <f>IF($O184&gt;=ET$1,INDEX(整列!$A$2:$K$3512,MATCH($A184,整列!$A$2:$A$3512,0)+ET$1-1,11),"-")</f>
        <v>-</v>
      </c>
      <c r="EU184" s="123" t="str">
        <f>IF($O184&gt;=EU$1,INDEX(整列!$A$2:$K$3512,MATCH($A184,整列!$A$2:$A$3512,0)+EU$1-1,11),"-")</f>
        <v>-</v>
      </c>
      <c r="EV184" s="123" t="str">
        <f>IF($O184&gt;=EV$1,INDEX(整列!$A$2:$K$3512,MATCH($A184,整列!$A$2:$A$3512,0)+EV$1-1,11),"-")</f>
        <v>-</v>
      </c>
      <c r="EW184" s="123" t="str">
        <f>IF($O184&gt;=EW$1,INDEX(整列!$A$2:$K$3512,MATCH($A184,整列!$A$2:$A$3512,0)+EW$1-1,11),"-")</f>
        <v>-</v>
      </c>
      <c r="EX184" s="123" t="str">
        <f>IF($O184&gt;=EX$1,INDEX(整列!$A$2:$K$3512,MATCH($A184,整列!$A$2:$A$3512,0)+EX$1-1,11),"-")</f>
        <v>-</v>
      </c>
      <c r="EY184" s="123" t="str">
        <f>IF($O184&gt;=EY$1,INDEX(整列!$A$2:$K$3512,MATCH($A184,整列!$A$2:$A$3512,0)+EY$1-1,11),"-")</f>
        <v>-</v>
      </c>
      <c r="EZ184" s="123" t="str">
        <f>IF($O184&gt;=EZ$1,INDEX(整列!$A$2:$K$3512,MATCH($A184,整列!$A$2:$A$3512,0)+EZ$1-1,11),"-")</f>
        <v>-</v>
      </c>
      <c r="FA184" s="123" t="str">
        <f>IF($O184&gt;=FA$1,INDEX(整列!$A$2:$K$3512,MATCH($A184,整列!$A$2:$A$3512,0)+FA$1-1,11),"-")</f>
        <v>-</v>
      </c>
      <c r="FB184" s="123" t="str">
        <f>IF($O184&gt;=FB$1,INDEX(整列!$A$2:$K$3512,MATCH($A184,整列!$A$2:$A$3512,0)+FB$1-1,11),"-")</f>
        <v>-</v>
      </c>
      <c r="FC184" s="123" t="str">
        <f>IF($O184&gt;=FC$1,INDEX(整列!$A$2:$K$3512,MATCH($A184,整列!$A$2:$A$3512,0)+FC$1-1,11),"-")</f>
        <v>-</v>
      </c>
      <c r="FD184" s="123" t="str">
        <f>IF($O184&gt;=FD$1,INDEX(整列!$A$2:$K$3512,MATCH($A184,整列!$A$2:$A$3512,0)+FD$1-1,11),"-")</f>
        <v>-</v>
      </c>
      <c r="FE184" s="123" t="str">
        <f>IF($O184&gt;=FE$1,INDEX(整列!$A$2:$K$3512,MATCH($A184,整列!$A$2:$A$3512,0)+FE$1-1,11),"-")</f>
        <v>-</v>
      </c>
      <c r="FF184" s="123" t="str">
        <f>IF($O184&gt;=FF$1,INDEX(整列!$A$2:$K$3512,MATCH($A184,整列!$A$2:$A$3512,0)+FF$1-1,11),"-")</f>
        <v>-</v>
      </c>
      <c r="FG184" s="123" t="str">
        <f>IF($O184&gt;=FG$1,INDEX(整列!$A$2:$K$3512,MATCH($A184,整列!$A$2:$A$3512,0)+FG$1-1,11),"-")</f>
        <v>-</v>
      </c>
      <c r="FH184" s="123" t="str">
        <f>IF($O184&gt;=FH$1,INDEX(整列!$A$2:$K$3512,MATCH($A184,整列!$A$2:$A$3512,0)+FH$1-1,11),"-")</f>
        <v>-</v>
      </c>
      <c r="FI184" s="123" t="str">
        <f>IF($O184&gt;=FI$1,INDEX(整列!$A$2:$K$3512,MATCH($A184,整列!$A$2:$A$3512,0)+FI$1-1,11),"-")</f>
        <v>-</v>
      </c>
      <c r="FJ184" s="123" t="str">
        <f>IF($O184&gt;=FJ$1,INDEX(整列!$A$2:$K$3512,MATCH($A184,整列!$A$2:$A$3512,0)+FJ$1-1,11),"-")</f>
        <v>-</v>
      </c>
      <c r="FK184" s="123" t="str">
        <f>IF($O184&gt;=FK$1,INDEX(整列!$A$2:$K$3512,MATCH($A184,整列!$A$2:$A$3512,0)+FK$1-1,11),"-")</f>
        <v>-</v>
      </c>
      <c r="FL184" s="123" t="str">
        <f>IF($O184&gt;=FL$1,INDEX(整列!$A$2:$K$3512,MATCH($A184,整列!$A$2:$A$3512,0)+FL$1-1,11),"-")</f>
        <v>-</v>
      </c>
      <c r="FM184" s="123" t="str">
        <f>IF($O184&gt;=FM$1,INDEX(整列!$A$2:$K$3512,MATCH($A184,整列!$A$2:$A$3512,0)+FM$1-1,11),"-")</f>
        <v>-</v>
      </c>
      <c r="FN184" s="123" t="str">
        <f>IF($O184&gt;=FN$1,INDEX(整列!$A$2:$K$3512,MATCH($A184,整列!$A$2:$A$3512,0)+FN$1-1,11),"-")</f>
        <v>-</v>
      </c>
      <c r="FO184" s="123" t="str">
        <f>IF($O184&gt;=FO$1,INDEX(整列!$A$2:$K$3512,MATCH($A184,整列!$A$2:$A$3512,0)+FO$1-1,11),"-")</f>
        <v>-</v>
      </c>
      <c r="FP184" s="123" t="str">
        <f>IF($O184&gt;=FP$1,INDEX(整列!$A$2:$K$3512,MATCH($A184,整列!$A$2:$A$3512,0)+FP$1-1,11),"-")</f>
        <v>-</v>
      </c>
      <c r="FQ184" s="123" t="str">
        <f>IF($O184&gt;=FQ$1,INDEX(整列!$A$2:$K$3512,MATCH($A184,整列!$A$2:$A$3512,0)+FQ$1-1,11),"-")</f>
        <v>-</v>
      </c>
      <c r="FR184" s="123" t="str">
        <f>IF($O184&gt;=FR$1,INDEX(整列!$A$2:$K$3512,MATCH($A184,整列!$A$2:$A$3512,0)+FR$1-1,11),"-")</f>
        <v>-</v>
      </c>
      <c r="FS184" s="123" t="str">
        <f>IF($O184&gt;=FS$1,INDEX(整列!$A$2:$K$3512,MATCH($A184,整列!$A$2:$A$3512,0)+FS$1-1,11),"-")</f>
        <v>-</v>
      </c>
      <c r="FT184" s="123" t="str">
        <f>IF($O184&gt;=FT$1,INDEX(整列!$A$2:$K$3512,MATCH($A184,整列!$A$2:$A$3512,0)+FT$1-1,11),"-")</f>
        <v>-</v>
      </c>
      <c r="FU184" s="123" t="str">
        <f>IF($O184&gt;=FU$1,INDEX(整列!$A$2:$K$3512,MATCH($A184,整列!$A$2:$A$3512,0)+FU$1-1,11),"-")</f>
        <v>-</v>
      </c>
      <c r="FV184" s="123" t="str">
        <f>IF($O184&gt;=FV$1,INDEX(整列!$A$2:$K$3512,MATCH($A184,整列!$A$2:$A$3512,0)+FV$1-1,11),"-")</f>
        <v>-</v>
      </c>
      <c r="FW184" s="123" t="str">
        <f>IF($O184&gt;=FW$1,INDEX(整列!$A$2:$K$3512,MATCH($A184,整列!$A$2:$A$3512,0)+FW$1-1,11),"-")</f>
        <v>-</v>
      </c>
      <c r="FX184" s="123" t="str">
        <f>IF($O184&gt;=FX$1,INDEX(整列!$A$2:$K$3512,MATCH($A184,整列!$A$2:$A$3512,0)+FX$1-1,11),"-")</f>
        <v>-</v>
      </c>
      <c r="FY184" s="123" t="str">
        <f>IF($O184&gt;=FY$1,INDEX(整列!$A$2:$K$3512,MATCH($A184,整列!$A$2:$A$3512,0)+FY$1-1,11),"-")</f>
        <v>-</v>
      </c>
      <c r="FZ184" s="123" t="str">
        <f>IF($O184&gt;=FZ$1,INDEX(整列!$A$2:$K$3512,MATCH($A184,整列!$A$2:$A$3512,0)+FZ$1-1,11),"-")</f>
        <v>-</v>
      </c>
      <c r="GA184" s="123" t="str">
        <f>IF($O184&gt;=GA$1,INDEX(整列!$A$2:$K$3512,MATCH($A184,整列!$A$2:$A$3512,0)+GA$1-1,11),"-")</f>
        <v>-</v>
      </c>
      <c r="GB184" s="123" t="str">
        <f>IF($O184&gt;=GB$1,INDEX(整列!$A$2:$K$3512,MATCH($A184,整列!$A$2:$A$3512,0)+GB$1-1,11),"-")</f>
        <v>-</v>
      </c>
      <c r="GC184" s="123" t="str">
        <f>IF($O184&gt;=GC$1,INDEX(整列!$A$2:$K$3512,MATCH($A184,整列!$A$2:$A$3512,0)+GC$1-1,11),"-")</f>
        <v>-</v>
      </c>
      <c r="GD184" s="123" t="str">
        <f>IF($O184&gt;=GD$1,INDEX(整列!$A$2:$K$3512,MATCH($A184,整列!$A$2:$A$3512,0)+GD$1-1,11),"-")</f>
        <v>-</v>
      </c>
      <c r="GE184" s="123" t="str">
        <f>IF($O184&gt;=GE$1,INDEX(整列!$A$2:$K$3512,MATCH($A184,整列!$A$2:$A$3512,0)+GE$1-1,11),"-")</f>
        <v>-</v>
      </c>
      <c r="GF184" s="123" t="str">
        <f>IF($O184&gt;=GF$1,INDEX(整列!$A$2:$K$3512,MATCH($A184,整列!$A$2:$A$3512,0)+GF$1-1,11),"-")</f>
        <v>-</v>
      </c>
      <c r="GG184" s="123" t="str">
        <f>IF($O184&gt;=GG$1,INDEX(整列!$A$2:$K$3512,MATCH($A184,整列!$A$2:$A$3512,0)+GG$1-1,11),"-")</f>
        <v>-</v>
      </c>
      <c r="GH184" s="123" t="str">
        <f>IF($O184&gt;=GH$1,INDEX(整列!$A$2:$K$3512,MATCH($A184,整列!$A$2:$A$3512,0)+GH$1-1,11),"-")</f>
        <v>-</v>
      </c>
      <c r="GI184" s="123" t="str">
        <f>IF($O184&gt;=GI$1,INDEX(整列!$A$2:$K$3512,MATCH($A184,整列!$A$2:$A$3512,0)+GI$1-1,11),"-")</f>
        <v>-</v>
      </c>
      <c r="GJ184" s="123" t="str">
        <f>IF($O184&gt;=GJ$1,INDEX(整列!$A$2:$K$3512,MATCH($A184,整列!$A$2:$A$3512,0)+GJ$1-1,11),"-")</f>
        <v>-</v>
      </c>
      <c r="GK184" s="123" t="str">
        <f>IF($O184&gt;=GK$1,INDEX(整列!$A$2:$K$3512,MATCH($A184,整列!$A$2:$A$3512,0)+GK$1-1,11),"-")</f>
        <v>-</v>
      </c>
      <c r="GL184" s="123" t="str">
        <f>IF($O184&gt;=GL$1,INDEX(整列!$A$2:$K$3512,MATCH($A184,整列!$A$2:$A$3512,0)+GL$1-1,11),"-")</f>
        <v>-</v>
      </c>
      <c r="GM184" s="123" t="str">
        <f>IF($O184&gt;=GM$1,INDEX(整列!$A$2:$K$3512,MATCH($A184,整列!$A$2:$A$3512,0)+GM$1-1,11),"-")</f>
        <v>-</v>
      </c>
      <c r="GN184" s="123" t="str">
        <f>IF($O184&gt;=GN$1,INDEX(整列!$A$2:$K$3512,MATCH($A184,整列!$A$2:$A$3512,0)+GN$1-1,11),"-")</f>
        <v>-</v>
      </c>
      <c r="GO184" s="123" t="str">
        <f>IF($O184&gt;=GO$1,INDEX(整列!$A$2:$K$3512,MATCH($A184,整列!$A$2:$A$3512,0)+GO$1-1,11),"-")</f>
        <v>-</v>
      </c>
      <c r="GP184" s="123" t="str">
        <f>IF($O184&gt;=GP$1,INDEX(整列!$A$2:$K$3512,MATCH($A184,整列!$A$2:$A$3512,0)+GP$1-1,11),"-")</f>
        <v>-</v>
      </c>
      <c r="GQ184" s="123" t="str">
        <f>IF($O184&gt;=GQ$1,INDEX(整列!$A$2:$K$3512,MATCH($A184,整列!$A$2:$A$3512,0)+GQ$1-1,11),"-")</f>
        <v>-</v>
      </c>
      <c r="GR184" s="123" t="str">
        <f>IF($O184&gt;=GR$1,INDEX(整列!$A$2:$K$3512,MATCH($A184,整列!$A$2:$A$3512,0)+GR$1-1,11),"-")</f>
        <v>-</v>
      </c>
      <c r="GS184" s="123" t="str">
        <f>IF($O184&gt;=GS$1,INDEX(整列!$A$2:$K$3512,MATCH($A184,整列!$A$2:$A$3512,0)+GS$1-1,11),"-")</f>
        <v>-</v>
      </c>
      <c r="GT184" s="123" t="str">
        <f>IF($O184&gt;=GT$1,INDEX(整列!$A$2:$K$3512,MATCH($A184,整列!$A$2:$A$3512,0)+GT$1-1,11),"-")</f>
        <v>-</v>
      </c>
      <c r="GU184" s="123" t="str">
        <f>IF($O184&gt;=GU$1,INDEX(整列!$A$2:$K$3512,MATCH($A184,整列!$A$2:$A$3512,0)+GU$1-1,11),"-")</f>
        <v>-</v>
      </c>
      <c r="GV184" s="123" t="str">
        <f>IF($O184&gt;=GV$1,INDEX(整列!$A$2:$K$3512,MATCH($A184,整列!$A$2:$A$3512,0)+GV$1-1,11),"-")</f>
        <v>-</v>
      </c>
      <c r="GW184" s="123" t="str">
        <f>IF($O184&gt;=GW$1,INDEX(整列!$A$2:$K$3512,MATCH($A184,整列!$A$2:$A$3512,0)+GW$1-1,11),"-")</f>
        <v>-</v>
      </c>
      <c r="GX184" s="123" t="str">
        <f>IF($O184&gt;=GX$1,INDEX(整列!$A$2:$K$3512,MATCH($A184,整列!$A$2:$A$3512,0)+GX$1-1,11),"-")</f>
        <v>-</v>
      </c>
      <c r="GY184" s="123" t="str">
        <f>IF($O184&gt;=GY$1,INDEX(整列!$A$2:$K$3512,MATCH($A184,整列!$A$2:$A$3512,0)+GY$1-1,11),"-")</f>
        <v>-</v>
      </c>
      <c r="GZ184" s="123" t="str">
        <f>IF($O184&gt;=GZ$1,INDEX(整列!$A$2:$K$3512,MATCH($A184,整列!$A$2:$A$3512,0)+GZ$1-1,11),"-")</f>
        <v>-</v>
      </c>
      <c r="HA184" s="123" t="str">
        <f>IF($O184&gt;=HA$1,INDEX(整列!$A$2:$K$3512,MATCH($A184,整列!$A$2:$A$3512,0)+HA$1-1,11),"-")</f>
        <v>-</v>
      </c>
      <c r="HB184" s="123" t="str">
        <f>IF($O184&gt;=HB$1,INDEX(整列!$A$2:$K$3512,MATCH($A184,整列!$A$2:$A$3512,0)+HB$1-1,11),"-")</f>
        <v>-</v>
      </c>
      <c r="HC184" s="123" t="str">
        <f>IF($O184&gt;=HC$1,INDEX(整列!$A$2:$K$3512,MATCH($A184,整列!$A$2:$A$3512,0)+HC$1-1,11),"-")</f>
        <v>-</v>
      </c>
      <c r="HD184" s="123" t="str">
        <f>IF($O184&gt;=HD$1,INDEX(整列!$A$2:$K$3512,MATCH($A184,整列!$A$2:$A$3512,0)+HD$1-1,11),"-")</f>
        <v>-</v>
      </c>
      <c r="HE184" s="123" t="str">
        <f>IF($O184&gt;=HE$1,INDEX(整列!$A$2:$K$3512,MATCH($A184,整列!$A$2:$A$3512,0)+HE$1-1,11),"-")</f>
        <v>-</v>
      </c>
      <c r="HF184" s="123" t="str">
        <f>IF($O184&gt;=HF$1,INDEX(整列!$A$2:$K$3512,MATCH($A184,整列!$A$2:$A$3512,0)+HF$1-1,11),"-")</f>
        <v>-</v>
      </c>
      <c r="HG184" s="123" t="str">
        <f>IF($O184&gt;=HG$1,INDEX(整列!$A$2:$K$3512,MATCH($A184,整列!$A$2:$A$3512,0)+HG$1-1,11),"-")</f>
        <v>-</v>
      </c>
      <c r="HH184" s="123" t="str">
        <f>IF($O184&gt;=HH$1,INDEX(整列!$A$2:$K$3512,MATCH($A184,整列!$A$2:$A$3512,0)+HH$1-1,11),"-")</f>
        <v>-</v>
      </c>
      <c r="HI184" s="123" t="str">
        <f>IF($O184&gt;=HI$1,INDEX(整列!$A$2:$K$3512,MATCH($A184,整列!$A$2:$A$3512,0)+HI$1-1,11),"-")</f>
        <v>-</v>
      </c>
      <c r="HJ184" s="123" t="str">
        <f>IF($O184&gt;=HJ$1,INDEX(整列!$A$2:$K$3512,MATCH($A184,整列!$A$2:$A$3512,0)+HJ$1-1,11),"-")</f>
        <v>-</v>
      </c>
      <c r="HK184" s="123" t="str">
        <f>IF($O184&gt;=HK$1,INDEX(整列!$A$2:$K$3512,MATCH($A184,整列!$A$2:$A$3512,0)+HK$1-1,11),"-")</f>
        <v>-</v>
      </c>
      <c r="HL184" s="123" t="str">
        <f>IF($O184&gt;=HL$1,INDEX(整列!$A$2:$K$3512,MATCH($A184,整列!$A$2:$A$3512,0)+HL$1-1,11),"-")</f>
        <v>-</v>
      </c>
      <c r="HP184" s="101" t="str">
        <f t="shared" si="17"/>
        <v>B06-8942-0306</v>
      </c>
      <c r="HQ184" s="115">
        <f>COUNTIF(整列!$A$2:$A$3512,HP184)</f>
        <v>15</v>
      </c>
    </row>
    <row r="185" spans="1:225" ht="13.5">
      <c r="A185" s="48" t="s">
        <v>572</v>
      </c>
      <c r="B185" s="48" t="s">
        <v>370</v>
      </c>
      <c r="C185" s="48" t="s">
        <v>371</v>
      </c>
      <c r="D185" s="48" t="s">
        <v>187</v>
      </c>
      <c r="E185" s="48" t="s">
        <v>312</v>
      </c>
      <c r="F185" s="48" t="s">
        <v>239</v>
      </c>
      <c r="G185" s="48" t="s">
        <v>240</v>
      </c>
      <c r="H185" s="48" t="s">
        <v>272</v>
      </c>
      <c r="I185" s="48" t="s">
        <v>305</v>
      </c>
      <c r="J185" s="48" t="s">
        <v>181</v>
      </c>
      <c r="K185" s="48" t="s">
        <v>306</v>
      </c>
      <c r="L185" s="48" t="s">
        <v>190</v>
      </c>
      <c r="M185" s="48" t="s">
        <v>573</v>
      </c>
      <c r="N185" s="119"/>
      <c r="O185" s="120">
        <f>COUNTIF(整列!$A$2:$A$3512,$A185)</f>
        <v>10</v>
      </c>
      <c r="P185" s="121">
        <f t="shared" si="12"/>
        <v>11536</v>
      </c>
      <c r="Q185" s="121">
        <f t="shared" si="13"/>
        <v>5940.6787490992983</v>
      </c>
      <c r="R185" s="122">
        <f t="shared" si="14"/>
        <v>22000</v>
      </c>
      <c r="S185" s="121">
        <f t="shared" si="15"/>
        <v>8650</v>
      </c>
      <c r="T185" s="121">
        <f t="shared" si="16"/>
        <v>5600</v>
      </c>
      <c r="U185" s="123">
        <f>IF($O185&gt;=U$1,INDEX(整列!$A$2:$K$3512,MATCH($A185,整列!$A$2:$A$3512,0)+U$1-1,11),"-")</f>
        <v>19860</v>
      </c>
      <c r="V185" s="123">
        <f>IF($O185&gt;=V$1,INDEX(整列!$A$2:$K$3512,MATCH($A185,整列!$A$2:$A$3512,0)+V$1-1,11),"-")</f>
        <v>5600</v>
      </c>
      <c r="W185" s="123">
        <f>IF($O185&gt;=W$1,INDEX(整列!$A$2:$K$3512,MATCH($A185,整列!$A$2:$A$3512,0)+W$1-1,11),"-")</f>
        <v>8700</v>
      </c>
      <c r="X185" s="123">
        <f>IF($O185&gt;=X$1,INDEX(整列!$A$2:$K$3512,MATCH($A185,整列!$A$2:$A$3512,0)+X$1-1,11),"-")</f>
        <v>6400</v>
      </c>
      <c r="Y185" s="123">
        <f>IF($O185&gt;=Y$1,INDEX(整列!$A$2:$K$3512,MATCH($A185,整列!$A$2:$A$3512,0)+Y$1-1,11),"-")</f>
        <v>11000</v>
      </c>
      <c r="Z185" s="123">
        <f>IF($O185&gt;=Z$1,INDEX(整列!$A$2:$K$3512,MATCH($A185,整列!$A$2:$A$3512,0)+Z$1-1,11),"-")</f>
        <v>6600</v>
      </c>
      <c r="AA185" s="123">
        <f>IF($O185&gt;=AA$1,INDEX(整列!$A$2:$K$3512,MATCH($A185,整列!$A$2:$A$3512,0)+AA$1-1,11),"-")</f>
        <v>7600</v>
      </c>
      <c r="AB185" s="123">
        <f>IF($O185&gt;=AB$1,INDEX(整列!$A$2:$K$3512,MATCH($A185,整列!$A$2:$A$3512,0)+AB$1-1,11),"-")</f>
        <v>8600</v>
      </c>
      <c r="AC185" s="123">
        <f>IF($O185&gt;=AC$1,INDEX(整列!$A$2:$K$3512,MATCH($A185,整列!$A$2:$A$3512,0)+AC$1-1,11),"-")</f>
        <v>22000</v>
      </c>
      <c r="AD185" s="123">
        <f>IF($O185&gt;=AD$1,INDEX(整列!$A$2:$K$3512,MATCH($A185,整列!$A$2:$A$3512,0)+AD$1-1,11),"-")</f>
        <v>19000</v>
      </c>
      <c r="AE185" s="123" t="str">
        <f>IF($O185&gt;=AE$1,INDEX(整列!$A$2:$K$3512,MATCH($A185,整列!$A$2:$A$3512,0)+AE$1-1,11),"-")</f>
        <v>-</v>
      </c>
      <c r="AF185" s="123" t="str">
        <f>IF($O185&gt;=AF$1,INDEX(整列!$A$2:$K$3512,MATCH($A185,整列!$A$2:$A$3512,0)+AF$1-1,11),"-")</f>
        <v>-</v>
      </c>
      <c r="AG185" s="123" t="str">
        <f>IF($O185&gt;=AG$1,INDEX(整列!$A$2:$K$3512,MATCH($A185,整列!$A$2:$A$3512,0)+AG$1-1,11),"-")</f>
        <v>-</v>
      </c>
      <c r="AH185" s="123" t="str">
        <f>IF($O185&gt;=AH$1,INDEX(整列!$A$2:$K$3512,MATCH($A185,整列!$A$2:$A$3512,0)+AH$1-1,11),"-")</f>
        <v>-</v>
      </c>
      <c r="AI185" s="123" t="str">
        <f>IF($O185&gt;=AI$1,INDEX(整列!$A$2:$K$3512,MATCH($A185,整列!$A$2:$A$3512,0)+AI$1-1,11),"-")</f>
        <v>-</v>
      </c>
      <c r="AJ185" s="123" t="str">
        <f>IF($O185&gt;=AJ$1,INDEX(整列!$A$2:$K$3512,MATCH($A185,整列!$A$2:$A$3512,0)+AJ$1-1,11),"-")</f>
        <v>-</v>
      </c>
      <c r="AK185" s="123" t="str">
        <f>IF($O185&gt;=AK$1,INDEX(整列!$A$2:$K$3512,MATCH($A185,整列!$A$2:$A$3512,0)+AK$1-1,11),"-")</f>
        <v>-</v>
      </c>
      <c r="AL185" s="123" t="str">
        <f>IF($O185&gt;=AL$1,INDEX(整列!$A$2:$K$3512,MATCH($A185,整列!$A$2:$A$3512,0)+AL$1-1,11),"-")</f>
        <v>-</v>
      </c>
      <c r="AM185" s="123" t="str">
        <f>IF($O185&gt;=AM$1,INDEX(整列!$A$2:$K$3512,MATCH($A185,整列!$A$2:$A$3512,0)+AM$1-1,11),"-")</f>
        <v>-</v>
      </c>
      <c r="AN185" s="123" t="str">
        <f>IF($O185&gt;=AN$1,INDEX(整列!$A$2:$K$3512,MATCH($A185,整列!$A$2:$A$3512,0)+AN$1-1,11),"-")</f>
        <v>-</v>
      </c>
      <c r="AO185" s="123" t="str">
        <f>IF($O185&gt;=AO$1,INDEX(整列!$A$2:$K$3512,MATCH($A185,整列!$A$2:$A$3512,0)+AO$1-1,11),"-")</f>
        <v>-</v>
      </c>
      <c r="AP185" s="123" t="str">
        <f>IF($O185&gt;=AP$1,INDEX(整列!$A$2:$K$3512,MATCH($A185,整列!$A$2:$A$3512,0)+AP$1-1,11),"-")</f>
        <v>-</v>
      </c>
      <c r="AQ185" s="123" t="str">
        <f>IF($O185&gt;=AQ$1,INDEX(整列!$A$2:$K$3512,MATCH($A185,整列!$A$2:$A$3512,0)+AQ$1-1,11),"-")</f>
        <v>-</v>
      </c>
      <c r="AR185" s="123" t="str">
        <f>IF($O185&gt;=AR$1,INDEX(整列!$A$2:$K$3512,MATCH($A185,整列!$A$2:$A$3512,0)+AR$1-1,11),"-")</f>
        <v>-</v>
      </c>
      <c r="AS185" s="123" t="str">
        <f>IF($O185&gt;=AS$1,INDEX(整列!$A$2:$K$3512,MATCH($A185,整列!$A$2:$A$3512,0)+AS$1-1,11),"-")</f>
        <v>-</v>
      </c>
      <c r="AT185" s="123" t="str">
        <f>IF($O185&gt;=AT$1,INDEX(整列!$A$2:$K$3512,MATCH($A185,整列!$A$2:$A$3512,0)+AT$1-1,11),"-")</f>
        <v>-</v>
      </c>
      <c r="AU185" s="123" t="str">
        <f>IF($O185&gt;=AU$1,INDEX(整列!$A$2:$K$3512,MATCH($A185,整列!$A$2:$A$3512,0)+AU$1-1,11),"-")</f>
        <v>-</v>
      </c>
      <c r="AV185" s="123" t="str">
        <f>IF($O185&gt;=AV$1,INDEX(整列!$A$2:$K$3512,MATCH($A185,整列!$A$2:$A$3512,0)+AV$1-1,11),"-")</f>
        <v>-</v>
      </c>
      <c r="AW185" s="123" t="str">
        <f>IF($O185&gt;=AW$1,INDEX(整列!$A$2:$K$3512,MATCH($A185,整列!$A$2:$A$3512,0)+AW$1-1,11),"-")</f>
        <v>-</v>
      </c>
      <c r="AX185" s="123" t="str">
        <f>IF($O185&gt;=AX$1,INDEX(整列!$A$2:$K$3512,MATCH($A185,整列!$A$2:$A$3512,0)+AX$1-1,11),"-")</f>
        <v>-</v>
      </c>
      <c r="AY185" s="123" t="str">
        <f>IF($O185&gt;=AY$1,INDEX(整列!$A$2:$K$3512,MATCH($A185,整列!$A$2:$A$3512,0)+AY$1-1,11),"-")</f>
        <v>-</v>
      </c>
      <c r="AZ185" s="123" t="str">
        <f>IF($O185&gt;=AZ$1,INDEX(整列!$A$2:$K$3512,MATCH($A185,整列!$A$2:$A$3512,0)+AZ$1-1,11),"-")</f>
        <v>-</v>
      </c>
      <c r="BA185" s="123" t="str">
        <f>IF($O185&gt;=BA$1,INDEX(整列!$A$2:$K$3512,MATCH($A185,整列!$A$2:$A$3512,0)+BA$1-1,11),"-")</f>
        <v>-</v>
      </c>
      <c r="BB185" s="123" t="str">
        <f>IF($O185&gt;=BB$1,INDEX(整列!$A$2:$K$3512,MATCH($A185,整列!$A$2:$A$3512,0)+BB$1-1,11),"-")</f>
        <v>-</v>
      </c>
      <c r="BC185" s="123" t="str">
        <f>IF($O185&gt;=BC$1,INDEX(整列!$A$2:$K$3512,MATCH($A185,整列!$A$2:$A$3512,0)+BC$1-1,11),"-")</f>
        <v>-</v>
      </c>
      <c r="BD185" s="123" t="str">
        <f>IF($O185&gt;=BD$1,INDEX(整列!$A$2:$K$3512,MATCH($A185,整列!$A$2:$A$3512,0)+BD$1-1,11),"-")</f>
        <v>-</v>
      </c>
      <c r="BE185" s="123" t="str">
        <f>IF($O185&gt;=BE$1,INDEX(整列!$A$2:$K$3512,MATCH($A185,整列!$A$2:$A$3512,0)+BE$1-1,11),"-")</f>
        <v>-</v>
      </c>
      <c r="BF185" s="123" t="str">
        <f>IF($O185&gt;=BF$1,INDEX(整列!$A$2:$K$3512,MATCH($A185,整列!$A$2:$A$3512,0)+BF$1-1,11),"-")</f>
        <v>-</v>
      </c>
      <c r="BG185" s="123" t="str">
        <f>IF($O185&gt;=BG$1,INDEX(整列!$A$2:$K$3512,MATCH($A185,整列!$A$2:$A$3512,0)+BG$1-1,11),"-")</f>
        <v>-</v>
      </c>
      <c r="BH185" s="123" t="str">
        <f>IF($O185&gt;=BH$1,INDEX(整列!$A$2:$K$3512,MATCH($A185,整列!$A$2:$A$3512,0)+BH$1-1,11),"-")</f>
        <v>-</v>
      </c>
      <c r="BI185" s="123" t="str">
        <f>IF($O185&gt;=BI$1,INDEX(整列!$A$2:$K$3512,MATCH($A185,整列!$A$2:$A$3512,0)+BI$1-1,11),"-")</f>
        <v>-</v>
      </c>
      <c r="BJ185" s="123" t="str">
        <f>IF($O185&gt;=BJ$1,INDEX(整列!$A$2:$K$3512,MATCH($A185,整列!$A$2:$A$3512,0)+BJ$1-1,11),"-")</f>
        <v>-</v>
      </c>
      <c r="BK185" s="123" t="str">
        <f>IF($O185&gt;=BK$1,INDEX(整列!$A$2:$K$3512,MATCH($A185,整列!$A$2:$A$3512,0)+BK$1-1,11),"-")</f>
        <v>-</v>
      </c>
      <c r="BL185" s="123" t="str">
        <f>IF($O185&gt;=BL$1,INDEX(整列!$A$2:$K$3512,MATCH($A185,整列!$A$2:$A$3512,0)+BL$1-1,11),"-")</f>
        <v>-</v>
      </c>
      <c r="BM185" s="123" t="str">
        <f>IF($O185&gt;=BM$1,INDEX(整列!$A$2:$K$3512,MATCH($A185,整列!$A$2:$A$3512,0)+BM$1-1,11),"-")</f>
        <v>-</v>
      </c>
      <c r="BN185" s="123" t="str">
        <f>IF($O185&gt;=BN$1,INDEX(整列!$A$2:$K$3512,MATCH($A185,整列!$A$2:$A$3512,0)+BN$1-1,11),"-")</f>
        <v>-</v>
      </c>
      <c r="BO185" s="123" t="str">
        <f>IF($O185&gt;=BO$1,INDEX(整列!$A$2:$K$3512,MATCH($A185,整列!$A$2:$A$3512,0)+BO$1-1,11),"-")</f>
        <v>-</v>
      </c>
      <c r="BP185" s="123" t="str">
        <f>IF($O185&gt;=BP$1,INDEX(整列!$A$2:$K$3512,MATCH($A185,整列!$A$2:$A$3512,0)+BP$1-1,11),"-")</f>
        <v>-</v>
      </c>
      <c r="BQ185" s="123" t="str">
        <f>IF($O185&gt;=BQ$1,INDEX(整列!$A$2:$K$3512,MATCH($A185,整列!$A$2:$A$3512,0)+BQ$1-1,11),"-")</f>
        <v>-</v>
      </c>
      <c r="BR185" s="123" t="str">
        <f>IF($O185&gt;=BR$1,INDEX(整列!$A$2:$K$3512,MATCH($A185,整列!$A$2:$A$3512,0)+BR$1-1,11),"-")</f>
        <v>-</v>
      </c>
      <c r="BS185" s="123" t="str">
        <f>IF($O185&gt;=BS$1,INDEX(整列!$A$2:$K$3512,MATCH($A185,整列!$A$2:$A$3512,0)+BS$1-1,11),"-")</f>
        <v>-</v>
      </c>
      <c r="BT185" s="123" t="str">
        <f>IF($O185&gt;=BT$1,INDEX(整列!$A$2:$K$3512,MATCH($A185,整列!$A$2:$A$3512,0)+BT$1-1,11),"-")</f>
        <v>-</v>
      </c>
      <c r="BU185" s="123" t="str">
        <f>IF($O185&gt;=BU$1,INDEX(整列!$A$2:$K$3512,MATCH($A185,整列!$A$2:$A$3512,0)+BU$1-1,11),"-")</f>
        <v>-</v>
      </c>
      <c r="BV185" s="123" t="str">
        <f>IF($O185&gt;=BV$1,INDEX(整列!$A$2:$K$3512,MATCH($A185,整列!$A$2:$A$3512,0)+BV$1-1,11),"-")</f>
        <v>-</v>
      </c>
      <c r="BW185" s="123" t="str">
        <f>IF($O185&gt;=BW$1,INDEX(整列!$A$2:$K$3512,MATCH($A185,整列!$A$2:$A$3512,0)+BW$1-1,11),"-")</f>
        <v>-</v>
      </c>
      <c r="BX185" s="123" t="str">
        <f>IF($O185&gt;=BX$1,INDEX(整列!$A$2:$K$3512,MATCH($A185,整列!$A$2:$A$3512,0)+BX$1-1,11),"-")</f>
        <v>-</v>
      </c>
      <c r="BY185" s="123" t="str">
        <f>IF($O185&gt;=BY$1,INDEX(整列!$A$2:$K$3512,MATCH($A185,整列!$A$2:$A$3512,0)+BY$1-1,11),"-")</f>
        <v>-</v>
      </c>
      <c r="BZ185" s="123" t="str">
        <f>IF($O185&gt;=BZ$1,INDEX(整列!$A$2:$K$3512,MATCH($A185,整列!$A$2:$A$3512,0)+BZ$1-1,11),"-")</f>
        <v>-</v>
      </c>
      <c r="CA185" s="123" t="str">
        <f>IF($O185&gt;=CA$1,INDEX(整列!$A$2:$K$3512,MATCH($A185,整列!$A$2:$A$3512,0)+CA$1-1,11),"-")</f>
        <v>-</v>
      </c>
      <c r="CB185" s="123" t="str">
        <f>IF($O185&gt;=CB$1,INDEX(整列!$A$2:$K$3512,MATCH($A185,整列!$A$2:$A$3512,0)+CB$1-1,11),"-")</f>
        <v>-</v>
      </c>
      <c r="CC185" s="123" t="str">
        <f>IF($O185&gt;=CC$1,INDEX(整列!$A$2:$K$3512,MATCH($A185,整列!$A$2:$A$3512,0)+CC$1-1,11),"-")</f>
        <v>-</v>
      </c>
      <c r="CD185" s="123" t="str">
        <f>IF($O185&gt;=CD$1,INDEX(整列!$A$2:$K$3512,MATCH($A185,整列!$A$2:$A$3512,0)+CD$1-1,11),"-")</f>
        <v>-</v>
      </c>
      <c r="CE185" s="123" t="str">
        <f>IF($O185&gt;=CE$1,INDEX(整列!$A$2:$K$3512,MATCH($A185,整列!$A$2:$A$3512,0)+CE$1-1,11),"-")</f>
        <v>-</v>
      </c>
      <c r="CF185" s="123" t="str">
        <f>IF($O185&gt;=CF$1,INDEX(整列!$A$2:$K$3512,MATCH($A185,整列!$A$2:$A$3512,0)+CF$1-1,11),"-")</f>
        <v>-</v>
      </c>
      <c r="CG185" s="123" t="str">
        <f>IF($O185&gt;=CG$1,INDEX(整列!$A$2:$K$3512,MATCH($A185,整列!$A$2:$A$3512,0)+CG$1-1,11),"-")</f>
        <v>-</v>
      </c>
      <c r="CH185" s="123" t="str">
        <f>IF($O185&gt;=CH$1,INDEX(整列!$A$2:$K$3512,MATCH($A185,整列!$A$2:$A$3512,0)+CH$1-1,11),"-")</f>
        <v>-</v>
      </c>
      <c r="CI185" s="123" t="str">
        <f>IF($O185&gt;=CI$1,INDEX(整列!$A$2:$K$3512,MATCH($A185,整列!$A$2:$A$3512,0)+CI$1-1,11),"-")</f>
        <v>-</v>
      </c>
      <c r="CJ185" s="123" t="str">
        <f>IF($O185&gt;=CJ$1,INDEX(整列!$A$2:$K$3512,MATCH($A185,整列!$A$2:$A$3512,0)+CJ$1-1,11),"-")</f>
        <v>-</v>
      </c>
      <c r="CK185" s="123" t="str">
        <f>IF($O185&gt;=CK$1,INDEX(整列!$A$2:$K$3512,MATCH($A185,整列!$A$2:$A$3512,0)+CK$1-1,11),"-")</f>
        <v>-</v>
      </c>
      <c r="CL185" s="123" t="str">
        <f>IF($O185&gt;=CL$1,INDEX(整列!$A$2:$K$3512,MATCH($A185,整列!$A$2:$A$3512,0)+CL$1-1,11),"-")</f>
        <v>-</v>
      </c>
      <c r="CM185" s="123" t="str">
        <f>IF($O185&gt;=CM$1,INDEX(整列!$A$2:$K$3512,MATCH($A185,整列!$A$2:$A$3512,0)+CM$1-1,11),"-")</f>
        <v>-</v>
      </c>
      <c r="CN185" s="123" t="str">
        <f>IF($O185&gt;=CN$1,INDEX(整列!$A$2:$K$3512,MATCH($A185,整列!$A$2:$A$3512,0)+CN$1-1,11),"-")</f>
        <v>-</v>
      </c>
      <c r="CO185" s="123" t="str">
        <f>IF($O185&gt;=CO$1,INDEX(整列!$A$2:$K$3512,MATCH($A185,整列!$A$2:$A$3512,0)+CO$1-1,11),"-")</f>
        <v>-</v>
      </c>
      <c r="CP185" s="123" t="str">
        <f>IF($O185&gt;=CP$1,INDEX(整列!$A$2:$K$3512,MATCH($A185,整列!$A$2:$A$3512,0)+CP$1-1,11),"-")</f>
        <v>-</v>
      </c>
      <c r="CQ185" s="123" t="str">
        <f>IF($O185&gt;=CQ$1,INDEX(整列!$A$2:$K$3512,MATCH($A185,整列!$A$2:$A$3512,0)+CQ$1-1,11),"-")</f>
        <v>-</v>
      </c>
      <c r="CR185" s="123" t="str">
        <f>IF($O185&gt;=CR$1,INDEX(整列!$A$2:$K$3512,MATCH($A185,整列!$A$2:$A$3512,0)+CR$1-1,11),"-")</f>
        <v>-</v>
      </c>
      <c r="CS185" s="123" t="str">
        <f>IF($O185&gt;=CS$1,INDEX(整列!$A$2:$K$3512,MATCH($A185,整列!$A$2:$A$3512,0)+CS$1-1,11),"-")</f>
        <v>-</v>
      </c>
      <c r="CT185" s="123" t="str">
        <f>IF($O185&gt;=CT$1,INDEX(整列!$A$2:$K$3512,MATCH($A185,整列!$A$2:$A$3512,0)+CT$1-1,11),"-")</f>
        <v>-</v>
      </c>
      <c r="CU185" s="123" t="str">
        <f>IF($O185&gt;=CU$1,INDEX(整列!$A$2:$K$3512,MATCH($A185,整列!$A$2:$A$3512,0)+CU$1-1,11),"-")</f>
        <v>-</v>
      </c>
      <c r="CV185" s="123" t="str">
        <f>IF($O185&gt;=CV$1,INDEX(整列!$A$2:$K$3512,MATCH($A185,整列!$A$2:$A$3512,0)+CV$1-1,11),"-")</f>
        <v>-</v>
      </c>
      <c r="CW185" s="123" t="str">
        <f>IF($O185&gt;=CW$1,INDEX(整列!$A$2:$K$3512,MATCH($A185,整列!$A$2:$A$3512,0)+CW$1-1,11),"-")</f>
        <v>-</v>
      </c>
      <c r="CX185" s="123" t="str">
        <f>IF($O185&gt;=CX$1,INDEX(整列!$A$2:$K$3512,MATCH($A185,整列!$A$2:$A$3512,0)+CX$1-1,11),"-")</f>
        <v>-</v>
      </c>
      <c r="CY185" s="123" t="str">
        <f>IF($O185&gt;=CY$1,INDEX(整列!$A$2:$K$3512,MATCH($A185,整列!$A$2:$A$3512,0)+CY$1-1,11),"-")</f>
        <v>-</v>
      </c>
      <c r="CZ185" s="123" t="str">
        <f>IF($O185&gt;=CZ$1,INDEX(整列!$A$2:$K$3512,MATCH($A185,整列!$A$2:$A$3512,0)+CZ$1-1,11),"-")</f>
        <v>-</v>
      </c>
      <c r="DA185" s="123" t="str">
        <f>IF($O185&gt;=DA$1,INDEX(整列!$A$2:$K$3512,MATCH($A185,整列!$A$2:$A$3512,0)+DA$1-1,11),"-")</f>
        <v>-</v>
      </c>
      <c r="DB185" s="123" t="str">
        <f>IF($O185&gt;=DB$1,INDEX(整列!$A$2:$K$3512,MATCH($A185,整列!$A$2:$A$3512,0)+DB$1-1,11),"-")</f>
        <v>-</v>
      </c>
      <c r="DC185" s="123" t="str">
        <f>IF($O185&gt;=DC$1,INDEX(整列!$A$2:$K$3512,MATCH($A185,整列!$A$2:$A$3512,0)+DC$1-1,11),"-")</f>
        <v>-</v>
      </c>
      <c r="DD185" s="123" t="str">
        <f>IF($O185&gt;=DD$1,INDEX(整列!$A$2:$K$3512,MATCH($A185,整列!$A$2:$A$3512,0)+DD$1-1,11),"-")</f>
        <v>-</v>
      </c>
      <c r="DE185" s="123" t="str">
        <f>IF($O185&gt;=DE$1,INDEX(整列!$A$2:$K$3512,MATCH($A185,整列!$A$2:$A$3512,0)+DE$1-1,11),"-")</f>
        <v>-</v>
      </c>
      <c r="DF185" s="123" t="str">
        <f>IF($O185&gt;=DF$1,INDEX(整列!$A$2:$K$3512,MATCH($A185,整列!$A$2:$A$3512,0)+DF$1-1,11),"-")</f>
        <v>-</v>
      </c>
      <c r="DG185" s="123" t="str">
        <f>IF($O185&gt;=DG$1,INDEX(整列!$A$2:$K$3512,MATCH($A185,整列!$A$2:$A$3512,0)+DG$1-1,11),"-")</f>
        <v>-</v>
      </c>
      <c r="DH185" s="123" t="str">
        <f>IF($O185&gt;=DH$1,INDEX(整列!$A$2:$K$3512,MATCH($A185,整列!$A$2:$A$3512,0)+DH$1-1,11),"-")</f>
        <v>-</v>
      </c>
      <c r="DI185" s="123" t="str">
        <f>IF($O185&gt;=DI$1,INDEX(整列!$A$2:$K$3512,MATCH($A185,整列!$A$2:$A$3512,0)+DI$1-1,11),"-")</f>
        <v>-</v>
      </c>
      <c r="DJ185" s="123" t="str">
        <f>IF($O185&gt;=DJ$1,INDEX(整列!$A$2:$K$3512,MATCH($A185,整列!$A$2:$A$3512,0)+DJ$1-1,11),"-")</f>
        <v>-</v>
      </c>
      <c r="DK185" s="123" t="str">
        <f>IF($O185&gt;=DK$1,INDEX(整列!$A$2:$K$3512,MATCH($A185,整列!$A$2:$A$3512,0)+DK$1-1,11),"-")</f>
        <v>-</v>
      </c>
      <c r="DL185" s="123" t="str">
        <f>IF($O185&gt;=DL$1,INDEX(整列!$A$2:$K$3512,MATCH($A185,整列!$A$2:$A$3512,0)+DL$1-1,11),"-")</f>
        <v>-</v>
      </c>
      <c r="DM185" s="123" t="str">
        <f>IF($O185&gt;=DM$1,INDEX(整列!$A$2:$K$3512,MATCH($A185,整列!$A$2:$A$3512,0)+DM$1-1,11),"-")</f>
        <v>-</v>
      </c>
      <c r="DN185" s="123" t="str">
        <f>IF($O185&gt;=DN$1,INDEX(整列!$A$2:$K$3512,MATCH($A185,整列!$A$2:$A$3512,0)+DN$1-1,11),"-")</f>
        <v>-</v>
      </c>
      <c r="DO185" s="123" t="str">
        <f>IF($O185&gt;=DO$1,INDEX(整列!$A$2:$K$3512,MATCH($A185,整列!$A$2:$A$3512,0)+DO$1-1,11),"-")</f>
        <v>-</v>
      </c>
      <c r="DP185" s="123" t="str">
        <f>IF($O185&gt;=DP$1,INDEX(整列!$A$2:$K$3512,MATCH($A185,整列!$A$2:$A$3512,0)+DP$1-1,11),"-")</f>
        <v>-</v>
      </c>
      <c r="DQ185" s="123" t="str">
        <f>IF($O185&gt;=DQ$1,INDEX(整列!$A$2:$K$3512,MATCH($A185,整列!$A$2:$A$3512,0)+DQ$1-1,11),"-")</f>
        <v>-</v>
      </c>
      <c r="DR185" s="123" t="str">
        <f>IF($O185&gt;=DR$1,INDEX(整列!$A$2:$K$3512,MATCH($A185,整列!$A$2:$A$3512,0)+DR$1-1,11),"-")</f>
        <v>-</v>
      </c>
      <c r="DS185" s="123" t="str">
        <f>IF($O185&gt;=DS$1,INDEX(整列!$A$2:$K$3512,MATCH($A185,整列!$A$2:$A$3512,0)+DS$1-1,11),"-")</f>
        <v>-</v>
      </c>
      <c r="DT185" s="123" t="str">
        <f>IF($O185&gt;=DT$1,INDEX(整列!$A$2:$K$3512,MATCH($A185,整列!$A$2:$A$3512,0)+DT$1-1,11),"-")</f>
        <v>-</v>
      </c>
      <c r="DU185" s="123" t="str">
        <f>IF($O185&gt;=DU$1,INDEX(整列!$A$2:$K$3512,MATCH($A185,整列!$A$2:$A$3512,0)+DU$1-1,11),"-")</f>
        <v>-</v>
      </c>
      <c r="DV185" s="123" t="str">
        <f>IF($O185&gt;=DV$1,INDEX(整列!$A$2:$K$3512,MATCH($A185,整列!$A$2:$A$3512,0)+DV$1-1,11),"-")</f>
        <v>-</v>
      </c>
      <c r="DW185" s="123" t="str">
        <f>IF($O185&gt;=DW$1,INDEX(整列!$A$2:$K$3512,MATCH($A185,整列!$A$2:$A$3512,0)+DW$1-1,11),"-")</f>
        <v>-</v>
      </c>
      <c r="DX185" s="123" t="str">
        <f>IF($O185&gt;=DX$1,INDEX(整列!$A$2:$K$3512,MATCH($A185,整列!$A$2:$A$3512,0)+DX$1-1,11),"-")</f>
        <v>-</v>
      </c>
      <c r="DY185" s="123" t="str">
        <f>IF($O185&gt;=DY$1,INDEX(整列!$A$2:$K$3512,MATCH($A185,整列!$A$2:$A$3512,0)+DY$1-1,11),"-")</f>
        <v>-</v>
      </c>
      <c r="DZ185" s="123" t="str">
        <f>IF($O185&gt;=DZ$1,INDEX(整列!$A$2:$K$3512,MATCH($A185,整列!$A$2:$A$3512,0)+DZ$1-1,11),"-")</f>
        <v>-</v>
      </c>
      <c r="EA185" s="123" t="str">
        <f>IF($O185&gt;=EA$1,INDEX(整列!$A$2:$K$3512,MATCH($A185,整列!$A$2:$A$3512,0)+EA$1-1,11),"-")</f>
        <v>-</v>
      </c>
      <c r="EB185" s="123" t="str">
        <f>IF($O185&gt;=EB$1,INDEX(整列!$A$2:$K$3512,MATCH($A185,整列!$A$2:$A$3512,0)+EB$1-1,11),"-")</f>
        <v>-</v>
      </c>
      <c r="EC185" s="123" t="str">
        <f>IF($O185&gt;=EC$1,INDEX(整列!$A$2:$K$3512,MATCH($A185,整列!$A$2:$A$3512,0)+EC$1-1,11),"-")</f>
        <v>-</v>
      </c>
      <c r="ED185" s="123" t="str">
        <f>IF($O185&gt;=ED$1,INDEX(整列!$A$2:$K$3512,MATCH($A185,整列!$A$2:$A$3512,0)+ED$1-1,11),"-")</f>
        <v>-</v>
      </c>
      <c r="EE185" s="123" t="str">
        <f>IF($O185&gt;=EE$1,INDEX(整列!$A$2:$K$3512,MATCH($A185,整列!$A$2:$A$3512,0)+EE$1-1,11),"-")</f>
        <v>-</v>
      </c>
      <c r="EF185" s="123" t="str">
        <f>IF($O185&gt;=EF$1,INDEX(整列!$A$2:$K$3512,MATCH($A185,整列!$A$2:$A$3512,0)+EF$1-1,11),"-")</f>
        <v>-</v>
      </c>
      <c r="EG185" s="123" t="str">
        <f>IF($O185&gt;=EG$1,INDEX(整列!$A$2:$K$3512,MATCH($A185,整列!$A$2:$A$3512,0)+EG$1-1,11),"-")</f>
        <v>-</v>
      </c>
      <c r="EH185" s="123" t="str">
        <f>IF($O185&gt;=EH$1,INDEX(整列!$A$2:$K$3512,MATCH($A185,整列!$A$2:$A$3512,0)+EH$1-1,11),"-")</f>
        <v>-</v>
      </c>
      <c r="EI185" s="123" t="str">
        <f>IF($O185&gt;=EI$1,INDEX(整列!$A$2:$K$3512,MATCH($A185,整列!$A$2:$A$3512,0)+EI$1-1,11),"-")</f>
        <v>-</v>
      </c>
      <c r="EJ185" s="123" t="str">
        <f>IF($O185&gt;=EJ$1,INDEX(整列!$A$2:$K$3512,MATCH($A185,整列!$A$2:$A$3512,0)+EJ$1-1,11),"-")</f>
        <v>-</v>
      </c>
      <c r="EK185" s="123" t="str">
        <f>IF($O185&gt;=EK$1,INDEX(整列!$A$2:$K$3512,MATCH($A185,整列!$A$2:$A$3512,0)+EK$1-1,11),"-")</f>
        <v>-</v>
      </c>
      <c r="EL185" s="123" t="str">
        <f>IF($O185&gt;=EL$1,INDEX(整列!$A$2:$K$3512,MATCH($A185,整列!$A$2:$A$3512,0)+EL$1-1,11),"-")</f>
        <v>-</v>
      </c>
      <c r="EM185" s="123" t="str">
        <f>IF($O185&gt;=EM$1,INDEX(整列!$A$2:$K$3512,MATCH($A185,整列!$A$2:$A$3512,0)+EM$1-1,11),"-")</f>
        <v>-</v>
      </c>
      <c r="EN185" s="123" t="str">
        <f>IF($O185&gt;=EN$1,INDEX(整列!$A$2:$K$3512,MATCH($A185,整列!$A$2:$A$3512,0)+EN$1-1,11),"-")</f>
        <v>-</v>
      </c>
      <c r="EO185" s="123" t="str">
        <f>IF($O185&gt;=EO$1,INDEX(整列!$A$2:$K$3512,MATCH($A185,整列!$A$2:$A$3512,0)+EO$1-1,11),"-")</f>
        <v>-</v>
      </c>
      <c r="EP185" s="123" t="str">
        <f>IF($O185&gt;=EP$1,INDEX(整列!$A$2:$K$3512,MATCH($A185,整列!$A$2:$A$3512,0)+EP$1-1,11),"-")</f>
        <v>-</v>
      </c>
      <c r="EQ185" s="123" t="str">
        <f>IF($O185&gt;=EQ$1,INDEX(整列!$A$2:$K$3512,MATCH($A185,整列!$A$2:$A$3512,0)+EQ$1-1,11),"-")</f>
        <v>-</v>
      </c>
      <c r="ER185" s="123" t="str">
        <f>IF($O185&gt;=ER$1,INDEX(整列!$A$2:$K$3512,MATCH($A185,整列!$A$2:$A$3512,0)+ER$1-1,11),"-")</f>
        <v>-</v>
      </c>
      <c r="ES185" s="123" t="str">
        <f>IF($O185&gt;=ES$1,INDEX(整列!$A$2:$K$3512,MATCH($A185,整列!$A$2:$A$3512,0)+ES$1-1,11),"-")</f>
        <v>-</v>
      </c>
      <c r="ET185" s="123" t="str">
        <f>IF($O185&gt;=ET$1,INDEX(整列!$A$2:$K$3512,MATCH($A185,整列!$A$2:$A$3512,0)+ET$1-1,11),"-")</f>
        <v>-</v>
      </c>
      <c r="EU185" s="123" t="str">
        <f>IF($O185&gt;=EU$1,INDEX(整列!$A$2:$K$3512,MATCH($A185,整列!$A$2:$A$3512,0)+EU$1-1,11),"-")</f>
        <v>-</v>
      </c>
      <c r="EV185" s="123" t="str">
        <f>IF($O185&gt;=EV$1,INDEX(整列!$A$2:$K$3512,MATCH($A185,整列!$A$2:$A$3512,0)+EV$1-1,11),"-")</f>
        <v>-</v>
      </c>
      <c r="EW185" s="123" t="str">
        <f>IF($O185&gt;=EW$1,INDEX(整列!$A$2:$K$3512,MATCH($A185,整列!$A$2:$A$3512,0)+EW$1-1,11),"-")</f>
        <v>-</v>
      </c>
      <c r="EX185" s="123" t="str">
        <f>IF($O185&gt;=EX$1,INDEX(整列!$A$2:$K$3512,MATCH($A185,整列!$A$2:$A$3512,0)+EX$1-1,11),"-")</f>
        <v>-</v>
      </c>
      <c r="EY185" s="123" t="str">
        <f>IF($O185&gt;=EY$1,INDEX(整列!$A$2:$K$3512,MATCH($A185,整列!$A$2:$A$3512,0)+EY$1-1,11),"-")</f>
        <v>-</v>
      </c>
      <c r="EZ185" s="123" t="str">
        <f>IF($O185&gt;=EZ$1,INDEX(整列!$A$2:$K$3512,MATCH($A185,整列!$A$2:$A$3512,0)+EZ$1-1,11),"-")</f>
        <v>-</v>
      </c>
      <c r="FA185" s="123" t="str">
        <f>IF($O185&gt;=FA$1,INDEX(整列!$A$2:$K$3512,MATCH($A185,整列!$A$2:$A$3512,0)+FA$1-1,11),"-")</f>
        <v>-</v>
      </c>
      <c r="FB185" s="123" t="str">
        <f>IF($O185&gt;=FB$1,INDEX(整列!$A$2:$K$3512,MATCH($A185,整列!$A$2:$A$3512,0)+FB$1-1,11),"-")</f>
        <v>-</v>
      </c>
      <c r="FC185" s="123" t="str">
        <f>IF($O185&gt;=FC$1,INDEX(整列!$A$2:$K$3512,MATCH($A185,整列!$A$2:$A$3512,0)+FC$1-1,11),"-")</f>
        <v>-</v>
      </c>
      <c r="FD185" s="123" t="str">
        <f>IF($O185&gt;=FD$1,INDEX(整列!$A$2:$K$3512,MATCH($A185,整列!$A$2:$A$3512,0)+FD$1-1,11),"-")</f>
        <v>-</v>
      </c>
      <c r="FE185" s="123" t="str">
        <f>IF($O185&gt;=FE$1,INDEX(整列!$A$2:$K$3512,MATCH($A185,整列!$A$2:$A$3512,0)+FE$1-1,11),"-")</f>
        <v>-</v>
      </c>
      <c r="FF185" s="123" t="str">
        <f>IF($O185&gt;=FF$1,INDEX(整列!$A$2:$K$3512,MATCH($A185,整列!$A$2:$A$3512,0)+FF$1-1,11),"-")</f>
        <v>-</v>
      </c>
      <c r="FG185" s="123" t="str">
        <f>IF($O185&gt;=FG$1,INDEX(整列!$A$2:$K$3512,MATCH($A185,整列!$A$2:$A$3512,0)+FG$1-1,11),"-")</f>
        <v>-</v>
      </c>
      <c r="FH185" s="123" t="str">
        <f>IF($O185&gt;=FH$1,INDEX(整列!$A$2:$K$3512,MATCH($A185,整列!$A$2:$A$3512,0)+FH$1-1,11),"-")</f>
        <v>-</v>
      </c>
      <c r="FI185" s="123" t="str">
        <f>IF($O185&gt;=FI$1,INDEX(整列!$A$2:$K$3512,MATCH($A185,整列!$A$2:$A$3512,0)+FI$1-1,11),"-")</f>
        <v>-</v>
      </c>
      <c r="FJ185" s="123" t="str">
        <f>IF($O185&gt;=FJ$1,INDEX(整列!$A$2:$K$3512,MATCH($A185,整列!$A$2:$A$3512,0)+FJ$1-1,11),"-")</f>
        <v>-</v>
      </c>
      <c r="FK185" s="123" t="str">
        <f>IF($O185&gt;=FK$1,INDEX(整列!$A$2:$K$3512,MATCH($A185,整列!$A$2:$A$3512,0)+FK$1-1,11),"-")</f>
        <v>-</v>
      </c>
      <c r="FL185" s="123" t="str">
        <f>IF($O185&gt;=FL$1,INDEX(整列!$A$2:$K$3512,MATCH($A185,整列!$A$2:$A$3512,0)+FL$1-1,11),"-")</f>
        <v>-</v>
      </c>
      <c r="FM185" s="123" t="str">
        <f>IF($O185&gt;=FM$1,INDEX(整列!$A$2:$K$3512,MATCH($A185,整列!$A$2:$A$3512,0)+FM$1-1,11),"-")</f>
        <v>-</v>
      </c>
      <c r="FN185" s="123" t="str">
        <f>IF($O185&gt;=FN$1,INDEX(整列!$A$2:$K$3512,MATCH($A185,整列!$A$2:$A$3512,0)+FN$1-1,11),"-")</f>
        <v>-</v>
      </c>
      <c r="FO185" s="123" t="str">
        <f>IF($O185&gt;=FO$1,INDEX(整列!$A$2:$K$3512,MATCH($A185,整列!$A$2:$A$3512,0)+FO$1-1,11),"-")</f>
        <v>-</v>
      </c>
      <c r="FP185" s="123" t="str">
        <f>IF($O185&gt;=FP$1,INDEX(整列!$A$2:$K$3512,MATCH($A185,整列!$A$2:$A$3512,0)+FP$1-1,11),"-")</f>
        <v>-</v>
      </c>
      <c r="FQ185" s="123" t="str">
        <f>IF($O185&gt;=FQ$1,INDEX(整列!$A$2:$K$3512,MATCH($A185,整列!$A$2:$A$3512,0)+FQ$1-1,11),"-")</f>
        <v>-</v>
      </c>
      <c r="FR185" s="123" t="str">
        <f>IF($O185&gt;=FR$1,INDEX(整列!$A$2:$K$3512,MATCH($A185,整列!$A$2:$A$3512,0)+FR$1-1,11),"-")</f>
        <v>-</v>
      </c>
      <c r="FS185" s="123" t="str">
        <f>IF($O185&gt;=FS$1,INDEX(整列!$A$2:$K$3512,MATCH($A185,整列!$A$2:$A$3512,0)+FS$1-1,11),"-")</f>
        <v>-</v>
      </c>
      <c r="FT185" s="123" t="str">
        <f>IF($O185&gt;=FT$1,INDEX(整列!$A$2:$K$3512,MATCH($A185,整列!$A$2:$A$3512,0)+FT$1-1,11),"-")</f>
        <v>-</v>
      </c>
      <c r="FU185" s="123" t="str">
        <f>IF($O185&gt;=FU$1,INDEX(整列!$A$2:$K$3512,MATCH($A185,整列!$A$2:$A$3512,0)+FU$1-1,11),"-")</f>
        <v>-</v>
      </c>
      <c r="FV185" s="123" t="str">
        <f>IF($O185&gt;=FV$1,INDEX(整列!$A$2:$K$3512,MATCH($A185,整列!$A$2:$A$3512,0)+FV$1-1,11),"-")</f>
        <v>-</v>
      </c>
      <c r="FW185" s="123" t="str">
        <f>IF($O185&gt;=FW$1,INDEX(整列!$A$2:$K$3512,MATCH($A185,整列!$A$2:$A$3512,0)+FW$1-1,11),"-")</f>
        <v>-</v>
      </c>
      <c r="FX185" s="123" t="str">
        <f>IF($O185&gt;=FX$1,INDEX(整列!$A$2:$K$3512,MATCH($A185,整列!$A$2:$A$3512,0)+FX$1-1,11),"-")</f>
        <v>-</v>
      </c>
      <c r="FY185" s="123" t="str">
        <f>IF($O185&gt;=FY$1,INDEX(整列!$A$2:$K$3512,MATCH($A185,整列!$A$2:$A$3512,0)+FY$1-1,11),"-")</f>
        <v>-</v>
      </c>
      <c r="FZ185" s="123" t="str">
        <f>IF($O185&gt;=FZ$1,INDEX(整列!$A$2:$K$3512,MATCH($A185,整列!$A$2:$A$3512,0)+FZ$1-1,11),"-")</f>
        <v>-</v>
      </c>
      <c r="GA185" s="123" t="str">
        <f>IF($O185&gt;=GA$1,INDEX(整列!$A$2:$K$3512,MATCH($A185,整列!$A$2:$A$3512,0)+GA$1-1,11),"-")</f>
        <v>-</v>
      </c>
      <c r="GB185" s="123" t="str">
        <f>IF($O185&gt;=GB$1,INDEX(整列!$A$2:$K$3512,MATCH($A185,整列!$A$2:$A$3512,0)+GB$1-1,11),"-")</f>
        <v>-</v>
      </c>
      <c r="GC185" s="123" t="str">
        <f>IF($O185&gt;=GC$1,INDEX(整列!$A$2:$K$3512,MATCH($A185,整列!$A$2:$A$3512,0)+GC$1-1,11),"-")</f>
        <v>-</v>
      </c>
      <c r="GD185" s="123" t="str">
        <f>IF($O185&gt;=GD$1,INDEX(整列!$A$2:$K$3512,MATCH($A185,整列!$A$2:$A$3512,0)+GD$1-1,11),"-")</f>
        <v>-</v>
      </c>
      <c r="GE185" s="123" t="str">
        <f>IF($O185&gt;=GE$1,INDEX(整列!$A$2:$K$3512,MATCH($A185,整列!$A$2:$A$3512,0)+GE$1-1,11),"-")</f>
        <v>-</v>
      </c>
      <c r="GF185" s="123" t="str">
        <f>IF($O185&gt;=GF$1,INDEX(整列!$A$2:$K$3512,MATCH($A185,整列!$A$2:$A$3512,0)+GF$1-1,11),"-")</f>
        <v>-</v>
      </c>
      <c r="GG185" s="123" t="str">
        <f>IF($O185&gt;=GG$1,INDEX(整列!$A$2:$K$3512,MATCH($A185,整列!$A$2:$A$3512,0)+GG$1-1,11),"-")</f>
        <v>-</v>
      </c>
      <c r="GH185" s="123" t="str">
        <f>IF($O185&gt;=GH$1,INDEX(整列!$A$2:$K$3512,MATCH($A185,整列!$A$2:$A$3512,0)+GH$1-1,11),"-")</f>
        <v>-</v>
      </c>
      <c r="GI185" s="123" t="str">
        <f>IF($O185&gt;=GI$1,INDEX(整列!$A$2:$K$3512,MATCH($A185,整列!$A$2:$A$3512,0)+GI$1-1,11),"-")</f>
        <v>-</v>
      </c>
      <c r="GJ185" s="123" t="str">
        <f>IF($O185&gt;=GJ$1,INDEX(整列!$A$2:$K$3512,MATCH($A185,整列!$A$2:$A$3512,0)+GJ$1-1,11),"-")</f>
        <v>-</v>
      </c>
      <c r="GK185" s="123" t="str">
        <f>IF($O185&gt;=GK$1,INDEX(整列!$A$2:$K$3512,MATCH($A185,整列!$A$2:$A$3512,0)+GK$1-1,11),"-")</f>
        <v>-</v>
      </c>
      <c r="GL185" s="123" t="str">
        <f>IF($O185&gt;=GL$1,INDEX(整列!$A$2:$K$3512,MATCH($A185,整列!$A$2:$A$3512,0)+GL$1-1,11),"-")</f>
        <v>-</v>
      </c>
      <c r="GM185" s="123" t="str">
        <f>IF($O185&gt;=GM$1,INDEX(整列!$A$2:$K$3512,MATCH($A185,整列!$A$2:$A$3512,0)+GM$1-1,11),"-")</f>
        <v>-</v>
      </c>
      <c r="GN185" s="123" t="str">
        <f>IF($O185&gt;=GN$1,INDEX(整列!$A$2:$K$3512,MATCH($A185,整列!$A$2:$A$3512,0)+GN$1-1,11),"-")</f>
        <v>-</v>
      </c>
      <c r="GO185" s="123" t="str">
        <f>IF($O185&gt;=GO$1,INDEX(整列!$A$2:$K$3512,MATCH($A185,整列!$A$2:$A$3512,0)+GO$1-1,11),"-")</f>
        <v>-</v>
      </c>
      <c r="GP185" s="123" t="str">
        <f>IF($O185&gt;=GP$1,INDEX(整列!$A$2:$K$3512,MATCH($A185,整列!$A$2:$A$3512,0)+GP$1-1,11),"-")</f>
        <v>-</v>
      </c>
      <c r="GQ185" s="123" t="str">
        <f>IF($O185&gt;=GQ$1,INDEX(整列!$A$2:$K$3512,MATCH($A185,整列!$A$2:$A$3512,0)+GQ$1-1,11),"-")</f>
        <v>-</v>
      </c>
      <c r="GR185" s="123" t="str">
        <f>IF($O185&gt;=GR$1,INDEX(整列!$A$2:$K$3512,MATCH($A185,整列!$A$2:$A$3512,0)+GR$1-1,11),"-")</f>
        <v>-</v>
      </c>
      <c r="GS185" s="123" t="str">
        <f>IF($O185&gt;=GS$1,INDEX(整列!$A$2:$K$3512,MATCH($A185,整列!$A$2:$A$3512,0)+GS$1-1,11),"-")</f>
        <v>-</v>
      </c>
      <c r="GT185" s="123" t="str">
        <f>IF($O185&gt;=GT$1,INDEX(整列!$A$2:$K$3512,MATCH($A185,整列!$A$2:$A$3512,0)+GT$1-1,11),"-")</f>
        <v>-</v>
      </c>
      <c r="GU185" s="123" t="str">
        <f>IF($O185&gt;=GU$1,INDEX(整列!$A$2:$K$3512,MATCH($A185,整列!$A$2:$A$3512,0)+GU$1-1,11),"-")</f>
        <v>-</v>
      </c>
      <c r="GV185" s="123" t="str">
        <f>IF($O185&gt;=GV$1,INDEX(整列!$A$2:$K$3512,MATCH($A185,整列!$A$2:$A$3512,0)+GV$1-1,11),"-")</f>
        <v>-</v>
      </c>
      <c r="GW185" s="123" t="str">
        <f>IF($O185&gt;=GW$1,INDEX(整列!$A$2:$K$3512,MATCH($A185,整列!$A$2:$A$3512,0)+GW$1-1,11),"-")</f>
        <v>-</v>
      </c>
      <c r="GX185" s="123" t="str">
        <f>IF($O185&gt;=GX$1,INDEX(整列!$A$2:$K$3512,MATCH($A185,整列!$A$2:$A$3512,0)+GX$1-1,11),"-")</f>
        <v>-</v>
      </c>
      <c r="GY185" s="123" t="str">
        <f>IF($O185&gt;=GY$1,INDEX(整列!$A$2:$K$3512,MATCH($A185,整列!$A$2:$A$3512,0)+GY$1-1,11),"-")</f>
        <v>-</v>
      </c>
      <c r="GZ185" s="123" t="str">
        <f>IF($O185&gt;=GZ$1,INDEX(整列!$A$2:$K$3512,MATCH($A185,整列!$A$2:$A$3512,0)+GZ$1-1,11),"-")</f>
        <v>-</v>
      </c>
      <c r="HA185" s="123" t="str">
        <f>IF($O185&gt;=HA$1,INDEX(整列!$A$2:$K$3512,MATCH($A185,整列!$A$2:$A$3512,0)+HA$1-1,11),"-")</f>
        <v>-</v>
      </c>
      <c r="HB185" s="123" t="str">
        <f>IF($O185&gt;=HB$1,INDEX(整列!$A$2:$K$3512,MATCH($A185,整列!$A$2:$A$3512,0)+HB$1-1,11),"-")</f>
        <v>-</v>
      </c>
      <c r="HC185" s="123" t="str">
        <f>IF($O185&gt;=HC$1,INDEX(整列!$A$2:$K$3512,MATCH($A185,整列!$A$2:$A$3512,0)+HC$1-1,11),"-")</f>
        <v>-</v>
      </c>
      <c r="HD185" s="123" t="str">
        <f>IF($O185&gt;=HD$1,INDEX(整列!$A$2:$K$3512,MATCH($A185,整列!$A$2:$A$3512,0)+HD$1-1,11),"-")</f>
        <v>-</v>
      </c>
      <c r="HE185" s="123" t="str">
        <f>IF($O185&gt;=HE$1,INDEX(整列!$A$2:$K$3512,MATCH($A185,整列!$A$2:$A$3512,0)+HE$1-1,11),"-")</f>
        <v>-</v>
      </c>
      <c r="HF185" s="123" t="str">
        <f>IF($O185&gt;=HF$1,INDEX(整列!$A$2:$K$3512,MATCH($A185,整列!$A$2:$A$3512,0)+HF$1-1,11),"-")</f>
        <v>-</v>
      </c>
      <c r="HG185" s="123" t="str">
        <f>IF($O185&gt;=HG$1,INDEX(整列!$A$2:$K$3512,MATCH($A185,整列!$A$2:$A$3512,0)+HG$1-1,11),"-")</f>
        <v>-</v>
      </c>
      <c r="HH185" s="123" t="str">
        <f>IF($O185&gt;=HH$1,INDEX(整列!$A$2:$K$3512,MATCH($A185,整列!$A$2:$A$3512,0)+HH$1-1,11),"-")</f>
        <v>-</v>
      </c>
      <c r="HI185" s="123" t="str">
        <f>IF($O185&gt;=HI$1,INDEX(整列!$A$2:$K$3512,MATCH($A185,整列!$A$2:$A$3512,0)+HI$1-1,11),"-")</f>
        <v>-</v>
      </c>
      <c r="HJ185" s="123" t="str">
        <f>IF($O185&gt;=HJ$1,INDEX(整列!$A$2:$K$3512,MATCH($A185,整列!$A$2:$A$3512,0)+HJ$1-1,11),"-")</f>
        <v>-</v>
      </c>
      <c r="HK185" s="123" t="str">
        <f>IF($O185&gt;=HK$1,INDEX(整列!$A$2:$K$3512,MATCH($A185,整列!$A$2:$A$3512,0)+HK$1-1,11),"-")</f>
        <v>-</v>
      </c>
      <c r="HL185" s="123" t="str">
        <f>IF($O185&gt;=HL$1,INDEX(整列!$A$2:$K$3512,MATCH($A185,整列!$A$2:$A$3512,0)+HL$1-1,11),"-")</f>
        <v>-</v>
      </c>
      <c r="HP185" s="101" t="str">
        <f t="shared" si="17"/>
        <v>B06-8942-0309</v>
      </c>
      <c r="HQ185" s="115">
        <f>COUNTIF(整列!$A$2:$A$3512,HP185)</f>
        <v>10</v>
      </c>
    </row>
    <row r="186" spans="1:225" ht="13.5">
      <c r="A186" s="48" t="s">
        <v>574</v>
      </c>
      <c r="B186" s="48" t="s">
        <v>370</v>
      </c>
      <c r="C186" s="48" t="s">
        <v>371</v>
      </c>
      <c r="D186" s="48" t="s">
        <v>187</v>
      </c>
      <c r="E186" s="48" t="s">
        <v>312</v>
      </c>
      <c r="F186" s="48" t="s">
        <v>239</v>
      </c>
      <c r="G186" s="48" t="s">
        <v>240</v>
      </c>
      <c r="H186" s="48" t="s">
        <v>272</v>
      </c>
      <c r="I186" s="48" t="s">
        <v>305</v>
      </c>
      <c r="J186" s="48" t="s">
        <v>187</v>
      </c>
      <c r="K186" s="48" t="s">
        <v>308</v>
      </c>
      <c r="L186" s="48" t="s">
        <v>181</v>
      </c>
      <c r="M186" s="48" t="s">
        <v>308</v>
      </c>
      <c r="N186" s="119"/>
      <c r="O186" s="120">
        <f>COUNTIF(整列!$A$2:$A$3512,$A186)</f>
        <v>43</v>
      </c>
      <c r="P186" s="121">
        <f t="shared" si="12"/>
        <v>74051.511627906977</v>
      </c>
      <c r="Q186" s="121">
        <f t="shared" si="13"/>
        <v>23951.29390433271</v>
      </c>
      <c r="R186" s="122">
        <f t="shared" si="14"/>
        <v>149000</v>
      </c>
      <c r="S186" s="121">
        <f t="shared" si="15"/>
        <v>71200</v>
      </c>
      <c r="T186" s="121">
        <f t="shared" si="16"/>
        <v>34600</v>
      </c>
      <c r="U186" s="123">
        <f>IF($O186&gt;=U$1,INDEX(整列!$A$2:$K$3512,MATCH($A186,整列!$A$2:$A$3512,0)+U$1-1,11),"-")</f>
        <v>44640</v>
      </c>
      <c r="V186" s="123">
        <f>IF($O186&gt;=V$1,INDEX(整列!$A$2:$K$3512,MATCH($A186,整列!$A$2:$A$3512,0)+V$1-1,11),"-")</f>
        <v>56345</v>
      </c>
      <c r="W186" s="123">
        <f>IF($O186&gt;=W$1,INDEX(整列!$A$2:$K$3512,MATCH($A186,整列!$A$2:$A$3512,0)+W$1-1,11),"-")</f>
        <v>46660</v>
      </c>
      <c r="X186" s="123">
        <f>IF($O186&gt;=X$1,INDEX(整列!$A$2:$K$3512,MATCH($A186,整列!$A$2:$A$3512,0)+X$1-1,11),"-")</f>
        <v>52090</v>
      </c>
      <c r="Y186" s="123">
        <f>IF($O186&gt;=Y$1,INDEX(整列!$A$2:$K$3512,MATCH($A186,整列!$A$2:$A$3512,0)+Y$1-1,11),"-")</f>
        <v>65000</v>
      </c>
      <c r="Z186" s="123">
        <f>IF($O186&gt;=Z$1,INDEX(整列!$A$2:$K$3512,MATCH($A186,整列!$A$2:$A$3512,0)+Z$1-1,11),"-")</f>
        <v>80000</v>
      </c>
      <c r="AA186" s="123">
        <f>IF($O186&gt;=AA$1,INDEX(整列!$A$2:$K$3512,MATCH($A186,整列!$A$2:$A$3512,0)+AA$1-1,11),"-")</f>
        <v>70000</v>
      </c>
      <c r="AB186" s="123">
        <f>IF($O186&gt;=AB$1,INDEX(整列!$A$2:$K$3512,MATCH($A186,整列!$A$2:$A$3512,0)+AB$1-1,11),"-")</f>
        <v>37000</v>
      </c>
      <c r="AC186" s="123">
        <f>IF($O186&gt;=AC$1,INDEX(整列!$A$2:$K$3512,MATCH($A186,整列!$A$2:$A$3512,0)+AC$1-1,11),"-")</f>
        <v>80000</v>
      </c>
      <c r="AD186" s="123">
        <f>IF($O186&gt;=AD$1,INDEX(整列!$A$2:$K$3512,MATCH($A186,整列!$A$2:$A$3512,0)+AD$1-1,11),"-")</f>
        <v>90000</v>
      </c>
      <c r="AE186" s="123">
        <f>IF($O186&gt;=AE$1,INDEX(整列!$A$2:$K$3512,MATCH($A186,整列!$A$2:$A$3512,0)+AE$1-1,11),"-")</f>
        <v>52000</v>
      </c>
      <c r="AF186" s="123">
        <f>IF($O186&gt;=AF$1,INDEX(整列!$A$2:$K$3512,MATCH($A186,整列!$A$2:$A$3512,0)+AF$1-1,11),"-")</f>
        <v>80000</v>
      </c>
      <c r="AG186" s="123">
        <f>IF($O186&gt;=AG$1,INDEX(整列!$A$2:$K$3512,MATCH($A186,整列!$A$2:$A$3512,0)+AG$1-1,11),"-")</f>
        <v>55000</v>
      </c>
      <c r="AH186" s="123">
        <f>IF($O186&gt;=AH$1,INDEX(整列!$A$2:$K$3512,MATCH($A186,整列!$A$2:$A$3512,0)+AH$1-1,11),"-")</f>
        <v>34600</v>
      </c>
      <c r="AI186" s="123">
        <f>IF($O186&gt;=AI$1,INDEX(整列!$A$2:$K$3512,MATCH($A186,整列!$A$2:$A$3512,0)+AI$1-1,11),"-")</f>
        <v>41000</v>
      </c>
      <c r="AJ186" s="123">
        <f>IF($O186&gt;=AJ$1,INDEX(整列!$A$2:$K$3512,MATCH($A186,整列!$A$2:$A$3512,0)+AJ$1-1,11),"-")</f>
        <v>56000</v>
      </c>
      <c r="AK186" s="123">
        <f>IF($O186&gt;=AK$1,INDEX(整列!$A$2:$K$3512,MATCH($A186,整列!$A$2:$A$3512,0)+AK$1-1,11),"-")</f>
        <v>81900</v>
      </c>
      <c r="AL186" s="123">
        <f>IF($O186&gt;=AL$1,INDEX(整列!$A$2:$K$3512,MATCH($A186,整列!$A$2:$A$3512,0)+AL$1-1,11),"-")</f>
        <v>100000</v>
      </c>
      <c r="AM186" s="123">
        <f>IF($O186&gt;=AM$1,INDEX(整列!$A$2:$K$3512,MATCH($A186,整列!$A$2:$A$3512,0)+AM$1-1,11),"-")</f>
        <v>62000</v>
      </c>
      <c r="AN186" s="123">
        <f>IF($O186&gt;=AN$1,INDEX(整列!$A$2:$K$3512,MATCH($A186,整列!$A$2:$A$3512,0)+AN$1-1,11),"-")</f>
        <v>62000</v>
      </c>
      <c r="AO186" s="123">
        <f>IF($O186&gt;=AO$1,INDEX(整列!$A$2:$K$3512,MATCH($A186,整列!$A$2:$A$3512,0)+AO$1-1,11),"-")</f>
        <v>51100</v>
      </c>
      <c r="AP186" s="123">
        <f>IF($O186&gt;=AP$1,INDEX(整列!$A$2:$K$3512,MATCH($A186,整列!$A$2:$A$3512,0)+AP$1-1,11),"-")</f>
        <v>72000</v>
      </c>
      <c r="AQ186" s="123">
        <f>IF($O186&gt;=AQ$1,INDEX(整列!$A$2:$K$3512,MATCH($A186,整列!$A$2:$A$3512,0)+AQ$1-1,11),"-")</f>
        <v>62000</v>
      </c>
      <c r="AR186" s="123">
        <f>IF($O186&gt;=AR$1,INDEX(整列!$A$2:$K$3512,MATCH($A186,整列!$A$2:$A$3512,0)+AR$1-1,11),"-")</f>
        <v>149000</v>
      </c>
      <c r="AS186" s="123">
        <f>IF($O186&gt;=AS$1,INDEX(整列!$A$2:$K$3512,MATCH($A186,整列!$A$2:$A$3512,0)+AS$1-1,11),"-")</f>
        <v>98000</v>
      </c>
      <c r="AT186" s="123">
        <f>IF($O186&gt;=AT$1,INDEX(整列!$A$2:$K$3512,MATCH($A186,整列!$A$2:$A$3512,0)+AT$1-1,11),"-")</f>
        <v>65000</v>
      </c>
      <c r="AU186" s="123">
        <f>IF($O186&gt;=AU$1,INDEX(整列!$A$2:$K$3512,MATCH($A186,整列!$A$2:$A$3512,0)+AU$1-1,11),"-")</f>
        <v>55000</v>
      </c>
      <c r="AV186" s="123">
        <f>IF($O186&gt;=AV$1,INDEX(整列!$A$2:$K$3512,MATCH($A186,整列!$A$2:$A$3512,0)+AV$1-1,11),"-")</f>
        <v>72500</v>
      </c>
      <c r="AW186" s="123">
        <f>IF($O186&gt;=AW$1,INDEX(整列!$A$2:$K$3512,MATCH($A186,整列!$A$2:$A$3512,0)+AW$1-1,11),"-")</f>
        <v>120400</v>
      </c>
      <c r="AX186" s="123">
        <f>IF($O186&gt;=AX$1,INDEX(整列!$A$2:$K$3512,MATCH($A186,整列!$A$2:$A$3512,0)+AX$1-1,11),"-")</f>
        <v>81600</v>
      </c>
      <c r="AY186" s="123">
        <f>IF($O186&gt;=AY$1,INDEX(整列!$A$2:$K$3512,MATCH($A186,整列!$A$2:$A$3512,0)+AY$1-1,11),"-")</f>
        <v>96600</v>
      </c>
      <c r="AZ186" s="123">
        <f>IF($O186&gt;=AZ$1,INDEX(整列!$A$2:$K$3512,MATCH($A186,整列!$A$2:$A$3512,0)+AZ$1-1,11),"-")</f>
        <v>96600</v>
      </c>
      <c r="BA186" s="123">
        <f>IF($O186&gt;=BA$1,INDEX(整列!$A$2:$K$3512,MATCH($A186,整列!$A$2:$A$3512,0)+BA$1-1,11),"-")</f>
        <v>86200</v>
      </c>
      <c r="BB186" s="123">
        <f>IF($O186&gt;=BB$1,INDEX(整列!$A$2:$K$3512,MATCH($A186,整列!$A$2:$A$3512,0)+BB$1-1,11),"-")</f>
        <v>71200</v>
      </c>
      <c r="BC186" s="123">
        <f>IF($O186&gt;=BC$1,INDEX(整列!$A$2:$K$3512,MATCH($A186,整列!$A$2:$A$3512,0)+BC$1-1,11),"-")</f>
        <v>96200</v>
      </c>
      <c r="BD186" s="123">
        <f>IF($O186&gt;=BD$1,INDEX(整列!$A$2:$K$3512,MATCH($A186,整列!$A$2:$A$3512,0)+BD$1-1,11),"-")</f>
        <v>111200</v>
      </c>
      <c r="BE186" s="123">
        <f>IF($O186&gt;=BE$1,INDEX(整列!$A$2:$K$3512,MATCH($A186,整列!$A$2:$A$3512,0)+BE$1-1,11),"-")</f>
        <v>99600</v>
      </c>
      <c r="BF186" s="123">
        <f>IF($O186&gt;=BF$1,INDEX(整列!$A$2:$K$3512,MATCH($A186,整列!$A$2:$A$3512,0)+BF$1-1,11),"-")</f>
        <v>99600</v>
      </c>
      <c r="BG186" s="123">
        <f>IF($O186&gt;=BG$1,INDEX(整列!$A$2:$K$3512,MATCH($A186,整列!$A$2:$A$3512,0)+BG$1-1,11),"-")</f>
        <v>73000</v>
      </c>
      <c r="BH186" s="123">
        <f>IF($O186&gt;=BH$1,INDEX(整列!$A$2:$K$3512,MATCH($A186,整列!$A$2:$A$3512,0)+BH$1-1,11),"-")</f>
        <v>69000</v>
      </c>
      <c r="BI186" s="123">
        <f>IF($O186&gt;=BI$1,INDEX(整列!$A$2:$K$3512,MATCH($A186,整列!$A$2:$A$3512,0)+BI$1-1,11),"-")</f>
        <v>99600</v>
      </c>
      <c r="BJ186" s="123">
        <f>IF($O186&gt;=BJ$1,INDEX(整列!$A$2:$K$3512,MATCH($A186,整列!$A$2:$A$3512,0)+BJ$1-1,11),"-")</f>
        <v>70380</v>
      </c>
      <c r="BK186" s="123">
        <f>IF($O186&gt;=BK$1,INDEX(整列!$A$2:$K$3512,MATCH($A186,整列!$A$2:$A$3512,0)+BK$1-1,11),"-")</f>
        <v>42200</v>
      </c>
      <c r="BL186" s="123" t="str">
        <f>IF($O186&gt;=BL$1,INDEX(整列!$A$2:$K$3512,MATCH($A186,整列!$A$2:$A$3512,0)+BL$1-1,11),"-")</f>
        <v>-</v>
      </c>
      <c r="BM186" s="123" t="str">
        <f>IF($O186&gt;=BM$1,INDEX(整列!$A$2:$K$3512,MATCH($A186,整列!$A$2:$A$3512,0)+BM$1-1,11),"-")</f>
        <v>-</v>
      </c>
      <c r="BN186" s="123" t="str">
        <f>IF($O186&gt;=BN$1,INDEX(整列!$A$2:$K$3512,MATCH($A186,整列!$A$2:$A$3512,0)+BN$1-1,11),"-")</f>
        <v>-</v>
      </c>
      <c r="BO186" s="123" t="str">
        <f>IF($O186&gt;=BO$1,INDEX(整列!$A$2:$K$3512,MATCH($A186,整列!$A$2:$A$3512,0)+BO$1-1,11),"-")</f>
        <v>-</v>
      </c>
      <c r="BP186" s="123" t="str">
        <f>IF($O186&gt;=BP$1,INDEX(整列!$A$2:$K$3512,MATCH($A186,整列!$A$2:$A$3512,0)+BP$1-1,11),"-")</f>
        <v>-</v>
      </c>
      <c r="BQ186" s="123" t="str">
        <f>IF($O186&gt;=BQ$1,INDEX(整列!$A$2:$K$3512,MATCH($A186,整列!$A$2:$A$3512,0)+BQ$1-1,11),"-")</f>
        <v>-</v>
      </c>
      <c r="BR186" s="123" t="str">
        <f>IF($O186&gt;=BR$1,INDEX(整列!$A$2:$K$3512,MATCH($A186,整列!$A$2:$A$3512,0)+BR$1-1,11),"-")</f>
        <v>-</v>
      </c>
      <c r="BS186" s="123" t="str">
        <f>IF($O186&gt;=BS$1,INDEX(整列!$A$2:$K$3512,MATCH($A186,整列!$A$2:$A$3512,0)+BS$1-1,11),"-")</f>
        <v>-</v>
      </c>
      <c r="BT186" s="123" t="str">
        <f>IF($O186&gt;=BT$1,INDEX(整列!$A$2:$K$3512,MATCH($A186,整列!$A$2:$A$3512,0)+BT$1-1,11),"-")</f>
        <v>-</v>
      </c>
      <c r="BU186" s="123" t="str">
        <f>IF($O186&gt;=BU$1,INDEX(整列!$A$2:$K$3512,MATCH($A186,整列!$A$2:$A$3512,0)+BU$1-1,11),"-")</f>
        <v>-</v>
      </c>
      <c r="BV186" s="123" t="str">
        <f>IF($O186&gt;=BV$1,INDEX(整列!$A$2:$K$3512,MATCH($A186,整列!$A$2:$A$3512,0)+BV$1-1,11),"-")</f>
        <v>-</v>
      </c>
      <c r="BW186" s="123" t="str">
        <f>IF($O186&gt;=BW$1,INDEX(整列!$A$2:$K$3512,MATCH($A186,整列!$A$2:$A$3512,0)+BW$1-1,11),"-")</f>
        <v>-</v>
      </c>
      <c r="BX186" s="123" t="str">
        <f>IF($O186&gt;=BX$1,INDEX(整列!$A$2:$K$3512,MATCH($A186,整列!$A$2:$A$3512,0)+BX$1-1,11),"-")</f>
        <v>-</v>
      </c>
      <c r="BY186" s="123" t="str">
        <f>IF($O186&gt;=BY$1,INDEX(整列!$A$2:$K$3512,MATCH($A186,整列!$A$2:$A$3512,0)+BY$1-1,11),"-")</f>
        <v>-</v>
      </c>
      <c r="BZ186" s="123" t="str">
        <f>IF($O186&gt;=BZ$1,INDEX(整列!$A$2:$K$3512,MATCH($A186,整列!$A$2:$A$3512,0)+BZ$1-1,11),"-")</f>
        <v>-</v>
      </c>
      <c r="CA186" s="123" t="str">
        <f>IF($O186&gt;=CA$1,INDEX(整列!$A$2:$K$3512,MATCH($A186,整列!$A$2:$A$3512,0)+CA$1-1,11),"-")</f>
        <v>-</v>
      </c>
      <c r="CB186" s="123" t="str">
        <f>IF($O186&gt;=CB$1,INDEX(整列!$A$2:$K$3512,MATCH($A186,整列!$A$2:$A$3512,0)+CB$1-1,11),"-")</f>
        <v>-</v>
      </c>
      <c r="CC186" s="123" t="str">
        <f>IF($O186&gt;=CC$1,INDEX(整列!$A$2:$K$3512,MATCH($A186,整列!$A$2:$A$3512,0)+CC$1-1,11),"-")</f>
        <v>-</v>
      </c>
      <c r="CD186" s="123" t="str">
        <f>IF($O186&gt;=CD$1,INDEX(整列!$A$2:$K$3512,MATCH($A186,整列!$A$2:$A$3512,0)+CD$1-1,11),"-")</f>
        <v>-</v>
      </c>
      <c r="CE186" s="123" t="str">
        <f>IF($O186&gt;=CE$1,INDEX(整列!$A$2:$K$3512,MATCH($A186,整列!$A$2:$A$3512,0)+CE$1-1,11),"-")</f>
        <v>-</v>
      </c>
      <c r="CF186" s="123" t="str">
        <f>IF($O186&gt;=CF$1,INDEX(整列!$A$2:$K$3512,MATCH($A186,整列!$A$2:$A$3512,0)+CF$1-1,11),"-")</f>
        <v>-</v>
      </c>
      <c r="CG186" s="123" t="str">
        <f>IF($O186&gt;=CG$1,INDEX(整列!$A$2:$K$3512,MATCH($A186,整列!$A$2:$A$3512,0)+CG$1-1,11),"-")</f>
        <v>-</v>
      </c>
      <c r="CH186" s="123" t="str">
        <f>IF($O186&gt;=CH$1,INDEX(整列!$A$2:$K$3512,MATCH($A186,整列!$A$2:$A$3512,0)+CH$1-1,11),"-")</f>
        <v>-</v>
      </c>
      <c r="CI186" s="123" t="str">
        <f>IF($O186&gt;=CI$1,INDEX(整列!$A$2:$K$3512,MATCH($A186,整列!$A$2:$A$3512,0)+CI$1-1,11),"-")</f>
        <v>-</v>
      </c>
      <c r="CJ186" s="123" t="str">
        <f>IF($O186&gt;=CJ$1,INDEX(整列!$A$2:$K$3512,MATCH($A186,整列!$A$2:$A$3512,0)+CJ$1-1,11),"-")</f>
        <v>-</v>
      </c>
      <c r="CK186" s="123" t="str">
        <f>IF($O186&gt;=CK$1,INDEX(整列!$A$2:$K$3512,MATCH($A186,整列!$A$2:$A$3512,0)+CK$1-1,11),"-")</f>
        <v>-</v>
      </c>
      <c r="CL186" s="123" t="str">
        <f>IF($O186&gt;=CL$1,INDEX(整列!$A$2:$K$3512,MATCH($A186,整列!$A$2:$A$3512,0)+CL$1-1,11),"-")</f>
        <v>-</v>
      </c>
      <c r="CM186" s="123" t="str">
        <f>IF($O186&gt;=CM$1,INDEX(整列!$A$2:$K$3512,MATCH($A186,整列!$A$2:$A$3512,0)+CM$1-1,11),"-")</f>
        <v>-</v>
      </c>
      <c r="CN186" s="123" t="str">
        <f>IF($O186&gt;=CN$1,INDEX(整列!$A$2:$K$3512,MATCH($A186,整列!$A$2:$A$3512,0)+CN$1-1,11),"-")</f>
        <v>-</v>
      </c>
      <c r="CO186" s="123" t="str">
        <f>IF($O186&gt;=CO$1,INDEX(整列!$A$2:$K$3512,MATCH($A186,整列!$A$2:$A$3512,0)+CO$1-1,11),"-")</f>
        <v>-</v>
      </c>
      <c r="CP186" s="123" t="str">
        <f>IF($O186&gt;=CP$1,INDEX(整列!$A$2:$K$3512,MATCH($A186,整列!$A$2:$A$3512,0)+CP$1-1,11),"-")</f>
        <v>-</v>
      </c>
      <c r="CQ186" s="123" t="str">
        <f>IF($O186&gt;=CQ$1,INDEX(整列!$A$2:$K$3512,MATCH($A186,整列!$A$2:$A$3512,0)+CQ$1-1,11),"-")</f>
        <v>-</v>
      </c>
      <c r="CR186" s="123" t="str">
        <f>IF($O186&gt;=CR$1,INDEX(整列!$A$2:$K$3512,MATCH($A186,整列!$A$2:$A$3512,0)+CR$1-1,11),"-")</f>
        <v>-</v>
      </c>
      <c r="CS186" s="123" t="str">
        <f>IF($O186&gt;=CS$1,INDEX(整列!$A$2:$K$3512,MATCH($A186,整列!$A$2:$A$3512,0)+CS$1-1,11),"-")</f>
        <v>-</v>
      </c>
      <c r="CT186" s="123" t="str">
        <f>IF($O186&gt;=CT$1,INDEX(整列!$A$2:$K$3512,MATCH($A186,整列!$A$2:$A$3512,0)+CT$1-1,11),"-")</f>
        <v>-</v>
      </c>
      <c r="CU186" s="123" t="str">
        <f>IF($O186&gt;=CU$1,INDEX(整列!$A$2:$K$3512,MATCH($A186,整列!$A$2:$A$3512,0)+CU$1-1,11),"-")</f>
        <v>-</v>
      </c>
      <c r="CV186" s="123" t="str">
        <f>IF($O186&gt;=CV$1,INDEX(整列!$A$2:$K$3512,MATCH($A186,整列!$A$2:$A$3512,0)+CV$1-1,11),"-")</f>
        <v>-</v>
      </c>
      <c r="CW186" s="123" t="str">
        <f>IF($O186&gt;=CW$1,INDEX(整列!$A$2:$K$3512,MATCH($A186,整列!$A$2:$A$3512,0)+CW$1-1,11),"-")</f>
        <v>-</v>
      </c>
      <c r="CX186" s="123" t="str">
        <f>IF($O186&gt;=CX$1,INDEX(整列!$A$2:$K$3512,MATCH($A186,整列!$A$2:$A$3512,0)+CX$1-1,11),"-")</f>
        <v>-</v>
      </c>
      <c r="CY186" s="123" t="str">
        <f>IF($O186&gt;=CY$1,INDEX(整列!$A$2:$K$3512,MATCH($A186,整列!$A$2:$A$3512,0)+CY$1-1,11),"-")</f>
        <v>-</v>
      </c>
      <c r="CZ186" s="123" t="str">
        <f>IF($O186&gt;=CZ$1,INDEX(整列!$A$2:$K$3512,MATCH($A186,整列!$A$2:$A$3512,0)+CZ$1-1,11),"-")</f>
        <v>-</v>
      </c>
      <c r="DA186" s="123" t="str">
        <f>IF($O186&gt;=DA$1,INDEX(整列!$A$2:$K$3512,MATCH($A186,整列!$A$2:$A$3512,0)+DA$1-1,11),"-")</f>
        <v>-</v>
      </c>
      <c r="DB186" s="123" t="str">
        <f>IF($O186&gt;=DB$1,INDEX(整列!$A$2:$K$3512,MATCH($A186,整列!$A$2:$A$3512,0)+DB$1-1,11),"-")</f>
        <v>-</v>
      </c>
      <c r="DC186" s="123" t="str">
        <f>IF($O186&gt;=DC$1,INDEX(整列!$A$2:$K$3512,MATCH($A186,整列!$A$2:$A$3512,0)+DC$1-1,11),"-")</f>
        <v>-</v>
      </c>
      <c r="DD186" s="123" t="str">
        <f>IF($O186&gt;=DD$1,INDEX(整列!$A$2:$K$3512,MATCH($A186,整列!$A$2:$A$3512,0)+DD$1-1,11),"-")</f>
        <v>-</v>
      </c>
      <c r="DE186" s="123" t="str">
        <f>IF($O186&gt;=DE$1,INDEX(整列!$A$2:$K$3512,MATCH($A186,整列!$A$2:$A$3512,0)+DE$1-1,11),"-")</f>
        <v>-</v>
      </c>
      <c r="DF186" s="123" t="str">
        <f>IF($O186&gt;=DF$1,INDEX(整列!$A$2:$K$3512,MATCH($A186,整列!$A$2:$A$3512,0)+DF$1-1,11),"-")</f>
        <v>-</v>
      </c>
      <c r="DG186" s="123" t="str">
        <f>IF($O186&gt;=DG$1,INDEX(整列!$A$2:$K$3512,MATCH($A186,整列!$A$2:$A$3512,0)+DG$1-1,11),"-")</f>
        <v>-</v>
      </c>
      <c r="DH186" s="123" t="str">
        <f>IF($O186&gt;=DH$1,INDEX(整列!$A$2:$K$3512,MATCH($A186,整列!$A$2:$A$3512,0)+DH$1-1,11),"-")</f>
        <v>-</v>
      </c>
      <c r="DI186" s="123" t="str">
        <f>IF($O186&gt;=DI$1,INDEX(整列!$A$2:$K$3512,MATCH($A186,整列!$A$2:$A$3512,0)+DI$1-1,11),"-")</f>
        <v>-</v>
      </c>
      <c r="DJ186" s="123" t="str">
        <f>IF($O186&gt;=DJ$1,INDEX(整列!$A$2:$K$3512,MATCH($A186,整列!$A$2:$A$3512,0)+DJ$1-1,11),"-")</f>
        <v>-</v>
      </c>
      <c r="DK186" s="123" t="str">
        <f>IF($O186&gt;=DK$1,INDEX(整列!$A$2:$K$3512,MATCH($A186,整列!$A$2:$A$3512,0)+DK$1-1,11),"-")</f>
        <v>-</v>
      </c>
      <c r="DL186" s="123" t="str">
        <f>IF($O186&gt;=DL$1,INDEX(整列!$A$2:$K$3512,MATCH($A186,整列!$A$2:$A$3512,0)+DL$1-1,11),"-")</f>
        <v>-</v>
      </c>
      <c r="DM186" s="123" t="str">
        <f>IF($O186&gt;=DM$1,INDEX(整列!$A$2:$K$3512,MATCH($A186,整列!$A$2:$A$3512,0)+DM$1-1,11),"-")</f>
        <v>-</v>
      </c>
      <c r="DN186" s="123" t="str">
        <f>IF($O186&gt;=DN$1,INDEX(整列!$A$2:$K$3512,MATCH($A186,整列!$A$2:$A$3512,0)+DN$1-1,11),"-")</f>
        <v>-</v>
      </c>
      <c r="DO186" s="123" t="str">
        <f>IF($O186&gt;=DO$1,INDEX(整列!$A$2:$K$3512,MATCH($A186,整列!$A$2:$A$3512,0)+DO$1-1,11),"-")</f>
        <v>-</v>
      </c>
      <c r="DP186" s="123" t="str">
        <f>IF($O186&gt;=DP$1,INDEX(整列!$A$2:$K$3512,MATCH($A186,整列!$A$2:$A$3512,0)+DP$1-1,11),"-")</f>
        <v>-</v>
      </c>
      <c r="DQ186" s="123" t="str">
        <f>IF($O186&gt;=DQ$1,INDEX(整列!$A$2:$K$3512,MATCH($A186,整列!$A$2:$A$3512,0)+DQ$1-1,11),"-")</f>
        <v>-</v>
      </c>
      <c r="DR186" s="123" t="str">
        <f>IF($O186&gt;=DR$1,INDEX(整列!$A$2:$K$3512,MATCH($A186,整列!$A$2:$A$3512,0)+DR$1-1,11),"-")</f>
        <v>-</v>
      </c>
      <c r="DS186" s="123" t="str">
        <f>IF($O186&gt;=DS$1,INDEX(整列!$A$2:$K$3512,MATCH($A186,整列!$A$2:$A$3512,0)+DS$1-1,11),"-")</f>
        <v>-</v>
      </c>
      <c r="DT186" s="123" t="str">
        <f>IF($O186&gt;=DT$1,INDEX(整列!$A$2:$K$3512,MATCH($A186,整列!$A$2:$A$3512,0)+DT$1-1,11),"-")</f>
        <v>-</v>
      </c>
      <c r="DU186" s="123" t="str">
        <f>IF($O186&gt;=DU$1,INDEX(整列!$A$2:$K$3512,MATCH($A186,整列!$A$2:$A$3512,0)+DU$1-1,11),"-")</f>
        <v>-</v>
      </c>
      <c r="DV186" s="123" t="str">
        <f>IF($O186&gt;=DV$1,INDEX(整列!$A$2:$K$3512,MATCH($A186,整列!$A$2:$A$3512,0)+DV$1-1,11),"-")</f>
        <v>-</v>
      </c>
      <c r="DW186" s="123" t="str">
        <f>IF($O186&gt;=DW$1,INDEX(整列!$A$2:$K$3512,MATCH($A186,整列!$A$2:$A$3512,0)+DW$1-1,11),"-")</f>
        <v>-</v>
      </c>
      <c r="DX186" s="123" t="str">
        <f>IF($O186&gt;=DX$1,INDEX(整列!$A$2:$K$3512,MATCH($A186,整列!$A$2:$A$3512,0)+DX$1-1,11),"-")</f>
        <v>-</v>
      </c>
      <c r="DY186" s="123" t="str">
        <f>IF($O186&gt;=DY$1,INDEX(整列!$A$2:$K$3512,MATCH($A186,整列!$A$2:$A$3512,0)+DY$1-1,11),"-")</f>
        <v>-</v>
      </c>
      <c r="DZ186" s="123" t="str">
        <f>IF($O186&gt;=DZ$1,INDEX(整列!$A$2:$K$3512,MATCH($A186,整列!$A$2:$A$3512,0)+DZ$1-1,11),"-")</f>
        <v>-</v>
      </c>
      <c r="EA186" s="123" t="str">
        <f>IF($O186&gt;=EA$1,INDEX(整列!$A$2:$K$3512,MATCH($A186,整列!$A$2:$A$3512,0)+EA$1-1,11),"-")</f>
        <v>-</v>
      </c>
      <c r="EB186" s="123" t="str">
        <f>IF($O186&gt;=EB$1,INDEX(整列!$A$2:$K$3512,MATCH($A186,整列!$A$2:$A$3512,0)+EB$1-1,11),"-")</f>
        <v>-</v>
      </c>
      <c r="EC186" s="123" t="str">
        <f>IF($O186&gt;=EC$1,INDEX(整列!$A$2:$K$3512,MATCH($A186,整列!$A$2:$A$3512,0)+EC$1-1,11),"-")</f>
        <v>-</v>
      </c>
      <c r="ED186" s="123" t="str">
        <f>IF($O186&gt;=ED$1,INDEX(整列!$A$2:$K$3512,MATCH($A186,整列!$A$2:$A$3512,0)+ED$1-1,11),"-")</f>
        <v>-</v>
      </c>
      <c r="EE186" s="123" t="str">
        <f>IF($O186&gt;=EE$1,INDEX(整列!$A$2:$K$3512,MATCH($A186,整列!$A$2:$A$3512,0)+EE$1-1,11),"-")</f>
        <v>-</v>
      </c>
      <c r="EF186" s="123" t="str">
        <f>IF($O186&gt;=EF$1,INDEX(整列!$A$2:$K$3512,MATCH($A186,整列!$A$2:$A$3512,0)+EF$1-1,11),"-")</f>
        <v>-</v>
      </c>
      <c r="EG186" s="123" t="str">
        <f>IF($O186&gt;=EG$1,INDEX(整列!$A$2:$K$3512,MATCH($A186,整列!$A$2:$A$3512,0)+EG$1-1,11),"-")</f>
        <v>-</v>
      </c>
      <c r="EH186" s="123" t="str">
        <f>IF($O186&gt;=EH$1,INDEX(整列!$A$2:$K$3512,MATCH($A186,整列!$A$2:$A$3512,0)+EH$1-1,11),"-")</f>
        <v>-</v>
      </c>
      <c r="EI186" s="123" t="str">
        <f>IF($O186&gt;=EI$1,INDEX(整列!$A$2:$K$3512,MATCH($A186,整列!$A$2:$A$3512,0)+EI$1-1,11),"-")</f>
        <v>-</v>
      </c>
      <c r="EJ186" s="123" t="str">
        <f>IF($O186&gt;=EJ$1,INDEX(整列!$A$2:$K$3512,MATCH($A186,整列!$A$2:$A$3512,0)+EJ$1-1,11),"-")</f>
        <v>-</v>
      </c>
      <c r="EK186" s="123" t="str">
        <f>IF($O186&gt;=EK$1,INDEX(整列!$A$2:$K$3512,MATCH($A186,整列!$A$2:$A$3512,0)+EK$1-1,11),"-")</f>
        <v>-</v>
      </c>
      <c r="EL186" s="123" t="str">
        <f>IF($O186&gt;=EL$1,INDEX(整列!$A$2:$K$3512,MATCH($A186,整列!$A$2:$A$3512,0)+EL$1-1,11),"-")</f>
        <v>-</v>
      </c>
      <c r="EM186" s="123" t="str">
        <f>IF($O186&gt;=EM$1,INDEX(整列!$A$2:$K$3512,MATCH($A186,整列!$A$2:$A$3512,0)+EM$1-1,11),"-")</f>
        <v>-</v>
      </c>
      <c r="EN186" s="123" t="str">
        <f>IF($O186&gt;=EN$1,INDEX(整列!$A$2:$K$3512,MATCH($A186,整列!$A$2:$A$3512,0)+EN$1-1,11),"-")</f>
        <v>-</v>
      </c>
      <c r="EO186" s="123" t="str">
        <f>IF($O186&gt;=EO$1,INDEX(整列!$A$2:$K$3512,MATCH($A186,整列!$A$2:$A$3512,0)+EO$1-1,11),"-")</f>
        <v>-</v>
      </c>
      <c r="EP186" s="123" t="str">
        <f>IF($O186&gt;=EP$1,INDEX(整列!$A$2:$K$3512,MATCH($A186,整列!$A$2:$A$3512,0)+EP$1-1,11),"-")</f>
        <v>-</v>
      </c>
      <c r="EQ186" s="123" t="str">
        <f>IF($O186&gt;=EQ$1,INDEX(整列!$A$2:$K$3512,MATCH($A186,整列!$A$2:$A$3512,0)+EQ$1-1,11),"-")</f>
        <v>-</v>
      </c>
      <c r="ER186" s="123" t="str">
        <f>IF($O186&gt;=ER$1,INDEX(整列!$A$2:$K$3512,MATCH($A186,整列!$A$2:$A$3512,0)+ER$1-1,11),"-")</f>
        <v>-</v>
      </c>
      <c r="ES186" s="123" t="str">
        <f>IF($O186&gt;=ES$1,INDEX(整列!$A$2:$K$3512,MATCH($A186,整列!$A$2:$A$3512,0)+ES$1-1,11),"-")</f>
        <v>-</v>
      </c>
      <c r="ET186" s="123" t="str">
        <f>IF($O186&gt;=ET$1,INDEX(整列!$A$2:$K$3512,MATCH($A186,整列!$A$2:$A$3512,0)+ET$1-1,11),"-")</f>
        <v>-</v>
      </c>
      <c r="EU186" s="123" t="str">
        <f>IF($O186&gt;=EU$1,INDEX(整列!$A$2:$K$3512,MATCH($A186,整列!$A$2:$A$3512,0)+EU$1-1,11),"-")</f>
        <v>-</v>
      </c>
      <c r="EV186" s="123" t="str">
        <f>IF($O186&gt;=EV$1,INDEX(整列!$A$2:$K$3512,MATCH($A186,整列!$A$2:$A$3512,0)+EV$1-1,11),"-")</f>
        <v>-</v>
      </c>
      <c r="EW186" s="123" t="str">
        <f>IF($O186&gt;=EW$1,INDEX(整列!$A$2:$K$3512,MATCH($A186,整列!$A$2:$A$3512,0)+EW$1-1,11),"-")</f>
        <v>-</v>
      </c>
      <c r="EX186" s="123" t="str">
        <f>IF($O186&gt;=EX$1,INDEX(整列!$A$2:$K$3512,MATCH($A186,整列!$A$2:$A$3512,0)+EX$1-1,11),"-")</f>
        <v>-</v>
      </c>
      <c r="EY186" s="123" t="str">
        <f>IF($O186&gt;=EY$1,INDEX(整列!$A$2:$K$3512,MATCH($A186,整列!$A$2:$A$3512,0)+EY$1-1,11),"-")</f>
        <v>-</v>
      </c>
      <c r="EZ186" s="123" t="str">
        <f>IF($O186&gt;=EZ$1,INDEX(整列!$A$2:$K$3512,MATCH($A186,整列!$A$2:$A$3512,0)+EZ$1-1,11),"-")</f>
        <v>-</v>
      </c>
      <c r="FA186" s="123" t="str">
        <f>IF($O186&gt;=FA$1,INDEX(整列!$A$2:$K$3512,MATCH($A186,整列!$A$2:$A$3512,0)+FA$1-1,11),"-")</f>
        <v>-</v>
      </c>
      <c r="FB186" s="123" t="str">
        <f>IF($O186&gt;=FB$1,INDEX(整列!$A$2:$K$3512,MATCH($A186,整列!$A$2:$A$3512,0)+FB$1-1,11),"-")</f>
        <v>-</v>
      </c>
      <c r="FC186" s="123" t="str">
        <f>IF($O186&gt;=FC$1,INDEX(整列!$A$2:$K$3512,MATCH($A186,整列!$A$2:$A$3512,0)+FC$1-1,11),"-")</f>
        <v>-</v>
      </c>
      <c r="FD186" s="123" t="str">
        <f>IF($O186&gt;=FD$1,INDEX(整列!$A$2:$K$3512,MATCH($A186,整列!$A$2:$A$3512,0)+FD$1-1,11),"-")</f>
        <v>-</v>
      </c>
      <c r="FE186" s="123" t="str">
        <f>IF($O186&gt;=FE$1,INDEX(整列!$A$2:$K$3512,MATCH($A186,整列!$A$2:$A$3512,0)+FE$1-1,11),"-")</f>
        <v>-</v>
      </c>
      <c r="FF186" s="123" t="str">
        <f>IF($O186&gt;=FF$1,INDEX(整列!$A$2:$K$3512,MATCH($A186,整列!$A$2:$A$3512,0)+FF$1-1,11),"-")</f>
        <v>-</v>
      </c>
      <c r="FG186" s="123" t="str">
        <f>IF($O186&gt;=FG$1,INDEX(整列!$A$2:$K$3512,MATCH($A186,整列!$A$2:$A$3512,0)+FG$1-1,11),"-")</f>
        <v>-</v>
      </c>
      <c r="FH186" s="123" t="str">
        <f>IF($O186&gt;=FH$1,INDEX(整列!$A$2:$K$3512,MATCH($A186,整列!$A$2:$A$3512,0)+FH$1-1,11),"-")</f>
        <v>-</v>
      </c>
      <c r="FI186" s="123" t="str">
        <f>IF($O186&gt;=FI$1,INDEX(整列!$A$2:$K$3512,MATCH($A186,整列!$A$2:$A$3512,0)+FI$1-1,11),"-")</f>
        <v>-</v>
      </c>
      <c r="FJ186" s="123" t="str">
        <f>IF($O186&gt;=FJ$1,INDEX(整列!$A$2:$K$3512,MATCH($A186,整列!$A$2:$A$3512,0)+FJ$1-1,11),"-")</f>
        <v>-</v>
      </c>
      <c r="FK186" s="123" t="str">
        <f>IF($O186&gt;=FK$1,INDEX(整列!$A$2:$K$3512,MATCH($A186,整列!$A$2:$A$3512,0)+FK$1-1,11),"-")</f>
        <v>-</v>
      </c>
      <c r="FL186" s="123" t="str">
        <f>IF($O186&gt;=FL$1,INDEX(整列!$A$2:$K$3512,MATCH($A186,整列!$A$2:$A$3512,0)+FL$1-1,11),"-")</f>
        <v>-</v>
      </c>
      <c r="FM186" s="123" t="str">
        <f>IF($O186&gt;=FM$1,INDEX(整列!$A$2:$K$3512,MATCH($A186,整列!$A$2:$A$3512,0)+FM$1-1,11),"-")</f>
        <v>-</v>
      </c>
      <c r="FN186" s="123" t="str">
        <f>IF($O186&gt;=FN$1,INDEX(整列!$A$2:$K$3512,MATCH($A186,整列!$A$2:$A$3512,0)+FN$1-1,11),"-")</f>
        <v>-</v>
      </c>
      <c r="FO186" s="123" t="str">
        <f>IF($O186&gt;=FO$1,INDEX(整列!$A$2:$K$3512,MATCH($A186,整列!$A$2:$A$3512,0)+FO$1-1,11),"-")</f>
        <v>-</v>
      </c>
      <c r="FP186" s="123" t="str">
        <f>IF($O186&gt;=FP$1,INDEX(整列!$A$2:$K$3512,MATCH($A186,整列!$A$2:$A$3512,0)+FP$1-1,11),"-")</f>
        <v>-</v>
      </c>
      <c r="FQ186" s="123" t="str">
        <f>IF($O186&gt;=FQ$1,INDEX(整列!$A$2:$K$3512,MATCH($A186,整列!$A$2:$A$3512,0)+FQ$1-1,11),"-")</f>
        <v>-</v>
      </c>
      <c r="FR186" s="123" t="str">
        <f>IF($O186&gt;=FR$1,INDEX(整列!$A$2:$K$3512,MATCH($A186,整列!$A$2:$A$3512,0)+FR$1-1,11),"-")</f>
        <v>-</v>
      </c>
      <c r="FS186" s="123" t="str">
        <f>IF($O186&gt;=FS$1,INDEX(整列!$A$2:$K$3512,MATCH($A186,整列!$A$2:$A$3512,0)+FS$1-1,11),"-")</f>
        <v>-</v>
      </c>
      <c r="FT186" s="123" t="str">
        <f>IF($O186&gt;=FT$1,INDEX(整列!$A$2:$K$3512,MATCH($A186,整列!$A$2:$A$3512,0)+FT$1-1,11),"-")</f>
        <v>-</v>
      </c>
      <c r="FU186" s="123" t="str">
        <f>IF($O186&gt;=FU$1,INDEX(整列!$A$2:$K$3512,MATCH($A186,整列!$A$2:$A$3512,0)+FU$1-1,11),"-")</f>
        <v>-</v>
      </c>
      <c r="FV186" s="123" t="str">
        <f>IF($O186&gt;=FV$1,INDEX(整列!$A$2:$K$3512,MATCH($A186,整列!$A$2:$A$3512,0)+FV$1-1,11),"-")</f>
        <v>-</v>
      </c>
      <c r="FW186" s="123" t="str">
        <f>IF($O186&gt;=FW$1,INDEX(整列!$A$2:$K$3512,MATCH($A186,整列!$A$2:$A$3512,0)+FW$1-1,11),"-")</f>
        <v>-</v>
      </c>
      <c r="FX186" s="123" t="str">
        <f>IF($O186&gt;=FX$1,INDEX(整列!$A$2:$K$3512,MATCH($A186,整列!$A$2:$A$3512,0)+FX$1-1,11),"-")</f>
        <v>-</v>
      </c>
      <c r="FY186" s="123" t="str">
        <f>IF($O186&gt;=FY$1,INDEX(整列!$A$2:$K$3512,MATCH($A186,整列!$A$2:$A$3512,0)+FY$1-1,11),"-")</f>
        <v>-</v>
      </c>
      <c r="FZ186" s="123" t="str">
        <f>IF($O186&gt;=FZ$1,INDEX(整列!$A$2:$K$3512,MATCH($A186,整列!$A$2:$A$3512,0)+FZ$1-1,11),"-")</f>
        <v>-</v>
      </c>
      <c r="GA186" s="123" t="str">
        <f>IF($O186&gt;=GA$1,INDEX(整列!$A$2:$K$3512,MATCH($A186,整列!$A$2:$A$3512,0)+GA$1-1,11),"-")</f>
        <v>-</v>
      </c>
      <c r="GB186" s="123" t="str">
        <f>IF($O186&gt;=GB$1,INDEX(整列!$A$2:$K$3512,MATCH($A186,整列!$A$2:$A$3512,0)+GB$1-1,11),"-")</f>
        <v>-</v>
      </c>
      <c r="GC186" s="123" t="str">
        <f>IF($O186&gt;=GC$1,INDEX(整列!$A$2:$K$3512,MATCH($A186,整列!$A$2:$A$3512,0)+GC$1-1,11),"-")</f>
        <v>-</v>
      </c>
      <c r="GD186" s="123" t="str">
        <f>IF($O186&gt;=GD$1,INDEX(整列!$A$2:$K$3512,MATCH($A186,整列!$A$2:$A$3512,0)+GD$1-1,11),"-")</f>
        <v>-</v>
      </c>
      <c r="GE186" s="123" t="str">
        <f>IF($O186&gt;=GE$1,INDEX(整列!$A$2:$K$3512,MATCH($A186,整列!$A$2:$A$3512,0)+GE$1-1,11),"-")</f>
        <v>-</v>
      </c>
      <c r="GF186" s="123" t="str">
        <f>IF($O186&gt;=GF$1,INDEX(整列!$A$2:$K$3512,MATCH($A186,整列!$A$2:$A$3512,0)+GF$1-1,11),"-")</f>
        <v>-</v>
      </c>
      <c r="GG186" s="123" t="str">
        <f>IF($O186&gt;=GG$1,INDEX(整列!$A$2:$K$3512,MATCH($A186,整列!$A$2:$A$3512,0)+GG$1-1,11),"-")</f>
        <v>-</v>
      </c>
      <c r="GH186" s="123" t="str">
        <f>IF($O186&gt;=GH$1,INDEX(整列!$A$2:$K$3512,MATCH($A186,整列!$A$2:$A$3512,0)+GH$1-1,11),"-")</f>
        <v>-</v>
      </c>
      <c r="GI186" s="123" t="str">
        <f>IF($O186&gt;=GI$1,INDEX(整列!$A$2:$K$3512,MATCH($A186,整列!$A$2:$A$3512,0)+GI$1-1,11),"-")</f>
        <v>-</v>
      </c>
      <c r="GJ186" s="123" t="str">
        <f>IF($O186&gt;=GJ$1,INDEX(整列!$A$2:$K$3512,MATCH($A186,整列!$A$2:$A$3512,0)+GJ$1-1,11),"-")</f>
        <v>-</v>
      </c>
      <c r="GK186" s="123" t="str">
        <f>IF($O186&gt;=GK$1,INDEX(整列!$A$2:$K$3512,MATCH($A186,整列!$A$2:$A$3512,0)+GK$1-1,11),"-")</f>
        <v>-</v>
      </c>
      <c r="GL186" s="123" t="str">
        <f>IF($O186&gt;=GL$1,INDEX(整列!$A$2:$K$3512,MATCH($A186,整列!$A$2:$A$3512,0)+GL$1-1,11),"-")</f>
        <v>-</v>
      </c>
      <c r="GM186" s="123" t="str">
        <f>IF($O186&gt;=GM$1,INDEX(整列!$A$2:$K$3512,MATCH($A186,整列!$A$2:$A$3512,0)+GM$1-1,11),"-")</f>
        <v>-</v>
      </c>
      <c r="GN186" s="123" t="str">
        <f>IF($O186&gt;=GN$1,INDEX(整列!$A$2:$K$3512,MATCH($A186,整列!$A$2:$A$3512,0)+GN$1-1,11),"-")</f>
        <v>-</v>
      </c>
      <c r="GO186" s="123" t="str">
        <f>IF($O186&gt;=GO$1,INDEX(整列!$A$2:$K$3512,MATCH($A186,整列!$A$2:$A$3512,0)+GO$1-1,11),"-")</f>
        <v>-</v>
      </c>
      <c r="GP186" s="123" t="str">
        <f>IF($O186&gt;=GP$1,INDEX(整列!$A$2:$K$3512,MATCH($A186,整列!$A$2:$A$3512,0)+GP$1-1,11),"-")</f>
        <v>-</v>
      </c>
      <c r="GQ186" s="123" t="str">
        <f>IF($O186&gt;=GQ$1,INDEX(整列!$A$2:$K$3512,MATCH($A186,整列!$A$2:$A$3512,0)+GQ$1-1,11),"-")</f>
        <v>-</v>
      </c>
      <c r="GR186" s="123" t="str">
        <f>IF($O186&gt;=GR$1,INDEX(整列!$A$2:$K$3512,MATCH($A186,整列!$A$2:$A$3512,0)+GR$1-1,11),"-")</f>
        <v>-</v>
      </c>
      <c r="GS186" s="123" t="str">
        <f>IF($O186&gt;=GS$1,INDEX(整列!$A$2:$K$3512,MATCH($A186,整列!$A$2:$A$3512,0)+GS$1-1,11),"-")</f>
        <v>-</v>
      </c>
      <c r="GT186" s="123" t="str">
        <f>IF($O186&gt;=GT$1,INDEX(整列!$A$2:$K$3512,MATCH($A186,整列!$A$2:$A$3512,0)+GT$1-1,11),"-")</f>
        <v>-</v>
      </c>
      <c r="GU186" s="123" t="str">
        <f>IF($O186&gt;=GU$1,INDEX(整列!$A$2:$K$3512,MATCH($A186,整列!$A$2:$A$3512,0)+GU$1-1,11),"-")</f>
        <v>-</v>
      </c>
      <c r="GV186" s="123" t="str">
        <f>IF($O186&gt;=GV$1,INDEX(整列!$A$2:$K$3512,MATCH($A186,整列!$A$2:$A$3512,0)+GV$1-1,11),"-")</f>
        <v>-</v>
      </c>
      <c r="GW186" s="123" t="str">
        <f>IF($O186&gt;=GW$1,INDEX(整列!$A$2:$K$3512,MATCH($A186,整列!$A$2:$A$3512,0)+GW$1-1,11),"-")</f>
        <v>-</v>
      </c>
      <c r="GX186" s="123" t="str">
        <f>IF($O186&gt;=GX$1,INDEX(整列!$A$2:$K$3512,MATCH($A186,整列!$A$2:$A$3512,0)+GX$1-1,11),"-")</f>
        <v>-</v>
      </c>
      <c r="GY186" s="123" t="str">
        <f>IF($O186&gt;=GY$1,INDEX(整列!$A$2:$K$3512,MATCH($A186,整列!$A$2:$A$3512,0)+GY$1-1,11),"-")</f>
        <v>-</v>
      </c>
      <c r="GZ186" s="123" t="str">
        <f>IF($O186&gt;=GZ$1,INDEX(整列!$A$2:$K$3512,MATCH($A186,整列!$A$2:$A$3512,0)+GZ$1-1,11),"-")</f>
        <v>-</v>
      </c>
      <c r="HA186" s="123" t="str">
        <f>IF($O186&gt;=HA$1,INDEX(整列!$A$2:$K$3512,MATCH($A186,整列!$A$2:$A$3512,0)+HA$1-1,11),"-")</f>
        <v>-</v>
      </c>
      <c r="HB186" s="123" t="str">
        <f>IF($O186&gt;=HB$1,INDEX(整列!$A$2:$K$3512,MATCH($A186,整列!$A$2:$A$3512,0)+HB$1-1,11),"-")</f>
        <v>-</v>
      </c>
      <c r="HC186" s="123" t="str">
        <f>IF($O186&gt;=HC$1,INDEX(整列!$A$2:$K$3512,MATCH($A186,整列!$A$2:$A$3512,0)+HC$1-1,11),"-")</f>
        <v>-</v>
      </c>
      <c r="HD186" s="123" t="str">
        <f>IF($O186&gt;=HD$1,INDEX(整列!$A$2:$K$3512,MATCH($A186,整列!$A$2:$A$3512,0)+HD$1-1,11),"-")</f>
        <v>-</v>
      </c>
      <c r="HE186" s="123" t="str">
        <f>IF($O186&gt;=HE$1,INDEX(整列!$A$2:$K$3512,MATCH($A186,整列!$A$2:$A$3512,0)+HE$1-1,11),"-")</f>
        <v>-</v>
      </c>
      <c r="HF186" s="123" t="str">
        <f>IF($O186&gt;=HF$1,INDEX(整列!$A$2:$K$3512,MATCH($A186,整列!$A$2:$A$3512,0)+HF$1-1,11),"-")</f>
        <v>-</v>
      </c>
      <c r="HG186" s="123" t="str">
        <f>IF($O186&gt;=HG$1,INDEX(整列!$A$2:$K$3512,MATCH($A186,整列!$A$2:$A$3512,0)+HG$1-1,11),"-")</f>
        <v>-</v>
      </c>
      <c r="HH186" s="123" t="str">
        <f>IF($O186&gt;=HH$1,INDEX(整列!$A$2:$K$3512,MATCH($A186,整列!$A$2:$A$3512,0)+HH$1-1,11),"-")</f>
        <v>-</v>
      </c>
      <c r="HI186" s="123" t="str">
        <f>IF($O186&gt;=HI$1,INDEX(整列!$A$2:$K$3512,MATCH($A186,整列!$A$2:$A$3512,0)+HI$1-1,11),"-")</f>
        <v>-</v>
      </c>
      <c r="HJ186" s="123" t="str">
        <f>IF($O186&gt;=HJ$1,INDEX(整列!$A$2:$K$3512,MATCH($A186,整列!$A$2:$A$3512,0)+HJ$1-1,11),"-")</f>
        <v>-</v>
      </c>
      <c r="HK186" s="123" t="str">
        <f>IF($O186&gt;=HK$1,INDEX(整列!$A$2:$K$3512,MATCH($A186,整列!$A$2:$A$3512,0)+HK$1-1,11),"-")</f>
        <v>-</v>
      </c>
      <c r="HL186" s="123" t="str">
        <f>IF($O186&gt;=HL$1,INDEX(整列!$A$2:$K$3512,MATCH($A186,整列!$A$2:$A$3512,0)+HL$1-1,11),"-")</f>
        <v>-</v>
      </c>
      <c r="HP186" s="101" t="str">
        <f t="shared" si="17"/>
        <v>B06-8942-0603</v>
      </c>
      <c r="HQ186" s="115">
        <f>COUNTIF(整列!$A$2:$A$3512,HP186)</f>
        <v>43</v>
      </c>
    </row>
    <row r="187" spans="1:225" ht="13.5">
      <c r="A187" s="48" t="s">
        <v>575</v>
      </c>
      <c r="B187" s="48" t="s">
        <v>370</v>
      </c>
      <c r="C187" s="48" t="s">
        <v>371</v>
      </c>
      <c r="D187" s="48" t="s">
        <v>187</v>
      </c>
      <c r="E187" s="48" t="s">
        <v>312</v>
      </c>
      <c r="F187" s="48" t="s">
        <v>239</v>
      </c>
      <c r="G187" s="48" t="s">
        <v>240</v>
      </c>
      <c r="H187" s="48" t="s">
        <v>272</v>
      </c>
      <c r="I187" s="48" t="s">
        <v>305</v>
      </c>
      <c r="J187" s="48" t="s">
        <v>187</v>
      </c>
      <c r="K187" s="48" t="s">
        <v>308</v>
      </c>
      <c r="L187" s="48" t="s">
        <v>187</v>
      </c>
      <c r="M187" s="48" t="s">
        <v>346</v>
      </c>
      <c r="N187" s="119"/>
      <c r="O187" s="120">
        <f>COUNTIF(整列!$A$2:$A$3512,$A187)</f>
        <v>2</v>
      </c>
      <c r="P187" s="121">
        <f t="shared" si="12"/>
        <v>66500</v>
      </c>
      <c r="Q187" s="121">
        <f t="shared" si="13"/>
        <v>0</v>
      </c>
      <c r="R187" s="122">
        <f t="shared" si="14"/>
        <v>66500</v>
      </c>
      <c r="S187" s="121">
        <f t="shared" si="15"/>
        <v>66500</v>
      </c>
      <c r="T187" s="121">
        <f t="shared" si="16"/>
        <v>66500</v>
      </c>
      <c r="U187" s="123">
        <f>IF($O187&gt;=U$1,INDEX(整列!$A$2:$K$3512,MATCH($A187,整列!$A$2:$A$3512,0)+U$1-1,11),"-")</f>
        <v>66500</v>
      </c>
      <c r="V187" s="123">
        <f>IF($O187&gt;=V$1,INDEX(整列!$A$2:$K$3512,MATCH($A187,整列!$A$2:$A$3512,0)+V$1-1,11),"-")</f>
        <v>66500</v>
      </c>
      <c r="W187" s="123" t="str">
        <f>IF($O187&gt;=W$1,INDEX(整列!$A$2:$K$3512,MATCH($A187,整列!$A$2:$A$3512,0)+W$1-1,11),"-")</f>
        <v>-</v>
      </c>
      <c r="X187" s="123" t="str">
        <f>IF($O187&gt;=X$1,INDEX(整列!$A$2:$K$3512,MATCH($A187,整列!$A$2:$A$3512,0)+X$1-1,11),"-")</f>
        <v>-</v>
      </c>
      <c r="Y187" s="123" t="str">
        <f>IF($O187&gt;=Y$1,INDEX(整列!$A$2:$K$3512,MATCH($A187,整列!$A$2:$A$3512,0)+Y$1-1,11),"-")</f>
        <v>-</v>
      </c>
      <c r="Z187" s="123" t="str">
        <f>IF($O187&gt;=Z$1,INDEX(整列!$A$2:$K$3512,MATCH($A187,整列!$A$2:$A$3512,0)+Z$1-1,11),"-")</f>
        <v>-</v>
      </c>
      <c r="AA187" s="123" t="str">
        <f>IF($O187&gt;=AA$1,INDEX(整列!$A$2:$K$3512,MATCH($A187,整列!$A$2:$A$3512,0)+AA$1-1,11),"-")</f>
        <v>-</v>
      </c>
      <c r="AB187" s="123" t="str">
        <f>IF($O187&gt;=AB$1,INDEX(整列!$A$2:$K$3512,MATCH($A187,整列!$A$2:$A$3512,0)+AB$1-1,11),"-")</f>
        <v>-</v>
      </c>
      <c r="AC187" s="123" t="str">
        <f>IF($O187&gt;=AC$1,INDEX(整列!$A$2:$K$3512,MATCH($A187,整列!$A$2:$A$3512,0)+AC$1-1,11),"-")</f>
        <v>-</v>
      </c>
      <c r="AD187" s="123" t="str">
        <f>IF($O187&gt;=AD$1,INDEX(整列!$A$2:$K$3512,MATCH($A187,整列!$A$2:$A$3512,0)+AD$1-1,11),"-")</f>
        <v>-</v>
      </c>
      <c r="AE187" s="123" t="str">
        <f>IF($O187&gt;=AE$1,INDEX(整列!$A$2:$K$3512,MATCH($A187,整列!$A$2:$A$3512,0)+AE$1-1,11),"-")</f>
        <v>-</v>
      </c>
      <c r="AF187" s="123" t="str">
        <f>IF($O187&gt;=AF$1,INDEX(整列!$A$2:$K$3512,MATCH($A187,整列!$A$2:$A$3512,0)+AF$1-1,11),"-")</f>
        <v>-</v>
      </c>
      <c r="AG187" s="123" t="str">
        <f>IF($O187&gt;=AG$1,INDEX(整列!$A$2:$K$3512,MATCH($A187,整列!$A$2:$A$3512,0)+AG$1-1,11),"-")</f>
        <v>-</v>
      </c>
      <c r="AH187" s="123" t="str">
        <f>IF($O187&gt;=AH$1,INDEX(整列!$A$2:$K$3512,MATCH($A187,整列!$A$2:$A$3512,0)+AH$1-1,11),"-")</f>
        <v>-</v>
      </c>
      <c r="AI187" s="123" t="str">
        <f>IF($O187&gt;=AI$1,INDEX(整列!$A$2:$K$3512,MATCH($A187,整列!$A$2:$A$3512,0)+AI$1-1,11),"-")</f>
        <v>-</v>
      </c>
      <c r="AJ187" s="123" t="str">
        <f>IF($O187&gt;=AJ$1,INDEX(整列!$A$2:$K$3512,MATCH($A187,整列!$A$2:$A$3512,0)+AJ$1-1,11),"-")</f>
        <v>-</v>
      </c>
      <c r="AK187" s="123" t="str">
        <f>IF($O187&gt;=AK$1,INDEX(整列!$A$2:$K$3512,MATCH($A187,整列!$A$2:$A$3512,0)+AK$1-1,11),"-")</f>
        <v>-</v>
      </c>
      <c r="AL187" s="123" t="str">
        <f>IF($O187&gt;=AL$1,INDEX(整列!$A$2:$K$3512,MATCH($A187,整列!$A$2:$A$3512,0)+AL$1-1,11),"-")</f>
        <v>-</v>
      </c>
      <c r="AM187" s="123" t="str">
        <f>IF($O187&gt;=AM$1,INDEX(整列!$A$2:$K$3512,MATCH($A187,整列!$A$2:$A$3512,0)+AM$1-1,11),"-")</f>
        <v>-</v>
      </c>
      <c r="AN187" s="123" t="str">
        <f>IF($O187&gt;=AN$1,INDEX(整列!$A$2:$K$3512,MATCH($A187,整列!$A$2:$A$3512,0)+AN$1-1,11),"-")</f>
        <v>-</v>
      </c>
      <c r="AO187" s="123" t="str">
        <f>IF($O187&gt;=AO$1,INDEX(整列!$A$2:$K$3512,MATCH($A187,整列!$A$2:$A$3512,0)+AO$1-1,11),"-")</f>
        <v>-</v>
      </c>
      <c r="AP187" s="123" t="str">
        <f>IF($O187&gt;=AP$1,INDEX(整列!$A$2:$K$3512,MATCH($A187,整列!$A$2:$A$3512,0)+AP$1-1,11),"-")</f>
        <v>-</v>
      </c>
      <c r="AQ187" s="123" t="str">
        <f>IF($O187&gt;=AQ$1,INDEX(整列!$A$2:$K$3512,MATCH($A187,整列!$A$2:$A$3512,0)+AQ$1-1,11),"-")</f>
        <v>-</v>
      </c>
      <c r="AR187" s="123" t="str">
        <f>IF($O187&gt;=AR$1,INDEX(整列!$A$2:$K$3512,MATCH($A187,整列!$A$2:$A$3512,0)+AR$1-1,11),"-")</f>
        <v>-</v>
      </c>
      <c r="AS187" s="123" t="str">
        <f>IF($O187&gt;=AS$1,INDEX(整列!$A$2:$K$3512,MATCH($A187,整列!$A$2:$A$3512,0)+AS$1-1,11),"-")</f>
        <v>-</v>
      </c>
      <c r="AT187" s="123" t="str">
        <f>IF($O187&gt;=AT$1,INDEX(整列!$A$2:$K$3512,MATCH($A187,整列!$A$2:$A$3512,0)+AT$1-1,11),"-")</f>
        <v>-</v>
      </c>
      <c r="AU187" s="123" t="str">
        <f>IF($O187&gt;=AU$1,INDEX(整列!$A$2:$K$3512,MATCH($A187,整列!$A$2:$A$3512,0)+AU$1-1,11),"-")</f>
        <v>-</v>
      </c>
      <c r="AV187" s="123" t="str">
        <f>IF($O187&gt;=AV$1,INDEX(整列!$A$2:$K$3512,MATCH($A187,整列!$A$2:$A$3512,0)+AV$1-1,11),"-")</f>
        <v>-</v>
      </c>
      <c r="AW187" s="123" t="str">
        <f>IF($O187&gt;=AW$1,INDEX(整列!$A$2:$K$3512,MATCH($A187,整列!$A$2:$A$3512,0)+AW$1-1,11),"-")</f>
        <v>-</v>
      </c>
      <c r="AX187" s="123" t="str">
        <f>IF($O187&gt;=AX$1,INDEX(整列!$A$2:$K$3512,MATCH($A187,整列!$A$2:$A$3512,0)+AX$1-1,11),"-")</f>
        <v>-</v>
      </c>
      <c r="AY187" s="123" t="str">
        <f>IF($O187&gt;=AY$1,INDEX(整列!$A$2:$K$3512,MATCH($A187,整列!$A$2:$A$3512,0)+AY$1-1,11),"-")</f>
        <v>-</v>
      </c>
      <c r="AZ187" s="123" t="str">
        <f>IF($O187&gt;=AZ$1,INDEX(整列!$A$2:$K$3512,MATCH($A187,整列!$A$2:$A$3512,0)+AZ$1-1,11),"-")</f>
        <v>-</v>
      </c>
      <c r="BA187" s="123" t="str">
        <f>IF($O187&gt;=BA$1,INDEX(整列!$A$2:$K$3512,MATCH($A187,整列!$A$2:$A$3512,0)+BA$1-1,11),"-")</f>
        <v>-</v>
      </c>
      <c r="BB187" s="123" t="str">
        <f>IF($O187&gt;=BB$1,INDEX(整列!$A$2:$K$3512,MATCH($A187,整列!$A$2:$A$3512,0)+BB$1-1,11),"-")</f>
        <v>-</v>
      </c>
      <c r="BC187" s="123" t="str">
        <f>IF($O187&gt;=BC$1,INDEX(整列!$A$2:$K$3512,MATCH($A187,整列!$A$2:$A$3512,0)+BC$1-1,11),"-")</f>
        <v>-</v>
      </c>
      <c r="BD187" s="123" t="str">
        <f>IF($O187&gt;=BD$1,INDEX(整列!$A$2:$K$3512,MATCH($A187,整列!$A$2:$A$3512,0)+BD$1-1,11),"-")</f>
        <v>-</v>
      </c>
      <c r="BE187" s="123" t="str">
        <f>IF($O187&gt;=BE$1,INDEX(整列!$A$2:$K$3512,MATCH($A187,整列!$A$2:$A$3512,0)+BE$1-1,11),"-")</f>
        <v>-</v>
      </c>
      <c r="BF187" s="123" t="str">
        <f>IF($O187&gt;=BF$1,INDEX(整列!$A$2:$K$3512,MATCH($A187,整列!$A$2:$A$3512,0)+BF$1-1,11),"-")</f>
        <v>-</v>
      </c>
      <c r="BG187" s="123" t="str">
        <f>IF($O187&gt;=BG$1,INDEX(整列!$A$2:$K$3512,MATCH($A187,整列!$A$2:$A$3512,0)+BG$1-1,11),"-")</f>
        <v>-</v>
      </c>
      <c r="BH187" s="123" t="str">
        <f>IF($O187&gt;=BH$1,INDEX(整列!$A$2:$K$3512,MATCH($A187,整列!$A$2:$A$3512,0)+BH$1-1,11),"-")</f>
        <v>-</v>
      </c>
      <c r="BI187" s="123" t="str">
        <f>IF($O187&gt;=BI$1,INDEX(整列!$A$2:$K$3512,MATCH($A187,整列!$A$2:$A$3512,0)+BI$1-1,11),"-")</f>
        <v>-</v>
      </c>
      <c r="BJ187" s="123" t="str">
        <f>IF($O187&gt;=BJ$1,INDEX(整列!$A$2:$K$3512,MATCH($A187,整列!$A$2:$A$3512,0)+BJ$1-1,11),"-")</f>
        <v>-</v>
      </c>
      <c r="BK187" s="123" t="str">
        <f>IF($O187&gt;=BK$1,INDEX(整列!$A$2:$K$3512,MATCH($A187,整列!$A$2:$A$3512,0)+BK$1-1,11),"-")</f>
        <v>-</v>
      </c>
      <c r="BL187" s="123" t="str">
        <f>IF($O187&gt;=BL$1,INDEX(整列!$A$2:$K$3512,MATCH($A187,整列!$A$2:$A$3512,0)+BL$1-1,11),"-")</f>
        <v>-</v>
      </c>
      <c r="BM187" s="123" t="str">
        <f>IF($O187&gt;=BM$1,INDEX(整列!$A$2:$K$3512,MATCH($A187,整列!$A$2:$A$3512,0)+BM$1-1,11),"-")</f>
        <v>-</v>
      </c>
      <c r="BN187" s="123" t="str">
        <f>IF($O187&gt;=BN$1,INDEX(整列!$A$2:$K$3512,MATCH($A187,整列!$A$2:$A$3512,0)+BN$1-1,11),"-")</f>
        <v>-</v>
      </c>
      <c r="BO187" s="123" t="str">
        <f>IF($O187&gt;=BO$1,INDEX(整列!$A$2:$K$3512,MATCH($A187,整列!$A$2:$A$3512,0)+BO$1-1,11),"-")</f>
        <v>-</v>
      </c>
      <c r="BP187" s="123" t="str">
        <f>IF($O187&gt;=BP$1,INDEX(整列!$A$2:$K$3512,MATCH($A187,整列!$A$2:$A$3512,0)+BP$1-1,11),"-")</f>
        <v>-</v>
      </c>
      <c r="BQ187" s="123" t="str">
        <f>IF($O187&gt;=BQ$1,INDEX(整列!$A$2:$K$3512,MATCH($A187,整列!$A$2:$A$3512,0)+BQ$1-1,11),"-")</f>
        <v>-</v>
      </c>
      <c r="BR187" s="123" t="str">
        <f>IF($O187&gt;=BR$1,INDEX(整列!$A$2:$K$3512,MATCH($A187,整列!$A$2:$A$3512,0)+BR$1-1,11),"-")</f>
        <v>-</v>
      </c>
      <c r="BS187" s="123" t="str">
        <f>IF($O187&gt;=BS$1,INDEX(整列!$A$2:$K$3512,MATCH($A187,整列!$A$2:$A$3512,0)+BS$1-1,11),"-")</f>
        <v>-</v>
      </c>
      <c r="BT187" s="123" t="str">
        <f>IF($O187&gt;=BT$1,INDEX(整列!$A$2:$K$3512,MATCH($A187,整列!$A$2:$A$3512,0)+BT$1-1,11),"-")</f>
        <v>-</v>
      </c>
      <c r="BU187" s="123" t="str">
        <f>IF($O187&gt;=BU$1,INDEX(整列!$A$2:$K$3512,MATCH($A187,整列!$A$2:$A$3512,0)+BU$1-1,11),"-")</f>
        <v>-</v>
      </c>
      <c r="BV187" s="123" t="str">
        <f>IF($O187&gt;=BV$1,INDEX(整列!$A$2:$K$3512,MATCH($A187,整列!$A$2:$A$3512,0)+BV$1-1,11),"-")</f>
        <v>-</v>
      </c>
      <c r="BW187" s="123" t="str">
        <f>IF($O187&gt;=BW$1,INDEX(整列!$A$2:$K$3512,MATCH($A187,整列!$A$2:$A$3512,0)+BW$1-1,11),"-")</f>
        <v>-</v>
      </c>
      <c r="BX187" s="123" t="str">
        <f>IF($O187&gt;=BX$1,INDEX(整列!$A$2:$K$3512,MATCH($A187,整列!$A$2:$A$3512,0)+BX$1-1,11),"-")</f>
        <v>-</v>
      </c>
      <c r="BY187" s="123" t="str">
        <f>IF($O187&gt;=BY$1,INDEX(整列!$A$2:$K$3512,MATCH($A187,整列!$A$2:$A$3512,0)+BY$1-1,11),"-")</f>
        <v>-</v>
      </c>
      <c r="BZ187" s="123" t="str">
        <f>IF($O187&gt;=BZ$1,INDEX(整列!$A$2:$K$3512,MATCH($A187,整列!$A$2:$A$3512,0)+BZ$1-1,11),"-")</f>
        <v>-</v>
      </c>
      <c r="CA187" s="123" t="str">
        <f>IF($O187&gt;=CA$1,INDEX(整列!$A$2:$K$3512,MATCH($A187,整列!$A$2:$A$3512,0)+CA$1-1,11),"-")</f>
        <v>-</v>
      </c>
      <c r="CB187" s="123" t="str">
        <f>IF($O187&gt;=CB$1,INDEX(整列!$A$2:$K$3512,MATCH($A187,整列!$A$2:$A$3512,0)+CB$1-1,11),"-")</f>
        <v>-</v>
      </c>
      <c r="CC187" s="123" t="str">
        <f>IF($O187&gt;=CC$1,INDEX(整列!$A$2:$K$3512,MATCH($A187,整列!$A$2:$A$3512,0)+CC$1-1,11),"-")</f>
        <v>-</v>
      </c>
      <c r="CD187" s="123" t="str">
        <f>IF($O187&gt;=CD$1,INDEX(整列!$A$2:$K$3512,MATCH($A187,整列!$A$2:$A$3512,0)+CD$1-1,11),"-")</f>
        <v>-</v>
      </c>
      <c r="CE187" s="123" t="str">
        <f>IF($O187&gt;=CE$1,INDEX(整列!$A$2:$K$3512,MATCH($A187,整列!$A$2:$A$3512,0)+CE$1-1,11),"-")</f>
        <v>-</v>
      </c>
      <c r="CF187" s="123" t="str">
        <f>IF($O187&gt;=CF$1,INDEX(整列!$A$2:$K$3512,MATCH($A187,整列!$A$2:$A$3512,0)+CF$1-1,11),"-")</f>
        <v>-</v>
      </c>
      <c r="CG187" s="123" t="str">
        <f>IF($O187&gt;=CG$1,INDEX(整列!$A$2:$K$3512,MATCH($A187,整列!$A$2:$A$3512,0)+CG$1-1,11),"-")</f>
        <v>-</v>
      </c>
      <c r="CH187" s="123" t="str">
        <f>IF($O187&gt;=CH$1,INDEX(整列!$A$2:$K$3512,MATCH($A187,整列!$A$2:$A$3512,0)+CH$1-1,11),"-")</f>
        <v>-</v>
      </c>
      <c r="CI187" s="123" t="str">
        <f>IF($O187&gt;=CI$1,INDEX(整列!$A$2:$K$3512,MATCH($A187,整列!$A$2:$A$3512,0)+CI$1-1,11),"-")</f>
        <v>-</v>
      </c>
      <c r="CJ187" s="123" t="str">
        <f>IF($O187&gt;=CJ$1,INDEX(整列!$A$2:$K$3512,MATCH($A187,整列!$A$2:$A$3512,0)+CJ$1-1,11),"-")</f>
        <v>-</v>
      </c>
      <c r="CK187" s="123" t="str">
        <f>IF($O187&gt;=CK$1,INDEX(整列!$A$2:$K$3512,MATCH($A187,整列!$A$2:$A$3512,0)+CK$1-1,11),"-")</f>
        <v>-</v>
      </c>
      <c r="CL187" s="123" t="str">
        <f>IF($O187&gt;=CL$1,INDEX(整列!$A$2:$K$3512,MATCH($A187,整列!$A$2:$A$3512,0)+CL$1-1,11),"-")</f>
        <v>-</v>
      </c>
      <c r="CM187" s="123" t="str">
        <f>IF($O187&gt;=CM$1,INDEX(整列!$A$2:$K$3512,MATCH($A187,整列!$A$2:$A$3512,0)+CM$1-1,11),"-")</f>
        <v>-</v>
      </c>
      <c r="CN187" s="123" t="str">
        <f>IF($O187&gt;=CN$1,INDEX(整列!$A$2:$K$3512,MATCH($A187,整列!$A$2:$A$3512,0)+CN$1-1,11),"-")</f>
        <v>-</v>
      </c>
      <c r="CO187" s="123" t="str">
        <f>IF($O187&gt;=CO$1,INDEX(整列!$A$2:$K$3512,MATCH($A187,整列!$A$2:$A$3512,0)+CO$1-1,11),"-")</f>
        <v>-</v>
      </c>
      <c r="CP187" s="123" t="str">
        <f>IF($O187&gt;=CP$1,INDEX(整列!$A$2:$K$3512,MATCH($A187,整列!$A$2:$A$3512,0)+CP$1-1,11),"-")</f>
        <v>-</v>
      </c>
      <c r="CQ187" s="123" t="str">
        <f>IF($O187&gt;=CQ$1,INDEX(整列!$A$2:$K$3512,MATCH($A187,整列!$A$2:$A$3512,0)+CQ$1-1,11),"-")</f>
        <v>-</v>
      </c>
      <c r="CR187" s="123" t="str">
        <f>IF($O187&gt;=CR$1,INDEX(整列!$A$2:$K$3512,MATCH($A187,整列!$A$2:$A$3512,0)+CR$1-1,11),"-")</f>
        <v>-</v>
      </c>
      <c r="CS187" s="123" t="str">
        <f>IF($O187&gt;=CS$1,INDEX(整列!$A$2:$K$3512,MATCH($A187,整列!$A$2:$A$3512,0)+CS$1-1,11),"-")</f>
        <v>-</v>
      </c>
      <c r="CT187" s="123" t="str">
        <f>IF($O187&gt;=CT$1,INDEX(整列!$A$2:$K$3512,MATCH($A187,整列!$A$2:$A$3512,0)+CT$1-1,11),"-")</f>
        <v>-</v>
      </c>
      <c r="CU187" s="123" t="str">
        <f>IF($O187&gt;=CU$1,INDEX(整列!$A$2:$K$3512,MATCH($A187,整列!$A$2:$A$3512,0)+CU$1-1,11),"-")</f>
        <v>-</v>
      </c>
      <c r="CV187" s="123" t="str">
        <f>IF($O187&gt;=CV$1,INDEX(整列!$A$2:$K$3512,MATCH($A187,整列!$A$2:$A$3512,0)+CV$1-1,11),"-")</f>
        <v>-</v>
      </c>
      <c r="CW187" s="123" t="str">
        <f>IF($O187&gt;=CW$1,INDEX(整列!$A$2:$K$3512,MATCH($A187,整列!$A$2:$A$3512,0)+CW$1-1,11),"-")</f>
        <v>-</v>
      </c>
      <c r="CX187" s="123" t="str">
        <f>IF($O187&gt;=CX$1,INDEX(整列!$A$2:$K$3512,MATCH($A187,整列!$A$2:$A$3512,0)+CX$1-1,11),"-")</f>
        <v>-</v>
      </c>
      <c r="CY187" s="123" t="str">
        <f>IF($O187&gt;=CY$1,INDEX(整列!$A$2:$K$3512,MATCH($A187,整列!$A$2:$A$3512,0)+CY$1-1,11),"-")</f>
        <v>-</v>
      </c>
      <c r="CZ187" s="123" t="str">
        <f>IF($O187&gt;=CZ$1,INDEX(整列!$A$2:$K$3512,MATCH($A187,整列!$A$2:$A$3512,0)+CZ$1-1,11),"-")</f>
        <v>-</v>
      </c>
      <c r="DA187" s="123" t="str">
        <f>IF($O187&gt;=DA$1,INDEX(整列!$A$2:$K$3512,MATCH($A187,整列!$A$2:$A$3512,0)+DA$1-1,11),"-")</f>
        <v>-</v>
      </c>
      <c r="DB187" s="123" t="str">
        <f>IF($O187&gt;=DB$1,INDEX(整列!$A$2:$K$3512,MATCH($A187,整列!$A$2:$A$3512,0)+DB$1-1,11),"-")</f>
        <v>-</v>
      </c>
      <c r="DC187" s="123" t="str">
        <f>IF($O187&gt;=DC$1,INDEX(整列!$A$2:$K$3512,MATCH($A187,整列!$A$2:$A$3512,0)+DC$1-1,11),"-")</f>
        <v>-</v>
      </c>
      <c r="DD187" s="123" t="str">
        <f>IF($O187&gt;=DD$1,INDEX(整列!$A$2:$K$3512,MATCH($A187,整列!$A$2:$A$3512,0)+DD$1-1,11),"-")</f>
        <v>-</v>
      </c>
      <c r="DE187" s="123" t="str">
        <f>IF($O187&gt;=DE$1,INDEX(整列!$A$2:$K$3512,MATCH($A187,整列!$A$2:$A$3512,0)+DE$1-1,11),"-")</f>
        <v>-</v>
      </c>
      <c r="DF187" s="123" t="str">
        <f>IF($O187&gt;=DF$1,INDEX(整列!$A$2:$K$3512,MATCH($A187,整列!$A$2:$A$3512,0)+DF$1-1,11),"-")</f>
        <v>-</v>
      </c>
      <c r="DG187" s="123" t="str">
        <f>IF($O187&gt;=DG$1,INDEX(整列!$A$2:$K$3512,MATCH($A187,整列!$A$2:$A$3512,0)+DG$1-1,11),"-")</f>
        <v>-</v>
      </c>
      <c r="DH187" s="123" t="str">
        <f>IF($O187&gt;=DH$1,INDEX(整列!$A$2:$K$3512,MATCH($A187,整列!$A$2:$A$3512,0)+DH$1-1,11),"-")</f>
        <v>-</v>
      </c>
      <c r="DI187" s="123" t="str">
        <f>IF($O187&gt;=DI$1,INDEX(整列!$A$2:$K$3512,MATCH($A187,整列!$A$2:$A$3512,0)+DI$1-1,11),"-")</f>
        <v>-</v>
      </c>
      <c r="DJ187" s="123" t="str">
        <f>IF($O187&gt;=DJ$1,INDEX(整列!$A$2:$K$3512,MATCH($A187,整列!$A$2:$A$3512,0)+DJ$1-1,11),"-")</f>
        <v>-</v>
      </c>
      <c r="DK187" s="123" t="str">
        <f>IF($O187&gt;=DK$1,INDEX(整列!$A$2:$K$3512,MATCH($A187,整列!$A$2:$A$3512,0)+DK$1-1,11),"-")</f>
        <v>-</v>
      </c>
      <c r="DL187" s="123" t="str">
        <f>IF($O187&gt;=DL$1,INDEX(整列!$A$2:$K$3512,MATCH($A187,整列!$A$2:$A$3512,0)+DL$1-1,11),"-")</f>
        <v>-</v>
      </c>
      <c r="DM187" s="123" t="str">
        <f>IF($O187&gt;=DM$1,INDEX(整列!$A$2:$K$3512,MATCH($A187,整列!$A$2:$A$3512,0)+DM$1-1,11),"-")</f>
        <v>-</v>
      </c>
      <c r="DN187" s="123" t="str">
        <f>IF($O187&gt;=DN$1,INDEX(整列!$A$2:$K$3512,MATCH($A187,整列!$A$2:$A$3512,0)+DN$1-1,11),"-")</f>
        <v>-</v>
      </c>
      <c r="DO187" s="123" t="str">
        <f>IF($O187&gt;=DO$1,INDEX(整列!$A$2:$K$3512,MATCH($A187,整列!$A$2:$A$3512,0)+DO$1-1,11),"-")</f>
        <v>-</v>
      </c>
      <c r="DP187" s="123" t="str">
        <f>IF($O187&gt;=DP$1,INDEX(整列!$A$2:$K$3512,MATCH($A187,整列!$A$2:$A$3512,0)+DP$1-1,11),"-")</f>
        <v>-</v>
      </c>
      <c r="DQ187" s="123" t="str">
        <f>IF($O187&gt;=DQ$1,INDEX(整列!$A$2:$K$3512,MATCH($A187,整列!$A$2:$A$3512,0)+DQ$1-1,11),"-")</f>
        <v>-</v>
      </c>
      <c r="DR187" s="123" t="str">
        <f>IF($O187&gt;=DR$1,INDEX(整列!$A$2:$K$3512,MATCH($A187,整列!$A$2:$A$3512,0)+DR$1-1,11),"-")</f>
        <v>-</v>
      </c>
      <c r="DS187" s="123" t="str">
        <f>IF($O187&gt;=DS$1,INDEX(整列!$A$2:$K$3512,MATCH($A187,整列!$A$2:$A$3512,0)+DS$1-1,11),"-")</f>
        <v>-</v>
      </c>
      <c r="DT187" s="123" t="str">
        <f>IF($O187&gt;=DT$1,INDEX(整列!$A$2:$K$3512,MATCH($A187,整列!$A$2:$A$3512,0)+DT$1-1,11),"-")</f>
        <v>-</v>
      </c>
      <c r="DU187" s="123" t="str">
        <f>IF($O187&gt;=DU$1,INDEX(整列!$A$2:$K$3512,MATCH($A187,整列!$A$2:$A$3512,0)+DU$1-1,11),"-")</f>
        <v>-</v>
      </c>
      <c r="DV187" s="123" t="str">
        <f>IF($O187&gt;=DV$1,INDEX(整列!$A$2:$K$3512,MATCH($A187,整列!$A$2:$A$3512,0)+DV$1-1,11),"-")</f>
        <v>-</v>
      </c>
      <c r="DW187" s="123" t="str">
        <f>IF($O187&gt;=DW$1,INDEX(整列!$A$2:$K$3512,MATCH($A187,整列!$A$2:$A$3512,0)+DW$1-1,11),"-")</f>
        <v>-</v>
      </c>
      <c r="DX187" s="123" t="str">
        <f>IF($O187&gt;=DX$1,INDEX(整列!$A$2:$K$3512,MATCH($A187,整列!$A$2:$A$3512,0)+DX$1-1,11),"-")</f>
        <v>-</v>
      </c>
      <c r="DY187" s="123" t="str">
        <f>IF($O187&gt;=DY$1,INDEX(整列!$A$2:$K$3512,MATCH($A187,整列!$A$2:$A$3512,0)+DY$1-1,11),"-")</f>
        <v>-</v>
      </c>
      <c r="DZ187" s="123" t="str">
        <f>IF($O187&gt;=DZ$1,INDEX(整列!$A$2:$K$3512,MATCH($A187,整列!$A$2:$A$3512,0)+DZ$1-1,11),"-")</f>
        <v>-</v>
      </c>
      <c r="EA187" s="123" t="str">
        <f>IF($O187&gt;=EA$1,INDEX(整列!$A$2:$K$3512,MATCH($A187,整列!$A$2:$A$3512,0)+EA$1-1,11),"-")</f>
        <v>-</v>
      </c>
      <c r="EB187" s="123" t="str">
        <f>IF($O187&gt;=EB$1,INDEX(整列!$A$2:$K$3512,MATCH($A187,整列!$A$2:$A$3512,0)+EB$1-1,11),"-")</f>
        <v>-</v>
      </c>
      <c r="EC187" s="123" t="str">
        <f>IF($O187&gt;=EC$1,INDEX(整列!$A$2:$K$3512,MATCH($A187,整列!$A$2:$A$3512,0)+EC$1-1,11),"-")</f>
        <v>-</v>
      </c>
      <c r="ED187" s="123" t="str">
        <f>IF($O187&gt;=ED$1,INDEX(整列!$A$2:$K$3512,MATCH($A187,整列!$A$2:$A$3512,0)+ED$1-1,11),"-")</f>
        <v>-</v>
      </c>
      <c r="EE187" s="123" t="str">
        <f>IF($O187&gt;=EE$1,INDEX(整列!$A$2:$K$3512,MATCH($A187,整列!$A$2:$A$3512,0)+EE$1-1,11),"-")</f>
        <v>-</v>
      </c>
      <c r="EF187" s="123" t="str">
        <f>IF($O187&gt;=EF$1,INDEX(整列!$A$2:$K$3512,MATCH($A187,整列!$A$2:$A$3512,0)+EF$1-1,11),"-")</f>
        <v>-</v>
      </c>
      <c r="EG187" s="123" t="str">
        <f>IF($O187&gt;=EG$1,INDEX(整列!$A$2:$K$3512,MATCH($A187,整列!$A$2:$A$3512,0)+EG$1-1,11),"-")</f>
        <v>-</v>
      </c>
      <c r="EH187" s="123" t="str">
        <f>IF($O187&gt;=EH$1,INDEX(整列!$A$2:$K$3512,MATCH($A187,整列!$A$2:$A$3512,0)+EH$1-1,11),"-")</f>
        <v>-</v>
      </c>
      <c r="EI187" s="123" t="str">
        <f>IF($O187&gt;=EI$1,INDEX(整列!$A$2:$K$3512,MATCH($A187,整列!$A$2:$A$3512,0)+EI$1-1,11),"-")</f>
        <v>-</v>
      </c>
      <c r="EJ187" s="123" t="str">
        <f>IF($O187&gt;=EJ$1,INDEX(整列!$A$2:$K$3512,MATCH($A187,整列!$A$2:$A$3512,0)+EJ$1-1,11),"-")</f>
        <v>-</v>
      </c>
      <c r="EK187" s="123" t="str">
        <f>IF($O187&gt;=EK$1,INDEX(整列!$A$2:$K$3512,MATCH($A187,整列!$A$2:$A$3512,0)+EK$1-1,11),"-")</f>
        <v>-</v>
      </c>
      <c r="EL187" s="123" t="str">
        <f>IF($O187&gt;=EL$1,INDEX(整列!$A$2:$K$3512,MATCH($A187,整列!$A$2:$A$3512,0)+EL$1-1,11),"-")</f>
        <v>-</v>
      </c>
      <c r="EM187" s="123" t="str">
        <f>IF($O187&gt;=EM$1,INDEX(整列!$A$2:$K$3512,MATCH($A187,整列!$A$2:$A$3512,0)+EM$1-1,11),"-")</f>
        <v>-</v>
      </c>
      <c r="EN187" s="123" t="str">
        <f>IF($O187&gt;=EN$1,INDEX(整列!$A$2:$K$3512,MATCH($A187,整列!$A$2:$A$3512,0)+EN$1-1,11),"-")</f>
        <v>-</v>
      </c>
      <c r="EO187" s="123" t="str">
        <f>IF($O187&gt;=EO$1,INDEX(整列!$A$2:$K$3512,MATCH($A187,整列!$A$2:$A$3512,0)+EO$1-1,11),"-")</f>
        <v>-</v>
      </c>
      <c r="EP187" s="123" t="str">
        <f>IF($O187&gt;=EP$1,INDEX(整列!$A$2:$K$3512,MATCH($A187,整列!$A$2:$A$3512,0)+EP$1-1,11),"-")</f>
        <v>-</v>
      </c>
      <c r="EQ187" s="123" t="str">
        <f>IF($O187&gt;=EQ$1,INDEX(整列!$A$2:$K$3512,MATCH($A187,整列!$A$2:$A$3512,0)+EQ$1-1,11),"-")</f>
        <v>-</v>
      </c>
      <c r="ER187" s="123" t="str">
        <f>IF($O187&gt;=ER$1,INDEX(整列!$A$2:$K$3512,MATCH($A187,整列!$A$2:$A$3512,0)+ER$1-1,11),"-")</f>
        <v>-</v>
      </c>
      <c r="ES187" s="123" t="str">
        <f>IF($O187&gt;=ES$1,INDEX(整列!$A$2:$K$3512,MATCH($A187,整列!$A$2:$A$3512,0)+ES$1-1,11),"-")</f>
        <v>-</v>
      </c>
      <c r="ET187" s="123" t="str">
        <f>IF($O187&gt;=ET$1,INDEX(整列!$A$2:$K$3512,MATCH($A187,整列!$A$2:$A$3512,0)+ET$1-1,11),"-")</f>
        <v>-</v>
      </c>
      <c r="EU187" s="123" t="str">
        <f>IF($O187&gt;=EU$1,INDEX(整列!$A$2:$K$3512,MATCH($A187,整列!$A$2:$A$3512,0)+EU$1-1,11),"-")</f>
        <v>-</v>
      </c>
      <c r="EV187" s="123" t="str">
        <f>IF($O187&gt;=EV$1,INDEX(整列!$A$2:$K$3512,MATCH($A187,整列!$A$2:$A$3512,0)+EV$1-1,11),"-")</f>
        <v>-</v>
      </c>
      <c r="EW187" s="123" t="str">
        <f>IF($O187&gt;=EW$1,INDEX(整列!$A$2:$K$3512,MATCH($A187,整列!$A$2:$A$3512,0)+EW$1-1,11),"-")</f>
        <v>-</v>
      </c>
      <c r="EX187" s="123" t="str">
        <f>IF($O187&gt;=EX$1,INDEX(整列!$A$2:$K$3512,MATCH($A187,整列!$A$2:$A$3512,0)+EX$1-1,11),"-")</f>
        <v>-</v>
      </c>
      <c r="EY187" s="123" t="str">
        <f>IF($O187&gt;=EY$1,INDEX(整列!$A$2:$K$3512,MATCH($A187,整列!$A$2:$A$3512,0)+EY$1-1,11),"-")</f>
        <v>-</v>
      </c>
      <c r="EZ187" s="123" t="str">
        <f>IF($O187&gt;=EZ$1,INDEX(整列!$A$2:$K$3512,MATCH($A187,整列!$A$2:$A$3512,0)+EZ$1-1,11),"-")</f>
        <v>-</v>
      </c>
      <c r="FA187" s="123" t="str">
        <f>IF($O187&gt;=FA$1,INDEX(整列!$A$2:$K$3512,MATCH($A187,整列!$A$2:$A$3512,0)+FA$1-1,11),"-")</f>
        <v>-</v>
      </c>
      <c r="FB187" s="123" t="str">
        <f>IF($O187&gt;=FB$1,INDEX(整列!$A$2:$K$3512,MATCH($A187,整列!$A$2:$A$3512,0)+FB$1-1,11),"-")</f>
        <v>-</v>
      </c>
      <c r="FC187" s="123" t="str">
        <f>IF($O187&gt;=FC$1,INDEX(整列!$A$2:$K$3512,MATCH($A187,整列!$A$2:$A$3512,0)+FC$1-1,11),"-")</f>
        <v>-</v>
      </c>
      <c r="FD187" s="123" t="str">
        <f>IF($O187&gt;=FD$1,INDEX(整列!$A$2:$K$3512,MATCH($A187,整列!$A$2:$A$3512,0)+FD$1-1,11),"-")</f>
        <v>-</v>
      </c>
      <c r="FE187" s="123" t="str">
        <f>IF($O187&gt;=FE$1,INDEX(整列!$A$2:$K$3512,MATCH($A187,整列!$A$2:$A$3512,0)+FE$1-1,11),"-")</f>
        <v>-</v>
      </c>
      <c r="FF187" s="123" t="str">
        <f>IF($O187&gt;=FF$1,INDEX(整列!$A$2:$K$3512,MATCH($A187,整列!$A$2:$A$3512,0)+FF$1-1,11),"-")</f>
        <v>-</v>
      </c>
      <c r="FG187" s="123" t="str">
        <f>IF($O187&gt;=FG$1,INDEX(整列!$A$2:$K$3512,MATCH($A187,整列!$A$2:$A$3512,0)+FG$1-1,11),"-")</f>
        <v>-</v>
      </c>
      <c r="FH187" s="123" t="str">
        <f>IF($O187&gt;=FH$1,INDEX(整列!$A$2:$K$3512,MATCH($A187,整列!$A$2:$A$3512,0)+FH$1-1,11),"-")</f>
        <v>-</v>
      </c>
      <c r="FI187" s="123" t="str">
        <f>IF($O187&gt;=FI$1,INDEX(整列!$A$2:$K$3512,MATCH($A187,整列!$A$2:$A$3512,0)+FI$1-1,11),"-")</f>
        <v>-</v>
      </c>
      <c r="FJ187" s="123" t="str">
        <f>IF($O187&gt;=FJ$1,INDEX(整列!$A$2:$K$3512,MATCH($A187,整列!$A$2:$A$3512,0)+FJ$1-1,11),"-")</f>
        <v>-</v>
      </c>
      <c r="FK187" s="123" t="str">
        <f>IF($O187&gt;=FK$1,INDEX(整列!$A$2:$K$3512,MATCH($A187,整列!$A$2:$A$3512,0)+FK$1-1,11),"-")</f>
        <v>-</v>
      </c>
      <c r="FL187" s="123" t="str">
        <f>IF($O187&gt;=FL$1,INDEX(整列!$A$2:$K$3512,MATCH($A187,整列!$A$2:$A$3512,0)+FL$1-1,11),"-")</f>
        <v>-</v>
      </c>
      <c r="FM187" s="123" t="str">
        <f>IF($O187&gt;=FM$1,INDEX(整列!$A$2:$K$3512,MATCH($A187,整列!$A$2:$A$3512,0)+FM$1-1,11),"-")</f>
        <v>-</v>
      </c>
      <c r="FN187" s="123" t="str">
        <f>IF($O187&gt;=FN$1,INDEX(整列!$A$2:$K$3512,MATCH($A187,整列!$A$2:$A$3512,0)+FN$1-1,11),"-")</f>
        <v>-</v>
      </c>
      <c r="FO187" s="123" t="str">
        <f>IF($O187&gt;=FO$1,INDEX(整列!$A$2:$K$3512,MATCH($A187,整列!$A$2:$A$3512,0)+FO$1-1,11),"-")</f>
        <v>-</v>
      </c>
      <c r="FP187" s="123" t="str">
        <f>IF($O187&gt;=FP$1,INDEX(整列!$A$2:$K$3512,MATCH($A187,整列!$A$2:$A$3512,0)+FP$1-1,11),"-")</f>
        <v>-</v>
      </c>
      <c r="FQ187" s="123" t="str">
        <f>IF($O187&gt;=FQ$1,INDEX(整列!$A$2:$K$3512,MATCH($A187,整列!$A$2:$A$3512,0)+FQ$1-1,11),"-")</f>
        <v>-</v>
      </c>
      <c r="FR187" s="123" t="str">
        <f>IF($O187&gt;=FR$1,INDEX(整列!$A$2:$K$3512,MATCH($A187,整列!$A$2:$A$3512,0)+FR$1-1,11),"-")</f>
        <v>-</v>
      </c>
      <c r="FS187" s="123" t="str">
        <f>IF($O187&gt;=FS$1,INDEX(整列!$A$2:$K$3512,MATCH($A187,整列!$A$2:$A$3512,0)+FS$1-1,11),"-")</f>
        <v>-</v>
      </c>
      <c r="FT187" s="123" t="str">
        <f>IF($O187&gt;=FT$1,INDEX(整列!$A$2:$K$3512,MATCH($A187,整列!$A$2:$A$3512,0)+FT$1-1,11),"-")</f>
        <v>-</v>
      </c>
      <c r="FU187" s="123" t="str">
        <f>IF($O187&gt;=FU$1,INDEX(整列!$A$2:$K$3512,MATCH($A187,整列!$A$2:$A$3512,0)+FU$1-1,11),"-")</f>
        <v>-</v>
      </c>
      <c r="FV187" s="123" t="str">
        <f>IF($O187&gt;=FV$1,INDEX(整列!$A$2:$K$3512,MATCH($A187,整列!$A$2:$A$3512,0)+FV$1-1,11),"-")</f>
        <v>-</v>
      </c>
      <c r="FW187" s="123" t="str">
        <f>IF($O187&gt;=FW$1,INDEX(整列!$A$2:$K$3512,MATCH($A187,整列!$A$2:$A$3512,0)+FW$1-1,11),"-")</f>
        <v>-</v>
      </c>
      <c r="FX187" s="123" t="str">
        <f>IF($O187&gt;=FX$1,INDEX(整列!$A$2:$K$3512,MATCH($A187,整列!$A$2:$A$3512,0)+FX$1-1,11),"-")</f>
        <v>-</v>
      </c>
      <c r="FY187" s="123" t="str">
        <f>IF($O187&gt;=FY$1,INDEX(整列!$A$2:$K$3512,MATCH($A187,整列!$A$2:$A$3512,0)+FY$1-1,11),"-")</f>
        <v>-</v>
      </c>
      <c r="FZ187" s="123" t="str">
        <f>IF($O187&gt;=FZ$1,INDEX(整列!$A$2:$K$3512,MATCH($A187,整列!$A$2:$A$3512,0)+FZ$1-1,11),"-")</f>
        <v>-</v>
      </c>
      <c r="GA187" s="123" t="str">
        <f>IF($O187&gt;=GA$1,INDEX(整列!$A$2:$K$3512,MATCH($A187,整列!$A$2:$A$3512,0)+GA$1-1,11),"-")</f>
        <v>-</v>
      </c>
      <c r="GB187" s="123" t="str">
        <f>IF($O187&gt;=GB$1,INDEX(整列!$A$2:$K$3512,MATCH($A187,整列!$A$2:$A$3512,0)+GB$1-1,11),"-")</f>
        <v>-</v>
      </c>
      <c r="GC187" s="123" t="str">
        <f>IF($O187&gt;=GC$1,INDEX(整列!$A$2:$K$3512,MATCH($A187,整列!$A$2:$A$3512,0)+GC$1-1,11),"-")</f>
        <v>-</v>
      </c>
      <c r="GD187" s="123" t="str">
        <f>IF($O187&gt;=GD$1,INDEX(整列!$A$2:$K$3512,MATCH($A187,整列!$A$2:$A$3512,0)+GD$1-1,11),"-")</f>
        <v>-</v>
      </c>
      <c r="GE187" s="123" t="str">
        <f>IF($O187&gt;=GE$1,INDEX(整列!$A$2:$K$3512,MATCH($A187,整列!$A$2:$A$3512,0)+GE$1-1,11),"-")</f>
        <v>-</v>
      </c>
      <c r="GF187" s="123" t="str">
        <f>IF($O187&gt;=GF$1,INDEX(整列!$A$2:$K$3512,MATCH($A187,整列!$A$2:$A$3512,0)+GF$1-1,11),"-")</f>
        <v>-</v>
      </c>
      <c r="GG187" s="123" t="str">
        <f>IF($O187&gt;=GG$1,INDEX(整列!$A$2:$K$3512,MATCH($A187,整列!$A$2:$A$3512,0)+GG$1-1,11),"-")</f>
        <v>-</v>
      </c>
      <c r="GH187" s="123" t="str">
        <f>IF($O187&gt;=GH$1,INDEX(整列!$A$2:$K$3512,MATCH($A187,整列!$A$2:$A$3512,0)+GH$1-1,11),"-")</f>
        <v>-</v>
      </c>
      <c r="GI187" s="123" t="str">
        <f>IF($O187&gt;=GI$1,INDEX(整列!$A$2:$K$3512,MATCH($A187,整列!$A$2:$A$3512,0)+GI$1-1,11),"-")</f>
        <v>-</v>
      </c>
      <c r="GJ187" s="123" t="str">
        <f>IF($O187&gt;=GJ$1,INDEX(整列!$A$2:$K$3512,MATCH($A187,整列!$A$2:$A$3512,0)+GJ$1-1,11),"-")</f>
        <v>-</v>
      </c>
      <c r="GK187" s="123" t="str">
        <f>IF($O187&gt;=GK$1,INDEX(整列!$A$2:$K$3512,MATCH($A187,整列!$A$2:$A$3512,0)+GK$1-1,11),"-")</f>
        <v>-</v>
      </c>
      <c r="GL187" s="123" t="str">
        <f>IF($O187&gt;=GL$1,INDEX(整列!$A$2:$K$3512,MATCH($A187,整列!$A$2:$A$3512,0)+GL$1-1,11),"-")</f>
        <v>-</v>
      </c>
      <c r="GM187" s="123" t="str">
        <f>IF($O187&gt;=GM$1,INDEX(整列!$A$2:$K$3512,MATCH($A187,整列!$A$2:$A$3512,0)+GM$1-1,11),"-")</f>
        <v>-</v>
      </c>
      <c r="GN187" s="123" t="str">
        <f>IF($O187&gt;=GN$1,INDEX(整列!$A$2:$K$3512,MATCH($A187,整列!$A$2:$A$3512,0)+GN$1-1,11),"-")</f>
        <v>-</v>
      </c>
      <c r="GO187" s="123" t="str">
        <f>IF($O187&gt;=GO$1,INDEX(整列!$A$2:$K$3512,MATCH($A187,整列!$A$2:$A$3512,0)+GO$1-1,11),"-")</f>
        <v>-</v>
      </c>
      <c r="GP187" s="123" t="str">
        <f>IF($O187&gt;=GP$1,INDEX(整列!$A$2:$K$3512,MATCH($A187,整列!$A$2:$A$3512,0)+GP$1-1,11),"-")</f>
        <v>-</v>
      </c>
      <c r="GQ187" s="123" t="str">
        <f>IF($O187&gt;=GQ$1,INDEX(整列!$A$2:$K$3512,MATCH($A187,整列!$A$2:$A$3512,0)+GQ$1-1,11),"-")</f>
        <v>-</v>
      </c>
      <c r="GR187" s="123" t="str">
        <f>IF($O187&gt;=GR$1,INDEX(整列!$A$2:$K$3512,MATCH($A187,整列!$A$2:$A$3512,0)+GR$1-1,11),"-")</f>
        <v>-</v>
      </c>
      <c r="GS187" s="123" t="str">
        <f>IF($O187&gt;=GS$1,INDEX(整列!$A$2:$K$3512,MATCH($A187,整列!$A$2:$A$3512,0)+GS$1-1,11),"-")</f>
        <v>-</v>
      </c>
      <c r="GT187" s="123" t="str">
        <f>IF($O187&gt;=GT$1,INDEX(整列!$A$2:$K$3512,MATCH($A187,整列!$A$2:$A$3512,0)+GT$1-1,11),"-")</f>
        <v>-</v>
      </c>
      <c r="GU187" s="123" t="str">
        <f>IF($O187&gt;=GU$1,INDEX(整列!$A$2:$K$3512,MATCH($A187,整列!$A$2:$A$3512,0)+GU$1-1,11),"-")</f>
        <v>-</v>
      </c>
      <c r="GV187" s="123" t="str">
        <f>IF($O187&gt;=GV$1,INDEX(整列!$A$2:$K$3512,MATCH($A187,整列!$A$2:$A$3512,0)+GV$1-1,11),"-")</f>
        <v>-</v>
      </c>
      <c r="GW187" s="123" t="str">
        <f>IF($O187&gt;=GW$1,INDEX(整列!$A$2:$K$3512,MATCH($A187,整列!$A$2:$A$3512,0)+GW$1-1,11),"-")</f>
        <v>-</v>
      </c>
      <c r="GX187" s="123" t="str">
        <f>IF($O187&gt;=GX$1,INDEX(整列!$A$2:$K$3512,MATCH($A187,整列!$A$2:$A$3512,0)+GX$1-1,11),"-")</f>
        <v>-</v>
      </c>
      <c r="GY187" s="123" t="str">
        <f>IF($O187&gt;=GY$1,INDEX(整列!$A$2:$K$3512,MATCH($A187,整列!$A$2:$A$3512,0)+GY$1-1,11),"-")</f>
        <v>-</v>
      </c>
      <c r="GZ187" s="123" t="str">
        <f>IF($O187&gt;=GZ$1,INDEX(整列!$A$2:$K$3512,MATCH($A187,整列!$A$2:$A$3512,0)+GZ$1-1,11),"-")</f>
        <v>-</v>
      </c>
      <c r="HA187" s="123" t="str">
        <f>IF($O187&gt;=HA$1,INDEX(整列!$A$2:$K$3512,MATCH($A187,整列!$A$2:$A$3512,0)+HA$1-1,11),"-")</f>
        <v>-</v>
      </c>
      <c r="HB187" s="123" t="str">
        <f>IF($O187&gt;=HB$1,INDEX(整列!$A$2:$K$3512,MATCH($A187,整列!$A$2:$A$3512,0)+HB$1-1,11),"-")</f>
        <v>-</v>
      </c>
      <c r="HC187" s="123" t="str">
        <f>IF($O187&gt;=HC$1,INDEX(整列!$A$2:$K$3512,MATCH($A187,整列!$A$2:$A$3512,0)+HC$1-1,11),"-")</f>
        <v>-</v>
      </c>
      <c r="HD187" s="123" t="str">
        <f>IF($O187&gt;=HD$1,INDEX(整列!$A$2:$K$3512,MATCH($A187,整列!$A$2:$A$3512,0)+HD$1-1,11),"-")</f>
        <v>-</v>
      </c>
      <c r="HE187" s="123" t="str">
        <f>IF($O187&gt;=HE$1,INDEX(整列!$A$2:$K$3512,MATCH($A187,整列!$A$2:$A$3512,0)+HE$1-1,11),"-")</f>
        <v>-</v>
      </c>
      <c r="HF187" s="123" t="str">
        <f>IF($O187&gt;=HF$1,INDEX(整列!$A$2:$K$3512,MATCH($A187,整列!$A$2:$A$3512,0)+HF$1-1,11),"-")</f>
        <v>-</v>
      </c>
      <c r="HG187" s="123" t="str">
        <f>IF($O187&gt;=HG$1,INDEX(整列!$A$2:$K$3512,MATCH($A187,整列!$A$2:$A$3512,0)+HG$1-1,11),"-")</f>
        <v>-</v>
      </c>
      <c r="HH187" s="123" t="str">
        <f>IF($O187&gt;=HH$1,INDEX(整列!$A$2:$K$3512,MATCH($A187,整列!$A$2:$A$3512,0)+HH$1-1,11),"-")</f>
        <v>-</v>
      </c>
      <c r="HI187" s="123" t="str">
        <f>IF($O187&gt;=HI$1,INDEX(整列!$A$2:$K$3512,MATCH($A187,整列!$A$2:$A$3512,0)+HI$1-1,11),"-")</f>
        <v>-</v>
      </c>
      <c r="HJ187" s="123" t="str">
        <f>IF($O187&gt;=HJ$1,INDEX(整列!$A$2:$K$3512,MATCH($A187,整列!$A$2:$A$3512,0)+HJ$1-1,11),"-")</f>
        <v>-</v>
      </c>
      <c r="HK187" s="123" t="str">
        <f>IF($O187&gt;=HK$1,INDEX(整列!$A$2:$K$3512,MATCH($A187,整列!$A$2:$A$3512,0)+HK$1-1,11),"-")</f>
        <v>-</v>
      </c>
      <c r="HL187" s="123" t="str">
        <f>IF($O187&gt;=HL$1,INDEX(整列!$A$2:$K$3512,MATCH($A187,整列!$A$2:$A$3512,0)+HL$1-1,11),"-")</f>
        <v>-</v>
      </c>
      <c r="HP187" s="101" t="str">
        <f t="shared" si="17"/>
        <v>B06-8942-0606</v>
      </c>
      <c r="HQ187" s="115">
        <f>COUNTIF(整列!$A$2:$A$3512,HP187)</f>
        <v>2</v>
      </c>
    </row>
    <row r="188" spans="1:225" ht="13.5">
      <c r="A188" s="48" t="s">
        <v>576</v>
      </c>
      <c r="B188" s="48" t="s">
        <v>370</v>
      </c>
      <c r="C188" s="48" t="s">
        <v>371</v>
      </c>
      <c r="D188" s="48" t="s">
        <v>187</v>
      </c>
      <c r="E188" s="48" t="s">
        <v>312</v>
      </c>
      <c r="F188" s="48" t="s">
        <v>239</v>
      </c>
      <c r="G188" s="48" t="s">
        <v>240</v>
      </c>
      <c r="H188" s="48" t="s">
        <v>239</v>
      </c>
      <c r="I188" s="48" t="s">
        <v>310</v>
      </c>
      <c r="J188" s="48" t="s">
        <v>181</v>
      </c>
      <c r="K188" s="48" t="s">
        <v>577</v>
      </c>
      <c r="L188" s="48" t="s">
        <v>181</v>
      </c>
      <c r="M188" s="48" t="s">
        <v>577</v>
      </c>
      <c r="N188" s="119"/>
      <c r="O188" s="120">
        <f>COUNTIF(整列!$A$2:$A$3512,$A188)</f>
        <v>26</v>
      </c>
      <c r="P188" s="121">
        <f t="shared" si="12"/>
        <v>20350.76923076923</v>
      </c>
      <c r="Q188" s="121">
        <f t="shared" si="13"/>
        <v>10851.021193728522</v>
      </c>
      <c r="R188" s="122">
        <f t="shared" si="14"/>
        <v>61000</v>
      </c>
      <c r="S188" s="121">
        <f t="shared" si="15"/>
        <v>19900</v>
      </c>
      <c r="T188" s="121">
        <f t="shared" si="16"/>
        <v>8200</v>
      </c>
      <c r="U188" s="123">
        <f>IF($O188&gt;=U$1,INDEX(整列!$A$2:$K$3512,MATCH($A188,整列!$A$2:$A$3512,0)+U$1-1,11),"-")</f>
        <v>30750</v>
      </c>
      <c r="V188" s="123">
        <f>IF($O188&gt;=V$1,INDEX(整列!$A$2:$K$3512,MATCH($A188,整列!$A$2:$A$3512,0)+V$1-1,11),"-")</f>
        <v>27260</v>
      </c>
      <c r="W188" s="123">
        <f>IF($O188&gt;=W$1,INDEX(整列!$A$2:$K$3512,MATCH($A188,整列!$A$2:$A$3512,0)+W$1-1,11),"-")</f>
        <v>27260</v>
      </c>
      <c r="X188" s="123">
        <f>IF($O188&gt;=X$1,INDEX(整列!$A$2:$K$3512,MATCH($A188,整列!$A$2:$A$3512,0)+X$1-1,11),"-")</f>
        <v>8200</v>
      </c>
      <c r="Y188" s="123">
        <f>IF($O188&gt;=Y$1,INDEX(整列!$A$2:$K$3512,MATCH($A188,整列!$A$2:$A$3512,0)+Y$1-1,11),"-")</f>
        <v>10500</v>
      </c>
      <c r="Z188" s="123">
        <f>IF($O188&gt;=Z$1,INDEX(整列!$A$2:$K$3512,MATCH($A188,整列!$A$2:$A$3512,0)+Z$1-1,11),"-")</f>
        <v>61000</v>
      </c>
      <c r="AA188" s="123">
        <f>IF($O188&gt;=AA$1,INDEX(整列!$A$2:$K$3512,MATCH($A188,整列!$A$2:$A$3512,0)+AA$1-1,11),"-")</f>
        <v>17000</v>
      </c>
      <c r="AB188" s="123">
        <f>IF($O188&gt;=AB$1,INDEX(整列!$A$2:$K$3512,MATCH($A188,整列!$A$2:$A$3512,0)+AB$1-1,11),"-")</f>
        <v>16000</v>
      </c>
      <c r="AC188" s="123">
        <f>IF($O188&gt;=AC$1,INDEX(整列!$A$2:$K$3512,MATCH($A188,整列!$A$2:$A$3512,0)+AC$1-1,11),"-")</f>
        <v>14000</v>
      </c>
      <c r="AD188" s="123">
        <f>IF($O188&gt;=AD$1,INDEX(整列!$A$2:$K$3512,MATCH($A188,整列!$A$2:$A$3512,0)+AD$1-1,11),"-")</f>
        <v>9000</v>
      </c>
      <c r="AE188" s="123">
        <f>IF($O188&gt;=AE$1,INDEX(整列!$A$2:$K$3512,MATCH($A188,整列!$A$2:$A$3512,0)+AE$1-1,11),"-")</f>
        <v>9000</v>
      </c>
      <c r="AF188" s="123">
        <f>IF($O188&gt;=AF$1,INDEX(整列!$A$2:$K$3512,MATCH($A188,整列!$A$2:$A$3512,0)+AF$1-1,11),"-")</f>
        <v>11000</v>
      </c>
      <c r="AG188" s="123">
        <f>IF($O188&gt;=AG$1,INDEX(整列!$A$2:$K$3512,MATCH($A188,整列!$A$2:$A$3512,0)+AG$1-1,11),"-")</f>
        <v>9000</v>
      </c>
      <c r="AH188" s="123">
        <f>IF($O188&gt;=AH$1,INDEX(整列!$A$2:$K$3512,MATCH($A188,整列!$A$2:$A$3512,0)+AH$1-1,11),"-")</f>
        <v>16000</v>
      </c>
      <c r="AI188" s="123">
        <f>IF($O188&gt;=AI$1,INDEX(整列!$A$2:$K$3512,MATCH($A188,整列!$A$2:$A$3512,0)+AI$1-1,11),"-")</f>
        <v>22850</v>
      </c>
      <c r="AJ188" s="123">
        <f>IF($O188&gt;=AJ$1,INDEX(整列!$A$2:$K$3512,MATCH($A188,整列!$A$2:$A$3512,0)+AJ$1-1,11),"-")</f>
        <v>18800</v>
      </c>
      <c r="AK188" s="123">
        <f>IF($O188&gt;=AK$1,INDEX(整列!$A$2:$K$3512,MATCH($A188,整列!$A$2:$A$3512,0)+AK$1-1,11),"-")</f>
        <v>25000</v>
      </c>
      <c r="AL188" s="123">
        <f>IF($O188&gt;=AL$1,INDEX(整列!$A$2:$K$3512,MATCH($A188,整列!$A$2:$A$3512,0)+AL$1-1,11),"-")</f>
        <v>19300</v>
      </c>
      <c r="AM188" s="123">
        <f>IF($O188&gt;=AM$1,INDEX(整列!$A$2:$K$3512,MATCH($A188,整列!$A$2:$A$3512,0)+AM$1-1,11),"-")</f>
        <v>23000</v>
      </c>
      <c r="AN188" s="123">
        <f>IF($O188&gt;=AN$1,INDEX(整列!$A$2:$K$3512,MATCH($A188,整列!$A$2:$A$3512,0)+AN$1-1,11),"-")</f>
        <v>21000</v>
      </c>
      <c r="AO188" s="123">
        <f>IF($O188&gt;=AO$1,INDEX(整列!$A$2:$K$3512,MATCH($A188,整列!$A$2:$A$3512,0)+AO$1-1,11),"-")</f>
        <v>22500</v>
      </c>
      <c r="AP188" s="123">
        <f>IF($O188&gt;=AP$1,INDEX(整列!$A$2:$K$3512,MATCH($A188,整列!$A$2:$A$3512,0)+AP$1-1,11),"-")</f>
        <v>22500</v>
      </c>
      <c r="AQ188" s="123">
        <f>IF($O188&gt;=AQ$1,INDEX(整列!$A$2:$K$3512,MATCH($A188,整列!$A$2:$A$3512,0)+AQ$1-1,11),"-")</f>
        <v>21500</v>
      </c>
      <c r="AR188" s="123">
        <f>IF($O188&gt;=AR$1,INDEX(整列!$A$2:$K$3512,MATCH($A188,整列!$A$2:$A$3512,0)+AR$1-1,11),"-")</f>
        <v>20500</v>
      </c>
      <c r="AS188" s="123">
        <f>IF($O188&gt;=AS$1,INDEX(整列!$A$2:$K$3512,MATCH($A188,整列!$A$2:$A$3512,0)+AS$1-1,11),"-")</f>
        <v>36000</v>
      </c>
      <c r="AT188" s="123">
        <f>IF($O188&gt;=AT$1,INDEX(整列!$A$2:$K$3512,MATCH($A188,整列!$A$2:$A$3512,0)+AT$1-1,11),"-")</f>
        <v>10200</v>
      </c>
      <c r="AU188" s="123" t="str">
        <f>IF($O188&gt;=AU$1,INDEX(整列!$A$2:$K$3512,MATCH($A188,整列!$A$2:$A$3512,0)+AU$1-1,11),"-")</f>
        <v>-</v>
      </c>
      <c r="AV188" s="123" t="str">
        <f>IF($O188&gt;=AV$1,INDEX(整列!$A$2:$K$3512,MATCH($A188,整列!$A$2:$A$3512,0)+AV$1-1,11),"-")</f>
        <v>-</v>
      </c>
      <c r="AW188" s="123" t="str">
        <f>IF($O188&gt;=AW$1,INDEX(整列!$A$2:$K$3512,MATCH($A188,整列!$A$2:$A$3512,0)+AW$1-1,11),"-")</f>
        <v>-</v>
      </c>
      <c r="AX188" s="123" t="str">
        <f>IF($O188&gt;=AX$1,INDEX(整列!$A$2:$K$3512,MATCH($A188,整列!$A$2:$A$3512,0)+AX$1-1,11),"-")</f>
        <v>-</v>
      </c>
      <c r="AY188" s="123" t="str">
        <f>IF($O188&gt;=AY$1,INDEX(整列!$A$2:$K$3512,MATCH($A188,整列!$A$2:$A$3512,0)+AY$1-1,11),"-")</f>
        <v>-</v>
      </c>
      <c r="AZ188" s="123" t="str">
        <f>IF($O188&gt;=AZ$1,INDEX(整列!$A$2:$K$3512,MATCH($A188,整列!$A$2:$A$3512,0)+AZ$1-1,11),"-")</f>
        <v>-</v>
      </c>
      <c r="BA188" s="123" t="str">
        <f>IF($O188&gt;=BA$1,INDEX(整列!$A$2:$K$3512,MATCH($A188,整列!$A$2:$A$3512,0)+BA$1-1,11),"-")</f>
        <v>-</v>
      </c>
      <c r="BB188" s="123" t="str">
        <f>IF($O188&gt;=BB$1,INDEX(整列!$A$2:$K$3512,MATCH($A188,整列!$A$2:$A$3512,0)+BB$1-1,11),"-")</f>
        <v>-</v>
      </c>
      <c r="BC188" s="123" t="str">
        <f>IF($O188&gt;=BC$1,INDEX(整列!$A$2:$K$3512,MATCH($A188,整列!$A$2:$A$3512,0)+BC$1-1,11),"-")</f>
        <v>-</v>
      </c>
      <c r="BD188" s="123" t="str">
        <f>IF($O188&gt;=BD$1,INDEX(整列!$A$2:$K$3512,MATCH($A188,整列!$A$2:$A$3512,0)+BD$1-1,11),"-")</f>
        <v>-</v>
      </c>
      <c r="BE188" s="123" t="str">
        <f>IF($O188&gt;=BE$1,INDEX(整列!$A$2:$K$3512,MATCH($A188,整列!$A$2:$A$3512,0)+BE$1-1,11),"-")</f>
        <v>-</v>
      </c>
      <c r="BF188" s="123" t="str">
        <f>IF($O188&gt;=BF$1,INDEX(整列!$A$2:$K$3512,MATCH($A188,整列!$A$2:$A$3512,0)+BF$1-1,11),"-")</f>
        <v>-</v>
      </c>
      <c r="BG188" s="123" t="str">
        <f>IF($O188&gt;=BG$1,INDEX(整列!$A$2:$K$3512,MATCH($A188,整列!$A$2:$A$3512,0)+BG$1-1,11),"-")</f>
        <v>-</v>
      </c>
      <c r="BH188" s="123" t="str">
        <f>IF($O188&gt;=BH$1,INDEX(整列!$A$2:$K$3512,MATCH($A188,整列!$A$2:$A$3512,0)+BH$1-1,11),"-")</f>
        <v>-</v>
      </c>
      <c r="BI188" s="123" t="str">
        <f>IF($O188&gt;=BI$1,INDEX(整列!$A$2:$K$3512,MATCH($A188,整列!$A$2:$A$3512,0)+BI$1-1,11),"-")</f>
        <v>-</v>
      </c>
      <c r="BJ188" s="123" t="str">
        <f>IF($O188&gt;=BJ$1,INDEX(整列!$A$2:$K$3512,MATCH($A188,整列!$A$2:$A$3512,0)+BJ$1-1,11),"-")</f>
        <v>-</v>
      </c>
      <c r="BK188" s="123" t="str">
        <f>IF($O188&gt;=BK$1,INDEX(整列!$A$2:$K$3512,MATCH($A188,整列!$A$2:$A$3512,0)+BK$1-1,11),"-")</f>
        <v>-</v>
      </c>
      <c r="BL188" s="123" t="str">
        <f>IF($O188&gt;=BL$1,INDEX(整列!$A$2:$K$3512,MATCH($A188,整列!$A$2:$A$3512,0)+BL$1-1,11),"-")</f>
        <v>-</v>
      </c>
      <c r="BM188" s="123" t="str">
        <f>IF($O188&gt;=BM$1,INDEX(整列!$A$2:$K$3512,MATCH($A188,整列!$A$2:$A$3512,0)+BM$1-1,11),"-")</f>
        <v>-</v>
      </c>
      <c r="BN188" s="123" t="str">
        <f>IF($O188&gt;=BN$1,INDEX(整列!$A$2:$K$3512,MATCH($A188,整列!$A$2:$A$3512,0)+BN$1-1,11),"-")</f>
        <v>-</v>
      </c>
      <c r="BO188" s="123" t="str">
        <f>IF($O188&gt;=BO$1,INDEX(整列!$A$2:$K$3512,MATCH($A188,整列!$A$2:$A$3512,0)+BO$1-1,11),"-")</f>
        <v>-</v>
      </c>
      <c r="BP188" s="123" t="str">
        <f>IF($O188&gt;=BP$1,INDEX(整列!$A$2:$K$3512,MATCH($A188,整列!$A$2:$A$3512,0)+BP$1-1,11),"-")</f>
        <v>-</v>
      </c>
      <c r="BQ188" s="123" t="str">
        <f>IF($O188&gt;=BQ$1,INDEX(整列!$A$2:$K$3512,MATCH($A188,整列!$A$2:$A$3512,0)+BQ$1-1,11),"-")</f>
        <v>-</v>
      </c>
      <c r="BR188" s="123" t="str">
        <f>IF($O188&gt;=BR$1,INDEX(整列!$A$2:$K$3512,MATCH($A188,整列!$A$2:$A$3512,0)+BR$1-1,11),"-")</f>
        <v>-</v>
      </c>
      <c r="BS188" s="123" t="str">
        <f>IF($O188&gt;=BS$1,INDEX(整列!$A$2:$K$3512,MATCH($A188,整列!$A$2:$A$3512,0)+BS$1-1,11),"-")</f>
        <v>-</v>
      </c>
      <c r="BT188" s="123" t="str">
        <f>IF($O188&gt;=BT$1,INDEX(整列!$A$2:$K$3512,MATCH($A188,整列!$A$2:$A$3512,0)+BT$1-1,11),"-")</f>
        <v>-</v>
      </c>
      <c r="BU188" s="123" t="str">
        <f>IF($O188&gt;=BU$1,INDEX(整列!$A$2:$K$3512,MATCH($A188,整列!$A$2:$A$3512,0)+BU$1-1,11),"-")</f>
        <v>-</v>
      </c>
      <c r="BV188" s="123" t="str">
        <f>IF($O188&gt;=BV$1,INDEX(整列!$A$2:$K$3512,MATCH($A188,整列!$A$2:$A$3512,0)+BV$1-1,11),"-")</f>
        <v>-</v>
      </c>
      <c r="BW188" s="123" t="str">
        <f>IF($O188&gt;=BW$1,INDEX(整列!$A$2:$K$3512,MATCH($A188,整列!$A$2:$A$3512,0)+BW$1-1,11),"-")</f>
        <v>-</v>
      </c>
      <c r="BX188" s="123" t="str">
        <f>IF($O188&gt;=BX$1,INDEX(整列!$A$2:$K$3512,MATCH($A188,整列!$A$2:$A$3512,0)+BX$1-1,11),"-")</f>
        <v>-</v>
      </c>
      <c r="BY188" s="123" t="str">
        <f>IF($O188&gt;=BY$1,INDEX(整列!$A$2:$K$3512,MATCH($A188,整列!$A$2:$A$3512,0)+BY$1-1,11),"-")</f>
        <v>-</v>
      </c>
      <c r="BZ188" s="123" t="str">
        <f>IF($O188&gt;=BZ$1,INDEX(整列!$A$2:$K$3512,MATCH($A188,整列!$A$2:$A$3512,0)+BZ$1-1,11),"-")</f>
        <v>-</v>
      </c>
      <c r="CA188" s="123" t="str">
        <f>IF($O188&gt;=CA$1,INDEX(整列!$A$2:$K$3512,MATCH($A188,整列!$A$2:$A$3512,0)+CA$1-1,11),"-")</f>
        <v>-</v>
      </c>
      <c r="CB188" s="123" t="str">
        <f>IF($O188&gt;=CB$1,INDEX(整列!$A$2:$K$3512,MATCH($A188,整列!$A$2:$A$3512,0)+CB$1-1,11),"-")</f>
        <v>-</v>
      </c>
      <c r="CC188" s="123" t="str">
        <f>IF($O188&gt;=CC$1,INDEX(整列!$A$2:$K$3512,MATCH($A188,整列!$A$2:$A$3512,0)+CC$1-1,11),"-")</f>
        <v>-</v>
      </c>
      <c r="CD188" s="123" t="str">
        <f>IF($O188&gt;=CD$1,INDEX(整列!$A$2:$K$3512,MATCH($A188,整列!$A$2:$A$3512,0)+CD$1-1,11),"-")</f>
        <v>-</v>
      </c>
      <c r="CE188" s="123" t="str">
        <f>IF($O188&gt;=CE$1,INDEX(整列!$A$2:$K$3512,MATCH($A188,整列!$A$2:$A$3512,0)+CE$1-1,11),"-")</f>
        <v>-</v>
      </c>
      <c r="CF188" s="123" t="str">
        <f>IF($O188&gt;=CF$1,INDEX(整列!$A$2:$K$3512,MATCH($A188,整列!$A$2:$A$3512,0)+CF$1-1,11),"-")</f>
        <v>-</v>
      </c>
      <c r="CG188" s="123" t="str">
        <f>IF($O188&gt;=CG$1,INDEX(整列!$A$2:$K$3512,MATCH($A188,整列!$A$2:$A$3512,0)+CG$1-1,11),"-")</f>
        <v>-</v>
      </c>
      <c r="CH188" s="123" t="str">
        <f>IF($O188&gt;=CH$1,INDEX(整列!$A$2:$K$3512,MATCH($A188,整列!$A$2:$A$3512,0)+CH$1-1,11),"-")</f>
        <v>-</v>
      </c>
      <c r="CI188" s="123" t="str">
        <f>IF($O188&gt;=CI$1,INDEX(整列!$A$2:$K$3512,MATCH($A188,整列!$A$2:$A$3512,0)+CI$1-1,11),"-")</f>
        <v>-</v>
      </c>
      <c r="CJ188" s="123" t="str">
        <f>IF($O188&gt;=CJ$1,INDEX(整列!$A$2:$K$3512,MATCH($A188,整列!$A$2:$A$3512,0)+CJ$1-1,11),"-")</f>
        <v>-</v>
      </c>
      <c r="CK188" s="123" t="str">
        <f>IF($O188&gt;=CK$1,INDEX(整列!$A$2:$K$3512,MATCH($A188,整列!$A$2:$A$3512,0)+CK$1-1,11),"-")</f>
        <v>-</v>
      </c>
      <c r="CL188" s="123" t="str">
        <f>IF($O188&gt;=CL$1,INDEX(整列!$A$2:$K$3512,MATCH($A188,整列!$A$2:$A$3512,0)+CL$1-1,11),"-")</f>
        <v>-</v>
      </c>
      <c r="CM188" s="123" t="str">
        <f>IF($O188&gt;=CM$1,INDEX(整列!$A$2:$K$3512,MATCH($A188,整列!$A$2:$A$3512,0)+CM$1-1,11),"-")</f>
        <v>-</v>
      </c>
      <c r="CN188" s="123" t="str">
        <f>IF($O188&gt;=CN$1,INDEX(整列!$A$2:$K$3512,MATCH($A188,整列!$A$2:$A$3512,0)+CN$1-1,11),"-")</f>
        <v>-</v>
      </c>
      <c r="CO188" s="123" t="str">
        <f>IF($O188&gt;=CO$1,INDEX(整列!$A$2:$K$3512,MATCH($A188,整列!$A$2:$A$3512,0)+CO$1-1,11),"-")</f>
        <v>-</v>
      </c>
      <c r="CP188" s="123" t="str">
        <f>IF($O188&gt;=CP$1,INDEX(整列!$A$2:$K$3512,MATCH($A188,整列!$A$2:$A$3512,0)+CP$1-1,11),"-")</f>
        <v>-</v>
      </c>
      <c r="CQ188" s="123" t="str">
        <f>IF($O188&gt;=CQ$1,INDEX(整列!$A$2:$K$3512,MATCH($A188,整列!$A$2:$A$3512,0)+CQ$1-1,11),"-")</f>
        <v>-</v>
      </c>
      <c r="CR188" s="123" t="str">
        <f>IF($O188&gt;=CR$1,INDEX(整列!$A$2:$K$3512,MATCH($A188,整列!$A$2:$A$3512,0)+CR$1-1,11),"-")</f>
        <v>-</v>
      </c>
      <c r="CS188" s="123" t="str">
        <f>IF($O188&gt;=CS$1,INDEX(整列!$A$2:$K$3512,MATCH($A188,整列!$A$2:$A$3512,0)+CS$1-1,11),"-")</f>
        <v>-</v>
      </c>
      <c r="CT188" s="123" t="str">
        <f>IF($O188&gt;=CT$1,INDEX(整列!$A$2:$K$3512,MATCH($A188,整列!$A$2:$A$3512,0)+CT$1-1,11),"-")</f>
        <v>-</v>
      </c>
      <c r="CU188" s="123" t="str">
        <f>IF($O188&gt;=CU$1,INDEX(整列!$A$2:$K$3512,MATCH($A188,整列!$A$2:$A$3512,0)+CU$1-1,11),"-")</f>
        <v>-</v>
      </c>
      <c r="CV188" s="123" t="str">
        <f>IF($O188&gt;=CV$1,INDEX(整列!$A$2:$K$3512,MATCH($A188,整列!$A$2:$A$3512,0)+CV$1-1,11),"-")</f>
        <v>-</v>
      </c>
      <c r="CW188" s="123" t="str">
        <f>IF($O188&gt;=CW$1,INDEX(整列!$A$2:$K$3512,MATCH($A188,整列!$A$2:$A$3512,0)+CW$1-1,11),"-")</f>
        <v>-</v>
      </c>
      <c r="CX188" s="123" t="str">
        <f>IF($O188&gt;=CX$1,INDEX(整列!$A$2:$K$3512,MATCH($A188,整列!$A$2:$A$3512,0)+CX$1-1,11),"-")</f>
        <v>-</v>
      </c>
      <c r="CY188" s="123" t="str">
        <f>IF($O188&gt;=CY$1,INDEX(整列!$A$2:$K$3512,MATCH($A188,整列!$A$2:$A$3512,0)+CY$1-1,11),"-")</f>
        <v>-</v>
      </c>
      <c r="CZ188" s="123" t="str">
        <f>IF($O188&gt;=CZ$1,INDEX(整列!$A$2:$K$3512,MATCH($A188,整列!$A$2:$A$3512,0)+CZ$1-1,11),"-")</f>
        <v>-</v>
      </c>
      <c r="DA188" s="123" t="str">
        <f>IF($O188&gt;=DA$1,INDEX(整列!$A$2:$K$3512,MATCH($A188,整列!$A$2:$A$3512,0)+DA$1-1,11),"-")</f>
        <v>-</v>
      </c>
      <c r="DB188" s="123" t="str">
        <f>IF($O188&gt;=DB$1,INDEX(整列!$A$2:$K$3512,MATCH($A188,整列!$A$2:$A$3512,0)+DB$1-1,11),"-")</f>
        <v>-</v>
      </c>
      <c r="DC188" s="123" t="str">
        <f>IF($O188&gt;=DC$1,INDEX(整列!$A$2:$K$3512,MATCH($A188,整列!$A$2:$A$3512,0)+DC$1-1,11),"-")</f>
        <v>-</v>
      </c>
      <c r="DD188" s="123" t="str">
        <f>IF($O188&gt;=DD$1,INDEX(整列!$A$2:$K$3512,MATCH($A188,整列!$A$2:$A$3512,0)+DD$1-1,11),"-")</f>
        <v>-</v>
      </c>
      <c r="DE188" s="123" t="str">
        <f>IF($O188&gt;=DE$1,INDEX(整列!$A$2:$K$3512,MATCH($A188,整列!$A$2:$A$3512,0)+DE$1-1,11),"-")</f>
        <v>-</v>
      </c>
      <c r="DF188" s="123" t="str">
        <f>IF($O188&gt;=DF$1,INDEX(整列!$A$2:$K$3512,MATCH($A188,整列!$A$2:$A$3512,0)+DF$1-1,11),"-")</f>
        <v>-</v>
      </c>
      <c r="DG188" s="123" t="str">
        <f>IF($O188&gt;=DG$1,INDEX(整列!$A$2:$K$3512,MATCH($A188,整列!$A$2:$A$3512,0)+DG$1-1,11),"-")</f>
        <v>-</v>
      </c>
      <c r="DH188" s="123" t="str">
        <f>IF($O188&gt;=DH$1,INDEX(整列!$A$2:$K$3512,MATCH($A188,整列!$A$2:$A$3512,0)+DH$1-1,11),"-")</f>
        <v>-</v>
      </c>
      <c r="DI188" s="123" t="str">
        <f>IF($O188&gt;=DI$1,INDEX(整列!$A$2:$K$3512,MATCH($A188,整列!$A$2:$A$3512,0)+DI$1-1,11),"-")</f>
        <v>-</v>
      </c>
      <c r="DJ188" s="123" t="str">
        <f>IF($O188&gt;=DJ$1,INDEX(整列!$A$2:$K$3512,MATCH($A188,整列!$A$2:$A$3512,0)+DJ$1-1,11),"-")</f>
        <v>-</v>
      </c>
      <c r="DK188" s="123" t="str">
        <f>IF($O188&gt;=DK$1,INDEX(整列!$A$2:$K$3512,MATCH($A188,整列!$A$2:$A$3512,0)+DK$1-1,11),"-")</f>
        <v>-</v>
      </c>
      <c r="DL188" s="123" t="str">
        <f>IF($O188&gt;=DL$1,INDEX(整列!$A$2:$K$3512,MATCH($A188,整列!$A$2:$A$3512,0)+DL$1-1,11),"-")</f>
        <v>-</v>
      </c>
      <c r="DM188" s="123" t="str">
        <f>IF($O188&gt;=DM$1,INDEX(整列!$A$2:$K$3512,MATCH($A188,整列!$A$2:$A$3512,0)+DM$1-1,11),"-")</f>
        <v>-</v>
      </c>
      <c r="DN188" s="123" t="str">
        <f>IF($O188&gt;=DN$1,INDEX(整列!$A$2:$K$3512,MATCH($A188,整列!$A$2:$A$3512,0)+DN$1-1,11),"-")</f>
        <v>-</v>
      </c>
      <c r="DO188" s="123" t="str">
        <f>IF($O188&gt;=DO$1,INDEX(整列!$A$2:$K$3512,MATCH($A188,整列!$A$2:$A$3512,0)+DO$1-1,11),"-")</f>
        <v>-</v>
      </c>
      <c r="DP188" s="123" t="str">
        <f>IF($O188&gt;=DP$1,INDEX(整列!$A$2:$K$3512,MATCH($A188,整列!$A$2:$A$3512,0)+DP$1-1,11),"-")</f>
        <v>-</v>
      </c>
      <c r="DQ188" s="123" t="str">
        <f>IF($O188&gt;=DQ$1,INDEX(整列!$A$2:$K$3512,MATCH($A188,整列!$A$2:$A$3512,0)+DQ$1-1,11),"-")</f>
        <v>-</v>
      </c>
      <c r="DR188" s="123" t="str">
        <f>IF($O188&gt;=DR$1,INDEX(整列!$A$2:$K$3512,MATCH($A188,整列!$A$2:$A$3512,0)+DR$1-1,11),"-")</f>
        <v>-</v>
      </c>
      <c r="DS188" s="123" t="str">
        <f>IF($O188&gt;=DS$1,INDEX(整列!$A$2:$K$3512,MATCH($A188,整列!$A$2:$A$3512,0)+DS$1-1,11),"-")</f>
        <v>-</v>
      </c>
      <c r="DT188" s="123" t="str">
        <f>IF($O188&gt;=DT$1,INDEX(整列!$A$2:$K$3512,MATCH($A188,整列!$A$2:$A$3512,0)+DT$1-1,11),"-")</f>
        <v>-</v>
      </c>
      <c r="DU188" s="123" t="str">
        <f>IF($O188&gt;=DU$1,INDEX(整列!$A$2:$K$3512,MATCH($A188,整列!$A$2:$A$3512,0)+DU$1-1,11),"-")</f>
        <v>-</v>
      </c>
      <c r="DV188" s="123" t="str">
        <f>IF($O188&gt;=DV$1,INDEX(整列!$A$2:$K$3512,MATCH($A188,整列!$A$2:$A$3512,0)+DV$1-1,11),"-")</f>
        <v>-</v>
      </c>
      <c r="DW188" s="123" t="str">
        <f>IF($O188&gt;=DW$1,INDEX(整列!$A$2:$K$3512,MATCH($A188,整列!$A$2:$A$3512,0)+DW$1-1,11),"-")</f>
        <v>-</v>
      </c>
      <c r="DX188" s="123" t="str">
        <f>IF($O188&gt;=DX$1,INDEX(整列!$A$2:$K$3512,MATCH($A188,整列!$A$2:$A$3512,0)+DX$1-1,11),"-")</f>
        <v>-</v>
      </c>
      <c r="DY188" s="123" t="str">
        <f>IF($O188&gt;=DY$1,INDEX(整列!$A$2:$K$3512,MATCH($A188,整列!$A$2:$A$3512,0)+DY$1-1,11),"-")</f>
        <v>-</v>
      </c>
      <c r="DZ188" s="123" t="str">
        <f>IF($O188&gt;=DZ$1,INDEX(整列!$A$2:$K$3512,MATCH($A188,整列!$A$2:$A$3512,0)+DZ$1-1,11),"-")</f>
        <v>-</v>
      </c>
      <c r="EA188" s="123" t="str">
        <f>IF($O188&gt;=EA$1,INDEX(整列!$A$2:$K$3512,MATCH($A188,整列!$A$2:$A$3512,0)+EA$1-1,11),"-")</f>
        <v>-</v>
      </c>
      <c r="EB188" s="123" t="str">
        <f>IF($O188&gt;=EB$1,INDEX(整列!$A$2:$K$3512,MATCH($A188,整列!$A$2:$A$3512,0)+EB$1-1,11),"-")</f>
        <v>-</v>
      </c>
      <c r="EC188" s="123" t="str">
        <f>IF($O188&gt;=EC$1,INDEX(整列!$A$2:$K$3512,MATCH($A188,整列!$A$2:$A$3512,0)+EC$1-1,11),"-")</f>
        <v>-</v>
      </c>
      <c r="ED188" s="123" t="str">
        <f>IF($O188&gt;=ED$1,INDEX(整列!$A$2:$K$3512,MATCH($A188,整列!$A$2:$A$3512,0)+ED$1-1,11),"-")</f>
        <v>-</v>
      </c>
      <c r="EE188" s="123" t="str">
        <f>IF($O188&gt;=EE$1,INDEX(整列!$A$2:$K$3512,MATCH($A188,整列!$A$2:$A$3512,0)+EE$1-1,11),"-")</f>
        <v>-</v>
      </c>
      <c r="EF188" s="123" t="str">
        <f>IF($O188&gt;=EF$1,INDEX(整列!$A$2:$K$3512,MATCH($A188,整列!$A$2:$A$3512,0)+EF$1-1,11),"-")</f>
        <v>-</v>
      </c>
      <c r="EG188" s="123" t="str">
        <f>IF($O188&gt;=EG$1,INDEX(整列!$A$2:$K$3512,MATCH($A188,整列!$A$2:$A$3512,0)+EG$1-1,11),"-")</f>
        <v>-</v>
      </c>
      <c r="EH188" s="123" t="str">
        <f>IF($O188&gt;=EH$1,INDEX(整列!$A$2:$K$3512,MATCH($A188,整列!$A$2:$A$3512,0)+EH$1-1,11),"-")</f>
        <v>-</v>
      </c>
      <c r="EI188" s="123" t="str">
        <f>IF($O188&gt;=EI$1,INDEX(整列!$A$2:$K$3512,MATCH($A188,整列!$A$2:$A$3512,0)+EI$1-1,11),"-")</f>
        <v>-</v>
      </c>
      <c r="EJ188" s="123" t="str">
        <f>IF($O188&gt;=EJ$1,INDEX(整列!$A$2:$K$3512,MATCH($A188,整列!$A$2:$A$3512,0)+EJ$1-1,11),"-")</f>
        <v>-</v>
      </c>
      <c r="EK188" s="123" t="str">
        <f>IF($O188&gt;=EK$1,INDEX(整列!$A$2:$K$3512,MATCH($A188,整列!$A$2:$A$3512,0)+EK$1-1,11),"-")</f>
        <v>-</v>
      </c>
      <c r="EL188" s="123" t="str">
        <f>IF($O188&gt;=EL$1,INDEX(整列!$A$2:$K$3512,MATCH($A188,整列!$A$2:$A$3512,0)+EL$1-1,11),"-")</f>
        <v>-</v>
      </c>
      <c r="EM188" s="123" t="str">
        <f>IF($O188&gt;=EM$1,INDEX(整列!$A$2:$K$3512,MATCH($A188,整列!$A$2:$A$3512,0)+EM$1-1,11),"-")</f>
        <v>-</v>
      </c>
      <c r="EN188" s="123" t="str">
        <f>IF($O188&gt;=EN$1,INDEX(整列!$A$2:$K$3512,MATCH($A188,整列!$A$2:$A$3512,0)+EN$1-1,11),"-")</f>
        <v>-</v>
      </c>
      <c r="EO188" s="123" t="str">
        <f>IF($O188&gt;=EO$1,INDEX(整列!$A$2:$K$3512,MATCH($A188,整列!$A$2:$A$3512,0)+EO$1-1,11),"-")</f>
        <v>-</v>
      </c>
      <c r="EP188" s="123" t="str">
        <f>IF($O188&gt;=EP$1,INDEX(整列!$A$2:$K$3512,MATCH($A188,整列!$A$2:$A$3512,0)+EP$1-1,11),"-")</f>
        <v>-</v>
      </c>
      <c r="EQ188" s="123" t="str">
        <f>IF($O188&gt;=EQ$1,INDEX(整列!$A$2:$K$3512,MATCH($A188,整列!$A$2:$A$3512,0)+EQ$1-1,11),"-")</f>
        <v>-</v>
      </c>
      <c r="ER188" s="123" t="str">
        <f>IF($O188&gt;=ER$1,INDEX(整列!$A$2:$K$3512,MATCH($A188,整列!$A$2:$A$3512,0)+ER$1-1,11),"-")</f>
        <v>-</v>
      </c>
      <c r="ES188" s="123" t="str">
        <f>IF($O188&gt;=ES$1,INDEX(整列!$A$2:$K$3512,MATCH($A188,整列!$A$2:$A$3512,0)+ES$1-1,11),"-")</f>
        <v>-</v>
      </c>
      <c r="ET188" s="123" t="str">
        <f>IF($O188&gt;=ET$1,INDEX(整列!$A$2:$K$3512,MATCH($A188,整列!$A$2:$A$3512,0)+ET$1-1,11),"-")</f>
        <v>-</v>
      </c>
      <c r="EU188" s="123" t="str">
        <f>IF($O188&gt;=EU$1,INDEX(整列!$A$2:$K$3512,MATCH($A188,整列!$A$2:$A$3512,0)+EU$1-1,11),"-")</f>
        <v>-</v>
      </c>
      <c r="EV188" s="123" t="str">
        <f>IF($O188&gt;=EV$1,INDEX(整列!$A$2:$K$3512,MATCH($A188,整列!$A$2:$A$3512,0)+EV$1-1,11),"-")</f>
        <v>-</v>
      </c>
      <c r="EW188" s="123" t="str">
        <f>IF($O188&gt;=EW$1,INDEX(整列!$A$2:$K$3512,MATCH($A188,整列!$A$2:$A$3512,0)+EW$1-1,11),"-")</f>
        <v>-</v>
      </c>
      <c r="EX188" s="123" t="str">
        <f>IF($O188&gt;=EX$1,INDEX(整列!$A$2:$K$3512,MATCH($A188,整列!$A$2:$A$3512,0)+EX$1-1,11),"-")</f>
        <v>-</v>
      </c>
      <c r="EY188" s="123" t="str">
        <f>IF($O188&gt;=EY$1,INDEX(整列!$A$2:$K$3512,MATCH($A188,整列!$A$2:$A$3512,0)+EY$1-1,11),"-")</f>
        <v>-</v>
      </c>
      <c r="EZ188" s="123" t="str">
        <f>IF($O188&gt;=EZ$1,INDEX(整列!$A$2:$K$3512,MATCH($A188,整列!$A$2:$A$3512,0)+EZ$1-1,11),"-")</f>
        <v>-</v>
      </c>
      <c r="FA188" s="123" t="str">
        <f>IF($O188&gt;=FA$1,INDEX(整列!$A$2:$K$3512,MATCH($A188,整列!$A$2:$A$3512,0)+FA$1-1,11),"-")</f>
        <v>-</v>
      </c>
      <c r="FB188" s="123" t="str">
        <f>IF($O188&gt;=FB$1,INDEX(整列!$A$2:$K$3512,MATCH($A188,整列!$A$2:$A$3512,0)+FB$1-1,11),"-")</f>
        <v>-</v>
      </c>
      <c r="FC188" s="123" t="str">
        <f>IF($O188&gt;=FC$1,INDEX(整列!$A$2:$K$3512,MATCH($A188,整列!$A$2:$A$3512,0)+FC$1-1,11),"-")</f>
        <v>-</v>
      </c>
      <c r="FD188" s="123" t="str">
        <f>IF($O188&gt;=FD$1,INDEX(整列!$A$2:$K$3512,MATCH($A188,整列!$A$2:$A$3512,0)+FD$1-1,11),"-")</f>
        <v>-</v>
      </c>
      <c r="FE188" s="123" t="str">
        <f>IF($O188&gt;=FE$1,INDEX(整列!$A$2:$K$3512,MATCH($A188,整列!$A$2:$A$3512,0)+FE$1-1,11),"-")</f>
        <v>-</v>
      </c>
      <c r="FF188" s="123" t="str">
        <f>IF($O188&gt;=FF$1,INDEX(整列!$A$2:$K$3512,MATCH($A188,整列!$A$2:$A$3512,0)+FF$1-1,11),"-")</f>
        <v>-</v>
      </c>
      <c r="FG188" s="123" t="str">
        <f>IF($O188&gt;=FG$1,INDEX(整列!$A$2:$K$3512,MATCH($A188,整列!$A$2:$A$3512,0)+FG$1-1,11),"-")</f>
        <v>-</v>
      </c>
      <c r="FH188" s="123" t="str">
        <f>IF($O188&gt;=FH$1,INDEX(整列!$A$2:$K$3512,MATCH($A188,整列!$A$2:$A$3512,0)+FH$1-1,11),"-")</f>
        <v>-</v>
      </c>
      <c r="FI188" s="123" t="str">
        <f>IF($O188&gt;=FI$1,INDEX(整列!$A$2:$K$3512,MATCH($A188,整列!$A$2:$A$3512,0)+FI$1-1,11),"-")</f>
        <v>-</v>
      </c>
      <c r="FJ188" s="123" t="str">
        <f>IF($O188&gt;=FJ$1,INDEX(整列!$A$2:$K$3512,MATCH($A188,整列!$A$2:$A$3512,0)+FJ$1-1,11),"-")</f>
        <v>-</v>
      </c>
      <c r="FK188" s="123" t="str">
        <f>IF($O188&gt;=FK$1,INDEX(整列!$A$2:$K$3512,MATCH($A188,整列!$A$2:$A$3512,0)+FK$1-1,11),"-")</f>
        <v>-</v>
      </c>
      <c r="FL188" s="123" t="str">
        <f>IF($O188&gt;=FL$1,INDEX(整列!$A$2:$K$3512,MATCH($A188,整列!$A$2:$A$3512,0)+FL$1-1,11),"-")</f>
        <v>-</v>
      </c>
      <c r="FM188" s="123" t="str">
        <f>IF($O188&gt;=FM$1,INDEX(整列!$A$2:$K$3512,MATCH($A188,整列!$A$2:$A$3512,0)+FM$1-1,11),"-")</f>
        <v>-</v>
      </c>
      <c r="FN188" s="123" t="str">
        <f>IF($O188&gt;=FN$1,INDEX(整列!$A$2:$K$3512,MATCH($A188,整列!$A$2:$A$3512,0)+FN$1-1,11),"-")</f>
        <v>-</v>
      </c>
      <c r="FO188" s="123" t="str">
        <f>IF($O188&gt;=FO$1,INDEX(整列!$A$2:$K$3512,MATCH($A188,整列!$A$2:$A$3512,0)+FO$1-1,11),"-")</f>
        <v>-</v>
      </c>
      <c r="FP188" s="123" t="str">
        <f>IF($O188&gt;=FP$1,INDEX(整列!$A$2:$K$3512,MATCH($A188,整列!$A$2:$A$3512,0)+FP$1-1,11),"-")</f>
        <v>-</v>
      </c>
      <c r="FQ188" s="123" t="str">
        <f>IF($O188&gt;=FQ$1,INDEX(整列!$A$2:$K$3512,MATCH($A188,整列!$A$2:$A$3512,0)+FQ$1-1,11),"-")</f>
        <v>-</v>
      </c>
      <c r="FR188" s="123" t="str">
        <f>IF($O188&gt;=FR$1,INDEX(整列!$A$2:$K$3512,MATCH($A188,整列!$A$2:$A$3512,0)+FR$1-1,11),"-")</f>
        <v>-</v>
      </c>
      <c r="FS188" s="123" t="str">
        <f>IF($O188&gt;=FS$1,INDEX(整列!$A$2:$K$3512,MATCH($A188,整列!$A$2:$A$3512,0)+FS$1-1,11),"-")</f>
        <v>-</v>
      </c>
      <c r="FT188" s="123" t="str">
        <f>IF($O188&gt;=FT$1,INDEX(整列!$A$2:$K$3512,MATCH($A188,整列!$A$2:$A$3512,0)+FT$1-1,11),"-")</f>
        <v>-</v>
      </c>
      <c r="FU188" s="123" t="str">
        <f>IF($O188&gt;=FU$1,INDEX(整列!$A$2:$K$3512,MATCH($A188,整列!$A$2:$A$3512,0)+FU$1-1,11),"-")</f>
        <v>-</v>
      </c>
      <c r="FV188" s="123" t="str">
        <f>IF($O188&gt;=FV$1,INDEX(整列!$A$2:$K$3512,MATCH($A188,整列!$A$2:$A$3512,0)+FV$1-1,11),"-")</f>
        <v>-</v>
      </c>
      <c r="FW188" s="123" t="str">
        <f>IF($O188&gt;=FW$1,INDEX(整列!$A$2:$K$3512,MATCH($A188,整列!$A$2:$A$3512,0)+FW$1-1,11),"-")</f>
        <v>-</v>
      </c>
      <c r="FX188" s="123" t="str">
        <f>IF($O188&gt;=FX$1,INDEX(整列!$A$2:$K$3512,MATCH($A188,整列!$A$2:$A$3512,0)+FX$1-1,11),"-")</f>
        <v>-</v>
      </c>
      <c r="FY188" s="123" t="str">
        <f>IF($O188&gt;=FY$1,INDEX(整列!$A$2:$K$3512,MATCH($A188,整列!$A$2:$A$3512,0)+FY$1-1,11),"-")</f>
        <v>-</v>
      </c>
      <c r="FZ188" s="123" t="str">
        <f>IF($O188&gt;=FZ$1,INDEX(整列!$A$2:$K$3512,MATCH($A188,整列!$A$2:$A$3512,0)+FZ$1-1,11),"-")</f>
        <v>-</v>
      </c>
      <c r="GA188" s="123" t="str">
        <f>IF($O188&gt;=GA$1,INDEX(整列!$A$2:$K$3512,MATCH($A188,整列!$A$2:$A$3512,0)+GA$1-1,11),"-")</f>
        <v>-</v>
      </c>
      <c r="GB188" s="123" t="str">
        <f>IF($O188&gt;=GB$1,INDEX(整列!$A$2:$K$3512,MATCH($A188,整列!$A$2:$A$3512,0)+GB$1-1,11),"-")</f>
        <v>-</v>
      </c>
      <c r="GC188" s="123" t="str">
        <f>IF($O188&gt;=GC$1,INDEX(整列!$A$2:$K$3512,MATCH($A188,整列!$A$2:$A$3512,0)+GC$1-1,11),"-")</f>
        <v>-</v>
      </c>
      <c r="GD188" s="123" t="str">
        <f>IF($O188&gt;=GD$1,INDEX(整列!$A$2:$K$3512,MATCH($A188,整列!$A$2:$A$3512,0)+GD$1-1,11),"-")</f>
        <v>-</v>
      </c>
      <c r="GE188" s="123" t="str">
        <f>IF($O188&gt;=GE$1,INDEX(整列!$A$2:$K$3512,MATCH($A188,整列!$A$2:$A$3512,0)+GE$1-1,11),"-")</f>
        <v>-</v>
      </c>
      <c r="GF188" s="123" t="str">
        <f>IF($O188&gt;=GF$1,INDEX(整列!$A$2:$K$3512,MATCH($A188,整列!$A$2:$A$3512,0)+GF$1-1,11),"-")</f>
        <v>-</v>
      </c>
      <c r="GG188" s="123" t="str">
        <f>IF($O188&gt;=GG$1,INDEX(整列!$A$2:$K$3512,MATCH($A188,整列!$A$2:$A$3512,0)+GG$1-1,11),"-")</f>
        <v>-</v>
      </c>
      <c r="GH188" s="123" t="str">
        <f>IF($O188&gt;=GH$1,INDEX(整列!$A$2:$K$3512,MATCH($A188,整列!$A$2:$A$3512,0)+GH$1-1,11),"-")</f>
        <v>-</v>
      </c>
      <c r="GI188" s="123" t="str">
        <f>IF($O188&gt;=GI$1,INDEX(整列!$A$2:$K$3512,MATCH($A188,整列!$A$2:$A$3512,0)+GI$1-1,11),"-")</f>
        <v>-</v>
      </c>
      <c r="GJ188" s="123" t="str">
        <f>IF($O188&gt;=GJ$1,INDEX(整列!$A$2:$K$3512,MATCH($A188,整列!$A$2:$A$3512,0)+GJ$1-1,11),"-")</f>
        <v>-</v>
      </c>
      <c r="GK188" s="123" t="str">
        <f>IF($O188&gt;=GK$1,INDEX(整列!$A$2:$K$3512,MATCH($A188,整列!$A$2:$A$3512,0)+GK$1-1,11),"-")</f>
        <v>-</v>
      </c>
      <c r="GL188" s="123" t="str">
        <f>IF($O188&gt;=GL$1,INDEX(整列!$A$2:$K$3512,MATCH($A188,整列!$A$2:$A$3512,0)+GL$1-1,11),"-")</f>
        <v>-</v>
      </c>
      <c r="GM188" s="123" t="str">
        <f>IF($O188&gt;=GM$1,INDEX(整列!$A$2:$K$3512,MATCH($A188,整列!$A$2:$A$3512,0)+GM$1-1,11),"-")</f>
        <v>-</v>
      </c>
      <c r="GN188" s="123" t="str">
        <f>IF($O188&gt;=GN$1,INDEX(整列!$A$2:$K$3512,MATCH($A188,整列!$A$2:$A$3512,0)+GN$1-1,11),"-")</f>
        <v>-</v>
      </c>
      <c r="GO188" s="123" t="str">
        <f>IF($O188&gt;=GO$1,INDEX(整列!$A$2:$K$3512,MATCH($A188,整列!$A$2:$A$3512,0)+GO$1-1,11),"-")</f>
        <v>-</v>
      </c>
      <c r="GP188" s="123" t="str">
        <f>IF($O188&gt;=GP$1,INDEX(整列!$A$2:$K$3512,MATCH($A188,整列!$A$2:$A$3512,0)+GP$1-1,11),"-")</f>
        <v>-</v>
      </c>
      <c r="GQ188" s="123" t="str">
        <f>IF($O188&gt;=GQ$1,INDEX(整列!$A$2:$K$3512,MATCH($A188,整列!$A$2:$A$3512,0)+GQ$1-1,11),"-")</f>
        <v>-</v>
      </c>
      <c r="GR188" s="123" t="str">
        <f>IF($O188&gt;=GR$1,INDEX(整列!$A$2:$K$3512,MATCH($A188,整列!$A$2:$A$3512,0)+GR$1-1,11),"-")</f>
        <v>-</v>
      </c>
      <c r="GS188" s="123" t="str">
        <f>IF($O188&gt;=GS$1,INDEX(整列!$A$2:$K$3512,MATCH($A188,整列!$A$2:$A$3512,0)+GS$1-1,11),"-")</f>
        <v>-</v>
      </c>
      <c r="GT188" s="123" t="str">
        <f>IF($O188&gt;=GT$1,INDEX(整列!$A$2:$K$3512,MATCH($A188,整列!$A$2:$A$3512,0)+GT$1-1,11),"-")</f>
        <v>-</v>
      </c>
      <c r="GU188" s="123" t="str">
        <f>IF($O188&gt;=GU$1,INDEX(整列!$A$2:$K$3512,MATCH($A188,整列!$A$2:$A$3512,0)+GU$1-1,11),"-")</f>
        <v>-</v>
      </c>
      <c r="GV188" s="123" t="str">
        <f>IF($O188&gt;=GV$1,INDEX(整列!$A$2:$K$3512,MATCH($A188,整列!$A$2:$A$3512,0)+GV$1-1,11),"-")</f>
        <v>-</v>
      </c>
      <c r="GW188" s="123" t="str">
        <f>IF($O188&gt;=GW$1,INDEX(整列!$A$2:$K$3512,MATCH($A188,整列!$A$2:$A$3512,0)+GW$1-1,11),"-")</f>
        <v>-</v>
      </c>
      <c r="GX188" s="123" t="str">
        <f>IF($O188&gt;=GX$1,INDEX(整列!$A$2:$K$3512,MATCH($A188,整列!$A$2:$A$3512,0)+GX$1-1,11),"-")</f>
        <v>-</v>
      </c>
      <c r="GY188" s="123" t="str">
        <f>IF($O188&gt;=GY$1,INDEX(整列!$A$2:$K$3512,MATCH($A188,整列!$A$2:$A$3512,0)+GY$1-1,11),"-")</f>
        <v>-</v>
      </c>
      <c r="GZ188" s="123" t="str">
        <f>IF($O188&gt;=GZ$1,INDEX(整列!$A$2:$K$3512,MATCH($A188,整列!$A$2:$A$3512,0)+GZ$1-1,11),"-")</f>
        <v>-</v>
      </c>
      <c r="HA188" s="123" t="str">
        <f>IF($O188&gt;=HA$1,INDEX(整列!$A$2:$K$3512,MATCH($A188,整列!$A$2:$A$3512,0)+HA$1-1,11),"-")</f>
        <v>-</v>
      </c>
      <c r="HB188" s="123" t="str">
        <f>IF($O188&gt;=HB$1,INDEX(整列!$A$2:$K$3512,MATCH($A188,整列!$A$2:$A$3512,0)+HB$1-1,11),"-")</f>
        <v>-</v>
      </c>
      <c r="HC188" s="123" t="str">
        <f>IF($O188&gt;=HC$1,INDEX(整列!$A$2:$K$3512,MATCH($A188,整列!$A$2:$A$3512,0)+HC$1-1,11),"-")</f>
        <v>-</v>
      </c>
      <c r="HD188" s="123" t="str">
        <f>IF($O188&gt;=HD$1,INDEX(整列!$A$2:$K$3512,MATCH($A188,整列!$A$2:$A$3512,0)+HD$1-1,11),"-")</f>
        <v>-</v>
      </c>
      <c r="HE188" s="123" t="str">
        <f>IF($O188&gt;=HE$1,INDEX(整列!$A$2:$K$3512,MATCH($A188,整列!$A$2:$A$3512,0)+HE$1-1,11),"-")</f>
        <v>-</v>
      </c>
      <c r="HF188" s="123" t="str">
        <f>IF($O188&gt;=HF$1,INDEX(整列!$A$2:$K$3512,MATCH($A188,整列!$A$2:$A$3512,0)+HF$1-1,11),"-")</f>
        <v>-</v>
      </c>
      <c r="HG188" s="123" t="str">
        <f>IF($O188&gt;=HG$1,INDEX(整列!$A$2:$K$3512,MATCH($A188,整列!$A$2:$A$3512,0)+HG$1-1,11),"-")</f>
        <v>-</v>
      </c>
      <c r="HH188" s="123" t="str">
        <f>IF($O188&gt;=HH$1,INDEX(整列!$A$2:$K$3512,MATCH($A188,整列!$A$2:$A$3512,0)+HH$1-1,11),"-")</f>
        <v>-</v>
      </c>
      <c r="HI188" s="123" t="str">
        <f>IF($O188&gt;=HI$1,INDEX(整列!$A$2:$K$3512,MATCH($A188,整列!$A$2:$A$3512,0)+HI$1-1,11),"-")</f>
        <v>-</v>
      </c>
      <c r="HJ188" s="123" t="str">
        <f>IF($O188&gt;=HJ$1,INDEX(整列!$A$2:$K$3512,MATCH($A188,整列!$A$2:$A$3512,0)+HJ$1-1,11),"-")</f>
        <v>-</v>
      </c>
      <c r="HK188" s="123" t="str">
        <f>IF($O188&gt;=HK$1,INDEX(整列!$A$2:$K$3512,MATCH($A188,整列!$A$2:$A$3512,0)+HK$1-1,11),"-")</f>
        <v>-</v>
      </c>
      <c r="HL188" s="123" t="str">
        <f>IF($O188&gt;=HL$1,INDEX(整列!$A$2:$K$3512,MATCH($A188,整列!$A$2:$A$3512,0)+HL$1-1,11),"-")</f>
        <v>-</v>
      </c>
      <c r="HP188" s="101" t="str">
        <f t="shared" si="17"/>
        <v>B06-8989-0303</v>
      </c>
      <c r="HQ188" s="115">
        <f>COUNTIF(整列!$A$2:$A$3512,HP188)</f>
        <v>26</v>
      </c>
    </row>
    <row r="189" spans="1:225" ht="13.5">
      <c r="A189" s="48" t="s">
        <v>578</v>
      </c>
      <c r="B189" s="48" t="s">
        <v>370</v>
      </c>
      <c r="C189" s="48" t="s">
        <v>371</v>
      </c>
      <c r="D189" s="48" t="s">
        <v>187</v>
      </c>
      <c r="E189" s="48" t="s">
        <v>312</v>
      </c>
      <c r="F189" s="48" t="s">
        <v>239</v>
      </c>
      <c r="G189" s="48" t="s">
        <v>240</v>
      </c>
      <c r="H189" s="48" t="s">
        <v>239</v>
      </c>
      <c r="I189" s="48" t="s">
        <v>310</v>
      </c>
      <c r="J189" s="48" t="s">
        <v>187</v>
      </c>
      <c r="K189" s="48" t="s">
        <v>579</v>
      </c>
      <c r="L189" s="48" t="s">
        <v>187</v>
      </c>
      <c r="M189" s="48" t="s">
        <v>579</v>
      </c>
      <c r="N189" s="119"/>
      <c r="O189" s="120">
        <f>COUNTIF(整列!$A$2:$A$3512,$A189)</f>
        <v>10</v>
      </c>
      <c r="P189" s="121">
        <f t="shared" si="12"/>
        <v>3468.5</v>
      </c>
      <c r="Q189" s="121">
        <f t="shared" si="13"/>
        <v>511.93774035521153</v>
      </c>
      <c r="R189" s="122">
        <f t="shared" si="14"/>
        <v>4600</v>
      </c>
      <c r="S189" s="121">
        <f t="shared" si="15"/>
        <v>3350</v>
      </c>
      <c r="T189" s="121">
        <f t="shared" si="16"/>
        <v>2600</v>
      </c>
      <c r="U189" s="123">
        <f>IF($O189&gt;=U$1,INDEX(整列!$A$2:$K$3512,MATCH($A189,整列!$A$2:$A$3512,0)+U$1-1,11),"-")</f>
        <v>3760</v>
      </c>
      <c r="V189" s="123">
        <f>IF($O189&gt;=V$1,INDEX(整列!$A$2:$K$3512,MATCH($A189,整列!$A$2:$A$3512,0)+V$1-1,11),"-")</f>
        <v>2600</v>
      </c>
      <c r="W189" s="123">
        <f>IF($O189&gt;=W$1,INDEX(整列!$A$2:$K$3512,MATCH($A189,整列!$A$2:$A$3512,0)+W$1-1,11),"-")</f>
        <v>3150</v>
      </c>
      <c r="X189" s="123">
        <f>IF($O189&gt;=X$1,INDEX(整列!$A$2:$K$3512,MATCH($A189,整列!$A$2:$A$3512,0)+X$1-1,11),"-")</f>
        <v>3875</v>
      </c>
      <c r="Y189" s="123">
        <f>IF($O189&gt;=Y$1,INDEX(整列!$A$2:$K$3512,MATCH($A189,整列!$A$2:$A$3512,0)+Y$1-1,11),"-")</f>
        <v>3600</v>
      </c>
      <c r="Z189" s="123">
        <f>IF($O189&gt;=Z$1,INDEX(整列!$A$2:$K$3512,MATCH($A189,整列!$A$2:$A$3512,0)+Z$1-1,11),"-")</f>
        <v>4600</v>
      </c>
      <c r="AA189" s="123">
        <f>IF($O189&gt;=AA$1,INDEX(整列!$A$2:$K$3512,MATCH($A189,整列!$A$2:$A$3512,0)+AA$1-1,11),"-")</f>
        <v>3500</v>
      </c>
      <c r="AB189" s="123">
        <f>IF($O189&gt;=AB$1,INDEX(整列!$A$2:$K$3512,MATCH($A189,整列!$A$2:$A$3512,0)+AB$1-1,11),"-")</f>
        <v>3200</v>
      </c>
      <c r="AC189" s="123">
        <f>IF($O189&gt;=AC$1,INDEX(整列!$A$2:$K$3512,MATCH($A189,整列!$A$2:$A$3512,0)+AC$1-1,11),"-")</f>
        <v>3200</v>
      </c>
      <c r="AD189" s="123">
        <f>IF($O189&gt;=AD$1,INDEX(整列!$A$2:$K$3512,MATCH($A189,整列!$A$2:$A$3512,0)+AD$1-1,11),"-")</f>
        <v>3200</v>
      </c>
      <c r="AE189" s="123" t="str">
        <f>IF($O189&gt;=AE$1,INDEX(整列!$A$2:$K$3512,MATCH($A189,整列!$A$2:$A$3512,0)+AE$1-1,11),"-")</f>
        <v>-</v>
      </c>
      <c r="AF189" s="123" t="str">
        <f>IF($O189&gt;=AF$1,INDEX(整列!$A$2:$K$3512,MATCH($A189,整列!$A$2:$A$3512,0)+AF$1-1,11),"-")</f>
        <v>-</v>
      </c>
      <c r="AG189" s="123" t="str">
        <f>IF($O189&gt;=AG$1,INDEX(整列!$A$2:$K$3512,MATCH($A189,整列!$A$2:$A$3512,0)+AG$1-1,11),"-")</f>
        <v>-</v>
      </c>
      <c r="AH189" s="123" t="str">
        <f>IF($O189&gt;=AH$1,INDEX(整列!$A$2:$K$3512,MATCH($A189,整列!$A$2:$A$3512,0)+AH$1-1,11),"-")</f>
        <v>-</v>
      </c>
      <c r="AI189" s="123" t="str">
        <f>IF($O189&gt;=AI$1,INDEX(整列!$A$2:$K$3512,MATCH($A189,整列!$A$2:$A$3512,0)+AI$1-1,11),"-")</f>
        <v>-</v>
      </c>
      <c r="AJ189" s="123" t="str">
        <f>IF($O189&gt;=AJ$1,INDEX(整列!$A$2:$K$3512,MATCH($A189,整列!$A$2:$A$3512,0)+AJ$1-1,11),"-")</f>
        <v>-</v>
      </c>
      <c r="AK189" s="123" t="str">
        <f>IF($O189&gt;=AK$1,INDEX(整列!$A$2:$K$3512,MATCH($A189,整列!$A$2:$A$3512,0)+AK$1-1,11),"-")</f>
        <v>-</v>
      </c>
      <c r="AL189" s="123" t="str">
        <f>IF($O189&gt;=AL$1,INDEX(整列!$A$2:$K$3512,MATCH($A189,整列!$A$2:$A$3512,0)+AL$1-1,11),"-")</f>
        <v>-</v>
      </c>
      <c r="AM189" s="123" t="str">
        <f>IF($O189&gt;=AM$1,INDEX(整列!$A$2:$K$3512,MATCH($A189,整列!$A$2:$A$3512,0)+AM$1-1,11),"-")</f>
        <v>-</v>
      </c>
      <c r="AN189" s="123" t="str">
        <f>IF($O189&gt;=AN$1,INDEX(整列!$A$2:$K$3512,MATCH($A189,整列!$A$2:$A$3512,0)+AN$1-1,11),"-")</f>
        <v>-</v>
      </c>
      <c r="AO189" s="123" t="str">
        <f>IF($O189&gt;=AO$1,INDEX(整列!$A$2:$K$3512,MATCH($A189,整列!$A$2:$A$3512,0)+AO$1-1,11),"-")</f>
        <v>-</v>
      </c>
      <c r="AP189" s="123" t="str">
        <f>IF($O189&gt;=AP$1,INDEX(整列!$A$2:$K$3512,MATCH($A189,整列!$A$2:$A$3512,0)+AP$1-1,11),"-")</f>
        <v>-</v>
      </c>
      <c r="AQ189" s="123" t="str">
        <f>IF($O189&gt;=AQ$1,INDEX(整列!$A$2:$K$3512,MATCH($A189,整列!$A$2:$A$3512,0)+AQ$1-1,11),"-")</f>
        <v>-</v>
      </c>
      <c r="AR189" s="123" t="str">
        <f>IF($O189&gt;=AR$1,INDEX(整列!$A$2:$K$3512,MATCH($A189,整列!$A$2:$A$3512,0)+AR$1-1,11),"-")</f>
        <v>-</v>
      </c>
      <c r="AS189" s="123" t="str">
        <f>IF($O189&gt;=AS$1,INDEX(整列!$A$2:$K$3512,MATCH($A189,整列!$A$2:$A$3512,0)+AS$1-1,11),"-")</f>
        <v>-</v>
      </c>
      <c r="AT189" s="123" t="str">
        <f>IF($O189&gt;=AT$1,INDEX(整列!$A$2:$K$3512,MATCH($A189,整列!$A$2:$A$3512,0)+AT$1-1,11),"-")</f>
        <v>-</v>
      </c>
      <c r="AU189" s="123" t="str">
        <f>IF($O189&gt;=AU$1,INDEX(整列!$A$2:$K$3512,MATCH($A189,整列!$A$2:$A$3512,0)+AU$1-1,11),"-")</f>
        <v>-</v>
      </c>
      <c r="AV189" s="123" t="str">
        <f>IF($O189&gt;=AV$1,INDEX(整列!$A$2:$K$3512,MATCH($A189,整列!$A$2:$A$3512,0)+AV$1-1,11),"-")</f>
        <v>-</v>
      </c>
      <c r="AW189" s="123" t="str">
        <f>IF($O189&gt;=AW$1,INDEX(整列!$A$2:$K$3512,MATCH($A189,整列!$A$2:$A$3512,0)+AW$1-1,11),"-")</f>
        <v>-</v>
      </c>
      <c r="AX189" s="123" t="str">
        <f>IF($O189&gt;=AX$1,INDEX(整列!$A$2:$K$3512,MATCH($A189,整列!$A$2:$A$3512,0)+AX$1-1,11),"-")</f>
        <v>-</v>
      </c>
      <c r="AY189" s="123" t="str">
        <f>IF($O189&gt;=AY$1,INDEX(整列!$A$2:$K$3512,MATCH($A189,整列!$A$2:$A$3512,0)+AY$1-1,11),"-")</f>
        <v>-</v>
      </c>
      <c r="AZ189" s="123" t="str">
        <f>IF($O189&gt;=AZ$1,INDEX(整列!$A$2:$K$3512,MATCH($A189,整列!$A$2:$A$3512,0)+AZ$1-1,11),"-")</f>
        <v>-</v>
      </c>
      <c r="BA189" s="123" t="str">
        <f>IF($O189&gt;=BA$1,INDEX(整列!$A$2:$K$3512,MATCH($A189,整列!$A$2:$A$3512,0)+BA$1-1,11),"-")</f>
        <v>-</v>
      </c>
      <c r="BB189" s="123" t="str">
        <f>IF($O189&gt;=BB$1,INDEX(整列!$A$2:$K$3512,MATCH($A189,整列!$A$2:$A$3512,0)+BB$1-1,11),"-")</f>
        <v>-</v>
      </c>
      <c r="BC189" s="123" t="str">
        <f>IF($O189&gt;=BC$1,INDEX(整列!$A$2:$K$3512,MATCH($A189,整列!$A$2:$A$3512,0)+BC$1-1,11),"-")</f>
        <v>-</v>
      </c>
      <c r="BD189" s="123" t="str">
        <f>IF($O189&gt;=BD$1,INDEX(整列!$A$2:$K$3512,MATCH($A189,整列!$A$2:$A$3512,0)+BD$1-1,11),"-")</f>
        <v>-</v>
      </c>
      <c r="BE189" s="123" t="str">
        <f>IF($O189&gt;=BE$1,INDEX(整列!$A$2:$K$3512,MATCH($A189,整列!$A$2:$A$3512,0)+BE$1-1,11),"-")</f>
        <v>-</v>
      </c>
      <c r="BF189" s="123" t="str">
        <f>IF($O189&gt;=BF$1,INDEX(整列!$A$2:$K$3512,MATCH($A189,整列!$A$2:$A$3512,0)+BF$1-1,11),"-")</f>
        <v>-</v>
      </c>
      <c r="BG189" s="123" t="str">
        <f>IF($O189&gt;=BG$1,INDEX(整列!$A$2:$K$3512,MATCH($A189,整列!$A$2:$A$3512,0)+BG$1-1,11),"-")</f>
        <v>-</v>
      </c>
      <c r="BH189" s="123" t="str">
        <f>IF($O189&gt;=BH$1,INDEX(整列!$A$2:$K$3512,MATCH($A189,整列!$A$2:$A$3512,0)+BH$1-1,11),"-")</f>
        <v>-</v>
      </c>
      <c r="BI189" s="123" t="str">
        <f>IF($O189&gt;=BI$1,INDEX(整列!$A$2:$K$3512,MATCH($A189,整列!$A$2:$A$3512,0)+BI$1-1,11),"-")</f>
        <v>-</v>
      </c>
      <c r="BJ189" s="123" t="str">
        <f>IF($O189&gt;=BJ$1,INDEX(整列!$A$2:$K$3512,MATCH($A189,整列!$A$2:$A$3512,0)+BJ$1-1,11),"-")</f>
        <v>-</v>
      </c>
      <c r="BK189" s="123" t="str">
        <f>IF($O189&gt;=BK$1,INDEX(整列!$A$2:$K$3512,MATCH($A189,整列!$A$2:$A$3512,0)+BK$1-1,11),"-")</f>
        <v>-</v>
      </c>
      <c r="BL189" s="123" t="str">
        <f>IF($O189&gt;=BL$1,INDEX(整列!$A$2:$K$3512,MATCH($A189,整列!$A$2:$A$3512,0)+BL$1-1,11),"-")</f>
        <v>-</v>
      </c>
      <c r="BM189" s="123" t="str">
        <f>IF($O189&gt;=BM$1,INDEX(整列!$A$2:$K$3512,MATCH($A189,整列!$A$2:$A$3512,0)+BM$1-1,11),"-")</f>
        <v>-</v>
      </c>
      <c r="BN189" s="123" t="str">
        <f>IF($O189&gt;=BN$1,INDEX(整列!$A$2:$K$3512,MATCH($A189,整列!$A$2:$A$3512,0)+BN$1-1,11),"-")</f>
        <v>-</v>
      </c>
      <c r="BO189" s="123" t="str">
        <f>IF($O189&gt;=BO$1,INDEX(整列!$A$2:$K$3512,MATCH($A189,整列!$A$2:$A$3512,0)+BO$1-1,11),"-")</f>
        <v>-</v>
      </c>
      <c r="BP189" s="123" t="str">
        <f>IF($O189&gt;=BP$1,INDEX(整列!$A$2:$K$3512,MATCH($A189,整列!$A$2:$A$3512,0)+BP$1-1,11),"-")</f>
        <v>-</v>
      </c>
      <c r="BQ189" s="123" t="str">
        <f>IF($O189&gt;=BQ$1,INDEX(整列!$A$2:$K$3512,MATCH($A189,整列!$A$2:$A$3512,0)+BQ$1-1,11),"-")</f>
        <v>-</v>
      </c>
      <c r="BR189" s="123" t="str">
        <f>IF($O189&gt;=BR$1,INDEX(整列!$A$2:$K$3512,MATCH($A189,整列!$A$2:$A$3512,0)+BR$1-1,11),"-")</f>
        <v>-</v>
      </c>
      <c r="BS189" s="123" t="str">
        <f>IF($O189&gt;=BS$1,INDEX(整列!$A$2:$K$3512,MATCH($A189,整列!$A$2:$A$3512,0)+BS$1-1,11),"-")</f>
        <v>-</v>
      </c>
      <c r="BT189" s="123" t="str">
        <f>IF($O189&gt;=BT$1,INDEX(整列!$A$2:$K$3512,MATCH($A189,整列!$A$2:$A$3512,0)+BT$1-1,11),"-")</f>
        <v>-</v>
      </c>
      <c r="BU189" s="123" t="str">
        <f>IF($O189&gt;=BU$1,INDEX(整列!$A$2:$K$3512,MATCH($A189,整列!$A$2:$A$3512,0)+BU$1-1,11),"-")</f>
        <v>-</v>
      </c>
      <c r="BV189" s="123" t="str">
        <f>IF($O189&gt;=BV$1,INDEX(整列!$A$2:$K$3512,MATCH($A189,整列!$A$2:$A$3512,0)+BV$1-1,11),"-")</f>
        <v>-</v>
      </c>
      <c r="BW189" s="123" t="str">
        <f>IF($O189&gt;=BW$1,INDEX(整列!$A$2:$K$3512,MATCH($A189,整列!$A$2:$A$3512,0)+BW$1-1,11),"-")</f>
        <v>-</v>
      </c>
      <c r="BX189" s="123" t="str">
        <f>IF($O189&gt;=BX$1,INDEX(整列!$A$2:$K$3512,MATCH($A189,整列!$A$2:$A$3512,0)+BX$1-1,11),"-")</f>
        <v>-</v>
      </c>
      <c r="BY189" s="123" t="str">
        <f>IF($O189&gt;=BY$1,INDEX(整列!$A$2:$K$3512,MATCH($A189,整列!$A$2:$A$3512,0)+BY$1-1,11),"-")</f>
        <v>-</v>
      </c>
      <c r="BZ189" s="123" t="str">
        <f>IF($O189&gt;=BZ$1,INDEX(整列!$A$2:$K$3512,MATCH($A189,整列!$A$2:$A$3512,0)+BZ$1-1,11),"-")</f>
        <v>-</v>
      </c>
      <c r="CA189" s="123" t="str">
        <f>IF($O189&gt;=CA$1,INDEX(整列!$A$2:$K$3512,MATCH($A189,整列!$A$2:$A$3512,0)+CA$1-1,11),"-")</f>
        <v>-</v>
      </c>
      <c r="CB189" s="123" t="str">
        <f>IF($O189&gt;=CB$1,INDEX(整列!$A$2:$K$3512,MATCH($A189,整列!$A$2:$A$3512,0)+CB$1-1,11),"-")</f>
        <v>-</v>
      </c>
      <c r="CC189" s="123" t="str">
        <f>IF($O189&gt;=CC$1,INDEX(整列!$A$2:$K$3512,MATCH($A189,整列!$A$2:$A$3512,0)+CC$1-1,11),"-")</f>
        <v>-</v>
      </c>
      <c r="CD189" s="123" t="str">
        <f>IF($O189&gt;=CD$1,INDEX(整列!$A$2:$K$3512,MATCH($A189,整列!$A$2:$A$3512,0)+CD$1-1,11),"-")</f>
        <v>-</v>
      </c>
      <c r="CE189" s="123" t="str">
        <f>IF($O189&gt;=CE$1,INDEX(整列!$A$2:$K$3512,MATCH($A189,整列!$A$2:$A$3512,0)+CE$1-1,11),"-")</f>
        <v>-</v>
      </c>
      <c r="CF189" s="123" t="str">
        <f>IF($O189&gt;=CF$1,INDEX(整列!$A$2:$K$3512,MATCH($A189,整列!$A$2:$A$3512,0)+CF$1-1,11),"-")</f>
        <v>-</v>
      </c>
      <c r="CG189" s="123" t="str">
        <f>IF($O189&gt;=CG$1,INDEX(整列!$A$2:$K$3512,MATCH($A189,整列!$A$2:$A$3512,0)+CG$1-1,11),"-")</f>
        <v>-</v>
      </c>
      <c r="CH189" s="123" t="str">
        <f>IF($O189&gt;=CH$1,INDEX(整列!$A$2:$K$3512,MATCH($A189,整列!$A$2:$A$3512,0)+CH$1-1,11),"-")</f>
        <v>-</v>
      </c>
      <c r="CI189" s="123" t="str">
        <f>IF($O189&gt;=CI$1,INDEX(整列!$A$2:$K$3512,MATCH($A189,整列!$A$2:$A$3512,0)+CI$1-1,11),"-")</f>
        <v>-</v>
      </c>
      <c r="CJ189" s="123" t="str">
        <f>IF($O189&gt;=CJ$1,INDEX(整列!$A$2:$K$3512,MATCH($A189,整列!$A$2:$A$3512,0)+CJ$1-1,11),"-")</f>
        <v>-</v>
      </c>
      <c r="CK189" s="123" t="str">
        <f>IF($O189&gt;=CK$1,INDEX(整列!$A$2:$K$3512,MATCH($A189,整列!$A$2:$A$3512,0)+CK$1-1,11),"-")</f>
        <v>-</v>
      </c>
      <c r="CL189" s="123" t="str">
        <f>IF($O189&gt;=CL$1,INDEX(整列!$A$2:$K$3512,MATCH($A189,整列!$A$2:$A$3512,0)+CL$1-1,11),"-")</f>
        <v>-</v>
      </c>
      <c r="CM189" s="123" t="str">
        <f>IF($O189&gt;=CM$1,INDEX(整列!$A$2:$K$3512,MATCH($A189,整列!$A$2:$A$3512,0)+CM$1-1,11),"-")</f>
        <v>-</v>
      </c>
      <c r="CN189" s="123" t="str">
        <f>IF($O189&gt;=CN$1,INDEX(整列!$A$2:$K$3512,MATCH($A189,整列!$A$2:$A$3512,0)+CN$1-1,11),"-")</f>
        <v>-</v>
      </c>
      <c r="CO189" s="123" t="str">
        <f>IF($O189&gt;=CO$1,INDEX(整列!$A$2:$K$3512,MATCH($A189,整列!$A$2:$A$3512,0)+CO$1-1,11),"-")</f>
        <v>-</v>
      </c>
      <c r="CP189" s="123" t="str">
        <f>IF($O189&gt;=CP$1,INDEX(整列!$A$2:$K$3512,MATCH($A189,整列!$A$2:$A$3512,0)+CP$1-1,11),"-")</f>
        <v>-</v>
      </c>
      <c r="CQ189" s="123" t="str">
        <f>IF($O189&gt;=CQ$1,INDEX(整列!$A$2:$K$3512,MATCH($A189,整列!$A$2:$A$3512,0)+CQ$1-1,11),"-")</f>
        <v>-</v>
      </c>
      <c r="CR189" s="123" t="str">
        <f>IF($O189&gt;=CR$1,INDEX(整列!$A$2:$K$3512,MATCH($A189,整列!$A$2:$A$3512,0)+CR$1-1,11),"-")</f>
        <v>-</v>
      </c>
      <c r="CS189" s="123" t="str">
        <f>IF($O189&gt;=CS$1,INDEX(整列!$A$2:$K$3512,MATCH($A189,整列!$A$2:$A$3512,0)+CS$1-1,11),"-")</f>
        <v>-</v>
      </c>
      <c r="CT189" s="123" t="str">
        <f>IF($O189&gt;=CT$1,INDEX(整列!$A$2:$K$3512,MATCH($A189,整列!$A$2:$A$3512,0)+CT$1-1,11),"-")</f>
        <v>-</v>
      </c>
      <c r="CU189" s="123" t="str">
        <f>IF($O189&gt;=CU$1,INDEX(整列!$A$2:$K$3512,MATCH($A189,整列!$A$2:$A$3512,0)+CU$1-1,11),"-")</f>
        <v>-</v>
      </c>
      <c r="CV189" s="123" t="str">
        <f>IF($O189&gt;=CV$1,INDEX(整列!$A$2:$K$3512,MATCH($A189,整列!$A$2:$A$3512,0)+CV$1-1,11),"-")</f>
        <v>-</v>
      </c>
      <c r="CW189" s="123" t="str">
        <f>IF($O189&gt;=CW$1,INDEX(整列!$A$2:$K$3512,MATCH($A189,整列!$A$2:$A$3512,0)+CW$1-1,11),"-")</f>
        <v>-</v>
      </c>
      <c r="CX189" s="123" t="str">
        <f>IF($O189&gt;=CX$1,INDEX(整列!$A$2:$K$3512,MATCH($A189,整列!$A$2:$A$3512,0)+CX$1-1,11),"-")</f>
        <v>-</v>
      </c>
      <c r="CY189" s="123" t="str">
        <f>IF($O189&gt;=CY$1,INDEX(整列!$A$2:$K$3512,MATCH($A189,整列!$A$2:$A$3512,0)+CY$1-1,11),"-")</f>
        <v>-</v>
      </c>
      <c r="CZ189" s="123" t="str">
        <f>IF($O189&gt;=CZ$1,INDEX(整列!$A$2:$K$3512,MATCH($A189,整列!$A$2:$A$3512,0)+CZ$1-1,11),"-")</f>
        <v>-</v>
      </c>
      <c r="DA189" s="123" t="str">
        <f>IF($O189&gt;=DA$1,INDEX(整列!$A$2:$K$3512,MATCH($A189,整列!$A$2:$A$3512,0)+DA$1-1,11),"-")</f>
        <v>-</v>
      </c>
      <c r="DB189" s="123" t="str">
        <f>IF($O189&gt;=DB$1,INDEX(整列!$A$2:$K$3512,MATCH($A189,整列!$A$2:$A$3512,0)+DB$1-1,11),"-")</f>
        <v>-</v>
      </c>
      <c r="DC189" s="123" t="str">
        <f>IF($O189&gt;=DC$1,INDEX(整列!$A$2:$K$3512,MATCH($A189,整列!$A$2:$A$3512,0)+DC$1-1,11),"-")</f>
        <v>-</v>
      </c>
      <c r="DD189" s="123" t="str">
        <f>IF($O189&gt;=DD$1,INDEX(整列!$A$2:$K$3512,MATCH($A189,整列!$A$2:$A$3512,0)+DD$1-1,11),"-")</f>
        <v>-</v>
      </c>
      <c r="DE189" s="123" t="str">
        <f>IF($O189&gt;=DE$1,INDEX(整列!$A$2:$K$3512,MATCH($A189,整列!$A$2:$A$3512,0)+DE$1-1,11),"-")</f>
        <v>-</v>
      </c>
      <c r="DF189" s="123" t="str">
        <f>IF($O189&gt;=DF$1,INDEX(整列!$A$2:$K$3512,MATCH($A189,整列!$A$2:$A$3512,0)+DF$1-1,11),"-")</f>
        <v>-</v>
      </c>
      <c r="DG189" s="123" t="str">
        <f>IF($O189&gt;=DG$1,INDEX(整列!$A$2:$K$3512,MATCH($A189,整列!$A$2:$A$3512,0)+DG$1-1,11),"-")</f>
        <v>-</v>
      </c>
      <c r="DH189" s="123" t="str">
        <f>IF($O189&gt;=DH$1,INDEX(整列!$A$2:$K$3512,MATCH($A189,整列!$A$2:$A$3512,0)+DH$1-1,11),"-")</f>
        <v>-</v>
      </c>
      <c r="DI189" s="123" t="str">
        <f>IF($O189&gt;=DI$1,INDEX(整列!$A$2:$K$3512,MATCH($A189,整列!$A$2:$A$3512,0)+DI$1-1,11),"-")</f>
        <v>-</v>
      </c>
      <c r="DJ189" s="123" t="str">
        <f>IF($O189&gt;=DJ$1,INDEX(整列!$A$2:$K$3512,MATCH($A189,整列!$A$2:$A$3512,0)+DJ$1-1,11),"-")</f>
        <v>-</v>
      </c>
      <c r="DK189" s="123" t="str">
        <f>IF($O189&gt;=DK$1,INDEX(整列!$A$2:$K$3512,MATCH($A189,整列!$A$2:$A$3512,0)+DK$1-1,11),"-")</f>
        <v>-</v>
      </c>
      <c r="DL189" s="123" t="str">
        <f>IF($O189&gt;=DL$1,INDEX(整列!$A$2:$K$3512,MATCH($A189,整列!$A$2:$A$3512,0)+DL$1-1,11),"-")</f>
        <v>-</v>
      </c>
      <c r="DM189" s="123" t="str">
        <f>IF($O189&gt;=DM$1,INDEX(整列!$A$2:$K$3512,MATCH($A189,整列!$A$2:$A$3512,0)+DM$1-1,11),"-")</f>
        <v>-</v>
      </c>
      <c r="DN189" s="123" t="str">
        <f>IF($O189&gt;=DN$1,INDEX(整列!$A$2:$K$3512,MATCH($A189,整列!$A$2:$A$3512,0)+DN$1-1,11),"-")</f>
        <v>-</v>
      </c>
      <c r="DO189" s="123" t="str">
        <f>IF($O189&gt;=DO$1,INDEX(整列!$A$2:$K$3512,MATCH($A189,整列!$A$2:$A$3512,0)+DO$1-1,11),"-")</f>
        <v>-</v>
      </c>
      <c r="DP189" s="123" t="str">
        <f>IF($O189&gt;=DP$1,INDEX(整列!$A$2:$K$3512,MATCH($A189,整列!$A$2:$A$3512,0)+DP$1-1,11),"-")</f>
        <v>-</v>
      </c>
      <c r="DQ189" s="123" t="str">
        <f>IF($O189&gt;=DQ$1,INDEX(整列!$A$2:$K$3512,MATCH($A189,整列!$A$2:$A$3512,0)+DQ$1-1,11),"-")</f>
        <v>-</v>
      </c>
      <c r="DR189" s="123" t="str">
        <f>IF($O189&gt;=DR$1,INDEX(整列!$A$2:$K$3512,MATCH($A189,整列!$A$2:$A$3512,0)+DR$1-1,11),"-")</f>
        <v>-</v>
      </c>
      <c r="DS189" s="123" t="str">
        <f>IF($O189&gt;=DS$1,INDEX(整列!$A$2:$K$3512,MATCH($A189,整列!$A$2:$A$3512,0)+DS$1-1,11),"-")</f>
        <v>-</v>
      </c>
      <c r="DT189" s="123" t="str">
        <f>IF($O189&gt;=DT$1,INDEX(整列!$A$2:$K$3512,MATCH($A189,整列!$A$2:$A$3512,0)+DT$1-1,11),"-")</f>
        <v>-</v>
      </c>
      <c r="DU189" s="123" t="str">
        <f>IF($O189&gt;=DU$1,INDEX(整列!$A$2:$K$3512,MATCH($A189,整列!$A$2:$A$3512,0)+DU$1-1,11),"-")</f>
        <v>-</v>
      </c>
      <c r="DV189" s="123" t="str">
        <f>IF($O189&gt;=DV$1,INDEX(整列!$A$2:$K$3512,MATCH($A189,整列!$A$2:$A$3512,0)+DV$1-1,11),"-")</f>
        <v>-</v>
      </c>
      <c r="DW189" s="123" t="str">
        <f>IF($O189&gt;=DW$1,INDEX(整列!$A$2:$K$3512,MATCH($A189,整列!$A$2:$A$3512,0)+DW$1-1,11),"-")</f>
        <v>-</v>
      </c>
      <c r="DX189" s="123" t="str">
        <f>IF($O189&gt;=DX$1,INDEX(整列!$A$2:$K$3512,MATCH($A189,整列!$A$2:$A$3512,0)+DX$1-1,11),"-")</f>
        <v>-</v>
      </c>
      <c r="DY189" s="123" t="str">
        <f>IF($O189&gt;=DY$1,INDEX(整列!$A$2:$K$3512,MATCH($A189,整列!$A$2:$A$3512,0)+DY$1-1,11),"-")</f>
        <v>-</v>
      </c>
      <c r="DZ189" s="123" t="str">
        <f>IF($O189&gt;=DZ$1,INDEX(整列!$A$2:$K$3512,MATCH($A189,整列!$A$2:$A$3512,0)+DZ$1-1,11),"-")</f>
        <v>-</v>
      </c>
      <c r="EA189" s="123" t="str">
        <f>IF($O189&gt;=EA$1,INDEX(整列!$A$2:$K$3512,MATCH($A189,整列!$A$2:$A$3512,0)+EA$1-1,11),"-")</f>
        <v>-</v>
      </c>
      <c r="EB189" s="123" t="str">
        <f>IF($O189&gt;=EB$1,INDEX(整列!$A$2:$K$3512,MATCH($A189,整列!$A$2:$A$3512,0)+EB$1-1,11),"-")</f>
        <v>-</v>
      </c>
      <c r="EC189" s="123" t="str">
        <f>IF($O189&gt;=EC$1,INDEX(整列!$A$2:$K$3512,MATCH($A189,整列!$A$2:$A$3512,0)+EC$1-1,11),"-")</f>
        <v>-</v>
      </c>
      <c r="ED189" s="123" t="str">
        <f>IF($O189&gt;=ED$1,INDEX(整列!$A$2:$K$3512,MATCH($A189,整列!$A$2:$A$3512,0)+ED$1-1,11),"-")</f>
        <v>-</v>
      </c>
      <c r="EE189" s="123" t="str">
        <f>IF($O189&gt;=EE$1,INDEX(整列!$A$2:$K$3512,MATCH($A189,整列!$A$2:$A$3512,0)+EE$1-1,11),"-")</f>
        <v>-</v>
      </c>
      <c r="EF189" s="123" t="str">
        <f>IF($O189&gt;=EF$1,INDEX(整列!$A$2:$K$3512,MATCH($A189,整列!$A$2:$A$3512,0)+EF$1-1,11),"-")</f>
        <v>-</v>
      </c>
      <c r="EG189" s="123" t="str">
        <f>IF($O189&gt;=EG$1,INDEX(整列!$A$2:$K$3512,MATCH($A189,整列!$A$2:$A$3512,0)+EG$1-1,11),"-")</f>
        <v>-</v>
      </c>
      <c r="EH189" s="123" t="str">
        <f>IF($O189&gt;=EH$1,INDEX(整列!$A$2:$K$3512,MATCH($A189,整列!$A$2:$A$3512,0)+EH$1-1,11),"-")</f>
        <v>-</v>
      </c>
      <c r="EI189" s="123" t="str">
        <f>IF($O189&gt;=EI$1,INDEX(整列!$A$2:$K$3512,MATCH($A189,整列!$A$2:$A$3512,0)+EI$1-1,11),"-")</f>
        <v>-</v>
      </c>
      <c r="EJ189" s="123" t="str">
        <f>IF($O189&gt;=EJ$1,INDEX(整列!$A$2:$K$3512,MATCH($A189,整列!$A$2:$A$3512,0)+EJ$1-1,11),"-")</f>
        <v>-</v>
      </c>
      <c r="EK189" s="123" t="str">
        <f>IF($O189&gt;=EK$1,INDEX(整列!$A$2:$K$3512,MATCH($A189,整列!$A$2:$A$3512,0)+EK$1-1,11),"-")</f>
        <v>-</v>
      </c>
      <c r="EL189" s="123" t="str">
        <f>IF($O189&gt;=EL$1,INDEX(整列!$A$2:$K$3512,MATCH($A189,整列!$A$2:$A$3512,0)+EL$1-1,11),"-")</f>
        <v>-</v>
      </c>
      <c r="EM189" s="123" t="str">
        <f>IF($O189&gt;=EM$1,INDEX(整列!$A$2:$K$3512,MATCH($A189,整列!$A$2:$A$3512,0)+EM$1-1,11),"-")</f>
        <v>-</v>
      </c>
      <c r="EN189" s="123" t="str">
        <f>IF($O189&gt;=EN$1,INDEX(整列!$A$2:$K$3512,MATCH($A189,整列!$A$2:$A$3512,0)+EN$1-1,11),"-")</f>
        <v>-</v>
      </c>
      <c r="EO189" s="123" t="str">
        <f>IF($O189&gt;=EO$1,INDEX(整列!$A$2:$K$3512,MATCH($A189,整列!$A$2:$A$3512,0)+EO$1-1,11),"-")</f>
        <v>-</v>
      </c>
      <c r="EP189" s="123" t="str">
        <f>IF($O189&gt;=EP$1,INDEX(整列!$A$2:$K$3512,MATCH($A189,整列!$A$2:$A$3512,0)+EP$1-1,11),"-")</f>
        <v>-</v>
      </c>
      <c r="EQ189" s="123" t="str">
        <f>IF($O189&gt;=EQ$1,INDEX(整列!$A$2:$K$3512,MATCH($A189,整列!$A$2:$A$3512,0)+EQ$1-1,11),"-")</f>
        <v>-</v>
      </c>
      <c r="ER189" s="123" t="str">
        <f>IF($O189&gt;=ER$1,INDEX(整列!$A$2:$K$3512,MATCH($A189,整列!$A$2:$A$3512,0)+ER$1-1,11),"-")</f>
        <v>-</v>
      </c>
      <c r="ES189" s="123" t="str">
        <f>IF($O189&gt;=ES$1,INDEX(整列!$A$2:$K$3512,MATCH($A189,整列!$A$2:$A$3512,0)+ES$1-1,11),"-")</f>
        <v>-</v>
      </c>
      <c r="ET189" s="123" t="str">
        <f>IF($O189&gt;=ET$1,INDEX(整列!$A$2:$K$3512,MATCH($A189,整列!$A$2:$A$3512,0)+ET$1-1,11),"-")</f>
        <v>-</v>
      </c>
      <c r="EU189" s="123" t="str">
        <f>IF($O189&gt;=EU$1,INDEX(整列!$A$2:$K$3512,MATCH($A189,整列!$A$2:$A$3512,0)+EU$1-1,11),"-")</f>
        <v>-</v>
      </c>
      <c r="EV189" s="123" t="str">
        <f>IF($O189&gt;=EV$1,INDEX(整列!$A$2:$K$3512,MATCH($A189,整列!$A$2:$A$3512,0)+EV$1-1,11),"-")</f>
        <v>-</v>
      </c>
      <c r="EW189" s="123" t="str">
        <f>IF($O189&gt;=EW$1,INDEX(整列!$A$2:$K$3512,MATCH($A189,整列!$A$2:$A$3512,0)+EW$1-1,11),"-")</f>
        <v>-</v>
      </c>
      <c r="EX189" s="123" t="str">
        <f>IF($O189&gt;=EX$1,INDEX(整列!$A$2:$K$3512,MATCH($A189,整列!$A$2:$A$3512,0)+EX$1-1,11),"-")</f>
        <v>-</v>
      </c>
      <c r="EY189" s="123" t="str">
        <f>IF($O189&gt;=EY$1,INDEX(整列!$A$2:$K$3512,MATCH($A189,整列!$A$2:$A$3512,0)+EY$1-1,11),"-")</f>
        <v>-</v>
      </c>
      <c r="EZ189" s="123" t="str">
        <f>IF($O189&gt;=EZ$1,INDEX(整列!$A$2:$K$3512,MATCH($A189,整列!$A$2:$A$3512,0)+EZ$1-1,11),"-")</f>
        <v>-</v>
      </c>
      <c r="FA189" s="123" t="str">
        <f>IF($O189&gt;=FA$1,INDEX(整列!$A$2:$K$3512,MATCH($A189,整列!$A$2:$A$3512,0)+FA$1-1,11),"-")</f>
        <v>-</v>
      </c>
      <c r="FB189" s="123" t="str">
        <f>IF($O189&gt;=FB$1,INDEX(整列!$A$2:$K$3512,MATCH($A189,整列!$A$2:$A$3512,0)+FB$1-1,11),"-")</f>
        <v>-</v>
      </c>
      <c r="FC189" s="123" t="str">
        <f>IF($O189&gt;=FC$1,INDEX(整列!$A$2:$K$3512,MATCH($A189,整列!$A$2:$A$3512,0)+FC$1-1,11),"-")</f>
        <v>-</v>
      </c>
      <c r="FD189" s="123" t="str">
        <f>IF($O189&gt;=FD$1,INDEX(整列!$A$2:$K$3512,MATCH($A189,整列!$A$2:$A$3512,0)+FD$1-1,11),"-")</f>
        <v>-</v>
      </c>
      <c r="FE189" s="123" t="str">
        <f>IF($O189&gt;=FE$1,INDEX(整列!$A$2:$K$3512,MATCH($A189,整列!$A$2:$A$3512,0)+FE$1-1,11),"-")</f>
        <v>-</v>
      </c>
      <c r="FF189" s="123" t="str">
        <f>IF($O189&gt;=FF$1,INDEX(整列!$A$2:$K$3512,MATCH($A189,整列!$A$2:$A$3512,0)+FF$1-1,11),"-")</f>
        <v>-</v>
      </c>
      <c r="FG189" s="123" t="str">
        <f>IF($O189&gt;=FG$1,INDEX(整列!$A$2:$K$3512,MATCH($A189,整列!$A$2:$A$3512,0)+FG$1-1,11),"-")</f>
        <v>-</v>
      </c>
      <c r="FH189" s="123" t="str">
        <f>IF($O189&gt;=FH$1,INDEX(整列!$A$2:$K$3512,MATCH($A189,整列!$A$2:$A$3512,0)+FH$1-1,11),"-")</f>
        <v>-</v>
      </c>
      <c r="FI189" s="123" t="str">
        <f>IF($O189&gt;=FI$1,INDEX(整列!$A$2:$K$3512,MATCH($A189,整列!$A$2:$A$3512,0)+FI$1-1,11),"-")</f>
        <v>-</v>
      </c>
      <c r="FJ189" s="123" t="str">
        <f>IF($O189&gt;=FJ$1,INDEX(整列!$A$2:$K$3512,MATCH($A189,整列!$A$2:$A$3512,0)+FJ$1-1,11),"-")</f>
        <v>-</v>
      </c>
      <c r="FK189" s="123" t="str">
        <f>IF($O189&gt;=FK$1,INDEX(整列!$A$2:$K$3512,MATCH($A189,整列!$A$2:$A$3512,0)+FK$1-1,11),"-")</f>
        <v>-</v>
      </c>
      <c r="FL189" s="123" t="str">
        <f>IF($O189&gt;=FL$1,INDEX(整列!$A$2:$K$3512,MATCH($A189,整列!$A$2:$A$3512,0)+FL$1-1,11),"-")</f>
        <v>-</v>
      </c>
      <c r="FM189" s="123" t="str">
        <f>IF($O189&gt;=FM$1,INDEX(整列!$A$2:$K$3512,MATCH($A189,整列!$A$2:$A$3512,0)+FM$1-1,11),"-")</f>
        <v>-</v>
      </c>
      <c r="FN189" s="123" t="str">
        <f>IF($O189&gt;=FN$1,INDEX(整列!$A$2:$K$3512,MATCH($A189,整列!$A$2:$A$3512,0)+FN$1-1,11),"-")</f>
        <v>-</v>
      </c>
      <c r="FO189" s="123" t="str">
        <f>IF($O189&gt;=FO$1,INDEX(整列!$A$2:$K$3512,MATCH($A189,整列!$A$2:$A$3512,0)+FO$1-1,11),"-")</f>
        <v>-</v>
      </c>
      <c r="FP189" s="123" t="str">
        <f>IF($O189&gt;=FP$1,INDEX(整列!$A$2:$K$3512,MATCH($A189,整列!$A$2:$A$3512,0)+FP$1-1,11),"-")</f>
        <v>-</v>
      </c>
      <c r="FQ189" s="123" t="str">
        <f>IF($O189&gt;=FQ$1,INDEX(整列!$A$2:$K$3512,MATCH($A189,整列!$A$2:$A$3512,0)+FQ$1-1,11),"-")</f>
        <v>-</v>
      </c>
      <c r="FR189" s="123" t="str">
        <f>IF($O189&gt;=FR$1,INDEX(整列!$A$2:$K$3512,MATCH($A189,整列!$A$2:$A$3512,0)+FR$1-1,11),"-")</f>
        <v>-</v>
      </c>
      <c r="FS189" s="123" t="str">
        <f>IF($O189&gt;=FS$1,INDEX(整列!$A$2:$K$3512,MATCH($A189,整列!$A$2:$A$3512,0)+FS$1-1,11),"-")</f>
        <v>-</v>
      </c>
      <c r="FT189" s="123" t="str">
        <f>IF($O189&gt;=FT$1,INDEX(整列!$A$2:$K$3512,MATCH($A189,整列!$A$2:$A$3512,0)+FT$1-1,11),"-")</f>
        <v>-</v>
      </c>
      <c r="FU189" s="123" t="str">
        <f>IF($O189&gt;=FU$1,INDEX(整列!$A$2:$K$3512,MATCH($A189,整列!$A$2:$A$3512,0)+FU$1-1,11),"-")</f>
        <v>-</v>
      </c>
      <c r="FV189" s="123" t="str">
        <f>IF($O189&gt;=FV$1,INDEX(整列!$A$2:$K$3512,MATCH($A189,整列!$A$2:$A$3512,0)+FV$1-1,11),"-")</f>
        <v>-</v>
      </c>
      <c r="FW189" s="123" t="str">
        <f>IF($O189&gt;=FW$1,INDEX(整列!$A$2:$K$3512,MATCH($A189,整列!$A$2:$A$3512,0)+FW$1-1,11),"-")</f>
        <v>-</v>
      </c>
      <c r="FX189" s="123" t="str">
        <f>IF($O189&gt;=FX$1,INDEX(整列!$A$2:$K$3512,MATCH($A189,整列!$A$2:$A$3512,0)+FX$1-1,11),"-")</f>
        <v>-</v>
      </c>
      <c r="FY189" s="123" t="str">
        <f>IF($O189&gt;=FY$1,INDEX(整列!$A$2:$K$3512,MATCH($A189,整列!$A$2:$A$3512,0)+FY$1-1,11),"-")</f>
        <v>-</v>
      </c>
      <c r="FZ189" s="123" t="str">
        <f>IF($O189&gt;=FZ$1,INDEX(整列!$A$2:$K$3512,MATCH($A189,整列!$A$2:$A$3512,0)+FZ$1-1,11),"-")</f>
        <v>-</v>
      </c>
      <c r="GA189" s="123" t="str">
        <f>IF($O189&gt;=GA$1,INDEX(整列!$A$2:$K$3512,MATCH($A189,整列!$A$2:$A$3512,0)+GA$1-1,11),"-")</f>
        <v>-</v>
      </c>
      <c r="GB189" s="123" t="str">
        <f>IF($O189&gt;=GB$1,INDEX(整列!$A$2:$K$3512,MATCH($A189,整列!$A$2:$A$3512,0)+GB$1-1,11),"-")</f>
        <v>-</v>
      </c>
      <c r="GC189" s="123" t="str">
        <f>IF($O189&gt;=GC$1,INDEX(整列!$A$2:$K$3512,MATCH($A189,整列!$A$2:$A$3512,0)+GC$1-1,11),"-")</f>
        <v>-</v>
      </c>
      <c r="GD189" s="123" t="str">
        <f>IF($O189&gt;=GD$1,INDEX(整列!$A$2:$K$3512,MATCH($A189,整列!$A$2:$A$3512,0)+GD$1-1,11),"-")</f>
        <v>-</v>
      </c>
      <c r="GE189" s="123" t="str">
        <f>IF($O189&gt;=GE$1,INDEX(整列!$A$2:$K$3512,MATCH($A189,整列!$A$2:$A$3512,0)+GE$1-1,11),"-")</f>
        <v>-</v>
      </c>
      <c r="GF189" s="123" t="str">
        <f>IF($O189&gt;=GF$1,INDEX(整列!$A$2:$K$3512,MATCH($A189,整列!$A$2:$A$3512,0)+GF$1-1,11),"-")</f>
        <v>-</v>
      </c>
      <c r="GG189" s="123" t="str">
        <f>IF($O189&gt;=GG$1,INDEX(整列!$A$2:$K$3512,MATCH($A189,整列!$A$2:$A$3512,0)+GG$1-1,11),"-")</f>
        <v>-</v>
      </c>
      <c r="GH189" s="123" t="str">
        <f>IF($O189&gt;=GH$1,INDEX(整列!$A$2:$K$3512,MATCH($A189,整列!$A$2:$A$3512,0)+GH$1-1,11),"-")</f>
        <v>-</v>
      </c>
      <c r="GI189" s="123" t="str">
        <f>IF($O189&gt;=GI$1,INDEX(整列!$A$2:$K$3512,MATCH($A189,整列!$A$2:$A$3512,0)+GI$1-1,11),"-")</f>
        <v>-</v>
      </c>
      <c r="GJ189" s="123" t="str">
        <f>IF($O189&gt;=GJ$1,INDEX(整列!$A$2:$K$3512,MATCH($A189,整列!$A$2:$A$3512,0)+GJ$1-1,11),"-")</f>
        <v>-</v>
      </c>
      <c r="GK189" s="123" t="str">
        <f>IF($O189&gt;=GK$1,INDEX(整列!$A$2:$K$3512,MATCH($A189,整列!$A$2:$A$3512,0)+GK$1-1,11),"-")</f>
        <v>-</v>
      </c>
      <c r="GL189" s="123" t="str">
        <f>IF($O189&gt;=GL$1,INDEX(整列!$A$2:$K$3512,MATCH($A189,整列!$A$2:$A$3512,0)+GL$1-1,11),"-")</f>
        <v>-</v>
      </c>
      <c r="GM189" s="123" t="str">
        <f>IF($O189&gt;=GM$1,INDEX(整列!$A$2:$K$3512,MATCH($A189,整列!$A$2:$A$3512,0)+GM$1-1,11),"-")</f>
        <v>-</v>
      </c>
      <c r="GN189" s="123" t="str">
        <f>IF($O189&gt;=GN$1,INDEX(整列!$A$2:$K$3512,MATCH($A189,整列!$A$2:$A$3512,0)+GN$1-1,11),"-")</f>
        <v>-</v>
      </c>
      <c r="GO189" s="123" t="str">
        <f>IF($O189&gt;=GO$1,INDEX(整列!$A$2:$K$3512,MATCH($A189,整列!$A$2:$A$3512,0)+GO$1-1,11),"-")</f>
        <v>-</v>
      </c>
      <c r="GP189" s="123" t="str">
        <f>IF($O189&gt;=GP$1,INDEX(整列!$A$2:$K$3512,MATCH($A189,整列!$A$2:$A$3512,0)+GP$1-1,11),"-")</f>
        <v>-</v>
      </c>
      <c r="GQ189" s="123" t="str">
        <f>IF($O189&gt;=GQ$1,INDEX(整列!$A$2:$K$3512,MATCH($A189,整列!$A$2:$A$3512,0)+GQ$1-1,11),"-")</f>
        <v>-</v>
      </c>
      <c r="GR189" s="123" t="str">
        <f>IF($O189&gt;=GR$1,INDEX(整列!$A$2:$K$3512,MATCH($A189,整列!$A$2:$A$3512,0)+GR$1-1,11),"-")</f>
        <v>-</v>
      </c>
      <c r="GS189" s="123" t="str">
        <f>IF($O189&gt;=GS$1,INDEX(整列!$A$2:$K$3512,MATCH($A189,整列!$A$2:$A$3512,0)+GS$1-1,11),"-")</f>
        <v>-</v>
      </c>
      <c r="GT189" s="123" t="str">
        <f>IF($O189&gt;=GT$1,INDEX(整列!$A$2:$K$3512,MATCH($A189,整列!$A$2:$A$3512,0)+GT$1-1,11),"-")</f>
        <v>-</v>
      </c>
      <c r="GU189" s="123" t="str">
        <f>IF($O189&gt;=GU$1,INDEX(整列!$A$2:$K$3512,MATCH($A189,整列!$A$2:$A$3512,0)+GU$1-1,11),"-")</f>
        <v>-</v>
      </c>
      <c r="GV189" s="123" t="str">
        <f>IF($O189&gt;=GV$1,INDEX(整列!$A$2:$K$3512,MATCH($A189,整列!$A$2:$A$3512,0)+GV$1-1,11),"-")</f>
        <v>-</v>
      </c>
      <c r="GW189" s="123" t="str">
        <f>IF($O189&gt;=GW$1,INDEX(整列!$A$2:$K$3512,MATCH($A189,整列!$A$2:$A$3512,0)+GW$1-1,11),"-")</f>
        <v>-</v>
      </c>
      <c r="GX189" s="123" t="str">
        <f>IF($O189&gt;=GX$1,INDEX(整列!$A$2:$K$3512,MATCH($A189,整列!$A$2:$A$3512,0)+GX$1-1,11),"-")</f>
        <v>-</v>
      </c>
      <c r="GY189" s="123" t="str">
        <f>IF($O189&gt;=GY$1,INDEX(整列!$A$2:$K$3512,MATCH($A189,整列!$A$2:$A$3512,0)+GY$1-1,11),"-")</f>
        <v>-</v>
      </c>
      <c r="GZ189" s="123" t="str">
        <f>IF($O189&gt;=GZ$1,INDEX(整列!$A$2:$K$3512,MATCH($A189,整列!$A$2:$A$3512,0)+GZ$1-1,11),"-")</f>
        <v>-</v>
      </c>
      <c r="HA189" s="123" t="str">
        <f>IF($O189&gt;=HA$1,INDEX(整列!$A$2:$K$3512,MATCH($A189,整列!$A$2:$A$3512,0)+HA$1-1,11),"-")</f>
        <v>-</v>
      </c>
      <c r="HB189" s="123" t="str">
        <f>IF($O189&gt;=HB$1,INDEX(整列!$A$2:$K$3512,MATCH($A189,整列!$A$2:$A$3512,0)+HB$1-1,11),"-")</f>
        <v>-</v>
      </c>
      <c r="HC189" s="123" t="str">
        <f>IF($O189&gt;=HC$1,INDEX(整列!$A$2:$K$3512,MATCH($A189,整列!$A$2:$A$3512,0)+HC$1-1,11),"-")</f>
        <v>-</v>
      </c>
      <c r="HD189" s="123" t="str">
        <f>IF($O189&gt;=HD$1,INDEX(整列!$A$2:$K$3512,MATCH($A189,整列!$A$2:$A$3512,0)+HD$1-1,11),"-")</f>
        <v>-</v>
      </c>
      <c r="HE189" s="123" t="str">
        <f>IF($O189&gt;=HE$1,INDEX(整列!$A$2:$K$3512,MATCH($A189,整列!$A$2:$A$3512,0)+HE$1-1,11),"-")</f>
        <v>-</v>
      </c>
      <c r="HF189" s="123" t="str">
        <f>IF($O189&gt;=HF$1,INDEX(整列!$A$2:$K$3512,MATCH($A189,整列!$A$2:$A$3512,0)+HF$1-1,11),"-")</f>
        <v>-</v>
      </c>
      <c r="HG189" s="123" t="str">
        <f>IF($O189&gt;=HG$1,INDEX(整列!$A$2:$K$3512,MATCH($A189,整列!$A$2:$A$3512,0)+HG$1-1,11),"-")</f>
        <v>-</v>
      </c>
      <c r="HH189" s="123" t="str">
        <f>IF($O189&gt;=HH$1,INDEX(整列!$A$2:$K$3512,MATCH($A189,整列!$A$2:$A$3512,0)+HH$1-1,11),"-")</f>
        <v>-</v>
      </c>
      <c r="HI189" s="123" t="str">
        <f>IF($O189&gt;=HI$1,INDEX(整列!$A$2:$K$3512,MATCH($A189,整列!$A$2:$A$3512,0)+HI$1-1,11),"-")</f>
        <v>-</v>
      </c>
      <c r="HJ189" s="123" t="str">
        <f>IF($O189&gt;=HJ$1,INDEX(整列!$A$2:$K$3512,MATCH($A189,整列!$A$2:$A$3512,0)+HJ$1-1,11),"-")</f>
        <v>-</v>
      </c>
      <c r="HK189" s="123" t="str">
        <f>IF($O189&gt;=HK$1,INDEX(整列!$A$2:$K$3512,MATCH($A189,整列!$A$2:$A$3512,0)+HK$1-1,11),"-")</f>
        <v>-</v>
      </c>
      <c r="HL189" s="123" t="str">
        <f>IF($O189&gt;=HL$1,INDEX(整列!$A$2:$K$3512,MATCH($A189,整列!$A$2:$A$3512,0)+HL$1-1,11),"-")</f>
        <v>-</v>
      </c>
      <c r="HP189" s="101" t="str">
        <f t="shared" si="17"/>
        <v>B06-8989-0606</v>
      </c>
      <c r="HQ189" s="115">
        <f>COUNTIF(整列!$A$2:$A$3512,HP189)</f>
        <v>10</v>
      </c>
    </row>
    <row r="190" spans="1:225" ht="13.5">
      <c r="A190" s="48" t="s">
        <v>580</v>
      </c>
      <c r="B190" s="48" t="s">
        <v>370</v>
      </c>
      <c r="C190" s="48" t="s">
        <v>371</v>
      </c>
      <c r="D190" s="48" t="s">
        <v>187</v>
      </c>
      <c r="E190" s="48" t="s">
        <v>312</v>
      </c>
      <c r="F190" s="48" t="s">
        <v>239</v>
      </c>
      <c r="G190" s="48" t="s">
        <v>240</v>
      </c>
      <c r="H190" s="48" t="s">
        <v>239</v>
      </c>
      <c r="I190" s="48" t="s">
        <v>310</v>
      </c>
      <c r="J190" s="48" t="s">
        <v>190</v>
      </c>
      <c r="K190" s="48" t="s">
        <v>278</v>
      </c>
      <c r="L190" s="48" t="s">
        <v>190</v>
      </c>
      <c r="M190" s="48" t="s">
        <v>278</v>
      </c>
      <c r="N190" s="119"/>
      <c r="O190" s="120">
        <f>COUNTIF(整列!$A$2:$A$3512,$A190)</f>
        <v>17</v>
      </c>
      <c r="P190" s="121">
        <f t="shared" si="12"/>
        <v>100104.11764705883</v>
      </c>
      <c r="Q190" s="121">
        <f t="shared" si="13"/>
        <v>126830.84626934382</v>
      </c>
      <c r="R190" s="122">
        <f t="shared" si="14"/>
        <v>335000</v>
      </c>
      <c r="S190" s="121">
        <f t="shared" si="15"/>
        <v>25700</v>
      </c>
      <c r="T190" s="121">
        <f t="shared" si="16"/>
        <v>3400</v>
      </c>
      <c r="U190" s="123">
        <f>IF($O190&gt;=U$1,INDEX(整列!$A$2:$K$3512,MATCH($A190,整列!$A$2:$A$3512,0)+U$1-1,11),"-")</f>
        <v>4570</v>
      </c>
      <c r="V190" s="123">
        <f>IF($O190&gt;=V$1,INDEX(整列!$A$2:$K$3512,MATCH($A190,整列!$A$2:$A$3512,0)+V$1-1,11),"-")</f>
        <v>3400</v>
      </c>
      <c r="W190" s="123">
        <f>IF($O190&gt;=W$1,INDEX(整列!$A$2:$K$3512,MATCH($A190,整列!$A$2:$A$3512,0)+W$1-1,11),"-")</f>
        <v>5900</v>
      </c>
      <c r="X190" s="123">
        <f>IF($O190&gt;=X$1,INDEX(整列!$A$2:$K$3512,MATCH($A190,整列!$A$2:$A$3512,0)+X$1-1,11),"-")</f>
        <v>244000</v>
      </c>
      <c r="Y190" s="123">
        <f>IF($O190&gt;=Y$1,INDEX(整列!$A$2:$K$3512,MATCH($A190,整列!$A$2:$A$3512,0)+Y$1-1,11),"-")</f>
        <v>333000</v>
      </c>
      <c r="Z190" s="123">
        <f>IF($O190&gt;=Z$1,INDEX(整列!$A$2:$K$3512,MATCH($A190,整列!$A$2:$A$3512,0)+Z$1-1,11),"-")</f>
        <v>34000</v>
      </c>
      <c r="AA190" s="123">
        <f>IF($O190&gt;=AA$1,INDEX(整列!$A$2:$K$3512,MATCH($A190,整列!$A$2:$A$3512,0)+AA$1-1,11),"-")</f>
        <v>278000</v>
      </c>
      <c r="AB190" s="123">
        <f>IF($O190&gt;=AB$1,INDEX(整列!$A$2:$K$3512,MATCH($A190,整列!$A$2:$A$3512,0)+AB$1-1,11),"-")</f>
        <v>67000</v>
      </c>
      <c r="AC190" s="123">
        <f>IF($O190&gt;=AC$1,INDEX(整列!$A$2:$K$3512,MATCH($A190,整列!$A$2:$A$3512,0)+AC$1-1,11),"-")</f>
        <v>8500</v>
      </c>
      <c r="AD190" s="123">
        <f>IF($O190&gt;=AD$1,INDEX(整列!$A$2:$K$3512,MATCH($A190,整列!$A$2:$A$3512,0)+AD$1-1,11),"-")</f>
        <v>335000</v>
      </c>
      <c r="AE190" s="123">
        <f>IF($O190&gt;=AE$1,INDEX(整列!$A$2:$K$3512,MATCH($A190,整列!$A$2:$A$3512,0)+AE$1-1,11),"-")</f>
        <v>275000</v>
      </c>
      <c r="AF190" s="123">
        <f>IF($O190&gt;=AF$1,INDEX(整列!$A$2:$K$3512,MATCH($A190,整列!$A$2:$A$3512,0)+AF$1-1,11),"-")</f>
        <v>17200</v>
      </c>
      <c r="AG190" s="123">
        <f>IF($O190&gt;=AG$1,INDEX(整列!$A$2:$K$3512,MATCH($A190,整列!$A$2:$A$3512,0)+AG$1-1,11),"-")</f>
        <v>25700</v>
      </c>
      <c r="AH190" s="123">
        <f>IF($O190&gt;=AH$1,INDEX(整列!$A$2:$K$3512,MATCH($A190,整列!$A$2:$A$3512,0)+AH$1-1,11),"-")</f>
        <v>25700</v>
      </c>
      <c r="AI190" s="123">
        <f>IF($O190&gt;=AI$1,INDEX(整列!$A$2:$K$3512,MATCH($A190,整列!$A$2:$A$3512,0)+AI$1-1,11),"-")</f>
        <v>25700</v>
      </c>
      <c r="AJ190" s="123">
        <f>IF($O190&gt;=AJ$1,INDEX(整列!$A$2:$K$3512,MATCH($A190,整列!$A$2:$A$3512,0)+AJ$1-1,11),"-")</f>
        <v>12200</v>
      </c>
      <c r="AK190" s="123">
        <f>IF($O190&gt;=AK$1,INDEX(整列!$A$2:$K$3512,MATCH($A190,整列!$A$2:$A$3512,0)+AK$1-1,11),"-")</f>
        <v>6900</v>
      </c>
      <c r="AL190" s="123" t="str">
        <f>IF($O190&gt;=AL$1,INDEX(整列!$A$2:$K$3512,MATCH($A190,整列!$A$2:$A$3512,0)+AL$1-1,11),"-")</f>
        <v>-</v>
      </c>
      <c r="AM190" s="123" t="str">
        <f>IF($O190&gt;=AM$1,INDEX(整列!$A$2:$K$3512,MATCH($A190,整列!$A$2:$A$3512,0)+AM$1-1,11),"-")</f>
        <v>-</v>
      </c>
      <c r="AN190" s="123" t="str">
        <f>IF($O190&gt;=AN$1,INDEX(整列!$A$2:$K$3512,MATCH($A190,整列!$A$2:$A$3512,0)+AN$1-1,11),"-")</f>
        <v>-</v>
      </c>
      <c r="AO190" s="123" t="str">
        <f>IF($O190&gt;=AO$1,INDEX(整列!$A$2:$K$3512,MATCH($A190,整列!$A$2:$A$3512,0)+AO$1-1,11),"-")</f>
        <v>-</v>
      </c>
      <c r="AP190" s="123" t="str">
        <f>IF($O190&gt;=AP$1,INDEX(整列!$A$2:$K$3512,MATCH($A190,整列!$A$2:$A$3512,0)+AP$1-1,11),"-")</f>
        <v>-</v>
      </c>
      <c r="AQ190" s="123" t="str">
        <f>IF($O190&gt;=AQ$1,INDEX(整列!$A$2:$K$3512,MATCH($A190,整列!$A$2:$A$3512,0)+AQ$1-1,11),"-")</f>
        <v>-</v>
      </c>
      <c r="AR190" s="123" t="str">
        <f>IF($O190&gt;=AR$1,INDEX(整列!$A$2:$K$3512,MATCH($A190,整列!$A$2:$A$3512,0)+AR$1-1,11),"-")</f>
        <v>-</v>
      </c>
      <c r="AS190" s="123" t="str">
        <f>IF($O190&gt;=AS$1,INDEX(整列!$A$2:$K$3512,MATCH($A190,整列!$A$2:$A$3512,0)+AS$1-1,11),"-")</f>
        <v>-</v>
      </c>
      <c r="AT190" s="123" t="str">
        <f>IF($O190&gt;=AT$1,INDEX(整列!$A$2:$K$3512,MATCH($A190,整列!$A$2:$A$3512,0)+AT$1-1,11),"-")</f>
        <v>-</v>
      </c>
      <c r="AU190" s="123" t="str">
        <f>IF($O190&gt;=AU$1,INDEX(整列!$A$2:$K$3512,MATCH($A190,整列!$A$2:$A$3512,0)+AU$1-1,11),"-")</f>
        <v>-</v>
      </c>
      <c r="AV190" s="123" t="str">
        <f>IF($O190&gt;=AV$1,INDEX(整列!$A$2:$K$3512,MATCH($A190,整列!$A$2:$A$3512,0)+AV$1-1,11),"-")</f>
        <v>-</v>
      </c>
      <c r="AW190" s="123" t="str">
        <f>IF($O190&gt;=AW$1,INDEX(整列!$A$2:$K$3512,MATCH($A190,整列!$A$2:$A$3512,0)+AW$1-1,11),"-")</f>
        <v>-</v>
      </c>
      <c r="AX190" s="123" t="str">
        <f>IF($O190&gt;=AX$1,INDEX(整列!$A$2:$K$3512,MATCH($A190,整列!$A$2:$A$3512,0)+AX$1-1,11),"-")</f>
        <v>-</v>
      </c>
      <c r="AY190" s="123" t="str">
        <f>IF($O190&gt;=AY$1,INDEX(整列!$A$2:$K$3512,MATCH($A190,整列!$A$2:$A$3512,0)+AY$1-1,11),"-")</f>
        <v>-</v>
      </c>
      <c r="AZ190" s="123" t="str">
        <f>IF($O190&gt;=AZ$1,INDEX(整列!$A$2:$K$3512,MATCH($A190,整列!$A$2:$A$3512,0)+AZ$1-1,11),"-")</f>
        <v>-</v>
      </c>
      <c r="BA190" s="123" t="str">
        <f>IF($O190&gt;=BA$1,INDEX(整列!$A$2:$K$3512,MATCH($A190,整列!$A$2:$A$3512,0)+BA$1-1,11),"-")</f>
        <v>-</v>
      </c>
      <c r="BB190" s="123" t="str">
        <f>IF($O190&gt;=BB$1,INDEX(整列!$A$2:$K$3512,MATCH($A190,整列!$A$2:$A$3512,0)+BB$1-1,11),"-")</f>
        <v>-</v>
      </c>
      <c r="BC190" s="123" t="str">
        <f>IF($O190&gt;=BC$1,INDEX(整列!$A$2:$K$3512,MATCH($A190,整列!$A$2:$A$3512,0)+BC$1-1,11),"-")</f>
        <v>-</v>
      </c>
      <c r="BD190" s="123" t="str">
        <f>IF($O190&gt;=BD$1,INDEX(整列!$A$2:$K$3512,MATCH($A190,整列!$A$2:$A$3512,0)+BD$1-1,11),"-")</f>
        <v>-</v>
      </c>
      <c r="BE190" s="123" t="str">
        <f>IF($O190&gt;=BE$1,INDEX(整列!$A$2:$K$3512,MATCH($A190,整列!$A$2:$A$3512,0)+BE$1-1,11),"-")</f>
        <v>-</v>
      </c>
      <c r="BF190" s="123" t="str">
        <f>IF($O190&gt;=BF$1,INDEX(整列!$A$2:$K$3512,MATCH($A190,整列!$A$2:$A$3512,0)+BF$1-1,11),"-")</f>
        <v>-</v>
      </c>
      <c r="BG190" s="123" t="str">
        <f>IF($O190&gt;=BG$1,INDEX(整列!$A$2:$K$3512,MATCH($A190,整列!$A$2:$A$3512,0)+BG$1-1,11),"-")</f>
        <v>-</v>
      </c>
      <c r="BH190" s="123" t="str">
        <f>IF($O190&gt;=BH$1,INDEX(整列!$A$2:$K$3512,MATCH($A190,整列!$A$2:$A$3512,0)+BH$1-1,11),"-")</f>
        <v>-</v>
      </c>
      <c r="BI190" s="123" t="str">
        <f>IF($O190&gt;=BI$1,INDEX(整列!$A$2:$K$3512,MATCH($A190,整列!$A$2:$A$3512,0)+BI$1-1,11),"-")</f>
        <v>-</v>
      </c>
      <c r="BJ190" s="123" t="str">
        <f>IF($O190&gt;=BJ$1,INDEX(整列!$A$2:$K$3512,MATCH($A190,整列!$A$2:$A$3512,0)+BJ$1-1,11),"-")</f>
        <v>-</v>
      </c>
      <c r="BK190" s="123" t="str">
        <f>IF($O190&gt;=BK$1,INDEX(整列!$A$2:$K$3512,MATCH($A190,整列!$A$2:$A$3512,0)+BK$1-1,11),"-")</f>
        <v>-</v>
      </c>
      <c r="BL190" s="123" t="str">
        <f>IF($O190&gt;=BL$1,INDEX(整列!$A$2:$K$3512,MATCH($A190,整列!$A$2:$A$3512,0)+BL$1-1,11),"-")</f>
        <v>-</v>
      </c>
      <c r="BM190" s="123" t="str">
        <f>IF($O190&gt;=BM$1,INDEX(整列!$A$2:$K$3512,MATCH($A190,整列!$A$2:$A$3512,0)+BM$1-1,11),"-")</f>
        <v>-</v>
      </c>
      <c r="BN190" s="123" t="str">
        <f>IF($O190&gt;=BN$1,INDEX(整列!$A$2:$K$3512,MATCH($A190,整列!$A$2:$A$3512,0)+BN$1-1,11),"-")</f>
        <v>-</v>
      </c>
      <c r="BO190" s="123" t="str">
        <f>IF($O190&gt;=BO$1,INDEX(整列!$A$2:$K$3512,MATCH($A190,整列!$A$2:$A$3512,0)+BO$1-1,11),"-")</f>
        <v>-</v>
      </c>
      <c r="BP190" s="123" t="str">
        <f>IF($O190&gt;=BP$1,INDEX(整列!$A$2:$K$3512,MATCH($A190,整列!$A$2:$A$3512,0)+BP$1-1,11),"-")</f>
        <v>-</v>
      </c>
      <c r="BQ190" s="123" t="str">
        <f>IF($O190&gt;=BQ$1,INDEX(整列!$A$2:$K$3512,MATCH($A190,整列!$A$2:$A$3512,0)+BQ$1-1,11),"-")</f>
        <v>-</v>
      </c>
      <c r="BR190" s="123" t="str">
        <f>IF($O190&gt;=BR$1,INDEX(整列!$A$2:$K$3512,MATCH($A190,整列!$A$2:$A$3512,0)+BR$1-1,11),"-")</f>
        <v>-</v>
      </c>
      <c r="BS190" s="123" t="str">
        <f>IF($O190&gt;=BS$1,INDEX(整列!$A$2:$K$3512,MATCH($A190,整列!$A$2:$A$3512,0)+BS$1-1,11),"-")</f>
        <v>-</v>
      </c>
      <c r="BT190" s="123" t="str">
        <f>IF($O190&gt;=BT$1,INDEX(整列!$A$2:$K$3512,MATCH($A190,整列!$A$2:$A$3512,0)+BT$1-1,11),"-")</f>
        <v>-</v>
      </c>
      <c r="BU190" s="123" t="str">
        <f>IF($O190&gt;=BU$1,INDEX(整列!$A$2:$K$3512,MATCH($A190,整列!$A$2:$A$3512,0)+BU$1-1,11),"-")</f>
        <v>-</v>
      </c>
      <c r="BV190" s="123" t="str">
        <f>IF($O190&gt;=BV$1,INDEX(整列!$A$2:$K$3512,MATCH($A190,整列!$A$2:$A$3512,0)+BV$1-1,11),"-")</f>
        <v>-</v>
      </c>
      <c r="BW190" s="123" t="str">
        <f>IF($O190&gt;=BW$1,INDEX(整列!$A$2:$K$3512,MATCH($A190,整列!$A$2:$A$3512,0)+BW$1-1,11),"-")</f>
        <v>-</v>
      </c>
      <c r="BX190" s="123" t="str">
        <f>IF($O190&gt;=BX$1,INDEX(整列!$A$2:$K$3512,MATCH($A190,整列!$A$2:$A$3512,0)+BX$1-1,11),"-")</f>
        <v>-</v>
      </c>
      <c r="BY190" s="123" t="str">
        <f>IF($O190&gt;=BY$1,INDEX(整列!$A$2:$K$3512,MATCH($A190,整列!$A$2:$A$3512,0)+BY$1-1,11),"-")</f>
        <v>-</v>
      </c>
      <c r="BZ190" s="123" t="str">
        <f>IF($O190&gt;=BZ$1,INDEX(整列!$A$2:$K$3512,MATCH($A190,整列!$A$2:$A$3512,0)+BZ$1-1,11),"-")</f>
        <v>-</v>
      </c>
      <c r="CA190" s="123" t="str">
        <f>IF($O190&gt;=CA$1,INDEX(整列!$A$2:$K$3512,MATCH($A190,整列!$A$2:$A$3512,0)+CA$1-1,11),"-")</f>
        <v>-</v>
      </c>
      <c r="CB190" s="123" t="str">
        <f>IF($O190&gt;=CB$1,INDEX(整列!$A$2:$K$3512,MATCH($A190,整列!$A$2:$A$3512,0)+CB$1-1,11),"-")</f>
        <v>-</v>
      </c>
      <c r="CC190" s="123" t="str">
        <f>IF($O190&gt;=CC$1,INDEX(整列!$A$2:$K$3512,MATCH($A190,整列!$A$2:$A$3512,0)+CC$1-1,11),"-")</f>
        <v>-</v>
      </c>
      <c r="CD190" s="123" t="str">
        <f>IF($O190&gt;=CD$1,INDEX(整列!$A$2:$K$3512,MATCH($A190,整列!$A$2:$A$3512,0)+CD$1-1,11),"-")</f>
        <v>-</v>
      </c>
      <c r="CE190" s="123" t="str">
        <f>IF($O190&gt;=CE$1,INDEX(整列!$A$2:$K$3512,MATCH($A190,整列!$A$2:$A$3512,0)+CE$1-1,11),"-")</f>
        <v>-</v>
      </c>
      <c r="CF190" s="123" t="str">
        <f>IF($O190&gt;=CF$1,INDEX(整列!$A$2:$K$3512,MATCH($A190,整列!$A$2:$A$3512,0)+CF$1-1,11),"-")</f>
        <v>-</v>
      </c>
      <c r="CG190" s="123" t="str">
        <f>IF($O190&gt;=CG$1,INDEX(整列!$A$2:$K$3512,MATCH($A190,整列!$A$2:$A$3512,0)+CG$1-1,11),"-")</f>
        <v>-</v>
      </c>
      <c r="CH190" s="123" t="str">
        <f>IF($O190&gt;=CH$1,INDEX(整列!$A$2:$K$3512,MATCH($A190,整列!$A$2:$A$3512,0)+CH$1-1,11),"-")</f>
        <v>-</v>
      </c>
      <c r="CI190" s="123" t="str">
        <f>IF($O190&gt;=CI$1,INDEX(整列!$A$2:$K$3512,MATCH($A190,整列!$A$2:$A$3512,0)+CI$1-1,11),"-")</f>
        <v>-</v>
      </c>
      <c r="CJ190" s="123" t="str">
        <f>IF($O190&gt;=CJ$1,INDEX(整列!$A$2:$K$3512,MATCH($A190,整列!$A$2:$A$3512,0)+CJ$1-1,11),"-")</f>
        <v>-</v>
      </c>
      <c r="CK190" s="123" t="str">
        <f>IF($O190&gt;=CK$1,INDEX(整列!$A$2:$K$3512,MATCH($A190,整列!$A$2:$A$3512,0)+CK$1-1,11),"-")</f>
        <v>-</v>
      </c>
      <c r="CL190" s="123" t="str">
        <f>IF($O190&gt;=CL$1,INDEX(整列!$A$2:$K$3512,MATCH($A190,整列!$A$2:$A$3512,0)+CL$1-1,11),"-")</f>
        <v>-</v>
      </c>
      <c r="CM190" s="123" t="str">
        <f>IF($O190&gt;=CM$1,INDEX(整列!$A$2:$K$3512,MATCH($A190,整列!$A$2:$A$3512,0)+CM$1-1,11),"-")</f>
        <v>-</v>
      </c>
      <c r="CN190" s="123" t="str">
        <f>IF($O190&gt;=CN$1,INDEX(整列!$A$2:$K$3512,MATCH($A190,整列!$A$2:$A$3512,0)+CN$1-1,11),"-")</f>
        <v>-</v>
      </c>
      <c r="CO190" s="123" t="str">
        <f>IF($O190&gt;=CO$1,INDEX(整列!$A$2:$K$3512,MATCH($A190,整列!$A$2:$A$3512,0)+CO$1-1,11),"-")</f>
        <v>-</v>
      </c>
      <c r="CP190" s="123" t="str">
        <f>IF($O190&gt;=CP$1,INDEX(整列!$A$2:$K$3512,MATCH($A190,整列!$A$2:$A$3512,0)+CP$1-1,11),"-")</f>
        <v>-</v>
      </c>
      <c r="CQ190" s="123" t="str">
        <f>IF($O190&gt;=CQ$1,INDEX(整列!$A$2:$K$3512,MATCH($A190,整列!$A$2:$A$3512,0)+CQ$1-1,11),"-")</f>
        <v>-</v>
      </c>
      <c r="CR190" s="123" t="str">
        <f>IF($O190&gt;=CR$1,INDEX(整列!$A$2:$K$3512,MATCH($A190,整列!$A$2:$A$3512,0)+CR$1-1,11),"-")</f>
        <v>-</v>
      </c>
      <c r="CS190" s="123" t="str">
        <f>IF($O190&gt;=CS$1,INDEX(整列!$A$2:$K$3512,MATCH($A190,整列!$A$2:$A$3512,0)+CS$1-1,11),"-")</f>
        <v>-</v>
      </c>
      <c r="CT190" s="123" t="str">
        <f>IF($O190&gt;=CT$1,INDEX(整列!$A$2:$K$3512,MATCH($A190,整列!$A$2:$A$3512,0)+CT$1-1,11),"-")</f>
        <v>-</v>
      </c>
      <c r="CU190" s="123" t="str">
        <f>IF($O190&gt;=CU$1,INDEX(整列!$A$2:$K$3512,MATCH($A190,整列!$A$2:$A$3512,0)+CU$1-1,11),"-")</f>
        <v>-</v>
      </c>
      <c r="CV190" s="123" t="str">
        <f>IF($O190&gt;=CV$1,INDEX(整列!$A$2:$K$3512,MATCH($A190,整列!$A$2:$A$3512,0)+CV$1-1,11),"-")</f>
        <v>-</v>
      </c>
      <c r="CW190" s="123" t="str">
        <f>IF($O190&gt;=CW$1,INDEX(整列!$A$2:$K$3512,MATCH($A190,整列!$A$2:$A$3512,0)+CW$1-1,11),"-")</f>
        <v>-</v>
      </c>
      <c r="CX190" s="123" t="str">
        <f>IF($O190&gt;=CX$1,INDEX(整列!$A$2:$K$3512,MATCH($A190,整列!$A$2:$A$3512,0)+CX$1-1,11),"-")</f>
        <v>-</v>
      </c>
      <c r="CY190" s="123" t="str">
        <f>IF($O190&gt;=CY$1,INDEX(整列!$A$2:$K$3512,MATCH($A190,整列!$A$2:$A$3512,0)+CY$1-1,11),"-")</f>
        <v>-</v>
      </c>
      <c r="CZ190" s="123" t="str">
        <f>IF($O190&gt;=CZ$1,INDEX(整列!$A$2:$K$3512,MATCH($A190,整列!$A$2:$A$3512,0)+CZ$1-1,11),"-")</f>
        <v>-</v>
      </c>
      <c r="DA190" s="123" t="str">
        <f>IF($O190&gt;=DA$1,INDEX(整列!$A$2:$K$3512,MATCH($A190,整列!$A$2:$A$3512,0)+DA$1-1,11),"-")</f>
        <v>-</v>
      </c>
      <c r="DB190" s="123" t="str">
        <f>IF($O190&gt;=DB$1,INDEX(整列!$A$2:$K$3512,MATCH($A190,整列!$A$2:$A$3512,0)+DB$1-1,11),"-")</f>
        <v>-</v>
      </c>
      <c r="DC190" s="123" t="str">
        <f>IF($O190&gt;=DC$1,INDEX(整列!$A$2:$K$3512,MATCH($A190,整列!$A$2:$A$3512,0)+DC$1-1,11),"-")</f>
        <v>-</v>
      </c>
      <c r="DD190" s="123" t="str">
        <f>IF($O190&gt;=DD$1,INDEX(整列!$A$2:$K$3512,MATCH($A190,整列!$A$2:$A$3512,0)+DD$1-1,11),"-")</f>
        <v>-</v>
      </c>
      <c r="DE190" s="123" t="str">
        <f>IF($O190&gt;=DE$1,INDEX(整列!$A$2:$K$3512,MATCH($A190,整列!$A$2:$A$3512,0)+DE$1-1,11),"-")</f>
        <v>-</v>
      </c>
      <c r="DF190" s="123" t="str">
        <f>IF($O190&gt;=DF$1,INDEX(整列!$A$2:$K$3512,MATCH($A190,整列!$A$2:$A$3512,0)+DF$1-1,11),"-")</f>
        <v>-</v>
      </c>
      <c r="DG190" s="123" t="str">
        <f>IF($O190&gt;=DG$1,INDEX(整列!$A$2:$K$3512,MATCH($A190,整列!$A$2:$A$3512,0)+DG$1-1,11),"-")</f>
        <v>-</v>
      </c>
      <c r="DH190" s="123" t="str">
        <f>IF($O190&gt;=DH$1,INDEX(整列!$A$2:$K$3512,MATCH($A190,整列!$A$2:$A$3512,0)+DH$1-1,11),"-")</f>
        <v>-</v>
      </c>
      <c r="DI190" s="123" t="str">
        <f>IF($O190&gt;=DI$1,INDEX(整列!$A$2:$K$3512,MATCH($A190,整列!$A$2:$A$3512,0)+DI$1-1,11),"-")</f>
        <v>-</v>
      </c>
      <c r="DJ190" s="123" t="str">
        <f>IF($O190&gt;=DJ$1,INDEX(整列!$A$2:$K$3512,MATCH($A190,整列!$A$2:$A$3512,0)+DJ$1-1,11),"-")</f>
        <v>-</v>
      </c>
      <c r="DK190" s="123" t="str">
        <f>IF($O190&gt;=DK$1,INDEX(整列!$A$2:$K$3512,MATCH($A190,整列!$A$2:$A$3512,0)+DK$1-1,11),"-")</f>
        <v>-</v>
      </c>
      <c r="DL190" s="123" t="str">
        <f>IF($O190&gt;=DL$1,INDEX(整列!$A$2:$K$3512,MATCH($A190,整列!$A$2:$A$3512,0)+DL$1-1,11),"-")</f>
        <v>-</v>
      </c>
      <c r="DM190" s="123" t="str">
        <f>IF($O190&gt;=DM$1,INDEX(整列!$A$2:$K$3512,MATCH($A190,整列!$A$2:$A$3512,0)+DM$1-1,11),"-")</f>
        <v>-</v>
      </c>
      <c r="DN190" s="123" t="str">
        <f>IF($O190&gt;=DN$1,INDEX(整列!$A$2:$K$3512,MATCH($A190,整列!$A$2:$A$3512,0)+DN$1-1,11),"-")</f>
        <v>-</v>
      </c>
      <c r="DO190" s="123" t="str">
        <f>IF($O190&gt;=DO$1,INDEX(整列!$A$2:$K$3512,MATCH($A190,整列!$A$2:$A$3512,0)+DO$1-1,11),"-")</f>
        <v>-</v>
      </c>
      <c r="DP190" s="123" t="str">
        <f>IF($O190&gt;=DP$1,INDEX(整列!$A$2:$K$3512,MATCH($A190,整列!$A$2:$A$3512,0)+DP$1-1,11),"-")</f>
        <v>-</v>
      </c>
      <c r="DQ190" s="123" t="str">
        <f>IF($O190&gt;=DQ$1,INDEX(整列!$A$2:$K$3512,MATCH($A190,整列!$A$2:$A$3512,0)+DQ$1-1,11),"-")</f>
        <v>-</v>
      </c>
      <c r="DR190" s="123" t="str">
        <f>IF($O190&gt;=DR$1,INDEX(整列!$A$2:$K$3512,MATCH($A190,整列!$A$2:$A$3512,0)+DR$1-1,11),"-")</f>
        <v>-</v>
      </c>
      <c r="DS190" s="123" t="str">
        <f>IF($O190&gt;=DS$1,INDEX(整列!$A$2:$K$3512,MATCH($A190,整列!$A$2:$A$3512,0)+DS$1-1,11),"-")</f>
        <v>-</v>
      </c>
      <c r="DT190" s="123" t="str">
        <f>IF($O190&gt;=DT$1,INDEX(整列!$A$2:$K$3512,MATCH($A190,整列!$A$2:$A$3512,0)+DT$1-1,11),"-")</f>
        <v>-</v>
      </c>
      <c r="DU190" s="123" t="str">
        <f>IF($O190&gt;=DU$1,INDEX(整列!$A$2:$K$3512,MATCH($A190,整列!$A$2:$A$3512,0)+DU$1-1,11),"-")</f>
        <v>-</v>
      </c>
      <c r="DV190" s="123" t="str">
        <f>IF($O190&gt;=DV$1,INDEX(整列!$A$2:$K$3512,MATCH($A190,整列!$A$2:$A$3512,0)+DV$1-1,11),"-")</f>
        <v>-</v>
      </c>
      <c r="DW190" s="123" t="str">
        <f>IF($O190&gt;=DW$1,INDEX(整列!$A$2:$K$3512,MATCH($A190,整列!$A$2:$A$3512,0)+DW$1-1,11),"-")</f>
        <v>-</v>
      </c>
      <c r="DX190" s="123" t="str">
        <f>IF($O190&gt;=DX$1,INDEX(整列!$A$2:$K$3512,MATCH($A190,整列!$A$2:$A$3512,0)+DX$1-1,11),"-")</f>
        <v>-</v>
      </c>
      <c r="DY190" s="123" t="str">
        <f>IF($O190&gt;=DY$1,INDEX(整列!$A$2:$K$3512,MATCH($A190,整列!$A$2:$A$3512,0)+DY$1-1,11),"-")</f>
        <v>-</v>
      </c>
      <c r="DZ190" s="123" t="str">
        <f>IF($O190&gt;=DZ$1,INDEX(整列!$A$2:$K$3512,MATCH($A190,整列!$A$2:$A$3512,0)+DZ$1-1,11),"-")</f>
        <v>-</v>
      </c>
      <c r="EA190" s="123" t="str">
        <f>IF($O190&gt;=EA$1,INDEX(整列!$A$2:$K$3512,MATCH($A190,整列!$A$2:$A$3512,0)+EA$1-1,11),"-")</f>
        <v>-</v>
      </c>
      <c r="EB190" s="123" t="str">
        <f>IF($O190&gt;=EB$1,INDEX(整列!$A$2:$K$3512,MATCH($A190,整列!$A$2:$A$3512,0)+EB$1-1,11),"-")</f>
        <v>-</v>
      </c>
      <c r="EC190" s="123" t="str">
        <f>IF($O190&gt;=EC$1,INDEX(整列!$A$2:$K$3512,MATCH($A190,整列!$A$2:$A$3512,0)+EC$1-1,11),"-")</f>
        <v>-</v>
      </c>
      <c r="ED190" s="123" t="str">
        <f>IF($O190&gt;=ED$1,INDEX(整列!$A$2:$K$3512,MATCH($A190,整列!$A$2:$A$3512,0)+ED$1-1,11),"-")</f>
        <v>-</v>
      </c>
      <c r="EE190" s="123" t="str">
        <f>IF($O190&gt;=EE$1,INDEX(整列!$A$2:$K$3512,MATCH($A190,整列!$A$2:$A$3512,0)+EE$1-1,11),"-")</f>
        <v>-</v>
      </c>
      <c r="EF190" s="123" t="str">
        <f>IF($O190&gt;=EF$1,INDEX(整列!$A$2:$K$3512,MATCH($A190,整列!$A$2:$A$3512,0)+EF$1-1,11),"-")</f>
        <v>-</v>
      </c>
      <c r="EG190" s="123" t="str">
        <f>IF($O190&gt;=EG$1,INDEX(整列!$A$2:$K$3512,MATCH($A190,整列!$A$2:$A$3512,0)+EG$1-1,11),"-")</f>
        <v>-</v>
      </c>
      <c r="EH190" s="123" t="str">
        <f>IF($O190&gt;=EH$1,INDEX(整列!$A$2:$K$3512,MATCH($A190,整列!$A$2:$A$3512,0)+EH$1-1,11),"-")</f>
        <v>-</v>
      </c>
      <c r="EI190" s="123" t="str">
        <f>IF($O190&gt;=EI$1,INDEX(整列!$A$2:$K$3512,MATCH($A190,整列!$A$2:$A$3512,0)+EI$1-1,11),"-")</f>
        <v>-</v>
      </c>
      <c r="EJ190" s="123" t="str">
        <f>IF($O190&gt;=EJ$1,INDEX(整列!$A$2:$K$3512,MATCH($A190,整列!$A$2:$A$3512,0)+EJ$1-1,11),"-")</f>
        <v>-</v>
      </c>
      <c r="EK190" s="123" t="str">
        <f>IF($O190&gt;=EK$1,INDEX(整列!$A$2:$K$3512,MATCH($A190,整列!$A$2:$A$3512,0)+EK$1-1,11),"-")</f>
        <v>-</v>
      </c>
      <c r="EL190" s="123" t="str">
        <f>IF($O190&gt;=EL$1,INDEX(整列!$A$2:$K$3512,MATCH($A190,整列!$A$2:$A$3512,0)+EL$1-1,11),"-")</f>
        <v>-</v>
      </c>
      <c r="EM190" s="123" t="str">
        <f>IF($O190&gt;=EM$1,INDEX(整列!$A$2:$K$3512,MATCH($A190,整列!$A$2:$A$3512,0)+EM$1-1,11),"-")</f>
        <v>-</v>
      </c>
      <c r="EN190" s="123" t="str">
        <f>IF($O190&gt;=EN$1,INDEX(整列!$A$2:$K$3512,MATCH($A190,整列!$A$2:$A$3512,0)+EN$1-1,11),"-")</f>
        <v>-</v>
      </c>
      <c r="EO190" s="123" t="str">
        <f>IF($O190&gt;=EO$1,INDEX(整列!$A$2:$K$3512,MATCH($A190,整列!$A$2:$A$3512,0)+EO$1-1,11),"-")</f>
        <v>-</v>
      </c>
      <c r="EP190" s="123" t="str">
        <f>IF($O190&gt;=EP$1,INDEX(整列!$A$2:$K$3512,MATCH($A190,整列!$A$2:$A$3512,0)+EP$1-1,11),"-")</f>
        <v>-</v>
      </c>
      <c r="EQ190" s="123" t="str">
        <f>IF($O190&gt;=EQ$1,INDEX(整列!$A$2:$K$3512,MATCH($A190,整列!$A$2:$A$3512,0)+EQ$1-1,11),"-")</f>
        <v>-</v>
      </c>
      <c r="ER190" s="123" t="str">
        <f>IF($O190&gt;=ER$1,INDEX(整列!$A$2:$K$3512,MATCH($A190,整列!$A$2:$A$3512,0)+ER$1-1,11),"-")</f>
        <v>-</v>
      </c>
      <c r="ES190" s="123" t="str">
        <f>IF($O190&gt;=ES$1,INDEX(整列!$A$2:$K$3512,MATCH($A190,整列!$A$2:$A$3512,0)+ES$1-1,11),"-")</f>
        <v>-</v>
      </c>
      <c r="ET190" s="123" t="str">
        <f>IF($O190&gt;=ET$1,INDEX(整列!$A$2:$K$3512,MATCH($A190,整列!$A$2:$A$3512,0)+ET$1-1,11),"-")</f>
        <v>-</v>
      </c>
      <c r="EU190" s="123" t="str">
        <f>IF($O190&gt;=EU$1,INDEX(整列!$A$2:$K$3512,MATCH($A190,整列!$A$2:$A$3512,0)+EU$1-1,11),"-")</f>
        <v>-</v>
      </c>
      <c r="EV190" s="123" t="str">
        <f>IF($O190&gt;=EV$1,INDEX(整列!$A$2:$K$3512,MATCH($A190,整列!$A$2:$A$3512,0)+EV$1-1,11),"-")</f>
        <v>-</v>
      </c>
      <c r="EW190" s="123" t="str">
        <f>IF($O190&gt;=EW$1,INDEX(整列!$A$2:$K$3512,MATCH($A190,整列!$A$2:$A$3512,0)+EW$1-1,11),"-")</f>
        <v>-</v>
      </c>
      <c r="EX190" s="123" t="str">
        <f>IF($O190&gt;=EX$1,INDEX(整列!$A$2:$K$3512,MATCH($A190,整列!$A$2:$A$3512,0)+EX$1-1,11),"-")</f>
        <v>-</v>
      </c>
      <c r="EY190" s="123" t="str">
        <f>IF($O190&gt;=EY$1,INDEX(整列!$A$2:$K$3512,MATCH($A190,整列!$A$2:$A$3512,0)+EY$1-1,11),"-")</f>
        <v>-</v>
      </c>
      <c r="EZ190" s="123" t="str">
        <f>IF($O190&gt;=EZ$1,INDEX(整列!$A$2:$K$3512,MATCH($A190,整列!$A$2:$A$3512,0)+EZ$1-1,11),"-")</f>
        <v>-</v>
      </c>
      <c r="FA190" s="123" t="str">
        <f>IF($O190&gt;=FA$1,INDEX(整列!$A$2:$K$3512,MATCH($A190,整列!$A$2:$A$3512,0)+FA$1-1,11),"-")</f>
        <v>-</v>
      </c>
      <c r="FB190" s="123" t="str">
        <f>IF($O190&gt;=FB$1,INDEX(整列!$A$2:$K$3512,MATCH($A190,整列!$A$2:$A$3512,0)+FB$1-1,11),"-")</f>
        <v>-</v>
      </c>
      <c r="FC190" s="123" t="str">
        <f>IF($O190&gt;=FC$1,INDEX(整列!$A$2:$K$3512,MATCH($A190,整列!$A$2:$A$3512,0)+FC$1-1,11),"-")</f>
        <v>-</v>
      </c>
      <c r="FD190" s="123" t="str">
        <f>IF($O190&gt;=FD$1,INDEX(整列!$A$2:$K$3512,MATCH($A190,整列!$A$2:$A$3512,0)+FD$1-1,11),"-")</f>
        <v>-</v>
      </c>
      <c r="FE190" s="123" t="str">
        <f>IF($O190&gt;=FE$1,INDEX(整列!$A$2:$K$3512,MATCH($A190,整列!$A$2:$A$3512,0)+FE$1-1,11),"-")</f>
        <v>-</v>
      </c>
      <c r="FF190" s="123" t="str">
        <f>IF($O190&gt;=FF$1,INDEX(整列!$A$2:$K$3512,MATCH($A190,整列!$A$2:$A$3512,0)+FF$1-1,11),"-")</f>
        <v>-</v>
      </c>
      <c r="FG190" s="123" t="str">
        <f>IF($O190&gt;=FG$1,INDEX(整列!$A$2:$K$3512,MATCH($A190,整列!$A$2:$A$3512,0)+FG$1-1,11),"-")</f>
        <v>-</v>
      </c>
      <c r="FH190" s="123" t="str">
        <f>IF($O190&gt;=FH$1,INDEX(整列!$A$2:$K$3512,MATCH($A190,整列!$A$2:$A$3512,0)+FH$1-1,11),"-")</f>
        <v>-</v>
      </c>
      <c r="FI190" s="123" t="str">
        <f>IF($O190&gt;=FI$1,INDEX(整列!$A$2:$K$3512,MATCH($A190,整列!$A$2:$A$3512,0)+FI$1-1,11),"-")</f>
        <v>-</v>
      </c>
      <c r="FJ190" s="123" t="str">
        <f>IF($O190&gt;=FJ$1,INDEX(整列!$A$2:$K$3512,MATCH($A190,整列!$A$2:$A$3512,0)+FJ$1-1,11),"-")</f>
        <v>-</v>
      </c>
      <c r="FK190" s="123" t="str">
        <f>IF($O190&gt;=FK$1,INDEX(整列!$A$2:$K$3512,MATCH($A190,整列!$A$2:$A$3512,0)+FK$1-1,11),"-")</f>
        <v>-</v>
      </c>
      <c r="FL190" s="123" t="str">
        <f>IF($O190&gt;=FL$1,INDEX(整列!$A$2:$K$3512,MATCH($A190,整列!$A$2:$A$3512,0)+FL$1-1,11),"-")</f>
        <v>-</v>
      </c>
      <c r="FM190" s="123" t="str">
        <f>IF($O190&gt;=FM$1,INDEX(整列!$A$2:$K$3512,MATCH($A190,整列!$A$2:$A$3512,0)+FM$1-1,11),"-")</f>
        <v>-</v>
      </c>
      <c r="FN190" s="123" t="str">
        <f>IF($O190&gt;=FN$1,INDEX(整列!$A$2:$K$3512,MATCH($A190,整列!$A$2:$A$3512,0)+FN$1-1,11),"-")</f>
        <v>-</v>
      </c>
      <c r="FO190" s="123" t="str">
        <f>IF($O190&gt;=FO$1,INDEX(整列!$A$2:$K$3512,MATCH($A190,整列!$A$2:$A$3512,0)+FO$1-1,11),"-")</f>
        <v>-</v>
      </c>
      <c r="FP190" s="123" t="str">
        <f>IF($O190&gt;=FP$1,INDEX(整列!$A$2:$K$3512,MATCH($A190,整列!$A$2:$A$3512,0)+FP$1-1,11),"-")</f>
        <v>-</v>
      </c>
      <c r="FQ190" s="123" t="str">
        <f>IF($O190&gt;=FQ$1,INDEX(整列!$A$2:$K$3512,MATCH($A190,整列!$A$2:$A$3512,0)+FQ$1-1,11),"-")</f>
        <v>-</v>
      </c>
      <c r="FR190" s="123" t="str">
        <f>IF($O190&gt;=FR$1,INDEX(整列!$A$2:$K$3512,MATCH($A190,整列!$A$2:$A$3512,0)+FR$1-1,11),"-")</f>
        <v>-</v>
      </c>
      <c r="FS190" s="123" t="str">
        <f>IF($O190&gt;=FS$1,INDEX(整列!$A$2:$K$3512,MATCH($A190,整列!$A$2:$A$3512,0)+FS$1-1,11),"-")</f>
        <v>-</v>
      </c>
      <c r="FT190" s="123" t="str">
        <f>IF($O190&gt;=FT$1,INDEX(整列!$A$2:$K$3512,MATCH($A190,整列!$A$2:$A$3512,0)+FT$1-1,11),"-")</f>
        <v>-</v>
      </c>
      <c r="FU190" s="123" t="str">
        <f>IF($O190&gt;=FU$1,INDEX(整列!$A$2:$K$3512,MATCH($A190,整列!$A$2:$A$3512,0)+FU$1-1,11),"-")</f>
        <v>-</v>
      </c>
      <c r="FV190" s="123" t="str">
        <f>IF($O190&gt;=FV$1,INDEX(整列!$A$2:$K$3512,MATCH($A190,整列!$A$2:$A$3512,0)+FV$1-1,11),"-")</f>
        <v>-</v>
      </c>
      <c r="FW190" s="123" t="str">
        <f>IF($O190&gt;=FW$1,INDEX(整列!$A$2:$K$3512,MATCH($A190,整列!$A$2:$A$3512,0)+FW$1-1,11),"-")</f>
        <v>-</v>
      </c>
      <c r="FX190" s="123" t="str">
        <f>IF($O190&gt;=FX$1,INDEX(整列!$A$2:$K$3512,MATCH($A190,整列!$A$2:$A$3512,0)+FX$1-1,11),"-")</f>
        <v>-</v>
      </c>
      <c r="FY190" s="123" t="str">
        <f>IF($O190&gt;=FY$1,INDEX(整列!$A$2:$K$3512,MATCH($A190,整列!$A$2:$A$3512,0)+FY$1-1,11),"-")</f>
        <v>-</v>
      </c>
      <c r="FZ190" s="123" t="str">
        <f>IF($O190&gt;=FZ$1,INDEX(整列!$A$2:$K$3512,MATCH($A190,整列!$A$2:$A$3512,0)+FZ$1-1,11),"-")</f>
        <v>-</v>
      </c>
      <c r="GA190" s="123" t="str">
        <f>IF($O190&gt;=GA$1,INDEX(整列!$A$2:$K$3512,MATCH($A190,整列!$A$2:$A$3512,0)+GA$1-1,11),"-")</f>
        <v>-</v>
      </c>
      <c r="GB190" s="123" t="str">
        <f>IF($O190&gt;=GB$1,INDEX(整列!$A$2:$K$3512,MATCH($A190,整列!$A$2:$A$3512,0)+GB$1-1,11),"-")</f>
        <v>-</v>
      </c>
      <c r="GC190" s="123" t="str">
        <f>IF($O190&gt;=GC$1,INDEX(整列!$A$2:$K$3512,MATCH($A190,整列!$A$2:$A$3512,0)+GC$1-1,11),"-")</f>
        <v>-</v>
      </c>
      <c r="GD190" s="123" t="str">
        <f>IF($O190&gt;=GD$1,INDEX(整列!$A$2:$K$3512,MATCH($A190,整列!$A$2:$A$3512,0)+GD$1-1,11),"-")</f>
        <v>-</v>
      </c>
      <c r="GE190" s="123" t="str">
        <f>IF($O190&gt;=GE$1,INDEX(整列!$A$2:$K$3512,MATCH($A190,整列!$A$2:$A$3512,0)+GE$1-1,11),"-")</f>
        <v>-</v>
      </c>
      <c r="GF190" s="123" t="str">
        <f>IF($O190&gt;=GF$1,INDEX(整列!$A$2:$K$3512,MATCH($A190,整列!$A$2:$A$3512,0)+GF$1-1,11),"-")</f>
        <v>-</v>
      </c>
      <c r="GG190" s="123" t="str">
        <f>IF($O190&gt;=GG$1,INDEX(整列!$A$2:$K$3512,MATCH($A190,整列!$A$2:$A$3512,0)+GG$1-1,11),"-")</f>
        <v>-</v>
      </c>
      <c r="GH190" s="123" t="str">
        <f>IF($O190&gt;=GH$1,INDEX(整列!$A$2:$K$3512,MATCH($A190,整列!$A$2:$A$3512,0)+GH$1-1,11),"-")</f>
        <v>-</v>
      </c>
      <c r="GI190" s="123" t="str">
        <f>IF($O190&gt;=GI$1,INDEX(整列!$A$2:$K$3512,MATCH($A190,整列!$A$2:$A$3512,0)+GI$1-1,11),"-")</f>
        <v>-</v>
      </c>
      <c r="GJ190" s="123" t="str">
        <f>IF($O190&gt;=GJ$1,INDEX(整列!$A$2:$K$3512,MATCH($A190,整列!$A$2:$A$3512,0)+GJ$1-1,11),"-")</f>
        <v>-</v>
      </c>
      <c r="GK190" s="123" t="str">
        <f>IF($O190&gt;=GK$1,INDEX(整列!$A$2:$K$3512,MATCH($A190,整列!$A$2:$A$3512,0)+GK$1-1,11),"-")</f>
        <v>-</v>
      </c>
      <c r="GL190" s="123" t="str">
        <f>IF($O190&gt;=GL$1,INDEX(整列!$A$2:$K$3512,MATCH($A190,整列!$A$2:$A$3512,0)+GL$1-1,11),"-")</f>
        <v>-</v>
      </c>
      <c r="GM190" s="123" t="str">
        <f>IF($O190&gt;=GM$1,INDEX(整列!$A$2:$K$3512,MATCH($A190,整列!$A$2:$A$3512,0)+GM$1-1,11),"-")</f>
        <v>-</v>
      </c>
      <c r="GN190" s="123" t="str">
        <f>IF($O190&gt;=GN$1,INDEX(整列!$A$2:$K$3512,MATCH($A190,整列!$A$2:$A$3512,0)+GN$1-1,11),"-")</f>
        <v>-</v>
      </c>
      <c r="GO190" s="123" t="str">
        <f>IF($O190&gt;=GO$1,INDEX(整列!$A$2:$K$3512,MATCH($A190,整列!$A$2:$A$3512,0)+GO$1-1,11),"-")</f>
        <v>-</v>
      </c>
      <c r="GP190" s="123" t="str">
        <f>IF($O190&gt;=GP$1,INDEX(整列!$A$2:$K$3512,MATCH($A190,整列!$A$2:$A$3512,0)+GP$1-1,11),"-")</f>
        <v>-</v>
      </c>
      <c r="GQ190" s="123" t="str">
        <f>IF($O190&gt;=GQ$1,INDEX(整列!$A$2:$K$3512,MATCH($A190,整列!$A$2:$A$3512,0)+GQ$1-1,11),"-")</f>
        <v>-</v>
      </c>
      <c r="GR190" s="123" t="str">
        <f>IF($O190&gt;=GR$1,INDEX(整列!$A$2:$K$3512,MATCH($A190,整列!$A$2:$A$3512,0)+GR$1-1,11),"-")</f>
        <v>-</v>
      </c>
      <c r="GS190" s="123" t="str">
        <f>IF($O190&gt;=GS$1,INDEX(整列!$A$2:$K$3512,MATCH($A190,整列!$A$2:$A$3512,0)+GS$1-1,11),"-")</f>
        <v>-</v>
      </c>
      <c r="GT190" s="123" t="str">
        <f>IF($O190&gt;=GT$1,INDEX(整列!$A$2:$K$3512,MATCH($A190,整列!$A$2:$A$3512,0)+GT$1-1,11),"-")</f>
        <v>-</v>
      </c>
      <c r="GU190" s="123" t="str">
        <f>IF($O190&gt;=GU$1,INDEX(整列!$A$2:$K$3512,MATCH($A190,整列!$A$2:$A$3512,0)+GU$1-1,11),"-")</f>
        <v>-</v>
      </c>
      <c r="GV190" s="123" t="str">
        <f>IF($O190&gt;=GV$1,INDEX(整列!$A$2:$K$3512,MATCH($A190,整列!$A$2:$A$3512,0)+GV$1-1,11),"-")</f>
        <v>-</v>
      </c>
      <c r="GW190" s="123" t="str">
        <f>IF($O190&gt;=GW$1,INDEX(整列!$A$2:$K$3512,MATCH($A190,整列!$A$2:$A$3512,0)+GW$1-1,11),"-")</f>
        <v>-</v>
      </c>
      <c r="GX190" s="123" t="str">
        <f>IF($O190&gt;=GX$1,INDEX(整列!$A$2:$K$3512,MATCH($A190,整列!$A$2:$A$3512,0)+GX$1-1,11),"-")</f>
        <v>-</v>
      </c>
      <c r="GY190" s="123" t="str">
        <f>IF($O190&gt;=GY$1,INDEX(整列!$A$2:$K$3512,MATCH($A190,整列!$A$2:$A$3512,0)+GY$1-1,11),"-")</f>
        <v>-</v>
      </c>
      <c r="GZ190" s="123" t="str">
        <f>IF($O190&gt;=GZ$1,INDEX(整列!$A$2:$K$3512,MATCH($A190,整列!$A$2:$A$3512,0)+GZ$1-1,11),"-")</f>
        <v>-</v>
      </c>
      <c r="HA190" s="123" t="str">
        <f>IF($O190&gt;=HA$1,INDEX(整列!$A$2:$K$3512,MATCH($A190,整列!$A$2:$A$3512,0)+HA$1-1,11),"-")</f>
        <v>-</v>
      </c>
      <c r="HB190" s="123" t="str">
        <f>IF($O190&gt;=HB$1,INDEX(整列!$A$2:$K$3512,MATCH($A190,整列!$A$2:$A$3512,0)+HB$1-1,11),"-")</f>
        <v>-</v>
      </c>
      <c r="HC190" s="123" t="str">
        <f>IF($O190&gt;=HC$1,INDEX(整列!$A$2:$K$3512,MATCH($A190,整列!$A$2:$A$3512,0)+HC$1-1,11),"-")</f>
        <v>-</v>
      </c>
      <c r="HD190" s="123" t="str">
        <f>IF($O190&gt;=HD$1,INDEX(整列!$A$2:$K$3512,MATCH($A190,整列!$A$2:$A$3512,0)+HD$1-1,11),"-")</f>
        <v>-</v>
      </c>
      <c r="HE190" s="123" t="str">
        <f>IF($O190&gt;=HE$1,INDEX(整列!$A$2:$K$3512,MATCH($A190,整列!$A$2:$A$3512,0)+HE$1-1,11),"-")</f>
        <v>-</v>
      </c>
      <c r="HF190" s="123" t="str">
        <f>IF($O190&gt;=HF$1,INDEX(整列!$A$2:$K$3512,MATCH($A190,整列!$A$2:$A$3512,0)+HF$1-1,11),"-")</f>
        <v>-</v>
      </c>
      <c r="HG190" s="123" t="str">
        <f>IF($O190&gt;=HG$1,INDEX(整列!$A$2:$K$3512,MATCH($A190,整列!$A$2:$A$3512,0)+HG$1-1,11),"-")</f>
        <v>-</v>
      </c>
      <c r="HH190" s="123" t="str">
        <f>IF($O190&gt;=HH$1,INDEX(整列!$A$2:$K$3512,MATCH($A190,整列!$A$2:$A$3512,0)+HH$1-1,11),"-")</f>
        <v>-</v>
      </c>
      <c r="HI190" s="123" t="str">
        <f>IF($O190&gt;=HI$1,INDEX(整列!$A$2:$K$3512,MATCH($A190,整列!$A$2:$A$3512,0)+HI$1-1,11),"-")</f>
        <v>-</v>
      </c>
      <c r="HJ190" s="123" t="str">
        <f>IF($O190&gt;=HJ$1,INDEX(整列!$A$2:$K$3512,MATCH($A190,整列!$A$2:$A$3512,0)+HJ$1-1,11),"-")</f>
        <v>-</v>
      </c>
      <c r="HK190" s="123" t="str">
        <f>IF($O190&gt;=HK$1,INDEX(整列!$A$2:$K$3512,MATCH($A190,整列!$A$2:$A$3512,0)+HK$1-1,11),"-")</f>
        <v>-</v>
      </c>
      <c r="HL190" s="123" t="str">
        <f>IF($O190&gt;=HL$1,INDEX(整列!$A$2:$K$3512,MATCH($A190,整列!$A$2:$A$3512,0)+HL$1-1,11),"-")</f>
        <v>-</v>
      </c>
      <c r="HP190" s="101" t="str">
        <f t="shared" si="17"/>
        <v>B06-8989-0909</v>
      </c>
      <c r="HQ190" s="115">
        <f>COUNTIF(整列!$A$2:$A$3512,HP190)</f>
        <v>17</v>
      </c>
    </row>
    <row r="191" spans="1:225" ht="13.5">
      <c r="A191" s="48" t="s">
        <v>581</v>
      </c>
      <c r="B191" s="48" t="s">
        <v>582</v>
      </c>
      <c r="C191" s="48" t="s">
        <v>583</v>
      </c>
      <c r="D191" s="48" t="s">
        <v>181</v>
      </c>
      <c r="E191" s="48" t="s">
        <v>584</v>
      </c>
      <c r="F191" s="48" t="s">
        <v>181</v>
      </c>
      <c r="G191" s="48" t="s">
        <v>313</v>
      </c>
      <c r="H191" s="48" t="s">
        <v>184</v>
      </c>
      <c r="I191" s="48"/>
      <c r="J191" s="48" t="s">
        <v>181</v>
      </c>
      <c r="K191" s="48" t="s">
        <v>585</v>
      </c>
      <c r="L191" s="48" t="s">
        <v>181</v>
      </c>
      <c r="M191" s="48" t="s">
        <v>586</v>
      </c>
      <c r="N191" s="119"/>
      <c r="O191" s="120">
        <f>COUNTIF(整列!$A$2:$A$3512,$A191)</f>
        <v>3</v>
      </c>
      <c r="P191" s="121">
        <f t="shared" si="12"/>
        <v>10300</v>
      </c>
      <c r="Q191" s="121">
        <f t="shared" si="13"/>
        <v>0</v>
      </c>
      <c r="R191" s="122">
        <f t="shared" si="14"/>
        <v>10300</v>
      </c>
      <c r="S191" s="121">
        <f t="shared" si="15"/>
        <v>10300</v>
      </c>
      <c r="T191" s="121">
        <f t="shared" si="16"/>
        <v>10300</v>
      </c>
      <c r="U191" s="123">
        <f>IF($O191&gt;=U$1,INDEX(整列!$A$2:$K$3512,MATCH($A191,整列!$A$2:$A$3512,0)+U$1-1,11),"-")</f>
        <v>10300</v>
      </c>
      <c r="V191" s="123">
        <f>IF($O191&gt;=V$1,INDEX(整列!$A$2:$K$3512,MATCH($A191,整列!$A$2:$A$3512,0)+V$1-1,11),"-")</f>
        <v>10300</v>
      </c>
      <c r="W191" s="123">
        <f>IF($O191&gt;=W$1,INDEX(整列!$A$2:$K$3512,MATCH($A191,整列!$A$2:$A$3512,0)+W$1-1,11),"-")</f>
        <v>10300</v>
      </c>
      <c r="X191" s="123" t="str">
        <f>IF($O191&gt;=X$1,INDEX(整列!$A$2:$K$3512,MATCH($A191,整列!$A$2:$A$3512,0)+X$1-1,11),"-")</f>
        <v>-</v>
      </c>
      <c r="Y191" s="123" t="str">
        <f>IF($O191&gt;=Y$1,INDEX(整列!$A$2:$K$3512,MATCH($A191,整列!$A$2:$A$3512,0)+Y$1-1,11),"-")</f>
        <v>-</v>
      </c>
      <c r="Z191" s="123" t="str">
        <f>IF($O191&gt;=Z$1,INDEX(整列!$A$2:$K$3512,MATCH($A191,整列!$A$2:$A$3512,0)+Z$1-1,11),"-")</f>
        <v>-</v>
      </c>
      <c r="AA191" s="123" t="str">
        <f>IF($O191&gt;=AA$1,INDEX(整列!$A$2:$K$3512,MATCH($A191,整列!$A$2:$A$3512,0)+AA$1-1,11),"-")</f>
        <v>-</v>
      </c>
      <c r="AB191" s="123" t="str">
        <f>IF($O191&gt;=AB$1,INDEX(整列!$A$2:$K$3512,MATCH($A191,整列!$A$2:$A$3512,0)+AB$1-1,11),"-")</f>
        <v>-</v>
      </c>
      <c r="AC191" s="123" t="str">
        <f>IF($O191&gt;=AC$1,INDEX(整列!$A$2:$K$3512,MATCH($A191,整列!$A$2:$A$3512,0)+AC$1-1,11),"-")</f>
        <v>-</v>
      </c>
      <c r="AD191" s="123" t="str">
        <f>IF($O191&gt;=AD$1,INDEX(整列!$A$2:$K$3512,MATCH($A191,整列!$A$2:$A$3512,0)+AD$1-1,11),"-")</f>
        <v>-</v>
      </c>
      <c r="AE191" s="123" t="str">
        <f>IF($O191&gt;=AE$1,INDEX(整列!$A$2:$K$3512,MATCH($A191,整列!$A$2:$A$3512,0)+AE$1-1,11),"-")</f>
        <v>-</v>
      </c>
      <c r="AF191" s="123" t="str">
        <f>IF($O191&gt;=AF$1,INDEX(整列!$A$2:$K$3512,MATCH($A191,整列!$A$2:$A$3512,0)+AF$1-1,11),"-")</f>
        <v>-</v>
      </c>
      <c r="AG191" s="123" t="str">
        <f>IF($O191&gt;=AG$1,INDEX(整列!$A$2:$K$3512,MATCH($A191,整列!$A$2:$A$3512,0)+AG$1-1,11),"-")</f>
        <v>-</v>
      </c>
      <c r="AH191" s="123" t="str">
        <f>IF($O191&gt;=AH$1,INDEX(整列!$A$2:$K$3512,MATCH($A191,整列!$A$2:$A$3512,0)+AH$1-1,11),"-")</f>
        <v>-</v>
      </c>
      <c r="AI191" s="123" t="str">
        <f>IF($O191&gt;=AI$1,INDEX(整列!$A$2:$K$3512,MATCH($A191,整列!$A$2:$A$3512,0)+AI$1-1,11),"-")</f>
        <v>-</v>
      </c>
      <c r="AJ191" s="123" t="str">
        <f>IF($O191&gt;=AJ$1,INDEX(整列!$A$2:$K$3512,MATCH($A191,整列!$A$2:$A$3512,0)+AJ$1-1,11),"-")</f>
        <v>-</v>
      </c>
      <c r="AK191" s="123" t="str">
        <f>IF($O191&gt;=AK$1,INDEX(整列!$A$2:$K$3512,MATCH($A191,整列!$A$2:$A$3512,0)+AK$1-1,11),"-")</f>
        <v>-</v>
      </c>
      <c r="AL191" s="123" t="str">
        <f>IF($O191&gt;=AL$1,INDEX(整列!$A$2:$K$3512,MATCH($A191,整列!$A$2:$A$3512,0)+AL$1-1,11),"-")</f>
        <v>-</v>
      </c>
      <c r="AM191" s="123" t="str">
        <f>IF($O191&gt;=AM$1,INDEX(整列!$A$2:$K$3512,MATCH($A191,整列!$A$2:$A$3512,0)+AM$1-1,11),"-")</f>
        <v>-</v>
      </c>
      <c r="AN191" s="123" t="str">
        <f>IF($O191&gt;=AN$1,INDEX(整列!$A$2:$K$3512,MATCH($A191,整列!$A$2:$A$3512,0)+AN$1-1,11),"-")</f>
        <v>-</v>
      </c>
      <c r="AO191" s="123" t="str">
        <f>IF($O191&gt;=AO$1,INDEX(整列!$A$2:$K$3512,MATCH($A191,整列!$A$2:$A$3512,0)+AO$1-1,11),"-")</f>
        <v>-</v>
      </c>
      <c r="AP191" s="123" t="str">
        <f>IF($O191&gt;=AP$1,INDEX(整列!$A$2:$K$3512,MATCH($A191,整列!$A$2:$A$3512,0)+AP$1-1,11),"-")</f>
        <v>-</v>
      </c>
      <c r="AQ191" s="123" t="str">
        <f>IF($O191&gt;=AQ$1,INDEX(整列!$A$2:$K$3512,MATCH($A191,整列!$A$2:$A$3512,0)+AQ$1-1,11),"-")</f>
        <v>-</v>
      </c>
      <c r="AR191" s="123" t="str">
        <f>IF($O191&gt;=AR$1,INDEX(整列!$A$2:$K$3512,MATCH($A191,整列!$A$2:$A$3512,0)+AR$1-1,11),"-")</f>
        <v>-</v>
      </c>
      <c r="AS191" s="123" t="str">
        <f>IF($O191&gt;=AS$1,INDEX(整列!$A$2:$K$3512,MATCH($A191,整列!$A$2:$A$3512,0)+AS$1-1,11),"-")</f>
        <v>-</v>
      </c>
      <c r="AT191" s="123" t="str">
        <f>IF($O191&gt;=AT$1,INDEX(整列!$A$2:$K$3512,MATCH($A191,整列!$A$2:$A$3512,0)+AT$1-1,11),"-")</f>
        <v>-</v>
      </c>
      <c r="AU191" s="123" t="str">
        <f>IF($O191&gt;=AU$1,INDEX(整列!$A$2:$K$3512,MATCH($A191,整列!$A$2:$A$3512,0)+AU$1-1,11),"-")</f>
        <v>-</v>
      </c>
      <c r="AV191" s="123" t="str">
        <f>IF($O191&gt;=AV$1,INDEX(整列!$A$2:$K$3512,MATCH($A191,整列!$A$2:$A$3512,0)+AV$1-1,11),"-")</f>
        <v>-</v>
      </c>
      <c r="AW191" s="123" t="str">
        <f>IF($O191&gt;=AW$1,INDEX(整列!$A$2:$K$3512,MATCH($A191,整列!$A$2:$A$3512,0)+AW$1-1,11),"-")</f>
        <v>-</v>
      </c>
      <c r="AX191" s="123" t="str">
        <f>IF($O191&gt;=AX$1,INDEX(整列!$A$2:$K$3512,MATCH($A191,整列!$A$2:$A$3512,0)+AX$1-1,11),"-")</f>
        <v>-</v>
      </c>
      <c r="AY191" s="123" t="str">
        <f>IF($O191&gt;=AY$1,INDEX(整列!$A$2:$K$3512,MATCH($A191,整列!$A$2:$A$3512,0)+AY$1-1,11),"-")</f>
        <v>-</v>
      </c>
      <c r="AZ191" s="123" t="str">
        <f>IF($O191&gt;=AZ$1,INDEX(整列!$A$2:$K$3512,MATCH($A191,整列!$A$2:$A$3512,0)+AZ$1-1,11),"-")</f>
        <v>-</v>
      </c>
      <c r="BA191" s="123" t="str">
        <f>IF($O191&gt;=BA$1,INDEX(整列!$A$2:$K$3512,MATCH($A191,整列!$A$2:$A$3512,0)+BA$1-1,11),"-")</f>
        <v>-</v>
      </c>
      <c r="BB191" s="123" t="str">
        <f>IF($O191&gt;=BB$1,INDEX(整列!$A$2:$K$3512,MATCH($A191,整列!$A$2:$A$3512,0)+BB$1-1,11),"-")</f>
        <v>-</v>
      </c>
      <c r="BC191" s="123" t="str">
        <f>IF($O191&gt;=BC$1,INDEX(整列!$A$2:$K$3512,MATCH($A191,整列!$A$2:$A$3512,0)+BC$1-1,11),"-")</f>
        <v>-</v>
      </c>
      <c r="BD191" s="123" t="str">
        <f>IF($O191&gt;=BD$1,INDEX(整列!$A$2:$K$3512,MATCH($A191,整列!$A$2:$A$3512,0)+BD$1-1,11),"-")</f>
        <v>-</v>
      </c>
      <c r="BE191" s="123" t="str">
        <f>IF($O191&gt;=BE$1,INDEX(整列!$A$2:$K$3512,MATCH($A191,整列!$A$2:$A$3512,0)+BE$1-1,11),"-")</f>
        <v>-</v>
      </c>
      <c r="BF191" s="123" t="str">
        <f>IF($O191&gt;=BF$1,INDEX(整列!$A$2:$K$3512,MATCH($A191,整列!$A$2:$A$3512,0)+BF$1-1,11),"-")</f>
        <v>-</v>
      </c>
      <c r="BG191" s="123" t="str">
        <f>IF($O191&gt;=BG$1,INDEX(整列!$A$2:$K$3512,MATCH($A191,整列!$A$2:$A$3512,0)+BG$1-1,11),"-")</f>
        <v>-</v>
      </c>
      <c r="BH191" s="123" t="str">
        <f>IF($O191&gt;=BH$1,INDEX(整列!$A$2:$K$3512,MATCH($A191,整列!$A$2:$A$3512,0)+BH$1-1,11),"-")</f>
        <v>-</v>
      </c>
      <c r="BI191" s="123" t="str">
        <f>IF($O191&gt;=BI$1,INDEX(整列!$A$2:$K$3512,MATCH($A191,整列!$A$2:$A$3512,0)+BI$1-1,11),"-")</f>
        <v>-</v>
      </c>
      <c r="BJ191" s="123" t="str">
        <f>IF($O191&gt;=BJ$1,INDEX(整列!$A$2:$K$3512,MATCH($A191,整列!$A$2:$A$3512,0)+BJ$1-1,11),"-")</f>
        <v>-</v>
      </c>
      <c r="BK191" s="123" t="str">
        <f>IF($O191&gt;=BK$1,INDEX(整列!$A$2:$K$3512,MATCH($A191,整列!$A$2:$A$3512,0)+BK$1-1,11),"-")</f>
        <v>-</v>
      </c>
      <c r="BL191" s="123" t="str">
        <f>IF($O191&gt;=BL$1,INDEX(整列!$A$2:$K$3512,MATCH($A191,整列!$A$2:$A$3512,0)+BL$1-1,11),"-")</f>
        <v>-</v>
      </c>
      <c r="BM191" s="123" t="str">
        <f>IF($O191&gt;=BM$1,INDEX(整列!$A$2:$K$3512,MATCH($A191,整列!$A$2:$A$3512,0)+BM$1-1,11),"-")</f>
        <v>-</v>
      </c>
      <c r="BN191" s="123" t="str">
        <f>IF($O191&gt;=BN$1,INDEX(整列!$A$2:$K$3512,MATCH($A191,整列!$A$2:$A$3512,0)+BN$1-1,11),"-")</f>
        <v>-</v>
      </c>
      <c r="BO191" s="123" t="str">
        <f>IF($O191&gt;=BO$1,INDEX(整列!$A$2:$K$3512,MATCH($A191,整列!$A$2:$A$3512,0)+BO$1-1,11),"-")</f>
        <v>-</v>
      </c>
      <c r="BP191" s="123" t="str">
        <f>IF($O191&gt;=BP$1,INDEX(整列!$A$2:$K$3512,MATCH($A191,整列!$A$2:$A$3512,0)+BP$1-1,11),"-")</f>
        <v>-</v>
      </c>
      <c r="BQ191" s="123" t="str">
        <f>IF($O191&gt;=BQ$1,INDEX(整列!$A$2:$K$3512,MATCH($A191,整列!$A$2:$A$3512,0)+BQ$1-1,11),"-")</f>
        <v>-</v>
      </c>
      <c r="BR191" s="123" t="str">
        <f>IF($O191&gt;=BR$1,INDEX(整列!$A$2:$K$3512,MATCH($A191,整列!$A$2:$A$3512,0)+BR$1-1,11),"-")</f>
        <v>-</v>
      </c>
      <c r="BS191" s="123" t="str">
        <f>IF($O191&gt;=BS$1,INDEX(整列!$A$2:$K$3512,MATCH($A191,整列!$A$2:$A$3512,0)+BS$1-1,11),"-")</f>
        <v>-</v>
      </c>
      <c r="BT191" s="123" t="str">
        <f>IF($O191&gt;=BT$1,INDEX(整列!$A$2:$K$3512,MATCH($A191,整列!$A$2:$A$3512,0)+BT$1-1,11),"-")</f>
        <v>-</v>
      </c>
      <c r="BU191" s="123" t="str">
        <f>IF($O191&gt;=BU$1,INDEX(整列!$A$2:$K$3512,MATCH($A191,整列!$A$2:$A$3512,0)+BU$1-1,11),"-")</f>
        <v>-</v>
      </c>
      <c r="BV191" s="123" t="str">
        <f>IF($O191&gt;=BV$1,INDEX(整列!$A$2:$K$3512,MATCH($A191,整列!$A$2:$A$3512,0)+BV$1-1,11),"-")</f>
        <v>-</v>
      </c>
      <c r="BW191" s="123" t="str">
        <f>IF($O191&gt;=BW$1,INDEX(整列!$A$2:$K$3512,MATCH($A191,整列!$A$2:$A$3512,0)+BW$1-1,11),"-")</f>
        <v>-</v>
      </c>
      <c r="BX191" s="123" t="str">
        <f>IF($O191&gt;=BX$1,INDEX(整列!$A$2:$K$3512,MATCH($A191,整列!$A$2:$A$3512,0)+BX$1-1,11),"-")</f>
        <v>-</v>
      </c>
      <c r="BY191" s="123" t="str">
        <f>IF($O191&gt;=BY$1,INDEX(整列!$A$2:$K$3512,MATCH($A191,整列!$A$2:$A$3512,0)+BY$1-1,11),"-")</f>
        <v>-</v>
      </c>
      <c r="BZ191" s="123" t="str">
        <f>IF($O191&gt;=BZ$1,INDEX(整列!$A$2:$K$3512,MATCH($A191,整列!$A$2:$A$3512,0)+BZ$1-1,11),"-")</f>
        <v>-</v>
      </c>
      <c r="CA191" s="123" t="str">
        <f>IF($O191&gt;=CA$1,INDEX(整列!$A$2:$K$3512,MATCH($A191,整列!$A$2:$A$3512,0)+CA$1-1,11),"-")</f>
        <v>-</v>
      </c>
      <c r="CB191" s="123" t="str">
        <f>IF($O191&gt;=CB$1,INDEX(整列!$A$2:$K$3512,MATCH($A191,整列!$A$2:$A$3512,0)+CB$1-1,11),"-")</f>
        <v>-</v>
      </c>
      <c r="CC191" s="123" t="str">
        <f>IF($O191&gt;=CC$1,INDEX(整列!$A$2:$K$3512,MATCH($A191,整列!$A$2:$A$3512,0)+CC$1-1,11),"-")</f>
        <v>-</v>
      </c>
      <c r="CD191" s="123" t="str">
        <f>IF($O191&gt;=CD$1,INDEX(整列!$A$2:$K$3512,MATCH($A191,整列!$A$2:$A$3512,0)+CD$1-1,11),"-")</f>
        <v>-</v>
      </c>
      <c r="CE191" s="123" t="str">
        <f>IF($O191&gt;=CE$1,INDEX(整列!$A$2:$K$3512,MATCH($A191,整列!$A$2:$A$3512,0)+CE$1-1,11),"-")</f>
        <v>-</v>
      </c>
      <c r="CF191" s="123" t="str">
        <f>IF($O191&gt;=CF$1,INDEX(整列!$A$2:$K$3512,MATCH($A191,整列!$A$2:$A$3512,0)+CF$1-1,11),"-")</f>
        <v>-</v>
      </c>
      <c r="CG191" s="123" t="str">
        <f>IF($O191&gt;=CG$1,INDEX(整列!$A$2:$K$3512,MATCH($A191,整列!$A$2:$A$3512,0)+CG$1-1,11),"-")</f>
        <v>-</v>
      </c>
      <c r="CH191" s="123" t="str">
        <f>IF($O191&gt;=CH$1,INDEX(整列!$A$2:$K$3512,MATCH($A191,整列!$A$2:$A$3512,0)+CH$1-1,11),"-")</f>
        <v>-</v>
      </c>
      <c r="CI191" s="123" t="str">
        <f>IF($O191&gt;=CI$1,INDEX(整列!$A$2:$K$3512,MATCH($A191,整列!$A$2:$A$3512,0)+CI$1-1,11),"-")</f>
        <v>-</v>
      </c>
      <c r="CJ191" s="123" t="str">
        <f>IF($O191&gt;=CJ$1,INDEX(整列!$A$2:$K$3512,MATCH($A191,整列!$A$2:$A$3512,0)+CJ$1-1,11),"-")</f>
        <v>-</v>
      </c>
      <c r="CK191" s="123" t="str">
        <f>IF($O191&gt;=CK$1,INDEX(整列!$A$2:$K$3512,MATCH($A191,整列!$A$2:$A$3512,0)+CK$1-1,11),"-")</f>
        <v>-</v>
      </c>
      <c r="CL191" s="123" t="str">
        <f>IF($O191&gt;=CL$1,INDEX(整列!$A$2:$K$3512,MATCH($A191,整列!$A$2:$A$3512,0)+CL$1-1,11),"-")</f>
        <v>-</v>
      </c>
      <c r="CM191" s="123" t="str">
        <f>IF($O191&gt;=CM$1,INDEX(整列!$A$2:$K$3512,MATCH($A191,整列!$A$2:$A$3512,0)+CM$1-1,11),"-")</f>
        <v>-</v>
      </c>
      <c r="CN191" s="123" t="str">
        <f>IF($O191&gt;=CN$1,INDEX(整列!$A$2:$K$3512,MATCH($A191,整列!$A$2:$A$3512,0)+CN$1-1,11),"-")</f>
        <v>-</v>
      </c>
      <c r="CO191" s="123" t="str">
        <f>IF($O191&gt;=CO$1,INDEX(整列!$A$2:$K$3512,MATCH($A191,整列!$A$2:$A$3512,0)+CO$1-1,11),"-")</f>
        <v>-</v>
      </c>
      <c r="CP191" s="123" t="str">
        <f>IF($O191&gt;=CP$1,INDEX(整列!$A$2:$K$3512,MATCH($A191,整列!$A$2:$A$3512,0)+CP$1-1,11),"-")</f>
        <v>-</v>
      </c>
      <c r="CQ191" s="123" t="str">
        <f>IF($O191&gt;=CQ$1,INDEX(整列!$A$2:$K$3512,MATCH($A191,整列!$A$2:$A$3512,0)+CQ$1-1,11),"-")</f>
        <v>-</v>
      </c>
      <c r="CR191" s="123" t="str">
        <f>IF($O191&gt;=CR$1,INDEX(整列!$A$2:$K$3512,MATCH($A191,整列!$A$2:$A$3512,0)+CR$1-1,11),"-")</f>
        <v>-</v>
      </c>
      <c r="CS191" s="123" t="str">
        <f>IF($O191&gt;=CS$1,INDEX(整列!$A$2:$K$3512,MATCH($A191,整列!$A$2:$A$3512,0)+CS$1-1,11),"-")</f>
        <v>-</v>
      </c>
      <c r="CT191" s="123" t="str">
        <f>IF($O191&gt;=CT$1,INDEX(整列!$A$2:$K$3512,MATCH($A191,整列!$A$2:$A$3512,0)+CT$1-1,11),"-")</f>
        <v>-</v>
      </c>
      <c r="CU191" s="123" t="str">
        <f>IF($O191&gt;=CU$1,INDEX(整列!$A$2:$K$3512,MATCH($A191,整列!$A$2:$A$3512,0)+CU$1-1,11),"-")</f>
        <v>-</v>
      </c>
      <c r="CV191" s="123" t="str">
        <f>IF($O191&gt;=CV$1,INDEX(整列!$A$2:$K$3512,MATCH($A191,整列!$A$2:$A$3512,0)+CV$1-1,11),"-")</f>
        <v>-</v>
      </c>
      <c r="CW191" s="123" t="str">
        <f>IF($O191&gt;=CW$1,INDEX(整列!$A$2:$K$3512,MATCH($A191,整列!$A$2:$A$3512,0)+CW$1-1,11),"-")</f>
        <v>-</v>
      </c>
      <c r="CX191" s="123" t="str">
        <f>IF($O191&gt;=CX$1,INDEX(整列!$A$2:$K$3512,MATCH($A191,整列!$A$2:$A$3512,0)+CX$1-1,11),"-")</f>
        <v>-</v>
      </c>
      <c r="CY191" s="123" t="str">
        <f>IF($O191&gt;=CY$1,INDEX(整列!$A$2:$K$3512,MATCH($A191,整列!$A$2:$A$3512,0)+CY$1-1,11),"-")</f>
        <v>-</v>
      </c>
      <c r="CZ191" s="123" t="str">
        <f>IF($O191&gt;=CZ$1,INDEX(整列!$A$2:$K$3512,MATCH($A191,整列!$A$2:$A$3512,0)+CZ$1-1,11),"-")</f>
        <v>-</v>
      </c>
      <c r="DA191" s="123" t="str">
        <f>IF($O191&gt;=DA$1,INDEX(整列!$A$2:$K$3512,MATCH($A191,整列!$A$2:$A$3512,0)+DA$1-1,11),"-")</f>
        <v>-</v>
      </c>
      <c r="DB191" s="123" t="str">
        <f>IF($O191&gt;=DB$1,INDEX(整列!$A$2:$K$3512,MATCH($A191,整列!$A$2:$A$3512,0)+DB$1-1,11),"-")</f>
        <v>-</v>
      </c>
      <c r="DC191" s="123" t="str">
        <f>IF($O191&gt;=DC$1,INDEX(整列!$A$2:$K$3512,MATCH($A191,整列!$A$2:$A$3512,0)+DC$1-1,11),"-")</f>
        <v>-</v>
      </c>
      <c r="DD191" s="123" t="str">
        <f>IF($O191&gt;=DD$1,INDEX(整列!$A$2:$K$3512,MATCH($A191,整列!$A$2:$A$3512,0)+DD$1-1,11),"-")</f>
        <v>-</v>
      </c>
      <c r="DE191" s="123" t="str">
        <f>IF($O191&gt;=DE$1,INDEX(整列!$A$2:$K$3512,MATCH($A191,整列!$A$2:$A$3512,0)+DE$1-1,11),"-")</f>
        <v>-</v>
      </c>
      <c r="DF191" s="123" t="str">
        <f>IF($O191&gt;=DF$1,INDEX(整列!$A$2:$K$3512,MATCH($A191,整列!$A$2:$A$3512,0)+DF$1-1,11),"-")</f>
        <v>-</v>
      </c>
      <c r="DG191" s="123" t="str">
        <f>IF($O191&gt;=DG$1,INDEX(整列!$A$2:$K$3512,MATCH($A191,整列!$A$2:$A$3512,0)+DG$1-1,11),"-")</f>
        <v>-</v>
      </c>
      <c r="DH191" s="123" t="str">
        <f>IF($O191&gt;=DH$1,INDEX(整列!$A$2:$K$3512,MATCH($A191,整列!$A$2:$A$3512,0)+DH$1-1,11),"-")</f>
        <v>-</v>
      </c>
      <c r="DI191" s="123" t="str">
        <f>IF($O191&gt;=DI$1,INDEX(整列!$A$2:$K$3512,MATCH($A191,整列!$A$2:$A$3512,0)+DI$1-1,11),"-")</f>
        <v>-</v>
      </c>
      <c r="DJ191" s="123" t="str">
        <f>IF($O191&gt;=DJ$1,INDEX(整列!$A$2:$K$3512,MATCH($A191,整列!$A$2:$A$3512,0)+DJ$1-1,11),"-")</f>
        <v>-</v>
      </c>
      <c r="DK191" s="123" t="str">
        <f>IF($O191&gt;=DK$1,INDEX(整列!$A$2:$K$3512,MATCH($A191,整列!$A$2:$A$3512,0)+DK$1-1,11),"-")</f>
        <v>-</v>
      </c>
      <c r="DL191" s="123" t="str">
        <f>IF($O191&gt;=DL$1,INDEX(整列!$A$2:$K$3512,MATCH($A191,整列!$A$2:$A$3512,0)+DL$1-1,11),"-")</f>
        <v>-</v>
      </c>
      <c r="DM191" s="123" t="str">
        <f>IF($O191&gt;=DM$1,INDEX(整列!$A$2:$K$3512,MATCH($A191,整列!$A$2:$A$3512,0)+DM$1-1,11),"-")</f>
        <v>-</v>
      </c>
      <c r="DN191" s="123" t="str">
        <f>IF($O191&gt;=DN$1,INDEX(整列!$A$2:$K$3512,MATCH($A191,整列!$A$2:$A$3512,0)+DN$1-1,11),"-")</f>
        <v>-</v>
      </c>
      <c r="DO191" s="123" t="str">
        <f>IF($O191&gt;=DO$1,INDEX(整列!$A$2:$K$3512,MATCH($A191,整列!$A$2:$A$3512,0)+DO$1-1,11),"-")</f>
        <v>-</v>
      </c>
      <c r="DP191" s="123" t="str">
        <f>IF($O191&gt;=DP$1,INDEX(整列!$A$2:$K$3512,MATCH($A191,整列!$A$2:$A$3512,0)+DP$1-1,11),"-")</f>
        <v>-</v>
      </c>
      <c r="DQ191" s="123" t="str">
        <f>IF($O191&gt;=DQ$1,INDEX(整列!$A$2:$K$3512,MATCH($A191,整列!$A$2:$A$3512,0)+DQ$1-1,11),"-")</f>
        <v>-</v>
      </c>
      <c r="DR191" s="123" t="str">
        <f>IF($O191&gt;=DR$1,INDEX(整列!$A$2:$K$3512,MATCH($A191,整列!$A$2:$A$3512,0)+DR$1-1,11),"-")</f>
        <v>-</v>
      </c>
      <c r="DS191" s="123" t="str">
        <f>IF($O191&gt;=DS$1,INDEX(整列!$A$2:$K$3512,MATCH($A191,整列!$A$2:$A$3512,0)+DS$1-1,11),"-")</f>
        <v>-</v>
      </c>
      <c r="DT191" s="123" t="str">
        <f>IF($O191&gt;=DT$1,INDEX(整列!$A$2:$K$3512,MATCH($A191,整列!$A$2:$A$3512,0)+DT$1-1,11),"-")</f>
        <v>-</v>
      </c>
      <c r="DU191" s="123" t="str">
        <f>IF($O191&gt;=DU$1,INDEX(整列!$A$2:$K$3512,MATCH($A191,整列!$A$2:$A$3512,0)+DU$1-1,11),"-")</f>
        <v>-</v>
      </c>
      <c r="DV191" s="123" t="str">
        <f>IF($O191&gt;=DV$1,INDEX(整列!$A$2:$K$3512,MATCH($A191,整列!$A$2:$A$3512,0)+DV$1-1,11),"-")</f>
        <v>-</v>
      </c>
      <c r="DW191" s="123" t="str">
        <f>IF($O191&gt;=DW$1,INDEX(整列!$A$2:$K$3512,MATCH($A191,整列!$A$2:$A$3512,0)+DW$1-1,11),"-")</f>
        <v>-</v>
      </c>
      <c r="DX191" s="123" t="str">
        <f>IF($O191&gt;=DX$1,INDEX(整列!$A$2:$K$3512,MATCH($A191,整列!$A$2:$A$3512,0)+DX$1-1,11),"-")</f>
        <v>-</v>
      </c>
      <c r="DY191" s="123" t="str">
        <f>IF($O191&gt;=DY$1,INDEX(整列!$A$2:$K$3512,MATCH($A191,整列!$A$2:$A$3512,0)+DY$1-1,11),"-")</f>
        <v>-</v>
      </c>
      <c r="DZ191" s="123" t="str">
        <f>IF($O191&gt;=DZ$1,INDEX(整列!$A$2:$K$3512,MATCH($A191,整列!$A$2:$A$3512,0)+DZ$1-1,11),"-")</f>
        <v>-</v>
      </c>
      <c r="EA191" s="123" t="str">
        <f>IF($O191&gt;=EA$1,INDEX(整列!$A$2:$K$3512,MATCH($A191,整列!$A$2:$A$3512,0)+EA$1-1,11),"-")</f>
        <v>-</v>
      </c>
      <c r="EB191" s="123" t="str">
        <f>IF($O191&gt;=EB$1,INDEX(整列!$A$2:$K$3512,MATCH($A191,整列!$A$2:$A$3512,0)+EB$1-1,11),"-")</f>
        <v>-</v>
      </c>
      <c r="EC191" s="123" t="str">
        <f>IF($O191&gt;=EC$1,INDEX(整列!$A$2:$K$3512,MATCH($A191,整列!$A$2:$A$3512,0)+EC$1-1,11),"-")</f>
        <v>-</v>
      </c>
      <c r="ED191" s="123" t="str">
        <f>IF($O191&gt;=ED$1,INDEX(整列!$A$2:$K$3512,MATCH($A191,整列!$A$2:$A$3512,0)+ED$1-1,11),"-")</f>
        <v>-</v>
      </c>
      <c r="EE191" s="123" t="str">
        <f>IF($O191&gt;=EE$1,INDEX(整列!$A$2:$K$3512,MATCH($A191,整列!$A$2:$A$3512,0)+EE$1-1,11),"-")</f>
        <v>-</v>
      </c>
      <c r="EF191" s="123" t="str">
        <f>IF($O191&gt;=EF$1,INDEX(整列!$A$2:$K$3512,MATCH($A191,整列!$A$2:$A$3512,0)+EF$1-1,11),"-")</f>
        <v>-</v>
      </c>
      <c r="EG191" s="123" t="str">
        <f>IF($O191&gt;=EG$1,INDEX(整列!$A$2:$K$3512,MATCH($A191,整列!$A$2:$A$3512,0)+EG$1-1,11),"-")</f>
        <v>-</v>
      </c>
      <c r="EH191" s="123" t="str">
        <f>IF($O191&gt;=EH$1,INDEX(整列!$A$2:$K$3512,MATCH($A191,整列!$A$2:$A$3512,0)+EH$1-1,11),"-")</f>
        <v>-</v>
      </c>
      <c r="EI191" s="123" t="str">
        <f>IF($O191&gt;=EI$1,INDEX(整列!$A$2:$K$3512,MATCH($A191,整列!$A$2:$A$3512,0)+EI$1-1,11),"-")</f>
        <v>-</v>
      </c>
      <c r="EJ191" s="123" t="str">
        <f>IF($O191&gt;=EJ$1,INDEX(整列!$A$2:$K$3512,MATCH($A191,整列!$A$2:$A$3512,0)+EJ$1-1,11),"-")</f>
        <v>-</v>
      </c>
      <c r="EK191" s="123" t="str">
        <f>IF($O191&gt;=EK$1,INDEX(整列!$A$2:$K$3512,MATCH($A191,整列!$A$2:$A$3512,0)+EK$1-1,11),"-")</f>
        <v>-</v>
      </c>
      <c r="EL191" s="123" t="str">
        <f>IF($O191&gt;=EL$1,INDEX(整列!$A$2:$K$3512,MATCH($A191,整列!$A$2:$A$3512,0)+EL$1-1,11),"-")</f>
        <v>-</v>
      </c>
      <c r="EM191" s="123" t="str">
        <f>IF($O191&gt;=EM$1,INDEX(整列!$A$2:$K$3512,MATCH($A191,整列!$A$2:$A$3512,0)+EM$1-1,11),"-")</f>
        <v>-</v>
      </c>
      <c r="EN191" s="123" t="str">
        <f>IF($O191&gt;=EN$1,INDEX(整列!$A$2:$K$3512,MATCH($A191,整列!$A$2:$A$3512,0)+EN$1-1,11),"-")</f>
        <v>-</v>
      </c>
      <c r="EO191" s="123" t="str">
        <f>IF($O191&gt;=EO$1,INDEX(整列!$A$2:$K$3512,MATCH($A191,整列!$A$2:$A$3512,0)+EO$1-1,11),"-")</f>
        <v>-</v>
      </c>
      <c r="EP191" s="123" t="str">
        <f>IF($O191&gt;=EP$1,INDEX(整列!$A$2:$K$3512,MATCH($A191,整列!$A$2:$A$3512,0)+EP$1-1,11),"-")</f>
        <v>-</v>
      </c>
      <c r="EQ191" s="123" t="str">
        <f>IF($O191&gt;=EQ$1,INDEX(整列!$A$2:$K$3512,MATCH($A191,整列!$A$2:$A$3512,0)+EQ$1-1,11),"-")</f>
        <v>-</v>
      </c>
      <c r="ER191" s="123" t="str">
        <f>IF($O191&gt;=ER$1,INDEX(整列!$A$2:$K$3512,MATCH($A191,整列!$A$2:$A$3512,0)+ER$1-1,11),"-")</f>
        <v>-</v>
      </c>
      <c r="ES191" s="123" t="str">
        <f>IF($O191&gt;=ES$1,INDEX(整列!$A$2:$K$3512,MATCH($A191,整列!$A$2:$A$3512,0)+ES$1-1,11),"-")</f>
        <v>-</v>
      </c>
      <c r="ET191" s="123" t="str">
        <f>IF($O191&gt;=ET$1,INDEX(整列!$A$2:$K$3512,MATCH($A191,整列!$A$2:$A$3512,0)+ET$1-1,11),"-")</f>
        <v>-</v>
      </c>
      <c r="EU191" s="123" t="str">
        <f>IF($O191&gt;=EU$1,INDEX(整列!$A$2:$K$3512,MATCH($A191,整列!$A$2:$A$3512,0)+EU$1-1,11),"-")</f>
        <v>-</v>
      </c>
      <c r="EV191" s="123" t="str">
        <f>IF($O191&gt;=EV$1,INDEX(整列!$A$2:$K$3512,MATCH($A191,整列!$A$2:$A$3512,0)+EV$1-1,11),"-")</f>
        <v>-</v>
      </c>
      <c r="EW191" s="123" t="str">
        <f>IF($O191&gt;=EW$1,INDEX(整列!$A$2:$K$3512,MATCH($A191,整列!$A$2:$A$3512,0)+EW$1-1,11),"-")</f>
        <v>-</v>
      </c>
      <c r="EX191" s="123" t="str">
        <f>IF($O191&gt;=EX$1,INDEX(整列!$A$2:$K$3512,MATCH($A191,整列!$A$2:$A$3512,0)+EX$1-1,11),"-")</f>
        <v>-</v>
      </c>
      <c r="EY191" s="123" t="str">
        <f>IF($O191&gt;=EY$1,INDEX(整列!$A$2:$K$3512,MATCH($A191,整列!$A$2:$A$3512,0)+EY$1-1,11),"-")</f>
        <v>-</v>
      </c>
      <c r="EZ191" s="123" t="str">
        <f>IF($O191&gt;=EZ$1,INDEX(整列!$A$2:$K$3512,MATCH($A191,整列!$A$2:$A$3512,0)+EZ$1-1,11),"-")</f>
        <v>-</v>
      </c>
      <c r="FA191" s="123" t="str">
        <f>IF($O191&gt;=FA$1,INDEX(整列!$A$2:$K$3512,MATCH($A191,整列!$A$2:$A$3512,0)+FA$1-1,11),"-")</f>
        <v>-</v>
      </c>
      <c r="FB191" s="123" t="str">
        <f>IF($O191&gt;=FB$1,INDEX(整列!$A$2:$K$3512,MATCH($A191,整列!$A$2:$A$3512,0)+FB$1-1,11),"-")</f>
        <v>-</v>
      </c>
      <c r="FC191" s="123" t="str">
        <f>IF($O191&gt;=FC$1,INDEX(整列!$A$2:$K$3512,MATCH($A191,整列!$A$2:$A$3512,0)+FC$1-1,11),"-")</f>
        <v>-</v>
      </c>
      <c r="FD191" s="123" t="str">
        <f>IF($O191&gt;=FD$1,INDEX(整列!$A$2:$K$3512,MATCH($A191,整列!$A$2:$A$3512,0)+FD$1-1,11),"-")</f>
        <v>-</v>
      </c>
      <c r="FE191" s="123" t="str">
        <f>IF($O191&gt;=FE$1,INDEX(整列!$A$2:$K$3512,MATCH($A191,整列!$A$2:$A$3512,0)+FE$1-1,11),"-")</f>
        <v>-</v>
      </c>
      <c r="FF191" s="123" t="str">
        <f>IF($O191&gt;=FF$1,INDEX(整列!$A$2:$K$3512,MATCH($A191,整列!$A$2:$A$3512,0)+FF$1-1,11),"-")</f>
        <v>-</v>
      </c>
      <c r="FG191" s="123" t="str">
        <f>IF($O191&gt;=FG$1,INDEX(整列!$A$2:$K$3512,MATCH($A191,整列!$A$2:$A$3512,0)+FG$1-1,11),"-")</f>
        <v>-</v>
      </c>
      <c r="FH191" s="123" t="str">
        <f>IF($O191&gt;=FH$1,INDEX(整列!$A$2:$K$3512,MATCH($A191,整列!$A$2:$A$3512,0)+FH$1-1,11),"-")</f>
        <v>-</v>
      </c>
      <c r="FI191" s="123" t="str">
        <f>IF($O191&gt;=FI$1,INDEX(整列!$A$2:$K$3512,MATCH($A191,整列!$A$2:$A$3512,0)+FI$1-1,11),"-")</f>
        <v>-</v>
      </c>
      <c r="FJ191" s="123" t="str">
        <f>IF($O191&gt;=FJ$1,INDEX(整列!$A$2:$K$3512,MATCH($A191,整列!$A$2:$A$3512,0)+FJ$1-1,11),"-")</f>
        <v>-</v>
      </c>
      <c r="FK191" s="123" t="str">
        <f>IF($O191&gt;=FK$1,INDEX(整列!$A$2:$K$3512,MATCH($A191,整列!$A$2:$A$3512,0)+FK$1-1,11),"-")</f>
        <v>-</v>
      </c>
      <c r="FL191" s="123" t="str">
        <f>IF($O191&gt;=FL$1,INDEX(整列!$A$2:$K$3512,MATCH($A191,整列!$A$2:$A$3512,0)+FL$1-1,11),"-")</f>
        <v>-</v>
      </c>
      <c r="FM191" s="123" t="str">
        <f>IF($O191&gt;=FM$1,INDEX(整列!$A$2:$K$3512,MATCH($A191,整列!$A$2:$A$3512,0)+FM$1-1,11),"-")</f>
        <v>-</v>
      </c>
      <c r="FN191" s="123" t="str">
        <f>IF($O191&gt;=FN$1,INDEX(整列!$A$2:$K$3512,MATCH($A191,整列!$A$2:$A$3512,0)+FN$1-1,11),"-")</f>
        <v>-</v>
      </c>
      <c r="FO191" s="123" t="str">
        <f>IF($O191&gt;=FO$1,INDEX(整列!$A$2:$K$3512,MATCH($A191,整列!$A$2:$A$3512,0)+FO$1-1,11),"-")</f>
        <v>-</v>
      </c>
      <c r="FP191" s="123" t="str">
        <f>IF($O191&gt;=FP$1,INDEX(整列!$A$2:$K$3512,MATCH($A191,整列!$A$2:$A$3512,0)+FP$1-1,11),"-")</f>
        <v>-</v>
      </c>
      <c r="FQ191" s="123" t="str">
        <f>IF($O191&gt;=FQ$1,INDEX(整列!$A$2:$K$3512,MATCH($A191,整列!$A$2:$A$3512,0)+FQ$1-1,11),"-")</f>
        <v>-</v>
      </c>
      <c r="FR191" s="123" t="str">
        <f>IF($O191&gt;=FR$1,INDEX(整列!$A$2:$K$3512,MATCH($A191,整列!$A$2:$A$3512,0)+FR$1-1,11),"-")</f>
        <v>-</v>
      </c>
      <c r="FS191" s="123" t="str">
        <f>IF($O191&gt;=FS$1,INDEX(整列!$A$2:$K$3512,MATCH($A191,整列!$A$2:$A$3512,0)+FS$1-1,11),"-")</f>
        <v>-</v>
      </c>
      <c r="FT191" s="123" t="str">
        <f>IF($O191&gt;=FT$1,INDEX(整列!$A$2:$K$3512,MATCH($A191,整列!$A$2:$A$3512,0)+FT$1-1,11),"-")</f>
        <v>-</v>
      </c>
      <c r="FU191" s="123" t="str">
        <f>IF($O191&gt;=FU$1,INDEX(整列!$A$2:$K$3512,MATCH($A191,整列!$A$2:$A$3512,0)+FU$1-1,11),"-")</f>
        <v>-</v>
      </c>
      <c r="FV191" s="123" t="str">
        <f>IF($O191&gt;=FV$1,INDEX(整列!$A$2:$K$3512,MATCH($A191,整列!$A$2:$A$3512,0)+FV$1-1,11),"-")</f>
        <v>-</v>
      </c>
      <c r="FW191" s="123" t="str">
        <f>IF($O191&gt;=FW$1,INDEX(整列!$A$2:$K$3512,MATCH($A191,整列!$A$2:$A$3512,0)+FW$1-1,11),"-")</f>
        <v>-</v>
      </c>
      <c r="FX191" s="123" t="str">
        <f>IF($O191&gt;=FX$1,INDEX(整列!$A$2:$K$3512,MATCH($A191,整列!$A$2:$A$3512,0)+FX$1-1,11),"-")</f>
        <v>-</v>
      </c>
      <c r="FY191" s="123" t="str">
        <f>IF($O191&gt;=FY$1,INDEX(整列!$A$2:$K$3512,MATCH($A191,整列!$A$2:$A$3512,0)+FY$1-1,11),"-")</f>
        <v>-</v>
      </c>
      <c r="FZ191" s="123" t="str">
        <f>IF($O191&gt;=FZ$1,INDEX(整列!$A$2:$K$3512,MATCH($A191,整列!$A$2:$A$3512,0)+FZ$1-1,11),"-")</f>
        <v>-</v>
      </c>
      <c r="GA191" s="123" t="str">
        <f>IF($O191&gt;=GA$1,INDEX(整列!$A$2:$K$3512,MATCH($A191,整列!$A$2:$A$3512,0)+GA$1-1,11),"-")</f>
        <v>-</v>
      </c>
      <c r="GB191" s="123" t="str">
        <f>IF($O191&gt;=GB$1,INDEX(整列!$A$2:$K$3512,MATCH($A191,整列!$A$2:$A$3512,0)+GB$1-1,11),"-")</f>
        <v>-</v>
      </c>
      <c r="GC191" s="123" t="str">
        <f>IF($O191&gt;=GC$1,INDEX(整列!$A$2:$K$3512,MATCH($A191,整列!$A$2:$A$3512,0)+GC$1-1,11),"-")</f>
        <v>-</v>
      </c>
      <c r="GD191" s="123" t="str">
        <f>IF($O191&gt;=GD$1,INDEX(整列!$A$2:$K$3512,MATCH($A191,整列!$A$2:$A$3512,0)+GD$1-1,11),"-")</f>
        <v>-</v>
      </c>
      <c r="GE191" s="123" t="str">
        <f>IF($O191&gt;=GE$1,INDEX(整列!$A$2:$K$3512,MATCH($A191,整列!$A$2:$A$3512,0)+GE$1-1,11),"-")</f>
        <v>-</v>
      </c>
      <c r="GF191" s="123" t="str">
        <f>IF($O191&gt;=GF$1,INDEX(整列!$A$2:$K$3512,MATCH($A191,整列!$A$2:$A$3512,0)+GF$1-1,11),"-")</f>
        <v>-</v>
      </c>
      <c r="GG191" s="123" t="str">
        <f>IF($O191&gt;=GG$1,INDEX(整列!$A$2:$K$3512,MATCH($A191,整列!$A$2:$A$3512,0)+GG$1-1,11),"-")</f>
        <v>-</v>
      </c>
      <c r="GH191" s="123" t="str">
        <f>IF($O191&gt;=GH$1,INDEX(整列!$A$2:$K$3512,MATCH($A191,整列!$A$2:$A$3512,0)+GH$1-1,11),"-")</f>
        <v>-</v>
      </c>
      <c r="GI191" s="123" t="str">
        <f>IF($O191&gt;=GI$1,INDEX(整列!$A$2:$K$3512,MATCH($A191,整列!$A$2:$A$3512,0)+GI$1-1,11),"-")</f>
        <v>-</v>
      </c>
      <c r="GJ191" s="123" t="str">
        <f>IF($O191&gt;=GJ$1,INDEX(整列!$A$2:$K$3512,MATCH($A191,整列!$A$2:$A$3512,0)+GJ$1-1,11),"-")</f>
        <v>-</v>
      </c>
      <c r="GK191" s="123" t="str">
        <f>IF($O191&gt;=GK$1,INDEX(整列!$A$2:$K$3512,MATCH($A191,整列!$A$2:$A$3512,0)+GK$1-1,11),"-")</f>
        <v>-</v>
      </c>
      <c r="GL191" s="123" t="str">
        <f>IF($O191&gt;=GL$1,INDEX(整列!$A$2:$K$3512,MATCH($A191,整列!$A$2:$A$3512,0)+GL$1-1,11),"-")</f>
        <v>-</v>
      </c>
      <c r="GM191" s="123" t="str">
        <f>IF($O191&gt;=GM$1,INDEX(整列!$A$2:$K$3512,MATCH($A191,整列!$A$2:$A$3512,0)+GM$1-1,11),"-")</f>
        <v>-</v>
      </c>
      <c r="GN191" s="123" t="str">
        <f>IF($O191&gt;=GN$1,INDEX(整列!$A$2:$K$3512,MATCH($A191,整列!$A$2:$A$3512,0)+GN$1-1,11),"-")</f>
        <v>-</v>
      </c>
      <c r="GO191" s="123" t="str">
        <f>IF($O191&gt;=GO$1,INDEX(整列!$A$2:$K$3512,MATCH($A191,整列!$A$2:$A$3512,0)+GO$1-1,11),"-")</f>
        <v>-</v>
      </c>
      <c r="GP191" s="123" t="str">
        <f>IF($O191&gt;=GP$1,INDEX(整列!$A$2:$K$3512,MATCH($A191,整列!$A$2:$A$3512,0)+GP$1-1,11),"-")</f>
        <v>-</v>
      </c>
      <c r="GQ191" s="123" t="str">
        <f>IF($O191&gt;=GQ$1,INDEX(整列!$A$2:$K$3512,MATCH($A191,整列!$A$2:$A$3512,0)+GQ$1-1,11),"-")</f>
        <v>-</v>
      </c>
      <c r="GR191" s="123" t="str">
        <f>IF($O191&gt;=GR$1,INDEX(整列!$A$2:$K$3512,MATCH($A191,整列!$A$2:$A$3512,0)+GR$1-1,11),"-")</f>
        <v>-</v>
      </c>
      <c r="GS191" s="123" t="str">
        <f>IF($O191&gt;=GS$1,INDEX(整列!$A$2:$K$3512,MATCH($A191,整列!$A$2:$A$3512,0)+GS$1-1,11),"-")</f>
        <v>-</v>
      </c>
      <c r="GT191" s="123" t="str">
        <f>IF($O191&gt;=GT$1,INDEX(整列!$A$2:$K$3512,MATCH($A191,整列!$A$2:$A$3512,0)+GT$1-1,11),"-")</f>
        <v>-</v>
      </c>
      <c r="GU191" s="123" t="str">
        <f>IF($O191&gt;=GU$1,INDEX(整列!$A$2:$K$3512,MATCH($A191,整列!$A$2:$A$3512,0)+GU$1-1,11),"-")</f>
        <v>-</v>
      </c>
      <c r="GV191" s="123" t="str">
        <f>IF($O191&gt;=GV$1,INDEX(整列!$A$2:$K$3512,MATCH($A191,整列!$A$2:$A$3512,0)+GV$1-1,11),"-")</f>
        <v>-</v>
      </c>
      <c r="GW191" s="123" t="str">
        <f>IF($O191&gt;=GW$1,INDEX(整列!$A$2:$K$3512,MATCH($A191,整列!$A$2:$A$3512,0)+GW$1-1,11),"-")</f>
        <v>-</v>
      </c>
      <c r="GX191" s="123" t="str">
        <f>IF($O191&gt;=GX$1,INDEX(整列!$A$2:$K$3512,MATCH($A191,整列!$A$2:$A$3512,0)+GX$1-1,11),"-")</f>
        <v>-</v>
      </c>
      <c r="GY191" s="123" t="str">
        <f>IF($O191&gt;=GY$1,INDEX(整列!$A$2:$K$3512,MATCH($A191,整列!$A$2:$A$3512,0)+GY$1-1,11),"-")</f>
        <v>-</v>
      </c>
      <c r="GZ191" s="123" t="str">
        <f>IF($O191&gt;=GZ$1,INDEX(整列!$A$2:$K$3512,MATCH($A191,整列!$A$2:$A$3512,0)+GZ$1-1,11),"-")</f>
        <v>-</v>
      </c>
      <c r="HA191" s="123" t="str">
        <f>IF($O191&gt;=HA$1,INDEX(整列!$A$2:$K$3512,MATCH($A191,整列!$A$2:$A$3512,0)+HA$1-1,11),"-")</f>
        <v>-</v>
      </c>
      <c r="HB191" s="123" t="str">
        <f>IF($O191&gt;=HB$1,INDEX(整列!$A$2:$K$3512,MATCH($A191,整列!$A$2:$A$3512,0)+HB$1-1,11),"-")</f>
        <v>-</v>
      </c>
      <c r="HC191" s="123" t="str">
        <f>IF($O191&gt;=HC$1,INDEX(整列!$A$2:$K$3512,MATCH($A191,整列!$A$2:$A$3512,0)+HC$1-1,11),"-")</f>
        <v>-</v>
      </c>
      <c r="HD191" s="123" t="str">
        <f>IF($O191&gt;=HD$1,INDEX(整列!$A$2:$K$3512,MATCH($A191,整列!$A$2:$A$3512,0)+HD$1-1,11),"-")</f>
        <v>-</v>
      </c>
      <c r="HE191" s="123" t="str">
        <f>IF($O191&gt;=HE$1,INDEX(整列!$A$2:$K$3512,MATCH($A191,整列!$A$2:$A$3512,0)+HE$1-1,11),"-")</f>
        <v>-</v>
      </c>
      <c r="HF191" s="123" t="str">
        <f>IF($O191&gt;=HF$1,INDEX(整列!$A$2:$K$3512,MATCH($A191,整列!$A$2:$A$3512,0)+HF$1-1,11),"-")</f>
        <v>-</v>
      </c>
      <c r="HG191" s="123" t="str">
        <f>IF($O191&gt;=HG$1,INDEX(整列!$A$2:$K$3512,MATCH($A191,整列!$A$2:$A$3512,0)+HG$1-1,11),"-")</f>
        <v>-</v>
      </c>
      <c r="HH191" s="123" t="str">
        <f>IF($O191&gt;=HH$1,INDEX(整列!$A$2:$K$3512,MATCH($A191,整列!$A$2:$A$3512,0)+HH$1-1,11),"-")</f>
        <v>-</v>
      </c>
      <c r="HI191" s="123" t="str">
        <f>IF($O191&gt;=HI$1,INDEX(整列!$A$2:$K$3512,MATCH($A191,整列!$A$2:$A$3512,0)+HI$1-1,11),"-")</f>
        <v>-</v>
      </c>
      <c r="HJ191" s="123" t="str">
        <f>IF($O191&gt;=HJ$1,INDEX(整列!$A$2:$K$3512,MATCH($A191,整列!$A$2:$A$3512,0)+HJ$1-1,11),"-")</f>
        <v>-</v>
      </c>
      <c r="HK191" s="123" t="str">
        <f>IF($O191&gt;=HK$1,INDEX(整列!$A$2:$K$3512,MATCH($A191,整列!$A$2:$A$3512,0)+HK$1-1,11),"-")</f>
        <v>-</v>
      </c>
      <c r="HL191" s="123" t="str">
        <f>IF($O191&gt;=HL$1,INDEX(整列!$A$2:$K$3512,MATCH($A191,整列!$A$2:$A$3512,0)+HL$1-1,11),"-")</f>
        <v>-</v>
      </c>
      <c r="HP191" s="101" t="str">
        <f t="shared" si="17"/>
        <v>C03-0300-0303</v>
      </c>
      <c r="HQ191" s="115">
        <f>COUNTIF(整列!$A$2:$A$3512,HP191)</f>
        <v>3</v>
      </c>
    </row>
    <row r="192" spans="1:225" ht="13.5">
      <c r="A192" s="48" t="s">
        <v>587</v>
      </c>
      <c r="B192" s="48" t="s">
        <v>582</v>
      </c>
      <c r="C192" s="48" t="s">
        <v>583</v>
      </c>
      <c r="D192" s="48" t="s">
        <v>181</v>
      </c>
      <c r="E192" s="48" t="s">
        <v>584</v>
      </c>
      <c r="F192" s="48" t="s">
        <v>181</v>
      </c>
      <c r="G192" s="48" t="s">
        <v>313</v>
      </c>
      <c r="H192" s="48" t="s">
        <v>184</v>
      </c>
      <c r="I192" s="48"/>
      <c r="J192" s="48" t="s">
        <v>181</v>
      </c>
      <c r="K192" s="48" t="s">
        <v>585</v>
      </c>
      <c r="L192" s="48" t="s">
        <v>187</v>
      </c>
      <c r="M192" s="48" t="s">
        <v>588</v>
      </c>
      <c r="N192" s="119"/>
      <c r="O192" s="120">
        <f>COUNTIF(整列!$A$2:$A$3512,$A192)</f>
        <v>4</v>
      </c>
      <c r="P192" s="121">
        <f t="shared" si="12"/>
        <v>7950</v>
      </c>
      <c r="Q192" s="121">
        <f t="shared" si="13"/>
        <v>779.4228634059948</v>
      </c>
      <c r="R192" s="122">
        <f t="shared" si="14"/>
        <v>8400</v>
      </c>
      <c r="S192" s="121">
        <f t="shared" si="15"/>
        <v>8400</v>
      </c>
      <c r="T192" s="121">
        <f t="shared" si="16"/>
        <v>6600</v>
      </c>
      <c r="U192" s="123">
        <f>IF($O192&gt;=U$1,INDEX(整列!$A$2:$K$3512,MATCH($A192,整列!$A$2:$A$3512,0)+U$1-1,11),"-")</f>
        <v>6600</v>
      </c>
      <c r="V192" s="123">
        <f>IF($O192&gt;=V$1,INDEX(整列!$A$2:$K$3512,MATCH($A192,整列!$A$2:$A$3512,0)+V$1-1,11),"-")</f>
        <v>8400</v>
      </c>
      <c r="W192" s="123">
        <f>IF($O192&gt;=W$1,INDEX(整列!$A$2:$K$3512,MATCH($A192,整列!$A$2:$A$3512,0)+W$1-1,11),"-")</f>
        <v>8400</v>
      </c>
      <c r="X192" s="123">
        <f>IF($O192&gt;=X$1,INDEX(整列!$A$2:$K$3512,MATCH($A192,整列!$A$2:$A$3512,0)+X$1-1,11),"-")</f>
        <v>8400</v>
      </c>
      <c r="Y192" s="123" t="str">
        <f>IF($O192&gt;=Y$1,INDEX(整列!$A$2:$K$3512,MATCH($A192,整列!$A$2:$A$3512,0)+Y$1-1,11),"-")</f>
        <v>-</v>
      </c>
      <c r="Z192" s="123" t="str">
        <f>IF($O192&gt;=Z$1,INDEX(整列!$A$2:$K$3512,MATCH($A192,整列!$A$2:$A$3512,0)+Z$1-1,11),"-")</f>
        <v>-</v>
      </c>
      <c r="AA192" s="123" t="str">
        <f>IF($O192&gt;=AA$1,INDEX(整列!$A$2:$K$3512,MATCH($A192,整列!$A$2:$A$3512,0)+AA$1-1,11),"-")</f>
        <v>-</v>
      </c>
      <c r="AB192" s="123" t="str">
        <f>IF($O192&gt;=AB$1,INDEX(整列!$A$2:$K$3512,MATCH($A192,整列!$A$2:$A$3512,0)+AB$1-1,11),"-")</f>
        <v>-</v>
      </c>
      <c r="AC192" s="123" t="str">
        <f>IF($O192&gt;=AC$1,INDEX(整列!$A$2:$K$3512,MATCH($A192,整列!$A$2:$A$3512,0)+AC$1-1,11),"-")</f>
        <v>-</v>
      </c>
      <c r="AD192" s="123" t="str">
        <f>IF($O192&gt;=AD$1,INDEX(整列!$A$2:$K$3512,MATCH($A192,整列!$A$2:$A$3512,0)+AD$1-1,11),"-")</f>
        <v>-</v>
      </c>
      <c r="AE192" s="123" t="str">
        <f>IF($O192&gt;=AE$1,INDEX(整列!$A$2:$K$3512,MATCH($A192,整列!$A$2:$A$3512,0)+AE$1-1,11),"-")</f>
        <v>-</v>
      </c>
      <c r="AF192" s="123" t="str">
        <f>IF($O192&gt;=AF$1,INDEX(整列!$A$2:$K$3512,MATCH($A192,整列!$A$2:$A$3512,0)+AF$1-1,11),"-")</f>
        <v>-</v>
      </c>
      <c r="AG192" s="123" t="str">
        <f>IF($O192&gt;=AG$1,INDEX(整列!$A$2:$K$3512,MATCH($A192,整列!$A$2:$A$3512,0)+AG$1-1,11),"-")</f>
        <v>-</v>
      </c>
      <c r="AH192" s="123" t="str">
        <f>IF($O192&gt;=AH$1,INDEX(整列!$A$2:$K$3512,MATCH($A192,整列!$A$2:$A$3512,0)+AH$1-1,11),"-")</f>
        <v>-</v>
      </c>
      <c r="AI192" s="123" t="str">
        <f>IF($O192&gt;=AI$1,INDEX(整列!$A$2:$K$3512,MATCH($A192,整列!$A$2:$A$3512,0)+AI$1-1,11),"-")</f>
        <v>-</v>
      </c>
      <c r="AJ192" s="123" t="str">
        <f>IF($O192&gt;=AJ$1,INDEX(整列!$A$2:$K$3512,MATCH($A192,整列!$A$2:$A$3512,0)+AJ$1-1,11),"-")</f>
        <v>-</v>
      </c>
      <c r="AK192" s="123" t="str">
        <f>IF($O192&gt;=AK$1,INDEX(整列!$A$2:$K$3512,MATCH($A192,整列!$A$2:$A$3512,0)+AK$1-1,11),"-")</f>
        <v>-</v>
      </c>
      <c r="AL192" s="123" t="str">
        <f>IF($O192&gt;=AL$1,INDEX(整列!$A$2:$K$3512,MATCH($A192,整列!$A$2:$A$3512,0)+AL$1-1,11),"-")</f>
        <v>-</v>
      </c>
      <c r="AM192" s="123" t="str">
        <f>IF($O192&gt;=AM$1,INDEX(整列!$A$2:$K$3512,MATCH($A192,整列!$A$2:$A$3512,0)+AM$1-1,11),"-")</f>
        <v>-</v>
      </c>
      <c r="AN192" s="123" t="str">
        <f>IF($O192&gt;=AN$1,INDEX(整列!$A$2:$K$3512,MATCH($A192,整列!$A$2:$A$3512,0)+AN$1-1,11),"-")</f>
        <v>-</v>
      </c>
      <c r="AO192" s="123" t="str">
        <f>IF($O192&gt;=AO$1,INDEX(整列!$A$2:$K$3512,MATCH($A192,整列!$A$2:$A$3512,0)+AO$1-1,11),"-")</f>
        <v>-</v>
      </c>
      <c r="AP192" s="123" t="str">
        <f>IF($O192&gt;=AP$1,INDEX(整列!$A$2:$K$3512,MATCH($A192,整列!$A$2:$A$3512,0)+AP$1-1,11),"-")</f>
        <v>-</v>
      </c>
      <c r="AQ192" s="123" t="str">
        <f>IF($O192&gt;=AQ$1,INDEX(整列!$A$2:$K$3512,MATCH($A192,整列!$A$2:$A$3512,0)+AQ$1-1,11),"-")</f>
        <v>-</v>
      </c>
      <c r="AR192" s="123" t="str">
        <f>IF($O192&gt;=AR$1,INDEX(整列!$A$2:$K$3512,MATCH($A192,整列!$A$2:$A$3512,0)+AR$1-1,11),"-")</f>
        <v>-</v>
      </c>
      <c r="AS192" s="123" t="str">
        <f>IF($O192&gt;=AS$1,INDEX(整列!$A$2:$K$3512,MATCH($A192,整列!$A$2:$A$3512,0)+AS$1-1,11),"-")</f>
        <v>-</v>
      </c>
      <c r="AT192" s="123" t="str">
        <f>IF($O192&gt;=AT$1,INDEX(整列!$A$2:$K$3512,MATCH($A192,整列!$A$2:$A$3512,0)+AT$1-1,11),"-")</f>
        <v>-</v>
      </c>
      <c r="AU192" s="123" t="str">
        <f>IF($O192&gt;=AU$1,INDEX(整列!$A$2:$K$3512,MATCH($A192,整列!$A$2:$A$3512,0)+AU$1-1,11),"-")</f>
        <v>-</v>
      </c>
      <c r="AV192" s="123" t="str">
        <f>IF($O192&gt;=AV$1,INDEX(整列!$A$2:$K$3512,MATCH($A192,整列!$A$2:$A$3512,0)+AV$1-1,11),"-")</f>
        <v>-</v>
      </c>
      <c r="AW192" s="123" t="str">
        <f>IF($O192&gt;=AW$1,INDEX(整列!$A$2:$K$3512,MATCH($A192,整列!$A$2:$A$3512,0)+AW$1-1,11),"-")</f>
        <v>-</v>
      </c>
      <c r="AX192" s="123" t="str">
        <f>IF($O192&gt;=AX$1,INDEX(整列!$A$2:$K$3512,MATCH($A192,整列!$A$2:$A$3512,0)+AX$1-1,11),"-")</f>
        <v>-</v>
      </c>
      <c r="AY192" s="123" t="str">
        <f>IF($O192&gt;=AY$1,INDEX(整列!$A$2:$K$3512,MATCH($A192,整列!$A$2:$A$3512,0)+AY$1-1,11),"-")</f>
        <v>-</v>
      </c>
      <c r="AZ192" s="123" t="str">
        <f>IF($O192&gt;=AZ$1,INDEX(整列!$A$2:$K$3512,MATCH($A192,整列!$A$2:$A$3512,0)+AZ$1-1,11),"-")</f>
        <v>-</v>
      </c>
      <c r="BA192" s="123" t="str">
        <f>IF($O192&gt;=BA$1,INDEX(整列!$A$2:$K$3512,MATCH($A192,整列!$A$2:$A$3512,0)+BA$1-1,11),"-")</f>
        <v>-</v>
      </c>
      <c r="BB192" s="123" t="str">
        <f>IF($O192&gt;=BB$1,INDEX(整列!$A$2:$K$3512,MATCH($A192,整列!$A$2:$A$3512,0)+BB$1-1,11),"-")</f>
        <v>-</v>
      </c>
      <c r="BC192" s="123" t="str">
        <f>IF($O192&gt;=BC$1,INDEX(整列!$A$2:$K$3512,MATCH($A192,整列!$A$2:$A$3512,0)+BC$1-1,11),"-")</f>
        <v>-</v>
      </c>
      <c r="BD192" s="123" t="str">
        <f>IF($O192&gt;=BD$1,INDEX(整列!$A$2:$K$3512,MATCH($A192,整列!$A$2:$A$3512,0)+BD$1-1,11),"-")</f>
        <v>-</v>
      </c>
      <c r="BE192" s="123" t="str">
        <f>IF($O192&gt;=BE$1,INDEX(整列!$A$2:$K$3512,MATCH($A192,整列!$A$2:$A$3512,0)+BE$1-1,11),"-")</f>
        <v>-</v>
      </c>
      <c r="BF192" s="123" t="str">
        <f>IF($O192&gt;=BF$1,INDEX(整列!$A$2:$K$3512,MATCH($A192,整列!$A$2:$A$3512,0)+BF$1-1,11),"-")</f>
        <v>-</v>
      </c>
      <c r="BG192" s="123" t="str">
        <f>IF($O192&gt;=BG$1,INDEX(整列!$A$2:$K$3512,MATCH($A192,整列!$A$2:$A$3512,0)+BG$1-1,11),"-")</f>
        <v>-</v>
      </c>
      <c r="BH192" s="123" t="str">
        <f>IF($O192&gt;=BH$1,INDEX(整列!$A$2:$K$3512,MATCH($A192,整列!$A$2:$A$3512,0)+BH$1-1,11),"-")</f>
        <v>-</v>
      </c>
      <c r="BI192" s="123" t="str">
        <f>IF($O192&gt;=BI$1,INDEX(整列!$A$2:$K$3512,MATCH($A192,整列!$A$2:$A$3512,0)+BI$1-1,11),"-")</f>
        <v>-</v>
      </c>
      <c r="BJ192" s="123" t="str">
        <f>IF($O192&gt;=BJ$1,INDEX(整列!$A$2:$K$3512,MATCH($A192,整列!$A$2:$A$3512,0)+BJ$1-1,11),"-")</f>
        <v>-</v>
      </c>
      <c r="BK192" s="123" t="str">
        <f>IF($O192&gt;=BK$1,INDEX(整列!$A$2:$K$3512,MATCH($A192,整列!$A$2:$A$3512,0)+BK$1-1,11),"-")</f>
        <v>-</v>
      </c>
      <c r="BL192" s="123" t="str">
        <f>IF($O192&gt;=BL$1,INDEX(整列!$A$2:$K$3512,MATCH($A192,整列!$A$2:$A$3512,0)+BL$1-1,11),"-")</f>
        <v>-</v>
      </c>
      <c r="BM192" s="123" t="str">
        <f>IF($O192&gt;=BM$1,INDEX(整列!$A$2:$K$3512,MATCH($A192,整列!$A$2:$A$3512,0)+BM$1-1,11),"-")</f>
        <v>-</v>
      </c>
      <c r="BN192" s="123" t="str">
        <f>IF($O192&gt;=BN$1,INDEX(整列!$A$2:$K$3512,MATCH($A192,整列!$A$2:$A$3512,0)+BN$1-1,11),"-")</f>
        <v>-</v>
      </c>
      <c r="BO192" s="123" t="str">
        <f>IF($O192&gt;=BO$1,INDEX(整列!$A$2:$K$3512,MATCH($A192,整列!$A$2:$A$3512,0)+BO$1-1,11),"-")</f>
        <v>-</v>
      </c>
      <c r="BP192" s="123" t="str">
        <f>IF($O192&gt;=BP$1,INDEX(整列!$A$2:$K$3512,MATCH($A192,整列!$A$2:$A$3512,0)+BP$1-1,11),"-")</f>
        <v>-</v>
      </c>
      <c r="BQ192" s="123" t="str">
        <f>IF($O192&gt;=BQ$1,INDEX(整列!$A$2:$K$3512,MATCH($A192,整列!$A$2:$A$3512,0)+BQ$1-1,11),"-")</f>
        <v>-</v>
      </c>
      <c r="BR192" s="123" t="str">
        <f>IF($O192&gt;=BR$1,INDEX(整列!$A$2:$K$3512,MATCH($A192,整列!$A$2:$A$3512,0)+BR$1-1,11),"-")</f>
        <v>-</v>
      </c>
      <c r="BS192" s="123" t="str">
        <f>IF($O192&gt;=BS$1,INDEX(整列!$A$2:$K$3512,MATCH($A192,整列!$A$2:$A$3512,0)+BS$1-1,11),"-")</f>
        <v>-</v>
      </c>
      <c r="BT192" s="123" t="str">
        <f>IF($O192&gt;=BT$1,INDEX(整列!$A$2:$K$3512,MATCH($A192,整列!$A$2:$A$3512,0)+BT$1-1,11),"-")</f>
        <v>-</v>
      </c>
      <c r="BU192" s="123" t="str">
        <f>IF($O192&gt;=BU$1,INDEX(整列!$A$2:$K$3512,MATCH($A192,整列!$A$2:$A$3512,0)+BU$1-1,11),"-")</f>
        <v>-</v>
      </c>
      <c r="BV192" s="123" t="str">
        <f>IF($O192&gt;=BV$1,INDEX(整列!$A$2:$K$3512,MATCH($A192,整列!$A$2:$A$3512,0)+BV$1-1,11),"-")</f>
        <v>-</v>
      </c>
      <c r="BW192" s="123" t="str">
        <f>IF($O192&gt;=BW$1,INDEX(整列!$A$2:$K$3512,MATCH($A192,整列!$A$2:$A$3512,0)+BW$1-1,11),"-")</f>
        <v>-</v>
      </c>
      <c r="BX192" s="123" t="str">
        <f>IF($O192&gt;=BX$1,INDEX(整列!$A$2:$K$3512,MATCH($A192,整列!$A$2:$A$3512,0)+BX$1-1,11),"-")</f>
        <v>-</v>
      </c>
      <c r="BY192" s="123" t="str">
        <f>IF($O192&gt;=BY$1,INDEX(整列!$A$2:$K$3512,MATCH($A192,整列!$A$2:$A$3512,0)+BY$1-1,11),"-")</f>
        <v>-</v>
      </c>
      <c r="BZ192" s="123" t="str">
        <f>IF($O192&gt;=BZ$1,INDEX(整列!$A$2:$K$3512,MATCH($A192,整列!$A$2:$A$3512,0)+BZ$1-1,11),"-")</f>
        <v>-</v>
      </c>
      <c r="CA192" s="123" t="str">
        <f>IF($O192&gt;=CA$1,INDEX(整列!$A$2:$K$3512,MATCH($A192,整列!$A$2:$A$3512,0)+CA$1-1,11),"-")</f>
        <v>-</v>
      </c>
      <c r="CB192" s="123" t="str">
        <f>IF($O192&gt;=CB$1,INDEX(整列!$A$2:$K$3512,MATCH($A192,整列!$A$2:$A$3512,0)+CB$1-1,11),"-")</f>
        <v>-</v>
      </c>
      <c r="CC192" s="123" t="str">
        <f>IF($O192&gt;=CC$1,INDEX(整列!$A$2:$K$3512,MATCH($A192,整列!$A$2:$A$3512,0)+CC$1-1,11),"-")</f>
        <v>-</v>
      </c>
      <c r="CD192" s="123" t="str">
        <f>IF($O192&gt;=CD$1,INDEX(整列!$A$2:$K$3512,MATCH($A192,整列!$A$2:$A$3512,0)+CD$1-1,11),"-")</f>
        <v>-</v>
      </c>
      <c r="CE192" s="123" t="str">
        <f>IF($O192&gt;=CE$1,INDEX(整列!$A$2:$K$3512,MATCH($A192,整列!$A$2:$A$3512,0)+CE$1-1,11),"-")</f>
        <v>-</v>
      </c>
      <c r="CF192" s="123" t="str">
        <f>IF($O192&gt;=CF$1,INDEX(整列!$A$2:$K$3512,MATCH($A192,整列!$A$2:$A$3512,0)+CF$1-1,11),"-")</f>
        <v>-</v>
      </c>
      <c r="CG192" s="123" t="str">
        <f>IF($O192&gt;=CG$1,INDEX(整列!$A$2:$K$3512,MATCH($A192,整列!$A$2:$A$3512,0)+CG$1-1,11),"-")</f>
        <v>-</v>
      </c>
      <c r="CH192" s="123" t="str">
        <f>IF($O192&gt;=CH$1,INDEX(整列!$A$2:$K$3512,MATCH($A192,整列!$A$2:$A$3512,0)+CH$1-1,11),"-")</f>
        <v>-</v>
      </c>
      <c r="CI192" s="123" t="str">
        <f>IF($O192&gt;=CI$1,INDEX(整列!$A$2:$K$3512,MATCH($A192,整列!$A$2:$A$3512,0)+CI$1-1,11),"-")</f>
        <v>-</v>
      </c>
      <c r="CJ192" s="123" t="str">
        <f>IF($O192&gt;=CJ$1,INDEX(整列!$A$2:$K$3512,MATCH($A192,整列!$A$2:$A$3512,0)+CJ$1-1,11),"-")</f>
        <v>-</v>
      </c>
      <c r="CK192" s="123" t="str">
        <f>IF($O192&gt;=CK$1,INDEX(整列!$A$2:$K$3512,MATCH($A192,整列!$A$2:$A$3512,0)+CK$1-1,11),"-")</f>
        <v>-</v>
      </c>
      <c r="CL192" s="123" t="str">
        <f>IF($O192&gt;=CL$1,INDEX(整列!$A$2:$K$3512,MATCH($A192,整列!$A$2:$A$3512,0)+CL$1-1,11),"-")</f>
        <v>-</v>
      </c>
      <c r="CM192" s="123" t="str">
        <f>IF($O192&gt;=CM$1,INDEX(整列!$A$2:$K$3512,MATCH($A192,整列!$A$2:$A$3512,0)+CM$1-1,11),"-")</f>
        <v>-</v>
      </c>
      <c r="CN192" s="123" t="str">
        <f>IF($O192&gt;=CN$1,INDEX(整列!$A$2:$K$3512,MATCH($A192,整列!$A$2:$A$3512,0)+CN$1-1,11),"-")</f>
        <v>-</v>
      </c>
      <c r="CO192" s="123" t="str">
        <f>IF($O192&gt;=CO$1,INDEX(整列!$A$2:$K$3512,MATCH($A192,整列!$A$2:$A$3512,0)+CO$1-1,11),"-")</f>
        <v>-</v>
      </c>
      <c r="CP192" s="123" t="str">
        <f>IF($O192&gt;=CP$1,INDEX(整列!$A$2:$K$3512,MATCH($A192,整列!$A$2:$A$3512,0)+CP$1-1,11),"-")</f>
        <v>-</v>
      </c>
      <c r="CQ192" s="123" t="str">
        <f>IF($O192&gt;=CQ$1,INDEX(整列!$A$2:$K$3512,MATCH($A192,整列!$A$2:$A$3512,0)+CQ$1-1,11),"-")</f>
        <v>-</v>
      </c>
      <c r="CR192" s="123" t="str">
        <f>IF($O192&gt;=CR$1,INDEX(整列!$A$2:$K$3512,MATCH($A192,整列!$A$2:$A$3512,0)+CR$1-1,11),"-")</f>
        <v>-</v>
      </c>
      <c r="CS192" s="123" t="str">
        <f>IF($O192&gt;=CS$1,INDEX(整列!$A$2:$K$3512,MATCH($A192,整列!$A$2:$A$3512,0)+CS$1-1,11),"-")</f>
        <v>-</v>
      </c>
      <c r="CT192" s="123" t="str">
        <f>IF($O192&gt;=CT$1,INDEX(整列!$A$2:$K$3512,MATCH($A192,整列!$A$2:$A$3512,0)+CT$1-1,11),"-")</f>
        <v>-</v>
      </c>
      <c r="CU192" s="123" t="str">
        <f>IF($O192&gt;=CU$1,INDEX(整列!$A$2:$K$3512,MATCH($A192,整列!$A$2:$A$3512,0)+CU$1-1,11),"-")</f>
        <v>-</v>
      </c>
      <c r="CV192" s="123" t="str">
        <f>IF($O192&gt;=CV$1,INDEX(整列!$A$2:$K$3512,MATCH($A192,整列!$A$2:$A$3512,0)+CV$1-1,11),"-")</f>
        <v>-</v>
      </c>
      <c r="CW192" s="123" t="str">
        <f>IF($O192&gt;=CW$1,INDEX(整列!$A$2:$K$3512,MATCH($A192,整列!$A$2:$A$3512,0)+CW$1-1,11),"-")</f>
        <v>-</v>
      </c>
      <c r="CX192" s="123" t="str">
        <f>IF($O192&gt;=CX$1,INDEX(整列!$A$2:$K$3512,MATCH($A192,整列!$A$2:$A$3512,0)+CX$1-1,11),"-")</f>
        <v>-</v>
      </c>
      <c r="CY192" s="123" t="str">
        <f>IF($O192&gt;=CY$1,INDEX(整列!$A$2:$K$3512,MATCH($A192,整列!$A$2:$A$3512,0)+CY$1-1,11),"-")</f>
        <v>-</v>
      </c>
      <c r="CZ192" s="123" t="str">
        <f>IF($O192&gt;=CZ$1,INDEX(整列!$A$2:$K$3512,MATCH($A192,整列!$A$2:$A$3512,0)+CZ$1-1,11),"-")</f>
        <v>-</v>
      </c>
      <c r="DA192" s="123" t="str">
        <f>IF($O192&gt;=DA$1,INDEX(整列!$A$2:$K$3512,MATCH($A192,整列!$A$2:$A$3512,0)+DA$1-1,11),"-")</f>
        <v>-</v>
      </c>
      <c r="DB192" s="123" t="str">
        <f>IF($O192&gt;=DB$1,INDEX(整列!$A$2:$K$3512,MATCH($A192,整列!$A$2:$A$3512,0)+DB$1-1,11),"-")</f>
        <v>-</v>
      </c>
      <c r="DC192" s="123" t="str">
        <f>IF($O192&gt;=DC$1,INDEX(整列!$A$2:$K$3512,MATCH($A192,整列!$A$2:$A$3512,0)+DC$1-1,11),"-")</f>
        <v>-</v>
      </c>
      <c r="DD192" s="123" t="str">
        <f>IF($O192&gt;=DD$1,INDEX(整列!$A$2:$K$3512,MATCH($A192,整列!$A$2:$A$3512,0)+DD$1-1,11),"-")</f>
        <v>-</v>
      </c>
      <c r="DE192" s="123" t="str">
        <f>IF($O192&gt;=DE$1,INDEX(整列!$A$2:$K$3512,MATCH($A192,整列!$A$2:$A$3512,0)+DE$1-1,11),"-")</f>
        <v>-</v>
      </c>
      <c r="DF192" s="123" t="str">
        <f>IF($O192&gt;=DF$1,INDEX(整列!$A$2:$K$3512,MATCH($A192,整列!$A$2:$A$3512,0)+DF$1-1,11),"-")</f>
        <v>-</v>
      </c>
      <c r="DG192" s="123" t="str">
        <f>IF($O192&gt;=DG$1,INDEX(整列!$A$2:$K$3512,MATCH($A192,整列!$A$2:$A$3512,0)+DG$1-1,11),"-")</f>
        <v>-</v>
      </c>
      <c r="DH192" s="123" t="str">
        <f>IF($O192&gt;=DH$1,INDEX(整列!$A$2:$K$3512,MATCH($A192,整列!$A$2:$A$3512,0)+DH$1-1,11),"-")</f>
        <v>-</v>
      </c>
      <c r="DI192" s="123" t="str">
        <f>IF($O192&gt;=DI$1,INDEX(整列!$A$2:$K$3512,MATCH($A192,整列!$A$2:$A$3512,0)+DI$1-1,11),"-")</f>
        <v>-</v>
      </c>
      <c r="DJ192" s="123" t="str">
        <f>IF($O192&gt;=DJ$1,INDEX(整列!$A$2:$K$3512,MATCH($A192,整列!$A$2:$A$3512,0)+DJ$1-1,11),"-")</f>
        <v>-</v>
      </c>
      <c r="DK192" s="123" t="str">
        <f>IF($O192&gt;=DK$1,INDEX(整列!$A$2:$K$3512,MATCH($A192,整列!$A$2:$A$3512,0)+DK$1-1,11),"-")</f>
        <v>-</v>
      </c>
      <c r="DL192" s="123" t="str">
        <f>IF($O192&gt;=DL$1,INDEX(整列!$A$2:$K$3512,MATCH($A192,整列!$A$2:$A$3512,0)+DL$1-1,11),"-")</f>
        <v>-</v>
      </c>
      <c r="DM192" s="123" t="str">
        <f>IF($O192&gt;=DM$1,INDEX(整列!$A$2:$K$3512,MATCH($A192,整列!$A$2:$A$3512,0)+DM$1-1,11),"-")</f>
        <v>-</v>
      </c>
      <c r="DN192" s="123" t="str">
        <f>IF($O192&gt;=DN$1,INDEX(整列!$A$2:$K$3512,MATCH($A192,整列!$A$2:$A$3512,0)+DN$1-1,11),"-")</f>
        <v>-</v>
      </c>
      <c r="DO192" s="123" t="str">
        <f>IF($O192&gt;=DO$1,INDEX(整列!$A$2:$K$3512,MATCH($A192,整列!$A$2:$A$3512,0)+DO$1-1,11),"-")</f>
        <v>-</v>
      </c>
      <c r="DP192" s="123" t="str">
        <f>IF($O192&gt;=DP$1,INDEX(整列!$A$2:$K$3512,MATCH($A192,整列!$A$2:$A$3512,0)+DP$1-1,11),"-")</f>
        <v>-</v>
      </c>
      <c r="DQ192" s="123" t="str">
        <f>IF($O192&gt;=DQ$1,INDEX(整列!$A$2:$K$3512,MATCH($A192,整列!$A$2:$A$3512,0)+DQ$1-1,11),"-")</f>
        <v>-</v>
      </c>
      <c r="DR192" s="123" t="str">
        <f>IF($O192&gt;=DR$1,INDEX(整列!$A$2:$K$3512,MATCH($A192,整列!$A$2:$A$3512,0)+DR$1-1,11),"-")</f>
        <v>-</v>
      </c>
      <c r="DS192" s="123" t="str">
        <f>IF($O192&gt;=DS$1,INDEX(整列!$A$2:$K$3512,MATCH($A192,整列!$A$2:$A$3512,0)+DS$1-1,11),"-")</f>
        <v>-</v>
      </c>
      <c r="DT192" s="123" t="str">
        <f>IF($O192&gt;=DT$1,INDEX(整列!$A$2:$K$3512,MATCH($A192,整列!$A$2:$A$3512,0)+DT$1-1,11),"-")</f>
        <v>-</v>
      </c>
      <c r="DU192" s="123" t="str">
        <f>IF($O192&gt;=DU$1,INDEX(整列!$A$2:$K$3512,MATCH($A192,整列!$A$2:$A$3512,0)+DU$1-1,11),"-")</f>
        <v>-</v>
      </c>
      <c r="DV192" s="123" t="str">
        <f>IF($O192&gt;=DV$1,INDEX(整列!$A$2:$K$3512,MATCH($A192,整列!$A$2:$A$3512,0)+DV$1-1,11),"-")</f>
        <v>-</v>
      </c>
      <c r="DW192" s="123" t="str">
        <f>IF($O192&gt;=DW$1,INDEX(整列!$A$2:$K$3512,MATCH($A192,整列!$A$2:$A$3512,0)+DW$1-1,11),"-")</f>
        <v>-</v>
      </c>
      <c r="DX192" s="123" t="str">
        <f>IF($O192&gt;=DX$1,INDEX(整列!$A$2:$K$3512,MATCH($A192,整列!$A$2:$A$3512,0)+DX$1-1,11),"-")</f>
        <v>-</v>
      </c>
      <c r="DY192" s="123" t="str">
        <f>IF($O192&gt;=DY$1,INDEX(整列!$A$2:$K$3512,MATCH($A192,整列!$A$2:$A$3512,0)+DY$1-1,11),"-")</f>
        <v>-</v>
      </c>
      <c r="DZ192" s="123" t="str">
        <f>IF($O192&gt;=DZ$1,INDEX(整列!$A$2:$K$3512,MATCH($A192,整列!$A$2:$A$3512,0)+DZ$1-1,11),"-")</f>
        <v>-</v>
      </c>
      <c r="EA192" s="123" t="str">
        <f>IF($O192&gt;=EA$1,INDEX(整列!$A$2:$K$3512,MATCH($A192,整列!$A$2:$A$3512,0)+EA$1-1,11),"-")</f>
        <v>-</v>
      </c>
      <c r="EB192" s="123" t="str">
        <f>IF($O192&gt;=EB$1,INDEX(整列!$A$2:$K$3512,MATCH($A192,整列!$A$2:$A$3512,0)+EB$1-1,11),"-")</f>
        <v>-</v>
      </c>
      <c r="EC192" s="123" t="str">
        <f>IF($O192&gt;=EC$1,INDEX(整列!$A$2:$K$3512,MATCH($A192,整列!$A$2:$A$3512,0)+EC$1-1,11),"-")</f>
        <v>-</v>
      </c>
      <c r="ED192" s="123" t="str">
        <f>IF($O192&gt;=ED$1,INDEX(整列!$A$2:$K$3512,MATCH($A192,整列!$A$2:$A$3512,0)+ED$1-1,11),"-")</f>
        <v>-</v>
      </c>
      <c r="EE192" s="123" t="str">
        <f>IF($O192&gt;=EE$1,INDEX(整列!$A$2:$K$3512,MATCH($A192,整列!$A$2:$A$3512,0)+EE$1-1,11),"-")</f>
        <v>-</v>
      </c>
      <c r="EF192" s="123" t="str">
        <f>IF($O192&gt;=EF$1,INDEX(整列!$A$2:$K$3512,MATCH($A192,整列!$A$2:$A$3512,0)+EF$1-1,11),"-")</f>
        <v>-</v>
      </c>
      <c r="EG192" s="123" t="str">
        <f>IF($O192&gt;=EG$1,INDEX(整列!$A$2:$K$3512,MATCH($A192,整列!$A$2:$A$3512,0)+EG$1-1,11),"-")</f>
        <v>-</v>
      </c>
      <c r="EH192" s="123" t="str">
        <f>IF($O192&gt;=EH$1,INDEX(整列!$A$2:$K$3512,MATCH($A192,整列!$A$2:$A$3512,0)+EH$1-1,11),"-")</f>
        <v>-</v>
      </c>
      <c r="EI192" s="123" t="str">
        <f>IF($O192&gt;=EI$1,INDEX(整列!$A$2:$K$3512,MATCH($A192,整列!$A$2:$A$3512,0)+EI$1-1,11),"-")</f>
        <v>-</v>
      </c>
      <c r="EJ192" s="123" t="str">
        <f>IF($O192&gt;=EJ$1,INDEX(整列!$A$2:$K$3512,MATCH($A192,整列!$A$2:$A$3512,0)+EJ$1-1,11),"-")</f>
        <v>-</v>
      </c>
      <c r="EK192" s="123" t="str">
        <f>IF($O192&gt;=EK$1,INDEX(整列!$A$2:$K$3512,MATCH($A192,整列!$A$2:$A$3512,0)+EK$1-1,11),"-")</f>
        <v>-</v>
      </c>
      <c r="EL192" s="123" t="str">
        <f>IF($O192&gt;=EL$1,INDEX(整列!$A$2:$K$3512,MATCH($A192,整列!$A$2:$A$3512,0)+EL$1-1,11),"-")</f>
        <v>-</v>
      </c>
      <c r="EM192" s="123" t="str">
        <f>IF($O192&gt;=EM$1,INDEX(整列!$A$2:$K$3512,MATCH($A192,整列!$A$2:$A$3512,0)+EM$1-1,11),"-")</f>
        <v>-</v>
      </c>
      <c r="EN192" s="123" t="str">
        <f>IF($O192&gt;=EN$1,INDEX(整列!$A$2:$K$3512,MATCH($A192,整列!$A$2:$A$3512,0)+EN$1-1,11),"-")</f>
        <v>-</v>
      </c>
      <c r="EO192" s="123" t="str">
        <f>IF($O192&gt;=EO$1,INDEX(整列!$A$2:$K$3512,MATCH($A192,整列!$A$2:$A$3512,0)+EO$1-1,11),"-")</f>
        <v>-</v>
      </c>
      <c r="EP192" s="123" t="str">
        <f>IF($O192&gt;=EP$1,INDEX(整列!$A$2:$K$3512,MATCH($A192,整列!$A$2:$A$3512,0)+EP$1-1,11),"-")</f>
        <v>-</v>
      </c>
      <c r="EQ192" s="123" t="str">
        <f>IF($O192&gt;=EQ$1,INDEX(整列!$A$2:$K$3512,MATCH($A192,整列!$A$2:$A$3512,0)+EQ$1-1,11),"-")</f>
        <v>-</v>
      </c>
      <c r="ER192" s="123" t="str">
        <f>IF($O192&gt;=ER$1,INDEX(整列!$A$2:$K$3512,MATCH($A192,整列!$A$2:$A$3512,0)+ER$1-1,11),"-")</f>
        <v>-</v>
      </c>
      <c r="ES192" s="123" t="str">
        <f>IF($O192&gt;=ES$1,INDEX(整列!$A$2:$K$3512,MATCH($A192,整列!$A$2:$A$3512,0)+ES$1-1,11),"-")</f>
        <v>-</v>
      </c>
      <c r="ET192" s="123" t="str">
        <f>IF($O192&gt;=ET$1,INDEX(整列!$A$2:$K$3512,MATCH($A192,整列!$A$2:$A$3512,0)+ET$1-1,11),"-")</f>
        <v>-</v>
      </c>
      <c r="EU192" s="123" t="str">
        <f>IF($O192&gt;=EU$1,INDEX(整列!$A$2:$K$3512,MATCH($A192,整列!$A$2:$A$3512,0)+EU$1-1,11),"-")</f>
        <v>-</v>
      </c>
      <c r="EV192" s="123" t="str">
        <f>IF($O192&gt;=EV$1,INDEX(整列!$A$2:$K$3512,MATCH($A192,整列!$A$2:$A$3512,0)+EV$1-1,11),"-")</f>
        <v>-</v>
      </c>
      <c r="EW192" s="123" t="str">
        <f>IF($O192&gt;=EW$1,INDEX(整列!$A$2:$K$3512,MATCH($A192,整列!$A$2:$A$3512,0)+EW$1-1,11),"-")</f>
        <v>-</v>
      </c>
      <c r="EX192" s="123" t="str">
        <f>IF($O192&gt;=EX$1,INDEX(整列!$A$2:$K$3512,MATCH($A192,整列!$A$2:$A$3512,0)+EX$1-1,11),"-")</f>
        <v>-</v>
      </c>
      <c r="EY192" s="123" t="str">
        <f>IF($O192&gt;=EY$1,INDEX(整列!$A$2:$K$3512,MATCH($A192,整列!$A$2:$A$3512,0)+EY$1-1,11),"-")</f>
        <v>-</v>
      </c>
      <c r="EZ192" s="123" t="str">
        <f>IF($O192&gt;=EZ$1,INDEX(整列!$A$2:$K$3512,MATCH($A192,整列!$A$2:$A$3512,0)+EZ$1-1,11),"-")</f>
        <v>-</v>
      </c>
      <c r="FA192" s="123" t="str">
        <f>IF($O192&gt;=FA$1,INDEX(整列!$A$2:$K$3512,MATCH($A192,整列!$A$2:$A$3512,0)+FA$1-1,11),"-")</f>
        <v>-</v>
      </c>
      <c r="FB192" s="123" t="str">
        <f>IF($O192&gt;=FB$1,INDEX(整列!$A$2:$K$3512,MATCH($A192,整列!$A$2:$A$3512,0)+FB$1-1,11),"-")</f>
        <v>-</v>
      </c>
      <c r="FC192" s="123" t="str">
        <f>IF($O192&gt;=FC$1,INDEX(整列!$A$2:$K$3512,MATCH($A192,整列!$A$2:$A$3512,0)+FC$1-1,11),"-")</f>
        <v>-</v>
      </c>
      <c r="FD192" s="123" t="str">
        <f>IF($O192&gt;=FD$1,INDEX(整列!$A$2:$K$3512,MATCH($A192,整列!$A$2:$A$3512,0)+FD$1-1,11),"-")</f>
        <v>-</v>
      </c>
      <c r="FE192" s="123" t="str">
        <f>IF($O192&gt;=FE$1,INDEX(整列!$A$2:$K$3512,MATCH($A192,整列!$A$2:$A$3512,0)+FE$1-1,11),"-")</f>
        <v>-</v>
      </c>
      <c r="FF192" s="123" t="str">
        <f>IF($O192&gt;=FF$1,INDEX(整列!$A$2:$K$3512,MATCH($A192,整列!$A$2:$A$3512,0)+FF$1-1,11),"-")</f>
        <v>-</v>
      </c>
      <c r="FG192" s="123" t="str">
        <f>IF($O192&gt;=FG$1,INDEX(整列!$A$2:$K$3512,MATCH($A192,整列!$A$2:$A$3512,0)+FG$1-1,11),"-")</f>
        <v>-</v>
      </c>
      <c r="FH192" s="123" t="str">
        <f>IF($O192&gt;=FH$1,INDEX(整列!$A$2:$K$3512,MATCH($A192,整列!$A$2:$A$3512,0)+FH$1-1,11),"-")</f>
        <v>-</v>
      </c>
      <c r="FI192" s="123" t="str">
        <f>IF($O192&gt;=FI$1,INDEX(整列!$A$2:$K$3512,MATCH($A192,整列!$A$2:$A$3512,0)+FI$1-1,11),"-")</f>
        <v>-</v>
      </c>
      <c r="FJ192" s="123" t="str">
        <f>IF($O192&gt;=FJ$1,INDEX(整列!$A$2:$K$3512,MATCH($A192,整列!$A$2:$A$3512,0)+FJ$1-1,11),"-")</f>
        <v>-</v>
      </c>
      <c r="FK192" s="123" t="str">
        <f>IF($O192&gt;=FK$1,INDEX(整列!$A$2:$K$3512,MATCH($A192,整列!$A$2:$A$3512,0)+FK$1-1,11),"-")</f>
        <v>-</v>
      </c>
      <c r="FL192" s="123" t="str">
        <f>IF($O192&gt;=FL$1,INDEX(整列!$A$2:$K$3512,MATCH($A192,整列!$A$2:$A$3512,0)+FL$1-1,11),"-")</f>
        <v>-</v>
      </c>
      <c r="FM192" s="123" t="str">
        <f>IF($O192&gt;=FM$1,INDEX(整列!$A$2:$K$3512,MATCH($A192,整列!$A$2:$A$3512,0)+FM$1-1,11),"-")</f>
        <v>-</v>
      </c>
      <c r="FN192" s="123" t="str">
        <f>IF($O192&gt;=FN$1,INDEX(整列!$A$2:$K$3512,MATCH($A192,整列!$A$2:$A$3512,0)+FN$1-1,11),"-")</f>
        <v>-</v>
      </c>
      <c r="FO192" s="123" t="str">
        <f>IF($O192&gt;=FO$1,INDEX(整列!$A$2:$K$3512,MATCH($A192,整列!$A$2:$A$3512,0)+FO$1-1,11),"-")</f>
        <v>-</v>
      </c>
      <c r="FP192" s="123" t="str">
        <f>IF($O192&gt;=FP$1,INDEX(整列!$A$2:$K$3512,MATCH($A192,整列!$A$2:$A$3512,0)+FP$1-1,11),"-")</f>
        <v>-</v>
      </c>
      <c r="FQ192" s="123" t="str">
        <f>IF($O192&gt;=FQ$1,INDEX(整列!$A$2:$K$3512,MATCH($A192,整列!$A$2:$A$3512,0)+FQ$1-1,11),"-")</f>
        <v>-</v>
      </c>
      <c r="FR192" s="123" t="str">
        <f>IF($O192&gt;=FR$1,INDEX(整列!$A$2:$K$3512,MATCH($A192,整列!$A$2:$A$3512,0)+FR$1-1,11),"-")</f>
        <v>-</v>
      </c>
      <c r="FS192" s="123" t="str">
        <f>IF($O192&gt;=FS$1,INDEX(整列!$A$2:$K$3512,MATCH($A192,整列!$A$2:$A$3512,0)+FS$1-1,11),"-")</f>
        <v>-</v>
      </c>
      <c r="FT192" s="123" t="str">
        <f>IF($O192&gt;=FT$1,INDEX(整列!$A$2:$K$3512,MATCH($A192,整列!$A$2:$A$3512,0)+FT$1-1,11),"-")</f>
        <v>-</v>
      </c>
      <c r="FU192" s="123" t="str">
        <f>IF($O192&gt;=FU$1,INDEX(整列!$A$2:$K$3512,MATCH($A192,整列!$A$2:$A$3512,0)+FU$1-1,11),"-")</f>
        <v>-</v>
      </c>
      <c r="FV192" s="123" t="str">
        <f>IF($O192&gt;=FV$1,INDEX(整列!$A$2:$K$3512,MATCH($A192,整列!$A$2:$A$3512,0)+FV$1-1,11),"-")</f>
        <v>-</v>
      </c>
      <c r="FW192" s="123" t="str">
        <f>IF($O192&gt;=FW$1,INDEX(整列!$A$2:$K$3512,MATCH($A192,整列!$A$2:$A$3512,0)+FW$1-1,11),"-")</f>
        <v>-</v>
      </c>
      <c r="FX192" s="123" t="str">
        <f>IF($O192&gt;=FX$1,INDEX(整列!$A$2:$K$3512,MATCH($A192,整列!$A$2:$A$3512,0)+FX$1-1,11),"-")</f>
        <v>-</v>
      </c>
      <c r="FY192" s="123" t="str">
        <f>IF($O192&gt;=FY$1,INDEX(整列!$A$2:$K$3512,MATCH($A192,整列!$A$2:$A$3512,0)+FY$1-1,11),"-")</f>
        <v>-</v>
      </c>
      <c r="FZ192" s="123" t="str">
        <f>IF($O192&gt;=FZ$1,INDEX(整列!$A$2:$K$3512,MATCH($A192,整列!$A$2:$A$3512,0)+FZ$1-1,11),"-")</f>
        <v>-</v>
      </c>
      <c r="GA192" s="123" t="str">
        <f>IF($O192&gt;=GA$1,INDEX(整列!$A$2:$K$3512,MATCH($A192,整列!$A$2:$A$3512,0)+GA$1-1,11),"-")</f>
        <v>-</v>
      </c>
      <c r="GB192" s="123" t="str">
        <f>IF($O192&gt;=GB$1,INDEX(整列!$A$2:$K$3512,MATCH($A192,整列!$A$2:$A$3512,0)+GB$1-1,11),"-")</f>
        <v>-</v>
      </c>
      <c r="GC192" s="123" t="str">
        <f>IF($O192&gt;=GC$1,INDEX(整列!$A$2:$K$3512,MATCH($A192,整列!$A$2:$A$3512,0)+GC$1-1,11),"-")</f>
        <v>-</v>
      </c>
      <c r="GD192" s="123" t="str">
        <f>IF($O192&gt;=GD$1,INDEX(整列!$A$2:$K$3512,MATCH($A192,整列!$A$2:$A$3512,0)+GD$1-1,11),"-")</f>
        <v>-</v>
      </c>
      <c r="GE192" s="123" t="str">
        <f>IF($O192&gt;=GE$1,INDEX(整列!$A$2:$K$3512,MATCH($A192,整列!$A$2:$A$3512,0)+GE$1-1,11),"-")</f>
        <v>-</v>
      </c>
      <c r="GF192" s="123" t="str">
        <f>IF($O192&gt;=GF$1,INDEX(整列!$A$2:$K$3512,MATCH($A192,整列!$A$2:$A$3512,0)+GF$1-1,11),"-")</f>
        <v>-</v>
      </c>
      <c r="GG192" s="123" t="str">
        <f>IF($O192&gt;=GG$1,INDEX(整列!$A$2:$K$3512,MATCH($A192,整列!$A$2:$A$3512,0)+GG$1-1,11),"-")</f>
        <v>-</v>
      </c>
      <c r="GH192" s="123" t="str">
        <f>IF($O192&gt;=GH$1,INDEX(整列!$A$2:$K$3512,MATCH($A192,整列!$A$2:$A$3512,0)+GH$1-1,11),"-")</f>
        <v>-</v>
      </c>
      <c r="GI192" s="123" t="str">
        <f>IF($O192&gt;=GI$1,INDEX(整列!$A$2:$K$3512,MATCH($A192,整列!$A$2:$A$3512,0)+GI$1-1,11),"-")</f>
        <v>-</v>
      </c>
      <c r="GJ192" s="123" t="str">
        <f>IF($O192&gt;=GJ$1,INDEX(整列!$A$2:$K$3512,MATCH($A192,整列!$A$2:$A$3512,0)+GJ$1-1,11),"-")</f>
        <v>-</v>
      </c>
      <c r="GK192" s="123" t="str">
        <f>IF($O192&gt;=GK$1,INDEX(整列!$A$2:$K$3512,MATCH($A192,整列!$A$2:$A$3512,0)+GK$1-1,11),"-")</f>
        <v>-</v>
      </c>
      <c r="GL192" s="123" t="str">
        <f>IF($O192&gt;=GL$1,INDEX(整列!$A$2:$K$3512,MATCH($A192,整列!$A$2:$A$3512,0)+GL$1-1,11),"-")</f>
        <v>-</v>
      </c>
      <c r="GM192" s="123" t="str">
        <f>IF($O192&gt;=GM$1,INDEX(整列!$A$2:$K$3512,MATCH($A192,整列!$A$2:$A$3512,0)+GM$1-1,11),"-")</f>
        <v>-</v>
      </c>
      <c r="GN192" s="123" t="str">
        <f>IF($O192&gt;=GN$1,INDEX(整列!$A$2:$K$3512,MATCH($A192,整列!$A$2:$A$3512,0)+GN$1-1,11),"-")</f>
        <v>-</v>
      </c>
      <c r="GO192" s="123" t="str">
        <f>IF($O192&gt;=GO$1,INDEX(整列!$A$2:$K$3512,MATCH($A192,整列!$A$2:$A$3512,0)+GO$1-1,11),"-")</f>
        <v>-</v>
      </c>
      <c r="GP192" s="123" t="str">
        <f>IF($O192&gt;=GP$1,INDEX(整列!$A$2:$K$3512,MATCH($A192,整列!$A$2:$A$3512,0)+GP$1-1,11),"-")</f>
        <v>-</v>
      </c>
      <c r="GQ192" s="123" t="str">
        <f>IF($O192&gt;=GQ$1,INDEX(整列!$A$2:$K$3512,MATCH($A192,整列!$A$2:$A$3512,0)+GQ$1-1,11),"-")</f>
        <v>-</v>
      </c>
      <c r="GR192" s="123" t="str">
        <f>IF($O192&gt;=GR$1,INDEX(整列!$A$2:$K$3512,MATCH($A192,整列!$A$2:$A$3512,0)+GR$1-1,11),"-")</f>
        <v>-</v>
      </c>
      <c r="GS192" s="123" t="str">
        <f>IF($O192&gt;=GS$1,INDEX(整列!$A$2:$K$3512,MATCH($A192,整列!$A$2:$A$3512,0)+GS$1-1,11),"-")</f>
        <v>-</v>
      </c>
      <c r="GT192" s="123" t="str">
        <f>IF($O192&gt;=GT$1,INDEX(整列!$A$2:$K$3512,MATCH($A192,整列!$A$2:$A$3512,0)+GT$1-1,11),"-")</f>
        <v>-</v>
      </c>
      <c r="GU192" s="123" t="str">
        <f>IF($O192&gt;=GU$1,INDEX(整列!$A$2:$K$3512,MATCH($A192,整列!$A$2:$A$3512,0)+GU$1-1,11),"-")</f>
        <v>-</v>
      </c>
      <c r="GV192" s="123" t="str">
        <f>IF($O192&gt;=GV$1,INDEX(整列!$A$2:$K$3512,MATCH($A192,整列!$A$2:$A$3512,0)+GV$1-1,11),"-")</f>
        <v>-</v>
      </c>
      <c r="GW192" s="123" t="str">
        <f>IF($O192&gt;=GW$1,INDEX(整列!$A$2:$K$3512,MATCH($A192,整列!$A$2:$A$3512,0)+GW$1-1,11),"-")</f>
        <v>-</v>
      </c>
      <c r="GX192" s="123" t="str">
        <f>IF($O192&gt;=GX$1,INDEX(整列!$A$2:$K$3512,MATCH($A192,整列!$A$2:$A$3512,0)+GX$1-1,11),"-")</f>
        <v>-</v>
      </c>
      <c r="GY192" s="123" t="str">
        <f>IF($O192&gt;=GY$1,INDEX(整列!$A$2:$K$3512,MATCH($A192,整列!$A$2:$A$3512,0)+GY$1-1,11),"-")</f>
        <v>-</v>
      </c>
      <c r="GZ192" s="123" t="str">
        <f>IF($O192&gt;=GZ$1,INDEX(整列!$A$2:$K$3512,MATCH($A192,整列!$A$2:$A$3512,0)+GZ$1-1,11),"-")</f>
        <v>-</v>
      </c>
      <c r="HA192" s="123" t="str">
        <f>IF($O192&gt;=HA$1,INDEX(整列!$A$2:$K$3512,MATCH($A192,整列!$A$2:$A$3512,0)+HA$1-1,11),"-")</f>
        <v>-</v>
      </c>
      <c r="HB192" s="123" t="str">
        <f>IF($O192&gt;=HB$1,INDEX(整列!$A$2:$K$3512,MATCH($A192,整列!$A$2:$A$3512,0)+HB$1-1,11),"-")</f>
        <v>-</v>
      </c>
      <c r="HC192" s="123" t="str">
        <f>IF($O192&gt;=HC$1,INDEX(整列!$A$2:$K$3512,MATCH($A192,整列!$A$2:$A$3512,0)+HC$1-1,11),"-")</f>
        <v>-</v>
      </c>
      <c r="HD192" s="123" t="str">
        <f>IF($O192&gt;=HD$1,INDEX(整列!$A$2:$K$3512,MATCH($A192,整列!$A$2:$A$3512,0)+HD$1-1,11),"-")</f>
        <v>-</v>
      </c>
      <c r="HE192" s="123" t="str">
        <f>IF($O192&gt;=HE$1,INDEX(整列!$A$2:$K$3512,MATCH($A192,整列!$A$2:$A$3512,0)+HE$1-1,11),"-")</f>
        <v>-</v>
      </c>
      <c r="HF192" s="123" t="str">
        <f>IF($O192&gt;=HF$1,INDEX(整列!$A$2:$K$3512,MATCH($A192,整列!$A$2:$A$3512,0)+HF$1-1,11),"-")</f>
        <v>-</v>
      </c>
      <c r="HG192" s="123" t="str">
        <f>IF($O192&gt;=HG$1,INDEX(整列!$A$2:$K$3512,MATCH($A192,整列!$A$2:$A$3512,0)+HG$1-1,11),"-")</f>
        <v>-</v>
      </c>
      <c r="HH192" s="123" t="str">
        <f>IF($O192&gt;=HH$1,INDEX(整列!$A$2:$K$3512,MATCH($A192,整列!$A$2:$A$3512,0)+HH$1-1,11),"-")</f>
        <v>-</v>
      </c>
      <c r="HI192" s="123" t="str">
        <f>IF($O192&gt;=HI$1,INDEX(整列!$A$2:$K$3512,MATCH($A192,整列!$A$2:$A$3512,0)+HI$1-1,11),"-")</f>
        <v>-</v>
      </c>
      <c r="HJ192" s="123" t="str">
        <f>IF($O192&gt;=HJ$1,INDEX(整列!$A$2:$K$3512,MATCH($A192,整列!$A$2:$A$3512,0)+HJ$1-1,11),"-")</f>
        <v>-</v>
      </c>
      <c r="HK192" s="123" t="str">
        <f>IF($O192&gt;=HK$1,INDEX(整列!$A$2:$K$3512,MATCH($A192,整列!$A$2:$A$3512,0)+HK$1-1,11),"-")</f>
        <v>-</v>
      </c>
      <c r="HL192" s="123" t="str">
        <f>IF($O192&gt;=HL$1,INDEX(整列!$A$2:$K$3512,MATCH($A192,整列!$A$2:$A$3512,0)+HL$1-1,11),"-")</f>
        <v>-</v>
      </c>
      <c r="HP192" s="101" t="str">
        <f t="shared" si="17"/>
        <v>C03-0300-0306</v>
      </c>
      <c r="HQ192" s="115">
        <f>COUNTIF(整列!$A$2:$A$3512,HP192)</f>
        <v>4</v>
      </c>
    </row>
    <row r="193" spans="1:225" ht="13.5">
      <c r="A193" s="48" t="s">
        <v>589</v>
      </c>
      <c r="B193" s="48" t="s">
        <v>582</v>
      </c>
      <c r="C193" s="48" t="s">
        <v>583</v>
      </c>
      <c r="D193" s="48" t="s">
        <v>181</v>
      </c>
      <c r="E193" s="48" t="s">
        <v>584</v>
      </c>
      <c r="F193" s="48" t="s">
        <v>181</v>
      </c>
      <c r="G193" s="48" t="s">
        <v>313</v>
      </c>
      <c r="H193" s="48" t="s">
        <v>184</v>
      </c>
      <c r="I193" s="48"/>
      <c r="J193" s="48" t="s">
        <v>181</v>
      </c>
      <c r="K193" s="48" t="s">
        <v>585</v>
      </c>
      <c r="L193" s="48" t="s">
        <v>205</v>
      </c>
      <c r="M193" s="48" t="s">
        <v>590</v>
      </c>
      <c r="N193" s="119"/>
      <c r="O193" s="120">
        <f>COUNTIF(整列!$A$2:$A$3512,$A193)</f>
        <v>8</v>
      </c>
      <c r="P193" s="121">
        <f t="shared" si="12"/>
        <v>11817.5</v>
      </c>
      <c r="Q193" s="121">
        <f t="shared" si="13"/>
        <v>6468.6044669619432</v>
      </c>
      <c r="R193" s="122">
        <f t="shared" si="14"/>
        <v>25100</v>
      </c>
      <c r="S193" s="121">
        <f t="shared" si="15"/>
        <v>8350</v>
      </c>
      <c r="T193" s="121">
        <f t="shared" si="16"/>
        <v>6580</v>
      </c>
      <c r="U193" s="123">
        <f>IF($O193&gt;=U$1,INDEX(整列!$A$2:$K$3512,MATCH($A193,整列!$A$2:$A$3512,0)+U$1-1,11),"-")</f>
        <v>15500</v>
      </c>
      <c r="V193" s="123">
        <f>IF($O193&gt;=V$1,INDEX(整列!$A$2:$K$3512,MATCH($A193,整列!$A$2:$A$3512,0)+V$1-1,11),"-")</f>
        <v>25100</v>
      </c>
      <c r="W193" s="123">
        <f>IF($O193&gt;=W$1,INDEX(整列!$A$2:$K$3512,MATCH($A193,整列!$A$2:$A$3512,0)+W$1-1,11),"-")</f>
        <v>6580</v>
      </c>
      <c r="X193" s="123">
        <f>IF($O193&gt;=X$1,INDEX(整列!$A$2:$K$3512,MATCH($A193,整列!$A$2:$A$3512,0)+X$1-1,11),"-")</f>
        <v>6580</v>
      </c>
      <c r="Y193" s="123">
        <f>IF($O193&gt;=Y$1,INDEX(整列!$A$2:$K$3512,MATCH($A193,整列!$A$2:$A$3512,0)+Y$1-1,11),"-")</f>
        <v>6580</v>
      </c>
      <c r="Z193" s="123">
        <f>IF($O193&gt;=Z$1,INDEX(整列!$A$2:$K$3512,MATCH($A193,整列!$A$2:$A$3512,0)+Z$1-1,11),"-")</f>
        <v>6600</v>
      </c>
      <c r="AA193" s="123">
        <f>IF($O193&gt;=AA$1,INDEX(整列!$A$2:$K$3512,MATCH($A193,整列!$A$2:$A$3512,0)+AA$1-1,11),"-")</f>
        <v>10100</v>
      </c>
      <c r="AB193" s="123">
        <f>IF($O193&gt;=AB$1,INDEX(整列!$A$2:$K$3512,MATCH($A193,整列!$A$2:$A$3512,0)+AB$1-1,11),"-")</f>
        <v>17500</v>
      </c>
      <c r="AC193" s="123" t="str">
        <f>IF($O193&gt;=AC$1,INDEX(整列!$A$2:$K$3512,MATCH($A193,整列!$A$2:$A$3512,0)+AC$1-1,11),"-")</f>
        <v>-</v>
      </c>
      <c r="AD193" s="123" t="str">
        <f>IF($O193&gt;=AD$1,INDEX(整列!$A$2:$K$3512,MATCH($A193,整列!$A$2:$A$3512,0)+AD$1-1,11),"-")</f>
        <v>-</v>
      </c>
      <c r="AE193" s="123" t="str">
        <f>IF($O193&gt;=AE$1,INDEX(整列!$A$2:$K$3512,MATCH($A193,整列!$A$2:$A$3512,0)+AE$1-1,11),"-")</f>
        <v>-</v>
      </c>
      <c r="AF193" s="123" t="str">
        <f>IF($O193&gt;=AF$1,INDEX(整列!$A$2:$K$3512,MATCH($A193,整列!$A$2:$A$3512,0)+AF$1-1,11),"-")</f>
        <v>-</v>
      </c>
      <c r="AG193" s="123" t="str">
        <f>IF($O193&gt;=AG$1,INDEX(整列!$A$2:$K$3512,MATCH($A193,整列!$A$2:$A$3512,0)+AG$1-1,11),"-")</f>
        <v>-</v>
      </c>
      <c r="AH193" s="123" t="str">
        <f>IF($O193&gt;=AH$1,INDEX(整列!$A$2:$K$3512,MATCH($A193,整列!$A$2:$A$3512,0)+AH$1-1,11),"-")</f>
        <v>-</v>
      </c>
      <c r="AI193" s="123" t="str">
        <f>IF($O193&gt;=AI$1,INDEX(整列!$A$2:$K$3512,MATCH($A193,整列!$A$2:$A$3512,0)+AI$1-1,11),"-")</f>
        <v>-</v>
      </c>
      <c r="AJ193" s="123" t="str">
        <f>IF($O193&gt;=AJ$1,INDEX(整列!$A$2:$K$3512,MATCH($A193,整列!$A$2:$A$3512,0)+AJ$1-1,11),"-")</f>
        <v>-</v>
      </c>
      <c r="AK193" s="123" t="str">
        <f>IF($O193&gt;=AK$1,INDEX(整列!$A$2:$K$3512,MATCH($A193,整列!$A$2:$A$3512,0)+AK$1-1,11),"-")</f>
        <v>-</v>
      </c>
      <c r="AL193" s="123" t="str">
        <f>IF($O193&gt;=AL$1,INDEX(整列!$A$2:$K$3512,MATCH($A193,整列!$A$2:$A$3512,0)+AL$1-1,11),"-")</f>
        <v>-</v>
      </c>
      <c r="AM193" s="123" t="str">
        <f>IF($O193&gt;=AM$1,INDEX(整列!$A$2:$K$3512,MATCH($A193,整列!$A$2:$A$3512,0)+AM$1-1,11),"-")</f>
        <v>-</v>
      </c>
      <c r="AN193" s="123" t="str">
        <f>IF($O193&gt;=AN$1,INDEX(整列!$A$2:$K$3512,MATCH($A193,整列!$A$2:$A$3512,0)+AN$1-1,11),"-")</f>
        <v>-</v>
      </c>
      <c r="AO193" s="123" t="str">
        <f>IF($O193&gt;=AO$1,INDEX(整列!$A$2:$K$3512,MATCH($A193,整列!$A$2:$A$3512,0)+AO$1-1,11),"-")</f>
        <v>-</v>
      </c>
      <c r="AP193" s="123" t="str">
        <f>IF($O193&gt;=AP$1,INDEX(整列!$A$2:$K$3512,MATCH($A193,整列!$A$2:$A$3512,0)+AP$1-1,11),"-")</f>
        <v>-</v>
      </c>
      <c r="AQ193" s="123" t="str">
        <f>IF($O193&gt;=AQ$1,INDEX(整列!$A$2:$K$3512,MATCH($A193,整列!$A$2:$A$3512,0)+AQ$1-1,11),"-")</f>
        <v>-</v>
      </c>
      <c r="AR193" s="123" t="str">
        <f>IF($O193&gt;=AR$1,INDEX(整列!$A$2:$K$3512,MATCH($A193,整列!$A$2:$A$3512,0)+AR$1-1,11),"-")</f>
        <v>-</v>
      </c>
      <c r="AS193" s="123" t="str">
        <f>IF($O193&gt;=AS$1,INDEX(整列!$A$2:$K$3512,MATCH($A193,整列!$A$2:$A$3512,0)+AS$1-1,11),"-")</f>
        <v>-</v>
      </c>
      <c r="AT193" s="123" t="str">
        <f>IF($O193&gt;=AT$1,INDEX(整列!$A$2:$K$3512,MATCH($A193,整列!$A$2:$A$3512,0)+AT$1-1,11),"-")</f>
        <v>-</v>
      </c>
      <c r="AU193" s="123" t="str">
        <f>IF($O193&gt;=AU$1,INDEX(整列!$A$2:$K$3512,MATCH($A193,整列!$A$2:$A$3512,0)+AU$1-1,11),"-")</f>
        <v>-</v>
      </c>
      <c r="AV193" s="123" t="str">
        <f>IF($O193&gt;=AV$1,INDEX(整列!$A$2:$K$3512,MATCH($A193,整列!$A$2:$A$3512,0)+AV$1-1,11),"-")</f>
        <v>-</v>
      </c>
      <c r="AW193" s="123" t="str">
        <f>IF($O193&gt;=AW$1,INDEX(整列!$A$2:$K$3512,MATCH($A193,整列!$A$2:$A$3512,0)+AW$1-1,11),"-")</f>
        <v>-</v>
      </c>
      <c r="AX193" s="123" t="str">
        <f>IF($O193&gt;=AX$1,INDEX(整列!$A$2:$K$3512,MATCH($A193,整列!$A$2:$A$3512,0)+AX$1-1,11),"-")</f>
        <v>-</v>
      </c>
      <c r="AY193" s="123" t="str">
        <f>IF($O193&gt;=AY$1,INDEX(整列!$A$2:$K$3512,MATCH($A193,整列!$A$2:$A$3512,0)+AY$1-1,11),"-")</f>
        <v>-</v>
      </c>
      <c r="AZ193" s="123" t="str">
        <f>IF($O193&gt;=AZ$1,INDEX(整列!$A$2:$K$3512,MATCH($A193,整列!$A$2:$A$3512,0)+AZ$1-1,11),"-")</f>
        <v>-</v>
      </c>
      <c r="BA193" s="123" t="str">
        <f>IF($O193&gt;=BA$1,INDEX(整列!$A$2:$K$3512,MATCH($A193,整列!$A$2:$A$3512,0)+BA$1-1,11),"-")</f>
        <v>-</v>
      </c>
      <c r="BB193" s="123" t="str">
        <f>IF($O193&gt;=BB$1,INDEX(整列!$A$2:$K$3512,MATCH($A193,整列!$A$2:$A$3512,0)+BB$1-1,11),"-")</f>
        <v>-</v>
      </c>
      <c r="BC193" s="123" t="str">
        <f>IF($O193&gt;=BC$1,INDEX(整列!$A$2:$K$3512,MATCH($A193,整列!$A$2:$A$3512,0)+BC$1-1,11),"-")</f>
        <v>-</v>
      </c>
      <c r="BD193" s="123" t="str">
        <f>IF($O193&gt;=BD$1,INDEX(整列!$A$2:$K$3512,MATCH($A193,整列!$A$2:$A$3512,0)+BD$1-1,11),"-")</f>
        <v>-</v>
      </c>
      <c r="BE193" s="123" t="str">
        <f>IF($O193&gt;=BE$1,INDEX(整列!$A$2:$K$3512,MATCH($A193,整列!$A$2:$A$3512,0)+BE$1-1,11),"-")</f>
        <v>-</v>
      </c>
      <c r="BF193" s="123" t="str">
        <f>IF($O193&gt;=BF$1,INDEX(整列!$A$2:$K$3512,MATCH($A193,整列!$A$2:$A$3512,0)+BF$1-1,11),"-")</f>
        <v>-</v>
      </c>
      <c r="BG193" s="123" t="str">
        <f>IF($O193&gt;=BG$1,INDEX(整列!$A$2:$K$3512,MATCH($A193,整列!$A$2:$A$3512,0)+BG$1-1,11),"-")</f>
        <v>-</v>
      </c>
      <c r="BH193" s="123" t="str">
        <f>IF($O193&gt;=BH$1,INDEX(整列!$A$2:$K$3512,MATCH($A193,整列!$A$2:$A$3512,0)+BH$1-1,11),"-")</f>
        <v>-</v>
      </c>
      <c r="BI193" s="123" t="str">
        <f>IF($O193&gt;=BI$1,INDEX(整列!$A$2:$K$3512,MATCH($A193,整列!$A$2:$A$3512,0)+BI$1-1,11),"-")</f>
        <v>-</v>
      </c>
      <c r="BJ193" s="123" t="str">
        <f>IF($O193&gt;=BJ$1,INDEX(整列!$A$2:$K$3512,MATCH($A193,整列!$A$2:$A$3512,0)+BJ$1-1,11),"-")</f>
        <v>-</v>
      </c>
      <c r="BK193" s="123" t="str">
        <f>IF($O193&gt;=BK$1,INDEX(整列!$A$2:$K$3512,MATCH($A193,整列!$A$2:$A$3512,0)+BK$1-1,11),"-")</f>
        <v>-</v>
      </c>
      <c r="BL193" s="123" t="str">
        <f>IF($O193&gt;=BL$1,INDEX(整列!$A$2:$K$3512,MATCH($A193,整列!$A$2:$A$3512,0)+BL$1-1,11),"-")</f>
        <v>-</v>
      </c>
      <c r="BM193" s="123" t="str">
        <f>IF($O193&gt;=BM$1,INDEX(整列!$A$2:$K$3512,MATCH($A193,整列!$A$2:$A$3512,0)+BM$1-1,11),"-")</f>
        <v>-</v>
      </c>
      <c r="BN193" s="123" t="str">
        <f>IF($O193&gt;=BN$1,INDEX(整列!$A$2:$K$3512,MATCH($A193,整列!$A$2:$A$3512,0)+BN$1-1,11),"-")</f>
        <v>-</v>
      </c>
      <c r="BO193" s="123" t="str">
        <f>IF($O193&gt;=BO$1,INDEX(整列!$A$2:$K$3512,MATCH($A193,整列!$A$2:$A$3512,0)+BO$1-1,11),"-")</f>
        <v>-</v>
      </c>
      <c r="BP193" s="123" t="str">
        <f>IF($O193&gt;=BP$1,INDEX(整列!$A$2:$K$3512,MATCH($A193,整列!$A$2:$A$3512,0)+BP$1-1,11),"-")</f>
        <v>-</v>
      </c>
      <c r="BQ193" s="123" t="str">
        <f>IF($O193&gt;=BQ$1,INDEX(整列!$A$2:$K$3512,MATCH($A193,整列!$A$2:$A$3512,0)+BQ$1-1,11),"-")</f>
        <v>-</v>
      </c>
      <c r="BR193" s="123" t="str">
        <f>IF($O193&gt;=BR$1,INDEX(整列!$A$2:$K$3512,MATCH($A193,整列!$A$2:$A$3512,0)+BR$1-1,11),"-")</f>
        <v>-</v>
      </c>
      <c r="BS193" s="123" t="str">
        <f>IF($O193&gt;=BS$1,INDEX(整列!$A$2:$K$3512,MATCH($A193,整列!$A$2:$A$3512,0)+BS$1-1,11),"-")</f>
        <v>-</v>
      </c>
      <c r="BT193" s="123" t="str">
        <f>IF($O193&gt;=BT$1,INDEX(整列!$A$2:$K$3512,MATCH($A193,整列!$A$2:$A$3512,0)+BT$1-1,11),"-")</f>
        <v>-</v>
      </c>
      <c r="BU193" s="123" t="str">
        <f>IF($O193&gt;=BU$1,INDEX(整列!$A$2:$K$3512,MATCH($A193,整列!$A$2:$A$3512,0)+BU$1-1,11),"-")</f>
        <v>-</v>
      </c>
      <c r="BV193" s="123" t="str">
        <f>IF($O193&gt;=BV$1,INDEX(整列!$A$2:$K$3512,MATCH($A193,整列!$A$2:$A$3512,0)+BV$1-1,11),"-")</f>
        <v>-</v>
      </c>
      <c r="BW193" s="123" t="str">
        <f>IF($O193&gt;=BW$1,INDEX(整列!$A$2:$K$3512,MATCH($A193,整列!$A$2:$A$3512,0)+BW$1-1,11),"-")</f>
        <v>-</v>
      </c>
      <c r="BX193" s="123" t="str">
        <f>IF($O193&gt;=BX$1,INDEX(整列!$A$2:$K$3512,MATCH($A193,整列!$A$2:$A$3512,0)+BX$1-1,11),"-")</f>
        <v>-</v>
      </c>
      <c r="BY193" s="123" t="str">
        <f>IF($O193&gt;=BY$1,INDEX(整列!$A$2:$K$3512,MATCH($A193,整列!$A$2:$A$3512,0)+BY$1-1,11),"-")</f>
        <v>-</v>
      </c>
      <c r="BZ193" s="123" t="str">
        <f>IF($O193&gt;=BZ$1,INDEX(整列!$A$2:$K$3512,MATCH($A193,整列!$A$2:$A$3512,0)+BZ$1-1,11),"-")</f>
        <v>-</v>
      </c>
      <c r="CA193" s="123" t="str">
        <f>IF($O193&gt;=CA$1,INDEX(整列!$A$2:$K$3512,MATCH($A193,整列!$A$2:$A$3512,0)+CA$1-1,11),"-")</f>
        <v>-</v>
      </c>
      <c r="CB193" s="123" t="str">
        <f>IF($O193&gt;=CB$1,INDEX(整列!$A$2:$K$3512,MATCH($A193,整列!$A$2:$A$3512,0)+CB$1-1,11),"-")</f>
        <v>-</v>
      </c>
      <c r="CC193" s="123" t="str">
        <f>IF($O193&gt;=CC$1,INDEX(整列!$A$2:$K$3512,MATCH($A193,整列!$A$2:$A$3512,0)+CC$1-1,11),"-")</f>
        <v>-</v>
      </c>
      <c r="CD193" s="123" t="str">
        <f>IF($O193&gt;=CD$1,INDEX(整列!$A$2:$K$3512,MATCH($A193,整列!$A$2:$A$3512,0)+CD$1-1,11),"-")</f>
        <v>-</v>
      </c>
      <c r="CE193" s="123" t="str">
        <f>IF($O193&gt;=CE$1,INDEX(整列!$A$2:$K$3512,MATCH($A193,整列!$A$2:$A$3512,0)+CE$1-1,11),"-")</f>
        <v>-</v>
      </c>
      <c r="CF193" s="123" t="str">
        <f>IF($O193&gt;=CF$1,INDEX(整列!$A$2:$K$3512,MATCH($A193,整列!$A$2:$A$3512,0)+CF$1-1,11),"-")</f>
        <v>-</v>
      </c>
      <c r="CG193" s="123" t="str">
        <f>IF($O193&gt;=CG$1,INDEX(整列!$A$2:$K$3512,MATCH($A193,整列!$A$2:$A$3512,0)+CG$1-1,11),"-")</f>
        <v>-</v>
      </c>
      <c r="CH193" s="123" t="str">
        <f>IF($O193&gt;=CH$1,INDEX(整列!$A$2:$K$3512,MATCH($A193,整列!$A$2:$A$3512,0)+CH$1-1,11),"-")</f>
        <v>-</v>
      </c>
      <c r="CI193" s="123" t="str">
        <f>IF($O193&gt;=CI$1,INDEX(整列!$A$2:$K$3512,MATCH($A193,整列!$A$2:$A$3512,0)+CI$1-1,11),"-")</f>
        <v>-</v>
      </c>
      <c r="CJ193" s="123" t="str">
        <f>IF($O193&gt;=CJ$1,INDEX(整列!$A$2:$K$3512,MATCH($A193,整列!$A$2:$A$3512,0)+CJ$1-1,11),"-")</f>
        <v>-</v>
      </c>
      <c r="CK193" s="123" t="str">
        <f>IF($O193&gt;=CK$1,INDEX(整列!$A$2:$K$3512,MATCH($A193,整列!$A$2:$A$3512,0)+CK$1-1,11),"-")</f>
        <v>-</v>
      </c>
      <c r="CL193" s="123" t="str">
        <f>IF($O193&gt;=CL$1,INDEX(整列!$A$2:$K$3512,MATCH($A193,整列!$A$2:$A$3512,0)+CL$1-1,11),"-")</f>
        <v>-</v>
      </c>
      <c r="CM193" s="123" t="str">
        <f>IF($O193&gt;=CM$1,INDEX(整列!$A$2:$K$3512,MATCH($A193,整列!$A$2:$A$3512,0)+CM$1-1,11),"-")</f>
        <v>-</v>
      </c>
      <c r="CN193" s="123" t="str">
        <f>IF($O193&gt;=CN$1,INDEX(整列!$A$2:$K$3512,MATCH($A193,整列!$A$2:$A$3512,0)+CN$1-1,11),"-")</f>
        <v>-</v>
      </c>
      <c r="CO193" s="123" t="str">
        <f>IF($O193&gt;=CO$1,INDEX(整列!$A$2:$K$3512,MATCH($A193,整列!$A$2:$A$3512,0)+CO$1-1,11),"-")</f>
        <v>-</v>
      </c>
      <c r="CP193" s="123" t="str">
        <f>IF($O193&gt;=CP$1,INDEX(整列!$A$2:$K$3512,MATCH($A193,整列!$A$2:$A$3512,0)+CP$1-1,11),"-")</f>
        <v>-</v>
      </c>
      <c r="CQ193" s="123" t="str">
        <f>IF($O193&gt;=CQ$1,INDEX(整列!$A$2:$K$3512,MATCH($A193,整列!$A$2:$A$3512,0)+CQ$1-1,11),"-")</f>
        <v>-</v>
      </c>
      <c r="CR193" s="123" t="str">
        <f>IF($O193&gt;=CR$1,INDEX(整列!$A$2:$K$3512,MATCH($A193,整列!$A$2:$A$3512,0)+CR$1-1,11),"-")</f>
        <v>-</v>
      </c>
      <c r="CS193" s="123" t="str">
        <f>IF($O193&gt;=CS$1,INDEX(整列!$A$2:$K$3512,MATCH($A193,整列!$A$2:$A$3512,0)+CS$1-1,11),"-")</f>
        <v>-</v>
      </c>
      <c r="CT193" s="123" t="str">
        <f>IF($O193&gt;=CT$1,INDEX(整列!$A$2:$K$3512,MATCH($A193,整列!$A$2:$A$3512,0)+CT$1-1,11),"-")</f>
        <v>-</v>
      </c>
      <c r="CU193" s="123" t="str">
        <f>IF($O193&gt;=CU$1,INDEX(整列!$A$2:$K$3512,MATCH($A193,整列!$A$2:$A$3512,0)+CU$1-1,11),"-")</f>
        <v>-</v>
      </c>
      <c r="CV193" s="123" t="str">
        <f>IF($O193&gt;=CV$1,INDEX(整列!$A$2:$K$3512,MATCH($A193,整列!$A$2:$A$3512,0)+CV$1-1,11),"-")</f>
        <v>-</v>
      </c>
      <c r="CW193" s="123" t="str">
        <f>IF($O193&gt;=CW$1,INDEX(整列!$A$2:$K$3512,MATCH($A193,整列!$A$2:$A$3512,0)+CW$1-1,11),"-")</f>
        <v>-</v>
      </c>
      <c r="CX193" s="123" t="str">
        <f>IF($O193&gt;=CX$1,INDEX(整列!$A$2:$K$3512,MATCH($A193,整列!$A$2:$A$3512,0)+CX$1-1,11),"-")</f>
        <v>-</v>
      </c>
      <c r="CY193" s="123" t="str">
        <f>IF($O193&gt;=CY$1,INDEX(整列!$A$2:$K$3512,MATCH($A193,整列!$A$2:$A$3512,0)+CY$1-1,11),"-")</f>
        <v>-</v>
      </c>
      <c r="CZ193" s="123" t="str">
        <f>IF($O193&gt;=CZ$1,INDEX(整列!$A$2:$K$3512,MATCH($A193,整列!$A$2:$A$3512,0)+CZ$1-1,11),"-")</f>
        <v>-</v>
      </c>
      <c r="DA193" s="123" t="str">
        <f>IF($O193&gt;=DA$1,INDEX(整列!$A$2:$K$3512,MATCH($A193,整列!$A$2:$A$3512,0)+DA$1-1,11),"-")</f>
        <v>-</v>
      </c>
      <c r="DB193" s="123" t="str">
        <f>IF($O193&gt;=DB$1,INDEX(整列!$A$2:$K$3512,MATCH($A193,整列!$A$2:$A$3512,0)+DB$1-1,11),"-")</f>
        <v>-</v>
      </c>
      <c r="DC193" s="123" t="str">
        <f>IF($O193&gt;=DC$1,INDEX(整列!$A$2:$K$3512,MATCH($A193,整列!$A$2:$A$3512,0)+DC$1-1,11),"-")</f>
        <v>-</v>
      </c>
      <c r="DD193" s="123" t="str">
        <f>IF($O193&gt;=DD$1,INDEX(整列!$A$2:$K$3512,MATCH($A193,整列!$A$2:$A$3512,0)+DD$1-1,11),"-")</f>
        <v>-</v>
      </c>
      <c r="DE193" s="123" t="str">
        <f>IF($O193&gt;=DE$1,INDEX(整列!$A$2:$K$3512,MATCH($A193,整列!$A$2:$A$3512,0)+DE$1-1,11),"-")</f>
        <v>-</v>
      </c>
      <c r="DF193" s="123" t="str">
        <f>IF($O193&gt;=DF$1,INDEX(整列!$A$2:$K$3512,MATCH($A193,整列!$A$2:$A$3512,0)+DF$1-1,11),"-")</f>
        <v>-</v>
      </c>
      <c r="DG193" s="123" t="str">
        <f>IF($O193&gt;=DG$1,INDEX(整列!$A$2:$K$3512,MATCH($A193,整列!$A$2:$A$3512,0)+DG$1-1,11),"-")</f>
        <v>-</v>
      </c>
      <c r="DH193" s="123" t="str">
        <f>IF($O193&gt;=DH$1,INDEX(整列!$A$2:$K$3512,MATCH($A193,整列!$A$2:$A$3512,0)+DH$1-1,11),"-")</f>
        <v>-</v>
      </c>
      <c r="DI193" s="123" t="str">
        <f>IF($O193&gt;=DI$1,INDEX(整列!$A$2:$K$3512,MATCH($A193,整列!$A$2:$A$3512,0)+DI$1-1,11),"-")</f>
        <v>-</v>
      </c>
      <c r="DJ193" s="123" t="str">
        <f>IF($O193&gt;=DJ$1,INDEX(整列!$A$2:$K$3512,MATCH($A193,整列!$A$2:$A$3512,0)+DJ$1-1,11),"-")</f>
        <v>-</v>
      </c>
      <c r="DK193" s="123" t="str">
        <f>IF($O193&gt;=DK$1,INDEX(整列!$A$2:$K$3512,MATCH($A193,整列!$A$2:$A$3512,0)+DK$1-1,11),"-")</f>
        <v>-</v>
      </c>
      <c r="DL193" s="123" t="str">
        <f>IF($O193&gt;=DL$1,INDEX(整列!$A$2:$K$3512,MATCH($A193,整列!$A$2:$A$3512,0)+DL$1-1,11),"-")</f>
        <v>-</v>
      </c>
      <c r="DM193" s="123" t="str">
        <f>IF($O193&gt;=DM$1,INDEX(整列!$A$2:$K$3512,MATCH($A193,整列!$A$2:$A$3512,0)+DM$1-1,11),"-")</f>
        <v>-</v>
      </c>
      <c r="DN193" s="123" t="str">
        <f>IF($O193&gt;=DN$1,INDEX(整列!$A$2:$K$3512,MATCH($A193,整列!$A$2:$A$3512,0)+DN$1-1,11),"-")</f>
        <v>-</v>
      </c>
      <c r="DO193" s="123" t="str">
        <f>IF($O193&gt;=DO$1,INDEX(整列!$A$2:$K$3512,MATCH($A193,整列!$A$2:$A$3512,0)+DO$1-1,11),"-")</f>
        <v>-</v>
      </c>
      <c r="DP193" s="123" t="str">
        <f>IF($O193&gt;=DP$1,INDEX(整列!$A$2:$K$3512,MATCH($A193,整列!$A$2:$A$3512,0)+DP$1-1,11),"-")</f>
        <v>-</v>
      </c>
      <c r="DQ193" s="123" t="str">
        <f>IF($O193&gt;=DQ$1,INDEX(整列!$A$2:$K$3512,MATCH($A193,整列!$A$2:$A$3512,0)+DQ$1-1,11),"-")</f>
        <v>-</v>
      </c>
      <c r="DR193" s="123" t="str">
        <f>IF($O193&gt;=DR$1,INDEX(整列!$A$2:$K$3512,MATCH($A193,整列!$A$2:$A$3512,0)+DR$1-1,11),"-")</f>
        <v>-</v>
      </c>
      <c r="DS193" s="123" t="str">
        <f>IF($O193&gt;=DS$1,INDEX(整列!$A$2:$K$3512,MATCH($A193,整列!$A$2:$A$3512,0)+DS$1-1,11),"-")</f>
        <v>-</v>
      </c>
      <c r="DT193" s="123" t="str">
        <f>IF($O193&gt;=DT$1,INDEX(整列!$A$2:$K$3512,MATCH($A193,整列!$A$2:$A$3512,0)+DT$1-1,11),"-")</f>
        <v>-</v>
      </c>
      <c r="DU193" s="123" t="str">
        <f>IF($O193&gt;=DU$1,INDEX(整列!$A$2:$K$3512,MATCH($A193,整列!$A$2:$A$3512,0)+DU$1-1,11),"-")</f>
        <v>-</v>
      </c>
      <c r="DV193" s="123" t="str">
        <f>IF($O193&gt;=DV$1,INDEX(整列!$A$2:$K$3512,MATCH($A193,整列!$A$2:$A$3512,0)+DV$1-1,11),"-")</f>
        <v>-</v>
      </c>
      <c r="DW193" s="123" t="str">
        <f>IF($O193&gt;=DW$1,INDEX(整列!$A$2:$K$3512,MATCH($A193,整列!$A$2:$A$3512,0)+DW$1-1,11),"-")</f>
        <v>-</v>
      </c>
      <c r="DX193" s="123" t="str">
        <f>IF($O193&gt;=DX$1,INDEX(整列!$A$2:$K$3512,MATCH($A193,整列!$A$2:$A$3512,0)+DX$1-1,11),"-")</f>
        <v>-</v>
      </c>
      <c r="DY193" s="123" t="str">
        <f>IF($O193&gt;=DY$1,INDEX(整列!$A$2:$K$3512,MATCH($A193,整列!$A$2:$A$3512,0)+DY$1-1,11),"-")</f>
        <v>-</v>
      </c>
      <c r="DZ193" s="123" t="str">
        <f>IF($O193&gt;=DZ$1,INDEX(整列!$A$2:$K$3512,MATCH($A193,整列!$A$2:$A$3512,0)+DZ$1-1,11),"-")</f>
        <v>-</v>
      </c>
      <c r="EA193" s="123" t="str">
        <f>IF($O193&gt;=EA$1,INDEX(整列!$A$2:$K$3512,MATCH($A193,整列!$A$2:$A$3512,0)+EA$1-1,11),"-")</f>
        <v>-</v>
      </c>
      <c r="EB193" s="123" t="str">
        <f>IF($O193&gt;=EB$1,INDEX(整列!$A$2:$K$3512,MATCH($A193,整列!$A$2:$A$3512,0)+EB$1-1,11),"-")</f>
        <v>-</v>
      </c>
      <c r="EC193" s="123" t="str">
        <f>IF($O193&gt;=EC$1,INDEX(整列!$A$2:$K$3512,MATCH($A193,整列!$A$2:$A$3512,0)+EC$1-1,11),"-")</f>
        <v>-</v>
      </c>
      <c r="ED193" s="123" t="str">
        <f>IF($O193&gt;=ED$1,INDEX(整列!$A$2:$K$3512,MATCH($A193,整列!$A$2:$A$3512,0)+ED$1-1,11),"-")</f>
        <v>-</v>
      </c>
      <c r="EE193" s="123" t="str">
        <f>IF($O193&gt;=EE$1,INDEX(整列!$A$2:$K$3512,MATCH($A193,整列!$A$2:$A$3512,0)+EE$1-1,11),"-")</f>
        <v>-</v>
      </c>
      <c r="EF193" s="123" t="str">
        <f>IF($O193&gt;=EF$1,INDEX(整列!$A$2:$K$3512,MATCH($A193,整列!$A$2:$A$3512,0)+EF$1-1,11),"-")</f>
        <v>-</v>
      </c>
      <c r="EG193" s="123" t="str">
        <f>IF($O193&gt;=EG$1,INDEX(整列!$A$2:$K$3512,MATCH($A193,整列!$A$2:$A$3512,0)+EG$1-1,11),"-")</f>
        <v>-</v>
      </c>
      <c r="EH193" s="123" t="str">
        <f>IF($O193&gt;=EH$1,INDEX(整列!$A$2:$K$3512,MATCH($A193,整列!$A$2:$A$3512,0)+EH$1-1,11),"-")</f>
        <v>-</v>
      </c>
      <c r="EI193" s="123" t="str">
        <f>IF($O193&gt;=EI$1,INDEX(整列!$A$2:$K$3512,MATCH($A193,整列!$A$2:$A$3512,0)+EI$1-1,11),"-")</f>
        <v>-</v>
      </c>
      <c r="EJ193" s="123" t="str">
        <f>IF($O193&gt;=EJ$1,INDEX(整列!$A$2:$K$3512,MATCH($A193,整列!$A$2:$A$3512,0)+EJ$1-1,11),"-")</f>
        <v>-</v>
      </c>
      <c r="EK193" s="123" t="str">
        <f>IF($O193&gt;=EK$1,INDEX(整列!$A$2:$K$3512,MATCH($A193,整列!$A$2:$A$3512,0)+EK$1-1,11),"-")</f>
        <v>-</v>
      </c>
      <c r="EL193" s="123" t="str">
        <f>IF($O193&gt;=EL$1,INDEX(整列!$A$2:$K$3512,MATCH($A193,整列!$A$2:$A$3512,0)+EL$1-1,11),"-")</f>
        <v>-</v>
      </c>
      <c r="EM193" s="123" t="str">
        <f>IF($O193&gt;=EM$1,INDEX(整列!$A$2:$K$3512,MATCH($A193,整列!$A$2:$A$3512,0)+EM$1-1,11),"-")</f>
        <v>-</v>
      </c>
      <c r="EN193" s="123" t="str">
        <f>IF($O193&gt;=EN$1,INDEX(整列!$A$2:$K$3512,MATCH($A193,整列!$A$2:$A$3512,0)+EN$1-1,11),"-")</f>
        <v>-</v>
      </c>
      <c r="EO193" s="123" t="str">
        <f>IF($O193&gt;=EO$1,INDEX(整列!$A$2:$K$3512,MATCH($A193,整列!$A$2:$A$3512,0)+EO$1-1,11),"-")</f>
        <v>-</v>
      </c>
      <c r="EP193" s="123" t="str">
        <f>IF($O193&gt;=EP$1,INDEX(整列!$A$2:$K$3512,MATCH($A193,整列!$A$2:$A$3512,0)+EP$1-1,11),"-")</f>
        <v>-</v>
      </c>
      <c r="EQ193" s="123" t="str">
        <f>IF($O193&gt;=EQ$1,INDEX(整列!$A$2:$K$3512,MATCH($A193,整列!$A$2:$A$3512,0)+EQ$1-1,11),"-")</f>
        <v>-</v>
      </c>
      <c r="ER193" s="123" t="str">
        <f>IF($O193&gt;=ER$1,INDEX(整列!$A$2:$K$3512,MATCH($A193,整列!$A$2:$A$3512,0)+ER$1-1,11),"-")</f>
        <v>-</v>
      </c>
      <c r="ES193" s="123" t="str">
        <f>IF($O193&gt;=ES$1,INDEX(整列!$A$2:$K$3512,MATCH($A193,整列!$A$2:$A$3512,0)+ES$1-1,11),"-")</f>
        <v>-</v>
      </c>
      <c r="ET193" s="123" t="str">
        <f>IF($O193&gt;=ET$1,INDEX(整列!$A$2:$K$3512,MATCH($A193,整列!$A$2:$A$3512,0)+ET$1-1,11),"-")</f>
        <v>-</v>
      </c>
      <c r="EU193" s="123" t="str">
        <f>IF($O193&gt;=EU$1,INDEX(整列!$A$2:$K$3512,MATCH($A193,整列!$A$2:$A$3512,0)+EU$1-1,11),"-")</f>
        <v>-</v>
      </c>
      <c r="EV193" s="123" t="str">
        <f>IF($O193&gt;=EV$1,INDEX(整列!$A$2:$K$3512,MATCH($A193,整列!$A$2:$A$3512,0)+EV$1-1,11),"-")</f>
        <v>-</v>
      </c>
      <c r="EW193" s="123" t="str">
        <f>IF($O193&gt;=EW$1,INDEX(整列!$A$2:$K$3512,MATCH($A193,整列!$A$2:$A$3512,0)+EW$1-1,11),"-")</f>
        <v>-</v>
      </c>
      <c r="EX193" s="123" t="str">
        <f>IF($O193&gt;=EX$1,INDEX(整列!$A$2:$K$3512,MATCH($A193,整列!$A$2:$A$3512,0)+EX$1-1,11),"-")</f>
        <v>-</v>
      </c>
      <c r="EY193" s="123" t="str">
        <f>IF($O193&gt;=EY$1,INDEX(整列!$A$2:$K$3512,MATCH($A193,整列!$A$2:$A$3512,0)+EY$1-1,11),"-")</f>
        <v>-</v>
      </c>
      <c r="EZ193" s="123" t="str">
        <f>IF($O193&gt;=EZ$1,INDEX(整列!$A$2:$K$3512,MATCH($A193,整列!$A$2:$A$3512,0)+EZ$1-1,11),"-")</f>
        <v>-</v>
      </c>
      <c r="FA193" s="123" t="str">
        <f>IF($O193&gt;=FA$1,INDEX(整列!$A$2:$K$3512,MATCH($A193,整列!$A$2:$A$3512,0)+FA$1-1,11),"-")</f>
        <v>-</v>
      </c>
      <c r="FB193" s="123" t="str">
        <f>IF($O193&gt;=FB$1,INDEX(整列!$A$2:$K$3512,MATCH($A193,整列!$A$2:$A$3512,0)+FB$1-1,11),"-")</f>
        <v>-</v>
      </c>
      <c r="FC193" s="123" t="str">
        <f>IF($O193&gt;=FC$1,INDEX(整列!$A$2:$K$3512,MATCH($A193,整列!$A$2:$A$3512,0)+FC$1-1,11),"-")</f>
        <v>-</v>
      </c>
      <c r="FD193" s="123" t="str">
        <f>IF($O193&gt;=FD$1,INDEX(整列!$A$2:$K$3512,MATCH($A193,整列!$A$2:$A$3512,0)+FD$1-1,11),"-")</f>
        <v>-</v>
      </c>
      <c r="FE193" s="123" t="str">
        <f>IF($O193&gt;=FE$1,INDEX(整列!$A$2:$K$3512,MATCH($A193,整列!$A$2:$A$3512,0)+FE$1-1,11),"-")</f>
        <v>-</v>
      </c>
      <c r="FF193" s="123" t="str">
        <f>IF($O193&gt;=FF$1,INDEX(整列!$A$2:$K$3512,MATCH($A193,整列!$A$2:$A$3512,0)+FF$1-1,11),"-")</f>
        <v>-</v>
      </c>
      <c r="FG193" s="123" t="str">
        <f>IF($O193&gt;=FG$1,INDEX(整列!$A$2:$K$3512,MATCH($A193,整列!$A$2:$A$3512,0)+FG$1-1,11),"-")</f>
        <v>-</v>
      </c>
      <c r="FH193" s="123" t="str">
        <f>IF($O193&gt;=FH$1,INDEX(整列!$A$2:$K$3512,MATCH($A193,整列!$A$2:$A$3512,0)+FH$1-1,11),"-")</f>
        <v>-</v>
      </c>
      <c r="FI193" s="123" t="str">
        <f>IF($O193&gt;=FI$1,INDEX(整列!$A$2:$K$3512,MATCH($A193,整列!$A$2:$A$3512,0)+FI$1-1,11),"-")</f>
        <v>-</v>
      </c>
      <c r="FJ193" s="123" t="str">
        <f>IF($O193&gt;=FJ$1,INDEX(整列!$A$2:$K$3512,MATCH($A193,整列!$A$2:$A$3512,0)+FJ$1-1,11),"-")</f>
        <v>-</v>
      </c>
      <c r="FK193" s="123" t="str">
        <f>IF($O193&gt;=FK$1,INDEX(整列!$A$2:$K$3512,MATCH($A193,整列!$A$2:$A$3512,0)+FK$1-1,11),"-")</f>
        <v>-</v>
      </c>
      <c r="FL193" s="123" t="str">
        <f>IF($O193&gt;=FL$1,INDEX(整列!$A$2:$K$3512,MATCH($A193,整列!$A$2:$A$3512,0)+FL$1-1,11),"-")</f>
        <v>-</v>
      </c>
      <c r="FM193" s="123" t="str">
        <f>IF($O193&gt;=FM$1,INDEX(整列!$A$2:$K$3512,MATCH($A193,整列!$A$2:$A$3512,0)+FM$1-1,11),"-")</f>
        <v>-</v>
      </c>
      <c r="FN193" s="123" t="str">
        <f>IF($O193&gt;=FN$1,INDEX(整列!$A$2:$K$3512,MATCH($A193,整列!$A$2:$A$3512,0)+FN$1-1,11),"-")</f>
        <v>-</v>
      </c>
      <c r="FO193" s="123" t="str">
        <f>IF($O193&gt;=FO$1,INDEX(整列!$A$2:$K$3512,MATCH($A193,整列!$A$2:$A$3512,0)+FO$1-1,11),"-")</f>
        <v>-</v>
      </c>
      <c r="FP193" s="123" t="str">
        <f>IF($O193&gt;=FP$1,INDEX(整列!$A$2:$K$3512,MATCH($A193,整列!$A$2:$A$3512,0)+FP$1-1,11),"-")</f>
        <v>-</v>
      </c>
      <c r="FQ193" s="123" t="str">
        <f>IF($O193&gt;=FQ$1,INDEX(整列!$A$2:$K$3512,MATCH($A193,整列!$A$2:$A$3512,0)+FQ$1-1,11),"-")</f>
        <v>-</v>
      </c>
      <c r="FR193" s="123" t="str">
        <f>IF($O193&gt;=FR$1,INDEX(整列!$A$2:$K$3512,MATCH($A193,整列!$A$2:$A$3512,0)+FR$1-1,11),"-")</f>
        <v>-</v>
      </c>
      <c r="FS193" s="123" t="str">
        <f>IF($O193&gt;=FS$1,INDEX(整列!$A$2:$K$3512,MATCH($A193,整列!$A$2:$A$3512,0)+FS$1-1,11),"-")</f>
        <v>-</v>
      </c>
      <c r="FT193" s="123" t="str">
        <f>IF($O193&gt;=FT$1,INDEX(整列!$A$2:$K$3512,MATCH($A193,整列!$A$2:$A$3512,0)+FT$1-1,11),"-")</f>
        <v>-</v>
      </c>
      <c r="FU193" s="123" t="str">
        <f>IF($O193&gt;=FU$1,INDEX(整列!$A$2:$K$3512,MATCH($A193,整列!$A$2:$A$3512,0)+FU$1-1,11),"-")</f>
        <v>-</v>
      </c>
      <c r="FV193" s="123" t="str">
        <f>IF($O193&gt;=FV$1,INDEX(整列!$A$2:$K$3512,MATCH($A193,整列!$A$2:$A$3512,0)+FV$1-1,11),"-")</f>
        <v>-</v>
      </c>
      <c r="FW193" s="123" t="str">
        <f>IF($O193&gt;=FW$1,INDEX(整列!$A$2:$K$3512,MATCH($A193,整列!$A$2:$A$3512,0)+FW$1-1,11),"-")</f>
        <v>-</v>
      </c>
      <c r="FX193" s="123" t="str">
        <f>IF($O193&gt;=FX$1,INDEX(整列!$A$2:$K$3512,MATCH($A193,整列!$A$2:$A$3512,0)+FX$1-1,11),"-")</f>
        <v>-</v>
      </c>
      <c r="FY193" s="123" t="str">
        <f>IF($O193&gt;=FY$1,INDEX(整列!$A$2:$K$3512,MATCH($A193,整列!$A$2:$A$3512,0)+FY$1-1,11),"-")</f>
        <v>-</v>
      </c>
      <c r="FZ193" s="123" t="str">
        <f>IF($O193&gt;=FZ$1,INDEX(整列!$A$2:$K$3512,MATCH($A193,整列!$A$2:$A$3512,0)+FZ$1-1,11),"-")</f>
        <v>-</v>
      </c>
      <c r="GA193" s="123" t="str">
        <f>IF($O193&gt;=GA$1,INDEX(整列!$A$2:$K$3512,MATCH($A193,整列!$A$2:$A$3512,0)+GA$1-1,11),"-")</f>
        <v>-</v>
      </c>
      <c r="GB193" s="123" t="str">
        <f>IF($O193&gt;=GB$1,INDEX(整列!$A$2:$K$3512,MATCH($A193,整列!$A$2:$A$3512,0)+GB$1-1,11),"-")</f>
        <v>-</v>
      </c>
      <c r="GC193" s="123" t="str">
        <f>IF($O193&gt;=GC$1,INDEX(整列!$A$2:$K$3512,MATCH($A193,整列!$A$2:$A$3512,0)+GC$1-1,11),"-")</f>
        <v>-</v>
      </c>
      <c r="GD193" s="123" t="str">
        <f>IF($O193&gt;=GD$1,INDEX(整列!$A$2:$K$3512,MATCH($A193,整列!$A$2:$A$3512,0)+GD$1-1,11),"-")</f>
        <v>-</v>
      </c>
      <c r="GE193" s="123" t="str">
        <f>IF($O193&gt;=GE$1,INDEX(整列!$A$2:$K$3512,MATCH($A193,整列!$A$2:$A$3512,0)+GE$1-1,11),"-")</f>
        <v>-</v>
      </c>
      <c r="GF193" s="123" t="str">
        <f>IF($O193&gt;=GF$1,INDEX(整列!$A$2:$K$3512,MATCH($A193,整列!$A$2:$A$3512,0)+GF$1-1,11),"-")</f>
        <v>-</v>
      </c>
      <c r="GG193" s="123" t="str">
        <f>IF($O193&gt;=GG$1,INDEX(整列!$A$2:$K$3512,MATCH($A193,整列!$A$2:$A$3512,0)+GG$1-1,11),"-")</f>
        <v>-</v>
      </c>
      <c r="GH193" s="123" t="str">
        <f>IF($O193&gt;=GH$1,INDEX(整列!$A$2:$K$3512,MATCH($A193,整列!$A$2:$A$3512,0)+GH$1-1,11),"-")</f>
        <v>-</v>
      </c>
      <c r="GI193" s="123" t="str">
        <f>IF($O193&gt;=GI$1,INDEX(整列!$A$2:$K$3512,MATCH($A193,整列!$A$2:$A$3512,0)+GI$1-1,11),"-")</f>
        <v>-</v>
      </c>
      <c r="GJ193" s="123" t="str">
        <f>IF($O193&gt;=GJ$1,INDEX(整列!$A$2:$K$3512,MATCH($A193,整列!$A$2:$A$3512,0)+GJ$1-1,11),"-")</f>
        <v>-</v>
      </c>
      <c r="GK193" s="123" t="str">
        <f>IF($O193&gt;=GK$1,INDEX(整列!$A$2:$K$3512,MATCH($A193,整列!$A$2:$A$3512,0)+GK$1-1,11),"-")</f>
        <v>-</v>
      </c>
      <c r="GL193" s="123" t="str">
        <f>IF($O193&gt;=GL$1,INDEX(整列!$A$2:$K$3512,MATCH($A193,整列!$A$2:$A$3512,0)+GL$1-1,11),"-")</f>
        <v>-</v>
      </c>
      <c r="GM193" s="123" t="str">
        <f>IF($O193&gt;=GM$1,INDEX(整列!$A$2:$K$3512,MATCH($A193,整列!$A$2:$A$3512,0)+GM$1-1,11),"-")</f>
        <v>-</v>
      </c>
      <c r="GN193" s="123" t="str">
        <f>IF($O193&gt;=GN$1,INDEX(整列!$A$2:$K$3512,MATCH($A193,整列!$A$2:$A$3512,0)+GN$1-1,11),"-")</f>
        <v>-</v>
      </c>
      <c r="GO193" s="123" t="str">
        <f>IF($O193&gt;=GO$1,INDEX(整列!$A$2:$K$3512,MATCH($A193,整列!$A$2:$A$3512,0)+GO$1-1,11),"-")</f>
        <v>-</v>
      </c>
      <c r="GP193" s="123" t="str">
        <f>IF($O193&gt;=GP$1,INDEX(整列!$A$2:$K$3512,MATCH($A193,整列!$A$2:$A$3512,0)+GP$1-1,11),"-")</f>
        <v>-</v>
      </c>
      <c r="GQ193" s="123" t="str">
        <f>IF($O193&gt;=GQ$1,INDEX(整列!$A$2:$K$3512,MATCH($A193,整列!$A$2:$A$3512,0)+GQ$1-1,11),"-")</f>
        <v>-</v>
      </c>
      <c r="GR193" s="123" t="str">
        <f>IF($O193&gt;=GR$1,INDEX(整列!$A$2:$K$3512,MATCH($A193,整列!$A$2:$A$3512,0)+GR$1-1,11),"-")</f>
        <v>-</v>
      </c>
      <c r="GS193" s="123" t="str">
        <f>IF($O193&gt;=GS$1,INDEX(整列!$A$2:$K$3512,MATCH($A193,整列!$A$2:$A$3512,0)+GS$1-1,11),"-")</f>
        <v>-</v>
      </c>
      <c r="GT193" s="123" t="str">
        <f>IF($O193&gt;=GT$1,INDEX(整列!$A$2:$K$3512,MATCH($A193,整列!$A$2:$A$3512,0)+GT$1-1,11),"-")</f>
        <v>-</v>
      </c>
      <c r="GU193" s="123" t="str">
        <f>IF($O193&gt;=GU$1,INDEX(整列!$A$2:$K$3512,MATCH($A193,整列!$A$2:$A$3512,0)+GU$1-1,11),"-")</f>
        <v>-</v>
      </c>
      <c r="GV193" s="123" t="str">
        <f>IF($O193&gt;=GV$1,INDEX(整列!$A$2:$K$3512,MATCH($A193,整列!$A$2:$A$3512,0)+GV$1-1,11),"-")</f>
        <v>-</v>
      </c>
      <c r="GW193" s="123" t="str">
        <f>IF($O193&gt;=GW$1,INDEX(整列!$A$2:$K$3512,MATCH($A193,整列!$A$2:$A$3512,0)+GW$1-1,11),"-")</f>
        <v>-</v>
      </c>
      <c r="GX193" s="123" t="str">
        <f>IF($O193&gt;=GX$1,INDEX(整列!$A$2:$K$3512,MATCH($A193,整列!$A$2:$A$3512,0)+GX$1-1,11),"-")</f>
        <v>-</v>
      </c>
      <c r="GY193" s="123" t="str">
        <f>IF($O193&gt;=GY$1,INDEX(整列!$A$2:$K$3512,MATCH($A193,整列!$A$2:$A$3512,0)+GY$1-1,11),"-")</f>
        <v>-</v>
      </c>
      <c r="GZ193" s="123" t="str">
        <f>IF($O193&gt;=GZ$1,INDEX(整列!$A$2:$K$3512,MATCH($A193,整列!$A$2:$A$3512,0)+GZ$1-1,11),"-")</f>
        <v>-</v>
      </c>
      <c r="HA193" s="123" t="str">
        <f>IF($O193&gt;=HA$1,INDEX(整列!$A$2:$K$3512,MATCH($A193,整列!$A$2:$A$3512,0)+HA$1-1,11),"-")</f>
        <v>-</v>
      </c>
      <c r="HB193" s="123" t="str">
        <f>IF($O193&gt;=HB$1,INDEX(整列!$A$2:$K$3512,MATCH($A193,整列!$A$2:$A$3512,0)+HB$1-1,11),"-")</f>
        <v>-</v>
      </c>
      <c r="HC193" s="123" t="str">
        <f>IF($O193&gt;=HC$1,INDEX(整列!$A$2:$K$3512,MATCH($A193,整列!$A$2:$A$3512,0)+HC$1-1,11),"-")</f>
        <v>-</v>
      </c>
      <c r="HD193" s="123" t="str">
        <f>IF($O193&gt;=HD$1,INDEX(整列!$A$2:$K$3512,MATCH($A193,整列!$A$2:$A$3512,0)+HD$1-1,11),"-")</f>
        <v>-</v>
      </c>
      <c r="HE193" s="123" t="str">
        <f>IF($O193&gt;=HE$1,INDEX(整列!$A$2:$K$3512,MATCH($A193,整列!$A$2:$A$3512,0)+HE$1-1,11),"-")</f>
        <v>-</v>
      </c>
      <c r="HF193" s="123" t="str">
        <f>IF($O193&gt;=HF$1,INDEX(整列!$A$2:$K$3512,MATCH($A193,整列!$A$2:$A$3512,0)+HF$1-1,11),"-")</f>
        <v>-</v>
      </c>
      <c r="HG193" s="123" t="str">
        <f>IF($O193&gt;=HG$1,INDEX(整列!$A$2:$K$3512,MATCH($A193,整列!$A$2:$A$3512,0)+HG$1-1,11),"-")</f>
        <v>-</v>
      </c>
      <c r="HH193" s="123" t="str">
        <f>IF($O193&gt;=HH$1,INDEX(整列!$A$2:$K$3512,MATCH($A193,整列!$A$2:$A$3512,0)+HH$1-1,11),"-")</f>
        <v>-</v>
      </c>
      <c r="HI193" s="123" t="str">
        <f>IF($O193&gt;=HI$1,INDEX(整列!$A$2:$K$3512,MATCH($A193,整列!$A$2:$A$3512,0)+HI$1-1,11),"-")</f>
        <v>-</v>
      </c>
      <c r="HJ193" s="123" t="str">
        <f>IF($O193&gt;=HJ$1,INDEX(整列!$A$2:$K$3512,MATCH($A193,整列!$A$2:$A$3512,0)+HJ$1-1,11),"-")</f>
        <v>-</v>
      </c>
      <c r="HK193" s="123" t="str">
        <f>IF($O193&gt;=HK$1,INDEX(整列!$A$2:$K$3512,MATCH($A193,整列!$A$2:$A$3512,0)+HK$1-1,11),"-")</f>
        <v>-</v>
      </c>
      <c r="HL193" s="123" t="str">
        <f>IF($O193&gt;=HL$1,INDEX(整列!$A$2:$K$3512,MATCH($A193,整列!$A$2:$A$3512,0)+HL$1-1,11),"-")</f>
        <v>-</v>
      </c>
      <c r="HP193" s="101" t="str">
        <f t="shared" si="17"/>
        <v>C03-0300-0312</v>
      </c>
      <c r="HQ193" s="115">
        <f>COUNTIF(整列!$A$2:$A$3512,HP193)</f>
        <v>8</v>
      </c>
    </row>
    <row r="194" spans="1:225" ht="13.5">
      <c r="A194" s="48" t="s">
        <v>591</v>
      </c>
      <c r="B194" s="48" t="s">
        <v>582</v>
      </c>
      <c r="C194" s="48" t="s">
        <v>583</v>
      </c>
      <c r="D194" s="48" t="s">
        <v>181</v>
      </c>
      <c r="E194" s="48" t="s">
        <v>584</v>
      </c>
      <c r="F194" s="48" t="s">
        <v>181</v>
      </c>
      <c r="G194" s="48" t="s">
        <v>313</v>
      </c>
      <c r="H194" s="48" t="s">
        <v>184</v>
      </c>
      <c r="I194" s="48"/>
      <c r="J194" s="48" t="s">
        <v>187</v>
      </c>
      <c r="K194" s="48" t="s">
        <v>454</v>
      </c>
      <c r="L194" s="48" t="s">
        <v>184</v>
      </c>
      <c r="M194" s="48"/>
      <c r="N194" s="119"/>
      <c r="O194" s="120">
        <f>COUNTIF(整列!$A$2:$A$3512,$A194)</f>
        <v>21</v>
      </c>
      <c r="P194" s="121">
        <f t="shared" si="12"/>
        <v>54522.857142857145</v>
      </c>
      <c r="Q194" s="121">
        <f t="shared" si="13"/>
        <v>19369.031281639142</v>
      </c>
      <c r="R194" s="122">
        <f t="shared" si="14"/>
        <v>89600</v>
      </c>
      <c r="S194" s="121">
        <f t="shared" si="15"/>
        <v>64310</v>
      </c>
      <c r="T194" s="121">
        <f t="shared" si="16"/>
        <v>6200</v>
      </c>
      <c r="U194" s="123">
        <f>IF($O194&gt;=U$1,INDEX(整列!$A$2:$K$3512,MATCH($A194,整列!$A$2:$A$3512,0)+U$1-1,11),"-")</f>
        <v>13740</v>
      </c>
      <c r="V194" s="123">
        <f>IF($O194&gt;=V$1,INDEX(整列!$A$2:$K$3512,MATCH($A194,整列!$A$2:$A$3512,0)+V$1-1,11),"-")</f>
        <v>32400</v>
      </c>
      <c r="W194" s="123">
        <f>IF($O194&gt;=W$1,INDEX(整列!$A$2:$K$3512,MATCH($A194,整列!$A$2:$A$3512,0)+W$1-1,11),"-")</f>
        <v>6200</v>
      </c>
      <c r="X194" s="123">
        <f>IF($O194&gt;=X$1,INDEX(整列!$A$2:$K$3512,MATCH($A194,整列!$A$2:$A$3512,0)+X$1-1,11),"-")</f>
        <v>30510</v>
      </c>
      <c r="Y194" s="123">
        <f>IF($O194&gt;=Y$1,INDEX(整列!$A$2:$K$3512,MATCH($A194,整列!$A$2:$A$3512,0)+Y$1-1,11),"-")</f>
        <v>64310</v>
      </c>
      <c r="Z194" s="123">
        <f>IF($O194&gt;=Z$1,INDEX(整列!$A$2:$K$3512,MATCH($A194,整列!$A$2:$A$3512,0)+Z$1-1,11),"-")</f>
        <v>64310</v>
      </c>
      <c r="AA194" s="123">
        <f>IF($O194&gt;=AA$1,INDEX(整列!$A$2:$K$3512,MATCH($A194,整列!$A$2:$A$3512,0)+AA$1-1,11),"-")</f>
        <v>64310</v>
      </c>
      <c r="AB194" s="123">
        <f>IF($O194&gt;=AB$1,INDEX(整列!$A$2:$K$3512,MATCH($A194,整列!$A$2:$A$3512,0)+AB$1-1,11),"-")</f>
        <v>64310</v>
      </c>
      <c r="AC194" s="123">
        <f>IF($O194&gt;=AC$1,INDEX(整列!$A$2:$K$3512,MATCH($A194,整列!$A$2:$A$3512,0)+AC$1-1,11),"-")</f>
        <v>64310</v>
      </c>
      <c r="AD194" s="123">
        <f>IF($O194&gt;=AD$1,INDEX(整列!$A$2:$K$3512,MATCH($A194,整列!$A$2:$A$3512,0)+AD$1-1,11),"-")</f>
        <v>64310</v>
      </c>
      <c r="AE194" s="123">
        <f>IF($O194&gt;=AE$1,INDEX(整列!$A$2:$K$3512,MATCH($A194,整列!$A$2:$A$3512,0)+AE$1-1,11),"-")</f>
        <v>64310</v>
      </c>
      <c r="AF194" s="123">
        <f>IF($O194&gt;=AF$1,INDEX(整列!$A$2:$K$3512,MATCH($A194,整列!$A$2:$A$3512,0)+AF$1-1,11),"-")</f>
        <v>64310</v>
      </c>
      <c r="AG194" s="123">
        <f>IF($O194&gt;=AG$1,INDEX(整列!$A$2:$K$3512,MATCH($A194,整列!$A$2:$A$3512,0)+AG$1-1,11),"-")</f>
        <v>52540</v>
      </c>
      <c r="AH194" s="123">
        <f>IF($O194&gt;=AH$1,INDEX(整列!$A$2:$K$3512,MATCH($A194,整列!$A$2:$A$3512,0)+AH$1-1,11),"-")</f>
        <v>52540</v>
      </c>
      <c r="AI194" s="123">
        <f>IF($O194&gt;=AI$1,INDEX(整列!$A$2:$K$3512,MATCH($A194,整列!$A$2:$A$3512,0)+AI$1-1,11),"-")</f>
        <v>52540</v>
      </c>
      <c r="AJ194" s="123">
        <f>IF($O194&gt;=AJ$1,INDEX(整列!$A$2:$K$3512,MATCH($A194,整列!$A$2:$A$3512,0)+AJ$1-1,11),"-")</f>
        <v>52540</v>
      </c>
      <c r="AK194" s="123">
        <f>IF($O194&gt;=AK$1,INDEX(整列!$A$2:$K$3512,MATCH($A194,整列!$A$2:$A$3512,0)+AK$1-1,11),"-")</f>
        <v>64290</v>
      </c>
      <c r="AL194" s="123">
        <f>IF($O194&gt;=AL$1,INDEX(整列!$A$2:$K$3512,MATCH($A194,整列!$A$2:$A$3512,0)+AL$1-1,11),"-")</f>
        <v>68920</v>
      </c>
      <c r="AM194" s="123">
        <f>IF($O194&gt;=AM$1,INDEX(整列!$A$2:$K$3512,MATCH($A194,整列!$A$2:$A$3512,0)+AM$1-1,11),"-")</f>
        <v>72880</v>
      </c>
      <c r="AN194" s="123">
        <f>IF($O194&gt;=AN$1,INDEX(整列!$A$2:$K$3512,MATCH($A194,整列!$A$2:$A$3512,0)+AN$1-1,11),"-")</f>
        <v>89600</v>
      </c>
      <c r="AO194" s="123">
        <f>IF($O194&gt;=AO$1,INDEX(整列!$A$2:$K$3512,MATCH($A194,整列!$A$2:$A$3512,0)+AO$1-1,11),"-")</f>
        <v>41800</v>
      </c>
      <c r="AP194" s="123" t="str">
        <f>IF($O194&gt;=AP$1,INDEX(整列!$A$2:$K$3512,MATCH($A194,整列!$A$2:$A$3512,0)+AP$1-1,11),"-")</f>
        <v>-</v>
      </c>
      <c r="AQ194" s="123" t="str">
        <f>IF($O194&gt;=AQ$1,INDEX(整列!$A$2:$K$3512,MATCH($A194,整列!$A$2:$A$3512,0)+AQ$1-1,11),"-")</f>
        <v>-</v>
      </c>
      <c r="AR194" s="123" t="str">
        <f>IF($O194&gt;=AR$1,INDEX(整列!$A$2:$K$3512,MATCH($A194,整列!$A$2:$A$3512,0)+AR$1-1,11),"-")</f>
        <v>-</v>
      </c>
      <c r="AS194" s="123" t="str">
        <f>IF($O194&gt;=AS$1,INDEX(整列!$A$2:$K$3512,MATCH($A194,整列!$A$2:$A$3512,0)+AS$1-1,11),"-")</f>
        <v>-</v>
      </c>
      <c r="AT194" s="123" t="str">
        <f>IF($O194&gt;=AT$1,INDEX(整列!$A$2:$K$3512,MATCH($A194,整列!$A$2:$A$3512,0)+AT$1-1,11),"-")</f>
        <v>-</v>
      </c>
      <c r="AU194" s="123" t="str">
        <f>IF($O194&gt;=AU$1,INDEX(整列!$A$2:$K$3512,MATCH($A194,整列!$A$2:$A$3512,0)+AU$1-1,11),"-")</f>
        <v>-</v>
      </c>
      <c r="AV194" s="123" t="str">
        <f>IF($O194&gt;=AV$1,INDEX(整列!$A$2:$K$3512,MATCH($A194,整列!$A$2:$A$3512,0)+AV$1-1,11),"-")</f>
        <v>-</v>
      </c>
      <c r="AW194" s="123" t="str">
        <f>IF($O194&gt;=AW$1,INDEX(整列!$A$2:$K$3512,MATCH($A194,整列!$A$2:$A$3512,0)+AW$1-1,11),"-")</f>
        <v>-</v>
      </c>
      <c r="AX194" s="123" t="str">
        <f>IF($O194&gt;=AX$1,INDEX(整列!$A$2:$K$3512,MATCH($A194,整列!$A$2:$A$3512,0)+AX$1-1,11),"-")</f>
        <v>-</v>
      </c>
      <c r="AY194" s="123" t="str">
        <f>IF($O194&gt;=AY$1,INDEX(整列!$A$2:$K$3512,MATCH($A194,整列!$A$2:$A$3512,0)+AY$1-1,11),"-")</f>
        <v>-</v>
      </c>
      <c r="AZ194" s="123" t="str">
        <f>IF($O194&gt;=AZ$1,INDEX(整列!$A$2:$K$3512,MATCH($A194,整列!$A$2:$A$3512,0)+AZ$1-1,11),"-")</f>
        <v>-</v>
      </c>
      <c r="BA194" s="123" t="str">
        <f>IF($O194&gt;=BA$1,INDEX(整列!$A$2:$K$3512,MATCH($A194,整列!$A$2:$A$3512,0)+BA$1-1,11),"-")</f>
        <v>-</v>
      </c>
      <c r="BB194" s="123" t="str">
        <f>IF($O194&gt;=BB$1,INDEX(整列!$A$2:$K$3512,MATCH($A194,整列!$A$2:$A$3512,0)+BB$1-1,11),"-")</f>
        <v>-</v>
      </c>
      <c r="BC194" s="123" t="str">
        <f>IF($O194&gt;=BC$1,INDEX(整列!$A$2:$K$3512,MATCH($A194,整列!$A$2:$A$3512,0)+BC$1-1,11),"-")</f>
        <v>-</v>
      </c>
      <c r="BD194" s="123" t="str">
        <f>IF($O194&gt;=BD$1,INDEX(整列!$A$2:$K$3512,MATCH($A194,整列!$A$2:$A$3512,0)+BD$1-1,11),"-")</f>
        <v>-</v>
      </c>
      <c r="BE194" s="123" t="str">
        <f>IF($O194&gt;=BE$1,INDEX(整列!$A$2:$K$3512,MATCH($A194,整列!$A$2:$A$3512,0)+BE$1-1,11),"-")</f>
        <v>-</v>
      </c>
      <c r="BF194" s="123" t="str">
        <f>IF($O194&gt;=BF$1,INDEX(整列!$A$2:$K$3512,MATCH($A194,整列!$A$2:$A$3512,0)+BF$1-1,11),"-")</f>
        <v>-</v>
      </c>
      <c r="BG194" s="123" t="str">
        <f>IF($O194&gt;=BG$1,INDEX(整列!$A$2:$K$3512,MATCH($A194,整列!$A$2:$A$3512,0)+BG$1-1,11),"-")</f>
        <v>-</v>
      </c>
      <c r="BH194" s="123" t="str">
        <f>IF($O194&gt;=BH$1,INDEX(整列!$A$2:$K$3512,MATCH($A194,整列!$A$2:$A$3512,0)+BH$1-1,11),"-")</f>
        <v>-</v>
      </c>
      <c r="BI194" s="123" t="str">
        <f>IF($O194&gt;=BI$1,INDEX(整列!$A$2:$K$3512,MATCH($A194,整列!$A$2:$A$3512,0)+BI$1-1,11),"-")</f>
        <v>-</v>
      </c>
      <c r="BJ194" s="123" t="str">
        <f>IF($O194&gt;=BJ$1,INDEX(整列!$A$2:$K$3512,MATCH($A194,整列!$A$2:$A$3512,0)+BJ$1-1,11),"-")</f>
        <v>-</v>
      </c>
      <c r="BK194" s="123" t="str">
        <f>IF($O194&gt;=BK$1,INDEX(整列!$A$2:$K$3512,MATCH($A194,整列!$A$2:$A$3512,0)+BK$1-1,11),"-")</f>
        <v>-</v>
      </c>
      <c r="BL194" s="123" t="str">
        <f>IF($O194&gt;=BL$1,INDEX(整列!$A$2:$K$3512,MATCH($A194,整列!$A$2:$A$3512,0)+BL$1-1,11),"-")</f>
        <v>-</v>
      </c>
      <c r="BM194" s="123" t="str">
        <f>IF($O194&gt;=BM$1,INDEX(整列!$A$2:$K$3512,MATCH($A194,整列!$A$2:$A$3512,0)+BM$1-1,11),"-")</f>
        <v>-</v>
      </c>
      <c r="BN194" s="123" t="str">
        <f>IF($O194&gt;=BN$1,INDEX(整列!$A$2:$K$3512,MATCH($A194,整列!$A$2:$A$3512,0)+BN$1-1,11),"-")</f>
        <v>-</v>
      </c>
      <c r="BO194" s="123" t="str">
        <f>IF($O194&gt;=BO$1,INDEX(整列!$A$2:$K$3512,MATCH($A194,整列!$A$2:$A$3512,0)+BO$1-1,11),"-")</f>
        <v>-</v>
      </c>
      <c r="BP194" s="123" t="str">
        <f>IF($O194&gt;=BP$1,INDEX(整列!$A$2:$K$3512,MATCH($A194,整列!$A$2:$A$3512,0)+BP$1-1,11),"-")</f>
        <v>-</v>
      </c>
      <c r="BQ194" s="123" t="str">
        <f>IF($O194&gt;=BQ$1,INDEX(整列!$A$2:$K$3512,MATCH($A194,整列!$A$2:$A$3512,0)+BQ$1-1,11),"-")</f>
        <v>-</v>
      </c>
      <c r="BR194" s="123" t="str">
        <f>IF($O194&gt;=BR$1,INDEX(整列!$A$2:$K$3512,MATCH($A194,整列!$A$2:$A$3512,0)+BR$1-1,11),"-")</f>
        <v>-</v>
      </c>
      <c r="BS194" s="123" t="str">
        <f>IF($O194&gt;=BS$1,INDEX(整列!$A$2:$K$3512,MATCH($A194,整列!$A$2:$A$3512,0)+BS$1-1,11),"-")</f>
        <v>-</v>
      </c>
      <c r="BT194" s="123" t="str">
        <f>IF($O194&gt;=BT$1,INDEX(整列!$A$2:$K$3512,MATCH($A194,整列!$A$2:$A$3512,0)+BT$1-1,11),"-")</f>
        <v>-</v>
      </c>
      <c r="BU194" s="123" t="str">
        <f>IF($O194&gt;=BU$1,INDEX(整列!$A$2:$K$3512,MATCH($A194,整列!$A$2:$A$3512,0)+BU$1-1,11),"-")</f>
        <v>-</v>
      </c>
      <c r="BV194" s="123" t="str">
        <f>IF($O194&gt;=BV$1,INDEX(整列!$A$2:$K$3512,MATCH($A194,整列!$A$2:$A$3512,0)+BV$1-1,11),"-")</f>
        <v>-</v>
      </c>
      <c r="BW194" s="123" t="str">
        <f>IF($O194&gt;=BW$1,INDEX(整列!$A$2:$K$3512,MATCH($A194,整列!$A$2:$A$3512,0)+BW$1-1,11),"-")</f>
        <v>-</v>
      </c>
      <c r="BX194" s="123" t="str">
        <f>IF($O194&gt;=BX$1,INDEX(整列!$A$2:$K$3512,MATCH($A194,整列!$A$2:$A$3512,0)+BX$1-1,11),"-")</f>
        <v>-</v>
      </c>
      <c r="BY194" s="123" t="str">
        <f>IF($O194&gt;=BY$1,INDEX(整列!$A$2:$K$3512,MATCH($A194,整列!$A$2:$A$3512,0)+BY$1-1,11),"-")</f>
        <v>-</v>
      </c>
      <c r="BZ194" s="123" t="str">
        <f>IF($O194&gt;=BZ$1,INDEX(整列!$A$2:$K$3512,MATCH($A194,整列!$A$2:$A$3512,0)+BZ$1-1,11),"-")</f>
        <v>-</v>
      </c>
      <c r="CA194" s="123" t="str">
        <f>IF($O194&gt;=CA$1,INDEX(整列!$A$2:$K$3512,MATCH($A194,整列!$A$2:$A$3512,0)+CA$1-1,11),"-")</f>
        <v>-</v>
      </c>
      <c r="CB194" s="123" t="str">
        <f>IF($O194&gt;=CB$1,INDEX(整列!$A$2:$K$3512,MATCH($A194,整列!$A$2:$A$3512,0)+CB$1-1,11),"-")</f>
        <v>-</v>
      </c>
      <c r="CC194" s="123" t="str">
        <f>IF($O194&gt;=CC$1,INDEX(整列!$A$2:$K$3512,MATCH($A194,整列!$A$2:$A$3512,0)+CC$1-1,11),"-")</f>
        <v>-</v>
      </c>
      <c r="CD194" s="123" t="str">
        <f>IF($O194&gt;=CD$1,INDEX(整列!$A$2:$K$3512,MATCH($A194,整列!$A$2:$A$3512,0)+CD$1-1,11),"-")</f>
        <v>-</v>
      </c>
      <c r="CE194" s="123" t="str">
        <f>IF($O194&gt;=CE$1,INDEX(整列!$A$2:$K$3512,MATCH($A194,整列!$A$2:$A$3512,0)+CE$1-1,11),"-")</f>
        <v>-</v>
      </c>
      <c r="CF194" s="123" t="str">
        <f>IF($O194&gt;=CF$1,INDEX(整列!$A$2:$K$3512,MATCH($A194,整列!$A$2:$A$3512,0)+CF$1-1,11),"-")</f>
        <v>-</v>
      </c>
      <c r="CG194" s="123" t="str">
        <f>IF($O194&gt;=CG$1,INDEX(整列!$A$2:$K$3512,MATCH($A194,整列!$A$2:$A$3512,0)+CG$1-1,11),"-")</f>
        <v>-</v>
      </c>
      <c r="CH194" s="123" t="str">
        <f>IF($O194&gt;=CH$1,INDEX(整列!$A$2:$K$3512,MATCH($A194,整列!$A$2:$A$3512,0)+CH$1-1,11),"-")</f>
        <v>-</v>
      </c>
      <c r="CI194" s="123" t="str">
        <f>IF($O194&gt;=CI$1,INDEX(整列!$A$2:$K$3512,MATCH($A194,整列!$A$2:$A$3512,0)+CI$1-1,11),"-")</f>
        <v>-</v>
      </c>
      <c r="CJ194" s="123" t="str">
        <f>IF($O194&gt;=CJ$1,INDEX(整列!$A$2:$K$3512,MATCH($A194,整列!$A$2:$A$3512,0)+CJ$1-1,11),"-")</f>
        <v>-</v>
      </c>
      <c r="CK194" s="123" t="str">
        <f>IF($O194&gt;=CK$1,INDEX(整列!$A$2:$K$3512,MATCH($A194,整列!$A$2:$A$3512,0)+CK$1-1,11),"-")</f>
        <v>-</v>
      </c>
      <c r="CL194" s="123" t="str">
        <f>IF($O194&gt;=CL$1,INDEX(整列!$A$2:$K$3512,MATCH($A194,整列!$A$2:$A$3512,0)+CL$1-1,11),"-")</f>
        <v>-</v>
      </c>
      <c r="CM194" s="123" t="str">
        <f>IF($O194&gt;=CM$1,INDEX(整列!$A$2:$K$3512,MATCH($A194,整列!$A$2:$A$3512,0)+CM$1-1,11),"-")</f>
        <v>-</v>
      </c>
      <c r="CN194" s="123" t="str">
        <f>IF($O194&gt;=CN$1,INDEX(整列!$A$2:$K$3512,MATCH($A194,整列!$A$2:$A$3512,0)+CN$1-1,11),"-")</f>
        <v>-</v>
      </c>
      <c r="CO194" s="123" t="str">
        <f>IF($O194&gt;=CO$1,INDEX(整列!$A$2:$K$3512,MATCH($A194,整列!$A$2:$A$3512,0)+CO$1-1,11),"-")</f>
        <v>-</v>
      </c>
      <c r="CP194" s="123" t="str">
        <f>IF($O194&gt;=CP$1,INDEX(整列!$A$2:$K$3512,MATCH($A194,整列!$A$2:$A$3512,0)+CP$1-1,11),"-")</f>
        <v>-</v>
      </c>
      <c r="CQ194" s="123" t="str">
        <f>IF($O194&gt;=CQ$1,INDEX(整列!$A$2:$K$3512,MATCH($A194,整列!$A$2:$A$3512,0)+CQ$1-1,11),"-")</f>
        <v>-</v>
      </c>
      <c r="CR194" s="123" t="str">
        <f>IF($O194&gt;=CR$1,INDEX(整列!$A$2:$K$3512,MATCH($A194,整列!$A$2:$A$3512,0)+CR$1-1,11),"-")</f>
        <v>-</v>
      </c>
      <c r="CS194" s="123" t="str">
        <f>IF($O194&gt;=CS$1,INDEX(整列!$A$2:$K$3512,MATCH($A194,整列!$A$2:$A$3512,0)+CS$1-1,11),"-")</f>
        <v>-</v>
      </c>
      <c r="CT194" s="123" t="str">
        <f>IF($O194&gt;=CT$1,INDEX(整列!$A$2:$K$3512,MATCH($A194,整列!$A$2:$A$3512,0)+CT$1-1,11),"-")</f>
        <v>-</v>
      </c>
      <c r="CU194" s="123" t="str">
        <f>IF($O194&gt;=CU$1,INDEX(整列!$A$2:$K$3512,MATCH($A194,整列!$A$2:$A$3512,0)+CU$1-1,11),"-")</f>
        <v>-</v>
      </c>
      <c r="CV194" s="123" t="str">
        <f>IF($O194&gt;=CV$1,INDEX(整列!$A$2:$K$3512,MATCH($A194,整列!$A$2:$A$3512,0)+CV$1-1,11),"-")</f>
        <v>-</v>
      </c>
      <c r="CW194" s="123" t="str">
        <f>IF($O194&gt;=CW$1,INDEX(整列!$A$2:$K$3512,MATCH($A194,整列!$A$2:$A$3512,0)+CW$1-1,11),"-")</f>
        <v>-</v>
      </c>
      <c r="CX194" s="123" t="str">
        <f>IF($O194&gt;=CX$1,INDEX(整列!$A$2:$K$3512,MATCH($A194,整列!$A$2:$A$3512,0)+CX$1-1,11),"-")</f>
        <v>-</v>
      </c>
      <c r="CY194" s="123" t="str">
        <f>IF($O194&gt;=CY$1,INDEX(整列!$A$2:$K$3512,MATCH($A194,整列!$A$2:$A$3512,0)+CY$1-1,11),"-")</f>
        <v>-</v>
      </c>
      <c r="CZ194" s="123" t="str">
        <f>IF($O194&gt;=CZ$1,INDEX(整列!$A$2:$K$3512,MATCH($A194,整列!$A$2:$A$3512,0)+CZ$1-1,11),"-")</f>
        <v>-</v>
      </c>
      <c r="DA194" s="123" t="str">
        <f>IF($O194&gt;=DA$1,INDEX(整列!$A$2:$K$3512,MATCH($A194,整列!$A$2:$A$3512,0)+DA$1-1,11),"-")</f>
        <v>-</v>
      </c>
      <c r="DB194" s="123" t="str">
        <f>IF($O194&gt;=DB$1,INDEX(整列!$A$2:$K$3512,MATCH($A194,整列!$A$2:$A$3512,0)+DB$1-1,11),"-")</f>
        <v>-</v>
      </c>
      <c r="DC194" s="123" t="str">
        <f>IF($O194&gt;=DC$1,INDEX(整列!$A$2:$K$3512,MATCH($A194,整列!$A$2:$A$3512,0)+DC$1-1,11),"-")</f>
        <v>-</v>
      </c>
      <c r="DD194" s="123" t="str">
        <f>IF($O194&gt;=DD$1,INDEX(整列!$A$2:$K$3512,MATCH($A194,整列!$A$2:$A$3512,0)+DD$1-1,11),"-")</f>
        <v>-</v>
      </c>
      <c r="DE194" s="123" t="str">
        <f>IF($O194&gt;=DE$1,INDEX(整列!$A$2:$K$3512,MATCH($A194,整列!$A$2:$A$3512,0)+DE$1-1,11),"-")</f>
        <v>-</v>
      </c>
      <c r="DF194" s="123" t="str">
        <f>IF($O194&gt;=DF$1,INDEX(整列!$A$2:$K$3512,MATCH($A194,整列!$A$2:$A$3512,0)+DF$1-1,11),"-")</f>
        <v>-</v>
      </c>
      <c r="DG194" s="123" t="str">
        <f>IF($O194&gt;=DG$1,INDEX(整列!$A$2:$K$3512,MATCH($A194,整列!$A$2:$A$3512,0)+DG$1-1,11),"-")</f>
        <v>-</v>
      </c>
      <c r="DH194" s="123" t="str">
        <f>IF($O194&gt;=DH$1,INDEX(整列!$A$2:$K$3512,MATCH($A194,整列!$A$2:$A$3512,0)+DH$1-1,11),"-")</f>
        <v>-</v>
      </c>
      <c r="DI194" s="123" t="str">
        <f>IF($O194&gt;=DI$1,INDEX(整列!$A$2:$K$3512,MATCH($A194,整列!$A$2:$A$3512,0)+DI$1-1,11),"-")</f>
        <v>-</v>
      </c>
      <c r="DJ194" s="123" t="str">
        <f>IF($O194&gt;=DJ$1,INDEX(整列!$A$2:$K$3512,MATCH($A194,整列!$A$2:$A$3512,0)+DJ$1-1,11),"-")</f>
        <v>-</v>
      </c>
      <c r="DK194" s="123" t="str">
        <f>IF($O194&gt;=DK$1,INDEX(整列!$A$2:$K$3512,MATCH($A194,整列!$A$2:$A$3512,0)+DK$1-1,11),"-")</f>
        <v>-</v>
      </c>
      <c r="DL194" s="123" t="str">
        <f>IF($O194&gt;=DL$1,INDEX(整列!$A$2:$K$3512,MATCH($A194,整列!$A$2:$A$3512,0)+DL$1-1,11),"-")</f>
        <v>-</v>
      </c>
      <c r="DM194" s="123" t="str">
        <f>IF($O194&gt;=DM$1,INDEX(整列!$A$2:$K$3512,MATCH($A194,整列!$A$2:$A$3512,0)+DM$1-1,11),"-")</f>
        <v>-</v>
      </c>
      <c r="DN194" s="123" t="str">
        <f>IF($O194&gt;=DN$1,INDEX(整列!$A$2:$K$3512,MATCH($A194,整列!$A$2:$A$3512,0)+DN$1-1,11),"-")</f>
        <v>-</v>
      </c>
      <c r="DO194" s="123" t="str">
        <f>IF($O194&gt;=DO$1,INDEX(整列!$A$2:$K$3512,MATCH($A194,整列!$A$2:$A$3512,0)+DO$1-1,11),"-")</f>
        <v>-</v>
      </c>
      <c r="DP194" s="123" t="str">
        <f>IF($O194&gt;=DP$1,INDEX(整列!$A$2:$K$3512,MATCH($A194,整列!$A$2:$A$3512,0)+DP$1-1,11),"-")</f>
        <v>-</v>
      </c>
      <c r="DQ194" s="123" t="str">
        <f>IF($O194&gt;=DQ$1,INDEX(整列!$A$2:$K$3512,MATCH($A194,整列!$A$2:$A$3512,0)+DQ$1-1,11),"-")</f>
        <v>-</v>
      </c>
      <c r="DR194" s="123" t="str">
        <f>IF($O194&gt;=DR$1,INDEX(整列!$A$2:$K$3512,MATCH($A194,整列!$A$2:$A$3512,0)+DR$1-1,11),"-")</f>
        <v>-</v>
      </c>
      <c r="DS194" s="123" t="str">
        <f>IF($O194&gt;=DS$1,INDEX(整列!$A$2:$K$3512,MATCH($A194,整列!$A$2:$A$3512,0)+DS$1-1,11),"-")</f>
        <v>-</v>
      </c>
      <c r="DT194" s="123" t="str">
        <f>IF($O194&gt;=DT$1,INDEX(整列!$A$2:$K$3512,MATCH($A194,整列!$A$2:$A$3512,0)+DT$1-1,11),"-")</f>
        <v>-</v>
      </c>
      <c r="DU194" s="123" t="str">
        <f>IF($O194&gt;=DU$1,INDEX(整列!$A$2:$K$3512,MATCH($A194,整列!$A$2:$A$3512,0)+DU$1-1,11),"-")</f>
        <v>-</v>
      </c>
      <c r="DV194" s="123" t="str">
        <f>IF($O194&gt;=DV$1,INDEX(整列!$A$2:$K$3512,MATCH($A194,整列!$A$2:$A$3512,0)+DV$1-1,11),"-")</f>
        <v>-</v>
      </c>
      <c r="DW194" s="123" t="str">
        <f>IF($O194&gt;=DW$1,INDEX(整列!$A$2:$K$3512,MATCH($A194,整列!$A$2:$A$3512,0)+DW$1-1,11),"-")</f>
        <v>-</v>
      </c>
      <c r="DX194" s="123" t="str">
        <f>IF($O194&gt;=DX$1,INDEX(整列!$A$2:$K$3512,MATCH($A194,整列!$A$2:$A$3512,0)+DX$1-1,11),"-")</f>
        <v>-</v>
      </c>
      <c r="DY194" s="123" t="str">
        <f>IF($O194&gt;=DY$1,INDEX(整列!$A$2:$K$3512,MATCH($A194,整列!$A$2:$A$3512,0)+DY$1-1,11),"-")</f>
        <v>-</v>
      </c>
      <c r="DZ194" s="123" t="str">
        <f>IF($O194&gt;=DZ$1,INDEX(整列!$A$2:$K$3512,MATCH($A194,整列!$A$2:$A$3512,0)+DZ$1-1,11),"-")</f>
        <v>-</v>
      </c>
      <c r="EA194" s="123" t="str">
        <f>IF($O194&gt;=EA$1,INDEX(整列!$A$2:$K$3512,MATCH($A194,整列!$A$2:$A$3512,0)+EA$1-1,11),"-")</f>
        <v>-</v>
      </c>
      <c r="EB194" s="123" t="str">
        <f>IF($O194&gt;=EB$1,INDEX(整列!$A$2:$K$3512,MATCH($A194,整列!$A$2:$A$3512,0)+EB$1-1,11),"-")</f>
        <v>-</v>
      </c>
      <c r="EC194" s="123" t="str">
        <f>IF($O194&gt;=EC$1,INDEX(整列!$A$2:$K$3512,MATCH($A194,整列!$A$2:$A$3512,0)+EC$1-1,11),"-")</f>
        <v>-</v>
      </c>
      <c r="ED194" s="123" t="str">
        <f>IF($O194&gt;=ED$1,INDEX(整列!$A$2:$K$3512,MATCH($A194,整列!$A$2:$A$3512,0)+ED$1-1,11),"-")</f>
        <v>-</v>
      </c>
      <c r="EE194" s="123" t="str">
        <f>IF($O194&gt;=EE$1,INDEX(整列!$A$2:$K$3512,MATCH($A194,整列!$A$2:$A$3512,0)+EE$1-1,11),"-")</f>
        <v>-</v>
      </c>
      <c r="EF194" s="123" t="str">
        <f>IF($O194&gt;=EF$1,INDEX(整列!$A$2:$K$3512,MATCH($A194,整列!$A$2:$A$3512,0)+EF$1-1,11),"-")</f>
        <v>-</v>
      </c>
      <c r="EG194" s="123" t="str">
        <f>IF($O194&gt;=EG$1,INDEX(整列!$A$2:$K$3512,MATCH($A194,整列!$A$2:$A$3512,0)+EG$1-1,11),"-")</f>
        <v>-</v>
      </c>
      <c r="EH194" s="123" t="str">
        <f>IF($O194&gt;=EH$1,INDEX(整列!$A$2:$K$3512,MATCH($A194,整列!$A$2:$A$3512,0)+EH$1-1,11),"-")</f>
        <v>-</v>
      </c>
      <c r="EI194" s="123" t="str">
        <f>IF($O194&gt;=EI$1,INDEX(整列!$A$2:$K$3512,MATCH($A194,整列!$A$2:$A$3512,0)+EI$1-1,11),"-")</f>
        <v>-</v>
      </c>
      <c r="EJ194" s="123" t="str">
        <f>IF($O194&gt;=EJ$1,INDEX(整列!$A$2:$K$3512,MATCH($A194,整列!$A$2:$A$3512,0)+EJ$1-1,11),"-")</f>
        <v>-</v>
      </c>
      <c r="EK194" s="123" t="str">
        <f>IF($O194&gt;=EK$1,INDEX(整列!$A$2:$K$3512,MATCH($A194,整列!$A$2:$A$3512,0)+EK$1-1,11),"-")</f>
        <v>-</v>
      </c>
      <c r="EL194" s="123" t="str">
        <f>IF($O194&gt;=EL$1,INDEX(整列!$A$2:$K$3512,MATCH($A194,整列!$A$2:$A$3512,0)+EL$1-1,11),"-")</f>
        <v>-</v>
      </c>
      <c r="EM194" s="123" t="str">
        <f>IF($O194&gt;=EM$1,INDEX(整列!$A$2:$K$3512,MATCH($A194,整列!$A$2:$A$3512,0)+EM$1-1,11),"-")</f>
        <v>-</v>
      </c>
      <c r="EN194" s="123" t="str">
        <f>IF($O194&gt;=EN$1,INDEX(整列!$A$2:$K$3512,MATCH($A194,整列!$A$2:$A$3512,0)+EN$1-1,11),"-")</f>
        <v>-</v>
      </c>
      <c r="EO194" s="123" t="str">
        <f>IF($O194&gt;=EO$1,INDEX(整列!$A$2:$K$3512,MATCH($A194,整列!$A$2:$A$3512,0)+EO$1-1,11),"-")</f>
        <v>-</v>
      </c>
      <c r="EP194" s="123" t="str">
        <f>IF($O194&gt;=EP$1,INDEX(整列!$A$2:$K$3512,MATCH($A194,整列!$A$2:$A$3512,0)+EP$1-1,11),"-")</f>
        <v>-</v>
      </c>
      <c r="EQ194" s="123" t="str">
        <f>IF($O194&gt;=EQ$1,INDEX(整列!$A$2:$K$3512,MATCH($A194,整列!$A$2:$A$3512,0)+EQ$1-1,11),"-")</f>
        <v>-</v>
      </c>
      <c r="ER194" s="123" t="str">
        <f>IF($O194&gt;=ER$1,INDEX(整列!$A$2:$K$3512,MATCH($A194,整列!$A$2:$A$3512,0)+ER$1-1,11),"-")</f>
        <v>-</v>
      </c>
      <c r="ES194" s="123" t="str">
        <f>IF($O194&gt;=ES$1,INDEX(整列!$A$2:$K$3512,MATCH($A194,整列!$A$2:$A$3512,0)+ES$1-1,11),"-")</f>
        <v>-</v>
      </c>
      <c r="ET194" s="123" t="str">
        <f>IF($O194&gt;=ET$1,INDEX(整列!$A$2:$K$3512,MATCH($A194,整列!$A$2:$A$3512,0)+ET$1-1,11),"-")</f>
        <v>-</v>
      </c>
      <c r="EU194" s="123" t="str">
        <f>IF($O194&gt;=EU$1,INDEX(整列!$A$2:$K$3512,MATCH($A194,整列!$A$2:$A$3512,0)+EU$1-1,11),"-")</f>
        <v>-</v>
      </c>
      <c r="EV194" s="123" t="str">
        <f>IF($O194&gt;=EV$1,INDEX(整列!$A$2:$K$3512,MATCH($A194,整列!$A$2:$A$3512,0)+EV$1-1,11),"-")</f>
        <v>-</v>
      </c>
      <c r="EW194" s="123" t="str">
        <f>IF($O194&gt;=EW$1,INDEX(整列!$A$2:$K$3512,MATCH($A194,整列!$A$2:$A$3512,0)+EW$1-1,11),"-")</f>
        <v>-</v>
      </c>
      <c r="EX194" s="123" t="str">
        <f>IF($O194&gt;=EX$1,INDEX(整列!$A$2:$K$3512,MATCH($A194,整列!$A$2:$A$3512,0)+EX$1-1,11),"-")</f>
        <v>-</v>
      </c>
      <c r="EY194" s="123" t="str">
        <f>IF($O194&gt;=EY$1,INDEX(整列!$A$2:$K$3512,MATCH($A194,整列!$A$2:$A$3512,0)+EY$1-1,11),"-")</f>
        <v>-</v>
      </c>
      <c r="EZ194" s="123" t="str">
        <f>IF($O194&gt;=EZ$1,INDEX(整列!$A$2:$K$3512,MATCH($A194,整列!$A$2:$A$3512,0)+EZ$1-1,11),"-")</f>
        <v>-</v>
      </c>
      <c r="FA194" s="123" t="str">
        <f>IF($O194&gt;=FA$1,INDEX(整列!$A$2:$K$3512,MATCH($A194,整列!$A$2:$A$3512,0)+FA$1-1,11),"-")</f>
        <v>-</v>
      </c>
      <c r="FB194" s="123" t="str">
        <f>IF($O194&gt;=FB$1,INDEX(整列!$A$2:$K$3512,MATCH($A194,整列!$A$2:$A$3512,0)+FB$1-1,11),"-")</f>
        <v>-</v>
      </c>
      <c r="FC194" s="123" t="str">
        <f>IF($O194&gt;=FC$1,INDEX(整列!$A$2:$K$3512,MATCH($A194,整列!$A$2:$A$3512,0)+FC$1-1,11),"-")</f>
        <v>-</v>
      </c>
      <c r="FD194" s="123" t="str">
        <f>IF($O194&gt;=FD$1,INDEX(整列!$A$2:$K$3512,MATCH($A194,整列!$A$2:$A$3512,0)+FD$1-1,11),"-")</f>
        <v>-</v>
      </c>
      <c r="FE194" s="123" t="str">
        <f>IF($O194&gt;=FE$1,INDEX(整列!$A$2:$K$3512,MATCH($A194,整列!$A$2:$A$3512,0)+FE$1-1,11),"-")</f>
        <v>-</v>
      </c>
      <c r="FF194" s="123" t="str">
        <f>IF($O194&gt;=FF$1,INDEX(整列!$A$2:$K$3512,MATCH($A194,整列!$A$2:$A$3512,0)+FF$1-1,11),"-")</f>
        <v>-</v>
      </c>
      <c r="FG194" s="123" t="str">
        <f>IF($O194&gt;=FG$1,INDEX(整列!$A$2:$K$3512,MATCH($A194,整列!$A$2:$A$3512,0)+FG$1-1,11),"-")</f>
        <v>-</v>
      </c>
      <c r="FH194" s="123" t="str">
        <f>IF($O194&gt;=FH$1,INDEX(整列!$A$2:$K$3512,MATCH($A194,整列!$A$2:$A$3512,0)+FH$1-1,11),"-")</f>
        <v>-</v>
      </c>
      <c r="FI194" s="123" t="str">
        <f>IF($O194&gt;=FI$1,INDEX(整列!$A$2:$K$3512,MATCH($A194,整列!$A$2:$A$3512,0)+FI$1-1,11),"-")</f>
        <v>-</v>
      </c>
      <c r="FJ194" s="123" t="str">
        <f>IF($O194&gt;=FJ$1,INDEX(整列!$A$2:$K$3512,MATCH($A194,整列!$A$2:$A$3512,0)+FJ$1-1,11),"-")</f>
        <v>-</v>
      </c>
      <c r="FK194" s="123" t="str">
        <f>IF($O194&gt;=FK$1,INDEX(整列!$A$2:$K$3512,MATCH($A194,整列!$A$2:$A$3512,0)+FK$1-1,11),"-")</f>
        <v>-</v>
      </c>
      <c r="FL194" s="123" t="str">
        <f>IF($O194&gt;=FL$1,INDEX(整列!$A$2:$K$3512,MATCH($A194,整列!$A$2:$A$3512,0)+FL$1-1,11),"-")</f>
        <v>-</v>
      </c>
      <c r="FM194" s="123" t="str">
        <f>IF($O194&gt;=FM$1,INDEX(整列!$A$2:$K$3512,MATCH($A194,整列!$A$2:$A$3512,0)+FM$1-1,11),"-")</f>
        <v>-</v>
      </c>
      <c r="FN194" s="123" t="str">
        <f>IF($O194&gt;=FN$1,INDEX(整列!$A$2:$K$3512,MATCH($A194,整列!$A$2:$A$3512,0)+FN$1-1,11),"-")</f>
        <v>-</v>
      </c>
      <c r="FO194" s="123" t="str">
        <f>IF($O194&gt;=FO$1,INDEX(整列!$A$2:$K$3512,MATCH($A194,整列!$A$2:$A$3512,0)+FO$1-1,11),"-")</f>
        <v>-</v>
      </c>
      <c r="FP194" s="123" t="str">
        <f>IF($O194&gt;=FP$1,INDEX(整列!$A$2:$K$3512,MATCH($A194,整列!$A$2:$A$3512,0)+FP$1-1,11),"-")</f>
        <v>-</v>
      </c>
      <c r="FQ194" s="123" t="str">
        <f>IF($O194&gt;=FQ$1,INDEX(整列!$A$2:$K$3512,MATCH($A194,整列!$A$2:$A$3512,0)+FQ$1-1,11),"-")</f>
        <v>-</v>
      </c>
      <c r="FR194" s="123" t="str">
        <f>IF($O194&gt;=FR$1,INDEX(整列!$A$2:$K$3512,MATCH($A194,整列!$A$2:$A$3512,0)+FR$1-1,11),"-")</f>
        <v>-</v>
      </c>
      <c r="FS194" s="123" t="str">
        <f>IF($O194&gt;=FS$1,INDEX(整列!$A$2:$K$3512,MATCH($A194,整列!$A$2:$A$3512,0)+FS$1-1,11),"-")</f>
        <v>-</v>
      </c>
      <c r="FT194" s="123" t="str">
        <f>IF($O194&gt;=FT$1,INDEX(整列!$A$2:$K$3512,MATCH($A194,整列!$A$2:$A$3512,0)+FT$1-1,11),"-")</f>
        <v>-</v>
      </c>
      <c r="FU194" s="123" t="str">
        <f>IF($O194&gt;=FU$1,INDEX(整列!$A$2:$K$3512,MATCH($A194,整列!$A$2:$A$3512,0)+FU$1-1,11),"-")</f>
        <v>-</v>
      </c>
      <c r="FV194" s="123" t="str">
        <f>IF($O194&gt;=FV$1,INDEX(整列!$A$2:$K$3512,MATCH($A194,整列!$A$2:$A$3512,0)+FV$1-1,11),"-")</f>
        <v>-</v>
      </c>
      <c r="FW194" s="123" t="str">
        <f>IF($O194&gt;=FW$1,INDEX(整列!$A$2:$K$3512,MATCH($A194,整列!$A$2:$A$3512,0)+FW$1-1,11),"-")</f>
        <v>-</v>
      </c>
      <c r="FX194" s="123" t="str">
        <f>IF($O194&gt;=FX$1,INDEX(整列!$A$2:$K$3512,MATCH($A194,整列!$A$2:$A$3512,0)+FX$1-1,11),"-")</f>
        <v>-</v>
      </c>
      <c r="FY194" s="123" t="str">
        <f>IF($O194&gt;=FY$1,INDEX(整列!$A$2:$K$3512,MATCH($A194,整列!$A$2:$A$3512,0)+FY$1-1,11),"-")</f>
        <v>-</v>
      </c>
      <c r="FZ194" s="123" t="str">
        <f>IF($O194&gt;=FZ$1,INDEX(整列!$A$2:$K$3512,MATCH($A194,整列!$A$2:$A$3512,0)+FZ$1-1,11),"-")</f>
        <v>-</v>
      </c>
      <c r="GA194" s="123" t="str">
        <f>IF($O194&gt;=GA$1,INDEX(整列!$A$2:$K$3512,MATCH($A194,整列!$A$2:$A$3512,0)+GA$1-1,11),"-")</f>
        <v>-</v>
      </c>
      <c r="GB194" s="123" t="str">
        <f>IF($O194&gt;=GB$1,INDEX(整列!$A$2:$K$3512,MATCH($A194,整列!$A$2:$A$3512,0)+GB$1-1,11),"-")</f>
        <v>-</v>
      </c>
      <c r="GC194" s="123" t="str">
        <f>IF($O194&gt;=GC$1,INDEX(整列!$A$2:$K$3512,MATCH($A194,整列!$A$2:$A$3512,0)+GC$1-1,11),"-")</f>
        <v>-</v>
      </c>
      <c r="GD194" s="123" t="str">
        <f>IF($O194&gt;=GD$1,INDEX(整列!$A$2:$K$3512,MATCH($A194,整列!$A$2:$A$3512,0)+GD$1-1,11),"-")</f>
        <v>-</v>
      </c>
      <c r="GE194" s="123" t="str">
        <f>IF($O194&gt;=GE$1,INDEX(整列!$A$2:$K$3512,MATCH($A194,整列!$A$2:$A$3512,0)+GE$1-1,11),"-")</f>
        <v>-</v>
      </c>
      <c r="GF194" s="123" t="str">
        <f>IF($O194&gt;=GF$1,INDEX(整列!$A$2:$K$3512,MATCH($A194,整列!$A$2:$A$3512,0)+GF$1-1,11),"-")</f>
        <v>-</v>
      </c>
      <c r="GG194" s="123" t="str">
        <f>IF($O194&gt;=GG$1,INDEX(整列!$A$2:$K$3512,MATCH($A194,整列!$A$2:$A$3512,0)+GG$1-1,11),"-")</f>
        <v>-</v>
      </c>
      <c r="GH194" s="123" t="str">
        <f>IF($O194&gt;=GH$1,INDEX(整列!$A$2:$K$3512,MATCH($A194,整列!$A$2:$A$3512,0)+GH$1-1,11),"-")</f>
        <v>-</v>
      </c>
      <c r="GI194" s="123" t="str">
        <f>IF($O194&gt;=GI$1,INDEX(整列!$A$2:$K$3512,MATCH($A194,整列!$A$2:$A$3512,0)+GI$1-1,11),"-")</f>
        <v>-</v>
      </c>
      <c r="GJ194" s="123" t="str">
        <f>IF($O194&gt;=GJ$1,INDEX(整列!$A$2:$K$3512,MATCH($A194,整列!$A$2:$A$3512,0)+GJ$1-1,11),"-")</f>
        <v>-</v>
      </c>
      <c r="GK194" s="123" t="str">
        <f>IF($O194&gt;=GK$1,INDEX(整列!$A$2:$K$3512,MATCH($A194,整列!$A$2:$A$3512,0)+GK$1-1,11),"-")</f>
        <v>-</v>
      </c>
      <c r="GL194" s="123" t="str">
        <f>IF($O194&gt;=GL$1,INDEX(整列!$A$2:$K$3512,MATCH($A194,整列!$A$2:$A$3512,0)+GL$1-1,11),"-")</f>
        <v>-</v>
      </c>
      <c r="GM194" s="123" t="str">
        <f>IF($O194&gt;=GM$1,INDEX(整列!$A$2:$K$3512,MATCH($A194,整列!$A$2:$A$3512,0)+GM$1-1,11),"-")</f>
        <v>-</v>
      </c>
      <c r="GN194" s="123" t="str">
        <f>IF($O194&gt;=GN$1,INDEX(整列!$A$2:$K$3512,MATCH($A194,整列!$A$2:$A$3512,0)+GN$1-1,11),"-")</f>
        <v>-</v>
      </c>
      <c r="GO194" s="123" t="str">
        <f>IF($O194&gt;=GO$1,INDEX(整列!$A$2:$K$3512,MATCH($A194,整列!$A$2:$A$3512,0)+GO$1-1,11),"-")</f>
        <v>-</v>
      </c>
      <c r="GP194" s="123" t="str">
        <f>IF($O194&gt;=GP$1,INDEX(整列!$A$2:$K$3512,MATCH($A194,整列!$A$2:$A$3512,0)+GP$1-1,11),"-")</f>
        <v>-</v>
      </c>
      <c r="GQ194" s="123" t="str">
        <f>IF($O194&gt;=GQ$1,INDEX(整列!$A$2:$K$3512,MATCH($A194,整列!$A$2:$A$3512,0)+GQ$1-1,11),"-")</f>
        <v>-</v>
      </c>
      <c r="GR194" s="123" t="str">
        <f>IF($O194&gt;=GR$1,INDEX(整列!$A$2:$K$3512,MATCH($A194,整列!$A$2:$A$3512,0)+GR$1-1,11),"-")</f>
        <v>-</v>
      </c>
      <c r="GS194" s="123" t="str">
        <f>IF($O194&gt;=GS$1,INDEX(整列!$A$2:$K$3512,MATCH($A194,整列!$A$2:$A$3512,0)+GS$1-1,11),"-")</f>
        <v>-</v>
      </c>
      <c r="GT194" s="123" t="str">
        <f>IF($O194&gt;=GT$1,INDEX(整列!$A$2:$K$3512,MATCH($A194,整列!$A$2:$A$3512,0)+GT$1-1,11),"-")</f>
        <v>-</v>
      </c>
      <c r="GU194" s="123" t="str">
        <f>IF($O194&gt;=GU$1,INDEX(整列!$A$2:$K$3512,MATCH($A194,整列!$A$2:$A$3512,0)+GU$1-1,11),"-")</f>
        <v>-</v>
      </c>
      <c r="GV194" s="123" t="str">
        <f>IF($O194&gt;=GV$1,INDEX(整列!$A$2:$K$3512,MATCH($A194,整列!$A$2:$A$3512,0)+GV$1-1,11),"-")</f>
        <v>-</v>
      </c>
      <c r="GW194" s="123" t="str">
        <f>IF($O194&gt;=GW$1,INDEX(整列!$A$2:$K$3512,MATCH($A194,整列!$A$2:$A$3512,0)+GW$1-1,11),"-")</f>
        <v>-</v>
      </c>
      <c r="GX194" s="123" t="str">
        <f>IF($O194&gt;=GX$1,INDEX(整列!$A$2:$K$3512,MATCH($A194,整列!$A$2:$A$3512,0)+GX$1-1,11),"-")</f>
        <v>-</v>
      </c>
      <c r="GY194" s="123" t="str">
        <f>IF($O194&gt;=GY$1,INDEX(整列!$A$2:$K$3512,MATCH($A194,整列!$A$2:$A$3512,0)+GY$1-1,11),"-")</f>
        <v>-</v>
      </c>
      <c r="GZ194" s="123" t="str">
        <f>IF($O194&gt;=GZ$1,INDEX(整列!$A$2:$K$3512,MATCH($A194,整列!$A$2:$A$3512,0)+GZ$1-1,11),"-")</f>
        <v>-</v>
      </c>
      <c r="HA194" s="123" t="str">
        <f>IF($O194&gt;=HA$1,INDEX(整列!$A$2:$K$3512,MATCH($A194,整列!$A$2:$A$3512,0)+HA$1-1,11),"-")</f>
        <v>-</v>
      </c>
      <c r="HB194" s="123" t="str">
        <f>IF($O194&gt;=HB$1,INDEX(整列!$A$2:$K$3512,MATCH($A194,整列!$A$2:$A$3512,0)+HB$1-1,11),"-")</f>
        <v>-</v>
      </c>
      <c r="HC194" s="123" t="str">
        <f>IF($O194&gt;=HC$1,INDEX(整列!$A$2:$K$3512,MATCH($A194,整列!$A$2:$A$3512,0)+HC$1-1,11),"-")</f>
        <v>-</v>
      </c>
      <c r="HD194" s="123" t="str">
        <f>IF($O194&gt;=HD$1,INDEX(整列!$A$2:$K$3512,MATCH($A194,整列!$A$2:$A$3512,0)+HD$1-1,11),"-")</f>
        <v>-</v>
      </c>
      <c r="HE194" s="123" t="str">
        <f>IF($O194&gt;=HE$1,INDEX(整列!$A$2:$K$3512,MATCH($A194,整列!$A$2:$A$3512,0)+HE$1-1,11),"-")</f>
        <v>-</v>
      </c>
      <c r="HF194" s="123" t="str">
        <f>IF($O194&gt;=HF$1,INDEX(整列!$A$2:$K$3512,MATCH($A194,整列!$A$2:$A$3512,0)+HF$1-1,11),"-")</f>
        <v>-</v>
      </c>
      <c r="HG194" s="123" t="str">
        <f>IF($O194&gt;=HG$1,INDEX(整列!$A$2:$K$3512,MATCH($A194,整列!$A$2:$A$3512,0)+HG$1-1,11),"-")</f>
        <v>-</v>
      </c>
      <c r="HH194" s="123" t="str">
        <f>IF($O194&gt;=HH$1,INDEX(整列!$A$2:$K$3512,MATCH($A194,整列!$A$2:$A$3512,0)+HH$1-1,11),"-")</f>
        <v>-</v>
      </c>
      <c r="HI194" s="123" t="str">
        <f>IF($O194&gt;=HI$1,INDEX(整列!$A$2:$K$3512,MATCH($A194,整列!$A$2:$A$3512,0)+HI$1-1,11),"-")</f>
        <v>-</v>
      </c>
      <c r="HJ194" s="123" t="str">
        <f>IF($O194&gt;=HJ$1,INDEX(整列!$A$2:$K$3512,MATCH($A194,整列!$A$2:$A$3512,0)+HJ$1-1,11),"-")</f>
        <v>-</v>
      </c>
      <c r="HK194" s="123" t="str">
        <f>IF($O194&gt;=HK$1,INDEX(整列!$A$2:$K$3512,MATCH($A194,整列!$A$2:$A$3512,0)+HK$1-1,11),"-")</f>
        <v>-</v>
      </c>
      <c r="HL194" s="123" t="str">
        <f>IF($O194&gt;=HL$1,INDEX(整列!$A$2:$K$3512,MATCH($A194,整列!$A$2:$A$3512,0)+HL$1-1,11),"-")</f>
        <v>-</v>
      </c>
      <c r="HP194" s="101" t="str">
        <f t="shared" si="17"/>
        <v>C03-0300-0600</v>
      </c>
      <c r="HQ194" s="115">
        <f>COUNTIF(整列!$A$2:$A$3512,HP194)</f>
        <v>21</v>
      </c>
    </row>
    <row r="195" spans="1:225" ht="13.5">
      <c r="A195" s="48" t="s">
        <v>592</v>
      </c>
      <c r="B195" s="48" t="s">
        <v>582</v>
      </c>
      <c r="C195" s="48" t="s">
        <v>583</v>
      </c>
      <c r="D195" s="48" t="s">
        <v>181</v>
      </c>
      <c r="E195" s="48" t="s">
        <v>584</v>
      </c>
      <c r="F195" s="48" t="s">
        <v>181</v>
      </c>
      <c r="G195" s="48" t="s">
        <v>313</v>
      </c>
      <c r="H195" s="48" t="s">
        <v>184</v>
      </c>
      <c r="I195" s="48"/>
      <c r="J195" s="48" t="s">
        <v>190</v>
      </c>
      <c r="K195" s="48" t="s">
        <v>593</v>
      </c>
      <c r="L195" s="48" t="s">
        <v>184</v>
      </c>
      <c r="M195" s="48"/>
      <c r="N195" s="119"/>
      <c r="O195" s="120">
        <f>COUNTIF(整列!$A$2:$A$3512,$A195)</f>
        <v>7</v>
      </c>
      <c r="P195" s="121">
        <f t="shared" ref="P195:P259" si="18">IF($O195,AVERAGE($U195:$HL195),"-")</f>
        <v>175101.42857142858</v>
      </c>
      <c r="Q195" s="121">
        <f t="shared" ref="Q195:Q259" si="19">IF($O195,_xlfn.STDEV.P($U195:$HL195),"-")</f>
        <v>94323.858582859</v>
      </c>
      <c r="R195" s="122">
        <f t="shared" ref="R195:R258" si="20">IF($O195,MAX($U195:$HL195),"-")</f>
        <v>296400</v>
      </c>
      <c r="S195" s="121">
        <f t="shared" ref="S195:S259" si="21">IF($O195,MEDIAN($U195:$HL195),"-")</f>
        <v>200280</v>
      </c>
      <c r="T195" s="121">
        <f t="shared" ref="T195:T259" si="22">IF($O195,MIN($U195:$HL195),"-")</f>
        <v>33300</v>
      </c>
      <c r="U195" s="123">
        <f>IF($O195&gt;=U$1,INDEX(整列!$A$2:$K$3512,MATCH($A195,整列!$A$2:$A$3512,0)+U$1-1,11),"-")</f>
        <v>200280</v>
      </c>
      <c r="V195" s="123">
        <f>IF($O195&gt;=V$1,INDEX(整列!$A$2:$K$3512,MATCH($A195,整列!$A$2:$A$3512,0)+V$1-1,11),"-")</f>
        <v>192580</v>
      </c>
      <c r="W195" s="123">
        <f>IF($O195&gt;=W$1,INDEX(整列!$A$2:$K$3512,MATCH($A195,整列!$A$2:$A$3512,0)+W$1-1,11),"-")</f>
        <v>225670</v>
      </c>
      <c r="X195" s="123">
        <f>IF($O195&gt;=X$1,INDEX(整列!$A$2:$K$3512,MATCH($A195,整列!$A$2:$A$3512,0)+X$1-1,11),"-")</f>
        <v>296400</v>
      </c>
      <c r="Y195" s="123">
        <f>IF($O195&gt;=Y$1,INDEX(整列!$A$2:$K$3512,MATCH($A195,整列!$A$2:$A$3512,0)+Y$1-1,11),"-")</f>
        <v>33300</v>
      </c>
      <c r="Z195" s="123">
        <f>IF($O195&gt;=Z$1,INDEX(整列!$A$2:$K$3512,MATCH($A195,整列!$A$2:$A$3512,0)+Z$1-1,11),"-")</f>
        <v>241980</v>
      </c>
      <c r="AA195" s="123">
        <f>IF($O195&gt;=AA$1,INDEX(整列!$A$2:$K$3512,MATCH($A195,整列!$A$2:$A$3512,0)+AA$1-1,11),"-")</f>
        <v>35500</v>
      </c>
      <c r="AB195" s="123" t="str">
        <f>IF($O195&gt;=AB$1,INDEX(整列!$A$2:$K$3512,MATCH($A195,整列!$A$2:$A$3512,0)+AB$1-1,11),"-")</f>
        <v>-</v>
      </c>
      <c r="AC195" s="123" t="str">
        <f>IF($O195&gt;=AC$1,INDEX(整列!$A$2:$K$3512,MATCH($A195,整列!$A$2:$A$3512,0)+AC$1-1,11),"-")</f>
        <v>-</v>
      </c>
      <c r="AD195" s="123" t="str">
        <f>IF($O195&gt;=AD$1,INDEX(整列!$A$2:$K$3512,MATCH($A195,整列!$A$2:$A$3512,0)+AD$1-1,11),"-")</f>
        <v>-</v>
      </c>
      <c r="AE195" s="123" t="str">
        <f>IF($O195&gt;=AE$1,INDEX(整列!$A$2:$K$3512,MATCH($A195,整列!$A$2:$A$3512,0)+AE$1-1,11),"-")</f>
        <v>-</v>
      </c>
      <c r="AF195" s="123" t="str">
        <f>IF($O195&gt;=AF$1,INDEX(整列!$A$2:$K$3512,MATCH($A195,整列!$A$2:$A$3512,0)+AF$1-1,11),"-")</f>
        <v>-</v>
      </c>
      <c r="AG195" s="123" t="str">
        <f>IF($O195&gt;=AG$1,INDEX(整列!$A$2:$K$3512,MATCH($A195,整列!$A$2:$A$3512,0)+AG$1-1,11),"-")</f>
        <v>-</v>
      </c>
      <c r="AH195" s="123" t="str">
        <f>IF($O195&gt;=AH$1,INDEX(整列!$A$2:$K$3512,MATCH($A195,整列!$A$2:$A$3512,0)+AH$1-1,11),"-")</f>
        <v>-</v>
      </c>
      <c r="AI195" s="123" t="str">
        <f>IF($O195&gt;=AI$1,INDEX(整列!$A$2:$K$3512,MATCH($A195,整列!$A$2:$A$3512,0)+AI$1-1,11),"-")</f>
        <v>-</v>
      </c>
      <c r="AJ195" s="123" t="str">
        <f>IF($O195&gt;=AJ$1,INDEX(整列!$A$2:$K$3512,MATCH($A195,整列!$A$2:$A$3512,0)+AJ$1-1,11),"-")</f>
        <v>-</v>
      </c>
      <c r="AK195" s="123" t="str">
        <f>IF($O195&gt;=AK$1,INDEX(整列!$A$2:$K$3512,MATCH($A195,整列!$A$2:$A$3512,0)+AK$1-1,11),"-")</f>
        <v>-</v>
      </c>
      <c r="AL195" s="123" t="str">
        <f>IF($O195&gt;=AL$1,INDEX(整列!$A$2:$K$3512,MATCH($A195,整列!$A$2:$A$3512,0)+AL$1-1,11),"-")</f>
        <v>-</v>
      </c>
      <c r="AM195" s="123" t="str">
        <f>IF($O195&gt;=AM$1,INDEX(整列!$A$2:$K$3512,MATCH($A195,整列!$A$2:$A$3512,0)+AM$1-1,11),"-")</f>
        <v>-</v>
      </c>
      <c r="AN195" s="123" t="str">
        <f>IF($O195&gt;=AN$1,INDEX(整列!$A$2:$K$3512,MATCH($A195,整列!$A$2:$A$3512,0)+AN$1-1,11),"-")</f>
        <v>-</v>
      </c>
      <c r="AO195" s="123" t="str">
        <f>IF($O195&gt;=AO$1,INDEX(整列!$A$2:$K$3512,MATCH($A195,整列!$A$2:$A$3512,0)+AO$1-1,11),"-")</f>
        <v>-</v>
      </c>
      <c r="AP195" s="123" t="str">
        <f>IF($O195&gt;=AP$1,INDEX(整列!$A$2:$K$3512,MATCH($A195,整列!$A$2:$A$3512,0)+AP$1-1,11),"-")</f>
        <v>-</v>
      </c>
      <c r="AQ195" s="123" t="str">
        <f>IF($O195&gt;=AQ$1,INDEX(整列!$A$2:$K$3512,MATCH($A195,整列!$A$2:$A$3512,0)+AQ$1-1,11),"-")</f>
        <v>-</v>
      </c>
      <c r="AR195" s="123" t="str">
        <f>IF($O195&gt;=AR$1,INDEX(整列!$A$2:$K$3512,MATCH($A195,整列!$A$2:$A$3512,0)+AR$1-1,11),"-")</f>
        <v>-</v>
      </c>
      <c r="AS195" s="123" t="str">
        <f>IF($O195&gt;=AS$1,INDEX(整列!$A$2:$K$3512,MATCH($A195,整列!$A$2:$A$3512,0)+AS$1-1,11),"-")</f>
        <v>-</v>
      </c>
      <c r="AT195" s="123" t="str">
        <f>IF($O195&gt;=AT$1,INDEX(整列!$A$2:$K$3512,MATCH($A195,整列!$A$2:$A$3512,0)+AT$1-1,11),"-")</f>
        <v>-</v>
      </c>
      <c r="AU195" s="123" t="str">
        <f>IF($O195&gt;=AU$1,INDEX(整列!$A$2:$K$3512,MATCH($A195,整列!$A$2:$A$3512,0)+AU$1-1,11),"-")</f>
        <v>-</v>
      </c>
      <c r="AV195" s="123" t="str">
        <f>IF($O195&gt;=AV$1,INDEX(整列!$A$2:$K$3512,MATCH($A195,整列!$A$2:$A$3512,0)+AV$1-1,11),"-")</f>
        <v>-</v>
      </c>
      <c r="AW195" s="123" t="str">
        <f>IF($O195&gt;=AW$1,INDEX(整列!$A$2:$K$3512,MATCH($A195,整列!$A$2:$A$3512,0)+AW$1-1,11),"-")</f>
        <v>-</v>
      </c>
      <c r="AX195" s="123" t="str">
        <f>IF($O195&gt;=AX$1,INDEX(整列!$A$2:$K$3512,MATCH($A195,整列!$A$2:$A$3512,0)+AX$1-1,11),"-")</f>
        <v>-</v>
      </c>
      <c r="AY195" s="123" t="str">
        <f>IF($O195&gt;=AY$1,INDEX(整列!$A$2:$K$3512,MATCH($A195,整列!$A$2:$A$3512,0)+AY$1-1,11),"-")</f>
        <v>-</v>
      </c>
      <c r="AZ195" s="123" t="str">
        <f>IF($O195&gt;=AZ$1,INDEX(整列!$A$2:$K$3512,MATCH($A195,整列!$A$2:$A$3512,0)+AZ$1-1,11),"-")</f>
        <v>-</v>
      </c>
      <c r="BA195" s="123" t="str">
        <f>IF($O195&gt;=BA$1,INDEX(整列!$A$2:$K$3512,MATCH($A195,整列!$A$2:$A$3512,0)+BA$1-1,11),"-")</f>
        <v>-</v>
      </c>
      <c r="BB195" s="123" t="str">
        <f>IF($O195&gt;=BB$1,INDEX(整列!$A$2:$K$3512,MATCH($A195,整列!$A$2:$A$3512,0)+BB$1-1,11),"-")</f>
        <v>-</v>
      </c>
      <c r="BC195" s="123" t="str">
        <f>IF($O195&gt;=BC$1,INDEX(整列!$A$2:$K$3512,MATCH($A195,整列!$A$2:$A$3512,0)+BC$1-1,11),"-")</f>
        <v>-</v>
      </c>
      <c r="BD195" s="123" t="str">
        <f>IF($O195&gt;=BD$1,INDEX(整列!$A$2:$K$3512,MATCH($A195,整列!$A$2:$A$3512,0)+BD$1-1,11),"-")</f>
        <v>-</v>
      </c>
      <c r="BE195" s="123" t="str">
        <f>IF($O195&gt;=BE$1,INDEX(整列!$A$2:$K$3512,MATCH($A195,整列!$A$2:$A$3512,0)+BE$1-1,11),"-")</f>
        <v>-</v>
      </c>
      <c r="BF195" s="123" t="str">
        <f>IF($O195&gt;=BF$1,INDEX(整列!$A$2:$K$3512,MATCH($A195,整列!$A$2:$A$3512,0)+BF$1-1,11),"-")</f>
        <v>-</v>
      </c>
      <c r="BG195" s="123" t="str">
        <f>IF($O195&gt;=BG$1,INDEX(整列!$A$2:$K$3512,MATCH($A195,整列!$A$2:$A$3512,0)+BG$1-1,11),"-")</f>
        <v>-</v>
      </c>
      <c r="BH195" s="123" t="str">
        <f>IF($O195&gt;=BH$1,INDEX(整列!$A$2:$K$3512,MATCH($A195,整列!$A$2:$A$3512,0)+BH$1-1,11),"-")</f>
        <v>-</v>
      </c>
      <c r="BI195" s="123" t="str">
        <f>IF($O195&gt;=BI$1,INDEX(整列!$A$2:$K$3512,MATCH($A195,整列!$A$2:$A$3512,0)+BI$1-1,11),"-")</f>
        <v>-</v>
      </c>
      <c r="BJ195" s="123" t="str">
        <f>IF($O195&gt;=BJ$1,INDEX(整列!$A$2:$K$3512,MATCH($A195,整列!$A$2:$A$3512,0)+BJ$1-1,11),"-")</f>
        <v>-</v>
      </c>
      <c r="BK195" s="123" t="str">
        <f>IF($O195&gt;=BK$1,INDEX(整列!$A$2:$K$3512,MATCH($A195,整列!$A$2:$A$3512,0)+BK$1-1,11),"-")</f>
        <v>-</v>
      </c>
      <c r="BL195" s="123" t="str">
        <f>IF($O195&gt;=BL$1,INDEX(整列!$A$2:$K$3512,MATCH($A195,整列!$A$2:$A$3512,0)+BL$1-1,11),"-")</f>
        <v>-</v>
      </c>
      <c r="BM195" s="123" t="str">
        <f>IF($O195&gt;=BM$1,INDEX(整列!$A$2:$K$3512,MATCH($A195,整列!$A$2:$A$3512,0)+BM$1-1,11),"-")</f>
        <v>-</v>
      </c>
      <c r="BN195" s="123" t="str">
        <f>IF($O195&gt;=BN$1,INDEX(整列!$A$2:$K$3512,MATCH($A195,整列!$A$2:$A$3512,0)+BN$1-1,11),"-")</f>
        <v>-</v>
      </c>
      <c r="BO195" s="123" t="str">
        <f>IF($O195&gt;=BO$1,INDEX(整列!$A$2:$K$3512,MATCH($A195,整列!$A$2:$A$3512,0)+BO$1-1,11),"-")</f>
        <v>-</v>
      </c>
      <c r="BP195" s="123" t="str">
        <f>IF($O195&gt;=BP$1,INDEX(整列!$A$2:$K$3512,MATCH($A195,整列!$A$2:$A$3512,0)+BP$1-1,11),"-")</f>
        <v>-</v>
      </c>
      <c r="BQ195" s="123" t="str">
        <f>IF($O195&gt;=BQ$1,INDEX(整列!$A$2:$K$3512,MATCH($A195,整列!$A$2:$A$3512,0)+BQ$1-1,11),"-")</f>
        <v>-</v>
      </c>
      <c r="BR195" s="123" t="str">
        <f>IF($O195&gt;=BR$1,INDEX(整列!$A$2:$K$3512,MATCH($A195,整列!$A$2:$A$3512,0)+BR$1-1,11),"-")</f>
        <v>-</v>
      </c>
      <c r="BS195" s="123" t="str">
        <f>IF($O195&gt;=BS$1,INDEX(整列!$A$2:$K$3512,MATCH($A195,整列!$A$2:$A$3512,0)+BS$1-1,11),"-")</f>
        <v>-</v>
      </c>
      <c r="BT195" s="123" t="str">
        <f>IF($O195&gt;=BT$1,INDEX(整列!$A$2:$K$3512,MATCH($A195,整列!$A$2:$A$3512,0)+BT$1-1,11),"-")</f>
        <v>-</v>
      </c>
      <c r="BU195" s="123" t="str">
        <f>IF($O195&gt;=BU$1,INDEX(整列!$A$2:$K$3512,MATCH($A195,整列!$A$2:$A$3512,0)+BU$1-1,11),"-")</f>
        <v>-</v>
      </c>
      <c r="BV195" s="123" t="str">
        <f>IF($O195&gt;=BV$1,INDEX(整列!$A$2:$K$3512,MATCH($A195,整列!$A$2:$A$3512,0)+BV$1-1,11),"-")</f>
        <v>-</v>
      </c>
      <c r="BW195" s="123" t="str">
        <f>IF($O195&gt;=BW$1,INDEX(整列!$A$2:$K$3512,MATCH($A195,整列!$A$2:$A$3512,0)+BW$1-1,11),"-")</f>
        <v>-</v>
      </c>
      <c r="BX195" s="123" t="str">
        <f>IF($O195&gt;=BX$1,INDEX(整列!$A$2:$K$3512,MATCH($A195,整列!$A$2:$A$3512,0)+BX$1-1,11),"-")</f>
        <v>-</v>
      </c>
      <c r="BY195" s="123" t="str">
        <f>IF($O195&gt;=BY$1,INDEX(整列!$A$2:$K$3512,MATCH($A195,整列!$A$2:$A$3512,0)+BY$1-1,11),"-")</f>
        <v>-</v>
      </c>
      <c r="BZ195" s="123" t="str">
        <f>IF($O195&gt;=BZ$1,INDEX(整列!$A$2:$K$3512,MATCH($A195,整列!$A$2:$A$3512,0)+BZ$1-1,11),"-")</f>
        <v>-</v>
      </c>
      <c r="CA195" s="123" t="str">
        <f>IF($O195&gt;=CA$1,INDEX(整列!$A$2:$K$3512,MATCH($A195,整列!$A$2:$A$3512,0)+CA$1-1,11),"-")</f>
        <v>-</v>
      </c>
      <c r="CB195" s="123" t="str">
        <f>IF($O195&gt;=CB$1,INDEX(整列!$A$2:$K$3512,MATCH($A195,整列!$A$2:$A$3512,0)+CB$1-1,11),"-")</f>
        <v>-</v>
      </c>
      <c r="CC195" s="123" t="str">
        <f>IF($O195&gt;=CC$1,INDEX(整列!$A$2:$K$3512,MATCH($A195,整列!$A$2:$A$3512,0)+CC$1-1,11),"-")</f>
        <v>-</v>
      </c>
      <c r="CD195" s="123" t="str">
        <f>IF($O195&gt;=CD$1,INDEX(整列!$A$2:$K$3512,MATCH($A195,整列!$A$2:$A$3512,0)+CD$1-1,11),"-")</f>
        <v>-</v>
      </c>
      <c r="CE195" s="123" t="str">
        <f>IF($O195&gt;=CE$1,INDEX(整列!$A$2:$K$3512,MATCH($A195,整列!$A$2:$A$3512,0)+CE$1-1,11),"-")</f>
        <v>-</v>
      </c>
      <c r="CF195" s="123" t="str">
        <f>IF($O195&gt;=CF$1,INDEX(整列!$A$2:$K$3512,MATCH($A195,整列!$A$2:$A$3512,0)+CF$1-1,11),"-")</f>
        <v>-</v>
      </c>
      <c r="CG195" s="123" t="str">
        <f>IF($O195&gt;=CG$1,INDEX(整列!$A$2:$K$3512,MATCH($A195,整列!$A$2:$A$3512,0)+CG$1-1,11),"-")</f>
        <v>-</v>
      </c>
      <c r="CH195" s="123" t="str">
        <f>IF($O195&gt;=CH$1,INDEX(整列!$A$2:$K$3512,MATCH($A195,整列!$A$2:$A$3512,0)+CH$1-1,11),"-")</f>
        <v>-</v>
      </c>
      <c r="CI195" s="123" t="str">
        <f>IF($O195&gt;=CI$1,INDEX(整列!$A$2:$K$3512,MATCH($A195,整列!$A$2:$A$3512,0)+CI$1-1,11),"-")</f>
        <v>-</v>
      </c>
      <c r="CJ195" s="123" t="str">
        <f>IF($O195&gt;=CJ$1,INDEX(整列!$A$2:$K$3512,MATCH($A195,整列!$A$2:$A$3512,0)+CJ$1-1,11),"-")</f>
        <v>-</v>
      </c>
      <c r="CK195" s="123" t="str">
        <f>IF($O195&gt;=CK$1,INDEX(整列!$A$2:$K$3512,MATCH($A195,整列!$A$2:$A$3512,0)+CK$1-1,11),"-")</f>
        <v>-</v>
      </c>
      <c r="CL195" s="123" t="str">
        <f>IF($O195&gt;=CL$1,INDEX(整列!$A$2:$K$3512,MATCH($A195,整列!$A$2:$A$3512,0)+CL$1-1,11),"-")</f>
        <v>-</v>
      </c>
      <c r="CM195" s="123" t="str">
        <f>IF($O195&gt;=CM$1,INDEX(整列!$A$2:$K$3512,MATCH($A195,整列!$A$2:$A$3512,0)+CM$1-1,11),"-")</f>
        <v>-</v>
      </c>
      <c r="CN195" s="123" t="str">
        <f>IF($O195&gt;=CN$1,INDEX(整列!$A$2:$K$3512,MATCH($A195,整列!$A$2:$A$3512,0)+CN$1-1,11),"-")</f>
        <v>-</v>
      </c>
      <c r="CO195" s="123" t="str">
        <f>IF($O195&gt;=CO$1,INDEX(整列!$A$2:$K$3512,MATCH($A195,整列!$A$2:$A$3512,0)+CO$1-1,11),"-")</f>
        <v>-</v>
      </c>
      <c r="CP195" s="123" t="str">
        <f>IF($O195&gt;=CP$1,INDEX(整列!$A$2:$K$3512,MATCH($A195,整列!$A$2:$A$3512,0)+CP$1-1,11),"-")</f>
        <v>-</v>
      </c>
      <c r="CQ195" s="123" t="str">
        <f>IF($O195&gt;=CQ$1,INDEX(整列!$A$2:$K$3512,MATCH($A195,整列!$A$2:$A$3512,0)+CQ$1-1,11),"-")</f>
        <v>-</v>
      </c>
      <c r="CR195" s="123" t="str">
        <f>IF($O195&gt;=CR$1,INDEX(整列!$A$2:$K$3512,MATCH($A195,整列!$A$2:$A$3512,0)+CR$1-1,11),"-")</f>
        <v>-</v>
      </c>
      <c r="CS195" s="123" t="str">
        <f>IF($O195&gt;=CS$1,INDEX(整列!$A$2:$K$3512,MATCH($A195,整列!$A$2:$A$3512,0)+CS$1-1,11),"-")</f>
        <v>-</v>
      </c>
      <c r="CT195" s="123" t="str">
        <f>IF($O195&gt;=CT$1,INDEX(整列!$A$2:$K$3512,MATCH($A195,整列!$A$2:$A$3512,0)+CT$1-1,11),"-")</f>
        <v>-</v>
      </c>
      <c r="CU195" s="123" t="str">
        <f>IF($O195&gt;=CU$1,INDEX(整列!$A$2:$K$3512,MATCH($A195,整列!$A$2:$A$3512,0)+CU$1-1,11),"-")</f>
        <v>-</v>
      </c>
      <c r="CV195" s="123" t="str">
        <f>IF($O195&gt;=CV$1,INDEX(整列!$A$2:$K$3512,MATCH($A195,整列!$A$2:$A$3512,0)+CV$1-1,11),"-")</f>
        <v>-</v>
      </c>
      <c r="CW195" s="123" t="str">
        <f>IF($O195&gt;=CW$1,INDEX(整列!$A$2:$K$3512,MATCH($A195,整列!$A$2:$A$3512,0)+CW$1-1,11),"-")</f>
        <v>-</v>
      </c>
      <c r="CX195" s="123" t="str">
        <f>IF($O195&gt;=CX$1,INDEX(整列!$A$2:$K$3512,MATCH($A195,整列!$A$2:$A$3512,0)+CX$1-1,11),"-")</f>
        <v>-</v>
      </c>
      <c r="CY195" s="123" t="str">
        <f>IF($O195&gt;=CY$1,INDEX(整列!$A$2:$K$3512,MATCH($A195,整列!$A$2:$A$3512,0)+CY$1-1,11),"-")</f>
        <v>-</v>
      </c>
      <c r="CZ195" s="123" t="str">
        <f>IF($O195&gt;=CZ$1,INDEX(整列!$A$2:$K$3512,MATCH($A195,整列!$A$2:$A$3512,0)+CZ$1-1,11),"-")</f>
        <v>-</v>
      </c>
      <c r="DA195" s="123" t="str">
        <f>IF($O195&gt;=DA$1,INDEX(整列!$A$2:$K$3512,MATCH($A195,整列!$A$2:$A$3512,0)+DA$1-1,11),"-")</f>
        <v>-</v>
      </c>
      <c r="DB195" s="123" t="str">
        <f>IF($O195&gt;=DB$1,INDEX(整列!$A$2:$K$3512,MATCH($A195,整列!$A$2:$A$3512,0)+DB$1-1,11),"-")</f>
        <v>-</v>
      </c>
      <c r="DC195" s="123" t="str">
        <f>IF($O195&gt;=DC$1,INDEX(整列!$A$2:$K$3512,MATCH($A195,整列!$A$2:$A$3512,0)+DC$1-1,11),"-")</f>
        <v>-</v>
      </c>
      <c r="DD195" s="123" t="str">
        <f>IF($O195&gt;=DD$1,INDEX(整列!$A$2:$K$3512,MATCH($A195,整列!$A$2:$A$3512,0)+DD$1-1,11),"-")</f>
        <v>-</v>
      </c>
      <c r="DE195" s="123" t="str">
        <f>IF($O195&gt;=DE$1,INDEX(整列!$A$2:$K$3512,MATCH($A195,整列!$A$2:$A$3512,0)+DE$1-1,11),"-")</f>
        <v>-</v>
      </c>
      <c r="DF195" s="123" t="str">
        <f>IF($O195&gt;=DF$1,INDEX(整列!$A$2:$K$3512,MATCH($A195,整列!$A$2:$A$3512,0)+DF$1-1,11),"-")</f>
        <v>-</v>
      </c>
      <c r="DG195" s="123" t="str">
        <f>IF($O195&gt;=DG$1,INDEX(整列!$A$2:$K$3512,MATCH($A195,整列!$A$2:$A$3512,0)+DG$1-1,11),"-")</f>
        <v>-</v>
      </c>
      <c r="DH195" s="123" t="str">
        <f>IF($O195&gt;=DH$1,INDEX(整列!$A$2:$K$3512,MATCH($A195,整列!$A$2:$A$3512,0)+DH$1-1,11),"-")</f>
        <v>-</v>
      </c>
      <c r="DI195" s="123" t="str">
        <f>IF($O195&gt;=DI$1,INDEX(整列!$A$2:$K$3512,MATCH($A195,整列!$A$2:$A$3512,0)+DI$1-1,11),"-")</f>
        <v>-</v>
      </c>
      <c r="DJ195" s="123" t="str">
        <f>IF($O195&gt;=DJ$1,INDEX(整列!$A$2:$K$3512,MATCH($A195,整列!$A$2:$A$3512,0)+DJ$1-1,11),"-")</f>
        <v>-</v>
      </c>
      <c r="DK195" s="123" t="str">
        <f>IF($O195&gt;=DK$1,INDEX(整列!$A$2:$K$3512,MATCH($A195,整列!$A$2:$A$3512,0)+DK$1-1,11),"-")</f>
        <v>-</v>
      </c>
      <c r="DL195" s="123" t="str">
        <f>IF($O195&gt;=DL$1,INDEX(整列!$A$2:$K$3512,MATCH($A195,整列!$A$2:$A$3512,0)+DL$1-1,11),"-")</f>
        <v>-</v>
      </c>
      <c r="DM195" s="123" t="str">
        <f>IF($O195&gt;=DM$1,INDEX(整列!$A$2:$K$3512,MATCH($A195,整列!$A$2:$A$3512,0)+DM$1-1,11),"-")</f>
        <v>-</v>
      </c>
      <c r="DN195" s="123" t="str">
        <f>IF($O195&gt;=DN$1,INDEX(整列!$A$2:$K$3512,MATCH($A195,整列!$A$2:$A$3512,0)+DN$1-1,11),"-")</f>
        <v>-</v>
      </c>
      <c r="DO195" s="123" t="str">
        <f>IF($O195&gt;=DO$1,INDEX(整列!$A$2:$K$3512,MATCH($A195,整列!$A$2:$A$3512,0)+DO$1-1,11),"-")</f>
        <v>-</v>
      </c>
      <c r="DP195" s="123" t="str">
        <f>IF($O195&gt;=DP$1,INDEX(整列!$A$2:$K$3512,MATCH($A195,整列!$A$2:$A$3512,0)+DP$1-1,11),"-")</f>
        <v>-</v>
      </c>
      <c r="DQ195" s="123" t="str">
        <f>IF($O195&gt;=DQ$1,INDEX(整列!$A$2:$K$3512,MATCH($A195,整列!$A$2:$A$3512,0)+DQ$1-1,11),"-")</f>
        <v>-</v>
      </c>
      <c r="DR195" s="123" t="str">
        <f>IF($O195&gt;=DR$1,INDEX(整列!$A$2:$K$3512,MATCH($A195,整列!$A$2:$A$3512,0)+DR$1-1,11),"-")</f>
        <v>-</v>
      </c>
      <c r="DS195" s="123" t="str">
        <f>IF($O195&gt;=DS$1,INDEX(整列!$A$2:$K$3512,MATCH($A195,整列!$A$2:$A$3512,0)+DS$1-1,11),"-")</f>
        <v>-</v>
      </c>
      <c r="DT195" s="123" t="str">
        <f>IF($O195&gt;=DT$1,INDEX(整列!$A$2:$K$3512,MATCH($A195,整列!$A$2:$A$3512,0)+DT$1-1,11),"-")</f>
        <v>-</v>
      </c>
      <c r="DU195" s="123" t="str">
        <f>IF($O195&gt;=DU$1,INDEX(整列!$A$2:$K$3512,MATCH($A195,整列!$A$2:$A$3512,0)+DU$1-1,11),"-")</f>
        <v>-</v>
      </c>
      <c r="DV195" s="123" t="str">
        <f>IF($O195&gt;=DV$1,INDEX(整列!$A$2:$K$3512,MATCH($A195,整列!$A$2:$A$3512,0)+DV$1-1,11),"-")</f>
        <v>-</v>
      </c>
      <c r="DW195" s="123" t="str">
        <f>IF($O195&gt;=DW$1,INDEX(整列!$A$2:$K$3512,MATCH($A195,整列!$A$2:$A$3512,0)+DW$1-1,11),"-")</f>
        <v>-</v>
      </c>
      <c r="DX195" s="123" t="str">
        <f>IF($O195&gt;=DX$1,INDEX(整列!$A$2:$K$3512,MATCH($A195,整列!$A$2:$A$3512,0)+DX$1-1,11),"-")</f>
        <v>-</v>
      </c>
      <c r="DY195" s="123" t="str">
        <f>IF($O195&gt;=DY$1,INDEX(整列!$A$2:$K$3512,MATCH($A195,整列!$A$2:$A$3512,0)+DY$1-1,11),"-")</f>
        <v>-</v>
      </c>
      <c r="DZ195" s="123" t="str">
        <f>IF($O195&gt;=DZ$1,INDEX(整列!$A$2:$K$3512,MATCH($A195,整列!$A$2:$A$3512,0)+DZ$1-1,11),"-")</f>
        <v>-</v>
      </c>
      <c r="EA195" s="123" t="str">
        <f>IF($O195&gt;=EA$1,INDEX(整列!$A$2:$K$3512,MATCH($A195,整列!$A$2:$A$3512,0)+EA$1-1,11),"-")</f>
        <v>-</v>
      </c>
      <c r="EB195" s="123" t="str">
        <f>IF($O195&gt;=EB$1,INDEX(整列!$A$2:$K$3512,MATCH($A195,整列!$A$2:$A$3512,0)+EB$1-1,11),"-")</f>
        <v>-</v>
      </c>
      <c r="EC195" s="123" t="str">
        <f>IF($O195&gt;=EC$1,INDEX(整列!$A$2:$K$3512,MATCH($A195,整列!$A$2:$A$3512,0)+EC$1-1,11),"-")</f>
        <v>-</v>
      </c>
      <c r="ED195" s="123" t="str">
        <f>IF($O195&gt;=ED$1,INDEX(整列!$A$2:$K$3512,MATCH($A195,整列!$A$2:$A$3512,0)+ED$1-1,11),"-")</f>
        <v>-</v>
      </c>
      <c r="EE195" s="123" t="str">
        <f>IF($O195&gt;=EE$1,INDEX(整列!$A$2:$K$3512,MATCH($A195,整列!$A$2:$A$3512,0)+EE$1-1,11),"-")</f>
        <v>-</v>
      </c>
      <c r="EF195" s="123" t="str">
        <f>IF($O195&gt;=EF$1,INDEX(整列!$A$2:$K$3512,MATCH($A195,整列!$A$2:$A$3512,0)+EF$1-1,11),"-")</f>
        <v>-</v>
      </c>
      <c r="EG195" s="123" t="str">
        <f>IF($O195&gt;=EG$1,INDEX(整列!$A$2:$K$3512,MATCH($A195,整列!$A$2:$A$3512,0)+EG$1-1,11),"-")</f>
        <v>-</v>
      </c>
      <c r="EH195" s="123" t="str">
        <f>IF($O195&gt;=EH$1,INDEX(整列!$A$2:$K$3512,MATCH($A195,整列!$A$2:$A$3512,0)+EH$1-1,11),"-")</f>
        <v>-</v>
      </c>
      <c r="EI195" s="123" t="str">
        <f>IF($O195&gt;=EI$1,INDEX(整列!$A$2:$K$3512,MATCH($A195,整列!$A$2:$A$3512,0)+EI$1-1,11),"-")</f>
        <v>-</v>
      </c>
      <c r="EJ195" s="123" t="str">
        <f>IF($O195&gt;=EJ$1,INDEX(整列!$A$2:$K$3512,MATCH($A195,整列!$A$2:$A$3512,0)+EJ$1-1,11),"-")</f>
        <v>-</v>
      </c>
      <c r="EK195" s="123" t="str">
        <f>IF($O195&gt;=EK$1,INDEX(整列!$A$2:$K$3512,MATCH($A195,整列!$A$2:$A$3512,0)+EK$1-1,11),"-")</f>
        <v>-</v>
      </c>
      <c r="EL195" s="123" t="str">
        <f>IF($O195&gt;=EL$1,INDEX(整列!$A$2:$K$3512,MATCH($A195,整列!$A$2:$A$3512,0)+EL$1-1,11),"-")</f>
        <v>-</v>
      </c>
      <c r="EM195" s="123" t="str">
        <f>IF($O195&gt;=EM$1,INDEX(整列!$A$2:$K$3512,MATCH($A195,整列!$A$2:$A$3512,0)+EM$1-1,11),"-")</f>
        <v>-</v>
      </c>
      <c r="EN195" s="123" t="str">
        <f>IF($O195&gt;=EN$1,INDEX(整列!$A$2:$K$3512,MATCH($A195,整列!$A$2:$A$3512,0)+EN$1-1,11),"-")</f>
        <v>-</v>
      </c>
      <c r="EO195" s="123" t="str">
        <f>IF($O195&gt;=EO$1,INDEX(整列!$A$2:$K$3512,MATCH($A195,整列!$A$2:$A$3512,0)+EO$1-1,11),"-")</f>
        <v>-</v>
      </c>
      <c r="EP195" s="123" t="str">
        <f>IF($O195&gt;=EP$1,INDEX(整列!$A$2:$K$3512,MATCH($A195,整列!$A$2:$A$3512,0)+EP$1-1,11),"-")</f>
        <v>-</v>
      </c>
      <c r="EQ195" s="123" t="str">
        <f>IF($O195&gt;=EQ$1,INDEX(整列!$A$2:$K$3512,MATCH($A195,整列!$A$2:$A$3512,0)+EQ$1-1,11),"-")</f>
        <v>-</v>
      </c>
      <c r="ER195" s="123" t="str">
        <f>IF($O195&gt;=ER$1,INDEX(整列!$A$2:$K$3512,MATCH($A195,整列!$A$2:$A$3512,0)+ER$1-1,11),"-")</f>
        <v>-</v>
      </c>
      <c r="ES195" s="123" t="str">
        <f>IF($O195&gt;=ES$1,INDEX(整列!$A$2:$K$3512,MATCH($A195,整列!$A$2:$A$3512,0)+ES$1-1,11),"-")</f>
        <v>-</v>
      </c>
      <c r="ET195" s="123" t="str">
        <f>IF($O195&gt;=ET$1,INDEX(整列!$A$2:$K$3512,MATCH($A195,整列!$A$2:$A$3512,0)+ET$1-1,11),"-")</f>
        <v>-</v>
      </c>
      <c r="EU195" s="123" t="str">
        <f>IF($O195&gt;=EU$1,INDEX(整列!$A$2:$K$3512,MATCH($A195,整列!$A$2:$A$3512,0)+EU$1-1,11),"-")</f>
        <v>-</v>
      </c>
      <c r="EV195" s="123" t="str">
        <f>IF($O195&gt;=EV$1,INDEX(整列!$A$2:$K$3512,MATCH($A195,整列!$A$2:$A$3512,0)+EV$1-1,11),"-")</f>
        <v>-</v>
      </c>
      <c r="EW195" s="123" t="str">
        <f>IF($O195&gt;=EW$1,INDEX(整列!$A$2:$K$3512,MATCH($A195,整列!$A$2:$A$3512,0)+EW$1-1,11),"-")</f>
        <v>-</v>
      </c>
      <c r="EX195" s="123" t="str">
        <f>IF($O195&gt;=EX$1,INDEX(整列!$A$2:$K$3512,MATCH($A195,整列!$A$2:$A$3512,0)+EX$1-1,11),"-")</f>
        <v>-</v>
      </c>
      <c r="EY195" s="123" t="str">
        <f>IF($O195&gt;=EY$1,INDEX(整列!$A$2:$K$3512,MATCH($A195,整列!$A$2:$A$3512,0)+EY$1-1,11),"-")</f>
        <v>-</v>
      </c>
      <c r="EZ195" s="123" t="str">
        <f>IF($O195&gt;=EZ$1,INDEX(整列!$A$2:$K$3512,MATCH($A195,整列!$A$2:$A$3512,0)+EZ$1-1,11),"-")</f>
        <v>-</v>
      </c>
      <c r="FA195" s="123" t="str">
        <f>IF($O195&gt;=FA$1,INDEX(整列!$A$2:$K$3512,MATCH($A195,整列!$A$2:$A$3512,0)+FA$1-1,11),"-")</f>
        <v>-</v>
      </c>
      <c r="FB195" s="123" t="str">
        <f>IF($O195&gt;=FB$1,INDEX(整列!$A$2:$K$3512,MATCH($A195,整列!$A$2:$A$3512,0)+FB$1-1,11),"-")</f>
        <v>-</v>
      </c>
      <c r="FC195" s="123" t="str">
        <f>IF($O195&gt;=FC$1,INDEX(整列!$A$2:$K$3512,MATCH($A195,整列!$A$2:$A$3512,0)+FC$1-1,11),"-")</f>
        <v>-</v>
      </c>
      <c r="FD195" s="123" t="str">
        <f>IF($O195&gt;=FD$1,INDEX(整列!$A$2:$K$3512,MATCH($A195,整列!$A$2:$A$3512,0)+FD$1-1,11),"-")</f>
        <v>-</v>
      </c>
      <c r="FE195" s="123" t="str">
        <f>IF($O195&gt;=FE$1,INDEX(整列!$A$2:$K$3512,MATCH($A195,整列!$A$2:$A$3512,0)+FE$1-1,11),"-")</f>
        <v>-</v>
      </c>
      <c r="FF195" s="123" t="str">
        <f>IF($O195&gt;=FF$1,INDEX(整列!$A$2:$K$3512,MATCH($A195,整列!$A$2:$A$3512,0)+FF$1-1,11),"-")</f>
        <v>-</v>
      </c>
      <c r="FG195" s="123" t="str">
        <f>IF($O195&gt;=FG$1,INDEX(整列!$A$2:$K$3512,MATCH($A195,整列!$A$2:$A$3512,0)+FG$1-1,11),"-")</f>
        <v>-</v>
      </c>
      <c r="FH195" s="123" t="str">
        <f>IF($O195&gt;=FH$1,INDEX(整列!$A$2:$K$3512,MATCH($A195,整列!$A$2:$A$3512,0)+FH$1-1,11),"-")</f>
        <v>-</v>
      </c>
      <c r="FI195" s="123" t="str">
        <f>IF($O195&gt;=FI$1,INDEX(整列!$A$2:$K$3512,MATCH($A195,整列!$A$2:$A$3512,0)+FI$1-1,11),"-")</f>
        <v>-</v>
      </c>
      <c r="FJ195" s="123" t="str">
        <f>IF($O195&gt;=FJ$1,INDEX(整列!$A$2:$K$3512,MATCH($A195,整列!$A$2:$A$3512,0)+FJ$1-1,11),"-")</f>
        <v>-</v>
      </c>
      <c r="FK195" s="123" t="str">
        <f>IF($O195&gt;=FK$1,INDEX(整列!$A$2:$K$3512,MATCH($A195,整列!$A$2:$A$3512,0)+FK$1-1,11),"-")</f>
        <v>-</v>
      </c>
      <c r="FL195" s="123" t="str">
        <f>IF($O195&gt;=FL$1,INDEX(整列!$A$2:$K$3512,MATCH($A195,整列!$A$2:$A$3512,0)+FL$1-1,11),"-")</f>
        <v>-</v>
      </c>
      <c r="FM195" s="123" t="str">
        <f>IF($O195&gt;=FM$1,INDEX(整列!$A$2:$K$3512,MATCH($A195,整列!$A$2:$A$3512,0)+FM$1-1,11),"-")</f>
        <v>-</v>
      </c>
      <c r="FN195" s="123" t="str">
        <f>IF($O195&gt;=FN$1,INDEX(整列!$A$2:$K$3512,MATCH($A195,整列!$A$2:$A$3512,0)+FN$1-1,11),"-")</f>
        <v>-</v>
      </c>
      <c r="FO195" s="123" t="str">
        <f>IF($O195&gt;=FO$1,INDEX(整列!$A$2:$K$3512,MATCH($A195,整列!$A$2:$A$3512,0)+FO$1-1,11),"-")</f>
        <v>-</v>
      </c>
      <c r="FP195" s="123" t="str">
        <f>IF($O195&gt;=FP$1,INDEX(整列!$A$2:$K$3512,MATCH($A195,整列!$A$2:$A$3512,0)+FP$1-1,11),"-")</f>
        <v>-</v>
      </c>
      <c r="FQ195" s="123" t="str">
        <f>IF($O195&gt;=FQ$1,INDEX(整列!$A$2:$K$3512,MATCH($A195,整列!$A$2:$A$3512,0)+FQ$1-1,11),"-")</f>
        <v>-</v>
      </c>
      <c r="FR195" s="123" t="str">
        <f>IF($O195&gt;=FR$1,INDEX(整列!$A$2:$K$3512,MATCH($A195,整列!$A$2:$A$3512,0)+FR$1-1,11),"-")</f>
        <v>-</v>
      </c>
      <c r="FS195" s="123" t="str">
        <f>IF($O195&gt;=FS$1,INDEX(整列!$A$2:$K$3512,MATCH($A195,整列!$A$2:$A$3512,0)+FS$1-1,11),"-")</f>
        <v>-</v>
      </c>
      <c r="FT195" s="123" t="str">
        <f>IF($O195&gt;=FT$1,INDEX(整列!$A$2:$K$3512,MATCH($A195,整列!$A$2:$A$3512,0)+FT$1-1,11),"-")</f>
        <v>-</v>
      </c>
      <c r="FU195" s="123" t="str">
        <f>IF($O195&gt;=FU$1,INDEX(整列!$A$2:$K$3512,MATCH($A195,整列!$A$2:$A$3512,0)+FU$1-1,11),"-")</f>
        <v>-</v>
      </c>
      <c r="FV195" s="123" t="str">
        <f>IF($O195&gt;=FV$1,INDEX(整列!$A$2:$K$3512,MATCH($A195,整列!$A$2:$A$3512,0)+FV$1-1,11),"-")</f>
        <v>-</v>
      </c>
      <c r="FW195" s="123" t="str">
        <f>IF($O195&gt;=FW$1,INDEX(整列!$A$2:$K$3512,MATCH($A195,整列!$A$2:$A$3512,0)+FW$1-1,11),"-")</f>
        <v>-</v>
      </c>
      <c r="FX195" s="123" t="str">
        <f>IF($O195&gt;=FX$1,INDEX(整列!$A$2:$K$3512,MATCH($A195,整列!$A$2:$A$3512,0)+FX$1-1,11),"-")</f>
        <v>-</v>
      </c>
      <c r="FY195" s="123" t="str">
        <f>IF($O195&gt;=FY$1,INDEX(整列!$A$2:$K$3512,MATCH($A195,整列!$A$2:$A$3512,0)+FY$1-1,11),"-")</f>
        <v>-</v>
      </c>
      <c r="FZ195" s="123" t="str">
        <f>IF($O195&gt;=FZ$1,INDEX(整列!$A$2:$K$3512,MATCH($A195,整列!$A$2:$A$3512,0)+FZ$1-1,11),"-")</f>
        <v>-</v>
      </c>
      <c r="GA195" s="123" t="str">
        <f>IF($O195&gt;=GA$1,INDEX(整列!$A$2:$K$3512,MATCH($A195,整列!$A$2:$A$3512,0)+GA$1-1,11),"-")</f>
        <v>-</v>
      </c>
      <c r="GB195" s="123" t="str">
        <f>IF($O195&gt;=GB$1,INDEX(整列!$A$2:$K$3512,MATCH($A195,整列!$A$2:$A$3512,0)+GB$1-1,11),"-")</f>
        <v>-</v>
      </c>
      <c r="GC195" s="123" t="str">
        <f>IF($O195&gt;=GC$1,INDEX(整列!$A$2:$K$3512,MATCH($A195,整列!$A$2:$A$3512,0)+GC$1-1,11),"-")</f>
        <v>-</v>
      </c>
      <c r="GD195" s="123" t="str">
        <f>IF($O195&gt;=GD$1,INDEX(整列!$A$2:$K$3512,MATCH($A195,整列!$A$2:$A$3512,0)+GD$1-1,11),"-")</f>
        <v>-</v>
      </c>
      <c r="GE195" s="123" t="str">
        <f>IF($O195&gt;=GE$1,INDEX(整列!$A$2:$K$3512,MATCH($A195,整列!$A$2:$A$3512,0)+GE$1-1,11),"-")</f>
        <v>-</v>
      </c>
      <c r="GF195" s="123" t="str">
        <f>IF($O195&gt;=GF$1,INDEX(整列!$A$2:$K$3512,MATCH($A195,整列!$A$2:$A$3512,0)+GF$1-1,11),"-")</f>
        <v>-</v>
      </c>
      <c r="GG195" s="123" t="str">
        <f>IF($O195&gt;=GG$1,INDEX(整列!$A$2:$K$3512,MATCH($A195,整列!$A$2:$A$3512,0)+GG$1-1,11),"-")</f>
        <v>-</v>
      </c>
      <c r="GH195" s="123" t="str">
        <f>IF($O195&gt;=GH$1,INDEX(整列!$A$2:$K$3512,MATCH($A195,整列!$A$2:$A$3512,0)+GH$1-1,11),"-")</f>
        <v>-</v>
      </c>
      <c r="GI195" s="123" t="str">
        <f>IF($O195&gt;=GI$1,INDEX(整列!$A$2:$K$3512,MATCH($A195,整列!$A$2:$A$3512,0)+GI$1-1,11),"-")</f>
        <v>-</v>
      </c>
      <c r="GJ195" s="123" t="str">
        <f>IF($O195&gt;=GJ$1,INDEX(整列!$A$2:$K$3512,MATCH($A195,整列!$A$2:$A$3512,0)+GJ$1-1,11),"-")</f>
        <v>-</v>
      </c>
      <c r="GK195" s="123" t="str">
        <f>IF($O195&gt;=GK$1,INDEX(整列!$A$2:$K$3512,MATCH($A195,整列!$A$2:$A$3512,0)+GK$1-1,11),"-")</f>
        <v>-</v>
      </c>
      <c r="GL195" s="123" t="str">
        <f>IF($O195&gt;=GL$1,INDEX(整列!$A$2:$K$3512,MATCH($A195,整列!$A$2:$A$3512,0)+GL$1-1,11),"-")</f>
        <v>-</v>
      </c>
      <c r="GM195" s="123" t="str">
        <f>IF($O195&gt;=GM$1,INDEX(整列!$A$2:$K$3512,MATCH($A195,整列!$A$2:$A$3512,0)+GM$1-1,11),"-")</f>
        <v>-</v>
      </c>
      <c r="GN195" s="123" t="str">
        <f>IF($O195&gt;=GN$1,INDEX(整列!$A$2:$K$3512,MATCH($A195,整列!$A$2:$A$3512,0)+GN$1-1,11),"-")</f>
        <v>-</v>
      </c>
      <c r="GO195" s="123" t="str">
        <f>IF($O195&gt;=GO$1,INDEX(整列!$A$2:$K$3512,MATCH($A195,整列!$A$2:$A$3512,0)+GO$1-1,11),"-")</f>
        <v>-</v>
      </c>
      <c r="GP195" s="123" t="str">
        <f>IF($O195&gt;=GP$1,INDEX(整列!$A$2:$K$3512,MATCH($A195,整列!$A$2:$A$3512,0)+GP$1-1,11),"-")</f>
        <v>-</v>
      </c>
      <c r="GQ195" s="123" t="str">
        <f>IF($O195&gt;=GQ$1,INDEX(整列!$A$2:$K$3512,MATCH($A195,整列!$A$2:$A$3512,0)+GQ$1-1,11),"-")</f>
        <v>-</v>
      </c>
      <c r="GR195" s="123" t="str">
        <f>IF($O195&gt;=GR$1,INDEX(整列!$A$2:$K$3512,MATCH($A195,整列!$A$2:$A$3512,0)+GR$1-1,11),"-")</f>
        <v>-</v>
      </c>
      <c r="GS195" s="123" t="str">
        <f>IF($O195&gt;=GS$1,INDEX(整列!$A$2:$K$3512,MATCH($A195,整列!$A$2:$A$3512,0)+GS$1-1,11),"-")</f>
        <v>-</v>
      </c>
      <c r="GT195" s="123" t="str">
        <f>IF($O195&gt;=GT$1,INDEX(整列!$A$2:$K$3512,MATCH($A195,整列!$A$2:$A$3512,0)+GT$1-1,11),"-")</f>
        <v>-</v>
      </c>
      <c r="GU195" s="123" t="str">
        <f>IF($O195&gt;=GU$1,INDEX(整列!$A$2:$K$3512,MATCH($A195,整列!$A$2:$A$3512,0)+GU$1-1,11),"-")</f>
        <v>-</v>
      </c>
      <c r="GV195" s="123" t="str">
        <f>IF($O195&gt;=GV$1,INDEX(整列!$A$2:$K$3512,MATCH($A195,整列!$A$2:$A$3512,0)+GV$1-1,11),"-")</f>
        <v>-</v>
      </c>
      <c r="GW195" s="123" t="str">
        <f>IF($O195&gt;=GW$1,INDEX(整列!$A$2:$K$3512,MATCH($A195,整列!$A$2:$A$3512,0)+GW$1-1,11),"-")</f>
        <v>-</v>
      </c>
      <c r="GX195" s="123" t="str">
        <f>IF($O195&gt;=GX$1,INDEX(整列!$A$2:$K$3512,MATCH($A195,整列!$A$2:$A$3512,0)+GX$1-1,11),"-")</f>
        <v>-</v>
      </c>
      <c r="GY195" s="123" t="str">
        <f>IF($O195&gt;=GY$1,INDEX(整列!$A$2:$K$3512,MATCH($A195,整列!$A$2:$A$3512,0)+GY$1-1,11),"-")</f>
        <v>-</v>
      </c>
      <c r="GZ195" s="123" t="str">
        <f>IF($O195&gt;=GZ$1,INDEX(整列!$A$2:$K$3512,MATCH($A195,整列!$A$2:$A$3512,0)+GZ$1-1,11),"-")</f>
        <v>-</v>
      </c>
      <c r="HA195" s="123" t="str">
        <f>IF($O195&gt;=HA$1,INDEX(整列!$A$2:$K$3512,MATCH($A195,整列!$A$2:$A$3512,0)+HA$1-1,11),"-")</f>
        <v>-</v>
      </c>
      <c r="HB195" s="123" t="str">
        <f>IF($O195&gt;=HB$1,INDEX(整列!$A$2:$K$3512,MATCH($A195,整列!$A$2:$A$3512,0)+HB$1-1,11),"-")</f>
        <v>-</v>
      </c>
      <c r="HC195" s="123" t="str">
        <f>IF($O195&gt;=HC$1,INDEX(整列!$A$2:$K$3512,MATCH($A195,整列!$A$2:$A$3512,0)+HC$1-1,11),"-")</f>
        <v>-</v>
      </c>
      <c r="HD195" s="123" t="str">
        <f>IF($O195&gt;=HD$1,INDEX(整列!$A$2:$K$3512,MATCH($A195,整列!$A$2:$A$3512,0)+HD$1-1,11),"-")</f>
        <v>-</v>
      </c>
      <c r="HE195" s="123" t="str">
        <f>IF($O195&gt;=HE$1,INDEX(整列!$A$2:$K$3512,MATCH($A195,整列!$A$2:$A$3512,0)+HE$1-1,11),"-")</f>
        <v>-</v>
      </c>
      <c r="HF195" s="123" t="str">
        <f>IF($O195&gt;=HF$1,INDEX(整列!$A$2:$K$3512,MATCH($A195,整列!$A$2:$A$3512,0)+HF$1-1,11),"-")</f>
        <v>-</v>
      </c>
      <c r="HG195" s="123" t="str">
        <f>IF($O195&gt;=HG$1,INDEX(整列!$A$2:$K$3512,MATCH($A195,整列!$A$2:$A$3512,0)+HG$1-1,11),"-")</f>
        <v>-</v>
      </c>
      <c r="HH195" s="123" t="str">
        <f>IF($O195&gt;=HH$1,INDEX(整列!$A$2:$K$3512,MATCH($A195,整列!$A$2:$A$3512,0)+HH$1-1,11),"-")</f>
        <v>-</v>
      </c>
      <c r="HI195" s="123" t="str">
        <f>IF($O195&gt;=HI$1,INDEX(整列!$A$2:$K$3512,MATCH($A195,整列!$A$2:$A$3512,0)+HI$1-1,11),"-")</f>
        <v>-</v>
      </c>
      <c r="HJ195" s="123" t="str">
        <f>IF($O195&gt;=HJ$1,INDEX(整列!$A$2:$K$3512,MATCH($A195,整列!$A$2:$A$3512,0)+HJ$1-1,11),"-")</f>
        <v>-</v>
      </c>
      <c r="HK195" s="123" t="str">
        <f>IF($O195&gt;=HK$1,INDEX(整列!$A$2:$K$3512,MATCH($A195,整列!$A$2:$A$3512,0)+HK$1-1,11),"-")</f>
        <v>-</v>
      </c>
      <c r="HL195" s="123" t="str">
        <f>IF($O195&gt;=HL$1,INDEX(整列!$A$2:$K$3512,MATCH($A195,整列!$A$2:$A$3512,0)+HL$1-1,11),"-")</f>
        <v>-</v>
      </c>
      <c r="HP195" s="101" t="str">
        <f t="shared" ref="HP195:HP258" si="23">A195</f>
        <v>C03-0300-0900</v>
      </c>
      <c r="HQ195" s="115">
        <f>COUNTIF(整列!$A$2:$A$3512,HP195)</f>
        <v>7</v>
      </c>
    </row>
    <row r="196" spans="1:225" ht="13.5">
      <c r="A196" s="48" t="s">
        <v>594</v>
      </c>
      <c r="B196" s="48" t="s">
        <v>582</v>
      </c>
      <c r="C196" s="48" t="s">
        <v>583</v>
      </c>
      <c r="D196" s="48" t="s">
        <v>181</v>
      </c>
      <c r="E196" s="48" t="s">
        <v>584</v>
      </c>
      <c r="F196" s="48" t="s">
        <v>187</v>
      </c>
      <c r="G196" s="48" t="s">
        <v>129</v>
      </c>
      <c r="H196" s="48" t="s">
        <v>184</v>
      </c>
      <c r="I196" s="48"/>
      <c r="J196" s="48" t="s">
        <v>181</v>
      </c>
      <c r="K196" s="48" t="s">
        <v>595</v>
      </c>
      <c r="L196" s="48" t="s">
        <v>181</v>
      </c>
      <c r="M196" s="48" t="s">
        <v>596</v>
      </c>
      <c r="N196" s="119"/>
      <c r="O196" s="120">
        <f>COUNTIF(整列!$A$2:$A$3512,$A196)</f>
        <v>19</v>
      </c>
      <c r="P196" s="121">
        <f t="shared" si="18"/>
        <v>37177.368421052633</v>
      </c>
      <c r="Q196" s="121">
        <f t="shared" si="19"/>
        <v>40097.740826517664</v>
      </c>
      <c r="R196" s="122">
        <f t="shared" si="20"/>
        <v>135000</v>
      </c>
      <c r="S196" s="121">
        <f t="shared" si="21"/>
        <v>14700</v>
      </c>
      <c r="T196" s="121">
        <f t="shared" si="22"/>
        <v>2420</v>
      </c>
      <c r="U196" s="123">
        <f>IF($O196&gt;=U$1,INDEX(整列!$A$2:$K$3512,MATCH($A196,整列!$A$2:$A$3512,0)+U$1-1,11),"-")</f>
        <v>9550</v>
      </c>
      <c r="V196" s="123">
        <f>IF($O196&gt;=V$1,INDEX(整列!$A$2:$K$3512,MATCH($A196,整列!$A$2:$A$3512,0)+V$1-1,11),"-")</f>
        <v>2420</v>
      </c>
      <c r="W196" s="123">
        <f>IF($O196&gt;=W$1,INDEX(整列!$A$2:$K$3512,MATCH($A196,整列!$A$2:$A$3512,0)+W$1-1,11),"-")</f>
        <v>135000</v>
      </c>
      <c r="X196" s="123">
        <f>IF($O196&gt;=X$1,INDEX(整列!$A$2:$K$3512,MATCH($A196,整列!$A$2:$A$3512,0)+X$1-1,11),"-")</f>
        <v>43000</v>
      </c>
      <c r="Y196" s="123">
        <f>IF($O196&gt;=Y$1,INDEX(整列!$A$2:$K$3512,MATCH($A196,整列!$A$2:$A$3512,0)+Y$1-1,11),"-")</f>
        <v>15800</v>
      </c>
      <c r="Z196" s="123">
        <f>IF($O196&gt;=Z$1,INDEX(整列!$A$2:$K$3512,MATCH($A196,整列!$A$2:$A$3512,0)+Z$1-1,11),"-")</f>
        <v>15800</v>
      </c>
      <c r="AA196" s="123">
        <f>IF($O196&gt;=AA$1,INDEX(整列!$A$2:$K$3512,MATCH($A196,整列!$A$2:$A$3512,0)+AA$1-1,11),"-")</f>
        <v>14700</v>
      </c>
      <c r="AB196" s="123">
        <f>IF($O196&gt;=AB$1,INDEX(整列!$A$2:$K$3512,MATCH($A196,整列!$A$2:$A$3512,0)+AB$1-1,11),"-")</f>
        <v>13200</v>
      </c>
      <c r="AC196" s="123">
        <f>IF($O196&gt;=AC$1,INDEX(整列!$A$2:$K$3512,MATCH($A196,整列!$A$2:$A$3512,0)+AC$1-1,11),"-")</f>
        <v>13200</v>
      </c>
      <c r="AD196" s="123">
        <f>IF($O196&gt;=AD$1,INDEX(整列!$A$2:$K$3512,MATCH($A196,整列!$A$2:$A$3512,0)+AD$1-1,11),"-")</f>
        <v>5600</v>
      </c>
      <c r="AE196" s="123">
        <f>IF($O196&gt;=AE$1,INDEX(整列!$A$2:$K$3512,MATCH($A196,整列!$A$2:$A$3512,0)+AE$1-1,11),"-")</f>
        <v>5600</v>
      </c>
      <c r="AF196" s="123">
        <f>IF($O196&gt;=AF$1,INDEX(整列!$A$2:$K$3512,MATCH($A196,整列!$A$2:$A$3512,0)+AF$1-1,11),"-")</f>
        <v>5540</v>
      </c>
      <c r="AG196" s="123">
        <f>IF($O196&gt;=AG$1,INDEX(整列!$A$2:$K$3512,MATCH($A196,整列!$A$2:$A$3512,0)+AG$1-1,11),"-")</f>
        <v>5180</v>
      </c>
      <c r="AH196" s="123">
        <f>IF($O196&gt;=AH$1,INDEX(整列!$A$2:$K$3512,MATCH($A196,整列!$A$2:$A$3512,0)+AH$1-1,11),"-")</f>
        <v>5180</v>
      </c>
      <c r="AI196" s="123">
        <f>IF($O196&gt;=AI$1,INDEX(整列!$A$2:$K$3512,MATCH($A196,整列!$A$2:$A$3512,0)+AI$1-1,11),"-")</f>
        <v>74000</v>
      </c>
      <c r="AJ196" s="123">
        <f>IF($O196&gt;=AJ$1,INDEX(整列!$A$2:$K$3512,MATCH($A196,整列!$A$2:$A$3512,0)+AJ$1-1,11),"-")</f>
        <v>80300</v>
      </c>
      <c r="AK196" s="123">
        <f>IF($O196&gt;=AK$1,INDEX(整列!$A$2:$K$3512,MATCH($A196,整列!$A$2:$A$3512,0)+AK$1-1,11),"-")</f>
        <v>88600</v>
      </c>
      <c r="AL196" s="123">
        <f>IF($O196&gt;=AL$1,INDEX(整列!$A$2:$K$3512,MATCH($A196,整列!$A$2:$A$3512,0)+AL$1-1,11),"-")</f>
        <v>103700</v>
      </c>
      <c r="AM196" s="123">
        <f>IF($O196&gt;=AM$1,INDEX(整列!$A$2:$K$3512,MATCH($A196,整列!$A$2:$A$3512,0)+AM$1-1,11),"-")</f>
        <v>70000</v>
      </c>
      <c r="AN196" s="123" t="str">
        <f>IF($O196&gt;=AN$1,INDEX(整列!$A$2:$K$3512,MATCH($A196,整列!$A$2:$A$3512,0)+AN$1-1,11),"-")</f>
        <v>-</v>
      </c>
      <c r="AO196" s="123" t="str">
        <f>IF($O196&gt;=AO$1,INDEX(整列!$A$2:$K$3512,MATCH($A196,整列!$A$2:$A$3512,0)+AO$1-1,11),"-")</f>
        <v>-</v>
      </c>
      <c r="AP196" s="123" t="str">
        <f>IF($O196&gt;=AP$1,INDEX(整列!$A$2:$K$3512,MATCH($A196,整列!$A$2:$A$3512,0)+AP$1-1,11),"-")</f>
        <v>-</v>
      </c>
      <c r="AQ196" s="123" t="str">
        <f>IF($O196&gt;=AQ$1,INDEX(整列!$A$2:$K$3512,MATCH($A196,整列!$A$2:$A$3512,0)+AQ$1-1,11),"-")</f>
        <v>-</v>
      </c>
      <c r="AR196" s="123" t="str">
        <f>IF($O196&gt;=AR$1,INDEX(整列!$A$2:$K$3512,MATCH($A196,整列!$A$2:$A$3512,0)+AR$1-1,11),"-")</f>
        <v>-</v>
      </c>
      <c r="AS196" s="123" t="str">
        <f>IF($O196&gt;=AS$1,INDEX(整列!$A$2:$K$3512,MATCH($A196,整列!$A$2:$A$3512,0)+AS$1-1,11),"-")</f>
        <v>-</v>
      </c>
      <c r="AT196" s="123" t="str">
        <f>IF($O196&gt;=AT$1,INDEX(整列!$A$2:$K$3512,MATCH($A196,整列!$A$2:$A$3512,0)+AT$1-1,11),"-")</f>
        <v>-</v>
      </c>
      <c r="AU196" s="123" t="str">
        <f>IF($O196&gt;=AU$1,INDEX(整列!$A$2:$K$3512,MATCH($A196,整列!$A$2:$A$3512,0)+AU$1-1,11),"-")</f>
        <v>-</v>
      </c>
      <c r="AV196" s="123" t="str">
        <f>IF($O196&gt;=AV$1,INDEX(整列!$A$2:$K$3512,MATCH($A196,整列!$A$2:$A$3512,0)+AV$1-1,11),"-")</f>
        <v>-</v>
      </c>
      <c r="AW196" s="123" t="str">
        <f>IF($O196&gt;=AW$1,INDEX(整列!$A$2:$K$3512,MATCH($A196,整列!$A$2:$A$3512,0)+AW$1-1,11),"-")</f>
        <v>-</v>
      </c>
      <c r="AX196" s="123" t="str">
        <f>IF($O196&gt;=AX$1,INDEX(整列!$A$2:$K$3512,MATCH($A196,整列!$A$2:$A$3512,0)+AX$1-1,11),"-")</f>
        <v>-</v>
      </c>
      <c r="AY196" s="123" t="str">
        <f>IF($O196&gt;=AY$1,INDEX(整列!$A$2:$K$3512,MATCH($A196,整列!$A$2:$A$3512,0)+AY$1-1,11),"-")</f>
        <v>-</v>
      </c>
      <c r="AZ196" s="123" t="str">
        <f>IF($O196&gt;=AZ$1,INDEX(整列!$A$2:$K$3512,MATCH($A196,整列!$A$2:$A$3512,0)+AZ$1-1,11),"-")</f>
        <v>-</v>
      </c>
      <c r="BA196" s="123" t="str">
        <f>IF($O196&gt;=BA$1,INDEX(整列!$A$2:$K$3512,MATCH($A196,整列!$A$2:$A$3512,0)+BA$1-1,11),"-")</f>
        <v>-</v>
      </c>
      <c r="BB196" s="123" t="str">
        <f>IF($O196&gt;=BB$1,INDEX(整列!$A$2:$K$3512,MATCH($A196,整列!$A$2:$A$3512,0)+BB$1-1,11),"-")</f>
        <v>-</v>
      </c>
      <c r="BC196" s="123" t="str">
        <f>IF($O196&gt;=BC$1,INDEX(整列!$A$2:$K$3512,MATCH($A196,整列!$A$2:$A$3512,0)+BC$1-1,11),"-")</f>
        <v>-</v>
      </c>
      <c r="BD196" s="123" t="str">
        <f>IF($O196&gt;=BD$1,INDEX(整列!$A$2:$K$3512,MATCH($A196,整列!$A$2:$A$3512,0)+BD$1-1,11),"-")</f>
        <v>-</v>
      </c>
      <c r="BE196" s="123" t="str">
        <f>IF($O196&gt;=BE$1,INDEX(整列!$A$2:$K$3512,MATCH($A196,整列!$A$2:$A$3512,0)+BE$1-1,11),"-")</f>
        <v>-</v>
      </c>
      <c r="BF196" s="123" t="str">
        <f>IF($O196&gt;=BF$1,INDEX(整列!$A$2:$K$3512,MATCH($A196,整列!$A$2:$A$3512,0)+BF$1-1,11),"-")</f>
        <v>-</v>
      </c>
      <c r="BG196" s="123" t="str">
        <f>IF($O196&gt;=BG$1,INDEX(整列!$A$2:$K$3512,MATCH($A196,整列!$A$2:$A$3512,0)+BG$1-1,11),"-")</f>
        <v>-</v>
      </c>
      <c r="BH196" s="123" t="str">
        <f>IF($O196&gt;=BH$1,INDEX(整列!$A$2:$K$3512,MATCH($A196,整列!$A$2:$A$3512,0)+BH$1-1,11),"-")</f>
        <v>-</v>
      </c>
      <c r="BI196" s="123" t="str">
        <f>IF($O196&gt;=BI$1,INDEX(整列!$A$2:$K$3512,MATCH($A196,整列!$A$2:$A$3512,0)+BI$1-1,11),"-")</f>
        <v>-</v>
      </c>
      <c r="BJ196" s="123" t="str">
        <f>IF($O196&gt;=BJ$1,INDEX(整列!$A$2:$K$3512,MATCH($A196,整列!$A$2:$A$3512,0)+BJ$1-1,11),"-")</f>
        <v>-</v>
      </c>
      <c r="BK196" s="123" t="str">
        <f>IF($O196&gt;=BK$1,INDEX(整列!$A$2:$K$3512,MATCH($A196,整列!$A$2:$A$3512,0)+BK$1-1,11),"-")</f>
        <v>-</v>
      </c>
      <c r="BL196" s="123" t="str">
        <f>IF($O196&gt;=BL$1,INDEX(整列!$A$2:$K$3512,MATCH($A196,整列!$A$2:$A$3512,0)+BL$1-1,11),"-")</f>
        <v>-</v>
      </c>
      <c r="BM196" s="123" t="str">
        <f>IF($O196&gt;=BM$1,INDEX(整列!$A$2:$K$3512,MATCH($A196,整列!$A$2:$A$3512,0)+BM$1-1,11),"-")</f>
        <v>-</v>
      </c>
      <c r="BN196" s="123" t="str">
        <f>IF($O196&gt;=BN$1,INDEX(整列!$A$2:$K$3512,MATCH($A196,整列!$A$2:$A$3512,0)+BN$1-1,11),"-")</f>
        <v>-</v>
      </c>
      <c r="BO196" s="123" t="str">
        <f>IF($O196&gt;=BO$1,INDEX(整列!$A$2:$K$3512,MATCH($A196,整列!$A$2:$A$3512,0)+BO$1-1,11),"-")</f>
        <v>-</v>
      </c>
      <c r="BP196" s="123" t="str">
        <f>IF($O196&gt;=BP$1,INDEX(整列!$A$2:$K$3512,MATCH($A196,整列!$A$2:$A$3512,0)+BP$1-1,11),"-")</f>
        <v>-</v>
      </c>
      <c r="BQ196" s="123" t="str">
        <f>IF($O196&gt;=BQ$1,INDEX(整列!$A$2:$K$3512,MATCH($A196,整列!$A$2:$A$3512,0)+BQ$1-1,11),"-")</f>
        <v>-</v>
      </c>
      <c r="BR196" s="123" t="str">
        <f>IF($O196&gt;=BR$1,INDEX(整列!$A$2:$K$3512,MATCH($A196,整列!$A$2:$A$3512,0)+BR$1-1,11),"-")</f>
        <v>-</v>
      </c>
      <c r="BS196" s="123" t="str">
        <f>IF($O196&gt;=BS$1,INDEX(整列!$A$2:$K$3512,MATCH($A196,整列!$A$2:$A$3512,0)+BS$1-1,11),"-")</f>
        <v>-</v>
      </c>
      <c r="BT196" s="123" t="str">
        <f>IF($O196&gt;=BT$1,INDEX(整列!$A$2:$K$3512,MATCH($A196,整列!$A$2:$A$3512,0)+BT$1-1,11),"-")</f>
        <v>-</v>
      </c>
      <c r="BU196" s="123" t="str">
        <f>IF($O196&gt;=BU$1,INDEX(整列!$A$2:$K$3512,MATCH($A196,整列!$A$2:$A$3512,0)+BU$1-1,11),"-")</f>
        <v>-</v>
      </c>
      <c r="BV196" s="123" t="str">
        <f>IF($O196&gt;=BV$1,INDEX(整列!$A$2:$K$3512,MATCH($A196,整列!$A$2:$A$3512,0)+BV$1-1,11),"-")</f>
        <v>-</v>
      </c>
      <c r="BW196" s="123" t="str">
        <f>IF($O196&gt;=BW$1,INDEX(整列!$A$2:$K$3512,MATCH($A196,整列!$A$2:$A$3512,0)+BW$1-1,11),"-")</f>
        <v>-</v>
      </c>
      <c r="BX196" s="123" t="str">
        <f>IF($O196&gt;=BX$1,INDEX(整列!$A$2:$K$3512,MATCH($A196,整列!$A$2:$A$3512,0)+BX$1-1,11),"-")</f>
        <v>-</v>
      </c>
      <c r="BY196" s="123" t="str">
        <f>IF($O196&gt;=BY$1,INDEX(整列!$A$2:$K$3512,MATCH($A196,整列!$A$2:$A$3512,0)+BY$1-1,11),"-")</f>
        <v>-</v>
      </c>
      <c r="BZ196" s="123" t="str">
        <f>IF($O196&gt;=BZ$1,INDEX(整列!$A$2:$K$3512,MATCH($A196,整列!$A$2:$A$3512,0)+BZ$1-1,11),"-")</f>
        <v>-</v>
      </c>
      <c r="CA196" s="123" t="str">
        <f>IF($O196&gt;=CA$1,INDEX(整列!$A$2:$K$3512,MATCH($A196,整列!$A$2:$A$3512,0)+CA$1-1,11),"-")</f>
        <v>-</v>
      </c>
      <c r="CB196" s="123" t="str">
        <f>IF($O196&gt;=CB$1,INDEX(整列!$A$2:$K$3512,MATCH($A196,整列!$A$2:$A$3512,0)+CB$1-1,11),"-")</f>
        <v>-</v>
      </c>
      <c r="CC196" s="123" t="str">
        <f>IF($O196&gt;=CC$1,INDEX(整列!$A$2:$K$3512,MATCH($A196,整列!$A$2:$A$3512,0)+CC$1-1,11),"-")</f>
        <v>-</v>
      </c>
      <c r="CD196" s="123" t="str">
        <f>IF($O196&gt;=CD$1,INDEX(整列!$A$2:$K$3512,MATCH($A196,整列!$A$2:$A$3512,0)+CD$1-1,11),"-")</f>
        <v>-</v>
      </c>
      <c r="CE196" s="123" t="str">
        <f>IF($O196&gt;=CE$1,INDEX(整列!$A$2:$K$3512,MATCH($A196,整列!$A$2:$A$3512,0)+CE$1-1,11),"-")</f>
        <v>-</v>
      </c>
      <c r="CF196" s="123" t="str">
        <f>IF($O196&gt;=CF$1,INDEX(整列!$A$2:$K$3512,MATCH($A196,整列!$A$2:$A$3512,0)+CF$1-1,11),"-")</f>
        <v>-</v>
      </c>
      <c r="CG196" s="123" t="str">
        <f>IF($O196&gt;=CG$1,INDEX(整列!$A$2:$K$3512,MATCH($A196,整列!$A$2:$A$3512,0)+CG$1-1,11),"-")</f>
        <v>-</v>
      </c>
      <c r="CH196" s="123" t="str">
        <f>IF($O196&gt;=CH$1,INDEX(整列!$A$2:$K$3512,MATCH($A196,整列!$A$2:$A$3512,0)+CH$1-1,11),"-")</f>
        <v>-</v>
      </c>
      <c r="CI196" s="123" t="str">
        <f>IF($O196&gt;=CI$1,INDEX(整列!$A$2:$K$3512,MATCH($A196,整列!$A$2:$A$3512,0)+CI$1-1,11),"-")</f>
        <v>-</v>
      </c>
      <c r="CJ196" s="123" t="str">
        <f>IF($O196&gt;=CJ$1,INDEX(整列!$A$2:$K$3512,MATCH($A196,整列!$A$2:$A$3512,0)+CJ$1-1,11),"-")</f>
        <v>-</v>
      </c>
      <c r="CK196" s="123" t="str">
        <f>IF($O196&gt;=CK$1,INDEX(整列!$A$2:$K$3512,MATCH($A196,整列!$A$2:$A$3512,0)+CK$1-1,11),"-")</f>
        <v>-</v>
      </c>
      <c r="CL196" s="123" t="str">
        <f>IF($O196&gt;=CL$1,INDEX(整列!$A$2:$K$3512,MATCH($A196,整列!$A$2:$A$3512,0)+CL$1-1,11),"-")</f>
        <v>-</v>
      </c>
      <c r="CM196" s="123" t="str">
        <f>IF($O196&gt;=CM$1,INDEX(整列!$A$2:$K$3512,MATCH($A196,整列!$A$2:$A$3512,0)+CM$1-1,11),"-")</f>
        <v>-</v>
      </c>
      <c r="CN196" s="123" t="str">
        <f>IF($O196&gt;=CN$1,INDEX(整列!$A$2:$K$3512,MATCH($A196,整列!$A$2:$A$3512,0)+CN$1-1,11),"-")</f>
        <v>-</v>
      </c>
      <c r="CO196" s="123" t="str">
        <f>IF($O196&gt;=CO$1,INDEX(整列!$A$2:$K$3512,MATCH($A196,整列!$A$2:$A$3512,0)+CO$1-1,11),"-")</f>
        <v>-</v>
      </c>
      <c r="CP196" s="123" t="str">
        <f>IF($O196&gt;=CP$1,INDEX(整列!$A$2:$K$3512,MATCH($A196,整列!$A$2:$A$3512,0)+CP$1-1,11),"-")</f>
        <v>-</v>
      </c>
      <c r="CQ196" s="123" t="str">
        <f>IF($O196&gt;=CQ$1,INDEX(整列!$A$2:$K$3512,MATCH($A196,整列!$A$2:$A$3512,0)+CQ$1-1,11),"-")</f>
        <v>-</v>
      </c>
      <c r="CR196" s="123" t="str">
        <f>IF($O196&gt;=CR$1,INDEX(整列!$A$2:$K$3512,MATCH($A196,整列!$A$2:$A$3512,0)+CR$1-1,11),"-")</f>
        <v>-</v>
      </c>
      <c r="CS196" s="123" t="str">
        <f>IF($O196&gt;=CS$1,INDEX(整列!$A$2:$K$3512,MATCH($A196,整列!$A$2:$A$3512,0)+CS$1-1,11),"-")</f>
        <v>-</v>
      </c>
      <c r="CT196" s="123" t="str">
        <f>IF($O196&gt;=CT$1,INDEX(整列!$A$2:$K$3512,MATCH($A196,整列!$A$2:$A$3512,0)+CT$1-1,11),"-")</f>
        <v>-</v>
      </c>
      <c r="CU196" s="123" t="str">
        <f>IF($O196&gt;=CU$1,INDEX(整列!$A$2:$K$3512,MATCH($A196,整列!$A$2:$A$3512,0)+CU$1-1,11),"-")</f>
        <v>-</v>
      </c>
      <c r="CV196" s="123" t="str">
        <f>IF($O196&gt;=CV$1,INDEX(整列!$A$2:$K$3512,MATCH($A196,整列!$A$2:$A$3512,0)+CV$1-1,11),"-")</f>
        <v>-</v>
      </c>
      <c r="CW196" s="123" t="str">
        <f>IF($O196&gt;=CW$1,INDEX(整列!$A$2:$K$3512,MATCH($A196,整列!$A$2:$A$3512,0)+CW$1-1,11),"-")</f>
        <v>-</v>
      </c>
      <c r="CX196" s="123" t="str">
        <f>IF($O196&gt;=CX$1,INDEX(整列!$A$2:$K$3512,MATCH($A196,整列!$A$2:$A$3512,0)+CX$1-1,11),"-")</f>
        <v>-</v>
      </c>
      <c r="CY196" s="123" t="str">
        <f>IF($O196&gt;=CY$1,INDEX(整列!$A$2:$K$3512,MATCH($A196,整列!$A$2:$A$3512,0)+CY$1-1,11),"-")</f>
        <v>-</v>
      </c>
      <c r="CZ196" s="123" t="str">
        <f>IF($O196&gt;=CZ$1,INDEX(整列!$A$2:$K$3512,MATCH($A196,整列!$A$2:$A$3512,0)+CZ$1-1,11),"-")</f>
        <v>-</v>
      </c>
      <c r="DA196" s="123" t="str">
        <f>IF($O196&gt;=DA$1,INDEX(整列!$A$2:$K$3512,MATCH($A196,整列!$A$2:$A$3512,0)+DA$1-1,11),"-")</f>
        <v>-</v>
      </c>
      <c r="DB196" s="123" t="str">
        <f>IF($O196&gt;=DB$1,INDEX(整列!$A$2:$K$3512,MATCH($A196,整列!$A$2:$A$3512,0)+DB$1-1,11),"-")</f>
        <v>-</v>
      </c>
      <c r="DC196" s="123" t="str">
        <f>IF($O196&gt;=DC$1,INDEX(整列!$A$2:$K$3512,MATCH($A196,整列!$A$2:$A$3512,0)+DC$1-1,11),"-")</f>
        <v>-</v>
      </c>
      <c r="DD196" s="123" t="str">
        <f>IF($O196&gt;=DD$1,INDEX(整列!$A$2:$K$3512,MATCH($A196,整列!$A$2:$A$3512,0)+DD$1-1,11),"-")</f>
        <v>-</v>
      </c>
      <c r="DE196" s="123" t="str">
        <f>IF($O196&gt;=DE$1,INDEX(整列!$A$2:$K$3512,MATCH($A196,整列!$A$2:$A$3512,0)+DE$1-1,11),"-")</f>
        <v>-</v>
      </c>
      <c r="DF196" s="123" t="str">
        <f>IF($O196&gt;=DF$1,INDEX(整列!$A$2:$K$3512,MATCH($A196,整列!$A$2:$A$3512,0)+DF$1-1,11),"-")</f>
        <v>-</v>
      </c>
      <c r="DG196" s="123" t="str">
        <f>IF($O196&gt;=DG$1,INDEX(整列!$A$2:$K$3512,MATCH($A196,整列!$A$2:$A$3512,0)+DG$1-1,11),"-")</f>
        <v>-</v>
      </c>
      <c r="DH196" s="123" t="str">
        <f>IF($O196&gt;=DH$1,INDEX(整列!$A$2:$K$3512,MATCH($A196,整列!$A$2:$A$3512,0)+DH$1-1,11),"-")</f>
        <v>-</v>
      </c>
      <c r="DI196" s="123" t="str">
        <f>IF($O196&gt;=DI$1,INDEX(整列!$A$2:$K$3512,MATCH($A196,整列!$A$2:$A$3512,0)+DI$1-1,11),"-")</f>
        <v>-</v>
      </c>
      <c r="DJ196" s="123" t="str">
        <f>IF($O196&gt;=DJ$1,INDEX(整列!$A$2:$K$3512,MATCH($A196,整列!$A$2:$A$3512,0)+DJ$1-1,11),"-")</f>
        <v>-</v>
      </c>
      <c r="DK196" s="123" t="str">
        <f>IF($O196&gt;=DK$1,INDEX(整列!$A$2:$K$3512,MATCH($A196,整列!$A$2:$A$3512,0)+DK$1-1,11),"-")</f>
        <v>-</v>
      </c>
      <c r="DL196" s="123" t="str">
        <f>IF($O196&gt;=DL$1,INDEX(整列!$A$2:$K$3512,MATCH($A196,整列!$A$2:$A$3512,0)+DL$1-1,11),"-")</f>
        <v>-</v>
      </c>
      <c r="DM196" s="123" t="str">
        <f>IF($O196&gt;=DM$1,INDEX(整列!$A$2:$K$3512,MATCH($A196,整列!$A$2:$A$3512,0)+DM$1-1,11),"-")</f>
        <v>-</v>
      </c>
      <c r="DN196" s="123" t="str">
        <f>IF($O196&gt;=DN$1,INDEX(整列!$A$2:$K$3512,MATCH($A196,整列!$A$2:$A$3512,0)+DN$1-1,11),"-")</f>
        <v>-</v>
      </c>
      <c r="DO196" s="123" t="str">
        <f>IF($O196&gt;=DO$1,INDEX(整列!$A$2:$K$3512,MATCH($A196,整列!$A$2:$A$3512,0)+DO$1-1,11),"-")</f>
        <v>-</v>
      </c>
      <c r="DP196" s="123" t="str">
        <f>IF($O196&gt;=DP$1,INDEX(整列!$A$2:$K$3512,MATCH($A196,整列!$A$2:$A$3512,0)+DP$1-1,11),"-")</f>
        <v>-</v>
      </c>
      <c r="DQ196" s="123" t="str">
        <f>IF($O196&gt;=DQ$1,INDEX(整列!$A$2:$K$3512,MATCH($A196,整列!$A$2:$A$3512,0)+DQ$1-1,11),"-")</f>
        <v>-</v>
      </c>
      <c r="DR196" s="123" t="str">
        <f>IF($O196&gt;=DR$1,INDEX(整列!$A$2:$K$3512,MATCH($A196,整列!$A$2:$A$3512,0)+DR$1-1,11),"-")</f>
        <v>-</v>
      </c>
      <c r="DS196" s="123" t="str">
        <f>IF($O196&gt;=DS$1,INDEX(整列!$A$2:$K$3512,MATCH($A196,整列!$A$2:$A$3512,0)+DS$1-1,11),"-")</f>
        <v>-</v>
      </c>
      <c r="DT196" s="123" t="str">
        <f>IF($O196&gt;=DT$1,INDEX(整列!$A$2:$K$3512,MATCH($A196,整列!$A$2:$A$3512,0)+DT$1-1,11),"-")</f>
        <v>-</v>
      </c>
      <c r="DU196" s="123" t="str">
        <f>IF($O196&gt;=DU$1,INDEX(整列!$A$2:$K$3512,MATCH($A196,整列!$A$2:$A$3512,0)+DU$1-1,11),"-")</f>
        <v>-</v>
      </c>
      <c r="DV196" s="123" t="str">
        <f>IF($O196&gt;=DV$1,INDEX(整列!$A$2:$K$3512,MATCH($A196,整列!$A$2:$A$3512,0)+DV$1-1,11),"-")</f>
        <v>-</v>
      </c>
      <c r="DW196" s="123" t="str">
        <f>IF($O196&gt;=DW$1,INDEX(整列!$A$2:$K$3512,MATCH($A196,整列!$A$2:$A$3512,0)+DW$1-1,11),"-")</f>
        <v>-</v>
      </c>
      <c r="DX196" s="123" t="str">
        <f>IF($O196&gt;=DX$1,INDEX(整列!$A$2:$K$3512,MATCH($A196,整列!$A$2:$A$3512,0)+DX$1-1,11),"-")</f>
        <v>-</v>
      </c>
      <c r="DY196" s="123" t="str">
        <f>IF($O196&gt;=DY$1,INDEX(整列!$A$2:$K$3512,MATCH($A196,整列!$A$2:$A$3512,0)+DY$1-1,11),"-")</f>
        <v>-</v>
      </c>
      <c r="DZ196" s="123" t="str">
        <f>IF($O196&gt;=DZ$1,INDEX(整列!$A$2:$K$3512,MATCH($A196,整列!$A$2:$A$3512,0)+DZ$1-1,11),"-")</f>
        <v>-</v>
      </c>
      <c r="EA196" s="123" t="str">
        <f>IF($O196&gt;=EA$1,INDEX(整列!$A$2:$K$3512,MATCH($A196,整列!$A$2:$A$3512,0)+EA$1-1,11),"-")</f>
        <v>-</v>
      </c>
      <c r="EB196" s="123" t="str">
        <f>IF($O196&gt;=EB$1,INDEX(整列!$A$2:$K$3512,MATCH($A196,整列!$A$2:$A$3512,0)+EB$1-1,11),"-")</f>
        <v>-</v>
      </c>
      <c r="EC196" s="123" t="str">
        <f>IF($O196&gt;=EC$1,INDEX(整列!$A$2:$K$3512,MATCH($A196,整列!$A$2:$A$3512,0)+EC$1-1,11),"-")</f>
        <v>-</v>
      </c>
      <c r="ED196" s="123" t="str">
        <f>IF($O196&gt;=ED$1,INDEX(整列!$A$2:$K$3512,MATCH($A196,整列!$A$2:$A$3512,0)+ED$1-1,11),"-")</f>
        <v>-</v>
      </c>
      <c r="EE196" s="123" t="str">
        <f>IF($O196&gt;=EE$1,INDEX(整列!$A$2:$K$3512,MATCH($A196,整列!$A$2:$A$3512,0)+EE$1-1,11),"-")</f>
        <v>-</v>
      </c>
      <c r="EF196" s="123" t="str">
        <f>IF($O196&gt;=EF$1,INDEX(整列!$A$2:$K$3512,MATCH($A196,整列!$A$2:$A$3512,0)+EF$1-1,11),"-")</f>
        <v>-</v>
      </c>
      <c r="EG196" s="123" t="str">
        <f>IF($O196&gt;=EG$1,INDEX(整列!$A$2:$K$3512,MATCH($A196,整列!$A$2:$A$3512,0)+EG$1-1,11),"-")</f>
        <v>-</v>
      </c>
      <c r="EH196" s="123" t="str">
        <f>IF($O196&gt;=EH$1,INDEX(整列!$A$2:$K$3512,MATCH($A196,整列!$A$2:$A$3512,0)+EH$1-1,11),"-")</f>
        <v>-</v>
      </c>
      <c r="EI196" s="123" t="str">
        <f>IF($O196&gt;=EI$1,INDEX(整列!$A$2:$K$3512,MATCH($A196,整列!$A$2:$A$3512,0)+EI$1-1,11),"-")</f>
        <v>-</v>
      </c>
      <c r="EJ196" s="123" t="str">
        <f>IF($O196&gt;=EJ$1,INDEX(整列!$A$2:$K$3512,MATCH($A196,整列!$A$2:$A$3512,0)+EJ$1-1,11),"-")</f>
        <v>-</v>
      </c>
      <c r="EK196" s="123" t="str">
        <f>IF($O196&gt;=EK$1,INDEX(整列!$A$2:$K$3512,MATCH($A196,整列!$A$2:$A$3512,0)+EK$1-1,11),"-")</f>
        <v>-</v>
      </c>
      <c r="EL196" s="123" t="str">
        <f>IF($O196&gt;=EL$1,INDEX(整列!$A$2:$K$3512,MATCH($A196,整列!$A$2:$A$3512,0)+EL$1-1,11),"-")</f>
        <v>-</v>
      </c>
      <c r="EM196" s="123" t="str">
        <f>IF($O196&gt;=EM$1,INDEX(整列!$A$2:$K$3512,MATCH($A196,整列!$A$2:$A$3512,0)+EM$1-1,11),"-")</f>
        <v>-</v>
      </c>
      <c r="EN196" s="123" t="str">
        <f>IF($O196&gt;=EN$1,INDEX(整列!$A$2:$K$3512,MATCH($A196,整列!$A$2:$A$3512,0)+EN$1-1,11),"-")</f>
        <v>-</v>
      </c>
      <c r="EO196" s="123" t="str">
        <f>IF($O196&gt;=EO$1,INDEX(整列!$A$2:$K$3512,MATCH($A196,整列!$A$2:$A$3512,0)+EO$1-1,11),"-")</f>
        <v>-</v>
      </c>
      <c r="EP196" s="123" t="str">
        <f>IF($O196&gt;=EP$1,INDEX(整列!$A$2:$K$3512,MATCH($A196,整列!$A$2:$A$3512,0)+EP$1-1,11),"-")</f>
        <v>-</v>
      </c>
      <c r="EQ196" s="123" t="str">
        <f>IF($O196&gt;=EQ$1,INDEX(整列!$A$2:$K$3512,MATCH($A196,整列!$A$2:$A$3512,0)+EQ$1-1,11),"-")</f>
        <v>-</v>
      </c>
      <c r="ER196" s="123" t="str">
        <f>IF($O196&gt;=ER$1,INDEX(整列!$A$2:$K$3512,MATCH($A196,整列!$A$2:$A$3512,0)+ER$1-1,11),"-")</f>
        <v>-</v>
      </c>
      <c r="ES196" s="123" t="str">
        <f>IF($O196&gt;=ES$1,INDEX(整列!$A$2:$K$3512,MATCH($A196,整列!$A$2:$A$3512,0)+ES$1-1,11),"-")</f>
        <v>-</v>
      </c>
      <c r="ET196" s="123" t="str">
        <f>IF($O196&gt;=ET$1,INDEX(整列!$A$2:$K$3512,MATCH($A196,整列!$A$2:$A$3512,0)+ET$1-1,11),"-")</f>
        <v>-</v>
      </c>
      <c r="EU196" s="123" t="str">
        <f>IF($O196&gt;=EU$1,INDEX(整列!$A$2:$K$3512,MATCH($A196,整列!$A$2:$A$3512,0)+EU$1-1,11),"-")</f>
        <v>-</v>
      </c>
      <c r="EV196" s="123" t="str">
        <f>IF($O196&gt;=EV$1,INDEX(整列!$A$2:$K$3512,MATCH($A196,整列!$A$2:$A$3512,0)+EV$1-1,11),"-")</f>
        <v>-</v>
      </c>
      <c r="EW196" s="123" t="str">
        <f>IF($O196&gt;=EW$1,INDEX(整列!$A$2:$K$3512,MATCH($A196,整列!$A$2:$A$3512,0)+EW$1-1,11),"-")</f>
        <v>-</v>
      </c>
      <c r="EX196" s="123" t="str">
        <f>IF($O196&gt;=EX$1,INDEX(整列!$A$2:$K$3512,MATCH($A196,整列!$A$2:$A$3512,0)+EX$1-1,11),"-")</f>
        <v>-</v>
      </c>
      <c r="EY196" s="123" t="str">
        <f>IF($O196&gt;=EY$1,INDEX(整列!$A$2:$K$3512,MATCH($A196,整列!$A$2:$A$3512,0)+EY$1-1,11),"-")</f>
        <v>-</v>
      </c>
      <c r="EZ196" s="123" t="str">
        <f>IF($O196&gt;=EZ$1,INDEX(整列!$A$2:$K$3512,MATCH($A196,整列!$A$2:$A$3512,0)+EZ$1-1,11),"-")</f>
        <v>-</v>
      </c>
      <c r="FA196" s="123" t="str">
        <f>IF($O196&gt;=FA$1,INDEX(整列!$A$2:$K$3512,MATCH($A196,整列!$A$2:$A$3512,0)+FA$1-1,11),"-")</f>
        <v>-</v>
      </c>
      <c r="FB196" s="123" t="str">
        <f>IF($O196&gt;=FB$1,INDEX(整列!$A$2:$K$3512,MATCH($A196,整列!$A$2:$A$3512,0)+FB$1-1,11),"-")</f>
        <v>-</v>
      </c>
      <c r="FC196" s="123" t="str">
        <f>IF($O196&gt;=FC$1,INDEX(整列!$A$2:$K$3512,MATCH($A196,整列!$A$2:$A$3512,0)+FC$1-1,11),"-")</f>
        <v>-</v>
      </c>
      <c r="FD196" s="123" t="str">
        <f>IF($O196&gt;=FD$1,INDEX(整列!$A$2:$K$3512,MATCH($A196,整列!$A$2:$A$3512,0)+FD$1-1,11),"-")</f>
        <v>-</v>
      </c>
      <c r="FE196" s="123" t="str">
        <f>IF($O196&gt;=FE$1,INDEX(整列!$A$2:$K$3512,MATCH($A196,整列!$A$2:$A$3512,0)+FE$1-1,11),"-")</f>
        <v>-</v>
      </c>
      <c r="FF196" s="123" t="str">
        <f>IF($O196&gt;=FF$1,INDEX(整列!$A$2:$K$3512,MATCH($A196,整列!$A$2:$A$3512,0)+FF$1-1,11),"-")</f>
        <v>-</v>
      </c>
      <c r="FG196" s="123" t="str">
        <f>IF($O196&gt;=FG$1,INDEX(整列!$A$2:$K$3512,MATCH($A196,整列!$A$2:$A$3512,0)+FG$1-1,11),"-")</f>
        <v>-</v>
      </c>
      <c r="FH196" s="123" t="str">
        <f>IF($O196&gt;=FH$1,INDEX(整列!$A$2:$K$3512,MATCH($A196,整列!$A$2:$A$3512,0)+FH$1-1,11),"-")</f>
        <v>-</v>
      </c>
      <c r="FI196" s="123" t="str">
        <f>IF($O196&gt;=FI$1,INDEX(整列!$A$2:$K$3512,MATCH($A196,整列!$A$2:$A$3512,0)+FI$1-1,11),"-")</f>
        <v>-</v>
      </c>
      <c r="FJ196" s="123" t="str">
        <f>IF($O196&gt;=FJ$1,INDEX(整列!$A$2:$K$3512,MATCH($A196,整列!$A$2:$A$3512,0)+FJ$1-1,11),"-")</f>
        <v>-</v>
      </c>
      <c r="FK196" s="123" t="str">
        <f>IF($O196&gt;=FK$1,INDEX(整列!$A$2:$K$3512,MATCH($A196,整列!$A$2:$A$3512,0)+FK$1-1,11),"-")</f>
        <v>-</v>
      </c>
      <c r="FL196" s="123" t="str">
        <f>IF($O196&gt;=FL$1,INDEX(整列!$A$2:$K$3512,MATCH($A196,整列!$A$2:$A$3512,0)+FL$1-1,11),"-")</f>
        <v>-</v>
      </c>
      <c r="FM196" s="123" t="str">
        <f>IF($O196&gt;=FM$1,INDEX(整列!$A$2:$K$3512,MATCH($A196,整列!$A$2:$A$3512,0)+FM$1-1,11),"-")</f>
        <v>-</v>
      </c>
      <c r="FN196" s="123" t="str">
        <f>IF($O196&gt;=FN$1,INDEX(整列!$A$2:$K$3512,MATCH($A196,整列!$A$2:$A$3512,0)+FN$1-1,11),"-")</f>
        <v>-</v>
      </c>
      <c r="FO196" s="123" t="str">
        <f>IF($O196&gt;=FO$1,INDEX(整列!$A$2:$K$3512,MATCH($A196,整列!$A$2:$A$3512,0)+FO$1-1,11),"-")</f>
        <v>-</v>
      </c>
      <c r="FP196" s="123" t="str">
        <f>IF($O196&gt;=FP$1,INDEX(整列!$A$2:$K$3512,MATCH($A196,整列!$A$2:$A$3512,0)+FP$1-1,11),"-")</f>
        <v>-</v>
      </c>
      <c r="FQ196" s="123" t="str">
        <f>IF($O196&gt;=FQ$1,INDEX(整列!$A$2:$K$3512,MATCH($A196,整列!$A$2:$A$3512,0)+FQ$1-1,11),"-")</f>
        <v>-</v>
      </c>
      <c r="FR196" s="123" t="str">
        <f>IF($O196&gt;=FR$1,INDEX(整列!$A$2:$K$3512,MATCH($A196,整列!$A$2:$A$3512,0)+FR$1-1,11),"-")</f>
        <v>-</v>
      </c>
      <c r="FS196" s="123" t="str">
        <f>IF($O196&gt;=FS$1,INDEX(整列!$A$2:$K$3512,MATCH($A196,整列!$A$2:$A$3512,0)+FS$1-1,11),"-")</f>
        <v>-</v>
      </c>
      <c r="FT196" s="123" t="str">
        <f>IF($O196&gt;=FT$1,INDEX(整列!$A$2:$K$3512,MATCH($A196,整列!$A$2:$A$3512,0)+FT$1-1,11),"-")</f>
        <v>-</v>
      </c>
      <c r="FU196" s="123" t="str">
        <f>IF($O196&gt;=FU$1,INDEX(整列!$A$2:$K$3512,MATCH($A196,整列!$A$2:$A$3512,0)+FU$1-1,11),"-")</f>
        <v>-</v>
      </c>
      <c r="FV196" s="123" t="str">
        <f>IF($O196&gt;=FV$1,INDEX(整列!$A$2:$K$3512,MATCH($A196,整列!$A$2:$A$3512,0)+FV$1-1,11),"-")</f>
        <v>-</v>
      </c>
      <c r="FW196" s="123" t="str">
        <f>IF($O196&gt;=FW$1,INDEX(整列!$A$2:$K$3512,MATCH($A196,整列!$A$2:$A$3512,0)+FW$1-1,11),"-")</f>
        <v>-</v>
      </c>
      <c r="FX196" s="123" t="str">
        <f>IF($O196&gt;=FX$1,INDEX(整列!$A$2:$K$3512,MATCH($A196,整列!$A$2:$A$3512,0)+FX$1-1,11),"-")</f>
        <v>-</v>
      </c>
      <c r="FY196" s="123" t="str">
        <f>IF($O196&gt;=FY$1,INDEX(整列!$A$2:$K$3512,MATCH($A196,整列!$A$2:$A$3512,0)+FY$1-1,11),"-")</f>
        <v>-</v>
      </c>
      <c r="FZ196" s="123" t="str">
        <f>IF($O196&gt;=FZ$1,INDEX(整列!$A$2:$K$3512,MATCH($A196,整列!$A$2:$A$3512,0)+FZ$1-1,11),"-")</f>
        <v>-</v>
      </c>
      <c r="GA196" s="123" t="str">
        <f>IF($O196&gt;=GA$1,INDEX(整列!$A$2:$K$3512,MATCH($A196,整列!$A$2:$A$3512,0)+GA$1-1,11),"-")</f>
        <v>-</v>
      </c>
      <c r="GB196" s="123" t="str">
        <f>IF($O196&gt;=GB$1,INDEX(整列!$A$2:$K$3512,MATCH($A196,整列!$A$2:$A$3512,0)+GB$1-1,11),"-")</f>
        <v>-</v>
      </c>
      <c r="GC196" s="123" t="str">
        <f>IF($O196&gt;=GC$1,INDEX(整列!$A$2:$K$3512,MATCH($A196,整列!$A$2:$A$3512,0)+GC$1-1,11),"-")</f>
        <v>-</v>
      </c>
      <c r="GD196" s="123" t="str">
        <f>IF($O196&gt;=GD$1,INDEX(整列!$A$2:$K$3512,MATCH($A196,整列!$A$2:$A$3512,0)+GD$1-1,11),"-")</f>
        <v>-</v>
      </c>
      <c r="GE196" s="123" t="str">
        <f>IF($O196&gt;=GE$1,INDEX(整列!$A$2:$K$3512,MATCH($A196,整列!$A$2:$A$3512,0)+GE$1-1,11),"-")</f>
        <v>-</v>
      </c>
      <c r="GF196" s="123" t="str">
        <f>IF($O196&gt;=GF$1,INDEX(整列!$A$2:$K$3512,MATCH($A196,整列!$A$2:$A$3512,0)+GF$1-1,11),"-")</f>
        <v>-</v>
      </c>
      <c r="GG196" s="123" t="str">
        <f>IF($O196&gt;=GG$1,INDEX(整列!$A$2:$K$3512,MATCH($A196,整列!$A$2:$A$3512,0)+GG$1-1,11),"-")</f>
        <v>-</v>
      </c>
      <c r="GH196" s="123" t="str">
        <f>IF($O196&gt;=GH$1,INDEX(整列!$A$2:$K$3512,MATCH($A196,整列!$A$2:$A$3512,0)+GH$1-1,11),"-")</f>
        <v>-</v>
      </c>
      <c r="GI196" s="123" t="str">
        <f>IF($O196&gt;=GI$1,INDEX(整列!$A$2:$K$3512,MATCH($A196,整列!$A$2:$A$3512,0)+GI$1-1,11),"-")</f>
        <v>-</v>
      </c>
      <c r="GJ196" s="123" t="str">
        <f>IF($O196&gt;=GJ$1,INDEX(整列!$A$2:$K$3512,MATCH($A196,整列!$A$2:$A$3512,0)+GJ$1-1,11),"-")</f>
        <v>-</v>
      </c>
      <c r="GK196" s="123" t="str">
        <f>IF($O196&gt;=GK$1,INDEX(整列!$A$2:$K$3512,MATCH($A196,整列!$A$2:$A$3512,0)+GK$1-1,11),"-")</f>
        <v>-</v>
      </c>
      <c r="GL196" s="123" t="str">
        <f>IF($O196&gt;=GL$1,INDEX(整列!$A$2:$K$3512,MATCH($A196,整列!$A$2:$A$3512,0)+GL$1-1,11),"-")</f>
        <v>-</v>
      </c>
      <c r="GM196" s="123" t="str">
        <f>IF($O196&gt;=GM$1,INDEX(整列!$A$2:$K$3512,MATCH($A196,整列!$A$2:$A$3512,0)+GM$1-1,11),"-")</f>
        <v>-</v>
      </c>
      <c r="GN196" s="123" t="str">
        <f>IF($O196&gt;=GN$1,INDEX(整列!$A$2:$K$3512,MATCH($A196,整列!$A$2:$A$3512,0)+GN$1-1,11),"-")</f>
        <v>-</v>
      </c>
      <c r="GO196" s="123" t="str">
        <f>IF($O196&gt;=GO$1,INDEX(整列!$A$2:$K$3512,MATCH($A196,整列!$A$2:$A$3512,0)+GO$1-1,11),"-")</f>
        <v>-</v>
      </c>
      <c r="GP196" s="123" t="str">
        <f>IF($O196&gt;=GP$1,INDEX(整列!$A$2:$K$3512,MATCH($A196,整列!$A$2:$A$3512,0)+GP$1-1,11),"-")</f>
        <v>-</v>
      </c>
      <c r="GQ196" s="123" t="str">
        <f>IF($O196&gt;=GQ$1,INDEX(整列!$A$2:$K$3512,MATCH($A196,整列!$A$2:$A$3512,0)+GQ$1-1,11),"-")</f>
        <v>-</v>
      </c>
      <c r="GR196" s="123" t="str">
        <f>IF($O196&gt;=GR$1,INDEX(整列!$A$2:$K$3512,MATCH($A196,整列!$A$2:$A$3512,0)+GR$1-1,11),"-")</f>
        <v>-</v>
      </c>
      <c r="GS196" s="123" t="str">
        <f>IF($O196&gt;=GS$1,INDEX(整列!$A$2:$K$3512,MATCH($A196,整列!$A$2:$A$3512,0)+GS$1-1,11),"-")</f>
        <v>-</v>
      </c>
      <c r="GT196" s="123" t="str">
        <f>IF($O196&gt;=GT$1,INDEX(整列!$A$2:$K$3512,MATCH($A196,整列!$A$2:$A$3512,0)+GT$1-1,11),"-")</f>
        <v>-</v>
      </c>
      <c r="GU196" s="123" t="str">
        <f>IF($O196&gt;=GU$1,INDEX(整列!$A$2:$K$3512,MATCH($A196,整列!$A$2:$A$3512,0)+GU$1-1,11),"-")</f>
        <v>-</v>
      </c>
      <c r="GV196" s="123" t="str">
        <f>IF($O196&gt;=GV$1,INDEX(整列!$A$2:$K$3512,MATCH($A196,整列!$A$2:$A$3512,0)+GV$1-1,11),"-")</f>
        <v>-</v>
      </c>
      <c r="GW196" s="123" t="str">
        <f>IF($O196&gt;=GW$1,INDEX(整列!$A$2:$K$3512,MATCH($A196,整列!$A$2:$A$3512,0)+GW$1-1,11),"-")</f>
        <v>-</v>
      </c>
      <c r="GX196" s="123" t="str">
        <f>IF($O196&gt;=GX$1,INDEX(整列!$A$2:$K$3512,MATCH($A196,整列!$A$2:$A$3512,0)+GX$1-1,11),"-")</f>
        <v>-</v>
      </c>
      <c r="GY196" s="123" t="str">
        <f>IF($O196&gt;=GY$1,INDEX(整列!$A$2:$K$3512,MATCH($A196,整列!$A$2:$A$3512,0)+GY$1-1,11),"-")</f>
        <v>-</v>
      </c>
      <c r="GZ196" s="123" t="str">
        <f>IF($O196&gt;=GZ$1,INDEX(整列!$A$2:$K$3512,MATCH($A196,整列!$A$2:$A$3512,0)+GZ$1-1,11),"-")</f>
        <v>-</v>
      </c>
      <c r="HA196" s="123" t="str">
        <f>IF($O196&gt;=HA$1,INDEX(整列!$A$2:$K$3512,MATCH($A196,整列!$A$2:$A$3512,0)+HA$1-1,11),"-")</f>
        <v>-</v>
      </c>
      <c r="HB196" s="123" t="str">
        <f>IF($O196&gt;=HB$1,INDEX(整列!$A$2:$K$3512,MATCH($A196,整列!$A$2:$A$3512,0)+HB$1-1,11),"-")</f>
        <v>-</v>
      </c>
      <c r="HC196" s="123" t="str">
        <f>IF($O196&gt;=HC$1,INDEX(整列!$A$2:$K$3512,MATCH($A196,整列!$A$2:$A$3512,0)+HC$1-1,11),"-")</f>
        <v>-</v>
      </c>
      <c r="HD196" s="123" t="str">
        <f>IF($O196&gt;=HD$1,INDEX(整列!$A$2:$K$3512,MATCH($A196,整列!$A$2:$A$3512,0)+HD$1-1,11),"-")</f>
        <v>-</v>
      </c>
      <c r="HE196" s="123" t="str">
        <f>IF($O196&gt;=HE$1,INDEX(整列!$A$2:$K$3512,MATCH($A196,整列!$A$2:$A$3512,0)+HE$1-1,11),"-")</f>
        <v>-</v>
      </c>
      <c r="HF196" s="123" t="str">
        <f>IF($O196&gt;=HF$1,INDEX(整列!$A$2:$K$3512,MATCH($A196,整列!$A$2:$A$3512,0)+HF$1-1,11),"-")</f>
        <v>-</v>
      </c>
      <c r="HG196" s="123" t="str">
        <f>IF($O196&gt;=HG$1,INDEX(整列!$A$2:$K$3512,MATCH($A196,整列!$A$2:$A$3512,0)+HG$1-1,11),"-")</f>
        <v>-</v>
      </c>
      <c r="HH196" s="123" t="str">
        <f>IF($O196&gt;=HH$1,INDEX(整列!$A$2:$K$3512,MATCH($A196,整列!$A$2:$A$3512,0)+HH$1-1,11),"-")</f>
        <v>-</v>
      </c>
      <c r="HI196" s="123" t="str">
        <f>IF($O196&gt;=HI$1,INDEX(整列!$A$2:$K$3512,MATCH($A196,整列!$A$2:$A$3512,0)+HI$1-1,11),"-")</f>
        <v>-</v>
      </c>
      <c r="HJ196" s="123" t="str">
        <f>IF($O196&gt;=HJ$1,INDEX(整列!$A$2:$K$3512,MATCH($A196,整列!$A$2:$A$3512,0)+HJ$1-1,11),"-")</f>
        <v>-</v>
      </c>
      <c r="HK196" s="123" t="str">
        <f>IF($O196&gt;=HK$1,INDEX(整列!$A$2:$K$3512,MATCH($A196,整列!$A$2:$A$3512,0)+HK$1-1,11),"-")</f>
        <v>-</v>
      </c>
      <c r="HL196" s="123" t="str">
        <f>IF($O196&gt;=HL$1,INDEX(整列!$A$2:$K$3512,MATCH($A196,整列!$A$2:$A$3512,0)+HL$1-1,11),"-")</f>
        <v>-</v>
      </c>
      <c r="HP196" s="101" t="str">
        <f t="shared" si="23"/>
        <v>C03-0600-0303</v>
      </c>
      <c r="HQ196" s="115">
        <f>COUNTIF(整列!$A$2:$A$3512,HP196)</f>
        <v>19</v>
      </c>
    </row>
    <row r="197" spans="1:225" ht="13.5">
      <c r="A197" s="48" t="s">
        <v>597</v>
      </c>
      <c r="B197" s="48" t="s">
        <v>582</v>
      </c>
      <c r="C197" s="48" t="s">
        <v>583</v>
      </c>
      <c r="D197" s="48" t="s">
        <v>181</v>
      </c>
      <c r="E197" s="48" t="s">
        <v>584</v>
      </c>
      <c r="F197" s="48" t="s">
        <v>187</v>
      </c>
      <c r="G197" s="48" t="s">
        <v>129</v>
      </c>
      <c r="H197" s="48" t="s">
        <v>184</v>
      </c>
      <c r="I197" s="48"/>
      <c r="J197" s="48" t="s">
        <v>181</v>
      </c>
      <c r="K197" s="48" t="s">
        <v>595</v>
      </c>
      <c r="L197" s="48" t="s">
        <v>187</v>
      </c>
      <c r="M197" s="48" t="s">
        <v>598</v>
      </c>
      <c r="N197" s="119"/>
      <c r="O197" s="120">
        <f>COUNTIF(整列!$A$2:$A$3512,$A197)</f>
        <v>11</v>
      </c>
      <c r="P197" s="121">
        <f t="shared" si="18"/>
        <v>54177.272727272728</v>
      </c>
      <c r="Q197" s="121">
        <f t="shared" si="19"/>
        <v>39215.66247650388</v>
      </c>
      <c r="R197" s="122">
        <f t="shared" si="20"/>
        <v>119000</v>
      </c>
      <c r="S197" s="121">
        <f t="shared" si="21"/>
        <v>56040</v>
      </c>
      <c r="T197" s="121">
        <f t="shared" si="22"/>
        <v>12600</v>
      </c>
      <c r="U197" s="123">
        <f>IF($O197&gt;=U$1,INDEX(整列!$A$2:$K$3512,MATCH($A197,整列!$A$2:$A$3512,0)+U$1-1,11),"-")</f>
        <v>16300</v>
      </c>
      <c r="V197" s="123">
        <f>IF($O197&gt;=V$1,INDEX(整列!$A$2:$K$3512,MATCH($A197,整列!$A$2:$A$3512,0)+V$1-1,11),"-")</f>
        <v>20000</v>
      </c>
      <c r="W197" s="123">
        <f>IF($O197&gt;=W$1,INDEX(整列!$A$2:$K$3512,MATCH($A197,整列!$A$2:$A$3512,0)+W$1-1,11),"-")</f>
        <v>14500</v>
      </c>
      <c r="X197" s="123">
        <f>IF($O197&gt;=X$1,INDEX(整列!$A$2:$K$3512,MATCH($A197,整列!$A$2:$A$3512,0)+X$1-1,11),"-")</f>
        <v>12600</v>
      </c>
      <c r="Y197" s="123">
        <f>IF($O197&gt;=Y$1,INDEX(整列!$A$2:$K$3512,MATCH($A197,整列!$A$2:$A$3512,0)+Y$1-1,11),"-")</f>
        <v>12600</v>
      </c>
      <c r="Z197" s="123">
        <f>IF($O197&gt;=Z$1,INDEX(整列!$A$2:$K$3512,MATCH($A197,整列!$A$2:$A$3512,0)+Z$1-1,11),"-")</f>
        <v>94000</v>
      </c>
      <c r="AA197" s="123">
        <f>IF($O197&gt;=AA$1,INDEX(整列!$A$2:$K$3512,MATCH($A197,整列!$A$2:$A$3512,0)+AA$1-1,11),"-")</f>
        <v>103000</v>
      </c>
      <c r="AB197" s="123">
        <f>IF($O197&gt;=AB$1,INDEX(整列!$A$2:$K$3512,MATCH($A197,整列!$A$2:$A$3512,0)+AB$1-1,11),"-")</f>
        <v>86700</v>
      </c>
      <c r="AC197" s="123">
        <f>IF($O197&gt;=AC$1,INDEX(整列!$A$2:$K$3512,MATCH($A197,整列!$A$2:$A$3512,0)+AC$1-1,11),"-")</f>
        <v>119000</v>
      </c>
      <c r="AD197" s="123">
        <f>IF($O197&gt;=AD$1,INDEX(整列!$A$2:$K$3512,MATCH($A197,整列!$A$2:$A$3512,0)+AD$1-1,11),"-")</f>
        <v>56040</v>
      </c>
      <c r="AE197" s="123">
        <f>IF($O197&gt;=AE$1,INDEX(整列!$A$2:$K$3512,MATCH($A197,整列!$A$2:$A$3512,0)+AE$1-1,11),"-")</f>
        <v>61210</v>
      </c>
      <c r="AF197" s="123" t="str">
        <f>IF($O197&gt;=AF$1,INDEX(整列!$A$2:$K$3512,MATCH($A197,整列!$A$2:$A$3512,0)+AF$1-1,11),"-")</f>
        <v>-</v>
      </c>
      <c r="AG197" s="123" t="str">
        <f>IF($O197&gt;=AG$1,INDEX(整列!$A$2:$K$3512,MATCH($A197,整列!$A$2:$A$3512,0)+AG$1-1,11),"-")</f>
        <v>-</v>
      </c>
      <c r="AH197" s="123" t="str">
        <f>IF($O197&gt;=AH$1,INDEX(整列!$A$2:$K$3512,MATCH($A197,整列!$A$2:$A$3512,0)+AH$1-1,11),"-")</f>
        <v>-</v>
      </c>
      <c r="AI197" s="123" t="str">
        <f>IF($O197&gt;=AI$1,INDEX(整列!$A$2:$K$3512,MATCH($A197,整列!$A$2:$A$3512,0)+AI$1-1,11),"-")</f>
        <v>-</v>
      </c>
      <c r="AJ197" s="123" t="str">
        <f>IF($O197&gt;=AJ$1,INDEX(整列!$A$2:$K$3512,MATCH($A197,整列!$A$2:$A$3512,0)+AJ$1-1,11),"-")</f>
        <v>-</v>
      </c>
      <c r="AK197" s="123" t="str">
        <f>IF($O197&gt;=AK$1,INDEX(整列!$A$2:$K$3512,MATCH($A197,整列!$A$2:$A$3512,0)+AK$1-1,11),"-")</f>
        <v>-</v>
      </c>
      <c r="AL197" s="123" t="str">
        <f>IF($O197&gt;=AL$1,INDEX(整列!$A$2:$K$3512,MATCH($A197,整列!$A$2:$A$3512,0)+AL$1-1,11),"-")</f>
        <v>-</v>
      </c>
      <c r="AM197" s="123" t="str">
        <f>IF($O197&gt;=AM$1,INDEX(整列!$A$2:$K$3512,MATCH($A197,整列!$A$2:$A$3512,0)+AM$1-1,11),"-")</f>
        <v>-</v>
      </c>
      <c r="AN197" s="123" t="str">
        <f>IF($O197&gt;=AN$1,INDEX(整列!$A$2:$K$3512,MATCH($A197,整列!$A$2:$A$3512,0)+AN$1-1,11),"-")</f>
        <v>-</v>
      </c>
      <c r="AO197" s="123" t="str">
        <f>IF($O197&gt;=AO$1,INDEX(整列!$A$2:$K$3512,MATCH($A197,整列!$A$2:$A$3512,0)+AO$1-1,11),"-")</f>
        <v>-</v>
      </c>
      <c r="AP197" s="123" t="str">
        <f>IF($O197&gt;=AP$1,INDEX(整列!$A$2:$K$3512,MATCH($A197,整列!$A$2:$A$3512,0)+AP$1-1,11),"-")</f>
        <v>-</v>
      </c>
      <c r="AQ197" s="123" t="str">
        <f>IF($O197&gt;=AQ$1,INDEX(整列!$A$2:$K$3512,MATCH($A197,整列!$A$2:$A$3512,0)+AQ$1-1,11),"-")</f>
        <v>-</v>
      </c>
      <c r="AR197" s="123" t="str">
        <f>IF($O197&gt;=AR$1,INDEX(整列!$A$2:$K$3512,MATCH($A197,整列!$A$2:$A$3512,0)+AR$1-1,11),"-")</f>
        <v>-</v>
      </c>
      <c r="AS197" s="123" t="str">
        <f>IF($O197&gt;=AS$1,INDEX(整列!$A$2:$K$3512,MATCH($A197,整列!$A$2:$A$3512,0)+AS$1-1,11),"-")</f>
        <v>-</v>
      </c>
      <c r="AT197" s="123" t="str">
        <f>IF($O197&gt;=AT$1,INDEX(整列!$A$2:$K$3512,MATCH($A197,整列!$A$2:$A$3512,0)+AT$1-1,11),"-")</f>
        <v>-</v>
      </c>
      <c r="AU197" s="123" t="str">
        <f>IF($O197&gt;=AU$1,INDEX(整列!$A$2:$K$3512,MATCH($A197,整列!$A$2:$A$3512,0)+AU$1-1,11),"-")</f>
        <v>-</v>
      </c>
      <c r="AV197" s="123" t="str">
        <f>IF($O197&gt;=AV$1,INDEX(整列!$A$2:$K$3512,MATCH($A197,整列!$A$2:$A$3512,0)+AV$1-1,11),"-")</f>
        <v>-</v>
      </c>
      <c r="AW197" s="123" t="str">
        <f>IF($O197&gt;=AW$1,INDEX(整列!$A$2:$K$3512,MATCH($A197,整列!$A$2:$A$3512,0)+AW$1-1,11),"-")</f>
        <v>-</v>
      </c>
      <c r="AX197" s="123" t="str">
        <f>IF($O197&gt;=AX$1,INDEX(整列!$A$2:$K$3512,MATCH($A197,整列!$A$2:$A$3512,0)+AX$1-1,11),"-")</f>
        <v>-</v>
      </c>
      <c r="AY197" s="123" t="str">
        <f>IF($O197&gt;=AY$1,INDEX(整列!$A$2:$K$3512,MATCH($A197,整列!$A$2:$A$3512,0)+AY$1-1,11),"-")</f>
        <v>-</v>
      </c>
      <c r="AZ197" s="123" t="str">
        <f>IF($O197&gt;=AZ$1,INDEX(整列!$A$2:$K$3512,MATCH($A197,整列!$A$2:$A$3512,0)+AZ$1-1,11),"-")</f>
        <v>-</v>
      </c>
      <c r="BA197" s="123" t="str">
        <f>IF($O197&gt;=BA$1,INDEX(整列!$A$2:$K$3512,MATCH($A197,整列!$A$2:$A$3512,0)+BA$1-1,11),"-")</f>
        <v>-</v>
      </c>
      <c r="BB197" s="123" t="str">
        <f>IF($O197&gt;=BB$1,INDEX(整列!$A$2:$K$3512,MATCH($A197,整列!$A$2:$A$3512,0)+BB$1-1,11),"-")</f>
        <v>-</v>
      </c>
      <c r="BC197" s="123" t="str">
        <f>IF($O197&gt;=BC$1,INDEX(整列!$A$2:$K$3512,MATCH($A197,整列!$A$2:$A$3512,0)+BC$1-1,11),"-")</f>
        <v>-</v>
      </c>
      <c r="BD197" s="123" t="str">
        <f>IF($O197&gt;=BD$1,INDEX(整列!$A$2:$K$3512,MATCH($A197,整列!$A$2:$A$3512,0)+BD$1-1,11),"-")</f>
        <v>-</v>
      </c>
      <c r="BE197" s="123" t="str">
        <f>IF($O197&gt;=BE$1,INDEX(整列!$A$2:$K$3512,MATCH($A197,整列!$A$2:$A$3512,0)+BE$1-1,11),"-")</f>
        <v>-</v>
      </c>
      <c r="BF197" s="123" t="str">
        <f>IF($O197&gt;=BF$1,INDEX(整列!$A$2:$K$3512,MATCH($A197,整列!$A$2:$A$3512,0)+BF$1-1,11),"-")</f>
        <v>-</v>
      </c>
      <c r="BG197" s="123" t="str">
        <f>IF($O197&gt;=BG$1,INDEX(整列!$A$2:$K$3512,MATCH($A197,整列!$A$2:$A$3512,0)+BG$1-1,11),"-")</f>
        <v>-</v>
      </c>
      <c r="BH197" s="123" t="str">
        <f>IF($O197&gt;=BH$1,INDEX(整列!$A$2:$K$3512,MATCH($A197,整列!$A$2:$A$3512,0)+BH$1-1,11),"-")</f>
        <v>-</v>
      </c>
      <c r="BI197" s="123" t="str">
        <f>IF($O197&gt;=BI$1,INDEX(整列!$A$2:$K$3512,MATCH($A197,整列!$A$2:$A$3512,0)+BI$1-1,11),"-")</f>
        <v>-</v>
      </c>
      <c r="BJ197" s="123" t="str">
        <f>IF($O197&gt;=BJ$1,INDEX(整列!$A$2:$K$3512,MATCH($A197,整列!$A$2:$A$3512,0)+BJ$1-1,11),"-")</f>
        <v>-</v>
      </c>
      <c r="BK197" s="123" t="str">
        <f>IF($O197&gt;=BK$1,INDEX(整列!$A$2:$K$3512,MATCH($A197,整列!$A$2:$A$3512,0)+BK$1-1,11),"-")</f>
        <v>-</v>
      </c>
      <c r="BL197" s="123" t="str">
        <f>IF($O197&gt;=BL$1,INDEX(整列!$A$2:$K$3512,MATCH($A197,整列!$A$2:$A$3512,0)+BL$1-1,11),"-")</f>
        <v>-</v>
      </c>
      <c r="BM197" s="123" t="str">
        <f>IF($O197&gt;=BM$1,INDEX(整列!$A$2:$K$3512,MATCH($A197,整列!$A$2:$A$3512,0)+BM$1-1,11),"-")</f>
        <v>-</v>
      </c>
      <c r="BN197" s="123" t="str">
        <f>IF($O197&gt;=BN$1,INDEX(整列!$A$2:$K$3512,MATCH($A197,整列!$A$2:$A$3512,0)+BN$1-1,11),"-")</f>
        <v>-</v>
      </c>
      <c r="BO197" s="123" t="str">
        <f>IF($O197&gt;=BO$1,INDEX(整列!$A$2:$K$3512,MATCH($A197,整列!$A$2:$A$3512,0)+BO$1-1,11),"-")</f>
        <v>-</v>
      </c>
      <c r="BP197" s="123" t="str">
        <f>IF($O197&gt;=BP$1,INDEX(整列!$A$2:$K$3512,MATCH($A197,整列!$A$2:$A$3512,0)+BP$1-1,11),"-")</f>
        <v>-</v>
      </c>
      <c r="BQ197" s="123" t="str">
        <f>IF($O197&gt;=BQ$1,INDEX(整列!$A$2:$K$3512,MATCH($A197,整列!$A$2:$A$3512,0)+BQ$1-1,11),"-")</f>
        <v>-</v>
      </c>
      <c r="BR197" s="123" t="str">
        <f>IF($O197&gt;=BR$1,INDEX(整列!$A$2:$K$3512,MATCH($A197,整列!$A$2:$A$3512,0)+BR$1-1,11),"-")</f>
        <v>-</v>
      </c>
      <c r="BS197" s="123" t="str">
        <f>IF($O197&gt;=BS$1,INDEX(整列!$A$2:$K$3512,MATCH($A197,整列!$A$2:$A$3512,0)+BS$1-1,11),"-")</f>
        <v>-</v>
      </c>
      <c r="BT197" s="123" t="str">
        <f>IF($O197&gt;=BT$1,INDEX(整列!$A$2:$K$3512,MATCH($A197,整列!$A$2:$A$3512,0)+BT$1-1,11),"-")</f>
        <v>-</v>
      </c>
      <c r="BU197" s="123" t="str">
        <f>IF($O197&gt;=BU$1,INDEX(整列!$A$2:$K$3512,MATCH($A197,整列!$A$2:$A$3512,0)+BU$1-1,11),"-")</f>
        <v>-</v>
      </c>
      <c r="BV197" s="123" t="str">
        <f>IF($O197&gt;=BV$1,INDEX(整列!$A$2:$K$3512,MATCH($A197,整列!$A$2:$A$3512,0)+BV$1-1,11),"-")</f>
        <v>-</v>
      </c>
      <c r="BW197" s="123" t="str">
        <f>IF($O197&gt;=BW$1,INDEX(整列!$A$2:$K$3512,MATCH($A197,整列!$A$2:$A$3512,0)+BW$1-1,11),"-")</f>
        <v>-</v>
      </c>
      <c r="BX197" s="123" t="str">
        <f>IF($O197&gt;=BX$1,INDEX(整列!$A$2:$K$3512,MATCH($A197,整列!$A$2:$A$3512,0)+BX$1-1,11),"-")</f>
        <v>-</v>
      </c>
      <c r="BY197" s="123" t="str">
        <f>IF($O197&gt;=BY$1,INDEX(整列!$A$2:$K$3512,MATCH($A197,整列!$A$2:$A$3512,0)+BY$1-1,11),"-")</f>
        <v>-</v>
      </c>
      <c r="BZ197" s="123" t="str">
        <f>IF($O197&gt;=BZ$1,INDEX(整列!$A$2:$K$3512,MATCH($A197,整列!$A$2:$A$3512,0)+BZ$1-1,11),"-")</f>
        <v>-</v>
      </c>
      <c r="CA197" s="123" t="str">
        <f>IF($O197&gt;=CA$1,INDEX(整列!$A$2:$K$3512,MATCH($A197,整列!$A$2:$A$3512,0)+CA$1-1,11),"-")</f>
        <v>-</v>
      </c>
      <c r="CB197" s="123" t="str">
        <f>IF($O197&gt;=CB$1,INDEX(整列!$A$2:$K$3512,MATCH($A197,整列!$A$2:$A$3512,0)+CB$1-1,11),"-")</f>
        <v>-</v>
      </c>
      <c r="CC197" s="123" t="str">
        <f>IF($O197&gt;=CC$1,INDEX(整列!$A$2:$K$3512,MATCH($A197,整列!$A$2:$A$3512,0)+CC$1-1,11),"-")</f>
        <v>-</v>
      </c>
      <c r="CD197" s="123" t="str">
        <f>IF($O197&gt;=CD$1,INDEX(整列!$A$2:$K$3512,MATCH($A197,整列!$A$2:$A$3512,0)+CD$1-1,11),"-")</f>
        <v>-</v>
      </c>
      <c r="CE197" s="123" t="str">
        <f>IF($O197&gt;=CE$1,INDEX(整列!$A$2:$K$3512,MATCH($A197,整列!$A$2:$A$3512,0)+CE$1-1,11),"-")</f>
        <v>-</v>
      </c>
      <c r="CF197" s="123" t="str">
        <f>IF($O197&gt;=CF$1,INDEX(整列!$A$2:$K$3512,MATCH($A197,整列!$A$2:$A$3512,0)+CF$1-1,11),"-")</f>
        <v>-</v>
      </c>
      <c r="CG197" s="123" t="str">
        <f>IF($O197&gt;=CG$1,INDEX(整列!$A$2:$K$3512,MATCH($A197,整列!$A$2:$A$3512,0)+CG$1-1,11),"-")</f>
        <v>-</v>
      </c>
      <c r="CH197" s="123" t="str">
        <f>IF($O197&gt;=CH$1,INDEX(整列!$A$2:$K$3512,MATCH($A197,整列!$A$2:$A$3512,0)+CH$1-1,11),"-")</f>
        <v>-</v>
      </c>
      <c r="CI197" s="123" t="str">
        <f>IF($O197&gt;=CI$1,INDEX(整列!$A$2:$K$3512,MATCH($A197,整列!$A$2:$A$3512,0)+CI$1-1,11),"-")</f>
        <v>-</v>
      </c>
      <c r="CJ197" s="123" t="str">
        <f>IF($O197&gt;=CJ$1,INDEX(整列!$A$2:$K$3512,MATCH($A197,整列!$A$2:$A$3512,0)+CJ$1-1,11),"-")</f>
        <v>-</v>
      </c>
      <c r="CK197" s="123" t="str">
        <f>IF($O197&gt;=CK$1,INDEX(整列!$A$2:$K$3512,MATCH($A197,整列!$A$2:$A$3512,0)+CK$1-1,11),"-")</f>
        <v>-</v>
      </c>
      <c r="CL197" s="123" t="str">
        <f>IF($O197&gt;=CL$1,INDEX(整列!$A$2:$K$3512,MATCH($A197,整列!$A$2:$A$3512,0)+CL$1-1,11),"-")</f>
        <v>-</v>
      </c>
      <c r="CM197" s="123" t="str">
        <f>IF($O197&gt;=CM$1,INDEX(整列!$A$2:$K$3512,MATCH($A197,整列!$A$2:$A$3512,0)+CM$1-1,11),"-")</f>
        <v>-</v>
      </c>
      <c r="CN197" s="123" t="str">
        <f>IF($O197&gt;=CN$1,INDEX(整列!$A$2:$K$3512,MATCH($A197,整列!$A$2:$A$3512,0)+CN$1-1,11),"-")</f>
        <v>-</v>
      </c>
      <c r="CO197" s="123" t="str">
        <f>IF($O197&gt;=CO$1,INDEX(整列!$A$2:$K$3512,MATCH($A197,整列!$A$2:$A$3512,0)+CO$1-1,11),"-")</f>
        <v>-</v>
      </c>
      <c r="CP197" s="123" t="str">
        <f>IF($O197&gt;=CP$1,INDEX(整列!$A$2:$K$3512,MATCH($A197,整列!$A$2:$A$3512,0)+CP$1-1,11),"-")</f>
        <v>-</v>
      </c>
      <c r="CQ197" s="123" t="str">
        <f>IF($O197&gt;=CQ$1,INDEX(整列!$A$2:$K$3512,MATCH($A197,整列!$A$2:$A$3512,0)+CQ$1-1,11),"-")</f>
        <v>-</v>
      </c>
      <c r="CR197" s="123" t="str">
        <f>IF($O197&gt;=CR$1,INDEX(整列!$A$2:$K$3512,MATCH($A197,整列!$A$2:$A$3512,0)+CR$1-1,11),"-")</f>
        <v>-</v>
      </c>
      <c r="CS197" s="123" t="str">
        <f>IF($O197&gt;=CS$1,INDEX(整列!$A$2:$K$3512,MATCH($A197,整列!$A$2:$A$3512,0)+CS$1-1,11),"-")</f>
        <v>-</v>
      </c>
      <c r="CT197" s="123" t="str">
        <f>IF($O197&gt;=CT$1,INDEX(整列!$A$2:$K$3512,MATCH($A197,整列!$A$2:$A$3512,0)+CT$1-1,11),"-")</f>
        <v>-</v>
      </c>
      <c r="CU197" s="123" t="str">
        <f>IF($O197&gt;=CU$1,INDEX(整列!$A$2:$K$3512,MATCH($A197,整列!$A$2:$A$3512,0)+CU$1-1,11),"-")</f>
        <v>-</v>
      </c>
      <c r="CV197" s="123" t="str">
        <f>IF($O197&gt;=CV$1,INDEX(整列!$A$2:$K$3512,MATCH($A197,整列!$A$2:$A$3512,0)+CV$1-1,11),"-")</f>
        <v>-</v>
      </c>
      <c r="CW197" s="123" t="str">
        <f>IF($O197&gt;=CW$1,INDEX(整列!$A$2:$K$3512,MATCH($A197,整列!$A$2:$A$3512,0)+CW$1-1,11),"-")</f>
        <v>-</v>
      </c>
      <c r="CX197" s="123" t="str">
        <f>IF($O197&gt;=CX$1,INDEX(整列!$A$2:$K$3512,MATCH($A197,整列!$A$2:$A$3512,0)+CX$1-1,11),"-")</f>
        <v>-</v>
      </c>
      <c r="CY197" s="123" t="str">
        <f>IF($O197&gt;=CY$1,INDEX(整列!$A$2:$K$3512,MATCH($A197,整列!$A$2:$A$3512,0)+CY$1-1,11),"-")</f>
        <v>-</v>
      </c>
      <c r="CZ197" s="123" t="str">
        <f>IF($O197&gt;=CZ$1,INDEX(整列!$A$2:$K$3512,MATCH($A197,整列!$A$2:$A$3512,0)+CZ$1-1,11),"-")</f>
        <v>-</v>
      </c>
      <c r="DA197" s="123" t="str">
        <f>IF($O197&gt;=DA$1,INDEX(整列!$A$2:$K$3512,MATCH($A197,整列!$A$2:$A$3512,0)+DA$1-1,11),"-")</f>
        <v>-</v>
      </c>
      <c r="DB197" s="123" t="str">
        <f>IF($O197&gt;=DB$1,INDEX(整列!$A$2:$K$3512,MATCH($A197,整列!$A$2:$A$3512,0)+DB$1-1,11),"-")</f>
        <v>-</v>
      </c>
      <c r="DC197" s="123" t="str">
        <f>IF($O197&gt;=DC$1,INDEX(整列!$A$2:$K$3512,MATCH($A197,整列!$A$2:$A$3512,0)+DC$1-1,11),"-")</f>
        <v>-</v>
      </c>
      <c r="DD197" s="123" t="str">
        <f>IF($O197&gt;=DD$1,INDEX(整列!$A$2:$K$3512,MATCH($A197,整列!$A$2:$A$3512,0)+DD$1-1,11),"-")</f>
        <v>-</v>
      </c>
      <c r="DE197" s="123" t="str">
        <f>IF($O197&gt;=DE$1,INDEX(整列!$A$2:$K$3512,MATCH($A197,整列!$A$2:$A$3512,0)+DE$1-1,11),"-")</f>
        <v>-</v>
      </c>
      <c r="DF197" s="123" t="str">
        <f>IF($O197&gt;=DF$1,INDEX(整列!$A$2:$K$3512,MATCH($A197,整列!$A$2:$A$3512,0)+DF$1-1,11),"-")</f>
        <v>-</v>
      </c>
      <c r="DG197" s="123" t="str">
        <f>IF($O197&gt;=DG$1,INDEX(整列!$A$2:$K$3512,MATCH($A197,整列!$A$2:$A$3512,0)+DG$1-1,11),"-")</f>
        <v>-</v>
      </c>
      <c r="DH197" s="123" t="str">
        <f>IF($O197&gt;=DH$1,INDEX(整列!$A$2:$K$3512,MATCH($A197,整列!$A$2:$A$3512,0)+DH$1-1,11),"-")</f>
        <v>-</v>
      </c>
      <c r="DI197" s="123" t="str">
        <f>IF($O197&gt;=DI$1,INDEX(整列!$A$2:$K$3512,MATCH($A197,整列!$A$2:$A$3512,0)+DI$1-1,11),"-")</f>
        <v>-</v>
      </c>
      <c r="DJ197" s="123" t="str">
        <f>IF($O197&gt;=DJ$1,INDEX(整列!$A$2:$K$3512,MATCH($A197,整列!$A$2:$A$3512,0)+DJ$1-1,11),"-")</f>
        <v>-</v>
      </c>
      <c r="DK197" s="123" t="str">
        <f>IF($O197&gt;=DK$1,INDEX(整列!$A$2:$K$3512,MATCH($A197,整列!$A$2:$A$3512,0)+DK$1-1,11),"-")</f>
        <v>-</v>
      </c>
      <c r="DL197" s="123" t="str">
        <f>IF($O197&gt;=DL$1,INDEX(整列!$A$2:$K$3512,MATCH($A197,整列!$A$2:$A$3512,0)+DL$1-1,11),"-")</f>
        <v>-</v>
      </c>
      <c r="DM197" s="123" t="str">
        <f>IF($O197&gt;=DM$1,INDEX(整列!$A$2:$K$3512,MATCH($A197,整列!$A$2:$A$3512,0)+DM$1-1,11),"-")</f>
        <v>-</v>
      </c>
      <c r="DN197" s="123" t="str">
        <f>IF($O197&gt;=DN$1,INDEX(整列!$A$2:$K$3512,MATCH($A197,整列!$A$2:$A$3512,0)+DN$1-1,11),"-")</f>
        <v>-</v>
      </c>
      <c r="DO197" s="123" t="str">
        <f>IF($O197&gt;=DO$1,INDEX(整列!$A$2:$K$3512,MATCH($A197,整列!$A$2:$A$3512,0)+DO$1-1,11),"-")</f>
        <v>-</v>
      </c>
      <c r="DP197" s="123" t="str">
        <f>IF($O197&gt;=DP$1,INDEX(整列!$A$2:$K$3512,MATCH($A197,整列!$A$2:$A$3512,0)+DP$1-1,11),"-")</f>
        <v>-</v>
      </c>
      <c r="DQ197" s="123" t="str">
        <f>IF($O197&gt;=DQ$1,INDEX(整列!$A$2:$K$3512,MATCH($A197,整列!$A$2:$A$3512,0)+DQ$1-1,11),"-")</f>
        <v>-</v>
      </c>
      <c r="DR197" s="123" t="str">
        <f>IF($O197&gt;=DR$1,INDEX(整列!$A$2:$K$3512,MATCH($A197,整列!$A$2:$A$3512,0)+DR$1-1,11),"-")</f>
        <v>-</v>
      </c>
      <c r="DS197" s="123" t="str">
        <f>IF($O197&gt;=DS$1,INDEX(整列!$A$2:$K$3512,MATCH($A197,整列!$A$2:$A$3512,0)+DS$1-1,11),"-")</f>
        <v>-</v>
      </c>
      <c r="DT197" s="123" t="str">
        <f>IF($O197&gt;=DT$1,INDEX(整列!$A$2:$K$3512,MATCH($A197,整列!$A$2:$A$3512,0)+DT$1-1,11),"-")</f>
        <v>-</v>
      </c>
      <c r="DU197" s="123" t="str">
        <f>IF($O197&gt;=DU$1,INDEX(整列!$A$2:$K$3512,MATCH($A197,整列!$A$2:$A$3512,0)+DU$1-1,11),"-")</f>
        <v>-</v>
      </c>
      <c r="DV197" s="123" t="str">
        <f>IF($O197&gt;=DV$1,INDEX(整列!$A$2:$K$3512,MATCH($A197,整列!$A$2:$A$3512,0)+DV$1-1,11),"-")</f>
        <v>-</v>
      </c>
      <c r="DW197" s="123" t="str">
        <f>IF($O197&gt;=DW$1,INDEX(整列!$A$2:$K$3512,MATCH($A197,整列!$A$2:$A$3512,0)+DW$1-1,11),"-")</f>
        <v>-</v>
      </c>
      <c r="DX197" s="123" t="str">
        <f>IF($O197&gt;=DX$1,INDEX(整列!$A$2:$K$3512,MATCH($A197,整列!$A$2:$A$3512,0)+DX$1-1,11),"-")</f>
        <v>-</v>
      </c>
      <c r="DY197" s="123" t="str">
        <f>IF($O197&gt;=DY$1,INDEX(整列!$A$2:$K$3512,MATCH($A197,整列!$A$2:$A$3512,0)+DY$1-1,11),"-")</f>
        <v>-</v>
      </c>
      <c r="DZ197" s="123" t="str">
        <f>IF($O197&gt;=DZ$1,INDEX(整列!$A$2:$K$3512,MATCH($A197,整列!$A$2:$A$3512,0)+DZ$1-1,11),"-")</f>
        <v>-</v>
      </c>
      <c r="EA197" s="123" t="str">
        <f>IF($O197&gt;=EA$1,INDEX(整列!$A$2:$K$3512,MATCH($A197,整列!$A$2:$A$3512,0)+EA$1-1,11),"-")</f>
        <v>-</v>
      </c>
      <c r="EB197" s="123" t="str">
        <f>IF($O197&gt;=EB$1,INDEX(整列!$A$2:$K$3512,MATCH($A197,整列!$A$2:$A$3512,0)+EB$1-1,11),"-")</f>
        <v>-</v>
      </c>
      <c r="EC197" s="123" t="str">
        <f>IF($O197&gt;=EC$1,INDEX(整列!$A$2:$K$3512,MATCH($A197,整列!$A$2:$A$3512,0)+EC$1-1,11),"-")</f>
        <v>-</v>
      </c>
      <c r="ED197" s="123" t="str">
        <f>IF($O197&gt;=ED$1,INDEX(整列!$A$2:$K$3512,MATCH($A197,整列!$A$2:$A$3512,0)+ED$1-1,11),"-")</f>
        <v>-</v>
      </c>
      <c r="EE197" s="123" t="str">
        <f>IF($O197&gt;=EE$1,INDEX(整列!$A$2:$K$3512,MATCH($A197,整列!$A$2:$A$3512,0)+EE$1-1,11),"-")</f>
        <v>-</v>
      </c>
      <c r="EF197" s="123" t="str">
        <f>IF($O197&gt;=EF$1,INDEX(整列!$A$2:$K$3512,MATCH($A197,整列!$A$2:$A$3512,0)+EF$1-1,11),"-")</f>
        <v>-</v>
      </c>
      <c r="EG197" s="123" t="str">
        <f>IF($O197&gt;=EG$1,INDEX(整列!$A$2:$K$3512,MATCH($A197,整列!$A$2:$A$3512,0)+EG$1-1,11),"-")</f>
        <v>-</v>
      </c>
      <c r="EH197" s="123" t="str">
        <f>IF($O197&gt;=EH$1,INDEX(整列!$A$2:$K$3512,MATCH($A197,整列!$A$2:$A$3512,0)+EH$1-1,11),"-")</f>
        <v>-</v>
      </c>
      <c r="EI197" s="123" t="str">
        <f>IF($O197&gt;=EI$1,INDEX(整列!$A$2:$K$3512,MATCH($A197,整列!$A$2:$A$3512,0)+EI$1-1,11),"-")</f>
        <v>-</v>
      </c>
      <c r="EJ197" s="123" t="str">
        <f>IF($O197&gt;=EJ$1,INDEX(整列!$A$2:$K$3512,MATCH($A197,整列!$A$2:$A$3512,0)+EJ$1-1,11),"-")</f>
        <v>-</v>
      </c>
      <c r="EK197" s="123" t="str">
        <f>IF($O197&gt;=EK$1,INDEX(整列!$A$2:$K$3512,MATCH($A197,整列!$A$2:$A$3512,0)+EK$1-1,11),"-")</f>
        <v>-</v>
      </c>
      <c r="EL197" s="123" t="str">
        <f>IF($O197&gt;=EL$1,INDEX(整列!$A$2:$K$3512,MATCH($A197,整列!$A$2:$A$3512,0)+EL$1-1,11),"-")</f>
        <v>-</v>
      </c>
      <c r="EM197" s="123" t="str">
        <f>IF($O197&gt;=EM$1,INDEX(整列!$A$2:$K$3512,MATCH($A197,整列!$A$2:$A$3512,0)+EM$1-1,11),"-")</f>
        <v>-</v>
      </c>
      <c r="EN197" s="123" t="str">
        <f>IF($O197&gt;=EN$1,INDEX(整列!$A$2:$K$3512,MATCH($A197,整列!$A$2:$A$3512,0)+EN$1-1,11),"-")</f>
        <v>-</v>
      </c>
      <c r="EO197" s="123" t="str">
        <f>IF($O197&gt;=EO$1,INDEX(整列!$A$2:$K$3512,MATCH($A197,整列!$A$2:$A$3512,0)+EO$1-1,11),"-")</f>
        <v>-</v>
      </c>
      <c r="EP197" s="123" t="str">
        <f>IF($O197&gt;=EP$1,INDEX(整列!$A$2:$K$3512,MATCH($A197,整列!$A$2:$A$3512,0)+EP$1-1,11),"-")</f>
        <v>-</v>
      </c>
      <c r="EQ197" s="123" t="str">
        <f>IF($O197&gt;=EQ$1,INDEX(整列!$A$2:$K$3512,MATCH($A197,整列!$A$2:$A$3512,0)+EQ$1-1,11),"-")</f>
        <v>-</v>
      </c>
      <c r="ER197" s="123" t="str">
        <f>IF($O197&gt;=ER$1,INDEX(整列!$A$2:$K$3512,MATCH($A197,整列!$A$2:$A$3512,0)+ER$1-1,11),"-")</f>
        <v>-</v>
      </c>
      <c r="ES197" s="123" t="str">
        <f>IF($O197&gt;=ES$1,INDEX(整列!$A$2:$K$3512,MATCH($A197,整列!$A$2:$A$3512,0)+ES$1-1,11),"-")</f>
        <v>-</v>
      </c>
      <c r="ET197" s="123" t="str">
        <f>IF($O197&gt;=ET$1,INDEX(整列!$A$2:$K$3512,MATCH($A197,整列!$A$2:$A$3512,0)+ET$1-1,11),"-")</f>
        <v>-</v>
      </c>
      <c r="EU197" s="123" t="str">
        <f>IF($O197&gt;=EU$1,INDEX(整列!$A$2:$K$3512,MATCH($A197,整列!$A$2:$A$3512,0)+EU$1-1,11),"-")</f>
        <v>-</v>
      </c>
      <c r="EV197" s="123" t="str">
        <f>IF($O197&gt;=EV$1,INDEX(整列!$A$2:$K$3512,MATCH($A197,整列!$A$2:$A$3512,0)+EV$1-1,11),"-")</f>
        <v>-</v>
      </c>
      <c r="EW197" s="123" t="str">
        <f>IF($O197&gt;=EW$1,INDEX(整列!$A$2:$K$3512,MATCH($A197,整列!$A$2:$A$3512,0)+EW$1-1,11),"-")</f>
        <v>-</v>
      </c>
      <c r="EX197" s="123" t="str">
        <f>IF($O197&gt;=EX$1,INDEX(整列!$A$2:$K$3512,MATCH($A197,整列!$A$2:$A$3512,0)+EX$1-1,11),"-")</f>
        <v>-</v>
      </c>
      <c r="EY197" s="123" t="str">
        <f>IF($O197&gt;=EY$1,INDEX(整列!$A$2:$K$3512,MATCH($A197,整列!$A$2:$A$3512,0)+EY$1-1,11),"-")</f>
        <v>-</v>
      </c>
      <c r="EZ197" s="123" t="str">
        <f>IF($O197&gt;=EZ$1,INDEX(整列!$A$2:$K$3512,MATCH($A197,整列!$A$2:$A$3512,0)+EZ$1-1,11),"-")</f>
        <v>-</v>
      </c>
      <c r="FA197" s="123" t="str">
        <f>IF($O197&gt;=FA$1,INDEX(整列!$A$2:$K$3512,MATCH($A197,整列!$A$2:$A$3512,0)+FA$1-1,11),"-")</f>
        <v>-</v>
      </c>
      <c r="FB197" s="123" t="str">
        <f>IF($O197&gt;=FB$1,INDEX(整列!$A$2:$K$3512,MATCH($A197,整列!$A$2:$A$3512,0)+FB$1-1,11),"-")</f>
        <v>-</v>
      </c>
      <c r="FC197" s="123" t="str">
        <f>IF($O197&gt;=FC$1,INDEX(整列!$A$2:$K$3512,MATCH($A197,整列!$A$2:$A$3512,0)+FC$1-1,11),"-")</f>
        <v>-</v>
      </c>
      <c r="FD197" s="123" t="str">
        <f>IF($O197&gt;=FD$1,INDEX(整列!$A$2:$K$3512,MATCH($A197,整列!$A$2:$A$3512,0)+FD$1-1,11),"-")</f>
        <v>-</v>
      </c>
      <c r="FE197" s="123" t="str">
        <f>IF($O197&gt;=FE$1,INDEX(整列!$A$2:$K$3512,MATCH($A197,整列!$A$2:$A$3512,0)+FE$1-1,11),"-")</f>
        <v>-</v>
      </c>
      <c r="FF197" s="123" t="str">
        <f>IF($O197&gt;=FF$1,INDEX(整列!$A$2:$K$3512,MATCH($A197,整列!$A$2:$A$3512,0)+FF$1-1,11),"-")</f>
        <v>-</v>
      </c>
      <c r="FG197" s="123" t="str">
        <f>IF($O197&gt;=FG$1,INDEX(整列!$A$2:$K$3512,MATCH($A197,整列!$A$2:$A$3512,0)+FG$1-1,11),"-")</f>
        <v>-</v>
      </c>
      <c r="FH197" s="123" t="str">
        <f>IF($O197&gt;=FH$1,INDEX(整列!$A$2:$K$3512,MATCH($A197,整列!$A$2:$A$3512,0)+FH$1-1,11),"-")</f>
        <v>-</v>
      </c>
      <c r="FI197" s="123" t="str">
        <f>IF($O197&gt;=FI$1,INDEX(整列!$A$2:$K$3512,MATCH($A197,整列!$A$2:$A$3512,0)+FI$1-1,11),"-")</f>
        <v>-</v>
      </c>
      <c r="FJ197" s="123" t="str">
        <f>IF($O197&gt;=FJ$1,INDEX(整列!$A$2:$K$3512,MATCH($A197,整列!$A$2:$A$3512,0)+FJ$1-1,11),"-")</f>
        <v>-</v>
      </c>
      <c r="FK197" s="123" t="str">
        <f>IF($O197&gt;=FK$1,INDEX(整列!$A$2:$K$3512,MATCH($A197,整列!$A$2:$A$3512,0)+FK$1-1,11),"-")</f>
        <v>-</v>
      </c>
      <c r="FL197" s="123" t="str">
        <f>IF($O197&gt;=FL$1,INDEX(整列!$A$2:$K$3512,MATCH($A197,整列!$A$2:$A$3512,0)+FL$1-1,11),"-")</f>
        <v>-</v>
      </c>
      <c r="FM197" s="123" t="str">
        <f>IF($O197&gt;=FM$1,INDEX(整列!$A$2:$K$3512,MATCH($A197,整列!$A$2:$A$3512,0)+FM$1-1,11),"-")</f>
        <v>-</v>
      </c>
      <c r="FN197" s="123" t="str">
        <f>IF($O197&gt;=FN$1,INDEX(整列!$A$2:$K$3512,MATCH($A197,整列!$A$2:$A$3512,0)+FN$1-1,11),"-")</f>
        <v>-</v>
      </c>
      <c r="FO197" s="123" t="str">
        <f>IF($O197&gt;=FO$1,INDEX(整列!$A$2:$K$3512,MATCH($A197,整列!$A$2:$A$3512,0)+FO$1-1,11),"-")</f>
        <v>-</v>
      </c>
      <c r="FP197" s="123" t="str">
        <f>IF($O197&gt;=FP$1,INDEX(整列!$A$2:$K$3512,MATCH($A197,整列!$A$2:$A$3512,0)+FP$1-1,11),"-")</f>
        <v>-</v>
      </c>
      <c r="FQ197" s="123" t="str">
        <f>IF($O197&gt;=FQ$1,INDEX(整列!$A$2:$K$3512,MATCH($A197,整列!$A$2:$A$3512,0)+FQ$1-1,11),"-")</f>
        <v>-</v>
      </c>
      <c r="FR197" s="123" t="str">
        <f>IF($O197&gt;=FR$1,INDEX(整列!$A$2:$K$3512,MATCH($A197,整列!$A$2:$A$3512,0)+FR$1-1,11),"-")</f>
        <v>-</v>
      </c>
      <c r="FS197" s="123" t="str">
        <f>IF($O197&gt;=FS$1,INDEX(整列!$A$2:$K$3512,MATCH($A197,整列!$A$2:$A$3512,0)+FS$1-1,11),"-")</f>
        <v>-</v>
      </c>
      <c r="FT197" s="123" t="str">
        <f>IF($O197&gt;=FT$1,INDEX(整列!$A$2:$K$3512,MATCH($A197,整列!$A$2:$A$3512,0)+FT$1-1,11),"-")</f>
        <v>-</v>
      </c>
      <c r="FU197" s="123" t="str">
        <f>IF($O197&gt;=FU$1,INDEX(整列!$A$2:$K$3512,MATCH($A197,整列!$A$2:$A$3512,0)+FU$1-1,11),"-")</f>
        <v>-</v>
      </c>
      <c r="FV197" s="123" t="str">
        <f>IF($O197&gt;=FV$1,INDEX(整列!$A$2:$K$3512,MATCH($A197,整列!$A$2:$A$3512,0)+FV$1-1,11),"-")</f>
        <v>-</v>
      </c>
      <c r="FW197" s="123" t="str">
        <f>IF($O197&gt;=FW$1,INDEX(整列!$A$2:$K$3512,MATCH($A197,整列!$A$2:$A$3512,0)+FW$1-1,11),"-")</f>
        <v>-</v>
      </c>
      <c r="FX197" s="123" t="str">
        <f>IF($O197&gt;=FX$1,INDEX(整列!$A$2:$K$3512,MATCH($A197,整列!$A$2:$A$3512,0)+FX$1-1,11),"-")</f>
        <v>-</v>
      </c>
      <c r="FY197" s="123" t="str">
        <f>IF($O197&gt;=FY$1,INDEX(整列!$A$2:$K$3512,MATCH($A197,整列!$A$2:$A$3512,0)+FY$1-1,11),"-")</f>
        <v>-</v>
      </c>
      <c r="FZ197" s="123" t="str">
        <f>IF($O197&gt;=FZ$1,INDEX(整列!$A$2:$K$3512,MATCH($A197,整列!$A$2:$A$3512,0)+FZ$1-1,11),"-")</f>
        <v>-</v>
      </c>
      <c r="GA197" s="123" t="str">
        <f>IF($O197&gt;=GA$1,INDEX(整列!$A$2:$K$3512,MATCH($A197,整列!$A$2:$A$3512,0)+GA$1-1,11),"-")</f>
        <v>-</v>
      </c>
      <c r="GB197" s="123" t="str">
        <f>IF($O197&gt;=GB$1,INDEX(整列!$A$2:$K$3512,MATCH($A197,整列!$A$2:$A$3512,0)+GB$1-1,11),"-")</f>
        <v>-</v>
      </c>
      <c r="GC197" s="123" t="str">
        <f>IF($O197&gt;=GC$1,INDEX(整列!$A$2:$K$3512,MATCH($A197,整列!$A$2:$A$3512,0)+GC$1-1,11),"-")</f>
        <v>-</v>
      </c>
      <c r="GD197" s="123" t="str">
        <f>IF($O197&gt;=GD$1,INDEX(整列!$A$2:$K$3512,MATCH($A197,整列!$A$2:$A$3512,0)+GD$1-1,11),"-")</f>
        <v>-</v>
      </c>
      <c r="GE197" s="123" t="str">
        <f>IF($O197&gt;=GE$1,INDEX(整列!$A$2:$K$3512,MATCH($A197,整列!$A$2:$A$3512,0)+GE$1-1,11),"-")</f>
        <v>-</v>
      </c>
      <c r="GF197" s="123" t="str">
        <f>IF($O197&gt;=GF$1,INDEX(整列!$A$2:$K$3512,MATCH($A197,整列!$A$2:$A$3512,0)+GF$1-1,11),"-")</f>
        <v>-</v>
      </c>
      <c r="GG197" s="123" t="str">
        <f>IF($O197&gt;=GG$1,INDEX(整列!$A$2:$K$3512,MATCH($A197,整列!$A$2:$A$3512,0)+GG$1-1,11),"-")</f>
        <v>-</v>
      </c>
      <c r="GH197" s="123" t="str">
        <f>IF($O197&gt;=GH$1,INDEX(整列!$A$2:$K$3512,MATCH($A197,整列!$A$2:$A$3512,0)+GH$1-1,11),"-")</f>
        <v>-</v>
      </c>
      <c r="GI197" s="123" t="str">
        <f>IF($O197&gt;=GI$1,INDEX(整列!$A$2:$K$3512,MATCH($A197,整列!$A$2:$A$3512,0)+GI$1-1,11),"-")</f>
        <v>-</v>
      </c>
      <c r="GJ197" s="123" t="str">
        <f>IF($O197&gt;=GJ$1,INDEX(整列!$A$2:$K$3512,MATCH($A197,整列!$A$2:$A$3512,0)+GJ$1-1,11),"-")</f>
        <v>-</v>
      </c>
      <c r="GK197" s="123" t="str">
        <f>IF($O197&gt;=GK$1,INDEX(整列!$A$2:$K$3512,MATCH($A197,整列!$A$2:$A$3512,0)+GK$1-1,11),"-")</f>
        <v>-</v>
      </c>
      <c r="GL197" s="123" t="str">
        <f>IF($O197&gt;=GL$1,INDEX(整列!$A$2:$K$3512,MATCH($A197,整列!$A$2:$A$3512,0)+GL$1-1,11),"-")</f>
        <v>-</v>
      </c>
      <c r="GM197" s="123" t="str">
        <f>IF($O197&gt;=GM$1,INDEX(整列!$A$2:$K$3512,MATCH($A197,整列!$A$2:$A$3512,0)+GM$1-1,11),"-")</f>
        <v>-</v>
      </c>
      <c r="GN197" s="123" t="str">
        <f>IF($O197&gt;=GN$1,INDEX(整列!$A$2:$K$3512,MATCH($A197,整列!$A$2:$A$3512,0)+GN$1-1,11),"-")</f>
        <v>-</v>
      </c>
      <c r="GO197" s="123" t="str">
        <f>IF($O197&gt;=GO$1,INDEX(整列!$A$2:$K$3512,MATCH($A197,整列!$A$2:$A$3512,0)+GO$1-1,11),"-")</f>
        <v>-</v>
      </c>
      <c r="GP197" s="123" t="str">
        <f>IF($O197&gt;=GP$1,INDEX(整列!$A$2:$K$3512,MATCH($A197,整列!$A$2:$A$3512,0)+GP$1-1,11),"-")</f>
        <v>-</v>
      </c>
      <c r="GQ197" s="123" t="str">
        <f>IF($O197&gt;=GQ$1,INDEX(整列!$A$2:$K$3512,MATCH($A197,整列!$A$2:$A$3512,0)+GQ$1-1,11),"-")</f>
        <v>-</v>
      </c>
      <c r="GR197" s="123" t="str">
        <f>IF($O197&gt;=GR$1,INDEX(整列!$A$2:$K$3512,MATCH($A197,整列!$A$2:$A$3512,0)+GR$1-1,11),"-")</f>
        <v>-</v>
      </c>
      <c r="GS197" s="123" t="str">
        <f>IF($O197&gt;=GS$1,INDEX(整列!$A$2:$K$3512,MATCH($A197,整列!$A$2:$A$3512,0)+GS$1-1,11),"-")</f>
        <v>-</v>
      </c>
      <c r="GT197" s="123" t="str">
        <f>IF($O197&gt;=GT$1,INDEX(整列!$A$2:$K$3512,MATCH($A197,整列!$A$2:$A$3512,0)+GT$1-1,11),"-")</f>
        <v>-</v>
      </c>
      <c r="GU197" s="123" t="str">
        <f>IF($O197&gt;=GU$1,INDEX(整列!$A$2:$K$3512,MATCH($A197,整列!$A$2:$A$3512,0)+GU$1-1,11),"-")</f>
        <v>-</v>
      </c>
      <c r="GV197" s="123" t="str">
        <f>IF($O197&gt;=GV$1,INDEX(整列!$A$2:$K$3512,MATCH($A197,整列!$A$2:$A$3512,0)+GV$1-1,11),"-")</f>
        <v>-</v>
      </c>
      <c r="GW197" s="123" t="str">
        <f>IF($O197&gt;=GW$1,INDEX(整列!$A$2:$K$3512,MATCH($A197,整列!$A$2:$A$3512,0)+GW$1-1,11),"-")</f>
        <v>-</v>
      </c>
      <c r="GX197" s="123" t="str">
        <f>IF($O197&gt;=GX$1,INDEX(整列!$A$2:$K$3512,MATCH($A197,整列!$A$2:$A$3512,0)+GX$1-1,11),"-")</f>
        <v>-</v>
      </c>
      <c r="GY197" s="123" t="str">
        <f>IF($O197&gt;=GY$1,INDEX(整列!$A$2:$K$3512,MATCH($A197,整列!$A$2:$A$3512,0)+GY$1-1,11),"-")</f>
        <v>-</v>
      </c>
      <c r="GZ197" s="123" t="str">
        <f>IF($O197&gt;=GZ$1,INDEX(整列!$A$2:$K$3512,MATCH($A197,整列!$A$2:$A$3512,0)+GZ$1-1,11),"-")</f>
        <v>-</v>
      </c>
      <c r="HA197" s="123" t="str">
        <f>IF($O197&gt;=HA$1,INDEX(整列!$A$2:$K$3512,MATCH($A197,整列!$A$2:$A$3512,0)+HA$1-1,11),"-")</f>
        <v>-</v>
      </c>
      <c r="HB197" s="123" t="str">
        <f>IF($O197&gt;=HB$1,INDEX(整列!$A$2:$K$3512,MATCH($A197,整列!$A$2:$A$3512,0)+HB$1-1,11),"-")</f>
        <v>-</v>
      </c>
      <c r="HC197" s="123" t="str">
        <f>IF($O197&gt;=HC$1,INDEX(整列!$A$2:$K$3512,MATCH($A197,整列!$A$2:$A$3512,0)+HC$1-1,11),"-")</f>
        <v>-</v>
      </c>
      <c r="HD197" s="123" t="str">
        <f>IF($O197&gt;=HD$1,INDEX(整列!$A$2:$K$3512,MATCH($A197,整列!$A$2:$A$3512,0)+HD$1-1,11),"-")</f>
        <v>-</v>
      </c>
      <c r="HE197" s="123" t="str">
        <f>IF($O197&gt;=HE$1,INDEX(整列!$A$2:$K$3512,MATCH($A197,整列!$A$2:$A$3512,0)+HE$1-1,11),"-")</f>
        <v>-</v>
      </c>
      <c r="HF197" s="123" t="str">
        <f>IF($O197&gt;=HF$1,INDEX(整列!$A$2:$K$3512,MATCH($A197,整列!$A$2:$A$3512,0)+HF$1-1,11),"-")</f>
        <v>-</v>
      </c>
      <c r="HG197" s="123" t="str">
        <f>IF($O197&gt;=HG$1,INDEX(整列!$A$2:$K$3512,MATCH($A197,整列!$A$2:$A$3512,0)+HG$1-1,11),"-")</f>
        <v>-</v>
      </c>
      <c r="HH197" s="123" t="str">
        <f>IF($O197&gt;=HH$1,INDEX(整列!$A$2:$K$3512,MATCH($A197,整列!$A$2:$A$3512,0)+HH$1-1,11),"-")</f>
        <v>-</v>
      </c>
      <c r="HI197" s="123" t="str">
        <f>IF($O197&gt;=HI$1,INDEX(整列!$A$2:$K$3512,MATCH($A197,整列!$A$2:$A$3512,0)+HI$1-1,11),"-")</f>
        <v>-</v>
      </c>
      <c r="HJ197" s="123" t="str">
        <f>IF($O197&gt;=HJ$1,INDEX(整列!$A$2:$K$3512,MATCH($A197,整列!$A$2:$A$3512,0)+HJ$1-1,11),"-")</f>
        <v>-</v>
      </c>
      <c r="HK197" s="123" t="str">
        <f>IF($O197&gt;=HK$1,INDEX(整列!$A$2:$K$3512,MATCH($A197,整列!$A$2:$A$3512,0)+HK$1-1,11),"-")</f>
        <v>-</v>
      </c>
      <c r="HL197" s="123" t="str">
        <f>IF($O197&gt;=HL$1,INDEX(整列!$A$2:$K$3512,MATCH($A197,整列!$A$2:$A$3512,0)+HL$1-1,11),"-")</f>
        <v>-</v>
      </c>
      <c r="HP197" s="101" t="str">
        <f t="shared" si="23"/>
        <v>C03-0600-0306</v>
      </c>
      <c r="HQ197" s="115">
        <f>COUNTIF(整列!$A$2:$A$3512,HP197)</f>
        <v>11</v>
      </c>
    </row>
    <row r="198" spans="1:225" ht="13.5">
      <c r="A198" s="48" t="s">
        <v>599</v>
      </c>
      <c r="B198" s="48" t="s">
        <v>582</v>
      </c>
      <c r="C198" s="48" t="s">
        <v>583</v>
      </c>
      <c r="D198" s="48" t="s">
        <v>181</v>
      </c>
      <c r="E198" s="48" t="s">
        <v>584</v>
      </c>
      <c r="F198" s="48" t="s">
        <v>187</v>
      </c>
      <c r="G198" s="48" t="s">
        <v>129</v>
      </c>
      <c r="H198" s="48" t="s">
        <v>184</v>
      </c>
      <c r="I198" s="48"/>
      <c r="J198" s="48" t="s">
        <v>187</v>
      </c>
      <c r="K198" s="48" t="s">
        <v>413</v>
      </c>
      <c r="L198" s="48" t="s">
        <v>184</v>
      </c>
      <c r="M198" s="48"/>
      <c r="N198" s="119"/>
      <c r="O198" s="120">
        <f>COUNTIF(整列!$A$2:$A$3512,$A198)</f>
        <v>40</v>
      </c>
      <c r="P198" s="121">
        <f t="shared" si="18"/>
        <v>31601.25</v>
      </c>
      <c r="Q198" s="121">
        <f t="shared" si="19"/>
        <v>28504.225843504326</v>
      </c>
      <c r="R198" s="122">
        <f t="shared" si="20"/>
        <v>113500</v>
      </c>
      <c r="S198" s="121">
        <f t="shared" si="21"/>
        <v>18650</v>
      </c>
      <c r="T198" s="121">
        <f t="shared" si="22"/>
        <v>6320</v>
      </c>
      <c r="U198" s="123">
        <f>IF($O198&gt;=U$1,INDEX(整列!$A$2:$K$3512,MATCH($A198,整列!$A$2:$A$3512,0)+U$1-1,11),"-")</f>
        <v>12740</v>
      </c>
      <c r="V198" s="123">
        <f>IF($O198&gt;=V$1,INDEX(整列!$A$2:$K$3512,MATCH($A198,整列!$A$2:$A$3512,0)+V$1-1,11),"-")</f>
        <v>15000</v>
      </c>
      <c r="W198" s="123">
        <f>IF($O198&gt;=W$1,INDEX(整列!$A$2:$K$3512,MATCH($A198,整列!$A$2:$A$3512,0)+W$1-1,11),"-")</f>
        <v>15150</v>
      </c>
      <c r="X198" s="123">
        <f>IF($O198&gt;=X$1,INDEX(整列!$A$2:$K$3512,MATCH($A198,整列!$A$2:$A$3512,0)+X$1-1,11),"-")</f>
        <v>20900</v>
      </c>
      <c r="Y198" s="123">
        <f>IF($O198&gt;=Y$1,INDEX(整列!$A$2:$K$3512,MATCH($A198,整列!$A$2:$A$3512,0)+Y$1-1,11),"-")</f>
        <v>97000</v>
      </c>
      <c r="Z198" s="123">
        <f>IF($O198&gt;=Z$1,INDEX(整列!$A$2:$K$3512,MATCH($A198,整列!$A$2:$A$3512,0)+Z$1-1,11),"-")</f>
        <v>113500</v>
      </c>
      <c r="AA198" s="123">
        <f>IF($O198&gt;=AA$1,INDEX(整列!$A$2:$K$3512,MATCH($A198,整列!$A$2:$A$3512,0)+AA$1-1,11),"-")</f>
        <v>28000</v>
      </c>
      <c r="AB198" s="123">
        <f>IF($O198&gt;=AB$1,INDEX(整列!$A$2:$K$3512,MATCH($A198,整列!$A$2:$A$3512,0)+AB$1-1,11),"-")</f>
        <v>28000</v>
      </c>
      <c r="AC198" s="123">
        <f>IF($O198&gt;=AC$1,INDEX(整列!$A$2:$K$3512,MATCH($A198,整列!$A$2:$A$3512,0)+AC$1-1,11),"-")</f>
        <v>28000</v>
      </c>
      <c r="AD198" s="123">
        <f>IF($O198&gt;=AD$1,INDEX(整列!$A$2:$K$3512,MATCH($A198,整列!$A$2:$A$3512,0)+AD$1-1,11),"-")</f>
        <v>83000</v>
      </c>
      <c r="AE198" s="123">
        <f>IF($O198&gt;=AE$1,INDEX(整列!$A$2:$K$3512,MATCH($A198,整列!$A$2:$A$3512,0)+AE$1-1,11),"-")</f>
        <v>83000</v>
      </c>
      <c r="AF198" s="123">
        <f>IF($O198&gt;=AF$1,INDEX(整列!$A$2:$K$3512,MATCH($A198,整列!$A$2:$A$3512,0)+AF$1-1,11),"-")</f>
        <v>83000</v>
      </c>
      <c r="AG198" s="123">
        <f>IF($O198&gt;=AG$1,INDEX(整列!$A$2:$K$3512,MATCH($A198,整列!$A$2:$A$3512,0)+AG$1-1,11),"-")</f>
        <v>83000</v>
      </c>
      <c r="AH198" s="123">
        <f>IF($O198&gt;=AH$1,INDEX(整列!$A$2:$K$3512,MATCH($A198,整列!$A$2:$A$3512,0)+AH$1-1,11),"-")</f>
        <v>83000</v>
      </c>
      <c r="AI198" s="123">
        <f>IF($O198&gt;=AI$1,INDEX(整列!$A$2:$K$3512,MATCH($A198,整列!$A$2:$A$3512,0)+AI$1-1,11),"-")</f>
        <v>33700</v>
      </c>
      <c r="AJ198" s="123">
        <f>IF($O198&gt;=AJ$1,INDEX(整列!$A$2:$K$3512,MATCH($A198,整列!$A$2:$A$3512,0)+AJ$1-1,11),"-")</f>
        <v>33700</v>
      </c>
      <c r="AK198" s="123">
        <f>IF($O198&gt;=AK$1,INDEX(整列!$A$2:$K$3512,MATCH($A198,整列!$A$2:$A$3512,0)+AK$1-1,11),"-")</f>
        <v>33700</v>
      </c>
      <c r="AL198" s="123">
        <f>IF($O198&gt;=AL$1,INDEX(整列!$A$2:$K$3512,MATCH($A198,整列!$A$2:$A$3512,0)+AL$1-1,11),"-")</f>
        <v>29500</v>
      </c>
      <c r="AM198" s="123">
        <f>IF($O198&gt;=AM$1,INDEX(整列!$A$2:$K$3512,MATCH($A198,整列!$A$2:$A$3512,0)+AM$1-1,11),"-")</f>
        <v>28400</v>
      </c>
      <c r="AN198" s="123">
        <f>IF($O198&gt;=AN$1,INDEX(整列!$A$2:$K$3512,MATCH($A198,整列!$A$2:$A$3512,0)+AN$1-1,11),"-")</f>
        <v>18900</v>
      </c>
      <c r="AO198" s="123">
        <f>IF($O198&gt;=AO$1,INDEX(整列!$A$2:$K$3512,MATCH($A198,整列!$A$2:$A$3512,0)+AO$1-1,11),"-")</f>
        <v>18400</v>
      </c>
      <c r="AP198" s="123">
        <f>IF($O198&gt;=AP$1,INDEX(整列!$A$2:$K$3512,MATCH($A198,整列!$A$2:$A$3512,0)+AP$1-1,11),"-")</f>
        <v>17900</v>
      </c>
      <c r="AQ198" s="123">
        <f>IF($O198&gt;=AQ$1,INDEX(整列!$A$2:$K$3512,MATCH($A198,整列!$A$2:$A$3512,0)+AQ$1-1,11),"-")</f>
        <v>17400</v>
      </c>
      <c r="AR198" s="123">
        <f>IF($O198&gt;=AR$1,INDEX(整列!$A$2:$K$3512,MATCH($A198,整列!$A$2:$A$3512,0)+AR$1-1,11),"-")</f>
        <v>17400</v>
      </c>
      <c r="AS198" s="123">
        <f>IF($O198&gt;=AS$1,INDEX(整列!$A$2:$K$3512,MATCH($A198,整列!$A$2:$A$3512,0)+AS$1-1,11),"-")</f>
        <v>15800</v>
      </c>
      <c r="AT198" s="123">
        <f>IF($O198&gt;=AT$1,INDEX(整列!$A$2:$K$3512,MATCH($A198,整列!$A$2:$A$3512,0)+AT$1-1,11),"-")</f>
        <v>15800</v>
      </c>
      <c r="AU198" s="123">
        <f>IF($O198&gt;=AU$1,INDEX(整列!$A$2:$K$3512,MATCH($A198,整列!$A$2:$A$3512,0)+AU$1-1,11),"-")</f>
        <v>15800</v>
      </c>
      <c r="AV198" s="123">
        <f>IF($O198&gt;=AV$1,INDEX(整列!$A$2:$K$3512,MATCH($A198,整列!$A$2:$A$3512,0)+AV$1-1,11),"-")</f>
        <v>10280</v>
      </c>
      <c r="AW198" s="123">
        <f>IF($O198&gt;=AW$1,INDEX(整列!$A$2:$K$3512,MATCH($A198,整列!$A$2:$A$3512,0)+AW$1-1,11),"-")</f>
        <v>10280</v>
      </c>
      <c r="AX198" s="123">
        <f>IF($O198&gt;=AX$1,INDEX(整列!$A$2:$K$3512,MATCH($A198,整列!$A$2:$A$3512,0)+AX$1-1,11),"-")</f>
        <v>10280</v>
      </c>
      <c r="AY198" s="123">
        <f>IF($O198&gt;=AY$1,INDEX(整列!$A$2:$K$3512,MATCH($A198,整列!$A$2:$A$3512,0)+AY$1-1,11),"-")</f>
        <v>10280</v>
      </c>
      <c r="AZ198" s="123">
        <f>IF($O198&gt;=AZ$1,INDEX(整列!$A$2:$K$3512,MATCH($A198,整列!$A$2:$A$3512,0)+AZ$1-1,11),"-")</f>
        <v>10340</v>
      </c>
      <c r="BA198" s="123">
        <f>IF($O198&gt;=BA$1,INDEX(整列!$A$2:$K$3512,MATCH($A198,整列!$A$2:$A$3512,0)+BA$1-1,11),"-")</f>
        <v>39400</v>
      </c>
      <c r="BB198" s="123">
        <f>IF($O198&gt;=BB$1,INDEX(整列!$A$2:$K$3512,MATCH($A198,整列!$A$2:$A$3512,0)+BB$1-1,11),"-")</f>
        <v>6440</v>
      </c>
      <c r="BC198" s="123">
        <f>IF($O198&gt;=BC$1,INDEX(整列!$A$2:$K$3512,MATCH($A198,整列!$A$2:$A$3512,0)+BC$1-1,11),"-")</f>
        <v>6440</v>
      </c>
      <c r="BD198" s="123">
        <f>IF($O198&gt;=BD$1,INDEX(整列!$A$2:$K$3512,MATCH($A198,整列!$A$2:$A$3512,0)+BD$1-1,11),"-")</f>
        <v>6380</v>
      </c>
      <c r="BE198" s="123">
        <f>IF($O198&gt;=BE$1,INDEX(整列!$A$2:$K$3512,MATCH($A198,整列!$A$2:$A$3512,0)+BE$1-1,11),"-")</f>
        <v>6320</v>
      </c>
      <c r="BF198" s="123">
        <f>IF($O198&gt;=BF$1,INDEX(整列!$A$2:$K$3512,MATCH($A198,整列!$A$2:$A$3512,0)+BF$1-1,11),"-")</f>
        <v>6320</v>
      </c>
      <c r="BG198" s="123">
        <f>IF($O198&gt;=BG$1,INDEX(整列!$A$2:$K$3512,MATCH($A198,整列!$A$2:$A$3512,0)+BG$1-1,11),"-")</f>
        <v>35800</v>
      </c>
      <c r="BH198" s="123">
        <f>IF($O198&gt;=BH$1,INDEX(整列!$A$2:$K$3512,MATCH($A198,整列!$A$2:$A$3512,0)+BH$1-1,11),"-")</f>
        <v>35800</v>
      </c>
      <c r="BI198" s="123" t="str">
        <f>IF($O198&gt;=BI$1,INDEX(整列!$A$2:$K$3512,MATCH($A198,整列!$A$2:$A$3512,0)+BI$1-1,11),"-")</f>
        <v>-</v>
      </c>
      <c r="BJ198" s="123" t="str">
        <f>IF($O198&gt;=BJ$1,INDEX(整列!$A$2:$K$3512,MATCH($A198,整列!$A$2:$A$3512,0)+BJ$1-1,11),"-")</f>
        <v>-</v>
      </c>
      <c r="BK198" s="123" t="str">
        <f>IF($O198&gt;=BK$1,INDEX(整列!$A$2:$K$3512,MATCH($A198,整列!$A$2:$A$3512,0)+BK$1-1,11),"-")</f>
        <v>-</v>
      </c>
      <c r="BL198" s="123" t="str">
        <f>IF($O198&gt;=BL$1,INDEX(整列!$A$2:$K$3512,MATCH($A198,整列!$A$2:$A$3512,0)+BL$1-1,11),"-")</f>
        <v>-</v>
      </c>
      <c r="BM198" s="123" t="str">
        <f>IF($O198&gt;=BM$1,INDEX(整列!$A$2:$K$3512,MATCH($A198,整列!$A$2:$A$3512,0)+BM$1-1,11),"-")</f>
        <v>-</v>
      </c>
      <c r="BN198" s="123" t="str">
        <f>IF($O198&gt;=BN$1,INDEX(整列!$A$2:$K$3512,MATCH($A198,整列!$A$2:$A$3512,0)+BN$1-1,11),"-")</f>
        <v>-</v>
      </c>
      <c r="BO198" s="123" t="str">
        <f>IF($O198&gt;=BO$1,INDEX(整列!$A$2:$K$3512,MATCH($A198,整列!$A$2:$A$3512,0)+BO$1-1,11),"-")</f>
        <v>-</v>
      </c>
      <c r="BP198" s="123" t="str">
        <f>IF($O198&gt;=BP$1,INDEX(整列!$A$2:$K$3512,MATCH($A198,整列!$A$2:$A$3512,0)+BP$1-1,11),"-")</f>
        <v>-</v>
      </c>
      <c r="BQ198" s="123" t="str">
        <f>IF($O198&gt;=BQ$1,INDEX(整列!$A$2:$K$3512,MATCH($A198,整列!$A$2:$A$3512,0)+BQ$1-1,11),"-")</f>
        <v>-</v>
      </c>
      <c r="BR198" s="123" t="str">
        <f>IF($O198&gt;=BR$1,INDEX(整列!$A$2:$K$3512,MATCH($A198,整列!$A$2:$A$3512,0)+BR$1-1,11),"-")</f>
        <v>-</v>
      </c>
      <c r="BS198" s="123" t="str">
        <f>IF($O198&gt;=BS$1,INDEX(整列!$A$2:$K$3512,MATCH($A198,整列!$A$2:$A$3512,0)+BS$1-1,11),"-")</f>
        <v>-</v>
      </c>
      <c r="BT198" s="123" t="str">
        <f>IF($O198&gt;=BT$1,INDEX(整列!$A$2:$K$3512,MATCH($A198,整列!$A$2:$A$3512,0)+BT$1-1,11),"-")</f>
        <v>-</v>
      </c>
      <c r="BU198" s="123" t="str">
        <f>IF($O198&gt;=BU$1,INDEX(整列!$A$2:$K$3512,MATCH($A198,整列!$A$2:$A$3512,0)+BU$1-1,11),"-")</f>
        <v>-</v>
      </c>
      <c r="BV198" s="123" t="str">
        <f>IF($O198&gt;=BV$1,INDEX(整列!$A$2:$K$3512,MATCH($A198,整列!$A$2:$A$3512,0)+BV$1-1,11),"-")</f>
        <v>-</v>
      </c>
      <c r="BW198" s="123" t="str">
        <f>IF($O198&gt;=BW$1,INDEX(整列!$A$2:$K$3512,MATCH($A198,整列!$A$2:$A$3512,0)+BW$1-1,11),"-")</f>
        <v>-</v>
      </c>
      <c r="BX198" s="123" t="str">
        <f>IF($O198&gt;=BX$1,INDEX(整列!$A$2:$K$3512,MATCH($A198,整列!$A$2:$A$3512,0)+BX$1-1,11),"-")</f>
        <v>-</v>
      </c>
      <c r="BY198" s="123" t="str">
        <f>IF($O198&gt;=BY$1,INDEX(整列!$A$2:$K$3512,MATCH($A198,整列!$A$2:$A$3512,0)+BY$1-1,11),"-")</f>
        <v>-</v>
      </c>
      <c r="BZ198" s="123" t="str">
        <f>IF($O198&gt;=BZ$1,INDEX(整列!$A$2:$K$3512,MATCH($A198,整列!$A$2:$A$3512,0)+BZ$1-1,11),"-")</f>
        <v>-</v>
      </c>
      <c r="CA198" s="123" t="str">
        <f>IF($O198&gt;=CA$1,INDEX(整列!$A$2:$K$3512,MATCH($A198,整列!$A$2:$A$3512,0)+CA$1-1,11),"-")</f>
        <v>-</v>
      </c>
      <c r="CB198" s="123" t="str">
        <f>IF($O198&gt;=CB$1,INDEX(整列!$A$2:$K$3512,MATCH($A198,整列!$A$2:$A$3512,0)+CB$1-1,11),"-")</f>
        <v>-</v>
      </c>
      <c r="CC198" s="123" t="str">
        <f>IF($O198&gt;=CC$1,INDEX(整列!$A$2:$K$3512,MATCH($A198,整列!$A$2:$A$3512,0)+CC$1-1,11),"-")</f>
        <v>-</v>
      </c>
      <c r="CD198" s="123" t="str">
        <f>IF($O198&gt;=CD$1,INDEX(整列!$A$2:$K$3512,MATCH($A198,整列!$A$2:$A$3512,0)+CD$1-1,11),"-")</f>
        <v>-</v>
      </c>
      <c r="CE198" s="123" t="str">
        <f>IF($O198&gt;=CE$1,INDEX(整列!$A$2:$K$3512,MATCH($A198,整列!$A$2:$A$3512,0)+CE$1-1,11),"-")</f>
        <v>-</v>
      </c>
      <c r="CF198" s="123" t="str">
        <f>IF($O198&gt;=CF$1,INDEX(整列!$A$2:$K$3512,MATCH($A198,整列!$A$2:$A$3512,0)+CF$1-1,11),"-")</f>
        <v>-</v>
      </c>
      <c r="CG198" s="123" t="str">
        <f>IF($O198&gt;=CG$1,INDEX(整列!$A$2:$K$3512,MATCH($A198,整列!$A$2:$A$3512,0)+CG$1-1,11),"-")</f>
        <v>-</v>
      </c>
      <c r="CH198" s="123" t="str">
        <f>IF($O198&gt;=CH$1,INDEX(整列!$A$2:$K$3512,MATCH($A198,整列!$A$2:$A$3512,0)+CH$1-1,11),"-")</f>
        <v>-</v>
      </c>
      <c r="CI198" s="123" t="str">
        <f>IF($O198&gt;=CI$1,INDEX(整列!$A$2:$K$3512,MATCH($A198,整列!$A$2:$A$3512,0)+CI$1-1,11),"-")</f>
        <v>-</v>
      </c>
      <c r="CJ198" s="123" t="str">
        <f>IF($O198&gt;=CJ$1,INDEX(整列!$A$2:$K$3512,MATCH($A198,整列!$A$2:$A$3512,0)+CJ$1-1,11),"-")</f>
        <v>-</v>
      </c>
      <c r="CK198" s="123" t="str">
        <f>IF($O198&gt;=CK$1,INDEX(整列!$A$2:$K$3512,MATCH($A198,整列!$A$2:$A$3512,0)+CK$1-1,11),"-")</f>
        <v>-</v>
      </c>
      <c r="CL198" s="123" t="str">
        <f>IF($O198&gt;=CL$1,INDEX(整列!$A$2:$K$3512,MATCH($A198,整列!$A$2:$A$3512,0)+CL$1-1,11),"-")</f>
        <v>-</v>
      </c>
      <c r="CM198" s="123" t="str">
        <f>IF($O198&gt;=CM$1,INDEX(整列!$A$2:$K$3512,MATCH($A198,整列!$A$2:$A$3512,0)+CM$1-1,11),"-")</f>
        <v>-</v>
      </c>
      <c r="CN198" s="123" t="str">
        <f>IF($O198&gt;=CN$1,INDEX(整列!$A$2:$K$3512,MATCH($A198,整列!$A$2:$A$3512,0)+CN$1-1,11),"-")</f>
        <v>-</v>
      </c>
      <c r="CO198" s="123" t="str">
        <f>IF($O198&gt;=CO$1,INDEX(整列!$A$2:$K$3512,MATCH($A198,整列!$A$2:$A$3512,0)+CO$1-1,11),"-")</f>
        <v>-</v>
      </c>
      <c r="CP198" s="123" t="str">
        <f>IF($O198&gt;=CP$1,INDEX(整列!$A$2:$K$3512,MATCH($A198,整列!$A$2:$A$3512,0)+CP$1-1,11),"-")</f>
        <v>-</v>
      </c>
      <c r="CQ198" s="123" t="str">
        <f>IF($O198&gt;=CQ$1,INDEX(整列!$A$2:$K$3512,MATCH($A198,整列!$A$2:$A$3512,0)+CQ$1-1,11),"-")</f>
        <v>-</v>
      </c>
      <c r="CR198" s="123" t="str">
        <f>IF($O198&gt;=CR$1,INDEX(整列!$A$2:$K$3512,MATCH($A198,整列!$A$2:$A$3512,0)+CR$1-1,11),"-")</f>
        <v>-</v>
      </c>
      <c r="CS198" s="123" t="str">
        <f>IF($O198&gt;=CS$1,INDEX(整列!$A$2:$K$3512,MATCH($A198,整列!$A$2:$A$3512,0)+CS$1-1,11),"-")</f>
        <v>-</v>
      </c>
      <c r="CT198" s="123" t="str">
        <f>IF($O198&gt;=CT$1,INDEX(整列!$A$2:$K$3512,MATCH($A198,整列!$A$2:$A$3512,0)+CT$1-1,11),"-")</f>
        <v>-</v>
      </c>
      <c r="CU198" s="123" t="str">
        <f>IF($O198&gt;=CU$1,INDEX(整列!$A$2:$K$3512,MATCH($A198,整列!$A$2:$A$3512,0)+CU$1-1,11),"-")</f>
        <v>-</v>
      </c>
      <c r="CV198" s="123" t="str">
        <f>IF($O198&gt;=CV$1,INDEX(整列!$A$2:$K$3512,MATCH($A198,整列!$A$2:$A$3512,0)+CV$1-1,11),"-")</f>
        <v>-</v>
      </c>
      <c r="CW198" s="123" t="str">
        <f>IF($O198&gt;=CW$1,INDEX(整列!$A$2:$K$3512,MATCH($A198,整列!$A$2:$A$3512,0)+CW$1-1,11),"-")</f>
        <v>-</v>
      </c>
      <c r="CX198" s="123" t="str">
        <f>IF($O198&gt;=CX$1,INDEX(整列!$A$2:$K$3512,MATCH($A198,整列!$A$2:$A$3512,0)+CX$1-1,11),"-")</f>
        <v>-</v>
      </c>
      <c r="CY198" s="123" t="str">
        <f>IF($O198&gt;=CY$1,INDEX(整列!$A$2:$K$3512,MATCH($A198,整列!$A$2:$A$3512,0)+CY$1-1,11),"-")</f>
        <v>-</v>
      </c>
      <c r="CZ198" s="123" t="str">
        <f>IF($O198&gt;=CZ$1,INDEX(整列!$A$2:$K$3512,MATCH($A198,整列!$A$2:$A$3512,0)+CZ$1-1,11),"-")</f>
        <v>-</v>
      </c>
      <c r="DA198" s="123" t="str">
        <f>IF($O198&gt;=DA$1,INDEX(整列!$A$2:$K$3512,MATCH($A198,整列!$A$2:$A$3512,0)+DA$1-1,11),"-")</f>
        <v>-</v>
      </c>
      <c r="DB198" s="123" t="str">
        <f>IF($O198&gt;=DB$1,INDEX(整列!$A$2:$K$3512,MATCH($A198,整列!$A$2:$A$3512,0)+DB$1-1,11),"-")</f>
        <v>-</v>
      </c>
      <c r="DC198" s="123" t="str">
        <f>IF($O198&gt;=DC$1,INDEX(整列!$A$2:$K$3512,MATCH($A198,整列!$A$2:$A$3512,0)+DC$1-1,11),"-")</f>
        <v>-</v>
      </c>
      <c r="DD198" s="123" t="str">
        <f>IF($O198&gt;=DD$1,INDEX(整列!$A$2:$K$3512,MATCH($A198,整列!$A$2:$A$3512,0)+DD$1-1,11),"-")</f>
        <v>-</v>
      </c>
      <c r="DE198" s="123" t="str">
        <f>IF($O198&gt;=DE$1,INDEX(整列!$A$2:$K$3512,MATCH($A198,整列!$A$2:$A$3512,0)+DE$1-1,11),"-")</f>
        <v>-</v>
      </c>
      <c r="DF198" s="123" t="str">
        <f>IF($O198&gt;=DF$1,INDEX(整列!$A$2:$K$3512,MATCH($A198,整列!$A$2:$A$3512,0)+DF$1-1,11),"-")</f>
        <v>-</v>
      </c>
      <c r="DG198" s="123" t="str">
        <f>IF($O198&gt;=DG$1,INDEX(整列!$A$2:$K$3512,MATCH($A198,整列!$A$2:$A$3512,0)+DG$1-1,11),"-")</f>
        <v>-</v>
      </c>
      <c r="DH198" s="123" t="str">
        <f>IF($O198&gt;=DH$1,INDEX(整列!$A$2:$K$3512,MATCH($A198,整列!$A$2:$A$3512,0)+DH$1-1,11),"-")</f>
        <v>-</v>
      </c>
      <c r="DI198" s="123" t="str">
        <f>IF($O198&gt;=DI$1,INDEX(整列!$A$2:$K$3512,MATCH($A198,整列!$A$2:$A$3512,0)+DI$1-1,11),"-")</f>
        <v>-</v>
      </c>
      <c r="DJ198" s="123" t="str">
        <f>IF($O198&gt;=DJ$1,INDEX(整列!$A$2:$K$3512,MATCH($A198,整列!$A$2:$A$3512,0)+DJ$1-1,11),"-")</f>
        <v>-</v>
      </c>
      <c r="DK198" s="123" t="str">
        <f>IF($O198&gt;=DK$1,INDEX(整列!$A$2:$K$3512,MATCH($A198,整列!$A$2:$A$3512,0)+DK$1-1,11),"-")</f>
        <v>-</v>
      </c>
      <c r="DL198" s="123" t="str">
        <f>IF($O198&gt;=DL$1,INDEX(整列!$A$2:$K$3512,MATCH($A198,整列!$A$2:$A$3512,0)+DL$1-1,11),"-")</f>
        <v>-</v>
      </c>
      <c r="DM198" s="123" t="str">
        <f>IF($O198&gt;=DM$1,INDEX(整列!$A$2:$K$3512,MATCH($A198,整列!$A$2:$A$3512,0)+DM$1-1,11),"-")</f>
        <v>-</v>
      </c>
      <c r="DN198" s="123" t="str">
        <f>IF($O198&gt;=DN$1,INDEX(整列!$A$2:$K$3512,MATCH($A198,整列!$A$2:$A$3512,0)+DN$1-1,11),"-")</f>
        <v>-</v>
      </c>
      <c r="DO198" s="123" t="str">
        <f>IF($O198&gt;=DO$1,INDEX(整列!$A$2:$K$3512,MATCH($A198,整列!$A$2:$A$3512,0)+DO$1-1,11),"-")</f>
        <v>-</v>
      </c>
      <c r="DP198" s="123" t="str">
        <f>IF($O198&gt;=DP$1,INDEX(整列!$A$2:$K$3512,MATCH($A198,整列!$A$2:$A$3512,0)+DP$1-1,11),"-")</f>
        <v>-</v>
      </c>
      <c r="DQ198" s="123" t="str">
        <f>IF($O198&gt;=DQ$1,INDEX(整列!$A$2:$K$3512,MATCH($A198,整列!$A$2:$A$3512,0)+DQ$1-1,11),"-")</f>
        <v>-</v>
      </c>
      <c r="DR198" s="123" t="str">
        <f>IF($O198&gt;=DR$1,INDEX(整列!$A$2:$K$3512,MATCH($A198,整列!$A$2:$A$3512,0)+DR$1-1,11),"-")</f>
        <v>-</v>
      </c>
      <c r="DS198" s="123" t="str">
        <f>IF($O198&gt;=DS$1,INDEX(整列!$A$2:$K$3512,MATCH($A198,整列!$A$2:$A$3512,0)+DS$1-1,11),"-")</f>
        <v>-</v>
      </c>
      <c r="DT198" s="123" t="str">
        <f>IF($O198&gt;=DT$1,INDEX(整列!$A$2:$K$3512,MATCH($A198,整列!$A$2:$A$3512,0)+DT$1-1,11),"-")</f>
        <v>-</v>
      </c>
      <c r="DU198" s="123" t="str">
        <f>IF($O198&gt;=DU$1,INDEX(整列!$A$2:$K$3512,MATCH($A198,整列!$A$2:$A$3512,0)+DU$1-1,11),"-")</f>
        <v>-</v>
      </c>
      <c r="DV198" s="123" t="str">
        <f>IF($O198&gt;=DV$1,INDEX(整列!$A$2:$K$3512,MATCH($A198,整列!$A$2:$A$3512,0)+DV$1-1,11),"-")</f>
        <v>-</v>
      </c>
      <c r="DW198" s="123" t="str">
        <f>IF($O198&gt;=DW$1,INDEX(整列!$A$2:$K$3512,MATCH($A198,整列!$A$2:$A$3512,0)+DW$1-1,11),"-")</f>
        <v>-</v>
      </c>
      <c r="DX198" s="123" t="str">
        <f>IF($O198&gt;=DX$1,INDEX(整列!$A$2:$K$3512,MATCH($A198,整列!$A$2:$A$3512,0)+DX$1-1,11),"-")</f>
        <v>-</v>
      </c>
      <c r="DY198" s="123" t="str">
        <f>IF($O198&gt;=DY$1,INDEX(整列!$A$2:$K$3512,MATCH($A198,整列!$A$2:$A$3512,0)+DY$1-1,11),"-")</f>
        <v>-</v>
      </c>
      <c r="DZ198" s="123" t="str">
        <f>IF($O198&gt;=DZ$1,INDEX(整列!$A$2:$K$3512,MATCH($A198,整列!$A$2:$A$3512,0)+DZ$1-1,11),"-")</f>
        <v>-</v>
      </c>
      <c r="EA198" s="123" t="str">
        <f>IF($O198&gt;=EA$1,INDEX(整列!$A$2:$K$3512,MATCH($A198,整列!$A$2:$A$3512,0)+EA$1-1,11),"-")</f>
        <v>-</v>
      </c>
      <c r="EB198" s="123" t="str">
        <f>IF($O198&gt;=EB$1,INDEX(整列!$A$2:$K$3512,MATCH($A198,整列!$A$2:$A$3512,0)+EB$1-1,11),"-")</f>
        <v>-</v>
      </c>
      <c r="EC198" s="123" t="str">
        <f>IF($O198&gt;=EC$1,INDEX(整列!$A$2:$K$3512,MATCH($A198,整列!$A$2:$A$3512,0)+EC$1-1,11),"-")</f>
        <v>-</v>
      </c>
      <c r="ED198" s="123" t="str">
        <f>IF($O198&gt;=ED$1,INDEX(整列!$A$2:$K$3512,MATCH($A198,整列!$A$2:$A$3512,0)+ED$1-1,11),"-")</f>
        <v>-</v>
      </c>
      <c r="EE198" s="123" t="str">
        <f>IF($O198&gt;=EE$1,INDEX(整列!$A$2:$K$3512,MATCH($A198,整列!$A$2:$A$3512,0)+EE$1-1,11),"-")</f>
        <v>-</v>
      </c>
      <c r="EF198" s="123" t="str">
        <f>IF($O198&gt;=EF$1,INDEX(整列!$A$2:$K$3512,MATCH($A198,整列!$A$2:$A$3512,0)+EF$1-1,11),"-")</f>
        <v>-</v>
      </c>
      <c r="EG198" s="123" t="str">
        <f>IF($O198&gt;=EG$1,INDEX(整列!$A$2:$K$3512,MATCH($A198,整列!$A$2:$A$3512,0)+EG$1-1,11),"-")</f>
        <v>-</v>
      </c>
      <c r="EH198" s="123" t="str">
        <f>IF($O198&gt;=EH$1,INDEX(整列!$A$2:$K$3512,MATCH($A198,整列!$A$2:$A$3512,0)+EH$1-1,11),"-")</f>
        <v>-</v>
      </c>
      <c r="EI198" s="123" t="str">
        <f>IF($O198&gt;=EI$1,INDEX(整列!$A$2:$K$3512,MATCH($A198,整列!$A$2:$A$3512,0)+EI$1-1,11),"-")</f>
        <v>-</v>
      </c>
      <c r="EJ198" s="123" t="str">
        <f>IF($O198&gt;=EJ$1,INDEX(整列!$A$2:$K$3512,MATCH($A198,整列!$A$2:$A$3512,0)+EJ$1-1,11),"-")</f>
        <v>-</v>
      </c>
      <c r="EK198" s="123" t="str">
        <f>IF($O198&gt;=EK$1,INDEX(整列!$A$2:$K$3512,MATCH($A198,整列!$A$2:$A$3512,0)+EK$1-1,11),"-")</f>
        <v>-</v>
      </c>
      <c r="EL198" s="123" t="str">
        <f>IF($O198&gt;=EL$1,INDEX(整列!$A$2:$K$3512,MATCH($A198,整列!$A$2:$A$3512,0)+EL$1-1,11),"-")</f>
        <v>-</v>
      </c>
      <c r="EM198" s="123" t="str">
        <f>IF($O198&gt;=EM$1,INDEX(整列!$A$2:$K$3512,MATCH($A198,整列!$A$2:$A$3512,0)+EM$1-1,11),"-")</f>
        <v>-</v>
      </c>
      <c r="EN198" s="123" t="str">
        <f>IF($O198&gt;=EN$1,INDEX(整列!$A$2:$K$3512,MATCH($A198,整列!$A$2:$A$3512,0)+EN$1-1,11),"-")</f>
        <v>-</v>
      </c>
      <c r="EO198" s="123" t="str">
        <f>IF($O198&gt;=EO$1,INDEX(整列!$A$2:$K$3512,MATCH($A198,整列!$A$2:$A$3512,0)+EO$1-1,11),"-")</f>
        <v>-</v>
      </c>
      <c r="EP198" s="123" t="str">
        <f>IF($O198&gt;=EP$1,INDEX(整列!$A$2:$K$3512,MATCH($A198,整列!$A$2:$A$3512,0)+EP$1-1,11),"-")</f>
        <v>-</v>
      </c>
      <c r="EQ198" s="123" t="str">
        <f>IF($O198&gt;=EQ$1,INDEX(整列!$A$2:$K$3512,MATCH($A198,整列!$A$2:$A$3512,0)+EQ$1-1,11),"-")</f>
        <v>-</v>
      </c>
      <c r="ER198" s="123" t="str">
        <f>IF($O198&gt;=ER$1,INDEX(整列!$A$2:$K$3512,MATCH($A198,整列!$A$2:$A$3512,0)+ER$1-1,11),"-")</f>
        <v>-</v>
      </c>
      <c r="ES198" s="123" t="str">
        <f>IF($O198&gt;=ES$1,INDEX(整列!$A$2:$K$3512,MATCH($A198,整列!$A$2:$A$3512,0)+ES$1-1,11),"-")</f>
        <v>-</v>
      </c>
      <c r="ET198" s="123" t="str">
        <f>IF($O198&gt;=ET$1,INDEX(整列!$A$2:$K$3512,MATCH($A198,整列!$A$2:$A$3512,0)+ET$1-1,11),"-")</f>
        <v>-</v>
      </c>
      <c r="EU198" s="123" t="str">
        <f>IF($O198&gt;=EU$1,INDEX(整列!$A$2:$K$3512,MATCH($A198,整列!$A$2:$A$3512,0)+EU$1-1,11),"-")</f>
        <v>-</v>
      </c>
      <c r="EV198" s="123" t="str">
        <f>IF($O198&gt;=EV$1,INDEX(整列!$A$2:$K$3512,MATCH($A198,整列!$A$2:$A$3512,0)+EV$1-1,11),"-")</f>
        <v>-</v>
      </c>
      <c r="EW198" s="123" t="str">
        <f>IF($O198&gt;=EW$1,INDEX(整列!$A$2:$K$3512,MATCH($A198,整列!$A$2:$A$3512,0)+EW$1-1,11),"-")</f>
        <v>-</v>
      </c>
      <c r="EX198" s="123" t="str">
        <f>IF($O198&gt;=EX$1,INDEX(整列!$A$2:$K$3512,MATCH($A198,整列!$A$2:$A$3512,0)+EX$1-1,11),"-")</f>
        <v>-</v>
      </c>
      <c r="EY198" s="123" t="str">
        <f>IF($O198&gt;=EY$1,INDEX(整列!$A$2:$K$3512,MATCH($A198,整列!$A$2:$A$3512,0)+EY$1-1,11),"-")</f>
        <v>-</v>
      </c>
      <c r="EZ198" s="123" t="str">
        <f>IF($O198&gt;=EZ$1,INDEX(整列!$A$2:$K$3512,MATCH($A198,整列!$A$2:$A$3512,0)+EZ$1-1,11),"-")</f>
        <v>-</v>
      </c>
      <c r="FA198" s="123" t="str">
        <f>IF($O198&gt;=FA$1,INDEX(整列!$A$2:$K$3512,MATCH($A198,整列!$A$2:$A$3512,0)+FA$1-1,11),"-")</f>
        <v>-</v>
      </c>
      <c r="FB198" s="123" t="str">
        <f>IF($O198&gt;=FB$1,INDEX(整列!$A$2:$K$3512,MATCH($A198,整列!$A$2:$A$3512,0)+FB$1-1,11),"-")</f>
        <v>-</v>
      </c>
      <c r="FC198" s="123" t="str">
        <f>IF($O198&gt;=FC$1,INDEX(整列!$A$2:$K$3512,MATCH($A198,整列!$A$2:$A$3512,0)+FC$1-1,11),"-")</f>
        <v>-</v>
      </c>
      <c r="FD198" s="123" t="str">
        <f>IF($O198&gt;=FD$1,INDEX(整列!$A$2:$K$3512,MATCH($A198,整列!$A$2:$A$3512,0)+FD$1-1,11),"-")</f>
        <v>-</v>
      </c>
      <c r="FE198" s="123" t="str">
        <f>IF($O198&gt;=FE$1,INDEX(整列!$A$2:$K$3512,MATCH($A198,整列!$A$2:$A$3512,0)+FE$1-1,11),"-")</f>
        <v>-</v>
      </c>
      <c r="FF198" s="123" t="str">
        <f>IF($O198&gt;=FF$1,INDEX(整列!$A$2:$K$3512,MATCH($A198,整列!$A$2:$A$3512,0)+FF$1-1,11),"-")</f>
        <v>-</v>
      </c>
      <c r="FG198" s="123" t="str">
        <f>IF($O198&gt;=FG$1,INDEX(整列!$A$2:$K$3512,MATCH($A198,整列!$A$2:$A$3512,0)+FG$1-1,11),"-")</f>
        <v>-</v>
      </c>
      <c r="FH198" s="123" t="str">
        <f>IF($O198&gt;=FH$1,INDEX(整列!$A$2:$K$3512,MATCH($A198,整列!$A$2:$A$3512,0)+FH$1-1,11),"-")</f>
        <v>-</v>
      </c>
      <c r="FI198" s="123" t="str">
        <f>IF($O198&gt;=FI$1,INDEX(整列!$A$2:$K$3512,MATCH($A198,整列!$A$2:$A$3512,0)+FI$1-1,11),"-")</f>
        <v>-</v>
      </c>
      <c r="FJ198" s="123" t="str">
        <f>IF($O198&gt;=FJ$1,INDEX(整列!$A$2:$K$3512,MATCH($A198,整列!$A$2:$A$3512,0)+FJ$1-1,11),"-")</f>
        <v>-</v>
      </c>
      <c r="FK198" s="123" t="str">
        <f>IF($O198&gt;=FK$1,INDEX(整列!$A$2:$K$3512,MATCH($A198,整列!$A$2:$A$3512,0)+FK$1-1,11),"-")</f>
        <v>-</v>
      </c>
      <c r="FL198" s="123" t="str">
        <f>IF($O198&gt;=FL$1,INDEX(整列!$A$2:$K$3512,MATCH($A198,整列!$A$2:$A$3512,0)+FL$1-1,11),"-")</f>
        <v>-</v>
      </c>
      <c r="FM198" s="123" t="str">
        <f>IF($O198&gt;=FM$1,INDEX(整列!$A$2:$K$3512,MATCH($A198,整列!$A$2:$A$3512,0)+FM$1-1,11),"-")</f>
        <v>-</v>
      </c>
      <c r="FN198" s="123" t="str">
        <f>IF($O198&gt;=FN$1,INDEX(整列!$A$2:$K$3512,MATCH($A198,整列!$A$2:$A$3512,0)+FN$1-1,11),"-")</f>
        <v>-</v>
      </c>
      <c r="FO198" s="123" t="str">
        <f>IF($O198&gt;=FO$1,INDEX(整列!$A$2:$K$3512,MATCH($A198,整列!$A$2:$A$3512,0)+FO$1-1,11),"-")</f>
        <v>-</v>
      </c>
      <c r="FP198" s="123" t="str">
        <f>IF($O198&gt;=FP$1,INDEX(整列!$A$2:$K$3512,MATCH($A198,整列!$A$2:$A$3512,0)+FP$1-1,11),"-")</f>
        <v>-</v>
      </c>
      <c r="FQ198" s="123" t="str">
        <f>IF($O198&gt;=FQ$1,INDEX(整列!$A$2:$K$3512,MATCH($A198,整列!$A$2:$A$3512,0)+FQ$1-1,11),"-")</f>
        <v>-</v>
      </c>
      <c r="FR198" s="123" t="str">
        <f>IF($O198&gt;=FR$1,INDEX(整列!$A$2:$K$3512,MATCH($A198,整列!$A$2:$A$3512,0)+FR$1-1,11),"-")</f>
        <v>-</v>
      </c>
      <c r="FS198" s="123" t="str">
        <f>IF($O198&gt;=FS$1,INDEX(整列!$A$2:$K$3512,MATCH($A198,整列!$A$2:$A$3512,0)+FS$1-1,11),"-")</f>
        <v>-</v>
      </c>
      <c r="FT198" s="123" t="str">
        <f>IF($O198&gt;=FT$1,INDEX(整列!$A$2:$K$3512,MATCH($A198,整列!$A$2:$A$3512,0)+FT$1-1,11),"-")</f>
        <v>-</v>
      </c>
      <c r="FU198" s="123" t="str">
        <f>IF($O198&gt;=FU$1,INDEX(整列!$A$2:$K$3512,MATCH($A198,整列!$A$2:$A$3512,0)+FU$1-1,11),"-")</f>
        <v>-</v>
      </c>
      <c r="FV198" s="123" t="str">
        <f>IF($O198&gt;=FV$1,INDEX(整列!$A$2:$K$3512,MATCH($A198,整列!$A$2:$A$3512,0)+FV$1-1,11),"-")</f>
        <v>-</v>
      </c>
      <c r="FW198" s="123" t="str">
        <f>IF($O198&gt;=FW$1,INDEX(整列!$A$2:$K$3512,MATCH($A198,整列!$A$2:$A$3512,0)+FW$1-1,11),"-")</f>
        <v>-</v>
      </c>
      <c r="FX198" s="123" t="str">
        <f>IF($O198&gt;=FX$1,INDEX(整列!$A$2:$K$3512,MATCH($A198,整列!$A$2:$A$3512,0)+FX$1-1,11),"-")</f>
        <v>-</v>
      </c>
      <c r="FY198" s="123" t="str">
        <f>IF($O198&gt;=FY$1,INDEX(整列!$A$2:$K$3512,MATCH($A198,整列!$A$2:$A$3512,0)+FY$1-1,11),"-")</f>
        <v>-</v>
      </c>
      <c r="FZ198" s="123" t="str">
        <f>IF($O198&gt;=FZ$1,INDEX(整列!$A$2:$K$3512,MATCH($A198,整列!$A$2:$A$3512,0)+FZ$1-1,11),"-")</f>
        <v>-</v>
      </c>
      <c r="GA198" s="123" t="str">
        <f>IF($O198&gt;=GA$1,INDEX(整列!$A$2:$K$3512,MATCH($A198,整列!$A$2:$A$3512,0)+GA$1-1,11),"-")</f>
        <v>-</v>
      </c>
      <c r="GB198" s="123" t="str">
        <f>IF($O198&gt;=GB$1,INDEX(整列!$A$2:$K$3512,MATCH($A198,整列!$A$2:$A$3512,0)+GB$1-1,11),"-")</f>
        <v>-</v>
      </c>
      <c r="GC198" s="123" t="str">
        <f>IF($O198&gt;=GC$1,INDEX(整列!$A$2:$K$3512,MATCH($A198,整列!$A$2:$A$3512,0)+GC$1-1,11),"-")</f>
        <v>-</v>
      </c>
      <c r="GD198" s="123" t="str">
        <f>IF($O198&gt;=GD$1,INDEX(整列!$A$2:$K$3512,MATCH($A198,整列!$A$2:$A$3512,0)+GD$1-1,11),"-")</f>
        <v>-</v>
      </c>
      <c r="GE198" s="123" t="str">
        <f>IF($O198&gt;=GE$1,INDEX(整列!$A$2:$K$3512,MATCH($A198,整列!$A$2:$A$3512,0)+GE$1-1,11),"-")</f>
        <v>-</v>
      </c>
      <c r="GF198" s="123" t="str">
        <f>IF($O198&gt;=GF$1,INDEX(整列!$A$2:$K$3512,MATCH($A198,整列!$A$2:$A$3512,0)+GF$1-1,11),"-")</f>
        <v>-</v>
      </c>
      <c r="GG198" s="123" t="str">
        <f>IF($O198&gt;=GG$1,INDEX(整列!$A$2:$K$3512,MATCH($A198,整列!$A$2:$A$3512,0)+GG$1-1,11),"-")</f>
        <v>-</v>
      </c>
      <c r="GH198" s="123" t="str">
        <f>IF($O198&gt;=GH$1,INDEX(整列!$A$2:$K$3512,MATCH($A198,整列!$A$2:$A$3512,0)+GH$1-1,11),"-")</f>
        <v>-</v>
      </c>
      <c r="GI198" s="123" t="str">
        <f>IF($O198&gt;=GI$1,INDEX(整列!$A$2:$K$3512,MATCH($A198,整列!$A$2:$A$3512,0)+GI$1-1,11),"-")</f>
        <v>-</v>
      </c>
      <c r="GJ198" s="123" t="str">
        <f>IF($O198&gt;=GJ$1,INDEX(整列!$A$2:$K$3512,MATCH($A198,整列!$A$2:$A$3512,0)+GJ$1-1,11),"-")</f>
        <v>-</v>
      </c>
      <c r="GK198" s="123" t="str">
        <f>IF($O198&gt;=GK$1,INDEX(整列!$A$2:$K$3512,MATCH($A198,整列!$A$2:$A$3512,0)+GK$1-1,11),"-")</f>
        <v>-</v>
      </c>
      <c r="GL198" s="123" t="str">
        <f>IF($O198&gt;=GL$1,INDEX(整列!$A$2:$K$3512,MATCH($A198,整列!$A$2:$A$3512,0)+GL$1-1,11),"-")</f>
        <v>-</v>
      </c>
      <c r="GM198" s="123" t="str">
        <f>IF($O198&gt;=GM$1,INDEX(整列!$A$2:$K$3512,MATCH($A198,整列!$A$2:$A$3512,0)+GM$1-1,11),"-")</f>
        <v>-</v>
      </c>
      <c r="GN198" s="123" t="str">
        <f>IF($O198&gt;=GN$1,INDEX(整列!$A$2:$K$3512,MATCH($A198,整列!$A$2:$A$3512,0)+GN$1-1,11),"-")</f>
        <v>-</v>
      </c>
      <c r="GO198" s="123" t="str">
        <f>IF($O198&gt;=GO$1,INDEX(整列!$A$2:$K$3512,MATCH($A198,整列!$A$2:$A$3512,0)+GO$1-1,11),"-")</f>
        <v>-</v>
      </c>
      <c r="GP198" s="123" t="str">
        <f>IF($O198&gt;=GP$1,INDEX(整列!$A$2:$K$3512,MATCH($A198,整列!$A$2:$A$3512,0)+GP$1-1,11),"-")</f>
        <v>-</v>
      </c>
      <c r="GQ198" s="123" t="str">
        <f>IF($O198&gt;=GQ$1,INDEX(整列!$A$2:$K$3512,MATCH($A198,整列!$A$2:$A$3512,0)+GQ$1-1,11),"-")</f>
        <v>-</v>
      </c>
      <c r="GR198" s="123" t="str">
        <f>IF($O198&gt;=GR$1,INDEX(整列!$A$2:$K$3512,MATCH($A198,整列!$A$2:$A$3512,0)+GR$1-1,11),"-")</f>
        <v>-</v>
      </c>
      <c r="GS198" s="123" t="str">
        <f>IF($O198&gt;=GS$1,INDEX(整列!$A$2:$K$3512,MATCH($A198,整列!$A$2:$A$3512,0)+GS$1-1,11),"-")</f>
        <v>-</v>
      </c>
      <c r="GT198" s="123" t="str">
        <f>IF($O198&gt;=GT$1,INDEX(整列!$A$2:$K$3512,MATCH($A198,整列!$A$2:$A$3512,0)+GT$1-1,11),"-")</f>
        <v>-</v>
      </c>
      <c r="GU198" s="123" t="str">
        <f>IF($O198&gt;=GU$1,INDEX(整列!$A$2:$K$3512,MATCH($A198,整列!$A$2:$A$3512,0)+GU$1-1,11),"-")</f>
        <v>-</v>
      </c>
      <c r="GV198" s="123" t="str">
        <f>IF($O198&gt;=GV$1,INDEX(整列!$A$2:$K$3512,MATCH($A198,整列!$A$2:$A$3512,0)+GV$1-1,11),"-")</f>
        <v>-</v>
      </c>
      <c r="GW198" s="123" t="str">
        <f>IF($O198&gt;=GW$1,INDEX(整列!$A$2:$K$3512,MATCH($A198,整列!$A$2:$A$3512,0)+GW$1-1,11),"-")</f>
        <v>-</v>
      </c>
      <c r="GX198" s="123" t="str">
        <f>IF($O198&gt;=GX$1,INDEX(整列!$A$2:$K$3512,MATCH($A198,整列!$A$2:$A$3512,0)+GX$1-1,11),"-")</f>
        <v>-</v>
      </c>
      <c r="GY198" s="123" t="str">
        <f>IF($O198&gt;=GY$1,INDEX(整列!$A$2:$K$3512,MATCH($A198,整列!$A$2:$A$3512,0)+GY$1-1,11),"-")</f>
        <v>-</v>
      </c>
      <c r="GZ198" s="123" t="str">
        <f>IF($O198&gt;=GZ$1,INDEX(整列!$A$2:$K$3512,MATCH($A198,整列!$A$2:$A$3512,0)+GZ$1-1,11),"-")</f>
        <v>-</v>
      </c>
      <c r="HA198" s="123" t="str">
        <f>IF($O198&gt;=HA$1,INDEX(整列!$A$2:$K$3512,MATCH($A198,整列!$A$2:$A$3512,0)+HA$1-1,11),"-")</f>
        <v>-</v>
      </c>
      <c r="HB198" s="123" t="str">
        <f>IF($O198&gt;=HB$1,INDEX(整列!$A$2:$K$3512,MATCH($A198,整列!$A$2:$A$3512,0)+HB$1-1,11),"-")</f>
        <v>-</v>
      </c>
      <c r="HC198" s="123" t="str">
        <f>IF($O198&gt;=HC$1,INDEX(整列!$A$2:$K$3512,MATCH($A198,整列!$A$2:$A$3512,0)+HC$1-1,11),"-")</f>
        <v>-</v>
      </c>
      <c r="HD198" s="123" t="str">
        <f>IF($O198&gt;=HD$1,INDEX(整列!$A$2:$K$3512,MATCH($A198,整列!$A$2:$A$3512,0)+HD$1-1,11),"-")</f>
        <v>-</v>
      </c>
      <c r="HE198" s="123" t="str">
        <f>IF($O198&gt;=HE$1,INDEX(整列!$A$2:$K$3512,MATCH($A198,整列!$A$2:$A$3512,0)+HE$1-1,11),"-")</f>
        <v>-</v>
      </c>
      <c r="HF198" s="123" t="str">
        <f>IF($O198&gt;=HF$1,INDEX(整列!$A$2:$K$3512,MATCH($A198,整列!$A$2:$A$3512,0)+HF$1-1,11),"-")</f>
        <v>-</v>
      </c>
      <c r="HG198" s="123" t="str">
        <f>IF($O198&gt;=HG$1,INDEX(整列!$A$2:$K$3512,MATCH($A198,整列!$A$2:$A$3512,0)+HG$1-1,11),"-")</f>
        <v>-</v>
      </c>
      <c r="HH198" s="123" t="str">
        <f>IF($O198&gt;=HH$1,INDEX(整列!$A$2:$K$3512,MATCH($A198,整列!$A$2:$A$3512,0)+HH$1-1,11),"-")</f>
        <v>-</v>
      </c>
      <c r="HI198" s="123" t="str">
        <f>IF($O198&gt;=HI$1,INDEX(整列!$A$2:$K$3512,MATCH($A198,整列!$A$2:$A$3512,0)+HI$1-1,11),"-")</f>
        <v>-</v>
      </c>
      <c r="HJ198" s="123" t="str">
        <f>IF($O198&gt;=HJ$1,INDEX(整列!$A$2:$K$3512,MATCH($A198,整列!$A$2:$A$3512,0)+HJ$1-1,11),"-")</f>
        <v>-</v>
      </c>
      <c r="HK198" s="123" t="str">
        <f>IF($O198&gt;=HK$1,INDEX(整列!$A$2:$K$3512,MATCH($A198,整列!$A$2:$A$3512,0)+HK$1-1,11),"-")</f>
        <v>-</v>
      </c>
      <c r="HL198" s="123" t="str">
        <f>IF($O198&gt;=HL$1,INDEX(整列!$A$2:$K$3512,MATCH($A198,整列!$A$2:$A$3512,0)+HL$1-1,11),"-")</f>
        <v>-</v>
      </c>
      <c r="HP198" s="101" t="str">
        <f t="shared" si="23"/>
        <v>C03-0600-0600</v>
      </c>
      <c r="HQ198" s="115">
        <f>COUNTIF(整列!$A$2:$A$3512,HP198)</f>
        <v>40</v>
      </c>
    </row>
    <row r="199" spans="1:225" ht="13.5">
      <c r="A199" s="48" t="s">
        <v>600</v>
      </c>
      <c r="B199" s="48" t="s">
        <v>582</v>
      </c>
      <c r="C199" s="48" t="s">
        <v>583</v>
      </c>
      <c r="D199" s="48" t="s">
        <v>181</v>
      </c>
      <c r="E199" s="48" t="s">
        <v>584</v>
      </c>
      <c r="F199" s="48" t="s">
        <v>187</v>
      </c>
      <c r="G199" s="48" t="s">
        <v>129</v>
      </c>
      <c r="H199" s="48" t="s">
        <v>184</v>
      </c>
      <c r="I199" s="48"/>
      <c r="J199" s="48" t="s">
        <v>190</v>
      </c>
      <c r="K199" s="48" t="s">
        <v>601</v>
      </c>
      <c r="L199" s="48" t="s">
        <v>184</v>
      </c>
      <c r="M199" s="48"/>
      <c r="N199" s="119"/>
      <c r="O199" s="120">
        <f>COUNTIF(整列!$A$2:$A$3512,$A199)</f>
        <v>17</v>
      </c>
      <c r="P199" s="121">
        <f t="shared" si="18"/>
        <v>125482.35294117648</v>
      </c>
      <c r="Q199" s="121">
        <f t="shared" si="19"/>
        <v>75318.345826186851</v>
      </c>
      <c r="R199" s="122">
        <f t="shared" si="20"/>
        <v>246800</v>
      </c>
      <c r="S199" s="121">
        <f t="shared" si="21"/>
        <v>123500</v>
      </c>
      <c r="T199" s="121">
        <f t="shared" si="22"/>
        <v>24000</v>
      </c>
      <c r="U199" s="123">
        <f>IF($O199&gt;=U$1,INDEX(整列!$A$2:$K$3512,MATCH($A199,整列!$A$2:$A$3512,0)+U$1-1,11),"-")</f>
        <v>39600</v>
      </c>
      <c r="V199" s="123">
        <f>IF($O199&gt;=V$1,INDEX(整列!$A$2:$K$3512,MATCH($A199,整列!$A$2:$A$3512,0)+V$1-1,11),"-")</f>
        <v>24000</v>
      </c>
      <c r="W199" s="123">
        <f>IF($O199&gt;=W$1,INDEX(整列!$A$2:$K$3512,MATCH($A199,整列!$A$2:$A$3512,0)+W$1-1,11),"-")</f>
        <v>38400</v>
      </c>
      <c r="X199" s="123">
        <f>IF($O199&gt;=X$1,INDEX(整列!$A$2:$K$3512,MATCH($A199,整列!$A$2:$A$3512,0)+X$1-1,11),"-")</f>
        <v>38400</v>
      </c>
      <c r="Y199" s="123">
        <f>IF($O199&gt;=Y$1,INDEX(整列!$A$2:$K$3512,MATCH($A199,整列!$A$2:$A$3512,0)+Y$1-1,11),"-")</f>
        <v>38400</v>
      </c>
      <c r="Z199" s="123">
        <f>IF($O199&gt;=Z$1,INDEX(整列!$A$2:$K$3512,MATCH($A199,整列!$A$2:$A$3512,0)+Z$1-1,11),"-")</f>
        <v>38400</v>
      </c>
      <c r="AA199" s="123">
        <f>IF($O199&gt;=AA$1,INDEX(整列!$A$2:$K$3512,MATCH($A199,整列!$A$2:$A$3512,0)+AA$1-1,11),"-")</f>
        <v>157800</v>
      </c>
      <c r="AB199" s="123">
        <f>IF($O199&gt;=AB$1,INDEX(整列!$A$2:$K$3512,MATCH($A199,整列!$A$2:$A$3512,0)+AB$1-1,11),"-")</f>
        <v>170500</v>
      </c>
      <c r="AC199" s="123">
        <f>IF($O199&gt;=AC$1,INDEX(整列!$A$2:$K$3512,MATCH($A199,整列!$A$2:$A$3512,0)+AC$1-1,11),"-")</f>
        <v>189900</v>
      </c>
      <c r="AD199" s="123">
        <f>IF($O199&gt;=AD$1,INDEX(整列!$A$2:$K$3512,MATCH($A199,整列!$A$2:$A$3512,0)+AD$1-1,11),"-")</f>
        <v>221700</v>
      </c>
      <c r="AE199" s="123">
        <f>IF($O199&gt;=AE$1,INDEX(整列!$A$2:$K$3512,MATCH($A199,整列!$A$2:$A$3512,0)+AE$1-1,11),"-")</f>
        <v>101100</v>
      </c>
      <c r="AF199" s="123">
        <f>IF($O199&gt;=AF$1,INDEX(整列!$A$2:$K$3512,MATCH($A199,整列!$A$2:$A$3512,0)+AF$1-1,11),"-")</f>
        <v>110400</v>
      </c>
      <c r="AG199" s="123">
        <f>IF($O199&gt;=AG$1,INDEX(整列!$A$2:$K$3512,MATCH($A199,整列!$A$2:$A$3512,0)+AG$1-1,11),"-")</f>
        <v>123500</v>
      </c>
      <c r="AH199" s="123">
        <f>IF($O199&gt;=AH$1,INDEX(整列!$A$2:$K$3512,MATCH($A199,整列!$A$2:$A$3512,0)+AH$1-1,11),"-")</f>
        <v>183100</v>
      </c>
      <c r="AI199" s="123">
        <f>IF($O199&gt;=AI$1,INDEX(整列!$A$2:$K$3512,MATCH($A199,整列!$A$2:$A$3512,0)+AI$1-1,11),"-")</f>
        <v>194400</v>
      </c>
      <c r="AJ199" s="123">
        <f>IF($O199&gt;=AJ$1,INDEX(整列!$A$2:$K$3512,MATCH($A199,整列!$A$2:$A$3512,0)+AJ$1-1,11),"-")</f>
        <v>216800</v>
      </c>
      <c r="AK199" s="123">
        <f>IF($O199&gt;=AK$1,INDEX(整列!$A$2:$K$3512,MATCH($A199,整列!$A$2:$A$3512,0)+AK$1-1,11),"-")</f>
        <v>246800</v>
      </c>
      <c r="AL199" s="123" t="str">
        <f>IF($O199&gt;=AL$1,INDEX(整列!$A$2:$K$3512,MATCH($A199,整列!$A$2:$A$3512,0)+AL$1-1,11),"-")</f>
        <v>-</v>
      </c>
      <c r="AM199" s="123" t="str">
        <f>IF($O199&gt;=AM$1,INDEX(整列!$A$2:$K$3512,MATCH($A199,整列!$A$2:$A$3512,0)+AM$1-1,11),"-")</f>
        <v>-</v>
      </c>
      <c r="AN199" s="123" t="str">
        <f>IF($O199&gt;=AN$1,INDEX(整列!$A$2:$K$3512,MATCH($A199,整列!$A$2:$A$3512,0)+AN$1-1,11),"-")</f>
        <v>-</v>
      </c>
      <c r="AO199" s="123" t="str">
        <f>IF($O199&gt;=AO$1,INDEX(整列!$A$2:$K$3512,MATCH($A199,整列!$A$2:$A$3512,0)+AO$1-1,11),"-")</f>
        <v>-</v>
      </c>
      <c r="AP199" s="123" t="str">
        <f>IF($O199&gt;=AP$1,INDEX(整列!$A$2:$K$3512,MATCH($A199,整列!$A$2:$A$3512,0)+AP$1-1,11),"-")</f>
        <v>-</v>
      </c>
      <c r="AQ199" s="123" t="str">
        <f>IF($O199&gt;=AQ$1,INDEX(整列!$A$2:$K$3512,MATCH($A199,整列!$A$2:$A$3512,0)+AQ$1-1,11),"-")</f>
        <v>-</v>
      </c>
      <c r="AR199" s="123" t="str">
        <f>IF($O199&gt;=AR$1,INDEX(整列!$A$2:$K$3512,MATCH($A199,整列!$A$2:$A$3512,0)+AR$1-1,11),"-")</f>
        <v>-</v>
      </c>
      <c r="AS199" s="123" t="str">
        <f>IF($O199&gt;=AS$1,INDEX(整列!$A$2:$K$3512,MATCH($A199,整列!$A$2:$A$3512,0)+AS$1-1,11),"-")</f>
        <v>-</v>
      </c>
      <c r="AT199" s="123" t="str">
        <f>IF($O199&gt;=AT$1,INDEX(整列!$A$2:$K$3512,MATCH($A199,整列!$A$2:$A$3512,0)+AT$1-1,11),"-")</f>
        <v>-</v>
      </c>
      <c r="AU199" s="123" t="str">
        <f>IF($O199&gt;=AU$1,INDEX(整列!$A$2:$K$3512,MATCH($A199,整列!$A$2:$A$3512,0)+AU$1-1,11),"-")</f>
        <v>-</v>
      </c>
      <c r="AV199" s="123" t="str">
        <f>IF($O199&gt;=AV$1,INDEX(整列!$A$2:$K$3512,MATCH($A199,整列!$A$2:$A$3512,0)+AV$1-1,11),"-")</f>
        <v>-</v>
      </c>
      <c r="AW199" s="123" t="str">
        <f>IF($O199&gt;=AW$1,INDEX(整列!$A$2:$K$3512,MATCH($A199,整列!$A$2:$A$3512,0)+AW$1-1,11),"-")</f>
        <v>-</v>
      </c>
      <c r="AX199" s="123" t="str">
        <f>IF($O199&gt;=AX$1,INDEX(整列!$A$2:$K$3512,MATCH($A199,整列!$A$2:$A$3512,0)+AX$1-1,11),"-")</f>
        <v>-</v>
      </c>
      <c r="AY199" s="123" t="str">
        <f>IF($O199&gt;=AY$1,INDEX(整列!$A$2:$K$3512,MATCH($A199,整列!$A$2:$A$3512,0)+AY$1-1,11),"-")</f>
        <v>-</v>
      </c>
      <c r="AZ199" s="123" t="str">
        <f>IF($O199&gt;=AZ$1,INDEX(整列!$A$2:$K$3512,MATCH($A199,整列!$A$2:$A$3512,0)+AZ$1-1,11),"-")</f>
        <v>-</v>
      </c>
      <c r="BA199" s="123" t="str">
        <f>IF($O199&gt;=BA$1,INDEX(整列!$A$2:$K$3512,MATCH($A199,整列!$A$2:$A$3512,0)+BA$1-1,11),"-")</f>
        <v>-</v>
      </c>
      <c r="BB199" s="123" t="str">
        <f>IF($O199&gt;=BB$1,INDEX(整列!$A$2:$K$3512,MATCH($A199,整列!$A$2:$A$3512,0)+BB$1-1,11),"-")</f>
        <v>-</v>
      </c>
      <c r="BC199" s="123" t="str">
        <f>IF($O199&gt;=BC$1,INDEX(整列!$A$2:$K$3512,MATCH($A199,整列!$A$2:$A$3512,0)+BC$1-1,11),"-")</f>
        <v>-</v>
      </c>
      <c r="BD199" s="123" t="str">
        <f>IF($O199&gt;=BD$1,INDEX(整列!$A$2:$K$3512,MATCH($A199,整列!$A$2:$A$3512,0)+BD$1-1,11),"-")</f>
        <v>-</v>
      </c>
      <c r="BE199" s="123" t="str">
        <f>IF($O199&gt;=BE$1,INDEX(整列!$A$2:$K$3512,MATCH($A199,整列!$A$2:$A$3512,0)+BE$1-1,11),"-")</f>
        <v>-</v>
      </c>
      <c r="BF199" s="123" t="str">
        <f>IF($O199&gt;=BF$1,INDEX(整列!$A$2:$K$3512,MATCH($A199,整列!$A$2:$A$3512,0)+BF$1-1,11),"-")</f>
        <v>-</v>
      </c>
      <c r="BG199" s="123" t="str">
        <f>IF($O199&gt;=BG$1,INDEX(整列!$A$2:$K$3512,MATCH($A199,整列!$A$2:$A$3512,0)+BG$1-1,11),"-")</f>
        <v>-</v>
      </c>
      <c r="BH199" s="123" t="str">
        <f>IF($O199&gt;=BH$1,INDEX(整列!$A$2:$K$3512,MATCH($A199,整列!$A$2:$A$3512,0)+BH$1-1,11),"-")</f>
        <v>-</v>
      </c>
      <c r="BI199" s="123" t="str">
        <f>IF($O199&gt;=BI$1,INDEX(整列!$A$2:$K$3512,MATCH($A199,整列!$A$2:$A$3512,0)+BI$1-1,11),"-")</f>
        <v>-</v>
      </c>
      <c r="BJ199" s="123" t="str">
        <f>IF($O199&gt;=BJ$1,INDEX(整列!$A$2:$K$3512,MATCH($A199,整列!$A$2:$A$3512,0)+BJ$1-1,11),"-")</f>
        <v>-</v>
      </c>
      <c r="BK199" s="123" t="str">
        <f>IF($O199&gt;=BK$1,INDEX(整列!$A$2:$K$3512,MATCH($A199,整列!$A$2:$A$3512,0)+BK$1-1,11),"-")</f>
        <v>-</v>
      </c>
      <c r="BL199" s="123" t="str">
        <f>IF($O199&gt;=BL$1,INDEX(整列!$A$2:$K$3512,MATCH($A199,整列!$A$2:$A$3512,0)+BL$1-1,11),"-")</f>
        <v>-</v>
      </c>
      <c r="BM199" s="123" t="str">
        <f>IF($O199&gt;=BM$1,INDEX(整列!$A$2:$K$3512,MATCH($A199,整列!$A$2:$A$3512,0)+BM$1-1,11),"-")</f>
        <v>-</v>
      </c>
      <c r="BN199" s="123" t="str">
        <f>IF($O199&gt;=BN$1,INDEX(整列!$A$2:$K$3512,MATCH($A199,整列!$A$2:$A$3512,0)+BN$1-1,11),"-")</f>
        <v>-</v>
      </c>
      <c r="BO199" s="123" t="str">
        <f>IF($O199&gt;=BO$1,INDEX(整列!$A$2:$K$3512,MATCH($A199,整列!$A$2:$A$3512,0)+BO$1-1,11),"-")</f>
        <v>-</v>
      </c>
      <c r="BP199" s="123" t="str">
        <f>IF($O199&gt;=BP$1,INDEX(整列!$A$2:$K$3512,MATCH($A199,整列!$A$2:$A$3512,0)+BP$1-1,11),"-")</f>
        <v>-</v>
      </c>
      <c r="BQ199" s="123" t="str">
        <f>IF($O199&gt;=BQ$1,INDEX(整列!$A$2:$K$3512,MATCH($A199,整列!$A$2:$A$3512,0)+BQ$1-1,11),"-")</f>
        <v>-</v>
      </c>
      <c r="BR199" s="123" t="str">
        <f>IF($O199&gt;=BR$1,INDEX(整列!$A$2:$K$3512,MATCH($A199,整列!$A$2:$A$3512,0)+BR$1-1,11),"-")</f>
        <v>-</v>
      </c>
      <c r="BS199" s="123" t="str">
        <f>IF($O199&gt;=BS$1,INDEX(整列!$A$2:$K$3512,MATCH($A199,整列!$A$2:$A$3512,0)+BS$1-1,11),"-")</f>
        <v>-</v>
      </c>
      <c r="BT199" s="123" t="str">
        <f>IF($O199&gt;=BT$1,INDEX(整列!$A$2:$K$3512,MATCH($A199,整列!$A$2:$A$3512,0)+BT$1-1,11),"-")</f>
        <v>-</v>
      </c>
      <c r="BU199" s="123" t="str">
        <f>IF($O199&gt;=BU$1,INDEX(整列!$A$2:$K$3512,MATCH($A199,整列!$A$2:$A$3512,0)+BU$1-1,11),"-")</f>
        <v>-</v>
      </c>
      <c r="BV199" s="123" t="str">
        <f>IF($O199&gt;=BV$1,INDEX(整列!$A$2:$K$3512,MATCH($A199,整列!$A$2:$A$3512,0)+BV$1-1,11),"-")</f>
        <v>-</v>
      </c>
      <c r="BW199" s="123" t="str">
        <f>IF($O199&gt;=BW$1,INDEX(整列!$A$2:$K$3512,MATCH($A199,整列!$A$2:$A$3512,0)+BW$1-1,11),"-")</f>
        <v>-</v>
      </c>
      <c r="BX199" s="123" t="str">
        <f>IF($O199&gt;=BX$1,INDEX(整列!$A$2:$K$3512,MATCH($A199,整列!$A$2:$A$3512,0)+BX$1-1,11),"-")</f>
        <v>-</v>
      </c>
      <c r="BY199" s="123" t="str">
        <f>IF($O199&gt;=BY$1,INDEX(整列!$A$2:$K$3512,MATCH($A199,整列!$A$2:$A$3512,0)+BY$1-1,11),"-")</f>
        <v>-</v>
      </c>
      <c r="BZ199" s="123" t="str">
        <f>IF($O199&gt;=BZ$1,INDEX(整列!$A$2:$K$3512,MATCH($A199,整列!$A$2:$A$3512,0)+BZ$1-1,11),"-")</f>
        <v>-</v>
      </c>
      <c r="CA199" s="123" t="str">
        <f>IF($O199&gt;=CA$1,INDEX(整列!$A$2:$K$3512,MATCH($A199,整列!$A$2:$A$3512,0)+CA$1-1,11),"-")</f>
        <v>-</v>
      </c>
      <c r="CB199" s="123" t="str">
        <f>IF($O199&gt;=CB$1,INDEX(整列!$A$2:$K$3512,MATCH($A199,整列!$A$2:$A$3512,0)+CB$1-1,11),"-")</f>
        <v>-</v>
      </c>
      <c r="CC199" s="123" t="str">
        <f>IF($O199&gt;=CC$1,INDEX(整列!$A$2:$K$3512,MATCH($A199,整列!$A$2:$A$3512,0)+CC$1-1,11),"-")</f>
        <v>-</v>
      </c>
      <c r="CD199" s="123" t="str">
        <f>IF($O199&gt;=CD$1,INDEX(整列!$A$2:$K$3512,MATCH($A199,整列!$A$2:$A$3512,0)+CD$1-1,11),"-")</f>
        <v>-</v>
      </c>
      <c r="CE199" s="123" t="str">
        <f>IF($O199&gt;=CE$1,INDEX(整列!$A$2:$K$3512,MATCH($A199,整列!$A$2:$A$3512,0)+CE$1-1,11),"-")</f>
        <v>-</v>
      </c>
      <c r="CF199" s="123" t="str">
        <f>IF($O199&gt;=CF$1,INDEX(整列!$A$2:$K$3512,MATCH($A199,整列!$A$2:$A$3512,0)+CF$1-1,11),"-")</f>
        <v>-</v>
      </c>
      <c r="CG199" s="123" t="str">
        <f>IF($O199&gt;=CG$1,INDEX(整列!$A$2:$K$3512,MATCH($A199,整列!$A$2:$A$3512,0)+CG$1-1,11),"-")</f>
        <v>-</v>
      </c>
      <c r="CH199" s="123" t="str">
        <f>IF($O199&gt;=CH$1,INDEX(整列!$A$2:$K$3512,MATCH($A199,整列!$A$2:$A$3512,0)+CH$1-1,11),"-")</f>
        <v>-</v>
      </c>
      <c r="CI199" s="123" t="str">
        <f>IF($O199&gt;=CI$1,INDEX(整列!$A$2:$K$3512,MATCH($A199,整列!$A$2:$A$3512,0)+CI$1-1,11),"-")</f>
        <v>-</v>
      </c>
      <c r="CJ199" s="123" t="str">
        <f>IF($O199&gt;=CJ$1,INDEX(整列!$A$2:$K$3512,MATCH($A199,整列!$A$2:$A$3512,0)+CJ$1-1,11),"-")</f>
        <v>-</v>
      </c>
      <c r="CK199" s="123" t="str">
        <f>IF($O199&gt;=CK$1,INDEX(整列!$A$2:$K$3512,MATCH($A199,整列!$A$2:$A$3512,0)+CK$1-1,11),"-")</f>
        <v>-</v>
      </c>
      <c r="CL199" s="123" t="str">
        <f>IF($O199&gt;=CL$1,INDEX(整列!$A$2:$K$3512,MATCH($A199,整列!$A$2:$A$3512,0)+CL$1-1,11),"-")</f>
        <v>-</v>
      </c>
      <c r="CM199" s="123" t="str">
        <f>IF($O199&gt;=CM$1,INDEX(整列!$A$2:$K$3512,MATCH($A199,整列!$A$2:$A$3512,0)+CM$1-1,11),"-")</f>
        <v>-</v>
      </c>
      <c r="CN199" s="123" t="str">
        <f>IF($O199&gt;=CN$1,INDEX(整列!$A$2:$K$3512,MATCH($A199,整列!$A$2:$A$3512,0)+CN$1-1,11),"-")</f>
        <v>-</v>
      </c>
      <c r="CO199" s="123" t="str">
        <f>IF($O199&gt;=CO$1,INDEX(整列!$A$2:$K$3512,MATCH($A199,整列!$A$2:$A$3512,0)+CO$1-1,11),"-")</f>
        <v>-</v>
      </c>
      <c r="CP199" s="123" t="str">
        <f>IF($O199&gt;=CP$1,INDEX(整列!$A$2:$K$3512,MATCH($A199,整列!$A$2:$A$3512,0)+CP$1-1,11),"-")</f>
        <v>-</v>
      </c>
      <c r="CQ199" s="123" t="str">
        <f>IF($O199&gt;=CQ$1,INDEX(整列!$A$2:$K$3512,MATCH($A199,整列!$A$2:$A$3512,0)+CQ$1-1,11),"-")</f>
        <v>-</v>
      </c>
      <c r="CR199" s="123" t="str">
        <f>IF($O199&gt;=CR$1,INDEX(整列!$A$2:$K$3512,MATCH($A199,整列!$A$2:$A$3512,0)+CR$1-1,11),"-")</f>
        <v>-</v>
      </c>
      <c r="CS199" s="123" t="str">
        <f>IF($O199&gt;=CS$1,INDEX(整列!$A$2:$K$3512,MATCH($A199,整列!$A$2:$A$3512,0)+CS$1-1,11),"-")</f>
        <v>-</v>
      </c>
      <c r="CT199" s="123" t="str">
        <f>IF($O199&gt;=CT$1,INDEX(整列!$A$2:$K$3512,MATCH($A199,整列!$A$2:$A$3512,0)+CT$1-1,11),"-")</f>
        <v>-</v>
      </c>
      <c r="CU199" s="123" t="str">
        <f>IF($O199&gt;=CU$1,INDEX(整列!$A$2:$K$3512,MATCH($A199,整列!$A$2:$A$3512,0)+CU$1-1,11),"-")</f>
        <v>-</v>
      </c>
      <c r="CV199" s="123" t="str">
        <f>IF($O199&gt;=CV$1,INDEX(整列!$A$2:$K$3512,MATCH($A199,整列!$A$2:$A$3512,0)+CV$1-1,11),"-")</f>
        <v>-</v>
      </c>
      <c r="CW199" s="123" t="str">
        <f>IF($O199&gt;=CW$1,INDEX(整列!$A$2:$K$3512,MATCH($A199,整列!$A$2:$A$3512,0)+CW$1-1,11),"-")</f>
        <v>-</v>
      </c>
      <c r="CX199" s="123" t="str">
        <f>IF($O199&gt;=CX$1,INDEX(整列!$A$2:$K$3512,MATCH($A199,整列!$A$2:$A$3512,0)+CX$1-1,11),"-")</f>
        <v>-</v>
      </c>
      <c r="CY199" s="123" t="str">
        <f>IF($O199&gt;=CY$1,INDEX(整列!$A$2:$K$3512,MATCH($A199,整列!$A$2:$A$3512,0)+CY$1-1,11),"-")</f>
        <v>-</v>
      </c>
      <c r="CZ199" s="123" t="str">
        <f>IF($O199&gt;=CZ$1,INDEX(整列!$A$2:$K$3512,MATCH($A199,整列!$A$2:$A$3512,0)+CZ$1-1,11),"-")</f>
        <v>-</v>
      </c>
      <c r="DA199" s="123" t="str">
        <f>IF($O199&gt;=DA$1,INDEX(整列!$A$2:$K$3512,MATCH($A199,整列!$A$2:$A$3512,0)+DA$1-1,11),"-")</f>
        <v>-</v>
      </c>
      <c r="DB199" s="123" t="str">
        <f>IF($O199&gt;=DB$1,INDEX(整列!$A$2:$K$3512,MATCH($A199,整列!$A$2:$A$3512,0)+DB$1-1,11),"-")</f>
        <v>-</v>
      </c>
      <c r="DC199" s="123" t="str">
        <f>IF($O199&gt;=DC$1,INDEX(整列!$A$2:$K$3512,MATCH($A199,整列!$A$2:$A$3512,0)+DC$1-1,11),"-")</f>
        <v>-</v>
      </c>
      <c r="DD199" s="123" t="str">
        <f>IF($O199&gt;=DD$1,INDEX(整列!$A$2:$K$3512,MATCH($A199,整列!$A$2:$A$3512,0)+DD$1-1,11),"-")</f>
        <v>-</v>
      </c>
      <c r="DE199" s="123" t="str">
        <f>IF($O199&gt;=DE$1,INDEX(整列!$A$2:$K$3512,MATCH($A199,整列!$A$2:$A$3512,0)+DE$1-1,11),"-")</f>
        <v>-</v>
      </c>
      <c r="DF199" s="123" t="str">
        <f>IF($O199&gt;=DF$1,INDEX(整列!$A$2:$K$3512,MATCH($A199,整列!$A$2:$A$3512,0)+DF$1-1,11),"-")</f>
        <v>-</v>
      </c>
      <c r="DG199" s="123" t="str">
        <f>IF($O199&gt;=DG$1,INDEX(整列!$A$2:$K$3512,MATCH($A199,整列!$A$2:$A$3512,0)+DG$1-1,11),"-")</f>
        <v>-</v>
      </c>
      <c r="DH199" s="123" t="str">
        <f>IF($O199&gt;=DH$1,INDEX(整列!$A$2:$K$3512,MATCH($A199,整列!$A$2:$A$3512,0)+DH$1-1,11),"-")</f>
        <v>-</v>
      </c>
      <c r="DI199" s="123" t="str">
        <f>IF($O199&gt;=DI$1,INDEX(整列!$A$2:$K$3512,MATCH($A199,整列!$A$2:$A$3512,0)+DI$1-1,11),"-")</f>
        <v>-</v>
      </c>
      <c r="DJ199" s="123" t="str">
        <f>IF($O199&gt;=DJ$1,INDEX(整列!$A$2:$K$3512,MATCH($A199,整列!$A$2:$A$3512,0)+DJ$1-1,11),"-")</f>
        <v>-</v>
      </c>
      <c r="DK199" s="123" t="str">
        <f>IF($O199&gt;=DK$1,INDEX(整列!$A$2:$K$3512,MATCH($A199,整列!$A$2:$A$3512,0)+DK$1-1,11),"-")</f>
        <v>-</v>
      </c>
      <c r="DL199" s="123" t="str">
        <f>IF($O199&gt;=DL$1,INDEX(整列!$A$2:$K$3512,MATCH($A199,整列!$A$2:$A$3512,0)+DL$1-1,11),"-")</f>
        <v>-</v>
      </c>
      <c r="DM199" s="123" t="str">
        <f>IF($O199&gt;=DM$1,INDEX(整列!$A$2:$K$3512,MATCH($A199,整列!$A$2:$A$3512,0)+DM$1-1,11),"-")</f>
        <v>-</v>
      </c>
      <c r="DN199" s="123" t="str">
        <f>IF($O199&gt;=DN$1,INDEX(整列!$A$2:$K$3512,MATCH($A199,整列!$A$2:$A$3512,0)+DN$1-1,11),"-")</f>
        <v>-</v>
      </c>
      <c r="DO199" s="123" t="str">
        <f>IF($O199&gt;=DO$1,INDEX(整列!$A$2:$K$3512,MATCH($A199,整列!$A$2:$A$3512,0)+DO$1-1,11),"-")</f>
        <v>-</v>
      </c>
      <c r="DP199" s="123" t="str">
        <f>IF($O199&gt;=DP$1,INDEX(整列!$A$2:$K$3512,MATCH($A199,整列!$A$2:$A$3512,0)+DP$1-1,11),"-")</f>
        <v>-</v>
      </c>
      <c r="DQ199" s="123" t="str">
        <f>IF($O199&gt;=DQ$1,INDEX(整列!$A$2:$K$3512,MATCH($A199,整列!$A$2:$A$3512,0)+DQ$1-1,11),"-")</f>
        <v>-</v>
      </c>
      <c r="DR199" s="123" t="str">
        <f>IF($O199&gt;=DR$1,INDEX(整列!$A$2:$K$3512,MATCH($A199,整列!$A$2:$A$3512,0)+DR$1-1,11),"-")</f>
        <v>-</v>
      </c>
      <c r="DS199" s="123" t="str">
        <f>IF($O199&gt;=DS$1,INDEX(整列!$A$2:$K$3512,MATCH($A199,整列!$A$2:$A$3512,0)+DS$1-1,11),"-")</f>
        <v>-</v>
      </c>
      <c r="DT199" s="123" t="str">
        <f>IF($O199&gt;=DT$1,INDEX(整列!$A$2:$K$3512,MATCH($A199,整列!$A$2:$A$3512,0)+DT$1-1,11),"-")</f>
        <v>-</v>
      </c>
      <c r="DU199" s="123" t="str">
        <f>IF($O199&gt;=DU$1,INDEX(整列!$A$2:$K$3512,MATCH($A199,整列!$A$2:$A$3512,0)+DU$1-1,11),"-")</f>
        <v>-</v>
      </c>
      <c r="DV199" s="123" t="str">
        <f>IF($O199&gt;=DV$1,INDEX(整列!$A$2:$K$3512,MATCH($A199,整列!$A$2:$A$3512,0)+DV$1-1,11),"-")</f>
        <v>-</v>
      </c>
      <c r="DW199" s="123" t="str">
        <f>IF($O199&gt;=DW$1,INDEX(整列!$A$2:$K$3512,MATCH($A199,整列!$A$2:$A$3512,0)+DW$1-1,11),"-")</f>
        <v>-</v>
      </c>
      <c r="DX199" s="123" t="str">
        <f>IF($O199&gt;=DX$1,INDEX(整列!$A$2:$K$3512,MATCH($A199,整列!$A$2:$A$3512,0)+DX$1-1,11),"-")</f>
        <v>-</v>
      </c>
      <c r="DY199" s="123" t="str">
        <f>IF($O199&gt;=DY$1,INDEX(整列!$A$2:$K$3512,MATCH($A199,整列!$A$2:$A$3512,0)+DY$1-1,11),"-")</f>
        <v>-</v>
      </c>
      <c r="DZ199" s="123" t="str">
        <f>IF($O199&gt;=DZ$1,INDEX(整列!$A$2:$K$3512,MATCH($A199,整列!$A$2:$A$3512,0)+DZ$1-1,11),"-")</f>
        <v>-</v>
      </c>
      <c r="EA199" s="123" t="str">
        <f>IF($O199&gt;=EA$1,INDEX(整列!$A$2:$K$3512,MATCH($A199,整列!$A$2:$A$3512,0)+EA$1-1,11),"-")</f>
        <v>-</v>
      </c>
      <c r="EB199" s="123" t="str">
        <f>IF($O199&gt;=EB$1,INDEX(整列!$A$2:$K$3512,MATCH($A199,整列!$A$2:$A$3512,0)+EB$1-1,11),"-")</f>
        <v>-</v>
      </c>
      <c r="EC199" s="123" t="str">
        <f>IF($O199&gt;=EC$1,INDEX(整列!$A$2:$K$3512,MATCH($A199,整列!$A$2:$A$3512,0)+EC$1-1,11),"-")</f>
        <v>-</v>
      </c>
      <c r="ED199" s="123" t="str">
        <f>IF($O199&gt;=ED$1,INDEX(整列!$A$2:$K$3512,MATCH($A199,整列!$A$2:$A$3512,0)+ED$1-1,11),"-")</f>
        <v>-</v>
      </c>
      <c r="EE199" s="123" t="str">
        <f>IF($O199&gt;=EE$1,INDEX(整列!$A$2:$K$3512,MATCH($A199,整列!$A$2:$A$3512,0)+EE$1-1,11),"-")</f>
        <v>-</v>
      </c>
      <c r="EF199" s="123" t="str">
        <f>IF($O199&gt;=EF$1,INDEX(整列!$A$2:$K$3512,MATCH($A199,整列!$A$2:$A$3512,0)+EF$1-1,11),"-")</f>
        <v>-</v>
      </c>
      <c r="EG199" s="123" t="str">
        <f>IF($O199&gt;=EG$1,INDEX(整列!$A$2:$K$3512,MATCH($A199,整列!$A$2:$A$3512,0)+EG$1-1,11),"-")</f>
        <v>-</v>
      </c>
      <c r="EH199" s="123" t="str">
        <f>IF($O199&gt;=EH$1,INDEX(整列!$A$2:$K$3512,MATCH($A199,整列!$A$2:$A$3512,0)+EH$1-1,11),"-")</f>
        <v>-</v>
      </c>
      <c r="EI199" s="123" t="str">
        <f>IF($O199&gt;=EI$1,INDEX(整列!$A$2:$K$3512,MATCH($A199,整列!$A$2:$A$3512,0)+EI$1-1,11),"-")</f>
        <v>-</v>
      </c>
      <c r="EJ199" s="123" t="str">
        <f>IF($O199&gt;=EJ$1,INDEX(整列!$A$2:$K$3512,MATCH($A199,整列!$A$2:$A$3512,0)+EJ$1-1,11),"-")</f>
        <v>-</v>
      </c>
      <c r="EK199" s="123" t="str">
        <f>IF($O199&gt;=EK$1,INDEX(整列!$A$2:$K$3512,MATCH($A199,整列!$A$2:$A$3512,0)+EK$1-1,11),"-")</f>
        <v>-</v>
      </c>
      <c r="EL199" s="123" t="str">
        <f>IF($O199&gt;=EL$1,INDEX(整列!$A$2:$K$3512,MATCH($A199,整列!$A$2:$A$3512,0)+EL$1-1,11),"-")</f>
        <v>-</v>
      </c>
      <c r="EM199" s="123" t="str">
        <f>IF($O199&gt;=EM$1,INDEX(整列!$A$2:$K$3512,MATCH($A199,整列!$A$2:$A$3512,0)+EM$1-1,11),"-")</f>
        <v>-</v>
      </c>
      <c r="EN199" s="123" t="str">
        <f>IF($O199&gt;=EN$1,INDEX(整列!$A$2:$K$3512,MATCH($A199,整列!$A$2:$A$3512,0)+EN$1-1,11),"-")</f>
        <v>-</v>
      </c>
      <c r="EO199" s="123" t="str">
        <f>IF($O199&gt;=EO$1,INDEX(整列!$A$2:$K$3512,MATCH($A199,整列!$A$2:$A$3512,0)+EO$1-1,11),"-")</f>
        <v>-</v>
      </c>
      <c r="EP199" s="123" t="str">
        <f>IF($O199&gt;=EP$1,INDEX(整列!$A$2:$K$3512,MATCH($A199,整列!$A$2:$A$3512,0)+EP$1-1,11),"-")</f>
        <v>-</v>
      </c>
      <c r="EQ199" s="123" t="str">
        <f>IF($O199&gt;=EQ$1,INDEX(整列!$A$2:$K$3512,MATCH($A199,整列!$A$2:$A$3512,0)+EQ$1-1,11),"-")</f>
        <v>-</v>
      </c>
      <c r="ER199" s="123" t="str">
        <f>IF($O199&gt;=ER$1,INDEX(整列!$A$2:$K$3512,MATCH($A199,整列!$A$2:$A$3512,0)+ER$1-1,11),"-")</f>
        <v>-</v>
      </c>
      <c r="ES199" s="123" t="str">
        <f>IF($O199&gt;=ES$1,INDEX(整列!$A$2:$K$3512,MATCH($A199,整列!$A$2:$A$3512,0)+ES$1-1,11),"-")</f>
        <v>-</v>
      </c>
      <c r="ET199" s="123" t="str">
        <f>IF($O199&gt;=ET$1,INDEX(整列!$A$2:$K$3512,MATCH($A199,整列!$A$2:$A$3512,0)+ET$1-1,11),"-")</f>
        <v>-</v>
      </c>
      <c r="EU199" s="123" t="str">
        <f>IF($O199&gt;=EU$1,INDEX(整列!$A$2:$K$3512,MATCH($A199,整列!$A$2:$A$3512,0)+EU$1-1,11),"-")</f>
        <v>-</v>
      </c>
      <c r="EV199" s="123" t="str">
        <f>IF($O199&gt;=EV$1,INDEX(整列!$A$2:$K$3512,MATCH($A199,整列!$A$2:$A$3512,0)+EV$1-1,11),"-")</f>
        <v>-</v>
      </c>
      <c r="EW199" s="123" t="str">
        <f>IF($O199&gt;=EW$1,INDEX(整列!$A$2:$K$3512,MATCH($A199,整列!$A$2:$A$3512,0)+EW$1-1,11),"-")</f>
        <v>-</v>
      </c>
      <c r="EX199" s="123" t="str">
        <f>IF($O199&gt;=EX$1,INDEX(整列!$A$2:$K$3512,MATCH($A199,整列!$A$2:$A$3512,0)+EX$1-1,11),"-")</f>
        <v>-</v>
      </c>
      <c r="EY199" s="123" t="str">
        <f>IF($O199&gt;=EY$1,INDEX(整列!$A$2:$K$3512,MATCH($A199,整列!$A$2:$A$3512,0)+EY$1-1,11),"-")</f>
        <v>-</v>
      </c>
      <c r="EZ199" s="123" t="str">
        <f>IF($O199&gt;=EZ$1,INDEX(整列!$A$2:$K$3512,MATCH($A199,整列!$A$2:$A$3512,0)+EZ$1-1,11),"-")</f>
        <v>-</v>
      </c>
      <c r="FA199" s="123" t="str">
        <f>IF($O199&gt;=FA$1,INDEX(整列!$A$2:$K$3512,MATCH($A199,整列!$A$2:$A$3512,0)+FA$1-1,11),"-")</f>
        <v>-</v>
      </c>
      <c r="FB199" s="123" t="str">
        <f>IF($O199&gt;=FB$1,INDEX(整列!$A$2:$K$3512,MATCH($A199,整列!$A$2:$A$3512,0)+FB$1-1,11),"-")</f>
        <v>-</v>
      </c>
      <c r="FC199" s="123" t="str">
        <f>IF($O199&gt;=FC$1,INDEX(整列!$A$2:$K$3512,MATCH($A199,整列!$A$2:$A$3512,0)+FC$1-1,11),"-")</f>
        <v>-</v>
      </c>
      <c r="FD199" s="123" t="str">
        <f>IF($O199&gt;=FD$1,INDEX(整列!$A$2:$K$3512,MATCH($A199,整列!$A$2:$A$3512,0)+FD$1-1,11),"-")</f>
        <v>-</v>
      </c>
      <c r="FE199" s="123" t="str">
        <f>IF($O199&gt;=FE$1,INDEX(整列!$A$2:$K$3512,MATCH($A199,整列!$A$2:$A$3512,0)+FE$1-1,11),"-")</f>
        <v>-</v>
      </c>
      <c r="FF199" s="123" t="str">
        <f>IF($O199&gt;=FF$1,INDEX(整列!$A$2:$K$3512,MATCH($A199,整列!$A$2:$A$3512,0)+FF$1-1,11),"-")</f>
        <v>-</v>
      </c>
      <c r="FG199" s="123" t="str">
        <f>IF($O199&gt;=FG$1,INDEX(整列!$A$2:$K$3512,MATCH($A199,整列!$A$2:$A$3512,0)+FG$1-1,11),"-")</f>
        <v>-</v>
      </c>
      <c r="FH199" s="123" t="str">
        <f>IF($O199&gt;=FH$1,INDEX(整列!$A$2:$K$3512,MATCH($A199,整列!$A$2:$A$3512,0)+FH$1-1,11),"-")</f>
        <v>-</v>
      </c>
      <c r="FI199" s="123" t="str">
        <f>IF($O199&gt;=FI$1,INDEX(整列!$A$2:$K$3512,MATCH($A199,整列!$A$2:$A$3512,0)+FI$1-1,11),"-")</f>
        <v>-</v>
      </c>
      <c r="FJ199" s="123" t="str">
        <f>IF($O199&gt;=FJ$1,INDEX(整列!$A$2:$K$3512,MATCH($A199,整列!$A$2:$A$3512,0)+FJ$1-1,11),"-")</f>
        <v>-</v>
      </c>
      <c r="FK199" s="123" t="str">
        <f>IF($O199&gt;=FK$1,INDEX(整列!$A$2:$K$3512,MATCH($A199,整列!$A$2:$A$3512,0)+FK$1-1,11),"-")</f>
        <v>-</v>
      </c>
      <c r="FL199" s="123" t="str">
        <f>IF($O199&gt;=FL$1,INDEX(整列!$A$2:$K$3512,MATCH($A199,整列!$A$2:$A$3512,0)+FL$1-1,11),"-")</f>
        <v>-</v>
      </c>
      <c r="FM199" s="123" t="str">
        <f>IF($O199&gt;=FM$1,INDEX(整列!$A$2:$K$3512,MATCH($A199,整列!$A$2:$A$3512,0)+FM$1-1,11),"-")</f>
        <v>-</v>
      </c>
      <c r="FN199" s="123" t="str">
        <f>IF($O199&gt;=FN$1,INDEX(整列!$A$2:$K$3512,MATCH($A199,整列!$A$2:$A$3512,0)+FN$1-1,11),"-")</f>
        <v>-</v>
      </c>
      <c r="FO199" s="123" t="str">
        <f>IF($O199&gt;=FO$1,INDEX(整列!$A$2:$K$3512,MATCH($A199,整列!$A$2:$A$3512,0)+FO$1-1,11),"-")</f>
        <v>-</v>
      </c>
      <c r="FP199" s="123" t="str">
        <f>IF($O199&gt;=FP$1,INDEX(整列!$A$2:$K$3512,MATCH($A199,整列!$A$2:$A$3512,0)+FP$1-1,11),"-")</f>
        <v>-</v>
      </c>
      <c r="FQ199" s="123" t="str">
        <f>IF($O199&gt;=FQ$1,INDEX(整列!$A$2:$K$3512,MATCH($A199,整列!$A$2:$A$3512,0)+FQ$1-1,11),"-")</f>
        <v>-</v>
      </c>
      <c r="FR199" s="123" t="str">
        <f>IF($O199&gt;=FR$1,INDEX(整列!$A$2:$K$3512,MATCH($A199,整列!$A$2:$A$3512,0)+FR$1-1,11),"-")</f>
        <v>-</v>
      </c>
      <c r="FS199" s="123" t="str">
        <f>IF($O199&gt;=FS$1,INDEX(整列!$A$2:$K$3512,MATCH($A199,整列!$A$2:$A$3512,0)+FS$1-1,11),"-")</f>
        <v>-</v>
      </c>
      <c r="FT199" s="123" t="str">
        <f>IF($O199&gt;=FT$1,INDEX(整列!$A$2:$K$3512,MATCH($A199,整列!$A$2:$A$3512,0)+FT$1-1,11),"-")</f>
        <v>-</v>
      </c>
      <c r="FU199" s="123" t="str">
        <f>IF($O199&gt;=FU$1,INDEX(整列!$A$2:$K$3512,MATCH($A199,整列!$A$2:$A$3512,0)+FU$1-1,11),"-")</f>
        <v>-</v>
      </c>
      <c r="FV199" s="123" t="str">
        <f>IF($O199&gt;=FV$1,INDEX(整列!$A$2:$K$3512,MATCH($A199,整列!$A$2:$A$3512,0)+FV$1-1,11),"-")</f>
        <v>-</v>
      </c>
      <c r="FW199" s="123" t="str">
        <f>IF($O199&gt;=FW$1,INDEX(整列!$A$2:$K$3512,MATCH($A199,整列!$A$2:$A$3512,0)+FW$1-1,11),"-")</f>
        <v>-</v>
      </c>
      <c r="FX199" s="123" t="str">
        <f>IF($O199&gt;=FX$1,INDEX(整列!$A$2:$K$3512,MATCH($A199,整列!$A$2:$A$3512,0)+FX$1-1,11),"-")</f>
        <v>-</v>
      </c>
      <c r="FY199" s="123" t="str">
        <f>IF($O199&gt;=FY$1,INDEX(整列!$A$2:$K$3512,MATCH($A199,整列!$A$2:$A$3512,0)+FY$1-1,11),"-")</f>
        <v>-</v>
      </c>
      <c r="FZ199" s="123" t="str">
        <f>IF($O199&gt;=FZ$1,INDEX(整列!$A$2:$K$3512,MATCH($A199,整列!$A$2:$A$3512,0)+FZ$1-1,11),"-")</f>
        <v>-</v>
      </c>
      <c r="GA199" s="123" t="str">
        <f>IF($O199&gt;=GA$1,INDEX(整列!$A$2:$K$3512,MATCH($A199,整列!$A$2:$A$3512,0)+GA$1-1,11),"-")</f>
        <v>-</v>
      </c>
      <c r="GB199" s="123" t="str">
        <f>IF($O199&gt;=GB$1,INDEX(整列!$A$2:$K$3512,MATCH($A199,整列!$A$2:$A$3512,0)+GB$1-1,11),"-")</f>
        <v>-</v>
      </c>
      <c r="GC199" s="123" t="str">
        <f>IF($O199&gt;=GC$1,INDEX(整列!$A$2:$K$3512,MATCH($A199,整列!$A$2:$A$3512,0)+GC$1-1,11),"-")</f>
        <v>-</v>
      </c>
      <c r="GD199" s="123" t="str">
        <f>IF($O199&gt;=GD$1,INDEX(整列!$A$2:$K$3512,MATCH($A199,整列!$A$2:$A$3512,0)+GD$1-1,11),"-")</f>
        <v>-</v>
      </c>
      <c r="GE199" s="123" t="str">
        <f>IF($O199&gt;=GE$1,INDEX(整列!$A$2:$K$3512,MATCH($A199,整列!$A$2:$A$3512,0)+GE$1-1,11),"-")</f>
        <v>-</v>
      </c>
      <c r="GF199" s="123" t="str">
        <f>IF($O199&gt;=GF$1,INDEX(整列!$A$2:$K$3512,MATCH($A199,整列!$A$2:$A$3512,0)+GF$1-1,11),"-")</f>
        <v>-</v>
      </c>
      <c r="GG199" s="123" t="str">
        <f>IF($O199&gt;=GG$1,INDEX(整列!$A$2:$K$3512,MATCH($A199,整列!$A$2:$A$3512,0)+GG$1-1,11),"-")</f>
        <v>-</v>
      </c>
      <c r="GH199" s="123" t="str">
        <f>IF($O199&gt;=GH$1,INDEX(整列!$A$2:$K$3512,MATCH($A199,整列!$A$2:$A$3512,0)+GH$1-1,11),"-")</f>
        <v>-</v>
      </c>
      <c r="GI199" s="123" t="str">
        <f>IF($O199&gt;=GI$1,INDEX(整列!$A$2:$K$3512,MATCH($A199,整列!$A$2:$A$3512,0)+GI$1-1,11),"-")</f>
        <v>-</v>
      </c>
      <c r="GJ199" s="123" t="str">
        <f>IF($O199&gt;=GJ$1,INDEX(整列!$A$2:$K$3512,MATCH($A199,整列!$A$2:$A$3512,0)+GJ$1-1,11),"-")</f>
        <v>-</v>
      </c>
      <c r="GK199" s="123" t="str">
        <f>IF($O199&gt;=GK$1,INDEX(整列!$A$2:$K$3512,MATCH($A199,整列!$A$2:$A$3512,0)+GK$1-1,11),"-")</f>
        <v>-</v>
      </c>
      <c r="GL199" s="123" t="str">
        <f>IF($O199&gt;=GL$1,INDEX(整列!$A$2:$K$3512,MATCH($A199,整列!$A$2:$A$3512,0)+GL$1-1,11),"-")</f>
        <v>-</v>
      </c>
      <c r="GM199" s="123" t="str">
        <f>IF($O199&gt;=GM$1,INDEX(整列!$A$2:$K$3512,MATCH($A199,整列!$A$2:$A$3512,0)+GM$1-1,11),"-")</f>
        <v>-</v>
      </c>
      <c r="GN199" s="123" t="str">
        <f>IF($O199&gt;=GN$1,INDEX(整列!$A$2:$K$3512,MATCH($A199,整列!$A$2:$A$3512,0)+GN$1-1,11),"-")</f>
        <v>-</v>
      </c>
      <c r="GO199" s="123" t="str">
        <f>IF($O199&gt;=GO$1,INDEX(整列!$A$2:$K$3512,MATCH($A199,整列!$A$2:$A$3512,0)+GO$1-1,11),"-")</f>
        <v>-</v>
      </c>
      <c r="GP199" s="123" t="str">
        <f>IF($O199&gt;=GP$1,INDEX(整列!$A$2:$K$3512,MATCH($A199,整列!$A$2:$A$3512,0)+GP$1-1,11),"-")</f>
        <v>-</v>
      </c>
      <c r="GQ199" s="123" t="str">
        <f>IF($O199&gt;=GQ$1,INDEX(整列!$A$2:$K$3512,MATCH($A199,整列!$A$2:$A$3512,0)+GQ$1-1,11),"-")</f>
        <v>-</v>
      </c>
      <c r="GR199" s="123" t="str">
        <f>IF($O199&gt;=GR$1,INDEX(整列!$A$2:$K$3512,MATCH($A199,整列!$A$2:$A$3512,0)+GR$1-1,11),"-")</f>
        <v>-</v>
      </c>
      <c r="GS199" s="123" t="str">
        <f>IF($O199&gt;=GS$1,INDEX(整列!$A$2:$K$3512,MATCH($A199,整列!$A$2:$A$3512,0)+GS$1-1,11),"-")</f>
        <v>-</v>
      </c>
      <c r="GT199" s="123" t="str">
        <f>IF($O199&gt;=GT$1,INDEX(整列!$A$2:$K$3512,MATCH($A199,整列!$A$2:$A$3512,0)+GT$1-1,11),"-")</f>
        <v>-</v>
      </c>
      <c r="GU199" s="123" t="str">
        <f>IF($O199&gt;=GU$1,INDEX(整列!$A$2:$K$3512,MATCH($A199,整列!$A$2:$A$3512,0)+GU$1-1,11),"-")</f>
        <v>-</v>
      </c>
      <c r="GV199" s="123" t="str">
        <f>IF($O199&gt;=GV$1,INDEX(整列!$A$2:$K$3512,MATCH($A199,整列!$A$2:$A$3512,0)+GV$1-1,11),"-")</f>
        <v>-</v>
      </c>
      <c r="GW199" s="123" t="str">
        <f>IF($O199&gt;=GW$1,INDEX(整列!$A$2:$K$3512,MATCH($A199,整列!$A$2:$A$3512,0)+GW$1-1,11),"-")</f>
        <v>-</v>
      </c>
      <c r="GX199" s="123" t="str">
        <f>IF($O199&gt;=GX$1,INDEX(整列!$A$2:$K$3512,MATCH($A199,整列!$A$2:$A$3512,0)+GX$1-1,11),"-")</f>
        <v>-</v>
      </c>
      <c r="GY199" s="123" t="str">
        <f>IF($O199&gt;=GY$1,INDEX(整列!$A$2:$K$3512,MATCH($A199,整列!$A$2:$A$3512,0)+GY$1-1,11),"-")</f>
        <v>-</v>
      </c>
      <c r="GZ199" s="123" t="str">
        <f>IF($O199&gt;=GZ$1,INDEX(整列!$A$2:$K$3512,MATCH($A199,整列!$A$2:$A$3512,0)+GZ$1-1,11),"-")</f>
        <v>-</v>
      </c>
      <c r="HA199" s="123" t="str">
        <f>IF($O199&gt;=HA$1,INDEX(整列!$A$2:$K$3512,MATCH($A199,整列!$A$2:$A$3512,0)+HA$1-1,11),"-")</f>
        <v>-</v>
      </c>
      <c r="HB199" s="123" t="str">
        <f>IF($O199&gt;=HB$1,INDEX(整列!$A$2:$K$3512,MATCH($A199,整列!$A$2:$A$3512,0)+HB$1-1,11),"-")</f>
        <v>-</v>
      </c>
      <c r="HC199" s="123" t="str">
        <f>IF($O199&gt;=HC$1,INDEX(整列!$A$2:$K$3512,MATCH($A199,整列!$A$2:$A$3512,0)+HC$1-1,11),"-")</f>
        <v>-</v>
      </c>
      <c r="HD199" s="123" t="str">
        <f>IF($O199&gt;=HD$1,INDEX(整列!$A$2:$K$3512,MATCH($A199,整列!$A$2:$A$3512,0)+HD$1-1,11),"-")</f>
        <v>-</v>
      </c>
      <c r="HE199" s="123" t="str">
        <f>IF($O199&gt;=HE$1,INDEX(整列!$A$2:$K$3512,MATCH($A199,整列!$A$2:$A$3512,0)+HE$1-1,11),"-")</f>
        <v>-</v>
      </c>
      <c r="HF199" s="123" t="str">
        <f>IF($O199&gt;=HF$1,INDEX(整列!$A$2:$K$3512,MATCH($A199,整列!$A$2:$A$3512,0)+HF$1-1,11),"-")</f>
        <v>-</v>
      </c>
      <c r="HG199" s="123" t="str">
        <f>IF($O199&gt;=HG$1,INDEX(整列!$A$2:$K$3512,MATCH($A199,整列!$A$2:$A$3512,0)+HG$1-1,11),"-")</f>
        <v>-</v>
      </c>
      <c r="HH199" s="123" t="str">
        <f>IF($O199&gt;=HH$1,INDEX(整列!$A$2:$K$3512,MATCH($A199,整列!$A$2:$A$3512,0)+HH$1-1,11),"-")</f>
        <v>-</v>
      </c>
      <c r="HI199" s="123" t="str">
        <f>IF($O199&gt;=HI$1,INDEX(整列!$A$2:$K$3512,MATCH($A199,整列!$A$2:$A$3512,0)+HI$1-1,11),"-")</f>
        <v>-</v>
      </c>
      <c r="HJ199" s="123" t="str">
        <f>IF($O199&gt;=HJ$1,INDEX(整列!$A$2:$K$3512,MATCH($A199,整列!$A$2:$A$3512,0)+HJ$1-1,11),"-")</f>
        <v>-</v>
      </c>
      <c r="HK199" s="123" t="str">
        <f>IF($O199&gt;=HK$1,INDEX(整列!$A$2:$K$3512,MATCH($A199,整列!$A$2:$A$3512,0)+HK$1-1,11),"-")</f>
        <v>-</v>
      </c>
      <c r="HL199" s="123" t="str">
        <f>IF($O199&gt;=HL$1,INDEX(整列!$A$2:$K$3512,MATCH($A199,整列!$A$2:$A$3512,0)+HL$1-1,11),"-")</f>
        <v>-</v>
      </c>
      <c r="HP199" s="101" t="str">
        <f t="shared" si="23"/>
        <v>C03-0600-0900</v>
      </c>
      <c r="HQ199" s="115">
        <f>COUNTIF(整列!$A$2:$A$3512,HP199)</f>
        <v>17</v>
      </c>
    </row>
    <row r="200" spans="1:225" ht="13.5">
      <c r="A200" s="48" t="s">
        <v>602</v>
      </c>
      <c r="B200" s="48" t="s">
        <v>582</v>
      </c>
      <c r="C200" s="48" t="s">
        <v>583</v>
      </c>
      <c r="D200" s="48" t="s">
        <v>181</v>
      </c>
      <c r="E200" s="48" t="s">
        <v>584</v>
      </c>
      <c r="F200" s="48" t="s">
        <v>187</v>
      </c>
      <c r="G200" s="48" t="s">
        <v>129</v>
      </c>
      <c r="H200" s="48" t="s">
        <v>184</v>
      </c>
      <c r="I200" s="48"/>
      <c r="J200" s="48" t="s">
        <v>211</v>
      </c>
      <c r="K200" s="48" t="s">
        <v>603</v>
      </c>
      <c r="L200" s="48" t="s">
        <v>184</v>
      </c>
      <c r="M200" s="48"/>
      <c r="N200" s="119"/>
      <c r="O200" s="120">
        <f>COUNTIF(整列!$A$2:$A$3512,$A200)</f>
        <v>1</v>
      </c>
      <c r="P200" s="121">
        <f t="shared" si="18"/>
        <v>112000</v>
      </c>
      <c r="Q200" s="121">
        <f t="shared" si="19"/>
        <v>0</v>
      </c>
      <c r="R200" s="122">
        <f t="shared" si="20"/>
        <v>112000</v>
      </c>
      <c r="S200" s="121">
        <f t="shared" si="21"/>
        <v>112000</v>
      </c>
      <c r="T200" s="121">
        <f t="shared" si="22"/>
        <v>112000</v>
      </c>
      <c r="U200" s="123">
        <f>IF($O200&gt;=U$1,INDEX(整列!$A$2:$K$3512,MATCH($A200,整列!$A$2:$A$3512,0)+U$1-1,11),"-")</f>
        <v>112000</v>
      </c>
      <c r="V200" s="123" t="str">
        <f>IF($O200&gt;=V$1,INDEX(整列!$A$2:$K$3512,MATCH($A200,整列!$A$2:$A$3512,0)+V$1-1,11),"-")</f>
        <v>-</v>
      </c>
      <c r="W200" s="123" t="str">
        <f>IF($O200&gt;=W$1,INDEX(整列!$A$2:$K$3512,MATCH($A200,整列!$A$2:$A$3512,0)+W$1-1,11),"-")</f>
        <v>-</v>
      </c>
      <c r="X200" s="123" t="str">
        <f>IF($O200&gt;=X$1,INDEX(整列!$A$2:$K$3512,MATCH($A200,整列!$A$2:$A$3512,0)+X$1-1,11),"-")</f>
        <v>-</v>
      </c>
      <c r="Y200" s="123" t="str">
        <f>IF($O200&gt;=Y$1,INDEX(整列!$A$2:$K$3512,MATCH($A200,整列!$A$2:$A$3512,0)+Y$1-1,11),"-")</f>
        <v>-</v>
      </c>
      <c r="Z200" s="123" t="str">
        <f>IF($O200&gt;=Z$1,INDEX(整列!$A$2:$K$3512,MATCH($A200,整列!$A$2:$A$3512,0)+Z$1-1,11),"-")</f>
        <v>-</v>
      </c>
      <c r="AA200" s="123" t="str">
        <f>IF($O200&gt;=AA$1,INDEX(整列!$A$2:$K$3512,MATCH($A200,整列!$A$2:$A$3512,0)+AA$1-1,11),"-")</f>
        <v>-</v>
      </c>
      <c r="AB200" s="123" t="str">
        <f>IF($O200&gt;=AB$1,INDEX(整列!$A$2:$K$3512,MATCH($A200,整列!$A$2:$A$3512,0)+AB$1-1,11),"-")</f>
        <v>-</v>
      </c>
      <c r="AC200" s="123" t="str">
        <f>IF($O200&gt;=AC$1,INDEX(整列!$A$2:$K$3512,MATCH($A200,整列!$A$2:$A$3512,0)+AC$1-1,11),"-")</f>
        <v>-</v>
      </c>
      <c r="AD200" s="123" t="str">
        <f>IF($O200&gt;=AD$1,INDEX(整列!$A$2:$K$3512,MATCH($A200,整列!$A$2:$A$3512,0)+AD$1-1,11),"-")</f>
        <v>-</v>
      </c>
      <c r="AE200" s="123" t="str">
        <f>IF($O200&gt;=AE$1,INDEX(整列!$A$2:$K$3512,MATCH($A200,整列!$A$2:$A$3512,0)+AE$1-1,11),"-")</f>
        <v>-</v>
      </c>
      <c r="AF200" s="123" t="str">
        <f>IF($O200&gt;=AF$1,INDEX(整列!$A$2:$K$3512,MATCH($A200,整列!$A$2:$A$3512,0)+AF$1-1,11),"-")</f>
        <v>-</v>
      </c>
      <c r="AG200" s="123" t="str">
        <f>IF($O200&gt;=AG$1,INDEX(整列!$A$2:$K$3512,MATCH($A200,整列!$A$2:$A$3512,0)+AG$1-1,11),"-")</f>
        <v>-</v>
      </c>
      <c r="AH200" s="123" t="str">
        <f>IF($O200&gt;=AH$1,INDEX(整列!$A$2:$K$3512,MATCH($A200,整列!$A$2:$A$3512,0)+AH$1-1,11),"-")</f>
        <v>-</v>
      </c>
      <c r="AI200" s="123" t="str">
        <f>IF($O200&gt;=AI$1,INDEX(整列!$A$2:$K$3512,MATCH($A200,整列!$A$2:$A$3512,0)+AI$1-1,11),"-")</f>
        <v>-</v>
      </c>
      <c r="AJ200" s="123" t="str">
        <f>IF($O200&gt;=AJ$1,INDEX(整列!$A$2:$K$3512,MATCH($A200,整列!$A$2:$A$3512,0)+AJ$1-1,11),"-")</f>
        <v>-</v>
      </c>
      <c r="AK200" s="123" t="str">
        <f>IF($O200&gt;=AK$1,INDEX(整列!$A$2:$K$3512,MATCH($A200,整列!$A$2:$A$3512,0)+AK$1-1,11),"-")</f>
        <v>-</v>
      </c>
      <c r="AL200" s="123" t="str">
        <f>IF($O200&gt;=AL$1,INDEX(整列!$A$2:$K$3512,MATCH($A200,整列!$A$2:$A$3512,0)+AL$1-1,11),"-")</f>
        <v>-</v>
      </c>
      <c r="AM200" s="123" t="str">
        <f>IF($O200&gt;=AM$1,INDEX(整列!$A$2:$K$3512,MATCH($A200,整列!$A$2:$A$3512,0)+AM$1-1,11),"-")</f>
        <v>-</v>
      </c>
      <c r="AN200" s="123" t="str">
        <f>IF($O200&gt;=AN$1,INDEX(整列!$A$2:$K$3512,MATCH($A200,整列!$A$2:$A$3512,0)+AN$1-1,11),"-")</f>
        <v>-</v>
      </c>
      <c r="AO200" s="123" t="str">
        <f>IF($O200&gt;=AO$1,INDEX(整列!$A$2:$K$3512,MATCH($A200,整列!$A$2:$A$3512,0)+AO$1-1,11),"-")</f>
        <v>-</v>
      </c>
      <c r="AP200" s="123" t="str">
        <f>IF($O200&gt;=AP$1,INDEX(整列!$A$2:$K$3512,MATCH($A200,整列!$A$2:$A$3512,0)+AP$1-1,11),"-")</f>
        <v>-</v>
      </c>
      <c r="AQ200" s="123" t="str">
        <f>IF($O200&gt;=AQ$1,INDEX(整列!$A$2:$K$3512,MATCH($A200,整列!$A$2:$A$3512,0)+AQ$1-1,11),"-")</f>
        <v>-</v>
      </c>
      <c r="AR200" s="123" t="str">
        <f>IF($O200&gt;=AR$1,INDEX(整列!$A$2:$K$3512,MATCH($A200,整列!$A$2:$A$3512,0)+AR$1-1,11),"-")</f>
        <v>-</v>
      </c>
      <c r="AS200" s="123" t="str">
        <f>IF($O200&gt;=AS$1,INDEX(整列!$A$2:$K$3512,MATCH($A200,整列!$A$2:$A$3512,0)+AS$1-1,11),"-")</f>
        <v>-</v>
      </c>
      <c r="AT200" s="123" t="str">
        <f>IF($O200&gt;=AT$1,INDEX(整列!$A$2:$K$3512,MATCH($A200,整列!$A$2:$A$3512,0)+AT$1-1,11),"-")</f>
        <v>-</v>
      </c>
      <c r="AU200" s="123" t="str">
        <f>IF($O200&gt;=AU$1,INDEX(整列!$A$2:$K$3512,MATCH($A200,整列!$A$2:$A$3512,0)+AU$1-1,11),"-")</f>
        <v>-</v>
      </c>
      <c r="AV200" s="123" t="str">
        <f>IF($O200&gt;=AV$1,INDEX(整列!$A$2:$K$3512,MATCH($A200,整列!$A$2:$A$3512,0)+AV$1-1,11),"-")</f>
        <v>-</v>
      </c>
      <c r="AW200" s="123" t="str">
        <f>IF($O200&gt;=AW$1,INDEX(整列!$A$2:$K$3512,MATCH($A200,整列!$A$2:$A$3512,0)+AW$1-1,11),"-")</f>
        <v>-</v>
      </c>
      <c r="AX200" s="123" t="str">
        <f>IF($O200&gt;=AX$1,INDEX(整列!$A$2:$K$3512,MATCH($A200,整列!$A$2:$A$3512,0)+AX$1-1,11),"-")</f>
        <v>-</v>
      </c>
      <c r="AY200" s="123" t="str">
        <f>IF($O200&gt;=AY$1,INDEX(整列!$A$2:$K$3512,MATCH($A200,整列!$A$2:$A$3512,0)+AY$1-1,11),"-")</f>
        <v>-</v>
      </c>
      <c r="AZ200" s="123" t="str">
        <f>IF($O200&gt;=AZ$1,INDEX(整列!$A$2:$K$3512,MATCH($A200,整列!$A$2:$A$3512,0)+AZ$1-1,11),"-")</f>
        <v>-</v>
      </c>
      <c r="BA200" s="123" t="str">
        <f>IF($O200&gt;=BA$1,INDEX(整列!$A$2:$K$3512,MATCH($A200,整列!$A$2:$A$3512,0)+BA$1-1,11),"-")</f>
        <v>-</v>
      </c>
      <c r="BB200" s="123" t="str">
        <f>IF($O200&gt;=BB$1,INDEX(整列!$A$2:$K$3512,MATCH($A200,整列!$A$2:$A$3512,0)+BB$1-1,11),"-")</f>
        <v>-</v>
      </c>
      <c r="BC200" s="123" t="str">
        <f>IF($O200&gt;=BC$1,INDEX(整列!$A$2:$K$3512,MATCH($A200,整列!$A$2:$A$3512,0)+BC$1-1,11),"-")</f>
        <v>-</v>
      </c>
      <c r="BD200" s="123" t="str">
        <f>IF($O200&gt;=BD$1,INDEX(整列!$A$2:$K$3512,MATCH($A200,整列!$A$2:$A$3512,0)+BD$1-1,11),"-")</f>
        <v>-</v>
      </c>
      <c r="BE200" s="123" t="str">
        <f>IF($O200&gt;=BE$1,INDEX(整列!$A$2:$K$3512,MATCH($A200,整列!$A$2:$A$3512,0)+BE$1-1,11),"-")</f>
        <v>-</v>
      </c>
      <c r="BF200" s="123" t="str">
        <f>IF($O200&gt;=BF$1,INDEX(整列!$A$2:$K$3512,MATCH($A200,整列!$A$2:$A$3512,0)+BF$1-1,11),"-")</f>
        <v>-</v>
      </c>
      <c r="BG200" s="123" t="str">
        <f>IF($O200&gt;=BG$1,INDEX(整列!$A$2:$K$3512,MATCH($A200,整列!$A$2:$A$3512,0)+BG$1-1,11),"-")</f>
        <v>-</v>
      </c>
      <c r="BH200" s="123" t="str">
        <f>IF($O200&gt;=BH$1,INDEX(整列!$A$2:$K$3512,MATCH($A200,整列!$A$2:$A$3512,0)+BH$1-1,11),"-")</f>
        <v>-</v>
      </c>
      <c r="BI200" s="123" t="str">
        <f>IF($O200&gt;=BI$1,INDEX(整列!$A$2:$K$3512,MATCH($A200,整列!$A$2:$A$3512,0)+BI$1-1,11),"-")</f>
        <v>-</v>
      </c>
      <c r="BJ200" s="123" t="str">
        <f>IF($O200&gt;=BJ$1,INDEX(整列!$A$2:$K$3512,MATCH($A200,整列!$A$2:$A$3512,0)+BJ$1-1,11),"-")</f>
        <v>-</v>
      </c>
      <c r="BK200" s="123" t="str">
        <f>IF($O200&gt;=BK$1,INDEX(整列!$A$2:$K$3512,MATCH($A200,整列!$A$2:$A$3512,0)+BK$1-1,11),"-")</f>
        <v>-</v>
      </c>
      <c r="BL200" s="123" t="str">
        <f>IF($O200&gt;=BL$1,INDEX(整列!$A$2:$K$3512,MATCH($A200,整列!$A$2:$A$3512,0)+BL$1-1,11),"-")</f>
        <v>-</v>
      </c>
      <c r="BM200" s="123" t="str">
        <f>IF($O200&gt;=BM$1,INDEX(整列!$A$2:$K$3512,MATCH($A200,整列!$A$2:$A$3512,0)+BM$1-1,11),"-")</f>
        <v>-</v>
      </c>
      <c r="BN200" s="123" t="str">
        <f>IF($O200&gt;=BN$1,INDEX(整列!$A$2:$K$3512,MATCH($A200,整列!$A$2:$A$3512,0)+BN$1-1,11),"-")</f>
        <v>-</v>
      </c>
      <c r="BO200" s="123" t="str">
        <f>IF($O200&gt;=BO$1,INDEX(整列!$A$2:$K$3512,MATCH($A200,整列!$A$2:$A$3512,0)+BO$1-1,11),"-")</f>
        <v>-</v>
      </c>
      <c r="BP200" s="123" t="str">
        <f>IF($O200&gt;=BP$1,INDEX(整列!$A$2:$K$3512,MATCH($A200,整列!$A$2:$A$3512,0)+BP$1-1,11),"-")</f>
        <v>-</v>
      </c>
      <c r="BQ200" s="123" t="str">
        <f>IF($O200&gt;=BQ$1,INDEX(整列!$A$2:$K$3512,MATCH($A200,整列!$A$2:$A$3512,0)+BQ$1-1,11),"-")</f>
        <v>-</v>
      </c>
      <c r="BR200" s="123" t="str">
        <f>IF($O200&gt;=BR$1,INDEX(整列!$A$2:$K$3512,MATCH($A200,整列!$A$2:$A$3512,0)+BR$1-1,11),"-")</f>
        <v>-</v>
      </c>
      <c r="BS200" s="123" t="str">
        <f>IF($O200&gt;=BS$1,INDEX(整列!$A$2:$K$3512,MATCH($A200,整列!$A$2:$A$3512,0)+BS$1-1,11),"-")</f>
        <v>-</v>
      </c>
      <c r="BT200" s="123" t="str">
        <f>IF($O200&gt;=BT$1,INDEX(整列!$A$2:$K$3512,MATCH($A200,整列!$A$2:$A$3512,0)+BT$1-1,11),"-")</f>
        <v>-</v>
      </c>
      <c r="BU200" s="123" t="str">
        <f>IF($O200&gt;=BU$1,INDEX(整列!$A$2:$K$3512,MATCH($A200,整列!$A$2:$A$3512,0)+BU$1-1,11),"-")</f>
        <v>-</v>
      </c>
      <c r="BV200" s="123" t="str">
        <f>IF($O200&gt;=BV$1,INDEX(整列!$A$2:$K$3512,MATCH($A200,整列!$A$2:$A$3512,0)+BV$1-1,11),"-")</f>
        <v>-</v>
      </c>
      <c r="BW200" s="123" t="str">
        <f>IF($O200&gt;=BW$1,INDEX(整列!$A$2:$K$3512,MATCH($A200,整列!$A$2:$A$3512,0)+BW$1-1,11),"-")</f>
        <v>-</v>
      </c>
      <c r="BX200" s="123" t="str">
        <f>IF($O200&gt;=BX$1,INDEX(整列!$A$2:$K$3512,MATCH($A200,整列!$A$2:$A$3512,0)+BX$1-1,11),"-")</f>
        <v>-</v>
      </c>
      <c r="BY200" s="123" t="str">
        <f>IF($O200&gt;=BY$1,INDEX(整列!$A$2:$K$3512,MATCH($A200,整列!$A$2:$A$3512,0)+BY$1-1,11),"-")</f>
        <v>-</v>
      </c>
      <c r="BZ200" s="123" t="str">
        <f>IF($O200&gt;=BZ$1,INDEX(整列!$A$2:$K$3512,MATCH($A200,整列!$A$2:$A$3512,0)+BZ$1-1,11),"-")</f>
        <v>-</v>
      </c>
      <c r="CA200" s="123" t="str">
        <f>IF($O200&gt;=CA$1,INDEX(整列!$A$2:$K$3512,MATCH($A200,整列!$A$2:$A$3512,0)+CA$1-1,11),"-")</f>
        <v>-</v>
      </c>
      <c r="CB200" s="123" t="str">
        <f>IF($O200&gt;=CB$1,INDEX(整列!$A$2:$K$3512,MATCH($A200,整列!$A$2:$A$3512,0)+CB$1-1,11),"-")</f>
        <v>-</v>
      </c>
      <c r="CC200" s="123" t="str">
        <f>IF($O200&gt;=CC$1,INDEX(整列!$A$2:$K$3512,MATCH($A200,整列!$A$2:$A$3512,0)+CC$1-1,11),"-")</f>
        <v>-</v>
      </c>
      <c r="CD200" s="123" t="str">
        <f>IF($O200&gt;=CD$1,INDEX(整列!$A$2:$K$3512,MATCH($A200,整列!$A$2:$A$3512,0)+CD$1-1,11),"-")</f>
        <v>-</v>
      </c>
      <c r="CE200" s="123" t="str">
        <f>IF($O200&gt;=CE$1,INDEX(整列!$A$2:$K$3512,MATCH($A200,整列!$A$2:$A$3512,0)+CE$1-1,11),"-")</f>
        <v>-</v>
      </c>
      <c r="CF200" s="123" t="str">
        <f>IF($O200&gt;=CF$1,INDEX(整列!$A$2:$K$3512,MATCH($A200,整列!$A$2:$A$3512,0)+CF$1-1,11),"-")</f>
        <v>-</v>
      </c>
      <c r="CG200" s="123" t="str">
        <f>IF($O200&gt;=CG$1,INDEX(整列!$A$2:$K$3512,MATCH($A200,整列!$A$2:$A$3512,0)+CG$1-1,11),"-")</f>
        <v>-</v>
      </c>
      <c r="CH200" s="123" t="str">
        <f>IF($O200&gt;=CH$1,INDEX(整列!$A$2:$K$3512,MATCH($A200,整列!$A$2:$A$3512,0)+CH$1-1,11),"-")</f>
        <v>-</v>
      </c>
      <c r="CI200" s="123" t="str">
        <f>IF($O200&gt;=CI$1,INDEX(整列!$A$2:$K$3512,MATCH($A200,整列!$A$2:$A$3512,0)+CI$1-1,11),"-")</f>
        <v>-</v>
      </c>
      <c r="CJ200" s="123" t="str">
        <f>IF($O200&gt;=CJ$1,INDEX(整列!$A$2:$K$3512,MATCH($A200,整列!$A$2:$A$3512,0)+CJ$1-1,11),"-")</f>
        <v>-</v>
      </c>
      <c r="CK200" s="123" t="str">
        <f>IF($O200&gt;=CK$1,INDEX(整列!$A$2:$K$3512,MATCH($A200,整列!$A$2:$A$3512,0)+CK$1-1,11),"-")</f>
        <v>-</v>
      </c>
      <c r="CL200" s="123" t="str">
        <f>IF($O200&gt;=CL$1,INDEX(整列!$A$2:$K$3512,MATCH($A200,整列!$A$2:$A$3512,0)+CL$1-1,11),"-")</f>
        <v>-</v>
      </c>
      <c r="CM200" s="123" t="str">
        <f>IF($O200&gt;=CM$1,INDEX(整列!$A$2:$K$3512,MATCH($A200,整列!$A$2:$A$3512,0)+CM$1-1,11),"-")</f>
        <v>-</v>
      </c>
      <c r="CN200" s="123" t="str">
        <f>IF($O200&gt;=CN$1,INDEX(整列!$A$2:$K$3512,MATCH($A200,整列!$A$2:$A$3512,0)+CN$1-1,11),"-")</f>
        <v>-</v>
      </c>
      <c r="CO200" s="123" t="str">
        <f>IF($O200&gt;=CO$1,INDEX(整列!$A$2:$K$3512,MATCH($A200,整列!$A$2:$A$3512,0)+CO$1-1,11),"-")</f>
        <v>-</v>
      </c>
      <c r="CP200" s="123" t="str">
        <f>IF($O200&gt;=CP$1,INDEX(整列!$A$2:$K$3512,MATCH($A200,整列!$A$2:$A$3512,0)+CP$1-1,11),"-")</f>
        <v>-</v>
      </c>
      <c r="CQ200" s="123" t="str">
        <f>IF($O200&gt;=CQ$1,INDEX(整列!$A$2:$K$3512,MATCH($A200,整列!$A$2:$A$3512,0)+CQ$1-1,11),"-")</f>
        <v>-</v>
      </c>
      <c r="CR200" s="123" t="str">
        <f>IF($O200&gt;=CR$1,INDEX(整列!$A$2:$K$3512,MATCH($A200,整列!$A$2:$A$3512,0)+CR$1-1,11),"-")</f>
        <v>-</v>
      </c>
      <c r="CS200" s="123" t="str">
        <f>IF($O200&gt;=CS$1,INDEX(整列!$A$2:$K$3512,MATCH($A200,整列!$A$2:$A$3512,0)+CS$1-1,11),"-")</f>
        <v>-</v>
      </c>
      <c r="CT200" s="123" t="str">
        <f>IF($O200&gt;=CT$1,INDEX(整列!$A$2:$K$3512,MATCH($A200,整列!$A$2:$A$3512,0)+CT$1-1,11),"-")</f>
        <v>-</v>
      </c>
      <c r="CU200" s="123" t="str">
        <f>IF($O200&gt;=CU$1,INDEX(整列!$A$2:$K$3512,MATCH($A200,整列!$A$2:$A$3512,0)+CU$1-1,11),"-")</f>
        <v>-</v>
      </c>
      <c r="CV200" s="123" t="str">
        <f>IF($O200&gt;=CV$1,INDEX(整列!$A$2:$K$3512,MATCH($A200,整列!$A$2:$A$3512,0)+CV$1-1,11),"-")</f>
        <v>-</v>
      </c>
      <c r="CW200" s="123" t="str">
        <f>IF($O200&gt;=CW$1,INDEX(整列!$A$2:$K$3512,MATCH($A200,整列!$A$2:$A$3512,0)+CW$1-1,11),"-")</f>
        <v>-</v>
      </c>
      <c r="CX200" s="123" t="str">
        <f>IF($O200&gt;=CX$1,INDEX(整列!$A$2:$K$3512,MATCH($A200,整列!$A$2:$A$3512,0)+CX$1-1,11),"-")</f>
        <v>-</v>
      </c>
      <c r="CY200" s="123" t="str">
        <f>IF($O200&gt;=CY$1,INDEX(整列!$A$2:$K$3512,MATCH($A200,整列!$A$2:$A$3512,0)+CY$1-1,11),"-")</f>
        <v>-</v>
      </c>
      <c r="CZ200" s="123" t="str">
        <f>IF($O200&gt;=CZ$1,INDEX(整列!$A$2:$K$3512,MATCH($A200,整列!$A$2:$A$3512,0)+CZ$1-1,11),"-")</f>
        <v>-</v>
      </c>
      <c r="DA200" s="123" t="str">
        <f>IF($O200&gt;=DA$1,INDEX(整列!$A$2:$K$3512,MATCH($A200,整列!$A$2:$A$3512,0)+DA$1-1,11),"-")</f>
        <v>-</v>
      </c>
      <c r="DB200" s="123" t="str">
        <f>IF($O200&gt;=DB$1,INDEX(整列!$A$2:$K$3512,MATCH($A200,整列!$A$2:$A$3512,0)+DB$1-1,11),"-")</f>
        <v>-</v>
      </c>
      <c r="DC200" s="123" t="str">
        <f>IF($O200&gt;=DC$1,INDEX(整列!$A$2:$K$3512,MATCH($A200,整列!$A$2:$A$3512,0)+DC$1-1,11),"-")</f>
        <v>-</v>
      </c>
      <c r="DD200" s="123" t="str">
        <f>IF($O200&gt;=DD$1,INDEX(整列!$A$2:$K$3512,MATCH($A200,整列!$A$2:$A$3512,0)+DD$1-1,11),"-")</f>
        <v>-</v>
      </c>
      <c r="DE200" s="123" t="str">
        <f>IF($O200&gt;=DE$1,INDEX(整列!$A$2:$K$3512,MATCH($A200,整列!$A$2:$A$3512,0)+DE$1-1,11),"-")</f>
        <v>-</v>
      </c>
      <c r="DF200" s="123" t="str">
        <f>IF($O200&gt;=DF$1,INDEX(整列!$A$2:$K$3512,MATCH($A200,整列!$A$2:$A$3512,0)+DF$1-1,11),"-")</f>
        <v>-</v>
      </c>
      <c r="DG200" s="123" t="str">
        <f>IF($O200&gt;=DG$1,INDEX(整列!$A$2:$K$3512,MATCH($A200,整列!$A$2:$A$3512,0)+DG$1-1,11),"-")</f>
        <v>-</v>
      </c>
      <c r="DH200" s="123" t="str">
        <f>IF($O200&gt;=DH$1,INDEX(整列!$A$2:$K$3512,MATCH($A200,整列!$A$2:$A$3512,0)+DH$1-1,11),"-")</f>
        <v>-</v>
      </c>
      <c r="DI200" s="123" t="str">
        <f>IF($O200&gt;=DI$1,INDEX(整列!$A$2:$K$3512,MATCH($A200,整列!$A$2:$A$3512,0)+DI$1-1,11),"-")</f>
        <v>-</v>
      </c>
      <c r="DJ200" s="123" t="str">
        <f>IF($O200&gt;=DJ$1,INDEX(整列!$A$2:$K$3512,MATCH($A200,整列!$A$2:$A$3512,0)+DJ$1-1,11),"-")</f>
        <v>-</v>
      </c>
      <c r="DK200" s="123" t="str">
        <f>IF($O200&gt;=DK$1,INDEX(整列!$A$2:$K$3512,MATCH($A200,整列!$A$2:$A$3512,0)+DK$1-1,11),"-")</f>
        <v>-</v>
      </c>
      <c r="DL200" s="123" t="str">
        <f>IF($O200&gt;=DL$1,INDEX(整列!$A$2:$K$3512,MATCH($A200,整列!$A$2:$A$3512,0)+DL$1-1,11),"-")</f>
        <v>-</v>
      </c>
      <c r="DM200" s="123" t="str">
        <f>IF($O200&gt;=DM$1,INDEX(整列!$A$2:$K$3512,MATCH($A200,整列!$A$2:$A$3512,0)+DM$1-1,11),"-")</f>
        <v>-</v>
      </c>
      <c r="DN200" s="123" t="str">
        <f>IF($O200&gt;=DN$1,INDEX(整列!$A$2:$K$3512,MATCH($A200,整列!$A$2:$A$3512,0)+DN$1-1,11),"-")</f>
        <v>-</v>
      </c>
      <c r="DO200" s="123" t="str">
        <f>IF($O200&gt;=DO$1,INDEX(整列!$A$2:$K$3512,MATCH($A200,整列!$A$2:$A$3512,0)+DO$1-1,11),"-")</f>
        <v>-</v>
      </c>
      <c r="DP200" s="123" t="str">
        <f>IF($O200&gt;=DP$1,INDEX(整列!$A$2:$K$3512,MATCH($A200,整列!$A$2:$A$3512,0)+DP$1-1,11),"-")</f>
        <v>-</v>
      </c>
      <c r="DQ200" s="123" t="str">
        <f>IF($O200&gt;=DQ$1,INDEX(整列!$A$2:$K$3512,MATCH($A200,整列!$A$2:$A$3512,0)+DQ$1-1,11),"-")</f>
        <v>-</v>
      </c>
      <c r="DR200" s="123" t="str">
        <f>IF($O200&gt;=DR$1,INDEX(整列!$A$2:$K$3512,MATCH($A200,整列!$A$2:$A$3512,0)+DR$1-1,11),"-")</f>
        <v>-</v>
      </c>
      <c r="DS200" s="123" t="str">
        <f>IF($O200&gt;=DS$1,INDEX(整列!$A$2:$K$3512,MATCH($A200,整列!$A$2:$A$3512,0)+DS$1-1,11),"-")</f>
        <v>-</v>
      </c>
      <c r="DT200" s="123" t="str">
        <f>IF($O200&gt;=DT$1,INDEX(整列!$A$2:$K$3512,MATCH($A200,整列!$A$2:$A$3512,0)+DT$1-1,11),"-")</f>
        <v>-</v>
      </c>
      <c r="DU200" s="123" t="str">
        <f>IF($O200&gt;=DU$1,INDEX(整列!$A$2:$K$3512,MATCH($A200,整列!$A$2:$A$3512,0)+DU$1-1,11),"-")</f>
        <v>-</v>
      </c>
      <c r="DV200" s="123" t="str">
        <f>IF($O200&gt;=DV$1,INDEX(整列!$A$2:$K$3512,MATCH($A200,整列!$A$2:$A$3512,0)+DV$1-1,11),"-")</f>
        <v>-</v>
      </c>
      <c r="DW200" s="123" t="str">
        <f>IF($O200&gt;=DW$1,INDEX(整列!$A$2:$K$3512,MATCH($A200,整列!$A$2:$A$3512,0)+DW$1-1,11),"-")</f>
        <v>-</v>
      </c>
      <c r="DX200" s="123" t="str">
        <f>IF($O200&gt;=DX$1,INDEX(整列!$A$2:$K$3512,MATCH($A200,整列!$A$2:$A$3512,0)+DX$1-1,11),"-")</f>
        <v>-</v>
      </c>
      <c r="DY200" s="123" t="str">
        <f>IF($O200&gt;=DY$1,INDEX(整列!$A$2:$K$3512,MATCH($A200,整列!$A$2:$A$3512,0)+DY$1-1,11),"-")</f>
        <v>-</v>
      </c>
      <c r="DZ200" s="123" t="str">
        <f>IF($O200&gt;=DZ$1,INDEX(整列!$A$2:$K$3512,MATCH($A200,整列!$A$2:$A$3512,0)+DZ$1-1,11),"-")</f>
        <v>-</v>
      </c>
      <c r="EA200" s="123" t="str">
        <f>IF($O200&gt;=EA$1,INDEX(整列!$A$2:$K$3512,MATCH($A200,整列!$A$2:$A$3512,0)+EA$1-1,11),"-")</f>
        <v>-</v>
      </c>
      <c r="EB200" s="123" t="str">
        <f>IF($O200&gt;=EB$1,INDEX(整列!$A$2:$K$3512,MATCH($A200,整列!$A$2:$A$3512,0)+EB$1-1,11),"-")</f>
        <v>-</v>
      </c>
      <c r="EC200" s="123" t="str">
        <f>IF($O200&gt;=EC$1,INDEX(整列!$A$2:$K$3512,MATCH($A200,整列!$A$2:$A$3512,0)+EC$1-1,11),"-")</f>
        <v>-</v>
      </c>
      <c r="ED200" s="123" t="str">
        <f>IF($O200&gt;=ED$1,INDEX(整列!$A$2:$K$3512,MATCH($A200,整列!$A$2:$A$3512,0)+ED$1-1,11),"-")</f>
        <v>-</v>
      </c>
      <c r="EE200" s="123" t="str">
        <f>IF($O200&gt;=EE$1,INDEX(整列!$A$2:$K$3512,MATCH($A200,整列!$A$2:$A$3512,0)+EE$1-1,11),"-")</f>
        <v>-</v>
      </c>
      <c r="EF200" s="123" t="str">
        <f>IF($O200&gt;=EF$1,INDEX(整列!$A$2:$K$3512,MATCH($A200,整列!$A$2:$A$3512,0)+EF$1-1,11),"-")</f>
        <v>-</v>
      </c>
      <c r="EG200" s="123" t="str">
        <f>IF($O200&gt;=EG$1,INDEX(整列!$A$2:$K$3512,MATCH($A200,整列!$A$2:$A$3512,0)+EG$1-1,11),"-")</f>
        <v>-</v>
      </c>
      <c r="EH200" s="123" t="str">
        <f>IF($O200&gt;=EH$1,INDEX(整列!$A$2:$K$3512,MATCH($A200,整列!$A$2:$A$3512,0)+EH$1-1,11),"-")</f>
        <v>-</v>
      </c>
      <c r="EI200" s="123" t="str">
        <f>IF($O200&gt;=EI$1,INDEX(整列!$A$2:$K$3512,MATCH($A200,整列!$A$2:$A$3512,0)+EI$1-1,11),"-")</f>
        <v>-</v>
      </c>
      <c r="EJ200" s="123" t="str">
        <f>IF($O200&gt;=EJ$1,INDEX(整列!$A$2:$K$3512,MATCH($A200,整列!$A$2:$A$3512,0)+EJ$1-1,11),"-")</f>
        <v>-</v>
      </c>
      <c r="EK200" s="123" t="str">
        <f>IF($O200&gt;=EK$1,INDEX(整列!$A$2:$K$3512,MATCH($A200,整列!$A$2:$A$3512,0)+EK$1-1,11),"-")</f>
        <v>-</v>
      </c>
      <c r="EL200" s="123" t="str">
        <f>IF($O200&gt;=EL$1,INDEX(整列!$A$2:$K$3512,MATCH($A200,整列!$A$2:$A$3512,0)+EL$1-1,11),"-")</f>
        <v>-</v>
      </c>
      <c r="EM200" s="123" t="str">
        <f>IF($O200&gt;=EM$1,INDEX(整列!$A$2:$K$3512,MATCH($A200,整列!$A$2:$A$3512,0)+EM$1-1,11),"-")</f>
        <v>-</v>
      </c>
      <c r="EN200" s="123" t="str">
        <f>IF($O200&gt;=EN$1,INDEX(整列!$A$2:$K$3512,MATCH($A200,整列!$A$2:$A$3512,0)+EN$1-1,11),"-")</f>
        <v>-</v>
      </c>
      <c r="EO200" s="123" t="str">
        <f>IF($O200&gt;=EO$1,INDEX(整列!$A$2:$K$3512,MATCH($A200,整列!$A$2:$A$3512,0)+EO$1-1,11),"-")</f>
        <v>-</v>
      </c>
      <c r="EP200" s="123" t="str">
        <f>IF($O200&gt;=EP$1,INDEX(整列!$A$2:$K$3512,MATCH($A200,整列!$A$2:$A$3512,0)+EP$1-1,11),"-")</f>
        <v>-</v>
      </c>
      <c r="EQ200" s="123" t="str">
        <f>IF($O200&gt;=EQ$1,INDEX(整列!$A$2:$K$3512,MATCH($A200,整列!$A$2:$A$3512,0)+EQ$1-1,11),"-")</f>
        <v>-</v>
      </c>
      <c r="ER200" s="123" t="str">
        <f>IF($O200&gt;=ER$1,INDEX(整列!$A$2:$K$3512,MATCH($A200,整列!$A$2:$A$3512,0)+ER$1-1,11),"-")</f>
        <v>-</v>
      </c>
      <c r="ES200" s="123" t="str">
        <f>IF($O200&gt;=ES$1,INDEX(整列!$A$2:$K$3512,MATCH($A200,整列!$A$2:$A$3512,0)+ES$1-1,11),"-")</f>
        <v>-</v>
      </c>
      <c r="ET200" s="123" t="str">
        <f>IF($O200&gt;=ET$1,INDEX(整列!$A$2:$K$3512,MATCH($A200,整列!$A$2:$A$3512,0)+ET$1-1,11),"-")</f>
        <v>-</v>
      </c>
      <c r="EU200" s="123" t="str">
        <f>IF($O200&gt;=EU$1,INDEX(整列!$A$2:$K$3512,MATCH($A200,整列!$A$2:$A$3512,0)+EU$1-1,11),"-")</f>
        <v>-</v>
      </c>
      <c r="EV200" s="123" t="str">
        <f>IF($O200&gt;=EV$1,INDEX(整列!$A$2:$K$3512,MATCH($A200,整列!$A$2:$A$3512,0)+EV$1-1,11),"-")</f>
        <v>-</v>
      </c>
      <c r="EW200" s="123" t="str">
        <f>IF($O200&gt;=EW$1,INDEX(整列!$A$2:$K$3512,MATCH($A200,整列!$A$2:$A$3512,0)+EW$1-1,11),"-")</f>
        <v>-</v>
      </c>
      <c r="EX200" s="123" t="str">
        <f>IF($O200&gt;=EX$1,INDEX(整列!$A$2:$K$3512,MATCH($A200,整列!$A$2:$A$3512,0)+EX$1-1,11),"-")</f>
        <v>-</v>
      </c>
      <c r="EY200" s="123" t="str">
        <f>IF($O200&gt;=EY$1,INDEX(整列!$A$2:$K$3512,MATCH($A200,整列!$A$2:$A$3512,0)+EY$1-1,11),"-")</f>
        <v>-</v>
      </c>
      <c r="EZ200" s="123" t="str">
        <f>IF($O200&gt;=EZ$1,INDEX(整列!$A$2:$K$3512,MATCH($A200,整列!$A$2:$A$3512,0)+EZ$1-1,11),"-")</f>
        <v>-</v>
      </c>
      <c r="FA200" s="123" t="str">
        <f>IF($O200&gt;=FA$1,INDEX(整列!$A$2:$K$3512,MATCH($A200,整列!$A$2:$A$3512,0)+FA$1-1,11),"-")</f>
        <v>-</v>
      </c>
      <c r="FB200" s="123" t="str">
        <f>IF($O200&gt;=FB$1,INDEX(整列!$A$2:$K$3512,MATCH($A200,整列!$A$2:$A$3512,0)+FB$1-1,11),"-")</f>
        <v>-</v>
      </c>
      <c r="FC200" s="123" t="str">
        <f>IF($O200&gt;=FC$1,INDEX(整列!$A$2:$K$3512,MATCH($A200,整列!$A$2:$A$3512,0)+FC$1-1,11),"-")</f>
        <v>-</v>
      </c>
      <c r="FD200" s="123" t="str">
        <f>IF($O200&gt;=FD$1,INDEX(整列!$A$2:$K$3512,MATCH($A200,整列!$A$2:$A$3512,0)+FD$1-1,11),"-")</f>
        <v>-</v>
      </c>
      <c r="FE200" s="123" t="str">
        <f>IF($O200&gt;=FE$1,INDEX(整列!$A$2:$K$3512,MATCH($A200,整列!$A$2:$A$3512,0)+FE$1-1,11),"-")</f>
        <v>-</v>
      </c>
      <c r="FF200" s="123" t="str">
        <f>IF($O200&gt;=FF$1,INDEX(整列!$A$2:$K$3512,MATCH($A200,整列!$A$2:$A$3512,0)+FF$1-1,11),"-")</f>
        <v>-</v>
      </c>
      <c r="FG200" s="123" t="str">
        <f>IF($O200&gt;=FG$1,INDEX(整列!$A$2:$K$3512,MATCH($A200,整列!$A$2:$A$3512,0)+FG$1-1,11),"-")</f>
        <v>-</v>
      </c>
      <c r="FH200" s="123" t="str">
        <f>IF($O200&gt;=FH$1,INDEX(整列!$A$2:$K$3512,MATCH($A200,整列!$A$2:$A$3512,0)+FH$1-1,11),"-")</f>
        <v>-</v>
      </c>
      <c r="FI200" s="123" t="str">
        <f>IF($O200&gt;=FI$1,INDEX(整列!$A$2:$K$3512,MATCH($A200,整列!$A$2:$A$3512,0)+FI$1-1,11),"-")</f>
        <v>-</v>
      </c>
      <c r="FJ200" s="123" t="str">
        <f>IF($O200&gt;=FJ$1,INDEX(整列!$A$2:$K$3512,MATCH($A200,整列!$A$2:$A$3512,0)+FJ$1-1,11),"-")</f>
        <v>-</v>
      </c>
      <c r="FK200" s="123" t="str">
        <f>IF($O200&gt;=FK$1,INDEX(整列!$A$2:$K$3512,MATCH($A200,整列!$A$2:$A$3512,0)+FK$1-1,11),"-")</f>
        <v>-</v>
      </c>
      <c r="FL200" s="123" t="str">
        <f>IF($O200&gt;=FL$1,INDEX(整列!$A$2:$K$3512,MATCH($A200,整列!$A$2:$A$3512,0)+FL$1-1,11),"-")</f>
        <v>-</v>
      </c>
      <c r="FM200" s="123" t="str">
        <f>IF($O200&gt;=FM$1,INDEX(整列!$A$2:$K$3512,MATCH($A200,整列!$A$2:$A$3512,0)+FM$1-1,11),"-")</f>
        <v>-</v>
      </c>
      <c r="FN200" s="123" t="str">
        <f>IF($O200&gt;=FN$1,INDEX(整列!$A$2:$K$3512,MATCH($A200,整列!$A$2:$A$3512,0)+FN$1-1,11),"-")</f>
        <v>-</v>
      </c>
      <c r="FO200" s="123" t="str">
        <f>IF($O200&gt;=FO$1,INDEX(整列!$A$2:$K$3512,MATCH($A200,整列!$A$2:$A$3512,0)+FO$1-1,11),"-")</f>
        <v>-</v>
      </c>
      <c r="FP200" s="123" t="str">
        <f>IF($O200&gt;=FP$1,INDEX(整列!$A$2:$K$3512,MATCH($A200,整列!$A$2:$A$3512,0)+FP$1-1,11),"-")</f>
        <v>-</v>
      </c>
      <c r="FQ200" s="123" t="str">
        <f>IF($O200&gt;=FQ$1,INDEX(整列!$A$2:$K$3512,MATCH($A200,整列!$A$2:$A$3512,0)+FQ$1-1,11),"-")</f>
        <v>-</v>
      </c>
      <c r="FR200" s="123" t="str">
        <f>IF($O200&gt;=FR$1,INDEX(整列!$A$2:$K$3512,MATCH($A200,整列!$A$2:$A$3512,0)+FR$1-1,11),"-")</f>
        <v>-</v>
      </c>
      <c r="FS200" s="123" t="str">
        <f>IF($O200&gt;=FS$1,INDEX(整列!$A$2:$K$3512,MATCH($A200,整列!$A$2:$A$3512,0)+FS$1-1,11),"-")</f>
        <v>-</v>
      </c>
      <c r="FT200" s="123" t="str">
        <f>IF($O200&gt;=FT$1,INDEX(整列!$A$2:$K$3512,MATCH($A200,整列!$A$2:$A$3512,0)+FT$1-1,11),"-")</f>
        <v>-</v>
      </c>
      <c r="FU200" s="123" t="str">
        <f>IF($O200&gt;=FU$1,INDEX(整列!$A$2:$K$3512,MATCH($A200,整列!$A$2:$A$3512,0)+FU$1-1,11),"-")</f>
        <v>-</v>
      </c>
      <c r="FV200" s="123" t="str">
        <f>IF($O200&gt;=FV$1,INDEX(整列!$A$2:$K$3512,MATCH($A200,整列!$A$2:$A$3512,0)+FV$1-1,11),"-")</f>
        <v>-</v>
      </c>
      <c r="FW200" s="123" t="str">
        <f>IF($O200&gt;=FW$1,INDEX(整列!$A$2:$K$3512,MATCH($A200,整列!$A$2:$A$3512,0)+FW$1-1,11),"-")</f>
        <v>-</v>
      </c>
      <c r="FX200" s="123" t="str">
        <f>IF($O200&gt;=FX$1,INDEX(整列!$A$2:$K$3512,MATCH($A200,整列!$A$2:$A$3512,0)+FX$1-1,11),"-")</f>
        <v>-</v>
      </c>
      <c r="FY200" s="123" t="str">
        <f>IF($O200&gt;=FY$1,INDEX(整列!$A$2:$K$3512,MATCH($A200,整列!$A$2:$A$3512,0)+FY$1-1,11),"-")</f>
        <v>-</v>
      </c>
      <c r="FZ200" s="123" t="str">
        <f>IF($O200&gt;=FZ$1,INDEX(整列!$A$2:$K$3512,MATCH($A200,整列!$A$2:$A$3512,0)+FZ$1-1,11),"-")</f>
        <v>-</v>
      </c>
      <c r="GA200" s="123" t="str">
        <f>IF($O200&gt;=GA$1,INDEX(整列!$A$2:$K$3512,MATCH($A200,整列!$A$2:$A$3512,0)+GA$1-1,11),"-")</f>
        <v>-</v>
      </c>
      <c r="GB200" s="123" t="str">
        <f>IF($O200&gt;=GB$1,INDEX(整列!$A$2:$K$3512,MATCH($A200,整列!$A$2:$A$3512,0)+GB$1-1,11),"-")</f>
        <v>-</v>
      </c>
      <c r="GC200" s="123" t="str">
        <f>IF($O200&gt;=GC$1,INDEX(整列!$A$2:$K$3512,MATCH($A200,整列!$A$2:$A$3512,0)+GC$1-1,11),"-")</f>
        <v>-</v>
      </c>
      <c r="GD200" s="123" t="str">
        <f>IF($O200&gt;=GD$1,INDEX(整列!$A$2:$K$3512,MATCH($A200,整列!$A$2:$A$3512,0)+GD$1-1,11),"-")</f>
        <v>-</v>
      </c>
      <c r="GE200" s="123" t="str">
        <f>IF($O200&gt;=GE$1,INDEX(整列!$A$2:$K$3512,MATCH($A200,整列!$A$2:$A$3512,0)+GE$1-1,11),"-")</f>
        <v>-</v>
      </c>
      <c r="GF200" s="123" t="str">
        <f>IF($O200&gt;=GF$1,INDEX(整列!$A$2:$K$3512,MATCH($A200,整列!$A$2:$A$3512,0)+GF$1-1,11),"-")</f>
        <v>-</v>
      </c>
      <c r="GG200" s="123" t="str">
        <f>IF($O200&gt;=GG$1,INDEX(整列!$A$2:$K$3512,MATCH($A200,整列!$A$2:$A$3512,0)+GG$1-1,11),"-")</f>
        <v>-</v>
      </c>
      <c r="GH200" s="123" t="str">
        <f>IF($O200&gt;=GH$1,INDEX(整列!$A$2:$K$3512,MATCH($A200,整列!$A$2:$A$3512,0)+GH$1-1,11),"-")</f>
        <v>-</v>
      </c>
      <c r="GI200" s="123" t="str">
        <f>IF($O200&gt;=GI$1,INDEX(整列!$A$2:$K$3512,MATCH($A200,整列!$A$2:$A$3512,0)+GI$1-1,11),"-")</f>
        <v>-</v>
      </c>
      <c r="GJ200" s="123" t="str">
        <f>IF($O200&gt;=GJ$1,INDEX(整列!$A$2:$K$3512,MATCH($A200,整列!$A$2:$A$3512,0)+GJ$1-1,11),"-")</f>
        <v>-</v>
      </c>
      <c r="GK200" s="123" t="str">
        <f>IF($O200&gt;=GK$1,INDEX(整列!$A$2:$K$3512,MATCH($A200,整列!$A$2:$A$3512,0)+GK$1-1,11),"-")</f>
        <v>-</v>
      </c>
      <c r="GL200" s="123" t="str">
        <f>IF($O200&gt;=GL$1,INDEX(整列!$A$2:$K$3512,MATCH($A200,整列!$A$2:$A$3512,0)+GL$1-1,11),"-")</f>
        <v>-</v>
      </c>
      <c r="GM200" s="123" t="str">
        <f>IF($O200&gt;=GM$1,INDEX(整列!$A$2:$K$3512,MATCH($A200,整列!$A$2:$A$3512,0)+GM$1-1,11),"-")</f>
        <v>-</v>
      </c>
      <c r="GN200" s="123" t="str">
        <f>IF($O200&gt;=GN$1,INDEX(整列!$A$2:$K$3512,MATCH($A200,整列!$A$2:$A$3512,0)+GN$1-1,11),"-")</f>
        <v>-</v>
      </c>
      <c r="GO200" s="123" t="str">
        <f>IF($O200&gt;=GO$1,INDEX(整列!$A$2:$K$3512,MATCH($A200,整列!$A$2:$A$3512,0)+GO$1-1,11),"-")</f>
        <v>-</v>
      </c>
      <c r="GP200" s="123" t="str">
        <f>IF($O200&gt;=GP$1,INDEX(整列!$A$2:$K$3512,MATCH($A200,整列!$A$2:$A$3512,0)+GP$1-1,11),"-")</f>
        <v>-</v>
      </c>
      <c r="GQ200" s="123" t="str">
        <f>IF($O200&gt;=GQ$1,INDEX(整列!$A$2:$K$3512,MATCH($A200,整列!$A$2:$A$3512,0)+GQ$1-1,11),"-")</f>
        <v>-</v>
      </c>
      <c r="GR200" s="123" t="str">
        <f>IF($O200&gt;=GR$1,INDEX(整列!$A$2:$K$3512,MATCH($A200,整列!$A$2:$A$3512,0)+GR$1-1,11),"-")</f>
        <v>-</v>
      </c>
      <c r="GS200" s="123" t="str">
        <f>IF($O200&gt;=GS$1,INDEX(整列!$A$2:$K$3512,MATCH($A200,整列!$A$2:$A$3512,0)+GS$1-1,11),"-")</f>
        <v>-</v>
      </c>
      <c r="GT200" s="123" t="str">
        <f>IF($O200&gt;=GT$1,INDEX(整列!$A$2:$K$3512,MATCH($A200,整列!$A$2:$A$3512,0)+GT$1-1,11),"-")</f>
        <v>-</v>
      </c>
      <c r="GU200" s="123" t="str">
        <f>IF($O200&gt;=GU$1,INDEX(整列!$A$2:$K$3512,MATCH($A200,整列!$A$2:$A$3512,0)+GU$1-1,11),"-")</f>
        <v>-</v>
      </c>
      <c r="GV200" s="123" t="str">
        <f>IF($O200&gt;=GV$1,INDEX(整列!$A$2:$K$3512,MATCH($A200,整列!$A$2:$A$3512,0)+GV$1-1,11),"-")</f>
        <v>-</v>
      </c>
      <c r="GW200" s="123" t="str">
        <f>IF($O200&gt;=GW$1,INDEX(整列!$A$2:$K$3512,MATCH($A200,整列!$A$2:$A$3512,0)+GW$1-1,11),"-")</f>
        <v>-</v>
      </c>
      <c r="GX200" s="123" t="str">
        <f>IF($O200&gt;=GX$1,INDEX(整列!$A$2:$K$3512,MATCH($A200,整列!$A$2:$A$3512,0)+GX$1-1,11),"-")</f>
        <v>-</v>
      </c>
      <c r="GY200" s="123" t="str">
        <f>IF($O200&gt;=GY$1,INDEX(整列!$A$2:$K$3512,MATCH($A200,整列!$A$2:$A$3512,0)+GY$1-1,11),"-")</f>
        <v>-</v>
      </c>
      <c r="GZ200" s="123" t="str">
        <f>IF($O200&gt;=GZ$1,INDEX(整列!$A$2:$K$3512,MATCH($A200,整列!$A$2:$A$3512,0)+GZ$1-1,11),"-")</f>
        <v>-</v>
      </c>
      <c r="HA200" s="123" t="str">
        <f>IF($O200&gt;=HA$1,INDEX(整列!$A$2:$K$3512,MATCH($A200,整列!$A$2:$A$3512,0)+HA$1-1,11),"-")</f>
        <v>-</v>
      </c>
      <c r="HB200" s="123" t="str">
        <f>IF($O200&gt;=HB$1,INDEX(整列!$A$2:$K$3512,MATCH($A200,整列!$A$2:$A$3512,0)+HB$1-1,11),"-")</f>
        <v>-</v>
      </c>
      <c r="HC200" s="123" t="str">
        <f>IF($O200&gt;=HC$1,INDEX(整列!$A$2:$K$3512,MATCH($A200,整列!$A$2:$A$3512,0)+HC$1-1,11),"-")</f>
        <v>-</v>
      </c>
      <c r="HD200" s="123" t="str">
        <f>IF($O200&gt;=HD$1,INDEX(整列!$A$2:$K$3512,MATCH($A200,整列!$A$2:$A$3512,0)+HD$1-1,11),"-")</f>
        <v>-</v>
      </c>
      <c r="HE200" s="123" t="str">
        <f>IF($O200&gt;=HE$1,INDEX(整列!$A$2:$K$3512,MATCH($A200,整列!$A$2:$A$3512,0)+HE$1-1,11),"-")</f>
        <v>-</v>
      </c>
      <c r="HF200" s="123" t="str">
        <f>IF($O200&gt;=HF$1,INDEX(整列!$A$2:$K$3512,MATCH($A200,整列!$A$2:$A$3512,0)+HF$1-1,11),"-")</f>
        <v>-</v>
      </c>
      <c r="HG200" s="123" t="str">
        <f>IF($O200&gt;=HG$1,INDEX(整列!$A$2:$K$3512,MATCH($A200,整列!$A$2:$A$3512,0)+HG$1-1,11),"-")</f>
        <v>-</v>
      </c>
      <c r="HH200" s="123" t="str">
        <f>IF($O200&gt;=HH$1,INDEX(整列!$A$2:$K$3512,MATCH($A200,整列!$A$2:$A$3512,0)+HH$1-1,11),"-")</f>
        <v>-</v>
      </c>
      <c r="HI200" s="123" t="str">
        <f>IF($O200&gt;=HI$1,INDEX(整列!$A$2:$K$3512,MATCH($A200,整列!$A$2:$A$3512,0)+HI$1-1,11),"-")</f>
        <v>-</v>
      </c>
      <c r="HJ200" s="123" t="str">
        <f>IF($O200&gt;=HJ$1,INDEX(整列!$A$2:$K$3512,MATCH($A200,整列!$A$2:$A$3512,0)+HJ$1-1,11),"-")</f>
        <v>-</v>
      </c>
      <c r="HK200" s="123" t="str">
        <f>IF($O200&gt;=HK$1,INDEX(整列!$A$2:$K$3512,MATCH($A200,整列!$A$2:$A$3512,0)+HK$1-1,11),"-")</f>
        <v>-</v>
      </c>
      <c r="HL200" s="123" t="str">
        <f>IF($O200&gt;=HL$1,INDEX(整列!$A$2:$K$3512,MATCH($A200,整列!$A$2:$A$3512,0)+HL$1-1,11),"-")</f>
        <v>-</v>
      </c>
      <c r="HP200" s="101" t="str">
        <f t="shared" si="23"/>
        <v>C03-0600-1500</v>
      </c>
      <c r="HQ200" s="115">
        <f>COUNTIF(整列!$A$2:$A$3512,HP200)</f>
        <v>1</v>
      </c>
    </row>
    <row r="201" spans="1:225" ht="13.5">
      <c r="A201" s="48" t="s">
        <v>604</v>
      </c>
      <c r="B201" s="48" t="s">
        <v>582</v>
      </c>
      <c r="C201" s="48" t="s">
        <v>583</v>
      </c>
      <c r="D201" s="48" t="s">
        <v>181</v>
      </c>
      <c r="E201" s="48" t="s">
        <v>584</v>
      </c>
      <c r="F201" s="48" t="s">
        <v>187</v>
      </c>
      <c r="G201" s="48" t="s">
        <v>129</v>
      </c>
      <c r="H201" s="48" t="s">
        <v>184</v>
      </c>
      <c r="I201" s="48"/>
      <c r="J201" s="48" t="s">
        <v>214</v>
      </c>
      <c r="K201" s="48" t="s">
        <v>605</v>
      </c>
      <c r="L201" s="48" t="s">
        <v>184</v>
      </c>
      <c r="M201" s="48"/>
      <c r="N201" s="119"/>
      <c r="O201" s="120">
        <f>COUNTIF(整列!$A$2:$A$3512,$A201)</f>
        <v>26</v>
      </c>
      <c r="P201" s="121">
        <f t="shared" si="18"/>
        <v>35988.461538461539</v>
      </c>
      <c r="Q201" s="121">
        <f t="shared" si="19"/>
        <v>23031.355331425177</v>
      </c>
      <c r="R201" s="122">
        <f t="shared" si="20"/>
        <v>115000</v>
      </c>
      <c r="S201" s="121">
        <f t="shared" si="21"/>
        <v>25100</v>
      </c>
      <c r="T201" s="121">
        <f t="shared" si="22"/>
        <v>12000</v>
      </c>
      <c r="U201" s="123">
        <f>IF($O201&gt;=U$1,INDEX(整列!$A$2:$K$3512,MATCH($A201,整列!$A$2:$A$3512,0)+U$1-1,11),"-")</f>
        <v>23500</v>
      </c>
      <c r="V201" s="123">
        <f>IF($O201&gt;=V$1,INDEX(整列!$A$2:$K$3512,MATCH($A201,整列!$A$2:$A$3512,0)+V$1-1,11),"-")</f>
        <v>23200</v>
      </c>
      <c r="W201" s="123">
        <f>IF($O201&gt;=W$1,INDEX(整列!$A$2:$K$3512,MATCH($A201,整列!$A$2:$A$3512,0)+W$1-1,11),"-")</f>
        <v>23200</v>
      </c>
      <c r="X201" s="123">
        <f>IF($O201&gt;=X$1,INDEX(整列!$A$2:$K$3512,MATCH($A201,整列!$A$2:$A$3512,0)+X$1-1,11),"-")</f>
        <v>20800</v>
      </c>
      <c r="Y201" s="123">
        <f>IF($O201&gt;=Y$1,INDEX(整列!$A$2:$K$3512,MATCH($A201,整列!$A$2:$A$3512,0)+Y$1-1,11),"-")</f>
        <v>19800</v>
      </c>
      <c r="Z201" s="123">
        <f>IF($O201&gt;=Z$1,INDEX(整列!$A$2:$K$3512,MATCH($A201,整列!$A$2:$A$3512,0)+Z$1-1,11),"-")</f>
        <v>19000</v>
      </c>
      <c r="AA201" s="123">
        <f>IF($O201&gt;=AA$1,INDEX(整列!$A$2:$K$3512,MATCH($A201,整列!$A$2:$A$3512,0)+AA$1-1,11),"-")</f>
        <v>22200</v>
      </c>
      <c r="AB201" s="123">
        <f>IF($O201&gt;=AB$1,INDEX(整列!$A$2:$K$3512,MATCH($A201,整列!$A$2:$A$3512,0)+AB$1-1,11),"-")</f>
        <v>23500</v>
      </c>
      <c r="AC201" s="123">
        <f>IF($O201&gt;=AC$1,INDEX(整列!$A$2:$K$3512,MATCH($A201,整列!$A$2:$A$3512,0)+AC$1-1,11),"-")</f>
        <v>38000</v>
      </c>
      <c r="AD201" s="123">
        <f>IF($O201&gt;=AD$1,INDEX(整列!$A$2:$K$3512,MATCH($A201,整列!$A$2:$A$3512,0)+AD$1-1,11),"-")</f>
        <v>28000</v>
      </c>
      <c r="AE201" s="123">
        <f>IF($O201&gt;=AE$1,INDEX(整列!$A$2:$K$3512,MATCH($A201,整列!$A$2:$A$3512,0)+AE$1-1,11),"-")</f>
        <v>26000</v>
      </c>
      <c r="AF201" s="123">
        <f>IF($O201&gt;=AF$1,INDEX(整列!$A$2:$K$3512,MATCH($A201,整列!$A$2:$A$3512,0)+AF$1-1,11),"-")</f>
        <v>24200</v>
      </c>
      <c r="AG201" s="123">
        <f>IF($O201&gt;=AG$1,INDEX(整列!$A$2:$K$3512,MATCH($A201,整列!$A$2:$A$3512,0)+AG$1-1,11),"-")</f>
        <v>23000</v>
      </c>
      <c r="AH201" s="123">
        <f>IF($O201&gt;=AH$1,INDEX(整列!$A$2:$K$3512,MATCH($A201,整列!$A$2:$A$3512,0)+AH$1-1,11),"-")</f>
        <v>22000</v>
      </c>
      <c r="AI201" s="123">
        <f>IF($O201&gt;=AI$1,INDEX(整列!$A$2:$K$3512,MATCH($A201,整列!$A$2:$A$3512,0)+AI$1-1,11),"-")</f>
        <v>17300</v>
      </c>
      <c r="AJ201" s="123">
        <f>IF($O201&gt;=AJ$1,INDEX(整列!$A$2:$K$3512,MATCH($A201,整列!$A$2:$A$3512,0)+AJ$1-1,11),"-")</f>
        <v>42000</v>
      </c>
      <c r="AK201" s="123">
        <f>IF($O201&gt;=AK$1,INDEX(整列!$A$2:$K$3512,MATCH($A201,整列!$A$2:$A$3512,0)+AK$1-1,11),"-")</f>
        <v>40000</v>
      </c>
      <c r="AL201" s="123">
        <f>IF($O201&gt;=AL$1,INDEX(整列!$A$2:$K$3512,MATCH($A201,整列!$A$2:$A$3512,0)+AL$1-1,11),"-")</f>
        <v>28500</v>
      </c>
      <c r="AM201" s="123">
        <f>IF($O201&gt;=AM$1,INDEX(整列!$A$2:$K$3512,MATCH($A201,整列!$A$2:$A$3512,0)+AM$1-1,11),"-")</f>
        <v>115000</v>
      </c>
      <c r="AN201" s="123">
        <f>IF($O201&gt;=AN$1,INDEX(整列!$A$2:$K$3512,MATCH($A201,整列!$A$2:$A$3512,0)+AN$1-1,11),"-")</f>
        <v>51500</v>
      </c>
      <c r="AO201" s="123">
        <f>IF($O201&gt;=AO$1,INDEX(整列!$A$2:$K$3512,MATCH($A201,整列!$A$2:$A$3512,0)+AO$1-1,11),"-")</f>
        <v>55000</v>
      </c>
      <c r="AP201" s="123">
        <f>IF($O201&gt;=AP$1,INDEX(整列!$A$2:$K$3512,MATCH($A201,整列!$A$2:$A$3512,0)+AP$1-1,11),"-")</f>
        <v>12000</v>
      </c>
      <c r="AQ201" s="123">
        <f>IF($O201&gt;=AQ$1,INDEX(整列!$A$2:$K$3512,MATCH($A201,整列!$A$2:$A$3512,0)+AQ$1-1,11),"-")</f>
        <v>42000</v>
      </c>
      <c r="AR201" s="123">
        <f>IF($O201&gt;=AR$1,INDEX(整列!$A$2:$K$3512,MATCH($A201,整列!$A$2:$A$3512,0)+AR$1-1,11),"-")</f>
        <v>43000</v>
      </c>
      <c r="AS201" s="123">
        <f>IF($O201&gt;=AS$1,INDEX(整列!$A$2:$K$3512,MATCH($A201,整列!$A$2:$A$3512,0)+AS$1-1,11),"-")</f>
        <v>88000</v>
      </c>
      <c r="AT201" s="123">
        <f>IF($O201&gt;=AT$1,INDEX(整列!$A$2:$K$3512,MATCH($A201,整列!$A$2:$A$3512,0)+AT$1-1,11),"-")</f>
        <v>65000</v>
      </c>
      <c r="AU201" s="123" t="str">
        <f>IF($O201&gt;=AU$1,INDEX(整列!$A$2:$K$3512,MATCH($A201,整列!$A$2:$A$3512,0)+AU$1-1,11),"-")</f>
        <v>-</v>
      </c>
      <c r="AV201" s="123" t="str">
        <f>IF($O201&gt;=AV$1,INDEX(整列!$A$2:$K$3512,MATCH($A201,整列!$A$2:$A$3512,0)+AV$1-1,11),"-")</f>
        <v>-</v>
      </c>
      <c r="AW201" s="123" t="str">
        <f>IF($O201&gt;=AW$1,INDEX(整列!$A$2:$K$3512,MATCH($A201,整列!$A$2:$A$3512,0)+AW$1-1,11),"-")</f>
        <v>-</v>
      </c>
      <c r="AX201" s="123" t="str">
        <f>IF($O201&gt;=AX$1,INDEX(整列!$A$2:$K$3512,MATCH($A201,整列!$A$2:$A$3512,0)+AX$1-1,11),"-")</f>
        <v>-</v>
      </c>
      <c r="AY201" s="123" t="str">
        <f>IF($O201&gt;=AY$1,INDEX(整列!$A$2:$K$3512,MATCH($A201,整列!$A$2:$A$3512,0)+AY$1-1,11),"-")</f>
        <v>-</v>
      </c>
      <c r="AZ201" s="123" t="str">
        <f>IF($O201&gt;=AZ$1,INDEX(整列!$A$2:$K$3512,MATCH($A201,整列!$A$2:$A$3512,0)+AZ$1-1,11),"-")</f>
        <v>-</v>
      </c>
      <c r="BA201" s="123" t="str">
        <f>IF($O201&gt;=BA$1,INDEX(整列!$A$2:$K$3512,MATCH($A201,整列!$A$2:$A$3512,0)+BA$1-1,11),"-")</f>
        <v>-</v>
      </c>
      <c r="BB201" s="123" t="str">
        <f>IF($O201&gt;=BB$1,INDEX(整列!$A$2:$K$3512,MATCH($A201,整列!$A$2:$A$3512,0)+BB$1-1,11),"-")</f>
        <v>-</v>
      </c>
      <c r="BC201" s="123" t="str">
        <f>IF($O201&gt;=BC$1,INDEX(整列!$A$2:$K$3512,MATCH($A201,整列!$A$2:$A$3512,0)+BC$1-1,11),"-")</f>
        <v>-</v>
      </c>
      <c r="BD201" s="123" t="str">
        <f>IF($O201&gt;=BD$1,INDEX(整列!$A$2:$K$3512,MATCH($A201,整列!$A$2:$A$3512,0)+BD$1-1,11),"-")</f>
        <v>-</v>
      </c>
      <c r="BE201" s="123" t="str">
        <f>IF($O201&gt;=BE$1,INDEX(整列!$A$2:$K$3512,MATCH($A201,整列!$A$2:$A$3512,0)+BE$1-1,11),"-")</f>
        <v>-</v>
      </c>
      <c r="BF201" s="123" t="str">
        <f>IF($O201&gt;=BF$1,INDEX(整列!$A$2:$K$3512,MATCH($A201,整列!$A$2:$A$3512,0)+BF$1-1,11),"-")</f>
        <v>-</v>
      </c>
      <c r="BG201" s="123" t="str">
        <f>IF($O201&gt;=BG$1,INDEX(整列!$A$2:$K$3512,MATCH($A201,整列!$A$2:$A$3512,0)+BG$1-1,11),"-")</f>
        <v>-</v>
      </c>
      <c r="BH201" s="123" t="str">
        <f>IF($O201&gt;=BH$1,INDEX(整列!$A$2:$K$3512,MATCH($A201,整列!$A$2:$A$3512,0)+BH$1-1,11),"-")</f>
        <v>-</v>
      </c>
      <c r="BI201" s="123" t="str">
        <f>IF($O201&gt;=BI$1,INDEX(整列!$A$2:$K$3512,MATCH($A201,整列!$A$2:$A$3512,0)+BI$1-1,11),"-")</f>
        <v>-</v>
      </c>
      <c r="BJ201" s="123" t="str">
        <f>IF($O201&gt;=BJ$1,INDEX(整列!$A$2:$K$3512,MATCH($A201,整列!$A$2:$A$3512,0)+BJ$1-1,11),"-")</f>
        <v>-</v>
      </c>
      <c r="BK201" s="123" t="str">
        <f>IF($O201&gt;=BK$1,INDEX(整列!$A$2:$K$3512,MATCH($A201,整列!$A$2:$A$3512,0)+BK$1-1,11),"-")</f>
        <v>-</v>
      </c>
      <c r="BL201" s="123" t="str">
        <f>IF($O201&gt;=BL$1,INDEX(整列!$A$2:$K$3512,MATCH($A201,整列!$A$2:$A$3512,0)+BL$1-1,11),"-")</f>
        <v>-</v>
      </c>
      <c r="BM201" s="123" t="str">
        <f>IF($O201&gt;=BM$1,INDEX(整列!$A$2:$K$3512,MATCH($A201,整列!$A$2:$A$3512,0)+BM$1-1,11),"-")</f>
        <v>-</v>
      </c>
      <c r="BN201" s="123" t="str">
        <f>IF($O201&gt;=BN$1,INDEX(整列!$A$2:$K$3512,MATCH($A201,整列!$A$2:$A$3512,0)+BN$1-1,11),"-")</f>
        <v>-</v>
      </c>
      <c r="BO201" s="123" t="str">
        <f>IF($O201&gt;=BO$1,INDEX(整列!$A$2:$K$3512,MATCH($A201,整列!$A$2:$A$3512,0)+BO$1-1,11),"-")</f>
        <v>-</v>
      </c>
      <c r="BP201" s="123" t="str">
        <f>IF($O201&gt;=BP$1,INDEX(整列!$A$2:$K$3512,MATCH($A201,整列!$A$2:$A$3512,0)+BP$1-1,11),"-")</f>
        <v>-</v>
      </c>
      <c r="BQ201" s="123" t="str">
        <f>IF($O201&gt;=BQ$1,INDEX(整列!$A$2:$K$3512,MATCH($A201,整列!$A$2:$A$3512,0)+BQ$1-1,11),"-")</f>
        <v>-</v>
      </c>
      <c r="BR201" s="123" t="str">
        <f>IF($O201&gt;=BR$1,INDEX(整列!$A$2:$K$3512,MATCH($A201,整列!$A$2:$A$3512,0)+BR$1-1,11),"-")</f>
        <v>-</v>
      </c>
      <c r="BS201" s="123" t="str">
        <f>IF($O201&gt;=BS$1,INDEX(整列!$A$2:$K$3512,MATCH($A201,整列!$A$2:$A$3512,0)+BS$1-1,11),"-")</f>
        <v>-</v>
      </c>
      <c r="BT201" s="123" t="str">
        <f>IF($O201&gt;=BT$1,INDEX(整列!$A$2:$K$3512,MATCH($A201,整列!$A$2:$A$3512,0)+BT$1-1,11),"-")</f>
        <v>-</v>
      </c>
      <c r="BU201" s="123" t="str">
        <f>IF($O201&gt;=BU$1,INDEX(整列!$A$2:$K$3512,MATCH($A201,整列!$A$2:$A$3512,0)+BU$1-1,11),"-")</f>
        <v>-</v>
      </c>
      <c r="BV201" s="123" t="str">
        <f>IF($O201&gt;=BV$1,INDEX(整列!$A$2:$K$3512,MATCH($A201,整列!$A$2:$A$3512,0)+BV$1-1,11),"-")</f>
        <v>-</v>
      </c>
      <c r="BW201" s="123" t="str">
        <f>IF($O201&gt;=BW$1,INDEX(整列!$A$2:$K$3512,MATCH($A201,整列!$A$2:$A$3512,0)+BW$1-1,11),"-")</f>
        <v>-</v>
      </c>
      <c r="BX201" s="123" t="str">
        <f>IF($O201&gt;=BX$1,INDEX(整列!$A$2:$K$3512,MATCH($A201,整列!$A$2:$A$3512,0)+BX$1-1,11),"-")</f>
        <v>-</v>
      </c>
      <c r="BY201" s="123" t="str">
        <f>IF($O201&gt;=BY$1,INDEX(整列!$A$2:$K$3512,MATCH($A201,整列!$A$2:$A$3512,0)+BY$1-1,11),"-")</f>
        <v>-</v>
      </c>
      <c r="BZ201" s="123" t="str">
        <f>IF($O201&gt;=BZ$1,INDEX(整列!$A$2:$K$3512,MATCH($A201,整列!$A$2:$A$3512,0)+BZ$1-1,11),"-")</f>
        <v>-</v>
      </c>
      <c r="CA201" s="123" t="str">
        <f>IF($O201&gt;=CA$1,INDEX(整列!$A$2:$K$3512,MATCH($A201,整列!$A$2:$A$3512,0)+CA$1-1,11),"-")</f>
        <v>-</v>
      </c>
      <c r="CB201" s="123" t="str">
        <f>IF($O201&gt;=CB$1,INDEX(整列!$A$2:$K$3512,MATCH($A201,整列!$A$2:$A$3512,0)+CB$1-1,11),"-")</f>
        <v>-</v>
      </c>
      <c r="CC201" s="123" t="str">
        <f>IF($O201&gt;=CC$1,INDEX(整列!$A$2:$K$3512,MATCH($A201,整列!$A$2:$A$3512,0)+CC$1-1,11),"-")</f>
        <v>-</v>
      </c>
      <c r="CD201" s="123" t="str">
        <f>IF($O201&gt;=CD$1,INDEX(整列!$A$2:$K$3512,MATCH($A201,整列!$A$2:$A$3512,0)+CD$1-1,11),"-")</f>
        <v>-</v>
      </c>
      <c r="CE201" s="123" t="str">
        <f>IF($O201&gt;=CE$1,INDEX(整列!$A$2:$K$3512,MATCH($A201,整列!$A$2:$A$3512,0)+CE$1-1,11),"-")</f>
        <v>-</v>
      </c>
      <c r="CF201" s="123" t="str">
        <f>IF($O201&gt;=CF$1,INDEX(整列!$A$2:$K$3512,MATCH($A201,整列!$A$2:$A$3512,0)+CF$1-1,11),"-")</f>
        <v>-</v>
      </c>
      <c r="CG201" s="123" t="str">
        <f>IF($O201&gt;=CG$1,INDEX(整列!$A$2:$K$3512,MATCH($A201,整列!$A$2:$A$3512,0)+CG$1-1,11),"-")</f>
        <v>-</v>
      </c>
      <c r="CH201" s="123" t="str">
        <f>IF($O201&gt;=CH$1,INDEX(整列!$A$2:$K$3512,MATCH($A201,整列!$A$2:$A$3512,0)+CH$1-1,11),"-")</f>
        <v>-</v>
      </c>
      <c r="CI201" s="123" t="str">
        <f>IF($O201&gt;=CI$1,INDEX(整列!$A$2:$K$3512,MATCH($A201,整列!$A$2:$A$3512,0)+CI$1-1,11),"-")</f>
        <v>-</v>
      </c>
      <c r="CJ201" s="123" t="str">
        <f>IF($O201&gt;=CJ$1,INDEX(整列!$A$2:$K$3512,MATCH($A201,整列!$A$2:$A$3512,0)+CJ$1-1,11),"-")</f>
        <v>-</v>
      </c>
      <c r="CK201" s="123" t="str">
        <f>IF($O201&gt;=CK$1,INDEX(整列!$A$2:$K$3512,MATCH($A201,整列!$A$2:$A$3512,0)+CK$1-1,11),"-")</f>
        <v>-</v>
      </c>
      <c r="CL201" s="123" t="str">
        <f>IF($O201&gt;=CL$1,INDEX(整列!$A$2:$K$3512,MATCH($A201,整列!$A$2:$A$3512,0)+CL$1-1,11),"-")</f>
        <v>-</v>
      </c>
      <c r="CM201" s="123" t="str">
        <f>IF($O201&gt;=CM$1,INDEX(整列!$A$2:$K$3512,MATCH($A201,整列!$A$2:$A$3512,0)+CM$1-1,11),"-")</f>
        <v>-</v>
      </c>
      <c r="CN201" s="123" t="str">
        <f>IF($O201&gt;=CN$1,INDEX(整列!$A$2:$K$3512,MATCH($A201,整列!$A$2:$A$3512,0)+CN$1-1,11),"-")</f>
        <v>-</v>
      </c>
      <c r="CO201" s="123" t="str">
        <f>IF($O201&gt;=CO$1,INDEX(整列!$A$2:$K$3512,MATCH($A201,整列!$A$2:$A$3512,0)+CO$1-1,11),"-")</f>
        <v>-</v>
      </c>
      <c r="CP201" s="123" t="str">
        <f>IF($O201&gt;=CP$1,INDEX(整列!$A$2:$K$3512,MATCH($A201,整列!$A$2:$A$3512,0)+CP$1-1,11),"-")</f>
        <v>-</v>
      </c>
      <c r="CQ201" s="123" t="str">
        <f>IF($O201&gt;=CQ$1,INDEX(整列!$A$2:$K$3512,MATCH($A201,整列!$A$2:$A$3512,0)+CQ$1-1,11),"-")</f>
        <v>-</v>
      </c>
      <c r="CR201" s="123" t="str">
        <f>IF($O201&gt;=CR$1,INDEX(整列!$A$2:$K$3512,MATCH($A201,整列!$A$2:$A$3512,0)+CR$1-1,11),"-")</f>
        <v>-</v>
      </c>
      <c r="CS201" s="123" t="str">
        <f>IF($O201&gt;=CS$1,INDEX(整列!$A$2:$K$3512,MATCH($A201,整列!$A$2:$A$3512,0)+CS$1-1,11),"-")</f>
        <v>-</v>
      </c>
      <c r="CT201" s="123" t="str">
        <f>IF($O201&gt;=CT$1,INDEX(整列!$A$2:$K$3512,MATCH($A201,整列!$A$2:$A$3512,0)+CT$1-1,11),"-")</f>
        <v>-</v>
      </c>
      <c r="CU201" s="123" t="str">
        <f>IF($O201&gt;=CU$1,INDEX(整列!$A$2:$K$3512,MATCH($A201,整列!$A$2:$A$3512,0)+CU$1-1,11),"-")</f>
        <v>-</v>
      </c>
      <c r="CV201" s="123" t="str">
        <f>IF($O201&gt;=CV$1,INDEX(整列!$A$2:$K$3512,MATCH($A201,整列!$A$2:$A$3512,0)+CV$1-1,11),"-")</f>
        <v>-</v>
      </c>
      <c r="CW201" s="123" t="str">
        <f>IF($O201&gt;=CW$1,INDEX(整列!$A$2:$K$3512,MATCH($A201,整列!$A$2:$A$3512,0)+CW$1-1,11),"-")</f>
        <v>-</v>
      </c>
      <c r="CX201" s="123" t="str">
        <f>IF($O201&gt;=CX$1,INDEX(整列!$A$2:$K$3512,MATCH($A201,整列!$A$2:$A$3512,0)+CX$1-1,11),"-")</f>
        <v>-</v>
      </c>
      <c r="CY201" s="123" t="str">
        <f>IF($O201&gt;=CY$1,INDEX(整列!$A$2:$K$3512,MATCH($A201,整列!$A$2:$A$3512,0)+CY$1-1,11),"-")</f>
        <v>-</v>
      </c>
      <c r="CZ201" s="123" t="str">
        <f>IF($O201&gt;=CZ$1,INDEX(整列!$A$2:$K$3512,MATCH($A201,整列!$A$2:$A$3512,0)+CZ$1-1,11),"-")</f>
        <v>-</v>
      </c>
      <c r="DA201" s="123" t="str">
        <f>IF($O201&gt;=DA$1,INDEX(整列!$A$2:$K$3512,MATCH($A201,整列!$A$2:$A$3512,0)+DA$1-1,11),"-")</f>
        <v>-</v>
      </c>
      <c r="DB201" s="123" t="str">
        <f>IF($O201&gt;=DB$1,INDEX(整列!$A$2:$K$3512,MATCH($A201,整列!$A$2:$A$3512,0)+DB$1-1,11),"-")</f>
        <v>-</v>
      </c>
      <c r="DC201" s="123" t="str">
        <f>IF($O201&gt;=DC$1,INDEX(整列!$A$2:$K$3512,MATCH($A201,整列!$A$2:$A$3512,0)+DC$1-1,11),"-")</f>
        <v>-</v>
      </c>
      <c r="DD201" s="123" t="str">
        <f>IF($O201&gt;=DD$1,INDEX(整列!$A$2:$K$3512,MATCH($A201,整列!$A$2:$A$3512,0)+DD$1-1,11),"-")</f>
        <v>-</v>
      </c>
      <c r="DE201" s="123" t="str">
        <f>IF($O201&gt;=DE$1,INDEX(整列!$A$2:$K$3512,MATCH($A201,整列!$A$2:$A$3512,0)+DE$1-1,11),"-")</f>
        <v>-</v>
      </c>
      <c r="DF201" s="123" t="str">
        <f>IF($O201&gt;=DF$1,INDEX(整列!$A$2:$K$3512,MATCH($A201,整列!$A$2:$A$3512,0)+DF$1-1,11),"-")</f>
        <v>-</v>
      </c>
      <c r="DG201" s="123" t="str">
        <f>IF($O201&gt;=DG$1,INDEX(整列!$A$2:$K$3512,MATCH($A201,整列!$A$2:$A$3512,0)+DG$1-1,11),"-")</f>
        <v>-</v>
      </c>
      <c r="DH201" s="123" t="str">
        <f>IF($O201&gt;=DH$1,INDEX(整列!$A$2:$K$3512,MATCH($A201,整列!$A$2:$A$3512,0)+DH$1-1,11),"-")</f>
        <v>-</v>
      </c>
      <c r="DI201" s="123" t="str">
        <f>IF($O201&gt;=DI$1,INDEX(整列!$A$2:$K$3512,MATCH($A201,整列!$A$2:$A$3512,0)+DI$1-1,11),"-")</f>
        <v>-</v>
      </c>
      <c r="DJ201" s="123" t="str">
        <f>IF($O201&gt;=DJ$1,INDEX(整列!$A$2:$K$3512,MATCH($A201,整列!$A$2:$A$3512,0)+DJ$1-1,11),"-")</f>
        <v>-</v>
      </c>
      <c r="DK201" s="123" t="str">
        <f>IF($O201&gt;=DK$1,INDEX(整列!$A$2:$K$3512,MATCH($A201,整列!$A$2:$A$3512,0)+DK$1-1,11),"-")</f>
        <v>-</v>
      </c>
      <c r="DL201" s="123" t="str">
        <f>IF($O201&gt;=DL$1,INDEX(整列!$A$2:$K$3512,MATCH($A201,整列!$A$2:$A$3512,0)+DL$1-1,11),"-")</f>
        <v>-</v>
      </c>
      <c r="DM201" s="123" t="str">
        <f>IF($O201&gt;=DM$1,INDEX(整列!$A$2:$K$3512,MATCH($A201,整列!$A$2:$A$3512,0)+DM$1-1,11),"-")</f>
        <v>-</v>
      </c>
      <c r="DN201" s="123" t="str">
        <f>IF($O201&gt;=DN$1,INDEX(整列!$A$2:$K$3512,MATCH($A201,整列!$A$2:$A$3512,0)+DN$1-1,11),"-")</f>
        <v>-</v>
      </c>
      <c r="DO201" s="123" t="str">
        <f>IF($O201&gt;=DO$1,INDEX(整列!$A$2:$K$3512,MATCH($A201,整列!$A$2:$A$3512,0)+DO$1-1,11),"-")</f>
        <v>-</v>
      </c>
      <c r="DP201" s="123" t="str">
        <f>IF($O201&gt;=DP$1,INDEX(整列!$A$2:$K$3512,MATCH($A201,整列!$A$2:$A$3512,0)+DP$1-1,11),"-")</f>
        <v>-</v>
      </c>
      <c r="DQ201" s="123" t="str">
        <f>IF($O201&gt;=DQ$1,INDEX(整列!$A$2:$K$3512,MATCH($A201,整列!$A$2:$A$3512,0)+DQ$1-1,11),"-")</f>
        <v>-</v>
      </c>
      <c r="DR201" s="123" t="str">
        <f>IF($O201&gt;=DR$1,INDEX(整列!$A$2:$K$3512,MATCH($A201,整列!$A$2:$A$3512,0)+DR$1-1,11),"-")</f>
        <v>-</v>
      </c>
      <c r="DS201" s="123" t="str">
        <f>IF($O201&gt;=DS$1,INDEX(整列!$A$2:$K$3512,MATCH($A201,整列!$A$2:$A$3512,0)+DS$1-1,11),"-")</f>
        <v>-</v>
      </c>
      <c r="DT201" s="123" t="str">
        <f>IF($O201&gt;=DT$1,INDEX(整列!$A$2:$K$3512,MATCH($A201,整列!$A$2:$A$3512,0)+DT$1-1,11),"-")</f>
        <v>-</v>
      </c>
      <c r="DU201" s="123" t="str">
        <f>IF($O201&gt;=DU$1,INDEX(整列!$A$2:$K$3512,MATCH($A201,整列!$A$2:$A$3512,0)+DU$1-1,11),"-")</f>
        <v>-</v>
      </c>
      <c r="DV201" s="123" t="str">
        <f>IF($O201&gt;=DV$1,INDEX(整列!$A$2:$K$3512,MATCH($A201,整列!$A$2:$A$3512,0)+DV$1-1,11),"-")</f>
        <v>-</v>
      </c>
      <c r="DW201" s="123" t="str">
        <f>IF($O201&gt;=DW$1,INDEX(整列!$A$2:$K$3512,MATCH($A201,整列!$A$2:$A$3512,0)+DW$1-1,11),"-")</f>
        <v>-</v>
      </c>
      <c r="DX201" s="123" t="str">
        <f>IF($O201&gt;=DX$1,INDEX(整列!$A$2:$K$3512,MATCH($A201,整列!$A$2:$A$3512,0)+DX$1-1,11),"-")</f>
        <v>-</v>
      </c>
      <c r="DY201" s="123" t="str">
        <f>IF($O201&gt;=DY$1,INDEX(整列!$A$2:$K$3512,MATCH($A201,整列!$A$2:$A$3512,0)+DY$1-1,11),"-")</f>
        <v>-</v>
      </c>
      <c r="DZ201" s="123" t="str">
        <f>IF($O201&gt;=DZ$1,INDEX(整列!$A$2:$K$3512,MATCH($A201,整列!$A$2:$A$3512,0)+DZ$1-1,11),"-")</f>
        <v>-</v>
      </c>
      <c r="EA201" s="123" t="str">
        <f>IF($O201&gt;=EA$1,INDEX(整列!$A$2:$K$3512,MATCH($A201,整列!$A$2:$A$3512,0)+EA$1-1,11),"-")</f>
        <v>-</v>
      </c>
      <c r="EB201" s="123" t="str">
        <f>IF($O201&gt;=EB$1,INDEX(整列!$A$2:$K$3512,MATCH($A201,整列!$A$2:$A$3512,0)+EB$1-1,11),"-")</f>
        <v>-</v>
      </c>
      <c r="EC201" s="123" t="str">
        <f>IF($O201&gt;=EC$1,INDEX(整列!$A$2:$K$3512,MATCH($A201,整列!$A$2:$A$3512,0)+EC$1-1,11),"-")</f>
        <v>-</v>
      </c>
      <c r="ED201" s="123" t="str">
        <f>IF($O201&gt;=ED$1,INDEX(整列!$A$2:$K$3512,MATCH($A201,整列!$A$2:$A$3512,0)+ED$1-1,11),"-")</f>
        <v>-</v>
      </c>
      <c r="EE201" s="123" t="str">
        <f>IF($O201&gt;=EE$1,INDEX(整列!$A$2:$K$3512,MATCH($A201,整列!$A$2:$A$3512,0)+EE$1-1,11),"-")</f>
        <v>-</v>
      </c>
      <c r="EF201" s="123" t="str">
        <f>IF($O201&gt;=EF$1,INDEX(整列!$A$2:$K$3512,MATCH($A201,整列!$A$2:$A$3512,0)+EF$1-1,11),"-")</f>
        <v>-</v>
      </c>
      <c r="EG201" s="123" t="str">
        <f>IF($O201&gt;=EG$1,INDEX(整列!$A$2:$K$3512,MATCH($A201,整列!$A$2:$A$3512,0)+EG$1-1,11),"-")</f>
        <v>-</v>
      </c>
      <c r="EH201" s="123" t="str">
        <f>IF($O201&gt;=EH$1,INDEX(整列!$A$2:$K$3512,MATCH($A201,整列!$A$2:$A$3512,0)+EH$1-1,11),"-")</f>
        <v>-</v>
      </c>
      <c r="EI201" s="123" t="str">
        <f>IF($O201&gt;=EI$1,INDEX(整列!$A$2:$K$3512,MATCH($A201,整列!$A$2:$A$3512,0)+EI$1-1,11),"-")</f>
        <v>-</v>
      </c>
      <c r="EJ201" s="123" t="str">
        <f>IF($O201&gt;=EJ$1,INDEX(整列!$A$2:$K$3512,MATCH($A201,整列!$A$2:$A$3512,0)+EJ$1-1,11),"-")</f>
        <v>-</v>
      </c>
      <c r="EK201" s="123" t="str">
        <f>IF($O201&gt;=EK$1,INDEX(整列!$A$2:$K$3512,MATCH($A201,整列!$A$2:$A$3512,0)+EK$1-1,11),"-")</f>
        <v>-</v>
      </c>
      <c r="EL201" s="123" t="str">
        <f>IF($O201&gt;=EL$1,INDEX(整列!$A$2:$K$3512,MATCH($A201,整列!$A$2:$A$3512,0)+EL$1-1,11),"-")</f>
        <v>-</v>
      </c>
      <c r="EM201" s="123" t="str">
        <f>IF($O201&gt;=EM$1,INDEX(整列!$A$2:$K$3512,MATCH($A201,整列!$A$2:$A$3512,0)+EM$1-1,11),"-")</f>
        <v>-</v>
      </c>
      <c r="EN201" s="123" t="str">
        <f>IF($O201&gt;=EN$1,INDEX(整列!$A$2:$K$3512,MATCH($A201,整列!$A$2:$A$3512,0)+EN$1-1,11),"-")</f>
        <v>-</v>
      </c>
      <c r="EO201" s="123" t="str">
        <f>IF($O201&gt;=EO$1,INDEX(整列!$A$2:$K$3512,MATCH($A201,整列!$A$2:$A$3512,0)+EO$1-1,11),"-")</f>
        <v>-</v>
      </c>
      <c r="EP201" s="123" t="str">
        <f>IF($O201&gt;=EP$1,INDEX(整列!$A$2:$K$3512,MATCH($A201,整列!$A$2:$A$3512,0)+EP$1-1,11),"-")</f>
        <v>-</v>
      </c>
      <c r="EQ201" s="123" t="str">
        <f>IF($O201&gt;=EQ$1,INDEX(整列!$A$2:$K$3512,MATCH($A201,整列!$A$2:$A$3512,0)+EQ$1-1,11),"-")</f>
        <v>-</v>
      </c>
      <c r="ER201" s="123" t="str">
        <f>IF($O201&gt;=ER$1,INDEX(整列!$A$2:$K$3512,MATCH($A201,整列!$A$2:$A$3512,0)+ER$1-1,11),"-")</f>
        <v>-</v>
      </c>
      <c r="ES201" s="123" t="str">
        <f>IF($O201&gt;=ES$1,INDEX(整列!$A$2:$K$3512,MATCH($A201,整列!$A$2:$A$3512,0)+ES$1-1,11),"-")</f>
        <v>-</v>
      </c>
      <c r="ET201" s="123" t="str">
        <f>IF($O201&gt;=ET$1,INDEX(整列!$A$2:$K$3512,MATCH($A201,整列!$A$2:$A$3512,0)+ET$1-1,11),"-")</f>
        <v>-</v>
      </c>
      <c r="EU201" s="123" t="str">
        <f>IF($O201&gt;=EU$1,INDEX(整列!$A$2:$K$3512,MATCH($A201,整列!$A$2:$A$3512,0)+EU$1-1,11),"-")</f>
        <v>-</v>
      </c>
      <c r="EV201" s="123" t="str">
        <f>IF($O201&gt;=EV$1,INDEX(整列!$A$2:$K$3512,MATCH($A201,整列!$A$2:$A$3512,0)+EV$1-1,11),"-")</f>
        <v>-</v>
      </c>
      <c r="EW201" s="123" t="str">
        <f>IF($O201&gt;=EW$1,INDEX(整列!$A$2:$K$3512,MATCH($A201,整列!$A$2:$A$3512,0)+EW$1-1,11),"-")</f>
        <v>-</v>
      </c>
      <c r="EX201" s="123" t="str">
        <f>IF($O201&gt;=EX$1,INDEX(整列!$A$2:$K$3512,MATCH($A201,整列!$A$2:$A$3512,0)+EX$1-1,11),"-")</f>
        <v>-</v>
      </c>
      <c r="EY201" s="123" t="str">
        <f>IF($O201&gt;=EY$1,INDEX(整列!$A$2:$K$3512,MATCH($A201,整列!$A$2:$A$3512,0)+EY$1-1,11),"-")</f>
        <v>-</v>
      </c>
      <c r="EZ201" s="123" t="str">
        <f>IF($O201&gt;=EZ$1,INDEX(整列!$A$2:$K$3512,MATCH($A201,整列!$A$2:$A$3512,0)+EZ$1-1,11),"-")</f>
        <v>-</v>
      </c>
      <c r="FA201" s="123" t="str">
        <f>IF($O201&gt;=FA$1,INDEX(整列!$A$2:$K$3512,MATCH($A201,整列!$A$2:$A$3512,0)+FA$1-1,11),"-")</f>
        <v>-</v>
      </c>
      <c r="FB201" s="123" t="str">
        <f>IF($O201&gt;=FB$1,INDEX(整列!$A$2:$K$3512,MATCH($A201,整列!$A$2:$A$3512,0)+FB$1-1,11),"-")</f>
        <v>-</v>
      </c>
      <c r="FC201" s="123" t="str">
        <f>IF($O201&gt;=FC$1,INDEX(整列!$A$2:$K$3512,MATCH($A201,整列!$A$2:$A$3512,0)+FC$1-1,11),"-")</f>
        <v>-</v>
      </c>
      <c r="FD201" s="123" t="str">
        <f>IF($O201&gt;=FD$1,INDEX(整列!$A$2:$K$3512,MATCH($A201,整列!$A$2:$A$3512,0)+FD$1-1,11),"-")</f>
        <v>-</v>
      </c>
      <c r="FE201" s="123" t="str">
        <f>IF($O201&gt;=FE$1,INDEX(整列!$A$2:$K$3512,MATCH($A201,整列!$A$2:$A$3512,0)+FE$1-1,11),"-")</f>
        <v>-</v>
      </c>
      <c r="FF201" s="123" t="str">
        <f>IF($O201&gt;=FF$1,INDEX(整列!$A$2:$K$3512,MATCH($A201,整列!$A$2:$A$3512,0)+FF$1-1,11),"-")</f>
        <v>-</v>
      </c>
      <c r="FG201" s="123" t="str">
        <f>IF($O201&gt;=FG$1,INDEX(整列!$A$2:$K$3512,MATCH($A201,整列!$A$2:$A$3512,0)+FG$1-1,11),"-")</f>
        <v>-</v>
      </c>
      <c r="FH201" s="123" t="str">
        <f>IF($O201&gt;=FH$1,INDEX(整列!$A$2:$K$3512,MATCH($A201,整列!$A$2:$A$3512,0)+FH$1-1,11),"-")</f>
        <v>-</v>
      </c>
      <c r="FI201" s="123" t="str">
        <f>IF($O201&gt;=FI$1,INDEX(整列!$A$2:$K$3512,MATCH($A201,整列!$A$2:$A$3512,0)+FI$1-1,11),"-")</f>
        <v>-</v>
      </c>
      <c r="FJ201" s="123" t="str">
        <f>IF($O201&gt;=FJ$1,INDEX(整列!$A$2:$K$3512,MATCH($A201,整列!$A$2:$A$3512,0)+FJ$1-1,11),"-")</f>
        <v>-</v>
      </c>
      <c r="FK201" s="123" t="str">
        <f>IF($O201&gt;=FK$1,INDEX(整列!$A$2:$K$3512,MATCH($A201,整列!$A$2:$A$3512,0)+FK$1-1,11),"-")</f>
        <v>-</v>
      </c>
      <c r="FL201" s="123" t="str">
        <f>IF($O201&gt;=FL$1,INDEX(整列!$A$2:$K$3512,MATCH($A201,整列!$A$2:$A$3512,0)+FL$1-1,11),"-")</f>
        <v>-</v>
      </c>
      <c r="FM201" s="123" t="str">
        <f>IF($O201&gt;=FM$1,INDEX(整列!$A$2:$K$3512,MATCH($A201,整列!$A$2:$A$3512,0)+FM$1-1,11),"-")</f>
        <v>-</v>
      </c>
      <c r="FN201" s="123" t="str">
        <f>IF($O201&gt;=FN$1,INDEX(整列!$A$2:$K$3512,MATCH($A201,整列!$A$2:$A$3512,0)+FN$1-1,11),"-")</f>
        <v>-</v>
      </c>
      <c r="FO201" s="123" t="str">
        <f>IF($O201&gt;=FO$1,INDEX(整列!$A$2:$K$3512,MATCH($A201,整列!$A$2:$A$3512,0)+FO$1-1,11),"-")</f>
        <v>-</v>
      </c>
      <c r="FP201" s="123" t="str">
        <f>IF($O201&gt;=FP$1,INDEX(整列!$A$2:$K$3512,MATCH($A201,整列!$A$2:$A$3512,0)+FP$1-1,11),"-")</f>
        <v>-</v>
      </c>
      <c r="FQ201" s="123" t="str">
        <f>IF($O201&gt;=FQ$1,INDEX(整列!$A$2:$K$3512,MATCH($A201,整列!$A$2:$A$3512,0)+FQ$1-1,11),"-")</f>
        <v>-</v>
      </c>
      <c r="FR201" s="123" t="str">
        <f>IF($O201&gt;=FR$1,INDEX(整列!$A$2:$K$3512,MATCH($A201,整列!$A$2:$A$3512,0)+FR$1-1,11),"-")</f>
        <v>-</v>
      </c>
      <c r="FS201" s="123" t="str">
        <f>IF($O201&gt;=FS$1,INDEX(整列!$A$2:$K$3512,MATCH($A201,整列!$A$2:$A$3512,0)+FS$1-1,11),"-")</f>
        <v>-</v>
      </c>
      <c r="FT201" s="123" t="str">
        <f>IF($O201&gt;=FT$1,INDEX(整列!$A$2:$K$3512,MATCH($A201,整列!$A$2:$A$3512,0)+FT$1-1,11),"-")</f>
        <v>-</v>
      </c>
      <c r="FU201" s="123" t="str">
        <f>IF($O201&gt;=FU$1,INDEX(整列!$A$2:$K$3512,MATCH($A201,整列!$A$2:$A$3512,0)+FU$1-1,11),"-")</f>
        <v>-</v>
      </c>
      <c r="FV201" s="123" t="str">
        <f>IF($O201&gt;=FV$1,INDEX(整列!$A$2:$K$3512,MATCH($A201,整列!$A$2:$A$3512,0)+FV$1-1,11),"-")</f>
        <v>-</v>
      </c>
      <c r="FW201" s="123" t="str">
        <f>IF($O201&gt;=FW$1,INDEX(整列!$A$2:$K$3512,MATCH($A201,整列!$A$2:$A$3512,0)+FW$1-1,11),"-")</f>
        <v>-</v>
      </c>
      <c r="FX201" s="123" t="str">
        <f>IF($O201&gt;=FX$1,INDEX(整列!$A$2:$K$3512,MATCH($A201,整列!$A$2:$A$3512,0)+FX$1-1,11),"-")</f>
        <v>-</v>
      </c>
      <c r="FY201" s="123" t="str">
        <f>IF($O201&gt;=FY$1,INDEX(整列!$A$2:$K$3512,MATCH($A201,整列!$A$2:$A$3512,0)+FY$1-1,11),"-")</f>
        <v>-</v>
      </c>
      <c r="FZ201" s="123" t="str">
        <f>IF($O201&gt;=FZ$1,INDEX(整列!$A$2:$K$3512,MATCH($A201,整列!$A$2:$A$3512,0)+FZ$1-1,11),"-")</f>
        <v>-</v>
      </c>
      <c r="GA201" s="123" t="str">
        <f>IF($O201&gt;=GA$1,INDEX(整列!$A$2:$K$3512,MATCH($A201,整列!$A$2:$A$3512,0)+GA$1-1,11),"-")</f>
        <v>-</v>
      </c>
      <c r="GB201" s="123" t="str">
        <f>IF($O201&gt;=GB$1,INDEX(整列!$A$2:$K$3512,MATCH($A201,整列!$A$2:$A$3512,0)+GB$1-1,11),"-")</f>
        <v>-</v>
      </c>
      <c r="GC201" s="123" t="str">
        <f>IF($O201&gt;=GC$1,INDEX(整列!$A$2:$K$3512,MATCH($A201,整列!$A$2:$A$3512,0)+GC$1-1,11),"-")</f>
        <v>-</v>
      </c>
      <c r="GD201" s="123" t="str">
        <f>IF($O201&gt;=GD$1,INDEX(整列!$A$2:$K$3512,MATCH($A201,整列!$A$2:$A$3512,0)+GD$1-1,11),"-")</f>
        <v>-</v>
      </c>
      <c r="GE201" s="123" t="str">
        <f>IF($O201&gt;=GE$1,INDEX(整列!$A$2:$K$3512,MATCH($A201,整列!$A$2:$A$3512,0)+GE$1-1,11),"-")</f>
        <v>-</v>
      </c>
      <c r="GF201" s="123" t="str">
        <f>IF($O201&gt;=GF$1,INDEX(整列!$A$2:$K$3512,MATCH($A201,整列!$A$2:$A$3512,0)+GF$1-1,11),"-")</f>
        <v>-</v>
      </c>
      <c r="GG201" s="123" t="str">
        <f>IF($O201&gt;=GG$1,INDEX(整列!$A$2:$K$3512,MATCH($A201,整列!$A$2:$A$3512,0)+GG$1-1,11),"-")</f>
        <v>-</v>
      </c>
      <c r="GH201" s="123" t="str">
        <f>IF($O201&gt;=GH$1,INDEX(整列!$A$2:$K$3512,MATCH($A201,整列!$A$2:$A$3512,0)+GH$1-1,11),"-")</f>
        <v>-</v>
      </c>
      <c r="GI201" s="123" t="str">
        <f>IF($O201&gt;=GI$1,INDEX(整列!$A$2:$K$3512,MATCH($A201,整列!$A$2:$A$3512,0)+GI$1-1,11),"-")</f>
        <v>-</v>
      </c>
      <c r="GJ201" s="123" t="str">
        <f>IF($O201&gt;=GJ$1,INDEX(整列!$A$2:$K$3512,MATCH($A201,整列!$A$2:$A$3512,0)+GJ$1-1,11),"-")</f>
        <v>-</v>
      </c>
      <c r="GK201" s="123" t="str">
        <f>IF($O201&gt;=GK$1,INDEX(整列!$A$2:$K$3512,MATCH($A201,整列!$A$2:$A$3512,0)+GK$1-1,11),"-")</f>
        <v>-</v>
      </c>
      <c r="GL201" s="123" t="str">
        <f>IF($O201&gt;=GL$1,INDEX(整列!$A$2:$K$3512,MATCH($A201,整列!$A$2:$A$3512,0)+GL$1-1,11),"-")</f>
        <v>-</v>
      </c>
      <c r="GM201" s="123" t="str">
        <f>IF($O201&gt;=GM$1,INDEX(整列!$A$2:$K$3512,MATCH($A201,整列!$A$2:$A$3512,0)+GM$1-1,11),"-")</f>
        <v>-</v>
      </c>
      <c r="GN201" s="123" t="str">
        <f>IF($O201&gt;=GN$1,INDEX(整列!$A$2:$K$3512,MATCH($A201,整列!$A$2:$A$3512,0)+GN$1-1,11),"-")</f>
        <v>-</v>
      </c>
      <c r="GO201" s="123" t="str">
        <f>IF($O201&gt;=GO$1,INDEX(整列!$A$2:$K$3512,MATCH($A201,整列!$A$2:$A$3512,0)+GO$1-1,11),"-")</f>
        <v>-</v>
      </c>
      <c r="GP201" s="123" t="str">
        <f>IF($O201&gt;=GP$1,INDEX(整列!$A$2:$K$3512,MATCH($A201,整列!$A$2:$A$3512,0)+GP$1-1,11),"-")</f>
        <v>-</v>
      </c>
      <c r="GQ201" s="123" t="str">
        <f>IF($O201&gt;=GQ$1,INDEX(整列!$A$2:$K$3512,MATCH($A201,整列!$A$2:$A$3512,0)+GQ$1-1,11),"-")</f>
        <v>-</v>
      </c>
      <c r="GR201" s="123" t="str">
        <f>IF($O201&gt;=GR$1,INDEX(整列!$A$2:$K$3512,MATCH($A201,整列!$A$2:$A$3512,0)+GR$1-1,11),"-")</f>
        <v>-</v>
      </c>
      <c r="GS201" s="123" t="str">
        <f>IF($O201&gt;=GS$1,INDEX(整列!$A$2:$K$3512,MATCH($A201,整列!$A$2:$A$3512,0)+GS$1-1,11),"-")</f>
        <v>-</v>
      </c>
      <c r="GT201" s="123" t="str">
        <f>IF($O201&gt;=GT$1,INDEX(整列!$A$2:$K$3512,MATCH($A201,整列!$A$2:$A$3512,0)+GT$1-1,11),"-")</f>
        <v>-</v>
      </c>
      <c r="GU201" s="123" t="str">
        <f>IF($O201&gt;=GU$1,INDEX(整列!$A$2:$K$3512,MATCH($A201,整列!$A$2:$A$3512,0)+GU$1-1,11),"-")</f>
        <v>-</v>
      </c>
      <c r="GV201" s="123" t="str">
        <f>IF($O201&gt;=GV$1,INDEX(整列!$A$2:$K$3512,MATCH($A201,整列!$A$2:$A$3512,0)+GV$1-1,11),"-")</f>
        <v>-</v>
      </c>
      <c r="GW201" s="123" t="str">
        <f>IF($O201&gt;=GW$1,INDEX(整列!$A$2:$K$3512,MATCH($A201,整列!$A$2:$A$3512,0)+GW$1-1,11),"-")</f>
        <v>-</v>
      </c>
      <c r="GX201" s="123" t="str">
        <f>IF($O201&gt;=GX$1,INDEX(整列!$A$2:$K$3512,MATCH($A201,整列!$A$2:$A$3512,0)+GX$1-1,11),"-")</f>
        <v>-</v>
      </c>
      <c r="GY201" s="123" t="str">
        <f>IF($O201&gt;=GY$1,INDEX(整列!$A$2:$K$3512,MATCH($A201,整列!$A$2:$A$3512,0)+GY$1-1,11),"-")</f>
        <v>-</v>
      </c>
      <c r="GZ201" s="123" t="str">
        <f>IF($O201&gt;=GZ$1,INDEX(整列!$A$2:$K$3512,MATCH($A201,整列!$A$2:$A$3512,0)+GZ$1-1,11),"-")</f>
        <v>-</v>
      </c>
      <c r="HA201" s="123" t="str">
        <f>IF($O201&gt;=HA$1,INDEX(整列!$A$2:$K$3512,MATCH($A201,整列!$A$2:$A$3512,0)+HA$1-1,11),"-")</f>
        <v>-</v>
      </c>
      <c r="HB201" s="123" t="str">
        <f>IF($O201&gt;=HB$1,INDEX(整列!$A$2:$K$3512,MATCH($A201,整列!$A$2:$A$3512,0)+HB$1-1,11),"-")</f>
        <v>-</v>
      </c>
      <c r="HC201" s="123" t="str">
        <f>IF($O201&gt;=HC$1,INDEX(整列!$A$2:$K$3512,MATCH($A201,整列!$A$2:$A$3512,0)+HC$1-1,11),"-")</f>
        <v>-</v>
      </c>
      <c r="HD201" s="123" t="str">
        <f>IF($O201&gt;=HD$1,INDEX(整列!$A$2:$K$3512,MATCH($A201,整列!$A$2:$A$3512,0)+HD$1-1,11),"-")</f>
        <v>-</v>
      </c>
      <c r="HE201" s="123" t="str">
        <f>IF($O201&gt;=HE$1,INDEX(整列!$A$2:$K$3512,MATCH($A201,整列!$A$2:$A$3512,0)+HE$1-1,11),"-")</f>
        <v>-</v>
      </c>
      <c r="HF201" s="123" t="str">
        <f>IF($O201&gt;=HF$1,INDEX(整列!$A$2:$K$3512,MATCH($A201,整列!$A$2:$A$3512,0)+HF$1-1,11),"-")</f>
        <v>-</v>
      </c>
      <c r="HG201" s="123" t="str">
        <f>IF($O201&gt;=HG$1,INDEX(整列!$A$2:$K$3512,MATCH($A201,整列!$A$2:$A$3512,0)+HG$1-1,11),"-")</f>
        <v>-</v>
      </c>
      <c r="HH201" s="123" t="str">
        <f>IF($O201&gt;=HH$1,INDEX(整列!$A$2:$K$3512,MATCH($A201,整列!$A$2:$A$3512,0)+HH$1-1,11),"-")</f>
        <v>-</v>
      </c>
      <c r="HI201" s="123" t="str">
        <f>IF($O201&gt;=HI$1,INDEX(整列!$A$2:$K$3512,MATCH($A201,整列!$A$2:$A$3512,0)+HI$1-1,11),"-")</f>
        <v>-</v>
      </c>
      <c r="HJ201" s="123" t="str">
        <f>IF($O201&gt;=HJ$1,INDEX(整列!$A$2:$K$3512,MATCH($A201,整列!$A$2:$A$3512,0)+HJ$1-1,11),"-")</f>
        <v>-</v>
      </c>
      <c r="HK201" s="123" t="str">
        <f>IF($O201&gt;=HK$1,INDEX(整列!$A$2:$K$3512,MATCH($A201,整列!$A$2:$A$3512,0)+HK$1-1,11),"-")</f>
        <v>-</v>
      </c>
      <c r="HL201" s="123" t="str">
        <f>IF($O201&gt;=HL$1,INDEX(整列!$A$2:$K$3512,MATCH($A201,整列!$A$2:$A$3512,0)+HL$1-1,11),"-")</f>
        <v>-</v>
      </c>
      <c r="HP201" s="101" t="str">
        <f t="shared" si="23"/>
        <v>C03-0600-1800</v>
      </c>
      <c r="HQ201" s="115">
        <f>COUNTIF(整列!$A$2:$A$3512,HP201)</f>
        <v>26</v>
      </c>
    </row>
    <row r="202" spans="1:225" ht="13.5">
      <c r="A202" s="48" t="s">
        <v>606</v>
      </c>
      <c r="B202" s="48" t="s">
        <v>582</v>
      </c>
      <c r="C202" s="48" t="s">
        <v>583</v>
      </c>
      <c r="D202" s="48" t="s">
        <v>181</v>
      </c>
      <c r="E202" s="48" t="s">
        <v>584</v>
      </c>
      <c r="F202" s="48" t="s">
        <v>187</v>
      </c>
      <c r="G202" s="48" t="s">
        <v>129</v>
      </c>
      <c r="H202" s="48" t="s">
        <v>184</v>
      </c>
      <c r="I202" s="48"/>
      <c r="J202" s="48" t="s">
        <v>251</v>
      </c>
      <c r="K202" s="48" t="s">
        <v>607</v>
      </c>
      <c r="L202" s="48" t="s">
        <v>181</v>
      </c>
      <c r="M202" s="48" t="s">
        <v>197</v>
      </c>
      <c r="N202" s="119"/>
      <c r="O202" s="120">
        <f>COUNTIF(整列!$A$2:$A$3512,$A202)</f>
        <v>10</v>
      </c>
      <c r="P202" s="121">
        <f t="shared" si="18"/>
        <v>23265</v>
      </c>
      <c r="Q202" s="121">
        <f t="shared" si="19"/>
        <v>13472.843983361494</v>
      </c>
      <c r="R202" s="122">
        <f t="shared" si="20"/>
        <v>45800</v>
      </c>
      <c r="S202" s="121">
        <f t="shared" si="21"/>
        <v>21250</v>
      </c>
      <c r="T202" s="121">
        <f t="shared" si="22"/>
        <v>4350</v>
      </c>
      <c r="U202" s="123">
        <f>IF($O202&gt;=U$1,INDEX(整列!$A$2:$K$3512,MATCH($A202,整列!$A$2:$A$3512,0)+U$1-1,11),"-")</f>
        <v>4350</v>
      </c>
      <c r="V202" s="123">
        <f>IF($O202&gt;=V$1,INDEX(整列!$A$2:$K$3512,MATCH($A202,整列!$A$2:$A$3512,0)+V$1-1,11),"-")</f>
        <v>22100</v>
      </c>
      <c r="W202" s="123">
        <f>IF($O202&gt;=W$1,INDEX(整列!$A$2:$K$3512,MATCH($A202,整列!$A$2:$A$3512,0)+W$1-1,11),"-")</f>
        <v>6450</v>
      </c>
      <c r="X202" s="123">
        <f>IF($O202&gt;=X$1,INDEX(整列!$A$2:$K$3512,MATCH($A202,整列!$A$2:$A$3512,0)+X$1-1,11),"-")</f>
        <v>12750</v>
      </c>
      <c r="Y202" s="123">
        <f>IF($O202&gt;=Y$1,INDEX(整列!$A$2:$K$3512,MATCH($A202,整列!$A$2:$A$3512,0)+Y$1-1,11),"-")</f>
        <v>17000</v>
      </c>
      <c r="Z202" s="123">
        <f>IF($O202&gt;=Z$1,INDEX(整列!$A$2:$K$3512,MATCH($A202,整列!$A$2:$A$3512,0)+Z$1-1,11),"-")</f>
        <v>25600</v>
      </c>
      <c r="AA202" s="123">
        <f>IF($O202&gt;=AA$1,INDEX(整列!$A$2:$K$3512,MATCH($A202,整列!$A$2:$A$3512,0)+AA$1-1,11),"-")</f>
        <v>38600</v>
      </c>
      <c r="AB202" s="123">
        <f>IF($O202&gt;=AB$1,INDEX(整列!$A$2:$K$3512,MATCH($A202,整列!$A$2:$A$3512,0)+AB$1-1,11),"-")</f>
        <v>39600</v>
      </c>
      <c r="AC202" s="123">
        <f>IF($O202&gt;=AC$1,INDEX(整列!$A$2:$K$3512,MATCH($A202,整列!$A$2:$A$3512,0)+AC$1-1,11),"-")</f>
        <v>45800</v>
      </c>
      <c r="AD202" s="123">
        <f>IF($O202&gt;=AD$1,INDEX(整列!$A$2:$K$3512,MATCH($A202,整列!$A$2:$A$3512,0)+AD$1-1,11),"-")</f>
        <v>20400</v>
      </c>
      <c r="AE202" s="123" t="str">
        <f>IF($O202&gt;=AE$1,INDEX(整列!$A$2:$K$3512,MATCH($A202,整列!$A$2:$A$3512,0)+AE$1-1,11),"-")</f>
        <v>-</v>
      </c>
      <c r="AF202" s="123" t="str">
        <f>IF($O202&gt;=AF$1,INDEX(整列!$A$2:$K$3512,MATCH($A202,整列!$A$2:$A$3512,0)+AF$1-1,11),"-")</f>
        <v>-</v>
      </c>
      <c r="AG202" s="123" t="str">
        <f>IF($O202&gt;=AG$1,INDEX(整列!$A$2:$K$3512,MATCH($A202,整列!$A$2:$A$3512,0)+AG$1-1,11),"-")</f>
        <v>-</v>
      </c>
      <c r="AH202" s="123" t="str">
        <f>IF($O202&gt;=AH$1,INDEX(整列!$A$2:$K$3512,MATCH($A202,整列!$A$2:$A$3512,0)+AH$1-1,11),"-")</f>
        <v>-</v>
      </c>
      <c r="AI202" s="123" t="str">
        <f>IF($O202&gt;=AI$1,INDEX(整列!$A$2:$K$3512,MATCH($A202,整列!$A$2:$A$3512,0)+AI$1-1,11),"-")</f>
        <v>-</v>
      </c>
      <c r="AJ202" s="123" t="str">
        <f>IF($O202&gt;=AJ$1,INDEX(整列!$A$2:$K$3512,MATCH($A202,整列!$A$2:$A$3512,0)+AJ$1-1,11),"-")</f>
        <v>-</v>
      </c>
      <c r="AK202" s="123" t="str">
        <f>IF($O202&gt;=AK$1,INDEX(整列!$A$2:$K$3512,MATCH($A202,整列!$A$2:$A$3512,0)+AK$1-1,11),"-")</f>
        <v>-</v>
      </c>
      <c r="AL202" s="123" t="str">
        <f>IF($O202&gt;=AL$1,INDEX(整列!$A$2:$K$3512,MATCH($A202,整列!$A$2:$A$3512,0)+AL$1-1,11),"-")</f>
        <v>-</v>
      </c>
      <c r="AM202" s="123" t="str">
        <f>IF($O202&gt;=AM$1,INDEX(整列!$A$2:$K$3512,MATCH($A202,整列!$A$2:$A$3512,0)+AM$1-1,11),"-")</f>
        <v>-</v>
      </c>
      <c r="AN202" s="123" t="str">
        <f>IF($O202&gt;=AN$1,INDEX(整列!$A$2:$K$3512,MATCH($A202,整列!$A$2:$A$3512,0)+AN$1-1,11),"-")</f>
        <v>-</v>
      </c>
      <c r="AO202" s="123" t="str">
        <f>IF($O202&gt;=AO$1,INDEX(整列!$A$2:$K$3512,MATCH($A202,整列!$A$2:$A$3512,0)+AO$1-1,11),"-")</f>
        <v>-</v>
      </c>
      <c r="AP202" s="123" t="str">
        <f>IF($O202&gt;=AP$1,INDEX(整列!$A$2:$K$3512,MATCH($A202,整列!$A$2:$A$3512,0)+AP$1-1,11),"-")</f>
        <v>-</v>
      </c>
      <c r="AQ202" s="123" t="str">
        <f>IF($O202&gt;=AQ$1,INDEX(整列!$A$2:$K$3512,MATCH($A202,整列!$A$2:$A$3512,0)+AQ$1-1,11),"-")</f>
        <v>-</v>
      </c>
      <c r="AR202" s="123" t="str">
        <f>IF($O202&gt;=AR$1,INDEX(整列!$A$2:$K$3512,MATCH($A202,整列!$A$2:$A$3512,0)+AR$1-1,11),"-")</f>
        <v>-</v>
      </c>
      <c r="AS202" s="123" t="str">
        <f>IF($O202&gt;=AS$1,INDEX(整列!$A$2:$K$3512,MATCH($A202,整列!$A$2:$A$3512,0)+AS$1-1,11),"-")</f>
        <v>-</v>
      </c>
      <c r="AT202" s="123" t="str">
        <f>IF($O202&gt;=AT$1,INDEX(整列!$A$2:$K$3512,MATCH($A202,整列!$A$2:$A$3512,0)+AT$1-1,11),"-")</f>
        <v>-</v>
      </c>
      <c r="AU202" s="123" t="str">
        <f>IF($O202&gt;=AU$1,INDEX(整列!$A$2:$K$3512,MATCH($A202,整列!$A$2:$A$3512,0)+AU$1-1,11),"-")</f>
        <v>-</v>
      </c>
      <c r="AV202" s="123" t="str">
        <f>IF($O202&gt;=AV$1,INDEX(整列!$A$2:$K$3512,MATCH($A202,整列!$A$2:$A$3512,0)+AV$1-1,11),"-")</f>
        <v>-</v>
      </c>
      <c r="AW202" s="123" t="str">
        <f>IF($O202&gt;=AW$1,INDEX(整列!$A$2:$K$3512,MATCH($A202,整列!$A$2:$A$3512,0)+AW$1-1,11),"-")</f>
        <v>-</v>
      </c>
      <c r="AX202" s="123" t="str">
        <f>IF($O202&gt;=AX$1,INDEX(整列!$A$2:$K$3512,MATCH($A202,整列!$A$2:$A$3512,0)+AX$1-1,11),"-")</f>
        <v>-</v>
      </c>
      <c r="AY202" s="123" t="str">
        <f>IF($O202&gt;=AY$1,INDEX(整列!$A$2:$K$3512,MATCH($A202,整列!$A$2:$A$3512,0)+AY$1-1,11),"-")</f>
        <v>-</v>
      </c>
      <c r="AZ202" s="123" t="str">
        <f>IF($O202&gt;=AZ$1,INDEX(整列!$A$2:$K$3512,MATCH($A202,整列!$A$2:$A$3512,0)+AZ$1-1,11),"-")</f>
        <v>-</v>
      </c>
      <c r="BA202" s="123" t="str">
        <f>IF($O202&gt;=BA$1,INDEX(整列!$A$2:$K$3512,MATCH($A202,整列!$A$2:$A$3512,0)+BA$1-1,11),"-")</f>
        <v>-</v>
      </c>
      <c r="BB202" s="123" t="str">
        <f>IF($O202&gt;=BB$1,INDEX(整列!$A$2:$K$3512,MATCH($A202,整列!$A$2:$A$3512,0)+BB$1-1,11),"-")</f>
        <v>-</v>
      </c>
      <c r="BC202" s="123" t="str">
        <f>IF($O202&gt;=BC$1,INDEX(整列!$A$2:$K$3512,MATCH($A202,整列!$A$2:$A$3512,0)+BC$1-1,11),"-")</f>
        <v>-</v>
      </c>
      <c r="BD202" s="123" t="str">
        <f>IF($O202&gt;=BD$1,INDEX(整列!$A$2:$K$3512,MATCH($A202,整列!$A$2:$A$3512,0)+BD$1-1,11),"-")</f>
        <v>-</v>
      </c>
      <c r="BE202" s="123" t="str">
        <f>IF($O202&gt;=BE$1,INDEX(整列!$A$2:$K$3512,MATCH($A202,整列!$A$2:$A$3512,0)+BE$1-1,11),"-")</f>
        <v>-</v>
      </c>
      <c r="BF202" s="123" t="str">
        <f>IF($O202&gt;=BF$1,INDEX(整列!$A$2:$K$3512,MATCH($A202,整列!$A$2:$A$3512,0)+BF$1-1,11),"-")</f>
        <v>-</v>
      </c>
      <c r="BG202" s="123" t="str">
        <f>IF($O202&gt;=BG$1,INDEX(整列!$A$2:$K$3512,MATCH($A202,整列!$A$2:$A$3512,0)+BG$1-1,11),"-")</f>
        <v>-</v>
      </c>
      <c r="BH202" s="123" t="str">
        <f>IF($O202&gt;=BH$1,INDEX(整列!$A$2:$K$3512,MATCH($A202,整列!$A$2:$A$3512,0)+BH$1-1,11),"-")</f>
        <v>-</v>
      </c>
      <c r="BI202" s="123" t="str">
        <f>IF($O202&gt;=BI$1,INDEX(整列!$A$2:$K$3512,MATCH($A202,整列!$A$2:$A$3512,0)+BI$1-1,11),"-")</f>
        <v>-</v>
      </c>
      <c r="BJ202" s="123" t="str">
        <f>IF($O202&gt;=BJ$1,INDEX(整列!$A$2:$K$3512,MATCH($A202,整列!$A$2:$A$3512,0)+BJ$1-1,11),"-")</f>
        <v>-</v>
      </c>
      <c r="BK202" s="123" t="str">
        <f>IF($O202&gt;=BK$1,INDEX(整列!$A$2:$K$3512,MATCH($A202,整列!$A$2:$A$3512,0)+BK$1-1,11),"-")</f>
        <v>-</v>
      </c>
      <c r="BL202" s="123" t="str">
        <f>IF($O202&gt;=BL$1,INDEX(整列!$A$2:$K$3512,MATCH($A202,整列!$A$2:$A$3512,0)+BL$1-1,11),"-")</f>
        <v>-</v>
      </c>
      <c r="BM202" s="123" t="str">
        <f>IF($O202&gt;=BM$1,INDEX(整列!$A$2:$K$3512,MATCH($A202,整列!$A$2:$A$3512,0)+BM$1-1,11),"-")</f>
        <v>-</v>
      </c>
      <c r="BN202" s="123" t="str">
        <f>IF($O202&gt;=BN$1,INDEX(整列!$A$2:$K$3512,MATCH($A202,整列!$A$2:$A$3512,0)+BN$1-1,11),"-")</f>
        <v>-</v>
      </c>
      <c r="BO202" s="123" t="str">
        <f>IF($O202&gt;=BO$1,INDEX(整列!$A$2:$K$3512,MATCH($A202,整列!$A$2:$A$3512,0)+BO$1-1,11),"-")</f>
        <v>-</v>
      </c>
      <c r="BP202" s="123" t="str">
        <f>IF($O202&gt;=BP$1,INDEX(整列!$A$2:$K$3512,MATCH($A202,整列!$A$2:$A$3512,0)+BP$1-1,11),"-")</f>
        <v>-</v>
      </c>
      <c r="BQ202" s="123" t="str">
        <f>IF($O202&gt;=BQ$1,INDEX(整列!$A$2:$K$3512,MATCH($A202,整列!$A$2:$A$3512,0)+BQ$1-1,11),"-")</f>
        <v>-</v>
      </c>
      <c r="BR202" s="123" t="str">
        <f>IF($O202&gt;=BR$1,INDEX(整列!$A$2:$K$3512,MATCH($A202,整列!$A$2:$A$3512,0)+BR$1-1,11),"-")</f>
        <v>-</v>
      </c>
      <c r="BS202" s="123" t="str">
        <f>IF($O202&gt;=BS$1,INDEX(整列!$A$2:$K$3512,MATCH($A202,整列!$A$2:$A$3512,0)+BS$1-1,11),"-")</f>
        <v>-</v>
      </c>
      <c r="BT202" s="123" t="str">
        <f>IF($O202&gt;=BT$1,INDEX(整列!$A$2:$K$3512,MATCH($A202,整列!$A$2:$A$3512,0)+BT$1-1,11),"-")</f>
        <v>-</v>
      </c>
      <c r="BU202" s="123" t="str">
        <f>IF($O202&gt;=BU$1,INDEX(整列!$A$2:$K$3512,MATCH($A202,整列!$A$2:$A$3512,0)+BU$1-1,11),"-")</f>
        <v>-</v>
      </c>
      <c r="BV202" s="123" t="str">
        <f>IF($O202&gt;=BV$1,INDEX(整列!$A$2:$K$3512,MATCH($A202,整列!$A$2:$A$3512,0)+BV$1-1,11),"-")</f>
        <v>-</v>
      </c>
      <c r="BW202" s="123" t="str">
        <f>IF($O202&gt;=BW$1,INDEX(整列!$A$2:$K$3512,MATCH($A202,整列!$A$2:$A$3512,0)+BW$1-1,11),"-")</f>
        <v>-</v>
      </c>
      <c r="BX202" s="123" t="str">
        <f>IF($O202&gt;=BX$1,INDEX(整列!$A$2:$K$3512,MATCH($A202,整列!$A$2:$A$3512,0)+BX$1-1,11),"-")</f>
        <v>-</v>
      </c>
      <c r="BY202" s="123" t="str">
        <f>IF($O202&gt;=BY$1,INDEX(整列!$A$2:$K$3512,MATCH($A202,整列!$A$2:$A$3512,0)+BY$1-1,11),"-")</f>
        <v>-</v>
      </c>
      <c r="BZ202" s="123" t="str">
        <f>IF($O202&gt;=BZ$1,INDEX(整列!$A$2:$K$3512,MATCH($A202,整列!$A$2:$A$3512,0)+BZ$1-1,11),"-")</f>
        <v>-</v>
      </c>
      <c r="CA202" s="123" t="str">
        <f>IF($O202&gt;=CA$1,INDEX(整列!$A$2:$K$3512,MATCH($A202,整列!$A$2:$A$3512,0)+CA$1-1,11),"-")</f>
        <v>-</v>
      </c>
      <c r="CB202" s="123" t="str">
        <f>IF($O202&gt;=CB$1,INDEX(整列!$A$2:$K$3512,MATCH($A202,整列!$A$2:$A$3512,0)+CB$1-1,11),"-")</f>
        <v>-</v>
      </c>
      <c r="CC202" s="123" t="str">
        <f>IF($O202&gt;=CC$1,INDEX(整列!$A$2:$K$3512,MATCH($A202,整列!$A$2:$A$3512,0)+CC$1-1,11),"-")</f>
        <v>-</v>
      </c>
      <c r="CD202" s="123" t="str">
        <f>IF($O202&gt;=CD$1,INDEX(整列!$A$2:$K$3512,MATCH($A202,整列!$A$2:$A$3512,0)+CD$1-1,11),"-")</f>
        <v>-</v>
      </c>
      <c r="CE202" s="123" t="str">
        <f>IF($O202&gt;=CE$1,INDEX(整列!$A$2:$K$3512,MATCH($A202,整列!$A$2:$A$3512,0)+CE$1-1,11),"-")</f>
        <v>-</v>
      </c>
      <c r="CF202" s="123" t="str">
        <f>IF($O202&gt;=CF$1,INDEX(整列!$A$2:$K$3512,MATCH($A202,整列!$A$2:$A$3512,0)+CF$1-1,11),"-")</f>
        <v>-</v>
      </c>
      <c r="CG202" s="123" t="str">
        <f>IF($O202&gt;=CG$1,INDEX(整列!$A$2:$K$3512,MATCH($A202,整列!$A$2:$A$3512,0)+CG$1-1,11),"-")</f>
        <v>-</v>
      </c>
      <c r="CH202" s="123" t="str">
        <f>IF($O202&gt;=CH$1,INDEX(整列!$A$2:$K$3512,MATCH($A202,整列!$A$2:$A$3512,0)+CH$1-1,11),"-")</f>
        <v>-</v>
      </c>
      <c r="CI202" s="123" t="str">
        <f>IF($O202&gt;=CI$1,INDEX(整列!$A$2:$K$3512,MATCH($A202,整列!$A$2:$A$3512,0)+CI$1-1,11),"-")</f>
        <v>-</v>
      </c>
      <c r="CJ202" s="123" t="str">
        <f>IF($O202&gt;=CJ$1,INDEX(整列!$A$2:$K$3512,MATCH($A202,整列!$A$2:$A$3512,0)+CJ$1-1,11),"-")</f>
        <v>-</v>
      </c>
      <c r="CK202" s="123" t="str">
        <f>IF($O202&gt;=CK$1,INDEX(整列!$A$2:$K$3512,MATCH($A202,整列!$A$2:$A$3512,0)+CK$1-1,11),"-")</f>
        <v>-</v>
      </c>
      <c r="CL202" s="123" t="str">
        <f>IF($O202&gt;=CL$1,INDEX(整列!$A$2:$K$3512,MATCH($A202,整列!$A$2:$A$3512,0)+CL$1-1,11),"-")</f>
        <v>-</v>
      </c>
      <c r="CM202" s="123" t="str">
        <f>IF($O202&gt;=CM$1,INDEX(整列!$A$2:$K$3512,MATCH($A202,整列!$A$2:$A$3512,0)+CM$1-1,11),"-")</f>
        <v>-</v>
      </c>
      <c r="CN202" s="123" t="str">
        <f>IF($O202&gt;=CN$1,INDEX(整列!$A$2:$K$3512,MATCH($A202,整列!$A$2:$A$3512,0)+CN$1-1,11),"-")</f>
        <v>-</v>
      </c>
      <c r="CO202" s="123" t="str">
        <f>IF($O202&gt;=CO$1,INDEX(整列!$A$2:$K$3512,MATCH($A202,整列!$A$2:$A$3512,0)+CO$1-1,11),"-")</f>
        <v>-</v>
      </c>
      <c r="CP202" s="123" t="str">
        <f>IF($O202&gt;=CP$1,INDEX(整列!$A$2:$K$3512,MATCH($A202,整列!$A$2:$A$3512,0)+CP$1-1,11),"-")</f>
        <v>-</v>
      </c>
      <c r="CQ202" s="123" t="str">
        <f>IF($O202&gt;=CQ$1,INDEX(整列!$A$2:$K$3512,MATCH($A202,整列!$A$2:$A$3512,0)+CQ$1-1,11),"-")</f>
        <v>-</v>
      </c>
      <c r="CR202" s="123" t="str">
        <f>IF($O202&gt;=CR$1,INDEX(整列!$A$2:$K$3512,MATCH($A202,整列!$A$2:$A$3512,0)+CR$1-1,11),"-")</f>
        <v>-</v>
      </c>
      <c r="CS202" s="123" t="str">
        <f>IF($O202&gt;=CS$1,INDEX(整列!$A$2:$K$3512,MATCH($A202,整列!$A$2:$A$3512,0)+CS$1-1,11),"-")</f>
        <v>-</v>
      </c>
      <c r="CT202" s="123" t="str">
        <f>IF($O202&gt;=CT$1,INDEX(整列!$A$2:$K$3512,MATCH($A202,整列!$A$2:$A$3512,0)+CT$1-1,11),"-")</f>
        <v>-</v>
      </c>
      <c r="CU202" s="123" t="str">
        <f>IF($O202&gt;=CU$1,INDEX(整列!$A$2:$K$3512,MATCH($A202,整列!$A$2:$A$3512,0)+CU$1-1,11),"-")</f>
        <v>-</v>
      </c>
      <c r="CV202" s="123" t="str">
        <f>IF($O202&gt;=CV$1,INDEX(整列!$A$2:$K$3512,MATCH($A202,整列!$A$2:$A$3512,0)+CV$1-1,11),"-")</f>
        <v>-</v>
      </c>
      <c r="CW202" s="123" t="str">
        <f>IF($O202&gt;=CW$1,INDEX(整列!$A$2:$K$3512,MATCH($A202,整列!$A$2:$A$3512,0)+CW$1-1,11),"-")</f>
        <v>-</v>
      </c>
      <c r="CX202" s="123" t="str">
        <f>IF($O202&gt;=CX$1,INDEX(整列!$A$2:$K$3512,MATCH($A202,整列!$A$2:$A$3512,0)+CX$1-1,11),"-")</f>
        <v>-</v>
      </c>
      <c r="CY202" s="123" t="str">
        <f>IF($O202&gt;=CY$1,INDEX(整列!$A$2:$K$3512,MATCH($A202,整列!$A$2:$A$3512,0)+CY$1-1,11),"-")</f>
        <v>-</v>
      </c>
      <c r="CZ202" s="123" t="str">
        <f>IF($O202&gt;=CZ$1,INDEX(整列!$A$2:$K$3512,MATCH($A202,整列!$A$2:$A$3512,0)+CZ$1-1,11),"-")</f>
        <v>-</v>
      </c>
      <c r="DA202" s="123" t="str">
        <f>IF($O202&gt;=DA$1,INDEX(整列!$A$2:$K$3512,MATCH($A202,整列!$A$2:$A$3512,0)+DA$1-1,11),"-")</f>
        <v>-</v>
      </c>
      <c r="DB202" s="123" t="str">
        <f>IF($O202&gt;=DB$1,INDEX(整列!$A$2:$K$3512,MATCH($A202,整列!$A$2:$A$3512,0)+DB$1-1,11),"-")</f>
        <v>-</v>
      </c>
      <c r="DC202" s="123" t="str">
        <f>IF($O202&gt;=DC$1,INDEX(整列!$A$2:$K$3512,MATCH($A202,整列!$A$2:$A$3512,0)+DC$1-1,11),"-")</f>
        <v>-</v>
      </c>
      <c r="DD202" s="123" t="str">
        <f>IF($O202&gt;=DD$1,INDEX(整列!$A$2:$K$3512,MATCH($A202,整列!$A$2:$A$3512,0)+DD$1-1,11),"-")</f>
        <v>-</v>
      </c>
      <c r="DE202" s="123" t="str">
        <f>IF($O202&gt;=DE$1,INDEX(整列!$A$2:$K$3512,MATCH($A202,整列!$A$2:$A$3512,0)+DE$1-1,11),"-")</f>
        <v>-</v>
      </c>
      <c r="DF202" s="123" t="str">
        <f>IF($O202&gt;=DF$1,INDEX(整列!$A$2:$K$3512,MATCH($A202,整列!$A$2:$A$3512,0)+DF$1-1,11),"-")</f>
        <v>-</v>
      </c>
      <c r="DG202" s="123" t="str">
        <f>IF($O202&gt;=DG$1,INDEX(整列!$A$2:$K$3512,MATCH($A202,整列!$A$2:$A$3512,0)+DG$1-1,11),"-")</f>
        <v>-</v>
      </c>
      <c r="DH202" s="123" t="str">
        <f>IF($O202&gt;=DH$1,INDEX(整列!$A$2:$K$3512,MATCH($A202,整列!$A$2:$A$3512,0)+DH$1-1,11),"-")</f>
        <v>-</v>
      </c>
      <c r="DI202" s="123" t="str">
        <f>IF($O202&gt;=DI$1,INDEX(整列!$A$2:$K$3512,MATCH($A202,整列!$A$2:$A$3512,0)+DI$1-1,11),"-")</f>
        <v>-</v>
      </c>
      <c r="DJ202" s="123" t="str">
        <f>IF($O202&gt;=DJ$1,INDEX(整列!$A$2:$K$3512,MATCH($A202,整列!$A$2:$A$3512,0)+DJ$1-1,11),"-")</f>
        <v>-</v>
      </c>
      <c r="DK202" s="123" t="str">
        <f>IF($O202&gt;=DK$1,INDEX(整列!$A$2:$K$3512,MATCH($A202,整列!$A$2:$A$3512,0)+DK$1-1,11),"-")</f>
        <v>-</v>
      </c>
      <c r="DL202" s="123" t="str">
        <f>IF($O202&gt;=DL$1,INDEX(整列!$A$2:$K$3512,MATCH($A202,整列!$A$2:$A$3512,0)+DL$1-1,11),"-")</f>
        <v>-</v>
      </c>
      <c r="DM202" s="123" t="str">
        <f>IF($O202&gt;=DM$1,INDEX(整列!$A$2:$K$3512,MATCH($A202,整列!$A$2:$A$3512,0)+DM$1-1,11),"-")</f>
        <v>-</v>
      </c>
      <c r="DN202" s="123" t="str">
        <f>IF($O202&gt;=DN$1,INDEX(整列!$A$2:$K$3512,MATCH($A202,整列!$A$2:$A$3512,0)+DN$1-1,11),"-")</f>
        <v>-</v>
      </c>
      <c r="DO202" s="123" t="str">
        <f>IF($O202&gt;=DO$1,INDEX(整列!$A$2:$K$3512,MATCH($A202,整列!$A$2:$A$3512,0)+DO$1-1,11),"-")</f>
        <v>-</v>
      </c>
      <c r="DP202" s="123" t="str">
        <f>IF($O202&gt;=DP$1,INDEX(整列!$A$2:$K$3512,MATCH($A202,整列!$A$2:$A$3512,0)+DP$1-1,11),"-")</f>
        <v>-</v>
      </c>
      <c r="DQ202" s="123" t="str">
        <f>IF($O202&gt;=DQ$1,INDEX(整列!$A$2:$K$3512,MATCH($A202,整列!$A$2:$A$3512,0)+DQ$1-1,11),"-")</f>
        <v>-</v>
      </c>
      <c r="DR202" s="123" t="str">
        <f>IF($O202&gt;=DR$1,INDEX(整列!$A$2:$K$3512,MATCH($A202,整列!$A$2:$A$3512,0)+DR$1-1,11),"-")</f>
        <v>-</v>
      </c>
      <c r="DS202" s="123" t="str">
        <f>IF($O202&gt;=DS$1,INDEX(整列!$A$2:$K$3512,MATCH($A202,整列!$A$2:$A$3512,0)+DS$1-1,11),"-")</f>
        <v>-</v>
      </c>
      <c r="DT202" s="123" t="str">
        <f>IF($O202&gt;=DT$1,INDEX(整列!$A$2:$K$3512,MATCH($A202,整列!$A$2:$A$3512,0)+DT$1-1,11),"-")</f>
        <v>-</v>
      </c>
      <c r="DU202" s="123" t="str">
        <f>IF($O202&gt;=DU$1,INDEX(整列!$A$2:$K$3512,MATCH($A202,整列!$A$2:$A$3512,0)+DU$1-1,11),"-")</f>
        <v>-</v>
      </c>
      <c r="DV202" s="123" t="str">
        <f>IF($O202&gt;=DV$1,INDEX(整列!$A$2:$K$3512,MATCH($A202,整列!$A$2:$A$3512,0)+DV$1-1,11),"-")</f>
        <v>-</v>
      </c>
      <c r="DW202" s="123" t="str">
        <f>IF($O202&gt;=DW$1,INDEX(整列!$A$2:$K$3512,MATCH($A202,整列!$A$2:$A$3512,0)+DW$1-1,11),"-")</f>
        <v>-</v>
      </c>
      <c r="DX202" s="123" t="str">
        <f>IF($O202&gt;=DX$1,INDEX(整列!$A$2:$K$3512,MATCH($A202,整列!$A$2:$A$3512,0)+DX$1-1,11),"-")</f>
        <v>-</v>
      </c>
      <c r="DY202" s="123" t="str">
        <f>IF($O202&gt;=DY$1,INDEX(整列!$A$2:$K$3512,MATCH($A202,整列!$A$2:$A$3512,0)+DY$1-1,11),"-")</f>
        <v>-</v>
      </c>
      <c r="DZ202" s="123" t="str">
        <f>IF($O202&gt;=DZ$1,INDEX(整列!$A$2:$K$3512,MATCH($A202,整列!$A$2:$A$3512,0)+DZ$1-1,11),"-")</f>
        <v>-</v>
      </c>
      <c r="EA202" s="123" t="str">
        <f>IF($O202&gt;=EA$1,INDEX(整列!$A$2:$K$3512,MATCH($A202,整列!$A$2:$A$3512,0)+EA$1-1,11),"-")</f>
        <v>-</v>
      </c>
      <c r="EB202" s="123" t="str">
        <f>IF($O202&gt;=EB$1,INDEX(整列!$A$2:$K$3512,MATCH($A202,整列!$A$2:$A$3512,0)+EB$1-1,11),"-")</f>
        <v>-</v>
      </c>
      <c r="EC202" s="123" t="str">
        <f>IF($O202&gt;=EC$1,INDEX(整列!$A$2:$K$3512,MATCH($A202,整列!$A$2:$A$3512,0)+EC$1-1,11),"-")</f>
        <v>-</v>
      </c>
      <c r="ED202" s="123" t="str">
        <f>IF($O202&gt;=ED$1,INDEX(整列!$A$2:$K$3512,MATCH($A202,整列!$A$2:$A$3512,0)+ED$1-1,11),"-")</f>
        <v>-</v>
      </c>
      <c r="EE202" s="123" t="str">
        <f>IF($O202&gt;=EE$1,INDEX(整列!$A$2:$K$3512,MATCH($A202,整列!$A$2:$A$3512,0)+EE$1-1,11),"-")</f>
        <v>-</v>
      </c>
      <c r="EF202" s="123" t="str">
        <f>IF($O202&gt;=EF$1,INDEX(整列!$A$2:$K$3512,MATCH($A202,整列!$A$2:$A$3512,0)+EF$1-1,11),"-")</f>
        <v>-</v>
      </c>
      <c r="EG202" s="123" t="str">
        <f>IF($O202&gt;=EG$1,INDEX(整列!$A$2:$K$3512,MATCH($A202,整列!$A$2:$A$3512,0)+EG$1-1,11),"-")</f>
        <v>-</v>
      </c>
      <c r="EH202" s="123" t="str">
        <f>IF($O202&gt;=EH$1,INDEX(整列!$A$2:$K$3512,MATCH($A202,整列!$A$2:$A$3512,0)+EH$1-1,11),"-")</f>
        <v>-</v>
      </c>
      <c r="EI202" s="123" t="str">
        <f>IF($O202&gt;=EI$1,INDEX(整列!$A$2:$K$3512,MATCH($A202,整列!$A$2:$A$3512,0)+EI$1-1,11),"-")</f>
        <v>-</v>
      </c>
      <c r="EJ202" s="123" t="str">
        <f>IF($O202&gt;=EJ$1,INDEX(整列!$A$2:$K$3512,MATCH($A202,整列!$A$2:$A$3512,0)+EJ$1-1,11),"-")</f>
        <v>-</v>
      </c>
      <c r="EK202" s="123" t="str">
        <f>IF($O202&gt;=EK$1,INDEX(整列!$A$2:$K$3512,MATCH($A202,整列!$A$2:$A$3512,0)+EK$1-1,11),"-")</f>
        <v>-</v>
      </c>
      <c r="EL202" s="123" t="str">
        <f>IF($O202&gt;=EL$1,INDEX(整列!$A$2:$K$3512,MATCH($A202,整列!$A$2:$A$3512,0)+EL$1-1,11),"-")</f>
        <v>-</v>
      </c>
      <c r="EM202" s="123" t="str">
        <f>IF($O202&gt;=EM$1,INDEX(整列!$A$2:$K$3512,MATCH($A202,整列!$A$2:$A$3512,0)+EM$1-1,11),"-")</f>
        <v>-</v>
      </c>
      <c r="EN202" s="123" t="str">
        <f>IF($O202&gt;=EN$1,INDEX(整列!$A$2:$K$3512,MATCH($A202,整列!$A$2:$A$3512,0)+EN$1-1,11),"-")</f>
        <v>-</v>
      </c>
      <c r="EO202" s="123" t="str">
        <f>IF($O202&gt;=EO$1,INDEX(整列!$A$2:$K$3512,MATCH($A202,整列!$A$2:$A$3512,0)+EO$1-1,11),"-")</f>
        <v>-</v>
      </c>
      <c r="EP202" s="123" t="str">
        <f>IF($O202&gt;=EP$1,INDEX(整列!$A$2:$K$3512,MATCH($A202,整列!$A$2:$A$3512,0)+EP$1-1,11),"-")</f>
        <v>-</v>
      </c>
      <c r="EQ202" s="123" t="str">
        <f>IF($O202&gt;=EQ$1,INDEX(整列!$A$2:$K$3512,MATCH($A202,整列!$A$2:$A$3512,0)+EQ$1-1,11),"-")</f>
        <v>-</v>
      </c>
      <c r="ER202" s="123" t="str">
        <f>IF($O202&gt;=ER$1,INDEX(整列!$A$2:$K$3512,MATCH($A202,整列!$A$2:$A$3512,0)+ER$1-1,11),"-")</f>
        <v>-</v>
      </c>
      <c r="ES202" s="123" t="str">
        <f>IF($O202&gt;=ES$1,INDEX(整列!$A$2:$K$3512,MATCH($A202,整列!$A$2:$A$3512,0)+ES$1-1,11),"-")</f>
        <v>-</v>
      </c>
      <c r="ET202" s="123" t="str">
        <f>IF($O202&gt;=ET$1,INDEX(整列!$A$2:$K$3512,MATCH($A202,整列!$A$2:$A$3512,0)+ET$1-1,11),"-")</f>
        <v>-</v>
      </c>
      <c r="EU202" s="123" t="str">
        <f>IF($O202&gt;=EU$1,INDEX(整列!$A$2:$K$3512,MATCH($A202,整列!$A$2:$A$3512,0)+EU$1-1,11),"-")</f>
        <v>-</v>
      </c>
      <c r="EV202" s="123" t="str">
        <f>IF($O202&gt;=EV$1,INDEX(整列!$A$2:$K$3512,MATCH($A202,整列!$A$2:$A$3512,0)+EV$1-1,11),"-")</f>
        <v>-</v>
      </c>
      <c r="EW202" s="123" t="str">
        <f>IF($O202&gt;=EW$1,INDEX(整列!$A$2:$K$3512,MATCH($A202,整列!$A$2:$A$3512,0)+EW$1-1,11),"-")</f>
        <v>-</v>
      </c>
      <c r="EX202" s="123" t="str">
        <f>IF($O202&gt;=EX$1,INDEX(整列!$A$2:$K$3512,MATCH($A202,整列!$A$2:$A$3512,0)+EX$1-1,11),"-")</f>
        <v>-</v>
      </c>
      <c r="EY202" s="123" t="str">
        <f>IF($O202&gt;=EY$1,INDEX(整列!$A$2:$K$3512,MATCH($A202,整列!$A$2:$A$3512,0)+EY$1-1,11),"-")</f>
        <v>-</v>
      </c>
      <c r="EZ202" s="123" t="str">
        <f>IF($O202&gt;=EZ$1,INDEX(整列!$A$2:$K$3512,MATCH($A202,整列!$A$2:$A$3512,0)+EZ$1-1,11),"-")</f>
        <v>-</v>
      </c>
      <c r="FA202" s="123" t="str">
        <f>IF($O202&gt;=FA$1,INDEX(整列!$A$2:$K$3512,MATCH($A202,整列!$A$2:$A$3512,0)+FA$1-1,11),"-")</f>
        <v>-</v>
      </c>
      <c r="FB202" s="123" t="str">
        <f>IF($O202&gt;=FB$1,INDEX(整列!$A$2:$K$3512,MATCH($A202,整列!$A$2:$A$3512,0)+FB$1-1,11),"-")</f>
        <v>-</v>
      </c>
      <c r="FC202" s="123" t="str">
        <f>IF($O202&gt;=FC$1,INDEX(整列!$A$2:$K$3512,MATCH($A202,整列!$A$2:$A$3512,0)+FC$1-1,11),"-")</f>
        <v>-</v>
      </c>
      <c r="FD202" s="123" t="str">
        <f>IF($O202&gt;=FD$1,INDEX(整列!$A$2:$K$3512,MATCH($A202,整列!$A$2:$A$3512,0)+FD$1-1,11),"-")</f>
        <v>-</v>
      </c>
      <c r="FE202" s="123" t="str">
        <f>IF($O202&gt;=FE$1,INDEX(整列!$A$2:$K$3512,MATCH($A202,整列!$A$2:$A$3512,0)+FE$1-1,11),"-")</f>
        <v>-</v>
      </c>
      <c r="FF202" s="123" t="str">
        <f>IF($O202&gt;=FF$1,INDEX(整列!$A$2:$K$3512,MATCH($A202,整列!$A$2:$A$3512,0)+FF$1-1,11),"-")</f>
        <v>-</v>
      </c>
      <c r="FG202" s="123" t="str">
        <f>IF($O202&gt;=FG$1,INDEX(整列!$A$2:$K$3512,MATCH($A202,整列!$A$2:$A$3512,0)+FG$1-1,11),"-")</f>
        <v>-</v>
      </c>
      <c r="FH202" s="123" t="str">
        <f>IF($O202&gt;=FH$1,INDEX(整列!$A$2:$K$3512,MATCH($A202,整列!$A$2:$A$3512,0)+FH$1-1,11),"-")</f>
        <v>-</v>
      </c>
      <c r="FI202" s="123" t="str">
        <f>IF($O202&gt;=FI$1,INDEX(整列!$A$2:$K$3512,MATCH($A202,整列!$A$2:$A$3512,0)+FI$1-1,11),"-")</f>
        <v>-</v>
      </c>
      <c r="FJ202" s="123" t="str">
        <f>IF($O202&gt;=FJ$1,INDEX(整列!$A$2:$K$3512,MATCH($A202,整列!$A$2:$A$3512,0)+FJ$1-1,11),"-")</f>
        <v>-</v>
      </c>
      <c r="FK202" s="123" t="str">
        <f>IF($O202&gt;=FK$1,INDEX(整列!$A$2:$K$3512,MATCH($A202,整列!$A$2:$A$3512,0)+FK$1-1,11),"-")</f>
        <v>-</v>
      </c>
      <c r="FL202" s="123" t="str">
        <f>IF($O202&gt;=FL$1,INDEX(整列!$A$2:$K$3512,MATCH($A202,整列!$A$2:$A$3512,0)+FL$1-1,11),"-")</f>
        <v>-</v>
      </c>
      <c r="FM202" s="123" t="str">
        <f>IF($O202&gt;=FM$1,INDEX(整列!$A$2:$K$3512,MATCH($A202,整列!$A$2:$A$3512,0)+FM$1-1,11),"-")</f>
        <v>-</v>
      </c>
      <c r="FN202" s="123" t="str">
        <f>IF($O202&gt;=FN$1,INDEX(整列!$A$2:$K$3512,MATCH($A202,整列!$A$2:$A$3512,0)+FN$1-1,11),"-")</f>
        <v>-</v>
      </c>
      <c r="FO202" s="123" t="str">
        <f>IF($O202&gt;=FO$1,INDEX(整列!$A$2:$K$3512,MATCH($A202,整列!$A$2:$A$3512,0)+FO$1-1,11),"-")</f>
        <v>-</v>
      </c>
      <c r="FP202" s="123" t="str">
        <f>IF($O202&gt;=FP$1,INDEX(整列!$A$2:$K$3512,MATCH($A202,整列!$A$2:$A$3512,0)+FP$1-1,11),"-")</f>
        <v>-</v>
      </c>
      <c r="FQ202" s="123" t="str">
        <f>IF($O202&gt;=FQ$1,INDEX(整列!$A$2:$K$3512,MATCH($A202,整列!$A$2:$A$3512,0)+FQ$1-1,11),"-")</f>
        <v>-</v>
      </c>
      <c r="FR202" s="123" t="str">
        <f>IF($O202&gt;=FR$1,INDEX(整列!$A$2:$K$3512,MATCH($A202,整列!$A$2:$A$3512,0)+FR$1-1,11),"-")</f>
        <v>-</v>
      </c>
      <c r="FS202" s="123" t="str">
        <f>IF($O202&gt;=FS$1,INDEX(整列!$A$2:$K$3512,MATCH($A202,整列!$A$2:$A$3512,0)+FS$1-1,11),"-")</f>
        <v>-</v>
      </c>
      <c r="FT202" s="123" t="str">
        <f>IF($O202&gt;=FT$1,INDEX(整列!$A$2:$K$3512,MATCH($A202,整列!$A$2:$A$3512,0)+FT$1-1,11),"-")</f>
        <v>-</v>
      </c>
      <c r="FU202" s="123" t="str">
        <f>IF($O202&gt;=FU$1,INDEX(整列!$A$2:$K$3512,MATCH($A202,整列!$A$2:$A$3512,0)+FU$1-1,11),"-")</f>
        <v>-</v>
      </c>
      <c r="FV202" s="123" t="str">
        <f>IF($O202&gt;=FV$1,INDEX(整列!$A$2:$K$3512,MATCH($A202,整列!$A$2:$A$3512,0)+FV$1-1,11),"-")</f>
        <v>-</v>
      </c>
      <c r="FW202" s="123" t="str">
        <f>IF($O202&gt;=FW$1,INDEX(整列!$A$2:$K$3512,MATCH($A202,整列!$A$2:$A$3512,0)+FW$1-1,11),"-")</f>
        <v>-</v>
      </c>
      <c r="FX202" s="123" t="str">
        <f>IF($O202&gt;=FX$1,INDEX(整列!$A$2:$K$3512,MATCH($A202,整列!$A$2:$A$3512,0)+FX$1-1,11),"-")</f>
        <v>-</v>
      </c>
      <c r="FY202" s="123" t="str">
        <f>IF($O202&gt;=FY$1,INDEX(整列!$A$2:$K$3512,MATCH($A202,整列!$A$2:$A$3512,0)+FY$1-1,11),"-")</f>
        <v>-</v>
      </c>
      <c r="FZ202" s="123" t="str">
        <f>IF($O202&gt;=FZ$1,INDEX(整列!$A$2:$K$3512,MATCH($A202,整列!$A$2:$A$3512,0)+FZ$1-1,11),"-")</f>
        <v>-</v>
      </c>
      <c r="GA202" s="123" t="str">
        <f>IF($O202&gt;=GA$1,INDEX(整列!$A$2:$K$3512,MATCH($A202,整列!$A$2:$A$3512,0)+GA$1-1,11),"-")</f>
        <v>-</v>
      </c>
      <c r="GB202" s="123" t="str">
        <f>IF($O202&gt;=GB$1,INDEX(整列!$A$2:$K$3512,MATCH($A202,整列!$A$2:$A$3512,0)+GB$1-1,11),"-")</f>
        <v>-</v>
      </c>
      <c r="GC202" s="123" t="str">
        <f>IF($O202&gt;=GC$1,INDEX(整列!$A$2:$K$3512,MATCH($A202,整列!$A$2:$A$3512,0)+GC$1-1,11),"-")</f>
        <v>-</v>
      </c>
      <c r="GD202" s="123" t="str">
        <f>IF($O202&gt;=GD$1,INDEX(整列!$A$2:$K$3512,MATCH($A202,整列!$A$2:$A$3512,0)+GD$1-1,11),"-")</f>
        <v>-</v>
      </c>
      <c r="GE202" s="123" t="str">
        <f>IF($O202&gt;=GE$1,INDEX(整列!$A$2:$K$3512,MATCH($A202,整列!$A$2:$A$3512,0)+GE$1-1,11),"-")</f>
        <v>-</v>
      </c>
      <c r="GF202" s="123" t="str">
        <f>IF($O202&gt;=GF$1,INDEX(整列!$A$2:$K$3512,MATCH($A202,整列!$A$2:$A$3512,0)+GF$1-1,11),"-")</f>
        <v>-</v>
      </c>
      <c r="GG202" s="123" t="str">
        <f>IF($O202&gt;=GG$1,INDEX(整列!$A$2:$K$3512,MATCH($A202,整列!$A$2:$A$3512,0)+GG$1-1,11),"-")</f>
        <v>-</v>
      </c>
      <c r="GH202" s="123" t="str">
        <f>IF($O202&gt;=GH$1,INDEX(整列!$A$2:$K$3512,MATCH($A202,整列!$A$2:$A$3512,0)+GH$1-1,11),"-")</f>
        <v>-</v>
      </c>
      <c r="GI202" s="123" t="str">
        <f>IF($O202&gt;=GI$1,INDEX(整列!$A$2:$K$3512,MATCH($A202,整列!$A$2:$A$3512,0)+GI$1-1,11),"-")</f>
        <v>-</v>
      </c>
      <c r="GJ202" s="123" t="str">
        <f>IF($O202&gt;=GJ$1,INDEX(整列!$A$2:$K$3512,MATCH($A202,整列!$A$2:$A$3512,0)+GJ$1-1,11),"-")</f>
        <v>-</v>
      </c>
      <c r="GK202" s="123" t="str">
        <f>IF($O202&gt;=GK$1,INDEX(整列!$A$2:$K$3512,MATCH($A202,整列!$A$2:$A$3512,0)+GK$1-1,11),"-")</f>
        <v>-</v>
      </c>
      <c r="GL202" s="123" t="str">
        <f>IF($O202&gt;=GL$1,INDEX(整列!$A$2:$K$3512,MATCH($A202,整列!$A$2:$A$3512,0)+GL$1-1,11),"-")</f>
        <v>-</v>
      </c>
      <c r="GM202" s="123" t="str">
        <f>IF($O202&gt;=GM$1,INDEX(整列!$A$2:$K$3512,MATCH($A202,整列!$A$2:$A$3512,0)+GM$1-1,11),"-")</f>
        <v>-</v>
      </c>
      <c r="GN202" s="123" t="str">
        <f>IF($O202&gt;=GN$1,INDEX(整列!$A$2:$K$3512,MATCH($A202,整列!$A$2:$A$3512,0)+GN$1-1,11),"-")</f>
        <v>-</v>
      </c>
      <c r="GO202" s="123" t="str">
        <f>IF($O202&gt;=GO$1,INDEX(整列!$A$2:$K$3512,MATCH($A202,整列!$A$2:$A$3512,0)+GO$1-1,11),"-")</f>
        <v>-</v>
      </c>
      <c r="GP202" s="123" t="str">
        <f>IF($O202&gt;=GP$1,INDEX(整列!$A$2:$K$3512,MATCH($A202,整列!$A$2:$A$3512,0)+GP$1-1,11),"-")</f>
        <v>-</v>
      </c>
      <c r="GQ202" s="123" t="str">
        <f>IF($O202&gt;=GQ$1,INDEX(整列!$A$2:$K$3512,MATCH($A202,整列!$A$2:$A$3512,0)+GQ$1-1,11),"-")</f>
        <v>-</v>
      </c>
      <c r="GR202" s="123" t="str">
        <f>IF($O202&gt;=GR$1,INDEX(整列!$A$2:$K$3512,MATCH($A202,整列!$A$2:$A$3512,0)+GR$1-1,11),"-")</f>
        <v>-</v>
      </c>
      <c r="GS202" s="123" t="str">
        <f>IF($O202&gt;=GS$1,INDEX(整列!$A$2:$K$3512,MATCH($A202,整列!$A$2:$A$3512,0)+GS$1-1,11),"-")</f>
        <v>-</v>
      </c>
      <c r="GT202" s="123" t="str">
        <f>IF($O202&gt;=GT$1,INDEX(整列!$A$2:$K$3512,MATCH($A202,整列!$A$2:$A$3512,0)+GT$1-1,11),"-")</f>
        <v>-</v>
      </c>
      <c r="GU202" s="123" t="str">
        <f>IF($O202&gt;=GU$1,INDEX(整列!$A$2:$K$3512,MATCH($A202,整列!$A$2:$A$3512,0)+GU$1-1,11),"-")</f>
        <v>-</v>
      </c>
      <c r="GV202" s="123" t="str">
        <f>IF($O202&gt;=GV$1,INDEX(整列!$A$2:$K$3512,MATCH($A202,整列!$A$2:$A$3512,0)+GV$1-1,11),"-")</f>
        <v>-</v>
      </c>
      <c r="GW202" s="123" t="str">
        <f>IF($O202&gt;=GW$1,INDEX(整列!$A$2:$K$3512,MATCH($A202,整列!$A$2:$A$3512,0)+GW$1-1,11),"-")</f>
        <v>-</v>
      </c>
      <c r="GX202" s="123" t="str">
        <f>IF($O202&gt;=GX$1,INDEX(整列!$A$2:$K$3512,MATCH($A202,整列!$A$2:$A$3512,0)+GX$1-1,11),"-")</f>
        <v>-</v>
      </c>
      <c r="GY202" s="123" t="str">
        <f>IF($O202&gt;=GY$1,INDEX(整列!$A$2:$K$3512,MATCH($A202,整列!$A$2:$A$3512,0)+GY$1-1,11),"-")</f>
        <v>-</v>
      </c>
      <c r="GZ202" s="123" t="str">
        <f>IF($O202&gt;=GZ$1,INDEX(整列!$A$2:$K$3512,MATCH($A202,整列!$A$2:$A$3512,0)+GZ$1-1,11),"-")</f>
        <v>-</v>
      </c>
      <c r="HA202" s="123" t="str">
        <f>IF($O202&gt;=HA$1,INDEX(整列!$A$2:$K$3512,MATCH($A202,整列!$A$2:$A$3512,0)+HA$1-1,11),"-")</f>
        <v>-</v>
      </c>
      <c r="HB202" s="123" t="str">
        <f>IF($O202&gt;=HB$1,INDEX(整列!$A$2:$K$3512,MATCH($A202,整列!$A$2:$A$3512,0)+HB$1-1,11),"-")</f>
        <v>-</v>
      </c>
      <c r="HC202" s="123" t="str">
        <f>IF($O202&gt;=HC$1,INDEX(整列!$A$2:$K$3512,MATCH($A202,整列!$A$2:$A$3512,0)+HC$1-1,11),"-")</f>
        <v>-</v>
      </c>
      <c r="HD202" s="123" t="str">
        <f>IF($O202&gt;=HD$1,INDEX(整列!$A$2:$K$3512,MATCH($A202,整列!$A$2:$A$3512,0)+HD$1-1,11),"-")</f>
        <v>-</v>
      </c>
      <c r="HE202" s="123" t="str">
        <f>IF($O202&gt;=HE$1,INDEX(整列!$A$2:$K$3512,MATCH($A202,整列!$A$2:$A$3512,0)+HE$1-1,11),"-")</f>
        <v>-</v>
      </c>
      <c r="HF202" s="123" t="str">
        <f>IF($O202&gt;=HF$1,INDEX(整列!$A$2:$K$3512,MATCH($A202,整列!$A$2:$A$3512,0)+HF$1-1,11),"-")</f>
        <v>-</v>
      </c>
      <c r="HG202" s="123" t="str">
        <f>IF($O202&gt;=HG$1,INDEX(整列!$A$2:$K$3512,MATCH($A202,整列!$A$2:$A$3512,0)+HG$1-1,11),"-")</f>
        <v>-</v>
      </c>
      <c r="HH202" s="123" t="str">
        <f>IF($O202&gt;=HH$1,INDEX(整列!$A$2:$K$3512,MATCH($A202,整列!$A$2:$A$3512,0)+HH$1-1,11),"-")</f>
        <v>-</v>
      </c>
      <c r="HI202" s="123" t="str">
        <f>IF($O202&gt;=HI$1,INDEX(整列!$A$2:$K$3512,MATCH($A202,整列!$A$2:$A$3512,0)+HI$1-1,11),"-")</f>
        <v>-</v>
      </c>
      <c r="HJ202" s="123" t="str">
        <f>IF($O202&gt;=HJ$1,INDEX(整列!$A$2:$K$3512,MATCH($A202,整列!$A$2:$A$3512,0)+HJ$1-1,11),"-")</f>
        <v>-</v>
      </c>
      <c r="HK202" s="123" t="str">
        <f>IF($O202&gt;=HK$1,INDEX(整列!$A$2:$K$3512,MATCH($A202,整列!$A$2:$A$3512,0)+HK$1-1,11),"-")</f>
        <v>-</v>
      </c>
      <c r="HL202" s="123" t="str">
        <f>IF($O202&gt;=HL$1,INDEX(整列!$A$2:$K$3512,MATCH($A202,整列!$A$2:$A$3512,0)+HL$1-1,11),"-")</f>
        <v>-</v>
      </c>
      <c r="HP202" s="101" t="str">
        <f t="shared" si="23"/>
        <v>C03-0600-2103</v>
      </c>
      <c r="HQ202" s="115">
        <f>COUNTIF(整列!$A$2:$A$3512,HP202)</f>
        <v>10</v>
      </c>
    </row>
    <row r="203" spans="1:225" ht="13.5">
      <c r="A203" s="48" t="s">
        <v>608</v>
      </c>
      <c r="B203" s="48" t="s">
        <v>582</v>
      </c>
      <c r="C203" s="48" t="s">
        <v>583</v>
      </c>
      <c r="D203" s="48" t="s">
        <v>181</v>
      </c>
      <c r="E203" s="48" t="s">
        <v>584</v>
      </c>
      <c r="F203" s="48" t="s">
        <v>187</v>
      </c>
      <c r="G203" s="48" t="s">
        <v>129</v>
      </c>
      <c r="H203" s="48" t="s">
        <v>184</v>
      </c>
      <c r="I203" s="48"/>
      <c r="J203" s="48" t="s">
        <v>251</v>
      </c>
      <c r="K203" s="48" t="s">
        <v>607</v>
      </c>
      <c r="L203" s="48" t="s">
        <v>187</v>
      </c>
      <c r="M203" s="48" t="s">
        <v>609</v>
      </c>
      <c r="N203" s="119"/>
      <c r="O203" s="120">
        <f>COUNTIF(整列!$A$2:$A$3512,$A203)</f>
        <v>1</v>
      </c>
      <c r="P203" s="121">
        <f t="shared" si="18"/>
        <v>71410</v>
      </c>
      <c r="Q203" s="121">
        <f t="shared" si="19"/>
        <v>0</v>
      </c>
      <c r="R203" s="122">
        <f t="shared" si="20"/>
        <v>71410</v>
      </c>
      <c r="S203" s="121">
        <f t="shared" si="21"/>
        <v>71410</v>
      </c>
      <c r="T203" s="121">
        <f t="shared" si="22"/>
        <v>71410</v>
      </c>
      <c r="U203" s="123">
        <f>IF($O203&gt;=U$1,INDEX(整列!$A$2:$K$3512,MATCH($A203,整列!$A$2:$A$3512,0)+U$1-1,11),"-")</f>
        <v>71410</v>
      </c>
      <c r="V203" s="123" t="str">
        <f>IF($O203&gt;=V$1,INDEX(整列!$A$2:$K$3512,MATCH($A203,整列!$A$2:$A$3512,0)+V$1-1,11),"-")</f>
        <v>-</v>
      </c>
      <c r="W203" s="123" t="str">
        <f>IF($O203&gt;=W$1,INDEX(整列!$A$2:$K$3512,MATCH($A203,整列!$A$2:$A$3512,0)+W$1-1,11),"-")</f>
        <v>-</v>
      </c>
      <c r="X203" s="123" t="str">
        <f>IF($O203&gt;=X$1,INDEX(整列!$A$2:$K$3512,MATCH($A203,整列!$A$2:$A$3512,0)+X$1-1,11),"-")</f>
        <v>-</v>
      </c>
      <c r="Y203" s="123" t="str">
        <f>IF($O203&gt;=Y$1,INDEX(整列!$A$2:$K$3512,MATCH($A203,整列!$A$2:$A$3512,0)+Y$1-1,11),"-")</f>
        <v>-</v>
      </c>
      <c r="Z203" s="123" t="str">
        <f>IF($O203&gt;=Z$1,INDEX(整列!$A$2:$K$3512,MATCH($A203,整列!$A$2:$A$3512,0)+Z$1-1,11),"-")</f>
        <v>-</v>
      </c>
      <c r="AA203" s="123" t="str">
        <f>IF($O203&gt;=AA$1,INDEX(整列!$A$2:$K$3512,MATCH($A203,整列!$A$2:$A$3512,0)+AA$1-1,11),"-")</f>
        <v>-</v>
      </c>
      <c r="AB203" s="123" t="str">
        <f>IF($O203&gt;=AB$1,INDEX(整列!$A$2:$K$3512,MATCH($A203,整列!$A$2:$A$3512,0)+AB$1-1,11),"-")</f>
        <v>-</v>
      </c>
      <c r="AC203" s="123" t="str">
        <f>IF($O203&gt;=AC$1,INDEX(整列!$A$2:$K$3512,MATCH($A203,整列!$A$2:$A$3512,0)+AC$1-1,11),"-")</f>
        <v>-</v>
      </c>
      <c r="AD203" s="123" t="str">
        <f>IF($O203&gt;=AD$1,INDEX(整列!$A$2:$K$3512,MATCH($A203,整列!$A$2:$A$3512,0)+AD$1-1,11),"-")</f>
        <v>-</v>
      </c>
      <c r="AE203" s="123" t="str">
        <f>IF($O203&gt;=AE$1,INDEX(整列!$A$2:$K$3512,MATCH($A203,整列!$A$2:$A$3512,0)+AE$1-1,11),"-")</f>
        <v>-</v>
      </c>
      <c r="AF203" s="123" t="str">
        <f>IF($O203&gt;=AF$1,INDEX(整列!$A$2:$K$3512,MATCH($A203,整列!$A$2:$A$3512,0)+AF$1-1,11),"-")</f>
        <v>-</v>
      </c>
      <c r="AG203" s="123" t="str">
        <f>IF($O203&gt;=AG$1,INDEX(整列!$A$2:$K$3512,MATCH($A203,整列!$A$2:$A$3512,0)+AG$1-1,11),"-")</f>
        <v>-</v>
      </c>
      <c r="AH203" s="123" t="str">
        <f>IF($O203&gt;=AH$1,INDEX(整列!$A$2:$K$3512,MATCH($A203,整列!$A$2:$A$3512,0)+AH$1-1,11),"-")</f>
        <v>-</v>
      </c>
      <c r="AI203" s="123" t="str">
        <f>IF($O203&gt;=AI$1,INDEX(整列!$A$2:$K$3512,MATCH($A203,整列!$A$2:$A$3512,0)+AI$1-1,11),"-")</f>
        <v>-</v>
      </c>
      <c r="AJ203" s="123" t="str">
        <f>IF($O203&gt;=AJ$1,INDEX(整列!$A$2:$K$3512,MATCH($A203,整列!$A$2:$A$3512,0)+AJ$1-1,11),"-")</f>
        <v>-</v>
      </c>
      <c r="AK203" s="123" t="str">
        <f>IF($O203&gt;=AK$1,INDEX(整列!$A$2:$K$3512,MATCH($A203,整列!$A$2:$A$3512,0)+AK$1-1,11),"-")</f>
        <v>-</v>
      </c>
      <c r="AL203" s="123" t="str">
        <f>IF($O203&gt;=AL$1,INDEX(整列!$A$2:$K$3512,MATCH($A203,整列!$A$2:$A$3512,0)+AL$1-1,11),"-")</f>
        <v>-</v>
      </c>
      <c r="AM203" s="123" t="str">
        <f>IF($O203&gt;=AM$1,INDEX(整列!$A$2:$K$3512,MATCH($A203,整列!$A$2:$A$3512,0)+AM$1-1,11),"-")</f>
        <v>-</v>
      </c>
      <c r="AN203" s="123" t="str">
        <f>IF($O203&gt;=AN$1,INDEX(整列!$A$2:$K$3512,MATCH($A203,整列!$A$2:$A$3512,0)+AN$1-1,11),"-")</f>
        <v>-</v>
      </c>
      <c r="AO203" s="123" t="str">
        <f>IF($O203&gt;=AO$1,INDEX(整列!$A$2:$K$3512,MATCH($A203,整列!$A$2:$A$3512,0)+AO$1-1,11),"-")</f>
        <v>-</v>
      </c>
      <c r="AP203" s="123" t="str">
        <f>IF($O203&gt;=AP$1,INDEX(整列!$A$2:$K$3512,MATCH($A203,整列!$A$2:$A$3512,0)+AP$1-1,11),"-")</f>
        <v>-</v>
      </c>
      <c r="AQ203" s="123" t="str">
        <f>IF($O203&gt;=AQ$1,INDEX(整列!$A$2:$K$3512,MATCH($A203,整列!$A$2:$A$3512,0)+AQ$1-1,11),"-")</f>
        <v>-</v>
      </c>
      <c r="AR203" s="123" t="str">
        <f>IF($O203&gt;=AR$1,INDEX(整列!$A$2:$K$3512,MATCH($A203,整列!$A$2:$A$3512,0)+AR$1-1,11),"-")</f>
        <v>-</v>
      </c>
      <c r="AS203" s="123" t="str">
        <f>IF($O203&gt;=AS$1,INDEX(整列!$A$2:$K$3512,MATCH($A203,整列!$A$2:$A$3512,0)+AS$1-1,11),"-")</f>
        <v>-</v>
      </c>
      <c r="AT203" s="123" t="str">
        <f>IF($O203&gt;=AT$1,INDEX(整列!$A$2:$K$3512,MATCH($A203,整列!$A$2:$A$3512,0)+AT$1-1,11),"-")</f>
        <v>-</v>
      </c>
      <c r="AU203" s="123" t="str">
        <f>IF($O203&gt;=AU$1,INDEX(整列!$A$2:$K$3512,MATCH($A203,整列!$A$2:$A$3512,0)+AU$1-1,11),"-")</f>
        <v>-</v>
      </c>
      <c r="AV203" s="123" t="str">
        <f>IF($O203&gt;=AV$1,INDEX(整列!$A$2:$K$3512,MATCH($A203,整列!$A$2:$A$3512,0)+AV$1-1,11),"-")</f>
        <v>-</v>
      </c>
      <c r="AW203" s="123" t="str">
        <f>IF($O203&gt;=AW$1,INDEX(整列!$A$2:$K$3512,MATCH($A203,整列!$A$2:$A$3512,0)+AW$1-1,11),"-")</f>
        <v>-</v>
      </c>
      <c r="AX203" s="123" t="str">
        <f>IF($O203&gt;=AX$1,INDEX(整列!$A$2:$K$3512,MATCH($A203,整列!$A$2:$A$3512,0)+AX$1-1,11),"-")</f>
        <v>-</v>
      </c>
      <c r="AY203" s="123" t="str">
        <f>IF($O203&gt;=AY$1,INDEX(整列!$A$2:$K$3512,MATCH($A203,整列!$A$2:$A$3512,0)+AY$1-1,11),"-")</f>
        <v>-</v>
      </c>
      <c r="AZ203" s="123" t="str">
        <f>IF($O203&gt;=AZ$1,INDEX(整列!$A$2:$K$3512,MATCH($A203,整列!$A$2:$A$3512,0)+AZ$1-1,11),"-")</f>
        <v>-</v>
      </c>
      <c r="BA203" s="123" t="str">
        <f>IF($O203&gt;=BA$1,INDEX(整列!$A$2:$K$3512,MATCH($A203,整列!$A$2:$A$3512,0)+BA$1-1,11),"-")</f>
        <v>-</v>
      </c>
      <c r="BB203" s="123" t="str">
        <f>IF($O203&gt;=BB$1,INDEX(整列!$A$2:$K$3512,MATCH($A203,整列!$A$2:$A$3512,0)+BB$1-1,11),"-")</f>
        <v>-</v>
      </c>
      <c r="BC203" s="123" t="str">
        <f>IF($O203&gt;=BC$1,INDEX(整列!$A$2:$K$3512,MATCH($A203,整列!$A$2:$A$3512,0)+BC$1-1,11),"-")</f>
        <v>-</v>
      </c>
      <c r="BD203" s="123" t="str">
        <f>IF($O203&gt;=BD$1,INDEX(整列!$A$2:$K$3512,MATCH($A203,整列!$A$2:$A$3512,0)+BD$1-1,11),"-")</f>
        <v>-</v>
      </c>
      <c r="BE203" s="123" t="str">
        <f>IF($O203&gt;=BE$1,INDEX(整列!$A$2:$K$3512,MATCH($A203,整列!$A$2:$A$3512,0)+BE$1-1,11),"-")</f>
        <v>-</v>
      </c>
      <c r="BF203" s="123" t="str">
        <f>IF($O203&gt;=BF$1,INDEX(整列!$A$2:$K$3512,MATCH($A203,整列!$A$2:$A$3512,0)+BF$1-1,11),"-")</f>
        <v>-</v>
      </c>
      <c r="BG203" s="123" t="str">
        <f>IF($O203&gt;=BG$1,INDEX(整列!$A$2:$K$3512,MATCH($A203,整列!$A$2:$A$3512,0)+BG$1-1,11),"-")</f>
        <v>-</v>
      </c>
      <c r="BH203" s="123" t="str">
        <f>IF($O203&gt;=BH$1,INDEX(整列!$A$2:$K$3512,MATCH($A203,整列!$A$2:$A$3512,0)+BH$1-1,11),"-")</f>
        <v>-</v>
      </c>
      <c r="BI203" s="123" t="str">
        <f>IF($O203&gt;=BI$1,INDEX(整列!$A$2:$K$3512,MATCH($A203,整列!$A$2:$A$3512,0)+BI$1-1,11),"-")</f>
        <v>-</v>
      </c>
      <c r="BJ203" s="123" t="str">
        <f>IF($O203&gt;=BJ$1,INDEX(整列!$A$2:$K$3512,MATCH($A203,整列!$A$2:$A$3512,0)+BJ$1-1,11),"-")</f>
        <v>-</v>
      </c>
      <c r="BK203" s="123" t="str">
        <f>IF($O203&gt;=BK$1,INDEX(整列!$A$2:$K$3512,MATCH($A203,整列!$A$2:$A$3512,0)+BK$1-1,11),"-")</f>
        <v>-</v>
      </c>
      <c r="BL203" s="123" t="str">
        <f>IF($O203&gt;=BL$1,INDEX(整列!$A$2:$K$3512,MATCH($A203,整列!$A$2:$A$3512,0)+BL$1-1,11),"-")</f>
        <v>-</v>
      </c>
      <c r="BM203" s="123" t="str">
        <f>IF($O203&gt;=BM$1,INDEX(整列!$A$2:$K$3512,MATCH($A203,整列!$A$2:$A$3512,0)+BM$1-1,11),"-")</f>
        <v>-</v>
      </c>
      <c r="BN203" s="123" t="str">
        <f>IF($O203&gt;=BN$1,INDEX(整列!$A$2:$K$3512,MATCH($A203,整列!$A$2:$A$3512,0)+BN$1-1,11),"-")</f>
        <v>-</v>
      </c>
      <c r="BO203" s="123" t="str">
        <f>IF($O203&gt;=BO$1,INDEX(整列!$A$2:$K$3512,MATCH($A203,整列!$A$2:$A$3512,0)+BO$1-1,11),"-")</f>
        <v>-</v>
      </c>
      <c r="BP203" s="123" t="str">
        <f>IF($O203&gt;=BP$1,INDEX(整列!$A$2:$K$3512,MATCH($A203,整列!$A$2:$A$3512,0)+BP$1-1,11),"-")</f>
        <v>-</v>
      </c>
      <c r="BQ203" s="123" t="str">
        <f>IF($O203&gt;=BQ$1,INDEX(整列!$A$2:$K$3512,MATCH($A203,整列!$A$2:$A$3512,0)+BQ$1-1,11),"-")</f>
        <v>-</v>
      </c>
      <c r="BR203" s="123" t="str">
        <f>IF($O203&gt;=BR$1,INDEX(整列!$A$2:$K$3512,MATCH($A203,整列!$A$2:$A$3512,0)+BR$1-1,11),"-")</f>
        <v>-</v>
      </c>
      <c r="BS203" s="123" t="str">
        <f>IF($O203&gt;=BS$1,INDEX(整列!$A$2:$K$3512,MATCH($A203,整列!$A$2:$A$3512,0)+BS$1-1,11),"-")</f>
        <v>-</v>
      </c>
      <c r="BT203" s="123" t="str">
        <f>IF($O203&gt;=BT$1,INDEX(整列!$A$2:$K$3512,MATCH($A203,整列!$A$2:$A$3512,0)+BT$1-1,11),"-")</f>
        <v>-</v>
      </c>
      <c r="BU203" s="123" t="str">
        <f>IF($O203&gt;=BU$1,INDEX(整列!$A$2:$K$3512,MATCH($A203,整列!$A$2:$A$3512,0)+BU$1-1,11),"-")</f>
        <v>-</v>
      </c>
      <c r="BV203" s="123" t="str">
        <f>IF($O203&gt;=BV$1,INDEX(整列!$A$2:$K$3512,MATCH($A203,整列!$A$2:$A$3512,0)+BV$1-1,11),"-")</f>
        <v>-</v>
      </c>
      <c r="BW203" s="123" t="str">
        <f>IF($O203&gt;=BW$1,INDEX(整列!$A$2:$K$3512,MATCH($A203,整列!$A$2:$A$3512,0)+BW$1-1,11),"-")</f>
        <v>-</v>
      </c>
      <c r="BX203" s="123" t="str">
        <f>IF($O203&gt;=BX$1,INDEX(整列!$A$2:$K$3512,MATCH($A203,整列!$A$2:$A$3512,0)+BX$1-1,11),"-")</f>
        <v>-</v>
      </c>
      <c r="BY203" s="123" t="str">
        <f>IF($O203&gt;=BY$1,INDEX(整列!$A$2:$K$3512,MATCH($A203,整列!$A$2:$A$3512,0)+BY$1-1,11),"-")</f>
        <v>-</v>
      </c>
      <c r="BZ203" s="123" t="str">
        <f>IF($O203&gt;=BZ$1,INDEX(整列!$A$2:$K$3512,MATCH($A203,整列!$A$2:$A$3512,0)+BZ$1-1,11),"-")</f>
        <v>-</v>
      </c>
      <c r="CA203" s="123" t="str">
        <f>IF($O203&gt;=CA$1,INDEX(整列!$A$2:$K$3512,MATCH($A203,整列!$A$2:$A$3512,0)+CA$1-1,11),"-")</f>
        <v>-</v>
      </c>
      <c r="CB203" s="123" t="str">
        <f>IF($O203&gt;=CB$1,INDEX(整列!$A$2:$K$3512,MATCH($A203,整列!$A$2:$A$3512,0)+CB$1-1,11),"-")</f>
        <v>-</v>
      </c>
      <c r="CC203" s="123" t="str">
        <f>IF($O203&gt;=CC$1,INDEX(整列!$A$2:$K$3512,MATCH($A203,整列!$A$2:$A$3512,0)+CC$1-1,11),"-")</f>
        <v>-</v>
      </c>
      <c r="CD203" s="123" t="str">
        <f>IF($O203&gt;=CD$1,INDEX(整列!$A$2:$K$3512,MATCH($A203,整列!$A$2:$A$3512,0)+CD$1-1,11),"-")</f>
        <v>-</v>
      </c>
      <c r="CE203" s="123" t="str">
        <f>IF($O203&gt;=CE$1,INDEX(整列!$A$2:$K$3512,MATCH($A203,整列!$A$2:$A$3512,0)+CE$1-1,11),"-")</f>
        <v>-</v>
      </c>
      <c r="CF203" s="123" t="str">
        <f>IF($O203&gt;=CF$1,INDEX(整列!$A$2:$K$3512,MATCH($A203,整列!$A$2:$A$3512,0)+CF$1-1,11),"-")</f>
        <v>-</v>
      </c>
      <c r="CG203" s="123" t="str">
        <f>IF($O203&gt;=CG$1,INDEX(整列!$A$2:$K$3512,MATCH($A203,整列!$A$2:$A$3512,0)+CG$1-1,11),"-")</f>
        <v>-</v>
      </c>
      <c r="CH203" s="123" t="str">
        <f>IF($O203&gt;=CH$1,INDEX(整列!$A$2:$K$3512,MATCH($A203,整列!$A$2:$A$3512,0)+CH$1-1,11),"-")</f>
        <v>-</v>
      </c>
      <c r="CI203" s="123" t="str">
        <f>IF($O203&gt;=CI$1,INDEX(整列!$A$2:$K$3512,MATCH($A203,整列!$A$2:$A$3512,0)+CI$1-1,11),"-")</f>
        <v>-</v>
      </c>
      <c r="CJ203" s="123" t="str">
        <f>IF($O203&gt;=CJ$1,INDEX(整列!$A$2:$K$3512,MATCH($A203,整列!$A$2:$A$3512,0)+CJ$1-1,11),"-")</f>
        <v>-</v>
      </c>
      <c r="CK203" s="123" t="str">
        <f>IF($O203&gt;=CK$1,INDEX(整列!$A$2:$K$3512,MATCH($A203,整列!$A$2:$A$3512,0)+CK$1-1,11),"-")</f>
        <v>-</v>
      </c>
      <c r="CL203" s="123" t="str">
        <f>IF($O203&gt;=CL$1,INDEX(整列!$A$2:$K$3512,MATCH($A203,整列!$A$2:$A$3512,0)+CL$1-1,11),"-")</f>
        <v>-</v>
      </c>
      <c r="CM203" s="123" t="str">
        <f>IF($O203&gt;=CM$1,INDEX(整列!$A$2:$K$3512,MATCH($A203,整列!$A$2:$A$3512,0)+CM$1-1,11),"-")</f>
        <v>-</v>
      </c>
      <c r="CN203" s="123" t="str">
        <f>IF($O203&gt;=CN$1,INDEX(整列!$A$2:$K$3512,MATCH($A203,整列!$A$2:$A$3512,0)+CN$1-1,11),"-")</f>
        <v>-</v>
      </c>
      <c r="CO203" s="123" t="str">
        <f>IF($O203&gt;=CO$1,INDEX(整列!$A$2:$K$3512,MATCH($A203,整列!$A$2:$A$3512,0)+CO$1-1,11),"-")</f>
        <v>-</v>
      </c>
      <c r="CP203" s="123" t="str">
        <f>IF($O203&gt;=CP$1,INDEX(整列!$A$2:$K$3512,MATCH($A203,整列!$A$2:$A$3512,0)+CP$1-1,11),"-")</f>
        <v>-</v>
      </c>
      <c r="CQ203" s="123" t="str">
        <f>IF($O203&gt;=CQ$1,INDEX(整列!$A$2:$K$3512,MATCH($A203,整列!$A$2:$A$3512,0)+CQ$1-1,11),"-")</f>
        <v>-</v>
      </c>
      <c r="CR203" s="123" t="str">
        <f>IF($O203&gt;=CR$1,INDEX(整列!$A$2:$K$3512,MATCH($A203,整列!$A$2:$A$3512,0)+CR$1-1,11),"-")</f>
        <v>-</v>
      </c>
      <c r="CS203" s="123" t="str">
        <f>IF($O203&gt;=CS$1,INDEX(整列!$A$2:$K$3512,MATCH($A203,整列!$A$2:$A$3512,0)+CS$1-1,11),"-")</f>
        <v>-</v>
      </c>
      <c r="CT203" s="123" t="str">
        <f>IF($O203&gt;=CT$1,INDEX(整列!$A$2:$K$3512,MATCH($A203,整列!$A$2:$A$3512,0)+CT$1-1,11),"-")</f>
        <v>-</v>
      </c>
      <c r="CU203" s="123" t="str">
        <f>IF($O203&gt;=CU$1,INDEX(整列!$A$2:$K$3512,MATCH($A203,整列!$A$2:$A$3512,0)+CU$1-1,11),"-")</f>
        <v>-</v>
      </c>
      <c r="CV203" s="123" t="str">
        <f>IF($O203&gt;=CV$1,INDEX(整列!$A$2:$K$3512,MATCH($A203,整列!$A$2:$A$3512,0)+CV$1-1,11),"-")</f>
        <v>-</v>
      </c>
      <c r="CW203" s="123" t="str">
        <f>IF($O203&gt;=CW$1,INDEX(整列!$A$2:$K$3512,MATCH($A203,整列!$A$2:$A$3512,0)+CW$1-1,11),"-")</f>
        <v>-</v>
      </c>
      <c r="CX203" s="123" t="str">
        <f>IF($O203&gt;=CX$1,INDEX(整列!$A$2:$K$3512,MATCH($A203,整列!$A$2:$A$3512,0)+CX$1-1,11),"-")</f>
        <v>-</v>
      </c>
      <c r="CY203" s="123" t="str">
        <f>IF($O203&gt;=CY$1,INDEX(整列!$A$2:$K$3512,MATCH($A203,整列!$A$2:$A$3512,0)+CY$1-1,11),"-")</f>
        <v>-</v>
      </c>
      <c r="CZ203" s="123" t="str">
        <f>IF($O203&gt;=CZ$1,INDEX(整列!$A$2:$K$3512,MATCH($A203,整列!$A$2:$A$3512,0)+CZ$1-1,11),"-")</f>
        <v>-</v>
      </c>
      <c r="DA203" s="123" t="str">
        <f>IF($O203&gt;=DA$1,INDEX(整列!$A$2:$K$3512,MATCH($A203,整列!$A$2:$A$3512,0)+DA$1-1,11),"-")</f>
        <v>-</v>
      </c>
      <c r="DB203" s="123" t="str">
        <f>IF($O203&gt;=DB$1,INDEX(整列!$A$2:$K$3512,MATCH($A203,整列!$A$2:$A$3512,0)+DB$1-1,11),"-")</f>
        <v>-</v>
      </c>
      <c r="DC203" s="123" t="str">
        <f>IF($O203&gt;=DC$1,INDEX(整列!$A$2:$K$3512,MATCH($A203,整列!$A$2:$A$3512,0)+DC$1-1,11),"-")</f>
        <v>-</v>
      </c>
      <c r="DD203" s="123" t="str">
        <f>IF($O203&gt;=DD$1,INDEX(整列!$A$2:$K$3512,MATCH($A203,整列!$A$2:$A$3512,0)+DD$1-1,11),"-")</f>
        <v>-</v>
      </c>
      <c r="DE203" s="123" t="str">
        <f>IF($O203&gt;=DE$1,INDEX(整列!$A$2:$K$3512,MATCH($A203,整列!$A$2:$A$3512,0)+DE$1-1,11),"-")</f>
        <v>-</v>
      </c>
      <c r="DF203" s="123" t="str">
        <f>IF($O203&gt;=DF$1,INDEX(整列!$A$2:$K$3512,MATCH($A203,整列!$A$2:$A$3512,0)+DF$1-1,11),"-")</f>
        <v>-</v>
      </c>
      <c r="DG203" s="123" t="str">
        <f>IF($O203&gt;=DG$1,INDEX(整列!$A$2:$K$3512,MATCH($A203,整列!$A$2:$A$3512,0)+DG$1-1,11),"-")</f>
        <v>-</v>
      </c>
      <c r="DH203" s="123" t="str">
        <f>IF($O203&gt;=DH$1,INDEX(整列!$A$2:$K$3512,MATCH($A203,整列!$A$2:$A$3512,0)+DH$1-1,11),"-")</f>
        <v>-</v>
      </c>
      <c r="DI203" s="123" t="str">
        <f>IF($O203&gt;=DI$1,INDEX(整列!$A$2:$K$3512,MATCH($A203,整列!$A$2:$A$3512,0)+DI$1-1,11),"-")</f>
        <v>-</v>
      </c>
      <c r="DJ203" s="123" t="str">
        <f>IF($O203&gt;=DJ$1,INDEX(整列!$A$2:$K$3512,MATCH($A203,整列!$A$2:$A$3512,0)+DJ$1-1,11),"-")</f>
        <v>-</v>
      </c>
      <c r="DK203" s="123" t="str">
        <f>IF($O203&gt;=DK$1,INDEX(整列!$A$2:$K$3512,MATCH($A203,整列!$A$2:$A$3512,0)+DK$1-1,11),"-")</f>
        <v>-</v>
      </c>
      <c r="DL203" s="123" t="str">
        <f>IF($O203&gt;=DL$1,INDEX(整列!$A$2:$K$3512,MATCH($A203,整列!$A$2:$A$3512,0)+DL$1-1,11),"-")</f>
        <v>-</v>
      </c>
      <c r="DM203" s="123" t="str">
        <f>IF($O203&gt;=DM$1,INDEX(整列!$A$2:$K$3512,MATCH($A203,整列!$A$2:$A$3512,0)+DM$1-1,11),"-")</f>
        <v>-</v>
      </c>
      <c r="DN203" s="123" t="str">
        <f>IF($O203&gt;=DN$1,INDEX(整列!$A$2:$K$3512,MATCH($A203,整列!$A$2:$A$3512,0)+DN$1-1,11),"-")</f>
        <v>-</v>
      </c>
      <c r="DO203" s="123" t="str">
        <f>IF($O203&gt;=DO$1,INDEX(整列!$A$2:$K$3512,MATCH($A203,整列!$A$2:$A$3512,0)+DO$1-1,11),"-")</f>
        <v>-</v>
      </c>
      <c r="DP203" s="123" t="str">
        <f>IF($O203&gt;=DP$1,INDEX(整列!$A$2:$K$3512,MATCH($A203,整列!$A$2:$A$3512,0)+DP$1-1,11),"-")</f>
        <v>-</v>
      </c>
      <c r="DQ203" s="123" t="str">
        <f>IF($O203&gt;=DQ$1,INDEX(整列!$A$2:$K$3512,MATCH($A203,整列!$A$2:$A$3512,0)+DQ$1-1,11),"-")</f>
        <v>-</v>
      </c>
      <c r="DR203" s="123" t="str">
        <f>IF($O203&gt;=DR$1,INDEX(整列!$A$2:$K$3512,MATCH($A203,整列!$A$2:$A$3512,0)+DR$1-1,11),"-")</f>
        <v>-</v>
      </c>
      <c r="DS203" s="123" t="str">
        <f>IF($O203&gt;=DS$1,INDEX(整列!$A$2:$K$3512,MATCH($A203,整列!$A$2:$A$3512,0)+DS$1-1,11),"-")</f>
        <v>-</v>
      </c>
      <c r="DT203" s="123" t="str">
        <f>IF($O203&gt;=DT$1,INDEX(整列!$A$2:$K$3512,MATCH($A203,整列!$A$2:$A$3512,0)+DT$1-1,11),"-")</f>
        <v>-</v>
      </c>
      <c r="DU203" s="123" t="str">
        <f>IF($O203&gt;=DU$1,INDEX(整列!$A$2:$K$3512,MATCH($A203,整列!$A$2:$A$3512,0)+DU$1-1,11),"-")</f>
        <v>-</v>
      </c>
      <c r="DV203" s="123" t="str">
        <f>IF($O203&gt;=DV$1,INDEX(整列!$A$2:$K$3512,MATCH($A203,整列!$A$2:$A$3512,0)+DV$1-1,11),"-")</f>
        <v>-</v>
      </c>
      <c r="DW203" s="123" t="str">
        <f>IF($O203&gt;=DW$1,INDEX(整列!$A$2:$K$3512,MATCH($A203,整列!$A$2:$A$3512,0)+DW$1-1,11),"-")</f>
        <v>-</v>
      </c>
      <c r="DX203" s="123" t="str">
        <f>IF($O203&gt;=DX$1,INDEX(整列!$A$2:$K$3512,MATCH($A203,整列!$A$2:$A$3512,0)+DX$1-1,11),"-")</f>
        <v>-</v>
      </c>
      <c r="DY203" s="123" t="str">
        <f>IF($O203&gt;=DY$1,INDEX(整列!$A$2:$K$3512,MATCH($A203,整列!$A$2:$A$3512,0)+DY$1-1,11),"-")</f>
        <v>-</v>
      </c>
      <c r="DZ203" s="123" t="str">
        <f>IF($O203&gt;=DZ$1,INDEX(整列!$A$2:$K$3512,MATCH($A203,整列!$A$2:$A$3512,0)+DZ$1-1,11),"-")</f>
        <v>-</v>
      </c>
      <c r="EA203" s="123" t="str">
        <f>IF($O203&gt;=EA$1,INDEX(整列!$A$2:$K$3512,MATCH($A203,整列!$A$2:$A$3512,0)+EA$1-1,11),"-")</f>
        <v>-</v>
      </c>
      <c r="EB203" s="123" t="str">
        <f>IF($O203&gt;=EB$1,INDEX(整列!$A$2:$K$3512,MATCH($A203,整列!$A$2:$A$3512,0)+EB$1-1,11),"-")</f>
        <v>-</v>
      </c>
      <c r="EC203" s="123" t="str">
        <f>IF($O203&gt;=EC$1,INDEX(整列!$A$2:$K$3512,MATCH($A203,整列!$A$2:$A$3512,0)+EC$1-1,11),"-")</f>
        <v>-</v>
      </c>
      <c r="ED203" s="123" t="str">
        <f>IF($O203&gt;=ED$1,INDEX(整列!$A$2:$K$3512,MATCH($A203,整列!$A$2:$A$3512,0)+ED$1-1,11),"-")</f>
        <v>-</v>
      </c>
      <c r="EE203" s="123" t="str">
        <f>IF($O203&gt;=EE$1,INDEX(整列!$A$2:$K$3512,MATCH($A203,整列!$A$2:$A$3512,0)+EE$1-1,11),"-")</f>
        <v>-</v>
      </c>
      <c r="EF203" s="123" t="str">
        <f>IF($O203&gt;=EF$1,INDEX(整列!$A$2:$K$3512,MATCH($A203,整列!$A$2:$A$3512,0)+EF$1-1,11),"-")</f>
        <v>-</v>
      </c>
      <c r="EG203" s="123" t="str">
        <f>IF($O203&gt;=EG$1,INDEX(整列!$A$2:$K$3512,MATCH($A203,整列!$A$2:$A$3512,0)+EG$1-1,11),"-")</f>
        <v>-</v>
      </c>
      <c r="EH203" s="123" t="str">
        <f>IF($O203&gt;=EH$1,INDEX(整列!$A$2:$K$3512,MATCH($A203,整列!$A$2:$A$3512,0)+EH$1-1,11),"-")</f>
        <v>-</v>
      </c>
      <c r="EI203" s="123" t="str">
        <f>IF($O203&gt;=EI$1,INDEX(整列!$A$2:$K$3512,MATCH($A203,整列!$A$2:$A$3512,0)+EI$1-1,11),"-")</f>
        <v>-</v>
      </c>
      <c r="EJ203" s="123" t="str">
        <f>IF($O203&gt;=EJ$1,INDEX(整列!$A$2:$K$3512,MATCH($A203,整列!$A$2:$A$3512,0)+EJ$1-1,11),"-")</f>
        <v>-</v>
      </c>
      <c r="EK203" s="123" t="str">
        <f>IF($O203&gt;=EK$1,INDEX(整列!$A$2:$K$3512,MATCH($A203,整列!$A$2:$A$3512,0)+EK$1-1,11),"-")</f>
        <v>-</v>
      </c>
      <c r="EL203" s="123" t="str">
        <f>IF($O203&gt;=EL$1,INDEX(整列!$A$2:$K$3512,MATCH($A203,整列!$A$2:$A$3512,0)+EL$1-1,11),"-")</f>
        <v>-</v>
      </c>
      <c r="EM203" s="123" t="str">
        <f>IF($O203&gt;=EM$1,INDEX(整列!$A$2:$K$3512,MATCH($A203,整列!$A$2:$A$3512,0)+EM$1-1,11),"-")</f>
        <v>-</v>
      </c>
      <c r="EN203" s="123" t="str">
        <f>IF($O203&gt;=EN$1,INDEX(整列!$A$2:$K$3512,MATCH($A203,整列!$A$2:$A$3512,0)+EN$1-1,11),"-")</f>
        <v>-</v>
      </c>
      <c r="EO203" s="123" t="str">
        <f>IF($O203&gt;=EO$1,INDEX(整列!$A$2:$K$3512,MATCH($A203,整列!$A$2:$A$3512,0)+EO$1-1,11),"-")</f>
        <v>-</v>
      </c>
      <c r="EP203" s="123" t="str">
        <f>IF($O203&gt;=EP$1,INDEX(整列!$A$2:$K$3512,MATCH($A203,整列!$A$2:$A$3512,0)+EP$1-1,11),"-")</f>
        <v>-</v>
      </c>
      <c r="EQ203" s="123" t="str">
        <f>IF($O203&gt;=EQ$1,INDEX(整列!$A$2:$K$3512,MATCH($A203,整列!$A$2:$A$3512,0)+EQ$1-1,11),"-")</f>
        <v>-</v>
      </c>
      <c r="ER203" s="123" t="str">
        <f>IF($O203&gt;=ER$1,INDEX(整列!$A$2:$K$3512,MATCH($A203,整列!$A$2:$A$3512,0)+ER$1-1,11),"-")</f>
        <v>-</v>
      </c>
      <c r="ES203" s="123" t="str">
        <f>IF($O203&gt;=ES$1,INDEX(整列!$A$2:$K$3512,MATCH($A203,整列!$A$2:$A$3512,0)+ES$1-1,11),"-")</f>
        <v>-</v>
      </c>
      <c r="ET203" s="123" t="str">
        <f>IF($O203&gt;=ET$1,INDEX(整列!$A$2:$K$3512,MATCH($A203,整列!$A$2:$A$3512,0)+ET$1-1,11),"-")</f>
        <v>-</v>
      </c>
      <c r="EU203" s="123" t="str">
        <f>IF($O203&gt;=EU$1,INDEX(整列!$A$2:$K$3512,MATCH($A203,整列!$A$2:$A$3512,0)+EU$1-1,11),"-")</f>
        <v>-</v>
      </c>
      <c r="EV203" s="123" t="str">
        <f>IF($O203&gt;=EV$1,INDEX(整列!$A$2:$K$3512,MATCH($A203,整列!$A$2:$A$3512,0)+EV$1-1,11),"-")</f>
        <v>-</v>
      </c>
      <c r="EW203" s="123" t="str">
        <f>IF($O203&gt;=EW$1,INDEX(整列!$A$2:$K$3512,MATCH($A203,整列!$A$2:$A$3512,0)+EW$1-1,11),"-")</f>
        <v>-</v>
      </c>
      <c r="EX203" s="123" t="str">
        <f>IF($O203&gt;=EX$1,INDEX(整列!$A$2:$K$3512,MATCH($A203,整列!$A$2:$A$3512,0)+EX$1-1,11),"-")</f>
        <v>-</v>
      </c>
      <c r="EY203" s="123" t="str">
        <f>IF($O203&gt;=EY$1,INDEX(整列!$A$2:$K$3512,MATCH($A203,整列!$A$2:$A$3512,0)+EY$1-1,11),"-")</f>
        <v>-</v>
      </c>
      <c r="EZ203" s="123" t="str">
        <f>IF($O203&gt;=EZ$1,INDEX(整列!$A$2:$K$3512,MATCH($A203,整列!$A$2:$A$3512,0)+EZ$1-1,11),"-")</f>
        <v>-</v>
      </c>
      <c r="FA203" s="123" t="str">
        <f>IF($O203&gt;=FA$1,INDEX(整列!$A$2:$K$3512,MATCH($A203,整列!$A$2:$A$3512,0)+FA$1-1,11),"-")</f>
        <v>-</v>
      </c>
      <c r="FB203" s="123" t="str">
        <f>IF($O203&gt;=FB$1,INDEX(整列!$A$2:$K$3512,MATCH($A203,整列!$A$2:$A$3512,0)+FB$1-1,11),"-")</f>
        <v>-</v>
      </c>
      <c r="FC203" s="123" t="str">
        <f>IF($O203&gt;=FC$1,INDEX(整列!$A$2:$K$3512,MATCH($A203,整列!$A$2:$A$3512,0)+FC$1-1,11),"-")</f>
        <v>-</v>
      </c>
      <c r="FD203" s="123" t="str">
        <f>IF($O203&gt;=FD$1,INDEX(整列!$A$2:$K$3512,MATCH($A203,整列!$A$2:$A$3512,0)+FD$1-1,11),"-")</f>
        <v>-</v>
      </c>
      <c r="FE203" s="123" t="str">
        <f>IF($O203&gt;=FE$1,INDEX(整列!$A$2:$K$3512,MATCH($A203,整列!$A$2:$A$3512,0)+FE$1-1,11),"-")</f>
        <v>-</v>
      </c>
      <c r="FF203" s="123" t="str">
        <f>IF($O203&gt;=FF$1,INDEX(整列!$A$2:$K$3512,MATCH($A203,整列!$A$2:$A$3512,0)+FF$1-1,11),"-")</f>
        <v>-</v>
      </c>
      <c r="FG203" s="123" t="str">
        <f>IF($O203&gt;=FG$1,INDEX(整列!$A$2:$K$3512,MATCH($A203,整列!$A$2:$A$3512,0)+FG$1-1,11),"-")</f>
        <v>-</v>
      </c>
      <c r="FH203" s="123" t="str">
        <f>IF($O203&gt;=FH$1,INDEX(整列!$A$2:$K$3512,MATCH($A203,整列!$A$2:$A$3512,0)+FH$1-1,11),"-")</f>
        <v>-</v>
      </c>
      <c r="FI203" s="123" t="str">
        <f>IF($O203&gt;=FI$1,INDEX(整列!$A$2:$K$3512,MATCH($A203,整列!$A$2:$A$3512,0)+FI$1-1,11),"-")</f>
        <v>-</v>
      </c>
      <c r="FJ203" s="123" t="str">
        <f>IF($O203&gt;=FJ$1,INDEX(整列!$A$2:$K$3512,MATCH($A203,整列!$A$2:$A$3512,0)+FJ$1-1,11),"-")</f>
        <v>-</v>
      </c>
      <c r="FK203" s="123" t="str">
        <f>IF($O203&gt;=FK$1,INDEX(整列!$A$2:$K$3512,MATCH($A203,整列!$A$2:$A$3512,0)+FK$1-1,11),"-")</f>
        <v>-</v>
      </c>
      <c r="FL203" s="123" t="str">
        <f>IF($O203&gt;=FL$1,INDEX(整列!$A$2:$K$3512,MATCH($A203,整列!$A$2:$A$3512,0)+FL$1-1,11),"-")</f>
        <v>-</v>
      </c>
      <c r="FM203" s="123" t="str">
        <f>IF($O203&gt;=FM$1,INDEX(整列!$A$2:$K$3512,MATCH($A203,整列!$A$2:$A$3512,0)+FM$1-1,11),"-")</f>
        <v>-</v>
      </c>
      <c r="FN203" s="123" t="str">
        <f>IF($O203&gt;=FN$1,INDEX(整列!$A$2:$K$3512,MATCH($A203,整列!$A$2:$A$3512,0)+FN$1-1,11),"-")</f>
        <v>-</v>
      </c>
      <c r="FO203" s="123" t="str">
        <f>IF($O203&gt;=FO$1,INDEX(整列!$A$2:$K$3512,MATCH($A203,整列!$A$2:$A$3512,0)+FO$1-1,11),"-")</f>
        <v>-</v>
      </c>
      <c r="FP203" s="123" t="str">
        <f>IF($O203&gt;=FP$1,INDEX(整列!$A$2:$K$3512,MATCH($A203,整列!$A$2:$A$3512,0)+FP$1-1,11),"-")</f>
        <v>-</v>
      </c>
      <c r="FQ203" s="123" t="str">
        <f>IF($O203&gt;=FQ$1,INDEX(整列!$A$2:$K$3512,MATCH($A203,整列!$A$2:$A$3512,0)+FQ$1-1,11),"-")</f>
        <v>-</v>
      </c>
      <c r="FR203" s="123" t="str">
        <f>IF($O203&gt;=FR$1,INDEX(整列!$A$2:$K$3512,MATCH($A203,整列!$A$2:$A$3512,0)+FR$1-1,11),"-")</f>
        <v>-</v>
      </c>
      <c r="FS203" s="123" t="str">
        <f>IF($O203&gt;=FS$1,INDEX(整列!$A$2:$K$3512,MATCH($A203,整列!$A$2:$A$3512,0)+FS$1-1,11),"-")</f>
        <v>-</v>
      </c>
      <c r="FT203" s="123" t="str">
        <f>IF($O203&gt;=FT$1,INDEX(整列!$A$2:$K$3512,MATCH($A203,整列!$A$2:$A$3512,0)+FT$1-1,11),"-")</f>
        <v>-</v>
      </c>
      <c r="FU203" s="123" t="str">
        <f>IF($O203&gt;=FU$1,INDEX(整列!$A$2:$K$3512,MATCH($A203,整列!$A$2:$A$3512,0)+FU$1-1,11),"-")</f>
        <v>-</v>
      </c>
      <c r="FV203" s="123" t="str">
        <f>IF($O203&gt;=FV$1,INDEX(整列!$A$2:$K$3512,MATCH($A203,整列!$A$2:$A$3512,0)+FV$1-1,11),"-")</f>
        <v>-</v>
      </c>
      <c r="FW203" s="123" t="str">
        <f>IF($O203&gt;=FW$1,INDEX(整列!$A$2:$K$3512,MATCH($A203,整列!$A$2:$A$3512,0)+FW$1-1,11),"-")</f>
        <v>-</v>
      </c>
      <c r="FX203" s="123" t="str">
        <f>IF($O203&gt;=FX$1,INDEX(整列!$A$2:$K$3512,MATCH($A203,整列!$A$2:$A$3512,0)+FX$1-1,11),"-")</f>
        <v>-</v>
      </c>
      <c r="FY203" s="123" t="str">
        <f>IF($O203&gt;=FY$1,INDEX(整列!$A$2:$K$3512,MATCH($A203,整列!$A$2:$A$3512,0)+FY$1-1,11),"-")</f>
        <v>-</v>
      </c>
      <c r="FZ203" s="123" t="str">
        <f>IF($O203&gt;=FZ$1,INDEX(整列!$A$2:$K$3512,MATCH($A203,整列!$A$2:$A$3512,0)+FZ$1-1,11),"-")</f>
        <v>-</v>
      </c>
      <c r="GA203" s="123" t="str">
        <f>IF($O203&gt;=GA$1,INDEX(整列!$A$2:$K$3512,MATCH($A203,整列!$A$2:$A$3512,0)+GA$1-1,11),"-")</f>
        <v>-</v>
      </c>
      <c r="GB203" s="123" t="str">
        <f>IF($O203&gt;=GB$1,INDEX(整列!$A$2:$K$3512,MATCH($A203,整列!$A$2:$A$3512,0)+GB$1-1,11),"-")</f>
        <v>-</v>
      </c>
      <c r="GC203" s="123" t="str">
        <f>IF($O203&gt;=GC$1,INDEX(整列!$A$2:$K$3512,MATCH($A203,整列!$A$2:$A$3512,0)+GC$1-1,11),"-")</f>
        <v>-</v>
      </c>
      <c r="GD203" s="123" t="str">
        <f>IF($O203&gt;=GD$1,INDEX(整列!$A$2:$K$3512,MATCH($A203,整列!$A$2:$A$3512,0)+GD$1-1,11),"-")</f>
        <v>-</v>
      </c>
      <c r="GE203" s="123" t="str">
        <f>IF($O203&gt;=GE$1,INDEX(整列!$A$2:$K$3512,MATCH($A203,整列!$A$2:$A$3512,0)+GE$1-1,11),"-")</f>
        <v>-</v>
      </c>
      <c r="GF203" s="123" t="str">
        <f>IF($O203&gt;=GF$1,INDEX(整列!$A$2:$K$3512,MATCH($A203,整列!$A$2:$A$3512,0)+GF$1-1,11),"-")</f>
        <v>-</v>
      </c>
      <c r="GG203" s="123" t="str">
        <f>IF($O203&gt;=GG$1,INDEX(整列!$A$2:$K$3512,MATCH($A203,整列!$A$2:$A$3512,0)+GG$1-1,11),"-")</f>
        <v>-</v>
      </c>
      <c r="GH203" s="123" t="str">
        <f>IF($O203&gt;=GH$1,INDEX(整列!$A$2:$K$3512,MATCH($A203,整列!$A$2:$A$3512,0)+GH$1-1,11),"-")</f>
        <v>-</v>
      </c>
      <c r="GI203" s="123" t="str">
        <f>IF($O203&gt;=GI$1,INDEX(整列!$A$2:$K$3512,MATCH($A203,整列!$A$2:$A$3512,0)+GI$1-1,11),"-")</f>
        <v>-</v>
      </c>
      <c r="GJ203" s="123" t="str">
        <f>IF($O203&gt;=GJ$1,INDEX(整列!$A$2:$K$3512,MATCH($A203,整列!$A$2:$A$3512,0)+GJ$1-1,11),"-")</f>
        <v>-</v>
      </c>
      <c r="GK203" s="123" t="str">
        <f>IF($O203&gt;=GK$1,INDEX(整列!$A$2:$K$3512,MATCH($A203,整列!$A$2:$A$3512,0)+GK$1-1,11),"-")</f>
        <v>-</v>
      </c>
      <c r="GL203" s="123" t="str">
        <f>IF($O203&gt;=GL$1,INDEX(整列!$A$2:$K$3512,MATCH($A203,整列!$A$2:$A$3512,0)+GL$1-1,11),"-")</f>
        <v>-</v>
      </c>
      <c r="GM203" s="123" t="str">
        <f>IF($O203&gt;=GM$1,INDEX(整列!$A$2:$K$3512,MATCH($A203,整列!$A$2:$A$3512,0)+GM$1-1,11),"-")</f>
        <v>-</v>
      </c>
      <c r="GN203" s="123" t="str">
        <f>IF($O203&gt;=GN$1,INDEX(整列!$A$2:$K$3512,MATCH($A203,整列!$A$2:$A$3512,0)+GN$1-1,11),"-")</f>
        <v>-</v>
      </c>
      <c r="GO203" s="123" t="str">
        <f>IF($O203&gt;=GO$1,INDEX(整列!$A$2:$K$3512,MATCH($A203,整列!$A$2:$A$3512,0)+GO$1-1,11),"-")</f>
        <v>-</v>
      </c>
      <c r="GP203" s="123" t="str">
        <f>IF($O203&gt;=GP$1,INDEX(整列!$A$2:$K$3512,MATCH($A203,整列!$A$2:$A$3512,0)+GP$1-1,11),"-")</f>
        <v>-</v>
      </c>
      <c r="GQ203" s="123" t="str">
        <f>IF($O203&gt;=GQ$1,INDEX(整列!$A$2:$K$3512,MATCH($A203,整列!$A$2:$A$3512,0)+GQ$1-1,11),"-")</f>
        <v>-</v>
      </c>
      <c r="GR203" s="123" t="str">
        <f>IF($O203&gt;=GR$1,INDEX(整列!$A$2:$K$3512,MATCH($A203,整列!$A$2:$A$3512,0)+GR$1-1,11),"-")</f>
        <v>-</v>
      </c>
      <c r="GS203" s="123" t="str">
        <f>IF($O203&gt;=GS$1,INDEX(整列!$A$2:$K$3512,MATCH($A203,整列!$A$2:$A$3512,0)+GS$1-1,11),"-")</f>
        <v>-</v>
      </c>
      <c r="GT203" s="123" t="str">
        <f>IF($O203&gt;=GT$1,INDEX(整列!$A$2:$K$3512,MATCH($A203,整列!$A$2:$A$3512,0)+GT$1-1,11),"-")</f>
        <v>-</v>
      </c>
      <c r="GU203" s="123" t="str">
        <f>IF($O203&gt;=GU$1,INDEX(整列!$A$2:$K$3512,MATCH($A203,整列!$A$2:$A$3512,0)+GU$1-1,11),"-")</f>
        <v>-</v>
      </c>
      <c r="GV203" s="123" t="str">
        <f>IF($O203&gt;=GV$1,INDEX(整列!$A$2:$K$3512,MATCH($A203,整列!$A$2:$A$3512,0)+GV$1-1,11),"-")</f>
        <v>-</v>
      </c>
      <c r="GW203" s="123" t="str">
        <f>IF($O203&gt;=GW$1,INDEX(整列!$A$2:$K$3512,MATCH($A203,整列!$A$2:$A$3512,0)+GW$1-1,11),"-")</f>
        <v>-</v>
      </c>
      <c r="GX203" s="123" t="str">
        <f>IF($O203&gt;=GX$1,INDEX(整列!$A$2:$K$3512,MATCH($A203,整列!$A$2:$A$3512,0)+GX$1-1,11),"-")</f>
        <v>-</v>
      </c>
      <c r="GY203" s="123" t="str">
        <f>IF($O203&gt;=GY$1,INDEX(整列!$A$2:$K$3512,MATCH($A203,整列!$A$2:$A$3512,0)+GY$1-1,11),"-")</f>
        <v>-</v>
      </c>
      <c r="GZ203" s="123" t="str">
        <f>IF($O203&gt;=GZ$1,INDEX(整列!$A$2:$K$3512,MATCH($A203,整列!$A$2:$A$3512,0)+GZ$1-1,11),"-")</f>
        <v>-</v>
      </c>
      <c r="HA203" s="123" t="str">
        <f>IF($O203&gt;=HA$1,INDEX(整列!$A$2:$K$3512,MATCH($A203,整列!$A$2:$A$3512,0)+HA$1-1,11),"-")</f>
        <v>-</v>
      </c>
      <c r="HB203" s="123" t="str">
        <f>IF($O203&gt;=HB$1,INDEX(整列!$A$2:$K$3512,MATCH($A203,整列!$A$2:$A$3512,0)+HB$1-1,11),"-")</f>
        <v>-</v>
      </c>
      <c r="HC203" s="123" t="str">
        <f>IF($O203&gt;=HC$1,INDEX(整列!$A$2:$K$3512,MATCH($A203,整列!$A$2:$A$3512,0)+HC$1-1,11),"-")</f>
        <v>-</v>
      </c>
      <c r="HD203" s="123" t="str">
        <f>IF($O203&gt;=HD$1,INDEX(整列!$A$2:$K$3512,MATCH($A203,整列!$A$2:$A$3512,0)+HD$1-1,11),"-")</f>
        <v>-</v>
      </c>
      <c r="HE203" s="123" t="str">
        <f>IF($O203&gt;=HE$1,INDEX(整列!$A$2:$K$3512,MATCH($A203,整列!$A$2:$A$3512,0)+HE$1-1,11),"-")</f>
        <v>-</v>
      </c>
      <c r="HF203" s="123" t="str">
        <f>IF($O203&gt;=HF$1,INDEX(整列!$A$2:$K$3512,MATCH($A203,整列!$A$2:$A$3512,0)+HF$1-1,11),"-")</f>
        <v>-</v>
      </c>
      <c r="HG203" s="123" t="str">
        <f>IF($O203&gt;=HG$1,INDEX(整列!$A$2:$K$3512,MATCH($A203,整列!$A$2:$A$3512,0)+HG$1-1,11),"-")</f>
        <v>-</v>
      </c>
      <c r="HH203" s="123" t="str">
        <f>IF($O203&gt;=HH$1,INDEX(整列!$A$2:$K$3512,MATCH($A203,整列!$A$2:$A$3512,0)+HH$1-1,11),"-")</f>
        <v>-</v>
      </c>
      <c r="HI203" s="123" t="str">
        <f>IF($O203&gt;=HI$1,INDEX(整列!$A$2:$K$3512,MATCH($A203,整列!$A$2:$A$3512,0)+HI$1-1,11),"-")</f>
        <v>-</v>
      </c>
      <c r="HJ203" s="123" t="str">
        <f>IF($O203&gt;=HJ$1,INDEX(整列!$A$2:$K$3512,MATCH($A203,整列!$A$2:$A$3512,0)+HJ$1-1,11),"-")</f>
        <v>-</v>
      </c>
      <c r="HK203" s="123" t="str">
        <f>IF($O203&gt;=HK$1,INDEX(整列!$A$2:$K$3512,MATCH($A203,整列!$A$2:$A$3512,0)+HK$1-1,11),"-")</f>
        <v>-</v>
      </c>
      <c r="HL203" s="123" t="str">
        <f>IF($O203&gt;=HL$1,INDEX(整列!$A$2:$K$3512,MATCH($A203,整列!$A$2:$A$3512,0)+HL$1-1,11),"-")</f>
        <v>-</v>
      </c>
      <c r="HP203" s="101" t="str">
        <f t="shared" si="23"/>
        <v>C03-0600-2106</v>
      </c>
      <c r="HQ203" s="115">
        <f>COUNTIF(整列!$A$2:$A$3512,HP203)</f>
        <v>1</v>
      </c>
    </row>
    <row r="204" spans="1:225" ht="13.5">
      <c r="A204" s="48" t="s">
        <v>610</v>
      </c>
      <c r="B204" s="48" t="s">
        <v>582</v>
      </c>
      <c r="C204" s="48" t="s">
        <v>583</v>
      </c>
      <c r="D204" s="48" t="s">
        <v>181</v>
      </c>
      <c r="E204" s="48" t="s">
        <v>584</v>
      </c>
      <c r="F204" s="48" t="s">
        <v>187</v>
      </c>
      <c r="G204" s="48" t="s">
        <v>129</v>
      </c>
      <c r="H204" s="48" t="s">
        <v>184</v>
      </c>
      <c r="I204" s="48"/>
      <c r="J204" s="48" t="s">
        <v>254</v>
      </c>
      <c r="K204" s="48" t="s">
        <v>611</v>
      </c>
      <c r="L204" s="48" t="s">
        <v>184</v>
      </c>
      <c r="M204" s="48"/>
      <c r="N204" s="119"/>
      <c r="O204" s="120">
        <f>COUNTIF(整列!$A$2:$A$3512,$A204)</f>
        <v>2</v>
      </c>
      <c r="P204" s="121">
        <f t="shared" si="18"/>
        <v>2662500</v>
      </c>
      <c r="Q204" s="121">
        <f t="shared" si="19"/>
        <v>2337500</v>
      </c>
      <c r="R204" s="122">
        <f t="shared" si="20"/>
        <v>5000000</v>
      </c>
      <c r="S204" s="121">
        <f t="shared" si="21"/>
        <v>2662500</v>
      </c>
      <c r="T204" s="121">
        <f t="shared" si="22"/>
        <v>325000</v>
      </c>
      <c r="U204" s="123">
        <f>IF($O204&gt;=U$1,INDEX(整列!$A$2:$K$3512,MATCH($A204,整列!$A$2:$A$3512,0)+U$1-1,11),"-")</f>
        <v>5000000</v>
      </c>
      <c r="V204" s="123">
        <f>IF($O204&gt;=V$1,INDEX(整列!$A$2:$K$3512,MATCH($A204,整列!$A$2:$A$3512,0)+V$1-1,11),"-")</f>
        <v>325000</v>
      </c>
      <c r="W204" s="123" t="str">
        <f>IF($O204&gt;=W$1,INDEX(整列!$A$2:$K$3512,MATCH($A204,整列!$A$2:$A$3512,0)+W$1-1,11),"-")</f>
        <v>-</v>
      </c>
      <c r="X204" s="123" t="str">
        <f>IF($O204&gt;=X$1,INDEX(整列!$A$2:$K$3512,MATCH($A204,整列!$A$2:$A$3512,0)+X$1-1,11),"-")</f>
        <v>-</v>
      </c>
      <c r="Y204" s="123" t="str">
        <f>IF($O204&gt;=Y$1,INDEX(整列!$A$2:$K$3512,MATCH($A204,整列!$A$2:$A$3512,0)+Y$1-1,11),"-")</f>
        <v>-</v>
      </c>
      <c r="Z204" s="123" t="str">
        <f>IF($O204&gt;=Z$1,INDEX(整列!$A$2:$K$3512,MATCH($A204,整列!$A$2:$A$3512,0)+Z$1-1,11),"-")</f>
        <v>-</v>
      </c>
      <c r="AA204" s="123" t="str">
        <f>IF($O204&gt;=AA$1,INDEX(整列!$A$2:$K$3512,MATCH($A204,整列!$A$2:$A$3512,0)+AA$1-1,11),"-")</f>
        <v>-</v>
      </c>
      <c r="AB204" s="123" t="str">
        <f>IF($O204&gt;=AB$1,INDEX(整列!$A$2:$K$3512,MATCH($A204,整列!$A$2:$A$3512,0)+AB$1-1,11),"-")</f>
        <v>-</v>
      </c>
      <c r="AC204" s="123" t="str">
        <f>IF($O204&gt;=AC$1,INDEX(整列!$A$2:$K$3512,MATCH($A204,整列!$A$2:$A$3512,0)+AC$1-1,11),"-")</f>
        <v>-</v>
      </c>
      <c r="AD204" s="123" t="str">
        <f>IF($O204&gt;=AD$1,INDEX(整列!$A$2:$K$3512,MATCH($A204,整列!$A$2:$A$3512,0)+AD$1-1,11),"-")</f>
        <v>-</v>
      </c>
      <c r="AE204" s="123" t="str">
        <f>IF($O204&gt;=AE$1,INDEX(整列!$A$2:$K$3512,MATCH($A204,整列!$A$2:$A$3512,0)+AE$1-1,11),"-")</f>
        <v>-</v>
      </c>
      <c r="AF204" s="123" t="str">
        <f>IF($O204&gt;=AF$1,INDEX(整列!$A$2:$K$3512,MATCH($A204,整列!$A$2:$A$3512,0)+AF$1-1,11),"-")</f>
        <v>-</v>
      </c>
      <c r="AG204" s="123" t="str">
        <f>IF($O204&gt;=AG$1,INDEX(整列!$A$2:$K$3512,MATCH($A204,整列!$A$2:$A$3512,0)+AG$1-1,11),"-")</f>
        <v>-</v>
      </c>
      <c r="AH204" s="123" t="str">
        <f>IF($O204&gt;=AH$1,INDEX(整列!$A$2:$K$3512,MATCH($A204,整列!$A$2:$A$3512,0)+AH$1-1,11),"-")</f>
        <v>-</v>
      </c>
      <c r="AI204" s="123" t="str">
        <f>IF($O204&gt;=AI$1,INDEX(整列!$A$2:$K$3512,MATCH($A204,整列!$A$2:$A$3512,0)+AI$1-1,11),"-")</f>
        <v>-</v>
      </c>
      <c r="AJ204" s="123" t="str">
        <f>IF($O204&gt;=AJ$1,INDEX(整列!$A$2:$K$3512,MATCH($A204,整列!$A$2:$A$3512,0)+AJ$1-1,11),"-")</f>
        <v>-</v>
      </c>
      <c r="AK204" s="123" t="str">
        <f>IF($O204&gt;=AK$1,INDEX(整列!$A$2:$K$3512,MATCH($A204,整列!$A$2:$A$3512,0)+AK$1-1,11),"-")</f>
        <v>-</v>
      </c>
      <c r="AL204" s="123" t="str">
        <f>IF($O204&gt;=AL$1,INDEX(整列!$A$2:$K$3512,MATCH($A204,整列!$A$2:$A$3512,0)+AL$1-1,11),"-")</f>
        <v>-</v>
      </c>
      <c r="AM204" s="123" t="str">
        <f>IF($O204&gt;=AM$1,INDEX(整列!$A$2:$K$3512,MATCH($A204,整列!$A$2:$A$3512,0)+AM$1-1,11),"-")</f>
        <v>-</v>
      </c>
      <c r="AN204" s="123" t="str">
        <f>IF($O204&gt;=AN$1,INDEX(整列!$A$2:$K$3512,MATCH($A204,整列!$A$2:$A$3512,0)+AN$1-1,11),"-")</f>
        <v>-</v>
      </c>
      <c r="AO204" s="123" t="str">
        <f>IF($O204&gt;=AO$1,INDEX(整列!$A$2:$K$3512,MATCH($A204,整列!$A$2:$A$3512,0)+AO$1-1,11),"-")</f>
        <v>-</v>
      </c>
      <c r="AP204" s="123" t="str">
        <f>IF($O204&gt;=AP$1,INDEX(整列!$A$2:$K$3512,MATCH($A204,整列!$A$2:$A$3512,0)+AP$1-1,11),"-")</f>
        <v>-</v>
      </c>
      <c r="AQ204" s="123" t="str">
        <f>IF($O204&gt;=AQ$1,INDEX(整列!$A$2:$K$3512,MATCH($A204,整列!$A$2:$A$3512,0)+AQ$1-1,11),"-")</f>
        <v>-</v>
      </c>
      <c r="AR204" s="123" t="str">
        <f>IF($O204&gt;=AR$1,INDEX(整列!$A$2:$K$3512,MATCH($A204,整列!$A$2:$A$3512,0)+AR$1-1,11),"-")</f>
        <v>-</v>
      </c>
      <c r="AS204" s="123" t="str">
        <f>IF($O204&gt;=AS$1,INDEX(整列!$A$2:$K$3512,MATCH($A204,整列!$A$2:$A$3512,0)+AS$1-1,11),"-")</f>
        <v>-</v>
      </c>
      <c r="AT204" s="123" t="str">
        <f>IF($O204&gt;=AT$1,INDEX(整列!$A$2:$K$3512,MATCH($A204,整列!$A$2:$A$3512,0)+AT$1-1,11),"-")</f>
        <v>-</v>
      </c>
      <c r="AU204" s="123" t="str">
        <f>IF($O204&gt;=AU$1,INDEX(整列!$A$2:$K$3512,MATCH($A204,整列!$A$2:$A$3512,0)+AU$1-1,11),"-")</f>
        <v>-</v>
      </c>
      <c r="AV204" s="123" t="str">
        <f>IF($O204&gt;=AV$1,INDEX(整列!$A$2:$K$3512,MATCH($A204,整列!$A$2:$A$3512,0)+AV$1-1,11),"-")</f>
        <v>-</v>
      </c>
      <c r="AW204" s="123" t="str">
        <f>IF($O204&gt;=AW$1,INDEX(整列!$A$2:$K$3512,MATCH($A204,整列!$A$2:$A$3512,0)+AW$1-1,11),"-")</f>
        <v>-</v>
      </c>
      <c r="AX204" s="123" t="str">
        <f>IF($O204&gt;=AX$1,INDEX(整列!$A$2:$K$3512,MATCH($A204,整列!$A$2:$A$3512,0)+AX$1-1,11),"-")</f>
        <v>-</v>
      </c>
      <c r="AY204" s="123" t="str">
        <f>IF($O204&gt;=AY$1,INDEX(整列!$A$2:$K$3512,MATCH($A204,整列!$A$2:$A$3512,0)+AY$1-1,11),"-")</f>
        <v>-</v>
      </c>
      <c r="AZ204" s="123" t="str">
        <f>IF($O204&gt;=AZ$1,INDEX(整列!$A$2:$K$3512,MATCH($A204,整列!$A$2:$A$3512,0)+AZ$1-1,11),"-")</f>
        <v>-</v>
      </c>
      <c r="BA204" s="123" t="str">
        <f>IF($O204&gt;=BA$1,INDEX(整列!$A$2:$K$3512,MATCH($A204,整列!$A$2:$A$3512,0)+BA$1-1,11),"-")</f>
        <v>-</v>
      </c>
      <c r="BB204" s="123" t="str">
        <f>IF($O204&gt;=BB$1,INDEX(整列!$A$2:$K$3512,MATCH($A204,整列!$A$2:$A$3512,0)+BB$1-1,11),"-")</f>
        <v>-</v>
      </c>
      <c r="BC204" s="123" t="str">
        <f>IF($O204&gt;=BC$1,INDEX(整列!$A$2:$K$3512,MATCH($A204,整列!$A$2:$A$3512,0)+BC$1-1,11),"-")</f>
        <v>-</v>
      </c>
      <c r="BD204" s="123" t="str">
        <f>IF($O204&gt;=BD$1,INDEX(整列!$A$2:$K$3512,MATCH($A204,整列!$A$2:$A$3512,0)+BD$1-1,11),"-")</f>
        <v>-</v>
      </c>
      <c r="BE204" s="123" t="str">
        <f>IF($O204&gt;=BE$1,INDEX(整列!$A$2:$K$3512,MATCH($A204,整列!$A$2:$A$3512,0)+BE$1-1,11),"-")</f>
        <v>-</v>
      </c>
      <c r="BF204" s="123" t="str">
        <f>IF($O204&gt;=BF$1,INDEX(整列!$A$2:$K$3512,MATCH($A204,整列!$A$2:$A$3512,0)+BF$1-1,11),"-")</f>
        <v>-</v>
      </c>
      <c r="BG204" s="123" t="str">
        <f>IF($O204&gt;=BG$1,INDEX(整列!$A$2:$K$3512,MATCH($A204,整列!$A$2:$A$3512,0)+BG$1-1,11),"-")</f>
        <v>-</v>
      </c>
      <c r="BH204" s="123" t="str">
        <f>IF($O204&gt;=BH$1,INDEX(整列!$A$2:$K$3512,MATCH($A204,整列!$A$2:$A$3512,0)+BH$1-1,11),"-")</f>
        <v>-</v>
      </c>
      <c r="BI204" s="123" t="str">
        <f>IF($O204&gt;=BI$1,INDEX(整列!$A$2:$K$3512,MATCH($A204,整列!$A$2:$A$3512,0)+BI$1-1,11),"-")</f>
        <v>-</v>
      </c>
      <c r="BJ204" s="123" t="str">
        <f>IF($O204&gt;=BJ$1,INDEX(整列!$A$2:$K$3512,MATCH($A204,整列!$A$2:$A$3512,0)+BJ$1-1,11),"-")</f>
        <v>-</v>
      </c>
      <c r="BK204" s="123" t="str">
        <f>IF($O204&gt;=BK$1,INDEX(整列!$A$2:$K$3512,MATCH($A204,整列!$A$2:$A$3512,0)+BK$1-1,11),"-")</f>
        <v>-</v>
      </c>
      <c r="BL204" s="123" t="str">
        <f>IF($O204&gt;=BL$1,INDEX(整列!$A$2:$K$3512,MATCH($A204,整列!$A$2:$A$3512,0)+BL$1-1,11),"-")</f>
        <v>-</v>
      </c>
      <c r="BM204" s="123" t="str">
        <f>IF($O204&gt;=BM$1,INDEX(整列!$A$2:$K$3512,MATCH($A204,整列!$A$2:$A$3512,0)+BM$1-1,11),"-")</f>
        <v>-</v>
      </c>
      <c r="BN204" s="123" t="str">
        <f>IF($O204&gt;=BN$1,INDEX(整列!$A$2:$K$3512,MATCH($A204,整列!$A$2:$A$3512,0)+BN$1-1,11),"-")</f>
        <v>-</v>
      </c>
      <c r="BO204" s="123" t="str">
        <f>IF($O204&gt;=BO$1,INDEX(整列!$A$2:$K$3512,MATCH($A204,整列!$A$2:$A$3512,0)+BO$1-1,11),"-")</f>
        <v>-</v>
      </c>
      <c r="BP204" s="123" t="str">
        <f>IF($O204&gt;=BP$1,INDEX(整列!$A$2:$K$3512,MATCH($A204,整列!$A$2:$A$3512,0)+BP$1-1,11),"-")</f>
        <v>-</v>
      </c>
      <c r="BQ204" s="123" t="str">
        <f>IF($O204&gt;=BQ$1,INDEX(整列!$A$2:$K$3512,MATCH($A204,整列!$A$2:$A$3512,0)+BQ$1-1,11),"-")</f>
        <v>-</v>
      </c>
      <c r="BR204" s="123" t="str">
        <f>IF($O204&gt;=BR$1,INDEX(整列!$A$2:$K$3512,MATCH($A204,整列!$A$2:$A$3512,0)+BR$1-1,11),"-")</f>
        <v>-</v>
      </c>
      <c r="BS204" s="123" t="str">
        <f>IF($O204&gt;=BS$1,INDEX(整列!$A$2:$K$3512,MATCH($A204,整列!$A$2:$A$3512,0)+BS$1-1,11),"-")</f>
        <v>-</v>
      </c>
      <c r="BT204" s="123" t="str">
        <f>IF($O204&gt;=BT$1,INDEX(整列!$A$2:$K$3512,MATCH($A204,整列!$A$2:$A$3512,0)+BT$1-1,11),"-")</f>
        <v>-</v>
      </c>
      <c r="BU204" s="123" t="str">
        <f>IF($O204&gt;=BU$1,INDEX(整列!$A$2:$K$3512,MATCH($A204,整列!$A$2:$A$3512,0)+BU$1-1,11),"-")</f>
        <v>-</v>
      </c>
      <c r="BV204" s="123" t="str">
        <f>IF($O204&gt;=BV$1,INDEX(整列!$A$2:$K$3512,MATCH($A204,整列!$A$2:$A$3512,0)+BV$1-1,11),"-")</f>
        <v>-</v>
      </c>
      <c r="BW204" s="123" t="str">
        <f>IF($O204&gt;=BW$1,INDEX(整列!$A$2:$K$3512,MATCH($A204,整列!$A$2:$A$3512,0)+BW$1-1,11),"-")</f>
        <v>-</v>
      </c>
      <c r="BX204" s="123" t="str">
        <f>IF($O204&gt;=BX$1,INDEX(整列!$A$2:$K$3512,MATCH($A204,整列!$A$2:$A$3512,0)+BX$1-1,11),"-")</f>
        <v>-</v>
      </c>
      <c r="BY204" s="123" t="str">
        <f>IF($O204&gt;=BY$1,INDEX(整列!$A$2:$K$3512,MATCH($A204,整列!$A$2:$A$3512,0)+BY$1-1,11),"-")</f>
        <v>-</v>
      </c>
      <c r="BZ204" s="123" t="str">
        <f>IF($O204&gt;=BZ$1,INDEX(整列!$A$2:$K$3512,MATCH($A204,整列!$A$2:$A$3512,0)+BZ$1-1,11),"-")</f>
        <v>-</v>
      </c>
      <c r="CA204" s="123" t="str">
        <f>IF($O204&gt;=CA$1,INDEX(整列!$A$2:$K$3512,MATCH($A204,整列!$A$2:$A$3512,0)+CA$1-1,11),"-")</f>
        <v>-</v>
      </c>
      <c r="CB204" s="123" t="str">
        <f>IF($O204&gt;=CB$1,INDEX(整列!$A$2:$K$3512,MATCH($A204,整列!$A$2:$A$3512,0)+CB$1-1,11),"-")</f>
        <v>-</v>
      </c>
      <c r="CC204" s="123" t="str">
        <f>IF($O204&gt;=CC$1,INDEX(整列!$A$2:$K$3512,MATCH($A204,整列!$A$2:$A$3512,0)+CC$1-1,11),"-")</f>
        <v>-</v>
      </c>
      <c r="CD204" s="123" t="str">
        <f>IF($O204&gt;=CD$1,INDEX(整列!$A$2:$K$3512,MATCH($A204,整列!$A$2:$A$3512,0)+CD$1-1,11),"-")</f>
        <v>-</v>
      </c>
      <c r="CE204" s="123" t="str">
        <f>IF($O204&gt;=CE$1,INDEX(整列!$A$2:$K$3512,MATCH($A204,整列!$A$2:$A$3512,0)+CE$1-1,11),"-")</f>
        <v>-</v>
      </c>
      <c r="CF204" s="123" t="str">
        <f>IF($O204&gt;=CF$1,INDEX(整列!$A$2:$K$3512,MATCH($A204,整列!$A$2:$A$3512,0)+CF$1-1,11),"-")</f>
        <v>-</v>
      </c>
      <c r="CG204" s="123" t="str">
        <f>IF($O204&gt;=CG$1,INDEX(整列!$A$2:$K$3512,MATCH($A204,整列!$A$2:$A$3512,0)+CG$1-1,11),"-")</f>
        <v>-</v>
      </c>
      <c r="CH204" s="123" t="str">
        <f>IF($O204&gt;=CH$1,INDEX(整列!$A$2:$K$3512,MATCH($A204,整列!$A$2:$A$3512,0)+CH$1-1,11),"-")</f>
        <v>-</v>
      </c>
      <c r="CI204" s="123" t="str">
        <f>IF($O204&gt;=CI$1,INDEX(整列!$A$2:$K$3512,MATCH($A204,整列!$A$2:$A$3512,0)+CI$1-1,11),"-")</f>
        <v>-</v>
      </c>
      <c r="CJ204" s="123" t="str">
        <f>IF($O204&gt;=CJ$1,INDEX(整列!$A$2:$K$3512,MATCH($A204,整列!$A$2:$A$3512,0)+CJ$1-1,11),"-")</f>
        <v>-</v>
      </c>
      <c r="CK204" s="123" t="str">
        <f>IF($O204&gt;=CK$1,INDEX(整列!$A$2:$K$3512,MATCH($A204,整列!$A$2:$A$3512,0)+CK$1-1,11),"-")</f>
        <v>-</v>
      </c>
      <c r="CL204" s="123" t="str">
        <f>IF($O204&gt;=CL$1,INDEX(整列!$A$2:$K$3512,MATCH($A204,整列!$A$2:$A$3512,0)+CL$1-1,11),"-")</f>
        <v>-</v>
      </c>
      <c r="CM204" s="123" t="str">
        <f>IF($O204&gt;=CM$1,INDEX(整列!$A$2:$K$3512,MATCH($A204,整列!$A$2:$A$3512,0)+CM$1-1,11),"-")</f>
        <v>-</v>
      </c>
      <c r="CN204" s="123" t="str">
        <f>IF($O204&gt;=CN$1,INDEX(整列!$A$2:$K$3512,MATCH($A204,整列!$A$2:$A$3512,0)+CN$1-1,11),"-")</f>
        <v>-</v>
      </c>
      <c r="CO204" s="123" t="str">
        <f>IF($O204&gt;=CO$1,INDEX(整列!$A$2:$K$3512,MATCH($A204,整列!$A$2:$A$3512,0)+CO$1-1,11),"-")</f>
        <v>-</v>
      </c>
      <c r="CP204" s="123" t="str">
        <f>IF($O204&gt;=CP$1,INDEX(整列!$A$2:$K$3512,MATCH($A204,整列!$A$2:$A$3512,0)+CP$1-1,11),"-")</f>
        <v>-</v>
      </c>
      <c r="CQ204" s="123" t="str">
        <f>IF($O204&gt;=CQ$1,INDEX(整列!$A$2:$K$3512,MATCH($A204,整列!$A$2:$A$3512,0)+CQ$1-1,11),"-")</f>
        <v>-</v>
      </c>
      <c r="CR204" s="123" t="str">
        <f>IF($O204&gt;=CR$1,INDEX(整列!$A$2:$K$3512,MATCH($A204,整列!$A$2:$A$3512,0)+CR$1-1,11),"-")</f>
        <v>-</v>
      </c>
      <c r="CS204" s="123" t="str">
        <f>IF($O204&gt;=CS$1,INDEX(整列!$A$2:$K$3512,MATCH($A204,整列!$A$2:$A$3512,0)+CS$1-1,11),"-")</f>
        <v>-</v>
      </c>
      <c r="CT204" s="123" t="str">
        <f>IF($O204&gt;=CT$1,INDEX(整列!$A$2:$K$3512,MATCH($A204,整列!$A$2:$A$3512,0)+CT$1-1,11),"-")</f>
        <v>-</v>
      </c>
      <c r="CU204" s="123" t="str">
        <f>IF($O204&gt;=CU$1,INDEX(整列!$A$2:$K$3512,MATCH($A204,整列!$A$2:$A$3512,0)+CU$1-1,11),"-")</f>
        <v>-</v>
      </c>
      <c r="CV204" s="123" t="str">
        <f>IF($O204&gt;=CV$1,INDEX(整列!$A$2:$K$3512,MATCH($A204,整列!$A$2:$A$3512,0)+CV$1-1,11),"-")</f>
        <v>-</v>
      </c>
      <c r="CW204" s="123" t="str">
        <f>IF($O204&gt;=CW$1,INDEX(整列!$A$2:$K$3512,MATCH($A204,整列!$A$2:$A$3512,0)+CW$1-1,11),"-")</f>
        <v>-</v>
      </c>
      <c r="CX204" s="123" t="str">
        <f>IF($O204&gt;=CX$1,INDEX(整列!$A$2:$K$3512,MATCH($A204,整列!$A$2:$A$3512,0)+CX$1-1,11),"-")</f>
        <v>-</v>
      </c>
      <c r="CY204" s="123" t="str">
        <f>IF($O204&gt;=CY$1,INDEX(整列!$A$2:$K$3512,MATCH($A204,整列!$A$2:$A$3512,0)+CY$1-1,11),"-")</f>
        <v>-</v>
      </c>
      <c r="CZ204" s="123" t="str">
        <f>IF($O204&gt;=CZ$1,INDEX(整列!$A$2:$K$3512,MATCH($A204,整列!$A$2:$A$3512,0)+CZ$1-1,11),"-")</f>
        <v>-</v>
      </c>
      <c r="DA204" s="123" t="str">
        <f>IF($O204&gt;=DA$1,INDEX(整列!$A$2:$K$3512,MATCH($A204,整列!$A$2:$A$3512,0)+DA$1-1,11),"-")</f>
        <v>-</v>
      </c>
      <c r="DB204" s="123" t="str">
        <f>IF($O204&gt;=DB$1,INDEX(整列!$A$2:$K$3512,MATCH($A204,整列!$A$2:$A$3512,0)+DB$1-1,11),"-")</f>
        <v>-</v>
      </c>
      <c r="DC204" s="123" t="str">
        <f>IF($O204&gt;=DC$1,INDEX(整列!$A$2:$K$3512,MATCH($A204,整列!$A$2:$A$3512,0)+DC$1-1,11),"-")</f>
        <v>-</v>
      </c>
      <c r="DD204" s="123" t="str">
        <f>IF($O204&gt;=DD$1,INDEX(整列!$A$2:$K$3512,MATCH($A204,整列!$A$2:$A$3512,0)+DD$1-1,11),"-")</f>
        <v>-</v>
      </c>
      <c r="DE204" s="123" t="str">
        <f>IF($O204&gt;=DE$1,INDEX(整列!$A$2:$K$3512,MATCH($A204,整列!$A$2:$A$3512,0)+DE$1-1,11),"-")</f>
        <v>-</v>
      </c>
      <c r="DF204" s="123" t="str">
        <f>IF($O204&gt;=DF$1,INDEX(整列!$A$2:$K$3512,MATCH($A204,整列!$A$2:$A$3512,0)+DF$1-1,11),"-")</f>
        <v>-</v>
      </c>
      <c r="DG204" s="123" t="str">
        <f>IF($O204&gt;=DG$1,INDEX(整列!$A$2:$K$3512,MATCH($A204,整列!$A$2:$A$3512,0)+DG$1-1,11),"-")</f>
        <v>-</v>
      </c>
      <c r="DH204" s="123" t="str">
        <f>IF($O204&gt;=DH$1,INDEX(整列!$A$2:$K$3512,MATCH($A204,整列!$A$2:$A$3512,0)+DH$1-1,11),"-")</f>
        <v>-</v>
      </c>
      <c r="DI204" s="123" t="str">
        <f>IF($O204&gt;=DI$1,INDEX(整列!$A$2:$K$3512,MATCH($A204,整列!$A$2:$A$3512,0)+DI$1-1,11),"-")</f>
        <v>-</v>
      </c>
      <c r="DJ204" s="123" t="str">
        <f>IF($O204&gt;=DJ$1,INDEX(整列!$A$2:$K$3512,MATCH($A204,整列!$A$2:$A$3512,0)+DJ$1-1,11),"-")</f>
        <v>-</v>
      </c>
      <c r="DK204" s="123" t="str">
        <f>IF($O204&gt;=DK$1,INDEX(整列!$A$2:$K$3512,MATCH($A204,整列!$A$2:$A$3512,0)+DK$1-1,11),"-")</f>
        <v>-</v>
      </c>
      <c r="DL204" s="123" t="str">
        <f>IF($O204&gt;=DL$1,INDEX(整列!$A$2:$K$3512,MATCH($A204,整列!$A$2:$A$3512,0)+DL$1-1,11),"-")</f>
        <v>-</v>
      </c>
      <c r="DM204" s="123" t="str">
        <f>IF($O204&gt;=DM$1,INDEX(整列!$A$2:$K$3512,MATCH($A204,整列!$A$2:$A$3512,0)+DM$1-1,11),"-")</f>
        <v>-</v>
      </c>
      <c r="DN204" s="123" t="str">
        <f>IF($O204&gt;=DN$1,INDEX(整列!$A$2:$K$3512,MATCH($A204,整列!$A$2:$A$3512,0)+DN$1-1,11),"-")</f>
        <v>-</v>
      </c>
      <c r="DO204" s="123" t="str">
        <f>IF($O204&gt;=DO$1,INDEX(整列!$A$2:$K$3512,MATCH($A204,整列!$A$2:$A$3512,0)+DO$1-1,11),"-")</f>
        <v>-</v>
      </c>
      <c r="DP204" s="123" t="str">
        <f>IF($O204&gt;=DP$1,INDEX(整列!$A$2:$K$3512,MATCH($A204,整列!$A$2:$A$3512,0)+DP$1-1,11),"-")</f>
        <v>-</v>
      </c>
      <c r="DQ204" s="123" t="str">
        <f>IF($O204&gt;=DQ$1,INDEX(整列!$A$2:$K$3512,MATCH($A204,整列!$A$2:$A$3512,0)+DQ$1-1,11),"-")</f>
        <v>-</v>
      </c>
      <c r="DR204" s="123" t="str">
        <f>IF($O204&gt;=DR$1,INDEX(整列!$A$2:$K$3512,MATCH($A204,整列!$A$2:$A$3512,0)+DR$1-1,11),"-")</f>
        <v>-</v>
      </c>
      <c r="DS204" s="123" t="str">
        <f>IF($O204&gt;=DS$1,INDEX(整列!$A$2:$K$3512,MATCH($A204,整列!$A$2:$A$3512,0)+DS$1-1,11),"-")</f>
        <v>-</v>
      </c>
      <c r="DT204" s="123" t="str">
        <f>IF($O204&gt;=DT$1,INDEX(整列!$A$2:$K$3512,MATCH($A204,整列!$A$2:$A$3512,0)+DT$1-1,11),"-")</f>
        <v>-</v>
      </c>
      <c r="DU204" s="123" t="str">
        <f>IF($O204&gt;=DU$1,INDEX(整列!$A$2:$K$3512,MATCH($A204,整列!$A$2:$A$3512,0)+DU$1-1,11),"-")</f>
        <v>-</v>
      </c>
      <c r="DV204" s="123" t="str">
        <f>IF($O204&gt;=DV$1,INDEX(整列!$A$2:$K$3512,MATCH($A204,整列!$A$2:$A$3512,0)+DV$1-1,11),"-")</f>
        <v>-</v>
      </c>
      <c r="DW204" s="123" t="str">
        <f>IF($O204&gt;=DW$1,INDEX(整列!$A$2:$K$3512,MATCH($A204,整列!$A$2:$A$3512,0)+DW$1-1,11),"-")</f>
        <v>-</v>
      </c>
      <c r="DX204" s="123" t="str">
        <f>IF($O204&gt;=DX$1,INDEX(整列!$A$2:$K$3512,MATCH($A204,整列!$A$2:$A$3512,0)+DX$1-1,11),"-")</f>
        <v>-</v>
      </c>
      <c r="DY204" s="123" t="str">
        <f>IF($O204&gt;=DY$1,INDEX(整列!$A$2:$K$3512,MATCH($A204,整列!$A$2:$A$3512,0)+DY$1-1,11),"-")</f>
        <v>-</v>
      </c>
      <c r="DZ204" s="123" t="str">
        <f>IF($O204&gt;=DZ$1,INDEX(整列!$A$2:$K$3512,MATCH($A204,整列!$A$2:$A$3512,0)+DZ$1-1,11),"-")</f>
        <v>-</v>
      </c>
      <c r="EA204" s="123" t="str">
        <f>IF($O204&gt;=EA$1,INDEX(整列!$A$2:$K$3512,MATCH($A204,整列!$A$2:$A$3512,0)+EA$1-1,11),"-")</f>
        <v>-</v>
      </c>
      <c r="EB204" s="123" t="str">
        <f>IF($O204&gt;=EB$1,INDEX(整列!$A$2:$K$3512,MATCH($A204,整列!$A$2:$A$3512,0)+EB$1-1,11),"-")</f>
        <v>-</v>
      </c>
      <c r="EC204" s="123" t="str">
        <f>IF($O204&gt;=EC$1,INDEX(整列!$A$2:$K$3512,MATCH($A204,整列!$A$2:$A$3512,0)+EC$1-1,11),"-")</f>
        <v>-</v>
      </c>
      <c r="ED204" s="123" t="str">
        <f>IF($O204&gt;=ED$1,INDEX(整列!$A$2:$K$3512,MATCH($A204,整列!$A$2:$A$3512,0)+ED$1-1,11),"-")</f>
        <v>-</v>
      </c>
      <c r="EE204" s="123" t="str">
        <f>IF($O204&gt;=EE$1,INDEX(整列!$A$2:$K$3512,MATCH($A204,整列!$A$2:$A$3512,0)+EE$1-1,11),"-")</f>
        <v>-</v>
      </c>
      <c r="EF204" s="123" t="str">
        <f>IF($O204&gt;=EF$1,INDEX(整列!$A$2:$K$3512,MATCH($A204,整列!$A$2:$A$3512,0)+EF$1-1,11),"-")</f>
        <v>-</v>
      </c>
      <c r="EG204" s="123" t="str">
        <f>IF($O204&gt;=EG$1,INDEX(整列!$A$2:$K$3512,MATCH($A204,整列!$A$2:$A$3512,0)+EG$1-1,11),"-")</f>
        <v>-</v>
      </c>
      <c r="EH204" s="123" t="str">
        <f>IF($O204&gt;=EH$1,INDEX(整列!$A$2:$K$3512,MATCH($A204,整列!$A$2:$A$3512,0)+EH$1-1,11),"-")</f>
        <v>-</v>
      </c>
      <c r="EI204" s="123" t="str">
        <f>IF($O204&gt;=EI$1,INDEX(整列!$A$2:$K$3512,MATCH($A204,整列!$A$2:$A$3512,0)+EI$1-1,11),"-")</f>
        <v>-</v>
      </c>
      <c r="EJ204" s="123" t="str">
        <f>IF($O204&gt;=EJ$1,INDEX(整列!$A$2:$K$3512,MATCH($A204,整列!$A$2:$A$3512,0)+EJ$1-1,11),"-")</f>
        <v>-</v>
      </c>
      <c r="EK204" s="123" t="str">
        <f>IF($O204&gt;=EK$1,INDEX(整列!$A$2:$K$3512,MATCH($A204,整列!$A$2:$A$3512,0)+EK$1-1,11),"-")</f>
        <v>-</v>
      </c>
      <c r="EL204" s="123" t="str">
        <f>IF($O204&gt;=EL$1,INDEX(整列!$A$2:$K$3512,MATCH($A204,整列!$A$2:$A$3512,0)+EL$1-1,11),"-")</f>
        <v>-</v>
      </c>
      <c r="EM204" s="123" t="str">
        <f>IF($O204&gt;=EM$1,INDEX(整列!$A$2:$K$3512,MATCH($A204,整列!$A$2:$A$3512,0)+EM$1-1,11),"-")</f>
        <v>-</v>
      </c>
      <c r="EN204" s="123" t="str">
        <f>IF($O204&gt;=EN$1,INDEX(整列!$A$2:$K$3512,MATCH($A204,整列!$A$2:$A$3512,0)+EN$1-1,11),"-")</f>
        <v>-</v>
      </c>
      <c r="EO204" s="123" t="str">
        <f>IF($O204&gt;=EO$1,INDEX(整列!$A$2:$K$3512,MATCH($A204,整列!$A$2:$A$3512,0)+EO$1-1,11),"-")</f>
        <v>-</v>
      </c>
      <c r="EP204" s="123" t="str">
        <f>IF($O204&gt;=EP$1,INDEX(整列!$A$2:$K$3512,MATCH($A204,整列!$A$2:$A$3512,0)+EP$1-1,11),"-")</f>
        <v>-</v>
      </c>
      <c r="EQ204" s="123" t="str">
        <f>IF($O204&gt;=EQ$1,INDEX(整列!$A$2:$K$3512,MATCH($A204,整列!$A$2:$A$3512,0)+EQ$1-1,11),"-")</f>
        <v>-</v>
      </c>
      <c r="ER204" s="123" t="str">
        <f>IF($O204&gt;=ER$1,INDEX(整列!$A$2:$K$3512,MATCH($A204,整列!$A$2:$A$3512,0)+ER$1-1,11),"-")</f>
        <v>-</v>
      </c>
      <c r="ES204" s="123" t="str">
        <f>IF($O204&gt;=ES$1,INDEX(整列!$A$2:$K$3512,MATCH($A204,整列!$A$2:$A$3512,0)+ES$1-1,11),"-")</f>
        <v>-</v>
      </c>
      <c r="ET204" s="123" t="str">
        <f>IF($O204&gt;=ET$1,INDEX(整列!$A$2:$K$3512,MATCH($A204,整列!$A$2:$A$3512,0)+ET$1-1,11),"-")</f>
        <v>-</v>
      </c>
      <c r="EU204" s="123" t="str">
        <f>IF($O204&gt;=EU$1,INDEX(整列!$A$2:$K$3512,MATCH($A204,整列!$A$2:$A$3512,0)+EU$1-1,11),"-")</f>
        <v>-</v>
      </c>
      <c r="EV204" s="123" t="str">
        <f>IF($O204&gt;=EV$1,INDEX(整列!$A$2:$K$3512,MATCH($A204,整列!$A$2:$A$3512,0)+EV$1-1,11),"-")</f>
        <v>-</v>
      </c>
      <c r="EW204" s="123" t="str">
        <f>IF($O204&gt;=EW$1,INDEX(整列!$A$2:$K$3512,MATCH($A204,整列!$A$2:$A$3512,0)+EW$1-1,11),"-")</f>
        <v>-</v>
      </c>
      <c r="EX204" s="123" t="str">
        <f>IF($O204&gt;=EX$1,INDEX(整列!$A$2:$K$3512,MATCH($A204,整列!$A$2:$A$3512,0)+EX$1-1,11),"-")</f>
        <v>-</v>
      </c>
      <c r="EY204" s="123" t="str">
        <f>IF($O204&gt;=EY$1,INDEX(整列!$A$2:$K$3512,MATCH($A204,整列!$A$2:$A$3512,0)+EY$1-1,11),"-")</f>
        <v>-</v>
      </c>
      <c r="EZ204" s="123" t="str">
        <f>IF($O204&gt;=EZ$1,INDEX(整列!$A$2:$K$3512,MATCH($A204,整列!$A$2:$A$3512,0)+EZ$1-1,11),"-")</f>
        <v>-</v>
      </c>
      <c r="FA204" s="123" t="str">
        <f>IF($O204&gt;=FA$1,INDEX(整列!$A$2:$K$3512,MATCH($A204,整列!$A$2:$A$3512,0)+FA$1-1,11),"-")</f>
        <v>-</v>
      </c>
      <c r="FB204" s="123" t="str">
        <f>IF($O204&gt;=FB$1,INDEX(整列!$A$2:$K$3512,MATCH($A204,整列!$A$2:$A$3512,0)+FB$1-1,11),"-")</f>
        <v>-</v>
      </c>
      <c r="FC204" s="123" t="str">
        <f>IF($O204&gt;=FC$1,INDEX(整列!$A$2:$K$3512,MATCH($A204,整列!$A$2:$A$3512,0)+FC$1-1,11),"-")</f>
        <v>-</v>
      </c>
      <c r="FD204" s="123" t="str">
        <f>IF($O204&gt;=FD$1,INDEX(整列!$A$2:$K$3512,MATCH($A204,整列!$A$2:$A$3512,0)+FD$1-1,11),"-")</f>
        <v>-</v>
      </c>
      <c r="FE204" s="123" t="str">
        <f>IF($O204&gt;=FE$1,INDEX(整列!$A$2:$K$3512,MATCH($A204,整列!$A$2:$A$3512,0)+FE$1-1,11),"-")</f>
        <v>-</v>
      </c>
      <c r="FF204" s="123" t="str">
        <f>IF($O204&gt;=FF$1,INDEX(整列!$A$2:$K$3512,MATCH($A204,整列!$A$2:$A$3512,0)+FF$1-1,11),"-")</f>
        <v>-</v>
      </c>
      <c r="FG204" s="123" t="str">
        <f>IF($O204&gt;=FG$1,INDEX(整列!$A$2:$K$3512,MATCH($A204,整列!$A$2:$A$3512,0)+FG$1-1,11),"-")</f>
        <v>-</v>
      </c>
      <c r="FH204" s="123" t="str">
        <f>IF($O204&gt;=FH$1,INDEX(整列!$A$2:$K$3512,MATCH($A204,整列!$A$2:$A$3512,0)+FH$1-1,11),"-")</f>
        <v>-</v>
      </c>
      <c r="FI204" s="123" t="str">
        <f>IF($O204&gt;=FI$1,INDEX(整列!$A$2:$K$3512,MATCH($A204,整列!$A$2:$A$3512,0)+FI$1-1,11),"-")</f>
        <v>-</v>
      </c>
      <c r="FJ204" s="123" t="str">
        <f>IF($O204&gt;=FJ$1,INDEX(整列!$A$2:$K$3512,MATCH($A204,整列!$A$2:$A$3512,0)+FJ$1-1,11),"-")</f>
        <v>-</v>
      </c>
      <c r="FK204" s="123" t="str">
        <f>IF($O204&gt;=FK$1,INDEX(整列!$A$2:$K$3512,MATCH($A204,整列!$A$2:$A$3512,0)+FK$1-1,11),"-")</f>
        <v>-</v>
      </c>
      <c r="FL204" s="123" t="str">
        <f>IF($O204&gt;=FL$1,INDEX(整列!$A$2:$K$3512,MATCH($A204,整列!$A$2:$A$3512,0)+FL$1-1,11),"-")</f>
        <v>-</v>
      </c>
      <c r="FM204" s="123" t="str">
        <f>IF($O204&gt;=FM$1,INDEX(整列!$A$2:$K$3512,MATCH($A204,整列!$A$2:$A$3512,0)+FM$1-1,11),"-")</f>
        <v>-</v>
      </c>
      <c r="FN204" s="123" t="str">
        <f>IF($O204&gt;=FN$1,INDEX(整列!$A$2:$K$3512,MATCH($A204,整列!$A$2:$A$3512,0)+FN$1-1,11),"-")</f>
        <v>-</v>
      </c>
      <c r="FO204" s="123" t="str">
        <f>IF($O204&gt;=FO$1,INDEX(整列!$A$2:$K$3512,MATCH($A204,整列!$A$2:$A$3512,0)+FO$1-1,11),"-")</f>
        <v>-</v>
      </c>
      <c r="FP204" s="123" t="str">
        <f>IF($O204&gt;=FP$1,INDEX(整列!$A$2:$K$3512,MATCH($A204,整列!$A$2:$A$3512,0)+FP$1-1,11),"-")</f>
        <v>-</v>
      </c>
      <c r="FQ204" s="123" t="str">
        <f>IF($O204&gt;=FQ$1,INDEX(整列!$A$2:$K$3512,MATCH($A204,整列!$A$2:$A$3512,0)+FQ$1-1,11),"-")</f>
        <v>-</v>
      </c>
      <c r="FR204" s="123" t="str">
        <f>IF($O204&gt;=FR$1,INDEX(整列!$A$2:$K$3512,MATCH($A204,整列!$A$2:$A$3512,0)+FR$1-1,11),"-")</f>
        <v>-</v>
      </c>
      <c r="FS204" s="123" t="str">
        <f>IF($O204&gt;=FS$1,INDEX(整列!$A$2:$K$3512,MATCH($A204,整列!$A$2:$A$3512,0)+FS$1-1,11),"-")</f>
        <v>-</v>
      </c>
      <c r="FT204" s="123" t="str">
        <f>IF($O204&gt;=FT$1,INDEX(整列!$A$2:$K$3512,MATCH($A204,整列!$A$2:$A$3512,0)+FT$1-1,11),"-")</f>
        <v>-</v>
      </c>
      <c r="FU204" s="123" t="str">
        <f>IF($O204&gt;=FU$1,INDEX(整列!$A$2:$K$3512,MATCH($A204,整列!$A$2:$A$3512,0)+FU$1-1,11),"-")</f>
        <v>-</v>
      </c>
      <c r="FV204" s="123" t="str">
        <f>IF($O204&gt;=FV$1,INDEX(整列!$A$2:$K$3512,MATCH($A204,整列!$A$2:$A$3512,0)+FV$1-1,11),"-")</f>
        <v>-</v>
      </c>
      <c r="FW204" s="123" t="str">
        <f>IF($O204&gt;=FW$1,INDEX(整列!$A$2:$K$3512,MATCH($A204,整列!$A$2:$A$3512,0)+FW$1-1,11),"-")</f>
        <v>-</v>
      </c>
      <c r="FX204" s="123" t="str">
        <f>IF($O204&gt;=FX$1,INDEX(整列!$A$2:$K$3512,MATCH($A204,整列!$A$2:$A$3512,0)+FX$1-1,11),"-")</f>
        <v>-</v>
      </c>
      <c r="FY204" s="123" t="str">
        <f>IF($O204&gt;=FY$1,INDEX(整列!$A$2:$K$3512,MATCH($A204,整列!$A$2:$A$3512,0)+FY$1-1,11),"-")</f>
        <v>-</v>
      </c>
      <c r="FZ204" s="123" t="str">
        <f>IF($O204&gt;=FZ$1,INDEX(整列!$A$2:$K$3512,MATCH($A204,整列!$A$2:$A$3512,0)+FZ$1-1,11),"-")</f>
        <v>-</v>
      </c>
      <c r="GA204" s="123" t="str">
        <f>IF($O204&gt;=GA$1,INDEX(整列!$A$2:$K$3512,MATCH($A204,整列!$A$2:$A$3512,0)+GA$1-1,11),"-")</f>
        <v>-</v>
      </c>
      <c r="GB204" s="123" t="str">
        <f>IF($O204&gt;=GB$1,INDEX(整列!$A$2:$K$3512,MATCH($A204,整列!$A$2:$A$3512,0)+GB$1-1,11),"-")</f>
        <v>-</v>
      </c>
      <c r="GC204" s="123" t="str">
        <f>IF($O204&gt;=GC$1,INDEX(整列!$A$2:$K$3512,MATCH($A204,整列!$A$2:$A$3512,0)+GC$1-1,11),"-")</f>
        <v>-</v>
      </c>
      <c r="GD204" s="123" t="str">
        <f>IF($O204&gt;=GD$1,INDEX(整列!$A$2:$K$3512,MATCH($A204,整列!$A$2:$A$3512,0)+GD$1-1,11),"-")</f>
        <v>-</v>
      </c>
      <c r="GE204" s="123" t="str">
        <f>IF($O204&gt;=GE$1,INDEX(整列!$A$2:$K$3512,MATCH($A204,整列!$A$2:$A$3512,0)+GE$1-1,11),"-")</f>
        <v>-</v>
      </c>
      <c r="GF204" s="123" t="str">
        <f>IF($O204&gt;=GF$1,INDEX(整列!$A$2:$K$3512,MATCH($A204,整列!$A$2:$A$3512,0)+GF$1-1,11),"-")</f>
        <v>-</v>
      </c>
      <c r="GG204" s="123" t="str">
        <f>IF($O204&gt;=GG$1,INDEX(整列!$A$2:$K$3512,MATCH($A204,整列!$A$2:$A$3512,0)+GG$1-1,11),"-")</f>
        <v>-</v>
      </c>
      <c r="GH204" s="123" t="str">
        <f>IF($O204&gt;=GH$1,INDEX(整列!$A$2:$K$3512,MATCH($A204,整列!$A$2:$A$3512,0)+GH$1-1,11),"-")</f>
        <v>-</v>
      </c>
      <c r="GI204" s="123" t="str">
        <f>IF($O204&gt;=GI$1,INDEX(整列!$A$2:$K$3512,MATCH($A204,整列!$A$2:$A$3512,0)+GI$1-1,11),"-")</f>
        <v>-</v>
      </c>
      <c r="GJ204" s="123" t="str">
        <f>IF($O204&gt;=GJ$1,INDEX(整列!$A$2:$K$3512,MATCH($A204,整列!$A$2:$A$3512,0)+GJ$1-1,11),"-")</f>
        <v>-</v>
      </c>
      <c r="GK204" s="123" t="str">
        <f>IF($O204&gt;=GK$1,INDEX(整列!$A$2:$K$3512,MATCH($A204,整列!$A$2:$A$3512,0)+GK$1-1,11),"-")</f>
        <v>-</v>
      </c>
      <c r="GL204" s="123" t="str">
        <f>IF($O204&gt;=GL$1,INDEX(整列!$A$2:$K$3512,MATCH($A204,整列!$A$2:$A$3512,0)+GL$1-1,11),"-")</f>
        <v>-</v>
      </c>
      <c r="GM204" s="123" t="str">
        <f>IF($O204&gt;=GM$1,INDEX(整列!$A$2:$K$3512,MATCH($A204,整列!$A$2:$A$3512,0)+GM$1-1,11),"-")</f>
        <v>-</v>
      </c>
      <c r="GN204" s="123" t="str">
        <f>IF($O204&gt;=GN$1,INDEX(整列!$A$2:$K$3512,MATCH($A204,整列!$A$2:$A$3512,0)+GN$1-1,11),"-")</f>
        <v>-</v>
      </c>
      <c r="GO204" s="123" t="str">
        <f>IF($O204&gt;=GO$1,INDEX(整列!$A$2:$K$3512,MATCH($A204,整列!$A$2:$A$3512,0)+GO$1-1,11),"-")</f>
        <v>-</v>
      </c>
      <c r="GP204" s="123" t="str">
        <f>IF($O204&gt;=GP$1,INDEX(整列!$A$2:$K$3512,MATCH($A204,整列!$A$2:$A$3512,0)+GP$1-1,11),"-")</f>
        <v>-</v>
      </c>
      <c r="GQ204" s="123" t="str">
        <f>IF($O204&gt;=GQ$1,INDEX(整列!$A$2:$K$3512,MATCH($A204,整列!$A$2:$A$3512,0)+GQ$1-1,11),"-")</f>
        <v>-</v>
      </c>
      <c r="GR204" s="123" t="str">
        <f>IF($O204&gt;=GR$1,INDEX(整列!$A$2:$K$3512,MATCH($A204,整列!$A$2:$A$3512,0)+GR$1-1,11),"-")</f>
        <v>-</v>
      </c>
      <c r="GS204" s="123" t="str">
        <f>IF($O204&gt;=GS$1,INDEX(整列!$A$2:$K$3512,MATCH($A204,整列!$A$2:$A$3512,0)+GS$1-1,11),"-")</f>
        <v>-</v>
      </c>
      <c r="GT204" s="123" t="str">
        <f>IF($O204&gt;=GT$1,INDEX(整列!$A$2:$K$3512,MATCH($A204,整列!$A$2:$A$3512,0)+GT$1-1,11),"-")</f>
        <v>-</v>
      </c>
      <c r="GU204" s="123" t="str">
        <f>IF($O204&gt;=GU$1,INDEX(整列!$A$2:$K$3512,MATCH($A204,整列!$A$2:$A$3512,0)+GU$1-1,11),"-")</f>
        <v>-</v>
      </c>
      <c r="GV204" s="123" t="str">
        <f>IF($O204&gt;=GV$1,INDEX(整列!$A$2:$K$3512,MATCH($A204,整列!$A$2:$A$3512,0)+GV$1-1,11),"-")</f>
        <v>-</v>
      </c>
      <c r="GW204" s="123" t="str">
        <f>IF($O204&gt;=GW$1,INDEX(整列!$A$2:$K$3512,MATCH($A204,整列!$A$2:$A$3512,0)+GW$1-1,11),"-")</f>
        <v>-</v>
      </c>
      <c r="GX204" s="123" t="str">
        <f>IF($O204&gt;=GX$1,INDEX(整列!$A$2:$K$3512,MATCH($A204,整列!$A$2:$A$3512,0)+GX$1-1,11),"-")</f>
        <v>-</v>
      </c>
      <c r="GY204" s="123" t="str">
        <f>IF($O204&gt;=GY$1,INDEX(整列!$A$2:$K$3512,MATCH($A204,整列!$A$2:$A$3512,0)+GY$1-1,11),"-")</f>
        <v>-</v>
      </c>
      <c r="GZ204" s="123" t="str">
        <f>IF($O204&gt;=GZ$1,INDEX(整列!$A$2:$K$3512,MATCH($A204,整列!$A$2:$A$3512,0)+GZ$1-1,11),"-")</f>
        <v>-</v>
      </c>
      <c r="HA204" s="123" t="str">
        <f>IF($O204&gt;=HA$1,INDEX(整列!$A$2:$K$3512,MATCH($A204,整列!$A$2:$A$3512,0)+HA$1-1,11),"-")</f>
        <v>-</v>
      </c>
      <c r="HB204" s="123" t="str">
        <f>IF($O204&gt;=HB$1,INDEX(整列!$A$2:$K$3512,MATCH($A204,整列!$A$2:$A$3512,0)+HB$1-1,11),"-")</f>
        <v>-</v>
      </c>
      <c r="HC204" s="123" t="str">
        <f>IF($O204&gt;=HC$1,INDEX(整列!$A$2:$K$3512,MATCH($A204,整列!$A$2:$A$3512,0)+HC$1-1,11),"-")</f>
        <v>-</v>
      </c>
      <c r="HD204" s="123" t="str">
        <f>IF($O204&gt;=HD$1,INDEX(整列!$A$2:$K$3512,MATCH($A204,整列!$A$2:$A$3512,0)+HD$1-1,11),"-")</f>
        <v>-</v>
      </c>
      <c r="HE204" s="123" t="str">
        <f>IF($O204&gt;=HE$1,INDEX(整列!$A$2:$K$3512,MATCH($A204,整列!$A$2:$A$3512,0)+HE$1-1,11),"-")</f>
        <v>-</v>
      </c>
      <c r="HF204" s="123" t="str">
        <f>IF($O204&gt;=HF$1,INDEX(整列!$A$2:$K$3512,MATCH($A204,整列!$A$2:$A$3512,0)+HF$1-1,11),"-")</f>
        <v>-</v>
      </c>
      <c r="HG204" s="123" t="str">
        <f>IF($O204&gt;=HG$1,INDEX(整列!$A$2:$K$3512,MATCH($A204,整列!$A$2:$A$3512,0)+HG$1-1,11),"-")</f>
        <v>-</v>
      </c>
      <c r="HH204" s="123" t="str">
        <f>IF($O204&gt;=HH$1,INDEX(整列!$A$2:$K$3512,MATCH($A204,整列!$A$2:$A$3512,0)+HH$1-1,11),"-")</f>
        <v>-</v>
      </c>
      <c r="HI204" s="123" t="str">
        <f>IF($O204&gt;=HI$1,INDEX(整列!$A$2:$K$3512,MATCH($A204,整列!$A$2:$A$3512,0)+HI$1-1,11),"-")</f>
        <v>-</v>
      </c>
      <c r="HJ204" s="123" t="str">
        <f>IF($O204&gt;=HJ$1,INDEX(整列!$A$2:$K$3512,MATCH($A204,整列!$A$2:$A$3512,0)+HJ$1-1,11),"-")</f>
        <v>-</v>
      </c>
      <c r="HK204" s="123" t="str">
        <f>IF($O204&gt;=HK$1,INDEX(整列!$A$2:$K$3512,MATCH($A204,整列!$A$2:$A$3512,0)+HK$1-1,11),"-")</f>
        <v>-</v>
      </c>
      <c r="HL204" s="123" t="str">
        <f>IF($O204&gt;=HL$1,INDEX(整列!$A$2:$K$3512,MATCH($A204,整列!$A$2:$A$3512,0)+HL$1-1,11),"-")</f>
        <v>-</v>
      </c>
      <c r="HP204" s="101" t="str">
        <f t="shared" si="23"/>
        <v>C03-0600-2400</v>
      </c>
      <c r="HQ204" s="115">
        <f>COUNTIF(整列!$A$2:$A$3512,HP204)</f>
        <v>2</v>
      </c>
    </row>
    <row r="205" spans="1:225" ht="13.5">
      <c r="A205" s="48" t="s">
        <v>612</v>
      </c>
      <c r="B205" s="48" t="s">
        <v>582</v>
      </c>
      <c r="C205" s="48" t="s">
        <v>583</v>
      </c>
      <c r="D205" s="48" t="s">
        <v>181</v>
      </c>
      <c r="E205" s="48" t="s">
        <v>584</v>
      </c>
      <c r="F205" s="48" t="s">
        <v>190</v>
      </c>
      <c r="G205" s="48" t="s">
        <v>448</v>
      </c>
      <c r="H205" s="48" t="s">
        <v>184</v>
      </c>
      <c r="I205" s="48"/>
      <c r="J205" s="48" t="s">
        <v>181</v>
      </c>
      <c r="K205" s="48" t="s">
        <v>613</v>
      </c>
      <c r="L205" s="48" t="s">
        <v>184</v>
      </c>
      <c r="M205" s="48"/>
      <c r="N205" s="119"/>
      <c r="O205" s="120">
        <f>COUNTIF(整列!$A$2:$A$3512,$A205)</f>
        <v>50</v>
      </c>
      <c r="P205" s="121">
        <f t="shared" si="18"/>
        <v>14991.6</v>
      </c>
      <c r="Q205" s="121">
        <f t="shared" si="19"/>
        <v>15653.665942519663</v>
      </c>
      <c r="R205" s="122">
        <f t="shared" si="20"/>
        <v>59600</v>
      </c>
      <c r="S205" s="121">
        <f t="shared" si="21"/>
        <v>8690</v>
      </c>
      <c r="T205" s="121">
        <f t="shared" si="22"/>
        <v>4280</v>
      </c>
      <c r="U205" s="123">
        <f>IF($O205&gt;=U$1,INDEX(整列!$A$2:$K$3512,MATCH($A205,整列!$A$2:$A$3512,0)+U$1-1,11),"-")</f>
        <v>7800</v>
      </c>
      <c r="V205" s="123">
        <f>IF($O205&gt;=V$1,INDEX(整列!$A$2:$K$3512,MATCH($A205,整列!$A$2:$A$3512,0)+V$1-1,11),"-")</f>
        <v>7700</v>
      </c>
      <c r="W205" s="123">
        <f>IF($O205&gt;=W$1,INDEX(整列!$A$2:$K$3512,MATCH($A205,整列!$A$2:$A$3512,0)+W$1-1,11),"-")</f>
        <v>6800</v>
      </c>
      <c r="X205" s="123">
        <f>IF($O205&gt;=X$1,INDEX(整列!$A$2:$K$3512,MATCH($A205,整列!$A$2:$A$3512,0)+X$1-1,11),"-")</f>
        <v>7700</v>
      </c>
      <c r="Y205" s="123">
        <f>IF($O205&gt;=Y$1,INDEX(整列!$A$2:$K$3512,MATCH($A205,整列!$A$2:$A$3512,0)+Y$1-1,11),"-")</f>
        <v>5800</v>
      </c>
      <c r="Z205" s="123">
        <f>IF($O205&gt;=Z$1,INDEX(整列!$A$2:$K$3512,MATCH($A205,整列!$A$2:$A$3512,0)+Z$1-1,11),"-")</f>
        <v>7700</v>
      </c>
      <c r="AA205" s="123">
        <f>IF($O205&gt;=AA$1,INDEX(整列!$A$2:$K$3512,MATCH($A205,整列!$A$2:$A$3512,0)+AA$1-1,11),"-")</f>
        <v>6200</v>
      </c>
      <c r="AB205" s="123">
        <f>IF($O205&gt;=AB$1,INDEX(整列!$A$2:$K$3512,MATCH($A205,整列!$A$2:$A$3512,0)+AB$1-1,11),"-")</f>
        <v>10400</v>
      </c>
      <c r="AC205" s="123">
        <f>IF($O205&gt;=AC$1,INDEX(整列!$A$2:$K$3512,MATCH($A205,整列!$A$2:$A$3512,0)+AC$1-1,11),"-")</f>
        <v>10400</v>
      </c>
      <c r="AD205" s="123">
        <f>IF($O205&gt;=AD$1,INDEX(整列!$A$2:$K$3512,MATCH($A205,整列!$A$2:$A$3512,0)+AD$1-1,11),"-")</f>
        <v>6150</v>
      </c>
      <c r="AE205" s="123">
        <f>IF($O205&gt;=AE$1,INDEX(整列!$A$2:$K$3512,MATCH($A205,整列!$A$2:$A$3512,0)+AE$1-1,11),"-")</f>
        <v>7900</v>
      </c>
      <c r="AF205" s="123">
        <f>IF($O205&gt;=AF$1,INDEX(整列!$A$2:$K$3512,MATCH($A205,整列!$A$2:$A$3512,0)+AF$1-1,11),"-")</f>
        <v>7900</v>
      </c>
      <c r="AG205" s="123">
        <f>IF($O205&gt;=AG$1,INDEX(整列!$A$2:$K$3512,MATCH($A205,整列!$A$2:$A$3512,0)+AG$1-1,11),"-")</f>
        <v>7900</v>
      </c>
      <c r="AH205" s="123">
        <f>IF($O205&gt;=AH$1,INDEX(整列!$A$2:$K$3512,MATCH($A205,整列!$A$2:$A$3512,0)+AH$1-1,11),"-")</f>
        <v>7900</v>
      </c>
      <c r="AI205" s="123">
        <f>IF($O205&gt;=AI$1,INDEX(整列!$A$2:$K$3512,MATCH($A205,整列!$A$2:$A$3512,0)+AI$1-1,11),"-")</f>
        <v>6300</v>
      </c>
      <c r="AJ205" s="123">
        <f>IF($O205&gt;=AJ$1,INDEX(整列!$A$2:$K$3512,MATCH($A205,整列!$A$2:$A$3512,0)+AJ$1-1,11),"-")</f>
        <v>6300</v>
      </c>
      <c r="AK205" s="123">
        <f>IF($O205&gt;=AK$1,INDEX(整列!$A$2:$K$3512,MATCH($A205,整列!$A$2:$A$3512,0)+AK$1-1,11),"-")</f>
        <v>6300</v>
      </c>
      <c r="AL205" s="123">
        <f>IF($O205&gt;=AL$1,INDEX(整列!$A$2:$K$3512,MATCH($A205,整列!$A$2:$A$3512,0)+AL$1-1,11),"-")</f>
        <v>10300</v>
      </c>
      <c r="AM205" s="123">
        <f>IF($O205&gt;=AM$1,INDEX(整列!$A$2:$K$3512,MATCH($A205,整列!$A$2:$A$3512,0)+AM$1-1,11),"-")</f>
        <v>10100</v>
      </c>
      <c r="AN205" s="123">
        <f>IF($O205&gt;=AN$1,INDEX(整列!$A$2:$K$3512,MATCH($A205,整列!$A$2:$A$3512,0)+AN$1-1,11),"-")</f>
        <v>9900</v>
      </c>
      <c r="AO205" s="123">
        <f>IF($O205&gt;=AO$1,INDEX(整列!$A$2:$K$3512,MATCH($A205,整列!$A$2:$A$3512,0)+AO$1-1,11),"-")</f>
        <v>9900</v>
      </c>
      <c r="AP205" s="123">
        <f>IF($O205&gt;=AP$1,INDEX(整列!$A$2:$K$3512,MATCH($A205,整列!$A$2:$A$3512,0)+AP$1-1,11),"-")</f>
        <v>9700</v>
      </c>
      <c r="AQ205" s="123">
        <f>IF($O205&gt;=AQ$1,INDEX(整列!$A$2:$K$3512,MATCH($A205,整列!$A$2:$A$3512,0)+AQ$1-1,11),"-")</f>
        <v>59000</v>
      </c>
      <c r="AR205" s="123">
        <f>IF($O205&gt;=AR$1,INDEX(整列!$A$2:$K$3512,MATCH($A205,整列!$A$2:$A$3512,0)+AR$1-1,11),"-")</f>
        <v>9000</v>
      </c>
      <c r="AS205" s="123">
        <f>IF($O205&gt;=AS$1,INDEX(整列!$A$2:$K$3512,MATCH($A205,整列!$A$2:$A$3512,0)+AS$1-1,11),"-")</f>
        <v>8990</v>
      </c>
      <c r="AT205" s="123">
        <f>IF($O205&gt;=AT$1,INDEX(整列!$A$2:$K$3512,MATCH($A205,整列!$A$2:$A$3512,0)+AT$1-1,11),"-")</f>
        <v>8990</v>
      </c>
      <c r="AU205" s="123">
        <f>IF($O205&gt;=AU$1,INDEX(整列!$A$2:$K$3512,MATCH($A205,整列!$A$2:$A$3512,0)+AU$1-1,11),"-")</f>
        <v>9940</v>
      </c>
      <c r="AV205" s="123">
        <f>IF($O205&gt;=AV$1,INDEX(整列!$A$2:$K$3512,MATCH($A205,整列!$A$2:$A$3512,0)+AV$1-1,11),"-")</f>
        <v>8990</v>
      </c>
      <c r="AW205" s="123">
        <f>IF($O205&gt;=AW$1,INDEX(整列!$A$2:$K$3512,MATCH($A205,整列!$A$2:$A$3512,0)+AW$1-1,11),"-")</f>
        <v>8990</v>
      </c>
      <c r="AX205" s="123">
        <f>IF($O205&gt;=AX$1,INDEX(整列!$A$2:$K$3512,MATCH($A205,整列!$A$2:$A$3512,0)+AX$1-1,11),"-")</f>
        <v>41840</v>
      </c>
      <c r="AY205" s="123">
        <f>IF($O205&gt;=AY$1,INDEX(整列!$A$2:$K$3512,MATCH($A205,整列!$A$2:$A$3512,0)+AY$1-1,11),"-")</f>
        <v>33790</v>
      </c>
      <c r="AZ205" s="123">
        <f>IF($O205&gt;=AZ$1,INDEX(整列!$A$2:$K$3512,MATCH($A205,整列!$A$2:$A$3512,0)+AZ$1-1,11),"-")</f>
        <v>6050</v>
      </c>
      <c r="BA205" s="123">
        <f>IF($O205&gt;=BA$1,INDEX(整列!$A$2:$K$3512,MATCH($A205,整列!$A$2:$A$3512,0)+BA$1-1,11),"-")</f>
        <v>6980</v>
      </c>
      <c r="BB205" s="123">
        <f>IF($O205&gt;=BB$1,INDEX(整列!$A$2:$K$3512,MATCH($A205,整列!$A$2:$A$3512,0)+BB$1-1,11),"-")</f>
        <v>25040</v>
      </c>
      <c r="BC205" s="123">
        <f>IF($O205&gt;=BC$1,INDEX(整列!$A$2:$K$3512,MATCH($A205,整列!$A$2:$A$3512,0)+BC$1-1,11),"-")</f>
        <v>8420</v>
      </c>
      <c r="BD205" s="123">
        <f>IF($O205&gt;=BD$1,INDEX(整列!$A$2:$K$3512,MATCH($A205,整列!$A$2:$A$3512,0)+BD$1-1,11),"-")</f>
        <v>8420</v>
      </c>
      <c r="BE205" s="123">
        <f>IF($O205&gt;=BE$1,INDEX(整列!$A$2:$K$3512,MATCH($A205,整列!$A$2:$A$3512,0)+BE$1-1,11),"-")</f>
        <v>7600</v>
      </c>
      <c r="BF205" s="123">
        <f>IF($O205&gt;=BF$1,INDEX(整列!$A$2:$K$3512,MATCH($A205,整列!$A$2:$A$3512,0)+BF$1-1,11),"-")</f>
        <v>4760</v>
      </c>
      <c r="BG205" s="123">
        <f>IF($O205&gt;=BG$1,INDEX(整列!$A$2:$K$3512,MATCH($A205,整列!$A$2:$A$3512,0)+BG$1-1,11),"-")</f>
        <v>4520</v>
      </c>
      <c r="BH205" s="123">
        <f>IF($O205&gt;=BH$1,INDEX(整列!$A$2:$K$3512,MATCH($A205,整列!$A$2:$A$3512,0)+BH$1-1,11),"-")</f>
        <v>4280</v>
      </c>
      <c r="BI205" s="123">
        <f>IF($O205&gt;=BI$1,INDEX(整列!$A$2:$K$3512,MATCH($A205,整列!$A$2:$A$3512,0)+BI$1-1,11),"-")</f>
        <v>10400</v>
      </c>
      <c r="BJ205" s="123">
        <f>IF($O205&gt;=BJ$1,INDEX(整列!$A$2:$K$3512,MATCH($A205,整列!$A$2:$A$3512,0)+BJ$1-1,11),"-")</f>
        <v>7800</v>
      </c>
      <c r="BK205" s="123">
        <f>IF($O205&gt;=BK$1,INDEX(整列!$A$2:$K$3512,MATCH($A205,整列!$A$2:$A$3512,0)+BK$1-1,11),"-")</f>
        <v>12000</v>
      </c>
      <c r="BL205" s="123">
        <f>IF($O205&gt;=BL$1,INDEX(整列!$A$2:$K$3512,MATCH($A205,整列!$A$2:$A$3512,0)+BL$1-1,11),"-")</f>
        <v>46400</v>
      </c>
      <c r="BM205" s="123">
        <f>IF($O205&gt;=BM$1,INDEX(整列!$A$2:$K$3512,MATCH($A205,整列!$A$2:$A$3512,0)+BM$1-1,11),"-")</f>
        <v>47100</v>
      </c>
      <c r="BN205" s="123">
        <f>IF($O205&gt;=BN$1,INDEX(整列!$A$2:$K$3512,MATCH($A205,整列!$A$2:$A$3512,0)+BN$1-1,11),"-")</f>
        <v>52100</v>
      </c>
      <c r="BO205" s="123">
        <f>IF($O205&gt;=BO$1,INDEX(整列!$A$2:$K$3512,MATCH($A205,整列!$A$2:$A$3512,0)+BO$1-1,11),"-")</f>
        <v>55500</v>
      </c>
      <c r="BP205" s="123">
        <f>IF($O205&gt;=BP$1,INDEX(整列!$A$2:$K$3512,MATCH($A205,整列!$A$2:$A$3512,0)+BP$1-1,11),"-")</f>
        <v>59600</v>
      </c>
      <c r="BQ205" s="123">
        <f>IF($O205&gt;=BQ$1,INDEX(整列!$A$2:$K$3512,MATCH($A205,整列!$A$2:$A$3512,0)+BQ$1-1,11),"-")</f>
        <v>8960</v>
      </c>
      <c r="BR205" s="123">
        <f>IF($O205&gt;=BR$1,INDEX(整列!$A$2:$K$3512,MATCH($A205,整列!$A$2:$A$3512,0)+BR$1-1,11),"-")</f>
        <v>7070</v>
      </c>
      <c r="BS205" s="123" t="str">
        <f>IF($O205&gt;=BS$1,INDEX(整列!$A$2:$K$3512,MATCH($A205,整列!$A$2:$A$3512,0)+BS$1-1,11),"-")</f>
        <v>-</v>
      </c>
      <c r="BT205" s="123" t="str">
        <f>IF($O205&gt;=BT$1,INDEX(整列!$A$2:$K$3512,MATCH($A205,整列!$A$2:$A$3512,0)+BT$1-1,11),"-")</f>
        <v>-</v>
      </c>
      <c r="BU205" s="123" t="str">
        <f>IF($O205&gt;=BU$1,INDEX(整列!$A$2:$K$3512,MATCH($A205,整列!$A$2:$A$3512,0)+BU$1-1,11),"-")</f>
        <v>-</v>
      </c>
      <c r="BV205" s="123" t="str">
        <f>IF($O205&gt;=BV$1,INDEX(整列!$A$2:$K$3512,MATCH($A205,整列!$A$2:$A$3512,0)+BV$1-1,11),"-")</f>
        <v>-</v>
      </c>
      <c r="BW205" s="123" t="str">
        <f>IF($O205&gt;=BW$1,INDEX(整列!$A$2:$K$3512,MATCH($A205,整列!$A$2:$A$3512,0)+BW$1-1,11),"-")</f>
        <v>-</v>
      </c>
      <c r="BX205" s="123" t="str">
        <f>IF($O205&gt;=BX$1,INDEX(整列!$A$2:$K$3512,MATCH($A205,整列!$A$2:$A$3512,0)+BX$1-1,11),"-")</f>
        <v>-</v>
      </c>
      <c r="BY205" s="123" t="str">
        <f>IF($O205&gt;=BY$1,INDEX(整列!$A$2:$K$3512,MATCH($A205,整列!$A$2:$A$3512,0)+BY$1-1,11),"-")</f>
        <v>-</v>
      </c>
      <c r="BZ205" s="123" t="str">
        <f>IF($O205&gt;=BZ$1,INDEX(整列!$A$2:$K$3512,MATCH($A205,整列!$A$2:$A$3512,0)+BZ$1-1,11),"-")</f>
        <v>-</v>
      </c>
      <c r="CA205" s="123" t="str">
        <f>IF($O205&gt;=CA$1,INDEX(整列!$A$2:$K$3512,MATCH($A205,整列!$A$2:$A$3512,0)+CA$1-1,11),"-")</f>
        <v>-</v>
      </c>
      <c r="CB205" s="123" t="str">
        <f>IF($O205&gt;=CB$1,INDEX(整列!$A$2:$K$3512,MATCH($A205,整列!$A$2:$A$3512,0)+CB$1-1,11),"-")</f>
        <v>-</v>
      </c>
      <c r="CC205" s="123" t="str">
        <f>IF($O205&gt;=CC$1,INDEX(整列!$A$2:$K$3512,MATCH($A205,整列!$A$2:$A$3512,0)+CC$1-1,11),"-")</f>
        <v>-</v>
      </c>
      <c r="CD205" s="123" t="str">
        <f>IF($O205&gt;=CD$1,INDEX(整列!$A$2:$K$3512,MATCH($A205,整列!$A$2:$A$3512,0)+CD$1-1,11),"-")</f>
        <v>-</v>
      </c>
      <c r="CE205" s="123" t="str">
        <f>IF($O205&gt;=CE$1,INDEX(整列!$A$2:$K$3512,MATCH($A205,整列!$A$2:$A$3512,0)+CE$1-1,11),"-")</f>
        <v>-</v>
      </c>
      <c r="CF205" s="123" t="str">
        <f>IF($O205&gt;=CF$1,INDEX(整列!$A$2:$K$3512,MATCH($A205,整列!$A$2:$A$3512,0)+CF$1-1,11),"-")</f>
        <v>-</v>
      </c>
      <c r="CG205" s="123" t="str">
        <f>IF($O205&gt;=CG$1,INDEX(整列!$A$2:$K$3512,MATCH($A205,整列!$A$2:$A$3512,0)+CG$1-1,11),"-")</f>
        <v>-</v>
      </c>
      <c r="CH205" s="123" t="str">
        <f>IF($O205&gt;=CH$1,INDEX(整列!$A$2:$K$3512,MATCH($A205,整列!$A$2:$A$3512,0)+CH$1-1,11),"-")</f>
        <v>-</v>
      </c>
      <c r="CI205" s="123" t="str">
        <f>IF($O205&gt;=CI$1,INDEX(整列!$A$2:$K$3512,MATCH($A205,整列!$A$2:$A$3512,0)+CI$1-1,11),"-")</f>
        <v>-</v>
      </c>
      <c r="CJ205" s="123" t="str">
        <f>IF($O205&gt;=CJ$1,INDEX(整列!$A$2:$K$3512,MATCH($A205,整列!$A$2:$A$3512,0)+CJ$1-1,11),"-")</f>
        <v>-</v>
      </c>
      <c r="CK205" s="123" t="str">
        <f>IF($O205&gt;=CK$1,INDEX(整列!$A$2:$K$3512,MATCH($A205,整列!$A$2:$A$3512,0)+CK$1-1,11),"-")</f>
        <v>-</v>
      </c>
      <c r="CL205" s="123" t="str">
        <f>IF($O205&gt;=CL$1,INDEX(整列!$A$2:$K$3512,MATCH($A205,整列!$A$2:$A$3512,0)+CL$1-1,11),"-")</f>
        <v>-</v>
      </c>
      <c r="CM205" s="123" t="str">
        <f>IF($O205&gt;=CM$1,INDEX(整列!$A$2:$K$3512,MATCH($A205,整列!$A$2:$A$3512,0)+CM$1-1,11),"-")</f>
        <v>-</v>
      </c>
      <c r="CN205" s="123" t="str">
        <f>IF($O205&gt;=CN$1,INDEX(整列!$A$2:$K$3512,MATCH($A205,整列!$A$2:$A$3512,0)+CN$1-1,11),"-")</f>
        <v>-</v>
      </c>
      <c r="CO205" s="123" t="str">
        <f>IF($O205&gt;=CO$1,INDEX(整列!$A$2:$K$3512,MATCH($A205,整列!$A$2:$A$3512,0)+CO$1-1,11),"-")</f>
        <v>-</v>
      </c>
      <c r="CP205" s="123" t="str">
        <f>IF($O205&gt;=CP$1,INDEX(整列!$A$2:$K$3512,MATCH($A205,整列!$A$2:$A$3512,0)+CP$1-1,11),"-")</f>
        <v>-</v>
      </c>
      <c r="CQ205" s="123" t="str">
        <f>IF($O205&gt;=CQ$1,INDEX(整列!$A$2:$K$3512,MATCH($A205,整列!$A$2:$A$3512,0)+CQ$1-1,11),"-")</f>
        <v>-</v>
      </c>
      <c r="CR205" s="123" t="str">
        <f>IF($O205&gt;=CR$1,INDEX(整列!$A$2:$K$3512,MATCH($A205,整列!$A$2:$A$3512,0)+CR$1-1,11),"-")</f>
        <v>-</v>
      </c>
      <c r="CS205" s="123" t="str">
        <f>IF($O205&gt;=CS$1,INDEX(整列!$A$2:$K$3512,MATCH($A205,整列!$A$2:$A$3512,0)+CS$1-1,11),"-")</f>
        <v>-</v>
      </c>
      <c r="CT205" s="123" t="str">
        <f>IF($O205&gt;=CT$1,INDEX(整列!$A$2:$K$3512,MATCH($A205,整列!$A$2:$A$3512,0)+CT$1-1,11),"-")</f>
        <v>-</v>
      </c>
      <c r="CU205" s="123" t="str">
        <f>IF($O205&gt;=CU$1,INDEX(整列!$A$2:$K$3512,MATCH($A205,整列!$A$2:$A$3512,0)+CU$1-1,11),"-")</f>
        <v>-</v>
      </c>
      <c r="CV205" s="123" t="str">
        <f>IF($O205&gt;=CV$1,INDEX(整列!$A$2:$K$3512,MATCH($A205,整列!$A$2:$A$3512,0)+CV$1-1,11),"-")</f>
        <v>-</v>
      </c>
      <c r="CW205" s="123" t="str">
        <f>IF($O205&gt;=CW$1,INDEX(整列!$A$2:$K$3512,MATCH($A205,整列!$A$2:$A$3512,0)+CW$1-1,11),"-")</f>
        <v>-</v>
      </c>
      <c r="CX205" s="123" t="str">
        <f>IF($O205&gt;=CX$1,INDEX(整列!$A$2:$K$3512,MATCH($A205,整列!$A$2:$A$3512,0)+CX$1-1,11),"-")</f>
        <v>-</v>
      </c>
      <c r="CY205" s="123" t="str">
        <f>IF($O205&gt;=CY$1,INDEX(整列!$A$2:$K$3512,MATCH($A205,整列!$A$2:$A$3512,0)+CY$1-1,11),"-")</f>
        <v>-</v>
      </c>
      <c r="CZ205" s="123" t="str">
        <f>IF($O205&gt;=CZ$1,INDEX(整列!$A$2:$K$3512,MATCH($A205,整列!$A$2:$A$3512,0)+CZ$1-1,11),"-")</f>
        <v>-</v>
      </c>
      <c r="DA205" s="123" t="str">
        <f>IF($O205&gt;=DA$1,INDEX(整列!$A$2:$K$3512,MATCH($A205,整列!$A$2:$A$3512,0)+DA$1-1,11),"-")</f>
        <v>-</v>
      </c>
      <c r="DB205" s="123" t="str">
        <f>IF($O205&gt;=DB$1,INDEX(整列!$A$2:$K$3512,MATCH($A205,整列!$A$2:$A$3512,0)+DB$1-1,11),"-")</f>
        <v>-</v>
      </c>
      <c r="DC205" s="123" t="str">
        <f>IF($O205&gt;=DC$1,INDEX(整列!$A$2:$K$3512,MATCH($A205,整列!$A$2:$A$3512,0)+DC$1-1,11),"-")</f>
        <v>-</v>
      </c>
      <c r="DD205" s="123" t="str">
        <f>IF($O205&gt;=DD$1,INDEX(整列!$A$2:$K$3512,MATCH($A205,整列!$A$2:$A$3512,0)+DD$1-1,11),"-")</f>
        <v>-</v>
      </c>
      <c r="DE205" s="123" t="str">
        <f>IF($O205&gt;=DE$1,INDEX(整列!$A$2:$K$3512,MATCH($A205,整列!$A$2:$A$3512,0)+DE$1-1,11),"-")</f>
        <v>-</v>
      </c>
      <c r="DF205" s="123" t="str">
        <f>IF($O205&gt;=DF$1,INDEX(整列!$A$2:$K$3512,MATCH($A205,整列!$A$2:$A$3512,0)+DF$1-1,11),"-")</f>
        <v>-</v>
      </c>
      <c r="DG205" s="123" t="str">
        <f>IF($O205&gt;=DG$1,INDEX(整列!$A$2:$K$3512,MATCH($A205,整列!$A$2:$A$3512,0)+DG$1-1,11),"-")</f>
        <v>-</v>
      </c>
      <c r="DH205" s="123" t="str">
        <f>IF($O205&gt;=DH$1,INDEX(整列!$A$2:$K$3512,MATCH($A205,整列!$A$2:$A$3512,0)+DH$1-1,11),"-")</f>
        <v>-</v>
      </c>
      <c r="DI205" s="123" t="str">
        <f>IF($O205&gt;=DI$1,INDEX(整列!$A$2:$K$3512,MATCH($A205,整列!$A$2:$A$3512,0)+DI$1-1,11),"-")</f>
        <v>-</v>
      </c>
      <c r="DJ205" s="123" t="str">
        <f>IF($O205&gt;=DJ$1,INDEX(整列!$A$2:$K$3512,MATCH($A205,整列!$A$2:$A$3512,0)+DJ$1-1,11),"-")</f>
        <v>-</v>
      </c>
      <c r="DK205" s="123" t="str">
        <f>IF($O205&gt;=DK$1,INDEX(整列!$A$2:$K$3512,MATCH($A205,整列!$A$2:$A$3512,0)+DK$1-1,11),"-")</f>
        <v>-</v>
      </c>
      <c r="DL205" s="123" t="str">
        <f>IF($O205&gt;=DL$1,INDEX(整列!$A$2:$K$3512,MATCH($A205,整列!$A$2:$A$3512,0)+DL$1-1,11),"-")</f>
        <v>-</v>
      </c>
      <c r="DM205" s="123" t="str">
        <f>IF($O205&gt;=DM$1,INDEX(整列!$A$2:$K$3512,MATCH($A205,整列!$A$2:$A$3512,0)+DM$1-1,11),"-")</f>
        <v>-</v>
      </c>
      <c r="DN205" s="123" t="str">
        <f>IF($O205&gt;=DN$1,INDEX(整列!$A$2:$K$3512,MATCH($A205,整列!$A$2:$A$3512,0)+DN$1-1,11),"-")</f>
        <v>-</v>
      </c>
      <c r="DO205" s="123" t="str">
        <f>IF($O205&gt;=DO$1,INDEX(整列!$A$2:$K$3512,MATCH($A205,整列!$A$2:$A$3512,0)+DO$1-1,11),"-")</f>
        <v>-</v>
      </c>
      <c r="DP205" s="123" t="str">
        <f>IF($O205&gt;=DP$1,INDEX(整列!$A$2:$K$3512,MATCH($A205,整列!$A$2:$A$3512,0)+DP$1-1,11),"-")</f>
        <v>-</v>
      </c>
      <c r="DQ205" s="123" t="str">
        <f>IF($O205&gt;=DQ$1,INDEX(整列!$A$2:$K$3512,MATCH($A205,整列!$A$2:$A$3512,0)+DQ$1-1,11),"-")</f>
        <v>-</v>
      </c>
      <c r="DR205" s="123" t="str">
        <f>IF($O205&gt;=DR$1,INDEX(整列!$A$2:$K$3512,MATCH($A205,整列!$A$2:$A$3512,0)+DR$1-1,11),"-")</f>
        <v>-</v>
      </c>
      <c r="DS205" s="123" t="str">
        <f>IF($O205&gt;=DS$1,INDEX(整列!$A$2:$K$3512,MATCH($A205,整列!$A$2:$A$3512,0)+DS$1-1,11),"-")</f>
        <v>-</v>
      </c>
      <c r="DT205" s="123" t="str">
        <f>IF($O205&gt;=DT$1,INDEX(整列!$A$2:$K$3512,MATCH($A205,整列!$A$2:$A$3512,0)+DT$1-1,11),"-")</f>
        <v>-</v>
      </c>
      <c r="DU205" s="123" t="str">
        <f>IF($O205&gt;=DU$1,INDEX(整列!$A$2:$K$3512,MATCH($A205,整列!$A$2:$A$3512,0)+DU$1-1,11),"-")</f>
        <v>-</v>
      </c>
      <c r="DV205" s="123" t="str">
        <f>IF($O205&gt;=DV$1,INDEX(整列!$A$2:$K$3512,MATCH($A205,整列!$A$2:$A$3512,0)+DV$1-1,11),"-")</f>
        <v>-</v>
      </c>
      <c r="DW205" s="123" t="str">
        <f>IF($O205&gt;=DW$1,INDEX(整列!$A$2:$K$3512,MATCH($A205,整列!$A$2:$A$3512,0)+DW$1-1,11),"-")</f>
        <v>-</v>
      </c>
      <c r="DX205" s="123" t="str">
        <f>IF($O205&gt;=DX$1,INDEX(整列!$A$2:$K$3512,MATCH($A205,整列!$A$2:$A$3512,0)+DX$1-1,11),"-")</f>
        <v>-</v>
      </c>
      <c r="DY205" s="123" t="str">
        <f>IF($O205&gt;=DY$1,INDEX(整列!$A$2:$K$3512,MATCH($A205,整列!$A$2:$A$3512,0)+DY$1-1,11),"-")</f>
        <v>-</v>
      </c>
      <c r="DZ205" s="123" t="str">
        <f>IF($O205&gt;=DZ$1,INDEX(整列!$A$2:$K$3512,MATCH($A205,整列!$A$2:$A$3512,0)+DZ$1-1,11),"-")</f>
        <v>-</v>
      </c>
      <c r="EA205" s="123" t="str">
        <f>IF($O205&gt;=EA$1,INDEX(整列!$A$2:$K$3512,MATCH($A205,整列!$A$2:$A$3512,0)+EA$1-1,11),"-")</f>
        <v>-</v>
      </c>
      <c r="EB205" s="123" t="str">
        <f>IF($O205&gt;=EB$1,INDEX(整列!$A$2:$K$3512,MATCH($A205,整列!$A$2:$A$3512,0)+EB$1-1,11),"-")</f>
        <v>-</v>
      </c>
      <c r="EC205" s="123" t="str">
        <f>IF($O205&gt;=EC$1,INDEX(整列!$A$2:$K$3512,MATCH($A205,整列!$A$2:$A$3512,0)+EC$1-1,11),"-")</f>
        <v>-</v>
      </c>
      <c r="ED205" s="123" t="str">
        <f>IF($O205&gt;=ED$1,INDEX(整列!$A$2:$K$3512,MATCH($A205,整列!$A$2:$A$3512,0)+ED$1-1,11),"-")</f>
        <v>-</v>
      </c>
      <c r="EE205" s="123" t="str">
        <f>IF($O205&gt;=EE$1,INDEX(整列!$A$2:$K$3512,MATCH($A205,整列!$A$2:$A$3512,0)+EE$1-1,11),"-")</f>
        <v>-</v>
      </c>
      <c r="EF205" s="123" t="str">
        <f>IF($O205&gt;=EF$1,INDEX(整列!$A$2:$K$3512,MATCH($A205,整列!$A$2:$A$3512,0)+EF$1-1,11),"-")</f>
        <v>-</v>
      </c>
      <c r="EG205" s="123" t="str">
        <f>IF($O205&gt;=EG$1,INDEX(整列!$A$2:$K$3512,MATCH($A205,整列!$A$2:$A$3512,0)+EG$1-1,11),"-")</f>
        <v>-</v>
      </c>
      <c r="EH205" s="123" t="str">
        <f>IF($O205&gt;=EH$1,INDEX(整列!$A$2:$K$3512,MATCH($A205,整列!$A$2:$A$3512,0)+EH$1-1,11),"-")</f>
        <v>-</v>
      </c>
      <c r="EI205" s="123" t="str">
        <f>IF($O205&gt;=EI$1,INDEX(整列!$A$2:$K$3512,MATCH($A205,整列!$A$2:$A$3512,0)+EI$1-1,11),"-")</f>
        <v>-</v>
      </c>
      <c r="EJ205" s="123" t="str">
        <f>IF($O205&gt;=EJ$1,INDEX(整列!$A$2:$K$3512,MATCH($A205,整列!$A$2:$A$3512,0)+EJ$1-1,11),"-")</f>
        <v>-</v>
      </c>
      <c r="EK205" s="123" t="str">
        <f>IF($O205&gt;=EK$1,INDEX(整列!$A$2:$K$3512,MATCH($A205,整列!$A$2:$A$3512,0)+EK$1-1,11),"-")</f>
        <v>-</v>
      </c>
      <c r="EL205" s="123" t="str">
        <f>IF($O205&gt;=EL$1,INDEX(整列!$A$2:$K$3512,MATCH($A205,整列!$A$2:$A$3512,0)+EL$1-1,11),"-")</f>
        <v>-</v>
      </c>
      <c r="EM205" s="123" t="str">
        <f>IF($O205&gt;=EM$1,INDEX(整列!$A$2:$K$3512,MATCH($A205,整列!$A$2:$A$3512,0)+EM$1-1,11),"-")</f>
        <v>-</v>
      </c>
      <c r="EN205" s="123" t="str">
        <f>IF($O205&gt;=EN$1,INDEX(整列!$A$2:$K$3512,MATCH($A205,整列!$A$2:$A$3512,0)+EN$1-1,11),"-")</f>
        <v>-</v>
      </c>
      <c r="EO205" s="123" t="str">
        <f>IF($O205&gt;=EO$1,INDEX(整列!$A$2:$K$3512,MATCH($A205,整列!$A$2:$A$3512,0)+EO$1-1,11),"-")</f>
        <v>-</v>
      </c>
      <c r="EP205" s="123" t="str">
        <f>IF($O205&gt;=EP$1,INDEX(整列!$A$2:$K$3512,MATCH($A205,整列!$A$2:$A$3512,0)+EP$1-1,11),"-")</f>
        <v>-</v>
      </c>
      <c r="EQ205" s="123" t="str">
        <f>IF($O205&gt;=EQ$1,INDEX(整列!$A$2:$K$3512,MATCH($A205,整列!$A$2:$A$3512,0)+EQ$1-1,11),"-")</f>
        <v>-</v>
      </c>
      <c r="ER205" s="123" t="str">
        <f>IF($O205&gt;=ER$1,INDEX(整列!$A$2:$K$3512,MATCH($A205,整列!$A$2:$A$3512,0)+ER$1-1,11),"-")</f>
        <v>-</v>
      </c>
      <c r="ES205" s="123" t="str">
        <f>IF($O205&gt;=ES$1,INDEX(整列!$A$2:$K$3512,MATCH($A205,整列!$A$2:$A$3512,0)+ES$1-1,11),"-")</f>
        <v>-</v>
      </c>
      <c r="ET205" s="123" t="str">
        <f>IF($O205&gt;=ET$1,INDEX(整列!$A$2:$K$3512,MATCH($A205,整列!$A$2:$A$3512,0)+ET$1-1,11),"-")</f>
        <v>-</v>
      </c>
      <c r="EU205" s="123" t="str">
        <f>IF($O205&gt;=EU$1,INDEX(整列!$A$2:$K$3512,MATCH($A205,整列!$A$2:$A$3512,0)+EU$1-1,11),"-")</f>
        <v>-</v>
      </c>
      <c r="EV205" s="123" t="str">
        <f>IF($O205&gt;=EV$1,INDEX(整列!$A$2:$K$3512,MATCH($A205,整列!$A$2:$A$3512,0)+EV$1-1,11),"-")</f>
        <v>-</v>
      </c>
      <c r="EW205" s="123" t="str">
        <f>IF($O205&gt;=EW$1,INDEX(整列!$A$2:$K$3512,MATCH($A205,整列!$A$2:$A$3512,0)+EW$1-1,11),"-")</f>
        <v>-</v>
      </c>
      <c r="EX205" s="123" t="str">
        <f>IF($O205&gt;=EX$1,INDEX(整列!$A$2:$K$3512,MATCH($A205,整列!$A$2:$A$3512,0)+EX$1-1,11),"-")</f>
        <v>-</v>
      </c>
      <c r="EY205" s="123" t="str">
        <f>IF($O205&gt;=EY$1,INDEX(整列!$A$2:$K$3512,MATCH($A205,整列!$A$2:$A$3512,0)+EY$1-1,11),"-")</f>
        <v>-</v>
      </c>
      <c r="EZ205" s="123" t="str">
        <f>IF($O205&gt;=EZ$1,INDEX(整列!$A$2:$K$3512,MATCH($A205,整列!$A$2:$A$3512,0)+EZ$1-1,11),"-")</f>
        <v>-</v>
      </c>
      <c r="FA205" s="123" t="str">
        <f>IF($O205&gt;=FA$1,INDEX(整列!$A$2:$K$3512,MATCH($A205,整列!$A$2:$A$3512,0)+FA$1-1,11),"-")</f>
        <v>-</v>
      </c>
      <c r="FB205" s="123" t="str">
        <f>IF($O205&gt;=FB$1,INDEX(整列!$A$2:$K$3512,MATCH($A205,整列!$A$2:$A$3512,0)+FB$1-1,11),"-")</f>
        <v>-</v>
      </c>
      <c r="FC205" s="123" t="str">
        <f>IF($O205&gt;=FC$1,INDEX(整列!$A$2:$K$3512,MATCH($A205,整列!$A$2:$A$3512,0)+FC$1-1,11),"-")</f>
        <v>-</v>
      </c>
      <c r="FD205" s="123" t="str">
        <f>IF($O205&gt;=FD$1,INDEX(整列!$A$2:$K$3512,MATCH($A205,整列!$A$2:$A$3512,0)+FD$1-1,11),"-")</f>
        <v>-</v>
      </c>
      <c r="FE205" s="123" t="str">
        <f>IF($O205&gt;=FE$1,INDEX(整列!$A$2:$K$3512,MATCH($A205,整列!$A$2:$A$3512,0)+FE$1-1,11),"-")</f>
        <v>-</v>
      </c>
      <c r="FF205" s="123" t="str">
        <f>IF($O205&gt;=FF$1,INDEX(整列!$A$2:$K$3512,MATCH($A205,整列!$A$2:$A$3512,0)+FF$1-1,11),"-")</f>
        <v>-</v>
      </c>
      <c r="FG205" s="123" t="str">
        <f>IF($O205&gt;=FG$1,INDEX(整列!$A$2:$K$3512,MATCH($A205,整列!$A$2:$A$3512,0)+FG$1-1,11),"-")</f>
        <v>-</v>
      </c>
      <c r="FH205" s="123" t="str">
        <f>IF($O205&gt;=FH$1,INDEX(整列!$A$2:$K$3512,MATCH($A205,整列!$A$2:$A$3512,0)+FH$1-1,11),"-")</f>
        <v>-</v>
      </c>
      <c r="FI205" s="123" t="str">
        <f>IF($O205&gt;=FI$1,INDEX(整列!$A$2:$K$3512,MATCH($A205,整列!$A$2:$A$3512,0)+FI$1-1,11),"-")</f>
        <v>-</v>
      </c>
      <c r="FJ205" s="123" t="str">
        <f>IF($O205&gt;=FJ$1,INDEX(整列!$A$2:$K$3512,MATCH($A205,整列!$A$2:$A$3512,0)+FJ$1-1,11),"-")</f>
        <v>-</v>
      </c>
      <c r="FK205" s="123" t="str">
        <f>IF($O205&gt;=FK$1,INDEX(整列!$A$2:$K$3512,MATCH($A205,整列!$A$2:$A$3512,0)+FK$1-1,11),"-")</f>
        <v>-</v>
      </c>
      <c r="FL205" s="123" t="str">
        <f>IF($O205&gt;=FL$1,INDEX(整列!$A$2:$K$3512,MATCH($A205,整列!$A$2:$A$3512,0)+FL$1-1,11),"-")</f>
        <v>-</v>
      </c>
      <c r="FM205" s="123" t="str">
        <f>IF($O205&gt;=FM$1,INDEX(整列!$A$2:$K$3512,MATCH($A205,整列!$A$2:$A$3512,0)+FM$1-1,11),"-")</f>
        <v>-</v>
      </c>
      <c r="FN205" s="123" t="str">
        <f>IF($O205&gt;=FN$1,INDEX(整列!$A$2:$K$3512,MATCH($A205,整列!$A$2:$A$3512,0)+FN$1-1,11),"-")</f>
        <v>-</v>
      </c>
      <c r="FO205" s="123" t="str">
        <f>IF($O205&gt;=FO$1,INDEX(整列!$A$2:$K$3512,MATCH($A205,整列!$A$2:$A$3512,0)+FO$1-1,11),"-")</f>
        <v>-</v>
      </c>
      <c r="FP205" s="123" t="str">
        <f>IF($O205&gt;=FP$1,INDEX(整列!$A$2:$K$3512,MATCH($A205,整列!$A$2:$A$3512,0)+FP$1-1,11),"-")</f>
        <v>-</v>
      </c>
      <c r="FQ205" s="123" t="str">
        <f>IF($O205&gt;=FQ$1,INDEX(整列!$A$2:$K$3512,MATCH($A205,整列!$A$2:$A$3512,0)+FQ$1-1,11),"-")</f>
        <v>-</v>
      </c>
      <c r="FR205" s="123" t="str">
        <f>IF($O205&gt;=FR$1,INDEX(整列!$A$2:$K$3512,MATCH($A205,整列!$A$2:$A$3512,0)+FR$1-1,11),"-")</f>
        <v>-</v>
      </c>
      <c r="FS205" s="123" t="str">
        <f>IF($O205&gt;=FS$1,INDEX(整列!$A$2:$K$3512,MATCH($A205,整列!$A$2:$A$3512,0)+FS$1-1,11),"-")</f>
        <v>-</v>
      </c>
      <c r="FT205" s="123" t="str">
        <f>IF($O205&gt;=FT$1,INDEX(整列!$A$2:$K$3512,MATCH($A205,整列!$A$2:$A$3512,0)+FT$1-1,11),"-")</f>
        <v>-</v>
      </c>
      <c r="FU205" s="123" t="str">
        <f>IF($O205&gt;=FU$1,INDEX(整列!$A$2:$K$3512,MATCH($A205,整列!$A$2:$A$3512,0)+FU$1-1,11),"-")</f>
        <v>-</v>
      </c>
      <c r="FV205" s="123" t="str">
        <f>IF($O205&gt;=FV$1,INDEX(整列!$A$2:$K$3512,MATCH($A205,整列!$A$2:$A$3512,0)+FV$1-1,11),"-")</f>
        <v>-</v>
      </c>
      <c r="FW205" s="123" t="str">
        <f>IF($O205&gt;=FW$1,INDEX(整列!$A$2:$K$3512,MATCH($A205,整列!$A$2:$A$3512,0)+FW$1-1,11),"-")</f>
        <v>-</v>
      </c>
      <c r="FX205" s="123" t="str">
        <f>IF($O205&gt;=FX$1,INDEX(整列!$A$2:$K$3512,MATCH($A205,整列!$A$2:$A$3512,0)+FX$1-1,11),"-")</f>
        <v>-</v>
      </c>
      <c r="FY205" s="123" t="str">
        <f>IF($O205&gt;=FY$1,INDEX(整列!$A$2:$K$3512,MATCH($A205,整列!$A$2:$A$3512,0)+FY$1-1,11),"-")</f>
        <v>-</v>
      </c>
      <c r="FZ205" s="123" t="str">
        <f>IF($O205&gt;=FZ$1,INDEX(整列!$A$2:$K$3512,MATCH($A205,整列!$A$2:$A$3512,0)+FZ$1-1,11),"-")</f>
        <v>-</v>
      </c>
      <c r="GA205" s="123" t="str">
        <f>IF($O205&gt;=GA$1,INDEX(整列!$A$2:$K$3512,MATCH($A205,整列!$A$2:$A$3512,0)+GA$1-1,11),"-")</f>
        <v>-</v>
      </c>
      <c r="GB205" s="123" t="str">
        <f>IF($O205&gt;=GB$1,INDEX(整列!$A$2:$K$3512,MATCH($A205,整列!$A$2:$A$3512,0)+GB$1-1,11),"-")</f>
        <v>-</v>
      </c>
      <c r="GC205" s="123" t="str">
        <f>IF($O205&gt;=GC$1,INDEX(整列!$A$2:$K$3512,MATCH($A205,整列!$A$2:$A$3512,0)+GC$1-1,11),"-")</f>
        <v>-</v>
      </c>
      <c r="GD205" s="123" t="str">
        <f>IF($O205&gt;=GD$1,INDEX(整列!$A$2:$K$3512,MATCH($A205,整列!$A$2:$A$3512,0)+GD$1-1,11),"-")</f>
        <v>-</v>
      </c>
      <c r="GE205" s="123" t="str">
        <f>IF($O205&gt;=GE$1,INDEX(整列!$A$2:$K$3512,MATCH($A205,整列!$A$2:$A$3512,0)+GE$1-1,11),"-")</f>
        <v>-</v>
      </c>
      <c r="GF205" s="123" t="str">
        <f>IF($O205&gt;=GF$1,INDEX(整列!$A$2:$K$3512,MATCH($A205,整列!$A$2:$A$3512,0)+GF$1-1,11),"-")</f>
        <v>-</v>
      </c>
      <c r="GG205" s="123" t="str">
        <f>IF($O205&gt;=GG$1,INDEX(整列!$A$2:$K$3512,MATCH($A205,整列!$A$2:$A$3512,0)+GG$1-1,11),"-")</f>
        <v>-</v>
      </c>
      <c r="GH205" s="123" t="str">
        <f>IF($O205&gt;=GH$1,INDEX(整列!$A$2:$K$3512,MATCH($A205,整列!$A$2:$A$3512,0)+GH$1-1,11),"-")</f>
        <v>-</v>
      </c>
      <c r="GI205" s="123" t="str">
        <f>IF($O205&gt;=GI$1,INDEX(整列!$A$2:$K$3512,MATCH($A205,整列!$A$2:$A$3512,0)+GI$1-1,11),"-")</f>
        <v>-</v>
      </c>
      <c r="GJ205" s="123" t="str">
        <f>IF($O205&gt;=GJ$1,INDEX(整列!$A$2:$K$3512,MATCH($A205,整列!$A$2:$A$3512,0)+GJ$1-1,11),"-")</f>
        <v>-</v>
      </c>
      <c r="GK205" s="123" t="str">
        <f>IF($O205&gt;=GK$1,INDEX(整列!$A$2:$K$3512,MATCH($A205,整列!$A$2:$A$3512,0)+GK$1-1,11),"-")</f>
        <v>-</v>
      </c>
      <c r="GL205" s="123" t="str">
        <f>IF($O205&gt;=GL$1,INDEX(整列!$A$2:$K$3512,MATCH($A205,整列!$A$2:$A$3512,0)+GL$1-1,11),"-")</f>
        <v>-</v>
      </c>
      <c r="GM205" s="123" t="str">
        <f>IF($O205&gt;=GM$1,INDEX(整列!$A$2:$K$3512,MATCH($A205,整列!$A$2:$A$3512,0)+GM$1-1,11),"-")</f>
        <v>-</v>
      </c>
      <c r="GN205" s="123" t="str">
        <f>IF($O205&gt;=GN$1,INDEX(整列!$A$2:$K$3512,MATCH($A205,整列!$A$2:$A$3512,0)+GN$1-1,11),"-")</f>
        <v>-</v>
      </c>
      <c r="GO205" s="123" t="str">
        <f>IF($O205&gt;=GO$1,INDEX(整列!$A$2:$K$3512,MATCH($A205,整列!$A$2:$A$3512,0)+GO$1-1,11),"-")</f>
        <v>-</v>
      </c>
      <c r="GP205" s="123" t="str">
        <f>IF($O205&gt;=GP$1,INDEX(整列!$A$2:$K$3512,MATCH($A205,整列!$A$2:$A$3512,0)+GP$1-1,11),"-")</f>
        <v>-</v>
      </c>
      <c r="GQ205" s="123" t="str">
        <f>IF($O205&gt;=GQ$1,INDEX(整列!$A$2:$K$3512,MATCH($A205,整列!$A$2:$A$3512,0)+GQ$1-1,11),"-")</f>
        <v>-</v>
      </c>
      <c r="GR205" s="123" t="str">
        <f>IF($O205&gt;=GR$1,INDEX(整列!$A$2:$K$3512,MATCH($A205,整列!$A$2:$A$3512,0)+GR$1-1,11),"-")</f>
        <v>-</v>
      </c>
      <c r="GS205" s="123" t="str">
        <f>IF($O205&gt;=GS$1,INDEX(整列!$A$2:$K$3512,MATCH($A205,整列!$A$2:$A$3512,0)+GS$1-1,11),"-")</f>
        <v>-</v>
      </c>
      <c r="GT205" s="123" t="str">
        <f>IF($O205&gt;=GT$1,INDEX(整列!$A$2:$K$3512,MATCH($A205,整列!$A$2:$A$3512,0)+GT$1-1,11),"-")</f>
        <v>-</v>
      </c>
      <c r="GU205" s="123" t="str">
        <f>IF($O205&gt;=GU$1,INDEX(整列!$A$2:$K$3512,MATCH($A205,整列!$A$2:$A$3512,0)+GU$1-1,11),"-")</f>
        <v>-</v>
      </c>
      <c r="GV205" s="123" t="str">
        <f>IF($O205&gt;=GV$1,INDEX(整列!$A$2:$K$3512,MATCH($A205,整列!$A$2:$A$3512,0)+GV$1-1,11),"-")</f>
        <v>-</v>
      </c>
      <c r="GW205" s="123" t="str">
        <f>IF($O205&gt;=GW$1,INDEX(整列!$A$2:$K$3512,MATCH($A205,整列!$A$2:$A$3512,0)+GW$1-1,11),"-")</f>
        <v>-</v>
      </c>
      <c r="GX205" s="123" t="str">
        <f>IF($O205&gt;=GX$1,INDEX(整列!$A$2:$K$3512,MATCH($A205,整列!$A$2:$A$3512,0)+GX$1-1,11),"-")</f>
        <v>-</v>
      </c>
      <c r="GY205" s="123" t="str">
        <f>IF($O205&gt;=GY$1,INDEX(整列!$A$2:$K$3512,MATCH($A205,整列!$A$2:$A$3512,0)+GY$1-1,11),"-")</f>
        <v>-</v>
      </c>
      <c r="GZ205" s="123" t="str">
        <f>IF($O205&gt;=GZ$1,INDEX(整列!$A$2:$K$3512,MATCH($A205,整列!$A$2:$A$3512,0)+GZ$1-1,11),"-")</f>
        <v>-</v>
      </c>
      <c r="HA205" s="123" t="str">
        <f>IF($O205&gt;=HA$1,INDEX(整列!$A$2:$K$3512,MATCH($A205,整列!$A$2:$A$3512,0)+HA$1-1,11),"-")</f>
        <v>-</v>
      </c>
      <c r="HB205" s="123" t="str">
        <f>IF($O205&gt;=HB$1,INDEX(整列!$A$2:$K$3512,MATCH($A205,整列!$A$2:$A$3512,0)+HB$1-1,11),"-")</f>
        <v>-</v>
      </c>
      <c r="HC205" s="123" t="str">
        <f>IF($O205&gt;=HC$1,INDEX(整列!$A$2:$K$3512,MATCH($A205,整列!$A$2:$A$3512,0)+HC$1-1,11),"-")</f>
        <v>-</v>
      </c>
      <c r="HD205" s="123" t="str">
        <f>IF($O205&gt;=HD$1,INDEX(整列!$A$2:$K$3512,MATCH($A205,整列!$A$2:$A$3512,0)+HD$1-1,11),"-")</f>
        <v>-</v>
      </c>
      <c r="HE205" s="123" t="str">
        <f>IF($O205&gt;=HE$1,INDEX(整列!$A$2:$K$3512,MATCH($A205,整列!$A$2:$A$3512,0)+HE$1-1,11),"-")</f>
        <v>-</v>
      </c>
      <c r="HF205" s="123" t="str">
        <f>IF($O205&gt;=HF$1,INDEX(整列!$A$2:$K$3512,MATCH($A205,整列!$A$2:$A$3512,0)+HF$1-1,11),"-")</f>
        <v>-</v>
      </c>
      <c r="HG205" s="123" t="str">
        <f>IF($O205&gt;=HG$1,INDEX(整列!$A$2:$K$3512,MATCH($A205,整列!$A$2:$A$3512,0)+HG$1-1,11),"-")</f>
        <v>-</v>
      </c>
      <c r="HH205" s="123" t="str">
        <f>IF($O205&gt;=HH$1,INDEX(整列!$A$2:$K$3512,MATCH($A205,整列!$A$2:$A$3512,0)+HH$1-1,11),"-")</f>
        <v>-</v>
      </c>
      <c r="HI205" s="123" t="str">
        <f>IF($O205&gt;=HI$1,INDEX(整列!$A$2:$K$3512,MATCH($A205,整列!$A$2:$A$3512,0)+HI$1-1,11),"-")</f>
        <v>-</v>
      </c>
      <c r="HJ205" s="123" t="str">
        <f>IF($O205&gt;=HJ$1,INDEX(整列!$A$2:$K$3512,MATCH($A205,整列!$A$2:$A$3512,0)+HJ$1-1,11),"-")</f>
        <v>-</v>
      </c>
      <c r="HK205" s="123" t="str">
        <f>IF($O205&gt;=HK$1,INDEX(整列!$A$2:$K$3512,MATCH($A205,整列!$A$2:$A$3512,0)+HK$1-1,11),"-")</f>
        <v>-</v>
      </c>
      <c r="HL205" s="123" t="str">
        <f>IF($O205&gt;=HL$1,INDEX(整列!$A$2:$K$3512,MATCH($A205,整列!$A$2:$A$3512,0)+HL$1-1,11),"-")</f>
        <v>-</v>
      </c>
      <c r="HP205" s="101" t="str">
        <f t="shared" si="23"/>
        <v>C03-0900-0300</v>
      </c>
      <c r="HQ205" s="115">
        <f>COUNTIF(整列!$A$2:$A$3512,HP205)</f>
        <v>50</v>
      </c>
    </row>
    <row r="206" spans="1:225" ht="13.5">
      <c r="A206" s="48" t="s">
        <v>614</v>
      </c>
      <c r="B206" s="48" t="s">
        <v>582</v>
      </c>
      <c r="C206" s="48" t="s">
        <v>583</v>
      </c>
      <c r="D206" s="48" t="s">
        <v>181</v>
      </c>
      <c r="E206" s="48" t="s">
        <v>584</v>
      </c>
      <c r="F206" s="48" t="s">
        <v>190</v>
      </c>
      <c r="G206" s="48" t="s">
        <v>448</v>
      </c>
      <c r="H206" s="48" t="s">
        <v>184</v>
      </c>
      <c r="I206" s="48"/>
      <c r="J206" s="48" t="s">
        <v>187</v>
      </c>
      <c r="K206" s="48" t="s">
        <v>615</v>
      </c>
      <c r="L206" s="48" t="s">
        <v>181</v>
      </c>
      <c r="M206" s="48" t="s">
        <v>616</v>
      </c>
      <c r="N206" s="119"/>
      <c r="O206" s="120">
        <f>COUNTIF(整列!$A$2:$A$3512,$A206)</f>
        <v>23</v>
      </c>
      <c r="P206" s="121">
        <f t="shared" si="18"/>
        <v>20447.82608695652</v>
      </c>
      <c r="Q206" s="121">
        <f t="shared" si="19"/>
        <v>19294.164009858512</v>
      </c>
      <c r="R206" s="122">
        <f t="shared" si="20"/>
        <v>58000</v>
      </c>
      <c r="S206" s="121">
        <f t="shared" si="21"/>
        <v>7350</v>
      </c>
      <c r="T206" s="121">
        <f t="shared" si="22"/>
        <v>5800</v>
      </c>
      <c r="U206" s="123">
        <f>IF($O206&gt;=U$1,INDEX(整列!$A$2:$K$3512,MATCH($A206,整列!$A$2:$A$3512,0)+U$1-1,11),"-")</f>
        <v>8950</v>
      </c>
      <c r="V206" s="123">
        <f>IF($O206&gt;=V$1,INDEX(整列!$A$2:$K$3512,MATCH($A206,整列!$A$2:$A$3512,0)+V$1-1,11),"-")</f>
        <v>6800</v>
      </c>
      <c r="W206" s="123">
        <f>IF($O206&gt;=W$1,INDEX(整列!$A$2:$K$3512,MATCH($A206,整列!$A$2:$A$3512,0)+W$1-1,11),"-")</f>
        <v>6690</v>
      </c>
      <c r="X206" s="123">
        <f>IF($O206&gt;=X$1,INDEX(整列!$A$2:$K$3512,MATCH($A206,整列!$A$2:$A$3512,0)+X$1-1,11),"-")</f>
        <v>16000</v>
      </c>
      <c r="Y206" s="123">
        <f>IF($O206&gt;=Y$1,INDEX(整列!$A$2:$K$3512,MATCH($A206,整列!$A$2:$A$3512,0)+Y$1-1,11),"-")</f>
        <v>16000</v>
      </c>
      <c r="Z206" s="123">
        <f>IF($O206&gt;=Z$1,INDEX(整列!$A$2:$K$3512,MATCH($A206,整列!$A$2:$A$3512,0)+Z$1-1,11),"-")</f>
        <v>7350</v>
      </c>
      <c r="AA206" s="123">
        <f>IF($O206&gt;=AA$1,INDEX(整列!$A$2:$K$3512,MATCH($A206,整列!$A$2:$A$3512,0)+AA$1-1,11),"-")</f>
        <v>7350</v>
      </c>
      <c r="AB206" s="123">
        <f>IF($O206&gt;=AB$1,INDEX(整列!$A$2:$K$3512,MATCH($A206,整列!$A$2:$A$3512,0)+AB$1-1,11),"-")</f>
        <v>7350</v>
      </c>
      <c r="AC206" s="123">
        <f>IF($O206&gt;=AC$1,INDEX(整列!$A$2:$K$3512,MATCH($A206,整列!$A$2:$A$3512,0)+AC$1-1,11),"-")</f>
        <v>6300</v>
      </c>
      <c r="AD206" s="123">
        <f>IF($O206&gt;=AD$1,INDEX(整列!$A$2:$K$3512,MATCH($A206,整列!$A$2:$A$3512,0)+AD$1-1,11),"-")</f>
        <v>6300</v>
      </c>
      <c r="AE206" s="123">
        <f>IF($O206&gt;=AE$1,INDEX(整列!$A$2:$K$3512,MATCH($A206,整列!$A$2:$A$3512,0)+AE$1-1,11),"-")</f>
        <v>6300</v>
      </c>
      <c r="AF206" s="123">
        <f>IF($O206&gt;=AF$1,INDEX(整列!$A$2:$K$3512,MATCH($A206,整列!$A$2:$A$3512,0)+AF$1-1,11),"-")</f>
        <v>58000</v>
      </c>
      <c r="AG206" s="123">
        <f>IF($O206&gt;=AG$1,INDEX(整列!$A$2:$K$3512,MATCH($A206,整列!$A$2:$A$3512,0)+AG$1-1,11),"-")</f>
        <v>29240</v>
      </c>
      <c r="AH206" s="123">
        <f>IF($O206&gt;=AH$1,INDEX(整列!$A$2:$K$3512,MATCH($A206,整列!$A$2:$A$3512,0)+AH$1-1,11),"-")</f>
        <v>45920</v>
      </c>
      <c r="AI206" s="123">
        <f>IF($O206&gt;=AI$1,INDEX(整列!$A$2:$K$3512,MATCH($A206,整列!$A$2:$A$3512,0)+AI$1-1,11),"-")</f>
        <v>43520</v>
      </c>
      <c r="AJ206" s="123">
        <f>IF($O206&gt;=AJ$1,INDEX(整列!$A$2:$K$3512,MATCH($A206,整列!$A$2:$A$3512,0)+AJ$1-1,11),"-")</f>
        <v>56530</v>
      </c>
      <c r="AK206" s="123">
        <f>IF($O206&gt;=AK$1,INDEX(整列!$A$2:$K$3512,MATCH($A206,整列!$A$2:$A$3512,0)+AK$1-1,11),"-")</f>
        <v>55740</v>
      </c>
      <c r="AL206" s="123">
        <f>IF($O206&gt;=AL$1,INDEX(整列!$A$2:$K$3512,MATCH($A206,整列!$A$2:$A$3512,0)+AL$1-1,11),"-")</f>
        <v>48700</v>
      </c>
      <c r="AM206" s="123">
        <f>IF($O206&gt;=AM$1,INDEX(整列!$A$2:$K$3512,MATCH($A206,整列!$A$2:$A$3512,0)+AM$1-1,11),"-")</f>
        <v>6320</v>
      </c>
      <c r="AN206" s="123">
        <f>IF($O206&gt;=AN$1,INDEX(整列!$A$2:$K$3512,MATCH($A206,整列!$A$2:$A$3512,0)+AN$1-1,11),"-")</f>
        <v>6140</v>
      </c>
      <c r="AO206" s="123">
        <f>IF($O206&gt;=AO$1,INDEX(整列!$A$2:$K$3512,MATCH($A206,整列!$A$2:$A$3512,0)+AO$1-1,11),"-")</f>
        <v>5840</v>
      </c>
      <c r="AP206" s="123">
        <f>IF($O206&gt;=AP$1,INDEX(整列!$A$2:$K$3512,MATCH($A206,整列!$A$2:$A$3512,0)+AP$1-1,11),"-")</f>
        <v>13160</v>
      </c>
      <c r="AQ206" s="123">
        <f>IF($O206&gt;=AQ$1,INDEX(整列!$A$2:$K$3512,MATCH($A206,整列!$A$2:$A$3512,0)+AQ$1-1,11),"-")</f>
        <v>5800</v>
      </c>
      <c r="AR206" s="123" t="str">
        <f>IF($O206&gt;=AR$1,INDEX(整列!$A$2:$K$3512,MATCH($A206,整列!$A$2:$A$3512,0)+AR$1-1,11),"-")</f>
        <v>-</v>
      </c>
      <c r="AS206" s="123" t="str">
        <f>IF($O206&gt;=AS$1,INDEX(整列!$A$2:$K$3512,MATCH($A206,整列!$A$2:$A$3512,0)+AS$1-1,11),"-")</f>
        <v>-</v>
      </c>
      <c r="AT206" s="123" t="str">
        <f>IF($O206&gt;=AT$1,INDEX(整列!$A$2:$K$3512,MATCH($A206,整列!$A$2:$A$3512,0)+AT$1-1,11),"-")</f>
        <v>-</v>
      </c>
      <c r="AU206" s="123" t="str">
        <f>IF($O206&gt;=AU$1,INDEX(整列!$A$2:$K$3512,MATCH($A206,整列!$A$2:$A$3512,0)+AU$1-1,11),"-")</f>
        <v>-</v>
      </c>
      <c r="AV206" s="123" t="str">
        <f>IF($O206&gt;=AV$1,INDEX(整列!$A$2:$K$3512,MATCH($A206,整列!$A$2:$A$3512,0)+AV$1-1,11),"-")</f>
        <v>-</v>
      </c>
      <c r="AW206" s="123" t="str">
        <f>IF($O206&gt;=AW$1,INDEX(整列!$A$2:$K$3512,MATCH($A206,整列!$A$2:$A$3512,0)+AW$1-1,11),"-")</f>
        <v>-</v>
      </c>
      <c r="AX206" s="123" t="str">
        <f>IF($O206&gt;=AX$1,INDEX(整列!$A$2:$K$3512,MATCH($A206,整列!$A$2:$A$3512,0)+AX$1-1,11),"-")</f>
        <v>-</v>
      </c>
      <c r="AY206" s="123" t="str">
        <f>IF($O206&gt;=AY$1,INDEX(整列!$A$2:$K$3512,MATCH($A206,整列!$A$2:$A$3512,0)+AY$1-1,11),"-")</f>
        <v>-</v>
      </c>
      <c r="AZ206" s="123" t="str">
        <f>IF($O206&gt;=AZ$1,INDEX(整列!$A$2:$K$3512,MATCH($A206,整列!$A$2:$A$3512,0)+AZ$1-1,11),"-")</f>
        <v>-</v>
      </c>
      <c r="BA206" s="123" t="str">
        <f>IF($O206&gt;=BA$1,INDEX(整列!$A$2:$K$3512,MATCH($A206,整列!$A$2:$A$3512,0)+BA$1-1,11),"-")</f>
        <v>-</v>
      </c>
      <c r="BB206" s="123" t="str">
        <f>IF($O206&gt;=BB$1,INDEX(整列!$A$2:$K$3512,MATCH($A206,整列!$A$2:$A$3512,0)+BB$1-1,11),"-")</f>
        <v>-</v>
      </c>
      <c r="BC206" s="123" t="str">
        <f>IF($O206&gt;=BC$1,INDEX(整列!$A$2:$K$3512,MATCH($A206,整列!$A$2:$A$3512,0)+BC$1-1,11),"-")</f>
        <v>-</v>
      </c>
      <c r="BD206" s="123" t="str">
        <f>IF($O206&gt;=BD$1,INDEX(整列!$A$2:$K$3512,MATCH($A206,整列!$A$2:$A$3512,0)+BD$1-1,11),"-")</f>
        <v>-</v>
      </c>
      <c r="BE206" s="123" t="str">
        <f>IF($O206&gt;=BE$1,INDEX(整列!$A$2:$K$3512,MATCH($A206,整列!$A$2:$A$3512,0)+BE$1-1,11),"-")</f>
        <v>-</v>
      </c>
      <c r="BF206" s="123" t="str">
        <f>IF($O206&gt;=BF$1,INDEX(整列!$A$2:$K$3512,MATCH($A206,整列!$A$2:$A$3512,0)+BF$1-1,11),"-")</f>
        <v>-</v>
      </c>
      <c r="BG206" s="123" t="str">
        <f>IF($O206&gt;=BG$1,INDEX(整列!$A$2:$K$3512,MATCH($A206,整列!$A$2:$A$3512,0)+BG$1-1,11),"-")</f>
        <v>-</v>
      </c>
      <c r="BH206" s="123" t="str">
        <f>IF($O206&gt;=BH$1,INDEX(整列!$A$2:$K$3512,MATCH($A206,整列!$A$2:$A$3512,0)+BH$1-1,11),"-")</f>
        <v>-</v>
      </c>
      <c r="BI206" s="123" t="str">
        <f>IF($O206&gt;=BI$1,INDEX(整列!$A$2:$K$3512,MATCH($A206,整列!$A$2:$A$3512,0)+BI$1-1,11),"-")</f>
        <v>-</v>
      </c>
      <c r="BJ206" s="123" t="str">
        <f>IF($O206&gt;=BJ$1,INDEX(整列!$A$2:$K$3512,MATCH($A206,整列!$A$2:$A$3512,0)+BJ$1-1,11),"-")</f>
        <v>-</v>
      </c>
      <c r="BK206" s="123" t="str">
        <f>IF($O206&gt;=BK$1,INDEX(整列!$A$2:$K$3512,MATCH($A206,整列!$A$2:$A$3512,0)+BK$1-1,11),"-")</f>
        <v>-</v>
      </c>
      <c r="BL206" s="123" t="str">
        <f>IF($O206&gt;=BL$1,INDEX(整列!$A$2:$K$3512,MATCH($A206,整列!$A$2:$A$3512,0)+BL$1-1,11),"-")</f>
        <v>-</v>
      </c>
      <c r="BM206" s="123" t="str">
        <f>IF($O206&gt;=BM$1,INDEX(整列!$A$2:$K$3512,MATCH($A206,整列!$A$2:$A$3512,0)+BM$1-1,11),"-")</f>
        <v>-</v>
      </c>
      <c r="BN206" s="123" t="str">
        <f>IF($O206&gt;=BN$1,INDEX(整列!$A$2:$K$3512,MATCH($A206,整列!$A$2:$A$3512,0)+BN$1-1,11),"-")</f>
        <v>-</v>
      </c>
      <c r="BO206" s="123" t="str">
        <f>IF($O206&gt;=BO$1,INDEX(整列!$A$2:$K$3512,MATCH($A206,整列!$A$2:$A$3512,0)+BO$1-1,11),"-")</f>
        <v>-</v>
      </c>
      <c r="BP206" s="123" t="str">
        <f>IF($O206&gt;=BP$1,INDEX(整列!$A$2:$K$3512,MATCH($A206,整列!$A$2:$A$3512,0)+BP$1-1,11),"-")</f>
        <v>-</v>
      </c>
      <c r="BQ206" s="123" t="str">
        <f>IF($O206&gt;=BQ$1,INDEX(整列!$A$2:$K$3512,MATCH($A206,整列!$A$2:$A$3512,0)+BQ$1-1,11),"-")</f>
        <v>-</v>
      </c>
      <c r="BR206" s="123" t="str">
        <f>IF($O206&gt;=BR$1,INDEX(整列!$A$2:$K$3512,MATCH($A206,整列!$A$2:$A$3512,0)+BR$1-1,11),"-")</f>
        <v>-</v>
      </c>
      <c r="BS206" s="123" t="str">
        <f>IF($O206&gt;=BS$1,INDEX(整列!$A$2:$K$3512,MATCH($A206,整列!$A$2:$A$3512,0)+BS$1-1,11),"-")</f>
        <v>-</v>
      </c>
      <c r="BT206" s="123" t="str">
        <f>IF($O206&gt;=BT$1,INDEX(整列!$A$2:$K$3512,MATCH($A206,整列!$A$2:$A$3512,0)+BT$1-1,11),"-")</f>
        <v>-</v>
      </c>
      <c r="BU206" s="123" t="str">
        <f>IF($O206&gt;=BU$1,INDEX(整列!$A$2:$K$3512,MATCH($A206,整列!$A$2:$A$3512,0)+BU$1-1,11),"-")</f>
        <v>-</v>
      </c>
      <c r="BV206" s="123" t="str">
        <f>IF($O206&gt;=BV$1,INDEX(整列!$A$2:$K$3512,MATCH($A206,整列!$A$2:$A$3512,0)+BV$1-1,11),"-")</f>
        <v>-</v>
      </c>
      <c r="BW206" s="123" t="str">
        <f>IF($O206&gt;=BW$1,INDEX(整列!$A$2:$K$3512,MATCH($A206,整列!$A$2:$A$3512,0)+BW$1-1,11),"-")</f>
        <v>-</v>
      </c>
      <c r="BX206" s="123" t="str">
        <f>IF($O206&gt;=BX$1,INDEX(整列!$A$2:$K$3512,MATCH($A206,整列!$A$2:$A$3512,0)+BX$1-1,11),"-")</f>
        <v>-</v>
      </c>
      <c r="BY206" s="123" t="str">
        <f>IF($O206&gt;=BY$1,INDEX(整列!$A$2:$K$3512,MATCH($A206,整列!$A$2:$A$3512,0)+BY$1-1,11),"-")</f>
        <v>-</v>
      </c>
      <c r="BZ206" s="123" t="str">
        <f>IF($O206&gt;=BZ$1,INDEX(整列!$A$2:$K$3512,MATCH($A206,整列!$A$2:$A$3512,0)+BZ$1-1,11),"-")</f>
        <v>-</v>
      </c>
      <c r="CA206" s="123" t="str">
        <f>IF($O206&gt;=CA$1,INDEX(整列!$A$2:$K$3512,MATCH($A206,整列!$A$2:$A$3512,0)+CA$1-1,11),"-")</f>
        <v>-</v>
      </c>
      <c r="CB206" s="123" t="str">
        <f>IF($O206&gt;=CB$1,INDEX(整列!$A$2:$K$3512,MATCH($A206,整列!$A$2:$A$3512,0)+CB$1-1,11),"-")</f>
        <v>-</v>
      </c>
      <c r="CC206" s="123" t="str">
        <f>IF($O206&gt;=CC$1,INDEX(整列!$A$2:$K$3512,MATCH($A206,整列!$A$2:$A$3512,0)+CC$1-1,11),"-")</f>
        <v>-</v>
      </c>
      <c r="CD206" s="123" t="str">
        <f>IF($O206&gt;=CD$1,INDEX(整列!$A$2:$K$3512,MATCH($A206,整列!$A$2:$A$3512,0)+CD$1-1,11),"-")</f>
        <v>-</v>
      </c>
      <c r="CE206" s="123" t="str">
        <f>IF($O206&gt;=CE$1,INDEX(整列!$A$2:$K$3512,MATCH($A206,整列!$A$2:$A$3512,0)+CE$1-1,11),"-")</f>
        <v>-</v>
      </c>
      <c r="CF206" s="123" t="str">
        <f>IF($O206&gt;=CF$1,INDEX(整列!$A$2:$K$3512,MATCH($A206,整列!$A$2:$A$3512,0)+CF$1-1,11),"-")</f>
        <v>-</v>
      </c>
      <c r="CG206" s="123" t="str">
        <f>IF($O206&gt;=CG$1,INDEX(整列!$A$2:$K$3512,MATCH($A206,整列!$A$2:$A$3512,0)+CG$1-1,11),"-")</f>
        <v>-</v>
      </c>
      <c r="CH206" s="123" t="str">
        <f>IF($O206&gt;=CH$1,INDEX(整列!$A$2:$K$3512,MATCH($A206,整列!$A$2:$A$3512,0)+CH$1-1,11),"-")</f>
        <v>-</v>
      </c>
      <c r="CI206" s="123" t="str">
        <f>IF($O206&gt;=CI$1,INDEX(整列!$A$2:$K$3512,MATCH($A206,整列!$A$2:$A$3512,0)+CI$1-1,11),"-")</f>
        <v>-</v>
      </c>
      <c r="CJ206" s="123" t="str">
        <f>IF($O206&gt;=CJ$1,INDEX(整列!$A$2:$K$3512,MATCH($A206,整列!$A$2:$A$3512,0)+CJ$1-1,11),"-")</f>
        <v>-</v>
      </c>
      <c r="CK206" s="123" t="str">
        <f>IF($O206&gt;=CK$1,INDEX(整列!$A$2:$K$3512,MATCH($A206,整列!$A$2:$A$3512,0)+CK$1-1,11),"-")</f>
        <v>-</v>
      </c>
      <c r="CL206" s="123" t="str">
        <f>IF($O206&gt;=CL$1,INDEX(整列!$A$2:$K$3512,MATCH($A206,整列!$A$2:$A$3512,0)+CL$1-1,11),"-")</f>
        <v>-</v>
      </c>
      <c r="CM206" s="123" t="str">
        <f>IF($O206&gt;=CM$1,INDEX(整列!$A$2:$K$3512,MATCH($A206,整列!$A$2:$A$3512,0)+CM$1-1,11),"-")</f>
        <v>-</v>
      </c>
      <c r="CN206" s="123" t="str">
        <f>IF($O206&gt;=CN$1,INDEX(整列!$A$2:$K$3512,MATCH($A206,整列!$A$2:$A$3512,0)+CN$1-1,11),"-")</f>
        <v>-</v>
      </c>
      <c r="CO206" s="123" t="str">
        <f>IF($O206&gt;=CO$1,INDEX(整列!$A$2:$K$3512,MATCH($A206,整列!$A$2:$A$3512,0)+CO$1-1,11),"-")</f>
        <v>-</v>
      </c>
      <c r="CP206" s="123" t="str">
        <f>IF($O206&gt;=CP$1,INDEX(整列!$A$2:$K$3512,MATCH($A206,整列!$A$2:$A$3512,0)+CP$1-1,11),"-")</f>
        <v>-</v>
      </c>
      <c r="CQ206" s="123" t="str">
        <f>IF($O206&gt;=CQ$1,INDEX(整列!$A$2:$K$3512,MATCH($A206,整列!$A$2:$A$3512,0)+CQ$1-1,11),"-")</f>
        <v>-</v>
      </c>
      <c r="CR206" s="123" t="str">
        <f>IF($O206&gt;=CR$1,INDEX(整列!$A$2:$K$3512,MATCH($A206,整列!$A$2:$A$3512,0)+CR$1-1,11),"-")</f>
        <v>-</v>
      </c>
      <c r="CS206" s="123" t="str">
        <f>IF($O206&gt;=CS$1,INDEX(整列!$A$2:$K$3512,MATCH($A206,整列!$A$2:$A$3512,0)+CS$1-1,11),"-")</f>
        <v>-</v>
      </c>
      <c r="CT206" s="123" t="str">
        <f>IF($O206&gt;=CT$1,INDEX(整列!$A$2:$K$3512,MATCH($A206,整列!$A$2:$A$3512,0)+CT$1-1,11),"-")</f>
        <v>-</v>
      </c>
      <c r="CU206" s="123" t="str">
        <f>IF($O206&gt;=CU$1,INDEX(整列!$A$2:$K$3512,MATCH($A206,整列!$A$2:$A$3512,0)+CU$1-1,11),"-")</f>
        <v>-</v>
      </c>
      <c r="CV206" s="123" t="str">
        <f>IF($O206&gt;=CV$1,INDEX(整列!$A$2:$K$3512,MATCH($A206,整列!$A$2:$A$3512,0)+CV$1-1,11),"-")</f>
        <v>-</v>
      </c>
      <c r="CW206" s="123" t="str">
        <f>IF($O206&gt;=CW$1,INDEX(整列!$A$2:$K$3512,MATCH($A206,整列!$A$2:$A$3512,0)+CW$1-1,11),"-")</f>
        <v>-</v>
      </c>
      <c r="CX206" s="123" t="str">
        <f>IF($O206&gt;=CX$1,INDEX(整列!$A$2:$K$3512,MATCH($A206,整列!$A$2:$A$3512,0)+CX$1-1,11),"-")</f>
        <v>-</v>
      </c>
      <c r="CY206" s="123" t="str">
        <f>IF($O206&gt;=CY$1,INDEX(整列!$A$2:$K$3512,MATCH($A206,整列!$A$2:$A$3512,0)+CY$1-1,11),"-")</f>
        <v>-</v>
      </c>
      <c r="CZ206" s="123" t="str">
        <f>IF($O206&gt;=CZ$1,INDEX(整列!$A$2:$K$3512,MATCH($A206,整列!$A$2:$A$3512,0)+CZ$1-1,11),"-")</f>
        <v>-</v>
      </c>
      <c r="DA206" s="123" t="str">
        <f>IF($O206&gt;=DA$1,INDEX(整列!$A$2:$K$3512,MATCH($A206,整列!$A$2:$A$3512,0)+DA$1-1,11),"-")</f>
        <v>-</v>
      </c>
      <c r="DB206" s="123" t="str">
        <f>IF($O206&gt;=DB$1,INDEX(整列!$A$2:$K$3512,MATCH($A206,整列!$A$2:$A$3512,0)+DB$1-1,11),"-")</f>
        <v>-</v>
      </c>
      <c r="DC206" s="123" t="str">
        <f>IF($O206&gt;=DC$1,INDEX(整列!$A$2:$K$3512,MATCH($A206,整列!$A$2:$A$3512,0)+DC$1-1,11),"-")</f>
        <v>-</v>
      </c>
      <c r="DD206" s="123" t="str">
        <f>IF($O206&gt;=DD$1,INDEX(整列!$A$2:$K$3512,MATCH($A206,整列!$A$2:$A$3512,0)+DD$1-1,11),"-")</f>
        <v>-</v>
      </c>
      <c r="DE206" s="123" t="str">
        <f>IF($O206&gt;=DE$1,INDEX(整列!$A$2:$K$3512,MATCH($A206,整列!$A$2:$A$3512,0)+DE$1-1,11),"-")</f>
        <v>-</v>
      </c>
      <c r="DF206" s="123" t="str">
        <f>IF($O206&gt;=DF$1,INDEX(整列!$A$2:$K$3512,MATCH($A206,整列!$A$2:$A$3512,0)+DF$1-1,11),"-")</f>
        <v>-</v>
      </c>
      <c r="DG206" s="123" t="str">
        <f>IF($O206&gt;=DG$1,INDEX(整列!$A$2:$K$3512,MATCH($A206,整列!$A$2:$A$3512,0)+DG$1-1,11),"-")</f>
        <v>-</v>
      </c>
      <c r="DH206" s="123" t="str">
        <f>IF($O206&gt;=DH$1,INDEX(整列!$A$2:$K$3512,MATCH($A206,整列!$A$2:$A$3512,0)+DH$1-1,11),"-")</f>
        <v>-</v>
      </c>
      <c r="DI206" s="123" t="str">
        <f>IF($O206&gt;=DI$1,INDEX(整列!$A$2:$K$3512,MATCH($A206,整列!$A$2:$A$3512,0)+DI$1-1,11),"-")</f>
        <v>-</v>
      </c>
      <c r="DJ206" s="123" t="str">
        <f>IF($O206&gt;=DJ$1,INDEX(整列!$A$2:$K$3512,MATCH($A206,整列!$A$2:$A$3512,0)+DJ$1-1,11),"-")</f>
        <v>-</v>
      </c>
      <c r="DK206" s="123" t="str">
        <f>IF($O206&gt;=DK$1,INDEX(整列!$A$2:$K$3512,MATCH($A206,整列!$A$2:$A$3512,0)+DK$1-1,11),"-")</f>
        <v>-</v>
      </c>
      <c r="DL206" s="123" t="str">
        <f>IF($O206&gt;=DL$1,INDEX(整列!$A$2:$K$3512,MATCH($A206,整列!$A$2:$A$3512,0)+DL$1-1,11),"-")</f>
        <v>-</v>
      </c>
      <c r="DM206" s="123" t="str">
        <f>IF($O206&gt;=DM$1,INDEX(整列!$A$2:$K$3512,MATCH($A206,整列!$A$2:$A$3512,0)+DM$1-1,11),"-")</f>
        <v>-</v>
      </c>
      <c r="DN206" s="123" t="str">
        <f>IF($O206&gt;=DN$1,INDEX(整列!$A$2:$K$3512,MATCH($A206,整列!$A$2:$A$3512,0)+DN$1-1,11),"-")</f>
        <v>-</v>
      </c>
      <c r="DO206" s="123" t="str">
        <f>IF($O206&gt;=DO$1,INDEX(整列!$A$2:$K$3512,MATCH($A206,整列!$A$2:$A$3512,0)+DO$1-1,11),"-")</f>
        <v>-</v>
      </c>
      <c r="DP206" s="123" t="str">
        <f>IF($O206&gt;=DP$1,INDEX(整列!$A$2:$K$3512,MATCH($A206,整列!$A$2:$A$3512,0)+DP$1-1,11),"-")</f>
        <v>-</v>
      </c>
      <c r="DQ206" s="123" t="str">
        <f>IF($O206&gt;=DQ$1,INDEX(整列!$A$2:$K$3512,MATCH($A206,整列!$A$2:$A$3512,0)+DQ$1-1,11),"-")</f>
        <v>-</v>
      </c>
      <c r="DR206" s="123" t="str">
        <f>IF($O206&gt;=DR$1,INDEX(整列!$A$2:$K$3512,MATCH($A206,整列!$A$2:$A$3512,0)+DR$1-1,11),"-")</f>
        <v>-</v>
      </c>
      <c r="DS206" s="123" t="str">
        <f>IF($O206&gt;=DS$1,INDEX(整列!$A$2:$K$3512,MATCH($A206,整列!$A$2:$A$3512,0)+DS$1-1,11),"-")</f>
        <v>-</v>
      </c>
      <c r="DT206" s="123" t="str">
        <f>IF($O206&gt;=DT$1,INDEX(整列!$A$2:$K$3512,MATCH($A206,整列!$A$2:$A$3512,0)+DT$1-1,11),"-")</f>
        <v>-</v>
      </c>
      <c r="DU206" s="123" t="str">
        <f>IF($O206&gt;=DU$1,INDEX(整列!$A$2:$K$3512,MATCH($A206,整列!$A$2:$A$3512,0)+DU$1-1,11),"-")</f>
        <v>-</v>
      </c>
      <c r="DV206" s="123" t="str">
        <f>IF($O206&gt;=DV$1,INDEX(整列!$A$2:$K$3512,MATCH($A206,整列!$A$2:$A$3512,0)+DV$1-1,11),"-")</f>
        <v>-</v>
      </c>
      <c r="DW206" s="123" t="str">
        <f>IF($O206&gt;=DW$1,INDEX(整列!$A$2:$K$3512,MATCH($A206,整列!$A$2:$A$3512,0)+DW$1-1,11),"-")</f>
        <v>-</v>
      </c>
      <c r="DX206" s="123" t="str">
        <f>IF($O206&gt;=DX$1,INDEX(整列!$A$2:$K$3512,MATCH($A206,整列!$A$2:$A$3512,0)+DX$1-1,11),"-")</f>
        <v>-</v>
      </c>
      <c r="DY206" s="123" t="str">
        <f>IF($O206&gt;=DY$1,INDEX(整列!$A$2:$K$3512,MATCH($A206,整列!$A$2:$A$3512,0)+DY$1-1,11),"-")</f>
        <v>-</v>
      </c>
      <c r="DZ206" s="123" t="str">
        <f>IF($O206&gt;=DZ$1,INDEX(整列!$A$2:$K$3512,MATCH($A206,整列!$A$2:$A$3512,0)+DZ$1-1,11),"-")</f>
        <v>-</v>
      </c>
      <c r="EA206" s="123" t="str">
        <f>IF($O206&gt;=EA$1,INDEX(整列!$A$2:$K$3512,MATCH($A206,整列!$A$2:$A$3512,0)+EA$1-1,11),"-")</f>
        <v>-</v>
      </c>
      <c r="EB206" s="123" t="str">
        <f>IF($O206&gt;=EB$1,INDEX(整列!$A$2:$K$3512,MATCH($A206,整列!$A$2:$A$3512,0)+EB$1-1,11),"-")</f>
        <v>-</v>
      </c>
      <c r="EC206" s="123" t="str">
        <f>IF($O206&gt;=EC$1,INDEX(整列!$A$2:$K$3512,MATCH($A206,整列!$A$2:$A$3512,0)+EC$1-1,11),"-")</f>
        <v>-</v>
      </c>
      <c r="ED206" s="123" t="str">
        <f>IF($O206&gt;=ED$1,INDEX(整列!$A$2:$K$3512,MATCH($A206,整列!$A$2:$A$3512,0)+ED$1-1,11),"-")</f>
        <v>-</v>
      </c>
      <c r="EE206" s="123" t="str">
        <f>IF($O206&gt;=EE$1,INDEX(整列!$A$2:$K$3512,MATCH($A206,整列!$A$2:$A$3512,0)+EE$1-1,11),"-")</f>
        <v>-</v>
      </c>
      <c r="EF206" s="123" t="str">
        <f>IF($O206&gt;=EF$1,INDEX(整列!$A$2:$K$3512,MATCH($A206,整列!$A$2:$A$3512,0)+EF$1-1,11),"-")</f>
        <v>-</v>
      </c>
      <c r="EG206" s="123" t="str">
        <f>IF($O206&gt;=EG$1,INDEX(整列!$A$2:$K$3512,MATCH($A206,整列!$A$2:$A$3512,0)+EG$1-1,11),"-")</f>
        <v>-</v>
      </c>
      <c r="EH206" s="123" t="str">
        <f>IF($O206&gt;=EH$1,INDEX(整列!$A$2:$K$3512,MATCH($A206,整列!$A$2:$A$3512,0)+EH$1-1,11),"-")</f>
        <v>-</v>
      </c>
      <c r="EI206" s="123" t="str">
        <f>IF($O206&gt;=EI$1,INDEX(整列!$A$2:$K$3512,MATCH($A206,整列!$A$2:$A$3512,0)+EI$1-1,11),"-")</f>
        <v>-</v>
      </c>
      <c r="EJ206" s="123" t="str">
        <f>IF($O206&gt;=EJ$1,INDEX(整列!$A$2:$K$3512,MATCH($A206,整列!$A$2:$A$3512,0)+EJ$1-1,11),"-")</f>
        <v>-</v>
      </c>
      <c r="EK206" s="123" t="str">
        <f>IF($O206&gt;=EK$1,INDEX(整列!$A$2:$K$3512,MATCH($A206,整列!$A$2:$A$3512,0)+EK$1-1,11),"-")</f>
        <v>-</v>
      </c>
      <c r="EL206" s="123" t="str">
        <f>IF($O206&gt;=EL$1,INDEX(整列!$A$2:$K$3512,MATCH($A206,整列!$A$2:$A$3512,0)+EL$1-1,11),"-")</f>
        <v>-</v>
      </c>
      <c r="EM206" s="123" t="str">
        <f>IF($O206&gt;=EM$1,INDEX(整列!$A$2:$K$3512,MATCH($A206,整列!$A$2:$A$3512,0)+EM$1-1,11),"-")</f>
        <v>-</v>
      </c>
      <c r="EN206" s="123" t="str">
        <f>IF($O206&gt;=EN$1,INDEX(整列!$A$2:$K$3512,MATCH($A206,整列!$A$2:$A$3512,0)+EN$1-1,11),"-")</f>
        <v>-</v>
      </c>
      <c r="EO206" s="123" t="str">
        <f>IF($O206&gt;=EO$1,INDEX(整列!$A$2:$K$3512,MATCH($A206,整列!$A$2:$A$3512,0)+EO$1-1,11),"-")</f>
        <v>-</v>
      </c>
      <c r="EP206" s="123" t="str">
        <f>IF($O206&gt;=EP$1,INDEX(整列!$A$2:$K$3512,MATCH($A206,整列!$A$2:$A$3512,0)+EP$1-1,11),"-")</f>
        <v>-</v>
      </c>
      <c r="EQ206" s="123" t="str">
        <f>IF($O206&gt;=EQ$1,INDEX(整列!$A$2:$K$3512,MATCH($A206,整列!$A$2:$A$3512,0)+EQ$1-1,11),"-")</f>
        <v>-</v>
      </c>
      <c r="ER206" s="123" t="str">
        <f>IF($O206&gt;=ER$1,INDEX(整列!$A$2:$K$3512,MATCH($A206,整列!$A$2:$A$3512,0)+ER$1-1,11),"-")</f>
        <v>-</v>
      </c>
      <c r="ES206" s="123" t="str">
        <f>IF($O206&gt;=ES$1,INDEX(整列!$A$2:$K$3512,MATCH($A206,整列!$A$2:$A$3512,0)+ES$1-1,11),"-")</f>
        <v>-</v>
      </c>
      <c r="ET206" s="123" t="str">
        <f>IF($O206&gt;=ET$1,INDEX(整列!$A$2:$K$3512,MATCH($A206,整列!$A$2:$A$3512,0)+ET$1-1,11),"-")</f>
        <v>-</v>
      </c>
      <c r="EU206" s="123" t="str">
        <f>IF($O206&gt;=EU$1,INDEX(整列!$A$2:$K$3512,MATCH($A206,整列!$A$2:$A$3512,0)+EU$1-1,11),"-")</f>
        <v>-</v>
      </c>
      <c r="EV206" s="123" t="str">
        <f>IF($O206&gt;=EV$1,INDEX(整列!$A$2:$K$3512,MATCH($A206,整列!$A$2:$A$3512,0)+EV$1-1,11),"-")</f>
        <v>-</v>
      </c>
      <c r="EW206" s="123" t="str">
        <f>IF($O206&gt;=EW$1,INDEX(整列!$A$2:$K$3512,MATCH($A206,整列!$A$2:$A$3512,0)+EW$1-1,11),"-")</f>
        <v>-</v>
      </c>
      <c r="EX206" s="123" t="str">
        <f>IF($O206&gt;=EX$1,INDEX(整列!$A$2:$K$3512,MATCH($A206,整列!$A$2:$A$3512,0)+EX$1-1,11),"-")</f>
        <v>-</v>
      </c>
      <c r="EY206" s="123" t="str">
        <f>IF($O206&gt;=EY$1,INDEX(整列!$A$2:$K$3512,MATCH($A206,整列!$A$2:$A$3512,0)+EY$1-1,11),"-")</f>
        <v>-</v>
      </c>
      <c r="EZ206" s="123" t="str">
        <f>IF($O206&gt;=EZ$1,INDEX(整列!$A$2:$K$3512,MATCH($A206,整列!$A$2:$A$3512,0)+EZ$1-1,11),"-")</f>
        <v>-</v>
      </c>
      <c r="FA206" s="123" t="str">
        <f>IF($O206&gt;=FA$1,INDEX(整列!$A$2:$K$3512,MATCH($A206,整列!$A$2:$A$3512,0)+FA$1-1,11),"-")</f>
        <v>-</v>
      </c>
      <c r="FB206" s="123" t="str">
        <f>IF($O206&gt;=FB$1,INDEX(整列!$A$2:$K$3512,MATCH($A206,整列!$A$2:$A$3512,0)+FB$1-1,11),"-")</f>
        <v>-</v>
      </c>
      <c r="FC206" s="123" t="str">
        <f>IF($O206&gt;=FC$1,INDEX(整列!$A$2:$K$3512,MATCH($A206,整列!$A$2:$A$3512,0)+FC$1-1,11),"-")</f>
        <v>-</v>
      </c>
      <c r="FD206" s="123" t="str">
        <f>IF($O206&gt;=FD$1,INDEX(整列!$A$2:$K$3512,MATCH($A206,整列!$A$2:$A$3512,0)+FD$1-1,11),"-")</f>
        <v>-</v>
      </c>
      <c r="FE206" s="123" t="str">
        <f>IF($O206&gt;=FE$1,INDEX(整列!$A$2:$K$3512,MATCH($A206,整列!$A$2:$A$3512,0)+FE$1-1,11),"-")</f>
        <v>-</v>
      </c>
      <c r="FF206" s="123" t="str">
        <f>IF($O206&gt;=FF$1,INDEX(整列!$A$2:$K$3512,MATCH($A206,整列!$A$2:$A$3512,0)+FF$1-1,11),"-")</f>
        <v>-</v>
      </c>
      <c r="FG206" s="123" t="str">
        <f>IF($O206&gt;=FG$1,INDEX(整列!$A$2:$K$3512,MATCH($A206,整列!$A$2:$A$3512,0)+FG$1-1,11),"-")</f>
        <v>-</v>
      </c>
      <c r="FH206" s="123" t="str">
        <f>IF($O206&gt;=FH$1,INDEX(整列!$A$2:$K$3512,MATCH($A206,整列!$A$2:$A$3512,0)+FH$1-1,11),"-")</f>
        <v>-</v>
      </c>
      <c r="FI206" s="123" t="str">
        <f>IF($O206&gt;=FI$1,INDEX(整列!$A$2:$K$3512,MATCH($A206,整列!$A$2:$A$3512,0)+FI$1-1,11),"-")</f>
        <v>-</v>
      </c>
      <c r="FJ206" s="123" t="str">
        <f>IF($O206&gt;=FJ$1,INDEX(整列!$A$2:$K$3512,MATCH($A206,整列!$A$2:$A$3512,0)+FJ$1-1,11),"-")</f>
        <v>-</v>
      </c>
      <c r="FK206" s="123" t="str">
        <f>IF($O206&gt;=FK$1,INDEX(整列!$A$2:$K$3512,MATCH($A206,整列!$A$2:$A$3512,0)+FK$1-1,11),"-")</f>
        <v>-</v>
      </c>
      <c r="FL206" s="123" t="str">
        <f>IF($O206&gt;=FL$1,INDEX(整列!$A$2:$K$3512,MATCH($A206,整列!$A$2:$A$3512,0)+FL$1-1,11),"-")</f>
        <v>-</v>
      </c>
      <c r="FM206" s="123" t="str">
        <f>IF($O206&gt;=FM$1,INDEX(整列!$A$2:$K$3512,MATCH($A206,整列!$A$2:$A$3512,0)+FM$1-1,11),"-")</f>
        <v>-</v>
      </c>
      <c r="FN206" s="123" t="str">
        <f>IF($O206&gt;=FN$1,INDEX(整列!$A$2:$K$3512,MATCH($A206,整列!$A$2:$A$3512,0)+FN$1-1,11),"-")</f>
        <v>-</v>
      </c>
      <c r="FO206" s="123" t="str">
        <f>IF($O206&gt;=FO$1,INDEX(整列!$A$2:$K$3512,MATCH($A206,整列!$A$2:$A$3512,0)+FO$1-1,11),"-")</f>
        <v>-</v>
      </c>
      <c r="FP206" s="123" t="str">
        <f>IF($O206&gt;=FP$1,INDEX(整列!$A$2:$K$3512,MATCH($A206,整列!$A$2:$A$3512,0)+FP$1-1,11),"-")</f>
        <v>-</v>
      </c>
      <c r="FQ206" s="123" t="str">
        <f>IF($O206&gt;=FQ$1,INDEX(整列!$A$2:$K$3512,MATCH($A206,整列!$A$2:$A$3512,0)+FQ$1-1,11),"-")</f>
        <v>-</v>
      </c>
      <c r="FR206" s="123" t="str">
        <f>IF($O206&gt;=FR$1,INDEX(整列!$A$2:$K$3512,MATCH($A206,整列!$A$2:$A$3512,0)+FR$1-1,11),"-")</f>
        <v>-</v>
      </c>
      <c r="FS206" s="123" t="str">
        <f>IF($O206&gt;=FS$1,INDEX(整列!$A$2:$K$3512,MATCH($A206,整列!$A$2:$A$3512,0)+FS$1-1,11),"-")</f>
        <v>-</v>
      </c>
      <c r="FT206" s="123" t="str">
        <f>IF($O206&gt;=FT$1,INDEX(整列!$A$2:$K$3512,MATCH($A206,整列!$A$2:$A$3512,0)+FT$1-1,11),"-")</f>
        <v>-</v>
      </c>
      <c r="FU206" s="123" t="str">
        <f>IF($O206&gt;=FU$1,INDEX(整列!$A$2:$K$3512,MATCH($A206,整列!$A$2:$A$3512,0)+FU$1-1,11),"-")</f>
        <v>-</v>
      </c>
      <c r="FV206" s="123" t="str">
        <f>IF($O206&gt;=FV$1,INDEX(整列!$A$2:$K$3512,MATCH($A206,整列!$A$2:$A$3512,0)+FV$1-1,11),"-")</f>
        <v>-</v>
      </c>
      <c r="FW206" s="123" t="str">
        <f>IF($O206&gt;=FW$1,INDEX(整列!$A$2:$K$3512,MATCH($A206,整列!$A$2:$A$3512,0)+FW$1-1,11),"-")</f>
        <v>-</v>
      </c>
      <c r="FX206" s="123" t="str">
        <f>IF($O206&gt;=FX$1,INDEX(整列!$A$2:$K$3512,MATCH($A206,整列!$A$2:$A$3512,0)+FX$1-1,11),"-")</f>
        <v>-</v>
      </c>
      <c r="FY206" s="123" t="str">
        <f>IF($O206&gt;=FY$1,INDEX(整列!$A$2:$K$3512,MATCH($A206,整列!$A$2:$A$3512,0)+FY$1-1,11),"-")</f>
        <v>-</v>
      </c>
      <c r="FZ206" s="123" t="str">
        <f>IF($O206&gt;=FZ$1,INDEX(整列!$A$2:$K$3512,MATCH($A206,整列!$A$2:$A$3512,0)+FZ$1-1,11),"-")</f>
        <v>-</v>
      </c>
      <c r="GA206" s="123" t="str">
        <f>IF($O206&gt;=GA$1,INDEX(整列!$A$2:$K$3512,MATCH($A206,整列!$A$2:$A$3512,0)+GA$1-1,11),"-")</f>
        <v>-</v>
      </c>
      <c r="GB206" s="123" t="str">
        <f>IF($O206&gt;=GB$1,INDEX(整列!$A$2:$K$3512,MATCH($A206,整列!$A$2:$A$3512,0)+GB$1-1,11),"-")</f>
        <v>-</v>
      </c>
      <c r="GC206" s="123" t="str">
        <f>IF($O206&gt;=GC$1,INDEX(整列!$A$2:$K$3512,MATCH($A206,整列!$A$2:$A$3512,0)+GC$1-1,11),"-")</f>
        <v>-</v>
      </c>
      <c r="GD206" s="123" t="str">
        <f>IF($O206&gt;=GD$1,INDEX(整列!$A$2:$K$3512,MATCH($A206,整列!$A$2:$A$3512,0)+GD$1-1,11),"-")</f>
        <v>-</v>
      </c>
      <c r="GE206" s="123" t="str">
        <f>IF($O206&gt;=GE$1,INDEX(整列!$A$2:$K$3512,MATCH($A206,整列!$A$2:$A$3512,0)+GE$1-1,11),"-")</f>
        <v>-</v>
      </c>
      <c r="GF206" s="123" t="str">
        <f>IF($O206&gt;=GF$1,INDEX(整列!$A$2:$K$3512,MATCH($A206,整列!$A$2:$A$3512,0)+GF$1-1,11),"-")</f>
        <v>-</v>
      </c>
      <c r="GG206" s="123" t="str">
        <f>IF($O206&gt;=GG$1,INDEX(整列!$A$2:$K$3512,MATCH($A206,整列!$A$2:$A$3512,0)+GG$1-1,11),"-")</f>
        <v>-</v>
      </c>
      <c r="GH206" s="123" t="str">
        <f>IF($O206&gt;=GH$1,INDEX(整列!$A$2:$K$3512,MATCH($A206,整列!$A$2:$A$3512,0)+GH$1-1,11),"-")</f>
        <v>-</v>
      </c>
      <c r="GI206" s="123" t="str">
        <f>IF($O206&gt;=GI$1,INDEX(整列!$A$2:$K$3512,MATCH($A206,整列!$A$2:$A$3512,0)+GI$1-1,11),"-")</f>
        <v>-</v>
      </c>
      <c r="GJ206" s="123" t="str">
        <f>IF($O206&gt;=GJ$1,INDEX(整列!$A$2:$K$3512,MATCH($A206,整列!$A$2:$A$3512,0)+GJ$1-1,11),"-")</f>
        <v>-</v>
      </c>
      <c r="GK206" s="123" t="str">
        <f>IF($O206&gt;=GK$1,INDEX(整列!$A$2:$K$3512,MATCH($A206,整列!$A$2:$A$3512,0)+GK$1-1,11),"-")</f>
        <v>-</v>
      </c>
      <c r="GL206" s="123" t="str">
        <f>IF($O206&gt;=GL$1,INDEX(整列!$A$2:$K$3512,MATCH($A206,整列!$A$2:$A$3512,0)+GL$1-1,11),"-")</f>
        <v>-</v>
      </c>
      <c r="GM206" s="123" t="str">
        <f>IF($O206&gt;=GM$1,INDEX(整列!$A$2:$K$3512,MATCH($A206,整列!$A$2:$A$3512,0)+GM$1-1,11),"-")</f>
        <v>-</v>
      </c>
      <c r="GN206" s="123" t="str">
        <f>IF($O206&gt;=GN$1,INDEX(整列!$A$2:$K$3512,MATCH($A206,整列!$A$2:$A$3512,0)+GN$1-1,11),"-")</f>
        <v>-</v>
      </c>
      <c r="GO206" s="123" t="str">
        <f>IF($O206&gt;=GO$1,INDEX(整列!$A$2:$K$3512,MATCH($A206,整列!$A$2:$A$3512,0)+GO$1-1,11),"-")</f>
        <v>-</v>
      </c>
      <c r="GP206" s="123" t="str">
        <f>IF($O206&gt;=GP$1,INDEX(整列!$A$2:$K$3512,MATCH($A206,整列!$A$2:$A$3512,0)+GP$1-1,11),"-")</f>
        <v>-</v>
      </c>
      <c r="GQ206" s="123" t="str">
        <f>IF($O206&gt;=GQ$1,INDEX(整列!$A$2:$K$3512,MATCH($A206,整列!$A$2:$A$3512,0)+GQ$1-1,11),"-")</f>
        <v>-</v>
      </c>
      <c r="GR206" s="123" t="str">
        <f>IF($O206&gt;=GR$1,INDEX(整列!$A$2:$K$3512,MATCH($A206,整列!$A$2:$A$3512,0)+GR$1-1,11),"-")</f>
        <v>-</v>
      </c>
      <c r="GS206" s="123" t="str">
        <f>IF($O206&gt;=GS$1,INDEX(整列!$A$2:$K$3512,MATCH($A206,整列!$A$2:$A$3512,0)+GS$1-1,11),"-")</f>
        <v>-</v>
      </c>
      <c r="GT206" s="123" t="str">
        <f>IF($O206&gt;=GT$1,INDEX(整列!$A$2:$K$3512,MATCH($A206,整列!$A$2:$A$3512,0)+GT$1-1,11),"-")</f>
        <v>-</v>
      </c>
      <c r="GU206" s="123" t="str">
        <f>IF($O206&gt;=GU$1,INDEX(整列!$A$2:$K$3512,MATCH($A206,整列!$A$2:$A$3512,0)+GU$1-1,11),"-")</f>
        <v>-</v>
      </c>
      <c r="GV206" s="123" t="str">
        <f>IF($O206&gt;=GV$1,INDEX(整列!$A$2:$K$3512,MATCH($A206,整列!$A$2:$A$3512,0)+GV$1-1,11),"-")</f>
        <v>-</v>
      </c>
      <c r="GW206" s="123" t="str">
        <f>IF($O206&gt;=GW$1,INDEX(整列!$A$2:$K$3512,MATCH($A206,整列!$A$2:$A$3512,0)+GW$1-1,11),"-")</f>
        <v>-</v>
      </c>
      <c r="GX206" s="123" t="str">
        <f>IF($O206&gt;=GX$1,INDEX(整列!$A$2:$K$3512,MATCH($A206,整列!$A$2:$A$3512,0)+GX$1-1,11),"-")</f>
        <v>-</v>
      </c>
      <c r="GY206" s="123" t="str">
        <f>IF($O206&gt;=GY$1,INDEX(整列!$A$2:$K$3512,MATCH($A206,整列!$A$2:$A$3512,0)+GY$1-1,11),"-")</f>
        <v>-</v>
      </c>
      <c r="GZ206" s="123" t="str">
        <f>IF($O206&gt;=GZ$1,INDEX(整列!$A$2:$K$3512,MATCH($A206,整列!$A$2:$A$3512,0)+GZ$1-1,11),"-")</f>
        <v>-</v>
      </c>
      <c r="HA206" s="123" t="str">
        <f>IF($O206&gt;=HA$1,INDEX(整列!$A$2:$K$3512,MATCH($A206,整列!$A$2:$A$3512,0)+HA$1-1,11),"-")</f>
        <v>-</v>
      </c>
      <c r="HB206" s="123" t="str">
        <f>IF($O206&gt;=HB$1,INDEX(整列!$A$2:$K$3512,MATCH($A206,整列!$A$2:$A$3512,0)+HB$1-1,11),"-")</f>
        <v>-</v>
      </c>
      <c r="HC206" s="123" t="str">
        <f>IF($O206&gt;=HC$1,INDEX(整列!$A$2:$K$3512,MATCH($A206,整列!$A$2:$A$3512,0)+HC$1-1,11),"-")</f>
        <v>-</v>
      </c>
      <c r="HD206" s="123" t="str">
        <f>IF($O206&gt;=HD$1,INDEX(整列!$A$2:$K$3512,MATCH($A206,整列!$A$2:$A$3512,0)+HD$1-1,11),"-")</f>
        <v>-</v>
      </c>
      <c r="HE206" s="123" t="str">
        <f>IF($O206&gt;=HE$1,INDEX(整列!$A$2:$K$3512,MATCH($A206,整列!$A$2:$A$3512,0)+HE$1-1,11),"-")</f>
        <v>-</v>
      </c>
      <c r="HF206" s="123" t="str">
        <f>IF($O206&gt;=HF$1,INDEX(整列!$A$2:$K$3512,MATCH($A206,整列!$A$2:$A$3512,0)+HF$1-1,11),"-")</f>
        <v>-</v>
      </c>
      <c r="HG206" s="123" t="str">
        <f>IF($O206&gt;=HG$1,INDEX(整列!$A$2:$K$3512,MATCH($A206,整列!$A$2:$A$3512,0)+HG$1-1,11),"-")</f>
        <v>-</v>
      </c>
      <c r="HH206" s="123" t="str">
        <f>IF($O206&gt;=HH$1,INDEX(整列!$A$2:$K$3512,MATCH($A206,整列!$A$2:$A$3512,0)+HH$1-1,11),"-")</f>
        <v>-</v>
      </c>
      <c r="HI206" s="123" t="str">
        <f>IF($O206&gt;=HI$1,INDEX(整列!$A$2:$K$3512,MATCH($A206,整列!$A$2:$A$3512,0)+HI$1-1,11),"-")</f>
        <v>-</v>
      </c>
      <c r="HJ206" s="123" t="str">
        <f>IF($O206&gt;=HJ$1,INDEX(整列!$A$2:$K$3512,MATCH($A206,整列!$A$2:$A$3512,0)+HJ$1-1,11),"-")</f>
        <v>-</v>
      </c>
      <c r="HK206" s="123" t="str">
        <f>IF($O206&gt;=HK$1,INDEX(整列!$A$2:$K$3512,MATCH($A206,整列!$A$2:$A$3512,0)+HK$1-1,11),"-")</f>
        <v>-</v>
      </c>
      <c r="HL206" s="123" t="str">
        <f>IF($O206&gt;=HL$1,INDEX(整列!$A$2:$K$3512,MATCH($A206,整列!$A$2:$A$3512,0)+HL$1-1,11),"-")</f>
        <v>-</v>
      </c>
      <c r="HP206" s="101" t="str">
        <f t="shared" si="23"/>
        <v>C03-0900-0603</v>
      </c>
      <c r="HQ206" s="115">
        <f>COUNTIF(整列!$A$2:$A$3512,HP206)</f>
        <v>23</v>
      </c>
    </row>
    <row r="207" spans="1:225" ht="13.5">
      <c r="A207" s="48" t="s">
        <v>617</v>
      </c>
      <c r="B207" s="48" t="s">
        <v>582</v>
      </c>
      <c r="C207" s="48" t="s">
        <v>583</v>
      </c>
      <c r="D207" s="48" t="s">
        <v>181</v>
      </c>
      <c r="E207" s="48" t="s">
        <v>584</v>
      </c>
      <c r="F207" s="48" t="s">
        <v>190</v>
      </c>
      <c r="G207" s="48" t="s">
        <v>448</v>
      </c>
      <c r="H207" s="48" t="s">
        <v>184</v>
      </c>
      <c r="I207" s="48"/>
      <c r="J207" s="48" t="s">
        <v>187</v>
      </c>
      <c r="K207" s="48" t="s">
        <v>615</v>
      </c>
      <c r="L207" s="48" t="s">
        <v>187</v>
      </c>
      <c r="M207" s="48" t="s">
        <v>618</v>
      </c>
      <c r="N207" s="119"/>
      <c r="O207" s="120">
        <f>COUNTIF(整列!$A$2:$A$3512,$A207)</f>
        <v>63</v>
      </c>
      <c r="P207" s="121">
        <f t="shared" si="18"/>
        <v>47537.777777777781</v>
      </c>
      <c r="Q207" s="121">
        <f t="shared" si="19"/>
        <v>46522.057012910787</v>
      </c>
      <c r="R207" s="122">
        <f t="shared" si="20"/>
        <v>175400</v>
      </c>
      <c r="S207" s="121">
        <f t="shared" si="21"/>
        <v>33000</v>
      </c>
      <c r="T207" s="121">
        <f t="shared" si="22"/>
        <v>5400</v>
      </c>
      <c r="U207" s="123">
        <f>IF($O207&gt;=U$1,INDEX(整列!$A$2:$K$3512,MATCH($A207,整列!$A$2:$A$3512,0)+U$1-1,11),"-")</f>
        <v>9100</v>
      </c>
      <c r="V207" s="123">
        <f>IF($O207&gt;=V$1,INDEX(整列!$A$2:$K$3512,MATCH($A207,整列!$A$2:$A$3512,0)+V$1-1,11),"-")</f>
        <v>9100</v>
      </c>
      <c r="W207" s="123">
        <f>IF($O207&gt;=W$1,INDEX(整列!$A$2:$K$3512,MATCH($A207,整列!$A$2:$A$3512,0)+W$1-1,11),"-")</f>
        <v>10500</v>
      </c>
      <c r="X207" s="123">
        <f>IF($O207&gt;=X$1,INDEX(整列!$A$2:$K$3512,MATCH($A207,整列!$A$2:$A$3512,0)+X$1-1,11),"-")</f>
        <v>9020</v>
      </c>
      <c r="Y207" s="123">
        <f>IF($O207&gt;=Y$1,INDEX(整列!$A$2:$K$3512,MATCH($A207,整列!$A$2:$A$3512,0)+Y$1-1,11),"-")</f>
        <v>8920</v>
      </c>
      <c r="Z207" s="123">
        <f>IF($O207&gt;=Z$1,INDEX(整列!$A$2:$K$3512,MATCH($A207,整列!$A$2:$A$3512,0)+Z$1-1,11),"-")</f>
        <v>7000</v>
      </c>
      <c r="AA207" s="123">
        <f>IF($O207&gt;=AA$1,INDEX(整列!$A$2:$K$3512,MATCH($A207,整列!$A$2:$A$3512,0)+AA$1-1,11),"-")</f>
        <v>9100</v>
      </c>
      <c r="AB207" s="123">
        <f>IF($O207&gt;=AB$1,INDEX(整列!$A$2:$K$3512,MATCH($A207,整列!$A$2:$A$3512,0)+AB$1-1,11),"-")</f>
        <v>17300</v>
      </c>
      <c r="AC207" s="123">
        <f>IF($O207&gt;=AC$1,INDEX(整列!$A$2:$K$3512,MATCH($A207,整列!$A$2:$A$3512,0)+AC$1-1,11),"-")</f>
        <v>14800</v>
      </c>
      <c r="AD207" s="123">
        <f>IF($O207&gt;=AD$1,INDEX(整列!$A$2:$K$3512,MATCH($A207,整列!$A$2:$A$3512,0)+AD$1-1,11),"-")</f>
        <v>14000</v>
      </c>
      <c r="AE207" s="123">
        <f>IF($O207&gt;=AE$1,INDEX(整列!$A$2:$K$3512,MATCH($A207,整列!$A$2:$A$3512,0)+AE$1-1,11),"-")</f>
        <v>82740</v>
      </c>
      <c r="AF207" s="123">
        <f>IF($O207&gt;=AF$1,INDEX(整列!$A$2:$K$3512,MATCH($A207,整列!$A$2:$A$3512,0)+AF$1-1,11),"-")</f>
        <v>58630</v>
      </c>
      <c r="AG207" s="123">
        <f>IF($O207&gt;=AG$1,INDEX(整列!$A$2:$K$3512,MATCH($A207,整列!$A$2:$A$3512,0)+AG$1-1,11),"-")</f>
        <v>18500</v>
      </c>
      <c r="AH207" s="123">
        <f>IF($O207&gt;=AH$1,INDEX(整列!$A$2:$K$3512,MATCH($A207,整列!$A$2:$A$3512,0)+AH$1-1,11),"-")</f>
        <v>16000</v>
      </c>
      <c r="AI207" s="123">
        <f>IF($O207&gt;=AI$1,INDEX(整列!$A$2:$K$3512,MATCH($A207,整列!$A$2:$A$3512,0)+AI$1-1,11),"-")</f>
        <v>6800</v>
      </c>
      <c r="AJ207" s="123">
        <f>IF($O207&gt;=AJ$1,INDEX(整列!$A$2:$K$3512,MATCH($A207,整列!$A$2:$A$3512,0)+AJ$1-1,11),"-")</f>
        <v>6700</v>
      </c>
      <c r="AK207" s="123">
        <f>IF($O207&gt;=AK$1,INDEX(整列!$A$2:$K$3512,MATCH($A207,整列!$A$2:$A$3512,0)+AK$1-1,11),"-")</f>
        <v>5400</v>
      </c>
      <c r="AL207" s="123">
        <f>IF($O207&gt;=AL$1,INDEX(整列!$A$2:$K$3512,MATCH($A207,整列!$A$2:$A$3512,0)+AL$1-1,11),"-")</f>
        <v>5400</v>
      </c>
      <c r="AM207" s="123">
        <f>IF($O207&gt;=AM$1,INDEX(整列!$A$2:$K$3512,MATCH($A207,整列!$A$2:$A$3512,0)+AM$1-1,11),"-")</f>
        <v>35700</v>
      </c>
      <c r="AN207" s="123">
        <f>IF($O207&gt;=AN$1,INDEX(整列!$A$2:$K$3512,MATCH($A207,整列!$A$2:$A$3512,0)+AN$1-1,11),"-")</f>
        <v>48000</v>
      </c>
      <c r="AO207" s="123">
        <f>IF($O207&gt;=AO$1,INDEX(整列!$A$2:$K$3512,MATCH($A207,整列!$A$2:$A$3512,0)+AO$1-1,11),"-")</f>
        <v>43000</v>
      </c>
      <c r="AP207" s="123">
        <f>IF($O207&gt;=AP$1,INDEX(整列!$A$2:$K$3512,MATCH($A207,整列!$A$2:$A$3512,0)+AP$1-1,11),"-")</f>
        <v>41000</v>
      </c>
      <c r="AQ207" s="123">
        <f>IF($O207&gt;=AQ$1,INDEX(整列!$A$2:$K$3512,MATCH($A207,整列!$A$2:$A$3512,0)+AQ$1-1,11),"-")</f>
        <v>60000</v>
      </c>
      <c r="AR207" s="123">
        <f>IF($O207&gt;=AR$1,INDEX(整列!$A$2:$K$3512,MATCH($A207,整列!$A$2:$A$3512,0)+AR$1-1,11),"-")</f>
        <v>41000</v>
      </c>
      <c r="AS207" s="123">
        <f>IF($O207&gt;=AS$1,INDEX(整列!$A$2:$K$3512,MATCH($A207,整列!$A$2:$A$3512,0)+AS$1-1,11),"-")</f>
        <v>41000</v>
      </c>
      <c r="AT207" s="123">
        <f>IF($O207&gt;=AT$1,INDEX(整列!$A$2:$K$3512,MATCH($A207,整列!$A$2:$A$3512,0)+AT$1-1,11),"-")</f>
        <v>60000</v>
      </c>
      <c r="AU207" s="123">
        <f>IF($O207&gt;=AU$1,INDEX(整列!$A$2:$K$3512,MATCH($A207,整列!$A$2:$A$3512,0)+AU$1-1,11),"-")</f>
        <v>19000</v>
      </c>
      <c r="AV207" s="123">
        <f>IF($O207&gt;=AV$1,INDEX(整列!$A$2:$K$3512,MATCH($A207,整列!$A$2:$A$3512,0)+AV$1-1,11),"-")</f>
        <v>145000</v>
      </c>
      <c r="AW207" s="123">
        <f>IF($O207&gt;=AW$1,INDEX(整列!$A$2:$K$3512,MATCH($A207,整列!$A$2:$A$3512,0)+AW$1-1,11),"-")</f>
        <v>14500</v>
      </c>
      <c r="AX207" s="123">
        <f>IF($O207&gt;=AX$1,INDEX(整列!$A$2:$K$3512,MATCH($A207,整列!$A$2:$A$3512,0)+AX$1-1,11),"-")</f>
        <v>12000</v>
      </c>
      <c r="AY207" s="123">
        <f>IF($O207&gt;=AY$1,INDEX(整列!$A$2:$K$3512,MATCH($A207,整列!$A$2:$A$3512,0)+AY$1-1,11),"-")</f>
        <v>12000</v>
      </c>
      <c r="AZ207" s="123">
        <f>IF($O207&gt;=AZ$1,INDEX(整列!$A$2:$K$3512,MATCH($A207,整列!$A$2:$A$3512,0)+AZ$1-1,11),"-")</f>
        <v>12800</v>
      </c>
      <c r="BA207" s="123">
        <f>IF($O207&gt;=BA$1,INDEX(整列!$A$2:$K$3512,MATCH($A207,整列!$A$2:$A$3512,0)+BA$1-1,11),"-")</f>
        <v>10000</v>
      </c>
      <c r="BB207" s="123">
        <f>IF($O207&gt;=BB$1,INDEX(整列!$A$2:$K$3512,MATCH($A207,整列!$A$2:$A$3512,0)+BB$1-1,11),"-")</f>
        <v>10000</v>
      </c>
      <c r="BC207" s="123">
        <f>IF($O207&gt;=BC$1,INDEX(整列!$A$2:$K$3512,MATCH($A207,整列!$A$2:$A$3512,0)+BC$1-1,11),"-")</f>
        <v>50600</v>
      </c>
      <c r="BD207" s="123">
        <f>IF($O207&gt;=BD$1,INDEX(整列!$A$2:$K$3512,MATCH($A207,整列!$A$2:$A$3512,0)+BD$1-1,11),"-")</f>
        <v>7040</v>
      </c>
      <c r="BE207" s="123">
        <f>IF($O207&gt;=BE$1,INDEX(整列!$A$2:$K$3512,MATCH($A207,整列!$A$2:$A$3512,0)+BE$1-1,11),"-")</f>
        <v>51500</v>
      </c>
      <c r="BF207" s="123">
        <f>IF($O207&gt;=BF$1,INDEX(整列!$A$2:$K$3512,MATCH($A207,整列!$A$2:$A$3512,0)+BF$1-1,11),"-")</f>
        <v>37800</v>
      </c>
      <c r="BG207" s="123">
        <f>IF($O207&gt;=BG$1,INDEX(整列!$A$2:$K$3512,MATCH($A207,整列!$A$2:$A$3512,0)+BG$1-1,11),"-")</f>
        <v>29700</v>
      </c>
      <c r="BH207" s="123">
        <f>IF($O207&gt;=BH$1,INDEX(整列!$A$2:$K$3512,MATCH($A207,整列!$A$2:$A$3512,0)+BH$1-1,11),"-")</f>
        <v>22000</v>
      </c>
      <c r="BI207" s="123">
        <f>IF($O207&gt;=BI$1,INDEX(整列!$A$2:$K$3512,MATCH($A207,整列!$A$2:$A$3512,0)+BI$1-1,11),"-")</f>
        <v>34200</v>
      </c>
      <c r="BJ207" s="123">
        <f>IF($O207&gt;=BJ$1,INDEX(整列!$A$2:$K$3512,MATCH($A207,整列!$A$2:$A$3512,0)+BJ$1-1,11),"-")</f>
        <v>45400</v>
      </c>
      <c r="BK207" s="123">
        <f>IF($O207&gt;=BK$1,INDEX(整列!$A$2:$K$3512,MATCH($A207,整列!$A$2:$A$3512,0)+BK$1-1,11),"-")</f>
        <v>140300</v>
      </c>
      <c r="BL207" s="123">
        <f>IF($O207&gt;=BL$1,INDEX(整列!$A$2:$K$3512,MATCH($A207,整列!$A$2:$A$3512,0)+BL$1-1,11),"-")</f>
        <v>58700</v>
      </c>
      <c r="BM207" s="123">
        <f>IF($O207&gt;=BM$1,INDEX(整列!$A$2:$K$3512,MATCH($A207,整列!$A$2:$A$3512,0)+BM$1-1,11),"-")</f>
        <v>59600</v>
      </c>
      <c r="BN207" s="123">
        <f>IF($O207&gt;=BN$1,INDEX(整列!$A$2:$K$3512,MATCH($A207,整列!$A$2:$A$3512,0)+BN$1-1,11),"-")</f>
        <v>66500</v>
      </c>
      <c r="BO207" s="123">
        <f>IF($O207&gt;=BO$1,INDEX(整列!$A$2:$K$3512,MATCH($A207,整列!$A$2:$A$3512,0)+BO$1-1,11),"-")</f>
        <v>71100</v>
      </c>
      <c r="BP207" s="123">
        <f>IF($O207&gt;=BP$1,INDEX(整列!$A$2:$K$3512,MATCH($A207,整列!$A$2:$A$3512,0)+BP$1-1,11),"-")</f>
        <v>75400</v>
      </c>
      <c r="BQ207" s="123">
        <f>IF($O207&gt;=BQ$1,INDEX(整列!$A$2:$K$3512,MATCH($A207,整列!$A$2:$A$3512,0)+BQ$1-1,11),"-")</f>
        <v>111400</v>
      </c>
      <c r="BR207" s="123">
        <f>IF($O207&gt;=BR$1,INDEX(整列!$A$2:$K$3512,MATCH($A207,整列!$A$2:$A$3512,0)+BR$1-1,11),"-")</f>
        <v>118800</v>
      </c>
      <c r="BS207" s="123">
        <f>IF($O207&gt;=BS$1,INDEX(整列!$A$2:$K$3512,MATCH($A207,整列!$A$2:$A$3512,0)+BS$1-1,11),"-")</f>
        <v>130900</v>
      </c>
      <c r="BT207" s="123">
        <f>IF($O207&gt;=BT$1,INDEX(整列!$A$2:$K$3512,MATCH($A207,整列!$A$2:$A$3512,0)+BT$1-1,11),"-")</f>
        <v>151100</v>
      </c>
      <c r="BU207" s="123">
        <f>IF($O207&gt;=BU$1,INDEX(整列!$A$2:$K$3512,MATCH($A207,整列!$A$2:$A$3512,0)+BU$1-1,11),"-")</f>
        <v>152200</v>
      </c>
      <c r="BV207" s="123">
        <f>IF($O207&gt;=BV$1,INDEX(整列!$A$2:$K$3512,MATCH($A207,整列!$A$2:$A$3512,0)+BV$1-1,11),"-")</f>
        <v>164500</v>
      </c>
      <c r="BW207" s="123">
        <f>IF($O207&gt;=BW$1,INDEX(整列!$A$2:$K$3512,MATCH($A207,整列!$A$2:$A$3512,0)+BW$1-1,11),"-")</f>
        <v>175400</v>
      </c>
      <c r="BX207" s="123">
        <f>IF($O207&gt;=BX$1,INDEX(整列!$A$2:$K$3512,MATCH($A207,整列!$A$2:$A$3512,0)+BX$1-1,11),"-")</f>
        <v>138300</v>
      </c>
      <c r="BY207" s="123">
        <f>IF($O207&gt;=BY$1,INDEX(整列!$A$2:$K$3512,MATCH($A207,整列!$A$2:$A$3512,0)+BY$1-1,11),"-")</f>
        <v>28000</v>
      </c>
      <c r="BZ207" s="123">
        <f>IF($O207&gt;=BZ$1,INDEX(整列!$A$2:$K$3512,MATCH($A207,整列!$A$2:$A$3512,0)+BZ$1-1,11),"-")</f>
        <v>33000</v>
      </c>
      <c r="CA207" s="123">
        <f>IF($O207&gt;=CA$1,INDEX(整列!$A$2:$K$3512,MATCH($A207,整列!$A$2:$A$3512,0)+CA$1-1,11),"-")</f>
        <v>29800</v>
      </c>
      <c r="CB207" s="123">
        <f>IF($O207&gt;=CB$1,INDEX(整列!$A$2:$K$3512,MATCH($A207,整列!$A$2:$A$3512,0)+CB$1-1,11),"-")</f>
        <v>12040</v>
      </c>
      <c r="CC207" s="123">
        <f>IF($O207&gt;=CC$1,INDEX(整列!$A$2:$K$3512,MATCH($A207,整列!$A$2:$A$3512,0)+CC$1-1,11),"-")</f>
        <v>16340</v>
      </c>
      <c r="CD207" s="123">
        <f>IF($O207&gt;=CD$1,INDEX(整列!$A$2:$K$3512,MATCH($A207,整列!$A$2:$A$3512,0)+CD$1-1,11),"-")</f>
        <v>10350</v>
      </c>
      <c r="CE207" s="123">
        <f>IF($O207&gt;=CE$1,INDEX(整列!$A$2:$K$3512,MATCH($A207,整列!$A$2:$A$3512,0)+CE$1-1,11),"-")</f>
        <v>58900</v>
      </c>
      <c r="CF207" s="123" t="str">
        <f>IF($O207&gt;=CF$1,INDEX(整列!$A$2:$K$3512,MATCH($A207,整列!$A$2:$A$3512,0)+CF$1-1,11),"-")</f>
        <v>-</v>
      </c>
      <c r="CG207" s="123" t="str">
        <f>IF($O207&gt;=CG$1,INDEX(整列!$A$2:$K$3512,MATCH($A207,整列!$A$2:$A$3512,0)+CG$1-1,11),"-")</f>
        <v>-</v>
      </c>
      <c r="CH207" s="123" t="str">
        <f>IF($O207&gt;=CH$1,INDEX(整列!$A$2:$K$3512,MATCH($A207,整列!$A$2:$A$3512,0)+CH$1-1,11),"-")</f>
        <v>-</v>
      </c>
      <c r="CI207" s="123" t="str">
        <f>IF($O207&gt;=CI$1,INDEX(整列!$A$2:$K$3512,MATCH($A207,整列!$A$2:$A$3512,0)+CI$1-1,11),"-")</f>
        <v>-</v>
      </c>
      <c r="CJ207" s="123" t="str">
        <f>IF($O207&gt;=CJ$1,INDEX(整列!$A$2:$K$3512,MATCH($A207,整列!$A$2:$A$3512,0)+CJ$1-1,11),"-")</f>
        <v>-</v>
      </c>
      <c r="CK207" s="123" t="str">
        <f>IF($O207&gt;=CK$1,INDEX(整列!$A$2:$K$3512,MATCH($A207,整列!$A$2:$A$3512,0)+CK$1-1,11),"-")</f>
        <v>-</v>
      </c>
      <c r="CL207" s="123" t="str">
        <f>IF($O207&gt;=CL$1,INDEX(整列!$A$2:$K$3512,MATCH($A207,整列!$A$2:$A$3512,0)+CL$1-1,11),"-")</f>
        <v>-</v>
      </c>
      <c r="CM207" s="123" t="str">
        <f>IF($O207&gt;=CM$1,INDEX(整列!$A$2:$K$3512,MATCH($A207,整列!$A$2:$A$3512,0)+CM$1-1,11),"-")</f>
        <v>-</v>
      </c>
      <c r="CN207" s="123" t="str">
        <f>IF($O207&gt;=CN$1,INDEX(整列!$A$2:$K$3512,MATCH($A207,整列!$A$2:$A$3512,0)+CN$1-1,11),"-")</f>
        <v>-</v>
      </c>
      <c r="CO207" s="123" t="str">
        <f>IF($O207&gt;=CO$1,INDEX(整列!$A$2:$K$3512,MATCH($A207,整列!$A$2:$A$3512,0)+CO$1-1,11),"-")</f>
        <v>-</v>
      </c>
      <c r="CP207" s="123" t="str">
        <f>IF($O207&gt;=CP$1,INDEX(整列!$A$2:$K$3512,MATCH($A207,整列!$A$2:$A$3512,0)+CP$1-1,11),"-")</f>
        <v>-</v>
      </c>
      <c r="CQ207" s="123" t="str">
        <f>IF($O207&gt;=CQ$1,INDEX(整列!$A$2:$K$3512,MATCH($A207,整列!$A$2:$A$3512,0)+CQ$1-1,11),"-")</f>
        <v>-</v>
      </c>
      <c r="CR207" s="123" t="str">
        <f>IF($O207&gt;=CR$1,INDEX(整列!$A$2:$K$3512,MATCH($A207,整列!$A$2:$A$3512,0)+CR$1-1,11),"-")</f>
        <v>-</v>
      </c>
      <c r="CS207" s="123" t="str">
        <f>IF($O207&gt;=CS$1,INDEX(整列!$A$2:$K$3512,MATCH($A207,整列!$A$2:$A$3512,0)+CS$1-1,11),"-")</f>
        <v>-</v>
      </c>
      <c r="CT207" s="123" t="str">
        <f>IF($O207&gt;=CT$1,INDEX(整列!$A$2:$K$3512,MATCH($A207,整列!$A$2:$A$3512,0)+CT$1-1,11),"-")</f>
        <v>-</v>
      </c>
      <c r="CU207" s="123" t="str">
        <f>IF($O207&gt;=CU$1,INDEX(整列!$A$2:$K$3512,MATCH($A207,整列!$A$2:$A$3512,0)+CU$1-1,11),"-")</f>
        <v>-</v>
      </c>
      <c r="CV207" s="123" t="str">
        <f>IF($O207&gt;=CV$1,INDEX(整列!$A$2:$K$3512,MATCH($A207,整列!$A$2:$A$3512,0)+CV$1-1,11),"-")</f>
        <v>-</v>
      </c>
      <c r="CW207" s="123" t="str">
        <f>IF($O207&gt;=CW$1,INDEX(整列!$A$2:$K$3512,MATCH($A207,整列!$A$2:$A$3512,0)+CW$1-1,11),"-")</f>
        <v>-</v>
      </c>
      <c r="CX207" s="123" t="str">
        <f>IF($O207&gt;=CX$1,INDEX(整列!$A$2:$K$3512,MATCH($A207,整列!$A$2:$A$3512,0)+CX$1-1,11),"-")</f>
        <v>-</v>
      </c>
      <c r="CY207" s="123" t="str">
        <f>IF($O207&gt;=CY$1,INDEX(整列!$A$2:$K$3512,MATCH($A207,整列!$A$2:$A$3512,0)+CY$1-1,11),"-")</f>
        <v>-</v>
      </c>
      <c r="CZ207" s="123" t="str">
        <f>IF($O207&gt;=CZ$1,INDEX(整列!$A$2:$K$3512,MATCH($A207,整列!$A$2:$A$3512,0)+CZ$1-1,11),"-")</f>
        <v>-</v>
      </c>
      <c r="DA207" s="123" t="str">
        <f>IF($O207&gt;=DA$1,INDEX(整列!$A$2:$K$3512,MATCH($A207,整列!$A$2:$A$3512,0)+DA$1-1,11),"-")</f>
        <v>-</v>
      </c>
      <c r="DB207" s="123" t="str">
        <f>IF($O207&gt;=DB$1,INDEX(整列!$A$2:$K$3512,MATCH($A207,整列!$A$2:$A$3512,0)+DB$1-1,11),"-")</f>
        <v>-</v>
      </c>
      <c r="DC207" s="123" t="str">
        <f>IF($O207&gt;=DC$1,INDEX(整列!$A$2:$K$3512,MATCH($A207,整列!$A$2:$A$3512,0)+DC$1-1,11),"-")</f>
        <v>-</v>
      </c>
      <c r="DD207" s="123" t="str">
        <f>IF($O207&gt;=DD$1,INDEX(整列!$A$2:$K$3512,MATCH($A207,整列!$A$2:$A$3512,0)+DD$1-1,11),"-")</f>
        <v>-</v>
      </c>
      <c r="DE207" s="123" t="str">
        <f>IF($O207&gt;=DE$1,INDEX(整列!$A$2:$K$3512,MATCH($A207,整列!$A$2:$A$3512,0)+DE$1-1,11),"-")</f>
        <v>-</v>
      </c>
      <c r="DF207" s="123" t="str">
        <f>IF($O207&gt;=DF$1,INDEX(整列!$A$2:$K$3512,MATCH($A207,整列!$A$2:$A$3512,0)+DF$1-1,11),"-")</f>
        <v>-</v>
      </c>
      <c r="DG207" s="123" t="str">
        <f>IF($O207&gt;=DG$1,INDEX(整列!$A$2:$K$3512,MATCH($A207,整列!$A$2:$A$3512,0)+DG$1-1,11),"-")</f>
        <v>-</v>
      </c>
      <c r="DH207" s="123" t="str">
        <f>IF($O207&gt;=DH$1,INDEX(整列!$A$2:$K$3512,MATCH($A207,整列!$A$2:$A$3512,0)+DH$1-1,11),"-")</f>
        <v>-</v>
      </c>
      <c r="DI207" s="123" t="str">
        <f>IF($O207&gt;=DI$1,INDEX(整列!$A$2:$K$3512,MATCH($A207,整列!$A$2:$A$3512,0)+DI$1-1,11),"-")</f>
        <v>-</v>
      </c>
      <c r="DJ207" s="123" t="str">
        <f>IF($O207&gt;=DJ$1,INDEX(整列!$A$2:$K$3512,MATCH($A207,整列!$A$2:$A$3512,0)+DJ$1-1,11),"-")</f>
        <v>-</v>
      </c>
      <c r="DK207" s="123" t="str">
        <f>IF($O207&gt;=DK$1,INDEX(整列!$A$2:$K$3512,MATCH($A207,整列!$A$2:$A$3512,0)+DK$1-1,11),"-")</f>
        <v>-</v>
      </c>
      <c r="DL207" s="123" t="str">
        <f>IF($O207&gt;=DL$1,INDEX(整列!$A$2:$K$3512,MATCH($A207,整列!$A$2:$A$3512,0)+DL$1-1,11),"-")</f>
        <v>-</v>
      </c>
      <c r="DM207" s="123" t="str">
        <f>IF($O207&gt;=DM$1,INDEX(整列!$A$2:$K$3512,MATCH($A207,整列!$A$2:$A$3512,0)+DM$1-1,11),"-")</f>
        <v>-</v>
      </c>
      <c r="DN207" s="123" t="str">
        <f>IF($O207&gt;=DN$1,INDEX(整列!$A$2:$K$3512,MATCH($A207,整列!$A$2:$A$3512,0)+DN$1-1,11),"-")</f>
        <v>-</v>
      </c>
      <c r="DO207" s="123" t="str">
        <f>IF($O207&gt;=DO$1,INDEX(整列!$A$2:$K$3512,MATCH($A207,整列!$A$2:$A$3512,0)+DO$1-1,11),"-")</f>
        <v>-</v>
      </c>
      <c r="DP207" s="123" t="str">
        <f>IF($O207&gt;=DP$1,INDEX(整列!$A$2:$K$3512,MATCH($A207,整列!$A$2:$A$3512,0)+DP$1-1,11),"-")</f>
        <v>-</v>
      </c>
      <c r="DQ207" s="123" t="str">
        <f>IF($O207&gt;=DQ$1,INDEX(整列!$A$2:$K$3512,MATCH($A207,整列!$A$2:$A$3512,0)+DQ$1-1,11),"-")</f>
        <v>-</v>
      </c>
      <c r="DR207" s="123" t="str">
        <f>IF($O207&gt;=DR$1,INDEX(整列!$A$2:$K$3512,MATCH($A207,整列!$A$2:$A$3512,0)+DR$1-1,11),"-")</f>
        <v>-</v>
      </c>
      <c r="DS207" s="123" t="str">
        <f>IF($O207&gt;=DS$1,INDEX(整列!$A$2:$K$3512,MATCH($A207,整列!$A$2:$A$3512,0)+DS$1-1,11),"-")</f>
        <v>-</v>
      </c>
      <c r="DT207" s="123" t="str">
        <f>IF($O207&gt;=DT$1,INDEX(整列!$A$2:$K$3512,MATCH($A207,整列!$A$2:$A$3512,0)+DT$1-1,11),"-")</f>
        <v>-</v>
      </c>
      <c r="DU207" s="123" t="str">
        <f>IF($O207&gt;=DU$1,INDEX(整列!$A$2:$K$3512,MATCH($A207,整列!$A$2:$A$3512,0)+DU$1-1,11),"-")</f>
        <v>-</v>
      </c>
      <c r="DV207" s="123" t="str">
        <f>IF($O207&gt;=DV$1,INDEX(整列!$A$2:$K$3512,MATCH($A207,整列!$A$2:$A$3512,0)+DV$1-1,11),"-")</f>
        <v>-</v>
      </c>
      <c r="DW207" s="123" t="str">
        <f>IF($O207&gt;=DW$1,INDEX(整列!$A$2:$K$3512,MATCH($A207,整列!$A$2:$A$3512,0)+DW$1-1,11),"-")</f>
        <v>-</v>
      </c>
      <c r="DX207" s="123" t="str">
        <f>IF($O207&gt;=DX$1,INDEX(整列!$A$2:$K$3512,MATCH($A207,整列!$A$2:$A$3512,0)+DX$1-1,11),"-")</f>
        <v>-</v>
      </c>
      <c r="DY207" s="123" t="str">
        <f>IF($O207&gt;=DY$1,INDEX(整列!$A$2:$K$3512,MATCH($A207,整列!$A$2:$A$3512,0)+DY$1-1,11),"-")</f>
        <v>-</v>
      </c>
      <c r="DZ207" s="123" t="str">
        <f>IF($O207&gt;=DZ$1,INDEX(整列!$A$2:$K$3512,MATCH($A207,整列!$A$2:$A$3512,0)+DZ$1-1,11),"-")</f>
        <v>-</v>
      </c>
      <c r="EA207" s="123" t="str">
        <f>IF($O207&gt;=EA$1,INDEX(整列!$A$2:$K$3512,MATCH($A207,整列!$A$2:$A$3512,0)+EA$1-1,11),"-")</f>
        <v>-</v>
      </c>
      <c r="EB207" s="123" t="str">
        <f>IF($O207&gt;=EB$1,INDEX(整列!$A$2:$K$3512,MATCH($A207,整列!$A$2:$A$3512,0)+EB$1-1,11),"-")</f>
        <v>-</v>
      </c>
      <c r="EC207" s="123" t="str">
        <f>IF($O207&gt;=EC$1,INDEX(整列!$A$2:$K$3512,MATCH($A207,整列!$A$2:$A$3512,0)+EC$1-1,11),"-")</f>
        <v>-</v>
      </c>
      <c r="ED207" s="123" t="str">
        <f>IF($O207&gt;=ED$1,INDEX(整列!$A$2:$K$3512,MATCH($A207,整列!$A$2:$A$3512,0)+ED$1-1,11),"-")</f>
        <v>-</v>
      </c>
      <c r="EE207" s="123" t="str">
        <f>IF($O207&gt;=EE$1,INDEX(整列!$A$2:$K$3512,MATCH($A207,整列!$A$2:$A$3512,0)+EE$1-1,11),"-")</f>
        <v>-</v>
      </c>
      <c r="EF207" s="123" t="str">
        <f>IF($O207&gt;=EF$1,INDEX(整列!$A$2:$K$3512,MATCH($A207,整列!$A$2:$A$3512,0)+EF$1-1,11),"-")</f>
        <v>-</v>
      </c>
      <c r="EG207" s="123" t="str">
        <f>IF($O207&gt;=EG$1,INDEX(整列!$A$2:$K$3512,MATCH($A207,整列!$A$2:$A$3512,0)+EG$1-1,11),"-")</f>
        <v>-</v>
      </c>
      <c r="EH207" s="123" t="str">
        <f>IF($O207&gt;=EH$1,INDEX(整列!$A$2:$K$3512,MATCH($A207,整列!$A$2:$A$3512,0)+EH$1-1,11),"-")</f>
        <v>-</v>
      </c>
      <c r="EI207" s="123" t="str">
        <f>IF($O207&gt;=EI$1,INDEX(整列!$A$2:$K$3512,MATCH($A207,整列!$A$2:$A$3512,0)+EI$1-1,11),"-")</f>
        <v>-</v>
      </c>
      <c r="EJ207" s="123" t="str">
        <f>IF($O207&gt;=EJ$1,INDEX(整列!$A$2:$K$3512,MATCH($A207,整列!$A$2:$A$3512,0)+EJ$1-1,11),"-")</f>
        <v>-</v>
      </c>
      <c r="EK207" s="123" t="str">
        <f>IF($O207&gt;=EK$1,INDEX(整列!$A$2:$K$3512,MATCH($A207,整列!$A$2:$A$3512,0)+EK$1-1,11),"-")</f>
        <v>-</v>
      </c>
      <c r="EL207" s="123" t="str">
        <f>IF($O207&gt;=EL$1,INDEX(整列!$A$2:$K$3512,MATCH($A207,整列!$A$2:$A$3512,0)+EL$1-1,11),"-")</f>
        <v>-</v>
      </c>
      <c r="EM207" s="123" t="str">
        <f>IF($O207&gt;=EM$1,INDEX(整列!$A$2:$K$3512,MATCH($A207,整列!$A$2:$A$3512,0)+EM$1-1,11),"-")</f>
        <v>-</v>
      </c>
      <c r="EN207" s="123" t="str">
        <f>IF($O207&gt;=EN$1,INDEX(整列!$A$2:$K$3512,MATCH($A207,整列!$A$2:$A$3512,0)+EN$1-1,11),"-")</f>
        <v>-</v>
      </c>
      <c r="EO207" s="123" t="str">
        <f>IF($O207&gt;=EO$1,INDEX(整列!$A$2:$K$3512,MATCH($A207,整列!$A$2:$A$3512,0)+EO$1-1,11),"-")</f>
        <v>-</v>
      </c>
      <c r="EP207" s="123" t="str">
        <f>IF($O207&gt;=EP$1,INDEX(整列!$A$2:$K$3512,MATCH($A207,整列!$A$2:$A$3512,0)+EP$1-1,11),"-")</f>
        <v>-</v>
      </c>
      <c r="EQ207" s="123" t="str">
        <f>IF($O207&gt;=EQ$1,INDEX(整列!$A$2:$K$3512,MATCH($A207,整列!$A$2:$A$3512,0)+EQ$1-1,11),"-")</f>
        <v>-</v>
      </c>
      <c r="ER207" s="123" t="str">
        <f>IF($O207&gt;=ER$1,INDEX(整列!$A$2:$K$3512,MATCH($A207,整列!$A$2:$A$3512,0)+ER$1-1,11),"-")</f>
        <v>-</v>
      </c>
      <c r="ES207" s="123" t="str">
        <f>IF($O207&gt;=ES$1,INDEX(整列!$A$2:$K$3512,MATCH($A207,整列!$A$2:$A$3512,0)+ES$1-1,11),"-")</f>
        <v>-</v>
      </c>
      <c r="ET207" s="123" t="str">
        <f>IF($O207&gt;=ET$1,INDEX(整列!$A$2:$K$3512,MATCH($A207,整列!$A$2:$A$3512,0)+ET$1-1,11),"-")</f>
        <v>-</v>
      </c>
      <c r="EU207" s="123" t="str">
        <f>IF($O207&gt;=EU$1,INDEX(整列!$A$2:$K$3512,MATCH($A207,整列!$A$2:$A$3512,0)+EU$1-1,11),"-")</f>
        <v>-</v>
      </c>
      <c r="EV207" s="123" t="str">
        <f>IF($O207&gt;=EV$1,INDEX(整列!$A$2:$K$3512,MATCH($A207,整列!$A$2:$A$3512,0)+EV$1-1,11),"-")</f>
        <v>-</v>
      </c>
      <c r="EW207" s="123" t="str">
        <f>IF($O207&gt;=EW$1,INDEX(整列!$A$2:$K$3512,MATCH($A207,整列!$A$2:$A$3512,0)+EW$1-1,11),"-")</f>
        <v>-</v>
      </c>
      <c r="EX207" s="123" t="str">
        <f>IF($O207&gt;=EX$1,INDEX(整列!$A$2:$K$3512,MATCH($A207,整列!$A$2:$A$3512,0)+EX$1-1,11),"-")</f>
        <v>-</v>
      </c>
      <c r="EY207" s="123" t="str">
        <f>IF($O207&gt;=EY$1,INDEX(整列!$A$2:$K$3512,MATCH($A207,整列!$A$2:$A$3512,0)+EY$1-1,11),"-")</f>
        <v>-</v>
      </c>
      <c r="EZ207" s="123" t="str">
        <f>IF($O207&gt;=EZ$1,INDEX(整列!$A$2:$K$3512,MATCH($A207,整列!$A$2:$A$3512,0)+EZ$1-1,11),"-")</f>
        <v>-</v>
      </c>
      <c r="FA207" s="123" t="str">
        <f>IF($O207&gt;=FA$1,INDEX(整列!$A$2:$K$3512,MATCH($A207,整列!$A$2:$A$3512,0)+FA$1-1,11),"-")</f>
        <v>-</v>
      </c>
      <c r="FB207" s="123" t="str">
        <f>IF($O207&gt;=FB$1,INDEX(整列!$A$2:$K$3512,MATCH($A207,整列!$A$2:$A$3512,0)+FB$1-1,11),"-")</f>
        <v>-</v>
      </c>
      <c r="FC207" s="123" t="str">
        <f>IF($O207&gt;=FC$1,INDEX(整列!$A$2:$K$3512,MATCH($A207,整列!$A$2:$A$3512,0)+FC$1-1,11),"-")</f>
        <v>-</v>
      </c>
      <c r="FD207" s="123" t="str">
        <f>IF($O207&gt;=FD$1,INDEX(整列!$A$2:$K$3512,MATCH($A207,整列!$A$2:$A$3512,0)+FD$1-1,11),"-")</f>
        <v>-</v>
      </c>
      <c r="FE207" s="123" t="str">
        <f>IF($O207&gt;=FE$1,INDEX(整列!$A$2:$K$3512,MATCH($A207,整列!$A$2:$A$3512,0)+FE$1-1,11),"-")</f>
        <v>-</v>
      </c>
      <c r="FF207" s="123" t="str">
        <f>IF($O207&gt;=FF$1,INDEX(整列!$A$2:$K$3512,MATCH($A207,整列!$A$2:$A$3512,0)+FF$1-1,11),"-")</f>
        <v>-</v>
      </c>
      <c r="FG207" s="123" t="str">
        <f>IF($O207&gt;=FG$1,INDEX(整列!$A$2:$K$3512,MATCH($A207,整列!$A$2:$A$3512,0)+FG$1-1,11),"-")</f>
        <v>-</v>
      </c>
      <c r="FH207" s="123" t="str">
        <f>IF($O207&gt;=FH$1,INDEX(整列!$A$2:$K$3512,MATCH($A207,整列!$A$2:$A$3512,0)+FH$1-1,11),"-")</f>
        <v>-</v>
      </c>
      <c r="FI207" s="123" t="str">
        <f>IF($O207&gt;=FI$1,INDEX(整列!$A$2:$K$3512,MATCH($A207,整列!$A$2:$A$3512,0)+FI$1-1,11),"-")</f>
        <v>-</v>
      </c>
      <c r="FJ207" s="123" t="str">
        <f>IF($O207&gt;=FJ$1,INDEX(整列!$A$2:$K$3512,MATCH($A207,整列!$A$2:$A$3512,0)+FJ$1-1,11),"-")</f>
        <v>-</v>
      </c>
      <c r="FK207" s="123" t="str">
        <f>IF($O207&gt;=FK$1,INDEX(整列!$A$2:$K$3512,MATCH($A207,整列!$A$2:$A$3512,0)+FK$1-1,11),"-")</f>
        <v>-</v>
      </c>
      <c r="FL207" s="123" t="str">
        <f>IF($O207&gt;=FL$1,INDEX(整列!$A$2:$K$3512,MATCH($A207,整列!$A$2:$A$3512,0)+FL$1-1,11),"-")</f>
        <v>-</v>
      </c>
      <c r="FM207" s="123" t="str">
        <f>IF($O207&gt;=FM$1,INDEX(整列!$A$2:$K$3512,MATCH($A207,整列!$A$2:$A$3512,0)+FM$1-1,11),"-")</f>
        <v>-</v>
      </c>
      <c r="FN207" s="123" t="str">
        <f>IF($O207&gt;=FN$1,INDEX(整列!$A$2:$K$3512,MATCH($A207,整列!$A$2:$A$3512,0)+FN$1-1,11),"-")</f>
        <v>-</v>
      </c>
      <c r="FO207" s="123" t="str">
        <f>IF($O207&gt;=FO$1,INDEX(整列!$A$2:$K$3512,MATCH($A207,整列!$A$2:$A$3512,0)+FO$1-1,11),"-")</f>
        <v>-</v>
      </c>
      <c r="FP207" s="123" t="str">
        <f>IF($O207&gt;=FP$1,INDEX(整列!$A$2:$K$3512,MATCH($A207,整列!$A$2:$A$3512,0)+FP$1-1,11),"-")</f>
        <v>-</v>
      </c>
      <c r="FQ207" s="123" t="str">
        <f>IF($O207&gt;=FQ$1,INDEX(整列!$A$2:$K$3512,MATCH($A207,整列!$A$2:$A$3512,0)+FQ$1-1,11),"-")</f>
        <v>-</v>
      </c>
      <c r="FR207" s="123" t="str">
        <f>IF($O207&gt;=FR$1,INDEX(整列!$A$2:$K$3512,MATCH($A207,整列!$A$2:$A$3512,0)+FR$1-1,11),"-")</f>
        <v>-</v>
      </c>
      <c r="FS207" s="123" t="str">
        <f>IF($O207&gt;=FS$1,INDEX(整列!$A$2:$K$3512,MATCH($A207,整列!$A$2:$A$3512,0)+FS$1-1,11),"-")</f>
        <v>-</v>
      </c>
      <c r="FT207" s="123" t="str">
        <f>IF($O207&gt;=FT$1,INDEX(整列!$A$2:$K$3512,MATCH($A207,整列!$A$2:$A$3512,0)+FT$1-1,11),"-")</f>
        <v>-</v>
      </c>
      <c r="FU207" s="123" t="str">
        <f>IF($O207&gt;=FU$1,INDEX(整列!$A$2:$K$3512,MATCH($A207,整列!$A$2:$A$3512,0)+FU$1-1,11),"-")</f>
        <v>-</v>
      </c>
      <c r="FV207" s="123" t="str">
        <f>IF($O207&gt;=FV$1,INDEX(整列!$A$2:$K$3512,MATCH($A207,整列!$A$2:$A$3512,0)+FV$1-1,11),"-")</f>
        <v>-</v>
      </c>
      <c r="FW207" s="123" t="str">
        <f>IF($O207&gt;=FW$1,INDEX(整列!$A$2:$K$3512,MATCH($A207,整列!$A$2:$A$3512,0)+FW$1-1,11),"-")</f>
        <v>-</v>
      </c>
      <c r="FX207" s="123" t="str">
        <f>IF($O207&gt;=FX$1,INDEX(整列!$A$2:$K$3512,MATCH($A207,整列!$A$2:$A$3512,0)+FX$1-1,11),"-")</f>
        <v>-</v>
      </c>
      <c r="FY207" s="123" t="str">
        <f>IF($O207&gt;=FY$1,INDEX(整列!$A$2:$K$3512,MATCH($A207,整列!$A$2:$A$3512,0)+FY$1-1,11),"-")</f>
        <v>-</v>
      </c>
      <c r="FZ207" s="123" t="str">
        <f>IF($O207&gt;=FZ$1,INDEX(整列!$A$2:$K$3512,MATCH($A207,整列!$A$2:$A$3512,0)+FZ$1-1,11),"-")</f>
        <v>-</v>
      </c>
      <c r="GA207" s="123" t="str">
        <f>IF($O207&gt;=GA$1,INDEX(整列!$A$2:$K$3512,MATCH($A207,整列!$A$2:$A$3512,0)+GA$1-1,11),"-")</f>
        <v>-</v>
      </c>
      <c r="GB207" s="123" t="str">
        <f>IF($O207&gt;=GB$1,INDEX(整列!$A$2:$K$3512,MATCH($A207,整列!$A$2:$A$3512,0)+GB$1-1,11),"-")</f>
        <v>-</v>
      </c>
      <c r="GC207" s="123" t="str">
        <f>IF($O207&gt;=GC$1,INDEX(整列!$A$2:$K$3512,MATCH($A207,整列!$A$2:$A$3512,0)+GC$1-1,11),"-")</f>
        <v>-</v>
      </c>
      <c r="GD207" s="123" t="str">
        <f>IF($O207&gt;=GD$1,INDEX(整列!$A$2:$K$3512,MATCH($A207,整列!$A$2:$A$3512,0)+GD$1-1,11),"-")</f>
        <v>-</v>
      </c>
      <c r="GE207" s="123" t="str">
        <f>IF($O207&gt;=GE$1,INDEX(整列!$A$2:$K$3512,MATCH($A207,整列!$A$2:$A$3512,0)+GE$1-1,11),"-")</f>
        <v>-</v>
      </c>
      <c r="GF207" s="123" t="str">
        <f>IF($O207&gt;=GF$1,INDEX(整列!$A$2:$K$3512,MATCH($A207,整列!$A$2:$A$3512,0)+GF$1-1,11),"-")</f>
        <v>-</v>
      </c>
      <c r="GG207" s="123" t="str">
        <f>IF($O207&gt;=GG$1,INDEX(整列!$A$2:$K$3512,MATCH($A207,整列!$A$2:$A$3512,0)+GG$1-1,11),"-")</f>
        <v>-</v>
      </c>
      <c r="GH207" s="123" t="str">
        <f>IF($O207&gt;=GH$1,INDEX(整列!$A$2:$K$3512,MATCH($A207,整列!$A$2:$A$3512,0)+GH$1-1,11),"-")</f>
        <v>-</v>
      </c>
      <c r="GI207" s="123" t="str">
        <f>IF($O207&gt;=GI$1,INDEX(整列!$A$2:$K$3512,MATCH($A207,整列!$A$2:$A$3512,0)+GI$1-1,11),"-")</f>
        <v>-</v>
      </c>
      <c r="GJ207" s="123" t="str">
        <f>IF($O207&gt;=GJ$1,INDEX(整列!$A$2:$K$3512,MATCH($A207,整列!$A$2:$A$3512,0)+GJ$1-1,11),"-")</f>
        <v>-</v>
      </c>
      <c r="GK207" s="123" t="str">
        <f>IF($O207&gt;=GK$1,INDEX(整列!$A$2:$K$3512,MATCH($A207,整列!$A$2:$A$3512,0)+GK$1-1,11),"-")</f>
        <v>-</v>
      </c>
      <c r="GL207" s="123" t="str">
        <f>IF($O207&gt;=GL$1,INDEX(整列!$A$2:$K$3512,MATCH($A207,整列!$A$2:$A$3512,0)+GL$1-1,11),"-")</f>
        <v>-</v>
      </c>
      <c r="GM207" s="123" t="str">
        <f>IF($O207&gt;=GM$1,INDEX(整列!$A$2:$K$3512,MATCH($A207,整列!$A$2:$A$3512,0)+GM$1-1,11),"-")</f>
        <v>-</v>
      </c>
      <c r="GN207" s="123" t="str">
        <f>IF($O207&gt;=GN$1,INDEX(整列!$A$2:$K$3512,MATCH($A207,整列!$A$2:$A$3512,0)+GN$1-1,11),"-")</f>
        <v>-</v>
      </c>
      <c r="GO207" s="123" t="str">
        <f>IF($O207&gt;=GO$1,INDEX(整列!$A$2:$K$3512,MATCH($A207,整列!$A$2:$A$3512,0)+GO$1-1,11),"-")</f>
        <v>-</v>
      </c>
      <c r="GP207" s="123" t="str">
        <f>IF($O207&gt;=GP$1,INDEX(整列!$A$2:$K$3512,MATCH($A207,整列!$A$2:$A$3512,0)+GP$1-1,11),"-")</f>
        <v>-</v>
      </c>
      <c r="GQ207" s="123" t="str">
        <f>IF($O207&gt;=GQ$1,INDEX(整列!$A$2:$K$3512,MATCH($A207,整列!$A$2:$A$3512,0)+GQ$1-1,11),"-")</f>
        <v>-</v>
      </c>
      <c r="GR207" s="123" t="str">
        <f>IF($O207&gt;=GR$1,INDEX(整列!$A$2:$K$3512,MATCH($A207,整列!$A$2:$A$3512,0)+GR$1-1,11),"-")</f>
        <v>-</v>
      </c>
      <c r="GS207" s="123" t="str">
        <f>IF($O207&gt;=GS$1,INDEX(整列!$A$2:$K$3512,MATCH($A207,整列!$A$2:$A$3512,0)+GS$1-1,11),"-")</f>
        <v>-</v>
      </c>
      <c r="GT207" s="123" t="str">
        <f>IF($O207&gt;=GT$1,INDEX(整列!$A$2:$K$3512,MATCH($A207,整列!$A$2:$A$3512,0)+GT$1-1,11),"-")</f>
        <v>-</v>
      </c>
      <c r="GU207" s="123" t="str">
        <f>IF($O207&gt;=GU$1,INDEX(整列!$A$2:$K$3512,MATCH($A207,整列!$A$2:$A$3512,0)+GU$1-1,11),"-")</f>
        <v>-</v>
      </c>
      <c r="GV207" s="123" t="str">
        <f>IF($O207&gt;=GV$1,INDEX(整列!$A$2:$K$3512,MATCH($A207,整列!$A$2:$A$3512,0)+GV$1-1,11),"-")</f>
        <v>-</v>
      </c>
      <c r="GW207" s="123" t="str">
        <f>IF($O207&gt;=GW$1,INDEX(整列!$A$2:$K$3512,MATCH($A207,整列!$A$2:$A$3512,0)+GW$1-1,11),"-")</f>
        <v>-</v>
      </c>
      <c r="GX207" s="123" t="str">
        <f>IF($O207&gt;=GX$1,INDEX(整列!$A$2:$K$3512,MATCH($A207,整列!$A$2:$A$3512,0)+GX$1-1,11),"-")</f>
        <v>-</v>
      </c>
      <c r="GY207" s="123" t="str">
        <f>IF($O207&gt;=GY$1,INDEX(整列!$A$2:$K$3512,MATCH($A207,整列!$A$2:$A$3512,0)+GY$1-1,11),"-")</f>
        <v>-</v>
      </c>
      <c r="GZ207" s="123" t="str">
        <f>IF($O207&gt;=GZ$1,INDEX(整列!$A$2:$K$3512,MATCH($A207,整列!$A$2:$A$3512,0)+GZ$1-1,11),"-")</f>
        <v>-</v>
      </c>
      <c r="HA207" s="123" t="str">
        <f>IF($O207&gt;=HA$1,INDEX(整列!$A$2:$K$3512,MATCH($A207,整列!$A$2:$A$3512,0)+HA$1-1,11),"-")</f>
        <v>-</v>
      </c>
      <c r="HB207" s="123" t="str">
        <f>IF($O207&gt;=HB$1,INDEX(整列!$A$2:$K$3512,MATCH($A207,整列!$A$2:$A$3512,0)+HB$1-1,11),"-")</f>
        <v>-</v>
      </c>
      <c r="HC207" s="123" t="str">
        <f>IF($O207&gt;=HC$1,INDEX(整列!$A$2:$K$3512,MATCH($A207,整列!$A$2:$A$3512,0)+HC$1-1,11),"-")</f>
        <v>-</v>
      </c>
      <c r="HD207" s="123" t="str">
        <f>IF($O207&gt;=HD$1,INDEX(整列!$A$2:$K$3512,MATCH($A207,整列!$A$2:$A$3512,0)+HD$1-1,11),"-")</f>
        <v>-</v>
      </c>
      <c r="HE207" s="123" t="str">
        <f>IF($O207&gt;=HE$1,INDEX(整列!$A$2:$K$3512,MATCH($A207,整列!$A$2:$A$3512,0)+HE$1-1,11),"-")</f>
        <v>-</v>
      </c>
      <c r="HF207" s="123" t="str">
        <f>IF($O207&gt;=HF$1,INDEX(整列!$A$2:$K$3512,MATCH($A207,整列!$A$2:$A$3512,0)+HF$1-1,11),"-")</f>
        <v>-</v>
      </c>
      <c r="HG207" s="123" t="str">
        <f>IF($O207&gt;=HG$1,INDEX(整列!$A$2:$K$3512,MATCH($A207,整列!$A$2:$A$3512,0)+HG$1-1,11),"-")</f>
        <v>-</v>
      </c>
      <c r="HH207" s="123" t="str">
        <f>IF($O207&gt;=HH$1,INDEX(整列!$A$2:$K$3512,MATCH($A207,整列!$A$2:$A$3512,0)+HH$1-1,11),"-")</f>
        <v>-</v>
      </c>
      <c r="HI207" s="123" t="str">
        <f>IF($O207&gt;=HI$1,INDEX(整列!$A$2:$K$3512,MATCH($A207,整列!$A$2:$A$3512,0)+HI$1-1,11),"-")</f>
        <v>-</v>
      </c>
      <c r="HJ207" s="123" t="str">
        <f>IF($O207&gt;=HJ$1,INDEX(整列!$A$2:$K$3512,MATCH($A207,整列!$A$2:$A$3512,0)+HJ$1-1,11),"-")</f>
        <v>-</v>
      </c>
      <c r="HK207" s="123" t="str">
        <f>IF($O207&gt;=HK$1,INDEX(整列!$A$2:$K$3512,MATCH($A207,整列!$A$2:$A$3512,0)+HK$1-1,11),"-")</f>
        <v>-</v>
      </c>
      <c r="HL207" s="123" t="str">
        <f>IF($O207&gt;=HL$1,INDEX(整列!$A$2:$K$3512,MATCH($A207,整列!$A$2:$A$3512,0)+HL$1-1,11),"-")</f>
        <v>-</v>
      </c>
      <c r="HP207" s="101" t="str">
        <f t="shared" si="23"/>
        <v>C03-0900-0606</v>
      </c>
      <c r="HQ207" s="115">
        <f>COUNTIF(整列!$A$2:$A$3512,HP207)</f>
        <v>63</v>
      </c>
    </row>
    <row r="208" spans="1:225" ht="13.5">
      <c r="A208" s="48" t="s">
        <v>619</v>
      </c>
      <c r="B208" s="48" t="s">
        <v>582</v>
      </c>
      <c r="C208" s="48" t="s">
        <v>583</v>
      </c>
      <c r="D208" s="48" t="s">
        <v>181</v>
      </c>
      <c r="E208" s="48" t="s">
        <v>584</v>
      </c>
      <c r="F208" s="48" t="s">
        <v>190</v>
      </c>
      <c r="G208" s="48" t="s">
        <v>448</v>
      </c>
      <c r="H208" s="48" t="s">
        <v>184</v>
      </c>
      <c r="I208" s="48"/>
      <c r="J208" s="48" t="s">
        <v>190</v>
      </c>
      <c r="K208" s="48" t="s">
        <v>620</v>
      </c>
      <c r="L208" s="48" t="s">
        <v>184</v>
      </c>
      <c r="M208" s="48"/>
      <c r="N208" s="119"/>
      <c r="O208" s="120">
        <f>COUNTIF(整列!$A$2:$A$3512,$A208)</f>
        <v>10</v>
      </c>
      <c r="P208" s="121">
        <f t="shared" si="18"/>
        <v>13861</v>
      </c>
      <c r="Q208" s="121">
        <f t="shared" si="19"/>
        <v>8057.6006974781267</v>
      </c>
      <c r="R208" s="122">
        <f t="shared" si="20"/>
        <v>26000</v>
      </c>
      <c r="S208" s="121">
        <f t="shared" si="21"/>
        <v>11370</v>
      </c>
      <c r="T208" s="121">
        <f t="shared" si="22"/>
        <v>1930</v>
      </c>
      <c r="U208" s="123">
        <f>IF($O208&gt;=U$1,INDEX(整列!$A$2:$K$3512,MATCH($A208,整列!$A$2:$A$3512,0)+U$1-1,11),"-")</f>
        <v>11390</v>
      </c>
      <c r="V208" s="123">
        <f>IF($O208&gt;=V$1,INDEX(整列!$A$2:$K$3512,MATCH($A208,整列!$A$2:$A$3512,0)+V$1-1,11),"-")</f>
        <v>4510</v>
      </c>
      <c r="W208" s="123">
        <f>IF($O208&gt;=W$1,INDEX(整列!$A$2:$K$3512,MATCH($A208,整列!$A$2:$A$3512,0)+W$1-1,11),"-")</f>
        <v>1930</v>
      </c>
      <c r="X208" s="123">
        <f>IF($O208&gt;=X$1,INDEX(整列!$A$2:$K$3512,MATCH($A208,整列!$A$2:$A$3512,0)+X$1-1,11),"-")</f>
        <v>8730</v>
      </c>
      <c r="Y208" s="123">
        <f>IF($O208&gt;=Y$1,INDEX(整列!$A$2:$K$3512,MATCH($A208,整列!$A$2:$A$3512,0)+Y$1-1,11),"-")</f>
        <v>11350</v>
      </c>
      <c r="Z208" s="123">
        <f>IF($O208&gt;=Z$1,INDEX(整列!$A$2:$K$3512,MATCH($A208,整列!$A$2:$A$3512,0)+Z$1-1,11),"-")</f>
        <v>8700</v>
      </c>
      <c r="AA208" s="123">
        <f>IF($O208&gt;=AA$1,INDEX(整列!$A$2:$K$3512,MATCH($A208,整列!$A$2:$A$3512,0)+AA$1-1,11),"-")</f>
        <v>20000</v>
      </c>
      <c r="AB208" s="123">
        <f>IF($O208&gt;=AB$1,INDEX(整列!$A$2:$K$3512,MATCH($A208,整列!$A$2:$A$3512,0)+AB$1-1,11),"-")</f>
        <v>22000</v>
      </c>
      <c r="AC208" s="123">
        <f>IF($O208&gt;=AC$1,INDEX(整列!$A$2:$K$3512,MATCH($A208,整列!$A$2:$A$3512,0)+AC$1-1,11),"-")</f>
        <v>24000</v>
      </c>
      <c r="AD208" s="123">
        <f>IF($O208&gt;=AD$1,INDEX(整列!$A$2:$K$3512,MATCH($A208,整列!$A$2:$A$3512,0)+AD$1-1,11),"-")</f>
        <v>26000</v>
      </c>
      <c r="AE208" s="123" t="str">
        <f>IF($O208&gt;=AE$1,INDEX(整列!$A$2:$K$3512,MATCH($A208,整列!$A$2:$A$3512,0)+AE$1-1,11),"-")</f>
        <v>-</v>
      </c>
      <c r="AF208" s="123" t="str">
        <f>IF($O208&gt;=AF$1,INDEX(整列!$A$2:$K$3512,MATCH($A208,整列!$A$2:$A$3512,0)+AF$1-1,11),"-")</f>
        <v>-</v>
      </c>
      <c r="AG208" s="123" t="str">
        <f>IF($O208&gt;=AG$1,INDEX(整列!$A$2:$K$3512,MATCH($A208,整列!$A$2:$A$3512,0)+AG$1-1,11),"-")</f>
        <v>-</v>
      </c>
      <c r="AH208" s="123" t="str">
        <f>IF($O208&gt;=AH$1,INDEX(整列!$A$2:$K$3512,MATCH($A208,整列!$A$2:$A$3512,0)+AH$1-1,11),"-")</f>
        <v>-</v>
      </c>
      <c r="AI208" s="123" t="str">
        <f>IF($O208&gt;=AI$1,INDEX(整列!$A$2:$K$3512,MATCH($A208,整列!$A$2:$A$3512,0)+AI$1-1,11),"-")</f>
        <v>-</v>
      </c>
      <c r="AJ208" s="123" t="str">
        <f>IF($O208&gt;=AJ$1,INDEX(整列!$A$2:$K$3512,MATCH($A208,整列!$A$2:$A$3512,0)+AJ$1-1,11),"-")</f>
        <v>-</v>
      </c>
      <c r="AK208" s="123" t="str">
        <f>IF($O208&gt;=AK$1,INDEX(整列!$A$2:$K$3512,MATCH($A208,整列!$A$2:$A$3512,0)+AK$1-1,11),"-")</f>
        <v>-</v>
      </c>
      <c r="AL208" s="123" t="str">
        <f>IF($O208&gt;=AL$1,INDEX(整列!$A$2:$K$3512,MATCH($A208,整列!$A$2:$A$3512,0)+AL$1-1,11),"-")</f>
        <v>-</v>
      </c>
      <c r="AM208" s="123" t="str">
        <f>IF($O208&gt;=AM$1,INDEX(整列!$A$2:$K$3512,MATCH($A208,整列!$A$2:$A$3512,0)+AM$1-1,11),"-")</f>
        <v>-</v>
      </c>
      <c r="AN208" s="123" t="str">
        <f>IF($O208&gt;=AN$1,INDEX(整列!$A$2:$K$3512,MATCH($A208,整列!$A$2:$A$3512,0)+AN$1-1,11),"-")</f>
        <v>-</v>
      </c>
      <c r="AO208" s="123" t="str">
        <f>IF($O208&gt;=AO$1,INDEX(整列!$A$2:$K$3512,MATCH($A208,整列!$A$2:$A$3512,0)+AO$1-1,11),"-")</f>
        <v>-</v>
      </c>
      <c r="AP208" s="123" t="str">
        <f>IF($O208&gt;=AP$1,INDEX(整列!$A$2:$K$3512,MATCH($A208,整列!$A$2:$A$3512,0)+AP$1-1,11),"-")</f>
        <v>-</v>
      </c>
      <c r="AQ208" s="123" t="str">
        <f>IF($O208&gt;=AQ$1,INDEX(整列!$A$2:$K$3512,MATCH($A208,整列!$A$2:$A$3512,0)+AQ$1-1,11),"-")</f>
        <v>-</v>
      </c>
      <c r="AR208" s="123" t="str">
        <f>IF($O208&gt;=AR$1,INDEX(整列!$A$2:$K$3512,MATCH($A208,整列!$A$2:$A$3512,0)+AR$1-1,11),"-")</f>
        <v>-</v>
      </c>
      <c r="AS208" s="123" t="str">
        <f>IF($O208&gt;=AS$1,INDEX(整列!$A$2:$K$3512,MATCH($A208,整列!$A$2:$A$3512,0)+AS$1-1,11),"-")</f>
        <v>-</v>
      </c>
      <c r="AT208" s="123" t="str">
        <f>IF($O208&gt;=AT$1,INDEX(整列!$A$2:$K$3512,MATCH($A208,整列!$A$2:$A$3512,0)+AT$1-1,11),"-")</f>
        <v>-</v>
      </c>
      <c r="AU208" s="123" t="str">
        <f>IF($O208&gt;=AU$1,INDEX(整列!$A$2:$K$3512,MATCH($A208,整列!$A$2:$A$3512,0)+AU$1-1,11),"-")</f>
        <v>-</v>
      </c>
      <c r="AV208" s="123" t="str">
        <f>IF($O208&gt;=AV$1,INDEX(整列!$A$2:$K$3512,MATCH($A208,整列!$A$2:$A$3512,0)+AV$1-1,11),"-")</f>
        <v>-</v>
      </c>
      <c r="AW208" s="123" t="str">
        <f>IF($O208&gt;=AW$1,INDEX(整列!$A$2:$K$3512,MATCH($A208,整列!$A$2:$A$3512,0)+AW$1-1,11),"-")</f>
        <v>-</v>
      </c>
      <c r="AX208" s="123" t="str">
        <f>IF($O208&gt;=AX$1,INDEX(整列!$A$2:$K$3512,MATCH($A208,整列!$A$2:$A$3512,0)+AX$1-1,11),"-")</f>
        <v>-</v>
      </c>
      <c r="AY208" s="123" t="str">
        <f>IF($O208&gt;=AY$1,INDEX(整列!$A$2:$K$3512,MATCH($A208,整列!$A$2:$A$3512,0)+AY$1-1,11),"-")</f>
        <v>-</v>
      </c>
      <c r="AZ208" s="123" t="str">
        <f>IF($O208&gt;=AZ$1,INDEX(整列!$A$2:$K$3512,MATCH($A208,整列!$A$2:$A$3512,0)+AZ$1-1,11),"-")</f>
        <v>-</v>
      </c>
      <c r="BA208" s="123" t="str">
        <f>IF($O208&gt;=BA$1,INDEX(整列!$A$2:$K$3512,MATCH($A208,整列!$A$2:$A$3512,0)+BA$1-1,11),"-")</f>
        <v>-</v>
      </c>
      <c r="BB208" s="123" t="str">
        <f>IF($O208&gt;=BB$1,INDEX(整列!$A$2:$K$3512,MATCH($A208,整列!$A$2:$A$3512,0)+BB$1-1,11),"-")</f>
        <v>-</v>
      </c>
      <c r="BC208" s="123" t="str">
        <f>IF($O208&gt;=BC$1,INDEX(整列!$A$2:$K$3512,MATCH($A208,整列!$A$2:$A$3512,0)+BC$1-1,11),"-")</f>
        <v>-</v>
      </c>
      <c r="BD208" s="123" t="str">
        <f>IF($O208&gt;=BD$1,INDEX(整列!$A$2:$K$3512,MATCH($A208,整列!$A$2:$A$3512,0)+BD$1-1,11),"-")</f>
        <v>-</v>
      </c>
      <c r="BE208" s="123" t="str">
        <f>IF($O208&gt;=BE$1,INDEX(整列!$A$2:$K$3512,MATCH($A208,整列!$A$2:$A$3512,0)+BE$1-1,11),"-")</f>
        <v>-</v>
      </c>
      <c r="BF208" s="123" t="str">
        <f>IF($O208&gt;=BF$1,INDEX(整列!$A$2:$K$3512,MATCH($A208,整列!$A$2:$A$3512,0)+BF$1-1,11),"-")</f>
        <v>-</v>
      </c>
      <c r="BG208" s="123" t="str">
        <f>IF($O208&gt;=BG$1,INDEX(整列!$A$2:$K$3512,MATCH($A208,整列!$A$2:$A$3512,0)+BG$1-1,11),"-")</f>
        <v>-</v>
      </c>
      <c r="BH208" s="123" t="str">
        <f>IF($O208&gt;=BH$1,INDEX(整列!$A$2:$K$3512,MATCH($A208,整列!$A$2:$A$3512,0)+BH$1-1,11),"-")</f>
        <v>-</v>
      </c>
      <c r="BI208" s="123" t="str">
        <f>IF($O208&gt;=BI$1,INDEX(整列!$A$2:$K$3512,MATCH($A208,整列!$A$2:$A$3512,0)+BI$1-1,11),"-")</f>
        <v>-</v>
      </c>
      <c r="BJ208" s="123" t="str">
        <f>IF($O208&gt;=BJ$1,INDEX(整列!$A$2:$K$3512,MATCH($A208,整列!$A$2:$A$3512,0)+BJ$1-1,11),"-")</f>
        <v>-</v>
      </c>
      <c r="BK208" s="123" t="str">
        <f>IF($O208&gt;=BK$1,INDEX(整列!$A$2:$K$3512,MATCH($A208,整列!$A$2:$A$3512,0)+BK$1-1,11),"-")</f>
        <v>-</v>
      </c>
      <c r="BL208" s="123" t="str">
        <f>IF($O208&gt;=BL$1,INDEX(整列!$A$2:$K$3512,MATCH($A208,整列!$A$2:$A$3512,0)+BL$1-1,11),"-")</f>
        <v>-</v>
      </c>
      <c r="BM208" s="123" t="str">
        <f>IF($O208&gt;=BM$1,INDEX(整列!$A$2:$K$3512,MATCH($A208,整列!$A$2:$A$3512,0)+BM$1-1,11),"-")</f>
        <v>-</v>
      </c>
      <c r="BN208" s="123" t="str">
        <f>IF($O208&gt;=BN$1,INDEX(整列!$A$2:$K$3512,MATCH($A208,整列!$A$2:$A$3512,0)+BN$1-1,11),"-")</f>
        <v>-</v>
      </c>
      <c r="BO208" s="123" t="str">
        <f>IF($O208&gt;=BO$1,INDEX(整列!$A$2:$K$3512,MATCH($A208,整列!$A$2:$A$3512,0)+BO$1-1,11),"-")</f>
        <v>-</v>
      </c>
      <c r="BP208" s="123" t="str">
        <f>IF($O208&gt;=BP$1,INDEX(整列!$A$2:$K$3512,MATCH($A208,整列!$A$2:$A$3512,0)+BP$1-1,11),"-")</f>
        <v>-</v>
      </c>
      <c r="BQ208" s="123" t="str">
        <f>IF($O208&gt;=BQ$1,INDEX(整列!$A$2:$K$3512,MATCH($A208,整列!$A$2:$A$3512,0)+BQ$1-1,11),"-")</f>
        <v>-</v>
      </c>
      <c r="BR208" s="123" t="str">
        <f>IF($O208&gt;=BR$1,INDEX(整列!$A$2:$K$3512,MATCH($A208,整列!$A$2:$A$3512,0)+BR$1-1,11),"-")</f>
        <v>-</v>
      </c>
      <c r="BS208" s="123" t="str">
        <f>IF($O208&gt;=BS$1,INDEX(整列!$A$2:$K$3512,MATCH($A208,整列!$A$2:$A$3512,0)+BS$1-1,11),"-")</f>
        <v>-</v>
      </c>
      <c r="BT208" s="123" t="str">
        <f>IF($O208&gt;=BT$1,INDEX(整列!$A$2:$K$3512,MATCH($A208,整列!$A$2:$A$3512,0)+BT$1-1,11),"-")</f>
        <v>-</v>
      </c>
      <c r="BU208" s="123" t="str">
        <f>IF($O208&gt;=BU$1,INDEX(整列!$A$2:$K$3512,MATCH($A208,整列!$A$2:$A$3512,0)+BU$1-1,11),"-")</f>
        <v>-</v>
      </c>
      <c r="BV208" s="123" t="str">
        <f>IF($O208&gt;=BV$1,INDEX(整列!$A$2:$K$3512,MATCH($A208,整列!$A$2:$A$3512,0)+BV$1-1,11),"-")</f>
        <v>-</v>
      </c>
      <c r="BW208" s="123" t="str">
        <f>IF($O208&gt;=BW$1,INDEX(整列!$A$2:$K$3512,MATCH($A208,整列!$A$2:$A$3512,0)+BW$1-1,11),"-")</f>
        <v>-</v>
      </c>
      <c r="BX208" s="123" t="str">
        <f>IF($O208&gt;=BX$1,INDEX(整列!$A$2:$K$3512,MATCH($A208,整列!$A$2:$A$3512,0)+BX$1-1,11),"-")</f>
        <v>-</v>
      </c>
      <c r="BY208" s="123" t="str">
        <f>IF($O208&gt;=BY$1,INDEX(整列!$A$2:$K$3512,MATCH($A208,整列!$A$2:$A$3512,0)+BY$1-1,11),"-")</f>
        <v>-</v>
      </c>
      <c r="BZ208" s="123" t="str">
        <f>IF($O208&gt;=BZ$1,INDEX(整列!$A$2:$K$3512,MATCH($A208,整列!$A$2:$A$3512,0)+BZ$1-1,11),"-")</f>
        <v>-</v>
      </c>
      <c r="CA208" s="123" t="str">
        <f>IF($O208&gt;=CA$1,INDEX(整列!$A$2:$K$3512,MATCH($A208,整列!$A$2:$A$3512,0)+CA$1-1,11),"-")</f>
        <v>-</v>
      </c>
      <c r="CB208" s="123" t="str">
        <f>IF($O208&gt;=CB$1,INDEX(整列!$A$2:$K$3512,MATCH($A208,整列!$A$2:$A$3512,0)+CB$1-1,11),"-")</f>
        <v>-</v>
      </c>
      <c r="CC208" s="123" t="str">
        <f>IF($O208&gt;=CC$1,INDEX(整列!$A$2:$K$3512,MATCH($A208,整列!$A$2:$A$3512,0)+CC$1-1,11),"-")</f>
        <v>-</v>
      </c>
      <c r="CD208" s="123" t="str">
        <f>IF($O208&gt;=CD$1,INDEX(整列!$A$2:$K$3512,MATCH($A208,整列!$A$2:$A$3512,0)+CD$1-1,11),"-")</f>
        <v>-</v>
      </c>
      <c r="CE208" s="123" t="str">
        <f>IF($O208&gt;=CE$1,INDEX(整列!$A$2:$K$3512,MATCH($A208,整列!$A$2:$A$3512,0)+CE$1-1,11),"-")</f>
        <v>-</v>
      </c>
      <c r="CF208" s="123" t="str">
        <f>IF($O208&gt;=CF$1,INDEX(整列!$A$2:$K$3512,MATCH($A208,整列!$A$2:$A$3512,0)+CF$1-1,11),"-")</f>
        <v>-</v>
      </c>
      <c r="CG208" s="123" t="str">
        <f>IF($O208&gt;=CG$1,INDEX(整列!$A$2:$K$3512,MATCH($A208,整列!$A$2:$A$3512,0)+CG$1-1,11),"-")</f>
        <v>-</v>
      </c>
      <c r="CH208" s="123" t="str">
        <f>IF($O208&gt;=CH$1,INDEX(整列!$A$2:$K$3512,MATCH($A208,整列!$A$2:$A$3512,0)+CH$1-1,11),"-")</f>
        <v>-</v>
      </c>
      <c r="CI208" s="123" t="str">
        <f>IF($O208&gt;=CI$1,INDEX(整列!$A$2:$K$3512,MATCH($A208,整列!$A$2:$A$3512,0)+CI$1-1,11),"-")</f>
        <v>-</v>
      </c>
      <c r="CJ208" s="123" t="str">
        <f>IF($O208&gt;=CJ$1,INDEX(整列!$A$2:$K$3512,MATCH($A208,整列!$A$2:$A$3512,0)+CJ$1-1,11),"-")</f>
        <v>-</v>
      </c>
      <c r="CK208" s="123" t="str">
        <f>IF($O208&gt;=CK$1,INDEX(整列!$A$2:$K$3512,MATCH($A208,整列!$A$2:$A$3512,0)+CK$1-1,11),"-")</f>
        <v>-</v>
      </c>
      <c r="CL208" s="123" t="str">
        <f>IF($O208&gt;=CL$1,INDEX(整列!$A$2:$K$3512,MATCH($A208,整列!$A$2:$A$3512,0)+CL$1-1,11),"-")</f>
        <v>-</v>
      </c>
      <c r="CM208" s="123" t="str">
        <f>IF($O208&gt;=CM$1,INDEX(整列!$A$2:$K$3512,MATCH($A208,整列!$A$2:$A$3512,0)+CM$1-1,11),"-")</f>
        <v>-</v>
      </c>
      <c r="CN208" s="123" t="str">
        <f>IF($O208&gt;=CN$1,INDEX(整列!$A$2:$K$3512,MATCH($A208,整列!$A$2:$A$3512,0)+CN$1-1,11),"-")</f>
        <v>-</v>
      </c>
      <c r="CO208" s="123" t="str">
        <f>IF($O208&gt;=CO$1,INDEX(整列!$A$2:$K$3512,MATCH($A208,整列!$A$2:$A$3512,0)+CO$1-1,11),"-")</f>
        <v>-</v>
      </c>
      <c r="CP208" s="123" t="str">
        <f>IF($O208&gt;=CP$1,INDEX(整列!$A$2:$K$3512,MATCH($A208,整列!$A$2:$A$3512,0)+CP$1-1,11),"-")</f>
        <v>-</v>
      </c>
      <c r="CQ208" s="123" t="str">
        <f>IF($O208&gt;=CQ$1,INDEX(整列!$A$2:$K$3512,MATCH($A208,整列!$A$2:$A$3512,0)+CQ$1-1,11),"-")</f>
        <v>-</v>
      </c>
      <c r="CR208" s="123" t="str">
        <f>IF($O208&gt;=CR$1,INDEX(整列!$A$2:$K$3512,MATCH($A208,整列!$A$2:$A$3512,0)+CR$1-1,11),"-")</f>
        <v>-</v>
      </c>
      <c r="CS208" s="123" t="str">
        <f>IF($O208&gt;=CS$1,INDEX(整列!$A$2:$K$3512,MATCH($A208,整列!$A$2:$A$3512,0)+CS$1-1,11),"-")</f>
        <v>-</v>
      </c>
      <c r="CT208" s="123" t="str">
        <f>IF($O208&gt;=CT$1,INDEX(整列!$A$2:$K$3512,MATCH($A208,整列!$A$2:$A$3512,0)+CT$1-1,11),"-")</f>
        <v>-</v>
      </c>
      <c r="CU208" s="123" t="str">
        <f>IF($O208&gt;=CU$1,INDEX(整列!$A$2:$K$3512,MATCH($A208,整列!$A$2:$A$3512,0)+CU$1-1,11),"-")</f>
        <v>-</v>
      </c>
      <c r="CV208" s="123" t="str">
        <f>IF($O208&gt;=CV$1,INDEX(整列!$A$2:$K$3512,MATCH($A208,整列!$A$2:$A$3512,0)+CV$1-1,11),"-")</f>
        <v>-</v>
      </c>
      <c r="CW208" s="123" t="str">
        <f>IF($O208&gt;=CW$1,INDEX(整列!$A$2:$K$3512,MATCH($A208,整列!$A$2:$A$3512,0)+CW$1-1,11),"-")</f>
        <v>-</v>
      </c>
      <c r="CX208" s="123" t="str">
        <f>IF($O208&gt;=CX$1,INDEX(整列!$A$2:$K$3512,MATCH($A208,整列!$A$2:$A$3512,0)+CX$1-1,11),"-")</f>
        <v>-</v>
      </c>
      <c r="CY208" s="123" t="str">
        <f>IF($O208&gt;=CY$1,INDEX(整列!$A$2:$K$3512,MATCH($A208,整列!$A$2:$A$3512,0)+CY$1-1,11),"-")</f>
        <v>-</v>
      </c>
      <c r="CZ208" s="123" t="str">
        <f>IF($O208&gt;=CZ$1,INDEX(整列!$A$2:$K$3512,MATCH($A208,整列!$A$2:$A$3512,0)+CZ$1-1,11),"-")</f>
        <v>-</v>
      </c>
      <c r="DA208" s="123" t="str">
        <f>IF($O208&gt;=DA$1,INDEX(整列!$A$2:$K$3512,MATCH($A208,整列!$A$2:$A$3512,0)+DA$1-1,11),"-")</f>
        <v>-</v>
      </c>
      <c r="DB208" s="123" t="str">
        <f>IF($O208&gt;=DB$1,INDEX(整列!$A$2:$K$3512,MATCH($A208,整列!$A$2:$A$3512,0)+DB$1-1,11),"-")</f>
        <v>-</v>
      </c>
      <c r="DC208" s="123" t="str">
        <f>IF($O208&gt;=DC$1,INDEX(整列!$A$2:$K$3512,MATCH($A208,整列!$A$2:$A$3512,0)+DC$1-1,11),"-")</f>
        <v>-</v>
      </c>
      <c r="DD208" s="123" t="str">
        <f>IF($O208&gt;=DD$1,INDEX(整列!$A$2:$K$3512,MATCH($A208,整列!$A$2:$A$3512,0)+DD$1-1,11),"-")</f>
        <v>-</v>
      </c>
      <c r="DE208" s="123" t="str">
        <f>IF($O208&gt;=DE$1,INDEX(整列!$A$2:$K$3512,MATCH($A208,整列!$A$2:$A$3512,0)+DE$1-1,11),"-")</f>
        <v>-</v>
      </c>
      <c r="DF208" s="123" t="str">
        <f>IF($O208&gt;=DF$1,INDEX(整列!$A$2:$K$3512,MATCH($A208,整列!$A$2:$A$3512,0)+DF$1-1,11),"-")</f>
        <v>-</v>
      </c>
      <c r="DG208" s="123" t="str">
        <f>IF($O208&gt;=DG$1,INDEX(整列!$A$2:$K$3512,MATCH($A208,整列!$A$2:$A$3512,0)+DG$1-1,11),"-")</f>
        <v>-</v>
      </c>
      <c r="DH208" s="123" t="str">
        <f>IF($O208&gt;=DH$1,INDEX(整列!$A$2:$K$3512,MATCH($A208,整列!$A$2:$A$3512,0)+DH$1-1,11),"-")</f>
        <v>-</v>
      </c>
      <c r="DI208" s="123" t="str">
        <f>IF($O208&gt;=DI$1,INDEX(整列!$A$2:$K$3512,MATCH($A208,整列!$A$2:$A$3512,0)+DI$1-1,11),"-")</f>
        <v>-</v>
      </c>
      <c r="DJ208" s="123" t="str">
        <f>IF($O208&gt;=DJ$1,INDEX(整列!$A$2:$K$3512,MATCH($A208,整列!$A$2:$A$3512,0)+DJ$1-1,11),"-")</f>
        <v>-</v>
      </c>
      <c r="DK208" s="123" t="str">
        <f>IF($O208&gt;=DK$1,INDEX(整列!$A$2:$K$3512,MATCH($A208,整列!$A$2:$A$3512,0)+DK$1-1,11),"-")</f>
        <v>-</v>
      </c>
      <c r="DL208" s="123" t="str">
        <f>IF($O208&gt;=DL$1,INDEX(整列!$A$2:$K$3512,MATCH($A208,整列!$A$2:$A$3512,0)+DL$1-1,11),"-")</f>
        <v>-</v>
      </c>
      <c r="DM208" s="123" t="str">
        <f>IF($O208&gt;=DM$1,INDEX(整列!$A$2:$K$3512,MATCH($A208,整列!$A$2:$A$3512,0)+DM$1-1,11),"-")</f>
        <v>-</v>
      </c>
      <c r="DN208" s="123" t="str">
        <f>IF($O208&gt;=DN$1,INDEX(整列!$A$2:$K$3512,MATCH($A208,整列!$A$2:$A$3512,0)+DN$1-1,11),"-")</f>
        <v>-</v>
      </c>
      <c r="DO208" s="123" t="str">
        <f>IF($O208&gt;=DO$1,INDEX(整列!$A$2:$K$3512,MATCH($A208,整列!$A$2:$A$3512,0)+DO$1-1,11),"-")</f>
        <v>-</v>
      </c>
      <c r="DP208" s="123" t="str">
        <f>IF($O208&gt;=DP$1,INDEX(整列!$A$2:$K$3512,MATCH($A208,整列!$A$2:$A$3512,0)+DP$1-1,11),"-")</f>
        <v>-</v>
      </c>
      <c r="DQ208" s="123" t="str">
        <f>IF($O208&gt;=DQ$1,INDEX(整列!$A$2:$K$3512,MATCH($A208,整列!$A$2:$A$3512,0)+DQ$1-1,11),"-")</f>
        <v>-</v>
      </c>
      <c r="DR208" s="123" t="str">
        <f>IF($O208&gt;=DR$1,INDEX(整列!$A$2:$K$3512,MATCH($A208,整列!$A$2:$A$3512,0)+DR$1-1,11),"-")</f>
        <v>-</v>
      </c>
      <c r="DS208" s="123" t="str">
        <f>IF($O208&gt;=DS$1,INDEX(整列!$A$2:$K$3512,MATCH($A208,整列!$A$2:$A$3512,0)+DS$1-1,11),"-")</f>
        <v>-</v>
      </c>
      <c r="DT208" s="123" t="str">
        <f>IF($O208&gt;=DT$1,INDEX(整列!$A$2:$K$3512,MATCH($A208,整列!$A$2:$A$3512,0)+DT$1-1,11),"-")</f>
        <v>-</v>
      </c>
      <c r="DU208" s="123" t="str">
        <f>IF($O208&gt;=DU$1,INDEX(整列!$A$2:$K$3512,MATCH($A208,整列!$A$2:$A$3512,0)+DU$1-1,11),"-")</f>
        <v>-</v>
      </c>
      <c r="DV208" s="123" t="str">
        <f>IF($O208&gt;=DV$1,INDEX(整列!$A$2:$K$3512,MATCH($A208,整列!$A$2:$A$3512,0)+DV$1-1,11),"-")</f>
        <v>-</v>
      </c>
      <c r="DW208" s="123" t="str">
        <f>IF($O208&gt;=DW$1,INDEX(整列!$A$2:$K$3512,MATCH($A208,整列!$A$2:$A$3512,0)+DW$1-1,11),"-")</f>
        <v>-</v>
      </c>
      <c r="DX208" s="123" t="str">
        <f>IF($O208&gt;=DX$1,INDEX(整列!$A$2:$K$3512,MATCH($A208,整列!$A$2:$A$3512,0)+DX$1-1,11),"-")</f>
        <v>-</v>
      </c>
      <c r="DY208" s="123" t="str">
        <f>IF($O208&gt;=DY$1,INDEX(整列!$A$2:$K$3512,MATCH($A208,整列!$A$2:$A$3512,0)+DY$1-1,11),"-")</f>
        <v>-</v>
      </c>
      <c r="DZ208" s="123" t="str">
        <f>IF($O208&gt;=DZ$1,INDEX(整列!$A$2:$K$3512,MATCH($A208,整列!$A$2:$A$3512,0)+DZ$1-1,11),"-")</f>
        <v>-</v>
      </c>
      <c r="EA208" s="123" t="str">
        <f>IF($O208&gt;=EA$1,INDEX(整列!$A$2:$K$3512,MATCH($A208,整列!$A$2:$A$3512,0)+EA$1-1,11),"-")</f>
        <v>-</v>
      </c>
      <c r="EB208" s="123" t="str">
        <f>IF($O208&gt;=EB$1,INDEX(整列!$A$2:$K$3512,MATCH($A208,整列!$A$2:$A$3512,0)+EB$1-1,11),"-")</f>
        <v>-</v>
      </c>
      <c r="EC208" s="123" t="str">
        <f>IF($O208&gt;=EC$1,INDEX(整列!$A$2:$K$3512,MATCH($A208,整列!$A$2:$A$3512,0)+EC$1-1,11),"-")</f>
        <v>-</v>
      </c>
      <c r="ED208" s="123" t="str">
        <f>IF($O208&gt;=ED$1,INDEX(整列!$A$2:$K$3512,MATCH($A208,整列!$A$2:$A$3512,0)+ED$1-1,11),"-")</f>
        <v>-</v>
      </c>
      <c r="EE208" s="123" t="str">
        <f>IF($O208&gt;=EE$1,INDEX(整列!$A$2:$K$3512,MATCH($A208,整列!$A$2:$A$3512,0)+EE$1-1,11),"-")</f>
        <v>-</v>
      </c>
      <c r="EF208" s="123" t="str">
        <f>IF($O208&gt;=EF$1,INDEX(整列!$A$2:$K$3512,MATCH($A208,整列!$A$2:$A$3512,0)+EF$1-1,11),"-")</f>
        <v>-</v>
      </c>
      <c r="EG208" s="123" t="str">
        <f>IF($O208&gt;=EG$1,INDEX(整列!$A$2:$K$3512,MATCH($A208,整列!$A$2:$A$3512,0)+EG$1-1,11),"-")</f>
        <v>-</v>
      </c>
      <c r="EH208" s="123" t="str">
        <f>IF($O208&gt;=EH$1,INDEX(整列!$A$2:$K$3512,MATCH($A208,整列!$A$2:$A$3512,0)+EH$1-1,11),"-")</f>
        <v>-</v>
      </c>
      <c r="EI208" s="123" t="str">
        <f>IF($O208&gt;=EI$1,INDEX(整列!$A$2:$K$3512,MATCH($A208,整列!$A$2:$A$3512,0)+EI$1-1,11),"-")</f>
        <v>-</v>
      </c>
      <c r="EJ208" s="123" t="str">
        <f>IF($O208&gt;=EJ$1,INDEX(整列!$A$2:$K$3512,MATCH($A208,整列!$A$2:$A$3512,0)+EJ$1-1,11),"-")</f>
        <v>-</v>
      </c>
      <c r="EK208" s="123" t="str">
        <f>IF($O208&gt;=EK$1,INDEX(整列!$A$2:$K$3512,MATCH($A208,整列!$A$2:$A$3512,0)+EK$1-1,11),"-")</f>
        <v>-</v>
      </c>
      <c r="EL208" s="123" t="str">
        <f>IF($O208&gt;=EL$1,INDEX(整列!$A$2:$K$3512,MATCH($A208,整列!$A$2:$A$3512,0)+EL$1-1,11),"-")</f>
        <v>-</v>
      </c>
      <c r="EM208" s="123" t="str">
        <f>IF($O208&gt;=EM$1,INDEX(整列!$A$2:$K$3512,MATCH($A208,整列!$A$2:$A$3512,0)+EM$1-1,11),"-")</f>
        <v>-</v>
      </c>
      <c r="EN208" s="123" t="str">
        <f>IF($O208&gt;=EN$1,INDEX(整列!$A$2:$K$3512,MATCH($A208,整列!$A$2:$A$3512,0)+EN$1-1,11),"-")</f>
        <v>-</v>
      </c>
      <c r="EO208" s="123" t="str">
        <f>IF($O208&gt;=EO$1,INDEX(整列!$A$2:$K$3512,MATCH($A208,整列!$A$2:$A$3512,0)+EO$1-1,11),"-")</f>
        <v>-</v>
      </c>
      <c r="EP208" s="123" t="str">
        <f>IF($O208&gt;=EP$1,INDEX(整列!$A$2:$K$3512,MATCH($A208,整列!$A$2:$A$3512,0)+EP$1-1,11),"-")</f>
        <v>-</v>
      </c>
      <c r="EQ208" s="123" t="str">
        <f>IF($O208&gt;=EQ$1,INDEX(整列!$A$2:$K$3512,MATCH($A208,整列!$A$2:$A$3512,0)+EQ$1-1,11),"-")</f>
        <v>-</v>
      </c>
      <c r="ER208" s="123" t="str">
        <f>IF($O208&gt;=ER$1,INDEX(整列!$A$2:$K$3512,MATCH($A208,整列!$A$2:$A$3512,0)+ER$1-1,11),"-")</f>
        <v>-</v>
      </c>
      <c r="ES208" s="123" t="str">
        <f>IF($O208&gt;=ES$1,INDEX(整列!$A$2:$K$3512,MATCH($A208,整列!$A$2:$A$3512,0)+ES$1-1,11),"-")</f>
        <v>-</v>
      </c>
      <c r="ET208" s="123" t="str">
        <f>IF($O208&gt;=ET$1,INDEX(整列!$A$2:$K$3512,MATCH($A208,整列!$A$2:$A$3512,0)+ET$1-1,11),"-")</f>
        <v>-</v>
      </c>
      <c r="EU208" s="123" t="str">
        <f>IF($O208&gt;=EU$1,INDEX(整列!$A$2:$K$3512,MATCH($A208,整列!$A$2:$A$3512,0)+EU$1-1,11),"-")</f>
        <v>-</v>
      </c>
      <c r="EV208" s="123" t="str">
        <f>IF($O208&gt;=EV$1,INDEX(整列!$A$2:$K$3512,MATCH($A208,整列!$A$2:$A$3512,0)+EV$1-1,11),"-")</f>
        <v>-</v>
      </c>
      <c r="EW208" s="123" t="str">
        <f>IF($O208&gt;=EW$1,INDEX(整列!$A$2:$K$3512,MATCH($A208,整列!$A$2:$A$3512,0)+EW$1-1,11),"-")</f>
        <v>-</v>
      </c>
      <c r="EX208" s="123" t="str">
        <f>IF($O208&gt;=EX$1,INDEX(整列!$A$2:$K$3512,MATCH($A208,整列!$A$2:$A$3512,0)+EX$1-1,11),"-")</f>
        <v>-</v>
      </c>
      <c r="EY208" s="123" t="str">
        <f>IF($O208&gt;=EY$1,INDEX(整列!$A$2:$K$3512,MATCH($A208,整列!$A$2:$A$3512,0)+EY$1-1,11),"-")</f>
        <v>-</v>
      </c>
      <c r="EZ208" s="123" t="str">
        <f>IF($O208&gt;=EZ$1,INDEX(整列!$A$2:$K$3512,MATCH($A208,整列!$A$2:$A$3512,0)+EZ$1-1,11),"-")</f>
        <v>-</v>
      </c>
      <c r="FA208" s="123" t="str">
        <f>IF($O208&gt;=FA$1,INDEX(整列!$A$2:$K$3512,MATCH($A208,整列!$A$2:$A$3512,0)+FA$1-1,11),"-")</f>
        <v>-</v>
      </c>
      <c r="FB208" s="123" t="str">
        <f>IF($O208&gt;=FB$1,INDEX(整列!$A$2:$K$3512,MATCH($A208,整列!$A$2:$A$3512,0)+FB$1-1,11),"-")</f>
        <v>-</v>
      </c>
      <c r="FC208" s="123" t="str">
        <f>IF($O208&gt;=FC$1,INDEX(整列!$A$2:$K$3512,MATCH($A208,整列!$A$2:$A$3512,0)+FC$1-1,11),"-")</f>
        <v>-</v>
      </c>
      <c r="FD208" s="123" t="str">
        <f>IF($O208&gt;=FD$1,INDEX(整列!$A$2:$K$3512,MATCH($A208,整列!$A$2:$A$3512,0)+FD$1-1,11),"-")</f>
        <v>-</v>
      </c>
      <c r="FE208" s="123" t="str">
        <f>IF($O208&gt;=FE$1,INDEX(整列!$A$2:$K$3512,MATCH($A208,整列!$A$2:$A$3512,0)+FE$1-1,11),"-")</f>
        <v>-</v>
      </c>
      <c r="FF208" s="123" t="str">
        <f>IF($O208&gt;=FF$1,INDEX(整列!$A$2:$K$3512,MATCH($A208,整列!$A$2:$A$3512,0)+FF$1-1,11),"-")</f>
        <v>-</v>
      </c>
      <c r="FG208" s="123" t="str">
        <f>IF($O208&gt;=FG$1,INDEX(整列!$A$2:$K$3512,MATCH($A208,整列!$A$2:$A$3512,0)+FG$1-1,11),"-")</f>
        <v>-</v>
      </c>
      <c r="FH208" s="123" t="str">
        <f>IF($O208&gt;=FH$1,INDEX(整列!$A$2:$K$3512,MATCH($A208,整列!$A$2:$A$3512,0)+FH$1-1,11),"-")</f>
        <v>-</v>
      </c>
      <c r="FI208" s="123" t="str">
        <f>IF($O208&gt;=FI$1,INDEX(整列!$A$2:$K$3512,MATCH($A208,整列!$A$2:$A$3512,0)+FI$1-1,11),"-")</f>
        <v>-</v>
      </c>
      <c r="FJ208" s="123" t="str">
        <f>IF($O208&gt;=FJ$1,INDEX(整列!$A$2:$K$3512,MATCH($A208,整列!$A$2:$A$3512,0)+FJ$1-1,11),"-")</f>
        <v>-</v>
      </c>
      <c r="FK208" s="123" t="str">
        <f>IF($O208&gt;=FK$1,INDEX(整列!$A$2:$K$3512,MATCH($A208,整列!$A$2:$A$3512,0)+FK$1-1,11),"-")</f>
        <v>-</v>
      </c>
      <c r="FL208" s="123" t="str">
        <f>IF($O208&gt;=FL$1,INDEX(整列!$A$2:$K$3512,MATCH($A208,整列!$A$2:$A$3512,0)+FL$1-1,11),"-")</f>
        <v>-</v>
      </c>
      <c r="FM208" s="123" t="str">
        <f>IF($O208&gt;=FM$1,INDEX(整列!$A$2:$K$3512,MATCH($A208,整列!$A$2:$A$3512,0)+FM$1-1,11),"-")</f>
        <v>-</v>
      </c>
      <c r="FN208" s="123" t="str">
        <f>IF($O208&gt;=FN$1,INDEX(整列!$A$2:$K$3512,MATCH($A208,整列!$A$2:$A$3512,0)+FN$1-1,11),"-")</f>
        <v>-</v>
      </c>
      <c r="FO208" s="123" t="str">
        <f>IF($O208&gt;=FO$1,INDEX(整列!$A$2:$K$3512,MATCH($A208,整列!$A$2:$A$3512,0)+FO$1-1,11),"-")</f>
        <v>-</v>
      </c>
      <c r="FP208" s="123" t="str">
        <f>IF($O208&gt;=FP$1,INDEX(整列!$A$2:$K$3512,MATCH($A208,整列!$A$2:$A$3512,0)+FP$1-1,11),"-")</f>
        <v>-</v>
      </c>
      <c r="FQ208" s="123" t="str">
        <f>IF($O208&gt;=FQ$1,INDEX(整列!$A$2:$K$3512,MATCH($A208,整列!$A$2:$A$3512,0)+FQ$1-1,11),"-")</f>
        <v>-</v>
      </c>
      <c r="FR208" s="123" t="str">
        <f>IF($O208&gt;=FR$1,INDEX(整列!$A$2:$K$3512,MATCH($A208,整列!$A$2:$A$3512,0)+FR$1-1,11),"-")</f>
        <v>-</v>
      </c>
      <c r="FS208" s="123" t="str">
        <f>IF($O208&gt;=FS$1,INDEX(整列!$A$2:$K$3512,MATCH($A208,整列!$A$2:$A$3512,0)+FS$1-1,11),"-")</f>
        <v>-</v>
      </c>
      <c r="FT208" s="123" t="str">
        <f>IF($O208&gt;=FT$1,INDEX(整列!$A$2:$K$3512,MATCH($A208,整列!$A$2:$A$3512,0)+FT$1-1,11),"-")</f>
        <v>-</v>
      </c>
      <c r="FU208" s="123" t="str">
        <f>IF($O208&gt;=FU$1,INDEX(整列!$A$2:$K$3512,MATCH($A208,整列!$A$2:$A$3512,0)+FU$1-1,11),"-")</f>
        <v>-</v>
      </c>
      <c r="FV208" s="123" t="str">
        <f>IF($O208&gt;=FV$1,INDEX(整列!$A$2:$K$3512,MATCH($A208,整列!$A$2:$A$3512,0)+FV$1-1,11),"-")</f>
        <v>-</v>
      </c>
      <c r="FW208" s="123" t="str">
        <f>IF($O208&gt;=FW$1,INDEX(整列!$A$2:$K$3512,MATCH($A208,整列!$A$2:$A$3512,0)+FW$1-1,11),"-")</f>
        <v>-</v>
      </c>
      <c r="FX208" s="123" t="str">
        <f>IF($O208&gt;=FX$1,INDEX(整列!$A$2:$K$3512,MATCH($A208,整列!$A$2:$A$3512,0)+FX$1-1,11),"-")</f>
        <v>-</v>
      </c>
      <c r="FY208" s="123" t="str">
        <f>IF($O208&gt;=FY$1,INDEX(整列!$A$2:$K$3512,MATCH($A208,整列!$A$2:$A$3512,0)+FY$1-1,11),"-")</f>
        <v>-</v>
      </c>
      <c r="FZ208" s="123" t="str">
        <f>IF($O208&gt;=FZ$1,INDEX(整列!$A$2:$K$3512,MATCH($A208,整列!$A$2:$A$3512,0)+FZ$1-1,11),"-")</f>
        <v>-</v>
      </c>
      <c r="GA208" s="123" t="str">
        <f>IF($O208&gt;=GA$1,INDEX(整列!$A$2:$K$3512,MATCH($A208,整列!$A$2:$A$3512,0)+GA$1-1,11),"-")</f>
        <v>-</v>
      </c>
      <c r="GB208" s="123" t="str">
        <f>IF($O208&gt;=GB$1,INDEX(整列!$A$2:$K$3512,MATCH($A208,整列!$A$2:$A$3512,0)+GB$1-1,11),"-")</f>
        <v>-</v>
      </c>
      <c r="GC208" s="123" t="str">
        <f>IF($O208&gt;=GC$1,INDEX(整列!$A$2:$K$3512,MATCH($A208,整列!$A$2:$A$3512,0)+GC$1-1,11),"-")</f>
        <v>-</v>
      </c>
      <c r="GD208" s="123" t="str">
        <f>IF($O208&gt;=GD$1,INDEX(整列!$A$2:$K$3512,MATCH($A208,整列!$A$2:$A$3512,0)+GD$1-1,11),"-")</f>
        <v>-</v>
      </c>
      <c r="GE208" s="123" t="str">
        <f>IF($O208&gt;=GE$1,INDEX(整列!$A$2:$K$3512,MATCH($A208,整列!$A$2:$A$3512,0)+GE$1-1,11),"-")</f>
        <v>-</v>
      </c>
      <c r="GF208" s="123" t="str">
        <f>IF($O208&gt;=GF$1,INDEX(整列!$A$2:$K$3512,MATCH($A208,整列!$A$2:$A$3512,0)+GF$1-1,11),"-")</f>
        <v>-</v>
      </c>
      <c r="GG208" s="123" t="str">
        <f>IF($O208&gt;=GG$1,INDEX(整列!$A$2:$K$3512,MATCH($A208,整列!$A$2:$A$3512,0)+GG$1-1,11),"-")</f>
        <v>-</v>
      </c>
      <c r="GH208" s="123" t="str">
        <f>IF($O208&gt;=GH$1,INDEX(整列!$A$2:$K$3512,MATCH($A208,整列!$A$2:$A$3512,0)+GH$1-1,11),"-")</f>
        <v>-</v>
      </c>
      <c r="GI208" s="123" t="str">
        <f>IF($O208&gt;=GI$1,INDEX(整列!$A$2:$K$3512,MATCH($A208,整列!$A$2:$A$3512,0)+GI$1-1,11),"-")</f>
        <v>-</v>
      </c>
      <c r="GJ208" s="123" t="str">
        <f>IF($O208&gt;=GJ$1,INDEX(整列!$A$2:$K$3512,MATCH($A208,整列!$A$2:$A$3512,0)+GJ$1-1,11),"-")</f>
        <v>-</v>
      </c>
      <c r="GK208" s="123" t="str">
        <f>IF($O208&gt;=GK$1,INDEX(整列!$A$2:$K$3512,MATCH($A208,整列!$A$2:$A$3512,0)+GK$1-1,11),"-")</f>
        <v>-</v>
      </c>
      <c r="GL208" s="123" t="str">
        <f>IF($O208&gt;=GL$1,INDEX(整列!$A$2:$K$3512,MATCH($A208,整列!$A$2:$A$3512,0)+GL$1-1,11),"-")</f>
        <v>-</v>
      </c>
      <c r="GM208" s="123" t="str">
        <f>IF($O208&gt;=GM$1,INDEX(整列!$A$2:$K$3512,MATCH($A208,整列!$A$2:$A$3512,0)+GM$1-1,11),"-")</f>
        <v>-</v>
      </c>
      <c r="GN208" s="123" t="str">
        <f>IF($O208&gt;=GN$1,INDEX(整列!$A$2:$K$3512,MATCH($A208,整列!$A$2:$A$3512,0)+GN$1-1,11),"-")</f>
        <v>-</v>
      </c>
      <c r="GO208" s="123" t="str">
        <f>IF($O208&gt;=GO$1,INDEX(整列!$A$2:$K$3512,MATCH($A208,整列!$A$2:$A$3512,0)+GO$1-1,11),"-")</f>
        <v>-</v>
      </c>
      <c r="GP208" s="123" t="str">
        <f>IF($O208&gt;=GP$1,INDEX(整列!$A$2:$K$3512,MATCH($A208,整列!$A$2:$A$3512,0)+GP$1-1,11),"-")</f>
        <v>-</v>
      </c>
      <c r="GQ208" s="123" t="str">
        <f>IF($O208&gt;=GQ$1,INDEX(整列!$A$2:$K$3512,MATCH($A208,整列!$A$2:$A$3512,0)+GQ$1-1,11),"-")</f>
        <v>-</v>
      </c>
      <c r="GR208" s="123" t="str">
        <f>IF($O208&gt;=GR$1,INDEX(整列!$A$2:$K$3512,MATCH($A208,整列!$A$2:$A$3512,0)+GR$1-1,11),"-")</f>
        <v>-</v>
      </c>
      <c r="GS208" s="123" t="str">
        <f>IF($O208&gt;=GS$1,INDEX(整列!$A$2:$K$3512,MATCH($A208,整列!$A$2:$A$3512,0)+GS$1-1,11),"-")</f>
        <v>-</v>
      </c>
      <c r="GT208" s="123" t="str">
        <f>IF($O208&gt;=GT$1,INDEX(整列!$A$2:$K$3512,MATCH($A208,整列!$A$2:$A$3512,0)+GT$1-1,11),"-")</f>
        <v>-</v>
      </c>
      <c r="GU208" s="123" t="str">
        <f>IF($O208&gt;=GU$1,INDEX(整列!$A$2:$K$3512,MATCH($A208,整列!$A$2:$A$3512,0)+GU$1-1,11),"-")</f>
        <v>-</v>
      </c>
      <c r="GV208" s="123" t="str">
        <f>IF($O208&gt;=GV$1,INDEX(整列!$A$2:$K$3512,MATCH($A208,整列!$A$2:$A$3512,0)+GV$1-1,11),"-")</f>
        <v>-</v>
      </c>
      <c r="GW208" s="123" t="str">
        <f>IF($O208&gt;=GW$1,INDEX(整列!$A$2:$K$3512,MATCH($A208,整列!$A$2:$A$3512,0)+GW$1-1,11),"-")</f>
        <v>-</v>
      </c>
      <c r="GX208" s="123" t="str">
        <f>IF($O208&gt;=GX$1,INDEX(整列!$A$2:$K$3512,MATCH($A208,整列!$A$2:$A$3512,0)+GX$1-1,11),"-")</f>
        <v>-</v>
      </c>
      <c r="GY208" s="123" t="str">
        <f>IF($O208&gt;=GY$1,INDEX(整列!$A$2:$K$3512,MATCH($A208,整列!$A$2:$A$3512,0)+GY$1-1,11),"-")</f>
        <v>-</v>
      </c>
      <c r="GZ208" s="123" t="str">
        <f>IF($O208&gt;=GZ$1,INDEX(整列!$A$2:$K$3512,MATCH($A208,整列!$A$2:$A$3512,0)+GZ$1-1,11),"-")</f>
        <v>-</v>
      </c>
      <c r="HA208" s="123" t="str">
        <f>IF($O208&gt;=HA$1,INDEX(整列!$A$2:$K$3512,MATCH($A208,整列!$A$2:$A$3512,0)+HA$1-1,11),"-")</f>
        <v>-</v>
      </c>
      <c r="HB208" s="123" t="str">
        <f>IF($O208&gt;=HB$1,INDEX(整列!$A$2:$K$3512,MATCH($A208,整列!$A$2:$A$3512,0)+HB$1-1,11),"-")</f>
        <v>-</v>
      </c>
      <c r="HC208" s="123" t="str">
        <f>IF($O208&gt;=HC$1,INDEX(整列!$A$2:$K$3512,MATCH($A208,整列!$A$2:$A$3512,0)+HC$1-1,11),"-")</f>
        <v>-</v>
      </c>
      <c r="HD208" s="123" t="str">
        <f>IF($O208&gt;=HD$1,INDEX(整列!$A$2:$K$3512,MATCH($A208,整列!$A$2:$A$3512,0)+HD$1-1,11),"-")</f>
        <v>-</v>
      </c>
      <c r="HE208" s="123" t="str">
        <f>IF($O208&gt;=HE$1,INDEX(整列!$A$2:$K$3512,MATCH($A208,整列!$A$2:$A$3512,0)+HE$1-1,11),"-")</f>
        <v>-</v>
      </c>
      <c r="HF208" s="123" t="str">
        <f>IF($O208&gt;=HF$1,INDEX(整列!$A$2:$K$3512,MATCH($A208,整列!$A$2:$A$3512,0)+HF$1-1,11),"-")</f>
        <v>-</v>
      </c>
      <c r="HG208" s="123" t="str">
        <f>IF($O208&gt;=HG$1,INDEX(整列!$A$2:$K$3512,MATCH($A208,整列!$A$2:$A$3512,0)+HG$1-1,11),"-")</f>
        <v>-</v>
      </c>
      <c r="HH208" s="123" t="str">
        <f>IF($O208&gt;=HH$1,INDEX(整列!$A$2:$K$3512,MATCH($A208,整列!$A$2:$A$3512,0)+HH$1-1,11),"-")</f>
        <v>-</v>
      </c>
      <c r="HI208" s="123" t="str">
        <f>IF($O208&gt;=HI$1,INDEX(整列!$A$2:$K$3512,MATCH($A208,整列!$A$2:$A$3512,0)+HI$1-1,11),"-")</f>
        <v>-</v>
      </c>
      <c r="HJ208" s="123" t="str">
        <f>IF($O208&gt;=HJ$1,INDEX(整列!$A$2:$K$3512,MATCH($A208,整列!$A$2:$A$3512,0)+HJ$1-1,11),"-")</f>
        <v>-</v>
      </c>
      <c r="HK208" s="123" t="str">
        <f>IF($O208&gt;=HK$1,INDEX(整列!$A$2:$K$3512,MATCH($A208,整列!$A$2:$A$3512,0)+HK$1-1,11),"-")</f>
        <v>-</v>
      </c>
      <c r="HL208" s="123" t="str">
        <f>IF($O208&gt;=HL$1,INDEX(整列!$A$2:$K$3512,MATCH($A208,整列!$A$2:$A$3512,0)+HL$1-1,11),"-")</f>
        <v>-</v>
      </c>
      <c r="HP208" s="101" t="str">
        <f t="shared" si="23"/>
        <v>C03-0900-0900</v>
      </c>
      <c r="HQ208" s="115">
        <f>COUNTIF(整列!$A$2:$A$3512,HP208)</f>
        <v>10</v>
      </c>
    </row>
    <row r="209" spans="1:225" ht="13.5">
      <c r="A209" s="48" t="s">
        <v>621</v>
      </c>
      <c r="B209" s="48" t="s">
        <v>582</v>
      </c>
      <c r="C209" s="48" t="s">
        <v>583</v>
      </c>
      <c r="D209" s="48" t="s">
        <v>181</v>
      </c>
      <c r="E209" s="48" t="s">
        <v>584</v>
      </c>
      <c r="F209" s="48" t="s">
        <v>205</v>
      </c>
      <c r="G209" s="48" t="s">
        <v>622</v>
      </c>
      <c r="H209" s="48" t="s">
        <v>184</v>
      </c>
      <c r="I209" s="48"/>
      <c r="J209" s="48" t="s">
        <v>181</v>
      </c>
      <c r="K209" s="48" t="s">
        <v>613</v>
      </c>
      <c r="L209" s="48" t="s">
        <v>181</v>
      </c>
      <c r="M209" s="48" t="s">
        <v>623</v>
      </c>
      <c r="N209" s="119"/>
      <c r="O209" s="120">
        <f>COUNTIF(整列!$A$2:$A$3512,$A209)</f>
        <v>16</v>
      </c>
      <c r="P209" s="121">
        <f t="shared" si="18"/>
        <v>2346</v>
      </c>
      <c r="Q209" s="121">
        <f t="shared" si="19"/>
        <v>915.72348446460626</v>
      </c>
      <c r="R209" s="122">
        <f t="shared" si="20"/>
        <v>3768</v>
      </c>
      <c r="S209" s="121">
        <f t="shared" si="21"/>
        <v>1904</v>
      </c>
      <c r="T209" s="121">
        <f t="shared" si="22"/>
        <v>1390</v>
      </c>
      <c r="U209" s="123">
        <f>IF($O209&gt;=U$1,INDEX(整列!$A$2:$K$3512,MATCH($A209,整列!$A$2:$A$3512,0)+U$1-1,11),"-")</f>
        <v>1890</v>
      </c>
      <c r="V209" s="123">
        <f>IF($O209&gt;=V$1,INDEX(整列!$A$2:$K$3512,MATCH($A209,整列!$A$2:$A$3512,0)+V$1-1,11),"-")</f>
        <v>2200</v>
      </c>
      <c r="W209" s="123">
        <f>IF($O209&gt;=W$1,INDEX(整列!$A$2:$K$3512,MATCH($A209,整列!$A$2:$A$3512,0)+W$1-1,11),"-")</f>
        <v>3110</v>
      </c>
      <c r="X209" s="123">
        <f>IF($O209&gt;=X$1,INDEX(整列!$A$2:$K$3512,MATCH($A209,整列!$A$2:$A$3512,0)+X$1-1,11),"-")</f>
        <v>2700</v>
      </c>
      <c r="Y209" s="123">
        <f>IF($O209&gt;=Y$1,INDEX(整列!$A$2:$K$3512,MATCH($A209,整列!$A$2:$A$3512,0)+Y$1-1,11),"-")</f>
        <v>3700</v>
      </c>
      <c r="Z209" s="123">
        <f>IF($O209&gt;=Z$1,INDEX(整列!$A$2:$K$3512,MATCH($A209,整列!$A$2:$A$3512,0)+Z$1-1,11),"-")</f>
        <v>3700</v>
      </c>
      <c r="AA209" s="123">
        <f>IF($O209&gt;=AA$1,INDEX(整列!$A$2:$K$3512,MATCH($A209,整列!$A$2:$A$3512,0)+AA$1-1,11),"-")</f>
        <v>1390</v>
      </c>
      <c r="AB209" s="123">
        <f>IF($O209&gt;=AB$1,INDEX(整列!$A$2:$K$3512,MATCH($A209,整列!$A$2:$A$3512,0)+AB$1-1,11),"-")</f>
        <v>1390</v>
      </c>
      <c r="AC209" s="123">
        <f>IF($O209&gt;=AC$1,INDEX(整列!$A$2:$K$3512,MATCH($A209,整列!$A$2:$A$3512,0)+AC$1-1,11),"-")</f>
        <v>1390</v>
      </c>
      <c r="AD209" s="123">
        <f>IF($O209&gt;=AD$1,INDEX(整列!$A$2:$K$3512,MATCH($A209,整列!$A$2:$A$3512,0)+AD$1-1,11),"-")</f>
        <v>1390</v>
      </c>
      <c r="AE209" s="123">
        <f>IF($O209&gt;=AE$1,INDEX(整列!$A$2:$K$3512,MATCH($A209,整列!$A$2:$A$3512,0)+AE$1-1,11),"-")</f>
        <v>1670</v>
      </c>
      <c r="AF209" s="123">
        <f>IF($O209&gt;=AF$1,INDEX(整列!$A$2:$K$3512,MATCH($A209,整列!$A$2:$A$3512,0)+AF$1-1,11),"-")</f>
        <v>1870</v>
      </c>
      <c r="AG209" s="123">
        <f>IF($O209&gt;=AG$1,INDEX(整列!$A$2:$K$3512,MATCH($A209,整列!$A$2:$A$3512,0)+AG$1-1,11),"-")</f>
        <v>1730</v>
      </c>
      <c r="AH209" s="123">
        <f>IF($O209&gt;=AH$1,INDEX(整列!$A$2:$K$3512,MATCH($A209,整列!$A$2:$A$3512,0)+AH$1-1,11),"-")</f>
        <v>3768</v>
      </c>
      <c r="AI209" s="123">
        <f>IF($O209&gt;=AI$1,INDEX(整列!$A$2:$K$3512,MATCH($A209,整列!$A$2:$A$3512,0)+AI$1-1,11),"-")</f>
        <v>3720</v>
      </c>
      <c r="AJ209" s="123">
        <f>IF($O209&gt;=AJ$1,INDEX(整列!$A$2:$K$3512,MATCH($A209,整列!$A$2:$A$3512,0)+AJ$1-1,11),"-")</f>
        <v>1918</v>
      </c>
      <c r="AK209" s="123" t="str">
        <f>IF($O209&gt;=AK$1,INDEX(整列!$A$2:$K$3512,MATCH($A209,整列!$A$2:$A$3512,0)+AK$1-1,11),"-")</f>
        <v>-</v>
      </c>
      <c r="AL209" s="123" t="str">
        <f>IF($O209&gt;=AL$1,INDEX(整列!$A$2:$K$3512,MATCH($A209,整列!$A$2:$A$3512,0)+AL$1-1,11),"-")</f>
        <v>-</v>
      </c>
      <c r="AM209" s="123" t="str">
        <f>IF($O209&gt;=AM$1,INDEX(整列!$A$2:$K$3512,MATCH($A209,整列!$A$2:$A$3512,0)+AM$1-1,11),"-")</f>
        <v>-</v>
      </c>
      <c r="AN209" s="123" t="str">
        <f>IF($O209&gt;=AN$1,INDEX(整列!$A$2:$K$3512,MATCH($A209,整列!$A$2:$A$3512,0)+AN$1-1,11),"-")</f>
        <v>-</v>
      </c>
      <c r="AO209" s="123" t="str">
        <f>IF($O209&gt;=AO$1,INDEX(整列!$A$2:$K$3512,MATCH($A209,整列!$A$2:$A$3512,0)+AO$1-1,11),"-")</f>
        <v>-</v>
      </c>
      <c r="AP209" s="123" t="str">
        <f>IF($O209&gt;=AP$1,INDEX(整列!$A$2:$K$3512,MATCH($A209,整列!$A$2:$A$3512,0)+AP$1-1,11),"-")</f>
        <v>-</v>
      </c>
      <c r="AQ209" s="123" t="str">
        <f>IF($O209&gt;=AQ$1,INDEX(整列!$A$2:$K$3512,MATCH($A209,整列!$A$2:$A$3512,0)+AQ$1-1,11),"-")</f>
        <v>-</v>
      </c>
      <c r="AR209" s="123" t="str">
        <f>IF($O209&gt;=AR$1,INDEX(整列!$A$2:$K$3512,MATCH($A209,整列!$A$2:$A$3512,0)+AR$1-1,11),"-")</f>
        <v>-</v>
      </c>
      <c r="AS209" s="123" t="str">
        <f>IF($O209&gt;=AS$1,INDEX(整列!$A$2:$K$3512,MATCH($A209,整列!$A$2:$A$3512,0)+AS$1-1,11),"-")</f>
        <v>-</v>
      </c>
      <c r="AT209" s="123" t="str">
        <f>IF($O209&gt;=AT$1,INDEX(整列!$A$2:$K$3512,MATCH($A209,整列!$A$2:$A$3512,0)+AT$1-1,11),"-")</f>
        <v>-</v>
      </c>
      <c r="AU209" s="123" t="str">
        <f>IF($O209&gt;=AU$1,INDEX(整列!$A$2:$K$3512,MATCH($A209,整列!$A$2:$A$3512,0)+AU$1-1,11),"-")</f>
        <v>-</v>
      </c>
      <c r="AV209" s="123" t="str">
        <f>IF($O209&gt;=AV$1,INDEX(整列!$A$2:$K$3512,MATCH($A209,整列!$A$2:$A$3512,0)+AV$1-1,11),"-")</f>
        <v>-</v>
      </c>
      <c r="AW209" s="123" t="str">
        <f>IF($O209&gt;=AW$1,INDEX(整列!$A$2:$K$3512,MATCH($A209,整列!$A$2:$A$3512,0)+AW$1-1,11),"-")</f>
        <v>-</v>
      </c>
      <c r="AX209" s="123" t="str">
        <f>IF($O209&gt;=AX$1,INDEX(整列!$A$2:$K$3512,MATCH($A209,整列!$A$2:$A$3512,0)+AX$1-1,11),"-")</f>
        <v>-</v>
      </c>
      <c r="AY209" s="123" t="str">
        <f>IF($O209&gt;=AY$1,INDEX(整列!$A$2:$K$3512,MATCH($A209,整列!$A$2:$A$3512,0)+AY$1-1,11),"-")</f>
        <v>-</v>
      </c>
      <c r="AZ209" s="123" t="str">
        <f>IF($O209&gt;=AZ$1,INDEX(整列!$A$2:$K$3512,MATCH($A209,整列!$A$2:$A$3512,0)+AZ$1-1,11),"-")</f>
        <v>-</v>
      </c>
      <c r="BA209" s="123" t="str">
        <f>IF($O209&gt;=BA$1,INDEX(整列!$A$2:$K$3512,MATCH($A209,整列!$A$2:$A$3512,0)+BA$1-1,11),"-")</f>
        <v>-</v>
      </c>
      <c r="BB209" s="123" t="str">
        <f>IF($O209&gt;=BB$1,INDEX(整列!$A$2:$K$3512,MATCH($A209,整列!$A$2:$A$3512,0)+BB$1-1,11),"-")</f>
        <v>-</v>
      </c>
      <c r="BC209" s="123" t="str">
        <f>IF($O209&gt;=BC$1,INDEX(整列!$A$2:$K$3512,MATCH($A209,整列!$A$2:$A$3512,0)+BC$1-1,11),"-")</f>
        <v>-</v>
      </c>
      <c r="BD209" s="123" t="str">
        <f>IF($O209&gt;=BD$1,INDEX(整列!$A$2:$K$3512,MATCH($A209,整列!$A$2:$A$3512,0)+BD$1-1,11),"-")</f>
        <v>-</v>
      </c>
      <c r="BE209" s="123" t="str">
        <f>IF($O209&gt;=BE$1,INDEX(整列!$A$2:$K$3512,MATCH($A209,整列!$A$2:$A$3512,0)+BE$1-1,11),"-")</f>
        <v>-</v>
      </c>
      <c r="BF209" s="123" t="str">
        <f>IF($O209&gt;=BF$1,INDEX(整列!$A$2:$K$3512,MATCH($A209,整列!$A$2:$A$3512,0)+BF$1-1,11),"-")</f>
        <v>-</v>
      </c>
      <c r="BG209" s="123" t="str">
        <f>IF($O209&gt;=BG$1,INDEX(整列!$A$2:$K$3512,MATCH($A209,整列!$A$2:$A$3512,0)+BG$1-1,11),"-")</f>
        <v>-</v>
      </c>
      <c r="BH209" s="123" t="str">
        <f>IF($O209&gt;=BH$1,INDEX(整列!$A$2:$K$3512,MATCH($A209,整列!$A$2:$A$3512,0)+BH$1-1,11),"-")</f>
        <v>-</v>
      </c>
      <c r="BI209" s="123" t="str">
        <f>IF($O209&gt;=BI$1,INDEX(整列!$A$2:$K$3512,MATCH($A209,整列!$A$2:$A$3512,0)+BI$1-1,11),"-")</f>
        <v>-</v>
      </c>
      <c r="BJ209" s="123" t="str">
        <f>IF($O209&gt;=BJ$1,INDEX(整列!$A$2:$K$3512,MATCH($A209,整列!$A$2:$A$3512,0)+BJ$1-1,11),"-")</f>
        <v>-</v>
      </c>
      <c r="BK209" s="123" t="str">
        <f>IF($O209&gt;=BK$1,INDEX(整列!$A$2:$K$3512,MATCH($A209,整列!$A$2:$A$3512,0)+BK$1-1,11),"-")</f>
        <v>-</v>
      </c>
      <c r="BL209" s="123" t="str">
        <f>IF($O209&gt;=BL$1,INDEX(整列!$A$2:$K$3512,MATCH($A209,整列!$A$2:$A$3512,0)+BL$1-1,11),"-")</f>
        <v>-</v>
      </c>
      <c r="BM209" s="123" t="str">
        <f>IF($O209&gt;=BM$1,INDEX(整列!$A$2:$K$3512,MATCH($A209,整列!$A$2:$A$3512,0)+BM$1-1,11),"-")</f>
        <v>-</v>
      </c>
      <c r="BN209" s="123" t="str">
        <f>IF($O209&gt;=BN$1,INDEX(整列!$A$2:$K$3512,MATCH($A209,整列!$A$2:$A$3512,0)+BN$1-1,11),"-")</f>
        <v>-</v>
      </c>
      <c r="BO209" s="123" t="str">
        <f>IF($O209&gt;=BO$1,INDEX(整列!$A$2:$K$3512,MATCH($A209,整列!$A$2:$A$3512,0)+BO$1-1,11),"-")</f>
        <v>-</v>
      </c>
      <c r="BP209" s="123" t="str">
        <f>IF($O209&gt;=BP$1,INDEX(整列!$A$2:$K$3512,MATCH($A209,整列!$A$2:$A$3512,0)+BP$1-1,11),"-")</f>
        <v>-</v>
      </c>
      <c r="BQ209" s="123" t="str">
        <f>IF($O209&gt;=BQ$1,INDEX(整列!$A$2:$K$3512,MATCH($A209,整列!$A$2:$A$3512,0)+BQ$1-1,11),"-")</f>
        <v>-</v>
      </c>
      <c r="BR209" s="123" t="str">
        <f>IF($O209&gt;=BR$1,INDEX(整列!$A$2:$K$3512,MATCH($A209,整列!$A$2:$A$3512,0)+BR$1-1,11),"-")</f>
        <v>-</v>
      </c>
      <c r="BS209" s="123" t="str">
        <f>IF($O209&gt;=BS$1,INDEX(整列!$A$2:$K$3512,MATCH($A209,整列!$A$2:$A$3512,0)+BS$1-1,11),"-")</f>
        <v>-</v>
      </c>
      <c r="BT209" s="123" t="str">
        <f>IF($O209&gt;=BT$1,INDEX(整列!$A$2:$K$3512,MATCH($A209,整列!$A$2:$A$3512,0)+BT$1-1,11),"-")</f>
        <v>-</v>
      </c>
      <c r="BU209" s="123" t="str">
        <f>IF($O209&gt;=BU$1,INDEX(整列!$A$2:$K$3512,MATCH($A209,整列!$A$2:$A$3512,0)+BU$1-1,11),"-")</f>
        <v>-</v>
      </c>
      <c r="BV209" s="123" t="str">
        <f>IF($O209&gt;=BV$1,INDEX(整列!$A$2:$K$3512,MATCH($A209,整列!$A$2:$A$3512,0)+BV$1-1,11),"-")</f>
        <v>-</v>
      </c>
      <c r="BW209" s="123" t="str">
        <f>IF($O209&gt;=BW$1,INDEX(整列!$A$2:$K$3512,MATCH($A209,整列!$A$2:$A$3512,0)+BW$1-1,11),"-")</f>
        <v>-</v>
      </c>
      <c r="BX209" s="123" t="str">
        <f>IF($O209&gt;=BX$1,INDEX(整列!$A$2:$K$3512,MATCH($A209,整列!$A$2:$A$3512,0)+BX$1-1,11),"-")</f>
        <v>-</v>
      </c>
      <c r="BY209" s="123" t="str">
        <f>IF($O209&gt;=BY$1,INDEX(整列!$A$2:$K$3512,MATCH($A209,整列!$A$2:$A$3512,0)+BY$1-1,11),"-")</f>
        <v>-</v>
      </c>
      <c r="BZ209" s="123" t="str">
        <f>IF($O209&gt;=BZ$1,INDEX(整列!$A$2:$K$3512,MATCH($A209,整列!$A$2:$A$3512,0)+BZ$1-1,11),"-")</f>
        <v>-</v>
      </c>
      <c r="CA209" s="123" t="str">
        <f>IF($O209&gt;=CA$1,INDEX(整列!$A$2:$K$3512,MATCH($A209,整列!$A$2:$A$3512,0)+CA$1-1,11),"-")</f>
        <v>-</v>
      </c>
      <c r="CB209" s="123" t="str">
        <f>IF($O209&gt;=CB$1,INDEX(整列!$A$2:$K$3512,MATCH($A209,整列!$A$2:$A$3512,0)+CB$1-1,11),"-")</f>
        <v>-</v>
      </c>
      <c r="CC209" s="123" t="str">
        <f>IF($O209&gt;=CC$1,INDEX(整列!$A$2:$K$3512,MATCH($A209,整列!$A$2:$A$3512,0)+CC$1-1,11),"-")</f>
        <v>-</v>
      </c>
      <c r="CD209" s="123" t="str">
        <f>IF($O209&gt;=CD$1,INDEX(整列!$A$2:$K$3512,MATCH($A209,整列!$A$2:$A$3512,0)+CD$1-1,11),"-")</f>
        <v>-</v>
      </c>
      <c r="CE209" s="123" t="str">
        <f>IF($O209&gt;=CE$1,INDEX(整列!$A$2:$K$3512,MATCH($A209,整列!$A$2:$A$3512,0)+CE$1-1,11),"-")</f>
        <v>-</v>
      </c>
      <c r="CF209" s="123" t="str">
        <f>IF($O209&gt;=CF$1,INDEX(整列!$A$2:$K$3512,MATCH($A209,整列!$A$2:$A$3512,0)+CF$1-1,11),"-")</f>
        <v>-</v>
      </c>
      <c r="CG209" s="123" t="str">
        <f>IF($O209&gt;=CG$1,INDEX(整列!$A$2:$K$3512,MATCH($A209,整列!$A$2:$A$3512,0)+CG$1-1,11),"-")</f>
        <v>-</v>
      </c>
      <c r="CH209" s="123" t="str">
        <f>IF($O209&gt;=CH$1,INDEX(整列!$A$2:$K$3512,MATCH($A209,整列!$A$2:$A$3512,0)+CH$1-1,11),"-")</f>
        <v>-</v>
      </c>
      <c r="CI209" s="123" t="str">
        <f>IF($O209&gt;=CI$1,INDEX(整列!$A$2:$K$3512,MATCH($A209,整列!$A$2:$A$3512,0)+CI$1-1,11),"-")</f>
        <v>-</v>
      </c>
      <c r="CJ209" s="123" t="str">
        <f>IF($O209&gt;=CJ$1,INDEX(整列!$A$2:$K$3512,MATCH($A209,整列!$A$2:$A$3512,0)+CJ$1-1,11),"-")</f>
        <v>-</v>
      </c>
      <c r="CK209" s="123" t="str">
        <f>IF($O209&gt;=CK$1,INDEX(整列!$A$2:$K$3512,MATCH($A209,整列!$A$2:$A$3512,0)+CK$1-1,11),"-")</f>
        <v>-</v>
      </c>
      <c r="CL209" s="123" t="str">
        <f>IF($O209&gt;=CL$1,INDEX(整列!$A$2:$K$3512,MATCH($A209,整列!$A$2:$A$3512,0)+CL$1-1,11),"-")</f>
        <v>-</v>
      </c>
      <c r="CM209" s="123" t="str">
        <f>IF($O209&gt;=CM$1,INDEX(整列!$A$2:$K$3512,MATCH($A209,整列!$A$2:$A$3512,0)+CM$1-1,11),"-")</f>
        <v>-</v>
      </c>
      <c r="CN209" s="123" t="str">
        <f>IF($O209&gt;=CN$1,INDEX(整列!$A$2:$K$3512,MATCH($A209,整列!$A$2:$A$3512,0)+CN$1-1,11),"-")</f>
        <v>-</v>
      </c>
      <c r="CO209" s="123" t="str">
        <f>IF($O209&gt;=CO$1,INDEX(整列!$A$2:$K$3512,MATCH($A209,整列!$A$2:$A$3512,0)+CO$1-1,11),"-")</f>
        <v>-</v>
      </c>
      <c r="CP209" s="123" t="str">
        <f>IF($O209&gt;=CP$1,INDEX(整列!$A$2:$K$3512,MATCH($A209,整列!$A$2:$A$3512,0)+CP$1-1,11),"-")</f>
        <v>-</v>
      </c>
      <c r="CQ209" s="123" t="str">
        <f>IF($O209&gt;=CQ$1,INDEX(整列!$A$2:$K$3512,MATCH($A209,整列!$A$2:$A$3512,0)+CQ$1-1,11),"-")</f>
        <v>-</v>
      </c>
      <c r="CR209" s="123" t="str">
        <f>IF($O209&gt;=CR$1,INDEX(整列!$A$2:$K$3512,MATCH($A209,整列!$A$2:$A$3512,0)+CR$1-1,11),"-")</f>
        <v>-</v>
      </c>
      <c r="CS209" s="123" t="str">
        <f>IF($O209&gt;=CS$1,INDEX(整列!$A$2:$K$3512,MATCH($A209,整列!$A$2:$A$3512,0)+CS$1-1,11),"-")</f>
        <v>-</v>
      </c>
      <c r="CT209" s="123" t="str">
        <f>IF($O209&gt;=CT$1,INDEX(整列!$A$2:$K$3512,MATCH($A209,整列!$A$2:$A$3512,0)+CT$1-1,11),"-")</f>
        <v>-</v>
      </c>
      <c r="CU209" s="123" t="str">
        <f>IF($O209&gt;=CU$1,INDEX(整列!$A$2:$K$3512,MATCH($A209,整列!$A$2:$A$3512,0)+CU$1-1,11),"-")</f>
        <v>-</v>
      </c>
      <c r="CV209" s="123" t="str">
        <f>IF($O209&gt;=CV$1,INDEX(整列!$A$2:$K$3512,MATCH($A209,整列!$A$2:$A$3512,0)+CV$1-1,11),"-")</f>
        <v>-</v>
      </c>
      <c r="CW209" s="123" t="str">
        <f>IF($O209&gt;=CW$1,INDEX(整列!$A$2:$K$3512,MATCH($A209,整列!$A$2:$A$3512,0)+CW$1-1,11),"-")</f>
        <v>-</v>
      </c>
      <c r="CX209" s="123" t="str">
        <f>IF($O209&gt;=CX$1,INDEX(整列!$A$2:$K$3512,MATCH($A209,整列!$A$2:$A$3512,0)+CX$1-1,11),"-")</f>
        <v>-</v>
      </c>
      <c r="CY209" s="123" t="str">
        <f>IF($O209&gt;=CY$1,INDEX(整列!$A$2:$K$3512,MATCH($A209,整列!$A$2:$A$3512,0)+CY$1-1,11),"-")</f>
        <v>-</v>
      </c>
      <c r="CZ209" s="123" t="str">
        <f>IF($O209&gt;=CZ$1,INDEX(整列!$A$2:$K$3512,MATCH($A209,整列!$A$2:$A$3512,0)+CZ$1-1,11),"-")</f>
        <v>-</v>
      </c>
      <c r="DA209" s="123" t="str">
        <f>IF($O209&gt;=DA$1,INDEX(整列!$A$2:$K$3512,MATCH($A209,整列!$A$2:$A$3512,0)+DA$1-1,11),"-")</f>
        <v>-</v>
      </c>
      <c r="DB209" s="123" t="str">
        <f>IF($O209&gt;=DB$1,INDEX(整列!$A$2:$K$3512,MATCH($A209,整列!$A$2:$A$3512,0)+DB$1-1,11),"-")</f>
        <v>-</v>
      </c>
      <c r="DC209" s="123" t="str">
        <f>IF($O209&gt;=DC$1,INDEX(整列!$A$2:$K$3512,MATCH($A209,整列!$A$2:$A$3512,0)+DC$1-1,11),"-")</f>
        <v>-</v>
      </c>
      <c r="DD209" s="123" t="str">
        <f>IF($O209&gt;=DD$1,INDEX(整列!$A$2:$K$3512,MATCH($A209,整列!$A$2:$A$3512,0)+DD$1-1,11),"-")</f>
        <v>-</v>
      </c>
      <c r="DE209" s="123" t="str">
        <f>IF($O209&gt;=DE$1,INDEX(整列!$A$2:$K$3512,MATCH($A209,整列!$A$2:$A$3512,0)+DE$1-1,11),"-")</f>
        <v>-</v>
      </c>
      <c r="DF209" s="123" t="str">
        <f>IF($O209&gt;=DF$1,INDEX(整列!$A$2:$K$3512,MATCH($A209,整列!$A$2:$A$3512,0)+DF$1-1,11),"-")</f>
        <v>-</v>
      </c>
      <c r="DG209" s="123" t="str">
        <f>IF($O209&gt;=DG$1,INDEX(整列!$A$2:$K$3512,MATCH($A209,整列!$A$2:$A$3512,0)+DG$1-1,11),"-")</f>
        <v>-</v>
      </c>
      <c r="DH209" s="123" t="str">
        <f>IF($O209&gt;=DH$1,INDEX(整列!$A$2:$K$3512,MATCH($A209,整列!$A$2:$A$3512,0)+DH$1-1,11),"-")</f>
        <v>-</v>
      </c>
      <c r="DI209" s="123" t="str">
        <f>IF($O209&gt;=DI$1,INDEX(整列!$A$2:$K$3512,MATCH($A209,整列!$A$2:$A$3512,0)+DI$1-1,11),"-")</f>
        <v>-</v>
      </c>
      <c r="DJ209" s="123" t="str">
        <f>IF($O209&gt;=DJ$1,INDEX(整列!$A$2:$K$3512,MATCH($A209,整列!$A$2:$A$3512,0)+DJ$1-1,11),"-")</f>
        <v>-</v>
      </c>
      <c r="DK209" s="123" t="str">
        <f>IF($O209&gt;=DK$1,INDEX(整列!$A$2:$K$3512,MATCH($A209,整列!$A$2:$A$3512,0)+DK$1-1,11),"-")</f>
        <v>-</v>
      </c>
      <c r="DL209" s="123" t="str">
        <f>IF($O209&gt;=DL$1,INDEX(整列!$A$2:$K$3512,MATCH($A209,整列!$A$2:$A$3512,0)+DL$1-1,11),"-")</f>
        <v>-</v>
      </c>
      <c r="DM209" s="123" t="str">
        <f>IF($O209&gt;=DM$1,INDEX(整列!$A$2:$K$3512,MATCH($A209,整列!$A$2:$A$3512,0)+DM$1-1,11),"-")</f>
        <v>-</v>
      </c>
      <c r="DN209" s="123" t="str">
        <f>IF($O209&gt;=DN$1,INDEX(整列!$A$2:$K$3512,MATCH($A209,整列!$A$2:$A$3512,0)+DN$1-1,11),"-")</f>
        <v>-</v>
      </c>
      <c r="DO209" s="123" t="str">
        <f>IF($O209&gt;=DO$1,INDEX(整列!$A$2:$K$3512,MATCH($A209,整列!$A$2:$A$3512,0)+DO$1-1,11),"-")</f>
        <v>-</v>
      </c>
      <c r="DP209" s="123" t="str">
        <f>IF($O209&gt;=DP$1,INDEX(整列!$A$2:$K$3512,MATCH($A209,整列!$A$2:$A$3512,0)+DP$1-1,11),"-")</f>
        <v>-</v>
      </c>
      <c r="DQ209" s="123" t="str">
        <f>IF($O209&gt;=DQ$1,INDEX(整列!$A$2:$K$3512,MATCH($A209,整列!$A$2:$A$3512,0)+DQ$1-1,11),"-")</f>
        <v>-</v>
      </c>
      <c r="DR209" s="123" t="str">
        <f>IF($O209&gt;=DR$1,INDEX(整列!$A$2:$K$3512,MATCH($A209,整列!$A$2:$A$3512,0)+DR$1-1,11),"-")</f>
        <v>-</v>
      </c>
      <c r="DS209" s="123" t="str">
        <f>IF($O209&gt;=DS$1,INDEX(整列!$A$2:$K$3512,MATCH($A209,整列!$A$2:$A$3512,0)+DS$1-1,11),"-")</f>
        <v>-</v>
      </c>
      <c r="DT209" s="123" t="str">
        <f>IF($O209&gt;=DT$1,INDEX(整列!$A$2:$K$3512,MATCH($A209,整列!$A$2:$A$3512,0)+DT$1-1,11),"-")</f>
        <v>-</v>
      </c>
      <c r="DU209" s="123" t="str">
        <f>IF($O209&gt;=DU$1,INDEX(整列!$A$2:$K$3512,MATCH($A209,整列!$A$2:$A$3512,0)+DU$1-1,11),"-")</f>
        <v>-</v>
      </c>
      <c r="DV209" s="123" t="str">
        <f>IF($O209&gt;=DV$1,INDEX(整列!$A$2:$K$3512,MATCH($A209,整列!$A$2:$A$3512,0)+DV$1-1,11),"-")</f>
        <v>-</v>
      </c>
      <c r="DW209" s="123" t="str">
        <f>IF($O209&gt;=DW$1,INDEX(整列!$A$2:$K$3512,MATCH($A209,整列!$A$2:$A$3512,0)+DW$1-1,11),"-")</f>
        <v>-</v>
      </c>
      <c r="DX209" s="123" t="str">
        <f>IF($O209&gt;=DX$1,INDEX(整列!$A$2:$K$3512,MATCH($A209,整列!$A$2:$A$3512,0)+DX$1-1,11),"-")</f>
        <v>-</v>
      </c>
      <c r="DY209" s="123" t="str">
        <f>IF($O209&gt;=DY$1,INDEX(整列!$A$2:$K$3512,MATCH($A209,整列!$A$2:$A$3512,0)+DY$1-1,11),"-")</f>
        <v>-</v>
      </c>
      <c r="DZ209" s="123" t="str">
        <f>IF($O209&gt;=DZ$1,INDEX(整列!$A$2:$K$3512,MATCH($A209,整列!$A$2:$A$3512,0)+DZ$1-1,11),"-")</f>
        <v>-</v>
      </c>
      <c r="EA209" s="123" t="str">
        <f>IF($O209&gt;=EA$1,INDEX(整列!$A$2:$K$3512,MATCH($A209,整列!$A$2:$A$3512,0)+EA$1-1,11),"-")</f>
        <v>-</v>
      </c>
      <c r="EB209" s="123" t="str">
        <f>IF($O209&gt;=EB$1,INDEX(整列!$A$2:$K$3512,MATCH($A209,整列!$A$2:$A$3512,0)+EB$1-1,11),"-")</f>
        <v>-</v>
      </c>
      <c r="EC209" s="123" t="str">
        <f>IF($O209&gt;=EC$1,INDEX(整列!$A$2:$K$3512,MATCH($A209,整列!$A$2:$A$3512,0)+EC$1-1,11),"-")</f>
        <v>-</v>
      </c>
      <c r="ED209" s="123" t="str">
        <f>IF($O209&gt;=ED$1,INDEX(整列!$A$2:$K$3512,MATCH($A209,整列!$A$2:$A$3512,0)+ED$1-1,11),"-")</f>
        <v>-</v>
      </c>
      <c r="EE209" s="123" t="str">
        <f>IF($O209&gt;=EE$1,INDEX(整列!$A$2:$K$3512,MATCH($A209,整列!$A$2:$A$3512,0)+EE$1-1,11),"-")</f>
        <v>-</v>
      </c>
      <c r="EF209" s="123" t="str">
        <f>IF($O209&gt;=EF$1,INDEX(整列!$A$2:$K$3512,MATCH($A209,整列!$A$2:$A$3512,0)+EF$1-1,11),"-")</f>
        <v>-</v>
      </c>
      <c r="EG209" s="123" t="str">
        <f>IF($O209&gt;=EG$1,INDEX(整列!$A$2:$K$3512,MATCH($A209,整列!$A$2:$A$3512,0)+EG$1-1,11),"-")</f>
        <v>-</v>
      </c>
      <c r="EH209" s="123" t="str">
        <f>IF($O209&gt;=EH$1,INDEX(整列!$A$2:$K$3512,MATCH($A209,整列!$A$2:$A$3512,0)+EH$1-1,11),"-")</f>
        <v>-</v>
      </c>
      <c r="EI209" s="123" t="str">
        <f>IF($O209&gt;=EI$1,INDEX(整列!$A$2:$K$3512,MATCH($A209,整列!$A$2:$A$3512,0)+EI$1-1,11),"-")</f>
        <v>-</v>
      </c>
      <c r="EJ209" s="123" t="str">
        <f>IF($O209&gt;=EJ$1,INDEX(整列!$A$2:$K$3512,MATCH($A209,整列!$A$2:$A$3512,0)+EJ$1-1,11),"-")</f>
        <v>-</v>
      </c>
      <c r="EK209" s="123" t="str">
        <f>IF($O209&gt;=EK$1,INDEX(整列!$A$2:$K$3512,MATCH($A209,整列!$A$2:$A$3512,0)+EK$1-1,11),"-")</f>
        <v>-</v>
      </c>
      <c r="EL209" s="123" t="str">
        <f>IF($O209&gt;=EL$1,INDEX(整列!$A$2:$K$3512,MATCH($A209,整列!$A$2:$A$3512,0)+EL$1-1,11),"-")</f>
        <v>-</v>
      </c>
      <c r="EM209" s="123" t="str">
        <f>IF($O209&gt;=EM$1,INDEX(整列!$A$2:$K$3512,MATCH($A209,整列!$A$2:$A$3512,0)+EM$1-1,11),"-")</f>
        <v>-</v>
      </c>
      <c r="EN209" s="123" t="str">
        <f>IF($O209&gt;=EN$1,INDEX(整列!$A$2:$K$3512,MATCH($A209,整列!$A$2:$A$3512,0)+EN$1-1,11),"-")</f>
        <v>-</v>
      </c>
      <c r="EO209" s="123" t="str">
        <f>IF($O209&gt;=EO$1,INDEX(整列!$A$2:$K$3512,MATCH($A209,整列!$A$2:$A$3512,0)+EO$1-1,11),"-")</f>
        <v>-</v>
      </c>
      <c r="EP209" s="123" t="str">
        <f>IF($O209&gt;=EP$1,INDEX(整列!$A$2:$K$3512,MATCH($A209,整列!$A$2:$A$3512,0)+EP$1-1,11),"-")</f>
        <v>-</v>
      </c>
      <c r="EQ209" s="123" t="str">
        <f>IF($O209&gt;=EQ$1,INDEX(整列!$A$2:$K$3512,MATCH($A209,整列!$A$2:$A$3512,0)+EQ$1-1,11),"-")</f>
        <v>-</v>
      </c>
      <c r="ER209" s="123" t="str">
        <f>IF($O209&gt;=ER$1,INDEX(整列!$A$2:$K$3512,MATCH($A209,整列!$A$2:$A$3512,0)+ER$1-1,11),"-")</f>
        <v>-</v>
      </c>
      <c r="ES209" s="123" t="str">
        <f>IF($O209&gt;=ES$1,INDEX(整列!$A$2:$K$3512,MATCH($A209,整列!$A$2:$A$3512,0)+ES$1-1,11),"-")</f>
        <v>-</v>
      </c>
      <c r="ET209" s="123" t="str">
        <f>IF($O209&gt;=ET$1,INDEX(整列!$A$2:$K$3512,MATCH($A209,整列!$A$2:$A$3512,0)+ET$1-1,11),"-")</f>
        <v>-</v>
      </c>
      <c r="EU209" s="123" t="str">
        <f>IF($O209&gt;=EU$1,INDEX(整列!$A$2:$K$3512,MATCH($A209,整列!$A$2:$A$3512,0)+EU$1-1,11),"-")</f>
        <v>-</v>
      </c>
      <c r="EV209" s="123" t="str">
        <f>IF($O209&gt;=EV$1,INDEX(整列!$A$2:$K$3512,MATCH($A209,整列!$A$2:$A$3512,0)+EV$1-1,11),"-")</f>
        <v>-</v>
      </c>
      <c r="EW209" s="123" t="str">
        <f>IF($O209&gt;=EW$1,INDEX(整列!$A$2:$K$3512,MATCH($A209,整列!$A$2:$A$3512,0)+EW$1-1,11),"-")</f>
        <v>-</v>
      </c>
      <c r="EX209" s="123" t="str">
        <f>IF($O209&gt;=EX$1,INDEX(整列!$A$2:$K$3512,MATCH($A209,整列!$A$2:$A$3512,0)+EX$1-1,11),"-")</f>
        <v>-</v>
      </c>
      <c r="EY209" s="123" t="str">
        <f>IF($O209&gt;=EY$1,INDEX(整列!$A$2:$K$3512,MATCH($A209,整列!$A$2:$A$3512,0)+EY$1-1,11),"-")</f>
        <v>-</v>
      </c>
      <c r="EZ209" s="123" t="str">
        <f>IF($O209&gt;=EZ$1,INDEX(整列!$A$2:$K$3512,MATCH($A209,整列!$A$2:$A$3512,0)+EZ$1-1,11),"-")</f>
        <v>-</v>
      </c>
      <c r="FA209" s="123" t="str">
        <f>IF($O209&gt;=FA$1,INDEX(整列!$A$2:$K$3512,MATCH($A209,整列!$A$2:$A$3512,0)+FA$1-1,11),"-")</f>
        <v>-</v>
      </c>
      <c r="FB209" s="123" t="str">
        <f>IF($O209&gt;=FB$1,INDEX(整列!$A$2:$K$3512,MATCH($A209,整列!$A$2:$A$3512,0)+FB$1-1,11),"-")</f>
        <v>-</v>
      </c>
      <c r="FC209" s="123" t="str">
        <f>IF($O209&gt;=FC$1,INDEX(整列!$A$2:$K$3512,MATCH($A209,整列!$A$2:$A$3512,0)+FC$1-1,11),"-")</f>
        <v>-</v>
      </c>
      <c r="FD209" s="123" t="str">
        <f>IF($O209&gt;=FD$1,INDEX(整列!$A$2:$K$3512,MATCH($A209,整列!$A$2:$A$3512,0)+FD$1-1,11),"-")</f>
        <v>-</v>
      </c>
      <c r="FE209" s="123" t="str">
        <f>IF($O209&gt;=FE$1,INDEX(整列!$A$2:$K$3512,MATCH($A209,整列!$A$2:$A$3512,0)+FE$1-1,11),"-")</f>
        <v>-</v>
      </c>
      <c r="FF209" s="123" t="str">
        <f>IF($O209&gt;=FF$1,INDEX(整列!$A$2:$K$3512,MATCH($A209,整列!$A$2:$A$3512,0)+FF$1-1,11),"-")</f>
        <v>-</v>
      </c>
      <c r="FG209" s="123" t="str">
        <f>IF($O209&gt;=FG$1,INDEX(整列!$A$2:$K$3512,MATCH($A209,整列!$A$2:$A$3512,0)+FG$1-1,11),"-")</f>
        <v>-</v>
      </c>
      <c r="FH209" s="123" t="str">
        <f>IF($O209&gt;=FH$1,INDEX(整列!$A$2:$K$3512,MATCH($A209,整列!$A$2:$A$3512,0)+FH$1-1,11),"-")</f>
        <v>-</v>
      </c>
      <c r="FI209" s="123" t="str">
        <f>IF($O209&gt;=FI$1,INDEX(整列!$A$2:$K$3512,MATCH($A209,整列!$A$2:$A$3512,0)+FI$1-1,11),"-")</f>
        <v>-</v>
      </c>
      <c r="FJ209" s="123" t="str">
        <f>IF($O209&gt;=FJ$1,INDEX(整列!$A$2:$K$3512,MATCH($A209,整列!$A$2:$A$3512,0)+FJ$1-1,11),"-")</f>
        <v>-</v>
      </c>
      <c r="FK209" s="123" t="str">
        <f>IF($O209&gt;=FK$1,INDEX(整列!$A$2:$K$3512,MATCH($A209,整列!$A$2:$A$3512,0)+FK$1-1,11),"-")</f>
        <v>-</v>
      </c>
      <c r="FL209" s="123" t="str">
        <f>IF($O209&gt;=FL$1,INDEX(整列!$A$2:$K$3512,MATCH($A209,整列!$A$2:$A$3512,0)+FL$1-1,11),"-")</f>
        <v>-</v>
      </c>
      <c r="FM209" s="123" t="str">
        <f>IF($O209&gt;=FM$1,INDEX(整列!$A$2:$K$3512,MATCH($A209,整列!$A$2:$A$3512,0)+FM$1-1,11),"-")</f>
        <v>-</v>
      </c>
      <c r="FN209" s="123" t="str">
        <f>IF($O209&gt;=FN$1,INDEX(整列!$A$2:$K$3512,MATCH($A209,整列!$A$2:$A$3512,0)+FN$1-1,11),"-")</f>
        <v>-</v>
      </c>
      <c r="FO209" s="123" t="str">
        <f>IF($O209&gt;=FO$1,INDEX(整列!$A$2:$K$3512,MATCH($A209,整列!$A$2:$A$3512,0)+FO$1-1,11),"-")</f>
        <v>-</v>
      </c>
      <c r="FP209" s="123" t="str">
        <f>IF($O209&gt;=FP$1,INDEX(整列!$A$2:$K$3512,MATCH($A209,整列!$A$2:$A$3512,0)+FP$1-1,11),"-")</f>
        <v>-</v>
      </c>
      <c r="FQ209" s="123" t="str">
        <f>IF($O209&gt;=FQ$1,INDEX(整列!$A$2:$K$3512,MATCH($A209,整列!$A$2:$A$3512,0)+FQ$1-1,11),"-")</f>
        <v>-</v>
      </c>
      <c r="FR209" s="123" t="str">
        <f>IF($O209&gt;=FR$1,INDEX(整列!$A$2:$K$3512,MATCH($A209,整列!$A$2:$A$3512,0)+FR$1-1,11),"-")</f>
        <v>-</v>
      </c>
      <c r="FS209" s="123" t="str">
        <f>IF($O209&gt;=FS$1,INDEX(整列!$A$2:$K$3512,MATCH($A209,整列!$A$2:$A$3512,0)+FS$1-1,11),"-")</f>
        <v>-</v>
      </c>
      <c r="FT209" s="123" t="str">
        <f>IF($O209&gt;=FT$1,INDEX(整列!$A$2:$K$3512,MATCH($A209,整列!$A$2:$A$3512,0)+FT$1-1,11),"-")</f>
        <v>-</v>
      </c>
      <c r="FU209" s="123" t="str">
        <f>IF($O209&gt;=FU$1,INDEX(整列!$A$2:$K$3512,MATCH($A209,整列!$A$2:$A$3512,0)+FU$1-1,11),"-")</f>
        <v>-</v>
      </c>
      <c r="FV209" s="123" t="str">
        <f>IF($O209&gt;=FV$1,INDEX(整列!$A$2:$K$3512,MATCH($A209,整列!$A$2:$A$3512,0)+FV$1-1,11),"-")</f>
        <v>-</v>
      </c>
      <c r="FW209" s="123" t="str">
        <f>IF($O209&gt;=FW$1,INDEX(整列!$A$2:$K$3512,MATCH($A209,整列!$A$2:$A$3512,0)+FW$1-1,11),"-")</f>
        <v>-</v>
      </c>
      <c r="FX209" s="123" t="str">
        <f>IF($O209&gt;=FX$1,INDEX(整列!$A$2:$K$3512,MATCH($A209,整列!$A$2:$A$3512,0)+FX$1-1,11),"-")</f>
        <v>-</v>
      </c>
      <c r="FY209" s="123" t="str">
        <f>IF($O209&gt;=FY$1,INDEX(整列!$A$2:$K$3512,MATCH($A209,整列!$A$2:$A$3512,0)+FY$1-1,11),"-")</f>
        <v>-</v>
      </c>
      <c r="FZ209" s="123" t="str">
        <f>IF($O209&gt;=FZ$1,INDEX(整列!$A$2:$K$3512,MATCH($A209,整列!$A$2:$A$3512,0)+FZ$1-1,11),"-")</f>
        <v>-</v>
      </c>
      <c r="GA209" s="123" t="str">
        <f>IF($O209&gt;=GA$1,INDEX(整列!$A$2:$K$3512,MATCH($A209,整列!$A$2:$A$3512,0)+GA$1-1,11),"-")</f>
        <v>-</v>
      </c>
      <c r="GB209" s="123" t="str">
        <f>IF($O209&gt;=GB$1,INDEX(整列!$A$2:$K$3512,MATCH($A209,整列!$A$2:$A$3512,0)+GB$1-1,11),"-")</f>
        <v>-</v>
      </c>
      <c r="GC209" s="123" t="str">
        <f>IF($O209&gt;=GC$1,INDEX(整列!$A$2:$K$3512,MATCH($A209,整列!$A$2:$A$3512,0)+GC$1-1,11),"-")</f>
        <v>-</v>
      </c>
      <c r="GD209" s="123" t="str">
        <f>IF($O209&gt;=GD$1,INDEX(整列!$A$2:$K$3512,MATCH($A209,整列!$A$2:$A$3512,0)+GD$1-1,11),"-")</f>
        <v>-</v>
      </c>
      <c r="GE209" s="123" t="str">
        <f>IF($O209&gt;=GE$1,INDEX(整列!$A$2:$K$3512,MATCH($A209,整列!$A$2:$A$3512,0)+GE$1-1,11),"-")</f>
        <v>-</v>
      </c>
      <c r="GF209" s="123" t="str">
        <f>IF($O209&gt;=GF$1,INDEX(整列!$A$2:$K$3512,MATCH($A209,整列!$A$2:$A$3512,0)+GF$1-1,11),"-")</f>
        <v>-</v>
      </c>
      <c r="GG209" s="123" t="str">
        <f>IF($O209&gt;=GG$1,INDEX(整列!$A$2:$K$3512,MATCH($A209,整列!$A$2:$A$3512,0)+GG$1-1,11),"-")</f>
        <v>-</v>
      </c>
      <c r="GH209" s="123" t="str">
        <f>IF($O209&gt;=GH$1,INDEX(整列!$A$2:$K$3512,MATCH($A209,整列!$A$2:$A$3512,0)+GH$1-1,11),"-")</f>
        <v>-</v>
      </c>
      <c r="GI209" s="123" t="str">
        <f>IF($O209&gt;=GI$1,INDEX(整列!$A$2:$K$3512,MATCH($A209,整列!$A$2:$A$3512,0)+GI$1-1,11),"-")</f>
        <v>-</v>
      </c>
      <c r="GJ209" s="123" t="str">
        <f>IF($O209&gt;=GJ$1,INDEX(整列!$A$2:$K$3512,MATCH($A209,整列!$A$2:$A$3512,0)+GJ$1-1,11),"-")</f>
        <v>-</v>
      </c>
      <c r="GK209" s="123" t="str">
        <f>IF($O209&gt;=GK$1,INDEX(整列!$A$2:$K$3512,MATCH($A209,整列!$A$2:$A$3512,0)+GK$1-1,11),"-")</f>
        <v>-</v>
      </c>
      <c r="GL209" s="123" t="str">
        <f>IF($O209&gt;=GL$1,INDEX(整列!$A$2:$K$3512,MATCH($A209,整列!$A$2:$A$3512,0)+GL$1-1,11),"-")</f>
        <v>-</v>
      </c>
      <c r="GM209" s="123" t="str">
        <f>IF($O209&gt;=GM$1,INDEX(整列!$A$2:$K$3512,MATCH($A209,整列!$A$2:$A$3512,0)+GM$1-1,11),"-")</f>
        <v>-</v>
      </c>
      <c r="GN209" s="123" t="str">
        <f>IF($O209&gt;=GN$1,INDEX(整列!$A$2:$K$3512,MATCH($A209,整列!$A$2:$A$3512,0)+GN$1-1,11),"-")</f>
        <v>-</v>
      </c>
      <c r="GO209" s="123" t="str">
        <f>IF($O209&gt;=GO$1,INDEX(整列!$A$2:$K$3512,MATCH($A209,整列!$A$2:$A$3512,0)+GO$1-1,11),"-")</f>
        <v>-</v>
      </c>
      <c r="GP209" s="123" t="str">
        <f>IF($O209&gt;=GP$1,INDEX(整列!$A$2:$K$3512,MATCH($A209,整列!$A$2:$A$3512,0)+GP$1-1,11),"-")</f>
        <v>-</v>
      </c>
      <c r="GQ209" s="123" t="str">
        <f>IF($O209&gt;=GQ$1,INDEX(整列!$A$2:$K$3512,MATCH($A209,整列!$A$2:$A$3512,0)+GQ$1-1,11),"-")</f>
        <v>-</v>
      </c>
      <c r="GR209" s="123" t="str">
        <f>IF($O209&gt;=GR$1,INDEX(整列!$A$2:$K$3512,MATCH($A209,整列!$A$2:$A$3512,0)+GR$1-1,11),"-")</f>
        <v>-</v>
      </c>
      <c r="GS209" s="123" t="str">
        <f>IF($O209&gt;=GS$1,INDEX(整列!$A$2:$K$3512,MATCH($A209,整列!$A$2:$A$3512,0)+GS$1-1,11),"-")</f>
        <v>-</v>
      </c>
      <c r="GT209" s="123" t="str">
        <f>IF($O209&gt;=GT$1,INDEX(整列!$A$2:$K$3512,MATCH($A209,整列!$A$2:$A$3512,0)+GT$1-1,11),"-")</f>
        <v>-</v>
      </c>
      <c r="GU209" s="123" t="str">
        <f>IF($O209&gt;=GU$1,INDEX(整列!$A$2:$K$3512,MATCH($A209,整列!$A$2:$A$3512,0)+GU$1-1,11),"-")</f>
        <v>-</v>
      </c>
      <c r="GV209" s="123" t="str">
        <f>IF($O209&gt;=GV$1,INDEX(整列!$A$2:$K$3512,MATCH($A209,整列!$A$2:$A$3512,0)+GV$1-1,11),"-")</f>
        <v>-</v>
      </c>
      <c r="GW209" s="123" t="str">
        <f>IF($O209&gt;=GW$1,INDEX(整列!$A$2:$K$3512,MATCH($A209,整列!$A$2:$A$3512,0)+GW$1-1,11),"-")</f>
        <v>-</v>
      </c>
      <c r="GX209" s="123" t="str">
        <f>IF($O209&gt;=GX$1,INDEX(整列!$A$2:$K$3512,MATCH($A209,整列!$A$2:$A$3512,0)+GX$1-1,11),"-")</f>
        <v>-</v>
      </c>
      <c r="GY209" s="123" t="str">
        <f>IF($O209&gt;=GY$1,INDEX(整列!$A$2:$K$3512,MATCH($A209,整列!$A$2:$A$3512,0)+GY$1-1,11),"-")</f>
        <v>-</v>
      </c>
      <c r="GZ209" s="123" t="str">
        <f>IF($O209&gt;=GZ$1,INDEX(整列!$A$2:$K$3512,MATCH($A209,整列!$A$2:$A$3512,0)+GZ$1-1,11),"-")</f>
        <v>-</v>
      </c>
      <c r="HA209" s="123" t="str">
        <f>IF($O209&gt;=HA$1,INDEX(整列!$A$2:$K$3512,MATCH($A209,整列!$A$2:$A$3512,0)+HA$1-1,11),"-")</f>
        <v>-</v>
      </c>
      <c r="HB209" s="123" t="str">
        <f>IF($O209&gt;=HB$1,INDEX(整列!$A$2:$K$3512,MATCH($A209,整列!$A$2:$A$3512,0)+HB$1-1,11),"-")</f>
        <v>-</v>
      </c>
      <c r="HC209" s="123" t="str">
        <f>IF($O209&gt;=HC$1,INDEX(整列!$A$2:$K$3512,MATCH($A209,整列!$A$2:$A$3512,0)+HC$1-1,11),"-")</f>
        <v>-</v>
      </c>
      <c r="HD209" s="123" t="str">
        <f>IF($O209&gt;=HD$1,INDEX(整列!$A$2:$K$3512,MATCH($A209,整列!$A$2:$A$3512,0)+HD$1-1,11),"-")</f>
        <v>-</v>
      </c>
      <c r="HE209" s="123" t="str">
        <f>IF($O209&gt;=HE$1,INDEX(整列!$A$2:$K$3512,MATCH($A209,整列!$A$2:$A$3512,0)+HE$1-1,11),"-")</f>
        <v>-</v>
      </c>
      <c r="HF209" s="123" t="str">
        <f>IF($O209&gt;=HF$1,INDEX(整列!$A$2:$K$3512,MATCH($A209,整列!$A$2:$A$3512,0)+HF$1-1,11),"-")</f>
        <v>-</v>
      </c>
      <c r="HG209" s="123" t="str">
        <f>IF($O209&gt;=HG$1,INDEX(整列!$A$2:$K$3512,MATCH($A209,整列!$A$2:$A$3512,0)+HG$1-1,11),"-")</f>
        <v>-</v>
      </c>
      <c r="HH209" s="123" t="str">
        <f>IF($O209&gt;=HH$1,INDEX(整列!$A$2:$K$3512,MATCH($A209,整列!$A$2:$A$3512,0)+HH$1-1,11),"-")</f>
        <v>-</v>
      </c>
      <c r="HI209" s="123" t="str">
        <f>IF($O209&gt;=HI$1,INDEX(整列!$A$2:$K$3512,MATCH($A209,整列!$A$2:$A$3512,0)+HI$1-1,11),"-")</f>
        <v>-</v>
      </c>
      <c r="HJ209" s="123" t="str">
        <f>IF($O209&gt;=HJ$1,INDEX(整列!$A$2:$K$3512,MATCH($A209,整列!$A$2:$A$3512,0)+HJ$1-1,11),"-")</f>
        <v>-</v>
      </c>
      <c r="HK209" s="123" t="str">
        <f>IF($O209&gt;=HK$1,INDEX(整列!$A$2:$K$3512,MATCH($A209,整列!$A$2:$A$3512,0)+HK$1-1,11),"-")</f>
        <v>-</v>
      </c>
      <c r="HL209" s="123" t="str">
        <f>IF($O209&gt;=HL$1,INDEX(整列!$A$2:$K$3512,MATCH($A209,整列!$A$2:$A$3512,0)+HL$1-1,11),"-")</f>
        <v>-</v>
      </c>
      <c r="HP209" s="101" t="str">
        <f t="shared" si="23"/>
        <v>C03-1200-0303</v>
      </c>
      <c r="HQ209" s="115">
        <f>COUNTIF(整列!$A$2:$A$3512,HP209)</f>
        <v>16</v>
      </c>
    </row>
    <row r="210" spans="1:225" ht="13.5">
      <c r="A210" s="48" t="s">
        <v>624</v>
      </c>
      <c r="B210" s="48" t="s">
        <v>582</v>
      </c>
      <c r="C210" s="48" t="s">
        <v>583</v>
      </c>
      <c r="D210" s="48" t="s">
        <v>181</v>
      </c>
      <c r="E210" s="48" t="s">
        <v>584</v>
      </c>
      <c r="F210" s="48" t="s">
        <v>205</v>
      </c>
      <c r="G210" s="48" t="s">
        <v>622</v>
      </c>
      <c r="H210" s="48" t="s">
        <v>184</v>
      </c>
      <c r="I210" s="48"/>
      <c r="J210" s="48" t="s">
        <v>181</v>
      </c>
      <c r="K210" s="48" t="s">
        <v>613</v>
      </c>
      <c r="L210" s="48" t="s">
        <v>187</v>
      </c>
      <c r="M210" s="48" t="s">
        <v>625</v>
      </c>
      <c r="N210" s="119"/>
      <c r="O210" s="120">
        <f>COUNTIF(整列!$A$2:$A$3512,$A210)</f>
        <v>23</v>
      </c>
      <c r="P210" s="121">
        <f t="shared" si="18"/>
        <v>2369.1304347826085</v>
      </c>
      <c r="Q210" s="121">
        <f t="shared" si="19"/>
        <v>547.03082373592281</v>
      </c>
      <c r="R210" s="122">
        <f t="shared" si="20"/>
        <v>3650</v>
      </c>
      <c r="S210" s="121">
        <f t="shared" si="21"/>
        <v>2200</v>
      </c>
      <c r="T210" s="121">
        <f t="shared" si="22"/>
        <v>1470</v>
      </c>
      <c r="U210" s="123">
        <f>IF($O210&gt;=U$1,INDEX(整列!$A$2:$K$3512,MATCH($A210,整列!$A$2:$A$3512,0)+U$1-1,11),"-")</f>
        <v>2310</v>
      </c>
      <c r="V210" s="123">
        <f>IF($O210&gt;=V$1,INDEX(整列!$A$2:$K$3512,MATCH($A210,整列!$A$2:$A$3512,0)+V$1-1,11),"-")</f>
        <v>1470</v>
      </c>
      <c r="W210" s="123">
        <f>IF($O210&gt;=W$1,INDEX(整列!$A$2:$K$3512,MATCH($A210,整列!$A$2:$A$3512,0)+W$1-1,11),"-")</f>
        <v>3100</v>
      </c>
      <c r="X210" s="123">
        <f>IF($O210&gt;=X$1,INDEX(整列!$A$2:$K$3512,MATCH($A210,整列!$A$2:$A$3512,0)+X$1-1,11),"-")</f>
        <v>3650</v>
      </c>
      <c r="Y210" s="123">
        <f>IF($O210&gt;=Y$1,INDEX(整列!$A$2:$K$3512,MATCH($A210,整列!$A$2:$A$3512,0)+Y$1-1,11),"-")</f>
        <v>2990</v>
      </c>
      <c r="Z210" s="123">
        <f>IF($O210&gt;=Z$1,INDEX(整列!$A$2:$K$3512,MATCH($A210,整列!$A$2:$A$3512,0)+Z$1-1,11),"-")</f>
        <v>3650</v>
      </c>
      <c r="AA210" s="123">
        <f>IF($O210&gt;=AA$1,INDEX(整列!$A$2:$K$3512,MATCH($A210,整列!$A$2:$A$3512,0)+AA$1-1,11),"-")</f>
        <v>2030</v>
      </c>
      <c r="AB210" s="123">
        <f>IF($O210&gt;=AB$1,INDEX(整列!$A$2:$K$3512,MATCH($A210,整列!$A$2:$A$3512,0)+AB$1-1,11),"-")</f>
        <v>2360</v>
      </c>
      <c r="AC210" s="123">
        <f>IF($O210&gt;=AC$1,INDEX(整列!$A$2:$K$3512,MATCH($A210,整列!$A$2:$A$3512,0)+AC$1-1,11),"-")</f>
        <v>2550</v>
      </c>
      <c r="AD210" s="123">
        <f>IF($O210&gt;=AD$1,INDEX(整列!$A$2:$K$3512,MATCH($A210,整列!$A$2:$A$3512,0)+AD$1-1,11),"-")</f>
        <v>2550</v>
      </c>
      <c r="AE210" s="123">
        <f>IF($O210&gt;=AE$1,INDEX(整列!$A$2:$K$3512,MATCH($A210,整列!$A$2:$A$3512,0)+AE$1-1,11),"-")</f>
        <v>2550</v>
      </c>
      <c r="AF210" s="123">
        <f>IF($O210&gt;=AF$1,INDEX(整列!$A$2:$K$3512,MATCH($A210,整列!$A$2:$A$3512,0)+AF$1-1,11),"-")</f>
        <v>2200</v>
      </c>
      <c r="AG210" s="123">
        <f>IF($O210&gt;=AG$1,INDEX(整列!$A$2:$K$3512,MATCH($A210,整列!$A$2:$A$3512,0)+AG$1-1,11),"-")</f>
        <v>2200</v>
      </c>
      <c r="AH210" s="123">
        <f>IF($O210&gt;=AH$1,INDEX(整列!$A$2:$K$3512,MATCH($A210,整列!$A$2:$A$3512,0)+AH$1-1,11),"-")</f>
        <v>2200</v>
      </c>
      <c r="AI210" s="123">
        <f>IF($O210&gt;=AI$1,INDEX(整列!$A$2:$K$3512,MATCH($A210,整列!$A$2:$A$3512,0)+AI$1-1,11),"-")</f>
        <v>2200</v>
      </c>
      <c r="AJ210" s="123">
        <f>IF($O210&gt;=AJ$1,INDEX(整列!$A$2:$K$3512,MATCH($A210,整列!$A$2:$A$3512,0)+AJ$1-1,11),"-")</f>
        <v>1880</v>
      </c>
      <c r="AK210" s="123">
        <f>IF($O210&gt;=AK$1,INDEX(整列!$A$2:$K$3512,MATCH($A210,整列!$A$2:$A$3512,0)+AK$1-1,11),"-")</f>
        <v>1880</v>
      </c>
      <c r="AL210" s="123">
        <f>IF($O210&gt;=AL$1,INDEX(整列!$A$2:$K$3512,MATCH($A210,整列!$A$2:$A$3512,0)+AL$1-1,11),"-")</f>
        <v>1880</v>
      </c>
      <c r="AM210" s="123">
        <f>IF($O210&gt;=AM$1,INDEX(整列!$A$2:$K$3512,MATCH($A210,整列!$A$2:$A$3512,0)+AM$1-1,11),"-")</f>
        <v>1880</v>
      </c>
      <c r="AN210" s="123">
        <f>IF($O210&gt;=AN$1,INDEX(整列!$A$2:$K$3512,MATCH($A210,整列!$A$2:$A$3512,0)+AN$1-1,11),"-")</f>
        <v>1880</v>
      </c>
      <c r="AO210" s="123">
        <f>IF($O210&gt;=AO$1,INDEX(整列!$A$2:$K$3512,MATCH($A210,整列!$A$2:$A$3512,0)+AO$1-1,11),"-")</f>
        <v>1880</v>
      </c>
      <c r="AP210" s="123">
        <f>IF($O210&gt;=AP$1,INDEX(整列!$A$2:$K$3512,MATCH($A210,整列!$A$2:$A$3512,0)+AP$1-1,11),"-")</f>
        <v>2600</v>
      </c>
      <c r="AQ210" s="123">
        <f>IF($O210&gt;=AQ$1,INDEX(整列!$A$2:$K$3512,MATCH($A210,整列!$A$2:$A$3512,0)+AQ$1-1,11),"-")</f>
        <v>2600</v>
      </c>
      <c r="AR210" s="123" t="str">
        <f>IF($O210&gt;=AR$1,INDEX(整列!$A$2:$K$3512,MATCH($A210,整列!$A$2:$A$3512,0)+AR$1-1,11),"-")</f>
        <v>-</v>
      </c>
      <c r="AS210" s="123" t="str">
        <f>IF($O210&gt;=AS$1,INDEX(整列!$A$2:$K$3512,MATCH($A210,整列!$A$2:$A$3512,0)+AS$1-1,11),"-")</f>
        <v>-</v>
      </c>
      <c r="AT210" s="123" t="str">
        <f>IF($O210&gt;=AT$1,INDEX(整列!$A$2:$K$3512,MATCH($A210,整列!$A$2:$A$3512,0)+AT$1-1,11),"-")</f>
        <v>-</v>
      </c>
      <c r="AU210" s="123" t="str">
        <f>IF($O210&gt;=AU$1,INDEX(整列!$A$2:$K$3512,MATCH($A210,整列!$A$2:$A$3512,0)+AU$1-1,11),"-")</f>
        <v>-</v>
      </c>
      <c r="AV210" s="123" t="str">
        <f>IF($O210&gt;=AV$1,INDEX(整列!$A$2:$K$3512,MATCH($A210,整列!$A$2:$A$3512,0)+AV$1-1,11),"-")</f>
        <v>-</v>
      </c>
      <c r="AW210" s="123" t="str">
        <f>IF($O210&gt;=AW$1,INDEX(整列!$A$2:$K$3512,MATCH($A210,整列!$A$2:$A$3512,0)+AW$1-1,11),"-")</f>
        <v>-</v>
      </c>
      <c r="AX210" s="123" t="str">
        <f>IF($O210&gt;=AX$1,INDEX(整列!$A$2:$K$3512,MATCH($A210,整列!$A$2:$A$3512,0)+AX$1-1,11),"-")</f>
        <v>-</v>
      </c>
      <c r="AY210" s="123" t="str">
        <f>IF($O210&gt;=AY$1,INDEX(整列!$A$2:$K$3512,MATCH($A210,整列!$A$2:$A$3512,0)+AY$1-1,11),"-")</f>
        <v>-</v>
      </c>
      <c r="AZ210" s="123" t="str">
        <f>IF($O210&gt;=AZ$1,INDEX(整列!$A$2:$K$3512,MATCH($A210,整列!$A$2:$A$3512,0)+AZ$1-1,11),"-")</f>
        <v>-</v>
      </c>
      <c r="BA210" s="123" t="str">
        <f>IF($O210&gt;=BA$1,INDEX(整列!$A$2:$K$3512,MATCH($A210,整列!$A$2:$A$3512,0)+BA$1-1,11),"-")</f>
        <v>-</v>
      </c>
      <c r="BB210" s="123" t="str">
        <f>IF($O210&gt;=BB$1,INDEX(整列!$A$2:$K$3512,MATCH($A210,整列!$A$2:$A$3512,0)+BB$1-1,11),"-")</f>
        <v>-</v>
      </c>
      <c r="BC210" s="123" t="str">
        <f>IF($O210&gt;=BC$1,INDEX(整列!$A$2:$K$3512,MATCH($A210,整列!$A$2:$A$3512,0)+BC$1-1,11),"-")</f>
        <v>-</v>
      </c>
      <c r="BD210" s="123" t="str">
        <f>IF($O210&gt;=BD$1,INDEX(整列!$A$2:$K$3512,MATCH($A210,整列!$A$2:$A$3512,0)+BD$1-1,11),"-")</f>
        <v>-</v>
      </c>
      <c r="BE210" s="123" t="str">
        <f>IF($O210&gt;=BE$1,INDEX(整列!$A$2:$K$3512,MATCH($A210,整列!$A$2:$A$3512,0)+BE$1-1,11),"-")</f>
        <v>-</v>
      </c>
      <c r="BF210" s="123" t="str">
        <f>IF($O210&gt;=BF$1,INDEX(整列!$A$2:$K$3512,MATCH($A210,整列!$A$2:$A$3512,0)+BF$1-1,11),"-")</f>
        <v>-</v>
      </c>
      <c r="BG210" s="123" t="str">
        <f>IF($O210&gt;=BG$1,INDEX(整列!$A$2:$K$3512,MATCH($A210,整列!$A$2:$A$3512,0)+BG$1-1,11),"-")</f>
        <v>-</v>
      </c>
      <c r="BH210" s="123" t="str">
        <f>IF($O210&gt;=BH$1,INDEX(整列!$A$2:$K$3512,MATCH($A210,整列!$A$2:$A$3512,0)+BH$1-1,11),"-")</f>
        <v>-</v>
      </c>
      <c r="BI210" s="123" t="str">
        <f>IF($O210&gt;=BI$1,INDEX(整列!$A$2:$K$3512,MATCH($A210,整列!$A$2:$A$3512,0)+BI$1-1,11),"-")</f>
        <v>-</v>
      </c>
      <c r="BJ210" s="123" t="str">
        <f>IF($O210&gt;=BJ$1,INDEX(整列!$A$2:$K$3512,MATCH($A210,整列!$A$2:$A$3512,0)+BJ$1-1,11),"-")</f>
        <v>-</v>
      </c>
      <c r="BK210" s="123" t="str">
        <f>IF($O210&gt;=BK$1,INDEX(整列!$A$2:$K$3512,MATCH($A210,整列!$A$2:$A$3512,0)+BK$1-1,11),"-")</f>
        <v>-</v>
      </c>
      <c r="BL210" s="123" t="str">
        <f>IF($O210&gt;=BL$1,INDEX(整列!$A$2:$K$3512,MATCH($A210,整列!$A$2:$A$3512,0)+BL$1-1,11),"-")</f>
        <v>-</v>
      </c>
      <c r="BM210" s="123" t="str">
        <f>IF($O210&gt;=BM$1,INDEX(整列!$A$2:$K$3512,MATCH($A210,整列!$A$2:$A$3512,0)+BM$1-1,11),"-")</f>
        <v>-</v>
      </c>
      <c r="BN210" s="123" t="str">
        <f>IF($O210&gt;=BN$1,INDEX(整列!$A$2:$K$3512,MATCH($A210,整列!$A$2:$A$3512,0)+BN$1-1,11),"-")</f>
        <v>-</v>
      </c>
      <c r="BO210" s="123" t="str">
        <f>IF($O210&gt;=BO$1,INDEX(整列!$A$2:$K$3512,MATCH($A210,整列!$A$2:$A$3512,0)+BO$1-1,11),"-")</f>
        <v>-</v>
      </c>
      <c r="BP210" s="123" t="str">
        <f>IF($O210&gt;=BP$1,INDEX(整列!$A$2:$K$3512,MATCH($A210,整列!$A$2:$A$3512,0)+BP$1-1,11),"-")</f>
        <v>-</v>
      </c>
      <c r="BQ210" s="123" t="str">
        <f>IF($O210&gt;=BQ$1,INDEX(整列!$A$2:$K$3512,MATCH($A210,整列!$A$2:$A$3512,0)+BQ$1-1,11),"-")</f>
        <v>-</v>
      </c>
      <c r="BR210" s="123" t="str">
        <f>IF($O210&gt;=BR$1,INDEX(整列!$A$2:$K$3512,MATCH($A210,整列!$A$2:$A$3512,0)+BR$1-1,11),"-")</f>
        <v>-</v>
      </c>
      <c r="BS210" s="123" t="str">
        <f>IF($O210&gt;=BS$1,INDEX(整列!$A$2:$K$3512,MATCH($A210,整列!$A$2:$A$3512,0)+BS$1-1,11),"-")</f>
        <v>-</v>
      </c>
      <c r="BT210" s="123" t="str">
        <f>IF($O210&gt;=BT$1,INDEX(整列!$A$2:$K$3512,MATCH($A210,整列!$A$2:$A$3512,0)+BT$1-1,11),"-")</f>
        <v>-</v>
      </c>
      <c r="BU210" s="123" t="str">
        <f>IF($O210&gt;=BU$1,INDEX(整列!$A$2:$K$3512,MATCH($A210,整列!$A$2:$A$3512,0)+BU$1-1,11),"-")</f>
        <v>-</v>
      </c>
      <c r="BV210" s="123" t="str">
        <f>IF($O210&gt;=BV$1,INDEX(整列!$A$2:$K$3512,MATCH($A210,整列!$A$2:$A$3512,0)+BV$1-1,11),"-")</f>
        <v>-</v>
      </c>
      <c r="BW210" s="123" t="str">
        <f>IF($O210&gt;=BW$1,INDEX(整列!$A$2:$K$3512,MATCH($A210,整列!$A$2:$A$3512,0)+BW$1-1,11),"-")</f>
        <v>-</v>
      </c>
      <c r="BX210" s="123" t="str">
        <f>IF($O210&gt;=BX$1,INDEX(整列!$A$2:$K$3512,MATCH($A210,整列!$A$2:$A$3512,0)+BX$1-1,11),"-")</f>
        <v>-</v>
      </c>
      <c r="BY210" s="123" t="str">
        <f>IF($O210&gt;=BY$1,INDEX(整列!$A$2:$K$3512,MATCH($A210,整列!$A$2:$A$3512,0)+BY$1-1,11),"-")</f>
        <v>-</v>
      </c>
      <c r="BZ210" s="123" t="str">
        <f>IF($O210&gt;=BZ$1,INDEX(整列!$A$2:$K$3512,MATCH($A210,整列!$A$2:$A$3512,0)+BZ$1-1,11),"-")</f>
        <v>-</v>
      </c>
      <c r="CA210" s="123" t="str">
        <f>IF($O210&gt;=CA$1,INDEX(整列!$A$2:$K$3512,MATCH($A210,整列!$A$2:$A$3512,0)+CA$1-1,11),"-")</f>
        <v>-</v>
      </c>
      <c r="CB210" s="123" t="str">
        <f>IF($O210&gt;=CB$1,INDEX(整列!$A$2:$K$3512,MATCH($A210,整列!$A$2:$A$3512,0)+CB$1-1,11),"-")</f>
        <v>-</v>
      </c>
      <c r="CC210" s="123" t="str">
        <f>IF($O210&gt;=CC$1,INDEX(整列!$A$2:$K$3512,MATCH($A210,整列!$A$2:$A$3512,0)+CC$1-1,11),"-")</f>
        <v>-</v>
      </c>
      <c r="CD210" s="123" t="str">
        <f>IF($O210&gt;=CD$1,INDEX(整列!$A$2:$K$3512,MATCH($A210,整列!$A$2:$A$3512,0)+CD$1-1,11),"-")</f>
        <v>-</v>
      </c>
      <c r="CE210" s="123" t="str">
        <f>IF($O210&gt;=CE$1,INDEX(整列!$A$2:$K$3512,MATCH($A210,整列!$A$2:$A$3512,0)+CE$1-1,11),"-")</f>
        <v>-</v>
      </c>
      <c r="CF210" s="123" t="str">
        <f>IF($O210&gt;=CF$1,INDEX(整列!$A$2:$K$3512,MATCH($A210,整列!$A$2:$A$3512,0)+CF$1-1,11),"-")</f>
        <v>-</v>
      </c>
      <c r="CG210" s="123" t="str">
        <f>IF($O210&gt;=CG$1,INDEX(整列!$A$2:$K$3512,MATCH($A210,整列!$A$2:$A$3512,0)+CG$1-1,11),"-")</f>
        <v>-</v>
      </c>
      <c r="CH210" s="123" t="str">
        <f>IF($O210&gt;=CH$1,INDEX(整列!$A$2:$K$3512,MATCH($A210,整列!$A$2:$A$3512,0)+CH$1-1,11),"-")</f>
        <v>-</v>
      </c>
      <c r="CI210" s="123" t="str">
        <f>IF($O210&gt;=CI$1,INDEX(整列!$A$2:$K$3512,MATCH($A210,整列!$A$2:$A$3512,0)+CI$1-1,11),"-")</f>
        <v>-</v>
      </c>
      <c r="CJ210" s="123" t="str">
        <f>IF($O210&gt;=CJ$1,INDEX(整列!$A$2:$K$3512,MATCH($A210,整列!$A$2:$A$3512,0)+CJ$1-1,11),"-")</f>
        <v>-</v>
      </c>
      <c r="CK210" s="123" t="str">
        <f>IF($O210&gt;=CK$1,INDEX(整列!$A$2:$K$3512,MATCH($A210,整列!$A$2:$A$3512,0)+CK$1-1,11),"-")</f>
        <v>-</v>
      </c>
      <c r="CL210" s="123" t="str">
        <f>IF($O210&gt;=CL$1,INDEX(整列!$A$2:$K$3512,MATCH($A210,整列!$A$2:$A$3512,0)+CL$1-1,11),"-")</f>
        <v>-</v>
      </c>
      <c r="CM210" s="123" t="str">
        <f>IF($O210&gt;=CM$1,INDEX(整列!$A$2:$K$3512,MATCH($A210,整列!$A$2:$A$3512,0)+CM$1-1,11),"-")</f>
        <v>-</v>
      </c>
      <c r="CN210" s="123" t="str">
        <f>IF($O210&gt;=CN$1,INDEX(整列!$A$2:$K$3512,MATCH($A210,整列!$A$2:$A$3512,0)+CN$1-1,11),"-")</f>
        <v>-</v>
      </c>
      <c r="CO210" s="123" t="str">
        <f>IF($O210&gt;=CO$1,INDEX(整列!$A$2:$K$3512,MATCH($A210,整列!$A$2:$A$3512,0)+CO$1-1,11),"-")</f>
        <v>-</v>
      </c>
      <c r="CP210" s="123" t="str">
        <f>IF($O210&gt;=CP$1,INDEX(整列!$A$2:$K$3512,MATCH($A210,整列!$A$2:$A$3512,0)+CP$1-1,11),"-")</f>
        <v>-</v>
      </c>
      <c r="CQ210" s="123" t="str">
        <f>IF($O210&gt;=CQ$1,INDEX(整列!$A$2:$K$3512,MATCH($A210,整列!$A$2:$A$3512,0)+CQ$1-1,11),"-")</f>
        <v>-</v>
      </c>
      <c r="CR210" s="123" t="str">
        <f>IF($O210&gt;=CR$1,INDEX(整列!$A$2:$K$3512,MATCH($A210,整列!$A$2:$A$3512,0)+CR$1-1,11),"-")</f>
        <v>-</v>
      </c>
      <c r="CS210" s="123" t="str">
        <f>IF($O210&gt;=CS$1,INDEX(整列!$A$2:$K$3512,MATCH($A210,整列!$A$2:$A$3512,0)+CS$1-1,11),"-")</f>
        <v>-</v>
      </c>
      <c r="CT210" s="123" t="str">
        <f>IF($O210&gt;=CT$1,INDEX(整列!$A$2:$K$3512,MATCH($A210,整列!$A$2:$A$3512,0)+CT$1-1,11),"-")</f>
        <v>-</v>
      </c>
      <c r="CU210" s="123" t="str">
        <f>IF($O210&gt;=CU$1,INDEX(整列!$A$2:$K$3512,MATCH($A210,整列!$A$2:$A$3512,0)+CU$1-1,11),"-")</f>
        <v>-</v>
      </c>
      <c r="CV210" s="123" t="str">
        <f>IF($O210&gt;=CV$1,INDEX(整列!$A$2:$K$3512,MATCH($A210,整列!$A$2:$A$3512,0)+CV$1-1,11),"-")</f>
        <v>-</v>
      </c>
      <c r="CW210" s="123" t="str">
        <f>IF($O210&gt;=CW$1,INDEX(整列!$A$2:$K$3512,MATCH($A210,整列!$A$2:$A$3512,0)+CW$1-1,11),"-")</f>
        <v>-</v>
      </c>
      <c r="CX210" s="123" t="str">
        <f>IF($O210&gt;=CX$1,INDEX(整列!$A$2:$K$3512,MATCH($A210,整列!$A$2:$A$3512,0)+CX$1-1,11),"-")</f>
        <v>-</v>
      </c>
      <c r="CY210" s="123" t="str">
        <f>IF($O210&gt;=CY$1,INDEX(整列!$A$2:$K$3512,MATCH($A210,整列!$A$2:$A$3512,0)+CY$1-1,11),"-")</f>
        <v>-</v>
      </c>
      <c r="CZ210" s="123" t="str">
        <f>IF($O210&gt;=CZ$1,INDEX(整列!$A$2:$K$3512,MATCH($A210,整列!$A$2:$A$3512,0)+CZ$1-1,11),"-")</f>
        <v>-</v>
      </c>
      <c r="DA210" s="123" t="str">
        <f>IF($O210&gt;=DA$1,INDEX(整列!$A$2:$K$3512,MATCH($A210,整列!$A$2:$A$3512,0)+DA$1-1,11),"-")</f>
        <v>-</v>
      </c>
      <c r="DB210" s="123" t="str">
        <f>IF($O210&gt;=DB$1,INDEX(整列!$A$2:$K$3512,MATCH($A210,整列!$A$2:$A$3512,0)+DB$1-1,11),"-")</f>
        <v>-</v>
      </c>
      <c r="DC210" s="123" t="str">
        <f>IF($O210&gt;=DC$1,INDEX(整列!$A$2:$K$3512,MATCH($A210,整列!$A$2:$A$3512,0)+DC$1-1,11),"-")</f>
        <v>-</v>
      </c>
      <c r="DD210" s="123" t="str">
        <f>IF($O210&gt;=DD$1,INDEX(整列!$A$2:$K$3512,MATCH($A210,整列!$A$2:$A$3512,0)+DD$1-1,11),"-")</f>
        <v>-</v>
      </c>
      <c r="DE210" s="123" t="str">
        <f>IF($O210&gt;=DE$1,INDEX(整列!$A$2:$K$3512,MATCH($A210,整列!$A$2:$A$3512,0)+DE$1-1,11),"-")</f>
        <v>-</v>
      </c>
      <c r="DF210" s="123" t="str">
        <f>IF($O210&gt;=DF$1,INDEX(整列!$A$2:$K$3512,MATCH($A210,整列!$A$2:$A$3512,0)+DF$1-1,11),"-")</f>
        <v>-</v>
      </c>
      <c r="DG210" s="123" t="str">
        <f>IF($O210&gt;=DG$1,INDEX(整列!$A$2:$K$3512,MATCH($A210,整列!$A$2:$A$3512,0)+DG$1-1,11),"-")</f>
        <v>-</v>
      </c>
      <c r="DH210" s="123" t="str">
        <f>IF($O210&gt;=DH$1,INDEX(整列!$A$2:$K$3512,MATCH($A210,整列!$A$2:$A$3512,0)+DH$1-1,11),"-")</f>
        <v>-</v>
      </c>
      <c r="DI210" s="123" t="str">
        <f>IF($O210&gt;=DI$1,INDEX(整列!$A$2:$K$3512,MATCH($A210,整列!$A$2:$A$3512,0)+DI$1-1,11),"-")</f>
        <v>-</v>
      </c>
      <c r="DJ210" s="123" t="str">
        <f>IF($O210&gt;=DJ$1,INDEX(整列!$A$2:$K$3512,MATCH($A210,整列!$A$2:$A$3512,0)+DJ$1-1,11),"-")</f>
        <v>-</v>
      </c>
      <c r="DK210" s="123" t="str">
        <f>IF($O210&gt;=DK$1,INDEX(整列!$A$2:$K$3512,MATCH($A210,整列!$A$2:$A$3512,0)+DK$1-1,11),"-")</f>
        <v>-</v>
      </c>
      <c r="DL210" s="123" t="str">
        <f>IF($O210&gt;=DL$1,INDEX(整列!$A$2:$K$3512,MATCH($A210,整列!$A$2:$A$3512,0)+DL$1-1,11),"-")</f>
        <v>-</v>
      </c>
      <c r="DM210" s="123" t="str">
        <f>IF($O210&gt;=DM$1,INDEX(整列!$A$2:$K$3512,MATCH($A210,整列!$A$2:$A$3512,0)+DM$1-1,11),"-")</f>
        <v>-</v>
      </c>
      <c r="DN210" s="123" t="str">
        <f>IF($O210&gt;=DN$1,INDEX(整列!$A$2:$K$3512,MATCH($A210,整列!$A$2:$A$3512,0)+DN$1-1,11),"-")</f>
        <v>-</v>
      </c>
      <c r="DO210" s="123" t="str">
        <f>IF($O210&gt;=DO$1,INDEX(整列!$A$2:$K$3512,MATCH($A210,整列!$A$2:$A$3512,0)+DO$1-1,11),"-")</f>
        <v>-</v>
      </c>
      <c r="DP210" s="123" t="str">
        <f>IF($O210&gt;=DP$1,INDEX(整列!$A$2:$K$3512,MATCH($A210,整列!$A$2:$A$3512,0)+DP$1-1,11),"-")</f>
        <v>-</v>
      </c>
      <c r="DQ210" s="123" t="str">
        <f>IF($O210&gt;=DQ$1,INDEX(整列!$A$2:$K$3512,MATCH($A210,整列!$A$2:$A$3512,0)+DQ$1-1,11),"-")</f>
        <v>-</v>
      </c>
      <c r="DR210" s="123" t="str">
        <f>IF($O210&gt;=DR$1,INDEX(整列!$A$2:$K$3512,MATCH($A210,整列!$A$2:$A$3512,0)+DR$1-1,11),"-")</f>
        <v>-</v>
      </c>
      <c r="DS210" s="123" t="str">
        <f>IF($O210&gt;=DS$1,INDEX(整列!$A$2:$K$3512,MATCH($A210,整列!$A$2:$A$3512,0)+DS$1-1,11),"-")</f>
        <v>-</v>
      </c>
      <c r="DT210" s="123" t="str">
        <f>IF($O210&gt;=DT$1,INDEX(整列!$A$2:$K$3512,MATCH($A210,整列!$A$2:$A$3512,0)+DT$1-1,11),"-")</f>
        <v>-</v>
      </c>
      <c r="DU210" s="123" t="str">
        <f>IF($O210&gt;=DU$1,INDEX(整列!$A$2:$K$3512,MATCH($A210,整列!$A$2:$A$3512,0)+DU$1-1,11),"-")</f>
        <v>-</v>
      </c>
      <c r="DV210" s="123" t="str">
        <f>IF($O210&gt;=DV$1,INDEX(整列!$A$2:$K$3512,MATCH($A210,整列!$A$2:$A$3512,0)+DV$1-1,11),"-")</f>
        <v>-</v>
      </c>
      <c r="DW210" s="123" t="str">
        <f>IF($O210&gt;=DW$1,INDEX(整列!$A$2:$K$3512,MATCH($A210,整列!$A$2:$A$3512,0)+DW$1-1,11),"-")</f>
        <v>-</v>
      </c>
      <c r="DX210" s="123" t="str">
        <f>IF($O210&gt;=DX$1,INDEX(整列!$A$2:$K$3512,MATCH($A210,整列!$A$2:$A$3512,0)+DX$1-1,11),"-")</f>
        <v>-</v>
      </c>
      <c r="DY210" s="123" t="str">
        <f>IF($O210&gt;=DY$1,INDEX(整列!$A$2:$K$3512,MATCH($A210,整列!$A$2:$A$3512,0)+DY$1-1,11),"-")</f>
        <v>-</v>
      </c>
      <c r="DZ210" s="123" t="str">
        <f>IF($O210&gt;=DZ$1,INDEX(整列!$A$2:$K$3512,MATCH($A210,整列!$A$2:$A$3512,0)+DZ$1-1,11),"-")</f>
        <v>-</v>
      </c>
      <c r="EA210" s="123" t="str">
        <f>IF($O210&gt;=EA$1,INDEX(整列!$A$2:$K$3512,MATCH($A210,整列!$A$2:$A$3512,0)+EA$1-1,11),"-")</f>
        <v>-</v>
      </c>
      <c r="EB210" s="123" t="str">
        <f>IF($O210&gt;=EB$1,INDEX(整列!$A$2:$K$3512,MATCH($A210,整列!$A$2:$A$3512,0)+EB$1-1,11),"-")</f>
        <v>-</v>
      </c>
      <c r="EC210" s="123" t="str">
        <f>IF($O210&gt;=EC$1,INDEX(整列!$A$2:$K$3512,MATCH($A210,整列!$A$2:$A$3512,0)+EC$1-1,11),"-")</f>
        <v>-</v>
      </c>
      <c r="ED210" s="123" t="str">
        <f>IF($O210&gt;=ED$1,INDEX(整列!$A$2:$K$3512,MATCH($A210,整列!$A$2:$A$3512,0)+ED$1-1,11),"-")</f>
        <v>-</v>
      </c>
      <c r="EE210" s="123" t="str">
        <f>IF($O210&gt;=EE$1,INDEX(整列!$A$2:$K$3512,MATCH($A210,整列!$A$2:$A$3512,0)+EE$1-1,11),"-")</f>
        <v>-</v>
      </c>
      <c r="EF210" s="123" t="str">
        <f>IF($O210&gt;=EF$1,INDEX(整列!$A$2:$K$3512,MATCH($A210,整列!$A$2:$A$3512,0)+EF$1-1,11),"-")</f>
        <v>-</v>
      </c>
      <c r="EG210" s="123" t="str">
        <f>IF($O210&gt;=EG$1,INDEX(整列!$A$2:$K$3512,MATCH($A210,整列!$A$2:$A$3512,0)+EG$1-1,11),"-")</f>
        <v>-</v>
      </c>
      <c r="EH210" s="123" t="str">
        <f>IF($O210&gt;=EH$1,INDEX(整列!$A$2:$K$3512,MATCH($A210,整列!$A$2:$A$3512,0)+EH$1-1,11),"-")</f>
        <v>-</v>
      </c>
      <c r="EI210" s="123" t="str">
        <f>IF($O210&gt;=EI$1,INDEX(整列!$A$2:$K$3512,MATCH($A210,整列!$A$2:$A$3512,0)+EI$1-1,11),"-")</f>
        <v>-</v>
      </c>
      <c r="EJ210" s="123" t="str">
        <f>IF($O210&gt;=EJ$1,INDEX(整列!$A$2:$K$3512,MATCH($A210,整列!$A$2:$A$3512,0)+EJ$1-1,11),"-")</f>
        <v>-</v>
      </c>
      <c r="EK210" s="123" t="str">
        <f>IF($O210&gt;=EK$1,INDEX(整列!$A$2:$K$3512,MATCH($A210,整列!$A$2:$A$3512,0)+EK$1-1,11),"-")</f>
        <v>-</v>
      </c>
      <c r="EL210" s="123" t="str">
        <f>IF($O210&gt;=EL$1,INDEX(整列!$A$2:$K$3512,MATCH($A210,整列!$A$2:$A$3512,0)+EL$1-1,11),"-")</f>
        <v>-</v>
      </c>
      <c r="EM210" s="123" t="str">
        <f>IF($O210&gt;=EM$1,INDEX(整列!$A$2:$K$3512,MATCH($A210,整列!$A$2:$A$3512,0)+EM$1-1,11),"-")</f>
        <v>-</v>
      </c>
      <c r="EN210" s="123" t="str">
        <f>IF($O210&gt;=EN$1,INDEX(整列!$A$2:$K$3512,MATCH($A210,整列!$A$2:$A$3512,0)+EN$1-1,11),"-")</f>
        <v>-</v>
      </c>
      <c r="EO210" s="123" t="str">
        <f>IF($O210&gt;=EO$1,INDEX(整列!$A$2:$K$3512,MATCH($A210,整列!$A$2:$A$3512,0)+EO$1-1,11),"-")</f>
        <v>-</v>
      </c>
      <c r="EP210" s="123" t="str">
        <f>IF($O210&gt;=EP$1,INDEX(整列!$A$2:$K$3512,MATCH($A210,整列!$A$2:$A$3512,0)+EP$1-1,11),"-")</f>
        <v>-</v>
      </c>
      <c r="EQ210" s="123" t="str">
        <f>IF($O210&gt;=EQ$1,INDEX(整列!$A$2:$K$3512,MATCH($A210,整列!$A$2:$A$3512,0)+EQ$1-1,11),"-")</f>
        <v>-</v>
      </c>
      <c r="ER210" s="123" t="str">
        <f>IF($O210&gt;=ER$1,INDEX(整列!$A$2:$K$3512,MATCH($A210,整列!$A$2:$A$3512,0)+ER$1-1,11),"-")</f>
        <v>-</v>
      </c>
      <c r="ES210" s="123" t="str">
        <f>IF($O210&gt;=ES$1,INDEX(整列!$A$2:$K$3512,MATCH($A210,整列!$A$2:$A$3512,0)+ES$1-1,11),"-")</f>
        <v>-</v>
      </c>
      <c r="ET210" s="123" t="str">
        <f>IF($O210&gt;=ET$1,INDEX(整列!$A$2:$K$3512,MATCH($A210,整列!$A$2:$A$3512,0)+ET$1-1,11),"-")</f>
        <v>-</v>
      </c>
      <c r="EU210" s="123" t="str">
        <f>IF($O210&gt;=EU$1,INDEX(整列!$A$2:$K$3512,MATCH($A210,整列!$A$2:$A$3512,0)+EU$1-1,11),"-")</f>
        <v>-</v>
      </c>
      <c r="EV210" s="123" t="str">
        <f>IF($O210&gt;=EV$1,INDEX(整列!$A$2:$K$3512,MATCH($A210,整列!$A$2:$A$3512,0)+EV$1-1,11),"-")</f>
        <v>-</v>
      </c>
      <c r="EW210" s="123" t="str">
        <f>IF($O210&gt;=EW$1,INDEX(整列!$A$2:$K$3512,MATCH($A210,整列!$A$2:$A$3512,0)+EW$1-1,11),"-")</f>
        <v>-</v>
      </c>
      <c r="EX210" s="123" t="str">
        <f>IF($O210&gt;=EX$1,INDEX(整列!$A$2:$K$3512,MATCH($A210,整列!$A$2:$A$3512,0)+EX$1-1,11),"-")</f>
        <v>-</v>
      </c>
      <c r="EY210" s="123" t="str">
        <f>IF($O210&gt;=EY$1,INDEX(整列!$A$2:$K$3512,MATCH($A210,整列!$A$2:$A$3512,0)+EY$1-1,11),"-")</f>
        <v>-</v>
      </c>
      <c r="EZ210" s="123" t="str">
        <f>IF($O210&gt;=EZ$1,INDEX(整列!$A$2:$K$3512,MATCH($A210,整列!$A$2:$A$3512,0)+EZ$1-1,11),"-")</f>
        <v>-</v>
      </c>
      <c r="FA210" s="123" t="str">
        <f>IF($O210&gt;=FA$1,INDEX(整列!$A$2:$K$3512,MATCH($A210,整列!$A$2:$A$3512,0)+FA$1-1,11),"-")</f>
        <v>-</v>
      </c>
      <c r="FB210" s="123" t="str">
        <f>IF($O210&gt;=FB$1,INDEX(整列!$A$2:$K$3512,MATCH($A210,整列!$A$2:$A$3512,0)+FB$1-1,11),"-")</f>
        <v>-</v>
      </c>
      <c r="FC210" s="123" t="str">
        <f>IF($O210&gt;=FC$1,INDEX(整列!$A$2:$K$3512,MATCH($A210,整列!$A$2:$A$3512,0)+FC$1-1,11),"-")</f>
        <v>-</v>
      </c>
      <c r="FD210" s="123" t="str">
        <f>IF($O210&gt;=FD$1,INDEX(整列!$A$2:$K$3512,MATCH($A210,整列!$A$2:$A$3512,0)+FD$1-1,11),"-")</f>
        <v>-</v>
      </c>
      <c r="FE210" s="123" t="str">
        <f>IF($O210&gt;=FE$1,INDEX(整列!$A$2:$K$3512,MATCH($A210,整列!$A$2:$A$3512,0)+FE$1-1,11),"-")</f>
        <v>-</v>
      </c>
      <c r="FF210" s="123" t="str">
        <f>IF($O210&gt;=FF$1,INDEX(整列!$A$2:$K$3512,MATCH($A210,整列!$A$2:$A$3512,0)+FF$1-1,11),"-")</f>
        <v>-</v>
      </c>
      <c r="FG210" s="123" t="str">
        <f>IF($O210&gt;=FG$1,INDEX(整列!$A$2:$K$3512,MATCH($A210,整列!$A$2:$A$3512,0)+FG$1-1,11),"-")</f>
        <v>-</v>
      </c>
      <c r="FH210" s="123" t="str">
        <f>IF($O210&gt;=FH$1,INDEX(整列!$A$2:$K$3512,MATCH($A210,整列!$A$2:$A$3512,0)+FH$1-1,11),"-")</f>
        <v>-</v>
      </c>
      <c r="FI210" s="123" t="str">
        <f>IF($O210&gt;=FI$1,INDEX(整列!$A$2:$K$3512,MATCH($A210,整列!$A$2:$A$3512,0)+FI$1-1,11),"-")</f>
        <v>-</v>
      </c>
      <c r="FJ210" s="123" t="str">
        <f>IF($O210&gt;=FJ$1,INDEX(整列!$A$2:$K$3512,MATCH($A210,整列!$A$2:$A$3512,0)+FJ$1-1,11),"-")</f>
        <v>-</v>
      </c>
      <c r="FK210" s="123" t="str">
        <f>IF($O210&gt;=FK$1,INDEX(整列!$A$2:$K$3512,MATCH($A210,整列!$A$2:$A$3512,0)+FK$1-1,11),"-")</f>
        <v>-</v>
      </c>
      <c r="FL210" s="123" t="str">
        <f>IF($O210&gt;=FL$1,INDEX(整列!$A$2:$K$3512,MATCH($A210,整列!$A$2:$A$3512,0)+FL$1-1,11),"-")</f>
        <v>-</v>
      </c>
      <c r="FM210" s="123" t="str">
        <f>IF($O210&gt;=FM$1,INDEX(整列!$A$2:$K$3512,MATCH($A210,整列!$A$2:$A$3512,0)+FM$1-1,11),"-")</f>
        <v>-</v>
      </c>
      <c r="FN210" s="123" t="str">
        <f>IF($O210&gt;=FN$1,INDEX(整列!$A$2:$K$3512,MATCH($A210,整列!$A$2:$A$3512,0)+FN$1-1,11),"-")</f>
        <v>-</v>
      </c>
      <c r="FO210" s="123" t="str">
        <f>IF($O210&gt;=FO$1,INDEX(整列!$A$2:$K$3512,MATCH($A210,整列!$A$2:$A$3512,0)+FO$1-1,11),"-")</f>
        <v>-</v>
      </c>
      <c r="FP210" s="123" t="str">
        <f>IF($O210&gt;=FP$1,INDEX(整列!$A$2:$K$3512,MATCH($A210,整列!$A$2:$A$3512,0)+FP$1-1,11),"-")</f>
        <v>-</v>
      </c>
      <c r="FQ210" s="123" t="str">
        <f>IF($O210&gt;=FQ$1,INDEX(整列!$A$2:$K$3512,MATCH($A210,整列!$A$2:$A$3512,0)+FQ$1-1,11),"-")</f>
        <v>-</v>
      </c>
      <c r="FR210" s="123" t="str">
        <f>IF($O210&gt;=FR$1,INDEX(整列!$A$2:$K$3512,MATCH($A210,整列!$A$2:$A$3512,0)+FR$1-1,11),"-")</f>
        <v>-</v>
      </c>
      <c r="FS210" s="123" t="str">
        <f>IF($O210&gt;=FS$1,INDEX(整列!$A$2:$K$3512,MATCH($A210,整列!$A$2:$A$3512,0)+FS$1-1,11),"-")</f>
        <v>-</v>
      </c>
      <c r="FT210" s="123" t="str">
        <f>IF($O210&gt;=FT$1,INDEX(整列!$A$2:$K$3512,MATCH($A210,整列!$A$2:$A$3512,0)+FT$1-1,11),"-")</f>
        <v>-</v>
      </c>
      <c r="FU210" s="123" t="str">
        <f>IF($O210&gt;=FU$1,INDEX(整列!$A$2:$K$3512,MATCH($A210,整列!$A$2:$A$3512,0)+FU$1-1,11),"-")</f>
        <v>-</v>
      </c>
      <c r="FV210" s="123" t="str">
        <f>IF($O210&gt;=FV$1,INDEX(整列!$A$2:$K$3512,MATCH($A210,整列!$A$2:$A$3512,0)+FV$1-1,11),"-")</f>
        <v>-</v>
      </c>
      <c r="FW210" s="123" t="str">
        <f>IF($O210&gt;=FW$1,INDEX(整列!$A$2:$K$3512,MATCH($A210,整列!$A$2:$A$3512,0)+FW$1-1,11),"-")</f>
        <v>-</v>
      </c>
      <c r="FX210" s="123" t="str">
        <f>IF($O210&gt;=FX$1,INDEX(整列!$A$2:$K$3512,MATCH($A210,整列!$A$2:$A$3512,0)+FX$1-1,11),"-")</f>
        <v>-</v>
      </c>
      <c r="FY210" s="123" t="str">
        <f>IF($O210&gt;=FY$1,INDEX(整列!$A$2:$K$3512,MATCH($A210,整列!$A$2:$A$3512,0)+FY$1-1,11),"-")</f>
        <v>-</v>
      </c>
      <c r="FZ210" s="123" t="str">
        <f>IF($O210&gt;=FZ$1,INDEX(整列!$A$2:$K$3512,MATCH($A210,整列!$A$2:$A$3512,0)+FZ$1-1,11),"-")</f>
        <v>-</v>
      </c>
      <c r="GA210" s="123" t="str">
        <f>IF($O210&gt;=GA$1,INDEX(整列!$A$2:$K$3512,MATCH($A210,整列!$A$2:$A$3512,0)+GA$1-1,11),"-")</f>
        <v>-</v>
      </c>
      <c r="GB210" s="123" t="str">
        <f>IF($O210&gt;=GB$1,INDEX(整列!$A$2:$K$3512,MATCH($A210,整列!$A$2:$A$3512,0)+GB$1-1,11),"-")</f>
        <v>-</v>
      </c>
      <c r="GC210" s="123" t="str">
        <f>IF($O210&gt;=GC$1,INDEX(整列!$A$2:$K$3512,MATCH($A210,整列!$A$2:$A$3512,0)+GC$1-1,11),"-")</f>
        <v>-</v>
      </c>
      <c r="GD210" s="123" t="str">
        <f>IF($O210&gt;=GD$1,INDEX(整列!$A$2:$K$3512,MATCH($A210,整列!$A$2:$A$3512,0)+GD$1-1,11),"-")</f>
        <v>-</v>
      </c>
      <c r="GE210" s="123" t="str">
        <f>IF($O210&gt;=GE$1,INDEX(整列!$A$2:$K$3512,MATCH($A210,整列!$A$2:$A$3512,0)+GE$1-1,11),"-")</f>
        <v>-</v>
      </c>
      <c r="GF210" s="123" t="str">
        <f>IF($O210&gt;=GF$1,INDEX(整列!$A$2:$K$3512,MATCH($A210,整列!$A$2:$A$3512,0)+GF$1-1,11),"-")</f>
        <v>-</v>
      </c>
      <c r="GG210" s="123" t="str">
        <f>IF($O210&gt;=GG$1,INDEX(整列!$A$2:$K$3512,MATCH($A210,整列!$A$2:$A$3512,0)+GG$1-1,11),"-")</f>
        <v>-</v>
      </c>
      <c r="GH210" s="123" t="str">
        <f>IF($O210&gt;=GH$1,INDEX(整列!$A$2:$K$3512,MATCH($A210,整列!$A$2:$A$3512,0)+GH$1-1,11),"-")</f>
        <v>-</v>
      </c>
      <c r="GI210" s="123" t="str">
        <f>IF($O210&gt;=GI$1,INDEX(整列!$A$2:$K$3512,MATCH($A210,整列!$A$2:$A$3512,0)+GI$1-1,11),"-")</f>
        <v>-</v>
      </c>
      <c r="GJ210" s="123" t="str">
        <f>IF($O210&gt;=GJ$1,INDEX(整列!$A$2:$K$3512,MATCH($A210,整列!$A$2:$A$3512,0)+GJ$1-1,11),"-")</f>
        <v>-</v>
      </c>
      <c r="GK210" s="123" t="str">
        <f>IF($O210&gt;=GK$1,INDEX(整列!$A$2:$K$3512,MATCH($A210,整列!$A$2:$A$3512,0)+GK$1-1,11),"-")</f>
        <v>-</v>
      </c>
      <c r="GL210" s="123" t="str">
        <f>IF($O210&gt;=GL$1,INDEX(整列!$A$2:$K$3512,MATCH($A210,整列!$A$2:$A$3512,0)+GL$1-1,11),"-")</f>
        <v>-</v>
      </c>
      <c r="GM210" s="123" t="str">
        <f>IF($O210&gt;=GM$1,INDEX(整列!$A$2:$K$3512,MATCH($A210,整列!$A$2:$A$3512,0)+GM$1-1,11),"-")</f>
        <v>-</v>
      </c>
      <c r="GN210" s="123" t="str">
        <f>IF($O210&gt;=GN$1,INDEX(整列!$A$2:$K$3512,MATCH($A210,整列!$A$2:$A$3512,0)+GN$1-1,11),"-")</f>
        <v>-</v>
      </c>
      <c r="GO210" s="123" t="str">
        <f>IF($O210&gt;=GO$1,INDEX(整列!$A$2:$K$3512,MATCH($A210,整列!$A$2:$A$3512,0)+GO$1-1,11),"-")</f>
        <v>-</v>
      </c>
      <c r="GP210" s="123" t="str">
        <f>IF($O210&gt;=GP$1,INDEX(整列!$A$2:$K$3512,MATCH($A210,整列!$A$2:$A$3512,0)+GP$1-1,11),"-")</f>
        <v>-</v>
      </c>
      <c r="GQ210" s="123" t="str">
        <f>IF($O210&gt;=GQ$1,INDEX(整列!$A$2:$K$3512,MATCH($A210,整列!$A$2:$A$3512,0)+GQ$1-1,11),"-")</f>
        <v>-</v>
      </c>
      <c r="GR210" s="123" t="str">
        <f>IF($O210&gt;=GR$1,INDEX(整列!$A$2:$K$3512,MATCH($A210,整列!$A$2:$A$3512,0)+GR$1-1,11),"-")</f>
        <v>-</v>
      </c>
      <c r="GS210" s="123" t="str">
        <f>IF($O210&gt;=GS$1,INDEX(整列!$A$2:$K$3512,MATCH($A210,整列!$A$2:$A$3512,0)+GS$1-1,11),"-")</f>
        <v>-</v>
      </c>
      <c r="GT210" s="123" t="str">
        <f>IF($O210&gt;=GT$1,INDEX(整列!$A$2:$K$3512,MATCH($A210,整列!$A$2:$A$3512,0)+GT$1-1,11),"-")</f>
        <v>-</v>
      </c>
      <c r="GU210" s="123" t="str">
        <f>IF($O210&gt;=GU$1,INDEX(整列!$A$2:$K$3512,MATCH($A210,整列!$A$2:$A$3512,0)+GU$1-1,11),"-")</f>
        <v>-</v>
      </c>
      <c r="GV210" s="123" t="str">
        <f>IF($O210&gt;=GV$1,INDEX(整列!$A$2:$K$3512,MATCH($A210,整列!$A$2:$A$3512,0)+GV$1-1,11),"-")</f>
        <v>-</v>
      </c>
      <c r="GW210" s="123" t="str">
        <f>IF($O210&gt;=GW$1,INDEX(整列!$A$2:$K$3512,MATCH($A210,整列!$A$2:$A$3512,0)+GW$1-1,11),"-")</f>
        <v>-</v>
      </c>
      <c r="GX210" s="123" t="str">
        <f>IF($O210&gt;=GX$1,INDEX(整列!$A$2:$K$3512,MATCH($A210,整列!$A$2:$A$3512,0)+GX$1-1,11),"-")</f>
        <v>-</v>
      </c>
      <c r="GY210" s="123" t="str">
        <f>IF($O210&gt;=GY$1,INDEX(整列!$A$2:$K$3512,MATCH($A210,整列!$A$2:$A$3512,0)+GY$1-1,11),"-")</f>
        <v>-</v>
      </c>
      <c r="GZ210" s="123" t="str">
        <f>IF($O210&gt;=GZ$1,INDEX(整列!$A$2:$K$3512,MATCH($A210,整列!$A$2:$A$3512,0)+GZ$1-1,11),"-")</f>
        <v>-</v>
      </c>
      <c r="HA210" s="123" t="str">
        <f>IF($O210&gt;=HA$1,INDEX(整列!$A$2:$K$3512,MATCH($A210,整列!$A$2:$A$3512,0)+HA$1-1,11),"-")</f>
        <v>-</v>
      </c>
      <c r="HB210" s="123" t="str">
        <f>IF($O210&gt;=HB$1,INDEX(整列!$A$2:$K$3512,MATCH($A210,整列!$A$2:$A$3512,0)+HB$1-1,11),"-")</f>
        <v>-</v>
      </c>
      <c r="HC210" s="123" t="str">
        <f>IF($O210&gt;=HC$1,INDEX(整列!$A$2:$K$3512,MATCH($A210,整列!$A$2:$A$3512,0)+HC$1-1,11),"-")</f>
        <v>-</v>
      </c>
      <c r="HD210" s="123" t="str">
        <f>IF($O210&gt;=HD$1,INDEX(整列!$A$2:$K$3512,MATCH($A210,整列!$A$2:$A$3512,0)+HD$1-1,11),"-")</f>
        <v>-</v>
      </c>
      <c r="HE210" s="123" t="str">
        <f>IF($O210&gt;=HE$1,INDEX(整列!$A$2:$K$3512,MATCH($A210,整列!$A$2:$A$3512,0)+HE$1-1,11),"-")</f>
        <v>-</v>
      </c>
      <c r="HF210" s="123" t="str">
        <f>IF($O210&gt;=HF$1,INDEX(整列!$A$2:$K$3512,MATCH($A210,整列!$A$2:$A$3512,0)+HF$1-1,11),"-")</f>
        <v>-</v>
      </c>
      <c r="HG210" s="123" t="str">
        <f>IF($O210&gt;=HG$1,INDEX(整列!$A$2:$K$3512,MATCH($A210,整列!$A$2:$A$3512,0)+HG$1-1,11),"-")</f>
        <v>-</v>
      </c>
      <c r="HH210" s="123" t="str">
        <f>IF($O210&gt;=HH$1,INDEX(整列!$A$2:$K$3512,MATCH($A210,整列!$A$2:$A$3512,0)+HH$1-1,11),"-")</f>
        <v>-</v>
      </c>
      <c r="HI210" s="123" t="str">
        <f>IF($O210&gt;=HI$1,INDEX(整列!$A$2:$K$3512,MATCH($A210,整列!$A$2:$A$3512,0)+HI$1-1,11),"-")</f>
        <v>-</v>
      </c>
      <c r="HJ210" s="123" t="str">
        <f>IF($O210&gt;=HJ$1,INDEX(整列!$A$2:$K$3512,MATCH($A210,整列!$A$2:$A$3512,0)+HJ$1-1,11),"-")</f>
        <v>-</v>
      </c>
      <c r="HK210" s="123" t="str">
        <f>IF($O210&gt;=HK$1,INDEX(整列!$A$2:$K$3512,MATCH($A210,整列!$A$2:$A$3512,0)+HK$1-1,11),"-")</f>
        <v>-</v>
      </c>
      <c r="HL210" s="123" t="str">
        <f>IF($O210&gt;=HL$1,INDEX(整列!$A$2:$K$3512,MATCH($A210,整列!$A$2:$A$3512,0)+HL$1-1,11),"-")</f>
        <v>-</v>
      </c>
      <c r="HP210" s="101" t="str">
        <f t="shared" si="23"/>
        <v>C03-1200-0306</v>
      </c>
      <c r="HQ210" s="115">
        <f>COUNTIF(整列!$A$2:$A$3512,HP210)</f>
        <v>23</v>
      </c>
    </row>
    <row r="211" spans="1:225" ht="13.5">
      <c r="A211" s="48" t="s">
        <v>626</v>
      </c>
      <c r="B211" s="48" t="s">
        <v>582</v>
      </c>
      <c r="C211" s="48" t="s">
        <v>583</v>
      </c>
      <c r="D211" s="48" t="s">
        <v>181</v>
      </c>
      <c r="E211" s="48" t="s">
        <v>584</v>
      </c>
      <c r="F211" s="48" t="s">
        <v>205</v>
      </c>
      <c r="G211" s="48" t="s">
        <v>622</v>
      </c>
      <c r="H211" s="48" t="s">
        <v>184</v>
      </c>
      <c r="I211" s="48"/>
      <c r="J211" s="48" t="s">
        <v>187</v>
      </c>
      <c r="K211" s="48" t="s">
        <v>615</v>
      </c>
      <c r="L211" s="48" t="s">
        <v>181</v>
      </c>
      <c r="M211" s="48" t="s">
        <v>616</v>
      </c>
      <c r="N211" s="119"/>
      <c r="O211" s="120">
        <f>COUNTIF(整列!$A$2:$A$3512,$A211)</f>
        <v>10</v>
      </c>
      <c r="P211" s="121">
        <f t="shared" si="18"/>
        <v>3111.6</v>
      </c>
      <c r="Q211" s="121">
        <f t="shared" si="19"/>
        <v>3077.3251761879178</v>
      </c>
      <c r="R211" s="122">
        <f t="shared" si="20"/>
        <v>12000</v>
      </c>
      <c r="S211" s="121">
        <f t="shared" si="21"/>
        <v>1909</v>
      </c>
      <c r="T211" s="121">
        <f t="shared" si="22"/>
        <v>1370</v>
      </c>
      <c r="U211" s="123">
        <f>IF($O211&gt;=U$1,INDEX(整列!$A$2:$K$3512,MATCH($A211,整列!$A$2:$A$3512,0)+U$1-1,11),"-")</f>
        <v>1900</v>
      </c>
      <c r="V211" s="123">
        <f>IF($O211&gt;=V$1,INDEX(整列!$A$2:$K$3512,MATCH($A211,整列!$A$2:$A$3512,0)+V$1-1,11),"-")</f>
        <v>2690</v>
      </c>
      <c r="W211" s="123">
        <f>IF($O211&gt;=W$1,INDEX(整列!$A$2:$K$3512,MATCH($A211,整列!$A$2:$A$3512,0)+W$1-1,11),"-")</f>
        <v>3360</v>
      </c>
      <c r="X211" s="123">
        <f>IF($O211&gt;=X$1,INDEX(整列!$A$2:$K$3512,MATCH($A211,整列!$A$2:$A$3512,0)+X$1-1,11),"-")</f>
        <v>1370</v>
      </c>
      <c r="Y211" s="123">
        <f>IF($O211&gt;=Y$1,INDEX(整列!$A$2:$K$3512,MATCH($A211,整列!$A$2:$A$3512,0)+Y$1-1,11),"-")</f>
        <v>1370</v>
      </c>
      <c r="Z211" s="123">
        <f>IF($O211&gt;=Z$1,INDEX(整列!$A$2:$K$3512,MATCH($A211,整列!$A$2:$A$3512,0)+Z$1-1,11),"-")</f>
        <v>1370</v>
      </c>
      <c r="AA211" s="123">
        <f>IF($O211&gt;=AA$1,INDEX(整列!$A$2:$K$3512,MATCH($A211,整列!$A$2:$A$3512,0)+AA$1-1,11),"-")</f>
        <v>1370</v>
      </c>
      <c r="AB211" s="123">
        <f>IF($O211&gt;=AB$1,INDEX(整列!$A$2:$K$3512,MATCH($A211,整列!$A$2:$A$3512,0)+AB$1-1,11),"-")</f>
        <v>12000</v>
      </c>
      <c r="AC211" s="123">
        <f>IF($O211&gt;=AC$1,INDEX(整列!$A$2:$K$3512,MATCH($A211,整列!$A$2:$A$3512,0)+AC$1-1,11),"-")</f>
        <v>3768</v>
      </c>
      <c r="AD211" s="123">
        <f>IF($O211&gt;=AD$1,INDEX(整列!$A$2:$K$3512,MATCH($A211,整列!$A$2:$A$3512,0)+AD$1-1,11),"-")</f>
        <v>1918</v>
      </c>
      <c r="AE211" s="123" t="str">
        <f>IF($O211&gt;=AE$1,INDEX(整列!$A$2:$K$3512,MATCH($A211,整列!$A$2:$A$3512,0)+AE$1-1,11),"-")</f>
        <v>-</v>
      </c>
      <c r="AF211" s="123" t="str">
        <f>IF($O211&gt;=AF$1,INDEX(整列!$A$2:$K$3512,MATCH($A211,整列!$A$2:$A$3512,0)+AF$1-1,11),"-")</f>
        <v>-</v>
      </c>
      <c r="AG211" s="123" t="str">
        <f>IF($O211&gt;=AG$1,INDEX(整列!$A$2:$K$3512,MATCH($A211,整列!$A$2:$A$3512,0)+AG$1-1,11),"-")</f>
        <v>-</v>
      </c>
      <c r="AH211" s="123" t="str">
        <f>IF($O211&gt;=AH$1,INDEX(整列!$A$2:$K$3512,MATCH($A211,整列!$A$2:$A$3512,0)+AH$1-1,11),"-")</f>
        <v>-</v>
      </c>
      <c r="AI211" s="123" t="str">
        <f>IF($O211&gt;=AI$1,INDEX(整列!$A$2:$K$3512,MATCH($A211,整列!$A$2:$A$3512,0)+AI$1-1,11),"-")</f>
        <v>-</v>
      </c>
      <c r="AJ211" s="123" t="str">
        <f>IF($O211&gt;=AJ$1,INDEX(整列!$A$2:$K$3512,MATCH($A211,整列!$A$2:$A$3512,0)+AJ$1-1,11),"-")</f>
        <v>-</v>
      </c>
      <c r="AK211" s="123" t="str">
        <f>IF($O211&gt;=AK$1,INDEX(整列!$A$2:$K$3512,MATCH($A211,整列!$A$2:$A$3512,0)+AK$1-1,11),"-")</f>
        <v>-</v>
      </c>
      <c r="AL211" s="123" t="str">
        <f>IF($O211&gt;=AL$1,INDEX(整列!$A$2:$K$3512,MATCH($A211,整列!$A$2:$A$3512,0)+AL$1-1,11),"-")</f>
        <v>-</v>
      </c>
      <c r="AM211" s="123" t="str">
        <f>IF($O211&gt;=AM$1,INDEX(整列!$A$2:$K$3512,MATCH($A211,整列!$A$2:$A$3512,0)+AM$1-1,11),"-")</f>
        <v>-</v>
      </c>
      <c r="AN211" s="123" t="str">
        <f>IF($O211&gt;=AN$1,INDEX(整列!$A$2:$K$3512,MATCH($A211,整列!$A$2:$A$3512,0)+AN$1-1,11),"-")</f>
        <v>-</v>
      </c>
      <c r="AO211" s="123" t="str">
        <f>IF($O211&gt;=AO$1,INDEX(整列!$A$2:$K$3512,MATCH($A211,整列!$A$2:$A$3512,0)+AO$1-1,11),"-")</f>
        <v>-</v>
      </c>
      <c r="AP211" s="123" t="str">
        <f>IF($O211&gt;=AP$1,INDEX(整列!$A$2:$K$3512,MATCH($A211,整列!$A$2:$A$3512,0)+AP$1-1,11),"-")</f>
        <v>-</v>
      </c>
      <c r="AQ211" s="123" t="str">
        <f>IF($O211&gt;=AQ$1,INDEX(整列!$A$2:$K$3512,MATCH($A211,整列!$A$2:$A$3512,0)+AQ$1-1,11),"-")</f>
        <v>-</v>
      </c>
      <c r="AR211" s="123" t="str">
        <f>IF($O211&gt;=AR$1,INDEX(整列!$A$2:$K$3512,MATCH($A211,整列!$A$2:$A$3512,0)+AR$1-1,11),"-")</f>
        <v>-</v>
      </c>
      <c r="AS211" s="123" t="str">
        <f>IF($O211&gt;=AS$1,INDEX(整列!$A$2:$K$3512,MATCH($A211,整列!$A$2:$A$3512,0)+AS$1-1,11),"-")</f>
        <v>-</v>
      </c>
      <c r="AT211" s="123" t="str">
        <f>IF($O211&gt;=AT$1,INDEX(整列!$A$2:$K$3512,MATCH($A211,整列!$A$2:$A$3512,0)+AT$1-1,11),"-")</f>
        <v>-</v>
      </c>
      <c r="AU211" s="123" t="str">
        <f>IF($O211&gt;=AU$1,INDEX(整列!$A$2:$K$3512,MATCH($A211,整列!$A$2:$A$3512,0)+AU$1-1,11),"-")</f>
        <v>-</v>
      </c>
      <c r="AV211" s="123" t="str">
        <f>IF($O211&gt;=AV$1,INDEX(整列!$A$2:$K$3512,MATCH($A211,整列!$A$2:$A$3512,0)+AV$1-1,11),"-")</f>
        <v>-</v>
      </c>
      <c r="AW211" s="123" t="str">
        <f>IF($O211&gt;=AW$1,INDEX(整列!$A$2:$K$3512,MATCH($A211,整列!$A$2:$A$3512,0)+AW$1-1,11),"-")</f>
        <v>-</v>
      </c>
      <c r="AX211" s="123" t="str">
        <f>IF($O211&gt;=AX$1,INDEX(整列!$A$2:$K$3512,MATCH($A211,整列!$A$2:$A$3512,0)+AX$1-1,11),"-")</f>
        <v>-</v>
      </c>
      <c r="AY211" s="123" t="str">
        <f>IF($O211&gt;=AY$1,INDEX(整列!$A$2:$K$3512,MATCH($A211,整列!$A$2:$A$3512,0)+AY$1-1,11),"-")</f>
        <v>-</v>
      </c>
      <c r="AZ211" s="123" t="str">
        <f>IF($O211&gt;=AZ$1,INDEX(整列!$A$2:$K$3512,MATCH($A211,整列!$A$2:$A$3512,0)+AZ$1-1,11),"-")</f>
        <v>-</v>
      </c>
      <c r="BA211" s="123" t="str">
        <f>IF($O211&gt;=BA$1,INDEX(整列!$A$2:$K$3512,MATCH($A211,整列!$A$2:$A$3512,0)+BA$1-1,11),"-")</f>
        <v>-</v>
      </c>
      <c r="BB211" s="123" t="str">
        <f>IF($O211&gt;=BB$1,INDEX(整列!$A$2:$K$3512,MATCH($A211,整列!$A$2:$A$3512,0)+BB$1-1,11),"-")</f>
        <v>-</v>
      </c>
      <c r="BC211" s="123" t="str">
        <f>IF($O211&gt;=BC$1,INDEX(整列!$A$2:$K$3512,MATCH($A211,整列!$A$2:$A$3512,0)+BC$1-1,11),"-")</f>
        <v>-</v>
      </c>
      <c r="BD211" s="123" t="str">
        <f>IF($O211&gt;=BD$1,INDEX(整列!$A$2:$K$3512,MATCH($A211,整列!$A$2:$A$3512,0)+BD$1-1,11),"-")</f>
        <v>-</v>
      </c>
      <c r="BE211" s="123" t="str">
        <f>IF($O211&gt;=BE$1,INDEX(整列!$A$2:$K$3512,MATCH($A211,整列!$A$2:$A$3512,0)+BE$1-1,11),"-")</f>
        <v>-</v>
      </c>
      <c r="BF211" s="123" t="str">
        <f>IF($O211&gt;=BF$1,INDEX(整列!$A$2:$K$3512,MATCH($A211,整列!$A$2:$A$3512,0)+BF$1-1,11),"-")</f>
        <v>-</v>
      </c>
      <c r="BG211" s="123" t="str">
        <f>IF($O211&gt;=BG$1,INDEX(整列!$A$2:$K$3512,MATCH($A211,整列!$A$2:$A$3512,0)+BG$1-1,11),"-")</f>
        <v>-</v>
      </c>
      <c r="BH211" s="123" t="str">
        <f>IF($O211&gt;=BH$1,INDEX(整列!$A$2:$K$3512,MATCH($A211,整列!$A$2:$A$3512,0)+BH$1-1,11),"-")</f>
        <v>-</v>
      </c>
      <c r="BI211" s="123" t="str">
        <f>IF($O211&gt;=BI$1,INDEX(整列!$A$2:$K$3512,MATCH($A211,整列!$A$2:$A$3512,0)+BI$1-1,11),"-")</f>
        <v>-</v>
      </c>
      <c r="BJ211" s="123" t="str">
        <f>IF($O211&gt;=BJ$1,INDEX(整列!$A$2:$K$3512,MATCH($A211,整列!$A$2:$A$3512,0)+BJ$1-1,11),"-")</f>
        <v>-</v>
      </c>
      <c r="BK211" s="123" t="str">
        <f>IF($O211&gt;=BK$1,INDEX(整列!$A$2:$K$3512,MATCH($A211,整列!$A$2:$A$3512,0)+BK$1-1,11),"-")</f>
        <v>-</v>
      </c>
      <c r="BL211" s="123" t="str">
        <f>IF($O211&gt;=BL$1,INDEX(整列!$A$2:$K$3512,MATCH($A211,整列!$A$2:$A$3512,0)+BL$1-1,11),"-")</f>
        <v>-</v>
      </c>
      <c r="BM211" s="123" t="str">
        <f>IF($O211&gt;=BM$1,INDEX(整列!$A$2:$K$3512,MATCH($A211,整列!$A$2:$A$3512,0)+BM$1-1,11),"-")</f>
        <v>-</v>
      </c>
      <c r="BN211" s="123" t="str">
        <f>IF($O211&gt;=BN$1,INDEX(整列!$A$2:$K$3512,MATCH($A211,整列!$A$2:$A$3512,0)+BN$1-1,11),"-")</f>
        <v>-</v>
      </c>
      <c r="BO211" s="123" t="str">
        <f>IF($O211&gt;=BO$1,INDEX(整列!$A$2:$K$3512,MATCH($A211,整列!$A$2:$A$3512,0)+BO$1-1,11),"-")</f>
        <v>-</v>
      </c>
      <c r="BP211" s="123" t="str">
        <f>IF($O211&gt;=BP$1,INDEX(整列!$A$2:$K$3512,MATCH($A211,整列!$A$2:$A$3512,0)+BP$1-1,11),"-")</f>
        <v>-</v>
      </c>
      <c r="BQ211" s="123" t="str">
        <f>IF($O211&gt;=BQ$1,INDEX(整列!$A$2:$K$3512,MATCH($A211,整列!$A$2:$A$3512,0)+BQ$1-1,11),"-")</f>
        <v>-</v>
      </c>
      <c r="BR211" s="123" t="str">
        <f>IF($O211&gt;=BR$1,INDEX(整列!$A$2:$K$3512,MATCH($A211,整列!$A$2:$A$3512,0)+BR$1-1,11),"-")</f>
        <v>-</v>
      </c>
      <c r="BS211" s="123" t="str">
        <f>IF($O211&gt;=BS$1,INDEX(整列!$A$2:$K$3512,MATCH($A211,整列!$A$2:$A$3512,0)+BS$1-1,11),"-")</f>
        <v>-</v>
      </c>
      <c r="BT211" s="123" t="str">
        <f>IF($O211&gt;=BT$1,INDEX(整列!$A$2:$K$3512,MATCH($A211,整列!$A$2:$A$3512,0)+BT$1-1,11),"-")</f>
        <v>-</v>
      </c>
      <c r="BU211" s="123" t="str">
        <f>IF($O211&gt;=BU$1,INDEX(整列!$A$2:$K$3512,MATCH($A211,整列!$A$2:$A$3512,0)+BU$1-1,11),"-")</f>
        <v>-</v>
      </c>
      <c r="BV211" s="123" t="str">
        <f>IF($O211&gt;=BV$1,INDEX(整列!$A$2:$K$3512,MATCH($A211,整列!$A$2:$A$3512,0)+BV$1-1,11),"-")</f>
        <v>-</v>
      </c>
      <c r="BW211" s="123" t="str">
        <f>IF($O211&gt;=BW$1,INDEX(整列!$A$2:$K$3512,MATCH($A211,整列!$A$2:$A$3512,0)+BW$1-1,11),"-")</f>
        <v>-</v>
      </c>
      <c r="BX211" s="123" t="str">
        <f>IF($O211&gt;=BX$1,INDEX(整列!$A$2:$K$3512,MATCH($A211,整列!$A$2:$A$3512,0)+BX$1-1,11),"-")</f>
        <v>-</v>
      </c>
      <c r="BY211" s="123" t="str">
        <f>IF($O211&gt;=BY$1,INDEX(整列!$A$2:$K$3512,MATCH($A211,整列!$A$2:$A$3512,0)+BY$1-1,11),"-")</f>
        <v>-</v>
      </c>
      <c r="BZ211" s="123" t="str">
        <f>IF($O211&gt;=BZ$1,INDEX(整列!$A$2:$K$3512,MATCH($A211,整列!$A$2:$A$3512,0)+BZ$1-1,11),"-")</f>
        <v>-</v>
      </c>
      <c r="CA211" s="123" t="str">
        <f>IF($O211&gt;=CA$1,INDEX(整列!$A$2:$K$3512,MATCH($A211,整列!$A$2:$A$3512,0)+CA$1-1,11),"-")</f>
        <v>-</v>
      </c>
      <c r="CB211" s="123" t="str">
        <f>IF($O211&gt;=CB$1,INDEX(整列!$A$2:$K$3512,MATCH($A211,整列!$A$2:$A$3512,0)+CB$1-1,11),"-")</f>
        <v>-</v>
      </c>
      <c r="CC211" s="123" t="str">
        <f>IF($O211&gt;=CC$1,INDEX(整列!$A$2:$K$3512,MATCH($A211,整列!$A$2:$A$3512,0)+CC$1-1,11),"-")</f>
        <v>-</v>
      </c>
      <c r="CD211" s="123" t="str">
        <f>IF($O211&gt;=CD$1,INDEX(整列!$A$2:$K$3512,MATCH($A211,整列!$A$2:$A$3512,0)+CD$1-1,11),"-")</f>
        <v>-</v>
      </c>
      <c r="CE211" s="123" t="str">
        <f>IF($O211&gt;=CE$1,INDEX(整列!$A$2:$K$3512,MATCH($A211,整列!$A$2:$A$3512,0)+CE$1-1,11),"-")</f>
        <v>-</v>
      </c>
      <c r="CF211" s="123" t="str">
        <f>IF($O211&gt;=CF$1,INDEX(整列!$A$2:$K$3512,MATCH($A211,整列!$A$2:$A$3512,0)+CF$1-1,11),"-")</f>
        <v>-</v>
      </c>
      <c r="CG211" s="123" t="str">
        <f>IF($O211&gt;=CG$1,INDEX(整列!$A$2:$K$3512,MATCH($A211,整列!$A$2:$A$3512,0)+CG$1-1,11),"-")</f>
        <v>-</v>
      </c>
      <c r="CH211" s="123" t="str">
        <f>IF($O211&gt;=CH$1,INDEX(整列!$A$2:$K$3512,MATCH($A211,整列!$A$2:$A$3512,0)+CH$1-1,11),"-")</f>
        <v>-</v>
      </c>
      <c r="CI211" s="123" t="str">
        <f>IF($O211&gt;=CI$1,INDEX(整列!$A$2:$K$3512,MATCH($A211,整列!$A$2:$A$3512,0)+CI$1-1,11),"-")</f>
        <v>-</v>
      </c>
      <c r="CJ211" s="123" t="str">
        <f>IF($O211&gt;=CJ$1,INDEX(整列!$A$2:$K$3512,MATCH($A211,整列!$A$2:$A$3512,0)+CJ$1-1,11),"-")</f>
        <v>-</v>
      </c>
      <c r="CK211" s="123" t="str">
        <f>IF($O211&gt;=CK$1,INDEX(整列!$A$2:$K$3512,MATCH($A211,整列!$A$2:$A$3512,0)+CK$1-1,11),"-")</f>
        <v>-</v>
      </c>
      <c r="CL211" s="123" t="str">
        <f>IF($O211&gt;=CL$1,INDEX(整列!$A$2:$K$3512,MATCH($A211,整列!$A$2:$A$3512,0)+CL$1-1,11),"-")</f>
        <v>-</v>
      </c>
      <c r="CM211" s="123" t="str">
        <f>IF($O211&gt;=CM$1,INDEX(整列!$A$2:$K$3512,MATCH($A211,整列!$A$2:$A$3512,0)+CM$1-1,11),"-")</f>
        <v>-</v>
      </c>
      <c r="CN211" s="123" t="str">
        <f>IF($O211&gt;=CN$1,INDEX(整列!$A$2:$K$3512,MATCH($A211,整列!$A$2:$A$3512,0)+CN$1-1,11),"-")</f>
        <v>-</v>
      </c>
      <c r="CO211" s="123" t="str">
        <f>IF($O211&gt;=CO$1,INDEX(整列!$A$2:$K$3512,MATCH($A211,整列!$A$2:$A$3512,0)+CO$1-1,11),"-")</f>
        <v>-</v>
      </c>
      <c r="CP211" s="123" t="str">
        <f>IF($O211&gt;=CP$1,INDEX(整列!$A$2:$K$3512,MATCH($A211,整列!$A$2:$A$3512,0)+CP$1-1,11),"-")</f>
        <v>-</v>
      </c>
      <c r="CQ211" s="123" t="str">
        <f>IF($O211&gt;=CQ$1,INDEX(整列!$A$2:$K$3512,MATCH($A211,整列!$A$2:$A$3512,0)+CQ$1-1,11),"-")</f>
        <v>-</v>
      </c>
      <c r="CR211" s="123" t="str">
        <f>IF($O211&gt;=CR$1,INDEX(整列!$A$2:$K$3512,MATCH($A211,整列!$A$2:$A$3512,0)+CR$1-1,11),"-")</f>
        <v>-</v>
      </c>
      <c r="CS211" s="123" t="str">
        <f>IF($O211&gt;=CS$1,INDEX(整列!$A$2:$K$3512,MATCH($A211,整列!$A$2:$A$3512,0)+CS$1-1,11),"-")</f>
        <v>-</v>
      </c>
      <c r="CT211" s="123" t="str">
        <f>IF($O211&gt;=CT$1,INDEX(整列!$A$2:$K$3512,MATCH($A211,整列!$A$2:$A$3512,0)+CT$1-1,11),"-")</f>
        <v>-</v>
      </c>
      <c r="CU211" s="123" t="str">
        <f>IF($O211&gt;=CU$1,INDEX(整列!$A$2:$K$3512,MATCH($A211,整列!$A$2:$A$3512,0)+CU$1-1,11),"-")</f>
        <v>-</v>
      </c>
      <c r="CV211" s="123" t="str">
        <f>IF($O211&gt;=CV$1,INDEX(整列!$A$2:$K$3512,MATCH($A211,整列!$A$2:$A$3512,0)+CV$1-1,11),"-")</f>
        <v>-</v>
      </c>
      <c r="CW211" s="123" t="str">
        <f>IF($O211&gt;=CW$1,INDEX(整列!$A$2:$K$3512,MATCH($A211,整列!$A$2:$A$3512,0)+CW$1-1,11),"-")</f>
        <v>-</v>
      </c>
      <c r="CX211" s="123" t="str">
        <f>IF($O211&gt;=CX$1,INDEX(整列!$A$2:$K$3512,MATCH($A211,整列!$A$2:$A$3512,0)+CX$1-1,11),"-")</f>
        <v>-</v>
      </c>
      <c r="CY211" s="123" t="str">
        <f>IF($O211&gt;=CY$1,INDEX(整列!$A$2:$K$3512,MATCH($A211,整列!$A$2:$A$3512,0)+CY$1-1,11),"-")</f>
        <v>-</v>
      </c>
      <c r="CZ211" s="123" t="str">
        <f>IF($O211&gt;=CZ$1,INDEX(整列!$A$2:$K$3512,MATCH($A211,整列!$A$2:$A$3512,0)+CZ$1-1,11),"-")</f>
        <v>-</v>
      </c>
      <c r="DA211" s="123" t="str">
        <f>IF($O211&gt;=DA$1,INDEX(整列!$A$2:$K$3512,MATCH($A211,整列!$A$2:$A$3512,0)+DA$1-1,11),"-")</f>
        <v>-</v>
      </c>
      <c r="DB211" s="123" t="str">
        <f>IF($O211&gt;=DB$1,INDEX(整列!$A$2:$K$3512,MATCH($A211,整列!$A$2:$A$3512,0)+DB$1-1,11),"-")</f>
        <v>-</v>
      </c>
      <c r="DC211" s="123" t="str">
        <f>IF($O211&gt;=DC$1,INDEX(整列!$A$2:$K$3512,MATCH($A211,整列!$A$2:$A$3512,0)+DC$1-1,11),"-")</f>
        <v>-</v>
      </c>
      <c r="DD211" s="123" t="str">
        <f>IF($O211&gt;=DD$1,INDEX(整列!$A$2:$K$3512,MATCH($A211,整列!$A$2:$A$3512,0)+DD$1-1,11),"-")</f>
        <v>-</v>
      </c>
      <c r="DE211" s="123" t="str">
        <f>IF($O211&gt;=DE$1,INDEX(整列!$A$2:$K$3512,MATCH($A211,整列!$A$2:$A$3512,0)+DE$1-1,11),"-")</f>
        <v>-</v>
      </c>
      <c r="DF211" s="123" t="str">
        <f>IF($O211&gt;=DF$1,INDEX(整列!$A$2:$K$3512,MATCH($A211,整列!$A$2:$A$3512,0)+DF$1-1,11),"-")</f>
        <v>-</v>
      </c>
      <c r="DG211" s="123" t="str">
        <f>IF($O211&gt;=DG$1,INDEX(整列!$A$2:$K$3512,MATCH($A211,整列!$A$2:$A$3512,0)+DG$1-1,11),"-")</f>
        <v>-</v>
      </c>
      <c r="DH211" s="123" t="str">
        <f>IF($O211&gt;=DH$1,INDEX(整列!$A$2:$K$3512,MATCH($A211,整列!$A$2:$A$3512,0)+DH$1-1,11),"-")</f>
        <v>-</v>
      </c>
      <c r="DI211" s="123" t="str">
        <f>IF($O211&gt;=DI$1,INDEX(整列!$A$2:$K$3512,MATCH($A211,整列!$A$2:$A$3512,0)+DI$1-1,11),"-")</f>
        <v>-</v>
      </c>
      <c r="DJ211" s="123" t="str">
        <f>IF($O211&gt;=DJ$1,INDEX(整列!$A$2:$K$3512,MATCH($A211,整列!$A$2:$A$3512,0)+DJ$1-1,11),"-")</f>
        <v>-</v>
      </c>
      <c r="DK211" s="123" t="str">
        <f>IF($O211&gt;=DK$1,INDEX(整列!$A$2:$K$3512,MATCH($A211,整列!$A$2:$A$3512,0)+DK$1-1,11),"-")</f>
        <v>-</v>
      </c>
      <c r="DL211" s="123" t="str">
        <f>IF($O211&gt;=DL$1,INDEX(整列!$A$2:$K$3512,MATCH($A211,整列!$A$2:$A$3512,0)+DL$1-1,11),"-")</f>
        <v>-</v>
      </c>
      <c r="DM211" s="123" t="str">
        <f>IF($O211&gt;=DM$1,INDEX(整列!$A$2:$K$3512,MATCH($A211,整列!$A$2:$A$3512,0)+DM$1-1,11),"-")</f>
        <v>-</v>
      </c>
      <c r="DN211" s="123" t="str">
        <f>IF($O211&gt;=DN$1,INDEX(整列!$A$2:$K$3512,MATCH($A211,整列!$A$2:$A$3512,0)+DN$1-1,11),"-")</f>
        <v>-</v>
      </c>
      <c r="DO211" s="123" t="str">
        <f>IF($O211&gt;=DO$1,INDEX(整列!$A$2:$K$3512,MATCH($A211,整列!$A$2:$A$3512,0)+DO$1-1,11),"-")</f>
        <v>-</v>
      </c>
      <c r="DP211" s="123" t="str">
        <f>IF($O211&gt;=DP$1,INDEX(整列!$A$2:$K$3512,MATCH($A211,整列!$A$2:$A$3512,0)+DP$1-1,11),"-")</f>
        <v>-</v>
      </c>
      <c r="DQ211" s="123" t="str">
        <f>IF($O211&gt;=DQ$1,INDEX(整列!$A$2:$K$3512,MATCH($A211,整列!$A$2:$A$3512,0)+DQ$1-1,11),"-")</f>
        <v>-</v>
      </c>
      <c r="DR211" s="123" t="str">
        <f>IF($O211&gt;=DR$1,INDEX(整列!$A$2:$K$3512,MATCH($A211,整列!$A$2:$A$3512,0)+DR$1-1,11),"-")</f>
        <v>-</v>
      </c>
      <c r="DS211" s="123" t="str">
        <f>IF($O211&gt;=DS$1,INDEX(整列!$A$2:$K$3512,MATCH($A211,整列!$A$2:$A$3512,0)+DS$1-1,11),"-")</f>
        <v>-</v>
      </c>
      <c r="DT211" s="123" t="str">
        <f>IF($O211&gt;=DT$1,INDEX(整列!$A$2:$K$3512,MATCH($A211,整列!$A$2:$A$3512,0)+DT$1-1,11),"-")</f>
        <v>-</v>
      </c>
      <c r="DU211" s="123" t="str">
        <f>IF($O211&gt;=DU$1,INDEX(整列!$A$2:$K$3512,MATCH($A211,整列!$A$2:$A$3512,0)+DU$1-1,11),"-")</f>
        <v>-</v>
      </c>
      <c r="DV211" s="123" t="str">
        <f>IF($O211&gt;=DV$1,INDEX(整列!$A$2:$K$3512,MATCH($A211,整列!$A$2:$A$3512,0)+DV$1-1,11),"-")</f>
        <v>-</v>
      </c>
      <c r="DW211" s="123" t="str">
        <f>IF($O211&gt;=DW$1,INDEX(整列!$A$2:$K$3512,MATCH($A211,整列!$A$2:$A$3512,0)+DW$1-1,11),"-")</f>
        <v>-</v>
      </c>
      <c r="DX211" s="123" t="str">
        <f>IF($O211&gt;=DX$1,INDEX(整列!$A$2:$K$3512,MATCH($A211,整列!$A$2:$A$3512,0)+DX$1-1,11),"-")</f>
        <v>-</v>
      </c>
      <c r="DY211" s="123" t="str">
        <f>IF($O211&gt;=DY$1,INDEX(整列!$A$2:$K$3512,MATCH($A211,整列!$A$2:$A$3512,0)+DY$1-1,11),"-")</f>
        <v>-</v>
      </c>
      <c r="DZ211" s="123" t="str">
        <f>IF($O211&gt;=DZ$1,INDEX(整列!$A$2:$K$3512,MATCH($A211,整列!$A$2:$A$3512,0)+DZ$1-1,11),"-")</f>
        <v>-</v>
      </c>
      <c r="EA211" s="123" t="str">
        <f>IF($O211&gt;=EA$1,INDEX(整列!$A$2:$K$3512,MATCH($A211,整列!$A$2:$A$3512,0)+EA$1-1,11),"-")</f>
        <v>-</v>
      </c>
      <c r="EB211" s="123" t="str">
        <f>IF($O211&gt;=EB$1,INDEX(整列!$A$2:$K$3512,MATCH($A211,整列!$A$2:$A$3512,0)+EB$1-1,11),"-")</f>
        <v>-</v>
      </c>
      <c r="EC211" s="123" t="str">
        <f>IF($O211&gt;=EC$1,INDEX(整列!$A$2:$K$3512,MATCH($A211,整列!$A$2:$A$3512,0)+EC$1-1,11),"-")</f>
        <v>-</v>
      </c>
      <c r="ED211" s="123" t="str">
        <f>IF($O211&gt;=ED$1,INDEX(整列!$A$2:$K$3512,MATCH($A211,整列!$A$2:$A$3512,0)+ED$1-1,11),"-")</f>
        <v>-</v>
      </c>
      <c r="EE211" s="123" t="str">
        <f>IF($O211&gt;=EE$1,INDEX(整列!$A$2:$K$3512,MATCH($A211,整列!$A$2:$A$3512,0)+EE$1-1,11),"-")</f>
        <v>-</v>
      </c>
      <c r="EF211" s="123" t="str">
        <f>IF($O211&gt;=EF$1,INDEX(整列!$A$2:$K$3512,MATCH($A211,整列!$A$2:$A$3512,0)+EF$1-1,11),"-")</f>
        <v>-</v>
      </c>
      <c r="EG211" s="123" t="str">
        <f>IF($O211&gt;=EG$1,INDEX(整列!$A$2:$K$3512,MATCH($A211,整列!$A$2:$A$3512,0)+EG$1-1,11),"-")</f>
        <v>-</v>
      </c>
      <c r="EH211" s="123" t="str">
        <f>IF($O211&gt;=EH$1,INDEX(整列!$A$2:$K$3512,MATCH($A211,整列!$A$2:$A$3512,0)+EH$1-1,11),"-")</f>
        <v>-</v>
      </c>
      <c r="EI211" s="123" t="str">
        <f>IF($O211&gt;=EI$1,INDEX(整列!$A$2:$K$3512,MATCH($A211,整列!$A$2:$A$3512,0)+EI$1-1,11),"-")</f>
        <v>-</v>
      </c>
      <c r="EJ211" s="123" t="str">
        <f>IF($O211&gt;=EJ$1,INDEX(整列!$A$2:$K$3512,MATCH($A211,整列!$A$2:$A$3512,0)+EJ$1-1,11),"-")</f>
        <v>-</v>
      </c>
      <c r="EK211" s="123" t="str">
        <f>IF($O211&gt;=EK$1,INDEX(整列!$A$2:$K$3512,MATCH($A211,整列!$A$2:$A$3512,0)+EK$1-1,11),"-")</f>
        <v>-</v>
      </c>
      <c r="EL211" s="123" t="str">
        <f>IF($O211&gt;=EL$1,INDEX(整列!$A$2:$K$3512,MATCH($A211,整列!$A$2:$A$3512,0)+EL$1-1,11),"-")</f>
        <v>-</v>
      </c>
      <c r="EM211" s="123" t="str">
        <f>IF($O211&gt;=EM$1,INDEX(整列!$A$2:$K$3512,MATCH($A211,整列!$A$2:$A$3512,0)+EM$1-1,11),"-")</f>
        <v>-</v>
      </c>
      <c r="EN211" s="123" t="str">
        <f>IF($O211&gt;=EN$1,INDEX(整列!$A$2:$K$3512,MATCH($A211,整列!$A$2:$A$3512,0)+EN$1-1,11),"-")</f>
        <v>-</v>
      </c>
      <c r="EO211" s="123" t="str">
        <f>IF($O211&gt;=EO$1,INDEX(整列!$A$2:$K$3512,MATCH($A211,整列!$A$2:$A$3512,0)+EO$1-1,11),"-")</f>
        <v>-</v>
      </c>
      <c r="EP211" s="123" t="str">
        <f>IF($O211&gt;=EP$1,INDEX(整列!$A$2:$K$3512,MATCH($A211,整列!$A$2:$A$3512,0)+EP$1-1,11),"-")</f>
        <v>-</v>
      </c>
      <c r="EQ211" s="123" t="str">
        <f>IF($O211&gt;=EQ$1,INDEX(整列!$A$2:$K$3512,MATCH($A211,整列!$A$2:$A$3512,0)+EQ$1-1,11),"-")</f>
        <v>-</v>
      </c>
      <c r="ER211" s="123" t="str">
        <f>IF($O211&gt;=ER$1,INDEX(整列!$A$2:$K$3512,MATCH($A211,整列!$A$2:$A$3512,0)+ER$1-1,11),"-")</f>
        <v>-</v>
      </c>
      <c r="ES211" s="123" t="str">
        <f>IF($O211&gt;=ES$1,INDEX(整列!$A$2:$K$3512,MATCH($A211,整列!$A$2:$A$3512,0)+ES$1-1,11),"-")</f>
        <v>-</v>
      </c>
      <c r="ET211" s="123" t="str">
        <f>IF($O211&gt;=ET$1,INDEX(整列!$A$2:$K$3512,MATCH($A211,整列!$A$2:$A$3512,0)+ET$1-1,11),"-")</f>
        <v>-</v>
      </c>
      <c r="EU211" s="123" t="str">
        <f>IF($O211&gt;=EU$1,INDEX(整列!$A$2:$K$3512,MATCH($A211,整列!$A$2:$A$3512,0)+EU$1-1,11),"-")</f>
        <v>-</v>
      </c>
      <c r="EV211" s="123" t="str">
        <f>IF($O211&gt;=EV$1,INDEX(整列!$A$2:$K$3512,MATCH($A211,整列!$A$2:$A$3512,0)+EV$1-1,11),"-")</f>
        <v>-</v>
      </c>
      <c r="EW211" s="123" t="str">
        <f>IF($O211&gt;=EW$1,INDEX(整列!$A$2:$K$3512,MATCH($A211,整列!$A$2:$A$3512,0)+EW$1-1,11),"-")</f>
        <v>-</v>
      </c>
      <c r="EX211" s="123" t="str">
        <f>IF($O211&gt;=EX$1,INDEX(整列!$A$2:$K$3512,MATCH($A211,整列!$A$2:$A$3512,0)+EX$1-1,11),"-")</f>
        <v>-</v>
      </c>
      <c r="EY211" s="123" t="str">
        <f>IF($O211&gt;=EY$1,INDEX(整列!$A$2:$K$3512,MATCH($A211,整列!$A$2:$A$3512,0)+EY$1-1,11),"-")</f>
        <v>-</v>
      </c>
      <c r="EZ211" s="123" t="str">
        <f>IF($O211&gt;=EZ$1,INDEX(整列!$A$2:$K$3512,MATCH($A211,整列!$A$2:$A$3512,0)+EZ$1-1,11),"-")</f>
        <v>-</v>
      </c>
      <c r="FA211" s="123" t="str">
        <f>IF($O211&gt;=FA$1,INDEX(整列!$A$2:$K$3512,MATCH($A211,整列!$A$2:$A$3512,0)+FA$1-1,11),"-")</f>
        <v>-</v>
      </c>
      <c r="FB211" s="123" t="str">
        <f>IF($O211&gt;=FB$1,INDEX(整列!$A$2:$K$3512,MATCH($A211,整列!$A$2:$A$3512,0)+FB$1-1,11),"-")</f>
        <v>-</v>
      </c>
      <c r="FC211" s="123" t="str">
        <f>IF($O211&gt;=FC$1,INDEX(整列!$A$2:$K$3512,MATCH($A211,整列!$A$2:$A$3512,0)+FC$1-1,11),"-")</f>
        <v>-</v>
      </c>
      <c r="FD211" s="123" t="str">
        <f>IF($O211&gt;=FD$1,INDEX(整列!$A$2:$K$3512,MATCH($A211,整列!$A$2:$A$3512,0)+FD$1-1,11),"-")</f>
        <v>-</v>
      </c>
      <c r="FE211" s="123" t="str">
        <f>IF($O211&gt;=FE$1,INDEX(整列!$A$2:$K$3512,MATCH($A211,整列!$A$2:$A$3512,0)+FE$1-1,11),"-")</f>
        <v>-</v>
      </c>
      <c r="FF211" s="123" t="str">
        <f>IF($O211&gt;=FF$1,INDEX(整列!$A$2:$K$3512,MATCH($A211,整列!$A$2:$A$3512,0)+FF$1-1,11),"-")</f>
        <v>-</v>
      </c>
      <c r="FG211" s="123" t="str">
        <f>IF($O211&gt;=FG$1,INDEX(整列!$A$2:$K$3512,MATCH($A211,整列!$A$2:$A$3512,0)+FG$1-1,11),"-")</f>
        <v>-</v>
      </c>
      <c r="FH211" s="123" t="str">
        <f>IF($O211&gt;=FH$1,INDEX(整列!$A$2:$K$3512,MATCH($A211,整列!$A$2:$A$3512,0)+FH$1-1,11),"-")</f>
        <v>-</v>
      </c>
      <c r="FI211" s="123" t="str">
        <f>IF($O211&gt;=FI$1,INDEX(整列!$A$2:$K$3512,MATCH($A211,整列!$A$2:$A$3512,0)+FI$1-1,11),"-")</f>
        <v>-</v>
      </c>
      <c r="FJ211" s="123" t="str">
        <f>IF($O211&gt;=FJ$1,INDEX(整列!$A$2:$K$3512,MATCH($A211,整列!$A$2:$A$3512,0)+FJ$1-1,11),"-")</f>
        <v>-</v>
      </c>
      <c r="FK211" s="123" t="str">
        <f>IF($O211&gt;=FK$1,INDEX(整列!$A$2:$K$3512,MATCH($A211,整列!$A$2:$A$3512,0)+FK$1-1,11),"-")</f>
        <v>-</v>
      </c>
      <c r="FL211" s="123" t="str">
        <f>IF($O211&gt;=FL$1,INDEX(整列!$A$2:$K$3512,MATCH($A211,整列!$A$2:$A$3512,0)+FL$1-1,11),"-")</f>
        <v>-</v>
      </c>
      <c r="FM211" s="123" t="str">
        <f>IF($O211&gt;=FM$1,INDEX(整列!$A$2:$K$3512,MATCH($A211,整列!$A$2:$A$3512,0)+FM$1-1,11),"-")</f>
        <v>-</v>
      </c>
      <c r="FN211" s="123" t="str">
        <f>IF($O211&gt;=FN$1,INDEX(整列!$A$2:$K$3512,MATCH($A211,整列!$A$2:$A$3512,0)+FN$1-1,11),"-")</f>
        <v>-</v>
      </c>
      <c r="FO211" s="123" t="str">
        <f>IF($O211&gt;=FO$1,INDEX(整列!$A$2:$K$3512,MATCH($A211,整列!$A$2:$A$3512,0)+FO$1-1,11),"-")</f>
        <v>-</v>
      </c>
      <c r="FP211" s="123" t="str">
        <f>IF($O211&gt;=FP$1,INDEX(整列!$A$2:$K$3512,MATCH($A211,整列!$A$2:$A$3512,0)+FP$1-1,11),"-")</f>
        <v>-</v>
      </c>
      <c r="FQ211" s="123" t="str">
        <f>IF($O211&gt;=FQ$1,INDEX(整列!$A$2:$K$3512,MATCH($A211,整列!$A$2:$A$3512,0)+FQ$1-1,11),"-")</f>
        <v>-</v>
      </c>
      <c r="FR211" s="123" t="str">
        <f>IF($O211&gt;=FR$1,INDEX(整列!$A$2:$K$3512,MATCH($A211,整列!$A$2:$A$3512,0)+FR$1-1,11),"-")</f>
        <v>-</v>
      </c>
      <c r="FS211" s="123" t="str">
        <f>IF($O211&gt;=FS$1,INDEX(整列!$A$2:$K$3512,MATCH($A211,整列!$A$2:$A$3512,0)+FS$1-1,11),"-")</f>
        <v>-</v>
      </c>
      <c r="FT211" s="123" t="str">
        <f>IF($O211&gt;=FT$1,INDEX(整列!$A$2:$K$3512,MATCH($A211,整列!$A$2:$A$3512,0)+FT$1-1,11),"-")</f>
        <v>-</v>
      </c>
      <c r="FU211" s="123" t="str">
        <f>IF($O211&gt;=FU$1,INDEX(整列!$A$2:$K$3512,MATCH($A211,整列!$A$2:$A$3512,0)+FU$1-1,11),"-")</f>
        <v>-</v>
      </c>
      <c r="FV211" s="123" t="str">
        <f>IF($O211&gt;=FV$1,INDEX(整列!$A$2:$K$3512,MATCH($A211,整列!$A$2:$A$3512,0)+FV$1-1,11),"-")</f>
        <v>-</v>
      </c>
      <c r="FW211" s="123" t="str">
        <f>IF($O211&gt;=FW$1,INDEX(整列!$A$2:$K$3512,MATCH($A211,整列!$A$2:$A$3512,0)+FW$1-1,11),"-")</f>
        <v>-</v>
      </c>
      <c r="FX211" s="123" t="str">
        <f>IF($O211&gt;=FX$1,INDEX(整列!$A$2:$K$3512,MATCH($A211,整列!$A$2:$A$3512,0)+FX$1-1,11),"-")</f>
        <v>-</v>
      </c>
      <c r="FY211" s="123" t="str">
        <f>IF($O211&gt;=FY$1,INDEX(整列!$A$2:$K$3512,MATCH($A211,整列!$A$2:$A$3512,0)+FY$1-1,11),"-")</f>
        <v>-</v>
      </c>
      <c r="FZ211" s="123" t="str">
        <f>IF($O211&gt;=FZ$1,INDEX(整列!$A$2:$K$3512,MATCH($A211,整列!$A$2:$A$3512,0)+FZ$1-1,11),"-")</f>
        <v>-</v>
      </c>
      <c r="GA211" s="123" t="str">
        <f>IF($O211&gt;=GA$1,INDEX(整列!$A$2:$K$3512,MATCH($A211,整列!$A$2:$A$3512,0)+GA$1-1,11),"-")</f>
        <v>-</v>
      </c>
      <c r="GB211" s="123" t="str">
        <f>IF($O211&gt;=GB$1,INDEX(整列!$A$2:$K$3512,MATCH($A211,整列!$A$2:$A$3512,0)+GB$1-1,11),"-")</f>
        <v>-</v>
      </c>
      <c r="GC211" s="123" t="str">
        <f>IF($O211&gt;=GC$1,INDEX(整列!$A$2:$K$3512,MATCH($A211,整列!$A$2:$A$3512,0)+GC$1-1,11),"-")</f>
        <v>-</v>
      </c>
      <c r="GD211" s="123" t="str">
        <f>IF($O211&gt;=GD$1,INDEX(整列!$A$2:$K$3512,MATCH($A211,整列!$A$2:$A$3512,0)+GD$1-1,11),"-")</f>
        <v>-</v>
      </c>
      <c r="GE211" s="123" t="str">
        <f>IF($O211&gt;=GE$1,INDEX(整列!$A$2:$K$3512,MATCH($A211,整列!$A$2:$A$3512,0)+GE$1-1,11),"-")</f>
        <v>-</v>
      </c>
      <c r="GF211" s="123" t="str">
        <f>IF($O211&gt;=GF$1,INDEX(整列!$A$2:$K$3512,MATCH($A211,整列!$A$2:$A$3512,0)+GF$1-1,11),"-")</f>
        <v>-</v>
      </c>
      <c r="GG211" s="123" t="str">
        <f>IF($O211&gt;=GG$1,INDEX(整列!$A$2:$K$3512,MATCH($A211,整列!$A$2:$A$3512,0)+GG$1-1,11),"-")</f>
        <v>-</v>
      </c>
      <c r="GH211" s="123" t="str">
        <f>IF($O211&gt;=GH$1,INDEX(整列!$A$2:$K$3512,MATCH($A211,整列!$A$2:$A$3512,0)+GH$1-1,11),"-")</f>
        <v>-</v>
      </c>
      <c r="GI211" s="123" t="str">
        <f>IF($O211&gt;=GI$1,INDEX(整列!$A$2:$K$3512,MATCH($A211,整列!$A$2:$A$3512,0)+GI$1-1,11),"-")</f>
        <v>-</v>
      </c>
      <c r="GJ211" s="123" t="str">
        <f>IF($O211&gt;=GJ$1,INDEX(整列!$A$2:$K$3512,MATCH($A211,整列!$A$2:$A$3512,0)+GJ$1-1,11),"-")</f>
        <v>-</v>
      </c>
      <c r="GK211" s="123" t="str">
        <f>IF($O211&gt;=GK$1,INDEX(整列!$A$2:$K$3512,MATCH($A211,整列!$A$2:$A$3512,0)+GK$1-1,11),"-")</f>
        <v>-</v>
      </c>
      <c r="GL211" s="123" t="str">
        <f>IF($O211&gt;=GL$1,INDEX(整列!$A$2:$K$3512,MATCH($A211,整列!$A$2:$A$3512,0)+GL$1-1,11),"-")</f>
        <v>-</v>
      </c>
      <c r="GM211" s="123" t="str">
        <f>IF($O211&gt;=GM$1,INDEX(整列!$A$2:$K$3512,MATCH($A211,整列!$A$2:$A$3512,0)+GM$1-1,11),"-")</f>
        <v>-</v>
      </c>
      <c r="GN211" s="123" t="str">
        <f>IF($O211&gt;=GN$1,INDEX(整列!$A$2:$K$3512,MATCH($A211,整列!$A$2:$A$3512,0)+GN$1-1,11),"-")</f>
        <v>-</v>
      </c>
      <c r="GO211" s="123" t="str">
        <f>IF($O211&gt;=GO$1,INDEX(整列!$A$2:$K$3512,MATCH($A211,整列!$A$2:$A$3512,0)+GO$1-1,11),"-")</f>
        <v>-</v>
      </c>
      <c r="GP211" s="123" t="str">
        <f>IF($O211&gt;=GP$1,INDEX(整列!$A$2:$K$3512,MATCH($A211,整列!$A$2:$A$3512,0)+GP$1-1,11),"-")</f>
        <v>-</v>
      </c>
      <c r="GQ211" s="123" t="str">
        <f>IF($O211&gt;=GQ$1,INDEX(整列!$A$2:$K$3512,MATCH($A211,整列!$A$2:$A$3512,0)+GQ$1-1,11),"-")</f>
        <v>-</v>
      </c>
      <c r="GR211" s="123" t="str">
        <f>IF($O211&gt;=GR$1,INDEX(整列!$A$2:$K$3512,MATCH($A211,整列!$A$2:$A$3512,0)+GR$1-1,11),"-")</f>
        <v>-</v>
      </c>
      <c r="GS211" s="123" t="str">
        <f>IF($O211&gt;=GS$1,INDEX(整列!$A$2:$K$3512,MATCH($A211,整列!$A$2:$A$3512,0)+GS$1-1,11),"-")</f>
        <v>-</v>
      </c>
      <c r="GT211" s="123" t="str">
        <f>IF($O211&gt;=GT$1,INDEX(整列!$A$2:$K$3512,MATCH($A211,整列!$A$2:$A$3512,0)+GT$1-1,11),"-")</f>
        <v>-</v>
      </c>
      <c r="GU211" s="123" t="str">
        <f>IF($O211&gt;=GU$1,INDEX(整列!$A$2:$K$3512,MATCH($A211,整列!$A$2:$A$3512,0)+GU$1-1,11),"-")</f>
        <v>-</v>
      </c>
      <c r="GV211" s="123" t="str">
        <f>IF($O211&gt;=GV$1,INDEX(整列!$A$2:$K$3512,MATCH($A211,整列!$A$2:$A$3512,0)+GV$1-1,11),"-")</f>
        <v>-</v>
      </c>
      <c r="GW211" s="123" t="str">
        <f>IF($O211&gt;=GW$1,INDEX(整列!$A$2:$K$3512,MATCH($A211,整列!$A$2:$A$3512,0)+GW$1-1,11),"-")</f>
        <v>-</v>
      </c>
      <c r="GX211" s="123" t="str">
        <f>IF($O211&gt;=GX$1,INDEX(整列!$A$2:$K$3512,MATCH($A211,整列!$A$2:$A$3512,0)+GX$1-1,11),"-")</f>
        <v>-</v>
      </c>
      <c r="GY211" s="123" t="str">
        <f>IF($O211&gt;=GY$1,INDEX(整列!$A$2:$K$3512,MATCH($A211,整列!$A$2:$A$3512,0)+GY$1-1,11),"-")</f>
        <v>-</v>
      </c>
      <c r="GZ211" s="123" t="str">
        <f>IF($O211&gt;=GZ$1,INDEX(整列!$A$2:$K$3512,MATCH($A211,整列!$A$2:$A$3512,0)+GZ$1-1,11),"-")</f>
        <v>-</v>
      </c>
      <c r="HA211" s="123" t="str">
        <f>IF($O211&gt;=HA$1,INDEX(整列!$A$2:$K$3512,MATCH($A211,整列!$A$2:$A$3512,0)+HA$1-1,11),"-")</f>
        <v>-</v>
      </c>
      <c r="HB211" s="123" t="str">
        <f>IF($O211&gt;=HB$1,INDEX(整列!$A$2:$K$3512,MATCH($A211,整列!$A$2:$A$3512,0)+HB$1-1,11),"-")</f>
        <v>-</v>
      </c>
      <c r="HC211" s="123" t="str">
        <f>IF($O211&gt;=HC$1,INDEX(整列!$A$2:$K$3512,MATCH($A211,整列!$A$2:$A$3512,0)+HC$1-1,11),"-")</f>
        <v>-</v>
      </c>
      <c r="HD211" s="123" t="str">
        <f>IF($O211&gt;=HD$1,INDEX(整列!$A$2:$K$3512,MATCH($A211,整列!$A$2:$A$3512,0)+HD$1-1,11),"-")</f>
        <v>-</v>
      </c>
      <c r="HE211" s="123" t="str">
        <f>IF($O211&gt;=HE$1,INDEX(整列!$A$2:$K$3512,MATCH($A211,整列!$A$2:$A$3512,0)+HE$1-1,11),"-")</f>
        <v>-</v>
      </c>
      <c r="HF211" s="123" t="str">
        <f>IF($O211&gt;=HF$1,INDEX(整列!$A$2:$K$3512,MATCH($A211,整列!$A$2:$A$3512,0)+HF$1-1,11),"-")</f>
        <v>-</v>
      </c>
      <c r="HG211" s="123" t="str">
        <f>IF($O211&gt;=HG$1,INDEX(整列!$A$2:$K$3512,MATCH($A211,整列!$A$2:$A$3512,0)+HG$1-1,11),"-")</f>
        <v>-</v>
      </c>
      <c r="HH211" s="123" t="str">
        <f>IF($O211&gt;=HH$1,INDEX(整列!$A$2:$K$3512,MATCH($A211,整列!$A$2:$A$3512,0)+HH$1-1,11),"-")</f>
        <v>-</v>
      </c>
      <c r="HI211" s="123" t="str">
        <f>IF($O211&gt;=HI$1,INDEX(整列!$A$2:$K$3512,MATCH($A211,整列!$A$2:$A$3512,0)+HI$1-1,11),"-")</f>
        <v>-</v>
      </c>
      <c r="HJ211" s="123" t="str">
        <f>IF($O211&gt;=HJ$1,INDEX(整列!$A$2:$K$3512,MATCH($A211,整列!$A$2:$A$3512,0)+HJ$1-1,11),"-")</f>
        <v>-</v>
      </c>
      <c r="HK211" s="123" t="str">
        <f>IF($O211&gt;=HK$1,INDEX(整列!$A$2:$K$3512,MATCH($A211,整列!$A$2:$A$3512,0)+HK$1-1,11),"-")</f>
        <v>-</v>
      </c>
      <c r="HL211" s="123" t="str">
        <f>IF($O211&gt;=HL$1,INDEX(整列!$A$2:$K$3512,MATCH($A211,整列!$A$2:$A$3512,0)+HL$1-1,11),"-")</f>
        <v>-</v>
      </c>
      <c r="HP211" s="101" t="str">
        <f t="shared" si="23"/>
        <v>C03-1200-0603</v>
      </c>
      <c r="HQ211" s="115">
        <f>COUNTIF(整列!$A$2:$A$3512,HP211)</f>
        <v>10</v>
      </c>
    </row>
    <row r="212" spans="1:225" ht="13.5">
      <c r="A212" s="48" t="s">
        <v>627</v>
      </c>
      <c r="B212" s="48" t="s">
        <v>582</v>
      </c>
      <c r="C212" s="48" t="s">
        <v>583</v>
      </c>
      <c r="D212" s="48" t="s">
        <v>181</v>
      </c>
      <c r="E212" s="48" t="s">
        <v>584</v>
      </c>
      <c r="F212" s="48" t="s">
        <v>205</v>
      </c>
      <c r="G212" s="48" t="s">
        <v>622</v>
      </c>
      <c r="H212" s="48" t="s">
        <v>184</v>
      </c>
      <c r="I212" s="48"/>
      <c r="J212" s="48" t="s">
        <v>187</v>
      </c>
      <c r="K212" s="48" t="s">
        <v>615</v>
      </c>
      <c r="L212" s="48" t="s">
        <v>187</v>
      </c>
      <c r="M212" s="48" t="s">
        <v>628</v>
      </c>
      <c r="N212" s="119"/>
      <c r="O212" s="120">
        <f>COUNTIF(整列!$A$2:$A$3512,$A212)</f>
        <v>20</v>
      </c>
      <c r="P212" s="121">
        <f t="shared" si="18"/>
        <v>2474.5</v>
      </c>
      <c r="Q212" s="121">
        <f t="shared" si="19"/>
        <v>535.42016211569774</v>
      </c>
      <c r="R212" s="122">
        <f t="shared" si="20"/>
        <v>3650</v>
      </c>
      <c r="S212" s="121">
        <f t="shared" si="21"/>
        <v>2545</v>
      </c>
      <c r="T212" s="121">
        <f t="shared" si="22"/>
        <v>1880</v>
      </c>
      <c r="U212" s="123">
        <f>IF($O212&gt;=U$1,INDEX(整列!$A$2:$K$3512,MATCH($A212,整列!$A$2:$A$3512,0)+U$1-1,11),"-")</f>
        <v>3100</v>
      </c>
      <c r="V212" s="123">
        <f>IF($O212&gt;=V$1,INDEX(整列!$A$2:$K$3512,MATCH($A212,整列!$A$2:$A$3512,0)+V$1-1,11),"-")</f>
        <v>3650</v>
      </c>
      <c r="W212" s="123">
        <f>IF($O212&gt;=W$1,INDEX(整列!$A$2:$K$3512,MATCH($A212,整列!$A$2:$A$3512,0)+W$1-1,11),"-")</f>
        <v>2990</v>
      </c>
      <c r="X212" s="123">
        <f>IF($O212&gt;=X$1,INDEX(整列!$A$2:$K$3512,MATCH($A212,整列!$A$2:$A$3512,0)+X$1-1,11),"-")</f>
        <v>3650</v>
      </c>
      <c r="Y212" s="123">
        <f>IF($O212&gt;=Y$1,INDEX(整列!$A$2:$K$3512,MATCH($A212,整列!$A$2:$A$3512,0)+Y$1-1,11),"-")</f>
        <v>2120</v>
      </c>
      <c r="Z212" s="123">
        <f>IF($O212&gt;=Z$1,INDEX(整列!$A$2:$K$3512,MATCH($A212,整列!$A$2:$A$3512,0)+Z$1-1,11),"-")</f>
        <v>2320</v>
      </c>
      <c r="AA212" s="123">
        <f>IF($O212&gt;=AA$1,INDEX(整列!$A$2:$K$3512,MATCH($A212,整列!$A$2:$A$3512,0)+AA$1-1,11),"-")</f>
        <v>2550</v>
      </c>
      <c r="AB212" s="123">
        <f>IF($O212&gt;=AB$1,INDEX(整列!$A$2:$K$3512,MATCH($A212,整列!$A$2:$A$3512,0)+AB$1-1,11),"-")</f>
        <v>2550</v>
      </c>
      <c r="AC212" s="123">
        <f>IF($O212&gt;=AC$1,INDEX(整列!$A$2:$K$3512,MATCH($A212,整列!$A$2:$A$3512,0)+AC$1-1,11),"-")</f>
        <v>2550</v>
      </c>
      <c r="AD212" s="123">
        <f>IF($O212&gt;=AD$1,INDEX(整列!$A$2:$K$3512,MATCH($A212,整列!$A$2:$A$3512,0)+AD$1-1,11),"-")</f>
        <v>2550</v>
      </c>
      <c r="AE212" s="123">
        <f>IF($O212&gt;=AE$1,INDEX(整列!$A$2:$K$3512,MATCH($A212,整列!$A$2:$A$3512,0)+AE$1-1,11),"-")</f>
        <v>2550</v>
      </c>
      <c r="AF212" s="123">
        <f>IF($O212&gt;=AF$1,INDEX(整列!$A$2:$K$3512,MATCH($A212,整列!$A$2:$A$3512,0)+AF$1-1,11),"-")</f>
        <v>2550</v>
      </c>
      <c r="AG212" s="123">
        <f>IF($O212&gt;=AG$1,INDEX(整列!$A$2:$K$3512,MATCH($A212,整列!$A$2:$A$3512,0)+AG$1-1,11),"-")</f>
        <v>1880</v>
      </c>
      <c r="AH212" s="123">
        <f>IF($O212&gt;=AH$1,INDEX(整列!$A$2:$K$3512,MATCH($A212,整列!$A$2:$A$3512,0)+AH$1-1,11),"-")</f>
        <v>1880</v>
      </c>
      <c r="AI212" s="123">
        <f>IF($O212&gt;=AI$1,INDEX(整列!$A$2:$K$3512,MATCH($A212,整列!$A$2:$A$3512,0)+AI$1-1,11),"-")</f>
        <v>1880</v>
      </c>
      <c r="AJ212" s="123">
        <f>IF($O212&gt;=AJ$1,INDEX(整列!$A$2:$K$3512,MATCH($A212,整列!$A$2:$A$3512,0)+AJ$1-1,11),"-")</f>
        <v>1880</v>
      </c>
      <c r="AK212" s="123">
        <f>IF($O212&gt;=AK$1,INDEX(整列!$A$2:$K$3512,MATCH($A212,整列!$A$2:$A$3512,0)+AK$1-1,11),"-")</f>
        <v>1880</v>
      </c>
      <c r="AL212" s="123">
        <f>IF($O212&gt;=AL$1,INDEX(整列!$A$2:$K$3512,MATCH($A212,整列!$A$2:$A$3512,0)+AL$1-1,11),"-")</f>
        <v>1880</v>
      </c>
      <c r="AM212" s="123">
        <f>IF($O212&gt;=AM$1,INDEX(整列!$A$2:$K$3512,MATCH($A212,整列!$A$2:$A$3512,0)+AM$1-1,11),"-")</f>
        <v>2540</v>
      </c>
      <c r="AN212" s="123">
        <f>IF($O212&gt;=AN$1,INDEX(整列!$A$2:$K$3512,MATCH($A212,整列!$A$2:$A$3512,0)+AN$1-1,11),"-")</f>
        <v>2540</v>
      </c>
      <c r="AO212" s="123" t="str">
        <f>IF($O212&gt;=AO$1,INDEX(整列!$A$2:$K$3512,MATCH($A212,整列!$A$2:$A$3512,0)+AO$1-1,11),"-")</f>
        <v>-</v>
      </c>
      <c r="AP212" s="123" t="str">
        <f>IF($O212&gt;=AP$1,INDEX(整列!$A$2:$K$3512,MATCH($A212,整列!$A$2:$A$3512,0)+AP$1-1,11),"-")</f>
        <v>-</v>
      </c>
      <c r="AQ212" s="123" t="str">
        <f>IF($O212&gt;=AQ$1,INDEX(整列!$A$2:$K$3512,MATCH($A212,整列!$A$2:$A$3512,0)+AQ$1-1,11),"-")</f>
        <v>-</v>
      </c>
      <c r="AR212" s="123" t="str">
        <f>IF($O212&gt;=AR$1,INDEX(整列!$A$2:$K$3512,MATCH($A212,整列!$A$2:$A$3512,0)+AR$1-1,11),"-")</f>
        <v>-</v>
      </c>
      <c r="AS212" s="123" t="str">
        <f>IF($O212&gt;=AS$1,INDEX(整列!$A$2:$K$3512,MATCH($A212,整列!$A$2:$A$3512,0)+AS$1-1,11),"-")</f>
        <v>-</v>
      </c>
      <c r="AT212" s="123" t="str">
        <f>IF($O212&gt;=AT$1,INDEX(整列!$A$2:$K$3512,MATCH($A212,整列!$A$2:$A$3512,0)+AT$1-1,11),"-")</f>
        <v>-</v>
      </c>
      <c r="AU212" s="123" t="str">
        <f>IF($O212&gt;=AU$1,INDEX(整列!$A$2:$K$3512,MATCH($A212,整列!$A$2:$A$3512,0)+AU$1-1,11),"-")</f>
        <v>-</v>
      </c>
      <c r="AV212" s="123" t="str">
        <f>IF($O212&gt;=AV$1,INDEX(整列!$A$2:$K$3512,MATCH($A212,整列!$A$2:$A$3512,0)+AV$1-1,11),"-")</f>
        <v>-</v>
      </c>
      <c r="AW212" s="123" t="str">
        <f>IF($O212&gt;=AW$1,INDEX(整列!$A$2:$K$3512,MATCH($A212,整列!$A$2:$A$3512,0)+AW$1-1,11),"-")</f>
        <v>-</v>
      </c>
      <c r="AX212" s="123" t="str">
        <f>IF($O212&gt;=AX$1,INDEX(整列!$A$2:$K$3512,MATCH($A212,整列!$A$2:$A$3512,0)+AX$1-1,11),"-")</f>
        <v>-</v>
      </c>
      <c r="AY212" s="123" t="str">
        <f>IF($O212&gt;=AY$1,INDEX(整列!$A$2:$K$3512,MATCH($A212,整列!$A$2:$A$3512,0)+AY$1-1,11),"-")</f>
        <v>-</v>
      </c>
      <c r="AZ212" s="123" t="str">
        <f>IF($O212&gt;=AZ$1,INDEX(整列!$A$2:$K$3512,MATCH($A212,整列!$A$2:$A$3512,0)+AZ$1-1,11),"-")</f>
        <v>-</v>
      </c>
      <c r="BA212" s="123" t="str">
        <f>IF($O212&gt;=BA$1,INDEX(整列!$A$2:$K$3512,MATCH($A212,整列!$A$2:$A$3512,0)+BA$1-1,11),"-")</f>
        <v>-</v>
      </c>
      <c r="BB212" s="123" t="str">
        <f>IF($O212&gt;=BB$1,INDEX(整列!$A$2:$K$3512,MATCH($A212,整列!$A$2:$A$3512,0)+BB$1-1,11),"-")</f>
        <v>-</v>
      </c>
      <c r="BC212" s="123" t="str">
        <f>IF($O212&gt;=BC$1,INDEX(整列!$A$2:$K$3512,MATCH($A212,整列!$A$2:$A$3512,0)+BC$1-1,11),"-")</f>
        <v>-</v>
      </c>
      <c r="BD212" s="123" t="str">
        <f>IF($O212&gt;=BD$1,INDEX(整列!$A$2:$K$3512,MATCH($A212,整列!$A$2:$A$3512,0)+BD$1-1,11),"-")</f>
        <v>-</v>
      </c>
      <c r="BE212" s="123" t="str">
        <f>IF($O212&gt;=BE$1,INDEX(整列!$A$2:$K$3512,MATCH($A212,整列!$A$2:$A$3512,0)+BE$1-1,11),"-")</f>
        <v>-</v>
      </c>
      <c r="BF212" s="123" t="str">
        <f>IF($O212&gt;=BF$1,INDEX(整列!$A$2:$K$3512,MATCH($A212,整列!$A$2:$A$3512,0)+BF$1-1,11),"-")</f>
        <v>-</v>
      </c>
      <c r="BG212" s="123" t="str">
        <f>IF($O212&gt;=BG$1,INDEX(整列!$A$2:$K$3512,MATCH($A212,整列!$A$2:$A$3512,0)+BG$1-1,11),"-")</f>
        <v>-</v>
      </c>
      <c r="BH212" s="123" t="str">
        <f>IF($O212&gt;=BH$1,INDEX(整列!$A$2:$K$3512,MATCH($A212,整列!$A$2:$A$3512,0)+BH$1-1,11),"-")</f>
        <v>-</v>
      </c>
      <c r="BI212" s="123" t="str">
        <f>IF($O212&gt;=BI$1,INDEX(整列!$A$2:$K$3512,MATCH($A212,整列!$A$2:$A$3512,0)+BI$1-1,11),"-")</f>
        <v>-</v>
      </c>
      <c r="BJ212" s="123" t="str">
        <f>IF($O212&gt;=BJ$1,INDEX(整列!$A$2:$K$3512,MATCH($A212,整列!$A$2:$A$3512,0)+BJ$1-1,11),"-")</f>
        <v>-</v>
      </c>
      <c r="BK212" s="123" t="str">
        <f>IF($O212&gt;=BK$1,INDEX(整列!$A$2:$K$3512,MATCH($A212,整列!$A$2:$A$3512,0)+BK$1-1,11),"-")</f>
        <v>-</v>
      </c>
      <c r="BL212" s="123" t="str">
        <f>IF($O212&gt;=BL$1,INDEX(整列!$A$2:$K$3512,MATCH($A212,整列!$A$2:$A$3512,0)+BL$1-1,11),"-")</f>
        <v>-</v>
      </c>
      <c r="BM212" s="123" t="str">
        <f>IF($O212&gt;=BM$1,INDEX(整列!$A$2:$K$3512,MATCH($A212,整列!$A$2:$A$3512,0)+BM$1-1,11),"-")</f>
        <v>-</v>
      </c>
      <c r="BN212" s="123" t="str">
        <f>IF($O212&gt;=BN$1,INDEX(整列!$A$2:$K$3512,MATCH($A212,整列!$A$2:$A$3512,0)+BN$1-1,11),"-")</f>
        <v>-</v>
      </c>
      <c r="BO212" s="123" t="str">
        <f>IF($O212&gt;=BO$1,INDEX(整列!$A$2:$K$3512,MATCH($A212,整列!$A$2:$A$3512,0)+BO$1-1,11),"-")</f>
        <v>-</v>
      </c>
      <c r="BP212" s="123" t="str">
        <f>IF($O212&gt;=BP$1,INDEX(整列!$A$2:$K$3512,MATCH($A212,整列!$A$2:$A$3512,0)+BP$1-1,11),"-")</f>
        <v>-</v>
      </c>
      <c r="BQ212" s="123" t="str">
        <f>IF($O212&gt;=BQ$1,INDEX(整列!$A$2:$K$3512,MATCH($A212,整列!$A$2:$A$3512,0)+BQ$1-1,11),"-")</f>
        <v>-</v>
      </c>
      <c r="BR212" s="123" t="str">
        <f>IF($O212&gt;=BR$1,INDEX(整列!$A$2:$K$3512,MATCH($A212,整列!$A$2:$A$3512,0)+BR$1-1,11),"-")</f>
        <v>-</v>
      </c>
      <c r="BS212" s="123" t="str">
        <f>IF($O212&gt;=BS$1,INDEX(整列!$A$2:$K$3512,MATCH($A212,整列!$A$2:$A$3512,0)+BS$1-1,11),"-")</f>
        <v>-</v>
      </c>
      <c r="BT212" s="123" t="str">
        <f>IF($O212&gt;=BT$1,INDEX(整列!$A$2:$K$3512,MATCH($A212,整列!$A$2:$A$3512,0)+BT$1-1,11),"-")</f>
        <v>-</v>
      </c>
      <c r="BU212" s="123" t="str">
        <f>IF($O212&gt;=BU$1,INDEX(整列!$A$2:$K$3512,MATCH($A212,整列!$A$2:$A$3512,0)+BU$1-1,11),"-")</f>
        <v>-</v>
      </c>
      <c r="BV212" s="123" t="str">
        <f>IF($O212&gt;=BV$1,INDEX(整列!$A$2:$K$3512,MATCH($A212,整列!$A$2:$A$3512,0)+BV$1-1,11),"-")</f>
        <v>-</v>
      </c>
      <c r="BW212" s="123" t="str">
        <f>IF($O212&gt;=BW$1,INDEX(整列!$A$2:$K$3512,MATCH($A212,整列!$A$2:$A$3512,0)+BW$1-1,11),"-")</f>
        <v>-</v>
      </c>
      <c r="BX212" s="123" t="str">
        <f>IF($O212&gt;=BX$1,INDEX(整列!$A$2:$K$3512,MATCH($A212,整列!$A$2:$A$3512,0)+BX$1-1,11),"-")</f>
        <v>-</v>
      </c>
      <c r="BY212" s="123" t="str">
        <f>IF($O212&gt;=BY$1,INDEX(整列!$A$2:$K$3512,MATCH($A212,整列!$A$2:$A$3512,0)+BY$1-1,11),"-")</f>
        <v>-</v>
      </c>
      <c r="BZ212" s="123" t="str">
        <f>IF($O212&gt;=BZ$1,INDEX(整列!$A$2:$K$3512,MATCH($A212,整列!$A$2:$A$3512,0)+BZ$1-1,11),"-")</f>
        <v>-</v>
      </c>
      <c r="CA212" s="123" t="str">
        <f>IF($O212&gt;=CA$1,INDEX(整列!$A$2:$K$3512,MATCH($A212,整列!$A$2:$A$3512,0)+CA$1-1,11),"-")</f>
        <v>-</v>
      </c>
      <c r="CB212" s="123" t="str">
        <f>IF($O212&gt;=CB$1,INDEX(整列!$A$2:$K$3512,MATCH($A212,整列!$A$2:$A$3512,0)+CB$1-1,11),"-")</f>
        <v>-</v>
      </c>
      <c r="CC212" s="123" t="str">
        <f>IF($O212&gt;=CC$1,INDEX(整列!$A$2:$K$3512,MATCH($A212,整列!$A$2:$A$3512,0)+CC$1-1,11),"-")</f>
        <v>-</v>
      </c>
      <c r="CD212" s="123" t="str">
        <f>IF($O212&gt;=CD$1,INDEX(整列!$A$2:$K$3512,MATCH($A212,整列!$A$2:$A$3512,0)+CD$1-1,11),"-")</f>
        <v>-</v>
      </c>
      <c r="CE212" s="123" t="str">
        <f>IF($O212&gt;=CE$1,INDEX(整列!$A$2:$K$3512,MATCH($A212,整列!$A$2:$A$3512,0)+CE$1-1,11),"-")</f>
        <v>-</v>
      </c>
      <c r="CF212" s="123" t="str">
        <f>IF($O212&gt;=CF$1,INDEX(整列!$A$2:$K$3512,MATCH($A212,整列!$A$2:$A$3512,0)+CF$1-1,11),"-")</f>
        <v>-</v>
      </c>
      <c r="CG212" s="123" t="str">
        <f>IF($O212&gt;=CG$1,INDEX(整列!$A$2:$K$3512,MATCH($A212,整列!$A$2:$A$3512,0)+CG$1-1,11),"-")</f>
        <v>-</v>
      </c>
      <c r="CH212" s="123" t="str">
        <f>IF($O212&gt;=CH$1,INDEX(整列!$A$2:$K$3512,MATCH($A212,整列!$A$2:$A$3512,0)+CH$1-1,11),"-")</f>
        <v>-</v>
      </c>
      <c r="CI212" s="123" t="str">
        <f>IF($O212&gt;=CI$1,INDEX(整列!$A$2:$K$3512,MATCH($A212,整列!$A$2:$A$3512,0)+CI$1-1,11),"-")</f>
        <v>-</v>
      </c>
      <c r="CJ212" s="123" t="str">
        <f>IF($O212&gt;=CJ$1,INDEX(整列!$A$2:$K$3512,MATCH($A212,整列!$A$2:$A$3512,0)+CJ$1-1,11),"-")</f>
        <v>-</v>
      </c>
      <c r="CK212" s="123" t="str">
        <f>IF($O212&gt;=CK$1,INDEX(整列!$A$2:$K$3512,MATCH($A212,整列!$A$2:$A$3512,0)+CK$1-1,11),"-")</f>
        <v>-</v>
      </c>
      <c r="CL212" s="123" t="str">
        <f>IF($O212&gt;=CL$1,INDEX(整列!$A$2:$K$3512,MATCH($A212,整列!$A$2:$A$3512,0)+CL$1-1,11),"-")</f>
        <v>-</v>
      </c>
      <c r="CM212" s="123" t="str">
        <f>IF($O212&gt;=CM$1,INDEX(整列!$A$2:$K$3512,MATCH($A212,整列!$A$2:$A$3512,0)+CM$1-1,11),"-")</f>
        <v>-</v>
      </c>
      <c r="CN212" s="123" t="str">
        <f>IF($O212&gt;=CN$1,INDEX(整列!$A$2:$K$3512,MATCH($A212,整列!$A$2:$A$3512,0)+CN$1-1,11),"-")</f>
        <v>-</v>
      </c>
      <c r="CO212" s="123" t="str">
        <f>IF($O212&gt;=CO$1,INDEX(整列!$A$2:$K$3512,MATCH($A212,整列!$A$2:$A$3512,0)+CO$1-1,11),"-")</f>
        <v>-</v>
      </c>
      <c r="CP212" s="123" t="str">
        <f>IF($O212&gt;=CP$1,INDEX(整列!$A$2:$K$3512,MATCH($A212,整列!$A$2:$A$3512,0)+CP$1-1,11),"-")</f>
        <v>-</v>
      </c>
      <c r="CQ212" s="123" t="str">
        <f>IF($O212&gt;=CQ$1,INDEX(整列!$A$2:$K$3512,MATCH($A212,整列!$A$2:$A$3512,0)+CQ$1-1,11),"-")</f>
        <v>-</v>
      </c>
      <c r="CR212" s="123" t="str">
        <f>IF($O212&gt;=CR$1,INDEX(整列!$A$2:$K$3512,MATCH($A212,整列!$A$2:$A$3512,0)+CR$1-1,11),"-")</f>
        <v>-</v>
      </c>
      <c r="CS212" s="123" t="str">
        <f>IF($O212&gt;=CS$1,INDEX(整列!$A$2:$K$3512,MATCH($A212,整列!$A$2:$A$3512,0)+CS$1-1,11),"-")</f>
        <v>-</v>
      </c>
      <c r="CT212" s="123" t="str">
        <f>IF($O212&gt;=CT$1,INDEX(整列!$A$2:$K$3512,MATCH($A212,整列!$A$2:$A$3512,0)+CT$1-1,11),"-")</f>
        <v>-</v>
      </c>
      <c r="CU212" s="123" t="str">
        <f>IF($O212&gt;=CU$1,INDEX(整列!$A$2:$K$3512,MATCH($A212,整列!$A$2:$A$3512,0)+CU$1-1,11),"-")</f>
        <v>-</v>
      </c>
      <c r="CV212" s="123" t="str">
        <f>IF($O212&gt;=CV$1,INDEX(整列!$A$2:$K$3512,MATCH($A212,整列!$A$2:$A$3512,0)+CV$1-1,11),"-")</f>
        <v>-</v>
      </c>
      <c r="CW212" s="123" t="str">
        <f>IF($O212&gt;=CW$1,INDEX(整列!$A$2:$K$3512,MATCH($A212,整列!$A$2:$A$3512,0)+CW$1-1,11),"-")</f>
        <v>-</v>
      </c>
      <c r="CX212" s="123" t="str">
        <f>IF($O212&gt;=CX$1,INDEX(整列!$A$2:$K$3512,MATCH($A212,整列!$A$2:$A$3512,0)+CX$1-1,11),"-")</f>
        <v>-</v>
      </c>
      <c r="CY212" s="123" t="str">
        <f>IF($O212&gt;=CY$1,INDEX(整列!$A$2:$K$3512,MATCH($A212,整列!$A$2:$A$3512,0)+CY$1-1,11),"-")</f>
        <v>-</v>
      </c>
      <c r="CZ212" s="123" t="str">
        <f>IF($O212&gt;=CZ$1,INDEX(整列!$A$2:$K$3512,MATCH($A212,整列!$A$2:$A$3512,0)+CZ$1-1,11),"-")</f>
        <v>-</v>
      </c>
      <c r="DA212" s="123" t="str">
        <f>IF($O212&gt;=DA$1,INDEX(整列!$A$2:$K$3512,MATCH($A212,整列!$A$2:$A$3512,0)+DA$1-1,11),"-")</f>
        <v>-</v>
      </c>
      <c r="DB212" s="123" t="str">
        <f>IF($O212&gt;=DB$1,INDEX(整列!$A$2:$K$3512,MATCH($A212,整列!$A$2:$A$3512,0)+DB$1-1,11),"-")</f>
        <v>-</v>
      </c>
      <c r="DC212" s="123" t="str">
        <f>IF($O212&gt;=DC$1,INDEX(整列!$A$2:$K$3512,MATCH($A212,整列!$A$2:$A$3512,0)+DC$1-1,11),"-")</f>
        <v>-</v>
      </c>
      <c r="DD212" s="123" t="str">
        <f>IF($O212&gt;=DD$1,INDEX(整列!$A$2:$K$3512,MATCH($A212,整列!$A$2:$A$3512,0)+DD$1-1,11),"-")</f>
        <v>-</v>
      </c>
      <c r="DE212" s="123" t="str">
        <f>IF($O212&gt;=DE$1,INDEX(整列!$A$2:$K$3512,MATCH($A212,整列!$A$2:$A$3512,0)+DE$1-1,11),"-")</f>
        <v>-</v>
      </c>
      <c r="DF212" s="123" t="str">
        <f>IF($O212&gt;=DF$1,INDEX(整列!$A$2:$K$3512,MATCH($A212,整列!$A$2:$A$3512,0)+DF$1-1,11),"-")</f>
        <v>-</v>
      </c>
      <c r="DG212" s="123" t="str">
        <f>IF($O212&gt;=DG$1,INDEX(整列!$A$2:$K$3512,MATCH($A212,整列!$A$2:$A$3512,0)+DG$1-1,11),"-")</f>
        <v>-</v>
      </c>
      <c r="DH212" s="123" t="str">
        <f>IF($O212&gt;=DH$1,INDEX(整列!$A$2:$K$3512,MATCH($A212,整列!$A$2:$A$3512,0)+DH$1-1,11),"-")</f>
        <v>-</v>
      </c>
      <c r="DI212" s="123" t="str">
        <f>IF($O212&gt;=DI$1,INDEX(整列!$A$2:$K$3512,MATCH($A212,整列!$A$2:$A$3512,0)+DI$1-1,11),"-")</f>
        <v>-</v>
      </c>
      <c r="DJ212" s="123" t="str">
        <f>IF($O212&gt;=DJ$1,INDEX(整列!$A$2:$K$3512,MATCH($A212,整列!$A$2:$A$3512,0)+DJ$1-1,11),"-")</f>
        <v>-</v>
      </c>
      <c r="DK212" s="123" t="str">
        <f>IF($O212&gt;=DK$1,INDEX(整列!$A$2:$K$3512,MATCH($A212,整列!$A$2:$A$3512,0)+DK$1-1,11),"-")</f>
        <v>-</v>
      </c>
      <c r="DL212" s="123" t="str">
        <f>IF($O212&gt;=DL$1,INDEX(整列!$A$2:$K$3512,MATCH($A212,整列!$A$2:$A$3512,0)+DL$1-1,11),"-")</f>
        <v>-</v>
      </c>
      <c r="DM212" s="123" t="str">
        <f>IF($O212&gt;=DM$1,INDEX(整列!$A$2:$K$3512,MATCH($A212,整列!$A$2:$A$3512,0)+DM$1-1,11),"-")</f>
        <v>-</v>
      </c>
      <c r="DN212" s="123" t="str">
        <f>IF($O212&gt;=DN$1,INDEX(整列!$A$2:$K$3512,MATCH($A212,整列!$A$2:$A$3512,0)+DN$1-1,11),"-")</f>
        <v>-</v>
      </c>
      <c r="DO212" s="123" t="str">
        <f>IF($O212&gt;=DO$1,INDEX(整列!$A$2:$K$3512,MATCH($A212,整列!$A$2:$A$3512,0)+DO$1-1,11),"-")</f>
        <v>-</v>
      </c>
      <c r="DP212" s="123" t="str">
        <f>IF($O212&gt;=DP$1,INDEX(整列!$A$2:$K$3512,MATCH($A212,整列!$A$2:$A$3512,0)+DP$1-1,11),"-")</f>
        <v>-</v>
      </c>
      <c r="DQ212" s="123" t="str">
        <f>IF($O212&gt;=DQ$1,INDEX(整列!$A$2:$K$3512,MATCH($A212,整列!$A$2:$A$3512,0)+DQ$1-1,11),"-")</f>
        <v>-</v>
      </c>
      <c r="DR212" s="123" t="str">
        <f>IF($O212&gt;=DR$1,INDEX(整列!$A$2:$K$3512,MATCH($A212,整列!$A$2:$A$3512,0)+DR$1-1,11),"-")</f>
        <v>-</v>
      </c>
      <c r="DS212" s="123" t="str">
        <f>IF($O212&gt;=DS$1,INDEX(整列!$A$2:$K$3512,MATCH($A212,整列!$A$2:$A$3512,0)+DS$1-1,11),"-")</f>
        <v>-</v>
      </c>
      <c r="DT212" s="123" t="str">
        <f>IF($O212&gt;=DT$1,INDEX(整列!$A$2:$K$3512,MATCH($A212,整列!$A$2:$A$3512,0)+DT$1-1,11),"-")</f>
        <v>-</v>
      </c>
      <c r="DU212" s="123" t="str">
        <f>IF($O212&gt;=DU$1,INDEX(整列!$A$2:$K$3512,MATCH($A212,整列!$A$2:$A$3512,0)+DU$1-1,11),"-")</f>
        <v>-</v>
      </c>
      <c r="DV212" s="123" t="str">
        <f>IF($O212&gt;=DV$1,INDEX(整列!$A$2:$K$3512,MATCH($A212,整列!$A$2:$A$3512,0)+DV$1-1,11),"-")</f>
        <v>-</v>
      </c>
      <c r="DW212" s="123" t="str">
        <f>IF($O212&gt;=DW$1,INDEX(整列!$A$2:$K$3512,MATCH($A212,整列!$A$2:$A$3512,0)+DW$1-1,11),"-")</f>
        <v>-</v>
      </c>
      <c r="DX212" s="123" t="str">
        <f>IF($O212&gt;=DX$1,INDEX(整列!$A$2:$K$3512,MATCH($A212,整列!$A$2:$A$3512,0)+DX$1-1,11),"-")</f>
        <v>-</v>
      </c>
      <c r="DY212" s="123" t="str">
        <f>IF($O212&gt;=DY$1,INDEX(整列!$A$2:$K$3512,MATCH($A212,整列!$A$2:$A$3512,0)+DY$1-1,11),"-")</f>
        <v>-</v>
      </c>
      <c r="DZ212" s="123" t="str">
        <f>IF($O212&gt;=DZ$1,INDEX(整列!$A$2:$K$3512,MATCH($A212,整列!$A$2:$A$3512,0)+DZ$1-1,11),"-")</f>
        <v>-</v>
      </c>
      <c r="EA212" s="123" t="str">
        <f>IF($O212&gt;=EA$1,INDEX(整列!$A$2:$K$3512,MATCH($A212,整列!$A$2:$A$3512,0)+EA$1-1,11),"-")</f>
        <v>-</v>
      </c>
      <c r="EB212" s="123" t="str">
        <f>IF($O212&gt;=EB$1,INDEX(整列!$A$2:$K$3512,MATCH($A212,整列!$A$2:$A$3512,0)+EB$1-1,11),"-")</f>
        <v>-</v>
      </c>
      <c r="EC212" s="123" t="str">
        <f>IF($O212&gt;=EC$1,INDEX(整列!$A$2:$K$3512,MATCH($A212,整列!$A$2:$A$3512,0)+EC$1-1,11),"-")</f>
        <v>-</v>
      </c>
      <c r="ED212" s="123" t="str">
        <f>IF($O212&gt;=ED$1,INDEX(整列!$A$2:$K$3512,MATCH($A212,整列!$A$2:$A$3512,0)+ED$1-1,11),"-")</f>
        <v>-</v>
      </c>
      <c r="EE212" s="123" t="str">
        <f>IF($O212&gt;=EE$1,INDEX(整列!$A$2:$K$3512,MATCH($A212,整列!$A$2:$A$3512,0)+EE$1-1,11),"-")</f>
        <v>-</v>
      </c>
      <c r="EF212" s="123" t="str">
        <f>IF($O212&gt;=EF$1,INDEX(整列!$A$2:$K$3512,MATCH($A212,整列!$A$2:$A$3512,0)+EF$1-1,11),"-")</f>
        <v>-</v>
      </c>
      <c r="EG212" s="123" t="str">
        <f>IF($O212&gt;=EG$1,INDEX(整列!$A$2:$K$3512,MATCH($A212,整列!$A$2:$A$3512,0)+EG$1-1,11),"-")</f>
        <v>-</v>
      </c>
      <c r="EH212" s="123" t="str">
        <f>IF($O212&gt;=EH$1,INDEX(整列!$A$2:$K$3512,MATCH($A212,整列!$A$2:$A$3512,0)+EH$1-1,11),"-")</f>
        <v>-</v>
      </c>
      <c r="EI212" s="123" t="str">
        <f>IF($O212&gt;=EI$1,INDEX(整列!$A$2:$K$3512,MATCH($A212,整列!$A$2:$A$3512,0)+EI$1-1,11),"-")</f>
        <v>-</v>
      </c>
      <c r="EJ212" s="123" t="str">
        <f>IF($O212&gt;=EJ$1,INDEX(整列!$A$2:$K$3512,MATCH($A212,整列!$A$2:$A$3512,0)+EJ$1-1,11),"-")</f>
        <v>-</v>
      </c>
      <c r="EK212" s="123" t="str">
        <f>IF($O212&gt;=EK$1,INDEX(整列!$A$2:$K$3512,MATCH($A212,整列!$A$2:$A$3512,0)+EK$1-1,11),"-")</f>
        <v>-</v>
      </c>
      <c r="EL212" s="123" t="str">
        <f>IF($O212&gt;=EL$1,INDEX(整列!$A$2:$K$3512,MATCH($A212,整列!$A$2:$A$3512,0)+EL$1-1,11),"-")</f>
        <v>-</v>
      </c>
      <c r="EM212" s="123" t="str">
        <f>IF($O212&gt;=EM$1,INDEX(整列!$A$2:$K$3512,MATCH($A212,整列!$A$2:$A$3512,0)+EM$1-1,11),"-")</f>
        <v>-</v>
      </c>
      <c r="EN212" s="123" t="str">
        <f>IF($O212&gt;=EN$1,INDEX(整列!$A$2:$K$3512,MATCH($A212,整列!$A$2:$A$3512,0)+EN$1-1,11),"-")</f>
        <v>-</v>
      </c>
      <c r="EO212" s="123" t="str">
        <f>IF($O212&gt;=EO$1,INDEX(整列!$A$2:$K$3512,MATCH($A212,整列!$A$2:$A$3512,0)+EO$1-1,11),"-")</f>
        <v>-</v>
      </c>
      <c r="EP212" s="123" t="str">
        <f>IF($O212&gt;=EP$1,INDEX(整列!$A$2:$K$3512,MATCH($A212,整列!$A$2:$A$3512,0)+EP$1-1,11),"-")</f>
        <v>-</v>
      </c>
      <c r="EQ212" s="123" t="str">
        <f>IF($O212&gt;=EQ$1,INDEX(整列!$A$2:$K$3512,MATCH($A212,整列!$A$2:$A$3512,0)+EQ$1-1,11),"-")</f>
        <v>-</v>
      </c>
      <c r="ER212" s="123" t="str">
        <f>IF($O212&gt;=ER$1,INDEX(整列!$A$2:$K$3512,MATCH($A212,整列!$A$2:$A$3512,0)+ER$1-1,11),"-")</f>
        <v>-</v>
      </c>
      <c r="ES212" s="123" t="str">
        <f>IF($O212&gt;=ES$1,INDEX(整列!$A$2:$K$3512,MATCH($A212,整列!$A$2:$A$3512,0)+ES$1-1,11),"-")</f>
        <v>-</v>
      </c>
      <c r="ET212" s="123" t="str">
        <f>IF($O212&gt;=ET$1,INDEX(整列!$A$2:$K$3512,MATCH($A212,整列!$A$2:$A$3512,0)+ET$1-1,11),"-")</f>
        <v>-</v>
      </c>
      <c r="EU212" s="123" t="str">
        <f>IF($O212&gt;=EU$1,INDEX(整列!$A$2:$K$3512,MATCH($A212,整列!$A$2:$A$3512,0)+EU$1-1,11),"-")</f>
        <v>-</v>
      </c>
      <c r="EV212" s="123" t="str">
        <f>IF($O212&gt;=EV$1,INDEX(整列!$A$2:$K$3512,MATCH($A212,整列!$A$2:$A$3512,0)+EV$1-1,11),"-")</f>
        <v>-</v>
      </c>
      <c r="EW212" s="123" t="str">
        <f>IF($O212&gt;=EW$1,INDEX(整列!$A$2:$K$3512,MATCH($A212,整列!$A$2:$A$3512,0)+EW$1-1,11),"-")</f>
        <v>-</v>
      </c>
      <c r="EX212" s="123" t="str">
        <f>IF($O212&gt;=EX$1,INDEX(整列!$A$2:$K$3512,MATCH($A212,整列!$A$2:$A$3512,0)+EX$1-1,11),"-")</f>
        <v>-</v>
      </c>
      <c r="EY212" s="123" t="str">
        <f>IF($O212&gt;=EY$1,INDEX(整列!$A$2:$K$3512,MATCH($A212,整列!$A$2:$A$3512,0)+EY$1-1,11),"-")</f>
        <v>-</v>
      </c>
      <c r="EZ212" s="123" t="str">
        <f>IF($O212&gt;=EZ$1,INDEX(整列!$A$2:$K$3512,MATCH($A212,整列!$A$2:$A$3512,0)+EZ$1-1,11),"-")</f>
        <v>-</v>
      </c>
      <c r="FA212" s="123" t="str">
        <f>IF($O212&gt;=FA$1,INDEX(整列!$A$2:$K$3512,MATCH($A212,整列!$A$2:$A$3512,0)+FA$1-1,11),"-")</f>
        <v>-</v>
      </c>
      <c r="FB212" s="123" t="str">
        <f>IF($O212&gt;=FB$1,INDEX(整列!$A$2:$K$3512,MATCH($A212,整列!$A$2:$A$3512,0)+FB$1-1,11),"-")</f>
        <v>-</v>
      </c>
      <c r="FC212" s="123" t="str">
        <f>IF($O212&gt;=FC$1,INDEX(整列!$A$2:$K$3512,MATCH($A212,整列!$A$2:$A$3512,0)+FC$1-1,11),"-")</f>
        <v>-</v>
      </c>
      <c r="FD212" s="123" t="str">
        <f>IF($O212&gt;=FD$1,INDEX(整列!$A$2:$K$3512,MATCH($A212,整列!$A$2:$A$3512,0)+FD$1-1,11),"-")</f>
        <v>-</v>
      </c>
      <c r="FE212" s="123" t="str">
        <f>IF($O212&gt;=FE$1,INDEX(整列!$A$2:$K$3512,MATCH($A212,整列!$A$2:$A$3512,0)+FE$1-1,11),"-")</f>
        <v>-</v>
      </c>
      <c r="FF212" s="123" t="str">
        <f>IF($O212&gt;=FF$1,INDEX(整列!$A$2:$K$3512,MATCH($A212,整列!$A$2:$A$3512,0)+FF$1-1,11),"-")</f>
        <v>-</v>
      </c>
      <c r="FG212" s="123" t="str">
        <f>IF($O212&gt;=FG$1,INDEX(整列!$A$2:$K$3512,MATCH($A212,整列!$A$2:$A$3512,0)+FG$1-1,11),"-")</f>
        <v>-</v>
      </c>
      <c r="FH212" s="123" t="str">
        <f>IF($O212&gt;=FH$1,INDEX(整列!$A$2:$K$3512,MATCH($A212,整列!$A$2:$A$3512,0)+FH$1-1,11),"-")</f>
        <v>-</v>
      </c>
      <c r="FI212" s="123" t="str">
        <f>IF($O212&gt;=FI$1,INDEX(整列!$A$2:$K$3512,MATCH($A212,整列!$A$2:$A$3512,0)+FI$1-1,11),"-")</f>
        <v>-</v>
      </c>
      <c r="FJ212" s="123" t="str">
        <f>IF($O212&gt;=FJ$1,INDEX(整列!$A$2:$K$3512,MATCH($A212,整列!$A$2:$A$3512,0)+FJ$1-1,11),"-")</f>
        <v>-</v>
      </c>
      <c r="FK212" s="123" t="str">
        <f>IF($O212&gt;=FK$1,INDEX(整列!$A$2:$K$3512,MATCH($A212,整列!$A$2:$A$3512,0)+FK$1-1,11),"-")</f>
        <v>-</v>
      </c>
      <c r="FL212" s="123" t="str">
        <f>IF($O212&gt;=FL$1,INDEX(整列!$A$2:$K$3512,MATCH($A212,整列!$A$2:$A$3512,0)+FL$1-1,11),"-")</f>
        <v>-</v>
      </c>
      <c r="FM212" s="123" t="str">
        <f>IF($O212&gt;=FM$1,INDEX(整列!$A$2:$K$3512,MATCH($A212,整列!$A$2:$A$3512,0)+FM$1-1,11),"-")</f>
        <v>-</v>
      </c>
      <c r="FN212" s="123" t="str">
        <f>IF($O212&gt;=FN$1,INDEX(整列!$A$2:$K$3512,MATCH($A212,整列!$A$2:$A$3512,0)+FN$1-1,11),"-")</f>
        <v>-</v>
      </c>
      <c r="FO212" s="123" t="str">
        <f>IF($O212&gt;=FO$1,INDEX(整列!$A$2:$K$3512,MATCH($A212,整列!$A$2:$A$3512,0)+FO$1-1,11),"-")</f>
        <v>-</v>
      </c>
      <c r="FP212" s="123" t="str">
        <f>IF($O212&gt;=FP$1,INDEX(整列!$A$2:$K$3512,MATCH($A212,整列!$A$2:$A$3512,0)+FP$1-1,11),"-")</f>
        <v>-</v>
      </c>
      <c r="FQ212" s="123" t="str">
        <f>IF($O212&gt;=FQ$1,INDEX(整列!$A$2:$K$3512,MATCH($A212,整列!$A$2:$A$3512,0)+FQ$1-1,11),"-")</f>
        <v>-</v>
      </c>
      <c r="FR212" s="123" t="str">
        <f>IF($O212&gt;=FR$1,INDEX(整列!$A$2:$K$3512,MATCH($A212,整列!$A$2:$A$3512,0)+FR$1-1,11),"-")</f>
        <v>-</v>
      </c>
      <c r="FS212" s="123" t="str">
        <f>IF($O212&gt;=FS$1,INDEX(整列!$A$2:$K$3512,MATCH($A212,整列!$A$2:$A$3512,0)+FS$1-1,11),"-")</f>
        <v>-</v>
      </c>
      <c r="FT212" s="123" t="str">
        <f>IF($O212&gt;=FT$1,INDEX(整列!$A$2:$K$3512,MATCH($A212,整列!$A$2:$A$3512,0)+FT$1-1,11),"-")</f>
        <v>-</v>
      </c>
      <c r="FU212" s="123" t="str">
        <f>IF($O212&gt;=FU$1,INDEX(整列!$A$2:$K$3512,MATCH($A212,整列!$A$2:$A$3512,0)+FU$1-1,11),"-")</f>
        <v>-</v>
      </c>
      <c r="FV212" s="123" t="str">
        <f>IF($O212&gt;=FV$1,INDEX(整列!$A$2:$K$3512,MATCH($A212,整列!$A$2:$A$3512,0)+FV$1-1,11),"-")</f>
        <v>-</v>
      </c>
      <c r="FW212" s="123" t="str">
        <f>IF($O212&gt;=FW$1,INDEX(整列!$A$2:$K$3512,MATCH($A212,整列!$A$2:$A$3512,0)+FW$1-1,11),"-")</f>
        <v>-</v>
      </c>
      <c r="FX212" s="123" t="str">
        <f>IF($O212&gt;=FX$1,INDEX(整列!$A$2:$K$3512,MATCH($A212,整列!$A$2:$A$3512,0)+FX$1-1,11),"-")</f>
        <v>-</v>
      </c>
      <c r="FY212" s="123" t="str">
        <f>IF($O212&gt;=FY$1,INDEX(整列!$A$2:$K$3512,MATCH($A212,整列!$A$2:$A$3512,0)+FY$1-1,11),"-")</f>
        <v>-</v>
      </c>
      <c r="FZ212" s="123" t="str">
        <f>IF($O212&gt;=FZ$1,INDEX(整列!$A$2:$K$3512,MATCH($A212,整列!$A$2:$A$3512,0)+FZ$1-1,11),"-")</f>
        <v>-</v>
      </c>
      <c r="GA212" s="123" t="str">
        <f>IF($O212&gt;=GA$1,INDEX(整列!$A$2:$K$3512,MATCH($A212,整列!$A$2:$A$3512,0)+GA$1-1,11),"-")</f>
        <v>-</v>
      </c>
      <c r="GB212" s="123" t="str">
        <f>IF($O212&gt;=GB$1,INDEX(整列!$A$2:$K$3512,MATCH($A212,整列!$A$2:$A$3512,0)+GB$1-1,11),"-")</f>
        <v>-</v>
      </c>
      <c r="GC212" s="123" t="str">
        <f>IF($O212&gt;=GC$1,INDEX(整列!$A$2:$K$3512,MATCH($A212,整列!$A$2:$A$3512,0)+GC$1-1,11),"-")</f>
        <v>-</v>
      </c>
      <c r="GD212" s="123" t="str">
        <f>IF($O212&gt;=GD$1,INDEX(整列!$A$2:$K$3512,MATCH($A212,整列!$A$2:$A$3512,0)+GD$1-1,11),"-")</f>
        <v>-</v>
      </c>
      <c r="GE212" s="123" t="str">
        <f>IF($O212&gt;=GE$1,INDEX(整列!$A$2:$K$3512,MATCH($A212,整列!$A$2:$A$3512,0)+GE$1-1,11),"-")</f>
        <v>-</v>
      </c>
      <c r="GF212" s="123" t="str">
        <f>IF($O212&gt;=GF$1,INDEX(整列!$A$2:$K$3512,MATCH($A212,整列!$A$2:$A$3512,0)+GF$1-1,11),"-")</f>
        <v>-</v>
      </c>
      <c r="GG212" s="123" t="str">
        <f>IF($O212&gt;=GG$1,INDEX(整列!$A$2:$K$3512,MATCH($A212,整列!$A$2:$A$3512,0)+GG$1-1,11),"-")</f>
        <v>-</v>
      </c>
      <c r="GH212" s="123" t="str">
        <f>IF($O212&gt;=GH$1,INDEX(整列!$A$2:$K$3512,MATCH($A212,整列!$A$2:$A$3512,0)+GH$1-1,11),"-")</f>
        <v>-</v>
      </c>
      <c r="GI212" s="123" t="str">
        <f>IF($O212&gt;=GI$1,INDEX(整列!$A$2:$K$3512,MATCH($A212,整列!$A$2:$A$3512,0)+GI$1-1,11),"-")</f>
        <v>-</v>
      </c>
      <c r="GJ212" s="123" t="str">
        <f>IF($O212&gt;=GJ$1,INDEX(整列!$A$2:$K$3512,MATCH($A212,整列!$A$2:$A$3512,0)+GJ$1-1,11),"-")</f>
        <v>-</v>
      </c>
      <c r="GK212" s="123" t="str">
        <f>IF($O212&gt;=GK$1,INDEX(整列!$A$2:$K$3512,MATCH($A212,整列!$A$2:$A$3512,0)+GK$1-1,11),"-")</f>
        <v>-</v>
      </c>
      <c r="GL212" s="123" t="str">
        <f>IF($O212&gt;=GL$1,INDEX(整列!$A$2:$K$3512,MATCH($A212,整列!$A$2:$A$3512,0)+GL$1-1,11),"-")</f>
        <v>-</v>
      </c>
      <c r="GM212" s="123" t="str">
        <f>IF($O212&gt;=GM$1,INDEX(整列!$A$2:$K$3512,MATCH($A212,整列!$A$2:$A$3512,0)+GM$1-1,11),"-")</f>
        <v>-</v>
      </c>
      <c r="GN212" s="123" t="str">
        <f>IF($O212&gt;=GN$1,INDEX(整列!$A$2:$K$3512,MATCH($A212,整列!$A$2:$A$3512,0)+GN$1-1,11),"-")</f>
        <v>-</v>
      </c>
      <c r="GO212" s="123" t="str">
        <f>IF($O212&gt;=GO$1,INDEX(整列!$A$2:$K$3512,MATCH($A212,整列!$A$2:$A$3512,0)+GO$1-1,11),"-")</f>
        <v>-</v>
      </c>
      <c r="GP212" s="123" t="str">
        <f>IF($O212&gt;=GP$1,INDEX(整列!$A$2:$K$3512,MATCH($A212,整列!$A$2:$A$3512,0)+GP$1-1,11),"-")</f>
        <v>-</v>
      </c>
      <c r="GQ212" s="123" t="str">
        <f>IF($O212&gt;=GQ$1,INDEX(整列!$A$2:$K$3512,MATCH($A212,整列!$A$2:$A$3512,0)+GQ$1-1,11),"-")</f>
        <v>-</v>
      </c>
      <c r="GR212" s="123" t="str">
        <f>IF($O212&gt;=GR$1,INDEX(整列!$A$2:$K$3512,MATCH($A212,整列!$A$2:$A$3512,0)+GR$1-1,11),"-")</f>
        <v>-</v>
      </c>
      <c r="GS212" s="123" t="str">
        <f>IF($O212&gt;=GS$1,INDEX(整列!$A$2:$K$3512,MATCH($A212,整列!$A$2:$A$3512,0)+GS$1-1,11),"-")</f>
        <v>-</v>
      </c>
      <c r="GT212" s="123" t="str">
        <f>IF($O212&gt;=GT$1,INDEX(整列!$A$2:$K$3512,MATCH($A212,整列!$A$2:$A$3512,0)+GT$1-1,11),"-")</f>
        <v>-</v>
      </c>
      <c r="GU212" s="123" t="str">
        <f>IF($O212&gt;=GU$1,INDEX(整列!$A$2:$K$3512,MATCH($A212,整列!$A$2:$A$3512,0)+GU$1-1,11),"-")</f>
        <v>-</v>
      </c>
      <c r="GV212" s="123" t="str">
        <f>IF($O212&gt;=GV$1,INDEX(整列!$A$2:$K$3512,MATCH($A212,整列!$A$2:$A$3512,0)+GV$1-1,11),"-")</f>
        <v>-</v>
      </c>
      <c r="GW212" s="123" t="str">
        <f>IF($O212&gt;=GW$1,INDEX(整列!$A$2:$K$3512,MATCH($A212,整列!$A$2:$A$3512,0)+GW$1-1,11),"-")</f>
        <v>-</v>
      </c>
      <c r="GX212" s="123" t="str">
        <f>IF($O212&gt;=GX$1,INDEX(整列!$A$2:$K$3512,MATCH($A212,整列!$A$2:$A$3512,0)+GX$1-1,11),"-")</f>
        <v>-</v>
      </c>
      <c r="GY212" s="123" t="str">
        <f>IF($O212&gt;=GY$1,INDEX(整列!$A$2:$K$3512,MATCH($A212,整列!$A$2:$A$3512,0)+GY$1-1,11),"-")</f>
        <v>-</v>
      </c>
      <c r="GZ212" s="123" t="str">
        <f>IF($O212&gt;=GZ$1,INDEX(整列!$A$2:$K$3512,MATCH($A212,整列!$A$2:$A$3512,0)+GZ$1-1,11),"-")</f>
        <v>-</v>
      </c>
      <c r="HA212" s="123" t="str">
        <f>IF($O212&gt;=HA$1,INDEX(整列!$A$2:$K$3512,MATCH($A212,整列!$A$2:$A$3512,0)+HA$1-1,11),"-")</f>
        <v>-</v>
      </c>
      <c r="HB212" s="123" t="str">
        <f>IF($O212&gt;=HB$1,INDEX(整列!$A$2:$K$3512,MATCH($A212,整列!$A$2:$A$3512,0)+HB$1-1,11),"-")</f>
        <v>-</v>
      </c>
      <c r="HC212" s="123" t="str">
        <f>IF($O212&gt;=HC$1,INDEX(整列!$A$2:$K$3512,MATCH($A212,整列!$A$2:$A$3512,0)+HC$1-1,11),"-")</f>
        <v>-</v>
      </c>
      <c r="HD212" s="123" t="str">
        <f>IF($O212&gt;=HD$1,INDEX(整列!$A$2:$K$3512,MATCH($A212,整列!$A$2:$A$3512,0)+HD$1-1,11),"-")</f>
        <v>-</v>
      </c>
      <c r="HE212" s="123" t="str">
        <f>IF($O212&gt;=HE$1,INDEX(整列!$A$2:$K$3512,MATCH($A212,整列!$A$2:$A$3512,0)+HE$1-1,11),"-")</f>
        <v>-</v>
      </c>
      <c r="HF212" s="123" t="str">
        <f>IF($O212&gt;=HF$1,INDEX(整列!$A$2:$K$3512,MATCH($A212,整列!$A$2:$A$3512,0)+HF$1-1,11),"-")</f>
        <v>-</v>
      </c>
      <c r="HG212" s="123" t="str">
        <f>IF($O212&gt;=HG$1,INDEX(整列!$A$2:$K$3512,MATCH($A212,整列!$A$2:$A$3512,0)+HG$1-1,11),"-")</f>
        <v>-</v>
      </c>
      <c r="HH212" s="123" t="str">
        <f>IF($O212&gt;=HH$1,INDEX(整列!$A$2:$K$3512,MATCH($A212,整列!$A$2:$A$3512,0)+HH$1-1,11),"-")</f>
        <v>-</v>
      </c>
      <c r="HI212" s="123" t="str">
        <f>IF($O212&gt;=HI$1,INDEX(整列!$A$2:$K$3512,MATCH($A212,整列!$A$2:$A$3512,0)+HI$1-1,11),"-")</f>
        <v>-</v>
      </c>
      <c r="HJ212" s="123" t="str">
        <f>IF($O212&gt;=HJ$1,INDEX(整列!$A$2:$K$3512,MATCH($A212,整列!$A$2:$A$3512,0)+HJ$1-1,11),"-")</f>
        <v>-</v>
      </c>
      <c r="HK212" s="123" t="str">
        <f>IF($O212&gt;=HK$1,INDEX(整列!$A$2:$K$3512,MATCH($A212,整列!$A$2:$A$3512,0)+HK$1-1,11),"-")</f>
        <v>-</v>
      </c>
      <c r="HL212" s="123" t="str">
        <f>IF($O212&gt;=HL$1,INDEX(整列!$A$2:$K$3512,MATCH($A212,整列!$A$2:$A$3512,0)+HL$1-1,11),"-")</f>
        <v>-</v>
      </c>
      <c r="HP212" s="101" t="str">
        <f t="shared" si="23"/>
        <v>C03-1200-0606</v>
      </c>
      <c r="HQ212" s="115">
        <f>COUNTIF(整列!$A$2:$A$3512,HP212)</f>
        <v>20</v>
      </c>
    </row>
    <row r="213" spans="1:225" ht="13.5">
      <c r="A213" s="48" t="s">
        <v>629</v>
      </c>
      <c r="B213" s="48" t="s">
        <v>582</v>
      </c>
      <c r="C213" s="48" t="s">
        <v>583</v>
      </c>
      <c r="D213" s="48" t="s">
        <v>181</v>
      </c>
      <c r="E213" s="48" t="s">
        <v>584</v>
      </c>
      <c r="F213" s="48" t="s">
        <v>205</v>
      </c>
      <c r="G213" s="48" t="s">
        <v>622</v>
      </c>
      <c r="H213" s="48" t="s">
        <v>184</v>
      </c>
      <c r="I213" s="48"/>
      <c r="J213" s="48" t="s">
        <v>187</v>
      </c>
      <c r="K213" s="48" t="s">
        <v>615</v>
      </c>
      <c r="L213" s="48" t="s">
        <v>190</v>
      </c>
      <c r="M213" s="48" t="s">
        <v>630</v>
      </c>
      <c r="N213" s="119"/>
      <c r="O213" s="120">
        <f>COUNTIF(整列!$A$2:$A$3512,$A213)</f>
        <v>28</v>
      </c>
      <c r="P213" s="121">
        <f t="shared" si="18"/>
        <v>6160.7857142857147</v>
      </c>
      <c r="Q213" s="121">
        <f t="shared" si="19"/>
        <v>3646.7791009635462</v>
      </c>
      <c r="R213" s="122">
        <f t="shared" si="20"/>
        <v>13200</v>
      </c>
      <c r="S213" s="121">
        <f t="shared" si="21"/>
        <v>6025</v>
      </c>
      <c r="T213" s="121">
        <f t="shared" si="22"/>
        <v>1370</v>
      </c>
      <c r="U213" s="123">
        <f>IF($O213&gt;=U$1,INDEX(整列!$A$2:$K$3512,MATCH($A213,整列!$A$2:$A$3512,0)+U$1-1,11),"-")</f>
        <v>3620</v>
      </c>
      <c r="V213" s="123">
        <f>IF($O213&gt;=V$1,INDEX(整列!$A$2:$K$3512,MATCH($A213,整列!$A$2:$A$3512,0)+V$1-1,11),"-")</f>
        <v>2020</v>
      </c>
      <c r="W213" s="123">
        <f>IF($O213&gt;=W$1,INDEX(整列!$A$2:$K$3512,MATCH($A213,整列!$A$2:$A$3512,0)+W$1-1,11),"-")</f>
        <v>2100</v>
      </c>
      <c r="X213" s="123">
        <f>IF($O213&gt;=X$1,INDEX(整列!$A$2:$K$3512,MATCH($A213,整列!$A$2:$A$3512,0)+X$1-1,11),"-")</f>
        <v>11940</v>
      </c>
      <c r="Y213" s="123">
        <f>IF($O213&gt;=Y$1,INDEX(整列!$A$2:$K$3512,MATCH($A213,整列!$A$2:$A$3512,0)+Y$1-1,11),"-")</f>
        <v>11940</v>
      </c>
      <c r="Z213" s="123">
        <f>IF($O213&gt;=Z$1,INDEX(整列!$A$2:$K$3512,MATCH($A213,整列!$A$2:$A$3512,0)+Z$1-1,11),"-")</f>
        <v>4200</v>
      </c>
      <c r="AA213" s="123">
        <f>IF($O213&gt;=AA$1,INDEX(整列!$A$2:$K$3512,MATCH($A213,整列!$A$2:$A$3512,0)+AA$1-1,11),"-")</f>
        <v>4750</v>
      </c>
      <c r="AB213" s="123">
        <f>IF($O213&gt;=AB$1,INDEX(整列!$A$2:$K$3512,MATCH($A213,整列!$A$2:$A$3512,0)+AB$1-1,11),"-")</f>
        <v>7800</v>
      </c>
      <c r="AC213" s="123">
        <f>IF($O213&gt;=AC$1,INDEX(整列!$A$2:$K$3512,MATCH($A213,整列!$A$2:$A$3512,0)+AC$1-1,11),"-")</f>
        <v>1400</v>
      </c>
      <c r="AD213" s="123">
        <f>IF($O213&gt;=AD$1,INDEX(整列!$A$2:$K$3512,MATCH($A213,整列!$A$2:$A$3512,0)+AD$1-1,11),"-")</f>
        <v>7300</v>
      </c>
      <c r="AE213" s="123">
        <f>IF($O213&gt;=AE$1,INDEX(整列!$A$2:$K$3512,MATCH($A213,整列!$A$2:$A$3512,0)+AE$1-1,11),"-")</f>
        <v>4000</v>
      </c>
      <c r="AF213" s="123">
        <f>IF($O213&gt;=AF$1,INDEX(整列!$A$2:$K$3512,MATCH($A213,整列!$A$2:$A$3512,0)+AF$1-1,11),"-")</f>
        <v>1370</v>
      </c>
      <c r="AG213" s="123">
        <f>IF($O213&gt;=AG$1,INDEX(整列!$A$2:$K$3512,MATCH($A213,整列!$A$2:$A$3512,0)+AG$1-1,11),"-")</f>
        <v>1370</v>
      </c>
      <c r="AH213" s="123">
        <f>IF($O213&gt;=AH$1,INDEX(整列!$A$2:$K$3512,MATCH($A213,整列!$A$2:$A$3512,0)+AH$1-1,11),"-")</f>
        <v>8200</v>
      </c>
      <c r="AI213" s="123">
        <f>IF($O213&gt;=AI$1,INDEX(整列!$A$2:$K$3512,MATCH($A213,整列!$A$2:$A$3512,0)+AI$1-1,11),"-")</f>
        <v>8400</v>
      </c>
      <c r="AJ213" s="123">
        <f>IF($O213&gt;=AJ$1,INDEX(整列!$A$2:$K$3512,MATCH($A213,整列!$A$2:$A$3512,0)+AJ$1-1,11),"-")</f>
        <v>8700</v>
      </c>
      <c r="AK213" s="123">
        <f>IF($O213&gt;=AK$1,INDEX(整列!$A$2:$K$3512,MATCH($A213,整列!$A$2:$A$3512,0)+AK$1-1,11),"-")</f>
        <v>10700</v>
      </c>
      <c r="AL213" s="123">
        <f>IF($O213&gt;=AL$1,INDEX(整列!$A$2:$K$3512,MATCH($A213,整列!$A$2:$A$3512,0)+AL$1-1,11),"-")</f>
        <v>13200</v>
      </c>
      <c r="AM213" s="123">
        <f>IF($O213&gt;=AM$1,INDEX(整列!$A$2:$K$3512,MATCH($A213,整列!$A$2:$A$3512,0)+AM$1-1,11),"-")</f>
        <v>7400</v>
      </c>
      <c r="AN213" s="123">
        <f>IF($O213&gt;=AN$1,INDEX(整列!$A$2:$K$3512,MATCH($A213,整列!$A$2:$A$3512,0)+AN$1-1,11),"-")</f>
        <v>8000</v>
      </c>
      <c r="AO213" s="123">
        <f>IF($O213&gt;=AO$1,INDEX(整列!$A$2:$K$3512,MATCH($A213,整列!$A$2:$A$3512,0)+AO$1-1,11),"-")</f>
        <v>8800</v>
      </c>
      <c r="AP213" s="123">
        <f>IF($O213&gt;=AP$1,INDEX(整列!$A$2:$K$3512,MATCH($A213,整列!$A$2:$A$3512,0)+AP$1-1,11),"-")</f>
        <v>9700</v>
      </c>
      <c r="AQ213" s="123">
        <f>IF($O213&gt;=AQ$1,INDEX(整列!$A$2:$K$3512,MATCH($A213,整列!$A$2:$A$3512,0)+AQ$1-1,11),"-")</f>
        <v>10500</v>
      </c>
      <c r="AR213" s="123">
        <f>IF($O213&gt;=AR$1,INDEX(整列!$A$2:$K$3512,MATCH($A213,整列!$A$2:$A$3512,0)+AR$1-1,11),"-")</f>
        <v>3768</v>
      </c>
      <c r="AS213" s="123">
        <f>IF($O213&gt;=AS$1,INDEX(整列!$A$2:$K$3512,MATCH($A213,整列!$A$2:$A$3512,0)+AS$1-1,11),"-")</f>
        <v>3768</v>
      </c>
      <c r="AT213" s="123">
        <f>IF($O213&gt;=AT$1,INDEX(整列!$A$2:$K$3512,MATCH($A213,整列!$A$2:$A$3512,0)+AT$1-1,11),"-")</f>
        <v>3720</v>
      </c>
      <c r="AU213" s="123">
        <f>IF($O213&gt;=AU$1,INDEX(整列!$A$2:$K$3512,MATCH($A213,整列!$A$2:$A$3512,0)+AU$1-1,11),"-")</f>
        <v>1918</v>
      </c>
      <c r="AV213" s="123">
        <f>IF($O213&gt;=AV$1,INDEX(整列!$A$2:$K$3512,MATCH($A213,整列!$A$2:$A$3512,0)+AV$1-1,11),"-")</f>
        <v>1918</v>
      </c>
      <c r="AW213" s="123" t="str">
        <f>IF($O213&gt;=AW$1,INDEX(整列!$A$2:$K$3512,MATCH($A213,整列!$A$2:$A$3512,0)+AW$1-1,11),"-")</f>
        <v>-</v>
      </c>
      <c r="AX213" s="123" t="str">
        <f>IF($O213&gt;=AX$1,INDEX(整列!$A$2:$K$3512,MATCH($A213,整列!$A$2:$A$3512,0)+AX$1-1,11),"-")</f>
        <v>-</v>
      </c>
      <c r="AY213" s="123" t="str">
        <f>IF($O213&gt;=AY$1,INDEX(整列!$A$2:$K$3512,MATCH($A213,整列!$A$2:$A$3512,0)+AY$1-1,11),"-")</f>
        <v>-</v>
      </c>
      <c r="AZ213" s="123" t="str">
        <f>IF($O213&gt;=AZ$1,INDEX(整列!$A$2:$K$3512,MATCH($A213,整列!$A$2:$A$3512,0)+AZ$1-1,11),"-")</f>
        <v>-</v>
      </c>
      <c r="BA213" s="123" t="str">
        <f>IF($O213&gt;=BA$1,INDEX(整列!$A$2:$K$3512,MATCH($A213,整列!$A$2:$A$3512,0)+BA$1-1,11),"-")</f>
        <v>-</v>
      </c>
      <c r="BB213" s="123" t="str">
        <f>IF($O213&gt;=BB$1,INDEX(整列!$A$2:$K$3512,MATCH($A213,整列!$A$2:$A$3512,0)+BB$1-1,11),"-")</f>
        <v>-</v>
      </c>
      <c r="BC213" s="123" t="str">
        <f>IF($O213&gt;=BC$1,INDEX(整列!$A$2:$K$3512,MATCH($A213,整列!$A$2:$A$3512,0)+BC$1-1,11),"-")</f>
        <v>-</v>
      </c>
      <c r="BD213" s="123" t="str">
        <f>IF($O213&gt;=BD$1,INDEX(整列!$A$2:$K$3512,MATCH($A213,整列!$A$2:$A$3512,0)+BD$1-1,11),"-")</f>
        <v>-</v>
      </c>
      <c r="BE213" s="123" t="str">
        <f>IF($O213&gt;=BE$1,INDEX(整列!$A$2:$K$3512,MATCH($A213,整列!$A$2:$A$3512,0)+BE$1-1,11),"-")</f>
        <v>-</v>
      </c>
      <c r="BF213" s="123" t="str">
        <f>IF($O213&gt;=BF$1,INDEX(整列!$A$2:$K$3512,MATCH($A213,整列!$A$2:$A$3512,0)+BF$1-1,11),"-")</f>
        <v>-</v>
      </c>
      <c r="BG213" s="123" t="str">
        <f>IF($O213&gt;=BG$1,INDEX(整列!$A$2:$K$3512,MATCH($A213,整列!$A$2:$A$3512,0)+BG$1-1,11),"-")</f>
        <v>-</v>
      </c>
      <c r="BH213" s="123" t="str">
        <f>IF($O213&gt;=BH$1,INDEX(整列!$A$2:$K$3512,MATCH($A213,整列!$A$2:$A$3512,0)+BH$1-1,11),"-")</f>
        <v>-</v>
      </c>
      <c r="BI213" s="123" t="str">
        <f>IF($O213&gt;=BI$1,INDEX(整列!$A$2:$K$3512,MATCH($A213,整列!$A$2:$A$3512,0)+BI$1-1,11),"-")</f>
        <v>-</v>
      </c>
      <c r="BJ213" s="123" t="str">
        <f>IF($O213&gt;=BJ$1,INDEX(整列!$A$2:$K$3512,MATCH($A213,整列!$A$2:$A$3512,0)+BJ$1-1,11),"-")</f>
        <v>-</v>
      </c>
      <c r="BK213" s="123" t="str">
        <f>IF($O213&gt;=BK$1,INDEX(整列!$A$2:$K$3512,MATCH($A213,整列!$A$2:$A$3512,0)+BK$1-1,11),"-")</f>
        <v>-</v>
      </c>
      <c r="BL213" s="123" t="str">
        <f>IF($O213&gt;=BL$1,INDEX(整列!$A$2:$K$3512,MATCH($A213,整列!$A$2:$A$3512,0)+BL$1-1,11),"-")</f>
        <v>-</v>
      </c>
      <c r="BM213" s="123" t="str">
        <f>IF($O213&gt;=BM$1,INDEX(整列!$A$2:$K$3512,MATCH($A213,整列!$A$2:$A$3512,0)+BM$1-1,11),"-")</f>
        <v>-</v>
      </c>
      <c r="BN213" s="123" t="str">
        <f>IF($O213&gt;=BN$1,INDEX(整列!$A$2:$K$3512,MATCH($A213,整列!$A$2:$A$3512,0)+BN$1-1,11),"-")</f>
        <v>-</v>
      </c>
      <c r="BO213" s="123" t="str">
        <f>IF($O213&gt;=BO$1,INDEX(整列!$A$2:$K$3512,MATCH($A213,整列!$A$2:$A$3512,0)+BO$1-1,11),"-")</f>
        <v>-</v>
      </c>
      <c r="BP213" s="123" t="str">
        <f>IF($O213&gt;=BP$1,INDEX(整列!$A$2:$K$3512,MATCH($A213,整列!$A$2:$A$3512,0)+BP$1-1,11),"-")</f>
        <v>-</v>
      </c>
      <c r="BQ213" s="123" t="str">
        <f>IF($O213&gt;=BQ$1,INDEX(整列!$A$2:$K$3512,MATCH($A213,整列!$A$2:$A$3512,0)+BQ$1-1,11),"-")</f>
        <v>-</v>
      </c>
      <c r="BR213" s="123" t="str">
        <f>IF($O213&gt;=BR$1,INDEX(整列!$A$2:$K$3512,MATCH($A213,整列!$A$2:$A$3512,0)+BR$1-1,11),"-")</f>
        <v>-</v>
      </c>
      <c r="BS213" s="123" t="str">
        <f>IF($O213&gt;=BS$1,INDEX(整列!$A$2:$K$3512,MATCH($A213,整列!$A$2:$A$3512,0)+BS$1-1,11),"-")</f>
        <v>-</v>
      </c>
      <c r="BT213" s="123" t="str">
        <f>IF($O213&gt;=BT$1,INDEX(整列!$A$2:$K$3512,MATCH($A213,整列!$A$2:$A$3512,0)+BT$1-1,11),"-")</f>
        <v>-</v>
      </c>
      <c r="BU213" s="123" t="str">
        <f>IF($O213&gt;=BU$1,INDEX(整列!$A$2:$K$3512,MATCH($A213,整列!$A$2:$A$3512,0)+BU$1-1,11),"-")</f>
        <v>-</v>
      </c>
      <c r="BV213" s="123" t="str">
        <f>IF($O213&gt;=BV$1,INDEX(整列!$A$2:$K$3512,MATCH($A213,整列!$A$2:$A$3512,0)+BV$1-1,11),"-")</f>
        <v>-</v>
      </c>
      <c r="BW213" s="123" t="str">
        <f>IF($O213&gt;=BW$1,INDEX(整列!$A$2:$K$3512,MATCH($A213,整列!$A$2:$A$3512,0)+BW$1-1,11),"-")</f>
        <v>-</v>
      </c>
      <c r="BX213" s="123" t="str">
        <f>IF($O213&gt;=BX$1,INDEX(整列!$A$2:$K$3512,MATCH($A213,整列!$A$2:$A$3512,0)+BX$1-1,11),"-")</f>
        <v>-</v>
      </c>
      <c r="BY213" s="123" t="str">
        <f>IF($O213&gt;=BY$1,INDEX(整列!$A$2:$K$3512,MATCH($A213,整列!$A$2:$A$3512,0)+BY$1-1,11),"-")</f>
        <v>-</v>
      </c>
      <c r="BZ213" s="123" t="str">
        <f>IF($O213&gt;=BZ$1,INDEX(整列!$A$2:$K$3512,MATCH($A213,整列!$A$2:$A$3512,0)+BZ$1-1,11),"-")</f>
        <v>-</v>
      </c>
      <c r="CA213" s="123" t="str">
        <f>IF($O213&gt;=CA$1,INDEX(整列!$A$2:$K$3512,MATCH($A213,整列!$A$2:$A$3512,0)+CA$1-1,11),"-")</f>
        <v>-</v>
      </c>
      <c r="CB213" s="123" t="str">
        <f>IF($O213&gt;=CB$1,INDEX(整列!$A$2:$K$3512,MATCH($A213,整列!$A$2:$A$3512,0)+CB$1-1,11),"-")</f>
        <v>-</v>
      </c>
      <c r="CC213" s="123" t="str">
        <f>IF($O213&gt;=CC$1,INDEX(整列!$A$2:$K$3512,MATCH($A213,整列!$A$2:$A$3512,0)+CC$1-1,11),"-")</f>
        <v>-</v>
      </c>
      <c r="CD213" s="123" t="str">
        <f>IF($O213&gt;=CD$1,INDEX(整列!$A$2:$K$3512,MATCH($A213,整列!$A$2:$A$3512,0)+CD$1-1,11),"-")</f>
        <v>-</v>
      </c>
      <c r="CE213" s="123" t="str">
        <f>IF($O213&gt;=CE$1,INDEX(整列!$A$2:$K$3512,MATCH($A213,整列!$A$2:$A$3512,0)+CE$1-1,11),"-")</f>
        <v>-</v>
      </c>
      <c r="CF213" s="123" t="str">
        <f>IF($O213&gt;=CF$1,INDEX(整列!$A$2:$K$3512,MATCH($A213,整列!$A$2:$A$3512,0)+CF$1-1,11),"-")</f>
        <v>-</v>
      </c>
      <c r="CG213" s="123" t="str">
        <f>IF($O213&gt;=CG$1,INDEX(整列!$A$2:$K$3512,MATCH($A213,整列!$A$2:$A$3512,0)+CG$1-1,11),"-")</f>
        <v>-</v>
      </c>
      <c r="CH213" s="123" t="str">
        <f>IF($O213&gt;=CH$1,INDEX(整列!$A$2:$K$3512,MATCH($A213,整列!$A$2:$A$3512,0)+CH$1-1,11),"-")</f>
        <v>-</v>
      </c>
      <c r="CI213" s="123" t="str">
        <f>IF($O213&gt;=CI$1,INDEX(整列!$A$2:$K$3512,MATCH($A213,整列!$A$2:$A$3512,0)+CI$1-1,11),"-")</f>
        <v>-</v>
      </c>
      <c r="CJ213" s="123" t="str">
        <f>IF($O213&gt;=CJ$1,INDEX(整列!$A$2:$K$3512,MATCH($A213,整列!$A$2:$A$3512,0)+CJ$1-1,11),"-")</f>
        <v>-</v>
      </c>
      <c r="CK213" s="123" t="str">
        <f>IF($O213&gt;=CK$1,INDEX(整列!$A$2:$K$3512,MATCH($A213,整列!$A$2:$A$3512,0)+CK$1-1,11),"-")</f>
        <v>-</v>
      </c>
      <c r="CL213" s="123" t="str">
        <f>IF($O213&gt;=CL$1,INDEX(整列!$A$2:$K$3512,MATCH($A213,整列!$A$2:$A$3512,0)+CL$1-1,11),"-")</f>
        <v>-</v>
      </c>
      <c r="CM213" s="123" t="str">
        <f>IF($O213&gt;=CM$1,INDEX(整列!$A$2:$K$3512,MATCH($A213,整列!$A$2:$A$3512,0)+CM$1-1,11),"-")</f>
        <v>-</v>
      </c>
      <c r="CN213" s="123" t="str">
        <f>IF($O213&gt;=CN$1,INDEX(整列!$A$2:$K$3512,MATCH($A213,整列!$A$2:$A$3512,0)+CN$1-1,11),"-")</f>
        <v>-</v>
      </c>
      <c r="CO213" s="123" t="str">
        <f>IF($O213&gt;=CO$1,INDEX(整列!$A$2:$K$3512,MATCH($A213,整列!$A$2:$A$3512,0)+CO$1-1,11),"-")</f>
        <v>-</v>
      </c>
      <c r="CP213" s="123" t="str">
        <f>IF($O213&gt;=CP$1,INDEX(整列!$A$2:$K$3512,MATCH($A213,整列!$A$2:$A$3512,0)+CP$1-1,11),"-")</f>
        <v>-</v>
      </c>
      <c r="CQ213" s="123" t="str">
        <f>IF($O213&gt;=CQ$1,INDEX(整列!$A$2:$K$3512,MATCH($A213,整列!$A$2:$A$3512,0)+CQ$1-1,11),"-")</f>
        <v>-</v>
      </c>
      <c r="CR213" s="123" t="str">
        <f>IF($O213&gt;=CR$1,INDEX(整列!$A$2:$K$3512,MATCH($A213,整列!$A$2:$A$3512,0)+CR$1-1,11),"-")</f>
        <v>-</v>
      </c>
      <c r="CS213" s="123" t="str">
        <f>IF($O213&gt;=CS$1,INDEX(整列!$A$2:$K$3512,MATCH($A213,整列!$A$2:$A$3512,0)+CS$1-1,11),"-")</f>
        <v>-</v>
      </c>
      <c r="CT213" s="123" t="str">
        <f>IF($O213&gt;=CT$1,INDEX(整列!$A$2:$K$3512,MATCH($A213,整列!$A$2:$A$3512,0)+CT$1-1,11),"-")</f>
        <v>-</v>
      </c>
      <c r="CU213" s="123" t="str">
        <f>IF($O213&gt;=CU$1,INDEX(整列!$A$2:$K$3512,MATCH($A213,整列!$A$2:$A$3512,0)+CU$1-1,11),"-")</f>
        <v>-</v>
      </c>
      <c r="CV213" s="123" t="str">
        <f>IF($O213&gt;=CV$1,INDEX(整列!$A$2:$K$3512,MATCH($A213,整列!$A$2:$A$3512,0)+CV$1-1,11),"-")</f>
        <v>-</v>
      </c>
      <c r="CW213" s="123" t="str">
        <f>IF($O213&gt;=CW$1,INDEX(整列!$A$2:$K$3512,MATCH($A213,整列!$A$2:$A$3512,0)+CW$1-1,11),"-")</f>
        <v>-</v>
      </c>
      <c r="CX213" s="123" t="str">
        <f>IF($O213&gt;=CX$1,INDEX(整列!$A$2:$K$3512,MATCH($A213,整列!$A$2:$A$3512,0)+CX$1-1,11),"-")</f>
        <v>-</v>
      </c>
      <c r="CY213" s="123" t="str">
        <f>IF($O213&gt;=CY$1,INDEX(整列!$A$2:$K$3512,MATCH($A213,整列!$A$2:$A$3512,0)+CY$1-1,11),"-")</f>
        <v>-</v>
      </c>
      <c r="CZ213" s="123" t="str">
        <f>IF($O213&gt;=CZ$1,INDEX(整列!$A$2:$K$3512,MATCH($A213,整列!$A$2:$A$3512,0)+CZ$1-1,11),"-")</f>
        <v>-</v>
      </c>
      <c r="DA213" s="123" t="str">
        <f>IF($O213&gt;=DA$1,INDEX(整列!$A$2:$K$3512,MATCH($A213,整列!$A$2:$A$3512,0)+DA$1-1,11),"-")</f>
        <v>-</v>
      </c>
      <c r="DB213" s="123" t="str">
        <f>IF($O213&gt;=DB$1,INDEX(整列!$A$2:$K$3512,MATCH($A213,整列!$A$2:$A$3512,0)+DB$1-1,11),"-")</f>
        <v>-</v>
      </c>
      <c r="DC213" s="123" t="str">
        <f>IF($O213&gt;=DC$1,INDEX(整列!$A$2:$K$3512,MATCH($A213,整列!$A$2:$A$3512,0)+DC$1-1,11),"-")</f>
        <v>-</v>
      </c>
      <c r="DD213" s="123" t="str">
        <f>IF($O213&gt;=DD$1,INDEX(整列!$A$2:$K$3512,MATCH($A213,整列!$A$2:$A$3512,0)+DD$1-1,11),"-")</f>
        <v>-</v>
      </c>
      <c r="DE213" s="123" t="str">
        <f>IF($O213&gt;=DE$1,INDEX(整列!$A$2:$K$3512,MATCH($A213,整列!$A$2:$A$3512,0)+DE$1-1,11),"-")</f>
        <v>-</v>
      </c>
      <c r="DF213" s="123" t="str">
        <f>IF($O213&gt;=DF$1,INDEX(整列!$A$2:$K$3512,MATCH($A213,整列!$A$2:$A$3512,0)+DF$1-1,11),"-")</f>
        <v>-</v>
      </c>
      <c r="DG213" s="123" t="str">
        <f>IF($O213&gt;=DG$1,INDEX(整列!$A$2:$K$3512,MATCH($A213,整列!$A$2:$A$3512,0)+DG$1-1,11),"-")</f>
        <v>-</v>
      </c>
      <c r="DH213" s="123" t="str">
        <f>IF($O213&gt;=DH$1,INDEX(整列!$A$2:$K$3512,MATCH($A213,整列!$A$2:$A$3512,0)+DH$1-1,11),"-")</f>
        <v>-</v>
      </c>
      <c r="DI213" s="123" t="str">
        <f>IF($O213&gt;=DI$1,INDEX(整列!$A$2:$K$3512,MATCH($A213,整列!$A$2:$A$3512,0)+DI$1-1,11),"-")</f>
        <v>-</v>
      </c>
      <c r="DJ213" s="123" t="str">
        <f>IF($O213&gt;=DJ$1,INDEX(整列!$A$2:$K$3512,MATCH($A213,整列!$A$2:$A$3512,0)+DJ$1-1,11),"-")</f>
        <v>-</v>
      </c>
      <c r="DK213" s="123" t="str">
        <f>IF($O213&gt;=DK$1,INDEX(整列!$A$2:$K$3512,MATCH($A213,整列!$A$2:$A$3512,0)+DK$1-1,11),"-")</f>
        <v>-</v>
      </c>
      <c r="DL213" s="123" t="str">
        <f>IF($O213&gt;=DL$1,INDEX(整列!$A$2:$K$3512,MATCH($A213,整列!$A$2:$A$3512,0)+DL$1-1,11),"-")</f>
        <v>-</v>
      </c>
      <c r="DM213" s="123" t="str">
        <f>IF($O213&gt;=DM$1,INDEX(整列!$A$2:$K$3512,MATCH($A213,整列!$A$2:$A$3512,0)+DM$1-1,11),"-")</f>
        <v>-</v>
      </c>
      <c r="DN213" s="123" t="str">
        <f>IF($O213&gt;=DN$1,INDEX(整列!$A$2:$K$3512,MATCH($A213,整列!$A$2:$A$3512,0)+DN$1-1,11),"-")</f>
        <v>-</v>
      </c>
      <c r="DO213" s="123" t="str">
        <f>IF($O213&gt;=DO$1,INDEX(整列!$A$2:$K$3512,MATCH($A213,整列!$A$2:$A$3512,0)+DO$1-1,11),"-")</f>
        <v>-</v>
      </c>
      <c r="DP213" s="123" t="str">
        <f>IF($O213&gt;=DP$1,INDEX(整列!$A$2:$K$3512,MATCH($A213,整列!$A$2:$A$3512,0)+DP$1-1,11),"-")</f>
        <v>-</v>
      </c>
      <c r="DQ213" s="123" t="str">
        <f>IF($O213&gt;=DQ$1,INDEX(整列!$A$2:$K$3512,MATCH($A213,整列!$A$2:$A$3512,0)+DQ$1-1,11),"-")</f>
        <v>-</v>
      </c>
      <c r="DR213" s="123" t="str">
        <f>IF($O213&gt;=DR$1,INDEX(整列!$A$2:$K$3512,MATCH($A213,整列!$A$2:$A$3512,0)+DR$1-1,11),"-")</f>
        <v>-</v>
      </c>
      <c r="DS213" s="123" t="str">
        <f>IF($O213&gt;=DS$1,INDEX(整列!$A$2:$K$3512,MATCH($A213,整列!$A$2:$A$3512,0)+DS$1-1,11),"-")</f>
        <v>-</v>
      </c>
      <c r="DT213" s="123" t="str">
        <f>IF($O213&gt;=DT$1,INDEX(整列!$A$2:$K$3512,MATCH($A213,整列!$A$2:$A$3512,0)+DT$1-1,11),"-")</f>
        <v>-</v>
      </c>
      <c r="DU213" s="123" t="str">
        <f>IF($O213&gt;=DU$1,INDEX(整列!$A$2:$K$3512,MATCH($A213,整列!$A$2:$A$3512,0)+DU$1-1,11),"-")</f>
        <v>-</v>
      </c>
      <c r="DV213" s="123" t="str">
        <f>IF($O213&gt;=DV$1,INDEX(整列!$A$2:$K$3512,MATCH($A213,整列!$A$2:$A$3512,0)+DV$1-1,11),"-")</f>
        <v>-</v>
      </c>
      <c r="DW213" s="123" t="str">
        <f>IF($O213&gt;=DW$1,INDEX(整列!$A$2:$K$3512,MATCH($A213,整列!$A$2:$A$3512,0)+DW$1-1,11),"-")</f>
        <v>-</v>
      </c>
      <c r="DX213" s="123" t="str">
        <f>IF($O213&gt;=DX$1,INDEX(整列!$A$2:$K$3512,MATCH($A213,整列!$A$2:$A$3512,0)+DX$1-1,11),"-")</f>
        <v>-</v>
      </c>
      <c r="DY213" s="123" t="str">
        <f>IF($O213&gt;=DY$1,INDEX(整列!$A$2:$K$3512,MATCH($A213,整列!$A$2:$A$3512,0)+DY$1-1,11),"-")</f>
        <v>-</v>
      </c>
      <c r="DZ213" s="123" t="str">
        <f>IF($O213&gt;=DZ$1,INDEX(整列!$A$2:$K$3512,MATCH($A213,整列!$A$2:$A$3512,0)+DZ$1-1,11),"-")</f>
        <v>-</v>
      </c>
      <c r="EA213" s="123" t="str">
        <f>IF($O213&gt;=EA$1,INDEX(整列!$A$2:$K$3512,MATCH($A213,整列!$A$2:$A$3512,0)+EA$1-1,11),"-")</f>
        <v>-</v>
      </c>
      <c r="EB213" s="123" t="str">
        <f>IF($O213&gt;=EB$1,INDEX(整列!$A$2:$K$3512,MATCH($A213,整列!$A$2:$A$3512,0)+EB$1-1,11),"-")</f>
        <v>-</v>
      </c>
      <c r="EC213" s="123" t="str">
        <f>IF($O213&gt;=EC$1,INDEX(整列!$A$2:$K$3512,MATCH($A213,整列!$A$2:$A$3512,0)+EC$1-1,11),"-")</f>
        <v>-</v>
      </c>
      <c r="ED213" s="123" t="str">
        <f>IF($O213&gt;=ED$1,INDEX(整列!$A$2:$K$3512,MATCH($A213,整列!$A$2:$A$3512,0)+ED$1-1,11),"-")</f>
        <v>-</v>
      </c>
      <c r="EE213" s="123" t="str">
        <f>IF($O213&gt;=EE$1,INDEX(整列!$A$2:$K$3512,MATCH($A213,整列!$A$2:$A$3512,0)+EE$1-1,11),"-")</f>
        <v>-</v>
      </c>
      <c r="EF213" s="123" t="str">
        <f>IF($O213&gt;=EF$1,INDEX(整列!$A$2:$K$3512,MATCH($A213,整列!$A$2:$A$3512,0)+EF$1-1,11),"-")</f>
        <v>-</v>
      </c>
      <c r="EG213" s="123" t="str">
        <f>IF($O213&gt;=EG$1,INDEX(整列!$A$2:$K$3512,MATCH($A213,整列!$A$2:$A$3512,0)+EG$1-1,11),"-")</f>
        <v>-</v>
      </c>
      <c r="EH213" s="123" t="str">
        <f>IF($O213&gt;=EH$1,INDEX(整列!$A$2:$K$3512,MATCH($A213,整列!$A$2:$A$3512,0)+EH$1-1,11),"-")</f>
        <v>-</v>
      </c>
      <c r="EI213" s="123" t="str">
        <f>IF($O213&gt;=EI$1,INDEX(整列!$A$2:$K$3512,MATCH($A213,整列!$A$2:$A$3512,0)+EI$1-1,11),"-")</f>
        <v>-</v>
      </c>
      <c r="EJ213" s="123" t="str">
        <f>IF($O213&gt;=EJ$1,INDEX(整列!$A$2:$K$3512,MATCH($A213,整列!$A$2:$A$3512,0)+EJ$1-1,11),"-")</f>
        <v>-</v>
      </c>
      <c r="EK213" s="123" t="str">
        <f>IF($O213&gt;=EK$1,INDEX(整列!$A$2:$K$3512,MATCH($A213,整列!$A$2:$A$3512,0)+EK$1-1,11),"-")</f>
        <v>-</v>
      </c>
      <c r="EL213" s="123" t="str">
        <f>IF($O213&gt;=EL$1,INDEX(整列!$A$2:$K$3512,MATCH($A213,整列!$A$2:$A$3512,0)+EL$1-1,11),"-")</f>
        <v>-</v>
      </c>
      <c r="EM213" s="123" t="str">
        <f>IF($O213&gt;=EM$1,INDEX(整列!$A$2:$K$3512,MATCH($A213,整列!$A$2:$A$3512,0)+EM$1-1,11),"-")</f>
        <v>-</v>
      </c>
      <c r="EN213" s="123" t="str">
        <f>IF($O213&gt;=EN$1,INDEX(整列!$A$2:$K$3512,MATCH($A213,整列!$A$2:$A$3512,0)+EN$1-1,11),"-")</f>
        <v>-</v>
      </c>
      <c r="EO213" s="123" t="str">
        <f>IF($O213&gt;=EO$1,INDEX(整列!$A$2:$K$3512,MATCH($A213,整列!$A$2:$A$3512,0)+EO$1-1,11),"-")</f>
        <v>-</v>
      </c>
      <c r="EP213" s="123" t="str">
        <f>IF($O213&gt;=EP$1,INDEX(整列!$A$2:$K$3512,MATCH($A213,整列!$A$2:$A$3512,0)+EP$1-1,11),"-")</f>
        <v>-</v>
      </c>
      <c r="EQ213" s="123" t="str">
        <f>IF($O213&gt;=EQ$1,INDEX(整列!$A$2:$K$3512,MATCH($A213,整列!$A$2:$A$3512,0)+EQ$1-1,11),"-")</f>
        <v>-</v>
      </c>
      <c r="ER213" s="123" t="str">
        <f>IF($O213&gt;=ER$1,INDEX(整列!$A$2:$K$3512,MATCH($A213,整列!$A$2:$A$3512,0)+ER$1-1,11),"-")</f>
        <v>-</v>
      </c>
      <c r="ES213" s="123" t="str">
        <f>IF($O213&gt;=ES$1,INDEX(整列!$A$2:$K$3512,MATCH($A213,整列!$A$2:$A$3512,0)+ES$1-1,11),"-")</f>
        <v>-</v>
      </c>
      <c r="ET213" s="123" t="str">
        <f>IF($O213&gt;=ET$1,INDEX(整列!$A$2:$K$3512,MATCH($A213,整列!$A$2:$A$3512,0)+ET$1-1,11),"-")</f>
        <v>-</v>
      </c>
      <c r="EU213" s="123" t="str">
        <f>IF($O213&gt;=EU$1,INDEX(整列!$A$2:$K$3512,MATCH($A213,整列!$A$2:$A$3512,0)+EU$1-1,11),"-")</f>
        <v>-</v>
      </c>
      <c r="EV213" s="123" t="str">
        <f>IF($O213&gt;=EV$1,INDEX(整列!$A$2:$K$3512,MATCH($A213,整列!$A$2:$A$3512,0)+EV$1-1,11),"-")</f>
        <v>-</v>
      </c>
      <c r="EW213" s="123" t="str">
        <f>IF($O213&gt;=EW$1,INDEX(整列!$A$2:$K$3512,MATCH($A213,整列!$A$2:$A$3512,0)+EW$1-1,11),"-")</f>
        <v>-</v>
      </c>
      <c r="EX213" s="123" t="str">
        <f>IF($O213&gt;=EX$1,INDEX(整列!$A$2:$K$3512,MATCH($A213,整列!$A$2:$A$3512,0)+EX$1-1,11),"-")</f>
        <v>-</v>
      </c>
      <c r="EY213" s="123" t="str">
        <f>IF($O213&gt;=EY$1,INDEX(整列!$A$2:$K$3512,MATCH($A213,整列!$A$2:$A$3512,0)+EY$1-1,11),"-")</f>
        <v>-</v>
      </c>
      <c r="EZ213" s="123" t="str">
        <f>IF($O213&gt;=EZ$1,INDEX(整列!$A$2:$K$3512,MATCH($A213,整列!$A$2:$A$3512,0)+EZ$1-1,11),"-")</f>
        <v>-</v>
      </c>
      <c r="FA213" s="123" t="str">
        <f>IF($O213&gt;=FA$1,INDEX(整列!$A$2:$K$3512,MATCH($A213,整列!$A$2:$A$3512,0)+FA$1-1,11),"-")</f>
        <v>-</v>
      </c>
      <c r="FB213" s="123" t="str">
        <f>IF($O213&gt;=FB$1,INDEX(整列!$A$2:$K$3512,MATCH($A213,整列!$A$2:$A$3512,0)+FB$1-1,11),"-")</f>
        <v>-</v>
      </c>
      <c r="FC213" s="123" t="str">
        <f>IF($O213&gt;=FC$1,INDEX(整列!$A$2:$K$3512,MATCH($A213,整列!$A$2:$A$3512,0)+FC$1-1,11),"-")</f>
        <v>-</v>
      </c>
      <c r="FD213" s="123" t="str">
        <f>IF($O213&gt;=FD$1,INDEX(整列!$A$2:$K$3512,MATCH($A213,整列!$A$2:$A$3512,0)+FD$1-1,11),"-")</f>
        <v>-</v>
      </c>
      <c r="FE213" s="123" t="str">
        <f>IF($O213&gt;=FE$1,INDEX(整列!$A$2:$K$3512,MATCH($A213,整列!$A$2:$A$3512,0)+FE$1-1,11),"-")</f>
        <v>-</v>
      </c>
      <c r="FF213" s="123" t="str">
        <f>IF($O213&gt;=FF$1,INDEX(整列!$A$2:$K$3512,MATCH($A213,整列!$A$2:$A$3512,0)+FF$1-1,11),"-")</f>
        <v>-</v>
      </c>
      <c r="FG213" s="123" t="str">
        <f>IF($O213&gt;=FG$1,INDEX(整列!$A$2:$K$3512,MATCH($A213,整列!$A$2:$A$3512,0)+FG$1-1,11),"-")</f>
        <v>-</v>
      </c>
      <c r="FH213" s="123" t="str">
        <f>IF($O213&gt;=FH$1,INDEX(整列!$A$2:$K$3512,MATCH($A213,整列!$A$2:$A$3512,0)+FH$1-1,11),"-")</f>
        <v>-</v>
      </c>
      <c r="FI213" s="123" t="str">
        <f>IF($O213&gt;=FI$1,INDEX(整列!$A$2:$K$3512,MATCH($A213,整列!$A$2:$A$3512,0)+FI$1-1,11),"-")</f>
        <v>-</v>
      </c>
      <c r="FJ213" s="123" t="str">
        <f>IF($O213&gt;=FJ$1,INDEX(整列!$A$2:$K$3512,MATCH($A213,整列!$A$2:$A$3512,0)+FJ$1-1,11),"-")</f>
        <v>-</v>
      </c>
      <c r="FK213" s="123" t="str">
        <f>IF($O213&gt;=FK$1,INDEX(整列!$A$2:$K$3512,MATCH($A213,整列!$A$2:$A$3512,0)+FK$1-1,11),"-")</f>
        <v>-</v>
      </c>
      <c r="FL213" s="123" t="str">
        <f>IF($O213&gt;=FL$1,INDEX(整列!$A$2:$K$3512,MATCH($A213,整列!$A$2:$A$3512,0)+FL$1-1,11),"-")</f>
        <v>-</v>
      </c>
      <c r="FM213" s="123" t="str">
        <f>IF($O213&gt;=FM$1,INDEX(整列!$A$2:$K$3512,MATCH($A213,整列!$A$2:$A$3512,0)+FM$1-1,11),"-")</f>
        <v>-</v>
      </c>
      <c r="FN213" s="123" t="str">
        <f>IF($O213&gt;=FN$1,INDEX(整列!$A$2:$K$3512,MATCH($A213,整列!$A$2:$A$3512,0)+FN$1-1,11),"-")</f>
        <v>-</v>
      </c>
      <c r="FO213" s="123" t="str">
        <f>IF($O213&gt;=FO$1,INDEX(整列!$A$2:$K$3512,MATCH($A213,整列!$A$2:$A$3512,0)+FO$1-1,11),"-")</f>
        <v>-</v>
      </c>
      <c r="FP213" s="123" t="str">
        <f>IF($O213&gt;=FP$1,INDEX(整列!$A$2:$K$3512,MATCH($A213,整列!$A$2:$A$3512,0)+FP$1-1,11),"-")</f>
        <v>-</v>
      </c>
      <c r="FQ213" s="123" t="str">
        <f>IF($O213&gt;=FQ$1,INDEX(整列!$A$2:$K$3512,MATCH($A213,整列!$A$2:$A$3512,0)+FQ$1-1,11),"-")</f>
        <v>-</v>
      </c>
      <c r="FR213" s="123" t="str">
        <f>IF($O213&gt;=FR$1,INDEX(整列!$A$2:$K$3512,MATCH($A213,整列!$A$2:$A$3512,0)+FR$1-1,11),"-")</f>
        <v>-</v>
      </c>
      <c r="FS213" s="123" t="str">
        <f>IF($O213&gt;=FS$1,INDEX(整列!$A$2:$K$3512,MATCH($A213,整列!$A$2:$A$3512,0)+FS$1-1,11),"-")</f>
        <v>-</v>
      </c>
      <c r="FT213" s="123" t="str">
        <f>IF($O213&gt;=FT$1,INDEX(整列!$A$2:$K$3512,MATCH($A213,整列!$A$2:$A$3512,0)+FT$1-1,11),"-")</f>
        <v>-</v>
      </c>
      <c r="FU213" s="123" t="str">
        <f>IF($O213&gt;=FU$1,INDEX(整列!$A$2:$K$3512,MATCH($A213,整列!$A$2:$A$3512,0)+FU$1-1,11),"-")</f>
        <v>-</v>
      </c>
      <c r="FV213" s="123" t="str">
        <f>IF($O213&gt;=FV$1,INDEX(整列!$A$2:$K$3512,MATCH($A213,整列!$A$2:$A$3512,0)+FV$1-1,11),"-")</f>
        <v>-</v>
      </c>
      <c r="FW213" s="123" t="str">
        <f>IF($O213&gt;=FW$1,INDEX(整列!$A$2:$K$3512,MATCH($A213,整列!$A$2:$A$3512,0)+FW$1-1,11),"-")</f>
        <v>-</v>
      </c>
      <c r="FX213" s="123" t="str">
        <f>IF($O213&gt;=FX$1,INDEX(整列!$A$2:$K$3512,MATCH($A213,整列!$A$2:$A$3512,0)+FX$1-1,11),"-")</f>
        <v>-</v>
      </c>
      <c r="FY213" s="123" t="str">
        <f>IF($O213&gt;=FY$1,INDEX(整列!$A$2:$K$3512,MATCH($A213,整列!$A$2:$A$3512,0)+FY$1-1,11),"-")</f>
        <v>-</v>
      </c>
      <c r="FZ213" s="123" t="str">
        <f>IF($O213&gt;=FZ$1,INDEX(整列!$A$2:$K$3512,MATCH($A213,整列!$A$2:$A$3512,0)+FZ$1-1,11),"-")</f>
        <v>-</v>
      </c>
      <c r="GA213" s="123" t="str">
        <f>IF($O213&gt;=GA$1,INDEX(整列!$A$2:$K$3512,MATCH($A213,整列!$A$2:$A$3512,0)+GA$1-1,11),"-")</f>
        <v>-</v>
      </c>
      <c r="GB213" s="123" t="str">
        <f>IF($O213&gt;=GB$1,INDEX(整列!$A$2:$K$3512,MATCH($A213,整列!$A$2:$A$3512,0)+GB$1-1,11),"-")</f>
        <v>-</v>
      </c>
      <c r="GC213" s="123" t="str">
        <f>IF($O213&gt;=GC$1,INDEX(整列!$A$2:$K$3512,MATCH($A213,整列!$A$2:$A$3512,0)+GC$1-1,11),"-")</f>
        <v>-</v>
      </c>
      <c r="GD213" s="123" t="str">
        <f>IF($O213&gt;=GD$1,INDEX(整列!$A$2:$K$3512,MATCH($A213,整列!$A$2:$A$3512,0)+GD$1-1,11),"-")</f>
        <v>-</v>
      </c>
      <c r="GE213" s="123" t="str">
        <f>IF($O213&gt;=GE$1,INDEX(整列!$A$2:$K$3512,MATCH($A213,整列!$A$2:$A$3512,0)+GE$1-1,11),"-")</f>
        <v>-</v>
      </c>
      <c r="GF213" s="123" t="str">
        <f>IF($O213&gt;=GF$1,INDEX(整列!$A$2:$K$3512,MATCH($A213,整列!$A$2:$A$3512,0)+GF$1-1,11),"-")</f>
        <v>-</v>
      </c>
      <c r="GG213" s="123" t="str">
        <f>IF($O213&gt;=GG$1,INDEX(整列!$A$2:$K$3512,MATCH($A213,整列!$A$2:$A$3512,0)+GG$1-1,11),"-")</f>
        <v>-</v>
      </c>
      <c r="GH213" s="123" t="str">
        <f>IF($O213&gt;=GH$1,INDEX(整列!$A$2:$K$3512,MATCH($A213,整列!$A$2:$A$3512,0)+GH$1-1,11),"-")</f>
        <v>-</v>
      </c>
      <c r="GI213" s="123" t="str">
        <f>IF($O213&gt;=GI$1,INDEX(整列!$A$2:$K$3512,MATCH($A213,整列!$A$2:$A$3512,0)+GI$1-1,11),"-")</f>
        <v>-</v>
      </c>
      <c r="GJ213" s="123" t="str">
        <f>IF($O213&gt;=GJ$1,INDEX(整列!$A$2:$K$3512,MATCH($A213,整列!$A$2:$A$3512,0)+GJ$1-1,11),"-")</f>
        <v>-</v>
      </c>
      <c r="GK213" s="123" t="str">
        <f>IF($O213&gt;=GK$1,INDEX(整列!$A$2:$K$3512,MATCH($A213,整列!$A$2:$A$3512,0)+GK$1-1,11),"-")</f>
        <v>-</v>
      </c>
      <c r="GL213" s="123" t="str">
        <f>IF($O213&gt;=GL$1,INDEX(整列!$A$2:$K$3512,MATCH($A213,整列!$A$2:$A$3512,0)+GL$1-1,11),"-")</f>
        <v>-</v>
      </c>
      <c r="GM213" s="123" t="str">
        <f>IF($O213&gt;=GM$1,INDEX(整列!$A$2:$K$3512,MATCH($A213,整列!$A$2:$A$3512,0)+GM$1-1,11),"-")</f>
        <v>-</v>
      </c>
      <c r="GN213" s="123" t="str">
        <f>IF($O213&gt;=GN$1,INDEX(整列!$A$2:$K$3512,MATCH($A213,整列!$A$2:$A$3512,0)+GN$1-1,11),"-")</f>
        <v>-</v>
      </c>
      <c r="GO213" s="123" t="str">
        <f>IF($O213&gt;=GO$1,INDEX(整列!$A$2:$K$3512,MATCH($A213,整列!$A$2:$A$3512,0)+GO$1-1,11),"-")</f>
        <v>-</v>
      </c>
      <c r="GP213" s="123" t="str">
        <f>IF($O213&gt;=GP$1,INDEX(整列!$A$2:$K$3512,MATCH($A213,整列!$A$2:$A$3512,0)+GP$1-1,11),"-")</f>
        <v>-</v>
      </c>
      <c r="GQ213" s="123" t="str">
        <f>IF($O213&gt;=GQ$1,INDEX(整列!$A$2:$K$3512,MATCH($A213,整列!$A$2:$A$3512,0)+GQ$1-1,11),"-")</f>
        <v>-</v>
      </c>
      <c r="GR213" s="123" t="str">
        <f>IF($O213&gt;=GR$1,INDEX(整列!$A$2:$K$3512,MATCH($A213,整列!$A$2:$A$3512,0)+GR$1-1,11),"-")</f>
        <v>-</v>
      </c>
      <c r="GS213" s="123" t="str">
        <f>IF($O213&gt;=GS$1,INDEX(整列!$A$2:$K$3512,MATCH($A213,整列!$A$2:$A$3512,0)+GS$1-1,11),"-")</f>
        <v>-</v>
      </c>
      <c r="GT213" s="123" t="str">
        <f>IF($O213&gt;=GT$1,INDEX(整列!$A$2:$K$3512,MATCH($A213,整列!$A$2:$A$3512,0)+GT$1-1,11),"-")</f>
        <v>-</v>
      </c>
      <c r="GU213" s="123" t="str">
        <f>IF($O213&gt;=GU$1,INDEX(整列!$A$2:$K$3512,MATCH($A213,整列!$A$2:$A$3512,0)+GU$1-1,11),"-")</f>
        <v>-</v>
      </c>
      <c r="GV213" s="123" t="str">
        <f>IF($O213&gt;=GV$1,INDEX(整列!$A$2:$K$3512,MATCH($A213,整列!$A$2:$A$3512,0)+GV$1-1,11),"-")</f>
        <v>-</v>
      </c>
      <c r="GW213" s="123" t="str">
        <f>IF($O213&gt;=GW$1,INDEX(整列!$A$2:$K$3512,MATCH($A213,整列!$A$2:$A$3512,0)+GW$1-1,11),"-")</f>
        <v>-</v>
      </c>
      <c r="GX213" s="123" t="str">
        <f>IF($O213&gt;=GX$1,INDEX(整列!$A$2:$K$3512,MATCH($A213,整列!$A$2:$A$3512,0)+GX$1-1,11),"-")</f>
        <v>-</v>
      </c>
      <c r="GY213" s="123" t="str">
        <f>IF($O213&gt;=GY$1,INDEX(整列!$A$2:$K$3512,MATCH($A213,整列!$A$2:$A$3512,0)+GY$1-1,11),"-")</f>
        <v>-</v>
      </c>
      <c r="GZ213" s="123" t="str">
        <f>IF($O213&gt;=GZ$1,INDEX(整列!$A$2:$K$3512,MATCH($A213,整列!$A$2:$A$3512,0)+GZ$1-1,11),"-")</f>
        <v>-</v>
      </c>
      <c r="HA213" s="123" t="str">
        <f>IF($O213&gt;=HA$1,INDEX(整列!$A$2:$K$3512,MATCH($A213,整列!$A$2:$A$3512,0)+HA$1-1,11),"-")</f>
        <v>-</v>
      </c>
      <c r="HB213" s="123" t="str">
        <f>IF($O213&gt;=HB$1,INDEX(整列!$A$2:$K$3512,MATCH($A213,整列!$A$2:$A$3512,0)+HB$1-1,11),"-")</f>
        <v>-</v>
      </c>
      <c r="HC213" s="123" t="str">
        <f>IF($O213&gt;=HC$1,INDEX(整列!$A$2:$K$3512,MATCH($A213,整列!$A$2:$A$3512,0)+HC$1-1,11),"-")</f>
        <v>-</v>
      </c>
      <c r="HD213" s="123" t="str">
        <f>IF($O213&gt;=HD$1,INDEX(整列!$A$2:$K$3512,MATCH($A213,整列!$A$2:$A$3512,0)+HD$1-1,11),"-")</f>
        <v>-</v>
      </c>
      <c r="HE213" s="123" t="str">
        <f>IF($O213&gt;=HE$1,INDEX(整列!$A$2:$K$3512,MATCH($A213,整列!$A$2:$A$3512,0)+HE$1-1,11),"-")</f>
        <v>-</v>
      </c>
      <c r="HF213" s="123" t="str">
        <f>IF($O213&gt;=HF$1,INDEX(整列!$A$2:$K$3512,MATCH($A213,整列!$A$2:$A$3512,0)+HF$1-1,11),"-")</f>
        <v>-</v>
      </c>
      <c r="HG213" s="123" t="str">
        <f>IF($O213&gt;=HG$1,INDEX(整列!$A$2:$K$3512,MATCH($A213,整列!$A$2:$A$3512,0)+HG$1-1,11),"-")</f>
        <v>-</v>
      </c>
      <c r="HH213" s="123" t="str">
        <f>IF($O213&gt;=HH$1,INDEX(整列!$A$2:$K$3512,MATCH($A213,整列!$A$2:$A$3512,0)+HH$1-1,11),"-")</f>
        <v>-</v>
      </c>
      <c r="HI213" s="123" t="str">
        <f>IF($O213&gt;=HI$1,INDEX(整列!$A$2:$K$3512,MATCH($A213,整列!$A$2:$A$3512,0)+HI$1-1,11),"-")</f>
        <v>-</v>
      </c>
      <c r="HJ213" s="123" t="str">
        <f>IF($O213&gt;=HJ$1,INDEX(整列!$A$2:$K$3512,MATCH($A213,整列!$A$2:$A$3512,0)+HJ$1-1,11),"-")</f>
        <v>-</v>
      </c>
      <c r="HK213" s="123" t="str">
        <f>IF($O213&gt;=HK$1,INDEX(整列!$A$2:$K$3512,MATCH($A213,整列!$A$2:$A$3512,0)+HK$1-1,11),"-")</f>
        <v>-</v>
      </c>
      <c r="HL213" s="123" t="str">
        <f>IF($O213&gt;=HL$1,INDEX(整列!$A$2:$K$3512,MATCH($A213,整列!$A$2:$A$3512,0)+HL$1-1,11),"-")</f>
        <v>-</v>
      </c>
      <c r="HP213" s="101" t="str">
        <f t="shared" si="23"/>
        <v>C03-1200-0609</v>
      </c>
      <c r="HQ213" s="115">
        <f>COUNTIF(整列!$A$2:$A$3512,HP213)</f>
        <v>28</v>
      </c>
    </row>
    <row r="214" spans="1:225" ht="13.5">
      <c r="A214" s="48" t="s">
        <v>631</v>
      </c>
      <c r="B214" s="48" t="s">
        <v>582</v>
      </c>
      <c r="C214" s="48" t="s">
        <v>583</v>
      </c>
      <c r="D214" s="48" t="s">
        <v>181</v>
      </c>
      <c r="E214" s="48" t="s">
        <v>584</v>
      </c>
      <c r="F214" s="48" t="s">
        <v>205</v>
      </c>
      <c r="G214" s="48" t="s">
        <v>622</v>
      </c>
      <c r="H214" s="48" t="s">
        <v>184</v>
      </c>
      <c r="I214" s="48"/>
      <c r="J214" s="48" t="s">
        <v>187</v>
      </c>
      <c r="K214" s="48" t="s">
        <v>615</v>
      </c>
      <c r="L214" s="48" t="s">
        <v>205</v>
      </c>
      <c r="M214" s="48" t="s">
        <v>632</v>
      </c>
      <c r="N214" s="119"/>
      <c r="O214" s="120">
        <f>COUNTIF(整列!$A$2:$A$3512,$A214)</f>
        <v>14</v>
      </c>
      <c r="P214" s="121">
        <f t="shared" si="18"/>
        <v>2805.7142857142858</v>
      </c>
      <c r="Q214" s="121">
        <f t="shared" si="19"/>
        <v>777.41066814057513</v>
      </c>
      <c r="R214" s="122">
        <f t="shared" si="20"/>
        <v>4500</v>
      </c>
      <c r="S214" s="121">
        <f t="shared" si="21"/>
        <v>2550</v>
      </c>
      <c r="T214" s="121">
        <f t="shared" si="22"/>
        <v>1880</v>
      </c>
      <c r="U214" s="123">
        <f>IF($O214&gt;=U$1,INDEX(整列!$A$2:$K$3512,MATCH($A214,整列!$A$2:$A$3512,0)+U$1-1,11),"-")</f>
        <v>3100</v>
      </c>
      <c r="V214" s="123">
        <f>IF($O214&gt;=V$1,INDEX(整列!$A$2:$K$3512,MATCH($A214,整列!$A$2:$A$3512,0)+V$1-1,11),"-")</f>
        <v>3650</v>
      </c>
      <c r="W214" s="123">
        <f>IF($O214&gt;=W$1,INDEX(整列!$A$2:$K$3512,MATCH($A214,整列!$A$2:$A$3512,0)+W$1-1,11),"-")</f>
        <v>2990</v>
      </c>
      <c r="X214" s="123">
        <f>IF($O214&gt;=X$1,INDEX(整列!$A$2:$K$3512,MATCH($A214,整列!$A$2:$A$3512,0)+X$1-1,11),"-")</f>
        <v>3650</v>
      </c>
      <c r="Y214" s="123">
        <f>IF($O214&gt;=Y$1,INDEX(整列!$A$2:$K$3512,MATCH($A214,整列!$A$2:$A$3512,0)+Y$1-1,11),"-")</f>
        <v>2130</v>
      </c>
      <c r="Z214" s="123">
        <f>IF($O214&gt;=Z$1,INDEX(整列!$A$2:$K$3512,MATCH($A214,整列!$A$2:$A$3512,0)+Z$1-1,11),"-")</f>
        <v>2370</v>
      </c>
      <c r="AA214" s="123">
        <f>IF($O214&gt;=AA$1,INDEX(整列!$A$2:$K$3512,MATCH($A214,整列!$A$2:$A$3512,0)+AA$1-1,11),"-")</f>
        <v>3600</v>
      </c>
      <c r="AB214" s="123">
        <f>IF($O214&gt;=AB$1,INDEX(整列!$A$2:$K$3512,MATCH($A214,整列!$A$2:$A$3512,0)+AB$1-1,11),"-")</f>
        <v>2550</v>
      </c>
      <c r="AC214" s="123">
        <f>IF($O214&gt;=AC$1,INDEX(整列!$A$2:$K$3512,MATCH($A214,整列!$A$2:$A$3512,0)+AC$1-1,11),"-")</f>
        <v>2550</v>
      </c>
      <c r="AD214" s="123">
        <f>IF($O214&gt;=AD$1,INDEX(整列!$A$2:$K$3512,MATCH($A214,整列!$A$2:$A$3512,0)+AD$1-1,11),"-")</f>
        <v>2550</v>
      </c>
      <c r="AE214" s="123">
        <f>IF($O214&gt;=AE$1,INDEX(整列!$A$2:$K$3512,MATCH($A214,整列!$A$2:$A$3512,0)+AE$1-1,11),"-")</f>
        <v>4500</v>
      </c>
      <c r="AF214" s="123">
        <f>IF($O214&gt;=AF$1,INDEX(整列!$A$2:$K$3512,MATCH($A214,整列!$A$2:$A$3512,0)+AF$1-1,11),"-")</f>
        <v>1880</v>
      </c>
      <c r="AG214" s="123">
        <f>IF($O214&gt;=AG$1,INDEX(整列!$A$2:$K$3512,MATCH($A214,整列!$A$2:$A$3512,0)+AG$1-1,11),"-")</f>
        <v>1880</v>
      </c>
      <c r="AH214" s="123">
        <f>IF($O214&gt;=AH$1,INDEX(整列!$A$2:$K$3512,MATCH($A214,整列!$A$2:$A$3512,0)+AH$1-1,11),"-")</f>
        <v>1880</v>
      </c>
      <c r="AI214" s="123" t="str">
        <f>IF($O214&gt;=AI$1,INDEX(整列!$A$2:$K$3512,MATCH($A214,整列!$A$2:$A$3512,0)+AI$1-1,11),"-")</f>
        <v>-</v>
      </c>
      <c r="AJ214" s="123" t="str">
        <f>IF($O214&gt;=AJ$1,INDEX(整列!$A$2:$K$3512,MATCH($A214,整列!$A$2:$A$3512,0)+AJ$1-1,11),"-")</f>
        <v>-</v>
      </c>
      <c r="AK214" s="123" t="str">
        <f>IF($O214&gt;=AK$1,INDEX(整列!$A$2:$K$3512,MATCH($A214,整列!$A$2:$A$3512,0)+AK$1-1,11),"-")</f>
        <v>-</v>
      </c>
      <c r="AL214" s="123" t="str">
        <f>IF($O214&gt;=AL$1,INDEX(整列!$A$2:$K$3512,MATCH($A214,整列!$A$2:$A$3512,0)+AL$1-1,11),"-")</f>
        <v>-</v>
      </c>
      <c r="AM214" s="123" t="str">
        <f>IF($O214&gt;=AM$1,INDEX(整列!$A$2:$K$3512,MATCH($A214,整列!$A$2:$A$3512,0)+AM$1-1,11),"-")</f>
        <v>-</v>
      </c>
      <c r="AN214" s="123" t="str">
        <f>IF($O214&gt;=AN$1,INDEX(整列!$A$2:$K$3512,MATCH($A214,整列!$A$2:$A$3512,0)+AN$1-1,11),"-")</f>
        <v>-</v>
      </c>
      <c r="AO214" s="123" t="str">
        <f>IF($O214&gt;=AO$1,INDEX(整列!$A$2:$K$3512,MATCH($A214,整列!$A$2:$A$3512,0)+AO$1-1,11),"-")</f>
        <v>-</v>
      </c>
      <c r="AP214" s="123" t="str">
        <f>IF($O214&gt;=AP$1,INDEX(整列!$A$2:$K$3512,MATCH($A214,整列!$A$2:$A$3512,0)+AP$1-1,11),"-")</f>
        <v>-</v>
      </c>
      <c r="AQ214" s="123" t="str">
        <f>IF($O214&gt;=AQ$1,INDEX(整列!$A$2:$K$3512,MATCH($A214,整列!$A$2:$A$3512,0)+AQ$1-1,11),"-")</f>
        <v>-</v>
      </c>
      <c r="AR214" s="123" t="str">
        <f>IF($O214&gt;=AR$1,INDEX(整列!$A$2:$K$3512,MATCH($A214,整列!$A$2:$A$3512,0)+AR$1-1,11),"-")</f>
        <v>-</v>
      </c>
      <c r="AS214" s="123" t="str">
        <f>IF($O214&gt;=AS$1,INDEX(整列!$A$2:$K$3512,MATCH($A214,整列!$A$2:$A$3512,0)+AS$1-1,11),"-")</f>
        <v>-</v>
      </c>
      <c r="AT214" s="123" t="str">
        <f>IF($O214&gt;=AT$1,INDEX(整列!$A$2:$K$3512,MATCH($A214,整列!$A$2:$A$3512,0)+AT$1-1,11),"-")</f>
        <v>-</v>
      </c>
      <c r="AU214" s="123" t="str">
        <f>IF($O214&gt;=AU$1,INDEX(整列!$A$2:$K$3512,MATCH($A214,整列!$A$2:$A$3512,0)+AU$1-1,11),"-")</f>
        <v>-</v>
      </c>
      <c r="AV214" s="123" t="str">
        <f>IF($O214&gt;=AV$1,INDEX(整列!$A$2:$K$3512,MATCH($A214,整列!$A$2:$A$3512,0)+AV$1-1,11),"-")</f>
        <v>-</v>
      </c>
      <c r="AW214" s="123" t="str">
        <f>IF($O214&gt;=AW$1,INDEX(整列!$A$2:$K$3512,MATCH($A214,整列!$A$2:$A$3512,0)+AW$1-1,11),"-")</f>
        <v>-</v>
      </c>
      <c r="AX214" s="123" t="str">
        <f>IF($O214&gt;=AX$1,INDEX(整列!$A$2:$K$3512,MATCH($A214,整列!$A$2:$A$3512,0)+AX$1-1,11),"-")</f>
        <v>-</v>
      </c>
      <c r="AY214" s="123" t="str">
        <f>IF($O214&gt;=AY$1,INDEX(整列!$A$2:$K$3512,MATCH($A214,整列!$A$2:$A$3512,0)+AY$1-1,11),"-")</f>
        <v>-</v>
      </c>
      <c r="AZ214" s="123" t="str">
        <f>IF($O214&gt;=AZ$1,INDEX(整列!$A$2:$K$3512,MATCH($A214,整列!$A$2:$A$3512,0)+AZ$1-1,11),"-")</f>
        <v>-</v>
      </c>
      <c r="BA214" s="123" t="str">
        <f>IF($O214&gt;=BA$1,INDEX(整列!$A$2:$K$3512,MATCH($A214,整列!$A$2:$A$3512,0)+BA$1-1,11),"-")</f>
        <v>-</v>
      </c>
      <c r="BB214" s="123" t="str">
        <f>IF($O214&gt;=BB$1,INDEX(整列!$A$2:$K$3512,MATCH($A214,整列!$A$2:$A$3512,0)+BB$1-1,11),"-")</f>
        <v>-</v>
      </c>
      <c r="BC214" s="123" t="str">
        <f>IF($O214&gt;=BC$1,INDEX(整列!$A$2:$K$3512,MATCH($A214,整列!$A$2:$A$3512,0)+BC$1-1,11),"-")</f>
        <v>-</v>
      </c>
      <c r="BD214" s="123" t="str">
        <f>IF($O214&gt;=BD$1,INDEX(整列!$A$2:$K$3512,MATCH($A214,整列!$A$2:$A$3512,0)+BD$1-1,11),"-")</f>
        <v>-</v>
      </c>
      <c r="BE214" s="123" t="str">
        <f>IF($O214&gt;=BE$1,INDEX(整列!$A$2:$K$3512,MATCH($A214,整列!$A$2:$A$3512,0)+BE$1-1,11),"-")</f>
        <v>-</v>
      </c>
      <c r="BF214" s="123" t="str">
        <f>IF($O214&gt;=BF$1,INDEX(整列!$A$2:$K$3512,MATCH($A214,整列!$A$2:$A$3512,0)+BF$1-1,11),"-")</f>
        <v>-</v>
      </c>
      <c r="BG214" s="123" t="str">
        <f>IF($O214&gt;=BG$1,INDEX(整列!$A$2:$K$3512,MATCH($A214,整列!$A$2:$A$3512,0)+BG$1-1,11),"-")</f>
        <v>-</v>
      </c>
      <c r="BH214" s="123" t="str">
        <f>IF($O214&gt;=BH$1,INDEX(整列!$A$2:$K$3512,MATCH($A214,整列!$A$2:$A$3512,0)+BH$1-1,11),"-")</f>
        <v>-</v>
      </c>
      <c r="BI214" s="123" t="str">
        <f>IF($O214&gt;=BI$1,INDEX(整列!$A$2:$K$3512,MATCH($A214,整列!$A$2:$A$3512,0)+BI$1-1,11),"-")</f>
        <v>-</v>
      </c>
      <c r="BJ214" s="123" t="str">
        <f>IF($O214&gt;=BJ$1,INDEX(整列!$A$2:$K$3512,MATCH($A214,整列!$A$2:$A$3512,0)+BJ$1-1,11),"-")</f>
        <v>-</v>
      </c>
      <c r="BK214" s="123" t="str">
        <f>IF($O214&gt;=BK$1,INDEX(整列!$A$2:$K$3512,MATCH($A214,整列!$A$2:$A$3512,0)+BK$1-1,11),"-")</f>
        <v>-</v>
      </c>
      <c r="BL214" s="123" t="str">
        <f>IF($O214&gt;=BL$1,INDEX(整列!$A$2:$K$3512,MATCH($A214,整列!$A$2:$A$3512,0)+BL$1-1,11),"-")</f>
        <v>-</v>
      </c>
      <c r="BM214" s="123" t="str">
        <f>IF($O214&gt;=BM$1,INDEX(整列!$A$2:$K$3512,MATCH($A214,整列!$A$2:$A$3512,0)+BM$1-1,11),"-")</f>
        <v>-</v>
      </c>
      <c r="BN214" s="123" t="str">
        <f>IF($O214&gt;=BN$1,INDEX(整列!$A$2:$K$3512,MATCH($A214,整列!$A$2:$A$3512,0)+BN$1-1,11),"-")</f>
        <v>-</v>
      </c>
      <c r="BO214" s="123" t="str">
        <f>IF($O214&gt;=BO$1,INDEX(整列!$A$2:$K$3512,MATCH($A214,整列!$A$2:$A$3512,0)+BO$1-1,11),"-")</f>
        <v>-</v>
      </c>
      <c r="BP214" s="123" t="str">
        <f>IF($O214&gt;=BP$1,INDEX(整列!$A$2:$K$3512,MATCH($A214,整列!$A$2:$A$3512,0)+BP$1-1,11),"-")</f>
        <v>-</v>
      </c>
      <c r="BQ214" s="123" t="str">
        <f>IF($O214&gt;=BQ$1,INDEX(整列!$A$2:$K$3512,MATCH($A214,整列!$A$2:$A$3512,0)+BQ$1-1,11),"-")</f>
        <v>-</v>
      </c>
      <c r="BR214" s="123" t="str">
        <f>IF($O214&gt;=BR$1,INDEX(整列!$A$2:$K$3512,MATCH($A214,整列!$A$2:$A$3512,0)+BR$1-1,11),"-")</f>
        <v>-</v>
      </c>
      <c r="BS214" s="123" t="str">
        <f>IF($O214&gt;=BS$1,INDEX(整列!$A$2:$K$3512,MATCH($A214,整列!$A$2:$A$3512,0)+BS$1-1,11),"-")</f>
        <v>-</v>
      </c>
      <c r="BT214" s="123" t="str">
        <f>IF($O214&gt;=BT$1,INDEX(整列!$A$2:$K$3512,MATCH($A214,整列!$A$2:$A$3512,0)+BT$1-1,11),"-")</f>
        <v>-</v>
      </c>
      <c r="BU214" s="123" t="str">
        <f>IF($O214&gt;=BU$1,INDEX(整列!$A$2:$K$3512,MATCH($A214,整列!$A$2:$A$3512,0)+BU$1-1,11),"-")</f>
        <v>-</v>
      </c>
      <c r="BV214" s="123" t="str">
        <f>IF($O214&gt;=BV$1,INDEX(整列!$A$2:$K$3512,MATCH($A214,整列!$A$2:$A$3512,0)+BV$1-1,11),"-")</f>
        <v>-</v>
      </c>
      <c r="BW214" s="123" t="str">
        <f>IF($O214&gt;=BW$1,INDEX(整列!$A$2:$K$3512,MATCH($A214,整列!$A$2:$A$3512,0)+BW$1-1,11),"-")</f>
        <v>-</v>
      </c>
      <c r="BX214" s="123" t="str">
        <f>IF($O214&gt;=BX$1,INDEX(整列!$A$2:$K$3512,MATCH($A214,整列!$A$2:$A$3512,0)+BX$1-1,11),"-")</f>
        <v>-</v>
      </c>
      <c r="BY214" s="123" t="str">
        <f>IF($O214&gt;=BY$1,INDEX(整列!$A$2:$K$3512,MATCH($A214,整列!$A$2:$A$3512,0)+BY$1-1,11),"-")</f>
        <v>-</v>
      </c>
      <c r="BZ214" s="123" t="str">
        <f>IF($O214&gt;=BZ$1,INDEX(整列!$A$2:$K$3512,MATCH($A214,整列!$A$2:$A$3512,0)+BZ$1-1,11),"-")</f>
        <v>-</v>
      </c>
      <c r="CA214" s="123" t="str">
        <f>IF($O214&gt;=CA$1,INDEX(整列!$A$2:$K$3512,MATCH($A214,整列!$A$2:$A$3512,0)+CA$1-1,11),"-")</f>
        <v>-</v>
      </c>
      <c r="CB214" s="123" t="str">
        <f>IF($O214&gt;=CB$1,INDEX(整列!$A$2:$K$3512,MATCH($A214,整列!$A$2:$A$3512,0)+CB$1-1,11),"-")</f>
        <v>-</v>
      </c>
      <c r="CC214" s="123" t="str">
        <f>IF($O214&gt;=CC$1,INDEX(整列!$A$2:$K$3512,MATCH($A214,整列!$A$2:$A$3512,0)+CC$1-1,11),"-")</f>
        <v>-</v>
      </c>
      <c r="CD214" s="123" t="str">
        <f>IF($O214&gt;=CD$1,INDEX(整列!$A$2:$K$3512,MATCH($A214,整列!$A$2:$A$3512,0)+CD$1-1,11),"-")</f>
        <v>-</v>
      </c>
      <c r="CE214" s="123" t="str">
        <f>IF($O214&gt;=CE$1,INDEX(整列!$A$2:$K$3512,MATCH($A214,整列!$A$2:$A$3512,0)+CE$1-1,11),"-")</f>
        <v>-</v>
      </c>
      <c r="CF214" s="123" t="str">
        <f>IF($O214&gt;=CF$1,INDEX(整列!$A$2:$K$3512,MATCH($A214,整列!$A$2:$A$3512,0)+CF$1-1,11),"-")</f>
        <v>-</v>
      </c>
      <c r="CG214" s="123" t="str">
        <f>IF($O214&gt;=CG$1,INDEX(整列!$A$2:$K$3512,MATCH($A214,整列!$A$2:$A$3512,0)+CG$1-1,11),"-")</f>
        <v>-</v>
      </c>
      <c r="CH214" s="123" t="str">
        <f>IF($O214&gt;=CH$1,INDEX(整列!$A$2:$K$3512,MATCH($A214,整列!$A$2:$A$3512,0)+CH$1-1,11),"-")</f>
        <v>-</v>
      </c>
      <c r="CI214" s="123" t="str">
        <f>IF($O214&gt;=CI$1,INDEX(整列!$A$2:$K$3512,MATCH($A214,整列!$A$2:$A$3512,0)+CI$1-1,11),"-")</f>
        <v>-</v>
      </c>
      <c r="CJ214" s="123" t="str">
        <f>IF($O214&gt;=CJ$1,INDEX(整列!$A$2:$K$3512,MATCH($A214,整列!$A$2:$A$3512,0)+CJ$1-1,11),"-")</f>
        <v>-</v>
      </c>
      <c r="CK214" s="123" t="str">
        <f>IF($O214&gt;=CK$1,INDEX(整列!$A$2:$K$3512,MATCH($A214,整列!$A$2:$A$3512,0)+CK$1-1,11),"-")</f>
        <v>-</v>
      </c>
      <c r="CL214" s="123" t="str">
        <f>IF($O214&gt;=CL$1,INDEX(整列!$A$2:$K$3512,MATCH($A214,整列!$A$2:$A$3512,0)+CL$1-1,11),"-")</f>
        <v>-</v>
      </c>
      <c r="CM214" s="123" t="str">
        <f>IF($O214&gt;=CM$1,INDEX(整列!$A$2:$K$3512,MATCH($A214,整列!$A$2:$A$3512,0)+CM$1-1,11),"-")</f>
        <v>-</v>
      </c>
      <c r="CN214" s="123" t="str">
        <f>IF($O214&gt;=CN$1,INDEX(整列!$A$2:$K$3512,MATCH($A214,整列!$A$2:$A$3512,0)+CN$1-1,11),"-")</f>
        <v>-</v>
      </c>
      <c r="CO214" s="123" t="str">
        <f>IF($O214&gt;=CO$1,INDEX(整列!$A$2:$K$3512,MATCH($A214,整列!$A$2:$A$3512,0)+CO$1-1,11),"-")</f>
        <v>-</v>
      </c>
      <c r="CP214" s="123" t="str">
        <f>IF($O214&gt;=CP$1,INDEX(整列!$A$2:$K$3512,MATCH($A214,整列!$A$2:$A$3512,0)+CP$1-1,11),"-")</f>
        <v>-</v>
      </c>
      <c r="CQ214" s="123" t="str">
        <f>IF($O214&gt;=CQ$1,INDEX(整列!$A$2:$K$3512,MATCH($A214,整列!$A$2:$A$3512,0)+CQ$1-1,11),"-")</f>
        <v>-</v>
      </c>
      <c r="CR214" s="123" t="str">
        <f>IF($O214&gt;=CR$1,INDEX(整列!$A$2:$K$3512,MATCH($A214,整列!$A$2:$A$3512,0)+CR$1-1,11),"-")</f>
        <v>-</v>
      </c>
      <c r="CS214" s="123" t="str">
        <f>IF($O214&gt;=CS$1,INDEX(整列!$A$2:$K$3512,MATCH($A214,整列!$A$2:$A$3512,0)+CS$1-1,11),"-")</f>
        <v>-</v>
      </c>
      <c r="CT214" s="123" t="str">
        <f>IF($O214&gt;=CT$1,INDEX(整列!$A$2:$K$3512,MATCH($A214,整列!$A$2:$A$3512,0)+CT$1-1,11),"-")</f>
        <v>-</v>
      </c>
      <c r="CU214" s="123" t="str">
        <f>IF($O214&gt;=CU$1,INDEX(整列!$A$2:$K$3512,MATCH($A214,整列!$A$2:$A$3512,0)+CU$1-1,11),"-")</f>
        <v>-</v>
      </c>
      <c r="CV214" s="123" t="str">
        <f>IF($O214&gt;=CV$1,INDEX(整列!$A$2:$K$3512,MATCH($A214,整列!$A$2:$A$3512,0)+CV$1-1,11),"-")</f>
        <v>-</v>
      </c>
      <c r="CW214" s="123" t="str">
        <f>IF($O214&gt;=CW$1,INDEX(整列!$A$2:$K$3512,MATCH($A214,整列!$A$2:$A$3512,0)+CW$1-1,11),"-")</f>
        <v>-</v>
      </c>
      <c r="CX214" s="123" t="str">
        <f>IF($O214&gt;=CX$1,INDEX(整列!$A$2:$K$3512,MATCH($A214,整列!$A$2:$A$3512,0)+CX$1-1,11),"-")</f>
        <v>-</v>
      </c>
      <c r="CY214" s="123" t="str">
        <f>IF($O214&gt;=CY$1,INDEX(整列!$A$2:$K$3512,MATCH($A214,整列!$A$2:$A$3512,0)+CY$1-1,11),"-")</f>
        <v>-</v>
      </c>
      <c r="CZ214" s="123" t="str">
        <f>IF($O214&gt;=CZ$1,INDEX(整列!$A$2:$K$3512,MATCH($A214,整列!$A$2:$A$3512,0)+CZ$1-1,11),"-")</f>
        <v>-</v>
      </c>
      <c r="DA214" s="123" t="str">
        <f>IF($O214&gt;=DA$1,INDEX(整列!$A$2:$K$3512,MATCH($A214,整列!$A$2:$A$3512,0)+DA$1-1,11),"-")</f>
        <v>-</v>
      </c>
      <c r="DB214" s="123" t="str">
        <f>IF($O214&gt;=DB$1,INDEX(整列!$A$2:$K$3512,MATCH($A214,整列!$A$2:$A$3512,0)+DB$1-1,11),"-")</f>
        <v>-</v>
      </c>
      <c r="DC214" s="123" t="str">
        <f>IF($O214&gt;=DC$1,INDEX(整列!$A$2:$K$3512,MATCH($A214,整列!$A$2:$A$3512,0)+DC$1-1,11),"-")</f>
        <v>-</v>
      </c>
      <c r="DD214" s="123" t="str">
        <f>IF($O214&gt;=DD$1,INDEX(整列!$A$2:$K$3512,MATCH($A214,整列!$A$2:$A$3512,0)+DD$1-1,11),"-")</f>
        <v>-</v>
      </c>
      <c r="DE214" s="123" t="str">
        <f>IF($O214&gt;=DE$1,INDEX(整列!$A$2:$K$3512,MATCH($A214,整列!$A$2:$A$3512,0)+DE$1-1,11),"-")</f>
        <v>-</v>
      </c>
      <c r="DF214" s="123" t="str">
        <f>IF($O214&gt;=DF$1,INDEX(整列!$A$2:$K$3512,MATCH($A214,整列!$A$2:$A$3512,0)+DF$1-1,11),"-")</f>
        <v>-</v>
      </c>
      <c r="DG214" s="123" t="str">
        <f>IF($O214&gt;=DG$1,INDEX(整列!$A$2:$K$3512,MATCH($A214,整列!$A$2:$A$3512,0)+DG$1-1,11),"-")</f>
        <v>-</v>
      </c>
      <c r="DH214" s="123" t="str">
        <f>IF($O214&gt;=DH$1,INDEX(整列!$A$2:$K$3512,MATCH($A214,整列!$A$2:$A$3512,0)+DH$1-1,11),"-")</f>
        <v>-</v>
      </c>
      <c r="DI214" s="123" t="str">
        <f>IF($O214&gt;=DI$1,INDEX(整列!$A$2:$K$3512,MATCH($A214,整列!$A$2:$A$3512,0)+DI$1-1,11),"-")</f>
        <v>-</v>
      </c>
      <c r="DJ214" s="123" t="str">
        <f>IF($O214&gt;=DJ$1,INDEX(整列!$A$2:$K$3512,MATCH($A214,整列!$A$2:$A$3512,0)+DJ$1-1,11),"-")</f>
        <v>-</v>
      </c>
      <c r="DK214" s="123" t="str">
        <f>IF($O214&gt;=DK$1,INDEX(整列!$A$2:$K$3512,MATCH($A214,整列!$A$2:$A$3512,0)+DK$1-1,11),"-")</f>
        <v>-</v>
      </c>
      <c r="DL214" s="123" t="str">
        <f>IF($O214&gt;=DL$1,INDEX(整列!$A$2:$K$3512,MATCH($A214,整列!$A$2:$A$3512,0)+DL$1-1,11),"-")</f>
        <v>-</v>
      </c>
      <c r="DM214" s="123" t="str">
        <f>IF($O214&gt;=DM$1,INDEX(整列!$A$2:$K$3512,MATCH($A214,整列!$A$2:$A$3512,0)+DM$1-1,11),"-")</f>
        <v>-</v>
      </c>
      <c r="DN214" s="123" t="str">
        <f>IF($O214&gt;=DN$1,INDEX(整列!$A$2:$K$3512,MATCH($A214,整列!$A$2:$A$3512,0)+DN$1-1,11),"-")</f>
        <v>-</v>
      </c>
      <c r="DO214" s="123" t="str">
        <f>IF($O214&gt;=DO$1,INDEX(整列!$A$2:$K$3512,MATCH($A214,整列!$A$2:$A$3512,0)+DO$1-1,11),"-")</f>
        <v>-</v>
      </c>
      <c r="DP214" s="123" t="str">
        <f>IF($O214&gt;=DP$1,INDEX(整列!$A$2:$K$3512,MATCH($A214,整列!$A$2:$A$3512,0)+DP$1-1,11),"-")</f>
        <v>-</v>
      </c>
      <c r="DQ214" s="123" t="str">
        <f>IF($O214&gt;=DQ$1,INDEX(整列!$A$2:$K$3512,MATCH($A214,整列!$A$2:$A$3512,0)+DQ$1-1,11),"-")</f>
        <v>-</v>
      </c>
      <c r="DR214" s="123" t="str">
        <f>IF($O214&gt;=DR$1,INDEX(整列!$A$2:$K$3512,MATCH($A214,整列!$A$2:$A$3512,0)+DR$1-1,11),"-")</f>
        <v>-</v>
      </c>
      <c r="DS214" s="123" t="str">
        <f>IF($O214&gt;=DS$1,INDEX(整列!$A$2:$K$3512,MATCH($A214,整列!$A$2:$A$3512,0)+DS$1-1,11),"-")</f>
        <v>-</v>
      </c>
      <c r="DT214" s="123" t="str">
        <f>IF($O214&gt;=DT$1,INDEX(整列!$A$2:$K$3512,MATCH($A214,整列!$A$2:$A$3512,0)+DT$1-1,11),"-")</f>
        <v>-</v>
      </c>
      <c r="DU214" s="123" t="str">
        <f>IF($O214&gt;=DU$1,INDEX(整列!$A$2:$K$3512,MATCH($A214,整列!$A$2:$A$3512,0)+DU$1-1,11),"-")</f>
        <v>-</v>
      </c>
      <c r="DV214" s="123" t="str">
        <f>IF($O214&gt;=DV$1,INDEX(整列!$A$2:$K$3512,MATCH($A214,整列!$A$2:$A$3512,0)+DV$1-1,11),"-")</f>
        <v>-</v>
      </c>
      <c r="DW214" s="123" t="str">
        <f>IF($O214&gt;=DW$1,INDEX(整列!$A$2:$K$3512,MATCH($A214,整列!$A$2:$A$3512,0)+DW$1-1,11),"-")</f>
        <v>-</v>
      </c>
      <c r="DX214" s="123" t="str">
        <f>IF($O214&gt;=DX$1,INDEX(整列!$A$2:$K$3512,MATCH($A214,整列!$A$2:$A$3512,0)+DX$1-1,11),"-")</f>
        <v>-</v>
      </c>
      <c r="DY214" s="123" t="str">
        <f>IF($O214&gt;=DY$1,INDEX(整列!$A$2:$K$3512,MATCH($A214,整列!$A$2:$A$3512,0)+DY$1-1,11),"-")</f>
        <v>-</v>
      </c>
      <c r="DZ214" s="123" t="str">
        <f>IF($O214&gt;=DZ$1,INDEX(整列!$A$2:$K$3512,MATCH($A214,整列!$A$2:$A$3512,0)+DZ$1-1,11),"-")</f>
        <v>-</v>
      </c>
      <c r="EA214" s="123" t="str">
        <f>IF($O214&gt;=EA$1,INDEX(整列!$A$2:$K$3512,MATCH($A214,整列!$A$2:$A$3512,0)+EA$1-1,11),"-")</f>
        <v>-</v>
      </c>
      <c r="EB214" s="123" t="str">
        <f>IF($O214&gt;=EB$1,INDEX(整列!$A$2:$K$3512,MATCH($A214,整列!$A$2:$A$3512,0)+EB$1-1,11),"-")</f>
        <v>-</v>
      </c>
      <c r="EC214" s="123" t="str">
        <f>IF($O214&gt;=EC$1,INDEX(整列!$A$2:$K$3512,MATCH($A214,整列!$A$2:$A$3512,0)+EC$1-1,11),"-")</f>
        <v>-</v>
      </c>
      <c r="ED214" s="123" t="str">
        <f>IF($O214&gt;=ED$1,INDEX(整列!$A$2:$K$3512,MATCH($A214,整列!$A$2:$A$3512,0)+ED$1-1,11),"-")</f>
        <v>-</v>
      </c>
      <c r="EE214" s="123" t="str">
        <f>IF($O214&gt;=EE$1,INDEX(整列!$A$2:$K$3512,MATCH($A214,整列!$A$2:$A$3512,0)+EE$1-1,11),"-")</f>
        <v>-</v>
      </c>
      <c r="EF214" s="123" t="str">
        <f>IF($O214&gt;=EF$1,INDEX(整列!$A$2:$K$3512,MATCH($A214,整列!$A$2:$A$3512,0)+EF$1-1,11),"-")</f>
        <v>-</v>
      </c>
      <c r="EG214" s="123" t="str">
        <f>IF($O214&gt;=EG$1,INDEX(整列!$A$2:$K$3512,MATCH($A214,整列!$A$2:$A$3512,0)+EG$1-1,11),"-")</f>
        <v>-</v>
      </c>
      <c r="EH214" s="123" t="str">
        <f>IF($O214&gt;=EH$1,INDEX(整列!$A$2:$K$3512,MATCH($A214,整列!$A$2:$A$3512,0)+EH$1-1,11),"-")</f>
        <v>-</v>
      </c>
      <c r="EI214" s="123" t="str">
        <f>IF($O214&gt;=EI$1,INDEX(整列!$A$2:$K$3512,MATCH($A214,整列!$A$2:$A$3512,0)+EI$1-1,11),"-")</f>
        <v>-</v>
      </c>
      <c r="EJ214" s="123" t="str">
        <f>IF($O214&gt;=EJ$1,INDEX(整列!$A$2:$K$3512,MATCH($A214,整列!$A$2:$A$3512,0)+EJ$1-1,11),"-")</f>
        <v>-</v>
      </c>
      <c r="EK214" s="123" t="str">
        <f>IF($O214&gt;=EK$1,INDEX(整列!$A$2:$K$3512,MATCH($A214,整列!$A$2:$A$3512,0)+EK$1-1,11),"-")</f>
        <v>-</v>
      </c>
      <c r="EL214" s="123" t="str">
        <f>IF($O214&gt;=EL$1,INDEX(整列!$A$2:$K$3512,MATCH($A214,整列!$A$2:$A$3512,0)+EL$1-1,11),"-")</f>
        <v>-</v>
      </c>
      <c r="EM214" s="123" t="str">
        <f>IF($O214&gt;=EM$1,INDEX(整列!$A$2:$K$3512,MATCH($A214,整列!$A$2:$A$3512,0)+EM$1-1,11),"-")</f>
        <v>-</v>
      </c>
      <c r="EN214" s="123" t="str">
        <f>IF($O214&gt;=EN$1,INDEX(整列!$A$2:$K$3512,MATCH($A214,整列!$A$2:$A$3512,0)+EN$1-1,11),"-")</f>
        <v>-</v>
      </c>
      <c r="EO214" s="123" t="str">
        <f>IF($O214&gt;=EO$1,INDEX(整列!$A$2:$K$3512,MATCH($A214,整列!$A$2:$A$3512,0)+EO$1-1,11),"-")</f>
        <v>-</v>
      </c>
      <c r="EP214" s="123" t="str">
        <f>IF($O214&gt;=EP$1,INDEX(整列!$A$2:$K$3512,MATCH($A214,整列!$A$2:$A$3512,0)+EP$1-1,11),"-")</f>
        <v>-</v>
      </c>
      <c r="EQ214" s="123" t="str">
        <f>IF($O214&gt;=EQ$1,INDEX(整列!$A$2:$K$3512,MATCH($A214,整列!$A$2:$A$3512,0)+EQ$1-1,11),"-")</f>
        <v>-</v>
      </c>
      <c r="ER214" s="123" t="str">
        <f>IF($O214&gt;=ER$1,INDEX(整列!$A$2:$K$3512,MATCH($A214,整列!$A$2:$A$3512,0)+ER$1-1,11),"-")</f>
        <v>-</v>
      </c>
      <c r="ES214" s="123" t="str">
        <f>IF($O214&gt;=ES$1,INDEX(整列!$A$2:$K$3512,MATCH($A214,整列!$A$2:$A$3512,0)+ES$1-1,11),"-")</f>
        <v>-</v>
      </c>
      <c r="ET214" s="123" t="str">
        <f>IF($O214&gt;=ET$1,INDEX(整列!$A$2:$K$3512,MATCH($A214,整列!$A$2:$A$3512,0)+ET$1-1,11),"-")</f>
        <v>-</v>
      </c>
      <c r="EU214" s="123" t="str">
        <f>IF($O214&gt;=EU$1,INDEX(整列!$A$2:$K$3512,MATCH($A214,整列!$A$2:$A$3512,0)+EU$1-1,11),"-")</f>
        <v>-</v>
      </c>
      <c r="EV214" s="123" t="str">
        <f>IF($O214&gt;=EV$1,INDEX(整列!$A$2:$K$3512,MATCH($A214,整列!$A$2:$A$3512,0)+EV$1-1,11),"-")</f>
        <v>-</v>
      </c>
      <c r="EW214" s="123" t="str">
        <f>IF($O214&gt;=EW$1,INDEX(整列!$A$2:$K$3512,MATCH($A214,整列!$A$2:$A$3512,0)+EW$1-1,11),"-")</f>
        <v>-</v>
      </c>
      <c r="EX214" s="123" t="str">
        <f>IF($O214&gt;=EX$1,INDEX(整列!$A$2:$K$3512,MATCH($A214,整列!$A$2:$A$3512,0)+EX$1-1,11),"-")</f>
        <v>-</v>
      </c>
      <c r="EY214" s="123" t="str">
        <f>IF($O214&gt;=EY$1,INDEX(整列!$A$2:$K$3512,MATCH($A214,整列!$A$2:$A$3512,0)+EY$1-1,11),"-")</f>
        <v>-</v>
      </c>
      <c r="EZ214" s="123" t="str">
        <f>IF($O214&gt;=EZ$1,INDEX(整列!$A$2:$K$3512,MATCH($A214,整列!$A$2:$A$3512,0)+EZ$1-1,11),"-")</f>
        <v>-</v>
      </c>
      <c r="FA214" s="123" t="str">
        <f>IF($O214&gt;=FA$1,INDEX(整列!$A$2:$K$3512,MATCH($A214,整列!$A$2:$A$3512,0)+FA$1-1,11),"-")</f>
        <v>-</v>
      </c>
      <c r="FB214" s="123" t="str">
        <f>IF($O214&gt;=FB$1,INDEX(整列!$A$2:$K$3512,MATCH($A214,整列!$A$2:$A$3512,0)+FB$1-1,11),"-")</f>
        <v>-</v>
      </c>
      <c r="FC214" s="123" t="str">
        <f>IF($O214&gt;=FC$1,INDEX(整列!$A$2:$K$3512,MATCH($A214,整列!$A$2:$A$3512,0)+FC$1-1,11),"-")</f>
        <v>-</v>
      </c>
      <c r="FD214" s="123" t="str">
        <f>IF($O214&gt;=FD$1,INDEX(整列!$A$2:$K$3512,MATCH($A214,整列!$A$2:$A$3512,0)+FD$1-1,11),"-")</f>
        <v>-</v>
      </c>
      <c r="FE214" s="123" t="str">
        <f>IF($O214&gt;=FE$1,INDEX(整列!$A$2:$K$3512,MATCH($A214,整列!$A$2:$A$3512,0)+FE$1-1,11),"-")</f>
        <v>-</v>
      </c>
      <c r="FF214" s="123" t="str">
        <f>IF($O214&gt;=FF$1,INDEX(整列!$A$2:$K$3512,MATCH($A214,整列!$A$2:$A$3512,0)+FF$1-1,11),"-")</f>
        <v>-</v>
      </c>
      <c r="FG214" s="123" t="str">
        <f>IF($O214&gt;=FG$1,INDEX(整列!$A$2:$K$3512,MATCH($A214,整列!$A$2:$A$3512,0)+FG$1-1,11),"-")</f>
        <v>-</v>
      </c>
      <c r="FH214" s="123" t="str">
        <f>IF($O214&gt;=FH$1,INDEX(整列!$A$2:$K$3512,MATCH($A214,整列!$A$2:$A$3512,0)+FH$1-1,11),"-")</f>
        <v>-</v>
      </c>
      <c r="FI214" s="123" t="str">
        <f>IF($O214&gt;=FI$1,INDEX(整列!$A$2:$K$3512,MATCH($A214,整列!$A$2:$A$3512,0)+FI$1-1,11),"-")</f>
        <v>-</v>
      </c>
      <c r="FJ214" s="123" t="str">
        <f>IF($O214&gt;=FJ$1,INDEX(整列!$A$2:$K$3512,MATCH($A214,整列!$A$2:$A$3512,0)+FJ$1-1,11),"-")</f>
        <v>-</v>
      </c>
      <c r="FK214" s="123" t="str">
        <f>IF($O214&gt;=FK$1,INDEX(整列!$A$2:$K$3512,MATCH($A214,整列!$A$2:$A$3512,0)+FK$1-1,11),"-")</f>
        <v>-</v>
      </c>
      <c r="FL214" s="123" t="str">
        <f>IF($O214&gt;=FL$1,INDEX(整列!$A$2:$K$3512,MATCH($A214,整列!$A$2:$A$3512,0)+FL$1-1,11),"-")</f>
        <v>-</v>
      </c>
      <c r="FM214" s="123" t="str">
        <f>IF($O214&gt;=FM$1,INDEX(整列!$A$2:$K$3512,MATCH($A214,整列!$A$2:$A$3512,0)+FM$1-1,11),"-")</f>
        <v>-</v>
      </c>
      <c r="FN214" s="123" t="str">
        <f>IF($O214&gt;=FN$1,INDEX(整列!$A$2:$K$3512,MATCH($A214,整列!$A$2:$A$3512,0)+FN$1-1,11),"-")</f>
        <v>-</v>
      </c>
      <c r="FO214" s="123" t="str">
        <f>IF($O214&gt;=FO$1,INDEX(整列!$A$2:$K$3512,MATCH($A214,整列!$A$2:$A$3512,0)+FO$1-1,11),"-")</f>
        <v>-</v>
      </c>
      <c r="FP214" s="123" t="str">
        <f>IF($O214&gt;=FP$1,INDEX(整列!$A$2:$K$3512,MATCH($A214,整列!$A$2:$A$3512,0)+FP$1-1,11),"-")</f>
        <v>-</v>
      </c>
      <c r="FQ214" s="123" t="str">
        <f>IF($O214&gt;=FQ$1,INDEX(整列!$A$2:$K$3512,MATCH($A214,整列!$A$2:$A$3512,0)+FQ$1-1,11),"-")</f>
        <v>-</v>
      </c>
      <c r="FR214" s="123" t="str">
        <f>IF($O214&gt;=FR$1,INDEX(整列!$A$2:$K$3512,MATCH($A214,整列!$A$2:$A$3512,0)+FR$1-1,11),"-")</f>
        <v>-</v>
      </c>
      <c r="FS214" s="123" t="str">
        <f>IF($O214&gt;=FS$1,INDEX(整列!$A$2:$K$3512,MATCH($A214,整列!$A$2:$A$3512,0)+FS$1-1,11),"-")</f>
        <v>-</v>
      </c>
      <c r="FT214" s="123" t="str">
        <f>IF($O214&gt;=FT$1,INDEX(整列!$A$2:$K$3512,MATCH($A214,整列!$A$2:$A$3512,0)+FT$1-1,11),"-")</f>
        <v>-</v>
      </c>
      <c r="FU214" s="123" t="str">
        <f>IF($O214&gt;=FU$1,INDEX(整列!$A$2:$K$3512,MATCH($A214,整列!$A$2:$A$3512,0)+FU$1-1,11),"-")</f>
        <v>-</v>
      </c>
      <c r="FV214" s="123" t="str">
        <f>IF($O214&gt;=FV$1,INDEX(整列!$A$2:$K$3512,MATCH($A214,整列!$A$2:$A$3512,0)+FV$1-1,11),"-")</f>
        <v>-</v>
      </c>
      <c r="FW214" s="123" t="str">
        <f>IF($O214&gt;=FW$1,INDEX(整列!$A$2:$K$3512,MATCH($A214,整列!$A$2:$A$3512,0)+FW$1-1,11),"-")</f>
        <v>-</v>
      </c>
      <c r="FX214" s="123" t="str">
        <f>IF($O214&gt;=FX$1,INDEX(整列!$A$2:$K$3512,MATCH($A214,整列!$A$2:$A$3512,0)+FX$1-1,11),"-")</f>
        <v>-</v>
      </c>
      <c r="FY214" s="123" t="str">
        <f>IF($O214&gt;=FY$1,INDEX(整列!$A$2:$K$3512,MATCH($A214,整列!$A$2:$A$3512,0)+FY$1-1,11),"-")</f>
        <v>-</v>
      </c>
      <c r="FZ214" s="123" t="str">
        <f>IF($O214&gt;=FZ$1,INDEX(整列!$A$2:$K$3512,MATCH($A214,整列!$A$2:$A$3512,0)+FZ$1-1,11),"-")</f>
        <v>-</v>
      </c>
      <c r="GA214" s="123" t="str">
        <f>IF($O214&gt;=GA$1,INDEX(整列!$A$2:$K$3512,MATCH($A214,整列!$A$2:$A$3512,0)+GA$1-1,11),"-")</f>
        <v>-</v>
      </c>
      <c r="GB214" s="123" t="str">
        <f>IF($O214&gt;=GB$1,INDEX(整列!$A$2:$K$3512,MATCH($A214,整列!$A$2:$A$3512,0)+GB$1-1,11),"-")</f>
        <v>-</v>
      </c>
      <c r="GC214" s="123" t="str">
        <f>IF($O214&gt;=GC$1,INDEX(整列!$A$2:$K$3512,MATCH($A214,整列!$A$2:$A$3512,0)+GC$1-1,11),"-")</f>
        <v>-</v>
      </c>
      <c r="GD214" s="123" t="str">
        <f>IF($O214&gt;=GD$1,INDEX(整列!$A$2:$K$3512,MATCH($A214,整列!$A$2:$A$3512,0)+GD$1-1,11),"-")</f>
        <v>-</v>
      </c>
      <c r="GE214" s="123" t="str">
        <f>IF($O214&gt;=GE$1,INDEX(整列!$A$2:$K$3512,MATCH($A214,整列!$A$2:$A$3512,0)+GE$1-1,11),"-")</f>
        <v>-</v>
      </c>
      <c r="GF214" s="123" t="str">
        <f>IF($O214&gt;=GF$1,INDEX(整列!$A$2:$K$3512,MATCH($A214,整列!$A$2:$A$3512,0)+GF$1-1,11),"-")</f>
        <v>-</v>
      </c>
      <c r="GG214" s="123" t="str">
        <f>IF($O214&gt;=GG$1,INDEX(整列!$A$2:$K$3512,MATCH($A214,整列!$A$2:$A$3512,0)+GG$1-1,11),"-")</f>
        <v>-</v>
      </c>
      <c r="GH214" s="123" t="str">
        <f>IF($O214&gt;=GH$1,INDEX(整列!$A$2:$K$3512,MATCH($A214,整列!$A$2:$A$3512,0)+GH$1-1,11),"-")</f>
        <v>-</v>
      </c>
      <c r="GI214" s="123" t="str">
        <f>IF($O214&gt;=GI$1,INDEX(整列!$A$2:$K$3512,MATCH($A214,整列!$A$2:$A$3512,0)+GI$1-1,11),"-")</f>
        <v>-</v>
      </c>
      <c r="GJ214" s="123" t="str">
        <f>IF($O214&gt;=GJ$1,INDEX(整列!$A$2:$K$3512,MATCH($A214,整列!$A$2:$A$3512,0)+GJ$1-1,11),"-")</f>
        <v>-</v>
      </c>
      <c r="GK214" s="123" t="str">
        <f>IF($O214&gt;=GK$1,INDEX(整列!$A$2:$K$3512,MATCH($A214,整列!$A$2:$A$3512,0)+GK$1-1,11),"-")</f>
        <v>-</v>
      </c>
      <c r="GL214" s="123" t="str">
        <f>IF($O214&gt;=GL$1,INDEX(整列!$A$2:$K$3512,MATCH($A214,整列!$A$2:$A$3512,0)+GL$1-1,11),"-")</f>
        <v>-</v>
      </c>
      <c r="GM214" s="123" t="str">
        <f>IF($O214&gt;=GM$1,INDEX(整列!$A$2:$K$3512,MATCH($A214,整列!$A$2:$A$3512,0)+GM$1-1,11),"-")</f>
        <v>-</v>
      </c>
      <c r="GN214" s="123" t="str">
        <f>IF($O214&gt;=GN$1,INDEX(整列!$A$2:$K$3512,MATCH($A214,整列!$A$2:$A$3512,0)+GN$1-1,11),"-")</f>
        <v>-</v>
      </c>
      <c r="GO214" s="123" t="str">
        <f>IF($O214&gt;=GO$1,INDEX(整列!$A$2:$K$3512,MATCH($A214,整列!$A$2:$A$3512,0)+GO$1-1,11),"-")</f>
        <v>-</v>
      </c>
      <c r="GP214" s="123" t="str">
        <f>IF($O214&gt;=GP$1,INDEX(整列!$A$2:$K$3512,MATCH($A214,整列!$A$2:$A$3512,0)+GP$1-1,11),"-")</f>
        <v>-</v>
      </c>
      <c r="GQ214" s="123" t="str">
        <f>IF($O214&gt;=GQ$1,INDEX(整列!$A$2:$K$3512,MATCH($A214,整列!$A$2:$A$3512,0)+GQ$1-1,11),"-")</f>
        <v>-</v>
      </c>
      <c r="GR214" s="123" t="str">
        <f>IF($O214&gt;=GR$1,INDEX(整列!$A$2:$K$3512,MATCH($A214,整列!$A$2:$A$3512,0)+GR$1-1,11),"-")</f>
        <v>-</v>
      </c>
      <c r="GS214" s="123" t="str">
        <f>IF($O214&gt;=GS$1,INDEX(整列!$A$2:$K$3512,MATCH($A214,整列!$A$2:$A$3512,0)+GS$1-1,11),"-")</f>
        <v>-</v>
      </c>
      <c r="GT214" s="123" t="str">
        <f>IF($O214&gt;=GT$1,INDEX(整列!$A$2:$K$3512,MATCH($A214,整列!$A$2:$A$3512,0)+GT$1-1,11),"-")</f>
        <v>-</v>
      </c>
      <c r="GU214" s="123" t="str">
        <f>IF($O214&gt;=GU$1,INDEX(整列!$A$2:$K$3512,MATCH($A214,整列!$A$2:$A$3512,0)+GU$1-1,11),"-")</f>
        <v>-</v>
      </c>
      <c r="GV214" s="123" t="str">
        <f>IF($O214&gt;=GV$1,INDEX(整列!$A$2:$K$3512,MATCH($A214,整列!$A$2:$A$3512,0)+GV$1-1,11),"-")</f>
        <v>-</v>
      </c>
      <c r="GW214" s="123" t="str">
        <f>IF($O214&gt;=GW$1,INDEX(整列!$A$2:$K$3512,MATCH($A214,整列!$A$2:$A$3512,0)+GW$1-1,11),"-")</f>
        <v>-</v>
      </c>
      <c r="GX214" s="123" t="str">
        <f>IF($O214&gt;=GX$1,INDEX(整列!$A$2:$K$3512,MATCH($A214,整列!$A$2:$A$3512,0)+GX$1-1,11),"-")</f>
        <v>-</v>
      </c>
      <c r="GY214" s="123" t="str">
        <f>IF($O214&gt;=GY$1,INDEX(整列!$A$2:$K$3512,MATCH($A214,整列!$A$2:$A$3512,0)+GY$1-1,11),"-")</f>
        <v>-</v>
      </c>
      <c r="GZ214" s="123" t="str">
        <f>IF($O214&gt;=GZ$1,INDEX(整列!$A$2:$K$3512,MATCH($A214,整列!$A$2:$A$3512,0)+GZ$1-1,11),"-")</f>
        <v>-</v>
      </c>
      <c r="HA214" s="123" t="str">
        <f>IF($O214&gt;=HA$1,INDEX(整列!$A$2:$K$3512,MATCH($A214,整列!$A$2:$A$3512,0)+HA$1-1,11),"-")</f>
        <v>-</v>
      </c>
      <c r="HB214" s="123" t="str">
        <f>IF($O214&gt;=HB$1,INDEX(整列!$A$2:$K$3512,MATCH($A214,整列!$A$2:$A$3512,0)+HB$1-1,11),"-")</f>
        <v>-</v>
      </c>
      <c r="HC214" s="123" t="str">
        <f>IF($O214&gt;=HC$1,INDEX(整列!$A$2:$K$3512,MATCH($A214,整列!$A$2:$A$3512,0)+HC$1-1,11),"-")</f>
        <v>-</v>
      </c>
      <c r="HD214" s="123" t="str">
        <f>IF($O214&gt;=HD$1,INDEX(整列!$A$2:$K$3512,MATCH($A214,整列!$A$2:$A$3512,0)+HD$1-1,11),"-")</f>
        <v>-</v>
      </c>
      <c r="HE214" s="123" t="str">
        <f>IF($O214&gt;=HE$1,INDEX(整列!$A$2:$K$3512,MATCH($A214,整列!$A$2:$A$3512,0)+HE$1-1,11),"-")</f>
        <v>-</v>
      </c>
      <c r="HF214" s="123" t="str">
        <f>IF($O214&gt;=HF$1,INDEX(整列!$A$2:$K$3512,MATCH($A214,整列!$A$2:$A$3512,0)+HF$1-1,11),"-")</f>
        <v>-</v>
      </c>
      <c r="HG214" s="123" t="str">
        <f>IF($O214&gt;=HG$1,INDEX(整列!$A$2:$K$3512,MATCH($A214,整列!$A$2:$A$3512,0)+HG$1-1,11),"-")</f>
        <v>-</v>
      </c>
      <c r="HH214" s="123" t="str">
        <f>IF($O214&gt;=HH$1,INDEX(整列!$A$2:$K$3512,MATCH($A214,整列!$A$2:$A$3512,0)+HH$1-1,11),"-")</f>
        <v>-</v>
      </c>
      <c r="HI214" s="123" t="str">
        <f>IF($O214&gt;=HI$1,INDEX(整列!$A$2:$K$3512,MATCH($A214,整列!$A$2:$A$3512,0)+HI$1-1,11),"-")</f>
        <v>-</v>
      </c>
      <c r="HJ214" s="123" t="str">
        <f>IF($O214&gt;=HJ$1,INDEX(整列!$A$2:$K$3512,MATCH($A214,整列!$A$2:$A$3512,0)+HJ$1-1,11),"-")</f>
        <v>-</v>
      </c>
      <c r="HK214" s="123" t="str">
        <f>IF($O214&gt;=HK$1,INDEX(整列!$A$2:$K$3512,MATCH($A214,整列!$A$2:$A$3512,0)+HK$1-1,11),"-")</f>
        <v>-</v>
      </c>
      <c r="HL214" s="123" t="str">
        <f>IF($O214&gt;=HL$1,INDEX(整列!$A$2:$K$3512,MATCH($A214,整列!$A$2:$A$3512,0)+HL$1-1,11),"-")</f>
        <v>-</v>
      </c>
      <c r="HP214" s="101" t="str">
        <f t="shared" si="23"/>
        <v>C03-1200-0612</v>
      </c>
      <c r="HQ214" s="115">
        <f>COUNTIF(整列!$A$2:$A$3512,HP214)</f>
        <v>14</v>
      </c>
    </row>
    <row r="215" spans="1:225" ht="13.5">
      <c r="A215" s="48" t="s">
        <v>633</v>
      </c>
      <c r="B215" s="48" t="s">
        <v>582</v>
      </c>
      <c r="C215" s="48" t="s">
        <v>583</v>
      </c>
      <c r="D215" s="48" t="s">
        <v>181</v>
      </c>
      <c r="E215" s="48" t="s">
        <v>584</v>
      </c>
      <c r="F215" s="48" t="s">
        <v>205</v>
      </c>
      <c r="G215" s="48" t="s">
        <v>622</v>
      </c>
      <c r="H215" s="48" t="s">
        <v>184</v>
      </c>
      <c r="I215" s="48"/>
      <c r="J215" s="48" t="s">
        <v>190</v>
      </c>
      <c r="K215" s="48" t="s">
        <v>634</v>
      </c>
      <c r="L215" s="48" t="s">
        <v>184</v>
      </c>
      <c r="M215" s="48"/>
      <c r="N215" s="119"/>
      <c r="O215" s="120">
        <f>COUNTIF(整列!$A$2:$A$3512,$A215)</f>
        <v>19</v>
      </c>
      <c r="P215" s="121">
        <f t="shared" si="18"/>
        <v>11802.631578947368</v>
      </c>
      <c r="Q215" s="121">
        <f t="shared" si="19"/>
        <v>6932.2441434405591</v>
      </c>
      <c r="R215" s="122">
        <f t="shared" si="20"/>
        <v>26600</v>
      </c>
      <c r="S215" s="121">
        <f t="shared" si="21"/>
        <v>10600</v>
      </c>
      <c r="T215" s="121">
        <f t="shared" si="22"/>
        <v>970</v>
      </c>
      <c r="U215" s="123">
        <f>IF($O215&gt;=U$1,INDEX(整列!$A$2:$K$3512,MATCH($A215,整列!$A$2:$A$3512,0)+U$1-1,11),"-")</f>
        <v>4250</v>
      </c>
      <c r="V215" s="123">
        <f>IF($O215&gt;=V$1,INDEX(整列!$A$2:$K$3512,MATCH($A215,整列!$A$2:$A$3512,0)+V$1-1,11),"-")</f>
        <v>6200</v>
      </c>
      <c r="W215" s="123">
        <f>IF($O215&gt;=W$1,INDEX(整列!$A$2:$K$3512,MATCH($A215,整列!$A$2:$A$3512,0)+W$1-1,11),"-")</f>
        <v>6700</v>
      </c>
      <c r="X215" s="123">
        <f>IF($O215&gt;=X$1,INDEX(整列!$A$2:$K$3512,MATCH($A215,整列!$A$2:$A$3512,0)+X$1-1,11),"-")</f>
        <v>5400</v>
      </c>
      <c r="Y215" s="123">
        <f>IF($O215&gt;=Y$1,INDEX(整列!$A$2:$K$3512,MATCH($A215,整列!$A$2:$A$3512,0)+Y$1-1,11),"-")</f>
        <v>10600</v>
      </c>
      <c r="Z215" s="123">
        <f>IF($O215&gt;=Z$1,INDEX(整列!$A$2:$K$3512,MATCH($A215,整列!$A$2:$A$3512,0)+Z$1-1,11),"-")</f>
        <v>10600</v>
      </c>
      <c r="AA215" s="123">
        <f>IF($O215&gt;=AA$1,INDEX(整列!$A$2:$K$3512,MATCH($A215,整列!$A$2:$A$3512,0)+AA$1-1,11),"-")</f>
        <v>10600</v>
      </c>
      <c r="AB215" s="123">
        <f>IF($O215&gt;=AB$1,INDEX(整列!$A$2:$K$3512,MATCH($A215,整列!$A$2:$A$3512,0)+AB$1-1,11),"-")</f>
        <v>970</v>
      </c>
      <c r="AC215" s="123">
        <f>IF($O215&gt;=AC$1,INDEX(整列!$A$2:$K$3512,MATCH($A215,整列!$A$2:$A$3512,0)+AC$1-1,11),"-")</f>
        <v>2270</v>
      </c>
      <c r="AD215" s="123">
        <f>IF($O215&gt;=AD$1,INDEX(整列!$A$2:$K$3512,MATCH($A215,整列!$A$2:$A$3512,0)+AD$1-1,11),"-")</f>
        <v>12620</v>
      </c>
      <c r="AE215" s="123">
        <f>IF($O215&gt;=AE$1,INDEX(整列!$A$2:$K$3512,MATCH($A215,整列!$A$2:$A$3512,0)+AE$1-1,11),"-")</f>
        <v>12440</v>
      </c>
      <c r="AF215" s="123">
        <f>IF($O215&gt;=AF$1,INDEX(整列!$A$2:$K$3512,MATCH($A215,整列!$A$2:$A$3512,0)+AF$1-1,11),"-")</f>
        <v>18800</v>
      </c>
      <c r="AG215" s="123">
        <f>IF($O215&gt;=AG$1,INDEX(整列!$A$2:$K$3512,MATCH($A215,整列!$A$2:$A$3512,0)+AG$1-1,11),"-")</f>
        <v>24000</v>
      </c>
      <c r="AH215" s="123">
        <f>IF($O215&gt;=AH$1,INDEX(整列!$A$2:$K$3512,MATCH($A215,整列!$A$2:$A$3512,0)+AH$1-1,11),"-")</f>
        <v>26600</v>
      </c>
      <c r="AI215" s="123">
        <f>IF($O215&gt;=AI$1,INDEX(整列!$A$2:$K$3512,MATCH($A215,整列!$A$2:$A$3512,0)+AI$1-1,11),"-")</f>
        <v>7700</v>
      </c>
      <c r="AJ215" s="123">
        <f>IF($O215&gt;=AJ$1,INDEX(整列!$A$2:$K$3512,MATCH($A215,整列!$A$2:$A$3512,0)+AJ$1-1,11),"-")</f>
        <v>15000</v>
      </c>
      <c r="AK215" s="123">
        <f>IF($O215&gt;=AK$1,INDEX(整列!$A$2:$K$3512,MATCH($A215,整列!$A$2:$A$3512,0)+AK$1-1,11),"-")</f>
        <v>21000</v>
      </c>
      <c r="AL215" s="123">
        <f>IF($O215&gt;=AL$1,INDEX(整列!$A$2:$K$3512,MATCH($A215,整列!$A$2:$A$3512,0)+AL$1-1,11),"-")</f>
        <v>15600</v>
      </c>
      <c r="AM215" s="123">
        <f>IF($O215&gt;=AM$1,INDEX(整列!$A$2:$K$3512,MATCH($A215,整列!$A$2:$A$3512,0)+AM$1-1,11),"-")</f>
        <v>12900</v>
      </c>
      <c r="AN215" s="123" t="str">
        <f>IF($O215&gt;=AN$1,INDEX(整列!$A$2:$K$3512,MATCH($A215,整列!$A$2:$A$3512,0)+AN$1-1,11),"-")</f>
        <v>-</v>
      </c>
      <c r="AO215" s="123" t="str">
        <f>IF($O215&gt;=AO$1,INDEX(整列!$A$2:$K$3512,MATCH($A215,整列!$A$2:$A$3512,0)+AO$1-1,11),"-")</f>
        <v>-</v>
      </c>
      <c r="AP215" s="123" t="str">
        <f>IF($O215&gt;=AP$1,INDEX(整列!$A$2:$K$3512,MATCH($A215,整列!$A$2:$A$3512,0)+AP$1-1,11),"-")</f>
        <v>-</v>
      </c>
      <c r="AQ215" s="123" t="str">
        <f>IF($O215&gt;=AQ$1,INDEX(整列!$A$2:$K$3512,MATCH($A215,整列!$A$2:$A$3512,0)+AQ$1-1,11),"-")</f>
        <v>-</v>
      </c>
      <c r="AR215" s="123" t="str">
        <f>IF($O215&gt;=AR$1,INDEX(整列!$A$2:$K$3512,MATCH($A215,整列!$A$2:$A$3512,0)+AR$1-1,11),"-")</f>
        <v>-</v>
      </c>
      <c r="AS215" s="123" t="str">
        <f>IF($O215&gt;=AS$1,INDEX(整列!$A$2:$K$3512,MATCH($A215,整列!$A$2:$A$3512,0)+AS$1-1,11),"-")</f>
        <v>-</v>
      </c>
      <c r="AT215" s="123" t="str">
        <f>IF($O215&gt;=AT$1,INDEX(整列!$A$2:$K$3512,MATCH($A215,整列!$A$2:$A$3512,0)+AT$1-1,11),"-")</f>
        <v>-</v>
      </c>
      <c r="AU215" s="123" t="str">
        <f>IF($O215&gt;=AU$1,INDEX(整列!$A$2:$K$3512,MATCH($A215,整列!$A$2:$A$3512,0)+AU$1-1,11),"-")</f>
        <v>-</v>
      </c>
      <c r="AV215" s="123" t="str">
        <f>IF($O215&gt;=AV$1,INDEX(整列!$A$2:$K$3512,MATCH($A215,整列!$A$2:$A$3512,0)+AV$1-1,11),"-")</f>
        <v>-</v>
      </c>
      <c r="AW215" s="123" t="str">
        <f>IF($O215&gt;=AW$1,INDEX(整列!$A$2:$K$3512,MATCH($A215,整列!$A$2:$A$3512,0)+AW$1-1,11),"-")</f>
        <v>-</v>
      </c>
      <c r="AX215" s="123" t="str">
        <f>IF($O215&gt;=AX$1,INDEX(整列!$A$2:$K$3512,MATCH($A215,整列!$A$2:$A$3512,0)+AX$1-1,11),"-")</f>
        <v>-</v>
      </c>
      <c r="AY215" s="123" t="str">
        <f>IF($O215&gt;=AY$1,INDEX(整列!$A$2:$K$3512,MATCH($A215,整列!$A$2:$A$3512,0)+AY$1-1,11),"-")</f>
        <v>-</v>
      </c>
      <c r="AZ215" s="123" t="str">
        <f>IF($O215&gt;=AZ$1,INDEX(整列!$A$2:$K$3512,MATCH($A215,整列!$A$2:$A$3512,0)+AZ$1-1,11),"-")</f>
        <v>-</v>
      </c>
      <c r="BA215" s="123" t="str">
        <f>IF($O215&gt;=BA$1,INDEX(整列!$A$2:$K$3512,MATCH($A215,整列!$A$2:$A$3512,0)+BA$1-1,11),"-")</f>
        <v>-</v>
      </c>
      <c r="BB215" s="123" t="str">
        <f>IF($O215&gt;=BB$1,INDEX(整列!$A$2:$K$3512,MATCH($A215,整列!$A$2:$A$3512,0)+BB$1-1,11),"-")</f>
        <v>-</v>
      </c>
      <c r="BC215" s="123" t="str">
        <f>IF($O215&gt;=BC$1,INDEX(整列!$A$2:$K$3512,MATCH($A215,整列!$A$2:$A$3512,0)+BC$1-1,11),"-")</f>
        <v>-</v>
      </c>
      <c r="BD215" s="123" t="str">
        <f>IF($O215&gt;=BD$1,INDEX(整列!$A$2:$K$3512,MATCH($A215,整列!$A$2:$A$3512,0)+BD$1-1,11),"-")</f>
        <v>-</v>
      </c>
      <c r="BE215" s="123" t="str">
        <f>IF($O215&gt;=BE$1,INDEX(整列!$A$2:$K$3512,MATCH($A215,整列!$A$2:$A$3512,0)+BE$1-1,11),"-")</f>
        <v>-</v>
      </c>
      <c r="BF215" s="123" t="str">
        <f>IF($O215&gt;=BF$1,INDEX(整列!$A$2:$K$3512,MATCH($A215,整列!$A$2:$A$3512,0)+BF$1-1,11),"-")</f>
        <v>-</v>
      </c>
      <c r="BG215" s="123" t="str">
        <f>IF($O215&gt;=BG$1,INDEX(整列!$A$2:$K$3512,MATCH($A215,整列!$A$2:$A$3512,0)+BG$1-1,11),"-")</f>
        <v>-</v>
      </c>
      <c r="BH215" s="123" t="str">
        <f>IF($O215&gt;=BH$1,INDEX(整列!$A$2:$K$3512,MATCH($A215,整列!$A$2:$A$3512,0)+BH$1-1,11),"-")</f>
        <v>-</v>
      </c>
      <c r="BI215" s="123" t="str">
        <f>IF($O215&gt;=BI$1,INDEX(整列!$A$2:$K$3512,MATCH($A215,整列!$A$2:$A$3512,0)+BI$1-1,11),"-")</f>
        <v>-</v>
      </c>
      <c r="BJ215" s="123" t="str">
        <f>IF($O215&gt;=BJ$1,INDEX(整列!$A$2:$K$3512,MATCH($A215,整列!$A$2:$A$3512,0)+BJ$1-1,11),"-")</f>
        <v>-</v>
      </c>
      <c r="BK215" s="123" t="str">
        <f>IF($O215&gt;=BK$1,INDEX(整列!$A$2:$K$3512,MATCH($A215,整列!$A$2:$A$3512,0)+BK$1-1,11),"-")</f>
        <v>-</v>
      </c>
      <c r="BL215" s="123" t="str">
        <f>IF($O215&gt;=BL$1,INDEX(整列!$A$2:$K$3512,MATCH($A215,整列!$A$2:$A$3512,0)+BL$1-1,11),"-")</f>
        <v>-</v>
      </c>
      <c r="BM215" s="123" t="str">
        <f>IF($O215&gt;=BM$1,INDEX(整列!$A$2:$K$3512,MATCH($A215,整列!$A$2:$A$3512,0)+BM$1-1,11),"-")</f>
        <v>-</v>
      </c>
      <c r="BN215" s="123" t="str">
        <f>IF($O215&gt;=BN$1,INDEX(整列!$A$2:$K$3512,MATCH($A215,整列!$A$2:$A$3512,0)+BN$1-1,11),"-")</f>
        <v>-</v>
      </c>
      <c r="BO215" s="123" t="str">
        <f>IF($O215&gt;=BO$1,INDEX(整列!$A$2:$K$3512,MATCH($A215,整列!$A$2:$A$3512,0)+BO$1-1,11),"-")</f>
        <v>-</v>
      </c>
      <c r="BP215" s="123" t="str">
        <f>IF($O215&gt;=BP$1,INDEX(整列!$A$2:$K$3512,MATCH($A215,整列!$A$2:$A$3512,0)+BP$1-1,11),"-")</f>
        <v>-</v>
      </c>
      <c r="BQ215" s="123" t="str">
        <f>IF($O215&gt;=BQ$1,INDEX(整列!$A$2:$K$3512,MATCH($A215,整列!$A$2:$A$3512,0)+BQ$1-1,11),"-")</f>
        <v>-</v>
      </c>
      <c r="BR215" s="123" t="str">
        <f>IF($O215&gt;=BR$1,INDEX(整列!$A$2:$K$3512,MATCH($A215,整列!$A$2:$A$3512,0)+BR$1-1,11),"-")</f>
        <v>-</v>
      </c>
      <c r="BS215" s="123" t="str">
        <f>IF($O215&gt;=BS$1,INDEX(整列!$A$2:$K$3512,MATCH($A215,整列!$A$2:$A$3512,0)+BS$1-1,11),"-")</f>
        <v>-</v>
      </c>
      <c r="BT215" s="123" t="str">
        <f>IF($O215&gt;=BT$1,INDEX(整列!$A$2:$K$3512,MATCH($A215,整列!$A$2:$A$3512,0)+BT$1-1,11),"-")</f>
        <v>-</v>
      </c>
      <c r="BU215" s="123" t="str">
        <f>IF($O215&gt;=BU$1,INDEX(整列!$A$2:$K$3512,MATCH($A215,整列!$A$2:$A$3512,0)+BU$1-1,11),"-")</f>
        <v>-</v>
      </c>
      <c r="BV215" s="123" t="str">
        <f>IF($O215&gt;=BV$1,INDEX(整列!$A$2:$K$3512,MATCH($A215,整列!$A$2:$A$3512,0)+BV$1-1,11),"-")</f>
        <v>-</v>
      </c>
      <c r="BW215" s="123" t="str">
        <f>IF($O215&gt;=BW$1,INDEX(整列!$A$2:$K$3512,MATCH($A215,整列!$A$2:$A$3512,0)+BW$1-1,11),"-")</f>
        <v>-</v>
      </c>
      <c r="BX215" s="123" t="str">
        <f>IF($O215&gt;=BX$1,INDEX(整列!$A$2:$K$3512,MATCH($A215,整列!$A$2:$A$3512,0)+BX$1-1,11),"-")</f>
        <v>-</v>
      </c>
      <c r="BY215" s="123" t="str">
        <f>IF($O215&gt;=BY$1,INDEX(整列!$A$2:$K$3512,MATCH($A215,整列!$A$2:$A$3512,0)+BY$1-1,11),"-")</f>
        <v>-</v>
      </c>
      <c r="BZ215" s="123" t="str">
        <f>IF($O215&gt;=BZ$1,INDEX(整列!$A$2:$K$3512,MATCH($A215,整列!$A$2:$A$3512,0)+BZ$1-1,11),"-")</f>
        <v>-</v>
      </c>
      <c r="CA215" s="123" t="str">
        <f>IF($O215&gt;=CA$1,INDEX(整列!$A$2:$K$3512,MATCH($A215,整列!$A$2:$A$3512,0)+CA$1-1,11),"-")</f>
        <v>-</v>
      </c>
      <c r="CB215" s="123" t="str">
        <f>IF($O215&gt;=CB$1,INDEX(整列!$A$2:$K$3512,MATCH($A215,整列!$A$2:$A$3512,0)+CB$1-1,11),"-")</f>
        <v>-</v>
      </c>
      <c r="CC215" s="123" t="str">
        <f>IF($O215&gt;=CC$1,INDEX(整列!$A$2:$K$3512,MATCH($A215,整列!$A$2:$A$3512,0)+CC$1-1,11),"-")</f>
        <v>-</v>
      </c>
      <c r="CD215" s="123" t="str">
        <f>IF($O215&gt;=CD$1,INDEX(整列!$A$2:$K$3512,MATCH($A215,整列!$A$2:$A$3512,0)+CD$1-1,11),"-")</f>
        <v>-</v>
      </c>
      <c r="CE215" s="123" t="str">
        <f>IF($O215&gt;=CE$1,INDEX(整列!$A$2:$K$3512,MATCH($A215,整列!$A$2:$A$3512,0)+CE$1-1,11),"-")</f>
        <v>-</v>
      </c>
      <c r="CF215" s="123" t="str">
        <f>IF($O215&gt;=CF$1,INDEX(整列!$A$2:$K$3512,MATCH($A215,整列!$A$2:$A$3512,0)+CF$1-1,11),"-")</f>
        <v>-</v>
      </c>
      <c r="CG215" s="123" t="str">
        <f>IF($O215&gt;=CG$1,INDEX(整列!$A$2:$K$3512,MATCH($A215,整列!$A$2:$A$3512,0)+CG$1-1,11),"-")</f>
        <v>-</v>
      </c>
      <c r="CH215" s="123" t="str">
        <f>IF($O215&gt;=CH$1,INDEX(整列!$A$2:$K$3512,MATCH($A215,整列!$A$2:$A$3512,0)+CH$1-1,11),"-")</f>
        <v>-</v>
      </c>
      <c r="CI215" s="123" t="str">
        <f>IF($O215&gt;=CI$1,INDEX(整列!$A$2:$K$3512,MATCH($A215,整列!$A$2:$A$3512,0)+CI$1-1,11),"-")</f>
        <v>-</v>
      </c>
      <c r="CJ215" s="123" t="str">
        <f>IF($O215&gt;=CJ$1,INDEX(整列!$A$2:$K$3512,MATCH($A215,整列!$A$2:$A$3512,0)+CJ$1-1,11),"-")</f>
        <v>-</v>
      </c>
      <c r="CK215" s="123" t="str">
        <f>IF($O215&gt;=CK$1,INDEX(整列!$A$2:$K$3512,MATCH($A215,整列!$A$2:$A$3512,0)+CK$1-1,11),"-")</f>
        <v>-</v>
      </c>
      <c r="CL215" s="123" t="str">
        <f>IF($O215&gt;=CL$1,INDEX(整列!$A$2:$K$3512,MATCH($A215,整列!$A$2:$A$3512,0)+CL$1-1,11),"-")</f>
        <v>-</v>
      </c>
      <c r="CM215" s="123" t="str">
        <f>IF($O215&gt;=CM$1,INDEX(整列!$A$2:$K$3512,MATCH($A215,整列!$A$2:$A$3512,0)+CM$1-1,11),"-")</f>
        <v>-</v>
      </c>
      <c r="CN215" s="123" t="str">
        <f>IF($O215&gt;=CN$1,INDEX(整列!$A$2:$K$3512,MATCH($A215,整列!$A$2:$A$3512,0)+CN$1-1,11),"-")</f>
        <v>-</v>
      </c>
      <c r="CO215" s="123" t="str">
        <f>IF($O215&gt;=CO$1,INDEX(整列!$A$2:$K$3512,MATCH($A215,整列!$A$2:$A$3512,0)+CO$1-1,11),"-")</f>
        <v>-</v>
      </c>
      <c r="CP215" s="123" t="str">
        <f>IF($O215&gt;=CP$1,INDEX(整列!$A$2:$K$3512,MATCH($A215,整列!$A$2:$A$3512,0)+CP$1-1,11),"-")</f>
        <v>-</v>
      </c>
      <c r="CQ215" s="123" t="str">
        <f>IF($O215&gt;=CQ$1,INDEX(整列!$A$2:$K$3512,MATCH($A215,整列!$A$2:$A$3512,0)+CQ$1-1,11),"-")</f>
        <v>-</v>
      </c>
      <c r="CR215" s="123" t="str">
        <f>IF($O215&gt;=CR$1,INDEX(整列!$A$2:$K$3512,MATCH($A215,整列!$A$2:$A$3512,0)+CR$1-1,11),"-")</f>
        <v>-</v>
      </c>
      <c r="CS215" s="123" t="str">
        <f>IF($O215&gt;=CS$1,INDEX(整列!$A$2:$K$3512,MATCH($A215,整列!$A$2:$A$3512,0)+CS$1-1,11),"-")</f>
        <v>-</v>
      </c>
      <c r="CT215" s="123" t="str">
        <f>IF($O215&gt;=CT$1,INDEX(整列!$A$2:$K$3512,MATCH($A215,整列!$A$2:$A$3512,0)+CT$1-1,11),"-")</f>
        <v>-</v>
      </c>
      <c r="CU215" s="123" t="str">
        <f>IF($O215&gt;=CU$1,INDEX(整列!$A$2:$K$3512,MATCH($A215,整列!$A$2:$A$3512,0)+CU$1-1,11),"-")</f>
        <v>-</v>
      </c>
      <c r="CV215" s="123" t="str">
        <f>IF($O215&gt;=CV$1,INDEX(整列!$A$2:$K$3512,MATCH($A215,整列!$A$2:$A$3512,0)+CV$1-1,11),"-")</f>
        <v>-</v>
      </c>
      <c r="CW215" s="123" t="str">
        <f>IF($O215&gt;=CW$1,INDEX(整列!$A$2:$K$3512,MATCH($A215,整列!$A$2:$A$3512,0)+CW$1-1,11),"-")</f>
        <v>-</v>
      </c>
      <c r="CX215" s="123" t="str">
        <f>IF($O215&gt;=CX$1,INDEX(整列!$A$2:$K$3512,MATCH($A215,整列!$A$2:$A$3512,0)+CX$1-1,11),"-")</f>
        <v>-</v>
      </c>
      <c r="CY215" s="123" t="str">
        <f>IF($O215&gt;=CY$1,INDEX(整列!$A$2:$K$3512,MATCH($A215,整列!$A$2:$A$3512,0)+CY$1-1,11),"-")</f>
        <v>-</v>
      </c>
      <c r="CZ215" s="123" t="str">
        <f>IF($O215&gt;=CZ$1,INDEX(整列!$A$2:$K$3512,MATCH($A215,整列!$A$2:$A$3512,0)+CZ$1-1,11),"-")</f>
        <v>-</v>
      </c>
      <c r="DA215" s="123" t="str">
        <f>IF($O215&gt;=DA$1,INDEX(整列!$A$2:$K$3512,MATCH($A215,整列!$A$2:$A$3512,0)+DA$1-1,11),"-")</f>
        <v>-</v>
      </c>
      <c r="DB215" s="123" t="str">
        <f>IF($O215&gt;=DB$1,INDEX(整列!$A$2:$K$3512,MATCH($A215,整列!$A$2:$A$3512,0)+DB$1-1,11),"-")</f>
        <v>-</v>
      </c>
      <c r="DC215" s="123" t="str">
        <f>IF($O215&gt;=DC$1,INDEX(整列!$A$2:$K$3512,MATCH($A215,整列!$A$2:$A$3512,0)+DC$1-1,11),"-")</f>
        <v>-</v>
      </c>
      <c r="DD215" s="123" t="str">
        <f>IF($O215&gt;=DD$1,INDEX(整列!$A$2:$K$3512,MATCH($A215,整列!$A$2:$A$3512,0)+DD$1-1,11),"-")</f>
        <v>-</v>
      </c>
      <c r="DE215" s="123" t="str">
        <f>IF($O215&gt;=DE$1,INDEX(整列!$A$2:$K$3512,MATCH($A215,整列!$A$2:$A$3512,0)+DE$1-1,11),"-")</f>
        <v>-</v>
      </c>
      <c r="DF215" s="123" t="str">
        <f>IF($O215&gt;=DF$1,INDEX(整列!$A$2:$K$3512,MATCH($A215,整列!$A$2:$A$3512,0)+DF$1-1,11),"-")</f>
        <v>-</v>
      </c>
      <c r="DG215" s="123" t="str">
        <f>IF($O215&gt;=DG$1,INDEX(整列!$A$2:$K$3512,MATCH($A215,整列!$A$2:$A$3512,0)+DG$1-1,11),"-")</f>
        <v>-</v>
      </c>
      <c r="DH215" s="123" t="str">
        <f>IF($O215&gt;=DH$1,INDEX(整列!$A$2:$K$3512,MATCH($A215,整列!$A$2:$A$3512,0)+DH$1-1,11),"-")</f>
        <v>-</v>
      </c>
      <c r="DI215" s="123" t="str">
        <f>IF($O215&gt;=DI$1,INDEX(整列!$A$2:$K$3512,MATCH($A215,整列!$A$2:$A$3512,0)+DI$1-1,11),"-")</f>
        <v>-</v>
      </c>
      <c r="DJ215" s="123" t="str">
        <f>IF($O215&gt;=DJ$1,INDEX(整列!$A$2:$K$3512,MATCH($A215,整列!$A$2:$A$3512,0)+DJ$1-1,11),"-")</f>
        <v>-</v>
      </c>
      <c r="DK215" s="123" t="str">
        <f>IF($O215&gt;=DK$1,INDEX(整列!$A$2:$K$3512,MATCH($A215,整列!$A$2:$A$3512,0)+DK$1-1,11),"-")</f>
        <v>-</v>
      </c>
      <c r="DL215" s="123" t="str">
        <f>IF($O215&gt;=DL$1,INDEX(整列!$A$2:$K$3512,MATCH($A215,整列!$A$2:$A$3512,0)+DL$1-1,11),"-")</f>
        <v>-</v>
      </c>
      <c r="DM215" s="123" t="str">
        <f>IF($O215&gt;=DM$1,INDEX(整列!$A$2:$K$3512,MATCH($A215,整列!$A$2:$A$3512,0)+DM$1-1,11),"-")</f>
        <v>-</v>
      </c>
      <c r="DN215" s="123" t="str">
        <f>IF($O215&gt;=DN$1,INDEX(整列!$A$2:$K$3512,MATCH($A215,整列!$A$2:$A$3512,0)+DN$1-1,11),"-")</f>
        <v>-</v>
      </c>
      <c r="DO215" s="123" t="str">
        <f>IF($O215&gt;=DO$1,INDEX(整列!$A$2:$K$3512,MATCH($A215,整列!$A$2:$A$3512,0)+DO$1-1,11),"-")</f>
        <v>-</v>
      </c>
      <c r="DP215" s="123" t="str">
        <f>IF($O215&gt;=DP$1,INDEX(整列!$A$2:$K$3512,MATCH($A215,整列!$A$2:$A$3512,0)+DP$1-1,11),"-")</f>
        <v>-</v>
      </c>
      <c r="DQ215" s="123" t="str">
        <f>IF($O215&gt;=DQ$1,INDEX(整列!$A$2:$K$3512,MATCH($A215,整列!$A$2:$A$3512,0)+DQ$1-1,11),"-")</f>
        <v>-</v>
      </c>
      <c r="DR215" s="123" t="str">
        <f>IF($O215&gt;=DR$1,INDEX(整列!$A$2:$K$3512,MATCH($A215,整列!$A$2:$A$3512,0)+DR$1-1,11),"-")</f>
        <v>-</v>
      </c>
      <c r="DS215" s="123" t="str">
        <f>IF($O215&gt;=DS$1,INDEX(整列!$A$2:$K$3512,MATCH($A215,整列!$A$2:$A$3512,0)+DS$1-1,11),"-")</f>
        <v>-</v>
      </c>
      <c r="DT215" s="123" t="str">
        <f>IF($O215&gt;=DT$1,INDEX(整列!$A$2:$K$3512,MATCH($A215,整列!$A$2:$A$3512,0)+DT$1-1,11),"-")</f>
        <v>-</v>
      </c>
      <c r="DU215" s="123" t="str">
        <f>IF($O215&gt;=DU$1,INDEX(整列!$A$2:$K$3512,MATCH($A215,整列!$A$2:$A$3512,0)+DU$1-1,11),"-")</f>
        <v>-</v>
      </c>
      <c r="DV215" s="123" t="str">
        <f>IF($O215&gt;=DV$1,INDEX(整列!$A$2:$K$3512,MATCH($A215,整列!$A$2:$A$3512,0)+DV$1-1,11),"-")</f>
        <v>-</v>
      </c>
      <c r="DW215" s="123" t="str">
        <f>IF($O215&gt;=DW$1,INDEX(整列!$A$2:$K$3512,MATCH($A215,整列!$A$2:$A$3512,0)+DW$1-1,11),"-")</f>
        <v>-</v>
      </c>
      <c r="DX215" s="123" t="str">
        <f>IF($O215&gt;=DX$1,INDEX(整列!$A$2:$K$3512,MATCH($A215,整列!$A$2:$A$3512,0)+DX$1-1,11),"-")</f>
        <v>-</v>
      </c>
      <c r="DY215" s="123" t="str">
        <f>IF($O215&gt;=DY$1,INDEX(整列!$A$2:$K$3512,MATCH($A215,整列!$A$2:$A$3512,0)+DY$1-1,11),"-")</f>
        <v>-</v>
      </c>
      <c r="DZ215" s="123" t="str">
        <f>IF($O215&gt;=DZ$1,INDEX(整列!$A$2:$K$3512,MATCH($A215,整列!$A$2:$A$3512,0)+DZ$1-1,11),"-")</f>
        <v>-</v>
      </c>
      <c r="EA215" s="123" t="str">
        <f>IF($O215&gt;=EA$1,INDEX(整列!$A$2:$K$3512,MATCH($A215,整列!$A$2:$A$3512,0)+EA$1-1,11),"-")</f>
        <v>-</v>
      </c>
      <c r="EB215" s="123" t="str">
        <f>IF($O215&gt;=EB$1,INDEX(整列!$A$2:$K$3512,MATCH($A215,整列!$A$2:$A$3512,0)+EB$1-1,11),"-")</f>
        <v>-</v>
      </c>
      <c r="EC215" s="123" t="str">
        <f>IF($O215&gt;=EC$1,INDEX(整列!$A$2:$K$3512,MATCH($A215,整列!$A$2:$A$3512,0)+EC$1-1,11),"-")</f>
        <v>-</v>
      </c>
      <c r="ED215" s="123" t="str">
        <f>IF($O215&gt;=ED$1,INDEX(整列!$A$2:$K$3512,MATCH($A215,整列!$A$2:$A$3512,0)+ED$1-1,11),"-")</f>
        <v>-</v>
      </c>
      <c r="EE215" s="123" t="str">
        <f>IF($O215&gt;=EE$1,INDEX(整列!$A$2:$K$3512,MATCH($A215,整列!$A$2:$A$3512,0)+EE$1-1,11),"-")</f>
        <v>-</v>
      </c>
      <c r="EF215" s="123" t="str">
        <f>IF($O215&gt;=EF$1,INDEX(整列!$A$2:$K$3512,MATCH($A215,整列!$A$2:$A$3512,0)+EF$1-1,11),"-")</f>
        <v>-</v>
      </c>
      <c r="EG215" s="123" t="str">
        <f>IF($O215&gt;=EG$1,INDEX(整列!$A$2:$K$3512,MATCH($A215,整列!$A$2:$A$3512,0)+EG$1-1,11),"-")</f>
        <v>-</v>
      </c>
      <c r="EH215" s="123" t="str">
        <f>IF($O215&gt;=EH$1,INDEX(整列!$A$2:$K$3512,MATCH($A215,整列!$A$2:$A$3512,0)+EH$1-1,11),"-")</f>
        <v>-</v>
      </c>
      <c r="EI215" s="123" t="str">
        <f>IF($O215&gt;=EI$1,INDEX(整列!$A$2:$K$3512,MATCH($A215,整列!$A$2:$A$3512,0)+EI$1-1,11),"-")</f>
        <v>-</v>
      </c>
      <c r="EJ215" s="123" t="str">
        <f>IF($O215&gt;=EJ$1,INDEX(整列!$A$2:$K$3512,MATCH($A215,整列!$A$2:$A$3512,0)+EJ$1-1,11),"-")</f>
        <v>-</v>
      </c>
      <c r="EK215" s="123" t="str">
        <f>IF($O215&gt;=EK$1,INDEX(整列!$A$2:$K$3512,MATCH($A215,整列!$A$2:$A$3512,0)+EK$1-1,11),"-")</f>
        <v>-</v>
      </c>
      <c r="EL215" s="123" t="str">
        <f>IF($O215&gt;=EL$1,INDEX(整列!$A$2:$K$3512,MATCH($A215,整列!$A$2:$A$3512,0)+EL$1-1,11),"-")</f>
        <v>-</v>
      </c>
      <c r="EM215" s="123" t="str">
        <f>IF($O215&gt;=EM$1,INDEX(整列!$A$2:$K$3512,MATCH($A215,整列!$A$2:$A$3512,0)+EM$1-1,11),"-")</f>
        <v>-</v>
      </c>
      <c r="EN215" s="123" t="str">
        <f>IF($O215&gt;=EN$1,INDEX(整列!$A$2:$K$3512,MATCH($A215,整列!$A$2:$A$3512,0)+EN$1-1,11),"-")</f>
        <v>-</v>
      </c>
      <c r="EO215" s="123" t="str">
        <f>IF($O215&gt;=EO$1,INDEX(整列!$A$2:$K$3512,MATCH($A215,整列!$A$2:$A$3512,0)+EO$1-1,11),"-")</f>
        <v>-</v>
      </c>
      <c r="EP215" s="123" t="str">
        <f>IF($O215&gt;=EP$1,INDEX(整列!$A$2:$K$3512,MATCH($A215,整列!$A$2:$A$3512,0)+EP$1-1,11),"-")</f>
        <v>-</v>
      </c>
      <c r="EQ215" s="123" t="str">
        <f>IF($O215&gt;=EQ$1,INDEX(整列!$A$2:$K$3512,MATCH($A215,整列!$A$2:$A$3512,0)+EQ$1-1,11),"-")</f>
        <v>-</v>
      </c>
      <c r="ER215" s="123" t="str">
        <f>IF($O215&gt;=ER$1,INDEX(整列!$A$2:$K$3512,MATCH($A215,整列!$A$2:$A$3512,0)+ER$1-1,11),"-")</f>
        <v>-</v>
      </c>
      <c r="ES215" s="123" t="str">
        <f>IF($O215&gt;=ES$1,INDEX(整列!$A$2:$K$3512,MATCH($A215,整列!$A$2:$A$3512,0)+ES$1-1,11),"-")</f>
        <v>-</v>
      </c>
      <c r="ET215" s="123" t="str">
        <f>IF($O215&gt;=ET$1,INDEX(整列!$A$2:$K$3512,MATCH($A215,整列!$A$2:$A$3512,0)+ET$1-1,11),"-")</f>
        <v>-</v>
      </c>
      <c r="EU215" s="123" t="str">
        <f>IF($O215&gt;=EU$1,INDEX(整列!$A$2:$K$3512,MATCH($A215,整列!$A$2:$A$3512,0)+EU$1-1,11),"-")</f>
        <v>-</v>
      </c>
      <c r="EV215" s="123" t="str">
        <f>IF($O215&gt;=EV$1,INDEX(整列!$A$2:$K$3512,MATCH($A215,整列!$A$2:$A$3512,0)+EV$1-1,11),"-")</f>
        <v>-</v>
      </c>
      <c r="EW215" s="123" t="str">
        <f>IF($O215&gt;=EW$1,INDEX(整列!$A$2:$K$3512,MATCH($A215,整列!$A$2:$A$3512,0)+EW$1-1,11),"-")</f>
        <v>-</v>
      </c>
      <c r="EX215" s="123" t="str">
        <f>IF($O215&gt;=EX$1,INDEX(整列!$A$2:$K$3512,MATCH($A215,整列!$A$2:$A$3512,0)+EX$1-1,11),"-")</f>
        <v>-</v>
      </c>
      <c r="EY215" s="123" t="str">
        <f>IF($O215&gt;=EY$1,INDEX(整列!$A$2:$K$3512,MATCH($A215,整列!$A$2:$A$3512,0)+EY$1-1,11),"-")</f>
        <v>-</v>
      </c>
      <c r="EZ215" s="123" t="str">
        <f>IF($O215&gt;=EZ$1,INDEX(整列!$A$2:$K$3512,MATCH($A215,整列!$A$2:$A$3512,0)+EZ$1-1,11),"-")</f>
        <v>-</v>
      </c>
      <c r="FA215" s="123" t="str">
        <f>IF($O215&gt;=FA$1,INDEX(整列!$A$2:$K$3512,MATCH($A215,整列!$A$2:$A$3512,0)+FA$1-1,11),"-")</f>
        <v>-</v>
      </c>
      <c r="FB215" s="123" t="str">
        <f>IF($O215&gt;=FB$1,INDEX(整列!$A$2:$K$3512,MATCH($A215,整列!$A$2:$A$3512,0)+FB$1-1,11),"-")</f>
        <v>-</v>
      </c>
      <c r="FC215" s="123" t="str">
        <f>IF($O215&gt;=FC$1,INDEX(整列!$A$2:$K$3512,MATCH($A215,整列!$A$2:$A$3512,0)+FC$1-1,11),"-")</f>
        <v>-</v>
      </c>
      <c r="FD215" s="123" t="str">
        <f>IF($O215&gt;=FD$1,INDEX(整列!$A$2:$K$3512,MATCH($A215,整列!$A$2:$A$3512,0)+FD$1-1,11),"-")</f>
        <v>-</v>
      </c>
      <c r="FE215" s="123" t="str">
        <f>IF($O215&gt;=FE$1,INDEX(整列!$A$2:$K$3512,MATCH($A215,整列!$A$2:$A$3512,0)+FE$1-1,11),"-")</f>
        <v>-</v>
      </c>
      <c r="FF215" s="123" t="str">
        <f>IF($O215&gt;=FF$1,INDEX(整列!$A$2:$K$3512,MATCH($A215,整列!$A$2:$A$3512,0)+FF$1-1,11),"-")</f>
        <v>-</v>
      </c>
      <c r="FG215" s="123" t="str">
        <f>IF($O215&gt;=FG$1,INDEX(整列!$A$2:$K$3512,MATCH($A215,整列!$A$2:$A$3512,0)+FG$1-1,11),"-")</f>
        <v>-</v>
      </c>
      <c r="FH215" s="123" t="str">
        <f>IF($O215&gt;=FH$1,INDEX(整列!$A$2:$K$3512,MATCH($A215,整列!$A$2:$A$3512,0)+FH$1-1,11),"-")</f>
        <v>-</v>
      </c>
      <c r="FI215" s="123" t="str">
        <f>IF($O215&gt;=FI$1,INDEX(整列!$A$2:$K$3512,MATCH($A215,整列!$A$2:$A$3512,0)+FI$1-1,11),"-")</f>
        <v>-</v>
      </c>
      <c r="FJ215" s="123" t="str">
        <f>IF($O215&gt;=FJ$1,INDEX(整列!$A$2:$K$3512,MATCH($A215,整列!$A$2:$A$3512,0)+FJ$1-1,11),"-")</f>
        <v>-</v>
      </c>
      <c r="FK215" s="123" t="str">
        <f>IF($O215&gt;=FK$1,INDEX(整列!$A$2:$K$3512,MATCH($A215,整列!$A$2:$A$3512,0)+FK$1-1,11),"-")</f>
        <v>-</v>
      </c>
      <c r="FL215" s="123" t="str">
        <f>IF($O215&gt;=FL$1,INDEX(整列!$A$2:$K$3512,MATCH($A215,整列!$A$2:$A$3512,0)+FL$1-1,11),"-")</f>
        <v>-</v>
      </c>
      <c r="FM215" s="123" t="str">
        <f>IF($O215&gt;=FM$1,INDEX(整列!$A$2:$K$3512,MATCH($A215,整列!$A$2:$A$3512,0)+FM$1-1,11),"-")</f>
        <v>-</v>
      </c>
      <c r="FN215" s="123" t="str">
        <f>IF($O215&gt;=FN$1,INDEX(整列!$A$2:$K$3512,MATCH($A215,整列!$A$2:$A$3512,0)+FN$1-1,11),"-")</f>
        <v>-</v>
      </c>
      <c r="FO215" s="123" t="str">
        <f>IF($O215&gt;=FO$1,INDEX(整列!$A$2:$K$3512,MATCH($A215,整列!$A$2:$A$3512,0)+FO$1-1,11),"-")</f>
        <v>-</v>
      </c>
      <c r="FP215" s="123" t="str">
        <f>IF($O215&gt;=FP$1,INDEX(整列!$A$2:$K$3512,MATCH($A215,整列!$A$2:$A$3512,0)+FP$1-1,11),"-")</f>
        <v>-</v>
      </c>
      <c r="FQ215" s="123" t="str">
        <f>IF($O215&gt;=FQ$1,INDEX(整列!$A$2:$K$3512,MATCH($A215,整列!$A$2:$A$3512,0)+FQ$1-1,11),"-")</f>
        <v>-</v>
      </c>
      <c r="FR215" s="123" t="str">
        <f>IF($O215&gt;=FR$1,INDEX(整列!$A$2:$K$3512,MATCH($A215,整列!$A$2:$A$3512,0)+FR$1-1,11),"-")</f>
        <v>-</v>
      </c>
      <c r="FS215" s="123" t="str">
        <f>IF($O215&gt;=FS$1,INDEX(整列!$A$2:$K$3512,MATCH($A215,整列!$A$2:$A$3512,0)+FS$1-1,11),"-")</f>
        <v>-</v>
      </c>
      <c r="FT215" s="123" t="str">
        <f>IF($O215&gt;=FT$1,INDEX(整列!$A$2:$K$3512,MATCH($A215,整列!$A$2:$A$3512,0)+FT$1-1,11),"-")</f>
        <v>-</v>
      </c>
      <c r="FU215" s="123" t="str">
        <f>IF($O215&gt;=FU$1,INDEX(整列!$A$2:$K$3512,MATCH($A215,整列!$A$2:$A$3512,0)+FU$1-1,11),"-")</f>
        <v>-</v>
      </c>
      <c r="FV215" s="123" t="str">
        <f>IF($O215&gt;=FV$1,INDEX(整列!$A$2:$K$3512,MATCH($A215,整列!$A$2:$A$3512,0)+FV$1-1,11),"-")</f>
        <v>-</v>
      </c>
      <c r="FW215" s="123" t="str">
        <f>IF($O215&gt;=FW$1,INDEX(整列!$A$2:$K$3512,MATCH($A215,整列!$A$2:$A$3512,0)+FW$1-1,11),"-")</f>
        <v>-</v>
      </c>
      <c r="FX215" s="123" t="str">
        <f>IF($O215&gt;=FX$1,INDEX(整列!$A$2:$K$3512,MATCH($A215,整列!$A$2:$A$3512,0)+FX$1-1,11),"-")</f>
        <v>-</v>
      </c>
      <c r="FY215" s="123" t="str">
        <f>IF($O215&gt;=FY$1,INDEX(整列!$A$2:$K$3512,MATCH($A215,整列!$A$2:$A$3512,0)+FY$1-1,11),"-")</f>
        <v>-</v>
      </c>
      <c r="FZ215" s="123" t="str">
        <f>IF($O215&gt;=FZ$1,INDEX(整列!$A$2:$K$3512,MATCH($A215,整列!$A$2:$A$3512,0)+FZ$1-1,11),"-")</f>
        <v>-</v>
      </c>
      <c r="GA215" s="123" t="str">
        <f>IF($O215&gt;=GA$1,INDEX(整列!$A$2:$K$3512,MATCH($A215,整列!$A$2:$A$3512,0)+GA$1-1,11),"-")</f>
        <v>-</v>
      </c>
      <c r="GB215" s="123" t="str">
        <f>IF($O215&gt;=GB$1,INDEX(整列!$A$2:$K$3512,MATCH($A215,整列!$A$2:$A$3512,0)+GB$1-1,11),"-")</f>
        <v>-</v>
      </c>
      <c r="GC215" s="123" t="str">
        <f>IF($O215&gt;=GC$1,INDEX(整列!$A$2:$K$3512,MATCH($A215,整列!$A$2:$A$3512,0)+GC$1-1,11),"-")</f>
        <v>-</v>
      </c>
      <c r="GD215" s="123" t="str">
        <f>IF($O215&gt;=GD$1,INDEX(整列!$A$2:$K$3512,MATCH($A215,整列!$A$2:$A$3512,0)+GD$1-1,11),"-")</f>
        <v>-</v>
      </c>
      <c r="GE215" s="123" t="str">
        <f>IF($O215&gt;=GE$1,INDEX(整列!$A$2:$K$3512,MATCH($A215,整列!$A$2:$A$3512,0)+GE$1-1,11),"-")</f>
        <v>-</v>
      </c>
      <c r="GF215" s="123" t="str">
        <f>IF($O215&gt;=GF$1,INDEX(整列!$A$2:$K$3512,MATCH($A215,整列!$A$2:$A$3512,0)+GF$1-1,11),"-")</f>
        <v>-</v>
      </c>
      <c r="GG215" s="123" t="str">
        <f>IF($O215&gt;=GG$1,INDEX(整列!$A$2:$K$3512,MATCH($A215,整列!$A$2:$A$3512,0)+GG$1-1,11),"-")</f>
        <v>-</v>
      </c>
      <c r="GH215" s="123" t="str">
        <f>IF($O215&gt;=GH$1,INDEX(整列!$A$2:$K$3512,MATCH($A215,整列!$A$2:$A$3512,0)+GH$1-1,11),"-")</f>
        <v>-</v>
      </c>
      <c r="GI215" s="123" t="str">
        <f>IF($O215&gt;=GI$1,INDEX(整列!$A$2:$K$3512,MATCH($A215,整列!$A$2:$A$3512,0)+GI$1-1,11),"-")</f>
        <v>-</v>
      </c>
      <c r="GJ215" s="123" t="str">
        <f>IF($O215&gt;=GJ$1,INDEX(整列!$A$2:$K$3512,MATCH($A215,整列!$A$2:$A$3512,0)+GJ$1-1,11),"-")</f>
        <v>-</v>
      </c>
      <c r="GK215" s="123" t="str">
        <f>IF($O215&gt;=GK$1,INDEX(整列!$A$2:$K$3512,MATCH($A215,整列!$A$2:$A$3512,0)+GK$1-1,11),"-")</f>
        <v>-</v>
      </c>
      <c r="GL215" s="123" t="str">
        <f>IF($O215&gt;=GL$1,INDEX(整列!$A$2:$K$3512,MATCH($A215,整列!$A$2:$A$3512,0)+GL$1-1,11),"-")</f>
        <v>-</v>
      </c>
      <c r="GM215" s="123" t="str">
        <f>IF($O215&gt;=GM$1,INDEX(整列!$A$2:$K$3512,MATCH($A215,整列!$A$2:$A$3512,0)+GM$1-1,11),"-")</f>
        <v>-</v>
      </c>
      <c r="GN215" s="123" t="str">
        <f>IF($O215&gt;=GN$1,INDEX(整列!$A$2:$K$3512,MATCH($A215,整列!$A$2:$A$3512,0)+GN$1-1,11),"-")</f>
        <v>-</v>
      </c>
      <c r="GO215" s="123" t="str">
        <f>IF($O215&gt;=GO$1,INDEX(整列!$A$2:$K$3512,MATCH($A215,整列!$A$2:$A$3512,0)+GO$1-1,11),"-")</f>
        <v>-</v>
      </c>
      <c r="GP215" s="123" t="str">
        <f>IF($O215&gt;=GP$1,INDEX(整列!$A$2:$K$3512,MATCH($A215,整列!$A$2:$A$3512,0)+GP$1-1,11),"-")</f>
        <v>-</v>
      </c>
      <c r="GQ215" s="123" t="str">
        <f>IF($O215&gt;=GQ$1,INDEX(整列!$A$2:$K$3512,MATCH($A215,整列!$A$2:$A$3512,0)+GQ$1-1,11),"-")</f>
        <v>-</v>
      </c>
      <c r="GR215" s="123" t="str">
        <f>IF($O215&gt;=GR$1,INDEX(整列!$A$2:$K$3512,MATCH($A215,整列!$A$2:$A$3512,0)+GR$1-1,11),"-")</f>
        <v>-</v>
      </c>
      <c r="GS215" s="123" t="str">
        <f>IF($O215&gt;=GS$1,INDEX(整列!$A$2:$K$3512,MATCH($A215,整列!$A$2:$A$3512,0)+GS$1-1,11),"-")</f>
        <v>-</v>
      </c>
      <c r="GT215" s="123" t="str">
        <f>IF($O215&gt;=GT$1,INDEX(整列!$A$2:$K$3512,MATCH($A215,整列!$A$2:$A$3512,0)+GT$1-1,11),"-")</f>
        <v>-</v>
      </c>
      <c r="GU215" s="123" t="str">
        <f>IF($O215&gt;=GU$1,INDEX(整列!$A$2:$K$3512,MATCH($A215,整列!$A$2:$A$3512,0)+GU$1-1,11),"-")</f>
        <v>-</v>
      </c>
      <c r="GV215" s="123" t="str">
        <f>IF($O215&gt;=GV$1,INDEX(整列!$A$2:$K$3512,MATCH($A215,整列!$A$2:$A$3512,0)+GV$1-1,11),"-")</f>
        <v>-</v>
      </c>
      <c r="GW215" s="123" t="str">
        <f>IF($O215&gt;=GW$1,INDEX(整列!$A$2:$K$3512,MATCH($A215,整列!$A$2:$A$3512,0)+GW$1-1,11),"-")</f>
        <v>-</v>
      </c>
      <c r="GX215" s="123" t="str">
        <f>IF($O215&gt;=GX$1,INDEX(整列!$A$2:$K$3512,MATCH($A215,整列!$A$2:$A$3512,0)+GX$1-1,11),"-")</f>
        <v>-</v>
      </c>
      <c r="GY215" s="123" t="str">
        <f>IF($O215&gt;=GY$1,INDEX(整列!$A$2:$K$3512,MATCH($A215,整列!$A$2:$A$3512,0)+GY$1-1,11),"-")</f>
        <v>-</v>
      </c>
      <c r="GZ215" s="123" t="str">
        <f>IF($O215&gt;=GZ$1,INDEX(整列!$A$2:$K$3512,MATCH($A215,整列!$A$2:$A$3512,0)+GZ$1-1,11),"-")</f>
        <v>-</v>
      </c>
      <c r="HA215" s="123" t="str">
        <f>IF($O215&gt;=HA$1,INDEX(整列!$A$2:$K$3512,MATCH($A215,整列!$A$2:$A$3512,0)+HA$1-1,11),"-")</f>
        <v>-</v>
      </c>
      <c r="HB215" s="123" t="str">
        <f>IF($O215&gt;=HB$1,INDEX(整列!$A$2:$K$3512,MATCH($A215,整列!$A$2:$A$3512,0)+HB$1-1,11),"-")</f>
        <v>-</v>
      </c>
      <c r="HC215" s="123" t="str">
        <f>IF($O215&gt;=HC$1,INDEX(整列!$A$2:$K$3512,MATCH($A215,整列!$A$2:$A$3512,0)+HC$1-1,11),"-")</f>
        <v>-</v>
      </c>
      <c r="HD215" s="123" t="str">
        <f>IF($O215&gt;=HD$1,INDEX(整列!$A$2:$K$3512,MATCH($A215,整列!$A$2:$A$3512,0)+HD$1-1,11),"-")</f>
        <v>-</v>
      </c>
      <c r="HE215" s="123" t="str">
        <f>IF($O215&gt;=HE$1,INDEX(整列!$A$2:$K$3512,MATCH($A215,整列!$A$2:$A$3512,0)+HE$1-1,11),"-")</f>
        <v>-</v>
      </c>
      <c r="HF215" s="123" t="str">
        <f>IF($O215&gt;=HF$1,INDEX(整列!$A$2:$K$3512,MATCH($A215,整列!$A$2:$A$3512,0)+HF$1-1,11),"-")</f>
        <v>-</v>
      </c>
      <c r="HG215" s="123" t="str">
        <f>IF($O215&gt;=HG$1,INDEX(整列!$A$2:$K$3512,MATCH($A215,整列!$A$2:$A$3512,0)+HG$1-1,11),"-")</f>
        <v>-</v>
      </c>
      <c r="HH215" s="123" t="str">
        <f>IF($O215&gt;=HH$1,INDEX(整列!$A$2:$K$3512,MATCH($A215,整列!$A$2:$A$3512,0)+HH$1-1,11),"-")</f>
        <v>-</v>
      </c>
      <c r="HI215" s="123" t="str">
        <f>IF($O215&gt;=HI$1,INDEX(整列!$A$2:$K$3512,MATCH($A215,整列!$A$2:$A$3512,0)+HI$1-1,11),"-")</f>
        <v>-</v>
      </c>
      <c r="HJ215" s="123" t="str">
        <f>IF($O215&gt;=HJ$1,INDEX(整列!$A$2:$K$3512,MATCH($A215,整列!$A$2:$A$3512,0)+HJ$1-1,11),"-")</f>
        <v>-</v>
      </c>
      <c r="HK215" s="123" t="str">
        <f>IF($O215&gt;=HK$1,INDEX(整列!$A$2:$K$3512,MATCH($A215,整列!$A$2:$A$3512,0)+HK$1-1,11),"-")</f>
        <v>-</v>
      </c>
      <c r="HL215" s="123" t="str">
        <f>IF($O215&gt;=HL$1,INDEX(整列!$A$2:$K$3512,MATCH($A215,整列!$A$2:$A$3512,0)+HL$1-1,11),"-")</f>
        <v>-</v>
      </c>
      <c r="HP215" s="101" t="str">
        <f t="shared" si="23"/>
        <v>C03-1200-0900</v>
      </c>
      <c r="HQ215" s="115">
        <f>COUNTIF(整列!$A$2:$A$3512,HP215)</f>
        <v>19</v>
      </c>
    </row>
    <row r="216" spans="1:225" ht="13.5">
      <c r="A216" s="48" t="s">
        <v>635</v>
      </c>
      <c r="B216" s="48" t="s">
        <v>582</v>
      </c>
      <c r="C216" s="48" t="s">
        <v>583</v>
      </c>
      <c r="D216" s="48" t="s">
        <v>181</v>
      </c>
      <c r="E216" s="48" t="s">
        <v>584</v>
      </c>
      <c r="F216" s="48" t="s">
        <v>239</v>
      </c>
      <c r="G216" s="48" t="s">
        <v>240</v>
      </c>
      <c r="H216" s="48" t="s">
        <v>181</v>
      </c>
      <c r="I216" s="48" t="s">
        <v>636</v>
      </c>
      <c r="J216" s="48" t="s">
        <v>184</v>
      </c>
      <c r="K216" s="48"/>
      <c r="L216" s="48" t="s">
        <v>184</v>
      </c>
      <c r="M216" s="48"/>
      <c r="N216" s="119"/>
      <c r="O216" s="120">
        <f>COUNTIF(整列!$A$2:$A$3512,$A216)</f>
        <v>7</v>
      </c>
      <c r="P216" s="121">
        <f t="shared" si="18"/>
        <v>1288.5714285714287</v>
      </c>
      <c r="Q216" s="121">
        <f t="shared" si="19"/>
        <v>329.82370058773483</v>
      </c>
      <c r="R216" s="122">
        <f t="shared" si="20"/>
        <v>1600</v>
      </c>
      <c r="S216" s="121">
        <f t="shared" si="21"/>
        <v>1200</v>
      </c>
      <c r="T216" s="121">
        <f t="shared" si="22"/>
        <v>620</v>
      </c>
      <c r="U216" s="123">
        <f>IF($O216&gt;=U$1,INDEX(整列!$A$2:$K$3512,MATCH($A216,整列!$A$2:$A$3512,0)+U$1-1,11),"-")</f>
        <v>1200</v>
      </c>
      <c r="V216" s="123">
        <f>IF($O216&gt;=V$1,INDEX(整列!$A$2:$K$3512,MATCH($A216,整列!$A$2:$A$3512,0)+V$1-1,11),"-")</f>
        <v>1200</v>
      </c>
      <c r="W216" s="123">
        <f>IF($O216&gt;=W$1,INDEX(整列!$A$2:$K$3512,MATCH($A216,整列!$A$2:$A$3512,0)+W$1-1,11),"-")</f>
        <v>1200</v>
      </c>
      <c r="X216" s="123">
        <f>IF($O216&gt;=X$1,INDEX(整列!$A$2:$K$3512,MATCH($A216,整列!$A$2:$A$3512,0)+X$1-1,11),"-")</f>
        <v>620</v>
      </c>
      <c r="Y216" s="123">
        <f>IF($O216&gt;=Y$1,INDEX(整列!$A$2:$K$3512,MATCH($A216,整列!$A$2:$A$3512,0)+Y$1-1,11),"-")</f>
        <v>1600</v>
      </c>
      <c r="Z216" s="123">
        <f>IF($O216&gt;=Z$1,INDEX(整列!$A$2:$K$3512,MATCH($A216,整列!$A$2:$A$3512,0)+Z$1-1,11),"-")</f>
        <v>1600</v>
      </c>
      <c r="AA216" s="123">
        <f>IF($O216&gt;=AA$1,INDEX(整列!$A$2:$K$3512,MATCH($A216,整列!$A$2:$A$3512,0)+AA$1-1,11),"-")</f>
        <v>1600</v>
      </c>
      <c r="AB216" s="123" t="str">
        <f>IF($O216&gt;=AB$1,INDEX(整列!$A$2:$K$3512,MATCH($A216,整列!$A$2:$A$3512,0)+AB$1-1,11),"-")</f>
        <v>-</v>
      </c>
      <c r="AC216" s="123" t="str">
        <f>IF($O216&gt;=AC$1,INDEX(整列!$A$2:$K$3512,MATCH($A216,整列!$A$2:$A$3512,0)+AC$1-1,11),"-")</f>
        <v>-</v>
      </c>
      <c r="AD216" s="123" t="str">
        <f>IF($O216&gt;=AD$1,INDEX(整列!$A$2:$K$3512,MATCH($A216,整列!$A$2:$A$3512,0)+AD$1-1,11),"-")</f>
        <v>-</v>
      </c>
      <c r="AE216" s="123" t="str">
        <f>IF($O216&gt;=AE$1,INDEX(整列!$A$2:$K$3512,MATCH($A216,整列!$A$2:$A$3512,0)+AE$1-1,11),"-")</f>
        <v>-</v>
      </c>
      <c r="AF216" s="123" t="str">
        <f>IF($O216&gt;=AF$1,INDEX(整列!$A$2:$K$3512,MATCH($A216,整列!$A$2:$A$3512,0)+AF$1-1,11),"-")</f>
        <v>-</v>
      </c>
      <c r="AG216" s="123" t="str">
        <f>IF($O216&gt;=AG$1,INDEX(整列!$A$2:$K$3512,MATCH($A216,整列!$A$2:$A$3512,0)+AG$1-1,11),"-")</f>
        <v>-</v>
      </c>
      <c r="AH216" s="123" t="str">
        <f>IF($O216&gt;=AH$1,INDEX(整列!$A$2:$K$3512,MATCH($A216,整列!$A$2:$A$3512,0)+AH$1-1,11),"-")</f>
        <v>-</v>
      </c>
      <c r="AI216" s="123" t="str">
        <f>IF($O216&gt;=AI$1,INDEX(整列!$A$2:$K$3512,MATCH($A216,整列!$A$2:$A$3512,0)+AI$1-1,11),"-")</f>
        <v>-</v>
      </c>
      <c r="AJ216" s="123" t="str">
        <f>IF($O216&gt;=AJ$1,INDEX(整列!$A$2:$K$3512,MATCH($A216,整列!$A$2:$A$3512,0)+AJ$1-1,11),"-")</f>
        <v>-</v>
      </c>
      <c r="AK216" s="123" t="str">
        <f>IF($O216&gt;=AK$1,INDEX(整列!$A$2:$K$3512,MATCH($A216,整列!$A$2:$A$3512,0)+AK$1-1,11),"-")</f>
        <v>-</v>
      </c>
      <c r="AL216" s="123" t="str">
        <f>IF($O216&gt;=AL$1,INDEX(整列!$A$2:$K$3512,MATCH($A216,整列!$A$2:$A$3512,0)+AL$1-1,11),"-")</f>
        <v>-</v>
      </c>
      <c r="AM216" s="123" t="str">
        <f>IF($O216&gt;=AM$1,INDEX(整列!$A$2:$K$3512,MATCH($A216,整列!$A$2:$A$3512,0)+AM$1-1,11),"-")</f>
        <v>-</v>
      </c>
      <c r="AN216" s="123" t="str">
        <f>IF($O216&gt;=AN$1,INDEX(整列!$A$2:$K$3512,MATCH($A216,整列!$A$2:$A$3512,0)+AN$1-1,11),"-")</f>
        <v>-</v>
      </c>
      <c r="AO216" s="123" t="str">
        <f>IF($O216&gt;=AO$1,INDEX(整列!$A$2:$K$3512,MATCH($A216,整列!$A$2:$A$3512,0)+AO$1-1,11),"-")</f>
        <v>-</v>
      </c>
      <c r="AP216" s="123" t="str">
        <f>IF($O216&gt;=AP$1,INDEX(整列!$A$2:$K$3512,MATCH($A216,整列!$A$2:$A$3512,0)+AP$1-1,11),"-")</f>
        <v>-</v>
      </c>
      <c r="AQ216" s="123" t="str">
        <f>IF($O216&gt;=AQ$1,INDEX(整列!$A$2:$K$3512,MATCH($A216,整列!$A$2:$A$3512,0)+AQ$1-1,11),"-")</f>
        <v>-</v>
      </c>
      <c r="AR216" s="123" t="str">
        <f>IF($O216&gt;=AR$1,INDEX(整列!$A$2:$K$3512,MATCH($A216,整列!$A$2:$A$3512,0)+AR$1-1,11),"-")</f>
        <v>-</v>
      </c>
      <c r="AS216" s="123" t="str">
        <f>IF($O216&gt;=AS$1,INDEX(整列!$A$2:$K$3512,MATCH($A216,整列!$A$2:$A$3512,0)+AS$1-1,11),"-")</f>
        <v>-</v>
      </c>
      <c r="AT216" s="123" t="str">
        <f>IF($O216&gt;=AT$1,INDEX(整列!$A$2:$K$3512,MATCH($A216,整列!$A$2:$A$3512,0)+AT$1-1,11),"-")</f>
        <v>-</v>
      </c>
      <c r="AU216" s="123" t="str">
        <f>IF($O216&gt;=AU$1,INDEX(整列!$A$2:$K$3512,MATCH($A216,整列!$A$2:$A$3512,0)+AU$1-1,11),"-")</f>
        <v>-</v>
      </c>
      <c r="AV216" s="123" t="str">
        <f>IF($O216&gt;=AV$1,INDEX(整列!$A$2:$K$3512,MATCH($A216,整列!$A$2:$A$3512,0)+AV$1-1,11),"-")</f>
        <v>-</v>
      </c>
      <c r="AW216" s="123" t="str">
        <f>IF($O216&gt;=AW$1,INDEX(整列!$A$2:$K$3512,MATCH($A216,整列!$A$2:$A$3512,0)+AW$1-1,11),"-")</f>
        <v>-</v>
      </c>
      <c r="AX216" s="123" t="str">
        <f>IF($O216&gt;=AX$1,INDEX(整列!$A$2:$K$3512,MATCH($A216,整列!$A$2:$A$3512,0)+AX$1-1,11),"-")</f>
        <v>-</v>
      </c>
      <c r="AY216" s="123" t="str">
        <f>IF($O216&gt;=AY$1,INDEX(整列!$A$2:$K$3512,MATCH($A216,整列!$A$2:$A$3512,0)+AY$1-1,11),"-")</f>
        <v>-</v>
      </c>
      <c r="AZ216" s="123" t="str">
        <f>IF($O216&gt;=AZ$1,INDEX(整列!$A$2:$K$3512,MATCH($A216,整列!$A$2:$A$3512,0)+AZ$1-1,11),"-")</f>
        <v>-</v>
      </c>
      <c r="BA216" s="123" t="str">
        <f>IF($O216&gt;=BA$1,INDEX(整列!$A$2:$K$3512,MATCH($A216,整列!$A$2:$A$3512,0)+BA$1-1,11),"-")</f>
        <v>-</v>
      </c>
      <c r="BB216" s="123" t="str">
        <f>IF($O216&gt;=BB$1,INDEX(整列!$A$2:$K$3512,MATCH($A216,整列!$A$2:$A$3512,0)+BB$1-1,11),"-")</f>
        <v>-</v>
      </c>
      <c r="BC216" s="123" t="str">
        <f>IF($O216&gt;=BC$1,INDEX(整列!$A$2:$K$3512,MATCH($A216,整列!$A$2:$A$3512,0)+BC$1-1,11),"-")</f>
        <v>-</v>
      </c>
      <c r="BD216" s="123" t="str">
        <f>IF($O216&gt;=BD$1,INDEX(整列!$A$2:$K$3512,MATCH($A216,整列!$A$2:$A$3512,0)+BD$1-1,11),"-")</f>
        <v>-</v>
      </c>
      <c r="BE216" s="123" t="str">
        <f>IF($O216&gt;=BE$1,INDEX(整列!$A$2:$K$3512,MATCH($A216,整列!$A$2:$A$3512,0)+BE$1-1,11),"-")</f>
        <v>-</v>
      </c>
      <c r="BF216" s="123" t="str">
        <f>IF($O216&gt;=BF$1,INDEX(整列!$A$2:$K$3512,MATCH($A216,整列!$A$2:$A$3512,0)+BF$1-1,11),"-")</f>
        <v>-</v>
      </c>
      <c r="BG216" s="123" t="str">
        <f>IF($O216&gt;=BG$1,INDEX(整列!$A$2:$K$3512,MATCH($A216,整列!$A$2:$A$3512,0)+BG$1-1,11),"-")</f>
        <v>-</v>
      </c>
      <c r="BH216" s="123" t="str">
        <f>IF($O216&gt;=BH$1,INDEX(整列!$A$2:$K$3512,MATCH($A216,整列!$A$2:$A$3512,0)+BH$1-1,11),"-")</f>
        <v>-</v>
      </c>
      <c r="BI216" s="123" t="str">
        <f>IF($O216&gt;=BI$1,INDEX(整列!$A$2:$K$3512,MATCH($A216,整列!$A$2:$A$3512,0)+BI$1-1,11),"-")</f>
        <v>-</v>
      </c>
      <c r="BJ216" s="123" t="str">
        <f>IF($O216&gt;=BJ$1,INDEX(整列!$A$2:$K$3512,MATCH($A216,整列!$A$2:$A$3512,0)+BJ$1-1,11),"-")</f>
        <v>-</v>
      </c>
      <c r="BK216" s="123" t="str">
        <f>IF($O216&gt;=BK$1,INDEX(整列!$A$2:$K$3512,MATCH($A216,整列!$A$2:$A$3512,0)+BK$1-1,11),"-")</f>
        <v>-</v>
      </c>
      <c r="BL216" s="123" t="str">
        <f>IF($O216&gt;=BL$1,INDEX(整列!$A$2:$K$3512,MATCH($A216,整列!$A$2:$A$3512,0)+BL$1-1,11),"-")</f>
        <v>-</v>
      </c>
      <c r="BM216" s="123" t="str">
        <f>IF($O216&gt;=BM$1,INDEX(整列!$A$2:$K$3512,MATCH($A216,整列!$A$2:$A$3512,0)+BM$1-1,11),"-")</f>
        <v>-</v>
      </c>
      <c r="BN216" s="123" t="str">
        <f>IF($O216&gt;=BN$1,INDEX(整列!$A$2:$K$3512,MATCH($A216,整列!$A$2:$A$3512,0)+BN$1-1,11),"-")</f>
        <v>-</v>
      </c>
      <c r="BO216" s="123" t="str">
        <f>IF($O216&gt;=BO$1,INDEX(整列!$A$2:$K$3512,MATCH($A216,整列!$A$2:$A$3512,0)+BO$1-1,11),"-")</f>
        <v>-</v>
      </c>
      <c r="BP216" s="123" t="str">
        <f>IF($O216&gt;=BP$1,INDEX(整列!$A$2:$K$3512,MATCH($A216,整列!$A$2:$A$3512,0)+BP$1-1,11),"-")</f>
        <v>-</v>
      </c>
      <c r="BQ216" s="123" t="str">
        <f>IF($O216&gt;=BQ$1,INDEX(整列!$A$2:$K$3512,MATCH($A216,整列!$A$2:$A$3512,0)+BQ$1-1,11),"-")</f>
        <v>-</v>
      </c>
      <c r="BR216" s="123" t="str">
        <f>IF($O216&gt;=BR$1,INDEX(整列!$A$2:$K$3512,MATCH($A216,整列!$A$2:$A$3512,0)+BR$1-1,11),"-")</f>
        <v>-</v>
      </c>
      <c r="BS216" s="123" t="str">
        <f>IF($O216&gt;=BS$1,INDEX(整列!$A$2:$K$3512,MATCH($A216,整列!$A$2:$A$3512,0)+BS$1-1,11),"-")</f>
        <v>-</v>
      </c>
      <c r="BT216" s="123" t="str">
        <f>IF($O216&gt;=BT$1,INDEX(整列!$A$2:$K$3512,MATCH($A216,整列!$A$2:$A$3512,0)+BT$1-1,11),"-")</f>
        <v>-</v>
      </c>
      <c r="BU216" s="123" t="str">
        <f>IF($O216&gt;=BU$1,INDEX(整列!$A$2:$K$3512,MATCH($A216,整列!$A$2:$A$3512,0)+BU$1-1,11),"-")</f>
        <v>-</v>
      </c>
      <c r="BV216" s="123" t="str">
        <f>IF($O216&gt;=BV$1,INDEX(整列!$A$2:$K$3512,MATCH($A216,整列!$A$2:$A$3512,0)+BV$1-1,11),"-")</f>
        <v>-</v>
      </c>
      <c r="BW216" s="123" t="str">
        <f>IF($O216&gt;=BW$1,INDEX(整列!$A$2:$K$3512,MATCH($A216,整列!$A$2:$A$3512,0)+BW$1-1,11),"-")</f>
        <v>-</v>
      </c>
      <c r="BX216" s="123" t="str">
        <f>IF($O216&gt;=BX$1,INDEX(整列!$A$2:$K$3512,MATCH($A216,整列!$A$2:$A$3512,0)+BX$1-1,11),"-")</f>
        <v>-</v>
      </c>
      <c r="BY216" s="123" t="str">
        <f>IF($O216&gt;=BY$1,INDEX(整列!$A$2:$K$3512,MATCH($A216,整列!$A$2:$A$3512,0)+BY$1-1,11),"-")</f>
        <v>-</v>
      </c>
      <c r="BZ216" s="123" t="str">
        <f>IF($O216&gt;=BZ$1,INDEX(整列!$A$2:$K$3512,MATCH($A216,整列!$A$2:$A$3512,0)+BZ$1-1,11),"-")</f>
        <v>-</v>
      </c>
      <c r="CA216" s="123" t="str">
        <f>IF($O216&gt;=CA$1,INDEX(整列!$A$2:$K$3512,MATCH($A216,整列!$A$2:$A$3512,0)+CA$1-1,11),"-")</f>
        <v>-</v>
      </c>
      <c r="CB216" s="123" t="str">
        <f>IF($O216&gt;=CB$1,INDEX(整列!$A$2:$K$3512,MATCH($A216,整列!$A$2:$A$3512,0)+CB$1-1,11),"-")</f>
        <v>-</v>
      </c>
      <c r="CC216" s="123" t="str">
        <f>IF($O216&gt;=CC$1,INDEX(整列!$A$2:$K$3512,MATCH($A216,整列!$A$2:$A$3512,0)+CC$1-1,11),"-")</f>
        <v>-</v>
      </c>
      <c r="CD216" s="123" t="str">
        <f>IF($O216&gt;=CD$1,INDEX(整列!$A$2:$K$3512,MATCH($A216,整列!$A$2:$A$3512,0)+CD$1-1,11),"-")</f>
        <v>-</v>
      </c>
      <c r="CE216" s="123" t="str">
        <f>IF($O216&gt;=CE$1,INDEX(整列!$A$2:$K$3512,MATCH($A216,整列!$A$2:$A$3512,0)+CE$1-1,11),"-")</f>
        <v>-</v>
      </c>
      <c r="CF216" s="123" t="str">
        <f>IF($O216&gt;=CF$1,INDEX(整列!$A$2:$K$3512,MATCH($A216,整列!$A$2:$A$3512,0)+CF$1-1,11),"-")</f>
        <v>-</v>
      </c>
      <c r="CG216" s="123" t="str">
        <f>IF($O216&gt;=CG$1,INDEX(整列!$A$2:$K$3512,MATCH($A216,整列!$A$2:$A$3512,0)+CG$1-1,11),"-")</f>
        <v>-</v>
      </c>
      <c r="CH216" s="123" t="str">
        <f>IF($O216&gt;=CH$1,INDEX(整列!$A$2:$K$3512,MATCH($A216,整列!$A$2:$A$3512,0)+CH$1-1,11),"-")</f>
        <v>-</v>
      </c>
      <c r="CI216" s="123" t="str">
        <f>IF($O216&gt;=CI$1,INDEX(整列!$A$2:$K$3512,MATCH($A216,整列!$A$2:$A$3512,0)+CI$1-1,11),"-")</f>
        <v>-</v>
      </c>
      <c r="CJ216" s="123" t="str">
        <f>IF($O216&gt;=CJ$1,INDEX(整列!$A$2:$K$3512,MATCH($A216,整列!$A$2:$A$3512,0)+CJ$1-1,11),"-")</f>
        <v>-</v>
      </c>
      <c r="CK216" s="123" t="str">
        <f>IF($O216&gt;=CK$1,INDEX(整列!$A$2:$K$3512,MATCH($A216,整列!$A$2:$A$3512,0)+CK$1-1,11),"-")</f>
        <v>-</v>
      </c>
      <c r="CL216" s="123" t="str">
        <f>IF($O216&gt;=CL$1,INDEX(整列!$A$2:$K$3512,MATCH($A216,整列!$A$2:$A$3512,0)+CL$1-1,11),"-")</f>
        <v>-</v>
      </c>
      <c r="CM216" s="123" t="str">
        <f>IF($O216&gt;=CM$1,INDEX(整列!$A$2:$K$3512,MATCH($A216,整列!$A$2:$A$3512,0)+CM$1-1,11),"-")</f>
        <v>-</v>
      </c>
      <c r="CN216" s="123" t="str">
        <f>IF($O216&gt;=CN$1,INDEX(整列!$A$2:$K$3512,MATCH($A216,整列!$A$2:$A$3512,0)+CN$1-1,11),"-")</f>
        <v>-</v>
      </c>
      <c r="CO216" s="123" t="str">
        <f>IF($O216&gt;=CO$1,INDEX(整列!$A$2:$K$3512,MATCH($A216,整列!$A$2:$A$3512,0)+CO$1-1,11),"-")</f>
        <v>-</v>
      </c>
      <c r="CP216" s="123" t="str">
        <f>IF($O216&gt;=CP$1,INDEX(整列!$A$2:$K$3512,MATCH($A216,整列!$A$2:$A$3512,0)+CP$1-1,11),"-")</f>
        <v>-</v>
      </c>
      <c r="CQ216" s="123" t="str">
        <f>IF($O216&gt;=CQ$1,INDEX(整列!$A$2:$K$3512,MATCH($A216,整列!$A$2:$A$3512,0)+CQ$1-1,11),"-")</f>
        <v>-</v>
      </c>
      <c r="CR216" s="123" t="str">
        <f>IF($O216&gt;=CR$1,INDEX(整列!$A$2:$K$3512,MATCH($A216,整列!$A$2:$A$3512,0)+CR$1-1,11),"-")</f>
        <v>-</v>
      </c>
      <c r="CS216" s="123" t="str">
        <f>IF($O216&gt;=CS$1,INDEX(整列!$A$2:$K$3512,MATCH($A216,整列!$A$2:$A$3512,0)+CS$1-1,11),"-")</f>
        <v>-</v>
      </c>
      <c r="CT216" s="123" t="str">
        <f>IF($O216&gt;=CT$1,INDEX(整列!$A$2:$K$3512,MATCH($A216,整列!$A$2:$A$3512,0)+CT$1-1,11),"-")</f>
        <v>-</v>
      </c>
      <c r="CU216" s="123" t="str">
        <f>IF($O216&gt;=CU$1,INDEX(整列!$A$2:$K$3512,MATCH($A216,整列!$A$2:$A$3512,0)+CU$1-1,11),"-")</f>
        <v>-</v>
      </c>
      <c r="CV216" s="123" t="str">
        <f>IF($O216&gt;=CV$1,INDEX(整列!$A$2:$K$3512,MATCH($A216,整列!$A$2:$A$3512,0)+CV$1-1,11),"-")</f>
        <v>-</v>
      </c>
      <c r="CW216" s="123" t="str">
        <f>IF($O216&gt;=CW$1,INDEX(整列!$A$2:$K$3512,MATCH($A216,整列!$A$2:$A$3512,0)+CW$1-1,11),"-")</f>
        <v>-</v>
      </c>
      <c r="CX216" s="123" t="str">
        <f>IF($O216&gt;=CX$1,INDEX(整列!$A$2:$K$3512,MATCH($A216,整列!$A$2:$A$3512,0)+CX$1-1,11),"-")</f>
        <v>-</v>
      </c>
      <c r="CY216" s="123" t="str">
        <f>IF($O216&gt;=CY$1,INDEX(整列!$A$2:$K$3512,MATCH($A216,整列!$A$2:$A$3512,0)+CY$1-1,11),"-")</f>
        <v>-</v>
      </c>
      <c r="CZ216" s="123" t="str">
        <f>IF($O216&gt;=CZ$1,INDEX(整列!$A$2:$K$3512,MATCH($A216,整列!$A$2:$A$3512,0)+CZ$1-1,11),"-")</f>
        <v>-</v>
      </c>
      <c r="DA216" s="123" t="str">
        <f>IF($O216&gt;=DA$1,INDEX(整列!$A$2:$K$3512,MATCH($A216,整列!$A$2:$A$3512,0)+DA$1-1,11),"-")</f>
        <v>-</v>
      </c>
      <c r="DB216" s="123" t="str">
        <f>IF($O216&gt;=DB$1,INDEX(整列!$A$2:$K$3512,MATCH($A216,整列!$A$2:$A$3512,0)+DB$1-1,11),"-")</f>
        <v>-</v>
      </c>
      <c r="DC216" s="123" t="str">
        <f>IF($O216&gt;=DC$1,INDEX(整列!$A$2:$K$3512,MATCH($A216,整列!$A$2:$A$3512,0)+DC$1-1,11),"-")</f>
        <v>-</v>
      </c>
      <c r="DD216" s="123" t="str">
        <f>IF($O216&gt;=DD$1,INDEX(整列!$A$2:$K$3512,MATCH($A216,整列!$A$2:$A$3512,0)+DD$1-1,11),"-")</f>
        <v>-</v>
      </c>
      <c r="DE216" s="123" t="str">
        <f>IF($O216&gt;=DE$1,INDEX(整列!$A$2:$K$3512,MATCH($A216,整列!$A$2:$A$3512,0)+DE$1-1,11),"-")</f>
        <v>-</v>
      </c>
      <c r="DF216" s="123" t="str">
        <f>IF($O216&gt;=DF$1,INDEX(整列!$A$2:$K$3512,MATCH($A216,整列!$A$2:$A$3512,0)+DF$1-1,11),"-")</f>
        <v>-</v>
      </c>
      <c r="DG216" s="123" t="str">
        <f>IF($O216&gt;=DG$1,INDEX(整列!$A$2:$K$3512,MATCH($A216,整列!$A$2:$A$3512,0)+DG$1-1,11),"-")</f>
        <v>-</v>
      </c>
      <c r="DH216" s="123" t="str">
        <f>IF($O216&gt;=DH$1,INDEX(整列!$A$2:$K$3512,MATCH($A216,整列!$A$2:$A$3512,0)+DH$1-1,11),"-")</f>
        <v>-</v>
      </c>
      <c r="DI216" s="123" t="str">
        <f>IF($O216&gt;=DI$1,INDEX(整列!$A$2:$K$3512,MATCH($A216,整列!$A$2:$A$3512,0)+DI$1-1,11),"-")</f>
        <v>-</v>
      </c>
      <c r="DJ216" s="123" t="str">
        <f>IF($O216&gt;=DJ$1,INDEX(整列!$A$2:$K$3512,MATCH($A216,整列!$A$2:$A$3512,0)+DJ$1-1,11),"-")</f>
        <v>-</v>
      </c>
      <c r="DK216" s="123" t="str">
        <f>IF($O216&gt;=DK$1,INDEX(整列!$A$2:$K$3512,MATCH($A216,整列!$A$2:$A$3512,0)+DK$1-1,11),"-")</f>
        <v>-</v>
      </c>
      <c r="DL216" s="123" t="str">
        <f>IF($O216&gt;=DL$1,INDEX(整列!$A$2:$K$3512,MATCH($A216,整列!$A$2:$A$3512,0)+DL$1-1,11),"-")</f>
        <v>-</v>
      </c>
      <c r="DM216" s="123" t="str">
        <f>IF($O216&gt;=DM$1,INDEX(整列!$A$2:$K$3512,MATCH($A216,整列!$A$2:$A$3512,0)+DM$1-1,11),"-")</f>
        <v>-</v>
      </c>
      <c r="DN216" s="123" t="str">
        <f>IF($O216&gt;=DN$1,INDEX(整列!$A$2:$K$3512,MATCH($A216,整列!$A$2:$A$3512,0)+DN$1-1,11),"-")</f>
        <v>-</v>
      </c>
      <c r="DO216" s="123" t="str">
        <f>IF($O216&gt;=DO$1,INDEX(整列!$A$2:$K$3512,MATCH($A216,整列!$A$2:$A$3512,0)+DO$1-1,11),"-")</f>
        <v>-</v>
      </c>
      <c r="DP216" s="123" t="str">
        <f>IF($O216&gt;=DP$1,INDEX(整列!$A$2:$K$3512,MATCH($A216,整列!$A$2:$A$3512,0)+DP$1-1,11),"-")</f>
        <v>-</v>
      </c>
      <c r="DQ216" s="123" t="str">
        <f>IF($O216&gt;=DQ$1,INDEX(整列!$A$2:$K$3512,MATCH($A216,整列!$A$2:$A$3512,0)+DQ$1-1,11),"-")</f>
        <v>-</v>
      </c>
      <c r="DR216" s="123" t="str">
        <f>IF($O216&gt;=DR$1,INDEX(整列!$A$2:$K$3512,MATCH($A216,整列!$A$2:$A$3512,0)+DR$1-1,11),"-")</f>
        <v>-</v>
      </c>
      <c r="DS216" s="123" t="str">
        <f>IF($O216&gt;=DS$1,INDEX(整列!$A$2:$K$3512,MATCH($A216,整列!$A$2:$A$3512,0)+DS$1-1,11),"-")</f>
        <v>-</v>
      </c>
      <c r="DT216" s="123" t="str">
        <f>IF($O216&gt;=DT$1,INDEX(整列!$A$2:$K$3512,MATCH($A216,整列!$A$2:$A$3512,0)+DT$1-1,11),"-")</f>
        <v>-</v>
      </c>
      <c r="DU216" s="123" t="str">
        <f>IF($O216&gt;=DU$1,INDEX(整列!$A$2:$K$3512,MATCH($A216,整列!$A$2:$A$3512,0)+DU$1-1,11),"-")</f>
        <v>-</v>
      </c>
      <c r="DV216" s="123" t="str">
        <f>IF($O216&gt;=DV$1,INDEX(整列!$A$2:$K$3512,MATCH($A216,整列!$A$2:$A$3512,0)+DV$1-1,11),"-")</f>
        <v>-</v>
      </c>
      <c r="DW216" s="123" t="str">
        <f>IF($O216&gt;=DW$1,INDEX(整列!$A$2:$K$3512,MATCH($A216,整列!$A$2:$A$3512,0)+DW$1-1,11),"-")</f>
        <v>-</v>
      </c>
      <c r="DX216" s="123" t="str">
        <f>IF($O216&gt;=DX$1,INDEX(整列!$A$2:$K$3512,MATCH($A216,整列!$A$2:$A$3512,0)+DX$1-1,11),"-")</f>
        <v>-</v>
      </c>
      <c r="DY216" s="123" t="str">
        <f>IF($O216&gt;=DY$1,INDEX(整列!$A$2:$K$3512,MATCH($A216,整列!$A$2:$A$3512,0)+DY$1-1,11),"-")</f>
        <v>-</v>
      </c>
      <c r="DZ216" s="123" t="str">
        <f>IF($O216&gt;=DZ$1,INDEX(整列!$A$2:$K$3512,MATCH($A216,整列!$A$2:$A$3512,0)+DZ$1-1,11),"-")</f>
        <v>-</v>
      </c>
      <c r="EA216" s="123" t="str">
        <f>IF($O216&gt;=EA$1,INDEX(整列!$A$2:$K$3512,MATCH($A216,整列!$A$2:$A$3512,0)+EA$1-1,11),"-")</f>
        <v>-</v>
      </c>
      <c r="EB216" s="123" t="str">
        <f>IF($O216&gt;=EB$1,INDEX(整列!$A$2:$K$3512,MATCH($A216,整列!$A$2:$A$3512,0)+EB$1-1,11),"-")</f>
        <v>-</v>
      </c>
      <c r="EC216" s="123" t="str">
        <f>IF($O216&gt;=EC$1,INDEX(整列!$A$2:$K$3512,MATCH($A216,整列!$A$2:$A$3512,0)+EC$1-1,11),"-")</f>
        <v>-</v>
      </c>
      <c r="ED216" s="123" t="str">
        <f>IF($O216&gt;=ED$1,INDEX(整列!$A$2:$K$3512,MATCH($A216,整列!$A$2:$A$3512,0)+ED$1-1,11),"-")</f>
        <v>-</v>
      </c>
      <c r="EE216" s="123" t="str">
        <f>IF($O216&gt;=EE$1,INDEX(整列!$A$2:$K$3512,MATCH($A216,整列!$A$2:$A$3512,0)+EE$1-1,11),"-")</f>
        <v>-</v>
      </c>
      <c r="EF216" s="123" t="str">
        <f>IF($O216&gt;=EF$1,INDEX(整列!$A$2:$K$3512,MATCH($A216,整列!$A$2:$A$3512,0)+EF$1-1,11),"-")</f>
        <v>-</v>
      </c>
      <c r="EG216" s="123" t="str">
        <f>IF($O216&gt;=EG$1,INDEX(整列!$A$2:$K$3512,MATCH($A216,整列!$A$2:$A$3512,0)+EG$1-1,11),"-")</f>
        <v>-</v>
      </c>
      <c r="EH216" s="123" t="str">
        <f>IF($O216&gt;=EH$1,INDEX(整列!$A$2:$K$3512,MATCH($A216,整列!$A$2:$A$3512,0)+EH$1-1,11),"-")</f>
        <v>-</v>
      </c>
      <c r="EI216" s="123" t="str">
        <f>IF($O216&gt;=EI$1,INDEX(整列!$A$2:$K$3512,MATCH($A216,整列!$A$2:$A$3512,0)+EI$1-1,11),"-")</f>
        <v>-</v>
      </c>
      <c r="EJ216" s="123" t="str">
        <f>IF($O216&gt;=EJ$1,INDEX(整列!$A$2:$K$3512,MATCH($A216,整列!$A$2:$A$3512,0)+EJ$1-1,11),"-")</f>
        <v>-</v>
      </c>
      <c r="EK216" s="123" t="str">
        <f>IF($O216&gt;=EK$1,INDEX(整列!$A$2:$K$3512,MATCH($A216,整列!$A$2:$A$3512,0)+EK$1-1,11),"-")</f>
        <v>-</v>
      </c>
      <c r="EL216" s="123" t="str">
        <f>IF($O216&gt;=EL$1,INDEX(整列!$A$2:$K$3512,MATCH($A216,整列!$A$2:$A$3512,0)+EL$1-1,11),"-")</f>
        <v>-</v>
      </c>
      <c r="EM216" s="123" t="str">
        <f>IF($O216&gt;=EM$1,INDEX(整列!$A$2:$K$3512,MATCH($A216,整列!$A$2:$A$3512,0)+EM$1-1,11),"-")</f>
        <v>-</v>
      </c>
      <c r="EN216" s="123" t="str">
        <f>IF($O216&gt;=EN$1,INDEX(整列!$A$2:$K$3512,MATCH($A216,整列!$A$2:$A$3512,0)+EN$1-1,11),"-")</f>
        <v>-</v>
      </c>
      <c r="EO216" s="123" t="str">
        <f>IF($O216&gt;=EO$1,INDEX(整列!$A$2:$K$3512,MATCH($A216,整列!$A$2:$A$3512,0)+EO$1-1,11),"-")</f>
        <v>-</v>
      </c>
      <c r="EP216" s="123" t="str">
        <f>IF($O216&gt;=EP$1,INDEX(整列!$A$2:$K$3512,MATCH($A216,整列!$A$2:$A$3512,0)+EP$1-1,11),"-")</f>
        <v>-</v>
      </c>
      <c r="EQ216" s="123" t="str">
        <f>IF($O216&gt;=EQ$1,INDEX(整列!$A$2:$K$3512,MATCH($A216,整列!$A$2:$A$3512,0)+EQ$1-1,11),"-")</f>
        <v>-</v>
      </c>
      <c r="ER216" s="123" t="str">
        <f>IF($O216&gt;=ER$1,INDEX(整列!$A$2:$K$3512,MATCH($A216,整列!$A$2:$A$3512,0)+ER$1-1,11),"-")</f>
        <v>-</v>
      </c>
      <c r="ES216" s="123" t="str">
        <f>IF($O216&gt;=ES$1,INDEX(整列!$A$2:$K$3512,MATCH($A216,整列!$A$2:$A$3512,0)+ES$1-1,11),"-")</f>
        <v>-</v>
      </c>
      <c r="ET216" s="123" t="str">
        <f>IF($O216&gt;=ET$1,INDEX(整列!$A$2:$K$3512,MATCH($A216,整列!$A$2:$A$3512,0)+ET$1-1,11),"-")</f>
        <v>-</v>
      </c>
      <c r="EU216" s="123" t="str">
        <f>IF($O216&gt;=EU$1,INDEX(整列!$A$2:$K$3512,MATCH($A216,整列!$A$2:$A$3512,0)+EU$1-1,11),"-")</f>
        <v>-</v>
      </c>
      <c r="EV216" s="123" t="str">
        <f>IF($O216&gt;=EV$1,INDEX(整列!$A$2:$K$3512,MATCH($A216,整列!$A$2:$A$3512,0)+EV$1-1,11),"-")</f>
        <v>-</v>
      </c>
      <c r="EW216" s="123" t="str">
        <f>IF($O216&gt;=EW$1,INDEX(整列!$A$2:$K$3512,MATCH($A216,整列!$A$2:$A$3512,0)+EW$1-1,11),"-")</f>
        <v>-</v>
      </c>
      <c r="EX216" s="123" t="str">
        <f>IF($O216&gt;=EX$1,INDEX(整列!$A$2:$K$3512,MATCH($A216,整列!$A$2:$A$3512,0)+EX$1-1,11),"-")</f>
        <v>-</v>
      </c>
      <c r="EY216" s="123" t="str">
        <f>IF($O216&gt;=EY$1,INDEX(整列!$A$2:$K$3512,MATCH($A216,整列!$A$2:$A$3512,0)+EY$1-1,11),"-")</f>
        <v>-</v>
      </c>
      <c r="EZ216" s="123" t="str">
        <f>IF($O216&gt;=EZ$1,INDEX(整列!$A$2:$K$3512,MATCH($A216,整列!$A$2:$A$3512,0)+EZ$1-1,11),"-")</f>
        <v>-</v>
      </c>
      <c r="FA216" s="123" t="str">
        <f>IF($O216&gt;=FA$1,INDEX(整列!$A$2:$K$3512,MATCH($A216,整列!$A$2:$A$3512,0)+FA$1-1,11),"-")</f>
        <v>-</v>
      </c>
      <c r="FB216" s="123" t="str">
        <f>IF($O216&gt;=FB$1,INDEX(整列!$A$2:$K$3512,MATCH($A216,整列!$A$2:$A$3512,0)+FB$1-1,11),"-")</f>
        <v>-</v>
      </c>
      <c r="FC216" s="123" t="str">
        <f>IF($O216&gt;=FC$1,INDEX(整列!$A$2:$K$3512,MATCH($A216,整列!$A$2:$A$3512,0)+FC$1-1,11),"-")</f>
        <v>-</v>
      </c>
      <c r="FD216" s="123" t="str">
        <f>IF($O216&gt;=FD$1,INDEX(整列!$A$2:$K$3512,MATCH($A216,整列!$A$2:$A$3512,0)+FD$1-1,11),"-")</f>
        <v>-</v>
      </c>
      <c r="FE216" s="123" t="str">
        <f>IF($O216&gt;=FE$1,INDEX(整列!$A$2:$K$3512,MATCH($A216,整列!$A$2:$A$3512,0)+FE$1-1,11),"-")</f>
        <v>-</v>
      </c>
      <c r="FF216" s="123" t="str">
        <f>IF($O216&gt;=FF$1,INDEX(整列!$A$2:$K$3512,MATCH($A216,整列!$A$2:$A$3512,0)+FF$1-1,11),"-")</f>
        <v>-</v>
      </c>
      <c r="FG216" s="123" t="str">
        <f>IF($O216&gt;=FG$1,INDEX(整列!$A$2:$K$3512,MATCH($A216,整列!$A$2:$A$3512,0)+FG$1-1,11),"-")</f>
        <v>-</v>
      </c>
      <c r="FH216" s="123" t="str">
        <f>IF($O216&gt;=FH$1,INDEX(整列!$A$2:$K$3512,MATCH($A216,整列!$A$2:$A$3512,0)+FH$1-1,11),"-")</f>
        <v>-</v>
      </c>
      <c r="FI216" s="123" t="str">
        <f>IF($O216&gt;=FI$1,INDEX(整列!$A$2:$K$3512,MATCH($A216,整列!$A$2:$A$3512,0)+FI$1-1,11),"-")</f>
        <v>-</v>
      </c>
      <c r="FJ216" s="123" t="str">
        <f>IF($O216&gt;=FJ$1,INDEX(整列!$A$2:$K$3512,MATCH($A216,整列!$A$2:$A$3512,0)+FJ$1-1,11),"-")</f>
        <v>-</v>
      </c>
      <c r="FK216" s="123" t="str">
        <f>IF($O216&gt;=FK$1,INDEX(整列!$A$2:$K$3512,MATCH($A216,整列!$A$2:$A$3512,0)+FK$1-1,11),"-")</f>
        <v>-</v>
      </c>
      <c r="FL216" s="123" t="str">
        <f>IF($O216&gt;=FL$1,INDEX(整列!$A$2:$K$3512,MATCH($A216,整列!$A$2:$A$3512,0)+FL$1-1,11),"-")</f>
        <v>-</v>
      </c>
      <c r="FM216" s="123" t="str">
        <f>IF($O216&gt;=FM$1,INDEX(整列!$A$2:$K$3512,MATCH($A216,整列!$A$2:$A$3512,0)+FM$1-1,11),"-")</f>
        <v>-</v>
      </c>
      <c r="FN216" s="123" t="str">
        <f>IF($O216&gt;=FN$1,INDEX(整列!$A$2:$K$3512,MATCH($A216,整列!$A$2:$A$3512,0)+FN$1-1,11),"-")</f>
        <v>-</v>
      </c>
      <c r="FO216" s="123" t="str">
        <f>IF($O216&gt;=FO$1,INDEX(整列!$A$2:$K$3512,MATCH($A216,整列!$A$2:$A$3512,0)+FO$1-1,11),"-")</f>
        <v>-</v>
      </c>
      <c r="FP216" s="123" t="str">
        <f>IF($O216&gt;=FP$1,INDEX(整列!$A$2:$K$3512,MATCH($A216,整列!$A$2:$A$3512,0)+FP$1-1,11),"-")</f>
        <v>-</v>
      </c>
      <c r="FQ216" s="123" t="str">
        <f>IF($O216&gt;=FQ$1,INDEX(整列!$A$2:$K$3512,MATCH($A216,整列!$A$2:$A$3512,0)+FQ$1-1,11),"-")</f>
        <v>-</v>
      </c>
      <c r="FR216" s="123" t="str">
        <f>IF($O216&gt;=FR$1,INDEX(整列!$A$2:$K$3512,MATCH($A216,整列!$A$2:$A$3512,0)+FR$1-1,11),"-")</f>
        <v>-</v>
      </c>
      <c r="FS216" s="123" t="str">
        <f>IF($O216&gt;=FS$1,INDEX(整列!$A$2:$K$3512,MATCH($A216,整列!$A$2:$A$3512,0)+FS$1-1,11),"-")</f>
        <v>-</v>
      </c>
      <c r="FT216" s="123" t="str">
        <f>IF($O216&gt;=FT$1,INDEX(整列!$A$2:$K$3512,MATCH($A216,整列!$A$2:$A$3512,0)+FT$1-1,11),"-")</f>
        <v>-</v>
      </c>
      <c r="FU216" s="123" t="str">
        <f>IF($O216&gt;=FU$1,INDEX(整列!$A$2:$K$3512,MATCH($A216,整列!$A$2:$A$3512,0)+FU$1-1,11),"-")</f>
        <v>-</v>
      </c>
      <c r="FV216" s="123" t="str">
        <f>IF($O216&gt;=FV$1,INDEX(整列!$A$2:$K$3512,MATCH($A216,整列!$A$2:$A$3512,0)+FV$1-1,11),"-")</f>
        <v>-</v>
      </c>
      <c r="FW216" s="123" t="str">
        <f>IF($O216&gt;=FW$1,INDEX(整列!$A$2:$K$3512,MATCH($A216,整列!$A$2:$A$3512,0)+FW$1-1,11),"-")</f>
        <v>-</v>
      </c>
      <c r="FX216" s="123" t="str">
        <f>IF($O216&gt;=FX$1,INDEX(整列!$A$2:$K$3512,MATCH($A216,整列!$A$2:$A$3512,0)+FX$1-1,11),"-")</f>
        <v>-</v>
      </c>
      <c r="FY216" s="123" t="str">
        <f>IF($O216&gt;=FY$1,INDEX(整列!$A$2:$K$3512,MATCH($A216,整列!$A$2:$A$3512,0)+FY$1-1,11),"-")</f>
        <v>-</v>
      </c>
      <c r="FZ216" s="123" t="str">
        <f>IF($O216&gt;=FZ$1,INDEX(整列!$A$2:$K$3512,MATCH($A216,整列!$A$2:$A$3512,0)+FZ$1-1,11),"-")</f>
        <v>-</v>
      </c>
      <c r="GA216" s="123" t="str">
        <f>IF($O216&gt;=GA$1,INDEX(整列!$A$2:$K$3512,MATCH($A216,整列!$A$2:$A$3512,0)+GA$1-1,11),"-")</f>
        <v>-</v>
      </c>
      <c r="GB216" s="123" t="str">
        <f>IF($O216&gt;=GB$1,INDEX(整列!$A$2:$K$3512,MATCH($A216,整列!$A$2:$A$3512,0)+GB$1-1,11),"-")</f>
        <v>-</v>
      </c>
      <c r="GC216" s="123" t="str">
        <f>IF($O216&gt;=GC$1,INDEX(整列!$A$2:$K$3512,MATCH($A216,整列!$A$2:$A$3512,0)+GC$1-1,11),"-")</f>
        <v>-</v>
      </c>
      <c r="GD216" s="123" t="str">
        <f>IF($O216&gt;=GD$1,INDEX(整列!$A$2:$K$3512,MATCH($A216,整列!$A$2:$A$3512,0)+GD$1-1,11),"-")</f>
        <v>-</v>
      </c>
      <c r="GE216" s="123" t="str">
        <f>IF($O216&gt;=GE$1,INDEX(整列!$A$2:$K$3512,MATCH($A216,整列!$A$2:$A$3512,0)+GE$1-1,11),"-")</f>
        <v>-</v>
      </c>
      <c r="GF216" s="123" t="str">
        <f>IF($O216&gt;=GF$1,INDEX(整列!$A$2:$K$3512,MATCH($A216,整列!$A$2:$A$3512,0)+GF$1-1,11),"-")</f>
        <v>-</v>
      </c>
      <c r="GG216" s="123" t="str">
        <f>IF($O216&gt;=GG$1,INDEX(整列!$A$2:$K$3512,MATCH($A216,整列!$A$2:$A$3512,0)+GG$1-1,11),"-")</f>
        <v>-</v>
      </c>
      <c r="GH216" s="123" t="str">
        <f>IF($O216&gt;=GH$1,INDEX(整列!$A$2:$K$3512,MATCH($A216,整列!$A$2:$A$3512,0)+GH$1-1,11),"-")</f>
        <v>-</v>
      </c>
      <c r="GI216" s="123" t="str">
        <f>IF($O216&gt;=GI$1,INDEX(整列!$A$2:$K$3512,MATCH($A216,整列!$A$2:$A$3512,0)+GI$1-1,11),"-")</f>
        <v>-</v>
      </c>
      <c r="GJ216" s="123" t="str">
        <f>IF($O216&gt;=GJ$1,INDEX(整列!$A$2:$K$3512,MATCH($A216,整列!$A$2:$A$3512,0)+GJ$1-1,11),"-")</f>
        <v>-</v>
      </c>
      <c r="GK216" s="123" t="str">
        <f>IF($O216&gt;=GK$1,INDEX(整列!$A$2:$K$3512,MATCH($A216,整列!$A$2:$A$3512,0)+GK$1-1,11),"-")</f>
        <v>-</v>
      </c>
      <c r="GL216" s="123" t="str">
        <f>IF($O216&gt;=GL$1,INDEX(整列!$A$2:$K$3512,MATCH($A216,整列!$A$2:$A$3512,0)+GL$1-1,11),"-")</f>
        <v>-</v>
      </c>
      <c r="GM216" s="123" t="str">
        <f>IF($O216&gt;=GM$1,INDEX(整列!$A$2:$K$3512,MATCH($A216,整列!$A$2:$A$3512,0)+GM$1-1,11),"-")</f>
        <v>-</v>
      </c>
      <c r="GN216" s="123" t="str">
        <f>IF($O216&gt;=GN$1,INDEX(整列!$A$2:$K$3512,MATCH($A216,整列!$A$2:$A$3512,0)+GN$1-1,11),"-")</f>
        <v>-</v>
      </c>
      <c r="GO216" s="123" t="str">
        <f>IF($O216&gt;=GO$1,INDEX(整列!$A$2:$K$3512,MATCH($A216,整列!$A$2:$A$3512,0)+GO$1-1,11),"-")</f>
        <v>-</v>
      </c>
      <c r="GP216" s="123" t="str">
        <f>IF($O216&gt;=GP$1,INDEX(整列!$A$2:$K$3512,MATCH($A216,整列!$A$2:$A$3512,0)+GP$1-1,11),"-")</f>
        <v>-</v>
      </c>
      <c r="GQ216" s="123" t="str">
        <f>IF($O216&gt;=GQ$1,INDEX(整列!$A$2:$K$3512,MATCH($A216,整列!$A$2:$A$3512,0)+GQ$1-1,11),"-")</f>
        <v>-</v>
      </c>
      <c r="GR216" s="123" t="str">
        <f>IF($O216&gt;=GR$1,INDEX(整列!$A$2:$K$3512,MATCH($A216,整列!$A$2:$A$3512,0)+GR$1-1,11),"-")</f>
        <v>-</v>
      </c>
      <c r="GS216" s="123" t="str">
        <f>IF($O216&gt;=GS$1,INDEX(整列!$A$2:$K$3512,MATCH($A216,整列!$A$2:$A$3512,0)+GS$1-1,11),"-")</f>
        <v>-</v>
      </c>
      <c r="GT216" s="123" t="str">
        <f>IF($O216&gt;=GT$1,INDEX(整列!$A$2:$K$3512,MATCH($A216,整列!$A$2:$A$3512,0)+GT$1-1,11),"-")</f>
        <v>-</v>
      </c>
      <c r="GU216" s="123" t="str">
        <f>IF($O216&gt;=GU$1,INDEX(整列!$A$2:$K$3512,MATCH($A216,整列!$A$2:$A$3512,0)+GU$1-1,11),"-")</f>
        <v>-</v>
      </c>
      <c r="GV216" s="123" t="str">
        <f>IF($O216&gt;=GV$1,INDEX(整列!$A$2:$K$3512,MATCH($A216,整列!$A$2:$A$3512,0)+GV$1-1,11),"-")</f>
        <v>-</v>
      </c>
      <c r="GW216" s="123" t="str">
        <f>IF($O216&gt;=GW$1,INDEX(整列!$A$2:$K$3512,MATCH($A216,整列!$A$2:$A$3512,0)+GW$1-1,11),"-")</f>
        <v>-</v>
      </c>
      <c r="GX216" s="123" t="str">
        <f>IF($O216&gt;=GX$1,INDEX(整列!$A$2:$K$3512,MATCH($A216,整列!$A$2:$A$3512,0)+GX$1-1,11),"-")</f>
        <v>-</v>
      </c>
      <c r="GY216" s="123" t="str">
        <f>IF($O216&gt;=GY$1,INDEX(整列!$A$2:$K$3512,MATCH($A216,整列!$A$2:$A$3512,0)+GY$1-1,11),"-")</f>
        <v>-</v>
      </c>
      <c r="GZ216" s="123" t="str">
        <f>IF($O216&gt;=GZ$1,INDEX(整列!$A$2:$K$3512,MATCH($A216,整列!$A$2:$A$3512,0)+GZ$1-1,11),"-")</f>
        <v>-</v>
      </c>
      <c r="HA216" s="123" t="str">
        <f>IF($O216&gt;=HA$1,INDEX(整列!$A$2:$K$3512,MATCH($A216,整列!$A$2:$A$3512,0)+HA$1-1,11),"-")</f>
        <v>-</v>
      </c>
      <c r="HB216" s="123" t="str">
        <f>IF($O216&gt;=HB$1,INDEX(整列!$A$2:$K$3512,MATCH($A216,整列!$A$2:$A$3512,0)+HB$1-1,11),"-")</f>
        <v>-</v>
      </c>
      <c r="HC216" s="123" t="str">
        <f>IF($O216&gt;=HC$1,INDEX(整列!$A$2:$K$3512,MATCH($A216,整列!$A$2:$A$3512,0)+HC$1-1,11),"-")</f>
        <v>-</v>
      </c>
      <c r="HD216" s="123" t="str">
        <f>IF($O216&gt;=HD$1,INDEX(整列!$A$2:$K$3512,MATCH($A216,整列!$A$2:$A$3512,0)+HD$1-1,11),"-")</f>
        <v>-</v>
      </c>
      <c r="HE216" s="123" t="str">
        <f>IF($O216&gt;=HE$1,INDEX(整列!$A$2:$K$3512,MATCH($A216,整列!$A$2:$A$3512,0)+HE$1-1,11),"-")</f>
        <v>-</v>
      </c>
      <c r="HF216" s="123" t="str">
        <f>IF($O216&gt;=HF$1,INDEX(整列!$A$2:$K$3512,MATCH($A216,整列!$A$2:$A$3512,0)+HF$1-1,11),"-")</f>
        <v>-</v>
      </c>
      <c r="HG216" s="123" t="str">
        <f>IF($O216&gt;=HG$1,INDEX(整列!$A$2:$K$3512,MATCH($A216,整列!$A$2:$A$3512,0)+HG$1-1,11),"-")</f>
        <v>-</v>
      </c>
      <c r="HH216" s="123" t="str">
        <f>IF($O216&gt;=HH$1,INDEX(整列!$A$2:$K$3512,MATCH($A216,整列!$A$2:$A$3512,0)+HH$1-1,11),"-")</f>
        <v>-</v>
      </c>
      <c r="HI216" s="123" t="str">
        <f>IF($O216&gt;=HI$1,INDEX(整列!$A$2:$K$3512,MATCH($A216,整列!$A$2:$A$3512,0)+HI$1-1,11),"-")</f>
        <v>-</v>
      </c>
      <c r="HJ216" s="123" t="str">
        <f>IF($O216&gt;=HJ$1,INDEX(整列!$A$2:$K$3512,MATCH($A216,整列!$A$2:$A$3512,0)+HJ$1-1,11),"-")</f>
        <v>-</v>
      </c>
      <c r="HK216" s="123" t="str">
        <f>IF($O216&gt;=HK$1,INDEX(整列!$A$2:$K$3512,MATCH($A216,整列!$A$2:$A$3512,0)+HK$1-1,11),"-")</f>
        <v>-</v>
      </c>
      <c r="HL216" s="123" t="str">
        <f>IF($O216&gt;=HL$1,INDEX(整列!$A$2:$K$3512,MATCH($A216,整列!$A$2:$A$3512,0)+HL$1-1,11),"-")</f>
        <v>-</v>
      </c>
      <c r="HP216" s="101" t="str">
        <f t="shared" si="23"/>
        <v>C03-8903-0000</v>
      </c>
      <c r="HQ216" s="115">
        <f>COUNTIF(整列!$A$2:$A$3512,HP216)</f>
        <v>7</v>
      </c>
    </row>
    <row r="217" spans="1:225" ht="13.5">
      <c r="A217" s="48" t="s">
        <v>637</v>
      </c>
      <c r="B217" s="48" t="s">
        <v>582</v>
      </c>
      <c r="C217" s="48" t="s">
        <v>583</v>
      </c>
      <c r="D217" s="48" t="s">
        <v>181</v>
      </c>
      <c r="E217" s="48" t="s">
        <v>584</v>
      </c>
      <c r="F217" s="48" t="s">
        <v>239</v>
      </c>
      <c r="G217" s="48" t="s">
        <v>240</v>
      </c>
      <c r="H217" s="48" t="s">
        <v>187</v>
      </c>
      <c r="I217" s="48" t="s">
        <v>638</v>
      </c>
      <c r="J217" s="48" t="s">
        <v>184</v>
      </c>
      <c r="K217" s="48"/>
      <c r="L217" s="48" t="s">
        <v>184</v>
      </c>
      <c r="M217" s="48"/>
      <c r="N217" s="119"/>
      <c r="O217" s="120">
        <f>COUNTIF(整列!$A$2:$A$3512,$A217)</f>
        <v>7</v>
      </c>
      <c r="P217" s="121">
        <f t="shared" si="18"/>
        <v>17934.285714285714</v>
      </c>
      <c r="Q217" s="121">
        <f t="shared" si="19"/>
        <v>19534.957572181691</v>
      </c>
      <c r="R217" s="122">
        <f t="shared" si="20"/>
        <v>61800</v>
      </c>
      <c r="S217" s="121">
        <f t="shared" si="21"/>
        <v>6730</v>
      </c>
      <c r="T217" s="121">
        <f t="shared" si="22"/>
        <v>4500</v>
      </c>
      <c r="U217" s="123">
        <f>IF($O217&gt;=U$1,INDEX(整列!$A$2:$K$3512,MATCH($A217,整列!$A$2:$A$3512,0)+U$1-1,11),"-")</f>
        <v>6730</v>
      </c>
      <c r="V217" s="123">
        <f>IF($O217&gt;=V$1,INDEX(整列!$A$2:$K$3512,MATCH($A217,整列!$A$2:$A$3512,0)+V$1-1,11),"-")</f>
        <v>6730</v>
      </c>
      <c r="W217" s="123">
        <f>IF($O217&gt;=W$1,INDEX(整列!$A$2:$K$3512,MATCH($A217,整列!$A$2:$A$3512,0)+W$1-1,11),"-")</f>
        <v>6400</v>
      </c>
      <c r="X217" s="123">
        <f>IF($O217&gt;=X$1,INDEX(整列!$A$2:$K$3512,MATCH($A217,整列!$A$2:$A$3512,0)+X$1-1,11),"-")</f>
        <v>10300</v>
      </c>
      <c r="Y217" s="123">
        <f>IF($O217&gt;=Y$1,INDEX(整列!$A$2:$K$3512,MATCH($A217,整列!$A$2:$A$3512,0)+Y$1-1,11),"-")</f>
        <v>4500</v>
      </c>
      <c r="Z217" s="123">
        <f>IF($O217&gt;=Z$1,INDEX(整列!$A$2:$K$3512,MATCH($A217,整列!$A$2:$A$3512,0)+Z$1-1,11),"-")</f>
        <v>29080</v>
      </c>
      <c r="AA217" s="123">
        <f>IF($O217&gt;=AA$1,INDEX(整列!$A$2:$K$3512,MATCH($A217,整列!$A$2:$A$3512,0)+AA$1-1,11),"-")</f>
        <v>61800</v>
      </c>
      <c r="AB217" s="123" t="str">
        <f>IF($O217&gt;=AB$1,INDEX(整列!$A$2:$K$3512,MATCH($A217,整列!$A$2:$A$3512,0)+AB$1-1,11),"-")</f>
        <v>-</v>
      </c>
      <c r="AC217" s="123" t="str">
        <f>IF($O217&gt;=AC$1,INDEX(整列!$A$2:$K$3512,MATCH($A217,整列!$A$2:$A$3512,0)+AC$1-1,11),"-")</f>
        <v>-</v>
      </c>
      <c r="AD217" s="123" t="str">
        <f>IF($O217&gt;=AD$1,INDEX(整列!$A$2:$K$3512,MATCH($A217,整列!$A$2:$A$3512,0)+AD$1-1,11),"-")</f>
        <v>-</v>
      </c>
      <c r="AE217" s="123" t="str">
        <f>IF($O217&gt;=AE$1,INDEX(整列!$A$2:$K$3512,MATCH($A217,整列!$A$2:$A$3512,0)+AE$1-1,11),"-")</f>
        <v>-</v>
      </c>
      <c r="AF217" s="123" t="str">
        <f>IF($O217&gt;=AF$1,INDEX(整列!$A$2:$K$3512,MATCH($A217,整列!$A$2:$A$3512,0)+AF$1-1,11),"-")</f>
        <v>-</v>
      </c>
      <c r="AG217" s="123" t="str">
        <f>IF($O217&gt;=AG$1,INDEX(整列!$A$2:$K$3512,MATCH($A217,整列!$A$2:$A$3512,0)+AG$1-1,11),"-")</f>
        <v>-</v>
      </c>
      <c r="AH217" s="123" t="str">
        <f>IF($O217&gt;=AH$1,INDEX(整列!$A$2:$K$3512,MATCH($A217,整列!$A$2:$A$3512,0)+AH$1-1,11),"-")</f>
        <v>-</v>
      </c>
      <c r="AI217" s="123" t="str">
        <f>IF($O217&gt;=AI$1,INDEX(整列!$A$2:$K$3512,MATCH($A217,整列!$A$2:$A$3512,0)+AI$1-1,11),"-")</f>
        <v>-</v>
      </c>
      <c r="AJ217" s="123" t="str">
        <f>IF($O217&gt;=AJ$1,INDEX(整列!$A$2:$K$3512,MATCH($A217,整列!$A$2:$A$3512,0)+AJ$1-1,11),"-")</f>
        <v>-</v>
      </c>
      <c r="AK217" s="123" t="str">
        <f>IF($O217&gt;=AK$1,INDEX(整列!$A$2:$K$3512,MATCH($A217,整列!$A$2:$A$3512,0)+AK$1-1,11),"-")</f>
        <v>-</v>
      </c>
      <c r="AL217" s="123" t="str">
        <f>IF($O217&gt;=AL$1,INDEX(整列!$A$2:$K$3512,MATCH($A217,整列!$A$2:$A$3512,0)+AL$1-1,11),"-")</f>
        <v>-</v>
      </c>
      <c r="AM217" s="123" t="str">
        <f>IF($O217&gt;=AM$1,INDEX(整列!$A$2:$K$3512,MATCH($A217,整列!$A$2:$A$3512,0)+AM$1-1,11),"-")</f>
        <v>-</v>
      </c>
      <c r="AN217" s="123" t="str">
        <f>IF($O217&gt;=AN$1,INDEX(整列!$A$2:$K$3512,MATCH($A217,整列!$A$2:$A$3512,0)+AN$1-1,11),"-")</f>
        <v>-</v>
      </c>
      <c r="AO217" s="123" t="str">
        <f>IF($O217&gt;=AO$1,INDEX(整列!$A$2:$K$3512,MATCH($A217,整列!$A$2:$A$3512,0)+AO$1-1,11),"-")</f>
        <v>-</v>
      </c>
      <c r="AP217" s="123" t="str">
        <f>IF($O217&gt;=AP$1,INDEX(整列!$A$2:$K$3512,MATCH($A217,整列!$A$2:$A$3512,0)+AP$1-1,11),"-")</f>
        <v>-</v>
      </c>
      <c r="AQ217" s="123" t="str">
        <f>IF($O217&gt;=AQ$1,INDEX(整列!$A$2:$K$3512,MATCH($A217,整列!$A$2:$A$3512,0)+AQ$1-1,11),"-")</f>
        <v>-</v>
      </c>
      <c r="AR217" s="123" t="str">
        <f>IF($O217&gt;=AR$1,INDEX(整列!$A$2:$K$3512,MATCH($A217,整列!$A$2:$A$3512,0)+AR$1-1,11),"-")</f>
        <v>-</v>
      </c>
      <c r="AS217" s="123" t="str">
        <f>IF($O217&gt;=AS$1,INDEX(整列!$A$2:$K$3512,MATCH($A217,整列!$A$2:$A$3512,0)+AS$1-1,11),"-")</f>
        <v>-</v>
      </c>
      <c r="AT217" s="123" t="str">
        <f>IF($O217&gt;=AT$1,INDEX(整列!$A$2:$K$3512,MATCH($A217,整列!$A$2:$A$3512,0)+AT$1-1,11),"-")</f>
        <v>-</v>
      </c>
      <c r="AU217" s="123" t="str">
        <f>IF($O217&gt;=AU$1,INDEX(整列!$A$2:$K$3512,MATCH($A217,整列!$A$2:$A$3512,0)+AU$1-1,11),"-")</f>
        <v>-</v>
      </c>
      <c r="AV217" s="123" t="str">
        <f>IF($O217&gt;=AV$1,INDEX(整列!$A$2:$K$3512,MATCH($A217,整列!$A$2:$A$3512,0)+AV$1-1,11),"-")</f>
        <v>-</v>
      </c>
      <c r="AW217" s="123" t="str">
        <f>IF($O217&gt;=AW$1,INDEX(整列!$A$2:$K$3512,MATCH($A217,整列!$A$2:$A$3512,0)+AW$1-1,11),"-")</f>
        <v>-</v>
      </c>
      <c r="AX217" s="123" t="str">
        <f>IF($O217&gt;=AX$1,INDEX(整列!$A$2:$K$3512,MATCH($A217,整列!$A$2:$A$3512,0)+AX$1-1,11),"-")</f>
        <v>-</v>
      </c>
      <c r="AY217" s="123" t="str">
        <f>IF($O217&gt;=AY$1,INDEX(整列!$A$2:$K$3512,MATCH($A217,整列!$A$2:$A$3512,0)+AY$1-1,11),"-")</f>
        <v>-</v>
      </c>
      <c r="AZ217" s="123" t="str">
        <f>IF($O217&gt;=AZ$1,INDEX(整列!$A$2:$K$3512,MATCH($A217,整列!$A$2:$A$3512,0)+AZ$1-1,11),"-")</f>
        <v>-</v>
      </c>
      <c r="BA217" s="123" t="str">
        <f>IF($O217&gt;=BA$1,INDEX(整列!$A$2:$K$3512,MATCH($A217,整列!$A$2:$A$3512,0)+BA$1-1,11),"-")</f>
        <v>-</v>
      </c>
      <c r="BB217" s="123" t="str">
        <f>IF($O217&gt;=BB$1,INDEX(整列!$A$2:$K$3512,MATCH($A217,整列!$A$2:$A$3512,0)+BB$1-1,11),"-")</f>
        <v>-</v>
      </c>
      <c r="BC217" s="123" t="str">
        <f>IF($O217&gt;=BC$1,INDEX(整列!$A$2:$K$3512,MATCH($A217,整列!$A$2:$A$3512,0)+BC$1-1,11),"-")</f>
        <v>-</v>
      </c>
      <c r="BD217" s="123" t="str">
        <f>IF($O217&gt;=BD$1,INDEX(整列!$A$2:$K$3512,MATCH($A217,整列!$A$2:$A$3512,0)+BD$1-1,11),"-")</f>
        <v>-</v>
      </c>
      <c r="BE217" s="123" t="str">
        <f>IF($O217&gt;=BE$1,INDEX(整列!$A$2:$K$3512,MATCH($A217,整列!$A$2:$A$3512,0)+BE$1-1,11),"-")</f>
        <v>-</v>
      </c>
      <c r="BF217" s="123" t="str">
        <f>IF($O217&gt;=BF$1,INDEX(整列!$A$2:$K$3512,MATCH($A217,整列!$A$2:$A$3512,0)+BF$1-1,11),"-")</f>
        <v>-</v>
      </c>
      <c r="BG217" s="123" t="str">
        <f>IF($O217&gt;=BG$1,INDEX(整列!$A$2:$K$3512,MATCH($A217,整列!$A$2:$A$3512,0)+BG$1-1,11),"-")</f>
        <v>-</v>
      </c>
      <c r="BH217" s="123" t="str">
        <f>IF($O217&gt;=BH$1,INDEX(整列!$A$2:$K$3512,MATCH($A217,整列!$A$2:$A$3512,0)+BH$1-1,11),"-")</f>
        <v>-</v>
      </c>
      <c r="BI217" s="123" t="str">
        <f>IF($O217&gt;=BI$1,INDEX(整列!$A$2:$K$3512,MATCH($A217,整列!$A$2:$A$3512,0)+BI$1-1,11),"-")</f>
        <v>-</v>
      </c>
      <c r="BJ217" s="123" t="str">
        <f>IF($O217&gt;=BJ$1,INDEX(整列!$A$2:$K$3512,MATCH($A217,整列!$A$2:$A$3512,0)+BJ$1-1,11),"-")</f>
        <v>-</v>
      </c>
      <c r="BK217" s="123" t="str">
        <f>IF($O217&gt;=BK$1,INDEX(整列!$A$2:$K$3512,MATCH($A217,整列!$A$2:$A$3512,0)+BK$1-1,11),"-")</f>
        <v>-</v>
      </c>
      <c r="BL217" s="123" t="str">
        <f>IF($O217&gt;=BL$1,INDEX(整列!$A$2:$K$3512,MATCH($A217,整列!$A$2:$A$3512,0)+BL$1-1,11),"-")</f>
        <v>-</v>
      </c>
      <c r="BM217" s="123" t="str">
        <f>IF($O217&gt;=BM$1,INDEX(整列!$A$2:$K$3512,MATCH($A217,整列!$A$2:$A$3512,0)+BM$1-1,11),"-")</f>
        <v>-</v>
      </c>
      <c r="BN217" s="123" t="str">
        <f>IF($O217&gt;=BN$1,INDEX(整列!$A$2:$K$3512,MATCH($A217,整列!$A$2:$A$3512,0)+BN$1-1,11),"-")</f>
        <v>-</v>
      </c>
      <c r="BO217" s="123" t="str">
        <f>IF($O217&gt;=BO$1,INDEX(整列!$A$2:$K$3512,MATCH($A217,整列!$A$2:$A$3512,0)+BO$1-1,11),"-")</f>
        <v>-</v>
      </c>
      <c r="BP217" s="123" t="str">
        <f>IF($O217&gt;=BP$1,INDEX(整列!$A$2:$K$3512,MATCH($A217,整列!$A$2:$A$3512,0)+BP$1-1,11),"-")</f>
        <v>-</v>
      </c>
      <c r="BQ217" s="123" t="str">
        <f>IF($O217&gt;=BQ$1,INDEX(整列!$A$2:$K$3512,MATCH($A217,整列!$A$2:$A$3512,0)+BQ$1-1,11),"-")</f>
        <v>-</v>
      </c>
      <c r="BR217" s="123" t="str">
        <f>IF($O217&gt;=BR$1,INDEX(整列!$A$2:$K$3512,MATCH($A217,整列!$A$2:$A$3512,0)+BR$1-1,11),"-")</f>
        <v>-</v>
      </c>
      <c r="BS217" s="123" t="str">
        <f>IF($O217&gt;=BS$1,INDEX(整列!$A$2:$K$3512,MATCH($A217,整列!$A$2:$A$3512,0)+BS$1-1,11),"-")</f>
        <v>-</v>
      </c>
      <c r="BT217" s="123" t="str">
        <f>IF($O217&gt;=BT$1,INDEX(整列!$A$2:$K$3512,MATCH($A217,整列!$A$2:$A$3512,0)+BT$1-1,11),"-")</f>
        <v>-</v>
      </c>
      <c r="BU217" s="123" t="str">
        <f>IF($O217&gt;=BU$1,INDEX(整列!$A$2:$K$3512,MATCH($A217,整列!$A$2:$A$3512,0)+BU$1-1,11),"-")</f>
        <v>-</v>
      </c>
      <c r="BV217" s="123" t="str">
        <f>IF($O217&gt;=BV$1,INDEX(整列!$A$2:$K$3512,MATCH($A217,整列!$A$2:$A$3512,0)+BV$1-1,11),"-")</f>
        <v>-</v>
      </c>
      <c r="BW217" s="123" t="str">
        <f>IF($O217&gt;=BW$1,INDEX(整列!$A$2:$K$3512,MATCH($A217,整列!$A$2:$A$3512,0)+BW$1-1,11),"-")</f>
        <v>-</v>
      </c>
      <c r="BX217" s="123" t="str">
        <f>IF($O217&gt;=BX$1,INDEX(整列!$A$2:$K$3512,MATCH($A217,整列!$A$2:$A$3512,0)+BX$1-1,11),"-")</f>
        <v>-</v>
      </c>
      <c r="BY217" s="123" t="str">
        <f>IF($O217&gt;=BY$1,INDEX(整列!$A$2:$K$3512,MATCH($A217,整列!$A$2:$A$3512,0)+BY$1-1,11),"-")</f>
        <v>-</v>
      </c>
      <c r="BZ217" s="123" t="str">
        <f>IF($O217&gt;=BZ$1,INDEX(整列!$A$2:$K$3512,MATCH($A217,整列!$A$2:$A$3512,0)+BZ$1-1,11),"-")</f>
        <v>-</v>
      </c>
      <c r="CA217" s="123" t="str">
        <f>IF($O217&gt;=CA$1,INDEX(整列!$A$2:$K$3512,MATCH($A217,整列!$A$2:$A$3512,0)+CA$1-1,11),"-")</f>
        <v>-</v>
      </c>
      <c r="CB217" s="123" t="str">
        <f>IF($O217&gt;=CB$1,INDEX(整列!$A$2:$K$3512,MATCH($A217,整列!$A$2:$A$3512,0)+CB$1-1,11),"-")</f>
        <v>-</v>
      </c>
      <c r="CC217" s="123" t="str">
        <f>IF($O217&gt;=CC$1,INDEX(整列!$A$2:$K$3512,MATCH($A217,整列!$A$2:$A$3512,0)+CC$1-1,11),"-")</f>
        <v>-</v>
      </c>
      <c r="CD217" s="123" t="str">
        <f>IF($O217&gt;=CD$1,INDEX(整列!$A$2:$K$3512,MATCH($A217,整列!$A$2:$A$3512,0)+CD$1-1,11),"-")</f>
        <v>-</v>
      </c>
      <c r="CE217" s="123" t="str">
        <f>IF($O217&gt;=CE$1,INDEX(整列!$A$2:$K$3512,MATCH($A217,整列!$A$2:$A$3512,0)+CE$1-1,11),"-")</f>
        <v>-</v>
      </c>
      <c r="CF217" s="123" t="str">
        <f>IF($O217&gt;=CF$1,INDEX(整列!$A$2:$K$3512,MATCH($A217,整列!$A$2:$A$3512,0)+CF$1-1,11),"-")</f>
        <v>-</v>
      </c>
      <c r="CG217" s="123" t="str">
        <f>IF($O217&gt;=CG$1,INDEX(整列!$A$2:$K$3512,MATCH($A217,整列!$A$2:$A$3512,0)+CG$1-1,11),"-")</f>
        <v>-</v>
      </c>
      <c r="CH217" s="123" t="str">
        <f>IF($O217&gt;=CH$1,INDEX(整列!$A$2:$K$3512,MATCH($A217,整列!$A$2:$A$3512,0)+CH$1-1,11),"-")</f>
        <v>-</v>
      </c>
      <c r="CI217" s="123" t="str">
        <f>IF($O217&gt;=CI$1,INDEX(整列!$A$2:$K$3512,MATCH($A217,整列!$A$2:$A$3512,0)+CI$1-1,11),"-")</f>
        <v>-</v>
      </c>
      <c r="CJ217" s="123" t="str">
        <f>IF($O217&gt;=CJ$1,INDEX(整列!$A$2:$K$3512,MATCH($A217,整列!$A$2:$A$3512,0)+CJ$1-1,11),"-")</f>
        <v>-</v>
      </c>
      <c r="CK217" s="123" t="str">
        <f>IF($O217&gt;=CK$1,INDEX(整列!$A$2:$K$3512,MATCH($A217,整列!$A$2:$A$3512,0)+CK$1-1,11),"-")</f>
        <v>-</v>
      </c>
      <c r="CL217" s="123" t="str">
        <f>IF($O217&gt;=CL$1,INDEX(整列!$A$2:$K$3512,MATCH($A217,整列!$A$2:$A$3512,0)+CL$1-1,11),"-")</f>
        <v>-</v>
      </c>
      <c r="CM217" s="123" t="str">
        <f>IF($O217&gt;=CM$1,INDEX(整列!$A$2:$K$3512,MATCH($A217,整列!$A$2:$A$3512,0)+CM$1-1,11),"-")</f>
        <v>-</v>
      </c>
      <c r="CN217" s="123" t="str">
        <f>IF($O217&gt;=CN$1,INDEX(整列!$A$2:$K$3512,MATCH($A217,整列!$A$2:$A$3512,0)+CN$1-1,11),"-")</f>
        <v>-</v>
      </c>
      <c r="CO217" s="123" t="str">
        <f>IF($O217&gt;=CO$1,INDEX(整列!$A$2:$K$3512,MATCH($A217,整列!$A$2:$A$3512,0)+CO$1-1,11),"-")</f>
        <v>-</v>
      </c>
      <c r="CP217" s="123" t="str">
        <f>IF($O217&gt;=CP$1,INDEX(整列!$A$2:$K$3512,MATCH($A217,整列!$A$2:$A$3512,0)+CP$1-1,11),"-")</f>
        <v>-</v>
      </c>
      <c r="CQ217" s="123" t="str">
        <f>IF($O217&gt;=CQ$1,INDEX(整列!$A$2:$K$3512,MATCH($A217,整列!$A$2:$A$3512,0)+CQ$1-1,11),"-")</f>
        <v>-</v>
      </c>
      <c r="CR217" s="123" t="str">
        <f>IF($O217&gt;=CR$1,INDEX(整列!$A$2:$K$3512,MATCH($A217,整列!$A$2:$A$3512,0)+CR$1-1,11),"-")</f>
        <v>-</v>
      </c>
      <c r="CS217" s="123" t="str">
        <f>IF($O217&gt;=CS$1,INDEX(整列!$A$2:$K$3512,MATCH($A217,整列!$A$2:$A$3512,0)+CS$1-1,11),"-")</f>
        <v>-</v>
      </c>
      <c r="CT217" s="123" t="str">
        <f>IF($O217&gt;=CT$1,INDEX(整列!$A$2:$K$3512,MATCH($A217,整列!$A$2:$A$3512,0)+CT$1-1,11),"-")</f>
        <v>-</v>
      </c>
      <c r="CU217" s="123" t="str">
        <f>IF($O217&gt;=CU$1,INDEX(整列!$A$2:$K$3512,MATCH($A217,整列!$A$2:$A$3512,0)+CU$1-1,11),"-")</f>
        <v>-</v>
      </c>
      <c r="CV217" s="123" t="str">
        <f>IF($O217&gt;=CV$1,INDEX(整列!$A$2:$K$3512,MATCH($A217,整列!$A$2:$A$3512,0)+CV$1-1,11),"-")</f>
        <v>-</v>
      </c>
      <c r="CW217" s="123" t="str">
        <f>IF($O217&gt;=CW$1,INDEX(整列!$A$2:$K$3512,MATCH($A217,整列!$A$2:$A$3512,0)+CW$1-1,11),"-")</f>
        <v>-</v>
      </c>
      <c r="CX217" s="123" t="str">
        <f>IF($O217&gt;=CX$1,INDEX(整列!$A$2:$K$3512,MATCH($A217,整列!$A$2:$A$3512,0)+CX$1-1,11),"-")</f>
        <v>-</v>
      </c>
      <c r="CY217" s="123" t="str">
        <f>IF($O217&gt;=CY$1,INDEX(整列!$A$2:$K$3512,MATCH($A217,整列!$A$2:$A$3512,0)+CY$1-1,11),"-")</f>
        <v>-</v>
      </c>
      <c r="CZ217" s="123" t="str">
        <f>IF($O217&gt;=CZ$1,INDEX(整列!$A$2:$K$3512,MATCH($A217,整列!$A$2:$A$3512,0)+CZ$1-1,11),"-")</f>
        <v>-</v>
      </c>
      <c r="DA217" s="123" t="str">
        <f>IF($O217&gt;=DA$1,INDEX(整列!$A$2:$K$3512,MATCH($A217,整列!$A$2:$A$3512,0)+DA$1-1,11),"-")</f>
        <v>-</v>
      </c>
      <c r="DB217" s="123" t="str">
        <f>IF($O217&gt;=DB$1,INDEX(整列!$A$2:$K$3512,MATCH($A217,整列!$A$2:$A$3512,0)+DB$1-1,11),"-")</f>
        <v>-</v>
      </c>
      <c r="DC217" s="123" t="str">
        <f>IF($O217&gt;=DC$1,INDEX(整列!$A$2:$K$3512,MATCH($A217,整列!$A$2:$A$3512,0)+DC$1-1,11),"-")</f>
        <v>-</v>
      </c>
      <c r="DD217" s="123" t="str">
        <f>IF($O217&gt;=DD$1,INDEX(整列!$A$2:$K$3512,MATCH($A217,整列!$A$2:$A$3512,0)+DD$1-1,11),"-")</f>
        <v>-</v>
      </c>
      <c r="DE217" s="123" t="str">
        <f>IF($O217&gt;=DE$1,INDEX(整列!$A$2:$K$3512,MATCH($A217,整列!$A$2:$A$3512,0)+DE$1-1,11),"-")</f>
        <v>-</v>
      </c>
      <c r="DF217" s="123" t="str">
        <f>IF($O217&gt;=DF$1,INDEX(整列!$A$2:$K$3512,MATCH($A217,整列!$A$2:$A$3512,0)+DF$1-1,11),"-")</f>
        <v>-</v>
      </c>
      <c r="DG217" s="123" t="str">
        <f>IF($O217&gt;=DG$1,INDEX(整列!$A$2:$K$3512,MATCH($A217,整列!$A$2:$A$3512,0)+DG$1-1,11),"-")</f>
        <v>-</v>
      </c>
      <c r="DH217" s="123" t="str">
        <f>IF($O217&gt;=DH$1,INDEX(整列!$A$2:$K$3512,MATCH($A217,整列!$A$2:$A$3512,0)+DH$1-1,11),"-")</f>
        <v>-</v>
      </c>
      <c r="DI217" s="123" t="str">
        <f>IF($O217&gt;=DI$1,INDEX(整列!$A$2:$K$3512,MATCH($A217,整列!$A$2:$A$3512,0)+DI$1-1,11),"-")</f>
        <v>-</v>
      </c>
      <c r="DJ217" s="123" t="str">
        <f>IF($O217&gt;=DJ$1,INDEX(整列!$A$2:$K$3512,MATCH($A217,整列!$A$2:$A$3512,0)+DJ$1-1,11),"-")</f>
        <v>-</v>
      </c>
      <c r="DK217" s="123" t="str">
        <f>IF($O217&gt;=DK$1,INDEX(整列!$A$2:$K$3512,MATCH($A217,整列!$A$2:$A$3512,0)+DK$1-1,11),"-")</f>
        <v>-</v>
      </c>
      <c r="DL217" s="123" t="str">
        <f>IF($O217&gt;=DL$1,INDEX(整列!$A$2:$K$3512,MATCH($A217,整列!$A$2:$A$3512,0)+DL$1-1,11),"-")</f>
        <v>-</v>
      </c>
      <c r="DM217" s="123" t="str">
        <f>IF($O217&gt;=DM$1,INDEX(整列!$A$2:$K$3512,MATCH($A217,整列!$A$2:$A$3512,0)+DM$1-1,11),"-")</f>
        <v>-</v>
      </c>
      <c r="DN217" s="123" t="str">
        <f>IF($O217&gt;=DN$1,INDEX(整列!$A$2:$K$3512,MATCH($A217,整列!$A$2:$A$3512,0)+DN$1-1,11),"-")</f>
        <v>-</v>
      </c>
      <c r="DO217" s="123" t="str">
        <f>IF($O217&gt;=DO$1,INDEX(整列!$A$2:$K$3512,MATCH($A217,整列!$A$2:$A$3512,0)+DO$1-1,11),"-")</f>
        <v>-</v>
      </c>
      <c r="DP217" s="123" t="str">
        <f>IF($O217&gt;=DP$1,INDEX(整列!$A$2:$K$3512,MATCH($A217,整列!$A$2:$A$3512,0)+DP$1-1,11),"-")</f>
        <v>-</v>
      </c>
      <c r="DQ217" s="123" t="str">
        <f>IF($O217&gt;=DQ$1,INDEX(整列!$A$2:$K$3512,MATCH($A217,整列!$A$2:$A$3512,0)+DQ$1-1,11),"-")</f>
        <v>-</v>
      </c>
      <c r="DR217" s="123" t="str">
        <f>IF($O217&gt;=DR$1,INDEX(整列!$A$2:$K$3512,MATCH($A217,整列!$A$2:$A$3512,0)+DR$1-1,11),"-")</f>
        <v>-</v>
      </c>
      <c r="DS217" s="123" t="str">
        <f>IF($O217&gt;=DS$1,INDEX(整列!$A$2:$K$3512,MATCH($A217,整列!$A$2:$A$3512,0)+DS$1-1,11),"-")</f>
        <v>-</v>
      </c>
      <c r="DT217" s="123" t="str">
        <f>IF($O217&gt;=DT$1,INDEX(整列!$A$2:$K$3512,MATCH($A217,整列!$A$2:$A$3512,0)+DT$1-1,11),"-")</f>
        <v>-</v>
      </c>
      <c r="DU217" s="123" t="str">
        <f>IF($O217&gt;=DU$1,INDEX(整列!$A$2:$K$3512,MATCH($A217,整列!$A$2:$A$3512,0)+DU$1-1,11),"-")</f>
        <v>-</v>
      </c>
      <c r="DV217" s="123" t="str">
        <f>IF($O217&gt;=DV$1,INDEX(整列!$A$2:$K$3512,MATCH($A217,整列!$A$2:$A$3512,0)+DV$1-1,11),"-")</f>
        <v>-</v>
      </c>
      <c r="DW217" s="123" t="str">
        <f>IF($O217&gt;=DW$1,INDEX(整列!$A$2:$K$3512,MATCH($A217,整列!$A$2:$A$3512,0)+DW$1-1,11),"-")</f>
        <v>-</v>
      </c>
      <c r="DX217" s="123" t="str">
        <f>IF($O217&gt;=DX$1,INDEX(整列!$A$2:$K$3512,MATCH($A217,整列!$A$2:$A$3512,0)+DX$1-1,11),"-")</f>
        <v>-</v>
      </c>
      <c r="DY217" s="123" t="str">
        <f>IF($O217&gt;=DY$1,INDEX(整列!$A$2:$K$3512,MATCH($A217,整列!$A$2:$A$3512,0)+DY$1-1,11),"-")</f>
        <v>-</v>
      </c>
      <c r="DZ217" s="123" t="str">
        <f>IF($O217&gt;=DZ$1,INDEX(整列!$A$2:$K$3512,MATCH($A217,整列!$A$2:$A$3512,0)+DZ$1-1,11),"-")</f>
        <v>-</v>
      </c>
      <c r="EA217" s="123" t="str">
        <f>IF($O217&gt;=EA$1,INDEX(整列!$A$2:$K$3512,MATCH($A217,整列!$A$2:$A$3512,0)+EA$1-1,11),"-")</f>
        <v>-</v>
      </c>
      <c r="EB217" s="123" t="str">
        <f>IF($O217&gt;=EB$1,INDEX(整列!$A$2:$K$3512,MATCH($A217,整列!$A$2:$A$3512,0)+EB$1-1,11),"-")</f>
        <v>-</v>
      </c>
      <c r="EC217" s="123" t="str">
        <f>IF($O217&gt;=EC$1,INDEX(整列!$A$2:$K$3512,MATCH($A217,整列!$A$2:$A$3512,0)+EC$1-1,11),"-")</f>
        <v>-</v>
      </c>
      <c r="ED217" s="123" t="str">
        <f>IF($O217&gt;=ED$1,INDEX(整列!$A$2:$K$3512,MATCH($A217,整列!$A$2:$A$3512,0)+ED$1-1,11),"-")</f>
        <v>-</v>
      </c>
      <c r="EE217" s="123" t="str">
        <f>IF($O217&gt;=EE$1,INDEX(整列!$A$2:$K$3512,MATCH($A217,整列!$A$2:$A$3512,0)+EE$1-1,11),"-")</f>
        <v>-</v>
      </c>
      <c r="EF217" s="123" t="str">
        <f>IF($O217&gt;=EF$1,INDEX(整列!$A$2:$K$3512,MATCH($A217,整列!$A$2:$A$3512,0)+EF$1-1,11),"-")</f>
        <v>-</v>
      </c>
      <c r="EG217" s="123" t="str">
        <f>IF($O217&gt;=EG$1,INDEX(整列!$A$2:$K$3512,MATCH($A217,整列!$A$2:$A$3512,0)+EG$1-1,11),"-")</f>
        <v>-</v>
      </c>
      <c r="EH217" s="123" t="str">
        <f>IF($O217&gt;=EH$1,INDEX(整列!$A$2:$K$3512,MATCH($A217,整列!$A$2:$A$3512,0)+EH$1-1,11),"-")</f>
        <v>-</v>
      </c>
      <c r="EI217" s="123" t="str">
        <f>IF($O217&gt;=EI$1,INDEX(整列!$A$2:$K$3512,MATCH($A217,整列!$A$2:$A$3512,0)+EI$1-1,11),"-")</f>
        <v>-</v>
      </c>
      <c r="EJ217" s="123" t="str">
        <f>IF($O217&gt;=EJ$1,INDEX(整列!$A$2:$K$3512,MATCH($A217,整列!$A$2:$A$3512,0)+EJ$1-1,11),"-")</f>
        <v>-</v>
      </c>
      <c r="EK217" s="123" t="str">
        <f>IF($O217&gt;=EK$1,INDEX(整列!$A$2:$K$3512,MATCH($A217,整列!$A$2:$A$3512,0)+EK$1-1,11),"-")</f>
        <v>-</v>
      </c>
      <c r="EL217" s="123" t="str">
        <f>IF($O217&gt;=EL$1,INDEX(整列!$A$2:$K$3512,MATCH($A217,整列!$A$2:$A$3512,0)+EL$1-1,11),"-")</f>
        <v>-</v>
      </c>
      <c r="EM217" s="123" t="str">
        <f>IF($O217&gt;=EM$1,INDEX(整列!$A$2:$K$3512,MATCH($A217,整列!$A$2:$A$3512,0)+EM$1-1,11),"-")</f>
        <v>-</v>
      </c>
      <c r="EN217" s="123" t="str">
        <f>IF($O217&gt;=EN$1,INDEX(整列!$A$2:$K$3512,MATCH($A217,整列!$A$2:$A$3512,0)+EN$1-1,11),"-")</f>
        <v>-</v>
      </c>
      <c r="EO217" s="123" t="str">
        <f>IF($O217&gt;=EO$1,INDEX(整列!$A$2:$K$3512,MATCH($A217,整列!$A$2:$A$3512,0)+EO$1-1,11),"-")</f>
        <v>-</v>
      </c>
      <c r="EP217" s="123" t="str">
        <f>IF($O217&gt;=EP$1,INDEX(整列!$A$2:$K$3512,MATCH($A217,整列!$A$2:$A$3512,0)+EP$1-1,11),"-")</f>
        <v>-</v>
      </c>
      <c r="EQ217" s="123" t="str">
        <f>IF($O217&gt;=EQ$1,INDEX(整列!$A$2:$K$3512,MATCH($A217,整列!$A$2:$A$3512,0)+EQ$1-1,11),"-")</f>
        <v>-</v>
      </c>
      <c r="ER217" s="123" t="str">
        <f>IF($O217&gt;=ER$1,INDEX(整列!$A$2:$K$3512,MATCH($A217,整列!$A$2:$A$3512,0)+ER$1-1,11),"-")</f>
        <v>-</v>
      </c>
      <c r="ES217" s="123" t="str">
        <f>IF($O217&gt;=ES$1,INDEX(整列!$A$2:$K$3512,MATCH($A217,整列!$A$2:$A$3512,0)+ES$1-1,11),"-")</f>
        <v>-</v>
      </c>
      <c r="ET217" s="123" t="str">
        <f>IF($O217&gt;=ET$1,INDEX(整列!$A$2:$K$3512,MATCH($A217,整列!$A$2:$A$3512,0)+ET$1-1,11),"-")</f>
        <v>-</v>
      </c>
      <c r="EU217" s="123" t="str">
        <f>IF($O217&gt;=EU$1,INDEX(整列!$A$2:$K$3512,MATCH($A217,整列!$A$2:$A$3512,0)+EU$1-1,11),"-")</f>
        <v>-</v>
      </c>
      <c r="EV217" s="123" t="str">
        <f>IF($O217&gt;=EV$1,INDEX(整列!$A$2:$K$3512,MATCH($A217,整列!$A$2:$A$3512,0)+EV$1-1,11),"-")</f>
        <v>-</v>
      </c>
      <c r="EW217" s="123" t="str">
        <f>IF($O217&gt;=EW$1,INDEX(整列!$A$2:$K$3512,MATCH($A217,整列!$A$2:$A$3512,0)+EW$1-1,11),"-")</f>
        <v>-</v>
      </c>
      <c r="EX217" s="123" t="str">
        <f>IF($O217&gt;=EX$1,INDEX(整列!$A$2:$K$3512,MATCH($A217,整列!$A$2:$A$3512,0)+EX$1-1,11),"-")</f>
        <v>-</v>
      </c>
      <c r="EY217" s="123" t="str">
        <f>IF($O217&gt;=EY$1,INDEX(整列!$A$2:$K$3512,MATCH($A217,整列!$A$2:$A$3512,0)+EY$1-1,11),"-")</f>
        <v>-</v>
      </c>
      <c r="EZ217" s="123" t="str">
        <f>IF($O217&gt;=EZ$1,INDEX(整列!$A$2:$K$3512,MATCH($A217,整列!$A$2:$A$3512,0)+EZ$1-1,11),"-")</f>
        <v>-</v>
      </c>
      <c r="FA217" s="123" t="str">
        <f>IF($O217&gt;=FA$1,INDEX(整列!$A$2:$K$3512,MATCH($A217,整列!$A$2:$A$3512,0)+FA$1-1,11),"-")</f>
        <v>-</v>
      </c>
      <c r="FB217" s="123" t="str">
        <f>IF($O217&gt;=FB$1,INDEX(整列!$A$2:$K$3512,MATCH($A217,整列!$A$2:$A$3512,0)+FB$1-1,11),"-")</f>
        <v>-</v>
      </c>
      <c r="FC217" s="123" t="str">
        <f>IF($O217&gt;=FC$1,INDEX(整列!$A$2:$K$3512,MATCH($A217,整列!$A$2:$A$3512,0)+FC$1-1,11),"-")</f>
        <v>-</v>
      </c>
      <c r="FD217" s="123" t="str">
        <f>IF($O217&gt;=FD$1,INDEX(整列!$A$2:$K$3512,MATCH($A217,整列!$A$2:$A$3512,0)+FD$1-1,11),"-")</f>
        <v>-</v>
      </c>
      <c r="FE217" s="123" t="str">
        <f>IF($O217&gt;=FE$1,INDEX(整列!$A$2:$K$3512,MATCH($A217,整列!$A$2:$A$3512,0)+FE$1-1,11),"-")</f>
        <v>-</v>
      </c>
      <c r="FF217" s="123" t="str">
        <f>IF($O217&gt;=FF$1,INDEX(整列!$A$2:$K$3512,MATCH($A217,整列!$A$2:$A$3512,0)+FF$1-1,11),"-")</f>
        <v>-</v>
      </c>
      <c r="FG217" s="123" t="str">
        <f>IF($O217&gt;=FG$1,INDEX(整列!$A$2:$K$3512,MATCH($A217,整列!$A$2:$A$3512,0)+FG$1-1,11),"-")</f>
        <v>-</v>
      </c>
      <c r="FH217" s="123" t="str">
        <f>IF($O217&gt;=FH$1,INDEX(整列!$A$2:$K$3512,MATCH($A217,整列!$A$2:$A$3512,0)+FH$1-1,11),"-")</f>
        <v>-</v>
      </c>
      <c r="FI217" s="123" t="str">
        <f>IF($O217&gt;=FI$1,INDEX(整列!$A$2:$K$3512,MATCH($A217,整列!$A$2:$A$3512,0)+FI$1-1,11),"-")</f>
        <v>-</v>
      </c>
      <c r="FJ217" s="123" t="str">
        <f>IF($O217&gt;=FJ$1,INDEX(整列!$A$2:$K$3512,MATCH($A217,整列!$A$2:$A$3512,0)+FJ$1-1,11),"-")</f>
        <v>-</v>
      </c>
      <c r="FK217" s="123" t="str">
        <f>IF($O217&gt;=FK$1,INDEX(整列!$A$2:$K$3512,MATCH($A217,整列!$A$2:$A$3512,0)+FK$1-1,11),"-")</f>
        <v>-</v>
      </c>
      <c r="FL217" s="123" t="str">
        <f>IF($O217&gt;=FL$1,INDEX(整列!$A$2:$K$3512,MATCH($A217,整列!$A$2:$A$3512,0)+FL$1-1,11),"-")</f>
        <v>-</v>
      </c>
      <c r="FM217" s="123" t="str">
        <f>IF($O217&gt;=FM$1,INDEX(整列!$A$2:$K$3512,MATCH($A217,整列!$A$2:$A$3512,0)+FM$1-1,11),"-")</f>
        <v>-</v>
      </c>
      <c r="FN217" s="123" t="str">
        <f>IF($O217&gt;=FN$1,INDEX(整列!$A$2:$K$3512,MATCH($A217,整列!$A$2:$A$3512,0)+FN$1-1,11),"-")</f>
        <v>-</v>
      </c>
      <c r="FO217" s="123" t="str">
        <f>IF($O217&gt;=FO$1,INDEX(整列!$A$2:$K$3512,MATCH($A217,整列!$A$2:$A$3512,0)+FO$1-1,11),"-")</f>
        <v>-</v>
      </c>
      <c r="FP217" s="123" t="str">
        <f>IF($O217&gt;=FP$1,INDEX(整列!$A$2:$K$3512,MATCH($A217,整列!$A$2:$A$3512,0)+FP$1-1,11),"-")</f>
        <v>-</v>
      </c>
      <c r="FQ217" s="123" t="str">
        <f>IF($O217&gt;=FQ$1,INDEX(整列!$A$2:$K$3512,MATCH($A217,整列!$A$2:$A$3512,0)+FQ$1-1,11),"-")</f>
        <v>-</v>
      </c>
      <c r="FR217" s="123" t="str">
        <f>IF($O217&gt;=FR$1,INDEX(整列!$A$2:$K$3512,MATCH($A217,整列!$A$2:$A$3512,0)+FR$1-1,11),"-")</f>
        <v>-</v>
      </c>
      <c r="FS217" s="123" t="str">
        <f>IF($O217&gt;=FS$1,INDEX(整列!$A$2:$K$3512,MATCH($A217,整列!$A$2:$A$3512,0)+FS$1-1,11),"-")</f>
        <v>-</v>
      </c>
      <c r="FT217" s="123" t="str">
        <f>IF($O217&gt;=FT$1,INDEX(整列!$A$2:$K$3512,MATCH($A217,整列!$A$2:$A$3512,0)+FT$1-1,11),"-")</f>
        <v>-</v>
      </c>
      <c r="FU217" s="123" t="str">
        <f>IF($O217&gt;=FU$1,INDEX(整列!$A$2:$K$3512,MATCH($A217,整列!$A$2:$A$3512,0)+FU$1-1,11),"-")</f>
        <v>-</v>
      </c>
      <c r="FV217" s="123" t="str">
        <f>IF($O217&gt;=FV$1,INDEX(整列!$A$2:$K$3512,MATCH($A217,整列!$A$2:$A$3512,0)+FV$1-1,11),"-")</f>
        <v>-</v>
      </c>
      <c r="FW217" s="123" t="str">
        <f>IF($O217&gt;=FW$1,INDEX(整列!$A$2:$K$3512,MATCH($A217,整列!$A$2:$A$3512,0)+FW$1-1,11),"-")</f>
        <v>-</v>
      </c>
      <c r="FX217" s="123" t="str">
        <f>IF($O217&gt;=FX$1,INDEX(整列!$A$2:$K$3512,MATCH($A217,整列!$A$2:$A$3512,0)+FX$1-1,11),"-")</f>
        <v>-</v>
      </c>
      <c r="FY217" s="123" t="str">
        <f>IF($O217&gt;=FY$1,INDEX(整列!$A$2:$K$3512,MATCH($A217,整列!$A$2:$A$3512,0)+FY$1-1,11),"-")</f>
        <v>-</v>
      </c>
      <c r="FZ217" s="123" t="str">
        <f>IF($O217&gt;=FZ$1,INDEX(整列!$A$2:$K$3512,MATCH($A217,整列!$A$2:$A$3512,0)+FZ$1-1,11),"-")</f>
        <v>-</v>
      </c>
      <c r="GA217" s="123" t="str">
        <f>IF($O217&gt;=GA$1,INDEX(整列!$A$2:$K$3512,MATCH($A217,整列!$A$2:$A$3512,0)+GA$1-1,11),"-")</f>
        <v>-</v>
      </c>
      <c r="GB217" s="123" t="str">
        <f>IF($O217&gt;=GB$1,INDEX(整列!$A$2:$K$3512,MATCH($A217,整列!$A$2:$A$3512,0)+GB$1-1,11),"-")</f>
        <v>-</v>
      </c>
      <c r="GC217" s="123" t="str">
        <f>IF($O217&gt;=GC$1,INDEX(整列!$A$2:$K$3512,MATCH($A217,整列!$A$2:$A$3512,0)+GC$1-1,11),"-")</f>
        <v>-</v>
      </c>
      <c r="GD217" s="123" t="str">
        <f>IF($O217&gt;=GD$1,INDEX(整列!$A$2:$K$3512,MATCH($A217,整列!$A$2:$A$3512,0)+GD$1-1,11),"-")</f>
        <v>-</v>
      </c>
      <c r="GE217" s="123" t="str">
        <f>IF($O217&gt;=GE$1,INDEX(整列!$A$2:$K$3512,MATCH($A217,整列!$A$2:$A$3512,0)+GE$1-1,11),"-")</f>
        <v>-</v>
      </c>
      <c r="GF217" s="123" t="str">
        <f>IF($O217&gt;=GF$1,INDEX(整列!$A$2:$K$3512,MATCH($A217,整列!$A$2:$A$3512,0)+GF$1-1,11),"-")</f>
        <v>-</v>
      </c>
      <c r="GG217" s="123" t="str">
        <f>IF($O217&gt;=GG$1,INDEX(整列!$A$2:$K$3512,MATCH($A217,整列!$A$2:$A$3512,0)+GG$1-1,11),"-")</f>
        <v>-</v>
      </c>
      <c r="GH217" s="123" t="str">
        <f>IF($O217&gt;=GH$1,INDEX(整列!$A$2:$K$3512,MATCH($A217,整列!$A$2:$A$3512,0)+GH$1-1,11),"-")</f>
        <v>-</v>
      </c>
      <c r="GI217" s="123" t="str">
        <f>IF($O217&gt;=GI$1,INDEX(整列!$A$2:$K$3512,MATCH($A217,整列!$A$2:$A$3512,0)+GI$1-1,11),"-")</f>
        <v>-</v>
      </c>
      <c r="GJ217" s="123" t="str">
        <f>IF($O217&gt;=GJ$1,INDEX(整列!$A$2:$K$3512,MATCH($A217,整列!$A$2:$A$3512,0)+GJ$1-1,11),"-")</f>
        <v>-</v>
      </c>
      <c r="GK217" s="123" t="str">
        <f>IF($O217&gt;=GK$1,INDEX(整列!$A$2:$K$3512,MATCH($A217,整列!$A$2:$A$3512,0)+GK$1-1,11),"-")</f>
        <v>-</v>
      </c>
      <c r="GL217" s="123" t="str">
        <f>IF($O217&gt;=GL$1,INDEX(整列!$A$2:$K$3512,MATCH($A217,整列!$A$2:$A$3512,0)+GL$1-1,11),"-")</f>
        <v>-</v>
      </c>
      <c r="GM217" s="123" t="str">
        <f>IF($O217&gt;=GM$1,INDEX(整列!$A$2:$K$3512,MATCH($A217,整列!$A$2:$A$3512,0)+GM$1-1,11),"-")</f>
        <v>-</v>
      </c>
      <c r="GN217" s="123" t="str">
        <f>IF($O217&gt;=GN$1,INDEX(整列!$A$2:$K$3512,MATCH($A217,整列!$A$2:$A$3512,0)+GN$1-1,11),"-")</f>
        <v>-</v>
      </c>
      <c r="GO217" s="123" t="str">
        <f>IF($O217&gt;=GO$1,INDEX(整列!$A$2:$K$3512,MATCH($A217,整列!$A$2:$A$3512,0)+GO$1-1,11),"-")</f>
        <v>-</v>
      </c>
      <c r="GP217" s="123" t="str">
        <f>IF($O217&gt;=GP$1,INDEX(整列!$A$2:$K$3512,MATCH($A217,整列!$A$2:$A$3512,0)+GP$1-1,11),"-")</f>
        <v>-</v>
      </c>
      <c r="GQ217" s="123" t="str">
        <f>IF($O217&gt;=GQ$1,INDEX(整列!$A$2:$K$3512,MATCH($A217,整列!$A$2:$A$3512,0)+GQ$1-1,11),"-")</f>
        <v>-</v>
      </c>
      <c r="GR217" s="123" t="str">
        <f>IF($O217&gt;=GR$1,INDEX(整列!$A$2:$K$3512,MATCH($A217,整列!$A$2:$A$3512,0)+GR$1-1,11),"-")</f>
        <v>-</v>
      </c>
      <c r="GS217" s="123" t="str">
        <f>IF($O217&gt;=GS$1,INDEX(整列!$A$2:$K$3512,MATCH($A217,整列!$A$2:$A$3512,0)+GS$1-1,11),"-")</f>
        <v>-</v>
      </c>
      <c r="GT217" s="123" t="str">
        <f>IF($O217&gt;=GT$1,INDEX(整列!$A$2:$K$3512,MATCH($A217,整列!$A$2:$A$3512,0)+GT$1-1,11),"-")</f>
        <v>-</v>
      </c>
      <c r="GU217" s="123" t="str">
        <f>IF($O217&gt;=GU$1,INDEX(整列!$A$2:$K$3512,MATCH($A217,整列!$A$2:$A$3512,0)+GU$1-1,11),"-")</f>
        <v>-</v>
      </c>
      <c r="GV217" s="123" t="str">
        <f>IF($O217&gt;=GV$1,INDEX(整列!$A$2:$K$3512,MATCH($A217,整列!$A$2:$A$3512,0)+GV$1-1,11),"-")</f>
        <v>-</v>
      </c>
      <c r="GW217" s="123" t="str">
        <f>IF($O217&gt;=GW$1,INDEX(整列!$A$2:$K$3512,MATCH($A217,整列!$A$2:$A$3512,0)+GW$1-1,11),"-")</f>
        <v>-</v>
      </c>
      <c r="GX217" s="123" t="str">
        <f>IF($O217&gt;=GX$1,INDEX(整列!$A$2:$K$3512,MATCH($A217,整列!$A$2:$A$3512,0)+GX$1-1,11),"-")</f>
        <v>-</v>
      </c>
      <c r="GY217" s="123" t="str">
        <f>IF($O217&gt;=GY$1,INDEX(整列!$A$2:$K$3512,MATCH($A217,整列!$A$2:$A$3512,0)+GY$1-1,11),"-")</f>
        <v>-</v>
      </c>
      <c r="GZ217" s="123" t="str">
        <f>IF($O217&gt;=GZ$1,INDEX(整列!$A$2:$K$3512,MATCH($A217,整列!$A$2:$A$3512,0)+GZ$1-1,11),"-")</f>
        <v>-</v>
      </c>
      <c r="HA217" s="123" t="str">
        <f>IF($O217&gt;=HA$1,INDEX(整列!$A$2:$K$3512,MATCH($A217,整列!$A$2:$A$3512,0)+HA$1-1,11),"-")</f>
        <v>-</v>
      </c>
      <c r="HB217" s="123" t="str">
        <f>IF($O217&gt;=HB$1,INDEX(整列!$A$2:$K$3512,MATCH($A217,整列!$A$2:$A$3512,0)+HB$1-1,11),"-")</f>
        <v>-</v>
      </c>
      <c r="HC217" s="123" t="str">
        <f>IF($O217&gt;=HC$1,INDEX(整列!$A$2:$K$3512,MATCH($A217,整列!$A$2:$A$3512,0)+HC$1-1,11),"-")</f>
        <v>-</v>
      </c>
      <c r="HD217" s="123" t="str">
        <f>IF($O217&gt;=HD$1,INDEX(整列!$A$2:$K$3512,MATCH($A217,整列!$A$2:$A$3512,0)+HD$1-1,11),"-")</f>
        <v>-</v>
      </c>
      <c r="HE217" s="123" t="str">
        <f>IF($O217&gt;=HE$1,INDEX(整列!$A$2:$K$3512,MATCH($A217,整列!$A$2:$A$3512,0)+HE$1-1,11),"-")</f>
        <v>-</v>
      </c>
      <c r="HF217" s="123" t="str">
        <f>IF($O217&gt;=HF$1,INDEX(整列!$A$2:$K$3512,MATCH($A217,整列!$A$2:$A$3512,0)+HF$1-1,11),"-")</f>
        <v>-</v>
      </c>
      <c r="HG217" s="123" t="str">
        <f>IF($O217&gt;=HG$1,INDEX(整列!$A$2:$K$3512,MATCH($A217,整列!$A$2:$A$3512,0)+HG$1-1,11),"-")</f>
        <v>-</v>
      </c>
      <c r="HH217" s="123" t="str">
        <f>IF($O217&gt;=HH$1,INDEX(整列!$A$2:$K$3512,MATCH($A217,整列!$A$2:$A$3512,0)+HH$1-1,11),"-")</f>
        <v>-</v>
      </c>
      <c r="HI217" s="123" t="str">
        <f>IF($O217&gt;=HI$1,INDEX(整列!$A$2:$K$3512,MATCH($A217,整列!$A$2:$A$3512,0)+HI$1-1,11),"-")</f>
        <v>-</v>
      </c>
      <c r="HJ217" s="123" t="str">
        <f>IF($O217&gt;=HJ$1,INDEX(整列!$A$2:$K$3512,MATCH($A217,整列!$A$2:$A$3512,0)+HJ$1-1,11),"-")</f>
        <v>-</v>
      </c>
      <c r="HK217" s="123" t="str">
        <f>IF($O217&gt;=HK$1,INDEX(整列!$A$2:$K$3512,MATCH($A217,整列!$A$2:$A$3512,0)+HK$1-1,11),"-")</f>
        <v>-</v>
      </c>
      <c r="HL217" s="123" t="str">
        <f>IF($O217&gt;=HL$1,INDEX(整列!$A$2:$K$3512,MATCH($A217,整列!$A$2:$A$3512,0)+HL$1-1,11),"-")</f>
        <v>-</v>
      </c>
      <c r="HP217" s="101" t="str">
        <f t="shared" si="23"/>
        <v>C03-8906-0000</v>
      </c>
      <c r="HQ217" s="115">
        <f>COUNTIF(整列!$A$2:$A$3512,HP217)</f>
        <v>7</v>
      </c>
    </row>
    <row r="218" spans="1:225" ht="13.5">
      <c r="A218" s="48" t="s">
        <v>639</v>
      </c>
      <c r="B218" s="48" t="s">
        <v>582</v>
      </c>
      <c r="C218" s="48" t="s">
        <v>583</v>
      </c>
      <c r="D218" s="48" t="s">
        <v>181</v>
      </c>
      <c r="E218" s="48" t="s">
        <v>584</v>
      </c>
      <c r="F218" s="48" t="s">
        <v>239</v>
      </c>
      <c r="G218" s="48" t="s">
        <v>240</v>
      </c>
      <c r="H218" s="48" t="s">
        <v>205</v>
      </c>
      <c r="I218" s="48" t="s">
        <v>640</v>
      </c>
      <c r="J218" s="48" t="s">
        <v>184</v>
      </c>
      <c r="K218" s="48"/>
      <c r="L218" s="48" t="s">
        <v>184</v>
      </c>
      <c r="M218" s="48"/>
      <c r="N218" s="119"/>
      <c r="O218" s="120">
        <f>COUNTIF(整列!$A$2:$A$3512,$A218)</f>
        <v>17</v>
      </c>
      <c r="P218" s="121">
        <f t="shared" si="18"/>
        <v>18908.235294117647</v>
      </c>
      <c r="Q218" s="121">
        <f t="shared" si="19"/>
        <v>25272.871350473375</v>
      </c>
      <c r="R218" s="122">
        <f t="shared" si="20"/>
        <v>110000</v>
      </c>
      <c r="S218" s="121">
        <f t="shared" si="21"/>
        <v>11000</v>
      </c>
      <c r="T218" s="121">
        <f t="shared" si="22"/>
        <v>640</v>
      </c>
      <c r="U218" s="123">
        <f>IF($O218&gt;=U$1,INDEX(整列!$A$2:$K$3512,MATCH($A218,整列!$A$2:$A$3512,0)+U$1-1,11),"-")</f>
        <v>640</v>
      </c>
      <c r="V218" s="123">
        <f>IF($O218&gt;=V$1,INDEX(整列!$A$2:$K$3512,MATCH($A218,整列!$A$2:$A$3512,0)+V$1-1,11),"-")</f>
        <v>2600</v>
      </c>
      <c r="W218" s="123">
        <f>IF($O218&gt;=W$1,INDEX(整列!$A$2:$K$3512,MATCH($A218,整列!$A$2:$A$3512,0)+W$1-1,11),"-")</f>
        <v>11000</v>
      </c>
      <c r="X218" s="123">
        <f>IF($O218&gt;=X$1,INDEX(整列!$A$2:$K$3512,MATCH($A218,整列!$A$2:$A$3512,0)+X$1-1,11),"-")</f>
        <v>16000</v>
      </c>
      <c r="Y218" s="123">
        <f>IF($O218&gt;=Y$1,INDEX(整列!$A$2:$K$3512,MATCH($A218,整列!$A$2:$A$3512,0)+Y$1-1,11),"-")</f>
        <v>2000</v>
      </c>
      <c r="Z218" s="123">
        <f>IF($O218&gt;=Z$1,INDEX(整列!$A$2:$K$3512,MATCH($A218,整列!$A$2:$A$3512,0)+Z$1-1,11),"-")</f>
        <v>27000</v>
      </c>
      <c r="AA218" s="123">
        <f>IF($O218&gt;=AA$1,INDEX(整列!$A$2:$K$3512,MATCH($A218,整列!$A$2:$A$3512,0)+AA$1-1,11),"-")</f>
        <v>7900</v>
      </c>
      <c r="AB218" s="123">
        <f>IF($O218&gt;=AB$1,INDEX(整列!$A$2:$K$3512,MATCH($A218,整列!$A$2:$A$3512,0)+AB$1-1,11),"-")</f>
        <v>110000</v>
      </c>
      <c r="AC218" s="123">
        <f>IF($O218&gt;=AC$1,INDEX(整列!$A$2:$K$3512,MATCH($A218,整列!$A$2:$A$3512,0)+AC$1-1,11),"-")</f>
        <v>4700</v>
      </c>
      <c r="AD218" s="123">
        <f>IF($O218&gt;=AD$1,INDEX(整列!$A$2:$K$3512,MATCH($A218,整列!$A$2:$A$3512,0)+AD$1-1,11),"-")</f>
        <v>3000</v>
      </c>
      <c r="AE218" s="123">
        <f>IF($O218&gt;=AE$1,INDEX(整列!$A$2:$K$3512,MATCH($A218,整列!$A$2:$A$3512,0)+AE$1-1,11),"-")</f>
        <v>21000</v>
      </c>
      <c r="AF218" s="123">
        <f>IF($O218&gt;=AF$1,INDEX(整列!$A$2:$K$3512,MATCH($A218,整列!$A$2:$A$3512,0)+AF$1-1,11),"-")</f>
        <v>42400</v>
      </c>
      <c r="AG218" s="123">
        <f>IF($O218&gt;=AG$1,INDEX(整列!$A$2:$K$3512,MATCH($A218,整列!$A$2:$A$3512,0)+AG$1-1,11),"-")</f>
        <v>8000</v>
      </c>
      <c r="AH218" s="123">
        <f>IF($O218&gt;=AH$1,INDEX(整列!$A$2:$K$3512,MATCH($A218,整列!$A$2:$A$3512,0)+AH$1-1,11),"-")</f>
        <v>13000</v>
      </c>
      <c r="AI218" s="123">
        <f>IF($O218&gt;=AI$1,INDEX(整列!$A$2:$K$3512,MATCH($A218,整列!$A$2:$A$3512,0)+AI$1-1,11),"-")</f>
        <v>30000</v>
      </c>
      <c r="AJ218" s="123">
        <f>IF($O218&gt;=AJ$1,INDEX(整列!$A$2:$K$3512,MATCH($A218,整列!$A$2:$A$3512,0)+AJ$1-1,11),"-")</f>
        <v>13000</v>
      </c>
      <c r="AK218" s="123">
        <f>IF($O218&gt;=AK$1,INDEX(整列!$A$2:$K$3512,MATCH($A218,整列!$A$2:$A$3512,0)+AK$1-1,11),"-")</f>
        <v>9200</v>
      </c>
      <c r="AL218" s="123" t="str">
        <f>IF($O218&gt;=AL$1,INDEX(整列!$A$2:$K$3512,MATCH($A218,整列!$A$2:$A$3512,0)+AL$1-1,11),"-")</f>
        <v>-</v>
      </c>
      <c r="AM218" s="123" t="str">
        <f>IF($O218&gt;=AM$1,INDEX(整列!$A$2:$K$3512,MATCH($A218,整列!$A$2:$A$3512,0)+AM$1-1,11),"-")</f>
        <v>-</v>
      </c>
      <c r="AN218" s="123" t="str">
        <f>IF($O218&gt;=AN$1,INDEX(整列!$A$2:$K$3512,MATCH($A218,整列!$A$2:$A$3512,0)+AN$1-1,11),"-")</f>
        <v>-</v>
      </c>
      <c r="AO218" s="123" t="str">
        <f>IF($O218&gt;=AO$1,INDEX(整列!$A$2:$K$3512,MATCH($A218,整列!$A$2:$A$3512,0)+AO$1-1,11),"-")</f>
        <v>-</v>
      </c>
      <c r="AP218" s="123" t="str">
        <f>IF($O218&gt;=AP$1,INDEX(整列!$A$2:$K$3512,MATCH($A218,整列!$A$2:$A$3512,0)+AP$1-1,11),"-")</f>
        <v>-</v>
      </c>
      <c r="AQ218" s="123" t="str">
        <f>IF($O218&gt;=AQ$1,INDEX(整列!$A$2:$K$3512,MATCH($A218,整列!$A$2:$A$3512,0)+AQ$1-1,11),"-")</f>
        <v>-</v>
      </c>
      <c r="AR218" s="123" t="str">
        <f>IF($O218&gt;=AR$1,INDEX(整列!$A$2:$K$3512,MATCH($A218,整列!$A$2:$A$3512,0)+AR$1-1,11),"-")</f>
        <v>-</v>
      </c>
      <c r="AS218" s="123" t="str">
        <f>IF($O218&gt;=AS$1,INDEX(整列!$A$2:$K$3512,MATCH($A218,整列!$A$2:$A$3512,0)+AS$1-1,11),"-")</f>
        <v>-</v>
      </c>
      <c r="AT218" s="123" t="str">
        <f>IF($O218&gt;=AT$1,INDEX(整列!$A$2:$K$3512,MATCH($A218,整列!$A$2:$A$3512,0)+AT$1-1,11),"-")</f>
        <v>-</v>
      </c>
      <c r="AU218" s="123" t="str">
        <f>IF($O218&gt;=AU$1,INDEX(整列!$A$2:$K$3512,MATCH($A218,整列!$A$2:$A$3512,0)+AU$1-1,11),"-")</f>
        <v>-</v>
      </c>
      <c r="AV218" s="123" t="str">
        <f>IF($O218&gt;=AV$1,INDEX(整列!$A$2:$K$3512,MATCH($A218,整列!$A$2:$A$3512,0)+AV$1-1,11),"-")</f>
        <v>-</v>
      </c>
      <c r="AW218" s="123" t="str">
        <f>IF($O218&gt;=AW$1,INDEX(整列!$A$2:$K$3512,MATCH($A218,整列!$A$2:$A$3512,0)+AW$1-1,11),"-")</f>
        <v>-</v>
      </c>
      <c r="AX218" s="123" t="str">
        <f>IF($O218&gt;=AX$1,INDEX(整列!$A$2:$K$3512,MATCH($A218,整列!$A$2:$A$3512,0)+AX$1-1,11),"-")</f>
        <v>-</v>
      </c>
      <c r="AY218" s="123" t="str">
        <f>IF($O218&gt;=AY$1,INDEX(整列!$A$2:$K$3512,MATCH($A218,整列!$A$2:$A$3512,0)+AY$1-1,11),"-")</f>
        <v>-</v>
      </c>
      <c r="AZ218" s="123" t="str">
        <f>IF($O218&gt;=AZ$1,INDEX(整列!$A$2:$K$3512,MATCH($A218,整列!$A$2:$A$3512,0)+AZ$1-1,11),"-")</f>
        <v>-</v>
      </c>
      <c r="BA218" s="123" t="str">
        <f>IF($O218&gt;=BA$1,INDEX(整列!$A$2:$K$3512,MATCH($A218,整列!$A$2:$A$3512,0)+BA$1-1,11),"-")</f>
        <v>-</v>
      </c>
      <c r="BB218" s="123" t="str">
        <f>IF($O218&gt;=BB$1,INDEX(整列!$A$2:$K$3512,MATCH($A218,整列!$A$2:$A$3512,0)+BB$1-1,11),"-")</f>
        <v>-</v>
      </c>
      <c r="BC218" s="123" t="str">
        <f>IF($O218&gt;=BC$1,INDEX(整列!$A$2:$K$3512,MATCH($A218,整列!$A$2:$A$3512,0)+BC$1-1,11),"-")</f>
        <v>-</v>
      </c>
      <c r="BD218" s="123" t="str">
        <f>IF($O218&gt;=BD$1,INDEX(整列!$A$2:$K$3512,MATCH($A218,整列!$A$2:$A$3512,0)+BD$1-1,11),"-")</f>
        <v>-</v>
      </c>
      <c r="BE218" s="123" t="str">
        <f>IF($O218&gt;=BE$1,INDEX(整列!$A$2:$K$3512,MATCH($A218,整列!$A$2:$A$3512,0)+BE$1-1,11),"-")</f>
        <v>-</v>
      </c>
      <c r="BF218" s="123" t="str">
        <f>IF($O218&gt;=BF$1,INDEX(整列!$A$2:$K$3512,MATCH($A218,整列!$A$2:$A$3512,0)+BF$1-1,11),"-")</f>
        <v>-</v>
      </c>
      <c r="BG218" s="123" t="str">
        <f>IF($O218&gt;=BG$1,INDEX(整列!$A$2:$K$3512,MATCH($A218,整列!$A$2:$A$3512,0)+BG$1-1,11),"-")</f>
        <v>-</v>
      </c>
      <c r="BH218" s="123" t="str">
        <f>IF($O218&gt;=BH$1,INDEX(整列!$A$2:$K$3512,MATCH($A218,整列!$A$2:$A$3512,0)+BH$1-1,11),"-")</f>
        <v>-</v>
      </c>
      <c r="BI218" s="123" t="str">
        <f>IF($O218&gt;=BI$1,INDEX(整列!$A$2:$K$3512,MATCH($A218,整列!$A$2:$A$3512,0)+BI$1-1,11),"-")</f>
        <v>-</v>
      </c>
      <c r="BJ218" s="123" t="str">
        <f>IF($O218&gt;=BJ$1,INDEX(整列!$A$2:$K$3512,MATCH($A218,整列!$A$2:$A$3512,0)+BJ$1-1,11),"-")</f>
        <v>-</v>
      </c>
      <c r="BK218" s="123" t="str">
        <f>IF($O218&gt;=BK$1,INDEX(整列!$A$2:$K$3512,MATCH($A218,整列!$A$2:$A$3512,0)+BK$1-1,11),"-")</f>
        <v>-</v>
      </c>
      <c r="BL218" s="123" t="str">
        <f>IF($O218&gt;=BL$1,INDEX(整列!$A$2:$K$3512,MATCH($A218,整列!$A$2:$A$3512,0)+BL$1-1,11),"-")</f>
        <v>-</v>
      </c>
      <c r="BM218" s="123" t="str">
        <f>IF($O218&gt;=BM$1,INDEX(整列!$A$2:$K$3512,MATCH($A218,整列!$A$2:$A$3512,0)+BM$1-1,11),"-")</f>
        <v>-</v>
      </c>
      <c r="BN218" s="123" t="str">
        <f>IF($O218&gt;=BN$1,INDEX(整列!$A$2:$K$3512,MATCH($A218,整列!$A$2:$A$3512,0)+BN$1-1,11),"-")</f>
        <v>-</v>
      </c>
      <c r="BO218" s="123" t="str">
        <f>IF($O218&gt;=BO$1,INDEX(整列!$A$2:$K$3512,MATCH($A218,整列!$A$2:$A$3512,0)+BO$1-1,11),"-")</f>
        <v>-</v>
      </c>
      <c r="BP218" s="123" t="str">
        <f>IF($O218&gt;=BP$1,INDEX(整列!$A$2:$K$3512,MATCH($A218,整列!$A$2:$A$3512,0)+BP$1-1,11),"-")</f>
        <v>-</v>
      </c>
      <c r="BQ218" s="123" t="str">
        <f>IF($O218&gt;=BQ$1,INDEX(整列!$A$2:$K$3512,MATCH($A218,整列!$A$2:$A$3512,0)+BQ$1-1,11),"-")</f>
        <v>-</v>
      </c>
      <c r="BR218" s="123" t="str">
        <f>IF($O218&gt;=BR$1,INDEX(整列!$A$2:$K$3512,MATCH($A218,整列!$A$2:$A$3512,0)+BR$1-1,11),"-")</f>
        <v>-</v>
      </c>
      <c r="BS218" s="123" t="str">
        <f>IF($O218&gt;=BS$1,INDEX(整列!$A$2:$K$3512,MATCH($A218,整列!$A$2:$A$3512,0)+BS$1-1,11),"-")</f>
        <v>-</v>
      </c>
      <c r="BT218" s="123" t="str">
        <f>IF($O218&gt;=BT$1,INDEX(整列!$A$2:$K$3512,MATCH($A218,整列!$A$2:$A$3512,0)+BT$1-1,11),"-")</f>
        <v>-</v>
      </c>
      <c r="BU218" s="123" t="str">
        <f>IF($O218&gt;=BU$1,INDEX(整列!$A$2:$K$3512,MATCH($A218,整列!$A$2:$A$3512,0)+BU$1-1,11),"-")</f>
        <v>-</v>
      </c>
      <c r="BV218" s="123" t="str">
        <f>IF($O218&gt;=BV$1,INDEX(整列!$A$2:$K$3512,MATCH($A218,整列!$A$2:$A$3512,0)+BV$1-1,11),"-")</f>
        <v>-</v>
      </c>
      <c r="BW218" s="123" t="str">
        <f>IF($O218&gt;=BW$1,INDEX(整列!$A$2:$K$3512,MATCH($A218,整列!$A$2:$A$3512,0)+BW$1-1,11),"-")</f>
        <v>-</v>
      </c>
      <c r="BX218" s="123" t="str">
        <f>IF($O218&gt;=BX$1,INDEX(整列!$A$2:$K$3512,MATCH($A218,整列!$A$2:$A$3512,0)+BX$1-1,11),"-")</f>
        <v>-</v>
      </c>
      <c r="BY218" s="123" t="str">
        <f>IF($O218&gt;=BY$1,INDEX(整列!$A$2:$K$3512,MATCH($A218,整列!$A$2:$A$3512,0)+BY$1-1,11),"-")</f>
        <v>-</v>
      </c>
      <c r="BZ218" s="123" t="str">
        <f>IF($O218&gt;=BZ$1,INDEX(整列!$A$2:$K$3512,MATCH($A218,整列!$A$2:$A$3512,0)+BZ$1-1,11),"-")</f>
        <v>-</v>
      </c>
      <c r="CA218" s="123" t="str">
        <f>IF($O218&gt;=CA$1,INDEX(整列!$A$2:$K$3512,MATCH($A218,整列!$A$2:$A$3512,0)+CA$1-1,11),"-")</f>
        <v>-</v>
      </c>
      <c r="CB218" s="123" t="str">
        <f>IF($O218&gt;=CB$1,INDEX(整列!$A$2:$K$3512,MATCH($A218,整列!$A$2:$A$3512,0)+CB$1-1,11),"-")</f>
        <v>-</v>
      </c>
      <c r="CC218" s="123" t="str">
        <f>IF($O218&gt;=CC$1,INDEX(整列!$A$2:$K$3512,MATCH($A218,整列!$A$2:$A$3512,0)+CC$1-1,11),"-")</f>
        <v>-</v>
      </c>
      <c r="CD218" s="123" t="str">
        <f>IF($O218&gt;=CD$1,INDEX(整列!$A$2:$K$3512,MATCH($A218,整列!$A$2:$A$3512,0)+CD$1-1,11),"-")</f>
        <v>-</v>
      </c>
      <c r="CE218" s="123" t="str">
        <f>IF($O218&gt;=CE$1,INDEX(整列!$A$2:$K$3512,MATCH($A218,整列!$A$2:$A$3512,0)+CE$1-1,11),"-")</f>
        <v>-</v>
      </c>
      <c r="CF218" s="123" t="str">
        <f>IF($O218&gt;=CF$1,INDEX(整列!$A$2:$K$3512,MATCH($A218,整列!$A$2:$A$3512,0)+CF$1-1,11),"-")</f>
        <v>-</v>
      </c>
      <c r="CG218" s="123" t="str">
        <f>IF($O218&gt;=CG$1,INDEX(整列!$A$2:$K$3512,MATCH($A218,整列!$A$2:$A$3512,0)+CG$1-1,11),"-")</f>
        <v>-</v>
      </c>
      <c r="CH218" s="123" t="str">
        <f>IF($O218&gt;=CH$1,INDEX(整列!$A$2:$K$3512,MATCH($A218,整列!$A$2:$A$3512,0)+CH$1-1,11),"-")</f>
        <v>-</v>
      </c>
      <c r="CI218" s="123" t="str">
        <f>IF($O218&gt;=CI$1,INDEX(整列!$A$2:$K$3512,MATCH($A218,整列!$A$2:$A$3512,0)+CI$1-1,11),"-")</f>
        <v>-</v>
      </c>
      <c r="CJ218" s="123" t="str">
        <f>IF($O218&gt;=CJ$1,INDEX(整列!$A$2:$K$3512,MATCH($A218,整列!$A$2:$A$3512,0)+CJ$1-1,11),"-")</f>
        <v>-</v>
      </c>
      <c r="CK218" s="123" t="str">
        <f>IF($O218&gt;=CK$1,INDEX(整列!$A$2:$K$3512,MATCH($A218,整列!$A$2:$A$3512,0)+CK$1-1,11),"-")</f>
        <v>-</v>
      </c>
      <c r="CL218" s="123" t="str">
        <f>IF($O218&gt;=CL$1,INDEX(整列!$A$2:$K$3512,MATCH($A218,整列!$A$2:$A$3512,0)+CL$1-1,11),"-")</f>
        <v>-</v>
      </c>
      <c r="CM218" s="123" t="str">
        <f>IF($O218&gt;=CM$1,INDEX(整列!$A$2:$K$3512,MATCH($A218,整列!$A$2:$A$3512,0)+CM$1-1,11),"-")</f>
        <v>-</v>
      </c>
      <c r="CN218" s="123" t="str">
        <f>IF($O218&gt;=CN$1,INDEX(整列!$A$2:$K$3512,MATCH($A218,整列!$A$2:$A$3512,0)+CN$1-1,11),"-")</f>
        <v>-</v>
      </c>
      <c r="CO218" s="123" t="str">
        <f>IF($O218&gt;=CO$1,INDEX(整列!$A$2:$K$3512,MATCH($A218,整列!$A$2:$A$3512,0)+CO$1-1,11),"-")</f>
        <v>-</v>
      </c>
      <c r="CP218" s="123" t="str">
        <f>IF($O218&gt;=CP$1,INDEX(整列!$A$2:$K$3512,MATCH($A218,整列!$A$2:$A$3512,0)+CP$1-1,11),"-")</f>
        <v>-</v>
      </c>
      <c r="CQ218" s="123" t="str">
        <f>IF($O218&gt;=CQ$1,INDEX(整列!$A$2:$K$3512,MATCH($A218,整列!$A$2:$A$3512,0)+CQ$1-1,11),"-")</f>
        <v>-</v>
      </c>
      <c r="CR218" s="123" t="str">
        <f>IF($O218&gt;=CR$1,INDEX(整列!$A$2:$K$3512,MATCH($A218,整列!$A$2:$A$3512,0)+CR$1-1,11),"-")</f>
        <v>-</v>
      </c>
      <c r="CS218" s="123" t="str">
        <f>IF($O218&gt;=CS$1,INDEX(整列!$A$2:$K$3512,MATCH($A218,整列!$A$2:$A$3512,0)+CS$1-1,11),"-")</f>
        <v>-</v>
      </c>
      <c r="CT218" s="123" t="str">
        <f>IF($O218&gt;=CT$1,INDEX(整列!$A$2:$K$3512,MATCH($A218,整列!$A$2:$A$3512,0)+CT$1-1,11),"-")</f>
        <v>-</v>
      </c>
      <c r="CU218" s="123" t="str">
        <f>IF($O218&gt;=CU$1,INDEX(整列!$A$2:$K$3512,MATCH($A218,整列!$A$2:$A$3512,0)+CU$1-1,11),"-")</f>
        <v>-</v>
      </c>
      <c r="CV218" s="123" t="str">
        <f>IF($O218&gt;=CV$1,INDEX(整列!$A$2:$K$3512,MATCH($A218,整列!$A$2:$A$3512,0)+CV$1-1,11),"-")</f>
        <v>-</v>
      </c>
      <c r="CW218" s="123" t="str">
        <f>IF($O218&gt;=CW$1,INDEX(整列!$A$2:$K$3512,MATCH($A218,整列!$A$2:$A$3512,0)+CW$1-1,11),"-")</f>
        <v>-</v>
      </c>
      <c r="CX218" s="123" t="str">
        <f>IF($O218&gt;=CX$1,INDEX(整列!$A$2:$K$3512,MATCH($A218,整列!$A$2:$A$3512,0)+CX$1-1,11),"-")</f>
        <v>-</v>
      </c>
      <c r="CY218" s="123" t="str">
        <f>IF($O218&gt;=CY$1,INDEX(整列!$A$2:$K$3512,MATCH($A218,整列!$A$2:$A$3512,0)+CY$1-1,11),"-")</f>
        <v>-</v>
      </c>
      <c r="CZ218" s="123" t="str">
        <f>IF($O218&gt;=CZ$1,INDEX(整列!$A$2:$K$3512,MATCH($A218,整列!$A$2:$A$3512,0)+CZ$1-1,11),"-")</f>
        <v>-</v>
      </c>
      <c r="DA218" s="123" t="str">
        <f>IF($O218&gt;=DA$1,INDEX(整列!$A$2:$K$3512,MATCH($A218,整列!$A$2:$A$3512,0)+DA$1-1,11),"-")</f>
        <v>-</v>
      </c>
      <c r="DB218" s="123" t="str">
        <f>IF($O218&gt;=DB$1,INDEX(整列!$A$2:$K$3512,MATCH($A218,整列!$A$2:$A$3512,0)+DB$1-1,11),"-")</f>
        <v>-</v>
      </c>
      <c r="DC218" s="123" t="str">
        <f>IF($O218&gt;=DC$1,INDEX(整列!$A$2:$K$3512,MATCH($A218,整列!$A$2:$A$3512,0)+DC$1-1,11),"-")</f>
        <v>-</v>
      </c>
      <c r="DD218" s="123" t="str">
        <f>IF($O218&gt;=DD$1,INDEX(整列!$A$2:$K$3512,MATCH($A218,整列!$A$2:$A$3512,0)+DD$1-1,11),"-")</f>
        <v>-</v>
      </c>
      <c r="DE218" s="123" t="str">
        <f>IF($O218&gt;=DE$1,INDEX(整列!$A$2:$K$3512,MATCH($A218,整列!$A$2:$A$3512,0)+DE$1-1,11),"-")</f>
        <v>-</v>
      </c>
      <c r="DF218" s="123" t="str">
        <f>IF($O218&gt;=DF$1,INDEX(整列!$A$2:$K$3512,MATCH($A218,整列!$A$2:$A$3512,0)+DF$1-1,11),"-")</f>
        <v>-</v>
      </c>
      <c r="DG218" s="123" t="str">
        <f>IF($O218&gt;=DG$1,INDEX(整列!$A$2:$K$3512,MATCH($A218,整列!$A$2:$A$3512,0)+DG$1-1,11),"-")</f>
        <v>-</v>
      </c>
      <c r="DH218" s="123" t="str">
        <f>IF($O218&gt;=DH$1,INDEX(整列!$A$2:$K$3512,MATCH($A218,整列!$A$2:$A$3512,0)+DH$1-1,11),"-")</f>
        <v>-</v>
      </c>
      <c r="DI218" s="123" t="str">
        <f>IF($O218&gt;=DI$1,INDEX(整列!$A$2:$K$3512,MATCH($A218,整列!$A$2:$A$3512,0)+DI$1-1,11),"-")</f>
        <v>-</v>
      </c>
      <c r="DJ218" s="123" t="str">
        <f>IF($O218&gt;=DJ$1,INDEX(整列!$A$2:$K$3512,MATCH($A218,整列!$A$2:$A$3512,0)+DJ$1-1,11),"-")</f>
        <v>-</v>
      </c>
      <c r="DK218" s="123" t="str">
        <f>IF($O218&gt;=DK$1,INDEX(整列!$A$2:$K$3512,MATCH($A218,整列!$A$2:$A$3512,0)+DK$1-1,11),"-")</f>
        <v>-</v>
      </c>
      <c r="DL218" s="123" t="str">
        <f>IF($O218&gt;=DL$1,INDEX(整列!$A$2:$K$3512,MATCH($A218,整列!$A$2:$A$3512,0)+DL$1-1,11),"-")</f>
        <v>-</v>
      </c>
      <c r="DM218" s="123" t="str">
        <f>IF($O218&gt;=DM$1,INDEX(整列!$A$2:$K$3512,MATCH($A218,整列!$A$2:$A$3512,0)+DM$1-1,11),"-")</f>
        <v>-</v>
      </c>
      <c r="DN218" s="123" t="str">
        <f>IF($O218&gt;=DN$1,INDEX(整列!$A$2:$K$3512,MATCH($A218,整列!$A$2:$A$3512,0)+DN$1-1,11),"-")</f>
        <v>-</v>
      </c>
      <c r="DO218" s="123" t="str">
        <f>IF($O218&gt;=DO$1,INDEX(整列!$A$2:$K$3512,MATCH($A218,整列!$A$2:$A$3512,0)+DO$1-1,11),"-")</f>
        <v>-</v>
      </c>
      <c r="DP218" s="123" t="str">
        <f>IF($O218&gt;=DP$1,INDEX(整列!$A$2:$K$3512,MATCH($A218,整列!$A$2:$A$3512,0)+DP$1-1,11),"-")</f>
        <v>-</v>
      </c>
      <c r="DQ218" s="123" t="str">
        <f>IF($O218&gt;=DQ$1,INDEX(整列!$A$2:$K$3512,MATCH($A218,整列!$A$2:$A$3512,0)+DQ$1-1,11),"-")</f>
        <v>-</v>
      </c>
      <c r="DR218" s="123" t="str">
        <f>IF($O218&gt;=DR$1,INDEX(整列!$A$2:$K$3512,MATCH($A218,整列!$A$2:$A$3512,0)+DR$1-1,11),"-")</f>
        <v>-</v>
      </c>
      <c r="DS218" s="123" t="str">
        <f>IF($O218&gt;=DS$1,INDEX(整列!$A$2:$K$3512,MATCH($A218,整列!$A$2:$A$3512,0)+DS$1-1,11),"-")</f>
        <v>-</v>
      </c>
      <c r="DT218" s="123" t="str">
        <f>IF($O218&gt;=DT$1,INDEX(整列!$A$2:$K$3512,MATCH($A218,整列!$A$2:$A$3512,0)+DT$1-1,11),"-")</f>
        <v>-</v>
      </c>
      <c r="DU218" s="123" t="str">
        <f>IF($O218&gt;=DU$1,INDEX(整列!$A$2:$K$3512,MATCH($A218,整列!$A$2:$A$3512,0)+DU$1-1,11),"-")</f>
        <v>-</v>
      </c>
      <c r="DV218" s="123" t="str">
        <f>IF($O218&gt;=DV$1,INDEX(整列!$A$2:$K$3512,MATCH($A218,整列!$A$2:$A$3512,0)+DV$1-1,11),"-")</f>
        <v>-</v>
      </c>
      <c r="DW218" s="123" t="str">
        <f>IF($O218&gt;=DW$1,INDEX(整列!$A$2:$K$3512,MATCH($A218,整列!$A$2:$A$3512,0)+DW$1-1,11),"-")</f>
        <v>-</v>
      </c>
      <c r="DX218" s="123" t="str">
        <f>IF($O218&gt;=DX$1,INDEX(整列!$A$2:$K$3512,MATCH($A218,整列!$A$2:$A$3512,0)+DX$1-1,11),"-")</f>
        <v>-</v>
      </c>
      <c r="DY218" s="123" t="str">
        <f>IF($O218&gt;=DY$1,INDEX(整列!$A$2:$K$3512,MATCH($A218,整列!$A$2:$A$3512,0)+DY$1-1,11),"-")</f>
        <v>-</v>
      </c>
      <c r="DZ218" s="123" t="str">
        <f>IF($O218&gt;=DZ$1,INDEX(整列!$A$2:$K$3512,MATCH($A218,整列!$A$2:$A$3512,0)+DZ$1-1,11),"-")</f>
        <v>-</v>
      </c>
      <c r="EA218" s="123" t="str">
        <f>IF($O218&gt;=EA$1,INDEX(整列!$A$2:$K$3512,MATCH($A218,整列!$A$2:$A$3512,0)+EA$1-1,11),"-")</f>
        <v>-</v>
      </c>
      <c r="EB218" s="123" t="str">
        <f>IF($O218&gt;=EB$1,INDEX(整列!$A$2:$K$3512,MATCH($A218,整列!$A$2:$A$3512,0)+EB$1-1,11),"-")</f>
        <v>-</v>
      </c>
      <c r="EC218" s="123" t="str">
        <f>IF($O218&gt;=EC$1,INDEX(整列!$A$2:$K$3512,MATCH($A218,整列!$A$2:$A$3512,0)+EC$1-1,11),"-")</f>
        <v>-</v>
      </c>
      <c r="ED218" s="123" t="str">
        <f>IF($O218&gt;=ED$1,INDEX(整列!$A$2:$K$3512,MATCH($A218,整列!$A$2:$A$3512,0)+ED$1-1,11),"-")</f>
        <v>-</v>
      </c>
      <c r="EE218" s="123" t="str">
        <f>IF($O218&gt;=EE$1,INDEX(整列!$A$2:$K$3512,MATCH($A218,整列!$A$2:$A$3512,0)+EE$1-1,11),"-")</f>
        <v>-</v>
      </c>
      <c r="EF218" s="123" t="str">
        <f>IF($O218&gt;=EF$1,INDEX(整列!$A$2:$K$3512,MATCH($A218,整列!$A$2:$A$3512,0)+EF$1-1,11),"-")</f>
        <v>-</v>
      </c>
      <c r="EG218" s="123" t="str">
        <f>IF($O218&gt;=EG$1,INDEX(整列!$A$2:$K$3512,MATCH($A218,整列!$A$2:$A$3512,0)+EG$1-1,11),"-")</f>
        <v>-</v>
      </c>
      <c r="EH218" s="123" t="str">
        <f>IF($O218&gt;=EH$1,INDEX(整列!$A$2:$K$3512,MATCH($A218,整列!$A$2:$A$3512,0)+EH$1-1,11),"-")</f>
        <v>-</v>
      </c>
      <c r="EI218" s="123" t="str">
        <f>IF($O218&gt;=EI$1,INDEX(整列!$A$2:$K$3512,MATCH($A218,整列!$A$2:$A$3512,0)+EI$1-1,11),"-")</f>
        <v>-</v>
      </c>
      <c r="EJ218" s="123" t="str">
        <f>IF($O218&gt;=EJ$1,INDEX(整列!$A$2:$K$3512,MATCH($A218,整列!$A$2:$A$3512,0)+EJ$1-1,11),"-")</f>
        <v>-</v>
      </c>
      <c r="EK218" s="123" t="str">
        <f>IF($O218&gt;=EK$1,INDEX(整列!$A$2:$K$3512,MATCH($A218,整列!$A$2:$A$3512,0)+EK$1-1,11),"-")</f>
        <v>-</v>
      </c>
      <c r="EL218" s="123" t="str">
        <f>IF($O218&gt;=EL$1,INDEX(整列!$A$2:$K$3512,MATCH($A218,整列!$A$2:$A$3512,0)+EL$1-1,11),"-")</f>
        <v>-</v>
      </c>
      <c r="EM218" s="123" t="str">
        <f>IF($O218&gt;=EM$1,INDEX(整列!$A$2:$K$3512,MATCH($A218,整列!$A$2:$A$3512,0)+EM$1-1,11),"-")</f>
        <v>-</v>
      </c>
      <c r="EN218" s="123" t="str">
        <f>IF($O218&gt;=EN$1,INDEX(整列!$A$2:$K$3512,MATCH($A218,整列!$A$2:$A$3512,0)+EN$1-1,11),"-")</f>
        <v>-</v>
      </c>
      <c r="EO218" s="123" t="str">
        <f>IF($O218&gt;=EO$1,INDEX(整列!$A$2:$K$3512,MATCH($A218,整列!$A$2:$A$3512,0)+EO$1-1,11),"-")</f>
        <v>-</v>
      </c>
      <c r="EP218" s="123" t="str">
        <f>IF($O218&gt;=EP$1,INDEX(整列!$A$2:$K$3512,MATCH($A218,整列!$A$2:$A$3512,0)+EP$1-1,11),"-")</f>
        <v>-</v>
      </c>
      <c r="EQ218" s="123" t="str">
        <f>IF($O218&gt;=EQ$1,INDEX(整列!$A$2:$K$3512,MATCH($A218,整列!$A$2:$A$3512,0)+EQ$1-1,11),"-")</f>
        <v>-</v>
      </c>
      <c r="ER218" s="123" t="str">
        <f>IF($O218&gt;=ER$1,INDEX(整列!$A$2:$K$3512,MATCH($A218,整列!$A$2:$A$3512,0)+ER$1-1,11),"-")</f>
        <v>-</v>
      </c>
      <c r="ES218" s="123" t="str">
        <f>IF($O218&gt;=ES$1,INDEX(整列!$A$2:$K$3512,MATCH($A218,整列!$A$2:$A$3512,0)+ES$1-1,11),"-")</f>
        <v>-</v>
      </c>
      <c r="ET218" s="123" t="str">
        <f>IF($O218&gt;=ET$1,INDEX(整列!$A$2:$K$3512,MATCH($A218,整列!$A$2:$A$3512,0)+ET$1-1,11),"-")</f>
        <v>-</v>
      </c>
      <c r="EU218" s="123" t="str">
        <f>IF($O218&gt;=EU$1,INDEX(整列!$A$2:$K$3512,MATCH($A218,整列!$A$2:$A$3512,0)+EU$1-1,11),"-")</f>
        <v>-</v>
      </c>
      <c r="EV218" s="123" t="str">
        <f>IF($O218&gt;=EV$1,INDEX(整列!$A$2:$K$3512,MATCH($A218,整列!$A$2:$A$3512,0)+EV$1-1,11),"-")</f>
        <v>-</v>
      </c>
      <c r="EW218" s="123" t="str">
        <f>IF($O218&gt;=EW$1,INDEX(整列!$A$2:$K$3512,MATCH($A218,整列!$A$2:$A$3512,0)+EW$1-1,11),"-")</f>
        <v>-</v>
      </c>
      <c r="EX218" s="123" t="str">
        <f>IF($O218&gt;=EX$1,INDEX(整列!$A$2:$K$3512,MATCH($A218,整列!$A$2:$A$3512,0)+EX$1-1,11),"-")</f>
        <v>-</v>
      </c>
      <c r="EY218" s="123" t="str">
        <f>IF($O218&gt;=EY$1,INDEX(整列!$A$2:$K$3512,MATCH($A218,整列!$A$2:$A$3512,0)+EY$1-1,11),"-")</f>
        <v>-</v>
      </c>
      <c r="EZ218" s="123" t="str">
        <f>IF($O218&gt;=EZ$1,INDEX(整列!$A$2:$K$3512,MATCH($A218,整列!$A$2:$A$3512,0)+EZ$1-1,11),"-")</f>
        <v>-</v>
      </c>
      <c r="FA218" s="123" t="str">
        <f>IF($O218&gt;=FA$1,INDEX(整列!$A$2:$K$3512,MATCH($A218,整列!$A$2:$A$3512,0)+FA$1-1,11),"-")</f>
        <v>-</v>
      </c>
      <c r="FB218" s="123" t="str">
        <f>IF($O218&gt;=FB$1,INDEX(整列!$A$2:$K$3512,MATCH($A218,整列!$A$2:$A$3512,0)+FB$1-1,11),"-")</f>
        <v>-</v>
      </c>
      <c r="FC218" s="123" t="str">
        <f>IF($O218&gt;=FC$1,INDEX(整列!$A$2:$K$3512,MATCH($A218,整列!$A$2:$A$3512,0)+FC$1-1,11),"-")</f>
        <v>-</v>
      </c>
      <c r="FD218" s="123" t="str">
        <f>IF($O218&gt;=FD$1,INDEX(整列!$A$2:$K$3512,MATCH($A218,整列!$A$2:$A$3512,0)+FD$1-1,11),"-")</f>
        <v>-</v>
      </c>
      <c r="FE218" s="123" t="str">
        <f>IF($O218&gt;=FE$1,INDEX(整列!$A$2:$K$3512,MATCH($A218,整列!$A$2:$A$3512,0)+FE$1-1,11),"-")</f>
        <v>-</v>
      </c>
      <c r="FF218" s="123" t="str">
        <f>IF($O218&gt;=FF$1,INDEX(整列!$A$2:$K$3512,MATCH($A218,整列!$A$2:$A$3512,0)+FF$1-1,11),"-")</f>
        <v>-</v>
      </c>
      <c r="FG218" s="123" t="str">
        <f>IF($O218&gt;=FG$1,INDEX(整列!$A$2:$K$3512,MATCH($A218,整列!$A$2:$A$3512,0)+FG$1-1,11),"-")</f>
        <v>-</v>
      </c>
      <c r="FH218" s="123" t="str">
        <f>IF($O218&gt;=FH$1,INDEX(整列!$A$2:$K$3512,MATCH($A218,整列!$A$2:$A$3512,0)+FH$1-1,11),"-")</f>
        <v>-</v>
      </c>
      <c r="FI218" s="123" t="str">
        <f>IF($O218&gt;=FI$1,INDEX(整列!$A$2:$K$3512,MATCH($A218,整列!$A$2:$A$3512,0)+FI$1-1,11),"-")</f>
        <v>-</v>
      </c>
      <c r="FJ218" s="123" t="str">
        <f>IF($O218&gt;=FJ$1,INDEX(整列!$A$2:$K$3512,MATCH($A218,整列!$A$2:$A$3512,0)+FJ$1-1,11),"-")</f>
        <v>-</v>
      </c>
      <c r="FK218" s="123" t="str">
        <f>IF($O218&gt;=FK$1,INDEX(整列!$A$2:$K$3512,MATCH($A218,整列!$A$2:$A$3512,0)+FK$1-1,11),"-")</f>
        <v>-</v>
      </c>
      <c r="FL218" s="123" t="str">
        <f>IF($O218&gt;=FL$1,INDEX(整列!$A$2:$K$3512,MATCH($A218,整列!$A$2:$A$3512,0)+FL$1-1,11),"-")</f>
        <v>-</v>
      </c>
      <c r="FM218" s="123" t="str">
        <f>IF($O218&gt;=FM$1,INDEX(整列!$A$2:$K$3512,MATCH($A218,整列!$A$2:$A$3512,0)+FM$1-1,11),"-")</f>
        <v>-</v>
      </c>
      <c r="FN218" s="123" t="str">
        <f>IF($O218&gt;=FN$1,INDEX(整列!$A$2:$K$3512,MATCH($A218,整列!$A$2:$A$3512,0)+FN$1-1,11),"-")</f>
        <v>-</v>
      </c>
      <c r="FO218" s="123" t="str">
        <f>IF($O218&gt;=FO$1,INDEX(整列!$A$2:$K$3512,MATCH($A218,整列!$A$2:$A$3512,0)+FO$1-1,11),"-")</f>
        <v>-</v>
      </c>
      <c r="FP218" s="123" t="str">
        <f>IF($O218&gt;=FP$1,INDEX(整列!$A$2:$K$3512,MATCH($A218,整列!$A$2:$A$3512,0)+FP$1-1,11),"-")</f>
        <v>-</v>
      </c>
      <c r="FQ218" s="123" t="str">
        <f>IF($O218&gt;=FQ$1,INDEX(整列!$A$2:$K$3512,MATCH($A218,整列!$A$2:$A$3512,0)+FQ$1-1,11),"-")</f>
        <v>-</v>
      </c>
      <c r="FR218" s="123" t="str">
        <f>IF($O218&gt;=FR$1,INDEX(整列!$A$2:$K$3512,MATCH($A218,整列!$A$2:$A$3512,0)+FR$1-1,11),"-")</f>
        <v>-</v>
      </c>
      <c r="FS218" s="123" t="str">
        <f>IF($O218&gt;=FS$1,INDEX(整列!$A$2:$K$3512,MATCH($A218,整列!$A$2:$A$3512,0)+FS$1-1,11),"-")</f>
        <v>-</v>
      </c>
      <c r="FT218" s="123" t="str">
        <f>IF($O218&gt;=FT$1,INDEX(整列!$A$2:$K$3512,MATCH($A218,整列!$A$2:$A$3512,0)+FT$1-1,11),"-")</f>
        <v>-</v>
      </c>
      <c r="FU218" s="123" t="str">
        <f>IF($O218&gt;=FU$1,INDEX(整列!$A$2:$K$3512,MATCH($A218,整列!$A$2:$A$3512,0)+FU$1-1,11),"-")</f>
        <v>-</v>
      </c>
      <c r="FV218" s="123" t="str">
        <f>IF($O218&gt;=FV$1,INDEX(整列!$A$2:$K$3512,MATCH($A218,整列!$A$2:$A$3512,0)+FV$1-1,11),"-")</f>
        <v>-</v>
      </c>
      <c r="FW218" s="123" t="str">
        <f>IF($O218&gt;=FW$1,INDEX(整列!$A$2:$K$3512,MATCH($A218,整列!$A$2:$A$3512,0)+FW$1-1,11),"-")</f>
        <v>-</v>
      </c>
      <c r="FX218" s="123" t="str">
        <f>IF($O218&gt;=FX$1,INDEX(整列!$A$2:$K$3512,MATCH($A218,整列!$A$2:$A$3512,0)+FX$1-1,11),"-")</f>
        <v>-</v>
      </c>
      <c r="FY218" s="123" t="str">
        <f>IF($O218&gt;=FY$1,INDEX(整列!$A$2:$K$3512,MATCH($A218,整列!$A$2:$A$3512,0)+FY$1-1,11),"-")</f>
        <v>-</v>
      </c>
      <c r="FZ218" s="123" t="str">
        <f>IF($O218&gt;=FZ$1,INDEX(整列!$A$2:$K$3512,MATCH($A218,整列!$A$2:$A$3512,0)+FZ$1-1,11),"-")</f>
        <v>-</v>
      </c>
      <c r="GA218" s="123" t="str">
        <f>IF($O218&gt;=GA$1,INDEX(整列!$A$2:$K$3512,MATCH($A218,整列!$A$2:$A$3512,0)+GA$1-1,11),"-")</f>
        <v>-</v>
      </c>
      <c r="GB218" s="123" t="str">
        <f>IF($O218&gt;=GB$1,INDEX(整列!$A$2:$K$3512,MATCH($A218,整列!$A$2:$A$3512,0)+GB$1-1,11),"-")</f>
        <v>-</v>
      </c>
      <c r="GC218" s="123" t="str">
        <f>IF($O218&gt;=GC$1,INDEX(整列!$A$2:$K$3512,MATCH($A218,整列!$A$2:$A$3512,0)+GC$1-1,11),"-")</f>
        <v>-</v>
      </c>
      <c r="GD218" s="123" t="str">
        <f>IF($O218&gt;=GD$1,INDEX(整列!$A$2:$K$3512,MATCH($A218,整列!$A$2:$A$3512,0)+GD$1-1,11),"-")</f>
        <v>-</v>
      </c>
      <c r="GE218" s="123" t="str">
        <f>IF($O218&gt;=GE$1,INDEX(整列!$A$2:$K$3512,MATCH($A218,整列!$A$2:$A$3512,0)+GE$1-1,11),"-")</f>
        <v>-</v>
      </c>
      <c r="GF218" s="123" t="str">
        <f>IF($O218&gt;=GF$1,INDEX(整列!$A$2:$K$3512,MATCH($A218,整列!$A$2:$A$3512,0)+GF$1-1,11),"-")</f>
        <v>-</v>
      </c>
      <c r="GG218" s="123" t="str">
        <f>IF($O218&gt;=GG$1,INDEX(整列!$A$2:$K$3512,MATCH($A218,整列!$A$2:$A$3512,0)+GG$1-1,11),"-")</f>
        <v>-</v>
      </c>
      <c r="GH218" s="123" t="str">
        <f>IF($O218&gt;=GH$1,INDEX(整列!$A$2:$K$3512,MATCH($A218,整列!$A$2:$A$3512,0)+GH$1-1,11),"-")</f>
        <v>-</v>
      </c>
      <c r="GI218" s="123" t="str">
        <f>IF($O218&gt;=GI$1,INDEX(整列!$A$2:$K$3512,MATCH($A218,整列!$A$2:$A$3512,0)+GI$1-1,11),"-")</f>
        <v>-</v>
      </c>
      <c r="GJ218" s="123" t="str">
        <f>IF($O218&gt;=GJ$1,INDEX(整列!$A$2:$K$3512,MATCH($A218,整列!$A$2:$A$3512,0)+GJ$1-1,11),"-")</f>
        <v>-</v>
      </c>
      <c r="GK218" s="123" t="str">
        <f>IF($O218&gt;=GK$1,INDEX(整列!$A$2:$K$3512,MATCH($A218,整列!$A$2:$A$3512,0)+GK$1-1,11),"-")</f>
        <v>-</v>
      </c>
      <c r="GL218" s="123" t="str">
        <f>IF($O218&gt;=GL$1,INDEX(整列!$A$2:$K$3512,MATCH($A218,整列!$A$2:$A$3512,0)+GL$1-1,11),"-")</f>
        <v>-</v>
      </c>
      <c r="GM218" s="123" t="str">
        <f>IF($O218&gt;=GM$1,INDEX(整列!$A$2:$K$3512,MATCH($A218,整列!$A$2:$A$3512,0)+GM$1-1,11),"-")</f>
        <v>-</v>
      </c>
      <c r="GN218" s="123" t="str">
        <f>IF($O218&gt;=GN$1,INDEX(整列!$A$2:$K$3512,MATCH($A218,整列!$A$2:$A$3512,0)+GN$1-1,11),"-")</f>
        <v>-</v>
      </c>
      <c r="GO218" s="123" t="str">
        <f>IF($O218&gt;=GO$1,INDEX(整列!$A$2:$K$3512,MATCH($A218,整列!$A$2:$A$3512,0)+GO$1-1,11),"-")</f>
        <v>-</v>
      </c>
      <c r="GP218" s="123" t="str">
        <f>IF($O218&gt;=GP$1,INDEX(整列!$A$2:$K$3512,MATCH($A218,整列!$A$2:$A$3512,0)+GP$1-1,11),"-")</f>
        <v>-</v>
      </c>
      <c r="GQ218" s="123" t="str">
        <f>IF($O218&gt;=GQ$1,INDEX(整列!$A$2:$K$3512,MATCH($A218,整列!$A$2:$A$3512,0)+GQ$1-1,11),"-")</f>
        <v>-</v>
      </c>
      <c r="GR218" s="123" t="str">
        <f>IF($O218&gt;=GR$1,INDEX(整列!$A$2:$K$3512,MATCH($A218,整列!$A$2:$A$3512,0)+GR$1-1,11),"-")</f>
        <v>-</v>
      </c>
      <c r="GS218" s="123" t="str">
        <f>IF($O218&gt;=GS$1,INDEX(整列!$A$2:$K$3512,MATCH($A218,整列!$A$2:$A$3512,0)+GS$1-1,11),"-")</f>
        <v>-</v>
      </c>
      <c r="GT218" s="123" t="str">
        <f>IF($O218&gt;=GT$1,INDEX(整列!$A$2:$K$3512,MATCH($A218,整列!$A$2:$A$3512,0)+GT$1-1,11),"-")</f>
        <v>-</v>
      </c>
      <c r="GU218" s="123" t="str">
        <f>IF($O218&gt;=GU$1,INDEX(整列!$A$2:$K$3512,MATCH($A218,整列!$A$2:$A$3512,0)+GU$1-1,11),"-")</f>
        <v>-</v>
      </c>
      <c r="GV218" s="123" t="str">
        <f>IF($O218&gt;=GV$1,INDEX(整列!$A$2:$K$3512,MATCH($A218,整列!$A$2:$A$3512,0)+GV$1-1,11),"-")</f>
        <v>-</v>
      </c>
      <c r="GW218" s="123" t="str">
        <f>IF($O218&gt;=GW$1,INDEX(整列!$A$2:$K$3512,MATCH($A218,整列!$A$2:$A$3512,0)+GW$1-1,11),"-")</f>
        <v>-</v>
      </c>
      <c r="GX218" s="123" t="str">
        <f>IF($O218&gt;=GX$1,INDEX(整列!$A$2:$K$3512,MATCH($A218,整列!$A$2:$A$3512,0)+GX$1-1,11),"-")</f>
        <v>-</v>
      </c>
      <c r="GY218" s="123" t="str">
        <f>IF($O218&gt;=GY$1,INDEX(整列!$A$2:$K$3512,MATCH($A218,整列!$A$2:$A$3512,0)+GY$1-1,11),"-")</f>
        <v>-</v>
      </c>
      <c r="GZ218" s="123" t="str">
        <f>IF($O218&gt;=GZ$1,INDEX(整列!$A$2:$K$3512,MATCH($A218,整列!$A$2:$A$3512,0)+GZ$1-1,11),"-")</f>
        <v>-</v>
      </c>
      <c r="HA218" s="123" t="str">
        <f>IF($O218&gt;=HA$1,INDEX(整列!$A$2:$K$3512,MATCH($A218,整列!$A$2:$A$3512,0)+HA$1-1,11),"-")</f>
        <v>-</v>
      </c>
      <c r="HB218" s="123" t="str">
        <f>IF($O218&gt;=HB$1,INDEX(整列!$A$2:$K$3512,MATCH($A218,整列!$A$2:$A$3512,0)+HB$1-1,11),"-")</f>
        <v>-</v>
      </c>
      <c r="HC218" s="123" t="str">
        <f>IF($O218&gt;=HC$1,INDEX(整列!$A$2:$K$3512,MATCH($A218,整列!$A$2:$A$3512,0)+HC$1-1,11),"-")</f>
        <v>-</v>
      </c>
      <c r="HD218" s="123" t="str">
        <f>IF($O218&gt;=HD$1,INDEX(整列!$A$2:$K$3512,MATCH($A218,整列!$A$2:$A$3512,0)+HD$1-1,11),"-")</f>
        <v>-</v>
      </c>
      <c r="HE218" s="123" t="str">
        <f>IF($O218&gt;=HE$1,INDEX(整列!$A$2:$K$3512,MATCH($A218,整列!$A$2:$A$3512,0)+HE$1-1,11),"-")</f>
        <v>-</v>
      </c>
      <c r="HF218" s="123" t="str">
        <f>IF($O218&gt;=HF$1,INDEX(整列!$A$2:$K$3512,MATCH($A218,整列!$A$2:$A$3512,0)+HF$1-1,11),"-")</f>
        <v>-</v>
      </c>
      <c r="HG218" s="123" t="str">
        <f>IF($O218&gt;=HG$1,INDEX(整列!$A$2:$K$3512,MATCH($A218,整列!$A$2:$A$3512,0)+HG$1-1,11),"-")</f>
        <v>-</v>
      </c>
      <c r="HH218" s="123" t="str">
        <f>IF($O218&gt;=HH$1,INDEX(整列!$A$2:$K$3512,MATCH($A218,整列!$A$2:$A$3512,0)+HH$1-1,11),"-")</f>
        <v>-</v>
      </c>
      <c r="HI218" s="123" t="str">
        <f>IF($O218&gt;=HI$1,INDEX(整列!$A$2:$K$3512,MATCH($A218,整列!$A$2:$A$3512,0)+HI$1-1,11),"-")</f>
        <v>-</v>
      </c>
      <c r="HJ218" s="123" t="str">
        <f>IF($O218&gt;=HJ$1,INDEX(整列!$A$2:$K$3512,MATCH($A218,整列!$A$2:$A$3512,0)+HJ$1-1,11),"-")</f>
        <v>-</v>
      </c>
      <c r="HK218" s="123" t="str">
        <f>IF($O218&gt;=HK$1,INDEX(整列!$A$2:$K$3512,MATCH($A218,整列!$A$2:$A$3512,0)+HK$1-1,11),"-")</f>
        <v>-</v>
      </c>
      <c r="HL218" s="123" t="str">
        <f>IF($O218&gt;=HL$1,INDEX(整列!$A$2:$K$3512,MATCH($A218,整列!$A$2:$A$3512,0)+HL$1-1,11),"-")</f>
        <v>-</v>
      </c>
      <c r="HP218" s="101" t="str">
        <f t="shared" si="23"/>
        <v>C03-8912-0000</v>
      </c>
      <c r="HQ218" s="115">
        <f>COUNTIF(整列!$A$2:$A$3512,HP218)</f>
        <v>17</v>
      </c>
    </row>
    <row r="219" spans="1:225" ht="13.5">
      <c r="A219" s="48" t="s">
        <v>641</v>
      </c>
      <c r="B219" s="48" t="s">
        <v>582</v>
      </c>
      <c r="C219" s="48" t="s">
        <v>583</v>
      </c>
      <c r="D219" s="48" t="s">
        <v>181</v>
      </c>
      <c r="E219" s="48" t="s">
        <v>584</v>
      </c>
      <c r="F219" s="48" t="s">
        <v>239</v>
      </c>
      <c r="G219" s="48" t="s">
        <v>240</v>
      </c>
      <c r="H219" s="48" t="s">
        <v>211</v>
      </c>
      <c r="I219" s="48" t="s">
        <v>642</v>
      </c>
      <c r="J219" s="48" t="s">
        <v>184</v>
      </c>
      <c r="K219" s="48"/>
      <c r="L219" s="48" t="s">
        <v>184</v>
      </c>
      <c r="M219" s="48"/>
      <c r="N219" s="119"/>
      <c r="O219" s="120">
        <f>COUNTIF(整列!$A$2:$A$3512,$A219)</f>
        <v>14</v>
      </c>
      <c r="P219" s="121">
        <f t="shared" si="18"/>
        <v>15394.285714285714</v>
      </c>
      <c r="Q219" s="121">
        <f t="shared" si="19"/>
        <v>13335.021942392206</v>
      </c>
      <c r="R219" s="122">
        <f t="shared" si="20"/>
        <v>36450</v>
      </c>
      <c r="S219" s="121">
        <f t="shared" si="21"/>
        <v>6900</v>
      </c>
      <c r="T219" s="121">
        <f t="shared" si="22"/>
        <v>2000</v>
      </c>
      <c r="U219" s="123">
        <f>IF($O219&gt;=U$1,INDEX(整列!$A$2:$K$3512,MATCH($A219,整列!$A$2:$A$3512,0)+U$1-1,11),"-")</f>
        <v>7650</v>
      </c>
      <c r="V219" s="123">
        <f>IF($O219&gt;=V$1,INDEX(整列!$A$2:$K$3512,MATCH($A219,整列!$A$2:$A$3512,0)+V$1-1,11),"-")</f>
        <v>3500</v>
      </c>
      <c r="W219" s="123">
        <f>IF($O219&gt;=W$1,INDEX(整列!$A$2:$K$3512,MATCH($A219,整列!$A$2:$A$3512,0)+W$1-1,11),"-")</f>
        <v>5890</v>
      </c>
      <c r="X219" s="123">
        <f>IF($O219&gt;=X$1,INDEX(整列!$A$2:$K$3512,MATCH($A219,整列!$A$2:$A$3512,0)+X$1-1,11),"-")</f>
        <v>3770</v>
      </c>
      <c r="Y219" s="123">
        <f>IF($O219&gt;=Y$1,INDEX(整列!$A$2:$K$3512,MATCH($A219,整列!$A$2:$A$3512,0)+Y$1-1,11),"-")</f>
        <v>6100</v>
      </c>
      <c r="Z219" s="123">
        <f>IF($O219&gt;=Z$1,INDEX(整列!$A$2:$K$3512,MATCH($A219,整列!$A$2:$A$3512,0)+Z$1-1,11),"-")</f>
        <v>6150</v>
      </c>
      <c r="AA219" s="123">
        <f>IF($O219&gt;=AA$1,INDEX(整列!$A$2:$K$3512,MATCH($A219,整列!$A$2:$A$3512,0)+AA$1-1,11),"-")</f>
        <v>36330</v>
      </c>
      <c r="AB219" s="123">
        <f>IF($O219&gt;=AB$1,INDEX(整列!$A$2:$K$3512,MATCH($A219,整列!$A$2:$A$3512,0)+AB$1-1,11),"-")</f>
        <v>36450</v>
      </c>
      <c r="AC219" s="123">
        <f>IF($O219&gt;=AC$1,INDEX(整列!$A$2:$K$3512,MATCH($A219,整列!$A$2:$A$3512,0)+AC$1-1,11),"-")</f>
        <v>23100</v>
      </c>
      <c r="AD219" s="123">
        <f>IF($O219&gt;=AD$1,INDEX(整列!$A$2:$K$3512,MATCH($A219,整列!$A$2:$A$3512,0)+AD$1-1,11),"-")</f>
        <v>2380</v>
      </c>
      <c r="AE219" s="123">
        <f>IF($O219&gt;=AE$1,INDEX(整列!$A$2:$K$3512,MATCH($A219,整列!$A$2:$A$3512,0)+AE$1-1,11),"-")</f>
        <v>30000</v>
      </c>
      <c r="AF219" s="123">
        <f>IF($O219&gt;=AF$1,INDEX(整列!$A$2:$K$3512,MATCH($A219,整列!$A$2:$A$3512,0)+AF$1-1,11),"-")</f>
        <v>35000</v>
      </c>
      <c r="AG219" s="123">
        <f>IF($O219&gt;=AG$1,INDEX(整列!$A$2:$K$3512,MATCH($A219,整列!$A$2:$A$3512,0)+AG$1-1,11),"-")</f>
        <v>17200</v>
      </c>
      <c r="AH219" s="123">
        <f>IF($O219&gt;=AH$1,INDEX(整列!$A$2:$K$3512,MATCH($A219,整列!$A$2:$A$3512,0)+AH$1-1,11),"-")</f>
        <v>2000</v>
      </c>
      <c r="AI219" s="123" t="str">
        <f>IF($O219&gt;=AI$1,INDEX(整列!$A$2:$K$3512,MATCH($A219,整列!$A$2:$A$3512,0)+AI$1-1,11),"-")</f>
        <v>-</v>
      </c>
      <c r="AJ219" s="123" t="str">
        <f>IF($O219&gt;=AJ$1,INDEX(整列!$A$2:$K$3512,MATCH($A219,整列!$A$2:$A$3512,0)+AJ$1-1,11),"-")</f>
        <v>-</v>
      </c>
      <c r="AK219" s="123" t="str">
        <f>IF($O219&gt;=AK$1,INDEX(整列!$A$2:$K$3512,MATCH($A219,整列!$A$2:$A$3512,0)+AK$1-1,11),"-")</f>
        <v>-</v>
      </c>
      <c r="AL219" s="123" t="str">
        <f>IF($O219&gt;=AL$1,INDEX(整列!$A$2:$K$3512,MATCH($A219,整列!$A$2:$A$3512,0)+AL$1-1,11),"-")</f>
        <v>-</v>
      </c>
      <c r="AM219" s="123" t="str">
        <f>IF($O219&gt;=AM$1,INDEX(整列!$A$2:$K$3512,MATCH($A219,整列!$A$2:$A$3512,0)+AM$1-1,11),"-")</f>
        <v>-</v>
      </c>
      <c r="AN219" s="123" t="str">
        <f>IF($O219&gt;=AN$1,INDEX(整列!$A$2:$K$3512,MATCH($A219,整列!$A$2:$A$3512,0)+AN$1-1,11),"-")</f>
        <v>-</v>
      </c>
      <c r="AO219" s="123" t="str">
        <f>IF($O219&gt;=AO$1,INDEX(整列!$A$2:$K$3512,MATCH($A219,整列!$A$2:$A$3512,0)+AO$1-1,11),"-")</f>
        <v>-</v>
      </c>
      <c r="AP219" s="123" t="str">
        <f>IF($O219&gt;=AP$1,INDEX(整列!$A$2:$K$3512,MATCH($A219,整列!$A$2:$A$3512,0)+AP$1-1,11),"-")</f>
        <v>-</v>
      </c>
      <c r="AQ219" s="123" t="str">
        <f>IF($O219&gt;=AQ$1,INDEX(整列!$A$2:$K$3512,MATCH($A219,整列!$A$2:$A$3512,0)+AQ$1-1,11),"-")</f>
        <v>-</v>
      </c>
      <c r="AR219" s="123" t="str">
        <f>IF($O219&gt;=AR$1,INDEX(整列!$A$2:$K$3512,MATCH($A219,整列!$A$2:$A$3512,0)+AR$1-1,11),"-")</f>
        <v>-</v>
      </c>
      <c r="AS219" s="123" t="str">
        <f>IF($O219&gt;=AS$1,INDEX(整列!$A$2:$K$3512,MATCH($A219,整列!$A$2:$A$3512,0)+AS$1-1,11),"-")</f>
        <v>-</v>
      </c>
      <c r="AT219" s="123" t="str">
        <f>IF($O219&gt;=AT$1,INDEX(整列!$A$2:$K$3512,MATCH($A219,整列!$A$2:$A$3512,0)+AT$1-1,11),"-")</f>
        <v>-</v>
      </c>
      <c r="AU219" s="123" t="str">
        <f>IF($O219&gt;=AU$1,INDEX(整列!$A$2:$K$3512,MATCH($A219,整列!$A$2:$A$3512,0)+AU$1-1,11),"-")</f>
        <v>-</v>
      </c>
      <c r="AV219" s="123" t="str">
        <f>IF($O219&gt;=AV$1,INDEX(整列!$A$2:$K$3512,MATCH($A219,整列!$A$2:$A$3512,0)+AV$1-1,11),"-")</f>
        <v>-</v>
      </c>
      <c r="AW219" s="123" t="str">
        <f>IF($O219&gt;=AW$1,INDEX(整列!$A$2:$K$3512,MATCH($A219,整列!$A$2:$A$3512,0)+AW$1-1,11),"-")</f>
        <v>-</v>
      </c>
      <c r="AX219" s="123" t="str">
        <f>IF($O219&gt;=AX$1,INDEX(整列!$A$2:$K$3512,MATCH($A219,整列!$A$2:$A$3512,0)+AX$1-1,11),"-")</f>
        <v>-</v>
      </c>
      <c r="AY219" s="123" t="str">
        <f>IF($O219&gt;=AY$1,INDEX(整列!$A$2:$K$3512,MATCH($A219,整列!$A$2:$A$3512,0)+AY$1-1,11),"-")</f>
        <v>-</v>
      </c>
      <c r="AZ219" s="123" t="str">
        <f>IF($O219&gt;=AZ$1,INDEX(整列!$A$2:$K$3512,MATCH($A219,整列!$A$2:$A$3512,0)+AZ$1-1,11),"-")</f>
        <v>-</v>
      </c>
      <c r="BA219" s="123" t="str">
        <f>IF($O219&gt;=BA$1,INDEX(整列!$A$2:$K$3512,MATCH($A219,整列!$A$2:$A$3512,0)+BA$1-1,11),"-")</f>
        <v>-</v>
      </c>
      <c r="BB219" s="123" t="str">
        <f>IF($O219&gt;=BB$1,INDEX(整列!$A$2:$K$3512,MATCH($A219,整列!$A$2:$A$3512,0)+BB$1-1,11),"-")</f>
        <v>-</v>
      </c>
      <c r="BC219" s="123" t="str">
        <f>IF($O219&gt;=BC$1,INDEX(整列!$A$2:$K$3512,MATCH($A219,整列!$A$2:$A$3512,0)+BC$1-1,11),"-")</f>
        <v>-</v>
      </c>
      <c r="BD219" s="123" t="str">
        <f>IF($O219&gt;=BD$1,INDEX(整列!$A$2:$K$3512,MATCH($A219,整列!$A$2:$A$3512,0)+BD$1-1,11),"-")</f>
        <v>-</v>
      </c>
      <c r="BE219" s="123" t="str">
        <f>IF($O219&gt;=BE$1,INDEX(整列!$A$2:$K$3512,MATCH($A219,整列!$A$2:$A$3512,0)+BE$1-1,11),"-")</f>
        <v>-</v>
      </c>
      <c r="BF219" s="123" t="str">
        <f>IF($O219&gt;=BF$1,INDEX(整列!$A$2:$K$3512,MATCH($A219,整列!$A$2:$A$3512,0)+BF$1-1,11),"-")</f>
        <v>-</v>
      </c>
      <c r="BG219" s="123" t="str">
        <f>IF($O219&gt;=BG$1,INDEX(整列!$A$2:$K$3512,MATCH($A219,整列!$A$2:$A$3512,0)+BG$1-1,11),"-")</f>
        <v>-</v>
      </c>
      <c r="BH219" s="123" t="str">
        <f>IF($O219&gt;=BH$1,INDEX(整列!$A$2:$K$3512,MATCH($A219,整列!$A$2:$A$3512,0)+BH$1-1,11),"-")</f>
        <v>-</v>
      </c>
      <c r="BI219" s="123" t="str">
        <f>IF($O219&gt;=BI$1,INDEX(整列!$A$2:$K$3512,MATCH($A219,整列!$A$2:$A$3512,0)+BI$1-1,11),"-")</f>
        <v>-</v>
      </c>
      <c r="BJ219" s="123" t="str">
        <f>IF($O219&gt;=BJ$1,INDEX(整列!$A$2:$K$3512,MATCH($A219,整列!$A$2:$A$3512,0)+BJ$1-1,11),"-")</f>
        <v>-</v>
      </c>
      <c r="BK219" s="123" t="str">
        <f>IF($O219&gt;=BK$1,INDEX(整列!$A$2:$K$3512,MATCH($A219,整列!$A$2:$A$3512,0)+BK$1-1,11),"-")</f>
        <v>-</v>
      </c>
      <c r="BL219" s="123" t="str">
        <f>IF($O219&gt;=BL$1,INDEX(整列!$A$2:$K$3512,MATCH($A219,整列!$A$2:$A$3512,0)+BL$1-1,11),"-")</f>
        <v>-</v>
      </c>
      <c r="BM219" s="123" t="str">
        <f>IF($O219&gt;=BM$1,INDEX(整列!$A$2:$K$3512,MATCH($A219,整列!$A$2:$A$3512,0)+BM$1-1,11),"-")</f>
        <v>-</v>
      </c>
      <c r="BN219" s="123" t="str">
        <f>IF($O219&gt;=BN$1,INDEX(整列!$A$2:$K$3512,MATCH($A219,整列!$A$2:$A$3512,0)+BN$1-1,11),"-")</f>
        <v>-</v>
      </c>
      <c r="BO219" s="123" t="str">
        <f>IF($O219&gt;=BO$1,INDEX(整列!$A$2:$K$3512,MATCH($A219,整列!$A$2:$A$3512,0)+BO$1-1,11),"-")</f>
        <v>-</v>
      </c>
      <c r="BP219" s="123" t="str">
        <f>IF($O219&gt;=BP$1,INDEX(整列!$A$2:$K$3512,MATCH($A219,整列!$A$2:$A$3512,0)+BP$1-1,11),"-")</f>
        <v>-</v>
      </c>
      <c r="BQ219" s="123" t="str">
        <f>IF($O219&gt;=BQ$1,INDEX(整列!$A$2:$K$3512,MATCH($A219,整列!$A$2:$A$3512,0)+BQ$1-1,11),"-")</f>
        <v>-</v>
      </c>
      <c r="BR219" s="123" t="str">
        <f>IF($O219&gt;=BR$1,INDEX(整列!$A$2:$K$3512,MATCH($A219,整列!$A$2:$A$3512,0)+BR$1-1,11),"-")</f>
        <v>-</v>
      </c>
      <c r="BS219" s="123" t="str">
        <f>IF($O219&gt;=BS$1,INDEX(整列!$A$2:$K$3512,MATCH($A219,整列!$A$2:$A$3512,0)+BS$1-1,11),"-")</f>
        <v>-</v>
      </c>
      <c r="BT219" s="123" t="str">
        <f>IF($O219&gt;=BT$1,INDEX(整列!$A$2:$K$3512,MATCH($A219,整列!$A$2:$A$3512,0)+BT$1-1,11),"-")</f>
        <v>-</v>
      </c>
      <c r="BU219" s="123" t="str">
        <f>IF($O219&gt;=BU$1,INDEX(整列!$A$2:$K$3512,MATCH($A219,整列!$A$2:$A$3512,0)+BU$1-1,11),"-")</f>
        <v>-</v>
      </c>
      <c r="BV219" s="123" t="str">
        <f>IF($O219&gt;=BV$1,INDEX(整列!$A$2:$K$3512,MATCH($A219,整列!$A$2:$A$3512,0)+BV$1-1,11),"-")</f>
        <v>-</v>
      </c>
      <c r="BW219" s="123" t="str">
        <f>IF($O219&gt;=BW$1,INDEX(整列!$A$2:$K$3512,MATCH($A219,整列!$A$2:$A$3512,0)+BW$1-1,11),"-")</f>
        <v>-</v>
      </c>
      <c r="BX219" s="123" t="str">
        <f>IF($O219&gt;=BX$1,INDEX(整列!$A$2:$K$3512,MATCH($A219,整列!$A$2:$A$3512,0)+BX$1-1,11),"-")</f>
        <v>-</v>
      </c>
      <c r="BY219" s="123" t="str">
        <f>IF($O219&gt;=BY$1,INDEX(整列!$A$2:$K$3512,MATCH($A219,整列!$A$2:$A$3512,0)+BY$1-1,11),"-")</f>
        <v>-</v>
      </c>
      <c r="BZ219" s="123" t="str">
        <f>IF($O219&gt;=BZ$1,INDEX(整列!$A$2:$K$3512,MATCH($A219,整列!$A$2:$A$3512,0)+BZ$1-1,11),"-")</f>
        <v>-</v>
      </c>
      <c r="CA219" s="123" t="str">
        <f>IF($O219&gt;=CA$1,INDEX(整列!$A$2:$K$3512,MATCH($A219,整列!$A$2:$A$3512,0)+CA$1-1,11),"-")</f>
        <v>-</v>
      </c>
      <c r="CB219" s="123" t="str">
        <f>IF($O219&gt;=CB$1,INDEX(整列!$A$2:$K$3512,MATCH($A219,整列!$A$2:$A$3512,0)+CB$1-1,11),"-")</f>
        <v>-</v>
      </c>
      <c r="CC219" s="123" t="str">
        <f>IF($O219&gt;=CC$1,INDEX(整列!$A$2:$K$3512,MATCH($A219,整列!$A$2:$A$3512,0)+CC$1-1,11),"-")</f>
        <v>-</v>
      </c>
      <c r="CD219" s="123" t="str">
        <f>IF($O219&gt;=CD$1,INDEX(整列!$A$2:$K$3512,MATCH($A219,整列!$A$2:$A$3512,0)+CD$1-1,11),"-")</f>
        <v>-</v>
      </c>
      <c r="CE219" s="123" t="str">
        <f>IF($O219&gt;=CE$1,INDEX(整列!$A$2:$K$3512,MATCH($A219,整列!$A$2:$A$3512,0)+CE$1-1,11),"-")</f>
        <v>-</v>
      </c>
      <c r="CF219" s="123" t="str">
        <f>IF($O219&gt;=CF$1,INDEX(整列!$A$2:$K$3512,MATCH($A219,整列!$A$2:$A$3512,0)+CF$1-1,11),"-")</f>
        <v>-</v>
      </c>
      <c r="CG219" s="123" t="str">
        <f>IF($O219&gt;=CG$1,INDEX(整列!$A$2:$K$3512,MATCH($A219,整列!$A$2:$A$3512,0)+CG$1-1,11),"-")</f>
        <v>-</v>
      </c>
      <c r="CH219" s="123" t="str">
        <f>IF($O219&gt;=CH$1,INDEX(整列!$A$2:$K$3512,MATCH($A219,整列!$A$2:$A$3512,0)+CH$1-1,11),"-")</f>
        <v>-</v>
      </c>
      <c r="CI219" s="123" t="str">
        <f>IF($O219&gt;=CI$1,INDEX(整列!$A$2:$K$3512,MATCH($A219,整列!$A$2:$A$3512,0)+CI$1-1,11),"-")</f>
        <v>-</v>
      </c>
      <c r="CJ219" s="123" t="str">
        <f>IF($O219&gt;=CJ$1,INDEX(整列!$A$2:$K$3512,MATCH($A219,整列!$A$2:$A$3512,0)+CJ$1-1,11),"-")</f>
        <v>-</v>
      </c>
      <c r="CK219" s="123" t="str">
        <f>IF($O219&gt;=CK$1,INDEX(整列!$A$2:$K$3512,MATCH($A219,整列!$A$2:$A$3512,0)+CK$1-1,11),"-")</f>
        <v>-</v>
      </c>
      <c r="CL219" s="123" t="str">
        <f>IF($O219&gt;=CL$1,INDEX(整列!$A$2:$K$3512,MATCH($A219,整列!$A$2:$A$3512,0)+CL$1-1,11),"-")</f>
        <v>-</v>
      </c>
      <c r="CM219" s="123" t="str">
        <f>IF($O219&gt;=CM$1,INDEX(整列!$A$2:$K$3512,MATCH($A219,整列!$A$2:$A$3512,0)+CM$1-1,11),"-")</f>
        <v>-</v>
      </c>
      <c r="CN219" s="123" t="str">
        <f>IF($O219&gt;=CN$1,INDEX(整列!$A$2:$K$3512,MATCH($A219,整列!$A$2:$A$3512,0)+CN$1-1,11),"-")</f>
        <v>-</v>
      </c>
      <c r="CO219" s="123" t="str">
        <f>IF($O219&gt;=CO$1,INDEX(整列!$A$2:$K$3512,MATCH($A219,整列!$A$2:$A$3512,0)+CO$1-1,11),"-")</f>
        <v>-</v>
      </c>
      <c r="CP219" s="123" t="str">
        <f>IF($O219&gt;=CP$1,INDEX(整列!$A$2:$K$3512,MATCH($A219,整列!$A$2:$A$3512,0)+CP$1-1,11),"-")</f>
        <v>-</v>
      </c>
      <c r="CQ219" s="123" t="str">
        <f>IF($O219&gt;=CQ$1,INDEX(整列!$A$2:$K$3512,MATCH($A219,整列!$A$2:$A$3512,0)+CQ$1-1,11),"-")</f>
        <v>-</v>
      </c>
      <c r="CR219" s="123" t="str">
        <f>IF($O219&gt;=CR$1,INDEX(整列!$A$2:$K$3512,MATCH($A219,整列!$A$2:$A$3512,0)+CR$1-1,11),"-")</f>
        <v>-</v>
      </c>
      <c r="CS219" s="123" t="str">
        <f>IF($O219&gt;=CS$1,INDEX(整列!$A$2:$K$3512,MATCH($A219,整列!$A$2:$A$3512,0)+CS$1-1,11),"-")</f>
        <v>-</v>
      </c>
      <c r="CT219" s="123" t="str">
        <f>IF($O219&gt;=CT$1,INDEX(整列!$A$2:$K$3512,MATCH($A219,整列!$A$2:$A$3512,0)+CT$1-1,11),"-")</f>
        <v>-</v>
      </c>
      <c r="CU219" s="123" t="str">
        <f>IF($O219&gt;=CU$1,INDEX(整列!$A$2:$K$3512,MATCH($A219,整列!$A$2:$A$3512,0)+CU$1-1,11),"-")</f>
        <v>-</v>
      </c>
      <c r="CV219" s="123" t="str">
        <f>IF($O219&gt;=CV$1,INDEX(整列!$A$2:$K$3512,MATCH($A219,整列!$A$2:$A$3512,0)+CV$1-1,11),"-")</f>
        <v>-</v>
      </c>
      <c r="CW219" s="123" t="str">
        <f>IF($O219&gt;=CW$1,INDEX(整列!$A$2:$K$3512,MATCH($A219,整列!$A$2:$A$3512,0)+CW$1-1,11),"-")</f>
        <v>-</v>
      </c>
      <c r="CX219" s="123" t="str">
        <f>IF($O219&gt;=CX$1,INDEX(整列!$A$2:$K$3512,MATCH($A219,整列!$A$2:$A$3512,0)+CX$1-1,11),"-")</f>
        <v>-</v>
      </c>
      <c r="CY219" s="123" t="str">
        <f>IF($O219&gt;=CY$1,INDEX(整列!$A$2:$K$3512,MATCH($A219,整列!$A$2:$A$3512,0)+CY$1-1,11),"-")</f>
        <v>-</v>
      </c>
      <c r="CZ219" s="123" t="str">
        <f>IF($O219&gt;=CZ$1,INDEX(整列!$A$2:$K$3512,MATCH($A219,整列!$A$2:$A$3512,0)+CZ$1-1,11),"-")</f>
        <v>-</v>
      </c>
      <c r="DA219" s="123" t="str">
        <f>IF($O219&gt;=DA$1,INDEX(整列!$A$2:$K$3512,MATCH($A219,整列!$A$2:$A$3512,0)+DA$1-1,11),"-")</f>
        <v>-</v>
      </c>
      <c r="DB219" s="123" t="str">
        <f>IF($O219&gt;=DB$1,INDEX(整列!$A$2:$K$3512,MATCH($A219,整列!$A$2:$A$3512,0)+DB$1-1,11),"-")</f>
        <v>-</v>
      </c>
      <c r="DC219" s="123" t="str">
        <f>IF($O219&gt;=DC$1,INDEX(整列!$A$2:$K$3512,MATCH($A219,整列!$A$2:$A$3512,0)+DC$1-1,11),"-")</f>
        <v>-</v>
      </c>
      <c r="DD219" s="123" t="str">
        <f>IF($O219&gt;=DD$1,INDEX(整列!$A$2:$K$3512,MATCH($A219,整列!$A$2:$A$3512,0)+DD$1-1,11),"-")</f>
        <v>-</v>
      </c>
      <c r="DE219" s="123" t="str">
        <f>IF($O219&gt;=DE$1,INDEX(整列!$A$2:$K$3512,MATCH($A219,整列!$A$2:$A$3512,0)+DE$1-1,11),"-")</f>
        <v>-</v>
      </c>
      <c r="DF219" s="123" t="str">
        <f>IF($O219&gt;=DF$1,INDEX(整列!$A$2:$K$3512,MATCH($A219,整列!$A$2:$A$3512,0)+DF$1-1,11),"-")</f>
        <v>-</v>
      </c>
      <c r="DG219" s="123" t="str">
        <f>IF($O219&gt;=DG$1,INDEX(整列!$A$2:$K$3512,MATCH($A219,整列!$A$2:$A$3512,0)+DG$1-1,11),"-")</f>
        <v>-</v>
      </c>
      <c r="DH219" s="123" t="str">
        <f>IF($O219&gt;=DH$1,INDEX(整列!$A$2:$K$3512,MATCH($A219,整列!$A$2:$A$3512,0)+DH$1-1,11),"-")</f>
        <v>-</v>
      </c>
      <c r="DI219" s="123" t="str">
        <f>IF($O219&gt;=DI$1,INDEX(整列!$A$2:$K$3512,MATCH($A219,整列!$A$2:$A$3512,0)+DI$1-1,11),"-")</f>
        <v>-</v>
      </c>
      <c r="DJ219" s="123" t="str">
        <f>IF($O219&gt;=DJ$1,INDEX(整列!$A$2:$K$3512,MATCH($A219,整列!$A$2:$A$3512,0)+DJ$1-1,11),"-")</f>
        <v>-</v>
      </c>
      <c r="DK219" s="123" t="str">
        <f>IF($O219&gt;=DK$1,INDEX(整列!$A$2:$K$3512,MATCH($A219,整列!$A$2:$A$3512,0)+DK$1-1,11),"-")</f>
        <v>-</v>
      </c>
      <c r="DL219" s="123" t="str">
        <f>IF($O219&gt;=DL$1,INDEX(整列!$A$2:$K$3512,MATCH($A219,整列!$A$2:$A$3512,0)+DL$1-1,11),"-")</f>
        <v>-</v>
      </c>
      <c r="DM219" s="123" t="str">
        <f>IF($O219&gt;=DM$1,INDEX(整列!$A$2:$K$3512,MATCH($A219,整列!$A$2:$A$3512,0)+DM$1-1,11),"-")</f>
        <v>-</v>
      </c>
      <c r="DN219" s="123" t="str">
        <f>IF($O219&gt;=DN$1,INDEX(整列!$A$2:$K$3512,MATCH($A219,整列!$A$2:$A$3512,0)+DN$1-1,11),"-")</f>
        <v>-</v>
      </c>
      <c r="DO219" s="123" t="str">
        <f>IF($O219&gt;=DO$1,INDEX(整列!$A$2:$K$3512,MATCH($A219,整列!$A$2:$A$3512,0)+DO$1-1,11),"-")</f>
        <v>-</v>
      </c>
      <c r="DP219" s="123" t="str">
        <f>IF($O219&gt;=DP$1,INDEX(整列!$A$2:$K$3512,MATCH($A219,整列!$A$2:$A$3512,0)+DP$1-1,11),"-")</f>
        <v>-</v>
      </c>
      <c r="DQ219" s="123" t="str">
        <f>IF($O219&gt;=DQ$1,INDEX(整列!$A$2:$K$3512,MATCH($A219,整列!$A$2:$A$3512,0)+DQ$1-1,11),"-")</f>
        <v>-</v>
      </c>
      <c r="DR219" s="123" t="str">
        <f>IF($O219&gt;=DR$1,INDEX(整列!$A$2:$K$3512,MATCH($A219,整列!$A$2:$A$3512,0)+DR$1-1,11),"-")</f>
        <v>-</v>
      </c>
      <c r="DS219" s="123" t="str">
        <f>IF($O219&gt;=DS$1,INDEX(整列!$A$2:$K$3512,MATCH($A219,整列!$A$2:$A$3512,0)+DS$1-1,11),"-")</f>
        <v>-</v>
      </c>
      <c r="DT219" s="123" t="str">
        <f>IF($O219&gt;=DT$1,INDEX(整列!$A$2:$K$3512,MATCH($A219,整列!$A$2:$A$3512,0)+DT$1-1,11),"-")</f>
        <v>-</v>
      </c>
      <c r="DU219" s="123" t="str">
        <f>IF($O219&gt;=DU$1,INDEX(整列!$A$2:$K$3512,MATCH($A219,整列!$A$2:$A$3512,0)+DU$1-1,11),"-")</f>
        <v>-</v>
      </c>
      <c r="DV219" s="123" t="str">
        <f>IF($O219&gt;=DV$1,INDEX(整列!$A$2:$K$3512,MATCH($A219,整列!$A$2:$A$3512,0)+DV$1-1,11),"-")</f>
        <v>-</v>
      </c>
      <c r="DW219" s="123" t="str">
        <f>IF($O219&gt;=DW$1,INDEX(整列!$A$2:$K$3512,MATCH($A219,整列!$A$2:$A$3512,0)+DW$1-1,11),"-")</f>
        <v>-</v>
      </c>
      <c r="DX219" s="123" t="str">
        <f>IF($O219&gt;=DX$1,INDEX(整列!$A$2:$K$3512,MATCH($A219,整列!$A$2:$A$3512,0)+DX$1-1,11),"-")</f>
        <v>-</v>
      </c>
      <c r="DY219" s="123" t="str">
        <f>IF($O219&gt;=DY$1,INDEX(整列!$A$2:$K$3512,MATCH($A219,整列!$A$2:$A$3512,0)+DY$1-1,11),"-")</f>
        <v>-</v>
      </c>
      <c r="DZ219" s="123" t="str">
        <f>IF($O219&gt;=DZ$1,INDEX(整列!$A$2:$K$3512,MATCH($A219,整列!$A$2:$A$3512,0)+DZ$1-1,11),"-")</f>
        <v>-</v>
      </c>
      <c r="EA219" s="123" t="str">
        <f>IF($O219&gt;=EA$1,INDEX(整列!$A$2:$K$3512,MATCH($A219,整列!$A$2:$A$3512,0)+EA$1-1,11),"-")</f>
        <v>-</v>
      </c>
      <c r="EB219" s="123" t="str">
        <f>IF($O219&gt;=EB$1,INDEX(整列!$A$2:$K$3512,MATCH($A219,整列!$A$2:$A$3512,0)+EB$1-1,11),"-")</f>
        <v>-</v>
      </c>
      <c r="EC219" s="123" t="str">
        <f>IF($O219&gt;=EC$1,INDEX(整列!$A$2:$K$3512,MATCH($A219,整列!$A$2:$A$3512,0)+EC$1-1,11),"-")</f>
        <v>-</v>
      </c>
      <c r="ED219" s="123" t="str">
        <f>IF($O219&gt;=ED$1,INDEX(整列!$A$2:$K$3512,MATCH($A219,整列!$A$2:$A$3512,0)+ED$1-1,11),"-")</f>
        <v>-</v>
      </c>
      <c r="EE219" s="123" t="str">
        <f>IF($O219&gt;=EE$1,INDEX(整列!$A$2:$K$3512,MATCH($A219,整列!$A$2:$A$3512,0)+EE$1-1,11),"-")</f>
        <v>-</v>
      </c>
      <c r="EF219" s="123" t="str">
        <f>IF($O219&gt;=EF$1,INDEX(整列!$A$2:$K$3512,MATCH($A219,整列!$A$2:$A$3512,0)+EF$1-1,11),"-")</f>
        <v>-</v>
      </c>
      <c r="EG219" s="123" t="str">
        <f>IF($O219&gt;=EG$1,INDEX(整列!$A$2:$K$3512,MATCH($A219,整列!$A$2:$A$3512,0)+EG$1-1,11),"-")</f>
        <v>-</v>
      </c>
      <c r="EH219" s="123" t="str">
        <f>IF($O219&gt;=EH$1,INDEX(整列!$A$2:$K$3512,MATCH($A219,整列!$A$2:$A$3512,0)+EH$1-1,11),"-")</f>
        <v>-</v>
      </c>
      <c r="EI219" s="123" t="str">
        <f>IF($O219&gt;=EI$1,INDEX(整列!$A$2:$K$3512,MATCH($A219,整列!$A$2:$A$3512,0)+EI$1-1,11),"-")</f>
        <v>-</v>
      </c>
      <c r="EJ219" s="123" t="str">
        <f>IF($O219&gt;=EJ$1,INDEX(整列!$A$2:$K$3512,MATCH($A219,整列!$A$2:$A$3512,0)+EJ$1-1,11),"-")</f>
        <v>-</v>
      </c>
      <c r="EK219" s="123" t="str">
        <f>IF($O219&gt;=EK$1,INDEX(整列!$A$2:$K$3512,MATCH($A219,整列!$A$2:$A$3512,0)+EK$1-1,11),"-")</f>
        <v>-</v>
      </c>
      <c r="EL219" s="123" t="str">
        <f>IF($O219&gt;=EL$1,INDEX(整列!$A$2:$K$3512,MATCH($A219,整列!$A$2:$A$3512,0)+EL$1-1,11),"-")</f>
        <v>-</v>
      </c>
      <c r="EM219" s="123" t="str">
        <f>IF($O219&gt;=EM$1,INDEX(整列!$A$2:$K$3512,MATCH($A219,整列!$A$2:$A$3512,0)+EM$1-1,11),"-")</f>
        <v>-</v>
      </c>
      <c r="EN219" s="123" t="str">
        <f>IF($O219&gt;=EN$1,INDEX(整列!$A$2:$K$3512,MATCH($A219,整列!$A$2:$A$3512,0)+EN$1-1,11),"-")</f>
        <v>-</v>
      </c>
      <c r="EO219" s="123" t="str">
        <f>IF($O219&gt;=EO$1,INDEX(整列!$A$2:$K$3512,MATCH($A219,整列!$A$2:$A$3512,0)+EO$1-1,11),"-")</f>
        <v>-</v>
      </c>
      <c r="EP219" s="123" t="str">
        <f>IF($O219&gt;=EP$1,INDEX(整列!$A$2:$K$3512,MATCH($A219,整列!$A$2:$A$3512,0)+EP$1-1,11),"-")</f>
        <v>-</v>
      </c>
      <c r="EQ219" s="123" t="str">
        <f>IF($O219&gt;=EQ$1,INDEX(整列!$A$2:$K$3512,MATCH($A219,整列!$A$2:$A$3512,0)+EQ$1-1,11),"-")</f>
        <v>-</v>
      </c>
      <c r="ER219" s="123" t="str">
        <f>IF($O219&gt;=ER$1,INDEX(整列!$A$2:$K$3512,MATCH($A219,整列!$A$2:$A$3512,0)+ER$1-1,11),"-")</f>
        <v>-</v>
      </c>
      <c r="ES219" s="123" t="str">
        <f>IF($O219&gt;=ES$1,INDEX(整列!$A$2:$K$3512,MATCH($A219,整列!$A$2:$A$3512,0)+ES$1-1,11),"-")</f>
        <v>-</v>
      </c>
      <c r="ET219" s="123" t="str">
        <f>IF($O219&gt;=ET$1,INDEX(整列!$A$2:$K$3512,MATCH($A219,整列!$A$2:$A$3512,0)+ET$1-1,11),"-")</f>
        <v>-</v>
      </c>
      <c r="EU219" s="123" t="str">
        <f>IF($O219&gt;=EU$1,INDEX(整列!$A$2:$K$3512,MATCH($A219,整列!$A$2:$A$3512,0)+EU$1-1,11),"-")</f>
        <v>-</v>
      </c>
      <c r="EV219" s="123" t="str">
        <f>IF($O219&gt;=EV$1,INDEX(整列!$A$2:$K$3512,MATCH($A219,整列!$A$2:$A$3512,0)+EV$1-1,11),"-")</f>
        <v>-</v>
      </c>
      <c r="EW219" s="123" t="str">
        <f>IF($O219&gt;=EW$1,INDEX(整列!$A$2:$K$3512,MATCH($A219,整列!$A$2:$A$3512,0)+EW$1-1,11),"-")</f>
        <v>-</v>
      </c>
      <c r="EX219" s="123" t="str">
        <f>IF($O219&gt;=EX$1,INDEX(整列!$A$2:$K$3512,MATCH($A219,整列!$A$2:$A$3512,0)+EX$1-1,11),"-")</f>
        <v>-</v>
      </c>
      <c r="EY219" s="123" t="str">
        <f>IF($O219&gt;=EY$1,INDEX(整列!$A$2:$K$3512,MATCH($A219,整列!$A$2:$A$3512,0)+EY$1-1,11),"-")</f>
        <v>-</v>
      </c>
      <c r="EZ219" s="123" t="str">
        <f>IF($O219&gt;=EZ$1,INDEX(整列!$A$2:$K$3512,MATCH($A219,整列!$A$2:$A$3512,0)+EZ$1-1,11),"-")</f>
        <v>-</v>
      </c>
      <c r="FA219" s="123" t="str">
        <f>IF($O219&gt;=FA$1,INDEX(整列!$A$2:$K$3512,MATCH($A219,整列!$A$2:$A$3512,0)+FA$1-1,11),"-")</f>
        <v>-</v>
      </c>
      <c r="FB219" s="123" t="str">
        <f>IF($O219&gt;=FB$1,INDEX(整列!$A$2:$K$3512,MATCH($A219,整列!$A$2:$A$3512,0)+FB$1-1,11),"-")</f>
        <v>-</v>
      </c>
      <c r="FC219" s="123" t="str">
        <f>IF($O219&gt;=FC$1,INDEX(整列!$A$2:$K$3512,MATCH($A219,整列!$A$2:$A$3512,0)+FC$1-1,11),"-")</f>
        <v>-</v>
      </c>
      <c r="FD219" s="123" t="str">
        <f>IF($O219&gt;=FD$1,INDEX(整列!$A$2:$K$3512,MATCH($A219,整列!$A$2:$A$3512,0)+FD$1-1,11),"-")</f>
        <v>-</v>
      </c>
      <c r="FE219" s="123" t="str">
        <f>IF($O219&gt;=FE$1,INDEX(整列!$A$2:$K$3512,MATCH($A219,整列!$A$2:$A$3512,0)+FE$1-1,11),"-")</f>
        <v>-</v>
      </c>
      <c r="FF219" s="123" t="str">
        <f>IF($O219&gt;=FF$1,INDEX(整列!$A$2:$K$3512,MATCH($A219,整列!$A$2:$A$3512,0)+FF$1-1,11),"-")</f>
        <v>-</v>
      </c>
      <c r="FG219" s="123" t="str">
        <f>IF($O219&gt;=FG$1,INDEX(整列!$A$2:$K$3512,MATCH($A219,整列!$A$2:$A$3512,0)+FG$1-1,11),"-")</f>
        <v>-</v>
      </c>
      <c r="FH219" s="123" t="str">
        <f>IF($O219&gt;=FH$1,INDEX(整列!$A$2:$K$3512,MATCH($A219,整列!$A$2:$A$3512,0)+FH$1-1,11),"-")</f>
        <v>-</v>
      </c>
      <c r="FI219" s="123" t="str">
        <f>IF($O219&gt;=FI$1,INDEX(整列!$A$2:$K$3512,MATCH($A219,整列!$A$2:$A$3512,0)+FI$1-1,11),"-")</f>
        <v>-</v>
      </c>
      <c r="FJ219" s="123" t="str">
        <f>IF($O219&gt;=FJ$1,INDEX(整列!$A$2:$K$3512,MATCH($A219,整列!$A$2:$A$3512,0)+FJ$1-1,11),"-")</f>
        <v>-</v>
      </c>
      <c r="FK219" s="123" t="str">
        <f>IF($O219&gt;=FK$1,INDEX(整列!$A$2:$K$3512,MATCH($A219,整列!$A$2:$A$3512,0)+FK$1-1,11),"-")</f>
        <v>-</v>
      </c>
      <c r="FL219" s="123" t="str">
        <f>IF($O219&gt;=FL$1,INDEX(整列!$A$2:$K$3512,MATCH($A219,整列!$A$2:$A$3512,0)+FL$1-1,11),"-")</f>
        <v>-</v>
      </c>
      <c r="FM219" s="123" t="str">
        <f>IF($O219&gt;=FM$1,INDEX(整列!$A$2:$K$3512,MATCH($A219,整列!$A$2:$A$3512,0)+FM$1-1,11),"-")</f>
        <v>-</v>
      </c>
      <c r="FN219" s="123" t="str">
        <f>IF($O219&gt;=FN$1,INDEX(整列!$A$2:$K$3512,MATCH($A219,整列!$A$2:$A$3512,0)+FN$1-1,11),"-")</f>
        <v>-</v>
      </c>
      <c r="FO219" s="123" t="str">
        <f>IF($O219&gt;=FO$1,INDEX(整列!$A$2:$K$3512,MATCH($A219,整列!$A$2:$A$3512,0)+FO$1-1,11),"-")</f>
        <v>-</v>
      </c>
      <c r="FP219" s="123" t="str">
        <f>IF($O219&gt;=FP$1,INDEX(整列!$A$2:$K$3512,MATCH($A219,整列!$A$2:$A$3512,0)+FP$1-1,11),"-")</f>
        <v>-</v>
      </c>
      <c r="FQ219" s="123" t="str">
        <f>IF($O219&gt;=FQ$1,INDEX(整列!$A$2:$K$3512,MATCH($A219,整列!$A$2:$A$3512,0)+FQ$1-1,11),"-")</f>
        <v>-</v>
      </c>
      <c r="FR219" s="123" t="str">
        <f>IF($O219&gt;=FR$1,INDEX(整列!$A$2:$K$3512,MATCH($A219,整列!$A$2:$A$3512,0)+FR$1-1,11),"-")</f>
        <v>-</v>
      </c>
      <c r="FS219" s="123" t="str">
        <f>IF($O219&gt;=FS$1,INDEX(整列!$A$2:$K$3512,MATCH($A219,整列!$A$2:$A$3512,0)+FS$1-1,11),"-")</f>
        <v>-</v>
      </c>
      <c r="FT219" s="123" t="str">
        <f>IF($O219&gt;=FT$1,INDEX(整列!$A$2:$K$3512,MATCH($A219,整列!$A$2:$A$3512,0)+FT$1-1,11),"-")</f>
        <v>-</v>
      </c>
      <c r="FU219" s="123" t="str">
        <f>IF($O219&gt;=FU$1,INDEX(整列!$A$2:$K$3512,MATCH($A219,整列!$A$2:$A$3512,0)+FU$1-1,11),"-")</f>
        <v>-</v>
      </c>
      <c r="FV219" s="123" t="str">
        <f>IF($O219&gt;=FV$1,INDEX(整列!$A$2:$K$3512,MATCH($A219,整列!$A$2:$A$3512,0)+FV$1-1,11),"-")</f>
        <v>-</v>
      </c>
      <c r="FW219" s="123" t="str">
        <f>IF($O219&gt;=FW$1,INDEX(整列!$A$2:$K$3512,MATCH($A219,整列!$A$2:$A$3512,0)+FW$1-1,11),"-")</f>
        <v>-</v>
      </c>
      <c r="FX219" s="123" t="str">
        <f>IF($O219&gt;=FX$1,INDEX(整列!$A$2:$K$3512,MATCH($A219,整列!$A$2:$A$3512,0)+FX$1-1,11),"-")</f>
        <v>-</v>
      </c>
      <c r="FY219" s="123" t="str">
        <f>IF($O219&gt;=FY$1,INDEX(整列!$A$2:$K$3512,MATCH($A219,整列!$A$2:$A$3512,0)+FY$1-1,11),"-")</f>
        <v>-</v>
      </c>
      <c r="FZ219" s="123" t="str">
        <f>IF($O219&gt;=FZ$1,INDEX(整列!$A$2:$K$3512,MATCH($A219,整列!$A$2:$A$3512,0)+FZ$1-1,11),"-")</f>
        <v>-</v>
      </c>
      <c r="GA219" s="123" t="str">
        <f>IF($O219&gt;=GA$1,INDEX(整列!$A$2:$K$3512,MATCH($A219,整列!$A$2:$A$3512,0)+GA$1-1,11),"-")</f>
        <v>-</v>
      </c>
      <c r="GB219" s="123" t="str">
        <f>IF($O219&gt;=GB$1,INDEX(整列!$A$2:$K$3512,MATCH($A219,整列!$A$2:$A$3512,0)+GB$1-1,11),"-")</f>
        <v>-</v>
      </c>
      <c r="GC219" s="123" t="str">
        <f>IF($O219&gt;=GC$1,INDEX(整列!$A$2:$K$3512,MATCH($A219,整列!$A$2:$A$3512,0)+GC$1-1,11),"-")</f>
        <v>-</v>
      </c>
      <c r="GD219" s="123" t="str">
        <f>IF($O219&gt;=GD$1,INDEX(整列!$A$2:$K$3512,MATCH($A219,整列!$A$2:$A$3512,0)+GD$1-1,11),"-")</f>
        <v>-</v>
      </c>
      <c r="GE219" s="123" t="str">
        <f>IF($O219&gt;=GE$1,INDEX(整列!$A$2:$K$3512,MATCH($A219,整列!$A$2:$A$3512,0)+GE$1-1,11),"-")</f>
        <v>-</v>
      </c>
      <c r="GF219" s="123" t="str">
        <f>IF($O219&gt;=GF$1,INDEX(整列!$A$2:$K$3512,MATCH($A219,整列!$A$2:$A$3512,0)+GF$1-1,11),"-")</f>
        <v>-</v>
      </c>
      <c r="GG219" s="123" t="str">
        <f>IF($O219&gt;=GG$1,INDEX(整列!$A$2:$K$3512,MATCH($A219,整列!$A$2:$A$3512,0)+GG$1-1,11),"-")</f>
        <v>-</v>
      </c>
      <c r="GH219" s="123" t="str">
        <f>IF($O219&gt;=GH$1,INDEX(整列!$A$2:$K$3512,MATCH($A219,整列!$A$2:$A$3512,0)+GH$1-1,11),"-")</f>
        <v>-</v>
      </c>
      <c r="GI219" s="123" t="str">
        <f>IF($O219&gt;=GI$1,INDEX(整列!$A$2:$K$3512,MATCH($A219,整列!$A$2:$A$3512,0)+GI$1-1,11),"-")</f>
        <v>-</v>
      </c>
      <c r="GJ219" s="123" t="str">
        <f>IF($O219&gt;=GJ$1,INDEX(整列!$A$2:$K$3512,MATCH($A219,整列!$A$2:$A$3512,0)+GJ$1-1,11),"-")</f>
        <v>-</v>
      </c>
      <c r="GK219" s="123" t="str">
        <f>IF($O219&gt;=GK$1,INDEX(整列!$A$2:$K$3512,MATCH($A219,整列!$A$2:$A$3512,0)+GK$1-1,11),"-")</f>
        <v>-</v>
      </c>
      <c r="GL219" s="123" t="str">
        <f>IF($O219&gt;=GL$1,INDEX(整列!$A$2:$K$3512,MATCH($A219,整列!$A$2:$A$3512,0)+GL$1-1,11),"-")</f>
        <v>-</v>
      </c>
      <c r="GM219" s="123" t="str">
        <f>IF($O219&gt;=GM$1,INDEX(整列!$A$2:$K$3512,MATCH($A219,整列!$A$2:$A$3512,0)+GM$1-1,11),"-")</f>
        <v>-</v>
      </c>
      <c r="GN219" s="123" t="str">
        <f>IF($O219&gt;=GN$1,INDEX(整列!$A$2:$K$3512,MATCH($A219,整列!$A$2:$A$3512,0)+GN$1-1,11),"-")</f>
        <v>-</v>
      </c>
      <c r="GO219" s="123" t="str">
        <f>IF($O219&gt;=GO$1,INDEX(整列!$A$2:$K$3512,MATCH($A219,整列!$A$2:$A$3512,0)+GO$1-1,11),"-")</f>
        <v>-</v>
      </c>
      <c r="GP219" s="123" t="str">
        <f>IF($O219&gt;=GP$1,INDEX(整列!$A$2:$K$3512,MATCH($A219,整列!$A$2:$A$3512,0)+GP$1-1,11),"-")</f>
        <v>-</v>
      </c>
      <c r="GQ219" s="123" t="str">
        <f>IF($O219&gt;=GQ$1,INDEX(整列!$A$2:$K$3512,MATCH($A219,整列!$A$2:$A$3512,0)+GQ$1-1,11),"-")</f>
        <v>-</v>
      </c>
      <c r="GR219" s="123" t="str">
        <f>IF($O219&gt;=GR$1,INDEX(整列!$A$2:$K$3512,MATCH($A219,整列!$A$2:$A$3512,0)+GR$1-1,11),"-")</f>
        <v>-</v>
      </c>
      <c r="GS219" s="123" t="str">
        <f>IF($O219&gt;=GS$1,INDEX(整列!$A$2:$K$3512,MATCH($A219,整列!$A$2:$A$3512,0)+GS$1-1,11),"-")</f>
        <v>-</v>
      </c>
      <c r="GT219" s="123" t="str">
        <f>IF($O219&gt;=GT$1,INDEX(整列!$A$2:$K$3512,MATCH($A219,整列!$A$2:$A$3512,0)+GT$1-1,11),"-")</f>
        <v>-</v>
      </c>
      <c r="GU219" s="123" t="str">
        <f>IF($O219&gt;=GU$1,INDEX(整列!$A$2:$K$3512,MATCH($A219,整列!$A$2:$A$3512,0)+GU$1-1,11),"-")</f>
        <v>-</v>
      </c>
      <c r="GV219" s="123" t="str">
        <f>IF($O219&gt;=GV$1,INDEX(整列!$A$2:$K$3512,MATCH($A219,整列!$A$2:$A$3512,0)+GV$1-1,11),"-")</f>
        <v>-</v>
      </c>
      <c r="GW219" s="123" t="str">
        <f>IF($O219&gt;=GW$1,INDEX(整列!$A$2:$K$3512,MATCH($A219,整列!$A$2:$A$3512,0)+GW$1-1,11),"-")</f>
        <v>-</v>
      </c>
      <c r="GX219" s="123" t="str">
        <f>IF($O219&gt;=GX$1,INDEX(整列!$A$2:$K$3512,MATCH($A219,整列!$A$2:$A$3512,0)+GX$1-1,11),"-")</f>
        <v>-</v>
      </c>
      <c r="GY219" s="123" t="str">
        <f>IF($O219&gt;=GY$1,INDEX(整列!$A$2:$K$3512,MATCH($A219,整列!$A$2:$A$3512,0)+GY$1-1,11),"-")</f>
        <v>-</v>
      </c>
      <c r="GZ219" s="123" t="str">
        <f>IF($O219&gt;=GZ$1,INDEX(整列!$A$2:$K$3512,MATCH($A219,整列!$A$2:$A$3512,0)+GZ$1-1,11),"-")</f>
        <v>-</v>
      </c>
      <c r="HA219" s="123" t="str">
        <f>IF($O219&gt;=HA$1,INDEX(整列!$A$2:$K$3512,MATCH($A219,整列!$A$2:$A$3512,0)+HA$1-1,11),"-")</f>
        <v>-</v>
      </c>
      <c r="HB219" s="123" t="str">
        <f>IF($O219&gt;=HB$1,INDEX(整列!$A$2:$K$3512,MATCH($A219,整列!$A$2:$A$3512,0)+HB$1-1,11),"-")</f>
        <v>-</v>
      </c>
      <c r="HC219" s="123" t="str">
        <f>IF($O219&gt;=HC$1,INDEX(整列!$A$2:$K$3512,MATCH($A219,整列!$A$2:$A$3512,0)+HC$1-1,11),"-")</f>
        <v>-</v>
      </c>
      <c r="HD219" s="123" t="str">
        <f>IF($O219&gt;=HD$1,INDEX(整列!$A$2:$K$3512,MATCH($A219,整列!$A$2:$A$3512,0)+HD$1-1,11),"-")</f>
        <v>-</v>
      </c>
      <c r="HE219" s="123" t="str">
        <f>IF($O219&gt;=HE$1,INDEX(整列!$A$2:$K$3512,MATCH($A219,整列!$A$2:$A$3512,0)+HE$1-1,11),"-")</f>
        <v>-</v>
      </c>
      <c r="HF219" s="123" t="str">
        <f>IF($O219&gt;=HF$1,INDEX(整列!$A$2:$K$3512,MATCH($A219,整列!$A$2:$A$3512,0)+HF$1-1,11),"-")</f>
        <v>-</v>
      </c>
      <c r="HG219" s="123" t="str">
        <f>IF($O219&gt;=HG$1,INDEX(整列!$A$2:$K$3512,MATCH($A219,整列!$A$2:$A$3512,0)+HG$1-1,11),"-")</f>
        <v>-</v>
      </c>
      <c r="HH219" s="123" t="str">
        <f>IF($O219&gt;=HH$1,INDEX(整列!$A$2:$K$3512,MATCH($A219,整列!$A$2:$A$3512,0)+HH$1-1,11),"-")</f>
        <v>-</v>
      </c>
      <c r="HI219" s="123" t="str">
        <f>IF($O219&gt;=HI$1,INDEX(整列!$A$2:$K$3512,MATCH($A219,整列!$A$2:$A$3512,0)+HI$1-1,11),"-")</f>
        <v>-</v>
      </c>
      <c r="HJ219" s="123" t="str">
        <f>IF($O219&gt;=HJ$1,INDEX(整列!$A$2:$K$3512,MATCH($A219,整列!$A$2:$A$3512,0)+HJ$1-1,11),"-")</f>
        <v>-</v>
      </c>
      <c r="HK219" s="123" t="str">
        <f>IF($O219&gt;=HK$1,INDEX(整列!$A$2:$K$3512,MATCH($A219,整列!$A$2:$A$3512,0)+HK$1-1,11),"-")</f>
        <v>-</v>
      </c>
      <c r="HL219" s="123" t="str">
        <f>IF($O219&gt;=HL$1,INDEX(整列!$A$2:$K$3512,MATCH($A219,整列!$A$2:$A$3512,0)+HL$1-1,11),"-")</f>
        <v>-</v>
      </c>
      <c r="HP219" s="101" t="str">
        <f t="shared" si="23"/>
        <v>C03-8915-0000</v>
      </c>
      <c r="HQ219" s="115">
        <f>COUNTIF(整列!$A$2:$A$3512,HP219)</f>
        <v>14</v>
      </c>
    </row>
    <row r="220" spans="1:225" ht="13.5">
      <c r="A220" s="48" t="s">
        <v>643</v>
      </c>
      <c r="B220" s="48" t="s">
        <v>582</v>
      </c>
      <c r="C220" s="48" t="s">
        <v>583</v>
      </c>
      <c r="D220" s="48" t="s">
        <v>181</v>
      </c>
      <c r="E220" s="48" t="s">
        <v>584</v>
      </c>
      <c r="F220" s="48" t="s">
        <v>239</v>
      </c>
      <c r="G220" s="48" t="s">
        <v>240</v>
      </c>
      <c r="H220" s="48" t="s">
        <v>214</v>
      </c>
      <c r="I220" s="48" t="s">
        <v>644</v>
      </c>
      <c r="J220" s="48" t="s">
        <v>184</v>
      </c>
      <c r="K220" s="48"/>
      <c r="L220" s="48" t="s">
        <v>184</v>
      </c>
      <c r="M220" s="48"/>
      <c r="N220" s="119"/>
      <c r="O220" s="120">
        <f>COUNTIF(整列!$A$2:$A$3512,$A220)</f>
        <v>4</v>
      </c>
      <c r="P220" s="121">
        <f t="shared" si="18"/>
        <v>2567.5</v>
      </c>
      <c r="Q220" s="121">
        <f t="shared" si="19"/>
        <v>863.37636636637217</v>
      </c>
      <c r="R220" s="122">
        <f t="shared" si="20"/>
        <v>4000</v>
      </c>
      <c r="S220" s="121">
        <f t="shared" si="21"/>
        <v>2260</v>
      </c>
      <c r="T220" s="121">
        <f t="shared" si="22"/>
        <v>1750</v>
      </c>
      <c r="U220" s="123">
        <f>IF($O220&gt;=U$1,INDEX(整列!$A$2:$K$3512,MATCH($A220,整列!$A$2:$A$3512,0)+U$1-1,11),"-")</f>
        <v>2450</v>
      </c>
      <c r="V220" s="123">
        <f>IF($O220&gt;=V$1,INDEX(整列!$A$2:$K$3512,MATCH($A220,整列!$A$2:$A$3512,0)+V$1-1,11),"-")</f>
        <v>2070</v>
      </c>
      <c r="W220" s="123">
        <f>IF($O220&gt;=W$1,INDEX(整列!$A$2:$K$3512,MATCH($A220,整列!$A$2:$A$3512,0)+W$1-1,11),"-")</f>
        <v>1750</v>
      </c>
      <c r="X220" s="123">
        <f>IF($O220&gt;=X$1,INDEX(整列!$A$2:$K$3512,MATCH($A220,整列!$A$2:$A$3512,0)+X$1-1,11),"-")</f>
        <v>4000</v>
      </c>
      <c r="Y220" s="123" t="str">
        <f>IF($O220&gt;=Y$1,INDEX(整列!$A$2:$K$3512,MATCH($A220,整列!$A$2:$A$3512,0)+Y$1-1,11),"-")</f>
        <v>-</v>
      </c>
      <c r="Z220" s="123" t="str">
        <f>IF($O220&gt;=Z$1,INDEX(整列!$A$2:$K$3512,MATCH($A220,整列!$A$2:$A$3512,0)+Z$1-1,11),"-")</f>
        <v>-</v>
      </c>
      <c r="AA220" s="123" t="str">
        <f>IF($O220&gt;=AA$1,INDEX(整列!$A$2:$K$3512,MATCH($A220,整列!$A$2:$A$3512,0)+AA$1-1,11),"-")</f>
        <v>-</v>
      </c>
      <c r="AB220" s="123" t="str">
        <f>IF($O220&gt;=AB$1,INDEX(整列!$A$2:$K$3512,MATCH($A220,整列!$A$2:$A$3512,0)+AB$1-1,11),"-")</f>
        <v>-</v>
      </c>
      <c r="AC220" s="123" t="str">
        <f>IF($O220&gt;=AC$1,INDEX(整列!$A$2:$K$3512,MATCH($A220,整列!$A$2:$A$3512,0)+AC$1-1,11),"-")</f>
        <v>-</v>
      </c>
      <c r="AD220" s="123" t="str">
        <f>IF($O220&gt;=AD$1,INDEX(整列!$A$2:$K$3512,MATCH($A220,整列!$A$2:$A$3512,0)+AD$1-1,11),"-")</f>
        <v>-</v>
      </c>
      <c r="AE220" s="123" t="str">
        <f>IF($O220&gt;=AE$1,INDEX(整列!$A$2:$K$3512,MATCH($A220,整列!$A$2:$A$3512,0)+AE$1-1,11),"-")</f>
        <v>-</v>
      </c>
      <c r="AF220" s="123" t="str">
        <f>IF($O220&gt;=AF$1,INDEX(整列!$A$2:$K$3512,MATCH($A220,整列!$A$2:$A$3512,0)+AF$1-1,11),"-")</f>
        <v>-</v>
      </c>
      <c r="AG220" s="123" t="str">
        <f>IF($O220&gt;=AG$1,INDEX(整列!$A$2:$K$3512,MATCH($A220,整列!$A$2:$A$3512,0)+AG$1-1,11),"-")</f>
        <v>-</v>
      </c>
      <c r="AH220" s="123" t="str">
        <f>IF($O220&gt;=AH$1,INDEX(整列!$A$2:$K$3512,MATCH($A220,整列!$A$2:$A$3512,0)+AH$1-1,11),"-")</f>
        <v>-</v>
      </c>
      <c r="AI220" s="123" t="str">
        <f>IF($O220&gt;=AI$1,INDEX(整列!$A$2:$K$3512,MATCH($A220,整列!$A$2:$A$3512,0)+AI$1-1,11),"-")</f>
        <v>-</v>
      </c>
      <c r="AJ220" s="123" t="str">
        <f>IF($O220&gt;=AJ$1,INDEX(整列!$A$2:$K$3512,MATCH($A220,整列!$A$2:$A$3512,0)+AJ$1-1,11),"-")</f>
        <v>-</v>
      </c>
      <c r="AK220" s="123" t="str">
        <f>IF($O220&gt;=AK$1,INDEX(整列!$A$2:$K$3512,MATCH($A220,整列!$A$2:$A$3512,0)+AK$1-1,11),"-")</f>
        <v>-</v>
      </c>
      <c r="AL220" s="123" t="str">
        <f>IF($O220&gt;=AL$1,INDEX(整列!$A$2:$K$3512,MATCH($A220,整列!$A$2:$A$3512,0)+AL$1-1,11),"-")</f>
        <v>-</v>
      </c>
      <c r="AM220" s="123" t="str">
        <f>IF($O220&gt;=AM$1,INDEX(整列!$A$2:$K$3512,MATCH($A220,整列!$A$2:$A$3512,0)+AM$1-1,11),"-")</f>
        <v>-</v>
      </c>
      <c r="AN220" s="123" t="str">
        <f>IF($O220&gt;=AN$1,INDEX(整列!$A$2:$K$3512,MATCH($A220,整列!$A$2:$A$3512,0)+AN$1-1,11),"-")</f>
        <v>-</v>
      </c>
      <c r="AO220" s="123" t="str">
        <f>IF($O220&gt;=AO$1,INDEX(整列!$A$2:$K$3512,MATCH($A220,整列!$A$2:$A$3512,0)+AO$1-1,11),"-")</f>
        <v>-</v>
      </c>
      <c r="AP220" s="123" t="str">
        <f>IF($O220&gt;=AP$1,INDEX(整列!$A$2:$K$3512,MATCH($A220,整列!$A$2:$A$3512,0)+AP$1-1,11),"-")</f>
        <v>-</v>
      </c>
      <c r="AQ220" s="123" t="str">
        <f>IF($O220&gt;=AQ$1,INDEX(整列!$A$2:$K$3512,MATCH($A220,整列!$A$2:$A$3512,0)+AQ$1-1,11),"-")</f>
        <v>-</v>
      </c>
      <c r="AR220" s="123" t="str">
        <f>IF($O220&gt;=AR$1,INDEX(整列!$A$2:$K$3512,MATCH($A220,整列!$A$2:$A$3512,0)+AR$1-1,11),"-")</f>
        <v>-</v>
      </c>
      <c r="AS220" s="123" t="str">
        <f>IF($O220&gt;=AS$1,INDEX(整列!$A$2:$K$3512,MATCH($A220,整列!$A$2:$A$3512,0)+AS$1-1,11),"-")</f>
        <v>-</v>
      </c>
      <c r="AT220" s="123" t="str">
        <f>IF($O220&gt;=AT$1,INDEX(整列!$A$2:$K$3512,MATCH($A220,整列!$A$2:$A$3512,0)+AT$1-1,11),"-")</f>
        <v>-</v>
      </c>
      <c r="AU220" s="123" t="str">
        <f>IF($O220&gt;=AU$1,INDEX(整列!$A$2:$K$3512,MATCH($A220,整列!$A$2:$A$3512,0)+AU$1-1,11),"-")</f>
        <v>-</v>
      </c>
      <c r="AV220" s="123" t="str">
        <f>IF($O220&gt;=AV$1,INDEX(整列!$A$2:$K$3512,MATCH($A220,整列!$A$2:$A$3512,0)+AV$1-1,11),"-")</f>
        <v>-</v>
      </c>
      <c r="AW220" s="123" t="str">
        <f>IF($O220&gt;=AW$1,INDEX(整列!$A$2:$K$3512,MATCH($A220,整列!$A$2:$A$3512,0)+AW$1-1,11),"-")</f>
        <v>-</v>
      </c>
      <c r="AX220" s="123" t="str">
        <f>IF($O220&gt;=AX$1,INDEX(整列!$A$2:$K$3512,MATCH($A220,整列!$A$2:$A$3512,0)+AX$1-1,11),"-")</f>
        <v>-</v>
      </c>
      <c r="AY220" s="123" t="str">
        <f>IF($O220&gt;=AY$1,INDEX(整列!$A$2:$K$3512,MATCH($A220,整列!$A$2:$A$3512,0)+AY$1-1,11),"-")</f>
        <v>-</v>
      </c>
      <c r="AZ220" s="123" t="str">
        <f>IF($O220&gt;=AZ$1,INDEX(整列!$A$2:$K$3512,MATCH($A220,整列!$A$2:$A$3512,0)+AZ$1-1,11),"-")</f>
        <v>-</v>
      </c>
      <c r="BA220" s="123" t="str">
        <f>IF($O220&gt;=BA$1,INDEX(整列!$A$2:$K$3512,MATCH($A220,整列!$A$2:$A$3512,0)+BA$1-1,11),"-")</f>
        <v>-</v>
      </c>
      <c r="BB220" s="123" t="str">
        <f>IF($O220&gt;=BB$1,INDEX(整列!$A$2:$K$3512,MATCH($A220,整列!$A$2:$A$3512,0)+BB$1-1,11),"-")</f>
        <v>-</v>
      </c>
      <c r="BC220" s="123" t="str">
        <f>IF($O220&gt;=BC$1,INDEX(整列!$A$2:$K$3512,MATCH($A220,整列!$A$2:$A$3512,0)+BC$1-1,11),"-")</f>
        <v>-</v>
      </c>
      <c r="BD220" s="123" t="str">
        <f>IF($O220&gt;=BD$1,INDEX(整列!$A$2:$K$3512,MATCH($A220,整列!$A$2:$A$3512,0)+BD$1-1,11),"-")</f>
        <v>-</v>
      </c>
      <c r="BE220" s="123" t="str">
        <f>IF($O220&gt;=BE$1,INDEX(整列!$A$2:$K$3512,MATCH($A220,整列!$A$2:$A$3512,0)+BE$1-1,11),"-")</f>
        <v>-</v>
      </c>
      <c r="BF220" s="123" t="str">
        <f>IF($O220&gt;=BF$1,INDEX(整列!$A$2:$K$3512,MATCH($A220,整列!$A$2:$A$3512,0)+BF$1-1,11),"-")</f>
        <v>-</v>
      </c>
      <c r="BG220" s="123" t="str">
        <f>IF($O220&gt;=BG$1,INDEX(整列!$A$2:$K$3512,MATCH($A220,整列!$A$2:$A$3512,0)+BG$1-1,11),"-")</f>
        <v>-</v>
      </c>
      <c r="BH220" s="123" t="str">
        <f>IF($O220&gt;=BH$1,INDEX(整列!$A$2:$K$3512,MATCH($A220,整列!$A$2:$A$3512,0)+BH$1-1,11),"-")</f>
        <v>-</v>
      </c>
      <c r="BI220" s="123" t="str">
        <f>IF($O220&gt;=BI$1,INDEX(整列!$A$2:$K$3512,MATCH($A220,整列!$A$2:$A$3512,0)+BI$1-1,11),"-")</f>
        <v>-</v>
      </c>
      <c r="BJ220" s="123" t="str">
        <f>IF($O220&gt;=BJ$1,INDEX(整列!$A$2:$K$3512,MATCH($A220,整列!$A$2:$A$3512,0)+BJ$1-1,11),"-")</f>
        <v>-</v>
      </c>
      <c r="BK220" s="123" t="str">
        <f>IF($O220&gt;=BK$1,INDEX(整列!$A$2:$K$3512,MATCH($A220,整列!$A$2:$A$3512,0)+BK$1-1,11),"-")</f>
        <v>-</v>
      </c>
      <c r="BL220" s="123" t="str">
        <f>IF($O220&gt;=BL$1,INDEX(整列!$A$2:$K$3512,MATCH($A220,整列!$A$2:$A$3512,0)+BL$1-1,11),"-")</f>
        <v>-</v>
      </c>
      <c r="BM220" s="123" t="str">
        <f>IF($O220&gt;=BM$1,INDEX(整列!$A$2:$K$3512,MATCH($A220,整列!$A$2:$A$3512,0)+BM$1-1,11),"-")</f>
        <v>-</v>
      </c>
      <c r="BN220" s="123" t="str">
        <f>IF($O220&gt;=BN$1,INDEX(整列!$A$2:$K$3512,MATCH($A220,整列!$A$2:$A$3512,0)+BN$1-1,11),"-")</f>
        <v>-</v>
      </c>
      <c r="BO220" s="123" t="str">
        <f>IF($O220&gt;=BO$1,INDEX(整列!$A$2:$K$3512,MATCH($A220,整列!$A$2:$A$3512,0)+BO$1-1,11),"-")</f>
        <v>-</v>
      </c>
      <c r="BP220" s="123" t="str">
        <f>IF($O220&gt;=BP$1,INDEX(整列!$A$2:$K$3512,MATCH($A220,整列!$A$2:$A$3512,0)+BP$1-1,11),"-")</f>
        <v>-</v>
      </c>
      <c r="BQ220" s="123" t="str">
        <f>IF($O220&gt;=BQ$1,INDEX(整列!$A$2:$K$3512,MATCH($A220,整列!$A$2:$A$3512,0)+BQ$1-1,11),"-")</f>
        <v>-</v>
      </c>
      <c r="BR220" s="123" t="str">
        <f>IF($O220&gt;=BR$1,INDEX(整列!$A$2:$K$3512,MATCH($A220,整列!$A$2:$A$3512,0)+BR$1-1,11),"-")</f>
        <v>-</v>
      </c>
      <c r="BS220" s="123" t="str">
        <f>IF($O220&gt;=BS$1,INDEX(整列!$A$2:$K$3512,MATCH($A220,整列!$A$2:$A$3512,0)+BS$1-1,11),"-")</f>
        <v>-</v>
      </c>
      <c r="BT220" s="123" t="str">
        <f>IF($O220&gt;=BT$1,INDEX(整列!$A$2:$K$3512,MATCH($A220,整列!$A$2:$A$3512,0)+BT$1-1,11),"-")</f>
        <v>-</v>
      </c>
      <c r="BU220" s="123" t="str">
        <f>IF($O220&gt;=BU$1,INDEX(整列!$A$2:$K$3512,MATCH($A220,整列!$A$2:$A$3512,0)+BU$1-1,11),"-")</f>
        <v>-</v>
      </c>
      <c r="BV220" s="123" t="str">
        <f>IF($O220&gt;=BV$1,INDEX(整列!$A$2:$K$3512,MATCH($A220,整列!$A$2:$A$3512,0)+BV$1-1,11),"-")</f>
        <v>-</v>
      </c>
      <c r="BW220" s="123" t="str">
        <f>IF($O220&gt;=BW$1,INDEX(整列!$A$2:$K$3512,MATCH($A220,整列!$A$2:$A$3512,0)+BW$1-1,11),"-")</f>
        <v>-</v>
      </c>
      <c r="BX220" s="123" t="str">
        <f>IF($O220&gt;=BX$1,INDEX(整列!$A$2:$K$3512,MATCH($A220,整列!$A$2:$A$3512,0)+BX$1-1,11),"-")</f>
        <v>-</v>
      </c>
      <c r="BY220" s="123" t="str">
        <f>IF($O220&gt;=BY$1,INDEX(整列!$A$2:$K$3512,MATCH($A220,整列!$A$2:$A$3512,0)+BY$1-1,11),"-")</f>
        <v>-</v>
      </c>
      <c r="BZ220" s="123" t="str">
        <f>IF($O220&gt;=BZ$1,INDEX(整列!$A$2:$K$3512,MATCH($A220,整列!$A$2:$A$3512,0)+BZ$1-1,11),"-")</f>
        <v>-</v>
      </c>
      <c r="CA220" s="123" t="str">
        <f>IF($O220&gt;=CA$1,INDEX(整列!$A$2:$K$3512,MATCH($A220,整列!$A$2:$A$3512,0)+CA$1-1,11),"-")</f>
        <v>-</v>
      </c>
      <c r="CB220" s="123" t="str">
        <f>IF($O220&gt;=CB$1,INDEX(整列!$A$2:$K$3512,MATCH($A220,整列!$A$2:$A$3512,0)+CB$1-1,11),"-")</f>
        <v>-</v>
      </c>
      <c r="CC220" s="123" t="str">
        <f>IF($O220&gt;=CC$1,INDEX(整列!$A$2:$K$3512,MATCH($A220,整列!$A$2:$A$3512,0)+CC$1-1,11),"-")</f>
        <v>-</v>
      </c>
      <c r="CD220" s="123" t="str">
        <f>IF($O220&gt;=CD$1,INDEX(整列!$A$2:$K$3512,MATCH($A220,整列!$A$2:$A$3512,0)+CD$1-1,11),"-")</f>
        <v>-</v>
      </c>
      <c r="CE220" s="123" t="str">
        <f>IF($O220&gt;=CE$1,INDEX(整列!$A$2:$K$3512,MATCH($A220,整列!$A$2:$A$3512,0)+CE$1-1,11),"-")</f>
        <v>-</v>
      </c>
      <c r="CF220" s="123" t="str">
        <f>IF($O220&gt;=CF$1,INDEX(整列!$A$2:$K$3512,MATCH($A220,整列!$A$2:$A$3512,0)+CF$1-1,11),"-")</f>
        <v>-</v>
      </c>
      <c r="CG220" s="123" t="str">
        <f>IF($O220&gt;=CG$1,INDEX(整列!$A$2:$K$3512,MATCH($A220,整列!$A$2:$A$3512,0)+CG$1-1,11),"-")</f>
        <v>-</v>
      </c>
      <c r="CH220" s="123" t="str">
        <f>IF($O220&gt;=CH$1,INDEX(整列!$A$2:$K$3512,MATCH($A220,整列!$A$2:$A$3512,0)+CH$1-1,11),"-")</f>
        <v>-</v>
      </c>
      <c r="CI220" s="123" t="str">
        <f>IF($O220&gt;=CI$1,INDEX(整列!$A$2:$K$3512,MATCH($A220,整列!$A$2:$A$3512,0)+CI$1-1,11),"-")</f>
        <v>-</v>
      </c>
      <c r="CJ220" s="123" t="str">
        <f>IF($O220&gt;=CJ$1,INDEX(整列!$A$2:$K$3512,MATCH($A220,整列!$A$2:$A$3512,0)+CJ$1-1,11),"-")</f>
        <v>-</v>
      </c>
      <c r="CK220" s="123" t="str">
        <f>IF($O220&gt;=CK$1,INDEX(整列!$A$2:$K$3512,MATCH($A220,整列!$A$2:$A$3512,0)+CK$1-1,11),"-")</f>
        <v>-</v>
      </c>
      <c r="CL220" s="123" t="str">
        <f>IF($O220&gt;=CL$1,INDEX(整列!$A$2:$K$3512,MATCH($A220,整列!$A$2:$A$3512,0)+CL$1-1,11),"-")</f>
        <v>-</v>
      </c>
      <c r="CM220" s="123" t="str">
        <f>IF($O220&gt;=CM$1,INDEX(整列!$A$2:$K$3512,MATCH($A220,整列!$A$2:$A$3512,0)+CM$1-1,11),"-")</f>
        <v>-</v>
      </c>
      <c r="CN220" s="123" t="str">
        <f>IF($O220&gt;=CN$1,INDEX(整列!$A$2:$K$3512,MATCH($A220,整列!$A$2:$A$3512,0)+CN$1-1,11),"-")</f>
        <v>-</v>
      </c>
      <c r="CO220" s="123" t="str">
        <f>IF($O220&gt;=CO$1,INDEX(整列!$A$2:$K$3512,MATCH($A220,整列!$A$2:$A$3512,0)+CO$1-1,11),"-")</f>
        <v>-</v>
      </c>
      <c r="CP220" s="123" t="str">
        <f>IF($O220&gt;=CP$1,INDEX(整列!$A$2:$K$3512,MATCH($A220,整列!$A$2:$A$3512,0)+CP$1-1,11),"-")</f>
        <v>-</v>
      </c>
      <c r="CQ220" s="123" t="str">
        <f>IF($O220&gt;=CQ$1,INDEX(整列!$A$2:$K$3512,MATCH($A220,整列!$A$2:$A$3512,0)+CQ$1-1,11),"-")</f>
        <v>-</v>
      </c>
      <c r="CR220" s="123" t="str">
        <f>IF($O220&gt;=CR$1,INDEX(整列!$A$2:$K$3512,MATCH($A220,整列!$A$2:$A$3512,0)+CR$1-1,11),"-")</f>
        <v>-</v>
      </c>
      <c r="CS220" s="123" t="str">
        <f>IF($O220&gt;=CS$1,INDEX(整列!$A$2:$K$3512,MATCH($A220,整列!$A$2:$A$3512,0)+CS$1-1,11),"-")</f>
        <v>-</v>
      </c>
      <c r="CT220" s="123" t="str">
        <f>IF($O220&gt;=CT$1,INDEX(整列!$A$2:$K$3512,MATCH($A220,整列!$A$2:$A$3512,0)+CT$1-1,11),"-")</f>
        <v>-</v>
      </c>
      <c r="CU220" s="123" t="str">
        <f>IF($O220&gt;=CU$1,INDEX(整列!$A$2:$K$3512,MATCH($A220,整列!$A$2:$A$3512,0)+CU$1-1,11),"-")</f>
        <v>-</v>
      </c>
      <c r="CV220" s="123" t="str">
        <f>IF($O220&gt;=CV$1,INDEX(整列!$A$2:$K$3512,MATCH($A220,整列!$A$2:$A$3512,0)+CV$1-1,11),"-")</f>
        <v>-</v>
      </c>
      <c r="CW220" s="123" t="str">
        <f>IF($O220&gt;=CW$1,INDEX(整列!$A$2:$K$3512,MATCH($A220,整列!$A$2:$A$3512,0)+CW$1-1,11),"-")</f>
        <v>-</v>
      </c>
      <c r="CX220" s="123" t="str">
        <f>IF($O220&gt;=CX$1,INDEX(整列!$A$2:$K$3512,MATCH($A220,整列!$A$2:$A$3512,0)+CX$1-1,11),"-")</f>
        <v>-</v>
      </c>
      <c r="CY220" s="123" t="str">
        <f>IF($O220&gt;=CY$1,INDEX(整列!$A$2:$K$3512,MATCH($A220,整列!$A$2:$A$3512,0)+CY$1-1,11),"-")</f>
        <v>-</v>
      </c>
      <c r="CZ220" s="123" t="str">
        <f>IF($O220&gt;=CZ$1,INDEX(整列!$A$2:$K$3512,MATCH($A220,整列!$A$2:$A$3512,0)+CZ$1-1,11),"-")</f>
        <v>-</v>
      </c>
      <c r="DA220" s="123" t="str">
        <f>IF($O220&gt;=DA$1,INDEX(整列!$A$2:$K$3512,MATCH($A220,整列!$A$2:$A$3512,0)+DA$1-1,11),"-")</f>
        <v>-</v>
      </c>
      <c r="DB220" s="123" t="str">
        <f>IF($O220&gt;=DB$1,INDEX(整列!$A$2:$K$3512,MATCH($A220,整列!$A$2:$A$3512,0)+DB$1-1,11),"-")</f>
        <v>-</v>
      </c>
      <c r="DC220" s="123" t="str">
        <f>IF($O220&gt;=DC$1,INDEX(整列!$A$2:$K$3512,MATCH($A220,整列!$A$2:$A$3512,0)+DC$1-1,11),"-")</f>
        <v>-</v>
      </c>
      <c r="DD220" s="123" t="str">
        <f>IF($O220&gt;=DD$1,INDEX(整列!$A$2:$K$3512,MATCH($A220,整列!$A$2:$A$3512,0)+DD$1-1,11),"-")</f>
        <v>-</v>
      </c>
      <c r="DE220" s="123" t="str">
        <f>IF($O220&gt;=DE$1,INDEX(整列!$A$2:$K$3512,MATCH($A220,整列!$A$2:$A$3512,0)+DE$1-1,11),"-")</f>
        <v>-</v>
      </c>
      <c r="DF220" s="123" t="str">
        <f>IF($O220&gt;=DF$1,INDEX(整列!$A$2:$K$3512,MATCH($A220,整列!$A$2:$A$3512,0)+DF$1-1,11),"-")</f>
        <v>-</v>
      </c>
      <c r="DG220" s="123" t="str">
        <f>IF($O220&gt;=DG$1,INDEX(整列!$A$2:$K$3512,MATCH($A220,整列!$A$2:$A$3512,0)+DG$1-1,11),"-")</f>
        <v>-</v>
      </c>
      <c r="DH220" s="123" t="str">
        <f>IF($O220&gt;=DH$1,INDEX(整列!$A$2:$K$3512,MATCH($A220,整列!$A$2:$A$3512,0)+DH$1-1,11),"-")</f>
        <v>-</v>
      </c>
      <c r="DI220" s="123" t="str">
        <f>IF($O220&gt;=DI$1,INDEX(整列!$A$2:$K$3512,MATCH($A220,整列!$A$2:$A$3512,0)+DI$1-1,11),"-")</f>
        <v>-</v>
      </c>
      <c r="DJ220" s="123" t="str">
        <f>IF($O220&gt;=DJ$1,INDEX(整列!$A$2:$K$3512,MATCH($A220,整列!$A$2:$A$3512,0)+DJ$1-1,11),"-")</f>
        <v>-</v>
      </c>
      <c r="DK220" s="123" t="str">
        <f>IF($O220&gt;=DK$1,INDEX(整列!$A$2:$K$3512,MATCH($A220,整列!$A$2:$A$3512,0)+DK$1-1,11),"-")</f>
        <v>-</v>
      </c>
      <c r="DL220" s="123" t="str">
        <f>IF($O220&gt;=DL$1,INDEX(整列!$A$2:$K$3512,MATCH($A220,整列!$A$2:$A$3512,0)+DL$1-1,11),"-")</f>
        <v>-</v>
      </c>
      <c r="DM220" s="123" t="str">
        <f>IF($O220&gt;=DM$1,INDEX(整列!$A$2:$K$3512,MATCH($A220,整列!$A$2:$A$3512,0)+DM$1-1,11),"-")</f>
        <v>-</v>
      </c>
      <c r="DN220" s="123" t="str">
        <f>IF($O220&gt;=DN$1,INDEX(整列!$A$2:$K$3512,MATCH($A220,整列!$A$2:$A$3512,0)+DN$1-1,11),"-")</f>
        <v>-</v>
      </c>
      <c r="DO220" s="123" t="str">
        <f>IF($O220&gt;=DO$1,INDEX(整列!$A$2:$K$3512,MATCH($A220,整列!$A$2:$A$3512,0)+DO$1-1,11),"-")</f>
        <v>-</v>
      </c>
      <c r="DP220" s="123" t="str">
        <f>IF($O220&gt;=DP$1,INDEX(整列!$A$2:$K$3512,MATCH($A220,整列!$A$2:$A$3512,0)+DP$1-1,11),"-")</f>
        <v>-</v>
      </c>
      <c r="DQ220" s="123" t="str">
        <f>IF($O220&gt;=DQ$1,INDEX(整列!$A$2:$K$3512,MATCH($A220,整列!$A$2:$A$3512,0)+DQ$1-1,11),"-")</f>
        <v>-</v>
      </c>
      <c r="DR220" s="123" t="str">
        <f>IF($O220&gt;=DR$1,INDEX(整列!$A$2:$K$3512,MATCH($A220,整列!$A$2:$A$3512,0)+DR$1-1,11),"-")</f>
        <v>-</v>
      </c>
      <c r="DS220" s="123" t="str">
        <f>IF($O220&gt;=DS$1,INDEX(整列!$A$2:$K$3512,MATCH($A220,整列!$A$2:$A$3512,0)+DS$1-1,11),"-")</f>
        <v>-</v>
      </c>
      <c r="DT220" s="123" t="str">
        <f>IF($O220&gt;=DT$1,INDEX(整列!$A$2:$K$3512,MATCH($A220,整列!$A$2:$A$3512,0)+DT$1-1,11),"-")</f>
        <v>-</v>
      </c>
      <c r="DU220" s="123" t="str">
        <f>IF($O220&gt;=DU$1,INDEX(整列!$A$2:$K$3512,MATCH($A220,整列!$A$2:$A$3512,0)+DU$1-1,11),"-")</f>
        <v>-</v>
      </c>
      <c r="DV220" s="123" t="str">
        <f>IF($O220&gt;=DV$1,INDEX(整列!$A$2:$K$3512,MATCH($A220,整列!$A$2:$A$3512,0)+DV$1-1,11),"-")</f>
        <v>-</v>
      </c>
      <c r="DW220" s="123" t="str">
        <f>IF($O220&gt;=DW$1,INDEX(整列!$A$2:$K$3512,MATCH($A220,整列!$A$2:$A$3512,0)+DW$1-1,11),"-")</f>
        <v>-</v>
      </c>
      <c r="DX220" s="123" t="str">
        <f>IF($O220&gt;=DX$1,INDEX(整列!$A$2:$K$3512,MATCH($A220,整列!$A$2:$A$3512,0)+DX$1-1,11),"-")</f>
        <v>-</v>
      </c>
      <c r="DY220" s="123" t="str">
        <f>IF($O220&gt;=DY$1,INDEX(整列!$A$2:$K$3512,MATCH($A220,整列!$A$2:$A$3512,0)+DY$1-1,11),"-")</f>
        <v>-</v>
      </c>
      <c r="DZ220" s="123" t="str">
        <f>IF($O220&gt;=DZ$1,INDEX(整列!$A$2:$K$3512,MATCH($A220,整列!$A$2:$A$3512,0)+DZ$1-1,11),"-")</f>
        <v>-</v>
      </c>
      <c r="EA220" s="123" t="str">
        <f>IF($O220&gt;=EA$1,INDEX(整列!$A$2:$K$3512,MATCH($A220,整列!$A$2:$A$3512,0)+EA$1-1,11),"-")</f>
        <v>-</v>
      </c>
      <c r="EB220" s="123" t="str">
        <f>IF($O220&gt;=EB$1,INDEX(整列!$A$2:$K$3512,MATCH($A220,整列!$A$2:$A$3512,0)+EB$1-1,11),"-")</f>
        <v>-</v>
      </c>
      <c r="EC220" s="123" t="str">
        <f>IF($O220&gt;=EC$1,INDEX(整列!$A$2:$K$3512,MATCH($A220,整列!$A$2:$A$3512,0)+EC$1-1,11),"-")</f>
        <v>-</v>
      </c>
      <c r="ED220" s="123" t="str">
        <f>IF($O220&gt;=ED$1,INDEX(整列!$A$2:$K$3512,MATCH($A220,整列!$A$2:$A$3512,0)+ED$1-1,11),"-")</f>
        <v>-</v>
      </c>
      <c r="EE220" s="123" t="str">
        <f>IF($O220&gt;=EE$1,INDEX(整列!$A$2:$K$3512,MATCH($A220,整列!$A$2:$A$3512,0)+EE$1-1,11),"-")</f>
        <v>-</v>
      </c>
      <c r="EF220" s="123" t="str">
        <f>IF($O220&gt;=EF$1,INDEX(整列!$A$2:$K$3512,MATCH($A220,整列!$A$2:$A$3512,0)+EF$1-1,11),"-")</f>
        <v>-</v>
      </c>
      <c r="EG220" s="123" t="str">
        <f>IF($O220&gt;=EG$1,INDEX(整列!$A$2:$K$3512,MATCH($A220,整列!$A$2:$A$3512,0)+EG$1-1,11),"-")</f>
        <v>-</v>
      </c>
      <c r="EH220" s="123" t="str">
        <f>IF($O220&gt;=EH$1,INDEX(整列!$A$2:$K$3512,MATCH($A220,整列!$A$2:$A$3512,0)+EH$1-1,11),"-")</f>
        <v>-</v>
      </c>
      <c r="EI220" s="123" t="str">
        <f>IF($O220&gt;=EI$1,INDEX(整列!$A$2:$K$3512,MATCH($A220,整列!$A$2:$A$3512,0)+EI$1-1,11),"-")</f>
        <v>-</v>
      </c>
      <c r="EJ220" s="123" t="str">
        <f>IF($O220&gt;=EJ$1,INDEX(整列!$A$2:$K$3512,MATCH($A220,整列!$A$2:$A$3512,0)+EJ$1-1,11),"-")</f>
        <v>-</v>
      </c>
      <c r="EK220" s="123" t="str">
        <f>IF($O220&gt;=EK$1,INDEX(整列!$A$2:$K$3512,MATCH($A220,整列!$A$2:$A$3512,0)+EK$1-1,11),"-")</f>
        <v>-</v>
      </c>
      <c r="EL220" s="123" t="str">
        <f>IF($O220&gt;=EL$1,INDEX(整列!$A$2:$K$3512,MATCH($A220,整列!$A$2:$A$3512,0)+EL$1-1,11),"-")</f>
        <v>-</v>
      </c>
      <c r="EM220" s="123" t="str">
        <f>IF($O220&gt;=EM$1,INDEX(整列!$A$2:$K$3512,MATCH($A220,整列!$A$2:$A$3512,0)+EM$1-1,11),"-")</f>
        <v>-</v>
      </c>
      <c r="EN220" s="123" t="str">
        <f>IF($O220&gt;=EN$1,INDEX(整列!$A$2:$K$3512,MATCH($A220,整列!$A$2:$A$3512,0)+EN$1-1,11),"-")</f>
        <v>-</v>
      </c>
      <c r="EO220" s="123" t="str">
        <f>IF($O220&gt;=EO$1,INDEX(整列!$A$2:$K$3512,MATCH($A220,整列!$A$2:$A$3512,0)+EO$1-1,11),"-")</f>
        <v>-</v>
      </c>
      <c r="EP220" s="123" t="str">
        <f>IF($O220&gt;=EP$1,INDEX(整列!$A$2:$K$3512,MATCH($A220,整列!$A$2:$A$3512,0)+EP$1-1,11),"-")</f>
        <v>-</v>
      </c>
      <c r="EQ220" s="123" t="str">
        <f>IF($O220&gt;=EQ$1,INDEX(整列!$A$2:$K$3512,MATCH($A220,整列!$A$2:$A$3512,0)+EQ$1-1,11),"-")</f>
        <v>-</v>
      </c>
      <c r="ER220" s="123" t="str">
        <f>IF($O220&gt;=ER$1,INDEX(整列!$A$2:$K$3512,MATCH($A220,整列!$A$2:$A$3512,0)+ER$1-1,11),"-")</f>
        <v>-</v>
      </c>
      <c r="ES220" s="123" t="str">
        <f>IF($O220&gt;=ES$1,INDEX(整列!$A$2:$K$3512,MATCH($A220,整列!$A$2:$A$3512,0)+ES$1-1,11),"-")</f>
        <v>-</v>
      </c>
      <c r="ET220" s="123" t="str">
        <f>IF($O220&gt;=ET$1,INDEX(整列!$A$2:$K$3512,MATCH($A220,整列!$A$2:$A$3512,0)+ET$1-1,11),"-")</f>
        <v>-</v>
      </c>
      <c r="EU220" s="123" t="str">
        <f>IF($O220&gt;=EU$1,INDEX(整列!$A$2:$K$3512,MATCH($A220,整列!$A$2:$A$3512,0)+EU$1-1,11),"-")</f>
        <v>-</v>
      </c>
      <c r="EV220" s="123" t="str">
        <f>IF($O220&gt;=EV$1,INDEX(整列!$A$2:$K$3512,MATCH($A220,整列!$A$2:$A$3512,0)+EV$1-1,11),"-")</f>
        <v>-</v>
      </c>
      <c r="EW220" s="123" t="str">
        <f>IF($O220&gt;=EW$1,INDEX(整列!$A$2:$K$3512,MATCH($A220,整列!$A$2:$A$3512,0)+EW$1-1,11),"-")</f>
        <v>-</v>
      </c>
      <c r="EX220" s="123" t="str">
        <f>IF($O220&gt;=EX$1,INDEX(整列!$A$2:$K$3512,MATCH($A220,整列!$A$2:$A$3512,0)+EX$1-1,11),"-")</f>
        <v>-</v>
      </c>
      <c r="EY220" s="123" t="str">
        <f>IF($O220&gt;=EY$1,INDEX(整列!$A$2:$K$3512,MATCH($A220,整列!$A$2:$A$3512,0)+EY$1-1,11),"-")</f>
        <v>-</v>
      </c>
      <c r="EZ220" s="123" t="str">
        <f>IF($O220&gt;=EZ$1,INDEX(整列!$A$2:$K$3512,MATCH($A220,整列!$A$2:$A$3512,0)+EZ$1-1,11),"-")</f>
        <v>-</v>
      </c>
      <c r="FA220" s="123" t="str">
        <f>IF($O220&gt;=FA$1,INDEX(整列!$A$2:$K$3512,MATCH($A220,整列!$A$2:$A$3512,0)+FA$1-1,11),"-")</f>
        <v>-</v>
      </c>
      <c r="FB220" s="123" t="str">
        <f>IF($O220&gt;=FB$1,INDEX(整列!$A$2:$K$3512,MATCH($A220,整列!$A$2:$A$3512,0)+FB$1-1,11),"-")</f>
        <v>-</v>
      </c>
      <c r="FC220" s="123" t="str">
        <f>IF($O220&gt;=FC$1,INDEX(整列!$A$2:$K$3512,MATCH($A220,整列!$A$2:$A$3512,0)+FC$1-1,11),"-")</f>
        <v>-</v>
      </c>
      <c r="FD220" s="123" t="str">
        <f>IF($O220&gt;=FD$1,INDEX(整列!$A$2:$K$3512,MATCH($A220,整列!$A$2:$A$3512,0)+FD$1-1,11),"-")</f>
        <v>-</v>
      </c>
      <c r="FE220" s="123" t="str">
        <f>IF($O220&gt;=FE$1,INDEX(整列!$A$2:$K$3512,MATCH($A220,整列!$A$2:$A$3512,0)+FE$1-1,11),"-")</f>
        <v>-</v>
      </c>
      <c r="FF220" s="123" t="str">
        <f>IF($O220&gt;=FF$1,INDEX(整列!$A$2:$K$3512,MATCH($A220,整列!$A$2:$A$3512,0)+FF$1-1,11),"-")</f>
        <v>-</v>
      </c>
      <c r="FG220" s="123" t="str">
        <f>IF($O220&gt;=FG$1,INDEX(整列!$A$2:$K$3512,MATCH($A220,整列!$A$2:$A$3512,0)+FG$1-1,11),"-")</f>
        <v>-</v>
      </c>
      <c r="FH220" s="123" t="str">
        <f>IF($O220&gt;=FH$1,INDEX(整列!$A$2:$K$3512,MATCH($A220,整列!$A$2:$A$3512,0)+FH$1-1,11),"-")</f>
        <v>-</v>
      </c>
      <c r="FI220" s="123" t="str">
        <f>IF($O220&gt;=FI$1,INDEX(整列!$A$2:$K$3512,MATCH($A220,整列!$A$2:$A$3512,0)+FI$1-1,11),"-")</f>
        <v>-</v>
      </c>
      <c r="FJ220" s="123" t="str">
        <f>IF($O220&gt;=FJ$1,INDEX(整列!$A$2:$K$3512,MATCH($A220,整列!$A$2:$A$3512,0)+FJ$1-1,11),"-")</f>
        <v>-</v>
      </c>
      <c r="FK220" s="123" t="str">
        <f>IF($O220&gt;=FK$1,INDEX(整列!$A$2:$K$3512,MATCH($A220,整列!$A$2:$A$3512,0)+FK$1-1,11),"-")</f>
        <v>-</v>
      </c>
      <c r="FL220" s="123" t="str">
        <f>IF($O220&gt;=FL$1,INDEX(整列!$A$2:$K$3512,MATCH($A220,整列!$A$2:$A$3512,0)+FL$1-1,11),"-")</f>
        <v>-</v>
      </c>
      <c r="FM220" s="123" t="str">
        <f>IF($O220&gt;=FM$1,INDEX(整列!$A$2:$K$3512,MATCH($A220,整列!$A$2:$A$3512,0)+FM$1-1,11),"-")</f>
        <v>-</v>
      </c>
      <c r="FN220" s="123" t="str">
        <f>IF($O220&gt;=FN$1,INDEX(整列!$A$2:$K$3512,MATCH($A220,整列!$A$2:$A$3512,0)+FN$1-1,11),"-")</f>
        <v>-</v>
      </c>
      <c r="FO220" s="123" t="str">
        <f>IF($O220&gt;=FO$1,INDEX(整列!$A$2:$K$3512,MATCH($A220,整列!$A$2:$A$3512,0)+FO$1-1,11),"-")</f>
        <v>-</v>
      </c>
      <c r="FP220" s="123" t="str">
        <f>IF($O220&gt;=FP$1,INDEX(整列!$A$2:$K$3512,MATCH($A220,整列!$A$2:$A$3512,0)+FP$1-1,11),"-")</f>
        <v>-</v>
      </c>
      <c r="FQ220" s="123" t="str">
        <f>IF($O220&gt;=FQ$1,INDEX(整列!$A$2:$K$3512,MATCH($A220,整列!$A$2:$A$3512,0)+FQ$1-1,11),"-")</f>
        <v>-</v>
      </c>
      <c r="FR220" s="123" t="str">
        <f>IF($O220&gt;=FR$1,INDEX(整列!$A$2:$K$3512,MATCH($A220,整列!$A$2:$A$3512,0)+FR$1-1,11),"-")</f>
        <v>-</v>
      </c>
      <c r="FS220" s="123" t="str">
        <f>IF($O220&gt;=FS$1,INDEX(整列!$A$2:$K$3512,MATCH($A220,整列!$A$2:$A$3512,0)+FS$1-1,11),"-")</f>
        <v>-</v>
      </c>
      <c r="FT220" s="123" t="str">
        <f>IF($O220&gt;=FT$1,INDEX(整列!$A$2:$K$3512,MATCH($A220,整列!$A$2:$A$3512,0)+FT$1-1,11),"-")</f>
        <v>-</v>
      </c>
      <c r="FU220" s="123" t="str">
        <f>IF($O220&gt;=FU$1,INDEX(整列!$A$2:$K$3512,MATCH($A220,整列!$A$2:$A$3512,0)+FU$1-1,11),"-")</f>
        <v>-</v>
      </c>
      <c r="FV220" s="123" t="str">
        <f>IF($O220&gt;=FV$1,INDEX(整列!$A$2:$K$3512,MATCH($A220,整列!$A$2:$A$3512,0)+FV$1-1,11),"-")</f>
        <v>-</v>
      </c>
      <c r="FW220" s="123" t="str">
        <f>IF($O220&gt;=FW$1,INDEX(整列!$A$2:$K$3512,MATCH($A220,整列!$A$2:$A$3512,0)+FW$1-1,11),"-")</f>
        <v>-</v>
      </c>
      <c r="FX220" s="123" t="str">
        <f>IF($O220&gt;=FX$1,INDEX(整列!$A$2:$K$3512,MATCH($A220,整列!$A$2:$A$3512,0)+FX$1-1,11),"-")</f>
        <v>-</v>
      </c>
      <c r="FY220" s="123" t="str">
        <f>IF($O220&gt;=FY$1,INDEX(整列!$A$2:$K$3512,MATCH($A220,整列!$A$2:$A$3512,0)+FY$1-1,11),"-")</f>
        <v>-</v>
      </c>
      <c r="FZ220" s="123" t="str">
        <f>IF($O220&gt;=FZ$1,INDEX(整列!$A$2:$K$3512,MATCH($A220,整列!$A$2:$A$3512,0)+FZ$1-1,11),"-")</f>
        <v>-</v>
      </c>
      <c r="GA220" s="123" t="str">
        <f>IF($O220&gt;=GA$1,INDEX(整列!$A$2:$K$3512,MATCH($A220,整列!$A$2:$A$3512,0)+GA$1-1,11),"-")</f>
        <v>-</v>
      </c>
      <c r="GB220" s="123" t="str">
        <f>IF($O220&gt;=GB$1,INDEX(整列!$A$2:$K$3512,MATCH($A220,整列!$A$2:$A$3512,0)+GB$1-1,11),"-")</f>
        <v>-</v>
      </c>
      <c r="GC220" s="123" t="str">
        <f>IF($O220&gt;=GC$1,INDEX(整列!$A$2:$K$3512,MATCH($A220,整列!$A$2:$A$3512,0)+GC$1-1,11),"-")</f>
        <v>-</v>
      </c>
      <c r="GD220" s="123" t="str">
        <f>IF($O220&gt;=GD$1,INDEX(整列!$A$2:$K$3512,MATCH($A220,整列!$A$2:$A$3512,0)+GD$1-1,11),"-")</f>
        <v>-</v>
      </c>
      <c r="GE220" s="123" t="str">
        <f>IF($O220&gt;=GE$1,INDEX(整列!$A$2:$K$3512,MATCH($A220,整列!$A$2:$A$3512,0)+GE$1-1,11),"-")</f>
        <v>-</v>
      </c>
      <c r="GF220" s="123" t="str">
        <f>IF($O220&gt;=GF$1,INDEX(整列!$A$2:$K$3512,MATCH($A220,整列!$A$2:$A$3512,0)+GF$1-1,11),"-")</f>
        <v>-</v>
      </c>
      <c r="GG220" s="123" t="str">
        <f>IF($O220&gt;=GG$1,INDEX(整列!$A$2:$K$3512,MATCH($A220,整列!$A$2:$A$3512,0)+GG$1-1,11),"-")</f>
        <v>-</v>
      </c>
      <c r="GH220" s="123" t="str">
        <f>IF($O220&gt;=GH$1,INDEX(整列!$A$2:$K$3512,MATCH($A220,整列!$A$2:$A$3512,0)+GH$1-1,11),"-")</f>
        <v>-</v>
      </c>
      <c r="GI220" s="123" t="str">
        <f>IF($O220&gt;=GI$1,INDEX(整列!$A$2:$K$3512,MATCH($A220,整列!$A$2:$A$3512,0)+GI$1-1,11),"-")</f>
        <v>-</v>
      </c>
      <c r="GJ220" s="123" t="str">
        <f>IF($O220&gt;=GJ$1,INDEX(整列!$A$2:$K$3512,MATCH($A220,整列!$A$2:$A$3512,0)+GJ$1-1,11),"-")</f>
        <v>-</v>
      </c>
      <c r="GK220" s="123" t="str">
        <f>IF($O220&gt;=GK$1,INDEX(整列!$A$2:$K$3512,MATCH($A220,整列!$A$2:$A$3512,0)+GK$1-1,11),"-")</f>
        <v>-</v>
      </c>
      <c r="GL220" s="123" t="str">
        <f>IF($O220&gt;=GL$1,INDEX(整列!$A$2:$K$3512,MATCH($A220,整列!$A$2:$A$3512,0)+GL$1-1,11),"-")</f>
        <v>-</v>
      </c>
      <c r="GM220" s="123" t="str">
        <f>IF($O220&gt;=GM$1,INDEX(整列!$A$2:$K$3512,MATCH($A220,整列!$A$2:$A$3512,0)+GM$1-1,11),"-")</f>
        <v>-</v>
      </c>
      <c r="GN220" s="123" t="str">
        <f>IF($O220&gt;=GN$1,INDEX(整列!$A$2:$K$3512,MATCH($A220,整列!$A$2:$A$3512,0)+GN$1-1,11),"-")</f>
        <v>-</v>
      </c>
      <c r="GO220" s="123" t="str">
        <f>IF($O220&gt;=GO$1,INDEX(整列!$A$2:$K$3512,MATCH($A220,整列!$A$2:$A$3512,0)+GO$1-1,11),"-")</f>
        <v>-</v>
      </c>
      <c r="GP220" s="123" t="str">
        <f>IF($O220&gt;=GP$1,INDEX(整列!$A$2:$K$3512,MATCH($A220,整列!$A$2:$A$3512,0)+GP$1-1,11),"-")</f>
        <v>-</v>
      </c>
      <c r="GQ220" s="123" t="str">
        <f>IF($O220&gt;=GQ$1,INDEX(整列!$A$2:$K$3512,MATCH($A220,整列!$A$2:$A$3512,0)+GQ$1-1,11),"-")</f>
        <v>-</v>
      </c>
      <c r="GR220" s="123" t="str">
        <f>IF($O220&gt;=GR$1,INDEX(整列!$A$2:$K$3512,MATCH($A220,整列!$A$2:$A$3512,0)+GR$1-1,11),"-")</f>
        <v>-</v>
      </c>
      <c r="GS220" s="123" t="str">
        <f>IF($O220&gt;=GS$1,INDEX(整列!$A$2:$K$3512,MATCH($A220,整列!$A$2:$A$3512,0)+GS$1-1,11),"-")</f>
        <v>-</v>
      </c>
      <c r="GT220" s="123" t="str">
        <f>IF($O220&gt;=GT$1,INDEX(整列!$A$2:$K$3512,MATCH($A220,整列!$A$2:$A$3512,0)+GT$1-1,11),"-")</f>
        <v>-</v>
      </c>
      <c r="GU220" s="123" t="str">
        <f>IF($O220&gt;=GU$1,INDEX(整列!$A$2:$K$3512,MATCH($A220,整列!$A$2:$A$3512,0)+GU$1-1,11),"-")</f>
        <v>-</v>
      </c>
      <c r="GV220" s="123" t="str">
        <f>IF($O220&gt;=GV$1,INDEX(整列!$A$2:$K$3512,MATCH($A220,整列!$A$2:$A$3512,0)+GV$1-1,11),"-")</f>
        <v>-</v>
      </c>
      <c r="GW220" s="123" t="str">
        <f>IF($O220&gt;=GW$1,INDEX(整列!$A$2:$K$3512,MATCH($A220,整列!$A$2:$A$3512,0)+GW$1-1,11),"-")</f>
        <v>-</v>
      </c>
      <c r="GX220" s="123" t="str">
        <f>IF($O220&gt;=GX$1,INDEX(整列!$A$2:$K$3512,MATCH($A220,整列!$A$2:$A$3512,0)+GX$1-1,11),"-")</f>
        <v>-</v>
      </c>
      <c r="GY220" s="123" t="str">
        <f>IF($O220&gt;=GY$1,INDEX(整列!$A$2:$K$3512,MATCH($A220,整列!$A$2:$A$3512,0)+GY$1-1,11),"-")</f>
        <v>-</v>
      </c>
      <c r="GZ220" s="123" t="str">
        <f>IF($O220&gt;=GZ$1,INDEX(整列!$A$2:$K$3512,MATCH($A220,整列!$A$2:$A$3512,0)+GZ$1-1,11),"-")</f>
        <v>-</v>
      </c>
      <c r="HA220" s="123" t="str">
        <f>IF($O220&gt;=HA$1,INDEX(整列!$A$2:$K$3512,MATCH($A220,整列!$A$2:$A$3512,0)+HA$1-1,11),"-")</f>
        <v>-</v>
      </c>
      <c r="HB220" s="123" t="str">
        <f>IF($O220&gt;=HB$1,INDEX(整列!$A$2:$K$3512,MATCH($A220,整列!$A$2:$A$3512,0)+HB$1-1,11),"-")</f>
        <v>-</v>
      </c>
      <c r="HC220" s="123" t="str">
        <f>IF($O220&gt;=HC$1,INDEX(整列!$A$2:$K$3512,MATCH($A220,整列!$A$2:$A$3512,0)+HC$1-1,11),"-")</f>
        <v>-</v>
      </c>
      <c r="HD220" s="123" t="str">
        <f>IF($O220&gt;=HD$1,INDEX(整列!$A$2:$K$3512,MATCH($A220,整列!$A$2:$A$3512,0)+HD$1-1,11),"-")</f>
        <v>-</v>
      </c>
      <c r="HE220" s="123" t="str">
        <f>IF($O220&gt;=HE$1,INDEX(整列!$A$2:$K$3512,MATCH($A220,整列!$A$2:$A$3512,0)+HE$1-1,11),"-")</f>
        <v>-</v>
      </c>
      <c r="HF220" s="123" t="str">
        <f>IF($O220&gt;=HF$1,INDEX(整列!$A$2:$K$3512,MATCH($A220,整列!$A$2:$A$3512,0)+HF$1-1,11),"-")</f>
        <v>-</v>
      </c>
      <c r="HG220" s="123" t="str">
        <f>IF($O220&gt;=HG$1,INDEX(整列!$A$2:$K$3512,MATCH($A220,整列!$A$2:$A$3512,0)+HG$1-1,11),"-")</f>
        <v>-</v>
      </c>
      <c r="HH220" s="123" t="str">
        <f>IF($O220&gt;=HH$1,INDEX(整列!$A$2:$K$3512,MATCH($A220,整列!$A$2:$A$3512,0)+HH$1-1,11),"-")</f>
        <v>-</v>
      </c>
      <c r="HI220" s="123" t="str">
        <f>IF($O220&gt;=HI$1,INDEX(整列!$A$2:$K$3512,MATCH($A220,整列!$A$2:$A$3512,0)+HI$1-1,11),"-")</f>
        <v>-</v>
      </c>
      <c r="HJ220" s="123" t="str">
        <f>IF($O220&gt;=HJ$1,INDEX(整列!$A$2:$K$3512,MATCH($A220,整列!$A$2:$A$3512,0)+HJ$1-1,11),"-")</f>
        <v>-</v>
      </c>
      <c r="HK220" s="123" t="str">
        <f>IF($O220&gt;=HK$1,INDEX(整列!$A$2:$K$3512,MATCH($A220,整列!$A$2:$A$3512,0)+HK$1-1,11),"-")</f>
        <v>-</v>
      </c>
      <c r="HL220" s="123" t="str">
        <f>IF($O220&gt;=HL$1,INDEX(整列!$A$2:$K$3512,MATCH($A220,整列!$A$2:$A$3512,0)+HL$1-1,11),"-")</f>
        <v>-</v>
      </c>
      <c r="HP220" s="101" t="str">
        <f t="shared" si="23"/>
        <v>C03-8918-0000</v>
      </c>
      <c r="HQ220" s="115">
        <f>COUNTIF(整列!$A$2:$A$3512,HP220)</f>
        <v>4</v>
      </c>
    </row>
    <row r="221" spans="1:225" ht="13.5">
      <c r="A221" s="48" t="s">
        <v>645</v>
      </c>
      <c r="B221" s="48" t="s">
        <v>582</v>
      </c>
      <c r="C221" s="48" t="s">
        <v>583</v>
      </c>
      <c r="D221" s="48" t="s">
        <v>181</v>
      </c>
      <c r="E221" s="48" t="s">
        <v>584</v>
      </c>
      <c r="F221" s="48" t="s">
        <v>239</v>
      </c>
      <c r="G221" s="48" t="s">
        <v>240</v>
      </c>
      <c r="H221" s="48" t="s">
        <v>251</v>
      </c>
      <c r="I221" s="48" t="s">
        <v>646</v>
      </c>
      <c r="J221" s="48" t="s">
        <v>184</v>
      </c>
      <c r="K221" s="48"/>
      <c r="L221" s="48" t="s">
        <v>184</v>
      </c>
      <c r="M221" s="48"/>
      <c r="N221" s="119"/>
      <c r="O221" s="120">
        <f>COUNTIF(整列!$A$2:$A$3512,$A221)</f>
        <v>56</v>
      </c>
      <c r="P221" s="121">
        <f t="shared" si="18"/>
        <v>11936.785714285714</v>
      </c>
      <c r="Q221" s="121">
        <f t="shared" si="19"/>
        <v>6555.8496526664912</v>
      </c>
      <c r="R221" s="122">
        <f t="shared" si="20"/>
        <v>27300</v>
      </c>
      <c r="S221" s="121">
        <f t="shared" si="21"/>
        <v>11600</v>
      </c>
      <c r="T221" s="121">
        <f t="shared" si="22"/>
        <v>1300</v>
      </c>
      <c r="U221" s="123">
        <f>IF($O221&gt;=U$1,INDEX(整列!$A$2:$K$3512,MATCH($A221,整列!$A$2:$A$3512,0)+U$1-1,11),"-")</f>
        <v>1640</v>
      </c>
      <c r="V221" s="123">
        <f>IF($O221&gt;=V$1,INDEX(整列!$A$2:$K$3512,MATCH($A221,整列!$A$2:$A$3512,0)+V$1-1,11),"-")</f>
        <v>1800</v>
      </c>
      <c r="W221" s="123">
        <f>IF($O221&gt;=W$1,INDEX(整列!$A$2:$K$3512,MATCH($A221,整列!$A$2:$A$3512,0)+W$1-1,11),"-")</f>
        <v>2000</v>
      </c>
      <c r="X221" s="123">
        <f>IF($O221&gt;=X$1,INDEX(整列!$A$2:$K$3512,MATCH($A221,整列!$A$2:$A$3512,0)+X$1-1,11),"-")</f>
        <v>2600</v>
      </c>
      <c r="Y221" s="123">
        <f>IF($O221&gt;=Y$1,INDEX(整列!$A$2:$K$3512,MATCH($A221,整列!$A$2:$A$3512,0)+Y$1-1,11),"-")</f>
        <v>2600</v>
      </c>
      <c r="Z221" s="123">
        <f>IF($O221&gt;=Z$1,INDEX(整列!$A$2:$K$3512,MATCH($A221,整列!$A$2:$A$3512,0)+Z$1-1,11),"-")</f>
        <v>7000</v>
      </c>
      <c r="AA221" s="123">
        <f>IF($O221&gt;=AA$1,INDEX(整列!$A$2:$K$3512,MATCH($A221,整列!$A$2:$A$3512,0)+AA$1-1,11),"-")</f>
        <v>5300</v>
      </c>
      <c r="AB221" s="123">
        <f>IF($O221&gt;=AB$1,INDEX(整列!$A$2:$K$3512,MATCH($A221,整列!$A$2:$A$3512,0)+AB$1-1,11),"-")</f>
        <v>10300</v>
      </c>
      <c r="AC221" s="123">
        <f>IF($O221&gt;=AC$1,INDEX(整列!$A$2:$K$3512,MATCH($A221,整列!$A$2:$A$3512,0)+AC$1-1,11),"-")</f>
        <v>10300</v>
      </c>
      <c r="AD221" s="123">
        <f>IF($O221&gt;=AD$1,INDEX(整列!$A$2:$K$3512,MATCH($A221,整列!$A$2:$A$3512,0)+AD$1-1,11),"-")</f>
        <v>16500</v>
      </c>
      <c r="AE221" s="123">
        <f>IF($O221&gt;=AE$1,INDEX(整列!$A$2:$K$3512,MATCH($A221,整列!$A$2:$A$3512,0)+AE$1-1,11),"-")</f>
        <v>16500</v>
      </c>
      <c r="AF221" s="123">
        <f>IF($O221&gt;=AF$1,INDEX(整列!$A$2:$K$3512,MATCH($A221,整列!$A$2:$A$3512,0)+AF$1-1,11),"-")</f>
        <v>18000</v>
      </c>
      <c r="AG221" s="123">
        <f>IF($O221&gt;=AG$1,INDEX(整列!$A$2:$K$3512,MATCH($A221,整列!$A$2:$A$3512,0)+AG$1-1,11),"-")</f>
        <v>18000</v>
      </c>
      <c r="AH221" s="123">
        <f>IF($O221&gt;=AH$1,INDEX(整列!$A$2:$K$3512,MATCH($A221,整列!$A$2:$A$3512,0)+AH$1-1,11),"-")</f>
        <v>1300</v>
      </c>
      <c r="AI221" s="123">
        <f>IF($O221&gt;=AI$1,INDEX(整列!$A$2:$K$3512,MATCH($A221,整列!$A$2:$A$3512,0)+AI$1-1,11),"-")</f>
        <v>1300</v>
      </c>
      <c r="AJ221" s="123">
        <f>IF($O221&gt;=AJ$1,INDEX(整列!$A$2:$K$3512,MATCH($A221,整列!$A$2:$A$3512,0)+AJ$1-1,11),"-")</f>
        <v>1500</v>
      </c>
      <c r="AK221" s="123">
        <f>IF($O221&gt;=AK$1,INDEX(整列!$A$2:$K$3512,MATCH($A221,整列!$A$2:$A$3512,0)+AK$1-1,11),"-")</f>
        <v>1500</v>
      </c>
      <c r="AL221" s="123">
        <f>IF($O221&gt;=AL$1,INDEX(整列!$A$2:$K$3512,MATCH($A221,整列!$A$2:$A$3512,0)+AL$1-1,11),"-")</f>
        <v>18000</v>
      </c>
      <c r="AM221" s="123">
        <f>IF($O221&gt;=AM$1,INDEX(整列!$A$2:$K$3512,MATCH($A221,整列!$A$2:$A$3512,0)+AM$1-1,11),"-")</f>
        <v>18000</v>
      </c>
      <c r="AN221" s="123">
        <f>IF($O221&gt;=AN$1,INDEX(整列!$A$2:$K$3512,MATCH($A221,整列!$A$2:$A$3512,0)+AN$1-1,11),"-")</f>
        <v>12000</v>
      </c>
      <c r="AO221" s="123">
        <f>IF($O221&gt;=AO$1,INDEX(整列!$A$2:$K$3512,MATCH($A221,整列!$A$2:$A$3512,0)+AO$1-1,11),"-")</f>
        <v>11000</v>
      </c>
      <c r="AP221" s="123">
        <f>IF($O221&gt;=AP$1,INDEX(整列!$A$2:$K$3512,MATCH($A221,整列!$A$2:$A$3512,0)+AP$1-1,11),"-")</f>
        <v>7700</v>
      </c>
      <c r="AQ221" s="123">
        <f>IF($O221&gt;=AQ$1,INDEX(整列!$A$2:$K$3512,MATCH($A221,整列!$A$2:$A$3512,0)+AQ$1-1,11),"-")</f>
        <v>7700</v>
      </c>
      <c r="AR221" s="123">
        <f>IF($O221&gt;=AR$1,INDEX(整列!$A$2:$K$3512,MATCH($A221,整列!$A$2:$A$3512,0)+AR$1-1,11),"-")</f>
        <v>13600</v>
      </c>
      <c r="AS221" s="123">
        <f>IF($O221&gt;=AS$1,INDEX(整列!$A$2:$K$3512,MATCH($A221,整列!$A$2:$A$3512,0)+AS$1-1,11),"-")</f>
        <v>27300</v>
      </c>
      <c r="AT221" s="123">
        <f>IF($O221&gt;=AT$1,INDEX(整列!$A$2:$K$3512,MATCH($A221,整列!$A$2:$A$3512,0)+AT$1-1,11),"-")</f>
        <v>20000</v>
      </c>
      <c r="AU221" s="123">
        <f>IF($O221&gt;=AU$1,INDEX(整列!$A$2:$K$3512,MATCH($A221,整列!$A$2:$A$3512,0)+AU$1-1,11),"-")</f>
        <v>20000</v>
      </c>
      <c r="AV221" s="123">
        <f>IF($O221&gt;=AV$1,INDEX(整列!$A$2:$K$3512,MATCH($A221,整列!$A$2:$A$3512,0)+AV$1-1,11),"-")</f>
        <v>11400</v>
      </c>
      <c r="AW221" s="123">
        <f>IF($O221&gt;=AW$1,INDEX(整列!$A$2:$K$3512,MATCH($A221,整列!$A$2:$A$3512,0)+AW$1-1,11),"-")</f>
        <v>6600</v>
      </c>
      <c r="AX221" s="123">
        <f>IF($O221&gt;=AX$1,INDEX(整列!$A$2:$K$3512,MATCH($A221,整列!$A$2:$A$3512,0)+AX$1-1,11),"-")</f>
        <v>6350</v>
      </c>
      <c r="AY221" s="123">
        <f>IF($O221&gt;=AY$1,INDEX(整列!$A$2:$K$3512,MATCH($A221,整列!$A$2:$A$3512,0)+AY$1-1,11),"-")</f>
        <v>18300</v>
      </c>
      <c r="AZ221" s="123">
        <f>IF($O221&gt;=AZ$1,INDEX(整列!$A$2:$K$3512,MATCH($A221,整列!$A$2:$A$3512,0)+AZ$1-1,11),"-")</f>
        <v>18300</v>
      </c>
      <c r="BA221" s="123">
        <f>IF($O221&gt;=BA$1,INDEX(整列!$A$2:$K$3512,MATCH($A221,整列!$A$2:$A$3512,0)+BA$1-1,11),"-")</f>
        <v>18300</v>
      </c>
      <c r="BB221" s="123">
        <f>IF($O221&gt;=BB$1,INDEX(整列!$A$2:$K$3512,MATCH($A221,整列!$A$2:$A$3512,0)+BB$1-1,11),"-")</f>
        <v>18300</v>
      </c>
      <c r="BC221" s="123">
        <f>IF($O221&gt;=BC$1,INDEX(整列!$A$2:$K$3512,MATCH($A221,整列!$A$2:$A$3512,0)+BC$1-1,11),"-")</f>
        <v>18300</v>
      </c>
      <c r="BD221" s="123">
        <f>IF($O221&gt;=BD$1,INDEX(整列!$A$2:$K$3512,MATCH($A221,整列!$A$2:$A$3512,0)+BD$1-1,11),"-")</f>
        <v>18300</v>
      </c>
      <c r="BE221" s="123">
        <f>IF($O221&gt;=BE$1,INDEX(整列!$A$2:$K$3512,MATCH($A221,整列!$A$2:$A$3512,0)+BE$1-1,11),"-")</f>
        <v>18300</v>
      </c>
      <c r="BF221" s="123">
        <f>IF($O221&gt;=BF$1,INDEX(整列!$A$2:$K$3512,MATCH($A221,整列!$A$2:$A$3512,0)+BF$1-1,11),"-")</f>
        <v>18300</v>
      </c>
      <c r="BG221" s="123">
        <f>IF($O221&gt;=BG$1,INDEX(整列!$A$2:$K$3512,MATCH($A221,整列!$A$2:$A$3512,0)+BG$1-1,11),"-")</f>
        <v>7800</v>
      </c>
      <c r="BH221" s="123">
        <f>IF($O221&gt;=BH$1,INDEX(整列!$A$2:$K$3512,MATCH($A221,整列!$A$2:$A$3512,0)+BH$1-1,11),"-")</f>
        <v>8500</v>
      </c>
      <c r="BI221" s="123">
        <f>IF($O221&gt;=BI$1,INDEX(整列!$A$2:$K$3512,MATCH($A221,整列!$A$2:$A$3512,0)+BI$1-1,11),"-")</f>
        <v>9100</v>
      </c>
      <c r="BJ221" s="123">
        <f>IF($O221&gt;=BJ$1,INDEX(整列!$A$2:$K$3512,MATCH($A221,整列!$A$2:$A$3512,0)+BJ$1-1,11),"-")</f>
        <v>10700</v>
      </c>
      <c r="BK221" s="123">
        <f>IF($O221&gt;=BK$1,INDEX(整列!$A$2:$K$3512,MATCH($A221,整列!$A$2:$A$3512,0)+BK$1-1,11),"-")</f>
        <v>18900</v>
      </c>
      <c r="BL221" s="123">
        <f>IF($O221&gt;=BL$1,INDEX(整列!$A$2:$K$3512,MATCH($A221,整列!$A$2:$A$3512,0)+BL$1-1,11),"-")</f>
        <v>13500</v>
      </c>
      <c r="BM221" s="123">
        <f>IF($O221&gt;=BM$1,INDEX(整列!$A$2:$K$3512,MATCH($A221,整列!$A$2:$A$3512,0)+BM$1-1,11),"-")</f>
        <v>10900</v>
      </c>
      <c r="BN221" s="123">
        <f>IF($O221&gt;=BN$1,INDEX(整列!$A$2:$K$3512,MATCH($A221,整列!$A$2:$A$3512,0)+BN$1-1,11),"-")</f>
        <v>11000</v>
      </c>
      <c r="BO221" s="123">
        <f>IF($O221&gt;=BO$1,INDEX(整列!$A$2:$K$3512,MATCH($A221,整列!$A$2:$A$3512,0)+BO$1-1,11),"-")</f>
        <v>11200</v>
      </c>
      <c r="BP221" s="123">
        <f>IF($O221&gt;=BP$1,INDEX(整列!$A$2:$K$3512,MATCH($A221,整列!$A$2:$A$3512,0)+BP$1-1,11),"-")</f>
        <v>11800</v>
      </c>
      <c r="BQ221" s="123">
        <f>IF($O221&gt;=BQ$1,INDEX(整列!$A$2:$K$3512,MATCH($A221,整列!$A$2:$A$3512,0)+BQ$1-1,11),"-")</f>
        <v>13100</v>
      </c>
      <c r="BR221" s="123">
        <f>IF($O221&gt;=BR$1,INDEX(整列!$A$2:$K$3512,MATCH($A221,整列!$A$2:$A$3512,0)+BR$1-1,11),"-")</f>
        <v>16500</v>
      </c>
      <c r="BS221" s="123">
        <f>IF($O221&gt;=BS$1,INDEX(整列!$A$2:$K$3512,MATCH($A221,整列!$A$2:$A$3512,0)+BS$1-1,11),"-")</f>
        <v>17400</v>
      </c>
      <c r="BT221" s="123">
        <f>IF($O221&gt;=BT$1,INDEX(整列!$A$2:$K$3512,MATCH($A221,整列!$A$2:$A$3512,0)+BT$1-1,11),"-")</f>
        <v>19300</v>
      </c>
      <c r="BU221" s="123">
        <f>IF($O221&gt;=BU$1,INDEX(整列!$A$2:$K$3512,MATCH($A221,整列!$A$2:$A$3512,0)+BU$1-1,11),"-")</f>
        <v>15600</v>
      </c>
      <c r="BV221" s="123">
        <f>IF($O221&gt;=BV$1,INDEX(整列!$A$2:$K$3512,MATCH($A221,整列!$A$2:$A$3512,0)+BV$1-1,11),"-")</f>
        <v>21100</v>
      </c>
      <c r="BW221" s="123">
        <f>IF($O221&gt;=BW$1,INDEX(整列!$A$2:$K$3512,MATCH($A221,整列!$A$2:$A$3512,0)+BW$1-1,11),"-")</f>
        <v>5550</v>
      </c>
      <c r="BX221" s="123">
        <f>IF($O221&gt;=BX$1,INDEX(整列!$A$2:$K$3512,MATCH($A221,整列!$A$2:$A$3512,0)+BX$1-1,11),"-")</f>
        <v>2320</v>
      </c>
      <c r="BY221" s="123" t="str">
        <f>IF($O221&gt;=BY$1,INDEX(整列!$A$2:$K$3512,MATCH($A221,整列!$A$2:$A$3512,0)+BY$1-1,11),"-")</f>
        <v>-</v>
      </c>
      <c r="BZ221" s="123" t="str">
        <f>IF($O221&gt;=BZ$1,INDEX(整列!$A$2:$K$3512,MATCH($A221,整列!$A$2:$A$3512,0)+BZ$1-1,11),"-")</f>
        <v>-</v>
      </c>
      <c r="CA221" s="123" t="str">
        <f>IF($O221&gt;=CA$1,INDEX(整列!$A$2:$K$3512,MATCH($A221,整列!$A$2:$A$3512,0)+CA$1-1,11),"-")</f>
        <v>-</v>
      </c>
      <c r="CB221" s="123" t="str">
        <f>IF($O221&gt;=CB$1,INDEX(整列!$A$2:$K$3512,MATCH($A221,整列!$A$2:$A$3512,0)+CB$1-1,11),"-")</f>
        <v>-</v>
      </c>
      <c r="CC221" s="123" t="str">
        <f>IF($O221&gt;=CC$1,INDEX(整列!$A$2:$K$3512,MATCH($A221,整列!$A$2:$A$3512,0)+CC$1-1,11),"-")</f>
        <v>-</v>
      </c>
      <c r="CD221" s="123" t="str">
        <f>IF($O221&gt;=CD$1,INDEX(整列!$A$2:$K$3512,MATCH($A221,整列!$A$2:$A$3512,0)+CD$1-1,11),"-")</f>
        <v>-</v>
      </c>
      <c r="CE221" s="123" t="str">
        <f>IF($O221&gt;=CE$1,INDEX(整列!$A$2:$K$3512,MATCH($A221,整列!$A$2:$A$3512,0)+CE$1-1,11),"-")</f>
        <v>-</v>
      </c>
      <c r="CF221" s="123" t="str">
        <f>IF($O221&gt;=CF$1,INDEX(整列!$A$2:$K$3512,MATCH($A221,整列!$A$2:$A$3512,0)+CF$1-1,11),"-")</f>
        <v>-</v>
      </c>
      <c r="CG221" s="123" t="str">
        <f>IF($O221&gt;=CG$1,INDEX(整列!$A$2:$K$3512,MATCH($A221,整列!$A$2:$A$3512,0)+CG$1-1,11),"-")</f>
        <v>-</v>
      </c>
      <c r="CH221" s="123" t="str">
        <f>IF($O221&gt;=CH$1,INDEX(整列!$A$2:$K$3512,MATCH($A221,整列!$A$2:$A$3512,0)+CH$1-1,11),"-")</f>
        <v>-</v>
      </c>
      <c r="CI221" s="123" t="str">
        <f>IF($O221&gt;=CI$1,INDEX(整列!$A$2:$K$3512,MATCH($A221,整列!$A$2:$A$3512,0)+CI$1-1,11),"-")</f>
        <v>-</v>
      </c>
      <c r="CJ221" s="123" t="str">
        <f>IF($O221&gt;=CJ$1,INDEX(整列!$A$2:$K$3512,MATCH($A221,整列!$A$2:$A$3512,0)+CJ$1-1,11),"-")</f>
        <v>-</v>
      </c>
      <c r="CK221" s="123" t="str">
        <f>IF($O221&gt;=CK$1,INDEX(整列!$A$2:$K$3512,MATCH($A221,整列!$A$2:$A$3512,0)+CK$1-1,11),"-")</f>
        <v>-</v>
      </c>
      <c r="CL221" s="123" t="str">
        <f>IF($O221&gt;=CL$1,INDEX(整列!$A$2:$K$3512,MATCH($A221,整列!$A$2:$A$3512,0)+CL$1-1,11),"-")</f>
        <v>-</v>
      </c>
      <c r="CM221" s="123" t="str">
        <f>IF($O221&gt;=CM$1,INDEX(整列!$A$2:$K$3512,MATCH($A221,整列!$A$2:$A$3512,0)+CM$1-1,11),"-")</f>
        <v>-</v>
      </c>
      <c r="CN221" s="123" t="str">
        <f>IF($O221&gt;=CN$1,INDEX(整列!$A$2:$K$3512,MATCH($A221,整列!$A$2:$A$3512,0)+CN$1-1,11),"-")</f>
        <v>-</v>
      </c>
      <c r="CO221" s="123" t="str">
        <f>IF($O221&gt;=CO$1,INDEX(整列!$A$2:$K$3512,MATCH($A221,整列!$A$2:$A$3512,0)+CO$1-1,11),"-")</f>
        <v>-</v>
      </c>
      <c r="CP221" s="123" t="str">
        <f>IF($O221&gt;=CP$1,INDEX(整列!$A$2:$K$3512,MATCH($A221,整列!$A$2:$A$3512,0)+CP$1-1,11),"-")</f>
        <v>-</v>
      </c>
      <c r="CQ221" s="123" t="str">
        <f>IF($O221&gt;=CQ$1,INDEX(整列!$A$2:$K$3512,MATCH($A221,整列!$A$2:$A$3512,0)+CQ$1-1,11),"-")</f>
        <v>-</v>
      </c>
      <c r="CR221" s="123" t="str">
        <f>IF($O221&gt;=CR$1,INDEX(整列!$A$2:$K$3512,MATCH($A221,整列!$A$2:$A$3512,0)+CR$1-1,11),"-")</f>
        <v>-</v>
      </c>
      <c r="CS221" s="123" t="str">
        <f>IF($O221&gt;=CS$1,INDEX(整列!$A$2:$K$3512,MATCH($A221,整列!$A$2:$A$3512,0)+CS$1-1,11),"-")</f>
        <v>-</v>
      </c>
      <c r="CT221" s="123" t="str">
        <f>IF($O221&gt;=CT$1,INDEX(整列!$A$2:$K$3512,MATCH($A221,整列!$A$2:$A$3512,0)+CT$1-1,11),"-")</f>
        <v>-</v>
      </c>
      <c r="CU221" s="123" t="str">
        <f>IF($O221&gt;=CU$1,INDEX(整列!$A$2:$K$3512,MATCH($A221,整列!$A$2:$A$3512,0)+CU$1-1,11),"-")</f>
        <v>-</v>
      </c>
      <c r="CV221" s="123" t="str">
        <f>IF($O221&gt;=CV$1,INDEX(整列!$A$2:$K$3512,MATCH($A221,整列!$A$2:$A$3512,0)+CV$1-1,11),"-")</f>
        <v>-</v>
      </c>
      <c r="CW221" s="123" t="str">
        <f>IF($O221&gt;=CW$1,INDEX(整列!$A$2:$K$3512,MATCH($A221,整列!$A$2:$A$3512,0)+CW$1-1,11),"-")</f>
        <v>-</v>
      </c>
      <c r="CX221" s="123" t="str">
        <f>IF($O221&gt;=CX$1,INDEX(整列!$A$2:$K$3512,MATCH($A221,整列!$A$2:$A$3512,0)+CX$1-1,11),"-")</f>
        <v>-</v>
      </c>
      <c r="CY221" s="123" t="str">
        <f>IF($O221&gt;=CY$1,INDEX(整列!$A$2:$K$3512,MATCH($A221,整列!$A$2:$A$3512,0)+CY$1-1,11),"-")</f>
        <v>-</v>
      </c>
      <c r="CZ221" s="123" t="str">
        <f>IF($O221&gt;=CZ$1,INDEX(整列!$A$2:$K$3512,MATCH($A221,整列!$A$2:$A$3512,0)+CZ$1-1,11),"-")</f>
        <v>-</v>
      </c>
      <c r="DA221" s="123" t="str">
        <f>IF($O221&gt;=DA$1,INDEX(整列!$A$2:$K$3512,MATCH($A221,整列!$A$2:$A$3512,0)+DA$1-1,11),"-")</f>
        <v>-</v>
      </c>
      <c r="DB221" s="123" t="str">
        <f>IF($O221&gt;=DB$1,INDEX(整列!$A$2:$K$3512,MATCH($A221,整列!$A$2:$A$3512,0)+DB$1-1,11),"-")</f>
        <v>-</v>
      </c>
      <c r="DC221" s="123" t="str">
        <f>IF($O221&gt;=DC$1,INDEX(整列!$A$2:$K$3512,MATCH($A221,整列!$A$2:$A$3512,0)+DC$1-1,11),"-")</f>
        <v>-</v>
      </c>
      <c r="DD221" s="123" t="str">
        <f>IF($O221&gt;=DD$1,INDEX(整列!$A$2:$K$3512,MATCH($A221,整列!$A$2:$A$3512,0)+DD$1-1,11),"-")</f>
        <v>-</v>
      </c>
      <c r="DE221" s="123" t="str">
        <f>IF($O221&gt;=DE$1,INDEX(整列!$A$2:$K$3512,MATCH($A221,整列!$A$2:$A$3512,0)+DE$1-1,11),"-")</f>
        <v>-</v>
      </c>
      <c r="DF221" s="123" t="str">
        <f>IF($O221&gt;=DF$1,INDEX(整列!$A$2:$K$3512,MATCH($A221,整列!$A$2:$A$3512,0)+DF$1-1,11),"-")</f>
        <v>-</v>
      </c>
      <c r="DG221" s="123" t="str">
        <f>IF($O221&gt;=DG$1,INDEX(整列!$A$2:$K$3512,MATCH($A221,整列!$A$2:$A$3512,0)+DG$1-1,11),"-")</f>
        <v>-</v>
      </c>
      <c r="DH221" s="123" t="str">
        <f>IF($O221&gt;=DH$1,INDEX(整列!$A$2:$K$3512,MATCH($A221,整列!$A$2:$A$3512,0)+DH$1-1,11),"-")</f>
        <v>-</v>
      </c>
      <c r="DI221" s="123" t="str">
        <f>IF($O221&gt;=DI$1,INDEX(整列!$A$2:$K$3512,MATCH($A221,整列!$A$2:$A$3512,0)+DI$1-1,11),"-")</f>
        <v>-</v>
      </c>
      <c r="DJ221" s="123" t="str">
        <f>IF($O221&gt;=DJ$1,INDEX(整列!$A$2:$K$3512,MATCH($A221,整列!$A$2:$A$3512,0)+DJ$1-1,11),"-")</f>
        <v>-</v>
      </c>
      <c r="DK221" s="123" t="str">
        <f>IF($O221&gt;=DK$1,INDEX(整列!$A$2:$K$3512,MATCH($A221,整列!$A$2:$A$3512,0)+DK$1-1,11),"-")</f>
        <v>-</v>
      </c>
      <c r="DL221" s="123" t="str">
        <f>IF($O221&gt;=DL$1,INDEX(整列!$A$2:$K$3512,MATCH($A221,整列!$A$2:$A$3512,0)+DL$1-1,11),"-")</f>
        <v>-</v>
      </c>
      <c r="DM221" s="123" t="str">
        <f>IF($O221&gt;=DM$1,INDEX(整列!$A$2:$K$3512,MATCH($A221,整列!$A$2:$A$3512,0)+DM$1-1,11),"-")</f>
        <v>-</v>
      </c>
      <c r="DN221" s="123" t="str">
        <f>IF($O221&gt;=DN$1,INDEX(整列!$A$2:$K$3512,MATCH($A221,整列!$A$2:$A$3512,0)+DN$1-1,11),"-")</f>
        <v>-</v>
      </c>
      <c r="DO221" s="123" t="str">
        <f>IF($O221&gt;=DO$1,INDEX(整列!$A$2:$K$3512,MATCH($A221,整列!$A$2:$A$3512,0)+DO$1-1,11),"-")</f>
        <v>-</v>
      </c>
      <c r="DP221" s="123" t="str">
        <f>IF($O221&gt;=DP$1,INDEX(整列!$A$2:$K$3512,MATCH($A221,整列!$A$2:$A$3512,0)+DP$1-1,11),"-")</f>
        <v>-</v>
      </c>
      <c r="DQ221" s="123" t="str">
        <f>IF($O221&gt;=DQ$1,INDEX(整列!$A$2:$K$3512,MATCH($A221,整列!$A$2:$A$3512,0)+DQ$1-1,11),"-")</f>
        <v>-</v>
      </c>
      <c r="DR221" s="123" t="str">
        <f>IF($O221&gt;=DR$1,INDEX(整列!$A$2:$K$3512,MATCH($A221,整列!$A$2:$A$3512,0)+DR$1-1,11),"-")</f>
        <v>-</v>
      </c>
      <c r="DS221" s="123" t="str">
        <f>IF($O221&gt;=DS$1,INDEX(整列!$A$2:$K$3512,MATCH($A221,整列!$A$2:$A$3512,0)+DS$1-1,11),"-")</f>
        <v>-</v>
      </c>
      <c r="DT221" s="123" t="str">
        <f>IF($O221&gt;=DT$1,INDEX(整列!$A$2:$K$3512,MATCH($A221,整列!$A$2:$A$3512,0)+DT$1-1,11),"-")</f>
        <v>-</v>
      </c>
      <c r="DU221" s="123" t="str">
        <f>IF($O221&gt;=DU$1,INDEX(整列!$A$2:$K$3512,MATCH($A221,整列!$A$2:$A$3512,0)+DU$1-1,11),"-")</f>
        <v>-</v>
      </c>
      <c r="DV221" s="123" t="str">
        <f>IF($O221&gt;=DV$1,INDEX(整列!$A$2:$K$3512,MATCH($A221,整列!$A$2:$A$3512,0)+DV$1-1,11),"-")</f>
        <v>-</v>
      </c>
      <c r="DW221" s="123" t="str">
        <f>IF($O221&gt;=DW$1,INDEX(整列!$A$2:$K$3512,MATCH($A221,整列!$A$2:$A$3512,0)+DW$1-1,11),"-")</f>
        <v>-</v>
      </c>
      <c r="DX221" s="123" t="str">
        <f>IF($O221&gt;=DX$1,INDEX(整列!$A$2:$K$3512,MATCH($A221,整列!$A$2:$A$3512,0)+DX$1-1,11),"-")</f>
        <v>-</v>
      </c>
      <c r="DY221" s="123" t="str">
        <f>IF($O221&gt;=DY$1,INDEX(整列!$A$2:$K$3512,MATCH($A221,整列!$A$2:$A$3512,0)+DY$1-1,11),"-")</f>
        <v>-</v>
      </c>
      <c r="DZ221" s="123" t="str">
        <f>IF($O221&gt;=DZ$1,INDEX(整列!$A$2:$K$3512,MATCH($A221,整列!$A$2:$A$3512,0)+DZ$1-1,11),"-")</f>
        <v>-</v>
      </c>
      <c r="EA221" s="123" t="str">
        <f>IF($O221&gt;=EA$1,INDEX(整列!$A$2:$K$3512,MATCH($A221,整列!$A$2:$A$3512,0)+EA$1-1,11),"-")</f>
        <v>-</v>
      </c>
      <c r="EB221" s="123" t="str">
        <f>IF($O221&gt;=EB$1,INDEX(整列!$A$2:$K$3512,MATCH($A221,整列!$A$2:$A$3512,0)+EB$1-1,11),"-")</f>
        <v>-</v>
      </c>
      <c r="EC221" s="123" t="str">
        <f>IF($O221&gt;=EC$1,INDEX(整列!$A$2:$K$3512,MATCH($A221,整列!$A$2:$A$3512,0)+EC$1-1,11),"-")</f>
        <v>-</v>
      </c>
      <c r="ED221" s="123" t="str">
        <f>IF($O221&gt;=ED$1,INDEX(整列!$A$2:$K$3512,MATCH($A221,整列!$A$2:$A$3512,0)+ED$1-1,11),"-")</f>
        <v>-</v>
      </c>
      <c r="EE221" s="123" t="str">
        <f>IF($O221&gt;=EE$1,INDEX(整列!$A$2:$K$3512,MATCH($A221,整列!$A$2:$A$3512,0)+EE$1-1,11),"-")</f>
        <v>-</v>
      </c>
      <c r="EF221" s="123" t="str">
        <f>IF($O221&gt;=EF$1,INDEX(整列!$A$2:$K$3512,MATCH($A221,整列!$A$2:$A$3512,0)+EF$1-1,11),"-")</f>
        <v>-</v>
      </c>
      <c r="EG221" s="123" t="str">
        <f>IF($O221&gt;=EG$1,INDEX(整列!$A$2:$K$3512,MATCH($A221,整列!$A$2:$A$3512,0)+EG$1-1,11),"-")</f>
        <v>-</v>
      </c>
      <c r="EH221" s="123" t="str">
        <f>IF($O221&gt;=EH$1,INDEX(整列!$A$2:$K$3512,MATCH($A221,整列!$A$2:$A$3512,0)+EH$1-1,11),"-")</f>
        <v>-</v>
      </c>
      <c r="EI221" s="123" t="str">
        <f>IF($O221&gt;=EI$1,INDEX(整列!$A$2:$K$3512,MATCH($A221,整列!$A$2:$A$3512,0)+EI$1-1,11),"-")</f>
        <v>-</v>
      </c>
      <c r="EJ221" s="123" t="str">
        <f>IF($O221&gt;=EJ$1,INDEX(整列!$A$2:$K$3512,MATCH($A221,整列!$A$2:$A$3512,0)+EJ$1-1,11),"-")</f>
        <v>-</v>
      </c>
      <c r="EK221" s="123" t="str">
        <f>IF($O221&gt;=EK$1,INDEX(整列!$A$2:$K$3512,MATCH($A221,整列!$A$2:$A$3512,0)+EK$1-1,11),"-")</f>
        <v>-</v>
      </c>
      <c r="EL221" s="123" t="str">
        <f>IF($O221&gt;=EL$1,INDEX(整列!$A$2:$K$3512,MATCH($A221,整列!$A$2:$A$3512,0)+EL$1-1,11),"-")</f>
        <v>-</v>
      </c>
      <c r="EM221" s="123" t="str">
        <f>IF($O221&gt;=EM$1,INDEX(整列!$A$2:$K$3512,MATCH($A221,整列!$A$2:$A$3512,0)+EM$1-1,11),"-")</f>
        <v>-</v>
      </c>
      <c r="EN221" s="123" t="str">
        <f>IF($O221&gt;=EN$1,INDEX(整列!$A$2:$K$3512,MATCH($A221,整列!$A$2:$A$3512,0)+EN$1-1,11),"-")</f>
        <v>-</v>
      </c>
      <c r="EO221" s="123" t="str">
        <f>IF($O221&gt;=EO$1,INDEX(整列!$A$2:$K$3512,MATCH($A221,整列!$A$2:$A$3512,0)+EO$1-1,11),"-")</f>
        <v>-</v>
      </c>
      <c r="EP221" s="123" t="str">
        <f>IF($O221&gt;=EP$1,INDEX(整列!$A$2:$K$3512,MATCH($A221,整列!$A$2:$A$3512,0)+EP$1-1,11),"-")</f>
        <v>-</v>
      </c>
      <c r="EQ221" s="123" t="str">
        <f>IF($O221&gt;=EQ$1,INDEX(整列!$A$2:$K$3512,MATCH($A221,整列!$A$2:$A$3512,0)+EQ$1-1,11),"-")</f>
        <v>-</v>
      </c>
      <c r="ER221" s="123" t="str">
        <f>IF($O221&gt;=ER$1,INDEX(整列!$A$2:$K$3512,MATCH($A221,整列!$A$2:$A$3512,0)+ER$1-1,11),"-")</f>
        <v>-</v>
      </c>
      <c r="ES221" s="123" t="str">
        <f>IF($O221&gt;=ES$1,INDEX(整列!$A$2:$K$3512,MATCH($A221,整列!$A$2:$A$3512,0)+ES$1-1,11),"-")</f>
        <v>-</v>
      </c>
      <c r="ET221" s="123" t="str">
        <f>IF($O221&gt;=ET$1,INDEX(整列!$A$2:$K$3512,MATCH($A221,整列!$A$2:$A$3512,0)+ET$1-1,11),"-")</f>
        <v>-</v>
      </c>
      <c r="EU221" s="123" t="str">
        <f>IF($O221&gt;=EU$1,INDEX(整列!$A$2:$K$3512,MATCH($A221,整列!$A$2:$A$3512,0)+EU$1-1,11),"-")</f>
        <v>-</v>
      </c>
      <c r="EV221" s="123" t="str">
        <f>IF($O221&gt;=EV$1,INDEX(整列!$A$2:$K$3512,MATCH($A221,整列!$A$2:$A$3512,0)+EV$1-1,11),"-")</f>
        <v>-</v>
      </c>
      <c r="EW221" s="123" t="str">
        <f>IF($O221&gt;=EW$1,INDEX(整列!$A$2:$K$3512,MATCH($A221,整列!$A$2:$A$3512,0)+EW$1-1,11),"-")</f>
        <v>-</v>
      </c>
      <c r="EX221" s="123" t="str">
        <f>IF($O221&gt;=EX$1,INDEX(整列!$A$2:$K$3512,MATCH($A221,整列!$A$2:$A$3512,0)+EX$1-1,11),"-")</f>
        <v>-</v>
      </c>
      <c r="EY221" s="123" t="str">
        <f>IF($O221&gt;=EY$1,INDEX(整列!$A$2:$K$3512,MATCH($A221,整列!$A$2:$A$3512,0)+EY$1-1,11),"-")</f>
        <v>-</v>
      </c>
      <c r="EZ221" s="123" t="str">
        <f>IF($O221&gt;=EZ$1,INDEX(整列!$A$2:$K$3512,MATCH($A221,整列!$A$2:$A$3512,0)+EZ$1-1,11),"-")</f>
        <v>-</v>
      </c>
      <c r="FA221" s="123" t="str">
        <f>IF($O221&gt;=FA$1,INDEX(整列!$A$2:$K$3512,MATCH($A221,整列!$A$2:$A$3512,0)+FA$1-1,11),"-")</f>
        <v>-</v>
      </c>
      <c r="FB221" s="123" t="str">
        <f>IF($O221&gt;=FB$1,INDEX(整列!$A$2:$K$3512,MATCH($A221,整列!$A$2:$A$3512,0)+FB$1-1,11),"-")</f>
        <v>-</v>
      </c>
      <c r="FC221" s="123" t="str">
        <f>IF($O221&gt;=FC$1,INDEX(整列!$A$2:$K$3512,MATCH($A221,整列!$A$2:$A$3512,0)+FC$1-1,11),"-")</f>
        <v>-</v>
      </c>
      <c r="FD221" s="123" t="str">
        <f>IF($O221&gt;=FD$1,INDEX(整列!$A$2:$K$3512,MATCH($A221,整列!$A$2:$A$3512,0)+FD$1-1,11),"-")</f>
        <v>-</v>
      </c>
      <c r="FE221" s="123" t="str">
        <f>IF($O221&gt;=FE$1,INDEX(整列!$A$2:$K$3512,MATCH($A221,整列!$A$2:$A$3512,0)+FE$1-1,11),"-")</f>
        <v>-</v>
      </c>
      <c r="FF221" s="123" t="str">
        <f>IF($O221&gt;=FF$1,INDEX(整列!$A$2:$K$3512,MATCH($A221,整列!$A$2:$A$3512,0)+FF$1-1,11),"-")</f>
        <v>-</v>
      </c>
      <c r="FG221" s="123" t="str">
        <f>IF($O221&gt;=FG$1,INDEX(整列!$A$2:$K$3512,MATCH($A221,整列!$A$2:$A$3512,0)+FG$1-1,11),"-")</f>
        <v>-</v>
      </c>
      <c r="FH221" s="123" t="str">
        <f>IF($O221&gt;=FH$1,INDEX(整列!$A$2:$K$3512,MATCH($A221,整列!$A$2:$A$3512,0)+FH$1-1,11),"-")</f>
        <v>-</v>
      </c>
      <c r="FI221" s="123" t="str">
        <f>IF($O221&gt;=FI$1,INDEX(整列!$A$2:$K$3512,MATCH($A221,整列!$A$2:$A$3512,0)+FI$1-1,11),"-")</f>
        <v>-</v>
      </c>
      <c r="FJ221" s="123" t="str">
        <f>IF($O221&gt;=FJ$1,INDEX(整列!$A$2:$K$3512,MATCH($A221,整列!$A$2:$A$3512,0)+FJ$1-1,11),"-")</f>
        <v>-</v>
      </c>
      <c r="FK221" s="123" t="str">
        <f>IF($O221&gt;=FK$1,INDEX(整列!$A$2:$K$3512,MATCH($A221,整列!$A$2:$A$3512,0)+FK$1-1,11),"-")</f>
        <v>-</v>
      </c>
      <c r="FL221" s="123" t="str">
        <f>IF($O221&gt;=FL$1,INDEX(整列!$A$2:$K$3512,MATCH($A221,整列!$A$2:$A$3512,0)+FL$1-1,11),"-")</f>
        <v>-</v>
      </c>
      <c r="FM221" s="123" t="str">
        <f>IF($O221&gt;=FM$1,INDEX(整列!$A$2:$K$3512,MATCH($A221,整列!$A$2:$A$3512,0)+FM$1-1,11),"-")</f>
        <v>-</v>
      </c>
      <c r="FN221" s="123" t="str">
        <f>IF($O221&gt;=FN$1,INDEX(整列!$A$2:$K$3512,MATCH($A221,整列!$A$2:$A$3512,0)+FN$1-1,11),"-")</f>
        <v>-</v>
      </c>
      <c r="FO221" s="123" t="str">
        <f>IF($O221&gt;=FO$1,INDEX(整列!$A$2:$K$3512,MATCH($A221,整列!$A$2:$A$3512,0)+FO$1-1,11),"-")</f>
        <v>-</v>
      </c>
      <c r="FP221" s="123" t="str">
        <f>IF($O221&gt;=FP$1,INDEX(整列!$A$2:$K$3512,MATCH($A221,整列!$A$2:$A$3512,0)+FP$1-1,11),"-")</f>
        <v>-</v>
      </c>
      <c r="FQ221" s="123" t="str">
        <f>IF($O221&gt;=FQ$1,INDEX(整列!$A$2:$K$3512,MATCH($A221,整列!$A$2:$A$3512,0)+FQ$1-1,11),"-")</f>
        <v>-</v>
      </c>
      <c r="FR221" s="123" t="str">
        <f>IF($O221&gt;=FR$1,INDEX(整列!$A$2:$K$3512,MATCH($A221,整列!$A$2:$A$3512,0)+FR$1-1,11),"-")</f>
        <v>-</v>
      </c>
      <c r="FS221" s="123" t="str">
        <f>IF($O221&gt;=FS$1,INDEX(整列!$A$2:$K$3512,MATCH($A221,整列!$A$2:$A$3512,0)+FS$1-1,11),"-")</f>
        <v>-</v>
      </c>
      <c r="FT221" s="123" t="str">
        <f>IF($O221&gt;=FT$1,INDEX(整列!$A$2:$K$3512,MATCH($A221,整列!$A$2:$A$3512,0)+FT$1-1,11),"-")</f>
        <v>-</v>
      </c>
      <c r="FU221" s="123" t="str">
        <f>IF($O221&gt;=FU$1,INDEX(整列!$A$2:$K$3512,MATCH($A221,整列!$A$2:$A$3512,0)+FU$1-1,11),"-")</f>
        <v>-</v>
      </c>
      <c r="FV221" s="123" t="str">
        <f>IF($O221&gt;=FV$1,INDEX(整列!$A$2:$K$3512,MATCH($A221,整列!$A$2:$A$3512,0)+FV$1-1,11),"-")</f>
        <v>-</v>
      </c>
      <c r="FW221" s="123" t="str">
        <f>IF($O221&gt;=FW$1,INDEX(整列!$A$2:$K$3512,MATCH($A221,整列!$A$2:$A$3512,0)+FW$1-1,11),"-")</f>
        <v>-</v>
      </c>
      <c r="FX221" s="123" t="str">
        <f>IF($O221&gt;=FX$1,INDEX(整列!$A$2:$K$3512,MATCH($A221,整列!$A$2:$A$3512,0)+FX$1-1,11),"-")</f>
        <v>-</v>
      </c>
      <c r="FY221" s="123" t="str">
        <f>IF($O221&gt;=FY$1,INDEX(整列!$A$2:$K$3512,MATCH($A221,整列!$A$2:$A$3512,0)+FY$1-1,11),"-")</f>
        <v>-</v>
      </c>
      <c r="FZ221" s="123" t="str">
        <f>IF($O221&gt;=FZ$1,INDEX(整列!$A$2:$K$3512,MATCH($A221,整列!$A$2:$A$3512,0)+FZ$1-1,11),"-")</f>
        <v>-</v>
      </c>
      <c r="GA221" s="123" t="str">
        <f>IF($O221&gt;=GA$1,INDEX(整列!$A$2:$K$3512,MATCH($A221,整列!$A$2:$A$3512,0)+GA$1-1,11),"-")</f>
        <v>-</v>
      </c>
      <c r="GB221" s="123" t="str">
        <f>IF($O221&gt;=GB$1,INDEX(整列!$A$2:$K$3512,MATCH($A221,整列!$A$2:$A$3512,0)+GB$1-1,11),"-")</f>
        <v>-</v>
      </c>
      <c r="GC221" s="123" t="str">
        <f>IF($O221&gt;=GC$1,INDEX(整列!$A$2:$K$3512,MATCH($A221,整列!$A$2:$A$3512,0)+GC$1-1,11),"-")</f>
        <v>-</v>
      </c>
      <c r="GD221" s="123" t="str">
        <f>IF($O221&gt;=GD$1,INDEX(整列!$A$2:$K$3512,MATCH($A221,整列!$A$2:$A$3512,0)+GD$1-1,11),"-")</f>
        <v>-</v>
      </c>
      <c r="GE221" s="123" t="str">
        <f>IF($O221&gt;=GE$1,INDEX(整列!$A$2:$K$3512,MATCH($A221,整列!$A$2:$A$3512,0)+GE$1-1,11),"-")</f>
        <v>-</v>
      </c>
      <c r="GF221" s="123" t="str">
        <f>IF($O221&gt;=GF$1,INDEX(整列!$A$2:$K$3512,MATCH($A221,整列!$A$2:$A$3512,0)+GF$1-1,11),"-")</f>
        <v>-</v>
      </c>
      <c r="GG221" s="123" t="str">
        <f>IF($O221&gt;=GG$1,INDEX(整列!$A$2:$K$3512,MATCH($A221,整列!$A$2:$A$3512,0)+GG$1-1,11),"-")</f>
        <v>-</v>
      </c>
      <c r="GH221" s="123" t="str">
        <f>IF($O221&gt;=GH$1,INDEX(整列!$A$2:$K$3512,MATCH($A221,整列!$A$2:$A$3512,0)+GH$1-1,11),"-")</f>
        <v>-</v>
      </c>
      <c r="GI221" s="123" t="str">
        <f>IF($O221&gt;=GI$1,INDEX(整列!$A$2:$K$3512,MATCH($A221,整列!$A$2:$A$3512,0)+GI$1-1,11),"-")</f>
        <v>-</v>
      </c>
      <c r="GJ221" s="123" t="str">
        <f>IF($O221&gt;=GJ$1,INDEX(整列!$A$2:$K$3512,MATCH($A221,整列!$A$2:$A$3512,0)+GJ$1-1,11),"-")</f>
        <v>-</v>
      </c>
      <c r="GK221" s="123" t="str">
        <f>IF($O221&gt;=GK$1,INDEX(整列!$A$2:$K$3512,MATCH($A221,整列!$A$2:$A$3512,0)+GK$1-1,11),"-")</f>
        <v>-</v>
      </c>
      <c r="GL221" s="123" t="str">
        <f>IF($O221&gt;=GL$1,INDEX(整列!$A$2:$K$3512,MATCH($A221,整列!$A$2:$A$3512,0)+GL$1-1,11),"-")</f>
        <v>-</v>
      </c>
      <c r="GM221" s="123" t="str">
        <f>IF($O221&gt;=GM$1,INDEX(整列!$A$2:$K$3512,MATCH($A221,整列!$A$2:$A$3512,0)+GM$1-1,11),"-")</f>
        <v>-</v>
      </c>
      <c r="GN221" s="123" t="str">
        <f>IF($O221&gt;=GN$1,INDEX(整列!$A$2:$K$3512,MATCH($A221,整列!$A$2:$A$3512,0)+GN$1-1,11),"-")</f>
        <v>-</v>
      </c>
      <c r="GO221" s="123" t="str">
        <f>IF($O221&gt;=GO$1,INDEX(整列!$A$2:$K$3512,MATCH($A221,整列!$A$2:$A$3512,0)+GO$1-1,11),"-")</f>
        <v>-</v>
      </c>
      <c r="GP221" s="123" t="str">
        <f>IF($O221&gt;=GP$1,INDEX(整列!$A$2:$K$3512,MATCH($A221,整列!$A$2:$A$3512,0)+GP$1-1,11),"-")</f>
        <v>-</v>
      </c>
      <c r="GQ221" s="123" t="str">
        <f>IF($O221&gt;=GQ$1,INDEX(整列!$A$2:$K$3512,MATCH($A221,整列!$A$2:$A$3512,0)+GQ$1-1,11),"-")</f>
        <v>-</v>
      </c>
      <c r="GR221" s="123" t="str">
        <f>IF($O221&gt;=GR$1,INDEX(整列!$A$2:$K$3512,MATCH($A221,整列!$A$2:$A$3512,0)+GR$1-1,11),"-")</f>
        <v>-</v>
      </c>
      <c r="GS221" s="123" t="str">
        <f>IF($O221&gt;=GS$1,INDEX(整列!$A$2:$K$3512,MATCH($A221,整列!$A$2:$A$3512,0)+GS$1-1,11),"-")</f>
        <v>-</v>
      </c>
      <c r="GT221" s="123" t="str">
        <f>IF($O221&gt;=GT$1,INDEX(整列!$A$2:$K$3512,MATCH($A221,整列!$A$2:$A$3512,0)+GT$1-1,11),"-")</f>
        <v>-</v>
      </c>
      <c r="GU221" s="123" t="str">
        <f>IF($O221&gt;=GU$1,INDEX(整列!$A$2:$K$3512,MATCH($A221,整列!$A$2:$A$3512,0)+GU$1-1,11),"-")</f>
        <v>-</v>
      </c>
      <c r="GV221" s="123" t="str">
        <f>IF($O221&gt;=GV$1,INDEX(整列!$A$2:$K$3512,MATCH($A221,整列!$A$2:$A$3512,0)+GV$1-1,11),"-")</f>
        <v>-</v>
      </c>
      <c r="GW221" s="123" t="str">
        <f>IF($O221&gt;=GW$1,INDEX(整列!$A$2:$K$3512,MATCH($A221,整列!$A$2:$A$3512,0)+GW$1-1,11),"-")</f>
        <v>-</v>
      </c>
      <c r="GX221" s="123" t="str">
        <f>IF($O221&gt;=GX$1,INDEX(整列!$A$2:$K$3512,MATCH($A221,整列!$A$2:$A$3512,0)+GX$1-1,11),"-")</f>
        <v>-</v>
      </c>
      <c r="GY221" s="123" t="str">
        <f>IF($O221&gt;=GY$1,INDEX(整列!$A$2:$K$3512,MATCH($A221,整列!$A$2:$A$3512,0)+GY$1-1,11),"-")</f>
        <v>-</v>
      </c>
      <c r="GZ221" s="123" t="str">
        <f>IF($O221&gt;=GZ$1,INDEX(整列!$A$2:$K$3512,MATCH($A221,整列!$A$2:$A$3512,0)+GZ$1-1,11),"-")</f>
        <v>-</v>
      </c>
      <c r="HA221" s="123" t="str">
        <f>IF($O221&gt;=HA$1,INDEX(整列!$A$2:$K$3512,MATCH($A221,整列!$A$2:$A$3512,0)+HA$1-1,11),"-")</f>
        <v>-</v>
      </c>
      <c r="HB221" s="123" t="str">
        <f>IF($O221&gt;=HB$1,INDEX(整列!$A$2:$K$3512,MATCH($A221,整列!$A$2:$A$3512,0)+HB$1-1,11),"-")</f>
        <v>-</v>
      </c>
      <c r="HC221" s="123" t="str">
        <f>IF($O221&gt;=HC$1,INDEX(整列!$A$2:$K$3512,MATCH($A221,整列!$A$2:$A$3512,0)+HC$1-1,11),"-")</f>
        <v>-</v>
      </c>
      <c r="HD221" s="123" t="str">
        <f>IF($O221&gt;=HD$1,INDEX(整列!$A$2:$K$3512,MATCH($A221,整列!$A$2:$A$3512,0)+HD$1-1,11),"-")</f>
        <v>-</v>
      </c>
      <c r="HE221" s="123" t="str">
        <f>IF($O221&gt;=HE$1,INDEX(整列!$A$2:$K$3512,MATCH($A221,整列!$A$2:$A$3512,0)+HE$1-1,11),"-")</f>
        <v>-</v>
      </c>
      <c r="HF221" s="123" t="str">
        <f>IF($O221&gt;=HF$1,INDEX(整列!$A$2:$K$3512,MATCH($A221,整列!$A$2:$A$3512,0)+HF$1-1,11),"-")</f>
        <v>-</v>
      </c>
      <c r="HG221" s="123" t="str">
        <f>IF($O221&gt;=HG$1,INDEX(整列!$A$2:$K$3512,MATCH($A221,整列!$A$2:$A$3512,0)+HG$1-1,11),"-")</f>
        <v>-</v>
      </c>
      <c r="HH221" s="123" t="str">
        <f>IF($O221&gt;=HH$1,INDEX(整列!$A$2:$K$3512,MATCH($A221,整列!$A$2:$A$3512,0)+HH$1-1,11),"-")</f>
        <v>-</v>
      </c>
      <c r="HI221" s="123" t="str">
        <f>IF($O221&gt;=HI$1,INDEX(整列!$A$2:$K$3512,MATCH($A221,整列!$A$2:$A$3512,0)+HI$1-1,11),"-")</f>
        <v>-</v>
      </c>
      <c r="HJ221" s="123" t="str">
        <f>IF($O221&gt;=HJ$1,INDEX(整列!$A$2:$K$3512,MATCH($A221,整列!$A$2:$A$3512,0)+HJ$1-1,11),"-")</f>
        <v>-</v>
      </c>
      <c r="HK221" s="123" t="str">
        <f>IF($O221&gt;=HK$1,INDEX(整列!$A$2:$K$3512,MATCH($A221,整列!$A$2:$A$3512,0)+HK$1-1,11),"-")</f>
        <v>-</v>
      </c>
      <c r="HL221" s="123" t="str">
        <f>IF($O221&gt;=HL$1,INDEX(整列!$A$2:$K$3512,MATCH($A221,整列!$A$2:$A$3512,0)+HL$1-1,11),"-")</f>
        <v>-</v>
      </c>
      <c r="HP221" s="101" t="str">
        <f t="shared" si="23"/>
        <v>C03-8921-0000</v>
      </c>
      <c r="HQ221" s="115">
        <f>COUNTIF(整列!$A$2:$A$3512,HP221)</f>
        <v>56</v>
      </c>
    </row>
    <row r="222" spans="1:225" ht="13.5">
      <c r="A222" s="48" t="s">
        <v>647</v>
      </c>
      <c r="B222" s="48" t="s">
        <v>582</v>
      </c>
      <c r="C222" s="48" t="s">
        <v>583</v>
      </c>
      <c r="D222" s="48" t="s">
        <v>181</v>
      </c>
      <c r="E222" s="48" t="s">
        <v>584</v>
      </c>
      <c r="F222" s="48" t="s">
        <v>239</v>
      </c>
      <c r="G222" s="48" t="s">
        <v>240</v>
      </c>
      <c r="H222" s="48" t="s">
        <v>254</v>
      </c>
      <c r="I222" s="48" t="s">
        <v>564</v>
      </c>
      <c r="J222" s="48" t="s">
        <v>184</v>
      </c>
      <c r="K222" s="48"/>
      <c r="L222" s="48" t="s">
        <v>184</v>
      </c>
      <c r="M222" s="48"/>
      <c r="N222" s="119"/>
      <c r="O222" s="120">
        <f>COUNTIF(整列!$A$2:$A$3512,$A222)</f>
        <v>6</v>
      </c>
      <c r="P222" s="121">
        <f t="shared" si="18"/>
        <v>31583.333333333332</v>
      </c>
      <c r="Q222" s="121">
        <f t="shared" si="19"/>
        <v>27330.411429191638</v>
      </c>
      <c r="R222" s="122">
        <f t="shared" si="20"/>
        <v>83000</v>
      </c>
      <c r="S222" s="121">
        <f t="shared" si="21"/>
        <v>23250</v>
      </c>
      <c r="T222" s="121">
        <f t="shared" si="22"/>
        <v>5500</v>
      </c>
      <c r="U222" s="123">
        <f>IF($O222&gt;=U$1,INDEX(整列!$A$2:$K$3512,MATCH($A222,整列!$A$2:$A$3512,0)+U$1-1,11),"-")</f>
        <v>83000</v>
      </c>
      <c r="V222" s="123">
        <f>IF($O222&gt;=V$1,INDEX(整列!$A$2:$K$3512,MATCH($A222,整列!$A$2:$A$3512,0)+V$1-1,11),"-")</f>
        <v>31000</v>
      </c>
      <c r="W222" s="123">
        <f>IF($O222&gt;=W$1,INDEX(整列!$A$2:$K$3512,MATCH($A222,整列!$A$2:$A$3512,0)+W$1-1,11),"-")</f>
        <v>6500</v>
      </c>
      <c r="X222" s="123">
        <f>IF($O222&gt;=X$1,INDEX(整列!$A$2:$K$3512,MATCH($A222,整列!$A$2:$A$3512,0)+X$1-1,11),"-")</f>
        <v>15500</v>
      </c>
      <c r="Y222" s="123">
        <f>IF($O222&gt;=Y$1,INDEX(整列!$A$2:$K$3512,MATCH($A222,整列!$A$2:$A$3512,0)+Y$1-1,11),"-")</f>
        <v>5500</v>
      </c>
      <c r="Z222" s="123">
        <f>IF($O222&gt;=Z$1,INDEX(整列!$A$2:$K$3512,MATCH($A222,整列!$A$2:$A$3512,0)+Z$1-1,11),"-")</f>
        <v>48000</v>
      </c>
      <c r="AA222" s="123" t="str">
        <f>IF($O222&gt;=AA$1,INDEX(整列!$A$2:$K$3512,MATCH($A222,整列!$A$2:$A$3512,0)+AA$1-1,11),"-")</f>
        <v>-</v>
      </c>
      <c r="AB222" s="123" t="str">
        <f>IF($O222&gt;=AB$1,INDEX(整列!$A$2:$K$3512,MATCH($A222,整列!$A$2:$A$3512,0)+AB$1-1,11),"-")</f>
        <v>-</v>
      </c>
      <c r="AC222" s="123" t="str">
        <f>IF($O222&gt;=AC$1,INDEX(整列!$A$2:$K$3512,MATCH($A222,整列!$A$2:$A$3512,0)+AC$1-1,11),"-")</f>
        <v>-</v>
      </c>
      <c r="AD222" s="123" t="str">
        <f>IF($O222&gt;=AD$1,INDEX(整列!$A$2:$K$3512,MATCH($A222,整列!$A$2:$A$3512,0)+AD$1-1,11),"-")</f>
        <v>-</v>
      </c>
      <c r="AE222" s="123" t="str">
        <f>IF($O222&gt;=AE$1,INDEX(整列!$A$2:$K$3512,MATCH($A222,整列!$A$2:$A$3512,0)+AE$1-1,11),"-")</f>
        <v>-</v>
      </c>
      <c r="AF222" s="123" t="str">
        <f>IF($O222&gt;=AF$1,INDEX(整列!$A$2:$K$3512,MATCH($A222,整列!$A$2:$A$3512,0)+AF$1-1,11),"-")</f>
        <v>-</v>
      </c>
      <c r="AG222" s="123" t="str">
        <f>IF($O222&gt;=AG$1,INDEX(整列!$A$2:$K$3512,MATCH($A222,整列!$A$2:$A$3512,0)+AG$1-1,11),"-")</f>
        <v>-</v>
      </c>
      <c r="AH222" s="123" t="str">
        <f>IF($O222&gt;=AH$1,INDEX(整列!$A$2:$K$3512,MATCH($A222,整列!$A$2:$A$3512,0)+AH$1-1,11),"-")</f>
        <v>-</v>
      </c>
      <c r="AI222" s="123" t="str">
        <f>IF($O222&gt;=AI$1,INDEX(整列!$A$2:$K$3512,MATCH($A222,整列!$A$2:$A$3512,0)+AI$1-1,11),"-")</f>
        <v>-</v>
      </c>
      <c r="AJ222" s="123" t="str">
        <f>IF($O222&gt;=AJ$1,INDEX(整列!$A$2:$K$3512,MATCH($A222,整列!$A$2:$A$3512,0)+AJ$1-1,11),"-")</f>
        <v>-</v>
      </c>
      <c r="AK222" s="123" t="str">
        <f>IF($O222&gt;=AK$1,INDEX(整列!$A$2:$K$3512,MATCH($A222,整列!$A$2:$A$3512,0)+AK$1-1,11),"-")</f>
        <v>-</v>
      </c>
      <c r="AL222" s="123" t="str">
        <f>IF($O222&gt;=AL$1,INDEX(整列!$A$2:$K$3512,MATCH($A222,整列!$A$2:$A$3512,0)+AL$1-1,11),"-")</f>
        <v>-</v>
      </c>
      <c r="AM222" s="123" t="str">
        <f>IF($O222&gt;=AM$1,INDEX(整列!$A$2:$K$3512,MATCH($A222,整列!$A$2:$A$3512,0)+AM$1-1,11),"-")</f>
        <v>-</v>
      </c>
      <c r="AN222" s="123" t="str">
        <f>IF($O222&gt;=AN$1,INDEX(整列!$A$2:$K$3512,MATCH($A222,整列!$A$2:$A$3512,0)+AN$1-1,11),"-")</f>
        <v>-</v>
      </c>
      <c r="AO222" s="123" t="str">
        <f>IF($O222&gt;=AO$1,INDEX(整列!$A$2:$K$3512,MATCH($A222,整列!$A$2:$A$3512,0)+AO$1-1,11),"-")</f>
        <v>-</v>
      </c>
      <c r="AP222" s="123" t="str">
        <f>IF($O222&gt;=AP$1,INDEX(整列!$A$2:$K$3512,MATCH($A222,整列!$A$2:$A$3512,0)+AP$1-1,11),"-")</f>
        <v>-</v>
      </c>
      <c r="AQ222" s="123" t="str">
        <f>IF($O222&gt;=AQ$1,INDEX(整列!$A$2:$K$3512,MATCH($A222,整列!$A$2:$A$3512,0)+AQ$1-1,11),"-")</f>
        <v>-</v>
      </c>
      <c r="AR222" s="123" t="str">
        <f>IF($O222&gt;=AR$1,INDEX(整列!$A$2:$K$3512,MATCH($A222,整列!$A$2:$A$3512,0)+AR$1-1,11),"-")</f>
        <v>-</v>
      </c>
      <c r="AS222" s="123" t="str">
        <f>IF($O222&gt;=AS$1,INDEX(整列!$A$2:$K$3512,MATCH($A222,整列!$A$2:$A$3512,0)+AS$1-1,11),"-")</f>
        <v>-</v>
      </c>
      <c r="AT222" s="123" t="str">
        <f>IF($O222&gt;=AT$1,INDEX(整列!$A$2:$K$3512,MATCH($A222,整列!$A$2:$A$3512,0)+AT$1-1,11),"-")</f>
        <v>-</v>
      </c>
      <c r="AU222" s="123" t="str">
        <f>IF($O222&gt;=AU$1,INDEX(整列!$A$2:$K$3512,MATCH($A222,整列!$A$2:$A$3512,0)+AU$1-1,11),"-")</f>
        <v>-</v>
      </c>
      <c r="AV222" s="123" t="str">
        <f>IF($O222&gt;=AV$1,INDEX(整列!$A$2:$K$3512,MATCH($A222,整列!$A$2:$A$3512,0)+AV$1-1,11),"-")</f>
        <v>-</v>
      </c>
      <c r="AW222" s="123" t="str">
        <f>IF($O222&gt;=AW$1,INDEX(整列!$A$2:$K$3512,MATCH($A222,整列!$A$2:$A$3512,0)+AW$1-1,11),"-")</f>
        <v>-</v>
      </c>
      <c r="AX222" s="123" t="str">
        <f>IF($O222&gt;=AX$1,INDEX(整列!$A$2:$K$3512,MATCH($A222,整列!$A$2:$A$3512,0)+AX$1-1,11),"-")</f>
        <v>-</v>
      </c>
      <c r="AY222" s="123" t="str">
        <f>IF($O222&gt;=AY$1,INDEX(整列!$A$2:$K$3512,MATCH($A222,整列!$A$2:$A$3512,0)+AY$1-1,11),"-")</f>
        <v>-</v>
      </c>
      <c r="AZ222" s="123" t="str">
        <f>IF($O222&gt;=AZ$1,INDEX(整列!$A$2:$K$3512,MATCH($A222,整列!$A$2:$A$3512,0)+AZ$1-1,11),"-")</f>
        <v>-</v>
      </c>
      <c r="BA222" s="123" t="str">
        <f>IF($O222&gt;=BA$1,INDEX(整列!$A$2:$K$3512,MATCH($A222,整列!$A$2:$A$3512,0)+BA$1-1,11),"-")</f>
        <v>-</v>
      </c>
      <c r="BB222" s="123" t="str">
        <f>IF($O222&gt;=BB$1,INDEX(整列!$A$2:$K$3512,MATCH($A222,整列!$A$2:$A$3512,0)+BB$1-1,11),"-")</f>
        <v>-</v>
      </c>
      <c r="BC222" s="123" t="str">
        <f>IF($O222&gt;=BC$1,INDEX(整列!$A$2:$K$3512,MATCH($A222,整列!$A$2:$A$3512,0)+BC$1-1,11),"-")</f>
        <v>-</v>
      </c>
      <c r="BD222" s="123" t="str">
        <f>IF($O222&gt;=BD$1,INDEX(整列!$A$2:$K$3512,MATCH($A222,整列!$A$2:$A$3512,0)+BD$1-1,11),"-")</f>
        <v>-</v>
      </c>
      <c r="BE222" s="123" t="str">
        <f>IF($O222&gt;=BE$1,INDEX(整列!$A$2:$K$3512,MATCH($A222,整列!$A$2:$A$3512,0)+BE$1-1,11),"-")</f>
        <v>-</v>
      </c>
      <c r="BF222" s="123" t="str">
        <f>IF($O222&gt;=BF$1,INDEX(整列!$A$2:$K$3512,MATCH($A222,整列!$A$2:$A$3512,0)+BF$1-1,11),"-")</f>
        <v>-</v>
      </c>
      <c r="BG222" s="123" t="str">
        <f>IF($O222&gt;=BG$1,INDEX(整列!$A$2:$K$3512,MATCH($A222,整列!$A$2:$A$3512,0)+BG$1-1,11),"-")</f>
        <v>-</v>
      </c>
      <c r="BH222" s="123" t="str">
        <f>IF($O222&gt;=BH$1,INDEX(整列!$A$2:$K$3512,MATCH($A222,整列!$A$2:$A$3512,0)+BH$1-1,11),"-")</f>
        <v>-</v>
      </c>
      <c r="BI222" s="123" t="str">
        <f>IF($O222&gt;=BI$1,INDEX(整列!$A$2:$K$3512,MATCH($A222,整列!$A$2:$A$3512,0)+BI$1-1,11),"-")</f>
        <v>-</v>
      </c>
      <c r="BJ222" s="123" t="str">
        <f>IF($O222&gt;=BJ$1,INDEX(整列!$A$2:$K$3512,MATCH($A222,整列!$A$2:$A$3512,0)+BJ$1-1,11),"-")</f>
        <v>-</v>
      </c>
      <c r="BK222" s="123" t="str">
        <f>IF($O222&gt;=BK$1,INDEX(整列!$A$2:$K$3512,MATCH($A222,整列!$A$2:$A$3512,0)+BK$1-1,11),"-")</f>
        <v>-</v>
      </c>
      <c r="BL222" s="123" t="str">
        <f>IF($O222&gt;=BL$1,INDEX(整列!$A$2:$K$3512,MATCH($A222,整列!$A$2:$A$3512,0)+BL$1-1,11),"-")</f>
        <v>-</v>
      </c>
      <c r="BM222" s="123" t="str">
        <f>IF($O222&gt;=BM$1,INDEX(整列!$A$2:$K$3512,MATCH($A222,整列!$A$2:$A$3512,0)+BM$1-1,11),"-")</f>
        <v>-</v>
      </c>
      <c r="BN222" s="123" t="str">
        <f>IF($O222&gt;=BN$1,INDEX(整列!$A$2:$K$3512,MATCH($A222,整列!$A$2:$A$3512,0)+BN$1-1,11),"-")</f>
        <v>-</v>
      </c>
      <c r="BO222" s="123" t="str">
        <f>IF($O222&gt;=BO$1,INDEX(整列!$A$2:$K$3512,MATCH($A222,整列!$A$2:$A$3512,0)+BO$1-1,11),"-")</f>
        <v>-</v>
      </c>
      <c r="BP222" s="123" t="str">
        <f>IF($O222&gt;=BP$1,INDEX(整列!$A$2:$K$3512,MATCH($A222,整列!$A$2:$A$3512,0)+BP$1-1,11),"-")</f>
        <v>-</v>
      </c>
      <c r="BQ222" s="123" t="str">
        <f>IF($O222&gt;=BQ$1,INDEX(整列!$A$2:$K$3512,MATCH($A222,整列!$A$2:$A$3512,0)+BQ$1-1,11),"-")</f>
        <v>-</v>
      </c>
      <c r="BR222" s="123" t="str">
        <f>IF($O222&gt;=BR$1,INDEX(整列!$A$2:$K$3512,MATCH($A222,整列!$A$2:$A$3512,0)+BR$1-1,11),"-")</f>
        <v>-</v>
      </c>
      <c r="BS222" s="123" t="str">
        <f>IF($O222&gt;=BS$1,INDEX(整列!$A$2:$K$3512,MATCH($A222,整列!$A$2:$A$3512,0)+BS$1-1,11),"-")</f>
        <v>-</v>
      </c>
      <c r="BT222" s="123" t="str">
        <f>IF($O222&gt;=BT$1,INDEX(整列!$A$2:$K$3512,MATCH($A222,整列!$A$2:$A$3512,0)+BT$1-1,11),"-")</f>
        <v>-</v>
      </c>
      <c r="BU222" s="123" t="str">
        <f>IF($O222&gt;=BU$1,INDEX(整列!$A$2:$K$3512,MATCH($A222,整列!$A$2:$A$3512,0)+BU$1-1,11),"-")</f>
        <v>-</v>
      </c>
      <c r="BV222" s="123" t="str">
        <f>IF($O222&gt;=BV$1,INDEX(整列!$A$2:$K$3512,MATCH($A222,整列!$A$2:$A$3512,0)+BV$1-1,11),"-")</f>
        <v>-</v>
      </c>
      <c r="BW222" s="123" t="str">
        <f>IF($O222&gt;=BW$1,INDEX(整列!$A$2:$K$3512,MATCH($A222,整列!$A$2:$A$3512,0)+BW$1-1,11),"-")</f>
        <v>-</v>
      </c>
      <c r="BX222" s="123" t="str">
        <f>IF($O222&gt;=BX$1,INDEX(整列!$A$2:$K$3512,MATCH($A222,整列!$A$2:$A$3512,0)+BX$1-1,11),"-")</f>
        <v>-</v>
      </c>
      <c r="BY222" s="123" t="str">
        <f>IF($O222&gt;=BY$1,INDEX(整列!$A$2:$K$3512,MATCH($A222,整列!$A$2:$A$3512,0)+BY$1-1,11),"-")</f>
        <v>-</v>
      </c>
      <c r="BZ222" s="123" t="str">
        <f>IF($O222&gt;=BZ$1,INDEX(整列!$A$2:$K$3512,MATCH($A222,整列!$A$2:$A$3512,0)+BZ$1-1,11),"-")</f>
        <v>-</v>
      </c>
      <c r="CA222" s="123" t="str">
        <f>IF($O222&gt;=CA$1,INDEX(整列!$A$2:$K$3512,MATCH($A222,整列!$A$2:$A$3512,0)+CA$1-1,11),"-")</f>
        <v>-</v>
      </c>
      <c r="CB222" s="123" t="str">
        <f>IF($O222&gt;=CB$1,INDEX(整列!$A$2:$K$3512,MATCH($A222,整列!$A$2:$A$3512,0)+CB$1-1,11),"-")</f>
        <v>-</v>
      </c>
      <c r="CC222" s="123" t="str">
        <f>IF($O222&gt;=CC$1,INDEX(整列!$A$2:$K$3512,MATCH($A222,整列!$A$2:$A$3512,0)+CC$1-1,11),"-")</f>
        <v>-</v>
      </c>
      <c r="CD222" s="123" t="str">
        <f>IF($O222&gt;=CD$1,INDEX(整列!$A$2:$K$3512,MATCH($A222,整列!$A$2:$A$3512,0)+CD$1-1,11),"-")</f>
        <v>-</v>
      </c>
      <c r="CE222" s="123" t="str">
        <f>IF($O222&gt;=CE$1,INDEX(整列!$A$2:$K$3512,MATCH($A222,整列!$A$2:$A$3512,0)+CE$1-1,11),"-")</f>
        <v>-</v>
      </c>
      <c r="CF222" s="123" t="str">
        <f>IF($O222&gt;=CF$1,INDEX(整列!$A$2:$K$3512,MATCH($A222,整列!$A$2:$A$3512,0)+CF$1-1,11),"-")</f>
        <v>-</v>
      </c>
      <c r="CG222" s="123" t="str">
        <f>IF($O222&gt;=CG$1,INDEX(整列!$A$2:$K$3512,MATCH($A222,整列!$A$2:$A$3512,0)+CG$1-1,11),"-")</f>
        <v>-</v>
      </c>
      <c r="CH222" s="123" t="str">
        <f>IF($O222&gt;=CH$1,INDEX(整列!$A$2:$K$3512,MATCH($A222,整列!$A$2:$A$3512,0)+CH$1-1,11),"-")</f>
        <v>-</v>
      </c>
      <c r="CI222" s="123" t="str">
        <f>IF($O222&gt;=CI$1,INDEX(整列!$A$2:$K$3512,MATCH($A222,整列!$A$2:$A$3512,0)+CI$1-1,11),"-")</f>
        <v>-</v>
      </c>
      <c r="CJ222" s="123" t="str">
        <f>IF($O222&gt;=CJ$1,INDEX(整列!$A$2:$K$3512,MATCH($A222,整列!$A$2:$A$3512,0)+CJ$1-1,11),"-")</f>
        <v>-</v>
      </c>
      <c r="CK222" s="123" t="str">
        <f>IF($O222&gt;=CK$1,INDEX(整列!$A$2:$K$3512,MATCH($A222,整列!$A$2:$A$3512,0)+CK$1-1,11),"-")</f>
        <v>-</v>
      </c>
      <c r="CL222" s="123" t="str">
        <f>IF($O222&gt;=CL$1,INDEX(整列!$A$2:$K$3512,MATCH($A222,整列!$A$2:$A$3512,0)+CL$1-1,11),"-")</f>
        <v>-</v>
      </c>
      <c r="CM222" s="123" t="str">
        <f>IF($O222&gt;=CM$1,INDEX(整列!$A$2:$K$3512,MATCH($A222,整列!$A$2:$A$3512,0)+CM$1-1,11),"-")</f>
        <v>-</v>
      </c>
      <c r="CN222" s="123" t="str">
        <f>IF($O222&gt;=CN$1,INDEX(整列!$A$2:$K$3512,MATCH($A222,整列!$A$2:$A$3512,0)+CN$1-1,11),"-")</f>
        <v>-</v>
      </c>
      <c r="CO222" s="123" t="str">
        <f>IF($O222&gt;=CO$1,INDEX(整列!$A$2:$K$3512,MATCH($A222,整列!$A$2:$A$3512,0)+CO$1-1,11),"-")</f>
        <v>-</v>
      </c>
      <c r="CP222" s="123" t="str">
        <f>IF($O222&gt;=CP$1,INDEX(整列!$A$2:$K$3512,MATCH($A222,整列!$A$2:$A$3512,0)+CP$1-1,11),"-")</f>
        <v>-</v>
      </c>
      <c r="CQ222" s="123" t="str">
        <f>IF($O222&gt;=CQ$1,INDEX(整列!$A$2:$K$3512,MATCH($A222,整列!$A$2:$A$3512,0)+CQ$1-1,11),"-")</f>
        <v>-</v>
      </c>
      <c r="CR222" s="123" t="str">
        <f>IF($O222&gt;=CR$1,INDEX(整列!$A$2:$K$3512,MATCH($A222,整列!$A$2:$A$3512,0)+CR$1-1,11),"-")</f>
        <v>-</v>
      </c>
      <c r="CS222" s="123" t="str">
        <f>IF($O222&gt;=CS$1,INDEX(整列!$A$2:$K$3512,MATCH($A222,整列!$A$2:$A$3512,0)+CS$1-1,11),"-")</f>
        <v>-</v>
      </c>
      <c r="CT222" s="123" t="str">
        <f>IF($O222&gt;=CT$1,INDEX(整列!$A$2:$K$3512,MATCH($A222,整列!$A$2:$A$3512,0)+CT$1-1,11),"-")</f>
        <v>-</v>
      </c>
      <c r="CU222" s="123" t="str">
        <f>IF($O222&gt;=CU$1,INDEX(整列!$A$2:$K$3512,MATCH($A222,整列!$A$2:$A$3512,0)+CU$1-1,11),"-")</f>
        <v>-</v>
      </c>
      <c r="CV222" s="123" t="str">
        <f>IF($O222&gt;=CV$1,INDEX(整列!$A$2:$K$3512,MATCH($A222,整列!$A$2:$A$3512,0)+CV$1-1,11),"-")</f>
        <v>-</v>
      </c>
      <c r="CW222" s="123" t="str">
        <f>IF($O222&gt;=CW$1,INDEX(整列!$A$2:$K$3512,MATCH($A222,整列!$A$2:$A$3512,0)+CW$1-1,11),"-")</f>
        <v>-</v>
      </c>
      <c r="CX222" s="123" t="str">
        <f>IF($O222&gt;=CX$1,INDEX(整列!$A$2:$K$3512,MATCH($A222,整列!$A$2:$A$3512,0)+CX$1-1,11),"-")</f>
        <v>-</v>
      </c>
      <c r="CY222" s="123" t="str">
        <f>IF($O222&gt;=CY$1,INDEX(整列!$A$2:$K$3512,MATCH($A222,整列!$A$2:$A$3512,0)+CY$1-1,11),"-")</f>
        <v>-</v>
      </c>
      <c r="CZ222" s="123" t="str">
        <f>IF($O222&gt;=CZ$1,INDEX(整列!$A$2:$K$3512,MATCH($A222,整列!$A$2:$A$3512,0)+CZ$1-1,11),"-")</f>
        <v>-</v>
      </c>
      <c r="DA222" s="123" t="str">
        <f>IF($O222&gt;=DA$1,INDEX(整列!$A$2:$K$3512,MATCH($A222,整列!$A$2:$A$3512,0)+DA$1-1,11),"-")</f>
        <v>-</v>
      </c>
      <c r="DB222" s="123" t="str">
        <f>IF($O222&gt;=DB$1,INDEX(整列!$A$2:$K$3512,MATCH($A222,整列!$A$2:$A$3512,0)+DB$1-1,11),"-")</f>
        <v>-</v>
      </c>
      <c r="DC222" s="123" t="str">
        <f>IF($O222&gt;=DC$1,INDEX(整列!$A$2:$K$3512,MATCH($A222,整列!$A$2:$A$3512,0)+DC$1-1,11),"-")</f>
        <v>-</v>
      </c>
      <c r="DD222" s="123" t="str">
        <f>IF($O222&gt;=DD$1,INDEX(整列!$A$2:$K$3512,MATCH($A222,整列!$A$2:$A$3512,0)+DD$1-1,11),"-")</f>
        <v>-</v>
      </c>
      <c r="DE222" s="123" t="str">
        <f>IF($O222&gt;=DE$1,INDEX(整列!$A$2:$K$3512,MATCH($A222,整列!$A$2:$A$3512,0)+DE$1-1,11),"-")</f>
        <v>-</v>
      </c>
      <c r="DF222" s="123" t="str">
        <f>IF($O222&gt;=DF$1,INDEX(整列!$A$2:$K$3512,MATCH($A222,整列!$A$2:$A$3512,0)+DF$1-1,11),"-")</f>
        <v>-</v>
      </c>
      <c r="DG222" s="123" t="str">
        <f>IF($O222&gt;=DG$1,INDEX(整列!$A$2:$K$3512,MATCH($A222,整列!$A$2:$A$3512,0)+DG$1-1,11),"-")</f>
        <v>-</v>
      </c>
      <c r="DH222" s="123" t="str">
        <f>IF($O222&gt;=DH$1,INDEX(整列!$A$2:$K$3512,MATCH($A222,整列!$A$2:$A$3512,0)+DH$1-1,11),"-")</f>
        <v>-</v>
      </c>
      <c r="DI222" s="123" t="str">
        <f>IF($O222&gt;=DI$1,INDEX(整列!$A$2:$K$3512,MATCH($A222,整列!$A$2:$A$3512,0)+DI$1-1,11),"-")</f>
        <v>-</v>
      </c>
      <c r="DJ222" s="123" t="str">
        <f>IF($O222&gt;=DJ$1,INDEX(整列!$A$2:$K$3512,MATCH($A222,整列!$A$2:$A$3512,0)+DJ$1-1,11),"-")</f>
        <v>-</v>
      </c>
      <c r="DK222" s="123" t="str">
        <f>IF($O222&gt;=DK$1,INDEX(整列!$A$2:$K$3512,MATCH($A222,整列!$A$2:$A$3512,0)+DK$1-1,11),"-")</f>
        <v>-</v>
      </c>
      <c r="DL222" s="123" t="str">
        <f>IF($O222&gt;=DL$1,INDEX(整列!$A$2:$K$3512,MATCH($A222,整列!$A$2:$A$3512,0)+DL$1-1,11),"-")</f>
        <v>-</v>
      </c>
      <c r="DM222" s="123" t="str">
        <f>IF($O222&gt;=DM$1,INDEX(整列!$A$2:$K$3512,MATCH($A222,整列!$A$2:$A$3512,0)+DM$1-1,11),"-")</f>
        <v>-</v>
      </c>
      <c r="DN222" s="123" t="str">
        <f>IF($O222&gt;=DN$1,INDEX(整列!$A$2:$K$3512,MATCH($A222,整列!$A$2:$A$3512,0)+DN$1-1,11),"-")</f>
        <v>-</v>
      </c>
      <c r="DO222" s="123" t="str">
        <f>IF($O222&gt;=DO$1,INDEX(整列!$A$2:$K$3512,MATCH($A222,整列!$A$2:$A$3512,0)+DO$1-1,11),"-")</f>
        <v>-</v>
      </c>
      <c r="DP222" s="123" t="str">
        <f>IF($O222&gt;=DP$1,INDEX(整列!$A$2:$K$3512,MATCH($A222,整列!$A$2:$A$3512,0)+DP$1-1,11),"-")</f>
        <v>-</v>
      </c>
      <c r="DQ222" s="123" t="str">
        <f>IF($O222&gt;=DQ$1,INDEX(整列!$A$2:$K$3512,MATCH($A222,整列!$A$2:$A$3512,0)+DQ$1-1,11),"-")</f>
        <v>-</v>
      </c>
      <c r="DR222" s="123" t="str">
        <f>IF($O222&gt;=DR$1,INDEX(整列!$A$2:$K$3512,MATCH($A222,整列!$A$2:$A$3512,0)+DR$1-1,11),"-")</f>
        <v>-</v>
      </c>
      <c r="DS222" s="123" t="str">
        <f>IF($O222&gt;=DS$1,INDEX(整列!$A$2:$K$3512,MATCH($A222,整列!$A$2:$A$3512,0)+DS$1-1,11),"-")</f>
        <v>-</v>
      </c>
      <c r="DT222" s="123" t="str">
        <f>IF($O222&gt;=DT$1,INDEX(整列!$A$2:$K$3512,MATCH($A222,整列!$A$2:$A$3512,0)+DT$1-1,11),"-")</f>
        <v>-</v>
      </c>
      <c r="DU222" s="123" t="str">
        <f>IF($O222&gt;=DU$1,INDEX(整列!$A$2:$K$3512,MATCH($A222,整列!$A$2:$A$3512,0)+DU$1-1,11),"-")</f>
        <v>-</v>
      </c>
      <c r="DV222" s="123" t="str">
        <f>IF($O222&gt;=DV$1,INDEX(整列!$A$2:$K$3512,MATCH($A222,整列!$A$2:$A$3512,0)+DV$1-1,11),"-")</f>
        <v>-</v>
      </c>
      <c r="DW222" s="123" t="str">
        <f>IF($O222&gt;=DW$1,INDEX(整列!$A$2:$K$3512,MATCH($A222,整列!$A$2:$A$3512,0)+DW$1-1,11),"-")</f>
        <v>-</v>
      </c>
      <c r="DX222" s="123" t="str">
        <f>IF($O222&gt;=DX$1,INDEX(整列!$A$2:$K$3512,MATCH($A222,整列!$A$2:$A$3512,0)+DX$1-1,11),"-")</f>
        <v>-</v>
      </c>
      <c r="DY222" s="123" t="str">
        <f>IF($O222&gt;=DY$1,INDEX(整列!$A$2:$K$3512,MATCH($A222,整列!$A$2:$A$3512,0)+DY$1-1,11),"-")</f>
        <v>-</v>
      </c>
      <c r="DZ222" s="123" t="str">
        <f>IF($O222&gt;=DZ$1,INDEX(整列!$A$2:$K$3512,MATCH($A222,整列!$A$2:$A$3512,0)+DZ$1-1,11),"-")</f>
        <v>-</v>
      </c>
      <c r="EA222" s="123" t="str">
        <f>IF($O222&gt;=EA$1,INDEX(整列!$A$2:$K$3512,MATCH($A222,整列!$A$2:$A$3512,0)+EA$1-1,11),"-")</f>
        <v>-</v>
      </c>
      <c r="EB222" s="123" t="str">
        <f>IF($O222&gt;=EB$1,INDEX(整列!$A$2:$K$3512,MATCH($A222,整列!$A$2:$A$3512,0)+EB$1-1,11),"-")</f>
        <v>-</v>
      </c>
      <c r="EC222" s="123" t="str">
        <f>IF($O222&gt;=EC$1,INDEX(整列!$A$2:$K$3512,MATCH($A222,整列!$A$2:$A$3512,0)+EC$1-1,11),"-")</f>
        <v>-</v>
      </c>
      <c r="ED222" s="123" t="str">
        <f>IF($O222&gt;=ED$1,INDEX(整列!$A$2:$K$3512,MATCH($A222,整列!$A$2:$A$3512,0)+ED$1-1,11),"-")</f>
        <v>-</v>
      </c>
      <c r="EE222" s="123" t="str">
        <f>IF($O222&gt;=EE$1,INDEX(整列!$A$2:$K$3512,MATCH($A222,整列!$A$2:$A$3512,0)+EE$1-1,11),"-")</f>
        <v>-</v>
      </c>
      <c r="EF222" s="123" t="str">
        <f>IF($O222&gt;=EF$1,INDEX(整列!$A$2:$K$3512,MATCH($A222,整列!$A$2:$A$3512,0)+EF$1-1,11),"-")</f>
        <v>-</v>
      </c>
      <c r="EG222" s="123" t="str">
        <f>IF($O222&gt;=EG$1,INDEX(整列!$A$2:$K$3512,MATCH($A222,整列!$A$2:$A$3512,0)+EG$1-1,11),"-")</f>
        <v>-</v>
      </c>
      <c r="EH222" s="123" t="str">
        <f>IF($O222&gt;=EH$1,INDEX(整列!$A$2:$K$3512,MATCH($A222,整列!$A$2:$A$3512,0)+EH$1-1,11),"-")</f>
        <v>-</v>
      </c>
      <c r="EI222" s="123" t="str">
        <f>IF($O222&gt;=EI$1,INDEX(整列!$A$2:$K$3512,MATCH($A222,整列!$A$2:$A$3512,0)+EI$1-1,11),"-")</f>
        <v>-</v>
      </c>
      <c r="EJ222" s="123" t="str">
        <f>IF($O222&gt;=EJ$1,INDEX(整列!$A$2:$K$3512,MATCH($A222,整列!$A$2:$A$3512,0)+EJ$1-1,11),"-")</f>
        <v>-</v>
      </c>
      <c r="EK222" s="123" t="str">
        <f>IF($O222&gt;=EK$1,INDEX(整列!$A$2:$K$3512,MATCH($A222,整列!$A$2:$A$3512,0)+EK$1-1,11),"-")</f>
        <v>-</v>
      </c>
      <c r="EL222" s="123" t="str">
        <f>IF($O222&gt;=EL$1,INDEX(整列!$A$2:$K$3512,MATCH($A222,整列!$A$2:$A$3512,0)+EL$1-1,11),"-")</f>
        <v>-</v>
      </c>
      <c r="EM222" s="123" t="str">
        <f>IF($O222&gt;=EM$1,INDEX(整列!$A$2:$K$3512,MATCH($A222,整列!$A$2:$A$3512,0)+EM$1-1,11),"-")</f>
        <v>-</v>
      </c>
      <c r="EN222" s="123" t="str">
        <f>IF($O222&gt;=EN$1,INDEX(整列!$A$2:$K$3512,MATCH($A222,整列!$A$2:$A$3512,0)+EN$1-1,11),"-")</f>
        <v>-</v>
      </c>
      <c r="EO222" s="123" t="str">
        <f>IF($O222&gt;=EO$1,INDEX(整列!$A$2:$K$3512,MATCH($A222,整列!$A$2:$A$3512,0)+EO$1-1,11),"-")</f>
        <v>-</v>
      </c>
      <c r="EP222" s="123" t="str">
        <f>IF($O222&gt;=EP$1,INDEX(整列!$A$2:$K$3512,MATCH($A222,整列!$A$2:$A$3512,0)+EP$1-1,11),"-")</f>
        <v>-</v>
      </c>
      <c r="EQ222" s="123" t="str">
        <f>IF($O222&gt;=EQ$1,INDEX(整列!$A$2:$K$3512,MATCH($A222,整列!$A$2:$A$3512,0)+EQ$1-1,11),"-")</f>
        <v>-</v>
      </c>
      <c r="ER222" s="123" t="str">
        <f>IF($O222&gt;=ER$1,INDEX(整列!$A$2:$K$3512,MATCH($A222,整列!$A$2:$A$3512,0)+ER$1-1,11),"-")</f>
        <v>-</v>
      </c>
      <c r="ES222" s="123" t="str">
        <f>IF($O222&gt;=ES$1,INDEX(整列!$A$2:$K$3512,MATCH($A222,整列!$A$2:$A$3512,0)+ES$1-1,11),"-")</f>
        <v>-</v>
      </c>
      <c r="ET222" s="123" t="str">
        <f>IF($O222&gt;=ET$1,INDEX(整列!$A$2:$K$3512,MATCH($A222,整列!$A$2:$A$3512,0)+ET$1-1,11),"-")</f>
        <v>-</v>
      </c>
      <c r="EU222" s="123" t="str">
        <f>IF($O222&gt;=EU$1,INDEX(整列!$A$2:$K$3512,MATCH($A222,整列!$A$2:$A$3512,0)+EU$1-1,11),"-")</f>
        <v>-</v>
      </c>
      <c r="EV222" s="123" t="str">
        <f>IF($O222&gt;=EV$1,INDEX(整列!$A$2:$K$3512,MATCH($A222,整列!$A$2:$A$3512,0)+EV$1-1,11),"-")</f>
        <v>-</v>
      </c>
      <c r="EW222" s="123" t="str">
        <f>IF($O222&gt;=EW$1,INDEX(整列!$A$2:$K$3512,MATCH($A222,整列!$A$2:$A$3512,0)+EW$1-1,11),"-")</f>
        <v>-</v>
      </c>
      <c r="EX222" s="123" t="str">
        <f>IF($O222&gt;=EX$1,INDEX(整列!$A$2:$K$3512,MATCH($A222,整列!$A$2:$A$3512,0)+EX$1-1,11),"-")</f>
        <v>-</v>
      </c>
      <c r="EY222" s="123" t="str">
        <f>IF($O222&gt;=EY$1,INDEX(整列!$A$2:$K$3512,MATCH($A222,整列!$A$2:$A$3512,0)+EY$1-1,11),"-")</f>
        <v>-</v>
      </c>
      <c r="EZ222" s="123" t="str">
        <f>IF($O222&gt;=EZ$1,INDEX(整列!$A$2:$K$3512,MATCH($A222,整列!$A$2:$A$3512,0)+EZ$1-1,11),"-")</f>
        <v>-</v>
      </c>
      <c r="FA222" s="123" t="str">
        <f>IF($O222&gt;=FA$1,INDEX(整列!$A$2:$K$3512,MATCH($A222,整列!$A$2:$A$3512,0)+FA$1-1,11),"-")</f>
        <v>-</v>
      </c>
      <c r="FB222" s="123" t="str">
        <f>IF($O222&gt;=FB$1,INDEX(整列!$A$2:$K$3512,MATCH($A222,整列!$A$2:$A$3512,0)+FB$1-1,11),"-")</f>
        <v>-</v>
      </c>
      <c r="FC222" s="123" t="str">
        <f>IF($O222&gt;=FC$1,INDEX(整列!$A$2:$K$3512,MATCH($A222,整列!$A$2:$A$3512,0)+FC$1-1,11),"-")</f>
        <v>-</v>
      </c>
      <c r="FD222" s="123" t="str">
        <f>IF($O222&gt;=FD$1,INDEX(整列!$A$2:$K$3512,MATCH($A222,整列!$A$2:$A$3512,0)+FD$1-1,11),"-")</f>
        <v>-</v>
      </c>
      <c r="FE222" s="123" t="str">
        <f>IF($O222&gt;=FE$1,INDEX(整列!$A$2:$K$3512,MATCH($A222,整列!$A$2:$A$3512,0)+FE$1-1,11),"-")</f>
        <v>-</v>
      </c>
      <c r="FF222" s="123" t="str">
        <f>IF($O222&gt;=FF$1,INDEX(整列!$A$2:$K$3512,MATCH($A222,整列!$A$2:$A$3512,0)+FF$1-1,11),"-")</f>
        <v>-</v>
      </c>
      <c r="FG222" s="123" t="str">
        <f>IF($O222&gt;=FG$1,INDEX(整列!$A$2:$K$3512,MATCH($A222,整列!$A$2:$A$3512,0)+FG$1-1,11),"-")</f>
        <v>-</v>
      </c>
      <c r="FH222" s="123" t="str">
        <f>IF($O222&gt;=FH$1,INDEX(整列!$A$2:$K$3512,MATCH($A222,整列!$A$2:$A$3512,0)+FH$1-1,11),"-")</f>
        <v>-</v>
      </c>
      <c r="FI222" s="123" t="str">
        <f>IF($O222&gt;=FI$1,INDEX(整列!$A$2:$K$3512,MATCH($A222,整列!$A$2:$A$3512,0)+FI$1-1,11),"-")</f>
        <v>-</v>
      </c>
      <c r="FJ222" s="123" t="str">
        <f>IF($O222&gt;=FJ$1,INDEX(整列!$A$2:$K$3512,MATCH($A222,整列!$A$2:$A$3512,0)+FJ$1-1,11),"-")</f>
        <v>-</v>
      </c>
      <c r="FK222" s="123" t="str">
        <f>IF($O222&gt;=FK$1,INDEX(整列!$A$2:$K$3512,MATCH($A222,整列!$A$2:$A$3512,0)+FK$1-1,11),"-")</f>
        <v>-</v>
      </c>
      <c r="FL222" s="123" t="str">
        <f>IF($O222&gt;=FL$1,INDEX(整列!$A$2:$K$3512,MATCH($A222,整列!$A$2:$A$3512,0)+FL$1-1,11),"-")</f>
        <v>-</v>
      </c>
      <c r="FM222" s="123" t="str">
        <f>IF($O222&gt;=FM$1,INDEX(整列!$A$2:$K$3512,MATCH($A222,整列!$A$2:$A$3512,0)+FM$1-1,11),"-")</f>
        <v>-</v>
      </c>
      <c r="FN222" s="123" t="str">
        <f>IF($O222&gt;=FN$1,INDEX(整列!$A$2:$K$3512,MATCH($A222,整列!$A$2:$A$3512,0)+FN$1-1,11),"-")</f>
        <v>-</v>
      </c>
      <c r="FO222" s="123" t="str">
        <f>IF($O222&gt;=FO$1,INDEX(整列!$A$2:$K$3512,MATCH($A222,整列!$A$2:$A$3512,0)+FO$1-1,11),"-")</f>
        <v>-</v>
      </c>
      <c r="FP222" s="123" t="str">
        <f>IF($O222&gt;=FP$1,INDEX(整列!$A$2:$K$3512,MATCH($A222,整列!$A$2:$A$3512,0)+FP$1-1,11),"-")</f>
        <v>-</v>
      </c>
      <c r="FQ222" s="123" t="str">
        <f>IF($O222&gt;=FQ$1,INDEX(整列!$A$2:$K$3512,MATCH($A222,整列!$A$2:$A$3512,0)+FQ$1-1,11),"-")</f>
        <v>-</v>
      </c>
      <c r="FR222" s="123" t="str">
        <f>IF($O222&gt;=FR$1,INDEX(整列!$A$2:$K$3512,MATCH($A222,整列!$A$2:$A$3512,0)+FR$1-1,11),"-")</f>
        <v>-</v>
      </c>
      <c r="FS222" s="123" t="str">
        <f>IF($O222&gt;=FS$1,INDEX(整列!$A$2:$K$3512,MATCH($A222,整列!$A$2:$A$3512,0)+FS$1-1,11),"-")</f>
        <v>-</v>
      </c>
      <c r="FT222" s="123" t="str">
        <f>IF($O222&gt;=FT$1,INDEX(整列!$A$2:$K$3512,MATCH($A222,整列!$A$2:$A$3512,0)+FT$1-1,11),"-")</f>
        <v>-</v>
      </c>
      <c r="FU222" s="123" t="str">
        <f>IF($O222&gt;=FU$1,INDEX(整列!$A$2:$K$3512,MATCH($A222,整列!$A$2:$A$3512,0)+FU$1-1,11),"-")</f>
        <v>-</v>
      </c>
      <c r="FV222" s="123" t="str">
        <f>IF($O222&gt;=FV$1,INDEX(整列!$A$2:$K$3512,MATCH($A222,整列!$A$2:$A$3512,0)+FV$1-1,11),"-")</f>
        <v>-</v>
      </c>
      <c r="FW222" s="123" t="str">
        <f>IF($O222&gt;=FW$1,INDEX(整列!$A$2:$K$3512,MATCH($A222,整列!$A$2:$A$3512,0)+FW$1-1,11),"-")</f>
        <v>-</v>
      </c>
      <c r="FX222" s="123" t="str">
        <f>IF($O222&gt;=FX$1,INDEX(整列!$A$2:$K$3512,MATCH($A222,整列!$A$2:$A$3512,0)+FX$1-1,11),"-")</f>
        <v>-</v>
      </c>
      <c r="FY222" s="123" t="str">
        <f>IF($O222&gt;=FY$1,INDEX(整列!$A$2:$K$3512,MATCH($A222,整列!$A$2:$A$3512,0)+FY$1-1,11),"-")</f>
        <v>-</v>
      </c>
      <c r="FZ222" s="123" t="str">
        <f>IF($O222&gt;=FZ$1,INDEX(整列!$A$2:$K$3512,MATCH($A222,整列!$A$2:$A$3512,0)+FZ$1-1,11),"-")</f>
        <v>-</v>
      </c>
      <c r="GA222" s="123" t="str">
        <f>IF($O222&gt;=GA$1,INDEX(整列!$A$2:$K$3512,MATCH($A222,整列!$A$2:$A$3512,0)+GA$1-1,11),"-")</f>
        <v>-</v>
      </c>
      <c r="GB222" s="123" t="str">
        <f>IF($O222&gt;=GB$1,INDEX(整列!$A$2:$K$3512,MATCH($A222,整列!$A$2:$A$3512,0)+GB$1-1,11),"-")</f>
        <v>-</v>
      </c>
      <c r="GC222" s="123" t="str">
        <f>IF($O222&gt;=GC$1,INDEX(整列!$A$2:$K$3512,MATCH($A222,整列!$A$2:$A$3512,0)+GC$1-1,11),"-")</f>
        <v>-</v>
      </c>
      <c r="GD222" s="123" t="str">
        <f>IF($O222&gt;=GD$1,INDEX(整列!$A$2:$K$3512,MATCH($A222,整列!$A$2:$A$3512,0)+GD$1-1,11),"-")</f>
        <v>-</v>
      </c>
      <c r="GE222" s="123" t="str">
        <f>IF($O222&gt;=GE$1,INDEX(整列!$A$2:$K$3512,MATCH($A222,整列!$A$2:$A$3512,0)+GE$1-1,11),"-")</f>
        <v>-</v>
      </c>
      <c r="GF222" s="123" t="str">
        <f>IF($O222&gt;=GF$1,INDEX(整列!$A$2:$K$3512,MATCH($A222,整列!$A$2:$A$3512,0)+GF$1-1,11),"-")</f>
        <v>-</v>
      </c>
      <c r="GG222" s="123" t="str">
        <f>IF($O222&gt;=GG$1,INDEX(整列!$A$2:$K$3512,MATCH($A222,整列!$A$2:$A$3512,0)+GG$1-1,11),"-")</f>
        <v>-</v>
      </c>
      <c r="GH222" s="123" t="str">
        <f>IF($O222&gt;=GH$1,INDEX(整列!$A$2:$K$3512,MATCH($A222,整列!$A$2:$A$3512,0)+GH$1-1,11),"-")</f>
        <v>-</v>
      </c>
      <c r="GI222" s="123" t="str">
        <f>IF($O222&gt;=GI$1,INDEX(整列!$A$2:$K$3512,MATCH($A222,整列!$A$2:$A$3512,0)+GI$1-1,11),"-")</f>
        <v>-</v>
      </c>
      <c r="GJ222" s="123" t="str">
        <f>IF($O222&gt;=GJ$1,INDEX(整列!$A$2:$K$3512,MATCH($A222,整列!$A$2:$A$3512,0)+GJ$1-1,11),"-")</f>
        <v>-</v>
      </c>
      <c r="GK222" s="123" t="str">
        <f>IF($O222&gt;=GK$1,INDEX(整列!$A$2:$K$3512,MATCH($A222,整列!$A$2:$A$3512,0)+GK$1-1,11),"-")</f>
        <v>-</v>
      </c>
      <c r="GL222" s="123" t="str">
        <f>IF($O222&gt;=GL$1,INDEX(整列!$A$2:$K$3512,MATCH($A222,整列!$A$2:$A$3512,0)+GL$1-1,11),"-")</f>
        <v>-</v>
      </c>
      <c r="GM222" s="123" t="str">
        <f>IF($O222&gt;=GM$1,INDEX(整列!$A$2:$K$3512,MATCH($A222,整列!$A$2:$A$3512,0)+GM$1-1,11),"-")</f>
        <v>-</v>
      </c>
      <c r="GN222" s="123" t="str">
        <f>IF($O222&gt;=GN$1,INDEX(整列!$A$2:$K$3512,MATCH($A222,整列!$A$2:$A$3512,0)+GN$1-1,11),"-")</f>
        <v>-</v>
      </c>
      <c r="GO222" s="123" t="str">
        <f>IF($O222&gt;=GO$1,INDEX(整列!$A$2:$K$3512,MATCH($A222,整列!$A$2:$A$3512,0)+GO$1-1,11),"-")</f>
        <v>-</v>
      </c>
      <c r="GP222" s="123" t="str">
        <f>IF($O222&gt;=GP$1,INDEX(整列!$A$2:$K$3512,MATCH($A222,整列!$A$2:$A$3512,0)+GP$1-1,11),"-")</f>
        <v>-</v>
      </c>
      <c r="GQ222" s="123" t="str">
        <f>IF($O222&gt;=GQ$1,INDEX(整列!$A$2:$K$3512,MATCH($A222,整列!$A$2:$A$3512,0)+GQ$1-1,11),"-")</f>
        <v>-</v>
      </c>
      <c r="GR222" s="123" t="str">
        <f>IF($O222&gt;=GR$1,INDEX(整列!$A$2:$K$3512,MATCH($A222,整列!$A$2:$A$3512,0)+GR$1-1,11),"-")</f>
        <v>-</v>
      </c>
      <c r="GS222" s="123" t="str">
        <f>IF($O222&gt;=GS$1,INDEX(整列!$A$2:$K$3512,MATCH($A222,整列!$A$2:$A$3512,0)+GS$1-1,11),"-")</f>
        <v>-</v>
      </c>
      <c r="GT222" s="123" t="str">
        <f>IF($O222&gt;=GT$1,INDEX(整列!$A$2:$K$3512,MATCH($A222,整列!$A$2:$A$3512,0)+GT$1-1,11),"-")</f>
        <v>-</v>
      </c>
      <c r="GU222" s="123" t="str">
        <f>IF($O222&gt;=GU$1,INDEX(整列!$A$2:$K$3512,MATCH($A222,整列!$A$2:$A$3512,0)+GU$1-1,11),"-")</f>
        <v>-</v>
      </c>
      <c r="GV222" s="123" t="str">
        <f>IF($O222&gt;=GV$1,INDEX(整列!$A$2:$K$3512,MATCH($A222,整列!$A$2:$A$3512,0)+GV$1-1,11),"-")</f>
        <v>-</v>
      </c>
      <c r="GW222" s="123" t="str">
        <f>IF($O222&gt;=GW$1,INDEX(整列!$A$2:$K$3512,MATCH($A222,整列!$A$2:$A$3512,0)+GW$1-1,11),"-")</f>
        <v>-</v>
      </c>
      <c r="GX222" s="123" t="str">
        <f>IF($O222&gt;=GX$1,INDEX(整列!$A$2:$K$3512,MATCH($A222,整列!$A$2:$A$3512,0)+GX$1-1,11),"-")</f>
        <v>-</v>
      </c>
      <c r="GY222" s="123" t="str">
        <f>IF($O222&gt;=GY$1,INDEX(整列!$A$2:$K$3512,MATCH($A222,整列!$A$2:$A$3512,0)+GY$1-1,11),"-")</f>
        <v>-</v>
      </c>
      <c r="GZ222" s="123" t="str">
        <f>IF($O222&gt;=GZ$1,INDEX(整列!$A$2:$K$3512,MATCH($A222,整列!$A$2:$A$3512,0)+GZ$1-1,11),"-")</f>
        <v>-</v>
      </c>
      <c r="HA222" s="123" t="str">
        <f>IF($O222&gt;=HA$1,INDEX(整列!$A$2:$K$3512,MATCH($A222,整列!$A$2:$A$3512,0)+HA$1-1,11),"-")</f>
        <v>-</v>
      </c>
      <c r="HB222" s="123" t="str">
        <f>IF($O222&gt;=HB$1,INDEX(整列!$A$2:$K$3512,MATCH($A222,整列!$A$2:$A$3512,0)+HB$1-1,11),"-")</f>
        <v>-</v>
      </c>
      <c r="HC222" s="123" t="str">
        <f>IF($O222&gt;=HC$1,INDEX(整列!$A$2:$K$3512,MATCH($A222,整列!$A$2:$A$3512,0)+HC$1-1,11),"-")</f>
        <v>-</v>
      </c>
      <c r="HD222" s="123" t="str">
        <f>IF($O222&gt;=HD$1,INDEX(整列!$A$2:$K$3512,MATCH($A222,整列!$A$2:$A$3512,0)+HD$1-1,11),"-")</f>
        <v>-</v>
      </c>
      <c r="HE222" s="123" t="str">
        <f>IF($O222&gt;=HE$1,INDEX(整列!$A$2:$K$3512,MATCH($A222,整列!$A$2:$A$3512,0)+HE$1-1,11),"-")</f>
        <v>-</v>
      </c>
      <c r="HF222" s="123" t="str">
        <f>IF($O222&gt;=HF$1,INDEX(整列!$A$2:$K$3512,MATCH($A222,整列!$A$2:$A$3512,0)+HF$1-1,11),"-")</f>
        <v>-</v>
      </c>
      <c r="HG222" s="123" t="str">
        <f>IF($O222&gt;=HG$1,INDEX(整列!$A$2:$K$3512,MATCH($A222,整列!$A$2:$A$3512,0)+HG$1-1,11),"-")</f>
        <v>-</v>
      </c>
      <c r="HH222" s="123" t="str">
        <f>IF($O222&gt;=HH$1,INDEX(整列!$A$2:$K$3512,MATCH($A222,整列!$A$2:$A$3512,0)+HH$1-1,11),"-")</f>
        <v>-</v>
      </c>
      <c r="HI222" s="123" t="str">
        <f>IF($O222&gt;=HI$1,INDEX(整列!$A$2:$K$3512,MATCH($A222,整列!$A$2:$A$3512,0)+HI$1-1,11),"-")</f>
        <v>-</v>
      </c>
      <c r="HJ222" s="123" t="str">
        <f>IF($O222&gt;=HJ$1,INDEX(整列!$A$2:$K$3512,MATCH($A222,整列!$A$2:$A$3512,0)+HJ$1-1,11),"-")</f>
        <v>-</v>
      </c>
      <c r="HK222" s="123" t="str">
        <f>IF($O222&gt;=HK$1,INDEX(整列!$A$2:$K$3512,MATCH($A222,整列!$A$2:$A$3512,0)+HK$1-1,11),"-")</f>
        <v>-</v>
      </c>
      <c r="HL222" s="123" t="str">
        <f>IF($O222&gt;=HL$1,INDEX(整列!$A$2:$K$3512,MATCH($A222,整列!$A$2:$A$3512,0)+HL$1-1,11),"-")</f>
        <v>-</v>
      </c>
      <c r="HP222" s="101" t="str">
        <f t="shared" si="23"/>
        <v>C03-8924-0000</v>
      </c>
      <c r="HQ222" s="115">
        <f>COUNTIF(整列!$A$2:$A$3512,HP222)</f>
        <v>6</v>
      </c>
    </row>
    <row r="223" spans="1:225" ht="13.5">
      <c r="A223" s="48" t="s">
        <v>648</v>
      </c>
      <c r="B223" s="48" t="s">
        <v>582</v>
      </c>
      <c r="C223" s="48" t="s">
        <v>583</v>
      </c>
      <c r="D223" s="48" t="s">
        <v>181</v>
      </c>
      <c r="E223" s="48" t="s">
        <v>584</v>
      </c>
      <c r="F223" s="48" t="s">
        <v>239</v>
      </c>
      <c r="G223" s="48" t="s">
        <v>240</v>
      </c>
      <c r="H223" s="48" t="s">
        <v>649</v>
      </c>
      <c r="I223" s="48" t="s">
        <v>547</v>
      </c>
      <c r="J223" s="48" t="s">
        <v>184</v>
      </c>
      <c r="K223" s="48"/>
      <c r="L223" s="48" t="s">
        <v>184</v>
      </c>
      <c r="M223" s="48"/>
      <c r="N223" s="119"/>
      <c r="O223" s="120">
        <f>COUNTIF(整列!$A$2:$A$3512,$A223)</f>
        <v>1</v>
      </c>
      <c r="P223" s="121">
        <f t="shared" si="18"/>
        <v>36000</v>
      </c>
      <c r="Q223" s="121">
        <f t="shared" si="19"/>
        <v>0</v>
      </c>
      <c r="R223" s="122">
        <f t="shared" si="20"/>
        <v>36000</v>
      </c>
      <c r="S223" s="121">
        <f t="shared" si="21"/>
        <v>36000</v>
      </c>
      <c r="T223" s="121">
        <f t="shared" si="22"/>
        <v>36000</v>
      </c>
      <c r="U223" s="123">
        <f>IF($O223&gt;=U$1,INDEX(整列!$A$2:$K$3512,MATCH($A223,整列!$A$2:$A$3512,0)+U$1-1,11),"-")</f>
        <v>36000</v>
      </c>
      <c r="V223" s="123" t="str">
        <f>IF($O223&gt;=V$1,INDEX(整列!$A$2:$K$3512,MATCH($A223,整列!$A$2:$A$3512,0)+V$1-1,11),"-")</f>
        <v>-</v>
      </c>
      <c r="W223" s="123" t="str">
        <f>IF($O223&gt;=W$1,INDEX(整列!$A$2:$K$3512,MATCH($A223,整列!$A$2:$A$3512,0)+W$1-1,11),"-")</f>
        <v>-</v>
      </c>
      <c r="X223" s="123" t="str">
        <f>IF($O223&gt;=X$1,INDEX(整列!$A$2:$K$3512,MATCH($A223,整列!$A$2:$A$3512,0)+X$1-1,11),"-")</f>
        <v>-</v>
      </c>
      <c r="Y223" s="123" t="str">
        <f>IF($O223&gt;=Y$1,INDEX(整列!$A$2:$K$3512,MATCH($A223,整列!$A$2:$A$3512,0)+Y$1-1,11),"-")</f>
        <v>-</v>
      </c>
      <c r="Z223" s="123" t="str">
        <f>IF($O223&gt;=Z$1,INDEX(整列!$A$2:$K$3512,MATCH($A223,整列!$A$2:$A$3512,0)+Z$1-1,11),"-")</f>
        <v>-</v>
      </c>
      <c r="AA223" s="123" t="str">
        <f>IF($O223&gt;=AA$1,INDEX(整列!$A$2:$K$3512,MATCH($A223,整列!$A$2:$A$3512,0)+AA$1-1,11),"-")</f>
        <v>-</v>
      </c>
      <c r="AB223" s="123" t="str">
        <f>IF($O223&gt;=AB$1,INDEX(整列!$A$2:$K$3512,MATCH($A223,整列!$A$2:$A$3512,0)+AB$1-1,11),"-")</f>
        <v>-</v>
      </c>
      <c r="AC223" s="123" t="str">
        <f>IF($O223&gt;=AC$1,INDEX(整列!$A$2:$K$3512,MATCH($A223,整列!$A$2:$A$3512,0)+AC$1-1,11),"-")</f>
        <v>-</v>
      </c>
      <c r="AD223" s="123" t="str">
        <f>IF($O223&gt;=AD$1,INDEX(整列!$A$2:$K$3512,MATCH($A223,整列!$A$2:$A$3512,0)+AD$1-1,11),"-")</f>
        <v>-</v>
      </c>
      <c r="AE223" s="123" t="str">
        <f>IF($O223&gt;=AE$1,INDEX(整列!$A$2:$K$3512,MATCH($A223,整列!$A$2:$A$3512,0)+AE$1-1,11),"-")</f>
        <v>-</v>
      </c>
      <c r="AF223" s="123" t="str">
        <f>IF($O223&gt;=AF$1,INDEX(整列!$A$2:$K$3512,MATCH($A223,整列!$A$2:$A$3512,0)+AF$1-1,11),"-")</f>
        <v>-</v>
      </c>
      <c r="AG223" s="123" t="str">
        <f>IF($O223&gt;=AG$1,INDEX(整列!$A$2:$K$3512,MATCH($A223,整列!$A$2:$A$3512,0)+AG$1-1,11),"-")</f>
        <v>-</v>
      </c>
      <c r="AH223" s="123" t="str">
        <f>IF($O223&gt;=AH$1,INDEX(整列!$A$2:$K$3512,MATCH($A223,整列!$A$2:$A$3512,0)+AH$1-1,11),"-")</f>
        <v>-</v>
      </c>
      <c r="AI223" s="123" t="str">
        <f>IF($O223&gt;=AI$1,INDEX(整列!$A$2:$K$3512,MATCH($A223,整列!$A$2:$A$3512,0)+AI$1-1,11),"-")</f>
        <v>-</v>
      </c>
      <c r="AJ223" s="123" t="str">
        <f>IF($O223&gt;=AJ$1,INDEX(整列!$A$2:$K$3512,MATCH($A223,整列!$A$2:$A$3512,0)+AJ$1-1,11),"-")</f>
        <v>-</v>
      </c>
      <c r="AK223" s="123" t="str">
        <f>IF($O223&gt;=AK$1,INDEX(整列!$A$2:$K$3512,MATCH($A223,整列!$A$2:$A$3512,0)+AK$1-1,11),"-")</f>
        <v>-</v>
      </c>
      <c r="AL223" s="123" t="str">
        <f>IF($O223&gt;=AL$1,INDEX(整列!$A$2:$K$3512,MATCH($A223,整列!$A$2:$A$3512,0)+AL$1-1,11),"-")</f>
        <v>-</v>
      </c>
      <c r="AM223" s="123" t="str">
        <f>IF($O223&gt;=AM$1,INDEX(整列!$A$2:$K$3512,MATCH($A223,整列!$A$2:$A$3512,0)+AM$1-1,11),"-")</f>
        <v>-</v>
      </c>
      <c r="AN223" s="123" t="str">
        <f>IF($O223&gt;=AN$1,INDEX(整列!$A$2:$K$3512,MATCH($A223,整列!$A$2:$A$3512,0)+AN$1-1,11),"-")</f>
        <v>-</v>
      </c>
      <c r="AO223" s="123" t="str">
        <f>IF($O223&gt;=AO$1,INDEX(整列!$A$2:$K$3512,MATCH($A223,整列!$A$2:$A$3512,0)+AO$1-1,11),"-")</f>
        <v>-</v>
      </c>
      <c r="AP223" s="123" t="str">
        <f>IF($O223&gt;=AP$1,INDEX(整列!$A$2:$K$3512,MATCH($A223,整列!$A$2:$A$3512,0)+AP$1-1,11),"-")</f>
        <v>-</v>
      </c>
      <c r="AQ223" s="123" t="str">
        <f>IF($O223&gt;=AQ$1,INDEX(整列!$A$2:$K$3512,MATCH($A223,整列!$A$2:$A$3512,0)+AQ$1-1,11),"-")</f>
        <v>-</v>
      </c>
      <c r="AR223" s="123" t="str">
        <f>IF($O223&gt;=AR$1,INDEX(整列!$A$2:$K$3512,MATCH($A223,整列!$A$2:$A$3512,0)+AR$1-1,11),"-")</f>
        <v>-</v>
      </c>
      <c r="AS223" s="123" t="str">
        <f>IF($O223&gt;=AS$1,INDEX(整列!$A$2:$K$3512,MATCH($A223,整列!$A$2:$A$3512,0)+AS$1-1,11),"-")</f>
        <v>-</v>
      </c>
      <c r="AT223" s="123" t="str">
        <f>IF($O223&gt;=AT$1,INDEX(整列!$A$2:$K$3512,MATCH($A223,整列!$A$2:$A$3512,0)+AT$1-1,11),"-")</f>
        <v>-</v>
      </c>
      <c r="AU223" s="123" t="str">
        <f>IF($O223&gt;=AU$1,INDEX(整列!$A$2:$K$3512,MATCH($A223,整列!$A$2:$A$3512,0)+AU$1-1,11),"-")</f>
        <v>-</v>
      </c>
      <c r="AV223" s="123" t="str">
        <f>IF($O223&gt;=AV$1,INDEX(整列!$A$2:$K$3512,MATCH($A223,整列!$A$2:$A$3512,0)+AV$1-1,11),"-")</f>
        <v>-</v>
      </c>
      <c r="AW223" s="123" t="str">
        <f>IF($O223&gt;=AW$1,INDEX(整列!$A$2:$K$3512,MATCH($A223,整列!$A$2:$A$3512,0)+AW$1-1,11),"-")</f>
        <v>-</v>
      </c>
      <c r="AX223" s="123" t="str">
        <f>IF($O223&gt;=AX$1,INDEX(整列!$A$2:$K$3512,MATCH($A223,整列!$A$2:$A$3512,0)+AX$1-1,11),"-")</f>
        <v>-</v>
      </c>
      <c r="AY223" s="123" t="str">
        <f>IF($O223&gt;=AY$1,INDEX(整列!$A$2:$K$3512,MATCH($A223,整列!$A$2:$A$3512,0)+AY$1-1,11),"-")</f>
        <v>-</v>
      </c>
      <c r="AZ223" s="123" t="str">
        <f>IF($O223&gt;=AZ$1,INDEX(整列!$A$2:$K$3512,MATCH($A223,整列!$A$2:$A$3512,0)+AZ$1-1,11),"-")</f>
        <v>-</v>
      </c>
      <c r="BA223" s="123" t="str">
        <f>IF($O223&gt;=BA$1,INDEX(整列!$A$2:$K$3512,MATCH($A223,整列!$A$2:$A$3512,0)+BA$1-1,11),"-")</f>
        <v>-</v>
      </c>
      <c r="BB223" s="123" t="str">
        <f>IF($O223&gt;=BB$1,INDEX(整列!$A$2:$K$3512,MATCH($A223,整列!$A$2:$A$3512,0)+BB$1-1,11),"-")</f>
        <v>-</v>
      </c>
      <c r="BC223" s="123" t="str">
        <f>IF($O223&gt;=BC$1,INDEX(整列!$A$2:$K$3512,MATCH($A223,整列!$A$2:$A$3512,0)+BC$1-1,11),"-")</f>
        <v>-</v>
      </c>
      <c r="BD223" s="123" t="str">
        <f>IF($O223&gt;=BD$1,INDEX(整列!$A$2:$K$3512,MATCH($A223,整列!$A$2:$A$3512,0)+BD$1-1,11),"-")</f>
        <v>-</v>
      </c>
      <c r="BE223" s="123" t="str">
        <f>IF($O223&gt;=BE$1,INDEX(整列!$A$2:$K$3512,MATCH($A223,整列!$A$2:$A$3512,0)+BE$1-1,11),"-")</f>
        <v>-</v>
      </c>
      <c r="BF223" s="123" t="str">
        <f>IF($O223&gt;=BF$1,INDEX(整列!$A$2:$K$3512,MATCH($A223,整列!$A$2:$A$3512,0)+BF$1-1,11),"-")</f>
        <v>-</v>
      </c>
      <c r="BG223" s="123" t="str">
        <f>IF($O223&gt;=BG$1,INDEX(整列!$A$2:$K$3512,MATCH($A223,整列!$A$2:$A$3512,0)+BG$1-1,11),"-")</f>
        <v>-</v>
      </c>
      <c r="BH223" s="123" t="str">
        <f>IF($O223&gt;=BH$1,INDEX(整列!$A$2:$K$3512,MATCH($A223,整列!$A$2:$A$3512,0)+BH$1-1,11),"-")</f>
        <v>-</v>
      </c>
      <c r="BI223" s="123" t="str">
        <f>IF($O223&gt;=BI$1,INDEX(整列!$A$2:$K$3512,MATCH($A223,整列!$A$2:$A$3512,0)+BI$1-1,11),"-")</f>
        <v>-</v>
      </c>
      <c r="BJ223" s="123" t="str">
        <f>IF($O223&gt;=BJ$1,INDEX(整列!$A$2:$K$3512,MATCH($A223,整列!$A$2:$A$3512,0)+BJ$1-1,11),"-")</f>
        <v>-</v>
      </c>
      <c r="BK223" s="123" t="str">
        <f>IF($O223&gt;=BK$1,INDEX(整列!$A$2:$K$3512,MATCH($A223,整列!$A$2:$A$3512,0)+BK$1-1,11),"-")</f>
        <v>-</v>
      </c>
      <c r="BL223" s="123" t="str">
        <f>IF($O223&gt;=BL$1,INDEX(整列!$A$2:$K$3512,MATCH($A223,整列!$A$2:$A$3512,0)+BL$1-1,11),"-")</f>
        <v>-</v>
      </c>
      <c r="BM223" s="123" t="str">
        <f>IF($O223&gt;=BM$1,INDEX(整列!$A$2:$K$3512,MATCH($A223,整列!$A$2:$A$3512,0)+BM$1-1,11),"-")</f>
        <v>-</v>
      </c>
      <c r="BN223" s="123" t="str">
        <f>IF($O223&gt;=BN$1,INDEX(整列!$A$2:$K$3512,MATCH($A223,整列!$A$2:$A$3512,0)+BN$1-1,11),"-")</f>
        <v>-</v>
      </c>
      <c r="BO223" s="123" t="str">
        <f>IF($O223&gt;=BO$1,INDEX(整列!$A$2:$K$3512,MATCH($A223,整列!$A$2:$A$3512,0)+BO$1-1,11),"-")</f>
        <v>-</v>
      </c>
      <c r="BP223" s="123" t="str">
        <f>IF($O223&gt;=BP$1,INDEX(整列!$A$2:$K$3512,MATCH($A223,整列!$A$2:$A$3512,0)+BP$1-1,11),"-")</f>
        <v>-</v>
      </c>
      <c r="BQ223" s="123" t="str">
        <f>IF($O223&gt;=BQ$1,INDEX(整列!$A$2:$K$3512,MATCH($A223,整列!$A$2:$A$3512,0)+BQ$1-1,11),"-")</f>
        <v>-</v>
      </c>
      <c r="BR223" s="123" t="str">
        <f>IF($O223&gt;=BR$1,INDEX(整列!$A$2:$K$3512,MATCH($A223,整列!$A$2:$A$3512,0)+BR$1-1,11),"-")</f>
        <v>-</v>
      </c>
      <c r="BS223" s="123" t="str">
        <f>IF($O223&gt;=BS$1,INDEX(整列!$A$2:$K$3512,MATCH($A223,整列!$A$2:$A$3512,0)+BS$1-1,11),"-")</f>
        <v>-</v>
      </c>
      <c r="BT223" s="123" t="str">
        <f>IF($O223&gt;=BT$1,INDEX(整列!$A$2:$K$3512,MATCH($A223,整列!$A$2:$A$3512,0)+BT$1-1,11),"-")</f>
        <v>-</v>
      </c>
      <c r="BU223" s="123" t="str">
        <f>IF($O223&gt;=BU$1,INDEX(整列!$A$2:$K$3512,MATCH($A223,整列!$A$2:$A$3512,0)+BU$1-1,11),"-")</f>
        <v>-</v>
      </c>
      <c r="BV223" s="123" t="str">
        <f>IF($O223&gt;=BV$1,INDEX(整列!$A$2:$K$3512,MATCH($A223,整列!$A$2:$A$3512,0)+BV$1-1,11),"-")</f>
        <v>-</v>
      </c>
      <c r="BW223" s="123" t="str">
        <f>IF($O223&gt;=BW$1,INDEX(整列!$A$2:$K$3512,MATCH($A223,整列!$A$2:$A$3512,0)+BW$1-1,11),"-")</f>
        <v>-</v>
      </c>
      <c r="BX223" s="123" t="str">
        <f>IF($O223&gt;=BX$1,INDEX(整列!$A$2:$K$3512,MATCH($A223,整列!$A$2:$A$3512,0)+BX$1-1,11),"-")</f>
        <v>-</v>
      </c>
      <c r="BY223" s="123" t="str">
        <f>IF($O223&gt;=BY$1,INDEX(整列!$A$2:$K$3512,MATCH($A223,整列!$A$2:$A$3512,0)+BY$1-1,11),"-")</f>
        <v>-</v>
      </c>
      <c r="BZ223" s="123" t="str">
        <f>IF($O223&gt;=BZ$1,INDEX(整列!$A$2:$K$3512,MATCH($A223,整列!$A$2:$A$3512,0)+BZ$1-1,11),"-")</f>
        <v>-</v>
      </c>
      <c r="CA223" s="123" t="str">
        <f>IF($O223&gt;=CA$1,INDEX(整列!$A$2:$K$3512,MATCH($A223,整列!$A$2:$A$3512,0)+CA$1-1,11),"-")</f>
        <v>-</v>
      </c>
      <c r="CB223" s="123" t="str">
        <f>IF($O223&gt;=CB$1,INDEX(整列!$A$2:$K$3512,MATCH($A223,整列!$A$2:$A$3512,0)+CB$1-1,11),"-")</f>
        <v>-</v>
      </c>
      <c r="CC223" s="123" t="str">
        <f>IF($O223&gt;=CC$1,INDEX(整列!$A$2:$K$3512,MATCH($A223,整列!$A$2:$A$3512,0)+CC$1-1,11),"-")</f>
        <v>-</v>
      </c>
      <c r="CD223" s="123" t="str">
        <f>IF($O223&gt;=CD$1,INDEX(整列!$A$2:$K$3512,MATCH($A223,整列!$A$2:$A$3512,0)+CD$1-1,11),"-")</f>
        <v>-</v>
      </c>
      <c r="CE223" s="123" t="str">
        <f>IF($O223&gt;=CE$1,INDEX(整列!$A$2:$K$3512,MATCH($A223,整列!$A$2:$A$3512,0)+CE$1-1,11),"-")</f>
        <v>-</v>
      </c>
      <c r="CF223" s="123" t="str">
        <f>IF($O223&gt;=CF$1,INDEX(整列!$A$2:$K$3512,MATCH($A223,整列!$A$2:$A$3512,0)+CF$1-1,11),"-")</f>
        <v>-</v>
      </c>
      <c r="CG223" s="123" t="str">
        <f>IF($O223&gt;=CG$1,INDEX(整列!$A$2:$K$3512,MATCH($A223,整列!$A$2:$A$3512,0)+CG$1-1,11),"-")</f>
        <v>-</v>
      </c>
      <c r="CH223" s="123" t="str">
        <f>IF($O223&gt;=CH$1,INDEX(整列!$A$2:$K$3512,MATCH($A223,整列!$A$2:$A$3512,0)+CH$1-1,11),"-")</f>
        <v>-</v>
      </c>
      <c r="CI223" s="123" t="str">
        <f>IF($O223&gt;=CI$1,INDEX(整列!$A$2:$K$3512,MATCH($A223,整列!$A$2:$A$3512,0)+CI$1-1,11),"-")</f>
        <v>-</v>
      </c>
      <c r="CJ223" s="123" t="str">
        <f>IF($O223&gt;=CJ$1,INDEX(整列!$A$2:$K$3512,MATCH($A223,整列!$A$2:$A$3512,0)+CJ$1-1,11),"-")</f>
        <v>-</v>
      </c>
      <c r="CK223" s="123" t="str">
        <f>IF($O223&gt;=CK$1,INDEX(整列!$A$2:$K$3512,MATCH($A223,整列!$A$2:$A$3512,0)+CK$1-1,11),"-")</f>
        <v>-</v>
      </c>
      <c r="CL223" s="123" t="str">
        <f>IF($O223&gt;=CL$1,INDEX(整列!$A$2:$K$3512,MATCH($A223,整列!$A$2:$A$3512,0)+CL$1-1,11),"-")</f>
        <v>-</v>
      </c>
      <c r="CM223" s="123" t="str">
        <f>IF($O223&gt;=CM$1,INDEX(整列!$A$2:$K$3512,MATCH($A223,整列!$A$2:$A$3512,0)+CM$1-1,11),"-")</f>
        <v>-</v>
      </c>
      <c r="CN223" s="123" t="str">
        <f>IF($O223&gt;=CN$1,INDEX(整列!$A$2:$K$3512,MATCH($A223,整列!$A$2:$A$3512,0)+CN$1-1,11),"-")</f>
        <v>-</v>
      </c>
      <c r="CO223" s="123" t="str">
        <f>IF($O223&gt;=CO$1,INDEX(整列!$A$2:$K$3512,MATCH($A223,整列!$A$2:$A$3512,0)+CO$1-1,11),"-")</f>
        <v>-</v>
      </c>
      <c r="CP223" s="123" t="str">
        <f>IF($O223&gt;=CP$1,INDEX(整列!$A$2:$K$3512,MATCH($A223,整列!$A$2:$A$3512,0)+CP$1-1,11),"-")</f>
        <v>-</v>
      </c>
      <c r="CQ223" s="123" t="str">
        <f>IF($O223&gt;=CQ$1,INDEX(整列!$A$2:$K$3512,MATCH($A223,整列!$A$2:$A$3512,0)+CQ$1-1,11),"-")</f>
        <v>-</v>
      </c>
      <c r="CR223" s="123" t="str">
        <f>IF($O223&gt;=CR$1,INDEX(整列!$A$2:$K$3512,MATCH($A223,整列!$A$2:$A$3512,0)+CR$1-1,11),"-")</f>
        <v>-</v>
      </c>
      <c r="CS223" s="123" t="str">
        <f>IF($O223&gt;=CS$1,INDEX(整列!$A$2:$K$3512,MATCH($A223,整列!$A$2:$A$3512,0)+CS$1-1,11),"-")</f>
        <v>-</v>
      </c>
      <c r="CT223" s="123" t="str">
        <f>IF($O223&gt;=CT$1,INDEX(整列!$A$2:$K$3512,MATCH($A223,整列!$A$2:$A$3512,0)+CT$1-1,11),"-")</f>
        <v>-</v>
      </c>
      <c r="CU223" s="123" t="str">
        <f>IF($O223&gt;=CU$1,INDEX(整列!$A$2:$K$3512,MATCH($A223,整列!$A$2:$A$3512,0)+CU$1-1,11),"-")</f>
        <v>-</v>
      </c>
      <c r="CV223" s="123" t="str">
        <f>IF($O223&gt;=CV$1,INDEX(整列!$A$2:$K$3512,MATCH($A223,整列!$A$2:$A$3512,0)+CV$1-1,11),"-")</f>
        <v>-</v>
      </c>
      <c r="CW223" s="123" t="str">
        <f>IF($O223&gt;=CW$1,INDEX(整列!$A$2:$K$3512,MATCH($A223,整列!$A$2:$A$3512,0)+CW$1-1,11),"-")</f>
        <v>-</v>
      </c>
      <c r="CX223" s="123" t="str">
        <f>IF($O223&gt;=CX$1,INDEX(整列!$A$2:$K$3512,MATCH($A223,整列!$A$2:$A$3512,0)+CX$1-1,11),"-")</f>
        <v>-</v>
      </c>
      <c r="CY223" s="123" t="str">
        <f>IF($O223&gt;=CY$1,INDEX(整列!$A$2:$K$3512,MATCH($A223,整列!$A$2:$A$3512,0)+CY$1-1,11),"-")</f>
        <v>-</v>
      </c>
      <c r="CZ223" s="123" t="str">
        <f>IF($O223&gt;=CZ$1,INDEX(整列!$A$2:$K$3512,MATCH($A223,整列!$A$2:$A$3512,0)+CZ$1-1,11),"-")</f>
        <v>-</v>
      </c>
      <c r="DA223" s="123" t="str">
        <f>IF($O223&gt;=DA$1,INDEX(整列!$A$2:$K$3512,MATCH($A223,整列!$A$2:$A$3512,0)+DA$1-1,11),"-")</f>
        <v>-</v>
      </c>
      <c r="DB223" s="123" t="str">
        <f>IF($O223&gt;=DB$1,INDEX(整列!$A$2:$K$3512,MATCH($A223,整列!$A$2:$A$3512,0)+DB$1-1,11),"-")</f>
        <v>-</v>
      </c>
      <c r="DC223" s="123" t="str">
        <f>IF($O223&gt;=DC$1,INDEX(整列!$A$2:$K$3512,MATCH($A223,整列!$A$2:$A$3512,0)+DC$1-1,11),"-")</f>
        <v>-</v>
      </c>
      <c r="DD223" s="123" t="str">
        <f>IF($O223&gt;=DD$1,INDEX(整列!$A$2:$K$3512,MATCH($A223,整列!$A$2:$A$3512,0)+DD$1-1,11),"-")</f>
        <v>-</v>
      </c>
      <c r="DE223" s="123" t="str">
        <f>IF($O223&gt;=DE$1,INDEX(整列!$A$2:$K$3512,MATCH($A223,整列!$A$2:$A$3512,0)+DE$1-1,11),"-")</f>
        <v>-</v>
      </c>
      <c r="DF223" s="123" t="str">
        <f>IF($O223&gt;=DF$1,INDEX(整列!$A$2:$K$3512,MATCH($A223,整列!$A$2:$A$3512,0)+DF$1-1,11),"-")</f>
        <v>-</v>
      </c>
      <c r="DG223" s="123" t="str">
        <f>IF($O223&gt;=DG$1,INDEX(整列!$A$2:$K$3512,MATCH($A223,整列!$A$2:$A$3512,0)+DG$1-1,11),"-")</f>
        <v>-</v>
      </c>
      <c r="DH223" s="123" t="str">
        <f>IF($O223&gt;=DH$1,INDEX(整列!$A$2:$K$3512,MATCH($A223,整列!$A$2:$A$3512,0)+DH$1-1,11),"-")</f>
        <v>-</v>
      </c>
      <c r="DI223" s="123" t="str">
        <f>IF($O223&gt;=DI$1,INDEX(整列!$A$2:$K$3512,MATCH($A223,整列!$A$2:$A$3512,0)+DI$1-1,11),"-")</f>
        <v>-</v>
      </c>
      <c r="DJ223" s="123" t="str">
        <f>IF($O223&gt;=DJ$1,INDEX(整列!$A$2:$K$3512,MATCH($A223,整列!$A$2:$A$3512,0)+DJ$1-1,11),"-")</f>
        <v>-</v>
      </c>
      <c r="DK223" s="123" t="str">
        <f>IF($O223&gt;=DK$1,INDEX(整列!$A$2:$K$3512,MATCH($A223,整列!$A$2:$A$3512,0)+DK$1-1,11),"-")</f>
        <v>-</v>
      </c>
      <c r="DL223" s="123" t="str">
        <f>IF($O223&gt;=DL$1,INDEX(整列!$A$2:$K$3512,MATCH($A223,整列!$A$2:$A$3512,0)+DL$1-1,11),"-")</f>
        <v>-</v>
      </c>
      <c r="DM223" s="123" t="str">
        <f>IF($O223&gt;=DM$1,INDEX(整列!$A$2:$K$3512,MATCH($A223,整列!$A$2:$A$3512,0)+DM$1-1,11),"-")</f>
        <v>-</v>
      </c>
      <c r="DN223" s="123" t="str">
        <f>IF($O223&gt;=DN$1,INDEX(整列!$A$2:$K$3512,MATCH($A223,整列!$A$2:$A$3512,0)+DN$1-1,11),"-")</f>
        <v>-</v>
      </c>
      <c r="DO223" s="123" t="str">
        <f>IF($O223&gt;=DO$1,INDEX(整列!$A$2:$K$3512,MATCH($A223,整列!$A$2:$A$3512,0)+DO$1-1,11),"-")</f>
        <v>-</v>
      </c>
      <c r="DP223" s="123" t="str">
        <f>IF($O223&gt;=DP$1,INDEX(整列!$A$2:$K$3512,MATCH($A223,整列!$A$2:$A$3512,0)+DP$1-1,11),"-")</f>
        <v>-</v>
      </c>
      <c r="DQ223" s="123" t="str">
        <f>IF($O223&gt;=DQ$1,INDEX(整列!$A$2:$K$3512,MATCH($A223,整列!$A$2:$A$3512,0)+DQ$1-1,11),"-")</f>
        <v>-</v>
      </c>
      <c r="DR223" s="123" t="str">
        <f>IF($O223&gt;=DR$1,INDEX(整列!$A$2:$K$3512,MATCH($A223,整列!$A$2:$A$3512,0)+DR$1-1,11),"-")</f>
        <v>-</v>
      </c>
      <c r="DS223" s="123" t="str">
        <f>IF($O223&gt;=DS$1,INDEX(整列!$A$2:$K$3512,MATCH($A223,整列!$A$2:$A$3512,0)+DS$1-1,11),"-")</f>
        <v>-</v>
      </c>
      <c r="DT223" s="123" t="str">
        <f>IF($O223&gt;=DT$1,INDEX(整列!$A$2:$K$3512,MATCH($A223,整列!$A$2:$A$3512,0)+DT$1-1,11),"-")</f>
        <v>-</v>
      </c>
      <c r="DU223" s="123" t="str">
        <f>IF($O223&gt;=DU$1,INDEX(整列!$A$2:$K$3512,MATCH($A223,整列!$A$2:$A$3512,0)+DU$1-1,11),"-")</f>
        <v>-</v>
      </c>
      <c r="DV223" s="123" t="str">
        <f>IF($O223&gt;=DV$1,INDEX(整列!$A$2:$K$3512,MATCH($A223,整列!$A$2:$A$3512,0)+DV$1-1,11),"-")</f>
        <v>-</v>
      </c>
      <c r="DW223" s="123" t="str">
        <f>IF($O223&gt;=DW$1,INDEX(整列!$A$2:$K$3512,MATCH($A223,整列!$A$2:$A$3512,0)+DW$1-1,11),"-")</f>
        <v>-</v>
      </c>
      <c r="DX223" s="123" t="str">
        <f>IF($O223&gt;=DX$1,INDEX(整列!$A$2:$K$3512,MATCH($A223,整列!$A$2:$A$3512,0)+DX$1-1,11),"-")</f>
        <v>-</v>
      </c>
      <c r="DY223" s="123" t="str">
        <f>IF($O223&gt;=DY$1,INDEX(整列!$A$2:$K$3512,MATCH($A223,整列!$A$2:$A$3512,0)+DY$1-1,11),"-")</f>
        <v>-</v>
      </c>
      <c r="DZ223" s="123" t="str">
        <f>IF($O223&gt;=DZ$1,INDEX(整列!$A$2:$K$3512,MATCH($A223,整列!$A$2:$A$3512,0)+DZ$1-1,11),"-")</f>
        <v>-</v>
      </c>
      <c r="EA223" s="123" t="str">
        <f>IF($O223&gt;=EA$1,INDEX(整列!$A$2:$K$3512,MATCH($A223,整列!$A$2:$A$3512,0)+EA$1-1,11),"-")</f>
        <v>-</v>
      </c>
      <c r="EB223" s="123" t="str">
        <f>IF($O223&gt;=EB$1,INDEX(整列!$A$2:$K$3512,MATCH($A223,整列!$A$2:$A$3512,0)+EB$1-1,11),"-")</f>
        <v>-</v>
      </c>
      <c r="EC223" s="123" t="str">
        <f>IF($O223&gt;=EC$1,INDEX(整列!$A$2:$K$3512,MATCH($A223,整列!$A$2:$A$3512,0)+EC$1-1,11),"-")</f>
        <v>-</v>
      </c>
      <c r="ED223" s="123" t="str">
        <f>IF($O223&gt;=ED$1,INDEX(整列!$A$2:$K$3512,MATCH($A223,整列!$A$2:$A$3512,0)+ED$1-1,11),"-")</f>
        <v>-</v>
      </c>
      <c r="EE223" s="123" t="str">
        <f>IF($O223&gt;=EE$1,INDEX(整列!$A$2:$K$3512,MATCH($A223,整列!$A$2:$A$3512,0)+EE$1-1,11),"-")</f>
        <v>-</v>
      </c>
      <c r="EF223" s="123" t="str">
        <f>IF($O223&gt;=EF$1,INDEX(整列!$A$2:$K$3512,MATCH($A223,整列!$A$2:$A$3512,0)+EF$1-1,11),"-")</f>
        <v>-</v>
      </c>
      <c r="EG223" s="123" t="str">
        <f>IF($O223&gt;=EG$1,INDEX(整列!$A$2:$K$3512,MATCH($A223,整列!$A$2:$A$3512,0)+EG$1-1,11),"-")</f>
        <v>-</v>
      </c>
      <c r="EH223" s="123" t="str">
        <f>IF($O223&gt;=EH$1,INDEX(整列!$A$2:$K$3512,MATCH($A223,整列!$A$2:$A$3512,0)+EH$1-1,11),"-")</f>
        <v>-</v>
      </c>
      <c r="EI223" s="123" t="str">
        <f>IF($O223&gt;=EI$1,INDEX(整列!$A$2:$K$3512,MATCH($A223,整列!$A$2:$A$3512,0)+EI$1-1,11),"-")</f>
        <v>-</v>
      </c>
      <c r="EJ223" s="123" t="str">
        <f>IF($O223&gt;=EJ$1,INDEX(整列!$A$2:$K$3512,MATCH($A223,整列!$A$2:$A$3512,0)+EJ$1-1,11),"-")</f>
        <v>-</v>
      </c>
      <c r="EK223" s="123" t="str">
        <f>IF($O223&gt;=EK$1,INDEX(整列!$A$2:$K$3512,MATCH($A223,整列!$A$2:$A$3512,0)+EK$1-1,11),"-")</f>
        <v>-</v>
      </c>
      <c r="EL223" s="123" t="str">
        <f>IF($O223&gt;=EL$1,INDEX(整列!$A$2:$K$3512,MATCH($A223,整列!$A$2:$A$3512,0)+EL$1-1,11),"-")</f>
        <v>-</v>
      </c>
      <c r="EM223" s="123" t="str">
        <f>IF($O223&gt;=EM$1,INDEX(整列!$A$2:$K$3512,MATCH($A223,整列!$A$2:$A$3512,0)+EM$1-1,11),"-")</f>
        <v>-</v>
      </c>
      <c r="EN223" s="123" t="str">
        <f>IF($O223&gt;=EN$1,INDEX(整列!$A$2:$K$3512,MATCH($A223,整列!$A$2:$A$3512,0)+EN$1-1,11),"-")</f>
        <v>-</v>
      </c>
      <c r="EO223" s="123" t="str">
        <f>IF($O223&gt;=EO$1,INDEX(整列!$A$2:$K$3512,MATCH($A223,整列!$A$2:$A$3512,0)+EO$1-1,11),"-")</f>
        <v>-</v>
      </c>
      <c r="EP223" s="123" t="str">
        <f>IF($O223&gt;=EP$1,INDEX(整列!$A$2:$K$3512,MATCH($A223,整列!$A$2:$A$3512,0)+EP$1-1,11),"-")</f>
        <v>-</v>
      </c>
      <c r="EQ223" s="123" t="str">
        <f>IF($O223&gt;=EQ$1,INDEX(整列!$A$2:$K$3512,MATCH($A223,整列!$A$2:$A$3512,0)+EQ$1-1,11),"-")</f>
        <v>-</v>
      </c>
      <c r="ER223" s="123" t="str">
        <f>IF($O223&gt;=ER$1,INDEX(整列!$A$2:$K$3512,MATCH($A223,整列!$A$2:$A$3512,0)+ER$1-1,11),"-")</f>
        <v>-</v>
      </c>
      <c r="ES223" s="123" t="str">
        <f>IF($O223&gt;=ES$1,INDEX(整列!$A$2:$K$3512,MATCH($A223,整列!$A$2:$A$3512,0)+ES$1-1,11),"-")</f>
        <v>-</v>
      </c>
      <c r="ET223" s="123" t="str">
        <f>IF($O223&gt;=ET$1,INDEX(整列!$A$2:$K$3512,MATCH($A223,整列!$A$2:$A$3512,0)+ET$1-1,11),"-")</f>
        <v>-</v>
      </c>
      <c r="EU223" s="123" t="str">
        <f>IF($O223&gt;=EU$1,INDEX(整列!$A$2:$K$3512,MATCH($A223,整列!$A$2:$A$3512,0)+EU$1-1,11),"-")</f>
        <v>-</v>
      </c>
      <c r="EV223" s="123" t="str">
        <f>IF($O223&gt;=EV$1,INDEX(整列!$A$2:$K$3512,MATCH($A223,整列!$A$2:$A$3512,0)+EV$1-1,11),"-")</f>
        <v>-</v>
      </c>
      <c r="EW223" s="123" t="str">
        <f>IF($O223&gt;=EW$1,INDEX(整列!$A$2:$K$3512,MATCH($A223,整列!$A$2:$A$3512,0)+EW$1-1,11),"-")</f>
        <v>-</v>
      </c>
      <c r="EX223" s="123" t="str">
        <f>IF($O223&gt;=EX$1,INDEX(整列!$A$2:$K$3512,MATCH($A223,整列!$A$2:$A$3512,0)+EX$1-1,11),"-")</f>
        <v>-</v>
      </c>
      <c r="EY223" s="123" t="str">
        <f>IF($O223&gt;=EY$1,INDEX(整列!$A$2:$K$3512,MATCH($A223,整列!$A$2:$A$3512,0)+EY$1-1,11),"-")</f>
        <v>-</v>
      </c>
      <c r="EZ223" s="123" t="str">
        <f>IF($O223&gt;=EZ$1,INDEX(整列!$A$2:$K$3512,MATCH($A223,整列!$A$2:$A$3512,0)+EZ$1-1,11),"-")</f>
        <v>-</v>
      </c>
      <c r="FA223" s="123" t="str">
        <f>IF($O223&gt;=FA$1,INDEX(整列!$A$2:$K$3512,MATCH($A223,整列!$A$2:$A$3512,0)+FA$1-1,11),"-")</f>
        <v>-</v>
      </c>
      <c r="FB223" s="123" t="str">
        <f>IF($O223&gt;=FB$1,INDEX(整列!$A$2:$K$3512,MATCH($A223,整列!$A$2:$A$3512,0)+FB$1-1,11),"-")</f>
        <v>-</v>
      </c>
      <c r="FC223" s="123" t="str">
        <f>IF($O223&gt;=FC$1,INDEX(整列!$A$2:$K$3512,MATCH($A223,整列!$A$2:$A$3512,0)+FC$1-1,11),"-")</f>
        <v>-</v>
      </c>
      <c r="FD223" s="123" t="str">
        <f>IF($O223&gt;=FD$1,INDEX(整列!$A$2:$K$3512,MATCH($A223,整列!$A$2:$A$3512,0)+FD$1-1,11),"-")</f>
        <v>-</v>
      </c>
      <c r="FE223" s="123" t="str">
        <f>IF($O223&gt;=FE$1,INDEX(整列!$A$2:$K$3512,MATCH($A223,整列!$A$2:$A$3512,0)+FE$1-1,11),"-")</f>
        <v>-</v>
      </c>
      <c r="FF223" s="123" t="str">
        <f>IF($O223&gt;=FF$1,INDEX(整列!$A$2:$K$3512,MATCH($A223,整列!$A$2:$A$3512,0)+FF$1-1,11),"-")</f>
        <v>-</v>
      </c>
      <c r="FG223" s="123" t="str">
        <f>IF($O223&gt;=FG$1,INDEX(整列!$A$2:$K$3512,MATCH($A223,整列!$A$2:$A$3512,0)+FG$1-1,11),"-")</f>
        <v>-</v>
      </c>
      <c r="FH223" s="123" t="str">
        <f>IF($O223&gt;=FH$1,INDEX(整列!$A$2:$K$3512,MATCH($A223,整列!$A$2:$A$3512,0)+FH$1-1,11),"-")</f>
        <v>-</v>
      </c>
      <c r="FI223" s="123" t="str">
        <f>IF($O223&gt;=FI$1,INDEX(整列!$A$2:$K$3512,MATCH($A223,整列!$A$2:$A$3512,0)+FI$1-1,11),"-")</f>
        <v>-</v>
      </c>
      <c r="FJ223" s="123" t="str">
        <f>IF($O223&gt;=FJ$1,INDEX(整列!$A$2:$K$3512,MATCH($A223,整列!$A$2:$A$3512,0)+FJ$1-1,11),"-")</f>
        <v>-</v>
      </c>
      <c r="FK223" s="123" t="str">
        <f>IF($O223&gt;=FK$1,INDEX(整列!$A$2:$K$3512,MATCH($A223,整列!$A$2:$A$3512,0)+FK$1-1,11),"-")</f>
        <v>-</v>
      </c>
      <c r="FL223" s="123" t="str">
        <f>IF($O223&gt;=FL$1,INDEX(整列!$A$2:$K$3512,MATCH($A223,整列!$A$2:$A$3512,0)+FL$1-1,11),"-")</f>
        <v>-</v>
      </c>
      <c r="FM223" s="123" t="str">
        <f>IF($O223&gt;=FM$1,INDEX(整列!$A$2:$K$3512,MATCH($A223,整列!$A$2:$A$3512,0)+FM$1-1,11),"-")</f>
        <v>-</v>
      </c>
      <c r="FN223" s="123" t="str">
        <f>IF($O223&gt;=FN$1,INDEX(整列!$A$2:$K$3512,MATCH($A223,整列!$A$2:$A$3512,0)+FN$1-1,11),"-")</f>
        <v>-</v>
      </c>
      <c r="FO223" s="123" t="str">
        <f>IF($O223&gt;=FO$1,INDEX(整列!$A$2:$K$3512,MATCH($A223,整列!$A$2:$A$3512,0)+FO$1-1,11),"-")</f>
        <v>-</v>
      </c>
      <c r="FP223" s="123" t="str">
        <f>IF($O223&gt;=FP$1,INDEX(整列!$A$2:$K$3512,MATCH($A223,整列!$A$2:$A$3512,0)+FP$1-1,11),"-")</f>
        <v>-</v>
      </c>
      <c r="FQ223" s="123" t="str">
        <f>IF($O223&gt;=FQ$1,INDEX(整列!$A$2:$K$3512,MATCH($A223,整列!$A$2:$A$3512,0)+FQ$1-1,11),"-")</f>
        <v>-</v>
      </c>
      <c r="FR223" s="123" t="str">
        <f>IF($O223&gt;=FR$1,INDEX(整列!$A$2:$K$3512,MATCH($A223,整列!$A$2:$A$3512,0)+FR$1-1,11),"-")</f>
        <v>-</v>
      </c>
      <c r="FS223" s="123" t="str">
        <f>IF($O223&gt;=FS$1,INDEX(整列!$A$2:$K$3512,MATCH($A223,整列!$A$2:$A$3512,0)+FS$1-1,11),"-")</f>
        <v>-</v>
      </c>
      <c r="FT223" s="123" t="str">
        <f>IF($O223&gt;=FT$1,INDEX(整列!$A$2:$K$3512,MATCH($A223,整列!$A$2:$A$3512,0)+FT$1-1,11),"-")</f>
        <v>-</v>
      </c>
      <c r="FU223" s="123" t="str">
        <f>IF($O223&gt;=FU$1,INDEX(整列!$A$2:$K$3512,MATCH($A223,整列!$A$2:$A$3512,0)+FU$1-1,11),"-")</f>
        <v>-</v>
      </c>
      <c r="FV223" s="123" t="str">
        <f>IF($O223&gt;=FV$1,INDEX(整列!$A$2:$K$3512,MATCH($A223,整列!$A$2:$A$3512,0)+FV$1-1,11),"-")</f>
        <v>-</v>
      </c>
      <c r="FW223" s="123" t="str">
        <f>IF($O223&gt;=FW$1,INDEX(整列!$A$2:$K$3512,MATCH($A223,整列!$A$2:$A$3512,0)+FW$1-1,11),"-")</f>
        <v>-</v>
      </c>
      <c r="FX223" s="123" t="str">
        <f>IF($O223&gt;=FX$1,INDEX(整列!$A$2:$K$3512,MATCH($A223,整列!$A$2:$A$3512,0)+FX$1-1,11),"-")</f>
        <v>-</v>
      </c>
      <c r="FY223" s="123" t="str">
        <f>IF($O223&gt;=FY$1,INDEX(整列!$A$2:$K$3512,MATCH($A223,整列!$A$2:$A$3512,0)+FY$1-1,11),"-")</f>
        <v>-</v>
      </c>
      <c r="FZ223" s="123" t="str">
        <f>IF($O223&gt;=FZ$1,INDEX(整列!$A$2:$K$3512,MATCH($A223,整列!$A$2:$A$3512,0)+FZ$1-1,11),"-")</f>
        <v>-</v>
      </c>
      <c r="GA223" s="123" t="str">
        <f>IF($O223&gt;=GA$1,INDEX(整列!$A$2:$K$3512,MATCH($A223,整列!$A$2:$A$3512,0)+GA$1-1,11),"-")</f>
        <v>-</v>
      </c>
      <c r="GB223" s="123" t="str">
        <f>IF($O223&gt;=GB$1,INDEX(整列!$A$2:$K$3512,MATCH($A223,整列!$A$2:$A$3512,0)+GB$1-1,11),"-")</f>
        <v>-</v>
      </c>
      <c r="GC223" s="123" t="str">
        <f>IF($O223&gt;=GC$1,INDEX(整列!$A$2:$K$3512,MATCH($A223,整列!$A$2:$A$3512,0)+GC$1-1,11),"-")</f>
        <v>-</v>
      </c>
      <c r="GD223" s="123" t="str">
        <f>IF($O223&gt;=GD$1,INDEX(整列!$A$2:$K$3512,MATCH($A223,整列!$A$2:$A$3512,0)+GD$1-1,11),"-")</f>
        <v>-</v>
      </c>
      <c r="GE223" s="123" t="str">
        <f>IF($O223&gt;=GE$1,INDEX(整列!$A$2:$K$3512,MATCH($A223,整列!$A$2:$A$3512,0)+GE$1-1,11),"-")</f>
        <v>-</v>
      </c>
      <c r="GF223" s="123" t="str">
        <f>IF($O223&gt;=GF$1,INDEX(整列!$A$2:$K$3512,MATCH($A223,整列!$A$2:$A$3512,0)+GF$1-1,11),"-")</f>
        <v>-</v>
      </c>
      <c r="GG223" s="123" t="str">
        <f>IF($O223&gt;=GG$1,INDEX(整列!$A$2:$K$3512,MATCH($A223,整列!$A$2:$A$3512,0)+GG$1-1,11),"-")</f>
        <v>-</v>
      </c>
      <c r="GH223" s="123" t="str">
        <f>IF($O223&gt;=GH$1,INDEX(整列!$A$2:$K$3512,MATCH($A223,整列!$A$2:$A$3512,0)+GH$1-1,11),"-")</f>
        <v>-</v>
      </c>
      <c r="GI223" s="123" t="str">
        <f>IF($O223&gt;=GI$1,INDEX(整列!$A$2:$K$3512,MATCH($A223,整列!$A$2:$A$3512,0)+GI$1-1,11),"-")</f>
        <v>-</v>
      </c>
      <c r="GJ223" s="123" t="str">
        <f>IF($O223&gt;=GJ$1,INDEX(整列!$A$2:$K$3512,MATCH($A223,整列!$A$2:$A$3512,0)+GJ$1-1,11),"-")</f>
        <v>-</v>
      </c>
      <c r="GK223" s="123" t="str">
        <f>IF($O223&gt;=GK$1,INDEX(整列!$A$2:$K$3512,MATCH($A223,整列!$A$2:$A$3512,0)+GK$1-1,11),"-")</f>
        <v>-</v>
      </c>
      <c r="GL223" s="123" t="str">
        <f>IF($O223&gt;=GL$1,INDEX(整列!$A$2:$K$3512,MATCH($A223,整列!$A$2:$A$3512,0)+GL$1-1,11),"-")</f>
        <v>-</v>
      </c>
      <c r="GM223" s="123" t="str">
        <f>IF($O223&gt;=GM$1,INDEX(整列!$A$2:$K$3512,MATCH($A223,整列!$A$2:$A$3512,0)+GM$1-1,11),"-")</f>
        <v>-</v>
      </c>
      <c r="GN223" s="123" t="str">
        <f>IF($O223&gt;=GN$1,INDEX(整列!$A$2:$K$3512,MATCH($A223,整列!$A$2:$A$3512,0)+GN$1-1,11),"-")</f>
        <v>-</v>
      </c>
      <c r="GO223" s="123" t="str">
        <f>IF($O223&gt;=GO$1,INDEX(整列!$A$2:$K$3512,MATCH($A223,整列!$A$2:$A$3512,0)+GO$1-1,11),"-")</f>
        <v>-</v>
      </c>
      <c r="GP223" s="123" t="str">
        <f>IF($O223&gt;=GP$1,INDEX(整列!$A$2:$K$3512,MATCH($A223,整列!$A$2:$A$3512,0)+GP$1-1,11),"-")</f>
        <v>-</v>
      </c>
      <c r="GQ223" s="123" t="str">
        <f>IF($O223&gt;=GQ$1,INDEX(整列!$A$2:$K$3512,MATCH($A223,整列!$A$2:$A$3512,0)+GQ$1-1,11),"-")</f>
        <v>-</v>
      </c>
      <c r="GR223" s="123" t="str">
        <f>IF($O223&gt;=GR$1,INDEX(整列!$A$2:$K$3512,MATCH($A223,整列!$A$2:$A$3512,0)+GR$1-1,11),"-")</f>
        <v>-</v>
      </c>
      <c r="GS223" s="123" t="str">
        <f>IF($O223&gt;=GS$1,INDEX(整列!$A$2:$K$3512,MATCH($A223,整列!$A$2:$A$3512,0)+GS$1-1,11),"-")</f>
        <v>-</v>
      </c>
      <c r="GT223" s="123" t="str">
        <f>IF($O223&gt;=GT$1,INDEX(整列!$A$2:$K$3512,MATCH($A223,整列!$A$2:$A$3512,0)+GT$1-1,11),"-")</f>
        <v>-</v>
      </c>
      <c r="GU223" s="123" t="str">
        <f>IF($O223&gt;=GU$1,INDEX(整列!$A$2:$K$3512,MATCH($A223,整列!$A$2:$A$3512,0)+GU$1-1,11),"-")</f>
        <v>-</v>
      </c>
      <c r="GV223" s="123" t="str">
        <f>IF($O223&gt;=GV$1,INDEX(整列!$A$2:$K$3512,MATCH($A223,整列!$A$2:$A$3512,0)+GV$1-1,11),"-")</f>
        <v>-</v>
      </c>
      <c r="GW223" s="123" t="str">
        <f>IF($O223&gt;=GW$1,INDEX(整列!$A$2:$K$3512,MATCH($A223,整列!$A$2:$A$3512,0)+GW$1-1,11),"-")</f>
        <v>-</v>
      </c>
      <c r="GX223" s="123" t="str">
        <f>IF($O223&gt;=GX$1,INDEX(整列!$A$2:$K$3512,MATCH($A223,整列!$A$2:$A$3512,0)+GX$1-1,11),"-")</f>
        <v>-</v>
      </c>
      <c r="GY223" s="123" t="str">
        <f>IF($O223&gt;=GY$1,INDEX(整列!$A$2:$K$3512,MATCH($A223,整列!$A$2:$A$3512,0)+GY$1-1,11),"-")</f>
        <v>-</v>
      </c>
      <c r="GZ223" s="123" t="str">
        <f>IF($O223&gt;=GZ$1,INDEX(整列!$A$2:$K$3512,MATCH($A223,整列!$A$2:$A$3512,0)+GZ$1-1,11),"-")</f>
        <v>-</v>
      </c>
      <c r="HA223" s="123" t="str">
        <f>IF($O223&gt;=HA$1,INDEX(整列!$A$2:$K$3512,MATCH($A223,整列!$A$2:$A$3512,0)+HA$1-1,11),"-")</f>
        <v>-</v>
      </c>
      <c r="HB223" s="123" t="str">
        <f>IF($O223&gt;=HB$1,INDEX(整列!$A$2:$K$3512,MATCH($A223,整列!$A$2:$A$3512,0)+HB$1-1,11),"-")</f>
        <v>-</v>
      </c>
      <c r="HC223" s="123" t="str">
        <f>IF($O223&gt;=HC$1,INDEX(整列!$A$2:$K$3512,MATCH($A223,整列!$A$2:$A$3512,0)+HC$1-1,11),"-")</f>
        <v>-</v>
      </c>
      <c r="HD223" s="123" t="str">
        <f>IF($O223&gt;=HD$1,INDEX(整列!$A$2:$K$3512,MATCH($A223,整列!$A$2:$A$3512,0)+HD$1-1,11),"-")</f>
        <v>-</v>
      </c>
      <c r="HE223" s="123" t="str">
        <f>IF($O223&gt;=HE$1,INDEX(整列!$A$2:$K$3512,MATCH($A223,整列!$A$2:$A$3512,0)+HE$1-1,11),"-")</f>
        <v>-</v>
      </c>
      <c r="HF223" s="123" t="str">
        <f>IF($O223&gt;=HF$1,INDEX(整列!$A$2:$K$3512,MATCH($A223,整列!$A$2:$A$3512,0)+HF$1-1,11),"-")</f>
        <v>-</v>
      </c>
      <c r="HG223" s="123" t="str">
        <f>IF($O223&gt;=HG$1,INDEX(整列!$A$2:$K$3512,MATCH($A223,整列!$A$2:$A$3512,0)+HG$1-1,11),"-")</f>
        <v>-</v>
      </c>
      <c r="HH223" s="123" t="str">
        <f>IF($O223&gt;=HH$1,INDEX(整列!$A$2:$K$3512,MATCH($A223,整列!$A$2:$A$3512,0)+HH$1-1,11),"-")</f>
        <v>-</v>
      </c>
      <c r="HI223" s="123" t="str">
        <f>IF($O223&gt;=HI$1,INDEX(整列!$A$2:$K$3512,MATCH($A223,整列!$A$2:$A$3512,0)+HI$1-1,11),"-")</f>
        <v>-</v>
      </c>
      <c r="HJ223" s="123" t="str">
        <f>IF($O223&gt;=HJ$1,INDEX(整列!$A$2:$K$3512,MATCH($A223,整列!$A$2:$A$3512,0)+HJ$1-1,11),"-")</f>
        <v>-</v>
      </c>
      <c r="HK223" s="123" t="str">
        <f>IF($O223&gt;=HK$1,INDEX(整列!$A$2:$K$3512,MATCH($A223,整列!$A$2:$A$3512,0)+HK$1-1,11),"-")</f>
        <v>-</v>
      </c>
      <c r="HL223" s="123" t="str">
        <f>IF($O223&gt;=HL$1,INDEX(整列!$A$2:$K$3512,MATCH($A223,整列!$A$2:$A$3512,0)+HL$1-1,11),"-")</f>
        <v>-</v>
      </c>
      <c r="HP223" s="101" t="str">
        <f t="shared" si="23"/>
        <v>C03-8925-0000</v>
      </c>
      <c r="HQ223" s="115">
        <f>COUNTIF(整列!$A$2:$A$3512,HP223)</f>
        <v>1</v>
      </c>
    </row>
    <row r="224" spans="1:225" ht="13.5">
      <c r="A224" s="48" t="s">
        <v>650</v>
      </c>
      <c r="B224" s="48" t="s">
        <v>582</v>
      </c>
      <c r="C224" s="48" t="s">
        <v>583</v>
      </c>
      <c r="D224" s="48" t="s">
        <v>181</v>
      </c>
      <c r="E224" s="48" t="s">
        <v>584</v>
      </c>
      <c r="F224" s="48" t="s">
        <v>239</v>
      </c>
      <c r="G224" s="48" t="s">
        <v>240</v>
      </c>
      <c r="H224" s="48" t="s">
        <v>257</v>
      </c>
      <c r="I224" s="48" t="s">
        <v>651</v>
      </c>
      <c r="J224" s="48" t="s">
        <v>184</v>
      </c>
      <c r="K224" s="48"/>
      <c r="L224" s="48" t="s">
        <v>184</v>
      </c>
      <c r="M224" s="48"/>
      <c r="N224" s="119"/>
      <c r="O224" s="120">
        <f>COUNTIF(整列!$A$2:$A$3512,$A224)</f>
        <v>1</v>
      </c>
      <c r="P224" s="121">
        <f t="shared" si="18"/>
        <v>135000</v>
      </c>
      <c r="Q224" s="121">
        <f t="shared" si="19"/>
        <v>0</v>
      </c>
      <c r="R224" s="122">
        <f t="shared" si="20"/>
        <v>135000</v>
      </c>
      <c r="S224" s="121">
        <f t="shared" si="21"/>
        <v>135000</v>
      </c>
      <c r="T224" s="121">
        <f t="shared" si="22"/>
        <v>135000</v>
      </c>
      <c r="U224" s="123">
        <f>IF($O224&gt;=U$1,INDEX(整列!$A$2:$K$3512,MATCH($A224,整列!$A$2:$A$3512,0)+U$1-1,11),"-")</f>
        <v>135000</v>
      </c>
      <c r="V224" s="123" t="str">
        <f>IF($O224&gt;=V$1,INDEX(整列!$A$2:$K$3512,MATCH($A224,整列!$A$2:$A$3512,0)+V$1-1,11),"-")</f>
        <v>-</v>
      </c>
      <c r="W224" s="123" t="str">
        <f>IF($O224&gt;=W$1,INDEX(整列!$A$2:$K$3512,MATCH($A224,整列!$A$2:$A$3512,0)+W$1-1,11),"-")</f>
        <v>-</v>
      </c>
      <c r="X224" s="123" t="str">
        <f>IF($O224&gt;=X$1,INDEX(整列!$A$2:$K$3512,MATCH($A224,整列!$A$2:$A$3512,0)+X$1-1,11),"-")</f>
        <v>-</v>
      </c>
      <c r="Y224" s="123" t="str">
        <f>IF($O224&gt;=Y$1,INDEX(整列!$A$2:$K$3512,MATCH($A224,整列!$A$2:$A$3512,0)+Y$1-1,11),"-")</f>
        <v>-</v>
      </c>
      <c r="Z224" s="123" t="str">
        <f>IF($O224&gt;=Z$1,INDEX(整列!$A$2:$K$3512,MATCH($A224,整列!$A$2:$A$3512,0)+Z$1-1,11),"-")</f>
        <v>-</v>
      </c>
      <c r="AA224" s="123" t="str">
        <f>IF($O224&gt;=AA$1,INDEX(整列!$A$2:$K$3512,MATCH($A224,整列!$A$2:$A$3512,0)+AA$1-1,11),"-")</f>
        <v>-</v>
      </c>
      <c r="AB224" s="123" t="str">
        <f>IF($O224&gt;=AB$1,INDEX(整列!$A$2:$K$3512,MATCH($A224,整列!$A$2:$A$3512,0)+AB$1-1,11),"-")</f>
        <v>-</v>
      </c>
      <c r="AC224" s="123" t="str">
        <f>IF($O224&gt;=AC$1,INDEX(整列!$A$2:$K$3512,MATCH($A224,整列!$A$2:$A$3512,0)+AC$1-1,11),"-")</f>
        <v>-</v>
      </c>
      <c r="AD224" s="123" t="str">
        <f>IF($O224&gt;=AD$1,INDEX(整列!$A$2:$K$3512,MATCH($A224,整列!$A$2:$A$3512,0)+AD$1-1,11),"-")</f>
        <v>-</v>
      </c>
      <c r="AE224" s="123" t="str">
        <f>IF($O224&gt;=AE$1,INDEX(整列!$A$2:$K$3512,MATCH($A224,整列!$A$2:$A$3512,0)+AE$1-1,11),"-")</f>
        <v>-</v>
      </c>
      <c r="AF224" s="123" t="str">
        <f>IF($O224&gt;=AF$1,INDEX(整列!$A$2:$K$3512,MATCH($A224,整列!$A$2:$A$3512,0)+AF$1-1,11),"-")</f>
        <v>-</v>
      </c>
      <c r="AG224" s="123" t="str">
        <f>IF($O224&gt;=AG$1,INDEX(整列!$A$2:$K$3512,MATCH($A224,整列!$A$2:$A$3512,0)+AG$1-1,11),"-")</f>
        <v>-</v>
      </c>
      <c r="AH224" s="123" t="str">
        <f>IF($O224&gt;=AH$1,INDEX(整列!$A$2:$K$3512,MATCH($A224,整列!$A$2:$A$3512,0)+AH$1-1,11),"-")</f>
        <v>-</v>
      </c>
      <c r="AI224" s="123" t="str">
        <f>IF($O224&gt;=AI$1,INDEX(整列!$A$2:$K$3512,MATCH($A224,整列!$A$2:$A$3512,0)+AI$1-1,11),"-")</f>
        <v>-</v>
      </c>
      <c r="AJ224" s="123" t="str">
        <f>IF($O224&gt;=AJ$1,INDEX(整列!$A$2:$K$3512,MATCH($A224,整列!$A$2:$A$3512,0)+AJ$1-1,11),"-")</f>
        <v>-</v>
      </c>
      <c r="AK224" s="123" t="str">
        <f>IF($O224&gt;=AK$1,INDEX(整列!$A$2:$K$3512,MATCH($A224,整列!$A$2:$A$3512,0)+AK$1-1,11),"-")</f>
        <v>-</v>
      </c>
      <c r="AL224" s="123" t="str">
        <f>IF($O224&gt;=AL$1,INDEX(整列!$A$2:$K$3512,MATCH($A224,整列!$A$2:$A$3512,0)+AL$1-1,11),"-")</f>
        <v>-</v>
      </c>
      <c r="AM224" s="123" t="str">
        <f>IF($O224&gt;=AM$1,INDEX(整列!$A$2:$K$3512,MATCH($A224,整列!$A$2:$A$3512,0)+AM$1-1,11),"-")</f>
        <v>-</v>
      </c>
      <c r="AN224" s="123" t="str">
        <f>IF($O224&gt;=AN$1,INDEX(整列!$A$2:$K$3512,MATCH($A224,整列!$A$2:$A$3512,0)+AN$1-1,11),"-")</f>
        <v>-</v>
      </c>
      <c r="AO224" s="123" t="str">
        <f>IF($O224&gt;=AO$1,INDEX(整列!$A$2:$K$3512,MATCH($A224,整列!$A$2:$A$3512,0)+AO$1-1,11),"-")</f>
        <v>-</v>
      </c>
      <c r="AP224" s="123" t="str">
        <f>IF($O224&gt;=AP$1,INDEX(整列!$A$2:$K$3512,MATCH($A224,整列!$A$2:$A$3512,0)+AP$1-1,11),"-")</f>
        <v>-</v>
      </c>
      <c r="AQ224" s="123" t="str">
        <f>IF($O224&gt;=AQ$1,INDEX(整列!$A$2:$K$3512,MATCH($A224,整列!$A$2:$A$3512,0)+AQ$1-1,11),"-")</f>
        <v>-</v>
      </c>
      <c r="AR224" s="123" t="str">
        <f>IF($O224&gt;=AR$1,INDEX(整列!$A$2:$K$3512,MATCH($A224,整列!$A$2:$A$3512,0)+AR$1-1,11),"-")</f>
        <v>-</v>
      </c>
      <c r="AS224" s="123" t="str">
        <f>IF($O224&gt;=AS$1,INDEX(整列!$A$2:$K$3512,MATCH($A224,整列!$A$2:$A$3512,0)+AS$1-1,11),"-")</f>
        <v>-</v>
      </c>
      <c r="AT224" s="123" t="str">
        <f>IF($O224&gt;=AT$1,INDEX(整列!$A$2:$K$3512,MATCH($A224,整列!$A$2:$A$3512,0)+AT$1-1,11),"-")</f>
        <v>-</v>
      </c>
      <c r="AU224" s="123" t="str">
        <f>IF($O224&gt;=AU$1,INDEX(整列!$A$2:$K$3512,MATCH($A224,整列!$A$2:$A$3512,0)+AU$1-1,11),"-")</f>
        <v>-</v>
      </c>
      <c r="AV224" s="123" t="str">
        <f>IF($O224&gt;=AV$1,INDEX(整列!$A$2:$K$3512,MATCH($A224,整列!$A$2:$A$3512,0)+AV$1-1,11),"-")</f>
        <v>-</v>
      </c>
      <c r="AW224" s="123" t="str">
        <f>IF($O224&gt;=AW$1,INDEX(整列!$A$2:$K$3512,MATCH($A224,整列!$A$2:$A$3512,0)+AW$1-1,11),"-")</f>
        <v>-</v>
      </c>
      <c r="AX224" s="123" t="str">
        <f>IF($O224&gt;=AX$1,INDEX(整列!$A$2:$K$3512,MATCH($A224,整列!$A$2:$A$3512,0)+AX$1-1,11),"-")</f>
        <v>-</v>
      </c>
      <c r="AY224" s="123" t="str">
        <f>IF($O224&gt;=AY$1,INDEX(整列!$A$2:$K$3512,MATCH($A224,整列!$A$2:$A$3512,0)+AY$1-1,11),"-")</f>
        <v>-</v>
      </c>
      <c r="AZ224" s="123" t="str">
        <f>IF($O224&gt;=AZ$1,INDEX(整列!$A$2:$K$3512,MATCH($A224,整列!$A$2:$A$3512,0)+AZ$1-1,11),"-")</f>
        <v>-</v>
      </c>
      <c r="BA224" s="123" t="str">
        <f>IF($O224&gt;=BA$1,INDEX(整列!$A$2:$K$3512,MATCH($A224,整列!$A$2:$A$3512,0)+BA$1-1,11),"-")</f>
        <v>-</v>
      </c>
      <c r="BB224" s="123" t="str">
        <f>IF($O224&gt;=BB$1,INDEX(整列!$A$2:$K$3512,MATCH($A224,整列!$A$2:$A$3512,0)+BB$1-1,11),"-")</f>
        <v>-</v>
      </c>
      <c r="BC224" s="123" t="str">
        <f>IF($O224&gt;=BC$1,INDEX(整列!$A$2:$K$3512,MATCH($A224,整列!$A$2:$A$3512,0)+BC$1-1,11),"-")</f>
        <v>-</v>
      </c>
      <c r="BD224" s="123" t="str">
        <f>IF($O224&gt;=BD$1,INDEX(整列!$A$2:$K$3512,MATCH($A224,整列!$A$2:$A$3512,0)+BD$1-1,11),"-")</f>
        <v>-</v>
      </c>
      <c r="BE224" s="123" t="str">
        <f>IF($O224&gt;=BE$1,INDEX(整列!$A$2:$K$3512,MATCH($A224,整列!$A$2:$A$3512,0)+BE$1-1,11),"-")</f>
        <v>-</v>
      </c>
      <c r="BF224" s="123" t="str">
        <f>IF($O224&gt;=BF$1,INDEX(整列!$A$2:$K$3512,MATCH($A224,整列!$A$2:$A$3512,0)+BF$1-1,11),"-")</f>
        <v>-</v>
      </c>
      <c r="BG224" s="123" t="str">
        <f>IF($O224&gt;=BG$1,INDEX(整列!$A$2:$K$3512,MATCH($A224,整列!$A$2:$A$3512,0)+BG$1-1,11),"-")</f>
        <v>-</v>
      </c>
      <c r="BH224" s="123" t="str">
        <f>IF($O224&gt;=BH$1,INDEX(整列!$A$2:$K$3512,MATCH($A224,整列!$A$2:$A$3512,0)+BH$1-1,11),"-")</f>
        <v>-</v>
      </c>
      <c r="BI224" s="123" t="str">
        <f>IF($O224&gt;=BI$1,INDEX(整列!$A$2:$K$3512,MATCH($A224,整列!$A$2:$A$3512,0)+BI$1-1,11),"-")</f>
        <v>-</v>
      </c>
      <c r="BJ224" s="123" t="str">
        <f>IF($O224&gt;=BJ$1,INDEX(整列!$A$2:$K$3512,MATCH($A224,整列!$A$2:$A$3512,0)+BJ$1-1,11),"-")</f>
        <v>-</v>
      </c>
      <c r="BK224" s="123" t="str">
        <f>IF($O224&gt;=BK$1,INDEX(整列!$A$2:$K$3512,MATCH($A224,整列!$A$2:$A$3512,0)+BK$1-1,11),"-")</f>
        <v>-</v>
      </c>
      <c r="BL224" s="123" t="str">
        <f>IF($O224&gt;=BL$1,INDEX(整列!$A$2:$K$3512,MATCH($A224,整列!$A$2:$A$3512,0)+BL$1-1,11),"-")</f>
        <v>-</v>
      </c>
      <c r="BM224" s="123" t="str">
        <f>IF($O224&gt;=BM$1,INDEX(整列!$A$2:$K$3512,MATCH($A224,整列!$A$2:$A$3512,0)+BM$1-1,11),"-")</f>
        <v>-</v>
      </c>
      <c r="BN224" s="123" t="str">
        <f>IF($O224&gt;=BN$1,INDEX(整列!$A$2:$K$3512,MATCH($A224,整列!$A$2:$A$3512,0)+BN$1-1,11),"-")</f>
        <v>-</v>
      </c>
      <c r="BO224" s="123" t="str">
        <f>IF($O224&gt;=BO$1,INDEX(整列!$A$2:$K$3512,MATCH($A224,整列!$A$2:$A$3512,0)+BO$1-1,11),"-")</f>
        <v>-</v>
      </c>
      <c r="BP224" s="123" t="str">
        <f>IF($O224&gt;=BP$1,INDEX(整列!$A$2:$K$3512,MATCH($A224,整列!$A$2:$A$3512,0)+BP$1-1,11),"-")</f>
        <v>-</v>
      </c>
      <c r="BQ224" s="123" t="str">
        <f>IF($O224&gt;=BQ$1,INDEX(整列!$A$2:$K$3512,MATCH($A224,整列!$A$2:$A$3512,0)+BQ$1-1,11),"-")</f>
        <v>-</v>
      </c>
      <c r="BR224" s="123" t="str">
        <f>IF($O224&gt;=BR$1,INDEX(整列!$A$2:$K$3512,MATCH($A224,整列!$A$2:$A$3512,0)+BR$1-1,11),"-")</f>
        <v>-</v>
      </c>
      <c r="BS224" s="123" t="str">
        <f>IF($O224&gt;=BS$1,INDEX(整列!$A$2:$K$3512,MATCH($A224,整列!$A$2:$A$3512,0)+BS$1-1,11),"-")</f>
        <v>-</v>
      </c>
      <c r="BT224" s="123" t="str">
        <f>IF($O224&gt;=BT$1,INDEX(整列!$A$2:$K$3512,MATCH($A224,整列!$A$2:$A$3512,0)+BT$1-1,11),"-")</f>
        <v>-</v>
      </c>
      <c r="BU224" s="123" t="str">
        <f>IF($O224&gt;=BU$1,INDEX(整列!$A$2:$K$3512,MATCH($A224,整列!$A$2:$A$3512,0)+BU$1-1,11),"-")</f>
        <v>-</v>
      </c>
      <c r="BV224" s="123" t="str">
        <f>IF($O224&gt;=BV$1,INDEX(整列!$A$2:$K$3512,MATCH($A224,整列!$A$2:$A$3512,0)+BV$1-1,11),"-")</f>
        <v>-</v>
      </c>
      <c r="BW224" s="123" t="str">
        <f>IF($O224&gt;=BW$1,INDEX(整列!$A$2:$K$3512,MATCH($A224,整列!$A$2:$A$3512,0)+BW$1-1,11),"-")</f>
        <v>-</v>
      </c>
      <c r="BX224" s="123" t="str">
        <f>IF($O224&gt;=BX$1,INDEX(整列!$A$2:$K$3512,MATCH($A224,整列!$A$2:$A$3512,0)+BX$1-1,11),"-")</f>
        <v>-</v>
      </c>
      <c r="BY224" s="123" t="str">
        <f>IF($O224&gt;=BY$1,INDEX(整列!$A$2:$K$3512,MATCH($A224,整列!$A$2:$A$3512,0)+BY$1-1,11),"-")</f>
        <v>-</v>
      </c>
      <c r="BZ224" s="123" t="str">
        <f>IF($O224&gt;=BZ$1,INDEX(整列!$A$2:$K$3512,MATCH($A224,整列!$A$2:$A$3512,0)+BZ$1-1,11),"-")</f>
        <v>-</v>
      </c>
      <c r="CA224" s="123" t="str">
        <f>IF($O224&gt;=CA$1,INDEX(整列!$A$2:$K$3512,MATCH($A224,整列!$A$2:$A$3512,0)+CA$1-1,11),"-")</f>
        <v>-</v>
      </c>
      <c r="CB224" s="123" t="str">
        <f>IF($O224&gt;=CB$1,INDEX(整列!$A$2:$K$3512,MATCH($A224,整列!$A$2:$A$3512,0)+CB$1-1,11),"-")</f>
        <v>-</v>
      </c>
      <c r="CC224" s="123" t="str">
        <f>IF($O224&gt;=CC$1,INDEX(整列!$A$2:$K$3512,MATCH($A224,整列!$A$2:$A$3512,0)+CC$1-1,11),"-")</f>
        <v>-</v>
      </c>
      <c r="CD224" s="123" t="str">
        <f>IF($O224&gt;=CD$1,INDEX(整列!$A$2:$K$3512,MATCH($A224,整列!$A$2:$A$3512,0)+CD$1-1,11),"-")</f>
        <v>-</v>
      </c>
      <c r="CE224" s="123" t="str">
        <f>IF($O224&gt;=CE$1,INDEX(整列!$A$2:$K$3512,MATCH($A224,整列!$A$2:$A$3512,0)+CE$1-1,11),"-")</f>
        <v>-</v>
      </c>
      <c r="CF224" s="123" t="str">
        <f>IF($O224&gt;=CF$1,INDEX(整列!$A$2:$K$3512,MATCH($A224,整列!$A$2:$A$3512,0)+CF$1-1,11),"-")</f>
        <v>-</v>
      </c>
      <c r="CG224" s="123" t="str">
        <f>IF($O224&gt;=CG$1,INDEX(整列!$A$2:$K$3512,MATCH($A224,整列!$A$2:$A$3512,0)+CG$1-1,11),"-")</f>
        <v>-</v>
      </c>
      <c r="CH224" s="123" t="str">
        <f>IF($O224&gt;=CH$1,INDEX(整列!$A$2:$K$3512,MATCH($A224,整列!$A$2:$A$3512,0)+CH$1-1,11),"-")</f>
        <v>-</v>
      </c>
      <c r="CI224" s="123" t="str">
        <f>IF($O224&gt;=CI$1,INDEX(整列!$A$2:$K$3512,MATCH($A224,整列!$A$2:$A$3512,0)+CI$1-1,11),"-")</f>
        <v>-</v>
      </c>
      <c r="CJ224" s="123" t="str">
        <f>IF($O224&gt;=CJ$1,INDEX(整列!$A$2:$K$3512,MATCH($A224,整列!$A$2:$A$3512,0)+CJ$1-1,11),"-")</f>
        <v>-</v>
      </c>
      <c r="CK224" s="123" t="str">
        <f>IF($O224&gt;=CK$1,INDEX(整列!$A$2:$K$3512,MATCH($A224,整列!$A$2:$A$3512,0)+CK$1-1,11),"-")</f>
        <v>-</v>
      </c>
      <c r="CL224" s="123" t="str">
        <f>IF($O224&gt;=CL$1,INDEX(整列!$A$2:$K$3512,MATCH($A224,整列!$A$2:$A$3512,0)+CL$1-1,11),"-")</f>
        <v>-</v>
      </c>
      <c r="CM224" s="123" t="str">
        <f>IF($O224&gt;=CM$1,INDEX(整列!$A$2:$K$3512,MATCH($A224,整列!$A$2:$A$3512,0)+CM$1-1,11),"-")</f>
        <v>-</v>
      </c>
      <c r="CN224" s="123" t="str">
        <f>IF($O224&gt;=CN$1,INDEX(整列!$A$2:$K$3512,MATCH($A224,整列!$A$2:$A$3512,0)+CN$1-1,11),"-")</f>
        <v>-</v>
      </c>
      <c r="CO224" s="123" t="str">
        <f>IF($O224&gt;=CO$1,INDEX(整列!$A$2:$K$3512,MATCH($A224,整列!$A$2:$A$3512,0)+CO$1-1,11),"-")</f>
        <v>-</v>
      </c>
      <c r="CP224" s="123" t="str">
        <f>IF($O224&gt;=CP$1,INDEX(整列!$A$2:$K$3512,MATCH($A224,整列!$A$2:$A$3512,0)+CP$1-1,11),"-")</f>
        <v>-</v>
      </c>
      <c r="CQ224" s="123" t="str">
        <f>IF($O224&gt;=CQ$1,INDEX(整列!$A$2:$K$3512,MATCH($A224,整列!$A$2:$A$3512,0)+CQ$1-1,11),"-")</f>
        <v>-</v>
      </c>
      <c r="CR224" s="123" t="str">
        <f>IF($O224&gt;=CR$1,INDEX(整列!$A$2:$K$3512,MATCH($A224,整列!$A$2:$A$3512,0)+CR$1-1,11),"-")</f>
        <v>-</v>
      </c>
      <c r="CS224" s="123" t="str">
        <f>IF($O224&gt;=CS$1,INDEX(整列!$A$2:$K$3512,MATCH($A224,整列!$A$2:$A$3512,0)+CS$1-1,11),"-")</f>
        <v>-</v>
      </c>
      <c r="CT224" s="123" t="str">
        <f>IF($O224&gt;=CT$1,INDEX(整列!$A$2:$K$3512,MATCH($A224,整列!$A$2:$A$3512,0)+CT$1-1,11),"-")</f>
        <v>-</v>
      </c>
      <c r="CU224" s="123" t="str">
        <f>IF($O224&gt;=CU$1,INDEX(整列!$A$2:$K$3512,MATCH($A224,整列!$A$2:$A$3512,0)+CU$1-1,11),"-")</f>
        <v>-</v>
      </c>
      <c r="CV224" s="123" t="str">
        <f>IF($O224&gt;=CV$1,INDEX(整列!$A$2:$K$3512,MATCH($A224,整列!$A$2:$A$3512,0)+CV$1-1,11),"-")</f>
        <v>-</v>
      </c>
      <c r="CW224" s="123" t="str">
        <f>IF($O224&gt;=CW$1,INDEX(整列!$A$2:$K$3512,MATCH($A224,整列!$A$2:$A$3512,0)+CW$1-1,11),"-")</f>
        <v>-</v>
      </c>
      <c r="CX224" s="123" t="str">
        <f>IF($O224&gt;=CX$1,INDEX(整列!$A$2:$K$3512,MATCH($A224,整列!$A$2:$A$3512,0)+CX$1-1,11),"-")</f>
        <v>-</v>
      </c>
      <c r="CY224" s="123" t="str">
        <f>IF($O224&gt;=CY$1,INDEX(整列!$A$2:$K$3512,MATCH($A224,整列!$A$2:$A$3512,0)+CY$1-1,11),"-")</f>
        <v>-</v>
      </c>
      <c r="CZ224" s="123" t="str">
        <f>IF($O224&gt;=CZ$1,INDEX(整列!$A$2:$K$3512,MATCH($A224,整列!$A$2:$A$3512,0)+CZ$1-1,11),"-")</f>
        <v>-</v>
      </c>
      <c r="DA224" s="123" t="str">
        <f>IF($O224&gt;=DA$1,INDEX(整列!$A$2:$K$3512,MATCH($A224,整列!$A$2:$A$3512,0)+DA$1-1,11),"-")</f>
        <v>-</v>
      </c>
      <c r="DB224" s="123" t="str">
        <f>IF($O224&gt;=DB$1,INDEX(整列!$A$2:$K$3512,MATCH($A224,整列!$A$2:$A$3512,0)+DB$1-1,11),"-")</f>
        <v>-</v>
      </c>
      <c r="DC224" s="123" t="str">
        <f>IF($O224&gt;=DC$1,INDEX(整列!$A$2:$K$3512,MATCH($A224,整列!$A$2:$A$3512,0)+DC$1-1,11),"-")</f>
        <v>-</v>
      </c>
      <c r="DD224" s="123" t="str">
        <f>IF($O224&gt;=DD$1,INDEX(整列!$A$2:$K$3512,MATCH($A224,整列!$A$2:$A$3512,0)+DD$1-1,11),"-")</f>
        <v>-</v>
      </c>
      <c r="DE224" s="123" t="str">
        <f>IF($O224&gt;=DE$1,INDEX(整列!$A$2:$K$3512,MATCH($A224,整列!$A$2:$A$3512,0)+DE$1-1,11),"-")</f>
        <v>-</v>
      </c>
      <c r="DF224" s="123" t="str">
        <f>IF($O224&gt;=DF$1,INDEX(整列!$A$2:$K$3512,MATCH($A224,整列!$A$2:$A$3512,0)+DF$1-1,11),"-")</f>
        <v>-</v>
      </c>
      <c r="DG224" s="123" t="str">
        <f>IF($O224&gt;=DG$1,INDEX(整列!$A$2:$K$3512,MATCH($A224,整列!$A$2:$A$3512,0)+DG$1-1,11),"-")</f>
        <v>-</v>
      </c>
      <c r="DH224" s="123" t="str">
        <f>IF($O224&gt;=DH$1,INDEX(整列!$A$2:$K$3512,MATCH($A224,整列!$A$2:$A$3512,0)+DH$1-1,11),"-")</f>
        <v>-</v>
      </c>
      <c r="DI224" s="123" t="str">
        <f>IF($O224&gt;=DI$1,INDEX(整列!$A$2:$K$3512,MATCH($A224,整列!$A$2:$A$3512,0)+DI$1-1,11),"-")</f>
        <v>-</v>
      </c>
      <c r="DJ224" s="123" t="str">
        <f>IF($O224&gt;=DJ$1,INDEX(整列!$A$2:$K$3512,MATCH($A224,整列!$A$2:$A$3512,0)+DJ$1-1,11),"-")</f>
        <v>-</v>
      </c>
      <c r="DK224" s="123" t="str">
        <f>IF($O224&gt;=DK$1,INDEX(整列!$A$2:$K$3512,MATCH($A224,整列!$A$2:$A$3512,0)+DK$1-1,11),"-")</f>
        <v>-</v>
      </c>
      <c r="DL224" s="123" t="str">
        <f>IF($O224&gt;=DL$1,INDEX(整列!$A$2:$K$3512,MATCH($A224,整列!$A$2:$A$3512,0)+DL$1-1,11),"-")</f>
        <v>-</v>
      </c>
      <c r="DM224" s="123" t="str">
        <f>IF($O224&gt;=DM$1,INDEX(整列!$A$2:$K$3512,MATCH($A224,整列!$A$2:$A$3512,0)+DM$1-1,11),"-")</f>
        <v>-</v>
      </c>
      <c r="DN224" s="123" t="str">
        <f>IF($O224&gt;=DN$1,INDEX(整列!$A$2:$K$3512,MATCH($A224,整列!$A$2:$A$3512,0)+DN$1-1,11),"-")</f>
        <v>-</v>
      </c>
      <c r="DO224" s="123" t="str">
        <f>IF($O224&gt;=DO$1,INDEX(整列!$A$2:$K$3512,MATCH($A224,整列!$A$2:$A$3512,0)+DO$1-1,11),"-")</f>
        <v>-</v>
      </c>
      <c r="DP224" s="123" t="str">
        <f>IF($O224&gt;=DP$1,INDEX(整列!$A$2:$K$3512,MATCH($A224,整列!$A$2:$A$3512,0)+DP$1-1,11),"-")</f>
        <v>-</v>
      </c>
      <c r="DQ224" s="123" t="str">
        <f>IF($O224&gt;=DQ$1,INDEX(整列!$A$2:$K$3512,MATCH($A224,整列!$A$2:$A$3512,0)+DQ$1-1,11),"-")</f>
        <v>-</v>
      </c>
      <c r="DR224" s="123" t="str">
        <f>IF($O224&gt;=DR$1,INDEX(整列!$A$2:$K$3512,MATCH($A224,整列!$A$2:$A$3512,0)+DR$1-1,11),"-")</f>
        <v>-</v>
      </c>
      <c r="DS224" s="123" t="str">
        <f>IF($O224&gt;=DS$1,INDEX(整列!$A$2:$K$3512,MATCH($A224,整列!$A$2:$A$3512,0)+DS$1-1,11),"-")</f>
        <v>-</v>
      </c>
      <c r="DT224" s="123" t="str">
        <f>IF($O224&gt;=DT$1,INDEX(整列!$A$2:$K$3512,MATCH($A224,整列!$A$2:$A$3512,0)+DT$1-1,11),"-")</f>
        <v>-</v>
      </c>
      <c r="DU224" s="123" t="str">
        <f>IF($O224&gt;=DU$1,INDEX(整列!$A$2:$K$3512,MATCH($A224,整列!$A$2:$A$3512,0)+DU$1-1,11),"-")</f>
        <v>-</v>
      </c>
      <c r="DV224" s="123" t="str">
        <f>IF($O224&gt;=DV$1,INDEX(整列!$A$2:$K$3512,MATCH($A224,整列!$A$2:$A$3512,0)+DV$1-1,11),"-")</f>
        <v>-</v>
      </c>
      <c r="DW224" s="123" t="str">
        <f>IF($O224&gt;=DW$1,INDEX(整列!$A$2:$K$3512,MATCH($A224,整列!$A$2:$A$3512,0)+DW$1-1,11),"-")</f>
        <v>-</v>
      </c>
      <c r="DX224" s="123" t="str">
        <f>IF($O224&gt;=DX$1,INDEX(整列!$A$2:$K$3512,MATCH($A224,整列!$A$2:$A$3512,0)+DX$1-1,11),"-")</f>
        <v>-</v>
      </c>
      <c r="DY224" s="123" t="str">
        <f>IF($O224&gt;=DY$1,INDEX(整列!$A$2:$K$3512,MATCH($A224,整列!$A$2:$A$3512,0)+DY$1-1,11),"-")</f>
        <v>-</v>
      </c>
      <c r="DZ224" s="123" t="str">
        <f>IF($O224&gt;=DZ$1,INDEX(整列!$A$2:$K$3512,MATCH($A224,整列!$A$2:$A$3512,0)+DZ$1-1,11),"-")</f>
        <v>-</v>
      </c>
      <c r="EA224" s="123" t="str">
        <f>IF($O224&gt;=EA$1,INDEX(整列!$A$2:$K$3512,MATCH($A224,整列!$A$2:$A$3512,0)+EA$1-1,11),"-")</f>
        <v>-</v>
      </c>
      <c r="EB224" s="123" t="str">
        <f>IF($O224&gt;=EB$1,INDEX(整列!$A$2:$K$3512,MATCH($A224,整列!$A$2:$A$3512,0)+EB$1-1,11),"-")</f>
        <v>-</v>
      </c>
      <c r="EC224" s="123" t="str">
        <f>IF($O224&gt;=EC$1,INDEX(整列!$A$2:$K$3512,MATCH($A224,整列!$A$2:$A$3512,0)+EC$1-1,11),"-")</f>
        <v>-</v>
      </c>
      <c r="ED224" s="123" t="str">
        <f>IF($O224&gt;=ED$1,INDEX(整列!$A$2:$K$3512,MATCH($A224,整列!$A$2:$A$3512,0)+ED$1-1,11),"-")</f>
        <v>-</v>
      </c>
      <c r="EE224" s="123" t="str">
        <f>IF($O224&gt;=EE$1,INDEX(整列!$A$2:$K$3512,MATCH($A224,整列!$A$2:$A$3512,0)+EE$1-1,11),"-")</f>
        <v>-</v>
      </c>
      <c r="EF224" s="123" t="str">
        <f>IF($O224&gt;=EF$1,INDEX(整列!$A$2:$K$3512,MATCH($A224,整列!$A$2:$A$3512,0)+EF$1-1,11),"-")</f>
        <v>-</v>
      </c>
      <c r="EG224" s="123" t="str">
        <f>IF($O224&gt;=EG$1,INDEX(整列!$A$2:$K$3512,MATCH($A224,整列!$A$2:$A$3512,0)+EG$1-1,11),"-")</f>
        <v>-</v>
      </c>
      <c r="EH224" s="123" t="str">
        <f>IF($O224&gt;=EH$1,INDEX(整列!$A$2:$K$3512,MATCH($A224,整列!$A$2:$A$3512,0)+EH$1-1,11),"-")</f>
        <v>-</v>
      </c>
      <c r="EI224" s="123" t="str">
        <f>IF($O224&gt;=EI$1,INDEX(整列!$A$2:$K$3512,MATCH($A224,整列!$A$2:$A$3512,0)+EI$1-1,11),"-")</f>
        <v>-</v>
      </c>
      <c r="EJ224" s="123" t="str">
        <f>IF($O224&gt;=EJ$1,INDEX(整列!$A$2:$K$3512,MATCH($A224,整列!$A$2:$A$3512,0)+EJ$1-1,11),"-")</f>
        <v>-</v>
      </c>
      <c r="EK224" s="123" t="str">
        <f>IF($O224&gt;=EK$1,INDEX(整列!$A$2:$K$3512,MATCH($A224,整列!$A$2:$A$3512,0)+EK$1-1,11),"-")</f>
        <v>-</v>
      </c>
      <c r="EL224" s="123" t="str">
        <f>IF($O224&gt;=EL$1,INDEX(整列!$A$2:$K$3512,MATCH($A224,整列!$A$2:$A$3512,0)+EL$1-1,11),"-")</f>
        <v>-</v>
      </c>
      <c r="EM224" s="123" t="str">
        <f>IF($O224&gt;=EM$1,INDEX(整列!$A$2:$K$3512,MATCH($A224,整列!$A$2:$A$3512,0)+EM$1-1,11),"-")</f>
        <v>-</v>
      </c>
      <c r="EN224" s="123" t="str">
        <f>IF($O224&gt;=EN$1,INDEX(整列!$A$2:$K$3512,MATCH($A224,整列!$A$2:$A$3512,0)+EN$1-1,11),"-")</f>
        <v>-</v>
      </c>
      <c r="EO224" s="123" t="str">
        <f>IF($O224&gt;=EO$1,INDEX(整列!$A$2:$K$3512,MATCH($A224,整列!$A$2:$A$3512,0)+EO$1-1,11),"-")</f>
        <v>-</v>
      </c>
      <c r="EP224" s="123" t="str">
        <f>IF($O224&gt;=EP$1,INDEX(整列!$A$2:$K$3512,MATCH($A224,整列!$A$2:$A$3512,0)+EP$1-1,11),"-")</f>
        <v>-</v>
      </c>
      <c r="EQ224" s="123" t="str">
        <f>IF($O224&gt;=EQ$1,INDEX(整列!$A$2:$K$3512,MATCH($A224,整列!$A$2:$A$3512,0)+EQ$1-1,11),"-")</f>
        <v>-</v>
      </c>
      <c r="ER224" s="123" t="str">
        <f>IF($O224&gt;=ER$1,INDEX(整列!$A$2:$K$3512,MATCH($A224,整列!$A$2:$A$3512,0)+ER$1-1,11),"-")</f>
        <v>-</v>
      </c>
      <c r="ES224" s="123" t="str">
        <f>IF($O224&gt;=ES$1,INDEX(整列!$A$2:$K$3512,MATCH($A224,整列!$A$2:$A$3512,0)+ES$1-1,11),"-")</f>
        <v>-</v>
      </c>
      <c r="ET224" s="123" t="str">
        <f>IF($O224&gt;=ET$1,INDEX(整列!$A$2:$K$3512,MATCH($A224,整列!$A$2:$A$3512,0)+ET$1-1,11),"-")</f>
        <v>-</v>
      </c>
      <c r="EU224" s="123" t="str">
        <f>IF($O224&gt;=EU$1,INDEX(整列!$A$2:$K$3512,MATCH($A224,整列!$A$2:$A$3512,0)+EU$1-1,11),"-")</f>
        <v>-</v>
      </c>
      <c r="EV224" s="123" t="str">
        <f>IF($O224&gt;=EV$1,INDEX(整列!$A$2:$K$3512,MATCH($A224,整列!$A$2:$A$3512,0)+EV$1-1,11),"-")</f>
        <v>-</v>
      </c>
      <c r="EW224" s="123" t="str">
        <f>IF($O224&gt;=EW$1,INDEX(整列!$A$2:$K$3512,MATCH($A224,整列!$A$2:$A$3512,0)+EW$1-1,11),"-")</f>
        <v>-</v>
      </c>
      <c r="EX224" s="123" t="str">
        <f>IF($O224&gt;=EX$1,INDEX(整列!$A$2:$K$3512,MATCH($A224,整列!$A$2:$A$3512,0)+EX$1-1,11),"-")</f>
        <v>-</v>
      </c>
      <c r="EY224" s="123" t="str">
        <f>IF($O224&gt;=EY$1,INDEX(整列!$A$2:$K$3512,MATCH($A224,整列!$A$2:$A$3512,0)+EY$1-1,11),"-")</f>
        <v>-</v>
      </c>
      <c r="EZ224" s="123" t="str">
        <f>IF($O224&gt;=EZ$1,INDEX(整列!$A$2:$K$3512,MATCH($A224,整列!$A$2:$A$3512,0)+EZ$1-1,11),"-")</f>
        <v>-</v>
      </c>
      <c r="FA224" s="123" t="str">
        <f>IF($O224&gt;=FA$1,INDEX(整列!$A$2:$K$3512,MATCH($A224,整列!$A$2:$A$3512,0)+FA$1-1,11),"-")</f>
        <v>-</v>
      </c>
      <c r="FB224" s="123" t="str">
        <f>IF($O224&gt;=FB$1,INDEX(整列!$A$2:$K$3512,MATCH($A224,整列!$A$2:$A$3512,0)+FB$1-1,11),"-")</f>
        <v>-</v>
      </c>
      <c r="FC224" s="123" t="str">
        <f>IF($O224&gt;=FC$1,INDEX(整列!$A$2:$K$3512,MATCH($A224,整列!$A$2:$A$3512,0)+FC$1-1,11),"-")</f>
        <v>-</v>
      </c>
      <c r="FD224" s="123" t="str">
        <f>IF($O224&gt;=FD$1,INDEX(整列!$A$2:$K$3512,MATCH($A224,整列!$A$2:$A$3512,0)+FD$1-1,11),"-")</f>
        <v>-</v>
      </c>
      <c r="FE224" s="123" t="str">
        <f>IF($O224&gt;=FE$1,INDEX(整列!$A$2:$K$3512,MATCH($A224,整列!$A$2:$A$3512,0)+FE$1-1,11),"-")</f>
        <v>-</v>
      </c>
      <c r="FF224" s="123" t="str">
        <f>IF($O224&gt;=FF$1,INDEX(整列!$A$2:$K$3512,MATCH($A224,整列!$A$2:$A$3512,0)+FF$1-1,11),"-")</f>
        <v>-</v>
      </c>
      <c r="FG224" s="123" t="str">
        <f>IF($O224&gt;=FG$1,INDEX(整列!$A$2:$K$3512,MATCH($A224,整列!$A$2:$A$3512,0)+FG$1-1,11),"-")</f>
        <v>-</v>
      </c>
      <c r="FH224" s="123" t="str">
        <f>IF($O224&gt;=FH$1,INDEX(整列!$A$2:$K$3512,MATCH($A224,整列!$A$2:$A$3512,0)+FH$1-1,11),"-")</f>
        <v>-</v>
      </c>
      <c r="FI224" s="123" t="str">
        <f>IF($O224&gt;=FI$1,INDEX(整列!$A$2:$K$3512,MATCH($A224,整列!$A$2:$A$3512,0)+FI$1-1,11),"-")</f>
        <v>-</v>
      </c>
      <c r="FJ224" s="123" t="str">
        <f>IF($O224&gt;=FJ$1,INDEX(整列!$A$2:$K$3512,MATCH($A224,整列!$A$2:$A$3512,0)+FJ$1-1,11),"-")</f>
        <v>-</v>
      </c>
      <c r="FK224" s="123" t="str">
        <f>IF($O224&gt;=FK$1,INDEX(整列!$A$2:$K$3512,MATCH($A224,整列!$A$2:$A$3512,0)+FK$1-1,11),"-")</f>
        <v>-</v>
      </c>
      <c r="FL224" s="123" t="str">
        <f>IF($O224&gt;=FL$1,INDEX(整列!$A$2:$K$3512,MATCH($A224,整列!$A$2:$A$3512,0)+FL$1-1,11),"-")</f>
        <v>-</v>
      </c>
      <c r="FM224" s="123" t="str">
        <f>IF($O224&gt;=FM$1,INDEX(整列!$A$2:$K$3512,MATCH($A224,整列!$A$2:$A$3512,0)+FM$1-1,11),"-")</f>
        <v>-</v>
      </c>
      <c r="FN224" s="123" t="str">
        <f>IF($O224&gt;=FN$1,INDEX(整列!$A$2:$K$3512,MATCH($A224,整列!$A$2:$A$3512,0)+FN$1-1,11),"-")</f>
        <v>-</v>
      </c>
      <c r="FO224" s="123" t="str">
        <f>IF($O224&gt;=FO$1,INDEX(整列!$A$2:$K$3512,MATCH($A224,整列!$A$2:$A$3512,0)+FO$1-1,11),"-")</f>
        <v>-</v>
      </c>
      <c r="FP224" s="123" t="str">
        <f>IF($O224&gt;=FP$1,INDEX(整列!$A$2:$K$3512,MATCH($A224,整列!$A$2:$A$3512,0)+FP$1-1,11),"-")</f>
        <v>-</v>
      </c>
      <c r="FQ224" s="123" t="str">
        <f>IF($O224&gt;=FQ$1,INDEX(整列!$A$2:$K$3512,MATCH($A224,整列!$A$2:$A$3512,0)+FQ$1-1,11),"-")</f>
        <v>-</v>
      </c>
      <c r="FR224" s="123" t="str">
        <f>IF($O224&gt;=FR$1,INDEX(整列!$A$2:$K$3512,MATCH($A224,整列!$A$2:$A$3512,0)+FR$1-1,11),"-")</f>
        <v>-</v>
      </c>
      <c r="FS224" s="123" t="str">
        <f>IF($O224&gt;=FS$1,INDEX(整列!$A$2:$K$3512,MATCH($A224,整列!$A$2:$A$3512,0)+FS$1-1,11),"-")</f>
        <v>-</v>
      </c>
      <c r="FT224" s="123" t="str">
        <f>IF($O224&gt;=FT$1,INDEX(整列!$A$2:$K$3512,MATCH($A224,整列!$A$2:$A$3512,0)+FT$1-1,11),"-")</f>
        <v>-</v>
      </c>
      <c r="FU224" s="123" t="str">
        <f>IF($O224&gt;=FU$1,INDEX(整列!$A$2:$K$3512,MATCH($A224,整列!$A$2:$A$3512,0)+FU$1-1,11),"-")</f>
        <v>-</v>
      </c>
      <c r="FV224" s="123" t="str">
        <f>IF($O224&gt;=FV$1,INDEX(整列!$A$2:$K$3512,MATCH($A224,整列!$A$2:$A$3512,0)+FV$1-1,11),"-")</f>
        <v>-</v>
      </c>
      <c r="FW224" s="123" t="str">
        <f>IF($O224&gt;=FW$1,INDEX(整列!$A$2:$K$3512,MATCH($A224,整列!$A$2:$A$3512,0)+FW$1-1,11),"-")</f>
        <v>-</v>
      </c>
      <c r="FX224" s="123" t="str">
        <f>IF($O224&gt;=FX$1,INDEX(整列!$A$2:$K$3512,MATCH($A224,整列!$A$2:$A$3512,0)+FX$1-1,11),"-")</f>
        <v>-</v>
      </c>
      <c r="FY224" s="123" t="str">
        <f>IF($O224&gt;=FY$1,INDEX(整列!$A$2:$K$3512,MATCH($A224,整列!$A$2:$A$3512,0)+FY$1-1,11),"-")</f>
        <v>-</v>
      </c>
      <c r="FZ224" s="123" t="str">
        <f>IF($O224&gt;=FZ$1,INDEX(整列!$A$2:$K$3512,MATCH($A224,整列!$A$2:$A$3512,0)+FZ$1-1,11),"-")</f>
        <v>-</v>
      </c>
      <c r="GA224" s="123" t="str">
        <f>IF($O224&gt;=GA$1,INDEX(整列!$A$2:$K$3512,MATCH($A224,整列!$A$2:$A$3512,0)+GA$1-1,11),"-")</f>
        <v>-</v>
      </c>
      <c r="GB224" s="123" t="str">
        <f>IF($O224&gt;=GB$1,INDEX(整列!$A$2:$K$3512,MATCH($A224,整列!$A$2:$A$3512,0)+GB$1-1,11),"-")</f>
        <v>-</v>
      </c>
      <c r="GC224" s="123" t="str">
        <f>IF($O224&gt;=GC$1,INDEX(整列!$A$2:$K$3512,MATCH($A224,整列!$A$2:$A$3512,0)+GC$1-1,11),"-")</f>
        <v>-</v>
      </c>
      <c r="GD224" s="123" t="str">
        <f>IF($O224&gt;=GD$1,INDEX(整列!$A$2:$K$3512,MATCH($A224,整列!$A$2:$A$3512,0)+GD$1-1,11),"-")</f>
        <v>-</v>
      </c>
      <c r="GE224" s="123" t="str">
        <f>IF($O224&gt;=GE$1,INDEX(整列!$A$2:$K$3512,MATCH($A224,整列!$A$2:$A$3512,0)+GE$1-1,11),"-")</f>
        <v>-</v>
      </c>
      <c r="GF224" s="123" t="str">
        <f>IF($O224&gt;=GF$1,INDEX(整列!$A$2:$K$3512,MATCH($A224,整列!$A$2:$A$3512,0)+GF$1-1,11),"-")</f>
        <v>-</v>
      </c>
      <c r="GG224" s="123" t="str">
        <f>IF($O224&gt;=GG$1,INDEX(整列!$A$2:$K$3512,MATCH($A224,整列!$A$2:$A$3512,0)+GG$1-1,11),"-")</f>
        <v>-</v>
      </c>
      <c r="GH224" s="123" t="str">
        <f>IF($O224&gt;=GH$1,INDEX(整列!$A$2:$K$3512,MATCH($A224,整列!$A$2:$A$3512,0)+GH$1-1,11),"-")</f>
        <v>-</v>
      </c>
      <c r="GI224" s="123" t="str">
        <f>IF($O224&gt;=GI$1,INDEX(整列!$A$2:$K$3512,MATCH($A224,整列!$A$2:$A$3512,0)+GI$1-1,11),"-")</f>
        <v>-</v>
      </c>
      <c r="GJ224" s="123" t="str">
        <f>IF($O224&gt;=GJ$1,INDEX(整列!$A$2:$K$3512,MATCH($A224,整列!$A$2:$A$3512,0)+GJ$1-1,11),"-")</f>
        <v>-</v>
      </c>
      <c r="GK224" s="123" t="str">
        <f>IF($O224&gt;=GK$1,INDEX(整列!$A$2:$K$3512,MATCH($A224,整列!$A$2:$A$3512,0)+GK$1-1,11),"-")</f>
        <v>-</v>
      </c>
      <c r="GL224" s="123" t="str">
        <f>IF($O224&gt;=GL$1,INDEX(整列!$A$2:$K$3512,MATCH($A224,整列!$A$2:$A$3512,0)+GL$1-1,11),"-")</f>
        <v>-</v>
      </c>
      <c r="GM224" s="123" t="str">
        <f>IF($O224&gt;=GM$1,INDEX(整列!$A$2:$K$3512,MATCH($A224,整列!$A$2:$A$3512,0)+GM$1-1,11),"-")</f>
        <v>-</v>
      </c>
      <c r="GN224" s="123" t="str">
        <f>IF($O224&gt;=GN$1,INDEX(整列!$A$2:$K$3512,MATCH($A224,整列!$A$2:$A$3512,0)+GN$1-1,11),"-")</f>
        <v>-</v>
      </c>
      <c r="GO224" s="123" t="str">
        <f>IF($O224&gt;=GO$1,INDEX(整列!$A$2:$K$3512,MATCH($A224,整列!$A$2:$A$3512,0)+GO$1-1,11),"-")</f>
        <v>-</v>
      </c>
      <c r="GP224" s="123" t="str">
        <f>IF($O224&gt;=GP$1,INDEX(整列!$A$2:$K$3512,MATCH($A224,整列!$A$2:$A$3512,0)+GP$1-1,11),"-")</f>
        <v>-</v>
      </c>
      <c r="GQ224" s="123" t="str">
        <f>IF($O224&gt;=GQ$1,INDEX(整列!$A$2:$K$3512,MATCH($A224,整列!$A$2:$A$3512,0)+GQ$1-1,11),"-")</f>
        <v>-</v>
      </c>
      <c r="GR224" s="123" t="str">
        <f>IF($O224&gt;=GR$1,INDEX(整列!$A$2:$K$3512,MATCH($A224,整列!$A$2:$A$3512,0)+GR$1-1,11),"-")</f>
        <v>-</v>
      </c>
      <c r="GS224" s="123" t="str">
        <f>IF($O224&gt;=GS$1,INDEX(整列!$A$2:$K$3512,MATCH($A224,整列!$A$2:$A$3512,0)+GS$1-1,11),"-")</f>
        <v>-</v>
      </c>
      <c r="GT224" s="123" t="str">
        <f>IF($O224&gt;=GT$1,INDEX(整列!$A$2:$K$3512,MATCH($A224,整列!$A$2:$A$3512,0)+GT$1-1,11),"-")</f>
        <v>-</v>
      </c>
      <c r="GU224" s="123" t="str">
        <f>IF($O224&gt;=GU$1,INDEX(整列!$A$2:$K$3512,MATCH($A224,整列!$A$2:$A$3512,0)+GU$1-1,11),"-")</f>
        <v>-</v>
      </c>
      <c r="GV224" s="123" t="str">
        <f>IF($O224&gt;=GV$1,INDEX(整列!$A$2:$K$3512,MATCH($A224,整列!$A$2:$A$3512,0)+GV$1-1,11),"-")</f>
        <v>-</v>
      </c>
      <c r="GW224" s="123" t="str">
        <f>IF($O224&gt;=GW$1,INDEX(整列!$A$2:$K$3512,MATCH($A224,整列!$A$2:$A$3512,0)+GW$1-1,11),"-")</f>
        <v>-</v>
      </c>
      <c r="GX224" s="123" t="str">
        <f>IF($O224&gt;=GX$1,INDEX(整列!$A$2:$K$3512,MATCH($A224,整列!$A$2:$A$3512,0)+GX$1-1,11),"-")</f>
        <v>-</v>
      </c>
      <c r="GY224" s="123" t="str">
        <f>IF($O224&gt;=GY$1,INDEX(整列!$A$2:$K$3512,MATCH($A224,整列!$A$2:$A$3512,0)+GY$1-1,11),"-")</f>
        <v>-</v>
      </c>
      <c r="GZ224" s="123" t="str">
        <f>IF($O224&gt;=GZ$1,INDEX(整列!$A$2:$K$3512,MATCH($A224,整列!$A$2:$A$3512,0)+GZ$1-1,11),"-")</f>
        <v>-</v>
      </c>
      <c r="HA224" s="123" t="str">
        <f>IF($O224&gt;=HA$1,INDEX(整列!$A$2:$K$3512,MATCH($A224,整列!$A$2:$A$3512,0)+HA$1-1,11),"-")</f>
        <v>-</v>
      </c>
      <c r="HB224" s="123" t="str">
        <f>IF($O224&gt;=HB$1,INDEX(整列!$A$2:$K$3512,MATCH($A224,整列!$A$2:$A$3512,0)+HB$1-1,11),"-")</f>
        <v>-</v>
      </c>
      <c r="HC224" s="123" t="str">
        <f>IF($O224&gt;=HC$1,INDEX(整列!$A$2:$K$3512,MATCH($A224,整列!$A$2:$A$3512,0)+HC$1-1,11),"-")</f>
        <v>-</v>
      </c>
      <c r="HD224" s="123" t="str">
        <f>IF($O224&gt;=HD$1,INDEX(整列!$A$2:$K$3512,MATCH($A224,整列!$A$2:$A$3512,0)+HD$1-1,11),"-")</f>
        <v>-</v>
      </c>
      <c r="HE224" s="123" t="str">
        <f>IF($O224&gt;=HE$1,INDEX(整列!$A$2:$K$3512,MATCH($A224,整列!$A$2:$A$3512,0)+HE$1-1,11),"-")</f>
        <v>-</v>
      </c>
      <c r="HF224" s="123" t="str">
        <f>IF($O224&gt;=HF$1,INDEX(整列!$A$2:$K$3512,MATCH($A224,整列!$A$2:$A$3512,0)+HF$1-1,11),"-")</f>
        <v>-</v>
      </c>
      <c r="HG224" s="123" t="str">
        <f>IF($O224&gt;=HG$1,INDEX(整列!$A$2:$K$3512,MATCH($A224,整列!$A$2:$A$3512,0)+HG$1-1,11),"-")</f>
        <v>-</v>
      </c>
      <c r="HH224" s="123" t="str">
        <f>IF($O224&gt;=HH$1,INDEX(整列!$A$2:$K$3512,MATCH($A224,整列!$A$2:$A$3512,0)+HH$1-1,11),"-")</f>
        <v>-</v>
      </c>
      <c r="HI224" s="123" t="str">
        <f>IF($O224&gt;=HI$1,INDEX(整列!$A$2:$K$3512,MATCH($A224,整列!$A$2:$A$3512,0)+HI$1-1,11),"-")</f>
        <v>-</v>
      </c>
      <c r="HJ224" s="123" t="str">
        <f>IF($O224&gt;=HJ$1,INDEX(整列!$A$2:$K$3512,MATCH($A224,整列!$A$2:$A$3512,0)+HJ$1-1,11),"-")</f>
        <v>-</v>
      </c>
      <c r="HK224" s="123" t="str">
        <f>IF($O224&gt;=HK$1,INDEX(整列!$A$2:$K$3512,MATCH($A224,整列!$A$2:$A$3512,0)+HK$1-1,11),"-")</f>
        <v>-</v>
      </c>
      <c r="HL224" s="123" t="str">
        <f>IF($O224&gt;=HL$1,INDEX(整列!$A$2:$K$3512,MATCH($A224,整列!$A$2:$A$3512,0)+HL$1-1,11),"-")</f>
        <v>-</v>
      </c>
      <c r="HP224" s="101" t="str">
        <f t="shared" si="23"/>
        <v>C03-8927-0000</v>
      </c>
      <c r="HQ224" s="115">
        <f>COUNTIF(整列!$A$2:$A$3512,HP224)</f>
        <v>1</v>
      </c>
    </row>
    <row r="225" spans="1:225" ht="13.5">
      <c r="A225" s="48" t="s">
        <v>652</v>
      </c>
      <c r="B225" s="48" t="s">
        <v>582</v>
      </c>
      <c r="C225" s="48" t="s">
        <v>583</v>
      </c>
      <c r="D225" s="48" t="s">
        <v>181</v>
      </c>
      <c r="E225" s="48" t="s">
        <v>584</v>
      </c>
      <c r="F225" s="48" t="s">
        <v>239</v>
      </c>
      <c r="G225" s="48" t="s">
        <v>240</v>
      </c>
      <c r="H225" s="48" t="s">
        <v>653</v>
      </c>
      <c r="I225" s="48" t="s">
        <v>240</v>
      </c>
      <c r="J225" s="48" t="s">
        <v>184</v>
      </c>
      <c r="K225" s="48"/>
      <c r="L225" s="48" t="s">
        <v>184</v>
      </c>
      <c r="M225" s="48"/>
      <c r="N225" s="119"/>
      <c r="O225" s="120">
        <f>COUNTIF(整列!$A$2:$A$3512,$A225)</f>
        <v>1</v>
      </c>
      <c r="P225" s="121">
        <f t="shared" si="18"/>
        <v>13700</v>
      </c>
      <c r="Q225" s="121">
        <f t="shared" si="19"/>
        <v>0</v>
      </c>
      <c r="R225" s="122">
        <f t="shared" si="20"/>
        <v>13700</v>
      </c>
      <c r="S225" s="121">
        <f t="shared" si="21"/>
        <v>13700</v>
      </c>
      <c r="T225" s="121">
        <f t="shared" si="22"/>
        <v>13700</v>
      </c>
      <c r="U225" s="123">
        <f>IF($O225&gt;=U$1,INDEX(整列!$A$2:$K$3512,MATCH($A225,整列!$A$2:$A$3512,0)+U$1-1,11),"-")</f>
        <v>13700</v>
      </c>
      <c r="V225" s="123" t="str">
        <f>IF($O225&gt;=V$1,INDEX(整列!$A$2:$K$3512,MATCH($A225,整列!$A$2:$A$3512,0)+V$1-1,11),"-")</f>
        <v>-</v>
      </c>
      <c r="W225" s="123" t="str">
        <f>IF($O225&gt;=W$1,INDEX(整列!$A$2:$K$3512,MATCH($A225,整列!$A$2:$A$3512,0)+W$1-1,11),"-")</f>
        <v>-</v>
      </c>
      <c r="X225" s="123" t="str">
        <f>IF($O225&gt;=X$1,INDEX(整列!$A$2:$K$3512,MATCH($A225,整列!$A$2:$A$3512,0)+X$1-1,11),"-")</f>
        <v>-</v>
      </c>
      <c r="Y225" s="123" t="str">
        <f>IF($O225&gt;=Y$1,INDEX(整列!$A$2:$K$3512,MATCH($A225,整列!$A$2:$A$3512,0)+Y$1-1,11),"-")</f>
        <v>-</v>
      </c>
      <c r="Z225" s="123" t="str">
        <f>IF($O225&gt;=Z$1,INDEX(整列!$A$2:$K$3512,MATCH($A225,整列!$A$2:$A$3512,0)+Z$1-1,11),"-")</f>
        <v>-</v>
      </c>
      <c r="AA225" s="123" t="str">
        <f>IF($O225&gt;=AA$1,INDEX(整列!$A$2:$K$3512,MATCH($A225,整列!$A$2:$A$3512,0)+AA$1-1,11),"-")</f>
        <v>-</v>
      </c>
      <c r="AB225" s="123" t="str">
        <f>IF($O225&gt;=AB$1,INDEX(整列!$A$2:$K$3512,MATCH($A225,整列!$A$2:$A$3512,0)+AB$1-1,11),"-")</f>
        <v>-</v>
      </c>
      <c r="AC225" s="123" t="str">
        <f>IF($O225&gt;=AC$1,INDEX(整列!$A$2:$K$3512,MATCH($A225,整列!$A$2:$A$3512,0)+AC$1-1,11),"-")</f>
        <v>-</v>
      </c>
      <c r="AD225" s="123" t="str">
        <f>IF($O225&gt;=AD$1,INDEX(整列!$A$2:$K$3512,MATCH($A225,整列!$A$2:$A$3512,0)+AD$1-1,11),"-")</f>
        <v>-</v>
      </c>
      <c r="AE225" s="123" t="str">
        <f>IF($O225&gt;=AE$1,INDEX(整列!$A$2:$K$3512,MATCH($A225,整列!$A$2:$A$3512,0)+AE$1-1,11),"-")</f>
        <v>-</v>
      </c>
      <c r="AF225" s="123" t="str">
        <f>IF($O225&gt;=AF$1,INDEX(整列!$A$2:$K$3512,MATCH($A225,整列!$A$2:$A$3512,0)+AF$1-1,11),"-")</f>
        <v>-</v>
      </c>
      <c r="AG225" s="123" t="str">
        <f>IF($O225&gt;=AG$1,INDEX(整列!$A$2:$K$3512,MATCH($A225,整列!$A$2:$A$3512,0)+AG$1-1,11),"-")</f>
        <v>-</v>
      </c>
      <c r="AH225" s="123" t="str">
        <f>IF($O225&gt;=AH$1,INDEX(整列!$A$2:$K$3512,MATCH($A225,整列!$A$2:$A$3512,0)+AH$1-1,11),"-")</f>
        <v>-</v>
      </c>
      <c r="AI225" s="123" t="str">
        <f>IF($O225&gt;=AI$1,INDEX(整列!$A$2:$K$3512,MATCH($A225,整列!$A$2:$A$3512,0)+AI$1-1,11),"-")</f>
        <v>-</v>
      </c>
      <c r="AJ225" s="123" t="str">
        <f>IF($O225&gt;=AJ$1,INDEX(整列!$A$2:$K$3512,MATCH($A225,整列!$A$2:$A$3512,0)+AJ$1-1,11),"-")</f>
        <v>-</v>
      </c>
      <c r="AK225" s="123" t="str">
        <f>IF($O225&gt;=AK$1,INDEX(整列!$A$2:$K$3512,MATCH($A225,整列!$A$2:$A$3512,0)+AK$1-1,11),"-")</f>
        <v>-</v>
      </c>
      <c r="AL225" s="123" t="str">
        <f>IF($O225&gt;=AL$1,INDEX(整列!$A$2:$K$3512,MATCH($A225,整列!$A$2:$A$3512,0)+AL$1-1,11),"-")</f>
        <v>-</v>
      </c>
      <c r="AM225" s="123" t="str">
        <f>IF($O225&gt;=AM$1,INDEX(整列!$A$2:$K$3512,MATCH($A225,整列!$A$2:$A$3512,0)+AM$1-1,11),"-")</f>
        <v>-</v>
      </c>
      <c r="AN225" s="123" t="str">
        <f>IF($O225&gt;=AN$1,INDEX(整列!$A$2:$K$3512,MATCH($A225,整列!$A$2:$A$3512,0)+AN$1-1,11),"-")</f>
        <v>-</v>
      </c>
      <c r="AO225" s="123" t="str">
        <f>IF($O225&gt;=AO$1,INDEX(整列!$A$2:$K$3512,MATCH($A225,整列!$A$2:$A$3512,0)+AO$1-1,11),"-")</f>
        <v>-</v>
      </c>
      <c r="AP225" s="123" t="str">
        <f>IF($O225&gt;=AP$1,INDEX(整列!$A$2:$K$3512,MATCH($A225,整列!$A$2:$A$3512,0)+AP$1-1,11),"-")</f>
        <v>-</v>
      </c>
      <c r="AQ225" s="123" t="str">
        <f>IF($O225&gt;=AQ$1,INDEX(整列!$A$2:$K$3512,MATCH($A225,整列!$A$2:$A$3512,0)+AQ$1-1,11),"-")</f>
        <v>-</v>
      </c>
      <c r="AR225" s="123" t="str">
        <f>IF($O225&gt;=AR$1,INDEX(整列!$A$2:$K$3512,MATCH($A225,整列!$A$2:$A$3512,0)+AR$1-1,11),"-")</f>
        <v>-</v>
      </c>
      <c r="AS225" s="123" t="str">
        <f>IF($O225&gt;=AS$1,INDEX(整列!$A$2:$K$3512,MATCH($A225,整列!$A$2:$A$3512,0)+AS$1-1,11),"-")</f>
        <v>-</v>
      </c>
      <c r="AT225" s="123" t="str">
        <f>IF($O225&gt;=AT$1,INDEX(整列!$A$2:$K$3512,MATCH($A225,整列!$A$2:$A$3512,0)+AT$1-1,11),"-")</f>
        <v>-</v>
      </c>
      <c r="AU225" s="123" t="str">
        <f>IF($O225&gt;=AU$1,INDEX(整列!$A$2:$K$3512,MATCH($A225,整列!$A$2:$A$3512,0)+AU$1-1,11),"-")</f>
        <v>-</v>
      </c>
      <c r="AV225" s="123" t="str">
        <f>IF($O225&gt;=AV$1,INDEX(整列!$A$2:$K$3512,MATCH($A225,整列!$A$2:$A$3512,0)+AV$1-1,11),"-")</f>
        <v>-</v>
      </c>
      <c r="AW225" s="123" t="str">
        <f>IF($O225&gt;=AW$1,INDEX(整列!$A$2:$K$3512,MATCH($A225,整列!$A$2:$A$3512,0)+AW$1-1,11),"-")</f>
        <v>-</v>
      </c>
      <c r="AX225" s="123" t="str">
        <f>IF($O225&gt;=AX$1,INDEX(整列!$A$2:$K$3512,MATCH($A225,整列!$A$2:$A$3512,0)+AX$1-1,11),"-")</f>
        <v>-</v>
      </c>
      <c r="AY225" s="123" t="str">
        <f>IF($O225&gt;=AY$1,INDEX(整列!$A$2:$K$3512,MATCH($A225,整列!$A$2:$A$3512,0)+AY$1-1,11),"-")</f>
        <v>-</v>
      </c>
      <c r="AZ225" s="123" t="str">
        <f>IF($O225&gt;=AZ$1,INDEX(整列!$A$2:$K$3512,MATCH($A225,整列!$A$2:$A$3512,0)+AZ$1-1,11),"-")</f>
        <v>-</v>
      </c>
      <c r="BA225" s="123" t="str">
        <f>IF($O225&gt;=BA$1,INDEX(整列!$A$2:$K$3512,MATCH($A225,整列!$A$2:$A$3512,0)+BA$1-1,11),"-")</f>
        <v>-</v>
      </c>
      <c r="BB225" s="123" t="str">
        <f>IF($O225&gt;=BB$1,INDEX(整列!$A$2:$K$3512,MATCH($A225,整列!$A$2:$A$3512,0)+BB$1-1,11),"-")</f>
        <v>-</v>
      </c>
      <c r="BC225" s="123" t="str">
        <f>IF($O225&gt;=BC$1,INDEX(整列!$A$2:$K$3512,MATCH($A225,整列!$A$2:$A$3512,0)+BC$1-1,11),"-")</f>
        <v>-</v>
      </c>
      <c r="BD225" s="123" t="str">
        <f>IF($O225&gt;=BD$1,INDEX(整列!$A$2:$K$3512,MATCH($A225,整列!$A$2:$A$3512,0)+BD$1-1,11),"-")</f>
        <v>-</v>
      </c>
      <c r="BE225" s="123" t="str">
        <f>IF($O225&gt;=BE$1,INDEX(整列!$A$2:$K$3512,MATCH($A225,整列!$A$2:$A$3512,0)+BE$1-1,11),"-")</f>
        <v>-</v>
      </c>
      <c r="BF225" s="123" t="str">
        <f>IF($O225&gt;=BF$1,INDEX(整列!$A$2:$K$3512,MATCH($A225,整列!$A$2:$A$3512,0)+BF$1-1,11),"-")</f>
        <v>-</v>
      </c>
      <c r="BG225" s="123" t="str">
        <f>IF($O225&gt;=BG$1,INDEX(整列!$A$2:$K$3512,MATCH($A225,整列!$A$2:$A$3512,0)+BG$1-1,11),"-")</f>
        <v>-</v>
      </c>
      <c r="BH225" s="123" t="str">
        <f>IF($O225&gt;=BH$1,INDEX(整列!$A$2:$K$3512,MATCH($A225,整列!$A$2:$A$3512,0)+BH$1-1,11),"-")</f>
        <v>-</v>
      </c>
      <c r="BI225" s="123" t="str">
        <f>IF($O225&gt;=BI$1,INDEX(整列!$A$2:$K$3512,MATCH($A225,整列!$A$2:$A$3512,0)+BI$1-1,11),"-")</f>
        <v>-</v>
      </c>
      <c r="BJ225" s="123" t="str">
        <f>IF($O225&gt;=BJ$1,INDEX(整列!$A$2:$K$3512,MATCH($A225,整列!$A$2:$A$3512,0)+BJ$1-1,11),"-")</f>
        <v>-</v>
      </c>
      <c r="BK225" s="123" t="str">
        <f>IF($O225&gt;=BK$1,INDEX(整列!$A$2:$K$3512,MATCH($A225,整列!$A$2:$A$3512,0)+BK$1-1,11),"-")</f>
        <v>-</v>
      </c>
      <c r="BL225" s="123" t="str">
        <f>IF($O225&gt;=BL$1,INDEX(整列!$A$2:$K$3512,MATCH($A225,整列!$A$2:$A$3512,0)+BL$1-1,11),"-")</f>
        <v>-</v>
      </c>
      <c r="BM225" s="123" t="str">
        <f>IF($O225&gt;=BM$1,INDEX(整列!$A$2:$K$3512,MATCH($A225,整列!$A$2:$A$3512,0)+BM$1-1,11),"-")</f>
        <v>-</v>
      </c>
      <c r="BN225" s="123" t="str">
        <f>IF($O225&gt;=BN$1,INDEX(整列!$A$2:$K$3512,MATCH($A225,整列!$A$2:$A$3512,0)+BN$1-1,11),"-")</f>
        <v>-</v>
      </c>
      <c r="BO225" s="123" t="str">
        <f>IF($O225&gt;=BO$1,INDEX(整列!$A$2:$K$3512,MATCH($A225,整列!$A$2:$A$3512,0)+BO$1-1,11),"-")</f>
        <v>-</v>
      </c>
      <c r="BP225" s="123" t="str">
        <f>IF($O225&gt;=BP$1,INDEX(整列!$A$2:$K$3512,MATCH($A225,整列!$A$2:$A$3512,0)+BP$1-1,11),"-")</f>
        <v>-</v>
      </c>
      <c r="BQ225" s="123" t="str">
        <f>IF($O225&gt;=BQ$1,INDEX(整列!$A$2:$K$3512,MATCH($A225,整列!$A$2:$A$3512,0)+BQ$1-1,11),"-")</f>
        <v>-</v>
      </c>
      <c r="BR225" s="123" t="str">
        <f>IF($O225&gt;=BR$1,INDEX(整列!$A$2:$K$3512,MATCH($A225,整列!$A$2:$A$3512,0)+BR$1-1,11),"-")</f>
        <v>-</v>
      </c>
      <c r="BS225" s="123" t="str">
        <f>IF($O225&gt;=BS$1,INDEX(整列!$A$2:$K$3512,MATCH($A225,整列!$A$2:$A$3512,0)+BS$1-1,11),"-")</f>
        <v>-</v>
      </c>
      <c r="BT225" s="123" t="str">
        <f>IF($O225&gt;=BT$1,INDEX(整列!$A$2:$K$3512,MATCH($A225,整列!$A$2:$A$3512,0)+BT$1-1,11),"-")</f>
        <v>-</v>
      </c>
      <c r="BU225" s="123" t="str">
        <f>IF($O225&gt;=BU$1,INDEX(整列!$A$2:$K$3512,MATCH($A225,整列!$A$2:$A$3512,0)+BU$1-1,11),"-")</f>
        <v>-</v>
      </c>
      <c r="BV225" s="123" t="str">
        <f>IF($O225&gt;=BV$1,INDEX(整列!$A$2:$K$3512,MATCH($A225,整列!$A$2:$A$3512,0)+BV$1-1,11),"-")</f>
        <v>-</v>
      </c>
      <c r="BW225" s="123" t="str">
        <f>IF($O225&gt;=BW$1,INDEX(整列!$A$2:$K$3512,MATCH($A225,整列!$A$2:$A$3512,0)+BW$1-1,11),"-")</f>
        <v>-</v>
      </c>
      <c r="BX225" s="123" t="str">
        <f>IF($O225&gt;=BX$1,INDEX(整列!$A$2:$K$3512,MATCH($A225,整列!$A$2:$A$3512,0)+BX$1-1,11),"-")</f>
        <v>-</v>
      </c>
      <c r="BY225" s="123" t="str">
        <f>IF($O225&gt;=BY$1,INDEX(整列!$A$2:$K$3512,MATCH($A225,整列!$A$2:$A$3512,0)+BY$1-1,11),"-")</f>
        <v>-</v>
      </c>
      <c r="BZ225" s="123" t="str">
        <f>IF($O225&gt;=BZ$1,INDEX(整列!$A$2:$K$3512,MATCH($A225,整列!$A$2:$A$3512,0)+BZ$1-1,11),"-")</f>
        <v>-</v>
      </c>
      <c r="CA225" s="123" t="str">
        <f>IF($O225&gt;=CA$1,INDEX(整列!$A$2:$K$3512,MATCH($A225,整列!$A$2:$A$3512,0)+CA$1-1,11),"-")</f>
        <v>-</v>
      </c>
      <c r="CB225" s="123" t="str">
        <f>IF($O225&gt;=CB$1,INDEX(整列!$A$2:$K$3512,MATCH($A225,整列!$A$2:$A$3512,0)+CB$1-1,11),"-")</f>
        <v>-</v>
      </c>
      <c r="CC225" s="123" t="str">
        <f>IF($O225&gt;=CC$1,INDEX(整列!$A$2:$K$3512,MATCH($A225,整列!$A$2:$A$3512,0)+CC$1-1,11),"-")</f>
        <v>-</v>
      </c>
      <c r="CD225" s="123" t="str">
        <f>IF($O225&gt;=CD$1,INDEX(整列!$A$2:$K$3512,MATCH($A225,整列!$A$2:$A$3512,0)+CD$1-1,11),"-")</f>
        <v>-</v>
      </c>
      <c r="CE225" s="123" t="str">
        <f>IF($O225&gt;=CE$1,INDEX(整列!$A$2:$K$3512,MATCH($A225,整列!$A$2:$A$3512,0)+CE$1-1,11),"-")</f>
        <v>-</v>
      </c>
      <c r="CF225" s="123" t="str">
        <f>IF($O225&gt;=CF$1,INDEX(整列!$A$2:$K$3512,MATCH($A225,整列!$A$2:$A$3512,0)+CF$1-1,11),"-")</f>
        <v>-</v>
      </c>
      <c r="CG225" s="123" t="str">
        <f>IF($O225&gt;=CG$1,INDEX(整列!$A$2:$K$3512,MATCH($A225,整列!$A$2:$A$3512,0)+CG$1-1,11),"-")</f>
        <v>-</v>
      </c>
      <c r="CH225" s="123" t="str">
        <f>IF($O225&gt;=CH$1,INDEX(整列!$A$2:$K$3512,MATCH($A225,整列!$A$2:$A$3512,0)+CH$1-1,11),"-")</f>
        <v>-</v>
      </c>
      <c r="CI225" s="123" t="str">
        <f>IF($O225&gt;=CI$1,INDEX(整列!$A$2:$K$3512,MATCH($A225,整列!$A$2:$A$3512,0)+CI$1-1,11),"-")</f>
        <v>-</v>
      </c>
      <c r="CJ225" s="123" t="str">
        <f>IF($O225&gt;=CJ$1,INDEX(整列!$A$2:$K$3512,MATCH($A225,整列!$A$2:$A$3512,0)+CJ$1-1,11),"-")</f>
        <v>-</v>
      </c>
      <c r="CK225" s="123" t="str">
        <f>IF($O225&gt;=CK$1,INDEX(整列!$A$2:$K$3512,MATCH($A225,整列!$A$2:$A$3512,0)+CK$1-1,11),"-")</f>
        <v>-</v>
      </c>
      <c r="CL225" s="123" t="str">
        <f>IF($O225&gt;=CL$1,INDEX(整列!$A$2:$K$3512,MATCH($A225,整列!$A$2:$A$3512,0)+CL$1-1,11),"-")</f>
        <v>-</v>
      </c>
      <c r="CM225" s="123" t="str">
        <f>IF($O225&gt;=CM$1,INDEX(整列!$A$2:$K$3512,MATCH($A225,整列!$A$2:$A$3512,0)+CM$1-1,11),"-")</f>
        <v>-</v>
      </c>
      <c r="CN225" s="123" t="str">
        <f>IF($O225&gt;=CN$1,INDEX(整列!$A$2:$K$3512,MATCH($A225,整列!$A$2:$A$3512,0)+CN$1-1,11),"-")</f>
        <v>-</v>
      </c>
      <c r="CO225" s="123" t="str">
        <f>IF($O225&gt;=CO$1,INDEX(整列!$A$2:$K$3512,MATCH($A225,整列!$A$2:$A$3512,0)+CO$1-1,11),"-")</f>
        <v>-</v>
      </c>
      <c r="CP225" s="123" t="str">
        <f>IF($O225&gt;=CP$1,INDEX(整列!$A$2:$K$3512,MATCH($A225,整列!$A$2:$A$3512,0)+CP$1-1,11),"-")</f>
        <v>-</v>
      </c>
      <c r="CQ225" s="123" t="str">
        <f>IF($O225&gt;=CQ$1,INDEX(整列!$A$2:$K$3512,MATCH($A225,整列!$A$2:$A$3512,0)+CQ$1-1,11),"-")</f>
        <v>-</v>
      </c>
      <c r="CR225" s="123" t="str">
        <f>IF($O225&gt;=CR$1,INDEX(整列!$A$2:$K$3512,MATCH($A225,整列!$A$2:$A$3512,0)+CR$1-1,11),"-")</f>
        <v>-</v>
      </c>
      <c r="CS225" s="123" t="str">
        <f>IF($O225&gt;=CS$1,INDEX(整列!$A$2:$K$3512,MATCH($A225,整列!$A$2:$A$3512,0)+CS$1-1,11),"-")</f>
        <v>-</v>
      </c>
      <c r="CT225" s="123" t="str">
        <f>IF($O225&gt;=CT$1,INDEX(整列!$A$2:$K$3512,MATCH($A225,整列!$A$2:$A$3512,0)+CT$1-1,11),"-")</f>
        <v>-</v>
      </c>
      <c r="CU225" s="123" t="str">
        <f>IF($O225&gt;=CU$1,INDEX(整列!$A$2:$K$3512,MATCH($A225,整列!$A$2:$A$3512,0)+CU$1-1,11),"-")</f>
        <v>-</v>
      </c>
      <c r="CV225" s="123" t="str">
        <f>IF($O225&gt;=CV$1,INDEX(整列!$A$2:$K$3512,MATCH($A225,整列!$A$2:$A$3512,0)+CV$1-1,11),"-")</f>
        <v>-</v>
      </c>
      <c r="CW225" s="123" t="str">
        <f>IF($O225&gt;=CW$1,INDEX(整列!$A$2:$K$3512,MATCH($A225,整列!$A$2:$A$3512,0)+CW$1-1,11),"-")</f>
        <v>-</v>
      </c>
      <c r="CX225" s="123" t="str">
        <f>IF($O225&gt;=CX$1,INDEX(整列!$A$2:$K$3512,MATCH($A225,整列!$A$2:$A$3512,0)+CX$1-1,11),"-")</f>
        <v>-</v>
      </c>
      <c r="CY225" s="123" t="str">
        <f>IF($O225&gt;=CY$1,INDEX(整列!$A$2:$K$3512,MATCH($A225,整列!$A$2:$A$3512,0)+CY$1-1,11),"-")</f>
        <v>-</v>
      </c>
      <c r="CZ225" s="123" t="str">
        <f>IF($O225&gt;=CZ$1,INDEX(整列!$A$2:$K$3512,MATCH($A225,整列!$A$2:$A$3512,0)+CZ$1-1,11),"-")</f>
        <v>-</v>
      </c>
      <c r="DA225" s="123" t="str">
        <f>IF($O225&gt;=DA$1,INDEX(整列!$A$2:$K$3512,MATCH($A225,整列!$A$2:$A$3512,0)+DA$1-1,11),"-")</f>
        <v>-</v>
      </c>
      <c r="DB225" s="123" t="str">
        <f>IF($O225&gt;=DB$1,INDEX(整列!$A$2:$K$3512,MATCH($A225,整列!$A$2:$A$3512,0)+DB$1-1,11),"-")</f>
        <v>-</v>
      </c>
      <c r="DC225" s="123" t="str">
        <f>IF($O225&gt;=DC$1,INDEX(整列!$A$2:$K$3512,MATCH($A225,整列!$A$2:$A$3512,0)+DC$1-1,11),"-")</f>
        <v>-</v>
      </c>
      <c r="DD225" s="123" t="str">
        <f>IF($O225&gt;=DD$1,INDEX(整列!$A$2:$K$3512,MATCH($A225,整列!$A$2:$A$3512,0)+DD$1-1,11),"-")</f>
        <v>-</v>
      </c>
      <c r="DE225" s="123" t="str">
        <f>IF($O225&gt;=DE$1,INDEX(整列!$A$2:$K$3512,MATCH($A225,整列!$A$2:$A$3512,0)+DE$1-1,11),"-")</f>
        <v>-</v>
      </c>
      <c r="DF225" s="123" t="str">
        <f>IF($O225&gt;=DF$1,INDEX(整列!$A$2:$K$3512,MATCH($A225,整列!$A$2:$A$3512,0)+DF$1-1,11),"-")</f>
        <v>-</v>
      </c>
      <c r="DG225" s="123" t="str">
        <f>IF($O225&gt;=DG$1,INDEX(整列!$A$2:$K$3512,MATCH($A225,整列!$A$2:$A$3512,0)+DG$1-1,11),"-")</f>
        <v>-</v>
      </c>
      <c r="DH225" s="123" t="str">
        <f>IF($O225&gt;=DH$1,INDEX(整列!$A$2:$K$3512,MATCH($A225,整列!$A$2:$A$3512,0)+DH$1-1,11),"-")</f>
        <v>-</v>
      </c>
      <c r="DI225" s="123" t="str">
        <f>IF($O225&gt;=DI$1,INDEX(整列!$A$2:$K$3512,MATCH($A225,整列!$A$2:$A$3512,0)+DI$1-1,11),"-")</f>
        <v>-</v>
      </c>
      <c r="DJ225" s="123" t="str">
        <f>IF($O225&gt;=DJ$1,INDEX(整列!$A$2:$K$3512,MATCH($A225,整列!$A$2:$A$3512,0)+DJ$1-1,11),"-")</f>
        <v>-</v>
      </c>
      <c r="DK225" s="123" t="str">
        <f>IF($O225&gt;=DK$1,INDEX(整列!$A$2:$K$3512,MATCH($A225,整列!$A$2:$A$3512,0)+DK$1-1,11),"-")</f>
        <v>-</v>
      </c>
      <c r="DL225" s="123" t="str">
        <f>IF($O225&gt;=DL$1,INDEX(整列!$A$2:$K$3512,MATCH($A225,整列!$A$2:$A$3512,0)+DL$1-1,11),"-")</f>
        <v>-</v>
      </c>
      <c r="DM225" s="123" t="str">
        <f>IF($O225&gt;=DM$1,INDEX(整列!$A$2:$K$3512,MATCH($A225,整列!$A$2:$A$3512,0)+DM$1-1,11),"-")</f>
        <v>-</v>
      </c>
      <c r="DN225" s="123" t="str">
        <f>IF($O225&gt;=DN$1,INDEX(整列!$A$2:$K$3512,MATCH($A225,整列!$A$2:$A$3512,0)+DN$1-1,11),"-")</f>
        <v>-</v>
      </c>
      <c r="DO225" s="123" t="str">
        <f>IF($O225&gt;=DO$1,INDEX(整列!$A$2:$K$3512,MATCH($A225,整列!$A$2:$A$3512,0)+DO$1-1,11),"-")</f>
        <v>-</v>
      </c>
      <c r="DP225" s="123" t="str">
        <f>IF($O225&gt;=DP$1,INDEX(整列!$A$2:$K$3512,MATCH($A225,整列!$A$2:$A$3512,0)+DP$1-1,11),"-")</f>
        <v>-</v>
      </c>
      <c r="DQ225" s="123" t="str">
        <f>IF($O225&gt;=DQ$1,INDEX(整列!$A$2:$K$3512,MATCH($A225,整列!$A$2:$A$3512,0)+DQ$1-1,11),"-")</f>
        <v>-</v>
      </c>
      <c r="DR225" s="123" t="str">
        <f>IF($O225&gt;=DR$1,INDEX(整列!$A$2:$K$3512,MATCH($A225,整列!$A$2:$A$3512,0)+DR$1-1,11),"-")</f>
        <v>-</v>
      </c>
      <c r="DS225" s="123" t="str">
        <f>IF($O225&gt;=DS$1,INDEX(整列!$A$2:$K$3512,MATCH($A225,整列!$A$2:$A$3512,0)+DS$1-1,11),"-")</f>
        <v>-</v>
      </c>
      <c r="DT225" s="123" t="str">
        <f>IF($O225&gt;=DT$1,INDEX(整列!$A$2:$K$3512,MATCH($A225,整列!$A$2:$A$3512,0)+DT$1-1,11),"-")</f>
        <v>-</v>
      </c>
      <c r="DU225" s="123" t="str">
        <f>IF($O225&gt;=DU$1,INDEX(整列!$A$2:$K$3512,MATCH($A225,整列!$A$2:$A$3512,0)+DU$1-1,11),"-")</f>
        <v>-</v>
      </c>
      <c r="DV225" s="123" t="str">
        <f>IF($O225&gt;=DV$1,INDEX(整列!$A$2:$K$3512,MATCH($A225,整列!$A$2:$A$3512,0)+DV$1-1,11),"-")</f>
        <v>-</v>
      </c>
      <c r="DW225" s="123" t="str">
        <f>IF($O225&gt;=DW$1,INDEX(整列!$A$2:$K$3512,MATCH($A225,整列!$A$2:$A$3512,0)+DW$1-1,11),"-")</f>
        <v>-</v>
      </c>
      <c r="DX225" s="123" t="str">
        <f>IF($O225&gt;=DX$1,INDEX(整列!$A$2:$K$3512,MATCH($A225,整列!$A$2:$A$3512,0)+DX$1-1,11),"-")</f>
        <v>-</v>
      </c>
      <c r="DY225" s="123" t="str">
        <f>IF($O225&gt;=DY$1,INDEX(整列!$A$2:$K$3512,MATCH($A225,整列!$A$2:$A$3512,0)+DY$1-1,11),"-")</f>
        <v>-</v>
      </c>
      <c r="DZ225" s="123" t="str">
        <f>IF($O225&gt;=DZ$1,INDEX(整列!$A$2:$K$3512,MATCH($A225,整列!$A$2:$A$3512,0)+DZ$1-1,11),"-")</f>
        <v>-</v>
      </c>
      <c r="EA225" s="123" t="str">
        <f>IF($O225&gt;=EA$1,INDEX(整列!$A$2:$K$3512,MATCH($A225,整列!$A$2:$A$3512,0)+EA$1-1,11),"-")</f>
        <v>-</v>
      </c>
      <c r="EB225" s="123" t="str">
        <f>IF($O225&gt;=EB$1,INDEX(整列!$A$2:$K$3512,MATCH($A225,整列!$A$2:$A$3512,0)+EB$1-1,11),"-")</f>
        <v>-</v>
      </c>
      <c r="EC225" s="123" t="str">
        <f>IF($O225&gt;=EC$1,INDEX(整列!$A$2:$K$3512,MATCH($A225,整列!$A$2:$A$3512,0)+EC$1-1,11),"-")</f>
        <v>-</v>
      </c>
      <c r="ED225" s="123" t="str">
        <f>IF($O225&gt;=ED$1,INDEX(整列!$A$2:$K$3512,MATCH($A225,整列!$A$2:$A$3512,0)+ED$1-1,11),"-")</f>
        <v>-</v>
      </c>
      <c r="EE225" s="123" t="str">
        <f>IF($O225&gt;=EE$1,INDEX(整列!$A$2:$K$3512,MATCH($A225,整列!$A$2:$A$3512,0)+EE$1-1,11),"-")</f>
        <v>-</v>
      </c>
      <c r="EF225" s="123" t="str">
        <f>IF($O225&gt;=EF$1,INDEX(整列!$A$2:$K$3512,MATCH($A225,整列!$A$2:$A$3512,0)+EF$1-1,11),"-")</f>
        <v>-</v>
      </c>
      <c r="EG225" s="123" t="str">
        <f>IF($O225&gt;=EG$1,INDEX(整列!$A$2:$K$3512,MATCH($A225,整列!$A$2:$A$3512,0)+EG$1-1,11),"-")</f>
        <v>-</v>
      </c>
      <c r="EH225" s="123" t="str">
        <f>IF($O225&gt;=EH$1,INDEX(整列!$A$2:$K$3512,MATCH($A225,整列!$A$2:$A$3512,0)+EH$1-1,11),"-")</f>
        <v>-</v>
      </c>
      <c r="EI225" s="123" t="str">
        <f>IF($O225&gt;=EI$1,INDEX(整列!$A$2:$K$3512,MATCH($A225,整列!$A$2:$A$3512,0)+EI$1-1,11),"-")</f>
        <v>-</v>
      </c>
      <c r="EJ225" s="123" t="str">
        <f>IF($O225&gt;=EJ$1,INDEX(整列!$A$2:$K$3512,MATCH($A225,整列!$A$2:$A$3512,0)+EJ$1-1,11),"-")</f>
        <v>-</v>
      </c>
      <c r="EK225" s="123" t="str">
        <f>IF($O225&gt;=EK$1,INDEX(整列!$A$2:$K$3512,MATCH($A225,整列!$A$2:$A$3512,0)+EK$1-1,11),"-")</f>
        <v>-</v>
      </c>
      <c r="EL225" s="123" t="str">
        <f>IF($O225&gt;=EL$1,INDEX(整列!$A$2:$K$3512,MATCH($A225,整列!$A$2:$A$3512,0)+EL$1-1,11),"-")</f>
        <v>-</v>
      </c>
      <c r="EM225" s="123" t="str">
        <f>IF($O225&gt;=EM$1,INDEX(整列!$A$2:$K$3512,MATCH($A225,整列!$A$2:$A$3512,0)+EM$1-1,11),"-")</f>
        <v>-</v>
      </c>
      <c r="EN225" s="123" t="str">
        <f>IF($O225&gt;=EN$1,INDEX(整列!$A$2:$K$3512,MATCH($A225,整列!$A$2:$A$3512,0)+EN$1-1,11),"-")</f>
        <v>-</v>
      </c>
      <c r="EO225" s="123" t="str">
        <f>IF($O225&gt;=EO$1,INDEX(整列!$A$2:$K$3512,MATCH($A225,整列!$A$2:$A$3512,0)+EO$1-1,11),"-")</f>
        <v>-</v>
      </c>
      <c r="EP225" s="123" t="str">
        <f>IF($O225&gt;=EP$1,INDEX(整列!$A$2:$K$3512,MATCH($A225,整列!$A$2:$A$3512,0)+EP$1-1,11),"-")</f>
        <v>-</v>
      </c>
      <c r="EQ225" s="123" t="str">
        <f>IF($O225&gt;=EQ$1,INDEX(整列!$A$2:$K$3512,MATCH($A225,整列!$A$2:$A$3512,0)+EQ$1-1,11),"-")</f>
        <v>-</v>
      </c>
      <c r="ER225" s="123" t="str">
        <f>IF($O225&gt;=ER$1,INDEX(整列!$A$2:$K$3512,MATCH($A225,整列!$A$2:$A$3512,0)+ER$1-1,11),"-")</f>
        <v>-</v>
      </c>
      <c r="ES225" s="123" t="str">
        <f>IF($O225&gt;=ES$1,INDEX(整列!$A$2:$K$3512,MATCH($A225,整列!$A$2:$A$3512,0)+ES$1-1,11),"-")</f>
        <v>-</v>
      </c>
      <c r="ET225" s="123" t="str">
        <f>IF($O225&gt;=ET$1,INDEX(整列!$A$2:$K$3512,MATCH($A225,整列!$A$2:$A$3512,0)+ET$1-1,11),"-")</f>
        <v>-</v>
      </c>
      <c r="EU225" s="123" t="str">
        <f>IF($O225&gt;=EU$1,INDEX(整列!$A$2:$K$3512,MATCH($A225,整列!$A$2:$A$3512,0)+EU$1-1,11),"-")</f>
        <v>-</v>
      </c>
      <c r="EV225" s="123" t="str">
        <f>IF($O225&gt;=EV$1,INDEX(整列!$A$2:$K$3512,MATCH($A225,整列!$A$2:$A$3512,0)+EV$1-1,11),"-")</f>
        <v>-</v>
      </c>
      <c r="EW225" s="123" t="str">
        <f>IF($O225&gt;=EW$1,INDEX(整列!$A$2:$K$3512,MATCH($A225,整列!$A$2:$A$3512,0)+EW$1-1,11),"-")</f>
        <v>-</v>
      </c>
      <c r="EX225" s="123" t="str">
        <f>IF($O225&gt;=EX$1,INDEX(整列!$A$2:$K$3512,MATCH($A225,整列!$A$2:$A$3512,0)+EX$1-1,11),"-")</f>
        <v>-</v>
      </c>
      <c r="EY225" s="123" t="str">
        <f>IF($O225&gt;=EY$1,INDEX(整列!$A$2:$K$3512,MATCH($A225,整列!$A$2:$A$3512,0)+EY$1-1,11),"-")</f>
        <v>-</v>
      </c>
      <c r="EZ225" s="123" t="str">
        <f>IF($O225&gt;=EZ$1,INDEX(整列!$A$2:$K$3512,MATCH($A225,整列!$A$2:$A$3512,0)+EZ$1-1,11),"-")</f>
        <v>-</v>
      </c>
      <c r="FA225" s="123" t="str">
        <f>IF($O225&gt;=FA$1,INDEX(整列!$A$2:$K$3512,MATCH($A225,整列!$A$2:$A$3512,0)+FA$1-1,11),"-")</f>
        <v>-</v>
      </c>
      <c r="FB225" s="123" t="str">
        <f>IF($O225&gt;=FB$1,INDEX(整列!$A$2:$K$3512,MATCH($A225,整列!$A$2:$A$3512,0)+FB$1-1,11),"-")</f>
        <v>-</v>
      </c>
      <c r="FC225" s="123" t="str">
        <f>IF($O225&gt;=FC$1,INDEX(整列!$A$2:$K$3512,MATCH($A225,整列!$A$2:$A$3512,0)+FC$1-1,11),"-")</f>
        <v>-</v>
      </c>
      <c r="FD225" s="123" t="str">
        <f>IF($O225&gt;=FD$1,INDEX(整列!$A$2:$K$3512,MATCH($A225,整列!$A$2:$A$3512,0)+FD$1-1,11),"-")</f>
        <v>-</v>
      </c>
      <c r="FE225" s="123" t="str">
        <f>IF($O225&gt;=FE$1,INDEX(整列!$A$2:$K$3512,MATCH($A225,整列!$A$2:$A$3512,0)+FE$1-1,11),"-")</f>
        <v>-</v>
      </c>
      <c r="FF225" s="123" t="str">
        <f>IF($O225&gt;=FF$1,INDEX(整列!$A$2:$K$3512,MATCH($A225,整列!$A$2:$A$3512,0)+FF$1-1,11),"-")</f>
        <v>-</v>
      </c>
      <c r="FG225" s="123" t="str">
        <f>IF($O225&gt;=FG$1,INDEX(整列!$A$2:$K$3512,MATCH($A225,整列!$A$2:$A$3512,0)+FG$1-1,11),"-")</f>
        <v>-</v>
      </c>
      <c r="FH225" s="123" t="str">
        <f>IF($O225&gt;=FH$1,INDEX(整列!$A$2:$K$3512,MATCH($A225,整列!$A$2:$A$3512,0)+FH$1-1,11),"-")</f>
        <v>-</v>
      </c>
      <c r="FI225" s="123" t="str">
        <f>IF($O225&gt;=FI$1,INDEX(整列!$A$2:$K$3512,MATCH($A225,整列!$A$2:$A$3512,0)+FI$1-1,11),"-")</f>
        <v>-</v>
      </c>
      <c r="FJ225" s="123" t="str">
        <f>IF($O225&gt;=FJ$1,INDEX(整列!$A$2:$K$3512,MATCH($A225,整列!$A$2:$A$3512,0)+FJ$1-1,11),"-")</f>
        <v>-</v>
      </c>
      <c r="FK225" s="123" t="str">
        <f>IF($O225&gt;=FK$1,INDEX(整列!$A$2:$K$3512,MATCH($A225,整列!$A$2:$A$3512,0)+FK$1-1,11),"-")</f>
        <v>-</v>
      </c>
      <c r="FL225" s="123" t="str">
        <f>IF($O225&gt;=FL$1,INDEX(整列!$A$2:$K$3512,MATCH($A225,整列!$A$2:$A$3512,0)+FL$1-1,11),"-")</f>
        <v>-</v>
      </c>
      <c r="FM225" s="123" t="str">
        <f>IF($O225&gt;=FM$1,INDEX(整列!$A$2:$K$3512,MATCH($A225,整列!$A$2:$A$3512,0)+FM$1-1,11),"-")</f>
        <v>-</v>
      </c>
      <c r="FN225" s="123" t="str">
        <f>IF($O225&gt;=FN$1,INDEX(整列!$A$2:$K$3512,MATCH($A225,整列!$A$2:$A$3512,0)+FN$1-1,11),"-")</f>
        <v>-</v>
      </c>
      <c r="FO225" s="123" t="str">
        <f>IF($O225&gt;=FO$1,INDEX(整列!$A$2:$K$3512,MATCH($A225,整列!$A$2:$A$3512,0)+FO$1-1,11),"-")</f>
        <v>-</v>
      </c>
      <c r="FP225" s="123" t="str">
        <f>IF($O225&gt;=FP$1,INDEX(整列!$A$2:$K$3512,MATCH($A225,整列!$A$2:$A$3512,0)+FP$1-1,11),"-")</f>
        <v>-</v>
      </c>
      <c r="FQ225" s="123" t="str">
        <f>IF($O225&gt;=FQ$1,INDEX(整列!$A$2:$K$3512,MATCH($A225,整列!$A$2:$A$3512,0)+FQ$1-1,11),"-")</f>
        <v>-</v>
      </c>
      <c r="FR225" s="123" t="str">
        <f>IF($O225&gt;=FR$1,INDEX(整列!$A$2:$K$3512,MATCH($A225,整列!$A$2:$A$3512,0)+FR$1-1,11),"-")</f>
        <v>-</v>
      </c>
      <c r="FS225" s="123" t="str">
        <f>IF($O225&gt;=FS$1,INDEX(整列!$A$2:$K$3512,MATCH($A225,整列!$A$2:$A$3512,0)+FS$1-1,11),"-")</f>
        <v>-</v>
      </c>
      <c r="FT225" s="123" t="str">
        <f>IF($O225&gt;=FT$1,INDEX(整列!$A$2:$K$3512,MATCH($A225,整列!$A$2:$A$3512,0)+FT$1-1,11),"-")</f>
        <v>-</v>
      </c>
      <c r="FU225" s="123" t="str">
        <f>IF($O225&gt;=FU$1,INDEX(整列!$A$2:$K$3512,MATCH($A225,整列!$A$2:$A$3512,0)+FU$1-1,11),"-")</f>
        <v>-</v>
      </c>
      <c r="FV225" s="123" t="str">
        <f>IF($O225&gt;=FV$1,INDEX(整列!$A$2:$K$3512,MATCH($A225,整列!$A$2:$A$3512,0)+FV$1-1,11),"-")</f>
        <v>-</v>
      </c>
      <c r="FW225" s="123" t="str">
        <f>IF($O225&gt;=FW$1,INDEX(整列!$A$2:$K$3512,MATCH($A225,整列!$A$2:$A$3512,0)+FW$1-1,11),"-")</f>
        <v>-</v>
      </c>
      <c r="FX225" s="123" t="str">
        <f>IF($O225&gt;=FX$1,INDEX(整列!$A$2:$K$3512,MATCH($A225,整列!$A$2:$A$3512,0)+FX$1-1,11),"-")</f>
        <v>-</v>
      </c>
      <c r="FY225" s="123" t="str">
        <f>IF($O225&gt;=FY$1,INDEX(整列!$A$2:$K$3512,MATCH($A225,整列!$A$2:$A$3512,0)+FY$1-1,11),"-")</f>
        <v>-</v>
      </c>
      <c r="FZ225" s="123" t="str">
        <f>IF($O225&gt;=FZ$1,INDEX(整列!$A$2:$K$3512,MATCH($A225,整列!$A$2:$A$3512,0)+FZ$1-1,11),"-")</f>
        <v>-</v>
      </c>
      <c r="GA225" s="123" t="str">
        <f>IF($O225&gt;=GA$1,INDEX(整列!$A$2:$K$3512,MATCH($A225,整列!$A$2:$A$3512,0)+GA$1-1,11),"-")</f>
        <v>-</v>
      </c>
      <c r="GB225" s="123" t="str">
        <f>IF($O225&gt;=GB$1,INDEX(整列!$A$2:$K$3512,MATCH($A225,整列!$A$2:$A$3512,0)+GB$1-1,11),"-")</f>
        <v>-</v>
      </c>
      <c r="GC225" s="123" t="str">
        <f>IF($O225&gt;=GC$1,INDEX(整列!$A$2:$K$3512,MATCH($A225,整列!$A$2:$A$3512,0)+GC$1-1,11),"-")</f>
        <v>-</v>
      </c>
      <c r="GD225" s="123" t="str">
        <f>IF($O225&gt;=GD$1,INDEX(整列!$A$2:$K$3512,MATCH($A225,整列!$A$2:$A$3512,0)+GD$1-1,11),"-")</f>
        <v>-</v>
      </c>
      <c r="GE225" s="123" t="str">
        <f>IF($O225&gt;=GE$1,INDEX(整列!$A$2:$K$3512,MATCH($A225,整列!$A$2:$A$3512,0)+GE$1-1,11),"-")</f>
        <v>-</v>
      </c>
      <c r="GF225" s="123" t="str">
        <f>IF($O225&gt;=GF$1,INDEX(整列!$A$2:$K$3512,MATCH($A225,整列!$A$2:$A$3512,0)+GF$1-1,11),"-")</f>
        <v>-</v>
      </c>
      <c r="GG225" s="123" t="str">
        <f>IF($O225&gt;=GG$1,INDEX(整列!$A$2:$K$3512,MATCH($A225,整列!$A$2:$A$3512,0)+GG$1-1,11),"-")</f>
        <v>-</v>
      </c>
      <c r="GH225" s="123" t="str">
        <f>IF($O225&gt;=GH$1,INDEX(整列!$A$2:$K$3512,MATCH($A225,整列!$A$2:$A$3512,0)+GH$1-1,11),"-")</f>
        <v>-</v>
      </c>
      <c r="GI225" s="123" t="str">
        <f>IF($O225&gt;=GI$1,INDEX(整列!$A$2:$K$3512,MATCH($A225,整列!$A$2:$A$3512,0)+GI$1-1,11),"-")</f>
        <v>-</v>
      </c>
      <c r="GJ225" s="123" t="str">
        <f>IF($O225&gt;=GJ$1,INDEX(整列!$A$2:$K$3512,MATCH($A225,整列!$A$2:$A$3512,0)+GJ$1-1,11),"-")</f>
        <v>-</v>
      </c>
      <c r="GK225" s="123" t="str">
        <f>IF($O225&gt;=GK$1,INDEX(整列!$A$2:$K$3512,MATCH($A225,整列!$A$2:$A$3512,0)+GK$1-1,11),"-")</f>
        <v>-</v>
      </c>
      <c r="GL225" s="123" t="str">
        <f>IF($O225&gt;=GL$1,INDEX(整列!$A$2:$K$3512,MATCH($A225,整列!$A$2:$A$3512,0)+GL$1-1,11),"-")</f>
        <v>-</v>
      </c>
      <c r="GM225" s="123" t="str">
        <f>IF($O225&gt;=GM$1,INDEX(整列!$A$2:$K$3512,MATCH($A225,整列!$A$2:$A$3512,0)+GM$1-1,11),"-")</f>
        <v>-</v>
      </c>
      <c r="GN225" s="123" t="str">
        <f>IF($O225&gt;=GN$1,INDEX(整列!$A$2:$K$3512,MATCH($A225,整列!$A$2:$A$3512,0)+GN$1-1,11),"-")</f>
        <v>-</v>
      </c>
      <c r="GO225" s="123" t="str">
        <f>IF($O225&gt;=GO$1,INDEX(整列!$A$2:$K$3512,MATCH($A225,整列!$A$2:$A$3512,0)+GO$1-1,11),"-")</f>
        <v>-</v>
      </c>
      <c r="GP225" s="123" t="str">
        <f>IF($O225&gt;=GP$1,INDEX(整列!$A$2:$K$3512,MATCH($A225,整列!$A$2:$A$3512,0)+GP$1-1,11),"-")</f>
        <v>-</v>
      </c>
      <c r="GQ225" s="123" t="str">
        <f>IF($O225&gt;=GQ$1,INDEX(整列!$A$2:$K$3512,MATCH($A225,整列!$A$2:$A$3512,0)+GQ$1-1,11),"-")</f>
        <v>-</v>
      </c>
      <c r="GR225" s="123" t="str">
        <f>IF($O225&gt;=GR$1,INDEX(整列!$A$2:$K$3512,MATCH($A225,整列!$A$2:$A$3512,0)+GR$1-1,11),"-")</f>
        <v>-</v>
      </c>
      <c r="GS225" s="123" t="str">
        <f>IF($O225&gt;=GS$1,INDEX(整列!$A$2:$K$3512,MATCH($A225,整列!$A$2:$A$3512,0)+GS$1-1,11),"-")</f>
        <v>-</v>
      </c>
      <c r="GT225" s="123" t="str">
        <f>IF($O225&gt;=GT$1,INDEX(整列!$A$2:$K$3512,MATCH($A225,整列!$A$2:$A$3512,0)+GT$1-1,11),"-")</f>
        <v>-</v>
      </c>
      <c r="GU225" s="123" t="str">
        <f>IF($O225&gt;=GU$1,INDEX(整列!$A$2:$K$3512,MATCH($A225,整列!$A$2:$A$3512,0)+GU$1-1,11),"-")</f>
        <v>-</v>
      </c>
      <c r="GV225" s="123" t="str">
        <f>IF($O225&gt;=GV$1,INDEX(整列!$A$2:$K$3512,MATCH($A225,整列!$A$2:$A$3512,0)+GV$1-1,11),"-")</f>
        <v>-</v>
      </c>
      <c r="GW225" s="123" t="str">
        <f>IF($O225&gt;=GW$1,INDEX(整列!$A$2:$K$3512,MATCH($A225,整列!$A$2:$A$3512,0)+GW$1-1,11),"-")</f>
        <v>-</v>
      </c>
      <c r="GX225" s="123" t="str">
        <f>IF($O225&gt;=GX$1,INDEX(整列!$A$2:$K$3512,MATCH($A225,整列!$A$2:$A$3512,0)+GX$1-1,11),"-")</f>
        <v>-</v>
      </c>
      <c r="GY225" s="123" t="str">
        <f>IF($O225&gt;=GY$1,INDEX(整列!$A$2:$K$3512,MATCH($A225,整列!$A$2:$A$3512,0)+GY$1-1,11),"-")</f>
        <v>-</v>
      </c>
      <c r="GZ225" s="123" t="str">
        <f>IF($O225&gt;=GZ$1,INDEX(整列!$A$2:$K$3512,MATCH($A225,整列!$A$2:$A$3512,0)+GZ$1-1,11),"-")</f>
        <v>-</v>
      </c>
      <c r="HA225" s="123" t="str">
        <f>IF($O225&gt;=HA$1,INDEX(整列!$A$2:$K$3512,MATCH($A225,整列!$A$2:$A$3512,0)+HA$1-1,11),"-")</f>
        <v>-</v>
      </c>
      <c r="HB225" s="123" t="str">
        <f>IF($O225&gt;=HB$1,INDEX(整列!$A$2:$K$3512,MATCH($A225,整列!$A$2:$A$3512,0)+HB$1-1,11),"-")</f>
        <v>-</v>
      </c>
      <c r="HC225" s="123" t="str">
        <f>IF($O225&gt;=HC$1,INDEX(整列!$A$2:$K$3512,MATCH($A225,整列!$A$2:$A$3512,0)+HC$1-1,11),"-")</f>
        <v>-</v>
      </c>
      <c r="HD225" s="123" t="str">
        <f>IF($O225&gt;=HD$1,INDEX(整列!$A$2:$K$3512,MATCH($A225,整列!$A$2:$A$3512,0)+HD$1-1,11),"-")</f>
        <v>-</v>
      </c>
      <c r="HE225" s="123" t="str">
        <f>IF($O225&gt;=HE$1,INDEX(整列!$A$2:$K$3512,MATCH($A225,整列!$A$2:$A$3512,0)+HE$1-1,11),"-")</f>
        <v>-</v>
      </c>
      <c r="HF225" s="123" t="str">
        <f>IF($O225&gt;=HF$1,INDEX(整列!$A$2:$K$3512,MATCH($A225,整列!$A$2:$A$3512,0)+HF$1-1,11),"-")</f>
        <v>-</v>
      </c>
      <c r="HG225" s="123" t="str">
        <f>IF($O225&gt;=HG$1,INDEX(整列!$A$2:$K$3512,MATCH($A225,整列!$A$2:$A$3512,0)+HG$1-1,11),"-")</f>
        <v>-</v>
      </c>
      <c r="HH225" s="123" t="str">
        <f>IF($O225&gt;=HH$1,INDEX(整列!$A$2:$K$3512,MATCH($A225,整列!$A$2:$A$3512,0)+HH$1-1,11),"-")</f>
        <v>-</v>
      </c>
      <c r="HI225" s="123" t="str">
        <f>IF($O225&gt;=HI$1,INDEX(整列!$A$2:$K$3512,MATCH($A225,整列!$A$2:$A$3512,0)+HI$1-1,11),"-")</f>
        <v>-</v>
      </c>
      <c r="HJ225" s="123" t="str">
        <f>IF($O225&gt;=HJ$1,INDEX(整列!$A$2:$K$3512,MATCH($A225,整列!$A$2:$A$3512,0)+HJ$1-1,11),"-")</f>
        <v>-</v>
      </c>
      <c r="HK225" s="123" t="str">
        <f>IF($O225&gt;=HK$1,INDEX(整列!$A$2:$K$3512,MATCH($A225,整列!$A$2:$A$3512,0)+HK$1-1,11),"-")</f>
        <v>-</v>
      </c>
      <c r="HL225" s="123" t="str">
        <f>IF($O225&gt;=HL$1,INDEX(整列!$A$2:$K$3512,MATCH($A225,整列!$A$2:$A$3512,0)+HL$1-1,11),"-")</f>
        <v>-</v>
      </c>
      <c r="HP225" s="101" t="str">
        <f t="shared" si="23"/>
        <v>C03-8928-0000</v>
      </c>
      <c r="HQ225" s="115">
        <f>COUNTIF(整列!$A$2:$A$3512,HP225)</f>
        <v>1</v>
      </c>
    </row>
    <row r="226" spans="1:225" ht="13.5">
      <c r="A226" s="48" t="s">
        <v>654</v>
      </c>
      <c r="B226" s="48" t="s">
        <v>582</v>
      </c>
      <c r="C226" s="48" t="s">
        <v>583</v>
      </c>
      <c r="D226" s="48" t="s">
        <v>187</v>
      </c>
      <c r="E226" s="48" t="s">
        <v>655</v>
      </c>
      <c r="F226" s="48" t="s">
        <v>205</v>
      </c>
      <c r="G226" s="48" t="s">
        <v>183</v>
      </c>
      <c r="H226" s="48" t="s">
        <v>184</v>
      </c>
      <c r="I226" s="48"/>
      <c r="J226" s="48" t="s">
        <v>184</v>
      </c>
      <c r="K226" s="48"/>
      <c r="L226" s="48" t="s">
        <v>184</v>
      </c>
      <c r="M226" s="48"/>
      <c r="N226" s="119"/>
      <c r="O226" s="120">
        <f>COUNTIF(整列!$A$2:$A$3512,$A226)</f>
        <v>4</v>
      </c>
      <c r="P226" s="121">
        <f t="shared" si="18"/>
        <v>30300</v>
      </c>
      <c r="Q226" s="121">
        <f t="shared" si="19"/>
        <v>8200</v>
      </c>
      <c r="R226" s="122">
        <f t="shared" si="20"/>
        <v>38500</v>
      </c>
      <c r="S226" s="121">
        <f t="shared" si="21"/>
        <v>30300</v>
      </c>
      <c r="T226" s="121">
        <f t="shared" si="22"/>
        <v>22100</v>
      </c>
      <c r="U226" s="123">
        <f>IF($O226&gt;=U$1,INDEX(整列!$A$2:$K$3512,MATCH($A226,整列!$A$2:$A$3512,0)+U$1-1,11),"-")</f>
        <v>22100</v>
      </c>
      <c r="V226" s="123">
        <f>IF($O226&gt;=V$1,INDEX(整列!$A$2:$K$3512,MATCH($A226,整列!$A$2:$A$3512,0)+V$1-1,11),"-")</f>
        <v>22100</v>
      </c>
      <c r="W226" s="123">
        <f>IF($O226&gt;=W$1,INDEX(整列!$A$2:$K$3512,MATCH($A226,整列!$A$2:$A$3512,0)+W$1-1,11),"-")</f>
        <v>38500</v>
      </c>
      <c r="X226" s="123">
        <f>IF($O226&gt;=X$1,INDEX(整列!$A$2:$K$3512,MATCH($A226,整列!$A$2:$A$3512,0)+X$1-1,11),"-")</f>
        <v>38500</v>
      </c>
      <c r="Y226" s="123" t="str">
        <f>IF($O226&gt;=Y$1,INDEX(整列!$A$2:$K$3512,MATCH($A226,整列!$A$2:$A$3512,0)+Y$1-1,11),"-")</f>
        <v>-</v>
      </c>
      <c r="Z226" s="123" t="str">
        <f>IF($O226&gt;=Z$1,INDEX(整列!$A$2:$K$3512,MATCH($A226,整列!$A$2:$A$3512,0)+Z$1-1,11),"-")</f>
        <v>-</v>
      </c>
      <c r="AA226" s="123" t="str">
        <f>IF($O226&gt;=AA$1,INDEX(整列!$A$2:$K$3512,MATCH($A226,整列!$A$2:$A$3512,0)+AA$1-1,11),"-")</f>
        <v>-</v>
      </c>
      <c r="AB226" s="123" t="str">
        <f>IF($O226&gt;=AB$1,INDEX(整列!$A$2:$K$3512,MATCH($A226,整列!$A$2:$A$3512,0)+AB$1-1,11),"-")</f>
        <v>-</v>
      </c>
      <c r="AC226" s="123" t="str">
        <f>IF($O226&gt;=AC$1,INDEX(整列!$A$2:$K$3512,MATCH($A226,整列!$A$2:$A$3512,0)+AC$1-1,11),"-")</f>
        <v>-</v>
      </c>
      <c r="AD226" s="123" t="str">
        <f>IF($O226&gt;=AD$1,INDEX(整列!$A$2:$K$3512,MATCH($A226,整列!$A$2:$A$3512,0)+AD$1-1,11),"-")</f>
        <v>-</v>
      </c>
      <c r="AE226" s="123" t="str">
        <f>IF($O226&gt;=AE$1,INDEX(整列!$A$2:$K$3512,MATCH($A226,整列!$A$2:$A$3512,0)+AE$1-1,11),"-")</f>
        <v>-</v>
      </c>
      <c r="AF226" s="123" t="str">
        <f>IF($O226&gt;=AF$1,INDEX(整列!$A$2:$K$3512,MATCH($A226,整列!$A$2:$A$3512,0)+AF$1-1,11),"-")</f>
        <v>-</v>
      </c>
      <c r="AG226" s="123" t="str">
        <f>IF($O226&gt;=AG$1,INDEX(整列!$A$2:$K$3512,MATCH($A226,整列!$A$2:$A$3512,0)+AG$1-1,11),"-")</f>
        <v>-</v>
      </c>
      <c r="AH226" s="123" t="str">
        <f>IF($O226&gt;=AH$1,INDEX(整列!$A$2:$K$3512,MATCH($A226,整列!$A$2:$A$3512,0)+AH$1-1,11),"-")</f>
        <v>-</v>
      </c>
      <c r="AI226" s="123" t="str">
        <f>IF($O226&gt;=AI$1,INDEX(整列!$A$2:$K$3512,MATCH($A226,整列!$A$2:$A$3512,0)+AI$1-1,11),"-")</f>
        <v>-</v>
      </c>
      <c r="AJ226" s="123" t="str">
        <f>IF($O226&gt;=AJ$1,INDEX(整列!$A$2:$K$3512,MATCH($A226,整列!$A$2:$A$3512,0)+AJ$1-1,11),"-")</f>
        <v>-</v>
      </c>
      <c r="AK226" s="123" t="str">
        <f>IF($O226&gt;=AK$1,INDEX(整列!$A$2:$K$3512,MATCH($A226,整列!$A$2:$A$3512,0)+AK$1-1,11),"-")</f>
        <v>-</v>
      </c>
      <c r="AL226" s="123" t="str">
        <f>IF($O226&gt;=AL$1,INDEX(整列!$A$2:$K$3512,MATCH($A226,整列!$A$2:$A$3512,0)+AL$1-1,11),"-")</f>
        <v>-</v>
      </c>
      <c r="AM226" s="123" t="str">
        <f>IF($O226&gt;=AM$1,INDEX(整列!$A$2:$K$3512,MATCH($A226,整列!$A$2:$A$3512,0)+AM$1-1,11),"-")</f>
        <v>-</v>
      </c>
      <c r="AN226" s="123" t="str">
        <f>IF($O226&gt;=AN$1,INDEX(整列!$A$2:$K$3512,MATCH($A226,整列!$A$2:$A$3512,0)+AN$1-1,11),"-")</f>
        <v>-</v>
      </c>
      <c r="AO226" s="123" t="str">
        <f>IF($O226&gt;=AO$1,INDEX(整列!$A$2:$K$3512,MATCH($A226,整列!$A$2:$A$3512,0)+AO$1-1,11),"-")</f>
        <v>-</v>
      </c>
      <c r="AP226" s="123" t="str">
        <f>IF($O226&gt;=AP$1,INDEX(整列!$A$2:$K$3512,MATCH($A226,整列!$A$2:$A$3512,0)+AP$1-1,11),"-")</f>
        <v>-</v>
      </c>
      <c r="AQ226" s="123" t="str">
        <f>IF($O226&gt;=AQ$1,INDEX(整列!$A$2:$K$3512,MATCH($A226,整列!$A$2:$A$3512,0)+AQ$1-1,11),"-")</f>
        <v>-</v>
      </c>
      <c r="AR226" s="123" t="str">
        <f>IF($O226&gt;=AR$1,INDEX(整列!$A$2:$K$3512,MATCH($A226,整列!$A$2:$A$3512,0)+AR$1-1,11),"-")</f>
        <v>-</v>
      </c>
      <c r="AS226" s="123" t="str">
        <f>IF($O226&gt;=AS$1,INDEX(整列!$A$2:$K$3512,MATCH($A226,整列!$A$2:$A$3512,0)+AS$1-1,11),"-")</f>
        <v>-</v>
      </c>
      <c r="AT226" s="123" t="str">
        <f>IF($O226&gt;=AT$1,INDEX(整列!$A$2:$K$3512,MATCH($A226,整列!$A$2:$A$3512,0)+AT$1-1,11),"-")</f>
        <v>-</v>
      </c>
      <c r="AU226" s="123" t="str">
        <f>IF($O226&gt;=AU$1,INDEX(整列!$A$2:$K$3512,MATCH($A226,整列!$A$2:$A$3512,0)+AU$1-1,11),"-")</f>
        <v>-</v>
      </c>
      <c r="AV226" s="123" t="str">
        <f>IF($O226&gt;=AV$1,INDEX(整列!$A$2:$K$3512,MATCH($A226,整列!$A$2:$A$3512,0)+AV$1-1,11),"-")</f>
        <v>-</v>
      </c>
      <c r="AW226" s="123" t="str">
        <f>IF($O226&gt;=AW$1,INDEX(整列!$A$2:$K$3512,MATCH($A226,整列!$A$2:$A$3512,0)+AW$1-1,11),"-")</f>
        <v>-</v>
      </c>
      <c r="AX226" s="123" t="str">
        <f>IF($O226&gt;=AX$1,INDEX(整列!$A$2:$K$3512,MATCH($A226,整列!$A$2:$A$3512,0)+AX$1-1,11),"-")</f>
        <v>-</v>
      </c>
      <c r="AY226" s="123" t="str">
        <f>IF($O226&gt;=AY$1,INDEX(整列!$A$2:$K$3512,MATCH($A226,整列!$A$2:$A$3512,0)+AY$1-1,11),"-")</f>
        <v>-</v>
      </c>
      <c r="AZ226" s="123" t="str">
        <f>IF($O226&gt;=AZ$1,INDEX(整列!$A$2:$K$3512,MATCH($A226,整列!$A$2:$A$3512,0)+AZ$1-1,11),"-")</f>
        <v>-</v>
      </c>
      <c r="BA226" s="123" t="str">
        <f>IF($O226&gt;=BA$1,INDEX(整列!$A$2:$K$3512,MATCH($A226,整列!$A$2:$A$3512,0)+BA$1-1,11),"-")</f>
        <v>-</v>
      </c>
      <c r="BB226" s="123" t="str">
        <f>IF($O226&gt;=BB$1,INDEX(整列!$A$2:$K$3512,MATCH($A226,整列!$A$2:$A$3512,0)+BB$1-1,11),"-")</f>
        <v>-</v>
      </c>
      <c r="BC226" s="123" t="str">
        <f>IF($O226&gt;=BC$1,INDEX(整列!$A$2:$K$3512,MATCH($A226,整列!$A$2:$A$3512,0)+BC$1-1,11),"-")</f>
        <v>-</v>
      </c>
      <c r="BD226" s="123" t="str">
        <f>IF($O226&gt;=BD$1,INDEX(整列!$A$2:$K$3512,MATCH($A226,整列!$A$2:$A$3512,0)+BD$1-1,11),"-")</f>
        <v>-</v>
      </c>
      <c r="BE226" s="123" t="str">
        <f>IF($O226&gt;=BE$1,INDEX(整列!$A$2:$K$3512,MATCH($A226,整列!$A$2:$A$3512,0)+BE$1-1,11),"-")</f>
        <v>-</v>
      </c>
      <c r="BF226" s="123" t="str">
        <f>IF($O226&gt;=BF$1,INDEX(整列!$A$2:$K$3512,MATCH($A226,整列!$A$2:$A$3512,0)+BF$1-1,11),"-")</f>
        <v>-</v>
      </c>
      <c r="BG226" s="123" t="str">
        <f>IF($O226&gt;=BG$1,INDEX(整列!$A$2:$K$3512,MATCH($A226,整列!$A$2:$A$3512,0)+BG$1-1,11),"-")</f>
        <v>-</v>
      </c>
      <c r="BH226" s="123" t="str">
        <f>IF($O226&gt;=BH$1,INDEX(整列!$A$2:$K$3512,MATCH($A226,整列!$A$2:$A$3512,0)+BH$1-1,11),"-")</f>
        <v>-</v>
      </c>
      <c r="BI226" s="123" t="str">
        <f>IF($O226&gt;=BI$1,INDEX(整列!$A$2:$K$3512,MATCH($A226,整列!$A$2:$A$3512,0)+BI$1-1,11),"-")</f>
        <v>-</v>
      </c>
      <c r="BJ226" s="123" t="str">
        <f>IF($O226&gt;=BJ$1,INDEX(整列!$A$2:$K$3512,MATCH($A226,整列!$A$2:$A$3512,0)+BJ$1-1,11),"-")</f>
        <v>-</v>
      </c>
      <c r="BK226" s="123" t="str">
        <f>IF($O226&gt;=BK$1,INDEX(整列!$A$2:$K$3512,MATCH($A226,整列!$A$2:$A$3512,0)+BK$1-1,11),"-")</f>
        <v>-</v>
      </c>
      <c r="BL226" s="123" t="str">
        <f>IF($O226&gt;=BL$1,INDEX(整列!$A$2:$K$3512,MATCH($A226,整列!$A$2:$A$3512,0)+BL$1-1,11),"-")</f>
        <v>-</v>
      </c>
      <c r="BM226" s="123" t="str">
        <f>IF($O226&gt;=BM$1,INDEX(整列!$A$2:$K$3512,MATCH($A226,整列!$A$2:$A$3512,0)+BM$1-1,11),"-")</f>
        <v>-</v>
      </c>
      <c r="BN226" s="123" t="str">
        <f>IF($O226&gt;=BN$1,INDEX(整列!$A$2:$K$3512,MATCH($A226,整列!$A$2:$A$3512,0)+BN$1-1,11),"-")</f>
        <v>-</v>
      </c>
      <c r="BO226" s="123" t="str">
        <f>IF($O226&gt;=BO$1,INDEX(整列!$A$2:$K$3512,MATCH($A226,整列!$A$2:$A$3512,0)+BO$1-1,11),"-")</f>
        <v>-</v>
      </c>
      <c r="BP226" s="123" t="str">
        <f>IF($O226&gt;=BP$1,INDEX(整列!$A$2:$K$3512,MATCH($A226,整列!$A$2:$A$3512,0)+BP$1-1,11),"-")</f>
        <v>-</v>
      </c>
      <c r="BQ226" s="123" t="str">
        <f>IF($O226&gt;=BQ$1,INDEX(整列!$A$2:$K$3512,MATCH($A226,整列!$A$2:$A$3512,0)+BQ$1-1,11),"-")</f>
        <v>-</v>
      </c>
      <c r="BR226" s="123" t="str">
        <f>IF($O226&gt;=BR$1,INDEX(整列!$A$2:$K$3512,MATCH($A226,整列!$A$2:$A$3512,0)+BR$1-1,11),"-")</f>
        <v>-</v>
      </c>
      <c r="BS226" s="123" t="str">
        <f>IF($O226&gt;=BS$1,INDEX(整列!$A$2:$K$3512,MATCH($A226,整列!$A$2:$A$3512,0)+BS$1-1,11),"-")</f>
        <v>-</v>
      </c>
      <c r="BT226" s="123" t="str">
        <f>IF($O226&gt;=BT$1,INDEX(整列!$A$2:$K$3512,MATCH($A226,整列!$A$2:$A$3512,0)+BT$1-1,11),"-")</f>
        <v>-</v>
      </c>
      <c r="BU226" s="123" t="str">
        <f>IF($O226&gt;=BU$1,INDEX(整列!$A$2:$K$3512,MATCH($A226,整列!$A$2:$A$3512,0)+BU$1-1,11),"-")</f>
        <v>-</v>
      </c>
      <c r="BV226" s="123" t="str">
        <f>IF($O226&gt;=BV$1,INDEX(整列!$A$2:$K$3512,MATCH($A226,整列!$A$2:$A$3512,0)+BV$1-1,11),"-")</f>
        <v>-</v>
      </c>
      <c r="BW226" s="123" t="str">
        <f>IF($O226&gt;=BW$1,INDEX(整列!$A$2:$K$3512,MATCH($A226,整列!$A$2:$A$3512,0)+BW$1-1,11),"-")</f>
        <v>-</v>
      </c>
      <c r="BX226" s="123" t="str">
        <f>IF($O226&gt;=BX$1,INDEX(整列!$A$2:$K$3512,MATCH($A226,整列!$A$2:$A$3512,0)+BX$1-1,11),"-")</f>
        <v>-</v>
      </c>
      <c r="BY226" s="123" t="str">
        <f>IF($O226&gt;=BY$1,INDEX(整列!$A$2:$K$3512,MATCH($A226,整列!$A$2:$A$3512,0)+BY$1-1,11),"-")</f>
        <v>-</v>
      </c>
      <c r="BZ226" s="123" t="str">
        <f>IF($O226&gt;=BZ$1,INDEX(整列!$A$2:$K$3512,MATCH($A226,整列!$A$2:$A$3512,0)+BZ$1-1,11),"-")</f>
        <v>-</v>
      </c>
      <c r="CA226" s="123" t="str">
        <f>IF($O226&gt;=CA$1,INDEX(整列!$A$2:$K$3512,MATCH($A226,整列!$A$2:$A$3512,0)+CA$1-1,11),"-")</f>
        <v>-</v>
      </c>
      <c r="CB226" s="123" t="str">
        <f>IF($O226&gt;=CB$1,INDEX(整列!$A$2:$K$3512,MATCH($A226,整列!$A$2:$A$3512,0)+CB$1-1,11),"-")</f>
        <v>-</v>
      </c>
      <c r="CC226" s="123" t="str">
        <f>IF($O226&gt;=CC$1,INDEX(整列!$A$2:$K$3512,MATCH($A226,整列!$A$2:$A$3512,0)+CC$1-1,11),"-")</f>
        <v>-</v>
      </c>
      <c r="CD226" s="123" t="str">
        <f>IF($O226&gt;=CD$1,INDEX(整列!$A$2:$K$3512,MATCH($A226,整列!$A$2:$A$3512,0)+CD$1-1,11),"-")</f>
        <v>-</v>
      </c>
      <c r="CE226" s="123" t="str">
        <f>IF($O226&gt;=CE$1,INDEX(整列!$A$2:$K$3512,MATCH($A226,整列!$A$2:$A$3512,0)+CE$1-1,11),"-")</f>
        <v>-</v>
      </c>
      <c r="CF226" s="123" t="str">
        <f>IF($O226&gt;=CF$1,INDEX(整列!$A$2:$K$3512,MATCH($A226,整列!$A$2:$A$3512,0)+CF$1-1,11),"-")</f>
        <v>-</v>
      </c>
      <c r="CG226" s="123" t="str">
        <f>IF($O226&gt;=CG$1,INDEX(整列!$A$2:$K$3512,MATCH($A226,整列!$A$2:$A$3512,0)+CG$1-1,11),"-")</f>
        <v>-</v>
      </c>
      <c r="CH226" s="123" t="str">
        <f>IF($O226&gt;=CH$1,INDEX(整列!$A$2:$K$3512,MATCH($A226,整列!$A$2:$A$3512,0)+CH$1-1,11),"-")</f>
        <v>-</v>
      </c>
      <c r="CI226" s="123" t="str">
        <f>IF($O226&gt;=CI$1,INDEX(整列!$A$2:$K$3512,MATCH($A226,整列!$A$2:$A$3512,0)+CI$1-1,11),"-")</f>
        <v>-</v>
      </c>
      <c r="CJ226" s="123" t="str">
        <f>IF($O226&gt;=CJ$1,INDEX(整列!$A$2:$K$3512,MATCH($A226,整列!$A$2:$A$3512,0)+CJ$1-1,11),"-")</f>
        <v>-</v>
      </c>
      <c r="CK226" s="123" t="str">
        <f>IF($O226&gt;=CK$1,INDEX(整列!$A$2:$K$3512,MATCH($A226,整列!$A$2:$A$3512,0)+CK$1-1,11),"-")</f>
        <v>-</v>
      </c>
      <c r="CL226" s="123" t="str">
        <f>IF($O226&gt;=CL$1,INDEX(整列!$A$2:$K$3512,MATCH($A226,整列!$A$2:$A$3512,0)+CL$1-1,11),"-")</f>
        <v>-</v>
      </c>
      <c r="CM226" s="123" t="str">
        <f>IF($O226&gt;=CM$1,INDEX(整列!$A$2:$K$3512,MATCH($A226,整列!$A$2:$A$3512,0)+CM$1-1,11),"-")</f>
        <v>-</v>
      </c>
      <c r="CN226" s="123" t="str">
        <f>IF($O226&gt;=CN$1,INDEX(整列!$A$2:$K$3512,MATCH($A226,整列!$A$2:$A$3512,0)+CN$1-1,11),"-")</f>
        <v>-</v>
      </c>
      <c r="CO226" s="123" t="str">
        <f>IF($O226&gt;=CO$1,INDEX(整列!$A$2:$K$3512,MATCH($A226,整列!$A$2:$A$3512,0)+CO$1-1,11),"-")</f>
        <v>-</v>
      </c>
      <c r="CP226" s="123" t="str">
        <f>IF($O226&gt;=CP$1,INDEX(整列!$A$2:$K$3512,MATCH($A226,整列!$A$2:$A$3512,0)+CP$1-1,11),"-")</f>
        <v>-</v>
      </c>
      <c r="CQ226" s="123" t="str">
        <f>IF($O226&gt;=CQ$1,INDEX(整列!$A$2:$K$3512,MATCH($A226,整列!$A$2:$A$3512,0)+CQ$1-1,11),"-")</f>
        <v>-</v>
      </c>
      <c r="CR226" s="123" t="str">
        <f>IF($O226&gt;=CR$1,INDEX(整列!$A$2:$K$3512,MATCH($A226,整列!$A$2:$A$3512,0)+CR$1-1,11),"-")</f>
        <v>-</v>
      </c>
      <c r="CS226" s="123" t="str">
        <f>IF($O226&gt;=CS$1,INDEX(整列!$A$2:$K$3512,MATCH($A226,整列!$A$2:$A$3512,0)+CS$1-1,11),"-")</f>
        <v>-</v>
      </c>
      <c r="CT226" s="123" t="str">
        <f>IF($O226&gt;=CT$1,INDEX(整列!$A$2:$K$3512,MATCH($A226,整列!$A$2:$A$3512,0)+CT$1-1,11),"-")</f>
        <v>-</v>
      </c>
      <c r="CU226" s="123" t="str">
        <f>IF($O226&gt;=CU$1,INDEX(整列!$A$2:$K$3512,MATCH($A226,整列!$A$2:$A$3512,0)+CU$1-1,11),"-")</f>
        <v>-</v>
      </c>
      <c r="CV226" s="123" t="str">
        <f>IF($O226&gt;=CV$1,INDEX(整列!$A$2:$K$3512,MATCH($A226,整列!$A$2:$A$3512,0)+CV$1-1,11),"-")</f>
        <v>-</v>
      </c>
      <c r="CW226" s="123" t="str">
        <f>IF($O226&gt;=CW$1,INDEX(整列!$A$2:$K$3512,MATCH($A226,整列!$A$2:$A$3512,0)+CW$1-1,11),"-")</f>
        <v>-</v>
      </c>
      <c r="CX226" s="123" t="str">
        <f>IF($O226&gt;=CX$1,INDEX(整列!$A$2:$K$3512,MATCH($A226,整列!$A$2:$A$3512,0)+CX$1-1,11),"-")</f>
        <v>-</v>
      </c>
      <c r="CY226" s="123" t="str">
        <f>IF($O226&gt;=CY$1,INDEX(整列!$A$2:$K$3512,MATCH($A226,整列!$A$2:$A$3512,0)+CY$1-1,11),"-")</f>
        <v>-</v>
      </c>
      <c r="CZ226" s="123" t="str">
        <f>IF($O226&gt;=CZ$1,INDEX(整列!$A$2:$K$3512,MATCH($A226,整列!$A$2:$A$3512,0)+CZ$1-1,11),"-")</f>
        <v>-</v>
      </c>
      <c r="DA226" s="123" t="str">
        <f>IF($O226&gt;=DA$1,INDEX(整列!$A$2:$K$3512,MATCH($A226,整列!$A$2:$A$3512,0)+DA$1-1,11),"-")</f>
        <v>-</v>
      </c>
      <c r="DB226" s="123" t="str">
        <f>IF($O226&gt;=DB$1,INDEX(整列!$A$2:$K$3512,MATCH($A226,整列!$A$2:$A$3512,0)+DB$1-1,11),"-")</f>
        <v>-</v>
      </c>
      <c r="DC226" s="123" t="str">
        <f>IF($O226&gt;=DC$1,INDEX(整列!$A$2:$K$3512,MATCH($A226,整列!$A$2:$A$3512,0)+DC$1-1,11),"-")</f>
        <v>-</v>
      </c>
      <c r="DD226" s="123" t="str">
        <f>IF($O226&gt;=DD$1,INDEX(整列!$A$2:$K$3512,MATCH($A226,整列!$A$2:$A$3512,0)+DD$1-1,11),"-")</f>
        <v>-</v>
      </c>
      <c r="DE226" s="123" t="str">
        <f>IF($O226&gt;=DE$1,INDEX(整列!$A$2:$K$3512,MATCH($A226,整列!$A$2:$A$3512,0)+DE$1-1,11),"-")</f>
        <v>-</v>
      </c>
      <c r="DF226" s="123" t="str">
        <f>IF($O226&gt;=DF$1,INDEX(整列!$A$2:$K$3512,MATCH($A226,整列!$A$2:$A$3512,0)+DF$1-1,11),"-")</f>
        <v>-</v>
      </c>
      <c r="DG226" s="123" t="str">
        <f>IF($O226&gt;=DG$1,INDEX(整列!$A$2:$K$3512,MATCH($A226,整列!$A$2:$A$3512,0)+DG$1-1,11),"-")</f>
        <v>-</v>
      </c>
      <c r="DH226" s="123" t="str">
        <f>IF($O226&gt;=DH$1,INDEX(整列!$A$2:$K$3512,MATCH($A226,整列!$A$2:$A$3512,0)+DH$1-1,11),"-")</f>
        <v>-</v>
      </c>
      <c r="DI226" s="123" t="str">
        <f>IF($O226&gt;=DI$1,INDEX(整列!$A$2:$K$3512,MATCH($A226,整列!$A$2:$A$3512,0)+DI$1-1,11),"-")</f>
        <v>-</v>
      </c>
      <c r="DJ226" s="123" t="str">
        <f>IF($O226&gt;=DJ$1,INDEX(整列!$A$2:$K$3512,MATCH($A226,整列!$A$2:$A$3512,0)+DJ$1-1,11),"-")</f>
        <v>-</v>
      </c>
      <c r="DK226" s="123" t="str">
        <f>IF($O226&gt;=DK$1,INDEX(整列!$A$2:$K$3512,MATCH($A226,整列!$A$2:$A$3512,0)+DK$1-1,11),"-")</f>
        <v>-</v>
      </c>
      <c r="DL226" s="123" t="str">
        <f>IF($O226&gt;=DL$1,INDEX(整列!$A$2:$K$3512,MATCH($A226,整列!$A$2:$A$3512,0)+DL$1-1,11),"-")</f>
        <v>-</v>
      </c>
      <c r="DM226" s="123" t="str">
        <f>IF($O226&gt;=DM$1,INDEX(整列!$A$2:$K$3512,MATCH($A226,整列!$A$2:$A$3512,0)+DM$1-1,11),"-")</f>
        <v>-</v>
      </c>
      <c r="DN226" s="123" t="str">
        <f>IF($O226&gt;=DN$1,INDEX(整列!$A$2:$K$3512,MATCH($A226,整列!$A$2:$A$3512,0)+DN$1-1,11),"-")</f>
        <v>-</v>
      </c>
      <c r="DO226" s="123" t="str">
        <f>IF($O226&gt;=DO$1,INDEX(整列!$A$2:$K$3512,MATCH($A226,整列!$A$2:$A$3512,0)+DO$1-1,11),"-")</f>
        <v>-</v>
      </c>
      <c r="DP226" s="123" t="str">
        <f>IF($O226&gt;=DP$1,INDEX(整列!$A$2:$K$3512,MATCH($A226,整列!$A$2:$A$3512,0)+DP$1-1,11),"-")</f>
        <v>-</v>
      </c>
      <c r="DQ226" s="123" t="str">
        <f>IF($O226&gt;=DQ$1,INDEX(整列!$A$2:$K$3512,MATCH($A226,整列!$A$2:$A$3512,0)+DQ$1-1,11),"-")</f>
        <v>-</v>
      </c>
      <c r="DR226" s="123" t="str">
        <f>IF($O226&gt;=DR$1,INDEX(整列!$A$2:$K$3512,MATCH($A226,整列!$A$2:$A$3512,0)+DR$1-1,11),"-")</f>
        <v>-</v>
      </c>
      <c r="DS226" s="123" t="str">
        <f>IF($O226&gt;=DS$1,INDEX(整列!$A$2:$K$3512,MATCH($A226,整列!$A$2:$A$3512,0)+DS$1-1,11),"-")</f>
        <v>-</v>
      </c>
      <c r="DT226" s="123" t="str">
        <f>IF($O226&gt;=DT$1,INDEX(整列!$A$2:$K$3512,MATCH($A226,整列!$A$2:$A$3512,0)+DT$1-1,11),"-")</f>
        <v>-</v>
      </c>
      <c r="DU226" s="123" t="str">
        <f>IF($O226&gt;=DU$1,INDEX(整列!$A$2:$K$3512,MATCH($A226,整列!$A$2:$A$3512,0)+DU$1-1,11),"-")</f>
        <v>-</v>
      </c>
      <c r="DV226" s="123" t="str">
        <f>IF($O226&gt;=DV$1,INDEX(整列!$A$2:$K$3512,MATCH($A226,整列!$A$2:$A$3512,0)+DV$1-1,11),"-")</f>
        <v>-</v>
      </c>
      <c r="DW226" s="123" t="str">
        <f>IF($O226&gt;=DW$1,INDEX(整列!$A$2:$K$3512,MATCH($A226,整列!$A$2:$A$3512,0)+DW$1-1,11),"-")</f>
        <v>-</v>
      </c>
      <c r="DX226" s="123" t="str">
        <f>IF($O226&gt;=DX$1,INDEX(整列!$A$2:$K$3512,MATCH($A226,整列!$A$2:$A$3512,0)+DX$1-1,11),"-")</f>
        <v>-</v>
      </c>
      <c r="DY226" s="123" t="str">
        <f>IF($O226&gt;=DY$1,INDEX(整列!$A$2:$K$3512,MATCH($A226,整列!$A$2:$A$3512,0)+DY$1-1,11),"-")</f>
        <v>-</v>
      </c>
      <c r="DZ226" s="123" t="str">
        <f>IF($O226&gt;=DZ$1,INDEX(整列!$A$2:$K$3512,MATCH($A226,整列!$A$2:$A$3512,0)+DZ$1-1,11),"-")</f>
        <v>-</v>
      </c>
      <c r="EA226" s="123" t="str">
        <f>IF($O226&gt;=EA$1,INDEX(整列!$A$2:$K$3512,MATCH($A226,整列!$A$2:$A$3512,0)+EA$1-1,11),"-")</f>
        <v>-</v>
      </c>
      <c r="EB226" s="123" t="str">
        <f>IF($O226&gt;=EB$1,INDEX(整列!$A$2:$K$3512,MATCH($A226,整列!$A$2:$A$3512,0)+EB$1-1,11),"-")</f>
        <v>-</v>
      </c>
      <c r="EC226" s="123" t="str">
        <f>IF($O226&gt;=EC$1,INDEX(整列!$A$2:$K$3512,MATCH($A226,整列!$A$2:$A$3512,0)+EC$1-1,11),"-")</f>
        <v>-</v>
      </c>
      <c r="ED226" s="123" t="str">
        <f>IF($O226&gt;=ED$1,INDEX(整列!$A$2:$K$3512,MATCH($A226,整列!$A$2:$A$3512,0)+ED$1-1,11),"-")</f>
        <v>-</v>
      </c>
      <c r="EE226" s="123" t="str">
        <f>IF($O226&gt;=EE$1,INDEX(整列!$A$2:$K$3512,MATCH($A226,整列!$A$2:$A$3512,0)+EE$1-1,11),"-")</f>
        <v>-</v>
      </c>
      <c r="EF226" s="123" t="str">
        <f>IF($O226&gt;=EF$1,INDEX(整列!$A$2:$K$3512,MATCH($A226,整列!$A$2:$A$3512,0)+EF$1-1,11),"-")</f>
        <v>-</v>
      </c>
      <c r="EG226" s="123" t="str">
        <f>IF($O226&gt;=EG$1,INDEX(整列!$A$2:$K$3512,MATCH($A226,整列!$A$2:$A$3512,0)+EG$1-1,11),"-")</f>
        <v>-</v>
      </c>
      <c r="EH226" s="123" t="str">
        <f>IF($O226&gt;=EH$1,INDEX(整列!$A$2:$K$3512,MATCH($A226,整列!$A$2:$A$3512,0)+EH$1-1,11),"-")</f>
        <v>-</v>
      </c>
      <c r="EI226" s="123" t="str">
        <f>IF($O226&gt;=EI$1,INDEX(整列!$A$2:$K$3512,MATCH($A226,整列!$A$2:$A$3512,0)+EI$1-1,11),"-")</f>
        <v>-</v>
      </c>
      <c r="EJ226" s="123" t="str">
        <f>IF($O226&gt;=EJ$1,INDEX(整列!$A$2:$K$3512,MATCH($A226,整列!$A$2:$A$3512,0)+EJ$1-1,11),"-")</f>
        <v>-</v>
      </c>
      <c r="EK226" s="123" t="str">
        <f>IF($O226&gt;=EK$1,INDEX(整列!$A$2:$K$3512,MATCH($A226,整列!$A$2:$A$3512,0)+EK$1-1,11),"-")</f>
        <v>-</v>
      </c>
      <c r="EL226" s="123" t="str">
        <f>IF($O226&gt;=EL$1,INDEX(整列!$A$2:$K$3512,MATCH($A226,整列!$A$2:$A$3512,0)+EL$1-1,11),"-")</f>
        <v>-</v>
      </c>
      <c r="EM226" s="123" t="str">
        <f>IF($O226&gt;=EM$1,INDEX(整列!$A$2:$K$3512,MATCH($A226,整列!$A$2:$A$3512,0)+EM$1-1,11),"-")</f>
        <v>-</v>
      </c>
      <c r="EN226" s="123" t="str">
        <f>IF($O226&gt;=EN$1,INDEX(整列!$A$2:$K$3512,MATCH($A226,整列!$A$2:$A$3512,0)+EN$1-1,11),"-")</f>
        <v>-</v>
      </c>
      <c r="EO226" s="123" t="str">
        <f>IF($O226&gt;=EO$1,INDEX(整列!$A$2:$K$3512,MATCH($A226,整列!$A$2:$A$3512,0)+EO$1-1,11),"-")</f>
        <v>-</v>
      </c>
      <c r="EP226" s="123" t="str">
        <f>IF($O226&gt;=EP$1,INDEX(整列!$A$2:$K$3512,MATCH($A226,整列!$A$2:$A$3512,0)+EP$1-1,11),"-")</f>
        <v>-</v>
      </c>
      <c r="EQ226" s="123" t="str">
        <f>IF($O226&gt;=EQ$1,INDEX(整列!$A$2:$K$3512,MATCH($A226,整列!$A$2:$A$3512,0)+EQ$1-1,11),"-")</f>
        <v>-</v>
      </c>
      <c r="ER226" s="123" t="str">
        <f>IF($O226&gt;=ER$1,INDEX(整列!$A$2:$K$3512,MATCH($A226,整列!$A$2:$A$3512,0)+ER$1-1,11),"-")</f>
        <v>-</v>
      </c>
      <c r="ES226" s="123" t="str">
        <f>IF($O226&gt;=ES$1,INDEX(整列!$A$2:$K$3512,MATCH($A226,整列!$A$2:$A$3512,0)+ES$1-1,11),"-")</f>
        <v>-</v>
      </c>
      <c r="ET226" s="123" t="str">
        <f>IF($O226&gt;=ET$1,INDEX(整列!$A$2:$K$3512,MATCH($A226,整列!$A$2:$A$3512,0)+ET$1-1,11),"-")</f>
        <v>-</v>
      </c>
      <c r="EU226" s="123" t="str">
        <f>IF($O226&gt;=EU$1,INDEX(整列!$A$2:$K$3512,MATCH($A226,整列!$A$2:$A$3512,0)+EU$1-1,11),"-")</f>
        <v>-</v>
      </c>
      <c r="EV226" s="123" t="str">
        <f>IF($O226&gt;=EV$1,INDEX(整列!$A$2:$K$3512,MATCH($A226,整列!$A$2:$A$3512,0)+EV$1-1,11),"-")</f>
        <v>-</v>
      </c>
      <c r="EW226" s="123" t="str">
        <f>IF($O226&gt;=EW$1,INDEX(整列!$A$2:$K$3512,MATCH($A226,整列!$A$2:$A$3512,0)+EW$1-1,11),"-")</f>
        <v>-</v>
      </c>
      <c r="EX226" s="123" t="str">
        <f>IF($O226&gt;=EX$1,INDEX(整列!$A$2:$K$3512,MATCH($A226,整列!$A$2:$A$3512,0)+EX$1-1,11),"-")</f>
        <v>-</v>
      </c>
      <c r="EY226" s="123" t="str">
        <f>IF($O226&gt;=EY$1,INDEX(整列!$A$2:$K$3512,MATCH($A226,整列!$A$2:$A$3512,0)+EY$1-1,11),"-")</f>
        <v>-</v>
      </c>
      <c r="EZ226" s="123" t="str">
        <f>IF($O226&gt;=EZ$1,INDEX(整列!$A$2:$K$3512,MATCH($A226,整列!$A$2:$A$3512,0)+EZ$1-1,11),"-")</f>
        <v>-</v>
      </c>
      <c r="FA226" s="123" t="str">
        <f>IF($O226&gt;=FA$1,INDEX(整列!$A$2:$K$3512,MATCH($A226,整列!$A$2:$A$3512,0)+FA$1-1,11),"-")</f>
        <v>-</v>
      </c>
      <c r="FB226" s="123" t="str">
        <f>IF($O226&gt;=FB$1,INDEX(整列!$A$2:$K$3512,MATCH($A226,整列!$A$2:$A$3512,0)+FB$1-1,11),"-")</f>
        <v>-</v>
      </c>
      <c r="FC226" s="123" t="str">
        <f>IF($O226&gt;=FC$1,INDEX(整列!$A$2:$K$3512,MATCH($A226,整列!$A$2:$A$3512,0)+FC$1-1,11),"-")</f>
        <v>-</v>
      </c>
      <c r="FD226" s="123" t="str">
        <f>IF($O226&gt;=FD$1,INDEX(整列!$A$2:$K$3512,MATCH($A226,整列!$A$2:$A$3512,0)+FD$1-1,11),"-")</f>
        <v>-</v>
      </c>
      <c r="FE226" s="123" t="str">
        <f>IF($O226&gt;=FE$1,INDEX(整列!$A$2:$K$3512,MATCH($A226,整列!$A$2:$A$3512,0)+FE$1-1,11),"-")</f>
        <v>-</v>
      </c>
      <c r="FF226" s="123" t="str">
        <f>IF($O226&gt;=FF$1,INDEX(整列!$A$2:$K$3512,MATCH($A226,整列!$A$2:$A$3512,0)+FF$1-1,11),"-")</f>
        <v>-</v>
      </c>
      <c r="FG226" s="123" t="str">
        <f>IF($O226&gt;=FG$1,INDEX(整列!$A$2:$K$3512,MATCH($A226,整列!$A$2:$A$3512,0)+FG$1-1,11),"-")</f>
        <v>-</v>
      </c>
      <c r="FH226" s="123" t="str">
        <f>IF($O226&gt;=FH$1,INDEX(整列!$A$2:$K$3512,MATCH($A226,整列!$A$2:$A$3512,0)+FH$1-1,11),"-")</f>
        <v>-</v>
      </c>
      <c r="FI226" s="123" t="str">
        <f>IF($O226&gt;=FI$1,INDEX(整列!$A$2:$K$3512,MATCH($A226,整列!$A$2:$A$3512,0)+FI$1-1,11),"-")</f>
        <v>-</v>
      </c>
      <c r="FJ226" s="123" t="str">
        <f>IF($O226&gt;=FJ$1,INDEX(整列!$A$2:$K$3512,MATCH($A226,整列!$A$2:$A$3512,0)+FJ$1-1,11),"-")</f>
        <v>-</v>
      </c>
      <c r="FK226" s="123" t="str">
        <f>IF($O226&gt;=FK$1,INDEX(整列!$A$2:$K$3512,MATCH($A226,整列!$A$2:$A$3512,0)+FK$1-1,11),"-")</f>
        <v>-</v>
      </c>
      <c r="FL226" s="123" t="str">
        <f>IF($O226&gt;=FL$1,INDEX(整列!$A$2:$K$3512,MATCH($A226,整列!$A$2:$A$3512,0)+FL$1-1,11),"-")</f>
        <v>-</v>
      </c>
      <c r="FM226" s="123" t="str">
        <f>IF($O226&gt;=FM$1,INDEX(整列!$A$2:$K$3512,MATCH($A226,整列!$A$2:$A$3512,0)+FM$1-1,11),"-")</f>
        <v>-</v>
      </c>
      <c r="FN226" s="123" t="str">
        <f>IF($O226&gt;=FN$1,INDEX(整列!$A$2:$K$3512,MATCH($A226,整列!$A$2:$A$3512,0)+FN$1-1,11),"-")</f>
        <v>-</v>
      </c>
      <c r="FO226" s="123" t="str">
        <f>IF($O226&gt;=FO$1,INDEX(整列!$A$2:$K$3512,MATCH($A226,整列!$A$2:$A$3512,0)+FO$1-1,11),"-")</f>
        <v>-</v>
      </c>
      <c r="FP226" s="123" t="str">
        <f>IF($O226&gt;=FP$1,INDEX(整列!$A$2:$K$3512,MATCH($A226,整列!$A$2:$A$3512,0)+FP$1-1,11),"-")</f>
        <v>-</v>
      </c>
      <c r="FQ226" s="123" t="str">
        <f>IF($O226&gt;=FQ$1,INDEX(整列!$A$2:$K$3512,MATCH($A226,整列!$A$2:$A$3512,0)+FQ$1-1,11),"-")</f>
        <v>-</v>
      </c>
      <c r="FR226" s="123" t="str">
        <f>IF($O226&gt;=FR$1,INDEX(整列!$A$2:$K$3512,MATCH($A226,整列!$A$2:$A$3512,0)+FR$1-1,11),"-")</f>
        <v>-</v>
      </c>
      <c r="FS226" s="123" t="str">
        <f>IF($O226&gt;=FS$1,INDEX(整列!$A$2:$K$3512,MATCH($A226,整列!$A$2:$A$3512,0)+FS$1-1,11),"-")</f>
        <v>-</v>
      </c>
      <c r="FT226" s="123" t="str">
        <f>IF($O226&gt;=FT$1,INDEX(整列!$A$2:$K$3512,MATCH($A226,整列!$A$2:$A$3512,0)+FT$1-1,11),"-")</f>
        <v>-</v>
      </c>
      <c r="FU226" s="123" t="str">
        <f>IF($O226&gt;=FU$1,INDEX(整列!$A$2:$K$3512,MATCH($A226,整列!$A$2:$A$3512,0)+FU$1-1,11),"-")</f>
        <v>-</v>
      </c>
      <c r="FV226" s="123" t="str">
        <f>IF($O226&gt;=FV$1,INDEX(整列!$A$2:$K$3512,MATCH($A226,整列!$A$2:$A$3512,0)+FV$1-1,11),"-")</f>
        <v>-</v>
      </c>
      <c r="FW226" s="123" t="str">
        <f>IF($O226&gt;=FW$1,INDEX(整列!$A$2:$K$3512,MATCH($A226,整列!$A$2:$A$3512,0)+FW$1-1,11),"-")</f>
        <v>-</v>
      </c>
      <c r="FX226" s="123" t="str">
        <f>IF($O226&gt;=FX$1,INDEX(整列!$A$2:$K$3512,MATCH($A226,整列!$A$2:$A$3512,0)+FX$1-1,11),"-")</f>
        <v>-</v>
      </c>
      <c r="FY226" s="123" t="str">
        <f>IF($O226&gt;=FY$1,INDEX(整列!$A$2:$K$3512,MATCH($A226,整列!$A$2:$A$3512,0)+FY$1-1,11),"-")</f>
        <v>-</v>
      </c>
      <c r="FZ226" s="123" t="str">
        <f>IF($O226&gt;=FZ$1,INDEX(整列!$A$2:$K$3512,MATCH($A226,整列!$A$2:$A$3512,0)+FZ$1-1,11),"-")</f>
        <v>-</v>
      </c>
      <c r="GA226" s="123" t="str">
        <f>IF($O226&gt;=GA$1,INDEX(整列!$A$2:$K$3512,MATCH($A226,整列!$A$2:$A$3512,0)+GA$1-1,11),"-")</f>
        <v>-</v>
      </c>
      <c r="GB226" s="123" t="str">
        <f>IF($O226&gt;=GB$1,INDEX(整列!$A$2:$K$3512,MATCH($A226,整列!$A$2:$A$3512,0)+GB$1-1,11),"-")</f>
        <v>-</v>
      </c>
      <c r="GC226" s="123" t="str">
        <f>IF($O226&gt;=GC$1,INDEX(整列!$A$2:$K$3512,MATCH($A226,整列!$A$2:$A$3512,0)+GC$1-1,11),"-")</f>
        <v>-</v>
      </c>
      <c r="GD226" s="123" t="str">
        <f>IF($O226&gt;=GD$1,INDEX(整列!$A$2:$K$3512,MATCH($A226,整列!$A$2:$A$3512,0)+GD$1-1,11),"-")</f>
        <v>-</v>
      </c>
      <c r="GE226" s="123" t="str">
        <f>IF($O226&gt;=GE$1,INDEX(整列!$A$2:$K$3512,MATCH($A226,整列!$A$2:$A$3512,0)+GE$1-1,11),"-")</f>
        <v>-</v>
      </c>
      <c r="GF226" s="123" t="str">
        <f>IF($O226&gt;=GF$1,INDEX(整列!$A$2:$K$3512,MATCH($A226,整列!$A$2:$A$3512,0)+GF$1-1,11),"-")</f>
        <v>-</v>
      </c>
      <c r="GG226" s="123" t="str">
        <f>IF($O226&gt;=GG$1,INDEX(整列!$A$2:$K$3512,MATCH($A226,整列!$A$2:$A$3512,0)+GG$1-1,11),"-")</f>
        <v>-</v>
      </c>
      <c r="GH226" s="123" t="str">
        <f>IF($O226&gt;=GH$1,INDEX(整列!$A$2:$K$3512,MATCH($A226,整列!$A$2:$A$3512,0)+GH$1-1,11),"-")</f>
        <v>-</v>
      </c>
      <c r="GI226" s="123" t="str">
        <f>IF($O226&gt;=GI$1,INDEX(整列!$A$2:$K$3512,MATCH($A226,整列!$A$2:$A$3512,0)+GI$1-1,11),"-")</f>
        <v>-</v>
      </c>
      <c r="GJ226" s="123" t="str">
        <f>IF($O226&gt;=GJ$1,INDEX(整列!$A$2:$K$3512,MATCH($A226,整列!$A$2:$A$3512,0)+GJ$1-1,11),"-")</f>
        <v>-</v>
      </c>
      <c r="GK226" s="123" t="str">
        <f>IF($O226&gt;=GK$1,INDEX(整列!$A$2:$K$3512,MATCH($A226,整列!$A$2:$A$3512,0)+GK$1-1,11),"-")</f>
        <v>-</v>
      </c>
      <c r="GL226" s="123" t="str">
        <f>IF($O226&gt;=GL$1,INDEX(整列!$A$2:$K$3512,MATCH($A226,整列!$A$2:$A$3512,0)+GL$1-1,11),"-")</f>
        <v>-</v>
      </c>
      <c r="GM226" s="123" t="str">
        <f>IF($O226&gt;=GM$1,INDEX(整列!$A$2:$K$3512,MATCH($A226,整列!$A$2:$A$3512,0)+GM$1-1,11),"-")</f>
        <v>-</v>
      </c>
      <c r="GN226" s="123" t="str">
        <f>IF($O226&gt;=GN$1,INDEX(整列!$A$2:$K$3512,MATCH($A226,整列!$A$2:$A$3512,0)+GN$1-1,11),"-")</f>
        <v>-</v>
      </c>
      <c r="GO226" s="123" t="str">
        <f>IF($O226&gt;=GO$1,INDEX(整列!$A$2:$K$3512,MATCH($A226,整列!$A$2:$A$3512,0)+GO$1-1,11),"-")</f>
        <v>-</v>
      </c>
      <c r="GP226" s="123" t="str">
        <f>IF($O226&gt;=GP$1,INDEX(整列!$A$2:$K$3512,MATCH($A226,整列!$A$2:$A$3512,0)+GP$1-1,11),"-")</f>
        <v>-</v>
      </c>
      <c r="GQ226" s="123" t="str">
        <f>IF($O226&gt;=GQ$1,INDEX(整列!$A$2:$K$3512,MATCH($A226,整列!$A$2:$A$3512,0)+GQ$1-1,11),"-")</f>
        <v>-</v>
      </c>
      <c r="GR226" s="123" t="str">
        <f>IF($O226&gt;=GR$1,INDEX(整列!$A$2:$K$3512,MATCH($A226,整列!$A$2:$A$3512,0)+GR$1-1,11),"-")</f>
        <v>-</v>
      </c>
      <c r="GS226" s="123" t="str">
        <f>IF($O226&gt;=GS$1,INDEX(整列!$A$2:$K$3512,MATCH($A226,整列!$A$2:$A$3512,0)+GS$1-1,11),"-")</f>
        <v>-</v>
      </c>
      <c r="GT226" s="123" t="str">
        <f>IF($O226&gt;=GT$1,INDEX(整列!$A$2:$K$3512,MATCH($A226,整列!$A$2:$A$3512,0)+GT$1-1,11),"-")</f>
        <v>-</v>
      </c>
      <c r="GU226" s="123" t="str">
        <f>IF($O226&gt;=GU$1,INDEX(整列!$A$2:$K$3512,MATCH($A226,整列!$A$2:$A$3512,0)+GU$1-1,11),"-")</f>
        <v>-</v>
      </c>
      <c r="GV226" s="123" t="str">
        <f>IF($O226&gt;=GV$1,INDEX(整列!$A$2:$K$3512,MATCH($A226,整列!$A$2:$A$3512,0)+GV$1-1,11),"-")</f>
        <v>-</v>
      </c>
      <c r="GW226" s="123" t="str">
        <f>IF($O226&gt;=GW$1,INDEX(整列!$A$2:$K$3512,MATCH($A226,整列!$A$2:$A$3512,0)+GW$1-1,11),"-")</f>
        <v>-</v>
      </c>
      <c r="GX226" s="123" t="str">
        <f>IF($O226&gt;=GX$1,INDEX(整列!$A$2:$K$3512,MATCH($A226,整列!$A$2:$A$3512,0)+GX$1-1,11),"-")</f>
        <v>-</v>
      </c>
      <c r="GY226" s="123" t="str">
        <f>IF($O226&gt;=GY$1,INDEX(整列!$A$2:$K$3512,MATCH($A226,整列!$A$2:$A$3512,0)+GY$1-1,11),"-")</f>
        <v>-</v>
      </c>
      <c r="GZ226" s="123" t="str">
        <f>IF($O226&gt;=GZ$1,INDEX(整列!$A$2:$K$3512,MATCH($A226,整列!$A$2:$A$3512,0)+GZ$1-1,11),"-")</f>
        <v>-</v>
      </c>
      <c r="HA226" s="123" t="str">
        <f>IF($O226&gt;=HA$1,INDEX(整列!$A$2:$K$3512,MATCH($A226,整列!$A$2:$A$3512,0)+HA$1-1,11),"-")</f>
        <v>-</v>
      </c>
      <c r="HB226" s="123" t="str">
        <f>IF($O226&gt;=HB$1,INDEX(整列!$A$2:$K$3512,MATCH($A226,整列!$A$2:$A$3512,0)+HB$1-1,11),"-")</f>
        <v>-</v>
      </c>
      <c r="HC226" s="123" t="str">
        <f>IF($O226&gt;=HC$1,INDEX(整列!$A$2:$K$3512,MATCH($A226,整列!$A$2:$A$3512,0)+HC$1-1,11),"-")</f>
        <v>-</v>
      </c>
      <c r="HD226" s="123" t="str">
        <f>IF($O226&gt;=HD$1,INDEX(整列!$A$2:$K$3512,MATCH($A226,整列!$A$2:$A$3512,0)+HD$1-1,11),"-")</f>
        <v>-</v>
      </c>
      <c r="HE226" s="123" t="str">
        <f>IF($O226&gt;=HE$1,INDEX(整列!$A$2:$K$3512,MATCH($A226,整列!$A$2:$A$3512,0)+HE$1-1,11),"-")</f>
        <v>-</v>
      </c>
      <c r="HF226" s="123" t="str">
        <f>IF($O226&gt;=HF$1,INDEX(整列!$A$2:$K$3512,MATCH($A226,整列!$A$2:$A$3512,0)+HF$1-1,11),"-")</f>
        <v>-</v>
      </c>
      <c r="HG226" s="123" t="str">
        <f>IF($O226&gt;=HG$1,INDEX(整列!$A$2:$K$3512,MATCH($A226,整列!$A$2:$A$3512,0)+HG$1-1,11),"-")</f>
        <v>-</v>
      </c>
      <c r="HH226" s="123" t="str">
        <f>IF($O226&gt;=HH$1,INDEX(整列!$A$2:$K$3512,MATCH($A226,整列!$A$2:$A$3512,0)+HH$1-1,11),"-")</f>
        <v>-</v>
      </c>
      <c r="HI226" s="123" t="str">
        <f>IF($O226&gt;=HI$1,INDEX(整列!$A$2:$K$3512,MATCH($A226,整列!$A$2:$A$3512,0)+HI$1-1,11),"-")</f>
        <v>-</v>
      </c>
      <c r="HJ226" s="123" t="str">
        <f>IF($O226&gt;=HJ$1,INDEX(整列!$A$2:$K$3512,MATCH($A226,整列!$A$2:$A$3512,0)+HJ$1-1,11),"-")</f>
        <v>-</v>
      </c>
      <c r="HK226" s="123" t="str">
        <f>IF($O226&gt;=HK$1,INDEX(整列!$A$2:$K$3512,MATCH($A226,整列!$A$2:$A$3512,0)+HK$1-1,11),"-")</f>
        <v>-</v>
      </c>
      <c r="HL226" s="123" t="str">
        <f>IF($O226&gt;=HL$1,INDEX(整列!$A$2:$K$3512,MATCH($A226,整列!$A$2:$A$3512,0)+HL$1-1,11),"-")</f>
        <v>-</v>
      </c>
      <c r="HP226" s="101" t="str">
        <f t="shared" si="23"/>
        <v>C06-1200-0000</v>
      </c>
      <c r="HQ226" s="115">
        <f>COUNTIF(整列!$A$2:$A$3512,HP226)</f>
        <v>4</v>
      </c>
    </row>
    <row r="227" spans="1:225" ht="13.5">
      <c r="A227" s="48" t="s">
        <v>656</v>
      </c>
      <c r="B227" s="48" t="s">
        <v>582</v>
      </c>
      <c r="C227" s="48" t="s">
        <v>583</v>
      </c>
      <c r="D227" s="48" t="s">
        <v>187</v>
      </c>
      <c r="E227" s="48" t="s">
        <v>655</v>
      </c>
      <c r="F227" s="48" t="s">
        <v>211</v>
      </c>
      <c r="G227" s="48" t="s">
        <v>193</v>
      </c>
      <c r="H227" s="48" t="s">
        <v>184</v>
      </c>
      <c r="I227" s="48"/>
      <c r="J227" s="48" t="s">
        <v>184</v>
      </c>
      <c r="K227" s="48"/>
      <c r="L227" s="48" t="s">
        <v>184</v>
      </c>
      <c r="M227" s="48"/>
      <c r="N227" s="119"/>
      <c r="O227" s="120">
        <f>COUNTIF(整列!$A$2:$A$3512,$A227)</f>
        <v>11</v>
      </c>
      <c r="P227" s="121">
        <f t="shared" si="18"/>
        <v>63590.818181818184</v>
      </c>
      <c r="Q227" s="121">
        <f t="shared" si="19"/>
        <v>121856.4163318439</v>
      </c>
      <c r="R227" s="122">
        <f t="shared" si="20"/>
        <v>446490</v>
      </c>
      <c r="S227" s="121">
        <f t="shared" si="21"/>
        <v>21000</v>
      </c>
      <c r="T227" s="121">
        <f t="shared" si="22"/>
        <v>8200</v>
      </c>
      <c r="U227" s="123">
        <f>IF($O227&gt;=U$1,INDEX(整列!$A$2:$K$3512,MATCH($A227,整列!$A$2:$A$3512,0)+U$1-1,11),"-")</f>
        <v>21000</v>
      </c>
      <c r="V227" s="123">
        <f>IF($O227&gt;=V$1,INDEX(整列!$A$2:$K$3512,MATCH($A227,整列!$A$2:$A$3512,0)+V$1-1,11),"-")</f>
        <v>10500</v>
      </c>
      <c r="W227" s="123">
        <f>IF($O227&gt;=W$1,INDEX(整列!$A$2:$K$3512,MATCH($A227,整列!$A$2:$A$3512,0)+W$1-1,11),"-")</f>
        <v>45000</v>
      </c>
      <c r="X227" s="123">
        <f>IF($O227&gt;=X$1,INDEX(整列!$A$2:$K$3512,MATCH($A227,整列!$A$2:$A$3512,0)+X$1-1,11),"-")</f>
        <v>29080</v>
      </c>
      <c r="Y227" s="123">
        <f>IF($O227&gt;=Y$1,INDEX(整列!$A$2:$K$3512,MATCH($A227,整列!$A$2:$A$3512,0)+Y$1-1,11),"-")</f>
        <v>8200</v>
      </c>
      <c r="Z227" s="123">
        <f>IF($O227&gt;=Z$1,INDEX(整列!$A$2:$K$3512,MATCH($A227,整列!$A$2:$A$3512,0)+Z$1-1,11),"-")</f>
        <v>11800</v>
      </c>
      <c r="AA227" s="123">
        <f>IF($O227&gt;=AA$1,INDEX(整列!$A$2:$K$3512,MATCH($A227,整列!$A$2:$A$3512,0)+AA$1-1,11),"-")</f>
        <v>49000</v>
      </c>
      <c r="AB227" s="123">
        <f>IF($O227&gt;=AB$1,INDEX(整列!$A$2:$K$3512,MATCH($A227,整列!$A$2:$A$3512,0)+AB$1-1,11),"-")</f>
        <v>42200</v>
      </c>
      <c r="AC227" s="123">
        <f>IF($O227&gt;=AC$1,INDEX(整列!$A$2:$K$3512,MATCH($A227,整列!$A$2:$A$3512,0)+AC$1-1,11),"-")</f>
        <v>17500</v>
      </c>
      <c r="AD227" s="123">
        <f>IF($O227&gt;=AD$1,INDEX(整列!$A$2:$K$3512,MATCH($A227,整列!$A$2:$A$3512,0)+AD$1-1,11),"-")</f>
        <v>446490</v>
      </c>
      <c r="AE227" s="123">
        <f>IF($O227&gt;=AE$1,INDEX(整列!$A$2:$K$3512,MATCH($A227,整列!$A$2:$A$3512,0)+AE$1-1,11),"-")</f>
        <v>18729</v>
      </c>
      <c r="AF227" s="123" t="str">
        <f>IF($O227&gt;=AF$1,INDEX(整列!$A$2:$K$3512,MATCH($A227,整列!$A$2:$A$3512,0)+AF$1-1,11),"-")</f>
        <v>-</v>
      </c>
      <c r="AG227" s="123" t="str">
        <f>IF($O227&gt;=AG$1,INDEX(整列!$A$2:$K$3512,MATCH($A227,整列!$A$2:$A$3512,0)+AG$1-1,11),"-")</f>
        <v>-</v>
      </c>
      <c r="AH227" s="123" t="str">
        <f>IF($O227&gt;=AH$1,INDEX(整列!$A$2:$K$3512,MATCH($A227,整列!$A$2:$A$3512,0)+AH$1-1,11),"-")</f>
        <v>-</v>
      </c>
      <c r="AI227" s="123" t="str">
        <f>IF($O227&gt;=AI$1,INDEX(整列!$A$2:$K$3512,MATCH($A227,整列!$A$2:$A$3512,0)+AI$1-1,11),"-")</f>
        <v>-</v>
      </c>
      <c r="AJ227" s="123" t="str">
        <f>IF($O227&gt;=AJ$1,INDEX(整列!$A$2:$K$3512,MATCH($A227,整列!$A$2:$A$3512,0)+AJ$1-1,11),"-")</f>
        <v>-</v>
      </c>
      <c r="AK227" s="123" t="str">
        <f>IF($O227&gt;=AK$1,INDEX(整列!$A$2:$K$3512,MATCH($A227,整列!$A$2:$A$3512,0)+AK$1-1,11),"-")</f>
        <v>-</v>
      </c>
      <c r="AL227" s="123" t="str">
        <f>IF($O227&gt;=AL$1,INDEX(整列!$A$2:$K$3512,MATCH($A227,整列!$A$2:$A$3512,0)+AL$1-1,11),"-")</f>
        <v>-</v>
      </c>
      <c r="AM227" s="123" t="str">
        <f>IF($O227&gt;=AM$1,INDEX(整列!$A$2:$K$3512,MATCH($A227,整列!$A$2:$A$3512,0)+AM$1-1,11),"-")</f>
        <v>-</v>
      </c>
      <c r="AN227" s="123" t="str">
        <f>IF($O227&gt;=AN$1,INDEX(整列!$A$2:$K$3512,MATCH($A227,整列!$A$2:$A$3512,0)+AN$1-1,11),"-")</f>
        <v>-</v>
      </c>
      <c r="AO227" s="123" t="str">
        <f>IF($O227&gt;=AO$1,INDEX(整列!$A$2:$K$3512,MATCH($A227,整列!$A$2:$A$3512,0)+AO$1-1,11),"-")</f>
        <v>-</v>
      </c>
      <c r="AP227" s="123" t="str">
        <f>IF($O227&gt;=AP$1,INDEX(整列!$A$2:$K$3512,MATCH($A227,整列!$A$2:$A$3512,0)+AP$1-1,11),"-")</f>
        <v>-</v>
      </c>
      <c r="AQ227" s="123" t="str">
        <f>IF($O227&gt;=AQ$1,INDEX(整列!$A$2:$K$3512,MATCH($A227,整列!$A$2:$A$3512,0)+AQ$1-1,11),"-")</f>
        <v>-</v>
      </c>
      <c r="AR227" s="123" t="str">
        <f>IF($O227&gt;=AR$1,INDEX(整列!$A$2:$K$3512,MATCH($A227,整列!$A$2:$A$3512,0)+AR$1-1,11),"-")</f>
        <v>-</v>
      </c>
      <c r="AS227" s="123" t="str">
        <f>IF($O227&gt;=AS$1,INDEX(整列!$A$2:$K$3512,MATCH($A227,整列!$A$2:$A$3512,0)+AS$1-1,11),"-")</f>
        <v>-</v>
      </c>
      <c r="AT227" s="123" t="str">
        <f>IF($O227&gt;=AT$1,INDEX(整列!$A$2:$K$3512,MATCH($A227,整列!$A$2:$A$3512,0)+AT$1-1,11),"-")</f>
        <v>-</v>
      </c>
      <c r="AU227" s="123" t="str">
        <f>IF($O227&gt;=AU$1,INDEX(整列!$A$2:$K$3512,MATCH($A227,整列!$A$2:$A$3512,0)+AU$1-1,11),"-")</f>
        <v>-</v>
      </c>
      <c r="AV227" s="123" t="str">
        <f>IF($O227&gt;=AV$1,INDEX(整列!$A$2:$K$3512,MATCH($A227,整列!$A$2:$A$3512,0)+AV$1-1,11),"-")</f>
        <v>-</v>
      </c>
      <c r="AW227" s="123" t="str">
        <f>IF($O227&gt;=AW$1,INDEX(整列!$A$2:$K$3512,MATCH($A227,整列!$A$2:$A$3512,0)+AW$1-1,11),"-")</f>
        <v>-</v>
      </c>
      <c r="AX227" s="123" t="str">
        <f>IF($O227&gt;=AX$1,INDEX(整列!$A$2:$K$3512,MATCH($A227,整列!$A$2:$A$3512,0)+AX$1-1,11),"-")</f>
        <v>-</v>
      </c>
      <c r="AY227" s="123" t="str">
        <f>IF($O227&gt;=AY$1,INDEX(整列!$A$2:$K$3512,MATCH($A227,整列!$A$2:$A$3512,0)+AY$1-1,11),"-")</f>
        <v>-</v>
      </c>
      <c r="AZ227" s="123" t="str">
        <f>IF($O227&gt;=AZ$1,INDEX(整列!$A$2:$K$3512,MATCH($A227,整列!$A$2:$A$3512,0)+AZ$1-1,11),"-")</f>
        <v>-</v>
      </c>
      <c r="BA227" s="123" t="str">
        <f>IF($O227&gt;=BA$1,INDEX(整列!$A$2:$K$3512,MATCH($A227,整列!$A$2:$A$3512,0)+BA$1-1,11),"-")</f>
        <v>-</v>
      </c>
      <c r="BB227" s="123" t="str">
        <f>IF($O227&gt;=BB$1,INDEX(整列!$A$2:$K$3512,MATCH($A227,整列!$A$2:$A$3512,0)+BB$1-1,11),"-")</f>
        <v>-</v>
      </c>
      <c r="BC227" s="123" t="str">
        <f>IF($O227&gt;=BC$1,INDEX(整列!$A$2:$K$3512,MATCH($A227,整列!$A$2:$A$3512,0)+BC$1-1,11),"-")</f>
        <v>-</v>
      </c>
      <c r="BD227" s="123" t="str">
        <f>IF($O227&gt;=BD$1,INDEX(整列!$A$2:$K$3512,MATCH($A227,整列!$A$2:$A$3512,0)+BD$1-1,11),"-")</f>
        <v>-</v>
      </c>
      <c r="BE227" s="123" t="str">
        <f>IF($O227&gt;=BE$1,INDEX(整列!$A$2:$K$3512,MATCH($A227,整列!$A$2:$A$3512,0)+BE$1-1,11),"-")</f>
        <v>-</v>
      </c>
      <c r="BF227" s="123" t="str">
        <f>IF($O227&gt;=BF$1,INDEX(整列!$A$2:$K$3512,MATCH($A227,整列!$A$2:$A$3512,0)+BF$1-1,11),"-")</f>
        <v>-</v>
      </c>
      <c r="BG227" s="123" t="str">
        <f>IF($O227&gt;=BG$1,INDEX(整列!$A$2:$K$3512,MATCH($A227,整列!$A$2:$A$3512,0)+BG$1-1,11),"-")</f>
        <v>-</v>
      </c>
      <c r="BH227" s="123" t="str">
        <f>IF($O227&gt;=BH$1,INDEX(整列!$A$2:$K$3512,MATCH($A227,整列!$A$2:$A$3512,0)+BH$1-1,11),"-")</f>
        <v>-</v>
      </c>
      <c r="BI227" s="123" t="str">
        <f>IF($O227&gt;=BI$1,INDEX(整列!$A$2:$K$3512,MATCH($A227,整列!$A$2:$A$3512,0)+BI$1-1,11),"-")</f>
        <v>-</v>
      </c>
      <c r="BJ227" s="123" t="str">
        <f>IF($O227&gt;=BJ$1,INDEX(整列!$A$2:$K$3512,MATCH($A227,整列!$A$2:$A$3512,0)+BJ$1-1,11),"-")</f>
        <v>-</v>
      </c>
      <c r="BK227" s="123" t="str">
        <f>IF($O227&gt;=BK$1,INDEX(整列!$A$2:$K$3512,MATCH($A227,整列!$A$2:$A$3512,0)+BK$1-1,11),"-")</f>
        <v>-</v>
      </c>
      <c r="BL227" s="123" t="str">
        <f>IF($O227&gt;=BL$1,INDEX(整列!$A$2:$K$3512,MATCH($A227,整列!$A$2:$A$3512,0)+BL$1-1,11),"-")</f>
        <v>-</v>
      </c>
      <c r="BM227" s="123" t="str">
        <f>IF($O227&gt;=BM$1,INDEX(整列!$A$2:$K$3512,MATCH($A227,整列!$A$2:$A$3512,0)+BM$1-1,11),"-")</f>
        <v>-</v>
      </c>
      <c r="BN227" s="123" t="str">
        <f>IF($O227&gt;=BN$1,INDEX(整列!$A$2:$K$3512,MATCH($A227,整列!$A$2:$A$3512,0)+BN$1-1,11),"-")</f>
        <v>-</v>
      </c>
      <c r="BO227" s="123" t="str">
        <f>IF($O227&gt;=BO$1,INDEX(整列!$A$2:$K$3512,MATCH($A227,整列!$A$2:$A$3512,0)+BO$1-1,11),"-")</f>
        <v>-</v>
      </c>
      <c r="BP227" s="123" t="str">
        <f>IF($O227&gt;=BP$1,INDEX(整列!$A$2:$K$3512,MATCH($A227,整列!$A$2:$A$3512,0)+BP$1-1,11),"-")</f>
        <v>-</v>
      </c>
      <c r="BQ227" s="123" t="str">
        <f>IF($O227&gt;=BQ$1,INDEX(整列!$A$2:$K$3512,MATCH($A227,整列!$A$2:$A$3512,0)+BQ$1-1,11),"-")</f>
        <v>-</v>
      </c>
      <c r="BR227" s="123" t="str">
        <f>IF($O227&gt;=BR$1,INDEX(整列!$A$2:$K$3512,MATCH($A227,整列!$A$2:$A$3512,0)+BR$1-1,11),"-")</f>
        <v>-</v>
      </c>
      <c r="BS227" s="123" t="str">
        <f>IF($O227&gt;=BS$1,INDEX(整列!$A$2:$K$3512,MATCH($A227,整列!$A$2:$A$3512,0)+BS$1-1,11),"-")</f>
        <v>-</v>
      </c>
      <c r="BT227" s="123" t="str">
        <f>IF($O227&gt;=BT$1,INDEX(整列!$A$2:$K$3512,MATCH($A227,整列!$A$2:$A$3512,0)+BT$1-1,11),"-")</f>
        <v>-</v>
      </c>
      <c r="BU227" s="123" t="str">
        <f>IF($O227&gt;=BU$1,INDEX(整列!$A$2:$K$3512,MATCH($A227,整列!$A$2:$A$3512,0)+BU$1-1,11),"-")</f>
        <v>-</v>
      </c>
      <c r="BV227" s="123" t="str">
        <f>IF($O227&gt;=BV$1,INDEX(整列!$A$2:$K$3512,MATCH($A227,整列!$A$2:$A$3512,0)+BV$1-1,11),"-")</f>
        <v>-</v>
      </c>
      <c r="BW227" s="123" t="str">
        <f>IF($O227&gt;=BW$1,INDEX(整列!$A$2:$K$3512,MATCH($A227,整列!$A$2:$A$3512,0)+BW$1-1,11),"-")</f>
        <v>-</v>
      </c>
      <c r="BX227" s="123" t="str">
        <f>IF($O227&gt;=BX$1,INDEX(整列!$A$2:$K$3512,MATCH($A227,整列!$A$2:$A$3512,0)+BX$1-1,11),"-")</f>
        <v>-</v>
      </c>
      <c r="BY227" s="123" t="str">
        <f>IF($O227&gt;=BY$1,INDEX(整列!$A$2:$K$3512,MATCH($A227,整列!$A$2:$A$3512,0)+BY$1-1,11),"-")</f>
        <v>-</v>
      </c>
      <c r="BZ227" s="123" t="str">
        <f>IF($O227&gt;=BZ$1,INDEX(整列!$A$2:$K$3512,MATCH($A227,整列!$A$2:$A$3512,0)+BZ$1-1,11),"-")</f>
        <v>-</v>
      </c>
      <c r="CA227" s="123" t="str">
        <f>IF($O227&gt;=CA$1,INDEX(整列!$A$2:$K$3512,MATCH($A227,整列!$A$2:$A$3512,0)+CA$1-1,11),"-")</f>
        <v>-</v>
      </c>
      <c r="CB227" s="123" t="str">
        <f>IF($O227&gt;=CB$1,INDEX(整列!$A$2:$K$3512,MATCH($A227,整列!$A$2:$A$3512,0)+CB$1-1,11),"-")</f>
        <v>-</v>
      </c>
      <c r="CC227" s="123" t="str">
        <f>IF($O227&gt;=CC$1,INDEX(整列!$A$2:$K$3512,MATCH($A227,整列!$A$2:$A$3512,0)+CC$1-1,11),"-")</f>
        <v>-</v>
      </c>
      <c r="CD227" s="123" t="str">
        <f>IF($O227&gt;=CD$1,INDEX(整列!$A$2:$K$3512,MATCH($A227,整列!$A$2:$A$3512,0)+CD$1-1,11),"-")</f>
        <v>-</v>
      </c>
      <c r="CE227" s="123" t="str">
        <f>IF($O227&gt;=CE$1,INDEX(整列!$A$2:$K$3512,MATCH($A227,整列!$A$2:$A$3512,0)+CE$1-1,11),"-")</f>
        <v>-</v>
      </c>
      <c r="CF227" s="123" t="str">
        <f>IF($O227&gt;=CF$1,INDEX(整列!$A$2:$K$3512,MATCH($A227,整列!$A$2:$A$3512,0)+CF$1-1,11),"-")</f>
        <v>-</v>
      </c>
      <c r="CG227" s="123" t="str">
        <f>IF($O227&gt;=CG$1,INDEX(整列!$A$2:$K$3512,MATCH($A227,整列!$A$2:$A$3512,0)+CG$1-1,11),"-")</f>
        <v>-</v>
      </c>
      <c r="CH227" s="123" t="str">
        <f>IF($O227&gt;=CH$1,INDEX(整列!$A$2:$K$3512,MATCH($A227,整列!$A$2:$A$3512,0)+CH$1-1,11),"-")</f>
        <v>-</v>
      </c>
      <c r="CI227" s="123" t="str">
        <f>IF($O227&gt;=CI$1,INDEX(整列!$A$2:$K$3512,MATCH($A227,整列!$A$2:$A$3512,0)+CI$1-1,11),"-")</f>
        <v>-</v>
      </c>
      <c r="CJ227" s="123" t="str">
        <f>IF($O227&gt;=CJ$1,INDEX(整列!$A$2:$K$3512,MATCH($A227,整列!$A$2:$A$3512,0)+CJ$1-1,11),"-")</f>
        <v>-</v>
      </c>
      <c r="CK227" s="123" t="str">
        <f>IF($O227&gt;=CK$1,INDEX(整列!$A$2:$K$3512,MATCH($A227,整列!$A$2:$A$3512,0)+CK$1-1,11),"-")</f>
        <v>-</v>
      </c>
      <c r="CL227" s="123" t="str">
        <f>IF($O227&gt;=CL$1,INDEX(整列!$A$2:$K$3512,MATCH($A227,整列!$A$2:$A$3512,0)+CL$1-1,11),"-")</f>
        <v>-</v>
      </c>
      <c r="CM227" s="123" t="str">
        <f>IF($O227&gt;=CM$1,INDEX(整列!$A$2:$K$3512,MATCH($A227,整列!$A$2:$A$3512,0)+CM$1-1,11),"-")</f>
        <v>-</v>
      </c>
      <c r="CN227" s="123" t="str">
        <f>IF($O227&gt;=CN$1,INDEX(整列!$A$2:$K$3512,MATCH($A227,整列!$A$2:$A$3512,0)+CN$1-1,11),"-")</f>
        <v>-</v>
      </c>
      <c r="CO227" s="123" t="str">
        <f>IF($O227&gt;=CO$1,INDEX(整列!$A$2:$K$3512,MATCH($A227,整列!$A$2:$A$3512,0)+CO$1-1,11),"-")</f>
        <v>-</v>
      </c>
      <c r="CP227" s="123" t="str">
        <f>IF($O227&gt;=CP$1,INDEX(整列!$A$2:$K$3512,MATCH($A227,整列!$A$2:$A$3512,0)+CP$1-1,11),"-")</f>
        <v>-</v>
      </c>
      <c r="CQ227" s="123" t="str">
        <f>IF($O227&gt;=CQ$1,INDEX(整列!$A$2:$K$3512,MATCH($A227,整列!$A$2:$A$3512,0)+CQ$1-1,11),"-")</f>
        <v>-</v>
      </c>
      <c r="CR227" s="123" t="str">
        <f>IF($O227&gt;=CR$1,INDEX(整列!$A$2:$K$3512,MATCH($A227,整列!$A$2:$A$3512,0)+CR$1-1,11),"-")</f>
        <v>-</v>
      </c>
      <c r="CS227" s="123" t="str">
        <f>IF($O227&gt;=CS$1,INDEX(整列!$A$2:$K$3512,MATCH($A227,整列!$A$2:$A$3512,0)+CS$1-1,11),"-")</f>
        <v>-</v>
      </c>
      <c r="CT227" s="123" t="str">
        <f>IF($O227&gt;=CT$1,INDEX(整列!$A$2:$K$3512,MATCH($A227,整列!$A$2:$A$3512,0)+CT$1-1,11),"-")</f>
        <v>-</v>
      </c>
      <c r="CU227" s="123" t="str">
        <f>IF($O227&gt;=CU$1,INDEX(整列!$A$2:$K$3512,MATCH($A227,整列!$A$2:$A$3512,0)+CU$1-1,11),"-")</f>
        <v>-</v>
      </c>
      <c r="CV227" s="123" t="str">
        <f>IF($O227&gt;=CV$1,INDEX(整列!$A$2:$K$3512,MATCH($A227,整列!$A$2:$A$3512,0)+CV$1-1,11),"-")</f>
        <v>-</v>
      </c>
      <c r="CW227" s="123" t="str">
        <f>IF($O227&gt;=CW$1,INDEX(整列!$A$2:$K$3512,MATCH($A227,整列!$A$2:$A$3512,0)+CW$1-1,11),"-")</f>
        <v>-</v>
      </c>
      <c r="CX227" s="123" t="str">
        <f>IF($O227&gt;=CX$1,INDEX(整列!$A$2:$K$3512,MATCH($A227,整列!$A$2:$A$3512,0)+CX$1-1,11),"-")</f>
        <v>-</v>
      </c>
      <c r="CY227" s="123" t="str">
        <f>IF($O227&gt;=CY$1,INDEX(整列!$A$2:$K$3512,MATCH($A227,整列!$A$2:$A$3512,0)+CY$1-1,11),"-")</f>
        <v>-</v>
      </c>
      <c r="CZ227" s="123" t="str">
        <f>IF($O227&gt;=CZ$1,INDEX(整列!$A$2:$K$3512,MATCH($A227,整列!$A$2:$A$3512,0)+CZ$1-1,11),"-")</f>
        <v>-</v>
      </c>
      <c r="DA227" s="123" t="str">
        <f>IF($O227&gt;=DA$1,INDEX(整列!$A$2:$K$3512,MATCH($A227,整列!$A$2:$A$3512,0)+DA$1-1,11),"-")</f>
        <v>-</v>
      </c>
      <c r="DB227" s="123" t="str">
        <f>IF($O227&gt;=DB$1,INDEX(整列!$A$2:$K$3512,MATCH($A227,整列!$A$2:$A$3512,0)+DB$1-1,11),"-")</f>
        <v>-</v>
      </c>
      <c r="DC227" s="123" t="str">
        <f>IF($O227&gt;=DC$1,INDEX(整列!$A$2:$K$3512,MATCH($A227,整列!$A$2:$A$3512,0)+DC$1-1,11),"-")</f>
        <v>-</v>
      </c>
      <c r="DD227" s="123" t="str">
        <f>IF($O227&gt;=DD$1,INDEX(整列!$A$2:$K$3512,MATCH($A227,整列!$A$2:$A$3512,0)+DD$1-1,11),"-")</f>
        <v>-</v>
      </c>
      <c r="DE227" s="123" t="str">
        <f>IF($O227&gt;=DE$1,INDEX(整列!$A$2:$K$3512,MATCH($A227,整列!$A$2:$A$3512,0)+DE$1-1,11),"-")</f>
        <v>-</v>
      </c>
      <c r="DF227" s="123" t="str">
        <f>IF($O227&gt;=DF$1,INDEX(整列!$A$2:$K$3512,MATCH($A227,整列!$A$2:$A$3512,0)+DF$1-1,11),"-")</f>
        <v>-</v>
      </c>
      <c r="DG227" s="123" t="str">
        <f>IF($O227&gt;=DG$1,INDEX(整列!$A$2:$K$3512,MATCH($A227,整列!$A$2:$A$3512,0)+DG$1-1,11),"-")</f>
        <v>-</v>
      </c>
      <c r="DH227" s="123" t="str">
        <f>IF($O227&gt;=DH$1,INDEX(整列!$A$2:$K$3512,MATCH($A227,整列!$A$2:$A$3512,0)+DH$1-1,11),"-")</f>
        <v>-</v>
      </c>
      <c r="DI227" s="123" t="str">
        <f>IF($O227&gt;=DI$1,INDEX(整列!$A$2:$K$3512,MATCH($A227,整列!$A$2:$A$3512,0)+DI$1-1,11),"-")</f>
        <v>-</v>
      </c>
      <c r="DJ227" s="123" t="str">
        <f>IF($O227&gt;=DJ$1,INDEX(整列!$A$2:$K$3512,MATCH($A227,整列!$A$2:$A$3512,0)+DJ$1-1,11),"-")</f>
        <v>-</v>
      </c>
      <c r="DK227" s="123" t="str">
        <f>IF($O227&gt;=DK$1,INDEX(整列!$A$2:$K$3512,MATCH($A227,整列!$A$2:$A$3512,0)+DK$1-1,11),"-")</f>
        <v>-</v>
      </c>
      <c r="DL227" s="123" t="str">
        <f>IF($O227&gt;=DL$1,INDEX(整列!$A$2:$K$3512,MATCH($A227,整列!$A$2:$A$3512,0)+DL$1-1,11),"-")</f>
        <v>-</v>
      </c>
      <c r="DM227" s="123" t="str">
        <f>IF($O227&gt;=DM$1,INDEX(整列!$A$2:$K$3512,MATCH($A227,整列!$A$2:$A$3512,0)+DM$1-1,11),"-")</f>
        <v>-</v>
      </c>
      <c r="DN227" s="123" t="str">
        <f>IF($O227&gt;=DN$1,INDEX(整列!$A$2:$K$3512,MATCH($A227,整列!$A$2:$A$3512,0)+DN$1-1,11),"-")</f>
        <v>-</v>
      </c>
      <c r="DO227" s="123" t="str">
        <f>IF($O227&gt;=DO$1,INDEX(整列!$A$2:$K$3512,MATCH($A227,整列!$A$2:$A$3512,0)+DO$1-1,11),"-")</f>
        <v>-</v>
      </c>
      <c r="DP227" s="123" t="str">
        <f>IF($O227&gt;=DP$1,INDEX(整列!$A$2:$K$3512,MATCH($A227,整列!$A$2:$A$3512,0)+DP$1-1,11),"-")</f>
        <v>-</v>
      </c>
      <c r="DQ227" s="123" t="str">
        <f>IF($O227&gt;=DQ$1,INDEX(整列!$A$2:$K$3512,MATCH($A227,整列!$A$2:$A$3512,0)+DQ$1-1,11),"-")</f>
        <v>-</v>
      </c>
      <c r="DR227" s="123" t="str">
        <f>IF($O227&gt;=DR$1,INDEX(整列!$A$2:$K$3512,MATCH($A227,整列!$A$2:$A$3512,0)+DR$1-1,11),"-")</f>
        <v>-</v>
      </c>
      <c r="DS227" s="123" t="str">
        <f>IF($O227&gt;=DS$1,INDEX(整列!$A$2:$K$3512,MATCH($A227,整列!$A$2:$A$3512,0)+DS$1-1,11),"-")</f>
        <v>-</v>
      </c>
      <c r="DT227" s="123" t="str">
        <f>IF($O227&gt;=DT$1,INDEX(整列!$A$2:$K$3512,MATCH($A227,整列!$A$2:$A$3512,0)+DT$1-1,11),"-")</f>
        <v>-</v>
      </c>
      <c r="DU227" s="123" t="str">
        <f>IF($O227&gt;=DU$1,INDEX(整列!$A$2:$K$3512,MATCH($A227,整列!$A$2:$A$3512,0)+DU$1-1,11),"-")</f>
        <v>-</v>
      </c>
      <c r="DV227" s="123" t="str">
        <f>IF($O227&gt;=DV$1,INDEX(整列!$A$2:$K$3512,MATCH($A227,整列!$A$2:$A$3512,0)+DV$1-1,11),"-")</f>
        <v>-</v>
      </c>
      <c r="DW227" s="123" t="str">
        <f>IF($O227&gt;=DW$1,INDEX(整列!$A$2:$K$3512,MATCH($A227,整列!$A$2:$A$3512,0)+DW$1-1,11),"-")</f>
        <v>-</v>
      </c>
      <c r="DX227" s="123" t="str">
        <f>IF($O227&gt;=DX$1,INDEX(整列!$A$2:$K$3512,MATCH($A227,整列!$A$2:$A$3512,0)+DX$1-1,11),"-")</f>
        <v>-</v>
      </c>
      <c r="DY227" s="123" t="str">
        <f>IF($O227&gt;=DY$1,INDEX(整列!$A$2:$K$3512,MATCH($A227,整列!$A$2:$A$3512,0)+DY$1-1,11),"-")</f>
        <v>-</v>
      </c>
      <c r="DZ227" s="123" t="str">
        <f>IF($O227&gt;=DZ$1,INDEX(整列!$A$2:$K$3512,MATCH($A227,整列!$A$2:$A$3512,0)+DZ$1-1,11),"-")</f>
        <v>-</v>
      </c>
      <c r="EA227" s="123" t="str">
        <f>IF($O227&gt;=EA$1,INDEX(整列!$A$2:$K$3512,MATCH($A227,整列!$A$2:$A$3512,0)+EA$1-1,11),"-")</f>
        <v>-</v>
      </c>
      <c r="EB227" s="123" t="str">
        <f>IF($O227&gt;=EB$1,INDEX(整列!$A$2:$K$3512,MATCH($A227,整列!$A$2:$A$3512,0)+EB$1-1,11),"-")</f>
        <v>-</v>
      </c>
      <c r="EC227" s="123" t="str">
        <f>IF($O227&gt;=EC$1,INDEX(整列!$A$2:$K$3512,MATCH($A227,整列!$A$2:$A$3512,0)+EC$1-1,11),"-")</f>
        <v>-</v>
      </c>
      <c r="ED227" s="123" t="str">
        <f>IF($O227&gt;=ED$1,INDEX(整列!$A$2:$K$3512,MATCH($A227,整列!$A$2:$A$3512,0)+ED$1-1,11),"-")</f>
        <v>-</v>
      </c>
      <c r="EE227" s="123" t="str">
        <f>IF($O227&gt;=EE$1,INDEX(整列!$A$2:$K$3512,MATCH($A227,整列!$A$2:$A$3512,0)+EE$1-1,11),"-")</f>
        <v>-</v>
      </c>
      <c r="EF227" s="123" t="str">
        <f>IF($O227&gt;=EF$1,INDEX(整列!$A$2:$K$3512,MATCH($A227,整列!$A$2:$A$3512,0)+EF$1-1,11),"-")</f>
        <v>-</v>
      </c>
      <c r="EG227" s="123" t="str">
        <f>IF($O227&gt;=EG$1,INDEX(整列!$A$2:$K$3512,MATCH($A227,整列!$A$2:$A$3512,0)+EG$1-1,11),"-")</f>
        <v>-</v>
      </c>
      <c r="EH227" s="123" t="str">
        <f>IF($O227&gt;=EH$1,INDEX(整列!$A$2:$K$3512,MATCH($A227,整列!$A$2:$A$3512,0)+EH$1-1,11),"-")</f>
        <v>-</v>
      </c>
      <c r="EI227" s="123" t="str">
        <f>IF($O227&gt;=EI$1,INDEX(整列!$A$2:$K$3512,MATCH($A227,整列!$A$2:$A$3512,0)+EI$1-1,11),"-")</f>
        <v>-</v>
      </c>
      <c r="EJ227" s="123" t="str">
        <f>IF($O227&gt;=EJ$1,INDEX(整列!$A$2:$K$3512,MATCH($A227,整列!$A$2:$A$3512,0)+EJ$1-1,11),"-")</f>
        <v>-</v>
      </c>
      <c r="EK227" s="123" t="str">
        <f>IF($O227&gt;=EK$1,INDEX(整列!$A$2:$K$3512,MATCH($A227,整列!$A$2:$A$3512,0)+EK$1-1,11),"-")</f>
        <v>-</v>
      </c>
      <c r="EL227" s="123" t="str">
        <f>IF($O227&gt;=EL$1,INDEX(整列!$A$2:$K$3512,MATCH($A227,整列!$A$2:$A$3512,0)+EL$1-1,11),"-")</f>
        <v>-</v>
      </c>
      <c r="EM227" s="123" t="str">
        <f>IF($O227&gt;=EM$1,INDEX(整列!$A$2:$K$3512,MATCH($A227,整列!$A$2:$A$3512,0)+EM$1-1,11),"-")</f>
        <v>-</v>
      </c>
      <c r="EN227" s="123" t="str">
        <f>IF($O227&gt;=EN$1,INDEX(整列!$A$2:$K$3512,MATCH($A227,整列!$A$2:$A$3512,0)+EN$1-1,11),"-")</f>
        <v>-</v>
      </c>
      <c r="EO227" s="123" t="str">
        <f>IF($O227&gt;=EO$1,INDEX(整列!$A$2:$K$3512,MATCH($A227,整列!$A$2:$A$3512,0)+EO$1-1,11),"-")</f>
        <v>-</v>
      </c>
      <c r="EP227" s="123" t="str">
        <f>IF($O227&gt;=EP$1,INDEX(整列!$A$2:$K$3512,MATCH($A227,整列!$A$2:$A$3512,0)+EP$1-1,11),"-")</f>
        <v>-</v>
      </c>
      <c r="EQ227" s="123" t="str">
        <f>IF($O227&gt;=EQ$1,INDEX(整列!$A$2:$K$3512,MATCH($A227,整列!$A$2:$A$3512,0)+EQ$1-1,11),"-")</f>
        <v>-</v>
      </c>
      <c r="ER227" s="123" t="str">
        <f>IF($O227&gt;=ER$1,INDEX(整列!$A$2:$K$3512,MATCH($A227,整列!$A$2:$A$3512,0)+ER$1-1,11),"-")</f>
        <v>-</v>
      </c>
      <c r="ES227" s="123" t="str">
        <f>IF($O227&gt;=ES$1,INDEX(整列!$A$2:$K$3512,MATCH($A227,整列!$A$2:$A$3512,0)+ES$1-1,11),"-")</f>
        <v>-</v>
      </c>
      <c r="ET227" s="123" t="str">
        <f>IF($O227&gt;=ET$1,INDEX(整列!$A$2:$K$3512,MATCH($A227,整列!$A$2:$A$3512,0)+ET$1-1,11),"-")</f>
        <v>-</v>
      </c>
      <c r="EU227" s="123" t="str">
        <f>IF($O227&gt;=EU$1,INDEX(整列!$A$2:$K$3512,MATCH($A227,整列!$A$2:$A$3512,0)+EU$1-1,11),"-")</f>
        <v>-</v>
      </c>
      <c r="EV227" s="123" t="str">
        <f>IF($O227&gt;=EV$1,INDEX(整列!$A$2:$K$3512,MATCH($A227,整列!$A$2:$A$3512,0)+EV$1-1,11),"-")</f>
        <v>-</v>
      </c>
      <c r="EW227" s="123" t="str">
        <f>IF($O227&gt;=EW$1,INDEX(整列!$A$2:$K$3512,MATCH($A227,整列!$A$2:$A$3512,0)+EW$1-1,11),"-")</f>
        <v>-</v>
      </c>
      <c r="EX227" s="123" t="str">
        <f>IF($O227&gt;=EX$1,INDEX(整列!$A$2:$K$3512,MATCH($A227,整列!$A$2:$A$3512,0)+EX$1-1,11),"-")</f>
        <v>-</v>
      </c>
      <c r="EY227" s="123" t="str">
        <f>IF($O227&gt;=EY$1,INDEX(整列!$A$2:$K$3512,MATCH($A227,整列!$A$2:$A$3512,0)+EY$1-1,11),"-")</f>
        <v>-</v>
      </c>
      <c r="EZ227" s="123" t="str">
        <f>IF($O227&gt;=EZ$1,INDEX(整列!$A$2:$K$3512,MATCH($A227,整列!$A$2:$A$3512,0)+EZ$1-1,11),"-")</f>
        <v>-</v>
      </c>
      <c r="FA227" s="123" t="str">
        <f>IF($O227&gt;=FA$1,INDEX(整列!$A$2:$K$3512,MATCH($A227,整列!$A$2:$A$3512,0)+FA$1-1,11),"-")</f>
        <v>-</v>
      </c>
      <c r="FB227" s="123" t="str">
        <f>IF($O227&gt;=FB$1,INDEX(整列!$A$2:$K$3512,MATCH($A227,整列!$A$2:$A$3512,0)+FB$1-1,11),"-")</f>
        <v>-</v>
      </c>
      <c r="FC227" s="123" t="str">
        <f>IF($O227&gt;=FC$1,INDEX(整列!$A$2:$K$3512,MATCH($A227,整列!$A$2:$A$3512,0)+FC$1-1,11),"-")</f>
        <v>-</v>
      </c>
      <c r="FD227" s="123" t="str">
        <f>IF($O227&gt;=FD$1,INDEX(整列!$A$2:$K$3512,MATCH($A227,整列!$A$2:$A$3512,0)+FD$1-1,11),"-")</f>
        <v>-</v>
      </c>
      <c r="FE227" s="123" t="str">
        <f>IF($O227&gt;=FE$1,INDEX(整列!$A$2:$K$3512,MATCH($A227,整列!$A$2:$A$3512,0)+FE$1-1,11),"-")</f>
        <v>-</v>
      </c>
      <c r="FF227" s="123" t="str">
        <f>IF($O227&gt;=FF$1,INDEX(整列!$A$2:$K$3512,MATCH($A227,整列!$A$2:$A$3512,0)+FF$1-1,11),"-")</f>
        <v>-</v>
      </c>
      <c r="FG227" s="123" t="str">
        <f>IF($O227&gt;=FG$1,INDEX(整列!$A$2:$K$3512,MATCH($A227,整列!$A$2:$A$3512,0)+FG$1-1,11),"-")</f>
        <v>-</v>
      </c>
      <c r="FH227" s="123" t="str">
        <f>IF($O227&gt;=FH$1,INDEX(整列!$A$2:$K$3512,MATCH($A227,整列!$A$2:$A$3512,0)+FH$1-1,11),"-")</f>
        <v>-</v>
      </c>
      <c r="FI227" s="123" t="str">
        <f>IF($O227&gt;=FI$1,INDEX(整列!$A$2:$K$3512,MATCH($A227,整列!$A$2:$A$3512,0)+FI$1-1,11),"-")</f>
        <v>-</v>
      </c>
      <c r="FJ227" s="123" t="str">
        <f>IF($O227&gt;=FJ$1,INDEX(整列!$A$2:$K$3512,MATCH($A227,整列!$A$2:$A$3512,0)+FJ$1-1,11),"-")</f>
        <v>-</v>
      </c>
      <c r="FK227" s="123" t="str">
        <f>IF($O227&gt;=FK$1,INDEX(整列!$A$2:$K$3512,MATCH($A227,整列!$A$2:$A$3512,0)+FK$1-1,11),"-")</f>
        <v>-</v>
      </c>
      <c r="FL227" s="123" t="str">
        <f>IF($O227&gt;=FL$1,INDEX(整列!$A$2:$K$3512,MATCH($A227,整列!$A$2:$A$3512,0)+FL$1-1,11),"-")</f>
        <v>-</v>
      </c>
      <c r="FM227" s="123" t="str">
        <f>IF($O227&gt;=FM$1,INDEX(整列!$A$2:$K$3512,MATCH($A227,整列!$A$2:$A$3512,0)+FM$1-1,11),"-")</f>
        <v>-</v>
      </c>
      <c r="FN227" s="123" t="str">
        <f>IF($O227&gt;=FN$1,INDEX(整列!$A$2:$K$3512,MATCH($A227,整列!$A$2:$A$3512,0)+FN$1-1,11),"-")</f>
        <v>-</v>
      </c>
      <c r="FO227" s="123" t="str">
        <f>IF($O227&gt;=FO$1,INDEX(整列!$A$2:$K$3512,MATCH($A227,整列!$A$2:$A$3512,0)+FO$1-1,11),"-")</f>
        <v>-</v>
      </c>
      <c r="FP227" s="123" t="str">
        <f>IF($O227&gt;=FP$1,INDEX(整列!$A$2:$K$3512,MATCH($A227,整列!$A$2:$A$3512,0)+FP$1-1,11),"-")</f>
        <v>-</v>
      </c>
      <c r="FQ227" s="123" t="str">
        <f>IF($O227&gt;=FQ$1,INDEX(整列!$A$2:$K$3512,MATCH($A227,整列!$A$2:$A$3512,0)+FQ$1-1,11),"-")</f>
        <v>-</v>
      </c>
      <c r="FR227" s="123" t="str">
        <f>IF($O227&gt;=FR$1,INDEX(整列!$A$2:$K$3512,MATCH($A227,整列!$A$2:$A$3512,0)+FR$1-1,11),"-")</f>
        <v>-</v>
      </c>
      <c r="FS227" s="123" t="str">
        <f>IF($O227&gt;=FS$1,INDEX(整列!$A$2:$K$3512,MATCH($A227,整列!$A$2:$A$3512,0)+FS$1-1,11),"-")</f>
        <v>-</v>
      </c>
      <c r="FT227" s="123" t="str">
        <f>IF($O227&gt;=FT$1,INDEX(整列!$A$2:$K$3512,MATCH($A227,整列!$A$2:$A$3512,0)+FT$1-1,11),"-")</f>
        <v>-</v>
      </c>
      <c r="FU227" s="123" t="str">
        <f>IF($O227&gt;=FU$1,INDEX(整列!$A$2:$K$3512,MATCH($A227,整列!$A$2:$A$3512,0)+FU$1-1,11),"-")</f>
        <v>-</v>
      </c>
      <c r="FV227" s="123" t="str">
        <f>IF($O227&gt;=FV$1,INDEX(整列!$A$2:$K$3512,MATCH($A227,整列!$A$2:$A$3512,0)+FV$1-1,11),"-")</f>
        <v>-</v>
      </c>
      <c r="FW227" s="123" t="str">
        <f>IF($O227&gt;=FW$1,INDEX(整列!$A$2:$K$3512,MATCH($A227,整列!$A$2:$A$3512,0)+FW$1-1,11),"-")</f>
        <v>-</v>
      </c>
      <c r="FX227" s="123" t="str">
        <f>IF($O227&gt;=FX$1,INDEX(整列!$A$2:$K$3512,MATCH($A227,整列!$A$2:$A$3512,0)+FX$1-1,11),"-")</f>
        <v>-</v>
      </c>
      <c r="FY227" s="123" t="str">
        <f>IF($O227&gt;=FY$1,INDEX(整列!$A$2:$K$3512,MATCH($A227,整列!$A$2:$A$3512,0)+FY$1-1,11),"-")</f>
        <v>-</v>
      </c>
      <c r="FZ227" s="123" t="str">
        <f>IF($O227&gt;=FZ$1,INDEX(整列!$A$2:$K$3512,MATCH($A227,整列!$A$2:$A$3512,0)+FZ$1-1,11),"-")</f>
        <v>-</v>
      </c>
      <c r="GA227" s="123" t="str">
        <f>IF($O227&gt;=GA$1,INDEX(整列!$A$2:$K$3512,MATCH($A227,整列!$A$2:$A$3512,0)+GA$1-1,11),"-")</f>
        <v>-</v>
      </c>
      <c r="GB227" s="123" t="str">
        <f>IF($O227&gt;=GB$1,INDEX(整列!$A$2:$K$3512,MATCH($A227,整列!$A$2:$A$3512,0)+GB$1-1,11),"-")</f>
        <v>-</v>
      </c>
      <c r="GC227" s="123" t="str">
        <f>IF($O227&gt;=GC$1,INDEX(整列!$A$2:$K$3512,MATCH($A227,整列!$A$2:$A$3512,0)+GC$1-1,11),"-")</f>
        <v>-</v>
      </c>
      <c r="GD227" s="123" t="str">
        <f>IF($O227&gt;=GD$1,INDEX(整列!$A$2:$K$3512,MATCH($A227,整列!$A$2:$A$3512,0)+GD$1-1,11),"-")</f>
        <v>-</v>
      </c>
      <c r="GE227" s="123" t="str">
        <f>IF($O227&gt;=GE$1,INDEX(整列!$A$2:$K$3512,MATCH($A227,整列!$A$2:$A$3512,0)+GE$1-1,11),"-")</f>
        <v>-</v>
      </c>
      <c r="GF227" s="123" t="str">
        <f>IF($O227&gt;=GF$1,INDEX(整列!$A$2:$K$3512,MATCH($A227,整列!$A$2:$A$3512,0)+GF$1-1,11),"-")</f>
        <v>-</v>
      </c>
      <c r="GG227" s="123" t="str">
        <f>IF($O227&gt;=GG$1,INDEX(整列!$A$2:$K$3512,MATCH($A227,整列!$A$2:$A$3512,0)+GG$1-1,11),"-")</f>
        <v>-</v>
      </c>
      <c r="GH227" s="123" t="str">
        <f>IF($O227&gt;=GH$1,INDEX(整列!$A$2:$K$3512,MATCH($A227,整列!$A$2:$A$3512,0)+GH$1-1,11),"-")</f>
        <v>-</v>
      </c>
      <c r="GI227" s="123" t="str">
        <f>IF($O227&gt;=GI$1,INDEX(整列!$A$2:$K$3512,MATCH($A227,整列!$A$2:$A$3512,0)+GI$1-1,11),"-")</f>
        <v>-</v>
      </c>
      <c r="GJ227" s="123" t="str">
        <f>IF($O227&gt;=GJ$1,INDEX(整列!$A$2:$K$3512,MATCH($A227,整列!$A$2:$A$3512,0)+GJ$1-1,11),"-")</f>
        <v>-</v>
      </c>
      <c r="GK227" s="123" t="str">
        <f>IF($O227&gt;=GK$1,INDEX(整列!$A$2:$K$3512,MATCH($A227,整列!$A$2:$A$3512,0)+GK$1-1,11),"-")</f>
        <v>-</v>
      </c>
      <c r="GL227" s="123" t="str">
        <f>IF($O227&gt;=GL$1,INDEX(整列!$A$2:$K$3512,MATCH($A227,整列!$A$2:$A$3512,0)+GL$1-1,11),"-")</f>
        <v>-</v>
      </c>
      <c r="GM227" s="123" t="str">
        <f>IF($O227&gt;=GM$1,INDEX(整列!$A$2:$K$3512,MATCH($A227,整列!$A$2:$A$3512,0)+GM$1-1,11),"-")</f>
        <v>-</v>
      </c>
      <c r="GN227" s="123" t="str">
        <f>IF($O227&gt;=GN$1,INDEX(整列!$A$2:$K$3512,MATCH($A227,整列!$A$2:$A$3512,0)+GN$1-1,11),"-")</f>
        <v>-</v>
      </c>
      <c r="GO227" s="123" t="str">
        <f>IF($O227&gt;=GO$1,INDEX(整列!$A$2:$K$3512,MATCH($A227,整列!$A$2:$A$3512,0)+GO$1-1,11),"-")</f>
        <v>-</v>
      </c>
      <c r="GP227" s="123" t="str">
        <f>IF($O227&gt;=GP$1,INDEX(整列!$A$2:$K$3512,MATCH($A227,整列!$A$2:$A$3512,0)+GP$1-1,11),"-")</f>
        <v>-</v>
      </c>
      <c r="GQ227" s="123" t="str">
        <f>IF($O227&gt;=GQ$1,INDEX(整列!$A$2:$K$3512,MATCH($A227,整列!$A$2:$A$3512,0)+GQ$1-1,11),"-")</f>
        <v>-</v>
      </c>
      <c r="GR227" s="123" t="str">
        <f>IF($O227&gt;=GR$1,INDEX(整列!$A$2:$K$3512,MATCH($A227,整列!$A$2:$A$3512,0)+GR$1-1,11),"-")</f>
        <v>-</v>
      </c>
      <c r="GS227" s="123" t="str">
        <f>IF($O227&gt;=GS$1,INDEX(整列!$A$2:$K$3512,MATCH($A227,整列!$A$2:$A$3512,0)+GS$1-1,11),"-")</f>
        <v>-</v>
      </c>
      <c r="GT227" s="123" t="str">
        <f>IF($O227&gt;=GT$1,INDEX(整列!$A$2:$K$3512,MATCH($A227,整列!$A$2:$A$3512,0)+GT$1-1,11),"-")</f>
        <v>-</v>
      </c>
      <c r="GU227" s="123" t="str">
        <f>IF($O227&gt;=GU$1,INDEX(整列!$A$2:$K$3512,MATCH($A227,整列!$A$2:$A$3512,0)+GU$1-1,11),"-")</f>
        <v>-</v>
      </c>
      <c r="GV227" s="123" t="str">
        <f>IF($O227&gt;=GV$1,INDEX(整列!$A$2:$K$3512,MATCH($A227,整列!$A$2:$A$3512,0)+GV$1-1,11),"-")</f>
        <v>-</v>
      </c>
      <c r="GW227" s="123" t="str">
        <f>IF($O227&gt;=GW$1,INDEX(整列!$A$2:$K$3512,MATCH($A227,整列!$A$2:$A$3512,0)+GW$1-1,11),"-")</f>
        <v>-</v>
      </c>
      <c r="GX227" s="123" t="str">
        <f>IF($O227&gt;=GX$1,INDEX(整列!$A$2:$K$3512,MATCH($A227,整列!$A$2:$A$3512,0)+GX$1-1,11),"-")</f>
        <v>-</v>
      </c>
      <c r="GY227" s="123" t="str">
        <f>IF($O227&gt;=GY$1,INDEX(整列!$A$2:$K$3512,MATCH($A227,整列!$A$2:$A$3512,0)+GY$1-1,11),"-")</f>
        <v>-</v>
      </c>
      <c r="GZ227" s="123" t="str">
        <f>IF($O227&gt;=GZ$1,INDEX(整列!$A$2:$K$3512,MATCH($A227,整列!$A$2:$A$3512,0)+GZ$1-1,11),"-")</f>
        <v>-</v>
      </c>
      <c r="HA227" s="123" t="str">
        <f>IF($O227&gt;=HA$1,INDEX(整列!$A$2:$K$3512,MATCH($A227,整列!$A$2:$A$3512,0)+HA$1-1,11),"-")</f>
        <v>-</v>
      </c>
      <c r="HB227" s="123" t="str">
        <f>IF($O227&gt;=HB$1,INDEX(整列!$A$2:$K$3512,MATCH($A227,整列!$A$2:$A$3512,0)+HB$1-1,11),"-")</f>
        <v>-</v>
      </c>
      <c r="HC227" s="123" t="str">
        <f>IF($O227&gt;=HC$1,INDEX(整列!$A$2:$K$3512,MATCH($A227,整列!$A$2:$A$3512,0)+HC$1-1,11),"-")</f>
        <v>-</v>
      </c>
      <c r="HD227" s="123" t="str">
        <f>IF($O227&gt;=HD$1,INDEX(整列!$A$2:$K$3512,MATCH($A227,整列!$A$2:$A$3512,0)+HD$1-1,11),"-")</f>
        <v>-</v>
      </c>
      <c r="HE227" s="123" t="str">
        <f>IF($O227&gt;=HE$1,INDEX(整列!$A$2:$K$3512,MATCH($A227,整列!$A$2:$A$3512,0)+HE$1-1,11),"-")</f>
        <v>-</v>
      </c>
      <c r="HF227" s="123" t="str">
        <f>IF($O227&gt;=HF$1,INDEX(整列!$A$2:$K$3512,MATCH($A227,整列!$A$2:$A$3512,0)+HF$1-1,11),"-")</f>
        <v>-</v>
      </c>
      <c r="HG227" s="123" t="str">
        <f>IF($O227&gt;=HG$1,INDEX(整列!$A$2:$K$3512,MATCH($A227,整列!$A$2:$A$3512,0)+HG$1-1,11),"-")</f>
        <v>-</v>
      </c>
      <c r="HH227" s="123" t="str">
        <f>IF($O227&gt;=HH$1,INDEX(整列!$A$2:$K$3512,MATCH($A227,整列!$A$2:$A$3512,0)+HH$1-1,11),"-")</f>
        <v>-</v>
      </c>
      <c r="HI227" s="123" t="str">
        <f>IF($O227&gt;=HI$1,INDEX(整列!$A$2:$K$3512,MATCH($A227,整列!$A$2:$A$3512,0)+HI$1-1,11),"-")</f>
        <v>-</v>
      </c>
      <c r="HJ227" s="123" t="str">
        <f>IF($O227&gt;=HJ$1,INDEX(整列!$A$2:$K$3512,MATCH($A227,整列!$A$2:$A$3512,0)+HJ$1-1,11),"-")</f>
        <v>-</v>
      </c>
      <c r="HK227" s="123" t="str">
        <f>IF($O227&gt;=HK$1,INDEX(整列!$A$2:$K$3512,MATCH($A227,整列!$A$2:$A$3512,0)+HK$1-1,11),"-")</f>
        <v>-</v>
      </c>
      <c r="HL227" s="123" t="str">
        <f>IF($O227&gt;=HL$1,INDEX(整列!$A$2:$K$3512,MATCH($A227,整列!$A$2:$A$3512,0)+HL$1-1,11),"-")</f>
        <v>-</v>
      </c>
      <c r="HP227" s="101" t="str">
        <f t="shared" si="23"/>
        <v>C06-1500-0000</v>
      </c>
      <c r="HQ227" s="115">
        <f>COUNTIF(整列!$A$2:$A$3512,HP227)</f>
        <v>11</v>
      </c>
    </row>
    <row r="228" spans="1:225" ht="13.5">
      <c r="A228" s="48" t="s">
        <v>657</v>
      </c>
      <c r="B228" s="48" t="s">
        <v>582</v>
      </c>
      <c r="C228" s="48" t="s">
        <v>583</v>
      </c>
      <c r="D228" s="48" t="s">
        <v>187</v>
      </c>
      <c r="E228" s="48" t="s">
        <v>655</v>
      </c>
      <c r="F228" s="48" t="s">
        <v>214</v>
      </c>
      <c r="G228" s="48" t="s">
        <v>217</v>
      </c>
      <c r="H228" s="48" t="s">
        <v>184</v>
      </c>
      <c r="I228" s="48"/>
      <c r="J228" s="48" t="s">
        <v>184</v>
      </c>
      <c r="K228" s="48"/>
      <c r="L228" s="48" t="s">
        <v>184</v>
      </c>
      <c r="M228" s="48"/>
      <c r="N228" s="119"/>
      <c r="O228" s="120">
        <f>COUNTIF(整列!$A$2:$A$3512,$A228)</f>
        <v>2</v>
      </c>
      <c r="P228" s="121">
        <f t="shared" si="18"/>
        <v>37250</v>
      </c>
      <c r="Q228" s="121">
        <f t="shared" si="19"/>
        <v>11750</v>
      </c>
      <c r="R228" s="122">
        <f t="shared" si="20"/>
        <v>49000</v>
      </c>
      <c r="S228" s="121">
        <f t="shared" si="21"/>
        <v>37250</v>
      </c>
      <c r="T228" s="121">
        <f t="shared" si="22"/>
        <v>25500</v>
      </c>
      <c r="U228" s="123">
        <f>IF($O228&gt;=U$1,INDEX(整列!$A$2:$K$3512,MATCH($A228,整列!$A$2:$A$3512,0)+U$1-1,11),"-")</f>
        <v>25500</v>
      </c>
      <c r="V228" s="123">
        <f>IF($O228&gt;=V$1,INDEX(整列!$A$2:$K$3512,MATCH($A228,整列!$A$2:$A$3512,0)+V$1-1,11),"-")</f>
        <v>49000</v>
      </c>
      <c r="W228" s="123" t="str">
        <f>IF($O228&gt;=W$1,INDEX(整列!$A$2:$K$3512,MATCH($A228,整列!$A$2:$A$3512,0)+W$1-1,11),"-")</f>
        <v>-</v>
      </c>
      <c r="X228" s="123" t="str">
        <f>IF($O228&gt;=X$1,INDEX(整列!$A$2:$K$3512,MATCH($A228,整列!$A$2:$A$3512,0)+X$1-1,11),"-")</f>
        <v>-</v>
      </c>
      <c r="Y228" s="123" t="str">
        <f>IF($O228&gt;=Y$1,INDEX(整列!$A$2:$K$3512,MATCH($A228,整列!$A$2:$A$3512,0)+Y$1-1,11),"-")</f>
        <v>-</v>
      </c>
      <c r="Z228" s="123" t="str">
        <f>IF($O228&gt;=Z$1,INDEX(整列!$A$2:$K$3512,MATCH($A228,整列!$A$2:$A$3512,0)+Z$1-1,11),"-")</f>
        <v>-</v>
      </c>
      <c r="AA228" s="123" t="str">
        <f>IF($O228&gt;=AA$1,INDEX(整列!$A$2:$K$3512,MATCH($A228,整列!$A$2:$A$3512,0)+AA$1-1,11),"-")</f>
        <v>-</v>
      </c>
      <c r="AB228" s="123" t="str">
        <f>IF($O228&gt;=AB$1,INDEX(整列!$A$2:$K$3512,MATCH($A228,整列!$A$2:$A$3512,0)+AB$1-1,11),"-")</f>
        <v>-</v>
      </c>
      <c r="AC228" s="123" t="str">
        <f>IF($O228&gt;=AC$1,INDEX(整列!$A$2:$K$3512,MATCH($A228,整列!$A$2:$A$3512,0)+AC$1-1,11),"-")</f>
        <v>-</v>
      </c>
      <c r="AD228" s="123" t="str">
        <f>IF($O228&gt;=AD$1,INDEX(整列!$A$2:$K$3512,MATCH($A228,整列!$A$2:$A$3512,0)+AD$1-1,11),"-")</f>
        <v>-</v>
      </c>
      <c r="AE228" s="123" t="str">
        <f>IF($O228&gt;=AE$1,INDEX(整列!$A$2:$K$3512,MATCH($A228,整列!$A$2:$A$3512,0)+AE$1-1,11),"-")</f>
        <v>-</v>
      </c>
      <c r="AF228" s="123" t="str">
        <f>IF($O228&gt;=AF$1,INDEX(整列!$A$2:$K$3512,MATCH($A228,整列!$A$2:$A$3512,0)+AF$1-1,11),"-")</f>
        <v>-</v>
      </c>
      <c r="AG228" s="123" t="str">
        <f>IF($O228&gt;=AG$1,INDEX(整列!$A$2:$K$3512,MATCH($A228,整列!$A$2:$A$3512,0)+AG$1-1,11),"-")</f>
        <v>-</v>
      </c>
      <c r="AH228" s="123" t="str">
        <f>IF($O228&gt;=AH$1,INDEX(整列!$A$2:$K$3512,MATCH($A228,整列!$A$2:$A$3512,0)+AH$1-1,11),"-")</f>
        <v>-</v>
      </c>
      <c r="AI228" s="123" t="str">
        <f>IF($O228&gt;=AI$1,INDEX(整列!$A$2:$K$3512,MATCH($A228,整列!$A$2:$A$3512,0)+AI$1-1,11),"-")</f>
        <v>-</v>
      </c>
      <c r="AJ228" s="123" t="str">
        <f>IF($O228&gt;=AJ$1,INDEX(整列!$A$2:$K$3512,MATCH($A228,整列!$A$2:$A$3512,0)+AJ$1-1,11),"-")</f>
        <v>-</v>
      </c>
      <c r="AK228" s="123" t="str">
        <f>IF($O228&gt;=AK$1,INDEX(整列!$A$2:$K$3512,MATCH($A228,整列!$A$2:$A$3512,0)+AK$1-1,11),"-")</f>
        <v>-</v>
      </c>
      <c r="AL228" s="123" t="str">
        <f>IF($O228&gt;=AL$1,INDEX(整列!$A$2:$K$3512,MATCH($A228,整列!$A$2:$A$3512,0)+AL$1-1,11),"-")</f>
        <v>-</v>
      </c>
      <c r="AM228" s="123" t="str">
        <f>IF($O228&gt;=AM$1,INDEX(整列!$A$2:$K$3512,MATCH($A228,整列!$A$2:$A$3512,0)+AM$1-1,11),"-")</f>
        <v>-</v>
      </c>
      <c r="AN228" s="123" t="str">
        <f>IF($O228&gt;=AN$1,INDEX(整列!$A$2:$K$3512,MATCH($A228,整列!$A$2:$A$3512,0)+AN$1-1,11),"-")</f>
        <v>-</v>
      </c>
      <c r="AO228" s="123" t="str">
        <f>IF($O228&gt;=AO$1,INDEX(整列!$A$2:$K$3512,MATCH($A228,整列!$A$2:$A$3512,0)+AO$1-1,11),"-")</f>
        <v>-</v>
      </c>
      <c r="AP228" s="123" t="str">
        <f>IF($O228&gt;=AP$1,INDEX(整列!$A$2:$K$3512,MATCH($A228,整列!$A$2:$A$3512,0)+AP$1-1,11),"-")</f>
        <v>-</v>
      </c>
      <c r="AQ228" s="123" t="str">
        <f>IF($O228&gt;=AQ$1,INDEX(整列!$A$2:$K$3512,MATCH($A228,整列!$A$2:$A$3512,0)+AQ$1-1,11),"-")</f>
        <v>-</v>
      </c>
      <c r="AR228" s="123" t="str">
        <f>IF($O228&gt;=AR$1,INDEX(整列!$A$2:$K$3512,MATCH($A228,整列!$A$2:$A$3512,0)+AR$1-1,11),"-")</f>
        <v>-</v>
      </c>
      <c r="AS228" s="123" t="str">
        <f>IF($O228&gt;=AS$1,INDEX(整列!$A$2:$K$3512,MATCH($A228,整列!$A$2:$A$3512,0)+AS$1-1,11),"-")</f>
        <v>-</v>
      </c>
      <c r="AT228" s="123" t="str">
        <f>IF($O228&gt;=AT$1,INDEX(整列!$A$2:$K$3512,MATCH($A228,整列!$A$2:$A$3512,0)+AT$1-1,11),"-")</f>
        <v>-</v>
      </c>
      <c r="AU228" s="123" t="str">
        <f>IF($O228&gt;=AU$1,INDEX(整列!$A$2:$K$3512,MATCH($A228,整列!$A$2:$A$3512,0)+AU$1-1,11),"-")</f>
        <v>-</v>
      </c>
      <c r="AV228" s="123" t="str">
        <f>IF($O228&gt;=AV$1,INDEX(整列!$A$2:$K$3512,MATCH($A228,整列!$A$2:$A$3512,0)+AV$1-1,11),"-")</f>
        <v>-</v>
      </c>
      <c r="AW228" s="123" t="str">
        <f>IF($O228&gt;=AW$1,INDEX(整列!$A$2:$K$3512,MATCH($A228,整列!$A$2:$A$3512,0)+AW$1-1,11),"-")</f>
        <v>-</v>
      </c>
      <c r="AX228" s="123" t="str">
        <f>IF($O228&gt;=AX$1,INDEX(整列!$A$2:$K$3512,MATCH($A228,整列!$A$2:$A$3512,0)+AX$1-1,11),"-")</f>
        <v>-</v>
      </c>
      <c r="AY228" s="123" t="str">
        <f>IF($O228&gt;=AY$1,INDEX(整列!$A$2:$K$3512,MATCH($A228,整列!$A$2:$A$3512,0)+AY$1-1,11),"-")</f>
        <v>-</v>
      </c>
      <c r="AZ228" s="123" t="str">
        <f>IF($O228&gt;=AZ$1,INDEX(整列!$A$2:$K$3512,MATCH($A228,整列!$A$2:$A$3512,0)+AZ$1-1,11),"-")</f>
        <v>-</v>
      </c>
      <c r="BA228" s="123" t="str">
        <f>IF($O228&gt;=BA$1,INDEX(整列!$A$2:$K$3512,MATCH($A228,整列!$A$2:$A$3512,0)+BA$1-1,11),"-")</f>
        <v>-</v>
      </c>
      <c r="BB228" s="123" t="str">
        <f>IF($O228&gt;=BB$1,INDEX(整列!$A$2:$K$3512,MATCH($A228,整列!$A$2:$A$3512,0)+BB$1-1,11),"-")</f>
        <v>-</v>
      </c>
      <c r="BC228" s="123" t="str">
        <f>IF($O228&gt;=BC$1,INDEX(整列!$A$2:$K$3512,MATCH($A228,整列!$A$2:$A$3512,0)+BC$1-1,11),"-")</f>
        <v>-</v>
      </c>
      <c r="BD228" s="123" t="str">
        <f>IF($O228&gt;=BD$1,INDEX(整列!$A$2:$K$3512,MATCH($A228,整列!$A$2:$A$3512,0)+BD$1-1,11),"-")</f>
        <v>-</v>
      </c>
      <c r="BE228" s="123" t="str">
        <f>IF($O228&gt;=BE$1,INDEX(整列!$A$2:$K$3512,MATCH($A228,整列!$A$2:$A$3512,0)+BE$1-1,11),"-")</f>
        <v>-</v>
      </c>
      <c r="BF228" s="123" t="str">
        <f>IF($O228&gt;=BF$1,INDEX(整列!$A$2:$K$3512,MATCH($A228,整列!$A$2:$A$3512,0)+BF$1-1,11),"-")</f>
        <v>-</v>
      </c>
      <c r="BG228" s="123" t="str">
        <f>IF($O228&gt;=BG$1,INDEX(整列!$A$2:$K$3512,MATCH($A228,整列!$A$2:$A$3512,0)+BG$1-1,11),"-")</f>
        <v>-</v>
      </c>
      <c r="BH228" s="123" t="str">
        <f>IF($O228&gt;=BH$1,INDEX(整列!$A$2:$K$3512,MATCH($A228,整列!$A$2:$A$3512,0)+BH$1-1,11),"-")</f>
        <v>-</v>
      </c>
      <c r="BI228" s="123" t="str">
        <f>IF($O228&gt;=BI$1,INDEX(整列!$A$2:$K$3512,MATCH($A228,整列!$A$2:$A$3512,0)+BI$1-1,11),"-")</f>
        <v>-</v>
      </c>
      <c r="BJ228" s="123" t="str">
        <f>IF($O228&gt;=BJ$1,INDEX(整列!$A$2:$K$3512,MATCH($A228,整列!$A$2:$A$3512,0)+BJ$1-1,11),"-")</f>
        <v>-</v>
      </c>
      <c r="BK228" s="123" t="str">
        <f>IF($O228&gt;=BK$1,INDEX(整列!$A$2:$K$3512,MATCH($A228,整列!$A$2:$A$3512,0)+BK$1-1,11),"-")</f>
        <v>-</v>
      </c>
      <c r="BL228" s="123" t="str">
        <f>IF($O228&gt;=BL$1,INDEX(整列!$A$2:$K$3512,MATCH($A228,整列!$A$2:$A$3512,0)+BL$1-1,11),"-")</f>
        <v>-</v>
      </c>
      <c r="BM228" s="123" t="str">
        <f>IF($O228&gt;=BM$1,INDEX(整列!$A$2:$K$3512,MATCH($A228,整列!$A$2:$A$3512,0)+BM$1-1,11),"-")</f>
        <v>-</v>
      </c>
      <c r="BN228" s="123" t="str">
        <f>IF($O228&gt;=BN$1,INDEX(整列!$A$2:$K$3512,MATCH($A228,整列!$A$2:$A$3512,0)+BN$1-1,11),"-")</f>
        <v>-</v>
      </c>
      <c r="BO228" s="123" t="str">
        <f>IF($O228&gt;=BO$1,INDEX(整列!$A$2:$K$3512,MATCH($A228,整列!$A$2:$A$3512,0)+BO$1-1,11),"-")</f>
        <v>-</v>
      </c>
      <c r="BP228" s="123" t="str">
        <f>IF($O228&gt;=BP$1,INDEX(整列!$A$2:$K$3512,MATCH($A228,整列!$A$2:$A$3512,0)+BP$1-1,11),"-")</f>
        <v>-</v>
      </c>
      <c r="BQ228" s="123" t="str">
        <f>IF($O228&gt;=BQ$1,INDEX(整列!$A$2:$K$3512,MATCH($A228,整列!$A$2:$A$3512,0)+BQ$1-1,11),"-")</f>
        <v>-</v>
      </c>
      <c r="BR228" s="123" t="str">
        <f>IF($O228&gt;=BR$1,INDEX(整列!$A$2:$K$3512,MATCH($A228,整列!$A$2:$A$3512,0)+BR$1-1,11),"-")</f>
        <v>-</v>
      </c>
      <c r="BS228" s="123" t="str">
        <f>IF($O228&gt;=BS$1,INDEX(整列!$A$2:$K$3512,MATCH($A228,整列!$A$2:$A$3512,0)+BS$1-1,11),"-")</f>
        <v>-</v>
      </c>
      <c r="BT228" s="123" t="str">
        <f>IF($O228&gt;=BT$1,INDEX(整列!$A$2:$K$3512,MATCH($A228,整列!$A$2:$A$3512,0)+BT$1-1,11),"-")</f>
        <v>-</v>
      </c>
      <c r="BU228" s="123" t="str">
        <f>IF($O228&gt;=BU$1,INDEX(整列!$A$2:$K$3512,MATCH($A228,整列!$A$2:$A$3512,0)+BU$1-1,11),"-")</f>
        <v>-</v>
      </c>
      <c r="BV228" s="123" t="str">
        <f>IF($O228&gt;=BV$1,INDEX(整列!$A$2:$K$3512,MATCH($A228,整列!$A$2:$A$3512,0)+BV$1-1,11),"-")</f>
        <v>-</v>
      </c>
      <c r="BW228" s="123" t="str">
        <f>IF($O228&gt;=BW$1,INDEX(整列!$A$2:$K$3512,MATCH($A228,整列!$A$2:$A$3512,0)+BW$1-1,11),"-")</f>
        <v>-</v>
      </c>
      <c r="BX228" s="123" t="str">
        <f>IF($O228&gt;=BX$1,INDEX(整列!$A$2:$K$3512,MATCH($A228,整列!$A$2:$A$3512,0)+BX$1-1,11),"-")</f>
        <v>-</v>
      </c>
      <c r="BY228" s="123" t="str">
        <f>IF($O228&gt;=BY$1,INDEX(整列!$A$2:$K$3512,MATCH($A228,整列!$A$2:$A$3512,0)+BY$1-1,11),"-")</f>
        <v>-</v>
      </c>
      <c r="BZ228" s="123" t="str">
        <f>IF($O228&gt;=BZ$1,INDEX(整列!$A$2:$K$3512,MATCH($A228,整列!$A$2:$A$3512,0)+BZ$1-1,11),"-")</f>
        <v>-</v>
      </c>
      <c r="CA228" s="123" t="str">
        <f>IF($O228&gt;=CA$1,INDEX(整列!$A$2:$K$3512,MATCH($A228,整列!$A$2:$A$3512,0)+CA$1-1,11),"-")</f>
        <v>-</v>
      </c>
      <c r="CB228" s="123" t="str">
        <f>IF($O228&gt;=CB$1,INDEX(整列!$A$2:$K$3512,MATCH($A228,整列!$A$2:$A$3512,0)+CB$1-1,11),"-")</f>
        <v>-</v>
      </c>
      <c r="CC228" s="123" t="str">
        <f>IF($O228&gt;=CC$1,INDEX(整列!$A$2:$K$3512,MATCH($A228,整列!$A$2:$A$3512,0)+CC$1-1,11),"-")</f>
        <v>-</v>
      </c>
      <c r="CD228" s="123" t="str">
        <f>IF($O228&gt;=CD$1,INDEX(整列!$A$2:$K$3512,MATCH($A228,整列!$A$2:$A$3512,0)+CD$1-1,11),"-")</f>
        <v>-</v>
      </c>
      <c r="CE228" s="123" t="str">
        <f>IF($O228&gt;=CE$1,INDEX(整列!$A$2:$K$3512,MATCH($A228,整列!$A$2:$A$3512,0)+CE$1-1,11),"-")</f>
        <v>-</v>
      </c>
      <c r="CF228" s="123" t="str">
        <f>IF($O228&gt;=CF$1,INDEX(整列!$A$2:$K$3512,MATCH($A228,整列!$A$2:$A$3512,0)+CF$1-1,11),"-")</f>
        <v>-</v>
      </c>
      <c r="CG228" s="123" t="str">
        <f>IF($O228&gt;=CG$1,INDEX(整列!$A$2:$K$3512,MATCH($A228,整列!$A$2:$A$3512,0)+CG$1-1,11),"-")</f>
        <v>-</v>
      </c>
      <c r="CH228" s="123" t="str">
        <f>IF($O228&gt;=CH$1,INDEX(整列!$A$2:$K$3512,MATCH($A228,整列!$A$2:$A$3512,0)+CH$1-1,11),"-")</f>
        <v>-</v>
      </c>
      <c r="CI228" s="123" t="str">
        <f>IF($O228&gt;=CI$1,INDEX(整列!$A$2:$K$3512,MATCH($A228,整列!$A$2:$A$3512,0)+CI$1-1,11),"-")</f>
        <v>-</v>
      </c>
      <c r="CJ228" s="123" t="str">
        <f>IF($O228&gt;=CJ$1,INDEX(整列!$A$2:$K$3512,MATCH($A228,整列!$A$2:$A$3512,0)+CJ$1-1,11),"-")</f>
        <v>-</v>
      </c>
      <c r="CK228" s="123" t="str">
        <f>IF($O228&gt;=CK$1,INDEX(整列!$A$2:$K$3512,MATCH($A228,整列!$A$2:$A$3512,0)+CK$1-1,11),"-")</f>
        <v>-</v>
      </c>
      <c r="CL228" s="123" t="str">
        <f>IF($O228&gt;=CL$1,INDEX(整列!$A$2:$K$3512,MATCH($A228,整列!$A$2:$A$3512,0)+CL$1-1,11),"-")</f>
        <v>-</v>
      </c>
      <c r="CM228" s="123" t="str">
        <f>IF($O228&gt;=CM$1,INDEX(整列!$A$2:$K$3512,MATCH($A228,整列!$A$2:$A$3512,0)+CM$1-1,11),"-")</f>
        <v>-</v>
      </c>
      <c r="CN228" s="123" t="str">
        <f>IF($O228&gt;=CN$1,INDEX(整列!$A$2:$K$3512,MATCH($A228,整列!$A$2:$A$3512,0)+CN$1-1,11),"-")</f>
        <v>-</v>
      </c>
      <c r="CO228" s="123" t="str">
        <f>IF($O228&gt;=CO$1,INDEX(整列!$A$2:$K$3512,MATCH($A228,整列!$A$2:$A$3512,0)+CO$1-1,11),"-")</f>
        <v>-</v>
      </c>
      <c r="CP228" s="123" t="str">
        <f>IF($O228&gt;=CP$1,INDEX(整列!$A$2:$K$3512,MATCH($A228,整列!$A$2:$A$3512,0)+CP$1-1,11),"-")</f>
        <v>-</v>
      </c>
      <c r="CQ228" s="123" t="str">
        <f>IF($O228&gt;=CQ$1,INDEX(整列!$A$2:$K$3512,MATCH($A228,整列!$A$2:$A$3512,0)+CQ$1-1,11),"-")</f>
        <v>-</v>
      </c>
      <c r="CR228" s="123" t="str">
        <f>IF($O228&gt;=CR$1,INDEX(整列!$A$2:$K$3512,MATCH($A228,整列!$A$2:$A$3512,0)+CR$1-1,11),"-")</f>
        <v>-</v>
      </c>
      <c r="CS228" s="123" t="str">
        <f>IF($O228&gt;=CS$1,INDEX(整列!$A$2:$K$3512,MATCH($A228,整列!$A$2:$A$3512,0)+CS$1-1,11),"-")</f>
        <v>-</v>
      </c>
      <c r="CT228" s="123" t="str">
        <f>IF($O228&gt;=CT$1,INDEX(整列!$A$2:$K$3512,MATCH($A228,整列!$A$2:$A$3512,0)+CT$1-1,11),"-")</f>
        <v>-</v>
      </c>
      <c r="CU228" s="123" t="str">
        <f>IF($O228&gt;=CU$1,INDEX(整列!$A$2:$K$3512,MATCH($A228,整列!$A$2:$A$3512,0)+CU$1-1,11),"-")</f>
        <v>-</v>
      </c>
      <c r="CV228" s="123" t="str">
        <f>IF($O228&gt;=CV$1,INDEX(整列!$A$2:$K$3512,MATCH($A228,整列!$A$2:$A$3512,0)+CV$1-1,11),"-")</f>
        <v>-</v>
      </c>
      <c r="CW228" s="123" t="str">
        <f>IF($O228&gt;=CW$1,INDEX(整列!$A$2:$K$3512,MATCH($A228,整列!$A$2:$A$3512,0)+CW$1-1,11),"-")</f>
        <v>-</v>
      </c>
      <c r="CX228" s="123" t="str">
        <f>IF($O228&gt;=CX$1,INDEX(整列!$A$2:$K$3512,MATCH($A228,整列!$A$2:$A$3512,0)+CX$1-1,11),"-")</f>
        <v>-</v>
      </c>
      <c r="CY228" s="123" t="str">
        <f>IF($O228&gt;=CY$1,INDEX(整列!$A$2:$K$3512,MATCH($A228,整列!$A$2:$A$3512,0)+CY$1-1,11),"-")</f>
        <v>-</v>
      </c>
      <c r="CZ228" s="123" t="str">
        <f>IF($O228&gt;=CZ$1,INDEX(整列!$A$2:$K$3512,MATCH($A228,整列!$A$2:$A$3512,0)+CZ$1-1,11),"-")</f>
        <v>-</v>
      </c>
      <c r="DA228" s="123" t="str">
        <f>IF($O228&gt;=DA$1,INDEX(整列!$A$2:$K$3512,MATCH($A228,整列!$A$2:$A$3512,0)+DA$1-1,11),"-")</f>
        <v>-</v>
      </c>
      <c r="DB228" s="123" t="str">
        <f>IF($O228&gt;=DB$1,INDEX(整列!$A$2:$K$3512,MATCH($A228,整列!$A$2:$A$3512,0)+DB$1-1,11),"-")</f>
        <v>-</v>
      </c>
      <c r="DC228" s="123" t="str">
        <f>IF($O228&gt;=DC$1,INDEX(整列!$A$2:$K$3512,MATCH($A228,整列!$A$2:$A$3512,0)+DC$1-1,11),"-")</f>
        <v>-</v>
      </c>
      <c r="DD228" s="123" t="str">
        <f>IF($O228&gt;=DD$1,INDEX(整列!$A$2:$K$3512,MATCH($A228,整列!$A$2:$A$3512,0)+DD$1-1,11),"-")</f>
        <v>-</v>
      </c>
      <c r="DE228" s="123" t="str">
        <f>IF($O228&gt;=DE$1,INDEX(整列!$A$2:$K$3512,MATCH($A228,整列!$A$2:$A$3512,0)+DE$1-1,11),"-")</f>
        <v>-</v>
      </c>
      <c r="DF228" s="123" t="str">
        <f>IF($O228&gt;=DF$1,INDEX(整列!$A$2:$K$3512,MATCH($A228,整列!$A$2:$A$3512,0)+DF$1-1,11),"-")</f>
        <v>-</v>
      </c>
      <c r="DG228" s="123" t="str">
        <f>IF($O228&gt;=DG$1,INDEX(整列!$A$2:$K$3512,MATCH($A228,整列!$A$2:$A$3512,0)+DG$1-1,11),"-")</f>
        <v>-</v>
      </c>
      <c r="DH228" s="123" t="str">
        <f>IF($O228&gt;=DH$1,INDEX(整列!$A$2:$K$3512,MATCH($A228,整列!$A$2:$A$3512,0)+DH$1-1,11),"-")</f>
        <v>-</v>
      </c>
      <c r="DI228" s="123" t="str">
        <f>IF($O228&gt;=DI$1,INDEX(整列!$A$2:$K$3512,MATCH($A228,整列!$A$2:$A$3512,0)+DI$1-1,11),"-")</f>
        <v>-</v>
      </c>
      <c r="DJ228" s="123" t="str">
        <f>IF($O228&gt;=DJ$1,INDEX(整列!$A$2:$K$3512,MATCH($A228,整列!$A$2:$A$3512,0)+DJ$1-1,11),"-")</f>
        <v>-</v>
      </c>
      <c r="DK228" s="123" t="str">
        <f>IF($O228&gt;=DK$1,INDEX(整列!$A$2:$K$3512,MATCH($A228,整列!$A$2:$A$3512,0)+DK$1-1,11),"-")</f>
        <v>-</v>
      </c>
      <c r="DL228" s="123" t="str">
        <f>IF($O228&gt;=DL$1,INDEX(整列!$A$2:$K$3512,MATCH($A228,整列!$A$2:$A$3512,0)+DL$1-1,11),"-")</f>
        <v>-</v>
      </c>
      <c r="DM228" s="123" t="str">
        <f>IF($O228&gt;=DM$1,INDEX(整列!$A$2:$K$3512,MATCH($A228,整列!$A$2:$A$3512,0)+DM$1-1,11),"-")</f>
        <v>-</v>
      </c>
      <c r="DN228" s="123" t="str">
        <f>IF($O228&gt;=DN$1,INDEX(整列!$A$2:$K$3512,MATCH($A228,整列!$A$2:$A$3512,0)+DN$1-1,11),"-")</f>
        <v>-</v>
      </c>
      <c r="DO228" s="123" t="str">
        <f>IF($O228&gt;=DO$1,INDEX(整列!$A$2:$K$3512,MATCH($A228,整列!$A$2:$A$3512,0)+DO$1-1,11),"-")</f>
        <v>-</v>
      </c>
      <c r="DP228" s="123" t="str">
        <f>IF($O228&gt;=DP$1,INDEX(整列!$A$2:$K$3512,MATCH($A228,整列!$A$2:$A$3512,0)+DP$1-1,11),"-")</f>
        <v>-</v>
      </c>
      <c r="DQ228" s="123" t="str">
        <f>IF($O228&gt;=DQ$1,INDEX(整列!$A$2:$K$3512,MATCH($A228,整列!$A$2:$A$3512,0)+DQ$1-1,11),"-")</f>
        <v>-</v>
      </c>
      <c r="DR228" s="123" t="str">
        <f>IF($O228&gt;=DR$1,INDEX(整列!$A$2:$K$3512,MATCH($A228,整列!$A$2:$A$3512,0)+DR$1-1,11),"-")</f>
        <v>-</v>
      </c>
      <c r="DS228" s="123" t="str">
        <f>IF($O228&gt;=DS$1,INDEX(整列!$A$2:$K$3512,MATCH($A228,整列!$A$2:$A$3512,0)+DS$1-1,11),"-")</f>
        <v>-</v>
      </c>
      <c r="DT228" s="123" t="str">
        <f>IF($O228&gt;=DT$1,INDEX(整列!$A$2:$K$3512,MATCH($A228,整列!$A$2:$A$3512,0)+DT$1-1,11),"-")</f>
        <v>-</v>
      </c>
      <c r="DU228" s="123" t="str">
        <f>IF($O228&gt;=DU$1,INDEX(整列!$A$2:$K$3512,MATCH($A228,整列!$A$2:$A$3512,0)+DU$1-1,11),"-")</f>
        <v>-</v>
      </c>
      <c r="DV228" s="123" t="str">
        <f>IF($O228&gt;=DV$1,INDEX(整列!$A$2:$K$3512,MATCH($A228,整列!$A$2:$A$3512,0)+DV$1-1,11),"-")</f>
        <v>-</v>
      </c>
      <c r="DW228" s="123" t="str">
        <f>IF($O228&gt;=DW$1,INDEX(整列!$A$2:$K$3512,MATCH($A228,整列!$A$2:$A$3512,0)+DW$1-1,11),"-")</f>
        <v>-</v>
      </c>
      <c r="DX228" s="123" t="str">
        <f>IF($O228&gt;=DX$1,INDEX(整列!$A$2:$K$3512,MATCH($A228,整列!$A$2:$A$3512,0)+DX$1-1,11),"-")</f>
        <v>-</v>
      </c>
      <c r="DY228" s="123" t="str">
        <f>IF($O228&gt;=DY$1,INDEX(整列!$A$2:$K$3512,MATCH($A228,整列!$A$2:$A$3512,0)+DY$1-1,11),"-")</f>
        <v>-</v>
      </c>
      <c r="DZ228" s="123" t="str">
        <f>IF($O228&gt;=DZ$1,INDEX(整列!$A$2:$K$3512,MATCH($A228,整列!$A$2:$A$3512,0)+DZ$1-1,11),"-")</f>
        <v>-</v>
      </c>
      <c r="EA228" s="123" t="str">
        <f>IF($O228&gt;=EA$1,INDEX(整列!$A$2:$K$3512,MATCH($A228,整列!$A$2:$A$3512,0)+EA$1-1,11),"-")</f>
        <v>-</v>
      </c>
      <c r="EB228" s="123" t="str">
        <f>IF($O228&gt;=EB$1,INDEX(整列!$A$2:$K$3512,MATCH($A228,整列!$A$2:$A$3512,0)+EB$1-1,11),"-")</f>
        <v>-</v>
      </c>
      <c r="EC228" s="123" t="str">
        <f>IF($O228&gt;=EC$1,INDEX(整列!$A$2:$K$3512,MATCH($A228,整列!$A$2:$A$3512,0)+EC$1-1,11),"-")</f>
        <v>-</v>
      </c>
      <c r="ED228" s="123" t="str">
        <f>IF($O228&gt;=ED$1,INDEX(整列!$A$2:$K$3512,MATCH($A228,整列!$A$2:$A$3512,0)+ED$1-1,11),"-")</f>
        <v>-</v>
      </c>
      <c r="EE228" s="123" t="str">
        <f>IF($O228&gt;=EE$1,INDEX(整列!$A$2:$K$3512,MATCH($A228,整列!$A$2:$A$3512,0)+EE$1-1,11),"-")</f>
        <v>-</v>
      </c>
      <c r="EF228" s="123" t="str">
        <f>IF($O228&gt;=EF$1,INDEX(整列!$A$2:$K$3512,MATCH($A228,整列!$A$2:$A$3512,0)+EF$1-1,11),"-")</f>
        <v>-</v>
      </c>
      <c r="EG228" s="123" t="str">
        <f>IF($O228&gt;=EG$1,INDEX(整列!$A$2:$K$3512,MATCH($A228,整列!$A$2:$A$3512,0)+EG$1-1,11),"-")</f>
        <v>-</v>
      </c>
      <c r="EH228" s="123" t="str">
        <f>IF($O228&gt;=EH$1,INDEX(整列!$A$2:$K$3512,MATCH($A228,整列!$A$2:$A$3512,0)+EH$1-1,11),"-")</f>
        <v>-</v>
      </c>
      <c r="EI228" s="123" t="str">
        <f>IF($O228&gt;=EI$1,INDEX(整列!$A$2:$K$3512,MATCH($A228,整列!$A$2:$A$3512,0)+EI$1-1,11),"-")</f>
        <v>-</v>
      </c>
      <c r="EJ228" s="123" t="str">
        <f>IF($O228&gt;=EJ$1,INDEX(整列!$A$2:$K$3512,MATCH($A228,整列!$A$2:$A$3512,0)+EJ$1-1,11),"-")</f>
        <v>-</v>
      </c>
      <c r="EK228" s="123" t="str">
        <f>IF($O228&gt;=EK$1,INDEX(整列!$A$2:$K$3512,MATCH($A228,整列!$A$2:$A$3512,0)+EK$1-1,11),"-")</f>
        <v>-</v>
      </c>
      <c r="EL228" s="123" t="str">
        <f>IF($O228&gt;=EL$1,INDEX(整列!$A$2:$K$3512,MATCH($A228,整列!$A$2:$A$3512,0)+EL$1-1,11),"-")</f>
        <v>-</v>
      </c>
      <c r="EM228" s="123" t="str">
        <f>IF($O228&gt;=EM$1,INDEX(整列!$A$2:$K$3512,MATCH($A228,整列!$A$2:$A$3512,0)+EM$1-1,11),"-")</f>
        <v>-</v>
      </c>
      <c r="EN228" s="123" t="str">
        <f>IF($O228&gt;=EN$1,INDEX(整列!$A$2:$K$3512,MATCH($A228,整列!$A$2:$A$3512,0)+EN$1-1,11),"-")</f>
        <v>-</v>
      </c>
      <c r="EO228" s="123" t="str">
        <f>IF($O228&gt;=EO$1,INDEX(整列!$A$2:$K$3512,MATCH($A228,整列!$A$2:$A$3512,0)+EO$1-1,11),"-")</f>
        <v>-</v>
      </c>
      <c r="EP228" s="123" t="str">
        <f>IF($O228&gt;=EP$1,INDEX(整列!$A$2:$K$3512,MATCH($A228,整列!$A$2:$A$3512,0)+EP$1-1,11),"-")</f>
        <v>-</v>
      </c>
      <c r="EQ228" s="123" t="str">
        <f>IF($O228&gt;=EQ$1,INDEX(整列!$A$2:$K$3512,MATCH($A228,整列!$A$2:$A$3512,0)+EQ$1-1,11),"-")</f>
        <v>-</v>
      </c>
      <c r="ER228" s="123" t="str">
        <f>IF($O228&gt;=ER$1,INDEX(整列!$A$2:$K$3512,MATCH($A228,整列!$A$2:$A$3512,0)+ER$1-1,11),"-")</f>
        <v>-</v>
      </c>
      <c r="ES228" s="123" t="str">
        <f>IF($O228&gt;=ES$1,INDEX(整列!$A$2:$K$3512,MATCH($A228,整列!$A$2:$A$3512,0)+ES$1-1,11),"-")</f>
        <v>-</v>
      </c>
      <c r="ET228" s="123" t="str">
        <f>IF($O228&gt;=ET$1,INDEX(整列!$A$2:$K$3512,MATCH($A228,整列!$A$2:$A$3512,0)+ET$1-1,11),"-")</f>
        <v>-</v>
      </c>
      <c r="EU228" s="123" t="str">
        <f>IF($O228&gt;=EU$1,INDEX(整列!$A$2:$K$3512,MATCH($A228,整列!$A$2:$A$3512,0)+EU$1-1,11),"-")</f>
        <v>-</v>
      </c>
      <c r="EV228" s="123" t="str">
        <f>IF($O228&gt;=EV$1,INDEX(整列!$A$2:$K$3512,MATCH($A228,整列!$A$2:$A$3512,0)+EV$1-1,11),"-")</f>
        <v>-</v>
      </c>
      <c r="EW228" s="123" t="str">
        <f>IF($O228&gt;=EW$1,INDEX(整列!$A$2:$K$3512,MATCH($A228,整列!$A$2:$A$3512,0)+EW$1-1,11),"-")</f>
        <v>-</v>
      </c>
      <c r="EX228" s="123" t="str">
        <f>IF($O228&gt;=EX$1,INDEX(整列!$A$2:$K$3512,MATCH($A228,整列!$A$2:$A$3512,0)+EX$1-1,11),"-")</f>
        <v>-</v>
      </c>
      <c r="EY228" s="123" t="str">
        <f>IF($O228&gt;=EY$1,INDEX(整列!$A$2:$K$3512,MATCH($A228,整列!$A$2:$A$3512,0)+EY$1-1,11),"-")</f>
        <v>-</v>
      </c>
      <c r="EZ228" s="123" t="str">
        <f>IF($O228&gt;=EZ$1,INDEX(整列!$A$2:$K$3512,MATCH($A228,整列!$A$2:$A$3512,0)+EZ$1-1,11),"-")</f>
        <v>-</v>
      </c>
      <c r="FA228" s="123" t="str">
        <f>IF($O228&gt;=FA$1,INDEX(整列!$A$2:$K$3512,MATCH($A228,整列!$A$2:$A$3512,0)+FA$1-1,11),"-")</f>
        <v>-</v>
      </c>
      <c r="FB228" s="123" t="str">
        <f>IF($O228&gt;=FB$1,INDEX(整列!$A$2:$K$3512,MATCH($A228,整列!$A$2:$A$3512,0)+FB$1-1,11),"-")</f>
        <v>-</v>
      </c>
      <c r="FC228" s="123" t="str">
        <f>IF($O228&gt;=FC$1,INDEX(整列!$A$2:$K$3512,MATCH($A228,整列!$A$2:$A$3512,0)+FC$1-1,11),"-")</f>
        <v>-</v>
      </c>
      <c r="FD228" s="123" t="str">
        <f>IF($O228&gt;=FD$1,INDEX(整列!$A$2:$K$3512,MATCH($A228,整列!$A$2:$A$3512,0)+FD$1-1,11),"-")</f>
        <v>-</v>
      </c>
      <c r="FE228" s="123" t="str">
        <f>IF($O228&gt;=FE$1,INDEX(整列!$A$2:$K$3512,MATCH($A228,整列!$A$2:$A$3512,0)+FE$1-1,11),"-")</f>
        <v>-</v>
      </c>
      <c r="FF228" s="123" t="str">
        <f>IF($O228&gt;=FF$1,INDEX(整列!$A$2:$K$3512,MATCH($A228,整列!$A$2:$A$3512,0)+FF$1-1,11),"-")</f>
        <v>-</v>
      </c>
      <c r="FG228" s="123" t="str">
        <f>IF($O228&gt;=FG$1,INDEX(整列!$A$2:$K$3512,MATCH($A228,整列!$A$2:$A$3512,0)+FG$1-1,11),"-")</f>
        <v>-</v>
      </c>
      <c r="FH228" s="123" t="str">
        <f>IF($O228&gt;=FH$1,INDEX(整列!$A$2:$K$3512,MATCH($A228,整列!$A$2:$A$3512,0)+FH$1-1,11),"-")</f>
        <v>-</v>
      </c>
      <c r="FI228" s="123" t="str">
        <f>IF($O228&gt;=FI$1,INDEX(整列!$A$2:$K$3512,MATCH($A228,整列!$A$2:$A$3512,0)+FI$1-1,11),"-")</f>
        <v>-</v>
      </c>
      <c r="FJ228" s="123" t="str">
        <f>IF($O228&gt;=FJ$1,INDEX(整列!$A$2:$K$3512,MATCH($A228,整列!$A$2:$A$3512,0)+FJ$1-1,11),"-")</f>
        <v>-</v>
      </c>
      <c r="FK228" s="123" t="str">
        <f>IF($O228&gt;=FK$1,INDEX(整列!$A$2:$K$3512,MATCH($A228,整列!$A$2:$A$3512,0)+FK$1-1,11),"-")</f>
        <v>-</v>
      </c>
      <c r="FL228" s="123" t="str">
        <f>IF($O228&gt;=FL$1,INDEX(整列!$A$2:$K$3512,MATCH($A228,整列!$A$2:$A$3512,0)+FL$1-1,11),"-")</f>
        <v>-</v>
      </c>
      <c r="FM228" s="123" t="str">
        <f>IF($O228&gt;=FM$1,INDEX(整列!$A$2:$K$3512,MATCH($A228,整列!$A$2:$A$3512,0)+FM$1-1,11),"-")</f>
        <v>-</v>
      </c>
      <c r="FN228" s="123" t="str">
        <f>IF($O228&gt;=FN$1,INDEX(整列!$A$2:$K$3512,MATCH($A228,整列!$A$2:$A$3512,0)+FN$1-1,11),"-")</f>
        <v>-</v>
      </c>
      <c r="FO228" s="123" t="str">
        <f>IF($O228&gt;=FO$1,INDEX(整列!$A$2:$K$3512,MATCH($A228,整列!$A$2:$A$3512,0)+FO$1-1,11),"-")</f>
        <v>-</v>
      </c>
      <c r="FP228" s="123" t="str">
        <f>IF($O228&gt;=FP$1,INDEX(整列!$A$2:$K$3512,MATCH($A228,整列!$A$2:$A$3512,0)+FP$1-1,11),"-")</f>
        <v>-</v>
      </c>
      <c r="FQ228" s="123" t="str">
        <f>IF($O228&gt;=FQ$1,INDEX(整列!$A$2:$K$3512,MATCH($A228,整列!$A$2:$A$3512,0)+FQ$1-1,11),"-")</f>
        <v>-</v>
      </c>
      <c r="FR228" s="123" t="str">
        <f>IF($O228&gt;=FR$1,INDEX(整列!$A$2:$K$3512,MATCH($A228,整列!$A$2:$A$3512,0)+FR$1-1,11),"-")</f>
        <v>-</v>
      </c>
      <c r="FS228" s="123" t="str">
        <f>IF($O228&gt;=FS$1,INDEX(整列!$A$2:$K$3512,MATCH($A228,整列!$A$2:$A$3512,0)+FS$1-1,11),"-")</f>
        <v>-</v>
      </c>
      <c r="FT228" s="123" t="str">
        <f>IF($O228&gt;=FT$1,INDEX(整列!$A$2:$K$3512,MATCH($A228,整列!$A$2:$A$3512,0)+FT$1-1,11),"-")</f>
        <v>-</v>
      </c>
      <c r="FU228" s="123" t="str">
        <f>IF($O228&gt;=FU$1,INDEX(整列!$A$2:$K$3512,MATCH($A228,整列!$A$2:$A$3512,0)+FU$1-1,11),"-")</f>
        <v>-</v>
      </c>
      <c r="FV228" s="123" t="str">
        <f>IF($O228&gt;=FV$1,INDEX(整列!$A$2:$K$3512,MATCH($A228,整列!$A$2:$A$3512,0)+FV$1-1,11),"-")</f>
        <v>-</v>
      </c>
      <c r="FW228" s="123" t="str">
        <f>IF($O228&gt;=FW$1,INDEX(整列!$A$2:$K$3512,MATCH($A228,整列!$A$2:$A$3512,0)+FW$1-1,11),"-")</f>
        <v>-</v>
      </c>
      <c r="FX228" s="123" t="str">
        <f>IF($O228&gt;=FX$1,INDEX(整列!$A$2:$K$3512,MATCH($A228,整列!$A$2:$A$3512,0)+FX$1-1,11),"-")</f>
        <v>-</v>
      </c>
      <c r="FY228" s="123" t="str">
        <f>IF($O228&gt;=FY$1,INDEX(整列!$A$2:$K$3512,MATCH($A228,整列!$A$2:$A$3512,0)+FY$1-1,11),"-")</f>
        <v>-</v>
      </c>
      <c r="FZ228" s="123" t="str">
        <f>IF($O228&gt;=FZ$1,INDEX(整列!$A$2:$K$3512,MATCH($A228,整列!$A$2:$A$3512,0)+FZ$1-1,11),"-")</f>
        <v>-</v>
      </c>
      <c r="GA228" s="123" t="str">
        <f>IF($O228&gt;=GA$1,INDEX(整列!$A$2:$K$3512,MATCH($A228,整列!$A$2:$A$3512,0)+GA$1-1,11),"-")</f>
        <v>-</v>
      </c>
      <c r="GB228" s="123" t="str">
        <f>IF($O228&gt;=GB$1,INDEX(整列!$A$2:$K$3512,MATCH($A228,整列!$A$2:$A$3512,0)+GB$1-1,11),"-")</f>
        <v>-</v>
      </c>
      <c r="GC228" s="123" t="str">
        <f>IF($O228&gt;=GC$1,INDEX(整列!$A$2:$K$3512,MATCH($A228,整列!$A$2:$A$3512,0)+GC$1-1,11),"-")</f>
        <v>-</v>
      </c>
      <c r="GD228" s="123" t="str">
        <f>IF($O228&gt;=GD$1,INDEX(整列!$A$2:$K$3512,MATCH($A228,整列!$A$2:$A$3512,0)+GD$1-1,11),"-")</f>
        <v>-</v>
      </c>
      <c r="GE228" s="123" t="str">
        <f>IF($O228&gt;=GE$1,INDEX(整列!$A$2:$K$3512,MATCH($A228,整列!$A$2:$A$3512,0)+GE$1-1,11),"-")</f>
        <v>-</v>
      </c>
      <c r="GF228" s="123" t="str">
        <f>IF($O228&gt;=GF$1,INDEX(整列!$A$2:$K$3512,MATCH($A228,整列!$A$2:$A$3512,0)+GF$1-1,11),"-")</f>
        <v>-</v>
      </c>
      <c r="GG228" s="123" t="str">
        <f>IF($O228&gt;=GG$1,INDEX(整列!$A$2:$K$3512,MATCH($A228,整列!$A$2:$A$3512,0)+GG$1-1,11),"-")</f>
        <v>-</v>
      </c>
      <c r="GH228" s="123" t="str">
        <f>IF($O228&gt;=GH$1,INDEX(整列!$A$2:$K$3512,MATCH($A228,整列!$A$2:$A$3512,0)+GH$1-1,11),"-")</f>
        <v>-</v>
      </c>
      <c r="GI228" s="123" t="str">
        <f>IF($O228&gt;=GI$1,INDEX(整列!$A$2:$K$3512,MATCH($A228,整列!$A$2:$A$3512,0)+GI$1-1,11),"-")</f>
        <v>-</v>
      </c>
      <c r="GJ228" s="123" t="str">
        <f>IF($O228&gt;=GJ$1,INDEX(整列!$A$2:$K$3512,MATCH($A228,整列!$A$2:$A$3512,0)+GJ$1-1,11),"-")</f>
        <v>-</v>
      </c>
      <c r="GK228" s="123" t="str">
        <f>IF($O228&gt;=GK$1,INDEX(整列!$A$2:$K$3512,MATCH($A228,整列!$A$2:$A$3512,0)+GK$1-1,11),"-")</f>
        <v>-</v>
      </c>
      <c r="GL228" s="123" t="str">
        <f>IF($O228&gt;=GL$1,INDEX(整列!$A$2:$K$3512,MATCH($A228,整列!$A$2:$A$3512,0)+GL$1-1,11),"-")</f>
        <v>-</v>
      </c>
      <c r="GM228" s="123" t="str">
        <f>IF($O228&gt;=GM$1,INDEX(整列!$A$2:$K$3512,MATCH($A228,整列!$A$2:$A$3512,0)+GM$1-1,11),"-")</f>
        <v>-</v>
      </c>
      <c r="GN228" s="123" t="str">
        <f>IF($O228&gt;=GN$1,INDEX(整列!$A$2:$K$3512,MATCH($A228,整列!$A$2:$A$3512,0)+GN$1-1,11),"-")</f>
        <v>-</v>
      </c>
      <c r="GO228" s="123" t="str">
        <f>IF($O228&gt;=GO$1,INDEX(整列!$A$2:$K$3512,MATCH($A228,整列!$A$2:$A$3512,0)+GO$1-1,11),"-")</f>
        <v>-</v>
      </c>
      <c r="GP228" s="123" t="str">
        <f>IF($O228&gt;=GP$1,INDEX(整列!$A$2:$K$3512,MATCH($A228,整列!$A$2:$A$3512,0)+GP$1-1,11),"-")</f>
        <v>-</v>
      </c>
      <c r="GQ228" s="123" t="str">
        <f>IF($O228&gt;=GQ$1,INDEX(整列!$A$2:$K$3512,MATCH($A228,整列!$A$2:$A$3512,0)+GQ$1-1,11),"-")</f>
        <v>-</v>
      </c>
      <c r="GR228" s="123" t="str">
        <f>IF($O228&gt;=GR$1,INDEX(整列!$A$2:$K$3512,MATCH($A228,整列!$A$2:$A$3512,0)+GR$1-1,11),"-")</f>
        <v>-</v>
      </c>
      <c r="GS228" s="123" t="str">
        <f>IF($O228&gt;=GS$1,INDEX(整列!$A$2:$K$3512,MATCH($A228,整列!$A$2:$A$3512,0)+GS$1-1,11),"-")</f>
        <v>-</v>
      </c>
      <c r="GT228" s="123" t="str">
        <f>IF($O228&gt;=GT$1,INDEX(整列!$A$2:$K$3512,MATCH($A228,整列!$A$2:$A$3512,0)+GT$1-1,11),"-")</f>
        <v>-</v>
      </c>
      <c r="GU228" s="123" t="str">
        <f>IF($O228&gt;=GU$1,INDEX(整列!$A$2:$K$3512,MATCH($A228,整列!$A$2:$A$3512,0)+GU$1-1,11),"-")</f>
        <v>-</v>
      </c>
      <c r="GV228" s="123" t="str">
        <f>IF($O228&gt;=GV$1,INDEX(整列!$A$2:$K$3512,MATCH($A228,整列!$A$2:$A$3512,0)+GV$1-1,11),"-")</f>
        <v>-</v>
      </c>
      <c r="GW228" s="123" t="str">
        <f>IF($O228&gt;=GW$1,INDEX(整列!$A$2:$K$3512,MATCH($A228,整列!$A$2:$A$3512,0)+GW$1-1,11),"-")</f>
        <v>-</v>
      </c>
      <c r="GX228" s="123" t="str">
        <f>IF($O228&gt;=GX$1,INDEX(整列!$A$2:$K$3512,MATCH($A228,整列!$A$2:$A$3512,0)+GX$1-1,11),"-")</f>
        <v>-</v>
      </c>
      <c r="GY228" s="123" t="str">
        <f>IF($O228&gt;=GY$1,INDEX(整列!$A$2:$K$3512,MATCH($A228,整列!$A$2:$A$3512,0)+GY$1-1,11),"-")</f>
        <v>-</v>
      </c>
      <c r="GZ228" s="123" t="str">
        <f>IF($O228&gt;=GZ$1,INDEX(整列!$A$2:$K$3512,MATCH($A228,整列!$A$2:$A$3512,0)+GZ$1-1,11),"-")</f>
        <v>-</v>
      </c>
      <c r="HA228" s="123" t="str">
        <f>IF($O228&gt;=HA$1,INDEX(整列!$A$2:$K$3512,MATCH($A228,整列!$A$2:$A$3512,0)+HA$1-1,11),"-")</f>
        <v>-</v>
      </c>
      <c r="HB228" s="123" t="str">
        <f>IF($O228&gt;=HB$1,INDEX(整列!$A$2:$K$3512,MATCH($A228,整列!$A$2:$A$3512,0)+HB$1-1,11),"-")</f>
        <v>-</v>
      </c>
      <c r="HC228" s="123" t="str">
        <f>IF($O228&gt;=HC$1,INDEX(整列!$A$2:$K$3512,MATCH($A228,整列!$A$2:$A$3512,0)+HC$1-1,11),"-")</f>
        <v>-</v>
      </c>
      <c r="HD228" s="123" t="str">
        <f>IF($O228&gt;=HD$1,INDEX(整列!$A$2:$K$3512,MATCH($A228,整列!$A$2:$A$3512,0)+HD$1-1,11),"-")</f>
        <v>-</v>
      </c>
      <c r="HE228" s="123" t="str">
        <f>IF($O228&gt;=HE$1,INDEX(整列!$A$2:$K$3512,MATCH($A228,整列!$A$2:$A$3512,0)+HE$1-1,11),"-")</f>
        <v>-</v>
      </c>
      <c r="HF228" s="123" t="str">
        <f>IF($O228&gt;=HF$1,INDEX(整列!$A$2:$K$3512,MATCH($A228,整列!$A$2:$A$3512,0)+HF$1-1,11),"-")</f>
        <v>-</v>
      </c>
      <c r="HG228" s="123" t="str">
        <f>IF($O228&gt;=HG$1,INDEX(整列!$A$2:$K$3512,MATCH($A228,整列!$A$2:$A$3512,0)+HG$1-1,11),"-")</f>
        <v>-</v>
      </c>
      <c r="HH228" s="123" t="str">
        <f>IF($O228&gt;=HH$1,INDEX(整列!$A$2:$K$3512,MATCH($A228,整列!$A$2:$A$3512,0)+HH$1-1,11),"-")</f>
        <v>-</v>
      </c>
      <c r="HI228" s="123" t="str">
        <f>IF($O228&gt;=HI$1,INDEX(整列!$A$2:$K$3512,MATCH($A228,整列!$A$2:$A$3512,0)+HI$1-1,11),"-")</f>
        <v>-</v>
      </c>
      <c r="HJ228" s="123" t="str">
        <f>IF($O228&gt;=HJ$1,INDEX(整列!$A$2:$K$3512,MATCH($A228,整列!$A$2:$A$3512,0)+HJ$1-1,11),"-")</f>
        <v>-</v>
      </c>
      <c r="HK228" s="123" t="str">
        <f>IF($O228&gt;=HK$1,INDEX(整列!$A$2:$K$3512,MATCH($A228,整列!$A$2:$A$3512,0)+HK$1-1,11),"-")</f>
        <v>-</v>
      </c>
      <c r="HL228" s="123" t="str">
        <f>IF($O228&gt;=HL$1,INDEX(整列!$A$2:$K$3512,MATCH($A228,整列!$A$2:$A$3512,0)+HL$1-1,11),"-")</f>
        <v>-</v>
      </c>
      <c r="HP228" s="101" t="str">
        <f t="shared" si="23"/>
        <v>C06-1800-0000</v>
      </c>
      <c r="HQ228" s="115">
        <f>COUNTIF(整列!$A$2:$A$3512,HP228)</f>
        <v>2</v>
      </c>
    </row>
    <row r="229" spans="1:225" ht="13.5">
      <c r="A229" s="48" t="s">
        <v>658</v>
      </c>
      <c r="B229" s="48" t="s">
        <v>582</v>
      </c>
      <c r="C229" s="48" t="s">
        <v>583</v>
      </c>
      <c r="D229" s="48" t="s">
        <v>187</v>
      </c>
      <c r="E229" s="48" t="s">
        <v>655</v>
      </c>
      <c r="F229" s="48" t="s">
        <v>251</v>
      </c>
      <c r="G229" s="48" t="s">
        <v>659</v>
      </c>
      <c r="H229" s="48" t="s">
        <v>184</v>
      </c>
      <c r="I229" s="48"/>
      <c r="J229" s="48" t="s">
        <v>187</v>
      </c>
      <c r="K229" s="48" t="s">
        <v>660</v>
      </c>
      <c r="L229" s="48" t="s">
        <v>184</v>
      </c>
      <c r="M229" s="48"/>
      <c r="N229" s="119"/>
      <c r="O229" s="120">
        <f>COUNTIF(整列!$A$2:$A$3512,$A229)</f>
        <v>21</v>
      </c>
      <c r="P229" s="121">
        <f t="shared" si="18"/>
        <v>63280.952380952382</v>
      </c>
      <c r="Q229" s="121">
        <f t="shared" si="19"/>
        <v>47779.130920035816</v>
      </c>
      <c r="R229" s="122">
        <f t="shared" si="20"/>
        <v>175000</v>
      </c>
      <c r="S229" s="121">
        <f t="shared" si="21"/>
        <v>61000</v>
      </c>
      <c r="T229" s="121">
        <f t="shared" si="22"/>
        <v>10000</v>
      </c>
      <c r="U229" s="123">
        <f>IF($O229&gt;=U$1,INDEX(整列!$A$2:$K$3512,MATCH($A229,整列!$A$2:$A$3512,0)+U$1-1,11),"-")</f>
        <v>175000</v>
      </c>
      <c r="V229" s="123">
        <f>IF($O229&gt;=V$1,INDEX(整列!$A$2:$K$3512,MATCH($A229,整列!$A$2:$A$3512,0)+V$1-1,11),"-")</f>
        <v>39500</v>
      </c>
      <c r="W229" s="123">
        <f>IF($O229&gt;=W$1,INDEX(整列!$A$2:$K$3512,MATCH($A229,整列!$A$2:$A$3512,0)+W$1-1,11),"-")</f>
        <v>78400</v>
      </c>
      <c r="X229" s="123">
        <f>IF($O229&gt;=X$1,INDEX(整列!$A$2:$K$3512,MATCH($A229,整列!$A$2:$A$3512,0)+X$1-1,11),"-")</f>
        <v>133000</v>
      </c>
      <c r="Y229" s="123">
        <f>IF($O229&gt;=Y$1,INDEX(整列!$A$2:$K$3512,MATCH($A229,整列!$A$2:$A$3512,0)+Y$1-1,11),"-")</f>
        <v>163000</v>
      </c>
      <c r="Z229" s="123">
        <f>IF($O229&gt;=Z$1,INDEX(整列!$A$2:$K$3512,MATCH($A229,整列!$A$2:$A$3512,0)+Z$1-1,11),"-")</f>
        <v>61000</v>
      </c>
      <c r="AA229" s="123">
        <f>IF($O229&gt;=AA$1,INDEX(整列!$A$2:$K$3512,MATCH($A229,整列!$A$2:$A$3512,0)+AA$1-1,11),"-")</f>
        <v>61000</v>
      </c>
      <c r="AB229" s="123">
        <f>IF($O229&gt;=AB$1,INDEX(整列!$A$2:$K$3512,MATCH($A229,整列!$A$2:$A$3512,0)+AB$1-1,11),"-")</f>
        <v>40000</v>
      </c>
      <c r="AC229" s="123">
        <f>IF($O229&gt;=AC$1,INDEX(整列!$A$2:$K$3512,MATCH($A229,整列!$A$2:$A$3512,0)+AC$1-1,11),"-")</f>
        <v>10000</v>
      </c>
      <c r="AD229" s="123">
        <f>IF($O229&gt;=AD$1,INDEX(整列!$A$2:$K$3512,MATCH($A229,整列!$A$2:$A$3512,0)+AD$1-1,11),"-")</f>
        <v>10000</v>
      </c>
      <c r="AE229" s="123">
        <f>IF($O229&gt;=AE$1,INDEX(整列!$A$2:$K$3512,MATCH($A229,整列!$A$2:$A$3512,0)+AE$1-1,11),"-")</f>
        <v>10000</v>
      </c>
      <c r="AF229" s="123">
        <f>IF($O229&gt;=AF$1,INDEX(整列!$A$2:$K$3512,MATCH($A229,整列!$A$2:$A$3512,0)+AF$1-1,11),"-")</f>
        <v>10000</v>
      </c>
      <c r="AG229" s="123">
        <f>IF($O229&gt;=AG$1,INDEX(整列!$A$2:$K$3512,MATCH($A229,整列!$A$2:$A$3512,0)+AG$1-1,11),"-")</f>
        <v>10000</v>
      </c>
      <c r="AH229" s="123">
        <f>IF($O229&gt;=AH$1,INDEX(整列!$A$2:$K$3512,MATCH($A229,整列!$A$2:$A$3512,0)+AH$1-1,11),"-")</f>
        <v>11000</v>
      </c>
      <c r="AI229" s="123">
        <f>IF($O229&gt;=AI$1,INDEX(整列!$A$2:$K$3512,MATCH($A229,整列!$A$2:$A$3512,0)+AI$1-1,11),"-")</f>
        <v>88000</v>
      </c>
      <c r="AJ229" s="123">
        <f>IF($O229&gt;=AJ$1,INDEX(整列!$A$2:$K$3512,MATCH($A229,整列!$A$2:$A$3512,0)+AJ$1-1,11),"-")</f>
        <v>88000</v>
      </c>
      <c r="AK229" s="123">
        <f>IF($O229&gt;=AK$1,INDEX(整列!$A$2:$K$3512,MATCH($A229,整列!$A$2:$A$3512,0)+AK$1-1,11),"-")</f>
        <v>97000</v>
      </c>
      <c r="AL229" s="123">
        <f>IF($O229&gt;=AL$1,INDEX(整列!$A$2:$K$3512,MATCH($A229,整列!$A$2:$A$3512,0)+AL$1-1,11),"-")</f>
        <v>61000</v>
      </c>
      <c r="AM229" s="123">
        <f>IF($O229&gt;=AM$1,INDEX(整列!$A$2:$K$3512,MATCH($A229,整列!$A$2:$A$3512,0)+AM$1-1,11),"-")</f>
        <v>61000</v>
      </c>
      <c r="AN229" s="123">
        <f>IF($O229&gt;=AN$1,INDEX(整列!$A$2:$K$3512,MATCH($A229,整列!$A$2:$A$3512,0)+AN$1-1,11),"-")</f>
        <v>61000</v>
      </c>
      <c r="AO229" s="123">
        <f>IF($O229&gt;=AO$1,INDEX(整列!$A$2:$K$3512,MATCH($A229,整列!$A$2:$A$3512,0)+AO$1-1,11),"-")</f>
        <v>61000</v>
      </c>
      <c r="AP229" s="123" t="str">
        <f>IF($O229&gt;=AP$1,INDEX(整列!$A$2:$K$3512,MATCH($A229,整列!$A$2:$A$3512,0)+AP$1-1,11),"-")</f>
        <v>-</v>
      </c>
      <c r="AQ229" s="123" t="str">
        <f>IF($O229&gt;=AQ$1,INDEX(整列!$A$2:$K$3512,MATCH($A229,整列!$A$2:$A$3512,0)+AQ$1-1,11),"-")</f>
        <v>-</v>
      </c>
      <c r="AR229" s="123" t="str">
        <f>IF($O229&gt;=AR$1,INDEX(整列!$A$2:$K$3512,MATCH($A229,整列!$A$2:$A$3512,0)+AR$1-1,11),"-")</f>
        <v>-</v>
      </c>
      <c r="AS229" s="123" t="str">
        <f>IF($O229&gt;=AS$1,INDEX(整列!$A$2:$K$3512,MATCH($A229,整列!$A$2:$A$3512,0)+AS$1-1,11),"-")</f>
        <v>-</v>
      </c>
      <c r="AT229" s="123" t="str">
        <f>IF($O229&gt;=AT$1,INDEX(整列!$A$2:$K$3512,MATCH($A229,整列!$A$2:$A$3512,0)+AT$1-1,11),"-")</f>
        <v>-</v>
      </c>
      <c r="AU229" s="123" t="str">
        <f>IF($O229&gt;=AU$1,INDEX(整列!$A$2:$K$3512,MATCH($A229,整列!$A$2:$A$3512,0)+AU$1-1,11),"-")</f>
        <v>-</v>
      </c>
      <c r="AV229" s="123" t="str">
        <f>IF($O229&gt;=AV$1,INDEX(整列!$A$2:$K$3512,MATCH($A229,整列!$A$2:$A$3512,0)+AV$1-1,11),"-")</f>
        <v>-</v>
      </c>
      <c r="AW229" s="123" t="str">
        <f>IF($O229&gt;=AW$1,INDEX(整列!$A$2:$K$3512,MATCH($A229,整列!$A$2:$A$3512,0)+AW$1-1,11),"-")</f>
        <v>-</v>
      </c>
      <c r="AX229" s="123" t="str">
        <f>IF($O229&gt;=AX$1,INDEX(整列!$A$2:$K$3512,MATCH($A229,整列!$A$2:$A$3512,0)+AX$1-1,11),"-")</f>
        <v>-</v>
      </c>
      <c r="AY229" s="123" t="str">
        <f>IF($O229&gt;=AY$1,INDEX(整列!$A$2:$K$3512,MATCH($A229,整列!$A$2:$A$3512,0)+AY$1-1,11),"-")</f>
        <v>-</v>
      </c>
      <c r="AZ229" s="123" t="str">
        <f>IF($O229&gt;=AZ$1,INDEX(整列!$A$2:$K$3512,MATCH($A229,整列!$A$2:$A$3512,0)+AZ$1-1,11),"-")</f>
        <v>-</v>
      </c>
      <c r="BA229" s="123" t="str">
        <f>IF($O229&gt;=BA$1,INDEX(整列!$A$2:$K$3512,MATCH($A229,整列!$A$2:$A$3512,0)+BA$1-1,11),"-")</f>
        <v>-</v>
      </c>
      <c r="BB229" s="123" t="str">
        <f>IF($O229&gt;=BB$1,INDEX(整列!$A$2:$K$3512,MATCH($A229,整列!$A$2:$A$3512,0)+BB$1-1,11),"-")</f>
        <v>-</v>
      </c>
      <c r="BC229" s="123" t="str">
        <f>IF($O229&gt;=BC$1,INDEX(整列!$A$2:$K$3512,MATCH($A229,整列!$A$2:$A$3512,0)+BC$1-1,11),"-")</f>
        <v>-</v>
      </c>
      <c r="BD229" s="123" t="str">
        <f>IF($O229&gt;=BD$1,INDEX(整列!$A$2:$K$3512,MATCH($A229,整列!$A$2:$A$3512,0)+BD$1-1,11),"-")</f>
        <v>-</v>
      </c>
      <c r="BE229" s="123" t="str">
        <f>IF($O229&gt;=BE$1,INDEX(整列!$A$2:$K$3512,MATCH($A229,整列!$A$2:$A$3512,0)+BE$1-1,11),"-")</f>
        <v>-</v>
      </c>
      <c r="BF229" s="123" t="str">
        <f>IF($O229&gt;=BF$1,INDEX(整列!$A$2:$K$3512,MATCH($A229,整列!$A$2:$A$3512,0)+BF$1-1,11),"-")</f>
        <v>-</v>
      </c>
      <c r="BG229" s="123" t="str">
        <f>IF($O229&gt;=BG$1,INDEX(整列!$A$2:$K$3512,MATCH($A229,整列!$A$2:$A$3512,0)+BG$1-1,11),"-")</f>
        <v>-</v>
      </c>
      <c r="BH229" s="123" t="str">
        <f>IF($O229&gt;=BH$1,INDEX(整列!$A$2:$K$3512,MATCH($A229,整列!$A$2:$A$3512,0)+BH$1-1,11),"-")</f>
        <v>-</v>
      </c>
      <c r="BI229" s="123" t="str">
        <f>IF($O229&gt;=BI$1,INDEX(整列!$A$2:$K$3512,MATCH($A229,整列!$A$2:$A$3512,0)+BI$1-1,11),"-")</f>
        <v>-</v>
      </c>
      <c r="BJ229" s="123" t="str">
        <f>IF($O229&gt;=BJ$1,INDEX(整列!$A$2:$K$3512,MATCH($A229,整列!$A$2:$A$3512,0)+BJ$1-1,11),"-")</f>
        <v>-</v>
      </c>
      <c r="BK229" s="123" t="str">
        <f>IF($O229&gt;=BK$1,INDEX(整列!$A$2:$K$3512,MATCH($A229,整列!$A$2:$A$3512,0)+BK$1-1,11),"-")</f>
        <v>-</v>
      </c>
      <c r="BL229" s="123" t="str">
        <f>IF($O229&gt;=BL$1,INDEX(整列!$A$2:$K$3512,MATCH($A229,整列!$A$2:$A$3512,0)+BL$1-1,11),"-")</f>
        <v>-</v>
      </c>
      <c r="BM229" s="123" t="str">
        <f>IF($O229&gt;=BM$1,INDEX(整列!$A$2:$K$3512,MATCH($A229,整列!$A$2:$A$3512,0)+BM$1-1,11),"-")</f>
        <v>-</v>
      </c>
      <c r="BN229" s="123" t="str">
        <f>IF($O229&gt;=BN$1,INDEX(整列!$A$2:$K$3512,MATCH($A229,整列!$A$2:$A$3512,0)+BN$1-1,11),"-")</f>
        <v>-</v>
      </c>
      <c r="BO229" s="123" t="str">
        <f>IF($O229&gt;=BO$1,INDEX(整列!$A$2:$K$3512,MATCH($A229,整列!$A$2:$A$3512,0)+BO$1-1,11),"-")</f>
        <v>-</v>
      </c>
      <c r="BP229" s="123" t="str">
        <f>IF($O229&gt;=BP$1,INDEX(整列!$A$2:$K$3512,MATCH($A229,整列!$A$2:$A$3512,0)+BP$1-1,11),"-")</f>
        <v>-</v>
      </c>
      <c r="BQ229" s="123" t="str">
        <f>IF($O229&gt;=BQ$1,INDEX(整列!$A$2:$K$3512,MATCH($A229,整列!$A$2:$A$3512,0)+BQ$1-1,11),"-")</f>
        <v>-</v>
      </c>
      <c r="BR229" s="123" t="str">
        <f>IF($O229&gt;=BR$1,INDEX(整列!$A$2:$K$3512,MATCH($A229,整列!$A$2:$A$3512,0)+BR$1-1,11),"-")</f>
        <v>-</v>
      </c>
      <c r="BS229" s="123" t="str">
        <f>IF($O229&gt;=BS$1,INDEX(整列!$A$2:$K$3512,MATCH($A229,整列!$A$2:$A$3512,0)+BS$1-1,11),"-")</f>
        <v>-</v>
      </c>
      <c r="BT229" s="123" t="str">
        <f>IF($O229&gt;=BT$1,INDEX(整列!$A$2:$K$3512,MATCH($A229,整列!$A$2:$A$3512,0)+BT$1-1,11),"-")</f>
        <v>-</v>
      </c>
      <c r="BU229" s="123" t="str">
        <f>IF($O229&gt;=BU$1,INDEX(整列!$A$2:$K$3512,MATCH($A229,整列!$A$2:$A$3512,0)+BU$1-1,11),"-")</f>
        <v>-</v>
      </c>
      <c r="BV229" s="123" t="str">
        <f>IF($O229&gt;=BV$1,INDEX(整列!$A$2:$K$3512,MATCH($A229,整列!$A$2:$A$3512,0)+BV$1-1,11),"-")</f>
        <v>-</v>
      </c>
      <c r="BW229" s="123" t="str">
        <f>IF($O229&gt;=BW$1,INDEX(整列!$A$2:$K$3512,MATCH($A229,整列!$A$2:$A$3512,0)+BW$1-1,11),"-")</f>
        <v>-</v>
      </c>
      <c r="BX229" s="123" t="str">
        <f>IF($O229&gt;=BX$1,INDEX(整列!$A$2:$K$3512,MATCH($A229,整列!$A$2:$A$3512,0)+BX$1-1,11),"-")</f>
        <v>-</v>
      </c>
      <c r="BY229" s="123" t="str">
        <f>IF($O229&gt;=BY$1,INDEX(整列!$A$2:$K$3512,MATCH($A229,整列!$A$2:$A$3512,0)+BY$1-1,11),"-")</f>
        <v>-</v>
      </c>
      <c r="BZ229" s="123" t="str">
        <f>IF($O229&gt;=BZ$1,INDEX(整列!$A$2:$K$3512,MATCH($A229,整列!$A$2:$A$3512,0)+BZ$1-1,11),"-")</f>
        <v>-</v>
      </c>
      <c r="CA229" s="123" t="str">
        <f>IF($O229&gt;=CA$1,INDEX(整列!$A$2:$K$3512,MATCH($A229,整列!$A$2:$A$3512,0)+CA$1-1,11),"-")</f>
        <v>-</v>
      </c>
      <c r="CB229" s="123" t="str">
        <f>IF($O229&gt;=CB$1,INDEX(整列!$A$2:$K$3512,MATCH($A229,整列!$A$2:$A$3512,0)+CB$1-1,11),"-")</f>
        <v>-</v>
      </c>
      <c r="CC229" s="123" t="str">
        <f>IF($O229&gt;=CC$1,INDEX(整列!$A$2:$K$3512,MATCH($A229,整列!$A$2:$A$3512,0)+CC$1-1,11),"-")</f>
        <v>-</v>
      </c>
      <c r="CD229" s="123" t="str">
        <f>IF($O229&gt;=CD$1,INDEX(整列!$A$2:$K$3512,MATCH($A229,整列!$A$2:$A$3512,0)+CD$1-1,11),"-")</f>
        <v>-</v>
      </c>
      <c r="CE229" s="123" t="str">
        <f>IF($O229&gt;=CE$1,INDEX(整列!$A$2:$K$3512,MATCH($A229,整列!$A$2:$A$3512,0)+CE$1-1,11),"-")</f>
        <v>-</v>
      </c>
      <c r="CF229" s="123" t="str">
        <f>IF($O229&gt;=CF$1,INDEX(整列!$A$2:$K$3512,MATCH($A229,整列!$A$2:$A$3512,0)+CF$1-1,11),"-")</f>
        <v>-</v>
      </c>
      <c r="CG229" s="123" t="str">
        <f>IF($O229&gt;=CG$1,INDEX(整列!$A$2:$K$3512,MATCH($A229,整列!$A$2:$A$3512,0)+CG$1-1,11),"-")</f>
        <v>-</v>
      </c>
      <c r="CH229" s="123" t="str">
        <f>IF($O229&gt;=CH$1,INDEX(整列!$A$2:$K$3512,MATCH($A229,整列!$A$2:$A$3512,0)+CH$1-1,11),"-")</f>
        <v>-</v>
      </c>
      <c r="CI229" s="123" t="str">
        <f>IF($O229&gt;=CI$1,INDEX(整列!$A$2:$K$3512,MATCH($A229,整列!$A$2:$A$3512,0)+CI$1-1,11),"-")</f>
        <v>-</v>
      </c>
      <c r="CJ229" s="123" t="str">
        <f>IF($O229&gt;=CJ$1,INDEX(整列!$A$2:$K$3512,MATCH($A229,整列!$A$2:$A$3512,0)+CJ$1-1,11),"-")</f>
        <v>-</v>
      </c>
      <c r="CK229" s="123" t="str">
        <f>IF($O229&gt;=CK$1,INDEX(整列!$A$2:$K$3512,MATCH($A229,整列!$A$2:$A$3512,0)+CK$1-1,11),"-")</f>
        <v>-</v>
      </c>
      <c r="CL229" s="123" t="str">
        <f>IF($O229&gt;=CL$1,INDEX(整列!$A$2:$K$3512,MATCH($A229,整列!$A$2:$A$3512,0)+CL$1-1,11),"-")</f>
        <v>-</v>
      </c>
      <c r="CM229" s="123" t="str">
        <f>IF($O229&gt;=CM$1,INDEX(整列!$A$2:$K$3512,MATCH($A229,整列!$A$2:$A$3512,0)+CM$1-1,11),"-")</f>
        <v>-</v>
      </c>
      <c r="CN229" s="123" t="str">
        <f>IF($O229&gt;=CN$1,INDEX(整列!$A$2:$K$3512,MATCH($A229,整列!$A$2:$A$3512,0)+CN$1-1,11),"-")</f>
        <v>-</v>
      </c>
      <c r="CO229" s="123" t="str">
        <f>IF($O229&gt;=CO$1,INDEX(整列!$A$2:$K$3512,MATCH($A229,整列!$A$2:$A$3512,0)+CO$1-1,11),"-")</f>
        <v>-</v>
      </c>
      <c r="CP229" s="123" t="str">
        <f>IF($O229&gt;=CP$1,INDEX(整列!$A$2:$K$3512,MATCH($A229,整列!$A$2:$A$3512,0)+CP$1-1,11),"-")</f>
        <v>-</v>
      </c>
      <c r="CQ229" s="123" t="str">
        <f>IF($O229&gt;=CQ$1,INDEX(整列!$A$2:$K$3512,MATCH($A229,整列!$A$2:$A$3512,0)+CQ$1-1,11),"-")</f>
        <v>-</v>
      </c>
      <c r="CR229" s="123" t="str">
        <f>IF($O229&gt;=CR$1,INDEX(整列!$A$2:$K$3512,MATCH($A229,整列!$A$2:$A$3512,0)+CR$1-1,11),"-")</f>
        <v>-</v>
      </c>
      <c r="CS229" s="123" t="str">
        <f>IF($O229&gt;=CS$1,INDEX(整列!$A$2:$K$3512,MATCH($A229,整列!$A$2:$A$3512,0)+CS$1-1,11),"-")</f>
        <v>-</v>
      </c>
      <c r="CT229" s="123" t="str">
        <f>IF($O229&gt;=CT$1,INDEX(整列!$A$2:$K$3512,MATCH($A229,整列!$A$2:$A$3512,0)+CT$1-1,11),"-")</f>
        <v>-</v>
      </c>
      <c r="CU229" s="123" t="str">
        <f>IF($O229&gt;=CU$1,INDEX(整列!$A$2:$K$3512,MATCH($A229,整列!$A$2:$A$3512,0)+CU$1-1,11),"-")</f>
        <v>-</v>
      </c>
      <c r="CV229" s="123" t="str">
        <f>IF($O229&gt;=CV$1,INDEX(整列!$A$2:$K$3512,MATCH($A229,整列!$A$2:$A$3512,0)+CV$1-1,11),"-")</f>
        <v>-</v>
      </c>
      <c r="CW229" s="123" t="str">
        <f>IF($O229&gt;=CW$1,INDEX(整列!$A$2:$K$3512,MATCH($A229,整列!$A$2:$A$3512,0)+CW$1-1,11),"-")</f>
        <v>-</v>
      </c>
      <c r="CX229" s="123" t="str">
        <f>IF($O229&gt;=CX$1,INDEX(整列!$A$2:$K$3512,MATCH($A229,整列!$A$2:$A$3512,0)+CX$1-1,11),"-")</f>
        <v>-</v>
      </c>
      <c r="CY229" s="123" t="str">
        <f>IF($O229&gt;=CY$1,INDEX(整列!$A$2:$K$3512,MATCH($A229,整列!$A$2:$A$3512,0)+CY$1-1,11),"-")</f>
        <v>-</v>
      </c>
      <c r="CZ229" s="123" t="str">
        <f>IF($O229&gt;=CZ$1,INDEX(整列!$A$2:$K$3512,MATCH($A229,整列!$A$2:$A$3512,0)+CZ$1-1,11),"-")</f>
        <v>-</v>
      </c>
      <c r="DA229" s="123" t="str">
        <f>IF($O229&gt;=DA$1,INDEX(整列!$A$2:$K$3512,MATCH($A229,整列!$A$2:$A$3512,0)+DA$1-1,11),"-")</f>
        <v>-</v>
      </c>
      <c r="DB229" s="123" t="str">
        <f>IF($O229&gt;=DB$1,INDEX(整列!$A$2:$K$3512,MATCH($A229,整列!$A$2:$A$3512,0)+DB$1-1,11),"-")</f>
        <v>-</v>
      </c>
      <c r="DC229" s="123" t="str">
        <f>IF($O229&gt;=DC$1,INDEX(整列!$A$2:$K$3512,MATCH($A229,整列!$A$2:$A$3512,0)+DC$1-1,11),"-")</f>
        <v>-</v>
      </c>
      <c r="DD229" s="123" t="str">
        <f>IF($O229&gt;=DD$1,INDEX(整列!$A$2:$K$3512,MATCH($A229,整列!$A$2:$A$3512,0)+DD$1-1,11),"-")</f>
        <v>-</v>
      </c>
      <c r="DE229" s="123" t="str">
        <f>IF($O229&gt;=DE$1,INDEX(整列!$A$2:$K$3512,MATCH($A229,整列!$A$2:$A$3512,0)+DE$1-1,11),"-")</f>
        <v>-</v>
      </c>
      <c r="DF229" s="123" t="str">
        <f>IF($O229&gt;=DF$1,INDEX(整列!$A$2:$K$3512,MATCH($A229,整列!$A$2:$A$3512,0)+DF$1-1,11),"-")</f>
        <v>-</v>
      </c>
      <c r="DG229" s="123" t="str">
        <f>IF($O229&gt;=DG$1,INDEX(整列!$A$2:$K$3512,MATCH($A229,整列!$A$2:$A$3512,0)+DG$1-1,11),"-")</f>
        <v>-</v>
      </c>
      <c r="DH229" s="123" t="str">
        <f>IF($O229&gt;=DH$1,INDEX(整列!$A$2:$K$3512,MATCH($A229,整列!$A$2:$A$3512,0)+DH$1-1,11),"-")</f>
        <v>-</v>
      </c>
      <c r="DI229" s="123" t="str">
        <f>IF($O229&gt;=DI$1,INDEX(整列!$A$2:$K$3512,MATCH($A229,整列!$A$2:$A$3512,0)+DI$1-1,11),"-")</f>
        <v>-</v>
      </c>
      <c r="DJ229" s="123" t="str">
        <f>IF($O229&gt;=DJ$1,INDEX(整列!$A$2:$K$3512,MATCH($A229,整列!$A$2:$A$3512,0)+DJ$1-1,11),"-")</f>
        <v>-</v>
      </c>
      <c r="DK229" s="123" t="str">
        <f>IF($O229&gt;=DK$1,INDEX(整列!$A$2:$K$3512,MATCH($A229,整列!$A$2:$A$3512,0)+DK$1-1,11),"-")</f>
        <v>-</v>
      </c>
      <c r="DL229" s="123" t="str">
        <f>IF($O229&gt;=DL$1,INDEX(整列!$A$2:$K$3512,MATCH($A229,整列!$A$2:$A$3512,0)+DL$1-1,11),"-")</f>
        <v>-</v>
      </c>
      <c r="DM229" s="123" t="str">
        <f>IF($O229&gt;=DM$1,INDEX(整列!$A$2:$K$3512,MATCH($A229,整列!$A$2:$A$3512,0)+DM$1-1,11),"-")</f>
        <v>-</v>
      </c>
      <c r="DN229" s="123" t="str">
        <f>IF($O229&gt;=DN$1,INDEX(整列!$A$2:$K$3512,MATCH($A229,整列!$A$2:$A$3512,0)+DN$1-1,11),"-")</f>
        <v>-</v>
      </c>
      <c r="DO229" s="123" t="str">
        <f>IF($O229&gt;=DO$1,INDEX(整列!$A$2:$K$3512,MATCH($A229,整列!$A$2:$A$3512,0)+DO$1-1,11),"-")</f>
        <v>-</v>
      </c>
      <c r="DP229" s="123" t="str">
        <f>IF($O229&gt;=DP$1,INDEX(整列!$A$2:$K$3512,MATCH($A229,整列!$A$2:$A$3512,0)+DP$1-1,11),"-")</f>
        <v>-</v>
      </c>
      <c r="DQ229" s="123" t="str">
        <f>IF($O229&gt;=DQ$1,INDEX(整列!$A$2:$K$3512,MATCH($A229,整列!$A$2:$A$3512,0)+DQ$1-1,11),"-")</f>
        <v>-</v>
      </c>
      <c r="DR229" s="123" t="str">
        <f>IF($O229&gt;=DR$1,INDEX(整列!$A$2:$K$3512,MATCH($A229,整列!$A$2:$A$3512,0)+DR$1-1,11),"-")</f>
        <v>-</v>
      </c>
      <c r="DS229" s="123" t="str">
        <f>IF($O229&gt;=DS$1,INDEX(整列!$A$2:$K$3512,MATCH($A229,整列!$A$2:$A$3512,0)+DS$1-1,11),"-")</f>
        <v>-</v>
      </c>
      <c r="DT229" s="123" t="str">
        <f>IF($O229&gt;=DT$1,INDEX(整列!$A$2:$K$3512,MATCH($A229,整列!$A$2:$A$3512,0)+DT$1-1,11),"-")</f>
        <v>-</v>
      </c>
      <c r="DU229" s="123" t="str">
        <f>IF($O229&gt;=DU$1,INDEX(整列!$A$2:$K$3512,MATCH($A229,整列!$A$2:$A$3512,0)+DU$1-1,11),"-")</f>
        <v>-</v>
      </c>
      <c r="DV229" s="123" t="str">
        <f>IF($O229&gt;=DV$1,INDEX(整列!$A$2:$K$3512,MATCH($A229,整列!$A$2:$A$3512,0)+DV$1-1,11),"-")</f>
        <v>-</v>
      </c>
      <c r="DW229" s="123" t="str">
        <f>IF($O229&gt;=DW$1,INDEX(整列!$A$2:$K$3512,MATCH($A229,整列!$A$2:$A$3512,0)+DW$1-1,11),"-")</f>
        <v>-</v>
      </c>
      <c r="DX229" s="123" t="str">
        <f>IF($O229&gt;=DX$1,INDEX(整列!$A$2:$K$3512,MATCH($A229,整列!$A$2:$A$3512,0)+DX$1-1,11),"-")</f>
        <v>-</v>
      </c>
      <c r="DY229" s="123" t="str">
        <f>IF($O229&gt;=DY$1,INDEX(整列!$A$2:$K$3512,MATCH($A229,整列!$A$2:$A$3512,0)+DY$1-1,11),"-")</f>
        <v>-</v>
      </c>
      <c r="DZ229" s="123" t="str">
        <f>IF($O229&gt;=DZ$1,INDEX(整列!$A$2:$K$3512,MATCH($A229,整列!$A$2:$A$3512,0)+DZ$1-1,11),"-")</f>
        <v>-</v>
      </c>
      <c r="EA229" s="123" t="str">
        <f>IF($O229&gt;=EA$1,INDEX(整列!$A$2:$K$3512,MATCH($A229,整列!$A$2:$A$3512,0)+EA$1-1,11),"-")</f>
        <v>-</v>
      </c>
      <c r="EB229" s="123" t="str">
        <f>IF($O229&gt;=EB$1,INDEX(整列!$A$2:$K$3512,MATCH($A229,整列!$A$2:$A$3512,0)+EB$1-1,11),"-")</f>
        <v>-</v>
      </c>
      <c r="EC229" s="123" t="str">
        <f>IF($O229&gt;=EC$1,INDEX(整列!$A$2:$K$3512,MATCH($A229,整列!$A$2:$A$3512,0)+EC$1-1,11),"-")</f>
        <v>-</v>
      </c>
      <c r="ED229" s="123" t="str">
        <f>IF($O229&gt;=ED$1,INDEX(整列!$A$2:$K$3512,MATCH($A229,整列!$A$2:$A$3512,0)+ED$1-1,11),"-")</f>
        <v>-</v>
      </c>
      <c r="EE229" s="123" t="str">
        <f>IF($O229&gt;=EE$1,INDEX(整列!$A$2:$K$3512,MATCH($A229,整列!$A$2:$A$3512,0)+EE$1-1,11),"-")</f>
        <v>-</v>
      </c>
      <c r="EF229" s="123" t="str">
        <f>IF($O229&gt;=EF$1,INDEX(整列!$A$2:$K$3512,MATCH($A229,整列!$A$2:$A$3512,0)+EF$1-1,11),"-")</f>
        <v>-</v>
      </c>
      <c r="EG229" s="123" t="str">
        <f>IF($O229&gt;=EG$1,INDEX(整列!$A$2:$K$3512,MATCH($A229,整列!$A$2:$A$3512,0)+EG$1-1,11),"-")</f>
        <v>-</v>
      </c>
      <c r="EH229" s="123" t="str">
        <f>IF($O229&gt;=EH$1,INDEX(整列!$A$2:$K$3512,MATCH($A229,整列!$A$2:$A$3512,0)+EH$1-1,11),"-")</f>
        <v>-</v>
      </c>
      <c r="EI229" s="123" t="str">
        <f>IF($O229&gt;=EI$1,INDEX(整列!$A$2:$K$3512,MATCH($A229,整列!$A$2:$A$3512,0)+EI$1-1,11),"-")</f>
        <v>-</v>
      </c>
      <c r="EJ229" s="123" t="str">
        <f>IF($O229&gt;=EJ$1,INDEX(整列!$A$2:$K$3512,MATCH($A229,整列!$A$2:$A$3512,0)+EJ$1-1,11),"-")</f>
        <v>-</v>
      </c>
      <c r="EK229" s="123" t="str">
        <f>IF($O229&gt;=EK$1,INDEX(整列!$A$2:$K$3512,MATCH($A229,整列!$A$2:$A$3512,0)+EK$1-1,11),"-")</f>
        <v>-</v>
      </c>
      <c r="EL229" s="123" t="str">
        <f>IF($O229&gt;=EL$1,INDEX(整列!$A$2:$K$3512,MATCH($A229,整列!$A$2:$A$3512,0)+EL$1-1,11),"-")</f>
        <v>-</v>
      </c>
      <c r="EM229" s="123" t="str">
        <f>IF($O229&gt;=EM$1,INDEX(整列!$A$2:$K$3512,MATCH($A229,整列!$A$2:$A$3512,0)+EM$1-1,11),"-")</f>
        <v>-</v>
      </c>
      <c r="EN229" s="123" t="str">
        <f>IF($O229&gt;=EN$1,INDEX(整列!$A$2:$K$3512,MATCH($A229,整列!$A$2:$A$3512,0)+EN$1-1,11),"-")</f>
        <v>-</v>
      </c>
      <c r="EO229" s="123" t="str">
        <f>IF($O229&gt;=EO$1,INDEX(整列!$A$2:$K$3512,MATCH($A229,整列!$A$2:$A$3512,0)+EO$1-1,11),"-")</f>
        <v>-</v>
      </c>
      <c r="EP229" s="123" t="str">
        <f>IF($O229&gt;=EP$1,INDEX(整列!$A$2:$K$3512,MATCH($A229,整列!$A$2:$A$3512,0)+EP$1-1,11),"-")</f>
        <v>-</v>
      </c>
      <c r="EQ229" s="123" t="str">
        <f>IF($O229&gt;=EQ$1,INDEX(整列!$A$2:$K$3512,MATCH($A229,整列!$A$2:$A$3512,0)+EQ$1-1,11),"-")</f>
        <v>-</v>
      </c>
      <c r="ER229" s="123" t="str">
        <f>IF($O229&gt;=ER$1,INDEX(整列!$A$2:$K$3512,MATCH($A229,整列!$A$2:$A$3512,0)+ER$1-1,11),"-")</f>
        <v>-</v>
      </c>
      <c r="ES229" s="123" t="str">
        <f>IF($O229&gt;=ES$1,INDEX(整列!$A$2:$K$3512,MATCH($A229,整列!$A$2:$A$3512,0)+ES$1-1,11),"-")</f>
        <v>-</v>
      </c>
      <c r="ET229" s="123" t="str">
        <f>IF($O229&gt;=ET$1,INDEX(整列!$A$2:$K$3512,MATCH($A229,整列!$A$2:$A$3512,0)+ET$1-1,11),"-")</f>
        <v>-</v>
      </c>
      <c r="EU229" s="123" t="str">
        <f>IF($O229&gt;=EU$1,INDEX(整列!$A$2:$K$3512,MATCH($A229,整列!$A$2:$A$3512,0)+EU$1-1,11),"-")</f>
        <v>-</v>
      </c>
      <c r="EV229" s="123" t="str">
        <f>IF($O229&gt;=EV$1,INDEX(整列!$A$2:$K$3512,MATCH($A229,整列!$A$2:$A$3512,0)+EV$1-1,11),"-")</f>
        <v>-</v>
      </c>
      <c r="EW229" s="123" t="str">
        <f>IF($O229&gt;=EW$1,INDEX(整列!$A$2:$K$3512,MATCH($A229,整列!$A$2:$A$3512,0)+EW$1-1,11),"-")</f>
        <v>-</v>
      </c>
      <c r="EX229" s="123" t="str">
        <f>IF($O229&gt;=EX$1,INDEX(整列!$A$2:$K$3512,MATCH($A229,整列!$A$2:$A$3512,0)+EX$1-1,11),"-")</f>
        <v>-</v>
      </c>
      <c r="EY229" s="123" t="str">
        <f>IF($O229&gt;=EY$1,INDEX(整列!$A$2:$K$3512,MATCH($A229,整列!$A$2:$A$3512,0)+EY$1-1,11),"-")</f>
        <v>-</v>
      </c>
      <c r="EZ229" s="123" t="str">
        <f>IF($O229&gt;=EZ$1,INDEX(整列!$A$2:$K$3512,MATCH($A229,整列!$A$2:$A$3512,0)+EZ$1-1,11),"-")</f>
        <v>-</v>
      </c>
      <c r="FA229" s="123" t="str">
        <f>IF($O229&gt;=FA$1,INDEX(整列!$A$2:$K$3512,MATCH($A229,整列!$A$2:$A$3512,0)+FA$1-1,11),"-")</f>
        <v>-</v>
      </c>
      <c r="FB229" s="123" t="str">
        <f>IF($O229&gt;=FB$1,INDEX(整列!$A$2:$K$3512,MATCH($A229,整列!$A$2:$A$3512,0)+FB$1-1,11),"-")</f>
        <v>-</v>
      </c>
      <c r="FC229" s="123" t="str">
        <f>IF($O229&gt;=FC$1,INDEX(整列!$A$2:$K$3512,MATCH($A229,整列!$A$2:$A$3512,0)+FC$1-1,11),"-")</f>
        <v>-</v>
      </c>
      <c r="FD229" s="123" t="str">
        <f>IF($O229&gt;=FD$1,INDEX(整列!$A$2:$K$3512,MATCH($A229,整列!$A$2:$A$3512,0)+FD$1-1,11),"-")</f>
        <v>-</v>
      </c>
      <c r="FE229" s="123" t="str">
        <f>IF($O229&gt;=FE$1,INDEX(整列!$A$2:$K$3512,MATCH($A229,整列!$A$2:$A$3512,0)+FE$1-1,11),"-")</f>
        <v>-</v>
      </c>
      <c r="FF229" s="123" t="str">
        <f>IF($O229&gt;=FF$1,INDEX(整列!$A$2:$K$3512,MATCH($A229,整列!$A$2:$A$3512,0)+FF$1-1,11),"-")</f>
        <v>-</v>
      </c>
      <c r="FG229" s="123" t="str">
        <f>IF($O229&gt;=FG$1,INDEX(整列!$A$2:$K$3512,MATCH($A229,整列!$A$2:$A$3512,0)+FG$1-1,11),"-")</f>
        <v>-</v>
      </c>
      <c r="FH229" s="123" t="str">
        <f>IF($O229&gt;=FH$1,INDEX(整列!$A$2:$K$3512,MATCH($A229,整列!$A$2:$A$3512,0)+FH$1-1,11),"-")</f>
        <v>-</v>
      </c>
      <c r="FI229" s="123" t="str">
        <f>IF($O229&gt;=FI$1,INDEX(整列!$A$2:$K$3512,MATCH($A229,整列!$A$2:$A$3512,0)+FI$1-1,11),"-")</f>
        <v>-</v>
      </c>
      <c r="FJ229" s="123" t="str">
        <f>IF($O229&gt;=FJ$1,INDEX(整列!$A$2:$K$3512,MATCH($A229,整列!$A$2:$A$3512,0)+FJ$1-1,11),"-")</f>
        <v>-</v>
      </c>
      <c r="FK229" s="123" t="str">
        <f>IF($O229&gt;=FK$1,INDEX(整列!$A$2:$K$3512,MATCH($A229,整列!$A$2:$A$3512,0)+FK$1-1,11),"-")</f>
        <v>-</v>
      </c>
      <c r="FL229" s="123" t="str">
        <f>IF($O229&gt;=FL$1,INDEX(整列!$A$2:$K$3512,MATCH($A229,整列!$A$2:$A$3512,0)+FL$1-1,11),"-")</f>
        <v>-</v>
      </c>
      <c r="FM229" s="123" t="str">
        <f>IF($O229&gt;=FM$1,INDEX(整列!$A$2:$K$3512,MATCH($A229,整列!$A$2:$A$3512,0)+FM$1-1,11),"-")</f>
        <v>-</v>
      </c>
      <c r="FN229" s="123" t="str">
        <f>IF($O229&gt;=FN$1,INDEX(整列!$A$2:$K$3512,MATCH($A229,整列!$A$2:$A$3512,0)+FN$1-1,11),"-")</f>
        <v>-</v>
      </c>
      <c r="FO229" s="123" t="str">
        <f>IF($O229&gt;=FO$1,INDEX(整列!$A$2:$K$3512,MATCH($A229,整列!$A$2:$A$3512,0)+FO$1-1,11),"-")</f>
        <v>-</v>
      </c>
      <c r="FP229" s="123" t="str">
        <f>IF($O229&gt;=FP$1,INDEX(整列!$A$2:$K$3512,MATCH($A229,整列!$A$2:$A$3512,0)+FP$1-1,11),"-")</f>
        <v>-</v>
      </c>
      <c r="FQ229" s="123" t="str">
        <f>IF($O229&gt;=FQ$1,INDEX(整列!$A$2:$K$3512,MATCH($A229,整列!$A$2:$A$3512,0)+FQ$1-1,11),"-")</f>
        <v>-</v>
      </c>
      <c r="FR229" s="123" t="str">
        <f>IF($O229&gt;=FR$1,INDEX(整列!$A$2:$K$3512,MATCH($A229,整列!$A$2:$A$3512,0)+FR$1-1,11),"-")</f>
        <v>-</v>
      </c>
      <c r="FS229" s="123" t="str">
        <f>IF($O229&gt;=FS$1,INDEX(整列!$A$2:$K$3512,MATCH($A229,整列!$A$2:$A$3512,0)+FS$1-1,11),"-")</f>
        <v>-</v>
      </c>
      <c r="FT229" s="123" t="str">
        <f>IF($O229&gt;=FT$1,INDEX(整列!$A$2:$K$3512,MATCH($A229,整列!$A$2:$A$3512,0)+FT$1-1,11),"-")</f>
        <v>-</v>
      </c>
      <c r="FU229" s="123" t="str">
        <f>IF($O229&gt;=FU$1,INDEX(整列!$A$2:$K$3512,MATCH($A229,整列!$A$2:$A$3512,0)+FU$1-1,11),"-")</f>
        <v>-</v>
      </c>
      <c r="FV229" s="123" t="str">
        <f>IF($O229&gt;=FV$1,INDEX(整列!$A$2:$K$3512,MATCH($A229,整列!$A$2:$A$3512,0)+FV$1-1,11),"-")</f>
        <v>-</v>
      </c>
      <c r="FW229" s="123" t="str">
        <f>IF($O229&gt;=FW$1,INDEX(整列!$A$2:$K$3512,MATCH($A229,整列!$A$2:$A$3512,0)+FW$1-1,11),"-")</f>
        <v>-</v>
      </c>
      <c r="FX229" s="123" t="str">
        <f>IF($O229&gt;=FX$1,INDEX(整列!$A$2:$K$3512,MATCH($A229,整列!$A$2:$A$3512,0)+FX$1-1,11),"-")</f>
        <v>-</v>
      </c>
      <c r="FY229" s="123" t="str">
        <f>IF($O229&gt;=FY$1,INDEX(整列!$A$2:$K$3512,MATCH($A229,整列!$A$2:$A$3512,0)+FY$1-1,11),"-")</f>
        <v>-</v>
      </c>
      <c r="FZ229" s="123" t="str">
        <f>IF($O229&gt;=FZ$1,INDEX(整列!$A$2:$K$3512,MATCH($A229,整列!$A$2:$A$3512,0)+FZ$1-1,11),"-")</f>
        <v>-</v>
      </c>
      <c r="GA229" s="123" t="str">
        <f>IF($O229&gt;=GA$1,INDEX(整列!$A$2:$K$3512,MATCH($A229,整列!$A$2:$A$3512,0)+GA$1-1,11),"-")</f>
        <v>-</v>
      </c>
      <c r="GB229" s="123" t="str">
        <f>IF($O229&gt;=GB$1,INDEX(整列!$A$2:$K$3512,MATCH($A229,整列!$A$2:$A$3512,0)+GB$1-1,11),"-")</f>
        <v>-</v>
      </c>
      <c r="GC229" s="123" t="str">
        <f>IF($O229&gt;=GC$1,INDEX(整列!$A$2:$K$3512,MATCH($A229,整列!$A$2:$A$3512,0)+GC$1-1,11),"-")</f>
        <v>-</v>
      </c>
      <c r="GD229" s="123" t="str">
        <f>IF($O229&gt;=GD$1,INDEX(整列!$A$2:$K$3512,MATCH($A229,整列!$A$2:$A$3512,0)+GD$1-1,11),"-")</f>
        <v>-</v>
      </c>
      <c r="GE229" s="123" t="str">
        <f>IF($O229&gt;=GE$1,INDEX(整列!$A$2:$K$3512,MATCH($A229,整列!$A$2:$A$3512,0)+GE$1-1,11),"-")</f>
        <v>-</v>
      </c>
      <c r="GF229" s="123" t="str">
        <f>IF($O229&gt;=GF$1,INDEX(整列!$A$2:$K$3512,MATCH($A229,整列!$A$2:$A$3512,0)+GF$1-1,11),"-")</f>
        <v>-</v>
      </c>
      <c r="GG229" s="123" t="str">
        <f>IF($O229&gt;=GG$1,INDEX(整列!$A$2:$K$3512,MATCH($A229,整列!$A$2:$A$3512,0)+GG$1-1,11),"-")</f>
        <v>-</v>
      </c>
      <c r="GH229" s="123" t="str">
        <f>IF($O229&gt;=GH$1,INDEX(整列!$A$2:$K$3512,MATCH($A229,整列!$A$2:$A$3512,0)+GH$1-1,11),"-")</f>
        <v>-</v>
      </c>
      <c r="GI229" s="123" t="str">
        <f>IF($O229&gt;=GI$1,INDEX(整列!$A$2:$K$3512,MATCH($A229,整列!$A$2:$A$3512,0)+GI$1-1,11),"-")</f>
        <v>-</v>
      </c>
      <c r="GJ229" s="123" t="str">
        <f>IF($O229&gt;=GJ$1,INDEX(整列!$A$2:$K$3512,MATCH($A229,整列!$A$2:$A$3512,0)+GJ$1-1,11),"-")</f>
        <v>-</v>
      </c>
      <c r="GK229" s="123" t="str">
        <f>IF($O229&gt;=GK$1,INDEX(整列!$A$2:$K$3512,MATCH($A229,整列!$A$2:$A$3512,0)+GK$1-1,11),"-")</f>
        <v>-</v>
      </c>
      <c r="GL229" s="123" t="str">
        <f>IF($O229&gt;=GL$1,INDEX(整列!$A$2:$K$3512,MATCH($A229,整列!$A$2:$A$3512,0)+GL$1-1,11),"-")</f>
        <v>-</v>
      </c>
      <c r="GM229" s="123" t="str">
        <f>IF($O229&gt;=GM$1,INDEX(整列!$A$2:$K$3512,MATCH($A229,整列!$A$2:$A$3512,0)+GM$1-1,11),"-")</f>
        <v>-</v>
      </c>
      <c r="GN229" s="123" t="str">
        <f>IF($O229&gt;=GN$1,INDEX(整列!$A$2:$K$3512,MATCH($A229,整列!$A$2:$A$3512,0)+GN$1-1,11),"-")</f>
        <v>-</v>
      </c>
      <c r="GO229" s="123" t="str">
        <f>IF($O229&gt;=GO$1,INDEX(整列!$A$2:$K$3512,MATCH($A229,整列!$A$2:$A$3512,0)+GO$1-1,11),"-")</f>
        <v>-</v>
      </c>
      <c r="GP229" s="123" t="str">
        <f>IF($O229&gt;=GP$1,INDEX(整列!$A$2:$K$3512,MATCH($A229,整列!$A$2:$A$3512,0)+GP$1-1,11),"-")</f>
        <v>-</v>
      </c>
      <c r="GQ229" s="123" t="str">
        <f>IF($O229&gt;=GQ$1,INDEX(整列!$A$2:$K$3512,MATCH($A229,整列!$A$2:$A$3512,0)+GQ$1-1,11),"-")</f>
        <v>-</v>
      </c>
      <c r="GR229" s="123" t="str">
        <f>IF($O229&gt;=GR$1,INDEX(整列!$A$2:$K$3512,MATCH($A229,整列!$A$2:$A$3512,0)+GR$1-1,11),"-")</f>
        <v>-</v>
      </c>
      <c r="GS229" s="123" t="str">
        <f>IF($O229&gt;=GS$1,INDEX(整列!$A$2:$K$3512,MATCH($A229,整列!$A$2:$A$3512,0)+GS$1-1,11),"-")</f>
        <v>-</v>
      </c>
      <c r="GT229" s="123" t="str">
        <f>IF($O229&gt;=GT$1,INDEX(整列!$A$2:$K$3512,MATCH($A229,整列!$A$2:$A$3512,0)+GT$1-1,11),"-")</f>
        <v>-</v>
      </c>
      <c r="GU229" s="123" t="str">
        <f>IF($O229&gt;=GU$1,INDEX(整列!$A$2:$K$3512,MATCH($A229,整列!$A$2:$A$3512,0)+GU$1-1,11),"-")</f>
        <v>-</v>
      </c>
      <c r="GV229" s="123" t="str">
        <f>IF($O229&gt;=GV$1,INDEX(整列!$A$2:$K$3512,MATCH($A229,整列!$A$2:$A$3512,0)+GV$1-1,11),"-")</f>
        <v>-</v>
      </c>
      <c r="GW229" s="123" t="str">
        <f>IF($O229&gt;=GW$1,INDEX(整列!$A$2:$K$3512,MATCH($A229,整列!$A$2:$A$3512,0)+GW$1-1,11),"-")</f>
        <v>-</v>
      </c>
      <c r="GX229" s="123" t="str">
        <f>IF($O229&gt;=GX$1,INDEX(整列!$A$2:$K$3512,MATCH($A229,整列!$A$2:$A$3512,0)+GX$1-1,11),"-")</f>
        <v>-</v>
      </c>
      <c r="GY229" s="123" t="str">
        <f>IF($O229&gt;=GY$1,INDEX(整列!$A$2:$K$3512,MATCH($A229,整列!$A$2:$A$3512,0)+GY$1-1,11),"-")</f>
        <v>-</v>
      </c>
      <c r="GZ229" s="123" t="str">
        <f>IF($O229&gt;=GZ$1,INDEX(整列!$A$2:$K$3512,MATCH($A229,整列!$A$2:$A$3512,0)+GZ$1-1,11),"-")</f>
        <v>-</v>
      </c>
      <c r="HA229" s="123" t="str">
        <f>IF($O229&gt;=HA$1,INDEX(整列!$A$2:$K$3512,MATCH($A229,整列!$A$2:$A$3512,0)+HA$1-1,11),"-")</f>
        <v>-</v>
      </c>
      <c r="HB229" s="123" t="str">
        <f>IF($O229&gt;=HB$1,INDEX(整列!$A$2:$K$3512,MATCH($A229,整列!$A$2:$A$3512,0)+HB$1-1,11),"-")</f>
        <v>-</v>
      </c>
      <c r="HC229" s="123" t="str">
        <f>IF($O229&gt;=HC$1,INDEX(整列!$A$2:$K$3512,MATCH($A229,整列!$A$2:$A$3512,0)+HC$1-1,11),"-")</f>
        <v>-</v>
      </c>
      <c r="HD229" s="123" t="str">
        <f>IF($O229&gt;=HD$1,INDEX(整列!$A$2:$K$3512,MATCH($A229,整列!$A$2:$A$3512,0)+HD$1-1,11),"-")</f>
        <v>-</v>
      </c>
      <c r="HE229" s="123" t="str">
        <f>IF($O229&gt;=HE$1,INDEX(整列!$A$2:$K$3512,MATCH($A229,整列!$A$2:$A$3512,0)+HE$1-1,11),"-")</f>
        <v>-</v>
      </c>
      <c r="HF229" s="123" t="str">
        <f>IF($O229&gt;=HF$1,INDEX(整列!$A$2:$K$3512,MATCH($A229,整列!$A$2:$A$3512,0)+HF$1-1,11),"-")</f>
        <v>-</v>
      </c>
      <c r="HG229" s="123" t="str">
        <f>IF($O229&gt;=HG$1,INDEX(整列!$A$2:$K$3512,MATCH($A229,整列!$A$2:$A$3512,0)+HG$1-1,11),"-")</f>
        <v>-</v>
      </c>
      <c r="HH229" s="123" t="str">
        <f>IF($O229&gt;=HH$1,INDEX(整列!$A$2:$K$3512,MATCH($A229,整列!$A$2:$A$3512,0)+HH$1-1,11),"-")</f>
        <v>-</v>
      </c>
      <c r="HI229" s="123" t="str">
        <f>IF($O229&gt;=HI$1,INDEX(整列!$A$2:$K$3512,MATCH($A229,整列!$A$2:$A$3512,0)+HI$1-1,11),"-")</f>
        <v>-</v>
      </c>
      <c r="HJ229" s="123" t="str">
        <f>IF($O229&gt;=HJ$1,INDEX(整列!$A$2:$K$3512,MATCH($A229,整列!$A$2:$A$3512,0)+HJ$1-1,11),"-")</f>
        <v>-</v>
      </c>
      <c r="HK229" s="123" t="str">
        <f>IF($O229&gt;=HK$1,INDEX(整列!$A$2:$K$3512,MATCH($A229,整列!$A$2:$A$3512,0)+HK$1-1,11),"-")</f>
        <v>-</v>
      </c>
      <c r="HL229" s="123" t="str">
        <f>IF($O229&gt;=HL$1,INDEX(整列!$A$2:$K$3512,MATCH($A229,整列!$A$2:$A$3512,0)+HL$1-1,11),"-")</f>
        <v>-</v>
      </c>
      <c r="HP229" s="101" t="str">
        <f t="shared" si="23"/>
        <v>C06-2100-0600</v>
      </c>
      <c r="HQ229" s="115">
        <f>COUNTIF(整列!$A$2:$A$3512,HP229)</f>
        <v>21</v>
      </c>
    </row>
    <row r="230" spans="1:225" ht="13.5">
      <c r="A230" s="48" t="s">
        <v>661</v>
      </c>
      <c r="B230" s="48" t="s">
        <v>582</v>
      </c>
      <c r="C230" s="48" t="s">
        <v>583</v>
      </c>
      <c r="D230" s="48" t="s">
        <v>187</v>
      </c>
      <c r="E230" s="48" t="s">
        <v>655</v>
      </c>
      <c r="F230" s="48" t="s">
        <v>254</v>
      </c>
      <c r="G230" s="48" t="s">
        <v>662</v>
      </c>
      <c r="H230" s="48" t="s">
        <v>184</v>
      </c>
      <c r="I230" s="48"/>
      <c r="J230" s="48" t="s">
        <v>184</v>
      </c>
      <c r="K230" s="48"/>
      <c r="L230" s="48" t="s">
        <v>184</v>
      </c>
      <c r="M230" s="48"/>
      <c r="N230" s="119"/>
      <c r="O230" s="120">
        <f>COUNTIF(整列!$A$2:$A$3512,$A230)</f>
        <v>0</v>
      </c>
      <c r="P230" s="121" t="str">
        <f t="shared" si="18"/>
        <v>-</v>
      </c>
      <c r="Q230" s="121" t="str">
        <f t="shared" si="19"/>
        <v>-</v>
      </c>
      <c r="R230" s="122" t="str">
        <f t="shared" si="20"/>
        <v>-</v>
      </c>
      <c r="S230" s="121" t="str">
        <f t="shared" si="21"/>
        <v>-</v>
      </c>
      <c r="T230" s="121" t="str">
        <f t="shared" si="22"/>
        <v>-</v>
      </c>
      <c r="U230" s="123" t="str">
        <f>IF($O230&gt;=U$1,INDEX(整列!$A$2:$K$3512,MATCH($A230,整列!$A$2:$A$3512,0)+U$1-1,11),"-")</f>
        <v>-</v>
      </c>
      <c r="V230" s="123" t="str">
        <f>IF($O230&gt;=V$1,INDEX(整列!$A$2:$K$3512,MATCH($A230,整列!$A$2:$A$3512,0)+V$1-1,11),"-")</f>
        <v>-</v>
      </c>
      <c r="W230" s="123" t="str">
        <f>IF($O230&gt;=W$1,INDEX(整列!$A$2:$K$3512,MATCH($A230,整列!$A$2:$A$3512,0)+W$1-1,11),"-")</f>
        <v>-</v>
      </c>
      <c r="X230" s="123" t="str">
        <f>IF($O230&gt;=X$1,INDEX(整列!$A$2:$K$3512,MATCH($A230,整列!$A$2:$A$3512,0)+X$1-1,11),"-")</f>
        <v>-</v>
      </c>
      <c r="Y230" s="123" t="str">
        <f>IF($O230&gt;=Y$1,INDEX(整列!$A$2:$K$3512,MATCH($A230,整列!$A$2:$A$3512,0)+Y$1-1,11),"-")</f>
        <v>-</v>
      </c>
      <c r="Z230" s="123" t="str">
        <f>IF($O230&gt;=Z$1,INDEX(整列!$A$2:$K$3512,MATCH($A230,整列!$A$2:$A$3512,0)+Z$1-1,11),"-")</f>
        <v>-</v>
      </c>
      <c r="AA230" s="123" t="str">
        <f>IF($O230&gt;=AA$1,INDEX(整列!$A$2:$K$3512,MATCH($A230,整列!$A$2:$A$3512,0)+AA$1-1,11),"-")</f>
        <v>-</v>
      </c>
      <c r="AB230" s="123" t="str">
        <f>IF($O230&gt;=AB$1,INDEX(整列!$A$2:$K$3512,MATCH($A230,整列!$A$2:$A$3512,0)+AB$1-1,11),"-")</f>
        <v>-</v>
      </c>
      <c r="AC230" s="123" t="str">
        <f>IF($O230&gt;=AC$1,INDEX(整列!$A$2:$K$3512,MATCH($A230,整列!$A$2:$A$3512,0)+AC$1-1,11),"-")</f>
        <v>-</v>
      </c>
      <c r="AD230" s="123" t="str">
        <f>IF($O230&gt;=AD$1,INDEX(整列!$A$2:$K$3512,MATCH($A230,整列!$A$2:$A$3512,0)+AD$1-1,11),"-")</f>
        <v>-</v>
      </c>
      <c r="AE230" s="123" t="str">
        <f>IF($O230&gt;=AE$1,INDEX(整列!$A$2:$K$3512,MATCH($A230,整列!$A$2:$A$3512,0)+AE$1-1,11),"-")</f>
        <v>-</v>
      </c>
      <c r="AF230" s="123" t="str">
        <f>IF($O230&gt;=AF$1,INDEX(整列!$A$2:$K$3512,MATCH($A230,整列!$A$2:$A$3512,0)+AF$1-1,11),"-")</f>
        <v>-</v>
      </c>
      <c r="AG230" s="123" t="str">
        <f>IF($O230&gt;=AG$1,INDEX(整列!$A$2:$K$3512,MATCH($A230,整列!$A$2:$A$3512,0)+AG$1-1,11),"-")</f>
        <v>-</v>
      </c>
      <c r="AH230" s="123" t="str">
        <f>IF($O230&gt;=AH$1,INDEX(整列!$A$2:$K$3512,MATCH($A230,整列!$A$2:$A$3512,0)+AH$1-1,11),"-")</f>
        <v>-</v>
      </c>
      <c r="AI230" s="123" t="str">
        <f>IF($O230&gt;=AI$1,INDEX(整列!$A$2:$K$3512,MATCH($A230,整列!$A$2:$A$3512,0)+AI$1-1,11),"-")</f>
        <v>-</v>
      </c>
      <c r="AJ230" s="123" t="str">
        <f>IF($O230&gt;=AJ$1,INDEX(整列!$A$2:$K$3512,MATCH($A230,整列!$A$2:$A$3512,0)+AJ$1-1,11),"-")</f>
        <v>-</v>
      </c>
      <c r="AK230" s="123" t="str">
        <f>IF($O230&gt;=AK$1,INDEX(整列!$A$2:$K$3512,MATCH($A230,整列!$A$2:$A$3512,0)+AK$1-1,11),"-")</f>
        <v>-</v>
      </c>
      <c r="AL230" s="123" t="str">
        <f>IF($O230&gt;=AL$1,INDEX(整列!$A$2:$K$3512,MATCH($A230,整列!$A$2:$A$3512,0)+AL$1-1,11),"-")</f>
        <v>-</v>
      </c>
      <c r="AM230" s="123" t="str">
        <f>IF($O230&gt;=AM$1,INDEX(整列!$A$2:$K$3512,MATCH($A230,整列!$A$2:$A$3512,0)+AM$1-1,11),"-")</f>
        <v>-</v>
      </c>
      <c r="AN230" s="123" t="str">
        <f>IF($O230&gt;=AN$1,INDEX(整列!$A$2:$K$3512,MATCH($A230,整列!$A$2:$A$3512,0)+AN$1-1,11),"-")</f>
        <v>-</v>
      </c>
      <c r="AO230" s="123" t="str">
        <f>IF($O230&gt;=AO$1,INDEX(整列!$A$2:$K$3512,MATCH($A230,整列!$A$2:$A$3512,0)+AO$1-1,11),"-")</f>
        <v>-</v>
      </c>
      <c r="AP230" s="123" t="str">
        <f>IF($O230&gt;=AP$1,INDEX(整列!$A$2:$K$3512,MATCH($A230,整列!$A$2:$A$3512,0)+AP$1-1,11),"-")</f>
        <v>-</v>
      </c>
      <c r="AQ230" s="123" t="str">
        <f>IF($O230&gt;=AQ$1,INDEX(整列!$A$2:$K$3512,MATCH($A230,整列!$A$2:$A$3512,0)+AQ$1-1,11),"-")</f>
        <v>-</v>
      </c>
      <c r="AR230" s="123" t="str">
        <f>IF($O230&gt;=AR$1,INDEX(整列!$A$2:$K$3512,MATCH($A230,整列!$A$2:$A$3512,0)+AR$1-1,11),"-")</f>
        <v>-</v>
      </c>
      <c r="AS230" s="123" t="str">
        <f>IF($O230&gt;=AS$1,INDEX(整列!$A$2:$K$3512,MATCH($A230,整列!$A$2:$A$3512,0)+AS$1-1,11),"-")</f>
        <v>-</v>
      </c>
      <c r="AT230" s="123" t="str">
        <f>IF($O230&gt;=AT$1,INDEX(整列!$A$2:$K$3512,MATCH($A230,整列!$A$2:$A$3512,0)+AT$1-1,11),"-")</f>
        <v>-</v>
      </c>
      <c r="AU230" s="123" t="str">
        <f>IF($O230&gt;=AU$1,INDEX(整列!$A$2:$K$3512,MATCH($A230,整列!$A$2:$A$3512,0)+AU$1-1,11),"-")</f>
        <v>-</v>
      </c>
      <c r="AV230" s="123" t="str">
        <f>IF($O230&gt;=AV$1,INDEX(整列!$A$2:$K$3512,MATCH($A230,整列!$A$2:$A$3512,0)+AV$1-1,11),"-")</f>
        <v>-</v>
      </c>
      <c r="AW230" s="123" t="str">
        <f>IF($O230&gt;=AW$1,INDEX(整列!$A$2:$K$3512,MATCH($A230,整列!$A$2:$A$3512,0)+AW$1-1,11),"-")</f>
        <v>-</v>
      </c>
      <c r="AX230" s="123" t="str">
        <f>IF($O230&gt;=AX$1,INDEX(整列!$A$2:$K$3512,MATCH($A230,整列!$A$2:$A$3512,0)+AX$1-1,11),"-")</f>
        <v>-</v>
      </c>
      <c r="AY230" s="123" t="str">
        <f>IF($O230&gt;=AY$1,INDEX(整列!$A$2:$K$3512,MATCH($A230,整列!$A$2:$A$3512,0)+AY$1-1,11),"-")</f>
        <v>-</v>
      </c>
      <c r="AZ230" s="123" t="str">
        <f>IF($O230&gt;=AZ$1,INDEX(整列!$A$2:$K$3512,MATCH($A230,整列!$A$2:$A$3512,0)+AZ$1-1,11),"-")</f>
        <v>-</v>
      </c>
      <c r="BA230" s="123" t="str">
        <f>IF($O230&gt;=BA$1,INDEX(整列!$A$2:$K$3512,MATCH($A230,整列!$A$2:$A$3512,0)+BA$1-1,11),"-")</f>
        <v>-</v>
      </c>
      <c r="BB230" s="123" t="str">
        <f>IF($O230&gt;=BB$1,INDEX(整列!$A$2:$K$3512,MATCH($A230,整列!$A$2:$A$3512,0)+BB$1-1,11),"-")</f>
        <v>-</v>
      </c>
      <c r="BC230" s="123" t="str">
        <f>IF($O230&gt;=BC$1,INDEX(整列!$A$2:$K$3512,MATCH($A230,整列!$A$2:$A$3512,0)+BC$1-1,11),"-")</f>
        <v>-</v>
      </c>
      <c r="BD230" s="123" t="str">
        <f>IF($O230&gt;=BD$1,INDEX(整列!$A$2:$K$3512,MATCH($A230,整列!$A$2:$A$3512,0)+BD$1-1,11),"-")</f>
        <v>-</v>
      </c>
      <c r="BE230" s="123" t="str">
        <f>IF($O230&gt;=BE$1,INDEX(整列!$A$2:$K$3512,MATCH($A230,整列!$A$2:$A$3512,0)+BE$1-1,11),"-")</f>
        <v>-</v>
      </c>
      <c r="BF230" s="123" t="str">
        <f>IF($O230&gt;=BF$1,INDEX(整列!$A$2:$K$3512,MATCH($A230,整列!$A$2:$A$3512,0)+BF$1-1,11),"-")</f>
        <v>-</v>
      </c>
      <c r="BG230" s="123" t="str">
        <f>IF($O230&gt;=BG$1,INDEX(整列!$A$2:$K$3512,MATCH($A230,整列!$A$2:$A$3512,0)+BG$1-1,11),"-")</f>
        <v>-</v>
      </c>
      <c r="BH230" s="123" t="str">
        <f>IF($O230&gt;=BH$1,INDEX(整列!$A$2:$K$3512,MATCH($A230,整列!$A$2:$A$3512,0)+BH$1-1,11),"-")</f>
        <v>-</v>
      </c>
      <c r="BI230" s="123" t="str">
        <f>IF($O230&gt;=BI$1,INDEX(整列!$A$2:$K$3512,MATCH($A230,整列!$A$2:$A$3512,0)+BI$1-1,11),"-")</f>
        <v>-</v>
      </c>
      <c r="BJ230" s="123" t="str">
        <f>IF($O230&gt;=BJ$1,INDEX(整列!$A$2:$K$3512,MATCH($A230,整列!$A$2:$A$3512,0)+BJ$1-1,11),"-")</f>
        <v>-</v>
      </c>
      <c r="BK230" s="123" t="str">
        <f>IF($O230&gt;=BK$1,INDEX(整列!$A$2:$K$3512,MATCH($A230,整列!$A$2:$A$3512,0)+BK$1-1,11),"-")</f>
        <v>-</v>
      </c>
      <c r="BL230" s="123" t="str">
        <f>IF($O230&gt;=BL$1,INDEX(整列!$A$2:$K$3512,MATCH($A230,整列!$A$2:$A$3512,0)+BL$1-1,11),"-")</f>
        <v>-</v>
      </c>
      <c r="BM230" s="123" t="str">
        <f>IF($O230&gt;=BM$1,INDEX(整列!$A$2:$K$3512,MATCH($A230,整列!$A$2:$A$3512,0)+BM$1-1,11),"-")</f>
        <v>-</v>
      </c>
      <c r="BN230" s="123" t="str">
        <f>IF($O230&gt;=BN$1,INDEX(整列!$A$2:$K$3512,MATCH($A230,整列!$A$2:$A$3512,0)+BN$1-1,11),"-")</f>
        <v>-</v>
      </c>
      <c r="BO230" s="123" t="str">
        <f>IF($O230&gt;=BO$1,INDEX(整列!$A$2:$K$3512,MATCH($A230,整列!$A$2:$A$3512,0)+BO$1-1,11),"-")</f>
        <v>-</v>
      </c>
      <c r="BP230" s="123" t="str">
        <f>IF($O230&gt;=BP$1,INDEX(整列!$A$2:$K$3512,MATCH($A230,整列!$A$2:$A$3512,0)+BP$1-1,11),"-")</f>
        <v>-</v>
      </c>
      <c r="BQ230" s="123" t="str">
        <f>IF($O230&gt;=BQ$1,INDEX(整列!$A$2:$K$3512,MATCH($A230,整列!$A$2:$A$3512,0)+BQ$1-1,11),"-")</f>
        <v>-</v>
      </c>
      <c r="BR230" s="123" t="str">
        <f>IF($O230&gt;=BR$1,INDEX(整列!$A$2:$K$3512,MATCH($A230,整列!$A$2:$A$3512,0)+BR$1-1,11),"-")</f>
        <v>-</v>
      </c>
      <c r="BS230" s="123" t="str">
        <f>IF($O230&gt;=BS$1,INDEX(整列!$A$2:$K$3512,MATCH($A230,整列!$A$2:$A$3512,0)+BS$1-1,11),"-")</f>
        <v>-</v>
      </c>
      <c r="BT230" s="123" t="str">
        <f>IF($O230&gt;=BT$1,INDEX(整列!$A$2:$K$3512,MATCH($A230,整列!$A$2:$A$3512,0)+BT$1-1,11),"-")</f>
        <v>-</v>
      </c>
      <c r="BU230" s="123" t="str">
        <f>IF($O230&gt;=BU$1,INDEX(整列!$A$2:$K$3512,MATCH($A230,整列!$A$2:$A$3512,0)+BU$1-1,11),"-")</f>
        <v>-</v>
      </c>
      <c r="BV230" s="123" t="str">
        <f>IF($O230&gt;=BV$1,INDEX(整列!$A$2:$K$3512,MATCH($A230,整列!$A$2:$A$3512,0)+BV$1-1,11),"-")</f>
        <v>-</v>
      </c>
      <c r="BW230" s="123" t="str">
        <f>IF($O230&gt;=BW$1,INDEX(整列!$A$2:$K$3512,MATCH($A230,整列!$A$2:$A$3512,0)+BW$1-1,11),"-")</f>
        <v>-</v>
      </c>
      <c r="BX230" s="123" t="str">
        <f>IF($O230&gt;=BX$1,INDEX(整列!$A$2:$K$3512,MATCH($A230,整列!$A$2:$A$3512,0)+BX$1-1,11),"-")</f>
        <v>-</v>
      </c>
      <c r="BY230" s="123" t="str">
        <f>IF($O230&gt;=BY$1,INDEX(整列!$A$2:$K$3512,MATCH($A230,整列!$A$2:$A$3512,0)+BY$1-1,11),"-")</f>
        <v>-</v>
      </c>
      <c r="BZ230" s="123" t="str">
        <f>IF($O230&gt;=BZ$1,INDEX(整列!$A$2:$K$3512,MATCH($A230,整列!$A$2:$A$3512,0)+BZ$1-1,11),"-")</f>
        <v>-</v>
      </c>
      <c r="CA230" s="123" t="str">
        <f>IF($O230&gt;=CA$1,INDEX(整列!$A$2:$K$3512,MATCH($A230,整列!$A$2:$A$3512,0)+CA$1-1,11),"-")</f>
        <v>-</v>
      </c>
      <c r="CB230" s="123" t="str">
        <f>IF($O230&gt;=CB$1,INDEX(整列!$A$2:$K$3512,MATCH($A230,整列!$A$2:$A$3512,0)+CB$1-1,11),"-")</f>
        <v>-</v>
      </c>
      <c r="CC230" s="123" t="str">
        <f>IF($O230&gt;=CC$1,INDEX(整列!$A$2:$K$3512,MATCH($A230,整列!$A$2:$A$3512,0)+CC$1-1,11),"-")</f>
        <v>-</v>
      </c>
      <c r="CD230" s="123" t="str">
        <f>IF($O230&gt;=CD$1,INDEX(整列!$A$2:$K$3512,MATCH($A230,整列!$A$2:$A$3512,0)+CD$1-1,11),"-")</f>
        <v>-</v>
      </c>
      <c r="CE230" s="123" t="str">
        <f>IF($O230&gt;=CE$1,INDEX(整列!$A$2:$K$3512,MATCH($A230,整列!$A$2:$A$3512,0)+CE$1-1,11),"-")</f>
        <v>-</v>
      </c>
      <c r="CF230" s="123" t="str">
        <f>IF($O230&gt;=CF$1,INDEX(整列!$A$2:$K$3512,MATCH($A230,整列!$A$2:$A$3512,0)+CF$1-1,11),"-")</f>
        <v>-</v>
      </c>
      <c r="CG230" s="123" t="str">
        <f>IF($O230&gt;=CG$1,INDEX(整列!$A$2:$K$3512,MATCH($A230,整列!$A$2:$A$3512,0)+CG$1-1,11),"-")</f>
        <v>-</v>
      </c>
      <c r="CH230" s="123" t="str">
        <f>IF($O230&gt;=CH$1,INDEX(整列!$A$2:$K$3512,MATCH($A230,整列!$A$2:$A$3512,0)+CH$1-1,11),"-")</f>
        <v>-</v>
      </c>
      <c r="CI230" s="123" t="str">
        <f>IF($O230&gt;=CI$1,INDEX(整列!$A$2:$K$3512,MATCH($A230,整列!$A$2:$A$3512,0)+CI$1-1,11),"-")</f>
        <v>-</v>
      </c>
      <c r="CJ230" s="123" t="str">
        <f>IF($O230&gt;=CJ$1,INDEX(整列!$A$2:$K$3512,MATCH($A230,整列!$A$2:$A$3512,0)+CJ$1-1,11),"-")</f>
        <v>-</v>
      </c>
      <c r="CK230" s="123" t="str">
        <f>IF($O230&gt;=CK$1,INDEX(整列!$A$2:$K$3512,MATCH($A230,整列!$A$2:$A$3512,0)+CK$1-1,11),"-")</f>
        <v>-</v>
      </c>
      <c r="CL230" s="123" t="str">
        <f>IF($O230&gt;=CL$1,INDEX(整列!$A$2:$K$3512,MATCH($A230,整列!$A$2:$A$3512,0)+CL$1-1,11),"-")</f>
        <v>-</v>
      </c>
      <c r="CM230" s="123" t="str">
        <f>IF($O230&gt;=CM$1,INDEX(整列!$A$2:$K$3512,MATCH($A230,整列!$A$2:$A$3512,0)+CM$1-1,11),"-")</f>
        <v>-</v>
      </c>
      <c r="CN230" s="123" t="str">
        <f>IF($O230&gt;=CN$1,INDEX(整列!$A$2:$K$3512,MATCH($A230,整列!$A$2:$A$3512,0)+CN$1-1,11),"-")</f>
        <v>-</v>
      </c>
      <c r="CO230" s="123" t="str">
        <f>IF($O230&gt;=CO$1,INDEX(整列!$A$2:$K$3512,MATCH($A230,整列!$A$2:$A$3512,0)+CO$1-1,11),"-")</f>
        <v>-</v>
      </c>
      <c r="CP230" s="123" t="str">
        <f>IF($O230&gt;=CP$1,INDEX(整列!$A$2:$K$3512,MATCH($A230,整列!$A$2:$A$3512,0)+CP$1-1,11),"-")</f>
        <v>-</v>
      </c>
      <c r="CQ230" s="123" t="str">
        <f>IF($O230&gt;=CQ$1,INDEX(整列!$A$2:$K$3512,MATCH($A230,整列!$A$2:$A$3512,0)+CQ$1-1,11),"-")</f>
        <v>-</v>
      </c>
      <c r="CR230" s="123" t="str">
        <f>IF($O230&gt;=CR$1,INDEX(整列!$A$2:$K$3512,MATCH($A230,整列!$A$2:$A$3512,0)+CR$1-1,11),"-")</f>
        <v>-</v>
      </c>
      <c r="CS230" s="123" t="str">
        <f>IF($O230&gt;=CS$1,INDEX(整列!$A$2:$K$3512,MATCH($A230,整列!$A$2:$A$3512,0)+CS$1-1,11),"-")</f>
        <v>-</v>
      </c>
      <c r="CT230" s="123" t="str">
        <f>IF($O230&gt;=CT$1,INDEX(整列!$A$2:$K$3512,MATCH($A230,整列!$A$2:$A$3512,0)+CT$1-1,11),"-")</f>
        <v>-</v>
      </c>
      <c r="CU230" s="123" t="str">
        <f>IF($O230&gt;=CU$1,INDEX(整列!$A$2:$K$3512,MATCH($A230,整列!$A$2:$A$3512,0)+CU$1-1,11),"-")</f>
        <v>-</v>
      </c>
      <c r="CV230" s="123" t="str">
        <f>IF($O230&gt;=CV$1,INDEX(整列!$A$2:$K$3512,MATCH($A230,整列!$A$2:$A$3512,0)+CV$1-1,11),"-")</f>
        <v>-</v>
      </c>
      <c r="CW230" s="123" t="str">
        <f>IF($O230&gt;=CW$1,INDEX(整列!$A$2:$K$3512,MATCH($A230,整列!$A$2:$A$3512,0)+CW$1-1,11),"-")</f>
        <v>-</v>
      </c>
      <c r="CX230" s="123" t="str">
        <f>IF($O230&gt;=CX$1,INDEX(整列!$A$2:$K$3512,MATCH($A230,整列!$A$2:$A$3512,0)+CX$1-1,11),"-")</f>
        <v>-</v>
      </c>
      <c r="CY230" s="123" t="str">
        <f>IF($O230&gt;=CY$1,INDEX(整列!$A$2:$K$3512,MATCH($A230,整列!$A$2:$A$3512,0)+CY$1-1,11),"-")</f>
        <v>-</v>
      </c>
      <c r="CZ230" s="123" t="str">
        <f>IF($O230&gt;=CZ$1,INDEX(整列!$A$2:$K$3512,MATCH($A230,整列!$A$2:$A$3512,0)+CZ$1-1,11),"-")</f>
        <v>-</v>
      </c>
      <c r="DA230" s="123" t="str">
        <f>IF($O230&gt;=DA$1,INDEX(整列!$A$2:$K$3512,MATCH($A230,整列!$A$2:$A$3512,0)+DA$1-1,11),"-")</f>
        <v>-</v>
      </c>
      <c r="DB230" s="123" t="str">
        <f>IF($O230&gt;=DB$1,INDEX(整列!$A$2:$K$3512,MATCH($A230,整列!$A$2:$A$3512,0)+DB$1-1,11),"-")</f>
        <v>-</v>
      </c>
      <c r="DC230" s="123" t="str">
        <f>IF($O230&gt;=DC$1,INDEX(整列!$A$2:$K$3512,MATCH($A230,整列!$A$2:$A$3512,0)+DC$1-1,11),"-")</f>
        <v>-</v>
      </c>
      <c r="DD230" s="123" t="str">
        <f>IF($O230&gt;=DD$1,INDEX(整列!$A$2:$K$3512,MATCH($A230,整列!$A$2:$A$3512,0)+DD$1-1,11),"-")</f>
        <v>-</v>
      </c>
      <c r="DE230" s="123" t="str">
        <f>IF($O230&gt;=DE$1,INDEX(整列!$A$2:$K$3512,MATCH($A230,整列!$A$2:$A$3512,0)+DE$1-1,11),"-")</f>
        <v>-</v>
      </c>
      <c r="DF230" s="123" t="str">
        <f>IF($O230&gt;=DF$1,INDEX(整列!$A$2:$K$3512,MATCH($A230,整列!$A$2:$A$3512,0)+DF$1-1,11),"-")</f>
        <v>-</v>
      </c>
      <c r="DG230" s="123" t="str">
        <f>IF($O230&gt;=DG$1,INDEX(整列!$A$2:$K$3512,MATCH($A230,整列!$A$2:$A$3512,0)+DG$1-1,11),"-")</f>
        <v>-</v>
      </c>
      <c r="DH230" s="123" t="str">
        <f>IF($O230&gt;=DH$1,INDEX(整列!$A$2:$K$3512,MATCH($A230,整列!$A$2:$A$3512,0)+DH$1-1,11),"-")</f>
        <v>-</v>
      </c>
      <c r="DI230" s="123" t="str">
        <f>IF($O230&gt;=DI$1,INDEX(整列!$A$2:$K$3512,MATCH($A230,整列!$A$2:$A$3512,0)+DI$1-1,11),"-")</f>
        <v>-</v>
      </c>
      <c r="DJ230" s="123" t="str">
        <f>IF($O230&gt;=DJ$1,INDEX(整列!$A$2:$K$3512,MATCH($A230,整列!$A$2:$A$3512,0)+DJ$1-1,11),"-")</f>
        <v>-</v>
      </c>
      <c r="DK230" s="123" t="str">
        <f>IF($O230&gt;=DK$1,INDEX(整列!$A$2:$K$3512,MATCH($A230,整列!$A$2:$A$3512,0)+DK$1-1,11),"-")</f>
        <v>-</v>
      </c>
      <c r="DL230" s="123" t="str">
        <f>IF($O230&gt;=DL$1,INDEX(整列!$A$2:$K$3512,MATCH($A230,整列!$A$2:$A$3512,0)+DL$1-1,11),"-")</f>
        <v>-</v>
      </c>
      <c r="DM230" s="123" t="str">
        <f>IF($O230&gt;=DM$1,INDEX(整列!$A$2:$K$3512,MATCH($A230,整列!$A$2:$A$3512,0)+DM$1-1,11),"-")</f>
        <v>-</v>
      </c>
      <c r="DN230" s="123" t="str">
        <f>IF($O230&gt;=DN$1,INDEX(整列!$A$2:$K$3512,MATCH($A230,整列!$A$2:$A$3512,0)+DN$1-1,11),"-")</f>
        <v>-</v>
      </c>
      <c r="DO230" s="123" t="str">
        <f>IF($O230&gt;=DO$1,INDEX(整列!$A$2:$K$3512,MATCH($A230,整列!$A$2:$A$3512,0)+DO$1-1,11),"-")</f>
        <v>-</v>
      </c>
      <c r="DP230" s="123" t="str">
        <f>IF($O230&gt;=DP$1,INDEX(整列!$A$2:$K$3512,MATCH($A230,整列!$A$2:$A$3512,0)+DP$1-1,11),"-")</f>
        <v>-</v>
      </c>
      <c r="DQ230" s="123" t="str">
        <f>IF($O230&gt;=DQ$1,INDEX(整列!$A$2:$K$3512,MATCH($A230,整列!$A$2:$A$3512,0)+DQ$1-1,11),"-")</f>
        <v>-</v>
      </c>
      <c r="DR230" s="123" t="str">
        <f>IF($O230&gt;=DR$1,INDEX(整列!$A$2:$K$3512,MATCH($A230,整列!$A$2:$A$3512,0)+DR$1-1,11),"-")</f>
        <v>-</v>
      </c>
      <c r="DS230" s="123" t="str">
        <f>IF($O230&gt;=DS$1,INDEX(整列!$A$2:$K$3512,MATCH($A230,整列!$A$2:$A$3512,0)+DS$1-1,11),"-")</f>
        <v>-</v>
      </c>
      <c r="DT230" s="123" t="str">
        <f>IF($O230&gt;=DT$1,INDEX(整列!$A$2:$K$3512,MATCH($A230,整列!$A$2:$A$3512,0)+DT$1-1,11),"-")</f>
        <v>-</v>
      </c>
      <c r="DU230" s="123" t="str">
        <f>IF($O230&gt;=DU$1,INDEX(整列!$A$2:$K$3512,MATCH($A230,整列!$A$2:$A$3512,0)+DU$1-1,11),"-")</f>
        <v>-</v>
      </c>
      <c r="DV230" s="123" t="str">
        <f>IF($O230&gt;=DV$1,INDEX(整列!$A$2:$K$3512,MATCH($A230,整列!$A$2:$A$3512,0)+DV$1-1,11),"-")</f>
        <v>-</v>
      </c>
      <c r="DW230" s="123" t="str">
        <f>IF($O230&gt;=DW$1,INDEX(整列!$A$2:$K$3512,MATCH($A230,整列!$A$2:$A$3512,0)+DW$1-1,11),"-")</f>
        <v>-</v>
      </c>
      <c r="DX230" s="123" t="str">
        <f>IF($O230&gt;=DX$1,INDEX(整列!$A$2:$K$3512,MATCH($A230,整列!$A$2:$A$3512,0)+DX$1-1,11),"-")</f>
        <v>-</v>
      </c>
      <c r="DY230" s="123" t="str">
        <f>IF($O230&gt;=DY$1,INDEX(整列!$A$2:$K$3512,MATCH($A230,整列!$A$2:$A$3512,0)+DY$1-1,11),"-")</f>
        <v>-</v>
      </c>
      <c r="DZ230" s="123" t="str">
        <f>IF($O230&gt;=DZ$1,INDEX(整列!$A$2:$K$3512,MATCH($A230,整列!$A$2:$A$3512,0)+DZ$1-1,11),"-")</f>
        <v>-</v>
      </c>
      <c r="EA230" s="123" t="str">
        <f>IF($O230&gt;=EA$1,INDEX(整列!$A$2:$K$3512,MATCH($A230,整列!$A$2:$A$3512,0)+EA$1-1,11),"-")</f>
        <v>-</v>
      </c>
      <c r="EB230" s="123" t="str">
        <f>IF($O230&gt;=EB$1,INDEX(整列!$A$2:$K$3512,MATCH($A230,整列!$A$2:$A$3512,0)+EB$1-1,11),"-")</f>
        <v>-</v>
      </c>
      <c r="EC230" s="123" t="str">
        <f>IF($O230&gt;=EC$1,INDEX(整列!$A$2:$K$3512,MATCH($A230,整列!$A$2:$A$3512,0)+EC$1-1,11),"-")</f>
        <v>-</v>
      </c>
      <c r="ED230" s="123" t="str">
        <f>IF($O230&gt;=ED$1,INDEX(整列!$A$2:$K$3512,MATCH($A230,整列!$A$2:$A$3512,0)+ED$1-1,11),"-")</f>
        <v>-</v>
      </c>
      <c r="EE230" s="123" t="str">
        <f>IF($O230&gt;=EE$1,INDEX(整列!$A$2:$K$3512,MATCH($A230,整列!$A$2:$A$3512,0)+EE$1-1,11),"-")</f>
        <v>-</v>
      </c>
      <c r="EF230" s="123" t="str">
        <f>IF($O230&gt;=EF$1,INDEX(整列!$A$2:$K$3512,MATCH($A230,整列!$A$2:$A$3512,0)+EF$1-1,11),"-")</f>
        <v>-</v>
      </c>
      <c r="EG230" s="123" t="str">
        <f>IF($O230&gt;=EG$1,INDEX(整列!$A$2:$K$3512,MATCH($A230,整列!$A$2:$A$3512,0)+EG$1-1,11),"-")</f>
        <v>-</v>
      </c>
      <c r="EH230" s="123" t="str">
        <f>IF($O230&gt;=EH$1,INDEX(整列!$A$2:$K$3512,MATCH($A230,整列!$A$2:$A$3512,0)+EH$1-1,11),"-")</f>
        <v>-</v>
      </c>
      <c r="EI230" s="123" t="str">
        <f>IF($O230&gt;=EI$1,INDEX(整列!$A$2:$K$3512,MATCH($A230,整列!$A$2:$A$3512,0)+EI$1-1,11),"-")</f>
        <v>-</v>
      </c>
      <c r="EJ230" s="123" t="str">
        <f>IF($O230&gt;=EJ$1,INDEX(整列!$A$2:$K$3512,MATCH($A230,整列!$A$2:$A$3512,0)+EJ$1-1,11),"-")</f>
        <v>-</v>
      </c>
      <c r="EK230" s="123" t="str">
        <f>IF($O230&gt;=EK$1,INDEX(整列!$A$2:$K$3512,MATCH($A230,整列!$A$2:$A$3512,0)+EK$1-1,11),"-")</f>
        <v>-</v>
      </c>
      <c r="EL230" s="123" t="str">
        <f>IF($O230&gt;=EL$1,INDEX(整列!$A$2:$K$3512,MATCH($A230,整列!$A$2:$A$3512,0)+EL$1-1,11),"-")</f>
        <v>-</v>
      </c>
      <c r="EM230" s="123" t="str">
        <f>IF($O230&gt;=EM$1,INDEX(整列!$A$2:$K$3512,MATCH($A230,整列!$A$2:$A$3512,0)+EM$1-1,11),"-")</f>
        <v>-</v>
      </c>
      <c r="EN230" s="123" t="str">
        <f>IF($O230&gt;=EN$1,INDEX(整列!$A$2:$K$3512,MATCH($A230,整列!$A$2:$A$3512,0)+EN$1-1,11),"-")</f>
        <v>-</v>
      </c>
      <c r="EO230" s="123" t="str">
        <f>IF($O230&gt;=EO$1,INDEX(整列!$A$2:$K$3512,MATCH($A230,整列!$A$2:$A$3512,0)+EO$1-1,11),"-")</f>
        <v>-</v>
      </c>
      <c r="EP230" s="123" t="str">
        <f>IF($O230&gt;=EP$1,INDEX(整列!$A$2:$K$3512,MATCH($A230,整列!$A$2:$A$3512,0)+EP$1-1,11),"-")</f>
        <v>-</v>
      </c>
      <c r="EQ230" s="123" t="str">
        <f>IF($O230&gt;=EQ$1,INDEX(整列!$A$2:$K$3512,MATCH($A230,整列!$A$2:$A$3512,0)+EQ$1-1,11),"-")</f>
        <v>-</v>
      </c>
      <c r="ER230" s="123" t="str">
        <f>IF($O230&gt;=ER$1,INDEX(整列!$A$2:$K$3512,MATCH($A230,整列!$A$2:$A$3512,0)+ER$1-1,11),"-")</f>
        <v>-</v>
      </c>
      <c r="ES230" s="123" t="str">
        <f>IF($O230&gt;=ES$1,INDEX(整列!$A$2:$K$3512,MATCH($A230,整列!$A$2:$A$3512,0)+ES$1-1,11),"-")</f>
        <v>-</v>
      </c>
      <c r="ET230" s="123" t="str">
        <f>IF($O230&gt;=ET$1,INDEX(整列!$A$2:$K$3512,MATCH($A230,整列!$A$2:$A$3512,0)+ET$1-1,11),"-")</f>
        <v>-</v>
      </c>
      <c r="EU230" s="123" t="str">
        <f>IF($O230&gt;=EU$1,INDEX(整列!$A$2:$K$3512,MATCH($A230,整列!$A$2:$A$3512,0)+EU$1-1,11),"-")</f>
        <v>-</v>
      </c>
      <c r="EV230" s="123" t="str">
        <f>IF($O230&gt;=EV$1,INDEX(整列!$A$2:$K$3512,MATCH($A230,整列!$A$2:$A$3512,0)+EV$1-1,11),"-")</f>
        <v>-</v>
      </c>
      <c r="EW230" s="123" t="str">
        <f>IF($O230&gt;=EW$1,INDEX(整列!$A$2:$K$3512,MATCH($A230,整列!$A$2:$A$3512,0)+EW$1-1,11),"-")</f>
        <v>-</v>
      </c>
      <c r="EX230" s="123" t="str">
        <f>IF($O230&gt;=EX$1,INDEX(整列!$A$2:$K$3512,MATCH($A230,整列!$A$2:$A$3512,0)+EX$1-1,11),"-")</f>
        <v>-</v>
      </c>
      <c r="EY230" s="123" t="str">
        <f>IF($O230&gt;=EY$1,INDEX(整列!$A$2:$K$3512,MATCH($A230,整列!$A$2:$A$3512,0)+EY$1-1,11),"-")</f>
        <v>-</v>
      </c>
      <c r="EZ230" s="123" t="str">
        <f>IF($O230&gt;=EZ$1,INDEX(整列!$A$2:$K$3512,MATCH($A230,整列!$A$2:$A$3512,0)+EZ$1-1,11),"-")</f>
        <v>-</v>
      </c>
      <c r="FA230" s="123" t="str">
        <f>IF($O230&gt;=FA$1,INDEX(整列!$A$2:$K$3512,MATCH($A230,整列!$A$2:$A$3512,0)+FA$1-1,11),"-")</f>
        <v>-</v>
      </c>
      <c r="FB230" s="123" t="str">
        <f>IF($O230&gt;=FB$1,INDEX(整列!$A$2:$K$3512,MATCH($A230,整列!$A$2:$A$3512,0)+FB$1-1,11),"-")</f>
        <v>-</v>
      </c>
      <c r="FC230" s="123" t="str">
        <f>IF($O230&gt;=FC$1,INDEX(整列!$A$2:$K$3512,MATCH($A230,整列!$A$2:$A$3512,0)+FC$1-1,11),"-")</f>
        <v>-</v>
      </c>
      <c r="FD230" s="123" t="str">
        <f>IF($O230&gt;=FD$1,INDEX(整列!$A$2:$K$3512,MATCH($A230,整列!$A$2:$A$3512,0)+FD$1-1,11),"-")</f>
        <v>-</v>
      </c>
      <c r="FE230" s="123" t="str">
        <f>IF($O230&gt;=FE$1,INDEX(整列!$A$2:$K$3512,MATCH($A230,整列!$A$2:$A$3512,0)+FE$1-1,11),"-")</f>
        <v>-</v>
      </c>
      <c r="FF230" s="123" t="str">
        <f>IF($O230&gt;=FF$1,INDEX(整列!$A$2:$K$3512,MATCH($A230,整列!$A$2:$A$3512,0)+FF$1-1,11),"-")</f>
        <v>-</v>
      </c>
      <c r="FG230" s="123" t="str">
        <f>IF($O230&gt;=FG$1,INDEX(整列!$A$2:$K$3512,MATCH($A230,整列!$A$2:$A$3512,0)+FG$1-1,11),"-")</f>
        <v>-</v>
      </c>
      <c r="FH230" s="123" t="str">
        <f>IF($O230&gt;=FH$1,INDEX(整列!$A$2:$K$3512,MATCH($A230,整列!$A$2:$A$3512,0)+FH$1-1,11),"-")</f>
        <v>-</v>
      </c>
      <c r="FI230" s="123" t="str">
        <f>IF($O230&gt;=FI$1,INDEX(整列!$A$2:$K$3512,MATCH($A230,整列!$A$2:$A$3512,0)+FI$1-1,11),"-")</f>
        <v>-</v>
      </c>
      <c r="FJ230" s="123" t="str">
        <f>IF($O230&gt;=FJ$1,INDEX(整列!$A$2:$K$3512,MATCH($A230,整列!$A$2:$A$3512,0)+FJ$1-1,11),"-")</f>
        <v>-</v>
      </c>
      <c r="FK230" s="123" t="str">
        <f>IF($O230&gt;=FK$1,INDEX(整列!$A$2:$K$3512,MATCH($A230,整列!$A$2:$A$3512,0)+FK$1-1,11),"-")</f>
        <v>-</v>
      </c>
      <c r="FL230" s="123" t="str">
        <f>IF($O230&gt;=FL$1,INDEX(整列!$A$2:$K$3512,MATCH($A230,整列!$A$2:$A$3512,0)+FL$1-1,11),"-")</f>
        <v>-</v>
      </c>
      <c r="FM230" s="123" t="str">
        <f>IF($O230&gt;=FM$1,INDEX(整列!$A$2:$K$3512,MATCH($A230,整列!$A$2:$A$3512,0)+FM$1-1,11),"-")</f>
        <v>-</v>
      </c>
      <c r="FN230" s="123" t="str">
        <f>IF($O230&gt;=FN$1,INDEX(整列!$A$2:$K$3512,MATCH($A230,整列!$A$2:$A$3512,0)+FN$1-1,11),"-")</f>
        <v>-</v>
      </c>
      <c r="FO230" s="123" t="str">
        <f>IF($O230&gt;=FO$1,INDEX(整列!$A$2:$K$3512,MATCH($A230,整列!$A$2:$A$3512,0)+FO$1-1,11),"-")</f>
        <v>-</v>
      </c>
      <c r="FP230" s="123" t="str">
        <f>IF($O230&gt;=FP$1,INDEX(整列!$A$2:$K$3512,MATCH($A230,整列!$A$2:$A$3512,0)+FP$1-1,11),"-")</f>
        <v>-</v>
      </c>
      <c r="FQ230" s="123" t="str">
        <f>IF($O230&gt;=FQ$1,INDEX(整列!$A$2:$K$3512,MATCH($A230,整列!$A$2:$A$3512,0)+FQ$1-1,11),"-")</f>
        <v>-</v>
      </c>
      <c r="FR230" s="123" t="str">
        <f>IF($O230&gt;=FR$1,INDEX(整列!$A$2:$K$3512,MATCH($A230,整列!$A$2:$A$3512,0)+FR$1-1,11),"-")</f>
        <v>-</v>
      </c>
      <c r="FS230" s="123" t="str">
        <f>IF($O230&gt;=FS$1,INDEX(整列!$A$2:$K$3512,MATCH($A230,整列!$A$2:$A$3512,0)+FS$1-1,11),"-")</f>
        <v>-</v>
      </c>
      <c r="FT230" s="123" t="str">
        <f>IF($O230&gt;=FT$1,INDEX(整列!$A$2:$K$3512,MATCH($A230,整列!$A$2:$A$3512,0)+FT$1-1,11),"-")</f>
        <v>-</v>
      </c>
      <c r="FU230" s="123" t="str">
        <f>IF($O230&gt;=FU$1,INDEX(整列!$A$2:$K$3512,MATCH($A230,整列!$A$2:$A$3512,0)+FU$1-1,11),"-")</f>
        <v>-</v>
      </c>
      <c r="FV230" s="123" t="str">
        <f>IF($O230&gt;=FV$1,INDEX(整列!$A$2:$K$3512,MATCH($A230,整列!$A$2:$A$3512,0)+FV$1-1,11),"-")</f>
        <v>-</v>
      </c>
      <c r="FW230" s="123" t="str">
        <f>IF($O230&gt;=FW$1,INDEX(整列!$A$2:$K$3512,MATCH($A230,整列!$A$2:$A$3512,0)+FW$1-1,11),"-")</f>
        <v>-</v>
      </c>
      <c r="FX230" s="123" t="str">
        <f>IF($O230&gt;=FX$1,INDEX(整列!$A$2:$K$3512,MATCH($A230,整列!$A$2:$A$3512,0)+FX$1-1,11),"-")</f>
        <v>-</v>
      </c>
      <c r="FY230" s="123" t="str">
        <f>IF($O230&gt;=FY$1,INDEX(整列!$A$2:$K$3512,MATCH($A230,整列!$A$2:$A$3512,0)+FY$1-1,11),"-")</f>
        <v>-</v>
      </c>
      <c r="FZ230" s="123" t="str">
        <f>IF($O230&gt;=FZ$1,INDEX(整列!$A$2:$K$3512,MATCH($A230,整列!$A$2:$A$3512,0)+FZ$1-1,11),"-")</f>
        <v>-</v>
      </c>
      <c r="GA230" s="123" t="str">
        <f>IF($O230&gt;=GA$1,INDEX(整列!$A$2:$K$3512,MATCH($A230,整列!$A$2:$A$3512,0)+GA$1-1,11),"-")</f>
        <v>-</v>
      </c>
      <c r="GB230" s="123" t="str">
        <f>IF($O230&gt;=GB$1,INDEX(整列!$A$2:$K$3512,MATCH($A230,整列!$A$2:$A$3512,0)+GB$1-1,11),"-")</f>
        <v>-</v>
      </c>
      <c r="GC230" s="123" t="str">
        <f>IF($O230&gt;=GC$1,INDEX(整列!$A$2:$K$3512,MATCH($A230,整列!$A$2:$A$3512,0)+GC$1-1,11),"-")</f>
        <v>-</v>
      </c>
      <c r="GD230" s="123" t="str">
        <f>IF($O230&gt;=GD$1,INDEX(整列!$A$2:$K$3512,MATCH($A230,整列!$A$2:$A$3512,0)+GD$1-1,11),"-")</f>
        <v>-</v>
      </c>
      <c r="GE230" s="123" t="str">
        <f>IF($O230&gt;=GE$1,INDEX(整列!$A$2:$K$3512,MATCH($A230,整列!$A$2:$A$3512,0)+GE$1-1,11),"-")</f>
        <v>-</v>
      </c>
      <c r="GF230" s="123" t="str">
        <f>IF($O230&gt;=GF$1,INDEX(整列!$A$2:$K$3512,MATCH($A230,整列!$A$2:$A$3512,0)+GF$1-1,11),"-")</f>
        <v>-</v>
      </c>
      <c r="GG230" s="123" t="str">
        <f>IF($O230&gt;=GG$1,INDEX(整列!$A$2:$K$3512,MATCH($A230,整列!$A$2:$A$3512,0)+GG$1-1,11),"-")</f>
        <v>-</v>
      </c>
      <c r="GH230" s="123" t="str">
        <f>IF($O230&gt;=GH$1,INDEX(整列!$A$2:$K$3512,MATCH($A230,整列!$A$2:$A$3512,0)+GH$1-1,11),"-")</f>
        <v>-</v>
      </c>
      <c r="GI230" s="123" t="str">
        <f>IF($O230&gt;=GI$1,INDEX(整列!$A$2:$K$3512,MATCH($A230,整列!$A$2:$A$3512,0)+GI$1-1,11),"-")</f>
        <v>-</v>
      </c>
      <c r="GJ230" s="123" t="str">
        <f>IF($O230&gt;=GJ$1,INDEX(整列!$A$2:$K$3512,MATCH($A230,整列!$A$2:$A$3512,0)+GJ$1-1,11),"-")</f>
        <v>-</v>
      </c>
      <c r="GK230" s="123" t="str">
        <f>IF($O230&gt;=GK$1,INDEX(整列!$A$2:$K$3512,MATCH($A230,整列!$A$2:$A$3512,0)+GK$1-1,11),"-")</f>
        <v>-</v>
      </c>
      <c r="GL230" s="123" t="str">
        <f>IF($O230&gt;=GL$1,INDEX(整列!$A$2:$K$3512,MATCH($A230,整列!$A$2:$A$3512,0)+GL$1-1,11),"-")</f>
        <v>-</v>
      </c>
      <c r="GM230" s="123" t="str">
        <f>IF($O230&gt;=GM$1,INDEX(整列!$A$2:$K$3512,MATCH($A230,整列!$A$2:$A$3512,0)+GM$1-1,11),"-")</f>
        <v>-</v>
      </c>
      <c r="GN230" s="123" t="str">
        <f>IF($O230&gt;=GN$1,INDEX(整列!$A$2:$K$3512,MATCH($A230,整列!$A$2:$A$3512,0)+GN$1-1,11),"-")</f>
        <v>-</v>
      </c>
      <c r="GO230" s="123" t="str">
        <f>IF($O230&gt;=GO$1,INDEX(整列!$A$2:$K$3512,MATCH($A230,整列!$A$2:$A$3512,0)+GO$1-1,11),"-")</f>
        <v>-</v>
      </c>
      <c r="GP230" s="123" t="str">
        <f>IF($O230&gt;=GP$1,INDEX(整列!$A$2:$K$3512,MATCH($A230,整列!$A$2:$A$3512,0)+GP$1-1,11),"-")</f>
        <v>-</v>
      </c>
      <c r="GQ230" s="123" t="str">
        <f>IF($O230&gt;=GQ$1,INDEX(整列!$A$2:$K$3512,MATCH($A230,整列!$A$2:$A$3512,0)+GQ$1-1,11),"-")</f>
        <v>-</v>
      </c>
      <c r="GR230" s="123" t="str">
        <f>IF($O230&gt;=GR$1,INDEX(整列!$A$2:$K$3512,MATCH($A230,整列!$A$2:$A$3512,0)+GR$1-1,11),"-")</f>
        <v>-</v>
      </c>
      <c r="GS230" s="123" t="str">
        <f>IF($O230&gt;=GS$1,INDEX(整列!$A$2:$K$3512,MATCH($A230,整列!$A$2:$A$3512,0)+GS$1-1,11),"-")</f>
        <v>-</v>
      </c>
      <c r="GT230" s="123" t="str">
        <f>IF($O230&gt;=GT$1,INDEX(整列!$A$2:$K$3512,MATCH($A230,整列!$A$2:$A$3512,0)+GT$1-1,11),"-")</f>
        <v>-</v>
      </c>
      <c r="GU230" s="123" t="str">
        <f>IF($O230&gt;=GU$1,INDEX(整列!$A$2:$K$3512,MATCH($A230,整列!$A$2:$A$3512,0)+GU$1-1,11),"-")</f>
        <v>-</v>
      </c>
      <c r="GV230" s="123" t="str">
        <f>IF($O230&gt;=GV$1,INDEX(整列!$A$2:$K$3512,MATCH($A230,整列!$A$2:$A$3512,0)+GV$1-1,11),"-")</f>
        <v>-</v>
      </c>
      <c r="GW230" s="123" t="str">
        <f>IF($O230&gt;=GW$1,INDEX(整列!$A$2:$K$3512,MATCH($A230,整列!$A$2:$A$3512,0)+GW$1-1,11),"-")</f>
        <v>-</v>
      </c>
      <c r="GX230" s="123" t="str">
        <f>IF($O230&gt;=GX$1,INDEX(整列!$A$2:$K$3512,MATCH($A230,整列!$A$2:$A$3512,0)+GX$1-1,11),"-")</f>
        <v>-</v>
      </c>
      <c r="GY230" s="123" t="str">
        <f>IF($O230&gt;=GY$1,INDEX(整列!$A$2:$K$3512,MATCH($A230,整列!$A$2:$A$3512,0)+GY$1-1,11),"-")</f>
        <v>-</v>
      </c>
      <c r="GZ230" s="123" t="str">
        <f>IF($O230&gt;=GZ$1,INDEX(整列!$A$2:$K$3512,MATCH($A230,整列!$A$2:$A$3512,0)+GZ$1-1,11),"-")</f>
        <v>-</v>
      </c>
      <c r="HA230" s="123" t="str">
        <f>IF($O230&gt;=HA$1,INDEX(整列!$A$2:$K$3512,MATCH($A230,整列!$A$2:$A$3512,0)+HA$1-1,11),"-")</f>
        <v>-</v>
      </c>
      <c r="HB230" s="123" t="str">
        <f>IF($O230&gt;=HB$1,INDEX(整列!$A$2:$K$3512,MATCH($A230,整列!$A$2:$A$3512,0)+HB$1-1,11),"-")</f>
        <v>-</v>
      </c>
      <c r="HC230" s="123" t="str">
        <f>IF($O230&gt;=HC$1,INDEX(整列!$A$2:$K$3512,MATCH($A230,整列!$A$2:$A$3512,0)+HC$1-1,11),"-")</f>
        <v>-</v>
      </c>
      <c r="HD230" s="123" t="str">
        <f>IF($O230&gt;=HD$1,INDEX(整列!$A$2:$K$3512,MATCH($A230,整列!$A$2:$A$3512,0)+HD$1-1,11),"-")</f>
        <v>-</v>
      </c>
      <c r="HE230" s="123" t="str">
        <f>IF($O230&gt;=HE$1,INDEX(整列!$A$2:$K$3512,MATCH($A230,整列!$A$2:$A$3512,0)+HE$1-1,11),"-")</f>
        <v>-</v>
      </c>
      <c r="HF230" s="123" t="str">
        <f>IF($O230&gt;=HF$1,INDEX(整列!$A$2:$K$3512,MATCH($A230,整列!$A$2:$A$3512,0)+HF$1-1,11),"-")</f>
        <v>-</v>
      </c>
      <c r="HG230" s="123" t="str">
        <f>IF($O230&gt;=HG$1,INDEX(整列!$A$2:$K$3512,MATCH($A230,整列!$A$2:$A$3512,0)+HG$1-1,11),"-")</f>
        <v>-</v>
      </c>
      <c r="HH230" s="123" t="str">
        <f>IF($O230&gt;=HH$1,INDEX(整列!$A$2:$K$3512,MATCH($A230,整列!$A$2:$A$3512,0)+HH$1-1,11),"-")</f>
        <v>-</v>
      </c>
      <c r="HI230" s="123" t="str">
        <f>IF($O230&gt;=HI$1,INDEX(整列!$A$2:$K$3512,MATCH($A230,整列!$A$2:$A$3512,0)+HI$1-1,11),"-")</f>
        <v>-</v>
      </c>
      <c r="HJ230" s="123" t="str">
        <f>IF($O230&gt;=HJ$1,INDEX(整列!$A$2:$K$3512,MATCH($A230,整列!$A$2:$A$3512,0)+HJ$1-1,11),"-")</f>
        <v>-</v>
      </c>
      <c r="HK230" s="123" t="str">
        <f>IF($O230&gt;=HK$1,INDEX(整列!$A$2:$K$3512,MATCH($A230,整列!$A$2:$A$3512,0)+HK$1-1,11),"-")</f>
        <v>-</v>
      </c>
      <c r="HL230" s="123" t="str">
        <f>IF($O230&gt;=HL$1,INDEX(整列!$A$2:$K$3512,MATCH($A230,整列!$A$2:$A$3512,0)+HL$1-1,11),"-")</f>
        <v>-</v>
      </c>
      <c r="HP230" s="101" t="str">
        <f t="shared" si="23"/>
        <v>C06-2400-0000</v>
      </c>
      <c r="HQ230" s="115">
        <f>COUNTIF(整列!$A$2:$A$3512,HP230)</f>
        <v>0</v>
      </c>
    </row>
    <row r="231" spans="1:225" ht="13.5">
      <c r="A231" s="48" t="s">
        <v>663</v>
      </c>
      <c r="B231" s="48" t="s">
        <v>582</v>
      </c>
      <c r="C231" s="48" t="s">
        <v>583</v>
      </c>
      <c r="D231" s="48" t="s">
        <v>187</v>
      </c>
      <c r="E231" s="48" t="s">
        <v>655</v>
      </c>
      <c r="F231" s="48" t="s">
        <v>239</v>
      </c>
      <c r="G231" s="48" t="s">
        <v>240</v>
      </c>
      <c r="H231" s="48" t="s">
        <v>181</v>
      </c>
      <c r="I231" s="48" t="s">
        <v>646</v>
      </c>
      <c r="J231" s="48" t="s">
        <v>184</v>
      </c>
      <c r="K231" s="48"/>
      <c r="L231" s="48" t="s">
        <v>184</v>
      </c>
      <c r="M231" s="48"/>
      <c r="N231" s="119"/>
      <c r="O231" s="120">
        <f>COUNTIF(整列!$A$2:$A$3512,$A231)</f>
        <v>1</v>
      </c>
      <c r="P231" s="121">
        <f t="shared" si="18"/>
        <v>1380</v>
      </c>
      <c r="Q231" s="121">
        <f t="shared" si="19"/>
        <v>0</v>
      </c>
      <c r="R231" s="122">
        <f t="shared" si="20"/>
        <v>1380</v>
      </c>
      <c r="S231" s="121">
        <f t="shared" si="21"/>
        <v>1380</v>
      </c>
      <c r="T231" s="121">
        <f t="shared" si="22"/>
        <v>1380</v>
      </c>
      <c r="U231" s="123">
        <f>IF($O231&gt;=U$1,INDEX(整列!$A$2:$K$3512,MATCH($A231,整列!$A$2:$A$3512,0)+U$1-1,11),"-")</f>
        <v>1380</v>
      </c>
      <c r="V231" s="123" t="str">
        <f>IF($O231&gt;=V$1,INDEX(整列!$A$2:$K$3512,MATCH($A231,整列!$A$2:$A$3512,0)+V$1-1,11),"-")</f>
        <v>-</v>
      </c>
      <c r="W231" s="123" t="str">
        <f>IF($O231&gt;=W$1,INDEX(整列!$A$2:$K$3512,MATCH($A231,整列!$A$2:$A$3512,0)+W$1-1,11),"-")</f>
        <v>-</v>
      </c>
      <c r="X231" s="123" t="str">
        <f>IF($O231&gt;=X$1,INDEX(整列!$A$2:$K$3512,MATCH($A231,整列!$A$2:$A$3512,0)+X$1-1,11),"-")</f>
        <v>-</v>
      </c>
      <c r="Y231" s="123" t="str">
        <f>IF($O231&gt;=Y$1,INDEX(整列!$A$2:$K$3512,MATCH($A231,整列!$A$2:$A$3512,0)+Y$1-1,11),"-")</f>
        <v>-</v>
      </c>
      <c r="Z231" s="123" t="str">
        <f>IF($O231&gt;=Z$1,INDEX(整列!$A$2:$K$3512,MATCH($A231,整列!$A$2:$A$3512,0)+Z$1-1,11),"-")</f>
        <v>-</v>
      </c>
      <c r="AA231" s="123" t="str">
        <f>IF($O231&gt;=AA$1,INDEX(整列!$A$2:$K$3512,MATCH($A231,整列!$A$2:$A$3512,0)+AA$1-1,11),"-")</f>
        <v>-</v>
      </c>
      <c r="AB231" s="123" t="str">
        <f>IF($O231&gt;=AB$1,INDEX(整列!$A$2:$K$3512,MATCH($A231,整列!$A$2:$A$3512,0)+AB$1-1,11),"-")</f>
        <v>-</v>
      </c>
      <c r="AC231" s="123" t="str">
        <f>IF($O231&gt;=AC$1,INDEX(整列!$A$2:$K$3512,MATCH($A231,整列!$A$2:$A$3512,0)+AC$1-1,11),"-")</f>
        <v>-</v>
      </c>
      <c r="AD231" s="123" t="str">
        <f>IF($O231&gt;=AD$1,INDEX(整列!$A$2:$K$3512,MATCH($A231,整列!$A$2:$A$3512,0)+AD$1-1,11),"-")</f>
        <v>-</v>
      </c>
      <c r="AE231" s="123" t="str">
        <f>IF($O231&gt;=AE$1,INDEX(整列!$A$2:$K$3512,MATCH($A231,整列!$A$2:$A$3512,0)+AE$1-1,11),"-")</f>
        <v>-</v>
      </c>
      <c r="AF231" s="123" t="str">
        <f>IF($O231&gt;=AF$1,INDEX(整列!$A$2:$K$3512,MATCH($A231,整列!$A$2:$A$3512,0)+AF$1-1,11),"-")</f>
        <v>-</v>
      </c>
      <c r="AG231" s="123" t="str">
        <f>IF($O231&gt;=AG$1,INDEX(整列!$A$2:$K$3512,MATCH($A231,整列!$A$2:$A$3512,0)+AG$1-1,11),"-")</f>
        <v>-</v>
      </c>
      <c r="AH231" s="123" t="str">
        <f>IF($O231&gt;=AH$1,INDEX(整列!$A$2:$K$3512,MATCH($A231,整列!$A$2:$A$3512,0)+AH$1-1,11),"-")</f>
        <v>-</v>
      </c>
      <c r="AI231" s="123" t="str">
        <f>IF($O231&gt;=AI$1,INDEX(整列!$A$2:$K$3512,MATCH($A231,整列!$A$2:$A$3512,0)+AI$1-1,11),"-")</f>
        <v>-</v>
      </c>
      <c r="AJ231" s="123" t="str">
        <f>IF($O231&gt;=AJ$1,INDEX(整列!$A$2:$K$3512,MATCH($A231,整列!$A$2:$A$3512,0)+AJ$1-1,11),"-")</f>
        <v>-</v>
      </c>
      <c r="AK231" s="123" t="str">
        <f>IF($O231&gt;=AK$1,INDEX(整列!$A$2:$K$3512,MATCH($A231,整列!$A$2:$A$3512,0)+AK$1-1,11),"-")</f>
        <v>-</v>
      </c>
      <c r="AL231" s="123" t="str">
        <f>IF($O231&gt;=AL$1,INDEX(整列!$A$2:$K$3512,MATCH($A231,整列!$A$2:$A$3512,0)+AL$1-1,11),"-")</f>
        <v>-</v>
      </c>
      <c r="AM231" s="123" t="str">
        <f>IF($O231&gt;=AM$1,INDEX(整列!$A$2:$K$3512,MATCH($A231,整列!$A$2:$A$3512,0)+AM$1-1,11),"-")</f>
        <v>-</v>
      </c>
      <c r="AN231" s="123" t="str">
        <f>IF($O231&gt;=AN$1,INDEX(整列!$A$2:$K$3512,MATCH($A231,整列!$A$2:$A$3512,0)+AN$1-1,11),"-")</f>
        <v>-</v>
      </c>
      <c r="AO231" s="123" t="str">
        <f>IF($O231&gt;=AO$1,INDEX(整列!$A$2:$K$3512,MATCH($A231,整列!$A$2:$A$3512,0)+AO$1-1,11),"-")</f>
        <v>-</v>
      </c>
      <c r="AP231" s="123" t="str">
        <f>IF($O231&gt;=AP$1,INDEX(整列!$A$2:$K$3512,MATCH($A231,整列!$A$2:$A$3512,0)+AP$1-1,11),"-")</f>
        <v>-</v>
      </c>
      <c r="AQ231" s="123" t="str">
        <f>IF($O231&gt;=AQ$1,INDEX(整列!$A$2:$K$3512,MATCH($A231,整列!$A$2:$A$3512,0)+AQ$1-1,11),"-")</f>
        <v>-</v>
      </c>
      <c r="AR231" s="123" t="str">
        <f>IF($O231&gt;=AR$1,INDEX(整列!$A$2:$K$3512,MATCH($A231,整列!$A$2:$A$3512,0)+AR$1-1,11),"-")</f>
        <v>-</v>
      </c>
      <c r="AS231" s="123" t="str">
        <f>IF($O231&gt;=AS$1,INDEX(整列!$A$2:$K$3512,MATCH($A231,整列!$A$2:$A$3512,0)+AS$1-1,11),"-")</f>
        <v>-</v>
      </c>
      <c r="AT231" s="123" t="str">
        <f>IF($O231&gt;=AT$1,INDEX(整列!$A$2:$K$3512,MATCH($A231,整列!$A$2:$A$3512,0)+AT$1-1,11),"-")</f>
        <v>-</v>
      </c>
      <c r="AU231" s="123" t="str">
        <f>IF($O231&gt;=AU$1,INDEX(整列!$A$2:$K$3512,MATCH($A231,整列!$A$2:$A$3512,0)+AU$1-1,11),"-")</f>
        <v>-</v>
      </c>
      <c r="AV231" s="123" t="str">
        <f>IF($O231&gt;=AV$1,INDEX(整列!$A$2:$K$3512,MATCH($A231,整列!$A$2:$A$3512,0)+AV$1-1,11),"-")</f>
        <v>-</v>
      </c>
      <c r="AW231" s="123" t="str">
        <f>IF($O231&gt;=AW$1,INDEX(整列!$A$2:$K$3512,MATCH($A231,整列!$A$2:$A$3512,0)+AW$1-1,11),"-")</f>
        <v>-</v>
      </c>
      <c r="AX231" s="123" t="str">
        <f>IF($O231&gt;=AX$1,INDEX(整列!$A$2:$K$3512,MATCH($A231,整列!$A$2:$A$3512,0)+AX$1-1,11),"-")</f>
        <v>-</v>
      </c>
      <c r="AY231" s="123" t="str">
        <f>IF($O231&gt;=AY$1,INDEX(整列!$A$2:$K$3512,MATCH($A231,整列!$A$2:$A$3512,0)+AY$1-1,11),"-")</f>
        <v>-</v>
      </c>
      <c r="AZ231" s="123" t="str">
        <f>IF($O231&gt;=AZ$1,INDEX(整列!$A$2:$K$3512,MATCH($A231,整列!$A$2:$A$3512,0)+AZ$1-1,11),"-")</f>
        <v>-</v>
      </c>
      <c r="BA231" s="123" t="str">
        <f>IF($O231&gt;=BA$1,INDEX(整列!$A$2:$K$3512,MATCH($A231,整列!$A$2:$A$3512,0)+BA$1-1,11),"-")</f>
        <v>-</v>
      </c>
      <c r="BB231" s="123" t="str">
        <f>IF($O231&gt;=BB$1,INDEX(整列!$A$2:$K$3512,MATCH($A231,整列!$A$2:$A$3512,0)+BB$1-1,11),"-")</f>
        <v>-</v>
      </c>
      <c r="BC231" s="123" t="str">
        <f>IF($O231&gt;=BC$1,INDEX(整列!$A$2:$K$3512,MATCH($A231,整列!$A$2:$A$3512,0)+BC$1-1,11),"-")</f>
        <v>-</v>
      </c>
      <c r="BD231" s="123" t="str">
        <f>IF($O231&gt;=BD$1,INDEX(整列!$A$2:$K$3512,MATCH($A231,整列!$A$2:$A$3512,0)+BD$1-1,11),"-")</f>
        <v>-</v>
      </c>
      <c r="BE231" s="123" t="str">
        <f>IF($O231&gt;=BE$1,INDEX(整列!$A$2:$K$3512,MATCH($A231,整列!$A$2:$A$3512,0)+BE$1-1,11),"-")</f>
        <v>-</v>
      </c>
      <c r="BF231" s="123" t="str">
        <f>IF($O231&gt;=BF$1,INDEX(整列!$A$2:$K$3512,MATCH($A231,整列!$A$2:$A$3512,0)+BF$1-1,11),"-")</f>
        <v>-</v>
      </c>
      <c r="BG231" s="123" t="str">
        <f>IF($O231&gt;=BG$1,INDEX(整列!$A$2:$K$3512,MATCH($A231,整列!$A$2:$A$3512,0)+BG$1-1,11),"-")</f>
        <v>-</v>
      </c>
      <c r="BH231" s="123" t="str">
        <f>IF($O231&gt;=BH$1,INDEX(整列!$A$2:$K$3512,MATCH($A231,整列!$A$2:$A$3512,0)+BH$1-1,11),"-")</f>
        <v>-</v>
      </c>
      <c r="BI231" s="123" t="str">
        <f>IF($O231&gt;=BI$1,INDEX(整列!$A$2:$K$3512,MATCH($A231,整列!$A$2:$A$3512,0)+BI$1-1,11),"-")</f>
        <v>-</v>
      </c>
      <c r="BJ231" s="123" t="str">
        <f>IF($O231&gt;=BJ$1,INDEX(整列!$A$2:$K$3512,MATCH($A231,整列!$A$2:$A$3512,0)+BJ$1-1,11),"-")</f>
        <v>-</v>
      </c>
      <c r="BK231" s="123" t="str">
        <f>IF($O231&gt;=BK$1,INDEX(整列!$A$2:$K$3512,MATCH($A231,整列!$A$2:$A$3512,0)+BK$1-1,11),"-")</f>
        <v>-</v>
      </c>
      <c r="BL231" s="123" t="str">
        <f>IF($O231&gt;=BL$1,INDEX(整列!$A$2:$K$3512,MATCH($A231,整列!$A$2:$A$3512,0)+BL$1-1,11),"-")</f>
        <v>-</v>
      </c>
      <c r="BM231" s="123" t="str">
        <f>IF($O231&gt;=BM$1,INDEX(整列!$A$2:$K$3512,MATCH($A231,整列!$A$2:$A$3512,0)+BM$1-1,11),"-")</f>
        <v>-</v>
      </c>
      <c r="BN231" s="123" t="str">
        <f>IF($O231&gt;=BN$1,INDEX(整列!$A$2:$K$3512,MATCH($A231,整列!$A$2:$A$3512,0)+BN$1-1,11),"-")</f>
        <v>-</v>
      </c>
      <c r="BO231" s="123" t="str">
        <f>IF($O231&gt;=BO$1,INDEX(整列!$A$2:$K$3512,MATCH($A231,整列!$A$2:$A$3512,0)+BO$1-1,11),"-")</f>
        <v>-</v>
      </c>
      <c r="BP231" s="123" t="str">
        <f>IF($O231&gt;=BP$1,INDEX(整列!$A$2:$K$3512,MATCH($A231,整列!$A$2:$A$3512,0)+BP$1-1,11),"-")</f>
        <v>-</v>
      </c>
      <c r="BQ231" s="123" t="str">
        <f>IF($O231&gt;=BQ$1,INDEX(整列!$A$2:$K$3512,MATCH($A231,整列!$A$2:$A$3512,0)+BQ$1-1,11),"-")</f>
        <v>-</v>
      </c>
      <c r="BR231" s="123" t="str">
        <f>IF($O231&gt;=BR$1,INDEX(整列!$A$2:$K$3512,MATCH($A231,整列!$A$2:$A$3512,0)+BR$1-1,11),"-")</f>
        <v>-</v>
      </c>
      <c r="BS231" s="123" t="str">
        <f>IF($O231&gt;=BS$1,INDEX(整列!$A$2:$K$3512,MATCH($A231,整列!$A$2:$A$3512,0)+BS$1-1,11),"-")</f>
        <v>-</v>
      </c>
      <c r="BT231" s="123" t="str">
        <f>IF($O231&gt;=BT$1,INDEX(整列!$A$2:$K$3512,MATCH($A231,整列!$A$2:$A$3512,0)+BT$1-1,11),"-")</f>
        <v>-</v>
      </c>
      <c r="BU231" s="123" t="str">
        <f>IF($O231&gt;=BU$1,INDEX(整列!$A$2:$K$3512,MATCH($A231,整列!$A$2:$A$3512,0)+BU$1-1,11),"-")</f>
        <v>-</v>
      </c>
      <c r="BV231" s="123" t="str">
        <f>IF($O231&gt;=BV$1,INDEX(整列!$A$2:$K$3512,MATCH($A231,整列!$A$2:$A$3512,0)+BV$1-1,11),"-")</f>
        <v>-</v>
      </c>
      <c r="BW231" s="123" t="str">
        <f>IF($O231&gt;=BW$1,INDEX(整列!$A$2:$K$3512,MATCH($A231,整列!$A$2:$A$3512,0)+BW$1-1,11),"-")</f>
        <v>-</v>
      </c>
      <c r="BX231" s="123" t="str">
        <f>IF($O231&gt;=BX$1,INDEX(整列!$A$2:$K$3512,MATCH($A231,整列!$A$2:$A$3512,0)+BX$1-1,11),"-")</f>
        <v>-</v>
      </c>
      <c r="BY231" s="123" t="str">
        <f>IF($O231&gt;=BY$1,INDEX(整列!$A$2:$K$3512,MATCH($A231,整列!$A$2:$A$3512,0)+BY$1-1,11),"-")</f>
        <v>-</v>
      </c>
      <c r="BZ231" s="123" t="str">
        <f>IF($O231&gt;=BZ$1,INDEX(整列!$A$2:$K$3512,MATCH($A231,整列!$A$2:$A$3512,0)+BZ$1-1,11),"-")</f>
        <v>-</v>
      </c>
      <c r="CA231" s="123" t="str">
        <f>IF($O231&gt;=CA$1,INDEX(整列!$A$2:$K$3512,MATCH($A231,整列!$A$2:$A$3512,0)+CA$1-1,11),"-")</f>
        <v>-</v>
      </c>
      <c r="CB231" s="123" t="str">
        <f>IF($O231&gt;=CB$1,INDEX(整列!$A$2:$K$3512,MATCH($A231,整列!$A$2:$A$3512,0)+CB$1-1,11),"-")</f>
        <v>-</v>
      </c>
      <c r="CC231" s="123" t="str">
        <f>IF($O231&gt;=CC$1,INDEX(整列!$A$2:$K$3512,MATCH($A231,整列!$A$2:$A$3512,0)+CC$1-1,11),"-")</f>
        <v>-</v>
      </c>
      <c r="CD231" s="123" t="str">
        <f>IF($O231&gt;=CD$1,INDEX(整列!$A$2:$K$3512,MATCH($A231,整列!$A$2:$A$3512,0)+CD$1-1,11),"-")</f>
        <v>-</v>
      </c>
      <c r="CE231" s="123" t="str">
        <f>IF($O231&gt;=CE$1,INDEX(整列!$A$2:$K$3512,MATCH($A231,整列!$A$2:$A$3512,0)+CE$1-1,11),"-")</f>
        <v>-</v>
      </c>
      <c r="CF231" s="123" t="str">
        <f>IF($O231&gt;=CF$1,INDEX(整列!$A$2:$K$3512,MATCH($A231,整列!$A$2:$A$3512,0)+CF$1-1,11),"-")</f>
        <v>-</v>
      </c>
      <c r="CG231" s="123" t="str">
        <f>IF($O231&gt;=CG$1,INDEX(整列!$A$2:$K$3512,MATCH($A231,整列!$A$2:$A$3512,0)+CG$1-1,11),"-")</f>
        <v>-</v>
      </c>
      <c r="CH231" s="123" t="str">
        <f>IF($O231&gt;=CH$1,INDEX(整列!$A$2:$K$3512,MATCH($A231,整列!$A$2:$A$3512,0)+CH$1-1,11),"-")</f>
        <v>-</v>
      </c>
      <c r="CI231" s="123" t="str">
        <f>IF($O231&gt;=CI$1,INDEX(整列!$A$2:$K$3512,MATCH($A231,整列!$A$2:$A$3512,0)+CI$1-1,11),"-")</f>
        <v>-</v>
      </c>
      <c r="CJ231" s="123" t="str">
        <f>IF($O231&gt;=CJ$1,INDEX(整列!$A$2:$K$3512,MATCH($A231,整列!$A$2:$A$3512,0)+CJ$1-1,11),"-")</f>
        <v>-</v>
      </c>
      <c r="CK231" s="123" t="str">
        <f>IF($O231&gt;=CK$1,INDEX(整列!$A$2:$K$3512,MATCH($A231,整列!$A$2:$A$3512,0)+CK$1-1,11),"-")</f>
        <v>-</v>
      </c>
      <c r="CL231" s="123" t="str">
        <f>IF($O231&gt;=CL$1,INDEX(整列!$A$2:$K$3512,MATCH($A231,整列!$A$2:$A$3512,0)+CL$1-1,11),"-")</f>
        <v>-</v>
      </c>
      <c r="CM231" s="123" t="str">
        <f>IF($O231&gt;=CM$1,INDEX(整列!$A$2:$K$3512,MATCH($A231,整列!$A$2:$A$3512,0)+CM$1-1,11),"-")</f>
        <v>-</v>
      </c>
      <c r="CN231" s="123" t="str">
        <f>IF($O231&gt;=CN$1,INDEX(整列!$A$2:$K$3512,MATCH($A231,整列!$A$2:$A$3512,0)+CN$1-1,11),"-")</f>
        <v>-</v>
      </c>
      <c r="CO231" s="123" t="str">
        <f>IF($O231&gt;=CO$1,INDEX(整列!$A$2:$K$3512,MATCH($A231,整列!$A$2:$A$3512,0)+CO$1-1,11),"-")</f>
        <v>-</v>
      </c>
      <c r="CP231" s="123" t="str">
        <f>IF($O231&gt;=CP$1,INDEX(整列!$A$2:$K$3512,MATCH($A231,整列!$A$2:$A$3512,0)+CP$1-1,11),"-")</f>
        <v>-</v>
      </c>
      <c r="CQ231" s="123" t="str">
        <f>IF($O231&gt;=CQ$1,INDEX(整列!$A$2:$K$3512,MATCH($A231,整列!$A$2:$A$3512,0)+CQ$1-1,11),"-")</f>
        <v>-</v>
      </c>
      <c r="CR231" s="123" t="str">
        <f>IF($O231&gt;=CR$1,INDEX(整列!$A$2:$K$3512,MATCH($A231,整列!$A$2:$A$3512,0)+CR$1-1,11),"-")</f>
        <v>-</v>
      </c>
      <c r="CS231" s="123" t="str">
        <f>IF($O231&gt;=CS$1,INDEX(整列!$A$2:$K$3512,MATCH($A231,整列!$A$2:$A$3512,0)+CS$1-1,11),"-")</f>
        <v>-</v>
      </c>
      <c r="CT231" s="123" t="str">
        <f>IF($O231&gt;=CT$1,INDEX(整列!$A$2:$K$3512,MATCH($A231,整列!$A$2:$A$3512,0)+CT$1-1,11),"-")</f>
        <v>-</v>
      </c>
      <c r="CU231" s="123" t="str">
        <f>IF($O231&gt;=CU$1,INDEX(整列!$A$2:$K$3512,MATCH($A231,整列!$A$2:$A$3512,0)+CU$1-1,11),"-")</f>
        <v>-</v>
      </c>
      <c r="CV231" s="123" t="str">
        <f>IF($O231&gt;=CV$1,INDEX(整列!$A$2:$K$3512,MATCH($A231,整列!$A$2:$A$3512,0)+CV$1-1,11),"-")</f>
        <v>-</v>
      </c>
      <c r="CW231" s="123" t="str">
        <f>IF($O231&gt;=CW$1,INDEX(整列!$A$2:$K$3512,MATCH($A231,整列!$A$2:$A$3512,0)+CW$1-1,11),"-")</f>
        <v>-</v>
      </c>
      <c r="CX231" s="123" t="str">
        <f>IF($O231&gt;=CX$1,INDEX(整列!$A$2:$K$3512,MATCH($A231,整列!$A$2:$A$3512,0)+CX$1-1,11),"-")</f>
        <v>-</v>
      </c>
      <c r="CY231" s="123" t="str">
        <f>IF($O231&gt;=CY$1,INDEX(整列!$A$2:$K$3512,MATCH($A231,整列!$A$2:$A$3512,0)+CY$1-1,11),"-")</f>
        <v>-</v>
      </c>
      <c r="CZ231" s="123" t="str">
        <f>IF($O231&gt;=CZ$1,INDEX(整列!$A$2:$K$3512,MATCH($A231,整列!$A$2:$A$3512,0)+CZ$1-1,11),"-")</f>
        <v>-</v>
      </c>
      <c r="DA231" s="123" t="str">
        <f>IF($O231&gt;=DA$1,INDEX(整列!$A$2:$K$3512,MATCH($A231,整列!$A$2:$A$3512,0)+DA$1-1,11),"-")</f>
        <v>-</v>
      </c>
      <c r="DB231" s="123" t="str">
        <f>IF($O231&gt;=DB$1,INDEX(整列!$A$2:$K$3512,MATCH($A231,整列!$A$2:$A$3512,0)+DB$1-1,11),"-")</f>
        <v>-</v>
      </c>
      <c r="DC231" s="123" t="str">
        <f>IF($O231&gt;=DC$1,INDEX(整列!$A$2:$K$3512,MATCH($A231,整列!$A$2:$A$3512,0)+DC$1-1,11),"-")</f>
        <v>-</v>
      </c>
      <c r="DD231" s="123" t="str">
        <f>IF($O231&gt;=DD$1,INDEX(整列!$A$2:$K$3512,MATCH($A231,整列!$A$2:$A$3512,0)+DD$1-1,11),"-")</f>
        <v>-</v>
      </c>
      <c r="DE231" s="123" t="str">
        <f>IF($O231&gt;=DE$1,INDEX(整列!$A$2:$K$3512,MATCH($A231,整列!$A$2:$A$3512,0)+DE$1-1,11),"-")</f>
        <v>-</v>
      </c>
      <c r="DF231" s="123" t="str">
        <f>IF($O231&gt;=DF$1,INDEX(整列!$A$2:$K$3512,MATCH($A231,整列!$A$2:$A$3512,0)+DF$1-1,11),"-")</f>
        <v>-</v>
      </c>
      <c r="DG231" s="123" t="str">
        <f>IF($O231&gt;=DG$1,INDEX(整列!$A$2:$K$3512,MATCH($A231,整列!$A$2:$A$3512,0)+DG$1-1,11),"-")</f>
        <v>-</v>
      </c>
      <c r="DH231" s="123" t="str">
        <f>IF($O231&gt;=DH$1,INDEX(整列!$A$2:$K$3512,MATCH($A231,整列!$A$2:$A$3512,0)+DH$1-1,11),"-")</f>
        <v>-</v>
      </c>
      <c r="DI231" s="123" t="str">
        <f>IF($O231&gt;=DI$1,INDEX(整列!$A$2:$K$3512,MATCH($A231,整列!$A$2:$A$3512,0)+DI$1-1,11),"-")</f>
        <v>-</v>
      </c>
      <c r="DJ231" s="123" t="str">
        <f>IF($O231&gt;=DJ$1,INDEX(整列!$A$2:$K$3512,MATCH($A231,整列!$A$2:$A$3512,0)+DJ$1-1,11),"-")</f>
        <v>-</v>
      </c>
      <c r="DK231" s="123" t="str">
        <f>IF($O231&gt;=DK$1,INDEX(整列!$A$2:$K$3512,MATCH($A231,整列!$A$2:$A$3512,0)+DK$1-1,11),"-")</f>
        <v>-</v>
      </c>
      <c r="DL231" s="123" t="str">
        <f>IF($O231&gt;=DL$1,INDEX(整列!$A$2:$K$3512,MATCH($A231,整列!$A$2:$A$3512,0)+DL$1-1,11),"-")</f>
        <v>-</v>
      </c>
      <c r="DM231" s="123" t="str">
        <f>IF($O231&gt;=DM$1,INDEX(整列!$A$2:$K$3512,MATCH($A231,整列!$A$2:$A$3512,0)+DM$1-1,11),"-")</f>
        <v>-</v>
      </c>
      <c r="DN231" s="123" t="str">
        <f>IF($O231&gt;=DN$1,INDEX(整列!$A$2:$K$3512,MATCH($A231,整列!$A$2:$A$3512,0)+DN$1-1,11),"-")</f>
        <v>-</v>
      </c>
      <c r="DO231" s="123" t="str">
        <f>IF($O231&gt;=DO$1,INDEX(整列!$A$2:$K$3512,MATCH($A231,整列!$A$2:$A$3512,0)+DO$1-1,11),"-")</f>
        <v>-</v>
      </c>
      <c r="DP231" s="123" t="str">
        <f>IF($O231&gt;=DP$1,INDEX(整列!$A$2:$K$3512,MATCH($A231,整列!$A$2:$A$3512,0)+DP$1-1,11),"-")</f>
        <v>-</v>
      </c>
      <c r="DQ231" s="123" t="str">
        <f>IF($O231&gt;=DQ$1,INDEX(整列!$A$2:$K$3512,MATCH($A231,整列!$A$2:$A$3512,0)+DQ$1-1,11),"-")</f>
        <v>-</v>
      </c>
      <c r="DR231" s="123" t="str">
        <f>IF($O231&gt;=DR$1,INDEX(整列!$A$2:$K$3512,MATCH($A231,整列!$A$2:$A$3512,0)+DR$1-1,11),"-")</f>
        <v>-</v>
      </c>
      <c r="DS231" s="123" t="str">
        <f>IF($O231&gt;=DS$1,INDEX(整列!$A$2:$K$3512,MATCH($A231,整列!$A$2:$A$3512,0)+DS$1-1,11),"-")</f>
        <v>-</v>
      </c>
      <c r="DT231" s="123" t="str">
        <f>IF($O231&gt;=DT$1,INDEX(整列!$A$2:$K$3512,MATCH($A231,整列!$A$2:$A$3512,0)+DT$1-1,11),"-")</f>
        <v>-</v>
      </c>
      <c r="DU231" s="123" t="str">
        <f>IF($O231&gt;=DU$1,INDEX(整列!$A$2:$K$3512,MATCH($A231,整列!$A$2:$A$3512,0)+DU$1-1,11),"-")</f>
        <v>-</v>
      </c>
      <c r="DV231" s="123" t="str">
        <f>IF($O231&gt;=DV$1,INDEX(整列!$A$2:$K$3512,MATCH($A231,整列!$A$2:$A$3512,0)+DV$1-1,11),"-")</f>
        <v>-</v>
      </c>
      <c r="DW231" s="123" t="str">
        <f>IF($O231&gt;=DW$1,INDEX(整列!$A$2:$K$3512,MATCH($A231,整列!$A$2:$A$3512,0)+DW$1-1,11),"-")</f>
        <v>-</v>
      </c>
      <c r="DX231" s="123" t="str">
        <f>IF($O231&gt;=DX$1,INDEX(整列!$A$2:$K$3512,MATCH($A231,整列!$A$2:$A$3512,0)+DX$1-1,11),"-")</f>
        <v>-</v>
      </c>
      <c r="DY231" s="123" t="str">
        <f>IF($O231&gt;=DY$1,INDEX(整列!$A$2:$K$3512,MATCH($A231,整列!$A$2:$A$3512,0)+DY$1-1,11),"-")</f>
        <v>-</v>
      </c>
      <c r="DZ231" s="123" t="str">
        <f>IF($O231&gt;=DZ$1,INDEX(整列!$A$2:$K$3512,MATCH($A231,整列!$A$2:$A$3512,0)+DZ$1-1,11),"-")</f>
        <v>-</v>
      </c>
      <c r="EA231" s="123" t="str">
        <f>IF($O231&gt;=EA$1,INDEX(整列!$A$2:$K$3512,MATCH($A231,整列!$A$2:$A$3512,0)+EA$1-1,11),"-")</f>
        <v>-</v>
      </c>
      <c r="EB231" s="123" t="str">
        <f>IF($O231&gt;=EB$1,INDEX(整列!$A$2:$K$3512,MATCH($A231,整列!$A$2:$A$3512,0)+EB$1-1,11),"-")</f>
        <v>-</v>
      </c>
      <c r="EC231" s="123" t="str">
        <f>IF($O231&gt;=EC$1,INDEX(整列!$A$2:$K$3512,MATCH($A231,整列!$A$2:$A$3512,0)+EC$1-1,11),"-")</f>
        <v>-</v>
      </c>
      <c r="ED231" s="123" t="str">
        <f>IF($O231&gt;=ED$1,INDEX(整列!$A$2:$K$3512,MATCH($A231,整列!$A$2:$A$3512,0)+ED$1-1,11),"-")</f>
        <v>-</v>
      </c>
      <c r="EE231" s="123" t="str">
        <f>IF($O231&gt;=EE$1,INDEX(整列!$A$2:$K$3512,MATCH($A231,整列!$A$2:$A$3512,0)+EE$1-1,11),"-")</f>
        <v>-</v>
      </c>
      <c r="EF231" s="123" t="str">
        <f>IF($O231&gt;=EF$1,INDEX(整列!$A$2:$K$3512,MATCH($A231,整列!$A$2:$A$3512,0)+EF$1-1,11),"-")</f>
        <v>-</v>
      </c>
      <c r="EG231" s="123" t="str">
        <f>IF($O231&gt;=EG$1,INDEX(整列!$A$2:$K$3512,MATCH($A231,整列!$A$2:$A$3512,0)+EG$1-1,11),"-")</f>
        <v>-</v>
      </c>
      <c r="EH231" s="123" t="str">
        <f>IF($O231&gt;=EH$1,INDEX(整列!$A$2:$K$3512,MATCH($A231,整列!$A$2:$A$3512,0)+EH$1-1,11),"-")</f>
        <v>-</v>
      </c>
      <c r="EI231" s="123" t="str">
        <f>IF($O231&gt;=EI$1,INDEX(整列!$A$2:$K$3512,MATCH($A231,整列!$A$2:$A$3512,0)+EI$1-1,11),"-")</f>
        <v>-</v>
      </c>
      <c r="EJ231" s="123" t="str">
        <f>IF($O231&gt;=EJ$1,INDEX(整列!$A$2:$K$3512,MATCH($A231,整列!$A$2:$A$3512,0)+EJ$1-1,11),"-")</f>
        <v>-</v>
      </c>
      <c r="EK231" s="123" t="str">
        <f>IF($O231&gt;=EK$1,INDEX(整列!$A$2:$K$3512,MATCH($A231,整列!$A$2:$A$3512,0)+EK$1-1,11),"-")</f>
        <v>-</v>
      </c>
      <c r="EL231" s="123" t="str">
        <f>IF($O231&gt;=EL$1,INDEX(整列!$A$2:$K$3512,MATCH($A231,整列!$A$2:$A$3512,0)+EL$1-1,11),"-")</f>
        <v>-</v>
      </c>
      <c r="EM231" s="123" t="str">
        <f>IF($O231&gt;=EM$1,INDEX(整列!$A$2:$K$3512,MATCH($A231,整列!$A$2:$A$3512,0)+EM$1-1,11),"-")</f>
        <v>-</v>
      </c>
      <c r="EN231" s="123" t="str">
        <f>IF($O231&gt;=EN$1,INDEX(整列!$A$2:$K$3512,MATCH($A231,整列!$A$2:$A$3512,0)+EN$1-1,11),"-")</f>
        <v>-</v>
      </c>
      <c r="EO231" s="123" t="str">
        <f>IF($O231&gt;=EO$1,INDEX(整列!$A$2:$K$3512,MATCH($A231,整列!$A$2:$A$3512,0)+EO$1-1,11),"-")</f>
        <v>-</v>
      </c>
      <c r="EP231" s="123" t="str">
        <f>IF($O231&gt;=EP$1,INDEX(整列!$A$2:$K$3512,MATCH($A231,整列!$A$2:$A$3512,0)+EP$1-1,11),"-")</f>
        <v>-</v>
      </c>
      <c r="EQ231" s="123" t="str">
        <f>IF($O231&gt;=EQ$1,INDEX(整列!$A$2:$K$3512,MATCH($A231,整列!$A$2:$A$3512,0)+EQ$1-1,11),"-")</f>
        <v>-</v>
      </c>
      <c r="ER231" s="123" t="str">
        <f>IF($O231&gt;=ER$1,INDEX(整列!$A$2:$K$3512,MATCH($A231,整列!$A$2:$A$3512,0)+ER$1-1,11),"-")</f>
        <v>-</v>
      </c>
      <c r="ES231" s="123" t="str">
        <f>IF($O231&gt;=ES$1,INDEX(整列!$A$2:$K$3512,MATCH($A231,整列!$A$2:$A$3512,0)+ES$1-1,11),"-")</f>
        <v>-</v>
      </c>
      <c r="ET231" s="123" t="str">
        <f>IF($O231&gt;=ET$1,INDEX(整列!$A$2:$K$3512,MATCH($A231,整列!$A$2:$A$3512,0)+ET$1-1,11),"-")</f>
        <v>-</v>
      </c>
      <c r="EU231" s="123" t="str">
        <f>IF($O231&gt;=EU$1,INDEX(整列!$A$2:$K$3512,MATCH($A231,整列!$A$2:$A$3512,0)+EU$1-1,11),"-")</f>
        <v>-</v>
      </c>
      <c r="EV231" s="123" t="str">
        <f>IF($O231&gt;=EV$1,INDEX(整列!$A$2:$K$3512,MATCH($A231,整列!$A$2:$A$3512,0)+EV$1-1,11),"-")</f>
        <v>-</v>
      </c>
      <c r="EW231" s="123" t="str">
        <f>IF($O231&gt;=EW$1,INDEX(整列!$A$2:$K$3512,MATCH($A231,整列!$A$2:$A$3512,0)+EW$1-1,11),"-")</f>
        <v>-</v>
      </c>
      <c r="EX231" s="123" t="str">
        <f>IF($O231&gt;=EX$1,INDEX(整列!$A$2:$K$3512,MATCH($A231,整列!$A$2:$A$3512,0)+EX$1-1,11),"-")</f>
        <v>-</v>
      </c>
      <c r="EY231" s="123" t="str">
        <f>IF($O231&gt;=EY$1,INDEX(整列!$A$2:$K$3512,MATCH($A231,整列!$A$2:$A$3512,0)+EY$1-1,11),"-")</f>
        <v>-</v>
      </c>
      <c r="EZ231" s="123" t="str">
        <f>IF($O231&gt;=EZ$1,INDEX(整列!$A$2:$K$3512,MATCH($A231,整列!$A$2:$A$3512,0)+EZ$1-1,11),"-")</f>
        <v>-</v>
      </c>
      <c r="FA231" s="123" t="str">
        <f>IF($O231&gt;=FA$1,INDEX(整列!$A$2:$K$3512,MATCH($A231,整列!$A$2:$A$3512,0)+FA$1-1,11),"-")</f>
        <v>-</v>
      </c>
      <c r="FB231" s="123" t="str">
        <f>IF($O231&gt;=FB$1,INDEX(整列!$A$2:$K$3512,MATCH($A231,整列!$A$2:$A$3512,0)+FB$1-1,11),"-")</f>
        <v>-</v>
      </c>
      <c r="FC231" s="123" t="str">
        <f>IF($O231&gt;=FC$1,INDEX(整列!$A$2:$K$3512,MATCH($A231,整列!$A$2:$A$3512,0)+FC$1-1,11),"-")</f>
        <v>-</v>
      </c>
      <c r="FD231" s="123" t="str">
        <f>IF($O231&gt;=FD$1,INDEX(整列!$A$2:$K$3512,MATCH($A231,整列!$A$2:$A$3512,0)+FD$1-1,11),"-")</f>
        <v>-</v>
      </c>
      <c r="FE231" s="123" t="str">
        <f>IF($O231&gt;=FE$1,INDEX(整列!$A$2:$K$3512,MATCH($A231,整列!$A$2:$A$3512,0)+FE$1-1,11),"-")</f>
        <v>-</v>
      </c>
      <c r="FF231" s="123" t="str">
        <f>IF($O231&gt;=FF$1,INDEX(整列!$A$2:$K$3512,MATCH($A231,整列!$A$2:$A$3512,0)+FF$1-1,11),"-")</f>
        <v>-</v>
      </c>
      <c r="FG231" s="123" t="str">
        <f>IF($O231&gt;=FG$1,INDEX(整列!$A$2:$K$3512,MATCH($A231,整列!$A$2:$A$3512,0)+FG$1-1,11),"-")</f>
        <v>-</v>
      </c>
      <c r="FH231" s="123" t="str">
        <f>IF($O231&gt;=FH$1,INDEX(整列!$A$2:$K$3512,MATCH($A231,整列!$A$2:$A$3512,0)+FH$1-1,11),"-")</f>
        <v>-</v>
      </c>
      <c r="FI231" s="123" t="str">
        <f>IF($O231&gt;=FI$1,INDEX(整列!$A$2:$K$3512,MATCH($A231,整列!$A$2:$A$3512,0)+FI$1-1,11),"-")</f>
        <v>-</v>
      </c>
      <c r="FJ231" s="123" t="str">
        <f>IF($O231&gt;=FJ$1,INDEX(整列!$A$2:$K$3512,MATCH($A231,整列!$A$2:$A$3512,0)+FJ$1-1,11),"-")</f>
        <v>-</v>
      </c>
      <c r="FK231" s="123" t="str">
        <f>IF($O231&gt;=FK$1,INDEX(整列!$A$2:$K$3512,MATCH($A231,整列!$A$2:$A$3512,0)+FK$1-1,11),"-")</f>
        <v>-</v>
      </c>
      <c r="FL231" s="123" t="str">
        <f>IF($O231&gt;=FL$1,INDEX(整列!$A$2:$K$3512,MATCH($A231,整列!$A$2:$A$3512,0)+FL$1-1,11),"-")</f>
        <v>-</v>
      </c>
      <c r="FM231" s="123" t="str">
        <f>IF($O231&gt;=FM$1,INDEX(整列!$A$2:$K$3512,MATCH($A231,整列!$A$2:$A$3512,0)+FM$1-1,11),"-")</f>
        <v>-</v>
      </c>
      <c r="FN231" s="123" t="str">
        <f>IF($O231&gt;=FN$1,INDEX(整列!$A$2:$K$3512,MATCH($A231,整列!$A$2:$A$3512,0)+FN$1-1,11),"-")</f>
        <v>-</v>
      </c>
      <c r="FO231" s="123" t="str">
        <f>IF($O231&gt;=FO$1,INDEX(整列!$A$2:$K$3512,MATCH($A231,整列!$A$2:$A$3512,0)+FO$1-1,11),"-")</f>
        <v>-</v>
      </c>
      <c r="FP231" s="123" t="str">
        <f>IF($O231&gt;=FP$1,INDEX(整列!$A$2:$K$3512,MATCH($A231,整列!$A$2:$A$3512,0)+FP$1-1,11),"-")</f>
        <v>-</v>
      </c>
      <c r="FQ231" s="123" t="str">
        <f>IF($O231&gt;=FQ$1,INDEX(整列!$A$2:$K$3512,MATCH($A231,整列!$A$2:$A$3512,0)+FQ$1-1,11),"-")</f>
        <v>-</v>
      </c>
      <c r="FR231" s="123" t="str">
        <f>IF($O231&gt;=FR$1,INDEX(整列!$A$2:$K$3512,MATCH($A231,整列!$A$2:$A$3512,0)+FR$1-1,11),"-")</f>
        <v>-</v>
      </c>
      <c r="FS231" s="123" t="str">
        <f>IF($O231&gt;=FS$1,INDEX(整列!$A$2:$K$3512,MATCH($A231,整列!$A$2:$A$3512,0)+FS$1-1,11),"-")</f>
        <v>-</v>
      </c>
      <c r="FT231" s="123" t="str">
        <f>IF($O231&gt;=FT$1,INDEX(整列!$A$2:$K$3512,MATCH($A231,整列!$A$2:$A$3512,0)+FT$1-1,11),"-")</f>
        <v>-</v>
      </c>
      <c r="FU231" s="123" t="str">
        <f>IF($O231&gt;=FU$1,INDEX(整列!$A$2:$K$3512,MATCH($A231,整列!$A$2:$A$3512,0)+FU$1-1,11),"-")</f>
        <v>-</v>
      </c>
      <c r="FV231" s="123" t="str">
        <f>IF($O231&gt;=FV$1,INDEX(整列!$A$2:$K$3512,MATCH($A231,整列!$A$2:$A$3512,0)+FV$1-1,11),"-")</f>
        <v>-</v>
      </c>
      <c r="FW231" s="123" t="str">
        <f>IF($O231&gt;=FW$1,INDEX(整列!$A$2:$K$3512,MATCH($A231,整列!$A$2:$A$3512,0)+FW$1-1,11),"-")</f>
        <v>-</v>
      </c>
      <c r="FX231" s="123" t="str">
        <f>IF($O231&gt;=FX$1,INDEX(整列!$A$2:$K$3512,MATCH($A231,整列!$A$2:$A$3512,0)+FX$1-1,11),"-")</f>
        <v>-</v>
      </c>
      <c r="FY231" s="123" t="str">
        <f>IF($O231&gt;=FY$1,INDEX(整列!$A$2:$K$3512,MATCH($A231,整列!$A$2:$A$3512,0)+FY$1-1,11),"-")</f>
        <v>-</v>
      </c>
      <c r="FZ231" s="123" t="str">
        <f>IF($O231&gt;=FZ$1,INDEX(整列!$A$2:$K$3512,MATCH($A231,整列!$A$2:$A$3512,0)+FZ$1-1,11),"-")</f>
        <v>-</v>
      </c>
      <c r="GA231" s="123" t="str">
        <f>IF($O231&gt;=GA$1,INDEX(整列!$A$2:$K$3512,MATCH($A231,整列!$A$2:$A$3512,0)+GA$1-1,11),"-")</f>
        <v>-</v>
      </c>
      <c r="GB231" s="123" t="str">
        <f>IF($O231&gt;=GB$1,INDEX(整列!$A$2:$K$3512,MATCH($A231,整列!$A$2:$A$3512,0)+GB$1-1,11),"-")</f>
        <v>-</v>
      </c>
      <c r="GC231" s="123" t="str">
        <f>IF($O231&gt;=GC$1,INDEX(整列!$A$2:$K$3512,MATCH($A231,整列!$A$2:$A$3512,0)+GC$1-1,11),"-")</f>
        <v>-</v>
      </c>
      <c r="GD231" s="123" t="str">
        <f>IF($O231&gt;=GD$1,INDEX(整列!$A$2:$K$3512,MATCH($A231,整列!$A$2:$A$3512,0)+GD$1-1,11),"-")</f>
        <v>-</v>
      </c>
      <c r="GE231" s="123" t="str">
        <f>IF($O231&gt;=GE$1,INDEX(整列!$A$2:$K$3512,MATCH($A231,整列!$A$2:$A$3512,0)+GE$1-1,11),"-")</f>
        <v>-</v>
      </c>
      <c r="GF231" s="123" t="str">
        <f>IF($O231&gt;=GF$1,INDEX(整列!$A$2:$K$3512,MATCH($A231,整列!$A$2:$A$3512,0)+GF$1-1,11),"-")</f>
        <v>-</v>
      </c>
      <c r="GG231" s="123" t="str">
        <f>IF($O231&gt;=GG$1,INDEX(整列!$A$2:$K$3512,MATCH($A231,整列!$A$2:$A$3512,0)+GG$1-1,11),"-")</f>
        <v>-</v>
      </c>
      <c r="GH231" s="123" t="str">
        <f>IF($O231&gt;=GH$1,INDEX(整列!$A$2:$K$3512,MATCH($A231,整列!$A$2:$A$3512,0)+GH$1-1,11),"-")</f>
        <v>-</v>
      </c>
      <c r="GI231" s="123" t="str">
        <f>IF($O231&gt;=GI$1,INDEX(整列!$A$2:$K$3512,MATCH($A231,整列!$A$2:$A$3512,0)+GI$1-1,11),"-")</f>
        <v>-</v>
      </c>
      <c r="GJ231" s="123" t="str">
        <f>IF($O231&gt;=GJ$1,INDEX(整列!$A$2:$K$3512,MATCH($A231,整列!$A$2:$A$3512,0)+GJ$1-1,11),"-")</f>
        <v>-</v>
      </c>
      <c r="GK231" s="123" t="str">
        <f>IF($O231&gt;=GK$1,INDEX(整列!$A$2:$K$3512,MATCH($A231,整列!$A$2:$A$3512,0)+GK$1-1,11),"-")</f>
        <v>-</v>
      </c>
      <c r="GL231" s="123" t="str">
        <f>IF($O231&gt;=GL$1,INDEX(整列!$A$2:$K$3512,MATCH($A231,整列!$A$2:$A$3512,0)+GL$1-1,11),"-")</f>
        <v>-</v>
      </c>
      <c r="GM231" s="123" t="str">
        <f>IF($O231&gt;=GM$1,INDEX(整列!$A$2:$K$3512,MATCH($A231,整列!$A$2:$A$3512,0)+GM$1-1,11),"-")</f>
        <v>-</v>
      </c>
      <c r="GN231" s="123" t="str">
        <f>IF($O231&gt;=GN$1,INDEX(整列!$A$2:$K$3512,MATCH($A231,整列!$A$2:$A$3512,0)+GN$1-1,11),"-")</f>
        <v>-</v>
      </c>
      <c r="GO231" s="123" t="str">
        <f>IF($O231&gt;=GO$1,INDEX(整列!$A$2:$K$3512,MATCH($A231,整列!$A$2:$A$3512,0)+GO$1-1,11),"-")</f>
        <v>-</v>
      </c>
      <c r="GP231" s="123" t="str">
        <f>IF($O231&gt;=GP$1,INDEX(整列!$A$2:$K$3512,MATCH($A231,整列!$A$2:$A$3512,0)+GP$1-1,11),"-")</f>
        <v>-</v>
      </c>
      <c r="GQ231" s="123" t="str">
        <f>IF($O231&gt;=GQ$1,INDEX(整列!$A$2:$K$3512,MATCH($A231,整列!$A$2:$A$3512,0)+GQ$1-1,11),"-")</f>
        <v>-</v>
      </c>
      <c r="GR231" s="123" t="str">
        <f>IF($O231&gt;=GR$1,INDEX(整列!$A$2:$K$3512,MATCH($A231,整列!$A$2:$A$3512,0)+GR$1-1,11),"-")</f>
        <v>-</v>
      </c>
      <c r="GS231" s="123" t="str">
        <f>IF($O231&gt;=GS$1,INDEX(整列!$A$2:$K$3512,MATCH($A231,整列!$A$2:$A$3512,0)+GS$1-1,11),"-")</f>
        <v>-</v>
      </c>
      <c r="GT231" s="123" t="str">
        <f>IF($O231&gt;=GT$1,INDEX(整列!$A$2:$K$3512,MATCH($A231,整列!$A$2:$A$3512,0)+GT$1-1,11),"-")</f>
        <v>-</v>
      </c>
      <c r="GU231" s="123" t="str">
        <f>IF($O231&gt;=GU$1,INDEX(整列!$A$2:$K$3512,MATCH($A231,整列!$A$2:$A$3512,0)+GU$1-1,11),"-")</f>
        <v>-</v>
      </c>
      <c r="GV231" s="123" t="str">
        <f>IF($O231&gt;=GV$1,INDEX(整列!$A$2:$K$3512,MATCH($A231,整列!$A$2:$A$3512,0)+GV$1-1,11),"-")</f>
        <v>-</v>
      </c>
      <c r="GW231" s="123" t="str">
        <f>IF($O231&gt;=GW$1,INDEX(整列!$A$2:$K$3512,MATCH($A231,整列!$A$2:$A$3512,0)+GW$1-1,11),"-")</f>
        <v>-</v>
      </c>
      <c r="GX231" s="123" t="str">
        <f>IF($O231&gt;=GX$1,INDEX(整列!$A$2:$K$3512,MATCH($A231,整列!$A$2:$A$3512,0)+GX$1-1,11),"-")</f>
        <v>-</v>
      </c>
      <c r="GY231" s="123" t="str">
        <f>IF($O231&gt;=GY$1,INDEX(整列!$A$2:$K$3512,MATCH($A231,整列!$A$2:$A$3512,0)+GY$1-1,11),"-")</f>
        <v>-</v>
      </c>
      <c r="GZ231" s="123" t="str">
        <f>IF($O231&gt;=GZ$1,INDEX(整列!$A$2:$K$3512,MATCH($A231,整列!$A$2:$A$3512,0)+GZ$1-1,11),"-")</f>
        <v>-</v>
      </c>
      <c r="HA231" s="123" t="str">
        <f>IF($O231&gt;=HA$1,INDEX(整列!$A$2:$K$3512,MATCH($A231,整列!$A$2:$A$3512,0)+HA$1-1,11),"-")</f>
        <v>-</v>
      </c>
      <c r="HB231" s="123" t="str">
        <f>IF($O231&gt;=HB$1,INDEX(整列!$A$2:$K$3512,MATCH($A231,整列!$A$2:$A$3512,0)+HB$1-1,11),"-")</f>
        <v>-</v>
      </c>
      <c r="HC231" s="123" t="str">
        <f>IF($O231&gt;=HC$1,INDEX(整列!$A$2:$K$3512,MATCH($A231,整列!$A$2:$A$3512,0)+HC$1-1,11),"-")</f>
        <v>-</v>
      </c>
      <c r="HD231" s="123" t="str">
        <f>IF($O231&gt;=HD$1,INDEX(整列!$A$2:$K$3512,MATCH($A231,整列!$A$2:$A$3512,0)+HD$1-1,11),"-")</f>
        <v>-</v>
      </c>
      <c r="HE231" s="123" t="str">
        <f>IF($O231&gt;=HE$1,INDEX(整列!$A$2:$K$3512,MATCH($A231,整列!$A$2:$A$3512,0)+HE$1-1,11),"-")</f>
        <v>-</v>
      </c>
      <c r="HF231" s="123" t="str">
        <f>IF($O231&gt;=HF$1,INDEX(整列!$A$2:$K$3512,MATCH($A231,整列!$A$2:$A$3512,0)+HF$1-1,11),"-")</f>
        <v>-</v>
      </c>
      <c r="HG231" s="123" t="str">
        <f>IF($O231&gt;=HG$1,INDEX(整列!$A$2:$K$3512,MATCH($A231,整列!$A$2:$A$3512,0)+HG$1-1,11),"-")</f>
        <v>-</v>
      </c>
      <c r="HH231" s="123" t="str">
        <f>IF($O231&gt;=HH$1,INDEX(整列!$A$2:$K$3512,MATCH($A231,整列!$A$2:$A$3512,0)+HH$1-1,11),"-")</f>
        <v>-</v>
      </c>
      <c r="HI231" s="123" t="str">
        <f>IF($O231&gt;=HI$1,INDEX(整列!$A$2:$K$3512,MATCH($A231,整列!$A$2:$A$3512,0)+HI$1-1,11),"-")</f>
        <v>-</v>
      </c>
      <c r="HJ231" s="123" t="str">
        <f>IF($O231&gt;=HJ$1,INDEX(整列!$A$2:$K$3512,MATCH($A231,整列!$A$2:$A$3512,0)+HJ$1-1,11),"-")</f>
        <v>-</v>
      </c>
      <c r="HK231" s="123" t="str">
        <f>IF($O231&gt;=HK$1,INDEX(整列!$A$2:$K$3512,MATCH($A231,整列!$A$2:$A$3512,0)+HK$1-1,11),"-")</f>
        <v>-</v>
      </c>
      <c r="HL231" s="123" t="str">
        <f>IF($O231&gt;=HL$1,INDEX(整列!$A$2:$K$3512,MATCH($A231,整列!$A$2:$A$3512,0)+HL$1-1,11),"-")</f>
        <v>-</v>
      </c>
      <c r="HP231" s="101" t="str">
        <f t="shared" si="23"/>
        <v>C06-8903-0000</v>
      </c>
      <c r="HQ231" s="115">
        <f>COUNTIF(整列!$A$2:$A$3512,HP231)</f>
        <v>1</v>
      </c>
    </row>
    <row r="232" spans="1:225" ht="13.5">
      <c r="A232" s="48" t="s">
        <v>664</v>
      </c>
      <c r="B232" s="48" t="s">
        <v>582</v>
      </c>
      <c r="C232" s="48" t="s">
        <v>583</v>
      </c>
      <c r="D232" s="48" t="s">
        <v>190</v>
      </c>
      <c r="E232" s="48" t="s">
        <v>665</v>
      </c>
      <c r="F232" s="48" t="s">
        <v>187</v>
      </c>
      <c r="G232" s="48" t="s">
        <v>666</v>
      </c>
      <c r="H232" s="48" t="s">
        <v>184</v>
      </c>
      <c r="I232" s="48"/>
      <c r="J232" s="48" t="s">
        <v>184</v>
      </c>
      <c r="K232" s="48"/>
      <c r="L232" s="48" t="s">
        <v>184</v>
      </c>
      <c r="M232" s="48"/>
      <c r="N232" s="119"/>
      <c r="O232" s="120">
        <f>COUNTIF(整列!$A$2:$A$3512,$A232)</f>
        <v>3</v>
      </c>
      <c r="P232" s="121">
        <f t="shared" si="18"/>
        <v>18440</v>
      </c>
      <c r="Q232" s="121">
        <f t="shared" si="19"/>
        <v>3151.8037163926733</v>
      </c>
      <c r="R232" s="122">
        <f t="shared" si="20"/>
        <v>21000</v>
      </c>
      <c r="S232" s="121">
        <f t="shared" si="21"/>
        <v>20320</v>
      </c>
      <c r="T232" s="121">
        <f t="shared" si="22"/>
        <v>14000</v>
      </c>
      <c r="U232" s="123">
        <f>IF($O232&gt;=U$1,INDEX(整列!$A$2:$K$3512,MATCH($A232,整列!$A$2:$A$3512,0)+U$1-1,11),"-")</f>
        <v>14000</v>
      </c>
      <c r="V232" s="123">
        <f>IF($O232&gt;=V$1,INDEX(整列!$A$2:$K$3512,MATCH($A232,整列!$A$2:$A$3512,0)+V$1-1,11),"-")</f>
        <v>21000</v>
      </c>
      <c r="W232" s="123">
        <f>IF($O232&gt;=W$1,INDEX(整列!$A$2:$K$3512,MATCH($A232,整列!$A$2:$A$3512,0)+W$1-1,11),"-")</f>
        <v>20320</v>
      </c>
      <c r="X232" s="123" t="str">
        <f>IF($O232&gt;=X$1,INDEX(整列!$A$2:$K$3512,MATCH($A232,整列!$A$2:$A$3512,0)+X$1-1,11),"-")</f>
        <v>-</v>
      </c>
      <c r="Y232" s="123" t="str">
        <f>IF($O232&gt;=Y$1,INDEX(整列!$A$2:$K$3512,MATCH($A232,整列!$A$2:$A$3512,0)+Y$1-1,11),"-")</f>
        <v>-</v>
      </c>
      <c r="Z232" s="123" t="str">
        <f>IF($O232&gt;=Z$1,INDEX(整列!$A$2:$K$3512,MATCH($A232,整列!$A$2:$A$3512,0)+Z$1-1,11),"-")</f>
        <v>-</v>
      </c>
      <c r="AA232" s="123" t="str">
        <f>IF($O232&gt;=AA$1,INDEX(整列!$A$2:$K$3512,MATCH($A232,整列!$A$2:$A$3512,0)+AA$1-1,11),"-")</f>
        <v>-</v>
      </c>
      <c r="AB232" s="123" t="str">
        <f>IF($O232&gt;=AB$1,INDEX(整列!$A$2:$K$3512,MATCH($A232,整列!$A$2:$A$3512,0)+AB$1-1,11),"-")</f>
        <v>-</v>
      </c>
      <c r="AC232" s="123" t="str">
        <f>IF($O232&gt;=AC$1,INDEX(整列!$A$2:$K$3512,MATCH($A232,整列!$A$2:$A$3512,0)+AC$1-1,11),"-")</f>
        <v>-</v>
      </c>
      <c r="AD232" s="123" t="str">
        <f>IF($O232&gt;=AD$1,INDEX(整列!$A$2:$K$3512,MATCH($A232,整列!$A$2:$A$3512,0)+AD$1-1,11),"-")</f>
        <v>-</v>
      </c>
      <c r="AE232" s="123" t="str">
        <f>IF($O232&gt;=AE$1,INDEX(整列!$A$2:$K$3512,MATCH($A232,整列!$A$2:$A$3512,0)+AE$1-1,11),"-")</f>
        <v>-</v>
      </c>
      <c r="AF232" s="123" t="str">
        <f>IF($O232&gt;=AF$1,INDEX(整列!$A$2:$K$3512,MATCH($A232,整列!$A$2:$A$3512,0)+AF$1-1,11),"-")</f>
        <v>-</v>
      </c>
      <c r="AG232" s="123" t="str">
        <f>IF($O232&gt;=AG$1,INDEX(整列!$A$2:$K$3512,MATCH($A232,整列!$A$2:$A$3512,0)+AG$1-1,11),"-")</f>
        <v>-</v>
      </c>
      <c r="AH232" s="123" t="str">
        <f>IF($O232&gt;=AH$1,INDEX(整列!$A$2:$K$3512,MATCH($A232,整列!$A$2:$A$3512,0)+AH$1-1,11),"-")</f>
        <v>-</v>
      </c>
      <c r="AI232" s="123" t="str">
        <f>IF($O232&gt;=AI$1,INDEX(整列!$A$2:$K$3512,MATCH($A232,整列!$A$2:$A$3512,0)+AI$1-1,11),"-")</f>
        <v>-</v>
      </c>
      <c r="AJ232" s="123" t="str">
        <f>IF($O232&gt;=AJ$1,INDEX(整列!$A$2:$K$3512,MATCH($A232,整列!$A$2:$A$3512,0)+AJ$1-1,11),"-")</f>
        <v>-</v>
      </c>
      <c r="AK232" s="123" t="str">
        <f>IF($O232&gt;=AK$1,INDEX(整列!$A$2:$K$3512,MATCH($A232,整列!$A$2:$A$3512,0)+AK$1-1,11),"-")</f>
        <v>-</v>
      </c>
      <c r="AL232" s="123" t="str">
        <f>IF($O232&gt;=AL$1,INDEX(整列!$A$2:$K$3512,MATCH($A232,整列!$A$2:$A$3512,0)+AL$1-1,11),"-")</f>
        <v>-</v>
      </c>
      <c r="AM232" s="123" t="str">
        <f>IF($O232&gt;=AM$1,INDEX(整列!$A$2:$K$3512,MATCH($A232,整列!$A$2:$A$3512,0)+AM$1-1,11),"-")</f>
        <v>-</v>
      </c>
      <c r="AN232" s="123" t="str">
        <f>IF($O232&gt;=AN$1,INDEX(整列!$A$2:$K$3512,MATCH($A232,整列!$A$2:$A$3512,0)+AN$1-1,11),"-")</f>
        <v>-</v>
      </c>
      <c r="AO232" s="123" t="str">
        <f>IF($O232&gt;=AO$1,INDEX(整列!$A$2:$K$3512,MATCH($A232,整列!$A$2:$A$3512,0)+AO$1-1,11),"-")</f>
        <v>-</v>
      </c>
      <c r="AP232" s="123" t="str">
        <f>IF($O232&gt;=AP$1,INDEX(整列!$A$2:$K$3512,MATCH($A232,整列!$A$2:$A$3512,0)+AP$1-1,11),"-")</f>
        <v>-</v>
      </c>
      <c r="AQ232" s="123" t="str">
        <f>IF($O232&gt;=AQ$1,INDEX(整列!$A$2:$K$3512,MATCH($A232,整列!$A$2:$A$3512,0)+AQ$1-1,11),"-")</f>
        <v>-</v>
      </c>
      <c r="AR232" s="123" t="str">
        <f>IF($O232&gt;=AR$1,INDEX(整列!$A$2:$K$3512,MATCH($A232,整列!$A$2:$A$3512,0)+AR$1-1,11),"-")</f>
        <v>-</v>
      </c>
      <c r="AS232" s="123" t="str">
        <f>IF($O232&gt;=AS$1,INDEX(整列!$A$2:$K$3512,MATCH($A232,整列!$A$2:$A$3512,0)+AS$1-1,11),"-")</f>
        <v>-</v>
      </c>
      <c r="AT232" s="123" t="str">
        <f>IF($O232&gt;=AT$1,INDEX(整列!$A$2:$K$3512,MATCH($A232,整列!$A$2:$A$3512,0)+AT$1-1,11),"-")</f>
        <v>-</v>
      </c>
      <c r="AU232" s="123" t="str">
        <f>IF($O232&gt;=AU$1,INDEX(整列!$A$2:$K$3512,MATCH($A232,整列!$A$2:$A$3512,0)+AU$1-1,11),"-")</f>
        <v>-</v>
      </c>
      <c r="AV232" s="123" t="str">
        <f>IF($O232&gt;=AV$1,INDEX(整列!$A$2:$K$3512,MATCH($A232,整列!$A$2:$A$3512,0)+AV$1-1,11),"-")</f>
        <v>-</v>
      </c>
      <c r="AW232" s="123" t="str">
        <f>IF($O232&gt;=AW$1,INDEX(整列!$A$2:$K$3512,MATCH($A232,整列!$A$2:$A$3512,0)+AW$1-1,11),"-")</f>
        <v>-</v>
      </c>
      <c r="AX232" s="123" t="str">
        <f>IF($O232&gt;=AX$1,INDEX(整列!$A$2:$K$3512,MATCH($A232,整列!$A$2:$A$3512,0)+AX$1-1,11),"-")</f>
        <v>-</v>
      </c>
      <c r="AY232" s="123" t="str">
        <f>IF($O232&gt;=AY$1,INDEX(整列!$A$2:$K$3512,MATCH($A232,整列!$A$2:$A$3512,0)+AY$1-1,11),"-")</f>
        <v>-</v>
      </c>
      <c r="AZ232" s="123" t="str">
        <f>IF($O232&gt;=AZ$1,INDEX(整列!$A$2:$K$3512,MATCH($A232,整列!$A$2:$A$3512,0)+AZ$1-1,11),"-")</f>
        <v>-</v>
      </c>
      <c r="BA232" s="123" t="str">
        <f>IF($O232&gt;=BA$1,INDEX(整列!$A$2:$K$3512,MATCH($A232,整列!$A$2:$A$3512,0)+BA$1-1,11),"-")</f>
        <v>-</v>
      </c>
      <c r="BB232" s="123" t="str">
        <f>IF($O232&gt;=BB$1,INDEX(整列!$A$2:$K$3512,MATCH($A232,整列!$A$2:$A$3512,0)+BB$1-1,11),"-")</f>
        <v>-</v>
      </c>
      <c r="BC232" s="123" t="str">
        <f>IF($O232&gt;=BC$1,INDEX(整列!$A$2:$K$3512,MATCH($A232,整列!$A$2:$A$3512,0)+BC$1-1,11),"-")</f>
        <v>-</v>
      </c>
      <c r="BD232" s="123" t="str">
        <f>IF($O232&gt;=BD$1,INDEX(整列!$A$2:$K$3512,MATCH($A232,整列!$A$2:$A$3512,0)+BD$1-1,11),"-")</f>
        <v>-</v>
      </c>
      <c r="BE232" s="123" t="str">
        <f>IF($O232&gt;=BE$1,INDEX(整列!$A$2:$K$3512,MATCH($A232,整列!$A$2:$A$3512,0)+BE$1-1,11),"-")</f>
        <v>-</v>
      </c>
      <c r="BF232" s="123" t="str">
        <f>IF($O232&gt;=BF$1,INDEX(整列!$A$2:$K$3512,MATCH($A232,整列!$A$2:$A$3512,0)+BF$1-1,11),"-")</f>
        <v>-</v>
      </c>
      <c r="BG232" s="123" t="str">
        <f>IF($O232&gt;=BG$1,INDEX(整列!$A$2:$K$3512,MATCH($A232,整列!$A$2:$A$3512,0)+BG$1-1,11),"-")</f>
        <v>-</v>
      </c>
      <c r="BH232" s="123" t="str">
        <f>IF($O232&gt;=BH$1,INDEX(整列!$A$2:$K$3512,MATCH($A232,整列!$A$2:$A$3512,0)+BH$1-1,11),"-")</f>
        <v>-</v>
      </c>
      <c r="BI232" s="123" t="str">
        <f>IF($O232&gt;=BI$1,INDEX(整列!$A$2:$K$3512,MATCH($A232,整列!$A$2:$A$3512,0)+BI$1-1,11),"-")</f>
        <v>-</v>
      </c>
      <c r="BJ232" s="123" t="str">
        <f>IF($O232&gt;=BJ$1,INDEX(整列!$A$2:$K$3512,MATCH($A232,整列!$A$2:$A$3512,0)+BJ$1-1,11),"-")</f>
        <v>-</v>
      </c>
      <c r="BK232" s="123" t="str">
        <f>IF($O232&gt;=BK$1,INDEX(整列!$A$2:$K$3512,MATCH($A232,整列!$A$2:$A$3512,0)+BK$1-1,11),"-")</f>
        <v>-</v>
      </c>
      <c r="BL232" s="123" t="str">
        <f>IF($O232&gt;=BL$1,INDEX(整列!$A$2:$K$3512,MATCH($A232,整列!$A$2:$A$3512,0)+BL$1-1,11),"-")</f>
        <v>-</v>
      </c>
      <c r="BM232" s="123" t="str">
        <f>IF($O232&gt;=BM$1,INDEX(整列!$A$2:$K$3512,MATCH($A232,整列!$A$2:$A$3512,0)+BM$1-1,11),"-")</f>
        <v>-</v>
      </c>
      <c r="BN232" s="123" t="str">
        <f>IF($O232&gt;=BN$1,INDEX(整列!$A$2:$K$3512,MATCH($A232,整列!$A$2:$A$3512,0)+BN$1-1,11),"-")</f>
        <v>-</v>
      </c>
      <c r="BO232" s="123" t="str">
        <f>IF($O232&gt;=BO$1,INDEX(整列!$A$2:$K$3512,MATCH($A232,整列!$A$2:$A$3512,0)+BO$1-1,11),"-")</f>
        <v>-</v>
      </c>
      <c r="BP232" s="123" t="str">
        <f>IF($O232&gt;=BP$1,INDEX(整列!$A$2:$K$3512,MATCH($A232,整列!$A$2:$A$3512,0)+BP$1-1,11),"-")</f>
        <v>-</v>
      </c>
      <c r="BQ232" s="123" t="str">
        <f>IF($O232&gt;=BQ$1,INDEX(整列!$A$2:$K$3512,MATCH($A232,整列!$A$2:$A$3512,0)+BQ$1-1,11),"-")</f>
        <v>-</v>
      </c>
      <c r="BR232" s="123" t="str">
        <f>IF($O232&gt;=BR$1,INDEX(整列!$A$2:$K$3512,MATCH($A232,整列!$A$2:$A$3512,0)+BR$1-1,11),"-")</f>
        <v>-</v>
      </c>
      <c r="BS232" s="123" t="str">
        <f>IF($O232&gt;=BS$1,INDEX(整列!$A$2:$K$3512,MATCH($A232,整列!$A$2:$A$3512,0)+BS$1-1,11),"-")</f>
        <v>-</v>
      </c>
      <c r="BT232" s="123" t="str">
        <f>IF($O232&gt;=BT$1,INDEX(整列!$A$2:$K$3512,MATCH($A232,整列!$A$2:$A$3512,0)+BT$1-1,11),"-")</f>
        <v>-</v>
      </c>
      <c r="BU232" s="123" t="str">
        <f>IF($O232&gt;=BU$1,INDEX(整列!$A$2:$K$3512,MATCH($A232,整列!$A$2:$A$3512,0)+BU$1-1,11),"-")</f>
        <v>-</v>
      </c>
      <c r="BV232" s="123" t="str">
        <f>IF($O232&gt;=BV$1,INDEX(整列!$A$2:$K$3512,MATCH($A232,整列!$A$2:$A$3512,0)+BV$1-1,11),"-")</f>
        <v>-</v>
      </c>
      <c r="BW232" s="123" t="str">
        <f>IF($O232&gt;=BW$1,INDEX(整列!$A$2:$K$3512,MATCH($A232,整列!$A$2:$A$3512,0)+BW$1-1,11),"-")</f>
        <v>-</v>
      </c>
      <c r="BX232" s="123" t="str">
        <f>IF($O232&gt;=BX$1,INDEX(整列!$A$2:$K$3512,MATCH($A232,整列!$A$2:$A$3512,0)+BX$1-1,11),"-")</f>
        <v>-</v>
      </c>
      <c r="BY232" s="123" t="str">
        <f>IF($O232&gt;=BY$1,INDEX(整列!$A$2:$K$3512,MATCH($A232,整列!$A$2:$A$3512,0)+BY$1-1,11),"-")</f>
        <v>-</v>
      </c>
      <c r="BZ232" s="123" t="str">
        <f>IF($O232&gt;=BZ$1,INDEX(整列!$A$2:$K$3512,MATCH($A232,整列!$A$2:$A$3512,0)+BZ$1-1,11),"-")</f>
        <v>-</v>
      </c>
      <c r="CA232" s="123" t="str">
        <f>IF($O232&gt;=CA$1,INDEX(整列!$A$2:$K$3512,MATCH($A232,整列!$A$2:$A$3512,0)+CA$1-1,11),"-")</f>
        <v>-</v>
      </c>
      <c r="CB232" s="123" t="str">
        <f>IF($O232&gt;=CB$1,INDEX(整列!$A$2:$K$3512,MATCH($A232,整列!$A$2:$A$3512,0)+CB$1-1,11),"-")</f>
        <v>-</v>
      </c>
      <c r="CC232" s="123" t="str">
        <f>IF($O232&gt;=CC$1,INDEX(整列!$A$2:$K$3512,MATCH($A232,整列!$A$2:$A$3512,0)+CC$1-1,11),"-")</f>
        <v>-</v>
      </c>
      <c r="CD232" s="123" t="str">
        <f>IF($O232&gt;=CD$1,INDEX(整列!$A$2:$K$3512,MATCH($A232,整列!$A$2:$A$3512,0)+CD$1-1,11),"-")</f>
        <v>-</v>
      </c>
      <c r="CE232" s="123" t="str">
        <f>IF($O232&gt;=CE$1,INDEX(整列!$A$2:$K$3512,MATCH($A232,整列!$A$2:$A$3512,0)+CE$1-1,11),"-")</f>
        <v>-</v>
      </c>
      <c r="CF232" s="123" t="str">
        <f>IF($O232&gt;=CF$1,INDEX(整列!$A$2:$K$3512,MATCH($A232,整列!$A$2:$A$3512,0)+CF$1-1,11),"-")</f>
        <v>-</v>
      </c>
      <c r="CG232" s="123" t="str">
        <f>IF($O232&gt;=CG$1,INDEX(整列!$A$2:$K$3512,MATCH($A232,整列!$A$2:$A$3512,0)+CG$1-1,11),"-")</f>
        <v>-</v>
      </c>
      <c r="CH232" s="123" t="str">
        <f>IF($O232&gt;=CH$1,INDEX(整列!$A$2:$K$3512,MATCH($A232,整列!$A$2:$A$3512,0)+CH$1-1,11),"-")</f>
        <v>-</v>
      </c>
      <c r="CI232" s="123" t="str">
        <f>IF($O232&gt;=CI$1,INDEX(整列!$A$2:$K$3512,MATCH($A232,整列!$A$2:$A$3512,0)+CI$1-1,11),"-")</f>
        <v>-</v>
      </c>
      <c r="CJ232" s="123" t="str">
        <f>IF($O232&gt;=CJ$1,INDEX(整列!$A$2:$K$3512,MATCH($A232,整列!$A$2:$A$3512,0)+CJ$1-1,11),"-")</f>
        <v>-</v>
      </c>
      <c r="CK232" s="123" t="str">
        <f>IF($O232&gt;=CK$1,INDEX(整列!$A$2:$K$3512,MATCH($A232,整列!$A$2:$A$3512,0)+CK$1-1,11),"-")</f>
        <v>-</v>
      </c>
      <c r="CL232" s="123" t="str">
        <f>IF($O232&gt;=CL$1,INDEX(整列!$A$2:$K$3512,MATCH($A232,整列!$A$2:$A$3512,0)+CL$1-1,11),"-")</f>
        <v>-</v>
      </c>
      <c r="CM232" s="123" t="str">
        <f>IF($O232&gt;=CM$1,INDEX(整列!$A$2:$K$3512,MATCH($A232,整列!$A$2:$A$3512,0)+CM$1-1,11),"-")</f>
        <v>-</v>
      </c>
      <c r="CN232" s="123" t="str">
        <f>IF($O232&gt;=CN$1,INDEX(整列!$A$2:$K$3512,MATCH($A232,整列!$A$2:$A$3512,0)+CN$1-1,11),"-")</f>
        <v>-</v>
      </c>
      <c r="CO232" s="123" t="str">
        <f>IF($O232&gt;=CO$1,INDEX(整列!$A$2:$K$3512,MATCH($A232,整列!$A$2:$A$3512,0)+CO$1-1,11),"-")</f>
        <v>-</v>
      </c>
      <c r="CP232" s="123" t="str">
        <f>IF($O232&gt;=CP$1,INDEX(整列!$A$2:$K$3512,MATCH($A232,整列!$A$2:$A$3512,0)+CP$1-1,11),"-")</f>
        <v>-</v>
      </c>
      <c r="CQ232" s="123" t="str">
        <f>IF($O232&gt;=CQ$1,INDEX(整列!$A$2:$K$3512,MATCH($A232,整列!$A$2:$A$3512,0)+CQ$1-1,11),"-")</f>
        <v>-</v>
      </c>
      <c r="CR232" s="123" t="str">
        <f>IF($O232&gt;=CR$1,INDEX(整列!$A$2:$K$3512,MATCH($A232,整列!$A$2:$A$3512,0)+CR$1-1,11),"-")</f>
        <v>-</v>
      </c>
      <c r="CS232" s="123" t="str">
        <f>IF($O232&gt;=CS$1,INDEX(整列!$A$2:$K$3512,MATCH($A232,整列!$A$2:$A$3512,0)+CS$1-1,11),"-")</f>
        <v>-</v>
      </c>
      <c r="CT232" s="123" t="str">
        <f>IF($O232&gt;=CT$1,INDEX(整列!$A$2:$K$3512,MATCH($A232,整列!$A$2:$A$3512,0)+CT$1-1,11),"-")</f>
        <v>-</v>
      </c>
      <c r="CU232" s="123" t="str">
        <f>IF($O232&gt;=CU$1,INDEX(整列!$A$2:$K$3512,MATCH($A232,整列!$A$2:$A$3512,0)+CU$1-1,11),"-")</f>
        <v>-</v>
      </c>
      <c r="CV232" s="123" t="str">
        <f>IF($O232&gt;=CV$1,INDEX(整列!$A$2:$K$3512,MATCH($A232,整列!$A$2:$A$3512,0)+CV$1-1,11),"-")</f>
        <v>-</v>
      </c>
      <c r="CW232" s="123" t="str">
        <f>IF($O232&gt;=CW$1,INDEX(整列!$A$2:$K$3512,MATCH($A232,整列!$A$2:$A$3512,0)+CW$1-1,11),"-")</f>
        <v>-</v>
      </c>
      <c r="CX232" s="123" t="str">
        <f>IF($O232&gt;=CX$1,INDEX(整列!$A$2:$K$3512,MATCH($A232,整列!$A$2:$A$3512,0)+CX$1-1,11),"-")</f>
        <v>-</v>
      </c>
      <c r="CY232" s="123" t="str">
        <f>IF($O232&gt;=CY$1,INDEX(整列!$A$2:$K$3512,MATCH($A232,整列!$A$2:$A$3512,0)+CY$1-1,11),"-")</f>
        <v>-</v>
      </c>
      <c r="CZ232" s="123" t="str">
        <f>IF($O232&gt;=CZ$1,INDEX(整列!$A$2:$K$3512,MATCH($A232,整列!$A$2:$A$3512,0)+CZ$1-1,11),"-")</f>
        <v>-</v>
      </c>
      <c r="DA232" s="123" t="str">
        <f>IF($O232&gt;=DA$1,INDEX(整列!$A$2:$K$3512,MATCH($A232,整列!$A$2:$A$3512,0)+DA$1-1,11),"-")</f>
        <v>-</v>
      </c>
      <c r="DB232" s="123" t="str">
        <f>IF($O232&gt;=DB$1,INDEX(整列!$A$2:$K$3512,MATCH($A232,整列!$A$2:$A$3512,0)+DB$1-1,11),"-")</f>
        <v>-</v>
      </c>
      <c r="DC232" s="123" t="str">
        <f>IF($O232&gt;=DC$1,INDEX(整列!$A$2:$K$3512,MATCH($A232,整列!$A$2:$A$3512,0)+DC$1-1,11),"-")</f>
        <v>-</v>
      </c>
      <c r="DD232" s="123" t="str">
        <f>IF($O232&gt;=DD$1,INDEX(整列!$A$2:$K$3512,MATCH($A232,整列!$A$2:$A$3512,0)+DD$1-1,11),"-")</f>
        <v>-</v>
      </c>
      <c r="DE232" s="123" t="str">
        <f>IF($O232&gt;=DE$1,INDEX(整列!$A$2:$K$3512,MATCH($A232,整列!$A$2:$A$3512,0)+DE$1-1,11),"-")</f>
        <v>-</v>
      </c>
      <c r="DF232" s="123" t="str">
        <f>IF($O232&gt;=DF$1,INDEX(整列!$A$2:$K$3512,MATCH($A232,整列!$A$2:$A$3512,0)+DF$1-1,11),"-")</f>
        <v>-</v>
      </c>
      <c r="DG232" s="123" t="str">
        <f>IF($O232&gt;=DG$1,INDEX(整列!$A$2:$K$3512,MATCH($A232,整列!$A$2:$A$3512,0)+DG$1-1,11),"-")</f>
        <v>-</v>
      </c>
      <c r="DH232" s="123" t="str">
        <f>IF($O232&gt;=DH$1,INDEX(整列!$A$2:$K$3512,MATCH($A232,整列!$A$2:$A$3512,0)+DH$1-1,11),"-")</f>
        <v>-</v>
      </c>
      <c r="DI232" s="123" t="str">
        <f>IF($O232&gt;=DI$1,INDEX(整列!$A$2:$K$3512,MATCH($A232,整列!$A$2:$A$3512,0)+DI$1-1,11),"-")</f>
        <v>-</v>
      </c>
      <c r="DJ232" s="123" t="str">
        <f>IF($O232&gt;=DJ$1,INDEX(整列!$A$2:$K$3512,MATCH($A232,整列!$A$2:$A$3512,0)+DJ$1-1,11),"-")</f>
        <v>-</v>
      </c>
      <c r="DK232" s="123" t="str">
        <f>IF($O232&gt;=DK$1,INDEX(整列!$A$2:$K$3512,MATCH($A232,整列!$A$2:$A$3512,0)+DK$1-1,11),"-")</f>
        <v>-</v>
      </c>
      <c r="DL232" s="123" t="str">
        <f>IF($O232&gt;=DL$1,INDEX(整列!$A$2:$K$3512,MATCH($A232,整列!$A$2:$A$3512,0)+DL$1-1,11),"-")</f>
        <v>-</v>
      </c>
      <c r="DM232" s="123" t="str">
        <f>IF($O232&gt;=DM$1,INDEX(整列!$A$2:$K$3512,MATCH($A232,整列!$A$2:$A$3512,0)+DM$1-1,11),"-")</f>
        <v>-</v>
      </c>
      <c r="DN232" s="123" t="str">
        <f>IF($O232&gt;=DN$1,INDEX(整列!$A$2:$K$3512,MATCH($A232,整列!$A$2:$A$3512,0)+DN$1-1,11),"-")</f>
        <v>-</v>
      </c>
      <c r="DO232" s="123" t="str">
        <f>IF($O232&gt;=DO$1,INDEX(整列!$A$2:$K$3512,MATCH($A232,整列!$A$2:$A$3512,0)+DO$1-1,11),"-")</f>
        <v>-</v>
      </c>
      <c r="DP232" s="123" t="str">
        <f>IF($O232&gt;=DP$1,INDEX(整列!$A$2:$K$3512,MATCH($A232,整列!$A$2:$A$3512,0)+DP$1-1,11),"-")</f>
        <v>-</v>
      </c>
      <c r="DQ232" s="123" t="str">
        <f>IF($O232&gt;=DQ$1,INDEX(整列!$A$2:$K$3512,MATCH($A232,整列!$A$2:$A$3512,0)+DQ$1-1,11),"-")</f>
        <v>-</v>
      </c>
      <c r="DR232" s="123" t="str">
        <f>IF($O232&gt;=DR$1,INDEX(整列!$A$2:$K$3512,MATCH($A232,整列!$A$2:$A$3512,0)+DR$1-1,11),"-")</f>
        <v>-</v>
      </c>
      <c r="DS232" s="123" t="str">
        <f>IF($O232&gt;=DS$1,INDEX(整列!$A$2:$K$3512,MATCH($A232,整列!$A$2:$A$3512,0)+DS$1-1,11),"-")</f>
        <v>-</v>
      </c>
      <c r="DT232" s="123" t="str">
        <f>IF($O232&gt;=DT$1,INDEX(整列!$A$2:$K$3512,MATCH($A232,整列!$A$2:$A$3512,0)+DT$1-1,11),"-")</f>
        <v>-</v>
      </c>
      <c r="DU232" s="123" t="str">
        <f>IF($O232&gt;=DU$1,INDEX(整列!$A$2:$K$3512,MATCH($A232,整列!$A$2:$A$3512,0)+DU$1-1,11),"-")</f>
        <v>-</v>
      </c>
      <c r="DV232" s="123" t="str">
        <f>IF($O232&gt;=DV$1,INDEX(整列!$A$2:$K$3512,MATCH($A232,整列!$A$2:$A$3512,0)+DV$1-1,11),"-")</f>
        <v>-</v>
      </c>
      <c r="DW232" s="123" t="str">
        <f>IF($O232&gt;=DW$1,INDEX(整列!$A$2:$K$3512,MATCH($A232,整列!$A$2:$A$3512,0)+DW$1-1,11),"-")</f>
        <v>-</v>
      </c>
      <c r="DX232" s="123" t="str">
        <f>IF($O232&gt;=DX$1,INDEX(整列!$A$2:$K$3512,MATCH($A232,整列!$A$2:$A$3512,0)+DX$1-1,11),"-")</f>
        <v>-</v>
      </c>
      <c r="DY232" s="123" t="str">
        <f>IF($O232&gt;=DY$1,INDEX(整列!$A$2:$K$3512,MATCH($A232,整列!$A$2:$A$3512,0)+DY$1-1,11),"-")</f>
        <v>-</v>
      </c>
      <c r="DZ232" s="123" t="str">
        <f>IF($O232&gt;=DZ$1,INDEX(整列!$A$2:$K$3512,MATCH($A232,整列!$A$2:$A$3512,0)+DZ$1-1,11),"-")</f>
        <v>-</v>
      </c>
      <c r="EA232" s="123" t="str">
        <f>IF($O232&gt;=EA$1,INDEX(整列!$A$2:$K$3512,MATCH($A232,整列!$A$2:$A$3512,0)+EA$1-1,11),"-")</f>
        <v>-</v>
      </c>
      <c r="EB232" s="123" t="str">
        <f>IF($O232&gt;=EB$1,INDEX(整列!$A$2:$K$3512,MATCH($A232,整列!$A$2:$A$3512,0)+EB$1-1,11),"-")</f>
        <v>-</v>
      </c>
      <c r="EC232" s="123" t="str">
        <f>IF($O232&gt;=EC$1,INDEX(整列!$A$2:$K$3512,MATCH($A232,整列!$A$2:$A$3512,0)+EC$1-1,11),"-")</f>
        <v>-</v>
      </c>
      <c r="ED232" s="123" t="str">
        <f>IF($O232&gt;=ED$1,INDEX(整列!$A$2:$K$3512,MATCH($A232,整列!$A$2:$A$3512,0)+ED$1-1,11),"-")</f>
        <v>-</v>
      </c>
      <c r="EE232" s="123" t="str">
        <f>IF($O232&gt;=EE$1,INDEX(整列!$A$2:$K$3512,MATCH($A232,整列!$A$2:$A$3512,0)+EE$1-1,11),"-")</f>
        <v>-</v>
      </c>
      <c r="EF232" s="123" t="str">
        <f>IF($O232&gt;=EF$1,INDEX(整列!$A$2:$K$3512,MATCH($A232,整列!$A$2:$A$3512,0)+EF$1-1,11),"-")</f>
        <v>-</v>
      </c>
      <c r="EG232" s="123" t="str">
        <f>IF($O232&gt;=EG$1,INDEX(整列!$A$2:$K$3512,MATCH($A232,整列!$A$2:$A$3512,0)+EG$1-1,11),"-")</f>
        <v>-</v>
      </c>
      <c r="EH232" s="123" t="str">
        <f>IF($O232&gt;=EH$1,INDEX(整列!$A$2:$K$3512,MATCH($A232,整列!$A$2:$A$3512,0)+EH$1-1,11),"-")</f>
        <v>-</v>
      </c>
      <c r="EI232" s="123" t="str">
        <f>IF($O232&gt;=EI$1,INDEX(整列!$A$2:$K$3512,MATCH($A232,整列!$A$2:$A$3512,0)+EI$1-1,11),"-")</f>
        <v>-</v>
      </c>
      <c r="EJ232" s="123" t="str">
        <f>IF($O232&gt;=EJ$1,INDEX(整列!$A$2:$K$3512,MATCH($A232,整列!$A$2:$A$3512,0)+EJ$1-1,11),"-")</f>
        <v>-</v>
      </c>
      <c r="EK232" s="123" t="str">
        <f>IF($O232&gt;=EK$1,INDEX(整列!$A$2:$K$3512,MATCH($A232,整列!$A$2:$A$3512,0)+EK$1-1,11),"-")</f>
        <v>-</v>
      </c>
      <c r="EL232" s="123" t="str">
        <f>IF($O232&gt;=EL$1,INDEX(整列!$A$2:$K$3512,MATCH($A232,整列!$A$2:$A$3512,0)+EL$1-1,11),"-")</f>
        <v>-</v>
      </c>
      <c r="EM232" s="123" t="str">
        <f>IF($O232&gt;=EM$1,INDEX(整列!$A$2:$K$3512,MATCH($A232,整列!$A$2:$A$3512,0)+EM$1-1,11),"-")</f>
        <v>-</v>
      </c>
      <c r="EN232" s="123" t="str">
        <f>IF($O232&gt;=EN$1,INDEX(整列!$A$2:$K$3512,MATCH($A232,整列!$A$2:$A$3512,0)+EN$1-1,11),"-")</f>
        <v>-</v>
      </c>
      <c r="EO232" s="123" t="str">
        <f>IF($O232&gt;=EO$1,INDEX(整列!$A$2:$K$3512,MATCH($A232,整列!$A$2:$A$3512,0)+EO$1-1,11),"-")</f>
        <v>-</v>
      </c>
      <c r="EP232" s="123" t="str">
        <f>IF($O232&gt;=EP$1,INDEX(整列!$A$2:$K$3512,MATCH($A232,整列!$A$2:$A$3512,0)+EP$1-1,11),"-")</f>
        <v>-</v>
      </c>
      <c r="EQ232" s="123" t="str">
        <f>IF($O232&gt;=EQ$1,INDEX(整列!$A$2:$K$3512,MATCH($A232,整列!$A$2:$A$3512,0)+EQ$1-1,11),"-")</f>
        <v>-</v>
      </c>
      <c r="ER232" s="123" t="str">
        <f>IF($O232&gt;=ER$1,INDEX(整列!$A$2:$K$3512,MATCH($A232,整列!$A$2:$A$3512,0)+ER$1-1,11),"-")</f>
        <v>-</v>
      </c>
      <c r="ES232" s="123" t="str">
        <f>IF($O232&gt;=ES$1,INDEX(整列!$A$2:$K$3512,MATCH($A232,整列!$A$2:$A$3512,0)+ES$1-1,11),"-")</f>
        <v>-</v>
      </c>
      <c r="ET232" s="123" t="str">
        <f>IF($O232&gt;=ET$1,INDEX(整列!$A$2:$K$3512,MATCH($A232,整列!$A$2:$A$3512,0)+ET$1-1,11),"-")</f>
        <v>-</v>
      </c>
      <c r="EU232" s="123" t="str">
        <f>IF($O232&gt;=EU$1,INDEX(整列!$A$2:$K$3512,MATCH($A232,整列!$A$2:$A$3512,0)+EU$1-1,11),"-")</f>
        <v>-</v>
      </c>
      <c r="EV232" s="123" t="str">
        <f>IF($O232&gt;=EV$1,INDEX(整列!$A$2:$K$3512,MATCH($A232,整列!$A$2:$A$3512,0)+EV$1-1,11),"-")</f>
        <v>-</v>
      </c>
      <c r="EW232" s="123" t="str">
        <f>IF($O232&gt;=EW$1,INDEX(整列!$A$2:$K$3512,MATCH($A232,整列!$A$2:$A$3512,0)+EW$1-1,11),"-")</f>
        <v>-</v>
      </c>
      <c r="EX232" s="123" t="str">
        <f>IF($O232&gt;=EX$1,INDEX(整列!$A$2:$K$3512,MATCH($A232,整列!$A$2:$A$3512,0)+EX$1-1,11),"-")</f>
        <v>-</v>
      </c>
      <c r="EY232" s="123" t="str">
        <f>IF($O232&gt;=EY$1,INDEX(整列!$A$2:$K$3512,MATCH($A232,整列!$A$2:$A$3512,0)+EY$1-1,11),"-")</f>
        <v>-</v>
      </c>
      <c r="EZ232" s="123" t="str">
        <f>IF($O232&gt;=EZ$1,INDEX(整列!$A$2:$K$3512,MATCH($A232,整列!$A$2:$A$3512,0)+EZ$1-1,11),"-")</f>
        <v>-</v>
      </c>
      <c r="FA232" s="123" t="str">
        <f>IF($O232&gt;=FA$1,INDEX(整列!$A$2:$K$3512,MATCH($A232,整列!$A$2:$A$3512,0)+FA$1-1,11),"-")</f>
        <v>-</v>
      </c>
      <c r="FB232" s="123" t="str">
        <f>IF($O232&gt;=FB$1,INDEX(整列!$A$2:$K$3512,MATCH($A232,整列!$A$2:$A$3512,0)+FB$1-1,11),"-")</f>
        <v>-</v>
      </c>
      <c r="FC232" s="123" t="str">
        <f>IF($O232&gt;=FC$1,INDEX(整列!$A$2:$K$3512,MATCH($A232,整列!$A$2:$A$3512,0)+FC$1-1,11),"-")</f>
        <v>-</v>
      </c>
      <c r="FD232" s="123" t="str">
        <f>IF($O232&gt;=FD$1,INDEX(整列!$A$2:$K$3512,MATCH($A232,整列!$A$2:$A$3512,0)+FD$1-1,11),"-")</f>
        <v>-</v>
      </c>
      <c r="FE232" s="123" t="str">
        <f>IF($O232&gt;=FE$1,INDEX(整列!$A$2:$K$3512,MATCH($A232,整列!$A$2:$A$3512,0)+FE$1-1,11),"-")</f>
        <v>-</v>
      </c>
      <c r="FF232" s="123" t="str">
        <f>IF($O232&gt;=FF$1,INDEX(整列!$A$2:$K$3512,MATCH($A232,整列!$A$2:$A$3512,0)+FF$1-1,11),"-")</f>
        <v>-</v>
      </c>
      <c r="FG232" s="123" t="str">
        <f>IF($O232&gt;=FG$1,INDEX(整列!$A$2:$K$3512,MATCH($A232,整列!$A$2:$A$3512,0)+FG$1-1,11),"-")</f>
        <v>-</v>
      </c>
      <c r="FH232" s="123" t="str">
        <f>IF($O232&gt;=FH$1,INDEX(整列!$A$2:$K$3512,MATCH($A232,整列!$A$2:$A$3512,0)+FH$1-1,11),"-")</f>
        <v>-</v>
      </c>
      <c r="FI232" s="123" t="str">
        <f>IF($O232&gt;=FI$1,INDEX(整列!$A$2:$K$3512,MATCH($A232,整列!$A$2:$A$3512,0)+FI$1-1,11),"-")</f>
        <v>-</v>
      </c>
      <c r="FJ232" s="123" t="str">
        <f>IF($O232&gt;=FJ$1,INDEX(整列!$A$2:$K$3512,MATCH($A232,整列!$A$2:$A$3512,0)+FJ$1-1,11),"-")</f>
        <v>-</v>
      </c>
      <c r="FK232" s="123" t="str">
        <f>IF($O232&gt;=FK$1,INDEX(整列!$A$2:$K$3512,MATCH($A232,整列!$A$2:$A$3512,0)+FK$1-1,11),"-")</f>
        <v>-</v>
      </c>
      <c r="FL232" s="123" t="str">
        <f>IF($O232&gt;=FL$1,INDEX(整列!$A$2:$K$3512,MATCH($A232,整列!$A$2:$A$3512,0)+FL$1-1,11),"-")</f>
        <v>-</v>
      </c>
      <c r="FM232" s="123" t="str">
        <f>IF($O232&gt;=FM$1,INDEX(整列!$A$2:$K$3512,MATCH($A232,整列!$A$2:$A$3512,0)+FM$1-1,11),"-")</f>
        <v>-</v>
      </c>
      <c r="FN232" s="123" t="str">
        <f>IF($O232&gt;=FN$1,INDEX(整列!$A$2:$K$3512,MATCH($A232,整列!$A$2:$A$3512,0)+FN$1-1,11),"-")</f>
        <v>-</v>
      </c>
      <c r="FO232" s="123" t="str">
        <f>IF($O232&gt;=FO$1,INDEX(整列!$A$2:$K$3512,MATCH($A232,整列!$A$2:$A$3512,0)+FO$1-1,11),"-")</f>
        <v>-</v>
      </c>
      <c r="FP232" s="123" t="str">
        <f>IF($O232&gt;=FP$1,INDEX(整列!$A$2:$K$3512,MATCH($A232,整列!$A$2:$A$3512,0)+FP$1-1,11),"-")</f>
        <v>-</v>
      </c>
      <c r="FQ232" s="123" t="str">
        <f>IF($O232&gt;=FQ$1,INDEX(整列!$A$2:$K$3512,MATCH($A232,整列!$A$2:$A$3512,0)+FQ$1-1,11),"-")</f>
        <v>-</v>
      </c>
      <c r="FR232" s="123" t="str">
        <f>IF($O232&gt;=FR$1,INDEX(整列!$A$2:$K$3512,MATCH($A232,整列!$A$2:$A$3512,0)+FR$1-1,11),"-")</f>
        <v>-</v>
      </c>
      <c r="FS232" s="123" t="str">
        <f>IF($O232&gt;=FS$1,INDEX(整列!$A$2:$K$3512,MATCH($A232,整列!$A$2:$A$3512,0)+FS$1-1,11),"-")</f>
        <v>-</v>
      </c>
      <c r="FT232" s="123" t="str">
        <f>IF($O232&gt;=FT$1,INDEX(整列!$A$2:$K$3512,MATCH($A232,整列!$A$2:$A$3512,0)+FT$1-1,11),"-")</f>
        <v>-</v>
      </c>
      <c r="FU232" s="123" t="str">
        <f>IF($O232&gt;=FU$1,INDEX(整列!$A$2:$K$3512,MATCH($A232,整列!$A$2:$A$3512,0)+FU$1-1,11),"-")</f>
        <v>-</v>
      </c>
      <c r="FV232" s="123" t="str">
        <f>IF($O232&gt;=FV$1,INDEX(整列!$A$2:$K$3512,MATCH($A232,整列!$A$2:$A$3512,0)+FV$1-1,11),"-")</f>
        <v>-</v>
      </c>
      <c r="FW232" s="123" t="str">
        <f>IF($O232&gt;=FW$1,INDEX(整列!$A$2:$K$3512,MATCH($A232,整列!$A$2:$A$3512,0)+FW$1-1,11),"-")</f>
        <v>-</v>
      </c>
      <c r="FX232" s="123" t="str">
        <f>IF($O232&gt;=FX$1,INDEX(整列!$A$2:$K$3512,MATCH($A232,整列!$A$2:$A$3512,0)+FX$1-1,11),"-")</f>
        <v>-</v>
      </c>
      <c r="FY232" s="123" t="str">
        <f>IF($O232&gt;=FY$1,INDEX(整列!$A$2:$K$3512,MATCH($A232,整列!$A$2:$A$3512,0)+FY$1-1,11),"-")</f>
        <v>-</v>
      </c>
      <c r="FZ232" s="123" t="str">
        <f>IF($O232&gt;=FZ$1,INDEX(整列!$A$2:$K$3512,MATCH($A232,整列!$A$2:$A$3512,0)+FZ$1-1,11),"-")</f>
        <v>-</v>
      </c>
      <c r="GA232" s="123" t="str">
        <f>IF($O232&gt;=GA$1,INDEX(整列!$A$2:$K$3512,MATCH($A232,整列!$A$2:$A$3512,0)+GA$1-1,11),"-")</f>
        <v>-</v>
      </c>
      <c r="GB232" s="123" t="str">
        <f>IF($O232&gt;=GB$1,INDEX(整列!$A$2:$K$3512,MATCH($A232,整列!$A$2:$A$3512,0)+GB$1-1,11),"-")</f>
        <v>-</v>
      </c>
      <c r="GC232" s="123" t="str">
        <f>IF($O232&gt;=GC$1,INDEX(整列!$A$2:$K$3512,MATCH($A232,整列!$A$2:$A$3512,0)+GC$1-1,11),"-")</f>
        <v>-</v>
      </c>
      <c r="GD232" s="123" t="str">
        <f>IF($O232&gt;=GD$1,INDEX(整列!$A$2:$K$3512,MATCH($A232,整列!$A$2:$A$3512,0)+GD$1-1,11),"-")</f>
        <v>-</v>
      </c>
      <c r="GE232" s="123" t="str">
        <f>IF($O232&gt;=GE$1,INDEX(整列!$A$2:$K$3512,MATCH($A232,整列!$A$2:$A$3512,0)+GE$1-1,11),"-")</f>
        <v>-</v>
      </c>
      <c r="GF232" s="123" t="str">
        <f>IF($O232&gt;=GF$1,INDEX(整列!$A$2:$K$3512,MATCH($A232,整列!$A$2:$A$3512,0)+GF$1-1,11),"-")</f>
        <v>-</v>
      </c>
      <c r="GG232" s="123" t="str">
        <f>IF($O232&gt;=GG$1,INDEX(整列!$A$2:$K$3512,MATCH($A232,整列!$A$2:$A$3512,0)+GG$1-1,11),"-")</f>
        <v>-</v>
      </c>
      <c r="GH232" s="123" t="str">
        <f>IF($O232&gt;=GH$1,INDEX(整列!$A$2:$K$3512,MATCH($A232,整列!$A$2:$A$3512,0)+GH$1-1,11),"-")</f>
        <v>-</v>
      </c>
      <c r="GI232" s="123" t="str">
        <f>IF($O232&gt;=GI$1,INDEX(整列!$A$2:$K$3512,MATCH($A232,整列!$A$2:$A$3512,0)+GI$1-1,11),"-")</f>
        <v>-</v>
      </c>
      <c r="GJ232" s="123" t="str">
        <f>IF($O232&gt;=GJ$1,INDEX(整列!$A$2:$K$3512,MATCH($A232,整列!$A$2:$A$3512,0)+GJ$1-1,11),"-")</f>
        <v>-</v>
      </c>
      <c r="GK232" s="123" t="str">
        <f>IF($O232&gt;=GK$1,INDEX(整列!$A$2:$K$3512,MATCH($A232,整列!$A$2:$A$3512,0)+GK$1-1,11),"-")</f>
        <v>-</v>
      </c>
      <c r="GL232" s="123" t="str">
        <f>IF($O232&gt;=GL$1,INDEX(整列!$A$2:$K$3512,MATCH($A232,整列!$A$2:$A$3512,0)+GL$1-1,11),"-")</f>
        <v>-</v>
      </c>
      <c r="GM232" s="123" t="str">
        <f>IF($O232&gt;=GM$1,INDEX(整列!$A$2:$K$3512,MATCH($A232,整列!$A$2:$A$3512,0)+GM$1-1,11),"-")</f>
        <v>-</v>
      </c>
      <c r="GN232" s="123" t="str">
        <f>IF($O232&gt;=GN$1,INDEX(整列!$A$2:$K$3512,MATCH($A232,整列!$A$2:$A$3512,0)+GN$1-1,11),"-")</f>
        <v>-</v>
      </c>
      <c r="GO232" s="123" t="str">
        <f>IF($O232&gt;=GO$1,INDEX(整列!$A$2:$K$3512,MATCH($A232,整列!$A$2:$A$3512,0)+GO$1-1,11),"-")</f>
        <v>-</v>
      </c>
      <c r="GP232" s="123" t="str">
        <f>IF($O232&gt;=GP$1,INDEX(整列!$A$2:$K$3512,MATCH($A232,整列!$A$2:$A$3512,0)+GP$1-1,11),"-")</f>
        <v>-</v>
      </c>
      <c r="GQ232" s="123" t="str">
        <f>IF($O232&gt;=GQ$1,INDEX(整列!$A$2:$K$3512,MATCH($A232,整列!$A$2:$A$3512,0)+GQ$1-1,11),"-")</f>
        <v>-</v>
      </c>
      <c r="GR232" s="123" t="str">
        <f>IF($O232&gt;=GR$1,INDEX(整列!$A$2:$K$3512,MATCH($A232,整列!$A$2:$A$3512,0)+GR$1-1,11),"-")</f>
        <v>-</v>
      </c>
      <c r="GS232" s="123" t="str">
        <f>IF($O232&gt;=GS$1,INDEX(整列!$A$2:$K$3512,MATCH($A232,整列!$A$2:$A$3512,0)+GS$1-1,11),"-")</f>
        <v>-</v>
      </c>
      <c r="GT232" s="123" t="str">
        <f>IF($O232&gt;=GT$1,INDEX(整列!$A$2:$K$3512,MATCH($A232,整列!$A$2:$A$3512,0)+GT$1-1,11),"-")</f>
        <v>-</v>
      </c>
      <c r="GU232" s="123" t="str">
        <f>IF($O232&gt;=GU$1,INDEX(整列!$A$2:$K$3512,MATCH($A232,整列!$A$2:$A$3512,0)+GU$1-1,11),"-")</f>
        <v>-</v>
      </c>
      <c r="GV232" s="123" t="str">
        <f>IF($O232&gt;=GV$1,INDEX(整列!$A$2:$K$3512,MATCH($A232,整列!$A$2:$A$3512,0)+GV$1-1,11),"-")</f>
        <v>-</v>
      </c>
      <c r="GW232" s="123" t="str">
        <f>IF($O232&gt;=GW$1,INDEX(整列!$A$2:$K$3512,MATCH($A232,整列!$A$2:$A$3512,0)+GW$1-1,11),"-")</f>
        <v>-</v>
      </c>
      <c r="GX232" s="123" t="str">
        <f>IF($O232&gt;=GX$1,INDEX(整列!$A$2:$K$3512,MATCH($A232,整列!$A$2:$A$3512,0)+GX$1-1,11),"-")</f>
        <v>-</v>
      </c>
      <c r="GY232" s="123" t="str">
        <f>IF($O232&gt;=GY$1,INDEX(整列!$A$2:$K$3512,MATCH($A232,整列!$A$2:$A$3512,0)+GY$1-1,11),"-")</f>
        <v>-</v>
      </c>
      <c r="GZ232" s="123" t="str">
        <f>IF($O232&gt;=GZ$1,INDEX(整列!$A$2:$K$3512,MATCH($A232,整列!$A$2:$A$3512,0)+GZ$1-1,11),"-")</f>
        <v>-</v>
      </c>
      <c r="HA232" s="123" t="str">
        <f>IF($O232&gt;=HA$1,INDEX(整列!$A$2:$K$3512,MATCH($A232,整列!$A$2:$A$3512,0)+HA$1-1,11),"-")</f>
        <v>-</v>
      </c>
      <c r="HB232" s="123" t="str">
        <f>IF($O232&gt;=HB$1,INDEX(整列!$A$2:$K$3512,MATCH($A232,整列!$A$2:$A$3512,0)+HB$1-1,11),"-")</f>
        <v>-</v>
      </c>
      <c r="HC232" s="123" t="str">
        <f>IF($O232&gt;=HC$1,INDEX(整列!$A$2:$K$3512,MATCH($A232,整列!$A$2:$A$3512,0)+HC$1-1,11),"-")</f>
        <v>-</v>
      </c>
      <c r="HD232" s="123" t="str">
        <f>IF($O232&gt;=HD$1,INDEX(整列!$A$2:$K$3512,MATCH($A232,整列!$A$2:$A$3512,0)+HD$1-1,11),"-")</f>
        <v>-</v>
      </c>
      <c r="HE232" s="123" t="str">
        <f>IF($O232&gt;=HE$1,INDEX(整列!$A$2:$K$3512,MATCH($A232,整列!$A$2:$A$3512,0)+HE$1-1,11),"-")</f>
        <v>-</v>
      </c>
      <c r="HF232" s="123" t="str">
        <f>IF($O232&gt;=HF$1,INDEX(整列!$A$2:$K$3512,MATCH($A232,整列!$A$2:$A$3512,0)+HF$1-1,11),"-")</f>
        <v>-</v>
      </c>
      <c r="HG232" s="123" t="str">
        <f>IF($O232&gt;=HG$1,INDEX(整列!$A$2:$K$3512,MATCH($A232,整列!$A$2:$A$3512,0)+HG$1-1,11),"-")</f>
        <v>-</v>
      </c>
      <c r="HH232" s="123" t="str">
        <f>IF($O232&gt;=HH$1,INDEX(整列!$A$2:$K$3512,MATCH($A232,整列!$A$2:$A$3512,0)+HH$1-1,11),"-")</f>
        <v>-</v>
      </c>
      <c r="HI232" s="123" t="str">
        <f>IF($O232&gt;=HI$1,INDEX(整列!$A$2:$K$3512,MATCH($A232,整列!$A$2:$A$3512,0)+HI$1-1,11),"-")</f>
        <v>-</v>
      </c>
      <c r="HJ232" s="123" t="str">
        <f>IF($O232&gt;=HJ$1,INDEX(整列!$A$2:$K$3512,MATCH($A232,整列!$A$2:$A$3512,0)+HJ$1-1,11),"-")</f>
        <v>-</v>
      </c>
      <c r="HK232" s="123" t="str">
        <f>IF($O232&gt;=HK$1,INDEX(整列!$A$2:$K$3512,MATCH($A232,整列!$A$2:$A$3512,0)+HK$1-1,11),"-")</f>
        <v>-</v>
      </c>
      <c r="HL232" s="123" t="str">
        <f>IF($O232&gt;=HL$1,INDEX(整列!$A$2:$K$3512,MATCH($A232,整列!$A$2:$A$3512,0)+HL$1-1,11),"-")</f>
        <v>-</v>
      </c>
      <c r="HP232" s="101" t="str">
        <f t="shared" si="23"/>
        <v>C09-0600-0000</v>
      </c>
      <c r="HQ232" s="115">
        <f>COUNTIF(整列!$A$2:$A$3512,HP232)</f>
        <v>3</v>
      </c>
    </row>
    <row r="233" spans="1:225" ht="13.5">
      <c r="A233" s="48" t="s">
        <v>667</v>
      </c>
      <c r="B233" s="48" t="s">
        <v>582</v>
      </c>
      <c r="C233" s="48" t="s">
        <v>583</v>
      </c>
      <c r="D233" s="48" t="s">
        <v>190</v>
      </c>
      <c r="E233" s="48" t="s">
        <v>665</v>
      </c>
      <c r="F233" s="48" t="s">
        <v>190</v>
      </c>
      <c r="G233" s="48" t="s">
        <v>668</v>
      </c>
      <c r="H233" s="48" t="s">
        <v>184</v>
      </c>
      <c r="I233" s="48"/>
      <c r="J233" s="48" t="s">
        <v>184</v>
      </c>
      <c r="K233" s="48"/>
      <c r="L233" s="48" t="s">
        <v>184</v>
      </c>
      <c r="M233" s="48"/>
      <c r="N233" s="119"/>
      <c r="O233" s="120">
        <f>COUNTIF(整列!$A$2:$A$3512,$A233)</f>
        <v>2</v>
      </c>
      <c r="P233" s="121">
        <f t="shared" si="18"/>
        <v>8050</v>
      </c>
      <c r="Q233" s="121">
        <f t="shared" si="19"/>
        <v>2550</v>
      </c>
      <c r="R233" s="122">
        <f t="shared" si="20"/>
        <v>10600</v>
      </c>
      <c r="S233" s="121">
        <f t="shared" si="21"/>
        <v>8050</v>
      </c>
      <c r="T233" s="121">
        <f t="shared" si="22"/>
        <v>5500</v>
      </c>
      <c r="U233" s="123">
        <f>IF($O233&gt;=U$1,INDEX(整列!$A$2:$K$3512,MATCH($A233,整列!$A$2:$A$3512,0)+U$1-1,11),"-")</f>
        <v>5500</v>
      </c>
      <c r="V233" s="123">
        <f>IF($O233&gt;=V$1,INDEX(整列!$A$2:$K$3512,MATCH($A233,整列!$A$2:$A$3512,0)+V$1-1,11),"-")</f>
        <v>10600</v>
      </c>
      <c r="W233" s="123" t="str">
        <f>IF($O233&gt;=W$1,INDEX(整列!$A$2:$K$3512,MATCH($A233,整列!$A$2:$A$3512,0)+W$1-1,11),"-")</f>
        <v>-</v>
      </c>
      <c r="X233" s="123" t="str">
        <f>IF($O233&gt;=X$1,INDEX(整列!$A$2:$K$3512,MATCH($A233,整列!$A$2:$A$3512,0)+X$1-1,11),"-")</f>
        <v>-</v>
      </c>
      <c r="Y233" s="123" t="str">
        <f>IF($O233&gt;=Y$1,INDEX(整列!$A$2:$K$3512,MATCH($A233,整列!$A$2:$A$3512,0)+Y$1-1,11),"-")</f>
        <v>-</v>
      </c>
      <c r="Z233" s="123" t="str">
        <f>IF($O233&gt;=Z$1,INDEX(整列!$A$2:$K$3512,MATCH($A233,整列!$A$2:$A$3512,0)+Z$1-1,11),"-")</f>
        <v>-</v>
      </c>
      <c r="AA233" s="123" t="str">
        <f>IF($O233&gt;=AA$1,INDEX(整列!$A$2:$K$3512,MATCH($A233,整列!$A$2:$A$3512,0)+AA$1-1,11),"-")</f>
        <v>-</v>
      </c>
      <c r="AB233" s="123" t="str">
        <f>IF($O233&gt;=AB$1,INDEX(整列!$A$2:$K$3512,MATCH($A233,整列!$A$2:$A$3512,0)+AB$1-1,11),"-")</f>
        <v>-</v>
      </c>
      <c r="AC233" s="123" t="str">
        <f>IF($O233&gt;=AC$1,INDEX(整列!$A$2:$K$3512,MATCH($A233,整列!$A$2:$A$3512,0)+AC$1-1,11),"-")</f>
        <v>-</v>
      </c>
      <c r="AD233" s="123" t="str">
        <f>IF($O233&gt;=AD$1,INDEX(整列!$A$2:$K$3512,MATCH($A233,整列!$A$2:$A$3512,0)+AD$1-1,11),"-")</f>
        <v>-</v>
      </c>
      <c r="AE233" s="123" t="str">
        <f>IF($O233&gt;=AE$1,INDEX(整列!$A$2:$K$3512,MATCH($A233,整列!$A$2:$A$3512,0)+AE$1-1,11),"-")</f>
        <v>-</v>
      </c>
      <c r="AF233" s="123" t="str">
        <f>IF($O233&gt;=AF$1,INDEX(整列!$A$2:$K$3512,MATCH($A233,整列!$A$2:$A$3512,0)+AF$1-1,11),"-")</f>
        <v>-</v>
      </c>
      <c r="AG233" s="123" t="str">
        <f>IF($O233&gt;=AG$1,INDEX(整列!$A$2:$K$3512,MATCH($A233,整列!$A$2:$A$3512,0)+AG$1-1,11),"-")</f>
        <v>-</v>
      </c>
      <c r="AH233" s="123" t="str">
        <f>IF($O233&gt;=AH$1,INDEX(整列!$A$2:$K$3512,MATCH($A233,整列!$A$2:$A$3512,0)+AH$1-1,11),"-")</f>
        <v>-</v>
      </c>
      <c r="AI233" s="123" t="str">
        <f>IF($O233&gt;=AI$1,INDEX(整列!$A$2:$K$3512,MATCH($A233,整列!$A$2:$A$3512,0)+AI$1-1,11),"-")</f>
        <v>-</v>
      </c>
      <c r="AJ233" s="123" t="str">
        <f>IF($O233&gt;=AJ$1,INDEX(整列!$A$2:$K$3512,MATCH($A233,整列!$A$2:$A$3512,0)+AJ$1-1,11),"-")</f>
        <v>-</v>
      </c>
      <c r="AK233" s="123" t="str">
        <f>IF($O233&gt;=AK$1,INDEX(整列!$A$2:$K$3512,MATCH($A233,整列!$A$2:$A$3512,0)+AK$1-1,11),"-")</f>
        <v>-</v>
      </c>
      <c r="AL233" s="123" t="str">
        <f>IF($O233&gt;=AL$1,INDEX(整列!$A$2:$K$3512,MATCH($A233,整列!$A$2:$A$3512,0)+AL$1-1,11),"-")</f>
        <v>-</v>
      </c>
      <c r="AM233" s="123" t="str">
        <f>IF($O233&gt;=AM$1,INDEX(整列!$A$2:$K$3512,MATCH($A233,整列!$A$2:$A$3512,0)+AM$1-1,11),"-")</f>
        <v>-</v>
      </c>
      <c r="AN233" s="123" t="str">
        <f>IF($O233&gt;=AN$1,INDEX(整列!$A$2:$K$3512,MATCH($A233,整列!$A$2:$A$3512,0)+AN$1-1,11),"-")</f>
        <v>-</v>
      </c>
      <c r="AO233" s="123" t="str">
        <f>IF($O233&gt;=AO$1,INDEX(整列!$A$2:$K$3512,MATCH($A233,整列!$A$2:$A$3512,0)+AO$1-1,11),"-")</f>
        <v>-</v>
      </c>
      <c r="AP233" s="123" t="str">
        <f>IF($O233&gt;=AP$1,INDEX(整列!$A$2:$K$3512,MATCH($A233,整列!$A$2:$A$3512,0)+AP$1-1,11),"-")</f>
        <v>-</v>
      </c>
      <c r="AQ233" s="123" t="str">
        <f>IF($O233&gt;=AQ$1,INDEX(整列!$A$2:$K$3512,MATCH($A233,整列!$A$2:$A$3512,0)+AQ$1-1,11),"-")</f>
        <v>-</v>
      </c>
      <c r="AR233" s="123" t="str">
        <f>IF($O233&gt;=AR$1,INDEX(整列!$A$2:$K$3512,MATCH($A233,整列!$A$2:$A$3512,0)+AR$1-1,11),"-")</f>
        <v>-</v>
      </c>
      <c r="AS233" s="123" t="str">
        <f>IF($O233&gt;=AS$1,INDEX(整列!$A$2:$K$3512,MATCH($A233,整列!$A$2:$A$3512,0)+AS$1-1,11),"-")</f>
        <v>-</v>
      </c>
      <c r="AT233" s="123" t="str">
        <f>IF($O233&gt;=AT$1,INDEX(整列!$A$2:$K$3512,MATCH($A233,整列!$A$2:$A$3512,0)+AT$1-1,11),"-")</f>
        <v>-</v>
      </c>
      <c r="AU233" s="123" t="str">
        <f>IF($O233&gt;=AU$1,INDEX(整列!$A$2:$K$3512,MATCH($A233,整列!$A$2:$A$3512,0)+AU$1-1,11),"-")</f>
        <v>-</v>
      </c>
      <c r="AV233" s="123" t="str">
        <f>IF($O233&gt;=AV$1,INDEX(整列!$A$2:$K$3512,MATCH($A233,整列!$A$2:$A$3512,0)+AV$1-1,11),"-")</f>
        <v>-</v>
      </c>
      <c r="AW233" s="123" t="str">
        <f>IF($O233&gt;=AW$1,INDEX(整列!$A$2:$K$3512,MATCH($A233,整列!$A$2:$A$3512,0)+AW$1-1,11),"-")</f>
        <v>-</v>
      </c>
      <c r="AX233" s="123" t="str">
        <f>IF($O233&gt;=AX$1,INDEX(整列!$A$2:$K$3512,MATCH($A233,整列!$A$2:$A$3512,0)+AX$1-1,11),"-")</f>
        <v>-</v>
      </c>
      <c r="AY233" s="123" t="str">
        <f>IF($O233&gt;=AY$1,INDEX(整列!$A$2:$K$3512,MATCH($A233,整列!$A$2:$A$3512,0)+AY$1-1,11),"-")</f>
        <v>-</v>
      </c>
      <c r="AZ233" s="123" t="str">
        <f>IF($O233&gt;=AZ$1,INDEX(整列!$A$2:$K$3512,MATCH($A233,整列!$A$2:$A$3512,0)+AZ$1-1,11),"-")</f>
        <v>-</v>
      </c>
      <c r="BA233" s="123" t="str">
        <f>IF($O233&gt;=BA$1,INDEX(整列!$A$2:$K$3512,MATCH($A233,整列!$A$2:$A$3512,0)+BA$1-1,11),"-")</f>
        <v>-</v>
      </c>
      <c r="BB233" s="123" t="str">
        <f>IF($O233&gt;=BB$1,INDEX(整列!$A$2:$K$3512,MATCH($A233,整列!$A$2:$A$3512,0)+BB$1-1,11),"-")</f>
        <v>-</v>
      </c>
      <c r="BC233" s="123" t="str">
        <f>IF($O233&gt;=BC$1,INDEX(整列!$A$2:$K$3512,MATCH($A233,整列!$A$2:$A$3512,0)+BC$1-1,11),"-")</f>
        <v>-</v>
      </c>
      <c r="BD233" s="123" t="str">
        <f>IF($O233&gt;=BD$1,INDEX(整列!$A$2:$K$3512,MATCH($A233,整列!$A$2:$A$3512,0)+BD$1-1,11),"-")</f>
        <v>-</v>
      </c>
      <c r="BE233" s="123" t="str">
        <f>IF($O233&gt;=BE$1,INDEX(整列!$A$2:$K$3512,MATCH($A233,整列!$A$2:$A$3512,0)+BE$1-1,11),"-")</f>
        <v>-</v>
      </c>
      <c r="BF233" s="123" t="str">
        <f>IF($O233&gt;=BF$1,INDEX(整列!$A$2:$K$3512,MATCH($A233,整列!$A$2:$A$3512,0)+BF$1-1,11),"-")</f>
        <v>-</v>
      </c>
      <c r="BG233" s="123" t="str">
        <f>IF($O233&gt;=BG$1,INDEX(整列!$A$2:$K$3512,MATCH($A233,整列!$A$2:$A$3512,0)+BG$1-1,11),"-")</f>
        <v>-</v>
      </c>
      <c r="BH233" s="123" t="str">
        <f>IF($O233&gt;=BH$1,INDEX(整列!$A$2:$K$3512,MATCH($A233,整列!$A$2:$A$3512,0)+BH$1-1,11),"-")</f>
        <v>-</v>
      </c>
      <c r="BI233" s="123" t="str">
        <f>IF($O233&gt;=BI$1,INDEX(整列!$A$2:$K$3512,MATCH($A233,整列!$A$2:$A$3512,0)+BI$1-1,11),"-")</f>
        <v>-</v>
      </c>
      <c r="BJ233" s="123" t="str">
        <f>IF($O233&gt;=BJ$1,INDEX(整列!$A$2:$K$3512,MATCH($A233,整列!$A$2:$A$3512,0)+BJ$1-1,11),"-")</f>
        <v>-</v>
      </c>
      <c r="BK233" s="123" t="str">
        <f>IF($O233&gt;=BK$1,INDEX(整列!$A$2:$K$3512,MATCH($A233,整列!$A$2:$A$3512,0)+BK$1-1,11),"-")</f>
        <v>-</v>
      </c>
      <c r="BL233" s="123" t="str">
        <f>IF($O233&gt;=BL$1,INDEX(整列!$A$2:$K$3512,MATCH($A233,整列!$A$2:$A$3512,0)+BL$1-1,11),"-")</f>
        <v>-</v>
      </c>
      <c r="BM233" s="123" t="str">
        <f>IF($O233&gt;=BM$1,INDEX(整列!$A$2:$K$3512,MATCH($A233,整列!$A$2:$A$3512,0)+BM$1-1,11),"-")</f>
        <v>-</v>
      </c>
      <c r="BN233" s="123" t="str">
        <f>IF($O233&gt;=BN$1,INDEX(整列!$A$2:$K$3512,MATCH($A233,整列!$A$2:$A$3512,0)+BN$1-1,11),"-")</f>
        <v>-</v>
      </c>
      <c r="BO233" s="123" t="str">
        <f>IF($O233&gt;=BO$1,INDEX(整列!$A$2:$K$3512,MATCH($A233,整列!$A$2:$A$3512,0)+BO$1-1,11),"-")</f>
        <v>-</v>
      </c>
      <c r="BP233" s="123" t="str">
        <f>IF($O233&gt;=BP$1,INDEX(整列!$A$2:$K$3512,MATCH($A233,整列!$A$2:$A$3512,0)+BP$1-1,11),"-")</f>
        <v>-</v>
      </c>
      <c r="BQ233" s="123" t="str">
        <f>IF($O233&gt;=BQ$1,INDEX(整列!$A$2:$K$3512,MATCH($A233,整列!$A$2:$A$3512,0)+BQ$1-1,11),"-")</f>
        <v>-</v>
      </c>
      <c r="BR233" s="123" t="str">
        <f>IF($O233&gt;=BR$1,INDEX(整列!$A$2:$K$3512,MATCH($A233,整列!$A$2:$A$3512,0)+BR$1-1,11),"-")</f>
        <v>-</v>
      </c>
      <c r="BS233" s="123" t="str">
        <f>IF($O233&gt;=BS$1,INDEX(整列!$A$2:$K$3512,MATCH($A233,整列!$A$2:$A$3512,0)+BS$1-1,11),"-")</f>
        <v>-</v>
      </c>
      <c r="BT233" s="123" t="str">
        <f>IF($O233&gt;=BT$1,INDEX(整列!$A$2:$K$3512,MATCH($A233,整列!$A$2:$A$3512,0)+BT$1-1,11),"-")</f>
        <v>-</v>
      </c>
      <c r="BU233" s="123" t="str">
        <f>IF($O233&gt;=BU$1,INDEX(整列!$A$2:$K$3512,MATCH($A233,整列!$A$2:$A$3512,0)+BU$1-1,11),"-")</f>
        <v>-</v>
      </c>
      <c r="BV233" s="123" t="str">
        <f>IF($O233&gt;=BV$1,INDEX(整列!$A$2:$K$3512,MATCH($A233,整列!$A$2:$A$3512,0)+BV$1-1,11),"-")</f>
        <v>-</v>
      </c>
      <c r="BW233" s="123" t="str">
        <f>IF($O233&gt;=BW$1,INDEX(整列!$A$2:$K$3512,MATCH($A233,整列!$A$2:$A$3512,0)+BW$1-1,11),"-")</f>
        <v>-</v>
      </c>
      <c r="BX233" s="123" t="str">
        <f>IF($O233&gt;=BX$1,INDEX(整列!$A$2:$K$3512,MATCH($A233,整列!$A$2:$A$3512,0)+BX$1-1,11),"-")</f>
        <v>-</v>
      </c>
      <c r="BY233" s="123" t="str">
        <f>IF($O233&gt;=BY$1,INDEX(整列!$A$2:$K$3512,MATCH($A233,整列!$A$2:$A$3512,0)+BY$1-1,11),"-")</f>
        <v>-</v>
      </c>
      <c r="BZ233" s="123" t="str">
        <f>IF($O233&gt;=BZ$1,INDEX(整列!$A$2:$K$3512,MATCH($A233,整列!$A$2:$A$3512,0)+BZ$1-1,11),"-")</f>
        <v>-</v>
      </c>
      <c r="CA233" s="123" t="str">
        <f>IF($O233&gt;=CA$1,INDEX(整列!$A$2:$K$3512,MATCH($A233,整列!$A$2:$A$3512,0)+CA$1-1,11),"-")</f>
        <v>-</v>
      </c>
      <c r="CB233" s="123" t="str">
        <f>IF($O233&gt;=CB$1,INDEX(整列!$A$2:$K$3512,MATCH($A233,整列!$A$2:$A$3512,0)+CB$1-1,11),"-")</f>
        <v>-</v>
      </c>
      <c r="CC233" s="123" t="str">
        <f>IF($O233&gt;=CC$1,INDEX(整列!$A$2:$K$3512,MATCH($A233,整列!$A$2:$A$3512,0)+CC$1-1,11),"-")</f>
        <v>-</v>
      </c>
      <c r="CD233" s="123" t="str">
        <f>IF($O233&gt;=CD$1,INDEX(整列!$A$2:$K$3512,MATCH($A233,整列!$A$2:$A$3512,0)+CD$1-1,11),"-")</f>
        <v>-</v>
      </c>
      <c r="CE233" s="123" t="str">
        <f>IF($O233&gt;=CE$1,INDEX(整列!$A$2:$K$3512,MATCH($A233,整列!$A$2:$A$3512,0)+CE$1-1,11),"-")</f>
        <v>-</v>
      </c>
      <c r="CF233" s="123" t="str">
        <f>IF($O233&gt;=CF$1,INDEX(整列!$A$2:$K$3512,MATCH($A233,整列!$A$2:$A$3512,0)+CF$1-1,11),"-")</f>
        <v>-</v>
      </c>
      <c r="CG233" s="123" t="str">
        <f>IF($O233&gt;=CG$1,INDEX(整列!$A$2:$K$3512,MATCH($A233,整列!$A$2:$A$3512,0)+CG$1-1,11),"-")</f>
        <v>-</v>
      </c>
      <c r="CH233" s="123" t="str">
        <f>IF($O233&gt;=CH$1,INDEX(整列!$A$2:$K$3512,MATCH($A233,整列!$A$2:$A$3512,0)+CH$1-1,11),"-")</f>
        <v>-</v>
      </c>
      <c r="CI233" s="123" t="str">
        <f>IF($O233&gt;=CI$1,INDEX(整列!$A$2:$K$3512,MATCH($A233,整列!$A$2:$A$3512,0)+CI$1-1,11),"-")</f>
        <v>-</v>
      </c>
      <c r="CJ233" s="123" t="str">
        <f>IF($O233&gt;=CJ$1,INDEX(整列!$A$2:$K$3512,MATCH($A233,整列!$A$2:$A$3512,0)+CJ$1-1,11),"-")</f>
        <v>-</v>
      </c>
      <c r="CK233" s="123" t="str">
        <f>IF($O233&gt;=CK$1,INDEX(整列!$A$2:$K$3512,MATCH($A233,整列!$A$2:$A$3512,0)+CK$1-1,11),"-")</f>
        <v>-</v>
      </c>
      <c r="CL233" s="123" t="str">
        <f>IF($O233&gt;=CL$1,INDEX(整列!$A$2:$K$3512,MATCH($A233,整列!$A$2:$A$3512,0)+CL$1-1,11),"-")</f>
        <v>-</v>
      </c>
      <c r="CM233" s="123" t="str">
        <f>IF($O233&gt;=CM$1,INDEX(整列!$A$2:$K$3512,MATCH($A233,整列!$A$2:$A$3512,0)+CM$1-1,11),"-")</f>
        <v>-</v>
      </c>
      <c r="CN233" s="123" t="str">
        <f>IF($O233&gt;=CN$1,INDEX(整列!$A$2:$K$3512,MATCH($A233,整列!$A$2:$A$3512,0)+CN$1-1,11),"-")</f>
        <v>-</v>
      </c>
      <c r="CO233" s="123" t="str">
        <f>IF($O233&gt;=CO$1,INDEX(整列!$A$2:$K$3512,MATCH($A233,整列!$A$2:$A$3512,0)+CO$1-1,11),"-")</f>
        <v>-</v>
      </c>
      <c r="CP233" s="123" t="str">
        <f>IF($O233&gt;=CP$1,INDEX(整列!$A$2:$K$3512,MATCH($A233,整列!$A$2:$A$3512,0)+CP$1-1,11),"-")</f>
        <v>-</v>
      </c>
      <c r="CQ233" s="123" t="str">
        <f>IF($O233&gt;=CQ$1,INDEX(整列!$A$2:$K$3512,MATCH($A233,整列!$A$2:$A$3512,0)+CQ$1-1,11),"-")</f>
        <v>-</v>
      </c>
      <c r="CR233" s="123" t="str">
        <f>IF($O233&gt;=CR$1,INDEX(整列!$A$2:$K$3512,MATCH($A233,整列!$A$2:$A$3512,0)+CR$1-1,11),"-")</f>
        <v>-</v>
      </c>
      <c r="CS233" s="123" t="str">
        <f>IF($O233&gt;=CS$1,INDEX(整列!$A$2:$K$3512,MATCH($A233,整列!$A$2:$A$3512,0)+CS$1-1,11),"-")</f>
        <v>-</v>
      </c>
      <c r="CT233" s="123" t="str">
        <f>IF($O233&gt;=CT$1,INDEX(整列!$A$2:$K$3512,MATCH($A233,整列!$A$2:$A$3512,0)+CT$1-1,11),"-")</f>
        <v>-</v>
      </c>
      <c r="CU233" s="123" t="str">
        <f>IF($O233&gt;=CU$1,INDEX(整列!$A$2:$K$3512,MATCH($A233,整列!$A$2:$A$3512,0)+CU$1-1,11),"-")</f>
        <v>-</v>
      </c>
      <c r="CV233" s="123" t="str">
        <f>IF($O233&gt;=CV$1,INDEX(整列!$A$2:$K$3512,MATCH($A233,整列!$A$2:$A$3512,0)+CV$1-1,11),"-")</f>
        <v>-</v>
      </c>
      <c r="CW233" s="123" t="str">
        <f>IF($O233&gt;=CW$1,INDEX(整列!$A$2:$K$3512,MATCH($A233,整列!$A$2:$A$3512,0)+CW$1-1,11),"-")</f>
        <v>-</v>
      </c>
      <c r="CX233" s="123" t="str">
        <f>IF($O233&gt;=CX$1,INDEX(整列!$A$2:$K$3512,MATCH($A233,整列!$A$2:$A$3512,0)+CX$1-1,11),"-")</f>
        <v>-</v>
      </c>
      <c r="CY233" s="123" t="str">
        <f>IF($O233&gt;=CY$1,INDEX(整列!$A$2:$K$3512,MATCH($A233,整列!$A$2:$A$3512,0)+CY$1-1,11),"-")</f>
        <v>-</v>
      </c>
      <c r="CZ233" s="123" t="str">
        <f>IF($O233&gt;=CZ$1,INDEX(整列!$A$2:$K$3512,MATCH($A233,整列!$A$2:$A$3512,0)+CZ$1-1,11),"-")</f>
        <v>-</v>
      </c>
      <c r="DA233" s="123" t="str">
        <f>IF($O233&gt;=DA$1,INDEX(整列!$A$2:$K$3512,MATCH($A233,整列!$A$2:$A$3512,0)+DA$1-1,11),"-")</f>
        <v>-</v>
      </c>
      <c r="DB233" s="123" t="str">
        <f>IF($O233&gt;=DB$1,INDEX(整列!$A$2:$K$3512,MATCH($A233,整列!$A$2:$A$3512,0)+DB$1-1,11),"-")</f>
        <v>-</v>
      </c>
      <c r="DC233" s="123" t="str">
        <f>IF($O233&gt;=DC$1,INDEX(整列!$A$2:$K$3512,MATCH($A233,整列!$A$2:$A$3512,0)+DC$1-1,11),"-")</f>
        <v>-</v>
      </c>
      <c r="DD233" s="123" t="str">
        <f>IF($O233&gt;=DD$1,INDEX(整列!$A$2:$K$3512,MATCH($A233,整列!$A$2:$A$3512,0)+DD$1-1,11),"-")</f>
        <v>-</v>
      </c>
      <c r="DE233" s="123" t="str">
        <f>IF($O233&gt;=DE$1,INDEX(整列!$A$2:$K$3512,MATCH($A233,整列!$A$2:$A$3512,0)+DE$1-1,11),"-")</f>
        <v>-</v>
      </c>
      <c r="DF233" s="123" t="str">
        <f>IF($O233&gt;=DF$1,INDEX(整列!$A$2:$K$3512,MATCH($A233,整列!$A$2:$A$3512,0)+DF$1-1,11),"-")</f>
        <v>-</v>
      </c>
      <c r="DG233" s="123" t="str">
        <f>IF($O233&gt;=DG$1,INDEX(整列!$A$2:$K$3512,MATCH($A233,整列!$A$2:$A$3512,0)+DG$1-1,11),"-")</f>
        <v>-</v>
      </c>
      <c r="DH233" s="123" t="str">
        <f>IF($O233&gt;=DH$1,INDEX(整列!$A$2:$K$3512,MATCH($A233,整列!$A$2:$A$3512,0)+DH$1-1,11),"-")</f>
        <v>-</v>
      </c>
      <c r="DI233" s="123" t="str">
        <f>IF($O233&gt;=DI$1,INDEX(整列!$A$2:$K$3512,MATCH($A233,整列!$A$2:$A$3512,0)+DI$1-1,11),"-")</f>
        <v>-</v>
      </c>
      <c r="DJ233" s="123" t="str">
        <f>IF($O233&gt;=DJ$1,INDEX(整列!$A$2:$K$3512,MATCH($A233,整列!$A$2:$A$3512,0)+DJ$1-1,11),"-")</f>
        <v>-</v>
      </c>
      <c r="DK233" s="123" t="str">
        <f>IF($O233&gt;=DK$1,INDEX(整列!$A$2:$K$3512,MATCH($A233,整列!$A$2:$A$3512,0)+DK$1-1,11),"-")</f>
        <v>-</v>
      </c>
      <c r="DL233" s="123" t="str">
        <f>IF($O233&gt;=DL$1,INDEX(整列!$A$2:$K$3512,MATCH($A233,整列!$A$2:$A$3512,0)+DL$1-1,11),"-")</f>
        <v>-</v>
      </c>
      <c r="DM233" s="123" t="str">
        <f>IF($O233&gt;=DM$1,INDEX(整列!$A$2:$K$3512,MATCH($A233,整列!$A$2:$A$3512,0)+DM$1-1,11),"-")</f>
        <v>-</v>
      </c>
      <c r="DN233" s="123" t="str">
        <f>IF($O233&gt;=DN$1,INDEX(整列!$A$2:$K$3512,MATCH($A233,整列!$A$2:$A$3512,0)+DN$1-1,11),"-")</f>
        <v>-</v>
      </c>
      <c r="DO233" s="123" t="str">
        <f>IF($O233&gt;=DO$1,INDEX(整列!$A$2:$K$3512,MATCH($A233,整列!$A$2:$A$3512,0)+DO$1-1,11),"-")</f>
        <v>-</v>
      </c>
      <c r="DP233" s="123" t="str">
        <f>IF($O233&gt;=DP$1,INDEX(整列!$A$2:$K$3512,MATCH($A233,整列!$A$2:$A$3512,0)+DP$1-1,11),"-")</f>
        <v>-</v>
      </c>
      <c r="DQ233" s="123" t="str">
        <f>IF($O233&gt;=DQ$1,INDEX(整列!$A$2:$K$3512,MATCH($A233,整列!$A$2:$A$3512,0)+DQ$1-1,11),"-")</f>
        <v>-</v>
      </c>
      <c r="DR233" s="123" t="str">
        <f>IF($O233&gt;=DR$1,INDEX(整列!$A$2:$K$3512,MATCH($A233,整列!$A$2:$A$3512,0)+DR$1-1,11),"-")</f>
        <v>-</v>
      </c>
      <c r="DS233" s="123" t="str">
        <f>IF($O233&gt;=DS$1,INDEX(整列!$A$2:$K$3512,MATCH($A233,整列!$A$2:$A$3512,0)+DS$1-1,11),"-")</f>
        <v>-</v>
      </c>
      <c r="DT233" s="123" t="str">
        <f>IF($O233&gt;=DT$1,INDEX(整列!$A$2:$K$3512,MATCH($A233,整列!$A$2:$A$3512,0)+DT$1-1,11),"-")</f>
        <v>-</v>
      </c>
      <c r="DU233" s="123" t="str">
        <f>IF($O233&gt;=DU$1,INDEX(整列!$A$2:$K$3512,MATCH($A233,整列!$A$2:$A$3512,0)+DU$1-1,11),"-")</f>
        <v>-</v>
      </c>
      <c r="DV233" s="123" t="str">
        <f>IF($O233&gt;=DV$1,INDEX(整列!$A$2:$K$3512,MATCH($A233,整列!$A$2:$A$3512,0)+DV$1-1,11),"-")</f>
        <v>-</v>
      </c>
      <c r="DW233" s="123" t="str">
        <f>IF($O233&gt;=DW$1,INDEX(整列!$A$2:$K$3512,MATCH($A233,整列!$A$2:$A$3512,0)+DW$1-1,11),"-")</f>
        <v>-</v>
      </c>
      <c r="DX233" s="123" t="str">
        <f>IF($O233&gt;=DX$1,INDEX(整列!$A$2:$K$3512,MATCH($A233,整列!$A$2:$A$3512,0)+DX$1-1,11),"-")</f>
        <v>-</v>
      </c>
      <c r="DY233" s="123" t="str">
        <f>IF($O233&gt;=DY$1,INDEX(整列!$A$2:$K$3512,MATCH($A233,整列!$A$2:$A$3512,0)+DY$1-1,11),"-")</f>
        <v>-</v>
      </c>
      <c r="DZ233" s="123" t="str">
        <f>IF($O233&gt;=DZ$1,INDEX(整列!$A$2:$K$3512,MATCH($A233,整列!$A$2:$A$3512,0)+DZ$1-1,11),"-")</f>
        <v>-</v>
      </c>
      <c r="EA233" s="123" t="str">
        <f>IF($O233&gt;=EA$1,INDEX(整列!$A$2:$K$3512,MATCH($A233,整列!$A$2:$A$3512,0)+EA$1-1,11),"-")</f>
        <v>-</v>
      </c>
      <c r="EB233" s="123" t="str">
        <f>IF($O233&gt;=EB$1,INDEX(整列!$A$2:$K$3512,MATCH($A233,整列!$A$2:$A$3512,0)+EB$1-1,11),"-")</f>
        <v>-</v>
      </c>
      <c r="EC233" s="123" t="str">
        <f>IF($O233&gt;=EC$1,INDEX(整列!$A$2:$K$3512,MATCH($A233,整列!$A$2:$A$3512,0)+EC$1-1,11),"-")</f>
        <v>-</v>
      </c>
      <c r="ED233" s="123" t="str">
        <f>IF($O233&gt;=ED$1,INDEX(整列!$A$2:$K$3512,MATCH($A233,整列!$A$2:$A$3512,0)+ED$1-1,11),"-")</f>
        <v>-</v>
      </c>
      <c r="EE233" s="123" t="str">
        <f>IF($O233&gt;=EE$1,INDEX(整列!$A$2:$K$3512,MATCH($A233,整列!$A$2:$A$3512,0)+EE$1-1,11),"-")</f>
        <v>-</v>
      </c>
      <c r="EF233" s="123" t="str">
        <f>IF($O233&gt;=EF$1,INDEX(整列!$A$2:$K$3512,MATCH($A233,整列!$A$2:$A$3512,0)+EF$1-1,11),"-")</f>
        <v>-</v>
      </c>
      <c r="EG233" s="123" t="str">
        <f>IF($O233&gt;=EG$1,INDEX(整列!$A$2:$K$3512,MATCH($A233,整列!$A$2:$A$3512,0)+EG$1-1,11),"-")</f>
        <v>-</v>
      </c>
      <c r="EH233" s="123" t="str">
        <f>IF($O233&gt;=EH$1,INDEX(整列!$A$2:$K$3512,MATCH($A233,整列!$A$2:$A$3512,0)+EH$1-1,11),"-")</f>
        <v>-</v>
      </c>
      <c r="EI233" s="123" t="str">
        <f>IF($O233&gt;=EI$1,INDEX(整列!$A$2:$K$3512,MATCH($A233,整列!$A$2:$A$3512,0)+EI$1-1,11),"-")</f>
        <v>-</v>
      </c>
      <c r="EJ233" s="123" t="str">
        <f>IF($O233&gt;=EJ$1,INDEX(整列!$A$2:$K$3512,MATCH($A233,整列!$A$2:$A$3512,0)+EJ$1-1,11),"-")</f>
        <v>-</v>
      </c>
      <c r="EK233" s="123" t="str">
        <f>IF($O233&gt;=EK$1,INDEX(整列!$A$2:$K$3512,MATCH($A233,整列!$A$2:$A$3512,0)+EK$1-1,11),"-")</f>
        <v>-</v>
      </c>
      <c r="EL233" s="123" t="str">
        <f>IF($O233&gt;=EL$1,INDEX(整列!$A$2:$K$3512,MATCH($A233,整列!$A$2:$A$3512,0)+EL$1-1,11),"-")</f>
        <v>-</v>
      </c>
      <c r="EM233" s="123" t="str">
        <f>IF($O233&gt;=EM$1,INDEX(整列!$A$2:$K$3512,MATCH($A233,整列!$A$2:$A$3512,0)+EM$1-1,11),"-")</f>
        <v>-</v>
      </c>
      <c r="EN233" s="123" t="str">
        <f>IF($O233&gt;=EN$1,INDEX(整列!$A$2:$K$3512,MATCH($A233,整列!$A$2:$A$3512,0)+EN$1-1,11),"-")</f>
        <v>-</v>
      </c>
      <c r="EO233" s="123" t="str">
        <f>IF($O233&gt;=EO$1,INDEX(整列!$A$2:$K$3512,MATCH($A233,整列!$A$2:$A$3512,0)+EO$1-1,11),"-")</f>
        <v>-</v>
      </c>
      <c r="EP233" s="123" t="str">
        <f>IF($O233&gt;=EP$1,INDEX(整列!$A$2:$K$3512,MATCH($A233,整列!$A$2:$A$3512,0)+EP$1-1,11),"-")</f>
        <v>-</v>
      </c>
      <c r="EQ233" s="123" t="str">
        <f>IF($O233&gt;=EQ$1,INDEX(整列!$A$2:$K$3512,MATCH($A233,整列!$A$2:$A$3512,0)+EQ$1-1,11),"-")</f>
        <v>-</v>
      </c>
      <c r="ER233" s="123" t="str">
        <f>IF($O233&gt;=ER$1,INDEX(整列!$A$2:$K$3512,MATCH($A233,整列!$A$2:$A$3512,0)+ER$1-1,11),"-")</f>
        <v>-</v>
      </c>
      <c r="ES233" s="123" t="str">
        <f>IF($O233&gt;=ES$1,INDEX(整列!$A$2:$K$3512,MATCH($A233,整列!$A$2:$A$3512,0)+ES$1-1,11),"-")</f>
        <v>-</v>
      </c>
      <c r="ET233" s="123" t="str">
        <f>IF($O233&gt;=ET$1,INDEX(整列!$A$2:$K$3512,MATCH($A233,整列!$A$2:$A$3512,0)+ET$1-1,11),"-")</f>
        <v>-</v>
      </c>
      <c r="EU233" s="123" t="str">
        <f>IF($O233&gt;=EU$1,INDEX(整列!$A$2:$K$3512,MATCH($A233,整列!$A$2:$A$3512,0)+EU$1-1,11),"-")</f>
        <v>-</v>
      </c>
      <c r="EV233" s="123" t="str">
        <f>IF($O233&gt;=EV$1,INDEX(整列!$A$2:$K$3512,MATCH($A233,整列!$A$2:$A$3512,0)+EV$1-1,11),"-")</f>
        <v>-</v>
      </c>
      <c r="EW233" s="123" t="str">
        <f>IF($O233&gt;=EW$1,INDEX(整列!$A$2:$K$3512,MATCH($A233,整列!$A$2:$A$3512,0)+EW$1-1,11),"-")</f>
        <v>-</v>
      </c>
      <c r="EX233" s="123" t="str">
        <f>IF($O233&gt;=EX$1,INDEX(整列!$A$2:$K$3512,MATCH($A233,整列!$A$2:$A$3512,0)+EX$1-1,11),"-")</f>
        <v>-</v>
      </c>
      <c r="EY233" s="123" t="str">
        <f>IF($O233&gt;=EY$1,INDEX(整列!$A$2:$K$3512,MATCH($A233,整列!$A$2:$A$3512,0)+EY$1-1,11),"-")</f>
        <v>-</v>
      </c>
      <c r="EZ233" s="123" t="str">
        <f>IF($O233&gt;=EZ$1,INDEX(整列!$A$2:$K$3512,MATCH($A233,整列!$A$2:$A$3512,0)+EZ$1-1,11),"-")</f>
        <v>-</v>
      </c>
      <c r="FA233" s="123" t="str">
        <f>IF($O233&gt;=FA$1,INDEX(整列!$A$2:$K$3512,MATCH($A233,整列!$A$2:$A$3512,0)+FA$1-1,11),"-")</f>
        <v>-</v>
      </c>
      <c r="FB233" s="123" t="str">
        <f>IF($O233&gt;=FB$1,INDEX(整列!$A$2:$K$3512,MATCH($A233,整列!$A$2:$A$3512,0)+FB$1-1,11),"-")</f>
        <v>-</v>
      </c>
      <c r="FC233" s="123" t="str">
        <f>IF($O233&gt;=FC$1,INDEX(整列!$A$2:$K$3512,MATCH($A233,整列!$A$2:$A$3512,0)+FC$1-1,11),"-")</f>
        <v>-</v>
      </c>
      <c r="FD233" s="123" t="str">
        <f>IF($O233&gt;=FD$1,INDEX(整列!$A$2:$K$3512,MATCH($A233,整列!$A$2:$A$3512,0)+FD$1-1,11),"-")</f>
        <v>-</v>
      </c>
      <c r="FE233" s="123" t="str">
        <f>IF($O233&gt;=FE$1,INDEX(整列!$A$2:$K$3512,MATCH($A233,整列!$A$2:$A$3512,0)+FE$1-1,11),"-")</f>
        <v>-</v>
      </c>
      <c r="FF233" s="123" t="str">
        <f>IF($O233&gt;=FF$1,INDEX(整列!$A$2:$K$3512,MATCH($A233,整列!$A$2:$A$3512,0)+FF$1-1,11),"-")</f>
        <v>-</v>
      </c>
      <c r="FG233" s="123" t="str">
        <f>IF($O233&gt;=FG$1,INDEX(整列!$A$2:$K$3512,MATCH($A233,整列!$A$2:$A$3512,0)+FG$1-1,11),"-")</f>
        <v>-</v>
      </c>
      <c r="FH233" s="123" t="str">
        <f>IF($O233&gt;=FH$1,INDEX(整列!$A$2:$K$3512,MATCH($A233,整列!$A$2:$A$3512,0)+FH$1-1,11),"-")</f>
        <v>-</v>
      </c>
      <c r="FI233" s="123" t="str">
        <f>IF($O233&gt;=FI$1,INDEX(整列!$A$2:$K$3512,MATCH($A233,整列!$A$2:$A$3512,0)+FI$1-1,11),"-")</f>
        <v>-</v>
      </c>
      <c r="FJ233" s="123" t="str">
        <f>IF($O233&gt;=FJ$1,INDEX(整列!$A$2:$K$3512,MATCH($A233,整列!$A$2:$A$3512,0)+FJ$1-1,11),"-")</f>
        <v>-</v>
      </c>
      <c r="FK233" s="123" t="str">
        <f>IF($O233&gt;=FK$1,INDEX(整列!$A$2:$K$3512,MATCH($A233,整列!$A$2:$A$3512,0)+FK$1-1,11),"-")</f>
        <v>-</v>
      </c>
      <c r="FL233" s="123" t="str">
        <f>IF($O233&gt;=FL$1,INDEX(整列!$A$2:$K$3512,MATCH($A233,整列!$A$2:$A$3512,0)+FL$1-1,11),"-")</f>
        <v>-</v>
      </c>
      <c r="FM233" s="123" t="str">
        <f>IF($O233&gt;=FM$1,INDEX(整列!$A$2:$K$3512,MATCH($A233,整列!$A$2:$A$3512,0)+FM$1-1,11),"-")</f>
        <v>-</v>
      </c>
      <c r="FN233" s="123" t="str">
        <f>IF($O233&gt;=FN$1,INDEX(整列!$A$2:$K$3512,MATCH($A233,整列!$A$2:$A$3512,0)+FN$1-1,11),"-")</f>
        <v>-</v>
      </c>
      <c r="FO233" s="123" t="str">
        <f>IF($O233&gt;=FO$1,INDEX(整列!$A$2:$K$3512,MATCH($A233,整列!$A$2:$A$3512,0)+FO$1-1,11),"-")</f>
        <v>-</v>
      </c>
      <c r="FP233" s="123" t="str">
        <f>IF($O233&gt;=FP$1,INDEX(整列!$A$2:$K$3512,MATCH($A233,整列!$A$2:$A$3512,0)+FP$1-1,11),"-")</f>
        <v>-</v>
      </c>
      <c r="FQ233" s="123" t="str">
        <f>IF($O233&gt;=FQ$1,INDEX(整列!$A$2:$K$3512,MATCH($A233,整列!$A$2:$A$3512,0)+FQ$1-1,11),"-")</f>
        <v>-</v>
      </c>
      <c r="FR233" s="123" t="str">
        <f>IF($O233&gt;=FR$1,INDEX(整列!$A$2:$K$3512,MATCH($A233,整列!$A$2:$A$3512,0)+FR$1-1,11),"-")</f>
        <v>-</v>
      </c>
      <c r="FS233" s="123" t="str">
        <f>IF($O233&gt;=FS$1,INDEX(整列!$A$2:$K$3512,MATCH($A233,整列!$A$2:$A$3512,0)+FS$1-1,11),"-")</f>
        <v>-</v>
      </c>
      <c r="FT233" s="123" t="str">
        <f>IF($O233&gt;=FT$1,INDEX(整列!$A$2:$K$3512,MATCH($A233,整列!$A$2:$A$3512,0)+FT$1-1,11),"-")</f>
        <v>-</v>
      </c>
      <c r="FU233" s="123" t="str">
        <f>IF($O233&gt;=FU$1,INDEX(整列!$A$2:$K$3512,MATCH($A233,整列!$A$2:$A$3512,0)+FU$1-1,11),"-")</f>
        <v>-</v>
      </c>
      <c r="FV233" s="123" t="str">
        <f>IF($O233&gt;=FV$1,INDEX(整列!$A$2:$K$3512,MATCH($A233,整列!$A$2:$A$3512,0)+FV$1-1,11),"-")</f>
        <v>-</v>
      </c>
      <c r="FW233" s="123" t="str">
        <f>IF($O233&gt;=FW$1,INDEX(整列!$A$2:$K$3512,MATCH($A233,整列!$A$2:$A$3512,0)+FW$1-1,11),"-")</f>
        <v>-</v>
      </c>
      <c r="FX233" s="123" t="str">
        <f>IF($O233&gt;=FX$1,INDEX(整列!$A$2:$K$3512,MATCH($A233,整列!$A$2:$A$3512,0)+FX$1-1,11),"-")</f>
        <v>-</v>
      </c>
      <c r="FY233" s="123" t="str">
        <f>IF($O233&gt;=FY$1,INDEX(整列!$A$2:$K$3512,MATCH($A233,整列!$A$2:$A$3512,0)+FY$1-1,11),"-")</f>
        <v>-</v>
      </c>
      <c r="FZ233" s="123" t="str">
        <f>IF($O233&gt;=FZ$1,INDEX(整列!$A$2:$K$3512,MATCH($A233,整列!$A$2:$A$3512,0)+FZ$1-1,11),"-")</f>
        <v>-</v>
      </c>
      <c r="GA233" s="123" t="str">
        <f>IF($O233&gt;=GA$1,INDEX(整列!$A$2:$K$3512,MATCH($A233,整列!$A$2:$A$3512,0)+GA$1-1,11),"-")</f>
        <v>-</v>
      </c>
      <c r="GB233" s="123" t="str">
        <f>IF($O233&gt;=GB$1,INDEX(整列!$A$2:$K$3512,MATCH($A233,整列!$A$2:$A$3512,0)+GB$1-1,11),"-")</f>
        <v>-</v>
      </c>
      <c r="GC233" s="123" t="str">
        <f>IF($O233&gt;=GC$1,INDEX(整列!$A$2:$K$3512,MATCH($A233,整列!$A$2:$A$3512,0)+GC$1-1,11),"-")</f>
        <v>-</v>
      </c>
      <c r="GD233" s="123" t="str">
        <f>IF($O233&gt;=GD$1,INDEX(整列!$A$2:$K$3512,MATCH($A233,整列!$A$2:$A$3512,0)+GD$1-1,11),"-")</f>
        <v>-</v>
      </c>
      <c r="GE233" s="123" t="str">
        <f>IF($O233&gt;=GE$1,INDEX(整列!$A$2:$K$3512,MATCH($A233,整列!$A$2:$A$3512,0)+GE$1-1,11),"-")</f>
        <v>-</v>
      </c>
      <c r="GF233" s="123" t="str">
        <f>IF($O233&gt;=GF$1,INDEX(整列!$A$2:$K$3512,MATCH($A233,整列!$A$2:$A$3512,0)+GF$1-1,11),"-")</f>
        <v>-</v>
      </c>
      <c r="GG233" s="123" t="str">
        <f>IF($O233&gt;=GG$1,INDEX(整列!$A$2:$K$3512,MATCH($A233,整列!$A$2:$A$3512,0)+GG$1-1,11),"-")</f>
        <v>-</v>
      </c>
      <c r="GH233" s="123" t="str">
        <f>IF($O233&gt;=GH$1,INDEX(整列!$A$2:$K$3512,MATCH($A233,整列!$A$2:$A$3512,0)+GH$1-1,11),"-")</f>
        <v>-</v>
      </c>
      <c r="GI233" s="123" t="str">
        <f>IF($O233&gt;=GI$1,INDEX(整列!$A$2:$K$3512,MATCH($A233,整列!$A$2:$A$3512,0)+GI$1-1,11),"-")</f>
        <v>-</v>
      </c>
      <c r="GJ233" s="123" t="str">
        <f>IF($O233&gt;=GJ$1,INDEX(整列!$A$2:$K$3512,MATCH($A233,整列!$A$2:$A$3512,0)+GJ$1-1,11),"-")</f>
        <v>-</v>
      </c>
      <c r="GK233" s="123" t="str">
        <f>IF($O233&gt;=GK$1,INDEX(整列!$A$2:$K$3512,MATCH($A233,整列!$A$2:$A$3512,0)+GK$1-1,11),"-")</f>
        <v>-</v>
      </c>
      <c r="GL233" s="123" t="str">
        <f>IF($O233&gt;=GL$1,INDEX(整列!$A$2:$K$3512,MATCH($A233,整列!$A$2:$A$3512,0)+GL$1-1,11),"-")</f>
        <v>-</v>
      </c>
      <c r="GM233" s="123" t="str">
        <f>IF($O233&gt;=GM$1,INDEX(整列!$A$2:$K$3512,MATCH($A233,整列!$A$2:$A$3512,0)+GM$1-1,11),"-")</f>
        <v>-</v>
      </c>
      <c r="GN233" s="123" t="str">
        <f>IF($O233&gt;=GN$1,INDEX(整列!$A$2:$K$3512,MATCH($A233,整列!$A$2:$A$3512,0)+GN$1-1,11),"-")</f>
        <v>-</v>
      </c>
      <c r="GO233" s="123" t="str">
        <f>IF($O233&gt;=GO$1,INDEX(整列!$A$2:$K$3512,MATCH($A233,整列!$A$2:$A$3512,0)+GO$1-1,11),"-")</f>
        <v>-</v>
      </c>
      <c r="GP233" s="123" t="str">
        <f>IF($O233&gt;=GP$1,INDEX(整列!$A$2:$K$3512,MATCH($A233,整列!$A$2:$A$3512,0)+GP$1-1,11),"-")</f>
        <v>-</v>
      </c>
      <c r="GQ233" s="123" t="str">
        <f>IF($O233&gt;=GQ$1,INDEX(整列!$A$2:$K$3512,MATCH($A233,整列!$A$2:$A$3512,0)+GQ$1-1,11),"-")</f>
        <v>-</v>
      </c>
      <c r="GR233" s="123" t="str">
        <f>IF($O233&gt;=GR$1,INDEX(整列!$A$2:$K$3512,MATCH($A233,整列!$A$2:$A$3512,0)+GR$1-1,11),"-")</f>
        <v>-</v>
      </c>
      <c r="GS233" s="123" t="str">
        <f>IF($O233&gt;=GS$1,INDEX(整列!$A$2:$K$3512,MATCH($A233,整列!$A$2:$A$3512,0)+GS$1-1,11),"-")</f>
        <v>-</v>
      </c>
      <c r="GT233" s="123" t="str">
        <f>IF($O233&gt;=GT$1,INDEX(整列!$A$2:$K$3512,MATCH($A233,整列!$A$2:$A$3512,0)+GT$1-1,11),"-")</f>
        <v>-</v>
      </c>
      <c r="GU233" s="123" t="str">
        <f>IF($O233&gt;=GU$1,INDEX(整列!$A$2:$K$3512,MATCH($A233,整列!$A$2:$A$3512,0)+GU$1-1,11),"-")</f>
        <v>-</v>
      </c>
      <c r="GV233" s="123" t="str">
        <f>IF($O233&gt;=GV$1,INDEX(整列!$A$2:$K$3512,MATCH($A233,整列!$A$2:$A$3512,0)+GV$1-1,11),"-")</f>
        <v>-</v>
      </c>
      <c r="GW233" s="123" t="str">
        <f>IF($O233&gt;=GW$1,INDEX(整列!$A$2:$K$3512,MATCH($A233,整列!$A$2:$A$3512,0)+GW$1-1,11),"-")</f>
        <v>-</v>
      </c>
      <c r="GX233" s="123" t="str">
        <f>IF($O233&gt;=GX$1,INDEX(整列!$A$2:$K$3512,MATCH($A233,整列!$A$2:$A$3512,0)+GX$1-1,11),"-")</f>
        <v>-</v>
      </c>
      <c r="GY233" s="123" t="str">
        <f>IF($O233&gt;=GY$1,INDEX(整列!$A$2:$K$3512,MATCH($A233,整列!$A$2:$A$3512,0)+GY$1-1,11),"-")</f>
        <v>-</v>
      </c>
      <c r="GZ233" s="123" t="str">
        <f>IF($O233&gt;=GZ$1,INDEX(整列!$A$2:$K$3512,MATCH($A233,整列!$A$2:$A$3512,0)+GZ$1-1,11),"-")</f>
        <v>-</v>
      </c>
      <c r="HA233" s="123" t="str">
        <f>IF($O233&gt;=HA$1,INDEX(整列!$A$2:$K$3512,MATCH($A233,整列!$A$2:$A$3512,0)+HA$1-1,11),"-")</f>
        <v>-</v>
      </c>
      <c r="HB233" s="123" t="str">
        <f>IF($O233&gt;=HB$1,INDEX(整列!$A$2:$K$3512,MATCH($A233,整列!$A$2:$A$3512,0)+HB$1-1,11),"-")</f>
        <v>-</v>
      </c>
      <c r="HC233" s="123" t="str">
        <f>IF($O233&gt;=HC$1,INDEX(整列!$A$2:$K$3512,MATCH($A233,整列!$A$2:$A$3512,0)+HC$1-1,11),"-")</f>
        <v>-</v>
      </c>
      <c r="HD233" s="123" t="str">
        <f>IF($O233&gt;=HD$1,INDEX(整列!$A$2:$K$3512,MATCH($A233,整列!$A$2:$A$3512,0)+HD$1-1,11),"-")</f>
        <v>-</v>
      </c>
      <c r="HE233" s="123" t="str">
        <f>IF($O233&gt;=HE$1,INDEX(整列!$A$2:$K$3512,MATCH($A233,整列!$A$2:$A$3512,0)+HE$1-1,11),"-")</f>
        <v>-</v>
      </c>
      <c r="HF233" s="123" t="str">
        <f>IF($O233&gt;=HF$1,INDEX(整列!$A$2:$K$3512,MATCH($A233,整列!$A$2:$A$3512,0)+HF$1-1,11),"-")</f>
        <v>-</v>
      </c>
      <c r="HG233" s="123" t="str">
        <f>IF($O233&gt;=HG$1,INDEX(整列!$A$2:$K$3512,MATCH($A233,整列!$A$2:$A$3512,0)+HG$1-1,11),"-")</f>
        <v>-</v>
      </c>
      <c r="HH233" s="123" t="str">
        <f>IF($O233&gt;=HH$1,INDEX(整列!$A$2:$K$3512,MATCH($A233,整列!$A$2:$A$3512,0)+HH$1-1,11),"-")</f>
        <v>-</v>
      </c>
      <c r="HI233" s="123" t="str">
        <f>IF($O233&gt;=HI$1,INDEX(整列!$A$2:$K$3512,MATCH($A233,整列!$A$2:$A$3512,0)+HI$1-1,11),"-")</f>
        <v>-</v>
      </c>
      <c r="HJ233" s="123" t="str">
        <f>IF($O233&gt;=HJ$1,INDEX(整列!$A$2:$K$3512,MATCH($A233,整列!$A$2:$A$3512,0)+HJ$1-1,11),"-")</f>
        <v>-</v>
      </c>
      <c r="HK233" s="123" t="str">
        <f>IF($O233&gt;=HK$1,INDEX(整列!$A$2:$K$3512,MATCH($A233,整列!$A$2:$A$3512,0)+HK$1-1,11),"-")</f>
        <v>-</v>
      </c>
      <c r="HL233" s="123" t="str">
        <f>IF($O233&gt;=HL$1,INDEX(整列!$A$2:$K$3512,MATCH($A233,整列!$A$2:$A$3512,0)+HL$1-1,11),"-")</f>
        <v>-</v>
      </c>
      <c r="HP233" s="101" t="str">
        <f t="shared" si="23"/>
        <v>C09-0900-0000</v>
      </c>
      <c r="HQ233" s="115">
        <f>COUNTIF(整列!$A$2:$A$3512,HP233)</f>
        <v>2</v>
      </c>
    </row>
    <row r="234" spans="1:225" ht="13.5">
      <c r="A234" s="48" t="s">
        <v>669</v>
      </c>
      <c r="B234" s="48" t="s">
        <v>582</v>
      </c>
      <c r="C234" s="48" t="s">
        <v>583</v>
      </c>
      <c r="D234" s="48" t="s">
        <v>190</v>
      </c>
      <c r="E234" s="48" t="s">
        <v>665</v>
      </c>
      <c r="F234" s="48" t="s">
        <v>205</v>
      </c>
      <c r="G234" s="48" t="s">
        <v>670</v>
      </c>
      <c r="H234" s="48" t="s">
        <v>184</v>
      </c>
      <c r="I234" s="48"/>
      <c r="J234" s="48" t="s">
        <v>184</v>
      </c>
      <c r="K234" s="48"/>
      <c r="L234" s="48" t="s">
        <v>184</v>
      </c>
      <c r="M234" s="48"/>
      <c r="N234" s="119"/>
      <c r="O234" s="120">
        <f>COUNTIF(整列!$A$2:$A$3512,$A234)</f>
        <v>3</v>
      </c>
      <c r="P234" s="121">
        <f t="shared" si="18"/>
        <v>14156.666666666666</v>
      </c>
      <c r="Q234" s="121">
        <f t="shared" si="19"/>
        <v>2329.754398119157</v>
      </c>
      <c r="R234" s="122">
        <f t="shared" si="20"/>
        <v>16000</v>
      </c>
      <c r="S234" s="121">
        <f t="shared" si="21"/>
        <v>15600</v>
      </c>
      <c r="T234" s="121">
        <f t="shared" si="22"/>
        <v>10870</v>
      </c>
      <c r="U234" s="123">
        <f>IF($O234&gt;=U$1,INDEX(整列!$A$2:$K$3512,MATCH($A234,整列!$A$2:$A$3512,0)+U$1-1,11),"-")</f>
        <v>10870</v>
      </c>
      <c r="V234" s="123">
        <f>IF($O234&gt;=V$1,INDEX(整列!$A$2:$K$3512,MATCH($A234,整列!$A$2:$A$3512,0)+V$1-1,11),"-")</f>
        <v>16000</v>
      </c>
      <c r="W234" s="123">
        <f>IF($O234&gt;=W$1,INDEX(整列!$A$2:$K$3512,MATCH($A234,整列!$A$2:$A$3512,0)+W$1-1,11),"-")</f>
        <v>15600</v>
      </c>
      <c r="X234" s="123" t="str">
        <f>IF($O234&gt;=X$1,INDEX(整列!$A$2:$K$3512,MATCH($A234,整列!$A$2:$A$3512,0)+X$1-1,11),"-")</f>
        <v>-</v>
      </c>
      <c r="Y234" s="123" t="str">
        <f>IF($O234&gt;=Y$1,INDEX(整列!$A$2:$K$3512,MATCH($A234,整列!$A$2:$A$3512,0)+Y$1-1,11),"-")</f>
        <v>-</v>
      </c>
      <c r="Z234" s="123" t="str">
        <f>IF($O234&gt;=Z$1,INDEX(整列!$A$2:$K$3512,MATCH($A234,整列!$A$2:$A$3512,0)+Z$1-1,11),"-")</f>
        <v>-</v>
      </c>
      <c r="AA234" s="123" t="str">
        <f>IF($O234&gt;=AA$1,INDEX(整列!$A$2:$K$3512,MATCH($A234,整列!$A$2:$A$3512,0)+AA$1-1,11),"-")</f>
        <v>-</v>
      </c>
      <c r="AB234" s="123" t="str">
        <f>IF($O234&gt;=AB$1,INDEX(整列!$A$2:$K$3512,MATCH($A234,整列!$A$2:$A$3512,0)+AB$1-1,11),"-")</f>
        <v>-</v>
      </c>
      <c r="AC234" s="123" t="str">
        <f>IF($O234&gt;=AC$1,INDEX(整列!$A$2:$K$3512,MATCH($A234,整列!$A$2:$A$3512,0)+AC$1-1,11),"-")</f>
        <v>-</v>
      </c>
      <c r="AD234" s="123" t="str">
        <f>IF($O234&gt;=AD$1,INDEX(整列!$A$2:$K$3512,MATCH($A234,整列!$A$2:$A$3512,0)+AD$1-1,11),"-")</f>
        <v>-</v>
      </c>
      <c r="AE234" s="123" t="str">
        <f>IF($O234&gt;=AE$1,INDEX(整列!$A$2:$K$3512,MATCH($A234,整列!$A$2:$A$3512,0)+AE$1-1,11),"-")</f>
        <v>-</v>
      </c>
      <c r="AF234" s="123" t="str">
        <f>IF($O234&gt;=AF$1,INDEX(整列!$A$2:$K$3512,MATCH($A234,整列!$A$2:$A$3512,0)+AF$1-1,11),"-")</f>
        <v>-</v>
      </c>
      <c r="AG234" s="123" t="str">
        <f>IF($O234&gt;=AG$1,INDEX(整列!$A$2:$K$3512,MATCH($A234,整列!$A$2:$A$3512,0)+AG$1-1,11),"-")</f>
        <v>-</v>
      </c>
      <c r="AH234" s="123" t="str">
        <f>IF($O234&gt;=AH$1,INDEX(整列!$A$2:$K$3512,MATCH($A234,整列!$A$2:$A$3512,0)+AH$1-1,11),"-")</f>
        <v>-</v>
      </c>
      <c r="AI234" s="123" t="str">
        <f>IF($O234&gt;=AI$1,INDEX(整列!$A$2:$K$3512,MATCH($A234,整列!$A$2:$A$3512,0)+AI$1-1,11),"-")</f>
        <v>-</v>
      </c>
      <c r="AJ234" s="123" t="str">
        <f>IF($O234&gt;=AJ$1,INDEX(整列!$A$2:$K$3512,MATCH($A234,整列!$A$2:$A$3512,0)+AJ$1-1,11),"-")</f>
        <v>-</v>
      </c>
      <c r="AK234" s="123" t="str">
        <f>IF($O234&gt;=AK$1,INDEX(整列!$A$2:$K$3512,MATCH($A234,整列!$A$2:$A$3512,0)+AK$1-1,11),"-")</f>
        <v>-</v>
      </c>
      <c r="AL234" s="123" t="str">
        <f>IF($O234&gt;=AL$1,INDEX(整列!$A$2:$K$3512,MATCH($A234,整列!$A$2:$A$3512,0)+AL$1-1,11),"-")</f>
        <v>-</v>
      </c>
      <c r="AM234" s="123" t="str">
        <f>IF($O234&gt;=AM$1,INDEX(整列!$A$2:$K$3512,MATCH($A234,整列!$A$2:$A$3512,0)+AM$1-1,11),"-")</f>
        <v>-</v>
      </c>
      <c r="AN234" s="123" t="str">
        <f>IF($O234&gt;=AN$1,INDEX(整列!$A$2:$K$3512,MATCH($A234,整列!$A$2:$A$3512,0)+AN$1-1,11),"-")</f>
        <v>-</v>
      </c>
      <c r="AO234" s="123" t="str">
        <f>IF($O234&gt;=AO$1,INDEX(整列!$A$2:$K$3512,MATCH($A234,整列!$A$2:$A$3512,0)+AO$1-1,11),"-")</f>
        <v>-</v>
      </c>
      <c r="AP234" s="123" t="str">
        <f>IF($O234&gt;=AP$1,INDEX(整列!$A$2:$K$3512,MATCH($A234,整列!$A$2:$A$3512,0)+AP$1-1,11),"-")</f>
        <v>-</v>
      </c>
      <c r="AQ234" s="123" t="str">
        <f>IF($O234&gt;=AQ$1,INDEX(整列!$A$2:$K$3512,MATCH($A234,整列!$A$2:$A$3512,0)+AQ$1-1,11),"-")</f>
        <v>-</v>
      </c>
      <c r="AR234" s="123" t="str">
        <f>IF($O234&gt;=AR$1,INDEX(整列!$A$2:$K$3512,MATCH($A234,整列!$A$2:$A$3512,0)+AR$1-1,11),"-")</f>
        <v>-</v>
      </c>
      <c r="AS234" s="123" t="str">
        <f>IF($O234&gt;=AS$1,INDEX(整列!$A$2:$K$3512,MATCH($A234,整列!$A$2:$A$3512,0)+AS$1-1,11),"-")</f>
        <v>-</v>
      </c>
      <c r="AT234" s="123" t="str">
        <f>IF($O234&gt;=AT$1,INDEX(整列!$A$2:$K$3512,MATCH($A234,整列!$A$2:$A$3512,0)+AT$1-1,11),"-")</f>
        <v>-</v>
      </c>
      <c r="AU234" s="123" t="str">
        <f>IF($O234&gt;=AU$1,INDEX(整列!$A$2:$K$3512,MATCH($A234,整列!$A$2:$A$3512,0)+AU$1-1,11),"-")</f>
        <v>-</v>
      </c>
      <c r="AV234" s="123" t="str">
        <f>IF($O234&gt;=AV$1,INDEX(整列!$A$2:$K$3512,MATCH($A234,整列!$A$2:$A$3512,0)+AV$1-1,11),"-")</f>
        <v>-</v>
      </c>
      <c r="AW234" s="123" t="str">
        <f>IF($O234&gt;=AW$1,INDEX(整列!$A$2:$K$3512,MATCH($A234,整列!$A$2:$A$3512,0)+AW$1-1,11),"-")</f>
        <v>-</v>
      </c>
      <c r="AX234" s="123" t="str">
        <f>IF($O234&gt;=AX$1,INDEX(整列!$A$2:$K$3512,MATCH($A234,整列!$A$2:$A$3512,0)+AX$1-1,11),"-")</f>
        <v>-</v>
      </c>
      <c r="AY234" s="123" t="str">
        <f>IF($O234&gt;=AY$1,INDEX(整列!$A$2:$K$3512,MATCH($A234,整列!$A$2:$A$3512,0)+AY$1-1,11),"-")</f>
        <v>-</v>
      </c>
      <c r="AZ234" s="123" t="str">
        <f>IF($O234&gt;=AZ$1,INDEX(整列!$A$2:$K$3512,MATCH($A234,整列!$A$2:$A$3512,0)+AZ$1-1,11),"-")</f>
        <v>-</v>
      </c>
      <c r="BA234" s="123" t="str">
        <f>IF($O234&gt;=BA$1,INDEX(整列!$A$2:$K$3512,MATCH($A234,整列!$A$2:$A$3512,0)+BA$1-1,11),"-")</f>
        <v>-</v>
      </c>
      <c r="BB234" s="123" t="str">
        <f>IF($O234&gt;=BB$1,INDEX(整列!$A$2:$K$3512,MATCH($A234,整列!$A$2:$A$3512,0)+BB$1-1,11),"-")</f>
        <v>-</v>
      </c>
      <c r="BC234" s="123" t="str">
        <f>IF($O234&gt;=BC$1,INDEX(整列!$A$2:$K$3512,MATCH($A234,整列!$A$2:$A$3512,0)+BC$1-1,11),"-")</f>
        <v>-</v>
      </c>
      <c r="BD234" s="123" t="str">
        <f>IF($O234&gt;=BD$1,INDEX(整列!$A$2:$K$3512,MATCH($A234,整列!$A$2:$A$3512,0)+BD$1-1,11),"-")</f>
        <v>-</v>
      </c>
      <c r="BE234" s="123" t="str">
        <f>IF($O234&gt;=BE$1,INDEX(整列!$A$2:$K$3512,MATCH($A234,整列!$A$2:$A$3512,0)+BE$1-1,11),"-")</f>
        <v>-</v>
      </c>
      <c r="BF234" s="123" t="str">
        <f>IF($O234&gt;=BF$1,INDEX(整列!$A$2:$K$3512,MATCH($A234,整列!$A$2:$A$3512,0)+BF$1-1,11),"-")</f>
        <v>-</v>
      </c>
      <c r="BG234" s="123" t="str">
        <f>IF($O234&gt;=BG$1,INDEX(整列!$A$2:$K$3512,MATCH($A234,整列!$A$2:$A$3512,0)+BG$1-1,11),"-")</f>
        <v>-</v>
      </c>
      <c r="BH234" s="123" t="str">
        <f>IF($O234&gt;=BH$1,INDEX(整列!$A$2:$K$3512,MATCH($A234,整列!$A$2:$A$3512,0)+BH$1-1,11),"-")</f>
        <v>-</v>
      </c>
      <c r="BI234" s="123" t="str">
        <f>IF($O234&gt;=BI$1,INDEX(整列!$A$2:$K$3512,MATCH($A234,整列!$A$2:$A$3512,0)+BI$1-1,11),"-")</f>
        <v>-</v>
      </c>
      <c r="BJ234" s="123" t="str">
        <f>IF($O234&gt;=BJ$1,INDEX(整列!$A$2:$K$3512,MATCH($A234,整列!$A$2:$A$3512,0)+BJ$1-1,11),"-")</f>
        <v>-</v>
      </c>
      <c r="BK234" s="123" t="str">
        <f>IF($O234&gt;=BK$1,INDEX(整列!$A$2:$K$3512,MATCH($A234,整列!$A$2:$A$3512,0)+BK$1-1,11),"-")</f>
        <v>-</v>
      </c>
      <c r="BL234" s="123" t="str">
        <f>IF($O234&gt;=BL$1,INDEX(整列!$A$2:$K$3512,MATCH($A234,整列!$A$2:$A$3512,0)+BL$1-1,11),"-")</f>
        <v>-</v>
      </c>
      <c r="BM234" s="123" t="str">
        <f>IF($O234&gt;=BM$1,INDEX(整列!$A$2:$K$3512,MATCH($A234,整列!$A$2:$A$3512,0)+BM$1-1,11),"-")</f>
        <v>-</v>
      </c>
      <c r="BN234" s="123" t="str">
        <f>IF($O234&gt;=BN$1,INDEX(整列!$A$2:$K$3512,MATCH($A234,整列!$A$2:$A$3512,0)+BN$1-1,11),"-")</f>
        <v>-</v>
      </c>
      <c r="BO234" s="123" t="str">
        <f>IF($O234&gt;=BO$1,INDEX(整列!$A$2:$K$3512,MATCH($A234,整列!$A$2:$A$3512,0)+BO$1-1,11),"-")</f>
        <v>-</v>
      </c>
      <c r="BP234" s="123" t="str">
        <f>IF($O234&gt;=BP$1,INDEX(整列!$A$2:$K$3512,MATCH($A234,整列!$A$2:$A$3512,0)+BP$1-1,11),"-")</f>
        <v>-</v>
      </c>
      <c r="BQ234" s="123" t="str">
        <f>IF($O234&gt;=BQ$1,INDEX(整列!$A$2:$K$3512,MATCH($A234,整列!$A$2:$A$3512,0)+BQ$1-1,11),"-")</f>
        <v>-</v>
      </c>
      <c r="BR234" s="123" t="str">
        <f>IF($O234&gt;=BR$1,INDEX(整列!$A$2:$K$3512,MATCH($A234,整列!$A$2:$A$3512,0)+BR$1-1,11),"-")</f>
        <v>-</v>
      </c>
      <c r="BS234" s="123" t="str">
        <f>IF($O234&gt;=BS$1,INDEX(整列!$A$2:$K$3512,MATCH($A234,整列!$A$2:$A$3512,0)+BS$1-1,11),"-")</f>
        <v>-</v>
      </c>
      <c r="BT234" s="123" t="str">
        <f>IF($O234&gt;=BT$1,INDEX(整列!$A$2:$K$3512,MATCH($A234,整列!$A$2:$A$3512,0)+BT$1-1,11),"-")</f>
        <v>-</v>
      </c>
      <c r="BU234" s="123" t="str">
        <f>IF($O234&gt;=BU$1,INDEX(整列!$A$2:$K$3512,MATCH($A234,整列!$A$2:$A$3512,0)+BU$1-1,11),"-")</f>
        <v>-</v>
      </c>
      <c r="BV234" s="123" t="str">
        <f>IF($O234&gt;=BV$1,INDEX(整列!$A$2:$K$3512,MATCH($A234,整列!$A$2:$A$3512,0)+BV$1-1,11),"-")</f>
        <v>-</v>
      </c>
      <c r="BW234" s="123" t="str">
        <f>IF($O234&gt;=BW$1,INDEX(整列!$A$2:$K$3512,MATCH($A234,整列!$A$2:$A$3512,0)+BW$1-1,11),"-")</f>
        <v>-</v>
      </c>
      <c r="BX234" s="123" t="str">
        <f>IF($O234&gt;=BX$1,INDEX(整列!$A$2:$K$3512,MATCH($A234,整列!$A$2:$A$3512,0)+BX$1-1,11),"-")</f>
        <v>-</v>
      </c>
      <c r="BY234" s="123" t="str">
        <f>IF($O234&gt;=BY$1,INDEX(整列!$A$2:$K$3512,MATCH($A234,整列!$A$2:$A$3512,0)+BY$1-1,11),"-")</f>
        <v>-</v>
      </c>
      <c r="BZ234" s="123" t="str">
        <f>IF($O234&gt;=BZ$1,INDEX(整列!$A$2:$K$3512,MATCH($A234,整列!$A$2:$A$3512,0)+BZ$1-1,11),"-")</f>
        <v>-</v>
      </c>
      <c r="CA234" s="123" t="str">
        <f>IF($O234&gt;=CA$1,INDEX(整列!$A$2:$K$3512,MATCH($A234,整列!$A$2:$A$3512,0)+CA$1-1,11),"-")</f>
        <v>-</v>
      </c>
      <c r="CB234" s="123" t="str">
        <f>IF($O234&gt;=CB$1,INDEX(整列!$A$2:$K$3512,MATCH($A234,整列!$A$2:$A$3512,0)+CB$1-1,11),"-")</f>
        <v>-</v>
      </c>
      <c r="CC234" s="123" t="str">
        <f>IF($O234&gt;=CC$1,INDEX(整列!$A$2:$K$3512,MATCH($A234,整列!$A$2:$A$3512,0)+CC$1-1,11),"-")</f>
        <v>-</v>
      </c>
      <c r="CD234" s="123" t="str">
        <f>IF($O234&gt;=CD$1,INDEX(整列!$A$2:$K$3512,MATCH($A234,整列!$A$2:$A$3512,0)+CD$1-1,11),"-")</f>
        <v>-</v>
      </c>
      <c r="CE234" s="123" t="str">
        <f>IF($O234&gt;=CE$1,INDEX(整列!$A$2:$K$3512,MATCH($A234,整列!$A$2:$A$3512,0)+CE$1-1,11),"-")</f>
        <v>-</v>
      </c>
      <c r="CF234" s="123" t="str">
        <f>IF($O234&gt;=CF$1,INDEX(整列!$A$2:$K$3512,MATCH($A234,整列!$A$2:$A$3512,0)+CF$1-1,11),"-")</f>
        <v>-</v>
      </c>
      <c r="CG234" s="123" t="str">
        <f>IF($O234&gt;=CG$1,INDEX(整列!$A$2:$K$3512,MATCH($A234,整列!$A$2:$A$3512,0)+CG$1-1,11),"-")</f>
        <v>-</v>
      </c>
      <c r="CH234" s="123" t="str">
        <f>IF($O234&gt;=CH$1,INDEX(整列!$A$2:$K$3512,MATCH($A234,整列!$A$2:$A$3512,0)+CH$1-1,11),"-")</f>
        <v>-</v>
      </c>
      <c r="CI234" s="123" t="str">
        <f>IF($O234&gt;=CI$1,INDEX(整列!$A$2:$K$3512,MATCH($A234,整列!$A$2:$A$3512,0)+CI$1-1,11),"-")</f>
        <v>-</v>
      </c>
      <c r="CJ234" s="123" t="str">
        <f>IF($O234&gt;=CJ$1,INDEX(整列!$A$2:$K$3512,MATCH($A234,整列!$A$2:$A$3512,0)+CJ$1-1,11),"-")</f>
        <v>-</v>
      </c>
      <c r="CK234" s="123" t="str">
        <f>IF($O234&gt;=CK$1,INDEX(整列!$A$2:$K$3512,MATCH($A234,整列!$A$2:$A$3512,0)+CK$1-1,11),"-")</f>
        <v>-</v>
      </c>
      <c r="CL234" s="123" t="str">
        <f>IF($O234&gt;=CL$1,INDEX(整列!$A$2:$K$3512,MATCH($A234,整列!$A$2:$A$3512,0)+CL$1-1,11),"-")</f>
        <v>-</v>
      </c>
      <c r="CM234" s="123" t="str">
        <f>IF($O234&gt;=CM$1,INDEX(整列!$A$2:$K$3512,MATCH($A234,整列!$A$2:$A$3512,0)+CM$1-1,11),"-")</f>
        <v>-</v>
      </c>
      <c r="CN234" s="123" t="str">
        <f>IF($O234&gt;=CN$1,INDEX(整列!$A$2:$K$3512,MATCH($A234,整列!$A$2:$A$3512,0)+CN$1-1,11),"-")</f>
        <v>-</v>
      </c>
      <c r="CO234" s="123" t="str">
        <f>IF($O234&gt;=CO$1,INDEX(整列!$A$2:$K$3512,MATCH($A234,整列!$A$2:$A$3512,0)+CO$1-1,11),"-")</f>
        <v>-</v>
      </c>
      <c r="CP234" s="123" t="str">
        <f>IF($O234&gt;=CP$1,INDEX(整列!$A$2:$K$3512,MATCH($A234,整列!$A$2:$A$3512,0)+CP$1-1,11),"-")</f>
        <v>-</v>
      </c>
      <c r="CQ234" s="123" t="str">
        <f>IF($O234&gt;=CQ$1,INDEX(整列!$A$2:$K$3512,MATCH($A234,整列!$A$2:$A$3512,0)+CQ$1-1,11),"-")</f>
        <v>-</v>
      </c>
      <c r="CR234" s="123" t="str">
        <f>IF($O234&gt;=CR$1,INDEX(整列!$A$2:$K$3512,MATCH($A234,整列!$A$2:$A$3512,0)+CR$1-1,11),"-")</f>
        <v>-</v>
      </c>
      <c r="CS234" s="123" t="str">
        <f>IF($O234&gt;=CS$1,INDEX(整列!$A$2:$K$3512,MATCH($A234,整列!$A$2:$A$3512,0)+CS$1-1,11),"-")</f>
        <v>-</v>
      </c>
      <c r="CT234" s="123" t="str">
        <f>IF($O234&gt;=CT$1,INDEX(整列!$A$2:$K$3512,MATCH($A234,整列!$A$2:$A$3512,0)+CT$1-1,11),"-")</f>
        <v>-</v>
      </c>
      <c r="CU234" s="123" t="str">
        <f>IF($O234&gt;=CU$1,INDEX(整列!$A$2:$K$3512,MATCH($A234,整列!$A$2:$A$3512,0)+CU$1-1,11),"-")</f>
        <v>-</v>
      </c>
      <c r="CV234" s="123" t="str">
        <f>IF($O234&gt;=CV$1,INDEX(整列!$A$2:$K$3512,MATCH($A234,整列!$A$2:$A$3512,0)+CV$1-1,11),"-")</f>
        <v>-</v>
      </c>
      <c r="CW234" s="123" t="str">
        <f>IF($O234&gt;=CW$1,INDEX(整列!$A$2:$K$3512,MATCH($A234,整列!$A$2:$A$3512,0)+CW$1-1,11),"-")</f>
        <v>-</v>
      </c>
      <c r="CX234" s="123" t="str">
        <f>IF($O234&gt;=CX$1,INDEX(整列!$A$2:$K$3512,MATCH($A234,整列!$A$2:$A$3512,0)+CX$1-1,11),"-")</f>
        <v>-</v>
      </c>
      <c r="CY234" s="123" t="str">
        <f>IF($O234&gt;=CY$1,INDEX(整列!$A$2:$K$3512,MATCH($A234,整列!$A$2:$A$3512,0)+CY$1-1,11),"-")</f>
        <v>-</v>
      </c>
      <c r="CZ234" s="123" t="str">
        <f>IF($O234&gt;=CZ$1,INDEX(整列!$A$2:$K$3512,MATCH($A234,整列!$A$2:$A$3512,0)+CZ$1-1,11),"-")</f>
        <v>-</v>
      </c>
      <c r="DA234" s="123" t="str">
        <f>IF($O234&gt;=DA$1,INDEX(整列!$A$2:$K$3512,MATCH($A234,整列!$A$2:$A$3512,0)+DA$1-1,11),"-")</f>
        <v>-</v>
      </c>
      <c r="DB234" s="123" t="str">
        <f>IF($O234&gt;=DB$1,INDEX(整列!$A$2:$K$3512,MATCH($A234,整列!$A$2:$A$3512,0)+DB$1-1,11),"-")</f>
        <v>-</v>
      </c>
      <c r="DC234" s="123" t="str">
        <f>IF($O234&gt;=DC$1,INDEX(整列!$A$2:$K$3512,MATCH($A234,整列!$A$2:$A$3512,0)+DC$1-1,11),"-")</f>
        <v>-</v>
      </c>
      <c r="DD234" s="123" t="str">
        <f>IF($O234&gt;=DD$1,INDEX(整列!$A$2:$K$3512,MATCH($A234,整列!$A$2:$A$3512,0)+DD$1-1,11),"-")</f>
        <v>-</v>
      </c>
      <c r="DE234" s="123" t="str">
        <f>IF($O234&gt;=DE$1,INDEX(整列!$A$2:$K$3512,MATCH($A234,整列!$A$2:$A$3512,0)+DE$1-1,11),"-")</f>
        <v>-</v>
      </c>
      <c r="DF234" s="123" t="str">
        <f>IF($O234&gt;=DF$1,INDEX(整列!$A$2:$K$3512,MATCH($A234,整列!$A$2:$A$3512,0)+DF$1-1,11),"-")</f>
        <v>-</v>
      </c>
      <c r="DG234" s="123" t="str">
        <f>IF($O234&gt;=DG$1,INDEX(整列!$A$2:$K$3512,MATCH($A234,整列!$A$2:$A$3512,0)+DG$1-1,11),"-")</f>
        <v>-</v>
      </c>
      <c r="DH234" s="123" t="str">
        <f>IF($O234&gt;=DH$1,INDEX(整列!$A$2:$K$3512,MATCH($A234,整列!$A$2:$A$3512,0)+DH$1-1,11),"-")</f>
        <v>-</v>
      </c>
      <c r="DI234" s="123" t="str">
        <f>IF($O234&gt;=DI$1,INDEX(整列!$A$2:$K$3512,MATCH($A234,整列!$A$2:$A$3512,0)+DI$1-1,11),"-")</f>
        <v>-</v>
      </c>
      <c r="DJ234" s="123" t="str">
        <f>IF($O234&gt;=DJ$1,INDEX(整列!$A$2:$K$3512,MATCH($A234,整列!$A$2:$A$3512,0)+DJ$1-1,11),"-")</f>
        <v>-</v>
      </c>
      <c r="DK234" s="123" t="str">
        <f>IF($O234&gt;=DK$1,INDEX(整列!$A$2:$K$3512,MATCH($A234,整列!$A$2:$A$3512,0)+DK$1-1,11),"-")</f>
        <v>-</v>
      </c>
      <c r="DL234" s="123" t="str">
        <f>IF($O234&gt;=DL$1,INDEX(整列!$A$2:$K$3512,MATCH($A234,整列!$A$2:$A$3512,0)+DL$1-1,11),"-")</f>
        <v>-</v>
      </c>
      <c r="DM234" s="123" t="str">
        <f>IF($O234&gt;=DM$1,INDEX(整列!$A$2:$K$3512,MATCH($A234,整列!$A$2:$A$3512,0)+DM$1-1,11),"-")</f>
        <v>-</v>
      </c>
      <c r="DN234" s="123" t="str">
        <f>IF($O234&gt;=DN$1,INDEX(整列!$A$2:$K$3512,MATCH($A234,整列!$A$2:$A$3512,0)+DN$1-1,11),"-")</f>
        <v>-</v>
      </c>
      <c r="DO234" s="123" t="str">
        <f>IF($O234&gt;=DO$1,INDEX(整列!$A$2:$K$3512,MATCH($A234,整列!$A$2:$A$3512,0)+DO$1-1,11),"-")</f>
        <v>-</v>
      </c>
      <c r="DP234" s="123" t="str">
        <f>IF($O234&gt;=DP$1,INDEX(整列!$A$2:$K$3512,MATCH($A234,整列!$A$2:$A$3512,0)+DP$1-1,11),"-")</f>
        <v>-</v>
      </c>
      <c r="DQ234" s="123" t="str">
        <f>IF($O234&gt;=DQ$1,INDEX(整列!$A$2:$K$3512,MATCH($A234,整列!$A$2:$A$3512,0)+DQ$1-1,11),"-")</f>
        <v>-</v>
      </c>
      <c r="DR234" s="123" t="str">
        <f>IF($O234&gt;=DR$1,INDEX(整列!$A$2:$K$3512,MATCH($A234,整列!$A$2:$A$3512,0)+DR$1-1,11),"-")</f>
        <v>-</v>
      </c>
      <c r="DS234" s="123" t="str">
        <f>IF($O234&gt;=DS$1,INDEX(整列!$A$2:$K$3512,MATCH($A234,整列!$A$2:$A$3512,0)+DS$1-1,11),"-")</f>
        <v>-</v>
      </c>
      <c r="DT234" s="123" t="str">
        <f>IF($O234&gt;=DT$1,INDEX(整列!$A$2:$K$3512,MATCH($A234,整列!$A$2:$A$3512,0)+DT$1-1,11),"-")</f>
        <v>-</v>
      </c>
      <c r="DU234" s="123" t="str">
        <f>IF($O234&gt;=DU$1,INDEX(整列!$A$2:$K$3512,MATCH($A234,整列!$A$2:$A$3512,0)+DU$1-1,11),"-")</f>
        <v>-</v>
      </c>
      <c r="DV234" s="123" t="str">
        <f>IF($O234&gt;=DV$1,INDEX(整列!$A$2:$K$3512,MATCH($A234,整列!$A$2:$A$3512,0)+DV$1-1,11),"-")</f>
        <v>-</v>
      </c>
      <c r="DW234" s="123" t="str">
        <f>IF($O234&gt;=DW$1,INDEX(整列!$A$2:$K$3512,MATCH($A234,整列!$A$2:$A$3512,0)+DW$1-1,11),"-")</f>
        <v>-</v>
      </c>
      <c r="DX234" s="123" t="str">
        <f>IF($O234&gt;=DX$1,INDEX(整列!$A$2:$K$3512,MATCH($A234,整列!$A$2:$A$3512,0)+DX$1-1,11),"-")</f>
        <v>-</v>
      </c>
      <c r="DY234" s="123" t="str">
        <f>IF($O234&gt;=DY$1,INDEX(整列!$A$2:$K$3512,MATCH($A234,整列!$A$2:$A$3512,0)+DY$1-1,11),"-")</f>
        <v>-</v>
      </c>
      <c r="DZ234" s="123" t="str">
        <f>IF($O234&gt;=DZ$1,INDEX(整列!$A$2:$K$3512,MATCH($A234,整列!$A$2:$A$3512,0)+DZ$1-1,11),"-")</f>
        <v>-</v>
      </c>
      <c r="EA234" s="123" t="str">
        <f>IF($O234&gt;=EA$1,INDEX(整列!$A$2:$K$3512,MATCH($A234,整列!$A$2:$A$3512,0)+EA$1-1,11),"-")</f>
        <v>-</v>
      </c>
      <c r="EB234" s="123" t="str">
        <f>IF($O234&gt;=EB$1,INDEX(整列!$A$2:$K$3512,MATCH($A234,整列!$A$2:$A$3512,0)+EB$1-1,11),"-")</f>
        <v>-</v>
      </c>
      <c r="EC234" s="123" t="str">
        <f>IF($O234&gt;=EC$1,INDEX(整列!$A$2:$K$3512,MATCH($A234,整列!$A$2:$A$3512,0)+EC$1-1,11),"-")</f>
        <v>-</v>
      </c>
      <c r="ED234" s="123" t="str">
        <f>IF($O234&gt;=ED$1,INDEX(整列!$A$2:$K$3512,MATCH($A234,整列!$A$2:$A$3512,0)+ED$1-1,11),"-")</f>
        <v>-</v>
      </c>
      <c r="EE234" s="123" t="str">
        <f>IF($O234&gt;=EE$1,INDEX(整列!$A$2:$K$3512,MATCH($A234,整列!$A$2:$A$3512,0)+EE$1-1,11),"-")</f>
        <v>-</v>
      </c>
      <c r="EF234" s="123" t="str">
        <f>IF($O234&gt;=EF$1,INDEX(整列!$A$2:$K$3512,MATCH($A234,整列!$A$2:$A$3512,0)+EF$1-1,11),"-")</f>
        <v>-</v>
      </c>
      <c r="EG234" s="123" t="str">
        <f>IF($O234&gt;=EG$1,INDEX(整列!$A$2:$K$3512,MATCH($A234,整列!$A$2:$A$3512,0)+EG$1-1,11),"-")</f>
        <v>-</v>
      </c>
      <c r="EH234" s="123" t="str">
        <f>IF($O234&gt;=EH$1,INDEX(整列!$A$2:$K$3512,MATCH($A234,整列!$A$2:$A$3512,0)+EH$1-1,11),"-")</f>
        <v>-</v>
      </c>
      <c r="EI234" s="123" t="str">
        <f>IF($O234&gt;=EI$1,INDEX(整列!$A$2:$K$3512,MATCH($A234,整列!$A$2:$A$3512,0)+EI$1-1,11),"-")</f>
        <v>-</v>
      </c>
      <c r="EJ234" s="123" t="str">
        <f>IF($O234&gt;=EJ$1,INDEX(整列!$A$2:$K$3512,MATCH($A234,整列!$A$2:$A$3512,0)+EJ$1-1,11),"-")</f>
        <v>-</v>
      </c>
      <c r="EK234" s="123" t="str">
        <f>IF($O234&gt;=EK$1,INDEX(整列!$A$2:$K$3512,MATCH($A234,整列!$A$2:$A$3512,0)+EK$1-1,11),"-")</f>
        <v>-</v>
      </c>
      <c r="EL234" s="123" t="str">
        <f>IF($O234&gt;=EL$1,INDEX(整列!$A$2:$K$3512,MATCH($A234,整列!$A$2:$A$3512,0)+EL$1-1,11),"-")</f>
        <v>-</v>
      </c>
      <c r="EM234" s="123" t="str">
        <f>IF($O234&gt;=EM$1,INDEX(整列!$A$2:$K$3512,MATCH($A234,整列!$A$2:$A$3512,0)+EM$1-1,11),"-")</f>
        <v>-</v>
      </c>
      <c r="EN234" s="123" t="str">
        <f>IF($O234&gt;=EN$1,INDEX(整列!$A$2:$K$3512,MATCH($A234,整列!$A$2:$A$3512,0)+EN$1-1,11),"-")</f>
        <v>-</v>
      </c>
      <c r="EO234" s="123" t="str">
        <f>IF($O234&gt;=EO$1,INDEX(整列!$A$2:$K$3512,MATCH($A234,整列!$A$2:$A$3512,0)+EO$1-1,11),"-")</f>
        <v>-</v>
      </c>
      <c r="EP234" s="123" t="str">
        <f>IF($O234&gt;=EP$1,INDEX(整列!$A$2:$K$3512,MATCH($A234,整列!$A$2:$A$3512,0)+EP$1-1,11),"-")</f>
        <v>-</v>
      </c>
      <c r="EQ234" s="123" t="str">
        <f>IF($O234&gt;=EQ$1,INDEX(整列!$A$2:$K$3512,MATCH($A234,整列!$A$2:$A$3512,0)+EQ$1-1,11),"-")</f>
        <v>-</v>
      </c>
      <c r="ER234" s="123" t="str">
        <f>IF($O234&gt;=ER$1,INDEX(整列!$A$2:$K$3512,MATCH($A234,整列!$A$2:$A$3512,0)+ER$1-1,11),"-")</f>
        <v>-</v>
      </c>
      <c r="ES234" s="123" t="str">
        <f>IF($O234&gt;=ES$1,INDEX(整列!$A$2:$K$3512,MATCH($A234,整列!$A$2:$A$3512,0)+ES$1-1,11),"-")</f>
        <v>-</v>
      </c>
      <c r="ET234" s="123" t="str">
        <f>IF($O234&gt;=ET$1,INDEX(整列!$A$2:$K$3512,MATCH($A234,整列!$A$2:$A$3512,0)+ET$1-1,11),"-")</f>
        <v>-</v>
      </c>
      <c r="EU234" s="123" t="str">
        <f>IF($O234&gt;=EU$1,INDEX(整列!$A$2:$K$3512,MATCH($A234,整列!$A$2:$A$3512,0)+EU$1-1,11),"-")</f>
        <v>-</v>
      </c>
      <c r="EV234" s="123" t="str">
        <f>IF($O234&gt;=EV$1,INDEX(整列!$A$2:$K$3512,MATCH($A234,整列!$A$2:$A$3512,0)+EV$1-1,11),"-")</f>
        <v>-</v>
      </c>
      <c r="EW234" s="123" t="str">
        <f>IF($O234&gt;=EW$1,INDEX(整列!$A$2:$K$3512,MATCH($A234,整列!$A$2:$A$3512,0)+EW$1-1,11),"-")</f>
        <v>-</v>
      </c>
      <c r="EX234" s="123" t="str">
        <f>IF($O234&gt;=EX$1,INDEX(整列!$A$2:$K$3512,MATCH($A234,整列!$A$2:$A$3512,0)+EX$1-1,11),"-")</f>
        <v>-</v>
      </c>
      <c r="EY234" s="123" t="str">
        <f>IF($O234&gt;=EY$1,INDEX(整列!$A$2:$K$3512,MATCH($A234,整列!$A$2:$A$3512,0)+EY$1-1,11),"-")</f>
        <v>-</v>
      </c>
      <c r="EZ234" s="123" t="str">
        <f>IF($O234&gt;=EZ$1,INDEX(整列!$A$2:$K$3512,MATCH($A234,整列!$A$2:$A$3512,0)+EZ$1-1,11),"-")</f>
        <v>-</v>
      </c>
      <c r="FA234" s="123" t="str">
        <f>IF($O234&gt;=FA$1,INDEX(整列!$A$2:$K$3512,MATCH($A234,整列!$A$2:$A$3512,0)+FA$1-1,11),"-")</f>
        <v>-</v>
      </c>
      <c r="FB234" s="123" t="str">
        <f>IF($O234&gt;=FB$1,INDEX(整列!$A$2:$K$3512,MATCH($A234,整列!$A$2:$A$3512,0)+FB$1-1,11),"-")</f>
        <v>-</v>
      </c>
      <c r="FC234" s="123" t="str">
        <f>IF($O234&gt;=FC$1,INDEX(整列!$A$2:$K$3512,MATCH($A234,整列!$A$2:$A$3512,0)+FC$1-1,11),"-")</f>
        <v>-</v>
      </c>
      <c r="FD234" s="123" t="str">
        <f>IF($O234&gt;=FD$1,INDEX(整列!$A$2:$K$3512,MATCH($A234,整列!$A$2:$A$3512,0)+FD$1-1,11),"-")</f>
        <v>-</v>
      </c>
      <c r="FE234" s="123" t="str">
        <f>IF($O234&gt;=FE$1,INDEX(整列!$A$2:$K$3512,MATCH($A234,整列!$A$2:$A$3512,0)+FE$1-1,11),"-")</f>
        <v>-</v>
      </c>
      <c r="FF234" s="123" t="str">
        <f>IF($O234&gt;=FF$1,INDEX(整列!$A$2:$K$3512,MATCH($A234,整列!$A$2:$A$3512,0)+FF$1-1,11),"-")</f>
        <v>-</v>
      </c>
      <c r="FG234" s="123" t="str">
        <f>IF($O234&gt;=FG$1,INDEX(整列!$A$2:$K$3512,MATCH($A234,整列!$A$2:$A$3512,0)+FG$1-1,11),"-")</f>
        <v>-</v>
      </c>
      <c r="FH234" s="123" t="str">
        <f>IF($O234&gt;=FH$1,INDEX(整列!$A$2:$K$3512,MATCH($A234,整列!$A$2:$A$3512,0)+FH$1-1,11),"-")</f>
        <v>-</v>
      </c>
      <c r="FI234" s="123" t="str">
        <f>IF($O234&gt;=FI$1,INDEX(整列!$A$2:$K$3512,MATCH($A234,整列!$A$2:$A$3512,0)+FI$1-1,11),"-")</f>
        <v>-</v>
      </c>
      <c r="FJ234" s="123" t="str">
        <f>IF($O234&gt;=FJ$1,INDEX(整列!$A$2:$K$3512,MATCH($A234,整列!$A$2:$A$3512,0)+FJ$1-1,11),"-")</f>
        <v>-</v>
      </c>
      <c r="FK234" s="123" t="str">
        <f>IF($O234&gt;=FK$1,INDEX(整列!$A$2:$K$3512,MATCH($A234,整列!$A$2:$A$3512,0)+FK$1-1,11),"-")</f>
        <v>-</v>
      </c>
      <c r="FL234" s="123" t="str">
        <f>IF($O234&gt;=FL$1,INDEX(整列!$A$2:$K$3512,MATCH($A234,整列!$A$2:$A$3512,0)+FL$1-1,11),"-")</f>
        <v>-</v>
      </c>
      <c r="FM234" s="123" t="str">
        <f>IF($O234&gt;=FM$1,INDEX(整列!$A$2:$K$3512,MATCH($A234,整列!$A$2:$A$3512,0)+FM$1-1,11),"-")</f>
        <v>-</v>
      </c>
      <c r="FN234" s="123" t="str">
        <f>IF($O234&gt;=FN$1,INDEX(整列!$A$2:$K$3512,MATCH($A234,整列!$A$2:$A$3512,0)+FN$1-1,11),"-")</f>
        <v>-</v>
      </c>
      <c r="FO234" s="123" t="str">
        <f>IF($O234&gt;=FO$1,INDEX(整列!$A$2:$K$3512,MATCH($A234,整列!$A$2:$A$3512,0)+FO$1-1,11),"-")</f>
        <v>-</v>
      </c>
      <c r="FP234" s="123" t="str">
        <f>IF($O234&gt;=FP$1,INDEX(整列!$A$2:$K$3512,MATCH($A234,整列!$A$2:$A$3512,0)+FP$1-1,11),"-")</f>
        <v>-</v>
      </c>
      <c r="FQ234" s="123" t="str">
        <f>IF($O234&gt;=FQ$1,INDEX(整列!$A$2:$K$3512,MATCH($A234,整列!$A$2:$A$3512,0)+FQ$1-1,11),"-")</f>
        <v>-</v>
      </c>
      <c r="FR234" s="123" t="str">
        <f>IF($O234&gt;=FR$1,INDEX(整列!$A$2:$K$3512,MATCH($A234,整列!$A$2:$A$3512,0)+FR$1-1,11),"-")</f>
        <v>-</v>
      </c>
      <c r="FS234" s="123" t="str">
        <f>IF($O234&gt;=FS$1,INDEX(整列!$A$2:$K$3512,MATCH($A234,整列!$A$2:$A$3512,0)+FS$1-1,11),"-")</f>
        <v>-</v>
      </c>
      <c r="FT234" s="123" t="str">
        <f>IF($O234&gt;=FT$1,INDEX(整列!$A$2:$K$3512,MATCH($A234,整列!$A$2:$A$3512,0)+FT$1-1,11),"-")</f>
        <v>-</v>
      </c>
      <c r="FU234" s="123" t="str">
        <f>IF($O234&gt;=FU$1,INDEX(整列!$A$2:$K$3512,MATCH($A234,整列!$A$2:$A$3512,0)+FU$1-1,11),"-")</f>
        <v>-</v>
      </c>
      <c r="FV234" s="123" t="str">
        <f>IF($O234&gt;=FV$1,INDEX(整列!$A$2:$K$3512,MATCH($A234,整列!$A$2:$A$3512,0)+FV$1-1,11),"-")</f>
        <v>-</v>
      </c>
      <c r="FW234" s="123" t="str">
        <f>IF($O234&gt;=FW$1,INDEX(整列!$A$2:$K$3512,MATCH($A234,整列!$A$2:$A$3512,0)+FW$1-1,11),"-")</f>
        <v>-</v>
      </c>
      <c r="FX234" s="123" t="str">
        <f>IF($O234&gt;=FX$1,INDEX(整列!$A$2:$K$3512,MATCH($A234,整列!$A$2:$A$3512,0)+FX$1-1,11),"-")</f>
        <v>-</v>
      </c>
      <c r="FY234" s="123" t="str">
        <f>IF($O234&gt;=FY$1,INDEX(整列!$A$2:$K$3512,MATCH($A234,整列!$A$2:$A$3512,0)+FY$1-1,11),"-")</f>
        <v>-</v>
      </c>
      <c r="FZ234" s="123" t="str">
        <f>IF($O234&gt;=FZ$1,INDEX(整列!$A$2:$K$3512,MATCH($A234,整列!$A$2:$A$3512,0)+FZ$1-1,11),"-")</f>
        <v>-</v>
      </c>
      <c r="GA234" s="123" t="str">
        <f>IF($O234&gt;=GA$1,INDEX(整列!$A$2:$K$3512,MATCH($A234,整列!$A$2:$A$3512,0)+GA$1-1,11),"-")</f>
        <v>-</v>
      </c>
      <c r="GB234" s="123" t="str">
        <f>IF($O234&gt;=GB$1,INDEX(整列!$A$2:$K$3512,MATCH($A234,整列!$A$2:$A$3512,0)+GB$1-1,11),"-")</f>
        <v>-</v>
      </c>
      <c r="GC234" s="123" t="str">
        <f>IF($O234&gt;=GC$1,INDEX(整列!$A$2:$K$3512,MATCH($A234,整列!$A$2:$A$3512,0)+GC$1-1,11),"-")</f>
        <v>-</v>
      </c>
      <c r="GD234" s="123" t="str">
        <f>IF($O234&gt;=GD$1,INDEX(整列!$A$2:$K$3512,MATCH($A234,整列!$A$2:$A$3512,0)+GD$1-1,11),"-")</f>
        <v>-</v>
      </c>
      <c r="GE234" s="123" t="str">
        <f>IF($O234&gt;=GE$1,INDEX(整列!$A$2:$K$3512,MATCH($A234,整列!$A$2:$A$3512,0)+GE$1-1,11),"-")</f>
        <v>-</v>
      </c>
      <c r="GF234" s="123" t="str">
        <f>IF($O234&gt;=GF$1,INDEX(整列!$A$2:$K$3512,MATCH($A234,整列!$A$2:$A$3512,0)+GF$1-1,11),"-")</f>
        <v>-</v>
      </c>
      <c r="GG234" s="123" t="str">
        <f>IF($O234&gt;=GG$1,INDEX(整列!$A$2:$K$3512,MATCH($A234,整列!$A$2:$A$3512,0)+GG$1-1,11),"-")</f>
        <v>-</v>
      </c>
      <c r="GH234" s="123" t="str">
        <f>IF($O234&gt;=GH$1,INDEX(整列!$A$2:$K$3512,MATCH($A234,整列!$A$2:$A$3512,0)+GH$1-1,11),"-")</f>
        <v>-</v>
      </c>
      <c r="GI234" s="123" t="str">
        <f>IF($O234&gt;=GI$1,INDEX(整列!$A$2:$K$3512,MATCH($A234,整列!$A$2:$A$3512,0)+GI$1-1,11),"-")</f>
        <v>-</v>
      </c>
      <c r="GJ234" s="123" t="str">
        <f>IF($O234&gt;=GJ$1,INDEX(整列!$A$2:$K$3512,MATCH($A234,整列!$A$2:$A$3512,0)+GJ$1-1,11),"-")</f>
        <v>-</v>
      </c>
      <c r="GK234" s="123" t="str">
        <f>IF($O234&gt;=GK$1,INDEX(整列!$A$2:$K$3512,MATCH($A234,整列!$A$2:$A$3512,0)+GK$1-1,11),"-")</f>
        <v>-</v>
      </c>
      <c r="GL234" s="123" t="str">
        <f>IF($O234&gt;=GL$1,INDEX(整列!$A$2:$K$3512,MATCH($A234,整列!$A$2:$A$3512,0)+GL$1-1,11),"-")</f>
        <v>-</v>
      </c>
      <c r="GM234" s="123" t="str">
        <f>IF($O234&gt;=GM$1,INDEX(整列!$A$2:$K$3512,MATCH($A234,整列!$A$2:$A$3512,0)+GM$1-1,11),"-")</f>
        <v>-</v>
      </c>
      <c r="GN234" s="123" t="str">
        <f>IF($O234&gt;=GN$1,INDEX(整列!$A$2:$K$3512,MATCH($A234,整列!$A$2:$A$3512,0)+GN$1-1,11),"-")</f>
        <v>-</v>
      </c>
      <c r="GO234" s="123" t="str">
        <f>IF($O234&gt;=GO$1,INDEX(整列!$A$2:$K$3512,MATCH($A234,整列!$A$2:$A$3512,0)+GO$1-1,11),"-")</f>
        <v>-</v>
      </c>
      <c r="GP234" s="123" t="str">
        <f>IF($O234&gt;=GP$1,INDEX(整列!$A$2:$K$3512,MATCH($A234,整列!$A$2:$A$3512,0)+GP$1-1,11),"-")</f>
        <v>-</v>
      </c>
      <c r="GQ234" s="123" t="str">
        <f>IF($O234&gt;=GQ$1,INDEX(整列!$A$2:$K$3512,MATCH($A234,整列!$A$2:$A$3512,0)+GQ$1-1,11),"-")</f>
        <v>-</v>
      </c>
      <c r="GR234" s="123" t="str">
        <f>IF($O234&gt;=GR$1,INDEX(整列!$A$2:$K$3512,MATCH($A234,整列!$A$2:$A$3512,0)+GR$1-1,11),"-")</f>
        <v>-</v>
      </c>
      <c r="GS234" s="123" t="str">
        <f>IF($O234&gt;=GS$1,INDEX(整列!$A$2:$K$3512,MATCH($A234,整列!$A$2:$A$3512,0)+GS$1-1,11),"-")</f>
        <v>-</v>
      </c>
      <c r="GT234" s="123" t="str">
        <f>IF($O234&gt;=GT$1,INDEX(整列!$A$2:$K$3512,MATCH($A234,整列!$A$2:$A$3512,0)+GT$1-1,11),"-")</f>
        <v>-</v>
      </c>
      <c r="GU234" s="123" t="str">
        <f>IF($O234&gt;=GU$1,INDEX(整列!$A$2:$K$3512,MATCH($A234,整列!$A$2:$A$3512,0)+GU$1-1,11),"-")</f>
        <v>-</v>
      </c>
      <c r="GV234" s="123" t="str">
        <f>IF($O234&gt;=GV$1,INDEX(整列!$A$2:$K$3512,MATCH($A234,整列!$A$2:$A$3512,0)+GV$1-1,11),"-")</f>
        <v>-</v>
      </c>
      <c r="GW234" s="123" t="str">
        <f>IF($O234&gt;=GW$1,INDEX(整列!$A$2:$K$3512,MATCH($A234,整列!$A$2:$A$3512,0)+GW$1-1,11),"-")</f>
        <v>-</v>
      </c>
      <c r="GX234" s="123" t="str">
        <f>IF($O234&gt;=GX$1,INDEX(整列!$A$2:$K$3512,MATCH($A234,整列!$A$2:$A$3512,0)+GX$1-1,11),"-")</f>
        <v>-</v>
      </c>
      <c r="GY234" s="123" t="str">
        <f>IF($O234&gt;=GY$1,INDEX(整列!$A$2:$K$3512,MATCH($A234,整列!$A$2:$A$3512,0)+GY$1-1,11),"-")</f>
        <v>-</v>
      </c>
      <c r="GZ234" s="123" t="str">
        <f>IF($O234&gt;=GZ$1,INDEX(整列!$A$2:$K$3512,MATCH($A234,整列!$A$2:$A$3512,0)+GZ$1-1,11),"-")</f>
        <v>-</v>
      </c>
      <c r="HA234" s="123" t="str">
        <f>IF($O234&gt;=HA$1,INDEX(整列!$A$2:$K$3512,MATCH($A234,整列!$A$2:$A$3512,0)+HA$1-1,11),"-")</f>
        <v>-</v>
      </c>
      <c r="HB234" s="123" t="str">
        <f>IF($O234&gt;=HB$1,INDEX(整列!$A$2:$K$3512,MATCH($A234,整列!$A$2:$A$3512,0)+HB$1-1,11),"-")</f>
        <v>-</v>
      </c>
      <c r="HC234" s="123" t="str">
        <f>IF($O234&gt;=HC$1,INDEX(整列!$A$2:$K$3512,MATCH($A234,整列!$A$2:$A$3512,0)+HC$1-1,11),"-")</f>
        <v>-</v>
      </c>
      <c r="HD234" s="123" t="str">
        <f>IF($O234&gt;=HD$1,INDEX(整列!$A$2:$K$3512,MATCH($A234,整列!$A$2:$A$3512,0)+HD$1-1,11),"-")</f>
        <v>-</v>
      </c>
      <c r="HE234" s="123" t="str">
        <f>IF($O234&gt;=HE$1,INDEX(整列!$A$2:$K$3512,MATCH($A234,整列!$A$2:$A$3512,0)+HE$1-1,11),"-")</f>
        <v>-</v>
      </c>
      <c r="HF234" s="123" t="str">
        <f>IF($O234&gt;=HF$1,INDEX(整列!$A$2:$K$3512,MATCH($A234,整列!$A$2:$A$3512,0)+HF$1-1,11),"-")</f>
        <v>-</v>
      </c>
      <c r="HG234" s="123" t="str">
        <f>IF($O234&gt;=HG$1,INDEX(整列!$A$2:$K$3512,MATCH($A234,整列!$A$2:$A$3512,0)+HG$1-1,11),"-")</f>
        <v>-</v>
      </c>
      <c r="HH234" s="123" t="str">
        <f>IF($O234&gt;=HH$1,INDEX(整列!$A$2:$K$3512,MATCH($A234,整列!$A$2:$A$3512,0)+HH$1-1,11),"-")</f>
        <v>-</v>
      </c>
      <c r="HI234" s="123" t="str">
        <f>IF($O234&gt;=HI$1,INDEX(整列!$A$2:$K$3512,MATCH($A234,整列!$A$2:$A$3512,0)+HI$1-1,11),"-")</f>
        <v>-</v>
      </c>
      <c r="HJ234" s="123" t="str">
        <f>IF($O234&gt;=HJ$1,INDEX(整列!$A$2:$K$3512,MATCH($A234,整列!$A$2:$A$3512,0)+HJ$1-1,11),"-")</f>
        <v>-</v>
      </c>
      <c r="HK234" s="123" t="str">
        <f>IF($O234&gt;=HK$1,INDEX(整列!$A$2:$K$3512,MATCH($A234,整列!$A$2:$A$3512,0)+HK$1-1,11),"-")</f>
        <v>-</v>
      </c>
      <c r="HL234" s="123" t="str">
        <f>IF($O234&gt;=HL$1,INDEX(整列!$A$2:$K$3512,MATCH($A234,整列!$A$2:$A$3512,0)+HL$1-1,11),"-")</f>
        <v>-</v>
      </c>
      <c r="HP234" s="101" t="str">
        <f t="shared" si="23"/>
        <v>C09-1200-0000</v>
      </c>
      <c r="HQ234" s="115">
        <f>COUNTIF(整列!$A$2:$A$3512,HP234)</f>
        <v>3</v>
      </c>
    </row>
    <row r="235" spans="1:225" ht="13.5">
      <c r="A235" s="48" t="s">
        <v>671</v>
      </c>
      <c r="B235" s="48" t="s">
        <v>582</v>
      </c>
      <c r="C235" s="48" t="s">
        <v>583</v>
      </c>
      <c r="D235" s="48" t="s">
        <v>190</v>
      </c>
      <c r="E235" s="48" t="s">
        <v>665</v>
      </c>
      <c r="F235" s="48" t="s">
        <v>672</v>
      </c>
      <c r="G235" s="48" t="s">
        <v>646</v>
      </c>
      <c r="H235" s="48" t="s">
        <v>184</v>
      </c>
      <c r="I235" s="48"/>
      <c r="J235" s="48" t="s">
        <v>184</v>
      </c>
      <c r="K235" s="48"/>
      <c r="L235" s="48" t="s">
        <v>184</v>
      </c>
      <c r="M235" s="48"/>
      <c r="N235" s="119"/>
      <c r="O235" s="120">
        <f>COUNTIF(整列!$A$2:$A$3512,$A235)</f>
        <v>12</v>
      </c>
      <c r="P235" s="121">
        <f t="shared" si="18"/>
        <v>7410.833333333333</v>
      </c>
      <c r="Q235" s="121">
        <f t="shared" si="19"/>
        <v>9390.7715855632559</v>
      </c>
      <c r="R235" s="122">
        <f t="shared" si="20"/>
        <v>35000</v>
      </c>
      <c r="S235" s="121">
        <f t="shared" si="21"/>
        <v>3195</v>
      </c>
      <c r="T235" s="121">
        <f t="shared" si="22"/>
        <v>2230</v>
      </c>
      <c r="U235" s="123">
        <f>IF($O235&gt;=U$1,INDEX(整列!$A$2:$K$3512,MATCH($A235,整列!$A$2:$A$3512,0)+U$1-1,11),"-")</f>
        <v>17830</v>
      </c>
      <c r="V235" s="123">
        <f>IF($O235&gt;=V$1,INDEX(整列!$A$2:$K$3512,MATCH($A235,整列!$A$2:$A$3512,0)+V$1-1,11),"-")</f>
        <v>2230</v>
      </c>
      <c r="W235" s="123">
        <f>IF($O235&gt;=W$1,INDEX(整列!$A$2:$K$3512,MATCH($A235,整列!$A$2:$A$3512,0)+W$1-1,11),"-")</f>
        <v>2440</v>
      </c>
      <c r="X235" s="123">
        <f>IF($O235&gt;=X$1,INDEX(整列!$A$2:$K$3512,MATCH($A235,整列!$A$2:$A$3512,0)+X$1-1,11),"-")</f>
        <v>2460</v>
      </c>
      <c r="Y235" s="123">
        <f>IF($O235&gt;=Y$1,INDEX(整列!$A$2:$K$3512,MATCH($A235,整列!$A$2:$A$3512,0)+Y$1-1,11),"-")</f>
        <v>9800</v>
      </c>
      <c r="Z235" s="123">
        <f>IF($O235&gt;=Z$1,INDEX(整列!$A$2:$K$3512,MATCH($A235,整列!$A$2:$A$3512,0)+Z$1-1,11),"-")</f>
        <v>3330</v>
      </c>
      <c r="AA235" s="123">
        <f>IF($O235&gt;=AA$1,INDEX(整列!$A$2:$K$3512,MATCH($A235,整列!$A$2:$A$3512,0)+AA$1-1,11),"-")</f>
        <v>3330</v>
      </c>
      <c r="AB235" s="123">
        <f>IF($O235&gt;=AB$1,INDEX(整列!$A$2:$K$3512,MATCH($A235,整列!$A$2:$A$3512,0)+AB$1-1,11),"-")</f>
        <v>3330</v>
      </c>
      <c r="AC235" s="123">
        <f>IF($O235&gt;=AC$1,INDEX(整列!$A$2:$K$3512,MATCH($A235,整列!$A$2:$A$3512,0)+AC$1-1,11),"-")</f>
        <v>3060</v>
      </c>
      <c r="AD235" s="123">
        <f>IF($O235&gt;=AD$1,INDEX(整列!$A$2:$K$3512,MATCH($A235,整列!$A$2:$A$3512,0)+AD$1-1,11),"-")</f>
        <v>3060</v>
      </c>
      <c r="AE235" s="123">
        <f>IF($O235&gt;=AE$1,INDEX(整列!$A$2:$K$3512,MATCH($A235,整列!$A$2:$A$3512,0)+AE$1-1,11),"-")</f>
        <v>3060</v>
      </c>
      <c r="AF235" s="123">
        <f>IF($O235&gt;=AF$1,INDEX(整列!$A$2:$K$3512,MATCH($A235,整列!$A$2:$A$3512,0)+AF$1-1,11),"-")</f>
        <v>35000</v>
      </c>
      <c r="AG235" s="123" t="str">
        <f>IF($O235&gt;=AG$1,INDEX(整列!$A$2:$K$3512,MATCH($A235,整列!$A$2:$A$3512,0)+AG$1-1,11),"-")</f>
        <v>-</v>
      </c>
      <c r="AH235" s="123" t="str">
        <f>IF($O235&gt;=AH$1,INDEX(整列!$A$2:$K$3512,MATCH($A235,整列!$A$2:$A$3512,0)+AH$1-1,11),"-")</f>
        <v>-</v>
      </c>
      <c r="AI235" s="123" t="str">
        <f>IF($O235&gt;=AI$1,INDEX(整列!$A$2:$K$3512,MATCH($A235,整列!$A$2:$A$3512,0)+AI$1-1,11),"-")</f>
        <v>-</v>
      </c>
      <c r="AJ235" s="123" t="str">
        <f>IF($O235&gt;=AJ$1,INDEX(整列!$A$2:$K$3512,MATCH($A235,整列!$A$2:$A$3512,0)+AJ$1-1,11),"-")</f>
        <v>-</v>
      </c>
      <c r="AK235" s="123" t="str">
        <f>IF($O235&gt;=AK$1,INDEX(整列!$A$2:$K$3512,MATCH($A235,整列!$A$2:$A$3512,0)+AK$1-1,11),"-")</f>
        <v>-</v>
      </c>
      <c r="AL235" s="123" t="str">
        <f>IF($O235&gt;=AL$1,INDEX(整列!$A$2:$K$3512,MATCH($A235,整列!$A$2:$A$3512,0)+AL$1-1,11),"-")</f>
        <v>-</v>
      </c>
      <c r="AM235" s="123" t="str">
        <f>IF($O235&gt;=AM$1,INDEX(整列!$A$2:$K$3512,MATCH($A235,整列!$A$2:$A$3512,0)+AM$1-1,11),"-")</f>
        <v>-</v>
      </c>
      <c r="AN235" s="123" t="str">
        <f>IF($O235&gt;=AN$1,INDEX(整列!$A$2:$K$3512,MATCH($A235,整列!$A$2:$A$3512,0)+AN$1-1,11),"-")</f>
        <v>-</v>
      </c>
      <c r="AO235" s="123" t="str">
        <f>IF($O235&gt;=AO$1,INDEX(整列!$A$2:$K$3512,MATCH($A235,整列!$A$2:$A$3512,0)+AO$1-1,11),"-")</f>
        <v>-</v>
      </c>
      <c r="AP235" s="123" t="str">
        <f>IF($O235&gt;=AP$1,INDEX(整列!$A$2:$K$3512,MATCH($A235,整列!$A$2:$A$3512,0)+AP$1-1,11),"-")</f>
        <v>-</v>
      </c>
      <c r="AQ235" s="123" t="str">
        <f>IF($O235&gt;=AQ$1,INDEX(整列!$A$2:$K$3512,MATCH($A235,整列!$A$2:$A$3512,0)+AQ$1-1,11),"-")</f>
        <v>-</v>
      </c>
      <c r="AR235" s="123" t="str">
        <f>IF($O235&gt;=AR$1,INDEX(整列!$A$2:$K$3512,MATCH($A235,整列!$A$2:$A$3512,0)+AR$1-1,11),"-")</f>
        <v>-</v>
      </c>
      <c r="AS235" s="123" t="str">
        <f>IF($O235&gt;=AS$1,INDEX(整列!$A$2:$K$3512,MATCH($A235,整列!$A$2:$A$3512,0)+AS$1-1,11),"-")</f>
        <v>-</v>
      </c>
      <c r="AT235" s="123" t="str">
        <f>IF($O235&gt;=AT$1,INDEX(整列!$A$2:$K$3512,MATCH($A235,整列!$A$2:$A$3512,0)+AT$1-1,11),"-")</f>
        <v>-</v>
      </c>
      <c r="AU235" s="123" t="str">
        <f>IF($O235&gt;=AU$1,INDEX(整列!$A$2:$K$3512,MATCH($A235,整列!$A$2:$A$3512,0)+AU$1-1,11),"-")</f>
        <v>-</v>
      </c>
      <c r="AV235" s="123" t="str">
        <f>IF($O235&gt;=AV$1,INDEX(整列!$A$2:$K$3512,MATCH($A235,整列!$A$2:$A$3512,0)+AV$1-1,11),"-")</f>
        <v>-</v>
      </c>
      <c r="AW235" s="123" t="str">
        <f>IF($O235&gt;=AW$1,INDEX(整列!$A$2:$K$3512,MATCH($A235,整列!$A$2:$A$3512,0)+AW$1-1,11),"-")</f>
        <v>-</v>
      </c>
      <c r="AX235" s="123" t="str">
        <f>IF($O235&gt;=AX$1,INDEX(整列!$A$2:$K$3512,MATCH($A235,整列!$A$2:$A$3512,0)+AX$1-1,11),"-")</f>
        <v>-</v>
      </c>
      <c r="AY235" s="123" t="str">
        <f>IF($O235&gt;=AY$1,INDEX(整列!$A$2:$K$3512,MATCH($A235,整列!$A$2:$A$3512,0)+AY$1-1,11),"-")</f>
        <v>-</v>
      </c>
      <c r="AZ235" s="123" t="str">
        <f>IF($O235&gt;=AZ$1,INDEX(整列!$A$2:$K$3512,MATCH($A235,整列!$A$2:$A$3512,0)+AZ$1-1,11),"-")</f>
        <v>-</v>
      </c>
      <c r="BA235" s="123" t="str">
        <f>IF($O235&gt;=BA$1,INDEX(整列!$A$2:$K$3512,MATCH($A235,整列!$A$2:$A$3512,0)+BA$1-1,11),"-")</f>
        <v>-</v>
      </c>
      <c r="BB235" s="123" t="str">
        <f>IF($O235&gt;=BB$1,INDEX(整列!$A$2:$K$3512,MATCH($A235,整列!$A$2:$A$3512,0)+BB$1-1,11),"-")</f>
        <v>-</v>
      </c>
      <c r="BC235" s="123" t="str">
        <f>IF($O235&gt;=BC$1,INDEX(整列!$A$2:$K$3512,MATCH($A235,整列!$A$2:$A$3512,0)+BC$1-1,11),"-")</f>
        <v>-</v>
      </c>
      <c r="BD235" s="123" t="str">
        <f>IF($O235&gt;=BD$1,INDEX(整列!$A$2:$K$3512,MATCH($A235,整列!$A$2:$A$3512,0)+BD$1-1,11),"-")</f>
        <v>-</v>
      </c>
      <c r="BE235" s="123" t="str">
        <f>IF($O235&gt;=BE$1,INDEX(整列!$A$2:$K$3512,MATCH($A235,整列!$A$2:$A$3512,0)+BE$1-1,11),"-")</f>
        <v>-</v>
      </c>
      <c r="BF235" s="123" t="str">
        <f>IF($O235&gt;=BF$1,INDEX(整列!$A$2:$K$3512,MATCH($A235,整列!$A$2:$A$3512,0)+BF$1-1,11),"-")</f>
        <v>-</v>
      </c>
      <c r="BG235" s="123" t="str">
        <f>IF($O235&gt;=BG$1,INDEX(整列!$A$2:$K$3512,MATCH($A235,整列!$A$2:$A$3512,0)+BG$1-1,11),"-")</f>
        <v>-</v>
      </c>
      <c r="BH235" s="123" t="str">
        <f>IF($O235&gt;=BH$1,INDEX(整列!$A$2:$K$3512,MATCH($A235,整列!$A$2:$A$3512,0)+BH$1-1,11),"-")</f>
        <v>-</v>
      </c>
      <c r="BI235" s="123" t="str">
        <f>IF($O235&gt;=BI$1,INDEX(整列!$A$2:$K$3512,MATCH($A235,整列!$A$2:$A$3512,0)+BI$1-1,11),"-")</f>
        <v>-</v>
      </c>
      <c r="BJ235" s="123" t="str">
        <f>IF($O235&gt;=BJ$1,INDEX(整列!$A$2:$K$3512,MATCH($A235,整列!$A$2:$A$3512,0)+BJ$1-1,11),"-")</f>
        <v>-</v>
      </c>
      <c r="BK235" s="123" t="str">
        <f>IF($O235&gt;=BK$1,INDEX(整列!$A$2:$K$3512,MATCH($A235,整列!$A$2:$A$3512,0)+BK$1-1,11),"-")</f>
        <v>-</v>
      </c>
      <c r="BL235" s="123" t="str">
        <f>IF($O235&gt;=BL$1,INDEX(整列!$A$2:$K$3512,MATCH($A235,整列!$A$2:$A$3512,0)+BL$1-1,11),"-")</f>
        <v>-</v>
      </c>
      <c r="BM235" s="123" t="str">
        <f>IF($O235&gt;=BM$1,INDEX(整列!$A$2:$K$3512,MATCH($A235,整列!$A$2:$A$3512,0)+BM$1-1,11),"-")</f>
        <v>-</v>
      </c>
      <c r="BN235" s="123" t="str">
        <f>IF($O235&gt;=BN$1,INDEX(整列!$A$2:$K$3512,MATCH($A235,整列!$A$2:$A$3512,0)+BN$1-1,11),"-")</f>
        <v>-</v>
      </c>
      <c r="BO235" s="123" t="str">
        <f>IF($O235&gt;=BO$1,INDEX(整列!$A$2:$K$3512,MATCH($A235,整列!$A$2:$A$3512,0)+BO$1-1,11),"-")</f>
        <v>-</v>
      </c>
      <c r="BP235" s="123" t="str">
        <f>IF($O235&gt;=BP$1,INDEX(整列!$A$2:$K$3512,MATCH($A235,整列!$A$2:$A$3512,0)+BP$1-1,11),"-")</f>
        <v>-</v>
      </c>
      <c r="BQ235" s="123" t="str">
        <f>IF($O235&gt;=BQ$1,INDEX(整列!$A$2:$K$3512,MATCH($A235,整列!$A$2:$A$3512,0)+BQ$1-1,11),"-")</f>
        <v>-</v>
      </c>
      <c r="BR235" s="123" t="str">
        <f>IF($O235&gt;=BR$1,INDEX(整列!$A$2:$K$3512,MATCH($A235,整列!$A$2:$A$3512,0)+BR$1-1,11),"-")</f>
        <v>-</v>
      </c>
      <c r="BS235" s="123" t="str">
        <f>IF($O235&gt;=BS$1,INDEX(整列!$A$2:$K$3512,MATCH($A235,整列!$A$2:$A$3512,0)+BS$1-1,11),"-")</f>
        <v>-</v>
      </c>
      <c r="BT235" s="123" t="str">
        <f>IF($O235&gt;=BT$1,INDEX(整列!$A$2:$K$3512,MATCH($A235,整列!$A$2:$A$3512,0)+BT$1-1,11),"-")</f>
        <v>-</v>
      </c>
      <c r="BU235" s="123" t="str">
        <f>IF($O235&gt;=BU$1,INDEX(整列!$A$2:$K$3512,MATCH($A235,整列!$A$2:$A$3512,0)+BU$1-1,11),"-")</f>
        <v>-</v>
      </c>
      <c r="BV235" s="123" t="str">
        <f>IF($O235&gt;=BV$1,INDEX(整列!$A$2:$K$3512,MATCH($A235,整列!$A$2:$A$3512,0)+BV$1-1,11),"-")</f>
        <v>-</v>
      </c>
      <c r="BW235" s="123" t="str">
        <f>IF($O235&gt;=BW$1,INDEX(整列!$A$2:$K$3512,MATCH($A235,整列!$A$2:$A$3512,0)+BW$1-1,11),"-")</f>
        <v>-</v>
      </c>
      <c r="BX235" s="123" t="str">
        <f>IF($O235&gt;=BX$1,INDEX(整列!$A$2:$K$3512,MATCH($A235,整列!$A$2:$A$3512,0)+BX$1-1,11),"-")</f>
        <v>-</v>
      </c>
      <c r="BY235" s="123" t="str">
        <f>IF($O235&gt;=BY$1,INDEX(整列!$A$2:$K$3512,MATCH($A235,整列!$A$2:$A$3512,0)+BY$1-1,11),"-")</f>
        <v>-</v>
      </c>
      <c r="BZ235" s="123" t="str">
        <f>IF($O235&gt;=BZ$1,INDEX(整列!$A$2:$K$3512,MATCH($A235,整列!$A$2:$A$3512,0)+BZ$1-1,11),"-")</f>
        <v>-</v>
      </c>
      <c r="CA235" s="123" t="str">
        <f>IF($O235&gt;=CA$1,INDEX(整列!$A$2:$K$3512,MATCH($A235,整列!$A$2:$A$3512,0)+CA$1-1,11),"-")</f>
        <v>-</v>
      </c>
      <c r="CB235" s="123" t="str">
        <f>IF($O235&gt;=CB$1,INDEX(整列!$A$2:$K$3512,MATCH($A235,整列!$A$2:$A$3512,0)+CB$1-1,11),"-")</f>
        <v>-</v>
      </c>
      <c r="CC235" s="123" t="str">
        <f>IF($O235&gt;=CC$1,INDEX(整列!$A$2:$K$3512,MATCH($A235,整列!$A$2:$A$3512,0)+CC$1-1,11),"-")</f>
        <v>-</v>
      </c>
      <c r="CD235" s="123" t="str">
        <f>IF($O235&gt;=CD$1,INDEX(整列!$A$2:$K$3512,MATCH($A235,整列!$A$2:$A$3512,0)+CD$1-1,11),"-")</f>
        <v>-</v>
      </c>
      <c r="CE235" s="123" t="str">
        <f>IF($O235&gt;=CE$1,INDEX(整列!$A$2:$K$3512,MATCH($A235,整列!$A$2:$A$3512,0)+CE$1-1,11),"-")</f>
        <v>-</v>
      </c>
      <c r="CF235" s="123" t="str">
        <f>IF($O235&gt;=CF$1,INDEX(整列!$A$2:$K$3512,MATCH($A235,整列!$A$2:$A$3512,0)+CF$1-1,11),"-")</f>
        <v>-</v>
      </c>
      <c r="CG235" s="123" t="str">
        <f>IF($O235&gt;=CG$1,INDEX(整列!$A$2:$K$3512,MATCH($A235,整列!$A$2:$A$3512,0)+CG$1-1,11),"-")</f>
        <v>-</v>
      </c>
      <c r="CH235" s="123" t="str">
        <f>IF($O235&gt;=CH$1,INDEX(整列!$A$2:$K$3512,MATCH($A235,整列!$A$2:$A$3512,0)+CH$1-1,11),"-")</f>
        <v>-</v>
      </c>
      <c r="CI235" s="123" t="str">
        <f>IF($O235&gt;=CI$1,INDEX(整列!$A$2:$K$3512,MATCH($A235,整列!$A$2:$A$3512,0)+CI$1-1,11),"-")</f>
        <v>-</v>
      </c>
      <c r="CJ235" s="123" t="str">
        <f>IF($O235&gt;=CJ$1,INDEX(整列!$A$2:$K$3512,MATCH($A235,整列!$A$2:$A$3512,0)+CJ$1-1,11),"-")</f>
        <v>-</v>
      </c>
      <c r="CK235" s="123" t="str">
        <f>IF($O235&gt;=CK$1,INDEX(整列!$A$2:$K$3512,MATCH($A235,整列!$A$2:$A$3512,0)+CK$1-1,11),"-")</f>
        <v>-</v>
      </c>
      <c r="CL235" s="123" t="str">
        <f>IF($O235&gt;=CL$1,INDEX(整列!$A$2:$K$3512,MATCH($A235,整列!$A$2:$A$3512,0)+CL$1-1,11),"-")</f>
        <v>-</v>
      </c>
      <c r="CM235" s="123" t="str">
        <f>IF($O235&gt;=CM$1,INDEX(整列!$A$2:$K$3512,MATCH($A235,整列!$A$2:$A$3512,0)+CM$1-1,11),"-")</f>
        <v>-</v>
      </c>
      <c r="CN235" s="123" t="str">
        <f>IF($O235&gt;=CN$1,INDEX(整列!$A$2:$K$3512,MATCH($A235,整列!$A$2:$A$3512,0)+CN$1-1,11),"-")</f>
        <v>-</v>
      </c>
      <c r="CO235" s="123" t="str">
        <f>IF($O235&gt;=CO$1,INDEX(整列!$A$2:$K$3512,MATCH($A235,整列!$A$2:$A$3512,0)+CO$1-1,11),"-")</f>
        <v>-</v>
      </c>
      <c r="CP235" s="123" t="str">
        <f>IF($O235&gt;=CP$1,INDEX(整列!$A$2:$K$3512,MATCH($A235,整列!$A$2:$A$3512,0)+CP$1-1,11),"-")</f>
        <v>-</v>
      </c>
      <c r="CQ235" s="123" t="str">
        <f>IF($O235&gt;=CQ$1,INDEX(整列!$A$2:$K$3512,MATCH($A235,整列!$A$2:$A$3512,0)+CQ$1-1,11),"-")</f>
        <v>-</v>
      </c>
      <c r="CR235" s="123" t="str">
        <f>IF($O235&gt;=CR$1,INDEX(整列!$A$2:$K$3512,MATCH($A235,整列!$A$2:$A$3512,0)+CR$1-1,11),"-")</f>
        <v>-</v>
      </c>
      <c r="CS235" s="123" t="str">
        <f>IF($O235&gt;=CS$1,INDEX(整列!$A$2:$K$3512,MATCH($A235,整列!$A$2:$A$3512,0)+CS$1-1,11),"-")</f>
        <v>-</v>
      </c>
      <c r="CT235" s="123" t="str">
        <f>IF($O235&gt;=CT$1,INDEX(整列!$A$2:$K$3512,MATCH($A235,整列!$A$2:$A$3512,0)+CT$1-1,11),"-")</f>
        <v>-</v>
      </c>
      <c r="CU235" s="123" t="str">
        <f>IF($O235&gt;=CU$1,INDEX(整列!$A$2:$K$3512,MATCH($A235,整列!$A$2:$A$3512,0)+CU$1-1,11),"-")</f>
        <v>-</v>
      </c>
      <c r="CV235" s="123" t="str">
        <f>IF($O235&gt;=CV$1,INDEX(整列!$A$2:$K$3512,MATCH($A235,整列!$A$2:$A$3512,0)+CV$1-1,11),"-")</f>
        <v>-</v>
      </c>
      <c r="CW235" s="123" t="str">
        <f>IF($O235&gt;=CW$1,INDEX(整列!$A$2:$K$3512,MATCH($A235,整列!$A$2:$A$3512,0)+CW$1-1,11),"-")</f>
        <v>-</v>
      </c>
      <c r="CX235" s="123" t="str">
        <f>IF($O235&gt;=CX$1,INDEX(整列!$A$2:$K$3512,MATCH($A235,整列!$A$2:$A$3512,0)+CX$1-1,11),"-")</f>
        <v>-</v>
      </c>
      <c r="CY235" s="123" t="str">
        <f>IF($O235&gt;=CY$1,INDEX(整列!$A$2:$K$3512,MATCH($A235,整列!$A$2:$A$3512,0)+CY$1-1,11),"-")</f>
        <v>-</v>
      </c>
      <c r="CZ235" s="123" t="str">
        <f>IF($O235&gt;=CZ$1,INDEX(整列!$A$2:$K$3512,MATCH($A235,整列!$A$2:$A$3512,0)+CZ$1-1,11),"-")</f>
        <v>-</v>
      </c>
      <c r="DA235" s="123" t="str">
        <f>IF($O235&gt;=DA$1,INDEX(整列!$A$2:$K$3512,MATCH($A235,整列!$A$2:$A$3512,0)+DA$1-1,11),"-")</f>
        <v>-</v>
      </c>
      <c r="DB235" s="123" t="str">
        <f>IF($O235&gt;=DB$1,INDEX(整列!$A$2:$K$3512,MATCH($A235,整列!$A$2:$A$3512,0)+DB$1-1,11),"-")</f>
        <v>-</v>
      </c>
      <c r="DC235" s="123" t="str">
        <f>IF($O235&gt;=DC$1,INDEX(整列!$A$2:$K$3512,MATCH($A235,整列!$A$2:$A$3512,0)+DC$1-1,11),"-")</f>
        <v>-</v>
      </c>
      <c r="DD235" s="123" t="str">
        <f>IF($O235&gt;=DD$1,INDEX(整列!$A$2:$K$3512,MATCH($A235,整列!$A$2:$A$3512,0)+DD$1-1,11),"-")</f>
        <v>-</v>
      </c>
      <c r="DE235" s="123" t="str">
        <f>IF($O235&gt;=DE$1,INDEX(整列!$A$2:$K$3512,MATCH($A235,整列!$A$2:$A$3512,0)+DE$1-1,11),"-")</f>
        <v>-</v>
      </c>
      <c r="DF235" s="123" t="str">
        <f>IF($O235&gt;=DF$1,INDEX(整列!$A$2:$K$3512,MATCH($A235,整列!$A$2:$A$3512,0)+DF$1-1,11),"-")</f>
        <v>-</v>
      </c>
      <c r="DG235" s="123" t="str">
        <f>IF($O235&gt;=DG$1,INDEX(整列!$A$2:$K$3512,MATCH($A235,整列!$A$2:$A$3512,0)+DG$1-1,11),"-")</f>
        <v>-</v>
      </c>
      <c r="DH235" s="123" t="str">
        <f>IF($O235&gt;=DH$1,INDEX(整列!$A$2:$K$3512,MATCH($A235,整列!$A$2:$A$3512,0)+DH$1-1,11),"-")</f>
        <v>-</v>
      </c>
      <c r="DI235" s="123" t="str">
        <f>IF($O235&gt;=DI$1,INDEX(整列!$A$2:$K$3512,MATCH($A235,整列!$A$2:$A$3512,0)+DI$1-1,11),"-")</f>
        <v>-</v>
      </c>
      <c r="DJ235" s="123" t="str">
        <f>IF($O235&gt;=DJ$1,INDEX(整列!$A$2:$K$3512,MATCH($A235,整列!$A$2:$A$3512,0)+DJ$1-1,11),"-")</f>
        <v>-</v>
      </c>
      <c r="DK235" s="123" t="str">
        <f>IF($O235&gt;=DK$1,INDEX(整列!$A$2:$K$3512,MATCH($A235,整列!$A$2:$A$3512,0)+DK$1-1,11),"-")</f>
        <v>-</v>
      </c>
      <c r="DL235" s="123" t="str">
        <f>IF($O235&gt;=DL$1,INDEX(整列!$A$2:$K$3512,MATCH($A235,整列!$A$2:$A$3512,0)+DL$1-1,11),"-")</f>
        <v>-</v>
      </c>
      <c r="DM235" s="123" t="str">
        <f>IF($O235&gt;=DM$1,INDEX(整列!$A$2:$K$3512,MATCH($A235,整列!$A$2:$A$3512,0)+DM$1-1,11),"-")</f>
        <v>-</v>
      </c>
      <c r="DN235" s="123" t="str">
        <f>IF($O235&gt;=DN$1,INDEX(整列!$A$2:$K$3512,MATCH($A235,整列!$A$2:$A$3512,0)+DN$1-1,11),"-")</f>
        <v>-</v>
      </c>
      <c r="DO235" s="123" t="str">
        <f>IF($O235&gt;=DO$1,INDEX(整列!$A$2:$K$3512,MATCH($A235,整列!$A$2:$A$3512,0)+DO$1-1,11),"-")</f>
        <v>-</v>
      </c>
      <c r="DP235" s="123" t="str">
        <f>IF($O235&gt;=DP$1,INDEX(整列!$A$2:$K$3512,MATCH($A235,整列!$A$2:$A$3512,0)+DP$1-1,11),"-")</f>
        <v>-</v>
      </c>
      <c r="DQ235" s="123" t="str">
        <f>IF($O235&gt;=DQ$1,INDEX(整列!$A$2:$K$3512,MATCH($A235,整列!$A$2:$A$3512,0)+DQ$1-1,11),"-")</f>
        <v>-</v>
      </c>
      <c r="DR235" s="123" t="str">
        <f>IF($O235&gt;=DR$1,INDEX(整列!$A$2:$K$3512,MATCH($A235,整列!$A$2:$A$3512,0)+DR$1-1,11),"-")</f>
        <v>-</v>
      </c>
      <c r="DS235" s="123" t="str">
        <f>IF($O235&gt;=DS$1,INDEX(整列!$A$2:$K$3512,MATCH($A235,整列!$A$2:$A$3512,0)+DS$1-1,11),"-")</f>
        <v>-</v>
      </c>
      <c r="DT235" s="123" t="str">
        <f>IF($O235&gt;=DT$1,INDEX(整列!$A$2:$K$3512,MATCH($A235,整列!$A$2:$A$3512,0)+DT$1-1,11),"-")</f>
        <v>-</v>
      </c>
      <c r="DU235" s="123" t="str">
        <f>IF($O235&gt;=DU$1,INDEX(整列!$A$2:$K$3512,MATCH($A235,整列!$A$2:$A$3512,0)+DU$1-1,11),"-")</f>
        <v>-</v>
      </c>
      <c r="DV235" s="123" t="str">
        <f>IF($O235&gt;=DV$1,INDEX(整列!$A$2:$K$3512,MATCH($A235,整列!$A$2:$A$3512,0)+DV$1-1,11),"-")</f>
        <v>-</v>
      </c>
      <c r="DW235" s="123" t="str">
        <f>IF($O235&gt;=DW$1,INDEX(整列!$A$2:$K$3512,MATCH($A235,整列!$A$2:$A$3512,0)+DW$1-1,11),"-")</f>
        <v>-</v>
      </c>
      <c r="DX235" s="123" t="str">
        <f>IF($O235&gt;=DX$1,INDEX(整列!$A$2:$K$3512,MATCH($A235,整列!$A$2:$A$3512,0)+DX$1-1,11),"-")</f>
        <v>-</v>
      </c>
      <c r="DY235" s="123" t="str">
        <f>IF($O235&gt;=DY$1,INDEX(整列!$A$2:$K$3512,MATCH($A235,整列!$A$2:$A$3512,0)+DY$1-1,11),"-")</f>
        <v>-</v>
      </c>
      <c r="DZ235" s="123" t="str">
        <f>IF($O235&gt;=DZ$1,INDEX(整列!$A$2:$K$3512,MATCH($A235,整列!$A$2:$A$3512,0)+DZ$1-1,11),"-")</f>
        <v>-</v>
      </c>
      <c r="EA235" s="123" t="str">
        <f>IF($O235&gt;=EA$1,INDEX(整列!$A$2:$K$3512,MATCH($A235,整列!$A$2:$A$3512,0)+EA$1-1,11),"-")</f>
        <v>-</v>
      </c>
      <c r="EB235" s="123" t="str">
        <f>IF($O235&gt;=EB$1,INDEX(整列!$A$2:$K$3512,MATCH($A235,整列!$A$2:$A$3512,0)+EB$1-1,11),"-")</f>
        <v>-</v>
      </c>
      <c r="EC235" s="123" t="str">
        <f>IF($O235&gt;=EC$1,INDEX(整列!$A$2:$K$3512,MATCH($A235,整列!$A$2:$A$3512,0)+EC$1-1,11),"-")</f>
        <v>-</v>
      </c>
      <c r="ED235" s="123" t="str">
        <f>IF($O235&gt;=ED$1,INDEX(整列!$A$2:$K$3512,MATCH($A235,整列!$A$2:$A$3512,0)+ED$1-1,11),"-")</f>
        <v>-</v>
      </c>
      <c r="EE235" s="123" t="str">
        <f>IF($O235&gt;=EE$1,INDEX(整列!$A$2:$K$3512,MATCH($A235,整列!$A$2:$A$3512,0)+EE$1-1,11),"-")</f>
        <v>-</v>
      </c>
      <c r="EF235" s="123" t="str">
        <f>IF($O235&gt;=EF$1,INDEX(整列!$A$2:$K$3512,MATCH($A235,整列!$A$2:$A$3512,0)+EF$1-1,11),"-")</f>
        <v>-</v>
      </c>
      <c r="EG235" s="123" t="str">
        <f>IF($O235&gt;=EG$1,INDEX(整列!$A$2:$K$3512,MATCH($A235,整列!$A$2:$A$3512,0)+EG$1-1,11),"-")</f>
        <v>-</v>
      </c>
      <c r="EH235" s="123" t="str">
        <f>IF($O235&gt;=EH$1,INDEX(整列!$A$2:$K$3512,MATCH($A235,整列!$A$2:$A$3512,0)+EH$1-1,11),"-")</f>
        <v>-</v>
      </c>
      <c r="EI235" s="123" t="str">
        <f>IF($O235&gt;=EI$1,INDEX(整列!$A$2:$K$3512,MATCH($A235,整列!$A$2:$A$3512,0)+EI$1-1,11),"-")</f>
        <v>-</v>
      </c>
      <c r="EJ235" s="123" t="str">
        <f>IF($O235&gt;=EJ$1,INDEX(整列!$A$2:$K$3512,MATCH($A235,整列!$A$2:$A$3512,0)+EJ$1-1,11),"-")</f>
        <v>-</v>
      </c>
      <c r="EK235" s="123" t="str">
        <f>IF($O235&gt;=EK$1,INDEX(整列!$A$2:$K$3512,MATCH($A235,整列!$A$2:$A$3512,0)+EK$1-1,11),"-")</f>
        <v>-</v>
      </c>
      <c r="EL235" s="123" t="str">
        <f>IF($O235&gt;=EL$1,INDEX(整列!$A$2:$K$3512,MATCH($A235,整列!$A$2:$A$3512,0)+EL$1-1,11),"-")</f>
        <v>-</v>
      </c>
      <c r="EM235" s="123" t="str">
        <f>IF($O235&gt;=EM$1,INDEX(整列!$A$2:$K$3512,MATCH($A235,整列!$A$2:$A$3512,0)+EM$1-1,11),"-")</f>
        <v>-</v>
      </c>
      <c r="EN235" s="123" t="str">
        <f>IF($O235&gt;=EN$1,INDEX(整列!$A$2:$K$3512,MATCH($A235,整列!$A$2:$A$3512,0)+EN$1-1,11),"-")</f>
        <v>-</v>
      </c>
      <c r="EO235" s="123" t="str">
        <f>IF($O235&gt;=EO$1,INDEX(整列!$A$2:$K$3512,MATCH($A235,整列!$A$2:$A$3512,0)+EO$1-1,11),"-")</f>
        <v>-</v>
      </c>
      <c r="EP235" s="123" t="str">
        <f>IF($O235&gt;=EP$1,INDEX(整列!$A$2:$K$3512,MATCH($A235,整列!$A$2:$A$3512,0)+EP$1-1,11),"-")</f>
        <v>-</v>
      </c>
      <c r="EQ235" s="123" t="str">
        <f>IF($O235&gt;=EQ$1,INDEX(整列!$A$2:$K$3512,MATCH($A235,整列!$A$2:$A$3512,0)+EQ$1-1,11),"-")</f>
        <v>-</v>
      </c>
      <c r="ER235" s="123" t="str">
        <f>IF($O235&gt;=ER$1,INDEX(整列!$A$2:$K$3512,MATCH($A235,整列!$A$2:$A$3512,0)+ER$1-1,11),"-")</f>
        <v>-</v>
      </c>
      <c r="ES235" s="123" t="str">
        <f>IF($O235&gt;=ES$1,INDEX(整列!$A$2:$K$3512,MATCH($A235,整列!$A$2:$A$3512,0)+ES$1-1,11),"-")</f>
        <v>-</v>
      </c>
      <c r="ET235" s="123" t="str">
        <f>IF($O235&gt;=ET$1,INDEX(整列!$A$2:$K$3512,MATCH($A235,整列!$A$2:$A$3512,0)+ET$1-1,11),"-")</f>
        <v>-</v>
      </c>
      <c r="EU235" s="123" t="str">
        <f>IF($O235&gt;=EU$1,INDEX(整列!$A$2:$K$3512,MATCH($A235,整列!$A$2:$A$3512,0)+EU$1-1,11),"-")</f>
        <v>-</v>
      </c>
      <c r="EV235" s="123" t="str">
        <f>IF($O235&gt;=EV$1,INDEX(整列!$A$2:$K$3512,MATCH($A235,整列!$A$2:$A$3512,0)+EV$1-1,11),"-")</f>
        <v>-</v>
      </c>
      <c r="EW235" s="123" t="str">
        <f>IF($O235&gt;=EW$1,INDEX(整列!$A$2:$K$3512,MATCH($A235,整列!$A$2:$A$3512,0)+EW$1-1,11),"-")</f>
        <v>-</v>
      </c>
      <c r="EX235" s="123" t="str">
        <f>IF($O235&gt;=EX$1,INDEX(整列!$A$2:$K$3512,MATCH($A235,整列!$A$2:$A$3512,0)+EX$1-1,11),"-")</f>
        <v>-</v>
      </c>
      <c r="EY235" s="123" t="str">
        <f>IF($O235&gt;=EY$1,INDEX(整列!$A$2:$K$3512,MATCH($A235,整列!$A$2:$A$3512,0)+EY$1-1,11),"-")</f>
        <v>-</v>
      </c>
      <c r="EZ235" s="123" t="str">
        <f>IF($O235&gt;=EZ$1,INDEX(整列!$A$2:$K$3512,MATCH($A235,整列!$A$2:$A$3512,0)+EZ$1-1,11),"-")</f>
        <v>-</v>
      </c>
      <c r="FA235" s="123" t="str">
        <f>IF($O235&gt;=FA$1,INDEX(整列!$A$2:$K$3512,MATCH($A235,整列!$A$2:$A$3512,0)+FA$1-1,11),"-")</f>
        <v>-</v>
      </c>
      <c r="FB235" s="123" t="str">
        <f>IF($O235&gt;=FB$1,INDEX(整列!$A$2:$K$3512,MATCH($A235,整列!$A$2:$A$3512,0)+FB$1-1,11),"-")</f>
        <v>-</v>
      </c>
      <c r="FC235" s="123" t="str">
        <f>IF($O235&gt;=FC$1,INDEX(整列!$A$2:$K$3512,MATCH($A235,整列!$A$2:$A$3512,0)+FC$1-1,11),"-")</f>
        <v>-</v>
      </c>
      <c r="FD235" s="123" t="str">
        <f>IF($O235&gt;=FD$1,INDEX(整列!$A$2:$K$3512,MATCH($A235,整列!$A$2:$A$3512,0)+FD$1-1,11),"-")</f>
        <v>-</v>
      </c>
      <c r="FE235" s="123" t="str">
        <f>IF($O235&gt;=FE$1,INDEX(整列!$A$2:$K$3512,MATCH($A235,整列!$A$2:$A$3512,0)+FE$1-1,11),"-")</f>
        <v>-</v>
      </c>
      <c r="FF235" s="123" t="str">
        <f>IF($O235&gt;=FF$1,INDEX(整列!$A$2:$K$3512,MATCH($A235,整列!$A$2:$A$3512,0)+FF$1-1,11),"-")</f>
        <v>-</v>
      </c>
      <c r="FG235" s="123" t="str">
        <f>IF($O235&gt;=FG$1,INDEX(整列!$A$2:$K$3512,MATCH($A235,整列!$A$2:$A$3512,0)+FG$1-1,11),"-")</f>
        <v>-</v>
      </c>
      <c r="FH235" s="123" t="str">
        <f>IF($O235&gt;=FH$1,INDEX(整列!$A$2:$K$3512,MATCH($A235,整列!$A$2:$A$3512,0)+FH$1-1,11),"-")</f>
        <v>-</v>
      </c>
      <c r="FI235" s="123" t="str">
        <f>IF($O235&gt;=FI$1,INDEX(整列!$A$2:$K$3512,MATCH($A235,整列!$A$2:$A$3512,0)+FI$1-1,11),"-")</f>
        <v>-</v>
      </c>
      <c r="FJ235" s="123" t="str">
        <f>IF($O235&gt;=FJ$1,INDEX(整列!$A$2:$K$3512,MATCH($A235,整列!$A$2:$A$3512,0)+FJ$1-1,11),"-")</f>
        <v>-</v>
      </c>
      <c r="FK235" s="123" t="str">
        <f>IF($O235&gt;=FK$1,INDEX(整列!$A$2:$K$3512,MATCH($A235,整列!$A$2:$A$3512,0)+FK$1-1,11),"-")</f>
        <v>-</v>
      </c>
      <c r="FL235" s="123" t="str">
        <f>IF($O235&gt;=FL$1,INDEX(整列!$A$2:$K$3512,MATCH($A235,整列!$A$2:$A$3512,0)+FL$1-1,11),"-")</f>
        <v>-</v>
      </c>
      <c r="FM235" s="123" t="str">
        <f>IF($O235&gt;=FM$1,INDEX(整列!$A$2:$K$3512,MATCH($A235,整列!$A$2:$A$3512,0)+FM$1-1,11),"-")</f>
        <v>-</v>
      </c>
      <c r="FN235" s="123" t="str">
        <f>IF($O235&gt;=FN$1,INDEX(整列!$A$2:$K$3512,MATCH($A235,整列!$A$2:$A$3512,0)+FN$1-1,11),"-")</f>
        <v>-</v>
      </c>
      <c r="FO235" s="123" t="str">
        <f>IF($O235&gt;=FO$1,INDEX(整列!$A$2:$K$3512,MATCH($A235,整列!$A$2:$A$3512,0)+FO$1-1,11),"-")</f>
        <v>-</v>
      </c>
      <c r="FP235" s="123" t="str">
        <f>IF($O235&gt;=FP$1,INDEX(整列!$A$2:$K$3512,MATCH($A235,整列!$A$2:$A$3512,0)+FP$1-1,11),"-")</f>
        <v>-</v>
      </c>
      <c r="FQ235" s="123" t="str">
        <f>IF($O235&gt;=FQ$1,INDEX(整列!$A$2:$K$3512,MATCH($A235,整列!$A$2:$A$3512,0)+FQ$1-1,11),"-")</f>
        <v>-</v>
      </c>
      <c r="FR235" s="123" t="str">
        <f>IF($O235&gt;=FR$1,INDEX(整列!$A$2:$K$3512,MATCH($A235,整列!$A$2:$A$3512,0)+FR$1-1,11),"-")</f>
        <v>-</v>
      </c>
      <c r="FS235" s="123" t="str">
        <f>IF($O235&gt;=FS$1,INDEX(整列!$A$2:$K$3512,MATCH($A235,整列!$A$2:$A$3512,0)+FS$1-1,11),"-")</f>
        <v>-</v>
      </c>
      <c r="FT235" s="123" t="str">
        <f>IF($O235&gt;=FT$1,INDEX(整列!$A$2:$K$3512,MATCH($A235,整列!$A$2:$A$3512,0)+FT$1-1,11),"-")</f>
        <v>-</v>
      </c>
      <c r="FU235" s="123" t="str">
        <f>IF($O235&gt;=FU$1,INDEX(整列!$A$2:$K$3512,MATCH($A235,整列!$A$2:$A$3512,0)+FU$1-1,11),"-")</f>
        <v>-</v>
      </c>
      <c r="FV235" s="123" t="str">
        <f>IF($O235&gt;=FV$1,INDEX(整列!$A$2:$K$3512,MATCH($A235,整列!$A$2:$A$3512,0)+FV$1-1,11),"-")</f>
        <v>-</v>
      </c>
      <c r="FW235" s="123" t="str">
        <f>IF($O235&gt;=FW$1,INDEX(整列!$A$2:$K$3512,MATCH($A235,整列!$A$2:$A$3512,0)+FW$1-1,11),"-")</f>
        <v>-</v>
      </c>
      <c r="FX235" s="123" t="str">
        <f>IF($O235&gt;=FX$1,INDEX(整列!$A$2:$K$3512,MATCH($A235,整列!$A$2:$A$3512,0)+FX$1-1,11),"-")</f>
        <v>-</v>
      </c>
      <c r="FY235" s="123" t="str">
        <f>IF($O235&gt;=FY$1,INDEX(整列!$A$2:$K$3512,MATCH($A235,整列!$A$2:$A$3512,0)+FY$1-1,11),"-")</f>
        <v>-</v>
      </c>
      <c r="FZ235" s="123" t="str">
        <f>IF($O235&gt;=FZ$1,INDEX(整列!$A$2:$K$3512,MATCH($A235,整列!$A$2:$A$3512,0)+FZ$1-1,11),"-")</f>
        <v>-</v>
      </c>
      <c r="GA235" s="123" t="str">
        <f>IF($O235&gt;=GA$1,INDEX(整列!$A$2:$K$3512,MATCH($A235,整列!$A$2:$A$3512,0)+GA$1-1,11),"-")</f>
        <v>-</v>
      </c>
      <c r="GB235" s="123" t="str">
        <f>IF($O235&gt;=GB$1,INDEX(整列!$A$2:$K$3512,MATCH($A235,整列!$A$2:$A$3512,0)+GB$1-1,11),"-")</f>
        <v>-</v>
      </c>
      <c r="GC235" s="123" t="str">
        <f>IF($O235&gt;=GC$1,INDEX(整列!$A$2:$K$3512,MATCH($A235,整列!$A$2:$A$3512,0)+GC$1-1,11),"-")</f>
        <v>-</v>
      </c>
      <c r="GD235" s="123" t="str">
        <f>IF($O235&gt;=GD$1,INDEX(整列!$A$2:$K$3512,MATCH($A235,整列!$A$2:$A$3512,0)+GD$1-1,11),"-")</f>
        <v>-</v>
      </c>
      <c r="GE235" s="123" t="str">
        <f>IF($O235&gt;=GE$1,INDEX(整列!$A$2:$K$3512,MATCH($A235,整列!$A$2:$A$3512,0)+GE$1-1,11),"-")</f>
        <v>-</v>
      </c>
      <c r="GF235" s="123" t="str">
        <f>IF($O235&gt;=GF$1,INDEX(整列!$A$2:$K$3512,MATCH($A235,整列!$A$2:$A$3512,0)+GF$1-1,11),"-")</f>
        <v>-</v>
      </c>
      <c r="GG235" s="123" t="str">
        <f>IF($O235&gt;=GG$1,INDEX(整列!$A$2:$K$3512,MATCH($A235,整列!$A$2:$A$3512,0)+GG$1-1,11),"-")</f>
        <v>-</v>
      </c>
      <c r="GH235" s="123" t="str">
        <f>IF($O235&gt;=GH$1,INDEX(整列!$A$2:$K$3512,MATCH($A235,整列!$A$2:$A$3512,0)+GH$1-1,11),"-")</f>
        <v>-</v>
      </c>
      <c r="GI235" s="123" t="str">
        <f>IF($O235&gt;=GI$1,INDEX(整列!$A$2:$K$3512,MATCH($A235,整列!$A$2:$A$3512,0)+GI$1-1,11),"-")</f>
        <v>-</v>
      </c>
      <c r="GJ235" s="123" t="str">
        <f>IF($O235&gt;=GJ$1,INDEX(整列!$A$2:$K$3512,MATCH($A235,整列!$A$2:$A$3512,0)+GJ$1-1,11),"-")</f>
        <v>-</v>
      </c>
      <c r="GK235" s="123" t="str">
        <f>IF($O235&gt;=GK$1,INDEX(整列!$A$2:$K$3512,MATCH($A235,整列!$A$2:$A$3512,0)+GK$1-1,11),"-")</f>
        <v>-</v>
      </c>
      <c r="GL235" s="123" t="str">
        <f>IF($O235&gt;=GL$1,INDEX(整列!$A$2:$K$3512,MATCH($A235,整列!$A$2:$A$3512,0)+GL$1-1,11),"-")</f>
        <v>-</v>
      </c>
      <c r="GM235" s="123" t="str">
        <f>IF($O235&gt;=GM$1,INDEX(整列!$A$2:$K$3512,MATCH($A235,整列!$A$2:$A$3512,0)+GM$1-1,11),"-")</f>
        <v>-</v>
      </c>
      <c r="GN235" s="123" t="str">
        <f>IF($O235&gt;=GN$1,INDEX(整列!$A$2:$K$3512,MATCH($A235,整列!$A$2:$A$3512,0)+GN$1-1,11),"-")</f>
        <v>-</v>
      </c>
      <c r="GO235" s="123" t="str">
        <f>IF($O235&gt;=GO$1,INDEX(整列!$A$2:$K$3512,MATCH($A235,整列!$A$2:$A$3512,0)+GO$1-1,11),"-")</f>
        <v>-</v>
      </c>
      <c r="GP235" s="123" t="str">
        <f>IF($O235&gt;=GP$1,INDEX(整列!$A$2:$K$3512,MATCH($A235,整列!$A$2:$A$3512,0)+GP$1-1,11),"-")</f>
        <v>-</v>
      </c>
      <c r="GQ235" s="123" t="str">
        <f>IF($O235&gt;=GQ$1,INDEX(整列!$A$2:$K$3512,MATCH($A235,整列!$A$2:$A$3512,0)+GQ$1-1,11),"-")</f>
        <v>-</v>
      </c>
      <c r="GR235" s="123" t="str">
        <f>IF($O235&gt;=GR$1,INDEX(整列!$A$2:$K$3512,MATCH($A235,整列!$A$2:$A$3512,0)+GR$1-1,11),"-")</f>
        <v>-</v>
      </c>
      <c r="GS235" s="123" t="str">
        <f>IF($O235&gt;=GS$1,INDEX(整列!$A$2:$K$3512,MATCH($A235,整列!$A$2:$A$3512,0)+GS$1-1,11),"-")</f>
        <v>-</v>
      </c>
      <c r="GT235" s="123" t="str">
        <f>IF($O235&gt;=GT$1,INDEX(整列!$A$2:$K$3512,MATCH($A235,整列!$A$2:$A$3512,0)+GT$1-1,11),"-")</f>
        <v>-</v>
      </c>
      <c r="GU235" s="123" t="str">
        <f>IF($O235&gt;=GU$1,INDEX(整列!$A$2:$K$3512,MATCH($A235,整列!$A$2:$A$3512,0)+GU$1-1,11),"-")</f>
        <v>-</v>
      </c>
      <c r="GV235" s="123" t="str">
        <f>IF($O235&gt;=GV$1,INDEX(整列!$A$2:$K$3512,MATCH($A235,整列!$A$2:$A$3512,0)+GV$1-1,11),"-")</f>
        <v>-</v>
      </c>
      <c r="GW235" s="123" t="str">
        <f>IF($O235&gt;=GW$1,INDEX(整列!$A$2:$K$3512,MATCH($A235,整列!$A$2:$A$3512,0)+GW$1-1,11),"-")</f>
        <v>-</v>
      </c>
      <c r="GX235" s="123" t="str">
        <f>IF($O235&gt;=GX$1,INDEX(整列!$A$2:$K$3512,MATCH($A235,整列!$A$2:$A$3512,0)+GX$1-1,11),"-")</f>
        <v>-</v>
      </c>
      <c r="GY235" s="123" t="str">
        <f>IF($O235&gt;=GY$1,INDEX(整列!$A$2:$K$3512,MATCH($A235,整列!$A$2:$A$3512,0)+GY$1-1,11),"-")</f>
        <v>-</v>
      </c>
      <c r="GZ235" s="123" t="str">
        <f>IF($O235&gt;=GZ$1,INDEX(整列!$A$2:$K$3512,MATCH($A235,整列!$A$2:$A$3512,0)+GZ$1-1,11),"-")</f>
        <v>-</v>
      </c>
      <c r="HA235" s="123" t="str">
        <f>IF($O235&gt;=HA$1,INDEX(整列!$A$2:$K$3512,MATCH($A235,整列!$A$2:$A$3512,0)+HA$1-1,11),"-")</f>
        <v>-</v>
      </c>
      <c r="HB235" s="123" t="str">
        <f>IF($O235&gt;=HB$1,INDEX(整列!$A$2:$K$3512,MATCH($A235,整列!$A$2:$A$3512,0)+HB$1-1,11),"-")</f>
        <v>-</v>
      </c>
      <c r="HC235" s="123" t="str">
        <f>IF($O235&gt;=HC$1,INDEX(整列!$A$2:$K$3512,MATCH($A235,整列!$A$2:$A$3512,0)+HC$1-1,11),"-")</f>
        <v>-</v>
      </c>
      <c r="HD235" s="123" t="str">
        <f>IF($O235&gt;=HD$1,INDEX(整列!$A$2:$K$3512,MATCH($A235,整列!$A$2:$A$3512,0)+HD$1-1,11),"-")</f>
        <v>-</v>
      </c>
      <c r="HE235" s="123" t="str">
        <f>IF($O235&gt;=HE$1,INDEX(整列!$A$2:$K$3512,MATCH($A235,整列!$A$2:$A$3512,0)+HE$1-1,11),"-")</f>
        <v>-</v>
      </c>
      <c r="HF235" s="123" t="str">
        <f>IF($O235&gt;=HF$1,INDEX(整列!$A$2:$K$3512,MATCH($A235,整列!$A$2:$A$3512,0)+HF$1-1,11),"-")</f>
        <v>-</v>
      </c>
      <c r="HG235" s="123" t="str">
        <f>IF($O235&gt;=HG$1,INDEX(整列!$A$2:$K$3512,MATCH($A235,整列!$A$2:$A$3512,0)+HG$1-1,11),"-")</f>
        <v>-</v>
      </c>
      <c r="HH235" s="123" t="str">
        <f>IF($O235&gt;=HH$1,INDEX(整列!$A$2:$K$3512,MATCH($A235,整列!$A$2:$A$3512,0)+HH$1-1,11),"-")</f>
        <v>-</v>
      </c>
      <c r="HI235" s="123" t="str">
        <f>IF($O235&gt;=HI$1,INDEX(整列!$A$2:$K$3512,MATCH($A235,整列!$A$2:$A$3512,0)+HI$1-1,11),"-")</f>
        <v>-</v>
      </c>
      <c r="HJ235" s="123" t="str">
        <f>IF($O235&gt;=HJ$1,INDEX(整列!$A$2:$K$3512,MATCH($A235,整列!$A$2:$A$3512,0)+HJ$1-1,11),"-")</f>
        <v>-</v>
      </c>
      <c r="HK235" s="123" t="str">
        <f>IF($O235&gt;=HK$1,INDEX(整列!$A$2:$K$3512,MATCH($A235,整列!$A$2:$A$3512,0)+HK$1-1,11),"-")</f>
        <v>-</v>
      </c>
      <c r="HL235" s="123" t="str">
        <f>IF($O235&gt;=HL$1,INDEX(整列!$A$2:$K$3512,MATCH($A235,整列!$A$2:$A$3512,0)+HL$1-1,11),"-")</f>
        <v>-</v>
      </c>
      <c r="HP235" s="101" t="str">
        <f t="shared" si="23"/>
        <v>C09-1300-0000</v>
      </c>
      <c r="HQ235" s="115">
        <f>COUNTIF(整列!$A$2:$A$3512,HP235)</f>
        <v>12</v>
      </c>
    </row>
    <row r="236" spans="1:225" ht="13.5">
      <c r="A236" s="48" t="s">
        <v>673</v>
      </c>
      <c r="B236" s="48" t="s">
        <v>582</v>
      </c>
      <c r="C236" s="48" t="s">
        <v>583</v>
      </c>
      <c r="D236" s="48" t="s">
        <v>190</v>
      </c>
      <c r="E236" s="48" t="s">
        <v>665</v>
      </c>
      <c r="F236" s="48" t="s">
        <v>211</v>
      </c>
      <c r="G236" s="48" t="s">
        <v>674</v>
      </c>
      <c r="H236" s="48" t="s">
        <v>184</v>
      </c>
      <c r="I236" s="48"/>
      <c r="J236" s="48" t="s">
        <v>184</v>
      </c>
      <c r="K236" s="48"/>
      <c r="L236" s="48" t="s">
        <v>184</v>
      </c>
      <c r="M236" s="48"/>
      <c r="N236" s="119"/>
      <c r="O236" s="120">
        <f>COUNTIF(整列!$A$2:$A$3512,$A236)</f>
        <v>3</v>
      </c>
      <c r="P236" s="121">
        <f t="shared" si="18"/>
        <v>1796.6666666666667</v>
      </c>
      <c r="Q236" s="121">
        <f t="shared" si="19"/>
        <v>244.99433100017276</v>
      </c>
      <c r="R236" s="122">
        <f t="shared" si="20"/>
        <v>2100</v>
      </c>
      <c r="S236" s="121">
        <f t="shared" si="21"/>
        <v>1790</v>
      </c>
      <c r="T236" s="121">
        <f t="shared" si="22"/>
        <v>1500</v>
      </c>
      <c r="U236" s="123">
        <f>IF($O236&gt;=U$1,INDEX(整列!$A$2:$K$3512,MATCH($A236,整列!$A$2:$A$3512,0)+U$1-1,11),"-")</f>
        <v>1500</v>
      </c>
      <c r="V236" s="123">
        <f>IF($O236&gt;=V$1,INDEX(整列!$A$2:$K$3512,MATCH($A236,整列!$A$2:$A$3512,0)+V$1-1,11),"-")</f>
        <v>2100</v>
      </c>
      <c r="W236" s="123">
        <f>IF($O236&gt;=W$1,INDEX(整列!$A$2:$K$3512,MATCH($A236,整列!$A$2:$A$3512,0)+W$1-1,11),"-")</f>
        <v>1790</v>
      </c>
      <c r="X236" s="123" t="str">
        <f>IF($O236&gt;=X$1,INDEX(整列!$A$2:$K$3512,MATCH($A236,整列!$A$2:$A$3512,0)+X$1-1,11),"-")</f>
        <v>-</v>
      </c>
      <c r="Y236" s="123" t="str">
        <f>IF($O236&gt;=Y$1,INDEX(整列!$A$2:$K$3512,MATCH($A236,整列!$A$2:$A$3512,0)+Y$1-1,11),"-")</f>
        <v>-</v>
      </c>
      <c r="Z236" s="123" t="str">
        <f>IF($O236&gt;=Z$1,INDEX(整列!$A$2:$K$3512,MATCH($A236,整列!$A$2:$A$3512,0)+Z$1-1,11),"-")</f>
        <v>-</v>
      </c>
      <c r="AA236" s="123" t="str">
        <f>IF($O236&gt;=AA$1,INDEX(整列!$A$2:$K$3512,MATCH($A236,整列!$A$2:$A$3512,0)+AA$1-1,11),"-")</f>
        <v>-</v>
      </c>
      <c r="AB236" s="123" t="str">
        <f>IF($O236&gt;=AB$1,INDEX(整列!$A$2:$K$3512,MATCH($A236,整列!$A$2:$A$3512,0)+AB$1-1,11),"-")</f>
        <v>-</v>
      </c>
      <c r="AC236" s="123" t="str">
        <f>IF($O236&gt;=AC$1,INDEX(整列!$A$2:$K$3512,MATCH($A236,整列!$A$2:$A$3512,0)+AC$1-1,11),"-")</f>
        <v>-</v>
      </c>
      <c r="AD236" s="123" t="str">
        <f>IF($O236&gt;=AD$1,INDEX(整列!$A$2:$K$3512,MATCH($A236,整列!$A$2:$A$3512,0)+AD$1-1,11),"-")</f>
        <v>-</v>
      </c>
      <c r="AE236" s="123" t="str">
        <f>IF($O236&gt;=AE$1,INDEX(整列!$A$2:$K$3512,MATCH($A236,整列!$A$2:$A$3512,0)+AE$1-1,11),"-")</f>
        <v>-</v>
      </c>
      <c r="AF236" s="123" t="str">
        <f>IF($O236&gt;=AF$1,INDEX(整列!$A$2:$K$3512,MATCH($A236,整列!$A$2:$A$3512,0)+AF$1-1,11),"-")</f>
        <v>-</v>
      </c>
      <c r="AG236" s="123" t="str">
        <f>IF($O236&gt;=AG$1,INDEX(整列!$A$2:$K$3512,MATCH($A236,整列!$A$2:$A$3512,0)+AG$1-1,11),"-")</f>
        <v>-</v>
      </c>
      <c r="AH236" s="123" t="str">
        <f>IF($O236&gt;=AH$1,INDEX(整列!$A$2:$K$3512,MATCH($A236,整列!$A$2:$A$3512,0)+AH$1-1,11),"-")</f>
        <v>-</v>
      </c>
      <c r="AI236" s="123" t="str">
        <f>IF($O236&gt;=AI$1,INDEX(整列!$A$2:$K$3512,MATCH($A236,整列!$A$2:$A$3512,0)+AI$1-1,11),"-")</f>
        <v>-</v>
      </c>
      <c r="AJ236" s="123" t="str">
        <f>IF($O236&gt;=AJ$1,INDEX(整列!$A$2:$K$3512,MATCH($A236,整列!$A$2:$A$3512,0)+AJ$1-1,11),"-")</f>
        <v>-</v>
      </c>
      <c r="AK236" s="123" t="str">
        <f>IF($O236&gt;=AK$1,INDEX(整列!$A$2:$K$3512,MATCH($A236,整列!$A$2:$A$3512,0)+AK$1-1,11),"-")</f>
        <v>-</v>
      </c>
      <c r="AL236" s="123" t="str">
        <f>IF($O236&gt;=AL$1,INDEX(整列!$A$2:$K$3512,MATCH($A236,整列!$A$2:$A$3512,0)+AL$1-1,11),"-")</f>
        <v>-</v>
      </c>
      <c r="AM236" s="123" t="str">
        <f>IF($O236&gt;=AM$1,INDEX(整列!$A$2:$K$3512,MATCH($A236,整列!$A$2:$A$3512,0)+AM$1-1,11),"-")</f>
        <v>-</v>
      </c>
      <c r="AN236" s="123" t="str">
        <f>IF($O236&gt;=AN$1,INDEX(整列!$A$2:$K$3512,MATCH($A236,整列!$A$2:$A$3512,0)+AN$1-1,11),"-")</f>
        <v>-</v>
      </c>
      <c r="AO236" s="123" t="str">
        <f>IF($O236&gt;=AO$1,INDEX(整列!$A$2:$K$3512,MATCH($A236,整列!$A$2:$A$3512,0)+AO$1-1,11),"-")</f>
        <v>-</v>
      </c>
      <c r="AP236" s="123" t="str">
        <f>IF($O236&gt;=AP$1,INDEX(整列!$A$2:$K$3512,MATCH($A236,整列!$A$2:$A$3512,0)+AP$1-1,11),"-")</f>
        <v>-</v>
      </c>
      <c r="AQ236" s="123" t="str">
        <f>IF($O236&gt;=AQ$1,INDEX(整列!$A$2:$K$3512,MATCH($A236,整列!$A$2:$A$3512,0)+AQ$1-1,11),"-")</f>
        <v>-</v>
      </c>
      <c r="AR236" s="123" t="str">
        <f>IF($O236&gt;=AR$1,INDEX(整列!$A$2:$K$3512,MATCH($A236,整列!$A$2:$A$3512,0)+AR$1-1,11),"-")</f>
        <v>-</v>
      </c>
      <c r="AS236" s="123" t="str">
        <f>IF($O236&gt;=AS$1,INDEX(整列!$A$2:$K$3512,MATCH($A236,整列!$A$2:$A$3512,0)+AS$1-1,11),"-")</f>
        <v>-</v>
      </c>
      <c r="AT236" s="123" t="str">
        <f>IF($O236&gt;=AT$1,INDEX(整列!$A$2:$K$3512,MATCH($A236,整列!$A$2:$A$3512,0)+AT$1-1,11),"-")</f>
        <v>-</v>
      </c>
      <c r="AU236" s="123" t="str">
        <f>IF($O236&gt;=AU$1,INDEX(整列!$A$2:$K$3512,MATCH($A236,整列!$A$2:$A$3512,0)+AU$1-1,11),"-")</f>
        <v>-</v>
      </c>
      <c r="AV236" s="123" t="str">
        <f>IF($O236&gt;=AV$1,INDEX(整列!$A$2:$K$3512,MATCH($A236,整列!$A$2:$A$3512,0)+AV$1-1,11),"-")</f>
        <v>-</v>
      </c>
      <c r="AW236" s="123" t="str">
        <f>IF($O236&gt;=AW$1,INDEX(整列!$A$2:$K$3512,MATCH($A236,整列!$A$2:$A$3512,0)+AW$1-1,11),"-")</f>
        <v>-</v>
      </c>
      <c r="AX236" s="123" t="str">
        <f>IF($O236&gt;=AX$1,INDEX(整列!$A$2:$K$3512,MATCH($A236,整列!$A$2:$A$3512,0)+AX$1-1,11),"-")</f>
        <v>-</v>
      </c>
      <c r="AY236" s="123" t="str">
        <f>IF($O236&gt;=AY$1,INDEX(整列!$A$2:$K$3512,MATCH($A236,整列!$A$2:$A$3512,0)+AY$1-1,11),"-")</f>
        <v>-</v>
      </c>
      <c r="AZ236" s="123" t="str">
        <f>IF($O236&gt;=AZ$1,INDEX(整列!$A$2:$K$3512,MATCH($A236,整列!$A$2:$A$3512,0)+AZ$1-1,11),"-")</f>
        <v>-</v>
      </c>
      <c r="BA236" s="123" t="str">
        <f>IF($O236&gt;=BA$1,INDEX(整列!$A$2:$K$3512,MATCH($A236,整列!$A$2:$A$3512,0)+BA$1-1,11),"-")</f>
        <v>-</v>
      </c>
      <c r="BB236" s="123" t="str">
        <f>IF($O236&gt;=BB$1,INDEX(整列!$A$2:$K$3512,MATCH($A236,整列!$A$2:$A$3512,0)+BB$1-1,11),"-")</f>
        <v>-</v>
      </c>
      <c r="BC236" s="123" t="str">
        <f>IF($O236&gt;=BC$1,INDEX(整列!$A$2:$K$3512,MATCH($A236,整列!$A$2:$A$3512,0)+BC$1-1,11),"-")</f>
        <v>-</v>
      </c>
      <c r="BD236" s="123" t="str">
        <f>IF($O236&gt;=BD$1,INDEX(整列!$A$2:$K$3512,MATCH($A236,整列!$A$2:$A$3512,0)+BD$1-1,11),"-")</f>
        <v>-</v>
      </c>
      <c r="BE236" s="123" t="str">
        <f>IF($O236&gt;=BE$1,INDEX(整列!$A$2:$K$3512,MATCH($A236,整列!$A$2:$A$3512,0)+BE$1-1,11),"-")</f>
        <v>-</v>
      </c>
      <c r="BF236" s="123" t="str">
        <f>IF($O236&gt;=BF$1,INDEX(整列!$A$2:$K$3512,MATCH($A236,整列!$A$2:$A$3512,0)+BF$1-1,11),"-")</f>
        <v>-</v>
      </c>
      <c r="BG236" s="123" t="str">
        <f>IF($O236&gt;=BG$1,INDEX(整列!$A$2:$K$3512,MATCH($A236,整列!$A$2:$A$3512,0)+BG$1-1,11),"-")</f>
        <v>-</v>
      </c>
      <c r="BH236" s="123" t="str">
        <f>IF($O236&gt;=BH$1,INDEX(整列!$A$2:$K$3512,MATCH($A236,整列!$A$2:$A$3512,0)+BH$1-1,11),"-")</f>
        <v>-</v>
      </c>
      <c r="BI236" s="123" t="str">
        <f>IF($O236&gt;=BI$1,INDEX(整列!$A$2:$K$3512,MATCH($A236,整列!$A$2:$A$3512,0)+BI$1-1,11),"-")</f>
        <v>-</v>
      </c>
      <c r="BJ236" s="123" t="str">
        <f>IF($O236&gt;=BJ$1,INDEX(整列!$A$2:$K$3512,MATCH($A236,整列!$A$2:$A$3512,0)+BJ$1-1,11),"-")</f>
        <v>-</v>
      </c>
      <c r="BK236" s="123" t="str">
        <f>IF($O236&gt;=BK$1,INDEX(整列!$A$2:$K$3512,MATCH($A236,整列!$A$2:$A$3512,0)+BK$1-1,11),"-")</f>
        <v>-</v>
      </c>
      <c r="BL236" s="123" t="str">
        <f>IF($O236&gt;=BL$1,INDEX(整列!$A$2:$K$3512,MATCH($A236,整列!$A$2:$A$3512,0)+BL$1-1,11),"-")</f>
        <v>-</v>
      </c>
      <c r="BM236" s="123" t="str">
        <f>IF($O236&gt;=BM$1,INDEX(整列!$A$2:$K$3512,MATCH($A236,整列!$A$2:$A$3512,0)+BM$1-1,11),"-")</f>
        <v>-</v>
      </c>
      <c r="BN236" s="123" t="str">
        <f>IF($O236&gt;=BN$1,INDEX(整列!$A$2:$K$3512,MATCH($A236,整列!$A$2:$A$3512,0)+BN$1-1,11),"-")</f>
        <v>-</v>
      </c>
      <c r="BO236" s="123" t="str">
        <f>IF($O236&gt;=BO$1,INDEX(整列!$A$2:$K$3512,MATCH($A236,整列!$A$2:$A$3512,0)+BO$1-1,11),"-")</f>
        <v>-</v>
      </c>
      <c r="BP236" s="123" t="str">
        <f>IF($O236&gt;=BP$1,INDEX(整列!$A$2:$K$3512,MATCH($A236,整列!$A$2:$A$3512,0)+BP$1-1,11),"-")</f>
        <v>-</v>
      </c>
      <c r="BQ236" s="123" t="str">
        <f>IF($O236&gt;=BQ$1,INDEX(整列!$A$2:$K$3512,MATCH($A236,整列!$A$2:$A$3512,0)+BQ$1-1,11),"-")</f>
        <v>-</v>
      </c>
      <c r="BR236" s="123" t="str">
        <f>IF($O236&gt;=BR$1,INDEX(整列!$A$2:$K$3512,MATCH($A236,整列!$A$2:$A$3512,0)+BR$1-1,11),"-")</f>
        <v>-</v>
      </c>
      <c r="BS236" s="123" t="str">
        <f>IF($O236&gt;=BS$1,INDEX(整列!$A$2:$K$3512,MATCH($A236,整列!$A$2:$A$3512,0)+BS$1-1,11),"-")</f>
        <v>-</v>
      </c>
      <c r="BT236" s="123" t="str">
        <f>IF($O236&gt;=BT$1,INDEX(整列!$A$2:$K$3512,MATCH($A236,整列!$A$2:$A$3512,0)+BT$1-1,11),"-")</f>
        <v>-</v>
      </c>
      <c r="BU236" s="123" t="str">
        <f>IF($O236&gt;=BU$1,INDEX(整列!$A$2:$K$3512,MATCH($A236,整列!$A$2:$A$3512,0)+BU$1-1,11),"-")</f>
        <v>-</v>
      </c>
      <c r="BV236" s="123" t="str">
        <f>IF($O236&gt;=BV$1,INDEX(整列!$A$2:$K$3512,MATCH($A236,整列!$A$2:$A$3512,0)+BV$1-1,11),"-")</f>
        <v>-</v>
      </c>
      <c r="BW236" s="123" t="str">
        <f>IF($O236&gt;=BW$1,INDEX(整列!$A$2:$K$3512,MATCH($A236,整列!$A$2:$A$3512,0)+BW$1-1,11),"-")</f>
        <v>-</v>
      </c>
      <c r="BX236" s="123" t="str">
        <f>IF($O236&gt;=BX$1,INDEX(整列!$A$2:$K$3512,MATCH($A236,整列!$A$2:$A$3512,0)+BX$1-1,11),"-")</f>
        <v>-</v>
      </c>
      <c r="BY236" s="123" t="str">
        <f>IF($O236&gt;=BY$1,INDEX(整列!$A$2:$K$3512,MATCH($A236,整列!$A$2:$A$3512,0)+BY$1-1,11),"-")</f>
        <v>-</v>
      </c>
      <c r="BZ236" s="123" t="str">
        <f>IF($O236&gt;=BZ$1,INDEX(整列!$A$2:$K$3512,MATCH($A236,整列!$A$2:$A$3512,0)+BZ$1-1,11),"-")</f>
        <v>-</v>
      </c>
      <c r="CA236" s="123" t="str">
        <f>IF($O236&gt;=CA$1,INDEX(整列!$A$2:$K$3512,MATCH($A236,整列!$A$2:$A$3512,0)+CA$1-1,11),"-")</f>
        <v>-</v>
      </c>
      <c r="CB236" s="123" t="str">
        <f>IF($O236&gt;=CB$1,INDEX(整列!$A$2:$K$3512,MATCH($A236,整列!$A$2:$A$3512,0)+CB$1-1,11),"-")</f>
        <v>-</v>
      </c>
      <c r="CC236" s="123" t="str">
        <f>IF($O236&gt;=CC$1,INDEX(整列!$A$2:$K$3512,MATCH($A236,整列!$A$2:$A$3512,0)+CC$1-1,11),"-")</f>
        <v>-</v>
      </c>
      <c r="CD236" s="123" t="str">
        <f>IF($O236&gt;=CD$1,INDEX(整列!$A$2:$K$3512,MATCH($A236,整列!$A$2:$A$3512,0)+CD$1-1,11),"-")</f>
        <v>-</v>
      </c>
      <c r="CE236" s="123" t="str">
        <f>IF($O236&gt;=CE$1,INDEX(整列!$A$2:$K$3512,MATCH($A236,整列!$A$2:$A$3512,0)+CE$1-1,11),"-")</f>
        <v>-</v>
      </c>
      <c r="CF236" s="123" t="str">
        <f>IF($O236&gt;=CF$1,INDEX(整列!$A$2:$K$3512,MATCH($A236,整列!$A$2:$A$3512,0)+CF$1-1,11),"-")</f>
        <v>-</v>
      </c>
      <c r="CG236" s="123" t="str">
        <f>IF($O236&gt;=CG$1,INDEX(整列!$A$2:$K$3512,MATCH($A236,整列!$A$2:$A$3512,0)+CG$1-1,11),"-")</f>
        <v>-</v>
      </c>
      <c r="CH236" s="123" t="str">
        <f>IF($O236&gt;=CH$1,INDEX(整列!$A$2:$K$3512,MATCH($A236,整列!$A$2:$A$3512,0)+CH$1-1,11),"-")</f>
        <v>-</v>
      </c>
      <c r="CI236" s="123" t="str">
        <f>IF($O236&gt;=CI$1,INDEX(整列!$A$2:$K$3512,MATCH($A236,整列!$A$2:$A$3512,0)+CI$1-1,11),"-")</f>
        <v>-</v>
      </c>
      <c r="CJ236" s="123" t="str">
        <f>IF($O236&gt;=CJ$1,INDEX(整列!$A$2:$K$3512,MATCH($A236,整列!$A$2:$A$3512,0)+CJ$1-1,11),"-")</f>
        <v>-</v>
      </c>
      <c r="CK236" s="123" t="str">
        <f>IF($O236&gt;=CK$1,INDEX(整列!$A$2:$K$3512,MATCH($A236,整列!$A$2:$A$3512,0)+CK$1-1,11),"-")</f>
        <v>-</v>
      </c>
      <c r="CL236" s="123" t="str">
        <f>IF($O236&gt;=CL$1,INDEX(整列!$A$2:$K$3512,MATCH($A236,整列!$A$2:$A$3512,0)+CL$1-1,11),"-")</f>
        <v>-</v>
      </c>
      <c r="CM236" s="123" t="str">
        <f>IF($O236&gt;=CM$1,INDEX(整列!$A$2:$K$3512,MATCH($A236,整列!$A$2:$A$3512,0)+CM$1-1,11),"-")</f>
        <v>-</v>
      </c>
      <c r="CN236" s="123" t="str">
        <f>IF($O236&gt;=CN$1,INDEX(整列!$A$2:$K$3512,MATCH($A236,整列!$A$2:$A$3512,0)+CN$1-1,11),"-")</f>
        <v>-</v>
      </c>
      <c r="CO236" s="123" t="str">
        <f>IF($O236&gt;=CO$1,INDEX(整列!$A$2:$K$3512,MATCH($A236,整列!$A$2:$A$3512,0)+CO$1-1,11),"-")</f>
        <v>-</v>
      </c>
      <c r="CP236" s="123" t="str">
        <f>IF($O236&gt;=CP$1,INDEX(整列!$A$2:$K$3512,MATCH($A236,整列!$A$2:$A$3512,0)+CP$1-1,11),"-")</f>
        <v>-</v>
      </c>
      <c r="CQ236" s="123" t="str">
        <f>IF($O236&gt;=CQ$1,INDEX(整列!$A$2:$K$3512,MATCH($A236,整列!$A$2:$A$3512,0)+CQ$1-1,11),"-")</f>
        <v>-</v>
      </c>
      <c r="CR236" s="123" t="str">
        <f>IF($O236&gt;=CR$1,INDEX(整列!$A$2:$K$3512,MATCH($A236,整列!$A$2:$A$3512,0)+CR$1-1,11),"-")</f>
        <v>-</v>
      </c>
      <c r="CS236" s="123" t="str">
        <f>IF($O236&gt;=CS$1,INDEX(整列!$A$2:$K$3512,MATCH($A236,整列!$A$2:$A$3512,0)+CS$1-1,11),"-")</f>
        <v>-</v>
      </c>
      <c r="CT236" s="123" t="str">
        <f>IF($O236&gt;=CT$1,INDEX(整列!$A$2:$K$3512,MATCH($A236,整列!$A$2:$A$3512,0)+CT$1-1,11),"-")</f>
        <v>-</v>
      </c>
      <c r="CU236" s="123" t="str">
        <f>IF($O236&gt;=CU$1,INDEX(整列!$A$2:$K$3512,MATCH($A236,整列!$A$2:$A$3512,0)+CU$1-1,11),"-")</f>
        <v>-</v>
      </c>
      <c r="CV236" s="123" t="str">
        <f>IF($O236&gt;=CV$1,INDEX(整列!$A$2:$K$3512,MATCH($A236,整列!$A$2:$A$3512,0)+CV$1-1,11),"-")</f>
        <v>-</v>
      </c>
      <c r="CW236" s="123" t="str">
        <f>IF($O236&gt;=CW$1,INDEX(整列!$A$2:$K$3512,MATCH($A236,整列!$A$2:$A$3512,0)+CW$1-1,11),"-")</f>
        <v>-</v>
      </c>
      <c r="CX236" s="123" t="str">
        <f>IF($O236&gt;=CX$1,INDEX(整列!$A$2:$K$3512,MATCH($A236,整列!$A$2:$A$3512,0)+CX$1-1,11),"-")</f>
        <v>-</v>
      </c>
      <c r="CY236" s="123" t="str">
        <f>IF($O236&gt;=CY$1,INDEX(整列!$A$2:$K$3512,MATCH($A236,整列!$A$2:$A$3512,0)+CY$1-1,11),"-")</f>
        <v>-</v>
      </c>
      <c r="CZ236" s="123" t="str">
        <f>IF($O236&gt;=CZ$1,INDEX(整列!$A$2:$K$3512,MATCH($A236,整列!$A$2:$A$3512,0)+CZ$1-1,11),"-")</f>
        <v>-</v>
      </c>
      <c r="DA236" s="123" t="str">
        <f>IF($O236&gt;=DA$1,INDEX(整列!$A$2:$K$3512,MATCH($A236,整列!$A$2:$A$3512,0)+DA$1-1,11),"-")</f>
        <v>-</v>
      </c>
      <c r="DB236" s="123" t="str">
        <f>IF($O236&gt;=DB$1,INDEX(整列!$A$2:$K$3512,MATCH($A236,整列!$A$2:$A$3512,0)+DB$1-1,11),"-")</f>
        <v>-</v>
      </c>
      <c r="DC236" s="123" t="str">
        <f>IF($O236&gt;=DC$1,INDEX(整列!$A$2:$K$3512,MATCH($A236,整列!$A$2:$A$3512,0)+DC$1-1,11),"-")</f>
        <v>-</v>
      </c>
      <c r="DD236" s="123" t="str">
        <f>IF($O236&gt;=DD$1,INDEX(整列!$A$2:$K$3512,MATCH($A236,整列!$A$2:$A$3512,0)+DD$1-1,11),"-")</f>
        <v>-</v>
      </c>
      <c r="DE236" s="123" t="str">
        <f>IF($O236&gt;=DE$1,INDEX(整列!$A$2:$K$3512,MATCH($A236,整列!$A$2:$A$3512,0)+DE$1-1,11),"-")</f>
        <v>-</v>
      </c>
      <c r="DF236" s="123" t="str">
        <f>IF($O236&gt;=DF$1,INDEX(整列!$A$2:$K$3512,MATCH($A236,整列!$A$2:$A$3512,0)+DF$1-1,11),"-")</f>
        <v>-</v>
      </c>
      <c r="DG236" s="123" t="str">
        <f>IF($O236&gt;=DG$1,INDEX(整列!$A$2:$K$3512,MATCH($A236,整列!$A$2:$A$3512,0)+DG$1-1,11),"-")</f>
        <v>-</v>
      </c>
      <c r="DH236" s="123" t="str">
        <f>IF($O236&gt;=DH$1,INDEX(整列!$A$2:$K$3512,MATCH($A236,整列!$A$2:$A$3512,0)+DH$1-1,11),"-")</f>
        <v>-</v>
      </c>
      <c r="DI236" s="123" t="str">
        <f>IF($O236&gt;=DI$1,INDEX(整列!$A$2:$K$3512,MATCH($A236,整列!$A$2:$A$3512,0)+DI$1-1,11),"-")</f>
        <v>-</v>
      </c>
      <c r="DJ236" s="123" t="str">
        <f>IF($O236&gt;=DJ$1,INDEX(整列!$A$2:$K$3512,MATCH($A236,整列!$A$2:$A$3512,0)+DJ$1-1,11),"-")</f>
        <v>-</v>
      </c>
      <c r="DK236" s="123" t="str">
        <f>IF($O236&gt;=DK$1,INDEX(整列!$A$2:$K$3512,MATCH($A236,整列!$A$2:$A$3512,0)+DK$1-1,11),"-")</f>
        <v>-</v>
      </c>
      <c r="DL236" s="123" t="str">
        <f>IF($O236&gt;=DL$1,INDEX(整列!$A$2:$K$3512,MATCH($A236,整列!$A$2:$A$3512,0)+DL$1-1,11),"-")</f>
        <v>-</v>
      </c>
      <c r="DM236" s="123" t="str">
        <f>IF($O236&gt;=DM$1,INDEX(整列!$A$2:$K$3512,MATCH($A236,整列!$A$2:$A$3512,0)+DM$1-1,11),"-")</f>
        <v>-</v>
      </c>
      <c r="DN236" s="123" t="str">
        <f>IF($O236&gt;=DN$1,INDEX(整列!$A$2:$K$3512,MATCH($A236,整列!$A$2:$A$3512,0)+DN$1-1,11),"-")</f>
        <v>-</v>
      </c>
      <c r="DO236" s="123" t="str">
        <f>IF($O236&gt;=DO$1,INDEX(整列!$A$2:$K$3512,MATCH($A236,整列!$A$2:$A$3512,0)+DO$1-1,11),"-")</f>
        <v>-</v>
      </c>
      <c r="DP236" s="123" t="str">
        <f>IF($O236&gt;=DP$1,INDEX(整列!$A$2:$K$3512,MATCH($A236,整列!$A$2:$A$3512,0)+DP$1-1,11),"-")</f>
        <v>-</v>
      </c>
      <c r="DQ236" s="123" t="str">
        <f>IF($O236&gt;=DQ$1,INDEX(整列!$A$2:$K$3512,MATCH($A236,整列!$A$2:$A$3512,0)+DQ$1-1,11),"-")</f>
        <v>-</v>
      </c>
      <c r="DR236" s="123" t="str">
        <f>IF($O236&gt;=DR$1,INDEX(整列!$A$2:$K$3512,MATCH($A236,整列!$A$2:$A$3512,0)+DR$1-1,11),"-")</f>
        <v>-</v>
      </c>
      <c r="DS236" s="123" t="str">
        <f>IF($O236&gt;=DS$1,INDEX(整列!$A$2:$K$3512,MATCH($A236,整列!$A$2:$A$3512,0)+DS$1-1,11),"-")</f>
        <v>-</v>
      </c>
      <c r="DT236" s="123" t="str">
        <f>IF($O236&gt;=DT$1,INDEX(整列!$A$2:$K$3512,MATCH($A236,整列!$A$2:$A$3512,0)+DT$1-1,11),"-")</f>
        <v>-</v>
      </c>
      <c r="DU236" s="123" t="str">
        <f>IF($O236&gt;=DU$1,INDEX(整列!$A$2:$K$3512,MATCH($A236,整列!$A$2:$A$3512,0)+DU$1-1,11),"-")</f>
        <v>-</v>
      </c>
      <c r="DV236" s="123" t="str">
        <f>IF($O236&gt;=DV$1,INDEX(整列!$A$2:$K$3512,MATCH($A236,整列!$A$2:$A$3512,0)+DV$1-1,11),"-")</f>
        <v>-</v>
      </c>
      <c r="DW236" s="123" t="str">
        <f>IF($O236&gt;=DW$1,INDEX(整列!$A$2:$K$3512,MATCH($A236,整列!$A$2:$A$3512,0)+DW$1-1,11),"-")</f>
        <v>-</v>
      </c>
      <c r="DX236" s="123" t="str">
        <f>IF($O236&gt;=DX$1,INDEX(整列!$A$2:$K$3512,MATCH($A236,整列!$A$2:$A$3512,0)+DX$1-1,11),"-")</f>
        <v>-</v>
      </c>
      <c r="DY236" s="123" t="str">
        <f>IF($O236&gt;=DY$1,INDEX(整列!$A$2:$K$3512,MATCH($A236,整列!$A$2:$A$3512,0)+DY$1-1,11),"-")</f>
        <v>-</v>
      </c>
      <c r="DZ236" s="123" t="str">
        <f>IF($O236&gt;=DZ$1,INDEX(整列!$A$2:$K$3512,MATCH($A236,整列!$A$2:$A$3512,0)+DZ$1-1,11),"-")</f>
        <v>-</v>
      </c>
      <c r="EA236" s="123" t="str">
        <f>IF($O236&gt;=EA$1,INDEX(整列!$A$2:$K$3512,MATCH($A236,整列!$A$2:$A$3512,0)+EA$1-1,11),"-")</f>
        <v>-</v>
      </c>
      <c r="EB236" s="123" t="str">
        <f>IF($O236&gt;=EB$1,INDEX(整列!$A$2:$K$3512,MATCH($A236,整列!$A$2:$A$3512,0)+EB$1-1,11),"-")</f>
        <v>-</v>
      </c>
      <c r="EC236" s="123" t="str">
        <f>IF($O236&gt;=EC$1,INDEX(整列!$A$2:$K$3512,MATCH($A236,整列!$A$2:$A$3512,0)+EC$1-1,11),"-")</f>
        <v>-</v>
      </c>
      <c r="ED236" s="123" t="str">
        <f>IF($O236&gt;=ED$1,INDEX(整列!$A$2:$K$3512,MATCH($A236,整列!$A$2:$A$3512,0)+ED$1-1,11),"-")</f>
        <v>-</v>
      </c>
      <c r="EE236" s="123" t="str">
        <f>IF($O236&gt;=EE$1,INDEX(整列!$A$2:$K$3512,MATCH($A236,整列!$A$2:$A$3512,0)+EE$1-1,11),"-")</f>
        <v>-</v>
      </c>
      <c r="EF236" s="123" t="str">
        <f>IF($O236&gt;=EF$1,INDEX(整列!$A$2:$K$3512,MATCH($A236,整列!$A$2:$A$3512,0)+EF$1-1,11),"-")</f>
        <v>-</v>
      </c>
      <c r="EG236" s="123" t="str">
        <f>IF($O236&gt;=EG$1,INDEX(整列!$A$2:$K$3512,MATCH($A236,整列!$A$2:$A$3512,0)+EG$1-1,11),"-")</f>
        <v>-</v>
      </c>
      <c r="EH236" s="123" t="str">
        <f>IF($O236&gt;=EH$1,INDEX(整列!$A$2:$K$3512,MATCH($A236,整列!$A$2:$A$3512,0)+EH$1-1,11),"-")</f>
        <v>-</v>
      </c>
      <c r="EI236" s="123" t="str">
        <f>IF($O236&gt;=EI$1,INDEX(整列!$A$2:$K$3512,MATCH($A236,整列!$A$2:$A$3512,0)+EI$1-1,11),"-")</f>
        <v>-</v>
      </c>
      <c r="EJ236" s="123" t="str">
        <f>IF($O236&gt;=EJ$1,INDEX(整列!$A$2:$K$3512,MATCH($A236,整列!$A$2:$A$3512,0)+EJ$1-1,11),"-")</f>
        <v>-</v>
      </c>
      <c r="EK236" s="123" t="str">
        <f>IF($O236&gt;=EK$1,INDEX(整列!$A$2:$K$3512,MATCH($A236,整列!$A$2:$A$3512,0)+EK$1-1,11),"-")</f>
        <v>-</v>
      </c>
      <c r="EL236" s="123" t="str">
        <f>IF($O236&gt;=EL$1,INDEX(整列!$A$2:$K$3512,MATCH($A236,整列!$A$2:$A$3512,0)+EL$1-1,11),"-")</f>
        <v>-</v>
      </c>
      <c r="EM236" s="123" t="str">
        <f>IF($O236&gt;=EM$1,INDEX(整列!$A$2:$K$3512,MATCH($A236,整列!$A$2:$A$3512,0)+EM$1-1,11),"-")</f>
        <v>-</v>
      </c>
      <c r="EN236" s="123" t="str">
        <f>IF($O236&gt;=EN$1,INDEX(整列!$A$2:$K$3512,MATCH($A236,整列!$A$2:$A$3512,0)+EN$1-1,11),"-")</f>
        <v>-</v>
      </c>
      <c r="EO236" s="123" t="str">
        <f>IF($O236&gt;=EO$1,INDEX(整列!$A$2:$K$3512,MATCH($A236,整列!$A$2:$A$3512,0)+EO$1-1,11),"-")</f>
        <v>-</v>
      </c>
      <c r="EP236" s="123" t="str">
        <f>IF($O236&gt;=EP$1,INDEX(整列!$A$2:$K$3512,MATCH($A236,整列!$A$2:$A$3512,0)+EP$1-1,11),"-")</f>
        <v>-</v>
      </c>
      <c r="EQ236" s="123" t="str">
        <f>IF($O236&gt;=EQ$1,INDEX(整列!$A$2:$K$3512,MATCH($A236,整列!$A$2:$A$3512,0)+EQ$1-1,11),"-")</f>
        <v>-</v>
      </c>
      <c r="ER236" s="123" t="str">
        <f>IF($O236&gt;=ER$1,INDEX(整列!$A$2:$K$3512,MATCH($A236,整列!$A$2:$A$3512,0)+ER$1-1,11),"-")</f>
        <v>-</v>
      </c>
      <c r="ES236" s="123" t="str">
        <f>IF($O236&gt;=ES$1,INDEX(整列!$A$2:$K$3512,MATCH($A236,整列!$A$2:$A$3512,0)+ES$1-1,11),"-")</f>
        <v>-</v>
      </c>
      <c r="ET236" s="123" t="str">
        <f>IF($O236&gt;=ET$1,INDEX(整列!$A$2:$K$3512,MATCH($A236,整列!$A$2:$A$3512,0)+ET$1-1,11),"-")</f>
        <v>-</v>
      </c>
      <c r="EU236" s="123" t="str">
        <f>IF($O236&gt;=EU$1,INDEX(整列!$A$2:$K$3512,MATCH($A236,整列!$A$2:$A$3512,0)+EU$1-1,11),"-")</f>
        <v>-</v>
      </c>
      <c r="EV236" s="123" t="str">
        <f>IF($O236&gt;=EV$1,INDEX(整列!$A$2:$K$3512,MATCH($A236,整列!$A$2:$A$3512,0)+EV$1-1,11),"-")</f>
        <v>-</v>
      </c>
      <c r="EW236" s="123" t="str">
        <f>IF($O236&gt;=EW$1,INDEX(整列!$A$2:$K$3512,MATCH($A236,整列!$A$2:$A$3512,0)+EW$1-1,11),"-")</f>
        <v>-</v>
      </c>
      <c r="EX236" s="123" t="str">
        <f>IF($O236&gt;=EX$1,INDEX(整列!$A$2:$K$3512,MATCH($A236,整列!$A$2:$A$3512,0)+EX$1-1,11),"-")</f>
        <v>-</v>
      </c>
      <c r="EY236" s="123" t="str">
        <f>IF($O236&gt;=EY$1,INDEX(整列!$A$2:$K$3512,MATCH($A236,整列!$A$2:$A$3512,0)+EY$1-1,11),"-")</f>
        <v>-</v>
      </c>
      <c r="EZ236" s="123" t="str">
        <f>IF($O236&gt;=EZ$1,INDEX(整列!$A$2:$K$3512,MATCH($A236,整列!$A$2:$A$3512,0)+EZ$1-1,11),"-")</f>
        <v>-</v>
      </c>
      <c r="FA236" s="123" t="str">
        <f>IF($O236&gt;=FA$1,INDEX(整列!$A$2:$K$3512,MATCH($A236,整列!$A$2:$A$3512,0)+FA$1-1,11),"-")</f>
        <v>-</v>
      </c>
      <c r="FB236" s="123" t="str">
        <f>IF($O236&gt;=FB$1,INDEX(整列!$A$2:$K$3512,MATCH($A236,整列!$A$2:$A$3512,0)+FB$1-1,11),"-")</f>
        <v>-</v>
      </c>
      <c r="FC236" s="123" t="str">
        <f>IF($O236&gt;=FC$1,INDEX(整列!$A$2:$K$3512,MATCH($A236,整列!$A$2:$A$3512,0)+FC$1-1,11),"-")</f>
        <v>-</v>
      </c>
      <c r="FD236" s="123" t="str">
        <f>IF($O236&gt;=FD$1,INDEX(整列!$A$2:$K$3512,MATCH($A236,整列!$A$2:$A$3512,0)+FD$1-1,11),"-")</f>
        <v>-</v>
      </c>
      <c r="FE236" s="123" t="str">
        <f>IF($O236&gt;=FE$1,INDEX(整列!$A$2:$K$3512,MATCH($A236,整列!$A$2:$A$3512,0)+FE$1-1,11),"-")</f>
        <v>-</v>
      </c>
      <c r="FF236" s="123" t="str">
        <f>IF($O236&gt;=FF$1,INDEX(整列!$A$2:$K$3512,MATCH($A236,整列!$A$2:$A$3512,0)+FF$1-1,11),"-")</f>
        <v>-</v>
      </c>
      <c r="FG236" s="123" t="str">
        <f>IF($O236&gt;=FG$1,INDEX(整列!$A$2:$K$3512,MATCH($A236,整列!$A$2:$A$3512,0)+FG$1-1,11),"-")</f>
        <v>-</v>
      </c>
      <c r="FH236" s="123" t="str">
        <f>IF($O236&gt;=FH$1,INDEX(整列!$A$2:$K$3512,MATCH($A236,整列!$A$2:$A$3512,0)+FH$1-1,11),"-")</f>
        <v>-</v>
      </c>
      <c r="FI236" s="123" t="str">
        <f>IF($O236&gt;=FI$1,INDEX(整列!$A$2:$K$3512,MATCH($A236,整列!$A$2:$A$3512,0)+FI$1-1,11),"-")</f>
        <v>-</v>
      </c>
      <c r="FJ236" s="123" t="str">
        <f>IF($O236&gt;=FJ$1,INDEX(整列!$A$2:$K$3512,MATCH($A236,整列!$A$2:$A$3512,0)+FJ$1-1,11),"-")</f>
        <v>-</v>
      </c>
      <c r="FK236" s="123" t="str">
        <f>IF($O236&gt;=FK$1,INDEX(整列!$A$2:$K$3512,MATCH($A236,整列!$A$2:$A$3512,0)+FK$1-1,11),"-")</f>
        <v>-</v>
      </c>
      <c r="FL236" s="123" t="str">
        <f>IF($O236&gt;=FL$1,INDEX(整列!$A$2:$K$3512,MATCH($A236,整列!$A$2:$A$3512,0)+FL$1-1,11),"-")</f>
        <v>-</v>
      </c>
      <c r="FM236" s="123" t="str">
        <f>IF($O236&gt;=FM$1,INDEX(整列!$A$2:$K$3512,MATCH($A236,整列!$A$2:$A$3512,0)+FM$1-1,11),"-")</f>
        <v>-</v>
      </c>
      <c r="FN236" s="123" t="str">
        <f>IF($O236&gt;=FN$1,INDEX(整列!$A$2:$K$3512,MATCH($A236,整列!$A$2:$A$3512,0)+FN$1-1,11),"-")</f>
        <v>-</v>
      </c>
      <c r="FO236" s="123" t="str">
        <f>IF($O236&gt;=FO$1,INDEX(整列!$A$2:$K$3512,MATCH($A236,整列!$A$2:$A$3512,0)+FO$1-1,11),"-")</f>
        <v>-</v>
      </c>
      <c r="FP236" s="123" t="str">
        <f>IF($O236&gt;=FP$1,INDEX(整列!$A$2:$K$3512,MATCH($A236,整列!$A$2:$A$3512,0)+FP$1-1,11),"-")</f>
        <v>-</v>
      </c>
      <c r="FQ236" s="123" t="str">
        <f>IF($O236&gt;=FQ$1,INDEX(整列!$A$2:$K$3512,MATCH($A236,整列!$A$2:$A$3512,0)+FQ$1-1,11),"-")</f>
        <v>-</v>
      </c>
      <c r="FR236" s="123" t="str">
        <f>IF($O236&gt;=FR$1,INDEX(整列!$A$2:$K$3512,MATCH($A236,整列!$A$2:$A$3512,0)+FR$1-1,11),"-")</f>
        <v>-</v>
      </c>
      <c r="FS236" s="123" t="str">
        <f>IF($O236&gt;=FS$1,INDEX(整列!$A$2:$K$3512,MATCH($A236,整列!$A$2:$A$3512,0)+FS$1-1,11),"-")</f>
        <v>-</v>
      </c>
      <c r="FT236" s="123" t="str">
        <f>IF($O236&gt;=FT$1,INDEX(整列!$A$2:$K$3512,MATCH($A236,整列!$A$2:$A$3512,0)+FT$1-1,11),"-")</f>
        <v>-</v>
      </c>
      <c r="FU236" s="123" t="str">
        <f>IF($O236&gt;=FU$1,INDEX(整列!$A$2:$K$3512,MATCH($A236,整列!$A$2:$A$3512,0)+FU$1-1,11),"-")</f>
        <v>-</v>
      </c>
      <c r="FV236" s="123" t="str">
        <f>IF($O236&gt;=FV$1,INDEX(整列!$A$2:$K$3512,MATCH($A236,整列!$A$2:$A$3512,0)+FV$1-1,11),"-")</f>
        <v>-</v>
      </c>
      <c r="FW236" s="123" t="str">
        <f>IF($O236&gt;=FW$1,INDEX(整列!$A$2:$K$3512,MATCH($A236,整列!$A$2:$A$3512,0)+FW$1-1,11),"-")</f>
        <v>-</v>
      </c>
      <c r="FX236" s="123" t="str">
        <f>IF($O236&gt;=FX$1,INDEX(整列!$A$2:$K$3512,MATCH($A236,整列!$A$2:$A$3512,0)+FX$1-1,11),"-")</f>
        <v>-</v>
      </c>
      <c r="FY236" s="123" t="str">
        <f>IF($O236&gt;=FY$1,INDEX(整列!$A$2:$K$3512,MATCH($A236,整列!$A$2:$A$3512,0)+FY$1-1,11),"-")</f>
        <v>-</v>
      </c>
      <c r="FZ236" s="123" t="str">
        <f>IF($O236&gt;=FZ$1,INDEX(整列!$A$2:$K$3512,MATCH($A236,整列!$A$2:$A$3512,0)+FZ$1-1,11),"-")</f>
        <v>-</v>
      </c>
      <c r="GA236" s="123" t="str">
        <f>IF($O236&gt;=GA$1,INDEX(整列!$A$2:$K$3512,MATCH($A236,整列!$A$2:$A$3512,0)+GA$1-1,11),"-")</f>
        <v>-</v>
      </c>
      <c r="GB236" s="123" t="str">
        <f>IF($O236&gt;=GB$1,INDEX(整列!$A$2:$K$3512,MATCH($A236,整列!$A$2:$A$3512,0)+GB$1-1,11),"-")</f>
        <v>-</v>
      </c>
      <c r="GC236" s="123" t="str">
        <f>IF($O236&gt;=GC$1,INDEX(整列!$A$2:$K$3512,MATCH($A236,整列!$A$2:$A$3512,0)+GC$1-1,11),"-")</f>
        <v>-</v>
      </c>
      <c r="GD236" s="123" t="str">
        <f>IF($O236&gt;=GD$1,INDEX(整列!$A$2:$K$3512,MATCH($A236,整列!$A$2:$A$3512,0)+GD$1-1,11),"-")</f>
        <v>-</v>
      </c>
      <c r="GE236" s="123" t="str">
        <f>IF($O236&gt;=GE$1,INDEX(整列!$A$2:$K$3512,MATCH($A236,整列!$A$2:$A$3512,0)+GE$1-1,11),"-")</f>
        <v>-</v>
      </c>
      <c r="GF236" s="123" t="str">
        <f>IF($O236&gt;=GF$1,INDEX(整列!$A$2:$K$3512,MATCH($A236,整列!$A$2:$A$3512,0)+GF$1-1,11),"-")</f>
        <v>-</v>
      </c>
      <c r="GG236" s="123" t="str">
        <f>IF($O236&gt;=GG$1,INDEX(整列!$A$2:$K$3512,MATCH($A236,整列!$A$2:$A$3512,0)+GG$1-1,11),"-")</f>
        <v>-</v>
      </c>
      <c r="GH236" s="123" t="str">
        <f>IF($O236&gt;=GH$1,INDEX(整列!$A$2:$K$3512,MATCH($A236,整列!$A$2:$A$3512,0)+GH$1-1,11),"-")</f>
        <v>-</v>
      </c>
      <c r="GI236" s="123" t="str">
        <f>IF($O236&gt;=GI$1,INDEX(整列!$A$2:$K$3512,MATCH($A236,整列!$A$2:$A$3512,0)+GI$1-1,11),"-")</f>
        <v>-</v>
      </c>
      <c r="GJ236" s="123" t="str">
        <f>IF($O236&gt;=GJ$1,INDEX(整列!$A$2:$K$3512,MATCH($A236,整列!$A$2:$A$3512,0)+GJ$1-1,11),"-")</f>
        <v>-</v>
      </c>
      <c r="GK236" s="123" t="str">
        <f>IF($O236&gt;=GK$1,INDEX(整列!$A$2:$K$3512,MATCH($A236,整列!$A$2:$A$3512,0)+GK$1-1,11),"-")</f>
        <v>-</v>
      </c>
      <c r="GL236" s="123" t="str">
        <f>IF($O236&gt;=GL$1,INDEX(整列!$A$2:$K$3512,MATCH($A236,整列!$A$2:$A$3512,0)+GL$1-1,11),"-")</f>
        <v>-</v>
      </c>
      <c r="GM236" s="123" t="str">
        <f>IF($O236&gt;=GM$1,INDEX(整列!$A$2:$K$3512,MATCH($A236,整列!$A$2:$A$3512,0)+GM$1-1,11),"-")</f>
        <v>-</v>
      </c>
      <c r="GN236" s="123" t="str">
        <f>IF($O236&gt;=GN$1,INDEX(整列!$A$2:$K$3512,MATCH($A236,整列!$A$2:$A$3512,0)+GN$1-1,11),"-")</f>
        <v>-</v>
      </c>
      <c r="GO236" s="123" t="str">
        <f>IF($O236&gt;=GO$1,INDEX(整列!$A$2:$K$3512,MATCH($A236,整列!$A$2:$A$3512,0)+GO$1-1,11),"-")</f>
        <v>-</v>
      </c>
      <c r="GP236" s="123" t="str">
        <f>IF($O236&gt;=GP$1,INDEX(整列!$A$2:$K$3512,MATCH($A236,整列!$A$2:$A$3512,0)+GP$1-1,11),"-")</f>
        <v>-</v>
      </c>
      <c r="GQ236" s="123" t="str">
        <f>IF($O236&gt;=GQ$1,INDEX(整列!$A$2:$K$3512,MATCH($A236,整列!$A$2:$A$3512,0)+GQ$1-1,11),"-")</f>
        <v>-</v>
      </c>
      <c r="GR236" s="123" t="str">
        <f>IF($O236&gt;=GR$1,INDEX(整列!$A$2:$K$3512,MATCH($A236,整列!$A$2:$A$3512,0)+GR$1-1,11),"-")</f>
        <v>-</v>
      </c>
      <c r="GS236" s="123" t="str">
        <f>IF($O236&gt;=GS$1,INDEX(整列!$A$2:$K$3512,MATCH($A236,整列!$A$2:$A$3512,0)+GS$1-1,11),"-")</f>
        <v>-</v>
      </c>
      <c r="GT236" s="123" t="str">
        <f>IF($O236&gt;=GT$1,INDEX(整列!$A$2:$K$3512,MATCH($A236,整列!$A$2:$A$3512,0)+GT$1-1,11),"-")</f>
        <v>-</v>
      </c>
      <c r="GU236" s="123" t="str">
        <f>IF($O236&gt;=GU$1,INDEX(整列!$A$2:$K$3512,MATCH($A236,整列!$A$2:$A$3512,0)+GU$1-1,11),"-")</f>
        <v>-</v>
      </c>
      <c r="GV236" s="123" t="str">
        <f>IF($O236&gt;=GV$1,INDEX(整列!$A$2:$K$3512,MATCH($A236,整列!$A$2:$A$3512,0)+GV$1-1,11),"-")</f>
        <v>-</v>
      </c>
      <c r="GW236" s="123" t="str">
        <f>IF($O236&gt;=GW$1,INDEX(整列!$A$2:$K$3512,MATCH($A236,整列!$A$2:$A$3512,0)+GW$1-1,11),"-")</f>
        <v>-</v>
      </c>
      <c r="GX236" s="123" t="str">
        <f>IF($O236&gt;=GX$1,INDEX(整列!$A$2:$K$3512,MATCH($A236,整列!$A$2:$A$3512,0)+GX$1-1,11),"-")</f>
        <v>-</v>
      </c>
      <c r="GY236" s="123" t="str">
        <f>IF($O236&gt;=GY$1,INDEX(整列!$A$2:$K$3512,MATCH($A236,整列!$A$2:$A$3512,0)+GY$1-1,11),"-")</f>
        <v>-</v>
      </c>
      <c r="GZ236" s="123" t="str">
        <f>IF($O236&gt;=GZ$1,INDEX(整列!$A$2:$K$3512,MATCH($A236,整列!$A$2:$A$3512,0)+GZ$1-1,11),"-")</f>
        <v>-</v>
      </c>
      <c r="HA236" s="123" t="str">
        <f>IF($O236&gt;=HA$1,INDEX(整列!$A$2:$K$3512,MATCH($A236,整列!$A$2:$A$3512,0)+HA$1-1,11),"-")</f>
        <v>-</v>
      </c>
      <c r="HB236" s="123" t="str">
        <f>IF($O236&gt;=HB$1,INDEX(整列!$A$2:$K$3512,MATCH($A236,整列!$A$2:$A$3512,0)+HB$1-1,11),"-")</f>
        <v>-</v>
      </c>
      <c r="HC236" s="123" t="str">
        <f>IF($O236&gt;=HC$1,INDEX(整列!$A$2:$K$3512,MATCH($A236,整列!$A$2:$A$3512,0)+HC$1-1,11),"-")</f>
        <v>-</v>
      </c>
      <c r="HD236" s="123" t="str">
        <f>IF($O236&gt;=HD$1,INDEX(整列!$A$2:$K$3512,MATCH($A236,整列!$A$2:$A$3512,0)+HD$1-1,11),"-")</f>
        <v>-</v>
      </c>
      <c r="HE236" s="123" t="str">
        <f>IF($O236&gt;=HE$1,INDEX(整列!$A$2:$K$3512,MATCH($A236,整列!$A$2:$A$3512,0)+HE$1-1,11),"-")</f>
        <v>-</v>
      </c>
      <c r="HF236" s="123" t="str">
        <f>IF($O236&gt;=HF$1,INDEX(整列!$A$2:$K$3512,MATCH($A236,整列!$A$2:$A$3512,0)+HF$1-1,11),"-")</f>
        <v>-</v>
      </c>
      <c r="HG236" s="123" t="str">
        <f>IF($O236&gt;=HG$1,INDEX(整列!$A$2:$K$3512,MATCH($A236,整列!$A$2:$A$3512,0)+HG$1-1,11),"-")</f>
        <v>-</v>
      </c>
      <c r="HH236" s="123" t="str">
        <f>IF($O236&gt;=HH$1,INDEX(整列!$A$2:$K$3512,MATCH($A236,整列!$A$2:$A$3512,0)+HH$1-1,11),"-")</f>
        <v>-</v>
      </c>
      <c r="HI236" s="123" t="str">
        <f>IF($O236&gt;=HI$1,INDEX(整列!$A$2:$K$3512,MATCH($A236,整列!$A$2:$A$3512,0)+HI$1-1,11),"-")</f>
        <v>-</v>
      </c>
      <c r="HJ236" s="123" t="str">
        <f>IF($O236&gt;=HJ$1,INDEX(整列!$A$2:$K$3512,MATCH($A236,整列!$A$2:$A$3512,0)+HJ$1-1,11),"-")</f>
        <v>-</v>
      </c>
      <c r="HK236" s="123" t="str">
        <f>IF($O236&gt;=HK$1,INDEX(整列!$A$2:$K$3512,MATCH($A236,整列!$A$2:$A$3512,0)+HK$1-1,11),"-")</f>
        <v>-</v>
      </c>
      <c r="HL236" s="123" t="str">
        <f>IF($O236&gt;=HL$1,INDEX(整列!$A$2:$K$3512,MATCH($A236,整列!$A$2:$A$3512,0)+HL$1-1,11),"-")</f>
        <v>-</v>
      </c>
      <c r="HP236" s="101" t="str">
        <f t="shared" si="23"/>
        <v>C09-1500-0000</v>
      </c>
      <c r="HQ236" s="115">
        <f>COUNTIF(整列!$A$2:$A$3512,HP236)</f>
        <v>3</v>
      </c>
    </row>
    <row r="237" spans="1:225" ht="13.5">
      <c r="A237" s="48" t="s">
        <v>675</v>
      </c>
      <c r="B237" s="48" t="s">
        <v>582</v>
      </c>
      <c r="C237" s="48" t="s">
        <v>583</v>
      </c>
      <c r="D237" s="48" t="s">
        <v>190</v>
      </c>
      <c r="E237" s="48" t="s">
        <v>665</v>
      </c>
      <c r="F237" s="48" t="s">
        <v>214</v>
      </c>
      <c r="G237" s="48" t="s">
        <v>676</v>
      </c>
      <c r="H237" s="48" t="s">
        <v>184</v>
      </c>
      <c r="I237" s="48"/>
      <c r="J237" s="48" t="s">
        <v>181</v>
      </c>
      <c r="K237" s="48" t="s">
        <v>677</v>
      </c>
      <c r="L237" s="48" t="s">
        <v>184</v>
      </c>
      <c r="M237" s="48"/>
      <c r="N237" s="119"/>
      <c r="O237" s="120">
        <f>COUNTIF(整列!$A$2:$A$3512,$A237)</f>
        <v>1</v>
      </c>
      <c r="P237" s="121">
        <f t="shared" si="18"/>
        <v>5100</v>
      </c>
      <c r="Q237" s="121">
        <f t="shared" si="19"/>
        <v>0</v>
      </c>
      <c r="R237" s="122">
        <f t="shared" si="20"/>
        <v>5100</v>
      </c>
      <c r="S237" s="121">
        <f t="shared" si="21"/>
        <v>5100</v>
      </c>
      <c r="T237" s="121">
        <f t="shared" si="22"/>
        <v>5100</v>
      </c>
      <c r="U237" s="123">
        <f>IF($O237&gt;=U$1,INDEX(整列!$A$2:$K$3512,MATCH($A237,整列!$A$2:$A$3512,0)+U$1-1,11),"-")</f>
        <v>5100</v>
      </c>
      <c r="V237" s="123" t="str">
        <f>IF($O237&gt;=V$1,INDEX(整列!$A$2:$K$3512,MATCH($A237,整列!$A$2:$A$3512,0)+V$1-1,11),"-")</f>
        <v>-</v>
      </c>
      <c r="W237" s="123" t="str">
        <f>IF($O237&gt;=W$1,INDEX(整列!$A$2:$K$3512,MATCH($A237,整列!$A$2:$A$3512,0)+W$1-1,11),"-")</f>
        <v>-</v>
      </c>
      <c r="X237" s="123" t="str">
        <f>IF($O237&gt;=X$1,INDEX(整列!$A$2:$K$3512,MATCH($A237,整列!$A$2:$A$3512,0)+X$1-1,11),"-")</f>
        <v>-</v>
      </c>
      <c r="Y237" s="123" t="str">
        <f>IF($O237&gt;=Y$1,INDEX(整列!$A$2:$K$3512,MATCH($A237,整列!$A$2:$A$3512,0)+Y$1-1,11),"-")</f>
        <v>-</v>
      </c>
      <c r="Z237" s="123" t="str">
        <f>IF($O237&gt;=Z$1,INDEX(整列!$A$2:$K$3512,MATCH($A237,整列!$A$2:$A$3512,0)+Z$1-1,11),"-")</f>
        <v>-</v>
      </c>
      <c r="AA237" s="123" t="str">
        <f>IF($O237&gt;=AA$1,INDEX(整列!$A$2:$K$3512,MATCH($A237,整列!$A$2:$A$3512,0)+AA$1-1,11),"-")</f>
        <v>-</v>
      </c>
      <c r="AB237" s="123" t="str">
        <f>IF($O237&gt;=AB$1,INDEX(整列!$A$2:$K$3512,MATCH($A237,整列!$A$2:$A$3512,0)+AB$1-1,11),"-")</f>
        <v>-</v>
      </c>
      <c r="AC237" s="123" t="str">
        <f>IF($O237&gt;=AC$1,INDEX(整列!$A$2:$K$3512,MATCH($A237,整列!$A$2:$A$3512,0)+AC$1-1,11),"-")</f>
        <v>-</v>
      </c>
      <c r="AD237" s="123" t="str">
        <f>IF($O237&gt;=AD$1,INDEX(整列!$A$2:$K$3512,MATCH($A237,整列!$A$2:$A$3512,0)+AD$1-1,11),"-")</f>
        <v>-</v>
      </c>
      <c r="AE237" s="123" t="str">
        <f>IF($O237&gt;=AE$1,INDEX(整列!$A$2:$K$3512,MATCH($A237,整列!$A$2:$A$3512,0)+AE$1-1,11),"-")</f>
        <v>-</v>
      </c>
      <c r="AF237" s="123" t="str">
        <f>IF($O237&gt;=AF$1,INDEX(整列!$A$2:$K$3512,MATCH($A237,整列!$A$2:$A$3512,0)+AF$1-1,11),"-")</f>
        <v>-</v>
      </c>
      <c r="AG237" s="123" t="str">
        <f>IF($O237&gt;=AG$1,INDEX(整列!$A$2:$K$3512,MATCH($A237,整列!$A$2:$A$3512,0)+AG$1-1,11),"-")</f>
        <v>-</v>
      </c>
      <c r="AH237" s="123" t="str">
        <f>IF($O237&gt;=AH$1,INDEX(整列!$A$2:$K$3512,MATCH($A237,整列!$A$2:$A$3512,0)+AH$1-1,11),"-")</f>
        <v>-</v>
      </c>
      <c r="AI237" s="123" t="str">
        <f>IF($O237&gt;=AI$1,INDEX(整列!$A$2:$K$3512,MATCH($A237,整列!$A$2:$A$3512,0)+AI$1-1,11),"-")</f>
        <v>-</v>
      </c>
      <c r="AJ237" s="123" t="str">
        <f>IF($O237&gt;=AJ$1,INDEX(整列!$A$2:$K$3512,MATCH($A237,整列!$A$2:$A$3512,0)+AJ$1-1,11),"-")</f>
        <v>-</v>
      </c>
      <c r="AK237" s="123" t="str">
        <f>IF($O237&gt;=AK$1,INDEX(整列!$A$2:$K$3512,MATCH($A237,整列!$A$2:$A$3512,0)+AK$1-1,11),"-")</f>
        <v>-</v>
      </c>
      <c r="AL237" s="123" t="str">
        <f>IF($O237&gt;=AL$1,INDEX(整列!$A$2:$K$3512,MATCH($A237,整列!$A$2:$A$3512,0)+AL$1-1,11),"-")</f>
        <v>-</v>
      </c>
      <c r="AM237" s="123" t="str">
        <f>IF($O237&gt;=AM$1,INDEX(整列!$A$2:$K$3512,MATCH($A237,整列!$A$2:$A$3512,0)+AM$1-1,11),"-")</f>
        <v>-</v>
      </c>
      <c r="AN237" s="123" t="str">
        <f>IF($O237&gt;=AN$1,INDEX(整列!$A$2:$K$3512,MATCH($A237,整列!$A$2:$A$3512,0)+AN$1-1,11),"-")</f>
        <v>-</v>
      </c>
      <c r="AO237" s="123" t="str">
        <f>IF($O237&gt;=AO$1,INDEX(整列!$A$2:$K$3512,MATCH($A237,整列!$A$2:$A$3512,0)+AO$1-1,11),"-")</f>
        <v>-</v>
      </c>
      <c r="AP237" s="123" t="str">
        <f>IF($O237&gt;=AP$1,INDEX(整列!$A$2:$K$3512,MATCH($A237,整列!$A$2:$A$3512,0)+AP$1-1,11),"-")</f>
        <v>-</v>
      </c>
      <c r="AQ237" s="123" t="str">
        <f>IF($O237&gt;=AQ$1,INDEX(整列!$A$2:$K$3512,MATCH($A237,整列!$A$2:$A$3512,0)+AQ$1-1,11),"-")</f>
        <v>-</v>
      </c>
      <c r="AR237" s="123" t="str">
        <f>IF($O237&gt;=AR$1,INDEX(整列!$A$2:$K$3512,MATCH($A237,整列!$A$2:$A$3512,0)+AR$1-1,11),"-")</f>
        <v>-</v>
      </c>
      <c r="AS237" s="123" t="str">
        <f>IF($O237&gt;=AS$1,INDEX(整列!$A$2:$K$3512,MATCH($A237,整列!$A$2:$A$3512,0)+AS$1-1,11),"-")</f>
        <v>-</v>
      </c>
      <c r="AT237" s="123" t="str">
        <f>IF($O237&gt;=AT$1,INDEX(整列!$A$2:$K$3512,MATCH($A237,整列!$A$2:$A$3512,0)+AT$1-1,11),"-")</f>
        <v>-</v>
      </c>
      <c r="AU237" s="123" t="str">
        <f>IF($O237&gt;=AU$1,INDEX(整列!$A$2:$K$3512,MATCH($A237,整列!$A$2:$A$3512,0)+AU$1-1,11),"-")</f>
        <v>-</v>
      </c>
      <c r="AV237" s="123" t="str">
        <f>IF($O237&gt;=AV$1,INDEX(整列!$A$2:$K$3512,MATCH($A237,整列!$A$2:$A$3512,0)+AV$1-1,11),"-")</f>
        <v>-</v>
      </c>
      <c r="AW237" s="123" t="str">
        <f>IF($O237&gt;=AW$1,INDEX(整列!$A$2:$K$3512,MATCH($A237,整列!$A$2:$A$3512,0)+AW$1-1,11),"-")</f>
        <v>-</v>
      </c>
      <c r="AX237" s="123" t="str">
        <f>IF($O237&gt;=AX$1,INDEX(整列!$A$2:$K$3512,MATCH($A237,整列!$A$2:$A$3512,0)+AX$1-1,11),"-")</f>
        <v>-</v>
      </c>
      <c r="AY237" s="123" t="str">
        <f>IF($O237&gt;=AY$1,INDEX(整列!$A$2:$K$3512,MATCH($A237,整列!$A$2:$A$3512,0)+AY$1-1,11),"-")</f>
        <v>-</v>
      </c>
      <c r="AZ237" s="123" t="str">
        <f>IF($O237&gt;=AZ$1,INDEX(整列!$A$2:$K$3512,MATCH($A237,整列!$A$2:$A$3512,0)+AZ$1-1,11),"-")</f>
        <v>-</v>
      </c>
      <c r="BA237" s="123" t="str">
        <f>IF($O237&gt;=BA$1,INDEX(整列!$A$2:$K$3512,MATCH($A237,整列!$A$2:$A$3512,0)+BA$1-1,11),"-")</f>
        <v>-</v>
      </c>
      <c r="BB237" s="123" t="str">
        <f>IF($O237&gt;=BB$1,INDEX(整列!$A$2:$K$3512,MATCH($A237,整列!$A$2:$A$3512,0)+BB$1-1,11),"-")</f>
        <v>-</v>
      </c>
      <c r="BC237" s="123" t="str">
        <f>IF($O237&gt;=BC$1,INDEX(整列!$A$2:$K$3512,MATCH($A237,整列!$A$2:$A$3512,0)+BC$1-1,11),"-")</f>
        <v>-</v>
      </c>
      <c r="BD237" s="123" t="str">
        <f>IF($O237&gt;=BD$1,INDEX(整列!$A$2:$K$3512,MATCH($A237,整列!$A$2:$A$3512,0)+BD$1-1,11),"-")</f>
        <v>-</v>
      </c>
      <c r="BE237" s="123" t="str">
        <f>IF($O237&gt;=BE$1,INDEX(整列!$A$2:$K$3512,MATCH($A237,整列!$A$2:$A$3512,0)+BE$1-1,11),"-")</f>
        <v>-</v>
      </c>
      <c r="BF237" s="123" t="str">
        <f>IF($O237&gt;=BF$1,INDEX(整列!$A$2:$K$3512,MATCH($A237,整列!$A$2:$A$3512,0)+BF$1-1,11),"-")</f>
        <v>-</v>
      </c>
      <c r="BG237" s="123" t="str">
        <f>IF($O237&gt;=BG$1,INDEX(整列!$A$2:$K$3512,MATCH($A237,整列!$A$2:$A$3512,0)+BG$1-1,11),"-")</f>
        <v>-</v>
      </c>
      <c r="BH237" s="123" t="str">
        <f>IF($O237&gt;=BH$1,INDEX(整列!$A$2:$K$3512,MATCH($A237,整列!$A$2:$A$3512,0)+BH$1-1,11),"-")</f>
        <v>-</v>
      </c>
      <c r="BI237" s="123" t="str">
        <f>IF($O237&gt;=BI$1,INDEX(整列!$A$2:$K$3512,MATCH($A237,整列!$A$2:$A$3512,0)+BI$1-1,11),"-")</f>
        <v>-</v>
      </c>
      <c r="BJ237" s="123" t="str">
        <f>IF($O237&gt;=BJ$1,INDEX(整列!$A$2:$K$3512,MATCH($A237,整列!$A$2:$A$3512,0)+BJ$1-1,11),"-")</f>
        <v>-</v>
      </c>
      <c r="BK237" s="123" t="str">
        <f>IF($O237&gt;=BK$1,INDEX(整列!$A$2:$K$3512,MATCH($A237,整列!$A$2:$A$3512,0)+BK$1-1,11),"-")</f>
        <v>-</v>
      </c>
      <c r="BL237" s="123" t="str">
        <f>IF($O237&gt;=BL$1,INDEX(整列!$A$2:$K$3512,MATCH($A237,整列!$A$2:$A$3512,0)+BL$1-1,11),"-")</f>
        <v>-</v>
      </c>
      <c r="BM237" s="123" t="str">
        <f>IF($O237&gt;=BM$1,INDEX(整列!$A$2:$K$3512,MATCH($A237,整列!$A$2:$A$3512,0)+BM$1-1,11),"-")</f>
        <v>-</v>
      </c>
      <c r="BN237" s="123" t="str">
        <f>IF($O237&gt;=BN$1,INDEX(整列!$A$2:$K$3512,MATCH($A237,整列!$A$2:$A$3512,0)+BN$1-1,11),"-")</f>
        <v>-</v>
      </c>
      <c r="BO237" s="123" t="str">
        <f>IF($O237&gt;=BO$1,INDEX(整列!$A$2:$K$3512,MATCH($A237,整列!$A$2:$A$3512,0)+BO$1-1,11),"-")</f>
        <v>-</v>
      </c>
      <c r="BP237" s="123" t="str">
        <f>IF($O237&gt;=BP$1,INDEX(整列!$A$2:$K$3512,MATCH($A237,整列!$A$2:$A$3512,0)+BP$1-1,11),"-")</f>
        <v>-</v>
      </c>
      <c r="BQ237" s="123" t="str">
        <f>IF($O237&gt;=BQ$1,INDEX(整列!$A$2:$K$3512,MATCH($A237,整列!$A$2:$A$3512,0)+BQ$1-1,11),"-")</f>
        <v>-</v>
      </c>
      <c r="BR237" s="123" t="str">
        <f>IF($O237&gt;=BR$1,INDEX(整列!$A$2:$K$3512,MATCH($A237,整列!$A$2:$A$3512,0)+BR$1-1,11),"-")</f>
        <v>-</v>
      </c>
      <c r="BS237" s="123" t="str">
        <f>IF($O237&gt;=BS$1,INDEX(整列!$A$2:$K$3512,MATCH($A237,整列!$A$2:$A$3512,0)+BS$1-1,11),"-")</f>
        <v>-</v>
      </c>
      <c r="BT237" s="123" t="str">
        <f>IF($O237&gt;=BT$1,INDEX(整列!$A$2:$K$3512,MATCH($A237,整列!$A$2:$A$3512,0)+BT$1-1,11),"-")</f>
        <v>-</v>
      </c>
      <c r="BU237" s="123" t="str">
        <f>IF($O237&gt;=BU$1,INDEX(整列!$A$2:$K$3512,MATCH($A237,整列!$A$2:$A$3512,0)+BU$1-1,11),"-")</f>
        <v>-</v>
      </c>
      <c r="BV237" s="123" t="str">
        <f>IF($O237&gt;=BV$1,INDEX(整列!$A$2:$K$3512,MATCH($A237,整列!$A$2:$A$3512,0)+BV$1-1,11),"-")</f>
        <v>-</v>
      </c>
      <c r="BW237" s="123" t="str">
        <f>IF($O237&gt;=BW$1,INDEX(整列!$A$2:$K$3512,MATCH($A237,整列!$A$2:$A$3512,0)+BW$1-1,11),"-")</f>
        <v>-</v>
      </c>
      <c r="BX237" s="123" t="str">
        <f>IF($O237&gt;=BX$1,INDEX(整列!$A$2:$K$3512,MATCH($A237,整列!$A$2:$A$3512,0)+BX$1-1,11),"-")</f>
        <v>-</v>
      </c>
      <c r="BY237" s="123" t="str">
        <f>IF($O237&gt;=BY$1,INDEX(整列!$A$2:$K$3512,MATCH($A237,整列!$A$2:$A$3512,0)+BY$1-1,11),"-")</f>
        <v>-</v>
      </c>
      <c r="BZ237" s="123" t="str">
        <f>IF($O237&gt;=BZ$1,INDEX(整列!$A$2:$K$3512,MATCH($A237,整列!$A$2:$A$3512,0)+BZ$1-1,11),"-")</f>
        <v>-</v>
      </c>
      <c r="CA237" s="123" t="str">
        <f>IF($O237&gt;=CA$1,INDEX(整列!$A$2:$K$3512,MATCH($A237,整列!$A$2:$A$3512,0)+CA$1-1,11),"-")</f>
        <v>-</v>
      </c>
      <c r="CB237" s="123" t="str">
        <f>IF($O237&gt;=CB$1,INDEX(整列!$A$2:$K$3512,MATCH($A237,整列!$A$2:$A$3512,0)+CB$1-1,11),"-")</f>
        <v>-</v>
      </c>
      <c r="CC237" s="123" t="str">
        <f>IF($O237&gt;=CC$1,INDEX(整列!$A$2:$K$3512,MATCH($A237,整列!$A$2:$A$3512,0)+CC$1-1,11),"-")</f>
        <v>-</v>
      </c>
      <c r="CD237" s="123" t="str">
        <f>IF($O237&gt;=CD$1,INDEX(整列!$A$2:$K$3512,MATCH($A237,整列!$A$2:$A$3512,0)+CD$1-1,11),"-")</f>
        <v>-</v>
      </c>
      <c r="CE237" s="123" t="str">
        <f>IF($O237&gt;=CE$1,INDEX(整列!$A$2:$K$3512,MATCH($A237,整列!$A$2:$A$3512,0)+CE$1-1,11),"-")</f>
        <v>-</v>
      </c>
      <c r="CF237" s="123" t="str">
        <f>IF($O237&gt;=CF$1,INDEX(整列!$A$2:$K$3512,MATCH($A237,整列!$A$2:$A$3512,0)+CF$1-1,11),"-")</f>
        <v>-</v>
      </c>
      <c r="CG237" s="123" t="str">
        <f>IF($O237&gt;=CG$1,INDEX(整列!$A$2:$K$3512,MATCH($A237,整列!$A$2:$A$3512,0)+CG$1-1,11),"-")</f>
        <v>-</v>
      </c>
      <c r="CH237" s="123" t="str">
        <f>IF($O237&gt;=CH$1,INDEX(整列!$A$2:$K$3512,MATCH($A237,整列!$A$2:$A$3512,0)+CH$1-1,11),"-")</f>
        <v>-</v>
      </c>
      <c r="CI237" s="123" t="str">
        <f>IF($O237&gt;=CI$1,INDEX(整列!$A$2:$K$3512,MATCH($A237,整列!$A$2:$A$3512,0)+CI$1-1,11),"-")</f>
        <v>-</v>
      </c>
      <c r="CJ237" s="123" t="str">
        <f>IF($O237&gt;=CJ$1,INDEX(整列!$A$2:$K$3512,MATCH($A237,整列!$A$2:$A$3512,0)+CJ$1-1,11),"-")</f>
        <v>-</v>
      </c>
      <c r="CK237" s="123" t="str">
        <f>IF($O237&gt;=CK$1,INDEX(整列!$A$2:$K$3512,MATCH($A237,整列!$A$2:$A$3512,0)+CK$1-1,11),"-")</f>
        <v>-</v>
      </c>
      <c r="CL237" s="123" t="str">
        <f>IF($O237&gt;=CL$1,INDEX(整列!$A$2:$K$3512,MATCH($A237,整列!$A$2:$A$3512,0)+CL$1-1,11),"-")</f>
        <v>-</v>
      </c>
      <c r="CM237" s="123" t="str">
        <f>IF($O237&gt;=CM$1,INDEX(整列!$A$2:$K$3512,MATCH($A237,整列!$A$2:$A$3512,0)+CM$1-1,11),"-")</f>
        <v>-</v>
      </c>
      <c r="CN237" s="123" t="str">
        <f>IF($O237&gt;=CN$1,INDEX(整列!$A$2:$K$3512,MATCH($A237,整列!$A$2:$A$3512,0)+CN$1-1,11),"-")</f>
        <v>-</v>
      </c>
      <c r="CO237" s="123" t="str">
        <f>IF($O237&gt;=CO$1,INDEX(整列!$A$2:$K$3512,MATCH($A237,整列!$A$2:$A$3512,0)+CO$1-1,11),"-")</f>
        <v>-</v>
      </c>
      <c r="CP237" s="123" t="str">
        <f>IF($O237&gt;=CP$1,INDEX(整列!$A$2:$K$3512,MATCH($A237,整列!$A$2:$A$3512,0)+CP$1-1,11),"-")</f>
        <v>-</v>
      </c>
      <c r="CQ237" s="123" t="str">
        <f>IF($O237&gt;=CQ$1,INDEX(整列!$A$2:$K$3512,MATCH($A237,整列!$A$2:$A$3512,0)+CQ$1-1,11),"-")</f>
        <v>-</v>
      </c>
      <c r="CR237" s="123" t="str">
        <f>IF($O237&gt;=CR$1,INDEX(整列!$A$2:$K$3512,MATCH($A237,整列!$A$2:$A$3512,0)+CR$1-1,11),"-")</f>
        <v>-</v>
      </c>
      <c r="CS237" s="123" t="str">
        <f>IF($O237&gt;=CS$1,INDEX(整列!$A$2:$K$3512,MATCH($A237,整列!$A$2:$A$3512,0)+CS$1-1,11),"-")</f>
        <v>-</v>
      </c>
      <c r="CT237" s="123" t="str">
        <f>IF($O237&gt;=CT$1,INDEX(整列!$A$2:$K$3512,MATCH($A237,整列!$A$2:$A$3512,0)+CT$1-1,11),"-")</f>
        <v>-</v>
      </c>
      <c r="CU237" s="123" t="str">
        <f>IF($O237&gt;=CU$1,INDEX(整列!$A$2:$K$3512,MATCH($A237,整列!$A$2:$A$3512,0)+CU$1-1,11),"-")</f>
        <v>-</v>
      </c>
      <c r="CV237" s="123" t="str">
        <f>IF($O237&gt;=CV$1,INDEX(整列!$A$2:$K$3512,MATCH($A237,整列!$A$2:$A$3512,0)+CV$1-1,11),"-")</f>
        <v>-</v>
      </c>
      <c r="CW237" s="123" t="str">
        <f>IF($O237&gt;=CW$1,INDEX(整列!$A$2:$K$3512,MATCH($A237,整列!$A$2:$A$3512,0)+CW$1-1,11),"-")</f>
        <v>-</v>
      </c>
      <c r="CX237" s="123" t="str">
        <f>IF($O237&gt;=CX$1,INDEX(整列!$A$2:$K$3512,MATCH($A237,整列!$A$2:$A$3512,0)+CX$1-1,11),"-")</f>
        <v>-</v>
      </c>
      <c r="CY237" s="123" t="str">
        <f>IF($O237&gt;=CY$1,INDEX(整列!$A$2:$K$3512,MATCH($A237,整列!$A$2:$A$3512,0)+CY$1-1,11),"-")</f>
        <v>-</v>
      </c>
      <c r="CZ237" s="123" t="str">
        <f>IF($O237&gt;=CZ$1,INDEX(整列!$A$2:$K$3512,MATCH($A237,整列!$A$2:$A$3512,0)+CZ$1-1,11),"-")</f>
        <v>-</v>
      </c>
      <c r="DA237" s="123" t="str">
        <f>IF($O237&gt;=DA$1,INDEX(整列!$A$2:$K$3512,MATCH($A237,整列!$A$2:$A$3512,0)+DA$1-1,11),"-")</f>
        <v>-</v>
      </c>
      <c r="DB237" s="123" t="str">
        <f>IF($O237&gt;=DB$1,INDEX(整列!$A$2:$K$3512,MATCH($A237,整列!$A$2:$A$3512,0)+DB$1-1,11),"-")</f>
        <v>-</v>
      </c>
      <c r="DC237" s="123" t="str">
        <f>IF($O237&gt;=DC$1,INDEX(整列!$A$2:$K$3512,MATCH($A237,整列!$A$2:$A$3512,0)+DC$1-1,11),"-")</f>
        <v>-</v>
      </c>
      <c r="DD237" s="123" t="str">
        <f>IF($O237&gt;=DD$1,INDEX(整列!$A$2:$K$3512,MATCH($A237,整列!$A$2:$A$3512,0)+DD$1-1,11),"-")</f>
        <v>-</v>
      </c>
      <c r="DE237" s="123" t="str">
        <f>IF($O237&gt;=DE$1,INDEX(整列!$A$2:$K$3512,MATCH($A237,整列!$A$2:$A$3512,0)+DE$1-1,11),"-")</f>
        <v>-</v>
      </c>
      <c r="DF237" s="123" t="str">
        <f>IF($O237&gt;=DF$1,INDEX(整列!$A$2:$K$3512,MATCH($A237,整列!$A$2:$A$3512,0)+DF$1-1,11),"-")</f>
        <v>-</v>
      </c>
      <c r="DG237" s="123" t="str">
        <f>IF($O237&gt;=DG$1,INDEX(整列!$A$2:$K$3512,MATCH($A237,整列!$A$2:$A$3512,0)+DG$1-1,11),"-")</f>
        <v>-</v>
      </c>
      <c r="DH237" s="123" t="str">
        <f>IF($O237&gt;=DH$1,INDEX(整列!$A$2:$K$3512,MATCH($A237,整列!$A$2:$A$3512,0)+DH$1-1,11),"-")</f>
        <v>-</v>
      </c>
      <c r="DI237" s="123" t="str">
        <f>IF($O237&gt;=DI$1,INDEX(整列!$A$2:$K$3512,MATCH($A237,整列!$A$2:$A$3512,0)+DI$1-1,11),"-")</f>
        <v>-</v>
      </c>
      <c r="DJ237" s="123" t="str">
        <f>IF($O237&gt;=DJ$1,INDEX(整列!$A$2:$K$3512,MATCH($A237,整列!$A$2:$A$3512,0)+DJ$1-1,11),"-")</f>
        <v>-</v>
      </c>
      <c r="DK237" s="123" t="str">
        <f>IF($O237&gt;=DK$1,INDEX(整列!$A$2:$K$3512,MATCH($A237,整列!$A$2:$A$3512,0)+DK$1-1,11),"-")</f>
        <v>-</v>
      </c>
      <c r="DL237" s="123" t="str">
        <f>IF($O237&gt;=DL$1,INDEX(整列!$A$2:$K$3512,MATCH($A237,整列!$A$2:$A$3512,0)+DL$1-1,11),"-")</f>
        <v>-</v>
      </c>
      <c r="DM237" s="123" t="str">
        <f>IF($O237&gt;=DM$1,INDEX(整列!$A$2:$K$3512,MATCH($A237,整列!$A$2:$A$3512,0)+DM$1-1,11),"-")</f>
        <v>-</v>
      </c>
      <c r="DN237" s="123" t="str">
        <f>IF($O237&gt;=DN$1,INDEX(整列!$A$2:$K$3512,MATCH($A237,整列!$A$2:$A$3512,0)+DN$1-1,11),"-")</f>
        <v>-</v>
      </c>
      <c r="DO237" s="123" t="str">
        <f>IF($O237&gt;=DO$1,INDEX(整列!$A$2:$K$3512,MATCH($A237,整列!$A$2:$A$3512,0)+DO$1-1,11),"-")</f>
        <v>-</v>
      </c>
      <c r="DP237" s="123" t="str">
        <f>IF($O237&gt;=DP$1,INDEX(整列!$A$2:$K$3512,MATCH($A237,整列!$A$2:$A$3512,0)+DP$1-1,11),"-")</f>
        <v>-</v>
      </c>
      <c r="DQ237" s="123" t="str">
        <f>IF($O237&gt;=DQ$1,INDEX(整列!$A$2:$K$3512,MATCH($A237,整列!$A$2:$A$3512,0)+DQ$1-1,11),"-")</f>
        <v>-</v>
      </c>
      <c r="DR237" s="123" t="str">
        <f>IF($O237&gt;=DR$1,INDEX(整列!$A$2:$K$3512,MATCH($A237,整列!$A$2:$A$3512,0)+DR$1-1,11),"-")</f>
        <v>-</v>
      </c>
      <c r="DS237" s="123" t="str">
        <f>IF($O237&gt;=DS$1,INDEX(整列!$A$2:$K$3512,MATCH($A237,整列!$A$2:$A$3512,0)+DS$1-1,11),"-")</f>
        <v>-</v>
      </c>
      <c r="DT237" s="123" t="str">
        <f>IF($O237&gt;=DT$1,INDEX(整列!$A$2:$K$3512,MATCH($A237,整列!$A$2:$A$3512,0)+DT$1-1,11),"-")</f>
        <v>-</v>
      </c>
      <c r="DU237" s="123" t="str">
        <f>IF($O237&gt;=DU$1,INDEX(整列!$A$2:$K$3512,MATCH($A237,整列!$A$2:$A$3512,0)+DU$1-1,11),"-")</f>
        <v>-</v>
      </c>
      <c r="DV237" s="123" t="str">
        <f>IF($O237&gt;=DV$1,INDEX(整列!$A$2:$K$3512,MATCH($A237,整列!$A$2:$A$3512,0)+DV$1-1,11),"-")</f>
        <v>-</v>
      </c>
      <c r="DW237" s="123" t="str">
        <f>IF($O237&gt;=DW$1,INDEX(整列!$A$2:$K$3512,MATCH($A237,整列!$A$2:$A$3512,0)+DW$1-1,11),"-")</f>
        <v>-</v>
      </c>
      <c r="DX237" s="123" t="str">
        <f>IF($O237&gt;=DX$1,INDEX(整列!$A$2:$K$3512,MATCH($A237,整列!$A$2:$A$3512,0)+DX$1-1,11),"-")</f>
        <v>-</v>
      </c>
      <c r="DY237" s="123" t="str">
        <f>IF($O237&gt;=DY$1,INDEX(整列!$A$2:$K$3512,MATCH($A237,整列!$A$2:$A$3512,0)+DY$1-1,11),"-")</f>
        <v>-</v>
      </c>
      <c r="DZ237" s="123" t="str">
        <f>IF($O237&gt;=DZ$1,INDEX(整列!$A$2:$K$3512,MATCH($A237,整列!$A$2:$A$3512,0)+DZ$1-1,11),"-")</f>
        <v>-</v>
      </c>
      <c r="EA237" s="123" t="str">
        <f>IF($O237&gt;=EA$1,INDEX(整列!$A$2:$K$3512,MATCH($A237,整列!$A$2:$A$3512,0)+EA$1-1,11),"-")</f>
        <v>-</v>
      </c>
      <c r="EB237" s="123" t="str">
        <f>IF($O237&gt;=EB$1,INDEX(整列!$A$2:$K$3512,MATCH($A237,整列!$A$2:$A$3512,0)+EB$1-1,11),"-")</f>
        <v>-</v>
      </c>
      <c r="EC237" s="123" t="str">
        <f>IF($O237&gt;=EC$1,INDEX(整列!$A$2:$K$3512,MATCH($A237,整列!$A$2:$A$3512,0)+EC$1-1,11),"-")</f>
        <v>-</v>
      </c>
      <c r="ED237" s="123" t="str">
        <f>IF($O237&gt;=ED$1,INDEX(整列!$A$2:$K$3512,MATCH($A237,整列!$A$2:$A$3512,0)+ED$1-1,11),"-")</f>
        <v>-</v>
      </c>
      <c r="EE237" s="123" t="str">
        <f>IF($O237&gt;=EE$1,INDEX(整列!$A$2:$K$3512,MATCH($A237,整列!$A$2:$A$3512,0)+EE$1-1,11),"-")</f>
        <v>-</v>
      </c>
      <c r="EF237" s="123" t="str">
        <f>IF($O237&gt;=EF$1,INDEX(整列!$A$2:$K$3512,MATCH($A237,整列!$A$2:$A$3512,0)+EF$1-1,11),"-")</f>
        <v>-</v>
      </c>
      <c r="EG237" s="123" t="str">
        <f>IF($O237&gt;=EG$1,INDEX(整列!$A$2:$K$3512,MATCH($A237,整列!$A$2:$A$3512,0)+EG$1-1,11),"-")</f>
        <v>-</v>
      </c>
      <c r="EH237" s="123" t="str">
        <f>IF($O237&gt;=EH$1,INDEX(整列!$A$2:$K$3512,MATCH($A237,整列!$A$2:$A$3512,0)+EH$1-1,11),"-")</f>
        <v>-</v>
      </c>
      <c r="EI237" s="123" t="str">
        <f>IF($O237&gt;=EI$1,INDEX(整列!$A$2:$K$3512,MATCH($A237,整列!$A$2:$A$3512,0)+EI$1-1,11),"-")</f>
        <v>-</v>
      </c>
      <c r="EJ237" s="123" t="str">
        <f>IF($O237&gt;=EJ$1,INDEX(整列!$A$2:$K$3512,MATCH($A237,整列!$A$2:$A$3512,0)+EJ$1-1,11),"-")</f>
        <v>-</v>
      </c>
      <c r="EK237" s="123" t="str">
        <f>IF($O237&gt;=EK$1,INDEX(整列!$A$2:$K$3512,MATCH($A237,整列!$A$2:$A$3512,0)+EK$1-1,11),"-")</f>
        <v>-</v>
      </c>
      <c r="EL237" s="123" t="str">
        <f>IF($O237&gt;=EL$1,INDEX(整列!$A$2:$K$3512,MATCH($A237,整列!$A$2:$A$3512,0)+EL$1-1,11),"-")</f>
        <v>-</v>
      </c>
      <c r="EM237" s="123" t="str">
        <f>IF($O237&gt;=EM$1,INDEX(整列!$A$2:$K$3512,MATCH($A237,整列!$A$2:$A$3512,0)+EM$1-1,11),"-")</f>
        <v>-</v>
      </c>
      <c r="EN237" s="123" t="str">
        <f>IF($O237&gt;=EN$1,INDEX(整列!$A$2:$K$3512,MATCH($A237,整列!$A$2:$A$3512,0)+EN$1-1,11),"-")</f>
        <v>-</v>
      </c>
      <c r="EO237" s="123" t="str">
        <f>IF($O237&gt;=EO$1,INDEX(整列!$A$2:$K$3512,MATCH($A237,整列!$A$2:$A$3512,0)+EO$1-1,11),"-")</f>
        <v>-</v>
      </c>
      <c r="EP237" s="123" t="str">
        <f>IF($O237&gt;=EP$1,INDEX(整列!$A$2:$K$3512,MATCH($A237,整列!$A$2:$A$3512,0)+EP$1-1,11),"-")</f>
        <v>-</v>
      </c>
      <c r="EQ237" s="123" t="str">
        <f>IF($O237&gt;=EQ$1,INDEX(整列!$A$2:$K$3512,MATCH($A237,整列!$A$2:$A$3512,0)+EQ$1-1,11),"-")</f>
        <v>-</v>
      </c>
      <c r="ER237" s="123" t="str">
        <f>IF($O237&gt;=ER$1,INDEX(整列!$A$2:$K$3512,MATCH($A237,整列!$A$2:$A$3512,0)+ER$1-1,11),"-")</f>
        <v>-</v>
      </c>
      <c r="ES237" s="123" t="str">
        <f>IF($O237&gt;=ES$1,INDEX(整列!$A$2:$K$3512,MATCH($A237,整列!$A$2:$A$3512,0)+ES$1-1,11),"-")</f>
        <v>-</v>
      </c>
      <c r="ET237" s="123" t="str">
        <f>IF($O237&gt;=ET$1,INDEX(整列!$A$2:$K$3512,MATCH($A237,整列!$A$2:$A$3512,0)+ET$1-1,11),"-")</f>
        <v>-</v>
      </c>
      <c r="EU237" s="123" t="str">
        <f>IF($O237&gt;=EU$1,INDEX(整列!$A$2:$K$3512,MATCH($A237,整列!$A$2:$A$3512,0)+EU$1-1,11),"-")</f>
        <v>-</v>
      </c>
      <c r="EV237" s="123" t="str">
        <f>IF($O237&gt;=EV$1,INDEX(整列!$A$2:$K$3512,MATCH($A237,整列!$A$2:$A$3512,0)+EV$1-1,11),"-")</f>
        <v>-</v>
      </c>
      <c r="EW237" s="123" t="str">
        <f>IF($O237&gt;=EW$1,INDEX(整列!$A$2:$K$3512,MATCH($A237,整列!$A$2:$A$3512,0)+EW$1-1,11),"-")</f>
        <v>-</v>
      </c>
      <c r="EX237" s="123" t="str">
        <f>IF($O237&gt;=EX$1,INDEX(整列!$A$2:$K$3512,MATCH($A237,整列!$A$2:$A$3512,0)+EX$1-1,11),"-")</f>
        <v>-</v>
      </c>
      <c r="EY237" s="123" t="str">
        <f>IF($O237&gt;=EY$1,INDEX(整列!$A$2:$K$3512,MATCH($A237,整列!$A$2:$A$3512,0)+EY$1-1,11),"-")</f>
        <v>-</v>
      </c>
      <c r="EZ237" s="123" t="str">
        <f>IF($O237&gt;=EZ$1,INDEX(整列!$A$2:$K$3512,MATCH($A237,整列!$A$2:$A$3512,0)+EZ$1-1,11),"-")</f>
        <v>-</v>
      </c>
      <c r="FA237" s="123" t="str">
        <f>IF($O237&gt;=FA$1,INDEX(整列!$A$2:$K$3512,MATCH($A237,整列!$A$2:$A$3512,0)+FA$1-1,11),"-")</f>
        <v>-</v>
      </c>
      <c r="FB237" s="123" t="str">
        <f>IF($O237&gt;=FB$1,INDEX(整列!$A$2:$K$3512,MATCH($A237,整列!$A$2:$A$3512,0)+FB$1-1,11),"-")</f>
        <v>-</v>
      </c>
      <c r="FC237" s="123" t="str">
        <f>IF($O237&gt;=FC$1,INDEX(整列!$A$2:$K$3512,MATCH($A237,整列!$A$2:$A$3512,0)+FC$1-1,11),"-")</f>
        <v>-</v>
      </c>
      <c r="FD237" s="123" t="str">
        <f>IF($O237&gt;=FD$1,INDEX(整列!$A$2:$K$3512,MATCH($A237,整列!$A$2:$A$3512,0)+FD$1-1,11),"-")</f>
        <v>-</v>
      </c>
      <c r="FE237" s="123" t="str">
        <f>IF($O237&gt;=FE$1,INDEX(整列!$A$2:$K$3512,MATCH($A237,整列!$A$2:$A$3512,0)+FE$1-1,11),"-")</f>
        <v>-</v>
      </c>
      <c r="FF237" s="123" t="str">
        <f>IF($O237&gt;=FF$1,INDEX(整列!$A$2:$K$3512,MATCH($A237,整列!$A$2:$A$3512,0)+FF$1-1,11),"-")</f>
        <v>-</v>
      </c>
      <c r="FG237" s="123" t="str">
        <f>IF($O237&gt;=FG$1,INDEX(整列!$A$2:$K$3512,MATCH($A237,整列!$A$2:$A$3512,0)+FG$1-1,11),"-")</f>
        <v>-</v>
      </c>
      <c r="FH237" s="123" t="str">
        <f>IF($O237&gt;=FH$1,INDEX(整列!$A$2:$K$3512,MATCH($A237,整列!$A$2:$A$3512,0)+FH$1-1,11),"-")</f>
        <v>-</v>
      </c>
      <c r="FI237" s="123" t="str">
        <f>IF($O237&gt;=FI$1,INDEX(整列!$A$2:$K$3512,MATCH($A237,整列!$A$2:$A$3512,0)+FI$1-1,11),"-")</f>
        <v>-</v>
      </c>
      <c r="FJ237" s="123" t="str">
        <f>IF($O237&gt;=FJ$1,INDEX(整列!$A$2:$K$3512,MATCH($A237,整列!$A$2:$A$3512,0)+FJ$1-1,11),"-")</f>
        <v>-</v>
      </c>
      <c r="FK237" s="123" t="str">
        <f>IF($O237&gt;=FK$1,INDEX(整列!$A$2:$K$3512,MATCH($A237,整列!$A$2:$A$3512,0)+FK$1-1,11),"-")</f>
        <v>-</v>
      </c>
      <c r="FL237" s="123" t="str">
        <f>IF($O237&gt;=FL$1,INDEX(整列!$A$2:$K$3512,MATCH($A237,整列!$A$2:$A$3512,0)+FL$1-1,11),"-")</f>
        <v>-</v>
      </c>
      <c r="FM237" s="123" t="str">
        <f>IF($O237&gt;=FM$1,INDEX(整列!$A$2:$K$3512,MATCH($A237,整列!$A$2:$A$3512,0)+FM$1-1,11),"-")</f>
        <v>-</v>
      </c>
      <c r="FN237" s="123" t="str">
        <f>IF($O237&gt;=FN$1,INDEX(整列!$A$2:$K$3512,MATCH($A237,整列!$A$2:$A$3512,0)+FN$1-1,11),"-")</f>
        <v>-</v>
      </c>
      <c r="FO237" s="123" t="str">
        <f>IF($O237&gt;=FO$1,INDEX(整列!$A$2:$K$3512,MATCH($A237,整列!$A$2:$A$3512,0)+FO$1-1,11),"-")</f>
        <v>-</v>
      </c>
      <c r="FP237" s="123" t="str">
        <f>IF($O237&gt;=FP$1,INDEX(整列!$A$2:$K$3512,MATCH($A237,整列!$A$2:$A$3512,0)+FP$1-1,11),"-")</f>
        <v>-</v>
      </c>
      <c r="FQ237" s="123" t="str">
        <f>IF($O237&gt;=FQ$1,INDEX(整列!$A$2:$K$3512,MATCH($A237,整列!$A$2:$A$3512,0)+FQ$1-1,11),"-")</f>
        <v>-</v>
      </c>
      <c r="FR237" s="123" t="str">
        <f>IF($O237&gt;=FR$1,INDEX(整列!$A$2:$K$3512,MATCH($A237,整列!$A$2:$A$3512,0)+FR$1-1,11),"-")</f>
        <v>-</v>
      </c>
      <c r="FS237" s="123" t="str">
        <f>IF($O237&gt;=FS$1,INDEX(整列!$A$2:$K$3512,MATCH($A237,整列!$A$2:$A$3512,0)+FS$1-1,11),"-")</f>
        <v>-</v>
      </c>
      <c r="FT237" s="123" t="str">
        <f>IF($O237&gt;=FT$1,INDEX(整列!$A$2:$K$3512,MATCH($A237,整列!$A$2:$A$3512,0)+FT$1-1,11),"-")</f>
        <v>-</v>
      </c>
      <c r="FU237" s="123" t="str">
        <f>IF($O237&gt;=FU$1,INDEX(整列!$A$2:$K$3512,MATCH($A237,整列!$A$2:$A$3512,0)+FU$1-1,11),"-")</f>
        <v>-</v>
      </c>
      <c r="FV237" s="123" t="str">
        <f>IF($O237&gt;=FV$1,INDEX(整列!$A$2:$K$3512,MATCH($A237,整列!$A$2:$A$3512,0)+FV$1-1,11),"-")</f>
        <v>-</v>
      </c>
      <c r="FW237" s="123" t="str">
        <f>IF($O237&gt;=FW$1,INDEX(整列!$A$2:$K$3512,MATCH($A237,整列!$A$2:$A$3512,0)+FW$1-1,11),"-")</f>
        <v>-</v>
      </c>
      <c r="FX237" s="123" t="str">
        <f>IF($O237&gt;=FX$1,INDEX(整列!$A$2:$K$3512,MATCH($A237,整列!$A$2:$A$3512,0)+FX$1-1,11),"-")</f>
        <v>-</v>
      </c>
      <c r="FY237" s="123" t="str">
        <f>IF($O237&gt;=FY$1,INDEX(整列!$A$2:$K$3512,MATCH($A237,整列!$A$2:$A$3512,0)+FY$1-1,11),"-")</f>
        <v>-</v>
      </c>
      <c r="FZ237" s="123" t="str">
        <f>IF($O237&gt;=FZ$1,INDEX(整列!$A$2:$K$3512,MATCH($A237,整列!$A$2:$A$3512,0)+FZ$1-1,11),"-")</f>
        <v>-</v>
      </c>
      <c r="GA237" s="123" t="str">
        <f>IF($O237&gt;=GA$1,INDEX(整列!$A$2:$K$3512,MATCH($A237,整列!$A$2:$A$3512,0)+GA$1-1,11),"-")</f>
        <v>-</v>
      </c>
      <c r="GB237" s="123" t="str">
        <f>IF($O237&gt;=GB$1,INDEX(整列!$A$2:$K$3512,MATCH($A237,整列!$A$2:$A$3512,0)+GB$1-1,11),"-")</f>
        <v>-</v>
      </c>
      <c r="GC237" s="123" t="str">
        <f>IF($O237&gt;=GC$1,INDEX(整列!$A$2:$K$3512,MATCH($A237,整列!$A$2:$A$3512,0)+GC$1-1,11),"-")</f>
        <v>-</v>
      </c>
      <c r="GD237" s="123" t="str">
        <f>IF($O237&gt;=GD$1,INDEX(整列!$A$2:$K$3512,MATCH($A237,整列!$A$2:$A$3512,0)+GD$1-1,11),"-")</f>
        <v>-</v>
      </c>
      <c r="GE237" s="123" t="str">
        <f>IF($O237&gt;=GE$1,INDEX(整列!$A$2:$K$3512,MATCH($A237,整列!$A$2:$A$3512,0)+GE$1-1,11),"-")</f>
        <v>-</v>
      </c>
      <c r="GF237" s="123" t="str">
        <f>IF($O237&gt;=GF$1,INDEX(整列!$A$2:$K$3512,MATCH($A237,整列!$A$2:$A$3512,0)+GF$1-1,11),"-")</f>
        <v>-</v>
      </c>
      <c r="GG237" s="123" t="str">
        <f>IF($O237&gt;=GG$1,INDEX(整列!$A$2:$K$3512,MATCH($A237,整列!$A$2:$A$3512,0)+GG$1-1,11),"-")</f>
        <v>-</v>
      </c>
      <c r="GH237" s="123" t="str">
        <f>IF($O237&gt;=GH$1,INDEX(整列!$A$2:$K$3512,MATCH($A237,整列!$A$2:$A$3512,0)+GH$1-1,11),"-")</f>
        <v>-</v>
      </c>
      <c r="GI237" s="123" t="str">
        <f>IF($O237&gt;=GI$1,INDEX(整列!$A$2:$K$3512,MATCH($A237,整列!$A$2:$A$3512,0)+GI$1-1,11),"-")</f>
        <v>-</v>
      </c>
      <c r="GJ237" s="123" t="str">
        <f>IF($O237&gt;=GJ$1,INDEX(整列!$A$2:$K$3512,MATCH($A237,整列!$A$2:$A$3512,0)+GJ$1-1,11),"-")</f>
        <v>-</v>
      </c>
      <c r="GK237" s="123" t="str">
        <f>IF($O237&gt;=GK$1,INDEX(整列!$A$2:$K$3512,MATCH($A237,整列!$A$2:$A$3512,0)+GK$1-1,11),"-")</f>
        <v>-</v>
      </c>
      <c r="GL237" s="123" t="str">
        <f>IF($O237&gt;=GL$1,INDEX(整列!$A$2:$K$3512,MATCH($A237,整列!$A$2:$A$3512,0)+GL$1-1,11),"-")</f>
        <v>-</v>
      </c>
      <c r="GM237" s="123" t="str">
        <f>IF($O237&gt;=GM$1,INDEX(整列!$A$2:$K$3512,MATCH($A237,整列!$A$2:$A$3512,0)+GM$1-1,11),"-")</f>
        <v>-</v>
      </c>
      <c r="GN237" s="123" t="str">
        <f>IF($O237&gt;=GN$1,INDEX(整列!$A$2:$K$3512,MATCH($A237,整列!$A$2:$A$3512,0)+GN$1-1,11),"-")</f>
        <v>-</v>
      </c>
      <c r="GO237" s="123" t="str">
        <f>IF($O237&gt;=GO$1,INDEX(整列!$A$2:$K$3512,MATCH($A237,整列!$A$2:$A$3512,0)+GO$1-1,11),"-")</f>
        <v>-</v>
      </c>
      <c r="GP237" s="123" t="str">
        <f>IF($O237&gt;=GP$1,INDEX(整列!$A$2:$K$3512,MATCH($A237,整列!$A$2:$A$3512,0)+GP$1-1,11),"-")</f>
        <v>-</v>
      </c>
      <c r="GQ237" s="123" t="str">
        <f>IF($O237&gt;=GQ$1,INDEX(整列!$A$2:$K$3512,MATCH($A237,整列!$A$2:$A$3512,0)+GQ$1-1,11),"-")</f>
        <v>-</v>
      </c>
      <c r="GR237" s="123" t="str">
        <f>IF($O237&gt;=GR$1,INDEX(整列!$A$2:$K$3512,MATCH($A237,整列!$A$2:$A$3512,0)+GR$1-1,11),"-")</f>
        <v>-</v>
      </c>
      <c r="GS237" s="123" t="str">
        <f>IF($O237&gt;=GS$1,INDEX(整列!$A$2:$K$3512,MATCH($A237,整列!$A$2:$A$3512,0)+GS$1-1,11),"-")</f>
        <v>-</v>
      </c>
      <c r="GT237" s="123" t="str">
        <f>IF($O237&gt;=GT$1,INDEX(整列!$A$2:$K$3512,MATCH($A237,整列!$A$2:$A$3512,0)+GT$1-1,11),"-")</f>
        <v>-</v>
      </c>
      <c r="GU237" s="123" t="str">
        <f>IF($O237&gt;=GU$1,INDEX(整列!$A$2:$K$3512,MATCH($A237,整列!$A$2:$A$3512,0)+GU$1-1,11),"-")</f>
        <v>-</v>
      </c>
      <c r="GV237" s="123" t="str">
        <f>IF($O237&gt;=GV$1,INDEX(整列!$A$2:$K$3512,MATCH($A237,整列!$A$2:$A$3512,0)+GV$1-1,11),"-")</f>
        <v>-</v>
      </c>
      <c r="GW237" s="123" t="str">
        <f>IF($O237&gt;=GW$1,INDEX(整列!$A$2:$K$3512,MATCH($A237,整列!$A$2:$A$3512,0)+GW$1-1,11),"-")</f>
        <v>-</v>
      </c>
      <c r="GX237" s="123" t="str">
        <f>IF($O237&gt;=GX$1,INDEX(整列!$A$2:$K$3512,MATCH($A237,整列!$A$2:$A$3512,0)+GX$1-1,11),"-")</f>
        <v>-</v>
      </c>
      <c r="GY237" s="123" t="str">
        <f>IF($O237&gt;=GY$1,INDEX(整列!$A$2:$K$3512,MATCH($A237,整列!$A$2:$A$3512,0)+GY$1-1,11),"-")</f>
        <v>-</v>
      </c>
      <c r="GZ237" s="123" t="str">
        <f>IF($O237&gt;=GZ$1,INDEX(整列!$A$2:$K$3512,MATCH($A237,整列!$A$2:$A$3512,0)+GZ$1-1,11),"-")</f>
        <v>-</v>
      </c>
      <c r="HA237" s="123" t="str">
        <f>IF($O237&gt;=HA$1,INDEX(整列!$A$2:$K$3512,MATCH($A237,整列!$A$2:$A$3512,0)+HA$1-1,11),"-")</f>
        <v>-</v>
      </c>
      <c r="HB237" s="123" t="str">
        <f>IF($O237&gt;=HB$1,INDEX(整列!$A$2:$K$3512,MATCH($A237,整列!$A$2:$A$3512,0)+HB$1-1,11),"-")</f>
        <v>-</v>
      </c>
      <c r="HC237" s="123" t="str">
        <f>IF($O237&gt;=HC$1,INDEX(整列!$A$2:$K$3512,MATCH($A237,整列!$A$2:$A$3512,0)+HC$1-1,11),"-")</f>
        <v>-</v>
      </c>
      <c r="HD237" s="123" t="str">
        <f>IF($O237&gt;=HD$1,INDEX(整列!$A$2:$K$3512,MATCH($A237,整列!$A$2:$A$3512,0)+HD$1-1,11),"-")</f>
        <v>-</v>
      </c>
      <c r="HE237" s="123" t="str">
        <f>IF($O237&gt;=HE$1,INDEX(整列!$A$2:$K$3512,MATCH($A237,整列!$A$2:$A$3512,0)+HE$1-1,11),"-")</f>
        <v>-</v>
      </c>
      <c r="HF237" s="123" t="str">
        <f>IF($O237&gt;=HF$1,INDEX(整列!$A$2:$K$3512,MATCH($A237,整列!$A$2:$A$3512,0)+HF$1-1,11),"-")</f>
        <v>-</v>
      </c>
      <c r="HG237" s="123" t="str">
        <f>IF($O237&gt;=HG$1,INDEX(整列!$A$2:$K$3512,MATCH($A237,整列!$A$2:$A$3512,0)+HG$1-1,11),"-")</f>
        <v>-</v>
      </c>
      <c r="HH237" s="123" t="str">
        <f>IF($O237&gt;=HH$1,INDEX(整列!$A$2:$K$3512,MATCH($A237,整列!$A$2:$A$3512,0)+HH$1-1,11),"-")</f>
        <v>-</v>
      </c>
      <c r="HI237" s="123" t="str">
        <f>IF($O237&gt;=HI$1,INDEX(整列!$A$2:$K$3512,MATCH($A237,整列!$A$2:$A$3512,0)+HI$1-1,11),"-")</f>
        <v>-</v>
      </c>
      <c r="HJ237" s="123" t="str">
        <f>IF($O237&gt;=HJ$1,INDEX(整列!$A$2:$K$3512,MATCH($A237,整列!$A$2:$A$3512,0)+HJ$1-1,11),"-")</f>
        <v>-</v>
      </c>
      <c r="HK237" s="123" t="str">
        <f>IF($O237&gt;=HK$1,INDEX(整列!$A$2:$K$3512,MATCH($A237,整列!$A$2:$A$3512,0)+HK$1-1,11),"-")</f>
        <v>-</v>
      </c>
      <c r="HL237" s="123" t="str">
        <f>IF($O237&gt;=HL$1,INDEX(整列!$A$2:$K$3512,MATCH($A237,整列!$A$2:$A$3512,0)+HL$1-1,11),"-")</f>
        <v>-</v>
      </c>
      <c r="HP237" s="101" t="str">
        <f t="shared" si="23"/>
        <v>C09-1800-0300</v>
      </c>
      <c r="HQ237" s="115">
        <f>COUNTIF(整列!$A$2:$A$3512,HP237)</f>
        <v>1</v>
      </c>
    </row>
    <row r="238" spans="1:225" ht="13.5">
      <c r="A238" s="48" t="s">
        <v>678</v>
      </c>
      <c r="B238" s="48" t="s">
        <v>582</v>
      </c>
      <c r="C238" s="48" t="s">
        <v>583</v>
      </c>
      <c r="D238" s="48" t="s">
        <v>190</v>
      </c>
      <c r="E238" s="48" t="s">
        <v>665</v>
      </c>
      <c r="F238" s="48" t="s">
        <v>214</v>
      </c>
      <c r="G238" s="48" t="s">
        <v>676</v>
      </c>
      <c r="H238" s="48" t="s">
        <v>184</v>
      </c>
      <c r="I238" s="48"/>
      <c r="J238" s="48" t="s">
        <v>187</v>
      </c>
      <c r="K238" s="48" t="s">
        <v>679</v>
      </c>
      <c r="L238" s="48" t="s">
        <v>184</v>
      </c>
      <c r="M238" s="48"/>
      <c r="N238" s="119"/>
      <c r="O238" s="120">
        <f>COUNTIF(整列!$A$2:$A$3512,$A238)</f>
        <v>2</v>
      </c>
      <c r="P238" s="121">
        <f t="shared" si="18"/>
        <v>2860</v>
      </c>
      <c r="Q238" s="121">
        <f t="shared" si="19"/>
        <v>60</v>
      </c>
      <c r="R238" s="122">
        <f t="shared" si="20"/>
        <v>2920</v>
      </c>
      <c r="S238" s="121">
        <f t="shared" si="21"/>
        <v>2860</v>
      </c>
      <c r="T238" s="121">
        <f t="shared" si="22"/>
        <v>2800</v>
      </c>
      <c r="U238" s="123">
        <f>IF($O238&gt;=U$1,INDEX(整列!$A$2:$K$3512,MATCH($A238,整列!$A$2:$A$3512,0)+U$1-1,11),"-")</f>
        <v>2800</v>
      </c>
      <c r="V238" s="123">
        <f>IF($O238&gt;=V$1,INDEX(整列!$A$2:$K$3512,MATCH($A238,整列!$A$2:$A$3512,0)+V$1-1,11),"-")</f>
        <v>2920</v>
      </c>
      <c r="W238" s="123" t="str">
        <f>IF($O238&gt;=W$1,INDEX(整列!$A$2:$K$3512,MATCH($A238,整列!$A$2:$A$3512,0)+W$1-1,11),"-")</f>
        <v>-</v>
      </c>
      <c r="X238" s="123" t="str">
        <f>IF($O238&gt;=X$1,INDEX(整列!$A$2:$K$3512,MATCH($A238,整列!$A$2:$A$3512,0)+X$1-1,11),"-")</f>
        <v>-</v>
      </c>
      <c r="Y238" s="123" t="str">
        <f>IF($O238&gt;=Y$1,INDEX(整列!$A$2:$K$3512,MATCH($A238,整列!$A$2:$A$3512,0)+Y$1-1,11),"-")</f>
        <v>-</v>
      </c>
      <c r="Z238" s="123" t="str">
        <f>IF($O238&gt;=Z$1,INDEX(整列!$A$2:$K$3512,MATCH($A238,整列!$A$2:$A$3512,0)+Z$1-1,11),"-")</f>
        <v>-</v>
      </c>
      <c r="AA238" s="123" t="str">
        <f>IF($O238&gt;=AA$1,INDEX(整列!$A$2:$K$3512,MATCH($A238,整列!$A$2:$A$3512,0)+AA$1-1,11),"-")</f>
        <v>-</v>
      </c>
      <c r="AB238" s="123" t="str">
        <f>IF($O238&gt;=AB$1,INDEX(整列!$A$2:$K$3512,MATCH($A238,整列!$A$2:$A$3512,0)+AB$1-1,11),"-")</f>
        <v>-</v>
      </c>
      <c r="AC238" s="123" t="str">
        <f>IF($O238&gt;=AC$1,INDEX(整列!$A$2:$K$3512,MATCH($A238,整列!$A$2:$A$3512,0)+AC$1-1,11),"-")</f>
        <v>-</v>
      </c>
      <c r="AD238" s="123" t="str">
        <f>IF($O238&gt;=AD$1,INDEX(整列!$A$2:$K$3512,MATCH($A238,整列!$A$2:$A$3512,0)+AD$1-1,11),"-")</f>
        <v>-</v>
      </c>
      <c r="AE238" s="123" t="str">
        <f>IF($O238&gt;=AE$1,INDEX(整列!$A$2:$K$3512,MATCH($A238,整列!$A$2:$A$3512,0)+AE$1-1,11),"-")</f>
        <v>-</v>
      </c>
      <c r="AF238" s="123" t="str">
        <f>IF($O238&gt;=AF$1,INDEX(整列!$A$2:$K$3512,MATCH($A238,整列!$A$2:$A$3512,0)+AF$1-1,11),"-")</f>
        <v>-</v>
      </c>
      <c r="AG238" s="123" t="str">
        <f>IF($O238&gt;=AG$1,INDEX(整列!$A$2:$K$3512,MATCH($A238,整列!$A$2:$A$3512,0)+AG$1-1,11),"-")</f>
        <v>-</v>
      </c>
      <c r="AH238" s="123" t="str">
        <f>IF($O238&gt;=AH$1,INDEX(整列!$A$2:$K$3512,MATCH($A238,整列!$A$2:$A$3512,0)+AH$1-1,11),"-")</f>
        <v>-</v>
      </c>
      <c r="AI238" s="123" t="str">
        <f>IF($O238&gt;=AI$1,INDEX(整列!$A$2:$K$3512,MATCH($A238,整列!$A$2:$A$3512,0)+AI$1-1,11),"-")</f>
        <v>-</v>
      </c>
      <c r="AJ238" s="123" t="str">
        <f>IF($O238&gt;=AJ$1,INDEX(整列!$A$2:$K$3512,MATCH($A238,整列!$A$2:$A$3512,0)+AJ$1-1,11),"-")</f>
        <v>-</v>
      </c>
      <c r="AK238" s="123" t="str">
        <f>IF($O238&gt;=AK$1,INDEX(整列!$A$2:$K$3512,MATCH($A238,整列!$A$2:$A$3512,0)+AK$1-1,11),"-")</f>
        <v>-</v>
      </c>
      <c r="AL238" s="123" t="str">
        <f>IF($O238&gt;=AL$1,INDEX(整列!$A$2:$K$3512,MATCH($A238,整列!$A$2:$A$3512,0)+AL$1-1,11),"-")</f>
        <v>-</v>
      </c>
      <c r="AM238" s="123" t="str">
        <f>IF($O238&gt;=AM$1,INDEX(整列!$A$2:$K$3512,MATCH($A238,整列!$A$2:$A$3512,0)+AM$1-1,11),"-")</f>
        <v>-</v>
      </c>
      <c r="AN238" s="123" t="str">
        <f>IF($O238&gt;=AN$1,INDEX(整列!$A$2:$K$3512,MATCH($A238,整列!$A$2:$A$3512,0)+AN$1-1,11),"-")</f>
        <v>-</v>
      </c>
      <c r="AO238" s="123" t="str">
        <f>IF($O238&gt;=AO$1,INDEX(整列!$A$2:$K$3512,MATCH($A238,整列!$A$2:$A$3512,0)+AO$1-1,11),"-")</f>
        <v>-</v>
      </c>
      <c r="AP238" s="123" t="str">
        <f>IF($O238&gt;=AP$1,INDEX(整列!$A$2:$K$3512,MATCH($A238,整列!$A$2:$A$3512,0)+AP$1-1,11),"-")</f>
        <v>-</v>
      </c>
      <c r="AQ238" s="123" t="str">
        <f>IF($O238&gt;=AQ$1,INDEX(整列!$A$2:$K$3512,MATCH($A238,整列!$A$2:$A$3512,0)+AQ$1-1,11),"-")</f>
        <v>-</v>
      </c>
      <c r="AR238" s="123" t="str">
        <f>IF($O238&gt;=AR$1,INDEX(整列!$A$2:$K$3512,MATCH($A238,整列!$A$2:$A$3512,0)+AR$1-1,11),"-")</f>
        <v>-</v>
      </c>
      <c r="AS238" s="123" t="str">
        <f>IF($O238&gt;=AS$1,INDEX(整列!$A$2:$K$3512,MATCH($A238,整列!$A$2:$A$3512,0)+AS$1-1,11),"-")</f>
        <v>-</v>
      </c>
      <c r="AT238" s="123" t="str">
        <f>IF($O238&gt;=AT$1,INDEX(整列!$A$2:$K$3512,MATCH($A238,整列!$A$2:$A$3512,0)+AT$1-1,11),"-")</f>
        <v>-</v>
      </c>
      <c r="AU238" s="123" t="str">
        <f>IF($O238&gt;=AU$1,INDEX(整列!$A$2:$K$3512,MATCH($A238,整列!$A$2:$A$3512,0)+AU$1-1,11),"-")</f>
        <v>-</v>
      </c>
      <c r="AV238" s="123" t="str">
        <f>IF($O238&gt;=AV$1,INDEX(整列!$A$2:$K$3512,MATCH($A238,整列!$A$2:$A$3512,0)+AV$1-1,11),"-")</f>
        <v>-</v>
      </c>
      <c r="AW238" s="123" t="str">
        <f>IF($O238&gt;=AW$1,INDEX(整列!$A$2:$K$3512,MATCH($A238,整列!$A$2:$A$3512,0)+AW$1-1,11),"-")</f>
        <v>-</v>
      </c>
      <c r="AX238" s="123" t="str">
        <f>IF($O238&gt;=AX$1,INDEX(整列!$A$2:$K$3512,MATCH($A238,整列!$A$2:$A$3512,0)+AX$1-1,11),"-")</f>
        <v>-</v>
      </c>
      <c r="AY238" s="123" t="str">
        <f>IF($O238&gt;=AY$1,INDEX(整列!$A$2:$K$3512,MATCH($A238,整列!$A$2:$A$3512,0)+AY$1-1,11),"-")</f>
        <v>-</v>
      </c>
      <c r="AZ238" s="123" t="str">
        <f>IF($O238&gt;=AZ$1,INDEX(整列!$A$2:$K$3512,MATCH($A238,整列!$A$2:$A$3512,0)+AZ$1-1,11),"-")</f>
        <v>-</v>
      </c>
      <c r="BA238" s="123" t="str">
        <f>IF($O238&gt;=BA$1,INDEX(整列!$A$2:$K$3512,MATCH($A238,整列!$A$2:$A$3512,0)+BA$1-1,11),"-")</f>
        <v>-</v>
      </c>
      <c r="BB238" s="123" t="str">
        <f>IF($O238&gt;=BB$1,INDEX(整列!$A$2:$K$3512,MATCH($A238,整列!$A$2:$A$3512,0)+BB$1-1,11),"-")</f>
        <v>-</v>
      </c>
      <c r="BC238" s="123" t="str">
        <f>IF($O238&gt;=BC$1,INDEX(整列!$A$2:$K$3512,MATCH($A238,整列!$A$2:$A$3512,0)+BC$1-1,11),"-")</f>
        <v>-</v>
      </c>
      <c r="BD238" s="123" t="str">
        <f>IF($O238&gt;=BD$1,INDEX(整列!$A$2:$K$3512,MATCH($A238,整列!$A$2:$A$3512,0)+BD$1-1,11),"-")</f>
        <v>-</v>
      </c>
      <c r="BE238" s="123" t="str">
        <f>IF($O238&gt;=BE$1,INDEX(整列!$A$2:$K$3512,MATCH($A238,整列!$A$2:$A$3512,0)+BE$1-1,11),"-")</f>
        <v>-</v>
      </c>
      <c r="BF238" s="123" t="str">
        <f>IF($O238&gt;=BF$1,INDEX(整列!$A$2:$K$3512,MATCH($A238,整列!$A$2:$A$3512,0)+BF$1-1,11),"-")</f>
        <v>-</v>
      </c>
      <c r="BG238" s="123" t="str">
        <f>IF($O238&gt;=BG$1,INDEX(整列!$A$2:$K$3512,MATCH($A238,整列!$A$2:$A$3512,0)+BG$1-1,11),"-")</f>
        <v>-</v>
      </c>
      <c r="BH238" s="123" t="str">
        <f>IF($O238&gt;=BH$1,INDEX(整列!$A$2:$K$3512,MATCH($A238,整列!$A$2:$A$3512,0)+BH$1-1,11),"-")</f>
        <v>-</v>
      </c>
      <c r="BI238" s="123" t="str">
        <f>IF($O238&gt;=BI$1,INDEX(整列!$A$2:$K$3512,MATCH($A238,整列!$A$2:$A$3512,0)+BI$1-1,11),"-")</f>
        <v>-</v>
      </c>
      <c r="BJ238" s="123" t="str">
        <f>IF($O238&gt;=BJ$1,INDEX(整列!$A$2:$K$3512,MATCH($A238,整列!$A$2:$A$3512,0)+BJ$1-1,11),"-")</f>
        <v>-</v>
      </c>
      <c r="BK238" s="123" t="str">
        <f>IF($O238&gt;=BK$1,INDEX(整列!$A$2:$K$3512,MATCH($A238,整列!$A$2:$A$3512,0)+BK$1-1,11),"-")</f>
        <v>-</v>
      </c>
      <c r="BL238" s="123" t="str">
        <f>IF($O238&gt;=BL$1,INDEX(整列!$A$2:$K$3512,MATCH($A238,整列!$A$2:$A$3512,0)+BL$1-1,11),"-")</f>
        <v>-</v>
      </c>
      <c r="BM238" s="123" t="str">
        <f>IF($O238&gt;=BM$1,INDEX(整列!$A$2:$K$3512,MATCH($A238,整列!$A$2:$A$3512,0)+BM$1-1,11),"-")</f>
        <v>-</v>
      </c>
      <c r="BN238" s="123" t="str">
        <f>IF($O238&gt;=BN$1,INDEX(整列!$A$2:$K$3512,MATCH($A238,整列!$A$2:$A$3512,0)+BN$1-1,11),"-")</f>
        <v>-</v>
      </c>
      <c r="BO238" s="123" t="str">
        <f>IF($O238&gt;=BO$1,INDEX(整列!$A$2:$K$3512,MATCH($A238,整列!$A$2:$A$3512,0)+BO$1-1,11),"-")</f>
        <v>-</v>
      </c>
      <c r="BP238" s="123" t="str">
        <f>IF($O238&gt;=BP$1,INDEX(整列!$A$2:$K$3512,MATCH($A238,整列!$A$2:$A$3512,0)+BP$1-1,11),"-")</f>
        <v>-</v>
      </c>
      <c r="BQ238" s="123" t="str">
        <f>IF($O238&gt;=BQ$1,INDEX(整列!$A$2:$K$3512,MATCH($A238,整列!$A$2:$A$3512,0)+BQ$1-1,11),"-")</f>
        <v>-</v>
      </c>
      <c r="BR238" s="123" t="str">
        <f>IF($O238&gt;=BR$1,INDEX(整列!$A$2:$K$3512,MATCH($A238,整列!$A$2:$A$3512,0)+BR$1-1,11),"-")</f>
        <v>-</v>
      </c>
      <c r="BS238" s="123" t="str">
        <f>IF($O238&gt;=BS$1,INDEX(整列!$A$2:$K$3512,MATCH($A238,整列!$A$2:$A$3512,0)+BS$1-1,11),"-")</f>
        <v>-</v>
      </c>
      <c r="BT238" s="123" t="str">
        <f>IF($O238&gt;=BT$1,INDEX(整列!$A$2:$K$3512,MATCH($A238,整列!$A$2:$A$3512,0)+BT$1-1,11),"-")</f>
        <v>-</v>
      </c>
      <c r="BU238" s="123" t="str">
        <f>IF($O238&gt;=BU$1,INDEX(整列!$A$2:$K$3512,MATCH($A238,整列!$A$2:$A$3512,0)+BU$1-1,11),"-")</f>
        <v>-</v>
      </c>
      <c r="BV238" s="123" t="str">
        <f>IF($O238&gt;=BV$1,INDEX(整列!$A$2:$K$3512,MATCH($A238,整列!$A$2:$A$3512,0)+BV$1-1,11),"-")</f>
        <v>-</v>
      </c>
      <c r="BW238" s="123" t="str">
        <f>IF($O238&gt;=BW$1,INDEX(整列!$A$2:$K$3512,MATCH($A238,整列!$A$2:$A$3512,0)+BW$1-1,11),"-")</f>
        <v>-</v>
      </c>
      <c r="BX238" s="123" t="str">
        <f>IF($O238&gt;=BX$1,INDEX(整列!$A$2:$K$3512,MATCH($A238,整列!$A$2:$A$3512,0)+BX$1-1,11),"-")</f>
        <v>-</v>
      </c>
      <c r="BY238" s="123" t="str">
        <f>IF($O238&gt;=BY$1,INDEX(整列!$A$2:$K$3512,MATCH($A238,整列!$A$2:$A$3512,0)+BY$1-1,11),"-")</f>
        <v>-</v>
      </c>
      <c r="BZ238" s="123" t="str">
        <f>IF($O238&gt;=BZ$1,INDEX(整列!$A$2:$K$3512,MATCH($A238,整列!$A$2:$A$3512,0)+BZ$1-1,11),"-")</f>
        <v>-</v>
      </c>
      <c r="CA238" s="123" t="str">
        <f>IF($O238&gt;=CA$1,INDEX(整列!$A$2:$K$3512,MATCH($A238,整列!$A$2:$A$3512,0)+CA$1-1,11),"-")</f>
        <v>-</v>
      </c>
      <c r="CB238" s="123" t="str">
        <f>IF($O238&gt;=CB$1,INDEX(整列!$A$2:$K$3512,MATCH($A238,整列!$A$2:$A$3512,0)+CB$1-1,11),"-")</f>
        <v>-</v>
      </c>
      <c r="CC238" s="123" t="str">
        <f>IF($O238&gt;=CC$1,INDEX(整列!$A$2:$K$3512,MATCH($A238,整列!$A$2:$A$3512,0)+CC$1-1,11),"-")</f>
        <v>-</v>
      </c>
      <c r="CD238" s="123" t="str">
        <f>IF($O238&gt;=CD$1,INDEX(整列!$A$2:$K$3512,MATCH($A238,整列!$A$2:$A$3512,0)+CD$1-1,11),"-")</f>
        <v>-</v>
      </c>
      <c r="CE238" s="123" t="str">
        <f>IF($O238&gt;=CE$1,INDEX(整列!$A$2:$K$3512,MATCH($A238,整列!$A$2:$A$3512,0)+CE$1-1,11),"-")</f>
        <v>-</v>
      </c>
      <c r="CF238" s="123" t="str">
        <f>IF($O238&gt;=CF$1,INDEX(整列!$A$2:$K$3512,MATCH($A238,整列!$A$2:$A$3512,0)+CF$1-1,11),"-")</f>
        <v>-</v>
      </c>
      <c r="CG238" s="123" t="str">
        <f>IF($O238&gt;=CG$1,INDEX(整列!$A$2:$K$3512,MATCH($A238,整列!$A$2:$A$3512,0)+CG$1-1,11),"-")</f>
        <v>-</v>
      </c>
      <c r="CH238" s="123" t="str">
        <f>IF($O238&gt;=CH$1,INDEX(整列!$A$2:$K$3512,MATCH($A238,整列!$A$2:$A$3512,0)+CH$1-1,11),"-")</f>
        <v>-</v>
      </c>
      <c r="CI238" s="123" t="str">
        <f>IF($O238&gt;=CI$1,INDEX(整列!$A$2:$K$3512,MATCH($A238,整列!$A$2:$A$3512,0)+CI$1-1,11),"-")</f>
        <v>-</v>
      </c>
      <c r="CJ238" s="123" t="str">
        <f>IF($O238&gt;=CJ$1,INDEX(整列!$A$2:$K$3512,MATCH($A238,整列!$A$2:$A$3512,0)+CJ$1-1,11),"-")</f>
        <v>-</v>
      </c>
      <c r="CK238" s="123" t="str">
        <f>IF($O238&gt;=CK$1,INDEX(整列!$A$2:$K$3512,MATCH($A238,整列!$A$2:$A$3512,0)+CK$1-1,11),"-")</f>
        <v>-</v>
      </c>
      <c r="CL238" s="123" t="str">
        <f>IF($O238&gt;=CL$1,INDEX(整列!$A$2:$K$3512,MATCH($A238,整列!$A$2:$A$3512,0)+CL$1-1,11),"-")</f>
        <v>-</v>
      </c>
      <c r="CM238" s="123" t="str">
        <f>IF($O238&gt;=CM$1,INDEX(整列!$A$2:$K$3512,MATCH($A238,整列!$A$2:$A$3512,0)+CM$1-1,11),"-")</f>
        <v>-</v>
      </c>
      <c r="CN238" s="123" t="str">
        <f>IF($O238&gt;=CN$1,INDEX(整列!$A$2:$K$3512,MATCH($A238,整列!$A$2:$A$3512,0)+CN$1-1,11),"-")</f>
        <v>-</v>
      </c>
      <c r="CO238" s="123" t="str">
        <f>IF($O238&gt;=CO$1,INDEX(整列!$A$2:$K$3512,MATCH($A238,整列!$A$2:$A$3512,0)+CO$1-1,11),"-")</f>
        <v>-</v>
      </c>
      <c r="CP238" s="123" t="str">
        <f>IF($O238&gt;=CP$1,INDEX(整列!$A$2:$K$3512,MATCH($A238,整列!$A$2:$A$3512,0)+CP$1-1,11),"-")</f>
        <v>-</v>
      </c>
      <c r="CQ238" s="123" t="str">
        <f>IF($O238&gt;=CQ$1,INDEX(整列!$A$2:$K$3512,MATCH($A238,整列!$A$2:$A$3512,0)+CQ$1-1,11),"-")</f>
        <v>-</v>
      </c>
      <c r="CR238" s="123" t="str">
        <f>IF($O238&gt;=CR$1,INDEX(整列!$A$2:$K$3512,MATCH($A238,整列!$A$2:$A$3512,0)+CR$1-1,11),"-")</f>
        <v>-</v>
      </c>
      <c r="CS238" s="123" t="str">
        <f>IF($O238&gt;=CS$1,INDEX(整列!$A$2:$K$3512,MATCH($A238,整列!$A$2:$A$3512,0)+CS$1-1,11),"-")</f>
        <v>-</v>
      </c>
      <c r="CT238" s="123" t="str">
        <f>IF($O238&gt;=CT$1,INDEX(整列!$A$2:$K$3512,MATCH($A238,整列!$A$2:$A$3512,0)+CT$1-1,11),"-")</f>
        <v>-</v>
      </c>
      <c r="CU238" s="123" t="str">
        <f>IF($O238&gt;=CU$1,INDEX(整列!$A$2:$K$3512,MATCH($A238,整列!$A$2:$A$3512,0)+CU$1-1,11),"-")</f>
        <v>-</v>
      </c>
      <c r="CV238" s="123" t="str">
        <f>IF($O238&gt;=CV$1,INDEX(整列!$A$2:$K$3512,MATCH($A238,整列!$A$2:$A$3512,0)+CV$1-1,11),"-")</f>
        <v>-</v>
      </c>
      <c r="CW238" s="123" t="str">
        <f>IF($O238&gt;=CW$1,INDEX(整列!$A$2:$K$3512,MATCH($A238,整列!$A$2:$A$3512,0)+CW$1-1,11),"-")</f>
        <v>-</v>
      </c>
      <c r="CX238" s="123" t="str">
        <f>IF($O238&gt;=CX$1,INDEX(整列!$A$2:$K$3512,MATCH($A238,整列!$A$2:$A$3512,0)+CX$1-1,11),"-")</f>
        <v>-</v>
      </c>
      <c r="CY238" s="123" t="str">
        <f>IF($O238&gt;=CY$1,INDEX(整列!$A$2:$K$3512,MATCH($A238,整列!$A$2:$A$3512,0)+CY$1-1,11),"-")</f>
        <v>-</v>
      </c>
      <c r="CZ238" s="123" t="str">
        <f>IF($O238&gt;=CZ$1,INDEX(整列!$A$2:$K$3512,MATCH($A238,整列!$A$2:$A$3512,0)+CZ$1-1,11),"-")</f>
        <v>-</v>
      </c>
      <c r="DA238" s="123" t="str">
        <f>IF($O238&gt;=DA$1,INDEX(整列!$A$2:$K$3512,MATCH($A238,整列!$A$2:$A$3512,0)+DA$1-1,11),"-")</f>
        <v>-</v>
      </c>
      <c r="DB238" s="123" t="str">
        <f>IF($O238&gt;=DB$1,INDEX(整列!$A$2:$K$3512,MATCH($A238,整列!$A$2:$A$3512,0)+DB$1-1,11),"-")</f>
        <v>-</v>
      </c>
      <c r="DC238" s="123" t="str">
        <f>IF($O238&gt;=DC$1,INDEX(整列!$A$2:$K$3512,MATCH($A238,整列!$A$2:$A$3512,0)+DC$1-1,11),"-")</f>
        <v>-</v>
      </c>
      <c r="DD238" s="123" t="str">
        <f>IF($O238&gt;=DD$1,INDEX(整列!$A$2:$K$3512,MATCH($A238,整列!$A$2:$A$3512,0)+DD$1-1,11),"-")</f>
        <v>-</v>
      </c>
      <c r="DE238" s="123" t="str">
        <f>IF($O238&gt;=DE$1,INDEX(整列!$A$2:$K$3512,MATCH($A238,整列!$A$2:$A$3512,0)+DE$1-1,11),"-")</f>
        <v>-</v>
      </c>
      <c r="DF238" s="123" t="str">
        <f>IF($O238&gt;=DF$1,INDEX(整列!$A$2:$K$3512,MATCH($A238,整列!$A$2:$A$3512,0)+DF$1-1,11),"-")</f>
        <v>-</v>
      </c>
      <c r="DG238" s="123" t="str">
        <f>IF($O238&gt;=DG$1,INDEX(整列!$A$2:$K$3512,MATCH($A238,整列!$A$2:$A$3512,0)+DG$1-1,11),"-")</f>
        <v>-</v>
      </c>
      <c r="DH238" s="123" t="str">
        <f>IF($O238&gt;=DH$1,INDEX(整列!$A$2:$K$3512,MATCH($A238,整列!$A$2:$A$3512,0)+DH$1-1,11),"-")</f>
        <v>-</v>
      </c>
      <c r="DI238" s="123" t="str">
        <f>IF($O238&gt;=DI$1,INDEX(整列!$A$2:$K$3512,MATCH($A238,整列!$A$2:$A$3512,0)+DI$1-1,11),"-")</f>
        <v>-</v>
      </c>
      <c r="DJ238" s="123" t="str">
        <f>IF($O238&gt;=DJ$1,INDEX(整列!$A$2:$K$3512,MATCH($A238,整列!$A$2:$A$3512,0)+DJ$1-1,11),"-")</f>
        <v>-</v>
      </c>
      <c r="DK238" s="123" t="str">
        <f>IF($O238&gt;=DK$1,INDEX(整列!$A$2:$K$3512,MATCH($A238,整列!$A$2:$A$3512,0)+DK$1-1,11),"-")</f>
        <v>-</v>
      </c>
      <c r="DL238" s="123" t="str">
        <f>IF($O238&gt;=DL$1,INDEX(整列!$A$2:$K$3512,MATCH($A238,整列!$A$2:$A$3512,0)+DL$1-1,11),"-")</f>
        <v>-</v>
      </c>
      <c r="DM238" s="123" t="str">
        <f>IF($O238&gt;=DM$1,INDEX(整列!$A$2:$K$3512,MATCH($A238,整列!$A$2:$A$3512,0)+DM$1-1,11),"-")</f>
        <v>-</v>
      </c>
      <c r="DN238" s="123" t="str">
        <f>IF($O238&gt;=DN$1,INDEX(整列!$A$2:$K$3512,MATCH($A238,整列!$A$2:$A$3512,0)+DN$1-1,11),"-")</f>
        <v>-</v>
      </c>
      <c r="DO238" s="123" t="str">
        <f>IF($O238&gt;=DO$1,INDEX(整列!$A$2:$K$3512,MATCH($A238,整列!$A$2:$A$3512,0)+DO$1-1,11),"-")</f>
        <v>-</v>
      </c>
      <c r="DP238" s="123" t="str">
        <f>IF($O238&gt;=DP$1,INDEX(整列!$A$2:$K$3512,MATCH($A238,整列!$A$2:$A$3512,0)+DP$1-1,11),"-")</f>
        <v>-</v>
      </c>
      <c r="DQ238" s="123" t="str">
        <f>IF($O238&gt;=DQ$1,INDEX(整列!$A$2:$K$3512,MATCH($A238,整列!$A$2:$A$3512,0)+DQ$1-1,11),"-")</f>
        <v>-</v>
      </c>
      <c r="DR238" s="123" t="str">
        <f>IF($O238&gt;=DR$1,INDEX(整列!$A$2:$K$3512,MATCH($A238,整列!$A$2:$A$3512,0)+DR$1-1,11),"-")</f>
        <v>-</v>
      </c>
      <c r="DS238" s="123" t="str">
        <f>IF($O238&gt;=DS$1,INDEX(整列!$A$2:$K$3512,MATCH($A238,整列!$A$2:$A$3512,0)+DS$1-1,11),"-")</f>
        <v>-</v>
      </c>
      <c r="DT238" s="123" t="str">
        <f>IF($O238&gt;=DT$1,INDEX(整列!$A$2:$K$3512,MATCH($A238,整列!$A$2:$A$3512,0)+DT$1-1,11),"-")</f>
        <v>-</v>
      </c>
      <c r="DU238" s="123" t="str">
        <f>IF($O238&gt;=DU$1,INDEX(整列!$A$2:$K$3512,MATCH($A238,整列!$A$2:$A$3512,0)+DU$1-1,11),"-")</f>
        <v>-</v>
      </c>
      <c r="DV238" s="123" t="str">
        <f>IF($O238&gt;=DV$1,INDEX(整列!$A$2:$K$3512,MATCH($A238,整列!$A$2:$A$3512,0)+DV$1-1,11),"-")</f>
        <v>-</v>
      </c>
      <c r="DW238" s="123" t="str">
        <f>IF($O238&gt;=DW$1,INDEX(整列!$A$2:$K$3512,MATCH($A238,整列!$A$2:$A$3512,0)+DW$1-1,11),"-")</f>
        <v>-</v>
      </c>
      <c r="DX238" s="123" t="str">
        <f>IF($O238&gt;=DX$1,INDEX(整列!$A$2:$K$3512,MATCH($A238,整列!$A$2:$A$3512,0)+DX$1-1,11),"-")</f>
        <v>-</v>
      </c>
      <c r="DY238" s="123" t="str">
        <f>IF($O238&gt;=DY$1,INDEX(整列!$A$2:$K$3512,MATCH($A238,整列!$A$2:$A$3512,0)+DY$1-1,11),"-")</f>
        <v>-</v>
      </c>
      <c r="DZ238" s="123" t="str">
        <f>IF($O238&gt;=DZ$1,INDEX(整列!$A$2:$K$3512,MATCH($A238,整列!$A$2:$A$3512,0)+DZ$1-1,11),"-")</f>
        <v>-</v>
      </c>
      <c r="EA238" s="123" t="str">
        <f>IF($O238&gt;=EA$1,INDEX(整列!$A$2:$K$3512,MATCH($A238,整列!$A$2:$A$3512,0)+EA$1-1,11),"-")</f>
        <v>-</v>
      </c>
      <c r="EB238" s="123" t="str">
        <f>IF($O238&gt;=EB$1,INDEX(整列!$A$2:$K$3512,MATCH($A238,整列!$A$2:$A$3512,0)+EB$1-1,11),"-")</f>
        <v>-</v>
      </c>
      <c r="EC238" s="123" t="str">
        <f>IF($O238&gt;=EC$1,INDEX(整列!$A$2:$K$3512,MATCH($A238,整列!$A$2:$A$3512,0)+EC$1-1,11),"-")</f>
        <v>-</v>
      </c>
      <c r="ED238" s="123" t="str">
        <f>IF($O238&gt;=ED$1,INDEX(整列!$A$2:$K$3512,MATCH($A238,整列!$A$2:$A$3512,0)+ED$1-1,11),"-")</f>
        <v>-</v>
      </c>
      <c r="EE238" s="123" t="str">
        <f>IF($O238&gt;=EE$1,INDEX(整列!$A$2:$K$3512,MATCH($A238,整列!$A$2:$A$3512,0)+EE$1-1,11),"-")</f>
        <v>-</v>
      </c>
      <c r="EF238" s="123" t="str">
        <f>IF($O238&gt;=EF$1,INDEX(整列!$A$2:$K$3512,MATCH($A238,整列!$A$2:$A$3512,0)+EF$1-1,11),"-")</f>
        <v>-</v>
      </c>
      <c r="EG238" s="123" t="str">
        <f>IF($O238&gt;=EG$1,INDEX(整列!$A$2:$K$3512,MATCH($A238,整列!$A$2:$A$3512,0)+EG$1-1,11),"-")</f>
        <v>-</v>
      </c>
      <c r="EH238" s="123" t="str">
        <f>IF($O238&gt;=EH$1,INDEX(整列!$A$2:$K$3512,MATCH($A238,整列!$A$2:$A$3512,0)+EH$1-1,11),"-")</f>
        <v>-</v>
      </c>
      <c r="EI238" s="123" t="str">
        <f>IF($O238&gt;=EI$1,INDEX(整列!$A$2:$K$3512,MATCH($A238,整列!$A$2:$A$3512,0)+EI$1-1,11),"-")</f>
        <v>-</v>
      </c>
      <c r="EJ238" s="123" t="str">
        <f>IF($O238&gt;=EJ$1,INDEX(整列!$A$2:$K$3512,MATCH($A238,整列!$A$2:$A$3512,0)+EJ$1-1,11),"-")</f>
        <v>-</v>
      </c>
      <c r="EK238" s="123" t="str">
        <f>IF($O238&gt;=EK$1,INDEX(整列!$A$2:$K$3512,MATCH($A238,整列!$A$2:$A$3512,0)+EK$1-1,11),"-")</f>
        <v>-</v>
      </c>
      <c r="EL238" s="123" t="str">
        <f>IF($O238&gt;=EL$1,INDEX(整列!$A$2:$K$3512,MATCH($A238,整列!$A$2:$A$3512,0)+EL$1-1,11),"-")</f>
        <v>-</v>
      </c>
      <c r="EM238" s="123" t="str">
        <f>IF($O238&gt;=EM$1,INDEX(整列!$A$2:$K$3512,MATCH($A238,整列!$A$2:$A$3512,0)+EM$1-1,11),"-")</f>
        <v>-</v>
      </c>
      <c r="EN238" s="123" t="str">
        <f>IF($O238&gt;=EN$1,INDEX(整列!$A$2:$K$3512,MATCH($A238,整列!$A$2:$A$3512,0)+EN$1-1,11),"-")</f>
        <v>-</v>
      </c>
      <c r="EO238" s="123" t="str">
        <f>IF($O238&gt;=EO$1,INDEX(整列!$A$2:$K$3512,MATCH($A238,整列!$A$2:$A$3512,0)+EO$1-1,11),"-")</f>
        <v>-</v>
      </c>
      <c r="EP238" s="123" t="str">
        <f>IF($O238&gt;=EP$1,INDEX(整列!$A$2:$K$3512,MATCH($A238,整列!$A$2:$A$3512,0)+EP$1-1,11),"-")</f>
        <v>-</v>
      </c>
      <c r="EQ238" s="123" t="str">
        <f>IF($O238&gt;=EQ$1,INDEX(整列!$A$2:$K$3512,MATCH($A238,整列!$A$2:$A$3512,0)+EQ$1-1,11),"-")</f>
        <v>-</v>
      </c>
      <c r="ER238" s="123" t="str">
        <f>IF($O238&gt;=ER$1,INDEX(整列!$A$2:$K$3512,MATCH($A238,整列!$A$2:$A$3512,0)+ER$1-1,11),"-")</f>
        <v>-</v>
      </c>
      <c r="ES238" s="123" t="str">
        <f>IF($O238&gt;=ES$1,INDEX(整列!$A$2:$K$3512,MATCH($A238,整列!$A$2:$A$3512,0)+ES$1-1,11),"-")</f>
        <v>-</v>
      </c>
      <c r="ET238" s="123" t="str">
        <f>IF($O238&gt;=ET$1,INDEX(整列!$A$2:$K$3512,MATCH($A238,整列!$A$2:$A$3512,0)+ET$1-1,11),"-")</f>
        <v>-</v>
      </c>
      <c r="EU238" s="123" t="str">
        <f>IF($O238&gt;=EU$1,INDEX(整列!$A$2:$K$3512,MATCH($A238,整列!$A$2:$A$3512,0)+EU$1-1,11),"-")</f>
        <v>-</v>
      </c>
      <c r="EV238" s="123" t="str">
        <f>IF($O238&gt;=EV$1,INDEX(整列!$A$2:$K$3512,MATCH($A238,整列!$A$2:$A$3512,0)+EV$1-1,11),"-")</f>
        <v>-</v>
      </c>
      <c r="EW238" s="123" t="str">
        <f>IF($O238&gt;=EW$1,INDEX(整列!$A$2:$K$3512,MATCH($A238,整列!$A$2:$A$3512,0)+EW$1-1,11),"-")</f>
        <v>-</v>
      </c>
      <c r="EX238" s="123" t="str">
        <f>IF($O238&gt;=EX$1,INDEX(整列!$A$2:$K$3512,MATCH($A238,整列!$A$2:$A$3512,0)+EX$1-1,11),"-")</f>
        <v>-</v>
      </c>
      <c r="EY238" s="123" t="str">
        <f>IF($O238&gt;=EY$1,INDEX(整列!$A$2:$K$3512,MATCH($A238,整列!$A$2:$A$3512,0)+EY$1-1,11),"-")</f>
        <v>-</v>
      </c>
      <c r="EZ238" s="123" t="str">
        <f>IF($O238&gt;=EZ$1,INDEX(整列!$A$2:$K$3512,MATCH($A238,整列!$A$2:$A$3512,0)+EZ$1-1,11),"-")</f>
        <v>-</v>
      </c>
      <c r="FA238" s="123" t="str">
        <f>IF($O238&gt;=FA$1,INDEX(整列!$A$2:$K$3512,MATCH($A238,整列!$A$2:$A$3512,0)+FA$1-1,11),"-")</f>
        <v>-</v>
      </c>
      <c r="FB238" s="123" t="str">
        <f>IF($O238&gt;=FB$1,INDEX(整列!$A$2:$K$3512,MATCH($A238,整列!$A$2:$A$3512,0)+FB$1-1,11),"-")</f>
        <v>-</v>
      </c>
      <c r="FC238" s="123" t="str">
        <f>IF($O238&gt;=FC$1,INDEX(整列!$A$2:$K$3512,MATCH($A238,整列!$A$2:$A$3512,0)+FC$1-1,11),"-")</f>
        <v>-</v>
      </c>
      <c r="FD238" s="123" t="str">
        <f>IF($O238&gt;=FD$1,INDEX(整列!$A$2:$K$3512,MATCH($A238,整列!$A$2:$A$3512,0)+FD$1-1,11),"-")</f>
        <v>-</v>
      </c>
      <c r="FE238" s="123" t="str">
        <f>IF($O238&gt;=FE$1,INDEX(整列!$A$2:$K$3512,MATCH($A238,整列!$A$2:$A$3512,0)+FE$1-1,11),"-")</f>
        <v>-</v>
      </c>
      <c r="FF238" s="123" t="str">
        <f>IF($O238&gt;=FF$1,INDEX(整列!$A$2:$K$3512,MATCH($A238,整列!$A$2:$A$3512,0)+FF$1-1,11),"-")</f>
        <v>-</v>
      </c>
      <c r="FG238" s="123" t="str">
        <f>IF($O238&gt;=FG$1,INDEX(整列!$A$2:$K$3512,MATCH($A238,整列!$A$2:$A$3512,0)+FG$1-1,11),"-")</f>
        <v>-</v>
      </c>
      <c r="FH238" s="123" t="str">
        <f>IF($O238&gt;=FH$1,INDEX(整列!$A$2:$K$3512,MATCH($A238,整列!$A$2:$A$3512,0)+FH$1-1,11),"-")</f>
        <v>-</v>
      </c>
      <c r="FI238" s="123" t="str">
        <f>IF($O238&gt;=FI$1,INDEX(整列!$A$2:$K$3512,MATCH($A238,整列!$A$2:$A$3512,0)+FI$1-1,11),"-")</f>
        <v>-</v>
      </c>
      <c r="FJ238" s="123" t="str">
        <f>IF($O238&gt;=FJ$1,INDEX(整列!$A$2:$K$3512,MATCH($A238,整列!$A$2:$A$3512,0)+FJ$1-1,11),"-")</f>
        <v>-</v>
      </c>
      <c r="FK238" s="123" t="str">
        <f>IF($O238&gt;=FK$1,INDEX(整列!$A$2:$K$3512,MATCH($A238,整列!$A$2:$A$3512,0)+FK$1-1,11),"-")</f>
        <v>-</v>
      </c>
      <c r="FL238" s="123" t="str">
        <f>IF($O238&gt;=FL$1,INDEX(整列!$A$2:$K$3512,MATCH($A238,整列!$A$2:$A$3512,0)+FL$1-1,11),"-")</f>
        <v>-</v>
      </c>
      <c r="FM238" s="123" t="str">
        <f>IF($O238&gt;=FM$1,INDEX(整列!$A$2:$K$3512,MATCH($A238,整列!$A$2:$A$3512,0)+FM$1-1,11),"-")</f>
        <v>-</v>
      </c>
      <c r="FN238" s="123" t="str">
        <f>IF($O238&gt;=FN$1,INDEX(整列!$A$2:$K$3512,MATCH($A238,整列!$A$2:$A$3512,0)+FN$1-1,11),"-")</f>
        <v>-</v>
      </c>
      <c r="FO238" s="123" t="str">
        <f>IF($O238&gt;=FO$1,INDEX(整列!$A$2:$K$3512,MATCH($A238,整列!$A$2:$A$3512,0)+FO$1-1,11),"-")</f>
        <v>-</v>
      </c>
      <c r="FP238" s="123" t="str">
        <f>IF($O238&gt;=FP$1,INDEX(整列!$A$2:$K$3512,MATCH($A238,整列!$A$2:$A$3512,0)+FP$1-1,11),"-")</f>
        <v>-</v>
      </c>
      <c r="FQ238" s="123" t="str">
        <f>IF($O238&gt;=FQ$1,INDEX(整列!$A$2:$K$3512,MATCH($A238,整列!$A$2:$A$3512,0)+FQ$1-1,11),"-")</f>
        <v>-</v>
      </c>
      <c r="FR238" s="123" t="str">
        <f>IF($O238&gt;=FR$1,INDEX(整列!$A$2:$K$3512,MATCH($A238,整列!$A$2:$A$3512,0)+FR$1-1,11),"-")</f>
        <v>-</v>
      </c>
      <c r="FS238" s="123" t="str">
        <f>IF($O238&gt;=FS$1,INDEX(整列!$A$2:$K$3512,MATCH($A238,整列!$A$2:$A$3512,0)+FS$1-1,11),"-")</f>
        <v>-</v>
      </c>
      <c r="FT238" s="123" t="str">
        <f>IF($O238&gt;=FT$1,INDEX(整列!$A$2:$K$3512,MATCH($A238,整列!$A$2:$A$3512,0)+FT$1-1,11),"-")</f>
        <v>-</v>
      </c>
      <c r="FU238" s="123" t="str">
        <f>IF($O238&gt;=FU$1,INDEX(整列!$A$2:$K$3512,MATCH($A238,整列!$A$2:$A$3512,0)+FU$1-1,11),"-")</f>
        <v>-</v>
      </c>
      <c r="FV238" s="123" t="str">
        <f>IF($O238&gt;=FV$1,INDEX(整列!$A$2:$K$3512,MATCH($A238,整列!$A$2:$A$3512,0)+FV$1-1,11),"-")</f>
        <v>-</v>
      </c>
      <c r="FW238" s="123" t="str">
        <f>IF($O238&gt;=FW$1,INDEX(整列!$A$2:$K$3512,MATCH($A238,整列!$A$2:$A$3512,0)+FW$1-1,11),"-")</f>
        <v>-</v>
      </c>
      <c r="FX238" s="123" t="str">
        <f>IF($O238&gt;=FX$1,INDEX(整列!$A$2:$K$3512,MATCH($A238,整列!$A$2:$A$3512,0)+FX$1-1,11),"-")</f>
        <v>-</v>
      </c>
      <c r="FY238" s="123" t="str">
        <f>IF($O238&gt;=FY$1,INDEX(整列!$A$2:$K$3512,MATCH($A238,整列!$A$2:$A$3512,0)+FY$1-1,11),"-")</f>
        <v>-</v>
      </c>
      <c r="FZ238" s="123" t="str">
        <f>IF($O238&gt;=FZ$1,INDEX(整列!$A$2:$K$3512,MATCH($A238,整列!$A$2:$A$3512,0)+FZ$1-1,11),"-")</f>
        <v>-</v>
      </c>
      <c r="GA238" s="123" t="str">
        <f>IF($O238&gt;=GA$1,INDEX(整列!$A$2:$K$3512,MATCH($A238,整列!$A$2:$A$3512,0)+GA$1-1,11),"-")</f>
        <v>-</v>
      </c>
      <c r="GB238" s="123" t="str">
        <f>IF($O238&gt;=GB$1,INDEX(整列!$A$2:$K$3512,MATCH($A238,整列!$A$2:$A$3512,0)+GB$1-1,11),"-")</f>
        <v>-</v>
      </c>
      <c r="GC238" s="123" t="str">
        <f>IF($O238&gt;=GC$1,INDEX(整列!$A$2:$K$3512,MATCH($A238,整列!$A$2:$A$3512,0)+GC$1-1,11),"-")</f>
        <v>-</v>
      </c>
      <c r="GD238" s="123" t="str">
        <f>IF($O238&gt;=GD$1,INDEX(整列!$A$2:$K$3512,MATCH($A238,整列!$A$2:$A$3512,0)+GD$1-1,11),"-")</f>
        <v>-</v>
      </c>
      <c r="GE238" s="123" t="str">
        <f>IF($O238&gt;=GE$1,INDEX(整列!$A$2:$K$3512,MATCH($A238,整列!$A$2:$A$3512,0)+GE$1-1,11),"-")</f>
        <v>-</v>
      </c>
      <c r="GF238" s="123" t="str">
        <f>IF($O238&gt;=GF$1,INDEX(整列!$A$2:$K$3512,MATCH($A238,整列!$A$2:$A$3512,0)+GF$1-1,11),"-")</f>
        <v>-</v>
      </c>
      <c r="GG238" s="123" t="str">
        <f>IF($O238&gt;=GG$1,INDEX(整列!$A$2:$K$3512,MATCH($A238,整列!$A$2:$A$3512,0)+GG$1-1,11),"-")</f>
        <v>-</v>
      </c>
      <c r="GH238" s="123" t="str">
        <f>IF($O238&gt;=GH$1,INDEX(整列!$A$2:$K$3512,MATCH($A238,整列!$A$2:$A$3512,0)+GH$1-1,11),"-")</f>
        <v>-</v>
      </c>
      <c r="GI238" s="123" t="str">
        <f>IF($O238&gt;=GI$1,INDEX(整列!$A$2:$K$3512,MATCH($A238,整列!$A$2:$A$3512,0)+GI$1-1,11),"-")</f>
        <v>-</v>
      </c>
      <c r="GJ238" s="123" t="str">
        <f>IF($O238&gt;=GJ$1,INDEX(整列!$A$2:$K$3512,MATCH($A238,整列!$A$2:$A$3512,0)+GJ$1-1,11),"-")</f>
        <v>-</v>
      </c>
      <c r="GK238" s="123" t="str">
        <f>IF($O238&gt;=GK$1,INDEX(整列!$A$2:$K$3512,MATCH($A238,整列!$A$2:$A$3512,0)+GK$1-1,11),"-")</f>
        <v>-</v>
      </c>
      <c r="GL238" s="123" t="str">
        <f>IF($O238&gt;=GL$1,INDEX(整列!$A$2:$K$3512,MATCH($A238,整列!$A$2:$A$3512,0)+GL$1-1,11),"-")</f>
        <v>-</v>
      </c>
      <c r="GM238" s="123" t="str">
        <f>IF($O238&gt;=GM$1,INDEX(整列!$A$2:$K$3512,MATCH($A238,整列!$A$2:$A$3512,0)+GM$1-1,11),"-")</f>
        <v>-</v>
      </c>
      <c r="GN238" s="123" t="str">
        <f>IF($O238&gt;=GN$1,INDEX(整列!$A$2:$K$3512,MATCH($A238,整列!$A$2:$A$3512,0)+GN$1-1,11),"-")</f>
        <v>-</v>
      </c>
      <c r="GO238" s="123" t="str">
        <f>IF($O238&gt;=GO$1,INDEX(整列!$A$2:$K$3512,MATCH($A238,整列!$A$2:$A$3512,0)+GO$1-1,11),"-")</f>
        <v>-</v>
      </c>
      <c r="GP238" s="123" t="str">
        <f>IF($O238&gt;=GP$1,INDEX(整列!$A$2:$K$3512,MATCH($A238,整列!$A$2:$A$3512,0)+GP$1-1,11),"-")</f>
        <v>-</v>
      </c>
      <c r="GQ238" s="123" t="str">
        <f>IF($O238&gt;=GQ$1,INDEX(整列!$A$2:$K$3512,MATCH($A238,整列!$A$2:$A$3512,0)+GQ$1-1,11),"-")</f>
        <v>-</v>
      </c>
      <c r="GR238" s="123" t="str">
        <f>IF($O238&gt;=GR$1,INDEX(整列!$A$2:$K$3512,MATCH($A238,整列!$A$2:$A$3512,0)+GR$1-1,11),"-")</f>
        <v>-</v>
      </c>
      <c r="GS238" s="123" t="str">
        <f>IF($O238&gt;=GS$1,INDEX(整列!$A$2:$K$3512,MATCH($A238,整列!$A$2:$A$3512,0)+GS$1-1,11),"-")</f>
        <v>-</v>
      </c>
      <c r="GT238" s="123" t="str">
        <f>IF($O238&gt;=GT$1,INDEX(整列!$A$2:$K$3512,MATCH($A238,整列!$A$2:$A$3512,0)+GT$1-1,11),"-")</f>
        <v>-</v>
      </c>
      <c r="GU238" s="123" t="str">
        <f>IF($O238&gt;=GU$1,INDEX(整列!$A$2:$K$3512,MATCH($A238,整列!$A$2:$A$3512,0)+GU$1-1,11),"-")</f>
        <v>-</v>
      </c>
      <c r="GV238" s="123" t="str">
        <f>IF($O238&gt;=GV$1,INDEX(整列!$A$2:$K$3512,MATCH($A238,整列!$A$2:$A$3512,0)+GV$1-1,11),"-")</f>
        <v>-</v>
      </c>
      <c r="GW238" s="123" t="str">
        <f>IF($O238&gt;=GW$1,INDEX(整列!$A$2:$K$3512,MATCH($A238,整列!$A$2:$A$3512,0)+GW$1-1,11),"-")</f>
        <v>-</v>
      </c>
      <c r="GX238" s="123" t="str">
        <f>IF($O238&gt;=GX$1,INDEX(整列!$A$2:$K$3512,MATCH($A238,整列!$A$2:$A$3512,0)+GX$1-1,11),"-")</f>
        <v>-</v>
      </c>
      <c r="GY238" s="123" t="str">
        <f>IF($O238&gt;=GY$1,INDEX(整列!$A$2:$K$3512,MATCH($A238,整列!$A$2:$A$3512,0)+GY$1-1,11),"-")</f>
        <v>-</v>
      </c>
      <c r="GZ238" s="123" t="str">
        <f>IF($O238&gt;=GZ$1,INDEX(整列!$A$2:$K$3512,MATCH($A238,整列!$A$2:$A$3512,0)+GZ$1-1,11),"-")</f>
        <v>-</v>
      </c>
      <c r="HA238" s="123" t="str">
        <f>IF($O238&gt;=HA$1,INDEX(整列!$A$2:$K$3512,MATCH($A238,整列!$A$2:$A$3512,0)+HA$1-1,11),"-")</f>
        <v>-</v>
      </c>
      <c r="HB238" s="123" t="str">
        <f>IF($O238&gt;=HB$1,INDEX(整列!$A$2:$K$3512,MATCH($A238,整列!$A$2:$A$3512,0)+HB$1-1,11),"-")</f>
        <v>-</v>
      </c>
      <c r="HC238" s="123" t="str">
        <f>IF($O238&gt;=HC$1,INDEX(整列!$A$2:$K$3512,MATCH($A238,整列!$A$2:$A$3512,0)+HC$1-1,11),"-")</f>
        <v>-</v>
      </c>
      <c r="HD238" s="123" t="str">
        <f>IF($O238&gt;=HD$1,INDEX(整列!$A$2:$K$3512,MATCH($A238,整列!$A$2:$A$3512,0)+HD$1-1,11),"-")</f>
        <v>-</v>
      </c>
      <c r="HE238" s="123" t="str">
        <f>IF($O238&gt;=HE$1,INDEX(整列!$A$2:$K$3512,MATCH($A238,整列!$A$2:$A$3512,0)+HE$1-1,11),"-")</f>
        <v>-</v>
      </c>
      <c r="HF238" s="123" t="str">
        <f>IF($O238&gt;=HF$1,INDEX(整列!$A$2:$K$3512,MATCH($A238,整列!$A$2:$A$3512,0)+HF$1-1,11),"-")</f>
        <v>-</v>
      </c>
      <c r="HG238" s="123" t="str">
        <f>IF($O238&gt;=HG$1,INDEX(整列!$A$2:$K$3512,MATCH($A238,整列!$A$2:$A$3512,0)+HG$1-1,11),"-")</f>
        <v>-</v>
      </c>
      <c r="HH238" s="123" t="str">
        <f>IF($O238&gt;=HH$1,INDEX(整列!$A$2:$K$3512,MATCH($A238,整列!$A$2:$A$3512,0)+HH$1-1,11),"-")</f>
        <v>-</v>
      </c>
      <c r="HI238" s="123" t="str">
        <f>IF($O238&gt;=HI$1,INDEX(整列!$A$2:$K$3512,MATCH($A238,整列!$A$2:$A$3512,0)+HI$1-1,11),"-")</f>
        <v>-</v>
      </c>
      <c r="HJ238" s="123" t="str">
        <f>IF($O238&gt;=HJ$1,INDEX(整列!$A$2:$K$3512,MATCH($A238,整列!$A$2:$A$3512,0)+HJ$1-1,11),"-")</f>
        <v>-</v>
      </c>
      <c r="HK238" s="123" t="str">
        <f>IF($O238&gt;=HK$1,INDEX(整列!$A$2:$K$3512,MATCH($A238,整列!$A$2:$A$3512,0)+HK$1-1,11),"-")</f>
        <v>-</v>
      </c>
      <c r="HL238" s="123" t="str">
        <f>IF($O238&gt;=HL$1,INDEX(整列!$A$2:$K$3512,MATCH($A238,整列!$A$2:$A$3512,0)+HL$1-1,11),"-")</f>
        <v>-</v>
      </c>
      <c r="HP238" s="101" t="str">
        <f t="shared" si="23"/>
        <v>C09-1800-0600</v>
      </c>
      <c r="HQ238" s="115">
        <f>COUNTIF(整列!$A$2:$A$3512,HP238)</f>
        <v>2</v>
      </c>
    </row>
    <row r="239" spans="1:225" ht="13.5">
      <c r="A239" s="48" t="s">
        <v>680</v>
      </c>
      <c r="B239" s="48" t="s">
        <v>582</v>
      </c>
      <c r="C239" s="48" t="s">
        <v>583</v>
      </c>
      <c r="D239" s="48" t="s">
        <v>190</v>
      </c>
      <c r="E239" s="48" t="s">
        <v>665</v>
      </c>
      <c r="F239" s="48" t="s">
        <v>251</v>
      </c>
      <c r="G239" s="48" t="s">
        <v>681</v>
      </c>
      <c r="H239" s="48" t="s">
        <v>184</v>
      </c>
      <c r="I239" s="48"/>
      <c r="J239" s="48" t="s">
        <v>184</v>
      </c>
      <c r="K239" s="48"/>
      <c r="L239" s="48" t="s">
        <v>184</v>
      </c>
      <c r="M239" s="48"/>
      <c r="N239" s="119"/>
      <c r="O239" s="120">
        <f>COUNTIF(整列!$A$2:$A$3512,$A239)</f>
        <v>2</v>
      </c>
      <c r="P239" s="121">
        <f t="shared" si="18"/>
        <v>1950</v>
      </c>
      <c r="Q239" s="121">
        <f t="shared" si="19"/>
        <v>150</v>
      </c>
      <c r="R239" s="122">
        <f t="shared" si="20"/>
        <v>2100</v>
      </c>
      <c r="S239" s="121">
        <f t="shared" si="21"/>
        <v>1950</v>
      </c>
      <c r="T239" s="121">
        <f t="shared" si="22"/>
        <v>1800</v>
      </c>
      <c r="U239" s="123">
        <f>IF($O239&gt;=U$1,INDEX(整列!$A$2:$K$3512,MATCH($A239,整列!$A$2:$A$3512,0)+U$1-1,11),"-")</f>
        <v>1800</v>
      </c>
      <c r="V239" s="123">
        <f>IF($O239&gt;=V$1,INDEX(整列!$A$2:$K$3512,MATCH($A239,整列!$A$2:$A$3512,0)+V$1-1,11),"-")</f>
        <v>2100</v>
      </c>
      <c r="W239" s="123" t="str">
        <f>IF($O239&gt;=W$1,INDEX(整列!$A$2:$K$3512,MATCH($A239,整列!$A$2:$A$3512,0)+W$1-1,11),"-")</f>
        <v>-</v>
      </c>
      <c r="X239" s="123" t="str">
        <f>IF($O239&gt;=X$1,INDEX(整列!$A$2:$K$3512,MATCH($A239,整列!$A$2:$A$3512,0)+X$1-1,11),"-")</f>
        <v>-</v>
      </c>
      <c r="Y239" s="123" t="str">
        <f>IF($O239&gt;=Y$1,INDEX(整列!$A$2:$K$3512,MATCH($A239,整列!$A$2:$A$3512,0)+Y$1-1,11),"-")</f>
        <v>-</v>
      </c>
      <c r="Z239" s="123" t="str">
        <f>IF($O239&gt;=Z$1,INDEX(整列!$A$2:$K$3512,MATCH($A239,整列!$A$2:$A$3512,0)+Z$1-1,11),"-")</f>
        <v>-</v>
      </c>
      <c r="AA239" s="123" t="str">
        <f>IF($O239&gt;=AA$1,INDEX(整列!$A$2:$K$3512,MATCH($A239,整列!$A$2:$A$3512,0)+AA$1-1,11),"-")</f>
        <v>-</v>
      </c>
      <c r="AB239" s="123" t="str">
        <f>IF($O239&gt;=AB$1,INDEX(整列!$A$2:$K$3512,MATCH($A239,整列!$A$2:$A$3512,0)+AB$1-1,11),"-")</f>
        <v>-</v>
      </c>
      <c r="AC239" s="123" t="str">
        <f>IF($O239&gt;=AC$1,INDEX(整列!$A$2:$K$3512,MATCH($A239,整列!$A$2:$A$3512,0)+AC$1-1,11),"-")</f>
        <v>-</v>
      </c>
      <c r="AD239" s="123" t="str">
        <f>IF($O239&gt;=AD$1,INDEX(整列!$A$2:$K$3512,MATCH($A239,整列!$A$2:$A$3512,0)+AD$1-1,11),"-")</f>
        <v>-</v>
      </c>
      <c r="AE239" s="123" t="str">
        <f>IF($O239&gt;=AE$1,INDEX(整列!$A$2:$K$3512,MATCH($A239,整列!$A$2:$A$3512,0)+AE$1-1,11),"-")</f>
        <v>-</v>
      </c>
      <c r="AF239" s="123" t="str">
        <f>IF($O239&gt;=AF$1,INDEX(整列!$A$2:$K$3512,MATCH($A239,整列!$A$2:$A$3512,0)+AF$1-1,11),"-")</f>
        <v>-</v>
      </c>
      <c r="AG239" s="123" t="str">
        <f>IF($O239&gt;=AG$1,INDEX(整列!$A$2:$K$3512,MATCH($A239,整列!$A$2:$A$3512,0)+AG$1-1,11),"-")</f>
        <v>-</v>
      </c>
      <c r="AH239" s="123" t="str">
        <f>IF($O239&gt;=AH$1,INDEX(整列!$A$2:$K$3512,MATCH($A239,整列!$A$2:$A$3512,0)+AH$1-1,11),"-")</f>
        <v>-</v>
      </c>
      <c r="AI239" s="123" t="str">
        <f>IF($O239&gt;=AI$1,INDEX(整列!$A$2:$K$3512,MATCH($A239,整列!$A$2:$A$3512,0)+AI$1-1,11),"-")</f>
        <v>-</v>
      </c>
      <c r="AJ239" s="123" t="str">
        <f>IF($O239&gt;=AJ$1,INDEX(整列!$A$2:$K$3512,MATCH($A239,整列!$A$2:$A$3512,0)+AJ$1-1,11),"-")</f>
        <v>-</v>
      </c>
      <c r="AK239" s="123" t="str">
        <f>IF($O239&gt;=AK$1,INDEX(整列!$A$2:$K$3512,MATCH($A239,整列!$A$2:$A$3512,0)+AK$1-1,11),"-")</f>
        <v>-</v>
      </c>
      <c r="AL239" s="123" t="str">
        <f>IF($O239&gt;=AL$1,INDEX(整列!$A$2:$K$3512,MATCH($A239,整列!$A$2:$A$3512,0)+AL$1-1,11),"-")</f>
        <v>-</v>
      </c>
      <c r="AM239" s="123" t="str">
        <f>IF($O239&gt;=AM$1,INDEX(整列!$A$2:$K$3512,MATCH($A239,整列!$A$2:$A$3512,0)+AM$1-1,11),"-")</f>
        <v>-</v>
      </c>
      <c r="AN239" s="123" t="str">
        <f>IF($O239&gt;=AN$1,INDEX(整列!$A$2:$K$3512,MATCH($A239,整列!$A$2:$A$3512,0)+AN$1-1,11),"-")</f>
        <v>-</v>
      </c>
      <c r="AO239" s="123" t="str">
        <f>IF($O239&gt;=AO$1,INDEX(整列!$A$2:$K$3512,MATCH($A239,整列!$A$2:$A$3512,0)+AO$1-1,11),"-")</f>
        <v>-</v>
      </c>
      <c r="AP239" s="123" t="str">
        <f>IF($O239&gt;=AP$1,INDEX(整列!$A$2:$K$3512,MATCH($A239,整列!$A$2:$A$3512,0)+AP$1-1,11),"-")</f>
        <v>-</v>
      </c>
      <c r="AQ239" s="123" t="str">
        <f>IF($O239&gt;=AQ$1,INDEX(整列!$A$2:$K$3512,MATCH($A239,整列!$A$2:$A$3512,0)+AQ$1-1,11),"-")</f>
        <v>-</v>
      </c>
      <c r="AR239" s="123" t="str">
        <f>IF($O239&gt;=AR$1,INDEX(整列!$A$2:$K$3512,MATCH($A239,整列!$A$2:$A$3512,0)+AR$1-1,11),"-")</f>
        <v>-</v>
      </c>
      <c r="AS239" s="123" t="str">
        <f>IF($O239&gt;=AS$1,INDEX(整列!$A$2:$K$3512,MATCH($A239,整列!$A$2:$A$3512,0)+AS$1-1,11),"-")</f>
        <v>-</v>
      </c>
      <c r="AT239" s="123" t="str">
        <f>IF($O239&gt;=AT$1,INDEX(整列!$A$2:$K$3512,MATCH($A239,整列!$A$2:$A$3512,0)+AT$1-1,11),"-")</f>
        <v>-</v>
      </c>
      <c r="AU239" s="123" t="str">
        <f>IF($O239&gt;=AU$1,INDEX(整列!$A$2:$K$3512,MATCH($A239,整列!$A$2:$A$3512,0)+AU$1-1,11),"-")</f>
        <v>-</v>
      </c>
      <c r="AV239" s="123" t="str">
        <f>IF($O239&gt;=AV$1,INDEX(整列!$A$2:$K$3512,MATCH($A239,整列!$A$2:$A$3512,0)+AV$1-1,11),"-")</f>
        <v>-</v>
      </c>
      <c r="AW239" s="123" t="str">
        <f>IF($O239&gt;=AW$1,INDEX(整列!$A$2:$K$3512,MATCH($A239,整列!$A$2:$A$3512,0)+AW$1-1,11),"-")</f>
        <v>-</v>
      </c>
      <c r="AX239" s="123" t="str">
        <f>IF($O239&gt;=AX$1,INDEX(整列!$A$2:$K$3512,MATCH($A239,整列!$A$2:$A$3512,0)+AX$1-1,11),"-")</f>
        <v>-</v>
      </c>
      <c r="AY239" s="123" t="str">
        <f>IF($O239&gt;=AY$1,INDEX(整列!$A$2:$K$3512,MATCH($A239,整列!$A$2:$A$3512,0)+AY$1-1,11),"-")</f>
        <v>-</v>
      </c>
      <c r="AZ239" s="123" t="str">
        <f>IF($O239&gt;=AZ$1,INDEX(整列!$A$2:$K$3512,MATCH($A239,整列!$A$2:$A$3512,0)+AZ$1-1,11),"-")</f>
        <v>-</v>
      </c>
      <c r="BA239" s="123" t="str">
        <f>IF($O239&gt;=BA$1,INDEX(整列!$A$2:$K$3512,MATCH($A239,整列!$A$2:$A$3512,0)+BA$1-1,11),"-")</f>
        <v>-</v>
      </c>
      <c r="BB239" s="123" t="str">
        <f>IF($O239&gt;=BB$1,INDEX(整列!$A$2:$K$3512,MATCH($A239,整列!$A$2:$A$3512,0)+BB$1-1,11),"-")</f>
        <v>-</v>
      </c>
      <c r="BC239" s="123" t="str">
        <f>IF($O239&gt;=BC$1,INDEX(整列!$A$2:$K$3512,MATCH($A239,整列!$A$2:$A$3512,0)+BC$1-1,11),"-")</f>
        <v>-</v>
      </c>
      <c r="BD239" s="123" t="str">
        <f>IF($O239&gt;=BD$1,INDEX(整列!$A$2:$K$3512,MATCH($A239,整列!$A$2:$A$3512,0)+BD$1-1,11),"-")</f>
        <v>-</v>
      </c>
      <c r="BE239" s="123" t="str">
        <f>IF($O239&gt;=BE$1,INDEX(整列!$A$2:$K$3512,MATCH($A239,整列!$A$2:$A$3512,0)+BE$1-1,11),"-")</f>
        <v>-</v>
      </c>
      <c r="BF239" s="123" t="str">
        <f>IF($O239&gt;=BF$1,INDEX(整列!$A$2:$K$3512,MATCH($A239,整列!$A$2:$A$3512,0)+BF$1-1,11),"-")</f>
        <v>-</v>
      </c>
      <c r="BG239" s="123" t="str">
        <f>IF($O239&gt;=BG$1,INDEX(整列!$A$2:$K$3512,MATCH($A239,整列!$A$2:$A$3512,0)+BG$1-1,11),"-")</f>
        <v>-</v>
      </c>
      <c r="BH239" s="123" t="str">
        <f>IF($O239&gt;=BH$1,INDEX(整列!$A$2:$K$3512,MATCH($A239,整列!$A$2:$A$3512,0)+BH$1-1,11),"-")</f>
        <v>-</v>
      </c>
      <c r="BI239" s="123" t="str">
        <f>IF($O239&gt;=BI$1,INDEX(整列!$A$2:$K$3512,MATCH($A239,整列!$A$2:$A$3512,0)+BI$1-1,11),"-")</f>
        <v>-</v>
      </c>
      <c r="BJ239" s="123" t="str">
        <f>IF($O239&gt;=BJ$1,INDEX(整列!$A$2:$K$3512,MATCH($A239,整列!$A$2:$A$3512,0)+BJ$1-1,11),"-")</f>
        <v>-</v>
      </c>
      <c r="BK239" s="123" t="str">
        <f>IF($O239&gt;=BK$1,INDEX(整列!$A$2:$K$3512,MATCH($A239,整列!$A$2:$A$3512,0)+BK$1-1,11),"-")</f>
        <v>-</v>
      </c>
      <c r="BL239" s="123" t="str">
        <f>IF($O239&gt;=BL$1,INDEX(整列!$A$2:$K$3512,MATCH($A239,整列!$A$2:$A$3512,0)+BL$1-1,11),"-")</f>
        <v>-</v>
      </c>
      <c r="BM239" s="123" t="str">
        <f>IF($O239&gt;=BM$1,INDEX(整列!$A$2:$K$3512,MATCH($A239,整列!$A$2:$A$3512,0)+BM$1-1,11),"-")</f>
        <v>-</v>
      </c>
      <c r="BN239" s="123" t="str">
        <f>IF($O239&gt;=BN$1,INDEX(整列!$A$2:$K$3512,MATCH($A239,整列!$A$2:$A$3512,0)+BN$1-1,11),"-")</f>
        <v>-</v>
      </c>
      <c r="BO239" s="123" t="str">
        <f>IF($O239&gt;=BO$1,INDEX(整列!$A$2:$K$3512,MATCH($A239,整列!$A$2:$A$3512,0)+BO$1-1,11),"-")</f>
        <v>-</v>
      </c>
      <c r="BP239" s="123" t="str">
        <f>IF($O239&gt;=BP$1,INDEX(整列!$A$2:$K$3512,MATCH($A239,整列!$A$2:$A$3512,0)+BP$1-1,11),"-")</f>
        <v>-</v>
      </c>
      <c r="BQ239" s="123" t="str">
        <f>IF($O239&gt;=BQ$1,INDEX(整列!$A$2:$K$3512,MATCH($A239,整列!$A$2:$A$3512,0)+BQ$1-1,11),"-")</f>
        <v>-</v>
      </c>
      <c r="BR239" s="123" t="str">
        <f>IF($O239&gt;=BR$1,INDEX(整列!$A$2:$K$3512,MATCH($A239,整列!$A$2:$A$3512,0)+BR$1-1,11),"-")</f>
        <v>-</v>
      </c>
      <c r="BS239" s="123" t="str">
        <f>IF($O239&gt;=BS$1,INDEX(整列!$A$2:$K$3512,MATCH($A239,整列!$A$2:$A$3512,0)+BS$1-1,11),"-")</f>
        <v>-</v>
      </c>
      <c r="BT239" s="123" t="str">
        <f>IF($O239&gt;=BT$1,INDEX(整列!$A$2:$K$3512,MATCH($A239,整列!$A$2:$A$3512,0)+BT$1-1,11),"-")</f>
        <v>-</v>
      </c>
      <c r="BU239" s="123" t="str">
        <f>IF($O239&gt;=BU$1,INDEX(整列!$A$2:$K$3512,MATCH($A239,整列!$A$2:$A$3512,0)+BU$1-1,11),"-")</f>
        <v>-</v>
      </c>
      <c r="BV239" s="123" t="str">
        <f>IF($O239&gt;=BV$1,INDEX(整列!$A$2:$K$3512,MATCH($A239,整列!$A$2:$A$3512,0)+BV$1-1,11),"-")</f>
        <v>-</v>
      </c>
      <c r="BW239" s="123" t="str">
        <f>IF($O239&gt;=BW$1,INDEX(整列!$A$2:$K$3512,MATCH($A239,整列!$A$2:$A$3512,0)+BW$1-1,11),"-")</f>
        <v>-</v>
      </c>
      <c r="BX239" s="123" t="str">
        <f>IF($O239&gt;=BX$1,INDEX(整列!$A$2:$K$3512,MATCH($A239,整列!$A$2:$A$3512,0)+BX$1-1,11),"-")</f>
        <v>-</v>
      </c>
      <c r="BY239" s="123" t="str">
        <f>IF($O239&gt;=BY$1,INDEX(整列!$A$2:$K$3512,MATCH($A239,整列!$A$2:$A$3512,0)+BY$1-1,11),"-")</f>
        <v>-</v>
      </c>
      <c r="BZ239" s="123" t="str">
        <f>IF($O239&gt;=BZ$1,INDEX(整列!$A$2:$K$3512,MATCH($A239,整列!$A$2:$A$3512,0)+BZ$1-1,11),"-")</f>
        <v>-</v>
      </c>
      <c r="CA239" s="123" t="str">
        <f>IF($O239&gt;=CA$1,INDEX(整列!$A$2:$K$3512,MATCH($A239,整列!$A$2:$A$3512,0)+CA$1-1,11),"-")</f>
        <v>-</v>
      </c>
      <c r="CB239" s="123" t="str">
        <f>IF($O239&gt;=CB$1,INDEX(整列!$A$2:$K$3512,MATCH($A239,整列!$A$2:$A$3512,0)+CB$1-1,11),"-")</f>
        <v>-</v>
      </c>
      <c r="CC239" s="123" t="str">
        <f>IF($O239&gt;=CC$1,INDEX(整列!$A$2:$K$3512,MATCH($A239,整列!$A$2:$A$3512,0)+CC$1-1,11),"-")</f>
        <v>-</v>
      </c>
      <c r="CD239" s="123" t="str">
        <f>IF($O239&gt;=CD$1,INDEX(整列!$A$2:$K$3512,MATCH($A239,整列!$A$2:$A$3512,0)+CD$1-1,11),"-")</f>
        <v>-</v>
      </c>
      <c r="CE239" s="123" t="str">
        <f>IF($O239&gt;=CE$1,INDEX(整列!$A$2:$K$3512,MATCH($A239,整列!$A$2:$A$3512,0)+CE$1-1,11),"-")</f>
        <v>-</v>
      </c>
      <c r="CF239" s="123" t="str">
        <f>IF($O239&gt;=CF$1,INDEX(整列!$A$2:$K$3512,MATCH($A239,整列!$A$2:$A$3512,0)+CF$1-1,11),"-")</f>
        <v>-</v>
      </c>
      <c r="CG239" s="123" t="str">
        <f>IF($O239&gt;=CG$1,INDEX(整列!$A$2:$K$3512,MATCH($A239,整列!$A$2:$A$3512,0)+CG$1-1,11),"-")</f>
        <v>-</v>
      </c>
      <c r="CH239" s="123" t="str">
        <f>IF($O239&gt;=CH$1,INDEX(整列!$A$2:$K$3512,MATCH($A239,整列!$A$2:$A$3512,0)+CH$1-1,11),"-")</f>
        <v>-</v>
      </c>
      <c r="CI239" s="123" t="str">
        <f>IF($O239&gt;=CI$1,INDEX(整列!$A$2:$K$3512,MATCH($A239,整列!$A$2:$A$3512,0)+CI$1-1,11),"-")</f>
        <v>-</v>
      </c>
      <c r="CJ239" s="123" t="str">
        <f>IF($O239&gt;=CJ$1,INDEX(整列!$A$2:$K$3512,MATCH($A239,整列!$A$2:$A$3512,0)+CJ$1-1,11),"-")</f>
        <v>-</v>
      </c>
      <c r="CK239" s="123" t="str">
        <f>IF($O239&gt;=CK$1,INDEX(整列!$A$2:$K$3512,MATCH($A239,整列!$A$2:$A$3512,0)+CK$1-1,11),"-")</f>
        <v>-</v>
      </c>
      <c r="CL239" s="123" t="str">
        <f>IF($O239&gt;=CL$1,INDEX(整列!$A$2:$K$3512,MATCH($A239,整列!$A$2:$A$3512,0)+CL$1-1,11),"-")</f>
        <v>-</v>
      </c>
      <c r="CM239" s="123" t="str">
        <f>IF($O239&gt;=CM$1,INDEX(整列!$A$2:$K$3512,MATCH($A239,整列!$A$2:$A$3512,0)+CM$1-1,11),"-")</f>
        <v>-</v>
      </c>
      <c r="CN239" s="123" t="str">
        <f>IF($O239&gt;=CN$1,INDEX(整列!$A$2:$K$3512,MATCH($A239,整列!$A$2:$A$3512,0)+CN$1-1,11),"-")</f>
        <v>-</v>
      </c>
      <c r="CO239" s="123" t="str">
        <f>IF($O239&gt;=CO$1,INDEX(整列!$A$2:$K$3512,MATCH($A239,整列!$A$2:$A$3512,0)+CO$1-1,11),"-")</f>
        <v>-</v>
      </c>
      <c r="CP239" s="123" t="str">
        <f>IF($O239&gt;=CP$1,INDEX(整列!$A$2:$K$3512,MATCH($A239,整列!$A$2:$A$3512,0)+CP$1-1,11),"-")</f>
        <v>-</v>
      </c>
      <c r="CQ239" s="123" t="str">
        <f>IF($O239&gt;=CQ$1,INDEX(整列!$A$2:$K$3512,MATCH($A239,整列!$A$2:$A$3512,0)+CQ$1-1,11),"-")</f>
        <v>-</v>
      </c>
      <c r="CR239" s="123" t="str">
        <f>IF($O239&gt;=CR$1,INDEX(整列!$A$2:$K$3512,MATCH($A239,整列!$A$2:$A$3512,0)+CR$1-1,11),"-")</f>
        <v>-</v>
      </c>
      <c r="CS239" s="123" t="str">
        <f>IF($O239&gt;=CS$1,INDEX(整列!$A$2:$K$3512,MATCH($A239,整列!$A$2:$A$3512,0)+CS$1-1,11),"-")</f>
        <v>-</v>
      </c>
      <c r="CT239" s="123" t="str">
        <f>IF($O239&gt;=CT$1,INDEX(整列!$A$2:$K$3512,MATCH($A239,整列!$A$2:$A$3512,0)+CT$1-1,11),"-")</f>
        <v>-</v>
      </c>
      <c r="CU239" s="123" t="str">
        <f>IF($O239&gt;=CU$1,INDEX(整列!$A$2:$K$3512,MATCH($A239,整列!$A$2:$A$3512,0)+CU$1-1,11),"-")</f>
        <v>-</v>
      </c>
      <c r="CV239" s="123" t="str">
        <f>IF($O239&gt;=CV$1,INDEX(整列!$A$2:$K$3512,MATCH($A239,整列!$A$2:$A$3512,0)+CV$1-1,11),"-")</f>
        <v>-</v>
      </c>
      <c r="CW239" s="123" t="str">
        <f>IF($O239&gt;=CW$1,INDEX(整列!$A$2:$K$3512,MATCH($A239,整列!$A$2:$A$3512,0)+CW$1-1,11),"-")</f>
        <v>-</v>
      </c>
      <c r="CX239" s="123" t="str">
        <f>IF($O239&gt;=CX$1,INDEX(整列!$A$2:$K$3512,MATCH($A239,整列!$A$2:$A$3512,0)+CX$1-1,11),"-")</f>
        <v>-</v>
      </c>
      <c r="CY239" s="123" t="str">
        <f>IF($O239&gt;=CY$1,INDEX(整列!$A$2:$K$3512,MATCH($A239,整列!$A$2:$A$3512,0)+CY$1-1,11),"-")</f>
        <v>-</v>
      </c>
      <c r="CZ239" s="123" t="str">
        <f>IF($O239&gt;=CZ$1,INDEX(整列!$A$2:$K$3512,MATCH($A239,整列!$A$2:$A$3512,0)+CZ$1-1,11),"-")</f>
        <v>-</v>
      </c>
      <c r="DA239" s="123" t="str">
        <f>IF($O239&gt;=DA$1,INDEX(整列!$A$2:$K$3512,MATCH($A239,整列!$A$2:$A$3512,0)+DA$1-1,11),"-")</f>
        <v>-</v>
      </c>
      <c r="DB239" s="123" t="str">
        <f>IF($O239&gt;=DB$1,INDEX(整列!$A$2:$K$3512,MATCH($A239,整列!$A$2:$A$3512,0)+DB$1-1,11),"-")</f>
        <v>-</v>
      </c>
      <c r="DC239" s="123" t="str">
        <f>IF($O239&gt;=DC$1,INDEX(整列!$A$2:$K$3512,MATCH($A239,整列!$A$2:$A$3512,0)+DC$1-1,11),"-")</f>
        <v>-</v>
      </c>
      <c r="DD239" s="123" t="str">
        <f>IF($O239&gt;=DD$1,INDEX(整列!$A$2:$K$3512,MATCH($A239,整列!$A$2:$A$3512,0)+DD$1-1,11),"-")</f>
        <v>-</v>
      </c>
      <c r="DE239" s="123" t="str">
        <f>IF($O239&gt;=DE$1,INDEX(整列!$A$2:$K$3512,MATCH($A239,整列!$A$2:$A$3512,0)+DE$1-1,11),"-")</f>
        <v>-</v>
      </c>
      <c r="DF239" s="123" t="str">
        <f>IF($O239&gt;=DF$1,INDEX(整列!$A$2:$K$3512,MATCH($A239,整列!$A$2:$A$3512,0)+DF$1-1,11),"-")</f>
        <v>-</v>
      </c>
      <c r="DG239" s="123" t="str">
        <f>IF($O239&gt;=DG$1,INDEX(整列!$A$2:$K$3512,MATCH($A239,整列!$A$2:$A$3512,0)+DG$1-1,11),"-")</f>
        <v>-</v>
      </c>
      <c r="DH239" s="123" t="str">
        <f>IF($O239&gt;=DH$1,INDEX(整列!$A$2:$K$3512,MATCH($A239,整列!$A$2:$A$3512,0)+DH$1-1,11),"-")</f>
        <v>-</v>
      </c>
      <c r="DI239" s="123" t="str">
        <f>IF($O239&gt;=DI$1,INDEX(整列!$A$2:$K$3512,MATCH($A239,整列!$A$2:$A$3512,0)+DI$1-1,11),"-")</f>
        <v>-</v>
      </c>
      <c r="DJ239" s="123" t="str">
        <f>IF($O239&gt;=DJ$1,INDEX(整列!$A$2:$K$3512,MATCH($A239,整列!$A$2:$A$3512,0)+DJ$1-1,11),"-")</f>
        <v>-</v>
      </c>
      <c r="DK239" s="123" t="str">
        <f>IF($O239&gt;=DK$1,INDEX(整列!$A$2:$K$3512,MATCH($A239,整列!$A$2:$A$3512,0)+DK$1-1,11),"-")</f>
        <v>-</v>
      </c>
      <c r="DL239" s="123" t="str">
        <f>IF($O239&gt;=DL$1,INDEX(整列!$A$2:$K$3512,MATCH($A239,整列!$A$2:$A$3512,0)+DL$1-1,11),"-")</f>
        <v>-</v>
      </c>
      <c r="DM239" s="123" t="str">
        <f>IF($O239&gt;=DM$1,INDEX(整列!$A$2:$K$3512,MATCH($A239,整列!$A$2:$A$3512,0)+DM$1-1,11),"-")</f>
        <v>-</v>
      </c>
      <c r="DN239" s="123" t="str">
        <f>IF($O239&gt;=DN$1,INDEX(整列!$A$2:$K$3512,MATCH($A239,整列!$A$2:$A$3512,0)+DN$1-1,11),"-")</f>
        <v>-</v>
      </c>
      <c r="DO239" s="123" t="str">
        <f>IF($O239&gt;=DO$1,INDEX(整列!$A$2:$K$3512,MATCH($A239,整列!$A$2:$A$3512,0)+DO$1-1,11),"-")</f>
        <v>-</v>
      </c>
      <c r="DP239" s="123" t="str">
        <f>IF($O239&gt;=DP$1,INDEX(整列!$A$2:$K$3512,MATCH($A239,整列!$A$2:$A$3512,0)+DP$1-1,11),"-")</f>
        <v>-</v>
      </c>
      <c r="DQ239" s="123" t="str">
        <f>IF($O239&gt;=DQ$1,INDEX(整列!$A$2:$K$3512,MATCH($A239,整列!$A$2:$A$3512,0)+DQ$1-1,11),"-")</f>
        <v>-</v>
      </c>
      <c r="DR239" s="123" t="str">
        <f>IF($O239&gt;=DR$1,INDEX(整列!$A$2:$K$3512,MATCH($A239,整列!$A$2:$A$3512,0)+DR$1-1,11),"-")</f>
        <v>-</v>
      </c>
      <c r="DS239" s="123" t="str">
        <f>IF($O239&gt;=DS$1,INDEX(整列!$A$2:$K$3512,MATCH($A239,整列!$A$2:$A$3512,0)+DS$1-1,11),"-")</f>
        <v>-</v>
      </c>
      <c r="DT239" s="123" t="str">
        <f>IF($O239&gt;=DT$1,INDEX(整列!$A$2:$K$3512,MATCH($A239,整列!$A$2:$A$3512,0)+DT$1-1,11),"-")</f>
        <v>-</v>
      </c>
      <c r="DU239" s="123" t="str">
        <f>IF($O239&gt;=DU$1,INDEX(整列!$A$2:$K$3512,MATCH($A239,整列!$A$2:$A$3512,0)+DU$1-1,11),"-")</f>
        <v>-</v>
      </c>
      <c r="DV239" s="123" t="str">
        <f>IF($O239&gt;=DV$1,INDEX(整列!$A$2:$K$3512,MATCH($A239,整列!$A$2:$A$3512,0)+DV$1-1,11),"-")</f>
        <v>-</v>
      </c>
      <c r="DW239" s="123" t="str">
        <f>IF($O239&gt;=DW$1,INDEX(整列!$A$2:$K$3512,MATCH($A239,整列!$A$2:$A$3512,0)+DW$1-1,11),"-")</f>
        <v>-</v>
      </c>
      <c r="DX239" s="123" t="str">
        <f>IF($O239&gt;=DX$1,INDEX(整列!$A$2:$K$3512,MATCH($A239,整列!$A$2:$A$3512,0)+DX$1-1,11),"-")</f>
        <v>-</v>
      </c>
      <c r="DY239" s="123" t="str">
        <f>IF($O239&gt;=DY$1,INDEX(整列!$A$2:$K$3512,MATCH($A239,整列!$A$2:$A$3512,0)+DY$1-1,11),"-")</f>
        <v>-</v>
      </c>
      <c r="DZ239" s="123" t="str">
        <f>IF($O239&gt;=DZ$1,INDEX(整列!$A$2:$K$3512,MATCH($A239,整列!$A$2:$A$3512,0)+DZ$1-1,11),"-")</f>
        <v>-</v>
      </c>
      <c r="EA239" s="123" t="str">
        <f>IF($O239&gt;=EA$1,INDEX(整列!$A$2:$K$3512,MATCH($A239,整列!$A$2:$A$3512,0)+EA$1-1,11),"-")</f>
        <v>-</v>
      </c>
      <c r="EB239" s="123" t="str">
        <f>IF($O239&gt;=EB$1,INDEX(整列!$A$2:$K$3512,MATCH($A239,整列!$A$2:$A$3512,0)+EB$1-1,11),"-")</f>
        <v>-</v>
      </c>
      <c r="EC239" s="123" t="str">
        <f>IF($O239&gt;=EC$1,INDEX(整列!$A$2:$K$3512,MATCH($A239,整列!$A$2:$A$3512,0)+EC$1-1,11),"-")</f>
        <v>-</v>
      </c>
      <c r="ED239" s="123" t="str">
        <f>IF($O239&gt;=ED$1,INDEX(整列!$A$2:$K$3512,MATCH($A239,整列!$A$2:$A$3512,0)+ED$1-1,11),"-")</f>
        <v>-</v>
      </c>
      <c r="EE239" s="123" t="str">
        <f>IF($O239&gt;=EE$1,INDEX(整列!$A$2:$K$3512,MATCH($A239,整列!$A$2:$A$3512,0)+EE$1-1,11),"-")</f>
        <v>-</v>
      </c>
      <c r="EF239" s="123" t="str">
        <f>IF($O239&gt;=EF$1,INDEX(整列!$A$2:$K$3512,MATCH($A239,整列!$A$2:$A$3512,0)+EF$1-1,11),"-")</f>
        <v>-</v>
      </c>
      <c r="EG239" s="123" t="str">
        <f>IF($O239&gt;=EG$1,INDEX(整列!$A$2:$K$3512,MATCH($A239,整列!$A$2:$A$3512,0)+EG$1-1,11),"-")</f>
        <v>-</v>
      </c>
      <c r="EH239" s="123" t="str">
        <f>IF($O239&gt;=EH$1,INDEX(整列!$A$2:$K$3512,MATCH($A239,整列!$A$2:$A$3512,0)+EH$1-1,11),"-")</f>
        <v>-</v>
      </c>
      <c r="EI239" s="123" t="str">
        <f>IF($O239&gt;=EI$1,INDEX(整列!$A$2:$K$3512,MATCH($A239,整列!$A$2:$A$3512,0)+EI$1-1,11),"-")</f>
        <v>-</v>
      </c>
      <c r="EJ239" s="123" t="str">
        <f>IF($O239&gt;=EJ$1,INDEX(整列!$A$2:$K$3512,MATCH($A239,整列!$A$2:$A$3512,0)+EJ$1-1,11),"-")</f>
        <v>-</v>
      </c>
      <c r="EK239" s="123" t="str">
        <f>IF($O239&gt;=EK$1,INDEX(整列!$A$2:$K$3512,MATCH($A239,整列!$A$2:$A$3512,0)+EK$1-1,11),"-")</f>
        <v>-</v>
      </c>
      <c r="EL239" s="123" t="str">
        <f>IF($O239&gt;=EL$1,INDEX(整列!$A$2:$K$3512,MATCH($A239,整列!$A$2:$A$3512,0)+EL$1-1,11),"-")</f>
        <v>-</v>
      </c>
      <c r="EM239" s="123" t="str">
        <f>IF($O239&gt;=EM$1,INDEX(整列!$A$2:$K$3512,MATCH($A239,整列!$A$2:$A$3512,0)+EM$1-1,11),"-")</f>
        <v>-</v>
      </c>
      <c r="EN239" s="123" t="str">
        <f>IF($O239&gt;=EN$1,INDEX(整列!$A$2:$K$3512,MATCH($A239,整列!$A$2:$A$3512,0)+EN$1-1,11),"-")</f>
        <v>-</v>
      </c>
      <c r="EO239" s="123" t="str">
        <f>IF($O239&gt;=EO$1,INDEX(整列!$A$2:$K$3512,MATCH($A239,整列!$A$2:$A$3512,0)+EO$1-1,11),"-")</f>
        <v>-</v>
      </c>
      <c r="EP239" s="123" t="str">
        <f>IF($O239&gt;=EP$1,INDEX(整列!$A$2:$K$3512,MATCH($A239,整列!$A$2:$A$3512,0)+EP$1-1,11),"-")</f>
        <v>-</v>
      </c>
      <c r="EQ239" s="123" t="str">
        <f>IF($O239&gt;=EQ$1,INDEX(整列!$A$2:$K$3512,MATCH($A239,整列!$A$2:$A$3512,0)+EQ$1-1,11),"-")</f>
        <v>-</v>
      </c>
      <c r="ER239" s="123" t="str">
        <f>IF($O239&gt;=ER$1,INDEX(整列!$A$2:$K$3512,MATCH($A239,整列!$A$2:$A$3512,0)+ER$1-1,11),"-")</f>
        <v>-</v>
      </c>
      <c r="ES239" s="123" t="str">
        <f>IF($O239&gt;=ES$1,INDEX(整列!$A$2:$K$3512,MATCH($A239,整列!$A$2:$A$3512,0)+ES$1-1,11),"-")</f>
        <v>-</v>
      </c>
      <c r="ET239" s="123" t="str">
        <f>IF($O239&gt;=ET$1,INDEX(整列!$A$2:$K$3512,MATCH($A239,整列!$A$2:$A$3512,0)+ET$1-1,11),"-")</f>
        <v>-</v>
      </c>
      <c r="EU239" s="123" t="str">
        <f>IF($O239&gt;=EU$1,INDEX(整列!$A$2:$K$3512,MATCH($A239,整列!$A$2:$A$3512,0)+EU$1-1,11),"-")</f>
        <v>-</v>
      </c>
      <c r="EV239" s="123" t="str">
        <f>IF($O239&gt;=EV$1,INDEX(整列!$A$2:$K$3512,MATCH($A239,整列!$A$2:$A$3512,0)+EV$1-1,11),"-")</f>
        <v>-</v>
      </c>
      <c r="EW239" s="123" t="str">
        <f>IF($O239&gt;=EW$1,INDEX(整列!$A$2:$K$3512,MATCH($A239,整列!$A$2:$A$3512,0)+EW$1-1,11),"-")</f>
        <v>-</v>
      </c>
      <c r="EX239" s="123" t="str">
        <f>IF($O239&gt;=EX$1,INDEX(整列!$A$2:$K$3512,MATCH($A239,整列!$A$2:$A$3512,0)+EX$1-1,11),"-")</f>
        <v>-</v>
      </c>
      <c r="EY239" s="123" t="str">
        <f>IF($O239&gt;=EY$1,INDEX(整列!$A$2:$K$3512,MATCH($A239,整列!$A$2:$A$3512,0)+EY$1-1,11),"-")</f>
        <v>-</v>
      </c>
      <c r="EZ239" s="123" t="str">
        <f>IF($O239&gt;=EZ$1,INDEX(整列!$A$2:$K$3512,MATCH($A239,整列!$A$2:$A$3512,0)+EZ$1-1,11),"-")</f>
        <v>-</v>
      </c>
      <c r="FA239" s="123" t="str">
        <f>IF($O239&gt;=FA$1,INDEX(整列!$A$2:$K$3512,MATCH($A239,整列!$A$2:$A$3512,0)+FA$1-1,11),"-")</f>
        <v>-</v>
      </c>
      <c r="FB239" s="123" t="str">
        <f>IF($O239&gt;=FB$1,INDEX(整列!$A$2:$K$3512,MATCH($A239,整列!$A$2:$A$3512,0)+FB$1-1,11),"-")</f>
        <v>-</v>
      </c>
      <c r="FC239" s="123" t="str">
        <f>IF($O239&gt;=FC$1,INDEX(整列!$A$2:$K$3512,MATCH($A239,整列!$A$2:$A$3512,0)+FC$1-1,11),"-")</f>
        <v>-</v>
      </c>
      <c r="FD239" s="123" t="str">
        <f>IF($O239&gt;=FD$1,INDEX(整列!$A$2:$K$3512,MATCH($A239,整列!$A$2:$A$3512,0)+FD$1-1,11),"-")</f>
        <v>-</v>
      </c>
      <c r="FE239" s="123" t="str">
        <f>IF($O239&gt;=FE$1,INDEX(整列!$A$2:$K$3512,MATCH($A239,整列!$A$2:$A$3512,0)+FE$1-1,11),"-")</f>
        <v>-</v>
      </c>
      <c r="FF239" s="123" t="str">
        <f>IF($O239&gt;=FF$1,INDEX(整列!$A$2:$K$3512,MATCH($A239,整列!$A$2:$A$3512,0)+FF$1-1,11),"-")</f>
        <v>-</v>
      </c>
      <c r="FG239" s="123" t="str">
        <f>IF($O239&gt;=FG$1,INDEX(整列!$A$2:$K$3512,MATCH($A239,整列!$A$2:$A$3512,0)+FG$1-1,11),"-")</f>
        <v>-</v>
      </c>
      <c r="FH239" s="123" t="str">
        <f>IF($O239&gt;=FH$1,INDEX(整列!$A$2:$K$3512,MATCH($A239,整列!$A$2:$A$3512,0)+FH$1-1,11),"-")</f>
        <v>-</v>
      </c>
      <c r="FI239" s="123" t="str">
        <f>IF($O239&gt;=FI$1,INDEX(整列!$A$2:$K$3512,MATCH($A239,整列!$A$2:$A$3512,0)+FI$1-1,11),"-")</f>
        <v>-</v>
      </c>
      <c r="FJ239" s="123" t="str">
        <f>IF($O239&gt;=FJ$1,INDEX(整列!$A$2:$K$3512,MATCH($A239,整列!$A$2:$A$3512,0)+FJ$1-1,11),"-")</f>
        <v>-</v>
      </c>
      <c r="FK239" s="123" t="str">
        <f>IF($O239&gt;=FK$1,INDEX(整列!$A$2:$K$3512,MATCH($A239,整列!$A$2:$A$3512,0)+FK$1-1,11),"-")</f>
        <v>-</v>
      </c>
      <c r="FL239" s="123" t="str">
        <f>IF($O239&gt;=FL$1,INDEX(整列!$A$2:$K$3512,MATCH($A239,整列!$A$2:$A$3512,0)+FL$1-1,11),"-")</f>
        <v>-</v>
      </c>
      <c r="FM239" s="123" t="str">
        <f>IF($O239&gt;=FM$1,INDEX(整列!$A$2:$K$3512,MATCH($A239,整列!$A$2:$A$3512,0)+FM$1-1,11),"-")</f>
        <v>-</v>
      </c>
      <c r="FN239" s="123" t="str">
        <f>IF($O239&gt;=FN$1,INDEX(整列!$A$2:$K$3512,MATCH($A239,整列!$A$2:$A$3512,0)+FN$1-1,11),"-")</f>
        <v>-</v>
      </c>
      <c r="FO239" s="123" t="str">
        <f>IF($O239&gt;=FO$1,INDEX(整列!$A$2:$K$3512,MATCH($A239,整列!$A$2:$A$3512,0)+FO$1-1,11),"-")</f>
        <v>-</v>
      </c>
      <c r="FP239" s="123" t="str">
        <f>IF($O239&gt;=FP$1,INDEX(整列!$A$2:$K$3512,MATCH($A239,整列!$A$2:$A$3512,0)+FP$1-1,11),"-")</f>
        <v>-</v>
      </c>
      <c r="FQ239" s="123" t="str">
        <f>IF($O239&gt;=FQ$1,INDEX(整列!$A$2:$K$3512,MATCH($A239,整列!$A$2:$A$3512,0)+FQ$1-1,11),"-")</f>
        <v>-</v>
      </c>
      <c r="FR239" s="123" t="str">
        <f>IF($O239&gt;=FR$1,INDEX(整列!$A$2:$K$3512,MATCH($A239,整列!$A$2:$A$3512,0)+FR$1-1,11),"-")</f>
        <v>-</v>
      </c>
      <c r="FS239" s="123" t="str">
        <f>IF($O239&gt;=FS$1,INDEX(整列!$A$2:$K$3512,MATCH($A239,整列!$A$2:$A$3512,0)+FS$1-1,11),"-")</f>
        <v>-</v>
      </c>
      <c r="FT239" s="123" t="str">
        <f>IF($O239&gt;=FT$1,INDEX(整列!$A$2:$K$3512,MATCH($A239,整列!$A$2:$A$3512,0)+FT$1-1,11),"-")</f>
        <v>-</v>
      </c>
      <c r="FU239" s="123" t="str">
        <f>IF($O239&gt;=FU$1,INDEX(整列!$A$2:$K$3512,MATCH($A239,整列!$A$2:$A$3512,0)+FU$1-1,11),"-")</f>
        <v>-</v>
      </c>
      <c r="FV239" s="123" t="str">
        <f>IF($O239&gt;=FV$1,INDEX(整列!$A$2:$K$3512,MATCH($A239,整列!$A$2:$A$3512,0)+FV$1-1,11),"-")</f>
        <v>-</v>
      </c>
      <c r="FW239" s="123" t="str">
        <f>IF($O239&gt;=FW$1,INDEX(整列!$A$2:$K$3512,MATCH($A239,整列!$A$2:$A$3512,0)+FW$1-1,11),"-")</f>
        <v>-</v>
      </c>
      <c r="FX239" s="123" t="str">
        <f>IF($O239&gt;=FX$1,INDEX(整列!$A$2:$K$3512,MATCH($A239,整列!$A$2:$A$3512,0)+FX$1-1,11),"-")</f>
        <v>-</v>
      </c>
      <c r="FY239" s="123" t="str">
        <f>IF($O239&gt;=FY$1,INDEX(整列!$A$2:$K$3512,MATCH($A239,整列!$A$2:$A$3512,0)+FY$1-1,11),"-")</f>
        <v>-</v>
      </c>
      <c r="FZ239" s="123" t="str">
        <f>IF($O239&gt;=FZ$1,INDEX(整列!$A$2:$K$3512,MATCH($A239,整列!$A$2:$A$3512,0)+FZ$1-1,11),"-")</f>
        <v>-</v>
      </c>
      <c r="GA239" s="123" t="str">
        <f>IF($O239&gt;=GA$1,INDEX(整列!$A$2:$K$3512,MATCH($A239,整列!$A$2:$A$3512,0)+GA$1-1,11),"-")</f>
        <v>-</v>
      </c>
      <c r="GB239" s="123" t="str">
        <f>IF($O239&gt;=GB$1,INDEX(整列!$A$2:$K$3512,MATCH($A239,整列!$A$2:$A$3512,0)+GB$1-1,11),"-")</f>
        <v>-</v>
      </c>
      <c r="GC239" s="123" t="str">
        <f>IF($O239&gt;=GC$1,INDEX(整列!$A$2:$K$3512,MATCH($A239,整列!$A$2:$A$3512,0)+GC$1-1,11),"-")</f>
        <v>-</v>
      </c>
      <c r="GD239" s="123" t="str">
        <f>IF($O239&gt;=GD$1,INDEX(整列!$A$2:$K$3512,MATCH($A239,整列!$A$2:$A$3512,0)+GD$1-1,11),"-")</f>
        <v>-</v>
      </c>
      <c r="GE239" s="123" t="str">
        <f>IF($O239&gt;=GE$1,INDEX(整列!$A$2:$K$3512,MATCH($A239,整列!$A$2:$A$3512,0)+GE$1-1,11),"-")</f>
        <v>-</v>
      </c>
      <c r="GF239" s="123" t="str">
        <f>IF($O239&gt;=GF$1,INDEX(整列!$A$2:$K$3512,MATCH($A239,整列!$A$2:$A$3512,0)+GF$1-1,11),"-")</f>
        <v>-</v>
      </c>
      <c r="GG239" s="123" t="str">
        <f>IF($O239&gt;=GG$1,INDEX(整列!$A$2:$K$3512,MATCH($A239,整列!$A$2:$A$3512,0)+GG$1-1,11),"-")</f>
        <v>-</v>
      </c>
      <c r="GH239" s="123" t="str">
        <f>IF($O239&gt;=GH$1,INDEX(整列!$A$2:$K$3512,MATCH($A239,整列!$A$2:$A$3512,0)+GH$1-1,11),"-")</f>
        <v>-</v>
      </c>
      <c r="GI239" s="123" t="str">
        <f>IF($O239&gt;=GI$1,INDEX(整列!$A$2:$K$3512,MATCH($A239,整列!$A$2:$A$3512,0)+GI$1-1,11),"-")</f>
        <v>-</v>
      </c>
      <c r="GJ239" s="123" t="str">
        <f>IF($O239&gt;=GJ$1,INDEX(整列!$A$2:$K$3512,MATCH($A239,整列!$A$2:$A$3512,0)+GJ$1-1,11),"-")</f>
        <v>-</v>
      </c>
      <c r="GK239" s="123" t="str">
        <f>IF($O239&gt;=GK$1,INDEX(整列!$A$2:$K$3512,MATCH($A239,整列!$A$2:$A$3512,0)+GK$1-1,11),"-")</f>
        <v>-</v>
      </c>
      <c r="GL239" s="123" t="str">
        <f>IF($O239&gt;=GL$1,INDEX(整列!$A$2:$K$3512,MATCH($A239,整列!$A$2:$A$3512,0)+GL$1-1,11),"-")</f>
        <v>-</v>
      </c>
      <c r="GM239" s="123" t="str">
        <f>IF($O239&gt;=GM$1,INDEX(整列!$A$2:$K$3512,MATCH($A239,整列!$A$2:$A$3512,0)+GM$1-1,11),"-")</f>
        <v>-</v>
      </c>
      <c r="GN239" s="123" t="str">
        <f>IF($O239&gt;=GN$1,INDEX(整列!$A$2:$K$3512,MATCH($A239,整列!$A$2:$A$3512,0)+GN$1-1,11),"-")</f>
        <v>-</v>
      </c>
      <c r="GO239" s="123" t="str">
        <f>IF($O239&gt;=GO$1,INDEX(整列!$A$2:$K$3512,MATCH($A239,整列!$A$2:$A$3512,0)+GO$1-1,11),"-")</f>
        <v>-</v>
      </c>
      <c r="GP239" s="123" t="str">
        <f>IF($O239&gt;=GP$1,INDEX(整列!$A$2:$K$3512,MATCH($A239,整列!$A$2:$A$3512,0)+GP$1-1,11),"-")</f>
        <v>-</v>
      </c>
      <c r="GQ239" s="123" t="str">
        <f>IF($O239&gt;=GQ$1,INDEX(整列!$A$2:$K$3512,MATCH($A239,整列!$A$2:$A$3512,0)+GQ$1-1,11),"-")</f>
        <v>-</v>
      </c>
      <c r="GR239" s="123" t="str">
        <f>IF($O239&gt;=GR$1,INDEX(整列!$A$2:$K$3512,MATCH($A239,整列!$A$2:$A$3512,0)+GR$1-1,11),"-")</f>
        <v>-</v>
      </c>
      <c r="GS239" s="123" t="str">
        <f>IF($O239&gt;=GS$1,INDEX(整列!$A$2:$K$3512,MATCH($A239,整列!$A$2:$A$3512,0)+GS$1-1,11),"-")</f>
        <v>-</v>
      </c>
      <c r="GT239" s="123" t="str">
        <f>IF($O239&gt;=GT$1,INDEX(整列!$A$2:$K$3512,MATCH($A239,整列!$A$2:$A$3512,0)+GT$1-1,11),"-")</f>
        <v>-</v>
      </c>
      <c r="GU239" s="123" t="str">
        <f>IF($O239&gt;=GU$1,INDEX(整列!$A$2:$K$3512,MATCH($A239,整列!$A$2:$A$3512,0)+GU$1-1,11),"-")</f>
        <v>-</v>
      </c>
      <c r="GV239" s="123" t="str">
        <f>IF($O239&gt;=GV$1,INDEX(整列!$A$2:$K$3512,MATCH($A239,整列!$A$2:$A$3512,0)+GV$1-1,11),"-")</f>
        <v>-</v>
      </c>
      <c r="GW239" s="123" t="str">
        <f>IF($O239&gt;=GW$1,INDEX(整列!$A$2:$K$3512,MATCH($A239,整列!$A$2:$A$3512,0)+GW$1-1,11),"-")</f>
        <v>-</v>
      </c>
      <c r="GX239" s="123" t="str">
        <f>IF($O239&gt;=GX$1,INDEX(整列!$A$2:$K$3512,MATCH($A239,整列!$A$2:$A$3512,0)+GX$1-1,11),"-")</f>
        <v>-</v>
      </c>
      <c r="GY239" s="123" t="str">
        <f>IF($O239&gt;=GY$1,INDEX(整列!$A$2:$K$3512,MATCH($A239,整列!$A$2:$A$3512,0)+GY$1-1,11),"-")</f>
        <v>-</v>
      </c>
      <c r="GZ239" s="123" t="str">
        <f>IF($O239&gt;=GZ$1,INDEX(整列!$A$2:$K$3512,MATCH($A239,整列!$A$2:$A$3512,0)+GZ$1-1,11),"-")</f>
        <v>-</v>
      </c>
      <c r="HA239" s="123" t="str">
        <f>IF($O239&gt;=HA$1,INDEX(整列!$A$2:$K$3512,MATCH($A239,整列!$A$2:$A$3512,0)+HA$1-1,11),"-")</f>
        <v>-</v>
      </c>
      <c r="HB239" s="123" t="str">
        <f>IF($O239&gt;=HB$1,INDEX(整列!$A$2:$K$3512,MATCH($A239,整列!$A$2:$A$3512,0)+HB$1-1,11),"-")</f>
        <v>-</v>
      </c>
      <c r="HC239" s="123" t="str">
        <f>IF($O239&gt;=HC$1,INDEX(整列!$A$2:$K$3512,MATCH($A239,整列!$A$2:$A$3512,0)+HC$1-1,11),"-")</f>
        <v>-</v>
      </c>
      <c r="HD239" s="123" t="str">
        <f>IF($O239&gt;=HD$1,INDEX(整列!$A$2:$K$3512,MATCH($A239,整列!$A$2:$A$3512,0)+HD$1-1,11),"-")</f>
        <v>-</v>
      </c>
      <c r="HE239" s="123" t="str">
        <f>IF($O239&gt;=HE$1,INDEX(整列!$A$2:$K$3512,MATCH($A239,整列!$A$2:$A$3512,0)+HE$1-1,11),"-")</f>
        <v>-</v>
      </c>
      <c r="HF239" s="123" t="str">
        <f>IF($O239&gt;=HF$1,INDEX(整列!$A$2:$K$3512,MATCH($A239,整列!$A$2:$A$3512,0)+HF$1-1,11),"-")</f>
        <v>-</v>
      </c>
      <c r="HG239" s="123" t="str">
        <f>IF($O239&gt;=HG$1,INDEX(整列!$A$2:$K$3512,MATCH($A239,整列!$A$2:$A$3512,0)+HG$1-1,11),"-")</f>
        <v>-</v>
      </c>
      <c r="HH239" s="123" t="str">
        <f>IF($O239&gt;=HH$1,INDEX(整列!$A$2:$K$3512,MATCH($A239,整列!$A$2:$A$3512,0)+HH$1-1,11),"-")</f>
        <v>-</v>
      </c>
      <c r="HI239" s="123" t="str">
        <f>IF($O239&gt;=HI$1,INDEX(整列!$A$2:$K$3512,MATCH($A239,整列!$A$2:$A$3512,0)+HI$1-1,11),"-")</f>
        <v>-</v>
      </c>
      <c r="HJ239" s="123" t="str">
        <f>IF($O239&gt;=HJ$1,INDEX(整列!$A$2:$K$3512,MATCH($A239,整列!$A$2:$A$3512,0)+HJ$1-1,11),"-")</f>
        <v>-</v>
      </c>
      <c r="HK239" s="123" t="str">
        <f>IF($O239&gt;=HK$1,INDEX(整列!$A$2:$K$3512,MATCH($A239,整列!$A$2:$A$3512,0)+HK$1-1,11),"-")</f>
        <v>-</v>
      </c>
      <c r="HL239" s="123" t="str">
        <f>IF($O239&gt;=HL$1,INDEX(整列!$A$2:$K$3512,MATCH($A239,整列!$A$2:$A$3512,0)+HL$1-1,11),"-")</f>
        <v>-</v>
      </c>
      <c r="HP239" s="101" t="str">
        <f t="shared" si="23"/>
        <v>C09-2100-0000</v>
      </c>
      <c r="HQ239" s="115">
        <f>COUNTIF(整列!$A$2:$A$3512,HP239)</f>
        <v>2</v>
      </c>
    </row>
    <row r="240" spans="1:225" ht="13.5">
      <c r="A240" s="48" t="s">
        <v>682</v>
      </c>
      <c r="B240" s="48" t="s">
        <v>582</v>
      </c>
      <c r="C240" s="48" t="s">
        <v>583</v>
      </c>
      <c r="D240" s="48" t="s">
        <v>190</v>
      </c>
      <c r="E240" s="48" t="s">
        <v>665</v>
      </c>
      <c r="F240" s="48" t="s">
        <v>254</v>
      </c>
      <c r="G240" s="48" t="s">
        <v>651</v>
      </c>
      <c r="H240" s="48" t="s">
        <v>184</v>
      </c>
      <c r="I240" s="48"/>
      <c r="J240" s="48" t="s">
        <v>184</v>
      </c>
      <c r="K240" s="48"/>
      <c r="L240" s="48" t="s">
        <v>184</v>
      </c>
      <c r="M240" s="48"/>
      <c r="N240" s="119"/>
      <c r="O240" s="120">
        <f>COUNTIF(整列!$A$2:$A$3512,$A240)</f>
        <v>6</v>
      </c>
      <c r="P240" s="121">
        <f t="shared" si="18"/>
        <v>12430</v>
      </c>
      <c r="Q240" s="121">
        <f t="shared" si="19"/>
        <v>7883.1042954748063</v>
      </c>
      <c r="R240" s="122">
        <f t="shared" si="20"/>
        <v>20500</v>
      </c>
      <c r="S240" s="121">
        <f t="shared" si="21"/>
        <v>13135</v>
      </c>
      <c r="T240" s="121">
        <f t="shared" si="22"/>
        <v>2240</v>
      </c>
      <c r="U240" s="123">
        <f>IF($O240&gt;=U$1,INDEX(整列!$A$2:$K$3512,MATCH($A240,整列!$A$2:$A$3512,0)+U$1-1,11),"-")</f>
        <v>2240</v>
      </c>
      <c r="V240" s="123">
        <f>IF($O240&gt;=V$1,INDEX(整列!$A$2:$K$3512,MATCH($A240,整列!$A$2:$A$3512,0)+V$1-1,11),"-")</f>
        <v>5470</v>
      </c>
      <c r="W240" s="123">
        <f>IF($O240&gt;=W$1,INDEX(整列!$A$2:$K$3512,MATCH($A240,整列!$A$2:$A$3512,0)+W$1-1,11),"-")</f>
        <v>20100</v>
      </c>
      <c r="X240" s="123">
        <f>IF($O240&gt;=X$1,INDEX(整列!$A$2:$K$3512,MATCH($A240,整列!$A$2:$A$3512,0)+X$1-1,11),"-")</f>
        <v>20050</v>
      </c>
      <c r="Y240" s="123">
        <f>IF($O240&gt;=Y$1,INDEX(整列!$A$2:$K$3512,MATCH($A240,整列!$A$2:$A$3512,0)+Y$1-1,11),"-")</f>
        <v>6220</v>
      </c>
      <c r="Z240" s="123">
        <f>IF($O240&gt;=Z$1,INDEX(整列!$A$2:$K$3512,MATCH($A240,整列!$A$2:$A$3512,0)+Z$1-1,11),"-")</f>
        <v>20500</v>
      </c>
      <c r="AA240" s="123" t="str">
        <f>IF($O240&gt;=AA$1,INDEX(整列!$A$2:$K$3512,MATCH($A240,整列!$A$2:$A$3512,0)+AA$1-1,11),"-")</f>
        <v>-</v>
      </c>
      <c r="AB240" s="123" t="str">
        <f>IF($O240&gt;=AB$1,INDEX(整列!$A$2:$K$3512,MATCH($A240,整列!$A$2:$A$3512,0)+AB$1-1,11),"-")</f>
        <v>-</v>
      </c>
      <c r="AC240" s="123" t="str">
        <f>IF($O240&gt;=AC$1,INDEX(整列!$A$2:$K$3512,MATCH($A240,整列!$A$2:$A$3512,0)+AC$1-1,11),"-")</f>
        <v>-</v>
      </c>
      <c r="AD240" s="123" t="str">
        <f>IF($O240&gt;=AD$1,INDEX(整列!$A$2:$K$3512,MATCH($A240,整列!$A$2:$A$3512,0)+AD$1-1,11),"-")</f>
        <v>-</v>
      </c>
      <c r="AE240" s="123" t="str">
        <f>IF($O240&gt;=AE$1,INDEX(整列!$A$2:$K$3512,MATCH($A240,整列!$A$2:$A$3512,0)+AE$1-1,11),"-")</f>
        <v>-</v>
      </c>
      <c r="AF240" s="123" t="str">
        <f>IF($O240&gt;=AF$1,INDEX(整列!$A$2:$K$3512,MATCH($A240,整列!$A$2:$A$3512,0)+AF$1-1,11),"-")</f>
        <v>-</v>
      </c>
      <c r="AG240" s="123" t="str">
        <f>IF($O240&gt;=AG$1,INDEX(整列!$A$2:$K$3512,MATCH($A240,整列!$A$2:$A$3512,0)+AG$1-1,11),"-")</f>
        <v>-</v>
      </c>
      <c r="AH240" s="123" t="str">
        <f>IF($O240&gt;=AH$1,INDEX(整列!$A$2:$K$3512,MATCH($A240,整列!$A$2:$A$3512,0)+AH$1-1,11),"-")</f>
        <v>-</v>
      </c>
      <c r="AI240" s="123" t="str">
        <f>IF($O240&gt;=AI$1,INDEX(整列!$A$2:$K$3512,MATCH($A240,整列!$A$2:$A$3512,0)+AI$1-1,11),"-")</f>
        <v>-</v>
      </c>
      <c r="AJ240" s="123" t="str">
        <f>IF($O240&gt;=AJ$1,INDEX(整列!$A$2:$K$3512,MATCH($A240,整列!$A$2:$A$3512,0)+AJ$1-1,11),"-")</f>
        <v>-</v>
      </c>
      <c r="AK240" s="123" t="str">
        <f>IF($O240&gt;=AK$1,INDEX(整列!$A$2:$K$3512,MATCH($A240,整列!$A$2:$A$3512,0)+AK$1-1,11),"-")</f>
        <v>-</v>
      </c>
      <c r="AL240" s="123" t="str">
        <f>IF($O240&gt;=AL$1,INDEX(整列!$A$2:$K$3512,MATCH($A240,整列!$A$2:$A$3512,0)+AL$1-1,11),"-")</f>
        <v>-</v>
      </c>
      <c r="AM240" s="123" t="str">
        <f>IF($O240&gt;=AM$1,INDEX(整列!$A$2:$K$3512,MATCH($A240,整列!$A$2:$A$3512,0)+AM$1-1,11),"-")</f>
        <v>-</v>
      </c>
      <c r="AN240" s="123" t="str">
        <f>IF($O240&gt;=AN$1,INDEX(整列!$A$2:$K$3512,MATCH($A240,整列!$A$2:$A$3512,0)+AN$1-1,11),"-")</f>
        <v>-</v>
      </c>
      <c r="AO240" s="123" t="str">
        <f>IF($O240&gt;=AO$1,INDEX(整列!$A$2:$K$3512,MATCH($A240,整列!$A$2:$A$3512,0)+AO$1-1,11),"-")</f>
        <v>-</v>
      </c>
      <c r="AP240" s="123" t="str">
        <f>IF($O240&gt;=AP$1,INDEX(整列!$A$2:$K$3512,MATCH($A240,整列!$A$2:$A$3512,0)+AP$1-1,11),"-")</f>
        <v>-</v>
      </c>
      <c r="AQ240" s="123" t="str">
        <f>IF($O240&gt;=AQ$1,INDEX(整列!$A$2:$K$3512,MATCH($A240,整列!$A$2:$A$3512,0)+AQ$1-1,11),"-")</f>
        <v>-</v>
      </c>
      <c r="AR240" s="123" t="str">
        <f>IF($O240&gt;=AR$1,INDEX(整列!$A$2:$K$3512,MATCH($A240,整列!$A$2:$A$3512,0)+AR$1-1,11),"-")</f>
        <v>-</v>
      </c>
      <c r="AS240" s="123" t="str">
        <f>IF($O240&gt;=AS$1,INDEX(整列!$A$2:$K$3512,MATCH($A240,整列!$A$2:$A$3512,0)+AS$1-1,11),"-")</f>
        <v>-</v>
      </c>
      <c r="AT240" s="123" t="str">
        <f>IF($O240&gt;=AT$1,INDEX(整列!$A$2:$K$3512,MATCH($A240,整列!$A$2:$A$3512,0)+AT$1-1,11),"-")</f>
        <v>-</v>
      </c>
      <c r="AU240" s="123" t="str">
        <f>IF($O240&gt;=AU$1,INDEX(整列!$A$2:$K$3512,MATCH($A240,整列!$A$2:$A$3512,0)+AU$1-1,11),"-")</f>
        <v>-</v>
      </c>
      <c r="AV240" s="123" t="str">
        <f>IF($O240&gt;=AV$1,INDEX(整列!$A$2:$K$3512,MATCH($A240,整列!$A$2:$A$3512,0)+AV$1-1,11),"-")</f>
        <v>-</v>
      </c>
      <c r="AW240" s="123" t="str">
        <f>IF($O240&gt;=AW$1,INDEX(整列!$A$2:$K$3512,MATCH($A240,整列!$A$2:$A$3512,0)+AW$1-1,11),"-")</f>
        <v>-</v>
      </c>
      <c r="AX240" s="123" t="str">
        <f>IF($O240&gt;=AX$1,INDEX(整列!$A$2:$K$3512,MATCH($A240,整列!$A$2:$A$3512,0)+AX$1-1,11),"-")</f>
        <v>-</v>
      </c>
      <c r="AY240" s="123" t="str">
        <f>IF($O240&gt;=AY$1,INDEX(整列!$A$2:$K$3512,MATCH($A240,整列!$A$2:$A$3512,0)+AY$1-1,11),"-")</f>
        <v>-</v>
      </c>
      <c r="AZ240" s="123" t="str">
        <f>IF($O240&gt;=AZ$1,INDEX(整列!$A$2:$K$3512,MATCH($A240,整列!$A$2:$A$3512,0)+AZ$1-1,11),"-")</f>
        <v>-</v>
      </c>
      <c r="BA240" s="123" t="str">
        <f>IF($O240&gt;=BA$1,INDEX(整列!$A$2:$K$3512,MATCH($A240,整列!$A$2:$A$3512,0)+BA$1-1,11),"-")</f>
        <v>-</v>
      </c>
      <c r="BB240" s="123" t="str">
        <f>IF($O240&gt;=BB$1,INDEX(整列!$A$2:$K$3512,MATCH($A240,整列!$A$2:$A$3512,0)+BB$1-1,11),"-")</f>
        <v>-</v>
      </c>
      <c r="BC240" s="123" t="str">
        <f>IF($O240&gt;=BC$1,INDEX(整列!$A$2:$K$3512,MATCH($A240,整列!$A$2:$A$3512,0)+BC$1-1,11),"-")</f>
        <v>-</v>
      </c>
      <c r="BD240" s="123" t="str">
        <f>IF($O240&gt;=BD$1,INDEX(整列!$A$2:$K$3512,MATCH($A240,整列!$A$2:$A$3512,0)+BD$1-1,11),"-")</f>
        <v>-</v>
      </c>
      <c r="BE240" s="123" t="str">
        <f>IF($O240&gt;=BE$1,INDEX(整列!$A$2:$K$3512,MATCH($A240,整列!$A$2:$A$3512,0)+BE$1-1,11),"-")</f>
        <v>-</v>
      </c>
      <c r="BF240" s="123" t="str">
        <f>IF($O240&gt;=BF$1,INDEX(整列!$A$2:$K$3512,MATCH($A240,整列!$A$2:$A$3512,0)+BF$1-1,11),"-")</f>
        <v>-</v>
      </c>
      <c r="BG240" s="123" t="str">
        <f>IF($O240&gt;=BG$1,INDEX(整列!$A$2:$K$3512,MATCH($A240,整列!$A$2:$A$3512,0)+BG$1-1,11),"-")</f>
        <v>-</v>
      </c>
      <c r="BH240" s="123" t="str">
        <f>IF($O240&gt;=BH$1,INDEX(整列!$A$2:$K$3512,MATCH($A240,整列!$A$2:$A$3512,0)+BH$1-1,11),"-")</f>
        <v>-</v>
      </c>
      <c r="BI240" s="123" t="str">
        <f>IF($O240&gt;=BI$1,INDEX(整列!$A$2:$K$3512,MATCH($A240,整列!$A$2:$A$3512,0)+BI$1-1,11),"-")</f>
        <v>-</v>
      </c>
      <c r="BJ240" s="123" t="str">
        <f>IF($O240&gt;=BJ$1,INDEX(整列!$A$2:$K$3512,MATCH($A240,整列!$A$2:$A$3512,0)+BJ$1-1,11),"-")</f>
        <v>-</v>
      </c>
      <c r="BK240" s="123" t="str">
        <f>IF($O240&gt;=BK$1,INDEX(整列!$A$2:$K$3512,MATCH($A240,整列!$A$2:$A$3512,0)+BK$1-1,11),"-")</f>
        <v>-</v>
      </c>
      <c r="BL240" s="123" t="str">
        <f>IF($O240&gt;=BL$1,INDEX(整列!$A$2:$K$3512,MATCH($A240,整列!$A$2:$A$3512,0)+BL$1-1,11),"-")</f>
        <v>-</v>
      </c>
      <c r="BM240" s="123" t="str">
        <f>IF($O240&gt;=BM$1,INDEX(整列!$A$2:$K$3512,MATCH($A240,整列!$A$2:$A$3512,0)+BM$1-1,11),"-")</f>
        <v>-</v>
      </c>
      <c r="BN240" s="123" t="str">
        <f>IF($O240&gt;=BN$1,INDEX(整列!$A$2:$K$3512,MATCH($A240,整列!$A$2:$A$3512,0)+BN$1-1,11),"-")</f>
        <v>-</v>
      </c>
      <c r="BO240" s="123" t="str">
        <f>IF($O240&gt;=BO$1,INDEX(整列!$A$2:$K$3512,MATCH($A240,整列!$A$2:$A$3512,0)+BO$1-1,11),"-")</f>
        <v>-</v>
      </c>
      <c r="BP240" s="123" t="str">
        <f>IF($O240&gt;=BP$1,INDEX(整列!$A$2:$K$3512,MATCH($A240,整列!$A$2:$A$3512,0)+BP$1-1,11),"-")</f>
        <v>-</v>
      </c>
      <c r="BQ240" s="123" t="str">
        <f>IF($O240&gt;=BQ$1,INDEX(整列!$A$2:$K$3512,MATCH($A240,整列!$A$2:$A$3512,0)+BQ$1-1,11),"-")</f>
        <v>-</v>
      </c>
      <c r="BR240" s="123" t="str">
        <f>IF($O240&gt;=BR$1,INDEX(整列!$A$2:$K$3512,MATCH($A240,整列!$A$2:$A$3512,0)+BR$1-1,11),"-")</f>
        <v>-</v>
      </c>
      <c r="BS240" s="123" t="str">
        <f>IF($O240&gt;=BS$1,INDEX(整列!$A$2:$K$3512,MATCH($A240,整列!$A$2:$A$3512,0)+BS$1-1,11),"-")</f>
        <v>-</v>
      </c>
      <c r="BT240" s="123" t="str">
        <f>IF($O240&gt;=BT$1,INDEX(整列!$A$2:$K$3512,MATCH($A240,整列!$A$2:$A$3512,0)+BT$1-1,11),"-")</f>
        <v>-</v>
      </c>
      <c r="BU240" s="123" t="str">
        <f>IF($O240&gt;=BU$1,INDEX(整列!$A$2:$K$3512,MATCH($A240,整列!$A$2:$A$3512,0)+BU$1-1,11),"-")</f>
        <v>-</v>
      </c>
      <c r="BV240" s="123" t="str">
        <f>IF($O240&gt;=BV$1,INDEX(整列!$A$2:$K$3512,MATCH($A240,整列!$A$2:$A$3512,0)+BV$1-1,11),"-")</f>
        <v>-</v>
      </c>
      <c r="BW240" s="123" t="str">
        <f>IF($O240&gt;=BW$1,INDEX(整列!$A$2:$K$3512,MATCH($A240,整列!$A$2:$A$3512,0)+BW$1-1,11),"-")</f>
        <v>-</v>
      </c>
      <c r="BX240" s="123" t="str">
        <f>IF($O240&gt;=BX$1,INDEX(整列!$A$2:$K$3512,MATCH($A240,整列!$A$2:$A$3512,0)+BX$1-1,11),"-")</f>
        <v>-</v>
      </c>
      <c r="BY240" s="123" t="str">
        <f>IF($O240&gt;=BY$1,INDEX(整列!$A$2:$K$3512,MATCH($A240,整列!$A$2:$A$3512,0)+BY$1-1,11),"-")</f>
        <v>-</v>
      </c>
      <c r="BZ240" s="123" t="str">
        <f>IF($O240&gt;=BZ$1,INDEX(整列!$A$2:$K$3512,MATCH($A240,整列!$A$2:$A$3512,0)+BZ$1-1,11),"-")</f>
        <v>-</v>
      </c>
      <c r="CA240" s="123" t="str">
        <f>IF($O240&gt;=CA$1,INDEX(整列!$A$2:$K$3512,MATCH($A240,整列!$A$2:$A$3512,0)+CA$1-1,11),"-")</f>
        <v>-</v>
      </c>
      <c r="CB240" s="123" t="str">
        <f>IF($O240&gt;=CB$1,INDEX(整列!$A$2:$K$3512,MATCH($A240,整列!$A$2:$A$3512,0)+CB$1-1,11),"-")</f>
        <v>-</v>
      </c>
      <c r="CC240" s="123" t="str">
        <f>IF($O240&gt;=CC$1,INDEX(整列!$A$2:$K$3512,MATCH($A240,整列!$A$2:$A$3512,0)+CC$1-1,11),"-")</f>
        <v>-</v>
      </c>
      <c r="CD240" s="123" t="str">
        <f>IF($O240&gt;=CD$1,INDEX(整列!$A$2:$K$3512,MATCH($A240,整列!$A$2:$A$3512,0)+CD$1-1,11),"-")</f>
        <v>-</v>
      </c>
      <c r="CE240" s="123" t="str">
        <f>IF($O240&gt;=CE$1,INDEX(整列!$A$2:$K$3512,MATCH($A240,整列!$A$2:$A$3512,0)+CE$1-1,11),"-")</f>
        <v>-</v>
      </c>
      <c r="CF240" s="123" t="str">
        <f>IF($O240&gt;=CF$1,INDEX(整列!$A$2:$K$3512,MATCH($A240,整列!$A$2:$A$3512,0)+CF$1-1,11),"-")</f>
        <v>-</v>
      </c>
      <c r="CG240" s="123" t="str">
        <f>IF($O240&gt;=CG$1,INDEX(整列!$A$2:$K$3512,MATCH($A240,整列!$A$2:$A$3512,0)+CG$1-1,11),"-")</f>
        <v>-</v>
      </c>
      <c r="CH240" s="123" t="str">
        <f>IF($O240&gt;=CH$1,INDEX(整列!$A$2:$K$3512,MATCH($A240,整列!$A$2:$A$3512,0)+CH$1-1,11),"-")</f>
        <v>-</v>
      </c>
      <c r="CI240" s="123" t="str">
        <f>IF($O240&gt;=CI$1,INDEX(整列!$A$2:$K$3512,MATCH($A240,整列!$A$2:$A$3512,0)+CI$1-1,11),"-")</f>
        <v>-</v>
      </c>
      <c r="CJ240" s="123" t="str">
        <f>IF($O240&gt;=CJ$1,INDEX(整列!$A$2:$K$3512,MATCH($A240,整列!$A$2:$A$3512,0)+CJ$1-1,11),"-")</f>
        <v>-</v>
      </c>
      <c r="CK240" s="123" t="str">
        <f>IF($O240&gt;=CK$1,INDEX(整列!$A$2:$K$3512,MATCH($A240,整列!$A$2:$A$3512,0)+CK$1-1,11),"-")</f>
        <v>-</v>
      </c>
      <c r="CL240" s="123" t="str">
        <f>IF($O240&gt;=CL$1,INDEX(整列!$A$2:$K$3512,MATCH($A240,整列!$A$2:$A$3512,0)+CL$1-1,11),"-")</f>
        <v>-</v>
      </c>
      <c r="CM240" s="123" t="str">
        <f>IF($O240&gt;=CM$1,INDEX(整列!$A$2:$K$3512,MATCH($A240,整列!$A$2:$A$3512,0)+CM$1-1,11),"-")</f>
        <v>-</v>
      </c>
      <c r="CN240" s="123" t="str">
        <f>IF($O240&gt;=CN$1,INDEX(整列!$A$2:$K$3512,MATCH($A240,整列!$A$2:$A$3512,0)+CN$1-1,11),"-")</f>
        <v>-</v>
      </c>
      <c r="CO240" s="123" t="str">
        <f>IF($O240&gt;=CO$1,INDEX(整列!$A$2:$K$3512,MATCH($A240,整列!$A$2:$A$3512,0)+CO$1-1,11),"-")</f>
        <v>-</v>
      </c>
      <c r="CP240" s="123" t="str">
        <f>IF($O240&gt;=CP$1,INDEX(整列!$A$2:$K$3512,MATCH($A240,整列!$A$2:$A$3512,0)+CP$1-1,11),"-")</f>
        <v>-</v>
      </c>
      <c r="CQ240" s="123" t="str">
        <f>IF($O240&gt;=CQ$1,INDEX(整列!$A$2:$K$3512,MATCH($A240,整列!$A$2:$A$3512,0)+CQ$1-1,11),"-")</f>
        <v>-</v>
      </c>
      <c r="CR240" s="123" t="str">
        <f>IF($O240&gt;=CR$1,INDEX(整列!$A$2:$K$3512,MATCH($A240,整列!$A$2:$A$3512,0)+CR$1-1,11),"-")</f>
        <v>-</v>
      </c>
      <c r="CS240" s="123" t="str">
        <f>IF($O240&gt;=CS$1,INDEX(整列!$A$2:$K$3512,MATCH($A240,整列!$A$2:$A$3512,0)+CS$1-1,11),"-")</f>
        <v>-</v>
      </c>
      <c r="CT240" s="123" t="str">
        <f>IF($O240&gt;=CT$1,INDEX(整列!$A$2:$K$3512,MATCH($A240,整列!$A$2:$A$3512,0)+CT$1-1,11),"-")</f>
        <v>-</v>
      </c>
      <c r="CU240" s="123" t="str">
        <f>IF($O240&gt;=CU$1,INDEX(整列!$A$2:$K$3512,MATCH($A240,整列!$A$2:$A$3512,0)+CU$1-1,11),"-")</f>
        <v>-</v>
      </c>
      <c r="CV240" s="123" t="str">
        <f>IF($O240&gt;=CV$1,INDEX(整列!$A$2:$K$3512,MATCH($A240,整列!$A$2:$A$3512,0)+CV$1-1,11),"-")</f>
        <v>-</v>
      </c>
      <c r="CW240" s="123" t="str">
        <f>IF($O240&gt;=CW$1,INDEX(整列!$A$2:$K$3512,MATCH($A240,整列!$A$2:$A$3512,0)+CW$1-1,11),"-")</f>
        <v>-</v>
      </c>
      <c r="CX240" s="123" t="str">
        <f>IF($O240&gt;=CX$1,INDEX(整列!$A$2:$K$3512,MATCH($A240,整列!$A$2:$A$3512,0)+CX$1-1,11),"-")</f>
        <v>-</v>
      </c>
      <c r="CY240" s="123" t="str">
        <f>IF($O240&gt;=CY$1,INDEX(整列!$A$2:$K$3512,MATCH($A240,整列!$A$2:$A$3512,0)+CY$1-1,11),"-")</f>
        <v>-</v>
      </c>
      <c r="CZ240" s="123" t="str">
        <f>IF($O240&gt;=CZ$1,INDEX(整列!$A$2:$K$3512,MATCH($A240,整列!$A$2:$A$3512,0)+CZ$1-1,11),"-")</f>
        <v>-</v>
      </c>
      <c r="DA240" s="123" t="str">
        <f>IF($O240&gt;=DA$1,INDEX(整列!$A$2:$K$3512,MATCH($A240,整列!$A$2:$A$3512,0)+DA$1-1,11),"-")</f>
        <v>-</v>
      </c>
      <c r="DB240" s="123" t="str">
        <f>IF($O240&gt;=DB$1,INDEX(整列!$A$2:$K$3512,MATCH($A240,整列!$A$2:$A$3512,0)+DB$1-1,11),"-")</f>
        <v>-</v>
      </c>
      <c r="DC240" s="123" t="str">
        <f>IF($O240&gt;=DC$1,INDEX(整列!$A$2:$K$3512,MATCH($A240,整列!$A$2:$A$3512,0)+DC$1-1,11),"-")</f>
        <v>-</v>
      </c>
      <c r="DD240" s="123" t="str">
        <f>IF($O240&gt;=DD$1,INDEX(整列!$A$2:$K$3512,MATCH($A240,整列!$A$2:$A$3512,0)+DD$1-1,11),"-")</f>
        <v>-</v>
      </c>
      <c r="DE240" s="123" t="str">
        <f>IF($O240&gt;=DE$1,INDEX(整列!$A$2:$K$3512,MATCH($A240,整列!$A$2:$A$3512,0)+DE$1-1,11),"-")</f>
        <v>-</v>
      </c>
      <c r="DF240" s="123" t="str">
        <f>IF($O240&gt;=DF$1,INDEX(整列!$A$2:$K$3512,MATCH($A240,整列!$A$2:$A$3512,0)+DF$1-1,11),"-")</f>
        <v>-</v>
      </c>
      <c r="DG240" s="123" t="str">
        <f>IF($O240&gt;=DG$1,INDEX(整列!$A$2:$K$3512,MATCH($A240,整列!$A$2:$A$3512,0)+DG$1-1,11),"-")</f>
        <v>-</v>
      </c>
      <c r="DH240" s="123" t="str">
        <f>IF($O240&gt;=DH$1,INDEX(整列!$A$2:$K$3512,MATCH($A240,整列!$A$2:$A$3512,0)+DH$1-1,11),"-")</f>
        <v>-</v>
      </c>
      <c r="DI240" s="123" t="str">
        <f>IF($O240&gt;=DI$1,INDEX(整列!$A$2:$K$3512,MATCH($A240,整列!$A$2:$A$3512,0)+DI$1-1,11),"-")</f>
        <v>-</v>
      </c>
      <c r="DJ240" s="123" t="str">
        <f>IF($O240&gt;=DJ$1,INDEX(整列!$A$2:$K$3512,MATCH($A240,整列!$A$2:$A$3512,0)+DJ$1-1,11),"-")</f>
        <v>-</v>
      </c>
      <c r="DK240" s="123" t="str">
        <f>IF($O240&gt;=DK$1,INDEX(整列!$A$2:$K$3512,MATCH($A240,整列!$A$2:$A$3512,0)+DK$1-1,11),"-")</f>
        <v>-</v>
      </c>
      <c r="DL240" s="123" t="str">
        <f>IF($O240&gt;=DL$1,INDEX(整列!$A$2:$K$3512,MATCH($A240,整列!$A$2:$A$3512,0)+DL$1-1,11),"-")</f>
        <v>-</v>
      </c>
      <c r="DM240" s="123" t="str">
        <f>IF($O240&gt;=DM$1,INDEX(整列!$A$2:$K$3512,MATCH($A240,整列!$A$2:$A$3512,0)+DM$1-1,11),"-")</f>
        <v>-</v>
      </c>
      <c r="DN240" s="123" t="str">
        <f>IF($O240&gt;=DN$1,INDEX(整列!$A$2:$K$3512,MATCH($A240,整列!$A$2:$A$3512,0)+DN$1-1,11),"-")</f>
        <v>-</v>
      </c>
      <c r="DO240" s="123" t="str">
        <f>IF($O240&gt;=DO$1,INDEX(整列!$A$2:$K$3512,MATCH($A240,整列!$A$2:$A$3512,0)+DO$1-1,11),"-")</f>
        <v>-</v>
      </c>
      <c r="DP240" s="123" t="str">
        <f>IF($O240&gt;=DP$1,INDEX(整列!$A$2:$K$3512,MATCH($A240,整列!$A$2:$A$3512,0)+DP$1-1,11),"-")</f>
        <v>-</v>
      </c>
      <c r="DQ240" s="123" t="str">
        <f>IF($O240&gt;=DQ$1,INDEX(整列!$A$2:$K$3512,MATCH($A240,整列!$A$2:$A$3512,0)+DQ$1-1,11),"-")</f>
        <v>-</v>
      </c>
      <c r="DR240" s="123" t="str">
        <f>IF($O240&gt;=DR$1,INDEX(整列!$A$2:$K$3512,MATCH($A240,整列!$A$2:$A$3512,0)+DR$1-1,11),"-")</f>
        <v>-</v>
      </c>
      <c r="DS240" s="123" t="str">
        <f>IF($O240&gt;=DS$1,INDEX(整列!$A$2:$K$3512,MATCH($A240,整列!$A$2:$A$3512,0)+DS$1-1,11),"-")</f>
        <v>-</v>
      </c>
      <c r="DT240" s="123" t="str">
        <f>IF($O240&gt;=DT$1,INDEX(整列!$A$2:$K$3512,MATCH($A240,整列!$A$2:$A$3512,0)+DT$1-1,11),"-")</f>
        <v>-</v>
      </c>
      <c r="DU240" s="123" t="str">
        <f>IF($O240&gt;=DU$1,INDEX(整列!$A$2:$K$3512,MATCH($A240,整列!$A$2:$A$3512,0)+DU$1-1,11),"-")</f>
        <v>-</v>
      </c>
      <c r="DV240" s="123" t="str">
        <f>IF($O240&gt;=DV$1,INDEX(整列!$A$2:$K$3512,MATCH($A240,整列!$A$2:$A$3512,0)+DV$1-1,11),"-")</f>
        <v>-</v>
      </c>
      <c r="DW240" s="123" t="str">
        <f>IF($O240&gt;=DW$1,INDEX(整列!$A$2:$K$3512,MATCH($A240,整列!$A$2:$A$3512,0)+DW$1-1,11),"-")</f>
        <v>-</v>
      </c>
      <c r="DX240" s="123" t="str">
        <f>IF($O240&gt;=DX$1,INDEX(整列!$A$2:$K$3512,MATCH($A240,整列!$A$2:$A$3512,0)+DX$1-1,11),"-")</f>
        <v>-</v>
      </c>
      <c r="DY240" s="123" t="str">
        <f>IF($O240&gt;=DY$1,INDEX(整列!$A$2:$K$3512,MATCH($A240,整列!$A$2:$A$3512,0)+DY$1-1,11),"-")</f>
        <v>-</v>
      </c>
      <c r="DZ240" s="123" t="str">
        <f>IF($O240&gt;=DZ$1,INDEX(整列!$A$2:$K$3512,MATCH($A240,整列!$A$2:$A$3512,0)+DZ$1-1,11),"-")</f>
        <v>-</v>
      </c>
      <c r="EA240" s="123" t="str">
        <f>IF($O240&gt;=EA$1,INDEX(整列!$A$2:$K$3512,MATCH($A240,整列!$A$2:$A$3512,0)+EA$1-1,11),"-")</f>
        <v>-</v>
      </c>
      <c r="EB240" s="123" t="str">
        <f>IF($O240&gt;=EB$1,INDEX(整列!$A$2:$K$3512,MATCH($A240,整列!$A$2:$A$3512,0)+EB$1-1,11),"-")</f>
        <v>-</v>
      </c>
      <c r="EC240" s="123" t="str">
        <f>IF($O240&gt;=EC$1,INDEX(整列!$A$2:$K$3512,MATCH($A240,整列!$A$2:$A$3512,0)+EC$1-1,11),"-")</f>
        <v>-</v>
      </c>
      <c r="ED240" s="123" t="str">
        <f>IF($O240&gt;=ED$1,INDEX(整列!$A$2:$K$3512,MATCH($A240,整列!$A$2:$A$3512,0)+ED$1-1,11),"-")</f>
        <v>-</v>
      </c>
      <c r="EE240" s="123" t="str">
        <f>IF($O240&gt;=EE$1,INDEX(整列!$A$2:$K$3512,MATCH($A240,整列!$A$2:$A$3512,0)+EE$1-1,11),"-")</f>
        <v>-</v>
      </c>
      <c r="EF240" s="123" t="str">
        <f>IF($O240&gt;=EF$1,INDEX(整列!$A$2:$K$3512,MATCH($A240,整列!$A$2:$A$3512,0)+EF$1-1,11),"-")</f>
        <v>-</v>
      </c>
      <c r="EG240" s="123" t="str">
        <f>IF($O240&gt;=EG$1,INDEX(整列!$A$2:$K$3512,MATCH($A240,整列!$A$2:$A$3512,0)+EG$1-1,11),"-")</f>
        <v>-</v>
      </c>
      <c r="EH240" s="123" t="str">
        <f>IF($O240&gt;=EH$1,INDEX(整列!$A$2:$K$3512,MATCH($A240,整列!$A$2:$A$3512,0)+EH$1-1,11),"-")</f>
        <v>-</v>
      </c>
      <c r="EI240" s="123" t="str">
        <f>IF($O240&gt;=EI$1,INDEX(整列!$A$2:$K$3512,MATCH($A240,整列!$A$2:$A$3512,0)+EI$1-1,11),"-")</f>
        <v>-</v>
      </c>
      <c r="EJ240" s="123" t="str">
        <f>IF($O240&gt;=EJ$1,INDEX(整列!$A$2:$K$3512,MATCH($A240,整列!$A$2:$A$3512,0)+EJ$1-1,11),"-")</f>
        <v>-</v>
      </c>
      <c r="EK240" s="123" t="str">
        <f>IF($O240&gt;=EK$1,INDEX(整列!$A$2:$K$3512,MATCH($A240,整列!$A$2:$A$3512,0)+EK$1-1,11),"-")</f>
        <v>-</v>
      </c>
      <c r="EL240" s="123" t="str">
        <f>IF($O240&gt;=EL$1,INDEX(整列!$A$2:$K$3512,MATCH($A240,整列!$A$2:$A$3512,0)+EL$1-1,11),"-")</f>
        <v>-</v>
      </c>
      <c r="EM240" s="123" t="str">
        <f>IF($O240&gt;=EM$1,INDEX(整列!$A$2:$K$3512,MATCH($A240,整列!$A$2:$A$3512,0)+EM$1-1,11),"-")</f>
        <v>-</v>
      </c>
      <c r="EN240" s="123" t="str">
        <f>IF($O240&gt;=EN$1,INDEX(整列!$A$2:$K$3512,MATCH($A240,整列!$A$2:$A$3512,0)+EN$1-1,11),"-")</f>
        <v>-</v>
      </c>
      <c r="EO240" s="123" t="str">
        <f>IF($O240&gt;=EO$1,INDEX(整列!$A$2:$K$3512,MATCH($A240,整列!$A$2:$A$3512,0)+EO$1-1,11),"-")</f>
        <v>-</v>
      </c>
      <c r="EP240" s="123" t="str">
        <f>IF($O240&gt;=EP$1,INDEX(整列!$A$2:$K$3512,MATCH($A240,整列!$A$2:$A$3512,0)+EP$1-1,11),"-")</f>
        <v>-</v>
      </c>
      <c r="EQ240" s="123" t="str">
        <f>IF($O240&gt;=EQ$1,INDEX(整列!$A$2:$K$3512,MATCH($A240,整列!$A$2:$A$3512,0)+EQ$1-1,11),"-")</f>
        <v>-</v>
      </c>
      <c r="ER240" s="123" t="str">
        <f>IF($O240&gt;=ER$1,INDEX(整列!$A$2:$K$3512,MATCH($A240,整列!$A$2:$A$3512,0)+ER$1-1,11),"-")</f>
        <v>-</v>
      </c>
      <c r="ES240" s="123" t="str">
        <f>IF($O240&gt;=ES$1,INDEX(整列!$A$2:$K$3512,MATCH($A240,整列!$A$2:$A$3512,0)+ES$1-1,11),"-")</f>
        <v>-</v>
      </c>
      <c r="ET240" s="123" t="str">
        <f>IF($O240&gt;=ET$1,INDEX(整列!$A$2:$K$3512,MATCH($A240,整列!$A$2:$A$3512,0)+ET$1-1,11),"-")</f>
        <v>-</v>
      </c>
      <c r="EU240" s="123" t="str">
        <f>IF($O240&gt;=EU$1,INDEX(整列!$A$2:$K$3512,MATCH($A240,整列!$A$2:$A$3512,0)+EU$1-1,11),"-")</f>
        <v>-</v>
      </c>
      <c r="EV240" s="123" t="str">
        <f>IF($O240&gt;=EV$1,INDEX(整列!$A$2:$K$3512,MATCH($A240,整列!$A$2:$A$3512,0)+EV$1-1,11),"-")</f>
        <v>-</v>
      </c>
      <c r="EW240" s="123" t="str">
        <f>IF($O240&gt;=EW$1,INDEX(整列!$A$2:$K$3512,MATCH($A240,整列!$A$2:$A$3512,0)+EW$1-1,11),"-")</f>
        <v>-</v>
      </c>
      <c r="EX240" s="123" t="str">
        <f>IF($O240&gt;=EX$1,INDEX(整列!$A$2:$K$3512,MATCH($A240,整列!$A$2:$A$3512,0)+EX$1-1,11),"-")</f>
        <v>-</v>
      </c>
      <c r="EY240" s="123" t="str">
        <f>IF($O240&gt;=EY$1,INDEX(整列!$A$2:$K$3512,MATCH($A240,整列!$A$2:$A$3512,0)+EY$1-1,11),"-")</f>
        <v>-</v>
      </c>
      <c r="EZ240" s="123" t="str">
        <f>IF($O240&gt;=EZ$1,INDEX(整列!$A$2:$K$3512,MATCH($A240,整列!$A$2:$A$3512,0)+EZ$1-1,11),"-")</f>
        <v>-</v>
      </c>
      <c r="FA240" s="123" t="str">
        <f>IF($O240&gt;=FA$1,INDEX(整列!$A$2:$K$3512,MATCH($A240,整列!$A$2:$A$3512,0)+FA$1-1,11),"-")</f>
        <v>-</v>
      </c>
      <c r="FB240" s="123" t="str">
        <f>IF($O240&gt;=FB$1,INDEX(整列!$A$2:$K$3512,MATCH($A240,整列!$A$2:$A$3512,0)+FB$1-1,11),"-")</f>
        <v>-</v>
      </c>
      <c r="FC240" s="123" t="str">
        <f>IF($O240&gt;=FC$1,INDEX(整列!$A$2:$K$3512,MATCH($A240,整列!$A$2:$A$3512,0)+FC$1-1,11),"-")</f>
        <v>-</v>
      </c>
      <c r="FD240" s="123" t="str">
        <f>IF($O240&gt;=FD$1,INDEX(整列!$A$2:$K$3512,MATCH($A240,整列!$A$2:$A$3512,0)+FD$1-1,11),"-")</f>
        <v>-</v>
      </c>
      <c r="FE240" s="123" t="str">
        <f>IF($O240&gt;=FE$1,INDEX(整列!$A$2:$K$3512,MATCH($A240,整列!$A$2:$A$3512,0)+FE$1-1,11),"-")</f>
        <v>-</v>
      </c>
      <c r="FF240" s="123" t="str">
        <f>IF($O240&gt;=FF$1,INDEX(整列!$A$2:$K$3512,MATCH($A240,整列!$A$2:$A$3512,0)+FF$1-1,11),"-")</f>
        <v>-</v>
      </c>
      <c r="FG240" s="123" t="str">
        <f>IF($O240&gt;=FG$1,INDEX(整列!$A$2:$K$3512,MATCH($A240,整列!$A$2:$A$3512,0)+FG$1-1,11),"-")</f>
        <v>-</v>
      </c>
      <c r="FH240" s="123" t="str">
        <f>IF($O240&gt;=FH$1,INDEX(整列!$A$2:$K$3512,MATCH($A240,整列!$A$2:$A$3512,0)+FH$1-1,11),"-")</f>
        <v>-</v>
      </c>
      <c r="FI240" s="123" t="str">
        <f>IF($O240&gt;=FI$1,INDEX(整列!$A$2:$K$3512,MATCH($A240,整列!$A$2:$A$3512,0)+FI$1-1,11),"-")</f>
        <v>-</v>
      </c>
      <c r="FJ240" s="123" t="str">
        <f>IF($O240&gt;=FJ$1,INDEX(整列!$A$2:$K$3512,MATCH($A240,整列!$A$2:$A$3512,0)+FJ$1-1,11),"-")</f>
        <v>-</v>
      </c>
      <c r="FK240" s="123" t="str">
        <f>IF($O240&gt;=FK$1,INDEX(整列!$A$2:$K$3512,MATCH($A240,整列!$A$2:$A$3512,0)+FK$1-1,11),"-")</f>
        <v>-</v>
      </c>
      <c r="FL240" s="123" t="str">
        <f>IF($O240&gt;=FL$1,INDEX(整列!$A$2:$K$3512,MATCH($A240,整列!$A$2:$A$3512,0)+FL$1-1,11),"-")</f>
        <v>-</v>
      </c>
      <c r="FM240" s="123" t="str">
        <f>IF($O240&gt;=FM$1,INDEX(整列!$A$2:$K$3512,MATCH($A240,整列!$A$2:$A$3512,0)+FM$1-1,11),"-")</f>
        <v>-</v>
      </c>
      <c r="FN240" s="123" t="str">
        <f>IF($O240&gt;=FN$1,INDEX(整列!$A$2:$K$3512,MATCH($A240,整列!$A$2:$A$3512,0)+FN$1-1,11),"-")</f>
        <v>-</v>
      </c>
      <c r="FO240" s="123" t="str">
        <f>IF($O240&gt;=FO$1,INDEX(整列!$A$2:$K$3512,MATCH($A240,整列!$A$2:$A$3512,0)+FO$1-1,11),"-")</f>
        <v>-</v>
      </c>
      <c r="FP240" s="123" t="str">
        <f>IF($O240&gt;=FP$1,INDEX(整列!$A$2:$K$3512,MATCH($A240,整列!$A$2:$A$3512,0)+FP$1-1,11),"-")</f>
        <v>-</v>
      </c>
      <c r="FQ240" s="123" t="str">
        <f>IF($O240&gt;=FQ$1,INDEX(整列!$A$2:$K$3512,MATCH($A240,整列!$A$2:$A$3512,0)+FQ$1-1,11),"-")</f>
        <v>-</v>
      </c>
      <c r="FR240" s="123" t="str">
        <f>IF($O240&gt;=FR$1,INDEX(整列!$A$2:$K$3512,MATCH($A240,整列!$A$2:$A$3512,0)+FR$1-1,11),"-")</f>
        <v>-</v>
      </c>
      <c r="FS240" s="123" t="str">
        <f>IF($O240&gt;=FS$1,INDEX(整列!$A$2:$K$3512,MATCH($A240,整列!$A$2:$A$3512,0)+FS$1-1,11),"-")</f>
        <v>-</v>
      </c>
      <c r="FT240" s="123" t="str">
        <f>IF($O240&gt;=FT$1,INDEX(整列!$A$2:$K$3512,MATCH($A240,整列!$A$2:$A$3512,0)+FT$1-1,11),"-")</f>
        <v>-</v>
      </c>
      <c r="FU240" s="123" t="str">
        <f>IF($O240&gt;=FU$1,INDEX(整列!$A$2:$K$3512,MATCH($A240,整列!$A$2:$A$3512,0)+FU$1-1,11),"-")</f>
        <v>-</v>
      </c>
      <c r="FV240" s="123" t="str">
        <f>IF($O240&gt;=FV$1,INDEX(整列!$A$2:$K$3512,MATCH($A240,整列!$A$2:$A$3512,0)+FV$1-1,11),"-")</f>
        <v>-</v>
      </c>
      <c r="FW240" s="123" t="str">
        <f>IF($O240&gt;=FW$1,INDEX(整列!$A$2:$K$3512,MATCH($A240,整列!$A$2:$A$3512,0)+FW$1-1,11),"-")</f>
        <v>-</v>
      </c>
      <c r="FX240" s="123" t="str">
        <f>IF($O240&gt;=FX$1,INDEX(整列!$A$2:$K$3512,MATCH($A240,整列!$A$2:$A$3512,0)+FX$1-1,11),"-")</f>
        <v>-</v>
      </c>
      <c r="FY240" s="123" t="str">
        <f>IF($O240&gt;=FY$1,INDEX(整列!$A$2:$K$3512,MATCH($A240,整列!$A$2:$A$3512,0)+FY$1-1,11),"-")</f>
        <v>-</v>
      </c>
      <c r="FZ240" s="123" t="str">
        <f>IF($O240&gt;=FZ$1,INDEX(整列!$A$2:$K$3512,MATCH($A240,整列!$A$2:$A$3512,0)+FZ$1-1,11),"-")</f>
        <v>-</v>
      </c>
      <c r="GA240" s="123" t="str">
        <f>IF($O240&gt;=GA$1,INDEX(整列!$A$2:$K$3512,MATCH($A240,整列!$A$2:$A$3512,0)+GA$1-1,11),"-")</f>
        <v>-</v>
      </c>
      <c r="GB240" s="123" t="str">
        <f>IF($O240&gt;=GB$1,INDEX(整列!$A$2:$K$3512,MATCH($A240,整列!$A$2:$A$3512,0)+GB$1-1,11),"-")</f>
        <v>-</v>
      </c>
      <c r="GC240" s="123" t="str">
        <f>IF($O240&gt;=GC$1,INDEX(整列!$A$2:$K$3512,MATCH($A240,整列!$A$2:$A$3512,0)+GC$1-1,11),"-")</f>
        <v>-</v>
      </c>
      <c r="GD240" s="123" t="str">
        <f>IF($O240&gt;=GD$1,INDEX(整列!$A$2:$K$3512,MATCH($A240,整列!$A$2:$A$3512,0)+GD$1-1,11),"-")</f>
        <v>-</v>
      </c>
      <c r="GE240" s="123" t="str">
        <f>IF($O240&gt;=GE$1,INDEX(整列!$A$2:$K$3512,MATCH($A240,整列!$A$2:$A$3512,0)+GE$1-1,11),"-")</f>
        <v>-</v>
      </c>
      <c r="GF240" s="123" t="str">
        <f>IF($O240&gt;=GF$1,INDEX(整列!$A$2:$K$3512,MATCH($A240,整列!$A$2:$A$3512,0)+GF$1-1,11),"-")</f>
        <v>-</v>
      </c>
      <c r="GG240" s="123" t="str">
        <f>IF($O240&gt;=GG$1,INDEX(整列!$A$2:$K$3512,MATCH($A240,整列!$A$2:$A$3512,0)+GG$1-1,11),"-")</f>
        <v>-</v>
      </c>
      <c r="GH240" s="123" t="str">
        <f>IF($O240&gt;=GH$1,INDEX(整列!$A$2:$K$3512,MATCH($A240,整列!$A$2:$A$3512,0)+GH$1-1,11),"-")</f>
        <v>-</v>
      </c>
      <c r="GI240" s="123" t="str">
        <f>IF($O240&gt;=GI$1,INDEX(整列!$A$2:$K$3512,MATCH($A240,整列!$A$2:$A$3512,0)+GI$1-1,11),"-")</f>
        <v>-</v>
      </c>
      <c r="GJ240" s="123" t="str">
        <f>IF($O240&gt;=GJ$1,INDEX(整列!$A$2:$K$3512,MATCH($A240,整列!$A$2:$A$3512,0)+GJ$1-1,11),"-")</f>
        <v>-</v>
      </c>
      <c r="GK240" s="123" t="str">
        <f>IF($O240&gt;=GK$1,INDEX(整列!$A$2:$K$3512,MATCH($A240,整列!$A$2:$A$3512,0)+GK$1-1,11),"-")</f>
        <v>-</v>
      </c>
      <c r="GL240" s="123" t="str">
        <f>IF($O240&gt;=GL$1,INDEX(整列!$A$2:$K$3512,MATCH($A240,整列!$A$2:$A$3512,0)+GL$1-1,11),"-")</f>
        <v>-</v>
      </c>
      <c r="GM240" s="123" t="str">
        <f>IF($O240&gt;=GM$1,INDEX(整列!$A$2:$K$3512,MATCH($A240,整列!$A$2:$A$3512,0)+GM$1-1,11),"-")</f>
        <v>-</v>
      </c>
      <c r="GN240" s="123" t="str">
        <f>IF($O240&gt;=GN$1,INDEX(整列!$A$2:$K$3512,MATCH($A240,整列!$A$2:$A$3512,0)+GN$1-1,11),"-")</f>
        <v>-</v>
      </c>
      <c r="GO240" s="123" t="str">
        <f>IF($O240&gt;=GO$1,INDEX(整列!$A$2:$K$3512,MATCH($A240,整列!$A$2:$A$3512,0)+GO$1-1,11),"-")</f>
        <v>-</v>
      </c>
      <c r="GP240" s="123" t="str">
        <f>IF($O240&gt;=GP$1,INDEX(整列!$A$2:$K$3512,MATCH($A240,整列!$A$2:$A$3512,0)+GP$1-1,11),"-")</f>
        <v>-</v>
      </c>
      <c r="GQ240" s="123" t="str">
        <f>IF($O240&gt;=GQ$1,INDEX(整列!$A$2:$K$3512,MATCH($A240,整列!$A$2:$A$3512,0)+GQ$1-1,11),"-")</f>
        <v>-</v>
      </c>
      <c r="GR240" s="123" t="str">
        <f>IF($O240&gt;=GR$1,INDEX(整列!$A$2:$K$3512,MATCH($A240,整列!$A$2:$A$3512,0)+GR$1-1,11),"-")</f>
        <v>-</v>
      </c>
      <c r="GS240" s="123" t="str">
        <f>IF($O240&gt;=GS$1,INDEX(整列!$A$2:$K$3512,MATCH($A240,整列!$A$2:$A$3512,0)+GS$1-1,11),"-")</f>
        <v>-</v>
      </c>
      <c r="GT240" s="123" t="str">
        <f>IF($O240&gt;=GT$1,INDEX(整列!$A$2:$K$3512,MATCH($A240,整列!$A$2:$A$3512,0)+GT$1-1,11),"-")</f>
        <v>-</v>
      </c>
      <c r="GU240" s="123" t="str">
        <f>IF($O240&gt;=GU$1,INDEX(整列!$A$2:$K$3512,MATCH($A240,整列!$A$2:$A$3512,0)+GU$1-1,11),"-")</f>
        <v>-</v>
      </c>
      <c r="GV240" s="123" t="str">
        <f>IF($O240&gt;=GV$1,INDEX(整列!$A$2:$K$3512,MATCH($A240,整列!$A$2:$A$3512,0)+GV$1-1,11),"-")</f>
        <v>-</v>
      </c>
      <c r="GW240" s="123" t="str">
        <f>IF($O240&gt;=GW$1,INDEX(整列!$A$2:$K$3512,MATCH($A240,整列!$A$2:$A$3512,0)+GW$1-1,11),"-")</f>
        <v>-</v>
      </c>
      <c r="GX240" s="123" t="str">
        <f>IF($O240&gt;=GX$1,INDEX(整列!$A$2:$K$3512,MATCH($A240,整列!$A$2:$A$3512,0)+GX$1-1,11),"-")</f>
        <v>-</v>
      </c>
      <c r="GY240" s="123" t="str">
        <f>IF($O240&gt;=GY$1,INDEX(整列!$A$2:$K$3512,MATCH($A240,整列!$A$2:$A$3512,0)+GY$1-1,11),"-")</f>
        <v>-</v>
      </c>
      <c r="GZ240" s="123" t="str">
        <f>IF($O240&gt;=GZ$1,INDEX(整列!$A$2:$K$3512,MATCH($A240,整列!$A$2:$A$3512,0)+GZ$1-1,11),"-")</f>
        <v>-</v>
      </c>
      <c r="HA240" s="123" t="str">
        <f>IF($O240&gt;=HA$1,INDEX(整列!$A$2:$K$3512,MATCH($A240,整列!$A$2:$A$3512,0)+HA$1-1,11),"-")</f>
        <v>-</v>
      </c>
      <c r="HB240" s="123" t="str">
        <f>IF($O240&gt;=HB$1,INDEX(整列!$A$2:$K$3512,MATCH($A240,整列!$A$2:$A$3512,0)+HB$1-1,11),"-")</f>
        <v>-</v>
      </c>
      <c r="HC240" s="123" t="str">
        <f>IF($O240&gt;=HC$1,INDEX(整列!$A$2:$K$3512,MATCH($A240,整列!$A$2:$A$3512,0)+HC$1-1,11),"-")</f>
        <v>-</v>
      </c>
      <c r="HD240" s="123" t="str">
        <f>IF($O240&gt;=HD$1,INDEX(整列!$A$2:$K$3512,MATCH($A240,整列!$A$2:$A$3512,0)+HD$1-1,11),"-")</f>
        <v>-</v>
      </c>
      <c r="HE240" s="123" t="str">
        <f>IF($O240&gt;=HE$1,INDEX(整列!$A$2:$K$3512,MATCH($A240,整列!$A$2:$A$3512,0)+HE$1-1,11),"-")</f>
        <v>-</v>
      </c>
      <c r="HF240" s="123" t="str">
        <f>IF($O240&gt;=HF$1,INDEX(整列!$A$2:$K$3512,MATCH($A240,整列!$A$2:$A$3512,0)+HF$1-1,11),"-")</f>
        <v>-</v>
      </c>
      <c r="HG240" s="123" t="str">
        <f>IF($O240&gt;=HG$1,INDEX(整列!$A$2:$K$3512,MATCH($A240,整列!$A$2:$A$3512,0)+HG$1-1,11),"-")</f>
        <v>-</v>
      </c>
      <c r="HH240" s="123" t="str">
        <f>IF($O240&gt;=HH$1,INDEX(整列!$A$2:$K$3512,MATCH($A240,整列!$A$2:$A$3512,0)+HH$1-1,11),"-")</f>
        <v>-</v>
      </c>
      <c r="HI240" s="123" t="str">
        <f>IF($O240&gt;=HI$1,INDEX(整列!$A$2:$K$3512,MATCH($A240,整列!$A$2:$A$3512,0)+HI$1-1,11),"-")</f>
        <v>-</v>
      </c>
      <c r="HJ240" s="123" t="str">
        <f>IF($O240&gt;=HJ$1,INDEX(整列!$A$2:$K$3512,MATCH($A240,整列!$A$2:$A$3512,0)+HJ$1-1,11),"-")</f>
        <v>-</v>
      </c>
      <c r="HK240" s="123" t="str">
        <f>IF($O240&gt;=HK$1,INDEX(整列!$A$2:$K$3512,MATCH($A240,整列!$A$2:$A$3512,0)+HK$1-1,11),"-")</f>
        <v>-</v>
      </c>
      <c r="HL240" s="123" t="str">
        <f>IF($O240&gt;=HL$1,INDEX(整列!$A$2:$K$3512,MATCH($A240,整列!$A$2:$A$3512,0)+HL$1-1,11),"-")</f>
        <v>-</v>
      </c>
      <c r="HP240" s="101" t="str">
        <f t="shared" si="23"/>
        <v>C09-2400-0000</v>
      </c>
      <c r="HQ240" s="115">
        <f>COUNTIF(整列!$A$2:$A$3512,HP240)</f>
        <v>6</v>
      </c>
    </row>
    <row r="241" spans="1:225" ht="13.5">
      <c r="A241" s="48" t="s">
        <v>683</v>
      </c>
      <c r="B241" s="48" t="s">
        <v>582</v>
      </c>
      <c r="C241" s="48" t="s">
        <v>583</v>
      </c>
      <c r="D241" s="48" t="s">
        <v>190</v>
      </c>
      <c r="E241" s="48" t="s">
        <v>665</v>
      </c>
      <c r="F241" s="48" t="s">
        <v>257</v>
      </c>
      <c r="G241" s="48" t="s">
        <v>573</v>
      </c>
      <c r="H241" s="48" t="s">
        <v>184</v>
      </c>
      <c r="I241" s="48"/>
      <c r="J241" s="48" t="s">
        <v>184</v>
      </c>
      <c r="K241" s="48"/>
      <c r="L241" s="48" t="s">
        <v>184</v>
      </c>
      <c r="M241" s="48"/>
      <c r="N241" s="119"/>
      <c r="O241" s="120">
        <f>COUNTIF(整列!$A$2:$A$3512,$A241)</f>
        <v>2</v>
      </c>
      <c r="P241" s="121">
        <f t="shared" si="18"/>
        <v>14050</v>
      </c>
      <c r="Q241" s="121">
        <f t="shared" si="19"/>
        <v>350</v>
      </c>
      <c r="R241" s="122">
        <f t="shared" si="20"/>
        <v>14400</v>
      </c>
      <c r="S241" s="121">
        <f t="shared" si="21"/>
        <v>14050</v>
      </c>
      <c r="T241" s="121">
        <f t="shared" si="22"/>
        <v>13700</v>
      </c>
      <c r="U241" s="123">
        <f>IF($O241&gt;=U$1,INDEX(整列!$A$2:$K$3512,MATCH($A241,整列!$A$2:$A$3512,0)+U$1-1,11),"-")</f>
        <v>14400</v>
      </c>
      <c r="V241" s="123">
        <f>IF($O241&gt;=V$1,INDEX(整列!$A$2:$K$3512,MATCH($A241,整列!$A$2:$A$3512,0)+V$1-1,11),"-")</f>
        <v>13700</v>
      </c>
      <c r="W241" s="123" t="str">
        <f>IF($O241&gt;=W$1,INDEX(整列!$A$2:$K$3512,MATCH($A241,整列!$A$2:$A$3512,0)+W$1-1,11),"-")</f>
        <v>-</v>
      </c>
      <c r="X241" s="123" t="str">
        <f>IF($O241&gt;=X$1,INDEX(整列!$A$2:$K$3512,MATCH($A241,整列!$A$2:$A$3512,0)+X$1-1,11),"-")</f>
        <v>-</v>
      </c>
      <c r="Y241" s="123" t="str">
        <f>IF($O241&gt;=Y$1,INDEX(整列!$A$2:$K$3512,MATCH($A241,整列!$A$2:$A$3512,0)+Y$1-1,11),"-")</f>
        <v>-</v>
      </c>
      <c r="Z241" s="123" t="str">
        <f>IF($O241&gt;=Z$1,INDEX(整列!$A$2:$K$3512,MATCH($A241,整列!$A$2:$A$3512,0)+Z$1-1,11),"-")</f>
        <v>-</v>
      </c>
      <c r="AA241" s="123" t="str">
        <f>IF($O241&gt;=AA$1,INDEX(整列!$A$2:$K$3512,MATCH($A241,整列!$A$2:$A$3512,0)+AA$1-1,11),"-")</f>
        <v>-</v>
      </c>
      <c r="AB241" s="123" t="str">
        <f>IF($O241&gt;=AB$1,INDEX(整列!$A$2:$K$3512,MATCH($A241,整列!$A$2:$A$3512,0)+AB$1-1,11),"-")</f>
        <v>-</v>
      </c>
      <c r="AC241" s="123" t="str">
        <f>IF($O241&gt;=AC$1,INDEX(整列!$A$2:$K$3512,MATCH($A241,整列!$A$2:$A$3512,0)+AC$1-1,11),"-")</f>
        <v>-</v>
      </c>
      <c r="AD241" s="123" t="str">
        <f>IF($O241&gt;=AD$1,INDEX(整列!$A$2:$K$3512,MATCH($A241,整列!$A$2:$A$3512,0)+AD$1-1,11),"-")</f>
        <v>-</v>
      </c>
      <c r="AE241" s="123" t="str">
        <f>IF($O241&gt;=AE$1,INDEX(整列!$A$2:$K$3512,MATCH($A241,整列!$A$2:$A$3512,0)+AE$1-1,11),"-")</f>
        <v>-</v>
      </c>
      <c r="AF241" s="123" t="str">
        <f>IF($O241&gt;=AF$1,INDEX(整列!$A$2:$K$3512,MATCH($A241,整列!$A$2:$A$3512,0)+AF$1-1,11),"-")</f>
        <v>-</v>
      </c>
      <c r="AG241" s="123" t="str">
        <f>IF($O241&gt;=AG$1,INDEX(整列!$A$2:$K$3512,MATCH($A241,整列!$A$2:$A$3512,0)+AG$1-1,11),"-")</f>
        <v>-</v>
      </c>
      <c r="AH241" s="123" t="str">
        <f>IF($O241&gt;=AH$1,INDEX(整列!$A$2:$K$3512,MATCH($A241,整列!$A$2:$A$3512,0)+AH$1-1,11),"-")</f>
        <v>-</v>
      </c>
      <c r="AI241" s="123" t="str">
        <f>IF($O241&gt;=AI$1,INDEX(整列!$A$2:$K$3512,MATCH($A241,整列!$A$2:$A$3512,0)+AI$1-1,11),"-")</f>
        <v>-</v>
      </c>
      <c r="AJ241" s="123" t="str">
        <f>IF($O241&gt;=AJ$1,INDEX(整列!$A$2:$K$3512,MATCH($A241,整列!$A$2:$A$3512,0)+AJ$1-1,11),"-")</f>
        <v>-</v>
      </c>
      <c r="AK241" s="123" t="str">
        <f>IF($O241&gt;=AK$1,INDEX(整列!$A$2:$K$3512,MATCH($A241,整列!$A$2:$A$3512,0)+AK$1-1,11),"-")</f>
        <v>-</v>
      </c>
      <c r="AL241" s="123" t="str">
        <f>IF($O241&gt;=AL$1,INDEX(整列!$A$2:$K$3512,MATCH($A241,整列!$A$2:$A$3512,0)+AL$1-1,11),"-")</f>
        <v>-</v>
      </c>
      <c r="AM241" s="123" t="str">
        <f>IF($O241&gt;=AM$1,INDEX(整列!$A$2:$K$3512,MATCH($A241,整列!$A$2:$A$3512,0)+AM$1-1,11),"-")</f>
        <v>-</v>
      </c>
      <c r="AN241" s="123" t="str">
        <f>IF($O241&gt;=AN$1,INDEX(整列!$A$2:$K$3512,MATCH($A241,整列!$A$2:$A$3512,0)+AN$1-1,11),"-")</f>
        <v>-</v>
      </c>
      <c r="AO241" s="123" t="str">
        <f>IF($O241&gt;=AO$1,INDEX(整列!$A$2:$K$3512,MATCH($A241,整列!$A$2:$A$3512,0)+AO$1-1,11),"-")</f>
        <v>-</v>
      </c>
      <c r="AP241" s="123" t="str">
        <f>IF($O241&gt;=AP$1,INDEX(整列!$A$2:$K$3512,MATCH($A241,整列!$A$2:$A$3512,0)+AP$1-1,11),"-")</f>
        <v>-</v>
      </c>
      <c r="AQ241" s="123" t="str">
        <f>IF($O241&gt;=AQ$1,INDEX(整列!$A$2:$K$3512,MATCH($A241,整列!$A$2:$A$3512,0)+AQ$1-1,11),"-")</f>
        <v>-</v>
      </c>
      <c r="AR241" s="123" t="str">
        <f>IF($O241&gt;=AR$1,INDEX(整列!$A$2:$K$3512,MATCH($A241,整列!$A$2:$A$3512,0)+AR$1-1,11),"-")</f>
        <v>-</v>
      </c>
      <c r="AS241" s="123" t="str">
        <f>IF($O241&gt;=AS$1,INDEX(整列!$A$2:$K$3512,MATCH($A241,整列!$A$2:$A$3512,0)+AS$1-1,11),"-")</f>
        <v>-</v>
      </c>
      <c r="AT241" s="123" t="str">
        <f>IF($O241&gt;=AT$1,INDEX(整列!$A$2:$K$3512,MATCH($A241,整列!$A$2:$A$3512,0)+AT$1-1,11),"-")</f>
        <v>-</v>
      </c>
      <c r="AU241" s="123" t="str">
        <f>IF($O241&gt;=AU$1,INDEX(整列!$A$2:$K$3512,MATCH($A241,整列!$A$2:$A$3512,0)+AU$1-1,11),"-")</f>
        <v>-</v>
      </c>
      <c r="AV241" s="123" t="str">
        <f>IF($O241&gt;=AV$1,INDEX(整列!$A$2:$K$3512,MATCH($A241,整列!$A$2:$A$3512,0)+AV$1-1,11),"-")</f>
        <v>-</v>
      </c>
      <c r="AW241" s="123" t="str">
        <f>IF($O241&gt;=AW$1,INDEX(整列!$A$2:$K$3512,MATCH($A241,整列!$A$2:$A$3512,0)+AW$1-1,11),"-")</f>
        <v>-</v>
      </c>
      <c r="AX241" s="123" t="str">
        <f>IF($O241&gt;=AX$1,INDEX(整列!$A$2:$K$3512,MATCH($A241,整列!$A$2:$A$3512,0)+AX$1-1,11),"-")</f>
        <v>-</v>
      </c>
      <c r="AY241" s="123" t="str">
        <f>IF($O241&gt;=AY$1,INDEX(整列!$A$2:$K$3512,MATCH($A241,整列!$A$2:$A$3512,0)+AY$1-1,11),"-")</f>
        <v>-</v>
      </c>
      <c r="AZ241" s="123" t="str">
        <f>IF($O241&gt;=AZ$1,INDEX(整列!$A$2:$K$3512,MATCH($A241,整列!$A$2:$A$3512,0)+AZ$1-1,11),"-")</f>
        <v>-</v>
      </c>
      <c r="BA241" s="123" t="str">
        <f>IF($O241&gt;=BA$1,INDEX(整列!$A$2:$K$3512,MATCH($A241,整列!$A$2:$A$3512,0)+BA$1-1,11),"-")</f>
        <v>-</v>
      </c>
      <c r="BB241" s="123" t="str">
        <f>IF($O241&gt;=BB$1,INDEX(整列!$A$2:$K$3512,MATCH($A241,整列!$A$2:$A$3512,0)+BB$1-1,11),"-")</f>
        <v>-</v>
      </c>
      <c r="BC241" s="123" t="str">
        <f>IF($O241&gt;=BC$1,INDEX(整列!$A$2:$K$3512,MATCH($A241,整列!$A$2:$A$3512,0)+BC$1-1,11),"-")</f>
        <v>-</v>
      </c>
      <c r="BD241" s="123" t="str">
        <f>IF($O241&gt;=BD$1,INDEX(整列!$A$2:$K$3512,MATCH($A241,整列!$A$2:$A$3512,0)+BD$1-1,11),"-")</f>
        <v>-</v>
      </c>
      <c r="BE241" s="123" t="str">
        <f>IF($O241&gt;=BE$1,INDEX(整列!$A$2:$K$3512,MATCH($A241,整列!$A$2:$A$3512,0)+BE$1-1,11),"-")</f>
        <v>-</v>
      </c>
      <c r="BF241" s="123" t="str">
        <f>IF($O241&gt;=BF$1,INDEX(整列!$A$2:$K$3512,MATCH($A241,整列!$A$2:$A$3512,0)+BF$1-1,11),"-")</f>
        <v>-</v>
      </c>
      <c r="BG241" s="123" t="str">
        <f>IF($O241&gt;=BG$1,INDEX(整列!$A$2:$K$3512,MATCH($A241,整列!$A$2:$A$3512,0)+BG$1-1,11),"-")</f>
        <v>-</v>
      </c>
      <c r="BH241" s="123" t="str">
        <f>IF($O241&gt;=BH$1,INDEX(整列!$A$2:$K$3512,MATCH($A241,整列!$A$2:$A$3512,0)+BH$1-1,11),"-")</f>
        <v>-</v>
      </c>
      <c r="BI241" s="123" t="str">
        <f>IF($O241&gt;=BI$1,INDEX(整列!$A$2:$K$3512,MATCH($A241,整列!$A$2:$A$3512,0)+BI$1-1,11),"-")</f>
        <v>-</v>
      </c>
      <c r="BJ241" s="123" t="str">
        <f>IF($O241&gt;=BJ$1,INDEX(整列!$A$2:$K$3512,MATCH($A241,整列!$A$2:$A$3512,0)+BJ$1-1,11),"-")</f>
        <v>-</v>
      </c>
      <c r="BK241" s="123" t="str">
        <f>IF($O241&gt;=BK$1,INDEX(整列!$A$2:$K$3512,MATCH($A241,整列!$A$2:$A$3512,0)+BK$1-1,11),"-")</f>
        <v>-</v>
      </c>
      <c r="BL241" s="123" t="str">
        <f>IF($O241&gt;=BL$1,INDEX(整列!$A$2:$K$3512,MATCH($A241,整列!$A$2:$A$3512,0)+BL$1-1,11),"-")</f>
        <v>-</v>
      </c>
      <c r="BM241" s="123" t="str">
        <f>IF($O241&gt;=BM$1,INDEX(整列!$A$2:$K$3512,MATCH($A241,整列!$A$2:$A$3512,0)+BM$1-1,11),"-")</f>
        <v>-</v>
      </c>
      <c r="BN241" s="123" t="str">
        <f>IF($O241&gt;=BN$1,INDEX(整列!$A$2:$K$3512,MATCH($A241,整列!$A$2:$A$3512,0)+BN$1-1,11),"-")</f>
        <v>-</v>
      </c>
      <c r="BO241" s="123" t="str">
        <f>IF($O241&gt;=BO$1,INDEX(整列!$A$2:$K$3512,MATCH($A241,整列!$A$2:$A$3512,0)+BO$1-1,11),"-")</f>
        <v>-</v>
      </c>
      <c r="BP241" s="123" t="str">
        <f>IF($O241&gt;=BP$1,INDEX(整列!$A$2:$K$3512,MATCH($A241,整列!$A$2:$A$3512,0)+BP$1-1,11),"-")</f>
        <v>-</v>
      </c>
      <c r="BQ241" s="123" t="str">
        <f>IF($O241&gt;=BQ$1,INDEX(整列!$A$2:$K$3512,MATCH($A241,整列!$A$2:$A$3512,0)+BQ$1-1,11),"-")</f>
        <v>-</v>
      </c>
      <c r="BR241" s="123" t="str">
        <f>IF($O241&gt;=BR$1,INDEX(整列!$A$2:$K$3512,MATCH($A241,整列!$A$2:$A$3512,0)+BR$1-1,11),"-")</f>
        <v>-</v>
      </c>
      <c r="BS241" s="123" t="str">
        <f>IF($O241&gt;=BS$1,INDEX(整列!$A$2:$K$3512,MATCH($A241,整列!$A$2:$A$3512,0)+BS$1-1,11),"-")</f>
        <v>-</v>
      </c>
      <c r="BT241" s="123" t="str">
        <f>IF($O241&gt;=BT$1,INDEX(整列!$A$2:$K$3512,MATCH($A241,整列!$A$2:$A$3512,0)+BT$1-1,11),"-")</f>
        <v>-</v>
      </c>
      <c r="BU241" s="123" t="str">
        <f>IF($O241&gt;=BU$1,INDEX(整列!$A$2:$K$3512,MATCH($A241,整列!$A$2:$A$3512,0)+BU$1-1,11),"-")</f>
        <v>-</v>
      </c>
      <c r="BV241" s="123" t="str">
        <f>IF($O241&gt;=BV$1,INDEX(整列!$A$2:$K$3512,MATCH($A241,整列!$A$2:$A$3512,0)+BV$1-1,11),"-")</f>
        <v>-</v>
      </c>
      <c r="BW241" s="123" t="str">
        <f>IF($O241&gt;=BW$1,INDEX(整列!$A$2:$K$3512,MATCH($A241,整列!$A$2:$A$3512,0)+BW$1-1,11),"-")</f>
        <v>-</v>
      </c>
      <c r="BX241" s="123" t="str">
        <f>IF($O241&gt;=BX$1,INDEX(整列!$A$2:$K$3512,MATCH($A241,整列!$A$2:$A$3512,0)+BX$1-1,11),"-")</f>
        <v>-</v>
      </c>
      <c r="BY241" s="123" t="str">
        <f>IF($O241&gt;=BY$1,INDEX(整列!$A$2:$K$3512,MATCH($A241,整列!$A$2:$A$3512,0)+BY$1-1,11),"-")</f>
        <v>-</v>
      </c>
      <c r="BZ241" s="123" t="str">
        <f>IF($O241&gt;=BZ$1,INDEX(整列!$A$2:$K$3512,MATCH($A241,整列!$A$2:$A$3512,0)+BZ$1-1,11),"-")</f>
        <v>-</v>
      </c>
      <c r="CA241" s="123" t="str">
        <f>IF($O241&gt;=CA$1,INDEX(整列!$A$2:$K$3512,MATCH($A241,整列!$A$2:$A$3512,0)+CA$1-1,11),"-")</f>
        <v>-</v>
      </c>
      <c r="CB241" s="123" t="str">
        <f>IF($O241&gt;=CB$1,INDEX(整列!$A$2:$K$3512,MATCH($A241,整列!$A$2:$A$3512,0)+CB$1-1,11),"-")</f>
        <v>-</v>
      </c>
      <c r="CC241" s="123" t="str">
        <f>IF($O241&gt;=CC$1,INDEX(整列!$A$2:$K$3512,MATCH($A241,整列!$A$2:$A$3512,0)+CC$1-1,11),"-")</f>
        <v>-</v>
      </c>
      <c r="CD241" s="123" t="str">
        <f>IF($O241&gt;=CD$1,INDEX(整列!$A$2:$K$3512,MATCH($A241,整列!$A$2:$A$3512,0)+CD$1-1,11),"-")</f>
        <v>-</v>
      </c>
      <c r="CE241" s="123" t="str">
        <f>IF($O241&gt;=CE$1,INDEX(整列!$A$2:$K$3512,MATCH($A241,整列!$A$2:$A$3512,0)+CE$1-1,11),"-")</f>
        <v>-</v>
      </c>
      <c r="CF241" s="123" t="str">
        <f>IF($O241&gt;=CF$1,INDEX(整列!$A$2:$K$3512,MATCH($A241,整列!$A$2:$A$3512,0)+CF$1-1,11),"-")</f>
        <v>-</v>
      </c>
      <c r="CG241" s="123" t="str">
        <f>IF($O241&gt;=CG$1,INDEX(整列!$A$2:$K$3512,MATCH($A241,整列!$A$2:$A$3512,0)+CG$1-1,11),"-")</f>
        <v>-</v>
      </c>
      <c r="CH241" s="123" t="str">
        <f>IF($O241&gt;=CH$1,INDEX(整列!$A$2:$K$3512,MATCH($A241,整列!$A$2:$A$3512,0)+CH$1-1,11),"-")</f>
        <v>-</v>
      </c>
      <c r="CI241" s="123" t="str">
        <f>IF($O241&gt;=CI$1,INDEX(整列!$A$2:$K$3512,MATCH($A241,整列!$A$2:$A$3512,0)+CI$1-1,11),"-")</f>
        <v>-</v>
      </c>
      <c r="CJ241" s="123" t="str">
        <f>IF($O241&gt;=CJ$1,INDEX(整列!$A$2:$K$3512,MATCH($A241,整列!$A$2:$A$3512,0)+CJ$1-1,11),"-")</f>
        <v>-</v>
      </c>
      <c r="CK241" s="123" t="str">
        <f>IF($O241&gt;=CK$1,INDEX(整列!$A$2:$K$3512,MATCH($A241,整列!$A$2:$A$3512,0)+CK$1-1,11),"-")</f>
        <v>-</v>
      </c>
      <c r="CL241" s="123" t="str">
        <f>IF($O241&gt;=CL$1,INDEX(整列!$A$2:$K$3512,MATCH($A241,整列!$A$2:$A$3512,0)+CL$1-1,11),"-")</f>
        <v>-</v>
      </c>
      <c r="CM241" s="123" t="str">
        <f>IF($O241&gt;=CM$1,INDEX(整列!$A$2:$K$3512,MATCH($A241,整列!$A$2:$A$3512,0)+CM$1-1,11),"-")</f>
        <v>-</v>
      </c>
      <c r="CN241" s="123" t="str">
        <f>IF($O241&gt;=CN$1,INDEX(整列!$A$2:$K$3512,MATCH($A241,整列!$A$2:$A$3512,0)+CN$1-1,11),"-")</f>
        <v>-</v>
      </c>
      <c r="CO241" s="123" t="str">
        <f>IF($O241&gt;=CO$1,INDEX(整列!$A$2:$K$3512,MATCH($A241,整列!$A$2:$A$3512,0)+CO$1-1,11),"-")</f>
        <v>-</v>
      </c>
      <c r="CP241" s="123" t="str">
        <f>IF($O241&gt;=CP$1,INDEX(整列!$A$2:$K$3512,MATCH($A241,整列!$A$2:$A$3512,0)+CP$1-1,11),"-")</f>
        <v>-</v>
      </c>
      <c r="CQ241" s="123" t="str">
        <f>IF($O241&gt;=CQ$1,INDEX(整列!$A$2:$K$3512,MATCH($A241,整列!$A$2:$A$3512,0)+CQ$1-1,11),"-")</f>
        <v>-</v>
      </c>
      <c r="CR241" s="123" t="str">
        <f>IF($O241&gt;=CR$1,INDEX(整列!$A$2:$K$3512,MATCH($A241,整列!$A$2:$A$3512,0)+CR$1-1,11),"-")</f>
        <v>-</v>
      </c>
      <c r="CS241" s="123" t="str">
        <f>IF($O241&gt;=CS$1,INDEX(整列!$A$2:$K$3512,MATCH($A241,整列!$A$2:$A$3512,0)+CS$1-1,11),"-")</f>
        <v>-</v>
      </c>
      <c r="CT241" s="123" t="str">
        <f>IF($O241&gt;=CT$1,INDEX(整列!$A$2:$K$3512,MATCH($A241,整列!$A$2:$A$3512,0)+CT$1-1,11),"-")</f>
        <v>-</v>
      </c>
      <c r="CU241" s="123" t="str">
        <f>IF($O241&gt;=CU$1,INDEX(整列!$A$2:$K$3512,MATCH($A241,整列!$A$2:$A$3512,0)+CU$1-1,11),"-")</f>
        <v>-</v>
      </c>
      <c r="CV241" s="123" t="str">
        <f>IF($O241&gt;=CV$1,INDEX(整列!$A$2:$K$3512,MATCH($A241,整列!$A$2:$A$3512,0)+CV$1-1,11),"-")</f>
        <v>-</v>
      </c>
      <c r="CW241" s="123" t="str">
        <f>IF($O241&gt;=CW$1,INDEX(整列!$A$2:$K$3512,MATCH($A241,整列!$A$2:$A$3512,0)+CW$1-1,11),"-")</f>
        <v>-</v>
      </c>
      <c r="CX241" s="123" t="str">
        <f>IF($O241&gt;=CX$1,INDEX(整列!$A$2:$K$3512,MATCH($A241,整列!$A$2:$A$3512,0)+CX$1-1,11),"-")</f>
        <v>-</v>
      </c>
      <c r="CY241" s="123" t="str">
        <f>IF($O241&gt;=CY$1,INDEX(整列!$A$2:$K$3512,MATCH($A241,整列!$A$2:$A$3512,0)+CY$1-1,11),"-")</f>
        <v>-</v>
      </c>
      <c r="CZ241" s="123" t="str">
        <f>IF($O241&gt;=CZ$1,INDEX(整列!$A$2:$K$3512,MATCH($A241,整列!$A$2:$A$3512,0)+CZ$1-1,11),"-")</f>
        <v>-</v>
      </c>
      <c r="DA241" s="123" t="str">
        <f>IF($O241&gt;=DA$1,INDEX(整列!$A$2:$K$3512,MATCH($A241,整列!$A$2:$A$3512,0)+DA$1-1,11),"-")</f>
        <v>-</v>
      </c>
      <c r="DB241" s="123" t="str">
        <f>IF($O241&gt;=DB$1,INDEX(整列!$A$2:$K$3512,MATCH($A241,整列!$A$2:$A$3512,0)+DB$1-1,11),"-")</f>
        <v>-</v>
      </c>
      <c r="DC241" s="123" t="str">
        <f>IF($O241&gt;=DC$1,INDEX(整列!$A$2:$K$3512,MATCH($A241,整列!$A$2:$A$3512,0)+DC$1-1,11),"-")</f>
        <v>-</v>
      </c>
      <c r="DD241" s="123" t="str">
        <f>IF($O241&gt;=DD$1,INDEX(整列!$A$2:$K$3512,MATCH($A241,整列!$A$2:$A$3512,0)+DD$1-1,11),"-")</f>
        <v>-</v>
      </c>
      <c r="DE241" s="123" t="str">
        <f>IF($O241&gt;=DE$1,INDEX(整列!$A$2:$K$3512,MATCH($A241,整列!$A$2:$A$3512,0)+DE$1-1,11),"-")</f>
        <v>-</v>
      </c>
      <c r="DF241" s="123" t="str">
        <f>IF($O241&gt;=DF$1,INDEX(整列!$A$2:$K$3512,MATCH($A241,整列!$A$2:$A$3512,0)+DF$1-1,11),"-")</f>
        <v>-</v>
      </c>
      <c r="DG241" s="123" t="str">
        <f>IF($O241&gt;=DG$1,INDEX(整列!$A$2:$K$3512,MATCH($A241,整列!$A$2:$A$3512,0)+DG$1-1,11),"-")</f>
        <v>-</v>
      </c>
      <c r="DH241" s="123" t="str">
        <f>IF($O241&gt;=DH$1,INDEX(整列!$A$2:$K$3512,MATCH($A241,整列!$A$2:$A$3512,0)+DH$1-1,11),"-")</f>
        <v>-</v>
      </c>
      <c r="DI241" s="123" t="str">
        <f>IF($O241&gt;=DI$1,INDEX(整列!$A$2:$K$3512,MATCH($A241,整列!$A$2:$A$3512,0)+DI$1-1,11),"-")</f>
        <v>-</v>
      </c>
      <c r="DJ241" s="123" t="str">
        <f>IF($O241&gt;=DJ$1,INDEX(整列!$A$2:$K$3512,MATCH($A241,整列!$A$2:$A$3512,0)+DJ$1-1,11),"-")</f>
        <v>-</v>
      </c>
      <c r="DK241" s="123" t="str">
        <f>IF($O241&gt;=DK$1,INDEX(整列!$A$2:$K$3512,MATCH($A241,整列!$A$2:$A$3512,0)+DK$1-1,11),"-")</f>
        <v>-</v>
      </c>
      <c r="DL241" s="123" t="str">
        <f>IF($O241&gt;=DL$1,INDEX(整列!$A$2:$K$3512,MATCH($A241,整列!$A$2:$A$3512,0)+DL$1-1,11),"-")</f>
        <v>-</v>
      </c>
      <c r="DM241" s="123" t="str">
        <f>IF($O241&gt;=DM$1,INDEX(整列!$A$2:$K$3512,MATCH($A241,整列!$A$2:$A$3512,0)+DM$1-1,11),"-")</f>
        <v>-</v>
      </c>
      <c r="DN241" s="123" t="str">
        <f>IF($O241&gt;=DN$1,INDEX(整列!$A$2:$K$3512,MATCH($A241,整列!$A$2:$A$3512,0)+DN$1-1,11),"-")</f>
        <v>-</v>
      </c>
      <c r="DO241" s="123" t="str">
        <f>IF($O241&gt;=DO$1,INDEX(整列!$A$2:$K$3512,MATCH($A241,整列!$A$2:$A$3512,0)+DO$1-1,11),"-")</f>
        <v>-</v>
      </c>
      <c r="DP241" s="123" t="str">
        <f>IF($O241&gt;=DP$1,INDEX(整列!$A$2:$K$3512,MATCH($A241,整列!$A$2:$A$3512,0)+DP$1-1,11),"-")</f>
        <v>-</v>
      </c>
      <c r="DQ241" s="123" t="str">
        <f>IF($O241&gt;=DQ$1,INDEX(整列!$A$2:$K$3512,MATCH($A241,整列!$A$2:$A$3512,0)+DQ$1-1,11),"-")</f>
        <v>-</v>
      </c>
      <c r="DR241" s="123" t="str">
        <f>IF($O241&gt;=DR$1,INDEX(整列!$A$2:$K$3512,MATCH($A241,整列!$A$2:$A$3512,0)+DR$1-1,11),"-")</f>
        <v>-</v>
      </c>
      <c r="DS241" s="123" t="str">
        <f>IF($O241&gt;=DS$1,INDEX(整列!$A$2:$K$3512,MATCH($A241,整列!$A$2:$A$3512,0)+DS$1-1,11),"-")</f>
        <v>-</v>
      </c>
      <c r="DT241" s="123" t="str">
        <f>IF($O241&gt;=DT$1,INDEX(整列!$A$2:$K$3512,MATCH($A241,整列!$A$2:$A$3512,0)+DT$1-1,11),"-")</f>
        <v>-</v>
      </c>
      <c r="DU241" s="123" t="str">
        <f>IF($O241&gt;=DU$1,INDEX(整列!$A$2:$K$3512,MATCH($A241,整列!$A$2:$A$3512,0)+DU$1-1,11),"-")</f>
        <v>-</v>
      </c>
      <c r="DV241" s="123" t="str">
        <f>IF($O241&gt;=DV$1,INDEX(整列!$A$2:$K$3512,MATCH($A241,整列!$A$2:$A$3512,0)+DV$1-1,11),"-")</f>
        <v>-</v>
      </c>
      <c r="DW241" s="123" t="str">
        <f>IF($O241&gt;=DW$1,INDEX(整列!$A$2:$K$3512,MATCH($A241,整列!$A$2:$A$3512,0)+DW$1-1,11),"-")</f>
        <v>-</v>
      </c>
      <c r="DX241" s="123" t="str">
        <f>IF($O241&gt;=DX$1,INDEX(整列!$A$2:$K$3512,MATCH($A241,整列!$A$2:$A$3512,0)+DX$1-1,11),"-")</f>
        <v>-</v>
      </c>
      <c r="DY241" s="123" t="str">
        <f>IF($O241&gt;=DY$1,INDEX(整列!$A$2:$K$3512,MATCH($A241,整列!$A$2:$A$3512,0)+DY$1-1,11),"-")</f>
        <v>-</v>
      </c>
      <c r="DZ241" s="123" t="str">
        <f>IF($O241&gt;=DZ$1,INDEX(整列!$A$2:$K$3512,MATCH($A241,整列!$A$2:$A$3512,0)+DZ$1-1,11),"-")</f>
        <v>-</v>
      </c>
      <c r="EA241" s="123" t="str">
        <f>IF($O241&gt;=EA$1,INDEX(整列!$A$2:$K$3512,MATCH($A241,整列!$A$2:$A$3512,0)+EA$1-1,11),"-")</f>
        <v>-</v>
      </c>
      <c r="EB241" s="123" t="str">
        <f>IF($O241&gt;=EB$1,INDEX(整列!$A$2:$K$3512,MATCH($A241,整列!$A$2:$A$3512,0)+EB$1-1,11),"-")</f>
        <v>-</v>
      </c>
      <c r="EC241" s="123" t="str">
        <f>IF($O241&gt;=EC$1,INDEX(整列!$A$2:$K$3512,MATCH($A241,整列!$A$2:$A$3512,0)+EC$1-1,11),"-")</f>
        <v>-</v>
      </c>
      <c r="ED241" s="123" t="str">
        <f>IF($O241&gt;=ED$1,INDEX(整列!$A$2:$K$3512,MATCH($A241,整列!$A$2:$A$3512,0)+ED$1-1,11),"-")</f>
        <v>-</v>
      </c>
      <c r="EE241" s="123" t="str">
        <f>IF($O241&gt;=EE$1,INDEX(整列!$A$2:$K$3512,MATCH($A241,整列!$A$2:$A$3512,0)+EE$1-1,11),"-")</f>
        <v>-</v>
      </c>
      <c r="EF241" s="123" t="str">
        <f>IF($O241&gt;=EF$1,INDEX(整列!$A$2:$K$3512,MATCH($A241,整列!$A$2:$A$3512,0)+EF$1-1,11),"-")</f>
        <v>-</v>
      </c>
      <c r="EG241" s="123" t="str">
        <f>IF($O241&gt;=EG$1,INDEX(整列!$A$2:$K$3512,MATCH($A241,整列!$A$2:$A$3512,0)+EG$1-1,11),"-")</f>
        <v>-</v>
      </c>
      <c r="EH241" s="123" t="str">
        <f>IF($O241&gt;=EH$1,INDEX(整列!$A$2:$K$3512,MATCH($A241,整列!$A$2:$A$3512,0)+EH$1-1,11),"-")</f>
        <v>-</v>
      </c>
      <c r="EI241" s="123" t="str">
        <f>IF($O241&gt;=EI$1,INDEX(整列!$A$2:$K$3512,MATCH($A241,整列!$A$2:$A$3512,0)+EI$1-1,11),"-")</f>
        <v>-</v>
      </c>
      <c r="EJ241" s="123" t="str">
        <f>IF($O241&gt;=EJ$1,INDEX(整列!$A$2:$K$3512,MATCH($A241,整列!$A$2:$A$3512,0)+EJ$1-1,11),"-")</f>
        <v>-</v>
      </c>
      <c r="EK241" s="123" t="str">
        <f>IF($O241&gt;=EK$1,INDEX(整列!$A$2:$K$3512,MATCH($A241,整列!$A$2:$A$3512,0)+EK$1-1,11),"-")</f>
        <v>-</v>
      </c>
      <c r="EL241" s="123" t="str">
        <f>IF($O241&gt;=EL$1,INDEX(整列!$A$2:$K$3512,MATCH($A241,整列!$A$2:$A$3512,0)+EL$1-1,11),"-")</f>
        <v>-</v>
      </c>
      <c r="EM241" s="123" t="str">
        <f>IF($O241&gt;=EM$1,INDEX(整列!$A$2:$K$3512,MATCH($A241,整列!$A$2:$A$3512,0)+EM$1-1,11),"-")</f>
        <v>-</v>
      </c>
      <c r="EN241" s="123" t="str">
        <f>IF($O241&gt;=EN$1,INDEX(整列!$A$2:$K$3512,MATCH($A241,整列!$A$2:$A$3512,0)+EN$1-1,11),"-")</f>
        <v>-</v>
      </c>
      <c r="EO241" s="123" t="str">
        <f>IF($O241&gt;=EO$1,INDEX(整列!$A$2:$K$3512,MATCH($A241,整列!$A$2:$A$3512,0)+EO$1-1,11),"-")</f>
        <v>-</v>
      </c>
      <c r="EP241" s="123" t="str">
        <f>IF($O241&gt;=EP$1,INDEX(整列!$A$2:$K$3512,MATCH($A241,整列!$A$2:$A$3512,0)+EP$1-1,11),"-")</f>
        <v>-</v>
      </c>
      <c r="EQ241" s="123" t="str">
        <f>IF($O241&gt;=EQ$1,INDEX(整列!$A$2:$K$3512,MATCH($A241,整列!$A$2:$A$3512,0)+EQ$1-1,11),"-")</f>
        <v>-</v>
      </c>
      <c r="ER241" s="123" t="str">
        <f>IF($O241&gt;=ER$1,INDEX(整列!$A$2:$K$3512,MATCH($A241,整列!$A$2:$A$3512,0)+ER$1-1,11),"-")</f>
        <v>-</v>
      </c>
      <c r="ES241" s="123" t="str">
        <f>IF($O241&gt;=ES$1,INDEX(整列!$A$2:$K$3512,MATCH($A241,整列!$A$2:$A$3512,0)+ES$1-1,11),"-")</f>
        <v>-</v>
      </c>
      <c r="ET241" s="123" t="str">
        <f>IF($O241&gt;=ET$1,INDEX(整列!$A$2:$K$3512,MATCH($A241,整列!$A$2:$A$3512,0)+ET$1-1,11),"-")</f>
        <v>-</v>
      </c>
      <c r="EU241" s="123" t="str">
        <f>IF($O241&gt;=EU$1,INDEX(整列!$A$2:$K$3512,MATCH($A241,整列!$A$2:$A$3512,0)+EU$1-1,11),"-")</f>
        <v>-</v>
      </c>
      <c r="EV241" s="123" t="str">
        <f>IF($O241&gt;=EV$1,INDEX(整列!$A$2:$K$3512,MATCH($A241,整列!$A$2:$A$3512,0)+EV$1-1,11),"-")</f>
        <v>-</v>
      </c>
      <c r="EW241" s="123" t="str">
        <f>IF($O241&gt;=EW$1,INDEX(整列!$A$2:$K$3512,MATCH($A241,整列!$A$2:$A$3512,0)+EW$1-1,11),"-")</f>
        <v>-</v>
      </c>
      <c r="EX241" s="123" t="str">
        <f>IF($O241&gt;=EX$1,INDEX(整列!$A$2:$K$3512,MATCH($A241,整列!$A$2:$A$3512,0)+EX$1-1,11),"-")</f>
        <v>-</v>
      </c>
      <c r="EY241" s="123" t="str">
        <f>IF($O241&gt;=EY$1,INDEX(整列!$A$2:$K$3512,MATCH($A241,整列!$A$2:$A$3512,0)+EY$1-1,11),"-")</f>
        <v>-</v>
      </c>
      <c r="EZ241" s="123" t="str">
        <f>IF($O241&gt;=EZ$1,INDEX(整列!$A$2:$K$3512,MATCH($A241,整列!$A$2:$A$3512,0)+EZ$1-1,11),"-")</f>
        <v>-</v>
      </c>
      <c r="FA241" s="123" t="str">
        <f>IF($O241&gt;=FA$1,INDEX(整列!$A$2:$K$3512,MATCH($A241,整列!$A$2:$A$3512,0)+FA$1-1,11),"-")</f>
        <v>-</v>
      </c>
      <c r="FB241" s="123" t="str">
        <f>IF($O241&gt;=FB$1,INDEX(整列!$A$2:$K$3512,MATCH($A241,整列!$A$2:$A$3512,0)+FB$1-1,11),"-")</f>
        <v>-</v>
      </c>
      <c r="FC241" s="123" t="str">
        <f>IF($O241&gt;=FC$1,INDEX(整列!$A$2:$K$3512,MATCH($A241,整列!$A$2:$A$3512,0)+FC$1-1,11),"-")</f>
        <v>-</v>
      </c>
      <c r="FD241" s="123" t="str">
        <f>IF($O241&gt;=FD$1,INDEX(整列!$A$2:$K$3512,MATCH($A241,整列!$A$2:$A$3512,0)+FD$1-1,11),"-")</f>
        <v>-</v>
      </c>
      <c r="FE241" s="123" t="str">
        <f>IF($O241&gt;=FE$1,INDEX(整列!$A$2:$K$3512,MATCH($A241,整列!$A$2:$A$3512,0)+FE$1-1,11),"-")</f>
        <v>-</v>
      </c>
      <c r="FF241" s="123" t="str">
        <f>IF($O241&gt;=FF$1,INDEX(整列!$A$2:$K$3512,MATCH($A241,整列!$A$2:$A$3512,0)+FF$1-1,11),"-")</f>
        <v>-</v>
      </c>
      <c r="FG241" s="123" t="str">
        <f>IF($O241&gt;=FG$1,INDEX(整列!$A$2:$K$3512,MATCH($A241,整列!$A$2:$A$3512,0)+FG$1-1,11),"-")</f>
        <v>-</v>
      </c>
      <c r="FH241" s="123" t="str">
        <f>IF($O241&gt;=FH$1,INDEX(整列!$A$2:$K$3512,MATCH($A241,整列!$A$2:$A$3512,0)+FH$1-1,11),"-")</f>
        <v>-</v>
      </c>
      <c r="FI241" s="123" t="str">
        <f>IF($O241&gt;=FI$1,INDEX(整列!$A$2:$K$3512,MATCH($A241,整列!$A$2:$A$3512,0)+FI$1-1,11),"-")</f>
        <v>-</v>
      </c>
      <c r="FJ241" s="123" t="str">
        <f>IF($O241&gt;=FJ$1,INDEX(整列!$A$2:$K$3512,MATCH($A241,整列!$A$2:$A$3512,0)+FJ$1-1,11),"-")</f>
        <v>-</v>
      </c>
      <c r="FK241" s="123" t="str">
        <f>IF($O241&gt;=FK$1,INDEX(整列!$A$2:$K$3512,MATCH($A241,整列!$A$2:$A$3512,0)+FK$1-1,11),"-")</f>
        <v>-</v>
      </c>
      <c r="FL241" s="123" t="str">
        <f>IF($O241&gt;=FL$1,INDEX(整列!$A$2:$K$3512,MATCH($A241,整列!$A$2:$A$3512,0)+FL$1-1,11),"-")</f>
        <v>-</v>
      </c>
      <c r="FM241" s="123" t="str">
        <f>IF($O241&gt;=FM$1,INDEX(整列!$A$2:$K$3512,MATCH($A241,整列!$A$2:$A$3512,0)+FM$1-1,11),"-")</f>
        <v>-</v>
      </c>
      <c r="FN241" s="123" t="str">
        <f>IF($O241&gt;=FN$1,INDEX(整列!$A$2:$K$3512,MATCH($A241,整列!$A$2:$A$3512,0)+FN$1-1,11),"-")</f>
        <v>-</v>
      </c>
      <c r="FO241" s="123" t="str">
        <f>IF($O241&gt;=FO$1,INDEX(整列!$A$2:$K$3512,MATCH($A241,整列!$A$2:$A$3512,0)+FO$1-1,11),"-")</f>
        <v>-</v>
      </c>
      <c r="FP241" s="123" t="str">
        <f>IF($O241&gt;=FP$1,INDEX(整列!$A$2:$K$3512,MATCH($A241,整列!$A$2:$A$3512,0)+FP$1-1,11),"-")</f>
        <v>-</v>
      </c>
      <c r="FQ241" s="123" t="str">
        <f>IF($O241&gt;=FQ$1,INDEX(整列!$A$2:$K$3512,MATCH($A241,整列!$A$2:$A$3512,0)+FQ$1-1,11),"-")</f>
        <v>-</v>
      </c>
      <c r="FR241" s="123" t="str">
        <f>IF($O241&gt;=FR$1,INDEX(整列!$A$2:$K$3512,MATCH($A241,整列!$A$2:$A$3512,0)+FR$1-1,11),"-")</f>
        <v>-</v>
      </c>
      <c r="FS241" s="123" t="str">
        <f>IF($O241&gt;=FS$1,INDEX(整列!$A$2:$K$3512,MATCH($A241,整列!$A$2:$A$3512,0)+FS$1-1,11),"-")</f>
        <v>-</v>
      </c>
      <c r="FT241" s="123" t="str">
        <f>IF($O241&gt;=FT$1,INDEX(整列!$A$2:$K$3512,MATCH($A241,整列!$A$2:$A$3512,0)+FT$1-1,11),"-")</f>
        <v>-</v>
      </c>
      <c r="FU241" s="123" t="str">
        <f>IF($O241&gt;=FU$1,INDEX(整列!$A$2:$K$3512,MATCH($A241,整列!$A$2:$A$3512,0)+FU$1-1,11),"-")</f>
        <v>-</v>
      </c>
      <c r="FV241" s="123" t="str">
        <f>IF($O241&gt;=FV$1,INDEX(整列!$A$2:$K$3512,MATCH($A241,整列!$A$2:$A$3512,0)+FV$1-1,11),"-")</f>
        <v>-</v>
      </c>
      <c r="FW241" s="123" t="str">
        <f>IF($O241&gt;=FW$1,INDEX(整列!$A$2:$K$3512,MATCH($A241,整列!$A$2:$A$3512,0)+FW$1-1,11),"-")</f>
        <v>-</v>
      </c>
      <c r="FX241" s="123" t="str">
        <f>IF($O241&gt;=FX$1,INDEX(整列!$A$2:$K$3512,MATCH($A241,整列!$A$2:$A$3512,0)+FX$1-1,11),"-")</f>
        <v>-</v>
      </c>
      <c r="FY241" s="123" t="str">
        <f>IF($O241&gt;=FY$1,INDEX(整列!$A$2:$K$3512,MATCH($A241,整列!$A$2:$A$3512,0)+FY$1-1,11),"-")</f>
        <v>-</v>
      </c>
      <c r="FZ241" s="123" t="str">
        <f>IF($O241&gt;=FZ$1,INDEX(整列!$A$2:$K$3512,MATCH($A241,整列!$A$2:$A$3512,0)+FZ$1-1,11),"-")</f>
        <v>-</v>
      </c>
      <c r="GA241" s="123" t="str">
        <f>IF($O241&gt;=GA$1,INDEX(整列!$A$2:$K$3512,MATCH($A241,整列!$A$2:$A$3512,0)+GA$1-1,11),"-")</f>
        <v>-</v>
      </c>
      <c r="GB241" s="123" t="str">
        <f>IF($O241&gt;=GB$1,INDEX(整列!$A$2:$K$3512,MATCH($A241,整列!$A$2:$A$3512,0)+GB$1-1,11),"-")</f>
        <v>-</v>
      </c>
      <c r="GC241" s="123" t="str">
        <f>IF($O241&gt;=GC$1,INDEX(整列!$A$2:$K$3512,MATCH($A241,整列!$A$2:$A$3512,0)+GC$1-1,11),"-")</f>
        <v>-</v>
      </c>
      <c r="GD241" s="123" t="str">
        <f>IF($O241&gt;=GD$1,INDEX(整列!$A$2:$K$3512,MATCH($A241,整列!$A$2:$A$3512,0)+GD$1-1,11),"-")</f>
        <v>-</v>
      </c>
      <c r="GE241" s="123" t="str">
        <f>IF($O241&gt;=GE$1,INDEX(整列!$A$2:$K$3512,MATCH($A241,整列!$A$2:$A$3512,0)+GE$1-1,11),"-")</f>
        <v>-</v>
      </c>
      <c r="GF241" s="123" t="str">
        <f>IF($O241&gt;=GF$1,INDEX(整列!$A$2:$K$3512,MATCH($A241,整列!$A$2:$A$3512,0)+GF$1-1,11),"-")</f>
        <v>-</v>
      </c>
      <c r="GG241" s="123" t="str">
        <f>IF($O241&gt;=GG$1,INDEX(整列!$A$2:$K$3512,MATCH($A241,整列!$A$2:$A$3512,0)+GG$1-1,11),"-")</f>
        <v>-</v>
      </c>
      <c r="GH241" s="123" t="str">
        <f>IF($O241&gt;=GH$1,INDEX(整列!$A$2:$K$3512,MATCH($A241,整列!$A$2:$A$3512,0)+GH$1-1,11),"-")</f>
        <v>-</v>
      </c>
      <c r="GI241" s="123" t="str">
        <f>IF($O241&gt;=GI$1,INDEX(整列!$A$2:$K$3512,MATCH($A241,整列!$A$2:$A$3512,0)+GI$1-1,11),"-")</f>
        <v>-</v>
      </c>
      <c r="GJ241" s="123" t="str">
        <f>IF($O241&gt;=GJ$1,INDEX(整列!$A$2:$K$3512,MATCH($A241,整列!$A$2:$A$3512,0)+GJ$1-1,11),"-")</f>
        <v>-</v>
      </c>
      <c r="GK241" s="123" t="str">
        <f>IF($O241&gt;=GK$1,INDEX(整列!$A$2:$K$3512,MATCH($A241,整列!$A$2:$A$3512,0)+GK$1-1,11),"-")</f>
        <v>-</v>
      </c>
      <c r="GL241" s="123" t="str">
        <f>IF($O241&gt;=GL$1,INDEX(整列!$A$2:$K$3512,MATCH($A241,整列!$A$2:$A$3512,0)+GL$1-1,11),"-")</f>
        <v>-</v>
      </c>
      <c r="GM241" s="123" t="str">
        <f>IF($O241&gt;=GM$1,INDEX(整列!$A$2:$K$3512,MATCH($A241,整列!$A$2:$A$3512,0)+GM$1-1,11),"-")</f>
        <v>-</v>
      </c>
      <c r="GN241" s="123" t="str">
        <f>IF($O241&gt;=GN$1,INDEX(整列!$A$2:$K$3512,MATCH($A241,整列!$A$2:$A$3512,0)+GN$1-1,11),"-")</f>
        <v>-</v>
      </c>
      <c r="GO241" s="123" t="str">
        <f>IF($O241&gt;=GO$1,INDEX(整列!$A$2:$K$3512,MATCH($A241,整列!$A$2:$A$3512,0)+GO$1-1,11),"-")</f>
        <v>-</v>
      </c>
      <c r="GP241" s="123" t="str">
        <f>IF($O241&gt;=GP$1,INDEX(整列!$A$2:$K$3512,MATCH($A241,整列!$A$2:$A$3512,0)+GP$1-1,11),"-")</f>
        <v>-</v>
      </c>
      <c r="GQ241" s="123" t="str">
        <f>IF($O241&gt;=GQ$1,INDEX(整列!$A$2:$K$3512,MATCH($A241,整列!$A$2:$A$3512,0)+GQ$1-1,11),"-")</f>
        <v>-</v>
      </c>
      <c r="GR241" s="123" t="str">
        <f>IF($O241&gt;=GR$1,INDEX(整列!$A$2:$K$3512,MATCH($A241,整列!$A$2:$A$3512,0)+GR$1-1,11),"-")</f>
        <v>-</v>
      </c>
      <c r="GS241" s="123" t="str">
        <f>IF($O241&gt;=GS$1,INDEX(整列!$A$2:$K$3512,MATCH($A241,整列!$A$2:$A$3512,0)+GS$1-1,11),"-")</f>
        <v>-</v>
      </c>
      <c r="GT241" s="123" t="str">
        <f>IF($O241&gt;=GT$1,INDEX(整列!$A$2:$K$3512,MATCH($A241,整列!$A$2:$A$3512,0)+GT$1-1,11),"-")</f>
        <v>-</v>
      </c>
      <c r="GU241" s="123" t="str">
        <f>IF($O241&gt;=GU$1,INDEX(整列!$A$2:$K$3512,MATCH($A241,整列!$A$2:$A$3512,0)+GU$1-1,11),"-")</f>
        <v>-</v>
      </c>
      <c r="GV241" s="123" t="str">
        <f>IF($O241&gt;=GV$1,INDEX(整列!$A$2:$K$3512,MATCH($A241,整列!$A$2:$A$3512,0)+GV$1-1,11),"-")</f>
        <v>-</v>
      </c>
      <c r="GW241" s="123" t="str">
        <f>IF($O241&gt;=GW$1,INDEX(整列!$A$2:$K$3512,MATCH($A241,整列!$A$2:$A$3512,0)+GW$1-1,11),"-")</f>
        <v>-</v>
      </c>
      <c r="GX241" s="123" t="str">
        <f>IF($O241&gt;=GX$1,INDEX(整列!$A$2:$K$3512,MATCH($A241,整列!$A$2:$A$3512,0)+GX$1-1,11),"-")</f>
        <v>-</v>
      </c>
      <c r="GY241" s="123" t="str">
        <f>IF($O241&gt;=GY$1,INDEX(整列!$A$2:$K$3512,MATCH($A241,整列!$A$2:$A$3512,0)+GY$1-1,11),"-")</f>
        <v>-</v>
      </c>
      <c r="GZ241" s="123" t="str">
        <f>IF($O241&gt;=GZ$1,INDEX(整列!$A$2:$K$3512,MATCH($A241,整列!$A$2:$A$3512,0)+GZ$1-1,11),"-")</f>
        <v>-</v>
      </c>
      <c r="HA241" s="123" t="str">
        <f>IF($O241&gt;=HA$1,INDEX(整列!$A$2:$K$3512,MATCH($A241,整列!$A$2:$A$3512,0)+HA$1-1,11),"-")</f>
        <v>-</v>
      </c>
      <c r="HB241" s="123" t="str">
        <f>IF($O241&gt;=HB$1,INDEX(整列!$A$2:$K$3512,MATCH($A241,整列!$A$2:$A$3512,0)+HB$1-1,11),"-")</f>
        <v>-</v>
      </c>
      <c r="HC241" s="123" t="str">
        <f>IF($O241&gt;=HC$1,INDEX(整列!$A$2:$K$3512,MATCH($A241,整列!$A$2:$A$3512,0)+HC$1-1,11),"-")</f>
        <v>-</v>
      </c>
      <c r="HD241" s="123" t="str">
        <f>IF($O241&gt;=HD$1,INDEX(整列!$A$2:$K$3512,MATCH($A241,整列!$A$2:$A$3512,0)+HD$1-1,11),"-")</f>
        <v>-</v>
      </c>
      <c r="HE241" s="123" t="str">
        <f>IF($O241&gt;=HE$1,INDEX(整列!$A$2:$K$3512,MATCH($A241,整列!$A$2:$A$3512,0)+HE$1-1,11),"-")</f>
        <v>-</v>
      </c>
      <c r="HF241" s="123" t="str">
        <f>IF($O241&gt;=HF$1,INDEX(整列!$A$2:$K$3512,MATCH($A241,整列!$A$2:$A$3512,0)+HF$1-1,11),"-")</f>
        <v>-</v>
      </c>
      <c r="HG241" s="123" t="str">
        <f>IF($O241&gt;=HG$1,INDEX(整列!$A$2:$K$3512,MATCH($A241,整列!$A$2:$A$3512,0)+HG$1-1,11),"-")</f>
        <v>-</v>
      </c>
      <c r="HH241" s="123" t="str">
        <f>IF($O241&gt;=HH$1,INDEX(整列!$A$2:$K$3512,MATCH($A241,整列!$A$2:$A$3512,0)+HH$1-1,11),"-")</f>
        <v>-</v>
      </c>
      <c r="HI241" s="123" t="str">
        <f>IF($O241&gt;=HI$1,INDEX(整列!$A$2:$K$3512,MATCH($A241,整列!$A$2:$A$3512,0)+HI$1-1,11),"-")</f>
        <v>-</v>
      </c>
      <c r="HJ241" s="123" t="str">
        <f>IF($O241&gt;=HJ$1,INDEX(整列!$A$2:$K$3512,MATCH($A241,整列!$A$2:$A$3512,0)+HJ$1-1,11),"-")</f>
        <v>-</v>
      </c>
      <c r="HK241" s="123" t="str">
        <f>IF($O241&gt;=HK$1,INDEX(整列!$A$2:$K$3512,MATCH($A241,整列!$A$2:$A$3512,0)+HK$1-1,11),"-")</f>
        <v>-</v>
      </c>
      <c r="HL241" s="123" t="str">
        <f>IF($O241&gt;=HL$1,INDEX(整列!$A$2:$K$3512,MATCH($A241,整列!$A$2:$A$3512,0)+HL$1-1,11),"-")</f>
        <v>-</v>
      </c>
      <c r="HP241" s="101" t="str">
        <f t="shared" si="23"/>
        <v>C09-2700-0000</v>
      </c>
      <c r="HQ241" s="115">
        <f>COUNTIF(整列!$A$2:$A$3512,HP241)</f>
        <v>2</v>
      </c>
    </row>
    <row r="242" spans="1:225" ht="13.5">
      <c r="A242" s="48" t="s">
        <v>684</v>
      </c>
      <c r="B242" s="48" t="s">
        <v>582</v>
      </c>
      <c r="C242" s="48" t="s">
        <v>583</v>
      </c>
      <c r="D242" s="48" t="s">
        <v>190</v>
      </c>
      <c r="E242" s="48" t="s">
        <v>665</v>
      </c>
      <c r="F242" s="48" t="s">
        <v>260</v>
      </c>
      <c r="G242" s="48" t="s">
        <v>685</v>
      </c>
      <c r="H242" s="48" t="s">
        <v>184</v>
      </c>
      <c r="I242" s="48"/>
      <c r="J242" s="48" t="s">
        <v>184</v>
      </c>
      <c r="K242" s="48"/>
      <c r="L242" s="48" t="s">
        <v>184</v>
      </c>
      <c r="M242" s="48"/>
      <c r="N242" s="119"/>
      <c r="O242" s="120">
        <f>COUNTIF(整列!$A$2:$A$3512,$A242)</f>
        <v>0</v>
      </c>
      <c r="P242" s="121" t="str">
        <f t="shared" si="18"/>
        <v>-</v>
      </c>
      <c r="Q242" s="121" t="str">
        <f t="shared" si="19"/>
        <v>-</v>
      </c>
      <c r="R242" s="122" t="str">
        <f t="shared" si="20"/>
        <v>-</v>
      </c>
      <c r="S242" s="121" t="str">
        <f t="shared" si="21"/>
        <v>-</v>
      </c>
      <c r="T242" s="121" t="str">
        <f t="shared" si="22"/>
        <v>-</v>
      </c>
      <c r="U242" s="123" t="str">
        <f>IF($O242&gt;=U$1,INDEX(整列!$A$2:$K$3512,MATCH($A242,整列!$A$2:$A$3512,0)+U$1-1,11),"-")</f>
        <v>-</v>
      </c>
      <c r="V242" s="123" t="str">
        <f>IF($O242&gt;=V$1,INDEX(整列!$A$2:$K$3512,MATCH($A242,整列!$A$2:$A$3512,0)+V$1-1,11),"-")</f>
        <v>-</v>
      </c>
      <c r="W242" s="123" t="str">
        <f>IF($O242&gt;=W$1,INDEX(整列!$A$2:$K$3512,MATCH($A242,整列!$A$2:$A$3512,0)+W$1-1,11),"-")</f>
        <v>-</v>
      </c>
      <c r="X242" s="123" t="str">
        <f>IF($O242&gt;=X$1,INDEX(整列!$A$2:$K$3512,MATCH($A242,整列!$A$2:$A$3512,0)+X$1-1,11),"-")</f>
        <v>-</v>
      </c>
      <c r="Y242" s="123" t="str">
        <f>IF($O242&gt;=Y$1,INDEX(整列!$A$2:$K$3512,MATCH($A242,整列!$A$2:$A$3512,0)+Y$1-1,11),"-")</f>
        <v>-</v>
      </c>
      <c r="Z242" s="123" t="str">
        <f>IF($O242&gt;=Z$1,INDEX(整列!$A$2:$K$3512,MATCH($A242,整列!$A$2:$A$3512,0)+Z$1-1,11),"-")</f>
        <v>-</v>
      </c>
      <c r="AA242" s="123" t="str">
        <f>IF($O242&gt;=AA$1,INDEX(整列!$A$2:$K$3512,MATCH($A242,整列!$A$2:$A$3512,0)+AA$1-1,11),"-")</f>
        <v>-</v>
      </c>
      <c r="AB242" s="123" t="str">
        <f>IF($O242&gt;=AB$1,INDEX(整列!$A$2:$K$3512,MATCH($A242,整列!$A$2:$A$3512,0)+AB$1-1,11),"-")</f>
        <v>-</v>
      </c>
      <c r="AC242" s="123" t="str">
        <f>IF($O242&gt;=AC$1,INDEX(整列!$A$2:$K$3512,MATCH($A242,整列!$A$2:$A$3512,0)+AC$1-1,11),"-")</f>
        <v>-</v>
      </c>
      <c r="AD242" s="123" t="str">
        <f>IF($O242&gt;=AD$1,INDEX(整列!$A$2:$K$3512,MATCH($A242,整列!$A$2:$A$3512,0)+AD$1-1,11),"-")</f>
        <v>-</v>
      </c>
      <c r="AE242" s="123" t="str">
        <f>IF($O242&gt;=AE$1,INDEX(整列!$A$2:$K$3512,MATCH($A242,整列!$A$2:$A$3512,0)+AE$1-1,11),"-")</f>
        <v>-</v>
      </c>
      <c r="AF242" s="123" t="str">
        <f>IF($O242&gt;=AF$1,INDEX(整列!$A$2:$K$3512,MATCH($A242,整列!$A$2:$A$3512,0)+AF$1-1,11),"-")</f>
        <v>-</v>
      </c>
      <c r="AG242" s="123" t="str">
        <f>IF($O242&gt;=AG$1,INDEX(整列!$A$2:$K$3512,MATCH($A242,整列!$A$2:$A$3512,0)+AG$1-1,11),"-")</f>
        <v>-</v>
      </c>
      <c r="AH242" s="123" t="str">
        <f>IF($O242&gt;=AH$1,INDEX(整列!$A$2:$K$3512,MATCH($A242,整列!$A$2:$A$3512,0)+AH$1-1,11),"-")</f>
        <v>-</v>
      </c>
      <c r="AI242" s="123" t="str">
        <f>IF($O242&gt;=AI$1,INDEX(整列!$A$2:$K$3512,MATCH($A242,整列!$A$2:$A$3512,0)+AI$1-1,11),"-")</f>
        <v>-</v>
      </c>
      <c r="AJ242" s="123" t="str">
        <f>IF($O242&gt;=AJ$1,INDEX(整列!$A$2:$K$3512,MATCH($A242,整列!$A$2:$A$3512,0)+AJ$1-1,11),"-")</f>
        <v>-</v>
      </c>
      <c r="AK242" s="123" t="str">
        <f>IF($O242&gt;=AK$1,INDEX(整列!$A$2:$K$3512,MATCH($A242,整列!$A$2:$A$3512,0)+AK$1-1,11),"-")</f>
        <v>-</v>
      </c>
      <c r="AL242" s="123" t="str">
        <f>IF($O242&gt;=AL$1,INDEX(整列!$A$2:$K$3512,MATCH($A242,整列!$A$2:$A$3512,0)+AL$1-1,11),"-")</f>
        <v>-</v>
      </c>
      <c r="AM242" s="123" t="str">
        <f>IF($O242&gt;=AM$1,INDEX(整列!$A$2:$K$3512,MATCH($A242,整列!$A$2:$A$3512,0)+AM$1-1,11),"-")</f>
        <v>-</v>
      </c>
      <c r="AN242" s="123" t="str">
        <f>IF($O242&gt;=AN$1,INDEX(整列!$A$2:$K$3512,MATCH($A242,整列!$A$2:$A$3512,0)+AN$1-1,11),"-")</f>
        <v>-</v>
      </c>
      <c r="AO242" s="123" t="str">
        <f>IF($O242&gt;=AO$1,INDEX(整列!$A$2:$K$3512,MATCH($A242,整列!$A$2:$A$3512,0)+AO$1-1,11),"-")</f>
        <v>-</v>
      </c>
      <c r="AP242" s="123" t="str">
        <f>IF($O242&gt;=AP$1,INDEX(整列!$A$2:$K$3512,MATCH($A242,整列!$A$2:$A$3512,0)+AP$1-1,11),"-")</f>
        <v>-</v>
      </c>
      <c r="AQ242" s="123" t="str">
        <f>IF($O242&gt;=AQ$1,INDEX(整列!$A$2:$K$3512,MATCH($A242,整列!$A$2:$A$3512,0)+AQ$1-1,11),"-")</f>
        <v>-</v>
      </c>
      <c r="AR242" s="123" t="str">
        <f>IF($O242&gt;=AR$1,INDEX(整列!$A$2:$K$3512,MATCH($A242,整列!$A$2:$A$3512,0)+AR$1-1,11),"-")</f>
        <v>-</v>
      </c>
      <c r="AS242" s="123" t="str">
        <f>IF($O242&gt;=AS$1,INDEX(整列!$A$2:$K$3512,MATCH($A242,整列!$A$2:$A$3512,0)+AS$1-1,11),"-")</f>
        <v>-</v>
      </c>
      <c r="AT242" s="123" t="str">
        <f>IF($O242&gt;=AT$1,INDEX(整列!$A$2:$K$3512,MATCH($A242,整列!$A$2:$A$3512,0)+AT$1-1,11),"-")</f>
        <v>-</v>
      </c>
      <c r="AU242" s="123" t="str">
        <f>IF($O242&gt;=AU$1,INDEX(整列!$A$2:$K$3512,MATCH($A242,整列!$A$2:$A$3512,0)+AU$1-1,11),"-")</f>
        <v>-</v>
      </c>
      <c r="AV242" s="123" t="str">
        <f>IF($O242&gt;=AV$1,INDEX(整列!$A$2:$K$3512,MATCH($A242,整列!$A$2:$A$3512,0)+AV$1-1,11),"-")</f>
        <v>-</v>
      </c>
      <c r="AW242" s="123" t="str">
        <f>IF($O242&gt;=AW$1,INDEX(整列!$A$2:$K$3512,MATCH($A242,整列!$A$2:$A$3512,0)+AW$1-1,11),"-")</f>
        <v>-</v>
      </c>
      <c r="AX242" s="123" t="str">
        <f>IF($O242&gt;=AX$1,INDEX(整列!$A$2:$K$3512,MATCH($A242,整列!$A$2:$A$3512,0)+AX$1-1,11),"-")</f>
        <v>-</v>
      </c>
      <c r="AY242" s="123" t="str">
        <f>IF($O242&gt;=AY$1,INDEX(整列!$A$2:$K$3512,MATCH($A242,整列!$A$2:$A$3512,0)+AY$1-1,11),"-")</f>
        <v>-</v>
      </c>
      <c r="AZ242" s="123" t="str">
        <f>IF($O242&gt;=AZ$1,INDEX(整列!$A$2:$K$3512,MATCH($A242,整列!$A$2:$A$3512,0)+AZ$1-1,11),"-")</f>
        <v>-</v>
      </c>
      <c r="BA242" s="123" t="str">
        <f>IF($O242&gt;=BA$1,INDEX(整列!$A$2:$K$3512,MATCH($A242,整列!$A$2:$A$3512,0)+BA$1-1,11),"-")</f>
        <v>-</v>
      </c>
      <c r="BB242" s="123" t="str">
        <f>IF($O242&gt;=BB$1,INDEX(整列!$A$2:$K$3512,MATCH($A242,整列!$A$2:$A$3512,0)+BB$1-1,11),"-")</f>
        <v>-</v>
      </c>
      <c r="BC242" s="123" t="str">
        <f>IF($O242&gt;=BC$1,INDEX(整列!$A$2:$K$3512,MATCH($A242,整列!$A$2:$A$3512,0)+BC$1-1,11),"-")</f>
        <v>-</v>
      </c>
      <c r="BD242" s="123" t="str">
        <f>IF($O242&gt;=BD$1,INDEX(整列!$A$2:$K$3512,MATCH($A242,整列!$A$2:$A$3512,0)+BD$1-1,11),"-")</f>
        <v>-</v>
      </c>
      <c r="BE242" s="123" t="str">
        <f>IF($O242&gt;=BE$1,INDEX(整列!$A$2:$K$3512,MATCH($A242,整列!$A$2:$A$3512,0)+BE$1-1,11),"-")</f>
        <v>-</v>
      </c>
      <c r="BF242" s="123" t="str">
        <f>IF($O242&gt;=BF$1,INDEX(整列!$A$2:$K$3512,MATCH($A242,整列!$A$2:$A$3512,0)+BF$1-1,11),"-")</f>
        <v>-</v>
      </c>
      <c r="BG242" s="123" t="str">
        <f>IF($O242&gt;=BG$1,INDEX(整列!$A$2:$K$3512,MATCH($A242,整列!$A$2:$A$3512,0)+BG$1-1,11),"-")</f>
        <v>-</v>
      </c>
      <c r="BH242" s="123" t="str">
        <f>IF($O242&gt;=BH$1,INDEX(整列!$A$2:$K$3512,MATCH($A242,整列!$A$2:$A$3512,0)+BH$1-1,11),"-")</f>
        <v>-</v>
      </c>
      <c r="BI242" s="123" t="str">
        <f>IF($O242&gt;=BI$1,INDEX(整列!$A$2:$K$3512,MATCH($A242,整列!$A$2:$A$3512,0)+BI$1-1,11),"-")</f>
        <v>-</v>
      </c>
      <c r="BJ242" s="123" t="str">
        <f>IF($O242&gt;=BJ$1,INDEX(整列!$A$2:$K$3512,MATCH($A242,整列!$A$2:$A$3512,0)+BJ$1-1,11),"-")</f>
        <v>-</v>
      </c>
      <c r="BK242" s="123" t="str">
        <f>IF($O242&gt;=BK$1,INDEX(整列!$A$2:$K$3512,MATCH($A242,整列!$A$2:$A$3512,0)+BK$1-1,11),"-")</f>
        <v>-</v>
      </c>
      <c r="BL242" s="123" t="str">
        <f>IF($O242&gt;=BL$1,INDEX(整列!$A$2:$K$3512,MATCH($A242,整列!$A$2:$A$3512,0)+BL$1-1,11),"-")</f>
        <v>-</v>
      </c>
      <c r="BM242" s="123" t="str">
        <f>IF($O242&gt;=BM$1,INDEX(整列!$A$2:$K$3512,MATCH($A242,整列!$A$2:$A$3512,0)+BM$1-1,11),"-")</f>
        <v>-</v>
      </c>
      <c r="BN242" s="123" t="str">
        <f>IF($O242&gt;=BN$1,INDEX(整列!$A$2:$K$3512,MATCH($A242,整列!$A$2:$A$3512,0)+BN$1-1,11),"-")</f>
        <v>-</v>
      </c>
      <c r="BO242" s="123" t="str">
        <f>IF($O242&gt;=BO$1,INDEX(整列!$A$2:$K$3512,MATCH($A242,整列!$A$2:$A$3512,0)+BO$1-1,11),"-")</f>
        <v>-</v>
      </c>
      <c r="BP242" s="123" t="str">
        <f>IF($O242&gt;=BP$1,INDEX(整列!$A$2:$K$3512,MATCH($A242,整列!$A$2:$A$3512,0)+BP$1-1,11),"-")</f>
        <v>-</v>
      </c>
      <c r="BQ242" s="123" t="str">
        <f>IF($O242&gt;=BQ$1,INDEX(整列!$A$2:$K$3512,MATCH($A242,整列!$A$2:$A$3512,0)+BQ$1-1,11),"-")</f>
        <v>-</v>
      </c>
      <c r="BR242" s="123" t="str">
        <f>IF($O242&gt;=BR$1,INDEX(整列!$A$2:$K$3512,MATCH($A242,整列!$A$2:$A$3512,0)+BR$1-1,11),"-")</f>
        <v>-</v>
      </c>
      <c r="BS242" s="123" t="str">
        <f>IF($O242&gt;=BS$1,INDEX(整列!$A$2:$K$3512,MATCH($A242,整列!$A$2:$A$3512,0)+BS$1-1,11),"-")</f>
        <v>-</v>
      </c>
      <c r="BT242" s="123" t="str">
        <f>IF($O242&gt;=BT$1,INDEX(整列!$A$2:$K$3512,MATCH($A242,整列!$A$2:$A$3512,0)+BT$1-1,11),"-")</f>
        <v>-</v>
      </c>
      <c r="BU242" s="123" t="str">
        <f>IF($O242&gt;=BU$1,INDEX(整列!$A$2:$K$3512,MATCH($A242,整列!$A$2:$A$3512,0)+BU$1-1,11),"-")</f>
        <v>-</v>
      </c>
      <c r="BV242" s="123" t="str">
        <f>IF($O242&gt;=BV$1,INDEX(整列!$A$2:$K$3512,MATCH($A242,整列!$A$2:$A$3512,0)+BV$1-1,11),"-")</f>
        <v>-</v>
      </c>
      <c r="BW242" s="123" t="str">
        <f>IF($O242&gt;=BW$1,INDEX(整列!$A$2:$K$3512,MATCH($A242,整列!$A$2:$A$3512,0)+BW$1-1,11),"-")</f>
        <v>-</v>
      </c>
      <c r="BX242" s="123" t="str">
        <f>IF($O242&gt;=BX$1,INDEX(整列!$A$2:$K$3512,MATCH($A242,整列!$A$2:$A$3512,0)+BX$1-1,11),"-")</f>
        <v>-</v>
      </c>
      <c r="BY242" s="123" t="str">
        <f>IF($O242&gt;=BY$1,INDEX(整列!$A$2:$K$3512,MATCH($A242,整列!$A$2:$A$3512,0)+BY$1-1,11),"-")</f>
        <v>-</v>
      </c>
      <c r="BZ242" s="123" t="str">
        <f>IF($O242&gt;=BZ$1,INDEX(整列!$A$2:$K$3512,MATCH($A242,整列!$A$2:$A$3512,0)+BZ$1-1,11),"-")</f>
        <v>-</v>
      </c>
      <c r="CA242" s="123" t="str">
        <f>IF($O242&gt;=CA$1,INDEX(整列!$A$2:$K$3512,MATCH($A242,整列!$A$2:$A$3512,0)+CA$1-1,11),"-")</f>
        <v>-</v>
      </c>
      <c r="CB242" s="123" t="str">
        <f>IF($O242&gt;=CB$1,INDEX(整列!$A$2:$K$3512,MATCH($A242,整列!$A$2:$A$3512,0)+CB$1-1,11),"-")</f>
        <v>-</v>
      </c>
      <c r="CC242" s="123" t="str">
        <f>IF($O242&gt;=CC$1,INDEX(整列!$A$2:$K$3512,MATCH($A242,整列!$A$2:$A$3512,0)+CC$1-1,11),"-")</f>
        <v>-</v>
      </c>
      <c r="CD242" s="123" t="str">
        <f>IF($O242&gt;=CD$1,INDEX(整列!$A$2:$K$3512,MATCH($A242,整列!$A$2:$A$3512,0)+CD$1-1,11),"-")</f>
        <v>-</v>
      </c>
      <c r="CE242" s="123" t="str">
        <f>IF($O242&gt;=CE$1,INDEX(整列!$A$2:$K$3512,MATCH($A242,整列!$A$2:$A$3512,0)+CE$1-1,11),"-")</f>
        <v>-</v>
      </c>
      <c r="CF242" s="123" t="str">
        <f>IF($O242&gt;=CF$1,INDEX(整列!$A$2:$K$3512,MATCH($A242,整列!$A$2:$A$3512,0)+CF$1-1,11),"-")</f>
        <v>-</v>
      </c>
      <c r="CG242" s="123" t="str">
        <f>IF($O242&gt;=CG$1,INDEX(整列!$A$2:$K$3512,MATCH($A242,整列!$A$2:$A$3512,0)+CG$1-1,11),"-")</f>
        <v>-</v>
      </c>
      <c r="CH242" s="123" t="str">
        <f>IF($O242&gt;=CH$1,INDEX(整列!$A$2:$K$3512,MATCH($A242,整列!$A$2:$A$3512,0)+CH$1-1,11),"-")</f>
        <v>-</v>
      </c>
      <c r="CI242" s="123" t="str">
        <f>IF($O242&gt;=CI$1,INDEX(整列!$A$2:$K$3512,MATCH($A242,整列!$A$2:$A$3512,0)+CI$1-1,11),"-")</f>
        <v>-</v>
      </c>
      <c r="CJ242" s="123" t="str">
        <f>IF($O242&gt;=CJ$1,INDEX(整列!$A$2:$K$3512,MATCH($A242,整列!$A$2:$A$3512,0)+CJ$1-1,11),"-")</f>
        <v>-</v>
      </c>
      <c r="CK242" s="123" t="str">
        <f>IF($O242&gt;=CK$1,INDEX(整列!$A$2:$K$3512,MATCH($A242,整列!$A$2:$A$3512,0)+CK$1-1,11),"-")</f>
        <v>-</v>
      </c>
      <c r="CL242" s="123" t="str">
        <f>IF($O242&gt;=CL$1,INDEX(整列!$A$2:$K$3512,MATCH($A242,整列!$A$2:$A$3512,0)+CL$1-1,11),"-")</f>
        <v>-</v>
      </c>
      <c r="CM242" s="123" t="str">
        <f>IF($O242&gt;=CM$1,INDEX(整列!$A$2:$K$3512,MATCH($A242,整列!$A$2:$A$3512,0)+CM$1-1,11),"-")</f>
        <v>-</v>
      </c>
      <c r="CN242" s="123" t="str">
        <f>IF($O242&gt;=CN$1,INDEX(整列!$A$2:$K$3512,MATCH($A242,整列!$A$2:$A$3512,0)+CN$1-1,11),"-")</f>
        <v>-</v>
      </c>
      <c r="CO242" s="123" t="str">
        <f>IF($O242&gt;=CO$1,INDEX(整列!$A$2:$K$3512,MATCH($A242,整列!$A$2:$A$3512,0)+CO$1-1,11),"-")</f>
        <v>-</v>
      </c>
      <c r="CP242" s="123" t="str">
        <f>IF($O242&gt;=CP$1,INDEX(整列!$A$2:$K$3512,MATCH($A242,整列!$A$2:$A$3512,0)+CP$1-1,11),"-")</f>
        <v>-</v>
      </c>
      <c r="CQ242" s="123" t="str">
        <f>IF($O242&gt;=CQ$1,INDEX(整列!$A$2:$K$3512,MATCH($A242,整列!$A$2:$A$3512,0)+CQ$1-1,11),"-")</f>
        <v>-</v>
      </c>
      <c r="CR242" s="123" t="str">
        <f>IF($O242&gt;=CR$1,INDEX(整列!$A$2:$K$3512,MATCH($A242,整列!$A$2:$A$3512,0)+CR$1-1,11),"-")</f>
        <v>-</v>
      </c>
      <c r="CS242" s="123" t="str">
        <f>IF($O242&gt;=CS$1,INDEX(整列!$A$2:$K$3512,MATCH($A242,整列!$A$2:$A$3512,0)+CS$1-1,11),"-")</f>
        <v>-</v>
      </c>
      <c r="CT242" s="123" t="str">
        <f>IF($O242&gt;=CT$1,INDEX(整列!$A$2:$K$3512,MATCH($A242,整列!$A$2:$A$3512,0)+CT$1-1,11),"-")</f>
        <v>-</v>
      </c>
      <c r="CU242" s="123" t="str">
        <f>IF($O242&gt;=CU$1,INDEX(整列!$A$2:$K$3512,MATCH($A242,整列!$A$2:$A$3512,0)+CU$1-1,11),"-")</f>
        <v>-</v>
      </c>
      <c r="CV242" s="123" t="str">
        <f>IF($O242&gt;=CV$1,INDEX(整列!$A$2:$K$3512,MATCH($A242,整列!$A$2:$A$3512,0)+CV$1-1,11),"-")</f>
        <v>-</v>
      </c>
      <c r="CW242" s="123" t="str">
        <f>IF($O242&gt;=CW$1,INDEX(整列!$A$2:$K$3512,MATCH($A242,整列!$A$2:$A$3512,0)+CW$1-1,11),"-")</f>
        <v>-</v>
      </c>
      <c r="CX242" s="123" t="str">
        <f>IF($O242&gt;=CX$1,INDEX(整列!$A$2:$K$3512,MATCH($A242,整列!$A$2:$A$3512,0)+CX$1-1,11),"-")</f>
        <v>-</v>
      </c>
      <c r="CY242" s="123" t="str">
        <f>IF($O242&gt;=CY$1,INDEX(整列!$A$2:$K$3512,MATCH($A242,整列!$A$2:$A$3512,0)+CY$1-1,11),"-")</f>
        <v>-</v>
      </c>
      <c r="CZ242" s="123" t="str">
        <f>IF($O242&gt;=CZ$1,INDEX(整列!$A$2:$K$3512,MATCH($A242,整列!$A$2:$A$3512,0)+CZ$1-1,11),"-")</f>
        <v>-</v>
      </c>
      <c r="DA242" s="123" t="str">
        <f>IF($O242&gt;=DA$1,INDEX(整列!$A$2:$K$3512,MATCH($A242,整列!$A$2:$A$3512,0)+DA$1-1,11),"-")</f>
        <v>-</v>
      </c>
      <c r="DB242" s="123" t="str">
        <f>IF($O242&gt;=DB$1,INDEX(整列!$A$2:$K$3512,MATCH($A242,整列!$A$2:$A$3512,0)+DB$1-1,11),"-")</f>
        <v>-</v>
      </c>
      <c r="DC242" s="123" t="str">
        <f>IF($O242&gt;=DC$1,INDEX(整列!$A$2:$K$3512,MATCH($A242,整列!$A$2:$A$3512,0)+DC$1-1,11),"-")</f>
        <v>-</v>
      </c>
      <c r="DD242" s="123" t="str">
        <f>IF($O242&gt;=DD$1,INDEX(整列!$A$2:$K$3512,MATCH($A242,整列!$A$2:$A$3512,0)+DD$1-1,11),"-")</f>
        <v>-</v>
      </c>
      <c r="DE242" s="123" t="str">
        <f>IF($O242&gt;=DE$1,INDEX(整列!$A$2:$K$3512,MATCH($A242,整列!$A$2:$A$3512,0)+DE$1-1,11),"-")</f>
        <v>-</v>
      </c>
      <c r="DF242" s="123" t="str">
        <f>IF($O242&gt;=DF$1,INDEX(整列!$A$2:$K$3512,MATCH($A242,整列!$A$2:$A$3512,0)+DF$1-1,11),"-")</f>
        <v>-</v>
      </c>
      <c r="DG242" s="123" t="str">
        <f>IF($O242&gt;=DG$1,INDEX(整列!$A$2:$K$3512,MATCH($A242,整列!$A$2:$A$3512,0)+DG$1-1,11),"-")</f>
        <v>-</v>
      </c>
      <c r="DH242" s="123" t="str">
        <f>IF($O242&gt;=DH$1,INDEX(整列!$A$2:$K$3512,MATCH($A242,整列!$A$2:$A$3512,0)+DH$1-1,11),"-")</f>
        <v>-</v>
      </c>
      <c r="DI242" s="123" t="str">
        <f>IF($O242&gt;=DI$1,INDEX(整列!$A$2:$K$3512,MATCH($A242,整列!$A$2:$A$3512,0)+DI$1-1,11),"-")</f>
        <v>-</v>
      </c>
      <c r="DJ242" s="123" t="str">
        <f>IF($O242&gt;=DJ$1,INDEX(整列!$A$2:$K$3512,MATCH($A242,整列!$A$2:$A$3512,0)+DJ$1-1,11),"-")</f>
        <v>-</v>
      </c>
      <c r="DK242" s="123" t="str">
        <f>IF($O242&gt;=DK$1,INDEX(整列!$A$2:$K$3512,MATCH($A242,整列!$A$2:$A$3512,0)+DK$1-1,11),"-")</f>
        <v>-</v>
      </c>
      <c r="DL242" s="123" t="str">
        <f>IF($O242&gt;=DL$1,INDEX(整列!$A$2:$K$3512,MATCH($A242,整列!$A$2:$A$3512,0)+DL$1-1,11),"-")</f>
        <v>-</v>
      </c>
      <c r="DM242" s="123" t="str">
        <f>IF($O242&gt;=DM$1,INDEX(整列!$A$2:$K$3512,MATCH($A242,整列!$A$2:$A$3512,0)+DM$1-1,11),"-")</f>
        <v>-</v>
      </c>
      <c r="DN242" s="123" t="str">
        <f>IF($O242&gt;=DN$1,INDEX(整列!$A$2:$K$3512,MATCH($A242,整列!$A$2:$A$3512,0)+DN$1-1,11),"-")</f>
        <v>-</v>
      </c>
      <c r="DO242" s="123" t="str">
        <f>IF($O242&gt;=DO$1,INDEX(整列!$A$2:$K$3512,MATCH($A242,整列!$A$2:$A$3512,0)+DO$1-1,11),"-")</f>
        <v>-</v>
      </c>
      <c r="DP242" s="123" t="str">
        <f>IF($O242&gt;=DP$1,INDEX(整列!$A$2:$K$3512,MATCH($A242,整列!$A$2:$A$3512,0)+DP$1-1,11),"-")</f>
        <v>-</v>
      </c>
      <c r="DQ242" s="123" t="str">
        <f>IF($O242&gt;=DQ$1,INDEX(整列!$A$2:$K$3512,MATCH($A242,整列!$A$2:$A$3512,0)+DQ$1-1,11),"-")</f>
        <v>-</v>
      </c>
      <c r="DR242" s="123" t="str">
        <f>IF($O242&gt;=DR$1,INDEX(整列!$A$2:$K$3512,MATCH($A242,整列!$A$2:$A$3512,0)+DR$1-1,11),"-")</f>
        <v>-</v>
      </c>
      <c r="DS242" s="123" t="str">
        <f>IF($O242&gt;=DS$1,INDEX(整列!$A$2:$K$3512,MATCH($A242,整列!$A$2:$A$3512,0)+DS$1-1,11),"-")</f>
        <v>-</v>
      </c>
      <c r="DT242" s="123" t="str">
        <f>IF($O242&gt;=DT$1,INDEX(整列!$A$2:$K$3512,MATCH($A242,整列!$A$2:$A$3512,0)+DT$1-1,11),"-")</f>
        <v>-</v>
      </c>
      <c r="DU242" s="123" t="str">
        <f>IF($O242&gt;=DU$1,INDEX(整列!$A$2:$K$3512,MATCH($A242,整列!$A$2:$A$3512,0)+DU$1-1,11),"-")</f>
        <v>-</v>
      </c>
      <c r="DV242" s="123" t="str">
        <f>IF($O242&gt;=DV$1,INDEX(整列!$A$2:$K$3512,MATCH($A242,整列!$A$2:$A$3512,0)+DV$1-1,11),"-")</f>
        <v>-</v>
      </c>
      <c r="DW242" s="123" t="str">
        <f>IF($O242&gt;=DW$1,INDEX(整列!$A$2:$K$3512,MATCH($A242,整列!$A$2:$A$3512,0)+DW$1-1,11),"-")</f>
        <v>-</v>
      </c>
      <c r="DX242" s="123" t="str">
        <f>IF($O242&gt;=DX$1,INDEX(整列!$A$2:$K$3512,MATCH($A242,整列!$A$2:$A$3512,0)+DX$1-1,11),"-")</f>
        <v>-</v>
      </c>
      <c r="DY242" s="123" t="str">
        <f>IF($O242&gt;=DY$1,INDEX(整列!$A$2:$K$3512,MATCH($A242,整列!$A$2:$A$3512,0)+DY$1-1,11),"-")</f>
        <v>-</v>
      </c>
      <c r="DZ242" s="123" t="str">
        <f>IF($O242&gt;=DZ$1,INDEX(整列!$A$2:$K$3512,MATCH($A242,整列!$A$2:$A$3512,0)+DZ$1-1,11),"-")</f>
        <v>-</v>
      </c>
      <c r="EA242" s="123" t="str">
        <f>IF($O242&gt;=EA$1,INDEX(整列!$A$2:$K$3512,MATCH($A242,整列!$A$2:$A$3512,0)+EA$1-1,11),"-")</f>
        <v>-</v>
      </c>
      <c r="EB242" s="123" t="str">
        <f>IF($O242&gt;=EB$1,INDEX(整列!$A$2:$K$3512,MATCH($A242,整列!$A$2:$A$3512,0)+EB$1-1,11),"-")</f>
        <v>-</v>
      </c>
      <c r="EC242" s="123" t="str">
        <f>IF($O242&gt;=EC$1,INDEX(整列!$A$2:$K$3512,MATCH($A242,整列!$A$2:$A$3512,0)+EC$1-1,11),"-")</f>
        <v>-</v>
      </c>
      <c r="ED242" s="123" t="str">
        <f>IF($O242&gt;=ED$1,INDEX(整列!$A$2:$K$3512,MATCH($A242,整列!$A$2:$A$3512,0)+ED$1-1,11),"-")</f>
        <v>-</v>
      </c>
      <c r="EE242" s="123" t="str">
        <f>IF($O242&gt;=EE$1,INDEX(整列!$A$2:$K$3512,MATCH($A242,整列!$A$2:$A$3512,0)+EE$1-1,11),"-")</f>
        <v>-</v>
      </c>
      <c r="EF242" s="123" t="str">
        <f>IF($O242&gt;=EF$1,INDEX(整列!$A$2:$K$3512,MATCH($A242,整列!$A$2:$A$3512,0)+EF$1-1,11),"-")</f>
        <v>-</v>
      </c>
      <c r="EG242" s="123" t="str">
        <f>IF($O242&gt;=EG$1,INDEX(整列!$A$2:$K$3512,MATCH($A242,整列!$A$2:$A$3512,0)+EG$1-1,11),"-")</f>
        <v>-</v>
      </c>
      <c r="EH242" s="123" t="str">
        <f>IF($O242&gt;=EH$1,INDEX(整列!$A$2:$K$3512,MATCH($A242,整列!$A$2:$A$3512,0)+EH$1-1,11),"-")</f>
        <v>-</v>
      </c>
      <c r="EI242" s="123" t="str">
        <f>IF($O242&gt;=EI$1,INDEX(整列!$A$2:$K$3512,MATCH($A242,整列!$A$2:$A$3512,0)+EI$1-1,11),"-")</f>
        <v>-</v>
      </c>
      <c r="EJ242" s="123" t="str">
        <f>IF($O242&gt;=EJ$1,INDEX(整列!$A$2:$K$3512,MATCH($A242,整列!$A$2:$A$3512,0)+EJ$1-1,11),"-")</f>
        <v>-</v>
      </c>
      <c r="EK242" s="123" t="str">
        <f>IF($O242&gt;=EK$1,INDEX(整列!$A$2:$K$3512,MATCH($A242,整列!$A$2:$A$3512,0)+EK$1-1,11),"-")</f>
        <v>-</v>
      </c>
      <c r="EL242" s="123" t="str">
        <f>IF($O242&gt;=EL$1,INDEX(整列!$A$2:$K$3512,MATCH($A242,整列!$A$2:$A$3512,0)+EL$1-1,11),"-")</f>
        <v>-</v>
      </c>
      <c r="EM242" s="123" t="str">
        <f>IF($O242&gt;=EM$1,INDEX(整列!$A$2:$K$3512,MATCH($A242,整列!$A$2:$A$3512,0)+EM$1-1,11),"-")</f>
        <v>-</v>
      </c>
      <c r="EN242" s="123" t="str">
        <f>IF($O242&gt;=EN$1,INDEX(整列!$A$2:$K$3512,MATCH($A242,整列!$A$2:$A$3512,0)+EN$1-1,11),"-")</f>
        <v>-</v>
      </c>
      <c r="EO242" s="123" t="str">
        <f>IF($O242&gt;=EO$1,INDEX(整列!$A$2:$K$3512,MATCH($A242,整列!$A$2:$A$3512,0)+EO$1-1,11),"-")</f>
        <v>-</v>
      </c>
      <c r="EP242" s="123" t="str">
        <f>IF($O242&gt;=EP$1,INDEX(整列!$A$2:$K$3512,MATCH($A242,整列!$A$2:$A$3512,0)+EP$1-1,11),"-")</f>
        <v>-</v>
      </c>
      <c r="EQ242" s="123" t="str">
        <f>IF($O242&gt;=EQ$1,INDEX(整列!$A$2:$K$3512,MATCH($A242,整列!$A$2:$A$3512,0)+EQ$1-1,11),"-")</f>
        <v>-</v>
      </c>
      <c r="ER242" s="123" t="str">
        <f>IF($O242&gt;=ER$1,INDEX(整列!$A$2:$K$3512,MATCH($A242,整列!$A$2:$A$3512,0)+ER$1-1,11),"-")</f>
        <v>-</v>
      </c>
      <c r="ES242" s="123" t="str">
        <f>IF($O242&gt;=ES$1,INDEX(整列!$A$2:$K$3512,MATCH($A242,整列!$A$2:$A$3512,0)+ES$1-1,11),"-")</f>
        <v>-</v>
      </c>
      <c r="ET242" s="123" t="str">
        <f>IF($O242&gt;=ET$1,INDEX(整列!$A$2:$K$3512,MATCH($A242,整列!$A$2:$A$3512,0)+ET$1-1,11),"-")</f>
        <v>-</v>
      </c>
      <c r="EU242" s="123" t="str">
        <f>IF($O242&gt;=EU$1,INDEX(整列!$A$2:$K$3512,MATCH($A242,整列!$A$2:$A$3512,0)+EU$1-1,11),"-")</f>
        <v>-</v>
      </c>
      <c r="EV242" s="123" t="str">
        <f>IF($O242&gt;=EV$1,INDEX(整列!$A$2:$K$3512,MATCH($A242,整列!$A$2:$A$3512,0)+EV$1-1,11),"-")</f>
        <v>-</v>
      </c>
      <c r="EW242" s="123" t="str">
        <f>IF($O242&gt;=EW$1,INDEX(整列!$A$2:$K$3512,MATCH($A242,整列!$A$2:$A$3512,0)+EW$1-1,11),"-")</f>
        <v>-</v>
      </c>
      <c r="EX242" s="123" t="str">
        <f>IF($O242&gt;=EX$1,INDEX(整列!$A$2:$K$3512,MATCH($A242,整列!$A$2:$A$3512,0)+EX$1-1,11),"-")</f>
        <v>-</v>
      </c>
      <c r="EY242" s="123" t="str">
        <f>IF($O242&gt;=EY$1,INDEX(整列!$A$2:$K$3512,MATCH($A242,整列!$A$2:$A$3512,0)+EY$1-1,11),"-")</f>
        <v>-</v>
      </c>
      <c r="EZ242" s="123" t="str">
        <f>IF($O242&gt;=EZ$1,INDEX(整列!$A$2:$K$3512,MATCH($A242,整列!$A$2:$A$3512,0)+EZ$1-1,11),"-")</f>
        <v>-</v>
      </c>
      <c r="FA242" s="123" t="str">
        <f>IF($O242&gt;=FA$1,INDEX(整列!$A$2:$K$3512,MATCH($A242,整列!$A$2:$A$3512,0)+FA$1-1,11),"-")</f>
        <v>-</v>
      </c>
      <c r="FB242" s="123" t="str">
        <f>IF($O242&gt;=FB$1,INDEX(整列!$A$2:$K$3512,MATCH($A242,整列!$A$2:$A$3512,0)+FB$1-1,11),"-")</f>
        <v>-</v>
      </c>
      <c r="FC242" s="123" t="str">
        <f>IF($O242&gt;=FC$1,INDEX(整列!$A$2:$K$3512,MATCH($A242,整列!$A$2:$A$3512,0)+FC$1-1,11),"-")</f>
        <v>-</v>
      </c>
      <c r="FD242" s="123" t="str">
        <f>IF($O242&gt;=FD$1,INDEX(整列!$A$2:$K$3512,MATCH($A242,整列!$A$2:$A$3512,0)+FD$1-1,11),"-")</f>
        <v>-</v>
      </c>
      <c r="FE242" s="123" t="str">
        <f>IF($O242&gt;=FE$1,INDEX(整列!$A$2:$K$3512,MATCH($A242,整列!$A$2:$A$3512,0)+FE$1-1,11),"-")</f>
        <v>-</v>
      </c>
      <c r="FF242" s="123" t="str">
        <f>IF($O242&gt;=FF$1,INDEX(整列!$A$2:$K$3512,MATCH($A242,整列!$A$2:$A$3512,0)+FF$1-1,11),"-")</f>
        <v>-</v>
      </c>
      <c r="FG242" s="123" t="str">
        <f>IF($O242&gt;=FG$1,INDEX(整列!$A$2:$K$3512,MATCH($A242,整列!$A$2:$A$3512,0)+FG$1-1,11),"-")</f>
        <v>-</v>
      </c>
      <c r="FH242" s="123" t="str">
        <f>IF($O242&gt;=FH$1,INDEX(整列!$A$2:$K$3512,MATCH($A242,整列!$A$2:$A$3512,0)+FH$1-1,11),"-")</f>
        <v>-</v>
      </c>
      <c r="FI242" s="123" t="str">
        <f>IF($O242&gt;=FI$1,INDEX(整列!$A$2:$K$3512,MATCH($A242,整列!$A$2:$A$3512,0)+FI$1-1,11),"-")</f>
        <v>-</v>
      </c>
      <c r="FJ242" s="123" t="str">
        <f>IF($O242&gt;=FJ$1,INDEX(整列!$A$2:$K$3512,MATCH($A242,整列!$A$2:$A$3512,0)+FJ$1-1,11),"-")</f>
        <v>-</v>
      </c>
      <c r="FK242" s="123" t="str">
        <f>IF($O242&gt;=FK$1,INDEX(整列!$A$2:$K$3512,MATCH($A242,整列!$A$2:$A$3512,0)+FK$1-1,11),"-")</f>
        <v>-</v>
      </c>
      <c r="FL242" s="123" t="str">
        <f>IF($O242&gt;=FL$1,INDEX(整列!$A$2:$K$3512,MATCH($A242,整列!$A$2:$A$3512,0)+FL$1-1,11),"-")</f>
        <v>-</v>
      </c>
      <c r="FM242" s="123" t="str">
        <f>IF($O242&gt;=FM$1,INDEX(整列!$A$2:$K$3512,MATCH($A242,整列!$A$2:$A$3512,0)+FM$1-1,11),"-")</f>
        <v>-</v>
      </c>
      <c r="FN242" s="123" t="str">
        <f>IF($O242&gt;=FN$1,INDEX(整列!$A$2:$K$3512,MATCH($A242,整列!$A$2:$A$3512,0)+FN$1-1,11),"-")</f>
        <v>-</v>
      </c>
      <c r="FO242" s="123" t="str">
        <f>IF($O242&gt;=FO$1,INDEX(整列!$A$2:$K$3512,MATCH($A242,整列!$A$2:$A$3512,0)+FO$1-1,11),"-")</f>
        <v>-</v>
      </c>
      <c r="FP242" s="123" t="str">
        <f>IF($O242&gt;=FP$1,INDEX(整列!$A$2:$K$3512,MATCH($A242,整列!$A$2:$A$3512,0)+FP$1-1,11),"-")</f>
        <v>-</v>
      </c>
      <c r="FQ242" s="123" t="str">
        <f>IF($O242&gt;=FQ$1,INDEX(整列!$A$2:$K$3512,MATCH($A242,整列!$A$2:$A$3512,0)+FQ$1-1,11),"-")</f>
        <v>-</v>
      </c>
      <c r="FR242" s="123" t="str">
        <f>IF($O242&gt;=FR$1,INDEX(整列!$A$2:$K$3512,MATCH($A242,整列!$A$2:$A$3512,0)+FR$1-1,11),"-")</f>
        <v>-</v>
      </c>
      <c r="FS242" s="123" t="str">
        <f>IF($O242&gt;=FS$1,INDEX(整列!$A$2:$K$3512,MATCH($A242,整列!$A$2:$A$3512,0)+FS$1-1,11),"-")</f>
        <v>-</v>
      </c>
      <c r="FT242" s="123" t="str">
        <f>IF($O242&gt;=FT$1,INDEX(整列!$A$2:$K$3512,MATCH($A242,整列!$A$2:$A$3512,0)+FT$1-1,11),"-")</f>
        <v>-</v>
      </c>
      <c r="FU242" s="123" t="str">
        <f>IF($O242&gt;=FU$1,INDEX(整列!$A$2:$K$3512,MATCH($A242,整列!$A$2:$A$3512,0)+FU$1-1,11),"-")</f>
        <v>-</v>
      </c>
      <c r="FV242" s="123" t="str">
        <f>IF($O242&gt;=FV$1,INDEX(整列!$A$2:$K$3512,MATCH($A242,整列!$A$2:$A$3512,0)+FV$1-1,11),"-")</f>
        <v>-</v>
      </c>
      <c r="FW242" s="123" t="str">
        <f>IF($O242&gt;=FW$1,INDEX(整列!$A$2:$K$3512,MATCH($A242,整列!$A$2:$A$3512,0)+FW$1-1,11),"-")</f>
        <v>-</v>
      </c>
      <c r="FX242" s="123" t="str">
        <f>IF($O242&gt;=FX$1,INDEX(整列!$A$2:$K$3512,MATCH($A242,整列!$A$2:$A$3512,0)+FX$1-1,11),"-")</f>
        <v>-</v>
      </c>
      <c r="FY242" s="123" t="str">
        <f>IF($O242&gt;=FY$1,INDEX(整列!$A$2:$K$3512,MATCH($A242,整列!$A$2:$A$3512,0)+FY$1-1,11),"-")</f>
        <v>-</v>
      </c>
      <c r="FZ242" s="123" t="str">
        <f>IF($O242&gt;=FZ$1,INDEX(整列!$A$2:$K$3512,MATCH($A242,整列!$A$2:$A$3512,0)+FZ$1-1,11),"-")</f>
        <v>-</v>
      </c>
      <c r="GA242" s="123" t="str">
        <f>IF($O242&gt;=GA$1,INDEX(整列!$A$2:$K$3512,MATCH($A242,整列!$A$2:$A$3512,0)+GA$1-1,11),"-")</f>
        <v>-</v>
      </c>
      <c r="GB242" s="123" t="str">
        <f>IF($O242&gt;=GB$1,INDEX(整列!$A$2:$K$3512,MATCH($A242,整列!$A$2:$A$3512,0)+GB$1-1,11),"-")</f>
        <v>-</v>
      </c>
      <c r="GC242" s="123" t="str">
        <f>IF($O242&gt;=GC$1,INDEX(整列!$A$2:$K$3512,MATCH($A242,整列!$A$2:$A$3512,0)+GC$1-1,11),"-")</f>
        <v>-</v>
      </c>
      <c r="GD242" s="123" t="str">
        <f>IF($O242&gt;=GD$1,INDEX(整列!$A$2:$K$3512,MATCH($A242,整列!$A$2:$A$3512,0)+GD$1-1,11),"-")</f>
        <v>-</v>
      </c>
      <c r="GE242" s="123" t="str">
        <f>IF($O242&gt;=GE$1,INDEX(整列!$A$2:$K$3512,MATCH($A242,整列!$A$2:$A$3512,0)+GE$1-1,11),"-")</f>
        <v>-</v>
      </c>
      <c r="GF242" s="123" t="str">
        <f>IF($O242&gt;=GF$1,INDEX(整列!$A$2:$K$3512,MATCH($A242,整列!$A$2:$A$3512,0)+GF$1-1,11),"-")</f>
        <v>-</v>
      </c>
      <c r="GG242" s="123" t="str">
        <f>IF($O242&gt;=GG$1,INDEX(整列!$A$2:$K$3512,MATCH($A242,整列!$A$2:$A$3512,0)+GG$1-1,11),"-")</f>
        <v>-</v>
      </c>
      <c r="GH242" s="123" t="str">
        <f>IF($O242&gt;=GH$1,INDEX(整列!$A$2:$K$3512,MATCH($A242,整列!$A$2:$A$3512,0)+GH$1-1,11),"-")</f>
        <v>-</v>
      </c>
      <c r="GI242" s="123" t="str">
        <f>IF($O242&gt;=GI$1,INDEX(整列!$A$2:$K$3512,MATCH($A242,整列!$A$2:$A$3512,0)+GI$1-1,11),"-")</f>
        <v>-</v>
      </c>
      <c r="GJ242" s="123" t="str">
        <f>IF($O242&gt;=GJ$1,INDEX(整列!$A$2:$K$3512,MATCH($A242,整列!$A$2:$A$3512,0)+GJ$1-1,11),"-")</f>
        <v>-</v>
      </c>
      <c r="GK242" s="123" t="str">
        <f>IF($O242&gt;=GK$1,INDEX(整列!$A$2:$K$3512,MATCH($A242,整列!$A$2:$A$3512,0)+GK$1-1,11),"-")</f>
        <v>-</v>
      </c>
      <c r="GL242" s="123" t="str">
        <f>IF($O242&gt;=GL$1,INDEX(整列!$A$2:$K$3512,MATCH($A242,整列!$A$2:$A$3512,0)+GL$1-1,11),"-")</f>
        <v>-</v>
      </c>
      <c r="GM242" s="123" t="str">
        <f>IF($O242&gt;=GM$1,INDEX(整列!$A$2:$K$3512,MATCH($A242,整列!$A$2:$A$3512,0)+GM$1-1,11),"-")</f>
        <v>-</v>
      </c>
      <c r="GN242" s="123" t="str">
        <f>IF($O242&gt;=GN$1,INDEX(整列!$A$2:$K$3512,MATCH($A242,整列!$A$2:$A$3512,0)+GN$1-1,11),"-")</f>
        <v>-</v>
      </c>
      <c r="GO242" s="123" t="str">
        <f>IF($O242&gt;=GO$1,INDEX(整列!$A$2:$K$3512,MATCH($A242,整列!$A$2:$A$3512,0)+GO$1-1,11),"-")</f>
        <v>-</v>
      </c>
      <c r="GP242" s="123" t="str">
        <f>IF($O242&gt;=GP$1,INDEX(整列!$A$2:$K$3512,MATCH($A242,整列!$A$2:$A$3512,0)+GP$1-1,11),"-")</f>
        <v>-</v>
      </c>
      <c r="GQ242" s="123" t="str">
        <f>IF($O242&gt;=GQ$1,INDEX(整列!$A$2:$K$3512,MATCH($A242,整列!$A$2:$A$3512,0)+GQ$1-1,11),"-")</f>
        <v>-</v>
      </c>
      <c r="GR242" s="123" t="str">
        <f>IF($O242&gt;=GR$1,INDEX(整列!$A$2:$K$3512,MATCH($A242,整列!$A$2:$A$3512,0)+GR$1-1,11),"-")</f>
        <v>-</v>
      </c>
      <c r="GS242" s="123" t="str">
        <f>IF($O242&gt;=GS$1,INDEX(整列!$A$2:$K$3512,MATCH($A242,整列!$A$2:$A$3512,0)+GS$1-1,11),"-")</f>
        <v>-</v>
      </c>
      <c r="GT242" s="123" t="str">
        <f>IF($O242&gt;=GT$1,INDEX(整列!$A$2:$K$3512,MATCH($A242,整列!$A$2:$A$3512,0)+GT$1-1,11),"-")</f>
        <v>-</v>
      </c>
      <c r="GU242" s="123" t="str">
        <f>IF($O242&gt;=GU$1,INDEX(整列!$A$2:$K$3512,MATCH($A242,整列!$A$2:$A$3512,0)+GU$1-1,11),"-")</f>
        <v>-</v>
      </c>
      <c r="GV242" s="123" t="str">
        <f>IF($O242&gt;=GV$1,INDEX(整列!$A$2:$K$3512,MATCH($A242,整列!$A$2:$A$3512,0)+GV$1-1,11),"-")</f>
        <v>-</v>
      </c>
      <c r="GW242" s="123" t="str">
        <f>IF($O242&gt;=GW$1,INDEX(整列!$A$2:$K$3512,MATCH($A242,整列!$A$2:$A$3512,0)+GW$1-1,11),"-")</f>
        <v>-</v>
      </c>
      <c r="GX242" s="123" t="str">
        <f>IF($O242&gt;=GX$1,INDEX(整列!$A$2:$K$3512,MATCH($A242,整列!$A$2:$A$3512,0)+GX$1-1,11),"-")</f>
        <v>-</v>
      </c>
      <c r="GY242" s="123" t="str">
        <f>IF($O242&gt;=GY$1,INDEX(整列!$A$2:$K$3512,MATCH($A242,整列!$A$2:$A$3512,0)+GY$1-1,11),"-")</f>
        <v>-</v>
      </c>
      <c r="GZ242" s="123" t="str">
        <f>IF($O242&gt;=GZ$1,INDEX(整列!$A$2:$K$3512,MATCH($A242,整列!$A$2:$A$3512,0)+GZ$1-1,11),"-")</f>
        <v>-</v>
      </c>
      <c r="HA242" s="123" t="str">
        <f>IF($O242&gt;=HA$1,INDEX(整列!$A$2:$K$3512,MATCH($A242,整列!$A$2:$A$3512,0)+HA$1-1,11),"-")</f>
        <v>-</v>
      </c>
      <c r="HB242" s="123" t="str">
        <f>IF($O242&gt;=HB$1,INDEX(整列!$A$2:$K$3512,MATCH($A242,整列!$A$2:$A$3512,0)+HB$1-1,11),"-")</f>
        <v>-</v>
      </c>
      <c r="HC242" s="123" t="str">
        <f>IF($O242&gt;=HC$1,INDEX(整列!$A$2:$K$3512,MATCH($A242,整列!$A$2:$A$3512,0)+HC$1-1,11),"-")</f>
        <v>-</v>
      </c>
      <c r="HD242" s="123" t="str">
        <f>IF($O242&gt;=HD$1,INDEX(整列!$A$2:$K$3512,MATCH($A242,整列!$A$2:$A$3512,0)+HD$1-1,11),"-")</f>
        <v>-</v>
      </c>
      <c r="HE242" s="123" t="str">
        <f>IF($O242&gt;=HE$1,INDEX(整列!$A$2:$K$3512,MATCH($A242,整列!$A$2:$A$3512,0)+HE$1-1,11),"-")</f>
        <v>-</v>
      </c>
      <c r="HF242" s="123" t="str">
        <f>IF($O242&gt;=HF$1,INDEX(整列!$A$2:$K$3512,MATCH($A242,整列!$A$2:$A$3512,0)+HF$1-1,11),"-")</f>
        <v>-</v>
      </c>
      <c r="HG242" s="123" t="str">
        <f>IF($O242&gt;=HG$1,INDEX(整列!$A$2:$K$3512,MATCH($A242,整列!$A$2:$A$3512,0)+HG$1-1,11),"-")</f>
        <v>-</v>
      </c>
      <c r="HH242" s="123" t="str">
        <f>IF($O242&gt;=HH$1,INDEX(整列!$A$2:$K$3512,MATCH($A242,整列!$A$2:$A$3512,0)+HH$1-1,11),"-")</f>
        <v>-</v>
      </c>
      <c r="HI242" s="123" t="str">
        <f>IF($O242&gt;=HI$1,INDEX(整列!$A$2:$K$3512,MATCH($A242,整列!$A$2:$A$3512,0)+HI$1-1,11),"-")</f>
        <v>-</v>
      </c>
      <c r="HJ242" s="123" t="str">
        <f>IF($O242&gt;=HJ$1,INDEX(整列!$A$2:$K$3512,MATCH($A242,整列!$A$2:$A$3512,0)+HJ$1-1,11),"-")</f>
        <v>-</v>
      </c>
      <c r="HK242" s="123" t="str">
        <f>IF($O242&gt;=HK$1,INDEX(整列!$A$2:$K$3512,MATCH($A242,整列!$A$2:$A$3512,0)+HK$1-1,11),"-")</f>
        <v>-</v>
      </c>
      <c r="HL242" s="123" t="str">
        <f>IF($O242&gt;=HL$1,INDEX(整列!$A$2:$K$3512,MATCH($A242,整列!$A$2:$A$3512,0)+HL$1-1,11),"-")</f>
        <v>-</v>
      </c>
      <c r="HP242" s="101" t="str">
        <f t="shared" si="23"/>
        <v>C09-3000-0000</v>
      </c>
      <c r="HQ242" s="115">
        <f>COUNTIF(整列!$A$2:$A$3512,HP242)</f>
        <v>0</v>
      </c>
    </row>
    <row r="243" spans="1:225" ht="13.5">
      <c r="A243" s="48" t="s">
        <v>686</v>
      </c>
      <c r="B243" s="48" t="s">
        <v>687</v>
      </c>
      <c r="C243" s="48" t="s">
        <v>688</v>
      </c>
      <c r="D243" s="48" t="s">
        <v>184</v>
      </c>
      <c r="E243" s="48"/>
      <c r="F243" s="48" t="s">
        <v>181</v>
      </c>
      <c r="G243" s="48" t="s">
        <v>689</v>
      </c>
      <c r="H243" s="48" t="s">
        <v>184</v>
      </c>
      <c r="I243" s="48"/>
      <c r="J243" s="48" t="s">
        <v>181</v>
      </c>
      <c r="K243" s="48" t="s">
        <v>690</v>
      </c>
      <c r="L243" s="48" t="s">
        <v>184</v>
      </c>
      <c r="M243" s="48"/>
      <c r="N243" s="119"/>
      <c r="O243" s="120">
        <f>COUNTIF(整列!$A$2:$A$3512,$A243)</f>
        <v>0</v>
      </c>
      <c r="P243" s="121" t="str">
        <f t="shared" si="18"/>
        <v>-</v>
      </c>
      <c r="Q243" s="121" t="str">
        <f t="shared" si="19"/>
        <v>-</v>
      </c>
      <c r="R243" s="122" t="str">
        <f t="shared" si="20"/>
        <v>-</v>
      </c>
      <c r="S243" s="121" t="str">
        <f t="shared" si="21"/>
        <v>-</v>
      </c>
      <c r="T243" s="121" t="str">
        <f t="shared" si="22"/>
        <v>-</v>
      </c>
      <c r="U243" s="123" t="str">
        <f>IF($O243&gt;=U$1,INDEX(整列!$A$2:$K$3512,MATCH($A243,整列!$A$2:$A$3512,0)+U$1-1,11),"-")</f>
        <v>-</v>
      </c>
      <c r="V243" s="123" t="str">
        <f>IF($O243&gt;=V$1,INDEX(整列!$A$2:$K$3512,MATCH($A243,整列!$A$2:$A$3512,0)+V$1-1,11),"-")</f>
        <v>-</v>
      </c>
      <c r="W243" s="123" t="str">
        <f>IF($O243&gt;=W$1,INDEX(整列!$A$2:$K$3512,MATCH($A243,整列!$A$2:$A$3512,0)+W$1-1,11),"-")</f>
        <v>-</v>
      </c>
      <c r="X243" s="123" t="str">
        <f>IF($O243&gt;=X$1,INDEX(整列!$A$2:$K$3512,MATCH($A243,整列!$A$2:$A$3512,0)+X$1-1,11),"-")</f>
        <v>-</v>
      </c>
      <c r="Y243" s="123" t="str">
        <f>IF($O243&gt;=Y$1,INDEX(整列!$A$2:$K$3512,MATCH($A243,整列!$A$2:$A$3512,0)+Y$1-1,11),"-")</f>
        <v>-</v>
      </c>
      <c r="Z243" s="123" t="str">
        <f>IF($O243&gt;=Z$1,INDEX(整列!$A$2:$K$3512,MATCH($A243,整列!$A$2:$A$3512,0)+Z$1-1,11),"-")</f>
        <v>-</v>
      </c>
      <c r="AA243" s="123" t="str">
        <f>IF($O243&gt;=AA$1,INDEX(整列!$A$2:$K$3512,MATCH($A243,整列!$A$2:$A$3512,0)+AA$1-1,11),"-")</f>
        <v>-</v>
      </c>
      <c r="AB243" s="123" t="str">
        <f>IF($O243&gt;=AB$1,INDEX(整列!$A$2:$K$3512,MATCH($A243,整列!$A$2:$A$3512,0)+AB$1-1,11),"-")</f>
        <v>-</v>
      </c>
      <c r="AC243" s="123" t="str">
        <f>IF($O243&gt;=AC$1,INDEX(整列!$A$2:$K$3512,MATCH($A243,整列!$A$2:$A$3512,0)+AC$1-1,11),"-")</f>
        <v>-</v>
      </c>
      <c r="AD243" s="123" t="str">
        <f>IF($O243&gt;=AD$1,INDEX(整列!$A$2:$K$3512,MATCH($A243,整列!$A$2:$A$3512,0)+AD$1-1,11),"-")</f>
        <v>-</v>
      </c>
      <c r="AE243" s="123" t="str">
        <f>IF($O243&gt;=AE$1,INDEX(整列!$A$2:$K$3512,MATCH($A243,整列!$A$2:$A$3512,0)+AE$1-1,11),"-")</f>
        <v>-</v>
      </c>
      <c r="AF243" s="123" t="str">
        <f>IF($O243&gt;=AF$1,INDEX(整列!$A$2:$K$3512,MATCH($A243,整列!$A$2:$A$3512,0)+AF$1-1,11),"-")</f>
        <v>-</v>
      </c>
      <c r="AG243" s="123" t="str">
        <f>IF($O243&gt;=AG$1,INDEX(整列!$A$2:$K$3512,MATCH($A243,整列!$A$2:$A$3512,0)+AG$1-1,11),"-")</f>
        <v>-</v>
      </c>
      <c r="AH243" s="123" t="str">
        <f>IF($O243&gt;=AH$1,INDEX(整列!$A$2:$K$3512,MATCH($A243,整列!$A$2:$A$3512,0)+AH$1-1,11),"-")</f>
        <v>-</v>
      </c>
      <c r="AI243" s="123" t="str">
        <f>IF($O243&gt;=AI$1,INDEX(整列!$A$2:$K$3512,MATCH($A243,整列!$A$2:$A$3512,0)+AI$1-1,11),"-")</f>
        <v>-</v>
      </c>
      <c r="AJ243" s="123" t="str">
        <f>IF($O243&gt;=AJ$1,INDEX(整列!$A$2:$K$3512,MATCH($A243,整列!$A$2:$A$3512,0)+AJ$1-1,11),"-")</f>
        <v>-</v>
      </c>
      <c r="AK243" s="123" t="str">
        <f>IF($O243&gt;=AK$1,INDEX(整列!$A$2:$K$3512,MATCH($A243,整列!$A$2:$A$3512,0)+AK$1-1,11),"-")</f>
        <v>-</v>
      </c>
      <c r="AL243" s="123" t="str">
        <f>IF($O243&gt;=AL$1,INDEX(整列!$A$2:$K$3512,MATCH($A243,整列!$A$2:$A$3512,0)+AL$1-1,11),"-")</f>
        <v>-</v>
      </c>
      <c r="AM243" s="123" t="str">
        <f>IF($O243&gt;=AM$1,INDEX(整列!$A$2:$K$3512,MATCH($A243,整列!$A$2:$A$3512,0)+AM$1-1,11),"-")</f>
        <v>-</v>
      </c>
      <c r="AN243" s="123" t="str">
        <f>IF($O243&gt;=AN$1,INDEX(整列!$A$2:$K$3512,MATCH($A243,整列!$A$2:$A$3512,0)+AN$1-1,11),"-")</f>
        <v>-</v>
      </c>
      <c r="AO243" s="123" t="str">
        <f>IF($O243&gt;=AO$1,INDEX(整列!$A$2:$K$3512,MATCH($A243,整列!$A$2:$A$3512,0)+AO$1-1,11),"-")</f>
        <v>-</v>
      </c>
      <c r="AP243" s="123" t="str">
        <f>IF($O243&gt;=AP$1,INDEX(整列!$A$2:$K$3512,MATCH($A243,整列!$A$2:$A$3512,0)+AP$1-1,11),"-")</f>
        <v>-</v>
      </c>
      <c r="AQ243" s="123" t="str">
        <f>IF($O243&gt;=AQ$1,INDEX(整列!$A$2:$K$3512,MATCH($A243,整列!$A$2:$A$3512,0)+AQ$1-1,11),"-")</f>
        <v>-</v>
      </c>
      <c r="AR243" s="123" t="str">
        <f>IF($O243&gt;=AR$1,INDEX(整列!$A$2:$K$3512,MATCH($A243,整列!$A$2:$A$3512,0)+AR$1-1,11),"-")</f>
        <v>-</v>
      </c>
      <c r="AS243" s="123" t="str">
        <f>IF($O243&gt;=AS$1,INDEX(整列!$A$2:$K$3512,MATCH($A243,整列!$A$2:$A$3512,0)+AS$1-1,11),"-")</f>
        <v>-</v>
      </c>
      <c r="AT243" s="123" t="str">
        <f>IF($O243&gt;=AT$1,INDEX(整列!$A$2:$K$3512,MATCH($A243,整列!$A$2:$A$3512,0)+AT$1-1,11),"-")</f>
        <v>-</v>
      </c>
      <c r="AU243" s="123" t="str">
        <f>IF($O243&gt;=AU$1,INDEX(整列!$A$2:$K$3512,MATCH($A243,整列!$A$2:$A$3512,0)+AU$1-1,11),"-")</f>
        <v>-</v>
      </c>
      <c r="AV243" s="123" t="str">
        <f>IF($O243&gt;=AV$1,INDEX(整列!$A$2:$K$3512,MATCH($A243,整列!$A$2:$A$3512,0)+AV$1-1,11),"-")</f>
        <v>-</v>
      </c>
      <c r="AW243" s="123" t="str">
        <f>IF($O243&gt;=AW$1,INDEX(整列!$A$2:$K$3512,MATCH($A243,整列!$A$2:$A$3512,0)+AW$1-1,11),"-")</f>
        <v>-</v>
      </c>
      <c r="AX243" s="123" t="str">
        <f>IF($O243&gt;=AX$1,INDEX(整列!$A$2:$K$3512,MATCH($A243,整列!$A$2:$A$3512,0)+AX$1-1,11),"-")</f>
        <v>-</v>
      </c>
      <c r="AY243" s="123" t="str">
        <f>IF($O243&gt;=AY$1,INDEX(整列!$A$2:$K$3512,MATCH($A243,整列!$A$2:$A$3512,0)+AY$1-1,11),"-")</f>
        <v>-</v>
      </c>
      <c r="AZ243" s="123" t="str">
        <f>IF($O243&gt;=AZ$1,INDEX(整列!$A$2:$K$3512,MATCH($A243,整列!$A$2:$A$3512,0)+AZ$1-1,11),"-")</f>
        <v>-</v>
      </c>
      <c r="BA243" s="123" t="str">
        <f>IF($O243&gt;=BA$1,INDEX(整列!$A$2:$K$3512,MATCH($A243,整列!$A$2:$A$3512,0)+BA$1-1,11),"-")</f>
        <v>-</v>
      </c>
      <c r="BB243" s="123" t="str">
        <f>IF($O243&gt;=BB$1,INDEX(整列!$A$2:$K$3512,MATCH($A243,整列!$A$2:$A$3512,0)+BB$1-1,11),"-")</f>
        <v>-</v>
      </c>
      <c r="BC243" s="123" t="str">
        <f>IF($O243&gt;=BC$1,INDEX(整列!$A$2:$K$3512,MATCH($A243,整列!$A$2:$A$3512,0)+BC$1-1,11),"-")</f>
        <v>-</v>
      </c>
      <c r="BD243" s="123" t="str">
        <f>IF($O243&gt;=BD$1,INDEX(整列!$A$2:$K$3512,MATCH($A243,整列!$A$2:$A$3512,0)+BD$1-1,11),"-")</f>
        <v>-</v>
      </c>
      <c r="BE243" s="123" t="str">
        <f>IF($O243&gt;=BE$1,INDEX(整列!$A$2:$K$3512,MATCH($A243,整列!$A$2:$A$3512,0)+BE$1-1,11),"-")</f>
        <v>-</v>
      </c>
      <c r="BF243" s="123" t="str">
        <f>IF($O243&gt;=BF$1,INDEX(整列!$A$2:$K$3512,MATCH($A243,整列!$A$2:$A$3512,0)+BF$1-1,11),"-")</f>
        <v>-</v>
      </c>
      <c r="BG243" s="123" t="str">
        <f>IF($O243&gt;=BG$1,INDEX(整列!$A$2:$K$3512,MATCH($A243,整列!$A$2:$A$3512,0)+BG$1-1,11),"-")</f>
        <v>-</v>
      </c>
      <c r="BH243" s="123" t="str">
        <f>IF($O243&gt;=BH$1,INDEX(整列!$A$2:$K$3512,MATCH($A243,整列!$A$2:$A$3512,0)+BH$1-1,11),"-")</f>
        <v>-</v>
      </c>
      <c r="BI243" s="123" t="str">
        <f>IF($O243&gt;=BI$1,INDEX(整列!$A$2:$K$3512,MATCH($A243,整列!$A$2:$A$3512,0)+BI$1-1,11),"-")</f>
        <v>-</v>
      </c>
      <c r="BJ243" s="123" t="str">
        <f>IF($O243&gt;=BJ$1,INDEX(整列!$A$2:$K$3512,MATCH($A243,整列!$A$2:$A$3512,0)+BJ$1-1,11),"-")</f>
        <v>-</v>
      </c>
      <c r="BK243" s="123" t="str">
        <f>IF($O243&gt;=BK$1,INDEX(整列!$A$2:$K$3512,MATCH($A243,整列!$A$2:$A$3512,0)+BK$1-1,11),"-")</f>
        <v>-</v>
      </c>
      <c r="BL243" s="123" t="str">
        <f>IF($O243&gt;=BL$1,INDEX(整列!$A$2:$K$3512,MATCH($A243,整列!$A$2:$A$3512,0)+BL$1-1,11),"-")</f>
        <v>-</v>
      </c>
      <c r="BM243" s="123" t="str">
        <f>IF($O243&gt;=BM$1,INDEX(整列!$A$2:$K$3512,MATCH($A243,整列!$A$2:$A$3512,0)+BM$1-1,11),"-")</f>
        <v>-</v>
      </c>
      <c r="BN243" s="123" t="str">
        <f>IF($O243&gt;=BN$1,INDEX(整列!$A$2:$K$3512,MATCH($A243,整列!$A$2:$A$3512,0)+BN$1-1,11),"-")</f>
        <v>-</v>
      </c>
      <c r="BO243" s="123" t="str">
        <f>IF($O243&gt;=BO$1,INDEX(整列!$A$2:$K$3512,MATCH($A243,整列!$A$2:$A$3512,0)+BO$1-1,11),"-")</f>
        <v>-</v>
      </c>
      <c r="BP243" s="123" t="str">
        <f>IF($O243&gt;=BP$1,INDEX(整列!$A$2:$K$3512,MATCH($A243,整列!$A$2:$A$3512,0)+BP$1-1,11),"-")</f>
        <v>-</v>
      </c>
      <c r="BQ243" s="123" t="str">
        <f>IF($O243&gt;=BQ$1,INDEX(整列!$A$2:$K$3512,MATCH($A243,整列!$A$2:$A$3512,0)+BQ$1-1,11),"-")</f>
        <v>-</v>
      </c>
      <c r="BR243" s="123" t="str">
        <f>IF($O243&gt;=BR$1,INDEX(整列!$A$2:$K$3512,MATCH($A243,整列!$A$2:$A$3512,0)+BR$1-1,11),"-")</f>
        <v>-</v>
      </c>
      <c r="BS243" s="123" t="str">
        <f>IF($O243&gt;=BS$1,INDEX(整列!$A$2:$K$3512,MATCH($A243,整列!$A$2:$A$3512,0)+BS$1-1,11),"-")</f>
        <v>-</v>
      </c>
      <c r="BT243" s="123" t="str">
        <f>IF($O243&gt;=BT$1,INDEX(整列!$A$2:$K$3512,MATCH($A243,整列!$A$2:$A$3512,0)+BT$1-1,11),"-")</f>
        <v>-</v>
      </c>
      <c r="BU243" s="123" t="str">
        <f>IF($O243&gt;=BU$1,INDEX(整列!$A$2:$K$3512,MATCH($A243,整列!$A$2:$A$3512,0)+BU$1-1,11),"-")</f>
        <v>-</v>
      </c>
      <c r="BV243" s="123" t="str">
        <f>IF($O243&gt;=BV$1,INDEX(整列!$A$2:$K$3512,MATCH($A243,整列!$A$2:$A$3512,0)+BV$1-1,11),"-")</f>
        <v>-</v>
      </c>
      <c r="BW243" s="123" t="str">
        <f>IF($O243&gt;=BW$1,INDEX(整列!$A$2:$K$3512,MATCH($A243,整列!$A$2:$A$3512,0)+BW$1-1,11),"-")</f>
        <v>-</v>
      </c>
      <c r="BX243" s="123" t="str">
        <f>IF($O243&gt;=BX$1,INDEX(整列!$A$2:$K$3512,MATCH($A243,整列!$A$2:$A$3512,0)+BX$1-1,11),"-")</f>
        <v>-</v>
      </c>
      <c r="BY243" s="123" t="str">
        <f>IF($O243&gt;=BY$1,INDEX(整列!$A$2:$K$3512,MATCH($A243,整列!$A$2:$A$3512,0)+BY$1-1,11),"-")</f>
        <v>-</v>
      </c>
      <c r="BZ243" s="123" t="str">
        <f>IF($O243&gt;=BZ$1,INDEX(整列!$A$2:$K$3512,MATCH($A243,整列!$A$2:$A$3512,0)+BZ$1-1,11),"-")</f>
        <v>-</v>
      </c>
      <c r="CA243" s="123" t="str">
        <f>IF($O243&gt;=CA$1,INDEX(整列!$A$2:$K$3512,MATCH($A243,整列!$A$2:$A$3512,0)+CA$1-1,11),"-")</f>
        <v>-</v>
      </c>
      <c r="CB243" s="123" t="str">
        <f>IF($O243&gt;=CB$1,INDEX(整列!$A$2:$K$3512,MATCH($A243,整列!$A$2:$A$3512,0)+CB$1-1,11),"-")</f>
        <v>-</v>
      </c>
      <c r="CC243" s="123" t="str">
        <f>IF($O243&gt;=CC$1,INDEX(整列!$A$2:$K$3512,MATCH($A243,整列!$A$2:$A$3512,0)+CC$1-1,11),"-")</f>
        <v>-</v>
      </c>
      <c r="CD243" s="123" t="str">
        <f>IF($O243&gt;=CD$1,INDEX(整列!$A$2:$K$3512,MATCH($A243,整列!$A$2:$A$3512,0)+CD$1-1,11),"-")</f>
        <v>-</v>
      </c>
      <c r="CE243" s="123" t="str">
        <f>IF($O243&gt;=CE$1,INDEX(整列!$A$2:$K$3512,MATCH($A243,整列!$A$2:$A$3512,0)+CE$1-1,11),"-")</f>
        <v>-</v>
      </c>
      <c r="CF243" s="123" t="str">
        <f>IF($O243&gt;=CF$1,INDEX(整列!$A$2:$K$3512,MATCH($A243,整列!$A$2:$A$3512,0)+CF$1-1,11),"-")</f>
        <v>-</v>
      </c>
      <c r="CG243" s="123" t="str">
        <f>IF($O243&gt;=CG$1,INDEX(整列!$A$2:$K$3512,MATCH($A243,整列!$A$2:$A$3512,0)+CG$1-1,11),"-")</f>
        <v>-</v>
      </c>
      <c r="CH243" s="123" t="str">
        <f>IF($O243&gt;=CH$1,INDEX(整列!$A$2:$K$3512,MATCH($A243,整列!$A$2:$A$3512,0)+CH$1-1,11),"-")</f>
        <v>-</v>
      </c>
      <c r="CI243" s="123" t="str">
        <f>IF($O243&gt;=CI$1,INDEX(整列!$A$2:$K$3512,MATCH($A243,整列!$A$2:$A$3512,0)+CI$1-1,11),"-")</f>
        <v>-</v>
      </c>
      <c r="CJ243" s="123" t="str">
        <f>IF($O243&gt;=CJ$1,INDEX(整列!$A$2:$K$3512,MATCH($A243,整列!$A$2:$A$3512,0)+CJ$1-1,11),"-")</f>
        <v>-</v>
      </c>
      <c r="CK243" s="123" t="str">
        <f>IF($O243&gt;=CK$1,INDEX(整列!$A$2:$K$3512,MATCH($A243,整列!$A$2:$A$3512,0)+CK$1-1,11),"-")</f>
        <v>-</v>
      </c>
      <c r="CL243" s="123" t="str">
        <f>IF($O243&gt;=CL$1,INDEX(整列!$A$2:$K$3512,MATCH($A243,整列!$A$2:$A$3512,0)+CL$1-1,11),"-")</f>
        <v>-</v>
      </c>
      <c r="CM243" s="123" t="str">
        <f>IF($O243&gt;=CM$1,INDEX(整列!$A$2:$K$3512,MATCH($A243,整列!$A$2:$A$3512,0)+CM$1-1,11),"-")</f>
        <v>-</v>
      </c>
      <c r="CN243" s="123" t="str">
        <f>IF($O243&gt;=CN$1,INDEX(整列!$A$2:$K$3512,MATCH($A243,整列!$A$2:$A$3512,0)+CN$1-1,11),"-")</f>
        <v>-</v>
      </c>
      <c r="CO243" s="123" t="str">
        <f>IF($O243&gt;=CO$1,INDEX(整列!$A$2:$K$3512,MATCH($A243,整列!$A$2:$A$3512,0)+CO$1-1,11),"-")</f>
        <v>-</v>
      </c>
      <c r="CP243" s="123" t="str">
        <f>IF($O243&gt;=CP$1,INDEX(整列!$A$2:$K$3512,MATCH($A243,整列!$A$2:$A$3512,0)+CP$1-1,11),"-")</f>
        <v>-</v>
      </c>
      <c r="CQ243" s="123" t="str">
        <f>IF($O243&gt;=CQ$1,INDEX(整列!$A$2:$K$3512,MATCH($A243,整列!$A$2:$A$3512,0)+CQ$1-1,11),"-")</f>
        <v>-</v>
      </c>
      <c r="CR243" s="123" t="str">
        <f>IF($O243&gt;=CR$1,INDEX(整列!$A$2:$K$3512,MATCH($A243,整列!$A$2:$A$3512,0)+CR$1-1,11),"-")</f>
        <v>-</v>
      </c>
      <c r="CS243" s="123" t="str">
        <f>IF($O243&gt;=CS$1,INDEX(整列!$A$2:$K$3512,MATCH($A243,整列!$A$2:$A$3512,0)+CS$1-1,11),"-")</f>
        <v>-</v>
      </c>
      <c r="CT243" s="123" t="str">
        <f>IF($O243&gt;=CT$1,INDEX(整列!$A$2:$K$3512,MATCH($A243,整列!$A$2:$A$3512,0)+CT$1-1,11),"-")</f>
        <v>-</v>
      </c>
      <c r="CU243" s="123" t="str">
        <f>IF($O243&gt;=CU$1,INDEX(整列!$A$2:$K$3512,MATCH($A243,整列!$A$2:$A$3512,0)+CU$1-1,11),"-")</f>
        <v>-</v>
      </c>
      <c r="CV243" s="123" t="str">
        <f>IF($O243&gt;=CV$1,INDEX(整列!$A$2:$K$3512,MATCH($A243,整列!$A$2:$A$3512,0)+CV$1-1,11),"-")</f>
        <v>-</v>
      </c>
      <c r="CW243" s="123" t="str">
        <f>IF($O243&gt;=CW$1,INDEX(整列!$A$2:$K$3512,MATCH($A243,整列!$A$2:$A$3512,0)+CW$1-1,11),"-")</f>
        <v>-</v>
      </c>
      <c r="CX243" s="123" t="str">
        <f>IF($O243&gt;=CX$1,INDEX(整列!$A$2:$K$3512,MATCH($A243,整列!$A$2:$A$3512,0)+CX$1-1,11),"-")</f>
        <v>-</v>
      </c>
      <c r="CY243" s="123" t="str">
        <f>IF($O243&gt;=CY$1,INDEX(整列!$A$2:$K$3512,MATCH($A243,整列!$A$2:$A$3512,0)+CY$1-1,11),"-")</f>
        <v>-</v>
      </c>
      <c r="CZ243" s="123" t="str">
        <f>IF($O243&gt;=CZ$1,INDEX(整列!$A$2:$K$3512,MATCH($A243,整列!$A$2:$A$3512,0)+CZ$1-1,11),"-")</f>
        <v>-</v>
      </c>
      <c r="DA243" s="123" t="str">
        <f>IF($O243&gt;=DA$1,INDEX(整列!$A$2:$K$3512,MATCH($A243,整列!$A$2:$A$3512,0)+DA$1-1,11),"-")</f>
        <v>-</v>
      </c>
      <c r="DB243" s="123" t="str">
        <f>IF($O243&gt;=DB$1,INDEX(整列!$A$2:$K$3512,MATCH($A243,整列!$A$2:$A$3512,0)+DB$1-1,11),"-")</f>
        <v>-</v>
      </c>
      <c r="DC243" s="123" t="str">
        <f>IF($O243&gt;=DC$1,INDEX(整列!$A$2:$K$3512,MATCH($A243,整列!$A$2:$A$3512,0)+DC$1-1,11),"-")</f>
        <v>-</v>
      </c>
      <c r="DD243" s="123" t="str">
        <f>IF($O243&gt;=DD$1,INDEX(整列!$A$2:$K$3512,MATCH($A243,整列!$A$2:$A$3512,0)+DD$1-1,11),"-")</f>
        <v>-</v>
      </c>
      <c r="DE243" s="123" t="str">
        <f>IF($O243&gt;=DE$1,INDEX(整列!$A$2:$K$3512,MATCH($A243,整列!$A$2:$A$3512,0)+DE$1-1,11),"-")</f>
        <v>-</v>
      </c>
      <c r="DF243" s="123" t="str">
        <f>IF($O243&gt;=DF$1,INDEX(整列!$A$2:$K$3512,MATCH($A243,整列!$A$2:$A$3512,0)+DF$1-1,11),"-")</f>
        <v>-</v>
      </c>
      <c r="DG243" s="123" t="str">
        <f>IF($O243&gt;=DG$1,INDEX(整列!$A$2:$K$3512,MATCH($A243,整列!$A$2:$A$3512,0)+DG$1-1,11),"-")</f>
        <v>-</v>
      </c>
      <c r="DH243" s="123" t="str">
        <f>IF($O243&gt;=DH$1,INDEX(整列!$A$2:$K$3512,MATCH($A243,整列!$A$2:$A$3512,0)+DH$1-1,11),"-")</f>
        <v>-</v>
      </c>
      <c r="DI243" s="123" t="str">
        <f>IF($O243&gt;=DI$1,INDEX(整列!$A$2:$K$3512,MATCH($A243,整列!$A$2:$A$3512,0)+DI$1-1,11),"-")</f>
        <v>-</v>
      </c>
      <c r="DJ243" s="123" t="str">
        <f>IF($O243&gt;=DJ$1,INDEX(整列!$A$2:$K$3512,MATCH($A243,整列!$A$2:$A$3512,0)+DJ$1-1,11),"-")</f>
        <v>-</v>
      </c>
      <c r="DK243" s="123" t="str">
        <f>IF($O243&gt;=DK$1,INDEX(整列!$A$2:$K$3512,MATCH($A243,整列!$A$2:$A$3512,0)+DK$1-1,11),"-")</f>
        <v>-</v>
      </c>
      <c r="DL243" s="123" t="str">
        <f>IF($O243&gt;=DL$1,INDEX(整列!$A$2:$K$3512,MATCH($A243,整列!$A$2:$A$3512,0)+DL$1-1,11),"-")</f>
        <v>-</v>
      </c>
      <c r="DM243" s="123" t="str">
        <f>IF($O243&gt;=DM$1,INDEX(整列!$A$2:$K$3512,MATCH($A243,整列!$A$2:$A$3512,0)+DM$1-1,11),"-")</f>
        <v>-</v>
      </c>
      <c r="DN243" s="123" t="str">
        <f>IF($O243&gt;=DN$1,INDEX(整列!$A$2:$K$3512,MATCH($A243,整列!$A$2:$A$3512,0)+DN$1-1,11),"-")</f>
        <v>-</v>
      </c>
      <c r="DO243" s="123" t="str">
        <f>IF($O243&gt;=DO$1,INDEX(整列!$A$2:$K$3512,MATCH($A243,整列!$A$2:$A$3512,0)+DO$1-1,11),"-")</f>
        <v>-</v>
      </c>
      <c r="DP243" s="123" t="str">
        <f>IF($O243&gt;=DP$1,INDEX(整列!$A$2:$K$3512,MATCH($A243,整列!$A$2:$A$3512,0)+DP$1-1,11),"-")</f>
        <v>-</v>
      </c>
      <c r="DQ243" s="123" t="str">
        <f>IF($O243&gt;=DQ$1,INDEX(整列!$A$2:$K$3512,MATCH($A243,整列!$A$2:$A$3512,0)+DQ$1-1,11),"-")</f>
        <v>-</v>
      </c>
      <c r="DR243" s="123" t="str">
        <f>IF($O243&gt;=DR$1,INDEX(整列!$A$2:$K$3512,MATCH($A243,整列!$A$2:$A$3512,0)+DR$1-1,11),"-")</f>
        <v>-</v>
      </c>
      <c r="DS243" s="123" t="str">
        <f>IF($O243&gt;=DS$1,INDEX(整列!$A$2:$K$3512,MATCH($A243,整列!$A$2:$A$3512,0)+DS$1-1,11),"-")</f>
        <v>-</v>
      </c>
      <c r="DT243" s="123" t="str">
        <f>IF($O243&gt;=DT$1,INDEX(整列!$A$2:$K$3512,MATCH($A243,整列!$A$2:$A$3512,0)+DT$1-1,11),"-")</f>
        <v>-</v>
      </c>
      <c r="DU243" s="123" t="str">
        <f>IF($O243&gt;=DU$1,INDEX(整列!$A$2:$K$3512,MATCH($A243,整列!$A$2:$A$3512,0)+DU$1-1,11),"-")</f>
        <v>-</v>
      </c>
      <c r="DV243" s="123" t="str">
        <f>IF($O243&gt;=DV$1,INDEX(整列!$A$2:$K$3512,MATCH($A243,整列!$A$2:$A$3512,0)+DV$1-1,11),"-")</f>
        <v>-</v>
      </c>
      <c r="DW243" s="123" t="str">
        <f>IF($O243&gt;=DW$1,INDEX(整列!$A$2:$K$3512,MATCH($A243,整列!$A$2:$A$3512,0)+DW$1-1,11),"-")</f>
        <v>-</v>
      </c>
      <c r="DX243" s="123" t="str">
        <f>IF($O243&gt;=DX$1,INDEX(整列!$A$2:$K$3512,MATCH($A243,整列!$A$2:$A$3512,0)+DX$1-1,11),"-")</f>
        <v>-</v>
      </c>
      <c r="DY243" s="123" t="str">
        <f>IF($O243&gt;=DY$1,INDEX(整列!$A$2:$K$3512,MATCH($A243,整列!$A$2:$A$3512,0)+DY$1-1,11),"-")</f>
        <v>-</v>
      </c>
      <c r="DZ243" s="123" t="str">
        <f>IF($O243&gt;=DZ$1,INDEX(整列!$A$2:$K$3512,MATCH($A243,整列!$A$2:$A$3512,0)+DZ$1-1,11),"-")</f>
        <v>-</v>
      </c>
      <c r="EA243" s="123" t="str">
        <f>IF($O243&gt;=EA$1,INDEX(整列!$A$2:$K$3512,MATCH($A243,整列!$A$2:$A$3512,0)+EA$1-1,11),"-")</f>
        <v>-</v>
      </c>
      <c r="EB243" s="123" t="str">
        <f>IF($O243&gt;=EB$1,INDEX(整列!$A$2:$K$3512,MATCH($A243,整列!$A$2:$A$3512,0)+EB$1-1,11),"-")</f>
        <v>-</v>
      </c>
      <c r="EC243" s="123" t="str">
        <f>IF($O243&gt;=EC$1,INDEX(整列!$A$2:$K$3512,MATCH($A243,整列!$A$2:$A$3512,0)+EC$1-1,11),"-")</f>
        <v>-</v>
      </c>
      <c r="ED243" s="123" t="str">
        <f>IF($O243&gt;=ED$1,INDEX(整列!$A$2:$K$3512,MATCH($A243,整列!$A$2:$A$3512,0)+ED$1-1,11),"-")</f>
        <v>-</v>
      </c>
      <c r="EE243" s="123" t="str">
        <f>IF($O243&gt;=EE$1,INDEX(整列!$A$2:$K$3512,MATCH($A243,整列!$A$2:$A$3512,0)+EE$1-1,11),"-")</f>
        <v>-</v>
      </c>
      <c r="EF243" s="123" t="str">
        <f>IF($O243&gt;=EF$1,INDEX(整列!$A$2:$K$3512,MATCH($A243,整列!$A$2:$A$3512,0)+EF$1-1,11),"-")</f>
        <v>-</v>
      </c>
      <c r="EG243" s="123" t="str">
        <f>IF($O243&gt;=EG$1,INDEX(整列!$A$2:$K$3512,MATCH($A243,整列!$A$2:$A$3512,0)+EG$1-1,11),"-")</f>
        <v>-</v>
      </c>
      <c r="EH243" s="123" t="str">
        <f>IF($O243&gt;=EH$1,INDEX(整列!$A$2:$K$3512,MATCH($A243,整列!$A$2:$A$3512,0)+EH$1-1,11),"-")</f>
        <v>-</v>
      </c>
      <c r="EI243" s="123" t="str">
        <f>IF($O243&gt;=EI$1,INDEX(整列!$A$2:$K$3512,MATCH($A243,整列!$A$2:$A$3512,0)+EI$1-1,11),"-")</f>
        <v>-</v>
      </c>
      <c r="EJ243" s="123" t="str">
        <f>IF($O243&gt;=EJ$1,INDEX(整列!$A$2:$K$3512,MATCH($A243,整列!$A$2:$A$3512,0)+EJ$1-1,11),"-")</f>
        <v>-</v>
      </c>
      <c r="EK243" s="123" t="str">
        <f>IF($O243&gt;=EK$1,INDEX(整列!$A$2:$K$3512,MATCH($A243,整列!$A$2:$A$3512,0)+EK$1-1,11),"-")</f>
        <v>-</v>
      </c>
      <c r="EL243" s="123" t="str">
        <f>IF($O243&gt;=EL$1,INDEX(整列!$A$2:$K$3512,MATCH($A243,整列!$A$2:$A$3512,0)+EL$1-1,11),"-")</f>
        <v>-</v>
      </c>
      <c r="EM243" s="123" t="str">
        <f>IF($O243&gt;=EM$1,INDEX(整列!$A$2:$K$3512,MATCH($A243,整列!$A$2:$A$3512,0)+EM$1-1,11),"-")</f>
        <v>-</v>
      </c>
      <c r="EN243" s="123" t="str">
        <f>IF($O243&gt;=EN$1,INDEX(整列!$A$2:$K$3512,MATCH($A243,整列!$A$2:$A$3512,0)+EN$1-1,11),"-")</f>
        <v>-</v>
      </c>
      <c r="EO243" s="123" t="str">
        <f>IF($O243&gt;=EO$1,INDEX(整列!$A$2:$K$3512,MATCH($A243,整列!$A$2:$A$3512,0)+EO$1-1,11),"-")</f>
        <v>-</v>
      </c>
      <c r="EP243" s="123" t="str">
        <f>IF($O243&gt;=EP$1,INDEX(整列!$A$2:$K$3512,MATCH($A243,整列!$A$2:$A$3512,0)+EP$1-1,11),"-")</f>
        <v>-</v>
      </c>
      <c r="EQ243" s="123" t="str">
        <f>IF($O243&gt;=EQ$1,INDEX(整列!$A$2:$K$3512,MATCH($A243,整列!$A$2:$A$3512,0)+EQ$1-1,11),"-")</f>
        <v>-</v>
      </c>
      <c r="ER243" s="123" t="str">
        <f>IF($O243&gt;=ER$1,INDEX(整列!$A$2:$K$3512,MATCH($A243,整列!$A$2:$A$3512,0)+ER$1-1,11),"-")</f>
        <v>-</v>
      </c>
      <c r="ES243" s="123" t="str">
        <f>IF($O243&gt;=ES$1,INDEX(整列!$A$2:$K$3512,MATCH($A243,整列!$A$2:$A$3512,0)+ES$1-1,11),"-")</f>
        <v>-</v>
      </c>
      <c r="ET243" s="123" t="str">
        <f>IF($O243&gt;=ET$1,INDEX(整列!$A$2:$K$3512,MATCH($A243,整列!$A$2:$A$3512,0)+ET$1-1,11),"-")</f>
        <v>-</v>
      </c>
      <c r="EU243" s="123" t="str">
        <f>IF($O243&gt;=EU$1,INDEX(整列!$A$2:$K$3512,MATCH($A243,整列!$A$2:$A$3512,0)+EU$1-1,11),"-")</f>
        <v>-</v>
      </c>
      <c r="EV243" s="123" t="str">
        <f>IF($O243&gt;=EV$1,INDEX(整列!$A$2:$K$3512,MATCH($A243,整列!$A$2:$A$3512,0)+EV$1-1,11),"-")</f>
        <v>-</v>
      </c>
      <c r="EW243" s="123" t="str">
        <f>IF($O243&gt;=EW$1,INDEX(整列!$A$2:$K$3512,MATCH($A243,整列!$A$2:$A$3512,0)+EW$1-1,11),"-")</f>
        <v>-</v>
      </c>
      <c r="EX243" s="123" t="str">
        <f>IF($O243&gt;=EX$1,INDEX(整列!$A$2:$K$3512,MATCH($A243,整列!$A$2:$A$3512,0)+EX$1-1,11),"-")</f>
        <v>-</v>
      </c>
      <c r="EY243" s="123" t="str">
        <f>IF($O243&gt;=EY$1,INDEX(整列!$A$2:$K$3512,MATCH($A243,整列!$A$2:$A$3512,0)+EY$1-1,11),"-")</f>
        <v>-</v>
      </c>
      <c r="EZ243" s="123" t="str">
        <f>IF($O243&gt;=EZ$1,INDEX(整列!$A$2:$K$3512,MATCH($A243,整列!$A$2:$A$3512,0)+EZ$1-1,11),"-")</f>
        <v>-</v>
      </c>
      <c r="FA243" s="123" t="str">
        <f>IF($O243&gt;=FA$1,INDEX(整列!$A$2:$K$3512,MATCH($A243,整列!$A$2:$A$3512,0)+FA$1-1,11),"-")</f>
        <v>-</v>
      </c>
      <c r="FB243" s="123" t="str">
        <f>IF($O243&gt;=FB$1,INDEX(整列!$A$2:$K$3512,MATCH($A243,整列!$A$2:$A$3512,0)+FB$1-1,11),"-")</f>
        <v>-</v>
      </c>
      <c r="FC243" s="123" t="str">
        <f>IF($O243&gt;=FC$1,INDEX(整列!$A$2:$K$3512,MATCH($A243,整列!$A$2:$A$3512,0)+FC$1-1,11),"-")</f>
        <v>-</v>
      </c>
      <c r="FD243" s="123" t="str">
        <f>IF($O243&gt;=FD$1,INDEX(整列!$A$2:$K$3512,MATCH($A243,整列!$A$2:$A$3512,0)+FD$1-1,11),"-")</f>
        <v>-</v>
      </c>
      <c r="FE243" s="123" t="str">
        <f>IF($O243&gt;=FE$1,INDEX(整列!$A$2:$K$3512,MATCH($A243,整列!$A$2:$A$3512,0)+FE$1-1,11),"-")</f>
        <v>-</v>
      </c>
      <c r="FF243" s="123" t="str">
        <f>IF($O243&gt;=FF$1,INDEX(整列!$A$2:$K$3512,MATCH($A243,整列!$A$2:$A$3512,0)+FF$1-1,11),"-")</f>
        <v>-</v>
      </c>
      <c r="FG243" s="123" t="str">
        <f>IF($O243&gt;=FG$1,INDEX(整列!$A$2:$K$3512,MATCH($A243,整列!$A$2:$A$3512,0)+FG$1-1,11),"-")</f>
        <v>-</v>
      </c>
      <c r="FH243" s="123" t="str">
        <f>IF($O243&gt;=FH$1,INDEX(整列!$A$2:$K$3512,MATCH($A243,整列!$A$2:$A$3512,0)+FH$1-1,11),"-")</f>
        <v>-</v>
      </c>
      <c r="FI243" s="123" t="str">
        <f>IF($O243&gt;=FI$1,INDEX(整列!$A$2:$K$3512,MATCH($A243,整列!$A$2:$A$3512,0)+FI$1-1,11),"-")</f>
        <v>-</v>
      </c>
      <c r="FJ243" s="123" t="str">
        <f>IF($O243&gt;=FJ$1,INDEX(整列!$A$2:$K$3512,MATCH($A243,整列!$A$2:$A$3512,0)+FJ$1-1,11),"-")</f>
        <v>-</v>
      </c>
      <c r="FK243" s="123" t="str">
        <f>IF($O243&gt;=FK$1,INDEX(整列!$A$2:$K$3512,MATCH($A243,整列!$A$2:$A$3512,0)+FK$1-1,11),"-")</f>
        <v>-</v>
      </c>
      <c r="FL243" s="123" t="str">
        <f>IF($O243&gt;=FL$1,INDEX(整列!$A$2:$K$3512,MATCH($A243,整列!$A$2:$A$3512,0)+FL$1-1,11),"-")</f>
        <v>-</v>
      </c>
      <c r="FM243" s="123" t="str">
        <f>IF($O243&gt;=FM$1,INDEX(整列!$A$2:$K$3512,MATCH($A243,整列!$A$2:$A$3512,0)+FM$1-1,11),"-")</f>
        <v>-</v>
      </c>
      <c r="FN243" s="123" t="str">
        <f>IF($O243&gt;=FN$1,INDEX(整列!$A$2:$K$3512,MATCH($A243,整列!$A$2:$A$3512,0)+FN$1-1,11),"-")</f>
        <v>-</v>
      </c>
      <c r="FO243" s="123" t="str">
        <f>IF($O243&gt;=FO$1,INDEX(整列!$A$2:$K$3512,MATCH($A243,整列!$A$2:$A$3512,0)+FO$1-1,11),"-")</f>
        <v>-</v>
      </c>
      <c r="FP243" s="123" t="str">
        <f>IF($O243&gt;=FP$1,INDEX(整列!$A$2:$K$3512,MATCH($A243,整列!$A$2:$A$3512,0)+FP$1-1,11),"-")</f>
        <v>-</v>
      </c>
      <c r="FQ243" s="123" t="str">
        <f>IF($O243&gt;=FQ$1,INDEX(整列!$A$2:$K$3512,MATCH($A243,整列!$A$2:$A$3512,0)+FQ$1-1,11),"-")</f>
        <v>-</v>
      </c>
      <c r="FR243" s="123" t="str">
        <f>IF($O243&gt;=FR$1,INDEX(整列!$A$2:$K$3512,MATCH($A243,整列!$A$2:$A$3512,0)+FR$1-1,11),"-")</f>
        <v>-</v>
      </c>
      <c r="FS243" s="123" t="str">
        <f>IF($O243&gt;=FS$1,INDEX(整列!$A$2:$K$3512,MATCH($A243,整列!$A$2:$A$3512,0)+FS$1-1,11),"-")</f>
        <v>-</v>
      </c>
      <c r="FT243" s="123" t="str">
        <f>IF($O243&gt;=FT$1,INDEX(整列!$A$2:$K$3512,MATCH($A243,整列!$A$2:$A$3512,0)+FT$1-1,11),"-")</f>
        <v>-</v>
      </c>
      <c r="FU243" s="123" t="str">
        <f>IF($O243&gt;=FU$1,INDEX(整列!$A$2:$K$3512,MATCH($A243,整列!$A$2:$A$3512,0)+FU$1-1,11),"-")</f>
        <v>-</v>
      </c>
      <c r="FV243" s="123" t="str">
        <f>IF($O243&gt;=FV$1,INDEX(整列!$A$2:$K$3512,MATCH($A243,整列!$A$2:$A$3512,0)+FV$1-1,11),"-")</f>
        <v>-</v>
      </c>
      <c r="FW243" s="123" t="str">
        <f>IF($O243&gt;=FW$1,INDEX(整列!$A$2:$K$3512,MATCH($A243,整列!$A$2:$A$3512,0)+FW$1-1,11),"-")</f>
        <v>-</v>
      </c>
      <c r="FX243" s="123" t="str">
        <f>IF($O243&gt;=FX$1,INDEX(整列!$A$2:$K$3512,MATCH($A243,整列!$A$2:$A$3512,0)+FX$1-1,11),"-")</f>
        <v>-</v>
      </c>
      <c r="FY243" s="123" t="str">
        <f>IF($O243&gt;=FY$1,INDEX(整列!$A$2:$K$3512,MATCH($A243,整列!$A$2:$A$3512,0)+FY$1-1,11),"-")</f>
        <v>-</v>
      </c>
      <c r="FZ243" s="123" t="str">
        <f>IF($O243&gt;=FZ$1,INDEX(整列!$A$2:$K$3512,MATCH($A243,整列!$A$2:$A$3512,0)+FZ$1-1,11),"-")</f>
        <v>-</v>
      </c>
      <c r="GA243" s="123" t="str">
        <f>IF($O243&gt;=GA$1,INDEX(整列!$A$2:$K$3512,MATCH($A243,整列!$A$2:$A$3512,0)+GA$1-1,11),"-")</f>
        <v>-</v>
      </c>
      <c r="GB243" s="123" t="str">
        <f>IF($O243&gt;=GB$1,INDEX(整列!$A$2:$K$3512,MATCH($A243,整列!$A$2:$A$3512,0)+GB$1-1,11),"-")</f>
        <v>-</v>
      </c>
      <c r="GC243" s="123" t="str">
        <f>IF($O243&gt;=GC$1,INDEX(整列!$A$2:$K$3512,MATCH($A243,整列!$A$2:$A$3512,0)+GC$1-1,11),"-")</f>
        <v>-</v>
      </c>
      <c r="GD243" s="123" t="str">
        <f>IF($O243&gt;=GD$1,INDEX(整列!$A$2:$K$3512,MATCH($A243,整列!$A$2:$A$3512,0)+GD$1-1,11),"-")</f>
        <v>-</v>
      </c>
      <c r="GE243" s="123" t="str">
        <f>IF($O243&gt;=GE$1,INDEX(整列!$A$2:$K$3512,MATCH($A243,整列!$A$2:$A$3512,0)+GE$1-1,11),"-")</f>
        <v>-</v>
      </c>
      <c r="GF243" s="123" t="str">
        <f>IF($O243&gt;=GF$1,INDEX(整列!$A$2:$K$3512,MATCH($A243,整列!$A$2:$A$3512,0)+GF$1-1,11),"-")</f>
        <v>-</v>
      </c>
      <c r="GG243" s="123" t="str">
        <f>IF($O243&gt;=GG$1,INDEX(整列!$A$2:$K$3512,MATCH($A243,整列!$A$2:$A$3512,0)+GG$1-1,11),"-")</f>
        <v>-</v>
      </c>
      <c r="GH243" s="123" t="str">
        <f>IF($O243&gt;=GH$1,INDEX(整列!$A$2:$K$3512,MATCH($A243,整列!$A$2:$A$3512,0)+GH$1-1,11),"-")</f>
        <v>-</v>
      </c>
      <c r="GI243" s="123" t="str">
        <f>IF($O243&gt;=GI$1,INDEX(整列!$A$2:$K$3512,MATCH($A243,整列!$A$2:$A$3512,0)+GI$1-1,11),"-")</f>
        <v>-</v>
      </c>
      <c r="GJ243" s="123" t="str">
        <f>IF($O243&gt;=GJ$1,INDEX(整列!$A$2:$K$3512,MATCH($A243,整列!$A$2:$A$3512,0)+GJ$1-1,11),"-")</f>
        <v>-</v>
      </c>
      <c r="GK243" s="123" t="str">
        <f>IF($O243&gt;=GK$1,INDEX(整列!$A$2:$K$3512,MATCH($A243,整列!$A$2:$A$3512,0)+GK$1-1,11),"-")</f>
        <v>-</v>
      </c>
      <c r="GL243" s="123" t="str">
        <f>IF($O243&gt;=GL$1,INDEX(整列!$A$2:$K$3512,MATCH($A243,整列!$A$2:$A$3512,0)+GL$1-1,11),"-")</f>
        <v>-</v>
      </c>
      <c r="GM243" s="123" t="str">
        <f>IF($O243&gt;=GM$1,INDEX(整列!$A$2:$K$3512,MATCH($A243,整列!$A$2:$A$3512,0)+GM$1-1,11),"-")</f>
        <v>-</v>
      </c>
      <c r="GN243" s="123" t="str">
        <f>IF($O243&gt;=GN$1,INDEX(整列!$A$2:$K$3512,MATCH($A243,整列!$A$2:$A$3512,0)+GN$1-1,11),"-")</f>
        <v>-</v>
      </c>
      <c r="GO243" s="123" t="str">
        <f>IF($O243&gt;=GO$1,INDEX(整列!$A$2:$K$3512,MATCH($A243,整列!$A$2:$A$3512,0)+GO$1-1,11),"-")</f>
        <v>-</v>
      </c>
      <c r="GP243" s="123" t="str">
        <f>IF($O243&gt;=GP$1,INDEX(整列!$A$2:$K$3512,MATCH($A243,整列!$A$2:$A$3512,0)+GP$1-1,11),"-")</f>
        <v>-</v>
      </c>
      <c r="GQ243" s="123" t="str">
        <f>IF($O243&gt;=GQ$1,INDEX(整列!$A$2:$K$3512,MATCH($A243,整列!$A$2:$A$3512,0)+GQ$1-1,11),"-")</f>
        <v>-</v>
      </c>
      <c r="GR243" s="123" t="str">
        <f>IF($O243&gt;=GR$1,INDEX(整列!$A$2:$K$3512,MATCH($A243,整列!$A$2:$A$3512,0)+GR$1-1,11),"-")</f>
        <v>-</v>
      </c>
      <c r="GS243" s="123" t="str">
        <f>IF($O243&gt;=GS$1,INDEX(整列!$A$2:$K$3512,MATCH($A243,整列!$A$2:$A$3512,0)+GS$1-1,11),"-")</f>
        <v>-</v>
      </c>
      <c r="GT243" s="123" t="str">
        <f>IF($O243&gt;=GT$1,INDEX(整列!$A$2:$K$3512,MATCH($A243,整列!$A$2:$A$3512,0)+GT$1-1,11),"-")</f>
        <v>-</v>
      </c>
      <c r="GU243" s="123" t="str">
        <f>IF($O243&gt;=GU$1,INDEX(整列!$A$2:$K$3512,MATCH($A243,整列!$A$2:$A$3512,0)+GU$1-1,11),"-")</f>
        <v>-</v>
      </c>
      <c r="GV243" s="123" t="str">
        <f>IF($O243&gt;=GV$1,INDEX(整列!$A$2:$K$3512,MATCH($A243,整列!$A$2:$A$3512,0)+GV$1-1,11),"-")</f>
        <v>-</v>
      </c>
      <c r="GW243" s="123" t="str">
        <f>IF($O243&gt;=GW$1,INDEX(整列!$A$2:$K$3512,MATCH($A243,整列!$A$2:$A$3512,0)+GW$1-1,11),"-")</f>
        <v>-</v>
      </c>
      <c r="GX243" s="123" t="str">
        <f>IF($O243&gt;=GX$1,INDEX(整列!$A$2:$K$3512,MATCH($A243,整列!$A$2:$A$3512,0)+GX$1-1,11),"-")</f>
        <v>-</v>
      </c>
      <c r="GY243" s="123" t="str">
        <f>IF($O243&gt;=GY$1,INDEX(整列!$A$2:$K$3512,MATCH($A243,整列!$A$2:$A$3512,0)+GY$1-1,11),"-")</f>
        <v>-</v>
      </c>
      <c r="GZ243" s="123" t="str">
        <f>IF($O243&gt;=GZ$1,INDEX(整列!$A$2:$K$3512,MATCH($A243,整列!$A$2:$A$3512,0)+GZ$1-1,11),"-")</f>
        <v>-</v>
      </c>
      <c r="HA243" s="123" t="str">
        <f>IF($O243&gt;=HA$1,INDEX(整列!$A$2:$K$3512,MATCH($A243,整列!$A$2:$A$3512,0)+HA$1-1,11),"-")</f>
        <v>-</v>
      </c>
      <c r="HB243" s="123" t="str">
        <f>IF($O243&gt;=HB$1,INDEX(整列!$A$2:$K$3512,MATCH($A243,整列!$A$2:$A$3512,0)+HB$1-1,11),"-")</f>
        <v>-</v>
      </c>
      <c r="HC243" s="123" t="str">
        <f>IF($O243&gt;=HC$1,INDEX(整列!$A$2:$K$3512,MATCH($A243,整列!$A$2:$A$3512,0)+HC$1-1,11),"-")</f>
        <v>-</v>
      </c>
      <c r="HD243" s="123" t="str">
        <f>IF($O243&gt;=HD$1,INDEX(整列!$A$2:$K$3512,MATCH($A243,整列!$A$2:$A$3512,0)+HD$1-1,11),"-")</f>
        <v>-</v>
      </c>
      <c r="HE243" s="123" t="str">
        <f>IF($O243&gt;=HE$1,INDEX(整列!$A$2:$K$3512,MATCH($A243,整列!$A$2:$A$3512,0)+HE$1-1,11),"-")</f>
        <v>-</v>
      </c>
      <c r="HF243" s="123" t="str">
        <f>IF($O243&gt;=HF$1,INDEX(整列!$A$2:$K$3512,MATCH($A243,整列!$A$2:$A$3512,0)+HF$1-1,11),"-")</f>
        <v>-</v>
      </c>
      <c r="HG243" s="123" t="str">
        <f>IF($O243&gt;=HG$1,INDEX(整列!$A$2:$K$3512,MATCH($A243,整列!$A$2:$A$3512,0)+HG$1-1,11),"-")</f>
        <v>-</v>
      </c>
      <c r="HH243" s="123" t="str">
        <f>IF($O243&gt;=HH$1,INDEX(整列!$A$2:$K$3512,MATCH($A243,整列!$A$2:$A$3512,0)+HH$1-1,11),"-")</f>
        <v>-</v>
      </c>
      <c r="HI243" s="123" t="str">
        <f>IF($O243&gt;=HI$1,INDEX(整列!$A$2:$K$3512,MATCH($A243,整列!$A$2:$A$3512,0)+HI$1-1,11),"-")</f>
        <v>-</v>
      </c>
      <c r="HJ243" s="123" t="str">
        <f>IF($O243&gt;=HJ$1,INDEX(整列!$A$2:$K$3512,MATCH($A243,整列!$A$2:$A$3512,0)+HJ$1-1,11),"-")</f>
        <v>-</v>
      </c>
      <c r="HK243" s="123" t="str">
        <f>IF($O243&gt;=HK$1,INDEX(整列!$A$2:$K$3512,MATCH($A243,整列!$A$2:$A$3512,0)+HK$1-1,11),"-")</f>
        <v>-</v>
      </c>
      <c r="HL243" s="123" t="str">
        <f>IF($O243&gt;=HL$1,INDEX(整列!$A$2:$K$3512,MATCH($A243,整列!$A$2:$A$3512,0)+HL$1-1,11),"-")</f>
        <v>-</v>
      </c>
      <c r="HP243" s="101" t="str">
        <f t="shared" si="23"/>
        <v>D00-0300-0300</v>
      </c>
      <c r="HQ243" s="115">
        <f>COUNTIF(整列!$A$2:$A$3512,HP243)</f>
        <v>0</v>
      </c>
    </row>
    <row r="244" spans="1:225" ht="13.5">
      <c r="A244" s="48" t="s">
        <v>691</v>
      </c>
      <c r="B244" s="48" t="s">
        <v>687</v>
      </c>
      <c r="C244" s="48" t="s">
        <v>688</v>
      </c>
      <c r="D244" s="48" t="s">
        <v>184</v>
      </c>
      <c r="E244" s="48"/>
      <c r="F244" s="48" t="s">
        <v>181</v>
      </c>
      <c r="G244" s="48" t="s">
        <v>689</v>
      </c>
      <c r="H244" s="48" t="s">
        <v>184</v>
      </c>
      <c r="I244" s="48"/>
      <c r="J244" s="48" t="s">
        <v>187</v>
      </c>
      <c r="K244" s="48" t="s">
        <v>692</v>
      </c>
      <c r="L244" s="48" t="s">
        <v>184</v>
      </c>
      <c r="M244" s="48"/>
      <c r="N244" s="119"/>
      <c r="O244" s="120">
        <f>COUNTIF(整列!$A$2:$A$3512,$A244)</f>
        <v>63</v>
      </c>
      <c r="P244" s="121">
        <f t="shared" si="18"/>
        <v>86007.936507936509</v>
      </c>
      <c r="Q244" s="121">
        <f t="shared" si="19"/>
        <v>58556.968060517043</v>
      </c>
      <c r="R244" s="122">
        <f t="shared" si="20"/>
        <v>289000</v>
      </c>
      <c r="S244" s="121">
        <f t="shared" si="21"/>
        <v>74800</v>
      </c>
      <c r="T244" s="121">
        <f t="shared" si="22"/>
        <v>16800</v>
      </c>
      <c r="U244" s="123">
        <f>IF($O244&gt;=U$1,INDEX(整列!$A$2:$K$3512,MATCH($A244,整列!$A$2:$A$3512,0)+U$1-1,11),"-")</f>
        <v>24200</v>
      </c>
      <c r="V244" s="123">
        <f>IF($O244&gt;=V$1,INDEX(整列!$A$2:$K$3512,MATCH($A244,整列!$A$2:$A$3512,0)+V$1-1,11),"-")</f>
        <v>25700</v>
      </c>
      <c r="W244" s="123">
        <f>IF($O244&gt;=W$1,INDEX(整列!$A$2:$K$3512,MATCH($A244,整列!$A$2:$A$3512,0)+W$1-1,11),"-")</f>
        <v>27100</v>
      </c>
      <c r="X244" s="123">
        <f>IF($O244&gt;=X$1,INDEX(整列!$A$2:$K$3512,MATCH($A244,整列!$A$2:$A$3512,0)+X$1-1,11),"-")</f>
        <v>31500</v>
      </c>
      <c r="Y244" s="123">
        <f>IF($O244&gt;=Y$1,INDEX(整列!$A$2:$K$3512,MATCH($A244,整列!$A$2:$A$3512,0)+Y$1-1,11),"-")</f>
        <v>27700</v>
      </c>
      <c r="Z244" s="123">
        <f>IF($O244&gt;=Z$1,INDEX(整列!$A$2:$K$3512,MATCH($A244,整列!$A$2:$A$3512,0)+Z$1-1,11),"-")</f>
        <v>27700</v>
      </c>
      <c r="AA244" s="123">
        <f>IF($O244&gt;=AA$1,INDEX(整列!$A$2:$K$3512,MATCH($A244,整列!$A$2:$A$3512,0)+AA$1-1,11),"-")</f>
        <v>22800</v>
      </c>
      <c r="AB244" s="123">
        <f>IF($O244&gt;=AB$1,INDEX(整列!$A$2:$K$3512,MATCH($A244,整列!$A$2:$A$3512,0)+AB$1-1,11),"-")</f>
        <v>24200</v>
      </c>
      <c r="AC244" s="123">
        <f>IF($O244&gt;=AC$1,INDEX(整列!$A$2:$K$3512,MATCH($A244,整列!$A$2:$A$3512,0)+AC$1-1,11),"-")</f>
        <v>25700</v>
      </c>
      <c r="AD244" s="123">
        <f>IF($O244&gt;=AD$1,INDEX(整列!$A$2:$K$3512,MATCH($A244,整列!$A$2:$A$3512,0)+AD$1-1,11),"-")</f>
        <v>29300</v>
      </c>
      <c r="AE244" s="123">
        <f>IF($O244&gt;=AE$1,INDEX(整列!$A$2:$K$3512,MATCH($A244,整列!$A$2:$A$3512,0)+AE$1-1,11),"-")</f>
        <v>29700</v>
      </c>
      <c r="AF244" s="123">
        <f>IF($O244&gt;=AF$1,INDEX(整列!$A$2:$K$3512,MATCH($A244,整列!$A$2:$A$3512,0)+AF$1-1,11),"-")</f>
        <v>29700</v>
      </c>
      <c r="AG244" s="123">
        <f>IF($O244&gt;=AG$1,INDEX(整列!$A$2:$K$3512,MATCH($A244,整列!$A$2:$A$3512,0)+AG$1-1,11),"-")</f>
        <v>35600</v>
      </c>
      <c r="AH244" s="123">
        <f>IF($O244&gt;=AH$1,INDEX(整列!$A$2:$K$3512,MATCH($A244,整列!$A$2:$A$3512,0)+AH$1-1,11),"-")</f>
        <v>35600</v>
      </c>
      <c r="AI244" s="123">
        <f>IF($O244&gt;=AI$1,INDEX(整列!$A$2:$K$3512,MATCH($A244,整列!$A$2:$A$3512,0)+AI$1-1,11),"-")</f>
        <v>29700</v>
      </c>
      <c r="AJ244" s="123">
        <f>IF($O244&gt;=AJ$1,INDEX(整列!$A$2:$K$3512,MATCH($A244,整列!$A$2:$A$3512,0)+AJ$1-1,11),"-")</f>
        <v>29700</v>
      </c>
      <c r="AK244" s="123">
        <f>IF($O244&gt;=AK$1,INDEX(整列!$A$2:$K$3512,MATCH($A244,整列!$A$2:$A$3512,0)+AK$1-1,11),"-")</f>
        <v>35600</v>
      </c>
      <c r="AL244" s="123">
        <f>IF($O244&gt;=AL$1,INDEX(整列!$A$2:$K$3512,MATCH($A244,整列!$A$2:$A$3512,0)+AL$1-1,11),"-")</f>
        <v>35600</v>
      </c>
      <c r="AM244" s="123">
        <f>IF($O244&gt;=AM$1,INDEX(整列!$A$2:$K$3512,MATCH($A244,整列!$A$2:$A$3512,0)+AM$1-1,11),"-")</f>
        <v>70300</v>
      </c>
      <c r="AN244" s="123">
        <f>IF($O244&gt;=AN$1,INDEX(整列!$A$2:$K$3512,MATCH($A244,整列!$A$2:$A$3512,0)+AN$1-1,11),"-")</f>
        <v>74400</v>
      </c>
      <c r="AO244" s="123">
        <f>IF($O244&gt;=AO$1,INDEX(整列!$A$2:$K$3512,MATCH($A244,整列!$A$2:$A$3512,0)+AO$1-1,11),"-")</f>
        <v>82700</v>
      </c>
      <c r="AP244" s="123">
        <f>IF($O244&gt;=AP$1,INDEX(整列!$A$2:$K$3512,MATCH($A244,整列!$A$2:$A$3512,0)+AP$1-1,11),"-")</f>
        <v>99300</v>
      </c>
      <c r="AQ244" s="123">
        <f>IF($O244&gt;=AQ$1,INDEX(整列!$A$2:$K$3512,MATCH($A244,整列!$A$2:$A$3512,0)+AQ$1-1,11),"-")</f>
        <v>59000</v>
      </c>
      <c r="AR244" s="123">
        <f>IF($O244&gt;=AR$1,INDEX(整列!$A$2:$K$3512,MATCH($A244,整列!$A$2:$A$3512,0)+AR$1-1,11),"-")</f>
        <v>90900</v>
      </c>
      <c r="AS244" s="123">
        <f>IF($O244&gt;=AS$1,INDEX(整列!$A$2:$K$3512,MATCH($A244,整列!$A$2:$A$3512,0)+AS$1-1,11),"-")</f>
        <v>99200</v>
      </c>
      <c r="AT244" s="123">
        <f>IF($O244&gt;=AT$1,INDEX(整列!$A$2:$K$3512,MATCH($A244,整列!$A$2:$A$3512,0)+AT$1-1,11),"-")</f>
        <v>41900</v>
      </c>
      <c r="AU244" s="123">
        <f>IF($O244&gt;=AU$1,INDEX(整列!$A$2:$K$3512,MATCH($A244,整列!$A$2:$A$3512,0)+AU$1-1,11),"-")</f>
        <v>90000</v>
      </c>
      <c r="AV244" s="123">
        <f>IF($O244&gt;=AV$1,INDEX(整列!$A$2:$K$3512,MATCH($A244,整列!$A$2:$A$3512,0)+AV$1-1,11),"-")</f>
        <v>65000</v>
      </c>
      <c r="AW244" s="123">
        <f>IF($O244&gt;=AW$1,INDEX(整列!$A$2:$K$3512,MATCH($A244,整列!$A$2:$A$3512,0)+AW$1-1,11),"-")</f>
        <v>90000</v>
      </c>
      <c r="AX244" s="123">
        <f>IF($O244&gt;=AX$1,INDEX(整列!$A$2:$K$3512,MATCH($A244,整列!$A$2:$A$3512,0)+AX$1-1,11),"-")</f>
        <v>119000</v>
      </c>
      <c r="AY244" s="123">
        <f>IF($O244&gt;=AY$1,INDEX(整列!$A$2:$K$3512,MATCH($A244,整列!$A$2:$A$3512,0)+AY$1-1,11),"-")</f>
        <v>38000</v>
      </c>
      <c r="AZ244" s="123">
        <f>IF($O244&gt;=AZ$1,INDEX(整列!$A$2:$K$3512,MATCH($A244,整列!$A$2:$A$3512,0)+AZ$1-1,11),"-")</f>
        <v>55000</v>
      </c>
      <c r="BA244" s="123">
        <f>IF($O244&gt;=BA$1,INDEX(整列!$A$2:$K$3512,MATCH($A244,整列!$A$2:$A$3512,0)+BA$1-1,11),"-")</f>
        <v>60000</v>
      </c>
      <c r="BB244" s="123">
        <f>IF($O244&gt;=BB$1,INDEX(整列!$A$2:$K$3512,MATCH($A244,整列!$A$2:$A$3512,0)+BB$1-1,11),"-")</f>
        <v>191000</v>
      </c>
      <c r="BC244" s="123">
        <f>IF($O244&gt;=BC$1,INDEX(整列!$A$2:$K$3512,MATCH($A244,整列!$A$2:$A$3512,0)+BC$1-1,11),"-")</f>
        <v>207300</v>
      </c>
      <c r="BD244" s="123">
        <f>IF($O244&gt;=BD$1,INDEX(整列!$A$2:$K$3512,MATCH($A244,整列!$A$2:$A$3512,0)+BD$1-1,11),"-")</f>
        <v>187700</v>
      </c>
      <c r="BE244" s="123">
        <f>IF($O244&gt;=BE$1,INDEX(整列!$A$2:$K$3512,MATCH($A244,整列!$A$2:$A$3512,0)+BE$1-1,11),"-")</f>
        <v>123000</v>
      </c>
      <c r="BF244" s="123">
        <f>IF($O244&gt;=BF$1,INDEX(整列!$A$2:$K$3512,MATCH($A244,整列!$A$2:$A$3512,0)+BF$1-1,11),"-")</f>
        <v>123000</v>
      </c>
      <c r="BG244" s="123">
        <f>IF($O244&gt;=BG$1,INDEX(整列!$A$2:$K$3512,MATCH($A244,整列!$A$2:$A$3512,0)+BG$1-1,11),"-")</f>
        <v>127500</v>
      </c>
      <c r="BH244" s="123">
        <f>IF($O244&gt;=BH$1,INDEX(整列!$A$2:$K$3512,MATCH($A244,整列!$A$2:$A$3512,0)+BH$1-1,11),"-")</f>
        <v>127500</v>
      </c>
      <c r="BI244" s="123">
        <f>IF($O244&gt;=BI$1,INDEX(整列!$A$2:$K$3512,MATCH($A244,整列!$A$2:$A$3512,0)+BI$1-1,11),"-")</f>
        <v>132000</v>
      </c>
      <c r="BJ244" s="123">
        <f>IF($O244&gt;=BJ$1,INDEX(整列!$A$2:$K$3512,MATCH($A244,整列!$A$2:$A$3512,0)+BJ$1-1,11),"-")</f>
        <v>132000</v>
      </c>
      <c r="BK244" s="123">
        <f>IF($O244&gt;=BK$1,INDEX(整列!$A$2:$K$3512,MATCH($A244,整列!$A$2:$A$3512,0)+BK$1-1,11),"-")</f>
        <v>145000</v>
      </c>
      <c r="BL244" s="123">
        <f>IF($O244&gt;=BL$1,INDEX(整列!$A$2:$K$3512,MATCH($A244,整列!$A$2:$A$3512,0)+BL$1-1,11),"-")</f>
        <v>180000</v>
      </c>
      <c r="BM244" s="123">
        <f>IF($O244&gt;=BM$1,INDEX(整列!$A$2:$K$3512,MATCH($A244,整列!$A$2:$A$3512,0)+BM$1-1,11),"-")</f>
        <v>16800</v>
      </c>
      <c r="BN244" s="123">
        <f>IF($O244&gt;=BN$1,INDEX(整列!$A$2:$K$3512,MATCH($A244,整列!$A$2:$A$3512,0)+BN$1-1,11),"-")</f>
        <v>78300</v>
      </c>
      <c r="BO244" s="123">
        <f>IF($O244&gt;=BO$1,INDEX(整列!$A$2:$K$3512,MATCH($A244,整列!$A$2:$A$3512,0)+BO$1-1,11),"-")</f>
        <v>71100</v>
      </c>
      <c r="BP244" s="123">
        <f>IF($O244&gt;=BP$1,INDEX(整列!$A$2:$K$3512,MATCH($A244,整列!$A$2:$A$3512,0)+BP$1-1,11),"-")</f>
        <v>120000</v>
      </c>
      <c r="BQ244" s="123">
        <f>IF($O244&gt;=BQ$1,INDEX(整列!$A$2:$K$3512,MATCH($A244,整列!$A$2:$A$3512,0)+BQ$1-1,11),"-")</f>
        <v>75400</v>
      </c>
      <c r="BR244" s="123">
        <f>IF($O244&gt;=BR$1,INDEX(整列!$A$2:$K$3512,MATCH($A244,整列!$A$2:$A$3512,0)+BR$1-1,11),"-")</f>
        <v>97200</v>
      </c>
      <c r="BS244" s="123">
        <f>IF($O244&gt;=BS$1,INDEX(整列!$A$2:$K$3512,MATCH($A244,整列!$A$2:$A$3512,0)+BS$1-1,11),"-")</f>
        <v>74800</v>
      </c>
      <c r="BT244" s="123">
        <f>IF($O244&gt;=BT$1,INDEX(整列!$A$2:$K$3512,MATCH($A244,整列!$A$2:$A$3512,0)+BT$1-1,11),"-")</f>
        <v>71900</v>
      </c>
      <c r="BU244" s="123">
        <f>IF($O244&gt;=BU$1,INDEX(整列!$A$2:$K$3512,MATCH($A244,整列!$A$2:$A$3512,0)+BU$1-1,11),"-")</f>
        <v>88900</v>
      </c>
      <c r="BV244" s="123">
        <f>IF($O244&gt;=BV$1,INDEX(整列!$A$2:$K$3512,MATCH($A244,整列!$A$2:$A$3512,0)+BV$1-1,11),"-")</f>
        <v>88900</v>
      </c>
      <c r="BW244" s="123">
        <f>IF($O244&gt;=BW$1,INDEX(整列!$A$2:$K$3512,MATCH($A244,整列!$A$2:$A$3512,0)+BW$1-1,11),"-")</f>
        <v>88900</v>
      </c>
      <c r="BX244" s="123">
        <f>IF($O244&gt;=BX$1,INDEX(整列!$A$2:$K$3512,MATCH($A244,整列!$A$2:$A$3512,0)+BX$1-1,11),"-")</f>
        <v>59000</v>
      </c>
      <c r="BY244" s="123">
        <f>IF($O244&gt;=BY$1,INDEX(整列!$A$2:$K$3512,MATCH($A244,整列!$A$2:$A$3512,0)+BY$1-1,11),"-")</f>
        <v>199000</v>
      </c>
      <c r="BZ244" s="123">
        <f>IF($O244&gt;=BZ$1,INDEX(整列!$A$2:$K$3512,MATCH($A244,整列!$A$2:$A$3512,0)+BZ$1-1,11),"-")</f>
        <v>289000</v>
      </c>
      <c r="CA244" s="123">
        <f>IF($O244&gt;=CA$1,INDEX(整列!$A$2:$K$3512,MATCH($A244,整列!$A$2:$A$3512,0)+CA$1-1,11),"-")</f>
        <v>224000</v>
      </c>
      <c r="CB244" s="123">
        <f>IF($O244&gt;=CB$1,INDEX(整列!$A$2:$K$3512,MATCH($A244,整列!$A$2:$A$3512,0)+CB$1-1,11),"-")</f>
        <v>128000</v>
      </c>
      <c r="CC244" s="123">
        <f>IF($O244&gt;=CC$1,INDEX(整列!$A$2:$K$3512,MATCH($A244,整列!$A$2:$A$3512,0)+CC$1-1,11),"-")</f>
        <v>110000</v>
      </c>
      <c r="CD244" s="123">
        <f>IF($O244&gt;=CD$1,INDEX(整列!$A$2:$K$3512,MATCH($A244,整列!$A$2:$A$3512,0)+CD$1-1,11),"-")</f>
        <v>158000</v>
      </c>
      <c r="CE244" s="123">
        <f>IF($O244&gt;=CE$1,INDEX(整列!$A$2:$K$3512,MATCH($A244,整列!$A$2:$A$3512,0)+CE$1-1,11),"-")</f>
        <v>41500</v>
      </c>
      <c r="CF244" s="123" t="str">
        <f>IF($O244&gt;=CF$1,INDEX(整列!$A$2:$K$3512,MATCH($A244,整列!$A$2:$A$3512,0)+CF$1-1,11),"-")</f>
        <v>-</v>
      </c>
      <c r="CG244" s="123" t="str">
        <f>IF($O244&gt;=CG$1,INDEX(整列!$A$2:$K$3512,MATCH($A244,整列!$A$2:$A$3512,0)+CG$1-1,11),"-")</f>
        <v>-</v>
      </c>
      <c r="CH244" s="123" t="str">
        <f>IF($O244&gt;=CH$1,INDEX(整列!$A$2:$K$3512,MATCH($A244,整列!$A$2:$A$3512,0)+CH$1-1,11),"-")</f>
        <v>-</v>
      </c>
      <c r="CI244" s="123" t="str">
        <f>IF($O244&gt;=CI$1,INDEX(整列!$A$2:$K$3512,MATCH($A244,整列!$A$2:$A$3512,0)+CI$1-1,11),"-")</f>
        <v>-</v>
      </c>
      <c r="CJ244" s="123" t="str">
        <f>IF($O244&gt;=CJ$1,INDEX(整列!$A$2:$K$3512,MATCH($A244,整列!$A$2:$A$3512,0)+CJ$1-1,11),"-")</f>
        <v>-</v>
      </c>
      <c r="CK244" s="123" t="str">
        <f>IF($O244&gt;=CK$1,INDEX(整列!$A$2:$K$3512,MATCH($A244,整列!$A$2:$A$3512,0)+CK$1-1,11),"-")</f>
        <v>-</v>
      </c>
      <c r="CL244" s="123" t="str">
        <f>IF($O244&gt;=CL$1,INDEX(整列!$A$2:$K$3512,MATCH($A244,整列!$A$2:$A$3512,0)+CL$1-1,11),"-")</f>
        <v>-</v>
      </c>
      <c r="CM244" s="123" t="str">
        <f>IF($O244&gt;=CM$1,INDEX(整列!$A$2:$K$3512,MATCH($A244,整列!$A$2:$A$3512,0)+CM$1-1,11),"-")</f>
        <v>-</v>
      </c>
      <c r="CN244" s="123" t="str">
        <f>IF($O244&gt;=CN$1,INDEX(整列!$A$2:$K$3512,MATCH($A244,整列!$A$2:$A$3512,0)+CN$1-1,11),"-")</f>
        <v>-</v>
      </c>
      <c r="CO244" s="123" t="str">
        <f>IF($O244&gt;=CO$1,INDEX(整列!$A$2:$K$3512,MATCH($A244,整列!$A$2:$A$3512,0)+CO$1-1,11),"-")</f>
        <v>-</v>
      </c>
      <c r="CP244" s="123" t="str">
        <f>IF($O244&gt;=CP$1,INDEX(整列!$A$2:$K$3512,MATCH($A244,整列!$A$2:$A$3512,0)+CP$1-1,11),"-")</f>
        <v>-</v>
      </c>
      <c r="CQ244" s="123" t="str">
        <f>IF($O244&gt;=CQ$1,INDEX(整列!$A$2:$K$3512,MATCH($A244,整列!$A$2:$A$3512,0)+CQ$1-1,11),"-")</f>
        <v>-</v>
      </c>
      <c r="CR244" s="123" t="str">
        <f>IF($O244&gt;=CR$1,INDEX(整列!$A$2:$K$3512,MATCH($A244,整列!$A$2:$A$3512,0)+CR$1-1,11),"-")</f>
        <v>-</v>
      </c>
      <c r="CS244" s="123" t="str">
        <f>IF($O244&gt;=CS$1,INDEX(整列!$A$2:$K$3512,MATCH($A244,整列!$A$2:$A$3512,0)+CS$1-1,11),"-")</f>
        <v>-</v>
      </c>
      <c r="CT244" s="123" t="str">
        <f>IF($O244&gt;=CT$1,INDEX(整列!$A$2:$K$3512,MATCH($A244,整列!$A$2:$A$3512,0)+CT$1-1,11),"-")</f>
        <v>-</v>
      </c>
      <c r="CU244" s="123" t="str">
        <f>IF($O244&gt;=CU$1,INDEX(整列!$A$2:$K$3512,MATCH($A244,整列!$A$2:$A$3512,0)+CU$1-1,11),"-")</f>
        <v>-</v>
      </c>
      <c r="CV244" s="123" t="str">
        <f>IF($O244&gt;=CV$1,INDEX(整列!$A$2:$K$3512,MATCH($A244,整列!$A$2:$A$3512,0)+CV$1-1,11),"-")</f>
        <v>-</v>
      </c>
      <c r="CW244" s="123" t="str">
        <f>IF($O244&gt;=CW$1,INDEX(整列!$A$2:$K$3512,MATCH($A244,整列!$A$2:$A$3512,0)+CW$1-1,11),"-")</f>
        <v>-</v>
      </c>
      <c r="CX244" s="123" t="str">
        <f>IF($O244&gt;=CX$1,INDEX(整列!$A$2:$K$3512,MATCH($A244,整列!$A$2:$A$3512,0)+CX$1-1,11),"-")</f>
        <v>-</v>
      </c>
      <c r="CY244" s="123" t="str">
        <f>IF($O244&gt;=CY$1,INDEX(整列!$A$2:$K$3512,MATCH($A244,整列!$A$2:$A$3512,0)+CY$1-1,11),"-")</f>
        <v>-</v>
      </c>
      <c r="CZ244" s="123" t="str">
        <f>IF($O244&gt;=CZ$1,INDEX(整列!$A$2:$K$3512,MATCH($A244,整列!$A$2:$A$3512,0)+CZ$1-1,11),"-")</f>
        <v>-</v>
      </c>
      <c r="DA244" s="123" t="str">
        <f>IF($O244&gt;=DA$1,INDEX(整列!$A$2:$K$3512,MATCH($A244,整列!$A$2:$A$3512,0)+DA$1-1,11),"-")</f>
        <v>-</v>
      </c>
      <c r="DB244" s="123" t="str">
        <f>IF($O244&gt;=DB$1,INDEX(整列!$A$2:$K$3512,MATCH($A244,整列!$A$2:$A$3512,0)+DB$1-1,11),"-")</f>
        <v>-</v>
      </c>
      <c r="DC244" s="123" t="str">
        <f>IF($O244&gt;=DC$1,INDEX(整列!$A$2:$K$3512,MATCH($A244,整列!$A$2:$A$3512,0)+DC$1-1,11),"-")</f>
        <v>-</v>
      </c>
      <c r="DD244" s="123" t="str">
        <f>IF($O244&gt;=DD$1,INDEX(整列!$A$2:$K$3512,MATCH($A244,整列!$A$2:$A$3512,0)+DD$1-1,11),"-")</f>
        <v>-</v>
      </c>
      <c r="DE244" s="123" t="str">
        <f>IF($O244&gt;=DE$1,INDEX(整列!$A$2:$K$3512,MATCH($A244,整列!$A$2:$A$3512,0)+DE$1-1,11),"-")</f>
        <v>-</v>
      </c>
      <c r="DF244" s="123" t="str">
        <f>IF($O244&gt;=DF$1,INDEX(整列!$A$2:$K$3512,MATCH($A244,整列!$A$2:$A$3512,0)+DF$1-1,11),"-")</f>
        <v>-</v>
      </c>
      <c r="DG244" s="123" t="str">
        <f>IF($O244&gt;=DG$1,INDEX(整列!$A$2:$K$3512,MATCH($A244,整列!$A$2:$A$3512,0)+DG$1-1,11),"-")</f>
        <v>-</v>
      </c>
      <c r="DH244" s="123" t="str">
        <f>IF($O244&gt;=DH$1,INDEX(整列!$A$2:$K$3512,MATCH($A244,整列!$A$2:$A$3512,0)+DH$1-1,11),"-")</f>
        <v>-</v>
      </c>
      <c r="DI244" s="123" t="str">
        <f>IF($O244&gt;=DI$1,INDEX(整列!$A$2:$K$3512,MATCH($A244,整列!$A$2:$A$3512,0)+DI$1-1,11),"-")</f>
        <v>-</v>
      </c>
      <c r="DJ244" s="123" t="str">
        <f>IF($O244&gt;=DJ$1,INDEX(整列!$A$2:$K$3512,MATCH($A244,整列!$A$2:$A$3512,0)+DJ$1-1,11),"-")</f>
        <v>-</v>
      </c>
      <c r="DK244" s="123" t="str">
        <f>IF($O244&gt;=DK$1,INDEX(整列!$A$2:$K$3512,MATCH($A244,整列!$A$2:$A$3512,0)+DK$1-1,11),"-")</f>
        <v>-</v>
      </c>
      <c r="DL244" s="123" t="str">
        <f>IF($O244&gt;=DL$1,INDEX(整列!$A$2:$K$3512,MATCH($A244,整列!$A$2:$A$3512,0)+DL$1-1,11),"-")</f>
        <v>-</v>
      </c>
      <c r="DM244" s="123" t="str">
        <f>IF($O244&gt;=DM$1,INDEX(整列!$A$2:$K$3512,MATCH($A244,整列!$A$2:$A$3512,0)+DM$1-1,11),"-")</f>
        <v>-</v>
      </c>
      <c r="DN244" s="123" t="str">
        <f>IF($O244&gt;=DN$1,INDEX(整列!$A$2:$K$3512,MATCH($A244,整列!$A$2:$A$3512,0)+DN$1-1,11),"-")</f>
        <v>-</v>
      </c>
      <c r="DO244" s="123" t="str">
        <f>IF($O244&gt;=DO$1,INDEX(整列!$A$2:$K$3512,MATCH($A244,整列!$A$2:$A$3512,0)+DO$1-1,11),"-")</f>
        <v>-</v>
      </c>
      <c r="DP244" s="123" t="str">
        <f>IF($O244&gt;=DP$1,INDEX(整列!$A$2:$K$3512,MATCH($A244,整列!$A$2:$A$3512,0)+DP$1-1,11),"-")</f>
        <v>-</v>
      </c>
      <c r="DQ244" s="123" t="str">
        <f>IF($O244&gt;=DQ$1,INDEX(整列!$A$2:$K$3512,MATCH($A244,整列!$A$2:$A$3512,0)+DQ$1-1,11),"-")</f>
        <v>-</v>
      </c>
      <c r="DR244" s="123" t="str">
        <f>IF($O244&gt;=DR$1,INDEX(整列!$A$2:$K$3512,MATCH($A244,整列!$A$2:$A$3512,0)+DR$1-1,11),"-")</f>
        <v>-</v>
      </c>
      <c r="DS244" s="123" t="str">
        <f>IF($O244&gt;=DS$1,INDEX(整列!$A$2:$K$3512,MATCH($A244,整列!$A$2:$A$3512,0)+DS$1-1,11),"-")</f>
        <v>-</v>
      </c>
      <c r="DT244" s="123" t="str">
        <f>IF($O244&gt;=DT$1,INDEX(整列!$A$2:$K$3512,MATCH($A244,整列!$A$2:$A$3512,0)+DT$1-1,11),"-")</f>
        <v>-</v>
      </c>
      <c r="DU244" s="123" t="str">
        <f>IF($O244&gt;=DU$1,INDEX(整列!$A$2:$K$3512,MATCH($A244,整列!$A$2:$A$3512,0)+DU$1-1,11),"-")</f>
        <v>-</v>
      </c>
      <c r="DV244" s="123" t="str">
        <f>IF($O244&gt;=DV$1,INDEX(整列!$A$2:$K$3512,MATCH($A244,整列!$A$2:$A$3512,0)+DV$1-1,11),"-")</f>
        <v>-</v>
      </c>
      <c r="DW244" s="123" t="str">
        <f>IF($O244&gt;=DW$1,INDEX(整列!$A$2:$K$3512,MATCH($A244,整列!$A$2:$A$3512,0)+DW$1-1,11),"-")</f>
        <v>-</v>
      </c>
      <c r="DX244" s="123" t="str">
        <f>IF($O244&gt;=DX$1,INDEX(整列!$A$2:$K$3512,MATCH($A244,整列!$A$2:$A$3512,0)+DX$1-1,11),"-")</f>
        <v>-</v>
      </c>
      <c r="DY244" s="123" t="str">
        <f>IF($O244&gt;=DY$1,INDEX(整列!$A$2:$K$3512,MATCH($A244,整列!$A$2:$A$3512,0)+DY$1-1,11),"-")</f>
        <v>-</v>
      </c>
      <c r="DZ244" s="123" t="str">
        <f>IF($O244&gt;=DZ$1,INDEX(整列!$A$2:$K$3512,MATCH($A244,整列!$A$2:$A$3512,0)+DZ$1-1,11),"-")</f>
        <v>-</v>
      </c>
      <c r="EA244" s="123" t="str">
        <f>IF($O244&gt;=EA$1,INDEX(整列!$A$2:$K$3512,MATCH($A244,整列!$A$2:$A$3512,0)+EA$1-1,11),"-")</f>
        <v>-</v>
      </c>
      <c r="EB244" s="123" t="str">
        <f>IF($O244&gt;=EB$1,INDEX(整列!$A$2:$K$3512,MATCH($A244,整列!$A$2:$A$3512,0)+EB$1-1,11),"-")</f>
        <v>-</v>
      </c>
      <c r="EC244" s="123" t="str">
        <f>IF($O244&gt;=EC$1,INDEX(整列!$A$2:$K$3512,MATCH($A244,整列!$A$2:$A$3512,0)+EC$1-1,11),"-")</f>
        <v>-</v>
      </c>
      <c r="ED244" s="123" t="str">
        <f>IF($O244&gt;=ED$1,INDEX(整列!$A$2:$K$3512,MATCH($A244,整列!$A$2:$A$3512,0)+ED$1-1,11),"-")</f>
        <v>-</v>
      </c>
      <c r="EE244" s="123" t="str">
        <f>IF($O244&gt;=EE$1,INDEX(整列!$A$2:$K$3512,MATCH($A244,整列!$A$2:$A$3512,0)+EE$1-1,11),"-")</f>
        <v>-</v>
      </c>
      <c r="EF244" s="123" t="str">
        <f>IF($O244&gt;=EF$1,INDEX(整列!$A$2:$K$3512,MATCH($A244,整列!$A$2:$A$3512,0)+EF$1-1,11),"-")</f>
        <v>-</v>
      </c>
      <c r="EG244" s="123" t="str">
        <f>IF($O244&gt;=EG$1,INDEX(整列!$A$2:$K$3512,MATCH($A244,整列!$A$2:$A$3512,0)+EG$1-1,11),"-")</f>
        <v>-</v>
      </c>
      <c r="EH244" s="123" t="str">
        <f>IF($O244&gt;=EH$1,INDEX(整列!$A$2:$K$3512,MATCH($A244,整列!$A$2:$A$3512,0)+EH$1-1,11),"-")</f>
        <v>-</v>
      </c>
      <c r="EI244" s="123" t="str">
        <f>IF($O244&gt;=EI$1,INDEX(整列!$A$2:$K$3512,MATCH($A244,整列!$A$2:$A$3512,0)+EI$1-1,11),"-")</f>
        <v>-</v>
      </c>
      <c r="EJ244" s="123" t="str">
        <f>IF($O244&gt;=EJ$1,INDEX(整列!$A$2:$K$3512,MATCH($A244,整列!$A$2:$A$3512,0)+EJ$1-1,11),"-")</f>
        <v>-</v>
      </c>
      <c r="EK244" s="123" t="str">
        <f>IF($O244&gt;=EK$1,INDEX(整列!$A$2:$K$3512,MATCH($A244,整列!$A$2:$A$3512,0)+EK$1-1,11),"-")</f>
        <v>-</v>
      </c>
      <c r="EL244" s="123" t="str">
        <f>IF($O244&gt;=EL$1,INDEX(整列!$A$2:$K$3512,MATCH($A244,整列!$A$2:$A$3512,0)+EL$1-1,11),"-")</f>
        <v>-</v>
      </c>
      <c r="EM244" s="123" t="str">
        <f>IF($O244&gt;=EM$1,INDEX(整列!$A$2:$K$3512,MATCH($A244,整列!$A$2:$A$3512,0)+EM$1-1,11),"-")</f>
        <v>-</v>
      </c>
      <c r="EN244" s="123" t="str">
        <f>IF($O244&gt;=EN$1,INDEX(整列!$A$2:$K$3512,MATCH($A244,整列!$A$2:$A$3512,0)+EN$1-1,11),"-")</f>
        <v>-</v>
      </c>
      <c r="EO244" s="123" t="str">
        <f>IF($O244&gt;=EO$1,INDEX(整列!$A$2:$K$3512,MATCH($A244,整列!$A$2:$A$3512,0)+EO$1-1,11),"-")</f>
        <v>-</v>
      </c>
      <c r="EP244" s="123" t="str">
        <f>IF($O244&gt;=EP$1,INDEX(整列!$A$2:$K$3512,MATCH($A244,整列!$A$2:$A$3512,0)+EP$1-1,11),"-")</f>
        <v>-</v>
      </c>
      <c r="EQ244" s="123" t="str">
        <f>IF($O244&gt;=EQ$1,INDEX(整列!$A$2:$K$3512,MATCH($A244,整列!$A$2:$A$3512,0)+EQ$1-1,11),"-")</f>
        <v>-</v>
      </c>
      <c r="ER244" s="123" t="str">
        <f>IF($O244&gt;=ER$1,INDEX(整列!$A$2:$K$3512,MATCH($A244,整列!$A$2:$A$3512,0)+ER$1-1,11),"-")</f>
        <v>-</v>
      </c>
      <c r="ES244" s="123" t="str">
        <f>IF($O244&gt;=ES$1,INDEX(整列!$A$2:$K$3512,MATCH($A244,整列!$A$2:$A$3512,0)+ES$1-1,11),"-")</f>
        <v>-</v>
      </c>
      <c r="ET244" s="123" t="str">
        <f>IF($O244&gt;=ET$1,INDEX(整列!$A$2:$K$3512,MATCH($A244,整列!$A$2:$A$3512,0)+ET$1-1,11),"-")</f>
        <v>-</v>
      </c>
      <c r="EU244" s="123" t="str">
        <f>IF($O244&gt;=EU$1,INDEX(整列!$A$2:$K$3512,MATCH($A244,整列!$A$2:$A$3512,0)+EU$1-1,11),"-")</f>
        <v>-</v>
      </c>
      <c r="EV244" s="123" t="str">
        <f>IF($O244&gt;=EV$1,INDEX(整列!$A$2:$K$3512,MATCH($A244,整列!$A$2:$A$3512,0)+EV$1-1,11),"-")</f>
        <v>-</v>
      </c>
      <c r="EW244" s="123" t="str">
        <f>IF($O244&gt;=EW$1,INDEX(整列!$A$2:$K$3512,MATCH($A244,整列!$A$2:$A$3512,0)+EW$1-1,11),"-")</f>
        <v>-</v>
      </c>
      <c r="EX244" s="123" t="str">
        <f>IF($O244&gt;=EX$1,INDEX(整列!$A$2:$K$3512,MATCH($A244,整列!$A$2:$A$3512,0)+EX$1-1,11),"-")</f>
        <v>-</v>
      </c>
      <c r="EY244" s="123" t="str">
        <f>IF($O244&gt;=EY$1,INDEX(整列!$A$2:$K$3512,MATCH($A244,整列!$A$2:$A$3512,0)+EY$1-1,11),"-")</f>
        <v>-</v>
      </c>
      <c r="EZ244" s="123" t="str">
        <f>IF($O244&gt;=EZ$1,INDEX(整列!$A$2:$K$3512,MATCH($A244,整列!$A$2:$A$3512,0)+EZ$1-1,11),"-")</f>
        <v>-</v>
      </c>
      <c r="FA244" s="123" t="str">
        <f>IF($O244&gt;=FA$1,INDEX(整列!$A$2:$K$3512,MATCH($A244,整列!$A$2:$A$3512,0)+FA$1-1,11),"-")</f>
        <v>-</v>
      </c>
      <c r="FB244" s="123" t="str">
        <f>IF($O244&gt;=FB$1,INDEX(整列!$A$2:$K$3512,MATCH($A244,整列!$A$2:$A$3512,0)+FB$1-1,11),"-")</f>
        <v>-</v>
      </c>
      <c r="FC244" s="123" t="str">
        <f>IF($O244&gt;=FC$1,INDEX(整列!$A$2:$K$3512,MATCH($A244,整列!$A$2:$A$3512,0)+FC$1-1,11),"-")</f>
        <v>-</v>
      </c>
      <c r="FD244" s="123" t="str">
        <f>IF($O244&gt;=FD$1,INDEX(整列!$A$2:$K$3512,MATCH($A244,整列!$A$2:$A$3512,0)+FD$1-1,11),"-")</f>
        <v>-</v>
      </c>
      <c r="FE244" s="123" t="str">
        <f>IF($O244&gt;=FE$1,INDEX(整列!$A$2:$K$3512,MATCH($A244,整列!$A$2:$A$3512,0)+FE$1-1,11),"-")</f>
        <v>-</v>
      </c>
      <c r="FF244" s="123" t="str">
        <f>IF($O244&gt;=FF$1,INDEX(整列!$A$2:$K$3512,MATCH($A244,整列!$A$2:$A$3512,0)+FF$1-1,11),"-")</f>
        <v>-</v>
      </c>
      <c r="FG244" s="123" t="str">
        <f>IF($O244&gt;=FG$1,INDEX(整列!$A$2:$K$3512,MATCH($A244,整列!$A$2:$A$3512,0)+FG$1-1,11),"-")</f>
        <v>-</v>
      </c>
      <c r="FH244" s="123" t="str">
        <f>IF($O244&gt;=FH$1,INDEX(整列!$A$2:$K$3512,MATCH($A244,整列!$A$2:$A$3512,0)+FH$1-1,11),"-")</f>
        <v>-</v>
      </c>
      <c r="FI244" s="123" t="str">
        <f>IF($O244&gt;=FI$1,INDEX(整列!$A$2:$K$3512,MATCH($A244,整列!$A$2:$A$3512,0)+FI$1-1,11),"-")</f>
        <v>-</v>
      </c>
      <c r="FJ244" s="123" t="str">
        <f>IF($O244&gt;=FJ$1,INDEX(整列!$A$2:$K$3512,MATCH($A244,整列!$A$2:$A$3512,0)+FJ$1-1,11),"-")</f>
        <v>-</v>
      </c>
      <c r="FK244" s="123" t="str">
        <f>IF($O244&gt;=FK$1,INDEX(整列!$A$2:$K$3512,MATCH($A244,整列!$A$2:$A$3512,0)+FK$1-1,11),"-")</f>
        <v>-</v>
      </c>
      <c r="FL244" s="123" t="str">
        <f>IF($O244&gt;=FL$1,INDEX(整列!$A$2:$K$3512,MATCH($A244,整列!$A$2:$A$3512,0)+FL$1-1,11),"-")</f>
        <v>-</v>
      </c>
      <c r="FM244" s="123" t="str">
        <f>IF($O244&gt;=FM$1,INDEX(整列!$A$2:$K$3512,MATCH($A244,整列!$A$2:$A$3512,0)+FM$1-1,11),"-")</f>
        <v>-</v>
      </c>
      <c r="FN244" s="123" t="str">
        <f>IF($O244&gt;=FN$1,INDEX(整列!$A$2:$K$3512,MATCH($A244,整列!$A$2:$A$3512,0)+FN$1-1,11),"-")</f>
        <v>-</v>
      </c>
      <c r="FO244" s="123" t="str">
        <f>IF($O244&gt;=FO$1,INDEX(整列!$A$2:$K$3512,MATCH($A244,整列!$A$2:$A$3512,0)+FO$1-1,11),"-")</f>
        <v>-</v>
      </c>
      <c r="FP244" s="123" t="str">
        <f>IF($O244&gt;=FP$1,INDEX(整列!$A$2:$K$3512,MATCH($A244,整列!$A$2:$A$3512,0)+FP$1-1,11),"-")</f>
        <v>-</v>
      </c>
      <c r="FQ244" s="123" t="str">
        <f>IF($O244&gt;=FQ$1,INDEX(整列!$A$2:$K$3512,MATCH($A244,整列!$A$2:$A$3512,0)+FQ$1-1,11),"-")</f>
        <v>-</v>
      </c>
      <c r="FR244" s="123" t="str">
        <f>IF($O244&gt;=FR$1,INDEX(整列!$A$2:$K$3512,MATCH($A244,整列!$A$2:$A$3512,0)+FR$1-1,11),"-")</f>
        <v>-</v>
      </c>
      <c r="FS244" s="123" t="str">
        <f>IF($O244&gt;=FS$1,INDEX(整列!$A$2:$K$3512,MATCH($A244,整列!$A$2:$A$3512,0)+FS$1-1,11),"-")</f>
        <v>-</v>
      </c>
      <c r="FT244" s="123" t="str">
        <f>IF($O244&gt;=FT$1,INDEX(整列!$A$2:$K$3512,MATCH($A244,整列!$A$2:$A$3512,0)+FT$1-1,11),"-")</f>
        <v>-</v>
      </c>
      <c r="FU244" s="123" t="str">
        <f>IF($O244&gt;=FU$1,INDEX(整列!$A$2:$K$3512,MATCH($A244,整列!$A$2:$A$3512,0)+FU$1-1,11),"-")</f>
        <v>-</v>
      </c>
      <c r="FV244" s="123" t="str">
        <f>IF($O244&gt;=FV$1,INDEX(整列!$A$2:$K$3512,MATCH($A244,整列!$A$2:$A$3512,0)+FV$1-1,11),"-")</f>
        <v>-</v>
      </c>
      <c r="FW244" s="123" t="str">
        <f>IF($O244&gt;=FW$1,INDEX(整列!$A$2:$K$3512,MATCH($A244,整列!$A$2:$A$3512,0)+FW$1-1,11),"-")</f>
        <v>-</v>
      </c>
      <c r="FX244" s="123" t="str">
        <f>IF($O244&gt;=FX$1,INDEX(整列!$A$2:$K$3512,MATCH($A244,整列!$A$2:$A$3512,0)+FX$1-1,11),"-")</f>
        <v>-</v>
      </c>
      <c r="FY244" s="123" t="str">
        <f>IF($O244&gt;=FY$1,INDEX(整列!$A$2:$K$3512,MATCH($A244,整列!$A$2:$A$3512,0)+FY$1-1,11),"-")</f>
        <v>-</v>
      </c>
      <c r="FZ244" s="123" t="str">
        <f>IF($O244&gt;=FZ$1,INDEX(整列!$A$2:$K$3512,MATCH($A244,整列!$A$2:$A$3512,0)+FZ$1-1,11),"-")</f>
        <v>-</v>
      </c>
      <c r="GA244" s="123" t="str">
        <f>IF($O244&gt;=GA$1,INDEX(整列!$A$2:$K$3512,MATCH($A244,整列!$A$2:$A$3512,0)+GA$1-1,11),"-")</f>
        <v>-</v>
      </c>
      <c r="GB244" s="123" t="str">
        <f>IF($O244&gt;=GB$1,INDEX(整列!$A$2:$K$3512,MATCH($A244,整列!$A$2:$A$3512,0)+GB$1-1,11),"-")</f>
        <v>-</v>
      </c>
      <c r="GC244" s="123" t="str">
        <f>IF($O244&gt;=GC$1,INDEX(整列!$A$2:$K$3512,MATCH($A244,整列!$A$2:$A$3512,0)+GC$1-1,11),"-")</f>
        <v>-</v>
      </c>
      <c r="GD244" s="123" t="str">
        <f>IF($O244&gt;=GD$1,INDEX(整列!$A$2:$K$3512,MATCH($A244,整列!$A$2:$A$3512,0)+GD$1-1,11),"-")</f>
        <v>-</v>
      </c>
      <c r="GE244" s="123" t="str">
        <f>IF($O244&gt;=GE$1,INDEX(整列!$A$2:$K$3512,MATCH($A244,整列!$A$2:$A$3512,0)+GE$1-1,11),"-")</f>
        <v>-</v>
      </c>
      <c r="GF244" s="123" t="str">
        <f>IF($O244&gt;=GF$1,INDEX(整列!$A$2:$K$3512,MATCH($A244,整列!$A$2:$A$3512,0)+GF$1-1,11),"-")</f>
        <v>-</v>
      </c>
      <c r="GG244" s="123" t="str">
        <f>IF($O244&gt;=GG$1,INDEX(整列!$A$2:$K$3512,MATCH($A244,整列!$A$2:$A$3512,0)+GG$1-1,11),"-")</f>
        <v>-</v>
      </c>
      <c r="GH244" s="123" t="str">
        <f>IF($O244&gt;=GH$1,INDEX(整列!$A$2:$K$3512,MATCH($A244,整列!$A$2:$A$3512,0)+GH$1-1,11),"-")</f>
        <v>-</v>
      </c>
      <c r="GI244" s="123" t="str">
        <f>IF($O244&gt;=GI$1,INDEX(整列!$A$2:$K$3512,MATCH($A244,整列!$A$2:$A$3512,0)+GI$1-1,11),"-")</f>
        <v>-</v>
      </c>
      <c r="GJ244" s="123" t="str">
        <f>IF($O244&gt;=GJ$1,INDEX(整列!$A$2:$K$3512,MATCH($A244,整列!$A$2:$A$3512,0)+GJ$1-1,11),"-")</f>
        <v>-</v>
      </c>
      <c r="GK244" s="123" t="str">
        <f>IF($O244&gt;=GK$1,INDEX(整列!$A$2:$K$3512,MATCH($A244,整列!$A$2:$A$3512,0)+GK$1-1,11),"-")</f>
        <v>-</v>
      </c>
      <c r="GL244" s="123" t="str">
        <f>IF($O244&gt;=GL$1,INDEX(整列!$A$2:$K$3512,MATCH($A244,整列!$A$2:$A$3512,0)+GL$1-1,11),"-")</f>
        <v>-</v>
      </c>
      <c r="GM244" s="123" t="str">
        <f>IF($O244&gt;=GM$1,INDEX(整列!$A$2:$K$3512,MATCH($A244,整列!$A$2:$A$3512,0)+GM$1-1,11),"-")</f>
        <v>-</v>
      </c>
      <c r="GN244" s="123" t="str">
        <f>IF($O244&gt;=GN$1,INDEX(整列!$A$2:$K$3512,MATCH($A244,整列!$A$2:$A$3512,0)+GN$1-1,11),"-")</f>
        <v>-</v>
      </c>
      <c r="GO244" s="123" t="str">
        <f>IF($O244&gt;=GO$1,INDEX(整列!$A$2:$K$3512,MATCH($A244,整列!$A$2:$A$3512,0)+GO$1-1,11),"-")</f>
        <v>-</v>
      </c>
      <c r="GP244" s="123" t="str">
        <f>IF($O244&gt;=GP$1,INDEX(整列!$A$2:$K$3512,MATCH($A244,整列!$A$2:$A$3512,0)+GP$1-1,11),"-")</f>
        <v>-</v>
      </c>
      <c r="GQ244" s="123" t="str">
        <f>IF($O244&gt;=GQ$1,INDEX(整列!$A$2:$K$3512,MATCH($A244,整列!$A$2:$A$3512,0)+GQ$1-1,11),"-")</f>
        <v>-</v>
      </c>
      <c r="GR244" s="123" t="str">
        <f>IF($O244&gt;=GR$1,INDEX(整列!$A$2:$K$3512,MATCH($A244,整列!$A$2:$A$3512,0)+GR$1-1,11),"-")</f>
        <v>-</v>
      </c>
      <c r="GS244" s="123" t="str">
        <f>IF($O244&gt;=GS$1,INDEX(整列!$A$2:$K$3512,MATCH($A244,整列!$A$2:$A$3512,0)+GS$1-1,11),"-")</f>
        <v>-</v>
      </c>
      <c r="GT244" s="123" t="str">
        <f>IF($O244&gt;=GT$1,INDEX(整列!$A$2:$K$3512,MATCH($A244,整列!$A$2:$A$3512,0)+GT$1-1,11),"-")</f>
        <v>-</v>
      </c>
      <c r="GU244" s="123" t="str">
        <f>IF($O244&gt;=GU$1,INDEX(整列!$A$2:$K$3512,MATCH($A244,整列!$A$2:$A$3512,0)+GU$1-1,11),"-")</f>
        <v>-</v>
      </c>
      <c r="GV244" s="123" t="str">
        <f>IF($O244&gt;=GV$1,INDEX(整列!$A$2:$K$3512,MATCH($A244,整列!$A$2:$A$3512,0)+GV$1-1,11),"-")</f>
        <v>-</v>
      </c>
      <c r="GW244" s="123" t="str">
        <f>IF($O244&gt;=GW$1,INDEX(整列!$A$2:$K$3512,MATCH($A244,整列!$A$2:$A$3512,0)+GW$1-1,11),"-")</f>
        <v>-</v>
      </c>
      <c r="GX244" s="123" t="str">
        <f>IF($O244&gt;=GX$1,INDEX(整列!$A$2:$K$3512,MATCH($A244,整列!$A$2:$A$3512,0)+GX$1-1,11),"-")</f>
        <v>-</v>
      </c>
      <c r="GY244" s="123" t="str">
        <f>IF($O244&gt;=GY$1,INDEX(整列!$A$2:$K$3512,MATCH($A244,整列!$A$2:$A$3512,0)+GY$1-1,11),"-")</f>
        <v>-</v>
      </c>
      <c r="GZ244" s="123" t="str">
        <f>IF($O244&gt;=GZ$1,INDEX(整列!$A$2:$K$3512,MATCH($A244,整列!$A$2:$A$3512,0)+GZ$1-1,11),"-")</f>
        <v>-</v>
      </c>
      <c r="HA244" s="123" t="str">
        <f>IF($O244&gt;=HA$1,INDEX(整列!$A$2:$K$3512,MATCH($A244,整列!$A$2:$A$3512,0)+HA$1-1,11),"-")</f>
        <v>-</v>
      </c>
      <c r="HB244" s="123" t="str">
        <f>IF($O244&gt;=HB$1,INDEX(整列!$A$2:$K$3512,MATCH($A244,整列!$A$2:$A$3512,0)+HB$1-1,11),"-")</f>
        <v>-</v>
      </c>
      <c r="HC244" s="123" t="str">
        <f>IF($O244&gt;=HC$1,INDEX(整列!$A$2:$K$3512,MATCH($A244,整列!$A$2:$A$3512,0)+HC$1-1,11),"-")</f>
        <v>-</v>
      </c>
      <c r="HD244" s="123" t="str">
        <f>IF($O244&gt;=HD$1,INDEX(整列!$A$2:$K$3512,MATCH($A244,整列!$A$2:$A$3512,0)+HD$1-1,11),"-")</f>
        <v>-</v>
      </c>
      <c r="HE244" s="123" t="str">
        <f>IF($O244&gt;=HE$1,INDEX(整列!$A$2:$K$3512,MATCH($A244,整列!$A$2:$A$3512,0)+HE$1-1,11),"-")</f>
        <v>-</v>
      </c>
      <c r="HF244" s="123" t="str">
        <f>IF($O244&gt;=HF$1,INDEX(整列!$A$2:$K$3512,MATCH($A244,整列!$A$2:$A$3512,0)+HF$1-1,11),"-")</f>
        <v>-</v>
      </c>
      <c r="HG244" s="123" t="str">
        <f>IF($O244&gt;=HG$1,INDEX(整列!$A$2:$K$3512,MATCH($A244,整列!$A$2:$A$3512,0)+HG$1-1,11),"-")</f>
        <v>-</v>
      </c>
      <c r="HH244" s="123" t="str">
        <f>IF($O244&gt;=HH$1,INDEX(整列!$A$2:$K$3512,MATCH($A244,整列!$A$2:$A$3512,0)+HH$1-1,11),"-")</f>
        <v>-</v>
      </c>
      <c r="HI244" s="123" t="str">
        <f>IF($O244&gt;=HI$1,INDEX(整列!$A$2:$K$3512,MATCH($A244,整列!$A$2:$A$3512,0)+HI$1-1,11),"-")</f>
        <v>-</v>
      </c>
      <c r="HJ244" s="123" t="str">
        <f>IF($O244&gt;=HJ$1,INDEX(整列!$A$2:$K$3512,MATCH($A244,整列!$A$2:$A$3512,0)+HJ$1-1,11),"-")</f>
        <v>-</v>
      </c>
      <c r="HK244" s="123" t="str">
        <f>IF($O244&gt;=HK$1,INDEX(整列!$A$2:$K$3512,MATCH($A244,整列!$A$2:$A$3512,0)+HK$1-1,11),"-")</f>
        <v>-</v>
      </c>
      <c r="HL244" s="123" t="str">
        <f>IF($O244&gt;=HL$1,INDEX(整列!$A$2:$K$3512,MATCH($A244,整列!$A$2:$A$3512,0)+HL$1-1,11),"-")</f>
        <v>-</v>
      </c>
      <c r="HP244" s="101" t="str">
        <f t="shared" si="23"/>
        <v>D00-0300-0600</v>
      </c>
      <c r="HQ244" s="115">
        <f>COUNTIF(整列!$A$2:$A$3512,HP244)</f>
        <v>63</v>
      </c>
    </row>
    <row r="245" spans="1:225" ht="13.5">
      <c r="A245" s="48" t="s">
        <v>693</v>
      </c>
      <c r="B245" s="48" t="s">
        <v>687</v>
      </c>
      <c r="C245" s="48" t="s">
        <v>688</v>
      </c>
      <c r="D245" s="48" t="s">
        <v>184</v>
      </c>
      <c r="E245" s="48"/>
      <c r="F245" s="48" t="s">
        <v>181</v>
      </c>
      <c r="G245" s="48" t="s">
        <v>689</v>
      </c>
      <c r="H245" s="48" t="s">
        <v>184</v>
      </c>
      <c r="I245" s="48"/>
      <c r="J245" s="48" t="s">
        <v>190</v>
      </c>
      <c r="K245" s="48" t="s">
        <v>694</v>
      </c>
      <c r="L245" s="48" t="s">
        <v>184</v>
      </c>
      <c r="M245" s="48"/>
      <c r="N245" s="119"/>
      <c r="O245" s="120">
        <f>COUNTIF(整列!$A$2:$A$3512,$A245)</f>
        <v>5</v>
      </c>
      <c r="P245" s="121">
        <f t="shared" si="18"/>
        <v>52480</v>
      </c>
      <c r="Q245" s="121">
        <f t="shared" si="19"/>
        <v>33021.350668923282</v>
      </c>
      <c r="R245" s="122">
        <f t="shared" si="20"/>
        <v>111800</v>
      </c>
      <c r="S245" s="121">
        <f t="shared" si="21"/>
        <v>48000</v>
      </c>
      <c r="T245" s="121">
        <f t="shared" si="22"/>
        <v>11600</v>
      </c>
      <c r="U245" s="123">
        <f>IF($O245&gt;=U$1,INDEX(整列!$A$2:$K$3512,MATCH($A245,整列!$A$2:$A$3512,0)+U$1-1,11),"-")</f>
        <v>37000</v>
      </c>
      <c r="V245" s="123">
        <f>IF($O245&gt;=V$1,INDEX(整列!$A$2:$K$3512,MATCH($A245,整列!$A$2:$A$3512,0)+V$1-1,11),"-")</f>
        <v>111800</v>
      </c>
      <c r="W245" s="123">
        <f>IF($O245&gt;=W$1,INDEX(整列!$A$2:$K$3512,MATCH($A245,整列!$A$2:$A$3512,0)+W$1-1,11),"-")</f>
        <v>11600</v>
      </c>
      <c r="X245" s="123">
        <f>IF($O245&gt;=X$1,INDEX(整列!$A$2:$K$3512,MATCH($A245,整列!$A$2:$A$3512,0)+X$1-1,11),"-")</f>
        <v>48000</v>
      </c>
      <c r="Y245" s="123">
        <f>IF($O245&gt;=Y$1,INDEX(整列!$A$2:$K$3512,MATCH($A245,整列!$A$2:$A$3512,0)+Y$1-1,11),"-")</f>
        <v>54000</v>
      </c>
      <c r="Z245" s="123" t="str">
        <f>IF($O245&gt;=Z$1,INDEX(整列!$A$2:$K$3512,MATCH($A245,整列!$A$2:$A$3512,0)+Z$1-1,11),"-")</f>
        <v>-</v>
      </c>
      <c r="AA245" s="123" t="str">
        <f>IF($O245&gt;=AA$1,INDEX(整列!$A$2:$K$3512,MATCH($A245,整列!$A$2:$A$3512,0)+AA$1-1,11),"-")</f>
        <v>-</v>
      </c>
      <c r="AB245" s="123" t="str">
        <f>IF($O245&gt;=AB$1,INDEX(整列!$A$2:$K$3512,MATCH($A245,整列!$A$2:$A$3512,0)+AB$1-1,11),"-")</f>
        <v>-</v>
      </c>
      <c r="AC245" s="123" t="str">
        <f>IF($O245&gt;=AC$1,INDEX(整列!$A$2:$K$3512,MATCH($A245,整列!$A$2:$A$3512,0)+AC$1-1,11),"-")</f>
        <v>-</v>
      </c>
      <c r="AD245" s="123" t="str">
        <f>IF($O245&gt;=AD$1,INDEX(整列!$A$2:$K$3512,MATCH($A245,整列!$A$2:$A$3512,0)+AD$1-1,11),"-")</f>
        <v>-</v>
      </c>
      <c r="AE245" s="123" t="str">
        <f>IF($O245&gt;=AE$1,INDEX(整列!$A$2:$K$3512,MATCH($A245,整列!$A$2:$A$3512,0)+AE$1-1,11),"-")</f>
        <v>-</v>
      </c>
      <c r="AF245" s="123" t="str">
        <f>IF($O245&gt;=AF$1,INDEX(整列!$A$2:$K$3512,MATCH($A245,整列!$A$2:$A$3512,0)+AF$1-1,11),"-")</f>
        <v>-</v>
      </c>
      <c r="AG245" s="123" t="str">
        <f>IF($O245&gt;=AG$1,INDEX(整列!$A$2:$K$3512,MATCH($A245,整列!$A$2:$A$3512,0)+AG$1-1,11),"-")</f>
        <v>-</v>
      </c>
      <c r="AH245" s="123" t="str">
        <f>IF($O245&gt;=AH$1,INDEX(整列!$A$2:$K$3512,MATCH($A245,整列!$A$2:$A$3512,0)+AH$1-1,11),"-")</f>
        <v>-</v>
      </c>
      <c r="AI245" s="123" t="str">
        <f>IF($O245&gt;=AI$1,INDEX(整列!$A$2:$K$3512,MATCH($A245,整列!$A$2:$A$3512,0)+AI$1-1,11),"-")</f>
        <v>-</v>
      </c>
      <c r="AJ245" s="123" t="str">
        <f>IF($O245&gt;=AJ$1,INDEX(整列!$A$2:$K$3512,MATCH($A245,整列!$A$2:$A$3512,0)+AJ$1-1,11),"-")</f>
        <v>-</v>
      </c>
      <c r="AK245" s="123" t="str">
        <f>IF($O245&gt;=AK$1,INDEX(整列!$A$2:$K$3512,MATCH($A245,整列!$A$2:$A$3512,0)+AK$1-1,11),"-")</f>
        <v>-</v>
      </c>
      <c r="AL245" s="123" t="str">
        <f>IF($O245&gt;=AL$1,INDEX(整列!$A$2:$K$3512,MATCH($A245,整列!$A$2:$A$3512,0)+AL$1-1,11),"-")</f>
        <v>-</v>
      </c>
      <c r="AM245" s="123" t="str">
        <f>IF($O245&gt;=AM$1,INDEX(整列!$A$2:$K$3512,MATCH($A245,整列!$A$2:$A$3512,0)+AM$1-1,11),"-")</f>
        <v>-</v>
      </c>
      <c r="AN245" s="123" t="str">
        <f>IF($O245&gt;=AN$1,INDEX(整列!$A$2:$K$3512,MATCH($A245,整列!$A$2:$A$3512,0)+AN$1-1,11),"-")</f>
        <v>-</v>
      </c>
      <c r="AO245" s="123" t="str">
        <f>IF($O245&gt;=AO$1,INDEX(整列!$A$2:$K$3512,MATCH($A245,整列!$A$2:$A$3512,0)+AO$1-1,11),"-")</f>
        <v>-</v>
      </c>
      <c r="AP245" s="123" t="str">
        <f>IF($O245&gt;=AP$1,INDEX(整列!$A$2:$K$3512,MATCH($A245,整列!$A$2:$A$3512,0)+AP$1-1,11),"-")</f>
        <v>-</v>
      </c>
      <c r="AQ245" s="123" t="str">
        <f>IF($O245&gt;=AQ$1,INDEX(整列!$A$2:$K$3512,MATCH($A245,整列!$A$2:$A$3512,0)+AQ$1-1,11),"-")</f>
        <v>-</v>
      </c>
      <c r="AR245" s="123" t="str">
        <f>IF($O245&gt;=AR$1,INDEX(整列!$A$2:$K$3512,MATCH($A245,整列!$A$2:$A$3512,0)+AR$1-1,11),"-")</f>
        <v>-</v>
      </c>
      <c r="AS245" s="123" t="str">
        <f>IF($O245&gt;=AS$1,INDEX(整列!$A$2:$K$3512,MATCH($A245,整列!$A$2:$A$3512,0)+AS$1-1,11),"-")</f>
        <v>-</v>
      </c>
      <c r="AT245" s="123" t="str">
        <f>IF($O245&gt;=AT$1,INDEX(整列!$A$2:$K$3512,MATCH($A245,整列!$A$2:$A$3512,0)+AT$1-1,11),"-")</f>
        <v>-</v>
      </c>
      <c r="AU245" s="123" t="str">
        <f>IF($O245&gt;=AU$1,INDEX(整列!$A$2:$K$3512,MATCH($A245,整列!$A$2:$A$3512,0)+AU$1-1,11),"-")</f>
        <v>-</v>
      </c>
      <c r="AV245" s="123" t="str">
        <f>IF($O245&gt;=AV$1,INDEX(整列!$A$2:$K$3512,MATCH($A245,整列!$A$2:$A$3512,0)+AV$1-1,11),"-")</f>
        <v>-</v>
      </c>
      <c r="AW245" s="123" t="str">
        <f>IF($O245&gt;=AW$1,INDEX(整列!$A$2:$K$3512,MATCH($A245,整列!$A$2:$A$3512,0)+AW$1-1,11),"-")</f>
        <v>-</v>
      </c>
      <c r="AX245" s="123" t="str">
        <f>IF($O245&gt;=AX$1,INDEX(整列!$A$2:$K$3512,MATCH($A245,整列!$A$2:$A$3512,0)+AX$1-1,11),"-")</f>
        <v>-</v>
      </c>
      <c r="AY245" s="123" t="str">
        <f>IF($O245&gt;=AY$1,INDEX(整列!$A$2:$K$3512,MATCH($A245,整列!$A$2:$A$3512,0)+AY$1-1,11),"-")</f>
        <v>-</v>
      </c>
      <c r="AZ245" s="123" t="str">
        <f>IF($O245&gt;=AZ$1,INDEX(整列!$A$2:$K$3512,MATCH($A245,整列!$A$2:$A$3512,0)+AZ$1-1,11),"-")</f>
        <v>-</v>
      </c>
      <c r="BA245" s="123" t="str">
        <f>IF($O245&gt;=BA$1,INDEX(整列!$A$2:$K$3512,MATCH($A245,整列!$A$2:$A$3512,0)+BA$1-1,11),"-")</f>
        <v>-</v>
      </c>
      <c r="BB245" s="123" t="str">
        <f>IF($O245&gt;=BB$1,INDEX(整列!$A$2:$K$3512,MATCH($A245,整列!$A$2:$A$3512,0)+BB$1-1,11),"-")</f>
        <v>-</v>
      </c>
      <c r="BC245" s="123" t="str">
        <f>IF($O245&gt;=BC$1,INDEX(整列!$A$2:$K$3512,MATCH($A245,整列!$A$2:$A$3512,0)+BC$1-1,11),"-")</f>
        <v>-</v>
      </c>
      <c r="BD245" s="123" t="str">
        <f>IF($O245&gt;=BD$1,INDEX(整列!$A$2:$K$3512,MATCH($A245,整列!$A$2:$A$3512,0)+BD$1-1,11),"-")</f>
        <v>-</v>
      </c>
      <c r="BE245" s="123" t="str">
        <f>IF($O245&gt;=BE$1,INDEX(整列!$A$2:$K$3512,MATCH($A245,整列!$A$2:$A$3512,0)+BE$1-1,11),"-")</f>
        <v>-</v>
      </c>
      <c r="BF245" s="123" t="str">
        <f>IF($O245&gt;=BF$1,INDEX(整列!$A$2:$K$3512,MATCH($A245,整列!$A$2:$A$3512,0)+BF$1-1,11),"-")</f>
        <v>-</v>
      </c>
      <c r="BG245" s="123" t="str">
        <f>IF($O245&gt;=BG$1,INDEX(整列!$A$2:$K$3512,MATCH($A245,整列!$A$2:$A$3512,0)+BG$1-1,11),"-")</f>
        <v>-</v>
      </c>
      <c r="BH245" s="123" t="str">
        <f>IF($O245&gt;=BH$1,INDEX(整列!$A$2:$K$3512,MATCH($A245,整列!$A$2:$A$3512,0)+BH$1-1,11),"-")</f>
        <v>-</v>
      </c>
      <c r="BI245" s="123" t="str">
        <f>IF($O245&gt;=BI$1,INDEX(整列!$A$2:$K$3512,MATCH($A245,整列!$A$2:$A$3512,0)+BI$1-1,11),"-")</f>
        <v>-</v>
      </c>
      <c r="BJ245" s="123" t="str">
        <f>IF($O245&gt;=BJ$1,INDEX(整列!$A$2:$K$3512,MATCH($A245,整列!$A$2:$A$3512,0)+BJ$1-1,11),"-")</f>
        <v>-</v>
      </c>
      <c r="BK245" s="123" t="str">
        <f>IF($O245&gt;=BK$1,INDEX(整列!$A$2:$K$3512,MATCH($A245,整列!$A$2:$A$3512,0)+BK$1-1,11),"-")</f>
        <v>-</v>
      </c>
      <c r="BL245" s="123" t="str">
        <f>IF($O245&gt;=BL$1,INDEX(整列!$A$2:$K$3512,MATCH($A245,整列!$A$2:$A$3512,0)+BL$1-1,11),"-")</f>
        <v>-</v>
      </c>
      <c r="BM245" s="123" t="str">
        <f>IF($O245&gt;=BM$1,INDEX(整列!$A$2:$K$3512,MATCH($A245,整列!$A$2:$A$3512,0)+BM$1-1,11),"-")</f>
        <v>-</v>
      </c>
      <c r="BN245" s="123" t="str">
        <f>IF($O245&gt;=BN$1,INDEX(整列!$A$2:$K$3512,MATCH($A245,整列!$A$2:$A$3512,0)+BN$1-1,11),"-")</f>
        <v>-</v>
      </c>
      <c r="BO245" s="123" t="str">
        <f>IF($O245&gt;=BO$1,INDEX(整列!$A$2:$K$3512,MATCH($A245,整列!$A$2:$A$3512,0)+BO$1-1,11),"-")</f>
        <v>-</v>
      </c>
      <c r="BP245" s="123" t="str">
        <f>IF($O245&gt;=BP$1,INDEX(整列!$A$2:$K$3512,MATCH($A245,整列!$A$2:$A$3512,0)+BP$1-1,11),"-")</f>
        <v>-</v>
      </c>
      <c r="BQ245" s="123" t="str">
        <f>IF($O245&gt;=BQ$1,INDEX(整列!$A$2:$K$3512,MATCH($A245,整列!$A$2:$A$3512,0)+BQ$1-1,11),"-")</f>
        <v>-</v>
      </c>
      <c r="BR245" s="123" t="str">
        <f>IF($O245&gt;=BR$1,INDEX(整列!$A$2:$K$3512,MATCH($A245,整列!$A$2:$A$3512,0)+BR$1-1,11),"-")</f>
        <v>-</v>
      </c>
      <c r="BS245" s="123" t="str">
        <f>IF($O245&gt;=BS$1,INDEX(整列!$A$2:$K$3512,MATCH($A245,整列!$A$2:$A$3512,0)+BS$1-1,11),"-")</f>
        <v>-</v>
      </c>
      <c r="BT245" s="123" t="str">
        <f>IF($O245&gt;=BT$1,INDEX(整列!$A$2:$K$3512,MATCH($A245,整列!$A$2:$A$3512,0)+BT$1-1,11),"-")</f>
        <v>-</v>
      </c>
      <c r="BU245" s="123" t="str">
        <f>IF($O245&gt;=BU$1,INDEX(整列!$A$2:$K$3512,MATCH($A245,整列!$A$2:$A$3512,0)+BU$1-1,11),"-")</f>
        <v>-</v>
      </c>
      <c r="BV245" s="123" t="str">
        <f>IF($O245&gt;=BV$1,INDEX(整列!$A$2:$K$3512,MATCH($A245,整列!$A$2:$A$3512,0)+BV$1-1,11),"-")</f>
        <v>-</v>
      </c>
      <c r="BW245" s="123" t="str">
        <f>IF($O245&gt;=BW$1,INDEX(整列!$A$2:$K$3512,MATCH($A245,整列!$A$2:$A$3512,0)+BW$1-1,11),"-")</f>
        <v>-</v>
      </c>
      <c r="BX245" s="123" t="str">
        <f>IF($O245&gt;=BX$1,INDEX(整列!$A$2:$K$3512,MATCH($A245,整列!$A$2:$A$3512,0)+BX$1-1,11),"-")</f>
        <v>-</v>
      </c>
      <c r="BY245" s="123" t="str">
        <f>IF($O245&gt;=BY$1,INDEX(整列!$A$2:$K$3512,MATCH($A245,整列!$A$2:$A$3512,0)+BY$1-1,11),"-")</f>
        <v>-</v>
      </c>
      <c r="BZ245" s="123" t="str">
        <f>IF($O245&gt;=BZ$1,INDEX(整列!$A$2:$K$3512,MATCH($A245,整列!$A$2:$A$3512,0)+BZ$1-1,11),"-")</f>
        <v>-</v>
      </c>
      <c r="CA245" s="123" t="str">
        <f>IF($O245&gt;=CA$1,INDEX(整列!$A$2:$K$3512,MATCH($A245,整列!$A$2:$A$3512,0)+CA$1-1,11),"-")</f>
        <v>-</v>
      </c>
      <c r="CB245" s="123" t="str">
        <f>IF($O245&gt;=CB$1,INDEX(整列!$A$2:$K$3512,MATCH($A245,整列!$A$2:$A$3512,0)+CB$1-1,11),"-")</f>
        <v>-</v>
      </c>
      <c r="CC245" s="123" t="str">
        <f>IF($O245&gt;=CC$1,INDEX(整列!$A$2:$K$3512,MATCH($A245,整列!$A$2:$A$3512,0)+CC$1-1,11),"-")</f>
        <v>-</v>
      </c>
      <c r="CD245" s="123" t="str">
        <f>IF($O245&gt;=CD$1,INDEX(整列!$A$2:$K$3512,MATCH($A245,整列!$A$2:$A$3512,0)+CD$1-1,11),"-")</f>
        <v>-</v>
      </c>
      <c r="CE245" s="123" t="str">
        <f>IF($O245&gt;=CE$1,INDEX(整列!$A$2:$K$3512,MATCH($A245,整列!$A$2:$A$3512,0)+CE$1-1,11),"-")</f>
        <v>-</v>
      </c>
      <c r="CF245" s="123" t="str">
        <f>IF($O245&gt;=CF$1,INDEX(整列!$A$2:$K$3512,MATCH($A245,整列!$A$2:$A$3512,0)+CF$1-1,11),"-")</f>
        <v>-</v>
      </c>
      <c r="CG245" s="123" t="str">
        <f>IF($O245&gt;=CG$1,INDEX(整列!$A$2:$K$3512,MATCH($A245,整列!$A$2:$A$3512,0)+CG$1-1,11),"-")</f>
        <v>-</v>
      </c>
      <c r="CH245" s="123" t="str">
        <f>IF($O245&gt;=CH$1,INDEX(整列!$A$2:$K$3512,MATCH($A245,整列!$A$2:$A$3512,0)+CH$1-1,11),"-")</f>
        <v>-</v>
      </c>
      <c r="CI245" s="123" t="str">
        <f>IF($O245&gt;=CI$1,INDEX(整列!$A$2:$K$3512,MATCH($A245,整列!$A$2:$A$3512,0)+CI$1-1,11),"-")</f>
        <v>-</v>
      </c>
      <c r="CJ245" s="123" t="str">
        <f>IF($O245&gt;=CJ$1,INDEX(整列!$A$2:$K$3512,MATCH($A245,整列!$A$2:$A$3512,0)+CJ$1-1,11),"-")</f>
        <v>-</v>
      </c>
      <c r="CK245" s="123" t="str">
        <f>IF($O245&gt;=CK$1,INDEX(整列!$A$2:$K$3512,MATCH($A245,整列!$A$2:$A$3512,0)+CK$1-1,11),"-")</f>
        <v>-</v>
      </c>
      <c r="CL245" s="123" t="str">
        <f>IF($O245&gt;=CL$1,INDEX(整列!$A$2:$K$3512,MATCH($A245,整列!$A$2:$A$3512,0)+CL$1-1,11),"-")</f>
        <v>-</v>
      </c>
      <c r="CM245" s="123" t="str">
        <f>IF($O245&gt;=CM$1,INDEX(整列!$A$2:$K$3512,MATCH($A245,整列!$A$2:$A$3512,0)+CM$1-1,11),"-")</f>
        <v>-</v>
      </c>
      <c r="CN245" s="123" t="str">
        <f>IF($O245&gt;=CN$1,INDEX(整列!$A$2:$K$3512,MATCH($A245,整列!$A$2:$A$3512,0)+CN$1-1,11),"-")</f>
        <v>-</v>
      </c>
      <c r="CO245" s="123" t="str">
        <f>IF($O245&gt;=CO$1,INDEX(整列!$A$2:$K$3512,MATCH($A245,整列!$A$2:$A$3512,0)+CO$1-1,11),"-")</f>
        <v>-</v>
      </c>
      <c r="CP245" s="123" t="str">
        <f>IF($O245&gt;=CP$1,INDEX(整列!$A$2:$K$3512,MATCH($A245,整列!$A$2:$A$3512,0)+CP$1-1,11),"-")</f>
        <v>-</v>
      </c>
      <c r="CQ245" s="123" t="str">
        <f>IF($O245&gt;=CQ$1,INDEX(整列!$A$2:$K$3512,MATCH($A245,整列!$A$2:$A$3512,0)+CQ$1-1,11),"-")</f>
        <v>-</v>
      </c>
      <c r="CR245" s="123" t="str">
        <f>IF($O245&gt;=CR$1,INDEX(整列!$A$2:$K$3512,MATCH($A245,整列!$A$2:$A$3512,0)+CR$1-1,11),"-")</f>
        <v>-</v>
      </c>
      <c r="CS245" s="123" t="str">
        <f>IF($O245&gt;=CS$1,INDEX(整列!$A$2:$K$3512,MATCH($A245,整列!$A$2:$A$3512,0)+CS$1-1,11),"-")</f>
        <v>-</v>
      </c>
      <c r="CT245" s="123" t="str">
        <f>IF($O245&gt;=CT$1,INDEX(整列!$A$2:$K$3512,MATCH($A245,整列!$A$2:$A$3512,0)+CT$1-1,11),"-")</f>
        <v>-</v>
      </c>
      <c r="CU245" s="123" t="str">
        <f>IF($O245&gt;=CU$1,INDEX(整列!$A$2:$K$3512,MATCH($A245,整列!$A$2:$A$3512,0)+CU$1-1,11),"-")</f>
        <v>-</v>
      </c>
      <c r="CV245" s="123" t="str">
        <f>IF($O245&gt;=CV$1,INDEX(整列!$A$2:$K$3512,MATCH($A245,整列!$A$2:$A$3512,0)+CV$1-1,11),"-")</f>
        <v>-</v>
      </c>
      <c r="CW245" s="123" t="str">
        <f>IF($O245&gt;=CW$1,INDEX(整列!$A$2:$K$3512,MATCH($A245,整列!$A$2:$A$3512,0)+CW$1-1,11),"-")</f>
        <v>-</v>
      </c>
      <c r="CX245" s="123" t="str">
        <f>IF($O245&gt;=CX$1,INDEX(整列!$A$2:$K$3512,MATCH($A245,整列!$A$2:$A$3512,0)+CX$1-1,11),"-")</f>
        <v>-</v>
      </c>
      <c r="CY245" s="123" t="str">
        <f>IF($O245&gt;=CY$1,INDEX(整列!$A$2:$K$3512,MATCH($A245,整列!$A$2:$A$3512,0)+CY$1-1,11),"-")</f>
        <v>-</v>
      </c>
      <c r="CZ245" s="123" t="str">
        <f>IF($O245&gt;=CZ$1,INDEX(整列!$A$2:$K$3512,MATCH($A245,整列!$A$2:$A$3512,0)+CZ$1-1,11),"-")</f>
        <v>-</v>
      </c>
      <c r="DA245" s="123" t="str">
        <f>IF($O245&gt;=DA$1,INDEX(整列!$A$2:$K$3512,MATCH($A245,整列!$A$2:$A$3512,0)+DA$1-1,11),"-")</f>
        <v>-</v>
      </c>
      <c r="DB245" s="123" t="str">
        <f>IF($O245&gt;=DB$1,INDEX(整列!$A$2:$K$3512,MATCH($A245,整列!$A$2:$A$3512,0)+DB$1-1,11),"-")</f>
        <v>-</v>
      </c>
      <c r="DC245" s="123" t="str">
        <f>IF($O245&gt;=DC$1,INDEX(整列!$A$2:$K$3512,MATCH($A245,整列!$A$2:$A$3512,0)+DC$1-1,11),"-")</f>
        <v>-</v>
      </c>
      <c r="DD245" s="123" t="str">
        <f>IF($O245&gt;=DD$1,INDEX(整列!$A$2:$K$3512,MATCH($A245,整列!$A$2:$A$3512,0)+DD$1-1,11),"-")</f>
        <v>-</v>
      </c>
      <c r="DE245" s="123" t="str">
        <f>IF($O245&gt;=DE$1,INDEX(整列!$A$2:$K$3512,MATCH($A245,整列!$A$2:$A$3512,0)+DE$1-1,11),"-")</f>
        <v>-</v>
      </c>
      <c r="DF245" s="123" t="str">
        <f>IF($O245&gt;=DF$1,INDEX(整列!$A$2:$K$3512,MATCH($A245,整列!$A$2:$A$3512,0)+DF$1-1,11),"-")</f>
        <v>-</v>
      </c>
      <c r="DG245" s="123" t="str">
        <f>IF($O245&gt;=DG$1,INDEX(整列!$A$2:$K$3512,MATCH($A245,整列!$A$2:$A$3512,0)+DG$1-1,11),"-")</f>
        <v>-</v>
      </c>
      <c r="DH245" s="123" t="str">
        <f>IF($O245&gt;=DH$1,INDEX(整列!$A$2:$K$3512,MATCH($A245,整列!$A$2:$A$3512,0)+DH$1-1,11),"-")</f>
        <v>-</v>
      </c>
      <c r="DI245" s="123" t="str">
        <f>IF($O245&gt;=DI$1,INDEX(整列!$A$2:$K$3512,MATCH($A245,整列!$A$2:$A$3512,0)+DI$1-1,11),"-")</f>
        <v>-</v>
      </c>
      <c r="DJ245" s="123" t="str">
        <f>IF($O245&gt;=DJ$1,INDEX(整列!$A$2:$K$3512,MATCH($A245,整列!$A$2:$A$3512,0)+DJ$1-1,11),"-")</f>
        <v>-</v>
      </c>
      <c r="DK245" s="123" t="str">
        <f>IF($O245&gt;=DK$1,INDEX(整列!$A$2:$K$3512,MATCH($A245,整列!$A$2:$A$3512,0)+DK$1-1,11),"-")</f>
        <v>-</v>
      </c>
      <c r="DL245" s="123" t="str">
        <f>IF($O245&gt;=DL$1,INDEX(整列!$A$2:$K$3512,MATCH($A245,整列!$A$2:$A$3512,0)+DL$1-1,11),"-")</f>
        <v>-</v>
      </c>
      <c r="DM245" s="123" t="str">
        <f>IF($O245&gt;=DM$1,INDEX(整列!$A$2:$K$3512,MATCH($A245,整列!$A$2:$A$3512,0)+DM$1-1,11),"-")</f>
        <v>-</v>
      </c>
      <c r="DN245" s="123" t="str">
        <f>IF($O245&gt;=DN$1,INDEX(整列!$A$2:$K$3512,MATCH($A245,整列!$A$2:$A$3512,0)+DN$1-1,11),"-")</f>
        <v>-</v>
      </c>
      <c r="DO245" s="123" t="str">
        <f>IF($O245&gt;=DO$1,INDEX(整列!$A$2:$K$3512,MATCH($A245,整列!$A$2:$A$3512,0)+DO$1-1,11),"-")</f>
        <v>-</v>
      </c>
      <c r="DP245" s="123" t="str">
        <f>IF($O245&gt;=DP$1,INDEX(整列!$A$2:$K$3512,MATCH($A245,整列!$A$2:$A$3512,0)+DP$1-1,11),"-")</f>
        <v>-</v>
      </c>
      <c r="DQ245" s="123" t="str">
        <f>IF($O245&gt;=DQ$1,INDEX(整列!$A$2:$K$3512,MATCH($A245,整列!$A$2:$A$3512,0)+DQ$1-1,11),"-")</f>
        <v>-</v>
      </c>
      <c r="DR245" s="123" t="str">
        <f>IF($O245&gt;=DR$1,INDEX(整列!$A$2:$K$3512,MATCH($A245,整列!$A$2:$A$3512,0)+DR$1-1,11),"-")</f>
        <v>-</v>
      </c>
      <c r="DS245" s="123" t="str">
        <f>IF($O245&gt;=DS$1,INDEX(整列!$A$2:$K$3512,MATCH($A245,整列!$A$2:$A$3512,0)+DS$1-1,11),"-")</f>
        <v>-</v>
      </c>
      <c r="DT245" s="123" t="str">
        <f>IF($O245&gt;=DT$1,INDEX(整列!$A$2:$K$3512,MATCH($A245,整列!$A$2:$A$3512,0)+DT$1-1,11),"-")</f>
        <v>-</v>
      </c>
      <c r="DU245" s="123" t="str">
        <f>IF($O245&gt;=DU$1,INDEX(整列!$A$2:$K$3512,MATCH($A245,整列!$A$2:$A$3512,0)+DU$1-1,11),"-")</f>
        <v>-</v>
      </c>
      <c r="DV245" s="123" t="str">
        <f>IF($O245&gt;=DV$1,INDEX(整列!$A$2:$K$3512,MATCH($A245,整列!$A$2:$A$3512,0)+DV$1-1,11),"-")</f>
        <v>-</v>
      </c>
      <c r="DW245" s="123" t="str">
        <f>IF($O245&gt;=DW$1,INDEX(整列!$A$2:$K$3512,MATCH($A245,整列!$A$2:$A$3512,0)+DW$1-1,11),"-")</f>
        <v>-</v>
      </c>
      <c r="DX245" s="123" t="str">
        <f>IF($O245&gt;=DX$1,INDEX(整列!$A$2:$K$3512,MATCH($A245,整列!$A$2:$A$3512,0)+DX$1-1,11),"-")</f>
        <v>-</v>
      </c>
      <c r="DY245" s="123" t="str">
        <f>IF($O245&gt;=DY$1,INDEX(整列!$A$2:$K$3512,MATCH($A245,整列!$A$2:$A$3512,0)+DY$1-1,11),"-")</f>
        <v>-</v>
      </c>
      <c r="DZ245" s="123" t="str">
        <f>IF($O245&gt;=DZ$1,INDEX(整列!$A$2:$K$3512,MATCH($A245,整列!$A$2:$A$3512,0)+DZ$1-1,11),"-")</f>
        <v>-</v>
      </c>
      <c r="EA245" s="123" t="str">
        <f>IF($O245&gt;=EA$1,INDEX(整列!$A$2:$K$3512,MATCH($A245,整列!$A$2:$A$3512,0)+EA$1-1,11),"-")</f>
        <v>-</v>
      </c>
      <c r="EB245" s="123" t="str">
        <f>IF($O245&gt;=EB$1,INDEX(整列!$A$2:$K$3512,MATCH($A245,整列!$A$2:$A$3512,0)+EB$1-1,11),"-")</f>
        <v>-</v>
      </c>
      <c r="EC245" s="123" t="str">
        <f>IF($O245&gt;=EC$1,INDEX(整列!$A$2:$K$3512,MATCH($A245,整列!$A$2:$A$3512,0)+EC$1-1,11),"-")</f>
        <v>-</v>
      </c>
      <c r="ED245" s="123" t="str">
        <f>IF($O245&gt;=ED$1,INDEX(整列!$A$2:$K$3512,MATCH($A245,整列!$A$2:$A$3512,0)+ED$1-1,11),"-")</f>
        <v>-</v>
      </c>
      <c r="EE245" s="123" t="str">
        <f>IF($O245&gt;=EE$1,INDEX(整列!$A$2:$K$3512,MATCH($A245,整列!$A$2:$A$3512,0)+EE$1-1,11),"-")</f>
        <v>-</v>
      </c>
      <c r="EF245" s="123" t="str">
        <f>IF($O245&gt;=EF$1,INDEX(整列!$A$2:$K$3512,MATCH($A245,整列!$A$2:$A$3512,0)+EF$1-1,11),"-")</f>
        <v>-</v>
      </c>
      <c r="EG245" s="123" t="str">
        <f>IF($O245&gt;=EG$1,INDEX(整列!$A$2:$K$3512,MATCH($A245,整列!$A$2:$A$3512,0)+EG$1-1,11),"-")</f>
        <v>-</v>
      </c>
      <c r="EH245" s="123" t="str">
        <f>IF($O245&gt;=EH$1,INDEX(整列!$A$2:$K$3512,MATCH($A245,整列!$A$2:$A$3512,0)+EH$1-1,11),"-")</f>
        <v>-</v>
      </c>
      <c r="EI245" s="123" t="str">
        <f>IF($O245&gt;=EI$1,INDEX(整列!$A$2:$K$3512,MATCH($A245,整列!$A$2:$A$3512,0)+EI$1-1,11),"-")</f>
        <v>-</v>
      </c>
      <c r="EJ245" s="123" t="str">
        <f>IF($O245&gt;=EJ$1,INDEX(整列!$A$2:$K$3512,MATCH($A245,整列!$A$2:$A$3512,0)+EJ$1-1,11),"-")</f>
        <v>-</v>
      </c>
      <c r="EK245" s="123" t="str">
        <f>IF($O245&gt;=EK$1,INDEX(整列!$A$2:$K$3512,MATCH($A245,整列!$A$2:$A$3512,0)+EK$1-1,11),"-")</f>
        <v>-</v>
      </c>
      <c r="EL245" s="123" t="str">
        <f>IF($O245&gt;=EL$1,INDEX(整列!$A$2:$K$3512,MATCH($A245,整列!$A$2:$A$3512,0)+EL$1-1,11),"-")</f>
        <v>-</v>
      </c>
      <c r="EM245" s="123" t="str">
        <f>IF($O245&gt;=EM$1,INDEX(整列!$A$2:$K$3512,MATCH($A245,整列!$A$2:$A$3512,0)+EM$1-1,11),"-")</f>
        <v>-</v>
      </c>
      <c r="EN245" s="123" t="str">
        <f>IF($O245&gt;=EN$1,INDEX(整列!$A$2:$K$3512,MATCH($A245,整列!$A$2:$A$3512,0)+EN$1-1,11),"-")</f>
        <v>-</v>
      </c>
      <c r="EO245" s="123" t="str">
        <f>IF($O245&gt;=EO$1,INDEX(整列!$A$2:$K$3512,MATCH($A245,整列!$A$2:$A$3512,0)+EO$1-1,11),"-")</f>
        <v>-</v>
      </c>
      <c r="EP245" s="123" t="str">
        <f>IF($O245&gt;=EP$1,INDEX(整列!$A$2:$K$3512,MATCH($A245,整列!$A$2:$A$3512,0)+EP$1-1,11),"-")</f>
        <v>-</v>
      </c>
      <c r="EQ245" s="123" t="str">
        <f>IF($O245&gt;=EQ$1,INDEX(整列!$A$2:$K$3512,MATCH($A245,整列!$A$2:$A$3512,0)+EQ$1-1,11),"-")</f>
        <v>-</v>
      </c>
      <c r="ER245" s="123" t="str">
        <f>IF($O245&gt;=ER$1,INDEX(整列!$A$2:$K$3512,MATCH($A245,整列!$A$2:$A$3512,0)+ER$1-1,11),"-")</f>
        <v>-</v>
      </c>
      <c r="ES245" s="123" t="str">
        <f>IF($O245&gt;=ES$1,INDEX(整列!$A$2:$K$3512,MATCH($A245,整列!$A$2:$A$3512,0)+ES$1-1,11),"-")</f>
        <v>-</v>
      </c>
      <c r="ET245" s="123" t="str">
        <f>IF($O245&gt;=ET$1,INDEX(整列!$A$2:$K$3512,MATCH($A245,整列!$A$2:$A$3512,0)+ET$1-1,11),"-")</f>
        <v>-</v>
      </c>
      <c r="EU245" s="123" t="str">
        <f>IF($O245&gt;=EU$1,INDEX(整列!$A$2:$K$3512,MATCH($A245,整列!$A$2:$A$3512,0)+EU$1-1,11),"-")</f>
        <v>-</v>
      </c>
      <c r="EV245" s="123" t="str">
        <f>IF($O245&gt;=EV$1,INDEX(整列!$A$2:$K$3512,MATCH($A245,整列!$A$2:$A$3512,0)+EV$1-1,11),"-")</f>
        <v>-</v>
      </c>
      <c r="EW245" s="123" t="str">
        <f>IF($O245&gt;=EW$1,INDEX(整列!$A$2:$K$3512,MATCH($A245,整列!$A$2:$A$3512,0)+EW$1-1,11),"-")</f>
        <v>-</v>
      </c>
      <c r="EX245" s="123" t="str">
        <f>IF($O245&gt;=EX$1,INDEX(整列!$A$2:$K$3512,MATCH($A245,整列!$A$2:$A$3512,0)+EX$1-1,11),"-")</f>
        <v>-</v>
      </c>
      <c r="EY245" s="123" t="str">
        <f>IF($O245&gt;=EY$1,INDEX(整列!$A$2:$K$3512,MATCH($A245,整列!$A$2:$A$3512,0)+EY$1-1,11),"-")</f>
        <v>-</v>
      </c>
      <c r="EZ245" s="123" t="str">
        <f>IF($O245&gt;=EZ$1,INDEX(整列!$A$2:$K$3512,MATCH($A245,整列!$A$2:$A$3512,0)+EZ$1-1,11),"-")</f>
        <v>-</v>
      </c>
      <c r="FA245" s="123" t="str">
        <f>IF($O245&gt;=FA$1,INDEX(整列!$A$2:$K$3512,MATCH($A245,整列!$A$2:$A$3512,0)+FA$1-1,11),"-")</f>
        <v>-</v>
      </c>
      <c r="FB245" s="123" t="str">
        <f>IF($O245&gt;=FB$1,INDEX(整列!$A$2:$K$3512,MATCH($A245,整列!$A$2:$A$3512,0)+FB$1-1,11),"-")</f>
        <v>-</v>
      </c>
      <c r="FC245" s="123" t="str">
        <f>IF($O245&gt;=FC$1,INDEX(整列!$A$2:$K$3512,MATCH($A245,整列!$A$2:$A$3512,0)+FC$1-1,11),"-")</f>
        <v>-</v>
      </c>
      <c r="FD245" s="123" t="str">
        <f>IF($O245&gt;=FD$1,INDEX(整列!$A$2:$K$3512,MATCH($A245,整列!$A$2:$A$3512,0)+FD$1-1,11),"-")</f>
        <v>-</v>
      </c>
      <c r="FE245" s="123" t="str">
        <f>IF($O245&gt;=FE$1,INDEX(整列!$A$2:$K$3512,MATCH($A245,整列!$A$2:$A$3512,0)+FE$1-1,11),"-")</f>
        <v>-</v>
      </c>
      <c r="FF245" s="123" t="str">
        <f>IF($O245&gt;=FF$1,INDEX(整列!$A$2:$K$3512,MATCH($A245,整列!$A$2:$A$3512,0)+FF$1-1,11),"-")</f>
        <v>-</v>
      </c>
      <c r="FG245" s="123" t="str">
        <f>IF($O245&gt;=FG$1,INDEX(整列!$A$2:$K$3512,MATCH($A245,整列!$A$2:$A$3512,0)+FG$1-1,11),"-")</f>
        <v>-</v>
      </c>
      <c r="FH245" s="123" t="str">
        <f>IF($O245&gt;=FH$1,INDEX(整列!$A$2:$K$3512,MATCH($A245,整列!$A$2:$A$3512,0)+FH$1-1,11),"-")</f>
        <v>-</v>
      </c>
      <c r="FI245" s="123" t="str">
        <f>IF($O245&gt;=FI$1,INDEX(整列!$A$2:$K$3512,MATCH($A245,整列!$A$2:$A$3512,0)+FI$1-1,11),"-")</f>
        <v>-</v>
      </c>
      <c r="FJ245" s="123" t="str">
        <f>IF($O245&gt;=FJ$1,INDEX(整列!$A$2:$K$3512,MATCH($A245,整列!$A$2:$A$3512,0)+FJ$1-1,11),"-")</f>
        <v>-</v>
      </c>
      <c r="FK245" s="123" t="str">
        <f>IF($O245&gt;=FK$1,INDEX(整列!$A$2:$K$3512,MATCH($A245,整列!$A$2:$A$3512,0)+FK$1-1,11),"-")</f>
        <v>-</v>
      </c>
      <c r="FL245" s="123" t="str">
        <f>IF($O245&gt;=FL$1,INDEX(整列!$A$2:$K$3512,MATCH($A245,整列!$A$2:$A$3512,0)+FL$1-1,11),"-")</f>
        <v>-</v>
      </c>
      <c r="FM245" s="123" t="str">
        <f>IF($O245&gt;=FM$1,INDEX(整列!$A$2:$K$3512,MATCH($A245,整列!$A$2:$A$3512,0)+FM$1-1,11),"-")</f>
        <v>-</v>
      </c>
      <c r="FN245" s="123" t="str">
        <f>IF($O245&gt;=FN$1,INDEX(整列!$A$2:$K$3512,MATCH($A245,整列!$A$2:$A$3512,0)+FN$1-1,11),"-")</f>
        <v>-</v>
      </c>
      <c r="FO245" s="123" t="str">
        <f>IF($O245&gt;=FO$1,INDEX(整列!$A$2:$K$3512,MATCH($A245,整列!$A$2:$A$3512,0)+FO$1-1,11),"-")</f>
        <v>-</v>
      </c>
      <c r="FP245" s="123" t="str">
        <f>IF($O245&gt;=FP$1,INDEX(整列!$A$2:$K$3512,MATCH($A245,整列!$A$2:$A$3512,0)+FP$1-1,11),"-")</f>
        <v>-</v>
      </c>
      <c r="FQ245" s="123" t="str">
        <f>IF($O245&gt;=FQ$1,INDEX(整列!$A$2:$K$3512,MATCH($A245,整列!$A$2:$A$3512,0)+FQ$1-1,11),"-")</f>
        <v>-</v>
      </c>
      <c r="FR245" s="123" t="str">
        <f>IF($O245&gt;=FR$1,INDEX(整列!$A$2:$K$3512,MATCH($A245,整列!$A$2:$A$3512,0)+FR$1-1,11),"-")</f>
        <v>-</v>
      </c>
      <c r="FS245" s="123" t="str">
        <f>IF($O245&gt;=FS$1,INDEX(整列!$A$2:$K$3512,MATCH($A245,整列!$A$2:$A$3512,0)+FS$1-1,11),"-")</f>
        <v>-</v>
      </c>
      <c r="FT245" s="123" t="str">
        <f>IF($O245&gt;=FT$1,INDEX(整列!$A$2:$K$3512,MATCH($A245,整列!$A$2:$A$3512,0)+FT$1-1,11),"-")</f>
        <v>-</v>
      </c>
      <c r="FU245" s="123" t="str">
        <f>IF($O245&gt;=FU$1,INDEX(整列!$A$2:$K$3512,MATCH($A245,整列!$A$2:$A$3512,0)+FU$1-1,11),"-")</f>
        <v>-</v>
      </c>
      <c r="FV245" s="123" t="str">
        <f>IF($O245&gt;=FV$1,INDEX(整列!$A$2:$K$3512,MATCH($A245,整列!$A$2:$A$3512,0)+FV$1-1,11),"-")</f>
        <v>-</v>
      </c>
      <c r="FW245" s="123" t="str">
        <f>IF($O245&gt;=FW$1,INDEX(整列!$A$2:$K$3512,MATCH($A245,整列!$A$2:$A$3512,0)+FW$1-1,11),"-")</f>
        <v>-</v>
      </c>
      <c r="FX245" s="123" t="str">
        <f>IF($O245&gt;=FX$1,INDEX(整列!$A$2:$K$3512,MATCH($A245,整列!$A$2:$A$3512,0)+FX$1-1,11),"-")</f>
        <v>-</v>
      </c>
      <c r="FY245" s="123" t="str">
        <f>IF($O245&gt;=FY$1,INDEX(整列!$A$2:$K$3512,MATCH($A245,整列!$A$2:$A$3512,0)+FY$1-1,11),"-")</f>
        <v>-</v>
      </c>
      <c r="FZ245" s="123" t="str">
        <f>IF($O245&gt;=FZ$1,INDEX(整列!$A$2:$K$3512,MATCH($A245,整列!$A$2:$A$3512,0)+FZ$1-1,11),"-")</f>
        <v>-</v>
      </c>
      <c r="GA245" s="123" t="str">
        <f>IF($O245&gt;=GA$1,INDEX(整列!$A$2:$K$3512,MATCH($A245,整列!$A$2:$A$3512,0)+GA$1-1,11),"-")</f>
        <v>-</v>
      </c>
      <c r="GB245" s="123" t="str">
        <f>IF($O245&gt;=GB$1,INDEX(整列!$A$2:$K$3512,MATCH($A245,整列!$A$2:$A$3512,0)+GB$1-1,11),"-")</f>
        <v>-</v>
      </c>
      <c r="GC245" s="123" t="str">
        <f>IF($O245&gt;=GC$1,INDEX(整列!$A$2:$K$3512,MATCH($A245,整列!$A$2:$A$3512,0)+GC$1-1,11),"-")</f>
        <v>-</v>
      </c>
      <c r="GD245" s="123" t="str">
        <f>IF($O245&gt;=GD$1,INDEX(整列!$A$2:$K$3512,MATCH($A245,整列!$A$2:$A$3512,0)+GD$1-1,11),"-")</f>
        <v>-</v>
      </c>
      <c r="GE245" s="123" t="str">
        <f>IF($O245&gt;=GE$1,INDEX(整列!$A$2:$K$3512,MATCH($A245,整列!$A$2:$A$3512,0)+GE$1-1,11),"-")</f>
        <v>-</v>
      </c>
      <c r="GF245" s="123" t="str">
        <f>IF($O245&gt;=GF$1,INDEX(整列!$A$2:$K$3512,MATCH($A245,整列!$A$2:$A$3512,0)+GF$1-1,11),"-")</f>
        <v>-</v>
      </c>
      <c r="GG245" s="123" t="str">
        <f>IF($O245&gt;=GG$1,INDEX(整列!$A$2:$K$3512,MATCH($A245,整列!$A$2:$A$3512,0)+GG$1-1,11),"-")</f>
        <v>-</v>
      </c>
      <c r="GH245" s="123" t="str">
        <f>IF($O245&gt;=GH$1,INDEX(整列!$A$2:$K$3512,MATCH($A245,整列!$A$2:$A$3512,0)+GH$1-1,11),"-")</f>
        <v>-</v>
      </c>
      <c r="GI245" s="123" t="str">
        <f>IF($O245&gt;=GI$1,INDEX(整列!$A$2:$K$3512,MATCH($A245,整列!$A$2:$A$3512,0)+GI$1-1,11),"-")</f>
        <v>-</v>
      </c>
      <c r="GJ245" s="123" t="str">
        <f>IF($O245&gt;=GJ$1,INDEX(整列!$A$2:$K$3512,MATCH($A245,整列!$A$2:$A$3512,0)+GJ$1-1,11),"-")</f>
        <v>-</v>
      </c>
      <c r="GK245" s="123" t="str">
        <f>IF($O245&gt;=GK$1,INDEX(整列!$A$2:$K$3512,MATCH($A245,整列!$A$2:$A$3512,0)+GK$1-1,11),"-")</f>
        <v>-</v>
      </c>
      <c r="GL245" s="123" t="str">
        <f>IF($O245&gt;=GL$1,INDEX(整列!$A$2:$K$3512,MATCH($A245,整列!$A$2:$A$3512,0)+GL$1-1,11),"-")</f>
        <v>-</v>
      </c>
      <c r="GM245" s="123" t="str">
        <f>IF($O245&gt;=GM$1,INDEX(整列!$A$2:$K$3512,MATCH($A245,整列!$A$2:$A$3512,0)+GM$1-1,11),"-")</f>
        <v>-</v>
      </c>
      <c r="GN245" s="123" t="str">
        <f>IF($O245&gt;=GN$1,INDEX(整列!$A$2:$K$3512,MATCH($A245,整列!$A$2:$A$3512,0)+GN$1-1,11),"-")</f>
        <v>-</v>
      </c>
      <c r="GO245" s="123" t="str">
        <f>IF($O245&gt;=GO$1,INDEX(整列!$A$2:$K$3512,MATCH($A245,整列!$A$2:$A$3512,0)+GO$1-1,11),"-")</f>
        <v>-</v>
      </c>
      <c r="GP245" s="123" t="str">
        <f>IF($O245&gt;=GP$1,INDEX(整列!$A$2:$K$3512,MATCH($A245,整列!$A$2:$A$3512,0)+GP$1-1,11),"-")</f>
        <v>-</v>
      </c>
      <c r="GQ245" s="123" t="str">
        <f>IF($O245&gt;=GQ$1,INDEX(整列!$A$2:$K$3512,MATCH($A245,整列!$A$2:$A$3512,0)+GQ$1-1,11),"-")</f>
        <v>-</v>
      </c>
      <c r="GR245" s="123" t="str">
        <f>IF($O245&gt;=GR$1,INDEX(整列!$A$2:$K$3512,MATCH($A245,整列!$A$2:$A$3512,0)+GR$1-1,11),"-")</f>
        <v>-</v>
      </c>
      <c r="GS245" s="123" t="str">
        <f>IF($O245&gt;=GS$1,INDEX(整列!$A$2:$K$3512,MATCH($A245,整列!$A$2:$A$3512,0)+GS$1-1,11),"-")</f>
        <v>-</v>
      </c>
      <c r="GT245" s="123" t="str">
        <f>IF($O245&gt;=GT$1,INDEX(整列!$A$2:$K$3512,MATCH($A245,整列!$A$2:$A$3512,0)+GT$1-1,11),"-")</f>
        <v>-</v>
      </c>
      <c r="GU245" s="123" t="str">
        <f>IF($O245&gt;=GU$1,INDEX(整列!$A$2:$K$3512,MATCH($A245,整列!$A$2:$A$3512,0)+GU$1-1,11),"-")</f>
        <v>-</v>
      </c>
      <c r="GV245" s="123" t="str">
        <f>IF($O245&gt;=GV$1,INDEX(整列!$A$2:$K$3512,MATCH($A245,整列!$A$2:$A$3512,0)+GV$1-1,11),"-")</f>
        <v>-</v>
      </c>
      <c r="GW245" s="123" t="str">
        <f>IF($O245&gt;=GW$1,INDEX(整列!$A$2:$K$3512,MATCH($A245,整列!$A$2:$A$3512,0)+GW$1-1,11),"-")</f>
        <v>-</v>
      </c>
      <c r="GX245" s="123" t="str">
        <f>IF($O245&gt;=GX$1,INDEX(整列!$A$2:$K$3512,MATCH($A245,整列!$A$2:$A$3512,0)+GX$1-1,11),"-")</f>
        <v>-</v>
      </c>
      <c r="GY245" s="123" t="str">
        <f>IF($O245&gt;=GY$1,INDEX(整列!$A$2:$K$3512,MATCH($A245,整列!$A$2:$A$3512,0)+GY$1-1,11),"-")</f>
        <v>-</v>
      </c>
      <c r="GZ245" s="123" t="str">
        <f>IF($O245&gt;=GZ$1,INDEX(整列!$A$2:$K$3512,MATCH($A245,整列!$A$2:$A$3512,0)+GZ$1-1,11),"-")</f>
        <v>-</v>
      </c>
      <c r="HA245" s="123" t="str">
        <f>IF($O245&gt;=HA$1,INDEX(整列!$A$2:$K$3512,MATCH($A245,整列!$A$2:$A$3512,0)+HA$1-1,11),"-")</f>
        <v>-</v>
      </c>
      <c r="HB245" s="123" t="str">
        <f>IF($O245&gt;=HB$1,INDEX(整列!$A$2:$K$3512,MATCH($A245,整列!$A$2:$A$3512,0)+HB$1-1,11),"-")</f>
        <v>-</v>
      </c>
      <c r="HC245" s="123" t="str">
        <f>IF($O245&gt;=HC$1,INDEX(整列!$A$2:$K$3512,MATCH($A245,整列!$A$2:$A$3512,0)+HC$1-1,11),"-")</f>
        <v>-</v>
      </c>
      <c r="HD245" s="123" t="str">
        <f>IF($O245&gt;=HD$1,INDEX(整列!$A$2:$K$3512,MATCH($A245,整列!$A$2:$A$3512,0)+HD$1-1,11),"-")</f>
        <v>-</v>
      </c>
      <c r="HE245" s="123" t="str">
        <f>IF($O245&gt;=HE$1,INDEX(整列!$A$2:$K$3512,MATCH($A245,整列!$A$2:$A$3512,0)+HE$1-1,11),"-")</f>
        <v>-</v>
      </c>
      <c r="HF245" s="123" t="str">
        <f>IF($O245&gt;=HF$1,INDEX(整列!$A$2:$K$3512,MATCH($A245,整列!$A$2:$A$3512,0)+HF$1-1,11),"-")</f>
        <v>-</v>
      </c>
      <c r="HG245" s="123" t="str">
        <f>IF($O245&gt;=HG$1,INDEX(整列!$A$2:$K$3512,MATCH($A245,整列!$A$2:$A$3512,0)+HG$1-1,11),"-")</f>
        <v>-</v>
      </c>
      <c r="HH245" s="123" t="str">
        <f>IF($O245&gt;=HH$1,INDEX(整列!$A$2:$K$3512,MATCH($A245,整列!$A$2:$A$3512,0)+HH$1-1,11),"-")</f>
        <v>-</v>
      </c>
      <c r="HI245" s="123" t="str">
        <f>IF($O245&gt;=HI$1,INDEX(整列!$A$2:$K$3512,MATCH($A245,整列!$A$2:$A$3512,0)+HI$1-1,11),"-")</f>
        <v>-</v>
      </c>
      <c r="HJ245" s="123" t="str">
        <f>IF($O245&gt;=HJ$1,INDEX(整列!$A$2:$K$3512,MATCH($A245,整列!$A$2:$A$3512,0)+HJ$1-1,11),"-")</f>
        <v>-</v>
      </c>
      <c r="HK245" s="123" t="str">
        <f>IF($O245&gt;=HK$1,INDEX(整列!$A$2:$K$3512,MATCH($A245,整列!$A$2:$A$3512,0)+HK$1-1,11),"-")</f>
        <v>-</v>
      </c>
      <c r="HL245" s="123" t="str">
        <f>IF($O245&gt;=HL$1,INDEX(整列!$A$2:$K$3512,MATCH($A245,整列!$A$2:$A$3512,0)+HL$1-1,11),"-")</f>
        <v>-</v>
      </c>
      <c r="HP245" s="101" t="str">
        <f t="shared" si="23"/>
        <v>D00-0300-0900</v>
      </c>
      <c r="HQ245" s="115">
        <f>COUNTIF(整列!$A$2:$A$3512,HP245)</f>
        <v>5</v>
      </c>
    </row>
    <row r="246" spans="1:225" ht="13.5">
      <c r="A246" s="48" t="s">
        <v>695</v>
      </c>
      <c r="B246" s="48" t="s">
        <v>687</v>
      </c>
      <c r="C246" s="48" t="s">
        <v>688</v>
      </c>
      <c r="D246" s="48" t="s">
        <v>184</v>
      </c>
      <c r="E246" s="48"/>
      <c r="F246" s="48" t="s">
        <v>181</v>
      </c>
      <c r="G246" s="48" t="s">
        <v>689</v>
      </c>
      <c r="H246" s="48" t="s">
        <v>184</v>
      </c>
      <c r="I246" s="48"/>
      <c r="J246" s="48" t="s">
        <v>205</v>
      </c>
      <c r="K246" s="48" t="s">
        <v>322</v>
      </c>
      <c r="L246" s="48" t="s">
        <v>184</v>
      </c>
      <c r="M246" s="48"/>
      <c r="N246" s="119"/>
      <c r="O246" s="120">
        <f>COUNTIF(整列!$A$2:$A$3512,$A246)</f>
        <v>18</v>
      </c>
      <c r="P246" s="121">
        <f t="shared" si="18"/>
        <v>40369.277777777781</v>
      </c>
      <c r="Q246" s="121">
        <f t="shared" si="19"/>
        <v>14298.429128192742</v>
      </c>
      <c r="R246" s="122">
        <f t="shared" si="20"/>
        <v>75000</v>
      </c>
      <c r="S246" s="121">
        <f t="shared" si="21"/>
        <v>37040</v>
      </c>
      <c r="T246" s="121">
        <f t="shared" si="22"/>
        <v>18000</v>
      </c>
      <c r="U246" s="123">
        <f>IF($O246&gt;=U$1,INDEX(整列!$A$2:$K$3512,MATCH($A246,整列!$A$2:$A$3512,0)+U$1-1,11),"-")</f>
        <v>35000</v>
      </c>
      <c r="V246" s="123">
        <f>IF($O246&gt;=V$1,INDEX(整列!$A$2:$K$3512,MATCH($A246,整列!$A$2:$A$3512,0)+V$1-1,11),"-")</f>
        <v>39620</v>
      </c>
      <c r="W246" s="123">
        <f>IF($O246&gt;=W$1,INDEX(整列!$A$2:$K$3512,MATCH($A246,整列!$A$2:$A$3512,0)+W$1-1,11),"-")</f>
        <v>22840</v>
      </c>
      <c r="X246" s="123">
        <f>IF($O246&gt;=X$1,INDEX(整列!$A$2:$K$3512,MATCH($A246,整列!$A$2:$A$3512,0)+X$1-1,11),"-")</f>
        <v>39080</v>
      </c>
      <c r="Y246" s="123">
        <f>IF($O246&gt;=Y$1,INDEX(整列!$A$2:$K$3512,MATCH($A246,整列!$A$2:$A$3512,0)+Y$1-1,11),"-")</f>
        <v>26757</v>
      </c>
      <c r="Z246" s="123">
        <f>IF($O246&gt;=Z$1,INDEX(整列!$A$2:$K$3512,MATCH($A246,整列!$A$2:$A$3512,0)+Z$1-1,11),"-")</f>
        <v>50000</v>
      </c>
      <c r="AA246" s="123">
        <f>IF($O246&gt;=AA$1,INDEX(整列!$A$2:$K$3512,MATCH($A246,整列!$A$2:$A$3512,0)+AA$1-1,11),"-")</f>
        <v>50000</v>
      </c>
      <c r="AB246" s="123">
        <f>IF($O246&gt;=AB$1,INDEX(整列!$A$2:$K$3512,MATCH($A246,整列!$A$2:$A$3512,0)+AB$1-1,11),"-")</f>
        <v>50000</v>
      </c>
      <c r="AC246" s="123">
        <f>IF($O246&gt;=AC$1,INDEX(整列!$A$2:$K$3512,MATCH($A246,整列!$A$2:$A$3512,0)+AC$1-1,11),"-")</f>
        <v>33700</v>
      </c>
      <c r="AD246" s="123">
        <f>IF($O246&gt;=AD$1,INDEX(整列!$A$2:$K$3512,MATCH($A246,整列!$A$2:$A$3512,0)+AD$1-1,11),"-")</f>
        <v>33700</v>
      </c>
      <c r="AE246" s="123">
        <f>IF($O246&gt;=AE$1,INDEX(整列!$A$2:$K$3512,MATCH($A246,整列!$A$2:$A$3512,0)+AE$1-1,11),"-")</f>
        <v>33700</v>
      </c>
      <c r="AF246" s="123">
        <f>IF($O246&gt;=AF$1,INDEX(整列!$A$2:$K$3512,MATCH($A246,整列!$A$2:$A$3512,0)+AF$1-1,11),"-")</f>
        <v>60000</v>
      </c>
      <c r="AG246" s="123">
        <f>IF($O246&gt;=AG$1,INDEX(整列!$A$2:$K$3512,MATCH($A246,整列!$A$2:$A$3512,0)+AG$1-1,11),"-")</f>
        <v>44000</v>
      </c>
      <c r="AH246" s="123">
        <f>IF($O246&gt;=AH$1,INDEX(整列!$A$2:$K$3512,MATCH($A246,整列!$A$2:$A$3512,0)+AH$1-1,11),"-")</f>
        <v>18000</v>
      </c>
      <c r="AI246" s="123">
        <f>IF($O246&gt;=AI$1,INDEX(整列!$A$2:$K$3512,MATCH($A246,整列!$A$2:$A$3512,0)+AI$1-1,11),"-")</f>
        <v>58500</v>
      </c>
      <c r="AJ246" s="123">
        <f>IF($O246&gt;=AJ$1,INDEX(整列!$A$2:$K$3512,MATCH($A246,整列!$A$2:$A$3512,0)+AJ$1-1,11),"-")</f>
        <v>75000</v>
      </c>
      <c r="AK246" s="123">
        <f>IF($O246&gt;=AK$1,INDEX(整列!$A$2:$K$3512,MATCH($A246,整列!$A$2:$A$3512,0)+AK$1-1,11),"-")</f>
        <v>24500</v>
      </c>
      <c r="AL246" s="123">
        <f>IF($O246&gt;=AL$1,INDEX(整列!$A$2:$K$3512,MATCH($A246,整列!$A$2:$A$3512,0)+AL$1-1,11),"-")</f>
        <v>32250</v>
      </c>
      <c r="AM246" s="123" t="str">
        <f>IF($O246&gt;=AM$1,INDEX(整列!$A$2:$K$3512,MATCH($A246,整列!$A$2:$A$3512,0)+AM$1-1,11),"-")</f>
        <v>-</v>
      </c>
      <c r="AN246" s="123" t="str">
        <f>IF($O246&gt;=AN$1,INDEX(整列!$A$2:$K$3512,MATCH($A246,整列!$A$2:$A$3512,0)+AN$1-1,11),"-")</f>
        <v>-</v>
      </c>
      <c r="AO246" s="123" t="str">
        <f>IF($O246&gt;=AO$1,INDEX(整列!$A$2:$K$3512,MATCH($A246,整列!$A$2:$A$3512,0)+AO$1-1,11),"-")</f>
        <v>-</v>
      </c>
      <c r="AP246" s="123" t="str">
        <f>IF($O246&gt;=AP$1,INDEX(整列!$A$2:$K$3512,MATCH($A246,整列!$A$2:$A$3512,0)+AP$1-1,11),"-")</f>
        <v>-</v>
      </c>
      <c r="AQ246" s="123" t="str">
        <f>IF($O246&gt;=AQ$1,INDEX(整列!$A$2:$K$3512,MATCH($A246,整列!$A$2:$A$3512,0)+AQ$1-1,11),"-")</f>
        <v>-</v>
      </c>
      <c r="AR246" s="123" t="str">
        <f>IF($O246&gt;=AR$1,INDEX(整列!$A$2:$K$3512,MATCH($A246,整列!$A$2:$A$3512,0)+AR$1-1,11),"-")</f>
        <v>-</v>
      </c>
      <c r="AS246" s="123" t="str">
        <f>IF($O246&gt;=AS$1,INDEX(整列!$A$2:$K$3512,MATCH($A246,整列!$A$2:$A$3512,0)+AS$1-1,11),"-")</f>
        <v>-</v>
      </c>
      <c r="AT246" s="123" t="str">
        <f>IF($O246&gt;=AT$1,INDEX(整列!$A$2:$K$3512,MATCH($A246,整列!$A$2:$A$3512,0)+AT$1-1,11),"-")</f>
        <v>-</v>
      </c>
      <c r="AU246" s="123" t="str">
        <f>IF($O246&gt;=AU$1,INDEX(整列!$A$2:$K$3512,MATCH($A246,整列!$A$2:$A$3512,0)+AU$1-1,11),"-")</f>
        <v>-</v>
      </c>
      <c r="AV246" s="123" t="str">
        <f>IF($O246&gt;=AV$1,INDEX(整列!$A$2:$K$3512,MATCH($A246,整列!$A$2:$A$3512,0)+AV$1-1,11),"-")</f>
        <v>-</v>
      </c>
      <c r="AW246" s="123" t="str">
        <f>IF($O246&gt;=AW$1,INDEX(整列!$A$2:$K$3512,MATCH($A246,整列!$A$2:$A$3512,0)+AW$1-1,11),"-")</f>
        <v>-</v>
      </c>
      <c r="AX246" s="123" t="str">
        <f>IF($O246&gt;=AX$1,INDEX(整列!$A$2:$K$3512,MATCH($A246,整列!$A$2:$A$3512,0)+AX$1-1,11),"-")</f>
        <v>-</v>
      </c>
      <c r="AY246" s="123" t="str">
        <f>IF($O246&gt;=AY$1,INDEX(整列!$A$2:$K$3512,MATCH($A246,整列!$A$2:$A$3512,0)+AY$1-1,11),"-")</f>
        <v>-</v>
      </c>
      <c r="AZ246" s="123" t="str">
        <f>IF($O246&gt;=AZ$1,INDEX(整列!$A$2:$K$3512,MATCH($A246,整列!$A$2:$A$3512,0)+AZ$1-1,11),"-")</f>
        <v>-</v>
      </c>
      <c r="BA246" s="123" t="str">
        <f>IF($O246&gt;=BA$1,INDEX(整列!$A$2:$K$3512,MATCH($A246,整列!$A$2:$A$3512,0)+BA$1-1,11),"-")</f>
        <v>-</v>
      </c>
      <c r="BB246" s="123" t="str">
        <f>IF($O246&gt;=BB$1,INDEX(整列!$A$2:$K$3512,MATCH($A246,整列!$A$2:$A$3512,0)+BB$1-1,11),"-")</f>
        <v>-</v>
      </c>
      <c r="BC246" s="123" t="str">
        <f>IF($O246&gt;=BC$1,INDEX(整列!$A$2:$K$3512,MATCH($A246,整列!$A$2:$A$3512,0)+BC$1-1,11),"-")</f>
        <v>-</v>
      </c>
      <c r="BD246" s="123" t="str">
        <f>IF($O246&gt;=BD$1,INDEX(整列!$A$2:$K$3512,MATCH($A246,整列!$A$2:$A$3512,0)+BD$1-1,11),"-")</f>
        <v>-</v>
      </c>
      <c r="BE246" s="123" t="str">
        <f>IF($O246&gt;=BE$1,INDEX(整列!$A$2:$K$3512,MATCH($A246,整列!$A$2:$A$3512,0)+BE$1-1,11),"-")</f>
        <v>-</v>
      </c>
      <c r="BF246" s="123" t="str">
        <f>IF($O246&gt;=BF$1,INDEX(整列!$A$2:$K$3512,MATCH($A246,整列!$A$2:$A$3512,0)+BF$1-1,11),"-")</f>
        <v>-</v>
      </c>
      <c r="BG246" s="123" t="str">
        <f>IF($O246&gt;=BG$1,INDEX(整列!$A$2:$K$3512,MATCH($A246,整列!$A$2:$A$3512,0)+BG$1-1,11),"-")</f>
        <v>-</v>
      </c>
      <c r="BH246" s="123" t="str">
        <f>IF($O246&gt;=BH$1,INDEX(整列!$A$2:$K$3512,MATCH($A246,整列!$A$2:$A$3512,0)+BH$1-1,11),"-")</f>
        <v>-</v>
      </c>
      <c r="BI246" s="123" t="str">
        <f>IF($O246&gt;=BI$1,INDEX(整列!$A$2:$K$3512,MATCH($A246,整列!$A$2:$A$3512,0)+BI$1-1,11),"-")</f>
        <v>-</v>
      </c>
      <c r="BJ246" s="123" t="str">
        <f>IF($O246&gt;=BJ$1,INDEX(整列!$A$2:$K$3512,MATCH($A246,整列!$A$2:$A$3512,0)+BJ$1-1,11),"-")</f>
        <v>-</v>
      </c>
      <c r="BK246" s="123" t="str">
        <f>IF($O246&gt;=BK$1,INDEX(整列!$A$2:$K$3512,MATCH($A246,整列!$A$2:$A$3512,0)+BK$1-1,11),"-")</f>
        <v>-</v>
      </c>
      <c r="BL246" s="123" t="str">
        <f>IF($O246&gt;=BL$1,INDEX(整列!$A$2:$K$3512,MATCH($A246,整列!$A$2:$A$3512,0)+BL$1-1,11),"-")</f>
        <v>-</v>
      </c>
      <c r="BM246" s="123" t="str">
        <f>IF($O246&gt;=BM$1,INDEX(整列!$A$2:$K$3512,MATCH($A246,整列!$A$2:$A$3512,0)+BM$1-1,11),"-")</f>
        <v>-</v>
      </c>
      <c r="BN246" s="123" t="str">
        <f>IF($O246&gt;=BN$1,INDEX(整列!$A$2:$K$3512,MATCH($A246,整列!$A$2:$A$3512,0)+BN$1-1,11),"-")</f>
        <v>-</v>
      </c>
      <c r="BO246" s="123" t="str">
        <f>IF($O246&gt;=BO$1,INDEX(整列!$A$2:$K$3512,MATCH($A246,整列!$A$2:$A$3512,0)+BO$1-1,11),"-")</f>
        <v>-</v>
      </c>
      <c r="BP246" s="123" t="str">
        <f>IF($O246&gt;=BP$1,INDEX(整列!$A$2:$K$3512,MATCH($A246,整列!$A$2:$A$3512,0)+BP$1-1,11),"-")</f>
        <v>-</v>
      </c>
      <c r="BQ246" s="123" t="str">
        <f>IF($O246&gt;=BQ$1,INDEX(整列!$A$2:$K$3512,MATCH($A246,整列!$A$2:$A$3512,0)+BQ$1-1,11),"-")</f>
        <v>-</v>
      </c>
      <c r="BR246" s="123" t="str">
        <f>IF($O246&gt;=BR$1,INDEX(整列!$A$2:$K$3512,MATCH($A246,整列!$A$2:$A$3512,0)+BR$1-1,11),"-")</f>
        <v>-</v>
      </c>
      <c r="BS246" s="123" t="str">
        <f>IF($O246&gt;=BS$1,INDEX(整列!$A$2:$K$3512,MATCH($A246,整列!$A$2:$A$3512,0)+BS$1-1,11),"-")</f>
        <v>-</v>
      </c>
      <c r="BT246" s="123" t="str">
        <f>IF($O246&gt;=BT$1,INDEX(整列!$A$2:$K$3512,MATCH($A246,整列!$A$2:$A$3512,0)+BT$1-1,11),"-")</f>
        <v>-</v>
      </c>
      <c r="BU246" s="123" t="str">
        <f>IF($O246&gt;=BU$1,INDEX(整列!$A$2:$K$3512,MATCH($A246,整列!$A$2:$A$3512,0)+BU$1-1,11),"-")</f>
        <v>-</v>
      </c>
      <c r="BV246" s="123" t="str">
        <f>IF($O246&gt;=BV$1,INDEX(整列!$A$2:$K$3512,MATCH($A246,整列!$A$2:$A$3512,0)+BV$1-1,11),"-")</f>
        <v>-</v>
      </c>
      <c r="BW246" s="123" t="str">
        <f>IF($O246&gt;=BW$1,INDEX(整列!$A$2:$K$3512,MATCH($A246,整列!$A$2:$A$3512,0)+BW$1-1,11),"-")</f>
        <v>-</v>
      </c>
      <c r="BX246" s="123" t="str">
        <f>IF($O246&gt;=BX$1,INDEX(整列!$A$2:$K$3512,MATCH($A246,整列!$A$2:$A$3512,0)+BX$1-1,11),"-")</f>
        <v>-</v>
      </c>
      <c r="BY246" s="123" t="str">
        <f>IF($O246&gt;=BY$1,INDEX(整列!$A$2:$K$3512,MATCH($A246,整列!$A$2:$A$3512,0)+BY$1-1,11),"-")</f>
        <v>-</v>
      </c>
      <c r="BZ246" s="123" t="str">
        <f>IF($O246&gt;=BZ$1,INDEX(整列!$A$2:$K$3512,MATCH($A246,整列!$A$2:$A$3512,0)+BZ$1-1,11),"-")</f>
        <v>-</v>
      </c>
      <c r="CA246" s="123" t="str">
        <f>IF($O246&gt;=CA$1,INDEX(整列!$A$2:$K$3512,MATCH($A246,整列!$A$2:$A$3512,0)+CA$1-1,11),"-")</f>
        <v>-</v>
      </c>
      <c r="CB246" s="123" t="str">
        <f>IF($O246&gt;=CB$1,INDEX(整列!$A$2:$K$3512,MATCH($A246,整列!$A$2:$A$3512,0)+CB$1-1,11),"-")</f>
        <v>-</v>
      </c>
      <c r="CC246" s="123" t="str">
        <f>IF($O246&gt;=CC$1,INDEX(整列!$A$2:$K$3512,MATCH($A246,整列!$A$2:$A$3512,0)+CC$1-1,11),"-")</f>
        <v>-</v>
      </c>
      <c r="CD246" s="123" t="str">
        <f>IF($O246&gt;=CD$1,INDEX(整列!$A$2:$K$3512,MATCH($A246,整列!$A$2:$A$3512,0)+CD$1-1,11),"-")</f>
        <v>-</v>
      </c>
      <c r="CE246" s="123" t="str">
        <f>IF($O246&gt;=CE$1,INDEX(整列!$A$2:$K$3512,MATCH($A246,整列!$A$2:$A$3512,0)+CE$1-1,11),"-")</f>
        <v>-</v>
      </c>
      <c r="CF246" s="123" t="str">
        <f>IF($O246&gt;=CF$1,INDEX(整列!$A$2:$K$3512,MATCH($A246,整列!$A$2:$A$3512,0)+CF$1-1,11),"-")</f>
        <v>-</v>
      </c>
      <c r="CG246" s="123" t="str">
        <f>IF($O246&gt;=CG$1,INDEX(整列!$A$2:$K$3512,MATCH($A246,整列!$A$2:$A$3512,0)+CG$1-1,11),"-")</f>
        <v>-</v>
      </c>
      <c r="CH246" s="123" t="str">
        <f>IF($O246&gt;=CH$1,INDEX(整列!$A$2:$K$3512,MATCH($A246,整列!$A$2:$A$3512,0)+CH$1-1,11),"-")</f>
        <v>-</v>
      </c>
      <c r="CI246" s="123" t="str">
        <f>IF($O246&gt;=CI$1,INDEX(整列!$A$2:$K$3512,MATCH($A246,整列!$A$2:$A$3512,0)+CI$1-1,11),"-")</f>
        <v>-</v>
      </c>
      <c r="CJ246" s="123" t="str">
        <f>IF($O246&gt;=CJ$1,INDEX(整列!$A$2:$K$3512,MATCH($A246,整列!$A$2:$A$3512,0)+CJ$1-1,11),"-")</f>
        <v>-</v>
      </c>
      <c r="CK246" s="123" t="str">
        <f>IF($O246&gt;=CK$1,INDEX(整列!$A$2:$K$3512,MATCH($A246,整列!$A$2:$A$3512,0)+CK$1-1,11),"-")</f>
        <v>-</v>
      </c>
      <c r="CL246" s="123" t="str">
        <f>IF($O246&gt;=CL$1,INDEX(整列!$A$2:$K$3512,MATCH($A246,整列!$A$2:$A$3512,0)+CL$1-1,11),"-")</f>
        <v>-</v>
      </c>
      <c r="CM246" s="123" t="str">
        <f>IF($O246&gt;=CM$1,INDEX(整列!$A$2:$K$3512,MATCH($A246,整列!$A$2:$A$3512,0)+CM$1-1,11),"-")</f>
        <v>-</v>
      </c>
      <c r="CN246" s="123" t="str">
        <f>IF($O246&gt;=CN$1,INDEX(整列!$A$2:$K$3512,MATCH($A246,整列!$A$2:$A$3512,0)+CN$1-1,11),"-")</f>
        <v>-</v>
      </c>
      <c r="CO246" s="123" t="str">
        <f>IF($O246&gt;=CO$1,INDEX(整列!$A$2:$K$3512,MATCH($A246,整列!$A$2:$A$3512,0)+CO$1-1,11),"-")</f>
        <v>-</v>
      </c>
      <c r="CP246" s="123" t="str">
        <f>IF($O246&gt;=CP$1,INDEX(整列!$A$2:$K$3512,MATCH($A246,整列!$A$2:$A$3512,0)+CP$1-1,11),"-")</f>
        <v>-</v>
      </c>
      <c r="CQ246" s="123" t="str">
        <f>IF($O246&gt;=CQ$1,INDEX(整列!$A$2:$K$3512,MATCH($A246,整列!$A$2:$A$3512,0)+CQ$1-1,11),"-")</f>
        <v>-</v>
      </c>
      <c r="CR246" s="123" t="str">
        <f>IF($O246&gt;=CR$1,INDEX(整列!$A$2:$K$3512,MATCH($A246,整列!$A$2:$A$3512,0)+CR$1-1,11),"-")</f>
        <v>-</v>
      </c>
      <c r="CS246" s="123" t="str">
        <f>IF($O246&gt;=CS$1,INDEX(整列!$A$2:$K$3512,MATCH($A246,整列!$A$2:$A$3512,0)+CS$1-1,11),"-")</f>
        <v>-</v>
      </c>
      <c r="CT246" s="123" t="str">
        <f>IF($O246&gt;=CT$1,INDEX(整列!$A$2:$K$3512,MATCH($A246,整列!$A$2:$A$3512,0)+CT$1-1,11),"-")</f>
        <v>-</v>
      </c>
      <c r="CU246" s="123" t="str">
        <f>IF($O246&gt;=CU$1,INDEX(整列!$A$2:$K$3512,MATCH($A246,整列!$A$2:$A$3512,0)+CU$1-1,11),"-")</f>
        <v>-</v>
      </c>
      <c r="CV246" s="123" t="str">
        <f>IF($O246&gt;=CV$1,INDEX(整列!$A$2:$K$3512,MATCH($A246,整列!$A$2:$A$3512,0)+CV$1-1,11),"-")</f>
        <v>-</v>
      </c>
      <c r="CW246" s="123" t="str">
        <f>IF($O246&gt;=CW$1,INDEX(整列!$A$2:$K$3512,MATCH($A246,整列!$A$2:$A$3512,0)+CW$1-1,11),"-")</f>
        <v>-</v>
      </c>
      <c r="CX246" s="123" t="str">
        <f>IF($O246&gt;=CX$1,INDEX(整列!$A$2:$K$3512,MATCH($A246,整列!$A$2:$A$3512,0)+CX$1-1,11),"-")</f>
        <v>-</v>
      </c>
      <c r="CY246" s="123" t="str">
        <f>IF($O246&gt;=CY$1,INDEX(整列!$A$2:$K$3512,MATCH($A246,整列!$A$2:$A$3512,0)+CY$1-1,11),"-")</f>
        <v>-</v>
      </c>
      <c r="CZ246" s="123" t="str">
        <f>IF($O246&gt;=CZ$1,INDEX(整列!$A$2:$K$3512,MATCH($A246,整列!$A$2:$A$3512,0)+CZ$1-1,11),"-")</f>
        <v>-</v>
      </c>
      <c r="DA246" s="123" t="str">
        <f>IF($O246&gt;=DA$1,INDEX(整列!$A$2:$K$3512,MATCH($A246,整列!$A$2:$A$3512,0)+DA$1-1,11),"-")</f>
        <v>-</v>
      </c>
      <c r="DB246" s="123" t="str">
        <f>IF($O246&gt;=DB$1,INDEX(整列!$A$2:$K$3512,MATCH($A246,整列!$A$2:$A$3512,0)+DB$1-1,11),"-")</f>
        <v>-</v>
      </c>
      <c r="DC246" s="123" t="str">
        <f>IF($O246&gt;=DC$1,INDEX(整列!$A$2:$K$3512,MATCH($A246,整列!$A$2:$A$3512,0)+DC$1-1,11),"-")</f>
        <v>-</v>
      </c>
      <c r="DD246" s="123" t="str">
        <f>IF($O246&gt;=DD$1,INDEX(整列!$A$2:$K$3512,MATCH($A246,整列!$A$2:$A$3512,0)+DD$1-1,11),"-")</f>
        <v>-</v>
      </c>
      <c r="DE246" s="123" t="str">
        <f>IF($O246&gt;=DE$1,INDEX(整列!$A$2:$K$3512,MATCH($A246,整列!$A$2:$A$3512,0)+DE$1-1,11),"-")</f>
        <v>-</v>
      </c>
      <c r="DF246" s="123" t="str">
        <f>IF($O246&gt;=DF$1,INDEX(整列!$A$2:$K$3512,MATCH($A246,整列!$A$2:$A$3512,0)+DF$1-1,11),"-")</f>
        <v>-</v>
      </c>
      <c r="DG246" s="123" t="str">
        <f>IF($O246&gt;=DG$1,INDEX(整列!$A$2:$K$3512,MATCH($A246,整列!$A$2:$A$3512,0)+DG$1-1,11),"-")</f>
        <v>-</v>
      </c>
      <c r="DH246" s="123" t="str">
        <f>IF($O246&gt;=DH$1,INDEX(整列!$A$2:$K$3512,MATCH($A246,整列!$A$2:$A$3512,0)+DH$1-1,11),"-")</f>
        <v>-</v>
      </c>
      <c r="DI246" s="123" t="str">
        <f>IF($O246&gt;=DI$1,INDEX(整列!$A$2:$K$3512,MATCH($A246,整列!$A$2:$A$3512,0)+DI$1-1,11),"-")</f>
        <v>-</v>
      </c>
      <c r="DJ246" s="123" t="str">
        <f>IF($O246&gt;=DJ$1,INDEX(整列!$A$2:$K$3512,MATCH($A246,整列!$A$2:$A$3512,0)+DJ$1-1,11),"-")</f>
        <v>-</v>
      </c>
      <c r="DK246" s="123" t="str">
        <f>IF($O246&gt;=DK$1,INDEX(整列!$A$2:$K$3512,MATCH($A246,整列!$A$2:$A$3512,0)+DK$1-1,11),"-")</f>
        <v>-</v>
      </c>
      <c r="DL246" s="123" t="str">
        <f>IF($O246&gt;=DL$1,INDEX(整列!$A$2:$K$3512,MATCH($A246,整列!$A$2:$A$3512,0)+DL$1-1,11),"-")</f>
        <v>-</v>
      </c>
      <c r="DM246" s="123" t="str">
        <f>IF($O246&gt;=DM$1,INDEX(整列!$A$2:$K$3512,MATCH($A246,整列!$A$2:$A$3512,0)+DM$1-1,11),"-")</f>
        <v>-</v>
      </c>
      <c r="DN246" s="123" t="str">
        <f>IF($O246&gt;=DN$1,INDEX(整列!$A$2:$K$3512,MATCH($A246,整列!$A$2:$A$3512,0)+DN$1-1,11),"-")</f>
        <v>-</v>
      </c>
      <c r="DO246" s="123" t="str">
        <f>IF($O246&gt;=DO$1,INDEX(整列!$A$2:$K$3512,MATCH($A246,整列!$A$2:$A$3512,0)+DO$1-1,11),"-")</f>
        <v>-</v>
      </c>
      <c r="DP246" s="123" t="str">
        <f>IF($O246&gt;=DP$1,INDEX(整列!$A$2:$K$3512,MATCH($A246,整列!$A$2:$A$3512,0)+DP$1-1,11),"-")</f>
        <v>-</v>
      </c>
      <c r="DQ246" s="123" t="str">
        <f>IF($O246&gt;=DQ$1,INDEX(整列!$A$2:$K$3512,MATCH($A246,整列!$A$2:$A$3512,0)+DQ$1-1,11),"-")</f>
        <v>-</v>
      </c>
      <c r="DR246" s="123" t="str">
        <f>IF($O246&gt;=DR$1,INDEX(整列!$A$2:$K$3512,MATCH($A246,整列!$A$2:$A$3512,0)+DR$1-1,11),"-")</f>
        <v>-</v>
      </c>
      <c r="DS246" s="123" t="str">
        <f>IF($O246&gt;=DS$1,INDEX(整列!$A$2:$K$3512,MATCH($A246,整列!$A$2:$A$3512,0)+DS$1-1,11),"-")</f>
        <v>-</v>
      </c>
      <c r="DT246" s="123" t="str">
        <f>IF($O246&gt;=DT$1,INDEX(整列!$A$2:$K$3512,MATCH($A246,整列!$A$2:$A$3512,0)+DT$1-1,11),"-")</f>
        <v>-</v>
      </c>
      <c r="DU246" s="123" t="str">
        <f>IF($O246&gt;=DU$1,INDEX(整列!$A$2:$K$3512,MATCH($A246,整列!$A$2:$A$3512,0)+DU$1-1,11),"-")</f>
        <v>-</v>
      </c>
      <c r="DV246" s="123" t="str">
        <f>IF($O246&gt;=DV$1,INDEX(整列!$A$2:$K$3512,MATCH($A246,整列!$A$2:$A$3512,0)+DV$1-1,11),"-")</f>
        <v>-</v>
      </c>
      <c r="DW246" s="123" t="str">
        <f>IF($O246&gt;=DW$1,INDEX(整列!$A$2:$K$3512,MATCH($A246,整列!$A$2:$A$3512,0)+DW$1-1,11),"-")</f>
        <v>-</v>
      </c>
      <c r="DX246" s="123" t="str">
        <f>IF($O246&gt;=DX$1,INDEX(整列!$A$2:$K$3512,MATCH($A246,整列!$A$2:$A$3512,0)+DX$1-1,11),"-")</f>
        <v>-</v>
      </c>
      <c r="DY246" s="123" t="str">
        <f>IF($O246&gt;=DY$1,INDEX(整列!$A$2:$K$3512,MATCH($A246,整列!$A$2:$A$3512,0)+DY$1-1,11),"-")</f>
        <v>-</v>
      </c>
      <c r="DZ246" s="123" t="str">
        <f>IF($O246&gt;=DZ$1,INDEX(整列!$A$2:$K$3512,MATCH($A246,整列!$A$2:$A$3512,0)+DZ$1-1,11),"-")</f>
        <v>-</v>
      </c>
      <c r="EA246" s="123" t="str">
        <f>IF($O246&gt;=EA$1,INDEX(整列!$A$2:$K$3512,MATCH($A246,整列!$A$2:$A$3512,0)+EA$1-1,11),"-")</f>
        <v>-</v>
      </c>
      <c r="EB246" s="123" t="str">
        <f>IF($O246&gt;=EB$1,INDEX(整列!$A$2:$K$3512,MATCH($A246,整列!$A$2:$A$3512,0)+EB$1-1,11),"-")</f>
        <v>-</v>
      </c>
      <c r="EC246" s="123" t="str">
        <f>IF($O246&gt;=EC$1,INDEX(整列!$A$2:$K$3512,MATCH($A246,整列!$A$2:$A$3512,0)+EC$1-1,11),"-")</f>
        <v>-</v>
      </c>
      <c r="ED246" s="123" t="str">
        <f>IF($O246&gt;=ED$1,INDEX(整列!$A$2:$K$3512,MATCH($A246,整列!$A$2:$A$3512,0)+ED$1-1,11),"-")</f>
        <v>-</v>
      </c>
      <c r="EE246" s="123" t="str">
        <f>IF($O246&gt;=EE$1,INDEX(整列!$A$2:$K$3512,MATCH($A246,整列!$A$2:$A$3512,0)+EE$1-1,11),"-")</f>
        <v>-</v>
      </c>
      <c r="EF246" s="123" t="str">
        <f>IF($O246&gt;=EF$1,INDEX(整列!$A$2:$K$3512,MATCH($A246,整列!$A$2:$A$3512,0)+EF$1-1,11),"-")</f>
        <v>-</v>
      </c>
      <c r="EG246" s="123" t="str">
        <f>IF($O246&gt;=EG$1,INDEX(整列!$A$2:$K$3512,MATCH($A246,整列!$A$2:$A$3512,0)+EG$1-1,11),"-")</f>
        <v>-</v>
      </c>
      <c r="EH246" s="123" t="str">
        <f>IF($O246&gt;=EH$1,INDEX(整列!$A$2:$K$3512,MATCH($A246,整列!$A$2:$A$3512,0)+EH$1-1,11),"-")</f>
        <v>-</v>
      </c>
      <c r="EI246" s="123" t="str">
        <f>IF($O246&gt;=EI$1,INDEX(整列!$A$2:$K$3512,MATCH($A246,整列!$A$2:$A$3512,0)+EI$1-1,11),"-")</f>
        <v>-</v>
      </c>
      <c r="EJ246" s="123" t="str">
        <f>IF($O246&gt;=EJ$1,INDEX(整列!$A$2:$K$3512,MATCH($A246,整列!$A$2:$A$3512,0)+EJ$1-1,11),"-")</f>
        <v>-</v>
      </c>
      <c r="EK246" s="123" t="str">
        <f>IF($O246&gt;=EK$1,INDEX(整列!$A$2:$K$3512,MATCH($A246,整列!$A$2:$A$3512,0)+EK$1-1,11),"-")</f>
        <v>-</v>
      </c>
      <c r="EL246" s="123" t="str">
        <f>IF($O246&gt;=EL$1,INDEX(整列!$A$2:$K$3512,MATCH($A246,整列!$A$2:$A$3512,0)+EL$1-1,11),"-")</f>
        <v>-</v>
      </c>
      <c r="EM246" s="123" t="str">
        <f>IF($O246&gt;=EM$1,INDEX(整列!$A$2:$K$3512,MATCH($A246,整列!$A$2:$A$3512,0)+EM$1-1,11),"-")</f>
        <v>-</v>
      </c>
      <c r="EN246" s="123" t="str">
        <f>IF($O246&gt;=EN$1,INDEX(整列!$A$2:$K$3512,MATCH($A246,整列!$A$2:$A$3512,0)+EN$1-1,11),"-")</f>
        <v>-</v>
      </c>
      <c r="EO246" s="123" t="str">
        <f>IF($O246&gt;=EO$1,INDEX(整列!$A$2:$K$3512,MATCH($A246,整列!$A$2:$A$3512,0)+EO$1-1,11),"-")</f>
        <v>-</v>
      </c>
      <c r="EP246" s="123" t="str">
        <f>IF($O246&gt;=EP$1,INDEX(整列!$A$2:$K$3512,MATCH($A246,整列!$A$2:$A$3512,0)+EP$1-1,11),"-")</f>
        <v>-</v>
      </c>
      <c r="EQ246" s="123" t="str">
        <f>IF($O246&gt;=EQ$1,INDEX(整列!$A$2:$K$3512,MATCH($A246,整列!$A$2:$A$3512,0)+EQ$1-1,11),"-")</f>
        <v>-</v>
      </c>
      <c r="ER246" s="123" t="str">
        <f>IF($O246&gt;=ER$1,INDEX(整列!$A$2:$K$3512,MATCH($A246,整列!$A$2:$A$3512,0)+ER$1-1,11),"-")</f>
        <v>-</v>
      </c>
      <c r="ES246" s="123" t="str">
        <f>IF($O246&gt;=ES$1,INDEX(整列!$A$2:$K$3512,MATCH($A246,整列!$A$2:$A$3512,0)+ES$1-1,11),"-")</f>
        <v>-</v>
      </c>
      <c r="ET246" s="123" t="str">
        <f>IF($O246&gt;=ET$1,INDEX(整列!$A$2:$K$3512,MATCH($A246,整列!$A$2:$A$3512,0)+ET$1-1,11),"-")</f>
        <v>-</v>
      </c>
      <c r="EU246" s="123" t="str">
        <f>IF($O246&gt;=EU$1,INDEX(整列!$A$2:$K$3512,MATCH($A246,整列!$A$2:$A$3512,0)+EU$1-1,11),"-")</f>
        <v>-</v>
      </c>
      <c r="EV246" s="123" t="str">
        <f>IF($O246&gt;=EV$1,INDEX(整列!$A$2:$K$3512,MATCH($A246,整列!$A$2:$A$3512,0)+EV$1-1,11),"-")</f>
        <v>-</v>
      </c>
      <c r="EW246" s="123" t="str">
        <f>IF($O246&gt;=EW$1,INDEX(整列!$A$2:$K$3512,MATCH($A246,整列!$A$2:$A$3512,0)+EW$1-1,11),"-")</f>
        <v>-</v>
      </c>
      <c r="EX246" s="123" t="str">
        <f>IF($O246&gt;=EX$1,INDEX(整列!$A$2:$K$3512,MATCH($A246,整列!$A$2:$A$3512,0)+EX$1-1,11),"-")</f>
        <v>-</v>
      </c>
      <c r="EY246" s="123" t="str">
        <f>IF($O246&gt;=EY$1,INDEX(整列!$A$2:$K$3512,MATCH($A246,整列!$A$2:$A$3512,0)+EY$1-1,11),"-")</f>
        <v>-</v>
      </c>
      <c r="EZ246" s="123" t="str">
        <f>IF($O246&gt;=EZ$1,INDEX(整列!$A$2:$K$3512,MATCH($A246,整列!$A$2:$A$3512,0)+EZ$1-1,11),"-")</f>
        <v>-</v>
      </c>
      <c r="FA246" s="123" t="str">
        <f>IF($O246&gt;=FA$1,INDEX(整列!$A$2:$K$3512,MATCH($A246,整列!$A$2:$A$3512,0)+FA$1-1,11),"-")</f>
        <v>-</v>
      </c>
      <c r="FB246" s="123" t="str">
        <f>IF($O246&gt;=FB$1,INDEX(整列!$A$2:$K$3512,MATCH($A246,整列!$A$2:$A$3512,0)+FB$1-1,11),"-")</f>
        <v>-</v>
      </c>
      <c r="FC246" s="123" t="str">
        <f>IF($O246&gt;=FC$1,INDEX(整列!$A$2:$K$3512,MATCH($A246,整列!$A$2:$A$3512,0)+FC$1-1,11),"-")</f>
        <v>-</v>
      </c>
      <c r="FD246" s="123" t="str">
        <f>IF($O246&gt;=FD$1,INDEX(整列!$A$2:$K$3512,MATCH($A246,整列!$A$2:$A$3512,0)+FD$1-1,11),"-")</f>
        <v>-</v>
      </c>
      <c r="FE246" s="123" t="str">
        <f>IF($O246&gt;=FE$1,INDEX(整列!$A$2:$K$3512,MATCH($A246,整列!$A$2:$A$3512,0)+FE$1-1,11),"-")</f>
        <v>-</v>
      </c>
      <c r="FF246" s="123" t="str">
        <f>IF($O246&gt;=FF$1,INDEX(整列!$A$2:$K$3512,MATCH($A246,整列!$A$2:$A$3512,0)+FF$1-1,11),"-")</f>
        <v>-</v>
      </c>
      <c r="FG246" s="123" t="str">
        <f>IF($O246&gt;=FG$1,INDEX(整列!$A$2:$K$3512,MATCH($A246,整列!$A$2:$A$3512,0)+FG$1-1,11),"-")</f>
        <v>-</v>
      </c>
      <c r="FH246" s="123" t="str">
        <f>IF($O246&gt;=FH$1,INDEX(整列!$A$2:$K$3512,MATCH($A246,整列!$A$2:$A$3512,0)+FH$1-1,11),"-")</f>
        <v>-</v>
      </c>
      <c r="FI246" s="123" t="str">
        <f>IF($O246&gt;=FI$1,INDEX(整列!$A$2:$K$3512,MATCH($A246,整列!$A$2:$A$3512,0)+FI$1-1,11),"-")</f>
        <v>-</v>
      </c>
      <c r="FJ246" s="123" t="str">
        <f>IF($O246&gt;=FJ$1,INDEX(整列!$A$2:$K$3512,MATCH($A246,整列!$A$2:$A$3512,0)+FJ$1-1,11),"-")</f>
        <v>-</v>
      </c>
      <c r="FK246" s="123" t="str">
        <f>IF($O246&gt;=FK$1,INDEX(整列!$A$2:$K$3512,MATCH($A246,整列!$A$2:$A$3512,0)+FK$1-1,11),"-")</f>
        <v>-</v>
      </c>
      <c r="FL246" s="123" t="str">
        <f>IF($O246&gt;=FL$1,INDEX(整列!$A$2:$K$3512,MATCH($A246,整列!$A$2:$A$3512,0)+FL$1-1,11),"-")</f>
        <v>-</v>
      </c>
      <c r="FM246" s="123" t="str">
        <f>IF($O246&gt;=FM$1,INDEX(整列!$A$2:$K$3512,MATCH($A246,整列!$A$2:$A$3512,0)+FM$1-1,11),"-")</f>
        <v>-</v>
      </c>
      <c r="FN246" s="123" t="str">
        <f>IF($O246&gt;=FN$1,INDEX(整列!$A$2:$K$3512,MATCH($A246,整列!$A$2:$A$3512,0)+FN$1-1,11),"-")</f>
        <v>-</v>
      </c>
      <c r="FO246" s="123" t="str">
        <f>IF($O246&gt;=FO$1,INDEX(整列!$A$2:$K$3512,MATCH($A246,整列!$A$2:$A$3512,0)+FO$1-1,11),"-")</f>
        <v>-</v>
      </c>
      <c r="FP246" s="123" t="str">
        <f>IF($O246&gt;=FP$1,INDEX(整列!$A$2:$K$3512,MATCH($A246,整列!$A$2:$A$3512,0)+FP$1-1,11),"-")</f>
        <v>-</v>
      </c>
      <c r="FQ246" s="123" t="str">
        <f>IF($O246&gt;=FQ$1,INDEX(整列!$A$2:$K$3512,MATCH($A246,整列!$A$2:$A$3512,0)+FQ$1-1,11),"-")</f>
        <v>-</v>
      </c>
      <c r="FR246" s="123" t="str">
        <f>IF($O246&gt;=FR$1,INDEX(整列!$A$2:$K$3512,MATCH($A246,整列!$A$2:$A$3512,0)+FR$1-1,11),"-")</f>
        <v>-</v>
      </c>
      <c r="FS246" s="123" t="str">
        <f>IF($O246&gt;=FS$1,INDEX(整列!$A$2:$K$3512,MATCH($A246,整列!$A$2:$A$3512,0)+FS$1-1,11),"-")</f>
        <v>-</v>
      </c>
      <c r="FT246" s="123" t="str">
        <f>IF($O246&gt;=FT$1,INDEX(整列!$A$2:$K$3512,MATCH($A246,整列!$A$2:$A$3512,0)+FT$1-1,11),"-")</f>
        <v>-</v>
      </c>
      <c r="FU246" s="123" t="str">
        <f>IF($O246&gt;=FU$1,INDEX(整列!$A$2:$K$3512,MATCH($A246,整列!$A$2:$A$3512,0)+FU$1-1,11),"-")</f>
        <v>-</v>
      </c>
      <c r="FV246" s="123" t="str">
        <f>IF($O246&gt;=FV$1,INDEX(整列!$A$2:$K$3512,MATCH($A246,整列!$A$2:$A$3512,0)+FV$1-1,11),"-")</f>
        <v>-</v>
      </c>
      <c r="FW246" s="123" t="str">
        <f>IF($O246&gt;=FW$1,INDEX(整列!$A$2:$K$3512,MATCH($A246,整列!$A$2:$A$3512,0)+FW$1-1,11),"-")</f>
        <v>-</v>
      </c>
      <c r="FX246" s="123" t="str">
        <f>IF($O246&gt;=FX$1,INDEX(整列!$A$2:$K$3512,MATCH($A246,整列!$A$2:$A$3512,0)+FX$1-1,11),"-")</f>
        <v>-</v>
      </c>
      <c r="FY246" s="123" t="str">
        <f>IF($O246&gt;=FY$1,INDEX(整列!$A$2:$K$3512,MATCH($A246,整列!$A$2:$A$3512,0)+FY$1-1,11),"-")</f>
        <v>-</v>
      </c>
      <c r="FZ246" s="123" t="str">
        <f>IF($O246&gt;=FZ$1,INDEX(整列!$A$2:$K$3512,MATCH($A246,整列!$A$2:$A$3512,0)+FZ$1-1,11),"-")</f>
        <v>-</v>
      </c>
      <c r="GA246" s="123" t="str">
        <f>IF($O246&gt;=GA$1,INDEX(整列!$A$2:$K$3512,MATCH($A246,整列!$A$2:$A$3512,0)+GA$1-1,11),"-")</f>
        <v>-</v>
      </c>
      <c r="GB246" s="123" t="str">
        <f>IF($O246&gt;=GB$1,INDEX(整列!$A$2:$K$3512,MATCH($A246,整列!$A$2:$A$3512,0)+GB$1-1,11),"-")</f>
        <v>-</v>
      </c>
      <c r="GC246" s="123" t="str">
        <f>IF($O246&gt;=GC$1,INDEX(整列!$A$2:$K$3512,MATCH($A246,整列!$A$2:$A$3512,0)+GC$1-1,11),"-")</f>
        <v>-</v>
      </c>
      <c r="GD246" s="123" t="str">
        <f>IF($O246&gt;=GD$1,INDEX(整列!$A$2:$K$3512,MATCH($A246,整列!$A$2:$A$3512,0)+GD$1-1,11),"-")</f>
        <v>-</v>
      </c>
      <c r="GE246" s="123" t="str">
        <f>IF($O246&gt;=GE$1,INDEX(整列!$A$2:$K$3512,MATCH($A246,整列!$A$2:$A$3512,0)+GE$1-1,11),"-")</f>
        <v>-</v>
      </c>
      <c r="GF246" s="123" t="str">
        <f>IF($O246&gt;=GF$1,INDEX(整列!$A$2:$K$3512,MATCH($A246,整列!$A$2:$A$3512,0)+GF$1-1,11),"-")</f>
        <v>-</v>
      </c>
      <c r="GG246" s="123" t="str">
        <f>IF($O246&gt;=GG$1,INDEX(整列!$A$2:$K$3512,MATCH($A246,整列!$A$2:$A$3512,0)+GG$1-1,11),"-")</f>
        <v>-</v>
      </c>
      <c r="GH246" s="123" t="str">
        <f>IF($O246&gt;=GH$1,INDEX(整列!$A$2:$K$3512,MATCH($A246,整列!$A$2:$A$3512,0)+GH$1-1,11),"-")</f>
        <v>-</v>
      </c>
      <c r="GI246" s="123" t="str">
        <f>IF($O246&gt;=GI$1,INDEX(整列!$A$2:$K$3512,MATCH($A246,整列!$A$2:$A$3512,0)+GI$1-1,11),"-")</f>
        <v>-</v>
      </c>
      <c r="GJ246" s="123" t="str">
        <f>IF($O246&gt;=GJ$1,INDEX(整列!$A$2:$K$3512,MATCH($A246,整列!$A$2:$A$3512,0)+GJ$1-1,11),"-")</f>
        <v>-</v>
      </c>
      <c r="GK246" s="123" t="str">
        <f>IF($O246&gt;=GK$1,INDEX(整列!$A$2:$K$3512,MATCH($A246,整列!$A$2:$A$3512,0)+GK$1-1,11),"-")</f>
        <v>-</v>
      </c>
      <c r="GL246" s="123" t="str">
        <f>IF($O246&gt;=GL$1,INDEX(整列!$A$2:$K$3512,MATCH($A246,整列!$A$2:$A$3512,0)+GL$1-1,11),"-")</f>
        <v>-</v>
      </c>
      <c r="GM246" s="123" t="str">
        <f>IF($O246&gt;=GM$1,INDEX(整列!$A$2:$K$3512,MATCH($A246,整列!$A$2:$A$3512,0)+GM$1-1,11),"-")</f>
        <v>-</v>
      </c>
      <c r="GN246" s="123" t="str">
        <f>IF($O246&gt;=GN$1,INDEX(整列!$A$2:$K$3512,MATCH($A246,整列!$A$2:$A$3512,0)+GN$1-1,11),"-")</f>
        <v>-</v>
      </c>
      <c r="GO246" s="123" t="str">
        <f>IF($O246&gt;=GO$1,INDEX(整列!$A$2:$K$3512,MATCH($A246,整列!$A$2:$A$3512,0)+GO$1-1,11),"-")</f>
        <v>-</v>
      </c>
      <c r="GP246" s="123" t="str">
        <f>IF($O246&gt;=GP$1,INDEX(整列!$A$2:$K$3512,MATCH($A246,整列!$A$2:$A$3512,0)+GP$1-1,11),"-")</f>
        <v>-</v>
      </c>
      <c r="GQ246" s="123" t="str">
        <f>IF($O246&gt;=GQ$1,INDEX(整列!$A$2:$K$3512,MATCH($A246,整列!$A$2:$A$3512,0)+GQ$1-1,11),"-")</f>
        <v>-</v>
      </c>
      <c r="GR246" s="123" t="str">
        <f>IF($O246&gt;=GR$1,INDEX(整列!$A$2:$K$3512,MATCH($A246,整列!$A$2:$A$3512,0)+GR$1-1,11),"-")</f>
        <v>-</v>
      </c>
      <c r="GS246" s="123" t="str">
        <f>IF($O246&gt;=GS$1,INDEX(整列!$A$2:$K$3512,MATCH($A246,整列!$A$2:$A$3512,0)+GS$1-1,11),"-")</f>
        <v>-</v>
      </c>
      <c r="GT246" s="123" t="str">
        <f>IF($O246&gt;=GT$1,INDEX(整列!$A$2:$K$3512,MATCH($A246,整列!$A$2:$A$3512,0)+GT$1-1,11),"-")</f>
        <v>-</v>
      </c>
      <c r="GU246" s="123" t="str">
        <f>IF($O246&gt;=GU$1,INDEX(整列!$A$2:$K$3512,MATCH($A246,整列!$A$2:$A$3512,0)+GU$1-1,11),"-")</f>
        <v>-</v>
      </c>
      <c r="GV246" s="123" t="str">
        <f>IF($O246&gt;=GV$1,INDEX(整列!$A$2:$K$3512,MATCH($A246,整列!$A$2:$A$3512,0)+GV$1-1,11),"-")</f>
        <v>-</v>
      </c>
      <c r="GW246" s="123" t="str">
        <f>IF($O246&gt;=GW$1,INDEX(整列!$A$2:$K$3512,MATCH($A246,整列!$A$2:$A$3512,0)+GW$1-1,11),"-")</f>
        <v>-</v>
      </c>
      <c r="GX246" s="123" t="str">
        <f>IF($O246&gt;=GX$1,INDEX(整列!$A$2:$K$3512,MATCH($A246,整列!$A$2:$A$3512,0)+GX$1-1,11),"-")</f>
        <v>-</v>
      </c>
      <c r="GY246" s="123" t="str">
        <f>IF($O246&gt;=GY$1,INDEX(整列!$A$2:$K$3512,MATCH($A246,整列!$A$2:$A$3512,0)+GY$1-1,11),"-")</f>
        <v>-</v>
      </c>
      <c r="GZ246" s="123" t="str">
        <f>IF($O246&gt;=GZ$1,INDEX(整列!$A$2:$K$3512,MATCH($A246,整列!$A$2:$A$3512,0)+GZ$1-1,11),"-")</f>
        <v>-</v>
      </c>
      <c r="HA246" s="123" t="str">
        <f>IF($O246&gt;=HA$1,INDEX(整列!$A$2:$K$3512,MATCH($A246,整列!$A$2:$A$3512,0)+HA$1-1,11),"-")</f>
        <v>-</v>
      </c>
      <c r="HB246" s="123" t="str">
        <f>IF($O246&gt;=HB$1,INDEX(整列!$A$2:$K$3512,MATCH($A246,整列!$A$2:$A$3512,0)+HB$1-1,11),"-")</f>
        <v>-</v>
      </c>
      <c r="HC246" s="123" t="str">
        <f>IF($O246&gt;=HC$1,INDEX(整列!$A$2:$K$3512,MATCH($A246,整列!$A$2:$A$3512,0)+HC$1-1,11),"-")</f>
        <v>-</v>
      </c>
      <c r="HD246" s="123" t="str">
        <f>IF($O246&gt;=HD$1,INDEX(整列!$A$2:$K$3512,MATCH($A246,整列!$A$2:$A$3512,0)+HD$1-1,11),"-")</f>
        <v>-</v>
      </c>
      <c r="HE246" s="123" t="str">
        <f>IF($O246&gt;=HE$1,INDEX(整列!$A$2:$K$3512,MATCH($A246,整列!$A$2:$A$3512,0)+HE$1-1,11),"-")</f>
        <v>-</v>
      </c>
      <c r="HF246" s="123" t="str">
        <f>IF($O246&gt;=HF$1,INDEX(整列!$A$2:$K$3512,MATCH($A246,整列!$A$2:$A$3512,0)+HF$1-1,11),"-")</f>
        <v>-</v>
      </c>
      <c r="HG246" s="123" t="str">
        <f>IF($O246&gt;=HG$1,INDEX(整列!$A$2:$K$3512,MATCH($A246,整列!$A$2:$A$3512,0)+HG$1-1,11),"-")</f>
        <v>-</v>
      </c>
      <c r="HH246" s="123" t="str">
        <f>IF($O246&gt;=HH$1,INDEX(整列!$A$2:$K$3512,MATCH($A246,整列!$A$2:$A$3512,0)+HH$1-1,11),"-")</f>
        <v>-</v>
      </c>
      <c r="HI246" s="123" t="str">
        <f>IF($O246&gt;=HI$1,INDEX(整列!$A$2:$K$3512,MATCH($A246,整列!$A$2:$A$3512,0)+HI$1-1,11),"-")</f>
        <v>-</v>
      </c>
      <c r="HJ246" s="123" t="str">
        <f>IF($O246&gt;=HJ$1,INDEX(整列!$A$2:$K$3512,MATCH($A246,整列!$A$2:$A$3512,0)+HJ$1-1,11),"-")</f>
        <v>-</v>
      </c>
      <c r="HK246" s="123" t="str">
        <f>IF($O246&gt;=HK$1,INDEX(整列!$A$2:$K$3512,MATCH($A246,整列!$A$2:$A$3512,0)+HK$1-1,11),"-")</f>
        <v>-</v>
      </c>
      <c r="HL246" s="123" t="str">
        <f>IF($O246&gt;=HL$1,INDEX(整列!$A$2:$K$3512,MATCH($A246,整列!$A$2:$A$3512,0)+HL$1-1,11),"-")</f>
        <v>-</v>
      </c>
      <c r="HP246" s="101" t="str">
        <f t="shared" si="23"/>
        <v>D00-0300-1200</v>
      </c>
      <c r="HQ246" s="115">
        <f>COUNTIF(整列!$A$2:$A$3512,HP246)</f>
        <v>18</v>
      </c>
    </row>
    <row r="247" spans="1:225" ht="13.5">
      <c r="A247" s="48" t="s">
        <v>696</v>
      </c>
      <c r="B247" s="48" t="s">
        <v>687</v>
      </c>
      <c r="C247" s="48" t="s">
        <v>688</v>
      </c>
      <c r="D247" s="48" t="s">
        <v>184</v>
      </c>
      <c r="E247" s="48"/>
      <c r="F247" s="48" t="s">
        <v>181</v>
      </c>
      <c r="G247" s="48" t="s">
        <v>689</v>
      </c>
      <c r="H247" s="48" t="s">
        <v>184</v>
      </c>
      <c r="I247" s="48"/>
      <c r="J247" s="48" t="s">
        <v>211</v>
      </c>
      <c r="K247" s="48" t="s">
        <v>697</v>
      </c>
      <c r="L247" s="48" t="s">
        <v>184</v>
      </c>
      <c r="M247" s="48"/>
      <c r="N247" s="119"/>
      <c r="O247" s="120">
        <f>COUNTIF(整列!$A$2:$A$3512,$A247)</f>
        <v>0</v>
      </c>
      <c r="P247" s="121" t="str">
        <f t="shared" si="18"/>
        <v>-</v>
      </c>
      <c r="Q247" s="121" t="str">
        <f t="shared" si="19"/>
        <v>-</v>
      </c>
      <c r="R247" s="122" t="str">
        <f t="shared" si="20"/>
        <v>-</v>
      </c>
      <c r="S247" s="121" t="str">
        <f t="shared" si="21"/>
        <v>-</v>
      </c>
      <c r="T247" s="121" t="str">
        <f t="shared" si="22"/>
        <v>-</v>
      </c>
      <c r="U247" s="123" t="str">
        <f>IF($O247&gt;=U$1,INDEX(整列!$A$2:$K$3512,MATCH($A247,整列!$A$2:$A$3512,0)+U$1-1,11),"-")</f>
        <v>-</v>
      </c>
      <c r="V247" s="123" t="str">
        <f>IF($O247&gt;=V$1,INDEX(整列!$A$2:$K$3512,MATCH($A247,整列!$A$2:$A$3512,0)+V$1-1,11),"-")</f>
        <v>-</v>
      </c>
      <c r="W247" s="123" t="str">
        <f>IF($O247&gt;=W$1,INDEX(整列!$A$2:$K$3512,MATCH($A247,整列!$A$2:$A$3512,0)+W$1-1,11),"-")</f>
        <v>-</v>
      </c>
      <c r="X247" s="123" t="str">
        <f>IF($O247&gt;=X$1,INDEX(整列!$A$2:$K$3512,MATCH($A247,整列!$A$2:$A$3512,0)+X$1-1,11),"-")</f>
        <v>-</v>
      </c>
      <c r="Y247" s="123" t="str">
        <f>IF($O247&gt;=Y$1,INDEX(整列!$A$2:$K$3512,MATCH($A247,整列!$A$2:$A$3512,0)+Y$1-1,11),"-")</f>
        <v>-</v>
      </c>
      <c r="Z247" s="123" t="str">
        <f>IF($O247&gt;=Z$1,INDEX(整列!$A$2:$K$3512,MATCH($A247,整列!$A$2:$A$3512,0)+Z$1-1,11),"-")</f>
        <v>-</v>
      </c>
      <c r="AA247" s="123" t="str">
        <f>IF($O247&gt;=AA$1,INDEX(整列!$A$2:$K$3512,MATCH($A247,整列!$A$2:$A$3512,0)+AA$1-1,11),"-")</f>
        <v>-</v>
      </c>
      <c r="AB247" s="123" t="str">
        <f>IF($O247&gt;=AB$1,INDEX(整列!$A$2:$K$3512,MATCH($A247,整列!$A$2:$A$3512,0)+AB$1-1,11),"-")</f>
        <v>-</v>
      </c>
      <c r="AC247" s="123" t="str">
        <f>IF($O247&gt;=AC$1,INDEX(整列!$A$2:$K$3512,MATCH($A247,整列!$A$2:$A$3512,0)+AC$1-1,11),"-")</f>
        <v>-</v>
      </c>
      <c r="AD247" s="123" t="str">
        <f>IF($O247&gt;=AD$1,INDEX(整列!$A$2:$K$3512,MATCH($A247,整列!$A$2:$A$3512,0)+AD$1-1,11),"-")</f>
        <v>-</v>
      </c>
      <c r="AE247" s="123" t="str">
        <f>IF($O247&gt;=AE$1,INDEX(整列!$A$2:$K$3512,MATCH($A247,整列!$A$2:$A$3512,0)+AE$1-1,11),"-")</f>
        <v>-</v>
      </c>
      <c r="AF247" s="123" t="str">
        <f>IF($O247&gt;=AF$1,INDEX(整列!$A$2:$K$3512,MATCH($A247,整列!$A$2:$A$3512,0)+AF$1-1,11),"-")</f>
        <v>-</v>
      </c>
      <c r="AG247" s="123" t="str">
        <f>IF($O247&gt;=AG$1,INDEX(整列!$A$2:$K$3512,MATCH($A247,整列!$A$2:$A$3512,0)+AG$1-1,11),"-")</f>
        <v>-</v>
      </c>
      <c r="AH247" s="123" t="str">
        <f>IF($O247&gt;=AH$1,INDEX(整列!$A$2:$K$3512,MATCH($A247,整列!$A$2:$A$3512,0)+AH$1-1,11),"-")</f>
        <v>-</v>
      </c>
      <c r="AI247" s="123" t="str">
        <f>IF($O247&gt;=AI$1,INDEX(整列!$A$2:$K$3512,MATCH($A247,整列!$A$2:$A$3512,0)+AI$1-1,11),"-")</f>
        <v>-</v>
      </c>
      <c r="AJ247" s="123" t="str">
        <f>IF($O247&gt;=AJ$1,INDEX(整列!$A$2:$K$3512,MATCH($A247,整列!$A$2:$A$3512,0)+AJ$1-1,11),"-")</f>
        <v>-</v>
      </c>
      <c r="AK247" s="123" t="str">
        <f>IF($O247&gt;=AK$1,INDEX(整列!$A$2:$K$3512,MATCH($A247,整列!$A$2:$A$3512,0)+AK$1-1,11),"-")</f>
        <v>-</v>
      </c>
      <c r="AL247" s="123" t="str">
        <f>IF($O247&gt;=AL$1,INDEX(整列!$A$2:$K$3512,MATCH($A247,整列!$A$2:$A$3512,0)+AL$1-1,11),"-")</f>
        <v>-</v>
      </c>
      <c r="AM247" s="123" t="str">
        <f>IF($O247&gt;=AM$1,INDEX(整列!$A$2:$K$3512,MATCH($A247,整列!$A$2:$A$3512,0)+AM$1-1,11),"-")</f>
        <v>-</v>
      </c>
      <c r="AN247" s="123" t="str">
        <f>IF($O247&gt;=AN$1,INDEX(整列!$A$2:$K$3512,MATCH($A247,整列!$A$2:$A$3512,0)+AN$1-1,11),"-")</f>
        <v>-</v>
      </c>
      <c r="AO247" s="123" t="str">
        <f>IF($O247&gt;=AO$1,INDEX(整列!$A$2:$K$3512,MATCH($A247,整列!$A$2:$A$3512,0)+AO$1-1,11),"-")</f>
        <v>-</v>
      </c>
      <c r="AP247" s="123" t="str">
        <f>IF($O247&gt;=AP$1,INDEX(整列!$A$2:$K$3512,MATCH($A247,整列!$A$2:$A$3512,0)+AP$1-1,11),"-")</f>
        <v>-</v>
      </c>
      <c r="AQ247" s="123" t="str">
        <f>IF($O247&gt;=AQ$1,INDEX(整列!$A$2:$K$3512,MATCH($A247,整列!$A$2:$A$3512,0)+AQ$1-1,11),"-")</f>
        <v>-</v>
      </c>
      <c r="AR247" s="123" t="str">
        <f>IF($O247&gt;=AR$1,INDEX(整列!$A$2:$K$3512,MATCH($A247,整列!$A$2:$A$3512,0)+AR$1-1,11),"-")</f>
        <v>-</v>
      </c>
      <c r="AS247" s="123" t="str">
        <f>IF($O247&gt;=AS$1,INDEX(整列!$A$2:$K$3512,MATCH($A247,整列!$A$2:$A$3512,0)+AS$1-1,11),"-")</f>
        <v>-</v>
      </c>
      <c r="AT247" s="123" t="str">
        <f>IF($O247&gt;=AT$1,INDEX(整列!$A$2:$K$3512,MATCH($A247,整列!$A$2:$A$3512,0)+AT$1-1,11),"-")</f>
        <v>-</v>
      </c>
      <c r="AU247" s="123" t="str">
        <f>IF($O247&gt;=AU$1,INDEX(整列!$A$2:$K$3512,MATCH($A247,整列!$A$2:$A$3512,0)+AU$1-1,11),"-")</f>
        <v>-</v>
      </c>
      <c r="AV247" s="123" t="str">
        <f>IF($O247&gt;=AV$1,INDEX(整列!$A$2:$K$3512,MATCH($A247,整列!$A$2:$A$3512,0)+AV$1-1,11),"-")</f>
        <v>-</v>
      </c>
      <c r="AW247" s="123" t="str">
        <f>IF($O247&gt;=AW$1,INDEX(整列!$A$2:$K$3512,MATCH($A247,整列!$A$2:$A$3512,0)+AW$1-1,11),"-")</f>
        <v>-</v>
      </c>
      <c r="AX247" s="123" t="str">
        <f>IF($O247&gt;=AX$1,INDEX(整列!$A$2:$K$3512,MATCH($A247,整列!$A$2:$A$3512,0)+AX$1-1,11),"-")</f>
        <v>-</v>
      </c>
      <c r="AY247" s="123" t="str">
        <f>IF($O247&gt;=AY$1,INDEX(整列!$A$2:$K$3512,MATCH($A247,整列!$A$2:$A$3512,0)+AY$1-1,11),"-")</f>
        <v>-</v>
      </c>
      <c r="AZ247" s="123" t="str">
        <f>IF($O247&gt;=AZ$1,INDEX(整列!$A$2:$K$3512,MATCH($A247,整列!$A$2:$A$3512,0)+AZ$1-1,11),"-")</f>
        <v>-</v>
      </c>
      <c r="BA247" s="123" t="str">
        <f>IF($O247&gt;=BA$1,INDEX(整列!$A$2:$K$3512,MATCH($A247,整列!$A$2:$A$3512,0)+BA$1-1,11),"-")</f>
        <v>-</v>
      </c>
      <c r="BB247" s="123" t="str">
        <f>IF($O247&gt;=BB$1,INDEX(整列!$A$2:$K$3512,MATCH($A247,整列!$A$2:$A$3512,0)+BB$1-1,11),"-")</f>
        <v>-</v>
      </c>
      <c r="BC247" s="123" t="str">
        <f>IF($O247&gt;=BC$1,INDEX(整列!$A$2:$K$3512,MATCH($A247,整列!$A$2:$A$3512,0)+BC$1-1,11),"-")</f>
        <v>-</v>
      </c>
      <c r="BD247" s="123" t="str">
        <f>IF($O247&gt;=BD$1,INDEX(整列!$A$2:$K$3512,MATCH($A247,整列!$A$2:$A$3512,0)+BD$1-1,11),"-")</f>
        <v>-</v>
      </c>
      <c r="BE247" s="123" t="str">
        <f>IF($O247&gt;=BE$1,INDEX(整列!$A$2:$K$3512,MATCH($A247,整列!$A$2:$A$3512,0)+BE$1-1,11),"-")</f>
        <v>-</v>
      </c>
      <c r="BF247" s="123" t="str">
        <f>IF($O247&gt;=BF$1,INDEX(整列!$A$2:$K$3512,MATCH($A247,整列!$A$2:$A$3512,0)+BF$1-1,11),"-")</f>
        <v>-</v>
      </c>
      <c r="BG247" s="123" t="str">
        <f>IF($O247&gt;=BG$1,INDEX(整列!$A$2:$K$3512,MATCH($A247,整列!$A$2:$A$3512,0)+BG$1-1,11),"-")</f>
        <v>-</v>
      </c>
      <c r="BH247" s="123" t="str">
        <f>IF($O247&gt;=BH$1,INDEX(整列!$A$2:$K$3512,MATCH($A247,整列!$A$2:$A$3512,0)+BH$1-1,11),"-")</f>
        <v>-</v>
      </c>
      <c r="BI247" s="123" t="str">
        <f>IF($O247&gt;=BI$1,INDEX(整列!$A$2:$K$3512,MATCH($A247,整列!$A$2:$A$3512,0)+BI$1-1,11),"-")</f>
        <v>-</v>
      </c>
      <c r="BJ247" s="123" t="str">
        <f>IF($O247&gt;=BJ$1,INDEX(整列!$A$2:$K$3512,MATCH($A247,整列!$A$2:$A$3512,0)+BJ$1-1,11),"-")</f>
        <v>-</v>
      </c>
      <c r="BK247" s="123" t="str">
        <f>IF($O247&gt;=BK$1,INDEX(整列!$A$2:$K$3512,MATCH($A247,整列!$A$2:$A$3512,0)+BK$1-1,11),"-")</f>
        <v>-</v>
      </c>
      <c r="BL247" s="123" t="str">
        <f>IF($O247&gt;=BL$1,INDEX(整列!$A$2:$K$3512,MATCH($A247,整列!$A$2:$A$3512,0)+BL$1-1,11),"-")</f>
        <v>-</v>
      </c>
      <c r="BM247" s="123" t="str">
        <f>IF($O247&gt;=BM$1,INDEX(整列!$A$2:$K$3512,MATCH($A247,整列!$A$2:$A$3512,0)+BM$1-1,11),"-")</f>
        <v>-</v>
      </c>
      <c r="BN247" s="123" t="str">
        <f>IF($O247&gt;=BN$1,INDEX(整列!$A$2:$K$3512,MATCH($A247,整列!$A$2:$A$3512,0)+BN$1-1,11),"-")</f>
        <v>-</v>
      </c>
      <c r="BO247" s="123" t="str">
        <f>IF($O247&gt;=BO$1,INDEX(整列!$A$2:$K$3512,MATCH($A247,整列!$A$2:$A$3512,0)+BO$1-1,11),"-")</f>
        <v>-</v>
      </c>
      <c r="BP247" s="123" t="str">
        <f>IF($O247&gt;=BP$1,INDEX(整列!$A$2:$K$3512,MATCH($A247,整列!$A$2:$A$3512,0)+BP$1-1,11),"-")</f>
        <v>-</v>
      </c>
      <c r="BQ247" s="123" t="str">
        <f>IF($O247&gt;=BQ$1,INDEX(整列!$A$2:$K$3512,MATCH($A247,整列!$A$2:$A$3512,0)+BQ$1-1,11),"-")</f>
        <v>-</v>
      </c>
      <c r="BR247" s="123" t="str">
        <f>IF($O247&gt;=BR$1,INDEX(整列!$A$2:$K$3512,MATCH($A247,整列!$A$2:$A$3512,0)+BR$1-1,11),"-")</f>
        <v>-</v>
      </c>
      <c r="BS247" s="123" t="str">
        <f>IF($O247&gt;=BS$1,INDEX(整列!$A$2:$K$3512,MATCH($A247,整列!$A$2:$A$3512,0)+BS$1-1,11),"-")</f>
        <v>-</v>
      </c>
      <c r="BT247" s="123" t="str">
        <f>IF($O247&gt;=BT$1,INDEX(整列!$A$2:$K$3512,MATCH($A247,整列!$A$2:$A$3512,0)+BT$1-1,11),"-")</f>
        <v>-</v>
      </c>
      <c r="BU247" s="123" t="str">
        <f>IF($O247&gt;=BU$1,INDEX(整列!$A$2:$K$3512,MATCH($A247,整列!$A$2:$A$3512,0)+BU$1-1,11),"-")</f>
        <v>-</v>
      </c>
      <c r="BV247" s="123" t="str">
        <f>IF($O247&gt;=BV$1,INDEX(整列!$A$2:$K$3512,MATCH($A247,整列!$A$2:$A$3512,0)+BV$1-1,11),"-")</f>
        <v>-</v>
      </c>
      <c r="BW247" s="123" t="str">
        <f>IF($O247&gt;=BW$1,INDEX(整列!$A$2:$K$3512,MATCH($A247,整列!$A$2:$A$3512,0)+BW$1-1,11),"-")</f>
        <v>-</v>
      </c>
      <c r="BX247" s="123" t="str">
        <f>IF($O247&gt;=BX$1,INDEX(整列!$A$2:$K$3512,MATCH($A247,整列!$A$2:$A$3512,0)+BX$1-1,11),"-")</f>
        <v>-</v>
      </c>
      <c r="BY247" s="123" t="str">
        <f>IF($O247&gt;=BY$1,INDEX(整列!$A$2:$K$3512,MATCH($A247,整列!$A$2:$A$3512,0)+BY$1-1,11),"-")</f>
        <v>-</v>
      </c>
      <c r="BZ247" s="123" t="str">
        <f>IF($O247&gt;=BZ$1,INDEX(整列!$A$2:$K$3512,MATCH($A247,整列!$A$2:$A$3512,0)+BZ$1-1,11),"-")</f>
        <v>-</v>
      </c>
      <c r="CA247" s="123" t="str">
        <f>IF($O247&gt;=CA$1,INDEX(整列!$A$2:$K$3512,MATCH($A247,整列!$A$2:$A$3512,0)+CA$1-1,11),"-")</f>
        <v>-</v>
      </c>
      <c r="CB247" s="123" t="str">
        <f>IF($O247&gt;=CB$1,INDEX(整列!$A$2:$K$3512,MATCH($A247,整列!$A$2:$A$3512,0)+CB$1-1,11),"-")</f>
        <v>-</v>
      </c>
      <c r="CC247" s="123" t="str">
        <f>IF($O247&gt;=CC$1,INDEX(整列!$A$2:$K$3512,MATCH($A247,整列!$A$2:$A$3512,0)+CC$1-1,11),"-")</f>
        <v>-</v>
      </c>
      <c r="CD247" s="123" t="str">
        <f>IF($O247&gt;=CD$1,INDEX(整列!$A$2:$K$3512,MATCH($A247,整列!$A$2:$A$3512,0)+CD$1-1,11),"-")</f>
        <v>-</v>
      </c>
      <c r="CE247" s="123" t="str">
        <f>IF($O247&gt;=CE$1,INDEX(整列!$A$2:$K$3512,MATCH($A247,整列!$A$2:$A$3512,0)+CE$1-1,11),"-")</f>
        <v>-</v>
      </c>
      <c r="CF247" s="123" t="str">
        <f>IF($O247&gt;=CF$1,INDEX(整列!$A$2:$K$3512,MATCH($A247,整列!$A$2:$A$3512,0)+CF$1-1,11),"-")</f>
        <v>-</v>
      </c>
      <c r="CG247" s="123" t="str">
        <f>IF($O247&gt;=CG$1,INDEX(整列!$A$2:$K$3512,MATCH($A247,整列!$A$2:$A$3512,0)+CG$1-1,11),"-")</f>
        <v>-</v>
      </c>
      <c r="CH247" s="123" t="str">
        <f>IF($O247&gt;=CH$1,INDEX(整列!$A$2:$K$3512,MATCH($A247,整列!$A$2:$A$3512,0)+CH$1-1,11),"-")</f>
        <v>-</v>
      </c>
      <c r="CI247" s="123" t="str">
        <f>IF($O247&gt;=CI$1,INDEX(整列!$A$2:$K$3512,MATCH($A247,整列!$A$2:$A$3512,0)+CI$1-1,11),"-")</f>
        <v>-</v>
      </c>
      <c r="CJ247" s="123" t="str">
        <f>IF($O247&gt;=CJ$1,INDEX(整列!$A$2:$K$3512,MATCH($A247,整列!$A$2:$A$3512,0)+CJ$1-1,11),"-")</f>
        <v>-</v>
      </c>
      <c r="CK247" s="123" t="str">
        <f>IF($O247&gt;=CK$1,INDEX(整列!$A$2:$K$3512,MATCH($A247,整列!$A$2:$A$3512,0)+CK$1-1,11),"-")</f>
        <v>-</v>
      </c>
      <c r="CL247" s="123" t="str">
        <f>IF($O247&gt;=CL$1,INDEX(整列!$A$2:$K$3512,MATCH($A247,整列!$A$2:$A$3512,0)+CL$1-1,11),"-")</f>
        <v>-</v>
      </c>
      <c r="CM247" s="123" t="str">
        <f>IF($O247&gt;=CM$1,INDEX(整列!$A$2:$K$3512,MATCH($A247,整列!$A$2:$A$3512,0)+CM$1-1,11),"-")</f>
        <v>-</v>
      </c>
      <c r="CN247" s="123" t="str">
        <f>IF($O247&gt;=CN$1,INDEX(整列!$A$2:$K$3512,MATCH($A247,整列!$A$2:$A$3512,0)+CN$1-1,11),"-")</f>
        <v>-</v>
      </c>
      <c r="CO247" s="123" t="str">
        <f>IF($O247&gt;=CO$1,INDEX(整列!$A$2:$K$3512,MATCH($A247,整列!$A$2:$A$3512,0)+CO$1-1,11),"-")</f>
        <v>-</v>
      </c>
      <c r="CP247" s="123" t="str">
        <f>IF($O247&gt;=CP$1,INDEX(整列!$A$2:$K$3512,MATCH($A247,整列!$A$2:$A$3512,0)+CP$1-1,11),"-")</f>
        <v>-</v>
      </c>
      <c r="CQ247" s="123" t="str">
        <f>IF($O247&gt;=CQ$1,INDEX(整列!$A$2:$K$3512,MATCH($A247,整列!$A$2:$A$3512,0)+CQ$1-1,11),"-")</f>
        <v>-</v>
      </c>
      <c r="CR247" s="123" t="str">
        <f>IF($O247&gt;=CR$1,INDEX(整列!$A$2:$K$3512,MATCH($A247,整列!$A$2:$A$3512,0)+CR$1-1,11),"-")</f>
        <v>-</v>
      </c>
      <c r="CS247" s="123" t="str">
        <f>IF($O247&gt;=CS$1,INDEX(整列!$A$2:$K$3512,MATCH($A247,整列!$A$2:$A$3512,0)+CS$1-1,11),"-")</f>
        <v>-</v>
      </c>
      <c r="CT247" s="123" t="str">
        <f>IF($O247&gt;=CT$1,INDEX(整列!$A$2:$K$3512,MATCH($A247,整列!$A$2:$A$3512,0)+CT$1-1,11),"-")</f>
        <v>-</v>
      </c>
      <c r="CU247" s="123" t="str">
        <f>IF($O247&gt;=CU$1,INDEX(整列!$A$2:$K$3512,MATCH($A247,整列!$A$2:$A$3512,0)+CU$1-1,11),"-")</f>
        <v>-</v>
      </c>
      <c r="CV247" s="123" t="str">
        <f>IF($O247&gt;=CV$1,INDEX(整列!$A$2:$K$3512,MATCH($A247,整列!$A$2:$A$3512,0)+CV$1-1,11),"-")</f>
        <v>-</v>
      </c>
      <c r="CW247" s="123" t="str">
        <f>IF($O247&gt;=CW$1,INDEX(整列!$A$2:$K$3512,MATCH($A247,整列!$A$2:$A$3512,0)+CW$1-1,11),"-")</f>
        <v>-</v>
      </c>
      <c r="CX247" s="123" t="str">
        <f>IF($O247&gt;=CX$1,INDEX(整列!$A$2:$K$3512,MATCH($A247,整列!$A$2:$A$3512,0)+CX$1-1,11),"-")</f>
        <v>-</v>
      </c>
      <c r="CY247" s="123" t="str">
        <f>IF($O247&gt;=CY$1,INDEX(整列!$A$2:$K$3512,MATCH($A247,整列!$A$2:$A$3512,0)+CY$1-1,11),"-")</f>
        <v>-</v>
      </c>
      <c r="CZ247" s="123" t="str">
        <f>IF($O247&gt;=CZ$1,INDEX(整列!$A$2:$K$3512,MATCH($A247,整列!$A$2:$A$3512,0)+CZ$1-1,11),"-")</f>
        <v>-</v>
      </c>
      <c r="DA247" s="123" t="str">
        <f>IF($O247&gt;=DA$1,INDEX(整列!$A$2:$K$3512,MATCH($A247,整列!$A$2:$A$3512,0)+DA$1-1,11),"-")</f>
        <v>-</v>
      </c>
      <c r="DB247" s="123" t="str">
        <f>IF($O247&gt;=DB$1,INDEX(整列!$A$2:$K$3512,MATCH($A247,整列!$A$2:$A$3512,0)+DB$1-1,11),"-")</f>
        <v>-</v>
      </c>
      <c r="DC247" s="123" t="str">
        <f>IF($O247&gt;=DC$1,INDEX(整列!$A$2:$K$3512,MATCH($A247,整列!$A$2:$A$3512,0)+DC$1-1,11),"-")</f>
        <v>-</v>
      </c>
      <c r="DD247" s="123" t="str">
        <f>IF($O247&gt;=DD$1,INDEX(整列!$A$2:$K$3512,MATCH($A247,整列!$A$2:$A$3512,0)+DD$1-1,11),"-")</f>
        <v>-</v>
      </c>
      <c r="DE247" s="123" t="str">
        <f>IF($O247&gt;=DE$1,INDEX(整列!$A$2:$K$3512,MATCH($A247,整列!$A$2:$A$3512,0)+DE$1-1,11),"-")</f>
        <v>-</v>
      </c>
      <c r="DF247" s="123" t="str">
        <f>IF($O247&gt;=DF$1,INDEX(整列!$A$2:$K$3512,MATCH($A247,整列!$A$2:$A$3512,0)+DF$1-1,11),"-")</f>
        <v>-</v>
      </c>
      <c r="DG247" s="123" t="str">
        <f>IF($O247&gt;=DG$1,INDEX(整列!$A$2:$K$3512,MATCH($A247,整列!$A$2:$A$3512,0)+DG$1-1,11),"-")</f>
        <v>-</v>
      </c>
      <c r="DH247" s="123" t="str">
        <f>IF($O247&gt;=DH$1,INDEX(整列!$A$2:$K$3512,MATCH($A247,整列!$A$2:$A$3512,0)+DH$1-1,11),"-")</f>
        <v>-</v>
      </c>
      <c r="DI247" s="123" t="str">
        <f>IF($O247&gt;=DI$1,INDEX(整列!$A$2:$K$3512,MATCH($A247,整列!$A$2:$A$3512,0)+DI$1-1,11),"-")</f>
        <v>-</v>
      </c>
      <c r="DJ247" s="123" t="str">
        <f>IF($O247&gt;=DJ$1,INDEX(整列!$A$2:$K$3512,MATCH($A247,整列!$A$2:$A$3512,0)+DJ$1-1,11),"-")</f>
        <v>-</v>
      </c>
      <c r="DK247" s="123" t="str">
        <f>IF($O247&gt;=DK$1,INDEX(整列!$A$2:$K$3512,MATCH($A247,整列!$A$2:$A$3512,0)+DK$1-1,11),"-")</f>
        <v>-</v>
      </c>
      <c r="DL247" s="123" t="str">
        <f>IF($O247&gt;=DL$1,INDEX(整列!$A$2:$K$3512,MATCH($A247,整列!$A$2:$A$3512,0)+DL$1-1,11),"-")</f>
        <v>-</v>
      </c>
      <c r="DM247" s="123" t="str">
        <f>IF($O247&gt;=DM$1,INDEX(整列!$A$2:$K$3512,MATCH($A247,整列!$A$2:$A$3512,0)+DM$1-1,11),"-")</f>
        <v>-</v>
      </c>
      <c r="DN247" s="123" t="str">
        <f>IF($O247&gt;=DN$1,INDEX(整列!$A$2:$K$3512,MATCH($A247,整列!$A$2:$A$3512,0)+DN$1-1,11),"-")</f>
        <v>-</v>
      </c>
      <c r="DO247" s="123" t="str">
        <f>IF($O247&gt;=DO$1,INDEX(整列!$A$2:$K$3512,MATCH($A247,整列!$A$2:$A$3512,0)+DO$1-1,11),"-")</f>
        <v>-</v>
      </c>
      <c r="DP247" s="123" t="str">
        <f>IF($O247&gt;=DP$1,INDEX(整列!$A$2:$K$3512,MATCH($A247,整列!$A$2:$A$3512,0)+DP$1-1,11),"-")</f>
        <v>-</v>
      </c>
      <c r="DQ247" s="123" t="str">
        <f>IF($O247&gt;=DQ$1,INDEX(整列!$A$2:$K$3512,MATCH($A247,整列!$A$2:$A$3512,0)+DQ$1-1,11),"-")</f>
        <v>-</v>
      </c>
      <c r="DR247" s="123" t="str">
        <f>IF($O247&gt;=DR$1,INDEX(整列!$A$2:$K$3512,MATCH($A247,整列!$A$2:$A$3512,0)+DR$1-1,11),"-")</f>
        <v>-</v>
      </c>
      <c r="DS247" s="123" t="str">
        <f>IF($O247&gt;=DS$1,INDEX(整列!$A$2:$K$3512,MATCH($A247,整列!$A$2:$A$3512,0)+DS$1-1,11),"-")</f>
        <v>-</v>
      </c>
      <c r="DT247" s="123" t="str">
        <f>IF($O247&gt;=DT$1,INDEX(整列!$A$2:$K$3512,MATCH($A247,整列!$A$2:$A$3512,0)+DT$1-1,11),"-")</f>
        <v>-</v>
      </c>
      <c r="DU247" s="123" t="str">
        <f>IF($O247&gt;=DU$1,INDEX(整列!$A$2:$K$3512,MATCH($A247,整列!$A$2:$A$3512,0)+DU$1-1,11),"-")</f>
        <v>-</v>
      </c>
      <c r="DV247" s="123" t="str">
        <f>IF($O247&gt;=DV$1,INDEX(整列!$A$2:$K$3512,MATCH($A247,整列!$A$2:$A$3512,0)+DV$1-1,11),"-")</f>
        <v>-</v>
      </c>
      <c r="DW247" s="123" t="str">
        <f>IF($O247&gt;=DW$1,INDEX(整列!$A$2:$K$3512,MATCH($A247,整列!$A$2:$A$3512,0)+DW$1-1,11),"-")</f>
        <v>-</v>
      </c>
      <c r="DX247" s="123" t="str">
        <f>IF($O247&gt;=DX$1,INDEX(整列!$A$2:$K$3512,MATCH($A247,整列!$A$2:$A$3512,0)+DX$1-1,11),"-")</f>
        <v>-</v>
      </c>
      <c r="DY247" s="123" t="str">
        <f>IF($O247&gt;=DY$1,INDEX(整列!$A$2:$K$3512,MATCH($A247,整列!$A$2:$A$3512,0)+DY$1-1,11),"-")</f>
        <v>-</v>
      </c>
      <c r="DZ247" s="123" t="str">
        <f>IF($O247&gt;=DZ$1,INDEX(整列!$A$2:$K$3512,MATCH($A247,整列!$A$2:$A$3512,0)+DZ$1-1,11),"-")</f>
        <v>-</v>
      </c>
      <c r="EA247" s="123" t="str">
        <f>IF($O247&gt;=EA$1,INDEX(整列!$A$2:$K$3512,MATCH($A247,整列!$A$2:$A$3512,0)+EA$1-1,11),"-")</f>
        <v>-</v>
      </c>
      <c r="EB247" s="123" t="str">
        <f>IF($O247&gt;=EB$1,INDEX(整列!$A$2:$K$3512,MATCH($A247,整列!$A$2:$A$3512,0)+EB$1-1,11),"-")</f>
        <v>-</v>
      </c>
      <c r="EC247" s="123" t="str">
        <f>IF($O247&gt;=EC$1,INDEX(整列!$A$2:$K$3512,MATCH($A247,整列!$A$2:$A$3512,0)+EC$1-1,11),"-")</f>
        <v>-</v>
      </c>
      <c r="ED247" s="123" t="str">
        <f>IF($O247&gt;=ED$1,INDEX(整列!$A$2:$K$3512,MATCH($A247,整列!$A$2:$A$3512,0)+ED$1-1,11),"-")</f>
        <v>-</v>
      </c>
      <c r="EE247" s="123" t="str">
        <f>IF($O247&gt;=EE$1,INDEX(整列!$A$2:$K$3512,MATCH($A247,整列!$A$2:$A$3512,0)+EE$1-1,11),"-")</f>
        <v>-</v>
      </c>
      <c r="EF247" s="123" t="str">
        <f>IF($O247&gt;=EF$1,INDEX(整列!$A$2:$K$3512,MATCH($A247,整列!$A$2:$A$3512,0)+EF$1-1,11),"-")</f>
        <v>-</v>
      </c>
      <c r="EG247" s="123" t="str">
        <f>IF($O247&gt;=EG$1,INDEX(整列!$A$2:$K$3512,MATCH($A247,整列!$A$2:$A$3512,0)+EG$1-1,11),"-")</f>
        <v>-</v>
      </c>
      <c r="EH247" s="123" t="str">
        <f>IF($O247&gt;=EH$1,INDEX(整列!$A$2:$K$3512,MATCH($A247,整列!$A$2:$A$3512,0)+EH$1-1,11),"-")</f>
        <v>-</v>
      </c>
      <c r="EI247" s="123" t="str">
        <f>IF($O247&gt;=EI$1,INDEX(整列!$A$2:$K$3512,MATCH($A247,整列!$A$2:$A$3512,0)+EI$1-1,11),"-")</f>
        <v>-</v>
      </c>
      <c r="EJ247" s="123" t="str">
        <f>IF($O247&gt;=EJ$1,INDEX(整列!$A$2:$K$3512,MATCH($A247,整列!$A$2:$A$3512,0)+EJ$1-1,11),"-")</f>
        <v>-</v>
      </c>
      <c r="EK247" s="123" t="str">
        <f>IF($O247&gt;=EK$1,INDEX(整列!$A$2:$K$3512,MATCH($A247,整列!$A$2:$A$3512,0)+EK$1-1,11),"-")</f>
        <v>-</v>
      </c>
      <c r="EL247" s="123" t="str">
        <f>IF($O247&gt;=EL$1,INDEX(整列!$A$2:$K$3512,MATCH($A247,整列!$A$2:$A$3512,0)+EL$1-1,11),"-")</f>
        <v>-</v>
      </c>
      <c r="EM247" s="123" t="str">
        <f>IF($O247&gt;=EM$1,INDEX(整列!$A$2:$K$3512,MATCH($A247,整列!$A$2:$A$3512,0)+EM$1-1,11),"-")</f>
        <v>-</v>
      </c>
      <c r="EN247" s="123" t="str">
        <f>IF($O247&gt;=EN$1,INDEX(整列!$A$2:$K$3512,MATCH($A247,整列!$A$2:$A$3512,0)+EN$1-1,11),"-")</f>
        <v>-</v>
      </c>
      <c r="EO247" s="123" t="str">
        <f>IF($O247&gt;=EO$1,INDEX(整列!$A$2:$K$3512,MATCH($A247,整列!$A$2:$A$3512,0)+EO$1-1,11),"-")</f>
        <v>-</v>
      </c>
      <c r="EP247" s="123" t="str">
        <f>IF($O247&gt;=EP$1,INDEX(整列!$A$2:$K$3512,MATCH($A247,整列!$A$2:$A$3512,0)+EP$1-1,11),"-")</f>
        <v>-</v>
      </c>
      <c r="EQ247" s="123" t="str">
        <f>IF($O247&gt;=EQ$1,INDEX(整列!$A$2:$K$3512,MATCH($A247,整列!$A$2:$A$3512,0)+EQ$1-1,11),"-")</f>
        <v>-</v>
      </c>
      <c r="ER247" s="123" t="str">
        <f>IF($O247&gt;=ER$1,INDEX(整列!$A$2:$K$3512,MATCH($A247,整列!$A$2:$A$3512,0)+ER$1-1,11),"-")</f>
        <v>-</v>
      </c>
      <c r="ES247" s="123" t="str">
        <f>IF($O247&gt;=ES$1,INDEX(整列!$A$2:$K$3512,MATCH($A247,整列!$A$2:$A$3512,0)+ES$1-1,11),"-")</f>
        <v>-</v>
      </c>
      <c r="ET247" s="123" t="str">
        <f>IF($O247&gt;=ET$1,INDEX(整列!$A$2:$K$3512,MATCH($A247,整列!$A$2:$A$3512,0)+ET$1-1,11),"-")</f>
        <v>-</v>
      </c>
      <c r="EU247" s="123" t="str">
        <f>IF($O247&gt;=EU$1,INDEX(整列!$A$2:$K$3512,MATCH($A247,整列!$A$2:$A$3512,0)+EU$1-1,11),"-")</f>
        <v>-</v>
      </c>
      <c r="EV247" s="123" t="str">
        <f>IF($O247&gt;=EV$1,INDEX(整列!$A$2:$K$3512,MATCH($A247,整列!$A$2:$A$3512,0)+EV$1-1,11),"-")</f>
        <v>-</v>
      </c>
      <c r="EW247" s="123" t="str">
        <f>IF($O247&gt;=EW$1,INDEX(整列!$A$2:$K$3512,MATCH($A247,整列!$A$2:$A$3512,0)+EW$1-1,11),"-")</f>
        <v>-</v>
      </c>
      <c r="EX247" s="123" t="str">
        <f>IF($O247&gt;=EX$1,INDEX(整列!$A$2:$K$3512,MATCH($A247,整列!$A$2:$A$3512,0)+EX$1-1,11),"-")</f>
        <v>-</v>
      </c>
      <c r="EY247" s="123" t="str">
        <f>IF($O247&gt;=EY$1,INDEX(整列!$A$2:$K$3512,MATCH($A247,整列!$A$2:$A$3512,0)+EY$1-1,11),"-")</f>
        <v>-</v>
      </c>
      <c r="EZ247" s="123" t="str">
        <f>IF($O247&gt;=EZ$1,INDEX(整列!$A$2:$K$3512,MATCH($A247,整列!$A$2:$A$3512,0)+EZ$1-1,11),"-")</f>
        <v>-</v>
      </c>
      <c r="FA247" s="123" t="str">
        <f>IF($O247&gt;=FA$1,INDEX(整列!$A$2:$K$3512,MATCH($A247,整列!$A$2:$A$3512,0)+FA$1-1,11),"-")</f>
        <v>-</v>
      </c>
      <c r="FB247" s="123" t="str">
        <f>IF($O247&gt;=FB$1,INDEX(整列!$A$2:$K$3512,MATCH($A247,整列!$A$2:$A$3512,0)+FB$1-1,11),"-")</f>
        <v>-</v>
      </c>
      <c r="FC247" s="123" t="str">
        <f>IF($O247&gt;=FC$1,INDEX(整列!$A$2:$K$3512,MATCH($A247,整列!$A$2:$A$3512,0)+FC$1-1,11),"-")</f>
        <v>-</v>
      </c>
      <c r="FD247" s="123" t="str">
        <f>IF($O247&gt;=FD$1,INDEX(整列!$A$2:$K$3512,MATCH($A247,整列!$A$2:$A$3512,0)+FD$1-1,11),"-")</f>
        <v>-</v>
      </c>
      <c r="FE247" s="123" t="str">
        <f>IF($O247&gt;=FE$1,INDEX(整列!$A$2:$K$3512,MATCH($A247,整列!$A$2:$A$3512,0)+FE$1-1,11),"-")</f>
        <v>-</v>
      </c>
      <c r="FF247" s="123" t="str">
        <f>IF($O247&gt;=FF$1,INDEX(整列!$A$2:$K$3512,MATCH($A247,整列!$A$2:$A$3512,0)+FF$1-1,11),"-")</f>
        <v>-</v>
      </c>
      <c r="FG247" s="123" t="str">
        <f>IF($O247&gt;=FG$1,INDEX(整列!$A$2:$K$3512,MATCH($A247,整列!$A$2:$A$3512,0)+FG$1-1,11),"-")</f>
        <v>-</v>
      </c>
      <c r="FH247" s="123" t="str">
        <f>IF($O247&gt;=FH$1,INDEX(整列!$A$2:$K$3512,MATCH($A247,整列!$A$2:$A$3512,0)+FH$1-1,11),"-")</f>
        <v>-</v>
      </c>
      <c r="FI247" s="123" t="str">
        <f>IF($O247&gt;=FI$1,INDEX(整列!$A$2:$K$3512,MATCH($A247,整列!$A$2:$A$3512,0)+FI$1-1,11),"-")</f>
        <v>-</v>
      </c>
      <c r="FJ247" s="123" t="str">
        <f>IF($O247&gt;=FJ$1,INDEX(整列!$A$2:$K$3512,MATCH($A247,整列!$A$2:$A$3512,0)+FJ$1-1,11),"-")</f>
        <v>-</v>
      </c>
      <c r="FK247" s="123" t="str">
        <f>IF($O247&gt;=FK$1,INDEX(整列!$A$2:$K$3512,MATCH($A247,整列!$A$2:$A$3512,0)+FK$1-1,11),"-")</f>
        <v>-</v>
      </c>
      <c r="FL247" s="123" t="str">
        <f>IF($O247&gt;=FL$1,INDEX(整列!$A$2:$K$3512,MATCH($A247,整列!$A$2:$A$3512,0)+FL$1-1,11),"-")</f>
        <v>-</v>
      </c>
      <c r="FM247" s="123" t="str">
        <f>IF($O247&gt;=FM$1,INDEX(整列!$A$2:$K$3512,MATCH($A247,整列!$A$2:$A$3512,0)+FM$1-1,11),"-")</f>
        <v>-</v>
      </c>
      <c r="FN247" s="123" t="str">
        <f>IF($O247&gt;=FN$1,INDEX(整列!$A$2:$K$3512,MATCH($A247,整列!$A$2:$A$3512,0)+FN$1-1,11),"-")</f>
        <v>-</v>
      </c>
      <c r="FO247" s="123" t="str">
        <f>IF($O247&gt;=FO$1,INDEX(整列!$A$2:$K$3512,MATCH($A247,整列!$A$2:$A$3512,0)+FO$1-1,11),"-")</f>
        <v>-</v>
      </c>
      <c r="FP247" s="123" t="str">
        <f>IF($O247&gt;=FP$1,INDEX(整列!$A$2:$K$3512,MATCH($A247,整列!$A$2:$A$3512,0)+FP$1-1,11),"-")</f>
        <v>-</v>
      </c>
      <c r="FQ247" s="123" t="str">
        <f>IF($O247&gt;=FQ$1,INDEX(整列!$A$2:$K$3512,MATCH($A247,整列!$A$2:$A$3512,0)+FQ$1-1,11),"-")</f>
        <v>-</v>
      </c>
      <c r="FR247" s="123" t="str">
        <f>IF($O247&gt;=FR$1,INDEX(整列!$A$2:$K$3512,MATCH($A247,整列!$A$2:$A$3512,0)+FR$1-1,11),"-")</f>
        <v>-</v>
      </c>
      <c r="FS247" s="123" t="str">
        <f>IF($O247&gt;=FS$1,INDEX(整列!$A$2:$K$3512,MATCH($A247,整列!$A$2:$A$3512,0)+FS$1-1,11),"-")</f>
        <v>-</v>
      </c>
      <c r="FT247" s="123" t="str">
        <f>IF($O247&gt;=FT$1,INDEX(整列!$A$2:$K$3512,MATCH($A247,整列!$A$2:$A$3512,0)+FT$1-1,11),"-")</f>
        <v>-</v>
      </c>
      <c r="FU247" s="123" t="str">
        <f>IF($O247&gt;=FU$1,INDEX(整列!$A$2:$K$3512,MATCH($A247,整列!$A$2:$A$3512,0)+FU$1-1,11),"-")</f>
        <v>-</v>
      </c>
      <c r="FV247" s="123" t="str">
        <f>IF($O247&gt;=FV$1,INDEX(整列!$A$2:$K$3512,MATCH($A247,整列!$A$2:$A$3512,0)+FV$1-1,11),"-")</f>
        <v>-</v>
      </c>
      <c r="FW247" s="123" t="str">
        <f>IF($O247&gt;=FW$1,INDEX(整列!$A$2:$K$3512,MATCH($A247,整列!$A$2:$A$3512,0)+FW$1-1,11),"-")</f>
        <v>-</v>
      </c>
      <c r="FX247" s="123" t="str">
        <f>IF($O247&gt;=FX$1,INDEX(整列!$A$2:$K$3512,MATCH($A247,整列!$A$2:$A$3512,0)+FX$1-1,11),"-")</f>
        <v>-</v>
      </c>
      <c r="FY247" s="123" t="str">
        <f>IF($O247&gt;=FY$1,INDEX(整列!$A$2:$K$3512,MATCH($A247,整列!$A$2:$A$3512,0)+FY$1-1,11),"-")</f>
        <v>-</v>
      </c>
      <c r="FZ247" s="123" t="str">
        <f>IF($O247&gt;=FZ$1,INDEX(整列!$A$2:$K$3512,MATCH($A247,整列!$A$2:$A$3512,0)+FZ$1-1,11),"-")</f>
        <v>-</v>
      </c>
      <c r="GA247" s="123" t="str">
        <f>IF($O247&gt;=GA$1,INDEX(整列!$A$2:$K$3512,MATCH($A247,整列!$A$2:$A$3512,0)+GA$1-1,11),"-")</f>
        <v>-</v>
      </c>
      <c r="GB247" s="123" t="str">
        <f>IF($O247&gt;=GB$1,INDEX(整列!$A$2:$K$3512,MATCH($A247,整列!$A$2:$A$3512,0)+GB$1-1,11),"-")</f>
        <v>-</v>
      </c>
      <c r="GC247" s="123" t="str">
        <f>IF($O247&gt;=GC$1,INDEX(整列!$A$2:$K$3512,MATCH($A247,整列!$A$2:$A$3512,0)+GC$1-1,11),"-")</f>
        <v>-</v>
      </c>
      <c r="GD247" s="123" t="str">
        <f>IF($O247&gt;=GD$1,INDEX(整列!$A$2:$K$3512,MATCH($A247,整列!$A$2:$A$3512,0)+GD$1-1,11),"-")</f>
        <v>-</v>
      </c>
      <c r="GE247" s="123" t="str">
        <f>IF($O247&gt;=GE$1,INDEX(整列!$A$2:$K$3512,MATCH($A247,整列!$A$2:$A$3512,0)+GE$1-1,11),"-")</f>
        <v>-</v>
      </c>
      <c r="GF247" s="123" t="str">
        <f>IF($O247&gt;=GF$1,INDEX(整列!$A$2:$K$3512,MATCH($A247,整列!$A$2:$A$3512,0)+GF$1-1,11),"-")</f>
        <v>-</v>
      </c>
      <c r="GG247" s="123" t="str">
        <f>IF($O247&gt;=GG$1,INDEX(整列!$A$2:$K$3512,MATCH($A247,整列!$A$2:$A$3512,0)+GG$1-1,11),"-")</f>
        <v>-</v>
      </c>
      <c r="GH247" s="123" t="str">
        <f>IF($O247&gt;=GH$1,INDEX(整列!$A$2:$K$3512,MATCH($A247,整列!$A$2:$A$3512,0)+GH$1-1,11),"-")</f>
        <v>-</v>
      </c>
      <c r="GI247" s="123" t="str">
        <f>IF($O247&gt;=GI$1,INDEX(整列!$A$2:$K$3512,MATCH($A247,整列!$A$2:$A$3512,0)+GI$1-1,11),"-")</f>
        <v>-</v>
      </c>
      <c r="GJ247" s="123" t="str">
        <f>IF($O247&gt;=GJ$1,INDEX(整列!$A$2:$K$3512,MATCH($A247,整列!$A$2:$A$3512,0)+GJ$1-1,11),"-")</f>
        <v>-</v>
      </c>
      <c r="GK247" s="123" t="str">
        <f>IF($O247&gt;=GK$1,INDEX(整列!$A$2:$K$3512,MATCH($A247,整列!$A$2:$A$3512,0)+GK$1-1,11),"-")</f>
        <v>-</v>
      </c>
      <c r="GL247" s="123" t="str">
        <f>IF($O247&gt;=GL$1,INDEX(整列!$A$2:$K$3512,MATCH($A247,整列!$A$2:$A$3512,0)+GL$1-1,11),"-")</f>
        <v>-</v>
      </c>
      <c r="GM247" s="123" t="str">
        <f>IF($O247&gt;=GM$1,INDEX(整列!$A$2:$K$3512,MATCH($A247,整列!$A$2:$A$3512,0)+GM$1-1,11),"-")</f>
        <v>-</v>
      </c>
      <c r="GN247" s="123" t="str">
        <f>IF($O247&gt;=GN$1,INDEX(整列!$A$2:$K$3512,MATCH($A247,整列!$A$2:$A$3512,0)+GN$1-1,11),"-")</f>
        <v>-</v>
      </c>
      <c r="GO247" s="123" t="str">
        <f>IF($O247&gt;=GO$1,INDEX(整列!$A$2:$K$3512,MATCH($A247,整列!$A$2:$A$3512,0)+GO$1-1,11),"-")</f>
        <v>-</v>
      </c>
      <c r="GP247" s="123" t="str">
        <f>IF($O247&gt;=GP$1,INDEX(整列!$A$2:$K$3512,MATCH($A247,整列!$A$2:$A$3512,0)+GP$1-1,11),"-")</f>
        <v>-</v>
      </c>
      <c r="GQ247" s="123" t="str">
        <f>IF($O247&gt;=GQ$1,INDEX(整列!$A$2:$K$3512,MATCH($A247,整列!$A$2:$A$3512,0)+GQ$1-1,11),"-")</f>
        <v>-</v>
      </c>
      <c r="GR247" s="123" t="str">
        <f>IF($O247&gt;=GR$1,INDEX(整列!$A$2:$K$3512,MATCH($A247,整列!$A$2:$A$3512,0)+GR$1-1,11),"-")</f>
        <v>-</v>
      </c>
      <c r="GS247" s="123" t="str">
        <f>IF($O247&gt;=GS$1,INDEX(整列!$A$2:$K$3512,MATCH($A247,整列!$A$2:$A$3512,0)+GS$1-1,11),"-")</f>
        <v>-</v>
      </c>
      <c r="GT247" s="123" t="str">
        <f>IF($O247&gt;=GT$1,INDEX(整列!$A$2:$K$3512,MATCH($A247,整列!$A$2:$A$3512,0)+GT$1-1,11),"-")</f>
        <v>-</v>
      </c>
      <c r="GU247" s="123" t="str">
        <f>IF($O247&gt;=GU$1,INDEX(整列!$A$2:$K$3512,MATCH($A247,整列!$A$2:$A$3512,0)+GU$1-1,11),"-")</f>
        <v>-</v>
      </c>
      <c r="GV247" s="123" t="str">
        <f>IF($O247&gt;=GV$1,INDEX(整列!$A$2:$K$3512,MATCH($A247,整列!$A$2:$A$3512,0)+GV$1-1,11),"-")</f>
        <v>-</v>
      </c>
      <c r="GW247" s="123" t="str">
        <f>IF($O247&gt;=GW$1,INDEX(整列!$A$2:$K$3512,MATCH($A247,整列!$A$2:$A$3512,0)+GW$1-1,11),"-")</f>
        <v>-</v>
      </c>
      <c r="GX247" s="123" t="str">
        <f>IF($O247&gt;=GX$1,INDEX(整列!$A$2:$K$3512,MATCH($A247,整列!$A$2:$A$3512,0)+GX$1-1,11),"-")</f>
        <v>-</v>
      </c>
      <c r="GY247" s="123" t="str">
        <f>IF($O247&gt;=GY$1,INDEX(整列!$A$2:$K$3512,MATCH($A247,整列!$A$2:$A$3512,0)+GY$1-1,11),"-")</f>
        <v>-</v>
      </c>
      <c r="GZ247" s="123" t="str">
        <f>IF($O247&gt;=GZ$1,INDEX(整列!$A$2:$K$3512,MATCH($A247,整列!$A$2:$A$3512,0)+GZ$1-1,11),"-")</f>
        <v>-</v>
      </c>
      <c r="HA247" s="123" t="str">
        <f>IF($O247&gt;=HA$1,INDEX(整列!$A$2:$K$3512,MATCH($A247,整列!$A$2:$A$3512,0)+HA$1-1,11),"-")</f>
        <v>-</v>
      </c>
      <c r="HB247" s="123" t="str">
        <f>IF($O247&gt;=HB$1,INDEX(整列!$A$2:$K$3512,MATCH($A247,整列!$A$2:$A$3512,0)+HB$1-1,11),"-")</f>
        <v>-</v>
      </c>
      <c r="HC247" s="123" t="str">
        <f>IF($O247&gt;=HC$1,INDEX(整列!$A$2:$K$3512,MATCH($A247,整列!$A$2:$A$3512,0)+HC$1-1,11),"-")</f>
        <v>-</v>
      </c>
      <c r="HD247" s="123" t="str">
        <f>IF($O247&gt;=HD$1,INDEX(整列!$A$2:$K$3512,MATCH($A247,整列!$A$2:$A$3512,0)+HD$1-1,11),"-")</f>
        <v>-</v>
      </c>
      <c r="HE247" s="123" t="str">
        <f>IF($O247&gt;=HE$1,INDEX(整列!$A$2:$K$3512,MATCH($A247,整列!$A$2:$A$3512,0)+HE$1-1,11),"-")</f>
        <v>-</v>
      </c>
      <c r="HF247" s="123" t="str">
        <f>IF($O247&gt;=HF$1,INDEX(整列!$A$2:$K$3512,MATCH($A247,整列!$A$2:$A$3512,0)+HF$1-1,11),"-")</f>
        <v>-</v>
      </c>
      <c r="HG247" s="123" t="str">
        <f>IF($O247&gt;=HG$1,INDEX(整列!$A$2:$K$3512,MATCH($A247,整列!$A$2:$A$3512,0)+HG$1-1,11),"-")</f>
        <v>-</v>
      </c>
      <c r="HH247" s="123" t="str">
        <f>IF($O247&gt;=HH$1,INDEX(整列!$A$2:$K$3512,MATCH($A247,整列!$A$2:$A$3512,0)+HH$1-1,11),"-")</f>
        <v>-</v>
      </c>
      <c r="HI247" s="123" t="str">
        <f>IF($O247&gt;=HI$1,INDEX(整列!$A$2:$K$3512,MATCH($A247,整列!$A$2:$A$3512,0)+HI$1-1,11),"-")</f>
        <v>-</v>
      </c>
      <c r="HJ247" s="123" t="str">
        <f>IF($O247&gt;=HJ$1,INDEX(整列!$A$2:$K$3512,MATCH($A247,整列!$A$2:$A$3512,0)+HJ$1-1,11),"-")</f>
        <v>-</v>
      </c>
      <c r="HK247" s="123" t="str">
        <f>IF($O247&gt;=HK$1,INDEX(整列!$A$2:$K$3512,MATCH($A247,整列!$A$2:$A$3512,0)+HK$1-1,11),"-")</f>
        <v>-</v>
      </c>
      <c r="HL247" s="123" t="str">
        <f>IF($O247&gt;=HL$1,INDEX(整列!$A$2:$K$3512,MATCH($A247,整列!$A$2:$A$3512,0)+HL$1-1,11),"-")</f>
        <v>-</v>
      </c>
      <c r="HP247" s="101" t="str">
        <f t="shared" si="23"/>
        <v>D00-0300-1500</v>
      </c>
      <c r="HQ247" s="115">
        <f>COUNTIF(整列!$A$2:$A$3512,HP247)</f>
        <v>0</v>
      </c>
    </row>
    <row r="248" spans="1:225" ht="13.5">
      <c r="A248" s="48" t="s">
        <v>698</v>
      </c>
      <c r="B248" s="48" t="s">
        <v>687</v>
      </c>
      <c r="C248" s="48" t="s">
        <v>688</v>
      </c>
      <c r="D248" s="48" t="s">
        <v>184</v>
      </c>
      <c r="E248" s="48"/>
      <c r="F248" s="48" t="s">
        <v>187</v>
      </c>
      <c r="G248" s="48" t="s">
        <v>699</v>
      </c>
      <c r="H248" s="48" t="s">
        <v>184</v>
      </c>
      <c r="I248" s="48"/>
      <c r="J248" s="48" t="s">
        <v>211</v>
      </c>
      <c r="K248" s="48" t="s">
        <v>692</v>
      </c>
      <c r="L248" s="48" t="s">
        <v>184</v>
      </c>
      <c r="M248" s="48"/>
      <c r="N248" s="119"/>
      <c r="O248" s="120">
        <f>COUNTIF(整列!$A$2:$A$3512,$A248)</f>
        <v>17</v>
      </c>
      <c r="P248" s="121">
        <f t="shared" si="18"/>
        <v>44015.294117647056</v>
      </c>
      <c r="Q248" s="121">
        <f t="shared" si="19"/>
        <v>34017.348189632175</v>
      </c>
      <c r="R248" s="122">
        <f t="shared" si="20"/>
        <v>132500</v>
      </c>
      <c r="S248" s="121">
        <f t="shared" si="21"/>
        <v>31800</v>
      </c>
      <c r="T248" s="121">
        <f t="shared" si="22"/>
        <v>11900</v>
      </c>
      <c r="U248" s="123">
        <f>IF($O248&gt;=U$1,INDEX(整列!$A$2:$K$3512,MATCH($A248,整列!$A$2:$A$3512,0)+U$1-1,11),"-")</f>
        <v>64560</v>
      </c>
      <c r="V248" s="123">
        <f>IF($O248&gt;=V$1,INDEX(整列!$A$2:$K$3512,MATCH($A248,整列!$A$2:$A$3512,0)+V$1-1,11),"-")</f>
        <v>128000</v>
      </c>
      <c r="W248" s="123">
        <f>IF($O248&gt;=W$1,INDEX(整列!$A$2:$K$3512,MATCH($A248,整列!$A$2:$A$3512,0)+W$1-1,11),"-")</f>
        <v>132500</v>
      </c>
      <c r="X248" s="123">
        <f>IF($O248&gt;=X$1,INDEX(整列!$A$2:$K$3512,MATCH($A248,整列!$A$2:$A$3512,0)+X$1-1,11),"-")</f>
        <v>31800</v>
      </c>
      <c r="Y248" s="123">
        <f>IF($O248&gt;=Y$1,INDEX(整列!$A$2:$K$3512,MATCH($A248,整列!$A$2:$A$3512,0)+Y$1-1,11),"-")</f>
        <v>29800</v>
      </c>
      <c r="Z248" s="123">
        <f>IF($O248&gt;=Z$1,INDEX(整列!$A$2:$K$3512,MATCH($A248,整列!$A$2:$A$3512,0)+Z$1-1,11),"-")</f>
        <v>23800</v>
      </c>
      <c r="AA248" s="123">
        <f>IF($O248&gt;=AA$1,INDEX(整列!$A$2:$K$3512,MATCH($A248,整列!$A$2:$A$3512,0)+AA$1-1,11),"-")</f>
        <v>11900</v>
      </c>
      <c r="AB248" s="123">
        <f>IF($O248&gt;=AB$1,INDEX(整列!$A$2:$K$3512,MATCH($A248,整列!$A$2:$A$3512,0)+AB$1-1,11),"-")</f>
        <v>40500</v>
      </c>
      <c r="AC248" s="123">
        <f>IF($O248&gt;=AC$1,INDEX(整列!$A$2:$K$3512,MATCH($A248,整列!$A$2:$A$3512,0)+AC$1-1,11),"-")</f>
        <v>16600</v>
      </c>
      <c r="AD248" s="123">
        <f>IF($O248&gt;=AD$1,INDEX(整列!$A$2:$K$3512,MATCH($A248,整列!$A$2:$A$3512,0)+AD$1-1,11),"-")</f>
        <v>25400</v>
      </c>
      <c r="AE248" s="123">
        <f>IF($O248&gt;=AE$1,INDEX(整列!$A$2:$K$3512,MATCH($A248,整列!$A$2:$A$3512,0)+AE$1-1,11),"-")</f>
        <v>26700</v>
      </c>
      <c r="AF248" s="123">
        <f>IF($O248&gt;=AF$1,INDEX(整列!$A$2:$K$3512,MATCH($A248,整列!$A$2:$A$3512,0)+AF$1-1,11),"-")</f>
        <v>31700</v>
      </c>
      <c r="AG248" s="123">
        <f>IF($O248&gt;=AG$1,INDEX(整列!$A$2:$K$3512,MATCH($A248,整列!$A$2:$A$3512,0)+AG$1-1,11),"-")</f>
        <v>37100</v>
      </c>
      <c r="AH248" s="123">
        <f>IF($O248&gt;=AH$1,INDEX(整列!$A$2:$K$3512,MATCH($A248,整列!$A$2:$A$3512,0)+AH$1-1,11),"-")</f>
        <v>44100</v>
      </c>
      <c r="AI248" s="123">
        <f>IF($O248&gt;=AI$1,INDEX(整列!$A$2:$K$3512,MATCH($A248,整列!$A$2:$A$3512,0)+AI$1-1,11),"-")</f>
        <v>13000</v>
      </c>
      <c r="AJ248" s="123">
        <f>IF($O248&gt;=AJ$1,INDEX(整列!$A$2:$K$3512,MATCH($A248,整列!$A$2:$A$3512,0)+AJ$1-1,11),"-")</f>
        <v>45200</v>
      </c>
      <c r="AK248" s="123">
        <f>IF($O248&gt;=AK$1,INDEX(整列!$A$2:$K$3512,MATCH($A248,整列!$A$2:$A$3512,0)+AK$1-1,11),"-")</f>
        <v>45600</v>
      </c>
      <c r="AL248" s="123" t="str">
        <f>IF($O248&gt;=AL$1,INDEX(整列!$A$2:$K$3512,MATCH($A248,整列!$A$2:$A$3512,0)+AL$1-1,11),"-")</f>
        <v>-</v>
      </c>
      <c r="AM248" s="123" t="str">
        <f>IF($O248&gt;=AM$1,INDEX(整列!$A$2:$K$3512,MATCH($A248,整列!$A$2:$A$3512,0)+AM$1-1,11),"-")</f>
        <v>-</v>
      </c>
      <c r="AN248" s="123" t="str">
        <f>IF($O248&gt;=AN$1,INDEX(整列!$A$2:$K$3512,MATCH($A248,整列!$A$2:$A$3512,0)+AN$1-1,11),"-")</f>
        <v>-</v>
      </c>
      <c r="AO248" s="123" t="str">
        <f>IF($O248&gt;=AO$1,INDEX(整列!$A$2:$K$3512,MATCH($A248,整列!$A$2:$A$3512,0)+AO$1-1,11),"-")</f>
        <v>-</v>
      </c>
      <c r="AP248" s="123" t="str">
        <f>IF($O248&gt;=AP$1,INDEX(整列!$A$2:$K$3512,MATCH($A248,整列!$A$2:$A$3512,0)+AP$1-1,11),"-")</f>
        <v>-</v>
      </c>
      <c r="AQ248" s="123" t="str">
        <f>IF($O248&gt;=AQ$1,INDEX(整列!$A$2:$K$3512,MATCH($A248,整列!$A$2:$A$3512,0)+AQ$1-1,11),"-")</f>
        <v>-</v>
      </c>
      <c r="AR248" s="123" t="str">
        <f>IF($O248&gt;=AR$1,INDEX(整列!$A$2:$K$3512,MATCH($A248,整列!$A$2:$A$3512,0)+AR$1-1,11),"-")</f>
        <v>-</v>
      </c>
      <c r="AS248" s="123" t="str">
        <f>IF($O248&gt;=AS$1,INDEX(整列!$A$2:$K$3512,MATCH($A248,整列!$A$2:$A$3512,0)+AS$1-1,11),"-")</f>
        <v>-</v>
      </c>
      <c r="AT248" s="123" t="str">
        <f>IF($O248&gt;=AT$1,INDEX(整列!$A$2:$K$3512,MATCH($A248,整列!$A$2:$A$3512,0)+AT$1-1,11),"-")</f>
        <v>-</v>
      </c>
      <c r="AU248" s="123" t="str">
        <f>IF($O248&gt;=AU$1,INDEX(整列!$A$2:$K$3512,MATCH($A248,整列!$A$2:$A$3512,0)+AU$1-1,11),"-")</f>
        <v>-</v>
      </c>
      <c r="AV248" s="123" t="str">
        <f>IF($O248&gt;=AV$1,INDEX(整列!$A$2:$K$3512,MATCH($A248,整列!$A$2:$A$3512,0)+AV$1-1,11),"-")</f>
        <v>-</v>
      </c>
      <c r="AW248" s="123" t="str">
        <f>IF($O248&gt;=AW$1,INDEX(整列!$A$2:$K$3512,MATCH($A248,整列!$A$2:$A$3512,0)+AW$1-1,11),"-")</f>
        <v>-</v>
      </c>
      <c r="AX248" s="123" t="str">
        <f>IF($O248&gt;=AX$1,INDEX(整列!$A$2:$K$3512,MATCH($A248,整列!$A$2:$A$3512,0)+AX$1-1,11),"-")</f>
        <v>-</v>
      </c>
      <c r="AY248" s="123" t="str">
        <f>IF($O248&gt;=AY$1,INDEX(整列!$A$2:$K$3512,MATCH($A248,整列!$A$2:$A$3512,0)+AY$1-1,11),"-")</f>
        <v>-</v>
      </c>
      <c r="AZ248" s="123" t="str">
        <f>IF($O248&gt;=AZ$1,INDEX(整列!$A$2:$K$3512,MATCH($A248,整列!$A$2:$A$3512,0)+AZ$1-1,11),"-")</f>
        <v>-</v>
      </c>
      <c r="BA248" s="123" t="str">
        <f>IF($O248&gt;=BA$1,INDEX(整列!$A$2:$K$3512,MATCH($A248,整列!$A$2:$A$3512,0)+BA$1-1,11),"-")</f>
        <v>-</v>
      </c>
      <c r="BB248" s="123" t="str">
        <f>IF($O248&gt;=BB$1,INDEX(整列!$A$2:$K$3512,MATCH($A248,整列!$A$2:$A$3512,0)+BB$1-1,11),"-")</f>
        <v>-</v>
      </c>
      <c r="BC248" s="123" t="str">
        <f>IF($O248&gt;=BC$1,INDEX(整列!$A$2:$K$3512,MATCH($A248,整列!$A$2:$A$3512,0)+BC$1-1,11),"-")</f>
        <v>-</v>
      </c>
      <c r="BD248" s="123" t="str">
        <f>IF($O248&gt;=BD$1,INDEX(整列!$A$2:$K$3512,MATCH($A248,整列!$A$2:$A$3512,0)+BD$1-1,11),"-")</f>
        <v>-</v>
      </c>
      <c r="BE248" s="123" t="str">
        <f>IF($O248&gt;=BE$1,INDEX(整列!$A$2:$K$3512,MATCH($A248,整列!$A$2:$A$3512,0)+BE$1-1,11),"-")</f>
        <v>-</v>
      </c>
      <c r="BF248" s="123" t="str">
        <f>IF($O248&gt;=BF$1,INDEX(整列!$A$2:$K$3512,MATCH($A248,整列!$A$2:$A$3512,0)+BF$1-1,11),"-")</f>
        <v>-</v>
      </c>
      <c r="BG248" s="123" t="str">
        <f>IF($O248&gt;=BG$1,INDEX(整列!$A$2:$K$3512,MATCH($A248,整列!$A$2:$A$3512,0)+BG$1-1,11),"-")</f>
        <v>-</v>
      </c>
      <c r="BH248" s="123" t="str">
        <f>IF($O248&gt;=BH$1,INDEX(整列!$A$2:$K$3512,MATCH($A248,整列!$A$2:$A$3512,0)+BH$1-1,11),"-")</f>
        <v>-</v>
      </c>
      <c r="BI248" s="123" t="str">
        <f>IF($O248&gt;=BI$1,INDEX(整列!$A$2:$K$3512,MATCH($A248,整列!$A$2:$A$3512,0)+BI$1-1,11),"-")</f>
        <v>-</v>
      </c>
      <c r="BJ248" s="123" t="str">
        <f>IF($O248&gt;=BJ$1,INDEX(整列!$A$2:$K$3512,MATCH($A248,整列!$A$2:$A$3512,0)+BJ$1-1,11),"-")</f>
        <v>-</v>
      </c>
      <c r="BK248" s="123" t="str">
        <f>IF($O248&gt;=BK$1,INDEX(整列!$A$2:$K$3512,MATCH($A248,整列!$A$2:$A$3512,0)+BK$1-1,11),"-")</f>
        <v>-</v>
      </c>
      <c r="BL248" s="123" t="str">
        <f>IF($O248&gt;=BL$1,INDEX(整列!$A$2:$K$3512,MATCH($A248,整列!$A$2:$A$3512,0)+BL$1-1,11),"-")</f>
        <v>-</v>
      </c>
      <c r="BM248" s="123" t="str">
        <f>IF($O248&gt;=BM$1,INDEX(整列!$A$2:$K$3512,MATCH($A248,整列!$A$2:$A$3512,0)+BM$1-1,11),"-")</f>
        <v>-</v>
      </c>
      <c r="BN248" s="123" t="str">
        <f>IF($O248&gt;=BN$1,INDEX(整列!$A$2:$K$3512,MATCH($A248,整列!$A$2:$A$3512,0)+BN$1-1,11),"-")</f>
        <v>-</v>
      </c>
      <c r="BO248" s="123" t="str">
        <f>IF($O248&gt;=BO$1,INDEX(整列!$A$2:$K$3512,MATCH($A248,整列!$A$2:$A$3512,0)+BO$1-1,11),"-")</f>
        <v>-</v>
      </c>
      <c r="BP248" s="123" t="str">
        <f>IF($O248&gt;=BP$1,INDEX(整列!$A$2:$K$3512,MATCH($A248,整列!$A$2:$A$3512,0)+BP$1-1,11),"-")</f>
        <v>-</v>
      </c>
      <c r="BQ248" s="123" t="str">
        <f>IF($O248&gt;=BQ$1,INDEX(整列!$A$2:$K$3512,MATCH($A248,整列!$A$2:$A$3512,0)+BQ$1-1,11),"-")</f>
        <v>-</v>
      </c>
      <c r="BR248" s="123" t="str">
        <f>IF($O248&gt;=BR$1,INDEX(整列!$A$2:$K$3512,MATCH($A248,整列!$A$2:$A$3512,0)+BR$1-1,11),"-")</f>
        <v>-</v>
      </c>
      <c r="BS248" s="123" t="str">
        <f>IF($O248&gt;=BS$1,INDEX(整列!$A$2:$K$3512,MATCH($A248,整列!$A$2:$A$3512,0)+BS$1-1,11),"-")</f>
        <v>-</v>
      </c>
      <c r="BT248" s="123" t="str">
        <f>IF($O248&gt;=BT$1,INDEX(整列!$A$2:$K$3512,MATCH($A248,整列!$A$2:$A$3512,0)+BT$1-1,11),"-")</f>
        <v>-</v>
      </c>
      <c r="BU248" s="123" t="str">
        <f>IF($O248&gt;=BU$1,INDEX(整列!$A$2:$K$3512,MATCH($A248,整列!$A$2:$A$3512,0)+BU$1-1,11),"-")</f>
        <v>-</v>
      </c>
      <c r="BV248" s="123" t="str">
        <f>IF($O248&gt;=BV$1,INDEX(整列!$A$2:$K$3512,MATCH($A248,整列!$A$2:$A$3512,0)+BV$1-1,11),"-")</f>
        <v>-</v>
      </c>
      <c r="BW248" s="123" t="str">
        <f>IF($O248&gt;=BW$1,INDEX(整列!$A$2:$K$3512,MATCH($A248,整列!$A$2:$A$3512,0)+BW$1-1,11),"-")</f>
        <v>-</v>
      </c>
      <c r="BX248" s="123" t="str">
        <f>IF($O248&gt;=BX$1,INDEX(整列!$A$2:$K$3512,MATCH($A248,整列!$A$2:$A$3512,0)+BX$1-1,11),"-")</f>
        <v>-</v>
      </c>
      <c r="BY248" s="123" t="str">
        <f>IF($O248&gt;=BY$1,INDEX(整列!$A$2:$K$3512,MATCH($A248,整列!$A$2:$A$3512,0)+BY$1-1,11),"-")</f>
        <v>-</v>
      </c>
      <c r="BZ248" s="123" t="str">
        <f>IF($O248&gt;=BZ$1,INDEX(整列!$A$2:$K$3512,MATCH($A248,整列!$A$2:$A$3512,0)+BZ$1-1,11),"-")</f>
        <v>-</v>
      </c>
      <c r="CA248" s="123" t="str">
        <f>IF($O248&gt;=CA$1,INDEX(整列!$A$2:$K$3512,MATCH($A248,整列!$A$2:$A$3512,0)+CA$1-1,11),"-")</f>
        <v>-</v>
      </c>
      <c r="CB248" s="123" t="str">
        <f>IF($O248&gt;=CB$1,INDEX(整列!$A$2:$K$3512,MATCH($A248,整列!$A$2:$A$3512,0)+CB$1-1,11),"-")</f>
        <v>-</v>
      </c>
      <c r="CC248" s="123" t="str">
        <f>IF($O248&gt;=CC$1,INDEX(整列!$A$2:$K$3512,MATCH($A248,整列!$A$2:$A$3512,0)+CC$1-1,11),"-")</f>
        <v>-</v>
      </c>
      <c r="CD248" s="123" t="str">
        <f>IF($O248&gt;=CD$1,INDEX(整列!$A$2:$K$3512,MATCH($A248,整列!$A$2:$A$3512,0)+CD$1-1,11),"-")</f>
        <v>-</v>
      </c>
      <c r="CE248" s="123" t="str">
        <f>IF($O248&gt;=CE$1,INDEX(整列!$A$2:$K$3512,MATCH($A248,整列!$A$2:$A$3512,0)+CE$1-1,11),"-")</f>
        <v>-</v>
      </c>
      <c r="CF248" s="123" t="str">
        <f>IF($O248&gt;=CF$1,INDEX(整列!$A$2:$K$3512,MATCH($A248,整列!$A$2:$A$3512,0)+CF$1-1,11),"-")</f>
        <v>-</v>
      </c>
      <c r="CG248" s="123" t="str">
        <f>IF($O248&gt;=CG$1,INDEX(整列!$A$2:$K$3512,MATCH($A248,整列!$A$2:$A$3512,0)+CG$1-1,11),"-")</f>
        <v>-</v>
      </c>
      <c r="CH248" s="123" t="str">
        <f>IF($O248&gt;=CH$1,INDEX(整列!$A$2:$K$3512,MATCH($A248,整列!$A$2:$A$3512,0)+CH$1-1,11),"-")</f>
        <v>-</v>
      </c>
      <c r="CI248" s="123" t="str">
        <f>IF($O248&gt;=CI$1,INDEX(整列!$A$2:$K$3512,MATCH($A248,整列!$A$2:$A$3512,0)+CI$1-1,11),"-")</f>
        <v>-</v>
      </c>
      <c r="CJ248" s="123" t="str">
        <f>IF($O248&gt;=CJ$1,INDEX(整列!$A$2:$K$3512,MATCH($A248,整列!$A$2:$A$3512,0)+CJ$1-1,11),"-")</f>
        <v>-</v>
      </c>
      <c r="CK248" s="123" t="str">
        <f>IF($O248&gt;=CK$1,INDEX(整列!$A$2:$K$3512,MATCH($A248,整列!$A$2:$A$3512,0)+CK$1-1,11),"-")</f>
        <v>-</v>
      </c>
      <c r="CL248" s="123" t="str">
        <f>IF($O248&gt;=CL$1,INDEX(整列!$A$2:$K$3512,MATCH($A248,整列!$A$2:$A$3512,0)+CL$1-1,11),"-")</f>
        <v>-</v>
      </c>
      <c r="CM248" s="123" t="str">
        <f>IF($O248&gt;=CM$1,INDEX(整列!$A$2:$K$3512,MATCH($A248,整列!$A$2:$A$3512,0)+CM$1-1,11),"-")</f>
        <v>-</v>
      </c>
      <c r="CN248" s="123" t="str">
        <f>IF($O248&gt;=CN$1,INDEX(整列!$A$2:$K$3512,MATCH($A248,整列!$A$2:$A$3512,0)+CN$1-1,11),"-")</f>
        <v>-</v>
      </c>
      <c r="CO248" s="123" t="str">
        <f>IF($O248&gt;=CO$1,INDEX(整列!$A$2:$K$3512,MATCH($A248,整列!$A$2:$A$3512,0)+CO$1-1,11),"-")</f>
        <v>-</v>
      </c>
      <c r="CP248" s="123" t="str">
        <f>IF($O248&gt;=CP$1,INDEX(整列!$A$2:$K$3512,MATCH($A248,整列!$A$2:$A$3512,0)+CP$1-1,11),"-")</f>
        <v>-</v>
      </c>
      <c r="CQ248" s="123" t="str">
        <f>IF($O248&gt;=CQ$1,INDEX(整列!$A$2:$K$3512,MATCH($A248,整列!$A$2:$A$3512,0)+CQ$1-1,11),"-")</f>
        <v>-</v>
      </c>
      <c r="CR248" s="123" t="str">
        <f>IF($O248&gt;=CR$1,INDEX(整列!$A$2:$K$3512,MATCH($A248,整列!$A$2:$A$3512,0)+CR$1-1,11),"-")</f>
        <v>-</v>
      </c>
      <c r="CS248" s="123" t="str">
        <f>IF($O248&gt;=CS$1,INDEX(整列!$A$2:$K$3512,MATCH($A248,整列!$A$2:$A$3512,0)+CS$1-1,11),"-")</f>
        <v>-</v>
      </c>
      <c r="CT248" s="123" t="str">
        <f>IF($O248&gt;=CT$1,INDEX(整列!$A$2:$K$3512,MATCH($A248,整列!$A$2:$A$3512,0)+CT$1-1,11),"-")</f>
        <v>-</v>
      </c>
      <c r="CU248" s="123" t="str">
        <f>IF($O248&gt;=CU$1,INDEX(整列!$A$2:$K$3512,MATCH($A248,整列!$A$2:$A$3512,0)+CU$1-1,11),"-")</f>
        <v>-</v>
      </c>
      <c r="CV248" s="123" t="str">
        <f>IF($O248&gt;=CV$1,INDEX(整列!$A$2:$K$3512,MATCH($A248,整列!$A$2:$A$3512,0)+CV$1-1,11),"-")</f>
        <v>-</v>
      </c>
      <c r="CW248" s="123" t="str">
        <f>IF($O248&gt;=CW$1,INDEX(整列!$A$2:$K$3512,MATCH($A248,整列!$A$2:$A$3512,0)+CW$1-1,11),"-")</f>
        <v>-</v>
      </c>
      <c r="CX248" s="123" t="str">
        <f>IF($O248&gt;=CX$1,INDEX(整列!$A$2:$K$3512,MATCH($A248,整列!$A$2:$A$3512,0)+CX$1-1,11),"-")</f>
        <v>-</v>
      </c>
      <c r="CY248" s="123" t="str">
        <f>IF($O248&gt;=CY$1,INDEX(整列!$A$2:$K$3512,MATCH($A248,整列!$A$2:$A$3512,0)+CY$1-1,11),"-")</f>
        <v>-</v>
      </c>
      <c r="CZ248" s="123" t="str">
        <f>IF($O248&gt;=CZ$1,INDEX(整列!$A$2:$K$3512,MATCH($A248,整列!$A$2:$A$3512,0)+CZ$1-1,11),"-")</f>
        <v>-</v>
      </c>
      <c r="DA248" s="123" t="str">
        <f>IF($O248&gt;=DA$1,INDEX(整列!$A$2:$K$3512,MATCH($A248,整列!$A$2:$A$3512,0)+DA$1-1,11),"-")</f>
        <v>-</v>
      </c>
      <c r="DB248" s="123" t="str">
        <f>IF($O248&gt;=DB$1,INDEX(整列!$A$2:$K$3512,MATCH($A248,整列!$A$2:$A$3512,0)+DB$1-1,11),"-")</f>
        <v>-</v>
      </c>
      <c r="DC248" s="123" t="str">
        <f>IF($O248&gt;=DC$1,INDEX(整列!$A$2:$K$3512,MATCH($A248,整列!$A$2:$A$3512,0)+DC$1-1,11),"-")</f>
        <v>-</v>
      </c>
      <c r="DD248" s="123" t="str">
        <f>IF($O248&gt;=DD$1,INDEX(整列!$A$2:$K$3512,MATCH($A248,整列!$A$2:$A$3512,0)+DD$1-1,11),"-")</f>
        <v>-</v>
      </c>
      <c r="DE248" s="123" t="str">
        <f>IF($O248&gt;=DE$1,INDEX(整列!$A$2:$K$3512,MATCH($A248,整列!$A$2:$A$3512,0)+DE$1-1,11),"-")</f>
        <v>-</v>
      </c>
      <c r="DF248" s="123" t="str">
        <f>IF($O248&gt;=DF$1,INDEX(整列!$A$2:$K$3512,MATCH($A248,整列!$A$2:$A$3512,0)+DF$1-1,11),"-")</f>
        <v>-</v>
      </c>
      <c r="DG248" s="123" t="str">
        <f>IF($O248&gt;=DG$1,INDEX(整列!$A$2:$K$3512,MATCH($A248,整列!$A$2:$A$3512,0)+DG$1-1,11),"-")</f>
        <v>-</v>
      </c>
      <c r="DH248" s="123" t="str">
        <f>IF($O248&gt;=DH$1,INDEX(整列!$A$2:$K$3512,MATCH($A248,整列!$A$2:$A$3512,0)+DH$1-1,11),"-")</f>
        <v>-</v>
      </c>
      <c r="DI248" s="123" t="str">
        <f>IF($O248&gt;=DI$1,INDEX(整列!$A$2:$K$3512,MATCH($A248,整列!$A$2:$A$3512,0)+DI$1-1,11),"-")</f>
        <v>-</v>
      </c>
      <c r="DJ248" s="123" t="str">
        <f>IF($O248&gt;=DJ$1,INDEX(整列!$A$2:$K$3512,MATCH($A248,整列!$A$2:$A$3512,0)+DJ$1-1,11),"-")</f>
        <v>-</v>
      </c>
      <c r="DK248" s="123" t="str">
        <f>IF($O248&gt;=DK$1,INDEX(整列!$A$2:$K$3512,MATCH($A248,整列!$A$2:$A$3512,0)+DK$1-1,11),"-")</f>
        <v>-</v>
      </c>
      <c r="DL248" s="123" t="str">
        <f>IF($O248&gt;=DL$1,INDEX(整列!$A$2:$K$3512,MATCH($A248,整列!$A$2:$A$3512,0)+DL$1-1,11),"-")</f>
        <v>-</v>
      </c>
      <c r="DM248" s="123" t="str">
        <f>IF($O248&gt;=DM$1,INDEX(整列!$A$2:$K$3512,MATCH($A248,整列!$A$2:$A$3512,0)+DM$1-1,11),"-")</f>
        <v>-</v>
      </c>
      <c r="DN248" s="123" t="str">
        <f>IF($O248&gt;=DN$1,INDEX(整列!$A$2:$K$3512,MATCH($A248,整列!$A$2:$A$3512,0)+DN$1-1,11),"-")</f>
        <v>-</v>
      </c>
      <c r="DO248" s="123" t="str">
        <f>IF($O248&gt;=DO$1,INDEX(整列!$A$2:$K$3512,MATCH($A248,整列!$A$2:$A$3512,0)+DO$1-1,11),"-")</f>
        <v>-</v>
      </c>
      <c r="DP248" s="123" t="str">
        <f>IF($O248&gt;=DP$1,INDEX(整列!$A$2:$K$3512,MATCH($A248,整列!$A$2:$A$3512,0)+DP$1-1,11),"-")</f>
        <v>-</v>
      </c>
      <c r="DQ248" s="123" t="str">
        <f>IF($O248&gt;=DQ$1,INDEX(整列!$A$2:$K$3512,MATCH($A248,整列!$A$2:$A$3512,0)+DQ$1-1,11),"-")</f>
        <v>-</v>
      </c>
      <c r="DR248" s="123" t="str">
        <f>IF($O248&gt;=DR$1,INDEX(整列!$A$2:$K$3512,MATCH($A248,整列!$A$2:$A$3512,0)+DR$1-1,11),"-")</f>
        <v>-</v>
      </c>
      <c r="DS248" s="123" t="str">
        <f>IF($O248&gt;=DS$1,INDEX(整列!$A$2:$K$3512,MATCH($A248,整列!$A$2:$A$3512,0)+DS$1-1,11),"-")</f>
        <v>-</v>
      </c>
      <c r="DT248" s="123" t="str">
        <f>IF($O248&gt;=DT$1,INDEX(整列!$A$2:$K$3512,MATCH($A248,整列!$A$2:$A$3512,0)+DT$1-1,11),"-")</f>
        <v>-</v>
      </c>
      <c r="DU248" s="123" t="str">
        <f>IF($O248&gt;=DU$1,INDEX(整列!$A$2:$K$3512,MATCH($A248,整列!$A$2:$A$3512,0)+DU$1-1,11),"-")</f>
        <v>-</v>
      </c>
      <c r="DV248" s="123" t="str">
        <f>IF($O248&gt;=DV$1,INDEX(整列!$A$2:$K$3512,MATCH($A248,整列!$A$2:$A$3512,0)+DV$1-1,11),"-")</f>
        <v>-</v>
      </c>
      <c r="DW248" s="123" t="str">
        <f>IF($O248&gt;=DW$1,INDEX(整列!$A$2:$K$3512,MATCH($A248,整列!$A$2:$A$3512,0)+DW$1-1,11),"-")</f>
        <v>-</v>
      </c>
      <c r="DX248" s="123" t="str">
        <f>IF($O248&gt;=DX$1,INDEX(整列!$A$2:$K$3512,MATCH($A248,整列!$A$2:$A$3512,0)+DX$1-1,11),"-")</f>
        <v>-</v>
      </c>
      <c r="DY248" s="123" t="str">
        <f>IF($O248&gt;=DY$1,INDEX(整列!$A$2:$K$3512,MATCH($A248,整列!$A$2:$A$3512,0)+DY$1-1,11),"-")</f>
        <v>-</v>
      </c>
      <c r="DZ248" s="123" t="str">
        <f>IF($O248&gt;=DZ$1,INDEX(整列!$A$2:$K$3512,MATCH($A248,整列!$A$2:$A$3512,0)+DZ$1-1,11),"-")</f>
        <v>-</v>
      </c>
      <c r="EA248" s="123" t="str">
        <f>IF($O248&gt;=EA$1,INDEX(整列!$A$2:$K$3512,MATCH($A248,整列!$A$2:$A$3512,0)+EA$1-1,11),"-")</f>
        <v>-</v>
      </c>
      <c r="EB248" s="123" t="str">
        <f>IF($O248&gt;=EB$1,INDEX(整列!$A$2:$K$3512,MATCH($A248,整列!$A$2:$A$3512,0)+EB$1-1,11),"-")</f>
        <v>-</v>
      </c>
      <c r="EC248" s="123" t="str">
        <f>IF($O248&gt;=EC$1,INDEX(整列!$A$2:$K$3512,MATCH($A248,整列!$A$2:$A$3512,0)+EC$1-1,11),"-")</f>
        <v>-</v>
      </c>
      <c r="ED248" s="123" t="str">
        <f>IF($O248&gt;=ED$1,INDEX(整列!$A$2:$K$3512,MATCH($A248,整列!$A$2:$A$3512,0)+ED$1-1,11),"-")</f>
        <v>-</v>
      </c>
      <c r="EE248" s="123" t="str">
        <f>IF($O248&gt;=EE$1,INDEX(整列!$A$2:$K$3512,MATCH($A248,整列!$A$2:$A$3512,0)+EE$1-1,11),"-")</f>
        <v>-</v>
      </c>
      <c r="EF248" s="123" t="str">
        <f>IF($O248&gt;=EF$1,INDEX(整列!$A$2:$K$3512,MATCH($A248,整列!$A$2:$A$3512,0)+EF$1-1,11),"-")</f>
        <v>-</v>
      </c>
      <c r="EG248" s="123" t="str">
        <f>IF($O248&gt;=EG$1,INDEX(整列!$A$2:$K$3512,MATCH($A248,整列!$A$2:$A$3512,0)+EG$1-1,11),"-")</f>
        <v>-</v>
      </c>
      <c r="EH248" s="123" t="str">
        <f>IF($O248&gt;=EH$1,INDEX(整列!$A$2:$K$3512,MATCH($A248,整列!$A$2:$A$3512,0)+EH$1-1,11),"-")</f>
        <v>-</v>
      </c>
      <c r="EI248" s="123" t="str">
        <f>IF($O248&gt;=EI$1,INDEX(整列!$A$2:$K$3512,MATCH($A248,整列!$A$2:$A$3512,0)+EI$1-1,11),"-")</f>
        <v>-</v>
      </c>
      <c r="EJ248" s="123" t="str">
        <f>IF($O248&gt;=EJ$1,INDEX(整列!$A$2:$K$3512,MATCH($A248,整列!$A$2:$A$3512,0)+EJ$1-1,11),"-")</f>
        <v>-</v>
      </c>
      <c r="EK248" s="123" t="str">
        <f>IF($O248&gt;=EK$1,INDEX(整列!$A$2:$K$3512,MATCH($A248,整列!$A$2:$A$3512,0)+EK$1-1,11),"-")</f>
        <v>-</v>
      </c>
      <c r="EL248" s="123" t="str">
        <f>IF($O248&gt;=EL$1,INDEX(整列!$A$2:$K$3512,MATCH($A248,整列!$A$2:$A$3512,0)+EL$1-1,11),"-")</f>
        <v>-</v>
      </c>
      <c r="EM248" s="123" t="str">
        <f>IF($O248&gt;=EM$1,INDEX(整列!$A$2:$K$3512,MATCH($A248,整列!$A$2:$A$3512,0)+EM$1-1,11),"-")</f>
        <v>-</v>
      </c>
      <c r="EN248" s="123" t="str">
        <f>IF($O248&gt;=EN$1,INDEX(整列!$A$2:$K$3512,MATCH($A248,整列!$A$2:$A$3512,0)+EN$1-1,11),"-")</f>
        <v>-</v>
      </c>
      <c r="EO248" s="123" t="str">
        <f>IF($O248&gt;=EO$1,INDEX(整列!$A$2:$K$3512,MATCH($A248,整列!$A$2:$A$3512,0)+EO$1-1,11),"-")</f>
        <v>-</v>
      </c>
      <c r="EP248" s="123" t="str">
        <f>IF($O248&gt;=EP$1,INDEX(整列!$A$2:$K$3512,MATCH($A248,整列!$A$2:$A$3512,0)+EP$1-1,11),"-")</f>
        <v>-</v>
      </c>
      <c r="EQ248" s="123" t="str">
        <f>IF($O248&gt;=EQ$1,INDEX(整列!$A$2:$K$3512,MATCH($A248,整列!$A$2:$A$3512,0)+EQ$1-1,11),"-")</f>
        <v>-</v>
      </c>
      <c r="ER248" s="123" t="str">
        <f>IF($O248&gt;=ER$1,INDEX(整列!$A$2:$K$3512,MATCH($A248,整列!$A$2:$A$3512,0)+ER$1-1,11),"-")</f>
        <v>-</v>
      </c>
      <c r="ES248" s="123" t="str">
        <f>IF($O248&gt;=ES$1,INDEX(整列!$A$2:$K$3512,MATCH($A248,整列!$A$2:$A$3512,0)+ES$1-1,11),"-")</f>
        <v>-</v>
      </c>
      <c r="ET248" s="123" t="str">
        <f>IF($O248&gt;=ET$1,INDEX(整列!$A$2:$K$3512,MATCH($A248,整列!$A$2:$A$3512,0)+ET$1-1,11),"-")</f>
        <v>-</v>
      </c>
      <c r="EU248" s="123" t="str">
        <f>IF($O248&gt;=EU$1,INDEX(整列!$A$2:$K$3512,MATCH($A248,整列!$A$2:$A$3512,0)+EU$1-1,11),"-")</f>
        <v>-</v>
      </c>
      <c r="EV248" s="123" t="str">
        <f>IF($O248&gt;=EV$1,INDEX(整列!$A$2:$K$3512,MATCH($A248,整列!$A$2:$A$3512,0)+EV$1-1,11),"-")</f>
        <v>-</v>
      </c>
      <c r="EW248" s="123" t="str">
        <f>IF($O248&gt;=EW$1,INDEX(整列!$A$2:$K$3512,MATCH($A248,整列!$A$2:$A$3512,0)+EW$1-1,11),"-")</f>
        <v>-</v>
      </c>
      <c r="EX248" s="123" t="str">
        <f>IF($O248&gt;=EX$1,INDEX(整列!$A$2:$K$3512,MATCH($A248,整列!$A$2:$A$3512,0)+EX$1-1,11),"-")</f>
        <v>-</v>
      </c>
      <c r="EY248" s="123" t="str">
        <f>IF($O248&gt;=EY$1,INDEX(整列!$A$2:$K$3512,MATCH($A248,整列!$A$2:$A$3512,0)+EY$1-1,11),"-")</f>
        <v>-</v>
      </c>
      <c r="EZ248" s="123" t="str">
        <f>IF($O248&gt;=EZ$1,INDEX(整列!$A$2:$K$3512,MATCH($A248,整列!$A$2:$A$3512,0)+EZ$1-1,11),"-")</f>
        <v>-</v>
      </c>
      <c r="FA248" s="123" t="str">
        <f>IF($O248&gt;=FA$1,INDEX(整列!$A$2:$K$3512,MATCH($A248,整列!$A$2:$A$3512,0)+FA$1-1,11),"-")</f>
        <v>-</v>
      </c>
      <c r="FB248" s="123" t="str">
        <f>IF($O248&gt;=FB$1,INDEX(整列!$A$2:$K$3512,MATCH($A248,整列!$A$2:$A$3512,0)+FB$1-1,11),"-")</f>
        <v>-</v>
      </c>
      <c r="FC248" s="123" t="str">
        <f>IF($O248&gt;=FC$1,INDEX(整列!$A$2:$K$3512,MATCH($A248,整列!$A$2:$A$3512,0)+FC$1-1,11),"-")</f>
        <v>-</v>
      </c>
      <c r="FD248" s="123" t="str">
        <f>IF($O248&gt;=FD$1,INDEX(整列!$A$2:$K$3512,MATCH($A248,整列!$A$2:$A$3512,0)+FD$1-1,11),"-")</f>
        <v>-</v>
      </c>
      <c r="FE248" s="123" t="str">
        <f>IF($O248&gt;=FE$1,INDEX(整列!$A$2:$K$3512,MATCH($A248,整列!$A$2:$A$3512,0)+FE$1-1,11),"-")</f>
        <v>-</v>
      </c>
      <c r="FF248" s="123" t="str">
        <f>IF($O248&gt;=FF$1,INDEX(整列!$A$2:$K$3512,MATCH($A248,整列!$A$2:$A$3512,0)+FF$1-1,11),"-")</f>
        <v>-</v>
      </c>
      <c r="FG248" s="123" t="str">
        <f>IF($O248&gt;=FG$1,INDEX(整列!$A$2:$K$3512,MATCH($A248,整列!$A$2:$A$3512,0)+FG$1-1,11),"-")</f>
        <v>-</v>
      </c>
      <c r="FH248" s="123" t="str">
        <f>IF($O248&gt;=FH$1,INDEX(整列!$A$2:$K$3512,MATCH($A248,整列!$A$2:$A$3512,0)+FH$1-1,11),"-")</f>
        <v>-</v>
      </c>
      <c r="FI248" s="123" t="str">
        <f>IF($O248&gt;=FI$1,INDEX(整列!$A$2:$K$3512,MATCH($A248,整列!$A$2:$A$3512,0)+FI$1-1,11),"-")</f>
        <v>-</v>
      </c>
      <c r="FJ248" s="123" t="str">
        <f>IF($O248&gt;=FJ$1,INDEX(整列!$A$2:$K$3512,MATCH($A248,整列!$A$2:$A$3512,0)+FJ$1-1,11),"-")</f>
        <v>-</v>
      </c>
      <c r="FK248" s="123" t="str">
        <f>IF($O248&gt;=FK$1,INDEX(整列!$A$2:$K$3512,MATCH($A248,整列!$A$2:$A$3512,0)+FK$1-1,11),"-")</f>
        <v>-</v>
      </c>
      <c r="FL248" s="123" t="str">
        <f>IF($O248&gt;=FL$1,INDEX(整列!$A$2:$K$3512,MATCH($A248,整列!$A$2:$A$3512,0)+FL$1-1,11),"-")</f>
        <v>-</v>
      </c>
      <c r="FM248" s="123" t="str">
        <f>IF($O248&gt;=FM$1,INDEX(整列!$A$2:$K$3512,MATCH($A248,整列!$A$2:$A$3512,0)+FM$1-1,11),"-")</f>
        <v>-</v>
      </c>
      <c r="FN248" s="123" t="str">
        <f>IF($O248&gt;=FN$1,INDEX(整列!$A$2:$K$3512,MATCH($A248,整列!$A$2:$A$3512,0)+FN$1-1,11),"-")</f>
        <v>-</v>
      </c>
      <c r="FO248" s="123" t="str">
        <f>IF($O248&gt;=FO$1,INDEX(整列!$A$2:$K$3512,MATCH($A248,整列!$A$2:$A$3512,0)+FO$1-1,11),"-")</f>
        <v>-</v>
      </c>
      <c r="FP248" s="123" t="str">
        <f>IF($O248&gt;=FP$1,INDEX(整列!$A$2:$K$3512,MATCH($A248,整列!$A$2:$A$3512,0)+FP$1-1,11),"-")</f>
        <v>-</v>
      </c>
      <c r="FQ248" s="123" t="str">
        <f>IF($O248&gt;=FQ$1,INDEX(整列!$A$2:$K$3512,MATCH($A248,整列!$A$2:$A$3512,0)+FQ$1-1,11),"-")</f>
        <v>-</v>
      </c>
      <c r="FR248" s="123" t="str">
        <f>IF($O248&gt;=FR$1,INDEX(整列!$A$2:$K$3512,MATCH($A248,整列!$A$2:$A$3512,0)+FR$1-1,11),"-")</f>
        <v>-</v>
      </c>
      <c r="FS248" s="123" t="str">
        <f>IF($O248&gt;=FS$1,INDEX(整列!$A$2:$K$3512,MATCH($A248,整列!$A$2:$A$3512,0)+FS$1-1,11),"-")</f>
        <v>-</v>
      </c>
      <c r="FT248" s="123" t="str">
        <f>IF($O248&gt;=FT$1,INDEX(整列!$A$2:$K$3512,MATCH($A248,整列!$A$2:$A$3512,0)+FT$1-1,11),"-")</f>
        <v>-</v>
      </c>
      <c r="FU248" s="123" t="str">
        <f>IF($O248&gt;=FU$1,INDEX(整列!$A$2:$K$3512,MATCH($A248,整列!$A$2:$A$3512,0)+FU$1-1,11),"-")</f>
        <v>-</v>
      </c>
      <c r="FV248" s="123" t="str">
        <f>IF($O248&gt;=FV$1,INDEX(整列!$A$2:$K$3512,MATCH($A248,整列!$A$2:$A$3512,0)+FV$1-1,11),"-")</f>
        <v>-</v>
      </c>
      <c r="FW248" s="123" t="str">
        <f>IF($O248&gt;=FW$1,INDEX(整列!$A$2:$K$3512,MATCH($A248,整列!$A$2:$A$3512,0)+FW$1-1,11),"-")</f>
        <v>-</v>
      </c>
      <c r="FX248" s="123" t="str">
        <f>IF($O248&gt;=FX$1,INDEX(整列!$A$2:$K$3512,MATCH($A248,整列!$A$2:$A$3512,0)+FX$1-1,11),"-")</f>
        <v>-</v>
      </c>
      <c r="FY248" s="123" t="str">
        <f>IF($O248&gt;=FY$1,INDEX(整列!$A$2:$K$3512,MATCH($A248,整列!$A$2:$A$3512,0)+FY$1-1,11),"-")</f>
        <v>-</v>
      </c>
      <c r="FZ248" s="123" t="str">
        <f>IF($O248&gt;=FZ$1,INDEX(整列!$A$2:$K$3512,MATCH($A248,整列!$A$2:$A$3512,0)+FZ$1-1,11),"-")</f>
        <v>-</v>
      </c>
      <c r="GA248" s="123" t="str">
        <f>IF($O248&gt;=GA$1,INDEX(整列!$A$2:$K$3512,MATCH($A248,整列!$A$2:$A$3512,0)+GA$1-1,11),"-")</f>
        <v>-</v>
      </c>
      <c r="GB248" s="123" t="str">
        <f>IF($O248&gt;=GB$1,INDEX(整列!$A$2:$K$3512,MATCH($A248,整列!$A$2:$A$3512,0)+GB$1-1,11),"-")</f>
        <v>-</v>
      </c>
      <c r="GC248" s="123" t="str">
        <f>IF($O248&gt;=GC$1,INDEX(整列!$A$2:$K$3512,MATCH($A248,整列!$A$2:$A$3512,0)+GC$1-1,11),"-")</f>
        <v>-</v>
      </c>
      <c r="GD248" s="123" t="str">
        <f>IF($O248&gt;=GD$1,INDEX(整列!$A$2:$K$3512,MATCH($A248,整列!$A$2:$A$3512,0)+GD$1-1,11),"-")</f>
        <v>-</v>
      </c>
      <c r="GE248" s="123" t="str">
        <f>IF($O248&gt;=GE$1,INDEX(整列!$A$2:$K$3512,MATCH($A248,整列!$A$2:$A$3512,0)+GE$1-1,11),"-")</f>
        <v>-</v>
      </c>
      <c r="GF248" s="123" t="str">
        <f>IF($O248&gt;=GF$1,INDEX(整列!$A$2:$K$3512,MATCH($A248,整列!$A$2:$A$3512,0)+GF$1-1,11),"-")</f>
        <v>-</v>
      </c>
      <c r="GG248" s="123" t="str">
        <f>IF($O248&gt;=GG$1,INDEX(整列!$A$2:$K$3512,MATCH($A248,整列!$A$2:$A$3512,0)+GG$1-1,11),"-")</f>
        <v>-</v>
      </c>
      <c r="GH248" s="123" t="str">
        <f>IF($O248&gt;=GH$1,INDEX(整列!$A$2:$K$3512,MATCH($A248,整列!$A$2:$A$3512,0)+GH$1-1,11),"-")</f>
        <v>-</v>
      </c>
      <c r="GI248" s="123" t="str">
        <f>IF($O248&gt;=GI$1,INDEX(整列!$A$2:$K$3512,MATCH($A248,整列!$A$2:$A$3512,0)+GI$1-1,11),"-")</f>
        <v>-</v>
      </c>
      <c r="GJ248" s="123" t="str">
        <f>IF($O248&gt;=GJ$1,INDEX(整列!$A$2:$K$3512,MATCH($A248,整列!$A$2:$A$3512,0)+GJ$1-1,11),"-")</f>
        <v>-</v>
      </c>
      <c r="GK248" s="123" t="str">
        <f>IF($O248&gt;=GK$1,INDEX(整列!$A$2:$K$3512,MATCH($A248,整列!$A$2:$A$3512,0)+GK$1-1,11),"-")</f>
        <v>-</v>
      </c>
      <c r="GL248" s="123" t="str">
        <f>IF($O248&gt;=GL$1,INDEX(整列!$A$2:$K$3512,MATCH($A248,整列!$A$2:$A$3512,0)+GL$1-1,11),"-")</f>
        <v>-</v>
      </c>
      <c r="GM248" s="123" t="str">
        <f>IF($O248&gt;=GM$1,INDEX(整列!$A$2:$K$3512,MATCH($A248,整列!$A$2:$A$3512,0)+GM$1-1,11),"-")</f>
        <v>-</v>
      </c>
      <c r="GN248" s="123" t="str">
        <f>IF($O248&gt;=GN$1,INDEX(整列!$A$2:$K$3512,MATCH($A248,整列!$A$2:$A$3512,0)+GN$1-1,11),"-")</f>
        <v>-</v>
      </c>
      <c r="GO248" s="123" t="str">
        <f>IF($O248&gt;=GO$1,INDEX(整列!$A$2:$K$3512,MATCH($A248,整列!$A$2:$A$3512,0)+GO$1-1,11),"-")</f>
        <v>-</v>
      </c>
      <c r="GP248" s="123" t="str">
        <f>IF($O248&gt;=GP$1,INDEX(整列!$A$2:$K$3512,MATCH($A248,整列!$A$2:$A$3512,0)+GP$1-1,11),"-")</f>
        <v>-</v>
      </c>
      <c r="GQ248" s="123" t="str">
        <f>IF($O248&gt;=GQ$1,INDEX(整列!$A$2:$K$3512,MATCH($A248,整列!$A$2:$A$3512,0)+GQ$1-1,11),"-")</f>
        <v>-</v>
      </c>
      <c r="GR248" s="123" t="str">
        <f>IF($O248&gt;=GR$1,INDEX(整列!$A$2:$K$3512,MATCH($A248,整列!$A$2:$A$3512,0)+GR$1-1,11),"-")</f>
        <v>-</v>
      </c>
      <c r="GS248" s="123" t="str">
        <f>IF($O248&gt;=GS$1,INDEX(整列!$A$2:$K$3512,MATCH($A248,整列!$A$2:$A$3512,0)+GS$1-1,11),"-")</f>
        <v>-</v>
      </c>
      <c r="GT248" s="123" t="str">
        <f>IF($O248&gt;=GT$1,INDEX(整列!$A$2:$K$3512,MATCH($A248,整列!$A$2:$A$3512,0)+GT$1-1,11),"-")</f>
        <v>-</v>
      </c>
      <c r="GU248" s="123" t="str">
        <f>IF($O248&gt;=GU$1,INDEX(整列!$A$2:$K$3512,MATCH($A248,整列!$A$2:$A$3512,0)+GU$1-1,11),"-")</f>
        <v>-</v>
      </c>
      <c r="GV248" s="123" t="str">
        <f>IF($O248&gt;=GV$1,INDEX(整列!$A$2:$K$3512,MATCH($A248,整列!$A$2:$A$3512,0)+GV$1-1,11),"-")</f>
        <v>-</v>
      </c>
      <c r="GW248" s="123" t="str">
        <f>IF($O248&gt;=GW$1,INDEX(整列!$A$2:$K$3512,MATCH($A248,整列!$A$2:$A$3512,0)+GW$1-1,11),"-")</f>
        <v>-</v>
      </c>
      <c r="GX248" s="123" t="str">
        <f>IF($O248&gt;=GX$1,INDEX(整列!$A$2:$K$3512,MATCH($A248,整列!$A$2:$A$3512,0)+GX$1-1,11),"-")</f>
        <v>-</v>
      </c>
      <c r="GY248" s="123" t="str">
        <f>IF($O248&gt;=GY$1,INDEX(整列!$A$2:$K$3512,MATCH($A248,整列!$A$2:$A$3512,0)+GY$1-1,11),"-")</f>
        <v>-</v>
      </c>
      <c r="GZ248" s="123" t="str">
        <f>IF($O248&gt;=GZ$1,INDEX(整列!$A$2:$K$3512,MATCH($A248,整列!$A$2:$A$3512,0)+GZ$1-1,11),"-")</f>
        <v>-</v>
      </c>
      <c r="HA248" s="123" t="str">
        <f>IF($O248&gt;=HA$1,INDEX(整列!$A$2:$K$3512,MATCH($A248,整列!$A$2:$A$3512,0)+HA$1-1,11),"-")</f>
        <v>-</v>
      </c>
      <c r="HB248" s="123" t="str">
        <f>IF($O248&gt;=HB$1,INDEX(整列!$A$2:$K$3512,MATCH($A248,整列!$A$2:$A$3512,0)+HB$1-1,11),"-")</f>
        <v>-</v>
      </c>
      <c r="HC248" s="123" t="str">
        <f>IF($O248&gt;=HC$1,INDEX(整列!$A$2:$K$3512,MATCH($A248,整列!$A$2:$A$3512,0)+HC$1-1,11),"-")</f>
        <v>-</v>
      </c>
      <c r="HD248" s="123" t="str">
        <f>IF($O248&gt;=HD$1,INDEX(整列!$A$2:$K$3512,MATCH($A248,整列!$A$2:$A$3512,0)+HD$1-1,11),"-")</f>
        <v>-</v>
      </c>
      <c r="HE248" s="123" t="str">
        <f>IF($O248&gt;=HE$1,INDEX(整列!$A$2:$K$3512,MATCH($A248,整列!$A$2:$A$3512,0)+HE$1-1,11),"-")</f>
        <v>-</v>
      </c>
      <c r="HF248" s="123" t="str">
        <f>IF($O248&gt;=HF$1,INDEX(整列!$A$2:$K$3512,MATCH($A248,整列!$A$2:$A$3512,0)+HF$1-1,11),"-")</f>
        <v>-</v>
      </c>
      <c r="HG248" s="123" t="str">
        <f>IF($O248&gt;=HG$1,INDEX(整列!$A$2:$K$3512,MATCH($A248,整列!$A$2:$A$3512,0)+HG$1-1,11),"-")</f>
        <v>-</v>
      </c>
      <c r="HH248" s="123" t="str">
        <f>IF($O248&gt;=HH$1,INDEX(整列!$A$2:$K$3512,MATCH($A248,整列!$A$2:$A$3512,0)+HH$1-1,11),"-")</f>
        <v>-</v>
      </c>
      <c r="HI248" s="123" t="str">
        <f>IF($O248&gt;=HI$1,INDEX(整列!$A$2:$K$3512,MATCH($A248,整列!$A$2:$A$3512,0)+HI$1-1,11),"-")</f>
        <v>-</v>
      </c>
      <c r="HJ248" s="123" t="str">
        <f>IF($O248&gt;=HJ$1,INDEX(整列!$A$2:$K$3512,MATCH($A248,整列!$A$2:$A$3512,0)+HJ$1-1,11),"-")</f>
        <v>-</v>
      </c>
      <c r="HK248" s="123" t="str">
        <f>IF($O248&gt;=HK$1,INDEX(整列!$A$2:$K$3512,MATCH($A248,整列!$A$2:$A$3512,0)+HK$1-1,11),"-")</f>
        <v>-</v>
      </c>
      <c r="HL248" s="123" t="str">
        <f>IF($O248&gt;=HL$1,INDEX(整列!$A$2:$K$3512,MATCH($A248,整列!$A$2:$A$3512,0)+HL$1-1,11),"-")</f>
        <v>-</v>
      </c>
      <c r="HP248" s="101" t="str">
        <f t="shared" si="23"/>
        <v>D00-0600-1500</v>
      </c>
      <c r="HQ248" s="115">
        <f>COUNTIF(整列!$A$2:$A$3512,HP248)</f>
        <v>17</v>
      </c>
    </row>
    <row r="249" spans="1:225" ht="13.5">
      <c r="A249" s="48" t="s">
        <v>700</v>
      </c>
      <c r="B249" s="48" t="s">
        <v>687</v>
      </c>
      <c r="C249" s="48" t="s">
        <v>688</v>
      </c>
      <c r="D249" s="48" t="s">
        <v>184</v>
      </c>
      <c r="E249" s="48"/>
      <c r="F249" s="48" t="s">
        <v>187</v>
      </c>
      <c r="G249" s="48" t="s">
        <v>699</v>
      </c>
      <c r="H249" s="48" t="s">
        <v>184</v>
      </c>
      <c r="I249" s="48"/>
      <c r="J249" s="48" t="s">
        <v>214</v>
      </c>
      <c r="K249" s="48" t="s">
        <v>694</v>
      </c>
      <c r="L249" s="48" t="s">
        <v>184</v>
      </c>
      <c r="M249" s="48"/>
      <c r="N249" s="119"/>
      <c r="O249" s="120">
        <f>COUNTIF(整列!$A$2:$A$3512,$A249)</f>
        <v>15</v>
      </c>
      <c r="P249" s="121">
        <f t="shared" si="18"/>
        <v>91973.333333333328</v>
      </c>
      <c r="Q249" s="121">
        <f t="shared" si="19"/>
        <v>79100.614971622621</v>
      </c>
      <c r="R249" s="122">
        <f t="shared" si="20"/>
        <v>221800</v>
      </c>
      <c r="S249" s="121">
        <f t="shared" si="21"/>
        <v>43400</v>
      </c>
      <c r="T249" s="121">
        <f t="shared" si="22"/>
        <v>6800</v>
      </c>
      <c r="U249" s="123">
        <f>IF($O249&gt;=U$1,INDEX(整列!$A$2:$K$3512,MATCH($A249,整列!$A$2:$A$3512,0)+U$1-1,11),"-")</f>
        <v>40000</v>
      </c>
      <c r="V249" s="123">
        <f>IF($O249&gt;=V$1,INDEX(整列!$A$2:$K$3512,MATCH($A249,整列!$A$2:$A$3512,0)+V$1-1,11),"-")</f>
        <v>43400</v>
      </c>
      <c r="W249" s="123">
        <f>IF($O249&gt;=W$1,INDEX(整列!$A$2:$K$3512,MATCH($A249,整列!$A$2:$A$3512,0)+W$1-1,11),"-")</f>
        <v>43400</v>
      </c>
      <c r="X249" s="123">
        <f>IF($O249&gt;=X$1,INDEX(整列!$A$2:$K$3512,MATCH($A249,整列!$A$2:$A$3512,0)+X$1-1,11),"-")</f>
        <v>147700</v>
      </c>
      <c r="Y249" s="123">
        <f>IF($O249&gt;=Y$1,INDEX(整列!$A$2:$K$3512,MATCH($A249,整列!$A$2:$A$3512,0)+Y$1-1,11),"-")</f>
        <v>167300</v>
      </c>
      <c r="Z249" s="123">
        <f>IF($O249&gt;=Z$1,INDEX(整列!$A$2:$K$3512,MATCH($A249,整列!$A$2:$A$3512,0)+Z$1-1,11),"-")</f>
        <v>185700</v>
      </c>
      <c r="AA249" s="123">
        <f>IF($O249&gt;=AA$1,INDEX(整列!$A$2:$K$3512,MATCH($A249,整列!$A$2:$A$3512,0)+AA$1-1,11),"-")</f>
        <v>183800</v>
      </c>
      <c r="AB249" s="123">
        <f>IF($O249&gt;=AB$1,INDEX(整列!$A$2:$K$3512,MATCH($A249,整列!$A$2:$A$3512,0)+AB$1-1,11),"-")</f>
        <v>203700</v>
      </c>
      <c r="AC249" s="123">
        <f>IF($O249&gt;=AC$1,INDEX(整列!$A$2:$K$3512,MATCH($A249,整列!$A$2:$A$3512,0)+AC$1-1,11),"-")</f>
        <v>221800</v>
      </c>
      <c r="AD249" s="123">
        <f>IF($O249&gt;=AD$1,INDEX(整列!$A$2:$K$3512,MATCH($A249,整列!$A$2:$A$3512,0)+AD$1-1,11),"-")</f>
        <v>12000</v>
      </c>
      <c r="AE249" s="123">
        <f>IF($O249&gt;=AE$1,INDEX(整列!$A$2:$K$3512,MATCH($A249,整列!$A$2:$A$3512,0)+AE$1-1,11),"-")</f>
        <v>26500</v>
      </c>
      <c r="AF249" s="123">
        <f>IF($O249&gt;=AF$1,INDEX(整列!$A$2:$K$3512,MATCH($A249,整列!$A$2:$A$3512,0)+AF$1-1,11),"-")</f>
        <v>14900</v>
      </c>
      <c r="AG249" s="123">
        <f>IF($O249&gt;=AG$1,INDEX(整列!$A$2:$K$3512,MATCH($A249,整列!$A$2:$A$3512,0)+AG$1-1,11),"-")</f>
        <v>6800</v>
      </c>
      <c r="AH249" s="123">
        <f>IF($O249&gt;=AH$1,INDEX(整列!$A$2:$K$3512,MATCH($A249,整列!$A$2:$A$3512,0)+AH$1-1,11),"-")</f>
        <v>9000</v>
      </c>
      <c r="AI249" s="123">
        <f>IF($O249&gt;=AI$1,INDEX(整列!$A$2:$K$3512,MATCH($A249,整列!$A$2:$A$3512,0)+AI$1-1,11),"-")</f>
        <v>73600</v>
      </c>
      <c r="AJ249" s="123" t="str">
        <f>IF($O249&gt;=AJ$1,INDEX(整列!$A$2:$K$3512,MATCH($A249,整列!$A$2:$A$3512,0)+AJ$1-1,11),"-")</f>
        <v>-</v>
      </c>
      <c r="AK249" s="123" t="str">
        <f>IF($O249&gt;=AK$1,INDEX(整列!$A$2:$K$3512,MATCH($A249,整列!$A$2:$A$3512,0)+AK$1-1,11),"-")</f>
        <v>-</v>
      </c>
      <c r="AL249" s="123" t="str">
        <f>IF($O249&gt;=AL$1,INDEX(整列!$A$2:$K$3512,MATCH($A249,整列!$A$2:$A$3512,0)+AL$1-1,11),"-")</f>
        <v>-</v>
      </c>
      <c r="AM249" s="123" t="str">
        <f>IF($O249&gt;=AM$1,INDEX(整列!$A$2:$K$3512,MATCH($A249,整列!$A$2:$A$3512,0)+AM$1-1,11),"-")</f>
        <v>-</v>
      </c>
      <c r="AN249" s="123" t="str">
        <f>IF($O249&gt;=AN$1,INDEX(整列!$A$2:$K$3512,MATCH($A249,整列!$A$2:$A$3512,0)+AN$1-1,11),"-")</f>
        <v>-</v>
      </c>
      <c r="AO249" s="123" t="str">
        <f>IF($O249&gt;=AO$1,INDEX(整列!$A$2:$K$3512,MATCH($A249,整列!$A$2:$A$3512,0)+AO$1-1,11),"-")</f>
        <v>-</v>
      </c>
      <c r="AP249" s="123" t="str">
        <f>IF($O249&gt;=AP$1,INDEX(整列!$A$2:$K$3512,MATCH($A249,整列!$A$2:$A$3512,0)+AP$1-1,11),"-")</f>
        <v>-</v>
      </c>
      <c r="AQ249" s="123" t="str">
        <f>IF($O249&gt;=AQ$1,INDEX(整列!$A$2:$K$3512,MATCH($A249,整列!$A$2:$A$3512,0)+AQ$1-1,11),"-")</f>
        <v>-</v>
      </c>
      <c r="AR249" s="123" t="str">
        <f>IF($O249&gt;=AR$1,INDEX(整列!$A$2:$K$3512,MATCH($A249,整列!$A$2:$A$3512,0)+AR$1-1,11),"-")</f>
        <v>-</v>
      </c>
      <c r="AS249" s="123" t="str">
        <f>IF($O249&gt;=AS$1,INDEX(整列!$A$2:$K$3512,MATCH($A249,整列!$A$2:$A$3512,0)+AS$1-1,11),"-")</f>
        <v>-</v>
      </c>
      <c r="AT249" s="123" t="str">
        <f>IF($O249&gt;=AT$1,INDEX(整列!$A$2:$K$3512,MATCH($A249,整列!$A$2:$A$3512,0)+AT$1-1,11),"-")</f>
        <v>-</v>
      </c>
      <c r="AU249" s="123" t="str">
        <f>IF($O249&gt;=AU$1,INDEX(整列!$A$2:$K$3512,MATCH($A249,整列!$A$2:$A$3512,0)+AU$1-1,11),"-")</f>
        <v>-</v>
      </c>
      <c r="AV249" s="123" t="str">
        <f>IF($O249&gt;=AV$1,INDEX(整列!$A$2:$K$3512,MATCH($A249,整列!$A$2:$A$3512,0)+AV$1-1,11),"-")</f>
        <v>-</v>
      </c>
      <c r="AW249" s="123" t="str">
        <f>IF($O249&gt;=AW$1,INDEX(整列!$A$2:$K$3512,MATCH($A249,整列!$A$2:$A$3512,0)+AW$1-1,11),"-")</f>
        <v>-</v>
      </c>
      <c r="AX249" s="123" t="str">
        <f>IF($O249&gt;=AX$1,INDEX(整列!$A$2:$K$3512,MATCH($A249,整列!$A$2:$A$3512,0)+AX$1-1,11),"-")</f>
        <v>-</v>
      </c>
      <c r="AY249" s="123" t="str">
        <f>IF($O249&gt;=AY$1,INDEX(整列!$A$2:$K$3512,MATCH($A249,整列!$A$2:$A$3512,0)+AY$1-1,11),"-")</f>
        <v>-</v>
      </c>
      <c r="AZ249" s="123" t="str">
        <f>IF($O249&gt;=AZ$1,INDEX(整列!$A$2:$K$3512,MATCH($A249,整列!$A$2:$A$3512,0)+AZ$1-1,11),"-")</f>
        <v>-</v>
      </c>
      <c r="BA249" s="123" t="str">
        <f>IF($O249&gt;=BA$1,INDEX(整列!$A$2:$K$3512,MATCH($A249,整列!$A$2:$A$3512,0)+BA$1-1,11),"-")</f>
        <v>-</v>
      </c>
      <c r="BB249" s="123" t="str">
        <f>IF($O249&gt;=BB$1,INDEX(整列!$A$2:$K$3512,MATCH($A249,整列!$A$2:$A$3512,0)+BB$1-1,11),"-")</f>
        <v>-</v>
      </c>
      <c r="BC249" s="123" t="str">
        <f>IF($O249&gt;=BC$1,INDEX(整列!$A$2:$K$3512,MATCH($A249,整列!$A$2:$A$3512,0)+BC$1-1,11),"-")</f>
        <v>-</v>
      </c>
      <c r="BD249" s="123" t="str">
        <f>IF($O249&gt;=BD$1,INDEX(整列!$A$2:$K$3512,MATCH($A249,整列!$A$2:$A$3512,0)+BD$1-1,11),"-")</f>
        <v>-</v>
      </c>
      <c r="BE249" s="123" t="str">
        <f>IF($O249&gt;=BE$1,INDEX(整列!$A$2:$K$3512,MATCH($A249,整列!$A$2:$A$3512,0)+BE$1-1,11),"-")</f>
        <v>-</v>
      </c>
      <c r="BF249" s="123" t="str">
        <f>IF($O249&gt;=BF$1,INDEX(整列!$A$2:$K$3512,MATCH($A249,整列!$A$2:$A$3512,0)+BF$1-1,11),"-")</f>
        <v>-</v>
      </c>
      <c r="BG249" s="123" t="str">
        <f>IF($O249&gt;=BG$1,INDEX(整列!$A$2:$K$3512,MATCH($A249,整列!$A$2:$A$3512,0)+BG$1-1,11),"-")</f>
        <v>-</v>
      </c>
      <c r="BH249" s="123" t="str">
        <f>IF($O249&gt;=BH$1,INDEX(整列!$A$2:$K$3512,MATCH($A249,整列!$A$2:$A$3512,0)+BH$1-1,11),"-")</f>
        <v>-</v>
      </c>
      <c r="BI249" s="123" t="str">
        <f>IF($O249&gt;=BI$1,INDEX(整列!$A$2:$K$3512,MATCH($A249,整列!$A$2:$A$3512,0)+BI$1-1,11),"-")</f>
        <v>-</v>
      </c>
      <c r="BJ249" s="123" t="str">
        <f>IF($O249&gt;=BJ$1,INDEX(整列!$A$2:$K$3512,MATCH($A249,整列!$A$2:$A$3512,0)+BJ$1-1,11),"-")</f>
        <v>-</v>
      </c>
      <c r="BK249" s="123" t="str">
        <f>IF($O249&gt;=BK$1,INDEX(整列!$A$2:$K$3512,MATCH($A249,整列!$A$2:$A$3512,0)+BK$1-1,11),"-")</f>
        <v>-</v>
      </c>
      <c r="BL249" s="123" t="str">
        <f>IF($O249&gt;=BL$1,INDEX(整列!$A$2:$K$3512,MATCH($A249,整列!$A$2:$A$3512,0)+BL$1-1,11),"-")</f>
        <v>-</v>
      </c>
      <c r="BM249" s="123" t="str">
        <f>IF($O249&gt;=BM$1,INDEX(整列!$A$2:$K$3512,MATCH($A249,整列!$A$2:$A$3512,0)+BM$1-1,11),"-")</f>
        <v>-</v>
      </c>
      <c r="BN249" s="123" t="str">
        <f>IF($O249&gt;=BN$1,INDEX(整列!$A$2:$K$3512,MATCH($A249,整列!$A$2:$A$3512,0)+BN$1-1,11),"-")</f>
        <v>-</v>
      </c>
      <c r="BO249" s="123" t="str">
        <f>IF($O249&gt;=BO$1,INDEX(整列!$A$2:$K$3512,MATCH($A249,整列!$A$2:$A$3512,0)+BO$1-1,11),"-")</f>
        <v>-</v>
      </c>
      <c r="BP249" s="123" t="str">
        <f>IF($O249&gt;=BP$1,INDEX(整列!$A$2:$K$3512,MATCH($A249,整列!$A$2:$A$3512,0)+BP$1-1,11),"-")</f>
        <v>-</v>
      </c>
      <c r="BQ249" s="123" t="str">
        <f>IF($O249&gt;=BQ$1,INDEX(整列!$A$2:$K$3512,MATCH($A249,整列!$A$2:$A$3512,0)+BQ$1-1,11),"-")</f>
        <v>-</v>
      </c>
      <c r="BR249" s="123" t="str">
        <f>IF($O249&gt;=BR$1,INDEX(整列!$A$2:$K$3512,MATCH($A249,整列!$A$2:$A$3512,0)+BR$1-1,11),"-")</f>
        <v>-</v>
      </c>
      <c r="BS249" s="123" t="str">
        <f>IF($O249&gt;=BS$1,INDEX(整列!$A$2:$K$3512,MATCH($A249,整列!$A$2:$A$3512,0)+BS$1-1,11),"-")</f>
        <v>-</v>
      </c>
      <c r="BT249" s="123" t="str">
        <f>IF($O249&gt;=BT$1,INDEX(整列!$A$2:$K$3512,MATCH($A249,整列!$A$2:$A$3512,0)+BT$1-1,11),"-")</f>
        <v>-</v>
      </c>
      <c r="BU249" s="123" t="str">
        <f>IF($O249&gt;=BU$1,INDEX(整列!$A$2:$K$3512,MATCH($A249,整列!$A$2:$A$3512,0)+BU$1-1,11),"-")</f>
        <v>-</v>
      </c>
      <c r="BV249" s="123" t="str">
        <f>IF($O249&gt;=BV$1,INDEX(整列!$A$2:$K$3512,MATCH($A249,整列!$A$2:$A$3512,0)+BV$1-1,11),"-")</f>
        <v>-</v>
      </c>
      <c r="BW249" s="123" t="str">
        <f>IF($O249&gt;=BW$1,INDEX(整列!$A$2:$K$3512,MATCH($A249,整列!$A$2:$A$3512,0)+BW$1-1,11),"-")</f>
        <v>-</v>
      </c>
      <c r="BX249" s="123" t="str">
        <f>IF($O249&gt;=BX$1,INDEX(整列!$A$2:$K$3512,MATCH($A249,整列!$A$2:$A$3512,0)+BX$1-1,11),"-")</f>
        <v>-</v>
      </c>
      <c r="BY249" s="123" t="str">
        <f>IF($O249&gt;=BY$1,INDEX(整列!$A$2:$K$3512,MATCH($A249,整列!$A$2:$A$3512,0)+BY$1-1,11),"-")</f>
        <v>-</v>
      </c>
      <c r="BZ249" s="123" t="str">
        <f>IF($O249&gt;=BZ$1,INDEX(整列!$A$2:$K$3512,MATCH($A249,整列!$A$2:$A$3512,0)+BZ$1-1,11),"-")</f>
        <v>-</v>
      </c>
      <c r="CA249" s="123" t="str">
        <f>IF($O249&gt;=CA$1,INDEX(整列!$A$2:$K$3512,MATCH($A249,整列!$A$2:$A$3512,0)+CA$1-1,11),"-")</f>
        <v>-</v>
      </c>
      <c r="CB249" s="123" t="str">
        <f>IF($O249&gt;=CB$1,INDEX(整列!$A$2:$K$3512,MATCH($A249,整列!$A$2:$A$3512,0)+CB$1-1,11),"-")</f>
        <v>-</v>
      </c>
      <c r="CC249" s="123" t="str">
        <f>IF($O249&gt;=CC$1,INDEX(整列!$A$2:$K$3512,MATCH($A249,整列!$A$2:$A$3512,0)+CC$1-1,11),"-")</f>
        <v>-</v>
      </c>
      <c r="CD249" s="123" t="str">
        <f>IF($O249&gt;=CD$1,INDEX(整列!$A$2:$K$3512,MATCH($A249,整列!$A$2:$A$3512,0)+CD$1-1,11),"-")</f>
        <v>-</v>
      </c>
      <c r="CE249" s="123" t="str">
        <f>IF($O249&gt;=CE$1,INDEX(整列!$A$2:$K$3512,MATCH($A249,整列!$A$2:$A$3512,0)+CE$1-1,11),"-")</f>
        <v>-</v>
      </c>
      <c r="CF249" s="123" t="str">
        <f>IF($O249&gt;=CF$1,INDEX(整列!$A$2:$K$3512,MATCH($A249,整列!$A$2:$A$3512,0)+CF$1-1,11),"-")</f>
        <v>-</v>
      </c>
      <c r="CG249" s="123" t="str">
        <f>IF($O249&gt;=CG$1,INDEX(整列!$A$2:$K$3512,MATCH($A249,整列!$A$2:$A$3512,0)+CG$1-1,11),"-")</f>
        <v>-</v>
      </c>
      <c r="CH249" s="123" t="str">
        <f>IF($O249&gt;=CH$1,INDEX(整列!$A$2:$K$3512,MATCH($A249,整列!$A$2:$A$3512,0)+CH$1-1,11),"-")</f>
        <v>-</v>
      </c>
      <c r="CI249" s="123" t="str">
        <f>IF($O249&gt;=CI$1,INDEX(整列!$A$2:$K$3512,MATCH($A249,整列!$A$2:$A$3512,0)+CI$1-1,11),"-")</f>
        <v>-</v>
      </c>
      <c r="CJ249" s="123" t="str">
        <f>IF($O249&gt;=CJ$1,INDEX(整列!$A$2:$K$3512,MATCH($A249,整列!$A$2:$A$3512,0)+CJ$1-1,11),"-")</f>
        <v>-</v>
      </c>
      <c r="CK249" s="123" t="str">
        <f>IF($O249&gt;=CK$1,INDEX(整列!$A$2:$K$3512,MATCH($A249,整列!$A$2:$A$3512,0)+CK$1-1,11),"-")</f>
        <v>-</v>
      </c>
      <c r="CL249" s="123" t="str">
        <f>IF($O249&gt;=CL$1,INDEX(整列!$A$2:$K$3512,MATCH($A249,整列!$A$2:$A$3512,0)+CL$1-1,11),"-")</f>
        <v>-</v>
      </c>
      <c r="CM249" s="123" t="str">
        <f>IF($O249&gt;=CM$1,INDEX(整列!$A$2:$K$3512,MATCH($A249,整列!$A$2:$A$3512,0)+CM$1-1,11),"-")</f>
        <v>-</v>
      </c>
      <c r="CN249" s="123" t="str">
        <f>IF($O249&gt;=CN$1,INDEX(整列!$A$2:$K$3512,MATCH($A249,整列!$A$2:$A$3512,0)+CN$1-1,11),"-")</f>
        <v>-</v>
      </c>
      <c r="CO249" s="123" t="str">
        <f>IF($O249&gt;=CO$1,INDEX(整列!$A$2:$K$3512,MATCH($A249,整列!$A$2:$A$3512,0)+CO$1-1,11),"-")</f>
        <v>-</v>
      </c>
      <c r="CP249" s="123" t="str">
        <f>IF($O249&gt;=CP$1,INDEX(整列!$A$2:$K$3512,MATCH($A249,整列!$A$2:$A$3512,0)+CP$1-1,11),"-")</f>
        <v>-</v>
      </c>
      <c r="CQ249" s="123" t="str">
        <f>IF($O249&gt;=CQ$1,INDEX(整列!$A$2:$K$3512,MATCH($A249,整列!$A$2:$A$3512,0)+CQ$1-1,11),"-")</f>
        <v>-</v>
      </c>
      <c r="CR249" s="123" t="str">
        <f>IF($O249&gt;=CR$1,INDEX(整列!$A$2:$K$3512,MATCH($A249,整列!$A$2:$A$3512,0)+CR$1-1,11),"-")</f>
        <v>-</v>
      </c>
      <c r="CS249" s="123" t="str">
        <f>IF($O249&gt;=CS$1,INDEX(整列!$A$2:$K$3512,MATCH($A249,整列!$A$2:$A$3512,0)+CS$1-1,11),"-")</f>
        <v>-</v>
      </c>
      <c r="CT249" s="123" t="str">
        <f>IF($O249&gt;=CT$1,INDEX(整列!$A$2:$K$3512,MATCH($A249,整列!$A$2:$A$3512,0)+CT$1-1,11),"-")</f>
        <v>-</v>
      </c>
      <c r="CU249" s="123" t="str">
        <f>IF($O249&gt;=CU$1,INDEX(整列!$A$2:$K$3512,MATCH($A249,整列!$A$2:$A$3512,0)+CU$1-1,11),"-")</f>
        <v>-</v>
      </c>
      <c r="CV249" s="123" t="str">
        <f>IF($O249&gt;=CV$1,INDEX(整列!$A$2:$K$3512,MATCH($A249,整列!$A$2:$A$3512,0)+CV$1-1,11),"-")</f>
        <v>-</v>
      </c>
      <c r="CW249" s="123" t="str">
        <f>IF($O249&gt;=CW$1,INDEX(整列!$A$2:$K$3512,MATCH($A249,整列!$A$2:$A$3512,0)+CW$1-1,11),"-")</f>
        <v>-</v>
      </c>
      <c r="CX249" s="123" t="str">
        <f>IF($O249&gt;=CX$1,INDEX(整列!$A$2:$K$3512,MATCH($A249,整列!$A$2:$A$3512,0)+CX$1-1,11),"-")</f>
        <v>-</v>
      </c>
      <c r="CY249" s="123" t="str">
        <f>IF($O249&gt;=CY$1,INDEX(整列!$A$2:$K$3512,MATCH($A249,整列!$A$2:$A$3512,0)+CY$1-1,11),"-")</f>
        <v>-</v>
      </c>
      <c r="CZ249" s="123" t="str">
        <f>IF($O249&gt;=CZ$1,INDEX(整列!$A$2:$K$3512,MATCH($A249,整列!$A$2:$A$3512,0)+CZ$1-1,11),"-")</f>
        <v>-</v>
      </c>
      <c r="DA249" s="123" t="str">
        <f>IF($O249&gt;=DA$1,INDEX(整列!$A$2:$K$3512,MATCH($A249,整列!$A$2:$A$3512,0)+DA$1-1,11),"-")</f>
        <v>-</v>
      </c>
      <c r="DB249" s="123" t="str">
        <f>IF($O249&gt;=DB$1,INDEX(整列!$A$2:$K$3512,MATCH($A249,整列!$A$2:$A$3512,0)+DB$1-1,11),"-")</f>
        <v>-</v>
      </c>
      <c r="DC249" s="123" t="str">
        <f>IF($O249&gt;=DC$1,INDEX(整列!$A$2:$K$3512,MATCH($A249,整列!$A$2:$A$3512,0)+DC$1-1,11),"-")</f>
        <v>-</v>
      </c>
      <c r="DD249" s="123" t="str">
        <f>IF($O249&gt;=DD$1,INDEX(整列!$A$2:$K$3512,MATCH($A249,整列!$A$2:$A$3512,0)+DD$1-1,11),"-")</f>
        <v>-</v>
      </c>
      <c r="DE249" s="123" t="str">
        <f>IF($O249&gt;=DE$1,INDEX(整列!$A$2:$K$3512,MATCH($A249,整列!$A$2:$A$3512,0)+DE$1-1,11),"-")</f>
        <v>-</v>
      </c>
      <c r="DF249" s="123" t="str">
        <f>IF($O249&gt;=DF$1,INDEX(整列!$A$2:$K$3512,MATCH($A249,整列!$A$2:$A$3512,0)+DF$1-1,11),"-")</f>
        <v>-</v>
      </c>
      <c r="DG249" s="123" t="str">
        <f>IF($O249&gt;=DG$1,INDEX(整列!$A$2:$K$3512,MATCH($A249,整列!$A$2:$A$3512,0)+DG$1-1,11),"-")</f>
        <v>-</v>
      </c>
      <c r="DH249" s="123" t="str">
        <f>IF($O249&gt;=DH$1,INDEX(整列!$A$2:$K$3512,MATCH($A249,整列!$A$2:$A$3512,0)+DH$1-1,11),"-")</f>
        <v>-</v>
      </c>
      <c r="DI249" s="123" t="str">
        <f>IF($O249&gt;=DI$1,INDEX(整列!$A$2:$K$3512,MATCH($A249,整列!$A$2:$A$3512,0)+DI$1-1,11),"-")</f>
        <v>-</v>
      </c>
      <c r="DJ249" s="123" t="str">
        <f>IF($O249&gt;=DJ$1,INDEX(整列!$A$2:$K$3512,MATCH($A249,整列!$A$2:$A$3512,0)+DJ$1-1,11),"-")</f>
        <v>-</v>
      </c>
      <c r="DK249" s="123" t="str">
        <f>IF($O249&gt;=DK$1,INDEX(整列!$A$2:$K$3512,MATCH($A249,整列!$A$2:$A$3512,0)+DK$1-1,11),"-")</f>
        <v>-</v>
      </c>
      <c r="DL249" s="123" t="str">
        <f>IF($O249&gt;=DL$1,INDEX(整列!$A$2:$K$3512,MATCH($A249,整列!$A$2:$A$3512,0)+DL$1-1,11),"-")</f>
        <v>-</v>
      </c>
      <c r="DM249" s="123" t="str">
        <f>IF($O249&gt;=DM$1,INDEX(整列!$A$2:$K$3512,MATCH($A249,整列!$A$2:$A$3512,0)+DM$1-1,11),"-")</f>
        <v>-</v>
      </c>
      <c r="DN249" s="123" t="str">
        <f>IF($O249&gt;=DN$1,INDEX(整列!$A$2:$K$3512,MATCH($A249,整列!$A$2:$A$3512,0)+DN$1-1,11),"-")</f>
        <v>-</v>
      </c>
      <c r="DO249" s="123" t="str">
        <f>IF($O249&gt;=DO$1,INDEX(整列!$A$2:$K$3512,MATCH($A249,整列!$A$2:$A$3512,0)+DO$1-1,11),"-")</f>
        <v>-</v>
      </c>
      <c r="DP249" s="123" t="str">
        <f>IF($O249&gt;=DP$1,INDEX(整列!$A$2:$K$3512,MATCH($A249,整列!$A$2:$A$3512,0)+DP$1-1,11),"-")</f>
        <v>-</v>
      </c>
      <c r="DQ249" s="123" t="str">
        <f>IF($O249&gt;=DQ$1,INDEX(整列!$A$2:$K$3512,MATCH($A249,整列!$A$2:$A$3512,0)+DQ$1-1,11),"-")</f>
        <v>-</v>
      </c>
      <c r="DR249" s="123" t="str">
        <f>IF($O249&gt;=DR$1,INDEX(整列!$A$2:$K$3512,MATCH($A249,整列!$A$2:$A$3512,0)+DR$1-1,11),"-")</f>
        <v>-</v>
      </c>
      <c r="DS249" s="123" t="str">
        <f>IF($O249&gt;=DS$1,INDEX(整列!$A$2:$K$3512,MATCH($A249,整列!$A$2:$A$3512,0)+DS$1-1,11),"-")</f>
        <v>-</v>
      </c>
      <c r="DT249" s="123" t="str">
        <f>IF($O249&gt;=DT$1,INDEX(整列!$A$2:$K$3512,MATCH($A249,整列!$A$2:$A$3512,0)+DT$1-1,11),"-")</f>
        <v>-</v>
      </c>
      <c r="DU249" s="123" t="str">
        <f>IF($O249&gt;=DU$1,INDEX(整列!$A$2:$K$3512,MATCH($A249,整列!$A$2:$A$3512,0)+DU$1-1,11),"-")</f>
        <v>-</v>
      </c>
      <c r="DV249" s="123" t="str">
        <f>IF($O249&gt;=DV$1,INDEX(整列!$A$2:$K$3512,MATCH($A249,整列!$A$2:$A$3512,0)+DV$1-1,11),"-")</f>
        <v>-</v>
      </c>
      <c r="DW249" s="123" t="str">
        <f>IF($O249&gt;=DW$1,INDEX(整列!$A$2:$K$3512,MATCH($A249,整列!$A$2:$A$3512,0)+DW$1-1,11),"-")</f>
        <v>-</v>
      </c>
      <c r="DX249" s="123" t="str">
        <f>IF($O249&gt;=DX$1,INDEX(整列!$A$2:$K$3512,MATCH($A249,整列!$A$2:$A$3512,0)+DX$1-1,11),"-")</f>
        <v>-</v>
      </c>
      <c r="DY249" s="123" t="str">
        <f>IF($O249&gt;=DY$1,INDEX(整列!$A$2:$K$3512,MATCH($A249,整列!$A$2:$A$3512,0)+DY$1-1,11),"-")</f>
        <v>-</v>
      </c>
      <c r="DZ249" s="123" t="str">
        <f>IF($O249&gt;=DZ$1,INDEX(整列!$A$2:$K$3512,MATCH($A249,整列!$A$2:$A$3512,0)+DZ$1-1,11),"-")</f>
        <v>-</v>
      </c>
      <c r="EA249" s="123" t="str">
        <f>IF($O249&gt;=EA$1,INDEX(整列!$A$2:$K$3512,MATCH($A249,整列!$A$2:$A$3512,0)+EA$1-1,11),"-")</f>
        <v>-</v>
      </c>
      <c r="EB249" s="123" t="str">
        <f>IF($O249&gt;=EB$1,INDEX(整列!$A$2:$K$3512,MATCH($A249,整列!$A$2:$A$3512,0)+EB$1-1,11),"-")</f>
        <v>-</v>
      </c>
      <c r="EC249" s="123" t="str">
        <f>IF($O249&gt;=EC$1,INDEX(整列!$A$2:$K$3512,MATCH($A249,整列!$A$2:$A$3512,0)+EC$1-1,11),"-")</f>
        <v>-</v>
      </c>
      <c r="ED249" s="123" t="str">
        <f>IF($O249&gt;=ED$1,INDEX(整列!$A$2:$K$3512,MATCH($A249,整列!$A$2:$A$3512,0)+ED$1-1,11),"-")</f>
        <v>-</v>
      </c>
      <c r="EE249" s="123" t="str">
        <f>IF($O249&gt;=EE$1,INDEX(整列!$A$2:$K$3512,MATCH($A249,整列!$A$2:$A$3512,0)+EE$1-1,11),"-")</f>
        <v>-</v>
      </c>
      <c r="EF249" s="123" t="str">
        <f>IF($O249&gt;=EF$1,INDEX(整列!$A$2:$K$3512,MATCH($A249,整列!$A$2:$A$3512,0)+EF$1-1,11),"-")</f>
        <v>-</v>
      </c>
      <c r="EG249" s="123" t="str">
        <f>IF($O249&gt;=EG$1,INDEX(整列!$A$2:$K$3512,MATCH($A249,整列!$A$2:$A$3512,0)+EG$1-1,11),"-")</f>
        <v>-</v>
      </c>
      <c r="EH249" s="123" t="str">
        <f>IF($O249&gt;=EH$1,INDEX(整列!$A$2:$K$3512,MATCH($A249,整列!$A$2:$A$3512,0)+EH$1-1,11),"-")</f>
        <v>-</v>
      </c>
      <c r="EI249" s="123" t="str">
        <f>IF($O249&gt;=EI$1,INDEX(整列!$A$2:$K$3512,MATCH($A249,整列!$A$2:$A$3512,0)+EI$1-1,11),"-")</f>
        <v>-</v>
      </c>
      <c r="EJ249" s="123" t="str">
        <f>IF($O249&gt;=EJ$1,INDEX(整列!$A$2:$K$3512,MATCH($A249,整列!$A$2:$A$3512,0)+EJ$1-1,11),"-")</f>
        <v>-</v>
      </c>
      <c r="EK249" s="123" t="str">
        <f>IF($O249&gt;=EK$1,INDEX(整列!$A$2:$K$3512,MATCH($A249,整列!$A$2:$A$3512,0)+EK$1-1,11),"-")</f>
        <v>-</v>
      </c>
      <c r="EL249" s="123" t="str">
        <f>IF($O249&gt;=EL$1,INDEX(整列!$A$2:$K$3512,MATCH($A249,整列!$A$2:$A$3512,0)+EL$1-1,11),"-")</f>
        <v>-</v>
      </c>
      <c r="EM249" s="123" t="str">
        <f>IF($O249&gt;=EM$1,INDEX(整列!$A$2:$K$3512,MATCH($A249,整列!$A$2:$A$3512,0)+EM$1-1,11),"-")</f>
        <v>-</v>
      </c>
      <c r="EN249" s="123" t="str">
        <f>IF($O249&gt;=EN$1,INDEX(整列!$A$2:$K$3512,MATCH($A249,整列!$A$2:$A$3512,0)+EN$1-1,11),"-")</f>
        <v>-</v>
      </c>
      <c r="EO249" s="123" t="str">
        <f>IF($O249&gt;=EO$1,INDEX(整列!$A$2:$K$3512,MATCH($A249,整列!$A$2:$A$3512,0)+EO$1-1,11),"-")</f>
        <v>-</v>
      </c>
      <c r="EP249" s="123" t="str">
        <f>IF($O249&gt;=EP$1,INDEX(整列!$A$2:$K$3512,MATCH($A249,整列!$A$2:$A$3512,0)+EP$1-1,11),"-")</f>
        <v>-</v>
      </c>
      <c r="EQ249" s="123" t="str">
        <f>IF($O249&gt;=EQ$1,INDEX(整列!$A$2:$K$3512,MATCH($A249,整列!$A$2:$A$3512,0)+EQ$1-1,11),"-")</f>
        <v>-</v>
      </c>
      <c r="ER249" s="123" t="str">
        <f>IF($O249&gt;=ER$1,INDEX(整列!$A$2:$K$3512,MATCH($A249,整列!$A$2:$A$3512,0)+ER$1-1,11),"-")</f>
        <v>-</v>
      </c>
      <c r="ES249" s="123" t="str">
        <f>IF($O249&gt;=ES$1,INDEX(整列!$A$2:$K$3512,MATCH($A249,整列!$A$2:$A$3512,0)+ES$1-1,11),"-")</f>
        <v>-</v>
      </c>
      <c r="ET249" s="123" t="str">
        <f>IF($O249&gt;=ET$1,INDEX(整列!$A$2:$K$3512,MATCH($A249,整列!$A$2:$A$3512,0)+ET$1-1,11),"-")</f>
        <v>-</v>
      </c>
      <c r="EU249" s="123" t="str">
        <f>IF($O249&gt;=EU$1,INDEX(整列!$A$2:$K$3512,MATCH($A249,整列!$A$2:$A$3512,0)+EU$1-1,11),"-")</f>
        <v>-</v>
      </c>
      <c r="EV249" s="123" t="str">
        <f>IF($O249&gt;=EV$1,INDEX(整列!$A$2:$K$3512,MATCH($A249,整列!$A$2:$A$3512,0)+EV$1-1,11),"-")</f>
        <v>-</v>
      </c>
      <c r="EW249" s="123" t="str">
        <f>IF($O249&gt;=EW$1,INDEX(整列!$A$2:$K$3512,MATCH($A249,整列!$A$2:$A$3512,0)+EW$1-1,11),"-")</f>
        <v>-</v>
      </c>
      <c r="EX249" s="123" t="str">
        <f>IF($O249&gt;=EX$1,INDEX(整列!$A$2:$K$3512,MATCH($A249,整列!$A$2:$A$3512,0)+EX$1-1,11),"-")</f>
        <v>-</v>
      </c>
      <c r="EY249" s="123" t="str">
        <f>IF($O249&gt;=EY$1,INDEX(整列!$A$2:$K$3512,MATCH($A249,整列!$A$2:$A$3512,0)+EY$1-1,11),"-")</f>
        <v>-</v>
      </c>
      <c r="EZ249" s="123" t="str">
        <f>IF($O249&gt;=EZ$1,INDEX(整列!$A$2:$K$3512,MATCH($A249,整列!$A$2:$A$3512,0)+EZ$1-1,11),"-")</f>
        <v>-</v>
      </c>
      <c r="FA249" s="123" t="str">
        <f>IF($O249&gt;=FA$1,INDEX(整列!$A$2:$K$3512,MATCH($A249,整列!$A$2:$A$3512,0)+FA$1-1,11),"-")</f>
        <v>-</v>
      </c>
      <c r="FB249" s="123" t="str">
        <f>IF($O249&gt;=FB$1,INDEX(整列!$A$2:$K$3512,MATCH($A249,整列!$A$2:$A$3512,0)+FB$1-1,11),"-")</f>
        <v>-</v>
      </c>
      <c r="FC249" s="123" t="str">
        <f>IF($O249&gt;=FC$1,INDEX(整列!$A$2:$K$3512,MATCH($A249,整列!$A$2:$A$3512,0)+FC$1-1,11),"-")</f>
        <v>-</v>
      </c>
      <c r="FD249" s="123" t="str">
        <f>IF($O249&gt;=FD$1,INDEX(整列!$A$2:$K$3512,MATCH($A249,整列!$A$2:$A$3512,0)+FD$1-1,11),"-")</f>
        <v>-</v>
      </c>
      <c r="FE249" s="123" t="str">
        <f>IF($O249&gt;=FE$1,INDEX(整列!$A$2:$K$3512,MATCH($A249,整列!$A$2:$A$3512,0)+FE$1-1,11),"-")</f>
        <v>-</v>
      </c>
      <c r="FF249" s="123" t="str">
        <f>IF($O249&gt;=FF$1,INDEX(整列!$A$2:$K$3512,MATCH($A249,整列!$A$2:$A$3512,0)+FF$1-1,11),"-")</f>
        <v>-</v>
      </c>
      <c r="FG249" s="123" t="str">
        <f>IF($O249&gt;=FG$1,INDEX(整列!$A$2:$K$3512,MATCH($A249,整列!$A$2:$A$3512,0)+FG$1-1,11),"-")</f>
        <v>-</v>
      </c>
      <c r="FH249" s="123" t="str">
        <f>IF($O249&gt;=FH$1,INDEX(整列!$A$2:$K$3512,MATCH($A249,整列!$A$2:$A$3512,0)+FH$1-1,11),"-")</f>
        <v>-</v>
      </c>
      <c r="FI249" s="123" t="str">
        <f>IF($O249&gt;=FI$1,INDEX(整列!$A$2:$K$3512,MATCH($A249,整列!$A$2:$A$3512,0)+FI$1-1,11),"-")</f>
        <v>-</v>
      </c>
      <c r="FJ249" s="123" t="str">
        <f>IF($O249&gt;=FJ$1,INDEX(整列!$A$2:$K$3512,MATCH($A249,整列!$A$2:$A$3512,0)+FJ$1-1,11),"-")</f>
        <v>-</v>
      </c>
      <c r="FK249" s="123" t="str">
        <f>IF($O249&gt;=FK$1,INDEX(整列!$A$2:$K$3512,MATCH($A249,整列!$A$2:$A$3512,0)+FK$1-1,11),"-")</f>
        <v>-</v>
      </c>
      <c r="FL249" s="123" t="str">
        <f>IF($O249&gt;=FL$1,INDEX(整列!$A$2:$K$3512,MATCH($A249,整列!$A$2:$A$3512,0)+FL$1-1,11),"-")</f>
        <v>-</v>
      </c>
      <c r="FM249" s="123" t="str">
        <f>IF($O249&gt;=FM$1,INDEX(整列!$A$2:$K$3512,MATCH($A249,整列!$A$2:$A$3512,0)+FM$1-1,11),"-")</f>
        <v>-</v>
      </c>
      <c r="FN249" s="123" t="str">
        <f>IF($O249&gt;=FN$1,INDEX(整列!$A$2:$K$3512,MATCH($A249,整列!$A$2:$A$3512,0)+FN$1-1,11),"-")</f>
        <v>-</v>
      </c>
      <c r="FO249" s="123" t="str">
        <f>IF($O249&gt;=FO$1,INDEX(整列!$A$2:$K$3512,MATCH($A249,整列!$A$2:$A$3512,0)+FO$1-1,11),"-")</f>
        <v>-</v>
      </c>
      <c r="FP249" s="123" t="str">
        <f>IF($O249&gt;=FP$1,INDEX(整列!$A$2:$K$3512,MATCH($A249,整列!$A$2:$A$3512,0)+FP$1-1,11),"-")</f>
        <v>-</v>
      </c>
      <c r="FQ249" s="123" t="str">
        <f>IF($O249&gt;=FQ$1,INDEX(整列!$A$2:$K$3512,MATCH($A249,整列!$A$2:$A$3512,0)+FQ$1-1,11),"-")</f>
        <v>-</v>
      </c>
      <c r="FR249" s="123" t="str">
        <f>IF($O249&gt;=FR$1,INDEX(整列!$A$2:$K$3512,MATCH($A249,整列!$A$2:$A$3512,0)+FR$1-1,11),"-")</f>
        <v>-</v>
      </c>
      <c r="FS249" s="123" t="str">
        <f>IF($O249&gt;=FS$1,INDEX(整列!$A$2:$K$3512,MATCH($A249,整列!$A$2:$A$3512,0)+FS$1-1,11),"-")</f>
        <v>-</v>
      </c>
      <c r="FT249" s="123" t="str">
        <f>IF($O249&gt;=FT$1,INDEX(整列!$A$2:$K$3512,MATCH($A249,整列!$A$2:$A$3512,0)+FT$1-1,11),"-")</f>
        <v>-</v>
      </c>
      <c r="FU249" s="123" t="str">
        <f>IF($O249&gt;=FU$1,INDEX(整列!$A$2:$K$3512,MATCH($A249,整列!$A$2:$A$3512,0)+FU$1-1,11),"-")</f>
        <v>-</v>
      </c>
      <c r="FV249" s="123" t="str">
        <f>IF($O249&gt;=FV$1,INDEX(整列!$A$2:$K$3512,MATCH($A249,整列!$A$2:$A$3512,0)+FV$1-1,11),"-")</f>
        <v>-</v>
      </c>
      <c r="FW249" s="123" t="str">
        <f>IF($O249&gt;=FW$1,INDEX(整列!$A$2:$K$3512,MATCH($A249,整列!$A$2:$A$3512,0)+FW$1-1,11),"-")</f>
        <v>-</v>
      </c>
      <c r="FX249" s="123" t="str">
        <f>IF($O249&gt;=FX$1,INDEX(整列!$A$2:$K$3512,MATCH($A249,整列!$A$2:$A$3512,0)+FX$1-1,11),"-")</f>
        <v>-</v>
      </c>
      <c r="FY249" s="123" t="str">
        <f>IF($O249&gt;=FY$1,INDEX(整列!$A$2:$K$3512,MATCH($A249,整列!$A$2:$A$3512,0)+FY$1-1,11),"-")</f>
        <v>-</v>
      </c>
      <c r="FZ249" s="123" t="str">
        <f>IF($O249&gt;=FZ$1,INDEX(整列!$A$2:$K$3512,MATCH($A249,整列!$A$2:$A$3512,0)+FZ$1-1,11),"-")</f>
        <v>-</v>
      </c>
      <c r="GA249" s="123" t="str">
        <f>IF($O249&gt;=GA$1,INDEX(整列!$A$2:$K$3512,MATCH($A249,整列!$A$2:$A$3512,0)+GA$1-1,11),"-")</f>
        <v>-</v>
      </c>
      <c r="GB249" s="123" t="str">
        <f>IF($O249&gt;=GB$1,INDEX(整列!$A$2:$K$3512,MATCH($A249,整列!$A$2:$A$3512,0)+GB$1-1,11),"-")</f>
        <v>-</v>
      </c>
      <c r="GC249" s="123" t="str">
        <f>IF($O249&gt;=GC$1,INDEX(整列!$A$2:$K$3512,MATCH($A249,整列!$A$2:$A$3512,0)+GC$1-1,11),"-")</f>
        <v>-</v>
      </c>
      <c r="GD249" s="123" t="str">
        <f>IF($O249&gt;=GD$1,INDEX(整列!$A$2:$K$3512,MATCH($A249,整列!$A$2:$A$3512,0)+GD$1-1,11),"-")</f>
        <v>-</v>
      </c>
      <c r="GE249" s="123" t="str">
        <f>IF($O249&gt;=GE$1,INDEX(整列!$A$2:$K$3512,MATCH($A249,整列!$A$2:$A$3512,0)+GE$1-1,11),"-")</f>
        <v>-</v>
      </c>
      <c r="GF249" s="123" t="str">
        <f>IF($O249&gt;=GF$1,INDEX(整列!$A$2:$K$3512,MATCH($A249,整列!$A$2:$A$3512,0)+GF$1-1,11),"-")</f>
        <v>-</v>
      </c>
      <c r="GG249" s="123" t="str">
        <f>IF($O249&gt;=GG$1,INDEX(整列!$A$2:$K$3512,MATCH($A249,整列!$A$2:$A$3512,0)+GG$1-1,11),"-")</f>
        <v>-</v>
      </c>
      <c r="GH249" s="123" t="str">
        <f>IF($O249&gt;=GH$1,INDEX(整列!$A$2:$K$3512,MATCH($A249,整列!$A$2:$A$3512,0)+GH$1-1,11),"-")</f>
        <v>-</v>
      </c>
      <c r="GI249" s="123" t="str">
        <f>IF($O249&gt;=GI$1,INDEX(整列!$A$2:$K$3512,MATCH($A249,整列!$A$2:$A$3512,0)+GI$1-1,11),"-")</f>
        <v>-</v>
      </c>
      <c r="GJ249" s="123" t="str">
        <f>IF($O249&gt;=GJ$1,INDEX(整列!$A$2:$K$3512,MATCH($A249,整列!$A$2:$A$3512,0)+GJ$1-1,11),"-")</f>
        <v>-</v>
      </c>
      <c r="GK249" s="123" t="str">
        <f>IF($O249&gt;=GK$1,INDEX(整列!$A$2:$K$3512,MATCH($A249,整列!$A$2:$A$3512,0)+GK$1-1,11),"-")</f>
        <v>-</v>
      </c>
      <c r="GL249" s="123" t="str">
        <f>IF($O249&gt;=GL$1,INDEX(整列!$A$2:$K$3512,MATCH($A249,整列!$A$2:$A$3512,0)+GL$1-1,11),"-")</f>
        <v>-</v>
      </c>
      <c r="GM249" s="123" t="str">
        <f>IF($O249&gt;=GM$1,INDEX(整列!$A$2:$K$3512,MATCH($A249,整列!$A$2:$A$3512,0)+GM$1-1,11),"-")</f>
        <v>-</v>
      </c>
      <c r="GN249" s="123" t="str">
        <f>IF($O249&gt;=GN$1,INDEX(整列!$A$2:$K$3512,MATCH($A249,整列!$A$2:$A$3512,0)+GN$1-1,11),"-")</f>
        <v>-</v>
      </c>
      <c r="GO249" s="123" t="str">
        <f>IF($O249&gt;=GO$1,INDEX(整列!$A$2:$K$3512,MATCH($A249,整列!$A$2:$A$3512,0)+GO$1-1,11),"-")</f>
        <v>-</v>
      </c>
      <c r="GP249" s="123" t="str">
        <f>IF($O249&gt;=GP$1,INDEX(整列!$A$2:$K$3512,MATCH($A249,整列!$A$2:$A$3512,0)+GP$1-1,11),"-")</f>
        <v>-</v>
      </c>
      <c r="GQ249" s="123" t="str">
        <f>IF($O249&gt;=GQ$1,INDEX(整列!$A$2:$K$3512,MATCH($A249,整列!$A$2:$A$3512,0)+GQ$1-1,11),"-")</f>
        <v>-</v>
      </c>
      <c r="GR249" s="123" t="str">
        <f>IF($O249&gt;=GR$1,INDEX(整列!$A$2:$K$3512,MATCH($A249,整列!$A$2:$A$3512,0)+GR$1-1,11),"-")</f>
        <v>-</v>
      </c>
      <c r="GS249" s="123" t="str">
        <f>IF($O249&gt;=GS$1,INDEX(整列!$A$2:$K$3512,MATCH($A249,整列!$A$2:$A$3512,0)+GS$1-1,11),"-")</f>
        <v>-</v>
      </c>
      <c r="GT249" s="123" t="str">
        <f>IF($O249&gt;=GT$1,INDEX(整列!$A$2:$K$3512,MATCH($A249,整列!$A$2:$A$3512,0)+GT$1-1,11),"-")</f>
        <v>-</v>
      </c>
      <c r="GU249" s="123" t="str">
        <f>IF($O249&gt;=GU$1,INDEX(整列!$A$2:$K$3512,MATCH($A249,整列!$A$2:$A$3512,0)+GU$1-1,11),"-")</f>
        <v>-</v>
      </c>
      <c r="GV249" s="123" t="str">
        <f>IF($O249&gt;=GV$1,INDEX(整列!$A$2:$K$3512,MATCH($A249,整列!$A$2:$A$3512,0)+GV$1-1,11),"-")</f>
        <v>-</v>
      </c>
      <c r="GW249" s="123" t="str">
        <f>IF($O249&gt;=GW$1,INDEX(整列!$A$2:$K$3512,MATCH($A249,整列!$A$2:$A$3512,0)+GW$1-1,11),"-")</f>
        <v>-</v>
      </c>
      <c r="GX249" s="123" t="str">
        <f>IF($O249&gt;=GX$1,INDEX(整列!$A$2:$K$3512,MATCH($A249,整列!$A$2:$A$3512,0)+GX$1-1,11),"-")</f>
        <v>-</v>
      </c>
      <c r="GY249" s="123" t="str">
        <f>IF($O249&gt;=GY$1,INDEX(整列!$A$2:$K$3512,MATCH($A249,整列!$A$2:$A$3512,0)+GY$1-1,11),"-")</f>
        <v>-</v>
      </c>
      <c r="GZ249" s="123" t="str">
        <f>IF($O249&gt;=GZ$1,INDEX(整列!$A$2:$K$3512,MATCH($A249,整列!$A$2:$A$3512,0)+GZ$1-1,11),"-")</f>
        <v>-</v>
      </c>
      <c r="HA249" s="123" t="str">
        <f>IF($O249&gt;=HA$1,INDEX(整列!$A$2:$K$3512,MATCH($A249,整列!$A$2:$A$3512,0)+HA$1-1,11),"-")</f>
        <v>-</v>
      </c>
      <c r="HB249" s="123" t="str">
        <f>IF($O249&gt;=HB$1,INDEX(整列!$A$2:$K$3512,MATCH($A249,整列!$A$2:$A$3512,0)+HB$1-1,11),"-")</f>
        <v>-</v>
      </c>
      <c r="HC249" s="123" t="str">
        <f>IF($O249&gt;=HC$1,INDEX(整列!$A$2:$K$3512,MATCH($A249,整列!$A$2:$A$3512,0)+HC$1-1,11),"-")</f>
        <v>-</v>
      </c>
      <c r="HD249" s="123" t="str">
        <f>IF($O249&gt;=HD$1,INDEX(整列!$A$2:$K$3512,MATCH($A249,整列!$A$2:$A$3512,0)+HD$1-1,11),"-")</f>
        <v>-</v>
      </c>
      <c r="HE249" s="123" t="str">
        <f>IF($O249&gt;=HE$1,INDEX(整列!$A$2:$K$3512,MATCH($A249,整列!$A$2:$A$3512,0)+HE$1-1,11),"-")</f>
        <v>-</v>
      </c>
      <c r="HF249" s="123" t="str">
        <f>IF($O249&gt;=HF$1,INDEX(整列!$A$2:$K$3512,MATCH($A249,整列!$A$2:$A$3512,0)+HF$1-1,11),"-")</f>
        <v>-</v>
      </c>
      <c r="HG249" s="123" t="str">
        <f>IF($O249&gt;=HG$1,INDEX(整列!$A$2:$K$3512,MATCH($A249,整列!$A$2:$A$3512,0)+HG$1-1,11),"-")</f>
        <v>-</v>
      </c>
      <c r="HH249" s="123" t="str">
        <f>IF($O249&gt;=HH$1,INDEX(整列!$A$2:$K$3512,MATCH($A249,整列!$A$2:$A$3512,0)+HH$1-1,11),"-")</f>
        <v>-</v>
      </c>
      <c r="HI249" s="123" t="str">
        <f>IF($O249&gt;=HI$1,INDEX(整列!$A$2:$K$3512,MATCH($A249,整列!$A$2:$A$3512,0)+HI$1-1,11),"-")</f>
        <v>-</v>
      </c>
      <c r="HJ249" s="123" t="str">
        <f>IF($O249&gt;=HJ$1,INDEX(整列!$A$2:$K$3512,MATCH($A249,整列!$A$2:$A$3512,0)+HJ$1-1,11),"-")</f>
        <v>-</v>
      </c>
      <c r="HK249" s="123" t="str">
        <f>IF($O249&gt;=HK$1,INDEX(整列!$A$2:$K$3512,MATCH($A249,整列!$A$2:$A$3512,0)+HK$1-1,11),"-")</f>
        <v>-</v>
      </c>
      <c r="HL249" s="123" t="str">
        <f>IF($O249&gt;=HL$1,INDEX(整列!$A$2:$K$3512,MATCH($A249,整列!$A$2:$A$3512,0)+HL$1-1,11),"-")</f>
        <v>-</v>
      </c>
      <c r="HP249" s="101" t="str">
        <f t="shared" si="23"/>
        <v>D00-0600-1800</v>
      </c>
      <c r="HQ249" s="115">
        <f>COUNTIF(整列!$A$2:$A$3512,HP249)</f>
        <v>15</v>
      </c>
    </row>
    <row r="250" spans="1:225" ht="13.5">
      <c r="A250" s="48" t="s">
        <v>701</v>
      </c>
      <c r="B250" s="48" t="s">
        <v>687</v>
      </c>
      <c r="C250" s="48" t="s">
        <v>688</v>
      </c>
      <c r="D250" s="48" t="s">
        <v>184</v>
      </c>
      <c r="E250" s="48"/>
      <c r="F250" s="48" t="s">
        <v>187</v>
      </c>
      <c r="G250" s="48" t="s">
        <v>699</v>
      </c>
      <c r="H250" s="48" t="s">
        <v>184</v>
      </c>
      <c r="I250" s="48"/>
      <c r="J250" s="48" t="s">
        <v>254</v>
      </c>
      <c r="K250" s="48" t="s">
        <v>702</v>
      </c>
      <c r="L250" s="48" t="s">
        <v>184</v>
      </c>
      <c r="M250" s="48"/>
      <c r="N250" s="119"/>
      <c r="O250" s="120">
        <f>COUNTIF(整列!$A$2:$A$3512,$A250)</f>
        <v>22</v>
      </c>
      <c r="P250" s="121">
        <f t="shared" si="18"/>
        <v>156377.40909090909</v>
      </c>
      <c r="Q250" s="121">
        <f t="shared" si="19"/>
        <v>107121.93011986562</v>
      </c>
      <c r="R250" s="122">
        <f t="shared" si="20"/>
        <v>591000</v>
      </c>
      <c r="S250" s="121">
        <f t="shared" si="21"/>
        <v>130250</v>
      </c>
      <c r="T250" s="121">
        <f t="shared" si="22"/>
        <v>51827</v>
      </c>
      <c r="U250" s="123">
        <f>IF($O250&gt;=U$1,INDEX(整列!$A$2:$K$3512,MATCH($A250,整列!$A$2:$A$3512,0)+U$1-1,11),"-")</f>
        <v>51827</v>
      </c>
      <c r="V250" s="123">
        <f>IF($O250&gt;=V$1,INDEX(整列!$A$2:$K$3512,MATCH($A250,整列!$A$2:$A$3512,0)+V$1-1,11),"-")</f>
        <v>57576</v>
      </c>
      <c r="W250" s="123">
        <f>IF($O250&gt;=W$1,INDEX(整列!$A$2:$K$3512,MATCH($A250,整列!$A$2:$A$3512,0)+W$1-1,11),"-")</f>
        <v>591000</v>
      </c>
      <c r="X250" s="123">
        <f>IF($O250&gt;=X$1,INDEX(整列!$A$2:$K$3512,MATCH($A250,整列!$A$2:$A$3512,0)+X$1-1,11),"-")</f>
        <v>88700</v>
      </c>
      <c r="Y250" s="123">
        <f>IF($O250&gt;=Y$1,INDEX(整列!$A$2:$K$3512,MATCH($A250,整列!$A$2:$A$3512,0)+Y$1-1,11),"-")</f>
        <v>101600</v>
      </c>
      <c r="Z250" s="123">
        <f>IF($O250&gt;=Z$1,INDEX(整列!$A$2:$K$3512,MATCH($A250,整列!$A$2:$A$3512,0)+Z$1-1,11),"-")</f>
        <v>112100</v>
      </c>
      <c r="AA250" s="123">
        <f>IF($O250&gt;=AA$1,INDEX(整列!$A$2:$K$3512,MATCH($A250,整列!$A$2:$A$3512,0)+AA$1-1,11),"-")</f>
        <v>95200</v>
      </c>
      <c r="AB250" s="123">
        <f>IF($O250&gt;=AB$1,INDEX(整列!$A$2:$K$3512,MATCH($A250,整列!$A$2:$A$3512,0)+AB$1-1,11),"-")</f>
        <v>118900</v>
      </c>
      <c r="AC250" s="123">
        <f>IF($O250&gt;=AC$1,INDEX(整列!$A$2:$K$3512,MATCH($A250,整列!$A$2:$A$3512,0)+AC$1-1,11),"-")</f>
        <v>140500</v>
      </c>
      <c r="AD250" s="123">
        <f>IF($O250&gt;=AD$1,INDEX(整列!$A$2:$K$3512,MATCH($A250,整列!$A$2:$A$3512,0)+AD$1-1,11),"-")</f>
        <v>157600</v>
      </c>
      <c r="AE250" s="123">
        <f>IF($O250&gt;=AE$1,INDEX(整列!$A$2:$K$3512,MATCH($A250,整列!$A$2:$A$3512,0)+AE$1-1,11),"-")</f>
        <v>230000</v>
      </c>
      <c r="AF250" s="123">
        <f>IF($O250&gt;=AF$1,INDEX(整列!$A$2:$K$3512,MATCH($A250,整列!$A$2:$A$3512,0)+AF$1-1,11),"-")</f>
        <v>186800</v>
      </c>
      <c r="AG250" s="123">
        <f>IF($O250&gt;=AG$1,INDEX(整列!$A$2:$K$3512,MATCH($A250,整列!$A$2:$A$3512,0)+AG$1-1,11),"-")</f>
        <v>193600</v>
      </c>
      <c r="AH250" s="123">
        <f>IF($O250&gt;=AH$1,INDEX(整列!$A$2:$K$3512,MATCH($A250,整列!$A$2:$A$3512,0)+AH$1-1,11),"-")</f>
        <v>208300</v>
      </c>
      <c r="AI250" s="123">
        <f>IF($O250&gt;=AI$1,INDEX(整列!$A$2:$K$3512,MATCH($A250,整列!$A$2:$A$3512,0)+AI$1-1,11),"-")</f>
        <v>230900</v>
      </c>
      <c r="AJ250" s="123">
        <f>IF($O250&gt;=AJ$1,INDEX(整列!$A$2:$K$3512,MATCH($A250,整列!$A$2:$A$3512,0)+AJ$1-1,11),"-")</f>
        <v>88700</v>
      </c>
      <c r="AK250" s="123">
        <f>IF($O250&gt;=AK$1,INDEX(整列!$A$2:$K$3512,MATCH($A250,整列!$A$2:$A$3512,0)+AK$1-1,11),"-")</f>
        <v>140500</v>
      </c>
      <c r="AL250" s="123">
        <f>IF($O250&gt;=AL$1,INDEX(整列!$A$2:$K$3512,MATCH($A250,整列!$A$2:$A$3512,0)+AL$1-1,11),"-")</f>
        <v>98000</v>
      </c>
      <c r="AM250" s="123">
        <f>IF($O250&gt;=AM$1,INDEX(整列!$A$2:$K$3512,MATCH($A250,整列!$A$2:$A$3512,0)+AM$1-1,11),"-")</f>
        <v>162000</v>
      </c>
      <c r="AN250" s="123">
        <f>IF($O250&gt;=AN$1,INDEX(整列!$A$2:$K$3512,MATCH($A250,整列!$A$2:$A$3512,0)+AN$1-1,11),"-")</f>
        <v>158500</v>
      </c>
      <c r="AO250" s="123">
        <f>IF($O250&gt;=AO$1,INDEX(整列!$A$2:$K$3512,MATCH($A250,整列!$A$2:$A$3512,0)+AO$1-1,11),"-")</f>
        <v>120000</v>
      </c>
      <c r="AP250" s="123">
        <f>IF($O250&gt;=AP$1,INDEX(整列!$A$2:$K$3512,MATCH($A250,整列!$A$2:$A$3512,0)+AP$1-1,11),"-")</f>
        <v>108000</v>
      </c>
      <c r="AQ250" s="123" t="str">
        <f>IF($O250&gt;=AQ$1,INDEX(整列!$A$2:$K$3512,MATCH($A250,整列!$A$2:$A$3512,0)+AQ$1-1,11),"-")</f>
        <v>-</v>
      </c>
      <c r="AR250" s="123" t="str">
        <f>IF($O250&gt;=AR$1,INDEX(整列!$A$2:$K$3512,MATCH($A250,整列!$A$2:$A$3512,0)+AR$1-1,11),"-")</f>
        <v>-</v>
      </c>
      <c r="AS250" s="123" t="str">
        <f>IF($O250&gt;=AS$1,INDEX(整列!$A$2:$K$3512,MATCH($A250,整列!$A$2:$A$3512,0)+AS$1-1,11),"-")</f>
        <v>-</v>
      </c>
      <c r="AT250" s="123" t="str">
        <f>IF($O250&gt;=AT$1,INDEX(整列!$A$2:$K$3512,MATCH($A250,整列!$A$2:$A$3512,0)+AT$1-1,11),"-")</f>
        <v>-</v>
      </c>
      <c r="AU250" s="123" t="str">
        <f>IF($O250&gt;=AU$1,INDEX(整列!$A$2:$K$3512,MATCH($A250,整列!$A$2:$A$3512,0)+AU$1-1,11),"-")</f>
        <v>-</v>
      </c>
      <c r="AV250" s="123" t="str">
        <f>IF($O250&gt;=AV$1,INDEX(整列!$A$2:$K$3512,MATCH($A250,整列!$A$2:$A$3512,0)+AV$1-1,11),"-")</f>
        <v>-</v>
      </c>
      <c r="AW250" s="123" t="str">
        <f>IF($O250&gt;=AW$1,INDEX(整列!$A$2:$K$3512,MATCH($A250,整列!$A$2:$A$3512,0)+AW$1-1,11),"-")</f>
        <v>-</v>
      </c>
      <c r="AX250" s="123" t="str">
        <f>IF($O250&gt;=AX$1,INDEX(整列!$A$2:$K$3512,MATCH($A250,整列!$A$2:$A$3512,0)+AX$1-1,11),"-")</f>
        <v>-</v>
      </c>
      <c r="AY250" s="123" t="str">
        <f>IF($O250&gt;=AY$1,INDEX(整列!$A$2:$K$3512,MATCH($A250,整列!$A$2:$A$3512,0)+AY$1-1,11),"-")</f>
        <v>-</v>
      </c>
      <c r="AZ250" s="123" t="str">
        <f>IF($O250&gt;=AZ$1,INDEX(整列!$A$2:$K$3512,MATCH($A250,整列!$A$2:$A$3512,0)+AZ$1-1,11),"-")</f>
        <v>-</v>
      </c>
      <c r="BA250" s="123" t="str">
        <f>IF($O250&gt;=BA$1,INDEX(整列!$A$2:$K$3512,MATCH($A250,整列!$A$2:$A$3512,0)+BA$1-1,11),"-")</f>
        <v>-</v>
      </c>
      <c r="BB250" s="123" t="str">
        <f>IF($O250&gt;=BB$1,INDEX(整列!$A$2:$K$3512,MATCH($A250,整列!$A$2:$A$3512,0)+BB$1-1,11),"-")</f>
        <v>-</v>
      </c>
      <c r="BC250" s="123" t="str">
        <f>IF($O250&gt;=BC$1,INDEX(整列!$A$2:$K$3512,MATCH($A250,整列!$A$2:$A$3512,0)+BC$1-1,11),"-")</f>
        <v>-</v>
      </c>
      <c r="BD250" s="123" t="str">
        <f>IF($O250&gt;=BD$1,INDEX(整列!$A$2:$K$3512,MATCH($A250,整列!$A$2:$A$3512,0)+BD$1-1,11),"-")</f>
        <v>-</v>
      </c>
      <c r="BE250" s="123" t="str">
        <f>IF($O250&gt;=BE$1,INDEX(整列!$A$2:$K$3512,MATCH($A250,整列!$A$2:$A$3512,0)+BE$1-1,11),"-")</f>
        <v>-</v>
      </c>
      <c r="BF250" s="123" t="str">
        <f>IF($O250&gt;=BF$1,INDEX(整列!$A$2:$K$3512,MATCH($A250,整列!$A$2:$A$3512,0)+BF$1-1,11),"-")</f>
        <v>-</v>
      </c>
      <c r="BG250" s="123" t="str">
        <f>IF($O250&gt;=BG$1,INDEX(整列!$A$2:$K$3512,MATCH($A250,整列!$A$2:$A$3512,0)+BG$1-1,11),"-")</f>
        <v>-</v>
      </c>
      <c r="BH250" s="123" t="str">
        <f>IF($O250&gt;=BH$1,INDEX(整列!$A$2:$K$3512,MATCH($A250,整列!$A$2:$A$3512,0)+BH$1-1,11),"-")</f>
        <v>-</v>
      </c>
      <c r="BI250" s="123" t="str">
        <f>IF($O250&gt;=BI$1,INDEX(整列!$A$2:$K$3512,MATCH($A250,整列!$A$2:$A$3512,0)+BI$1-1,11),"-")</f>
        <v>-</v>
      </c>
      <c r="BJ250" s="123" t="str">
        <f>IF($O250&gt;=BJ$1,INDEX(整列!$A$2:$K$3512,MATCH($A250,整列!$A$2:$A$3512,0)+BJ$1-1,11),"-")</f>
        <v>-</v>
      </c>
      <c r="BK250" s="123" t="str">
        <f>IF($O250&gt;=BK$1,INDEX(整列!$A$2:$K$3512,MATCH($A250,整列!$A$2:$A$3512,0)+BK$1-1,11),"-")</f>
        <v>-</v>
      </c>
      <c r="BL250" s="123" t="str">
        <f>IF($O250&gt;=BL$1,INDEX(整列!$A$2:$K$3512,MATCH($A250,整列!$A$2:$A$3512,0)+BL$1-1,11),"-")</f>
        <v>-</v>
      </c>
      <c r="BM250" s="123" t="str">
        <f>IF($O250&gt;=BM$1,INDEX(整列!$A$2:$K$3512,MATCH($A250,整列!$A$2:$A$3512,0)+BM$1-1,11),"-")</f>
        <v>-</v>
      </c>
      <c r="BN250" s="123" t="str">
        <f>IF($O250&gt;=BN$1,INDEX(整列!$A$2:$K$3512,MATCH($A250,整列!$A$2:$A$3512,0)+BN$1-1,11),"-")</f>
        <v>-</v>
      </c>
      <c r="BO250" s="123" t="str">
        <f>IF($O250&gt;=BO$1,INDEX(整列!$A$2:$K$3512,MATCH($A250,整列!$A$2:$A$3512,0)+BO$1-1,11),"-")</f>
        <v>-</v>
      </c>
      <c r="BP250" s="123" t="str">
        <f>IF($O250&gt;=BP$1,INDEX(整列!$A$2:$K$3512,MATCH($A250,整列!$A$2:$A$3512,0)+BP$1-1,11),"-")</f>
        <v>-</v>
      </c>
      <c r="BQ250" s="123" t="str">
        <f>IF($O250&gt;=BQ$1,INDEX(整列!$A$2:$K$3512,MATCH($A250,整列!$A$2:$A$3512,0)+BQ$1-1,11),"-")</f>
        <v>-</v>
      </c>
      <c r="BR250" s="123" t="str">
        <f>IF($O250&gt;=BR$1,INDEX(整列!$A$2:$K$3512,MATCH($A250,整列!$A$2:$A$3512,0)+BR$1-1,11),"-")</f>
        <v>-</v>
      </c>
      <c r="BS250" s="123" t="str">
        <f>IF($O250&gt;=BS$1,INDEX(整列!$A$2:$K$3512,MATCH($A250,整列!$A$2:$A$3512,0)+BS$1-1,11),"-")</f>
        <v>-</v>
      </c>
      <c r="BT250" s="123" t="str">
        <f>IF($O250&gt;=BT$1,INDEX(整列!$A$2:$K$3512,MATCH($A250,整列!$A$2:$A$3512,0)+BT$1-1,11),"-")</f>
        <v>-</v>
      </c>
      <c r="BU250" s="123" t="str">
        <f>IF($O250&gt;=BU$1,INDEX(整列!$A$2:$K$3512,MATCH($A250,整列!$A$2:$A$3512,0)+BU$1-1,11),"-")</f>
        <v>-</v>
      </c>
      <c r="BV250" s="123" t="str">
        <f>IF($O250&gt;=BV$1,INDEX(整列!$A$2:$K$3512,MATCH($A250,整列!$A$2:$A$3512,0)+BV$1-1,11),"-")</f>
        <v>-</v>
      </c>
      <c r="BW250" s="123" t="str">
        <f>IF($O250&gt;=BW$1,INDEX(整列!$A$2:$K$3512,MATCH($A250,整列!$A$2:$A$3512,0)+BW$1-1,11),"-")</f>
        <v>-</v>
      </c>
      <c r="BX250" s="123" t="str">
        <f>IF($O250&gt;=BX$1,INDEX(整列!$A$2:$K$3512,MATCH($A250,整列!$A$2:$A$3512,0)+BX$1-1,11),"-")</f>
        <v>-</v>
      </c>
      <c r="BY250" s="123" t="str">
        <f>IF($O250&gt;=BY$1,INDEX(整列!$A$2:$K$3512,MATCH($A250,整列!$A$2:$A$3512,0)+BY$1-1,11),"-")</f>
        <v>-</v>
      </c>
      <c r="BZ250" s="123" t="str">
        <f>IF($O250&gt;=BZ$1,INDEX(整列!$A$2:$K$3512,MATCH($A250,整列!$A$2:$A$3512,0)+BZ$1-1,11),"-")</f>
        <v>-</v>
      </c>
      <c r="CA250" s="123" t="str">
        <f>IF($O250&gt;=CA$1,INDEX(整列!$A$2:$K$3512,MATCH($A250,整列!$A$2:$A$3512,0)+CA$1-1,11),"-")</f>
        <v>-</v>
      </c>
      <c r="CB250" s="123" t="str">
        <f>IF($O250&gt;=CB$1,INDEX(整列!$A$2:$K$3512,MATCH($A250,整列!$A$2:$A$3512,0)+CB$1-1,11),"-")</f>
        <v>-</v>
      </c>
      <c r="CC250" s="123" t="str">
        <f>IF($O250&gt;=CC$1,INDEX(整列!$A$2:$K$3512,MATCH($A250,整列!$A$2:$A$3512,0)+CC$1-1,11),"-")</f>
        <v>-</v>
      </c>
      <c r="CD250" s="123" t="str">
        <f>IF($O250&gt;=CD$1,INDEX(整列!$A$2:$K$3512,MATCH($A250,整列!$A$2:$A$3512,0)+CD$1-1,11),"-")</f>
        <v>-</v>
      </c>
      <c r="CE250" s="123" t="str">
        <f>IF($O250&gt;=CE$1,INDEX(整列!$A$2:$K$3512,MATCH($A250,整列!$A$2:$A$3512,0)+CE$1-1,11),"-")</f>
        <v>-</v>
      </c>
      <c r="CF250" s="123" t="str">
        <f>IF($O250&gt;=CF$1,INDEX(整列!$A$2:$K$3512,MATCH($A250,整列!$A$2:$A$3512,0)+CF$1-1,11),"-")</f>
        <v>-</v>
      </c>
      <c r="CG250" s="123" t="str">
        <f>IF($O250&gt;=CG$1,INDEX(整列!$A$2:$K$3512,MATCH($A250,整列!$A$2:$A$3512,0)+CG$1-1,11),"-")</f>
        <v>-</v>
      </c>
      <c r="CH250" s="123" t="str">
        <f>IF($O250&gt;=CH$1,INDEX(整列!$A$2:$K$3512,MATCH($A250,整列!$A$2:$A$3512,0)+CH$1-1,11),"-")</f>
        <v>-</v>
      </c>
      <c r="CI250" s="123" t="str">
        <f>IF($O250&gt;=CI$1,INDEX(整列!$A$2:$K$3512,MATCH($A250,整列!$A$2:$A$3512,0)+CI$1-1,11),"-")</f>
        <v>-</v>
      </c>
      <c r="CJ250" s="123" t="str">
        <f>IF($O250&gt;=CJ$1,INDEX(整列!$A$2:$K$3512,MATCH($A250,整列!$A$2:$A$3512,0)+CJ$1-1,11),"-")</f>
        <v>-</v>
      </c>
      <c r="CK250" s="123" t="str">
        <f>IF($O250&gt;=CK$1,INDEX(整列!$A$2:$K$3512,MATCH($A250,整列!$A$2:$A$3512,0)+CK$1-1,11),"-")</f>
        <v>-</v>
      </c>
      <c r="CL250" s="123" t="str">
        <f>IF($O250&gt;=CL$1,INDEX(整列!$A$2:$K$3512,MATCH($A250,整列!$A$2:$A$3512,0)+CL$1-1,11),"-")</f>
        <v>-</v>
      </c>
      <c r="CM250" s="123" t="str">
        <f>IF($O250&gt;=CM$1,INDEX(整列!$A$2:$K$3512,MATCH($A250,整列!$A$2:$A$3512,0)+CM$1-1,11),"-")</f>
        <v>-</v>
      </c>
      <c r="CN250" s="123" t="str">
        <f>IF($O250&gt;=CN$1,INDEX(整列!$A$2:$K$3512,MATCH($A250,整列!$A$2:$A$3512,0)+CN$1-1,11),"-")</f>
        <v>-</v>
      </c>
      <c r="CO250" s="123" t="str">
        <f>IF($O250&gt;=CO$1,INDEX(整列!$A$2:$K$3512,MATCH($A250,整列!$A$2:$A$3512,0)+CO$1-1,11),"-")</f>
        <v>-</v>
      </c>
      <c r="CP250" s="123" t="str">
        <f>IF($O250&gt;=CP$1,INDEX(整列!$A$2:$K$3512,MATCH($A250,整列!$A$2:$A$3512,0)+CP$1-1,11),"-")</f>
        <v>-</v>
      </c>
      <c r="CQ250" s="123" t="str">
        <f>IF($O250&gt;=CQ$1,INDEX(整列!$A$2:$K$3512,MATCH($A250,整列!$A$2:$A$3512,0)+CQ$1-1,11),"-")</f>
        <v>-</v>
      </c>
      <c r="CR250" s="123" t="str">
        <f>IF($O250&gt;=CR$1,INDEX(整列!$A$2:$K$3512,MATCH($A250,整列!$A$2:$A$3512,0)+CR$1-1,11),"-")</f>
        <v>-</v>
      </c>
      <c r="CS250" s="123" t="str">
        <f>IF($O250&gt;=CS$1,INDEX(整列!$A$2:$K$3512,MATCH($A250,整列!$A$2:$A$3512,0)+CS$1-1,11),"-")</f>
        <v>-</v>
      </c>
      <c r="CT250" s="123" t="str">
        <f>IF($O250&gt;=CT$1,INDEX(整列!$A$2:$K$3512,MATCH($A250,整列!$A$2:$A$3512,0)+CT$1-1,11),"-")</f>
        <v>-</v>
      </c>
      <c r="CU250" s="123" t="str">
        <f>IF($O250&gt;=CU$1,INDEX(整列!$A$2:$K$3512,MATCH($A250,整列!$A$2:$A$3512,0)+CU$1-1,11),"-")</f>
        <v>-</v>
      </c>
      <c r="CV250" s="123" t="str">
        <f>IF($O250&gt;=CV$1,INDEX(整列!$A$2:$K$3512,MATCH($A250,整列!$A$2:$A$3512,0)+CV$1-1,11),"-")</f>
        <v>-</v>
      </c>
      <c r="CW250" s="123" t="str">
        <f>IF($O250&gt;=CW$1,INDEX(整列!$A$2:$K$3512,MATCH($A250,整列!$A$2:$A$3512,0)+CW$1-1,11),"-")</f>
        <v>-</v>
      </c>
      <c r="CX250" s="123" t="str">
        <f>IF($O250&gt;=CX$1,INDEX(整列!$A$2:$K$3512,MATCH($A250,整列!$A$2:$A$3512,0)+CX$1-1,11),"-")</f>
        <v>-</v>
      </c>
      <c r="CY250" s="123" t="str">
        <f>IF($O250&gt;=CY$1,INDEX(整列!$A$2:$K$3512,MATCH($A250,整列!$A$2:$A$3512,0)+CY$1-1,11),"-")</f>
        <v>-</v>
      </c>
      <c r="CZ250" s="123" t="str">
        <f>IF($O250&gt;=CZ$1,INDEX(整列!$A$2:$K$3512,MATCH($A250,整列!$A$2:$A$3512,0)+CZ$1-1,11),"-")</f>
        <v>-</v>
      </c>
      <c r="DA250" s="123" t="str">
        <f>IF($O250&gt;=DA$1,INDEX(整列!$A$2:$K$3512,MATCH($A250,整列!$A$2:$A$3512,0)+DA$1-1,11),"-")</f>
        <v>-</v>
      </c>
      <c r="DB250" s="123" t="str">
        <f>IF($O250&gt;=DB$1,INDEX(整列!$A$2:$K$3512,MATCH($A250,整列!$A$2:$A$3512,0)+DB$1-1,11),"-")</f>
        <v>-</v>
      </c>
      <c r="DC250" s="123" t="str">
        <f>IF($O250&gt;=DC$1,INDEX(整列!$A$2:$K$3512,MATCH($A250,整列!$A$2:$A$3512,0)+DC$1-1,11),"-")</f>
        <v>-</v>
      </c>
      <c r="DD250" s="123" t="str">
        <f>IF($O250&gt;=DD$1,INDEX(整列!$A$2:$K$3512,MATCH($A250,整列!$A$2:$A$3512,0)+DD$1-1,11),"-")</f>
        <v>-</v>
      </c>
      <c r="DE250" s="123" t="str">
        <f>IF($O250&gt;=DE$1,INDEX(整列!$A$2:$K$3512,MATCH($A250,整列!$A$2:$A$3512,0)+DE$1-1,11),"-")</f>
        <v>-</v>
      </c>
      <c r="DF250" s="123" t="str">
        <f>IF($O250&gt;=DF$1,INDEX(整列!$A$2:$K$3512,MATCH($A250,整列!$A$2:$A$3512,0)+DF$1-1,11),"-")</f>
        <v>-</v>
      </c>
      <c r="DG250" s="123" t="str">
        <f>IF($O250&gt;=DG$1,INDEX(整列!$A$2:$K$3512,MATCH($A250,整列!$A$2:$A$3512,0)+DG$1-1,11),"-")</f>
        <v>-</v>
      </c>
      <c r="DH250" s="123" t="str">
        <f>IF($O250&gt;=DH$1,INDEX(整列!$A$2:$K$3512,MATCH($A250,整列!$A$2:$A$3512,0)+DH$1-1,11),"-")</f>
        <v>-</v>
      </c>
      <c r="DI250" s="123" t="str">
        <f>IF($O250&gt;=DI$1,INDEX(整列!$A$2:$K$3512,MATCH($A250,整列!$A$2:$A$3512,0)+DI$1-1,11),"-")</f>
        <v>-</v>
      </c>
      <c r="DJ250" s="123" t="str">
        <f>IF($O250&gt;=DJ$1,INDEX(整列!$A$2:$K$3512,MATCH($A250,整列!$A$2:$A$3512,0)+DJ$1-1,11),"-")</f>
        <v>-</v>
      </c>
      <c r="DK250" s="123" t="str">
        <f>IF($O250&gt;=DK$1,INDEX(整列!$A$2:$K$3512,MATCH($A250,整列!$A$2:$A$3512,0)+DK$1-1,11),"-")</f>
        <v>-</v>
      </c>
      <c r="DL250" s="123" t="str">
        <f>IF($O250&gt;=DL$1,INDEX(整列!$A$2:$K$3512,MATCH($A250,整列!$A$2:$A$3512,0)+DL$1-1,11),"-")</f>
        <v>-</v>
      </c>
      <c r="DM250" s="123" t="str">
        <f>IF($O250&gt;=DM$1,INDEX(整列!$A$2:$K$3512,MATCH($A250,整列!$A$2:$A$3512,0)+DM$1-1,11),"-")</f>
        <v>-</v>
      </c>
      <c r="DN250" s="123" t="str">
        <f>IF($O250&gt;=DN$1,INDEX(整列!$A$2:$K$3512,MATCH($A250,整列!$A$2:$A$3512,0)+DN$1-1,11),"-")</f>
        <v>-</v>
      </c>
      <c r="DO250" s="123" t="str">
        <f>IF($O250&gt;=DO$1,INDEX(整列!$A$2:$K$3512,MATCH($A250,整列!$A$2:$A$3512,0)+DO$1-1,11),"-")</f>
        <v>-</v>
      </c>
      <c r="DP250" s="123" t="str">
        <f>IF($O250&gt;=DP$1,INDEX(整列!$A$2:$K$3512,MATCH($A250,整列!$A$2:$A$3512,0)+DP$1-1,11),"-")</f>
        <v>-</v>
      </c>
      <c r="DQ250" s="123" t="str">
        <f>IF($O250&gt;=DQ$1,INDEX(整列!$A$2:$K$3512,MATCH($A250,整列!$A$2:$A$3512,0)+DQ$1-1,11),"-")</f>
        <v>-</v>
      </c>
      <c r="DR250" s="123" t="str">
        <f>IF($O250&gt;=DR$1,INDEX(整列!$A$2:$K$3512,MATCH($A250,整列!$A$2:$A$3512,0)+DR$1-1,11),"-")</f>
        <v>-</v>
      </c>
      <c r="DS250" s="123" t="str">
        <f>IF($O250&gt;=DS$1,INDEX(整列!$A$2:$K$3512,MATCH($A250,整列!$A$2:$A$3512,0)+DS$1-1,11),"-")</f>
        <v>-</v>
      </c>
      <c r="DT250" s="123" t="str">
        <f>IF($O250&gt;=DT$1,INDEX(整列!$A$2:$K$3512,MATCH($A250,整列!$A$2:$A$3512,0)+DT$1-1,11),"-")</f>
        <v>-</v>
      </c>
      <c r="DU250" s="123" t="str">
        <f>IF($O250&gt;=DU$1,INDEX(整列!$A$2:$K$3512,MATCH($A250,整列!$A$2:$A$3512,0)+DU$1-1,11),"-")</f>
        <v>-</v>
      </c>
      <c r="DV250" s="123" t="str">
        <f>IF($O250&gt;=DV$1,INDEX(整列!$A$2:$K$3512,MATCH($A250,整列!$A$2:$A$3512,0)+DV$1-1,11),"-")</f>
        <v>-</v>
      </c>
      <c r="DW250" s="123" t="str">
        <f>IF($O250&gt;=DW$1,INDEX(整列!$A$2:$K$3512,MATCH($A250,整列!$A$2:$A$3512,0)+DW$1-1,11),"-")</f>
        <v>-</v>
      </c>
      <c r="DX250" s="123" t="str">
        <f>IF($O250&gt;=DX$1,INDEX(整列!$A$2:$K$3512,MATCH($A250,整列!$A$2:$A$3512,0)+DX$1-1,11),"-")</f>
        <v>-</v>
      </c>
      <c r="DY250" s="123" t="str">
        <f>IF($O250&gt;=DY$1,INDEX(整列!$A$2:$K$3512,MATCH($A250,整列!$A$2:$A$3512,0)+DY$1-1,11),"-")</f>
        <v>-</v>
      </c>
      <c r="DZ250" s="123" t="str">
        <f>IF($O250&gt;=DZ$1,INDEX(整列!$A$2:$K$3512,MATCH($A250,整列!$A$2:$A$3512,0)+DZ$1-1,11),"-")</f>
        <v>-</v>
      </c>
      <c r="EA250" s="123" t="str">
        <f>IF($O250&gt;=EA$1,INDEX(整列!$A$2:$K$3512,MATCH($A250,整列!$A$2:$A$3512,0)+EA$1-1,11),"-")</f>
        <v>-</v>
      </c>
      <c r="EB250" s="123" t="str">
        <f>IF($O250&gt;=EB$1,INDEX(整列!$A$2:$K$3512,MATCH($A250,整列!$A$2:$A$3512,0)+EB$1-1,11),"-")</f>
        <v>-</v>
      </c>
      <c r="EC250" s="123" t="str">
        <f>IF($O250&gt;=EC$1,INDEX(整列!$A$2:$K$3512,MATCH($A250,整列!$A$2:$A$3512,0)+EC$1-1,11),"-")</f>
        <v>-</v>
      </c>
      <c r="ED250" s="123" t="str">
        <f>IF($O250&gt;=ED$1,INDEX(整列!$A$2:$K$3512,MATCH($A250,整列!$A$2:$A$3512,0)+ED$1-1,11),"-")</f>
        <v>-</v>
      </c>
      <c r="EE250" s="123" t="str">
        <f>IF($O250&gt;=EE$1,INDEX(整列!$A$2:$K$3512,MATCH($A250,整列!$A$2:$A$3512,0)+EE$1-1,11),"-")</f>
        <v>-</v>
      </c>
      <c r="EF250" s="123" t="str">
        <f>IF($O250&gt;=EF$1,INDEX(整列!$A$2:$K$3512,MATCH($A250,整列!$A$2:$A$3512,0)+EF$1-1,11),"-")</f>
        <v>-</v>
      </c>
      <c r="EG250" s="123" t="str">
        <f>IF($O250&gt;=EG$1,INDEX(整列!$A$2:$K$3512,MATCH($A250,整列!$A$2:$A$3512,0)+EG$1-1,11),"-")</f>
        <v>-</v>
      </c>
      <c r="EH250" s="123" t="str">
        <f>IF($O250&gt;=EH$1,INDEX(整列!$A$2:$K$3512,MATCH($A250,整列!$A$2:$A$3512,0)+EH$1-1,11),"-")</f>
        <v>-</v>
      </c>
      <c r="EI250" s="123" t="str">
        <f>IF($O250&gt;=EI$1,INDEX(整列!$A$2:$K$3512,MATCH($A250,整列!$A$2:$A$3512,0)+EI$1-1,11),"-")</f>
        <v>-</v>
      </c>
      <c r="EJ250" s="123" t="str">
        <f>IF($O250&gt;=EJ$1,INDEX(整列!$A$2:$K$3512,MATCH($A250,整列!$A$2:$A$3512,0)+EJ$1-1,11),"-")</f>
        <v>-</v>
      </c>
      <c r="EK250" s="123" t="str">
        <f>IF($O250&gt;=EK$1,INDEX(整列!$A$2:$K$3512,MATCH($A250,整列!$A$2:$A$3512,0)+EK$1-1,11),"-")</f>
        <v>-</v>
      </c>
      <c r="EL250" s="123" t="str">
        <f>IF($O250&gt;=EL$1,INDEX(整列!$A$2:$K$3512,MATCH($A250,整列!$A$2:$A$3512,0)+EL$1-1,11),"-")</f>
        <v>-</v>
      </c>
      <c r="EM250" s="123" t="str">
        <f>IF($O250&gt;=EM$1,INDEX(整列!$A$2:$K$3512,MATCH($A250,整列!$A$2:$A$3512,0)+EM$1-1,11),"-")</f>
        <v>-</v>
      </c>
      <c r="EN250" s="123" t="str">
        <f>IF($O250&gt;=EN$1,INDEX(整列!$A$2:$K$3512,MATCH($A250,整列!$A$2:$A$3512,0)+EN$1-1,11),"-")</f>
        <v>-</v>
      </c>
      <c r="EO250" s="123" t="str">
        <f>IF($O250&gt;=EO$1,INDEX(整列!$A$2:$K$3512,MATCH($A250,整列!$A$2:$A$3512,0)+EO$1-1,11),"-")</f>
        <v>-</v>
      </c>
      <c r="EP250" s="123" t="str">
        <f>IF($O250&gt;=EP$1,INDEX(整列!$A$2:$K$3512,MATCH($A250,整列!$A$2:$A$3512,0)+EP$1-1,11),"-")</f>
        <v>-</v>
      </c>
      <c r="EQ250" s="123" t="str">
        <f>IF($O250&gt;=EQ$1,INDEX(整列!$A$2:$K$3512,MATCH($A250,整列!$A$2:$A$3512,0)+EQ$1-1,11),"-")</f>
        <v>-</v>
      </c>
      <c r="ER250" s="123" t="str">
        <f>IF($O250&gt;=ER$1,INDEX(整列!$A$2:$K$3512,MATCH($A250,整列!$A$2:$A$3512,0)+ER$1-1,11),"-")</f>
        <v>-</v>
      </c>
      <c r="ES250" s="123" t="str">
        <f>IF($O250&gt;=ES$1,INDEX(整列!$A$2:$K$3512,MATCH($A250,整列!$A$2:$A$3512,0)+ES$1-1,11),"-")</f>
        <v>-</v>
      </c>
      <c r="ET250" s="123" t="str">
        <f>IF($O250&gt;=ET$1,INDEX(整列!$A$2:$K$3512,MATCH($A250,整列!$A$2:$A$3512,0)+ET$1-1,11),"-")</f>
        <v>-</v>
      </c>
      <c r="EU250" s="123" t="str">
        <f>IF($O250&gt;=EU$1,INDEX(整列!$A$2:$K$3512,MATCH($A250,整列!$A$2:$A$3512,0)+EU$1-1,11),"-")</f>
        <v>-</v>
      </c>
      <c r="EV250" s="123" t="str">
        <f>IF($O250&gt;=EV$1,INDEX(整列!$A$2:$K$3512,MATCH($A250,整列!$A$2:$A$3512,0)+EV$1-1,11),"-")</f>
        <v>-</v>
      </c>
      <c r="EW250" s="123" t="str">
        <f>IF($O250&gt;=EW$1,INDEX(整列!$A$2:$K$3512,MATCH($A250,整列!$A$2:$A$3512,0)+EW$1-1,11),"-")</f>
        <v>-</v>
      </c>
      <c r="EX250" s="123" t="str">
        <f>IF($O250&gt;=EX$1,INDEX(整列!$A$2:$K$3512,MATCH($A250,整列!$A$2:$A$3512,0)+EX$1-1,11),"-")</f>
        <v>-</v>
      </c>
      <c r="EY250" s="123" t="str">
        <f>IF($O250&gt;=EY$1,INDEX(整列!$A$2:$K$3512,MATCH($A250,整列!$A$2:$A$3512,0)+EY$1-1,11),"-")</f>
        <v>-</v>
      </c>
      <c r="EZ250" s="123" t="str">
        <f>IF($O250&gt;=EZ$1,INDEX(整列!$A$2:$K$3512,MATCH($A250,整列!$A$2:$A$3512,0)+EZ$1-1,11),"-")</f>
        <v>-</v>
      </c>
      <c r="FA250" s="123" t="str">
        <f>IF($O250&gt;=FA$1,INDEX(整列!$A$2:$K$3512,MATCH($A250,整列!$A$2:$A$3512,0)+FA$1-1,11),"-")</f>
        <v>-</v>
      </c>
      <c r="FB250" s="123" t="str">
        <f>IF($O250&gt;=FB$1,INDEX(整列!$A$2:$K$3512,MATCH($A250,整列!$A$2:$A$3512,0)+FB$1-1,11),"-")</f>
        <v>-</v>
      </c>
      <c r="FC250" s="123" t="str">
        <f>IF($O250&gt;=FC$1,INDEX(整列!$A$2:$K$3512,MATCH($A250,整列!$A$2:$A$3512,0)+FC$1-1,11),"-")</f>
        <v>-</v>
      </c>
      <c r="FD250" s="123" t="str">
        <f>IF($O250&gt;=FD$1,INDEX(整列!$A$2:$K$3512,MATCH($A250,整列!$A$2:$A$3512,0)+FD$1-1,11),"-")</f>
        <v>-</v>
      </c>
      <c r="FE250" s="123" t="str">
        <f>IF($O250&gt;=FE$1,INDEX(整列!$A$2:$K$3512,MATCH($A250,整列!$A$2:$A$3512,0)+FE$1-1,11),"-")</f>
        <v>-</v>
      </c>
      <c r="FF250" s="123" t="str">
        <f>IF($O250&gt;=FF$1,INDEX(整列!$A$2:$K$3512,MATCH($A250,整列!$A$2:$A$3512,0)+FF$1-1,11),"-")</f>
        <v>-</v>
      </c>
      <c r="FG250" s="123" t="str">
        <f>IF($O250&gt;=FG$1,INDEX(整列!$A$2:$K$3512,MATCH($A250,整列!$A$2:$A$3512,0)+FG$1-1,11),"-")</f>
        <v>-</v>
      </c>
      <c r="FH250" s="123" t="str">
        <f>IF($O250&gt;=FH$1,INDEX(整列!$A$2:$K$3512,MATCH($A250,整列!$A$2:$A$3512,0)+FH$1-1,11),"-")</f>
        <v>-</v>
      </c>
      <c r="FI250" s="123" t="str">
        <f>IF($O250&gt;=FI$1,INDEX(整列!$A$2:$K$3512,MATCH($A250,整列!$A$2:$A$3512,0)+FI$1-1,11),"-")</f>
        <v>-</v>
      </c>
      <c r="FJ250" s="123" t="str">
        <f>IF($O250&gt;=FJ$1,INDEX(整列!$A$2:$K$3512,MATCH($A250,整列!$A$2:$A$3512,0)+FJ$1-1,11),"-")</f>
        <v>-</v>
      </c>
      <c r="FK250" s="123" t="str">
        <f>IF($O250&gt;=FK$1,INDEX(整列!$A$2:$K$3512,MATCH($A250,整列!$A$2:$A$3512,0)+FK$1-1,11),"-")</f>
        <v>-</v>
      </c>
      <c r="FL250" s="123" t="str">
        <f>IF($O250&gt;=FL$1,INDEX(整列!$A$2:$K$3512,MATCH($A250,整列!$A$2:$A$3512,0)+FL$1-1,11),"-")</f>
        <v>-</v>
      </c>
      <c r="FM250" s="123" t="str">
        <f>IF($O250&gt;=FM$1,INDEX(整列!$A$2:$K$3512,MATCH($A250,整列!$A$2:$A$3512,0)+FM$1-1,11),"-")</f>
        <v>-</v>
      </c>
      <c r="FN250" s="123" t="str">
        <f>IF($O250&gt;=FN$1,INDEX(整列!$A$2:$K$3512,MATCH($A250,整列!$A$2:$A$3512,0)+FN$1-1,11),"-")</f>
        <v>-</v>
      </c>
      <c r="FO250" s="123" t="str">
        <f>IF($O250&gt;=FO$1,INDEX(整列!$A$2:$K$3512,MATCH($A250,整列!$A$2:$A$3512,0)+FO$1-1,11),"-")</f>
        <v>-</v>
      </c>
      <c r="FP250" s="123" t="str">
        <f>IF($O250&gt;=FP$1,INDEX(整列!$A$2:$K$3512,MATCH($A250,整列!$A$2:$A$3512,0)+FP$1-1,11),"-")</f>
        <v>-</v>
      </c>
      <c r="FQ250" s="123" t="str">
        <f>IF($O250&gt;=FQ$1,INDEX(整列!$A$2:$K$3512,MATCH($A250,整列!$A$2:$A$3512,0)+FQ$1-1,11),"-")</f>
        <v>-</v>
      </c>
      <c r="FR250" s="123" t="str">
        <f>IF($O250&gt;=FR$1,INDEX(整列!$A$2:$K$3512,MATCH($A250,整列!$A$2:$A$3512,0)+FR$1-1,11),"-")</f>
        <v>-</v>
      </c>
      <c r="FS250" s="123" t="str">
        <f>IF($O250&gt;=FS$1,INDEX(整列!$A$2:$K$3512,MATCH($A250,整列!$A$2:$A$3512,0)+FS$1-1,11),"-")</f>
        <v>-</v>
      </c>
      <c r="FT250" s="123" t="str">
        <f>IF($O250&gt;=FT$1,INDEX(整列!$A$2:$K$3512,MATCH($A250,整列!$A$2:$A$3512,0)+FT$1-1,11),"-")</f>
        <v>-</v>
      </c>
      <c r="FU250" s="123" t="str">
        <f>IF($O250&gt;=FU$1,INDEX(整列!$A$2:$K$3512,MATCH($A250,整列!$A$2:$A$3512,0)+FU$1-1,11),"-")</f>
        <v>-</v>
      </c>
      <c r="FV250" s="123" t="str">
        <f>IF($O250&gt;=FV$1,INDEX(整列!$A$2:$K$3512,MATCH($A250,整列!$A$2:$A$3512,0)+FV$1-1,11),"-")</f>
        <v>-</v>
      </c>
      <c r="FW250" s="123" t="str">
        <f>IF($O250&gt;=FW$1,INDEX(整列!$A$2:$K$3512,MATCH($A250,整列!$A$2:$A$3512,0)+FW$1-1,11),"-")</f>
        <v>-</v>
      </c>
      <c r="FX250" s="123" t="str">
        <f>IF($O250&gt;=FX$1,INDEX(整列!$A$2:$K$3512,MATCH($A250,整列!$A$2:$A$3512,0)+FX$1-1,11),"-")</f>
        <v>-</v>
      </c>
      <c r="FY250" s="123" t="str">
        <f>IF($O250&gt;=FY$1,INDEX(整列!$A$2:$K$3512,MATCH($A250,整列!$A$2:$A$3512,0)+FY$1-1,11),"-")</f>
        <v>-</v>
      </c>
      <c r="FZ250" s="123" t="str">
        <f>IF($O250&gt;=FZ$1,INDEX(整列!$A$2:$K$3512,MATCH($A250,整列!$A$2:$A$3512,0)+FZ$1-1,11),"-")</f>
        <v>-</v>
      </c>
      <c r="GA250" s="123" t="str">
        <f>IF($O250&gt;=GA$1,INDEX(整列!$A$2:$K$3512,MATCH($A250,整列!$A$2:$A$3512,0)+GA$1-1,11),"-")</f>
        <v>-</v>
      </c>
      <c r="GB250" s="123" t="str">
        <f>IF($O250&gt;=GB$1,INDEX(整列!$A$2:$K$3512,MATCH($A250,整列!$A$2:$A$3512,0)+GB$1-1,11),"-")</f>
        <v>-</v>
      </c>
      <c r="GC250" s="123" t="str">
        <f>IF($O250&gt;=GC$1,INDEX(整列!$A$2:$K$3512,MATCH($A250,整列!$A$2:$A$3512,0)+GC$1-1,11),"-")</f>
        <v>-</v>
      </c>
      <c r="GD250" s="123" t="str">
        <f>IF($O250&gt;=GD$1,INDEX(整列!$A$2:$K$3512,MATCH($A250,整列!$A$2:$A$3512,0)+GD$1-1,11),"-")</f>
        <v>-</v>
      </c>
      <c r="GE250" s="123" t="str">
        <f>IF($O250&gt;=GE$1,INDEX(整列!$A$2:$K$3512,MATCH($A250,整列!$A$2:$A$3512,0)+GE$1-1,11),"-")</f>
        <v>-</v>
      </c>
      <c r="GF250" s="123" t="str">
        <f>IF($O250&gt;=GF$1,INDEX(整列!$A$2:$K$3512,MATCH($A250,整列!$A$2:$A$3512,0)+GF$1-1,11),"-")</f>
        <v>-</v>
      </c>
      <c r="GG250" s="123" t="str">
        <f>IF($O250&gt;=GG$1,INDEX(整列!$A$2:$K$3512,MATCH($A250,整列!$A$2:$A$3512,0)+GG$1-1,11),"-")</f>
        <v>-</v>
      </c>
      <c r="GH250" s="123" t="str">
        <f>IF($O250&gt;=GH$1,INDEX(整列!$A$2:$K$3512,MATCH($A250,整列!$A$2:$A$3512,0)+GH$1-1,11),"-")</f>
        <v>-</v>
      </c>
      <c r="GI250" s="123" t="str">
        <f>IF($O250&gt;=GI$1,INDEX(整列!$A$2:$K$3512,MATCH($A250,整列!$A$2:$A$3512,0)+GI$1-1,11),"-")</f>
        <v>-</v>
      </c>
      <c r="GJ250" s="123" t="str">
        <f>IF($O250&gt;=GJ$1,INDEX(整列!$A$2:$K$3512,MATCH($A250,整列!$A$2:$A$3512,0)+GJ$1-1,11),"-")</f>
        <v>-</v>
      </c>
      <c r="GK250" s="123" t="str">
        <f>IF($O250&gt;=GK$1,INDEX(整列!$A$2:$K$3512,MATCH($A250,整列!$A$2:$A$3512,0)+GK$1-1,11),"-")</f>
        <v>-</v>
      </c>
      <c r="GL250" s="123" t="str">
        <f>IF($O250&gt;=GL$1,INDEX(整列!$A$2:$K$3512,MATCH($A250,整列!$A$2:$A$3512,0)+GL$1-1,11),"-")</f>
        <v>-</v>
      </c>
      <c r="GM250" s="123" t="str">
        <f>IF($O250&gt;=GM$1,INDEX(整列!$A$2:$K$3512,MATCH($A250,整列!$A$2:$A$3512,0)+GM$1-1,11),"-")</f>
        <v>-</v>
      </c>
      <c r="GN250" s="123" t="str">
        <f>IF($O250&gt;=GN$1,INDEX(整列!$A$2:$K$3512,MATCH($A250,整列!$A$2:$A$3512,0)+GN$1-1,11),"-")</f>
        <v>-</v>
      </c>
      <c r="GO250" s="123" t="str">
        <f>IF($O250&gt;=GO$1,INDEX(整列!$A$2:$K$3512,MATCH($A250,整列!$A$2:$A$3512,0)+GO$1-1,11),"-")</f>
        <v>-</v>
      </c>
      <c r="GP250" s="123" t="str">
        <f>IF($O250&gt;=GP$1,INDEX(整列!$A$2:$K$3512,MATCH($A250,整列!$A$2:$A$3512,0)+GP$1-1,11),"-")</f>
        <v>-</v>
      </c>
      <c r="GQ250" s="123" t="str">
        <f>IF($O250&gt;=GQ$1,INDEX(整列!$A$2:$K$3512,MATCH($A250,整列!$A$2:$A$3512,0)+GQ$1-1,11),"-")</f>
        <v>-</v>
      </c>
      <c r="GR250" s="123" t="str">
        <f>IF($O250&gt;=GR$1,INDEX(整列!$A$2:$K$3512,MATCH($A250,整列!$A$2:$A$3512,0)+GR$1-1,11),"-")</f>
        <v>-</v>
      </c>
      <c r="GS250" s="123" t="str">
        <f>IF($O250&gt;=GS$1,INDEX(整列!$A$2:$K$3512,MATCH($A250,整列!$A$2:$A$3512,0)+GS$1-1,11),"-")</f>
        <v>-</v>
      </c>
      <c r="GT250" s="123" t="str">
        <f>IF($O250&gt;=GT$1,INDEX(整列!$A$2:$K$3512,MATCH($A250,整列!$A$2:$A$3512,0)+GT$1-1,11),"-")</f>
        <v>-</v>
      </c>
      <c r="GU250" s="123" t="str">
        <f>IF($O250&gt;=GU$1,INDEX(整列!$A$2:$K$3512,MATCH($A250,整列!$A$2:$A$3512,0)+GU$1-1,11),"-")</f>
        <v>-</v>
      </c>
      <c r="GV250" s="123" t="str">
        <f>IF($O250&gt;=GV$1,INDEX(整列!$A$2:$K$3512,MATCH($A250,整列!$A$2:$A$3512,0)+GV$1-1,11),"-")</f>
        <v>-</v>
      </c>
      <c r="GW250" s="123" t="str">
        <f>IF($O250&gt;=GW$1,INDEX(整列!$A$2:$K$3512,MATCH($A250,整列!$A$2:$A$3512,0)+GW$1-1,11),"-")</f>
        <v>-</v>
      </c>
      <c r="GX250" s="123" t="str">
        <f>IF($O250&gt;=GX$1,INDEX(整列!$A$2:$K$3512,MATCH($A250,整列!$A$2:$A$3512,0)+GX$1-1,11),"-")</f>
        <v>-</v>
      </c>
      <c r="GY250" s="123" t="str">
        <f>IF($O250&gt;=GY$1,INDEX(整列!$A$2:$K$3512,MATCH($A250,整列!$A$2:$A$3512,0)+GY$1-1,11),"-")</f>
        <v>-</v>
      </c>
      <c r="GZ250" s="123" t="str">
        <f>IF($O250&gt;=GZ$1,INDEX(整列!$A$2:$K$3512,MATCH($A250,整列!$A$2:$A$3512,0)+GZ$1-1,11),"-")</f>
        <v>-</v>
      </c>
      <c r="HA250" s="123" t="str">
        <f>IF($O250&gt;=HA$1,INDEX(整列!$A$2:$K$3512,MATCH($A250,整列!$A$2:$A$3512,0)+HA$1-1,11),"-")</f>
        <v>-</v>
      </c>
      <c r="HB250" s="123" t="str">
        <f>IF($O250&gt;=HB$1,INDEX(整列!$A$2:$K$3512,MATCH($A250,整列!$A$2:$A$3512,0)+HB$1-1,11),"-")</f>
        <v>-</v>
      </c>
      <c r="HC250" s="123" t="str">
        <f>IF($O250&gt;=HC$1,INDEX(整列!$A$2:$K$3512,MATCH($A250,整列!$A$2:$A$3512,0)+HC$1-1,11),"-")</f>
        <v>-</v>
      </c>
      <c r="HD250" s="123" t="str">
        <f>IF($O250&gt;=HD$1,INDEX(整列!$A$2:$K$3512,MATCH($A250,整列!$A$2:$A$3512,0)+HD$1-1,11),"-")</f>
        <v>-</v>
      </c>
      <c r="HE250" s="123" t="str">
        <f>IF($O250&gt;=HE$1,INDEX(整列!$A$2:$K$3512,MATCH($A250,整列!$A$2:$A$3512,0)+HE$1-1,11),"-")</f>
        <v>-</v>
      </c>
      <c r="HF250" s="123" t="str">
        <f>IF($O250&gt;=HF$1,INDEX(整列!$A$2:$K$3512,MATCH($A250,整列!$A$2:$A$3512,0)+HF$1-1,11),"-")</f>
        <v>-</v>
      </c>
      <c r="HG250" s="123" t="str">
        <f>IF($O250&gt;=HG$1,INDEX(整列!$A$2:$K$3512,MATCH($A250,整列!$A$2:$A$3512,0)+HG$1-1,11),"-")</f>
        <v>-</v>
      </c>
      <c r="HH250" s="123" t="str">
        <f>IF($O250&gt;=HH$1,INDEX(整列!$A$2:$K$3512,MATCH($A250,整列!$A$2:$A$3512,0)+HH$1-1,11),"-")</f>
        <v>-</v>
      </c>
      <c r="HI250" s="123" t="str">
        <f>IF($O250&gt;=HI$1,INDEX(整列!$A$2:$K$3512,MATCH($A250,整列!$A$2:$A$3512,0)+HI$1-1,11),"-")</f>
        <v>-</v>
      </c>
      <c r="HJ250" s="123" t="str">
        <f>IF($O250&gt;=HJ$1,INDEX(整列!$A$2:$K$3512,MATCH($A250,整列!$A$2:$A$3512,0)+HJ$1-1,11),"-")</f>
        <v>-</v>
      </c>
      <c r="HK250" s="123" t="str">
        <f>IF($O250&gt;=HK$1,INDEX(整列!$A$2:$K$3512,MATCH($A250,整列!$A$2:$A$3512,0)+HK$1-1,11),"-")</f>
        <v>-</v>
      </c>
      <c r="HL250" s="123" t="str">
        <f>IF($O250&gt;=HL$1,INDEX(整列!$A$2:$K$3512,MATCH($A250,整列!$A$2:$A$3512,0)+HL$1-1,11),"-")</f>
        <v>-</v>
      </c>
      <c r="HP250" s="101" t="str">
        <f t="shared" si="23"/>
        <v>D00-0600-2400</v>
      </c>
      <c r="HQ250" s="115">
        <f>COUNTIF(整列!$A$2:$A$3512,HP250)</f>
        <v>22</v>
      </c>
    </row>
    <row r="251" spans="1:225" ht="13.5">
      <c r="A251" s="48" t="s">
        <v>703</v>
      </c>
      <c r="B251" s="48" t="s">
        <v>687</v>
      </c>
      <c r="C251" s="48" t="s">
        <v>688</v>
      </c>
      <c r="D251" s="48" t="s">
        <v>184</v>
      </c>
      <c r="E251" s="48"/>
      <c r="F251" s="48" t="s">
        <v>187</v>
      </c>
      <c r="G251" s="48" t="s">
        <v>699</v>
      </c>
      <c r="H251" s="48" t="s">
        <v>184</v>
      </c>
      <c r="I251" s="48"/>
      <c r="J251" s="48" t="s">
        <v>257</v>
      </c>
      <c r="K251" s="48" t="s">
        <v>704</v>
      </c>
      <c r="L251" s="48" t="s">
        <v>184</v>
      </c>
      <c r="M251" s="48"/>
      <c r="N251" s="119"/>
      <c r="O251" s="120">
        <f>COUNTIF(整列!$A$2:$A$3512,$A251)</f>
        <v>3</v>
      </c>
      <c r="P251" s="121">
        <f t="shared" si="18"/>
        <v>143600</v>
      </c>
      <c r="Q251" s="121">
        <f t="shared" si="19"/>
        <v>12435.433245367851</v>
      </c>
      <c r="R251" s="122">
        <f t="shared" si="20"/>
        <v>160600</v>
      </c>
      <c r="S251" s="121">
        <f t="shared" si="21"/>
        <v>139000</v>
      </c>
      <c r="T251" s="121">
        <f t="shared" si="22"/>
        <v>131200</v>
      </c>
      <c r="U251" s="123">
        <f>IF($O251&gt;=U$1,INDEX(整列!$A$2:$K$3512,MATCH($A251,整列!$A$2:$A$3512,0)+U$1-1,11),"-")</f>
        <v>131200</v>
      </c>
      <c r="V251" s="123">
        <f>IF($O251&gt;=V$1,INDEX(整列!$A$2:$K$3512,MATCH($A251,整列!$A$2:$A$3512,0)+V$1-1,11),"-")</f>
        <v>139000</v>
      </c>
      <c r="W251" s="123">
        <f>IF($O251&gt;=W$1,INDEX(整列!$A$2:$K$3512,MATCH($A251,整列!$A$2:$A$3512,0)+W$1-1,11),"-")</f>
        <v>160600</v>
      </c>
      <c r="X251" s="123" t="str">
        <f>IF($O251&gt;=X$1,INDEX(整列!$A$2:$K$3512,MATCH($A251,整列!$A$2:$A$3512,0)+X$1-1,11),"-")</f>
        <v>-</v>
      </c>
      <c r="Y251" s="123" t="str">
        <f>IF($O251&gt;=Y$1,INDEX(整列!$A$2:$K$3512,MATCH($A251,整列!$A$2:$A$3512,0)+Y$1-1,11),"-")</f>
        <v>-</v>
      </c>
      <c r="Z251" s="123" t="str">
        <f>IF($O251&gt;=Z$1,INDEX(整列!$A$2:$K$3512,MATCH($A251,整列!$A$2:$A$3512,0)+Z$1-1,11),"-")</f>
        <v>-</v>
      </c>
      <c r="AA251" s="123" t="str">
        <f>IF($O251&gt;=AA$1,INDEX(整列!$A$2:$K$3512,MATCH($A251,整列!$A$2:$A$3512,0)+AA$1-1,11),"-")</f>
        <v>-</v>
      </c>
      <c r="AB251" s="123" t="str">
        <f>IF($O251&gt;=AB$1,INDEX(整列!$A$2:$K$3512,MATCH($A251,整列!$A$2:$A$3512,0)+AB$1-1,11),"-")</f>
        <v>-</v>
      </c>
      <c r="AC251" s="123" t="str">
        <f>IF($O251&gt;=AC$1,INDEX(整列!$A$2:$K$3512,MATCH($A251,整列!$A$2:$A$3512,0)+AC$1-1,11),"-")</f>
        <v>-</v>
      </c>
      <c r="AD251" s="123" t="str">
        <f>IF($O251&gt;=AD$1,INDEX(整列!$A$2:$K$3512,MATCH($A251,整列!$A$2:$A$3512,0)+AD$1-1,11),"-")</f>
        <v>-</v>
      </c>
      <c r="AE251" s="123" t="str">
        <f>IF($O251&gt;=AE$1,INDEX(整列!$A$2:$K$3512,MATCH($A251,整列!$A$2:$A$3512,0)+AE$1-1,11),"-")</f>
        <v>-</v>
      </c>
      <c r="AF251" s="123" t="str">
        <f>IF($O251&gt;=AF$1,INDEX(整列!$A$2:$K$3512,MATCH($A251,整列!$A$2:$A$3512,0)+AF$1-1,11),"-")</f>
        <v>-</v>
      </c>
      <c r="AG251" s="123" t="str">
        <f>IF($O251&gt;=AG$1,INDEX(整列!$A$2:$K$3512,MATCH($A251,整列!$A$2:$A$3512,0)+AG$1-1,11),"-")</f>
        <v>-</v>
      </c>
      <c r="AH251" s="123" t="str">
        <f>IF($O251&gt;=AH$1,INDEX(整列!$A$2:$K$3512,MATCH($A251,整列!$A$2:$A$3512,0)+AH$1-1,11),"-")</f>
        <v>-</v>
      </c>
      <c r="AI251" s="123" t="str">
        <f>IF($O251&gt;=AI$1,INDEX(整列!$A$2:$K$3512,MATCH($A251,整列!$A$2:$A$3512,0)+AI$1-1,11),"-")</f>
        <v>-</v>
      </c>
      <c r="AJ251" s="123" t="str">
        <f>IF($O251&gt;=AJ$1,INDEX(整列!$A$2:$K$3512,MATCH($A251,整列!$A$2:$A$3512,0)+AJ$1-1,11),"-")</f>
        <v>-</v>
      </c>
      <c r="AK251" s="123" t="str">
        <f>IF($O251&gt;=AK$1,INDEX(整列!$A$2:$K$3512,MATCH($A251,整列!$A$2:$A$3512,0)+AK$1-1,11),"-")</f>
        <v>-</v>
      </c>
      <c r="AL251" s="123" t="str">
        <f>IF($O251&gt;=AL$1,INDEX(整列!$A$2:$K$3512,MATCH($A251,整列!$A$2:$A$3512,0)+AL$1-1,11),"-")</f>
        <v>-</v>
      </c>
      <c r="AM251" s="123" t="str">
        <f>IF($O251&gt;=AM$1,INDEX(整列!$A$2:$K$3512,MATCH($A251,整列!$A$2:$A$3512,0)+AM$1-1,11),"-")</f>
        <v>-</v>
      </c>
      <c r="AN251" s="123" t="str">
        <f>IF($O251&gt;=AN$1,INDEX(整列!$A$2:$K$3512,MATCH($A251,整列!$A$2:$A$3512,0)+AN$1-1,11),"-")</f>
        <v>-</v>
      </c>
      <c r="AO251" s="123" t="str">
        <f>IF($O251&gt;=AO$1,INDEX(整列!$A$2:$K$3512,MATCH($A251,整列!$A$2:$A$3512,0)+AO$1-1,11),"-")</f>
        <v>-</v>
      </c>
      <c r="AP251" s="123" t="str">
        <f>IF($O251&gt;=AP$1,INDEX(整列!$A$2:$K$3512,MATCH($A251,整列!$A$2:$A$3512,0)+AP$1-1,11),"-")</f>
        <v>-</v>
      </c>
      <c r="AQ251" s="123" t="str">
        <f>IF($O251&gt;=AQ$1,INDEX(整列!$A$2:$K$3512,MATCH($A251,整列!$A$2:$A$3512,0)+AQ$1-1,11),"-")</f>
        <v>-</v>
      </c>
      <c r="AR251" s="123" t="str">
        <f>IF($O251&gt;=AR$1,INDEX(整列!$A$2:$K$3512,MATCH($A251,整列!$A$2:$A$3512,0)+AR$1-1,11),"-")</f>
        <v>-</v>
      </c>
      <c r="AS251" s="123" t="str">
        <f>IF($O251&gt;=AS$1,INDEX(整列!$A$2:$K$3512,MATCH($A251,整列!$A$2:$A$3512,0)+AS$1-1,11),"-")</f>
        <v>-</v>
      </c>
      <c r="AT251" s="123" t="str">
        <f>IF($O251&gt;=AT$1,INDEX(整列!$A$2:$K$3512,MATCH($A251,整列!$A$2:$A$3512,0)+AT$1-1,11),"-")</f>
        <v>-</v>
      </c>
      <c r="AU251" s="123" t="str">
        <f>IF($O251&gt;=AU$1,INDEX(整列!$A$2:$K$3512,MATCH($A251,整列!$A$2:$A$3512,0)+AU$1-1,11),"-")</f>
        <v>-</v>
      </c>
      <c r="AV251" s="123" t="str">
        <f>IF($O251&gt;=AV$1,INDEX(整列!$A$2:$K$3512,MATCH($A251,整列!$A$2:$A$3512,0)+AV$1-1,11),"-")</f>
        <v>-</v>
      </c>
      <c r="AW251" s="123" t="str">
        <f>IF($O251&gt;=AW$1,INDEX(整列!$A$2:$K$3512,MATCH($A251,整列!$A$2:$A$3512,0)+AW$1-1,11),"-")</f>
        <v>-</v>
      </c>
      <c r="AX251" s="123" t="str">
        <f>IF($O251&gt;=AX$1,INDEX(整列!$A$2:$K$3512,MATCH($A251,整列!$A$2:$A$3512,0)+AX$1-1,11),"-")</f>
        <v>-</v>
      </c>
      <c r="AY251" s="123" t="str">
        <f>IF($O251&gt;=AY$1,INDEX(整列!$A$2:$K$3512,MATCH($A251,整列!$A$2:$A$3512,0)+AY$1-1,11),"-")</f>
        <v>-</v>
      </c>
      <c r="AZ251" s="123" t="str">
        <f>IF($O251&gt;=AZ$1,INDEX(整列!$A$2:$K$3512,MATCH($A251,整列!$A$2:$A$3512,0)+AZ$1-1,11),"-")</f>
        <v>-</v>
      </c>
      <c r="BA251" s="123" t="str">
        <f>IF($O251&gt;=BA$1,INDEX(整列!$A$2:$K$3512,MATCH($A251,整列!$A$2:$A$3512,0)+BA$1-1,11),"-")</f>
        <v>-</v>
      </c>
      <c r="BB251" s="123" t="str">
        <f>IF($O251&gt;=BB$1,INDEX(整列!$A$2:$K$3512,MATCH($A251,整列!$A$2:$A$3512,0)+BB$1-1,11),"-")</f>
        <v>-</v>
      </c>
      <c r="BC251" s="123" t="str">
        <f>IF($O251&gt;=BC$1,INDEX(整列!$A$2:$K$3512,MATCH($A251,整列!$A$2:$A$3512,0)+BC$1-1,11),"-")</f>
        <v>-</v>
      </c>
      <c r="BD251" s="123" t="str">
        <f>IF($O251&gt;=BD$1,INDEX(整列!$A$2:$K$3512,MATCH($A251,整列!$A$2:$A$3512,0)+BD$1-1,11),"-")</f>
        <v>-</v>
      </c>
      <c r="BE251" s="123" t="str">
        <f>IF($O251&gt;=BE$1,INDEX(整列!$A$2:$K$3512,MATCH($A251,整列!$A$2:$A$3512,0)+BE$1-1,11),"-")</f>
        <v>-</v>
      </c>
      <c r="BF251" s="123" t="str">
        <f>IF($O251&gt;=BF$1,INDEX(整列!$A$2:$K$3512,MATCH($A251,整列!$A$2:$A$3512,0)+BF$1-1,11),"-")</f>
        <v>-</v>
      </c>
      <c r="BG251" s="123" t="str">
        <f>IF($O251&gt;=BG$1,INDEX(整列!$A$2:$K$3512,MATCH($A251,整列!$A$2:$A$3512,0)+BG$1-1,11),"-")</f>
        <v>-</v>
      </c>
      <c r="BH251" s="123" t="str">
        <f>IF($O251&gt;=BH$1,INDEX(整列!$A$2:$K$3512,MATCH($A251,整列!$A$2:$A$3512,0)+BH$1-1,11),"-")</f>
        <v>-</v>
      </c>
      <c r="BI251" s="123" t="str">
        <f>IF($O251&gt;=BI$1,INDEX(整列!$A$2:$K$3512,MATCH($A251,整列!$A$2:$A$3512,0)+BI$1-1,11),"-")</f>
        <v>-</v>
      </c>
      <c r="BJ251" s="123" t="str">
        <f>IF($O251&gt;=BJ$1,INDEX(整列!$A$2:$K$3512,MATCH($A251,整列!$A$2:$A$3512,0)+BJ$1-1,11),"-")</f>
        <v>-</v>
      </c>
      <c r="BK251" s="123" t="str">
        <f>IF($O251&gt;=BK$1,INDEX(整列!$A$2:$K$3512,MATCH($A251,整列!$A$2:$A$3512,0)+BK$1-1,11),"-")</f>
        <v>-</v>
      </c>
      <c r="BL251" s="123" t="str">
        <f>IF($O251&gt;=BL$1,INDEX(整列!$A$2:$K$3512,MATCH($A251,整列!$A$2:$A$3512,0)+BL$1-1,11),"-")</f>
        <v>-</v>
      </c>
      <c r="BM251" s="123" t="str">
        <f>IF($O251&gt;=BM$1,INDEX(整列!$A$2:$K$3512,MATCH($A251,整列!$A$2:$A$3512,0)+BM$1-1,11),"-")</f>
        <v>-</v>
      </c>
      <c r="BN251" s="123" t="str">
        <f>IF($O251&gt;=BN$1,INDEX(整列!$A$2:$K$3512,MATCH($A251,整列!$A$2:$A$3512,0)+BN$1-1,11),"-")</f>
        <v>-</v>
      </c>
      <c r="BO251" s="123" t="str">
        <f>IF($O251&gt;=BO$1,INDEX(整列!$A$2:$K$3512,MATCH($A251,整列!$A$2:$A$3512,0)+BO$1-1,11),"-")</f>
        <v>-</v>
      </c>
      <c r="BP251" s="123" t="str">
        <f>IF($O251&gt;=BP$1,INDEX(整列!$A$2:$K$3512,MATCH($A251,整列!$A$2:$A$3512,0)+BP$1-1,11),"-")</f>
        <v>-</v>
      </c>
      <c r="BQ251" s="123" t="str">
        <f>IF($O251&gt;=BQ$1,INDEX(整列!$A$2:$K$3512,MATCH($A251,整列!$A$2:$A$3512,0)+BQ$1-1,11),"-")</f>
        <v>-</v>
      </c>
      <c r="BR251" s="123" t="str">
        <f>IF($O251&gt;=BR$1,INDEX(整列!$A$2:$K$3512,MATCH($A251,整列!$A$2:$A$3512,0)+BR$1-1,11),"-")</f>
        <v>-</v>
      </c>
      <c r="BS251" s="123" t="str">
        <f>IF($O251&gt;=BS$1,INDEX(整列!$A$2:$K$3512,MATCH($A251,整列!$A$2:$A$3512,0)+BS$1-1,11),"-")</f>
        <v>-</v>
      </c>
      <c r="BT251" s="123" t="str">
        <f>IF($O251&gt;=BT$1,INDEX(整列!$A$2:$K$3512,MATCH($A251,整列!$A$2:$A$3512,0)+BT$1-1,11),"-")</f>
        <v>-</v>
      </c>
      <c r="BU251" s="123" t="str">
        <f>IF($O251&gt;=BU$1,INDEX(整列!$A$2:$K$3512,MATCH($A251,整列!$A$2:$A$3512,0)+BU$1-1,11),"-")</f>
        <v>-</v>
      </c>
      <c r="BV251" s="123" t="str">
        <f>IF($O251&gt;=BV$1,INDEX(整列!$A$2:$K$3512,MATCH($A251,整列!$A$2:$A$3512,0)+BV$1-1,11),"-")</f>
        <v>-</v>
      </c>
      <c r="BW251" s="123" t="str">
        <f>IF($O251&gt;=BW$1,INDEX(整列!$A$2:$K$3512,MATCH($A251,整列!$A$2:$A$3512,0)+BW$1-1,11),"-")</f>
        <v>-</v>
      </c>
      <c r="BX251" s="123" t="str">
        <f>IF($O251&gt;=BX$1,INDEX(整列!$A$2:$K$3512,MATCH($A251,整列!$A$2:$A$3512,0)+BX$1-1,11),"-")</f>
        <v>-</v>
      </c>
      <c r="BY251" s="123" t="str">
        <f>IF($O251&gt;=BY$1,INDEX(整列!$A$2:$K$3512,MATCH($A251,整列!$A$2:$A$3512,0)+BY$1-1,11),"-")</f>
        <v>-</v>
      </c>
      <c r="BZ251" s="123" t="str">
        <f>IF($O251&gt;=BZ$1,INDEX(整列!$A$2:$K$3512,MATCH($A251,整列!$A$2:$A$3512,0)+BZ$1-1,11),"-")</f>
        <v>-</v>
      </c>
      <c r="CA251" s="123" t="str">
        <f>IF($O251&gt;=CA$1,INDEX(整列!$A$2:$K$3512,MATCH($A251,整列!$A$2:$A$3512,0)+CA$1-1,11),"-")</f>
        <v>-</v>
      </c>
      <c r="CB251" s="123" t="str">
        <f>IF($O251&gt;=CB$1,INDEX(整列!$A$2:$K$3512,MATCH($A251,整列!$A$2:$A$3512,0)+CB$1-1,11),"-")</f>
        <v>-</v>
      </c>
      <c r="CC251" s="123" t="str">
        <f>IF($O251&gt;=CC$1,INDEX(整列!$A$2:$K$3512,MATCH($A251,整列!$A$2:$A$3512,0)+CC$1-1,11),"-")</f>
        <v>-</v>
      </c>
      <c r="CD251" s="123" t="str">
        <f>IF($O251&gt;=CD$1,INDEX(整列!$A$2:$K$3512,MATCH($A251,整列!$A$2:$A$3512,0)+CD$1-1,11),"-")</f>
        <v>-</v>
      </c>
      <c r="CE251" s="123" t="str">
        <f>IF($O251&gt;=CE$1,INDEX(整列!$A$2:$K$3512,MATCH($A251,整列!$A$2:$A$3512,0)+CE$1-1,11),"-")</f>
        <v>-</v>
      </c>
      <c r="CF251" s="123" t="str">
        <f>IF($O251&gt;=CF$1,INDEX(整列!$A$2:$K$3512,MATCH($A251,整列!$A$2:$A$3512,0)+CF$1-1,11),"-")</f>
        <v>-</v>
      </c>
      <c r="CG251" s="123" t="str">
        <f>IF($O251&gt;=CG$1,INDEX(整列!$A$2:$K$3512,MATCH($A251,整列!$A$2:$A$3512,0)+CG$1-1,11),"-")</f>
        <v>-</v>
      </c>
      <c r="CH251" s="123" t="str">
        <f>IF($O251&gt;=CH$1,INDEX(整列!$A$2:$K$3512,MATCH($A251,整列!$A$2:$A$3512,0)+CH$1-1,11),"-")</f>
        <v>-</v>
      </c>
      <c r="CI251" s="123" t="str">
        <f>IF($O251&gt;=CI$1,INDEX(整列!$A$2:$K$3512,MATCH($A251,整列!$A$2:$A$3512,0)+CI$1-1,11),"-")</f>
        <v>-</v>
      </c>
      <c r="CJ251" s="123" t="str">
        <f>IF($O251&gt;=CJ$1,INDEX(整列!$A$2:$K$3512,MATCH($A251,整列!$A$2:$A$3512,0)+CJ$1-1,11),"-")</f>
        <v>-</v>
      </c>
      <c r="CK251" s="123" t="str">
        <f>IF($O251&gt;=CK$1,INDEX(整列!$A$2:$K$3512,MATCH($A251,整列!$A$2:$A$3512,0)+CK$1-1,11),"-")</f>
        <v>-</v>
      </c>
      <c r="CL251" s="123" t="str">
        <f>IF($O251&gt;=CL$1,INDEX(整列!$A$2:$K$3512,MATCH($A251,整列!$A$2:$A$3512,0)+CL$1-1,11),"-")</f>
        <v>-</v>
      </c>
      <c r="CM251" s="123" t="str">
        <f>IF($O251&gt;=CM$1,INDEX(整列!$A$2:$K$3512,MATCH($A251,整列!$A$2:$A$3512,0)+CM$1-1,11),"-")</f>
        <v>-</v>
      </c>
      <c r="CN251" s="123" t="str">
        <f>IF($O251&gt;=CN$1,INDEX(整列!$A$2:$K$3512,MATCH($A251,整列!$A$2:$A$3512,0)+CN$1-1,11),"-")</f>
        <v>-</v>
      </c>
      <c r="CO251" s="123" t="str">
        <f>IF($O251&gt;=CO$1,INDEX(整列!$A$2:$K$3512,MATCH($A251,整列!$A$2:$A$3512,0)+CO$1-1,11),"-")</f>
        <v>-</v>
      </c>
      <c r="CP251" s="123" t="str">
        <f>IF($O251&gt;=CP$1,INDEX(整列!$A$2:$K$3512,MATCH($A251,整列!$A$2:$A$3512,0)+CP$1-1,11),"-")</f>
        <v>-</v>
      </c>
      <c r="CQ251" s="123" t="str">
        <f>IF($O251&gt;=CQ$1,INDEX(整列!$A$2:$K$3512,MATCH($A251,整列!$A$2:$A$3512,0)+CQ$1-1,11),"-")</f>
        <v>-</v>
      </c>
      <c r="CR251" s="123" t="str">
        <f>IF($O251&gt;=CR$1,INDEX(整列!$A$2:$K$3512,MATCH($A251,整列!$A$2:$A$3512,0)+CR$1-1,11),"-")</f>
        <v>-</v>
      </c>
      <c r="CS251" s="123" t="str">
        <f>IF($O251&gt;=CS$1,INDEX(整列!$A$2:$K$3512,MATCH($A251,整列!$A$2:$A$3512,0)+CS$1-1,11),"-")</f>
        <v>-</v>
      </c>
      <c r="CT251" s="123" t="str">
        <f>IF($O251&gt;=CT$1,INDEX(整列!$A$2:$K$3512,MATCH($A251,整列!$A$2:$A$3512,0)+CT$1-1,11),"-")</f>
        <v>-</v>
      </c>
      <c r="CU251" s="123" t="str">
        <f>IF($O251&gt;=CU$1,INDEX(整列!$A$2:$K$3512,MATCH($A251,整列!$A$2:$A$3512,0)+CU$1-1,11),"-")</f>
        <v>-</v>
      </c>
      <c r="CV251" s="123" t="str">
        <f>IF($O251&gt;=CV$1,INDEX(整列!$A$2:$K$3512,MATCH($A251,整列!$A$2:$A$3512,0)+CV$1-1,11),"-")</f>
        <v>-</v>
      </c>
      <c r="CW251" s="123" t="str">
        <f>IF($O251&gt;=CW$1,INDEX(整列!$A$2:$K$3512,MATCH($A251,整列!$A$2:$A$3512,0)+CW$1-1,11),"-")</f>
        <v>-</v>
      </c>
      <c r="CX251" s="123" t="str">
        <f>IF($O251&gt;=CX$1,INDEX(整列!$A$2:$K$3512,MATCH($A251,整列!$A$2:$A$3512,0)+CX$1-1,11),"-")</f>
        <v>-</v>
      </c>
      <c r="CY251" s="123" t="str">
        <f>IF($O251&gt;=CY$1,INDEX(整列!$A$2:$K$3512,MATCH($A251,整列!$A$2:$A$3512,0)+CY$1-1,11),"-")</f>
        <v>-</v>
      </c>
      <c r="CZ251" s="123" t="str">
        <f>IF($O251&gt;=CZ$1,INDEX(整列!$A$2:$K$3512,MATCH($A251,整列!$A$2:$A$3512,0)+CZ$1-1,11),"-")</f>
        <v>-</v>
      </c>
      <c r="DA251" s="123" t="str">
        <f>IF($O251&gt;=DA$1,INDEX(整列!$A$2:$K$3512,MATCH($A251,整列!$A$2:$A$3512,0)+DA$1-1,11),"-")</f>
        <v>-</v>
      </c>
      <c r="DB251" s="123" t="str">
        <f>IF($O251&gt;=DB$1,INDEX(整列!$A$2:$K$3512,MATCH($A251,整列!$A$2:$A$3512,0)+DB$1-1,11),"-")</f>
        <v>-</v>
      </c>
      <c r="DC251" s="123" t="str">
        <f>IF($O251&gt;=DC$1,INDEX(整列!$A$2:$K$3512,MATCH($A251,整列!$A$2:$A$3512,0)+DC$1-1,11),"-")</f>
        <v>-</v>
      </c>
      <c r="DD251" s="123" t="str">
        <f>IF($O251&gt;=DD$1,INDEX(整列!$A$2:$K$3512,MATCH($A251,整列!$A$2:$A$3512,0)+DD$1-1,11),"-")</f>
        <v>-</v>
      </c>
      <c r="DE251" s="123" t="str">
        <f>IF($O251&gt;=DE$1,INDEX(整列!$A$2:$K$3512,MATCH($A251,整列!$A$2:$A$3512,0)+DE$1-1,11),"-")</f>
        <v>-</v>
      </c>
      <c r="DF251" s="123" t="str">
        <f>IF($O251&gt;=DF$1,INDEX(整列!$A$2:$K$3512,MATCH($A251,整列!$A$2:$A$3512,0)+DF$1-1,11),"-")</f>
        <v>-</v>
      </c>
      <c r="DG251" s="123" t="str">
        <f>IF($O251&gt;=DG$1,INDEX(整列!$A$2:$K$3512,MATCH($A251,整列!$A$2:$A$3512,0)+DG$1-1,11),"-")</f>
        <v>-</v>
      </c>
      <c r="DH251" s="123" t="str">
        <f>IF($O251&gt;=DH$1,INDEX(整列!$A$2:$K$3512,MATCH($A251,整列!$A$2:$A$3512,0)+DH$1-1,11),"-")</f>
        <v>-</v>
      </c>
      <c r="DI251" s="123" t="str">
        <f>IF($O251&gt;=DI$1,INDEX(整列!$A$2:$K$3512,MATCH($A251,整列!$A$2:$A$3512,0)+DI$1-1,11),"-")</f>
        <v>-</v>
      </c>
      <c r="DJ251" s="123" t="str">
        <f>IF($O251&gt;=DJ$1,INDEX(整列!$A$2:$K$3512,MATCH($A251,整列!$A$2:$A$3512,0)+DJ$1-1,11),"-")</f>
        <v>-</v>
      </c>
      <c r="DK251" s="123" t="str">
        <f>IF($O251&gt;=DK$1,INDEX(整列!$A$2:$K$3512,MATCH($A251,整列!$A$2:$A$3512,0)+DK$1-1,11),"-")</f>
        <v>-</v>
      </c>
      <c r="DL251" s="123" t="str">
        <f>IF($O251&gt;=DL$1,INDEX(整列!$A$2:$K$3512,MATCH($A251,整列!$A$2:$A$3512,0)+DL$1-1,11),"-")</f>
        <v>-</v>
      </c>
      <c r="DM251" s="123" t="str">
        <f>IF($O251&gt;=DM$1,INDEX(整列!$A$2:$K$3512,MATCH($A251,整列!$A$2:$A$3512,0)+DM$1-1,11),"-")</f>
        <v>-</v>
      </c>
      <c r="DN251" s="123" t="str">
        <f>IF($O251&gt;=DN$1,INDEX(整列!$A$2:$K$3512,MATCH($A251,整列!$A$2:$A$3512,0)+DN$1-1,11),"-")</f>
        <v>-</v>
      </c>
      <c r="DO251" s="123" t="str">
        <f>IF($O251&gt;=DO$1,INDEX(整列!$A$2:$K$3512,MATCH($A251,整列!$A$2:$A$3512,0)+DO$1-1,11),"-")</f>
        <v>-</v>
      </c>
      <c r="DP251" s="123" t="str">
        <f>IF($O251&gt;=DP$1,INDEX(整列!$A$2:$K$3512,MATCH($A251,整列!$A$2:$A$3512,0)+DP$1-1,11),"-")</f>
        <v>-</v>
      </c>
      <c r="DQ251" s="123" t="str">
        <f>IF($O251&gt;=DQ$1,INDEX(整列!$A$2:$K$3512,MATCH($A251,整列!$A$2:$A$3512,0)+DQ$1-1,11),"-")</f>
        <v>-</v>
      </c>
      <c r="DR251" s="123" t="str">
        <f>IF($O251&gt;=DR$1,INDEX(整列!$A$2:$K$3512,MATCH($A251,整列!$A$2:$A$3512,0)+DR$1-1,11),"-")</f>
        <v>-</v>
      </c>
      <c r="DS251" s="123" t="str">
        <f>IF($O251&gt;=DS$1,INDEX(整列!$A$2:$K$3512,MATCH($A251,整列!$A$2:$A$3512,0)+DS$1-1,11),"-")</f>
        <v>-</v>
      </c>
      <c r="DT251" s="123" t="str">
        <f>IF($O251&gt;=DT$1,INDEX(整列!$A$2:$K$3512,MATCH($A251,整列!$A$2:$A$3512,0)+DT$1-1,11),"-")</f>
        <v>-</v>
      </c>
      <c r="DU251" s="123" t="str">
        <f>IF($O251&gt;=DU$1,INDEX(整列!$A$2:$K$3512,MATCH($A251,整列!$A$2:$A$3512,0)+DU$1-1,11),"-")</f>
        <v>-</v>
      </c>
      <c r="DV251" s="123" t="str">
        <f>IF($O251&gt;=DV$1,INDEX(整列!$A$2:$K$3512,MATCH($A251,整列!$A$2:$A$3512,0)+DV$1-1,11),"-")</f>
        <v>-</v>
      </c>
      <c r="DW251" s="123" t="str">
        <f>IF($O251&gt;=DW$1,INDEX(整列!$A$2:$K$3512,MATCH($A251,整列!$A$2:$A$3512,0)+DW$1-1,11),"-")</f>
        <v>-</v>
      </c>
      <c r="DX251" s="123" t="str">
        <f>IF($O251&gt;=DX$1,INDEX(整列!$A$2:$K$3512,MATCH($A251,整列!$A$2:$A$3512,0)+DX$1-1,11),"-")</f>
        <v>-</v>
      </c>
      <c r="DY251" s="123" t="str">
        <f>IF($O251&gt;=DY$1,INDEX(整列!$A$2:$K$3512,MATCH($A251,整列!$A$2:$A$3512,0)+DY$1-1,11),"-")</f>
        <v>-</v>
      </c>
      <c r="DZ251" s="123" t="str">
        <f>IF($O251&gt;=DZ$1,INDEX(整列!$A$2:$K$3512,MATCH($A251,整列!$A$2:$A$3512,0)+DZ$1-1,11),"-")</f>
        <v>-</v>
      </c>
      <c r="EA251" s="123" t="str">
        <f>IF($O251&gt;=EA$1,INDEX(整列!$A$2:$K$3512,MATCH($A251,整列!$A$2:$A$3512,0)+EA$1-1,11),"-")</f>
        <v>-</v>
      </c>
      <c r="EB251" s="123" t="str">
        <f>IF($O251&gt;=EB$1,INDEX(整列!$A$2:$K$3512,MATCH($A251,整列!$A$2:$A$3512,0)+EB$1-1,11),"-")</f>
        <v>-</v>
      </c>
      <c r="EC251" s="123" t="str">
        <f>IF($O251&gt;=EC$1,INDEX(整列!$A$2:$K$3512,MATCH($A251,整列!$A$2:$A$3512,0)+EC$1-1,11),"-")</f>
        <v>-</v>
      </c>
      <c r="ED251" s="123" t="str">
        <f>IF($O251&gt;=ED$1,INDEX(整列!$A$2:$K$3512,MATCH($A251,整列!$A$2:$A$3512,0)+ED$1-1,11),"-")</f>
        <v>-</v>
      </c>
      <c r="EE251" s="123" t="str">
        <f>IF($O251&gt;=EE$1,INDEX(整列!$A$2:$K$3512,MATCH($A251,整列!$A$2:$A$3512,0)+EE$1-1,11),"-")</f>
        <v>-</v>
      </c>
      <c r="EF251" s="123" t="str">
        <f>IF($O251&gt;=EF$1,INDEX(整列!$A$2:$K$3512,MATCH($A251,整列!$A$2:$A$3512,0)+EF$1-1,11),"-")</f>
        <v>-</v>
      </c>
      <c r="EG251" s="123" t="str">
        <f>IF($O251&gt;=EG$1,INDEX(整列!$A$2:$K$3512,MATCH($A251,整列!$A$2:$A$3512,0)+EG$1-1,11),"-")</f>
        <v>-</v>
      </c>
      <c r="EH251" s="123" t="str">
        <f>IF($O251&gt;=EH$1,INDEX(整列!$A$2:$K$3512,MATCH($A251,整列!$A$2:$A$3512,0)+EH$1-1,11),"-")</f>
        <v>-</v>
      </c>
      <c r="EI251" s="123" t="str">
        <f>IF($O251&gt;=EI$1,INDEX(整列!$A$2:$K$3512,MATCH($A251,整列!$A$2:$A$3512,0)+EI$1-1,11),"-")</f>
        <v>-</v>
      </c>
      <c r="EJ251" s="123" t="str">
        <f>IF($O251&gt;=EJ$1,INDEX(整列!$A$2:$K$3512,MATCH($A251,整列!$A$2:$A$3512,0)+EJ$1-1,11),"-")</f>
        <v>-</v>
      </c>
      <c r="EK251" s="123" t="str">
        <f>IF($O251&gt;=EK$1,INDEX(整列!$A$2:$K$3512,MATCH($A251,整列!$A$2:$A$3512,0)+EK$1-1,11),"-")</f>
        <v>-</v>
      </c>
      <c r="EL251" s="123" t="str">
        <f>IF($O251&gt;=EL$1,INDEX(整列!$A$2:$K$3512,MATCH($A251,整列!$A$2:$A$3512,0)+EL$1-1,11),"-")</f>
        <v>-</v>
      </c>
      <c r="EM251" s="123" t="str">
        <f>IF($O251&gt;=EM$1,INDEX(整列!$A$2:$K$3512,MATCH($A251,整列!$A$2:$A$3512,0)+EM$1-1,11),"-")</f>
        <v>-</v>
      </c>
      <c r="EN251" s="123" t="str">
        <f>IF($O251&gt;=EN$1,INDEX(整列!$A$2:$K$3512,MATCH($A251,整列!$A$2:$A$3512,0)+EN$1-1,11),"-")</f>
        <v>-</v>
      </c>
      <c r="EO251" s="123" t="str">
        <f>IF($O251&gt;=EO$1,INDEX(整列!$A$2:$K$3512,MATCH($A251,整列!$A$2:$A$3512,0)+EO$1-1,11),"-")</f>
        <v>-</v>
      </c>
      <c r="EP251" s="123" t="str">
        <f>IF($O251&gt;=EP$1,INDEX(整列!$A$2:$K$3512,MATCH($A251,整列!$A$2:$A$3512,0)+EP$1-1,11),"-")</f>
        <v>-</v>
      </c>
      <c r="EQ251" s="123" t="str">
        <f>IF($O251&gt;=EQ$1,INDEX(整列!$A$2:$K$3512,MATCH($A251,整列!$A$2:$A$3512,0)+EQ$1-1,11),"-")</f>
        <v>-</v>
      </c>
      <c r="ER251" s="123" t="str">
        <f>IF($O251&gt;=ER$1,INDEX(整列!$A$2:$K$3512,MATCH($A251,整列!$A$2:$A$3512,0)+ER$1-1,11),"-")</f>
        <v>-</v>
      </c>
      <c r="ES251" s="123" t="str">
        <f>IF($O251&gt;=ES$1,INDEX(整列!$A$2:$K$3512,MATCH($A251,整列!$A$2:$A$3512,0)+ES$1-1,11),"-")</f>
        <v>-</v>
      </c>
      <c r="ET251" s="123" t="str">
        <f>IF($O251&gt;=ET$1,INDEX(整列!$A$2:$K$3512,MATCH($A251,整列!$A$2:$A$3512,0)+ET$1-1,11),"-")</f>
        <v>-</v>
      </c>
      <c r="EU251" s="123" t="str">
        <f>IF($O251&gt;=EU$1,INDEX(整列!$A$2:$K$3512,MATCH($A251,整列!$A$2:$A$3512,0)+EU$1-1,11),"-")</f>
        <v>-</v>
      </c>
      <c r="EV251" s="123" t="str">
        <f>IF($O251&gt;=EV$1,INDEX(整列!$A$2:$K$3512,MATCH($A251,整列!$A$2:$A$3512,0)+EV$1-1,11),"-")</f>
        <v>-</v>
      </c>
      <c r="EW251" s="123" t="str">
        <f>IF($O251&gt;=EW$1,INDEX(整列!$A$2:$K$3512,MATCH($A251,整列!$A$2:$A$3512,0)+EW$1-1,11),"-")</f>
        <v>-</v>
      </c>
      <c r="EX251" s="123" t="str">
        <f>IF($O251&gt;=EX$1,INDEX(整列!$A$2:$K$3512,MATCH($A251,整列!$A$2:$A$3512,0)+EX$1-1,11),"-")</f>
        <v>-</v>
      </c>
      <c r="EY251" s="123" t="str">
        <f>IF($O251&gt;=EY$1,INDEX(整列!$A$2:$K$3512,MATCH($A251,整列!$A$2:$A$3512,0)+EY$1-1,11),"-")</f>
        <v>-</v>
      </c>
      <c r="EZ251" s="123" t="str">
        <f>IF($O251&gt;=EZ$1,INDEX(整列!$A$2:$K$3512,MATCH($A251,整列!$A$2:$A$3512,0)+EZ$1-1,11),"-")</f>
        <v>-</v>
      </c>
      <c r="FA251" s="123" t="str">
        <f>IF($O251&gt;=FA$1,INDEX(整列!$A$2:$K$3512,MATCH($A251,整列!$A$2:$A$3512,0)+FA$1-1,11),"-")</f>
        <v>-</v>
      </c>
      <c r="FB251" s="123" t="str">
        <f>IF($O251&gt;=FB$1,INDEX(整列!$A$2:$K$3512,MATCH($A251,整列!$A$2:$A$3512,0)+FB$1-1,11),"-")</f>
        <v>-</v>
      </c>
      <c r="FC251" s="123" t="str">
        <f>IF($O251&gt;=FC$1,INDEX(整列!$A$2:$K$3512,MATCH($A251,整列!$A$2:$A$3512,0)+FC$1-1,11),"-")</f>
        <v>-</v>
      </c>
      <c r="FD251" s="123" t="str">
        <f>IF($O251&gt;=FD$1,INDEX(整列!$A$2:$K$3512,MATCH($A251,整列!$A$2:$A$3512,0)+FD$1-1,11),"-")</f>
        <v>-</v>
      </c>
      <c r="FE251" s="123" t="str">
        <f>IF($O251&gt;=FE$1,INDEX(整列!$A$2:$K$3512,MATCH($A251,整列!$A$2:$A$3512,0)+FE$1-1,11),"-")</f>
        <v>-</v>
      </c>
      <c r="FF251" s="123" t="str">
        <f>IF($O251&gt;=FF$1,INDEX(整列!$A$2:$K$3512,MATCH($A251,整列!$A$2:$A$3512,0)+FF$1-1,11),"-")</f>
        <v>-</v>
      </c>
      <c r="FG251" s="123" t="str">
        <f>IF($O251&gt;=FG$1,INDEX(整列!$A$2:$K$3512,MATCH($A251,整列!$A$2:$A$3512,0)+FG$1-1,11),"-")</f>
        <v>-</v>
      </c>
      <c r="FH251" s="123" t="str">
        <f>IF($O251&gt;=FH$1,INDEX(整列!$A$2:$K$3512,MATCH($A251,整列!$A$2:$A$3512,0)+FH$1-1,11),"-")</f>
        <v>-</v>
      </c>
      <c r="FI251" s="123" t="str">
        <f>IF($O251&gt;=FI$1,INDEX(整列!$A$2:$K$3512,MATCH($A251,整列!$A$2:$A$3512,0)+FI$1-1,11),"-")</f>
        <v>-</v>
      </c>
      <c r="FJ251" s="123" t="str">
        <f>IF($O251&gt;=FJ$1,INDEX(整列!$A$2:$K$3512,MATCH($A251,整列!$A$2:$A$3512,0)+FJ$1-1,11),"-")</f>
        <v>-</v>
      </c>
      <c r="FK251" s="123" t="str">
        <f>IF($O251&gt;=FK$1,INDEX(整列!$A$2:$K$3512,MATCH($A251,整列!$A$2:$A$3512,0)+FK$1-1,11),"-")</f>
        <v>-</v>
      </c>
      <c r="FL251" s="123" t="str">
        <f>IF($O251&gt;=FL$1,INDEX(整列!$A$2:$K$3512,MATCH($A251,整列!$A$2:$A$3512,0)+FL$1-1,11),"-")</f>
        <v>-</v>
      </c>
      <c r="FM251" s="123" t="str">
        <f>IF($O251&gt;=FM$1,INDEX(整列!$A$2:$K$3512,MATCH($A251,整列!$A$2:$A$3512,0)+FM$1-1,11),"-")</f>
        <v>-</v>
      </c>
      <c r="FN251" s="123" t="str">
        <f>IF($O251&gt;=FN$1,INDEX(整列!$A$2:$K$3512,MATCH($A251,整列!$A$2:$A$3512,0)+FN$1-1,11),"-")</f>
        <v>-</v>
      </c>
      <c r="FO251" s="123" t="str">
        <f>IF($O251&gt;=FO$1,INDEX(整列!$A$2:$K$3512,MATCH($A251,整列!$A$2:$A$3512,0)+FO$1-1,11),"-")</f>
        <v>-</v>
      </c>
      <c r="FP251" s="123" t="str">
        <f>IF($O251&gt;=FP$1,INDEX(整列!$A$2:$K$3512,MATCH($A251,整列!$A$2:$A$3512,0)+FP$1-1,11),"-")</f>
        <v>-</v>
      </c>
      <c r="FQ251" s="123" t="str">
        <f>IF($O251&gt;=FQ$1,INDEX(整列!$A$2:$K$3512,MATCH($A251,整列!$A$2:$A$3512,0)+FQ$1-1,11),"-")</f>
        <v>-</v>
      </c>
      <c r="FR251" s="123" t="str">
        <f>IF($O251&gt;=FR$1,INDEX(整列!$A$2:$K$3512,MATCH($A251,整列!$A$2:$A$3512,0)+FR$1-1,11),"-")</f>
        <v>-</v>
      </c>
      <c r="FS251" s="123" t="str">
        <f>IF($O251&gt;=FS$1,INDEX(整列!$A$2:$K$3512,MATCH($A251,整列!$A$2:$A$3512,0)+FS$1-1,11),"-")</f>
        <v>-</v>
      </c>
      <c r="FT251" s="123" t="str">
        <f>IF($O251&gt;=FT$1,INDEX(整列!$A$2:$K$3512,MATCH($A251,整列!$A$2:$A$3512,0)+FT$1-1,11),"-")</f>
        <v>-</v>
      </c>
      <c r="FU251" s="123" t="str">
        <f>IF($O251&gt;=FU$1,INDEX(整列!$A$2:$K$3512,MATCH($A251,整列!$A$2:$A$3512,0)+FU$1-1,11),"-")</f>
        <v>-</v>
      </c>
      <c r="FV251" s="123" t="str">
        <f>IF($O251&gt;=FV$1,INDEX(整列!$A$2:$K$3512,MATCH($A251,整列!$A$2:$A$3512,0)+FV$1-1,11),"-")</f>
        <v>-</v>
      </c>
      <c r="FW251" s="123" t="str">
        <f>IF($O251&gt;=FW$1,INDEX(整列!$A$2:$K$3512,MATCH($A251,整列!$A$2:$A$3512,0)+FW$1-1,11),"-")</f>
        <v>-</v>
      </c>
      <c r="FX251" s="123" t="str">
        <f>IF($O251&gt;=FX$1,INDEX(整列!$A$2:$K$3512,MATCH($A251,整列!$A$2:$A$3512,0)+FX$1-1,11),"-")</f>
        <v>-</v>
      </c>
      <c r="FY251" s="123" t="str">
        <f>IF($O251&gt;=FY$1,INDEX(整列!$A$2:$K$3512,MATCH($A251,整列!$A$2:$A$3512,0)+FY$1-1,11),"-")</f>
        <v>-</v>
      </c>
      <c r="FZ251" s="123" t="str">
        <f>IF($O251&gt;=FZ$1,INDEX(整列!$A$2:$K$3512,MATCH($A251,整列!$A$2:$A$3512,0)+FZ$1-1,11),"-")</f>
        <v>-</v>
      </c>
      <c r="GA251" s="123" t="str">
        <f>IF($O251&gt;=GA$1,INDEX(整列!$A$2:$K$3512,MATCH($A251,整列!$A$2:$A$3512,0)+GA$1-1,11),"-")</f>
        <v>-</v>
      </c>
      <c r="GB251" s="123" t="str">
        <f>IF($O251&gt;=GB$1,INDEX(整列!$A$2:$K$3512,MATCH($A251,整列!$A$2:$A$3512,0)+GB$1-1,11),"-")</f>
        <v>-</v>
      </c>
      <c r="GC251" s="123" t="str">
        <f>IF($O251&gt;=GC$1,INDEX(整列!$A$2:$K$3512,MATCH($A251,整列!$A$2:$A$3512,0)+GC$1-1,11),"-")</f>
        <v>-</v>
      </c>
      <c r="GD251" s="123" t="str">
        <f>IF($O251&gt;=GD$1,INDEX(整列!$A$2:$K$3512,MATCH($A251,整列!$A$2:$A$3512,0)+GD$1-1,11),"-")</f>
        <v>-</v>
      </c>
      <c r="GE251" s="123" t="str">
        <f>IF($O251&gt;=GE$1,INDEX(整列!$A$2:$K$3512,MATCH($A251,整列!$A$2:$A$3512,0)+GE$1-1,11),"-")</f>
        <v>-</v>
      </c>
      <c r="GF251" s="123" t="str">
        <f>IF($O251&gt;=GF$1,INDEX(整列!$A$2:$K$3512,MATCH($A251,整列!$A$2:$A$3512,0)+GF$1-1,11),"-")</f>
        <v>-</v>
      </c>
      <c r="GG251" s="123" t="str">
        <f>IF($O251&gt;=GG$1,INDEX(整列!$A$2:$K$3512,MATCH($A251,整列!$A$2:$A$3512,0)+GG$1-1,11),"-")</f>
        <v>-</v>
      </c>
      <c r="GH251" s="123" t="str">
        <f>IF($O251&gt;=GH$1,INDEX(整列!$A$2:$K$3512,MATCH($A251,整列!$A$2:$A$3512,0)+GH$1-1,11),"-")</f>
        <v>-</v>
      </c>
      <c r="GI251" s="123" t="str">
        <f>IF($O251&gt;=GI$1,INDEX(整列!$A$2:$K$3512,MATCH($A251,整列!$A$2:$A$3512,0)+GI$1-1,11),"-")</f>
        <v>-</v>
      </c>
      <c r="GJ251" s="123" t="str">
        <f>IF($O251&gt;=GJ$1,INDEX(整列!$A$2:$K$3512,MATCH($A251,整列!$A$2:$A$3512,0)+GJ$1-1,11),"-")</f>
        <v>-</v>
      </c>
      <c r="GK251" s="123" t="str">
        <f>IF($O251&gt;=GK$1,INDEX(整列!$A$2:$K$3512,MATCH($A251,整列!$A$2:$A$3512,0)+GK$1-1,11),"-")</f>
        <v>-</v>
      </c>
      <c r="GL251" s="123" t="str">
        <f>IF($O251&gt;=GL$1,INDEX(整列!$A$2:$K$3512,MATCH($A251,整列!$A$2:$A$3512,0)+GL$1-1,11),"-")</f>
        <v>-</v>
      </c>
      <c r="GM251" s="123" t="str">
        <f>IF($O251&gt;=GM$1,INDEX(整列!$A$2:$K$3512,MATCH($A251,整列!$A$2:$A$3512,0)+GM$1-1,11),"-")</f>
        <v>-</v>
      </c>
      <c r="GN251" s="123" t="str">
        <f>IF($O251&gt;=GN$1,INDEX(整列!$A$2:$K$3512,MATCH($A251,整列!$A$2:$A$3512,0)+GN$1-1,11),"-")</f>
        <v>-</v>
      </c>
      <c r="GO251" s="123" t="str">
        <f>IF($O251&gt;=GO$1,INDEX(整列!$A$2:$K$3512,MATCH($A251,整列!$A$2:$A$3512,0)+GO$1-1,11),"-")</f>
        <v>-</v>
      </c>
      <c r="GP251" s="123" t="str">
        <f>IF($O251&gt;=GP$1,INDEX(整列!$A$2:$K$3512,MATCH($A251,整列!$A$2:$A$3512,0)+GP$1-1,11),"-")</f>
        <v>-</v>
      </c>
      <c r="GQ251" s="123" t="str">
        <f>IF($O251&gt;=GQ$1,INDEX(整列!$A$2:$K$3512,MATCH($A251,整列!$A$2:$A$3512,0)+GQ$1-1,11),"-")</f>
        <v>-</v>
      </c>
      <c r="GR251" s="123" t="str">
        <f>IF($O251&gt;=GR$1,INDEX(整列!$A$2:$K$3512,MATCH($A251,整列!$A$2:$A$3512,0)+GR$1-1,11),"-")</f>
        <v>-</v>
      </c>
      <c r="GS251" s="123" t="str">
        <f>IF($O251&gt;=GS$1,INDEX(整列!$A$2:$K$3512,MATCH($A251,整列!$A$2:$A$3512,0)+GS$1-1,11),"-")</f>
        <v>-</v>
      </c>
      <c r="GT251" s="123" t="str">
        <f>IF($O251&gt;=GT$1,INDEX(整列!$A$2:$K$3512,MATCH($A251,整列!$A$2:$A$3512,0)+GT$1-1,11),"-")</f>
        <v>-</v>
      </c>
      <c r="GU251" s="123" t="str">
        <f>IF($O251&gt;=GU$1,INDEX(整列!$A$2:$K$3512,MATCH($A251,整列!$A$2:$A$3512,0)+GU$1-1,11),"-")</f>
        <v>-</v>
      </c>
      <c r="GV251" s="123" t="str">
        <f>IF($O251&gt;=GV$1,INDEX(整列!$A$2:$K$3512,MATCH($A251,整列!$A$2:$A$3512,0)+GV$1-1,11),"-")</f>
        <v>-</v>
      </c>
      <c r="GW251" s="123" t="str">
        <f>IF($O251&gt;=GW$1,INDEX(整列!$A$2:$K$3512,MATCH($A251,整列!$A$2:$A$3512,0)+GW$1-1,11),"-")</f>
        <v>-</v>
      </c>
      <c r="GX251" s="123" t="str">
        <f>IF($O251&gt;=GX$1,INDEX(整列!$A$2:$K$3512,MATCH($A251,整列!$A$2:$A$3512,0)+GX$1-1,11),"-")</f>
        <v>-</v>
      </c>
      <c r="GY251" s="123" t="str">
        <f>IF($O251&gt;=GY$1,INDEX(整列!$A$2:$K$3512,MATCH($A251,整列!$A$2:$A$3512,0)+GY$1-1,11),"-")</f>
        <v>-</v>
      </c>
      <c r="GZ251" s="123" t="str">
        <f>IF($O251&gt;=GZ$1,INDEX(整列!$A$2:$K$3512,MATCH($A251,整列!$A$2:$A$3512,0)+GZ$1-1,11),"-")</f>
        <v>-</v>
      </c>
      <c r="HA251" s="123" t="str">
        <f>IF($O251&gt;=HA$1,INDEX(整列!$A$2:$K$3512,MATCH($A251,整列!$A$2:$A$3512,0)+HA$1-1,11),"-")</f>
        <v>-</v>
      </c>
      <c r="HB251" s="123" t="str">
        <f>IF($O251&gt;=HB$1,INDEX(整列!$A$2:$K$3512,MATCH($A251,整列!$A$2:$A$3512,0)+HB$1-1,11),"-")</f>
        <v>-</v>
      </c>
      <c r="HC251" s="123" t="str">
        <f>IF($O251&gt;=HC$1,INDEX(整列!$A$2:$K$3512,MATCH($A251,整列!$A$2:$A$3512,0)+HC$1-1,11),"-")</f>
        <v>-</v>
      </c>
      <c r="HD251" s="123" t="str">
        <f>IF($O251&gt;=HD$1,INDEX(整列!$A$2:$K$3512,MATCH($A251,整列!$A$2:$A$3512,0)+HD$1-1,11),"-")</f>
        <v>-</v>
      </c>
      <c r="HE251" s="123" t="str">
        <f>IF($O251&gt;=HE$1,INDEX(整列!$A$2:$K$3512,MATCH($A251,整列!$A$2:$A$3512,0)+HE$1-1,11),"-")</f>
        <v>-</v>
      </c>
      <c r="HF251" s="123" t="str">
        <f>IF($O251&gt;=HF$1,INDEX(整列!$A$2:$K$3512,MATCH($A251,整列!$A$2:$A$3512,0)+HF$1-1,11),"-")</f>
        <v>-</v>
      </c>
      <c r="HG251" s="123" t="str">
        <f>IF($O251&gt;=HG$1,INDEX(整列!$A$2:$K$3512,MATCH($A251,整列!$A$2:$A$3512,0)+HG$1-1,11),"-")</f>
        <v>-</v>
      </c>
      <c r="HH251" s="123" t="str">
        <f>IF($O251&gt;=HH$1,INDEX(整列!$A$2:$K$3512,MATCH($A251,整列!$A$2:$A$3512,0)+HH$1-1,11),"-")</f>
        <v>-</v>
      </c>
      <c r="HI251" s="123" t="str">
        <f>IF($O251&gt;=HI$1,INDEX(整列!$A$2:$K$3512,MATCH($A251,整列!$A$2:$A$3512,0)+HI$1-1,11),"-")</f>
        <v>-</v>
      </c>
      <c r="HJ251" s="123" t="str">
        <f>IF($O251&gt;=HJ$1,INDEX(整列!$A$2:$K$3512,MATCH($A251,整列!$A$2:$A$3512,0)+HJ$1-1,11),"-")</f>
        <v>-</v>
      </c>
      <c r="HK251" s="123" t="str">
        <f>IF($O251&gt;=HK$1,INDEX(整列!$A$2:$K$3512,MATCH($A251,整列!$A$2:$A$3512,0)+HK$1-1,11),"-")</f>
        <v>-</v>
      </c>
      <c r="HL251" s="123" t="str">
        <f>IF($O251&gt;=HL$1,INDEX(整列!$A$2:$K$3512,MATCH($A251,整列!$A$2:$A$3512,0)+HL$1-1,11),"-")</f>
        <v>-</v>
      </c>
      <c r="HP251" s="101" t="str">
        <f t="shared" si="23"/>
        <v>D00-0600-2700</v>
      </c>
      <c r="HQ251" s="115">
        <f>COUNTIF(整列!$A$2:$A$3512,HP251)</f>
        <v>3</v>
      </c>
    </row>
    <row r="252" spans="1:225" ht="13.5">
      <c r="A252" s="48" t="s">
        <v>705</v>
      </c>
      <c r="B252" s="48" t="s">
        <v>687</v>
      </c>
      <c r="C252" s="48" t="s">
        <v>688</v>
      </c>
      <c r="D252" s="48" t="s">
        <v>184</v>
      </c>
      <c r="E252" s="48"/>
      <c r="F252" s="48" t="s">
        <v>187</v>
      </c>
      <c r="G252" s="48" t="s">
        <v>699</v>
      </c>
      <c r="H252" s="48" t="s">
        <v>184</v>
      </c>
      <c r="I252" s="48"/>
      <c r="J252" s="48" t="s">
        <v>260</v>
      </c>
      <c r="K252" s="48" t="s">
        <v>706</v>
      </c>
      <c r="L252" s="48" t="s">
        <v>184</v>
      </c>
      <c r="M252" s="48"/>
      <c r="N252" s="119"/>
      <c r="O252" s="120">
        <f>COUNTIF(整列!$A$2:$A$3512,$A252)</f>
        <v>2</v>
      </c>
      <c r="P252" s="121">
        <f t="shared" si="18"/>
        <v>237650</v>
      </c>
      <c r="Q252" s="121">
        <f t="shared" si="19"/>
        <v>22650</v>
      </c>
      <c r="R252" s="122">
        <f t="shared" si="20"/>
        <v>260300</v>
      </c>
      <c r="S252" s="121">
        <f t="shared" si="21"/>
        <v>237650</v>
      </c>
      <c r="T252" s="121">
        <f t="shared" si="22"/>
        <v>215000</v>
      </c>
      <c r="U252" s="123">
        <f>IF($O252&gt;=U$1,INDEX(整列!$A$2:$K$3512,MATCH($A252,整列!$A$2:$A$3512,0)+U$1-1,11),"-")</f>
        <v>215000</v>
      </c>
      <c r="V252" s="123">
        <f>IF($O252&gt;=V$1,INDEX(整列!$A$2:$K$3512,MATCH($A252,整列!$A$2:$A$3512,0)+V$1-1,11),"-")</f>
        <v>260300</v>
      </c>
      <c r="W252" s="123" t="str">
        <f>IF($O252&gt;=W$1,INDEX(整列!$A$2:$K$3512,MATCH($A252,整列!$A$2:$A$3512,0)+W$1-1,11),"-")</f>
        <v>-</v>
      </c>
      <c r="X252" s="123" t="str">
        <f>IF($O252&gt;=X$1,INDEX(整列!$A$2:$K$3512,MATCH($A252,整列!$A$2:$A$3512,0)+X$1-1,11),"-")</f>
        <v>-</v>
      </c>
      <c r="Y252" s="123" t="str">
        <f>IF($O252&gt;=Y$1,INDEX(整列!$A$2:$K$3512,MATCH($A252,整列!$A$2:$A$3512,0)+Y$1-1,11),"-")</f>
        <v>-</v>
      </c>
      <c r="Z252" s="123" t="str">
        <f>IF($O252&gt;=Z$1,INDEX(整列!$A$2:$K$3512,MATCH($A252,整列!$A$2:$A$3512,0)+Z$1-1,11),"-")</f>
        <v>-</v>
      </c>
      <c r="AA252" s="123" t="str">
        <f>IF($O252&gt;=AA$1,INDEX(整列!$A$2:$K$3512,MATCH($A252,整列!$A$2:$A$3512,0)+AA$1-1,11),"-")</f>
        <v>-</v>
      </c>
      <c r="AB252" s="123" t="str">
        <f>IF($O252&gt;=AB$1,INDEX(整列!$A$2:$K$3512,MATCH($A252,整列!$A$2:$A$3512,0)+AB$1-1,11),"-")</f>
        <v>-</v>
      </c>
      <c r="AC252" s="123" t="str">
        <f>IF($O252&gt;=AC$1,INDEX(整列!$A$2:$K$3512,MATCH($A252,整列!$A$2:$A$3512,0)+AC$1-1,11),"-")</f>
        <v>-</v>
      </c>
      <c r="AD252" s="123" t="str">
        <f>IF($O252&gt;=AD$1,INDEX(整列!$A$2:$K$3512,MATCH($A252,整列!$A$2:$A$3512,0)+AD$1-1,11),"-")</f>
        <v>-</v>
      </c>
      <c r="AE252" s="123" t="str">
        <f>IF($O252&gt;=AE$1,INDEX(整列!$A$2:$K$3512,MATCH($A252,整列!$A$2:$A$3512,0)+AE$1-1,11),"-")</f>
        <v>-</v>
      </c>
      <c r="AF252" s="123" t="str">
        <f>IF($O252&gt;=AF$1,INDEX(整列!$A$2:$K$3512,MATCH($A252,整列!$A$2:$A$3512,0)+AF$1-1,11),"-")</f>
        <v>-</v>
      </c>
      <c r="AG252" s="123" t="str">
        <f>IF($O252&gt;=AG$1,INDEX(整列!$A$2:$K$3512,MATCH($A252,整列!$A$2:$A$3512,0)+AG$1-1,11),"-")</f>
        <v>-</v>
      </c>
      <c r="AH252" s="123" t="str">
        <f>IF($O252&gt;=AH$1,INDEX(整列!$A$2:$K$3512,MATCH($A252,整列!$A$2:$A$3512,0)+AH$1-1,11),"-")</f>
        <v>-</v>
      </c>
      <c r="AI252" s="123" t="str">
        <f>IF($O252&gt;=AI$1,INDEX(整列!$A$2:$K$3512,MATCH($A252,整列!$A$2:$A$3512,0)+AI$1-1,11),"-")</f>
        <v>-</v>
      </c>
      <c r="AJ252" s="123" t="str">
        <f>IF($O252&gt;=AJ$1,INDEX(整列!$A$2:$K$3512,MATCH($A252,整列!$A$2:$A$3512,0)+AJ$1-1,11),"-")</f>
        <v>-</v>
      </c>
      <c r="AK252" s="123" t="str">
        <f>IF($O252&gt;=AK$1,INDEX(整列!$A$2:$K$3512,MATCH($A252,整列!$A$2:$A$3512,0)+AK$1-1,11),"-")</f>
        <v>-</v>
      </c>
      <c r="AL252" s="123" t="str">
        <f>IF($O252&gt;=AL$1,INDEX(整列!$A$2:$K$3512,MATCH($A252,整列!$A$2:$A$3512,0)+AL$1-1,11),"-")</f>
        <v>-</v>
      </c>
      <c r="AM252" s="123" t="str">
        <f>IF($O252&gt;=AM$1,INDEX(整列!$A$2:$K$3512,MATCH($A252,整列!$A$2:$A$3512,0)+AM$1-1,11),"-")</f>
        <v>-</v>
      </c>
      <c r="AN252" s="123" t="str">
        <f>IF($O252&gt;=AN$1,INDEX(整列!$A$2:$K$3512,MATCH($A252,整列!$A$2:$A$3512,0)+AN$1-1,11),"-")</f>
        <v>-</v>
      </c>
      <c r="AO252" s="123" t="str">
        <f>IF($O252&gt;=AO$1,INDEX(整列!$A$2:$K$3512,MATCH($A252,整列!$A$2:$A$3512,0)+AO$1-1,11),"-")</f>
        <v>-</v>
      </c>
      <c r="AP252" s="123" t="str">
        <f>IF($O252&gt;=AP$1,INDEX(整列!$A$2:$K$3512,MATCH($A252,整列!$A$2:$A$3512,0)+AP$1-1,11),"-")</f>
        <v>-</v>
      </c>
      <c r="AQ252" s="123" t="str">
        <f>IF($O252&gt;=AQ$1,INDEX(整列!$A$2:$K$3512,MATCH($A252,整列!$A$2:$A$3512,0)+AQ$1-1,11),"-")</f>
        <v>-</v>
      </c>
      <c r="AR252" s="123" t="str">
        <f>IF($O252&gt;=AR$1,INDEX(整列!$A$2:$K$3512,MATCH($A252,整列!$A$2:$A$3512,0)+AR$1-1,11),"-")</f>
        <v>-</v>
      </c>
      <c r="AS252" s="123" t="str">
        <f>IF($O252&gt;=AS$1,INDEX(整列!$A$2:$K$3512,MATCH($A252,整列!$A$2:$A$3512,0)+AS$1-1,11),"-")</f>
        <v>-</v>
      </c>
      <c r="AT252" s="123" t="str">
        <f>IF($O252&gt;=AT$1,INDEX(整列!$A$2:$K$3512,MATCH($A252,整列!$A$2:$A$3512,0)+AT$1-1,11),"-")</f>
        <v>-</v>
      </c>
      <c r="AU252" s="123" t="str">
        <f>IF($O252&gt;=AU$1,INDEX(整列!$A$2:$K$3512,MATCH($A252,整列!$A$2:$A$3512,0)+AU$1-1,11),"-")</f>
        <v>-</v>
      </c>
      <c r="AV252" s="123" t="str">
        <f>IF($O252&gt;=AV$1,INDEX(整列!$A$2:$K$3512,MATCH($A252,整列!$A$2:$A$3512,0)+AV$1-1,11),"-")</f>
        <v>-</v>
      </c>
      <c r="AW252" s="123" t="str">
        <f>IF($O252&gt;=AW$1,INDEX(整列!$A$2:$K$3512,MATCH($A252,整列!$A$2:$A$3512,0)+AW$1-1,11),"-")</f>
        <v>-</v>
      </c>
      <c r="AX252" s="123" t="str">
        <f>IF($O252&gt;=AX$1,INDEX(整列!$A$2:$K$3512,MATCH($A252,整列!$A$2:$A$3512,0)+AX$1-1,11),"-")</f>
        <v>-</v>
      </c>
      <c r="AY252" s="123" t="str">
        <f>IF($O252&gt;=AY$1,INDEX(整列!$A$2:$K$3512,MATCH($A252,整列!$A$2:$A$3512,0)+AY$1-1,11),"-")</f>
        <v>-</v>
      </c>
      <c r="AZ252" s="123" t="str">
        <f>IF($O252&gt;=AZ$1,INDEX(整列!$A$2:$K$3512,MATCH($A252,整列!$A$2:$A$3512,0)+AZ$1-1,11),"-")</f>
        <v>-</v>
      </c>
      <c r="BA252" s="123" t="str">
        <f>IF($O252&gt;=BA$1,INDEX(整列!$A$2:$K$3512,MATCH($A252,整列!$A$2:$A$3512,0)+BA$1-1,11),"-")</f>
        <v>-</v>
      </c>
      <c r="BB252" s="123" t="str">
        <f>IF($O252&gt;=BB$1,INDEX(整列!$A$2:$K$3512,MATCH($A252,整列!$A$2:$A$3512,0)+BB$1-1,11),"-")</f>
        <v>-</v>
      </c>
      <c r="BC252" s="123" t="str">
        <f>IF($O252&gt;=BC$1,INDEX(整列!$A$2:$K$3512,MATCH($A252,整列!$A$2:$A$3512,0)+BC$1-1,11),"-")</f>
        <v>-</v>
      </c>
      <c r="BD252" s="123" t="str">
        <f>IF($O252&gt;=BD$1,INDEX(整列!$A$2:$K$3512,MATCH($A252,整列!$A$2:$A$3512,0)+BD$1-1,11),"-")</f>
        <v>-</v>
      </c>
      <c r="BE252" s="123" t="str">
        <f>IF($O252&gt;=BE$1,INDEX(整列!$A$2:$K$3512,MATCH($A252,整列!$A$2:$A$3512,0)+BE$1-1,11),"-")</f>
        <v>-</v>
      </c>
      <c r="BF252" s="123" t="str">
        <f>IF($O252&gt;=BF$1,INDEX(整列!$A$2:$K$3512,MATCH($A252,整列!$A$2:$A$3512,0)+BF$1-1,11),"-")</f>
        <v>-</v>
      </c>
      <c r="BG252" s="123" t="str">
        <f>IF($O252&gt;=BG$1,INDEX(整列!$A$2:$K$3512,MATCH($A252,整列!$A$2:$A$3512,0)+BG$1-1,11),"-")</f>
        <v>-</v>
      </c>
      <c r="BH252" s="123" t="str">
        <f>IF($O252&gt;=BH$1,INDEX(整列!$A$2:$K$3512,MATCH($A252,整列!$A$2:$A$3512,0)+BH$1-1,11),"-")</f>
        <v>-</v>
      </c>
      <c r="BI252" s="123" t="str">
        <f>IF($O252&gt;=BI$1,INDEX(整列!$A$2:$K$3512,MATCH($A252,整列!$A$2:$A$3512,0)+BI$1-1,11),"-")</f>
        <v>-</v>
      </c>
      <c r="BJ252" s="123" t="str">
        <f>IF($O252&gt;=BJ$1,INDEX(整列!$A$2:$K$3512,MATCH($A252,整列!$A$2:$A$3512,0)+BJ$1-1,11),"-")</f>
        <v>-</v>
      </c>
      <c r="BK252" s="123" t="str">
        <f>IF($O252&gt;=BK$1,INDEX(整列!$A$2:$K$3512,MATCH($A252,整列!$A$2:$A$3512,0)+BK$1-1,11),"-")</f>
        <v>-</v>
      </c>
      <c r="BL252" s="123" t="str">
        <f>IF($O252&gt;=BL$1,INDEX(整列!$A$2:$K$3512,MATCH($A252,整列!$A$2:$A$3512,0)+BL$1-1,11),"-")</f>
        <v>-</v>
      </c>
      <c r="BM252" s="123" t="str">
        <f>IF($O252&gt;=BM$1,INDEX(整列!$A$2:$K$3512,MATCH($A252,整列!$A$2:$A$3512,0)+BM$1-1,11),"-")</f>
        <v>-</v>
      </c>
      <c r="BN252" s="123" t="str">
        <f>IF($O252&gt;=BN$1,INDEX(整列!$A$2:$K$3512,MATCH($A252,整列!$A$2:$A$3512,0)+BN$1-1,11),"-")</f>
        <v>-</v>
      </c>
      <c r="BO252" s="123" t="str">
        <f>IF($O252&gt;=BO$1,INDEX(整列!$A$2:$K$3512,MATCH($A252,整列!$A$2:$A$3512,0)+BO$1-1,11),"-")</f>
        <v>-</v>
      </c>
      <c r="BP252" s="123" t="str">
        <f>IF($O252&gt;=BP$1,INDEX(整列!$A$2:$K$3512,MATCH($A252,整列!$A$2:$A$3512,0)+BP$1-1,11),"-")</f>
        <v>-</v>
      </c>
      <c r="BQ252" s="123" t="str">
        <f>IF($O252&gt;=BQ$1,INDEX(整列!$A$2:$K$3512,MATCH($A252,整列!$A$2:$A$3512,0)+BQ$1-1,11),"-")</f>
        <v>-</v>
      </c>
      <c r="BR252" s="123" t="str">
        <f>IF($O252&gt;=BR$1,INDEX(整列!$A$2:$K$3512,MATCH($A252,整列!$A$2:$A$3512,0)+BR$1-1,11),"-")</f>
        <v>-</v>
      </c>
      <c r="BS252" s="123" t="str">
        <f>IF($O252&gt;=BS$1,INDEX(整列!$A$2:$K$3512,MATCH($A252,整列!$A$2:$A$3512,0)+BS$1-1,11),"-")</f>
        <v>-</v>
      </c>
      <c r="BT252" s="123" t="str">
        <f>IF($O252&gt;=BT$1,INDEX(整列!$A$2:$K$3512,MATCH($A252,整列!$A$2:$A$3512,0)+BT$1-1,11),"-")</f>
        <v>-</v>
      </c>
      <c r="BU252" s="123" t="str">
        <f>IF($O252&gt;=BU$1,INDEX(整列!$A$2:$K$3512,MATCH($A252,整列!$A$2:$A$3512,0)+BU$1-1,11),"-")</f>
        <v>-</v>
      </c>
      <c r="BV252" s="123" t="str">
        <f>IF($O252&gt;=BV$1,INDEX(整列!$A$2:$K$3512,MATCH($A252,整列!$A$2:$A$3512,0)+BV$1-1,11),"-")</f>
        <v>-</v>
      </c>
      <c r="BW252" s="123" t="str">
        <f>IF($O252&gt;=BW$1,INDEX(整列!$A$2:$K$3512,MATCH($A252,整列!$A$2:$A$3512,0)+BW$1-1,11),"-")</f>
        <v>-</v>
      </c>
      <c r="BX252" s="123" t="str">
        <f>IF($O252&gt;=BX$1,INDEX(整列!$A$2:$K$3512,MATCH($A252,整列!$A$2:$A$3512,0)+BX$1-1,11),"-")</f>
        <v>-</v>
      </c>
      <c r="BY252" s="123" t="str">
        <f>IF($O252&gt;=BY$1,INDEX(整列!$A$2:$K$3512,MATCH($A252,整列!$A$2:$A$3512,0)+BY$1-1,11),"-")</f>
        <v>-</v>
      </c>
      <c r="BZ252" s="123" t="str">
        <f>IF($O252&gt;=BZ$1,INDEX(整列!$A$2:$K$3512,MATCH($A252,整列!$A$2:$A$3512,0)+BZ$1-1,11),"-")</f>
        <v>-</v>
      </c>
      <c r="CA252" s="123" t="str">
        <f>IF($O252&gt;=CA$1,INDEX(整列!$A$2:$K$3512,MATCH($A252,整列!$A$2:$A$3512,0)+CA$1-1,11),"-")</f>
        <v>-</v>
      </c>
      <c r="CB252" s="123" t="str">
        <f>IF($O252&gt;=CB$1,INDEX(整列!$A$2:$K$3512,MATCH($A252,整列!$A$2:$A$3512,0)+CB$1-1,11),"-")</f>
        <v>-</v>
      </c>
      <c r="CC252" s="123" t="str">
        <f>IF($O252&gt;=CC$1,INDEX(整列!$A$2:$K$3512,MATCH($A252,整列!$A$2:$A$3512,0)+CC$1-1,11),"-")</f>
        <v>-</v>
      </c>
      <c r="CD252" s="123" t="str">
        <f>IF($O252&gt;=CD$1,INDEX(整列!$A$2:$K$3512,MATCH($A252,整列!$A$2:$A$3512,0)+CD$1-1,11),"-")</f>
        <v>-</v>
      </c>
      <c r="CE252" s="123" t="str">
        <f>IF($O252&gt;=CE$1,INDEX(整列!$A$2:$K$3512,MATCH($A252,整列!$A$2:$A$3512,0)+CE$1-1,11),"-")</f>
        <v>-</v>
      </c>
      <c r="CF252" s="123" t="str">
        <f>IF($O252&gt;=CF$1,INDEX(整列!$A$2:$K$3512,MATCH($A252,整列!$A$2:$A$3512,0)+CF$1-1,11),"-")</f>
        <v>-</v>
      </c>
      <c r="CG252" s="123" t="str">
        <f>IF($O252&gt;=CG$1,INDEX(整列!$A$2:$K$3512,MATCH($A252,整列!$A$2:$A$3512,0)+CG$1-1,11),"-")</f>
        <v>-</v>
      </c>
      <c r="CH252" s="123" t="str">
        <f>IF($O252&gt;=CH$1,INDEX(整列!$A$2:$K$3512,MATCH($A252,整列!$A$2:$A$3512,0)+CH$1-1,11),"-")</f>
        <v>-</v>
      </c>
      <c r="CI252" s="123" t="str">
        <f>IF($O252&gt;=CI$1,INDEX(整列!$A$2:$K$3512,MATCH($A252,整列!$A$2:$A$3512,0)+CI$1-1,11),"-")</f>
        <v>-</v>
      </c>
      <c r="CJ252" s="123" t="str">
        <f>IF($O252&gt;=CJ$1,INDEX(整列!$A$2:$K$3512,MATCH($A252,整列!$A$2:$A$3512,0)+CJ$1-1,11),"-")</f>
        <v>-</v>
      </c>
      <c r="CK252" s="123" t="str">
        <f>IF($O252&gt;=CK$1,INDEX(整列!$A$2:$K$3512,MATCH($A252,整列!$A$2:$A$3512,0)+CK$1-1,11),"-")</f>
        <v>-</v>
      </c>
      <c r="CL252" s="123" t="str">
        <f>IF($O252&gt;=CL$1,INDEX(整列!$A$2:$K$3512,MATCH($A252,整列!$A$2:$A$3512,0)+CL$1-1,11),"-")</f>
        <v>-</v>
      </c>
      <c r="CM252" s="123" t="str">
        <f>IF($O252&gt;=CM$1,INDEX(整列!$A$2:$K$3512,MATCH($A252,整列!$A$2:$A$3512,0)+CM$1-1,11),"-")</f>
        <v>-</v>
      </c>
      <c r="CN252" s="123" t="str">
        <f>IF($O252&gt;=CN$1,INDEX(整列!$A$2:$K$3512,MATCH($A252,整列!$A$2:$A$3512,0)+CN$1-1,11),"-")</f>
        <v>-</v>
      </c>
      <c r="CO252" s="123" t="str">
        <f>IF($O252&gt;=CO$1,INDEX(整列!$A$2:$K$3512,MATCH($A252,整列!$A$2:$A$3512,0)+CO$1-1,11),"-")</f>
        <v>-</v>
      </c>
      <c r="CP252" s="123" t="str">
        <f>IF($O252&gt;=CP$1,INDEX(整列!$A$2:$K$3512,MATCH($A252,整列!$A$2:$A$3512,0)+CP$1-1,11),"-")</f>
        <v>-</v>
      </c>
      <c r="CQ252" s="123" t="str">
        <f>IF($O252&gt;=CQ$1,INDEX(整列!$A$2:$K$3512,MATCH($A252,整列!$A$2:$A$3512,0)+CQ$1-1,11),"-")</f>
        <v>-</v>
      </c>
      <c r="CR252" s="123" t="str">
        <f>IF($O252&gt;=CR$1,INDEX(整列!$A$2:$K$3512,MATCH($A252,整列!$A$2:$A$3512,0)+CR$1-1,11),"-")</f>
        <v>-</v>
      </c>
      <c r="CS252" s="123" t="str">
        <f>IF($O252&gt;=CS$1,INDEX(整列!$A$2:$K$3512,MATCH($A252,整列!$A$2:$A$3512,0)+CS$1-1,11),"-")</f>
        <v>-</v>
      </c>
      <c r="CT252" s="123" t="str">
        <f>IF($O252&gt;=CT$1,INDEX(整列!$A$2:$K$3512,MATCH($A252,整列!$A$2:$A$3512,0)+CT$1-1,11),"-")</f>
        <v>-</v>
      </c>
      <c r="CU252" s="123" t="str">
        <f>IF($O252&gt;=CU$1,INDEX(整列!$A$2:$K$3512,MATCH($A252,整列!$A$2:$A$3512,0)+CU$1-1,11),"-")</f>
        <v>-</v>
      </c>
      <c r="CV252" s="123" t="str">
        <f>IF($O252&gt;=CV$1,INDEX(整列!$A$2:$K$3512,MATCH($A252,整列!$A$2:$A$3512,0)+CV$1-1,11),"-")</f>
        <v>-</v>
      </c>
      <c r="CW252" s="123" t="str">
        <f>IF($O252&gt;=CW$1,INDEX(整列!$A$2:$K$3512,MATCH($A252,整列!$A$2:$A$3512,0)+CW$1-1,11),"-")</f>
        <v>-</v>
      </c>
      <c r="CX252" s="123" t="str">
        <f>IF($O252&gt;=CX$1,INDEX(整列!$A$2:$K$3512,MATCH($A252,整列!$A$2:$A$3512,0)+CX$1-1,11),"-")</f>
        <v>-</v>
      </c>
      <c r="CY252" s="123" t="str">
        <f>IF($O252&gt;=CY$1,INDEX(整列!$A$2:$K$3512,MATCH($A252,整列!$A$2:$A$3512,0)+CY$1-1,11),"-")</f>
        <v>-</v>
      </c>
      <c r="CZ252" s="123" t="str">
        <f>IF($O252&gt;=CZ$1,INDEX(整列!$A$2:$K$3512,MATCH($A252,整列!$A$2:$A$3512,0)+CZ$1-1,11),"-")</f>
        <v>-</v>
      </c>
      <c r="DA252" s="123" t="str">
        <f>IF($O252&gt;=DA$1,INDEX(整列!$A$2:$K$3512,MATCH($A252,整列!$A$2:$A$3512,0)+DA$1-1,11),"-")</f>
        <v>-</v>
      </c>
      <c r="DB252" s="123" t="str">
        <f>IF($O252&gt;=DB$1,INDEX(整列!$A$2:$K$3512,MATCH($A252,整列!$A$2:$A$3512,0)+DB$1-1,11),"-")</f>
        <v>-</v>
      </c>
      <c r="DC252" s="123" t="str">
        <f>IF($O252&gt;=DC$1,INDEX(整列!$A$2:$K$3512,MATCH($A252,整列!$A$2:$A$3512,0)+DC$1-1,11),"-")</f>
        <v>-</v>
      </c>
      <c r="DD252" s="123" t="str">
        <f>IF($O252&gt;=DD$1,INDEX(整列!$A$2:$K$3512,MATCH($A252,整列!$A$2:$A$3512,0)+DD$1-1,11),"-")</f>
        <v>-</v>
      </c>
      <c r="DE252" s="123" t="str">
        <f>IF($O252&gt;=DE$1,INDEX(整列!$A$2:$K$3512,MATCH($A252,整列!$A$2:$A$3512,0)+DE$1-1,11),"-")</f>
        <v>-</v>
      </c>
      <c r="DF252" s="123" t="str">
        <f>IF($O252&gt;=DF$1,INDEX(整列!$A$2:$K$3512,MATCH($A252,整列!$A$2:$A$3512,0)+DF$1-1,11),"-")</f>
        <v>-</v>
      </c>
      <c r="DG252" s="123" t="str">
        <f>IF($O252&gt;=DG$1,INDEX(整列!$A$2:$K$3512,MATCH($A252,整列!$A$2:$A$3512,0)+DG$1-1,11),"-")</f>
        <v>-</v>
      </c>
      <c r="DH252" s="123" t="str">
        <f>IF($O252&gt;=DH$1,INDEX(整列!$A$2:$K$3512,MATCH($A252,整列!$A$2:$A$3512,0)+DH$1-1,11),"-")</f>
        <v>-</v>
      </c>
      <c r="DI252" s="123" t="str">
        <f>IF($O252&gt;=DI$1,INDEX(整列!$A$2:$K$3512,MATCH($A252,整列!$A$2:$A$3512,0)+DI$1-1,11),"-")</f>
        <v>-</v>
      </c>
      <c r="DJ252" s="123" t="str">
        <f>IF($O252&gt;=DJ$1,INDEX(整列!$A$2:$K$3512,MATCH($A252,整列!$A$2:$A$3512,0)+DJ$1-1,11),"-")</f>
        <v>-</v>
      </c>
      <c r="DK252" s="123" t="str">
        <f>IF($O252&gt;=DK$1,INDEX(整列!$A$2:$K$3512,MATCH($A252,整列!$A$2:$A$3512,0)+DK$1-1,11),"-")</f>
        <v>-</v>
      </c>
      <c r="DL252" s="123" t="str">
        <f>IF($O252&gt;=DL$1,INDEX(整列!$A$2:$K$3512,MATCH($A252,整列!$A$2:$A$3512,0)+DL$1-1,11),"-")</f>
        <v>-</v>
      </c>
      <c r="DM252" s="123" t="str">
        <f>IF($O252&gt;=DM$1,INDEX(整列!$A$2:$K$3512,MATCH($A252,整列!$A$2:$A$3512,0)+DM$1-1,11),"-")</f>
        <v>-</v>
      </c>
      <c r="DN252" s="123" t="str">
        <f>IF($O252&gt;=DN$1,INDEX(整列!$A$2:$K$3512,MATCH($A252,整列!$A$2:$A$3512,0)+DN$1-1,11),"-")</f>
        <v>-</v>
      </c>
      <c r="DO252" s="123" t="str">
        <f>IF($O252&gt;=DO$1,INDEX(整列!$A$2:$K$3512,MATCH($A252,整列!$A$2:$A$3512,0)+DO$1-1,11),"-")</f>
        <v>-</v>
      </c>
      <c r="DP252" s="123" t="str">
        <f>IF($O252&gt;=DP$1,INDEX(整列!$A$2:$K$3512,MATCH($A252,整列!$A$2:$A$3512,0)+DP$1-1,11),"-")</f>
        <v>-</v>
      </c>
      <c r="DQ252" s="123" t="str">
        <f>IF($O252&gt;=DQ$1,INDEX(整列!$A$2:$K$3512,MATCH($A252,整列!$A$2:$A$3512,0)+DQ$1-1,11),"-")</f>
        <v>-</v>
      </c>
      <c r="DR252" s="123" t="str">
        <f>IF($O252&gt;=DR$1,INDEX(整列!$A$2:$K$3512,MATCH($A252,整列!$A$2:$A$3512,0)+DR$1-1,11),"-")</f>
        <v>-</v>
      </c>
      <c r="DS252" s="123" t="str">
        <f>IF($O252&gt;=DS$1,INDEX(整列!$A$2:$K$3512,MATCH($A252,整列!$A$2:$A$3512,0)+DS$1-1,11),"-")</f>
        <v>-</v>
      </c>
      <c r="DT252" s="123" t="str">
        <f>IF($O252&gt;=DT$1,INDEX(整列!$A$2:$K$3512,MATCH($A252,整列!$A$2:$A$3512,0)+DT$1-1,11),"-")</f>
        <v>-</v>
      </c>
      <c r="DU252" s="123" t="str">
        <f>IF($O252&gt;=DU$1,INDEX(整列!$A$2:$K$3512,MATCH($A252,整列!$A$2:$A$3512,0)+DU$1-1,11),"-")</f>
        <v>-</v>
      </c>
      <c r="DV252" s="123" t="str">
        <f>IF($O252&gt;=DV$1,INDEX(整列!$A$2:$K$3512,MATCH($A252,整列!$A$2:$A$3512,0)+DV$1-1,11),"-")</f>
        <v>-</v>
      </c>
      <c r="DW252" s="123" t="str">
        <f>IF($O252&gt;=DW$1,INDEX(整列!$A$2:$K$3512,MATCH($A252,整列!$A$2:$A$3512,0)+DW$1-1,11),"-")</f>
        <v>-</v>
      </c>
      <c r="DX252" s="123" t="str">
        <f>IF($O252&gt;=DX$1,INDEX(整列!$A$2:$K$3512,MATCH($A252,整列!$A$2:$A$3512,0)+DX$1-1,11),"-")</f>
        <v>-</v>
      </c>
      <c r="DY252" s="123" t="str">
        <f>IF($O252&gt;=DY$1,INDEX(整列!$A$2:$K$3512,MATCH($A252,整列!$A$2:$A$3512,0)+DY$1-1,11),"-")</f>
        <v>-</v>
      </c>
      <c r="DZ252" s="123" t="str">
        <f>IF($O252&gt;=DZ$1,INDEX(整列!$A$2:$K$3512,MATCH($A252,整列!$A$2:$A$3512,0)+DZ$1-1,11),"-")</f>
        <v>-</v>
      </c>
      <c r="EA252" s="123" t="str">
        <f>IF($O252&gt;=EA$1,INDEX(整列!$A$2:$K$3512,MATCH($A252,整列!$A$2:$A$3512,0)+EA$1-1,11),"-")</f>
        <v>-</v>
      </c>
      <c r="EB252" s="123" t="str">
        <f>IF($O252&gt;=EB$1,INDEX(整列!$A$2:$K$3512,MATCH($A252,整列!$A$2:$A$3512,0)+EB$1-1,11),"-")</f>
        <v>-</v>
      </c>
      <c r="EC252" s="123" t="str">
        <f>IF($O252&gt;=EC$1,INDEX(整列!$A$2:$K$3512,MATCH($A252,整列!$A$2:$A$3512,0)+EC$1-1,11),"-")</f>
        <v>-</v>
      </c>
      <c r="ED252" s="123" t="str">
        <f>IF($O252&gt;=ED$1,INDEX(整列!$A$2:$K$3512,MATCH($A252,整列!$A$2:$A$3512,0)+ED$1-1,11),"-")</f>
        <v>-</v>
      </c>
      <c r="EE252" s="123" t="str">
        <f>IF($O252&gt;=EE$1,INDEX(整列!$A$2:$K$3512,MATCH($A252,整列!$A$2:$A$3512,0)+EE$1-1,11),"-")</f>
        <v>-</v>
      </c>
      <c r="EF252" s="123" t="str">
        <f>IF($O252&gt;=EF$1,INDEX(整列!$A$2:$K$3512,MATCH($A252,整列!$A$2:$A$3512,0)+EF$1-1,11),"-")</f>
        <v>-</v>
      </c>
      <c r="EG252" s="123" t="str">
        <f>IF($O252&gt;=EG$1,INDEX(整列!$A$2:$K$3512,MATCH($A252,整列!$A$2:$A$3512,0)+EG$1-1,11),"-")</f>
        <v>-</v>
      </c>
      <c r="EH252" s="123" t="str">
        <f>IF($O252&gt;=EH$1,INDEX(整列!$A$2:$K$3512,MATCH($A252,整列!$A$2:$A$3512,0)+EH$1-1,11),"-")</f>
        <v>-</v>
      </c>
      <c r="EI252" s="123" t="str">
        <f>IF($O252&gt;=EI$1,INDEX(整列!$A$2:$K$3512,MATCH($A252,整列!$A$2:$A$3512,0)+EI$1-1,11),"-")</f>
        <v>-</v>
      </c>
      <c r="EJ252" s="123" t="str">
        <f>IF($O252&gt;=EJ$1,INDEX(整列!$A$2:$K$3512,MATCH($A252,整列!$A$2:$A$3512,0)+EJ$1-1,11),"-")</f>
        <v>-</v>
      </c>
      <c r="EK252" s="123" t="str">
        <f>IF($O252&gt;=EK$1,INDEX(整列!$A$2:$K$3512,MATCH($A252,整列!$A$2:$A$3512,0)+EK$1-1,11),"-")</f>
        <v>-</v>
      </c>
      <c r="EL252" s="123" t="str">
        <f>IF($O252&gt;=EL$1,INDEX(整列!$A$2:$K$3512,MATCH($A252,整列!$A$2:$A$3512,0)+EL$1-1,11),"-")</f>
        <v>-</v>
      </c>
      <c r="EM252" s="123" t="str">
        <f>IF($O252&gt;=EM$1,INDEX(整列!$A$2:$K$3512,MATCH($A252,整列!$A$2:$A$3512,0)+EM$1-1,11),"-")</f>
        <v>-</v>
      </c>
      <c r="EN252" s="123" t="str">
        <f>IF($O252&gt;=EN$1,INDEX(整列!$A$2:$K$3512,MATCH($A252,整列!$A$2:$A$3512,0)+EN$1-1,11),"-")</f>
        <v>-</v>
      </c>
      <c r="EO252" s="123" t="str">
        <f>IF($O252&gt;=EO$1,INDEX(整列!$A$2:$K$3512,MATCH($A252,整列!$A$2:$A$3512,0)+EO$1-1,11),"-")</f>
        <v>-</v>
      </c>
      <c r="EP252" s="123" t="str">
        <f>IF($O252&gt;=EP$1,INDEX(整列!$A$2:$K$3512,MATCH($A252,整列!$A$2:$A$3512,0)+EP$1-1,11),"-")</f>
        <v>-</v>
      </c>
      <c r="EQ252" s="123" t="str">
        <f>IF($O252&gt;=EQ$1,INDEX(整列!$A$2:$K$3512,MATCH($A252,整列!$A$2:$A$3512,0)+EQ$1-1,11),"-")</f>
        <v>-</v>
      </c>
      <c r="ER252" s="123" t="str">
        <f>IF($O252&gt;=ER$1,INDEX(整列!$A$2:$K$3512,MATCH($A252,整列!$A$2:$A$3512,0)+ER$1-1,11),"-")</f>
        <v>-</v>
      </c>
      <c r="ES252" s="123" t="str">
        <f>IF($O252&gt;=ES$1,INDEX(整列!$A$2:$K$3512,MATCH($A252,整列!$A$2:$A$3512,0)+ES$1-1,11),"-")</f>
        <v>-</v>
      </c>
      <c r="ET252" s="123" t="str">
        <f>IF($O252&gt;=ET$1,INDEX(整列!$A$2:$K$3512,MATCH($A252,整列!$A$2:$A$3512,0)+ET$1-1,11),"-")</f>
        <v>-</v>
      </c>
      <c r="EU252" s="123" t="str">
        <f>IF($O252&gt;=EU$1,INDEX(整列!$A$2:$K$3512,MATCH($A252,整列!$A$2:$A$3512,0)+EU$1-1,11),"-")</f>
        <v>-</v>
      </c>
      <c r="EV252" s="123" t="str">
        <f>IF($O252&gt;=EV$1,INDEX(整列!$A$2:$K$3512,MATCH($A252,整列!$A$2:$A$3512,0)+EV$1-1,11),"-")</f>
        <v>-</v>
      </c>
      <c r="EW252" s="123" t="str">
        <f>IF($O252&gt;=EW$1,INDEX(整列!$A$2:$K$3512,MATCH($A252,整列!$A$2:$A$3512,0)+EW$1-1,11),"-")</f>
        <v>-</v>
      </c>
      <c r="EX252" s="123" t="str">
        <f>IF($O252&gt;=EX$1,INDEX(整列!$A$2:$K$3512,MATCH($A252,整列!$A$2:$A$3512,0)+EX$1-1,11),"-")</f>
        <v>-</v>
      </c>
      <c r="EY252" s="123" t="str">
        <f>IF($O252&gt;=EY$1,INDEX(整列!$A$2:$K$3512,MATCH($A252,整列!$A$2:$A$3512,0)+EY$1-1,11),"-")</f>
        <v>-</v>
      </c>
      <c r="EZ252" s="123" t="str">
        <f>IF($O252&gt;=EZ$1,INDEX(整列!$A$2:$K$3512,MATCH($A252,整列!$A$2:$A$3512,0)+EZ$1-1,11),"-")</f>
        <v>-</v>
      </c>
      <c r="FA252" s="123" t="str">
        <f>IF($O252&gt;=FA$1,INDEX(整列!$A$2:$K$3512,MATCH($A252,整列!$A$2:$A$3512,0)+FA$1-1,11),"-")</f>
        <v>-</v>
      </c>
      <c r="FB252" s="123" t="str">
        <f>IF($O252&gt;=FB$1,INDEX(整列!$A$2:$K$3512,MATCH($A252,整列!$A$2:$A$3512,0)+FB$1-1,11),"-")</f>
        <v>-</v>
      </c>
      <c r="FC252" s="123" t="str">
        <f>IF($O252&gt;=FC$1,INDEX(整列!$A$2:$K$3512,MATCH($A252,整列!$A$2:$A$3512,0)+FC$1-1,11),"-")</f>
        <v>-</v>
      </c>
      <c r="FD252" s="123" t="str">
        <f>IF($O252&gt;=FD$1,INDEX(整列!$A$2:$K$3512,MATCH($A252,整列!$A$2:$A$3512,0)+FD$1-1,11),"-")</f>
        <v>-</v>
      </c>
      <c r="FE252" s="123" t="str">
        <f>IF($O252&gt;=FE$1,INDEX(整列!$A$2:$K$3512,MATCH($A252,整列!$A$2:$A$3512,0)+FE$1-1,11),"-")</f>
        <v>-</v>
      </c>
      <c r="FF252" s="123" t="str">
        <f>IF($O252&gt;=FF$1,INDEX(整列!$A$2:$K$3512,MATCH($A252,整列!$A$2:$A$3512,0)+FF$1-1,11),"-")</f>
        <v>-</v>
      </c>
      <c r="FG252" s="123" t="str">
        <f>IF($O252&gt;=FG$1,INDEX(整列!$A$2:$K$3512,MATCH($A252,整列!$A$2:$A$3512,0)+FG$1-1,11),"-")</f>
        <v>-</v>
      </c>
      <c r="FH252" s="123" t="str">
        <f>IF($O252&gt;=FH$1,INDEX(整列!$A$2:$K$3512,MATCH($A252,整列!$A$2:$A$3512,0)+FH$1-1,11),"-")</f>
        <v>-</v>
      </c>
      <c r="FI252" s="123" t="str">
        <f>IF($O252&gt;=FI$1,INDEX(整列!$A$2:$K$3512,MATCH($A252,整列!$A$2:$A$3512,0)+FI$1-1,11),"-")</f>
        <v>-</v>
      </c>
      <c r="FJ252" s="123" t="str">
        <f>IF($O252&gt;=FJ$1,INDEX(整列!$A$2:$K$3512,MATCH($A252,整列!$A$2:$A$3512,0)+FJ$1-1,11),"-")</f>
        <v>-</v>
      </c>
      <c r="FK252" s="123" t="str">
        <f>IF($O252&gt;=FK$1,INDEX(整列!$A$2:$K$3512,MATCH($A252,整列!$A$2:$A$3512,0)+FK$1-1,11),"-")</f>
        <v>-</v>
      </c>
      <c r="FL252" s="123" t="str">
        <f>IF($O252&gt;=FL$1,INDEX(整列!$A$2:$K$3512,MATCH($A252,整列!$A$2:$A$3512,0)+FL$1-1,11),"-")</f>
        <v>-</v>
      </c>
      <c r="FM252" s="123" t="str">
        <f>IF($O252&gt;=FM$1,INDEX(整列!$A$2:$K$3512,MATCH($A252,整列!$A$2:$A$3512,0)+FM$1-1,11),"-")</f>
        <v>-</v>
      </c>
      <c r="FN252" s="123" t="str">
        <f>IF($O252&gt;=FN$1,INDEX(整列!$A$2:$K$3512,MATCH($A252,整列!$A$2:$A$3512,0)+FN$1-1,11),"-")</f>
        <v>-</v>
      </c>
      <c r="FO252" s="123" t="str">
        <f>IF($O252&gt;=FO$1,INDEX(整列!$A$2:$K$3512,MATCH($A252,整列!$A$2:$A$3512,0)+FO$1-1,11),"-")</f>
        <v>-</v>
      </c>
      <c r="FP252" s="123" t="str">
        <f>IF($O252&gt;=FP$1,INDEX(整列!$A$2:$K$3512,MATCH($A252,整列!$A$2:$A$3512,0)+FP$1-1,11),"-")</f>
        <v>-</v>
      </c>
      <c r="FQ252" s="123" t="str">
        <f>IF($O252&gt;=FQ$1,INDEX(整列!$A$2:$K$3512,MATCH($A252,整列!$A$2:$A$3512,0)+FQ$1-1,11),"-")</f>
        <v>-</v>
      </c>
      <c r="FR252" s="123" t="str">
        <f>IF($O252&gt;=FR$1,INDEX(整列!$A$2:$K$3512,MATCH($A252,整列!$A$2:$A$3512,0)+FR$1-1,11),"-")</f>
        <v>-</v>
      </c>
      <c r="FS252" s="123" t="str">
        <f>IF($O252&gt;=FS$1,INDEX(整列!$A$2:$K$3512,MATCH($A252,整列!$A$2:$A$3512,0)+FS$1-1,11),"-")</f>
        <v>-</v>
      </c>
      <c r="FT252" s="123" t="str">
        <f>IF($O252&gt;=FT$1,INDEX(整列!$A$2:$K$3512,MATCH($A252,整列!$A$2:$A$3512,0)+FT$1-1,11),"-")</f>
        <v>-</v>
      </c>
      <c r="FU252" s="123" t="str">
        <f>IF($O252&gt;=FU$1,INDEX(整列!$A$2:$K$3512,MATCH($A252,整列!$A$2:$A$3512,0)+FU$1-1,11),"-")</f>
        <v>-</v>
      </c>
      <c r="FV252" s="123" t="str">
        <f>IF($O252&gt;=FV$1,INDEX(整列!$A$2:$K$3512,MATCH($A252,整列!$A$2:$A$3512,0)+FV$1-1,11),"-")</f>
        <v>-</v>
      </c>
      <c r="FW252" s="123" t="str">
        <f>IF($O252&gt;=FW$1,INDEX(整列!$A$2:$K$3512,MATCH($A252,整列!$A$2:$A$3512,0)+FW$1-1,11),"-")</f>
        <v>-</v>
      </c>
      <c r="FX252" s="123" t="str">
        <f>IF($O252&gt;=FX$1,INDEX(整列!$A$2:$K$3512,MATCH($A252,整列!$A$2:$A$3512,0)+FX$1-1,11),"-")</f>
        <v>-</v>
      </c>
      <c r="FY252" s="123" t="str">
        <f>IF($O252&gt;=FY$1,INDEX(整列!$A$2:$K$3512,MATCH($A252,整列!$A$2:$A$3512,0)+FY$1-1,11),"-")</f>
        <v>-</v>
      </c>
      <c r="FZ252" s="123" t="str">
        <f>IF($O252&gt;=FZ$1,INDEX(整列!$A$2:$K$3512,MATCH($A252,整列!$A$2:$A$3512,0)+FZ$1-1,11),"-")</f>
        <v>-</v>
      </c>
      <c r="GA252" s="123" t="str">
        <f>IF($O252&gt;=GA$1,INDEX(整列!$A$2:$K$3512,MATCH($A252,整列!$A$2:$A$3512,0)+GA$1-1,11),"-")</f>
        <v>-</v>
      </c>
      <c r="GB252" s="123" t="str">
        <f>IF($O252&gt;=GB$1,INDEX(整列!$A$2:$K$3512,MATCH($A252,整列!$A$2:$A$3512,0)+GB$1-1,11),"-")</f>
        <v>-</v>
      </c>
      <c r="GC252" s="123" t="str">
        <f>IF($O252&gt;=GC$1,INDEX(整列!$A$2:$K$3512,MATCH($A252,整列!$A$2:$A$3512,0)+GC$1-1,11),"-")</f>
        <v>-</v>
      </c>
      <c r="GD252" s="123" t="str">
        <f>IF($O252&gt;=GD$1,INDEX(整列!$A$2:$K$3512,MATCH($A252,整列!$A$2:$A$3512,0)+GD$1-1,11),"-")</f>
        <v>-</v>
      </c>
      <c r="GE252" s="123" t="str">
        <f>IF($O252&gt;=GE$1,INDEX(整列!$A$2:$K$3512,MATCH($A252,整列!$A$2:$A$3512,0)+GE$1-1,11),"-")</f>
        <v>-</v>
      </c>
      <c r="GF252" s="123" t="str">
        <f>IF($O252&gt;=GF$1,INDEX(整列!$A$2:$K$3512,MATCH($A252,整列!$A$2:$A$3512,0)+GF$1-1,11),"-")</f>
        <v>-</v>
      </c>
      <c r="GG252" s="123" t="str">
        <f>IF($O252&gt;=GG$1,INDEX(整列!$A$2:$K$3512,MATCH($A252,整列!$A$2:$A$3512,0)+GG$1-1,11),"-")</f>
        <v>-</v>
      </c>
      <c r="GH252" s="123" t="str">
        <f>IF($O252&gt;=GH$1,INDEX(整列!$A$2:$K$3512,MATCH($A252,整列!$A$2:$A$3512,0)+GH$1-1,11),"-")</f>
        <v>-</v>
      </c>
      <c r="GI252" s="123" t="str">
        <f>IF($O252&gt;=GI$1,INDEX(整列!$A$2:$K$3512,MATCH($A252,整列!$A$2:$A$3512,0)+GI$1-1,11),"-")</f>
        <v>-</v>
      </c>
      <c r="GJ252" s="123" t="str">
        <f>IF($O252&gt;=GJ$1,INDEX(整列!$A$2:$K$3512,MATCH($A252,整列!$A$2:$A$3512,0)+GJ$1-1,11),"-")</f>
        <v>-</v>
      </c>
      <c r="GK252" s="123" t="str">
        <f>IF($O252&gt;=GK$1,INDEX(整列!$A$2:$K$3512,MATCH($A252,整列!$A$2:$A$3512,0)+GK$1-1,11),"-")</f>
        <v>-</v>
      </c>
      <c r="GL252" s="123" t="str">
        <f>IF($O252&gt;=GL$1,INDEX(整列!$A$2:$K$3512,MATCH($A252,整列!$A$2:$A$3512,0)+GL$1-1,11),"-")</f>
        <v>-</v>
      </c>
      <c r="GM252" s="123" t="str">
        <f>IF($O252&gt;=GM$1,INDEX(整列!$A$2:$K$3512,MATCH($A252,整列!$A$2:$A$3512,0)+GM$1-1,11),"-")</f>
        <v>-</v>
      </c>
      <c r="GN252" s="123" t="str">
        <f>IF($O252&gt;=GN$1,INDEX(整列!$A$2:$K$3512,MATCH($A252,整列!$A$2:$A$3512,0)+GN$1-1,11),"-")</f>
        <v>-</v>
      </c>
      <c r="GO252" s="123" t="str">
        <f>IF($O252&gt;=GO$1,INDEX(整列!$A$2:$K$3512,MATCH($A252,整列!$A$2:$A$3512,0)+GO$1-1,11),"-")</f>
        <v>-</v>
      </c>
      <c r="GP252" s="123" t="str">
        <f>IF($O252&gt;=GP$1,INDEX(整列!$A$2:$K$3512,MATCH($A252,整列!$A$2:$A$3512,0)+GP$1-1,11),"-")</f>
        <v>-</v>
      </c>
      <c r="GQ252" s="123" t="str">
        <f>IF($O252&gt;=GQ$1,INDEX(整列!$A$2:$K$3512,MATCH($A252,整列!$A$2:$A$3512,0)+GQ$1-1,11),"-")</f>
        <v>-</v>
      </c>
      <c r="GR252" s="123" t="str">
        <f>IF($O252&gt;=GR$1,INDEX(整列!$A$2:$K$3512,MATCH($A252,整列!$A$2:$A$3512,0)+GR$1-1,11),"-")</f>
        <v>-</v>
      </c>
      <c r="GS252" s="123" t="str">
        <f>IF($O252&gt;=GS$1,INDEX(整列!$A$2:$K$3512,MATCH($A252,整列!$A$2:$A$3512,0)+GS$1-1,11),"-")</f>
        <v>-</v>
      </c>
      <c r="GT252" s="123" t="str">
        <f>IF($O252&gt;=GT$1,INDEX(整列!$A$2:$K$3512,MATCH($A252,整列!$A$2:$A$3512,0)+GT$1-1,11),"-")</f>
        <v>-</v>
      </c>
      <c r="GU252" s="123" t="str">
        <f>IF($O252&gt;=GU$1,INDEX(整列!$A$2:$K$3512,MATCH($A252,整列!$A$2:$A$3512,0)+GU$1-1,11),"-")</f>
        <v>-</v>
      </c>
      <c r="GV252" s="123" t="str">
        <f>IF($O252&gt;=GV$1,INDEX(整列!$A$2:$K$3512,MATCH($A252,整列!$A$2:$A$3512,0)+GV$1-1,11),"-")</f>
        <v>-</v>
      </c>
      <c r="GW252" s="123" t="str">
        <f>IF($O252&gt;=GW$1,INDEX(整列!$A$2:$K$3512,MATCH($A252,整列!$A$2:$A$3512,0)+GW$1-1,11),"-")</f>
        <v>-</v>
      </c>
      <c r="GX252" s="123" t="str">
        <f>IF($O252&gt;=GX$1,INDEX(整列!$A$2:$K$3512,MATCH($A252,整列!$A$2:$A$3512,0)+GX$1-1,11),"-")</f>
        <v>-</v>
      </c>
      <c r="GY252" s="123" t="str">
        <f>IF($O252&gt;=GY$1,INDEX(整列!$A$2:$K$3512,MATCH($A252,整列!$A$2:$A$3512,0)+GY$1-1,11),"-")</f>
        <v>-</v>
      </c>
      <c r="GZ252" s="123" t="str">
        <f>IF($O252&gt;=GZ$1,INDEX(整列!$A$2:$K$3512,MATCH($A252,整列!$A$2:$A$3512,0)+GZ$1-1,11),"-")</f>
        <v>-</v>
      </c>
      <c r="HA252" s="123" t="str">
        <f>IF($O252&gt;=HA$1,INDEX(整列!$A$2:$K$3512,MATCH($A252,整列!$A$2:$A$3512,0)+HA$1-1,11),"-")</f>
        <v>-</v>
      </c>
      <c r="HB252" s="123" t="str">
        <f>IF($O252&gt;=HB$1,INDEX(整列!$A$2:$K$3512,MATCH($A252,整列!$A$2:$A$3512,0)+HB$1-1,11),"-")</f>
        <v>-</v>
      </c>
      <c r="HC252" s="123" t="str">
        <f>IF($O252&gt;=HC$1,INDEX(整列!$A$2:$K$3512,MATCH($A252,整列!$A$2:$A$3512,0)+HC$1-1,11),"-")</f>
        <v>-</v>
      </c>
      <c r="HD252" s="123" t="str">
        <f>IF($O252&gt;=HD$1,INDEX(整列!$A$2:$K$3512,MATCH($A252,整列!$A$2:$A$3512,0)+HD$1-1,11),"-")</f>
        <v>-</v>
      </c>
      <c r="HE252" s="123" t="str">
        <f>IF($O252&gt;=HE$1,INDEX(整列!$A$2:$K$3512,MATCH($A252,整列!$A$2:$A$3512,0)+HE$1-1,11),"-")</f>
        <v>-</v>
      </c>
      <c r="HF252" s="123" t="str">
        <f>IF($O252&gt;=HF$1,INDEX(整列!$A$2:$K$3512,MATCH($A252,整列!$A$2:$A$3512,0)+HF$1-1,11),"-")</f>
        <v>-</v>
      </c>
      <c r="HG252" s="123" t="str">
        <f>IF($O252&gt;=HG$1,INDEX(整列!$A$2:$K$3512,MATCH($A252,整列!$A$2:$A$3512,0)+HG$1-1,11),"-")</f>
        <v>-</v>
      </c>
      <c r="HH252" s="123" t="str">
        <f>IF($O252&gt;=HH$1,INDEX(整列!$A$2:$K$3512,MATCH($A252,整列!$A$2:$A$3512,0)+HH$1-1,11),"-")</f>
        <v>-</v>
      </c>
      <c r="HI252" s="123" t="str">
        <f>IF($O252&gt;=HI$1,INDEX(整列!$A$2:$K$3512,MATCH($A252,整列!$A$2:$A$3512,0)+HI$1-1,11),"-")</f>
        <v>-</v>
      </c>
      <c r="HJ252" s="123" t="str">
        <f>IF($O252&gt;=HJ$1,INDEX(整列!$A$2:$K$3512,MATCH($A252,整列!$A$2:$A$3512,0)+HJ$1-1,11),"-")</f>
        <v>-</v>
      </c>
      <c r="HK252" s="123" t="str">
        <f>IF($O252&gt;=HK$1,INDEX(整列!$A$2:$K$3512,MATCH($A252,整列!$A$2:$A$3512,0)+HK$1-1,11),"-")</f>
        <v>-</v>
      </c>
      <c r="HL252" s="123" t="str">
        <f>IF($O252&gt;=HL$1,INDEX(整列!$A$2:$K$3512,MATCH($A252,整列!$A$2:$A$3512,0)+HL$1-1,11),"-")</f>
        <v>-</v>
      </c>
      <c r="HP252" s="101" t="str">
        <f t="shared" si="23"/>
        <v>D00-0600-3000</v>
      </c>
      <c r="HQ252" s="115">
        <f>COUNTIF(整列!$A$2:$A$3512,HP252)</f>
        <v>2</v>
      </c>
    </row>
    <row r="253" spans="1:225" ht="13.5">
      <c r="A253" s="48" t="s">
        <v>707</v>
      </c>
      <c r="B253" s="48" t="s">
        <v>687</v>
      </c>
      <c r="C253" s="48" t="s">
        <v>688</v>
      </c>
      <c r="D253" s="48" t="s">
        <v>184</v>
      </c>
      <c r="E253" s="48"/>
      <c r="F253" s="48" t="s">
        <v>187</v>
      </c>
      <c r="G253" s="48" t="s">
        <v>699</v>
      </c>
      <c r="H253" s="48" t="s">
        <v>184</v>
      </c>
      <c r="I253" s="48"/>
      <c r="J253" s="48" t="s">
        <v>561</v>
      </c>
      <c r="K253" s="48" t="s">
        <v>708</v>
      </c>
      <c r="L253" s="48" t="s">
        <v>184</v>
      </c>
      <c r="M253" s="48"/>
      <c r="N253" s="119"/>
      <c r="O253" s="120">
        <f>COUNTIF(整列!$A$2:$A$3512,$A253)</f>
        <v>1</v>
      </c>
      <c r="P253" s="121">
        <f t="shared" si="18"/>
        <v>156000</v>
      </c>
      <c r="Q253" s="121">
        <f t="shared" si="19"/>
        <v>0</v>
      </c>
      <c r="R253" s="122">
        <f t="shared" si="20"/>
        <v>156000</v>
      </c>
      <c r="S253" s="121">
        <f t="shared" si="21"/>
        <v>156000</v>
      </c>
      <c r="T253" s="121">
        <f t="shared" si="22"/>
        <v>156000</v>
      </c>
      <c r="U253" s="123">
        <f>IF($O253&gt;=U$1,INDEX(整列!$A$2:$K$3512,MATCH($A253,整列!$A$2:$A$3512,0)+U$1-1,11),"-")</f>
        <v>156000</v>
      </c>
      <c r="V253" s="123" t="str">
        <f>IF($O253&gt;=V$1,INDEX(整列!$A$2:$K$3512,MATCH($A253,整列!$A$2:$A$3512,0)+V$1-1,11),"-")</f>
        <v>-</v>
      </c>
      <c r="W253" s="123" t="str">
        <f>IF($O253&gt;=W$1,INDEX(整列!$A$2:$K$3512,MATCH($A253,整列!$A$2:$A$3512,0)+W$1-1,11),"-")</f>
        <v>-</v>
      </c>
      <c r="X253" s="123" t="str">
        <f>IF($O253&gt;=X$1,INDEX(整列!$A$2:$K$3512,MATCH($A253,整列!$A$2:$A$3512,0)+X$1-1,11),"-")</f>
        <v>-</v>
      </c>
      <c r="Y253" s="123" t="str">
        <f>IF($O253&gt;=Y$1,INDEX(整列!$A$2:$K$3512,MATCH($A253,整列!$A$2:$A$3512,0)+Y$1-1,11),"-")</f>
        <v>-</v>
      </c>
      <c r="Z253" s="123" t="str">
        <f>IF($O253&gt;=Z$1,INDEX(整列!$A$2:$K$3512,MATCH($A253,整列!$A$2:$A$3512,0)+Z$1-1,11),"-")</f>
        <v>-</v>
      </c>
      <c r="AA253" s="123" t="str">
        <f>IF($O253&gt;=AA$1,INDEX(整列!$A$2:$K$3512,MATCH($A253,整列!$A$2:$A$3512,0)+AA$1-1,11),"-")</f>
        <v>-</v>
      </c>
      <c r="AB253" s="123" t="str">
        <f>IF($O253&gt;=AB$1,INDEX(整列!$A$2:$K$3512,MATCH($A253,整列!$A$2:$A$3512,0)+AB$1-1,11),"-")</f>
        <v>-</v>
      </c>
      <c r="AC253" s="123" t="str">
        <f>IF($O253&gt;=AC$1,INDEX(整列!$A$2:$K$3512,MATCH($A253,整列!$A$2:$A$3512,0)+AC$1-1,11),"-")</f>
        <v>-</v>
      </c>
      <c r="AD253" s="123" t="str">
        <f>IF($O253&gt;=AD$1,INDEX(整列!$A$2:$K$3512,MATCH($A253,整列!$A$2:$A$3512,0)+AD$1-1,11),"-")</f>
        <v>-</v>
      </c>
      <c r="AE253" s="123" t="str">
        <f>IF($O253&gt;=AE$1,INDEX(整列!$A$2:$K$3512,MATCH($A253,整列!$A$2:$A$3512,0)+AE$1-1,11),"-")</f>
        <v>-</v>
      </c>
      <c r="AF253" s="123" t="str">
        <f>IF($O253&gt;=AF$1,INDEX(整列!$A$2:$K$3512,MATCH($A253,整列!$A$2:$A$3512,0)+AF$1-1,11),"-")</f>
        <v>-</v>
      </c>
      <c r="AG253" s="123" t="str">
        <f>IF($O253&gt;=AG$1,INDEX(整列!$A$2:$K$3512,MATCH($A253,整列!$A$2:$A$3512,0)+AG$1-1,11),"-")</f>
        <v>-</v>
      </c>
      <c r="AH253" s="123" t="str">
        <f>IF($O253&gt;=AH$1,INDEX(整列!$A$2:$K$3512,MATCH($A253,整列!$A$2:$A$3512,0)+AH$1-1,11),"-")</f>
        <v>-</v>
      </c>
      <c r="AI253" s="123" t="str">
        <f>IF($O253&gt;=AI$1,INDEX(整列!$A$2:$K$3512,MATCH($A253,整列!$A$2:$A$3512,0)+AI$1-1,11),"-")</f>
        <v>-</v>
      </c>
      <c r="AJ253" s="123" t="str">
        <f>IF($O253&gt;=AJ$1,INDEX(整列!$A$2:$K$3512,MATCH($A253,整列!$A$2:$A$3512,0)+AJ$1-1,11),"-")</f>
        <v>-</v>
      </c>
      <c r="AK253" s="123" t="str">
        <f>IF($O253&gt;=AK$1,INDEX(整列!$A$2:$K$3512,MATCH($A253,整列!$A$2:$A$3512,0)+AK$1-1,11),"-")</f>
        <v>-</v>
      </c>
      <c r="AL253" s="123" t="str">
        <f>IF($O253&gt;=AL$1,INDEX(整列!$A$2:$K$3512,MATCH($A253,整列!$A$2:$A$3512,0)+AL$1-1,11),"-")</f>
        <v>-</v>
      </c>
      <c r="AM253" s="123" t="str">
        <f>IF($O253&gt;=AM$1,INDEX(整列!$A$2:$K$3512,MATCH($A253,整列!$A$2:$A$3512,0)+AM$1-1,11),"-")</f>
        <v>-</v>
      </c>
      <c r="AN253" s="123" t="str">
        <f>IF($O253&gt;=AN$1,INDEX(整列!$A$2:$K$3512,MATCH($A253,整列!$A$2:$A$3512,0)+AN$1-1,11),"-")</f>
        <v>-</v>
      </c>
      <c r="AO253" s="123" t="str">
        <f>IF($O253&gt;=AO$1,INDEX(整列!$A$2:$K$3512,MATCH($A253,整列!$A$2:$A$3512,0)+AO$1-1,11),"-")</f>
        <v>-</v>
      </c>
      <c r="AP253" s="123" t="str">
        <f>IF($O253&gt;=AP$1,INDEX(整列!$A$2:$K$3512,MATCH($A253,整列!$A$2:$A$3512,0)+AP$1-1,11),"-")</f>
        <v>-</v>
      </c>
      <c r="AQ253" s="123" t="str">
        <f>IF($O253&gt;=AQ$1,INDEX(整列!$A$2:$K$3512,MATCH($A253,整列!$A$2:$A$3512,0)+AQ$1-1,11),"-")</f>
        <v>-</v>
      </c>
      <c r="AR253" s="123" t="str">
        <f>IF($O253&gt;=AR$1,INDEX(整列!$A$2:$K$3512,MATCH($A253,整列!$A$2:$A$3512,0)+AR$1-1,11),"-")</f>
        <v>-</v>
      </c>
      <c r="AS253" s="123" t="str">
        <f>IF($O253&gt;=AS$1,INDEX(整列!$A$2:$K$3512,MATCH($A253,整列!$A$2:$A$3512,0)+AS$1-1,11),"-")</f>
        <v>-</v>
      </c>
      <c r="AT253" s="123" t="str">
        <f>IF($O253&gt;=AT$1,INDEX(整列!$A$2:$K$3512,MATCH($A253,整列!$A$2:$A$3512,0)+AT$1-1,11),"-")</f>
        <v>-</v>
      </c>
      <c r="AU253" s="123" t="str">
        <f>IF($O253&gt;=AU$1,INDEX(整列!$A$2:$K$3512,MATCH($A253,整列!$A$2:$A$3512,0)+AU$1-1,11),"-")</f>
        <v>-</v>
      </c>
      <c r="AV253" s="123" t="str">
        <f>IF($O253&gt;=AV$1,INDEX(整列!$A$2:$K$3512,MATCH($A253,整列!$A$2:$A$3512,0)+AV$1-1,11),"-")</f>
        <v>-</v>
      </c>
      <c r="AW253" s="123" t="str">
        <f>IF($O253&gt;=AW$1,INDEX(整列!$A$2:$K$3512,MATCH($A253,整列!$A$2:$A$3512,0)+AW$1-1,11),"-")</f>
        <v>-</v>
      </c>
      <c r="AX253" s="123" t="str">
        <f>IF($O253&gt;=AX$1,INDEX(整列!$A$2:$K$3512,MATCH($A253,整列!$A$2:$A$3512,0)+AX$1-1,11),"-")</f>
        <v>-</v>
      </c>
      <c r="AY253" s="123" t="str">
        <f>IF($O253&gt;=AY$1,INDEX(整列!$A$2:$K$3512,MATCH($A253,整列!$A$2:$A$3512,0)+AY$1-1,11),"-")</f>
        <v>-</v>
      </c>
      <c r="AZ253" s="123" t="str">
        <f>IF($O253&gt;=AZ$1,INDEX(整列!$A$2:$K$3512,MATCH($A253,整列!$A$2:$A$3512,0)+AZ$1-1,11),"-")</f>
        <v>-</v>
      </c>
      <c r="BA253" s="123" t="str">
        <f>IF($O253&gt;=BA$1,INDEX(整列!$A$2:$K$3512,MATCH($A253,整列!$A$2:$A$3512,0)+BA$1-1,11),"-")</f>
        <v>-</v>
      </c>
      <c r="BB253" s="123" t="str">
        <f>IF($O253&gt;=BB$1,INDEX(整列!$A$2:$K$3512,MATCH($A253,整列!$A$2:$A$3512,0)+BB$1-1,11),"-")</f>
        <v>-</v>
      </c>
      <c r="BC253" s="123" t="str">
        <f>IF($O253&gt;=BC$1,INDEX(整列!$A$2:$K$3512,MATCH($A253,整列!$A$2:$A$3512,0)+BC$1-1,11),"-")</f>
        <v>-</v>
      </c>
      <c r="BD253" s="123" t="str">
        <f>IF($O253&gt;=BD$1,INDEX(整列!$A$2:$K$3512,MATCH($A253,整列!$A$2:$A$3512,0)+BD$1-1,11),"-")</f>
        <v>-</v>
      </c>
      <c r="BE253" s="123" t="str">
        <f>IF($O253&gt;=BE$1,INDEX(整列!$A$2:$K$3512,MATCH($A253,整列!$A$2:$A$3512,0)+BE$1-1,11),"-")</f>
        <v>-</v>
      </c>
      <c r="BF253" s="123" t="str">
        <f>IF($O253&gt;=BF$1,INDEX(整列!$A$2:$K$3512,MATCH($A253,整列!$A$2:$A$3512,0)+BF$1-1,11),"-")</f>
        <v>-</v>
      </c>
      <c r="BG253" s="123" t="str">
        <f>IF($O253&gt;=BG$1,INDEX(整列!$A$2:$K$3512,MATCH($A253,整列!$A$2:$A$3512,0)+BG$1-1,11),"-")</f>
        <v>-</v>
      </c>
      <c r="BH253" s="123" t="str">
        <f>IF($O253&gt;=BH$1,INDEX(整列!$A$2:$K$3512,MATCH($A253,整列!$A$2:$A$3512,0)+BH$1-1,11),"-")</f>
        <v>-</v>
      </c>
      <c r="BI253" s="123" t="str">
        <f>IF($O253&gt;=BI$1,INDEX(整列!$A$2:$K$3512,MATCH($A253,整列!$A$2:$A$3512,0)+BI$1-1,11),"-")</f>
        <v>-</v>
      </c>
      <c r="BJ253" s="123" t="str">
        <f>IF($O253&gt;=BJ$1,INDEX(整列!$A$2:$K$3512,MATCH($A253,整列!$A$2:$A$3512,0)+BJ$1-1,11),"-")</f>
        <v>-</v>
      </c>
      <c r="BK253" s="123" t="str">
        <f>IF($O253&gt;=BK$1,INDEX(整列!$A$2:$K$3512,MATCH($A253,整列!$A$2:$A$3512,0)+BK$1-1,11),"-")</f>
        <v>-</v>
      </c>
      <c r="BL253" s="123" t="str">
        <f>IF($O253&gt;=BL$1,INDEX(整列!$A$2:$K$3512,MATCH($A253,整列!$A$2:$A$3512,0)+BL$1-1,11),"-")</f>
        <v>-</v>
      </c>
      <c r="BM253" s="123" t="str">
        <f>IF($O253&gt;=BM$1,INDEX(整列!$A$2:$K$3512,MATCH($A253,整列!$A$2:$A$3512,0)+BM$1-1,11),"-")</f>
        <v>-</v>
      </c>
      <c r="BN253" s="123" t="str">
        <f>IF($O253&gt;=BN$1,INDEX(整列!$A$2:$K$3512,MATCH($A253,整列!$A$2:$A$3512,0)+BN$1-1,11),"-")</f>
        <v>-</v>
      </c>
      <c r="BO253" s="123" t="str">
        <f>IF($O253&gt;=BO$1,INDEX(整列!$A$2:$K$3512,MATCH($A253,整列!$A$2:$A$3512,0)+BO$1-1,11),"-")</f>
        <v>-</v>
      </c>
      <c r="BP253" s="123" t="str">
        <f>IF($O253&gt;=BP$1,INDEX(整列!$A$2:$K$3512,MATCH($A253,整列!$A$2:$A$3512,0)+BP$1-1,11),"-")</f>
        <v>-</v>
      </c>
      <c r="BQ253" s="123" t="str">
        <f>IF($O253&gt;=BQ$1,INDEX(整列!$A$2:$K$3512,MATCH($A253,整列!$A$2:$A$3512,0)+BQ$1-1,11),"-")</f>
        <v>-</v>
      </c>
      <c r="BR253" s="123" t="str">
        <f>IF($O253&gt;=BR$1,INDEX(整列!$A$2:$K$3512,MATCH($A253,整列!$A$2:$A$3512,0)+BR$1-1,11),"-")</f>
        <v>-</v>
      </c>
      <c r="BS253" s="123" t="str">
        <f>IF($O253&gt;=BS$1,INDEX(整列!$A$2:$K$3512,MATCH($A253,整列!$A$2:$A$3512,0)+BS$1-1,11),"-")</f>
        <v>-</v>
      </c>
      <c r="BT253" s="123" t="str">
        <f>IF($O253&gt;=BT$1,INDEX(整列!$A$2:$K$3512,MATCH($A253,整列!$A$2:$A$3512,0)+BT$1-1,11),"-")</f>
        <v>-</v>
      </c>
      <c r="BU253" s="123" t="str">
        <f>IF($O253&gt;=BU$1,INDEX(整列!$A$2:$K$3512,MATCH($A253,整列!$A$2:$A$3512,0)+BU$1-1,11),"-")</f>
        <v>-</v>
      </c>
      <c r="BV253" s="123" t="str">
        <f>IF($O253&gt;=BV$1,INDEX(整列!$A$2:$K$3512,MATCH($A253,整列!$A$2:$A$3512,0)+BV$1-1,11),"-")</f>
        <v>-</v>
      </c>
      <c r="BW253" s="123" t="str">
        <f>IF($O253&gt;=BW$1,INDEX(整列!$A$2:$K$3512,MATCH($A253,整列!$A$2:$A$3512,0)+BW$1-1,11),"-")</f>
        <v>-</v>
      </c>
      <c r="BX253" s="123" t="str">
        <f>IF($O253&gt;=BX$1,INDEX(整列!$A$2:$K$3512,MATCH($A253,整列!$A$2:$A$3512,0)+BX$1-1,11),"-")</f>
        <v>-</v>
      </c>
      <c r="BY253" s="123" t="str">
        <f>IF($O253&gt;=BY$1,INDEX(整列!$A$2:$K$3512,MATCH($A253,整列!$A$2:$A$3512,0)+BY$1-1,11),"-")</f>
        <v>-</v>
      </c>
      <c r="BZ253" s="123" t="str">
        <f>IF($O253&gt;=BZ$1,INDEX(整列!$A$2:$K$3512,MATCH($A253,整列!$A$2:$A$3512,0)+BZ$1-1,11),"-")</f>
        <v>-</v>
      </c>
      <c r="CA253" s="123" t="str">
        <f>IF($O253&gt;=CA$1,INDEX(整列!$A$2:$K$3512,MATCH($A253,整列!$A$2:$A$3512,0)+CA$1-1,11),"-")</f>
        <v>-</v>
      </c>
      <c r="CB253" s="123" t="str">
        <f>IF($O253&gt;=CB$1,INDEX(整列!$A$2:$K$3512,MATCH($A253,整列!$A$2:$A$3512,0)+CB$1-1,11),"-")</f>
        <v>-</v>
      </c>
      <c r="CC253" s="123" t="str">
        <f>IF($O253&gt;=CC$1,INDEX(整列!$A$2:$K$3512,MATCH($A253,整列!$A$2:$A$3512,0)+CC$1-1,11),"-")</f>
        <v>-</v>
      </c>
      <c r="CD253" s="123" t="str">
        <f>IF($O253&gt;=CD$1,INDEX(整列!$A$2:$K$3512,MATCH($A253,整列!$A$2:$A$3512,0)+CD$1-1,11),"-")</f>
        <v>-</v>
      </c>
      <c r="CE253" s="123" t="str">
        <f>IF($O253&gt;=CE$1,INDEX(整列!$A$2:$K$3512,MATCH($A253,整列!$A$2:$A$3512,0)+CE$1-1,11),"-")</f>
        <v>-</v>
      </c>
      <c r="CF253" s="123" t="str">
        <f>IF($O253&gt;=CF$1,INDEX(整列!$A$2:$K$3512,MATCH($A253,整列!$A$2:$A$3512,0)+CF$1-1,11),"-")</f>
        <v>-</v>
      </c>
      <c r="CG253" s="123" t="str">
        <f>IF($O253&gt;=CG$1,INDEX(整列!$A$2:$K$3512,MATCH($A253,整列!$A$2:$A$3512,0)+CG$1-1,11),"-")</f>
        <v>-</v>
      </c>
      <c r="CH253" s="123" t="str">
        <f>IF($O253&gt;=CH$1,INDEX(整列!$A$2:$K$3512,MATCH($A253,整列!$A$2:$A$3512,0)+CH$1-1,11),"-")</f>
        <v>-</v>
      </c>
      <c r="CI253" s="123" t="str">
        <f>IF($O253&gt;=CI$1,INDEX(整列!$A$2:$K$3512,MATCH($A253,整列!$A$2:$A$3512,0)+CI$1-1,11),"-")</f>
        <v>-</v>
      </c>
      <c r="CJ253" s="123" t="str">
        <f>IF($O253&gt;=CJ$1,INDEX(整列!$A$2:$K$3512,MATCH($A253,整列!$A$2:$A$3512,0)+CJ$1-1,11),"-")</f>
        <v>-</v>
      </c>
      <c r="CK253" s="123" t="str">
        <f>IF($O253&gt;=CK$1,INDEX(整列!$A$2:$K$3512,MATCH($A253,整列!$A$2:$A$3512,0)+CK$1-1,11),"-")</f>
        <v>-</v>
      </c>
      <c r="CL253" s="123" t="str">
        <f>IF($O253&gt;=CL$1,INDEX(整列!$A$2:$K$3512,MATCH($A253,整列!$A$2:$A$3512,0)+CL$1-1,11),"-")</f>
        <v>-</v>
      </c>
      <c r="CM253" s="123" t="str">
        <f>IF($O253&gt;=CM$1,INDEX(整列!$A$2:$K$3512,MATCH($A253,整列!$A$2:$A$3512,0)+CM$1-1,11),"-")</f>
        <v>-</v>
      </c>
      <c r="CN253" s="123" t="str">
        <f>IF($O253&gt;=CN$1,INDEX(整列!$A$2:$K$3512,MATCH($A253,整列!$A$2:$A$3512,0)+CN$1-1,11),"-")</f>
        <v>-</v>
      </c>
      <c r="CO253" s="123" t="str">
        <f>IF($O253&gt;=CO$1,INDEX(整列!$A$2:$K$3512,MATCH($A253,整列!$A$2:$A$3512,0)+CO$1-1,11),"-")</f>
        <v>-</v>
      </c>
      <c r="CP253" s="123" t="str">
        <f>IF($O253&gt;=CP$1,INDEX(整列!$A$2:$K$3512,MATCH($A253,整列!$A$2:$A$3512,0)+CP$1-1,11),"-")</f>
        <v>-</v>
      </c>
      <c r="CQ253" s="123" t="str">
        <f>IF($O253&gt;=CQ$1,INDEX(整列!$A$2:$K$3512,MATCH($A253,整列!$A$2:$A$3512,0)+CQ$1-1,11),"-")</f>
        <v>-</v>
      </c>
      <c r="CR253" s="123" t="str">
        <f>IF($O253&gt;=CR$1,INDEX(整列!$A$2:$K$3512,MATCH($A253,整列!$A$2:$A$3512,0)+CR$1-1,11),"-")</f>
        <v>-</v>
      </c>
      <c r="CS253" s="123" t="str">
        <f>IF($O253&gt;=CS$1,INDEX(整列!$A$2:$K$3512,MATCH($A253,整列!$A$2:$A$3512,0)+CS$1-1,11),"-")</f>
        <v>-</v>
      </c>
      <c r="CT253" s="123" t="str">
        <f>IF($O253&gt;=CT$1,INDEX(整列!$A$2:$K$3512,MATCH($A253,整列!$A$2:$A$3512,0)+CT$1-1,11),"-")</f>
        <v>-</v>
      </c>
      <c r="CU253" s="123" t="str">
        <f>IF($O253&gt;=CU$1,INDEX(整列!$A$2:$K$3512,MATCH($A253,整列!$A$2:$A$3512,0)+CU$1-1,11),"-")</f>
        <v>-</v>
      </c>
      <c r="CV253" s="123" t="str">
        <f>IF($O253&gt;=CV$1,INDEX(整列!$A$2:$K$3512,MATCH($A253,整列!$A$2:$A$3512,0)+CV$1-1,11),"-")</f>
        <v>-</v>
      </c>
      <c r="CW253" s="123" t="str">
        <f>IF($O253&gt;=CW$1,INDEX(整列!$A$2:$K$3512,MATCH($A253,整列!$A$2:$A$3512,0)+CW$1-1,11),"-")</f>
        <v>-</v>
      </c>
      <c r="CX253" s="123" t="str">
        <f>IF($O253&gt;=CX$1,INDEX(整列!$A$2:$K$3512,MATCH($A253,整列!$A$2:$A$3512,0)+CX$1-1,11),"-")</f>
        <v>-</v>
      </c>
      <c r="CY253" s="123" t="str">
        <f>IF($O253&gt;=CY$1,INDEX(整列!$A$2:$K$3512,MATCH($A253,整列!$A$2:$A$3512,0)+CY$1-1,11),"-")</f>
        <v>-</v>
      </c>
      <c r="CZ253" s="123" t="str">
        <f>IF($O253&gt;=CZ$1,INDEX(整列!$A$2:$K$3512,MATCH($A253,整列!$A$2:$A$3512,0)+CZ$1-1,11),"-")</f>
        <v>-</v>
      </c>
      <c r="DA253" s="123" t="str">
        <f>IF($O253&gt;=DA$1,INDEX(整列!$A$2:$K$3512,MATCH($A253,整列!$A$2:$A$3512,0)+DA$1-1,11),"-")</f>
        <v>-</v>
      </c>
      <c r="DB253" s="123" t="str">
        <f>IF($O253&gt;=DB$1,INDEX(整列!$A$2:$K$3512,MATCH($A253,整列!$A$2:$A$3512,0)+DB$1-1,11),"-")</f>
        <v>-</v>
      </c>
      <c r="DC253" s="123" t="str">
        <f>IF($O253&gt;=DC$1,INDEX(整列!$A$2:$K$3512,MATCH($A253,整列!$A$2:$A$3512,0)+DC$1-1,11),"-")</f>
        <v>-</v>
      </c>
      <c r="DD253" s="123" t="str">
        <f>IF($O253&gt;=DD$1,INDEX(整列!$A$2:$K$3512,MATCH($A253,整列!$A$2:$A$3512,0)+DD$1-1,11),"-")</f>
        <v>-</v>
      </c>
      <c r="DE253" s="123" t="str">
        <f>IF($O253&gt;=DE$1,INDEX(整列!$A$2:$K$3512,MATCH($A253,整列!$A$2:$A$3512,0)+DE$1-1,11),"-")</f>
        <v>-</v>
      </c>
      <c r="DF253" s="123" t="str">
        <f>IF($O253&gt;=DF$1,INDEX(整列!$A$2:$K$3512,MATCH($A253,整列!$A$2:$A$3512,0)+DF$1-1,11),"-")</f>
        <v>-</v>
      </c>
      <c r="DG253" s="123" t="str">
        <f>IF($O253&gt;=DG$1,INDEX(整列!$A$2:$K$3512,MATCH($A253,整列!$A$2:$A$3512,0)+DG$1-1,11),"-")</f>
        <v>-</v>
      </c>
      <c r="DH253" s="123" t="str">
        <f>IF($O253&gt;=DH$1,INDEX(整列!$A$2:$K$3512,MATCH($A253,整列!$A$2:$A$3512,0)+DH$1-1,11),"-")</f>
        <v>-</v>
      </c>
      <c r="DI253" s="123" t="str">
        <f>IF($O253&gt;=DI$1,INDEX(整列!$A$2:$K$3512,MATCH($A253,整列!$A$2:$A$3512,0)+DI$1-1,11),"-")</f>
        <v>-</v>
      </c>
      <c r="DJ253" s="123" t="str">
        <f>IF($O253&gt;=DJ$1,INDEX(整列!$A$2:$K$3512,MATCH($A253,整列!$A$2:$A$3512,0)+DJ$1-1,11),"-")</f>
        <v>-</v>
      </c>
      <c r="DK253" s="123" t="str">
        <f>IF($O253&gt;=DK$1,INDEX(整列!$A$2:$K$3512,MATCH($A253,整列!$A$2:$A$3512,0)+DK$1-1,11),"-")</f>
        <v>-</v>
      </c>
      <c r="DL253" s="123" t="str">
        <f>IF($O253&gt;=DL$1,INDEX(整列!$A$2:$K$3512,MATCH($A253,整列!$A$2:$A$3512,0)+DL$1-1,11),"-")</f>
        <v>-</v>
      </c>
      <c r="DM253" s="123" t="str">
        <f>IF($O253&gt;=DM$1,INDEX(整列!$A$2:$K$3512,MATCH($A253,整列!$A$2:$A$3512,0)+DM$1-1,11),"-")</f>
        <v>-</v>
      </c>
      <c r="DN253" s="123" t="str">
        <f>IF($O253&gt;=DN$1,INDEX(整列!$A$2:$K$3512,MATCH($A253,整列!$A$2:$A$3512,0)+DN$1-1,11),"-")</f>
        <v>-</v>
      </c>
      <c r="DO253" s="123" t="str">
        <f>IF($O253&gt;=DO$1,INDEX(整列!$A$2:$K$3512,MATCH($A253,整列!$A$2:$A$3512,0)+DO$1-1,11),"-")</f>
        <v>-</v>
      </c>
      <c r="DP253" s="123" t="str">
        <f>IF($O253&gt;=DP$1,INDEX(整列!$A$2:$K$3512,MATCH($A253,整列!$A$2:$A$3512,0)+DP$1-1,11),"-")</f>
        <v>-</v>
      </c>
      <c r="DQ253" s="123" t="str">
        <f>IF($O253&gt;=DQ$1,INDEX(整列!$A$2:$K$3512,MATCH($A253,整列!$A$2:$A$3512,0)+DQ$1-1,11),"-")</f>
        <v>-</v>
      </c>
      <c r="DR253" s="123" t="str">
        <f>IF($O253&gt;=DR$1,INDEX(整列!$A$2:$K$3512,MATCH($A253,整列!$A$2:$A$3512,0)+DR$1-1,11),"-")</f>
        <v>-</v>
      </c>
      <c r="DS253" s="123" t="str">
        <f>IF($O253&gt;=DS$1,INDEX(整列!$A$2:$K$3512,MATCH($A253,整列!$A$2:$A$3512,0)+DS$1-1,11),"-")</f>
        <v>-</v>
      </c>
      <c r="DT253" s="123" t="str">
        <f>IF($O253&gt;=DT$1,INDEX(整列!$A$2:$K$3512,MATCH($A253,整列!$A$2:$A$3512,0)+DT$1-1,11),"-")</f>
        <v>-</v>
      </c>
      <c r="DU253" s="123" t="str">
        <f>IF($O253&gt;=DU$1,INDEX(整列!$A$2:$K$3512,MATCH($A253,整列!$A$2:$A$3512,0)+DU$1-1,11),"-")</f>
        <v>-</v>
      </c>
      <c r="DV253" s="123" t="str">
        <f>IF($O253&gt;=DV$1,INDEX(整列!$A$2:$K$3512,MATCH($A253,整列!$A$2:$A$3512,0)+DV$1-1,11),"-")</f>
        <v>-</v>
      </c>
      <c r="DW253" s="123" t="str">
        <f>IF($O253&gt;=DW$1,INDEX(整列!$A$2:$K$3512,MATCH($A253,整列!$A$2:$A$3512,0)+DW$1-1,11),"-")</f>
        <v>-</v>
      </c>
      <c r="DX253" s="123" t="str">
        <f>IF($O253&gt;=DX$1,INDEX(整列!$A$2:$K$3512,MATCH($A253,整列!$A$2:$A$3512,0)+DX$1-1,11),"-")</f>
        <v>-</v>
      </c>
      <c r="DY253" s="123" t="str">
        <f>IF($O253&gt;=DY$1,INDEX(整列!$A$2:$K$3512,MATCH($A253,整列!$A$2:$A$3512,0)+DY$1-1,11),"-")</f>
        <v>-</v>
      </c>
      <c r="DZ253" s="123" t="str">
        <f>IF($O253&gt;=DZ$1,INDEX(整列!$A$2:$K$3512,MATCH($A253,整列!$A$2:$A$3512,0)+DZ$1-1,11),"-")</f>
        <v>-</v>
      </c>
      <c r="EA253" s="123" t="str">
        <f>IF($O253&gt;=EA$1,INDEX(整列!$A$2:$K$3512,MATCH($A253,整列!$A$2:$A$3512,0)+EA$1-1,11),"-")</f>
        <v>-</v>
      </c>
      <c r="EB253" s="123" t="str">
        <f>IF($O253&gt;=EB$1,INDEX(整列!$A$2:$K$3512,MATCH($A253,整列!$A$2:$A$3512,0)+EB$1-1,11),"-")</f>
        <v>-</v>
      </c>
      <c r="EC253" s="123" t="str">
        <f>IF($O253&gt;=EC$1,INDEX(整列!$A$2:$K$3512,MATCH($A253,整列!$A$2:$A$3512,0)+EC$1-1,11),"-")</f>
        <v>-</v>
      </c>
      <c r="ED253" s="123" t="str">
        <f>IF($O253&gt;=ED$1,INDEX(整列!$A$2:$K$3512,MATCH($A253,整列!$A$2:$A$3512,0)+ED$1-1,11),"-")</f>
        <v>-</v>
      </c>
      <c r="EE253" s="123" t="str">
        <f>IF($O253&gt;=EE$1,INDEX(整列!$A$2:$K$3512,MATCH($A253,整列!$A$2:$A$3512,0)+EE$1-1,11),"-")</f>
        <v>-</v>
      </c>
      <c r="EF253" s="123" t="str">
        <f>IF($O253&gt;=EF$1,INDEX(整列!$A$2:$K$3512,MATCH($A253,整列!$A$2:$A$3512,0)+EF$1-1,11),"-")</f>
        <v>-</v>
      </c>
      <c r="EG253" s="123" t="str">
        <f>IF($O253&gt;=EG$1,INDEX(整列!$A$2:$K$3512,MATCH($A253,整列!$A$2:$A$3512,0)+EG$1-1,11),"-")</f>
        <v>-</v>
      </c>
      <c r="EH253" s="123" t="str">
        <f>IF($O253&gt;=EH$1,INDEX(整列!$A$2:$K$3512,MATCH($A253,整列!$A$2:$A$3512,0)+EH$1-1,11),"-")</f>
        <v>-</v>
      </c>
      <c r="EI253" s="123" t="str">
        <f>IF($O253&gt;=EI$1,INDEX(整列!$A$2:$K$3512,MATCH($A253,整列!$A$2:$A$3512,0)+EI$1-1,11),"-")</f>
        <v>-</v>
      </c>
      <c r="EJ253" s="123" t="str">
        <f>IF($O253&gt;=EJ$1,INDEX(整列!$A$2:$K$3512,MATCH($A253,整列!$A$2:$A$3512,0)+EJ$1-1,11),"-")</f>
        <v>-</v>
      </c>
      <c r="EK253" s="123" t="str">
        <f>IF($O253&gt;=EK$1,INDEX(整列!$A$2:$K$3512,MATCH($A253,整列!$A$2:$A$3512,0)+EK$1-1,11),"-")</f>
        <v>-</v>
      </c>
      <c r="EL253" s="123" t="str">
        <f>IF($O253&gt;=EL$1,INDEX(整列!$A$2:$K$3512,MATCH($A253,整列!$A$2:$A$3512,0)+EL$1-1,11),"-")</f>
        <v>-</v>
      </c>
      <c r="EM253" s="123" t="str">
        <f>IF($O253&gt;=EM$1,INDEX(整列!$A$2:$K$3512,MATCH($A253,整列!$A$2:$A$3512,0)+EM$1-1,11),"-")</f>
        <v>-</v>
      </c>
      <c r="EN253" s="123" t="str">
        <f>IF($O253&gt;=EN$1,INDEX(整列!$A$2:$K$3512,MATCH($A253,整列!$A$2:$A$3512,0)+EN$1-1,11),"-")</f>
        <v>-</v>
      </c>
      <c r="EO253" s="123" t="str">
        <f>IF($O253&gt;=EO$1,INDEX(整列!$A$2:$K$3512,MATCH($A253,整列!$A$2:$A$3512,0)+EO$1-1,11),"-")</f>
        <v>-</v>
      </c>
      <c r="EP253" s="123" t="str">
        <f>IF($O253&gt;=EP$1,INDEX(整列!$A$2:$K$3512,MATCH($A253,整列!$A$2:$A$3512,0)+EP$1-1,11),"-")</f>
        <v>-</v>
      </c>
      <c r="EQ253" s="123" t="str">
        <f>IF($O253&gt;=EQ$1,INDEX(整列!$A$2:$K$3512,MATCH($A253,整列!$A$2:$A$3512,0)+EQ$1-1,11),"-")</f>
        <v>-</v>
      </c>
      <c r="ER253" s="123" t="str">
        <f>IF($O253&gt;=ER$1,INDEX(整列!$A$2:$K$3512,MATCH($A253,整列!$A$2:$A$3512,0)+ER$1-1,11),"-")</f>
        <v>-</v>
      </c>
      <c r="ES253" s="123" t="str">
        <f>IF($O253&gt;=ES$1,INDEX(整列!$A$2:$K$3512,MATCH($A253,整列!$A$2:$A$3512,0)+ES$1-1,11),"-")</f>
        <v>-</v>
      </c>
      <c r="ET253" s="123" t="str">
        <f>IF($O253&gt;=ET$1,INDEX(整列!$A$2:$K$3512,MATCH($A253,整列!$A$2:$A$3512,0)+ET$1-1,11),"-")</f>
        <v>-</v>
      </c>
      <c r="EU253" s="123" t="str">
        <f>IF($O253&gt;=EU$1,INDEX(整列!$A$2:$K$3512,MATCH($A253,整列!$A$2:$A$3512,0)+EU$1-1,11),"-")</f>
        <v>-</v>
      </c>
      <c r="EV253" s="123" t="str">
        <f>IF($O253&gt;=EV$1,INDEX(整列!$A$2:$K$3512,MATCH($A253,整列!$A$2:$A$3512,0)+EV$1-1,11),"-")</f>
        <v>-</v>
      </c>
      <c r="EW253" s="123" t="str">
        <f>IF($O253&gt;=EW$1,INDEX(整列!$A$2:$K$3512,MATCH($A253,整列!$A$2:$A$3512,0)+EW$1-1,11),"-")</f>
        <v>-</v>
      </c>
      <c r="EX253" s="123" t="str">
        <f>IF($O253&gt;=EX$1,INDEX(整列!$A$2:$K$3512,MATCH($A253,整列!$A$2:$A$3512,0)+EX$1-1,11),"-")</f>
        <v>-</v>
      </c>
      <c r="EY253" s="123" t="str">
        <f>IF($O253&gt;=EY$1,INDEX(整列!$A$2:$K$3512,MATCH($A253,整列!$A$2:$A$3512,0)+EY$1-1,11),"-")</f>
        <v>-</v>
      </c>
      <c r="EZ253" s="123" t="str">
        <f>IF($O253&gt;=EZ$1,INDEX(整列!$A$2:$K$3512,MATCH($A253,整列!$A$2:$A$3512,0)+EZ$1-1,11),"-")</f>
        <v>-</v>
      </c>
      <c r="FA253" s="123" t="str">
        <f>IF($O253&gt;=FA$1,INDEX(整列!$A$2:$K$3512,MATCH($A253,整列!$A$2:$A$3512,0)+FA$1-1,11),"-")</f>
        <v>-</v>
      </c>
      <c r="FB253" s="123" t="str">
        <f>IF($O253&gt;=FB$1,INDEX(整列!$A$2:$K$3512,MATCH($A253,整列!$A$2:$A$3512,0)+FB$1-1,11),"-")</f>
        <v>-</v>
      </c>
      <c r="FC253" s="123" t="str">
        <f>IF($O253&gt;=FC$1,INDEX(整列!$A$2:$K$3512,MATCH($A253,整列!$A$2:$A$3512,0)+FC$1-1,11),"-")</f>
        <v>-</v>
      </c>
      <c r="FD253" s="123" t="str">
        <f>IF($O253&gt;=FD$1,INDEX(整列!$A$2:$K$3512,MATCH($A253,整列!$A$2:$A$3512,0)+FD$1-1,11),"-")</f>
        <v>-</v>
      </c>
      <c r="FE253" s="123" t="str">
        <f>IF($O253&gt;=FE$1,INDEX(整列!$A$2:$K$3512,MATCH($A253,整列!$A$2:$A$3512,0)+FE$1-1,11),"-")</f>
        <v>-</v>
      </c>
      <c r="FF253" s="123" t="str">
        <f>IF($O253&gt;=FF$1,INDEX(整列!$A$2:$K$3512,MATCH($A253,整列!$A$2:$A$3512,0)+FF$1-1,11),"-")</f>
        <v>-</v>
      </c>
      <c r="FG253" s="123" t="str">
        <f>IF($O253&gt;=FG$1,INDEX(整列!$A$2:$K$3512,MATCH($A253,整列!$A$2:$A$3512,0)+FG$1-1,11),"-")</f>
        <v>-</v>
      </c>
      <c r="FH253" s="123" t="str">
        <f>IF($O253&gt;=FH$1,INDEX(整列!$A$2:$K$3512,MATCH($A253,整列!$A$2:$A$3512,0)+FH$1-1,11),"-")</f>
        <v>-</v>
      </c>
      <c r="FI253" s="123" t="str">
        <f>IF($O253&gt;=FI$1,INDEX(整列!$A$2:$K$3512,MATCH($A253,整列!$A$2:$A$3512,0)+FI$1-1,11),"-")</f>
        <v>-</v>
      </c>
      <c r="FJ253" s="123" t="str">
        <f>IF($O253&gt;=FJ$1,INDEX(整列!$A$2:$K$3512,MATCH($A253,整列!$A$2:$A$3512,0)+FJ$1-1,11),"-")</f>
        <v>-</v>
      </c>
      <c r="FK253" s="123" t="str">
        <f>IF($O253&gt;=FK$1,INDEX(整列!$A$2:$K$3512,MATCH($A253,整列!$A$2:$A$3512,0)+FK$1-1,11),"-")</f>
        <v>-</v>
      </c>
      <c r="FL253" s="123" t="str">
        <f>IF($O253&gt;=FL$1,INDEX(整列!$A$2:$K$3512,MATCH($A253,整列!$A$2:$A$3512,0)+FL$1-1,11),"-")</f>
        <v>-</v>
      </c>
      <c r="FM253" s="123" t="str">
        <f>IF($O253&gt;=FM$1,INDEX(整列!$A$2:$K$3512,MATCH($A253,整列!$A$2:$A$3512,0)+FM$1-1,11),"-")</f>
        <v>-</v>
      </c>
      <c r="FN253" s="123" t="str">
        <f>IF($O253&gt;=FN$1,INDEX(整列!$A$2:$K$3512,MATCH($A253,整列!$A$2:$A$3512,0)+FN$1-1,11),"-")</f>
        <v>-</v>
      </c>
      <c r="FO253" s="123" t="str">
        <f>IF($O253&gt;=FO$1,INDEX(整列!$A$2:$K$3512,MATCH($A253,整列!$A$2:$A$3512,0)+FO$1-1,11),"-")</f>
        <v>-</v>
      </c>
      <c r="FP253" s="123" t="str">
        <f>IF($O253&gt;=FP$1,INDEX(整列!$A$2:$K$3512,MATCH($A253,整列!$A$2:$A$3512,0)+FP$1-1,11),"-")</f>
        <v>-</v>
      </c>
      <c r="FQ253" s="123" t="str">
        <f>IF($O253&gt;=FQ$1,INDEX(整列!$A$2:$K$3512,MATCH($A253,整列!$A$2:$A$3512,0)+FQ$1-1,11),"-")</f>
        <v>-</v>
      </c>
      <c r="FR253" s="123" t="str">
        <f>IF($O253&gt;=FR$1,INDEX(整列!$A$2:$K$3512,MATCH($A253,整列!$A$2:$A$3512,0)+FR$1-1,11),"-")</f>
        <v>-</v>
      </c>
      <c r="FS253" s="123" t="str">
        <f>IF($O253&gt;=FS$1,INDEX(整列!$A$2:$K$3512,MATCH($A253,整列!$A$2:$A$3512,0)+FS$1-1,11),"-")</f>
        <v>-</v>
      </c>
      <c r="FT253" s="123" t="str">
        <f>IF($O253&gt;=FT$1,INDEX(整列!$A$2:$K$3512,MATCH($A253,整列!$A$2:$A$3512,0)+FT$1-1,11),"-")</f>
        <v>-</v>
      </c>
      <c r="FU253" s="123" t="str">
        <f>IF($O253&gt;=FU$1,INDEX(整列!$A$2:$K$3512,MATCH($A253,整列!$A$2:$A$3512,0)+FU$1-1,11),"-")</f>
        <v>-</v>
      </c>
      <c r="FV253" s="123" t="str">
        <f>IF($O253&gt;=FV$1,INDEX(整列!$A$2:$K$3512,MATCH($A253,整列!$A$2:$A$3512,0)+FV$1-1,11),"-")</f>
        <v>-</v>
      </c>
      <c r="FW253" s="123" t="str">
        <f>IF($O253&gt;=FW$1,INDEX(整列!$A$2:$K$3512,MATCH($A253,整列!$A$2:$A$3512,0)+FW$1-1,11),"-")</f>
        <v>-</v>
      </c>
      <c r="FX253" s="123" t="str">
        <f>IF($O253&gt;=FX$1,INDEX(整列!$A$2:$K$3512,MATCH($A253,整列!$A$2:$A$3512,0)+FX$1-1,11),"-")</f>
        <v>-</v>
      </c>
      <c r="FY253" s="123" t="str">
        <f>IF($O253&gt;=FY$1,INDEX(整列!$A$2:$K$3512,MATCH($A253,整列!$A$2:$A$3512,0)+FY$1-1,11),"-")</f>
        <v>-</v>
      </c>
      <c r="FZ253" s="123" t="str">
        <f>IF($O253&gt;=FZ$1,INDEX(整列!$A$2:$K$3512,MATCH($A253,整列!$A$2:$A$3512,0)+FZ$1-1,11),"-")</f>
        <v>-</v>
      </c>
      <c r="GA253" s="123" t="str">
        <f>IF($O253&gt;=GA$1,INDEX(整列!$A$2:$K$3512,MATCH($A253,整列!$A$2:$A$3512,0)+GA$1-1,11),"-")</f>
        <v>-</v>
      </c>
      <c r="GB253" s="123" t="str">
        <f>IF($O253&gt;=GB$1,INDEX(整列!$A$2:$K$3512,MATCH($A253,整列!$A$2:$A$3512,0)+GB$1-1,11),"-")</f>
        <v>-</v>
      </c>
      <c r="GC253" s="123" t="str">
        <f>IF($O253&gt;=GC$1,INDEX(整列!$A$2:$K$3512,MATCH($A253,整列!$A$2:$A$3512,0)+GC$1-1,11),"-")</f>
        <v>-</v>
      </c>
      <c r="GD253" s="123" t="str">
        <f>IF($O253&gt;=GD$1,INDEX(整列!$A$2:$K$3512,MATCH($A253,整列!$A$2:$A$3512,0)+GD$1-1,11),"-")</f>
        <v>-</v>
      </c>
      <c r="GE253" s="123" t="str">
        <f>IF($O253&gt;=GE$1,INDEX(整列!$A$2:$K$3512,MATCH($A253,整列!$A$2:$A$3512,0)+GE$1-1,11),"-")</f>
        <v>-</v>
      </c>
      <c r="GF253" s="123" t="str">
        <f>IF($O253&gt;=GF$1,INDEX(整列!$A$2:$K$3512,MATCH($A253,整列!$A$2:$A$3512,0)+GF$1-1,11),"-")</f>
        <v>-</v>
      </c>
      <c r="GG253" s="123" t="str">
        <f>IF($O253&gt;=GG$1,INDEX(整列!$A$2:$K$3512,MATCH($A253,整列!$A$2:$A$3512,0)+GG$1-1,11),"-")</f>
        <v>-</v>
      </c>
      <c r="GH253" s="123" t="str">
        <f>IF($O253&gt;=GH$1,INDEX(整列!$A$2:$K$3512,MATCH($A253,整列!$A$2:$A$3512,0)+GH$1-1,11),"-")</f>
        <v>-</v>
      </c>
      <c r="GI253" s="123" t="str">
        <f>IF($O253&gt;=GI$1,INDEX(整列!$A$2:$K$3512,MATCH($A253,整列!$A$2:$A$3512,0)+GI$1-1,11),"-")</f>
        <v>-</v>
      </c>
      <c r="GJ253" s="123" t="str">
        <f>IF($O253&gt;=GJ$1,INDEX(整列!$A$2:$K$3512,MATCH($A253,整列!$A$2:$A$3512,0)+GJ$1-1,11),"-")</f>
        <v>-</v>
      </c>
      <c r="GK253" s="123" t="str">
        <f>IF($O253&gt;=GK$1,INDEX(整列!$A$2:$K$3512,MATCH($A253,整列!$A$2:$A$3512,0)+GK$1-1,11),"-")</f>
        <v>-</v>
      </c>
      <c r="GL253" s="123" t="str">
        <f>IF($O253&gt;=GL$1,INDEX(整列!$A$2:$K$3512,MATCH($A253,整列!$A$2:$A$3512,0)+GL$1-1,11),"-")</f>
        <v>-</v>
      </c>
      <c r="GM253" s="123" t="str">
        <f>IF($O253&gt;=GM$1,INDEX(整列!$A$2:$K$3512,MATCH($A253,整列!$A$2:$A$3512,0)+GM$1-1,11),"-")</f>
        <v>-</v>
      </c>
      <c r="GN253" s="123" t="str">
        <f>IF($O253&gt;=GN$1,INDEX(整列!$A$2:$K$3512,MATCH($A253,整列!$A$2:$A$3512,0)+GN$1-1,11),"-")</f>
        <v>-</v>
      </c>
      <c r="GO253" s="123" t="str">
        <f>IF($O253&gt;=GO$1,INDEX(整列!$A$2:$K$3512,MATCH($A253,整列!$A$2:$A$3512,0)+GO$1-1,11),"-")</f>
        <v>-</v>
      </c>
      <c r="GP253" s="123" t="str">
        <f>IF($O253&gt;=GP$1,INDEX(整列!$A$2:$K$3512,MATCH($A253,整列!$A$2:$A$3512,0)+GP$1-1,11),"-")</f>
        <v>-</v>
      </c>
      <c r="GQ253" s="123" t="str">
        <f>IF($O253&gt;=GQ$1,INDEX(整列!$A$2:$K$3512,MATCH($A253,整列!$A$2:$A$3512,0)+GQ$1-1,11),"-")</f>
        <v>-</v>
      </c>
      <c r="GR253" s="123" t="str">
        <f>IF($O253&gt;=GR$1,INDEX(整列!$A$2:$K$3512,MATCH($A253,整列!$A$2:$A$3512,0)+GR$1-1,11),"-")</f>
        <v>-</v>
      </c>
      <c r="GS253" s="123" t="str">
        <f>IF($O253&gt;=GS$1,INDEX(整列!$A$2:$K$3512,MATCH($A253,整列!$A$2:$A$3512,0)+GS$1-1,11),"-")</f>
        <v>-</v>
      </c>
      <c r="GT253" s="123" t="str">
        <f>IF($O253&gt;=GT$1,INDEX(整列!$A$2:$K$3512,MATCH($A253,整列!$A$2:$A$3512,0)+GT$1-1,11),"-")</f>
        <v>-</v>
      </c>
      <c r="GU253" s="123" t="str">
        <f>IF($O253&gt;=GU$1,INDEX(整列!$A$2:$K$3512,MATCH($A253,整列!$A$2:$A$3512,0)+GU$1-1,11),"-")</f>
        <v>-</v>
      </c>
      <c r="GV253" s="123" t="str">
        <f>IF($O253&gt;=GV$1,INDEX(整列!$A$2:$K$3512,MATCH($A253,整列!$A$2:$A$3512,0)+GV$1-1,11),"-")</f>
        <v>-</v>
      </c>
      <c r="GW253" s="123" t="str">
        <f>IF($O253&gt;=GW$1,INDEX(整列!$A$2:$K$3512,MATCH($A253,整列!$A$2:$A$3512,0)+GW$1-1,11),"-")</f>
        <v>-</v>
      </c>
      <c r="GX253" s="123" t="str">
        <f>IF($O253&gt;=GX$1,INDEX(整列!$A$2:$K$3512,MATCH($A253,整列!$A$2:$A$3512,0)+GX$1-1,11),"-")</f>
        <v>-</v>
      </c>
      <c r="GY253" s="123" t="str">
        <f>IF($O253&gt;=GY$1,INDEX(整列!$A$2:$K$3512,MATCH($A253,整列!$A$2:$A$3512,0)+GY$1-1,11),"-")</f>
        <v>-</v>
      </c>
      <c r="GZ253" s="123" t="str">
        <f>IF($O253&gt;=GZ$1,INDEX(整列!$A$2:$K$3512,MATCH($A253,整列!$A$2:$A$3512,0)+GZ$1-1,11),"-")</f>
        <v>-</v>
      </c>
      <c r="HA253" s="123" t="str">
        <f>IF($O253&gt;=HA$1,INDEX(整列!$A$2:$K$3512,MATCH($A253,整列!$A$2:$A$3512,0)+HA$1-1,11),"-")</f>
        <v>-</v>
      </c>
      <c r="HB253" s="123" t="str">
        <f>IF($O253&gt;=HB$1,INDEX(整列!$A$2:$K$3512,MATCH($A253,整列!$A$2:$A$3512,0)+HB$1-1,11),"-")</f>
        <v>-</v>
      </c>
      <c r="HC253" s="123" t="str">
        <f>IF($O253&gt;=HC$1,INDEX(整列!$A$2:$K$3512,MATCH($A253,整列!$A$2:$A$3512,0)+HC$1-1,11),"-")</f>
        <v>-</v>
      </c>
      <c r="HD253" s="123" t="str">
        <f>IF($O253&gt;=HD$1,INDEX(整列!$A$2:$K$3512,MATCH($A253,整列!$A$2:$A$3512,0)+HD$1-1,11),"-")</f>
        <v>-</v>
      </c>
      <c r="HE253" s="123" t="str">
        <f>IF($O253&gt;=HE$1,INDEX(整列!$A$2:$K$3512,MATCH($A253,整列!$A$2:$A$3512,0)+HE$1-1,11),"-")</f>
        <v>-</v>
      </c>
      <c r="HF253" s="123" t="str">
        <f>IF($O253&gt;=HF$1,INDEX(整列!$A$2:$K$3512,MATCH($A253,整列!$A$2:$A$3512,0)+HF$1-1,11),"-")</f>
        <v>-</v>
      </c>
      <c r="HG253" s="123" t="str">
        <f>IF($O253&gt;=HG$1,INDEX(整列!$A$2:$K$3512,MATCH($A253,整列!$A$2:$A$3512,0)+HG$1-1,11),"-")</f>
        <v>-</v>
      </c>
      <c r="HH253" s="123" t="str">
        <f>IF($O253&gt;=HH$1,INDEX(整列!$A$2:$K$3512,MATCH($A253,整列!$A$2:$A$3512,0)+HH$1-1,11),"-")</f>
        <v>-</v>
      </c>
      <c r="HI253" s="123" t="str">
        <f>IF($O253&gt;=HI$1,INDEX(整列!$A$2:$K$3512,MATCH($A253,整列!$A$2:$A$3512,0)+HI$1-1,11),"-")</f>
        <v>-</v>
      </c>
      <c r="HJ253" s="123" t="str">
        <f>IF($O253&gt;=HJ$1,INDEX(整列!$A$2:$K$3512,MATCH($A253,整列!$A$2:$A$3512,0)+HJ$1-1,11),"-")</f>
        <v>-</v>
      </c>
      <c r="HK253" s="123" t="str">
        <f>IF($O253&gt;=HK$1,INDEX(整列!$A$2:$K$3512,MATCH($A253,整列!$A$2:$A$3512,0)+HK$1-1,11),"-")</f>
        <v>-</v>
      </c>
      <c r="HL253" s="123" t="str">
        <f>IF($O253&gt;=HL$1,INDEX(整列!$A$2:$K$3512,MATCH($A253,整列!$A$2:$A$3512,0)+HL$1-1,11),"-")</f>
        <v>-</v>
      </c>
      <c r="HP253" s="101" t="str">
        <f t="shared" si="23"/>
        <v>D00-0600-3100</v>
      </c>
      <c r="HQ253" s="115">
        <f>COUNTIF(整列!$A$2:$A$3512,HP253)</f>
        <v>1</v>
      </c>
    </row>
    <row r="254" spans="1:225" ht="13.5">
      <c r="A254" s="48" t="s">
        <v>709</v>
      </c>
      <c r="B254" s="48" t="s">
        <v>687</v>
      </c>
      <c r="C254" s="48" t="s">
        <v>688</v>
      </c>
      <c r="D254" s="48" t="s">
        <v>184</v>
      </c>
      <c r="E254" s="48"/>
      <c r="F254" s="48" t="s">
        <v>190</v>
      </c>
      <c r="G254" s="48" t="s">
        <v>710</v>
      </c>
      <c r="H254" s="48" t="s">
        <v>184</v>
      </c>
      <c r="I254" s="48"/>
      <c r="J254" s="48" t="s">
        <v>263</v>
      </c>
      <c r="K254" s="48" t="s">
        <v>692</v>
      </c>
      <c r="L254" s="48" t="s">
        <v>184</v>
      </c>
      <c r="M254" s="48"/>
      <c r="N254" s="119"/>
      <c r="O254" s="120">
        <f>COUNTIF(整列!$A$2:$A$3512,$A254)</f>
        <v>8</v>
      </c>
      <c r="P254" s="121">
        <f t="shared" si="18"/>
        <v>24730</v>
      </c>
      <c r="Q254" s="121">
        <f t="shared" si="19"/>
        <v>21948.662829429952</v>
      </c>
      <c r="R254" s="122">
        <f t="shared" si="20"/>
        <v>61200</v>
      </c>
      <c r="S254" s="121">
        <f t="shared" si="21"/>
        <v>13570</v>
      </c>
      <c r="T254" s="121">
        <f t="shared" si="22"/>
        <v>2000</v>
      </c>
      <c r="U254" s="123">
        <f>IF($O254&gt;=U$1,INDEX(整列!$A$2:$K$3512,MATCH($A254,整列!$A$2:$A$3512,0)+U$1-1,11),"-")</f>
        <v>16440</v>
      </c>
      <c r="V254" s="123">
        <f>IF($O254&gt;=V$1,INDEX(整列!$A$2:$K$3512,MATCH($A254,整列!$A$2:$A$3512,0)+V$1-1,11),"-")</f>
        <v>10700</v>
      </c>
      <c r="W254" s="123">
        <f>IF($O254&gt;=W$1,INDEX(整列!$A$2:$K$3512,MATCH($A254,整列!$A$2:$A$3512,0)+W$1-1,11),"-")</f>
        <v>61200</v>
      </c>
      <c r="X254" s="123">
        <f>IF($O254&gt;=X$1,INDEX(整列!$A$2:$K$3512,MATCH($A254,整列!$A$2:$A$3512,0)+X$1-1,11),"-")</f>
        <v>36800</v>
      </c>
      <c r="Y254" s="123">
        <f>IF($O254&gt;=Y$1,INDEX(整列!$A$2:$K$3512,MATCH($A254,整列!$A$2:$A$3512,0)+Y$1-1,11),"-")</f>
        <v>56000</v>
      </c>
      <c r="Z254" s="123">
        <f>IF($O254&gt;=Z$1,INDEX(整列!$A$2:$K$3512,MATCH($A254,整列!$A$2:$A$3512,0)+Z$1-1,11),"-")</f>
        <v>10000</v>
      </c>
      <c r="AA254" s="123">
        <f>IF($O254&gt;=AA$1,INDEX(整列!$A$2:$K$3512,MATCH($A254,整列!$A$2:$A$3512,0)+AA$1-1,11),"-")</f>
        <v>2000</v>
      </c>
      <c r="AB254" s="123">
        <f>IF($O254&gt;=AB$1,INDEX(整列!$A$2:$K$3512,MATCH($A254,整列!$A$2:$A$3512,0)+AB$1-1,11),"-")</f>
        <v>4700</v>
      </c>
      <c r="AC254" s="123" t="str">
        <f>IF($O254&gt;=AC$1,INDEX(整列!$A$2:$K$3512,MATCH($A254,整列!$A$2:$A$3512,0)+AC$1-1,11),"-")</f>
        <v>-</v>
      </c>
      <c r="AD254" s="123" t="str">
        <f>IF($O254&gt;=AD$1,INDEX(整列!$A$2:$K$3512,MATCH($A254,整列!$A$2:$A$3512,0)+AD$1-1,11),"-")</f>
        <v>-</v>
      </c>
      <c r="AE254" s="123" t="str">
        <f>IF($O254&gt;=AE$1,INDEX(整列!$A$2:$K$3512,MATCH($A254,整列!$A$2:$A$3512,0)+AE$1-1,11),"-")</f>
        <v>-</v>
      </c>
      <c r="AF254" s="123" t="str">
        <f>IF($O254&gt;=AF$1,INDEX(整列!$A$2:$K$3512,MATCH($A254,整列!$A$2:$A$3512,0)+AF$1-1,11),"-")</f>
        <v>-</v>
      </c>
      <c r="AG254" s="123" t="str">
        <f>IF($O254&gt;=AG$1,INDEX(整列!$A$2:$K$3512,MATCH($A254,整列!$A$2:$A$3512,0)+AG$1-1,11),"-")</f>
        <v>-</v>
      </c>
      <c r="AH254" s="123" t="str">
        <f>IF($O254&gt;=AH$1,INDEX(整列!$A$2:$K$3512,MATCH($A254,整列!$A$2:$A$3512,0)+AH$1-1,11),"-")</f>
        <v>-</v>
      </c>
      <c r="AI254" s="123" t="str">
        <f>IF($O254&gt;=AI$1,INDEX(整列!$A$2:$K$3512,MATCH($A254,整列!$A$2:$A$3512,0)+AI$1-1,11),"-")</f>
        <v>-</v>
      </c>
      <c r="AJ254" s="123" t="str">
        <f>IF($O254&gt;=AJ$1,INDEX(整列!$A$2:$K$3512,MATCH($A254,整列!$A$2:$A$3512,0)+AJ$1-1,11),"-")</f>
        <v>-</v>
      </c>
      <c r="AK254" s="123" t="str">
        <f>IF($O254&gt;=AK$1,INDEX(整列!$A$2:$K$3512,MATCH($A254,整列!$A$2:$A$3512,0)+AK$1-1,11),"-")</f>
        <v>-</v>
      </c>
      <c r="AL254" s="123" t="str">
        <f>IF($O254&gt;=AL$1,INDEX(整列!$A$2:$K$3512,MATCH($A254,整列!$A$2:$A$3512,0)+AL$1-1,11),"-")</f>
        <v>-</v>
      </c>
      <c r="AM254" s="123" t="str">
        <f>IF($O254&gt;=AM$1,INDEX(整列!$A$2:$K$3512,MATCH($A254,整列!$A$2:$A$3512,0)+AM$1-1,11),"-")</f>
        <v>-</v>
      </c>
      <c r="AN254" s="123" t="str">
        <f>IF($O254&gt;=AN$1,INDEX(整列!$A$2:$K$3512,MATCH($A254,整列!$A$2:$A$3512,0)+AN$1-1,11),"-")</f>
        <v>-</v>
      </c>
      <c r="AO254" s="123" t="str">
        <f>IF($O254&gt;=AO$1,INDEX(整列!$A$2:$K$3512,MATCH($A254,整列!$A$2:$A$3512,0)+AO$1-1,11),"-")</f>
        <v>-</v>
      </c>
      <c r="AP254" s="123" t="str">
        <f>IF($O254&gt;=AP$1,INDEX(整列!$A$2:$K$3512,MATCH($A254,整列!$A$2:$A$3512,0)+AP$1-1,11),"-")</f>
        <v>-</v>
      </c>
      <c r="AQ254" s="123" t="str">
        <f>IF($O254&gt;=AQ$1,INDEX(整列!$A$2:$K$3512,MATCH($A254,整列!$A$2:$A$3512,0)+AQ$1-1,11),"-")</f>
        <v>-</v>
      </c>
      <c r="AR254" s="123" t="str">
        <f>IF($O254&gt;=AR$1,INDEX(整列!$A$2:$K$3512,MATCH($A254,整列!$A$2:$A$3512,0)+AR$1-1,11),"-")</f>
        <v>-</v>
      </c>
      <c r="AS254" s="123" t="str">
        <f>IF($O254&gt;=AS$1,INDEX(整列!$A$2:$K$3512,MATCH($A254,整列!$A$2:$A$3512,0)+AS$1-1,11),"-")</f>
        <v>-</v>
      </c>
      <c r="AT254" s="123" t="str">
        <f>IF($O254&gt;=AT$1,INDEX(整列!$A$2:$K$3512,MATCH($A254,整列!$A$2:$A$3512,0)+AT$1-1,11),"-")</f>
        <v>-</v>
      </c>
      <c r="AU254" s="123" t="str">
        <f>IF($O254&gt;=AU$1,INDEX(整列!$A$2:$K$3512,MATCH($A254,整列!$A$2:$A$3512,0)+AU$1-1,11),"-")</f>
        <v>-</v>
      </c>
      <c r="AV254" s="123" t="str">
        <f>IF($O254&gt;=AV$1,INDEX(整列!$A$2:$K$3512,MATCH($A254,整列!$A$2:$A$3512,0)+AV$1-1,11),"-")</f>
        <v>-</v>
      </c>
      <c r="AW254" s="123" t="str">
        <f>IF($O254&gt;=AW$1,INDEX(整列!$A$2:$K$3512,MATCH($A254,整列!$A$2:$A$3512,0)+AW$1-1,11),"-")</f>
        <v>-</v>
      </c>
      <c r="AX254" s="123" t="str">
        <f>IF($O254&gt;=AX$1,INDEX(整列!$A$2:$K$3512,MATCH($A254,整列!$A$2:$A$3512,0)+AX$1-1,11),"-")</f>
        <v>-</v>
      </c>
      <c r="AY254" s="123" t="str">
        <f>IF($O254&gt;=AY$1,INDEX(整列!$A$2:$K$3512,MATCH($A254,整列!$A$2:$A$3512,0)+AY$1-1,11),"-")</f>
        <v>-</v>
      </c>
      <c r="AZ254" s="123" t="str">
        <f>IF($O254&gt;=AZ$1,INDEX(整列!$A$2:$K$3512,MATCH($A254,整列!$A$2:$A$3512,0)+AZ$1-1,11),"-")</f>
        <v>-</v>
      </c>
      <c r="BA254" s="123" t="str">
        <f>IF($O254&gt;=BA$1,INDEX(整列!$A$2:$K$3512,MATCH($A254,整列!$A$2:$A$3512,0)+BA$1-1,11),"-")</f>
        <v>-</v>
      </c>
      <c r="BB254" s="123" t="str">
        <f>IF($O254&gt;=BB$1,INDEX(整列!$A$2:$K$3512,MATCH($A254,整列!$A$2:$A$3512,0)+BB$1-1,11),"-")</f>
        <v>-</v>
      </c>
      <c r="BC254" s="123" t="str">
        <f>IF($O254&gt;=BC$1,INDEX(整列!$A$2:$K$3512,MATCH($A254,整列!$A$2:$A$3512,0)+BC$1-1,11),"-")</f>
        <v>-</v>
      </c>
      <c r="BD254" s="123" t="str">
        <f>IF($O254&gt;=BD$1,INDEX(整列!$A$2:$K$3512,MATCH($A254,整列!$A$2:$A$3512,0)+BD$1-1,11),"-")</f>
        <v>-</v>
      </c>
      <c r="BE254" s="123" t="str">
        <f>IF($O254&gt;=BE$1,INDEX(整列!$A$2:$K$3512,MATCH($A254,整列!$A$2:$A$3512,0)+BE$1-1,11),"-")</f>
        <v>-</v>
      </c>
      <c r="BF254" s="123" t="str">
        <f>IF($O254&gt;=BF$1,INDEX(整列!$A$2:$K$3512,MATCH($A254,整列!$A$2:$A$3512,0)+BF$1-1,11),"-")</f>
        <v>-</v>
      </c>
      <c r="BG254" s="123" t="str">
        <f>IF($O254&gt;=BG$1,INDEX(整列!$A$2:$K$3512,MATCH($A254,整列!$A$2:$A$3512,0)+BG$1-1,11),"-")</f>
        <v>-</v>
      </c>
      <c r="BH254" s="123" t="str">
        <f>IF($O254&gt;=BH$1,INDEX(整列!$A$2:$K$3512,MATCH($A254,整列!$A$2:$A$3512,0)+BH$1-1,11),"-")</f>
        <v>-</v>
      </c>
      <c r="BI254" s="123" t="str">
        <f>IF($O254&gt;=BI$1,INDEX(整列!$A$2:$K$3512,MATCH($A254,整列!$A$2:$A$3512,0)+BI$1-1,11),"-")</f>
        <v>-</v>
      </c>
      <c r="BJ254" s="123" t="str">
        <f>IF($O254&gt;=BJ$1,INDEX(整列!$A$2:$K$3512,MATCH($A254,整列!$A$2:$A$3512,0)+BJ$1-1,11),"-")</f>
        <v>-</v>
      </c>
      <c r="BK254" s="123" t="str">
        <f>IF($O254&gt;=BK$1,INDEX(整列!$A$2:$K$3512,MATCH($A254,整列!$A$2:$A$3512,0)+BK$1-1,11),"-")</f>
        <v>-</v>
      </c>
      <c r="BL254" s="123" t="str">
        <f>IF($O254&gt;=BL$1,INDEX(整列!$A$2:$K$3512,MATCH($A254,整列!$A$2:$A$3512,0)+BL$1-1,11),"-")</f>
        <v>-</v>
      </c>
      <c r="BM254" s="123" t="str">
        <f>IF($O254&gt;=BM$1,INDEX(整列!$A$2:$K$3512,MATCH($A254,整列!$A$2:$A$3512,0)+BM$1-1,11),"-")</f>
        <v>-</v>
      </c>
      <c r="BN254" s="123" t="str">
        <f>IF($O254&gt;=BN$1,INDEX(整列!$A$2:$K$3512,MATCH($A254,整列!$A$2:$A$3512,0)+BN$1-1,11),"-")</f>
        <v>-</v>
      </c>
      <c r="BO254" s="123" t="str">
        <f>IF($O254&gt;=BO$1,INDEX(整列!$A$2:$K$3512,MATCH($A254,整列!$A$2:$A$3512,0)+BO$1-1,11),"-")</f>
        <v>-</v>
      </c>
      <c r="BP254" s="123" t="str">
        <f>IF($O254&gt;=BP$1,INDEX(整列!$A$2:$K$3512,MATCH($A254,整列!$A$2:$A$3512,0)+BP$1-1,11),"-")</f>
        <v>-</v>
      </c>
      <c r="BQ254" s="123" t="str">
        <f>IF($O254&gt;=BQ$1,INDEX(整列!$A$2:$K$3512,MATCH($A254,整列!$A$2:$A$3512,0)+BQ$1-1,11),"-")</f>
        <v>-</v>
      </c>
      <c r="BR254" s="123" t="str">
        <f>IF($O254&gt;=BR$1,INDEX(整列!$A$2:$K$3512,MATCH($A254,整列!$A$2:$A$3512,0)+BR$1-1,11),"-")</f>
        <v>-</v>
      </c>
      <c r="BS254" s="123" t="str">
        <f>IF($O254&gt;=BS$1,INDEX(整列!$A$2:$K$3512,MATCH($A254,整列!$A$2:$A$3512,0)+BS$1-1,11),"-")</f>
        <v>-</v>
      </c>
      <c r="BT254" s="123" t="str">
        <f>IF($O254&gt;=BT$1,INDEX(整列!$A$2:$K$3512,MATCH($A254,整列!$A$2:$A$3512,0)+BT$1-1,11),"-")</f>
        <v>-</v>
      </c>
      <c r="BU254" s="123" t="str">
        <f>IF($O254&gt;=BU$1,INDEX(整列!$A$2:$K$3512,MATCH($A254,整列!$A$2:$A$3512,0)+BU$1-1,11),"-")</f>
        <v>-</v>
      </c>
      <c r="BV254" s="123" t="str">
        <f>IF($O254&gt;=BV$1,INDEX(整列!$A$2:$K$3512,MATCH($A254,整列!$A$2:$A$3512,0)+BV$1-1,11),"-")</f>
        <v>-</v>
      </c>
      <c r="BW254" s="123" t="str">
        <f>IF($O254&gt;=BW$1,INDEX(整列!$A$2:$K$3512,MATCH($A254,整列!$A$2:$A$3512,0)+BW$1-1,11),"-")</f>
        <v>-</v>
      </c>
      <c r="BX254" s="123" t="str">
        <f>IF($O254&gt;=BX$1,INDEX(整列!$A$2:$K$3512,MATCH($A254,整列!$A$2:$A$3512,0)+BX$1-1,11),"-")</f>
        <v>-</v>
      </c>
      <c r="BY254" s="123" t="str">
        <f>IF($O254&gt;=BY$1,INDEX(整列!$A$2:$K$3512,MATCH($A254,整列!$A$2:$A$3512,0)+BY$1-1,11),"-")</f>
        <v>-</v>
      </c>
      <c r="BZ254" s="123" t="str">
        <f>IF($O254&gt;=BZ$1,INDEX(整列!$A$2:$K$3512,MATCH($A254,整列!$A$2:$A$3512,0)+BZ$1-1,11),"-")</f>
        <v>-</v>
      </c>
      <c r="CA254" s="123" t="str">
        <f>IF($O254&gt;=CA$1,INDEX(整列!$A$2:$K$3512,MATCH($A254,整列!$A$2:$A$3512,0)+CA$1-1,11),"-")</f>
        <v>-</v>
      </c>
      <c r="CB254" s="123" t="str">
        <f>IF($O254&gt;=CB$1,INDEX(整列!$A$2:$K$3512,MATCH($A254,整列!$A$2:$A$3512,0)+CB$1-1,11),"-")</f>
        <v>-</v>
      </c>
      <c r="CC254" s="123" t="str">
        <f>IF($O254&gt;=CC$1,INDEX(整列!$A$2:$K$3512,MATCH($A254,整列!$A$2:$A$3512,0)+CC$1-1,11),"-")</f>
        <v>-</v>
      </c>
      <c r="CD254" s="123" t="str">
        <f>IF($O254&gt;=CD$1,INDEX(整列!$A$2:$K$3512,MATCH($A254,整列!$A$2:$A$3512,0)+CD$1-1,11),"-")</f>
        <v>-</v>
      </c>
      <c r="CE254" s="123" t="str">
        <f>IF($O254&gt;=CE$1,INDEX(整列!$A$2:$K$3512,MATCH($A254,整列!$A$2:$A$3512,0)+CE$1-1,11),"-")</f>
        <v>-</v>
      </c>
      <c r="CF254" s="123" t="str">
        <f>IF($O254&gt;=CF$1,INDEX(整列!$A$2:$K$3512,MATCH($A254,整列!$A$2:$A$3512,0)+CF$1-1,11),"-")</f>
        <v>-</v>
      </c>
      <c r="CG254" s="123" t="str">
        <f>IF($O254&gt;=CG$1,INDEX(整列!$A$2:$K$3512,MATCH($A254,整列!$A$2:$A$3512,0)+CG$1-1,11),"-")</f>
        <v>-</v>
      </c>
      <c r="CH254" s="123" t="str">
        <f>IF($O254&gt;=CH$1,INDEX(整列!$A$2:$K$3512,MATCH($A254,整列!$A$2:$A$3512,0)+CH$1-1,11),"-")</f>
        <v>-</v>
      </c>
      <c r="CI254" s="123" t="str">
        <f>IF($O254&gt;=CI$1,INDEX(整列!$A$2:$K$3512,MATCH($A254,整列!$A$2:$A$3512,0)+CI$1-1,11),"-")</f>
        <v>-</v>
      </c>
      <c r="CJ254" s="123" t="str">
        <f>IF($O254&gt;=CJ$1,INDEX(整列!$A$2:$K$3512,MATCH($A254,整列!$A$2:$A$3512,0)+CJ$1-1,11),"-")</f>
        <v>-</v>
      </c>
      <c r="CK254" s="123" t="str">
        <f>IF($O254&gt;=CK$1,INDEX(整列!$A$2:$K$3512,MATCH($A254,整列!$A$2:$A$3512,0)+CK$1-1,11),"-")</f>
        <v>-</v>
      </c>
      <c r="CL254" s="123" t="str">
        <f>IF($O254&gt;=CL$1,INDEX(整列!$A$2:$K$3512,MATCH($A254,整列!$A$2:$A$3512,0)+CL$1-1,11),"-")</f>
        <v>-</v>
      </c>
      <c r="CM254" s="123" t="str">
        <f>IF($O254&gt;=CM$1,INDEX(整列!$A$2:$K$3512,MATCH($A254,整列!$A$2:$A$3512,0)+CM$1-1,11),"-")</f>
        <v>-</v>
      </c>
      <c r="CN254" s="123" t="str">
        <f>IF($O254&gt;=CN$1,INDEX(整列!$A$2:$K$3512,MATCH($A254,整列!$A$2:$A$3512,0)+CN$1-1,11),"-")</f>
        <v>-</v>
      </c>
      <c r="CO254" s="123" t="str">
        <f>IF($O254&gt;=CO$1,INDEX(整列!$A$2:$K$3512,MATCH($A254,整列!$A$2:$A$3512,0)+CO$1-1,11),"-")</f>
        <v>-</v>
      </c>
      <c r="CP254" s="123" t="str">
        <f>IF($O254&gt;=CP$1,INDEX(整列!$A$2:$K$3512,MATCH($A254,整列!$A$2:$A$3512,0)+CP$1-1,11),"-")</f>
        <v>-</v>
      </c>
      <c r="CQ254" s="123" t="str">
        <f>IF($O254&gt;=CQ$1,INDEX(整列!$A$2:$K$3512,MATCH($A254,整列!$A$2:$A$3512,0)+CQ$1-1,11),"-")</f>
        <v>-</v>
      </c>
      <c r="CR254" s="123" t="str">
        <f>IF($O254&gt;=CR$1,INDEX(整列!$A$2:$K$3512,MATCH($A254,整列!$A$2:$A$3512,0)+CR$1-1,11),"-")</f>
        <v>-</v>
      </c>
      <c r="CS254" s="123" t="str">
        <f>IF($O254&gt;=CS$1,INDEX(整列!$A$2:$K$3512,MATCH($A254,整列!$A$2:$A$3512,0)+CS$1-1,11),"-")</f>
        <v>-</v>
      </c>
      <c r="CT254" s="123" t="str">
        <f>IF($O254&gt;=CT$1,INDEX(整列!$A$2:$K$3512,MATCH($A254,整列!$A$2:$A$3512,0)+CT$1-1,11),"-")</f>
        <v>-</v>
      </c>
      <c r="CU254" s="123" t="str">
        <f>IF($O254&gt;=CU$1,INDEX(整列!$A$2:$K$3512,MATCH($A254,整列!$A$2:$A$3512,0)+CU$1-1,11),"-")</f>
        <v>-</v>
      </c>
      <c r="CV254" s="123" t="str">
        <f>IF($O254&gt;=CV$1,INDEX(整列!$A$2:$K$3512,MATCH($A254,整列!$A$2:$A$3512,0)+CV$1-1,11),"-")</f>
        <v>-</v>
      </c>
      <c r="CW254" s="123" t="str">
        <f>IF($O254&gt;=CW$1,INDEX(整列!$A$2:$K$3512,MATCH($A254,整列!$A$2:$A$3512,0)+CW$1-1,11),"-")</f>
        <v>-</v>
      </c>
      <c r="CX254" s="123" t="str">
        <f>IF($O254&gt;=CX$1,INDEX(整列!$A$2:$K$3512,MATCH($A254,整列!$A$2:$A$3512,0)+CX$1-1,11),"-")</f>
        <v>-</v>
      </c>
      <c r="CY254" s="123" t="str">
        <f>IF($O254&gt;=CY$1,INDEX(整列!$A$2:$K$3512,MATCH($A254,整列!$A$2:$A$3512,0)+CY$1-1,11),"-")</f>
        <v>-</v>
      </c>
      <c r="CZ254" s="123" t="str">
        <f>IF($O254&gt;=CZ$1,INDEX(整列!$A$2:$K$3512,MATCH($A254,整列!$A$2:$A$3512,0)+CZ$1-1,11),"-")</f>
        <v>-</v>
      </c>
      <c r="DA254" s="123" t="str">
        <f>IF($O254&gt;=DA$1,INDEX(整列!$A$2:$K$3512,MATCH($A254,整列!$A$2:$A$3512,0)+DA$1-1,11),"-")</f>
        <v>-</v>
      </c>
      <c r="DB254" s="123" t="str">
        <f>IF($O254&gt;=DB$1,INDEX(整列!$A$2:$K$3512,MATCH($A254,整列!$A$2:$A$3512,0)+DB$1-1,11),"-")</f>
        <v>-</v>
      </c>
      <c r="DC254" s="123" t="str">
        <f>IF($O254&gt;=DC$1,INDEX(整列!$A$2:$K$3512,MATCH($A254,整列!$A$2:$A$3512,0)+DC$1-1,11),"-")</f>
        <v>-</v>
      </c>
      <c r="DD254" s="123" t="str">
        <f>IF($O254&gt;=DD$1,INDEX(整列!$A$2:$K$3512,MATCH($A254,整列!$A$2:$A$3512,0)+DD$1-1,11),"-")</f>
        <v>-</v>
      </c>
      <c r="DE254" s="123" t="str">
        <f>IF($O254&gt;=DE$1,INDEX(整列!$A$2:$K$3512,MATCH($A254,整列!$A$2:$A$3512,0)+DE$1-1,11),"-")</f>
        <v>-</v>
      </c>
      <c r="DF254" s="123" t="str">
        <f>IF($O254&gt;=DF$1,INDEX(整列!$A$2:$K$3512,MATCH($A254,整列!$A$2:$A$3512,0)+DF$1-1,11),"-")</f>
        <v>-</v>
      </c>
      <c r="DG254" s="123" t="str">
        <f>IF($O254&gt;=DG$1,INDEX(整列!$A$2:$K$3512,MATCH($A254,整列!$A$2:$A$3512,0)+DG$1-1,11),"-")</f>
        <v>-</v>
      </c>
      <c r="DH254" s="123" t="str">
        <f>IF($O254&gt;=DH$1,INDEX(整列!$A$2:$K$3512,MATCH($A254,整列!$A$2:$A$3512,0)+DH$1-1,11),"-")</f>
        <v>-</v>
      </c>
      <c r="DI254" s="123" t="str">
        <f>IF($O254&gt;=DI$1,INDEX(整列!$A$2:$K$3512,MATCH($A254,整列!$A$2:$A$3512,0)+DI$1-1,11),"-")</f>
        <v>-</v>
      </c>
      <c r="DJ254" s="123" t="str">
        <f>IF($O254&gt;=DJ$1,INDEX(整列!$A$2:$K$3512,MATCH($A254,整列!$A$2:$A$3512,0)+DJ$1-1,11),"-")</f>
        <v>-</v>
      </c>
      <c r="DK254" s="123" t="str">
        <f>IF($O254&gt;=DK$1,INDEX(整列!$A$2:$K$3512,MATCH($A254,整列!$A$2:$A$3512,0)+DK$1-1,11),"-")</f>
        <v>-</v>
      </c>
      <c r="DL254" s="123" t="str">
        <f>IF($O254&gt;=DL$1,INDEX(整列!$A$2:$K$3512,MATCH($A254,整列!$A$2:$A$3512,0)+DL$1-1,11),"-")</f>
        <v>-</v>
      </c>
      <c r="DM254" s="123" t="str">
        <f>IF($O254&gt;=DM$1,INDEX(整列!$A$2:$K$3512,MATCH($A254,整列!$A$2:$A$3512,0)+DM$1-1,11),"-")</f>
        <v>-</v>
      </c>
      <c r="DN254" s="123" t="str">
        <f>IF($O254&gt;=DN$1,INDEX(整列!$A$2:$K$3512,MATCH($A254,整列!$A$2:$A$3512,0)+DN$1-1,11),"-")</f>
        <v>-</v>
      </c>
      <c r="DO254" s="123" t="str">
        <f>IF($O254&gt;=DO$1,INDEX(整列!$A$2:$K$3512,MATCH($A254,整列!$A$2:$A$3512,0)+DO$1-1,11),"-")</f>
        <v>-</v>
      </c>
      <c r="DP254" s="123" t="str">
        <f>IF($O254&gt;=DP$1,INDEX(整列!$A$2:$K$3512,MATCH($A254,整列!$A$2:$A$3512,0)+DP$1-1,11),"-")</f>
        <v>-</v>
      </c>
      <c r="DQ254" s="123" t="str">
        <f>IF($O254&gt;=DQ$1,INDEX(整列!$A$2:$K$3512,MATCH($A254,整列!$A$2:$A$3512,0)+DQ$1-1,11),"-")</f>
        <v>-</v>
      </c>
      <c r="DR254" s="123" t="str">
        <f>IF($O254&gt;=DR$1,INDEX(整列!$A$2:$K$3512,MATCH($A254,整列!$A$2:$A$3512,0)+DR$1-1,11),"-")</f>
        <v>-</v>
      </c>
      <c r="DS254" s="123" t="str">
        <f>IF($O254&gt;=DS$1,INDEX(整列!$A$2:$K$3512,MATCH($A254,整列!$A$2:$A$3512,0)+DS$1-1,11),"-")</f>
        <v>-</v>
      </c>
      <c r="DT254" s="123" t="str">
        <f>IF($O254&gt;=DT$1,INDEX(整列!$A$2:$K$3512,MATCH($A254,整列!$A$2:$A$3512,0)+DT$1-1,11),"-")</f>
        <v>-</v>
      </c>
      <c r="DU254" s="123" t="str">
        <f>IF($O254&gt;=DU$1,INDEX(整列!$A$2:$K$3512,MATCH($A254,整列!$A$2:$A$3512,0)+DU$1-1,11),"-")</f>
        <v>-</v>
      </c>
      <c r="DV254" s="123" t="str">
        <f>IF($O254&gt;=DV$1,INDEX(整列!$A$2:$K$3512,MATCH($A254,整列!$A$2:$A$3512,0)+DV$1-1,11),"-")</f>
        <v>-</v>
      </c>
      <c r="DW254" s="123" t="str">
        <f>IF($O254&gt;=DW$1,INDEX(整列!$A$2:$K$3512,MATCH($A254,整列!$A$2:$A$3512,0)+DW$1-1,11),"-")</f>
        <v>-</v>
      </c>
      <c r="DX254" s="123" t="str">
        <f>IF($O254&gt;=DX$1,INDEX(整列!$A$2:$K$3512,MATCH($A254,整列!$A$2:$A$3512,0)+DX$1-1,11),"-")</f>
        <v>-</v>
      </c>
      <c r="DY254" s="123" t="str">
        <f>IF($O254&gt;=DY$1,INDEX(整列!$A$2:$K$3512,MATCH($A254,整列!$A$2:$A$3512,0)+DY$1-1,11),"-")</f>
        <v>-</v>
      </c>
      <c r="DZ254" s="123" t="str">
        <f>IF($O254&gt;=DZ$1,INDEX(整列!$A$2:$K$3512,MATCH($A254,整列!$A$2:$A$3512,0)+DZ$1-1,11),"-")</f>
        <v>-</v>
      </c>
      <c r="EA254" s="123" t="str">
        <f>IF($O254&gt;=EA$1,INDEX(整列!$A$2:$K$3512,MATCH($A254,整列!$A$2:$A$3512,0)+EA$1-1,11),"-")</f>
        <v>-</v>
      </c>
      <c r="EB254" s="123" t="str">
        <f>IF($O254&gt;=EB$1,INDEX(整列!$A$2:$K$3512,MATCH($A254,整列!$A$2:$A$3512,0)+EB$1-1,11),"-")</f>
        <v>-</v>
      </c>
      <c r="EC254" s="123" t="str">
        <f>IF($O254&gt;=EC$1,INDEX(整列!$A$2:$K$3512,MATCH($A254,整列!$A$2:$A$3512,0)+EC$1-1,11),"-")</f>
        <v>-</v>
      </c>
      <c r="ED254" s="123" t="str">
        <f>IF($O254&gt;=ED$1,INDEX(整列!$A$2:$K$3512,MATCH($A254,整列!$A$2:$A$3512,0)+ED$1-1,11),"-")</f>
        <v>-</v>
      </c>
      <c r="EE254" s="123" t="str">
        <f>IF($O254&gt;=EE$1,INDEX(整列!$A$2:$K$3512,MATCH($A254,整列!$A$2:$A$3512,0)+EE$1-1,11),"-")</f>
        <v>-</v>
      </c>
      <c r="EF254" s="123" t="str">
        <f>IF($O254&gt;=EF$1,INDEX(整列!$A$2:$K$3512,MATCH($A254,整列!$A$2:$A$3512,0)+EF$1-1,11),"-")</f>
        <v>-</v>
      </c>
      <c r="EG254" s="123" t="str">
        <f>IF($O254&gt;=EG$1,INDEX(整列!$A$2:$K$3512,MATCH($A254,整列!$A$2:$A$3512,0)+EG$1-1,11),"-")</f>
        <v>-</v>
      </c>
      <c r="EH254" s="123" t="str">
        <f>IF($O254&gt;=EH$1,INDEX(整列!$A$2:$K$3512,MATCH($A254,整列!$A$2:$A$3512,0)+EH$1-1,11),"-")</f>
        <v>-</v>
      </c>
      <c r="EI254" s="123" t="str">
        <f>IF($O254&gt;=EI$1,INDEX(整列!$A$2:$K$3512,MATCH($A254,整列!$A$2:$A$3512,0)+EI$1-1,11),"-")</f>
        <v>-</v>
      </c>
      <c r="EJ254" s="123" t="str">
        <f>IF($O254&gt;=EJ$1,INDEX(整列!$A$2:$K$3512,MATCH($A254,整列!$A$2:$A$3512,0)+EJ$1-1,11),"-")</f>
        <v>-</v>
      </c>
      <c r="EK254" s="123" t="str">
        <f>IF($O254&gt;=EK$1,INDEX(整列!$A$2:$K$3512,MATCH($A254,整列!$A$2:$A$3512,0)+EK$1-1,11),"-")</f>
        <v>-</v>
      </c>
      <c r="EL254" s="123" t="str">
        <f>IF($O254&gt;=EL$1,INDEX(整列!$A$2:$K$3512,MATCH($A254,整列!$A$2:$A$3512,0)+EL$1-1,11),"-")</f>
        <v>-</v>
      </c>
      <c r="EM254" s="123" t="str">
        <f>IF($O254&gt;=EM$1,INDEX(整列!$A$2:$K$3512,MATCH($A254,整列!$A$2:$A$3512,0)+EM$1-1,11),"-")</f>
        <v>-</v>
      </c>
      <c r="EN254" s="123" t="str">
        <f>IF($O254&gt;=EN$1,INDEX(整列!$A$2:$K$3512,MATCH($A254,整列!$A$2:$A$3512,0)+EN$1-1,11),"-")</f>
        <v>-</v>
      </c>
      <c r="EO254" s="123" t="str">
        <f>IF($O254&gt;=EO$1,INDEX(整列!$A$2:$K$3512,MATCH($A254,整列!$A$2:$A$3512,0)+EO$1-1,11),"-")</f>
        <v>-</v>
      </c>
      <c r="EP254" s="123" t="str">
        <f>IF($O254&gt;=EP$1,INDEX(整列!$A$2:$K$3512,MATCH($A254,整列!$A$2:$A$3512,0)+EP$1-1,11),"-")</f>
        <v>-</v>
      </c>
      <c r="EQ254" s="123" t="str">
        <f>IF($O254&gt;=EQ$1,INDEX(整列!$A$2:$K$3512,MATCH($A254,整列!$A$2:$A$3512,0)+EQ$1-1,11),"-")</f>
        <v>-</v>
      </c>
      <c r="ER254" s="123" t="str">
        <f>IF($O254&gt;=ER$1,INDEX(整列!$A$2:$K$3512,MATCH($A254,整列!$A$2:$A$3512,0)+ER$1-1,11),"-")</f>
        <v>-</v>
      </c>
      <c r="ES254" s="123" t="str">
        <f>IF($O254&gt;=ES$1,INDEX(整列!$A$2:$K$3512,MATCH($A254,整列!$A$2:$A$3512,0)+ES$1-1,11),"-")</f>
        <v>-</v>
      </c>
      <c r="ET254" s="123" t="str">
        <f>IF($O254&gt;=ET$1,INDEX(整列!$A$2:$K$3512,MATCH($A254,整列!$A$2:$A$3512,0)+ET$1-1,11),"-")</f>
        <v>-</v>
      </c>
      <c r="EU254" s="123" t="str">
        <f>IF($O254&gt;=EU$1,INDEX(整列!$A$2:$K$3512,MATCH($A254,整列!$A$2:$A$3512,0)+EU$1-1,11),"-")</f>
        <v>-</v>
      </c>
      <c r="EV254" s="123" t="str">
        <f>IF($O254&gt;=EV$1,INDEX(整列!$A$2:$K$3512,MATCH($A254,整列!$A$2:$A$3512,0)+EV$1-1,11),"-")</f>
        <v>-</v>
      </c>
      <c r="EW254" s="123" t="str">
        <f>IF($O254&gt;=EW$1,INDEX(整列!$A$2:$K$3512,MATCH($A254,整列!$A$2:$A$3512,0)+EW$1-1,11),"-")</f>
        <v>-</v>
      </c>
      <c r="EX254" s="123" t="str">
        <f>IF($O254&gt;=EX$1,INDEX(整列!$A$2:$K$3512,MATCH($A254,整列!$A$2:$A$3512,0)+EX$1-1,11),"-")</f>
        <v>-</v>
      </c>
      <c r="EY254" s="123" t="str">
        <f>IF($O254&gt;=EY$1,INDEX(整列!$A$2:$K$3512,MATCH($A254,整列!$A$2:$A$3512,0)+EY$1-1,11),"-")</f>
        <v>-</v>
      </c>
      <c r="EZ254" s="123" t="str">
        <f>IF($O254&gt;=EZ$1,INDEX(整列!$A$2:$K$3512,MATCH($A254,整列!$A$2:$A$3512,0)+EZ$1-1,11),"-")</f>
        <v>-</v>
      </c>
      <c r="FA254" s="123" t="str">
        <f>IF($O254&gt;=FA$1,INDEX(整列!$A$2:$K$3512,MATCH($A254,整列!$A$2:$A$3512,0)+FA$1-1,11),"-")</f>
        <v>-</v>
      </c>
      <c r="FB254" s="123" t="str">
        <f>IF($O254&gt;=FB$1,INDEX(整列!$A$2:$K$3512,MATCH($A254,整列!$A$2:$A$3512,0)+FB$1-1,11),"-")</f>
        <v>-</v>
      </c>
      <c r="FC254" s="123" t="str">
        <f>IF($O254&gt;=FC$1,INDEX(整列!$A$2:$K$3512,MATCH($A254,整列!$A$2:$A$3512,0)+FC$1-1,11),"-")</f>
        <v>-</v>
      </c>
      <c r="FD254" s="123" t="str">
        <f>IF($O254&gt;=FD$1,INDEX(整列!$A$2:$K$3512,MATCH($A254,整列!$A$2:$A$3512,0)+FD$1-1,11),"-")</f>
        <v>-</v>
      </c>
      <c r="FE254" s="123" t="str">
        <f>IF($O254&gt;=FE$1,INDEX(整列!$A$2:$K$3512,MATCH($A254,整列!$A$2:$A$3512,0)+FE$1-1,11),"-")</f>
        <v>-</v>
      </c>
      <c r="FF254" s="123" t="str">
        <f>IF($O254&gt;=FF$1,INDEX(整列!$A$2:$K$3512,MATCH($A254,整列!$A$2:$A$3512,0)+FF$1-1,11),"-")</f>
        <v>-</v>
      </c>
      <c r="FG254" s="123" t="str">
        <f>IF($O254&gt;=FG$1,INDEX(整列!$A$2:$K$3512,MATCH($A254,整列!$A$2:$A$3512,0)+FG$1-1,11),"-")</f>
        <v>-</v>
      </c>
      <c r="FH254" s="123" t="str">
        <f>IF($O254&gt;=FH$1,INDEX(整列!$A$2:$K$3512,MATCH($A254,整列!$A$2:$A$3512,0)+FH$1-1,11),"-")</f>
        <v>-</v>
      </c>
      <c r="FI254" s="123" t="str">
        <f>IF($O254&gt;=FI$1,INDEX(整列!$A$2:$K$3512,MATCH($A254,整列!$A$2:$A$3512,0)+FI$1-1,11),"-")</f>
        <v>-</v>
      </c>
      <c r="FJ254" s="123" t="str">
        <f>IF($O254&gt;=FJ$1,INDEX(整列!$A$2:$K$3512,MATCH($A254,整列!$A$2:$A$3512,0)+FJ$1-1,11),"-")</f>
        <v>-</v>
      </c>
      <c r="FK254" s="123" t="str">
        <f>IF($O254&gt;=FK$1,INDEX(整列!$A$2:$K$3512,MATCH($A254,整列!$A$2:$A$3512,0)+FK$1-1,11),"-")</f>
        <v>-</v>
      </c>
      <c r="FL254" s="123" t="str">
        <f>IF($O254&gt;=FL$1,INDEX(整列!$A$2:$K$3512,MATCH($A254,整列!$A$2:$A$3512,0)+FL$1-1,11),"-")</f>
        <v>-</v>
      </c>
      <c r="FM254" s="123" t="str">
        <f>IF($O254&gt;=FM$1,INDEX(整列!$A$2:$K$3512,MATCH($A254,整列!$A$2:$A$3512,0)+FM$1-1,11),"-")</f>
        <v>-</v>
      </c>
      <c r="FN254" s="123" t="str">
        <f>IF($O254&gt;=FN$1,INDEX(整列!$A$2:$K$3512,MATCH($A254,整列!$A$2:$A$3512,0)+FN$1-1,11),"-")</f>
        <v>-</v>
      </c>
      <c r="FO254" s="123" t="str">
        <f>IF($O254&gt;=FO$1,INDEX(整列!$A$2:$K$3512,MATCH($A254,整列!$A$2:$A$3512,0)+FO$1-1,11),"-")</f>
        <v>-</v>
      </c>
      <c r="FP254" s="123" t="str">
        <f>IF($O254&gt;=FP$1,INDEX(整列!$A$2:$K$3512,MATCH($A254,整列!$A$2:$A$3512,0)+FP$1-1,11),"-")</f>
        <v>-</v>
      </c>
      <c r="FQ254" s="123" t="str">
        <f>IF($O254&gt;=FQ$1,INDEX(整列!$A$2:$K$3512,MATCH($A254,整列!$A$2:$A$3512,0)+FQ$1-1,11),"-")</f>
        <v>-</v>
      </c>
      <c r="FR254" s="123" t="str">
        <f>IF($O254&gt;=FR$1,INDEX(整列!$A$2:$K$3512,MATCH($A254,整列!$A$2:$A$3512,0)+FR$1-1,11),"-")</f>
        <v>-</v>
      </c>
      <c r="FS254" s="123" t="str">
        <f>IF($O254&gt;=FS$1,INDEX(整列!$A$2:$K$3512,MATCH($A254,整列!$A$2:$A$3512,0)+FS$1-1,11),"-")</f>
        <v>-</v>
      </c>
      <c r="FT254" s="123" t="str">
        <f>IF($O254&gt;=FT$1,INDEX(整列!$A$2:$K$3512,MATCH($A254,整列!$A$2:$A$3512,0)+FT$1-1,11),"-")</f>
        <v>-</v>
      </c>
      <c r="FU254" s="123" t="str">
        <f>IF($O254&gt;=FU$1,INDEX(整列!$A$2:$K$3512,MATCH($A254,整列!$A$2:$A$3512,0)+FU$1-1,11),"-")</f>
        <v>-</v>
      </c>
      <c r="FV254" s="123" t="str">
        <f>IF($O254&gt;=FV$1,INDEX(整列!$A$2:$K$3512,MATCH($A254,整列!$A$2:$A$3512,0)+FV$1-1,11),"-")</f>
        <v>-</v>
      </c>
      <c r="FW254" s="123" t="str">
        <f>IF($O254&gt;=FW$1,INDEX(整列!$A$2:$K$3512,MATCH($A254,整列!$A$2:$A$3512,0)+FW$1-1,11),"-")</f>
        <v>-</v>
      </c>
      <c r="FX254" s="123" t="str">
        <f>IF($O254&gt;=FX$1,INDEX(整列!$A$2:$K$3512,MATCH($A254,整列!$A$2:$A$3512,0)+FX$1-1,11),"-")</f>
        <v>-</v>
      </c>
      <c r="FY254" s="123" t="str">
        <f>IF($O254&gt;=FY$1,INDEX(整列!$A$2:$K$3512,MATCH($A254,整列!$A$2:$A$3512,0)+FY$1-1,11),"-")</f>
        <v>-</v>
      </c>
      <c r="FZ254" s="123" t="str">
        <f>IF($O254&gt;=FZ$1,INDEX(整列!$A$2:$K$3512,MATCH($A254,整列!$A$2:$A$3512,0)+FZ$1-1,11),"-")</f>
        <v>-</v>
      </c>
      <c r="GA254" s="123" t="str">
        <f>IF($O254&gt;=GA$1,INDEX(整列!$A$2:$K$3512,MATCH($A254,整列!$A$2:$A$3512,0)+GA$1-1,11),"-")</f>
        <v>-</v>
      </c>
      <c r="GB254" s="123" t="str">
        <f>IF($O254&gt;=GB$1,INDEX(整列!$A$2:$K$3512,MATCH($A254,整列!$A$2:$A$3512,0)+GB$1-1,11),"-")</f>
        <v>-</v>
      </c>
      <c r="GC254" s="123" t="str">
        <f>IF($O254&gt;=GC$1,INDEX(整列!$A$2:$K$3512,MATCH($A254,整列!$A$2:$A$3512,0)+GC$1-1,11),"-")</f>
        <v>-</v>
      </c>
      <c r="GD254" s="123" t="str">
        <f>IF($O254&gt;=GD$1,INDEX(整列!$A$2:$K$3512,MATCH($A254,整列!$A$2:$A$3512,0)+GD$1-1,11),"-")</f>
        <v>-</v>
      </c>
      <c r="GE254" s="123" t="str">
        <f>IF($O254&gt;=GE$1,INDEX(整列!$A$2:$K$3512,MATCH($A254,整列!$A$2:$A$3512,0)+GE$1-1,11),"-")</f>
        <v>-</v>
      </c>
      <c r="GF254" s="123" t="str">
        <f>IF($O254&gt;=GF$1,INDEX(整列!$A$2:$K$3512,MATCH($A254,整列!$A$2:$A$3512,0)+GF$1-1,11),"-")</f>
        <v>-</v>
      </c>
      <c r="GG254" s="123" t="str">
        <f>IF($O254&gt;=GG$1,INDEX(整列!$A$2:$K$3512,MATCH($A254,整列!$A$2:$A$3512,0)+GG$1-1,11),"-")</f>
        <v>-</v>
      </c>
      <c r="GH254" s="123" t="str">
        <f>IF($O254&gt;=GH$1,INDEX(整列!$A$2:$K$3512,MATCH($A254,整列!$A$2:$A$3512,0)+GH$1-1,11),"-")</f>
        <v>-</v>
      </c>
      <c r="GI254" s="123" t="str">
        <f>IF($O254&gt;=GI$1,INDEX(整列!$A$2:$K$3512,MATCH($A254,整列!$A$2:$A$3512,0)+GI$1-1,11),"-")</f>
        <v>-</v>
      </c>
      <c r="GJ254" s="123" t="str">
        <f>IF($O254&gt;=GJ$1,INDEX(整列!$A$2:$K$3512,MATCH($A254,整列!$A$2:$A$3512,0)+GJ$1-1,11),"-")</f>
        <v>-</v>
      </c>
      <c r="GK254" s="123" t="str">
        <f>IF($O254&gt;=GK$1,INDEX(整列!$A$2:$K$3512,MATCH($A254,整列!$A$2:$A$3512,0)+GK$1-1,11),"-")</f>
        <v>-</v>
      </c>
      <c r="GL254" s="123" t="str">
        <f>IF($O254&gt;=GL$1,INDEX(整列!$A$2:$K$3512,MATCH($A254,整列!$A$2:$A$3512,0)+GL$1-1,11),"-")</f>
        <v>-</v>
      </c>
      <c r="GM254" s="123" t="str">
        <f>IF($O254&gt;=GM$1,INDEX(整列!$A$2:$K$3512,MATCH($A254,整列!$A$2:$A$3512,0)+GM$1-1,11),"-")</f>
        <v>-</v>
      </c>
      <c r="GN254" s="123" t="str">
        <f>IF($O254&gt;=GN$1,INDEX(整列!$A$2:$K$3512,MATCH($A254,整列!$A$2:$A$3512,0)+GN$1-1,11),"-")</f>
        <v>-</v>
      </c>
      <c r="GO254" s="123" t="str">
        <f>IF($O254&gt;=GO$1,INDEX(整列!$A$2:$K$3512,MATCH($A254,整列!$A$2:$A$3512,0)+GO$1-1,11),"-")</f>
        <v>-</v>
      </c>
      <c r="GP254" s="123" t="str">
        <f>IF($O254&gt;=GP$1,INDEX(整列!$A$2:$K$3512,MATCH($A254,整列!$A$2:$A$3512,0)+GP$1-1,11),"-")</f>
        <v>-</v>
      </c>
      <c r="GQ254" s="123" t="str">
        <f>IF($O254&gt;=GQ$1,INDEX(整列!$A$2:$K$3512,MATCH($A254,整列!$A$2:$A$3512,0)+GQ$1-1,11),"-")</f>
        <v>-</v>
      </c>
      <c r="GR254" s="123" t="str">
        <f>IF($O254&gt;=GR$1,INDEX(整列!$A$2:$K$3512,MATCH($A254,整列!$A$2:$A$3512,0)+GR$1-1,11),"-")</f>
        <v>-</v>
      </c>
      <c r="GS254" s="123" t="str">
        <f>IF($O254&gt;=GS$1,INDEX(整列!$A$2:$K$3512,MATCH($A254,整列!$A$2:$A$3512,0)+GS$1-1,11),"-")</f>
        <v>-</v>
      </c>
      <c r="GT254" s="123" t="str">
        <f>IF($O254&gt;=GT$1,INDEX(整列!$A$2:$K$3512,MATCH($A254,整列!$A$2:$A$3512,0)+GT$1-1,11),"-")</f>
        <v>-</v>
      </c>
      <c r="GU254" s="123" t="str">
        <f>IF($O254&gt;=GU$1,INDEX(整列!$A$2:$K$3512,MATCH($A254,整列!$A$2:$A$3512,0)+GU$1-1,11),"-")</f>
        <v>-</v>
      </c>
      <c r="GV254" s="123" t="str">
        <f>IF($O254&gt;=GV$1,INDEX(整列!$A$2:$K$3512,MATCH($A254,整列!$A$2:$A$3512,0)+GV$1-1,11),"-")</f>
        <v>-</v>
      </c>
      <c r="GW254" s="123" t="str">
        <f>IF($O254&gt;=GW$1,INDEX(整列!$A$2:$K$3512,MATCH($A254,整列!$A$2:$A$3512,0)+GW$1-1,11),"-")</f>
        <v>-</v>
      </c>
      <c r="GX254" s="123" t="str">
        <f>IF($O254&gt;=GX$1,INDEX(整列!$A$2:$K$3512,MATCH($A254,整列!$A$2:$A$3512,0)+GX$1-1,11),"-")</f>
        <v>-</v>
      </c>
      <c r="GY254" s="123" t="str">
        <f>IF($O254&gt;=GY$1,INDEX(整列!$A$2:$K$3512,MATCH($A254,整列!$A$2:$A$3512,0)+GY$1-1,11),"-")</f>
        <v>-</v>
      </c>
      <c r="GZ254" s="123" t="str">
        <f>IF($O254&gt;=GZ$1,INDEX(整列!$A$2:$K$3512,MATCH($A254,整列!$A$2:$A$3512,0)+GZ$1-1,11),"-")</f>
        <v>-</v>
      </c>
      <c r="HA254" s="123" t="str">
        <f>IF($O254&gt;=HA$1,INDEX(整列!$A$2:$K$3512,MATCH($A254,整列!$A$2:$A$3512,0)+HA$1-1,11),"-")</f>
        <v>-</v>
      </c>
      <c r="HB254" s="123" t="str">
        <f>IF($O254&gt;=HB$1,INDEX(整列!$A$2:$K$3512,MATCH($A254,整列!$A$2:$A$3512,0)+HB$1-1,11),"-")</f>
        <v>-</v>
      </c>
      <c r="HC254" s="123" t="str">
        <f>IF($O254&gt;=HC$1,INDEX(整列!$A$2:$K$3512,MATCH($A254,整列!$A$2:$A$3512,0)+HC$1-1,11),"-")</f>
        <v>-</v>
      </c>
      <c r="HD254" s="123" t="str">
        <f>IF($O254&gt;=HD$1,INDEX(整列!$A$2:$K$3512,MATCH($A254,整列!$A$2:$A$3512,0)+HD$1-1,11),"-")</f>
        <v>-</v>
      </c>
      <c r="HE254" s="123" t="str">
        <f>IF($O254&gt;=HE$1,INDEX(整列!$A$2:$K$3512,MATCH($A254,整列!$A$2:$A$3512,0)+HE$1-1,11),"-")</f>
        <v>-</v>
      </c>
      <c r="HF254" s="123" t="str">
        <f>IF($O254&gt;=HF$1,INDEX(整列!$A$2:$K$3512,MATCH($A254,整列!$A$2:$A$3512,0)+HF$1-1,11),"-")</f>
        <v>-</v>
      </c>
      <c r="HG254" s="123" t="str">
        <f>IF($O254&gt;=HG$1,INDEX(整列!$A$2:$K$3512,MATCH($A254,整列!$A$2:$A$3512,0)+HG$1-1,11),"-")</f>
        <v>-</v>
      </c>
      <c r="HH254" s="123" t="str">
        <f>IF($O254&gt;=HH$1,INDEX(整列!$A$2:$K$3512,MATCH($A254,整列!$A$2:$A$3512,0)+HH$1-1,11),"-")</f>
        <v>-</v>
      </c>
      <c r="HI254" s="123" t="str">
        <f>IF($O254&gt;=HI$1,INDEX(整列!$A$2:$K$3512,MATCH($A254,整列!$A$2:$A$3512,0)+HI$1-1,11),"-")</f>
        <v>-</v>
      </c>
      <c r="HJ254" s="123" t="str">
        <f>IF($O254&gt;=HJ$1,INDEX(整列!$A$2:$K$3512,MATCH($A254,整列!$A$2:$A$3512,0)+HJ$1-1,11),"-")</f>
        <v>-</v>
      </c>
      <c r="HK254" s="123" t="str">
        <f>IF($O254&gt;=HK$1,INDEX(整列!$A$2:$K$3512,MATCH($A254,整列!$A$2:$A$3512,0)+HK$1-1,11),"-")</f>
        <v>-</v>
      </c>
      <c r="HL254" s="123" t="str">
        <f>IF($O254&gt;=HL$1,INDEX(整列!$A$2:$K$3512,MATCH($A254,整列!$A$2:$A$3512,0)+HL$1-1,11),"-")</f>
        <v>-</v>
      </c>
      <c r="HP254" s="101" t="str">
        <f t="shared" si="23"/>
        <v>D00-0900-3300</v>
      </c>
      <c r="HQ254" s="115">
        <f>COUNTIF(整列!$A$2:$A$3512,HP254)</f>
        <v>8</v>
      </c>
    </row>
    <row r="255" spans="1:225" ht="13.5">
      <c r="A255" s="48" t="s">
        <v>711</v>
      </c>
      <c r="B255" s="48" t="s">
        <v>687</v>
      </c>
      <c r="C255" s="48" t="s">
        <v>688</v>
      </c>
      <c r="D255" s="48" t="s">
        <v>184</v>
      </c>
      <c r="E255" s="48"/>
      <c r="F255" s="48" t="s">
        <v>190</v>
      </c>
      <c r="G255" s="48" t="s">
        <v>710</v>
      </c>
      <c r="H255" s="48" t="s">
        <v>184</v>
      </c>
      <c r="I255" s="48"/>
      <c r="J255" s="48" t="s">
        <v>266</v>
      </c>
      <c r="K255" s="48" t="s">
        <v>694</v>
      </c>
      <c r="L255" s="48" t="s">
        <v>184</v>
      </c>
      <c r="M255" s="48"/>
      <c r="N255" s="119"/>
      <c r="O255" s="120">
        <f>COUNTIF(整列!$A$2:$A$3512,$A255)</f>
        <v>21</v>
      </c>
      <c r="P255" s="121">
        <f t="shared" si="18"/>
        <v>7797.6190476190477</v>
      </c>
      <c r="Q255" s="121">
        <f t="shared" si="19"/>
        <v>4797.7543405241313</v>
      </c>
      <c r="R255" s="122">
        <f t="shared" si="20"/>
        <v>24000</v>
      </c>
      <c r="S255" s="121">
        <f t="shared" si="21"/>
        <v>6300</v>
      </c>
      <c r="T255" s="121">
        <f t="shared" si="22"/>
        <v>3450</v>
      </c>
      <c r="U255" s="123">
        <f>IF($O255&gt;=U$1,INDEX(整列!$A$2:$K$3512,MATCH($A255,整列!$A$2:$A$3512,0)+U$1-1,11),"-")</f>
        <v>7000</v>
      </c>
      <c r="V255" s="123">
        <f>IF($O255&gt;=V$1,INDEX(整列!$A$2:$K$3512,MATCH($A255,整列!$A$2:$A$3512,0)+V$1-1,11),"-")</f>
        <v>17000</v>
      </c>
      <c r="W255" s="123">
        <f>IF($O255&gt;=W$1,INDEX(整列!$A$2:$K$3512,MATCH($A255,整列!$A$2:$A$3512,0)+W$1-1,11),"-")</f>
        <v>9000</v>
      </c>
      <c r="X255" s="123">
        <f>IF($O255&gt;=X$1,INDEX(整列!$A$2:$K$3512,MATCH($A255,整列!$A$2:$A$3512,0)+X$1-1,11),"-")</f>
        <v>11900</v>
      </c>
      <c r="Y255" s="123">
        <f>IF($O255&gt;=Y$1,INDEX(整列!$A$2:$K$3512,MATCH($A255,整列!$A$2:$A$3512,0)+Y$1-1,11),"-")</f>
        <v>11900</v>
      </c>
      <c r="Z255" s="123">
        <f>IF($O255&gt;=Z$1,INDEX(整列!$A$2:$K$3512,MATCH($A255,整列!$A$2:$A$3512,0)+Z$1-1,11),"-")</f>
        <v>24000</v>
      </c>
      <c r="AA255" s="123">
        <f>IF($O255&gt;=AA$1,INDEX(整列!$A$2:$K$3512,MATCH($A255,整列!$A$2:$A$3512,0)+AA$1-1,11),"-")</f>
        <v>6300</v>
      </c>
      <c r="AB255" s="123">
        <f>IF($O255&gt;=AB$1,INDEX(整列!$A$2:$K$3512,MATCH($A255,整列!$A$2:$A$3512,0)+AB$1-1,11),"-")</f>
        <v>4850</v>
      </c>
      <c r="AC255" s="123">
        <f>IF($O255&gt;=AC$1,INDEX(整列!$A$2:$K$3512,MATCH($A255,整列!$A$2:$A$3512,0)+AC$1-1,11),"-")</f>
        <v>4850</v>
      </c>
      <c r="AD255" s="123">
        <f>IF($O255&gt;=AD$1,INDEX(整列!$A$2:$K$3512,MATCH($A255,整列!$A$2:$A$3512,0)+AD$1-1,11),"-")</f>
        <v>3450</v>
      </c>
      <c r="AE255" s="123">
        <f>IF($O255&gt;=AE$1,INDEX(整列!$A$2:$K$3512,MATCH($A255,整列!$A$2:$A$3512,0)+AE$1-1,11),"-")</f>
        <v>5200</v>
      </c>
      <c r="AF255" s="123">
        <f>IF($O255&gt;=AF$1,INDEX(整列!$A$2:$K$3512,MATCH($A255,整列!$A$2:$A$3512,0)+AF$1-1,11),"-")</f>
        <v>4800</v>
      </c>
      <c r="AG255" s="123">
        <f>IF($O255&gt;=AG$1,INDEX(整列!$A$2:$K$3512,MATCH($A255,整列!$A$2:$A$3512,0)+AG$1-1,11),"-")</f>
        <v>6900</v>
      </c>
      <c r="AH255" s="123">
        <f>IF($O255&gt;=AH$1,INDEX(整列!$A$2:$K$3512,MATCH($A255,整列!$A$2:$A$3512,0)+AH$1-1,11),"-")</f>
        <v>4900</v>
      </c>
      <c r="AI255" s="123">
        <f>IF($O255&gt;=AI$1,INDEX(整列!$A$2:$K$3512,MATCH($A255,整列!$A$2:$A$3512,0)+AI$1-1,11),"-")</f>
        <v>6700</v>
      </c>
      <c r="AJ255" s="123">
        <f>IF($O255&gt;=AJ$1,INDEX(整列!$A$2:$K$3512,MATCH($A255,整列!$A$2:$A$3512,0)+AJ$1-1,11),"-")</f>
        <v>5900</v>
      </c>
      <c r="AK255" s="123">
        <f>IF($O255&gt;=AK$1,INDEX(整列!$A$2:$K$3512,MATCH($A255,整列!$A$2:$A$3512,0)+AK$1-1,11),"-")</f>
        <v>8300</v>
      </c>
      <c r="AL255" s="123">
        <f>IF($O255&gt;=AL$1,INDEX(整列!$A$2:$K$3512,MATCH($A255,整列!$A$2:$A$3512,0)+AL$1-1,11),"-")</f>
        <v>4900</v>
      </c>
      <c r="AM255" s="123">
        <f>IF($O255&gt;=AM$1,INDEX(整列!$A$2:$K$3512,MATCH($A255,整列!$A$2:$A$3512,0)+AM$1-1,11),"-")</f>
        <v>6800</v>
      </c>
      <c r="AN255" s="123">
        <f>IF($O255&gt;=AN$1,INDEX(整列!$A$2:$K$3512,MATCH($A255,整列!$A$2:$A$3512,0)+AN$1-1,11),"-")</f>
        <v>5400</v>
      </c>
      <c r="AO255" s="123">
        <f>IF($O255&gt;=AO$1,INDEX(整列!$A$2:$K$3512,MATCH($A255,整列!$A$2:$A$3512,0)+AO$1-1,11),"-")</f>
        <v>3700</v>
      </c>
      <c r="AP255" s="123" t="str">
        <f>IF($O255&gt;=AP$1,INDEX(整列!$A$2:$K$3512,MATCH($A255,整列!$A$2:$A$3512,0)+AP$1-1,11),"-")</f>
        <v>-</v>
      </c>
      <c r="AQ255" s="123" t="str">
        <f>IF($O255&gt;=AQ$1,INDEX(整列!$A$2:$K$3512,MATCH($A255,整列!$A$2:$A$3512,0)+AQ$1-1,11),"-")</f>
        <v>-</v>
      </c>
      <c r="AR255" s="123" t="str">
        <f>IF($O255&gt;=AR$1,INDEX(整列!$A$2:$K$3512,MATCH($A255,整列!$A$2:$A$3512,0)+AR$1-1,11),"-")</f>
        <v>-</v>
      </c>
      <c r="AS255" s="123" t="str">
        <f>IF($O255&gt;=AS$1,INDEX(整列!$A$2:$K$3512,MATCH($A255,整列!$A$2:$A$3512,0)+AS$1-1,11),"-")</f>
        <v>-</v>
      </c>
      <c r="AT255" s="123" t="str">
        <f>IF($O255&gt;=AT$1,INDEX(整列!$A$2:$K$3512,MATCH($A255,整列!$A$2:$A$3512,0)+AT$1-1,11),"-")</f>
        <v>-</v>
      </c>
      <c r="AU255" s="123" t="str">
        <f>IF($O255&gt;=AU$1,INDEX(整列!$A$2:$K$3512,MATCH($A255,整列!$A$2:$A$3512,0)+AU$1-1,11),"-")</f>
        <v>-</v>
      </c>
      <c r="AV255" s="123" t="str">
        <f>IF($O255&gt;=AV$1,INDEX(整列!$A$2:$K$3512,MATCH($A255,整列!$A$2:$A$3512,0)+AV$1-1,11),"-")</f>
        <v>-</v>
      </c>
      <c r="AW255" s="123" t="str">
        <f>IF($O255&gt;=AW$1,INDEX(整列!$A$2:$K$3512,MATCH($A255,整列!$A$2:$A$3512,0)+AW$1-1,11),"-")</f>
        <v>-</v>
      </c>
      <c r="AX255" s="123" t="str">
        <f>IF($O255&gt;=AX$1,INDEX(整列!$A$2:$K$3512,MATCH($A255,整列!$A$2:$A$3512,0)+AX$1-1,11),"-")</f>
        <v>-</v>
      </c>
      <c r="AY255" s="123" t="str">
        <f>IF($O255&gt;=AY$1,INDEX(整列!$A$2:$K$3512,MATCH($A255,整列!$A$2:$A$3512,0)+AY$1-1,11),"-")</f>
        <v>-</v>
      </c>
      <c r="AZ255" s="123" t="str">
        <f>IF($O255&gt;=AZ$1,INDEX(整列!$A$2:$K$3512,MATCH($A255,整列!$A$2:$A$3512,0)+AZ$1-1,11),"-")</f>
        <v>-</v>
      </c>
      <c r="BA255" s="123" t="str">
        <f>IF($O255&gt;=BA$1,INDEX(整列!$A$2:$K$3512,MATCH($A255,整列!$A$2:$A$3512,0)+BA$1-1,11),"-")</f>
        <v>-</v>
      </c>
      <c r="BB255" s="123" t="str">
        <f>IF($O255&gt;=BB$1,INDEX(整列!$A$2:$K$3512,MATCH($A255,整列!$A$2:$A$3512,0)+BB$1-1,11),"-")</f>
        <v>-</v>
      </c>
      <c r="BC255" s="123" t="str">
        <f>IF($O255&gt;=BC$1,INDEX(整列!$A$2:$K$3512,MATCH($A255,整列!$A$2:$A$3512,0)+BC$1-1,11),"-")</f>
        <v>-</v>
      </c>
      <c r="BD255" s="123" t="str">
        <f>IF($O255&gt;=BD$1,INDEX(整列!$A$2:$K$3512,MATCH($A255,整列!$A$2:$A$3512,0)+BD$1-1,11),"-")</f>
        <v>-</v>
      </c>
      <c r="BE255" s="123" t="str">
        <f>IF($O255&gt;=BE$1,INDEX(整列!$A$2:$K$3512,MATCH($A255,整列!$A$2:$A$3512,0)+BE$1-1,11),"-")</f>
        <v>-</v>
      </c>
      <c r="BF255" s="123" t="str">
        <f>IF($O255&gt;=BF$1,INDEX(整列!$A$2:$K$3512,MATCH($A255,整列!$A$2:$A$3512,0)+BF$1-1,11),"-")</f>
        <v>-</v>
      </c>
      <c r="BG255" s="123" t="str">
        <f>IF($O255&gt;=BG$1,INDEX(整列!$A$2:$K$3512,MATCH($A255,整列!$A$2:$A$3512,0)+BG$1-1,11),"-")</f>
        <v>-</v>
      </c>
      <c r="BH255" s="123" t="str">
        <f>IF($O255&gt;=BH$1,INDEX(整列!$A$2:$K$3512,MATCH($A255,整列!$A$2:$A$3512,0)+BH$1-1,11),"-")</f>
        <v>-</v>
      </c>
      <c r="BI255" s="123" t="str">
        <f>IF($O255&gt;=BI$1,INDEX(整列!$A$2:$K$3512,MATCH($A255,整列!$A$2:$A$3512,0)+BI$1-1,11),"-")</f>
        <v>-</v>
      </c>
      <c r="BJ255" s="123" t="str">
        <f>IF($O255&gt;=BJ$1,INDEX(整列!$A$2:$K$3512,MATCH($A255,整列!$A$2:$A$3512,0)+BJ$1-1,11),"-")</f>
        <v>-</v>
      </c>
      <c r="BK255" s="123" t="str">
        <f>IF($O255&gt;=BK$1,INDEX(整列!$A$2:$K$3512,MATCH($A255,整列!$A$2:$A$3512,0)+BK$1-1,11),"-")</f>
        <v>-</v>
      </c>
      <c r="BL255" s="123" t="str">
        <f>IF($O255&gt;=BL$1,INDEX(整列!$A$2:$K$3512,MATCH($A255,整列!$A$2:$A$3512,0)+BL$1-1,11),"-")</f>
        <v>-</v>
      </c>
      <c r="BM255" s="123" t="str">
        <f>IF($O255&gt;=BM$1,INDEX(整列!$A$2:$K$3512,MATCH($A255,整列!$A$2:$A$3512,0)+BM$1-1,11),"-")</f>
        <v>-</v>
      </c>
      <c r="BN255" s="123" t="str">
        <f>IF($O255&gt;=BN$1,INDEX(整列!$A$2:$K$3512,MATCH($A255,整列!$A$2:$A$3512,0)+BN$1-1,11),"-")</f>
        <v>-</v>
      </c>
      <c r="BO255" s="123" t="str">
        <f>IF($O255&gt;=BO$1,INDEX(整列!$A$2:$K$3512,MATCH($A255,整列!$A$2:$A$3512,0)+BO$1-1,11),"-")</f>
        <v>-</v>
      </c>
      <c r="BP255" s="123" t="str">
        <f>IF($O255&gt;=BP$1,INDEX(整列!$A$2:$K$3512,MATCH($A255,整列!$A$2:$A$3512,0)+BP$1-1,11),"-")</f>
        <v>-</v>
      </c>
      <c r="BQ255" s="123" t="str">
        <f>IF($O255&gt;=BQ$1,INDEX(整列!$A$2:$K$3512,MATCH($A255,整列!$A$2:$A$3512,0)+BQ$1-1,11),"-")</f>
        <v>-</v>
      </c>
      <c r="BR255" s="123" t="str">
        <f>IF($O255&gt;=BR$1,INDEX(整列!$A$2:$K$3512,MATCH($A255,整列!$A$2:$A$3512,0)+BR$1-1,11),"-")</f>
        <v>-</v>
      </c>
      <c r="BS255" s="123" t="str">
        <f>IF($O255&gt;=BS$1,INDEX(整列!$A$2:$K$3512,MATCH($A255,整列!$A$2:$A$3512,0)+BS$1-1,11),"-")</f>
        <v>-</v>
      </c>
      <c r="BT255" s="123" t="str">
        <f>IF($O255&gt;=BT$1,INDEX(整列!$A$2:$K$3512,MATCH($A255,整列!$A$2:$A$3512,0)+BT$1-1,11),"-")</f>
        <v>-</v>
      </c>
      <c r="BU255" s="123" t="str">
        <f>IF($O255&gt;=BU$1,INDEX(整列!$A$2:$K$3512,MATCH($A255,整列!$A$2:$A$3512,0)+BU$1-1,11),"-")</f>
        <v>-</v>
      </c>
      <c r="BV255" s="123" t="str">
        <f>IF($O255&gt;=BV$1,INDEX(整列!$A$2:$K$3512,MATCH($A255,整列!$A$2:$A$3512,0)+BV$1-1,11),"-")</f>
        <v>-</v>
      </c>
      <c r="BW255" s="123" t="str">
        <f>IF($O255&gt;=BW$1,INDEX(整列!$A$2:$K$3512,MATCH($A255,整列!$A$2:$A$3512,0)+BW$1-1,11),"-")</f>
        <v>-</v>
      </c>
      <c r="BX255" s="123" t="str">
        <f>IF($O255&gt;=BX$1,INDEX(整列!$A$2:$K$3512,MATCH($A255,整列!$A$2:$A$3512,0)+BX$1-1,11),"-")</f>
        <v>-</v>
      </c>
      <c r="BY255" s="123" t="str">
        <f>IF($O255&gt;=BY$1,INDEX(整列!$A$2:$K$3512,MATCH($A255,整列!$A$2:$A$3512,0)+BY$1-1,11),"-")</f>
        <v>-</v>
      </c>
      <c r="BZ255" s="123" t="str">
        <f>IF($O255&gt;=BZ$1,INDEX(整列!$A$2:$K$3512,MATCH($A255,整列!$A$2:$A$3512,0)+BZ$1-1,11),"-")</f>
        <v>-</v>
      </c>
      <c r="CA255" s="123" t="str">
        <f>IF($O255&gt;=CA$1,INDEX(整列!$A$2:$K$3512,MATCH($A255,整列!$A$2:$A$3512,0)+CA$1-1,11),"-")</f>
        <v>-</v>
      </c>
      <c r="CB255" s="123" t="str">
        <f>IF($O255&gt;=CB$1,INDEX(整列!$A$2:$K$3512,MATCH($A255,整列!$A$2:$A$3512,0)+CB$1-1,11),"-")</f>
        <v>-</v>
      </c>
      <c r="CC255" s="123" t="str">
        <f>IF($O255&gt;=CC$1,INDEX(整列!$A$2:$K$3512,MATCH($A255,整列!$A$2:$A$3512,0)+CC$1-1,11),"-")</f>
        <v>-</v>
      </c>
      <c r="CD255" s="123" t="str">
        <f>IF($O255&gt;=CD$1,INDEX(整列!$A$2:$K$3512,MATCH($A255,整列!$A$2:$A$3512,0)+CD$1-1,11),"-")</f>
        <v>-</v>
      </c>
      <c r="CE255" s="123" t="str">
        <f>IF($O255&gt;=CE$1,INDEX(整列!$A$2:$K$3512,MATCH($A255,整列!$A$2:$A$3512,0)+CE$1-1,11),"-")</f>
        <v>-</v>
      </c>
      <c r="CF255" s="123" t="str">
        <f>IF($O255&gt;=CF$1,INDEX(整列!$A$2:$K$3512,MATCH($A255,整列!$A$2:$A$3512,0)+CF$1-1,11),"-")</f>
        <v>-</v>
      </c>
      <c r="CG255" s="123" t="str">
        <f>IF($O255&gt;=CG$1,INDEX(整列!$A$2:$K$3512,MATCH($A255,整列!$A$2:$A$3512,0)+CG$1-1,11),"-")</f>
        <v>-</v>
      </c>
      <c r="CH255" s="123" t="str">
        <f>IF($O255&gt;=CH$1,INDEX(整列!$A$2:$K$3512,MATCH($A255,整列!$A$2:$A$3512,0)+CH$1-1,11),"-")</f>
        <v>-</v>
      </c>
      <c r="CI255" s="123" t="str">
        <f>IF($O255&gt;=CI$1,INDEX(整列!$A$2:$K$3512,MATCH($A255,整列!$A$2:$A$3512,0)+CI$1-1,11),"-")</f>
        <v>-</v>
      </c>
      <c r="CJ255" s="123" t="str">
        <f>IF($O255&gt;=CJ$1,INDEX(整列!$A$2:$K$3512,MATCH($A255,整列!$A$2:$A$3512,0)+CJ$1-1,11),"-")</f>
        <v>-</v>
      </c>
      <c r="CK255" s="123" t="str">
        <f>IF($O255&gt;=CK$1,INDEX(整列!$A$2:$K$3512,MATCH($A255,整列!$A$2:$A$3512,0)+CK$1-1,11),"-")</f>
        <v>-</v>
      </c>
      <c r="CL255" s="123" t="str">
        <f>IF($O255&gt;=CL$1,INDEX(整列!$A$2:$K$3512,MATCH($A255,整列!$A$2:$A$3512,0)+CL$1-1,11),"-")</f>
        <v>-</v>
      </c>
      <c r="CM255" s="123" t="str">
        <f>IF($O255&gt;=CM$1,INDEX(整列!$A$2:$K$3512,MATCH($A255,整列!$A$2:$A$3512,0)+CM$1-1,11),"-")</f>
        <v>-</v>
      </c>
      <c r="CN255" s="123" t="str">
        <f>IF($O255&gt;=CN$1,INDEX(整列!$A$2:$K$3512,MATCH($A255,整列!$A$2:$A$3512,0)+CN$1-1,11),"-")</f>
        <v>-</v>
      </c>
      <c r="CO255" s="123" t="str">
        <f>IF($O255&gt;=CO$1,INDEX(整列!$A$2:$K$3512,MATCH($A255,整列!$A$2:$A$3512,0)+CO$1-1,11),"-")</f>
        <v>-</v>
      </c>
      <c r="CP255" s="123" t="str">
        <f>IF($O255&gt;=CP$1,INDEX(整列!$A$2:$K$3512,MATCH($A255,整列!$A$2:$A$3512,0)+CP$1-1,11),"-")</f>
        <v>-</v>
      </c>
      <c r="CQ255" s="123" t="str">
        <f>IF($O255&gt;=CQ$1,INDEX(整列!$A$2:$K$3512,MATCH($A255,整列!$A$2:$A$3512,0)+CQ$1-1,11),"-")</f>
        <v>-</v>
      </c>
      <c r="CR255" s="123" t="str">
        <f>IF($O255&gt;=CR$1,INDEX(整列!$A$2:$K$3512,MATCH($A255,整列!$A$2:$A$3512,0)+CR$1-1,11),"-")</f>
        <v>-</v>
      </c>
      <c r="CS255" s="123" t="str">
        <f>IF($O255&gt;=CS$1,INDEX(整列!$A$2:$K$3512,MATCH($A255,整列!$A$2:$A$3512,0)+CS$1-1,11),"-")</f>
        <v>-</v>
      </c>
      <c r="CT255" s="123" t="str">
        <f>IF($O255&gt;=CT$1,INDEX(整列!$A$2:$K$3512,MATCH($A255,整列!$A$2:$A$3512,0)+CT$1-1,11),"-")</f>
        <v>-</v>
      </c>
      <c r="CU255" s="123" t="str">
        <f>IF($O255&gt;=CU$1,INDEX(整列!$A$2:$K$3512,MATCH($A255,整列!$A$2:$A$3512,0)+CU$1-1,11),"-")</f>
        <v>-</v>
      </c>
      <c r="CV255" s="123" t="str">
        <f>IF($O255&gt;=CV$1,INDEX(整列!$A$2:$K$3512,MATCH($A255,整列!$A$2:$A$3512,0)+CV$1-1,11),"-")</f>
        <v>-</v>
      </c>
      <c r="CW255" s="123" t="str">
        <f>IF($O255&gt;=CW$1,INDEX(整列!$A$2:$K$3512,MATCH($A255,整列!$A$2:$A$3512,0)+CW$1-1,11),"-")</f>
        <v>-</v>
      </c>
      <c r="CX255" s="123" t="str">
        <f>IF($O255&gt;=CX$1,INDEX(整列!$A$2:$K$3512,MATCH($A255,整列!$A$2:$A$3512,0)+CX$1-1,11),"-")</f>
        <v>-</v>
      </c>
      <c r="CY255" s="123" t="str">
        <f>IF($O255&gt;=CY$1,INDEX(整列!$A$2:$K$3512,MATCH($A255,整列!$A$2:$A$3512,0)+CY$1-1,11),"-")</f>
        <v>-</v>
      </c>
      <c r="CZ255" s="123" t="str">
        <f>IF($O255&gt;=CZ$1,INDEX(整列!$A$2:$K$3512,MATCH($A255,整列!$A$2:$A$3512,0)+CZ$1-1,11),"-")</f>
        <v>-</v>
      </c>
      <c r="DA255" s="123" t="str">
        <f>IF($O255&gt;=DA$1,INDEX(整列!$A$2:$K$3512,MATCH($A255,整列!$A$2:$A$3512,0)+DA$1-1,11),"-")</f>
        <v>-</v>
      </c>
      <c r="DB255" s="123" t="str">
        <f>IF($O255&gt;=DB$1,INDEX(整列!$A$2:$K$3512,MATCH($A255,整列!$A$2:$A$3512,0)+DB$1-1,11),"-")</f>
        <v>-</v>
      </c>
      <c r="DC255" s="123" t="str">
        <f>IF($O255&gt;=DC$1,INDEX(整列!$A$2:$K$3512,MATCH($A255,整列!$A$2:$A$3512,0)+DC$1-1,11),"-")</f>
        <v>-</v>
      </c>
      <c r="DD255" s="123" t="str">
        <f>IF($O255&gt;=DD$1,INDEX(整列!$A$2:$K$3512,MATCH($A255,整列!$A$2:$A$3512,0)+DD$1-1,11),"-")</f>
        <v>-</v>
      </c>
      <c r="DE255" s="123" t="str">
        <f>IF($O255&gt;=DE$1,INDEX(整列!$A$2:$K$3512,MATCH($A255,整列!$A$2:$A$3512,0)+DE$1-1,11),"-")</f>
        <v>-</v>
      </c>
      <c r="DF255" s="123" t="str">
        <f>IF($O255&gt;=DF$1,INDEX(整列!$A$2:$K$3512,MATCH($A255,整列!$A$2:$A$3512,0)+DF$1-1,11),"-")</f>
        <v>-</v>
      </c>
      <c r="DG255" s="123" t="str">
        <f>IF($O255&gt;=DG$1,INDEX(整列!$A$2:$K$3512,MATCH($A255,整列!$A$2:$A$3512,0)+DG$1-1,11),"-")</f>
        <v>-</v>
      </c>
      <c r="DH255" s="123" t="str">
        <f>IF($O255&gt;=DH$1,INDEX(整列!$A$2:$K$3512,MATCH($A255,整列!$A$2:$A$3512,0)+DH$1-1,11),"-")</f>
        <v>-</v>
      </c>
      <c r="DI255" s="123" t="str">
        <f>IF($O255&gt;=DI$1,INDEX(整列!$A$2:$K$3512,MATCH($A255,整列!$A$2:$A$3512,0)+DI$1-1,11),"-")</f>
        <v>-</v>
      </c>
      <c r="DJ255" s="123" t="str">
        <f>IF($O255&gt;=DJ$1,INDEX(整列!$A$2:$K$3512,MATCH($A255,整列!$A$2:$A$3512,0)+DJ$1-1,11),"-")</f>
        <v>-</v>
      </c>
      <c r="DK255" s="123" t="str">
        <f>IF($O255&gt;=DK$1,INDEX(整列!$A$2:$K$3512,MATCH($A255,整列!$A$2:$A$3512,0)+DK$1-1,11),"-")</f>
        <v>-</v>
      </c>
      <c r="DL255" s="123" t="str">
        <f>IF($O255&gt;=DL$1,INDEX(整列!$A$2:$K$3512,MATCH($A255,整列!$A$2:$A$3512,0)+DL$1-1,11),"-")</f>
        <v>-</v>
      </c>
      <c r="DM255" s="123" t="str">
        <f>IF($O255&gt;=DM$1,INDEX(整列!$A$2:$K$3512,MATCH($A255,整列!$A$2:$A$3512,0)+DM$1-1,11),"-")</f>
        <v>-</v>
      </c>
      <c r="DN255" s="123" t="str">
        <f>IF($O255&gt;=DN$1,INDEX(整列!$A$2:$K$3512,MATCH($A255,整列!$A$2:$A$3512,0)+DN$1-1,11),"-")</f>
        <v>-</v>
      </c>
      <c r="DO255" s="123" t="str">
        <f>IF($O255&gt;=DO$1,INDEX(整列!$A$2:$K$3512,MATCH($A255,整列!$A$2:$A$3512,0)+DO$1-1,11),"-")</f>
        <v>-</v>
      </c>
      <c r="DP255" s="123" t="str">
        <f>IF($O255&gt;=DP$1,INDEX(整列!$A$2:$K$3512,MATCH($A255,整列!$A$2:$A$3512,0)+DP$1-1,11),"-")</f>
        <v>-</v>
      </c>
      <c r="DQ255" s="123" t="str">
        <f>IF($O255&gt;=DQ$1,INDEX(整列!$A$2:$K$3512,MATCH($A255,整列!$A$2:$A$3512,0)+DQ$1-1,11),"-")</f>
        <v>-</v>
      </c>
      <c r="DR255" s="123" t="str">
        <f>IF($O255&gt;=DR$1,INDEX(整列!$A$2:$K$3512,MATCH($A255,整列!$A$2:$A$3512,0)+DR$1-1,11),"-")</f>
        <v>-</v>
      </c>
      <c r="DS255" s="123" t="str">
        <f>IF($O255&gt;=DS$1,INDEX(整列!$A$2:$K$3512,MATCH($A255,整列!$A$2:$A$3512,0)+DS$1-1,11),"-")</f>
        <v>-</v>
      </c>
      <c r="DT255" s="123" t="str">
        <f>IF($O255&gt;=DT$1,INDEX(整列!$A$2:$K$3512,MATCH($A255,整列!$A$2:$A$3512,0)+DT$1-1,11),"-")</f>
        <v>-</v>
      </c>
      <c r="DU255" s="123" t="str">
        <f>IF($O255&gt;=DU$1,INDEX(整列!$A$2:$K$3512,MATCH($A255,整列!$A$2:$A$3512,0)+DU$1-1,11),"-")</f>
        <v>-</v>
      </c>
      <c r="DV255" s="123" t="str">
        <f>IF($O255&gt;=DV$1,INDEX(整列!$A$2:$K$3512,MATCH($A255,整列!$A$2:$A$3512,0)+DV$1-1,11),"-")</f>
        <v>-</v>
      </c>
      <c r="DW255" s="123" t="str">
        <f>IF($O255&gt;=DW$1,INDEX(整列!$A$2:$K$3512,MATCH($A255,整列!$A$2:$A$3512,0)+DW$1-1,11),"-")</f>
        <v>-</v>
      </c>
      <c r="DX255" s="123" t="str">
        <f>IF($O255&gt;=DX$1,INDEX(整列!$A$2:$K$3512,MATCH($A255,整列!$A$2:$A$3512,0)+DX$1-1,11),"-")</f>
        <v>-</v>
      </c>
      <c r="DY255" s="123" t="str">
        <f>IF($O255&gt;=DY$1,INDEX(整列!$A$2:$K$3512,MATCH($A255,整列!$A$2:$A$3512,0)+DY$1-1,11),"-")</f>
        <v>-</v>
      </c>
      <c r="DZ255" s="123" t="str">
        <f>IF($O255&gt;=DZ$1,INDEX(整列!$A$2:$K$3512,MATCH($A255,整列!$A$2:$A$3512,0)+DZ$1-1,11),"-")</f>
        <v>-</v>
      </c>
      <c r="EA255" s="123" t="str">
        <f>IF($O255&gt;=EA$1,INDEX(整列!$A$2:$K$3512,MATCH($A255,整列!$A$2:$A$3512,0)+EA$1-1,11),"-")</f>
        <v>-</v>
      </c>
      <c r="EB255" s="123" t="str">
        <f>IF($O255&gt;=EB$1,INDEX(整列!$A$2:$K$3512,MATCH($A255,整列!$A$2:$A$3512,0)+EB$1-1,11),"-")</f>
        <v>-</v>
      </c>
      <c r="EC255" s="123" t="str">
        <f>IF($O255&gt;=EC$1,INDEX(整列!$A$2:$K$3512,MATCH($A255,整列!$A$2:$A$3512,0)+EC$1-1,11),"-")</f>
        <v>-</v>
      </c>
      <c r="ED255" s="123" t="str">
        <f>IF($O255&gt;=ED$1,INDEX(整列!$A$2:$K$3512,MATCH($A255,整列!$A$2:$A$3512,0)+ED$1-1,11),"-")</f>
        <v>-</v>
      </c>
      <c r="EE255" s="123" t="str">
        <f>IF($O255&gt;=EE$1,INDEX(整列!$A$2:$K$3512,MATCH($A255,整列!$A$2:$A$3512,0)+EE$1-1,11),"-")</f>
        <v>-</v>
      </c>
      <c r="EF255" s="123" t="str">
        <f>IF($O255&gt;=EF$1,INDEX(整列!$A$2:$K$3512,MATCH($A255,整列!$A$2:$A$3512,0)+EF$1-1,11),"-")</f>
        <v>-</v>
      </c>
      <c r="EG255" s="123" t="str">
        <f>IF($O255&gt;=EG$1,INDEX(整列!$A$2:$K$3512,MATCH($A255,整列!$A$2:$A$3512,0)+EG$1-1,11),"-")</f>
        <v>-</v>
      </c>
      <c r="EH255" s="123" t="str">
        <f>IF($O255&gt;=EH$1,INDEX(整列!$A$2:$K$3512,MATCH($A255,整列!$A$2:$A$3512,0)+EH$1-1,11),"-")</f>
        <v>-</v>
      </c>
      <c r="EI255" s="123" t="str">
        <f>IF($O255&gt;=EI$1,INDEX(整列!$A$2:$K$3512,MATCH($A255,整列!$A$2:$A$3512,0)+EI$1-1,11),"-")</f>
        <v>-</v>
      </c>
      <c r="EJ255" s="123" t="str">
        <f>IF($O255&gt;=EJ$1,INDEX(整列!$A$2:$K$3512,MATCH($A255,整列!$A$2:$A$3512,0)+EJ$1-1,11),"-")</f>
        <v>-</v>
      </c>
      <c r="EK255" s="123" t="str">
        <f>IF($O255&gt;=EK$1,INDEX(整列!$A$2:$K$3512,MATCH($A255,整列!$A$2:$A$3512,0)+EK$1-1,11),"-")</f>
        <v>-</v>
      </c>
      <c r="EL255" s="123" t="str">
        <f>IF($O255&gt;=EL$1,INDEX(整列!$A$2:$K$3512,MATCH($A255,整列!$A$2:$A$3512,0)+EL$1-1,11),"-")</f>
        <v>-</v>
      </c>
      <c r="EM255" s="123" t="str">
        <f>IF($O255&gt;=EM$1,INDEX(整列!$A$2:$K$3512,MATCH($A255,整列!$A$2:$A$3512,0)+EM$1-1,11),"-")</f>
        <v>-</v>
      </c>
      <c r="EN255" s="123" t="str">
        <f>IF($O255&gt;=EN$1,INDEX(整列!$A$2:$K$3512,MATCH($A255,整列!$A$2:$A$3512,0)+EN$1-1,11),"-")</f>
        <v>-</v>
      </c>
      <c r="EO255" s="123" t="str">
        <f>IF($O255&gt;=EO$1,INDEX(整列!$A$2:$K$3512,MATCH($A255,整列!$A$2:$A$3512,0)+EO$1-1,11),"-")</f>
        <v>-</v>
      </c>
      <c r="EP255" s="123" t="str">
        <f>IF($O255&gt;=EP$1,INDEX(整列!$A$2:$K$3512,MATCH($A255,整列!$A$2:$A$3512,0)+EP$1-1,11),"-")</f>
        <v>-</v>
      </c>
      <c r="EQ255" s="123" t="str">
        <f>IF($O255&gt;=EQ$1,INDEX(整列!$A$2:$K$3512,MATCH($A255,整列!$A$2:$A$3512,0)+EQ$1-1,11),"-")</f>
        <v>-</v>
      </c>
      <c r="ER255" s="123" t="str">
        <f>IF($O255&gt;=ER$1,INDEX(整列!$A$2:$K$3512,MATCH($A255,整列!$A$2:$A$3512,0)+ER$1-1,11),"-")</f>
        <v>-</v>
      </c>
      <c r="ES255" s="123" t="str">
        <f>IF($O255&gt;=ES$1,INDEX(整列!$A$2:$K$3512,MATCH($A255,整列!$A$2:$A$3512,0)+ES$1-1,11),"-")</f>
        <v>-</v>
      </c>
      <c r="ET255" s="123" t="str">
        <f>IF($O255&gt;=ET$1,INDEX(整列!$A$2:$K$3512,MATCH($A255,整列!$A$2:$A$3512,0)+ET$1-1,11),"-")</f>
        <v>-</v>
      </c>
      <c r="EU255" s="123" t="str">
        <f>IF($O255&gt;=EU$1,INDEX(整列!$A$2:$K$3512,MATCH($A255,整列!$A$2:$A$3512,0)+EU$1-1,11),"-")</f>
        <v>-</v>
      </c>
      <c r="EV255" s="123" t="str">
        <f>IF($O255&gt;=EV$1,INDEX(整列!$A$2:$K$3512,MATCH($A255,整列!$A$2:$A$3512,0)+EV$1-1,11),"-")</f>
        <v>-</v>
      </c>
      <c r="EW255" s="123" t="str">
        <f>IF($O255&gt;=EW$1,INDEX(整列!$A$2:$K$3512,MATCH($A255,整列!$A$2:$A$3512,0)+EW$1-1,11),"-")</f>
        <v>-</v>
      </c>
      <c r="EX255" s="123" t="str">
        <f>IF($O255&gt;=EX$1,INDEX(整列!$A$2:$K$3512,MATCH($A255,整列!$A$2:$A$3512,0)+EX$1-1,11),"-")</f>
        <v>-</v>
      </c>
      <c r="EY255" s="123" t="str">
        <f>IF($O255&gt;=EY$1,INDEX(整列!$A$2:$K$3512,MATCH($A255,整列!$A$2:$A$3512,0)+EY$1-1,11),"-")</f>
        <v>-</v>
      </c>
      <c r="EZ255" s="123" t="str">
        <f>IF($O255&gt;=EZ$1,INDEX(整列!$A$2:$K$3512,MATCH($A255,整列!$A$2:$A$3512,0)+EZ$1-1,11),"-")</f>
        <v>-</v>
      </c>
      <c r="FA255" s="123" t="str">
        <f>IF($O255&gt;=FA$1,INDEX(整列!$A$2:$K$3512,MATCH($A255,整列!$A$2:$A$3512,0)+FA$1-1,11),"-")</f>
        <v>-</v>
      </c>
      <c r="FB255" s="123" t="str">
        <f>IF($O255&gt;=FB$1,INDEX(整列!$A$2:$K$3512,MATCH($A255,整列!$A$2:$A$3512,0)+FB$1-1,11),"-")</f>
        <v>-</v>
      </c>
      <c r="FC255" s="123" t="str">
        <f>IF($O255&gt;=FC$1,INDEX(整列!$A$2:$K$3512,MATCH($A255,整列!$A$2:$A$3512,0)+FC$1-1,11),"-")</f>
        <v>-</v>
      </c>
      <c r="FD255" s="123" t="str">
        <f>IF($O255&gt;=FD$1,INDEX(整列!$A$2:$K$3512,MATCH($A255,整列!$A$2:$A$3512,0)+FD$1-1,11),"-")</f>
        <v>-</v>
      </c>
      <c r="FE255" s="123" t="str">
        <f>IF($O255&gt;=FE$1,INDEX(整列!$A$2:$K$3512,MATCH($A255,整列!$A$2:$A$3512,0)+FE$1-1,11),"-")</f>
        <v>-</v>
      </c>
      <c r="FF255" s="123" t="str">
        <f>IF($O255&gt;=FF$1,INDEX(整列!$A$2:$K$3512,MATCH($A255,整列!$A$2:$A$3512,0)+FF$1-1,11),"-")</f>
        <v>-</v>
      </c>
      <c r="FG255" s="123" t="str">
        <f>IF($O255&gt;=FG$1,INDEX(整列!$A$2:$K$3512,MATCH($A255,整列!$A$2:$A$3512,0)+FG$1-1,11),"-")</f>
        <v>-</v>
      </c>
      <c r="FH255" s="123" t="str">
        <f>IF($O255&gt;=FH$1,INDEX(整列!$A$2:$K$3512,MATCH($A255,整列!$A$2:$A$3512,0)+FH$1-1,11),"-")</f>
        <v>-</v>
      </c>
      <c r="FI255" s="123" t="str">
        <f>IF($O255&gt;=FI$1,INDEX(整列!$A$2:$K$3512,MATCH($A255,整列!$A$2:$A$3512,0)+FI$1-1,11),"-")</f>
        <v>-</v>
      </c>
      <c r="FJ255" s="123" t="str">
        <f>IF($O255&gt;=FJ$1,INDEX(整列!$A$2:$K$3512,MATCH($A255,整列!$A$2:$A$3512,0)+FJ$1-1,11),"-")</f>
        <v>-</v>
      </c>
      <c r="FK255" s="123" t="str">
        <f>IF($O255&gt;=FK$1,INDEX(整列!$A$2:$K$3512,MATCH($A255,整列!$A$2:$A$3512,0)+FK$1-1,11),"-")</f>
        <v>-</v>
      </c>
      <c r="FL255" s="123" t="str">
        <f>IF($O255&gt;=FL$1,INDEX(整列!$A$2:$K$3512,MATCH($A255,整列!$A$2:$A$3512,0)+FL$1-1,11),"-")</f>
        <v>-</v>
      </c>
      <c r="FM255" s="123" t="str">
        <f>IF($O255&gt;=FM$1,INDEX(整列!$A$2:$K$3512,MATCH($A255,整列!$A$2:$A$3512,0)+FM$1-1,11),"-")</f>
        <v>-</v>
      </c>
      <c r="FN255" s="123" t="str">
        <f>IF($O255&gt;=FN$1,INDEX(整列!$A$2:$K$3512,MATCH($A255,整列!$A$2:$A$3512,0)+FN$1-1,11),"-")</f>
        <v>-</v>
      </c>
      <c r="FO255" s="123" t="str">
        <f>IF($O255&gt;=FO$1,INDEX(整列!$A$2:$K$3512,MATCH($A255,整列!$A$2:$A$3512,0)+FO$1-1,11),"-")</f>
        <v>-</v>
      </c>
      <c r="FP255" s="123" t="str">
        <f>IF($O255&gt;=FP$1,INDEX(整列!$A$2:$K$3512,MATCH($A255,整列!$A$2:$A$3512,0)+FP$1-1,11),"-")</f>
        <v>-</v>
      </c>
      <c r="FQ255" s="123" t="str">
        <f>IF($O255&gt;=FQ$1,INDEX(整列!$A$2:$K$3512,MATCH($A255,整列!$A$2:$A$3512,0)+FQ$1-1,11),"-")</f>
        <v>-</v>
      </c>
      <c r="FR255" s="123" t="str">
        <f>IF($O255&gt;=FR$1,INDEX(整列!$A$2:$K$3512,MATCH($A255,整列!$A$2:$A$3512,0)+FR$1-1,11),"-")</f>
        <v>-</v>
      </c>
      <c r="FS255" s="123" t="str">
        <f>IF($O255&gt;=FS$1,INDEX(整列!$A$2:$K$3512,MATCH($A255,整列!$A$2:$A$3512,0)+FS$1-1,11),"-")</f>
        <v>-</v>
      </c>
      <c r="FT255" s="123" t="str">
        <f>IF($O255&gt;=FT$1,INDEX(整列!$A$2:$K$3512,MATCH($A255,整列!$A$2:$A$3512,0)+FT$1-1,11),"-")</f>
        <v>-</v>
      </c>
      <c r="FU255" s="123" t="str">
        <f>IF($O255&gt;=FU$1,INDEX(整列!$A$2:$K$3512,MATCH($A255,整列!$A$2:$A$3512,0)+FU$1-1,11),"-")</f>
        <v>-</v>
      </c>
      <c r="FV255" s="123" t="str">
        <f>IF($O255&gt;=FV$1,INDEX(整列!$A$2:$K$3512,MATCH($A255,整列!$A$2:$A$3512,0)+FV$1-1,11),"-")</f>
        <v>-</v>
      </c>
      <c r="FW255" s="123" t="str">
        <f>IF($O255&gt;=FW$1,INDEX(整列!$A$2:$K$3512,MATCH($A255,整列!$A$2:$A$3512,0)+FW$1-1,11),"-")</f>
        <v>-</v>
      </c>
      <c r="FX255" s="123" t="str">
        <f>IF($O255&gt;=FX$1,INDEX(整列!$A$2:$K$3512,MATCH($A255,整列!$A$2:$A$3512,0)+FX$1-1,11),"-")</f>
        <v>-</v>
      </c>
      <c r="FY255" s="123" t="str">
        <f>IF($O255&gt;=FY$1,INDEX(整列!$A$2:$K$3512,MATCH($A255,整列!$A$2:$A$3512,0)+FY$1-1,11),"-")</f>
        <v>-</v>
      </c>
      <c r="FZ255" s="123" t="str">
        <f>IF($O255&gt;=FZ$1,INDEX(整列!$A$2:$K$3512,MATCH($A255,整列!$A$2:$A$3512,0)+FZ$1-1,11),"-")</f>
        <v>-</v>
      </c>
      <c r="GA255" s="123" t="str">
        <f>IF($O255&gt;=GA$1,INDEX(整列!$A$2:$K$3512,MATCH($A255,整列!$A$2:$A$3512,0)+GA$1-1,11),"-")</f>
        <v>-</v>
      </c>
      <c r="GB255" s="123" t="str">
        <f>IF($O255&gt;=GB$1,INDEX(整列!$A$2:$K$3512,MATCH($A255,整列!$A$2:$A$3512,0)+GB$1-1,11),"-")</f>
        <v>-</v>
      </c>
      <c r="GC255" s="123" t="str">
        <f>IF($O255&gt;=GC$1,INDEX(整列!$A$2:$K$3512,MATCH($A255,整列!$A$2:$A$3512,0)+GC$1-1,11),"-")</f>
        <v>-</v>
      </c>
      <c r="GD255" s="123" t="str">
        <f>IF($O255&gt;=GD$1,INDEX(整列!$A$2:$K$3512,MATCH($A255,整列!$A$2:$A$3512,0)+GD$1-1,11),"-")</f>
        <v>-</v>
      </c>
      <c r="GE255" s="123" t="str">
        <f>IF($O255&gt;=GE$1,INDEX(整列!$A$2:$K$3512,MATCH($A255,整列!$A$2:$A$3512,0)+GE$1-1,11),"-")</f>
        <v>-</v>
      </c>
      <c r="GF255" s="123" t="str">
        <f>IF($O255&gt;=GF$1,INDEX(整列!$A$2:$K$3512,MATCH($A255,整列!$A$2:$A$3512,0)+GF$1-1,11),"-")</f>
        <v>-</v>
      </c>
      <c r="GG255" s="123" t="str">
        <f>IF($O255&gt;=GG$1,INDEX(整列!$A$2:$K$3512,MATCH($A255,整列!$A$2:$A$3512,0)+GG$1-1,11),"-")</f>
        <v>-</v>
      </c>
      <c r="GH255" s="123" t="str">
        <f>IF($O255&gt;=GH$1,INDEX(整列!$A$2:$K$3512,MATCH($A255,整列!$A$2:$A$3512,0)+GH$1-1,11),"-")</f>
        <v>-</v>
      </c>
      <c r="GI255" s="123" t="str">
        <f>IF($O255&gt;=GI$1,INDEX(整列!$A$2:$K$3512,MATCH($A255,整列!$A$2:$A$3512,0)+GI$1-1,11),"-")</f>
        <v>-</v>
      </c>
      <c r="GJ255" s="123" t="str">
        <f>IF($O255&gt;=GJ$1,INDEX(整列!$A$2:$K$3512,MATCH($A255,整列!$A$2:$A$3512,0)+GJ$1-1,11),"-")</f>
        <v>-</v>
      </c>
      <c r="GK255" s="123" t="str">
        <f>IF($O255&gt;=GK$1,INDEX(整列!$A$2:$K$3512,MATCH($A255,整列!$A$2:$A$3512,0)+GK$1-1,11),"-")</f>
        <v>-</v>
      </c>
      <c r="GL255" s="123" t="str">
        <f>IF($O255&gt;=GL$1,INDEX(整列!$A$2:$K$3512,MATCH($A255,整列!$A$2:$A$3512,0)+GL$1-1,11),"-")</f>
        <v>-</v>
      </c>
      <c r="GM255" s="123" t="str">
        <f>IF($O255&gt;=GM$1,INDEX(整列!$A$2:$K$3512,MATCH($A255,整列!$A$2:$A$3512,0)+GM$1-1,11),"-")</f>
        <v>-</v>
      </c>
      <c r="GN255" s="123" t="str">
        <f>IF($O255&gt;=GN$1,INDEX(整列!$A$2:$K$3512,MATCH($A255,整列!$A$2:$A$3512,0)+GN$1-1,11),"-")</f>
        <v>-</v>
      </c>
      <c r="GO255" s="123" t="str">
        <f>IF($O255&gt;=GO$1,INDEX(整列!$A$2:$K$3512,MATCH($A255,整列!$A$2:$A$3512,0)+GO$1-1,11),"-")</f>
        <v>-</v>
      </c>
      <c r="GP255" s="123" t="str">
        <f>IF($O255&gt;=GP$1,INDEX(整列!$A$2:$K$3512,MATCH($A255,整列!$A$2:$A$3512,0)+GP$1-1,11),"-")</f>
        <v>-</v>
      </c>
      <c r="GQ255" s="123" t="str">
        <f>IF($O255&gt;=GQ$1,INDEX(整列!$A$2:$K$3512,MATCH($A255,整列!$A$2:$A$3512,0)+GQ$1-1,11),"-")</f>
        <v>-</v>
      </c>
      <c r="GR255" s="123" t="str">
        <f>IF($O255&gt;=GR$1,INDEX(整列!$A$2:$K$3512,MATCH($A255,整列!$A$2:$A$3512,0)+GR$1-1,11),"-")</f>
        <v>-</v>
      </c>
      <c r="GS255" s="123" t="str">
        <f>IF($O255&gt;=GS$1,INDEX(整列!$A$2:$K$3512,MATCH($A255,整列!$A$2:$A$3512,0)+GS$1-1,11),"-")</f>
        <v>-</v>
      </c>
      <c r="GT255" s="123" t="str">
        <f>IF($O255&gt;=GT$1,INDEX(整列!$A$2:$K$3512,MATCH($A255,整列!$A$2:$A$3512,0)+GT$1-1,11),"-")</f>
        <v>-</v>
      </c>
      <c r="GU255" s="123" t="str">
        <f>IF($O255&gt;=GU$1,INDEX(整列!$A$2:$K$3512,MATCH($A255,整列!$A$2:$A$3512,0)+GU$1-1,11),"-")</f>
        <v>-</v>
      </c>
      <c r="GV255" s="123" t="str">
        <f>IF($O255&gt;=GV$1,INDEX(整列!$A$2:$K$3512,MATCH($A255,整列!$A$2:$A$3512,0)+GV$1-1,11),"-")</f>
        <v>-</v>
      </c>
      <c r="GW255" s="123" t="str">
        <f>IF($O255&gt;=GW$1,INDEX(整列!$A$2:$K$3512,MATCH($A255,整列!$A$2:$A$3512,0)+GW$1-1,11),"-")</f>
        <v>-</v>
      </c>
      <c r="GX255" s="123" t="str">
        <f>IF($O255&gt;=GX$1,INDEX(整列!$A$2:$K$3512,MATCH($A255,整列!$A$2:$A$3512,0)+GX$1-1,11),"-")</f>
        <v>-</v>
      </c>
      <c r="GY255" s="123" t="str">
        <f>IF($O255&gt;=GY$1,INDEX(整列!$A$2:$K$3512,MATCH($A255,整列!$A$2:$A$3512,0)+GY$1-1,11),"-")</f>
        <v>-</v>
      </c>
      <c r="GZ255" s="123" t="str">
        <f>IF($O255&gt;=GZ$1,INDEX(整列!$A$2:$K$3512,MATCH($A255,整列!$A$2:$A$3512,0)+GZ$1-1,11),"-")</f>
        <v>-</v>
      </c>
      <c r="HA255" s="123" t="str">
        <f>IF($O255&gt;=HA$1,INDEX(整列!$A$2:$K$3512,MATCH($A255,整列!$A$2:$A$3512,0)+HA$1-1,11),"-")</f>
        <v>-</v>
      </c>
      <c r="HB255" s="123" t="str">
        <f>IF($O255&gt;=HB$1,INDEX(整列!$A$2:$K$3512,MATCH($A255,整列!$A$2:$A$3512,0)+HB$1-1,11),"-")</f>
        <v>-</v>
      </c>
      <c r="HC255" s="123" t="str">
        <f>IF($O255&gt;=HC$1,INDEX(整列!$A$2:$K$3512,MATCH($A255,整列!$A$2:$A$3512,0)+HC$1-1,11),"-")</f>
        <v>-</v>
      </c>
      <c r="HD255" s="123" t="str">
        <f>IF($O255&gt;=HD$1,INDEX(整列!$A$2:$K$3512,MATCH($A255,整列!$A$2:$A$3512,0)+HD$1-1,11),"-")</f>
        <v>-</v>
      </c>
      <c r="HE255" s="123" t="str">
        <f>IF($O255&gt;=HE$1,INDEX(整列!$A$2:$K$3512,MATCH($A255,整列!$A$2:$A$3512,0)+HE$1-1,11),"-")</f>
        <v>-</v>
      </c>
      <c r="HF255" s="123" t="str">
        <f>IF($O255&gt;=HF$1,INDEX(整列!$A$2:$K$3512,MATCH($A255,整列!$A$2:$A$3512,0)+HF$1-1,11),"-")</f>
        <v>-</v>
      </c>
      <c r="HG255" s="123" t="str">
        <f>IF($O255&gt;=HG$1,INDEX(整列!$A$2:$K$3512,MATCH($A255,整列!$A$2:$A$3512,0)+HG$1-1,11),"-")</f>
        <v>-</v>
      </c>
      <c r="HH255" s="123" t="str">
        <f>IF($O255&gt;=HH$1,INDEX(整列!$A$2:$K$3512,MATCH($A255,整列!$A$2:$A$3512,0)+HH$1-1,11),"-")</f>
        <v>-</v>
      </c>
      <c r="HI255" s="123" t="str">
        <f>IF($O255&gt;=HI$1,INDEX(整列!$A$2:$K$3512,MATCH($A255,整列!$A$2:$A$3512,0)+HI$1-1,11),"-")</f>
        <v>-</v>
      </c>
      <c r="HJ255" s="123" t="str">
        <f>IF($O255&gt;=HJ$1,INDEX(整列!$A$2:$K$3512,MATCH($A255,整列!$A$2:$A$3512,0)+HJ$1-1,11),"-")</f>
        <v>-</v>
      </c>
      <c r="HK255" s="123" t="str">
        <f>IF($O255&gt;=HK$1,INDEX(整列!$A$2:$K$3512,MATCH($A255,整列!$A$2:$A$3512,0)+HK$1-1,11),"-")</f>
        <v>-</v>
      </c>
      <c r="HL255" s="123" t="str">
        <f>IF($O255&gt;=HL$1,INDEX(整列!$A$2:$K$3512,MATCH($A255,整列!$A$2:$A$3512,0)+HL$1-1,11),"-")</f>
        <v>-</v>
      </c>
      <c r="HP255" s="101" t="str">
        <f t="shared" si="23"/>
        <v>D00-0900-3600</v>
      </c>
      <c r="HQ255" s="115">
        <f>COUNTIF(整列!$A$2:$A$3512,HP255)</f>
        <v>21</v>
      </c>
    </row>
    <row r="256" spans="1:225" ht="13.5">
      <c r="A256" s="48" t="s">
        <v>712</v>
      </c>
      <c r="B256" s="48" t="s">
        <v>687</v>
      </c>
      <c r="C256" s="48" t="s">
        <v>688</v>
      </c>
      <c r="D256" s="48" t="s">
        <v>184</v>
      </c>
      <c r="E256" s="48"/>
      <c r="F256" s="48" t="s">
        <v>190</v>
      </c>
      <c r="G256" s="48" t="s">
        <v>710</v>
      </c>
      <c r="H256" s="48" t="s">
        <v>184</v>
      </c>
      <c r="I256" s="48"/>
      <c r="J256" s="48" t="s">
        <v>269</v>
      </c>
      <c r="K256" s="48" t="s">
        <v>322</v>
      </c>
      <c r="L256" s="48" t="s">
        <v>184</v>
      </c>
      <c r="M256" s="48"/>
      <c r="N256" s="119"/>
      <c r="O256" s="120">
        <f>COUNTIF(整列!$A$2:$A$3512,$A256)</f>
        <v>2</v>
      </c>
      <c r="P256" s="121">
        <f t="shared" si="18"/>
        <v>34600</v>
      </c>
      <c r="Q256" s="121">
        <f t="shared" si="19"/>
        <v>16400</v>
      </c>
      <c r="R256" s="122">
        <f t="shared" si="20"/>
        <v>51000</v>
      </c>
      <c r="S256" s="121">
        <f t="shared" si="21"/>
        <v>34600</v>
      </c>
      <c r="T256" s="121">
        <f t="shared" si="22"/>
        <v>18200</v>
      </c>
      <c r="U256" s="123">
        <f>IF($O256&gt;=U$1,INDEX(整列!$A$2:$K$3512,MATCH($A256,整列!$A$2:$A$3512,0)+U$1-1,11),"-")</f>
        <v>18200</v>
      </c>
      <c r="V256" s="123">
        <f>IF($O256&gt;=V$1,INDEX(整列!$A$2:$K$3512,MATCH($A256,整列!$A$2:$A$3512,0)+V$1-1,11),"-")</f>
        <v>51000</v>
      </c>
      <c r="W256" s="123" t="str">
        <f>IF($O256&gt;=W$1,INDEX(整列!$A$2:$K$3512,MATCH($A256,整列!$A$2:$A$3512,0)+W$1-1,11),"-")</f>
        <v>-</v>
      </c>
      <c r="X256" s="123" t="str">
        <f>IF($O256&gt;=X$1,INDEX(整列!$A$2:$K$3512,MATCH($A256,整列!$A$2:$A$3512,0)+X$1-1,11),"-")</f>
        <v>-</v>
      </c>
      <c r="Y256" s="123" t="str">
        <f>IF($O256&gt;=Y$1,INDEX(整列!$A$2:$K$3512,MATCH($A256,整列!$A$2:$A$3512,0)+Y$1-1,11),"-")</f>
        <v>-</v>
      </c>
      <c r="Z256" s="123" t="str">
        <f>IF($O256&gt;=Z$1,INDEX(整列!$A$2:$K$3512,MATCH($A256,整列!$A$2:$A$3512,0)+Z$1-1,11),"-")</f>
        <v>-</v>
      </c>
      <c r="AA256" s="123" t="str">
        <f>IF($O256&gt;=AA$1,INDEX(整列!$A$2:$K$3512,MATCH($A256,整列!$A$2:$A$3512,0)+AA$1-1,11),"-")</f>
        <v>-</v>
      </c>
      <c r="AB256" s="123" t="str">
        <f>IF($O256&gt;=AB$1,INDEX(整列!$A$2:$K$3512,MATCH($A256,整列!$A$2:$A$3512,0)+AB$1-1,11),"-")</f>
        <v>-</v>
      </c>
      <c r="AC256" s="123" t="str">
        <f>IF($O256&gt;=AC$1,INDEX(整列!$A$2:$K$3512,MATCH($A256,整列!$A$2:$A$3512,0)+AC$1-1,11),"-")</f>
        <v>-</v>
      </c>
      <c r="AD256" s="123" t="str">
        <f>IF($O256&gt;=AD$1,INDEX(整列!$A$2:$K$3512,MATCH($A256,整列!$A$2:$A$3512,0)+AD$1-1,11),"-")</f>
        <v>-</v>
      </c>
      <c r="AE256" s="123" t="str">
        <f>IF($O256&gt;=AE$1,INDEX(整列!$A$2:$K$3512,MATCH($A256,整列!$A$2:$A$3512,0)+AE$1-1,11),"-")</f>
        <v>-</v>
      </c>
      <c r="AF256" s="123" t="str">
        <f>IF($O256&gt;=AF$1,INDEX(整列!$A$2:$K$3512,MATCH($A256,整列!$A$2:$A$3512,0)+AF$1-1,11),"-")</f>
        <v>-</v>
      </c>
      <c r="AG256" s="123" t="str">
        <f>IF($O256&gt;=AG$1,INDEX(整列!$A$2:$K$3512,MATCH($A256,整列!$A$2:$A$3512,0)+AG$1-1,11),"-")</f>
        <v>-</v>
      </c>
      <c r="AH256" s="123" t="str">
        <f>IF($O256&gt;=AH$1,INDEX(整列!$A$2:$K$3512,MATCH($A256,整列!$A$2:$A$3512,0)+AH$1-1,11),"-")</f>
        <v>-</v>
      </c>
      <c r="AI256" s="123" t="str">
        <f>IF($O256&gt;=AI$1,INDEX(整列!$A$2:$K$3512,MATCH($A256,整列!$A$2:$A$3512,0)+AI$1-1,11),"-")</f>
        <v>-</v>
      </c>
      <c r="AJ256" s="123" t="str">
        <f>IF($O256&gt;=AJ$1,INDEX(整列!$A$2:$K$3512,MATCH($A256,整列!$A$2:$A$3512,0)+AJ$1-1,11),"-")</f>
        <v>-</v>
      </c>
      <c r="AK256" s="123" t="str">
        <f>IF($O256&gt;=AK$1,INDEX(整列!$A$2:$K$3512,MATCH($A256,整列!$A$2:$A$3512,0)+AK$1-1,11),"-")</f>
        <v>-</v>
      </c>
      <c r="AL256" s="123" t="str">
        <f>IF($O256&gt;=AL$1,INDEX(整列!$A$2:$K$3512,MATCH($A256,整列!$A$2:$A$3512,0)+AL$1-1,11),"-")</f>
        <v>-</v>
      </c>
      <c r="AM256" s="123" t="str">
        <f>IF($O256&gt;=AM$1,INDEX(整列!$A$2:$K$3512,MATCH($A256,整列!$A$2:$A$3512,0)+AM$1-1,11),"-")</f>
        <v>-</v>
      </c>
      <c r="AN256" s="123" t="str">
        <f>IF($O256&gt;=AN$1,INDEX(整列!$A$2:$K$3512,MATCH($A256,整列!$A$2:$A$3512,0)+AN$1-1,11),"-")</f>
        <v>-</v>
      </c>
      <c r="AO256" s="123" t="str">
        <f>IF($O256&gt;=AO$1,INDEX(整列!$A$2:$K$3512,MATCH($A256,整列!$A$2:$A$3512,0)+AO$1-1,11),"-")</f>
        <v>-</v>
      </c>
      <c r="AP256" s="123" t="str">
        <f>IF($O256&gt;=AP$1,INDEX(整列!$A$2:$K$3512,MATCH($A256,整列!$A$2:$A$3512,0)+AP$1-1,11),"-")</f>
        <v>-</v>
      </c>
      <c r="AQ256" s="123" t="str">
        <f>IF($O256&gt;=AQ$1,INDEX(整列!$A$2:$K$3512,MATCH($A256,整列!$A$2:$A$3512,0)+AQ$1-1,11),"-")</f>
        <v>-</v>
      </c>
      <c r="AR256" s="123" t="str">
        <f>IF($O256&gt;=AR$1,INDEX(整列!$A$2:$K$3512,MATCH($A256,整列!$A$2:$A$3512,0)+AR$1-1,11),"-")</f>
        <v>-</v>
      </c>
      <c r="AS256" s="123" t="str">
        <f>IF($O256&gt;=AS$1,INDEX(整列!$A$2:$K$3512,MATCH($A256,整列!$A$2:$A$3512,0)+AS$1-1,11),"-")</f>
        <v>-</v>
      </c>
      <c r="AT256" s="123" t="str">
        <f>IF($O256&gt;=AT$1,INDEX(整列!$A$2:$K$3512,MATCH($A256,整列!$A$2:$A$3512,0)+AT$1-1,11),"-")</f>
        <v>-</v>
      </c>
      <c r="AU256" s="123" t="str">
        <f>IF($O256&gt;=AU$1,INDEX(整列!$A$2:$K$3512,MATCH($A256,整列!$A$2:$A$3512,0)+AU$1-1,11),"-")</f>
        <v>-</v>
      </c>
      <c r="AV256" s="123" t="str">
        <f>IF($O256&gt;=AV$1,INDEX(整列!$A$2:$K$3512,MATCH($A256,整列!$A$2:$A$3512,0)+AV$1-1,11),"-")</f>
        <v>-</v>
      </c>
      <c r="AW256" s="123" t="str">
        <f>IF($O256&gt;=AW$1,INDEX(整列!$A$2:$K$3512,MATCH($A256,整列!$A$2:$A$3512,0)+AW$1-1,11),"-")</f>
        <v>-</v>
      </c>
      <c r="AX256" s="123" t="str">
        <f>IF($O256&gt;=AX$1,INDEX(整列!$A$2:$K$3512,MATCH($A256,整列!$A$2:$A$3512,0)+AX$1-1,11),"-")</f>
        <v>-</v>
      </c>
      <c r="AY256" s="123" t="str">
        <f>IF($O256&gt;=AY$1,INDEX(整列!$A$2:$K$3512,MATCH($A256,整列!$A$2:$A$3512,0)+AY$1-1,11),"-")</f>
        <v>-</v>
      </c>
      <c r="AZ256" s="123" t="str">
        <f>IF($O256&gt;=AZ$1,INDEX(整列!$A$2:$K$3512,MATCH($A256,整列!$A$2:$A$3512,0)+AZ$1-1,11),"-")</f>
        <v>-</v>
      </c>
      <c r="BA256" s="123" t="str">
        <f>IF($O256&gt;=BA$1,INDEX(整列!$A$2:$K$3512,MATCH($A256,整列!$A$2:$A$3512,0)+BA$1-1,11),"-")</f>
        <v>-</v>
      </c>
      <c r="BB256" s="123" t="str">
        <f>IF($O256&gt;=BB$1,INDEX(整列!$A$2:$K$3512,MATCH($A256,整列!$A$2:$A$3512,0)+BB$1-1,11),"-")</f>
        <v>-</v>
      </c>
      <c r="BC256" s="123" t="str">
        <f>IF($O256&gt;=BC$1,INDEX(整列!$A$2:$K$3512,MATCH($A256,整列!$A$2:$A$3512,0)+BC$1-1,11),"-")</f>
        <v>-</v>
      </c>
      <c r="BD256" s="123" t="str">
        <f>IF($O256&gt;=BD$1,INDEX(整列!$A$2:$K$3512,MATCH($A256,整列!$A$2:$A$3512,0)+BD$1-1,11),"-")</f>
        <v>-</v>
      </c>
      <c r="BE256" s="123" t="str">
        <f>IF($O256&gt;=BE$1,INDEX(整列!$A$2:$K$3512,MATCH($A256,整列!$A$2:$A$3512,0)+BE$1-1,11),"-")</f>
        <v>-</v>
      </c>
      <c r="BF256" s="123" t="str">
        <f>IF($O256&gt;=BF$1,INDEX(整列!$A$2:$K$3512,MATCH($A256,整列!$A$2:$A$3512,0)+BF$1-1,11),"-")</f>
        <v>-</v>
      </c>
      <c r="BG256" s="123" t="str">
        <f>IF($O256&gt;=BG$1,INDEX(整列!$A$2:$K$3512,MATCH($A256,整列!$A$2:$A$3512,0)+BG$1-1,11),"-")</f>
        <v>-</v>
      </c>
      <c r="BH256" s="123" t="str">
        <f>IF($O256&gt;=BH$1,INDEX(整列!$A$2:$K$3512,MATCH($A256,整列!$A$2:$A$3512,0)+BH$1-1,11),"-")</f>
        <v>-</v>
      </c>
      <c r="BI256" s="123" t="str">
        <f>IF($O256&gt;=BI$1,INDEX(整列!$A$2:$K$3512,MATCH($A256,整列!$A$2:$A$3512,0)+BI$1-1,11),"-")</f>
        <v>-</v>
      </c>
      <c r="BJ256" s="123" t="str">
        <f>IF($O256&gt;=BJ$1,INDEX(整列!$A$2:$K$3512,MATCH($A256,整列!$A$2:$A$3512,0)+BJ$1-1,11),"-")</f>
        <v>-</v>
      </c>
      <c r="BK256" s="123" t="str">
        <f>IF($O256&gt;=BK$1,INDEX(整列!$A$2:$K$3512,MATCH($A256,整列!$A$2:$A$3512,0)+BK$1-1,11),"-")</f>
        <v>-</v>
      </c>
      <c r="BL256" s="123" t="str">
        <f>IF($O256&gt;=BL$1,INDEX(整列!$A$2:$K$3512,MATCH($A256,整列!$A$2:$A$3512,0)+BL$1-1,11),"-")</f>
        <v>-</v>
      </c>
      <c r="BM256" s="123" t="str">
        <f>IF($O256&gt;=BM$1,INDEX(整列!$A$2:$K$3512,MATCH($A256,整列!$A$2:$A$3512,0)+BM$1-1,11),"-")</f>
        <v>-</v>
      </c>
      <c r="BN256" s="123" t="str">
        <f>IF($O256&gt;=BN$1,INDEX(整列!$A$2:$K$3512,MATCH($A256,整列!$A$2:$A$3512,0)+BN$1-1,11),"-")</f>
        <v>-</v>
      </c>
      <c r="BO256" s="123" t="str">
        <f>IF($O256&gt;=BO$1,INDEX(整列!$A$2:$K$3512,MATCH($A256,整列!$A$2:$A$3512,0)+BO$1-1,11),"-")</f>
        <v>-</v>
      </c>
      <c r="BP256" s="123" t="str">
        <f>IF($O256&gt;=BP$1,INDEX(整列!$A$2:$K$3512,MATCH($A256,整列!$A$2:$A$3512,0)+BP$1-1,11),"-")</f>
        <v>-</v>
      </c>
      <c r="BQ256" s="123" t="str">
        <f>IF($O256&gt;=BQ$1,INDEX(整列!$A$2:$K$3512,MATCH($A256,整列!$A$2:$A$3512,0)+BQ$1-1,11),"-")</f>
        <v>-</v>
      </c>
      <c r="BR256" s="123" t="str">
        <f>IF($O256&gt;=BR$1,INDEX(整列!$A$2:$K$3512,MATCH($A256,整列!$A$2:$A$3512,0)+BR$1-1,11),"-")</f>
        <v>-</v>
      </c>
      <c r="BS256" s="123" t="str">
        <f>IF($O256&gt;=BS$1,INDEX(整列!$A$2:$K$3512,MATCH($A256,整列!$A$2:$A$3512,0)+BS$1-1,11),"-")</f>
        <v>-</v>
      </c>
      <c r="BT256" s="123" t="str">
        <f>IF($O256&gt;=BT$1,INDEX(整列!$A$2:$K$3512,MATCH($A256,整列!$A$2:$A$3512,0)+BT$1-1,11),"-")</f>
        <v>-</v>
      </c>
      <c r="BU256" s="123" t="str">
        <f>IF($O256&gt;=BU$1,INDEX(整列!$A$2:$K$3512,MATCH($A256,整列!$A$2:$A$3512,0)+BU$1-1,11),"-")</f>
        <v>-</v>
      </c>
      <c r="BV256" s="123" t="str">
        <f>IF($O256&gt;=BV$1,INDEX(整列!$A$2:$K$3512,MATCH($A256,整列!$A$2:$A$3512,0)+BV$1-1,11),"-")</f>
        <v>-</v>
      </c>
      <c r="BW256" s="123" t="str">
        <f>IF($O256&gt;=BW$1,INDEX(整列!$A$2:$K$3512,MATCH($A256,整列!$A$2:$A$3512,0)+BW$1-1,11),"-")</f>
        <v>-</v>
      </c>
      <c r="BX256" s="123" t="str">
        <f>IF($O256&gt;=BX$1,INDEX(整列!$A$2:$K$3512,MATCH($A256,整列!$A$2:$A$3512,0)+BX$1-1,11),"-")</f>
        <v>-</v>
      </c>
      <c r="BY256" s="123" t="str">
        <f>IF($O256&gt;=BY$1,INDEX(整列!$A$2:$K$3512,MATCH($A256,整列!$A$2:$A$3512,0)+BY$1-1,11),"-")</f>
        <v>-</v>
      </c>
      <c r="BZ256" s="123" t="str">
        <f>IF($O256&gt;=BZ$1,INDEX(整列!$A$2:$K$3512,MATCH($A256,整列!$A$2:$A$3512,0)+BZ$1-1,11),"-")</f>
        <v>-</v>
      </c>
      <c r="CA256" s="123" t="str">
        <f>IF($O256&gt;=CA$1,INDEX(整列!$A$2:$K$3512,MATCH($A256,整列!$A$2:$A$3512,0)+CA$1-1,11),"-")</f>
        <v>-</v>
      </c>
      <c r="CB256" s="123" t="str">
        <f>IF($O256&gt;=CB$1,INDEX(整列!$A$2:$K$3512,MATCH($A256,整列!$A$2:$A$3512,0)+CB$1-1,11),"-")</f>
        <v>-</v>
      </c>
      <c r="CC256" s="123" t="str">
        <f>IF($O256&gt;=CC$1,INDEX(整列!$A$2:$K$3512,MATCH($A256,整列!$A$2:$A$3512,0)+CC$1-1,11),"-")</f>
        <v>-</v>
      </c>
      <c r="CD256" s="123" t="str">
        <f>IF($O256&gt;=CD$1,INDEX(整列!$A$2:$K$3512,MATCH($A256,整列!$A$2:$A$3512,0)+CD$1-1,11),"-")</f>
        <v>-</v>
      </c>
      <c r="CE256" s="123" t="str">
        <f>IF($O256&gt;=CE$1,INDEX(整列!$A$2:$K$3512,MATCH($A256,整列!$A$2:$A$3512,0)+CE$1-1,11),"-")</f>
        <v>-</v>
      </c>
      <c r="CF256" s="123" t="str">
        <f>IF($O256&gt;=CF$1,INDEX(整列!$A$2:$K$3512,MATCH($A256,整列!$A$2:$A$3512,0)+CF$1-1,11),"-")</f>
        <v>-</v>
      </c>
      <c r="CG256" s="123" t="str">
        <f>IF($O256&gt;=CG$1,INDEX(整列!$A$2:$K$3512,MATCH($A256,整列!$A$2:$A$3512,0)+CG$1-1,11),"-")</f>
        <v>-</v>
      </c>
      <c r="CH256" s="123" t="str">
        <f>IF($O256&gt;=CH$1,INDEX(整列!$A$2:$K$3512,MATCH($A256,整列!$A$2:$A$3512,0)+CH$1-1,11),"-")</f>
        <v>-</v>
      </c>
      <c r="CI256" s="123" t="str">
        <f>IF($O256&gt;=CI$1,INDEX(整列!$A$2:$K$3512,MATCH($A256,整列!$A$2:$A$3512,0)+CI$1-1,11),"-")</f>
        <v>-</v>
      </c>
      <c r="CJ256" s="123" t="str">
        <f>IF($O256&gt;=CJ$1,INDEX(整列!$A$2:$K$3512,MATCH($A256,整列!$A$2:$A$3512,0)+CJ$1-1,11),"-")</f>
        <v>-</v>
      </c>
      <c r="CK256" s="123" t="str">
        <f>IF($O256&gt;=CK$1,INDEX(整列!$A$2:$K$3512,MATCH($A256,整列!$A$2:$A$3512,0)+CK$1-1,11),"-")</f>
        <v>-</v>
      </c>
      <c r="CL256" s="123" t="str">
        <f>IF($O256&gt;=CL$1,INDEX(整列!$A$2:$K$3512,MATCH($A256,整列!$A$2:$A$3512,0)+CL$1-1,11),"-")</f>
        <v>-</v>
      </c>
      <c r="CM256" s="123" t="str">
        <f>IF($O256&gt;=CM$1,INDEX(整列!$A$2:$K$3512,MATCH($A256,整列!$A$2:$A$3512,0)+CM$1-1,11),"-")</f>
        <v>-</v>
      </c>
      <c r="CN256" s="123" t="str">
        <f>IF($O256&gt;=CN$1,INDEX(整列!$A$2:$K$3512,MATCH($A256,整列!$A$2:$A$3512,0)+CN$1-1,11),"-")</f>
        <v>-</v>
      </c>
      <c r="CO256" s="123" t="str">
        <f>IF($O256&gt;=CO$1,INDEX(整列!$A$2:$K$3512,MATCH($A256,整列!$A$2:$A$3512,0)+CO$1-1,11),"-")</f>
        <v>-</v>
      </c>
      <c r="CP256" s="123" t="str">
        <f>IF($O256&gt;=CP$1,INDEX(整列!$A$2:$K$3512,MATCH($A256,整列!$A$2:$A$3512,0)+CP$1-1,11),"-")</f>
        <v>-</v>
      </c>
      <c r="CQ256" s="123" t="str">
        <f>IF($O256&gt;=CQ$1,INDEX(整列!$A$2:$K$3512,MATCH($A256,整列!$A$2:$A$3512,0)+CQ$1-1,11),"-")</f>
        <v>-</v>
      </c>
      <c r="CR256" s="123" t="str">
        <f>IF($O256&gt;=CR$1,INDEX(整列!$A$2:$K$3512,MATCH($A256,整列!$A$2:$A$3512,0)+CR$1-1,11),"-")</f>
        <v>-</v>
      </c>
      <c r="CS256" s="123" t="str">
        <f>IF($O256&gt;=CS$1,INDEX(整列!$A$2:$K$3512,MATCH($A256,整列!$A$2:$A$3512,0)+CS$1-1,11),"-")</f>
        <v>-</v>
      </c>
      <c r="CT256" s="123" t="str">
        <f>IF($O256&gt;=CT$1,INDEX(整列!$A$2:$K$3512,MATCH($A256,整列!$A$2:$A$3512,0)+CT$1-1,11),"-")</f>
        <v>-</v>
      </c>
      <c r="CU256" s="123" t="str">
        <f>IF($O256&gt;=CU$1,INDEX(整列!$A$2:$K$3512,MATCH($A256,整列!$A$2:$A$3512,0)+CU$1-1,11),"-")</f>
        <v>-</v>
      </c>
      <c r="CV256" s="123" t="str">
        <f>IF($O256&gt;=CV$1,INDEX(整列!$A$2:$K$3512,MATCH($A256,整列!$A$2:$A$3512,0)+CV$1-1,11),"-")</f>
        <v>-</v>
      </c>
      <c r="CW256" s="123" t="str">
        <f>IF($O256&gt;=CW$1,INDEX(整列!$A$2:$K$3512,MATCH($A256,整列!$A$2:$A$3512,0)+CW$1-1,11),"-")</f>
        <v>-</v>
      </c>
      <c r="CX256" s="123" t="str">
        <f>IF($O256&gt;=CX$1,INDEX(整列!$A$2:$K$3512,MATCH($A256,整列!$A$2:$A$3512,0)+CX$1-1,11),"-")</f>
        <v>-</v>
      </c>
      <c r="CY256" s="123" t="str">
        <f>IF($O256&gt;=CY$1,INDEX(整列!$A$2:$K$3512,MATCH($A256,整列!$A$2:$A$3512,0)+CY$1-1,11),"-")</f>
        <v>-</v>
      </c>
      <c r="CZ256" s="123" t="str">
        <f>IF($O256&gt;=CZ$1,INDEX(整列!$A$2:$K$3512,MATCH($A256,整列!$A$2:$A$3512,0)+CZ$1-1,11),"-")</f>
        <v>-</v>
      </c>
      <c r="DA256" s="123" t="str">
        <f>IF($O256&gt;=DA$1,INDEX(整列!$A$2:$K$3512,MATCH($A256,整列!$A$2:$A$3512,0)+DA$1-1,11),"-")</f>
        <v>-</v>
      </c>
      <c r="DB256" s="123" t="str">
        <f>IF($O256&gt;=DB$1,INDEX(整列!$A$2:$K$3512,MATCH($A256,整列!$A$2:$A$3512,0)+DB$1-1,11),"-")</f>
        <v>-</v>
      </c>
      <c r="DC256" s="123" t="str">
        <f>IF($O256&gt;=DC$1,INDEX(整列!$A$2:$K$3512,MATCH($A256,整列!$A$2:$A$3512,0)+DC$1-1,11),"-")</f>
        <v>-</v>
      </c>
      <c r="DD256" s="123" t="str">
        <f>IF($O256&gt;=DD$1,INDEX(整列!$A$2:$K$3512,MATCH($A256,整列!$A$2:$A$3512,0)+DD$1-1,11),"-")</f>
        <v>-</v>
      </c>
      <c r="DE256" s="123" t="str">
        <f>IF($O256&gt;=DE$1,INDEX(整列!$A$2:$K$3512,MATCH($A256,整列!$A$2:$A$3512,0)+DE$1-1,11),"-")</f>
        <v>-</v>
      </c>
      <c r="DF256" s="123" t="str">
        <f>IF($O256&gt;=DF$1,INDEX(整列!$A$2:$K$3512,MATCH($A256,整列!$A$2:$A$3512,0)+DF$1-1,11),"-")</f>
        <v>-</v>
      </c>
      <c r="DG256" s="123" t="str">
        <f>IF($O256&gt;=DG$1,INDEX(整列!$A$2:$K$3512,MATCH($A256,整列!$A$2:$A$3512,0)+DG$1-1,11),"-")</f>
        <v>-</v>
      </c>
      <c r="DH256" s="123" t="str">
        <f>IF($O256&gt;=DH$1,INDEX(整列!$A$2:$K$3512,MATCH($A256,整列!$A$2:$A$3512,0)+DH$1-1,11),"-")</f>
        <v>-</v>
      </c>
      <c r="DI256" s="123" t="str">
        <f>IF($O256&gt;=DI$1,INDEX(整列!$A$2:$K$3512,MATCH($A256,整列!$A$2:$A$3512,0)+DI$1-1,11),"-")</f>
        <v>-</v>
      </c>
      <c r="DJ256" s="123" t="str">
        <f>IF($O256&gt;=DJ$1,INDEX(整列!$A$2:$K$3512,MATCH($A256,整列!$A$2:$A$3512,0)+DJ$1-1,11),"-")</f>
        <v>-</v>
      </c>
      <c r="DK256" s="123" t="str">
        <f>IF($O256&gt;=DK$1,INDEX(整列!$A$2:$K$3512,MATCH($A256,整列!$A$2:$A$3512,0)+DK$1-1,11),"-")</f>
        <v>-</v>
      </c>
      <c r="DL256" s="123" t="str">
        <f>IF($O256&gt;=DL$1,INDEX(整列!$A$2:$K$3512,MATCH($A256,整列!$A$2:$A$3512,0)+DL$1-1,11),"-")</f>
        <v>-</v>
      </c>
      <c r="DM256" s="123" t="str">
        <f>IF($O256&gt;=DM$1,INDEX(整列!$A$2:$K$3512,MATCH($A256,整列!$A$2:$A$3512,0)+DM$1-1,11),"-")</f>
        <v>-</v>
      </c>
      <c r="DN256" s="123" t="str">
        <f>IF($O256&gt;=DN$1,INDEX(整列!$A$2:$K$3512,MATCH($A256,整列!$A$2:$A$3512,0)+DN$1-1,11),"-")</f>
        <v>-</v>
      </c>
      <c r="DO256" s="123" t="str">
        <f>IF($O256&gt;=DO$1,INDEX(整列!$A$2:$K$3512,MATCH($A256,整列!$A$2:$A$3512,0)+DO$1-1,11),"-")</f>
        <v>-</v>
      </c>
      <c r="DP256" s="123" t="str">
        <f>IF($O256&gt;=DP$1,INDEX(整列!$A$2:$K$3512,MATCH($A256,整列!$A$2:$A$3512,0)+DP$1-1,11),"-")</f>
        <v>-</v>
      </c>
      <c r="DQ256" s="123" t="str">
        <f>IF($O256&gt;=DQ$1,INDEX(整列!$A$2:$K$3512,MATCH($A256,整列!$A$2:$A$3512,0)+DQ$1-1,11),"-")</f>
        <v>-</v>
      </c>
      <c r="DR256" s="123" t="str">
        <f>IF($O256&gt;=DR$1,INDEX(整列!$A$2:$K$3512,MATCH($A256,整列!$A$2:$A$3512,0)+DR$1-1,11),"-")</f>
        <v>-</v>
      </c>
      <c r="DS256" s="123" t="str">
        <f>IF($O256&gt;=DS$1,INDEX(整列!$A$2:$K$3512,MATCH($A256,整列!$A$2:$A$3512,0)+DS$1-1,11),"-")</f>
        <v>-</v>
      </c>
      <c r="DT256" s="123" t="str">
        <f>IF($O256&gt;=DT$1,INDEX(整列!$A$2:$K$3512,MATCH($A256,整列!$A$2:$A$3512,0)+DT$1-1,11),"-")</f>
        <v>-</v>
      </c>
      <c r="DU256" s="123" t="str">
        <f>IF($O256&gt;=DU$1,INDEX(整列!$A$2:$K$3512,MATCH($A256,整列!$A$2:$A$3512,0)+DU$1-1,11),"-")</f>
        <v>-</v>
      </c>
      <c r="DV256" s="123" t="str">
        <f>IF($O256&gt;=DV$1,INDEX(整列!$A$2:$K$3512,MATCH($A256,整列!$A$2:$A$3512,0)+DV$1-1,11),"-")</f>
        <v>-</v>
      </c>
      <c r="DW256" s="123" t="str">
        <f>IF($O256&gt;=DW$1,INDEX(整列!$A$2:$K$3512,MATCH($A256,整列!$A$2:$A$3512,0)+DW$1-1,11),"-")</f>
        <v>-</v>
      </c>
      <c r="DX256" s="123" t="str">
        <f>IF($O256&gt;=DX$1,INDEX(整列!$A$2:$K$3512,MATCH($A256,整列!$A$2:$A$3512,0)+DX$1-1,11),"-")</f>
        <v>-</v>
      </c>
      <c r="DY256" s="123" t="str">
        <f>IF($O256&gt;=DY$1,INDEX(整列!$A$2:$K$3512,MATCH($A256,整列!$A$2:$A$3512,0)+DY$1-1,11),"-")</f>
        <v>-</v>
      </c>
      <c r="DZ256" s="123" t="str">
        <f>IF($O256&gt;=DZ$1,INDEX(整列!$A$2:$K$3512,MATCH($A256,整列!$A$2:$A$3512,0)+DZ$1-1,11),"-")</f>
        <v>-</v>
      </c>
      <c r="EA256" s="123" t="str">
        <f>IF($O256&gt;=EA$1,INDEX(整列!$A$2:$K$3512,MATCH($A256,整列!$A$2:$A$3512,0)+EA$1-1,11),"-")</f>
        <v>-</v>
      </c>
      <c r="EB256" s="123" t="str">
        <f>IF($O256&gt;=EB$1,INDEX(整列!$A$2:$K$3512,MATCH($A256,整列!$A$2:$A$3512,0)+EB$1-1,11),"-")</f>
        <v>-</v>
      </c>
      <c r="EC256" s="123" t="str">
        <f>IF($O256&gt;=EC$1,INDEX(整列!$A$2:$K$3512,MATCH($A256,整列!$A$2:$A$3512,0)+EC$1-1,11),"-")</f>
        <v>-</v>
      </c>
      <c r="ED256" s="123" t="str">
        <f>IF($O256&gt;=ED$1,INDEX(整列!$A$2:$K$3512,MATCH($A256,整列!$A$2:$A$3512,0)+ED$1-1,11),"-")</f>
        <v>-</v>
      </c>
      <c r="EE256" s="123" t="str">
        <f>IF($O256&gt;=EE$1,INDEX(整列!$A$2:$K$3512,MATCH($A256,整列!$A$2:$A$3512,0)+EE$1-1,11),"-")</f>
        <v>-</v>
      </c>
      <c r="EF256" s="123" t="str">
        <f>IF($O256&gt;=EF$1,INDEX(整列!$A$2:$K$3512,MATCH($A256,整列!$A$2:$A$3512,0)+EF$1-1,11),"-")</f>
        <v>-</v>
      </c>
      <c r="EG256" s="123" t="str">
        <f>IF($O256&gt;=EG$1,INDEX(整列!$A$2:$K$3512,MATCH($A256,整列!$A$2:$A$3512,0)+EG$1-1,11),"-")</f>
        <v>-</v>
      </c>
      <c r="EH256" s="123" t="str">
        <f>IF($O256&gt;=EH$1,INDEX(整列!$A$2:$K$3512,MATCH($A256,整列!$A$2:$A$3512,0)+EH$1-1,11),"-")</f>
        <v>-</v>
      </c>
      <c r="EI256" s="123" t="str">
        <f>IF($O256&gt;=EI$1,INDEX(整列!$A$2:$K$3512,MATCH($A256,整列!$A$2:$A$3512,0)+EI$1-1,11),"-")</f>
        <v>-</v>
      </c>
      <c r="EJ256" s="123" t="str">
        <f>IF($O256&gt;=EJ$1,INDEX(整列!$A$2:$K$3512,MATCH($A256,整列!$A$2:$A$3512,0)+EJ$1-1,11),"-")</f>
        <v>-</v>
      </c>
      <c r="EK256" s="123" t="str">
        <f>IF($O256&gt;=EK$1,INDEX(整列!$A$2:$K$3512,MATCH($A256,整列!$A$2:$A$3512,0)+EK$1-1,11),"-")</f>
        <v>-</v>
      </c>
      <c r="EL256" s="123" t="str">
        <f>IF($O256&gt;=EL$1,INDEX(整列!$A$2:$K$3512,MATCH($A256,整列!$A$2:$A$3512,0)+EL$1-1,11),"-")</f>
        <v>-</v>
      </c>
      <c r="EM256" s="123" t="str">
        <f>IF($O256&gt;=EM$1,INDEX(整列!$A$2:$K$3512,MATCH($A256,整列!$A$2:$A$3512,0)+EM$1-1,11),"-")</f>
        <v>-</v>
      </c>
      <c r="EN256" s="123" t="str">
        <f>IF($O256&gt;=EN$1,INDEX(整列!$A$2:$K$3512,MATCH($A256,整列!$A$2:$A$3512,0)+EN$1-1,11),"-")</f>
        <v>-</v>
      </c>
      <c r="EO256" s="123" t="str">
        <f>IF($O256&gt;=EO$1,INDEX(整列!$A$2:$K$3512,MATCH($A256,整列!$A$2:$A$3512,0)+EO$1-1,11),"-")</f>
        <v>-</v>
      </c>
      <c r="EP256" s="123" t="str">
        <f>IF($O256&gt;=EP$1,INDEX(整列!$A$2:$K$3512,MATCH($A256,整列!$A$2:$A$3512,0)+EP$1-1,11),"-")</f>
        <v>-</v>
      </c>
      <c r="EQ256" s="123" t="str">
        <f>IF($O256&gt;=EQ$1,INDEX(整列!$A$2:$K$3512,MATCH($A256,整列!$A$2:$A$3512,0)+EQ$1-1,11),"-")</f>
        <v>-</v>
      </c>
      <c r="ER256" s="123" t="str">
        <f>IF($O256&gt;=ER$1,INDEX(整列!$A$2:$K$3512,MATCH($A256,整列!$A$2:$A$3512,0)+ER$1-1,11),"-")</f>
        <v>-</v>
      </c>
      <c r="ES256" s="123" t="str">
        <f>IF($O256&gt;=ES$1,INDEX(整列!$A$2:$K$3512,MATCH($A256,整列!$A$2:$A$3512,0)+ES$1-1,11),"-")</f>
        <v>-</v>
      </c>
      <c r="ET256" s="123" t="str">
        <f>IF($O256&gt;=ET$1,INDEX(整列!$A$2:$K$3512,MATCH($A256,整列!$A$2:$A$3512,0)+ET$1-1,11),"-")</f>
        <v>-</v>
      </c>
      <c r="EU256" s="123" t="str">
        <f>IF($O256&gt;=EU$1,INDEX(整列!$A$2:$K$3512,MATCH($A256,整列!$A$2:$A$3512,0)+EU$1-1,11),"-")</f>
        <v>-</v>
      </c>
      <c r="EV256" s="123" t="str">
        <f>IF($O256&gt;=EV$1,INDEX(整列!$A$2:$K$3512,MATCH($A256,整列!$A$2:$A$3512,0)+EV$1-1,11),"-")</f>
        <v>-</v>
      </c>
      <c r="EW256" s="123" t="str">
        <f>IF($O256&gt;=EW$1,INDEX(整列!$A$2:$K$3512,MATCH($A256,整列!$A$2:$A$3512,0)+EW$1-1,11),"-")</f>
        <v>-</v>
      </c>
      <c r="EX256" s="123" t="str">
        <f>IF($O256&gt;=EX$1,INDEX(整列!$A$2:$K$3512,MATCH($A256,整列!$A$2:$A$3512,0)+EX$1-1,11),"-")</f>
        <v>-</v>
      </c>
      <c r="EY256" s="123" t="str">
        <f>IF($O256&gt;=EY$1,INDEX(整列!$A$2:$K$3512,MATCH($A256,整列!$A$2:$A$3512,0)+EY$1-1,11),"-")</f>
        <v>-</v>
      </c>
      <c r="EZ256" s="123" t="str">
        <f>IF($O256&gt;=EZ$1,INDEX(整列!$A$2:$K$3512,MATCH($A256,整列!$A$2:$A$3512,0)+EZ$1-1,11),"-")</f>
        <v>-</v>
      </c>
      <c r="FA256" s="123" t="str">
        <f>IF($O256&gt;=FA$1,INDEX(整列!$A$2:$K$3512,MATCH($A256,整列!$A$2:$A$3512,0)+FA$1-1,11),"-")</f>
        <v>-</v>
      </c>
      <c r="FB256" s="123" t="str">
        <f>IF($O256&gt;=FB$1,INDEX(整列!$A$2:$K$3512,MATCH($A256,整列!$A$2:$A$3512,0)+FB$1-1,11),"-")</f>
        <v>-</v>
      </c>
      <c r="FC256" s="123" t="str">
        <f>IF($O256&gt;=FC$1,INDEX(整列!$A$2:$K$3512,MATCH($A256,整列!$A$2:$A$3512,0)+FC$1-1,11),"-")</f>
        <v>-</v>
      </c>
      <c r="FD256" s="123" t="str">
        <f>IF($O256&gt;=FD$1,INDEX(整列!$A$2:$K$3512,MATCH($A256,整列!$A$2:$A$3512,0)+FD$1-1,11),"-")</f>
        <v>-</v>
      </c>
      <c r="FE256" s="123" t="str">
        <f>IF($O256&gt;=FE$1,INDEX(整列!$A$2:$K$3512,MATCH($A256,整列!$A$2:$A$3512,0)+FE$1-1,11),"-")</f>
        <v>-</v>
      </c>
      <c r="FF256" s="123" t="str">
        <f>IF($O256&gt;=FF$1,INDEX(整列!$A$2:$K$3512,MATCH($A256,整列!$A$2:$A$3512,0)+FF$1-1,11),"-")</f>
        <v>-</v>
      </c>
      <c r="FG256" s="123" t="str">
        <f>IF($O256&gt;=FG$1,INDEX(整列!$A$2:$K$3512,MATCH($A256,整列!$A$2:$A$3512,0)+FG$1-1,11),"-")</f>
        <v>-</v>
      </c>
      <c r="FH256" s="123" t="str">
        <f>IF($O256&gt;=FH$1,INDEX(整列!$A$2:$K$3512,MATCH($A256,整列!$A$2:$A$3512,0)+FH$1-1,11),"-")</f>
        <v>-</v>
      </c>
      <c r="FI256" s="123" t="str">
        <f>IF($O256&gt;=FI$1,INDEX(整列!$A$2:$K$3512,MATCH($A256,整列!$A$2:$A$3512,0)+FI$1-1,11),"-")</f>
        <v>-</v>
      </c>
      <c r="FJ256" s="123" t="str">
        <f>IF($O256&gt;=FJ$1,INDEX(整列!$A$2:$K$3512,MATCH($A256,整列!$A$2:$A$3512,0)+FJ$1-1,11),"-")</f>
        <v>-</v>
      </c>
      <c r="FK256" s="123" t="str">
        <f>IF($O256&gt;=FK$1,INDEX(整列!$A$2:$K$3512,MATCH($A256,整列!$A$2:$A$3512,0)+FK$1-1,11),"-")</f>
        <v>-</v>
      </c>
      <c r="FL256" s="123" t="str">
        <f>IF($O256&gt;=FL$1,INDEX(整列!$A$2:$K$3512,MATCH($A256,整列!$A$2:$A$3512,0)+FL$1-1,11),"-")</f>
        <v>-</v>
      </c>
      <c r="FM256" s="123" t="str">
        <f>IF($O256&gt;=FM$1,INDEX(整列!$A$2:$K$3512,MATCH($A256,整列!$A$2:$A$3512,0)+FM$1-1,11),"-")</f>
        <v>-</v>
      </c>
      <c r="FN256" s="123" t="str">
        <f>IF($O256&gt;=FN$1,INDEX(整列!$A$2:$K$3512,MATCH($A256,整列!$A$2:$A$3512,0)+FN$1-1,11),"-")</f>
        <v>-</v>
      </c>
      <c r="FO256" s="123" t="str">
        <f>IF($O256&gt;=FO$1,INDEX(整列!$A$2:$K$3512,MATCH($A256,整列!$A$2:$A$3512,0)+FO$1-1,11),"-")</f>
        <v>-</v>
      </c>
      <c r="FP256" s="123" t="str">
        <f>IF($O256&gt;=FP$1,INDEX(整列!$A$2:$K$3512,MATCH($A256,整列!$A$2:$A$3512,0)+FP$1-1,11),"-")</f>
        <v>-</v>
      </c>
      <c r="FQ256" s="123" t="str">
        <f>IF($O256&gt;=FQ$1,INDEX(整列!$A$2:$K$3512,MATCH($A256,整列!$A$2:$A$3512,0)+FQ$1-1,11),"-")</f>
        <v>-</v>
      </c>
      <c r="FR256" s="123" t="str">
        <f>IF($O256&gt;=FR$1,INDEX(整列!$A$2:$K$3512,MATCH($A256,整列!$A$2:$A$3512,0)+FR$1-1,11),"-")</f>
        <v>-</v>
      </c>
      <c r="FS256" s="123" t="str">
        <f>IF($O256&gt;=FS$1,INDEX(整列!$A$2:$K$3512,MATCH($A256,整列!$A$2:$A$3512,0)+FS$1-1,11),"-")</f>
        <v>-</v>
      </c>
      <c r="FT256" s="123" t="str">
        <f>IF($O256&gt;=FT$1,INDEX(整列!$A$2:$K$3512,MATCH($A256,整列!$A$2:$A$3512,0)+FT$1-1,11),"-")</f>
        <v>-</v>
      </c>
      <c r="FU256" s="123" t="str">
        <f>IF($O256&gt;=FU$1,INDEX(整列!$A$2:$K$3512,MATCH($A256,整列!$A$2:$A$3512,0)+FU$1-1,11),"-")</f>
        <v>-</v>
      </c>
      <c r="FV256" s="123" t="str">
        <f>IF($O256&gt;=FV$1,INDEX(整列!$A$2:$K$3512,MATCH($A256,整列!$A$2:$A$3512,0)+FV$1-1,11),"-")</f>
        <v>-</v>
      </c>
      <c r="FW256" s="123" t="str">
        <f>IF($O256&gt;=FW$1,INDEX(整列!$A$2:$K$3512,MATCH($A256,整列!$A$2:$A$3512,0)+FW$1-1,11),"-")</f>
        <v>-</v>
      </c>
      <c r="FX256" s="123" t="str">
        <f>IF($O256&gt;=FX$1,INDEX(整列!$A$2:$K$3512,MATCH($A256,整列!$A$2:$A$3512,0)+FX$1-1,11),"-")</f>
        <v>-</v>
      </c>
      <c r="FY256" s="123" t="str">
        <f>IF($O256&gt;=FY$1,INDEX(整列!$A$2:$K$3512,MATCH($A256,整列!$A$2:$A$3512,0)+FY$1-1,11),"-")</f>
        <v>-</v>
      </c>
      <c r="FZ256" s="123" t="str">
        <f>IF($O256&gt;=FZ$1,INDEX(整列!$A$2:$K$3512,MATCH($A256,整列!$A$2:$A$3512,0)+FZ$1-1,11),"-")</f>
        <v>-</v>
      </c>
      <c r="GA256" s="123" t="str">
        <f>IF($O256&gt;=GA$1,INDEX(整列!$A$2:$K$3512,MATCH($A256,整列!$A$2:$A$3512,0)+GA$1-1,11),"-")</f>
        <v>-</v>
      </c>
      <c r="GB256" s="123" t="str">
        <f>IF($O256&gt;=GB$1,INDEX(整列!$A$2:$K$3512,MATCH($A256,整列!$A$2:$A$3512,0)+GB$1-1,11),"-")</f>
        <v>-</v>
      </c>
      <c r="GC256" s="123" t="str">
        <f>IF($O256&gt;=GC$1,INDEX(整列!$A$2:$K$3512,MATCH($A256,整列!$A$2:$A$3512,0)+GC$1-1,11),"-")</f>
        <v>-</v>
      </c>
      <c r="GD256" s="123" t="str">
        <f>IF($O256&gt;=GD$1,INDEX(整列!$A$2:$K$3512,MATCH($A256,整列!$A$2:$A$3512,0)+GD$1-1,11),"-")</f>
        <v>-</v>
      </c>
      <c r="GE256" s="123" t="str">
        <f>IF($O256&gt;=GE$1,INDEX(整列!$A$2:$K$3512,MATCH($A256,整列!$A$2:$A$3512,0)+GE$1-1,11),"-")</f>
        <v>-</v>
      </c>
      <c r="GF256" s="123" t="str">
        <f>IF($O256&gt;=GF$1,INDEX(整列!$A$2:$K$3512,MATCH($A256,整列!$A$2:$A$3512,0)+GF$1-1,11),"-")</f>
        <v>-</v>
      </c>
      <c r="GG256" s="123" t="str">
        <f>IF($O256&gt;=GG$1,INDEX(整列!$A$2:$K$3512,MATCH($A256,整列!$A$2:$A$3512,0)+GG$1-1,11),"-")</f>
        <v>-</v>
      </c>
      <c r="GH256" s="123" t="str">
        <f>IF($O256&gt;=GH$1,INDEX(整列!$A$2:$K$3512,MATCH($A256,整列!$A$2:$A$3512,0)+GH$1-1,11),"-")</f>
        <v>-</v>
      </c>
      <c r="GI256" s="123" t="str">
        <f>IF($O256&gt;=GI$1,INDEX(整列!$A$2:$K$3512,MATCH($A256,整列!$A$2:$A$3512,0)+GI$1-1,11),"-")</f>
        <v>-</v>
      </c>
      <c r="GJ256" s="123" t="str">
        <f>IF($O256&gt;=GJ$1,INDEX(整列!$A$2:$K$3512,MATCH($A256,整列!$A$2:$A$3512,0)+GJ$1-1,11),"-")</f>
        <v>-</v>
      </c>
      <c r="GK256" s="123" t="str">
        <f>IF($O256&gt;=GK$1,INDEX(整列!$A$2:$K$3512,MATCH($A256,整列!$A$2:$A$3512,0)+GK$1-1,11),"-")</f>
        <v>-</v>
      </c>
      <c r="GL256" s="123" t="str">
        <f>IF($O256&gt;=GL$1,INDEX(整列!$A$2:$K$3512,MATCH($A256,整列!$A$2:$A$3512,0)+GL$1-1,11),"-")</f>
        <v>-</v>
      </c>
      <c r="GM256" s="123" t="str">
        <f>IF($O256&gt;=GM$1,INDEX(整列!$A$2:$K$3512,MATCH($A256,整列!$A$2:$A$3512,0)+GM$1-1,11),"-")</f>
        <v>-</v>
      </c>
      <c r="GN256" s="123" t="str">
        <f>IF($O256&gt;=GN$1,INDEX(整列!$A$2:$K$3512,MATCH($A256,整列!$A$2:$A$3512,0)+GN$1-1,11),"-")</f>
        <v>-</v>
      </c>
      <c r="GO256" s="123" t="str">
        <f>IF($O256&gt;=GO$1,INDEX(整列!$A$2:$K$3512,MATCH($A256,整列!$A$2:$A$3512,0)+GO$1-1,11),"-")</f>
        <v>-</v>
      </c>
      <c r="GP256" s="123" t="str">
        <f>IF($O256&gt;=GP$1,INDEX(整列!$A$2:$K$3512,MATCH($A256,整列!$A$2:$A$3512,0)+GP$1-1,11),"-")</f>
        <v>-</v>
      </c>
      <c r="GQ256" s="123" t="str">
        <f>IF($O256&gt;=GQ$1,INDEX(整列!$A$2:$K$3512,MATCH($A256,整列!$A$2:$A$3512,0)+GQ$1-1,11),"-")</f>
        <v>-</v>
      </c>
      <c r="GR256" s="123" t="str">
        <f>IF($O256&gt;=GR$1,INDEX(整列!$A$2:$K$3512,MATCH($A256,整列!$A$2:$A$3512,0)+GR$1-1,11),"-")</f>
        <v>-</v>
      </c>
      <c r="GS256" s="123" t="str">
        <f>IF($O256&gt;=GS$1,INDEX(整列!$A$2:$K$3512,MATCH($A256,整列!$A$2:$A$3512,0)+GS$1-1,11),"-")</f>
        <v>-</v>
      </c>
      <c r="GT256" s="123" t="str">
        <f>IF($O256&gt;=GT$1,INDEX(整列!$A$2:$K$3512,MATCH($A256,整列!$A$2:$A$3512,0)+GT$1-1,11),"-")</f>
        <v>-</v>
      </c>
      <c r="GU256" s="123" t="str">
        <f>IF($O256&gt;=GU$1,INDEX(整列!$A$2:$K$3512,MATCH($A256,整列!$A$2:$A$3512,0)+GU$1-1,11),"-")</f>
        <v>-</v>
      </c>
      <c r="GV256" s="123" t="str">
        <f>IF($O256&gt;=GV$1,INDEX(整列!$A$2:$K$3512,MATCH($A256,整列!$A$2:$A$3512,0)+GV$1-1,11),"-")</f>
        <v>-</v>
      </c>
      <c r="GW256" s="123" t="str">
        <f>IF($O256&gt;=GW$1,INDEX(整列!$A$2:$K$3512,MATCH($A256,整列!$A$2:$A$3512,0)+GW$1-1,11),"-")</f>
        <v>-</v>
      </c>
      <c r="GX256" s="123" t="str">
        <f>IF($O256&gt;=GX$1,INDEX(整列!$A$2:$K$3512,MATCH($A256,整列!$A$2:$A$3512,0)+GX$1-1,11),"-")</f>
        <v>-</v>
      </c>
      <c r="GY256" s="123" t="str">
        <f>IF($O256&gt;=GY$1,INDEX(整列!$A$2:$K$3512,MATCH($A256,整列!$A$2:$A$3512,0)+GY$1-1,11),"-")</f>
        <v>-</v>
      </c>
      <c r="GZ256" s="123" t="str">
        <f>IF($O256&gt;=GZ$1,INDEX(整列!$A$2:$K$3512,MATCH($A256,整列!$A$2:$A$3512,0)+GZ$1-1,11),"-")</f>
        <v>-</v>
      </c>
      <c r="HA256" s="123" t="str">
        <f>IF($O256&gt;=HA$1,INDEX(整列!$A$2:$K$3512,MATCH($A256,整列!$A$2:$A$3512,0)+HA$1-1,11),"-")</f>
        <v>-</v>
      </c>
      <c r="HB256" s="123" t="str">
        <f>IF($O256&gt;=HB$1,INDEX(整列!$A$2:$K$3512,MATCH($A256,整列!$A$2:$A$3512,0)+HB$1-1,11),"-")</f>
        <v>-</v>
      </c>
      <c r="HC256" s="123" t="str">
        <f>IF($O256&gt;=HC$1,INDEX(整列!$A$2:$K$3512,MATCH($A256,整列!$A$2:$A$3512,0)+HC$1-1,11),"-")</f>
        <v>-</v>
      </c>
      <c r="HD256" s="123" t="str">
        <f>IF($O256&gt;=HD$1,INDEX(整列!$A$2:$K$3512,MATCH($A256,整列!$A$2:$A$3512,0)+HD$1-1,11),"-")</f>
        <v>-</v>
      </c>
      <c r="HE256" s="123" t="str">
        <f>IF($O256&gt;=HE$1,INDEX(整列!$A$2:$K$3512,MATCH($A256,整列!$A$2:$A$3512,0)+HE$1-1,11),"-")</f>
        <v>-</v>
      </c>
      <c r="HF256" s="123" t="str">
        <f>IF($O256&gt;=HF$1,INDEX(整列!$A$2:$K$3512,MATCH($A256,整列!$A$2:$A$3512,0)+HF$1-1,11),"-")</f>
        <v>-</v>
      </c>
      <c r="HG256" s="123" t="str">
        <f>IF($O256&gt;=HG$1,INDEX(整列!$A$2:$K$3512,MATCH($A256,整列!$A$2:$A$3512,0)+HG$1-1,11),"-")</f>
        <v>-</v>
      </c>
      <c r="HH256" s="123" t="str">
        <f>IF($O256&gt;=HH$1,INDEX(整列!$A$2:$K$3512,MATCH($A256,整列!$A$2:$A$3512,0)+HH$1-1,11),"-")</f>
        <v>-</v>
      </c>
      <c r="HI256" s="123" t="str">
        <f>IF($O256&gt;=HI$1,INDEX(整列!$A$2:$K$3512,MATCH($A256,整列!$A$2:$A$3512,0)+HI$1-1,11),"-")</f>
        <v>-</v>
      </c>
      <c r="HJ256" s="123" t="str">
        <f>IF($O256&gt;=HJ$1,INDEX(整列!$A$2:$K$3512,MATCH($A256,整列!$A$2:$A$3512,0)+HJ$1-1,11),"-")</f>
        <v>-</v>
      </c>
      <c r="HK256" s="123" t="str">
        <f>IF($O256&gt;=HK$1,INDEX(整列!$A$2:$K$3512,MATCH($A256,整列!$A$2:$A$3512,0)+HK$1-1,11),"-")</f>
        <v>-</v>
      </c>
      <c r="HL256" s="123" t="str">
        <f>IF($O256&gt;=HL$1,INDEX(整列!$A$2:$K$3512,MATCH($A256,整列!$A$2:$A$3512,0)+HL$1-1,11),"-")</f>
        <v>-</v>
      </c>
      <c r="HP256" s="101" t="str">
        <f t="shared" si="23"/>
        <v>D00-0900-3900</v>
      </c>
      <c r="HQ256" s="115">
        <f>COUNTIF(整列!$A$2:$A$3512,HP256)</f>
        <v>2</v>
      </c>
    </row>
    <row r="257" spans="1:225" ht="13.5">
      <c r="A257" s="48" t="s">
        <v>713</v>
      </c>
      <c r="B257" s="48" t="s">
        <v>687</v>
      </c>
      <c r="C257" s="48" t="s">
        <v>688</v>
      </c>
      <c r="D257" s="48" t="s">
        <v>184</v>
      </c>
      <c r="E257" s="48"/>
      <c r="F257" s="48" t="s">
        <v>205</v>
      </c>
      <c r="G257" s="48" t="s">
        <v>714</v>
      </c>
      <c r="H257" s="48" t="s">
        <v>184</v>
      </c>
      <c r="I257" s="48"/>
      <c r="J257" s="48" t="s">
        <v>181</v>
      </c>
      <c r="K257" s="48" t="s">
        <v>715</v>
      </c>
      <c r="L257" s="48" t="s">
        <v>184</v>
      </c>
      <c r="M257" s="48"/>
      <c r="N257" s="119"/>
      <c r="O257" s="120">
        <f>COUNTIF(整列!$A$2:$A$3512,$A257)</f>
        <v>0</v>
      </c>
      <c r="P257" s="121" t="str">
        <f t="shared" si="18"/>
        <v>-</v>
      </c>
      <c r="Q257" s="121" t="str">
        <f t="shared" si="19"/>
        <v>-</v>
      </c>
      <c r="R257" s="122" t="str">
        <f t="shared" si="20"/>
        <v>-</v>
      </c>
      <c r="S257" s="121" t="str">
        <f t="shared" si="21"/>
        <v>-</v>
      </c>
      <c r="T257" s="121" t="str">
        <f t="shared" si="22"/>
        <v>-</v>
      </c>
      <c r="U257" s="123" t="str">
        <f>IF($O257&gt;=U$1,INDEX(整列!$A$2:$K$3512,MATCH($A257,整列!$A$2:$A$3512,0)+U$1-1,11),"-")</f>
        <v>-</v>
      </c>
      <c r="V257" s="123" t="str">
        <f>IF($O257&gt;=V$1,INDEX(整列!$A$2:$K$3512,MATCH($A257,整列!$A$2:$A$3512,0)+V$1-1,11),"-")</f>
        <v>-</v>
      </c>
      <c r="W257" s="123" t="str">
        <f>IF($O257&gt;=W$1,INDEX(整列!$A$2:$K$3512,MATCH($A257,整列!$A$2:$A$3512,0)+W$1-1,11),"-")</f>
        <v>-</v>
      </c>
      <c r="X257" s="123" t="str">
        <f>IF($O257&gt;=X$1,INDEX(整列!$A$2:$K$3512,MATCH($A257,整列!$A$2:$A$3512,0)+X$1-1,11),"-")</f>
        <v>-</v>
      </c>
      <c r="Y257" s="123" t="str">
        <f>IF($O257&gt;=Y$1,INDEX(整列!$A$2:$K$3512,MATCH($A257,整列!$A$2:$A$3512,0)+Y$1-1,11),"-")</f>
        <v>-</v>
      </c>
      <c r="Z257" s="123" t="str">
        <f>IF($O257&gt;=Z$1,INDEX(整列!$A$2:$K$3512,MATCH($A257,整列!$A$2:$A$3512,0)+Z$1-1,11),"-")</f>
        <v>-</v>
      </c>
      <c r="AA257" s="123" t="str">
        <f>IF($O257&gt;=AA$1,INDEX(整列!$A$2:$K$3512,MATCH($A257,整列!$A$2:$A$3512,0)+AA$1-1,11),"-")</f>
        <v>-</v>
      </c>
      <c r="AB257" s="123" t="str">
        <f>IF($O257&gt;=AB$1,INDEX(整列!$A$2:$K$3512,MATCH($A257,整列!$A$2:$A$3512,0)+AB$1-1,11),"-")</f>
        <v>-</v>
      </c>
      <c r="AC257" s="123" t="str">
        <f>IF($O257&gt;=AC$1,INDEX(整列!$A$2:$K$3512,MATCH($A257,整列!$A$2:$A$3512,0)+AC$1-1,11),"-")</f>
        <v>-</v>
      </c>
      <c r="AD257" s="123" t="str">
        <f>IF($O257&gt;=AD$1,INDEX(整列!$A$2:$K$3512,MATCH($A257,整列!$A$2:$A$3512,0)+AD$1-1,11),"-")</f>
        <v>-</v>
      </c>
      <c r="AE257" s="123" t="str">
        <f>IF($O257&gt;=AE$1,INDEX(整列!$A$2:$K$3512,MATCH($A257,整列!$A$2:$A$3512,0)+AE$1-1,11),"-")</f>
        <v>-</v>
      </c>
      <c r="AF257" s="123" t="str">
        <f>IF($O257&gt;=AF$1,INDEX(整列!$A$2:$K$3512,MATCH($A257,整列!$A$2:$A$3512,0)+AF$1-1,11),"-")</f>
        <v>-</v>
      </c>
      <c r="AG257" s="123" t="str">
        <f>IF($O257&gt;=AG$1,INDEX(整列!$A$2:$K$3512,MATCH($A257,整列!$A$2:$A$3512,0)+AG$1-1,11),"-")</f>
        <v>-</v>
      </c>
      <c r="AH257" s="123" t="str">
        <f>IF($O257&gt;=AH$1,INDEX(整列!$A$2:$K$3512,MATCH($A257,整列!$A$2:$A$3512,0)+AH$1-1,11),"-")</f>
        <v>-</v>
      </c>
      <c r="AI257" s="123" t="str">
        <f>IF($O257&gt;=AI$1,INDEX(整列!$A$2:$K$3512,MATCH($A257,整列!$A$2:$A$3512,0)+AI$1-1,11),"-")</f>
        <v>-</v>
      </c>
      <c r="AJ257" s="123" t="str">
        <f>IF($O257&gt;=AJ$1,INDEX(整列!$A$2:$K$3512,MATCH($A257,整列!$A$2:$A$3512,0)+AJ$1-1,11),"-")</f>
        <v>-</v>
      </c>
      <c r="AK257" s="123" t="str">
        <f>IF($O257&gt;=AK$1,INDEX(整列!$A$2:$K$3512,MATCH($A257,整列!$A$2:$A$3512,0)+AK$1-1,11),"-")</f>
        <v>-</v>
      </c>
      <c r="AL257" s="123" t="str">
        <f>IF($O257&gt;=AL$1,INDEX(整列!$A$2:$K$3512,MATCH($A257,整列!$A$2:$A$3512,0)+AL$1-1,11),"-")</f>
        <v>-</v>
      </c>
      <c r="AM257" s="123" t="str">
        <f>IF($O257&gt;=AM$1,INDEX(整列!$A$2:$K$3512,MATCH($A257,整列!$A$2:$A$3512,0)+AM$1-1,11),"-")</f>
        <v>-</v>
      </c>
      <c r="AN257" s="123" t="str">
        <f>IF($O257&gt;=AN$1,INDEX(整列!$A$2:$K$3512,MATCH($A257,整列!$A$2:$A$3512,0)+AN$1-1,11),"-")</f>
        <v>-</v>
      </c>
      <c r="AO257" s="123" t="str">
        <f>IF($O257&gt;=AO$1,INDEX(整列!$A$2:$K$3512,MATCH($A257,整列!$A$2:$A$3512,0)+AO$1-1,11),"-")</f>
        <v>-</v>
      </c>
      <c r="AP257" s="123" t="str">
        <f>IF($O257&gt;=AP$1,INDEX(整列!$A$2:$K$3512,MATCH($A257,整列!$A$2:$A$3512,0)+AP$1-1,11),"-")</f>
        <v>-</v>
      </c>
      <c r="AQ257" s="123" t="str">
        <f>IF($O257&gt;=AQ$1,INDEX(整列!$A$2:$K$3512,MATCH($A257,整列!$A$2:$A$3512,0)+AQ$1-1,11),"-")</f>
        <v>-</v>
      </c>
      <c r="AR257" s="123" t="str">
        <f>IF($O257&gt;=AR$1,INDEX(整列!$A$2:$K$3512,MATCH($A257,整列!$A$2:$A$3512,0)+AR$1-1,11),"-")</f>
        <v>-</v>
      </c>
      <c r="AS257" s="123" t="str">
        <f>IF($O257&gt;=AS$1,INDEX(整列!$A$2:$K$3512,MATCH($A257,整列!$A$2:$A$3512,0)+AS$1-1,11),"-")</f>
        <v>-</v>
      </c>
      <c r="AT257" s="123" t="str">
        <f>IF($O257&gt;=AT$1,INDEX(整列!$A$2:$K$3512,MATCH($A257,整列!$A$2:$A$3512,0)+AT$1-1,11),"-")</f>
        <v>-</v>
      </c>
      <c r="AU257" s="123" t="str">
        <f>IF($O257&gt;=AU$1,INDEX(整列!$A$2:$K$3512,MATCH($A257,整列!$A$2:$A$3512,0)+AU$1-1,11),"-")</f>
        <v>-</v>
      </c>
      <c r="AV257" s="123" t="str">
        <f>IF($O257&gt;=AV$1,INDEX(整列!$A$2:$K$3512,MATCH($A257,整列!$A$2:$A$3512,0)+AV$1-1,11),"-")</f>
        <v>-</v>
      </c>
      <c r="AW257" s="123" t="str">
        <f>IF($O257&gt;=AW$1,INDEX(整列!$A$2:$K$3512,MATCH($A257,整列!$A$2:$A$3512,0)+AW$1-1,11),"-")</f>
        <v>-</v>
      </c>
      <c r="AX257" s="123" t="str">
        <f>IF($O257&gt;=AX$1,INDEX(整列!$A$2:$K$3512,MATCH($A257,整列!$A$2:$A$3512,0)+AX$1-1,11),"-")</f>
        <v>-</v>
      </c>
      <c r="AY257" s="123" t="str">
        <f>IF($O257&gt;=AY$1,INDEX(整列!$A$2:$K$3512,MATCH($A257,整列!$A$2:$A$3512,0)+AY$1-1,11),"-")</f>
        <v>-</v>
      </c>
      <c r="AZ257" s="123" t="str">
        <f>IF($O257&gt;=AZ$1,INDEX(整列!$A$2:$K$3512,MATCH($A257,整列!$A$2:$A$3512,0)+AZ$1-1,11),"-")</f>
        <v>-</v>
      </c>
      <c r="BA257" s="123" t="str">
        <f>IF($O257&gt;=BA$1,INDEX(整列!$A$2:$K$3512,MATCH($A257,整列!$A$2:$A$3512,0)+BA$1-1,11),"-")</f>
        <v>-</v>
      </c>
      <c r="BB257" s="123" t="str">
        <f>IF($O257&gt;=BB$1,INDEX(整列!$A$2:$K$3512,MATCH($A257,整列!$A$2:$A$3512,0)+BB$1-1,11),"-")</f>
        <v>-</v>
      </c>
      <c r="BC257" s="123" t="str">
        <f>IF($O257&gt;=BC$1,INDEX(整列!$A$2:$K$3512,MATCH($A257,整列!$A$2:$A$3512,0)+BC$1-1,11),"-")</f>
        <v>-</v>
      </c>
      <c r="BD257" s="123" t="str">
        <f>IF($O257&gt;=BD$1,INDEX(整列!$A$2:$K$3512,MATCH($A257,整列!$A$2:$A$3512,0)+BD$1-1,11),"-")</f>
        <v>-</v>
      </c>
      <c r="BE257" s="123" t="str">
        <f>IF($O257&gt;=BE$1,INDEX(整列!$A$2:$K$3512,MATCH($A257,整列!$A$2:$A$3512,0)+BE$1-1,11),"-")</f>
        <v>-</v>
      </c>
      <c r="BF257" s="123" t="str">
        <f>IF($O257&gt;=BF$1,INDEX(整列!$A$2:$K$3512,MATCH($A257,整列!$A$2:$A$3512,0)+BF$1-1,11),"-")</f>
        <v>-</v>
      </c>
      <c r="BG257" s="123" t="str">
        <f>IF($O257&gt;=BG$1,INDEX(整列!$A$2:$K$3512,MATCH($A257,整列!$A$2:$A$3512,0)+BG$1-1,11),"-")</f>
        <v>-</v>
      </c>
      <c r="BH257" s="123" t="str">
        <f>IF($O257&gt;=BH$1,INDEX(整列!$A$2:$K$3512,MATCH($A257,整列!$A$2:$A$3512,0)+BH$1-1,11),"-")</f>
        <v>-</v>
      </c>
      <c r="BI257" s="123" t="str">
        <f>IF($O257&gt;=BI$1,INDEX(整列!$A$2:$K$3512,MATCH($A257,整列!$A$2:$A$3512,0)+BI$1-1,11),"-")</f>
        <v>-</v>
      </c>
      <c r="BJ257" s="123" t="str">
        <f>IF($O257&gt;=BJ$1,INDEX(整列!$A$2:$K$3512,MATCH($A257,整列!$A$2:$A$3512,0)+BJ$1-1,11),"-")</f>
        <v>-</v>
      </c>
      <c r="BK257" s="123" t="str">
        <f>IF($O257&gt;=BK$1,INDEX(整列!$A$2:$K$3512,MATCH($A257,整列!$A$2:$A$3512,0)+BK$1-1,11),"-")</f>
        <v>-</v>
      </c>
      <c r="BL257" s="123" t="str">
        <f>IF($O257&gt;=BL$1,INDEX(整列!$A$2:$K$3512,MATCH($A257,整列!$A$2:$A$3512,0)+BL$1-1,11),"-")</f>
        <v>-</v>
      </c>
      <c r="BM257" s="123" t="str">
        <f>IF($O257&gt;=BM$1,INDEX(整列!$A$2:$K$3512,MATCH($A257,整列!$A$2:$A$3512,0)+BM$1-1,11),"-")</f>
        <v>-</v>
      </c>
      <c r="BN257" s="123" t="str">
        <f>IF($O257&gt;=BN$1,INDEX(整列!$A$2:$K$3512,MATCH($A257,整列!$A$2:$A$3512,0)+BN$1-1,11),"-")</f>
        <v>-</v>
      </c>
      <c r="BO257" s="123" t="str">
        <f>IF($O257&gt;=BO$1,INDEX(整列!$A$2:$K$3512,MATCH($A257,整列!$A$2:$A$3512,0)+BO$1-1,11),"-")</f>
        <v>-</v>
      </c>
      <c r="BP257" s="123" t="str">
        <f>IF($O257&gt;=BP$1,INDEX(整列!$A$2:$K$3512,MATCH($A257,整列!$A$2:$A$3512,0)+BP$1-1,11),"-")</f>
        <v>-</v>
      </c>
      <c r="BQ257" s="123" t="str">
        <f>IF($O257&gt;=BQ$1,INDEX(整列!$A$2:$K$3512,MATCH($A257,整列!$A$2:$A$3512,0)+BQ$1-1,11),"-")</f>
        <v>-</v>
      </c>
      <c r="BR257" s="123" t="str">
        <f>IF($O257&gt;=BR$1,INDEX(整列!$A$2:$K$3512,MATCH($A257,整列!$A$2:$A$3512,0)+BR$1-1,11),"-")</f>
        <v>-</v>
      </c>
      <c r="BS257" s="123" t="str">
        <f>IF($O257&gt;=BS$1,INDEX(整列!$A$2:$K$3512,MATCH($A257,整列!$A$2:$A$3512,0)+BS$1-1,11),"-")</f>
        <v>-</v>
      </c>
      <c r="BT257" s="123" t="str">
        <f>IF($O257&gt;=BT$1,INDEX(整列!$A$2:$K$3512,MATCH($A257,整列!$A$2:$A$3512,0)+BT$1-1,11),"-")</f>
        <v>-</v>
      </c>
      <c r="BU257" s="123" t="str">
        <f>IF($O257&gt;=BU$1,INDEX(整列!$A$2:$K$3512,MATCH($A257,整列!$A$2:$A$3512,0)+BU$1-1,11),"-")</f>
        <v>-</v>
      </c>
      <c r="BV257" s="123" t="str">
        <f>IF($O257&gt;=BV$1,INDEX(整列!$A$2:$K$3512,MATCH($A257,整列!$A$2:$A$3512,0)+BV$1-1,11),"-")</f>
        <v>-</v>
      </c>
      <c r="BW257" s="123" t="str">
        <f>IF($O257&gt;=BW$1,INDEX(整列!$A$2:$K$3512,MATCH($A257,整列!$A$2:$A$3512,0)+BW$1-1,11),"-")</f>
        <v>-</v>
      </c>
      <c r="BX257" s="123" t="str">
        <f>IF($O257&gt;=BX$1,INDEX(整列!$A$2:$K$3512,MATCH($A257,整列!$A$2:$A$3512,0)+BX$1-1,11),"-")</f>
        <v>-</v>
      </c>
      <c r="BY257" s="123" t="str">
        <f>IF($O257&gt;=BY$1,INDEX(整列!$A$2:$K$3512,MATCH($A257,整列!$A$2:$A$3512,0)+BY$1-1,11),"-")</f>
        <v>-</v>
      </c>
      <c r="BZ257" s="123" t="str">
        <f>IF($O257&gt;=BZ$1,INDEX(整列!$A$2:$K$3512,MATCH($A257,整列!$A$2:$A$3512,0)+BZ$1-1,11),"-")</f>
        <v>-</v>
      </c>
      <c r="CA257" s="123" t="str">
        <f>IF($O257&gt;=CA$1,INDEX(整列!$A$2:$K$3512,MATCH($A257,整列!$A$2:$A$3512,0)+CA$1-1,11),"-")</f>
        <v>-</v>
      </c>
      <c r="CB257" s="123" t="str">
        <f>IF($O257&gt;=CB$1,INDEX(整列!$A$2:$K$3512,MATCH($A257,整列!$A$2:$A$3512,0)+CB$1-1,11),"-")</f>
        <v>-</v>
      </c>
      <c r="CC257" s="123" t="str">
        <f>IF($O257&gt;=CC$1,INDEX(整列!$A$2:$K$3512,MATCH($A257,整列!$A$2:$A$3512,0)+CC$1-1,11),"-")</f>
        <v>-</v>
      </c>
      <c r="CD257" s="123" t="str">
        <f>IF($O257&gt;=CD$1,INDEX(整列!$A$2:$K$3512,MATCH($A257,整列!$A$2:$A$3512,0)+CD$1-1,11),"-")</f>
        <v>-</v>
      </c>
      <c r="CE257" s="123" t="str">
        <f>IF($O257&gt;=CE$1,INDEX(整列!$A$2:$K$3512,MATCH($A257,整列!$A$2:$A$3512,0)+CE$1-1,11),"-")</f>
        <v>-</v>
      </c>
      <c r="CF257" s="123" t="str">
        <f>IF($O257&gt;=CF$1,INDEX(整列!$A$2:$K$3512,MATCH($A257,整列!$A$2:$A$3512,0)+CF$1-1,11),"-")</f>
        <v>-</v>
      </c>
      <c r="CG257" s="123" t="str">
        <f>IF($O257&gt;=CG$1,INDEX(整列!$A$2:$K$3512,MATCH($A257,整列!$A$2:$A$3512,0)+CG$1-1,11),"-")</f>
        <v>-</v>
      </c>
      <c r="CH257" s="123" t="str">
        <f>IF($O257&gt;=CH$1,INDEX(整列!$A$2:$K$3512,MATCH($A257,整列!$A$2:$A$3512,0)+CH$1-1,11),"-")</f>
        <v>-</v>
      </c>
      <c r="CI257" s="123" t="str">
        <f>IF($O257&gt;=CI$1,INDEX(整列!$A$2:$K$3512,MATCH($A257,整列!$A$2:$A$3512,0)+CI$1-1,11),"-")</f>
        <v>-</v>
      </c>
      <c r="CJ257" s="123" t="str">
        <f>IF($O257&gt;=CJ$1,INDEX(整列!$A$2:$K$3512,MATCH($A257,整列!$A$2:$A$3512,0)+CJ$1-1,11),"-")</f>
        <v>-</v>
      </c>
      <c r="CK257" s="123" t="str">
        <f>IF($O257&gt;=CK$1,INDEX(整列!$A$2:$K$3512,MATCH($A257,整列!$A$2:$A$3512,0)+CK$1-1,11),"-")</f>
        <v>-</v>
      </c>
      <c r="CL257" s="123" t="str">
        <f>IF($O257&gt;=CL$1,INDEX(整列!$A$2:$K$3512,MATCH($A257,整列!$A$2:$A$3512,0)+CL$1-1,11),"-")</f>
        <v>-</v>
      </c>
      <c r="CM257" s="123" t="str">
        <f>IF($O257&gt;=CM$1,INDEX(整列!$A$2:$K$3512,MATCH($A257,整列!$A$2:$A$3512,0)+CM$1-1,11),"-")</f>
        <v>-</v>
      </c>
      <c r="CN257" s="123" t="str">
        <f>IF($O257&gt;=CN$1,INDEX(整列!$A$2:$K$3512,MATCH($A257,整列!$A$2:$A$3512,0)+CN$1-1,11),"-")</f>
        <v>-</v>
      </c>
      <c r="CO257" s="123" t="str">
        <f>IF($O257&gt;=CO$1,INDEX(整列!$A$2:$K$3512,MATCH($A257,整列!$A$2:$A$3512,0)+CO$1-1,11),"-")</f>
        <v>-</v>
      </c>
      <c r="CP257" s="123" t="str">
        <f>IF($O257&gt;=CP$1,INDEX(整列!$A$2:$K$3512,MATCH($A257,整列!$A$2:$A$3512,0)+CP$1-1,11),"-")</f>
        <v>-</v>
      </c>
      <c r="CQ257" s="123" t="str">
        <f>IF($O257&gt;=CQ$1,INDEX(整列!$A$2:$K$3512,MATCH($A257,整列!$A$2:$A$3512,0)+CQ$1-1,11),"-")</f>
        <v>-</v>
      </c>
      <c r="CR257" s="123" t="str">
        <f>IF($O257&gt;=CR$1,INDEX(整列!$A$2:$K$3512,MATCH($A257,整列!$A$2:$A$3512,0)+CR$1-1,11),"-")</f>
        <v>-</v>
      </c>
      <c r="CS257" s="123" t="str">
        <f>IF($O257&gt;=CS$1,INDEX(整列!$A$2:$K$3512,MATCH($A257,整列!$A$2:$A$3512,0)+CS$1-1,11),"-")</f>
        <v>-</v>
      </c>
      <c r="CT257" s="123" t="str">
        <f>IF($O257&gt;=CT$1,INDEX(整列!$A$2:$K$3512,MATCH($A257,整列!$A$2:$A$3512,0)+CT$1-1,11),"-")</f>
        <v>-</v>
      </c>
      <c r="CU257" s="123" t="str">
        <f>IF($O257&gt;=CU$1,INDEX(整列!$A$2:$K$3512,MATCH($A257,整列!$A$2:$A$3512,0)+CU$1-1,11),"-")</f>
        <v>-</v>
      </c>
      <c r="CV257" s="123" t="str">
        <f>IF($O257&gt;=CV$1,INDEX(整列!$A$2:$K$3512,MATCH($A257,整列!$A$2:$A$3512,0)+CV$1-1,11),"-")</f>
        <v>-</v>
      </c>
      <c r="CW257" s="123" t="str">
        <f>IF($O257&gt;=CW$1,INDEX(整列!$A$2:$K$3512,MATCH($A257,整列!$A$2:$A$3512,0)+CW$1-1,11),"-")</f>
        <v>-</v>
      </c>
      <c r="CX257" s="123" t="str">
        <f>IF($O257&gt;=CX$1,INDEX(整列!$A$2:$K$3512,MATCH($A257,整列!$A$2:$A$3512,0)+CX$1-1,11),"-")</f>
        <v>-</v>
      </c>
      <c r="CY257" s="123" t="str">
        <f>IF($O257&gt;=CY$1,INDEX(整列!$A$2:$K$3512,MATCH($A257,整列!$A$2:$A$3512,0)+CY$1-1,11),"-")</f>
        <v>-</v>
      </c>
      <c r="CZ257" s="123" t="str">
        <f>IF($O257&gt;=CZ$1,INDEX(整列!$A$2:$K$3512,MATCH($A257,整列!$A$2:$A$3512,0)+CZ$1-1,11),"-")</f>
        <v>-</v>
      </c>
      <c r="DA257" s="123" t="str">
        <f>IF($O257&gt;=DA$1,INDEX(整列!$A$2:$K$3512,MATCH($A257,整列!$A$2:$A$3512,0)+DA$1-1,11),"-")</f>
        <v>-</v>
      </c>
      <c r="DB257" s="123" t="str">
        <f>IF($O257&gt;=DB$1,INDEX(整列!$A$2:$K$3512,MATCH($A257,整列!$A$2:$A$3512,0)+DB$1-1,11),"-")</f>
        <v>-</v>
      </c>
      <c r="DC257" s="123" t="str">
        <f>IF($O257&gt;=DC$1,INDEX(整列!$A$2:$K$3512,MATCH($A257,整列!$A$2:$A$3512,0)+DC$1-1,11),"-")</f>
        <v>-</v>
      </c>
      <c r="DD257" s="123" t="str">
        <f>IF($O257&gt;=DD$1,INDEX(整列!$A$2:$K$3512,MATCH($A257,整列!$A$2:$A$3512,0)+DD$1-1,11),"-")</f>
        <v>-</v>
      </c>
      <c r="DE257" s="123" t="str">
        <f>IF($O257&gt;=DE$1,INDEX(整列!$A$2:$K$3512,MATCH($A257,整列!$A$2:$A$3512,0)+DE$1-1,11),"-")</f>
        <v>-</v>
      </c>
      <c r="DF257" s="123" t="str">
        <f>IF($O257&gt;=DF$1,INDEX(整列!$A$2:$K$3512,MATCH($A257,整列!$A$2:$A$3512,0)+DF$1-1,11),"-")</f>
        <v>-</v>
      </c>
      <c r="DG257" s="123" t="str">
        <f>IF($O257&gt;=DG$1,INDEX(整列!$A$2:$K$3512,MATCH($A257,整列!$A$2:$A$3512,0)+DG$1-1,11),"-")</f>
        <v>-</v>
      </c>
      <c r="DH257" s="123" t="str">
        <f>IF($O257&gt;=DH$1,INDEX(整列!$A$2:$K$3512,MATCH($A257,整列!$A$2:$A$3512,0)+DH$1-1,11),"-")</f>
        <v>-</v>
      </c>
      <c r="DI257" s="123" t="str">
        <f>IF($O257&gt;=DI$1,INDEX(整列!$A$2:$K$3512,MATCH($A257,整列!$A$2:$A$3512,0)+DI$1-1,11),"-")</f>
        <v>-</v>
      </c>
      <c r="DJ257" s="123" t="str">
        <f>IF($O257&gt;=DJ$1,INDEX(整列!$A$2:$K$3512,MATCH($A257,整列!$A$2:$A$3512,0)+DJ$1-1,11),"-")</f>
        <v>-</v>
      </c>
      <c r="DK257" s="123" t="str">
        <f>IF($O257&gt;=DK$1,INDEX(整列!$A$2:$K$3512,MATCH($A257,整列!$A$2:$A$3512,0)+DK$1-1,11),"-")</f>
        <v>-</v>
      </c>
      <c r="DL257" s="123" t="str">
        <f>IF($O257&gt;=DL$1,INDEX(整列!$A$2:$K$3512,MATCH($A257,整列!$A$2:$A$3512,0)+DL$1-1,11),"-")</f>
        <v>-</v>
      </c>
      <c r="DM257" s="123" t="str">
        <f>IF($O257&gt;=DM$1,INDEX(整列!$A$2:$K$3512,MATCH($A257,整列!$A$2:$A$3512,0)+DM$1-1,11),"-")</f>
        <v>-</v>
      </c>
      <c r="DN257" s="123" t="str">
        <f>IF($O257&gt;=DN$1,INDEX(整列!$A$2:$K$3512,MATCH($A257,整列!$A$2:$A$3512,0)+DN$1-1,11),"-")</f>
        <v>-</v>
      </c>
      <c r="DO257" s="123" t="str">
        <f>IF($O257&gt;=DO$1,INDEX(整列!$A$2:$K$3512,MATCH($A257,整列!$A$2:$A$3512,0)+DO$1-1,11),"-")</f>
        <v>-</v>
      </c>
      <c r="DP257" s="123" t="str">
        <f>IF($O257&gt;=DP$1,INDEX(整列!$A$2:$K$3512,MATCH($A257,整列!$A$2:$A$3512,0)+DP$1-1,11),"-")</f>
        <v>-</v>
      </c>
      <c r="DQ257" s="123" t="str">
        <f>IF($O257&gt;=DQ$1,INDEX(整列!$A$2:$K$3512,MATCH($A257,整列!$A$2:$A$3512,0)+DQ$1-1,11),"-")</f>
        <v>-</v>
      </c>
      <c r="DR257" s="123" t="str">
        <f>IF($O257&gt;=DR$1,INDEX(整列!$A$2:$K$3512,MATCH($A257,整列!$A$2:$A$3512,0)+DR$1-1,11),"-")</f>
        <v>-</v>
      </c>
      <c r="DS257" s="123" t="str">
        <f>IF($O257&gt;=DS$1,INDEX(整列!$A$2:$K$3512,MATCH($A257,整列!$A$2:$A$3512,0)+DS$1-1,11),"-")</f>
        <v>-</v>
      </c>
      <c r="DT257" s="123" t="str">
        <f>IF($O257&gt;=DT$1,INDEX(整列!$A$2:$K$3512,MATCH($A257,整列!$A$2:$A$3512,0)+DT$1-1,11),"-")</f>
        <v>-</v>
      </c>
      <c r="DU257" s="123" t="str">
        <f>IF($O257&gt;=DU$1,INDEX(整列!$A$2:$K$3512,MATCH($A257,整列!$A$2:$A$3512,0)+DU$1-1,11),"-")</f>
        <v>-</v>
      </c>
      <c r="DV257" s="123" t="str">
        <f>IF($O257&gt;=DV$1,INDEX(整列!$A$2:$K$3512,MATCH($A257,整列!$A$2:$A$3512,0)+DV$1-1,11),"-")</f>
        <v>-</v>
      </c>
      <c r="DW257" s="123" t="str">
        <f>IF($O257&gt;=DW$1,INDEX(整列!$A$2:$K$3512,MATCH($A257,整列!$A$2:$A$3512,0)+DW$1-1,11),"-")</f>
        <v>-</v>
      </c>
      <c r="DX257" s="123" t="str">
        <f>IF($O257&gt;=DX$1,INDEX(整列!$A$2:$K$3512,MATCH($A257,整列!$A$2:$A$3512,0)+DX$1-1,11),"-")</f>
        <v>-</v>
      </c>
      <c r="DY257" s="123" t="str">
        <f>IF($O257&gt;=DY$1,INDEX(整列!$A$2:$K$3512,MATCH($A257,整列!$A$2:$A$3512,0)+DY$1-1,11),"-")</f>
        <v>-</v>
      </c>
      <c r="DZ257" s="123" t="str">
        <f>IF($O257&gt;=DZ$1,INDEX(整列!$A$2:$K$3512,MATCH($A257,整列!$A$2:$A$3512,0)+DZ$1-1,11),"-")</f>
        <v>-</v>
      </c>
      <c r="EA257" s="123" t="str">
        <f>IF($O257&gt;=EA$1,INDEX(整列!$A$2:$K$3512,MATCH($A257,整列!$A$2:$A$3512,0)+EA$1-1,11),"-")</f>
        <v>-</v>
      </c>
      <c r="EB257" s="123" t="str">
        <f>IF($O257&gt;=EB$1,INDEX(整列!$A$2:$K$3512,MATCH($A257,整列!$A$2:$A$3512,0)+EB$1-1,11),"-")</f>
        <v>-</v>
      </c>
      <c r="EC257" s="123" t="str">
        <f>IF($O257&gt;=EC$1,INDEX(整列!$A$2:$K$3512,MATCH($A257,整列!$A$2:$A$3512,0)+EC$1-1,11),"-")</f>
        <v>-</v>
      </c>
      <c r="ED257" s="123" t="str">
        <f>IF($O257&gt;=ED$1,INDEX(整列!$A$2:$K$3512,MATCH($A257,整列!$A$2:$A$3512,0)+ED$1-1,11),"-")</f>
        <v>-</v>
      </c>
      <c r="EE257" s="123" t="str">
        <f>IF($O257&gt;=EE$1,INDEX(整列!$A$2:$K$3512,MATCH($A257,整列!$A$2:$A$3512,0)+EE$1-1,11),"-")</f>
        <v>-</v>
      </c>
      <c r="EF257" s="123" t="str">
        <f>IF($O257&gt;=EF$1,INDEX(整列!$A$2:$K$3512,MATCH($A257,整列!$A$2:$A$3512,0)+EF$1-1,11),"-")</f>
        <v>-</v>
      </c>
      <c r="EG257" s="123" t="str">
        <f>IF($O257&gt;=EG$1,INDEX(整列!$A$2:$K$3512,MATCH($A257,整列!$A$2:$A$3512,0)+EG$1-1,11),"-")</f>
        <v>-</v>
      </c>
      <c r="EH257" s="123" t="str">
        <f>IF($O257&gt;=EH$1,INDEX(整列!$A$2:$K$3512,MATCH($A257,整列!$A$2:$A$3512,0)+EH$1-1,11),"-")</f>
        <v>-</v>
      </c>
      <c r="EI257" s="123" t="str">
        <f>IF($O257&gt;=EI$1,INDEX(整列!$A$2:$K$3512,MATCH($A257,整列!$A$2:$A$3512,0)+EI$1-1,11),"-")</f>
        <v>-</v>
      </c>
      <c r="EJ257" s="123" t="str">
        <f>IF($O257&gt;=EJ$1,INDEX(整列!$A$2:$K$3512,MATCH($A257,整列!$A$2:$A$3512,0)+EJ$1-1,11),"-")</f>
        <v>-</v>
      </c>
      <c r="EK257" s="123" t="str">
        <f>IF($O257&gt;=EK$1,INDEX(整列!$A$2:$K$3512,MATCH($A257,整列!$A$2:$A$3512,0)+EK$1-1,11),"-")</f>
        <v>-</v>
      </c>
      <c r="EL257" s="123" t="str">
        <f>IF($O257&gt;=EL$1,INDEX(整列!$A$2:$K$3512,MATCH($A257,整列!$A$2:$A$3512,0)+EL$1-1,11),"-")</f>
        <v>-</v>
      </c>
      <c r="EM257" s="123" t="str">
        <f>IF($O257&gt;=EM$1,INDEX(整列!$A$2:$K$3512,MATCH($A257,整列!$A$2:$A$3512,0)+EM$1-1,11),"-")</f>
        <v>-</v>
      </c>
      <c r="EN257" s="123" t="str">
        <f>IF($O257&gt;=EN$1,INDEX(整列!$A$2:$K$3512,MATCH($A257,整列!$A$2:$A$3512,0)+EN$1-1,11),"-")</f>
        <v>-</v>
      </c>
      <c r="EO257" s="123" t="str">
        <f>IF($O257&gt;=EO$1,INDEX(整列!$A$2:$K$3512,MATCH($A257,整列!$A$2:$A$3512,0)+EO$1-1,11),"-")</f>
        <v>-</v>
      </c>
      <c r="EP257" s="123" t="str">
        <f>IF($O257&gt;=EP$1,INDEX(整列!$A$2:$K$3512,MATCH($A257,整列!$A$2:$A$3512,0)+EP$1-1,11),"-")</f>
        <v>-</v>
      </c>
      <c r="EQ257" s="123" t="str">
        <f>IF($O257&gt;=EQ$1,INDEX(整列!$A$2:$K$3512,MATCH($A257,整列!$A$2:$A$3512,0)+EQ$1-1,11),"-")</f>
        <v>-</v>
      </c>
      <c r="ER257" s="123" t="str">
        <f>IF($O257&gt;=ER$1,INDEX(整列!$A$2:$K$3512,MATCH($A257,整列!$A$2:$A$3512,0)+ER$1-1,11),"-")</f>
        <v>-</v>
      </c>
      <c r="ES257" s="123" t="str">
        <f>IF($O257&gt;=ES$1,INDEX(整列!$A$2:$K$3512,MATCH($A257,整列!$A$2:$A$3512,0)+ES$1-1,11),"-")</f>
        <v>-</v>
      </c>
      <c r="ET257" s="123" t="str">
        <f>IF($O257&gt;=ET$1,INDEX(整列!$A$2:$K$3512,MATCH($A257,整列!$A$2:$A$3512,0)+ET$1-1,11),"-")</f>
        <v>-</v>
      </c>
      <c r="EU257" s="123" t="str">
        <f>IF($O257&gt;=EU$1,INDEX(整列!$A$2:$K$3512,MATCH($A257,整列!$A$2:$A$3512,0)+EU$1-1,11),"-")</f>
        <v>-</v>
      </c>
      <c r="EV257" s="123" t="str">
        <f>IF($O257&gt;=EV$1,INDEX(整列!$A$2:$K$3512,MATCH($A257,整列!$A$2:$A$3512,0)+EV$1-1,11),"-")</f>
        <v>-</v>
      </c>
      <c r="EW257" s="123" t="str">
        <f>IF($O257&gt;=EW$1,INDEX(整列!$A$2:$K$3512,MATCH($A257,整列!$A$2:$A$3512,0)+EW$1-1,11),"-")</f>
        <v>-</v>
      </c>
      <c r="EX257" s="123" t="str">
        <f>IF($O257&gt;=EX$1,INDEX(整列!$A$2:$K$3512,MATCH($A257,整列!$A$2:$A$3512,0)+EX$1-1,11),"-")</f>
        <v>-</v>
      </c>
      <c r="EY257" s="123" t="str">
        <f>IF($O257&gt;=EY$1,INDEX(整列!$A$2:$K$3512,MATCH($A257,整列!$A$2:$A$3512,0)+EY$1-1,11),"-")</f>
        <v>-</v>
      </c>
      <c r="EZ257" s="123" t="str">
        <f>IF($O257&gt;=EZ$1,INDEX(整列!$A$2:$K$3512,MATCH($A257,整列!$A$2:$A$3512,0)+EZ$1-1,11),"-")</f>
        <v>-</v>
      </c>
      <c r="FA257" s="123" t="str">
        <f>IF($O257&gt;=FA$1,INDEX(整列!$A$2:$K$3512,MATCH($A257,整列!$A$2:$A$3512,0)+FA$1-1,11),"-")</f>
        <v>-</v>
      </c>
      <c r="FB257" s="123" t="str">
        <f>IF($O257&gt;=FB$1,INDEX(整列!$A$2:$K$3512,MATCH($A257,整列!$A$2:$A$3512,0)+FB$1-1,11),"-")</f>
        <v>-</v>
      </c>
      <c r="FC257" s="123" t="str">
        <f>IF($O257&gt;=FC$1,INDEX(整列!$A$2:$K$3512,MATCH($A257,整列!$A$2:$A$3512,0)+FC$1-1,11),"-")</f>
        <v>-</v>
      </c>
      <c r="FD257" s="123" t="str">
        <f>IF($O257&gt;=FD$1,INDEX(整列!$A$2:$K$3512,MATCH($A257,整列!$A$2:$A$3512,0)+FD$1-1,11),"-")</f>
        <v>-</v>
      </c>
      <c r="FE257" s="123" t="str">
        <f>IF($O257&gt;=FE$1,INDEX(整列!$A$2:$K$3512,MATCH($A257,整列!$A$2:$A$3512,0)+FE$1-1,11),"-")</f>
        <v>-</v>
      </c>
      <c r="FF257" s="123" t="str">
        <f>IF($O257&gt;=FF$1,INDEX(整列!$A$2:$K$3512,MATCH($A257,整列!$A$2:$A$3512,0)+FF$1-1,11),"-")</f>
        <v>-</v>
      </c>
      <c r="FG257" s="123" t="str">
        <f>IF($O257&gt;=FG$1,INDEX(整列!$A$2:$K$3512,MATCH($A257,整列!$A$2:$A$3512,0)+FG$1-1,11),"-")</f>
        <v>-</v>
      </c>
      <c r="FH257" s="123" t="str">
        <f>IF($O257&gt;=FH$1,INDEX(整列!$A$2:$K$3512,MATCH($A257,整列!$A$2:$A$3512,0)+FH$1-1,11),"-")</f>
        <v>-</v>
      </c>
      <c r="FI257" s="123" t="str">
        <f>IF($O257&gt;=FI$1,INDEX(整列!$A$2:$K$3512,MATCH($A257,整列!$A$2:$A$3512,0)+FI$1-1,11),"-")</f>
        <v>-</v>
      </c>
      <c r="FJ257" s="123" t="str">
        <f>IF($O257&gt;=FJ$1,INDEX(整列!$A$2:$K$3512,MATCH($A257,整列!$A$2:$A$3512,0)+FJ$1-1,11),"-")</f>
        <v>-</v>
      </c>
      <c r="FK257" s="123" t="str">
        <f>IF($O257&gt;=FK$1,INDEX(整列!$A$2:$K$3512,MATCH($A257,整列!$A$2:$A$3512,0)+FK$1-1,11),"-")</f>
        <v>-</v>
      </c>
      <c r="FL257" s="123" t="str">
        <f>IF($O257&gt;=FL$1,INDEX(整列!$A$2:$K$3512,MATCH($A257,整列!$A$2:$A$3512,0)+FL$1-1,11),"-")</f>
        <v>-</v>
      </c>
      <c r="FM257" s="123" t="str">
        <f>IF($O257&gt;=FM$1,INDEX(整列!$A$2:$K$3512,MATCH($A257,整列!$A$2:$A$3512,0)+FM$1-1,11),"-")</f>
        <v>-</v>
      </c>
      <c r="FN257" s="123" t="str">
        <f>IF($O257&gt;=FN$1,INDEX(整列!$A$2:$K$3512,MATCH($A257,整列!$A$2:$A$3512,0)+FN$1-1,11),"-")</f>
        <v>-</v>
      </c>
      <c r="FO257" s="123" t="str">
        <f>IF($O257&gt;=FO$1,INDEX(整列!$A$2:$K$3512,MATCH($A257,整列!$A$2:$A$3512,0)+FO$1-1,11),"-")</f>
        <v>-</v>
      </c>
      <c r="FP257" s="123" t="str">
        <f>IF($O257&gt;=FP$1,INDEX(整列!$A$2:$K$3512,MATCH($A257,整列!$A$2:$A$3512,0)+FP$1-1,11),"-")</f>
        <v>-</v>
      </c>
      <c r="FQ257" s="123" t="str">
        <f>IF($O257&gt;=FQ$1,INDEX(整列!$A$2:$K$3512,MATCH($A257,整列!$A$2:$A$3512,0)+FQ$1-1,11),"-")</f>
        <v>-</v>
      </c>
      <c r="FR257" s="123" t="str">
        <f>IF($O257&gt;=FR$1,INDEX(整列!$A$2:$K$3512,MATCH($A257,整列!$A$2:$A$3512,0)+FR$1-1,11),"-")</f>
        <v>-</v>
      </c>
      <c r="FS257" s="123" t="str">
        <f>IF($O257&gt;=FS$1,INDEX(整列!$A$2:$K$3512,MATCH($A257,整列!$A$2:$A$3512,0)+FS$1-1,11),"-")</f>
        <v>-</v>
      </c>
      <c r="FT257" s="123" t="str">
        <f>IF($O257&gt;=FT$1,INDEX(整列!$A$2:$K$3512,MATCH($A257,整列!$A$2:$A$3512,0)+FT$1-1,11),"-")</f>
        <v>-</v>
      </c>
      <c r="FU257" s="123" t="str">
        <f>IF($O257&gt;=FU$1,INDEX(整列!$A$2:$K$3512,MATCH($A257,整列!$A$2:$A$3512,0)+FU$1-1,11),"-")</f>
        <v>-</v>
      </c>
      <c r="FV257" s="123" t="str">
        <f>IF($O257&gt;=FV$1,INDEX(整列!$A$2:$K$3512,MATCH($A257,整列!$A$2:$A$3512,0)+FV$1-1,11),"-")</f>
        <v>-</v>
      </c>
      <c r="FW257" s="123" t="str">
        <f>IF($O257&gt;=FW$1,INDEX(整列!$A$2:$K$3512,MATCH($A257,整列!$A$2:$A$3512,0)+FW$1-1,11),"-")</f>
        <v>-</v>
      </c>
      <c r="FX257" s="123" t="str">
        <f>IF($O257&gt;=FX$1,INDEX(整列!$A$2:$K$3512,MATCH($A257,整列!$A$2:$A$3512,0)+FX$1-1,11),"-")</f>
        <v>-</v>
      </c>
      <c r="FY257" s="123" t="str">
        <f>IF($O257&gt;=FY$1,INDEX(整列!$A$2:$K$3512,MATCH($A257,整列!$A$2:$A$3512,0)+FY$1-1,11),"-")</f>
        <v>-</v>
      </c>
      <c r="FZ257" s="123" t="str">
        <f>IF($O257&gt;=FZ$1,INDEX(整列!$A$2:$K$3512,MATCH($A257,整列!$A$2:$A$3512,0)+FZ$1-1,11),"-")</f>
        <v>-</v>
      </c>
      <c r="GA257" s="123" t="str">
        <f>IF($O257&gt;=GA$1,INDEX(整列!$A$2:$K$3512,MATCH($A257,整列!$A$2:$A$3512,0)+GA$1-1,11),"-")</f>
        <v>-</v>
      </c>
      <c r="GB257" s="123" t="str">
        <f>IF($O257&gt;=GB$1,INDEX(整列!$A$2:$K$3512,MATCH($A257,整列!$A$2:$A$3512,0)+GB$1-1,11),"-")</f>
        <v>-</v>
      </c>
      <c r="GC257" s="123" t="str">
        <f>IF($O257&gt;=GC$1,INDEX(整列!$A$2:$K$3512,MATCH($A257,整列!$A$2:$A$3512,0)+GC$1-1,11),"-")</f>
        <v>-</v>
      </c>
      <c r="GD257" s="123" t="str">
        <f>IF($O257&gt;=GD$1,INDEX(整列!$A$2:$K$3512,MATCH($A257,整列!$A$2:$A$3512,0)+GD$1-1,11),"-")</f>
        <v>-</v>
      </c>
      <c r="GE257" s="123" t="str">
        <f>IF($O257&gt;=GE$1,INDEX(整列!$A$2:$K$3512,MATCH($A257,整列!$A$2:$A$3512,0)+GE$1-1,11),"-")</f>
        <v>-</v>
      </c>
      <c r="GF257" s="123" t="str">
        <f>IF($O257&gt;=GF$1,INDEX(整列!$A$2:$K$3512,MATCH($A257,整列!$A$2:$A$3512,0)+GF$1-1,11),"-")</f>
        <v>-</v>
      </c>
      <c r="GG257" s="123" t="str">
        <f>IF($O257&gt;=GG$1,INDEX(整列!$A$2:$K$3512,MATCH($A257,整列!$A$2:$A$3512,0)+GG$1-1,11),"-")</f>
        <v>-</v>
      </c>
      <c r="GH257" s="123" t="str">
        <f>IF($O257&gt;=GH$1,INDEX(整列!$A$2:$K$3512,MATCH($A257,整列!$A$2:$A$3512,0)+GH$1-1,11),"-")</f>
        <v>-</v>
      </c>
      <c r="GI257" s="123" t="str">
        <f>IF($O257&gt;=GI$1,INDEX(整列!$A$2:$K$3512,MATCH($A257,整列!$A$2:$A$3512,0)+GI$1-1,11),"-")</f>
        <v>-</v>
      </c>
      <c r="GJ257" s="123" t="str">
        <f>IF($O257&gt;=GJ$1,INDEX(整列!$A$2:$K$3512,MATCH($A257,整列!$A$2:$A$3512,0)+GJ$1-1,11),"-")</f>
        <v>-</v>
      </c>
      <c r="GK257" s="123" t="str">
        <f>IF($O257&gt;=GK$1,INDEX(整列!$A$2:$K$3512,MATCH($A257,整列!$A$2:$A$3512,0)+GK$1-1,11),"-")</f>
        <v>-</v>
      </c>
      <c r="GL257" s="123" t="str">
        <f>IF($O257&gt;=GL$1,INDEX(整列!$A$2:$K$3512,MATCH($A257,整列!$A$2:$A$3512,0)+GL$1-1,11),"-")</f>
        <v>-</v>
      </c>
      <c r="GM257" s="123" t="str">
        <f>IF($O257&gt;=GM$1,INDEX(整列!$A$2:$K$3512,MATCH($A257,整列!$A$2:$A$3512,0)+GM$1-1,11),"-")</f>
        <v>-</v>
      </c>
      <c r="GN257" s="123" t="str">
        <f>IF($O257&gt;=GN$1,INDEX(整列!$A$2:$K$3512,MATCH($A257,整列!$A$2:$A$3512,0)+GN$1-1,11),"-")</f>
        <v>-</v>
      </c>
      <c r="GO257" s="123" t="str">
        <f>IF($O257&gt;=GO$1,INDEX(整列!$A$2:$K$3512,MATCH($A257,整列!$A$2:$A$3512,0)+GO$1-1,11),"-")</f>
        <v>-</v>
      </c>
      <c r="GP257" s="123" t="str">
        <f>IF($O257&gt;=GP$1,INDEX(整列!$A$2:$K$3512,MATCH($A257,整列!$A$2:$A$3512,0)+GP$1-1,11),"-")</f>
        <v>-</v>
      </c>
      <c r="GQ257" s="123" t="str">
        <f>IF($O257&gt;=GQ$1,INDEX(整列!$A$2:$K$3512,MATCH($A257,整列!$A$2:$A$3512,0)+GQ$1-1,11),"-")</f>
        <v>-</v>
      </c>
      <c r="GR257" s="123" t="str">
        <f>IF($O257&gt;=GR$1,INDEX(整列!$A$2:$K$3512,MATCH($A257,整列!$A$2:$A$3512,0)+GR$1-1,11),"-")</f>
        <v>-</v>
      </c>
      <c r="GS257" s="123" t="str">
        <f>IF($O257&gt;=GS$1,INDEX(整列!$A$2:$K$3512,MATCH($A257,整列!$A$2:$A$3512,0)+GS$1-1,11),"-")</f>
        <v>-</v>
      </c>
      <c r="GT257" s="123" t="str">
        <f>IF($O257&gt;=GT$1,INDEX(整列!$A$2:$K$3512,MATCH($A257,整列!$A$2:$A$3512,0)+GT$1-1,11),"-")</f>
        <v>-</v>
      </c>
      <c r="GU257" s="123" t="str">
        <f>IF($O257&gt;=GU$1,INDEX(整列!$A$2:$K$3512,MATCH($A257,整列!$A$2:$A$3512,0)+GU$1-1,11),"-")</f>
        <v>-</v>
      </c>
      <c r="GV257" s="123" t="str">
        <f>IF($O257&gt;=GV$1,INDEX(整列!$A$2:$K$3512,MATCH($A257,整列!$A$2:$A$3512,0)+GV$1-1,11),"-")</f>
        <v>-</v>
      </c>
      <c r="GW257" s="123" t="str">
        <f>IF($O257&gt;=GW$1,INDEX(整列!$A$2:$K$3512,MATCH($A257,整列!$A$2:$A$3512,0)+GW$1-1,11),"-")</f>
        <v>-</v>
      </c>
      <c r="GX257" s="123" t="str">
        <f>IF($O257&gt;=GX$1,INDEX(整列!$A$2:$K$3512,MATCH($A257,整列!$A$2:$A$3512,0)+GX$1-1,11),"-")</f>
        <v>-</v>
      </c>
      <c r="GY257" s="123" t="str">
        <f>IF($O257&gt;=GY$1,INDEX(整列!$A$2:$K$3512,MATCH($A257,整列!$A$2:$A$3512,0)+GY$1-1,11),"-")</f>
        <v>-</v>
      </c>
      <c r="GZ257" s="123" t="str">
        <f>IF($O257&gt;=GZ$1,INDEX(整列!$A$2:$K$3512,MATCH($A257,整列!$A$2:$A$3512,0)+GZ$1-1,11),"-")</f>
        <v>-</v>
      </c>
      <c r="HA257" s="123" t="str">
        <f>IF($O257&gt;=HA$1,INDEX(整列!$A$2:$K$3512,MATCH($A257,整列!$A$2:$A$3512,0)+HA$1-1,11),"-")</f>
        <v>-</v>
      </c>
      <c r="HB257" s="123" t="str">
        <f>IF($O257&gt;=HB$1,INDEX(整列!$A$2:$K$3512,MATCH($A257,整列!$A$2:$A$3512,0)+HB$1-1,11),"-")</f>
        <v>-</v>
      </c>
      <c r="HC257" s="123" t="str">
        <f>IF($O257&gt;=HC$1,INDEX(整列!$A$2:$K$3512,MATCH($A257,整列!$A$2:$A$3512,0)+HC$1-1,11),"-")</f>
        <v>-</v>
      </c>
      <c r="HD257" s="123" t="str">
        <f>IF($O257&gt;=HD$1,INDEX(整列!$A$2:$K$3512,MATCH($A257,整列!$A$2:$A$3512,0)+HD$1-1,11),"-")</f>
        <v>-</v>
      </c>
      <c r="HE257" s="123" t="str">
        <f>IF($O257&gt;=HE$1,INDEX(整列!$A$2:$K$3512,MATCH($A257,整列!$A$2:$A$3512,0)+HE$1-1,11),"-")</f>
        <v>-</v>
      </c>
      <c r="HF257" s="123" t="str">
        <f>IF($O257&gt;=HF$1,INDEX(整列!$A$2:$K$3512,MATCH($A257,整列!$A$2:$A$3512,0)+HF$1-1,11),"-")</f>
        <v>-</v>
      </c>
      <c r="HG257" s="123" t="str">
        <f>IF($O257&gt;=HG$1,INDEX(整列!$A$2:$K$3512,MATCH($A257,整列!$A$2:$A$3512,0)+HG$1-1,11),"-")</f>
        <v>-</v>
      </c>
      <c r="HH257" s="123" t="str">
        <f>IF($O257&gt;=HH$1,INDEX(整列!$A$2:$K$3512,MATCH($A257,整列!$A$2:$A$3512,0)+HH$1-1,11),"-")</f>
        <v>-</v>
      </c>
      <c r="HI257" s="123" t="str">
        <f>IF($O257&gt;=HI$1,INDEX(整列!$A$2:$K$3512,MATCH($A257,整列!$A$2:$A$3512,0)+HI$1-1,11),"-")</f>
        <v>-</v>
      </c>
      <c r="HJ257" s="123" t="str">
        <f>IF($O257&gt;=HJ$1,INDEX(整列!$A$2:$K$3512,MATCH($A257,整列!$A$2:$A$3512,0)+HJ$1-1,11),"-")</f>
        <v>-</v>
      </c>
      <c r="HK257" s="123" t="str">
        <f>IF($O257&gt;=HK$1,INDEX(整列!$A$2:$K$3512,MATCH($A257,整列!$A$2:$A$3512,0)+HK$1-1,11),"-")</f>
        <v>-</v>
      </c>
      <c r="HL257" s="123" t="str">
        <f>IF($O257&gt;=HL$1,INDEX(整列!$A$2:$K$3512,MATCH($A257,整列!$A$2:$A$3512,0)+HL$1-1,11),"-")</f>
        <v>-</v>
      </c>
      <c r="HP257" s="101" t="str">
        <f t="shared" si="23"/>
        <v>D00-1200-0300</v>
      </c>
      <c r="HQ257" s="115">
        <f>COUNTIF(整列!$A$2:$A$3512,HP257)</f>
        <v>0</v>
      </c>
    </row>
    <row r="258" spans="1:225" ht="13.5">
      <c r="A258" s="48" t="s">
        <v>716</v>
      </c>
      <c r="B258" s="48" t="s">
        <v>687</v>
      </c>
      <c r="C258" s="48" t="s">
        <v>688</v>
      </c>
      <c r="D258" s="48" t="s">
        <v>184</v>
      </c>
      <c r="E258" s="48"/>
      <c r="F258" s="48" t="s">
        <v>205</v>
      </c>
      <c r="G258" s="48" t="s">
        <v>714</v>
      </c>
      <c r="H258" s="48" t="s">
        <v>184</v>
      </c>
      <c r="I258" s="48"/>
      <c r="J258" s="48" t="s">
        <v>717</v>
      </c>
      <c r="K258" s="48" t="s">
        <v>718</v>
      </c>
      <c r="L258" s="48" t="s">
        <v>184</v>
      </c>
      <c r="M258" s="48"/>
      <c r="N258" s="119"/>
      <c r="O258" s="120">
        <f>COUNTIF(整列!$A$2:$A$3512,$A258)</f>
        <v>0</v>
      </c>
      <c r="P258" s="121" t="str">
        <f t="shared" si="18"/>
        <v>-</v>
      </c>
      <c r="Q258" s="121" t="str">
        <f t="shared" si="19"/>
        <v>-</v>
      </c>
      <c r="R258" s="122" t="str">
        <f t="shared" si="20"/>
        <v>-</v>
      </c>
      <c r="S258" s="121" t="str">
        <f t="shared" si="21"/>
        <v>-</v>
      </c>
      <c r="T258" s="121" t="str">
        <f t="shared" si="22"/>
        <v>-</v>
      </c>
      <c r="U258" s="123" t="str">
        <f>IF($O258&gt;=U$1,INDEX(整列!$A$2:$K$3512,MATCH($A258,整列!$A$2:$A$3512,0)+U$1-1,11),"-")</f>
        <v>-</v>
      </c>
      <c r="V258" s="123" t="str">
        <f>IF($O258&gt;=V$1,INDEX(整列!$A$2:$K$3512,MATCH($A258,整列!$A$2:$A$3512,0)+V$1-1,11),"-")</f>
        <v>-</v>
      </c>
      <c r="W258" s="123" t="str">
        <f>IF($O258&gt;=W$1,INDEX(整列!$A$2:$K$3512,MATCH($A258,整列!$A$2:$A$3512,0)+W$1-1,11),"-")</f>
        <v>-</v>
      </c>
      <c r="X258" s="123" t="str">
        <f>IF($O258&gt;=X$1,INDEX(整列!$A$2:$K$3512,MATCH($A258,整列!$A$2:$A$3512,0)+X$1-1,11),"-")</f>
        <v>-</v>
      </c>
      <c r="Y258" s="123" t="str">
        <f>IF($O258&gt;=Y$1,INDEX(整列!$A$2:$K$3512,MATCH($A258,整列!$A$2:$A$3512,0)+Y$1-1,11),"-")</f>
        <v>-</v>
      </c>
      <c r="Z258" s="123" t="str">
        <f>IF($O258&gt;=Z$1,INDEX(整列!$A$2:$K$3512,MATCH($A258,整列!$A$2:$A$3512,0)+Z$1-1,11),"-")</f>
        <v>-</v>
      </c>
      <c r="AA258" s="123" t="str">
        <f>IF($O258&gt;=AA$1,INDEX(整列!$A$2:$K$3512,MATCH($A258,整列!$A$2:$A$3512,0)+AA$1-1,11),"-")</f>
        <v>-</v>
      </c>
      <c r="AB258" s="123" t="str">
        <f>IF($O258&gt;=AB$1,INDEX(整列!$A$2:$K$3512,MATCH($A258,整列!$A$2:$A$3512,0)+AB$1-1,11),"-")</f>
        <v>-</v>
      </c>
      <c r="AC258" s="123" t="str">
        <f>IF($O258&gt;=AC$1,INDEX(整列!$A$2:$K$3512,MATCH($A258,整列!$A$2:$A$3512,0)+AC$1-1,11),"-")</f>
        <v>-</v>
      </c>
      <c r="AD258" s="123" t="str">
        <f>IF($O258&gt;=AD$1,INDEX(整列!$A$2:$K$3512,MATCH($A258,整列!$A$2:$A$3512,0)+AD$1-1,11),"-")</f>
        <v>-</v>
      </c>
      <c r="AE258" s="123" t="str">
        <f>IF($O258&gt;=AE$1,INDEX(整列!$A$2:$K$3512,MATCH($A258,整列!$A$2:$A$3512,0)+AE$1-1,11),"-")</f>
        <v>-</v>
      </c>
      <c r="AF258" s="123" t="str">
        <f>IF($O258&gt;=AF$1,INDEX(整列!$A$2:$K$3512,MATCH($A258,整列!$A$2:$A$3512,0)+AF$1-1,11),"-")</f>
        <v>-</v>
      </c>
      <c r="AG258" s="123" t="str">
        <f>IF($O258&gt;=AG$1,INDEX(整列!$A$2:$K$3512,MATCH($A258,整列!$A$2:$A$3512,0)+AG$1-1,11),"-")</f>
        <v>-</v>
      </c>
      <c r="AH258" s="123" t="str">
        <f>IF($O258&gt;=AH$1,INDEX(整列!$A$2:$K$3512,MATCH($A258,整列!$A$2:$A$3512,0)+AH$1-1,11),"-")</f>
        <v>-</v>
      </c>
      <c r="AI258" s="123" t="str">
        <f>IF($O258&gt;=AI$1,INDEX(整列!$A$2:$K$3512,MATCH($A258,整列!$A$2:$A$3512,0)+AI$1-1,11),"-")</f>
        <v>-</v>
      </c>
      <c r="AJ258" s="123" t="str">
        <f>IF($O258&gt;=AJ$1,INDEX(整列!$A$2:$K$3512,MATCH($A258,整列!$A$2:$A$3512,0)+AJ$1-1,11),"-")</f>
        <v>-</v>
      </c>
      <c r="AK258" s="123" t="str">
        <f>IF($O258&gt;=AK$1,INDEX(整列!$A$2:$K$3512,MATCH($A258,整列!$A$2:$A$3512,0)+AK$1-1,11),"-")</f>
        <v>-</v>
      </c>
      <c r="AL258" s="123" t="str">
        <f>IF($O258&gt;=AL$1,INDEX(整列!$A$2:$K$3512,MATCH($A258,整列!$A$2:$A$3512,0)+AL$1-1,11),"-")</f>
        <v>-</v>
      </c>
      <c r="AM258" s="123" t="str">
        <f>IF($O258&gt;=AM$1,INDEX(整列!$A$2:$K$3512,MATCH($A258,整列!$A$2:$A$3512,0)+AM$1-1,11),"-")</f>
        <v>-</v>
      </c>
      <c r="AN258" s="123" t="str">
        <f>IF($O258&gt;=AN$1,INDEX(整列!$A$2:$K$3512,MATCH($A258,整列!$A$2:$A$3512,0)+AN$1-1,11),"-")</f>
        <v>-</v>
      </c>
      <c r="AO258" s="123" t="str">
        <f>IF($O258&gt;=AO$1,INDEX(整列!$A$2:$K$3512,MATCH($A258,整列!$A$2:$A$3512,0)+AO$1-1,11),"-")</f>
        <v>-</v>
      </c>
      <c r="AP258" s="123" t="str">
        <f>IF($O258&gt;=AP$1,INDEX(整列!$A$2:$K$3512,MATCH($A258,整列!$A$2:$A$3512,0)+AP$1-1,11),"-")</f>
        <v>-</v>
      </c>
      <c r="AQ258" s="123" t="str">
        <f>IF($O258&gt;=AQ$1,INDEX(整列!$A$2:$K$3512,MATCH($A258,整列!$A$2:$A$3512,0)+AQ$1-1,11),"-")</f>
        <v>-</v>
      </c>
      <c r="AR258" s="123" t="str">
        <f>IF($O258&gt;=AR$1,INDEX(整列!$A$2:$K$3512,MATCH($A258,整列!$A$2:$A$3512,0)+AR$1-1,11),"-")</f>
        <v>-</v>
      </c>
      <c r="AS258" s="123" t="str">
        <f>IF($O258&gt;=AS$1,INDEX(整列!$A$2:$K$3512,MATCH($A258,整列!$A$2:$A$3512,0)+AS$1-1,11),"-")</f>
        <v>-</v>
      </c>
      <c r="AT258" s="123" t="str">
        <f>IF($O258&gt;=AT$1,INDEX(整列!$A$2:$K$3512,MATCH($A258,整列!$A$2:$A$3512,0)+AT$1-1,11),"-")</f>
        <v>-</v>
      </c>
      <c r="AU258" s="123" t="str">
        <f>IF($O258&gt;=AU$1,INDEX(整列!$A$2:$K$3512,MATCH($A258,整列!$A$2:$A$3512,0)+AU$1-1,11),"-")</f>
        <v>-</v>
      </c>
      <c r="AV258" s="123" t="str">
        <f>IF($O258&gt;=AV$1,INDEX(整列!$A$2:$K$3512,MATCH($A258,整列!$A$2:$A$3512,0)+AV$1-1,11),"-")</f>
        <v>-</v>
      </c>
      <c r="AW258" s="123" t="str">
        <f>IF($O258&gt;=AW$1,INDEX(整列!$A$2:$K$3512,MATCH($A258,整列!$A$2:$A$3512,0)+AW$1-1,11),"-")</f>
        <v>-</v>
      </c>
      <c r="AX258" s="123" t="str">
        <f>IF($O258&gt;=AX$1,INDEX(整列!$A$2:$K$3512,MATCH($A258,整列!$A$2:$A$3512,0)+AX$1-1,11),"-")</f>
        <v>-</v>
      </c>
      <c r="AY258" s="123" t="str">
        <f>IF($O258&gt;=AY$1,INDEX(整列!$A$2:$K$3512,MATCH($A258,整列!$A$2:$A$3512,0)+AY$1-1,11),"-")</f>
        <v>-</v>
      </c>
      <c r="AZ258" s="123" t="str">
        <f>IF($O258&gt;=AZ$1,INDEX(整列!$A$2:$K$3512,MATCH($A258,整列!$A$2:$A$3512,0)+AZ$1-1,11),"-")</f>
        <v>-</v>
      </c>
      <c r="BA258" s="123" t="str">
        <f>IF($O258&gt;=BA$1,INDEX(整列!$A$2:$K$3512,MATCH($A258,整列!$A$2:$A$3512,0)+BA$1-1,11),"-")</f>
        <v>-</v>
      </c>
      <c r="BB258" s="123" t="str">
        <f>IF($O258&gt;=BB$1,INDEX(整列!$A$2:$K$3512,MATCH($A258,整列!$A$2:$A$3512,0)+BB$1-1,11),"-")</f>
        <v>-</v>
      </c>
      <c r="BC258" s="123" t="str">
        <f>IF($O258&gt;=BC$1,INDEX(整列!$A$2:$K$3512,MATCH($A258,整列!$A$2:$A$3512,0)+BC$1-1,11),"-")</f>
        <v>-</v>
      </c>
      <c r="BD258" s="123" t="str">
        <f>IF($O258&gt;=BD$1,INDEX(整列!$A$2:$K$3512,MATCH($A258,整列!$A$2:$A$3512,0)+BD$1-1,11),"-")</f>
        <v>-</v>
      </c>
      <c r="BE258" s="123" t="str">
        <f>IF($O258&gt;=BE$1,INDEX(整列!$A$2:$K$3512,MATCH($A258,整列!$A$2:$A$3512,0)+BE$1-1,11),"-")</f>
        <v>-</v>
      </c>
      <c r="BF258" s="123" t="str">
        <f>IF($O258&gt;=BF$1,INDEX(整列!$A$2:$K$3512,MATCH($A258,整列!$A$2:$A$3512,0)+BF$1-1,11),"-")</f>
        <v>-</v>
      </c>
      <c r="BG258" s="123" t="str">
        <f>IF($O258&gt;=BG$1,INDEX(整列!$A$2:$K$3512,MATCH($A258,整列!$A$2:$A$3512,0)+BG$1-1,11),"-")</f>
        <v>-</v>
      </c>
      <c r="BH258" s="123" t="str">
        <f>IF($O258&gt;=BH$1,INDEX(整列!$A$2:$K$3512,MATCH($A258,整列!$A$2:$A$3512,0)+BH$1-1,11),"-")</f>
        <v>-</v>
      </c>
      <c r="BI258" s="123" t="str">
        <f>IF($O258&gt;=BI$1,INDEX(整列!$A$2:$K$3512,MATCH($A258,整列!$A$2:$A$3512,0)+BI$1-1,11),"-")</f>
        <v>-</v>
      </c>
      <c r="BJ258" s="123" t="str">
        <f>IF($O258&gt;=BJ$1,INDEX(整列!$A$2:$K$3512,MATCH($A258,整列!$A$2:$A$3512,0)+BJ$1-1,11),"-")</f>
        <v>-</v>
      </c>
      <c r="BK258" s="123" t="str">
        <f>IF($O258&gt;=BK$1,INDEX(整列!$A$2:$K$3512,MATCH($A258,整列!$A$2:$A$3512,0)+BK$1-1,11),"-")</f>
        <v>-</v>
      </c>
      <c r="BL258" s="123" t="str">
        <f>IF($O258&gt;=BL$1,INDEX(整列!$A$2:$K$3512,MATCH($A258,整列!$A$2:$A$3512,0)+BL$1-1,11),"-")</f>
        <v>-</v>
      </c>
      <c r="BM258" s="123" t="str">
        <f>IF($O258&gt;=BM$1,INDEX(整列!$A$2:$K$3512,MATCH($A258,整列!$A$2:$A$3512,0)+BM$1-1,11),"-")</f>
        <v>-</v>
      </c>
      <c r="BN258" s="123" t="str">
        <f>IF($O258&gt;=BN$1,INDEX(整列!$A$2:$K$3512,MATCH($A258,整列!$A$2:$A$3512,0)+BN$1-1,11),"-")</f>
        <v>-</v>
      </c>
      <c r="BO258" s="123" t="str">
        <f>IF($O258&gt;=BO$1,INDEX(整列!$A$2:$K$3512,MATCH($A258,整列!$A$2:$A$3512,0)+BO$1-1,11),"-")</f>
        <v>-</v>
      </c>
      <c r="BP258" s="123" t="str">
        <f>IF($O258&gt;=BP$1,INDEX(整列!$A$2:$K$3512,MATCH($A258,整列!$A$2:$A$3512,0)+BP$1-1,11),"-")</f>
        <v>-</v>
      </c>
      <c r="BQ258" s="123" t="str">
        <f>IF($O258&gt;=BQ$1,INDEX(整列!$A$2:$K$3512,MATCH($A258,整列!$A$2:$A$3512,0)+BQ$1-1,11),"-")</f>
        <v>-</v>
      </c>
      <c r="BR258" s="123" t="str">
        <f>IF($O258&gt;=BR$1,INDEX(整列!$A$2:$K$3512,MATCH($A258,整列!$A$2:$A$3512,0)+BR$1-1,11),"-")</f>
        <v>-</v>
      </c>
      <c r="BS258" s="123" t="str">
        <f>IF($O258&gt;=BS$1,INDEX(整列!$A$2:$K$3512,MATCH($A258,整列!$A$2:$A$3512,0)+BS$1-1,11),"-")</f>
        <v>-</v>
      </c>
      <c r="BT258" s="123" t="str">
        <f>IF($O258&gt;=BT$1,INDEX(整列!$A$2:$K$3512,MATCH($A258,整列!$A$2:$A$3512,0)+BT$1-1,11),"-")</f>
        <v>-</v>
      </c>
      <c r="BU258" s="123" t="str">
        <f>IF($O258&gt;=BU$1,INDEX(整列!$A$2:$K$3512,MATCH($A258,整列!$A$2:$A$3512,0)+BU$1-1,11),"-")</f>
        <v>-</v>
      </c>
      <c r="BV258" s="123" t="str">
        <f>IF($O258&gt;=BV$1,INDEX(整列!$A$2:$K$3512,MATCH($A258,整列!$A$2:$A$3512,0)+BV$1-1,11),"-")</f>
        <v>-</v>
      </c>
      <c r="BW258" s="123" t="str">
        <f>IF($O258&gt;=BW$1,INDEX(整列!$A$2:$K$3512,MATCH($A258,整列!$A$2:$A$3512,0)+BW$1-1,11),"-")</f>
        <v>-</v>
      </c>
      <c r="BX258" s="123" t="str">
        <f>IF($O258&gt;=BX$1,INDEX(整列!$A$2:$K$3512,MATCH($A258,整列!$A$2:$A$3512,0)+BX$1-1,11),"-")</f>
        <v>-</v>
      </c>
      <c r="BY258" s="123" t="str">
        <f>IF($O258&gt;=BY$1,INDEX(整列!$A$2:$K$3512,MATCH($A258,整列!$A$2:$A$3512,0)+BY$1-1,11),"-")</f>
        <v>-</v>
      </c>
      <c r="BZ258" s="123" t="str">
        <f>IF($O258&gt;=BZ$1,INDEX(整列!$A$2:$K$3512,MATCH($A258,整列!$A$2:$A$3512,0)+BZ$1-1,11),"-")</f>
        <v>-</v>
      </c>
      <c r="CA258" s="123" t="str">
        <f>IF($O258&gt;=CA$1,INDEX(整列!$A$2:$K$3512,MATCH($A258,整列!$A$2:$A$3512,0)+CA$1-1,11),"-")</f>
        <v>-</v>
      </c>
      <c r="CB258" s="123" t="str">
        <f>IF($O258&gt;=CB$1,INDEX(整列!$A$2:$K$3512,MATCH($A258,整列!$A$2:$A$3512,0)+CB$1-1,11),"-")</f>
        <v>-</v>
      </c>
      <c r="CC258" s="123" t="str">
        <f>IF($O258&gt;=CC$1,INDEX(整列!$A$2:$K$3512,MATCH($A258,整列!$A$2:$A$3512,0)+CC$1-1,11),"-")</f>
        <v>-</v>
      </c>
      <c r="CD258" s="123" t="str">
        <f>IF($O258&gt;=CD$1,INDEX(整列!$A$2:$K$3512,MATCH($A258,整列!$A$2:$A$3512,0)+CD$1-1,11),"-")</f>
        <v>-</v>
      </c>
      <c r="CE258" s="123" t="str">
        <f>IF($O258&gt;=CE$1,INDEX(整列!$A$2:$K$3512,MATCH($A258,整列!$A$2:$A$3512,0)+CE$1-1,11),"-")</f>
        <v>-</v>
      </c>
      <c r="CF258" s="123" t="str">
        <f>IF($O258&gt;=CF$1,INDEX(整列!$A$2:$K$3512,MATCH($A258,整列!$A$2:$A$3512,0)+CF$1-1,11),"-")</f>
        <v>-</v>
      </c>
      <c r="CG258" s="123" t="str">
        <f>IF($O258&gt;=CG$1,INDEX(整列!$A$2:$K$3512,MATCH($A258,整列!$A$2:$A$3512,0)+CG$1-1,11),"-")</f>
        <v>-</v>
      </c>
      <c r="CH258" s="123" t="str">
        <f>IF($O258&gt;=CH$1,INDEX(整列!$A$2:$K$3512,MATCH($A258,整列!$A$2:$A$3512,0)+CH$1-1,11),"-")</f>
        <v>-</v>
      </c>
      <c r="CI258" s="123" t="str">
        <f>IF($O258&gt;=CI$1,INDEX(整列!$A$2:$K$3512,MATCH($A258,整列!$A$2:$A$3512,0)+CI$1-1,11),"-")</f>
        <v>-</v>
      </c>
      <c r="CJ258" s="123" t="str">
        <f>IF($O258&gt;=CJ$1,INDEX(整列!$A$2:$K$3512,MATCH($A258,整列!$A$2:$A$3512,0)+CJ$1-1,11),"-")</f>
        <v>-</v>
      </c>
      <c r="CK258" s="123" t="str">
        <f>IF($O258&gt;=CK$1,INDEX(整列!$A$2:$K$3512,MATCH($A258,整列!$A$2:$A$3512,0)+CK$1-1,11),"-")</f>
        <v>-</v>
      </c>
      <c r="CL258" s="123" t="str">
        <f>IF($O258&gt;=CL$1,INDEX(整列!$A$2:$K$3512,MATCH($A258,整列!$A$2:$A$3512,0)+CL$1-1,11),"-")</f>
        <v>-</v>
      </c>
      <c r="CM258" s="123" t="str">
        <f>IF($O258&gt;=CM$1,INDEX(整列!$A$2:$K$3512,MATCH($A258,整列!$A$2:$A$3512,0)+CM$1-1,11),"-")</f>
        <v>-</v>
      </c>
      <c r="CN258" s="123" t="str">
        <f>IF($O258&gt;=CN$1,INDEX(整列!$A$2:$K$3512,MATCH($A258,整列!$A$2:$A$3512,0)+CN$1-1,11),"-")</f>
        <v>-</v>
      </c>
      <c r="CO258" s="123" t="str">
        <f>IF($O258&gt;=CO$1,INDEX(整列!$A$2:$K$3512,MATCH($A258,整列!$A$2:$A$3512,0)+CO$1-1,11),"-")</f>
        <v>-</v>
      </c>
      <c r="CP258" s="123" t="str">
        <f>IF($O258&gt;=CP$1,INDEX(整列!$A$2:$K$3512,MATCH($A258,整列!$A$2:$A$3512,0)+CP$1-1,11),"-")</f>
        <v>-</v>
      </c>
      <c r="CQ258" s="123" t="str">
        <f>IF($O258&gt;=CQ$1,INDEX(整列!$A$2:$K$3512,MATCH($A258,整列!$A$2:$A$3512,0)+CQ$1-1,11),"-")</f>
        <v>-</v>
      </c>
      <c r="CR258" s="123" t="str">
        <f>IF($O258&gt;=CR$1,INDEX(整列!$A$2:$K$3512,MATCH($A258,整列!$A$2:$A$3512,0)+CR$1-1,11),"-")</f>
        <v>-</v>
      </c>
      <c r="CS258" s="123" t="str">
        <f>IF($O258&gt;=CS$1,INDEX(整列!$A$2:$K$3512,MATCH($A258,整列!$A$2:$A$3512,0)+CS$1-1,11),"-")</f>
        <v>-</v>
      </c>
      <c r="CT258" s="123" t="str">
        <f>IF($O258&gt;=CT$1,INDEX(整列!$A$2:$K$3512,MATCH($A258,整列!$A$2:$A$3512,0)+CT$1-1,11),"-")</f>
        <v>-</v>
      </c>
      <c r="CU258" s="123" t="str">
        <f>IF($O258&gt;=CU$1,INDEX(整列!$A$2:$K$3512,MATCH($A258,整列!$A$2:$A$3512,0)+CU$1-1,11),"-")</f>
        <v>-</v>
      </c>
      <c r="CV258" s="123" t="str">
        <f>IF($O258&gt;=CV$1,INDEX(整列!$A$2:$K$3512,MATCH($A258,整列!$A$2:$A$3512,0)+CV$1-1,11),"-")</f>
        <v>-</v>
      </c>
      <c r="CW258" s="123" t="str">
        <f>IF($O258&gt;=CW$1,INDEX(整列!$A$2:$K$3512,MATCH($A258,整列!$A$2:$A$3512,0)+CW$1-1,11),"-")</f>
        <v>-</v>
      </c>
      <c r="CX258" s="123" t="str">
        <f>IF($O258&gt;=CX$1,INDEX(整列!$A$2:$K$3512,MATCH($A258,整列!$A$2:$A$3512,0)+CX$1-1,11),"-")</f>
        <v>-</v>
      </c>
      <c r="CY258" s="123" t="str">
        <f>IF($O258&gt;=CY$1,INDEX(整列!$A$2:$K$3512,MATCH($A258,整列!$A$2:$A$3512,0)+CY$1-1,11),"-")</f>
        <v>-</v>
      </c>
      <c r="CZ258" s="123" t="str">
        <f>IF($O258&gt;=CZ$1,INDEX(整列!$A$2:$K$3512,MATCH($A258,整列!$A$2:$A$3512,0)+CZ$1-1,11),"-")</f>
        <v>-</v>
      </c>
      <c r="DA258" s="123" t="str">
        <f>IF($O258&gt;=DA$1,INDEX(整列!$A$2:$K$3512,MATCH($A258,整列!$A$2:$A$3512,0)+DA$1-1,11),"-")</f>
        <v>-</v>
      </c>
      <c r="DB258" s="123" t="str">
        <f>IF($O258&gt;=DB$1,INDEX(整列!$A$2:$K$3512,MATCH($A258,整列!$A$2:$A$3512,0)+DB$1-1,11),"-")</f>
        <v>-</v>
      </c>
      <c r="DC258" s="123" t="str">
        <f>IF($O258&gt;=DC$1,INDEX(整列!$A$2:$K$3512,MATCH($A258,整列!$A$2:$A$3512,0)+DC$1-1,11),"-")</f>
        <v>-</v>
      </c>
      <c r="DD258" s="123" t="str">
        <f>IF($O258&gt;=DD$1,INDEX(整列!$A$2:$K$3512,MATCH($A258,整列!$A$2:$A$3512,0)+DD$1-1,11),"-")</f>
        <v>-</v>
      </c>
      <c r="DE258" s="123" t="str">
        <f>IF($O258&gt;=DE$1,INDEX(整列!$A$2:$K$3512,MATCH($A258,整列!$A$2:$A$3512,0)+DE$1-1,11),"-")</f>
        <v>-</v>
      </c>
      <c r="DF258" s="123" t="str">
        <f>IF($O258&gt;=DF$1,INDEX(整列!$A$2:$K$3512,MATCH($A258,整列!$A$2:$A$3512,0)+DF$1-1,11),"-")</f>
        <v>-</v>
      </c>
      <c r="DG258" s="123" t="str">
        <f>IF($O258&gt;=DG$1,INDEX(整列!$A$2:$K$3512,MATCH($A258,整列!$A$2:$A$3512,0)+DG$1-1,11),"-")</f>
        <v>-</v>
      </c>
      <c r="DH258" s="123" t="str">
        <f>IF($O258&gt;=DH$1,INDEX(整列!$A$2:$K$3512,MATCH($A258,整列!$A$2:$A$3512,0)+DH$1-1,11),"-")</f>
        <v>-</v>
      </c>
      <c r="DI258" s="123" t="str">
        <f>IF($O258&gt;=DI$1,INDEX(整列!$A$2:$K$3512,MATCH($A258,整列!$A$2:$A$3512,0)+DI$1-1,11),"-")</f>
        <v>-</v>
      </c>
      <c r="DJ258" s="123" t="str">
        <f>IF($O258&gt;=DJ$1,INDEX(整列!$A$2:$K$3512,MATCH($A258,整列!$A$2:$A$3512,0)+DJ$1-1,11),"-")</f>
        <v>-</v>
      </c>
      <c r="DK258" s="123" t="str">
        <f>IF($O258&gt;=DK$1,INDEX(整列!$A$2:$K$3512,MATCH($A258,整列!$A$2:$A$3512,0)+DK$1-1,11),"-")</f>
        <v>-</v>
      </c>
      <c r="DL258" s="123" t="str">
        <f>IF($O258&gt;=DL$1,INDEX(整列!$A$2:$K$3512,MATCH($A258,整列!$A$2:$A$3512,0)+DL$1-1,11),"-")</f>
        <v>-</v>
      </c>
      <c r="DM258" s="123" t="str">
        <f>IF($O258&gt;=DM$1,INDEX(整列!$A$2:$K$3512,MATCH($A258,整列!$A$2:$A$3512,0)+DM$1-1,11),"-")</f>
        <v>-</v>
      </c>
      <c r="DN258" s="123" t="str">
        <f>IF($O258&gt;=DN$1,INDEX(整列!$A$2:$K$3512,MATCH($A258,整列!$A$2:$A$3512,0)+DN$1-1,11),"-")</f>
        <v>-</v>
      </c>
      <c r="DO258" s="123" t="str">
        <f>IF($O258&gt;=DO$1,INDEX(整列!$A$2:$K$3512,MATCH($A258,整列!$A$2:$A$3512,0)+DO$1-1,11),"-")</f>
        <v>-</v>
      </c>
      <c r="DP258" s="123" t="str">
        <f>IF($O258&gt;=DP$1,INDEX(整列!$A$2:$K$3512,MATCH($A258,整列!$A$2:$A$3512,0)+DP$1-1,11),"-")</f>
        <v>-</v>
      </c>
      <c r="DQ258" s="123" t="str">
        <f>IF($O258&gt;=DQ$1,INDEX(整列!$A$2:$K$3512,MATCH($A258,整列!$A$2:$A$3512,0)+DQ$1-1,11),"-")</f>
        <v>-</v>
      </c>
      <c r="DR258" s="123" t="str">
        <f>IF($O258&gt;=DR$1,INDEX(整列!$A$2:$K$3512,MATCH($A258,整列!$A$2:$A$3512,0)+DR$1-1,11),"-")</f>
        <v>-</v>
      </c>
      <c r="DS258" s="123" t="str">
        <f>IF($O258&gt;=DS$1,INDEX(整列!$A$2:$K$3512,MATCH($A258,整列!$A$2:$A$3512,0)+DS$1-1,11),"-")</f>
        <v>-</v>
      </c>
      <c r="DT258" s="123" t="str">
        <f>IF($O258&gt;=DT$1,INDEX(整列!$A$2:$K$3512,MATCH($A258,整列!$A$2:$A$3512,0)+DT$1-1,11),"-")</f>
        <v>-</v>
      </c>
      <c r="DU258" s="123" t="str">
        <f>IF($O258&gt;=DU$1,INDEX(整列!$A$2:$K$3512,MATCH($A258,整列!$A$2:$A$3512,0)+DU$1-1,11),"-")</f>
        <v>-</v>
      </c>
      <c r="DV258" s="123" t="str">
        <f>IF($O258&gt;=DV$1,INDEX(整列!$A$2:$K$3512,MATCH($A258,整列!$A$2:$A$3512,0)+DV$1-1,11),"-")</f>
        <v>-</v>
      </c>
      <c r="DW258" s="123" t="str">
        <f>IF($O258&gt;=DW$1,INDEX(整列!$A$2:$K$3512,MATCH($A258,整列!$A$2:$A$3512,0)+DW$1-1,11),"-")</f>
        <v>-</v>
      </c>
      <c r="DX258" s="123" t="str">
        <f>IF($O258&gt;=DX$1,INDEX(整列!$A$2:$K$3512,MATCH($A258,整列!$A$2:$A$3512,0)+DX$1-1,11),"-")</f>
        <v>-</v>
      </c>
      <c r="DY258" s="123" t="str">
        <f>IF($O258&gt;=DY$1,INDEX(整列!$A$2:$K$3512,MATCH($A258,整列!$A$2:$A$3512,0)+DY$1-1,11),"-")</f>
        <v>-</v>
      </c>
      <c r="DZ258" s="123" t="str">
        <f>IF($O258&gt;=DZ$1,INDEX(整列!$A$2:$K$3512,MATCH($A258,整列!$A$2:$A$3512,0)+DZ$1-1,11),"-")</f>
        <v>-</v>
      </c>
      <c r="EA258" s="123" t="str">
        <f>IF($O258&gt;=EA$1,INDEX(整列!$A$2:$K$3512,MATCH($A258,整列!$A$2:$A$3512,0)+EA$1-1,11),"-")</f>
        <v>-</v>
      </c>
      <c r="EB258" s="123" t="str">
        <f>IF($O258&gt;=EB$1,INDEX(整列!$A$2:$K$3512,MATCH($A258,整列!$A$2:$A$3512,0)+EB$1-1,11),"-")</f>
        <v>-</v>
      </c>
      <c r="EC258" s="123" t="str">
        <f>IF($O258&gt;=EC$1,INDEX(整列!$A$2:$K$3512,MATCH($A258,整列!$A$2:$A$3512,0)+EC$1-1,11),"-")</f>
        <v>-</v>
      </c>
      <c r="ED258" s="123" t="str">
        <f>IF($O258&gt;=ED$1,INDEX(整列!$A$2:$K$3512,MATCH($A258,整列!$A$2:$A$3512,0)+ED$1-1,11),"-")</f>
        <v>-</v>
      </c>
      <c r="EE258" s="123" t="str">
        <f>IF($O258&gt;=EE$1,INDEX(整列!$A$2:$K$3512,MATCH($A258,整列!$A$2:$A$3512,0)+EE$1-1,11),"-")</f>
        <v>-</v>
      </c>
      <c r="EF258" s="123" t="str">
        <f>IF($O258&gt;=EF$1,INDEX(整列!$A$2:$K$3512,MATCH($A258,整列!$A$2:$A$3512,0)+EF$1-1,11),"-")</f>
        <v>-</v>
      </c>
      <c r="EG258" s="123" t="str">
        <f>IF($O258&gt;=EG$1,INDEX(整列!$A$2:$K$3512,MATCH($A258,整列!$A$2:$A$3512,0)+EG$1-1,11),"-")</f>
        <v>-</v>
      </c>
      <c r="EH258" s="123" t="str">
        <f>IF($O258&gt;=EH$1,INDEX(整列!$A$2:$K$3512,MATCH($A258,整列!$A$2:$A$3512,0)+EH$1-1,11),"-")</f>
        <v>-</v>
      </c>
      <c r="EI258" s="123" t="str">
        <f>IF($O258&gt;=EI$1,INDEX(整列!$A$2:$K$3512,MATCH($A258,整列!$A$2:$A$3512,0)+EI$1-1,11),"-")</f>
        <v>-</v>
      </c>
      <c r="EJ258" s="123" t="str">
        <f>IF($O258&gt;=EJ$1,INDEX(整列!$A$2:$K$3512,MATCH($A258,整列!$A$2:$A$3512,0)+EJ$1-1,11),"-")</f>
        <v>-</v>
      </c>
      <c r="EK258" s="123" t="str">
        <f>IF($O258&gt;=EK$1,INDEX(整列!$A$2:$K$3512,MATCH($A258,整列!$A$2:$A$3512,0)+EK$1-1,11),"-")</f>
        <v>-</v>
      </c>
      <c r="EL258" s="123" t="str">
        <f>IF($O258&gt;=EL$1,INDEX(整列!$A$2:$K$3512,MATCH($A258,整列!$A$2:$A$3512,0)+EL$1-1,11),"-")</f>
        <v>-</v>
      </c>
      <c r="EM258" s="123" t="str">
        <f>IF($O258&gt;=EM$1,INDEX(整列!$A$2:$K$3512,MATCH($A258,整列!$A$2:$A$3512,0)+EM$1-1,11),"-")</f>
        <v>-</v>
      </c>
      <c r="EN258" s="123" t="str">
        <f>IF($O258&gt;=EN$1,INDEX(整列!$A$2:$K$3512,MATCH($A258,整列!$A$2:$A$3512,0)+EN$1-1,11),"-")</f>
        <v>-</v>
      </c>
      <c r="EO258" s="123" t="str">
        <f>IF($O258&gt;=EO$1,INDEX(整列!$A$2:$K$3512,MATCH($A258,整列!$A$2:$A$3512,0)+EO$1-1,11),"-")</f>
        <v>-</v>
      </c>
      <c r="EP258" s="123" t="str">
        <f>IF($O258&gt;=EP$1,INDEX(整列!$A$2:$K$3512,MATCH($A258,整列!$A$2:$A$3512,0)+EP$1-1,11),"-")</f>
        <v>-</v>
      </c>
      <c r="EQ258" s="123" t="str">
        <f>IF($O258&gt;=EQ$1,INDEX(整列!$A$2:$K$3512,MATCH($A258,整列!$A$2:$A$3512,0)+EQ$1-1,11),"-")</f>
        <v>-</v>
      </c>
      <c r="ER258" s="123" t="str">
        <f>IF($O258&gt;=ER$1,INDEX(整列!$A$2:$K$3512,MATCH($A258,整列!$A$2:$A$3512,0)+ER$1-1,11),"-")</f>
        <v>-</v>
      </c>
      <c r="ES258" s="123" t="str">
        <f>IF($O258&gt;=ES$1,INDEX(整列!$A$2:$K$3512,MATCH($A258,整列!$A$2:$A$3512,0)+ES$1-1,11),"-")</f>
        <v>-</v>
      </c>
      <c r="ET258" s="123" t="str">
        <f>IF($O258&gt;=ET$1,INDEX(整列!$A$2:$K$3512,MATCH($A258,整列!$A$2:$A$3512,0)+ET$1-1,11),"-")</f>
        <v>-</v>
      </c>
      <c r="EU258" s="123" t="str">
        <f>IF($O258&gt;=EU$1,INDEX(整列!$A$2:$K$3512,MATCH($A258,整列!$A$2:$A$3512,0)+EU$1-1,11),"-")</f>
        <v>-</v>
      </c>
      <c r="EV258" s="123" t="str">
        <f>IF($O258&gt;=EV$1,INDEX(整列!$A$2:$K$3512,MATCH($A258,整列!$A$2:$A$3512,0)+EV$1-1,11),"-")</f>
        <v>-</v>
      </c>
      <c r="EW258" s="123" t="str">
        <f>IF($O258&gt;=EW$1,INDEX(整列!$A$2:$K$3512,MATCH($A258,整列!$A$2:$A$3512,0)+EW$1-1,11),"-")</f>
        <v>-</v>
      </c>
      <c r="EX258" s="123" t="str">
        <f>IF($O258&gt;=EX$1,INDEX(整列!$A$2:$K$3512,MATCH($A258,整列!$A$2:$A$3512,0)+EX$1-1,11),"-")</f>
        <v>-</v>
      </c>
      <c r="EY258" s="123" t="str">
        <f>IF($O258&gt;=EY$1,INDEX(整列!$A$2:$K$3512,MATCH($A258,整列!$A$2:$A$3512,0)+EY$1-1,11),"-")</f>
        <v>-</v>
      </c>
      <c r="EZ258" s="123" t="str">
        <f>IF($O258&gt;=EZ$1,INDEX(整列!$A$2:$K$3512,MATCH($A258,整列!$A$2:$A$3512,0)+EZ$1-1,11),"-")</f>
        <v>-</v>
      </c>
      <c r="FA258" s="123" t="str">
        <f>IF($O258&gt;=FA$1,INDEX(整列!$A$2:$K$3512,MATCH($A258,整列!$A$2:$A$3512,0)+FA$1-1,11),"-")</f>
        <v>-</v>
      </c>
      <c r="FB258" s="123" t="str">
        <f>IF($O258&gt;=FB$1,INDEX(整列!$A$2:$K$3512,MATCH($A258,整列!$A$2:$A$3512,0)+FB$1-1,11),"-")</f>
        <v>-</v>
      </c>
      <c r="FC258" s="123" t="str">
        <f>IF($O258&gt;=FC$1,INDEX(整列!$A$2:$K$3512,MATCH($A258,整列!$A$2:$A$3512,0)+FC$1-1,11),"-")</f>
        <v>-</v>
      </c>
      <c r="FD258" s="123" t="str">
        <f>IF($O258&gt;=FD$1,INDEX(整列!$A$2:$K$3512,MATCH($A258,整列!$A$2:$A$3512,0)+FD$1-1,11),"-")</f>
        <v>-</v>
      </c>
      <c r="FE258" s="123" t="str">
        <f>IF($O258&gt;=FE$1,INDEX(整列!$A$2:$K$3512,MATCH($A258,整列!$A$2:$A$3512,0)+FE$1-1,11),"-")</f>
        <v>-</v>
      </c>
      <c r="FF258" s="123" t="str">
        <f>IF($O258&gt;=FF$1,INDEX(整列!$A$2:$K$3512,MATCH($A258,整列!$A$2:$A$3512,0)+FF$1-1,11),"-")</f>
        <v>-</v>
      </c>
      <c r="FG258" s="123" t="str">
        <f>IF($O258&gt;=FG$1,INDEX(整列!$A$2:$K$3512,MATCH($A258,整列!$A$2:$A$3512,0)+FG$1-1,11),"-")</f>
        <v>-</v>
      </c>
      <c r="FH258" s="123" t="str">
        <f>IF($O258&gt;=FH$1,INDEX(整列!$A$2:$K$3512,MATCH($A258,整列!$A$2:$A$3512,0)+FH$1-1,11),"-")</f>
        <v>-</v>
      </c>
      <c r="FI258" s="123" t="str">
        <f>IF($O258&gt;=FI$1,INDEX(整列!$A$2:$K$3512,MATCH($A258,整列!$A$2:$A$3512,0)+FI$1-1,11),"-")</f>
        <v>-</v>
      </c>
      <c r="FJ258" s="123" t="str">
        <f>IF($O258&gt;=FJ$1,INDEX(整列!$A$2:$K$3512,MATCH($A258,整列!$A$2:$A$3512,0)+FJ$1-1,11),"-")</f>
        <v>-</v>
      </c>
      <c r="FK258" s="123" t="str">
        <f>IF($O258&gt;=FK$1,INDEX(整列!$A$2:$K$3512,MATCH($A258,整列!$A$2:$A$3512,0)+FK$1-1,11),"-")</f>
        <v>-</v>
      </c>
      <c r="FL258" s="123" t="str">
        <f>IF($O258&gt;=FL$1,INDEX(整列!$A$2:$K$3512,MATCH($A258,整列!$A$2:$A$3512,0)+FL$1-1,11),"-")</f>
        <v>-</v>
      </c>
      <c r="FM258" s="123" t="str">
        <f>IF($O258&gt;=FM$1,INDEX(整列!$A$2:$K$3512,MATCH($A258,整列!$A$2:$A$3512,0)+FM$1-1,11),"-")</f>
        <v>-</v>
      </c>
      <c r="FN258" s="123" t="str">
        <f>IF($O258&gt;=FN$1,INDEX(整列!$A$2:$K$3512,MATCH($A258,整列!$A$2:$A$3512,0)+FN$1-1,11),"-")</f>
        <v>-</v>
      </c>
      <c r="FO258" s="123" t="str">
        <f>IF($O258&gt;=FO$1,INDEX(整列!$A$2:$K$3512,MATCH($A258,整列!$A$2:$A$3512,0)+FO$1-1,11),"-")</f>
        <v>-</v>
      </c>
      <c r="FP258" s="123" t="str">
        <f>IF($O258&gt;=FP$1,INDEX(整列!$A$2:$K$3512,MATCH($A258,整列!$A$2:$A$3512,0)+FP$1-1,11),"-")</f>
        <v>-</v>
      </c>
      <c r="FQ258" s="123" t="str">
        <f>IF($O258&gt;=FQ$1,INDEX(整列!$A$2:$K$3512,MATCH($A258,整列!$A$2:$A$3512,0)+FQ$1-1,11),"-")</f>
        <v>-</v>
      </c>
      <c r="FR258" s="123" t="str">
        <f>IF($O258&gt;=FR$1,INDEX(整列!$A$2:$K$3512,MATCH($A258,整列!$A$2:$A$3512,0)+FR$1-1,11),"-")</f>
        <v>-</v>
      </c>
      <c r="FS258" s="123" t="str">
        <f>IF($O258&gt;=FS$1,INDEX(整列!$A$2:$K$3512,MATCH($A258,整列!$A$2:$A$3512,0)+FS$1-1,11),"-")</f>
        <v>-</v>
      </c>
      <c r="FT258" s="123" t="str">
        <f>IF($O258&gt;=FT$1,INDEX(整列!$A$2:$K$3512,MATCH($A258,整列!$A$2:$A$3512,0)+FT$1-1,11),"-")</f>
        <v>-</v>
      </c>
      <c r="FU258" s="123" t="str">
        <f>IF($O258&gt;=FU$1,INDEX(整列!$A$2:$K$3512,MATCH($A258,整列!$A$2:$A$3512,0)+FU$1-1,11),"-")</f>
        <v>-</v>
      </c>
      <c r="FV258" s="123" t="str">
        <f>IF($O258&gt;=FV$1,INDEX(整列!$A$2:$K$3512,MATCH($A258,整列!$A$2:$A$3512,0)+FV$1-1,11),"-")</f>
        <v>-</v>
      </c>
      <c r="FW258" s="123" t="str">
        <f>IF($O258&gt;=FW$1,INDEX(整列!$A$2:$K$3512,MATCH($A258,整列!$A$2:$A$3512,0)+FW$1-1,11),"-")</f>
        <v>-</v>
      </c>
      <c r="FX258" s="123" t="str">
        <f>IF($O258&gt;=FX$1,INDEX(整列!$A$2:$K$3512,MATCH($A258,整列!$A$2:$A$3512,0)+FX$1-1,11),"-")</f>
        <v>-</v>
      </c>
      <c r="FY258" s="123" t="str">
        <f>IF($O258&gt;=FY$1,INDEX(整列!$A$2:$K$3512,MATCH($A258,整列!$A$2:$A$3512,0)+FY$1-1,11),"-")</f>
        <v>-</v>
      </c>
      <c r="FZ258" s="123" t="str">
        <f>IF($O258&gt;=FZ$1,INDEX(整列!$A$2:$K$3512,MATCH($A258,整列!$A$2:$A$3512,0)+FZ$1-1,11),"-")</f>
        <v>-</v>
      </c>
      <c r="GA258" s="123" t="str">
        <f>IF($O258&gt;=GA$1,INDEX(整列!$A$2:$K$3512,MATCH($A258,整列!$A$2:$A$3512,0)+GA$1-1,11),"-")</f>
        <v>-</v>
      </c>
      <c r="GB258" s="123" t="str">
        <f>IF($O258&gt;=GB$1,INDEX(整列!$A$2:$K$3512,MATCH($A258,整列!$A$2:$A$3512,0)+GB$1-1,11),"-")</f>
        <v>-</v>
      </c>
      <c r="GC258" s="123" t="str">
        <f>IF($O258&gt;=GC$1,INDEX(整列!$A$2:$K$3512,MATCH($A258,整列!$A$2:$A$3512,0)+GC$1-1,11),"-")</f>
        <v>-</v>
      </c>
      <c r="GD258" s="123" t="str">
        <f>IF($O258&gt;=GD$1,INDEX(整列!$A$2:$K$3512,MATCH($A258,整列!$A$2:$A$3512,0)+GD$1-1,11),"-")</f>
        <v>-</v>
      </c>
      <c r="GE258" s="123" t="str">
        <f>IF($O258&gt;=GE$1,INDEX(整列!$A$2:$K$3512,MATCH($A258,整列!$A$2:$A$3512,0)+GE$1-1,11),"-")</f>
        <v>-</v>
      </c>
      <c r="GF258" s="123" t="str">
        <f>IF($O258&gt;=GF$1,INDEX(整列!$A$2:$K$3512,MATCH($A258,整列!$A$2:$A$3512,0)+GF$1-1,11),"-")</f>
        <v>-</v>
      </c>
      <c r="GG258" s="123" t="str">
        <f>IF($O258&gt;=GG$1,INDEX(整列!$A$2:$K$3512,MATCH($A258,整列!$A$2:$A$3512,0)+GG$1-1,11),"-")</f>
        <v>-</v>
      </c>
      <c r="GH258" s="123" t="str">
        <f>IF($O258&gt;=GH$1,INDEX(整列!$A$2:$K$3512,MATCH($A258,整列!$A$2:$A$3512,0)+GH$1-1,11),"-")</f>
        <v>-</v>
      </c>
      <c r="GI258" s="123" t="str">
        <f>IF($O258&gt;=GI$1,INDEX(整列!$A$2:$K$3512,MATCH($A258,整列!$A$2:$A$3512,0)+GI$1-1,11),"-")</f>
        <v>-</v>
      </c>
      <c r="GJ258" s="123" t="str">
        <f>IF($O258&gt;=GJ$1,INDEX(整列!$A$2:$K$3512,MATCH($A258,整列!$A$2:$A$3512,0)+GJ$1-1,11),"-")</f>
        <v>-</v>
      </c>
      <c r="GK258" s="123" t="str">
        <f>IF($O258&gt;=GK$1,INDEX(整列!$A$2:$K$3512,MATCH($A258,整列!$A$2:$A$3512,0)+GK$1-1,11),"-")</f>
        <v>-</v>
      </c>
      <c r="GL258" s="123" t="str">
        <f>IF($O258&gt;=GL$1,INDEX(整列!$A$2:$K$3512,MATCH($A258,整列!$A$2:$A$3512,0)+GL$1-1,11),"-")</f>
        <v>-</v>
      </c>
      <c r="GM258" s="123" t="str">
        <f>IF($O258&gt;=GM$1,INDEX(整列!$A$2:$K$3512,MATCH($A258,整列!$A$2:$A$3512,0)+GM$1-1,11),"-")</f>
        <v>-</v>
      </c>
      <c r="GN258" s="123" t="str">
        <f>IF($O258&gt;=GN$1,INDEX(整列!$A$2:$K$3512,MATCH($A258,整列!$A$2:$A$3512,0)+GN$1-1,11),"-")</f>
        <v>-</v>
      </c>
      <c r="GO258" s="123" t="str">
        <f>IF($O258&gt;=GO$1,INDEX(整列!$A$2:$K$3512,MATCH($A258,整列!$A$2:$A$3512,0)+GO$1-1,11),"-")</f>
        <v>-</v>
      </c>
      <c r="GP258" s="123" t="str">
        <f>IF($O258&gt;=GP$1,INDEX(整列!$A$2:$K$3512,MATCH($A258,整列!$A$2:$A$3512,0)+GP$1-1,11),"-")</f>
        <v>-</v>
      </c>
      <c r="GQ258" s="123" t="str">
        <f>IF($O258&gt;=GQ$1,INDEX(整列!$A$2:$K$3512,MATCH($A258,整列!$A$2:$A$3512,0)+GQ$1-1,11),"-")</f>
        <v>-</v>
      </c>
      <c r="GR258" s="123" t="str">
        <f>IF($O258&gt;=GR$1,INDEX(整列!$A$2:$K$3512,MATCH($A258,整列!$A$2:$A$3512,0)+GR$1-1,11),"-")</f>
        <v>-</v>
      </c>
      <c r="GS258" s="123" t="str">
        <f>IF($O258&gt;=GS$1,INDEX(整列!$A$2:$K$3512,MATCH($A258,整列!$A$2:$A$3512,0)+GS$1-1,11),"-")</f>
        <v>-</v>
      </c>
      <c r="GT258" s="123" t="str">
        <f>IF($O258&gt;=GT$1,INDEX(整列!$A$2:$K$3512,MATCH($A258,整列!$A$2:$A$3512,0)+GT$1-1,11),"-")</f>
        <v>-</v>
      </c>
      <c r="GU258" s="123" t="str">
        <f>IF($O258&gt;=GU$1,INDEX(整列!$A$2:$K$3512,MATCH($A258,整列!$A$2:$A$3512,0)+GU$1-1,11),"-")</f>
        <v>-</v>
      </c>
      <c r="GV258" s="123" t="str">
        <f>IF($O258&gt;=GV$1,INDEX(整列!$A$2:$K$3512,MATCH($A258,整列!$A$2:$A$3512,0)+GV$1-1,11),"-")</f>
        <v>-</v>
      </c>
      <c r="GW258" s="123" t="str">
        <f>IF($O258&gt;=GW$1,INDEX(整列!$A$2:$K$3512,MATCH($A258,整列!$A$2:$A$3512,0)+GW$1-1,11),"-")</f>
        <v>-</v>
      </c>
      <c r="GX258" s="123" t="str">
        <f>IF($O258&gt;=GX$1,INDEX(整列!$A$2:$K$3512,MATCH($A258,整列!$A$2:$A$3512,0)+GX$1-1,11),"-")</f>
        <v>-</v>
      </c>
      <c r="GY258" s="123" t="str">
        <f>IF($O258&gt;=GY$1,INDEX(整列!$A$2:$K$3512,MATCH($A258,整列!$A$2:$A$3512,0)+GY$1-1,11),"-")</f>
        <v>-</v>
      </c>
      <c r="GZ258" s="123" t="str">
        <f>IF($O258&gt;=GZ$1,INDEX(整列!$A$2:$K$3512,MATCH($A258,整列!$A$2:$A$3512,0)+GZ$1-1,11),"-")</f>
        <v>-</v>
      </c>
      <c r="HA258" s="123" t="str">
        <f>IF($O258&gt;=HA$1,INDEX(整列!$A$2:$K$3512,MATCH($A258,整列!$A$2:$A$3512,0)+HA$1-1,11),"-")</f>
        <v>-</v>
      </c>
      <c r="HB258" s="123" t="str">
        <f>IF($O258&gt;=HB$1,INDEX(整列!$A$2:$K$3512,MATCH($A258,整列!$A$2:$A$3512,0)+HB$1-1,11),"-")</f>
        <v>-</v>
      </c>
      <c r="HC258" s="123" t="str">
        <f>IF($O258&gt;=HC$1,INDEX(整列!$A$2:$K$3512,MATCH($A258,整列!$A$2:$A$3512,0)+HC$1-1,11),"-")</f>
        <v>-</v>
      </c>
      <c r="HD258" s="123" t="str">
        <f>IF($O258&gt;=HD$1,INDEX(整列!$A$2:$K$3512,MATCH($A258,整列!$A$2:$A$3512,0)+HD$1-1,11),"-")</f>
        <v>-</v>
      </c>
      <c r="HE258" s="123" t="str">
        <f>IF($O258&gt;=HE$1,INDEX(整列!$A$2:$K$3512,MATCH($A258,整列!$A$2:$A$3512,0)+HE$1-1,11),"-")</f>
        <v>-</v>
      </c>
      <c r="HF258" s="123" t="str">
        <f>IF($O258&gt;=HF$1,INDEX(整列!$A$2:$K$3512,MATCH($A258,整列!$A$2:$A$3512,0)+HF$1-1,11),"-")</f>
        <v>-</v>
      </c>
      <c r="HG258" s="123" t="str">
        <f>IF($O258&gt;=HG$1,INDEX(整列!$A$2:$K$3512,MATCH($A258,整列!$A$2:$A$3512,0)+HG$1-1,11),"-")</f>
        <v>-</v>
      </c>
      <c r="HH258" s="123" t="str">
        <f>IF($O258&gt;=HH$1,INDEX(整列!$A$2:$K$3512,MATCH($A258,整列!$A$2:$A$3512,0)+HH$1-1,11),"-")</f>
        <v>-</v>
      </c>
      <c r="HI258" s="123" t="str">
        <f>IF($O258&gt;=HI$1,INDEX(整列!$A$2:$K$3512,MATCH($A258,整列!$A$2:$A$3512,0)+HI$1-1,11),"-")</f>
        <v>-</v>
      </c>
      <c r="HJ258" s="123" t="str">
        <f>IF($O258&gt;=HJ$1,INDEX(整列!$A$2:$K$3512,MATCH($A258,整列!$A$2:$A$3512,0)+HJ$1-1,11),"-")</f>
        <v>-</v>
      </c>
      <c r="HK258" s="123" t="str">
        <f>IF($O258&gt;=HK$1,INDEX(整列!$A$2:$K$3512,MATCH($A258,整列!$A$2:$A$3512,0)+HK$1-1,11),"-")</f>
        <v>-</v>
      </c>
      <c r="HL258" s="123" t="str">
        <f>IF($O258&gt;=HL$1,INDEX(整列!$A$2:$K$3512,MATCH($A258,整列!$A$2:$A$3512,0)+HL$1-1,11),"-")</f>
        <v>-</v>
      </c>
      <c r="HP258" s="101" t="str">
        <f t="shared" si="23"/>
        <v>D00-1200-0400</v>
      </c>
      <c r="HQ258" s="115">
        <f>COUNTIF(整列!$A$2:$A$3512,HP258)</f>
        <v>0</v>
      </c>
    </row>
    <row r="259" spans="1:225" ht="13.5">
      <c r="A259" s="48" t="s">
        <v>719</v>
      </c>
      <c r="B259" s="48" t="s">
        <v>687</v>
      </c>
      <c r="C259" s="48" t="s">
        <v>688</v>
      </c>
      <c r="D259" s="48" t="s">
        <v>184</v>
      </c>
      <c r="E259" s="48"/>
      <c r="F259" s="48" t="s">
        <v>205</v>
      </c>
      <c r="G259" s="48" t="s">
        <v>714</v>
      </c>
      <c r="H259" s="48" t="s">
        <v>184</v>
      </c>
      <c r="I259" s="48"/>
      <c r="J259" s="48" t="s">
        <v>187</v>
      </c>
      <c r="K259" s="48" t="s">
        <v>720</v>
      </c>
      <c r="L259" s="48" t="s">
        <v>184</v>
      </c>
      <c r="M259" s="48"/>
      <c r="N259" s="119"/>
      <c r="O259" s="120">
        <f>COUNTIF(整列!$A$2:$A$3512,$A259)</f>
        <v>2</v>
      </c>
      <c r="P259" s="121">
        <f t="shared" si="18"/>
        <v>11500</v>
      </c>
      <c r="Q259" s="121">
        <f t="shared" si="19"/>
        <v>500</v>
      </c>
      <c r="R259" s="122">
        <f>IF($O259,MAX($U259:$HL259),"-")</f>
        <v>12000</v>
      </c>
      <c r="S259" s="121">
        <f t="shared" si="21"/>
        <v>11500</v>
      </c>
      <c r="T259" s="121">
        <f t="shared" si="22"/>
        <v>11000</v>
      </c>
      <c r="U259" s="123">
        <f>IF($O259&gt;=U$1,INDEX(整列!$A$2:$K$3512,MATCH($A259,整列!$A$2:$A$3512,0)+U$1-1,11),"-")</f>
        <v>12000</v>
      </c>
      <c r="V259" s="123">
        <f>IF($O259&gt;=V$1,INDEX(整列!$A$2:$K$3512,MATCH($A259,整列!$A$2:$A$3512,0)+V$1-1,11),"-")</f>
        <v>11000</v>
      </c>
      <c r="W259" s="123" t="str">
        <f>IF($O259&gt;=W$1,INDEX(整列!$A$2:$K$3512,MATCH($A259,整列!$A$2:$A$3512,0)+W$1-1,11),"-")</f>
        <v>-</v>
      </c>
      <c r="X259" s="123" t="str">
        <f>IF($O259&gt;=X$1,INDEX(整列!$A$2:$K$3512,MATCH($A259,整列!$A$2:$A$3512,0)+X$1-1,11),"-")</f>
        <v>-</v>
      </c>
      <c r="Y259" s="123" t="str">
        <f>IF($O259&gt;=Y$1,INDEX(整列!$A$2:$K$3512,MATCH($A259,整列!$A$2:$A$3512,0)+Y$1-1,11),"-")</f>
        <v>-</v>
      </c>
      <c r="Z259" s="123" t="str">
        <f>IF($O259&gt;=Z$1,INDEX(整列!$A$2:$K$3512,MATCH($A259,整列!$A$2:$A$3512,0)+Z$1-1,11),"-")</f>
        <v>-</v>
      </c>
      <c r="AA259" s="123" t="str">
        <f>IF($O259&gt;=AA$1,INDEX(整列!$A$2:$K$3512,MATCH($A259,整列!$A$2:$A$3512,0)+AA$1-1,11),"-")</f>
        <v>-</v>
      </c>
      <c r="AB259" s="123" t="str">
        <f>IF($O259&gt;=AB$1,INDEX(整列!$A$2:$K$3512,MATCH($A259,整列!$A$2:$A$3512,0)+AB$1-1,11),"-")</f>
        <v>-</v>
      </c>
      <c r="AC259" s="123" t="str">
        <f>IF($O259&gt;=AC$1,INDEX(整列!$A$2:$K$3512,MATCH($A259,整列!$A$2:$A$3512,0)+AC$1-1,11),"-")</f>
        <v>-</v>
      </c>
      <c r="AD259" s="123" t="str">
        <f>IF($O259&gt;=AD$1,INDEX(整列!$A$2:$K$3512,MATCH($A259,整列!$A$2:$A$3512,0)+AD$1-1,11),"-")</f>
        <v>-</v>
      </c>
      <c r="AE259" s="123" t="str">
        <f>IF($O259&gt;=AE$1,INDEX(整列!$A$2:$K$3512,MATCH($A259,整列!$A$2:$A$3512,0)+AE$1-1,11),"-")</f>
        <v>-</v>
      </c>
      <c r="AF259" s="123" t="str">
        <f>IF($O259&gt;=AF$1,INDEX(整列!$A$2:$K$3512,MATCH($A259,整列!$A$2:$A$3512,0)+AF$1-1,11),"-")</f>
        <v>-</v>
      </c>
      <c r="AG259" s="123" t="str">
        <f>IF($O259&gt;=AG$1,INDEX(整列!$A$2:$K$3512,MATCH($A259,整列!$A$2:$A$3512,0)+AG$1-1,11),"-")</f>
        <v>-</v>
      </c>
      <c r="AH259" s="123" t="str">
        <f>IF($O259&gt;=AH$1,INDEX(整列!$A$2:$K$3512,MATCH($A259,整列!$A$2:$A$3512,0)+AH$1-1,11),"-")</f>
        <v>-</v>
      </c>
      <c r="AI259" s="123" t="str">
        <f>IF($O259&gt;=AI$1,INDEX(整列!$A$2:$K$3512,MATCH($A259,整列!$A$2:$A$3512,0)+AI$1-1,11),"-")</f>
        <v>-</v>
      </c>
      <c r="AJ259" s="123" t="str">
        <f>IF($O259&gt;=AJ$1,INDEX(整列!$A$2:$K$3512,MATCH($A259,整列!$A$2:$A$3512,0)+AJ$1-1,11),"-")</f>
        <v>-</v>
      </c>
      <c r="AK259" s="123" t="str">
        <f>IF($O259&gt;=AK$1,INDEX(整列!$A$2:$K$3512,MATCH($A259,整列!$A$2:$A$3512,0)+AK$1-1,11),"-")</f>
        <v>-</v>
      </c>
      <c r="AL259" s="123" t="str">
        <f>IF($O259&gt;=AL$1,INDEX(整列!$A$2:$K$3512,MATCH($A259,整列!$A$2:$A$3512,0)+AL$1-1,11),"-")</f>
        <v>-</v>
      </c>
      <c r="AM259" s="123" t="str">
        <f>IF($O259&gt;=AM$1,INDEX(整列!$A$2:$K$3512,MATCH($A259,整列!$A$2:$A$3512,0)+AM$1-1,11),"-")</f>
        <v>-</v>
      </c>
      <c r="AN259" s="123" t="str">
        <f>IF($O259&gt;=AN$1,INDEX(整列!$A$2:$K$3512,MATCH($A259,整列!$A$2:$A$3512,0)+AN$1-1,11),"-")</f>
        <v>-</v>
      </c>
      <c r="AO259" s="123" t="str">
        <f>IF($O259&gt;=AO$1,INDEX(整列!$A$2:$K$3512,MATCH($A259,整列!$A$2:$A$3512,0)+AO$1-1,11),"-")</f>
        <v>-</v>
      </c>
      <c r="AP259" s="123" t="str">
        <f>IF($O259&gt;=AP$1,INDEX(整列!$A$2:$K$3512,MATCH($A259,整列!$A$2:$A$3512,0)+AP$1-1,11),"-")</f>
        <v>-</v>
      </c>
      <c r="AQ259" s="123" t="str">
        <f>IF($O259&gt;=AQ$1,INDEX(整列!$A$2:$K$3512,MATCH($A259,整列!$A$2:$A$3512,0)+AQ$1-1,11),"-")</f>
        <v>-</v>
      </c>
      <c r="AR259" s="123" t="str">
        <f>IF($O259&gt;=AR$1,INDEX(整列!$A$2:$K$3512,MATCH($A259,整列!$A$2:$A$3512,0)+AR$1-1,11),"-")</f>
        <v>-</v>
      </c>
      <c r="AS259" s="123" t="str">
        <f>IF($O259&gt;=AS$1,INDEX(整列!$A$2:$K$3512,MATCH($A259,整列!$A$2:$A$3512,0)+AS$1-1,11),"-")</f>
        <v>-</v>
      </c>
      <c r="AT259" s="123" t="str">
        <f>IF($O259&gt;=AT$1,INDEX(整列!$A$2:$K$3512,MATCH($A259,整列!$A$2:$A$3512,0)+AT$1-1,11),"-")</f>
        <v>-</v>
      </c>
      <c r="AU259" s="123" t="str">
        <f>IF($O259&gt;=AU$1,INDEX(整列!$A$2:$K$3512,MATCH($A259,整列!$A$2:$A$3512,0)+AU$1-1,11),"-")</f>
        <v>-</v>
      </c>
      <c r="AV259" s="123" t="str">
        <f>IF($O259&gt;=AV$1,INDEX(整列!$A$2:$K$3512,MATCH($A259,整列!$A$2:$A$3512,0)+AV$1-1,11),"-")</f>
        <v>-</v>
      </c>
      <c r="AW259" s="123" t="str">
        <f>IF($O259&gt;=AW$1,INDEX(整列!$A$2:$K$3512,MATCH($A259,整列!$A$2:$A$3512,0)+AW$1-1,11),"-")</f>
        <v>-</v>
      </c>
      <c r="AX259" s="123" t="str">
        <f>IF($O259&gt;=AX$1,INDEX(整列!$A$2:$K$3512,MATCH($A259,整列!$A$2:$A$3512,0)+AX$1-1,11),"-")</f>
        <v>-</v>
      </c>
      <c r="AY259" s="123" t="str">
        <f>IF($O259&gt;=AY$1,INDEX(整列!$A$2:$K$3512,MATCH($A259,整列!$A$2:$A$3512,0)+AY$1-1,11),"-")</f>
        <v>-</v>
      </c>
      <c r="AZ259" s="123" t="str">
        <f>IF($O259&gt;=AZ$1,INDEX(整列!$A$2:$K$3512,MATCH($A259,整列!$A$2:$A$3512,0)+AZ$1-1,11),"-")</f>
        <v>-</v>
      </c>
      <c r="BA259" s="123" t="str">
        <f>IF($O259&gt;=BA$1,INDEX(整列!$A$2:$K$3512,MATCH($A259,整列!$A$2:$A$3512,0)+BA$1-1,11),"-")</f>
        <v>-</v>
      </c>
      <c r="BB259" s="123" t="str">
        <f>IF($O259&gt;=BB$1,INDEX(整列!$A$2:$K$3512,MATCH($A259,整列!$A$2:$A$3512,0)+BB$1-1,11),"-")</f>
        <v>-</v>
      </c>
      <c r="BC259" s="123" t="str">
        <f>IF($O259&gt;=BC$1,INDEX(整列!$A$2:$K$3512,MATCH($A259,整列!$A$2:$A$3512,0)+BC$1-1,11),"-")</f>
        <v>-</v>
      </c>
      <c r="BD259" s="123" t="str">
        <f>IF($O259&gt;=BD$1,INDEX(整列!$A$2:$K$3512,MATCH($A259,整列!$A$2:$A$3512,0)+BD$1-1,11),"-")</f>
        <v>-</v>
      </c>
      <c r="BE259" s="123" t="str">
        <f>IF($O259&gt;=BE$1,INDEX(整列!$A$2:$K$3512,MATCH($A259,整列!$A$2:$A$3512,0)+BE$1-1,11),"-")</f>
        <v>-</v>
      </c>
      <c r="BF259" s="123" t="str">
        <f>IF($O259&gt;=BF$1,INDEX(整列!$A$2:$K$3512,MATCH($A259,整列!$A$2:$A$3512,0)+BF$1-1,11),"-")</f>
        <v>-</v>
      </c>
      <c r="BG259" s="123" t="str">
        <f>IF($O259&gt;=BG$1,INDEX(整列!$A$2:$K$3512,MATCH($A259,整列!$A$2:$A$3512,0)+BG$1-1,11),"-")</f>
        <v>-</v>
      </c>
      <c r="BH259" s="123" t="str">
        <f>IF($O259&gt;=BH$1,INDEX(整列!$A$2:$K$3512,MATCH($A259,整列!$A$2:$A$3512,0)+BH$1-1,11),"-")</f>
        <v>-</v>
      </c>
      <c r="BI259" s="123" t="str">
        <f>IF($O259&gt;=BI$1,INDEX(整列!$A$2:$K$3512,MATCH($A259,整列!$A$2:$A$3512,0)+BI$1-1,11),"-")</f>
        <v>-</v>
      </c>
      <c r="BJ259" s="123" t="str">
        <f>IF($O259&gt;=BJ$1,INDEX(整列!$A$2:$K$3512,MATCH($A259,整列!$A$2:$A$3512,0)+BJ$1-1,11),"-")</f>
        <v>-</v>
      </c>
      <c r="BK259" s="123" t="str">
        <f>IF($O259&gt;=BK$1,INDEX(整列!$A$2:$K$3512,MATCH($A259,整列!$A$2:$A$3512,0)+BK$1-1,11),"-")</f>
        <v>-</v>
      </c>
      <c r="BL259" s="123" t="str">
        <f>IF($O259&gt;=BL$1,INDEX(整列!$A$2:$K$3512,MATCH($A259,整列!$A$2:$A$3512,0)+BL$1-1,11),"-")</f>
        <v>-</v>
      </c>
      <c r="BM259" s="123" t="str">
        <f>IF($O259&gt;=BM$1,INDEX(整列!$A$2:$K$3512,MATCH($A259,整列!$A$2:$A$3512,0)+BM$1-1,11),"-")</f>
        <v>-</v>
      </c>
      <c r="BN259" s="123" t="str">
        <f>IF($O259&gt;=BN$1,INDEX(整列!$A$2:$K$3512,MATCH($A259,整列!$A$2:$A$3512,0)+BN$1-1,11),"-")</f>
        <v>-</v>
      </c>
      <c r="BO259" s="123" t="str">
        <f>IF($O259&gt;=BO$1,INDEX(整列!$A$2:$K$3512,MATCH($A259,整列!$A$2:$A$3512,0)+BO$1-1,11),"-")</f>
        <v>-</v>
      </c>
      <c r="BP259" s="123" t="str">
        <f>IF($O259&gt;=BP$1,INDEX(整列!$A$2:$K$3512,MATCH($A259,整列!$A$2:$A$3512,0)+BP$1-1,11),"-")</f>
        <v>-</v>
      </c>
      <c r="BQ259" s="123" t="str">
        <f>IF($O259&gt;=BQ$1,INDEX(整列!$A$2:$K$3512,MATCH($A259,整列!$A$2:$A$3512,0)+BQ$1-1,11),"-")</f>
        <v>-</v>
      </c>
      <c r="BR259" s="123" t="str">
        <f>IF($O259&gt;=BR$1,INDEX(整列!$A$2:$K$3512,MATCH($A259,整列!$A$2:$A$3512,0)+BR$1-1,11),"-")</f>
        <v>-</v>
      </c>
      <c r="BS259" s="123" t="str">
        <f>IF($O259&gt;=BS$1,INDEX(整列!$A$2:$K$3512,MATCH($A259,整列!$A$2:$A$3512,0)+BS$1-1,11),"-")</f>
        <v>-</v>
      </c>
      <c r="BT259" s="123" t="str">
        <f>IF($O259&gt;=BT$1,INDEX(整列!$A$2:$K$3512,MATCH($A259,整列!$A$2:$A$3512,0)+BT$1-1,11),"-")</f>
        <v>-</v>
      </c>
      <c r="BU259" s="123" t="str">
        <f>IF($O259&gt;=BU$1,INDEX(整列!$A$2:$K$3512,MATCH($A259,整列!$A$2:$A$3512,0)+BU$1-1,11),"-")</f>
        <v>-</v>
      </c>
      <c r="BV259" s="123" t="str">
        <f>IF($O259&gt;=BV$1,INDEX(整列!$A$2:$K$3512,MATCH($A259,整列!$A$2:$A$3512,0)+BV$1-1,11),"-")</f>
        <v>-</v>
      </c>
      <c r="BW259" s="123" t="str">
        <f>IF($O259&gt;=BW$1,INDEX(整列!$A$2:$K$3512,MATCH($A259,整列!$A$2:$A$3512,0)+BW$1-1,11),"-")</f>
        <v>-</v>
      </c>
      <c r="BX259" s="123" t="str">
        <f>IF($O259&gt;=BX$1,INDEX(整列!$A$2:$K$3512,MATCH($A259,整列!$A$2:$A$3512,0)+BX$1-1,11),"-")</f>
        <v>-</v>
      </c>
      <c r="BY259" s="123" t="str">
        <f>IF($O259&gt;=BY$1,INDEX(整列!$A$2:$K$3512,MATCH($A259,整列!$A$2:$A$3512,0)+BY$1-1,11),"-")</f>
        <v>-</v>
      </c>
      <c r="BZ259" s="123" t="str">
        <f>IF($O259&gt;=BZ$1,INDEX(整列!$A$2:$K$3512,MATCH($A259,整列!$A$2:$A$3512,0)+BZ$1-1,11),"-")</f>
        <v>-</v>
      </c>
      <c r="CA259" s="123" t="str">
        <f>IF($O259&gt;=CA$1,INDEX(整列!$A$2:$K$3512,MATCH($A259,整列!$A$2:$A$3512,0)+CA$1-1,11),"-")</f>
        <v>-</v>
      </c>
      <c r="CB259" s="123" t="str">
        <f>IF($O259&gt;=CB$1,INDEX(整列!$A$2:$K$3512,MATCH($A259,整列!$A$2:$A$3512,0)+CB$1-1,11),"-")</f>
        <v>-</v>
      </c>
      <c r="CC259" s="123" t="str">
        <f>IF($O259&gt;=CC$1,INDEX(整列!$A$2:$K$3512,MATCH($A259,整列!$A$2:$A$3512,0)+CC$1-1,11),"-")</f>
        <v>-</v>
      </c>
      <c r="CD259" s="123" t="str">
        <f>IF($O259&gt;=CD$1,INDEX(整列!$A$2:$K$3512,MATCH($A259,整列!$A$2:$A$3512,0)+CD$1-1,11),"-")</f>
        <v>-</v>
      </c>
      <c r="CE259" s="123" t="str">
        <f>IF($O259&gt;=CE$1,INDEX(整列!$A$2:$K$3512,MATCH($A259,整列!$A$2:$A$3512,0)+CE$1-1,11),"-")</f>
        <v>-</v>
      </c>
      <c r="CF259" s="123" t="str">
        <f>IF($O259&gt;=CF$1,INDEX(整列!$A$2:$K$3512,MATCH($A259,整列!$A$2:$A$3512,0)+CF$1-1,11),"-")</f>
        <v>-</v>
      </c>
      <c r="CG259" s="123" t="str">
        <f>IF($O259&gt;=CG$1,INDEX(整列!$A$2:$K$3512,MATCH($A259,整列!$A$2:$A$3512,0)+CG$1-1,11),"-")</f>
        <v>-</v>
      </c>
      <c r="CH259" s="123" t="str">
        <f>IF($O259&gt;=CH$1,INDEX(整列!$A$2:$K$3512,MATCH($A259,整列!$A$2:$A$3512,0)+CH$1-1,11),"-")</f>
        <v>-</v>
      </c>
      <c r="CI259" s="123" t="str">
        <f>IF($O259&gt;=CI$1,INDEX(整列!$A$2:$K$3512,MATCH($A259,整列!$A$2:$A$3512,0)+CI$1-1,11),"-")</f>
        <v>-</v>
      </c>
      <c r="CJ259" s="123" t="str">
        <f>IF($O259&gt;=CJ$1,INDEX(整列!$A$2:$K$3512,MATCH($A259,整列!$A$2:$A$3512,0)+CJ$1-1,11),"-")</f>
        <v>-</v>
      </c>
      <c r="CK259" s="123" t="str">
        <f>IF($O259&gt;=CK$1,INDEX(整列!$A$2:$K$3512,MATCH($A259,整列!$A$2:$A$3512,0)+CK$1-1,11),"-")</f>
        <v>-</v>
      </c>
      <c r="CL259" s="123" t="str">
        <f>IF($O259&gt;=CL$1,INDEX(整列!$A$2:$K$3512,MATCH($A259,整列!$A$2:$A$3512,0)+CL$1-1,11),"-")</f>
        <v>-</v>
      </c>
      <c r="CM259" s="123" t="str">
        <f>IF($O259&gt;=CM$1,INDEX(整列!$A$2:$K$3512,MATCH($A259,整列!$A$2:$A$3512,0)+CM$1-1,11),"-")</f>
        <v>-</v>
      </c>
      <c r="CN259" s="123" t="str">
        <f>IF($O259&gt;=CN$1,INDEX(整列!$A$2:$K$3512,MATCH($A259,整列!$A$2:$A$3512,0)+CN$1-1,11),"-")</f>
        <v>-</v>
      </c>
      <c r="CO259" s="123" t="str">
        <f>IF($O259&gt;=CO$1,INDEX(整列!$A$2:$K$3512,MATCH($A259,整列!$A$2:$A$3512,0)+CO$1-1,11),"-")</f>
        <v>-</v>
      </c>
      <c r="CP259" s="123" t="str">
        <f>IF($O259&gt;=CP$1,INDEX(整列!$A$2:$K$3512,MATCH($A259,整列!$A$2:$A$3512,0)+CP$1-1,11),"-")</f>
        <v>-</v>
      </c>
      <c r="CQ259" s="123" t="str">
        <f>IF($O259&gt;=CQ$1,INDEX(整列!$A$2:$K$3512,MATCH($A259,整列!$A$2:$A$3512,0)+CQ$1-1,11),"-")</f>
        <v>-</v>
      </c>
      <c r="CR259" s="123" t="str">
        <f>IF($O259&gt;=CR$1,INDEX(整列!$A$2:$K$3512,MATCH($A259,整列!$A$2:$A$3512,0)+CR$1-1,11),"-")</f>
        <v>-</v>
      </c>
      <c r="CS259" s="123" t="str">
        <f>IF($O259&gt;=CS$1,INDEX(整列!$A$2:$K$3512,MATCH($A259,整列!$A$2:$A$3512,0)+CS$1-1,11),"-")</f>
        <v>-</v>
      </c>
      <c r="CT259" s="123" t="str">
        <f>IF($O259&gt;=CT$1,INDEX(整列!$A$2:$K$3512,MATCH($A259,整列!$A$2:$A$3512,0)+CT$1-1,11),"-")</f>
        <v>-</v>
      </c>
      <c r="CU259" s="123" t="str">
        <f>IF($O259&gt;=CU$1,INDEX(整列!$A$2:$K$3512,MATCH($A259,整列!$A$2:$A$3512,0)+CU$1-1,11),"-")</f>
        <v>-</v>
      </c>
      <c r="CV259" s="123" t="str">
        <f>IF($O259&gt;=CV$1,INDEX(整列!$A$2:$K$3512,MATCH($A259,整列!$A$2:$A$3512,0)+CV$1-1,11),"-")</f>
        <v>-</v>
      </c>
      <c r="CW259" s="123" t="str">
        <f>IF($O259&gt;=CW$1,INDEX(整列!$A$2:$K$3512,MATCH($A259,整列!$A$2:$A$3512,0)+CW$1-1,11),"-")</f>
        <v>-</v>
      </c>
      <c r="CX259" s="123" t="str">
        <f>IF($O259&gt;=CX$1,INDEX(整列!$A$2:$K$3512,MATCH($A259,整列!$A$2:$A$3512,0)+CX$1-1,11),"-")</f>
        <v>-</v>
      </c>
      <c r="CY259" s="123" t="str">
        <f>IF($O259&gt;=CY$1,INDEX(整列!$A$2:$K$3512,MATCH($A259,整列!$A$2:$A$3512,0)+CY$1-1,11),"-")</f>
        <v>-</v>
      </c>
      <c r="CZ259" s="123" t="str">
        <f>IF($O259&gt;=CZ$1,INDEX(整列!$A$2:$K$3512,MATCH($A259,整列!$A$2:$A$3512,0)+CZ$1-1,11),"-")</f>
        <v>-</v>
      </c>
      <c r="DA259" s="123" t="str">
        <f>IF($O259&gt;=DA$1,INDEX(整列!$A$2:$K$3512,MATCH($A259,整列!$A$2:$A$3512,0)+DA$1-1,11),"-")</f>
        <v>-</v>
      </c>
      <c r="DB259" s="123" t="str">
        <f>IF($O259&gt;=DB$1,INDEX(整列!$A$2:$K$3512,MATCH($A259,整列!$A$2:$A$3512,0)+DB$1-1,11),"-")</f>
        <v>-</v>
      </c>
      <c r="DC259" s="123" t="str">
        <f>IF($O259&gt;=DC$1,INDEX(整列!$A$2:$K$3512,MATCH($A259,整列!$A$2:$A$3512,0)+DC$1-1,11),"-")</f>
        <v>-</v>
      </c>
      <c r="DD259" s="123" t="str">
        <f>IF($O259&gt;=DD$1,INDEX(整列!$A$2:$K$3512,MATCH($A259,整列!$A$2:$A$3512,0)+DD$1-1,11),"-")</f>
        <v>-</v>
      </c>
      <c r="DE259" s="123" t="str">
        <f>IF($O259&gt;=DE$1,INDEX(整列!$A$2:$K$3512,MATCH($A259,整列!$A$2:$A$3512,0)+DE$1-1,11),"-")</f>
        <v>-</v>
      </c>
      <c r="DF259" s="123" t="str">
        <f>IF($O259&gt;=DF$1,INDEX(整列!$A$2:$K$3512,MATCH($A259,整列!$A$2:$A$3512,0)+DF$1-1,11),"-")</f>
        <v>-</v>
      </c>
      <c r="DG259" s="123" t="str">
        <f>IF($O259&gt;=DG$1,INDEX(整列!$A$2:$K$3512,MATCH($A259,整列!$A$2:$A$3512,0)+DG$1-1,11),"-")</f>
        <v>-</v>
      </c>
      <c r="DH259" s="123" t="str">
        <f>IF($O259&gt;=DH$1,INDEX(整列!$A$2:$K$3512,MATCH($A259,整列!$A$2:$A$3512,0)+DH$1-1,11),"-")</f>
        <v>-</v>
      </c>
      <c r="DI259" s="123" t="str">
        <f>IF($O259&gt;=DI$1,INDEX(整列!$A$2:$K$3512,MATCH($A259,整列!$A$2:$A$3512,0)+DI$1-1,11),"-")</f>
        <v>-</v>
      </c>
      <c r="DJ259" s="123" t="str">
        <f>IF($O259&gt;=DJ$1,INDEX(整列!$A$2:$K$3512,MATCH($A259,整列!$A$2:$A$3512,0)+DJ$1-1,11),"-")</f>
        <v>-</v>
      </c>
      <c r="DK259" s="123" t="str">
        <f>IF($O259&gt;=DK$1,INDEX(整列!$A$2:$K$3512,MATCH($A259,整列!$A$2:$A$3512,0)+DK$1-1,11),"-")</f>
        <v>-</v>
      </c>
      <c r="DL259" s="123" t="str">
        <f>IF($O259&gt;=DL$1,INDEX(整列!$A$2:$K$3512,MATCH($A259,整列!$A$2:$A$3512,0)+DL$1-1,11),"-")</f>
        <v>-</v>
      </c>
      <c r="DM259" s="123" t="str">
        <f>IF($O259&gt;=DM$1,INDEX(整列!$A$2:$K$3512,MATCH($A259,整列!$A$2:$A$3512,0)+DM$1-1,11),"-")</f>
        <v>-</v>
      </c>
      <c r="DN259" s="123" t="str">
        <f>IF($O259&gt;=DN$1,INDEX(整列!$A$2:$K$3512,MATCH($A259,整列!$A$2:$A$3512,0)+DN$1-1,11),"-")</f>
        <v>-</v>
      </c>
      <c r="DO259" s="123" t="str">
        <f>IF($O259&gt;=DO$1,INDEX(整列!$A$2:$K$3512,MATCH($A259,整列!$A$2:$A$3512,0)+DO$1-1,11),"-")</f>
        <v>-</v>
      </c>
      <c r="DP259" s="123" t="str">
        <f>IF($O259&gt;=DP$1,INDEX(整列!$A$2:$K$3512,MATCH($A259,整列!$A$2:$A$3512,0)+DP$1-1,11),"-")</f>
        <v>-</v>
      </c>
      <c r="DQ259" s="123" t="str">
        <f>IF($O259&gt;=DQ$1,INDEX(整列!$A$2:$K$3512,MATCH($A259,整列!$A$2:$A$3512,0)+DQ$1-1,11),"-")</f>
        <v>-</v>
      </c>
      <c r="DR259" s="123" t="str">
        <f>IF($O259&gt;=DR$1,INDEX(整列!$A$2:$K$3512,MATCH($A259,整列!$A$2:$A$3512,0)+DR$1-1,11),"-")</f>
        <v>-</v>
      </c>
      <c r="DS259" s="123" t="str">
        <f>IF($O259&gt;=DS$1,INDEX(整列!$A$2:$K$3512,MATCH($A259,整列!$A$2:$A$3512,0)+DS$1-1,11),"-")</f>
        <v>-</v>
      </c>
      <c r="DT259" s="123" t="str">
        <f>IF($O259&gt;=DT$1,INDEX(整列!$A$2:$K$3512,MATCH($A259,整列!$A$2:$A$3512,0)+DT$1-1,11),"-")</f>
        <v>-</v>
      </c>
      <c r="DU259" s="123" t="str">
        <f>IF($O259&gt;=DU$1,INDEX(整列!$A$2:$K$3512,MATCH($A259,整列!$A$2:$A$3512,0)+DU$1-1,11),"-")</f>
        <v>-</v>
      </c>
      <c r="DV259" s="123" t="str">
        <f>IF($O259&gt;=DV$1,INDEX(整列!$A$2:$K$3512,MATCH($A259,整列!$A$2:$A$3512,0)+DV$1-1,11),"-")</f>
        <v>-</v>
      </c>
      <c r="DW259" s="123" t="str">
        <f>IF($O259&gt;=DW$1,INDEX(整列!$A$2:$K$3512,MATCH($A259,整列!$A$2:$A$3512,0)+DW$1-1,11),"-")</f>
        <v>-</v>
      </c>
      <c r="DX259" s="123" t="str">
        <f>IF($O259&gt;=DX$1,INDEX(整列!$A$2:$K$3512,MATCH($A259,整列!$A$2:$A$3512,0)+DX$1-1,11),"-")</f>
        <v>-</v>
      </c>
      <c r="DY259" s="123" t="str">
        <f>IF($O259&gt;=DY$1,INDEX(整列!$A$2:$K$3512,MATCH($A259,整列!$A$2:$A$3512,0)+DY$1-1,11),"-")</f>
        <v>-</v>
      </c>
      <c r="DZ259" s="123" t="str">
        <f>IF($O259&gt;=DZ$1,INDEX(整列!$A$2:$K$3512,MATCH($A259,整列!$A$2:$A$3512,0)+DZ$1-1,11),"-")</f>
        <v>-</v>
      </c>
      <c r="EA259" s="123" t="str">
        <f>IF($O259&gt;=EA$1,INDEX(整列!$A$2:$K$3512,MATCH($A259,整列!$A$2:$A$3512,0)+EA$1-1,11),"-")</f>
        <v>-</v>
      </c>
      <c r="EB259" s="123" t="str">
        <f>IF($O259&gt;=EB$1,INDEX(整列!$A$2:$K$3512,MATCH($A259,整列!$A$2:$A$3512,0)+EB$1-1,11),"-")</f>
        <v>-</v>
      </c>
      <c r="EC259" s="123" t="str">
        <f>IF($O259&gt;=EC$1,INDEX(整列!$A$2:$K$3512,MATCH($A259,整列!$A$2:$A$3512,0)+EC$1-1,11),"-")</f>
        <v>-</v>
      </c>
      <c r="ED259" s="123" t="str">
        <f>IF($O259&gt;=ED$1,INDEX(整列!$A$2:$K$3512,MATCH($A259,整列!$A$2:$A$3512,0)+ED$1-1,11),"-")</f>
        <v>-</v>
      </c>
      <c r="EE259" s="123" t="str">
        <f>IF($O259&gt;=EE$1,INDEX(整列!$A$2:$K$3512,MATCH($A259,整列!$A$2:$A$3512,0)+EE$1-1,11),"-")</f>
        <v>-</v>
      </c>
      <c r="EF259" s="123" t="str">
        <f>IF($O259&gt;=EF$1,INDEX(整列!$A$2:$K$3512,MATCH($A259,整列!$A$2:$A$3512,0)+EF$1-1,11),"-")</f>
        <v>-</v>
      </c>
      <c r="EG259" s="123" t="str">
        <f>IF($O259&gt;=EG$1,INDEX(整列!$A$2:$K$3512,MATCH($A259,整列!$A$2:$A$3512,0)+EG$1-1,11),"-")</f>
        <v>-</v>
      </c>
      <c r="EH259" s="123" t="str">
        <f>IF($O259&gt;=EH$1,INDEX(整列!$A$2:$K$3512,MATCH($A259,整列!$A$2:$A$3512,0)+EH$1-1,11),"-")</f>
        <v>-</v>
      </c>
      <c r="EI259" s="123" t="str">
        <f>IF($O259&gt;=EI$1,INDEX(整列!$A$2:$K$3512,MATCH($A259,整列!$A$2:$A$3512,0)+EI$1-1,11),"-")</f>
        <v>-</v>
      </c>
      <c r="EJ259" s="123" t="str">
        <f>IF($O259&gt;=EJ$1,INDEX(整列!$A$2:$K$3512,MATCH($A259,整列!$A$2:$A$3512,0)+EJ$1-1,11),"-")</f>
        <v>-</v>
      </c>
      <c r="EK259" s="123" t="str">
        <f>IF($O259&gt;=EK$1,INDEX(整列!$A$2:$K$3512,MATCH($A259,整列!$A$2:$A$3512,0)+EK$1-1,11),"-")</f>
        <v>-</v>
      </c>
      <c r="EL259" s="123" t="str">
        <f>IF($O259&gt;=EL$1,INDEX(整列!$A$2:$K$3512,MATCH($A259,整列!$A$2:$A$3512,0)+EL$1-1,11),"-")</f>
        <v>-</v>
      </c>
      <c r="EM259" s="123" t="str">
        <f>IF($O259&gt;=EM$1,INDEX(整列!$A$2:$K$3512,MATCH($A259,整列!$A$2:$A$3512,0)+EM$1-1,11),"-")</f>
        <v>-</v>
      </c>
      <c r="EN259" s="123" t="str">
        <f>IF($O259&gt;=EN$1,INDEX(整列!$A$2:$K$3512,MATCH($A259,整列!$A$2:$A$3512,0)+EN$1-1,11),"-")</f>
        <v>-</v>
      </c>
      <c r="EO259" s="123" t="str">
        <f>IF($O259&gt;=EO$1,INDEX(整列!$A$2:$K$3512,MATCH($A259,整列!$A$2:$A$3512,0)+EO$1-1,11),"-")</f>
        <v>-</v>
      </c>
      <c r="EP259" s="123" t="str">
        <f>IF($O259&gt;=EP$1,INDEX(整列!$A$2:$K$3512,MATCH($A259,整列!$A$2:$A$3512,0)+EP$1-1,11),"-")</f>
        <v>-</v>
      </c>
      <c r="EQ259" s="123" t="str">
        <f>IF($O259&gt;=EQ$1,INDEX(整列!$A$2:$K$3512,MATCH($A259,整列!$A$2:$A$3512,0)+EQ$1-1,11),"-")</f>
        <v>-</v>
      </c>
      <c r="ER259" s="123" t="str">
        <f>IF($O259&gt;=ER$1,INDEX(整列!$A$2:$K$3512,MATCH($A259,整列!$A$2:$A$3512,0)+ER$1-1,11),"-")</f>
        <v>-</v>
      </c>
      <c r="ES259" s="123" t="str">
        <f>IF($O259&gt;=ES$1,INDEX(整列!$A$2:$K$3512,MATCH($A259,整列!$A$2:$A$3512,0)+ES$1-1,11),"-")</f>
        <v>-</v>
      </c>
      <c r="ET259" s="123" t="str">
        <f>IF($O259&gt;=ET$1,INDEX(整列!$A$2:$K$3512,MATCH($A259,整列!$A$2:$A$3512,0)+ET$1-1,11),"-")</f>
        <v>-</v>
      </c>
      <c r="EU259" s="123" t="str">
        <f>IF($O259&gt;=EU$1,INDEX(整列!$A$2:$K$3512,MATCH($A259,整列!$A$2:$A$3512,0)+EU$1-1,11),"-")</f>
        <v>-</v>
      </c>
      <c r="EV259" s="123" t="str">
        <f>IF($O259&gt;=EV$1,INDEX(整列!$A$2:$K$3512,MATCH($A259,整列!$A$2:$A$3512,0)+EV$1-1,11),"-")</f>
        <v>-</v>
      </c>
      <c r="EW259" s="123" t="str">
        <f>IF($O259&gt;=EW$1,INDEX(整列!$A$2:$K$3512,MATCH($A259,整列!$A$2:$A$3512,0)+EW$1-1,11),"-")</f>
        <v>-</v>
      </c>
      <c r="EX259" s="123" t="str">
        <f>IF($O259&gt;=EX$1,INDEX(整列!$A$2:$K$3512,MATCH($A259,整列!$A$2:$A$3512,0)+EX$1-1,11),"-")</f>
        <v>-</v>
      </c>
      <c r="EY259" s="123" t="str">
        <f>IF($O259&gt;=EY$1,INDEX(整列!$A$2:$K$3512,MATCH($A259,整列!$A$2:$A$3512,0)+EY$1-1,11),"-")</f>
        <v>-</v>
      </c>
      <c r="EZ259" s="123" t="str">
        <f>IF($O259&gt;=EZ$1,INDEX(整列!$A$2:$K$3512,MATCH($A259,整列!$A$2:$A$3512,0)+EZ$1-1,11),"-")</f>
        <v>-</v>
      </c>
      <c r="FA259" s="123" t="str">
        <f>IF($O259&gt;=FA$1,INDEX(整列!$A$2:$K$3512,MATCH($A259,整列!$A$2:$A$3512,0)+FA$1-1,11),"-")</f>
        <v>-</v>
      </c>
      <c r="FB259" s="123" t="str">
        <f>IF($O259&gt;=FB$1,INDEX(整列!$A$2:$K$3512,MATCH($A259,整列!$A$2:$A$3512,0)+FB$1-1,11),"-")</f>
        <v>-</v>
      </c>
      <c r="FC259" s="123" t="str">
        <f>IF($O259&gt;=FC$1,INDEX(整列!$A$2:$K$3512,MATCH($A259,整列!$A$2:$A$3512,0)+FC$1-1,11),"-")</f>
        <v>-</v>
      </c>
      <c r="FD259" s="123" t="str">
        <f>IF($O259&gt;=FD$1,INDEX(整列!$A$2:$K$3512,MATCH($A259,整列!$A$2:$A$3512,0)+FD$1-1,11),"-")</f>
        <v>-</v>
      </c>
      <c r="FE259" s="123" t="str">
        <f>IF($O259&gt;=FE$1,INDEX(整列!$A$2:$K$3512,MATCH($A259,整列!$A$2:$A$3512,0)+FE$1-1,11),"-")</f>
        <v>-</v>
      </c>
      <c r="FF259" s="123" t="str">
        <f>IF($O259&gt;=FF$1,INDEX(整列!$A$2:$K$3512,MATCH($A259,整列!$A$2:$A$3512,0)+FF$1-1,11),"-")</f>
        <v>-</v>
      </c>
      <c r="FG259" s="123" t="str">
        <f>IF($O259&gt;=FG$1,INDEX(整列!$A$2:$K$3512,MATCH($A259,整列!$A$2:$A$3512,0)+FG$1-1,11),"-")</f>
        <v>-</v>
      </c>
      <c r="FH259" s="123" t="str">
        <f>IF($O259&gt;=FH$1,INDEX(整列!$A$2:$K$3512,MATCH($A259,整列!$A$2:$A$3512,0)+FH$1-1,11),"-")</f>
        <v>-</v>
      </c>
      <c r="FI259" s="123" t="str">
        <f>IF($O259&gt;=FI$1,INDEX(整列!$A$2:$K$3512,MATCH($A259,整列!$A$2:$A$3512,0)+FI$1-1,11),"-")</f>
        <v>-</v>
      </c>
      <c r="FJ259" s="123" t="str">
        <f>IF($O259&gt;=FJ$1,INDEX(整列!$A$2:$K$3512,MATCH($A259,整列!$A$2:$A$3512,0)+FJ$1-1,11),"-")</f>
        <v>-</v>
      </c>
      <c r="FK259" s="123" t="str">
        <f>IF($O259&gt;=FK$1,INDEX(整列!$A$2:$K$3512,MATCH($A259,整列!$A$2:$A$3512,0)+FK$1-1,11),"-")</f>
        <v>-</v>
      </c>
      <c r="FL259" s="123" t="str">
        <f>IF($O259&gt;=FL$1,INDEX(整列!$A$2:$K$3512,MATCH($A259,整列!$A$2:$A$3512,0)+FL$1-1,11),"-")</f>
        <v>-</v>
      </c>
      <c r="FM259" s="123" t="str">
        <f>IF($O259&gt;=FM$1,INDEX(整列!$A$2:$K$3512,MATCH($A259,整列!$A$2:$A$3512,0)+FM$1-1,11),"-")</f>
        <v>-</v>
      </c>
      <c r="FN259" s="123" t="str">
        <f>IF($O259&gt;=FN$1,INDEX(整列!$A$2:$K$3512,MATCH($A259,整列!$A$2:$A$3512,0)+FN$1-1,11),"-")</f>
        <v>-</v>
      </c>
      <c r="FO259" s="123" t="str">
        <f>IF($O259&gt;=FO$1,INDEX(整列!$A$2:$K$3512,MATCH($A259,整列!$A$2:$A$3512,0)+FO$1-1,11),"-")</f>
        <v>-</v>
      </c>
      <c r="FP259" s="123" t="str">
        <f>IF($O259&gt;=FP$1,INDEX(整列!$A$2:$K$3512,MATCH($A259,整列!$A$2:$A$3512,0)+FP$1-1,11),"-")</f>
        <v>-</v>
      </c>
      <c r="FQ259" s="123" t="str">
        <f>IF($O259&gt;=FQ$1,INDEX(整列!$A$2:$K$3512,MATCH($A259,整列!$A$2:$A$3512,0)+FQ$1-1,11),"-")</f>
        <v>-</v>
      </c>
      <c r="FR259" s="123" t="str">
        <f>IF($O259&gt;=FR$1,INDEX(整列!$A$2:$K$3512,MATCH($A259,整列!$A$2:$A$3512,0)+FR$1-1,11),"-")</f>
        <v>-</v>
      </c>
      <c r="FS259" s="123" t="str">
        <f>IF($O259&gt;=FS$1,INDEX(整列!$A$2:$K$3512,MATCH($A259,整列!$A$2:$A$3512,0)+FS$1-1,11),"-")</f>
        <v>-</v>
      </c>
      <c r="FT259" s="123" t="str">
        <f>IF($O259&gt;=FT$1,INDEX(整列!$A$2:$K$3512,MATCH($A259,整列!$A$2:$A$3512,0)+FT$1-1,11),"-")</f>
        <v>-</v>
      </c>
      <c r="FU259" s="123" t="str">
        <f>IF($O259&gt;=FU$1,INDEX(整列!$A$2:$K$3512,MATCH($A259,整列!$A$2:$A$3512,0)+FU$1-1,11),"-")</f>
        <v>-</v>
      </c>
      <c r="FV259" s="123" t="str">
        <f>IF($O259&gt;=FV$1,INDEX(整列!$A$2:$K$3512,MATCH($A259,整列!$A$2:$A$3512,0)+FV$1-1,11),"-")</f>
        <v>-</v>
      </c>
      <c r="FW259" s="123" t="str">
        <f>IF($O259&gt;=FW$1,INDEX(整列!$A$2:$K$3512,MATCH($A259,整列!$A$2:$A$3512,0)+FW$1-1,11),"-")</f>
        <v>-</v>
      </c>
      <c r="FX259" s="123" t="str">
        <f>IF($O259&gt;=FX$1,INDEX(整列!$A$2:$K$3512,MATCH($A259,整列!$A$2:$A$3512,0)+FX$1-1,11),"-")</f>
        <v>-</v>
      </c>
      <c r="FY259" s="123" t="str">
        <f>IF($O259&gt;=FY$1,INDEX(整列!$A$2:$K$3512,MATCH($A259,整列!$A$2:$A$3512,0)+FY$1-1,11),"-")</f>
        <v>-</v>
      </c>
      <c r="FZ259" s="123" t="str">
        <f>IF($O259&gt;=FZ$1,INDEX(整列!$A$2:$K$3512,MATCH($A259,整列!$A$2:$A$3512,0)+FZ$1-1,11),"-")</f>
        <v>-</v>
      </c>
      <c r="GA259" s="123" t="str">
        <f>IF($O259&gt;=GA$1,INDEX(整列!$A$2:$K$3512,MATCH($A259,整列!$A$2:$A$3512,0)+GA$1-1,11),"-")</f>
        <v>-</v>
      </c>
      <c r="GB259" s="123" t="str">
        <f>IF($O259&gt;=GB$1,INDEX(整列!$A$2:$K$3512,MATCH($A259,整列!$A$2:$A$3512,0)+GB$1-1,11),"-")</f>
        <v>-</v>
      </c>
      <c r="GC259" s="123" t="str">
        <f>IF($O259&gt;=GC$1,INDEX(整列!$A$2:$K$3512,MATCH($A259,整列!$A$2:$A$3512,0)+GC$1-1,11),"-")</f>
        <v>-</v>
      </c>
      <c r="GD259" s="123" t="str">
        <f>IF($O259&gt;=GD$1,INDEX(整列!$A$2:$K$3512,MATCH($A259,整列!$A$2:$A$3512,0)+GD$1-1,11),"-")</f>
        <v>-</v>
      </c>
      <c r="GE259" s="123" t="str">
        <f>IF($O259&gt;=GE$1,INDEX(整列!$A$2:$K$3512,MATCH($A259,整列!$A$2:$A$3512,0)+GE$1-1,11),"-")</f>
        <v>-</v>
      </c>
      <c r="GF259" s="123" t="str">
        <f>IF($O259&gt;=GF$1,INDEX(整列!$A$2:$K$3512,MATCH($A259,整列!$A$2:$A$3512,0)+GF$1-1,11),"-")</f>
        <v>-</v>
      </c>
      <c r="GG259" s="123" t="str">
        <f>IF($O259&gt;=GG$1,INDEX(整列!$A$2:$K$3512,MATCH($A259,整列!$A$2:$A$3512,0)+GG$1-1,11),"-")</f>
        <v>-</v>
      </c>
      <c r="GH259" s="123" t="str">
        <f>IF($O259&gt;=GH$1,INDEX(整列!$A$2:$K$3512,MATCH($A259,整列!$A$2:$A$3512,0)+GH$1-1,11),"-")</f>
        <v>-</v>
      </c>
      <c r="GI259" s="123" t="str">
        <f>IF($O259&gt;=GI$1,INDEX(整列!$A$2:$K$3512,MATCH($A259,整列!$A$2:$A$3512,0)+GI$1-1,11),"-")</f>
        <v>-</v>
      </c>
      <c r="GJ259" s="123" t="str">
        <f>IF($O259&gt;=GJ$1,INDEX(整列!$A$2:$K$3512,MATCH($A259,整列!$A$2:$A$3512,0)+GJ$1-1,11),"-")</f>
        <v>-</v>
      </c>
      <c r="GK259" s="123" t="str">
        <f>IF($O259&gt;=GK$1,INDEX(整列!$A$2:$K$3512,MATCH($A259,整列!$A$2:$A$3512,0)+GK$1-1,11),"-")</f>
        <v>-</v>
      </c>
      <c r="GL259" s="123" t="str">
        <f>IF($O259&gt;=GL$1,INDEX(整列!$A$2:$K$3512,MATCH($A259,整列!$A$2:$A$3512,0)+GL$1-1,11),"-")</f>
        <v>-</v>
      </c>
      <c r="GM259" s="123" t="str">
        <f>IF($O259&gt;=GM$1,INDEX(整列!$A$2:$K$3512,MATCH($A259,整列!$A$2:$A$3512,0)+GM$1-1,11),"-")</f>
        <v>-</v>
      </c>
      <c r="GN259" s="123" t="str">
        <f>IF($O259&gt;=GN$1,INDEX(整列!$A$2:$K$3512,MATCH($A259,整列!$A$2:$A$3512,0)+GN$1-1,11),"-")</f>
        <v>-</v>
      </c>
      <c r="GO259" s="123" t="str">
        <f>IF($O259&gt;=GO$1,INDEX(整列!$A$2:$K$3512,MATCH($A259,整列!$A$2:$A$3512,0)+GO$1-1,11),"-")</f>
        <v>-</v>
      </c>
      <c r="GP259" s="123" t="str">
        <f>IF($O259&gt;=GP$1,INDEX(整列!$A$2:$K$3512,MATCH($A259,整列!$A$2:$A$3512,0)+GP$1-1,11),"-")</f>
        <v>-</v>
      </c>
      <c r="GQ259" s="123" t="str">
        <f>IF($O259&gt;=GQ$1,INDEX(整列!$A$2:$K$3512,MATCH($A259,整列!$A$2:$A$3512,0)+GQ$1-1,11),"-")</f>
        <v>-</v>
      </c>
      <c r="GR259" s="123" t="str">
        <f>IF($O259&gt;=GR$1,INDEX(整列!$A$2:$K$3512,MATCH($A259,整列!$A$2:$A$3512,0)+GR$1-1,11),"-")</f>
        <v>-</v>
      </c>
      <c r="GS259" s="123" t="str">
        <f>IF($O259&gt;=GS$1,INDEX(整列!$A$2:$K$3512,MATCH($A259,整列!$A$2:$A$3512,0)+GS$1-1,11),"-")</f>
        <v>-</v>
      </c>
      <c r="GT259" s="123" t="str">
        <f>IF($O259&gt;=GT$1,INDEX(整列!$A$2:$K$3512,MATCH($A259,整列!$A$2:$A$3512,0)+GT$1-1,11),"-")</f>
        <v>-</v>
      </c>
      <c r="GU259" s="123" t="str">
        <f>IF($O259&gt;=GU$1,INDEX(整列!$A$2:$K$3512,MATCH($A259,整列!$A$2:$A$3512,0)+GU$1-1,11),"-")</f>
        <v>-</v>
      </c>
      <c r="GV259" s="123" t="str">
        <f>IF($O259&gt;=GV$1,INDEX(整列!$A$2:$K$3512,MATCH($A259,整列!$A$2:$A$3512,0)+GV$1-1,11),"-")</f>
        <v>-</v>
      </c>
      <c r="GW259" s="123" t="str">
        <f>IF($O259&gt;=GW$1,INDEX(整列!$A$2:$K$3512,MATCH($A259,整列!$A$2:$A$3512,0)+GW$1-1,11),"-")</f>
        <v>-</v>
      </c>
      <c r="GX259" s="123" t="str">
        <f>IF($O259&gt;=GX$1,INDEX(整列!$A$2:$K$3512,MATCH($A259,整列!$A$2:$A$3512,0)+GX$1-1,11),"-")</f>
        <v>-</v>
      </c>
      <c r="GY259" s="123" t="str">
        <f>IF($O259&gt;=GY$1,INDEX(整列!$A$2:$K$3512,MATCH($A259,整列!$A$2:$A$3512,0)+GY$1-1,11),"-")</f>
        <v>-</v>
      </c>
      <c r="GZ259" s="123" t="str">
        <f>IF($O259&gt;=GZ$1,INDEX(整列!$A$2:$K$3512,MATCH($A259,整列!$A$2:$A$3512,0)+GZ$1-1,11),"-")</f>
        <v>-</v>
      </c>
      <c r="HA259" s="123" t="str">
        <f>IF($O259&gt;=HA$1,INDEX(整列!$A$2:$K$3512,MATCH($A259,整列!$A$2:$A$3512,0)+HA$1-1,11),"-")</f>
        <v>-</v>
      </c>
      <c r="HB259" s="123" t="str">
        <f>IF($O259&gt;=HB$1,INDEX(整列!$A$2:$K$3512,MATCH($A259,整列!$A$2:$A$3512,0)+HB$1-1,11),"-")</f>
        <v>-</v>
      </c>
      <c r="HC259" s="123" t="str">
        <f>IF($O259&gt;=HC$1,INDEX(整列!$A$2:$K$3512,MATCH($A259,整列!$A$2:$A$3512,0)+HC$1-1,11),"-")</f>
        <v>-</v>
      </c>
      <c r="HD259" s="123" t="str">
        <f>IF($O259&gt;=HD$1,INDEX(整列!$A$2:$K$3512,MATCH($A259,整列!$A$2:$A$3512,0)+HD$1-1,11),"-")</f>
        <v>-</v>
      </c>
      <c r="HE259" s="123" t="str">
        <f>IF($O259&gt;=HE$1,INDEX(整列!$A$2:$K$3512,MATCH($A259,整列!$A$2:$A$3512,0)+HE$1-1,11),"-")</f>
        <v>-</v>
      </c>
      <c r="HF259" s="123" t="str">
        <f>IF($O259&gt;=HF$1,INDEX(整列!$A$2:$K$3512,MATCH($A259,整列!$A$2:$A$3512,0)+HF$1-1,11),"-")</f>
        <v>-</v>
      </c>
      <c r="HG259" s="123" t="str">
        <f>IF($O259&gt;=HG$1,INDEX(整列!$A$2:$K$3512,MATCH($A259,整列!$A$2:$A$3512,0)+HG$1-1,11),"-")</f>
        <v>-</v>
      </c>
      <c r="HH259" s="123" t="str">
        <f>IF($O259&gt;=HH$1,INDEX(整列!$A$2:$K$3512,MATCH($A259,整列!$A$2:$A$3512,0)+HH$1-1,11),"-")</f>
        <v>-</v>
      </c>
      <c r="HI259" s="123" t="str">
        <f>IF($O259&gt;=HI$1,INDEX(整列!$A$2:$K$3512,MATCH($A259,整列!$A$2:$A$3512,0)+HI$1-1,11),"-")</f>
        <v>-</v>
      </c>
      <c r="HJ259" s="123" t="str">
        <f>IF($O259&gt;=HJ$1,INDEX(整列!$A$2:$K$3512,MATCH($A259,整列!$A$2:$A$3512,0)+HJ$1-1,11),"-")</f>
        <v>-</v>
      </c>
      <c r="HK259" s="123" t="str">
        <f>IF($O259&gt;=HK$1,INDEX(整列!$A$2:$K$3512,MATCH($A259,整列!$A$2:$A$3512,0)+HK$1-1,11),"-")</f>
        <v>-</v>
      </c>
      <c r="HL259" s="123" t="str">
        <f>IF($O259&gt;=HL$1,INDEX(整列!$A$2:$K$3512,MATCH($A259,整列!$A$2:$A$3512,0)+HL$1-1,11),"-")</f>
        <v>-</v>
      </c>
      <c r="HP259" s="101" t="str">
        <f t="shared" ref="HP259:HP277" si="24">A259</f>
        <v>D00-1200-0600</v>
      </c>
      <c r="HQ259" s="115">
        <f>COUNTIF(整列!$A$2:$A$3512,HP259)</f>
        <v>2</v>
      </c>
    </row>
    <row r="260" spans="1:225" ht="13.5">
      <c r="A260" s="48" t="s">
        <v>721</v>
      </c>
      <c r="B260" s="48" t="s">
        <v>687</v>
      </c>
      <c r="C260" s="48" t="s">
        <v>688</v>
      </c>
      <c r="D260" s="48" t="s">
        <v>184</v>
      </c>
      <c r="E260" s="48"/>
      <c r="F260" s="48" t="s">
        <v>205</v>
      </c>
      <c r="G260" s="48" t="s">
        <v>714</v>
      </c>
      <c r="H260" s="48" t="s">
        <v>184</v>
      </c>
      <c r="I260" s="48"/>
      <c r="J260" s="48" t="s">
        <v>190</v>
      </c>
      <c r="K260" s="48" t="s">
        <v>722</v>
      </c>
      <c r="L260" s="48" t="s">
        <v>184</v>
      </c>
      <c r="M260" s="48"/>
      <c r="N260" s="119"/>
      <c r="O260" s="120">
        <f>COUNTIF(整列!$A$2:$A$3512,$A260)</f>
        <v>0</v>
      </c>
      <c r="P260" s="121" t="str">
        <f t="shared" ref="P260:P277" si="25">IF($O260,AVERAGE($U260:$HL260),"-")</f>
        <v>-</v>
      </c>
      <c r="Q260" s="121" t="str">
        <f t="shared" ref="Q260:Q277" si="26">IF($O260,_xlfn.STDEV.P($U260:$HL260),"-")</f>
        <v>-</v>
      </c>
      <c r="R260" s="122" t="str">
        <f t="shared" ref="R260:R277" si="27">IF($O260,MAX($U260:$HL260),"-")</f>
        <v>-</v>
      </c>
      <c r="S260" s="121" t="str">
        <f t="shared" ref="S260:S277" si="28">IF($O260,MEDIAN($U260:$HL260),"-")</f>
        <v>-</v>
      </c>
      <c r="T260" s="121" t="str">
        <f t="shared" ref="T260:T277" si="29">IF($O260,MIN($U260:$HL260),"-")</f>
        <v>-</v>
      </c>
      <c r="U260" s="123" t="str">
        <f>IF($O260&gt;=U$1,INDEX(整列!$A$2:$K$3512,MATCH($A260,整列!$A$2:$A$3512,0)+U$1-1,11),"-")</f>
        <v>-</v>
      </c>
      <c r="V260" s="123" t="str">
        <f>IF($O260&gt;=V$1,INDEX(整列!$A$2:$K$3512,MATCH($A260,整列!$A$2:$A$3512,0)+V$1-1,11),"-")</f>
        <v>-</v>
      </c>
      <c r="W260" s="123" t="str">
        <f>IF($O260&gt;=W$1,INDEX(整列!$A$2:$K$3512,MATCH($A260,整列!$A$2:$A$3512,0)+W$1-1,11),"-")</f>
        <v>-</v>
      </c>
      <c r="X260" s="123" t="str">
        <f>IF($O260&gt;=X$1,INDEX(整列!$A$2:$K$3512,MATCH($A260,整列!$A$2:$A$3512,0)+X$1-1,11),"-")</f>
        <v>-</v>
      </c>
      <c r="Y260" s="123" t="str">
        <f>IF($O260&gt;=Y$1,INDEX(整列!$A$2:$K$3512,MATCH($A260,整列!$A$2:$A$3512,0)+Y$1-1,11),"-")</f>
        <v>-</v>
      </c>
      <c r="Z260" s="123" t="str">
        <f>IF($O260&gt;=Z$1,INDEX(整列!$A$2:$K$3512,MATCH($A260,整列!$A$2:$A$3512,0)+Z$1-1,11),"-")</f>
        <v>-</v>
      </c>
      <c r="AA260" s="123" t="str">
        <f>IF($O260&gt;=AA$1,INDEX(整列!$A$2:$K$3512,MATCH($A260,整列!$A$2:$A$3512,0)+AA$1-1,11),"-")</f>
        <v>-</v>
      </c>
      <c r="AB260" s="123" t="str">
        <f>IF($O260&gt;=AB$1,INDEX(整列!$A$2:$K$3512,MATCH($A260,整列!$A$2:$A$3512,0)+AB$1-1,11),"-")</f>
        <v>-</v>
      </c>
      <c r="AC260" s="123" t="str">
        <f>IF($O260&gt;=AC$1,INDEX(整列!$A$2:$K$3512,MATCH($A260,整列!$A$2:$A$3512,0)+AC$1-1,11),"-")</f>
        <v>-</v>
      </c>
      <c r="AD260" s="123" t="str">
        <f>IF($O260&gt;=AD$1,INDEX(整列!$A$2:$K$3512,MATCH($A260,整列!$A$2:$A$3512,0)+AD$1-1,11),"-")</f>
        <v>-</v>
      </c>
      <c r="AE260" s="123" t="str">
        <f>IF($O260&gt;=AE$1,INDEX(整列!$A$2:$K$3512,MATCH($A260,整列!$A$2:$A$3512,0)+AE$1-1,11),"-")</f>
        <v>-</v>
      </c>
      <c r="AF260" s="123" t="str">
        <f>IF($O260&gt;=AF$1,INDEX(整列!$A$2:$K$3512,MATCH($A260,整列!$A$2:$A$3512,0)+AF$1-1,11),"-")</f>
        <v>-</v>
      </c>
      <c r="AG260" s="123" t="str">
        <f>IF($O260&gt;=AG$1,INDEX(整列!$A$2:$K$3512,MATCH($A260,整列!$A$2:$A$3512,0)+AG$1-1,11),"-")</f>
        <v>-</v>
      </c>
      <c r="AH260" s="123" t="str">
        <f>IF($O260&gt;=AH$1,INDEX(整列!$A$2:$K$3512,MATCH($A260,整列!$A$2:$A$3512,0)+AH$1-1,11),"-")</f>
        <v>-</v>
      </c>
      <c r="AI260" s="123" t="str">
        <f>IF($O260&gt;=AI$1,INDEX(整列!$A$2:$K$3512,MATCH($A260,整列!$A$2:$A$3512,0)+AI$1-1,11),"-")</f>
        <v>-</v>
      </c>
      <c r="AJ260" s="123" t="str">
        <f>IF($O260&gt;=AJ$1,INDEX(整列!$A$2:$K$3512,MATCH($A260,整列!$A$2:$A$3512,0)+AJ$1-1,11),"-")</f>
        <v>-</v>
      </c>
      <c r="AK260" s="123" t="str">
        <f>IF($O260&gt;=AK$1,INDEX(整列!$A$2:$K$3512,MATCH($A260,整列!$A$2:$A$3512,0)+AK$1-1,11),"-")</f>
        <v>-</v>
      </c>
      <c r="AL260" s="123" t="str">
        <f>IF($O260&gt;=AL$1,INDEX(整列!$A$2:$K$3512,MATCH($A260,整列!$A$2:$A$3512,0)+AL$1-1,11),"-")</f>
        <v>-</v>
      </c>
      <c r="AM260" s="123" t="str">
        <f>IF($O260&gt;=AM$1,INDEX(整列!$A$2:$K$3512,MATCH($A260,整列!$A$2:$A$3512,0)+AM$1-1,11),"-")</f>
        <v>-</v>
      </c>
      <c r="AN260" s="123" t="str">
        <f>IF($O260&gt;=AN$1,INDEX(整列!$A$2:$K$3512,MATCH($A260,整列!$A$2:$A$3512,0)+AN$1-1,11),"-")</f>
        <v>-</v>
      </c>
      <c r="AO260" s="123" t="str">
        <f>IF($O260&gt;=AO$1,INDEX(整列!$A$2:$K$3512,MATCH($A260,整列!$A$2:$A$3512,0)+AO$1-1,11),"-")</f>
        <v>-</v>
      </c>
      <c r="AP260" s="123" t="str">
        <f>IF($O260&gt;=AP$1,INDEX(整列!$A$2:$K$3512,MATCH($A260,整列!$A$2:$A$3512,0)+AP$1-1,11),"-")</f>
        <v>-</v>
      </c>
      <c r="AQ260" s="123" t="str">
        <f>IF($O260&gt;=AQ$1,INDEX(整列!$A$2:$K$3512,MATCH($A260,整列!$A$2:$A$3512,0)+AQ$1-1,11),"-")</f>
        <v>-</v>
      </c>
      <c r="AR260" s="123" t="str">
        <f>IF($O260&gt;=AR$1,INDEX(整列!$A$2:$K$3512,MATCH($A260,整列!$A$2:$A$3512,0)+AR$1-1,11),"-")</f>
        <v>-</v>
      </c>
      <c r="AS260" s="123" t="str">
        <f>IF($O260&gt;=AS$1,INDEX(整列!$A$2:$K$3512,MATCH($A260,整列!$A$2:$A$3512,0)+AS$1-1,11),"-")</f>
        <v>-</v>
      </c>
      <c r="AT260" s="123" t="str">
        <f>IF($O260&gt;=AT$1,INDEX(整列!$A$2:$K$3512,MATCH($A260,整列!$A$2:$A$3512,0)+AT$1-1,11),"-")</f>
        <v>-</v>
      </c>
      <c r="AU260" s="123" t="str">
        <f>IF($O260&gt;=AU$1,INDEX(整列!$A$2:$K$3512,MATCH($A260,整列!$A$2:$A$3512,0)+AU$1-1,11),"-")</f>
        <v>-</v>
      </c>
      <c r="AV260" s="123" t="str">
        <f>IF($O260&gt;=AV$1,INDEX(整列!$A$2:$K$3512,MATCH($A260,整列!$A$2:$A$3512,0)+AV$1-1,11),"-")</f>
        <v>-</v>
      </c>
      <c r="AW260" s="123" t="str">
        <f>IF($O260&gt;=AW$1,INDEX(整列!$A$2:$K$3512,MATCH($A260,整列!$A$2:$A$3512,0)+AW$1-1,11),"-")</f>
        <v>-</v>
      </c>
      <c r="AX260" s="123" t="str">
        <f>IF($O260&gt;=AX$1,INDEX(整列!$A$2:$K$3512,MATCH($A260,整列!$A$2:$A$3512,0)+AX$1-1,11),"-")</f>
        <v>-</v>
      </c>
      <c r="AY260" s="123" t="str">
        <f>IF($O260&gt;=AY$1,INDEX(整列!$A$2:$K$3512,MATCH($A260,整列!$A$2:$A$3512,0)+AY$1-1,11),"-")</f>
        <v>-</v>
      </c>
      <c r="AZ260" s="123" t="str">
        <f>IF($O260&gt;=AZ$1,INDEX(整列!$A$2:$K$3512,MATCH($A260,整列!$A$2:$A$3512,0)+AZ$1-1,11),"-")</f>
        <v>-</v>
      </c>
      <c r="BA260" s="123" t="str">
        <f>IF($O260&gt;=BA$1,INDEX(整列!$A$2:$K$3512,MATCH($A260,整列!$A$2:$A$3512,0)+BA$1-1,11),"-")</f>
        <v>-</v>
      </c>
      <c r="BB260" s="123" t="str">
        <f>IF($O260&gt;=BB$1,INDEX(整列!$A$2:$K$3512,MATCH($A260,整列!$A$2:$A$3512,0)+BB$1-1,11),"-")</f>
        <v>-</v>
      </c>
      <c r="BC260" s="123" t="str">
        <f>IF($O260&gt;=BC$1,INDEX(整列!$A$2:$K$3512,MATCH($A260,整列!$A$2:$A$3512,0)+BC$1-1,11),"-")</f>
        <v>-</v>
      </c>
      <c r="BD260" s="123" t="str">
        <f>IF($O260&gt;=BD$1,INDEX(整列!$A$2:$K$3512,MATCH($A260,整列!$A$2:$A$3512,0)+BD$1-1,11),"-")</f>
        <v>-</v>
      </c>
      <c r="BE260" s="123" t="str">
        <f>IF($O260&gt;=BE$1,INDEX(整列!$A$2:$K$3512,MATCH($A260,整列!$A$2:$A$3512,0)+BE$1-1,11),"-")</f>
        <v>-</v>
      </c>
      <c r="BF260" s="123" t="str">
        <f>IF($O260&gt;=BF$1,INDEX(整列!$A$2:$K$3512,MATCH($A260,整列!$A$2:$A$3512,0)+BF$1-1,11),"-")</f>
        <v>-</v>
      </c>
      <c r="BG260" s="123" t="str">
        <f>IF($O260&gt;=BG$1,INDEX(整列!$A$2:$K$3512,MATCH($A260,整列!$A$2:$A$3512,0)+BG$1-1,11),"-")</f>
        <v>-</v>
      </c>
      <c r="BH260" s="123" t="str">
        <f>IF($O260&gt;=BH$1,INDEX(整列!$A$2:$K$3512,MATCH($A260,整列!$A$2:$A$3512,0)+BH$1-1,11),"-")</f>
        <v>-</v>
      </c>
      <c r="BI260" s="123" t="str">
        <f>IF($O260&gt;=BI$1,INDEX(整列!$A$2:$K$3512,MATCH($A260,整列!$A$2:$A$3512,0)+BI$1-1,11),"-")</f>
        <v>-</v>
      </c>
      <c r="BJ260" s="123" t="str">
        <f>IF($O260&gt;=BJ$1,INDEX(整列!$A$2:$K$3512,MATCH($A260,整列!$A$2:$A$3512,0)+BJ$1-1,11),"-")</f>
        <v>-</v>
      </c>
      <c r="BK260" s="123" t="str">
        <f>IF($O260&gt;=BK$1,INDEX(整列!$A$2:$K$3512,MATCH($A260,整列!$A$2:$A$3512,0)+BK$1-1,11),"-")</f>
        <v>-</v>
      </c>
      <c r="BL260" s="123" t="str">
        <f>IF($O260&gt;=BL$1,INDEX(整列!$A$2:$K$3512,MATCH($A260,整列!$A$2:$A$3512,0)+BL$1-1,11),"-")</f>
        <v>-</v>
      </c>
      <c r="BM260" s="123" t="str">
        <f>IF($O260&gt;=BM$1,INDEX(整列!$A$2:$K$3512,MATCH($A260,整列!$A$2:$A$3512,0)+BM$1-1,11),"-")</f>
        <v>-</v>
      </c>
      <c r="BN260" s="123" t="str">
        <f>IF($O260&gt;=BN$1,INDEX(整列!$A$2:$K$3512,MATCH($A260,整列!$A$2:$A$3512,0)+BN$1-1,11),"-")</f>
        <v>-</v>
      </c>
      <c r="BO260" s="123" t="str">
        <f>IF($O260&gt;=BO$1,INDEX(整列!$A$2:$K$3512,MATCH($A260,整列!$A$2:$A$3512,0)+BO$1-1,11),"-")</f>
        <v>-</v>
      </c>
      <c r="BP260" s="123" t="str">
        <f>IF($O260&gt;=BP$1,INDEX(整列!$A$2:$K$3512,MATCH($A260,整列!$A$2:$A$3512,0)+BP$1-1,11),"-")</f>
        <v>-</v>
      </c>
      <c r="BQ260" s="123" t="str">
        <f>IF($O260&gt;=BQ$1,INDEX(整列!$A$2:$K$3512,MATCH($A260,整列!$A$2:$A$3512,0)+BQ$1-1,11),"-")</f>
        <v>-</v>
      </c>
      <c r="BR260" s="123" t="str">
        <f>IF($O260&gt;=BR$1,INDEX(整列!$A$2:$K$3512,MATCH($A260,整列!$A$2:$A$3512,0)+BR$1-1,11),"-")</f>
        <v>-</v>
      </c>
      <c r="BS260" s="123" t="str">
        <f>IF($O260&gt;=BS$1,INDEX(整列!$A$2:$K$3512,MATCH($A260,整列!$A$2:$A$3512,0)+BS$1-1,11),"-")</f>
        <v>-</v>
      </c>
      <c r="BT260" s="123" t="str">
        <f>IF($O260&gt;=BT$1,INDEX(整列!$A$2:$K$3512,MATCH($A260,整列!$A$2:$A$3512,0)+BT$1-1,11),"-")</f>
        <v>-</v>
      </c>
      <c r="BU260" s="123" t="str">
        <f>IF($O260&gt;=BU$1,INDEX(整列!$A$2:$K$3512,MATCH($A260,整列!$A$2:$A$3512,0)+BU$1-1,11),"-")</f>
        <v>-</v>
      </c>
      <c r="BV260" s="123" t="str">
        <f>IF($O260&gt;=BV$1,INDEX(整列!$A$2:$K$3512,MATCH($A260,整列!$A$2:$A$3512,0)+BV$1-1,11),"-")</f>
        <v>-</v>
      </c>
      <c r="BW260" s="123" t="str">
        <f>IF($O260&gt;=BW$1,INDEX(整列!$A$2:$K$3512,MATCH($A260,整列!$A$2:$A$3512,0)+BW$1-1,11),"-")</f>
        <v>-</v>
      </c>
      <c r="BX260" s="123" t="str">
        <f>IF($O260&gt;=BX$1,INDEX(整列!$A$2:$K$3512,MATCH($A260,整列!$A$2:$A$3512,0)+BX$1-1,11),"-")</f>
        <v>-</v>
      </c>
      <c r="BY260" s="123" t="str">
        <f>IF($O260&gt;=BY$1,INDEX(整列!$A$2:$K$3512,MATCH($A260,整列!$A$2:$A$3512,0)+BY$1-1,11),"-")</f>
        <v>-</v>
      </c>
      <c r="BZ260" s="123" t="str">
        <f>IF($O260&gt;=BZ$1,INDEX(整列!$A$2:$K$3512,MATCH($A260,整列!$A$2:$A$3512,0)+BZ$1-1,11),"-")</f>
        <v>-</v>
      </c>
      <c r="CA260" s="123" t="str">
        <f>IF($O260&gt;=CA$1,INDEX(整列!$A$2:$K$3512,MATCH($A260,整列!$A$2:$A$3512,0)+CA$1-1,11),"-")</f>
        <v>-</v>
      </c>
      <c r="CB260" s="123" t="str">
        <f>IF($O260&gt;=CB$1,INDEX(整列!$A$2:$K$3512,MATCH($A260,整列!$A$2:$A$3512,0)+CB$1-1,11),"-")</f>
        <v>-</v>
      </c>
      <c r="CC260" s="123" t="str">
        <f>IF($O260&gt;=CC$1,INDEX(整列!$A$2:$K$3512,MATCH($A260,整列!$A$2:$A$3512,0)+CC$1-1,11),"-")</f>
        <v>-</v>
      </c>
      <c r="CD260" s="123" t="str">
        <f>IF($O260&gt;=CD$1,INDEX(整列!$A$2:$K$3512,MATCH($A260,整列!$A$2:$A$3512,0)+CD$1-1,11),"-")</f>
        <v>-</v>
      </c>
      <c r="CE260" s="123" t="str">
        <f>IF($O260&gt;=CE$1,INDEX(整列!$A$2:$K$3512,MATCH($A260,整列!$A$2:$A$3512,0)+CE$1-1,11),"-")</f>
        <v>-</v>
      </c>
      <c r="CF260" s="123" t="str">
        <f>IF($O260&gt;=CF$1,INDEX(整列!$A$2:$K$3512,MATCH($A260,整列!$A$2:$A$3512,0)+CF$1-1,11),"-")</f>
        <v>-</v>
      </c>
      <c r="CG260" s="123" t="str">
        <f>IF($O260&gt;=CG$1,INDEX(整列!$A$2:$K$3512,MATCH($A260,整列!$A$2:$A$3512,0)+CG$1-1,11),"-")</f>
        <v>-</v>
      </c>
      <c r="CH260" s="123" t="str">
        <f>IF($O260&gt;=CH$1,INDEX(整列!$A$2:$K$3512,MATCH($A260,整列!$A$2:$A$3512,0)+CH$1-1,11),"-")</f>
        <v>-</v>
      </c>
      <c r="CI260" s="123" t="str">
        <f>IF($O260&gt;=CI$1,INDEX(整列!$A$2:$K$3512,MATCH($A260,整列!$A$2:$A$3512,0)+CI$1-1,11),"-")</f>
        <v>-</v>
      </c>
      <c r="CJ260" s="123" t="str">
        <f>IF($O260&gt;=CJ$1,INDEX(整列!$A$2:$K$3512,MATCH($A260,整列!$A$2:$A$3512,0)+CJ$1-1,11),"-")</f>
        <v>-</v>
      </c>
      <c r="CK260" s="123" t="str">
        <f>IF($O260&gt;=CK$1,INDEX(整列!$A$2:$K$3512,MATCH($A260,整列!$A$2:$A$3512,0)+CK$1-1,11),"-")</f>
        <v>-</v>
      </c>
      <c r="CL260" s="123" t="str">
        <f>IF($O260&gt;=CL$1,INDEX(整列!$A$2:$K$3512,MATCH($A260,整列!$A$2:$A$3512,0)+CL$1-1,11),"-")</f>
        <v>-</v>
      </c>
      <c r="CM260" s="123" t="str">
        <f>IF($O260&gt;=CM$1,INDEX(整列!$A$2:$K$3512,MATCH($A260,整列!$A$2:$A$3512,0)+CM$1-1,11),"-")</f>
        <v>-</v>
      </c>
      <c r="CN260" s="123" t="str">
        <f>IF($O260&gt;=CN$1,INDEX(整列!$A$2:$K$3512,MATCH($A260,整列!$A$2:$A$3512,0)+CN$1-1,11),"-")</f>
        <v>-</v>
      </c>
      <c r="CO260" s="123" t="str">
        <f>IF($O260&gt;=CO$1,INDEX(整列!$A$2:$K$3512,MATCH($A260,整列!$A$2:$A$3512,0)+CO$1-1,11),"-")</f>
        <v>-</v>
      </c>
      <c r="CP260" s="123" t="str">
        <f>IF($O260&gt;=CP$1,INDEX(整列!$A$2:$K$3512,MATCH($A260,整列!$A$2:$A$3512,0)+CP$1-1,11),"-")</f>
        <v>-</v>
      </c>
      <c r="CQ260" s="123" t="str">
        <f>IF($O260&gt;=CQ$1,INDEX(整列!$A$2:$K$3512,MATCH($A260,整列!$A$2:$A$3512,0)+CQ$1-1,11),"-")</f>
        <v>-</v>
      </c>
      <c r="CR260" s="123" t="str">
        <f>IF($O260&gt;=CR$1,INDEX(整列!$A$2:$K$3512,MATCH($A260,整列!$A$2:$A$3512,0)+CR$1-1,11),"-")</f>
        <v>-</v>
      </c>
      <c r="CS260" s="123" t="str">
        <f>IF($O260&gt;=CS$1,INDEX(整列!$A$2:$K$3512,MATCH($A260,整列!$A$2:$A$3512,0)+CS$1-1,11),"-")</f>
        <v>-</v>
      </c>
      <c r="CT260" s="123" t="str">
        <f>IF($O260&gt;=CT$1,INDEX(整列!$A$2:$K$3512,MATCH($A260,整列!$A$2:$A$3512,0)+CT$1-1,11),"-")</f>
        <v>-</v>
      </c>
      <c r="CU260" s="123" t="str">
        <f>IF($O260&gt;=CU$1,INDEX(整列!$A$2:$K$3512,MATCH($A260,整列!$A$2:$A$3512,0)+CU$1-1,11),"-")</f>
        <v>-</v>
      </c>
      <c r="CV260" s="123" t="str">
        <f>IF($O260&gt;=CV$1,INDEX(整列!$A$2:$K$3512,MATCH($A260,整列!$A$2:$A$3512,0)+CV$1-1,11),"-")</f>
        <v>-</v>
      </c>
      <c r="CW260" s="123" t="str">
        <f>IF($O260&gt;=CW$1,INDEX(整列!$A$2:$K$3512,MATCH($A260,整列!$A$2:$A$3512,0)+CW$1-1,11),"-")</f>
        <v>-</v>
      </c>
      <c r="CX260" s="123" t="str">
        <f>IF($O260&gt;=CX$1,INDEX(整列!$A$2:$K$3512,MATCH($A260,整列!$A$2:$A$3512,0)+CX$1-1,11),"-")</f>
        <v>-</v>
      </c>
      <c r="CY260" s="123" t="str">
        <f>IF($O260&gt;=CY$1,INDEX(整列!$A$2:$K$3512,MATCH($A260,整列!$A$2:$A$3512,0)+CY$1-1,11),"-")</f>
        <v>-</v>
      </c>
      <c r="CZ260" s="123" t="str">
        <f>IF($O260&gt;=CZ$1,INDEX(整列!$A$2:$K$3512,MATCH($A260,整列!$A$2:$A$3512,0)+CZ$1-1,11),"-")</f>
        <v>-</v>
      </c>
      <c r="DA260" s="123" t="str">
        <f>IF($O260&gt;=DA$1,INDEX(整列!$A$2:$K$3512,MATCH($A260,整列!$A$2:$A$3512,0)+DA$1-1,11),"-")</f>
        <v>-</v>
      </c>
      <c r="DB260" s="123" t="str">
        <f>IF($O260&gt;=DB$1,INDEX(整列!$A$2:$K$3512,MATCH($A260,整列!$A$2:$A$3512,0)+DB$1-1,11),"-")</f>
        <v>-</v>
      </c>
      <c r="DC260" s="123" t="str">
        <f>IF($O260&gt;=DC$1,INDEX(整列!$A$2:$K$3512,MATCH($A260,整列!$A$2:$A$3512,0)+DC$1-1,11),"-")</f>
        <v>-</v>
      </c>
      <c r="DD260" s="123" t="str">
        <f>IF($O260&gt;=DD$1,INDEX(整列!$A$2:$K$3512,MATCH($A260,整列!$A$2:$A$3512,0)+DD$1-1,11),"-")</f>
        <v>-</v>
      </c>
      <c r="DE260" s="123" t="str">
        <f>IF($O260&gt;=DE$1,INDEX(整列!$A$2:$K$3512,MATCH($A260,整列!$A$2:$A$3512,0)+DE$1-1,11),"-")</f>
        <v>-</v>
      </c>
      <c r="DF260" s="123" t="str">
        <f>IF($O260&gt;=DF$1,INDEX(整列!$A$2:$K$3512,MATCH($A260,整列!$A$2:$A$3512,0)+DF$1-1,11),"-")</f>
        <v>-</v>
      </c>
      <c r="DG260" s="123" t="str">
        <f>IF($O260&gt;=DG$1,INDEX(整列!$A$2:$K$3512,MATCH($A260,整列!$A$2:$A$3512,0)+DG$1-1,11),"-")</f>
        <v>-</v>
      </c>
      <c r="DH260" s="123" t="str">
        <f>IF($O260&gt;=DH$1,INDEX(整列!$A$2:$K$3512,MATCH($A260,整列!$A$2:$A$3512,0)+DH$1-1,11),"-")</f>
        <v>-</v>
      </c>
      <c r="DI260" s="123" t="str">
        <f>IF($O260&gt;=DI$1,INDEX(整列!$A$2:$K$3512,MATCH($A260,整列!$A$2:$A$3512,0)+DI$1-1,11),"-")</f>
        <v>-</v>
      </c>
      <c r="DJ260" s="123" t="str">
        <f>IF($O260&gt;=DJ$1,INDEX(整列!$A$2:$K$3512,MATCH($A260,整列!$A$2:$A$3512,0)+DJ$1-1,11),"-")</f>
        <v>-</v>
      </c>
      <c r="DK260" s="123" t="str">
        <f>IF($O260&gt;=DK$1,INDEX(整列!$A$2:$K$3512,MATCH($A260,整列!$A$2:$A$3512,0)+DK$1-1,11),"-")</f>
        <v>-</v>
      </c>
      <c r="DL260" s="123" t="str">
        <f>IF($O260&gt;=DL$1,INDEX(整列!$A$2:$K$3512,MATCH($A260,整列!$A$2:$A$3512,0)+DL$1-1,11),"-")</f>
        <v>-</v>
      </c>
      <c r="DM260" s="123" t="str">
        <f>IF($O260&gt;=DM$1,INDEX(整列!$A$2:$K$3512,MATCH($A260,整列!$A$2:$A$3512,0)+DM$1-1,11),"-")</f>
        <v>-</v>
      </c>
      <c r="DN260" s="123" t="str">
        <f>IF($O260&gt;=DN$1,INDEX(整列!$A$2:$K$3512,MATCH($A260,整列!$A$2:$A$3512,0)+DN$1-1,11),"-")</f>
        <v>-</v>
      </c>
      <c r="DO260" s="123" t="str">
        <f>IF($O260&gt;=DO$1,INDEX(整列!$A$2:$K$3512,MATCH($A260,整列!$A$2:$A$3512,0)+DO$1-1,11),"-")</f>
        <v>-</v>
      </c>
      <c r="DP260" s="123" t="str">
        <f>IF($O260&gt;=DP$1,INDEX(整列!$A$2:$K$3512,MATCH($A260,整列!$A$2:$A$3512,0)+DP$1-1,11),"-")</f>
        <v>-</v>
      </c>
      <c r="DQ260" s="123" t="str">
        <f>IF($O260&gt;=DQ$1,INDEX(整列!$A$2:$K$3512,MATCH($A260,整列!$A$2:$A$3512,0)+DQ$1-1,11),"-")</f>
        <v>-</v>
      </c>
      <c r="DR260" s="123" t="str">
        <f>IF($O260&gt;=DR$1,INDEX(整列!$A$2:$K$3512,MATCH($A260,整列!$A$2:$A$3512,0)+DR$1-1,11),"-")</f>
        <v>-</v>
      </c>
      <c r="DS260" s="123" t="str">
        <f>IF($O260&gt;=DS$1,INDEX(整列!$A$2:$K$3512,MATCH($A260,整列!$A$2:$A$3512,0)+DS$1-1,11),"-")</f>
        <v>-</v>
      </c>
      <c r="DT260" s="123" t="str">
        <f>IF($O260&gt;=DT$1,INDEX(整列!$A$2:$K$3512,MATCH($A260,整列!$A$2:$A$3512,0)+DT$1-1,11),"-")</f>
        <v>-</v>
      </c>
      <c r="DU260" s="123" t="str">
        <f>IF($O260&gt;=DU$1,INDEX(整列!$A$2:$K$3512,MATCH($A260,整列!$A$2:$A$3512,0)+DU$1-1,11),"-")</f>
        <v>-</v>
      </c>
      <c r="DV260" s="123" t="str">
        <f>IF($O260&gt;=DV$1,INDEX(整列!$A$2:$K$3512,MATCH($A260,整列!$A$2:$A$3512,0)+DV$1-1,11),"-")</f>
        <v>-</v>
      </c>
      <c r="DW260" s="123" t="str">
        <f>IF($O260&gt;=DW$1,INDEX(整列!$A$2:$K$3512,MATCH($A260,整列!$A$2:$A$3512,0)+DW$1-1,11),"-")</f>
        <v>-</v>
      </c>
      <c r="DX260" s="123" t="str">
        <f>IF($O260&gt;=DX$1,INDEX(整列!$A$2:$K$3512,MATCH($A260,整列!$A$2:$A$3512,0)+DX$1-1,11),"-")</f>
        <v>-</v>
      </c>
      <c r="DY260" s="123" t="str">
        <f>IF($O260&gt;=DY$1,INDEX(整列!$A$2:$K$3512,MATCH($A260,整列!$A$2:$A$3512,0)+DY$1-1,11),"-")</f>
        <v>-</v>
      </c>
      <c r="DZ260" s="123" t="str">
        <f>IF($O260&gt;=DZ$1,INDEX(整列!$A$2:$K$3512,MATCH($A260,整列!$A$2:$A$3512,0)+DZ$1-1,11),"-")</f>
        <v>-</v>
      </c>
      <c r="EA260" s="123" t="str">
        <f>IF($O260&gt;=EA$1,INDEX(整列!$A$2:$K$3512,MATCH($A260,整列!$A$2:$A$3512,0)+EA$1-1,11),"-")</f>
        <v>-</v>
      </c>
      <c r="EB260" s="123" t="str">
        <f>IF($O260&gt;=EB$1,INDEX(整列!$A$2:$K$3512,MATCH($A260,整列!$A$2:$A$3512,0)+EB$1-1,11),"-")</f>
        <v>-</v>
      </c>
      <c r="EC260" s="123" t="str">
        <f>IF($O260&gt;=EC$1,INDEX(整列!$A$2:$K$3512,MATCH($A260,整列!$A$2:$A$3512,0)+EC$1-1,11),"-")</f>
        <v>-</v>
      </c>
      <c r="ED260" s="123" t="str">
        <f>IF($O260&gt;=ED$1,INDEX(整列!$A$2:$K$3512,MATCH($A260,整列!$A$2:$A$3512,0)+ED$1-1,11),"-")</f>
        <v>-</v>
      </c>
      <c r="EE260" s="123" t="str">
        <f>IF($O260&gt;=EE$1,INDEX(整列!$A$2:$K$3512,MATCH($A260,整列!$A$2:$A$3512,0)+EE$1-1,11),"-")</f>
        <v>-</v>
      </c>
      <c r="EF260" s="123" t="str">
        <f>IF($O260&gt;=EF$1,INDEX(整列!$A$2:$K$3512,MATCH($A260,整列!$A$2:$A$3512,0)+EF$1-1,11),"-")</f>
        <v>-</v>
      </c>
      <c r="EG260" s="123" t="str">
        <f>IF($O260&gt;=EG$1,INDEX(整列!$A$2:$K$3512,MATCH($A260,整列!$A$2:$A$3512,0)+EG$1-1,11),"-")</f>
        <v>-</v>
      </c>
      <c r="EH260" s="123" t="str">
        <f>IF($O260&gt;=EH$1,INDEX(整列!$A$2:$K$3512,MATCH($A260,整列!$A$2:$A$3512,0)+EH$1-1,11),"-")</f>
        <v>-</v>
      </c>
      <c r="EI260" s="123" t="str">
        <f>IF($O260&gt;=EI$1,INDEX(整列!$A$2:$K$3512,MATCH($A260,整列!$A$2:$A$3512,0)+EI$1-1,11),"-")</f>
        <v>-</v>
      </c>
      <c r="EJ260" s="123" t="str">
        <f>IF($O260&gt;=EJ$1,INDEX(整列!$A$2:$K$3512,MATCH($A260,整列!$A$2:$A$3512,0)+EJ$1-1,11),"-")</f>
        <v>-</v>
      </c>
      <c r="EK260" s="123" t="str">
        <f>IF($O260&gt;=EK$1,INDEX(整列!$A$2:$K$3512,MATCH($A260,整列!$A$2:$A$3512,0)+EK$1-1,11),"-")</f>
        <v>-</v>
      </c>
      <c r="EL260" s="123" t="str">
        <f>IF($O260&gt;=EL$1,INDEX(整列!$A$2:$K$3512,MATCH($A260,整列!$A$2:$A$3512,0)+EL$1-1,11),"-")</f>
        <v>-</v>
      </c>
      <c r="EM260" s="123" t="str">
        <f>IF($O260&gt;=EM$1,INDEX(整列!$A$2:$K$3512,MATCH($A260,整列!$A$2:$A$3512,0)+EM$1-1,11),"-")</f>
        <v>-</v>
      </c>
      <c r="EN260" s="123" t="str">
        <f>IF($O260&gt;=EN$1,INDEX(整列!$A$2:$K$3512,MATCH($A260,整列!$A$2:$A$3512,0)+EN$1-1,11),"-")</f>
        <v>-</v>
      </c>
      <c r="EO260" s="123" t="str">
        <f>IF($O260&gt;=EO$1,INDEX(整列!$A$2:$K$3512,MATCH($A260,整列!$A$2:$A$3512,0)+EO$1-1,11),"-")</f>
        <v>-</v>
      </c>
      <c r="EP260" s="123" t="str">
        <f>IF($O260&gt;=EP$1,INDEX(整列!$A$2:$K$3512,MATCH($A260,整列!$A$2:$A$3512,0)+EP$1-1,11),"-")</f>
        <v>-</v>
      </c>
      <c r="EQ260" s="123" t="str">
        <f>IF($O260&gt;=EQ$1,INDEX(整列!$A$2:$K$3512,MATCH($A260,整列!$A$2:$A$3512,0)+EQ$1-1,11),"-")</f>
        <v>-</v>
      </c>
      <c r="ER260" s="123" t="str">
        <f>IF($O260&gt;=ER$1,INDEX(整列!$A$2:$K$3512,MATCH($A260,整列!$A$2:$A$3512,0)+ER$1-1,11),"-")</f>
        <v>-</v>
      </c>
      <c r="ES260" s="123" t="str">
        <f>IF($O260&gt;=ES$1,INDEX(整列!$A$2:$K$3512,MATCH($A260,整列!$A$2:$A$3512,0)+ES$1-1,11),"-")</f>
        <v>-</v>
      </c>
      <c r="ET260" s="123" t="str">
        <f>IF($O260&gt;=ET$1,INDEX(整列!$A$2:$K$3512,MATCH($A260,整列!$A$2:$A$3512,0)+ET$1-1,11),"-")</f>
        <v>-</v>
      </c>
      <c r="EU260" s="123" t="str">
        <f>IF($O260&gt;=EU$1,INDEX(整列!$A$2:$K$3512,MATCH($A260,整列!$A$2:$A$3512,0)+EU$1-1,11),"-")</f>
        <v>-</v>
      </c>
      <c r="EV260" s="123" t="str">
        <f>IF($O260&gt;=EV$1,INDEX(整列!$A$2:$K$3512,MATCH($A260,整列!$A$2:$A$3512,0)+EV$1-1,11),"-")</f>
        <v>-</v>
      </c>
      <c r="EW260" s="123" t="str">
        <f>IF($O260&gt;=EW$1,INDEX(整列!$A$2:$K$3512,MATCH($A260,整列!$A$2:$A$3512,0)+EW$1-1,11),"-")</f>
        <v>-</v>
      </c>
      <c r="EX260" s="123" t="str">
        <f>IF($O260&gt;=EX$1,INDEX(整列!$A$2:$K$3512,MATCH($A260,整列!$A$2:$A$3512,0)+EX$1-1,11),"-")</f>
        <v>-</v>
      </c>
      <c r="EY260" s="123" t="str">
        <f>IF($O260&gt;=EY$1,INDEX(整列!$A$2:$K$3512,MATCH($A260,整列!$A$2:$A$3512,0)+EY$1-1,11),"-")</f>
        <v>-</v>
      </c>
      <c r="EZ260" s="123" t="str">
        <f>IF($O260&gt;=EZ$1,INDEX(整列!$A$2:$K$3512,MATCH($A260,整列!$A$2:$A$3512,0)+EZ$1-1,11),"-")</f>
        <v>-</v>
      </c>
      <c r="FA260" s="123" t="str">
        <f>IF($O260&gt;=FA$1,INDEX(整列!$A$2:$K$3512,MATCH($A260,整列!$A$2:$A$3512,0)+FA$1-1,11),"-")</f>
        <v>-</v>
      </c>
      <c r="FB260" s="123" t="str">
        <f>IF($O260&gt;=FB$1,INDEX(整列!$A$2:$K$3512,MATCH($A260,整列!$A$2:$A$3512,0)+FB$1-1,11),"-")</f>
        <v>-</v>
      </c>
      <c r="FC260" s="123" t="str">
        <f>IF($O260&gt;=FC$1,INDEX(整列!$A$2:$K$3512,MATCH($A260,整列!$A$2:$A$3512,0)+FC$1-1,11),"-")</f>
        <v>-</v>
      </c>
      <c r="FD260" s="123" t="str">
        <f>IF($O260&gt;=FD$1,INDEX(整列!$A$2:$K$3512,MATCH($A260,整列!$A$2:$A$3512,0)+FD$1-1,11),"-")</f>
        <v>-</v>
      </c>
      <c r="FE260" s="123" t="str">
        <f>IF($O260&gt;=FE$1,INDEX(整列!$A$2:$K$3512,MATCH($A260,整列!$A$2:$A$3512,0)+FE$1-1,11),"-")</f>
        <v>-</v>
      </c>
      <c r="FF260" s="123" t="str">
        <f>IF($O260&gt;=FF$1,INDEX(整列!$A$2:$K$3512,MATCH($A260,整列!$A$2:$A$3512,0)+FF$1-1,11),"-")</f>
        <v>-</v>
      </c>
      <c r="FG260" s="123" t="str">
        <f>IF($O260&gt;=FG$1,INDEX(整列!$A$2:$K$3512,MATCH($A260,整列!$A$2:$A$3512,0)+FG$1-1,11),"-")</f>
        <v>-</v>
      </c>
      <c r="FH260" s="123" t="str">
        <f>IF($O260&gt;=FH$1,INDEX(整列!$A$2:$K$3512,MATCH($A260,整列!$A$2:$A$3512,0)+FH$1-1,11),"-")</f>
        <v>-</v>
      </c>
      <c r="FI260" s="123" t="str">
        <f>IF($O260&gt;=FI$1,INDEX(整列!$A$2:$K$3512,MATCH($A260,整列!$A$2:$A$3512,0)+FI$1-1,11),"-")</f>
        <v>-</v>
      </c>
      <c r="FJ260" s="123" t="str">
        <f>IF($O260&gt;=FJ$1,INDEX(整列!$A$2:$K$3512,MATCH($A260,整列!$A$2:$A$3512,0)+FJ$1-1,11),"-")</f>
        <v>-</v>
      </c>
      <c r="FK260" s="123" t="str">
        <f>IF($O260&gt;=FK$1,INDEX(整列!$A$2:$K$3512,MATCH($A260,整列!$A$2:$A$3512,0)+FK$1-1,11),"-")</f>
        <v>-</v>
      </c>
      <c r="FL260" s="123" t="str">
        <f>IF($O260&gt;=FL$1,INDEX(整列!$A$2:$K$3512,MATCH($A260,整列!$A$2:$A$3512,0)+FL$1-1,11),"-")</f>
        <v>-</v>
      </c>
      <c r="FM260" s="123" t="str">
        <f>IF($O260&gt;=FM$1,INDEX(整列!$A$2:$K$3512,MATCH($A260,整列!$A$2:$A$3512,0)+FM$1-1,11),"-")</f>
        <v>-</v>
      </c>
      <c r="FN260" s="123" t="str">
        <f>IF($O260&gt;=FN$1,INDEX(整列!$A$2:$K$3512,MATCH($A260,整列!$A$2:$A$3512,0)+FN$1-1,11),"-")</f>
        <v>-</v>
      </c>
      <c r="FO260" s="123" t="str">
        <f>IF($O260&gt;=FO$1,INDEX(整列!$A$2:$K$3512,MATCH($A260,整列!$A$2:$A$3512,0)+FO$1-1,11),"-")</f>
        <v>-</v>
      </c>
      <c r="FP260" s="123" t="str">
        <f>IF($O260&gt;=FP$1,INDEX(整列!$A$2:$K$3512,MATCH($A260,整列!$A$2:$A$3512,0)+FP$1-1,11),"-")</f>
        <v>-</v>
      </c>
      <c r="FQ260" s="123" t="str">
        <f>IF($O260&gt;=FQ$1,INDEX(整列!$A$2:$K$3512,MATCH($A260,整列!$A$2:$A$3512,0)+FQ$1-1,11),"-")</f>
        <v>-</v>
      </c>
      <c r="FR260" s="123" t="str">
        <f>IF($O260&gt;=FR$1,INDEX(整列!$A$2:$K$3512,MATCH($A260,整列!$A$2:$A$3512,0)+FR$1-1,11),"-")</f>
        <v>-</v>
      </c>
      <c r="FS260" s="123" t="str">
        <f>IF($O260&gt;=FS$1,INDEX(整列!$A$2:$K$3512,MATCH($A260,整列!$A$2:$A$3512,0)+FS$1-1,11),"-")</f>
        <v>-</v>
      </c>
      <c r="FT260" s="123" t="str">
        <f>IF($O260&gt;=FT$1,INDEX(整列!$A$2:$K$3512,MATCH($A260,整列!$A$2:$A$3512,0)+FT$1-1,11),"-")</f>
        <v>-</v>
      </c>
      <c r="FU260" s="123" t="str">
        <f>IF($O260&gt;=FU$1,INDEX(整列!$A$2:$K$3512,MATCH($A260,整列!$A$2:$A$3512,0)+FU$1-1,11),"-")</f>
        <v>-</v>
      </c>
      <c r="FV260" s="123" t="str">
        <f>IF($O260&gt;=FV$1,INDEX(整列!$A$2:$K$3512,MATCH($A260,整列!$A$2:$A$3512,0)+FV$1-1,11),"-")</f>
        <v>-</v>
      </c>
      <c r="FW260" s="123" t="str">
        <f>IF($O260&gt;=FW$1,INDEX(整列!$A$2:$K$3512,MATCH($A260,整列!$A$2:$A$3512,0)+FW$1-1,11),"-")</f>
        <v>-</v>
      </c>
      <c r="FX260" s="123" t="str">
        <f>IF($O260&gt;=FX$1,INDEX(整列!$A$2:$K$3512,MATCH($A260,整列!$A$2:$A$3512,0)+FX$1-1,11),"-")</f>
        <v>-</v>
      </c>
      <c r="FY260" s="123" t="str">
        <f>IF($O260&gt;=FY$1,INDEX(整列!$A$2:$K$3512,MATCH($A260,整列!$A$2:$A$3512,0)+FY$1-1,11),"-")</f>
        <v>-</v>
      </c>
      <c r="FZ260" s="123" t="str">
        <f>IF($O260&gt;=FZ$1,INDEX(整列!$A$2:$K$3512,MATCH($A260,整列!$A$2:$A$3512,0)+FZ$1-1,11),"-")</f>
        <v>-</v>
      </c>
      <c r="GA260" s="123" t="str">
        <f>IF($O260&gt;=GA$1,INDEX(整列!$A$2:$K$3512,MATCH($A260,整列!$A$2:$A$3512,0)+GA$1-1,11),"-")</f>
        <v>-</v>
      </c>
      <c r="GB260" s="123" t="str">
        <f>IF($O260&gt;=GB$1,INDEX(整列!$A$2:$K$3512,MATCH($A260,整列!$A$2:$A$3512,0)+GB$1-1,11),"-")</f>
        <v>-</v>
      </c>
      <c r="GC260" s="123" t="str">
        <f>IF($O260&gt;=GC$1,INDEX(整列!$A$2:$K$3512,MATCH($A260,整列!$A$2:$A$3512,0)+GC$1-1,11),"-")</f>
        <v>-</v>
      </c>
      <c r="GD260" s="123" t="str">
        <f>IF($O260&gt;=GD$1,INDEX(整列!$A$2:$K$3512,MATCH($A260,整列!$A$2:$A$3512,0)+GD$1-1,11),"-")</f>
        <v>-</v>
      </c>
      <c r="GE260" s="123" t="str">
        <f>IF($O260&gt;=GE$1,INDEX(整列!$A$2:$K$3512,MATCH($A260,整列!$A$2:$A$3512,0)+GE$1-1,11),"-")</f>
        <v>-</v>
      </c>
      <c r="GF260" s="123" t="str">
        <f>IF($O260&gt;=GF$1,INDEX(整列!$A$2:$K$3512,MATCH($A260,整列!$A$2:$A$3512,0)+GF$1-1,11),"-")</f>
        <v>-</v>
      </c>
      <c r="GG260" s="123" t="str">
        <f>IF($O260&gt;=GG$1,INDEX(整列!$A$2:$K$3512,MATCH($A260,整列!$A$2:$A$3512,0)+GG$1-1,11),"-")</f>
        <v>-</v>
      </c>
      <c r="GH260" s="123" t="str">
        <f>IF($O260&gt;=GH$1,INDEX(整列!$A$2:$K$3512,MATCH($A260,整列!$A$2:$A$3512,0)+GH$1-1,11),"-")</f>
        <v>-</v>
      </c>
      <c r="GI260" s="123" t="str">
        <f>IF($O260&gt;=GI$1,INDEX(整列!$A$2:$K$3512,MATCH($A260,整列!$A$2:$A$3512,0)+GI$1-1,11),"-")</f>
        <v>-</v>
      </c>
      <c r="GJ260" s="123" t="str">
        <f>IF($O260&gt;=GJ$1,INDEX(整列!$A$2:$K$3512,MATCH($A260,整列!$A$2:$A$3512,0)+GJ$1-1,11),"-")</f>
        <v>-</v>
      </c>
      <c r="GK260" s="123" t="str">
        <f>IF($O260&gt;=GK$1,INDEX(整列!$A$2:$K$3512,MATCH($A260,整列!$A$2:$A$3512,0)+GK$1-1,11),"-")</f>
        <v>-</v>
      </c>
      <c r="GL260" s="123" t="str">
        <f>IF($O260&gt;=GL$1,INDEX(整列!$A$2:$K$3512,MATCH($A260,整列!$A$2:$A$3512,0)+GL$1-1,11),"-")</f>
        <v>-</v>
      </c>
      <c r="GM260" s="123" t="str">
        <f>IF($O260&gt;=GM$1,INDEX(整列!$A$2:$K$3512,MATCH($A260,整列!$A$2:$A$3512,0)+GM$1-1,11),"-")</f>
        <v>-</v>
      </c>
      <c r="GN260" s="123" t="str">
        <f>IF($O260&gt;=GN$1,INDEX(整列!$A$2:$K$3512,MATCH($A260,整列!$A$2:$A$3512,0)+GN$1-1,11),"-")</f>
        <v>-</v>
      </c>
      <c r="GO260" s="123" t="str">
        <f>IF($O260&gt;=GO$1,INDEX(整列!$A$2:$K$3512,MATCH($A260,整列!$A$2:$A$3512,0)+GO$1-1,11),"-")</f>
        <v>-</v>
      </c>
      <c r="GP260" s="123" t="str">
        <f>IF($O260&gt;=GP$1,INDEX(整列!$A$2:$K$3512,MATCH($A260,整列!$A$2:$A$3512,0)+GP$1-1,11),"-")</f>
        <v>-</v>
      </c>
      <c r="GQ260" s="123" t="str">
        <f>IF($O260&gt;=GQ$1,INDEX(整列!$A$2:$K$3512,MATCH($A260,整列!$A$2:$A$3512,0)+GQ$1-1,11),"-")</f>
        <v>-</v>
      </c>
      <c r="GR260" s="123" t="str">
        <f>IF($O260&gt;=GR$1,INDEX(整列!$A$2:$K$3512,MATCH($A260,整列!$A$2:$A$3512,0)+GR$1-1,11),"-")</f>
        <v>-</v>
      </c>
      <c r="GS260" s="123" t="str">
        <f>IF($O260&gt;=GS$1,INDEX(整列!$A$2:$K$3512,MATCH($A260,整列!$A$2:$A$3512,0)+GS$1-1,11),"-")</f>
        <v>-</v>
      </c>
      <c r="GT260" s="123" t="str">
        <f>IF($O260&gt;=GT$1,INDEX(整列!$A$2:$K$3512,MATCH($A260,整列!$A$2:$A$3512,0)+GT$1-1,11),"-")</f>
        <v>-</v>
      </c>
      <c r="GU260" s="123" t="str">
        <f>IF($O260&gt;=GU$1,INDEX(整列!$A$2:$K$3512,MATCH($A260,整列!$A$2:$A$3512,0)+GU$1-1,11),"-")</f>
        <v>-</v>
      </c>
      <c r="GV260" s="123" t="str">
        <f>IF($O260&gt;=GV$1,INDEX(整列!$A$2:$K$3512,MATCH($A260,整列!$A$2:$A$3512,0)+GV$1-1,11),"-")</f>
        <v>-</v>
      </c>
      <c r="GW260" s="123" t="str">
        <f>IF($O260&gt;=GW$1,INDEX(整列!$A$2:$K$3512,MATCH($A260,整列!$A$2:$A$3512,0)+GW$1-1,11),"-")</f>
        <v>-</v>
      </c>
      <c r="GX260" s="123" t="str">
        <f>IF($O260&gt;=GX$1,INDEX(整列!$A$2:$K$3512,MATCH($A260,整列!$A$2:$A$3512,0)+GX$1-1,11),"-")</f>
        <v>-</v>
      </c>
      <c r="GY260" s="123" t="str">
        <f>IF($O260&gt;=GY$1,INDEX(整列!$A$2:$K$3512,MATCH($A260,整列!$A$2:$A$3512,0)+GY$1-1,11),"-")</f>
        <v>-</v>
      </c>
      <c r="GZ260" s="123" t="str">
        <f>IF($O260&gt;=GZ$1,INDEX(整列!$A$2:$K$3512,MATCH($A260,整列!$A$2:$A$3512,0)+GZ$1-1,11),"-")</f>
        <v>-</v>
      </c>
      <c r="HA260" s="123" t="str">
        <f>IF($O260&gt;=HA$1,INDEX(整列!$A$2:$K$3512,MATCH($A260,整列!$A$2:$A$3512,0)+HA$1-1,11),"-")</f>
        <v>-</v>
      </c>
      <c r="HB260" s="123" t="str">
        <f>IF($O260&gt;=HB$1,INDEX(整列!$A$2:$K$3512,MATCH($A260,整列!$A$2:$A$3512,0)+HB$1-1,11),"-")</f>
        <v>-</v>
      </c>
      <c r="HC260" s="123" t="str">
        <f>IF($O260&gt;=HC$1,INDEX(整列!$A$2:$K$3512,MATCH($A260,整列!$A$2:$A$3512,0)+HC$1-1,11),"-")</f>
        <v>-</v>
      </c>
      <c r="HD260" s="123" t="str">
        <f>IF($O260&gt;=HD$1,INDEX(整列!$A$2:$K$3512,MATCH($A260,整列!$A$2:$A$3512,0)+HD$1-1,11),"-")</f>
        <v>-</v>
      </c>
      <c r="HE260" s="123" t="str">
        <f>IF($O260&gt;=HE$1,INDEX(整列!$A$2:$K$3512,MATCH($A260,整列!$A$2:$A$3512,0)+HE$1-1,11),"-")</f>
        <v>-</v>
      </c>
      <c r="HF260" s="123" t="str">
        <f>IF($O260&gt;=HF$1,INDEX(整列!$A$2:$K$3512,MATCH($A260,整列!$A$2:$A$3512,0)+HF$1-1,11),"-")</f>
        <v>-</v>
      </c>
      <c r="HG260" s="123" t="str">
        <f>IF($O260&gt;=HG$1,INDEX(整列!$A$2:$K$3512,MATCH($A260,整列!$A$2:$A$3512,0)+HG$1-1,11),"-")</f>
        <v>-</v>
      </c>
      <c r="HH260" s="123" t="str">
        <f>IF($O260&gt;=HH$1,INDEX(整列!$A$2:$K$3512,MATCH($A260,整列!$A$2:$A$3512,0)+HH$1-1,11),"-")</f>
        <v>-</v>
      </c>
      <c r="HI260" s="123" t="str">
        <f>IF($O260&gt;=HI$1,INDEX(整列!$A$2:$K$3512,MATCH($A260,整列!$A$2:$A$3512,0)+HI$1-1,11),"-")</f>
        <v>-</v>
      </c>
      <c r="HJ260" s="123" t="str">
        <f>IF($O260&gt;=HJ$1,INDEX(整列!$A$2:$K$3512,MATCH($A260,整列!$A$2:$A$3512,0)+HJ$1-1,11),"-")</f>
        <v>-</v>
      </c>
      <c r="HK260" s="123" t="str">
        <f>IF($O260&gt;=HK$1,INDEX(整列!$A$2:$K$3512,MATCH($A260,整列!$A$2:$A$3512,0)+HK$1-1,11),"-")</f>
        <v>-</v>
      </c>
      <c r="HL260" s="123" t="str">
        <f>IF($O260&gt;=HL$1,INDEX(整列!$A$2:$K$3512,MATCH($A260,整列!$A$2:$A$3512,0)+HL$1-1,11),"-")</f>
        <v>-</v>
      </c>
      <c r="HP260" s="101" t="str">
        <f t="shared" si="24"/>
        <v>D00-1200-0900</v>
      </c>
      <c r="HQ260" s="115">
        <f>COUNTIF(整列!$A$2:$A$3512,HP260)</f>
        <v>0</v>
      </c>
    </row>
    <row r="261" spans="1:225" ht="13.5">
      <c r="A261" s="48" t="s">
        <v>723</v>
      </c>
      <c r="B261" s="48" t="s">
        <v>687</v>
      </c>
      <c r="C261" s="48" t="s">
        <v>688</v>
      </c>
      <c r="D261" s="48" t="s">
        <v>184</v>
      </c>
      <c r="E261" s="48"/>
      <c r="F261" s="48" t="s">
        <v>205</v>
      </c>
      <c r="G261" s="48" t="s">
        <v>714</v>
      </c>
      <c r="H261" s="48" t="s">
        <v>184</v>
      </c>
      <c r="I261" s="48"/>
      <c r="J261" s="48" t="s">
        <v>205</v>
      </c>
      <c r="K261" s="48" t="s">
        <v>724</v>
      </c>
      <c r="L261" s="48" t="s">
        <v>184</v>
      </c>
      <c r="M261" s="48"/>
      <c r="N261" s="119"/>
      <c r="O261" s="120">
        <f>COUNTIF(整列!$A$2:$A$3512,$A261)</f>
        <v>0</v>
      </c>
      <c r="P261" s="121" t="str">
        <f t="shared" si="25"/>
        <v>-</v>
      </c>
      <c r="Q261" s="121" t="str">
        <f t="shared" si="26"/>
        <v>-</v>
      </c>
      <c r="R261" s="122" t="str">
        <f t="shared" si="27"/>
        <v>-</v>
      </c>
      <c r="S261" s="121" t="str">
        <f t="shared" si="28"/>
        <v>-</v>
      </c>
      <c r="T261" s="121" t="str">
        <f t="shared" si="29"/>
        <v>-</v>
      </c>
      <c r="U261" s="123" t="str">
        <f>IF($O261&gt;=U$1,INDEX(整列!$A$2:$K$3512,MATCH($A261,整列!$A$2:$A$3512,0)+U$1-1,11),"-")</f>
        <v>-</v>
      </c>
      <c r="V261" s="123" t="str">
        <f>IF($O261&gt;=V$1,INDEX(整列!$A$2:$K$3512,MATCH($A261,整列!$A$2:$A$3512,0)+V$1-1,11),"-")</f>
        <v>-</v>
      </c>
      <c r="W261" s="123" t="str">
        <f>IF($O261&gt;=W$1,INDEX(整列!$A$2:$K$3512,MATCH($A261,整列!$A$2:$A$3512,0)+W$1-1,11),"-")</f>
        <v>-</v>
      </c>
      <c r="X261" s="123" t="str">
        <f>IF($O261&gt;=X$1,INDEX(整列!$A$2:$K$3512,MATCH($A261,整列!$A$2:$A$3512,0)+X$1-1,11),"-")</f>
        <v>-</v>
      </c>
      <c r="Y261" s="123" t="str">
        <f>IF($O261&gt;=Y$1,INDEX(整列!$A$2:$K$3512,MATCH($A261,整列!$A$2:$A$3512,0)+Y$1-1,11),"-")</f>
        <v>-</v>
      </c>
      <c r="Z261" s="123" t="str">
        <f>IF($O261&gt;=Z$1,INDEX(整列!$A$2:$K$3512,MATCH($A261,整列!$A$2:$A$3512,0)+Z$1-1,11),"-")</f>
        <v>-</v>
      </c>
      <c r="AA261" s="123" t="str">
        <f>IF($O261&gt;=AA$1,INDEX(整列!$A$2:$K$3512,MATCH($A261,整列!$A$2:$A$3512,0)+AA$1-1,11),"-")</f>
        <v>-</v>
      </c>
      <c r="AB261" s="123" t="str">
        <f>IF($O261&gt;=AB$1,INDEX(整列!$A$2:$K$3512,MATCH($A261,整列!$A$2:$A$3512,0)+AB$1-1,11),"-")</f>
        <v>-</v>
      </c>
      <c r="AC261" s="123" t="str">
        <f>IF($O261&gt;=AC$1,INDEX(整列!$A$2:$K$3512,MATCH($A261,整列!$A$2:$A$3512,0)+AC$1-1,11),"-")</f>
        <v>-</v>
      </c>
      <c r="AD261" s="123" t="str">
        <f>IF($O261&gt;=AD$1,INDEX(整列!$A$2:$K$3512,MATCH($A261,整列!$A$2:$A$3512,0)+AD$1-1,11),"-")</f>
        <v>-</v>
      </c>
      <c r="AE261" s="123" t="str">
        <f>IF($O261&gt;=AE$1,INDEX(整列!$A$2:$K$3512,MATCH($A261,整列!$A$2:$A$3512,0)+AE$1-1,11),"-")</f>
        <v>-</v>
      </c>
      <c r="AF261" s="123" t="str">
        <f>IF($O261&gt;=AF$1,INDEX(整列!$A$2:$K$3512,MATCH($A261,整列!$A$2:$A$3512,0)+AF$1-1,11),"-")</f>
        <v>-</v>
      </c>
      <c r="AG261" s="123" t="str">
        <f>IF($O261&gt;=AG$1,INDEX(整列!$A$2:$K$3512,MATCH($A261,整列!$A$2:$A$3512,0)+AG$1-1,11),"-")</f>
        <v>-</v>
      </c>
      <c r="AH261" s="123" t="str">
        <f>IF($O261&gt;=AH$1,INDEX(整列!$A$2:$K$3512,MATCH($A261,整列!$A$2:$A$3512,0)+AH$1-1,11),"-")</f>
        <v>-</v>
      </c>
      <c r="AI261" s="123" t="str">
        <f>IF($O261&gt;=AI$1,INDEX(整列!$A$2:$K$3512,MATCH($A261,整列!$A$2:$A$3512,0)+AI$1-1,11),"-")</f>
        <v>-</v>
      </c>
      <c r="AJ261" s="123" t="str">
        <f>IF($O261&gt;=AJ$1,INDEX(整列!$A$2:$K$3512,MATCH($A261,整列!$A$2:$A$3512,0)+AJ$1-1,11),"-")</f>
        <v>-</v>
      </c>
      <c r="AK261" s="123" t="str">
        <f>IF($O261&gt;=AK$1,INDEX(整列!$A$2:$K$3512,MATCH($A261,整列!$A$2:$A$3512,0)+AK$1-1,11),"-")</f>
        <v>-</v>
      </c>
      <c r="AL261" s="123" t="str">
        <f>IF($O261&gt;=AL$1,INDEX(整列!$A$2:$K$3512,MATCH($A261,整列!$A$2:$A$3512,0)+AL$1-1,11),"-")</f>
        <v>-</v>
      </c>
      <c r="AM261" s="123" t="str">
        <f>IF($O261&gt;=AM$1,INDEX(整列!$A$2:$K$3512,MATCH($A261,整列!$A$2:$A$3512,0)+AM$1-1,11),"-")</f>
        <v>-</v>
      </c>
      <c r="AN261" s="123" t="str">
        <f>IF($O261&gt;=AN$1,INDEX(整列!$A$2:$K$3512,MATCH($A261,整列!$A$2:$A$3512,0)+AN$1-1,11),"-")</f>
        <v>-</v>
      </c>
      <c r="AO261" s="123" t="str">
        <f>IF($O261&gt;=AO$1,INDEX(整列!$A$2:$K$3512,MATCH($A261,整列!$A$2:$A$3512,0)+AO$1-1,11),"-")</f>
        <v>-</v>
      </c>
      <c r="AP261" s="123" t="str">
        <f>IF($O261&gt;=AP$1,INDEX(整列!$A$2:$K$3512,MATCH($A261,整列!$A$2:$A$3512,0)+AP$1-1,11),"-")</f>
        <v>-</v>
      </c>
      <c r="AQ261" s="123" t="str">
        <f>IF($O261&gt;=AQ$1,INDEX(整列!$A$2:$K$3512,MATCH($A261,整列!$A$2:$A$3512,0)+AQ$1-1,11),"-")</f>
        <v>-</v>
      </c>
      <c r="AR261" s="123" t="str">
        <f>IF($O261&gt;=AR$1,INDEX(整列!$A$2:$K$3512,MATCH($A261,整列!$A$2:$A$3512,0)+AR$1-1,11),"-")</f>
        <v>-</v>
      </c>
      <c r="AS261" s="123" t="str">
        <f>IF($O261&gt;=AS$1,INDEX(整列!$A$2:$K$3512,MATCH($A261,整列!$A$2:$A$3512,0)+AS$1-1,11),"-")</f>
        <v>-</v>
      </c>
      <c r="AT261" s="123" t="str">
        <f>IF($O261&gt;=AT$1,INDEX(整列!$A$2:$K$3512,MATCH($A261,整列!$A$2:$A$3512,0)+AT$1-1,11),"-")</f>
        <v>-</v>
      </c>
      <c r="AU261" s="123" t="str">
        <f>IF($O261&gt;=AU$1,INDEX(整列!$A$2:$K$3512,MATCH($A261,整列!$A$2:$A$3512,0)+AU$1-1,11),"-")</f>
        <v>-</v>
      </c>
      <c r="AV261" s="123" t="str">
        <f>IF($O261&gt;=AV$1,INDEX(整列!$A$2:$K$3512,MATCH($A261,整列!$A$2:$A$3512,0)+AV$1-1,11),"-")</f>
        <v>-</v>
      </c>
      <c r="AW261" s="123" t="str">
        <f>IF($O261&gt;=AW$1,INDEX(整列!$A$2:$K$3512,MATCH($A261,整列!$A$2:$A$3512,0)+AW$1-1,11),"-")</f>
        <v>-</v>
      </c>
      <c r="AX261" s="123" t="str">
        <f>IF($O261&gt;=AX$1,INDEX(整列!$A$2:$K$3512,MATCH($A261,整列!$A$2:$A$3512,0)+AX$1-1,11),"-")</f>
        <v>-</v>
      </c>
      <c r="AY261" s="123" t="str">
        <f>IF($O261&gt;=AY$1,INDEX(整列!$A$2:$K$3512,MATCH($A261,整列!$A$2:$A$3512,0)+AY$1-1,11),"-")</f>
        <v>-</v>
      </c>
      <c r="AZ261" s="123" t="str">
        <f>IF($O261&gt;=AZ$1,INDEX(整列!$A$2:$K$3512,MATCH($A261,整列!$A$2:$A$3512,0)+AZ$1-1,11),"-")</f>
        <v>-</v>
      </c>
      <c r="BA261" s="123" t="str">
        <f>IF($O261&gt;=BA$1,INDEX(整列!$A$2:$K$3512,MATCH($A261,整列!$A$2:$A$3512,0)+BA$1-1,11),"-")</f>
        <v>-</v>
      </c>
      <c r="BB261" s="123" t="str">
        <f>IF($O261&gt;=BB$1,INDEX(整列!$A$2:$K$3512,MATCH($A261,整列!$A$2:$A$3512,0)+BB$1-1,11),"-")</f>
        <v>-</v>
      </c>
      <c r="BC261" s="123" t="str">
        <f>IF($O261&gt;=BC$1,INDEX(整列!$A$2:$K$3512,MATCH($A261,整列!$A$2:$A$3512,0)+BC$1-1,11),"-")</f>
        <v>-</v>
      </c>
      <c r="BD261" s="123" t="str">
        <f>IF($O261&gt;=BD$1,INDEX(整列!$A$2:$K$3512,MATCH($A261,整列!$A$2:$A$3512,0)+BD$1-1,11),"-")</f>
        <v>-</v>
      </c>
      <c r="BE261" s="123" t="str">
        <f>IF($O261&gt;=BE$1,INDEX(整列!$A$2:$K$3512,MATCH($A261,整列!$A$2:$A$3512,0)+BE$1-1,11),"-")</f>
        <v>-</v>
      </c>
      <c r="BF261" s="123" t="str">
        <f>IF($O261&gt;=BF$1,INDEX(整列!$A$2:$K$3512,MATCH($A261,整列!$A$2:$A$3512,0)+BF$1-1,11),"-")</f>
        <v>-</v>
      </c>
      <c r="BG261" s="123" t="str">
        <f>IF($O261&gt;=BG$1,INDEX(整列!$A$2:$K$3512,MATCH($A261,整列!$A$2:$A$3512,0)+BG$1-1,11),"-")</f>
        <v>-</v>
      </c>
      <c r="BH261" s="123" t="str">
        <f>IF($O261&gt;=BH$1,INDEX(整列!$A$2:$K$3512,MATCH($A261,整列!$A$2:$A$3512,0)+BH$1-1,11),"-")</f>
        <v>-</v>
      </c>
      <c r="BI261" s="123" t="str">
        <f>IF($O261&gt;=BI$1,INDEX(整列!$A$2:$K$3512,MATCH($A261,整列!$A$2:$A$3512,0)+BI$1-1,11),"-")</f>
        <v>-</v>
      </c>
      <c r="BJ261" s="123" t="str">
        <f>IF($O261&gt;=BJ$1,INDEX(整列!$A$2:$K$3512,MATCH($A261,整列!$A$2:$A$3512,0)+BJ$1-1,11),"-")</f>
        <v>-</v>
      </c>
      <c r="BK261" s="123" t="str">
        <f>IF($O261&gt;=BK$1,INDEX(整列!$A$2:$K$3512,MATCH($A261,整列!$A$2:$A$3512,0)+BK$1-1,11),"-")</f>
        <v>-</v>
      </c>
      <c r="BL261" s="123" t="str">
        <f>IF($O261&gt;=BL$1,INDEX(整列!$A$2:$K$3512,MATCH($A261,整列!$A$2:$A$3512,0)+BL$1-1,11),"-")</f>
        <v>-</v>
      </c>
      <c r="BM261" s="123" t="str">
        <f>IF($O261&gt;=BM$1,INDEX(整列!$A$2:$K$3512,MATCH($A261,整列!$A$2:$A$3512,0)+BM$1-1,11),"-")</f>
        <v>-</v>
      </c>
      <c r="BN261" s="123" t="str">
        <f>IF($O261&gt;=BN$1,INDEX(整列!$A$2:$K$3512,MATCH($A261,整列!$A$2:$A$3512,0)+BN$1-1,11),"-")</f>
        <v>-</v>
      </c>
      <c r="BO261" s="123" t="str">
        <f>IF($O261&gt;=BO$1,INDEX(整列!$A$2:$K$3512,MATCH($A261,整列!$A$2:$A$3512,0)+BO$1-1,11),"-")</f>
        <v>-</v>
      </c>
      <c r="BP261" s="123" t="str">
        <f>IF($O261&gt;=BP$1,INDEX(整列!$A$2:$K$3512,MATCH($A261,整列!$A$2:$A$3512,0)+BP$1-1,11),"-")</f>
        <v>-</v>
      </c>
      <c r="BQ261" s="123" t="str">
        <f>IF($O261&gt;=BQ$1,INDEX(整列!$A$2:$K$3512,MATCH($A261,整列!$A$2:$A$3512,0)+BQ$1-1,11),"-")</f>
        <v>-</v>
      </c>
      <c r="BR261" s="123" t="str">
        <f>IF($O261&gt;=BR$1,INDEX(整列!$A$2:$K$3512,MATCH($A261,整列!$A$2:$A$3512,0)+BR$1-1,11),"-")</f>
        <v>-</v>
      </c>
      <c r="BS261" s="123" t="str">
        <f>IF($O261&gt;=BS$1,INDEX(整列!$A$2:$K$3512,MATCH($A261,整列!$A$2:$A$3512,0)+BS$1-1,11),"-")</f>
        <v>-</v>
      </c>
      <c r="BT261" s="123" t="str">
        <f>IF($O261&gt;=BT$1,INDEX(整列!$A$2:$K$3512,MATCH($A261,整列!$A$2:$A$3512,0)+BT$1-1,11),"-")</f>
        <v>-</v>
      </c>
      <c r="BU261" s="123" t="str">
        <f>IF($O261&gt;=BU$1,INDEX(整列!$A$2:$K$3512,MATCH($A261,整列!$A$2:$A$3512,0)+BU$1-1,11),"-")</f>
        <v>-</v>
      </c>
      <c r="BV261" s="123" t="str">
        <f>IF($O261&gt;=BV$1,INDEX(整列!$A$2:$K$3512,MATCH($A261,整列!$A$2:$A$3512,0)+BV$1-1,11),"-")</f>
        <v>-</v>
      </c>
      <c r="BW261" s="123" t="str">
        <f>IF($O261&gt;=BW$1,INDEX(整列!$A$2:$K$3512,MATCH($A261,整列!$A$2:$A$3512,0)+BW$1-1,11),"-")</f>
        <v>-</v>
      </c>
      <c r="BX261" s="123" t="str">
        <f>IF($O261&gt;=BX$1,INDEX(整列!$A$2:$K$3512,MATCH($A261,整列!$A$2:$A$3512,0)+BX$1-1,11),"-")</f>
        <v>-</v>
      </c>
      <c r="BY261" s="123" t="str">
        <f>IF($O261&gt;=BY$1,INDEX(整列!$A$2:$K$3512,MATCH($A261,整列!$A$2:$A$3512,0)+BY$1-1,11),"-")</f>
        <v>-</v>
      </c>
      <c r="BZ261" s="123" t="str">
        <f>IF($O261&gt;=BZ$1,INDEX(整列!$A$2:$K$3512,MATCH($A261,整列!$A$2:$A$3512,0)+BZ$1-1,11),"-")</f>
        <v>-</v>
      </c>
      <c r="CA261" s="123" t="str">
        <f>IF($O261&gt;=CA$1,INDEX(整列!$A$2:$K$3512,MATCH($A261,整列!$A$2:$A$3512,0)+CA$1-1,11),"-")</f>
        <v>-</v>
      </c>
      <c r="CB261" s="123" t="str">
        <f>IF($O261&gt;=CB$1,INDEX(整列!$A$2:$K$3512,MATCH($A261,整列!$A$2:$A$3512,0)+CB$1-1,11),"-")</f>
        <v>-</v>
      </c>
      <c r="CC261" s="123" t="str">
        <f>IF($O261&gt;=CC$1,INDEX(整列!$A$2:$K$3512,MATCH($A261,整列!$A$2:$A$3512,0)+CC$1-1,11),"-")</f>
        <v>-</v>
      </c>
      <c r="CD261" s="123" t="str">
        <f>IF($O261&gt;=CD$1,INDEX(整列!$A$2:$K$3512,MATCH($A261,整列!$A$2:$A$3512,0)+CD$1-1,11),"-")</f>
        <v>-</v>
      </c>
      <c r="CE261" s="123" t="str">
        <f>IF($O261&gt;=CE$1,INDEX(整列!$A$2:$K$3512,MATCH($A261,整列!$A$2:$A$3512,0)+CE$1-1,11),"-")</f>
        <v>-</v>
      </c>
      <c r="CF261" s="123" t="str">
        <f>IF($O261&gt;=CF$1,INDEX(整列!$A$2:$K$3512,MATCH($A261,整列!$A$2:$A$3512,0)+CF$1-1,11),"-")</f>
        <v>-</v>
      </c>
      <c r="CG261" s="123" t="str">
        <f>IF($O261&gt;=CG$1,INDEX(整列!$A$2:$K$3512,MATCH($A261,整列!$A$2:$A$3512,0)+CG$1-1,11),"-")</f>
        <v>-</v>
      </c>
      <c r="CH261" s="123" t="str">
        <f>IF($O261&gt;=CH$1,INDEX(整列!$A$2:$K$3512,MATCH($A261,整列!$A$2:$A$3512,0)+CH$1-1,11),"-")</f>
        <v>-</v>
      </c>
      <c r="CI261" s="123" t="str">
        <f>IF($O261&gt;=CI$1,INDEX(整列!$A$2:$K$3512,MATCH($A261,整列!$A$2:$A$3512,0)+CI$1-1,11),"-")</f>
        <v>-</v>
      </c>
      <c r="CJ261" s="123" t="str">
        <f>IF($O261&gt;=CJ$1,INDEX(整列!$A$2:$K$3512,MATCH($A261,整列!$A$2:$A$3512,0)+CJ$1-1,11),"-")</f>
        <v>-</v>
      </c>
      <c r="CK261" s="123" t="str">
        <f>IF($O261&gt;=CK$1,INDEX(整列!$A$2:$K$3512,MATCH($A261,整列!$A$2:$A$3512,0)+CK$1-1,11),"-")</f>
        <v>-</v>
      </c>
      <c r="CL261" s="123" t="str">
        <f>IF($O261&gt;=CL$1,INDEX(整列!$A$2:$K$3512,MATCH($A261,整列!$A$2:$A$3512,0)+CL$1-1,11),"-")</f>
        <v>-</v>
      </c>
      <c r="CM261" s="123" t="str">
        <f>IF($O261&gt;=CM$1,INDEX(整列!$A$2:$K$3512,MATCH($A261,整列!$A$2:$A$3512,0)+CM$1-1,11),"-")</f>
        <v>-</v>
      </c>
      <c r="CN261" s="123" t="str">
        <f>IF($O261&gt;=CN$1,INDEX(整列!$A$2:$K$3512,MATCH($A261,整列!$A$2:$A$3512,0)+CN$1-1,11),"-")</f>
        <v>-</v>
      </c>
      <c r="CO261" s="123" t="str">
        <f>IF($O261&gt;=CO$1,INDEX(整列!$A$2:$K$3512,MATCH($A261,整列!$A$2:$A$3512,0)+CO$1-1,11),"-")</f>
        <v>-</v>
      </c>
      <c r="CP261" s="123" t="str">
        <f>IF($O261&gt;=CP$1,INDEX(整列!$A$2:$K$3512,MATCH($A261,整列!$A$2:$A$3512,0)+CP$1-1,11),"-")</f>
        <v>-</v>
      </c>
      <c r="CQ261" s="123" t="str">
        <f>IF($O261&gt;=CQ$1,INDEX(整列!$A$2:$K$3512,MATCH($A261,整列!$A$2:$A$3512,0)+CQ$1-1,11),"-")</f>
        <v>-</v>
      </c>
      <c r="CR261" s="123" t="str">
        <f>IF($O261&gt;=CR$1,INDEX(整列!$A$2:$K$3512,MATCH($A261,整列!$A$2:$A$3512,0)+CR$1-1,11),"-")</f>
        <v>-</v>
      </c>
      <c r="CS261" s="123" t="str">
        <f>IF($O261&gt;=CS$1,INDEX(整列!$A$2:$K$3512,MATCH($A261,整列!$A$2:$A$3512,0)+CS$1-1,11),"-")</f>
        <v>-</v>
      </c>
      <c r="CT261" s="123" t="str">
        <f>IF($O261&gt;=CT$1,INDEX(整列!$A$2:$K$3512,MATCH($A261,整列!$A$2:$A$3512,0)+CT$1-1,11),"-")</f>
        <v>-</v>
      </c>
      <c r="CU261" s="123" t="str">
        <f>IF($O261&gt;=CU$1,INDEX(整列!$A$2:$K$3512,MATCH($A261,整列!$A$2:$A$3512,0)+CU$1-1,11),"-")</f>
        <v>-</v>
      </c>
      <c r="CV261" s="123" t="str">
        <f>IF($O261&gt;=CV$1,INDEX(整列!$A$2:$K$3512,MATCH($A261,整列!$A$2:$A$3512,0)+CV$1-1,11),"-")</f>
        <v>-</v>
      </c>
      <c r="CW261" s="123" t="str">
        <f>IF($O261&gt;=CW$1,INDEX(整列!$A$2:$K$3512,MATCH($A261,整列!$A$2:$A$3512,0)+CW$1-1,11),"-")</f>
        <v>-</v>
      </c>
      <c r="CX261" s="123" t="str">
        <f>IF($O261&gt;=CX$1,INDEX(整列!$A$2:$K$3512,MATCH($A261,整列!$A$2:$A$3512,0)+CX$1-1,11),"-")</f>
        <v>-</v>
      </c>
      <c r="CY261" s="123" t="str">
        <f>IF($O261&gt;=CY$1,INDEX(整列!$A$2:$K$3512,MATCH($A261,整列!$A$2:$A$3512,0)+CY$1-1,11),"-")</f>
        <v>-</v>
      </c>
      <c r="CZ261" s="123" t="str">
        <f>IF($O261&gt;=CZ$1,INDEX(整列!$A$2:$K$3512,MATCH($A261,整列!$A$2:$A$3512,0)+CZ$1-1,11),"-")</f>
        <v>-</v>
      </c>
      <c r="DA261" s="123" t="str">
        <f>IF($O261&gt;=DA$1,INDEX(整列!$A$2:$K$3512,MATCH($A261,整列!$A$2:$A$3512,0)+DA$1-1,11),"-")</f>
        <v>-</v>
      </c>
      <c r="DB261" s="123" t="str">
        <f>IF($O261&gt;=DB$1,INDEX(整列!$A$2:$K$3512,MATCH($A261,整列!$A$2:$A$3512,0)+DB$1-1,11),"-")</f>
        <v>-</v>
      </c>
      <c r="DC261" s="123" t="str">
        <f>IF($O261&gt;=DC$1,INDEX(整列!$A$2:$K$3512,MATCH($A261,整列!$A$2:$A$3512,0)+DC$1-1,11),"-")</f>
        <v>-</v>
      </c>
      <c r="DD261" s="123" t="str">
        <f>IF($O261&gt;=DD$1,INDEX(整列!$A$2:$K$3512,MATCH($A261,整列!$A$2:$A$3512,0)+DD$1-1,11),"-")</f>
        <v>-</v>
      </c>
      <c r="DE261" s="123" t="str">
        <f>IF($O261&gt;=DE$1,INDEX(整列!$A$2:$K$3512,MATCH($A261,整列!$A$2:$A$3512,0)+DE$1-1,11),"-")</f>
        <v>-</v>
      </c>
      <c r="DF261" s="123" t="str">
        <f>IF($O261&gt;=DF$1,INDEX(整列!$A$2:$K$3512,MATCH($A261,整列!$A$2:$A$3512,0)+DF$1-1,11),"-")</f>
        <v>-</v>
      </c>
      <c r="DG261" s="123" t="str">
        <f>IF($O261&gt;=DG$1,INDEX(整列!$A$2:$K$3512,MATCH($A261,整列!$A$2:$A$3512,0)+DG$1-1,11),"-")</f>
        <v>-</v>
      </c>
      <c r="DH261" s="123" t="str">
        <f>IF($O261&gt;=DH$1,INDEX(整列!$A$2:$K$3512,MATCH($A261,整列!$A$2:$A$3512,0)+DH$1-1,11),"-")</f>
        <v>-</v>
      </c>
      <c r="DI261" s="123" t="str">
        <f>IF($O261&gt;=DI$1,INDEX(整列!$A$2:$K$3512,MATCH($A261,整列!$A$2:$A$3512,0)+DI$1-1,11),"-")</f>
        <v>-</v>
      </c>
      <c r="DJ261" s="123" t="str">
        <f>IF($O261&gt;=DJ$1,INDEX(整列!$A$2:$K$3512,MATCH($A261,整列!$A$2:$A$3512,0)+DJ$1-1,11),"-")</f>
        <v>-</v>
      </c>
      <c r="DK261" s="123" t="str">
        <f>IF($O261&gt;=DK$1,INDEX(整列!$A$2:$K$3512,MATCH($A261,整列!$A$2:$A$3512,0)+DK$1-1,11),"-")</f>
        <v>-</v>
      </c>
      <c r="DL261" s="123" t="str">
        <f>IF($O261&gt;=DL$1,INDEX(整列!$A$2:$K$3512,MATCH($A261,整列!$A$2:$A$3512,0)+DL$1-1,11),"-")</f>
        <v>-</v>
      </c>
      <c r="DM261" s="123" t="str">
        <f>IF($O261&gt;=DM$1,INDEX(整列!$A$2:$K$3512,MATCH($A261,整列!$A$2:$A$3512,0)+DM$1-1,11),"-")</f>
        <v>-</v>
      </c>
      <c r="DN261" s="123" t="str">
        <f>IF($O261&gt;=DN$1,INDEX(整列!$A$2:$K$3512,MATCH($A261,整列!$A$2:$A$3512,0)+DN$1-1,11),"-")</f>
        <v>-</v>
      </c>
      <c r="DO261" s="123" t="str">
        <f>IF($O261&gt;=DO$1,INDEX(整列!$A$2:$K$3512,MATCH($A261,整列!$A$2:$A$3512,0)+DO$1-1,11),"-")</f>
        <v>-</v>
      </c>
      <c r="DP261" s="123" t="str">
        <f>IF($O261&gt;=DP$1,INDEX(整列!$A$2:$K$3512,MATCH($A261,整列!$A$2:$A$3512,0)+DP$1-1,11),"-")</f>
        <v>-</v>
      </c>
      <c r="DQ261" s="123" t="str">
        <f>IF($O261&gt;=DQ$1,INDEX(整列!$A$2:$K$3512,MATCH($A261,整列!$A$2:$A$3512,0)+DQ$1-1,11),"-")</f>
        <v>-</v>
      </c>
      <c r="DR261" s="123" t="str">
        <f>IF($O261&gt;=DR$1,INDEX(整列!$A$2:$K$3512,MATCH($A261,整列!$A$2:$A$3512,0)+DR$1-1,11),"-")</f>
        <v>-</v>
      </c>
      <c r="DS261" s="123" t="str">
        <f>IF($O261&gt;=DS$1,INDEX(整列!$A$2:$K$3512,MATCH($A261,整列!$A$2:$A$3512,0)+DS$1-1,11),"-")</f>
        <v>-</v>
      </c>
      <c r="DT261" s="123" t="str">
        <f>IF($O261&gt;=DT$1,INDEX(整列!$A$2:$K$3512,MATCH($A261,整列!$A$2:$A$3512,0)+DT$1-1,11),"-")</f>
        <v>-</v>
      </c>
      <c r="DU261" s="123" t="str">
        <f>IF($O261&gt;=DU$1,INDEX(整列!$A$2:$K$3512,MATCH($A261,整列!$A$2:$A$3512,0)+DU$1-1,11),"-")</f>
        <v>-</v>
      </c>
      <c r="DV261" s="123" t="str">
        <f>IF($O261&gt;=DV$1,INDEX(整列!$A$2:$K$3512,MATCH($A261,整列!$A$2:$A$3512,0)+DV$1-1,11),"-")</f>
        <v>-</v>
      </c>
      <c r="DW261" s="123" t="str">
        <f>IF($O261&gt;=DW$1,INDEX(整列!$A$2:$K$3512,MATCH($A261,整列!$A$2:$A$3512,0)+DW$1-1,11),"-")</f>
        <v>-</v>
      </c>
      <c r="DX261" s="123" t="str">
        <f>IF($O261&gt;=DX$1,INDEX(整列!$A$2:$K$3512,MATCH($A261,整列!$A$2:$A$3512,0)+DX$1-1,11),"-")</f>
        <v>-</v>
      </c>
      <c r="DY261" s="123" t="str">
        <f>IF($O261&gt;=DY$1,INDEX(整列!$A$2:$K$3512,MATCH($A261,整列!$A$2:$A$3512,0)+DY$1-1,11),"-")</f>
        <v>-</v>
      </c>
      <c r="DZ261" s="123" t="str">
        <f>IF($O261&gt;=DZ$1,INDEX(整列!$A$2:$K$3512,MATCH($A261,整列!$A$2:$A$3512,0)+DZ$1-1,11),"-")</f>
        <v>-</v>
      </c>
      <c r="EA261" s="123" t="str">
        <f>IF($O261&gt;=EA$1,INDEX(整列!$A$2:$K$3512,MATCH($A261,整列!$A$2:$A$3512,0)+EA$1-1,11),"-")</f>
        <v>-</v>
      </c>
      <c r="EB261" s="123" t="str">
        <f>IF($O261&gt;=EB$1,INDEX(整列!$A$2:$K$3512,MATCH($A261,整列!$A$2:$A$3512,0)+EB$1-1,11),"-")</f>
        <v>-</v>
      </c>
      <c r="EC261" s="123" t="str">
        <f>IF($O261&gt;=EC$1,INDEX(整列!$A$2:$K$3512,MATCH($A261,整列!$A$2:$A$3512,0)+EC$1-1,11),"-")</f>
        <v>-</v>
      </c>
      <c r="ED261" s="123" t="str">
        <f>IF($O261&gt;=ED$1,INDEX(整列!$A$2:$K$3512,MATCH($A261,整列!$A$2:$A$3512,0)+ED$1-1,11),"-")</f>
        <v>-</v>
      </c>
      <c r="EE261" s="123" t="str">
        <f>IF($O261&gt;=EE$1,INDEX(整列!$A$2:$K$3512,MATCH($A261,整列!$A$2:$A$3512,0)+EE$1-1,11),"-")</f>
        <v>-</v>
      </c>
      <c r="EF261" s="123" t="str">
        <f>IF($O261&gt;=EF$1,INDEX(整列!$A$2:$K$3512,MATCH($A261,整列!$A$2:$A$3512,0)+EF$1-1,11),"-")</f>
        <v>-</v>
      </c>
      <c r="EG261" s="123" t="str">
        <f>IF($O261&gt;=EG$1,INDEX(整列!$A$2:$K$3512,MATCH($A261,整列!$A$2:$A$3512,0)+EG$1-1,11),"-")</f>
        <v>-</v>
      </c>
      <c r="EH261" s="123" t="str">
        <f>IF($O261&gt;=EH$1,INDEX(整列!$A$2:$K$3512,MATCH($A261,整列!$A$2:$A$3512,0)+EH$1-1,11),"-")</f>
        <v>-</v>
      </c>
      <c r="EI261" s="123" t="str">
        <f>IF($O261&gt;=EI$1,INDEX(整列!$A$2:$K$3512,MATCH($A261,整列!$A$2:$A$3512,0)+EI$1-1,11),"-")</f>
        <v>-</v>
      </c>
      <c r="EJ261" s="123" t="str">
        <f>IF($O261&gt;=EJ$1,INDEX(整列!$A$2:$K$3512,MATCH($A261,整列!$A$2:$A$3512,0)+EJ$1-1,11),"-")</f>
        <v>-</v>
      </c>
      <c r="EK261" s="123" t="str">
        <f>IF($O261&gt;=EK$1,INDEX(整列!$A$2:$K$3512,MATCH($A261,整列!$A$2:$A$3512,0)+EK$1-1,11),"-")</f>
        <v>-</v>
      </c>
      <c r="EL261" s="123" t="str">
        <f>IF($O261&gt;=EL$1,INDEX(整列!$A$2:$K$3512,MATCH($A261,整列!$A$2:$A$3512,0)+EL$1-1,11),"-")</f>
        <v>-</v>
      </c>
      <c r="EM261" s="123" t="str">
        <f>IF($O261&gt;=EM$1,INDEX(整列!$A$2:$K$3512,MATCH($A261,整列!$A$2:$A$3512,0)+EM$1-1,11),"-")</f>
        <v>-</v>
      </c>
      <c r="EN261" s="123" t="str">
        <f>IF($O261&gt;=EN$1,INDEX(整列!$A$2:$K$3512,MATCH($A261,整列!$A$2:$A$3512,0)+EN$1-1,11),"-")</f>
        <v>-</v>
      </c>
      <c r="EO261" s="123" t="str">
        <f>IF($O261&gt;=EO$1,INDEX(整列!$A$2:$K$3512,MATCH($A261,整列!$A$2:$A$3512,0)+EO$1-1,11),"-")</f>
        <v>-</v>
      </c>
      <c r="EP261" s="123" t="str">
        <f>IF($O261&gt;=EP$1,INDEX(整列!$A$2:$K$3512,MATCH($A261,整列!$A$2:$A$3512,0)+EP$1-1,11),"-")</f>
        <v>-</v>
      </c>
      <c r="EQ261" s="123" t="str">
        <f>IF($O261&gt;=EQ$1,INDEX(整列!$A$2:$K$3512,MATCH($A261,整列!$A$2:$A$3512,0)+EQ$1-1,11),"-")</f>
        <v>-</v>
      </c>
      <c r="ER261" s="123" t="str">
        <f>IF($O261&gt;=ER$1,INDEX(整列!$A$2:$K$3512,MATCH($A261,整列!$A$2:$A$3512,0)+ER$1-1,11),"-")</f>
        <v>-</v>
      </c>
      <c r="ES261" s="123" t="str">
        <f>IF($O261&gt;=ES$1,INDEX(整列!$A$2:$K$3512,MATCH($A261,整列!$A$2:$A$3512,0)+ES$1-1,11),"-")</f>
        <v>-</v>
      </c>
      <c r="ET261" s="123" t="str">
        <f>IF($O261&gt;=ET$1,INDEX(整列!$A$2:$K$3512,MATCH($A261,整列!$A$2:$A$3512,0)+ET$1-1,11),"-")</f>
        <v>-</v>
      </c>
      <c r="EU261" s="123" t="str">
        <f>IF($O261&gt;=EU$1,INDEX(整列!$A$2:$K$3512,MATCH($A261,整列!$A$2:$A$3512,0)+EU$1-1,11),"-")</f>
        <v>-</v>
      </c>
      <c r="EV261" s="123" t="str">
        <f>IF($O261&gt;=EV$1,INDEX(整列!$A$2:$K$3512,MATCH($A261,整列!$A$2:$A$3512,0)+EV$1-1,11),"-")</f>
        <v>-</v>
      </c>
      <c r="EW261" s="123" t="str">
        <f>IF($O261&gt;=EW$1,INDEX(整列!$A$2:$K$3512,MATCH($A261,整列!$A$2:$A$3512,0)+EW$1-1,11),"-")</f>
        <v>-</v>
      </c>
      <c r="EX261" s="123" t="str">
        <f>IF($O261&gt;=EX$1,INDEX(整列!$A$2:$K$3512,MATCH($A261,整列!$A$2:$A$3512,0)+EX$1-1,11),"-")</f>
        <v>-</v>
      </c>
      <c r="EY261" s="123" t="str">
        <f>IF($O261&gt;=EY$1,INDEX(整列!$A$2:$K$3512,MATCH($A261,整列!$A$2:$A$3512,0)+EY$1-1,11),"-")</f>
        <v>-</v>
      </c>
      <c r="EZ261" s="123" t="str">
        <f>IF($O261&gt;=EZ$1,INDEX(整列!$A$2:$K$3512,MATCH($A261,整列!$A$2:$A$3512,0)+EZ$1-1,11),"-")</f>
        <v>-</v>
      </c>
      <c r="FA261" s="123" t="str">
        <f>IF($O261&gt;=FA$1,INDEX(整列!$A$2:$K$3512,MATCH($A261,整列!$A$2:$A$3512,0)+FA$1-1,11),"-")</f>
        <v>-</v>
      </c>
      <c r="FB261" s="123" t="str">
        <f>IF($O261&gt;=FB$1,INDEX(整列!$A$2:$K$3512,MATCH($A261,整列!$A$2:$A$3512,0)+FB$1-1,11),"-")</f>
        <v>-</v>
      </c>
      <c r="FC261" s="123" t="str">
        <f>IF($O261&gt;=FC$1,INDEX(整列!$A$2:$K$3512,MATCH($A261,整列!$A$2:$A$3512,0)+FC$1-1,11),"-")</f>
        <v>-</v>
      </c>
      <c r="FD261" s="123" t="str">
        <f>IF($O261&gt;=FD$1,INDEX(整列!$A$2:$K$3512,MATCH($A261,整列!$A$2:$A$3512,0)+FD$1-1,11),"-")</f>
        <v>-</v>
      </c>
      <c r="FE261" s="123" t="str">
        <f>IF($O261&gt;=FE$1,INDEX(整列!$A$2:$K$3512,MATCH($A261,整列!$A$2:$A$3512,0)+FE$1-1,11),"-")</f>
        <v>-</v>
      </c>
      <c r="FF261" s="123" t="str">
        <f>IF($O261&gt;=FF$1,INDEX(整列!$A$2:$K$3512,MATCH($A261,整列!$A$2:$A$3512,0)+FF$1-1,11),"-")</f>
        <v>-</v>
      </c>
      <c r="FG261" s="123" t="str">
        <f>IF($O261&gt;=FG$1,INDEX(整列!$A$2:$K$3512,MATCH($A261,整列!$A$2:$A$3512,0)+FG$1-1,11),"-")</f>
        <v>-</v>
      </c>
      <c r="FH261" s="123" t="str">
        <f>IF($O261&gt;=FH$1,INDEX(整列!$A$2:$K$3512,MATCH($A261,整列!$A$2:$A$3512,0)+FH$1-1,11),"-")</f>
        <v>-</v>
      </c>
      <c r="FI261" s="123" t="str">
        <f>IF($O261&gt;=FI$1,INDEX(整列!$A$2:$K$3512,MATCH($A261,整列!$A$2:$A$3512,0)+FI$1-1,11),"-")</f>
        <v>-</v>
      </c>
      <c r="FJ261" s="123" t="str">
        <f>IF($O261&gt;=FJ$1,INDEX(整列!$A$2:$K$3512,MATCH($A261,整列!$A$2:$A$3512,0)+FJ$1-1,11),"-")</f>
        <v>-</v>
      </c>
      <c r="FK261" s="123" t="str">
        <f>IF($O261&gt;=FK$1,INDEX(整列!$A$2:$K$3512,MATCH($A261,整列!$A$2:$A$3512,0)+FK$1-1,11),"-")</f>
        <v>-</v>
      </c>
      <c r="FL261" s="123" t="str">
        <f>IF($O261&gt;=FL$1,INDEX(整列!$A$2:$K$3512,MATCH($A261,整列!$A$2:$A$3512,0)+FL$1-1,11),"-")</f>
        <v>-</v>
      </c>
      <c r="FM261" s="123" t="str">
        <f>IF($O261&gt;=FM$1,INDEX(整列!$A$2:$K$3512,MATCH($A261,整列!$A$2:$A$3512,0)+FM$1-1,11),"-")</f>
        <v>-</v>
      </c>
      <c r="FN261" s="123" t="str">
        <f>IF($O261&gt;=FN$1,INDEX(整列!$A$2:$K$3512,MATCH($A261,整列!$A$2:$A$3512,0)+FN$1-1,11),"-")</f>
        <v>-</v>
      </c>
      <c r="FO261" s="123" t="str">
        <f>IF($O261&gt;=FO$1,INDEX(整列!$A$2:$K$3512,MATCH($A261,整列!$A$2:$A$3512,0)+FO$1-1,11),"-")</f>
        <v>-</v>
      </c>
      <c r="FP261" s="123" t="str">
        <f>IF($O261&gt;=FP$1,INDEX(整列!$A$2:$K$3512,MATCH($A261,整列!$A$2:$A$3512,0)+FP$1-1,11),"-")</f>
        <v>-</v>
      </c>
      <c r="FQ261" s="123" t="str">
        <f>IF($O261&gt;=FQ$1,INDEX(整列!$A$2:$K$3512,MATCH($A261,整列!$A$2:$A$3512,0)+FQ$1-1,11),"-")</f>
        <v>-</v>
      </c>
      <c r="FR261" s="123" t="str">
        <f>IF($O261&gt;=FR$1,INDEX(整列!$A$2:$K$3512,MATCH($A261,整列!$A$2:$A$3512,0)+FR$1-1,11),"-")</f>
        <v>-</v>
      </c>
      <c r="FS261" s="123" t="str">
        <f>IF($O261&gt;=FS$1,INDEX(整列!$A$2:$K$3512,MATCH($A261,整列!$A$2:$A$3512,0)+FS$1-1,11),"-")</f>
        <v>-</v>
      </c>
      <c r="FT261" s="123" t="str">
        <f>IF($O261&gt;=FT$1,INDEX(整列!$A$2:$K$3512,MATCH($A261,整列!$A$2:$A$3512,0)+FT$1-1,11),"-")</f>
        <v>-</v>
      </c>
      <c r="FU261" s="123" t="str">
        <f>IF($O261&gt;=FU$1,INDEX(整列!$A$2:$K$3512,MATCH($A261,整列!$A$2:$A$3512,0)+FU$1-1,11),"-")</f>
        <v>-</v>
      </c>
      <c r="FV261" s="123" t="str">
        <f>IF($O261&gt;=FV$1,INDEX(整列!$A$2:$K$3512,MATCH($A261,整列!$A$2:$A$3512,0)+FV$1-1,11),"-")</f>
        <v>-</v>
      </c>
      <c r="FW261" s="123" t="str">
        <f>IF($O261&gt;=FW$1,INDEX(整列!$A$2:$K$3512,MATCH($A261,整列!$A$2:$A$3512,0)+FW$1-1,11),"-")</f>
        <v>-</v>
      </c>
      <c r="FX261" s="123" t="str">
        <f>IF($O261&gt;=FX$1,INDEX(整列!$A$2:$K$3512,MATCH($A261,整列!$A$2:$A$3512,0)+FX$1-1,11),"-")</f>
        <v>-</v>
      </c>
      <c r="FY261" s="123" t="str">
        <f>IF($O261&gt;=FY$1,INDEX(整列!$A$2:$K$3512,MATCH($A261,整列!$A$2:$A$3512,0)+FY$1-1,11),"-")</f>
        <v>-</v>
      </c>
      <c r="FZ261" s="123" t="str">
        <f>IF($O261&gt;=FZ$1,INDEX(整列!$A$2:$K$3512,MATCH($A261,整列!$A$2:$A$3512,0)+FZ$1-1,11),"-")</f>
        <v>-</v>
      </c>
      <c r="GA261" s="123" t="str">
        <f>IF($O261&gt;=GA$1,INDEX(整列!$A$2:$K$3512,MATCH($A261,整列!$A$2:$A$3512,0)+GA$1-1,11),"-")</f>
        <v>-</v>
      </c>
      <c r="GB261" s="123" t="str">
        <f>IF($O261&gt;=GB$1,INDEX(整列!$A$2:$K$3512,MATCH($A261,整列!$A$2:$A$3512,0)+GB$1-1,11),"-")</f>
        <v>-</v>
      </c>
      <c r="GC261" s="123" t="str">
        <f>IF($O261&gt;=GC$1,INDEX(整列!$A$2:$K$3512,MATCH($A261,整列!$A$2:$A$3512,0)+GC$1-1,11),"-")</f>
        <v>-</v>
      </c>
      <c r="GD261" s="123" t="str">
        <f>IF($O261&gt;=GD$1,INDEX(整列!$A$2:$K$3512,MATCH($A261,整列!$A$2:$A$3512,0)+GD$1-1,11),"-")</f>
        <v>-</v>
      </c>
      <c r="GE261" s="123" t="str">
        <f>IF($O261&gt;=GE$1,INDEX(整列!$A$2:$K$3512,MATCH($A261,整列!$A$2:$A$3512,0)+GE$1-1,11),"-")</f>
        <v>-</v>
      </c>
      <c r="GF261" s="123" t="str">
        <f>IF($O261&gt;=GF$1,INDEX(整列!$A$2:$K$3512,MATCH($A261,整列!$A$2:$A$3512,0)+GF$1-1,11),"-")</f>
        <v>-</v>
      </c>
      <c r="GG261" s="123" t="str">
        <f>IF($O261&gt;=GG$1,INDEX(整列!$A$2:$K$3512,MATCH($A261,整列!$A$2:$A$3512,0)+GG$1-1,11),"-")</f>
        <v>-</v>
      </c>
      <c r="GH261" s="123" t="str">
        <f>IF($O261&gt;=GH$1,INDEX(整列!$A$2:$K$3512,MATCH($A261,整列!$A$2:$A$3512,0)+GH$1-1,11),"-")</f>
        <v>-</v>
      </c>
      <c r="GI261" s="123" t="str">
        <f>IF($O261&gt;=GI$1,INDEX(整列!$A$2:$K$3512,MATCH($A261,整列!$A$2:$A$3512,0)+GI$1-1,11),"-")</f>
        <v>-</v>
      </c>
      <c r="GJ261" s="123" t="str">
        <f>IF($O261&gt;=GJ$1,INDEX(整列!$A$2:$K$3512,MATCH($A261,整列!$A$2:$A$3512,0)+GJ$1-1,11),"-")</f>
        <v>-</v>
      </c>
      <c r="GK261" s="123" t="str">
        <f>IF($O261&gt;=GK$1,INDEX(整列!$A$2:$K$3512,MATCH($A261,整列!$A$2:$A$3512,0)+GK$1-1,11),"-")</f>
        <v>-</v>
      </c>
      <c r="GL261" s="123" t="str">
        <f>IF($O261&gt;=GL$1,INDEX(整列!$A$2:$K$3512,MATCH($A261,整列!$A$2:$A$3512,0)+GL$1-1,11),"-")</f>
        <v>-</v>
      </c>
      <c r="GM261" s="123" t="str">
        <f>IF($O261&gt;=GM$1,INDEX(整列!$A$2:$K$3512,MATCH($A261,整列!$A$2:$A$3512,0)+GM$1-1,11),"-")</f>
        <v>-</v>
      </c>
      <c r="GN261" s="123" t="str">
        <f>IF($O261&gt;=GN$1,INDEX(整列!$A$2:$K$3512,MATCH($A261,整列!$A$2:$A$3512,0)+GN$1-1,11),"-")</f>
        <v>-</v>
      </c>
      <c r="GO261" s="123" t="str">
        <f>IF($O261&gt;=GO$1,INDEX(整列!$A$2:$K$3512,MATCH($A261,整列!$A$2:$A$3512,0)+GO$1-1,11),"-")</f>
        <v>-</v>
      </c>
      <c r="GP261" s="123" t="str">
        <f>IF($O261&gt;=GP$1,INDEX(整列!$A$2:$K$3512,MATCH($A261,整列!$A$2:$A$3512,0)+GP$1-1,11),"-")</f>
        <v>-</v>
      </c>
      <c r="GQ261" s="123" t="str">
        <f>IF($O261&gt;=GQ$1,INDEX(整列!$A$2:$K$3512,MATCH($A261,整列!$A$2:$A$3512,0)+GQ$1-1,11),"-")</f>
        <v>-</v>
      </c>
      <c r="GR261" s="123" t="str">
        <f>IF($O261&gt;=GR$1,INDEX(整列!$A$2:$K$3512,MATCH($A261,整列!$A$2:$A$3512,0)+GR$1-1,11),"-")</f>
        <v>-</v>
      </c>
      <c r="GS261" s="123" t="str">
        <f>IF($O261&gt;=GS$1,INDEX(整列!$A$2:$K$3512,MATCH($A261,整列!$A$2:$A$3512,0)+GS$1-1,11),"-")</f>
        <v>-</v>
      </c>
      <c r="GT261" s="123" t="str">
        <f>IF($O261&gt;=GT$1,INDEX(整列!$A$2:$K$3512,MATCH($A261,整列!$A$2:$A$3512,0)+GT$1-1,11),"-")</f>
        <v>-</v>
      </c>
      <c r="GU261" s="123" t="str">
        <f>IF($O261&gt;=GU$1,INDEX(整列!$A$2:$K$3512,MATCH($A261,整列!$A$2:$A$3512,0)+GU$1-1,11),"-")</f>
        <v>-</v>
      </c>
      <c r="GV261" s="123" t="str">
        <f>IF($O261&gt;=GV$1,INDEX(整列!$A$2:$K$3512,MATCH($A261,整列!$A$2:$A$3512,0)+GV$1-1,11),"-")</f>
        <v>-</v>
      </c>
      <c r="GW261" s="123" t="str">
        <f>IF($O261&gt;=GW$1,INDEX(整列!$A$2:$K$3512,MATCH($A261,整列!$A$2:$A$3512,0)+GW$1-1,11),"-")</f>
        <v>-</v>
      </c>
      <c r="GX261" s="123" t="str">
        <f>IF($O261&gt;=GX$1,INDEX(整列!$A$2:$K$3512,MATCH($A261,整列!$A$2:$A$3512,0)+GX$1-1,11),"-")</f>
        <v>-</v>
      </c>
      <c r="GY261" s="123" t="str">
        <f>IF($O261&gt;=GY$1,INDEX(整列!$A$2:$K$3512,MATCH($A261,整列!$A$2:$A$3512,0)+GY$1-1,11),"-")</f>
        <v>-</v>
      </c>
      <c r="GZ261" s="123" t="str">
        <f>IF($O261&gt;=GZ$1,INDEX(整列!$A$2:$K$3512,MATCH($A261,整列!$A$2:$A$3512,0)+GZ$1-1,11),"-")</f>
        <v>-</v>
      </c>
      <c r="HA261" s="123" t="str">
        <f>IF($O261&gt;=HA$1,INDEX(整列!$A$2:$K$3512,MATCH($A261,整列!$A$2:$A$3512,0)+HA$1-1,11),"-")</f>
        <v>-</v>
      </c>
      <c r="HB261" s="123" t="str">
        <f>IF($O261&gt;=HB$1,INDEX(整列!$A$2:$K$3512,MATCH($A261,整列!$A$2:$A$3512,0)+HB$1-1,11),"-")</f>
        <v>-</v>
      </c>
      <c r="HC261" s="123" t="str">
        <f>IF($O261&gt;=HC$1,INDEX(整列!$A$2:$K$3512,MATCH($A261,整列!$A$2:$A$3512,0)+HC$1-1,11),"-")</f>
        <v>-</v>
      </c>
      <c r="HD261" s="123" t="str">
        <f>IF($O261&gt;=HD$1,INDEX(整列!$A$2:$K$3512,MATCH($A261,整列!$A$2:$A$3512,0)+HD$1-1,11),"-")</f>
        <v>-</v>
      </c>
      <c r="HE261" s="123" t="str">
        <f>IF($O261&gt;=HE$1,INDEX(整列!$A$2:$K$3512,MATCH($A261,整列!$A$2:$A$3512,0)+HE$1-1,11),"-")</f>
        <v>-</v>
      </c>
      <c r="HF261" s="123" t="str">
        <f>IF($O261&gt;=HF$1,INDEX(整列!$A$2:$K$3512,MATCH($A261,整列!$A$2:$A$3512,0)+HF$1-1,11),"-")</f>
        <v>-</v>
      </c>
      <c r="HG261" s="123" t="str">
        <f>IF($O261&gt;=HG$1,INDEX(整列!$A$2:$K$3512,MATCH($A261,整列!$A$2:$A$3512,0)+HG$1-1,11),"-")</f>
        <v>-</v>
      </c>
      <c r="HH261" s="123" t="str">
        <f>IF($O261&gt;=HH$1,INDEX(整列!$A$2:$K$3512,MATCH($A261,整列!$A$2:$A$3512,0)+HH$1-1,11),"-")</f>
        <v>-</v>
      </c>
      <c r="HI261" s="123" t="str">
        <f>IF($O261&gt;=HI$1,INDEX(整列!$A$2:$K$3512,MATCH($A261,整列!$A$2:$A$3512,0)+HI$1-1,11),"-")</f>
        <v>-</v>
      </c>
      <c r="HJ261" s="123" t="str">
        <f>IF($O261&gt;=HJ$1,INDEX(整列!$A$2:$K$3512,MATCH($A261,整列!$A$2:$A$3512,0)+HJ$1-1,11),"-")</f>
        <v>-</v>
      </c>
      <c r="HK261" s="123" t="str">
        <f>IF($O261&gt;=HK$1,INDEX(整列!$A$2:$K$3512,MATCH($A261,整列!$A$2:$A$3512,0)+HK$1-1,11),"-")</f>
        <v>-</v>
      </c>
      <c r="HL261" s="123" t="str">
        <f>IF($O261&gt;=HL$1,INDEX(整列!$A$2:$K$3512,MATCH($A261,整列!$A$2:$A$3512,0)+HL$1-1,11),"-")</f>
        <v>-</v>
      </c>
      <c r="HP261" s="101" t="str">
        <f t="shared" si="24"/>
        <v>D00-1200-1200</v>
      </c>
      <c r="HQ261" s="115">
        <f>COUNTIF(整列!$A$2:$A$3512,HP261)</f>
        <v>0</v>
      </c>
    </row>
    <row r="262" spans="1:225" ht="13.5">
      <c r="A262" s="48" t="s">
        <v>725</v>
      </c>
      <c r="B262" s="48" t="s">
        <v>687</v>
      </c>
      <c r="C262" s="48" t="s">
        <v>688</v>
      </c>
      <c r="D262" s="48" t="s">
        <v>184</v>
      </c>
      <c r="E262" s="48"/>
      <c r="F262" s="48" t="s">
        <v>205</v>
      </c>
      <c r="G262" s="48" t="s">
        <v>714</v>
      </c>
      <c r="H262" s="48" t="s">
        <v>184</v>
      </c>
      <c r="I262" s="48"/>
      <c r="J262" s="48" t="s">
        <v>211</v>
      </c>
      <c r="K262" s="48" t="s">
        <v>726</v>
      </c>
      <c r="L262" s="48" t="s">
        <v>184</v>
      </c>
      <c r="M262" s="48"/>
      <c r="N262" s="119"/>
      <c r="O262" s="120">
        <f>COUNTIF(整列!$A$2:$A$3512,$A262)</f>
        <v>0</v>
      </c>
      <c r="P262" s="121" t="str">
        <f t="shared" si="25"/>
        <v>-</v>
      </c>
      <c r="Q262" s="121" t="str">
        <f t="shared" si="26"/>
        <v>-</v>
      </c>
      <c r="R262" s="122" t="str">
        <f t="shared" si="27"/>
        <v>-</v>
      </c>
      <c r="S262" s="121" t="str">
        <f t="shared" si="28"/>
        <v>-</v>
      </c>
      <c r="T262" s="121" t="str">
        <f t="shared" si="29"/>
        <v>-</v>
      </c>
      <c r="U262" s="123" t="str">
        <f>IF($O262&gt;=U$1,INDEX(整列!$A$2:$K$3512,MATCH($A262,整列!$A$2:$A$3512,0)+U$1-1,11),"-")</f>
        <v>-</v>
      </c>
      <c r="V262" s="123" t="str">
        <f>IF($O262&gt;=V$1,INDEX(整列!$A$2:$K$3512,MATCH($A262,整列!$A$2:$A$3512,0)+V$1-1,11),"-")</f>
        <v>-</v>
      </c>
      <c r="W262" s="123" t="str">
        <f>IF($O262&gt;=W$1,INDEX(整列!$A$2:$K$3512,MATCH($A262,整列!$A$2:$A$3512,0)+W$1-1,11),"-")</f>
        <v>-</v>
      </c>
      <c r="X262" s="123" t="str">
        <f>IF($O262&gt;=X$1,INDEX(整列!$A$2:$K$3512,MATCH($A262,整列!$A$2:$A$3512,0)+X$1-1,11),"-")</f>
        <v>-</v>
      </c>
      <c r="Y262" s="123" t="str">
        <f>IF($O262&gt;=Y$1,INDEX(整列!$A$2:$K$3512,MATCH($A262,整列!$A$2:$A$3512,0)+Y$1-1,11),"-")</f>
        <v>-</v>
      </c>
      <c r="Z262" s="123" t="str">
        <f>IF($O262&gt;=Z$1,INDEX(整列!$A$2:$K$3512,MATCH($A262,整列!$A$2:$A$3512,0)+Z$1-1,11),"-")</f>
        <v>-</v>
      </c>
      <c r="AA262" s="123" t="str">
        <f>IF($O262&gt;=AA$1,INDEX(整列!$A$2:$K$3512,MATCH($A262,整列!$A$2:$A$3512,0)+AA$1-1,11),"-")</f>
        <v>-</v>
      </c>
      <c r="AB262" s="123" t="str">
        <f>IF($O262&gt;=AB$1,INDEX(整列!$A$2:$K$3512,MATCH($A262,整列!$A$2:$A$3512,0)+AB$1-1,11),"-")</f>
        <v>-</v>
      </c>
      <c r="AC262" s="123" t="str">
        <f>IF($O262&gt;=AC$1,INDEX(整列!$A$2:$K$3512,MATCH($A262,整列!$A$2:$A$3512,0)+AC$1-1,11),"-")</f>
        <v>-</v>
      </c>
      <c r="AD262" s="123" t="str">
        <f>IF($O262&gt;=AD$1,INDEX(整列!$A$2:$K$3512,MATCH($A262,整列!$A$2:$A$3512,0)+AD$1-1,11),"-")</f>
        <v>-</v>
      </c>
      <c r="AE262" s="123" t="str">
        <f>IF($O262&gt;=AE$1,INDEX(整列!$A$2:$K$3512,MATCH($A262,整列!$A$2:$A$3512,0)+AE$1-1,11),"-")</f>
        <v>-</v>
      </c>
      <c r="AF262" s="123" t="str">
        <f>IF($O262&gt;=AF$1,INDEX(整列!$A$2:$K$3512,MATCH($A262,整列!$A$2:$A$3512,0)+AF$1-1,11),"-")</f>
        <v>-</v>
      </c>
      <c r="AG262" s="123" t="str">
        <f>IF($O262&gt;=AG$1,INDEX(整列!$A$2:$K$3512,MATCH($A262,整列!$A$2:$A$3512,0)+AG$1-1,11),"-")</f>
        <v>-</v>
      </c>
      <c r="AH262" s="123" t="str">
        <f>IF($O262&gt;=AH$1,INDEX(整列!$A$2:$K$3512,MATCH($A262,整列!$A$2:$A$3512,0)+AH$1-1,11),"-")</f>
        <v>-</v>
      </c>
      <c r="AI262" s="123" t="str">
        <f>IF($O262&gt;=AI$1,INDEX(整列!$A$2:$K$3512,MATCH($A262,整列!$A$2:$A$3512,0)+AI$1-1,11),"-")</f>
        <v>-</v>
      </c>
      <c r="AJ262" s="123" t="str">
        <f>IF($O262&gt;=AJ$1,INDEX(整列!$A$2:$K$3512,MATCH($A262,整列!$A$2:$A$3512,0)+AJ$1-1,11),"-")</f>
        <v>-</v>
      </c>
      <c r="AK262" s="123" t="str">
        <f>IF($O262&gt;=AK$1,INDEX(整列!$A$2:$K$3512,MATCH($A262,整列!$A$2:$A$3512,0)+AK$1-1,11),"-")</f>
        <v>-</v>
      </c>
      <c r="AL262" s="123" t="str">
        <f>IF($O262&gt;=AL$1,INDEX(整列!$A$2:$K$3512,MATCH($A262,整列!$A$2:$A$3512,0)+AL$1-1,11),"-")</f>
        <v>-</v>
      </c>
      <c r="AM262" s="123" t="str">
        <f>IF($O262&gt;=AM$1,INDEX(整列!$A$2:$K$3512,MATCH($A262,整列!$A$2:$A$3512,0)+AM$1-1,11),"-")</f>
        <v>-</v>
      </c>
      <c r="AN262" s="123" t="str">
        <f>IF($O262&gt;=AN$1,INDEX(整列!$A$2:$K$3512,MATCH($A262,整列!$A$2:$A$3512,0)+AN$1-1,11),"-")</f>
        <v>-</v>
      </c>
      <c r="AO262" s="123" t="str">
        <f>IF($O262&gt;=AO$1,INDEX(整列!$A$2:$K$3512,MATCH($A262,整列!$A$2:$A$3512,0)+AO$1-1,11),"-")</f>
        <v>-</v>
      </c>
      <c r="AP262" s="123" t="str">
        <f>IF($O262&gt;=AP$1,INDEX(整列!$A$2:$K$3512,MATCH($A262,整列!$A$2:$A$3512,0)+AP$1-1,11),"-")</f>
        <v>-</v>
      </c>
      <c r="AQ262" s="123" t="str">
        <f>IF($O262&gt;=AQ$1,INDEX(整列!$A$2:$K$3512,MATCH($A262,整列!$A$2:$A$3512,0)+AQ$1-1,11),"-")</f>
        <v>-</v>
      </c>
      <c r="AR262" s="123" t="str">
        <f>IF($O262&gt;=AR$1,INDEX(整列!$A$2:$K$3512,MATCH($A262,整列!$A$2:$A$3512,0)+AR$1-1,11),"-")</f>
        <v>-</v>
      </c>
      <c r="AS262" s="123" t="str">
        <f>IF($O262&gt;=AS$1,INDEX(整列!$A$2:$K$3512,MATCH($A262,整列!$A$2:$A$3512,0)+AS$1-1,11),"-")</f>
        <v>-</v>
      </c>
      <c r="AT262" s="123" t="str">
        <f>IF($O262&gt;=AT$1,INDEX(整列!$A$2:$K$3512,MATCH($A262,整列!$A$2:$A$3512,0)+AT$1-1,11),"-")</f>
        <v>-</v>
      </c>
      <c r="AU262" s="123" t="str">
        <f>IF($O262&gt;=AU$1,INDEX(整列!$A$2:$K$3512,MATCH($A262,整列!$A$2:$A$3512,0)+AU$1-1,11),"-")</f>
        <v>-</v>
      </c>
      <c r="AV262" s="123" t="str">
        <f>IF($O262&gt;=AV$1,INDEX(整列!$A$2:$K$3512,MATCH($A262,整列!$A$2:$A$3512,0)+AV$1-1,11),"-")</f>
        <v>-</v>
      </c>
      <c r="AW262" s="123" t="str">
        <f>IF($O262&gt;=AW$1,INDEX(整列!$A$2:$K$3512,MATCH($A262,整列!$A$2:$A$3512,0)+AW$1-1,11),"-")</f>
        <v>-</v>
      </c>
      <c r="AX262" s="123" t="str">
        <f>IF($O262&gt;=AX$1,INDEX(整列!$A$2:$K$3512,MATCH($A262,整列!$A$2:$A$3512,0)+AX$1-1,11),"-")</f>
        <v>-</v>
      </c>
      <c r="AY262" s="123" t="str">
        <f>IF($O262&gt;=AY$1,INDEX(整列!$A$2:$K$3512,MATCH($A262,整列!$A$2:$A$3512,0)+AY$1-1,11),"-")</f>
        <v>-</v>
      </c>
      <c r="AZ262" s="123" t="str">
        <f>IF($O262&gt;=AZ$1,INDEX(整列!$A$2:$K$3512,MATCH($A262,整列!$A$2:$A$3512,0)+AZ$1-1,11),"-")</f>
        <v>-</v>
      </c>
      <c r="BA262" s="123" t="str">
        <f>IF($O262&gt;=BA$1,INDEX(整列!$A$2:$K$3512,MATCH($A262,整列!$A$2:$A$3512,0)+BA$1-1,11),"-")</f>
        <v>-</v>
      </c>
      <c r="BB262" s="123" t="str">
        <f>IF($O262&gt;=BB$1,INDEX(整列!$A$2:$K$3512,MATCH($A262,整列!$A$2:$A$3512,0)+BB$1-1,11),"-")</f>
        <v>-</v>
      </c>
      <c r="BC262" s="123" t="str">
        <f>IF($O262&gt;=BC$1,INDEX(整列!$A$2:$K$3512,MATCH($A262,整列!$A$2:$A$3512,0)+BC$1-1,11),"-")</f>
        <v>-</v>
      </c>
      <c r="BD262" s="123" t="str">
        <f>IF($O262&gt;=BD$1,INDEX(整列!$A$2:$K$3512,MATCH($A262,整列!$A$2:$A$3512,0)+BD$1-1,11),"-")</f>
        <v>-</v>
      </c>
      <c r="BE262" s="123" t="str">
        <f>IF($O262&gt;=BE$1,INDEX(整列!$A$2:$K$3512,MATCH($A262,整列!$A$2:$A$3512,0)+BE$1-1,11),"-")</f>
        <v>-</v>
      </c>
      <c r="BF262" s="123" t="str">
        <f>IF($O262&gt;=BF$1,INDEX(整列!$A$2:$K$3512,MATCH($A262,整列!$A$2:$A$3512,0)+BF$1-1,11),"-")</f>
        <v>-</v>
      </c>
      <c r="BG262" s="123" t="str">
        <f>IF($O262&gt;=BG$1,INDEX(整列!$A$2:$K$3512,MATCH($A262,整列!$A$2:$A$3512,0)+BG$1-1,11),"-")</f>
        <v>-</v>
      </c>
      <c r="BH262" s="123" t="str">
        <f>IF($O262&gt;=BH$1,INDEX(整列!$A$2:$K$3512,MATCH($A262,整列!$A$2:$A$3512,0)+BH$1-1,11),"-")</f>
        <v>-</v>
      </c>
      <c r="BI262" s="123" t="str">
        <f>IF($O262&gt;=BI$1,INDEX(整列!$A$2:$K$3512,MATCH($A262,整列!$A$2:$A$3512,0)+BI$1-1,11),"-")</f>
        <v>-</v>
      </c>
      <c r="BJ262" s="123" t="str">
        <f>IF($O262&gt;=BJ$1,INDEX(整列!$A$2:$K$3512,MATCH($A262,整列!$A$2:$A$3512,0)+BJ$1-1,11),"-")</f>
        <v>-</v>
      </c>
      <c r="BK262" s="123" t="str">
        <f>IF($O262&gt;=BK$1,INDEX(整列!$A$2:$K$3512,MATCH($A262,整列!$A$2:$A$3512,0)+BK$1-1,11),"-")</f>
        <v>-</v>
      </c>
      <c r="BL262" s="123" t="str">
        <f>IF($O262&gt;=BL$1,INDEX(整列!$A$2:$K$3512,MATCH($A262,整列!$A$2:$A$3512,0)+BL$1-1,11),"-")</f>
        <v>-</v>
      </c>
      <c r="BM262" s="123" t="str">
        <f>IF($O262&gt;=BM$1,INDEX(整列!$A$2:$K$3512,MATCH($A262,整列!$A$2:$A$3512,0)+BM$1-1,11),"-")</f>
        <v>-</v>
      </c>
      <c r="BN262" s="123" t="str">
        <f>IF($O262&gt;=BN$1,INDEX(整列!$A$2:$K$3512,MATCH($A262,整列!$A$2:$A$3512,0)+BN$1-1,11),"-")</f>
        <v>-</v>
      </c>
      <c r="BO262" s="123" t="str">
        <f>IF($O262&gt;=BO$1,INDEX(整列!$A$2:$K$3512,MATCH($A262,整列!$A$2:$A$3512,0)+BO$1-1,11),"-")</f>
        <v>-</v>
      </c>
      <c r="BP262" s="123" t="str">
        <f>IF($O262&gt;=BP$1,INDEX(整列!$A$2:$K$3512,MATCH($A262,整列!$A$2:$A$3512,0)+BP$1-1,11),"-")</f>
        <v>-</v>
      </c>
      <c r="BQ262" s="123" t="str">
        <f>IF($O262&gt;=BQ$1,INDEX(整列!$A$2:$K$3512,MATCH($A262,整列!$A$2:$A$3512,0)+BQ$1-1,11),"-")</f>
        <v>-</v>
      </c>
      <c r="BR262" s="123" t="str">
        <f>IF($O262&gt;=BR$1,INDEX(整列!$A$2:$K$3512,MATCH($A262,整列!$A$2:$A$3512,0)+BR$1-1,11),"-")</f>
        <v>-</v>
      </c>
      <c r="BS262" s="123" t="str">
        <f>IF($O262&gt;=BS$1,INDEX(整列!$A$2:$K$3512,MATCH($A262,整列!$A$2:$A$3512,0)+BS$1-1,11),"-")</f>
        <v>-</v>
      </c>
      <c r="BT262" s="123" t="str">
        <f>IF($O262&gt;=BT$1,INDEX(整列!$A$2:$K$3512,MATCH($A262,整列!$A$2:$A$3512,0)+BT$1-1,11),"-")</f>
        <v>-</v>
      </c>
      <c r="BU262" s="123" t="str">
        <f>IF($O262&gt;=BU$1,INDEX(整列!$A$2:$K$3512,MATCH($A262,整列!$A$2:$A$3512,0)+BU$1-1,11),"-")</f>
        <v>-</v>
      </c>
      <c r="BV262" s="123" t="str">
        <f>IF($O262&gt;=BV$1,INDEX(整列!$A$2:$K$3512,MATCH($A262,整列!$A$2:$A$3512,0)+BV$1-1,11),"-")</f>
        <v>-</v>
      </c>
      <c r="BW262" s="123" t="str">
        <f>IF($O262&gt;=BW$1,INDEX(整列!$A$2:$K$3512,MATCH($A262,整列!$A$2:$A$3512,0)+BW$1-1,11),"-")</f>
        <v>-</v>
      </c>
      <c r="BX262" s="123" t="str">
        <f>IF($O262&gt;=BX$1,INDEX(整列!$A$2:$K$3512,MATCH($A262,整列!$A$2:$A$3512,0)+BX$1-1,11),"-")</f>
        <v>-</v>
      </c>
      <c r="BY262" s="123" t="str">
        <f>IF($O262&gt;=BY$1,INDEX(整列!$A$2:$K$3512,MATCH($A262,整列!$A$2:$A$3512,0)+BY$1-1,11),"-")</f>
        <v>-</v>
      </c>
      <c r="BZ262" s="123" t="str">
        <f>IF($O262&gt;=BZ$1,INDEX(整列!$A$2:$K$3512,MATCH($A262,整列!$A$2:$A$3512,0)+BZ$1-1,11),"-")</f>
        <v>-</v>
      </c>
      <c r="CA262" s="123" t="str">
        <f>IF($O262&gt;=CA$1,INDEX(整列!$A$2:$K$3512,MATCH($A262,整列!$A$2:$A$3512,0)+CA$1-1,11),"-")</f>
        <v>-</v>
      </c>
      <c r="CB262" s="123" t="str">
        <f>IF($O262&gt;=CB$1,INDEX(整列!$A$2:$K$3512,MATCH($A262,整列!$A$2:$A$3512,0)+CB$1-1,11),"-")</f>
        <v>-</v>
      </c>
      <c r="CC262" s="123" t="str">
        <f>IF($O262&gt;=CC$1,INDEX(整列!$A$2:$K$3512,MATCH($A262,整列!$A$2:$A$3512,0)+CC$1-1,11),"-")</f>
        <v>-</v>
      </c>
      <c r="CD262" s="123" t="str">
        <f>IF($O262&gt;=CD$1,INDEX(整列!$A$2:$K$3512,MATCH($A262,整列!$A$2:$A$3512,0)+CD$1-1,11),"-")</f>
        <v>-</v>
      </c>
      <c r="CE262" s="123" t="str">
        <f>IF($O262&gt;=CE$1,INDEX(整列!$A$2:$K$3512,MATCH($A262,整列!$A$2:$A$3512,0)+CE$1-1,11),"-")</f>
        <v>-</v>
      </c>
      <c r="CF262" s="123" t="str">
        <f>IF($O262&gt;=CF$1,INDEX(整列!$A$2:$K$3512,MATCH($A262,整列!$A$2:$A$3512,0)+CF$1-1,11),"-")</f>
        <v>-</v>
      </c>
      <c r="CG262" s="123" t="str">
        <f>IF($O262&gt;=CG$1,INDEX(整列!$A$2:$K$3512,MATCH($A262,整列!$A$2:$A$3512,0)+CG$1-1,11),"-")</f>
        <v>-</v>
      </c>
      <c r="CH262" s="123" t="str">
        <f>IF($O262&gt;=CH$1,INDEX(整列!$A$2:$K$3512,MATCH($A262,整列!$A$2:$A$3512,0)+CH$1-1,11),"-")</f>
        <v>-</v>
      </c>
      <c r="CI262" s="123" t="str">
        <f>IF($O262&gt;=CI$1,INDEX(整列!$A$2:$K$3512,MATCH($A262,整列!$A$2:$A$3512,0)+CI$1-1,11),"-")</f>
        <v>-</v>
      </c>
      <c r="CJ262" s="123" t="str">
        <f>IF($O262&gt;=CJ$1,INDEX(整列!$A$2:$K$3512,MATCH($A262,整列!$A$2:$A$3512,0)+CJ$1-1,11),"-")</f>
        <v>-</v>
      </c>
      <c r="CK262" s="123" t="str">
        <f>IF($O262&gt;=CK$1,INDEX(整列!$A$2:$K$3512,MATCH($A262,整列!$A$2:$A$3512,0)+CK$1-1,11),"-")</f>
        <v>-</v>
      </c>
      <c r="CL262" s="123" t="str">
        <f>IF($O262&gt;=CL$1,INDEX(整列!$A$2:$K$3512,MATCH($A262,整列!$A$2:$A$3512,0)+CL$1-1,11),"-")</f>
        <v>-</v>
      </c>
      <c r="CM262" s="123" t="str">
        <f>IF($O262&gt;=CM$1,INDEX(整列!$A$2:$K$3512,MATCH($A262,整列!$A$2:$A$3512,0)+CM$1-1,11),"-")</f>
        <v>-</v>
      </c>
      <c r="CN262" s="123" t="str">
        <f>IF($O262&gt;=CN$1,INDEX(整列!$A$2:$K$3512,MATCH($A262,整列!$A$2:$A$3512,0)+CN$1-1,11),"-")</f>
        <v>-</v>
      </c>
      <c r="CO262" s="123" t="str">
        <f>IF($O262&gt;=CO$1,INDEX(整列!$A$2:$K$3512,MATCH($A262,整列!$A$2:$A$3512,0)+CO$1-1,11),"-")</f>
        <v>-</v>
      </c>
      <c r="CP262" s="123" t="str">
        <f>IF($O262&gt;=CP$1,INDEX(整列!$A$2:$K$3512,MATCH($A262,整列!$A$2:$A$3512,0)+CP$1-1,11),"-")</f>
        <v>-</v>
      </c>
      <c r="CQ262" s="123" t="str">
        <f>IF($O262&gt;=CQ$1,INDEX(整列!$A$2:$K$3512,MATCH($A262,整列!$A$2:$A$3512,0)+CQ$1-1,11),"-")</f>
        <v>-</v>
      </c>
      <c r="CR262" s="123" t="str">
        <f>IF($O262&gt;=CR$1,INDEX(整列!$A$2:$K$3512,MATCH($A262,整列!$A$2:$A$3512,0)+CR$1-1,11),"-")</f>
        <v>-</v>
      </c>
      <c r="CS262" s="123" t="str">
        <f>IF($O262&gt;=CS$1,INDEX(整列!$A$2:$K$3512,MATCH($A262,整列!$A$2:$A$3512,0)+CS$1-1,11),"-")</f>
        <v>-</v>
      </c>
      <c r="CT262" s="123" t="str">
        <f>IF($O262&gt;=CT$1,INDEX(整列!$A$2:$K$3512,MATCH($A262,整列!$A$2:$A$3512,0)+CT$1-1,11),"-")</f>
        <v>-</v>
      </c>
      <c r="CU262" s="123" t="str">
        <f>IF($O262&gt;=CU$1,INDEX(整列!$A$2:$K$3512,MATCH($A262,整列!$A$2:$A$3512,0)+CU$1-1,11),"-")</f>
        <v>-</v>
      </c>
      <c r="CV262" s="123" t="str">
        <f>IF($O262&gt;=CV$1,INDEX(整列!$A$2:$K$3512,MATCH($A262,整列!$A$2:$A$3512,0)+CV$1-1,11),"-")</f>
        <v>-</v>
      </c>
      <c r="CW262" s="123" t="str">
        <f>IF($O262&gt;=CW$1,INDEX(整列!$A$2:$K$3512,MATCH($A262,整列!$A$2:$A$3512,0)+CW$1-1,11),"-")</f>
        <v>-</v>
      </c>
      <c r="CX262" s="123" t="str">
        <f>IF($O262&gt;=CX$1,INDEX(整列!$A$2:$K$3512,MATCH($A262,整列!$A$2:$A$3512,0)+CX$1-1,11),"-")</f>
        <v>-</v>
      </c>
      <c r="CY262" s="123" t="str">
        <f>IF($O262&gt;=CY$1,INDEX(整列!$A$2:$K$3512,MATCH($A262,整列!$A$2:$A$3512,0)+CY$1-1,11),"-")</f>
        <v>-</v>
      </c>
      <c r="CZ262" s="123" t="str">
        <f>IF($O262&gt;=CZ$1,INDEX(整列!$A$2:$K$3512,MATCH($A262,整列!$A$2:$A$3512,0)+CZ$1-1,11),"-")</f>
        <v>-</v>
      </c>
      <c r="DA262" s="123" t="str">
        <f>IF($O262&gt;=DA$1,INDEX(整列!$A$2:$K$3512,MATCH($A262,整列!$A$2:$A$3512,0)+DA$1-1,11),"-")</f>
        <v>-</v>
      </c>
      <c r="DB262" s="123" t="str">
        <f>IF($O262&gt;=DB$1,INDEX(整列!$A$2:$K$3512,MATCH($A262,整列!$A$2:$A$3512,0)+DB$1-1,11),"-")</f>
        <v>-</v>
      </c>
      <c r="DC262" s="123" t="str">
        <f>IF($O262&gt;=DC$1,INDEX(整列!$A$2:$K$3512,MATCH($A262,整列!$A$2:$A$3512,0)+DC$1-1,11),"-")</f>
        <v>-</v>
      </c>
      <c r="DD262" s="123" t="str">
        <f>IF($O262&gt;=DD$1,INDEX(整列!$A$2:$K$3512,MATCH($A262,整列!$A$2:$A$3512,0)+DD$1-1,11),"-")</f>
        <v>-</v>
      </c>
      <c r="DE262" s="123" t="str">
        <f>IF($O262&gt;=DE$1,INDEX(整列!$A$2:$K$3512,MATCH($A262,整列!$A$2:$A$3512,0)+DE$1-1,11),"-")</f>
        <v>-</v>
      </c>
      <c r="DF262" s="123" t="str">
        <f>IF($O262&gt;=DF$1,INDEX(整列!$A$2:$K$3512,MATCH($A262,整列!$A$2:$A$3512,0)+DF$1-1,11),"-")</f>
        <v>-</v>
      </c>
      <c r="DG262" s="123" t="str">
        <f>IF($O262&gt;=DG$1,INDEX(整列!$A$2:$K$3512,MATCH($A262,整列!$A$2:$A$3512,0)+DG$1-1,11),"-")</f>
        <v>-</v>
      </c>
      <c r="DH262" s="123" t="str">
        <f>IF($O262&gt;=DH$1,INDEX(整列!$A$2:$K$3512,MATCH($A262,整列!$A$2:$A$3512,0)+DH$1-1,11),"-")</f>
        <v>-</v>
      </c>
      <c r="DI262" s="123" t="str">
        <f>IF($O262&gt;=DI$1,INDEX(整列!$A$2:$K$3512,MATCH($A262,整列!$A$2:$A$3512,0)+DI$1-1,11),"-")</f>
        <v>-</v>
      </c>
      <c r="DJ262" s="123" t="str">
        <f>IF($O262&gt;=DJ$1,INDEX(整列!$A$2:$K$3512,MATCH($A262,整列!$A$2:$A$3512,0)+DJ$1-1,11),"-")</f>
        <v>-</v>
      </c>
      <c r="DK262" s="123" t="str">
        <f>IF($O262&gt;=DK$1,INDEX(整列!$A$2:$K$3512,MATCH($A262,整列!$A$2:$A$3512,0)+DK$1-1,11),"-")</f>
        <v>-</v>
      </c>
      <c r="DL262" s="123" t="str">
        <f>IF($O262&gt;=DL$1,INDEX(整列!$A$2:$K$3512,MATCH($A262,整列!$A$2:$A$3512,0)+DL$1-1,11),"-")</f>
        <v>-</v>
      </c>
      <c r="DM262" s="123" t="str">
        <f>IF($O262&gt;=DM$1,INDEX(整列!$A$2:$K$3512,MATCH($A262,整列!$A$2:$A$3512,0)+DM$1-1,11),"-")</f>
        <v>-</v>
      </c>
      <c r="DN262" s="123" t="str">
        <f>IF($O262&gt;=DN$1,INDEX(整列!$A$2:$K$3512,MATCH($A262,整列!$A$2:$A$3512,0)+DN$1-1,11),"-")</f>
        <v>-</v>
      </c>
      <c r="DO262" s="123" t="str">
        <f>IF($O262&gt;=DO$1,INDEX(整列!$A$2:$K$3512,MATCH($A262,整列!$A$2:$A$3512,0)+DO$1-1,11),"-")</f>
        <v>-</v>
      </c>
      <c r="DP262" s="123" t="str">
        <f>IF($O262&gt;=DP$1,INDEX(整列!$A$2:$K$3512,MATCH($A262,整列!$A$2:$A$3512,0)+DP$1-1,11),"-")</f>
        <v>-</v>
      </c>
      <c r="DQ262" s="123" t="str">
        <f>IF($O262&gt;=DQ$1,INDEX(整列!$A$2:$K$3512,MATCH($A262,整列!$A$2:$A$3512,0)+DQ$1-1,11),"-")</f>
        <v>-</v>
      </c>
      <c r="DR262" s="123" t="str">
        <f>IF($O262&gt;=DR$1,INDEX(整列!$A$2:$K$3512,MATCH($A262,整列!$A$2:$A$3512,0)+DR$1-1,11),"-")</f>
        <v>-</v>
      </c>
      <c r="DS262" s="123" t="str">
        <f>IF($O262&gt;=DS$1,INDEX(整列!$A$2:$K$3512,MATCH($A262,整列!$A$2:$A$3512,0)+DS$1-1,11),"-")</f>
        <v>-</v>
      </c>
      <c r="DT262" s="123" t="str">
        <f>IF($O262&gt;=DT$1,INDEX(整列!$A$2:$K$3512,MATCH($A262,整列!$A$2:$A$3512,0)+DT$1-1,11),"-")</f>
        <v>-</v>
      </c>
      <c r="DU262" s="123" t="str">
        <f>IF($O262&gt;=DU$1,INDEX(整列!$A$2:$K$3512,MATCH($A262,整列!$A$2:$A$3512,0)+DU$1-1,11),"-")</f>
        <v>-</v>
      </c>
      <c r="DV262" s="123" t="str">
        <f>IF($O262&gt;=DV$1,INDEX(整列!$A$2:$K$3512,MATCH($A262,整列!$A$2:$A$3512,0)+DV$1-1,11),"-")</f>
        <v>-</v>
      </c>
      <c r="DW262" s="123" t="str">
        <f>IF($O262&gt;=DW$1,INDEX(整列!$A$2:$K$3512,MATCH($A262,整列!$A$2:$A$3512,0)+DW$1-1,11),"-")</f>
        <v>-</v>
      </c>
      <c r="DX262" s="123" t="str">
        <f>IF($O262&gt;=DX$1,INDEX(整列!$A$2:$K$3512,MATCH($A262,整列!$A$2:$A$3512,0)+DX$1-1,11),"-")</f>
        <v>-</v>
      </c>
      <c r="DY262" s="123" t="str">
        <f>IF($O262&gt;=DY$1,INDEX(整列!$A$2:$K$3512,MATCH($A262,整列!$A$2:$A$3512,0)+DY$1-1,11),"-")</f>
        <v>-</v>
      </c>
      <c r="DZ262" s="123" t="str">
        <f>IF($O262&gt;=DZ$1,INDEX(整列!$A$2:$K$3512,MATCH($A262,整列!$A$2:$A$3512,0)+DZ$1-1,11),"-")</f>
        <v>-</v>
      </c>
      <c r="EA262" s="123" t="str">
        <f>IF($O262&gt;=EA$1,INDEX(整列!$A$2:$K$3512,MATCH($A262,整列!$A$2:$A$3512,0)+EA$1-1,11),"-")</f>
        <v>-</v>
      </c>
      <c r="EB262" s="123" t="str">
        <f>IF($O262&gt;=EB$1,INDEX(整列!$A$2:$K$3512,MATCH($A262,整列!$A$2:$A$3512,0)+EB$1-1,11),"-")</f>
        <v>-</v>
      </c>
      <c r="EC262" s="123" t="str">
        <f>IF($O262&gt;=EC$1,INDEX(整列!$A$2:$K$3512,MATCH($A262,整列!$A$2:$A$3512,0)+EC$1-1,11),"-")</f>
        <v>-</v>
      </c>
      <c r="ED262" s="123" t="str">
        <f>IF($O262&gt;=ED$1,INDEX(整列!$A$2:$K$3512,MATCH($A262,整列!$A$2:$A$3512,0)+ED$1-1,11),"-")</f>
        <v>-</v>
      </c>
      <c r="EE262" s="123" t="str">
        <f>IF($O262&gt;=EE$1,INDEX(整列!$A$2:$K$3512,MATCH($A262,整列!$A$2:$A$3512,0)+EE$1-1,11),"-")</f>
        <v>-</v>
      </c>
      <c r="EF262" s="123" t="str">
        <f>IF($O262&gt;=EF$1,INDEX(整列!$A$2:$K$3512,MATCH($A262,整列!$A$2:$A$3512,0)+EF$1-1,11),"-")</f>
        <v>-</v>
      </c>
      <c r="EG262" s="123" t="str">
        <f>IF($O262&gt;=EG$1,INDEX(整列!$A$2:$K$3512,MATCH($A262,整列!$A$2:$A$3512,0)+EG$1-1,11),"-")</f>
        <v>-</v>
      </c>
      <c r="EH262" s="123" t="str">
        <f>IF($O262&gt;=EH$1,INDEX(整列!$A$2:$K$3512,MATCH($A262,整列!$A$2:$A$3512,0)+EH$1-1,11),"-")</f>
        <v>-</v>
      </c>
      <c r="EI262" s="123" t="str">
        <f>IF($O262&gt;=EI$1,INDEX(整列!$A$2:$K$3512,MATCH($A262,整列!$A$2:$A$3512,0)+EI$1-1,11),"-")</f>
        <v>-</v>
      </c>
      <c r="EJ262" s="123" t="str">
        <f>IF($O262&gt;=EJ$1,INDEX(整列!$A$2:$K$3512,MATCH($A262,整列!$A$2:$A$3512,0)+EJ$1-1,11),"-")</f>
        <v>-</v>
      </c>
      <c r="EK262" s="123" t="str">
        <f>IF($O262&gt;=EK$1,INDEX(整列!$A$2:$K$3512,MATCH($A262,整列!$A$2:$A$3512,0)+EK$1-1,11),"-")</f>
        <v>-</v>
      </c>
      <c r="EL262" s="123" t="str">
        <f>IF($O262&gt;=EL$1,INDEX(整列!$A$2:$K$3512,MATCH($A262,整列!$A$2:$A$3512,0)+EL$1-1,11),"-")</f>
        <v>-</v>
      </c>
      <c r="EM262" s="123" t="str">
        <f>IF($O262&gt;=EM$1,INDEX(整列!$A$2:$K$3512,MATCH($A262,整列!$A$2:$A$3512,0)+EM$1-1,11),"-")</f>
        <v>-</v>
      </c>
      <c r="EN262" s="123" t="str">
        <f>IF($O262&gt;=EN$1,INDEX(整列!$A$2:$K$3512,MATCH($A262,整列!$A$2:$A$3512,0)+EN$1-1,11),"-")</f>
        <v>-</v>
      </c>
      <c r="EO262" s="123" t="str">
        <f>IF($O262&gt;=EO$1,INDEX(整列!$A$2:$K$3512,MATCH($A262,整列!$A$2:$A$3512,0)+EO$1-1,11),"-")</f>
        <v>-</v>
      </c>
      <c r="EP262" s="123" t="str">
        <f>IF($O262&gt;=EP$1,INDEX(整列!$A$2:$K$3512,MATCH($A262,整列!$A$2:$A$3512,0)+EP$1-1,11),"-")</f>
        <v>-</v>
      </c>
      <c r="EQ262" s="123" t="str">
        <f>IF($O262&gt;=EQ$1,INDEX(整列!$A$2:$K$3512,MATCH($A262,整列!$A$2:$A$3512,0)+EQ$1-1,11),"-")</f>
        <v>-</v>
      </c>
      <c r="ER262" s="123" t="str">
        <f>IF($O262&gt;=ER$1,INDEX(整列!$A$2:$K$3512,MATCH($A262,整列!$A$2:$A$3512,0)+ER$1-1,11),"-")</f>
        <v>-</v>
      </c>
      <c r="ES262" s="123" t="str">
        <f>IF($O262&gt;=ES$1,INDEX(整列!$A$2:$K$3512,MATCH($A262,整列!$A$2:$A$3512,0)+ES$1-1,11),"-")</f>
        <v>-</v>
      </c>
      <c r="ET262" s="123" t="str">
        <f>IF($O262&gt;=ET$1,INDEX(整列!$A$2:$K$3512,MATCH($A262,整列!$A$2:$A$3512,0)+ET$1-1,11),"-")</f>
        <v>-</v>
      </c>
      <c r="EU262" s="123" t="str">
        <f>IF($O262&gt;=EU$1,INDEX(整列!$A$2:$K$3512,MATCH($A262,整列!$A$2:$A$3512,0)+EU$1-1,11),"-")</f>
        <v>-</v>
      </c>
      <c r="EV262" s="123" t="str">
        <f>IF($O262&gt;=EV$1,INDEX(整列!$A$2:$K$3512,MATCH($A262,整列!$A$2:$A$3512,0)+EV$1-1,11),"-")</f>
        <v>-</v>
      </c>
      <c r="EW262" s="123" t="str">
        <f>IF($O262&gt;=EW$1,INDEX(整列!$A$2:$K$3512,MATCH($A262,整列!$A$2:$A$3512,0)+EW$1-1,11),"-")</f>
        <v>-</v>
      </c>
      <c r="EX262" s="123" t="str">
        <f>IF($O262&gt;=EX$1,INDEX(整列!$A$2:$K$3512,MATCH($A262,整列!$A$2:$A$3512,0)+EX$1-1,11),"-")</f>
        <v>-</v>
      </c>
      <c r="EY262" s="123" t="str">
        <f>IF($O262&gt;=EY$1,INDEX(整列!$A$2:$K$3512,MATCH($A262,整列!$A$2:$A$3512,0)+EY$1-1,11),"-")</f>
        <v>-</v>
      </c>
      <c r="EZ262" s="123" t="str">
        <f>IF($O262&gt;=EZ$1,INDEX(整列!$A$2:$K$3512,MATCH($A262,整列!$A$2:$A$3512,0)+EZ$1-1,11),"-")</f>
        <v>-</v>
      </c>
      <c r="FA262" s="123" t="str">
        <f>IF($O262&gt;=FA$1,INDEX(整列!$A$2:$K$3512,MATCH($A262,整列!$A$2:$A$3512,0)+FA$1-1,11),"-")</f>
        <v>-</v>
      </c>
      <c r="FB262" s="123" t="str">
        <f>IF($O262&gt;=FB$1,INDEX(整列!$A$2:$K$3512,MATCH($A262,整列!$A$2:$A$3512,0)+FB$1-1,11),"-")</f>
        <v>-</v>
      </c>
      <c r="FC262" s="123" t="str">
        <f>IF($O262&gt;=FC$1,INDEX(整列!$A$2:$K$3512,MATCH($A262,整列!$A$2:$A$3512,0)+FC$1-1,11),"-")</f>
        <v>-</v>
      </c>
      <c r="FD262" s="123" t="str">
        <f>IF($O262&gt;=FD$1,INDEX(整列!$A$2:$K$3512,MATCH($A262,整列!$A$2:$A$3512,0)+FD$1-1,11),"-")</f>
        <v>-</v>
      </c>
      <c r="FE262" s="123" t="str">
        <f>IF($O262&gt;=FE$1,INDEX(整列!$A$2:$K$3512,MATCH($A262,整列!$A$2:$A$3512,0)+FE$1-1,11),"-")</f>
        <v>-</v>
      </c>
      <c r="FF262" s="123" t="str">
        <f>IF($O262&gt;=FF$1,INDEX(整列!$A$2:$K$3512,MATCH($A262,整列!$A$2:$A$3512,0)+FF$1-1,11),"-")</f>
        <v>-</v>
      </c>
      <c r="FG262" s="123" t="str">
        <f>IF($O262&gt;=FG$1,INDEX(整列!$A$2:$K$3512,MATCH($A262,整列!$A$2:$A$3512,0)+FG$1-1,11),"-")</f>
        <v>-</v>
      </c>
      <c r="FH262" s="123" t="str">
        <f>IF($O262&gt;=FH$1,INDEX(整列!$A$2:$K$3512,MATCH($A262,整列!$A$2:$A$3512,0)+FH$1-1,11),"-")</f>
        <v>-</v>
      </c>
      <c r="FI262" s="123" t="str">
        <f>IF($O262&gt;=FI$1,INDEX(整列!$A$2:$K$3512,MATCH($A262,整列!$A$2:$A$3512,0)+FI$1-1,11),"-")</f>
        <v>-</v>
      </c>
      <c r="FJ262" s="123" t="str">
        <f>IF($O262&gt;=FJ$1,INDEX(整列!$A$2:$K$3512,MATCH($A262,整列!$A$2:$A$3512,0)+FJ$1-1,11),"-")</f>
        <v>-</v>
      </c>
      <c r="FK262" s="123" t="str">
        <f>IF($O262&gt;=FK$1,INDEX(整列!$A$2:$K$3512,MATCH($A262,整列!$A$2:$A$3512,0)+FK$1-1,11),"-")</f>
        <v>-</v>
      </c>
      <c r="FL262" s="123" t="str">
        <f>IF($O262&gt;=FL$1,INDEX(整列!$A$2:$K$3512,MATCH($A262,整列!$A$2:$A$3512,0)+FL$1-1,11),"-")</f>
        <v>-</v>
      </c>
      <c r="FM262" s="123" t="str">
        <f>IF($O262&gt;=FM$1,INDEX(整列!$A$2:$K$3512,MATCH($A262,整列!$A$2:$A$3512,0)+FM$1-1,11),"-")</f>
        <v>-</v>
      </c>
      <c r="FN262" s="123" t="str">
        <f>IF($O262&gt;=FN$1,INDEX(整列!$A$2:$K$3512,MATCH($A262,整列!$A$2:$A$3512,0)+FN$1-1,11),"-")</f>
        <v>-</v>
      </c>
      <c r="FO262" s="123" t="str">
        <f>IF($O262&gt;=FO$1,INDEX(整列!$A$2:$K$3512,MATCH($A262,整列!$A$2:$A$3512,0)+FO$1-1,11),"-")</f>
        <v>-</v>
      </c>
      <c r="FP262" s="123" t="str">
        <f>IF($O262&gt;=FP$1,INDEX(整列!$A$2:$K$3512,MATCH($A262,整列!$A$2:$A$3512,0)+FP$1-1,11),"-")</f>
        <v>-</v>
      </c>
      <c r="FQ262" s="123" t="str">
        <f>IF($O262&gt;=FQ$1,INDEX(整列!$A$2:$K$3512,MATCH($A262,整列!$A$2:$A$3512,0)+FQ$1-1,11),"-")</f>
        <v>-</v>
      </c>
      <c r="FR262" s="123" t="str">
        <f>IF($O262&gt;=FR$1,INDEX(整列!$A$2:$K$3512,MATCH($A262,整列!$A$2:$A$3512,0)+FR$1-1,11),"-")</f>
        <v>-</v>
      </c>
      <c r="FS262" s="123" t="str">
        <f>IF($O262&gt;=FS$1,INDEX(整列!$A$2:$K$3512,MATCH($A262,整列!$A$2:$A$3512,0)+FS$1-1,11),"-")</f>
        <v>-</v>
      </c>
      <c r="FT262" s="123" t="str">
        <f>IF($O262&gt;=FT$1,INDEX(整列!$A$2:$K$3512,MATCH($A262,整列!$A$2:$A$3512,0)+FT$1-1,11),"-")</f>
        <v>-</v>
      </c>
      <c r="FU262" s="123" t="str">
        <f>IF($O262&gt;=FU$1,INDEX(整列!$A$2:$K$3512,MATCH($A262,整列!$A$2:$A$3512,0)+FU$1-1,11),"-")</f>
        <v>-</v>
      </c>
      <c r="FV262" s="123" t="str">
        <f>IF($O262&gt;=FV$1,INDEX(整列!$A$2:$K$3512,MATCH($A262,整列!$A$2:$A$3512,0)+FV$1-1,11),"-")</f>
        <v>-</v>
      </c>
      <c r="FW262" s="123" t="str">
        <f>IF($O262&gt;=FW$1,INDEX(整列!$A$2:$K$3512,MATCH($A262,整列!$A$2:$A$3512,0)+FW$1-1,11),"-")</f>
        <v>-</v>
      </c>
      <c r="FX262" s="123" t="str">
        <f>IF($O262&gt;=FX$1,INDEX(整列!$A$2:$K$3512,MATCH($A262,整列!$A$2:$A$3512,0)+FX$1-1,11),"-")</f>
        <v>-</v>
      </c>
      <c r="FY262" s="123" t="str">
        <f>IF($O262&gt;=FY$1,INDEX(整列!$A$2:$K$3512,MATCH($A262,整列!$A$2:$A$3512,0)+FY$1-1,11),"-")</f>
        <v>-</v>
      </c>
      <c r="FZ262" s="123" t="str">
        <f>IF($O262&gt;=FZ$1,INDEX(整列!$A$2:$K$3512,MATCH($A262,整列!$A$2:$A$3512,0)+FZ$1-1,11),"-")</f>
        <v>-</v>
      </c>
      <c r="GA262" s="123" t="str">
        <f>IF($O262&gt;=GA$1,INDEX(整列!$A$2:$K$3512,MATCH($A262,整列!$A$2:$A$3512,0)+GA$1-1,11),"-")</f>
        <v>-</v>
      </c>
      <c r="GB262" s="123" t="str">
        <f>IF($O262&gt;=GB$1,INDEX(整列!$A$2:$K$3512,MATCH($A262,整列!$A$2:$A$3512,0)+GB$1-1,11),"-")</f>
        <v>-</v>
      </c>
      <c r="GC262" s="123" t="str">
        <f>IF($O262&gt;=GC$1,INDEX(整列!$A$2:$K$3512,MATCH($A262,整列!$A$2:$A$3512,0)+GC$1-1,11),"-")</f>
        <v>-</v>
      </c>
      <c r="GD262" s="123" t="str">
        <f>IF($O262&gt;=GD$1,INDEX(整列!$A$2:$K$3512,MATCH($A262,整列!$A$2:$A$3512,0)+GD$1-1,11),"-")</f>
        <v>-</v>
      </c>
      <c r="GE262" s="123" t="str">
        <f>IF($O262&gt;=GE$1,INDEX(整列!$A$2:$K$3512,MATCH($A262,整列!$A$2:$A$3512,0)+GE$1-1,11),"-")</f>
        <v>-</v>
      </c>
      <c r="GF262" s="123" t="str">
        <f>IF($O262&gt;=GF$1,INDEX(整列!$A$2:$K$3512,MATCH($A262,整列!$A$2:$A$3512,0)+GF$1-1,11),"-")</f>
        <v>-</v>
      </c>
      <c r="GG262" s="123" t="str">
        <f>IF($O262&gt;=GG$1,INDEX(整列!$A$2:$K$3512,MATCH($A262,整列!$A$2:$A$3512,0)+GG$1-1,11),"-")</f>
        <v>-</v>
      </c>
      <c r="GH262" s="123" t="str">
        <f>IF($O262&gt;=GH$1,INDEX(整列!$A$2:$K$3512,MATCH($A262,整列!$A$2:$A$3512,0)+GH$1-1,11),"-")</f>
        <v>-</v>
      </c>
      <c r="GI262" s="123" t="str">
        <f>IF($O262&gt;=GI$1,INDEX(整列!$A$2:$K$3512,MATCH($A262,整列!$A$2:$A$3512,0)+GI$1-1,11),"-")</f>
        <v>-</v>
      </c>
      <c r="GJ262" s="123" t="str">
        <f>IF($O262&gt;=GJ$1,INDEX(整列!$A$2:$K$3512,MATCH($A262,整列!$A$2:$A$3512,0)+GJ$1-1,11),"-")</f>
        <v>-</v>
      </c>
      <c r="GK262" s="123" t="str">
        <f>IF($O262&gt;=GK$1,INDEX(整列!$A$2:$K$3512,MATCH($A262,整列!$A$2:$A$3512,0)+GK$1-1,11),"-")</f>
        <v>-</v>
      </c>
      <c r="GL262" s="123" t="str">
        <f>IF($O262&gt;=GL$1,INDEX(整列!$A$2:$K$3512,MATCH($A262,整列!$A$2:$A$3512,0)+GL$1-1,11),"-")</f>
        <v>-</v>
      </c>
      <c r="GM262" s="123" t="str">
        <f>IF($O262&gt;=GM$1,INDEX(整列!$A$2:$K$3512,MATCH($A262,整列!$A$2:$A$3512,0)+GM$1-1,11),"-")</f>
        <v>-</v>
      </c>
      <c r="GN262" s="123" t="str">
        <f>IF($O262&gt;=GN$1,INDEX(整列!$A$2:$K$3512,MATCH($A262,整列!$A$2:$A$3512,0)+GN$1-1,11),"-")</f>
        <v>-</v>
      </c>
      <c r="GO262" s="123" t="str">
        <f>IF($O262&gt;=GO$1,INDEX(整列!$A$2:$K$3512,MATCH($A262,整列!$A$2:$A$3512,0)+GO$1-1,11),"-")</f>
        <v>-</v>
      </c>
      <c r="GP262" s="123" t="str">
        <f>IF($O262&gt;=GP$1,INDEX(整列!$A$2:$K$3512,MATCH($A262,整列!$A$2:$A$3512,0)+GP$1-1,11),"-")</f>
        <v>-</v>
      </c>
      <c r="GQ262" s="123" t="str">
        <f>IF($O262&gt;=GQ$1,INDEX(整列!$A$2:$K$3512,MATCH($A262,整列!$A$2:$A$3512,0)+GQ$1-1,11),"-")</f>
        <v>-</v>
      </c>
      <c r="GR262" s="123" t="str">
        <f>IF($O262&gt;=GR$1,INDEX(整列!$A$2:$K$3512,MATCH($A262,整列!$A$2:$A$3512,0)+GR$1-1,11),"-")</f>
        <v>-</v>
      </c>
      <c r="GS262" s="123" t="str">
        <f>IF($O262&gt;=GS$1,INDEX(整列!$A$2:$K$3512,MATCH($A262,整列!$A$2:$A$3512,0)+GS$1-1,11),"-")</f>
        <v>-</v>
      </c>
      <c r="GT262" s="123" t="str">
        <f>IF($O262&gt;=GT$1,INDEX(整列!$A$2:$K$3512,MATCH($A262,整列!$A$2:$A$3512,0)+GT$1-1,11),"-")</f>
        <v>-</v>
      </c>
      <c r="GU262" s="123" t="str">
        <f>IF($O262&gt;=GU$1,INDEX(整列!$A$2:$K$3512,MATCH($A262,整列!$A$2:$A$3512,0)+GU$1-1,11),"-")</f>
        <v>-</v>
      </c>
      <c r="GV262" s="123" t="str">
        <f>IF($O262&gt;=GV$1,INDEX(整列!$A$2:$K$3512,MATCH($A262,整列!$A$2:$A$3512,0)+GV$1-1,11),"-")</f>
        <v>-</v>
      </c>
      <c r="GW262" s="123" t="str">
        <f>IF($O262&gt;=GW$1,INDEX(整列!$A$2:$K$3512,MATCH($A262,整列!$A$2:$A$3512,0)+GW$1-1,11),"-")</f>
        <v>-</v>
      </c>
      <c r="GX262" s="123" t="str">
        <f>IF($O262&gt;=GX$1,INDEX(整列!$A$2:$K$3512,MATCH($A262,整列!$A$2:$A$3512,0)+GX$1-1,11),"-")</f>
        <v>-</v>
      </c>
      <c r="GY262" s="123" t="str">
        <f>IF($O262&gt;=GY$1,INDEX(整列!$A$2:$K$3512,MATCH($A262,整列!$A$2:$A$3512,0)+GY$1-1,11),"-")</f>
        <v>-</v>
      </c>
      <c r="GZ262" s="123" t="str">
        <f>IF($O262&gt;=GZ$1,INDEX(整列!$A$2:$K$3512,MATCH($A262,整列!$A$2:$A$3512,0)+GZ$1-1,11),"-")</f>
        <v>-</v>
      </c>
      <c r="HA262" s="123" t="str">
        <f>IF($O262&gt;=HA$1,INDEX(整列!$A$2:$K$3512,MATCH($A262,整列!$A$2:$A$3512,0)+HA$1-1,11),"-")</f>
        <v>-</v>
      </c>
      <c r="HB262" s="123" t="str">
        <f>IF($O262&gt;=HB$1,INDEX(整列!$A$2:$K$3512,MATCH($A262,整列!$A$2:$A$3512,0)+HB$1-1,11),"-")</f>
        <v>-</v>
      </c>
      <c r="HC262" s="123" t="str">
        <f>IF($O262&gt;=HC$1,INDEX(整列!$A$2:$K$3512,MATCH($A262,整列!$A$2:$A$3512,0)+HC$1-1,11),"-")</f>
        <v>-</v>
      </c>
      <c r="HD262" s="123" t="str">
        <f>IF($O262&gt;=HD$1,INDEX(整列!$A$2:$K$3512,MATCH($A262,整列!$A$2:$A$3512,0)+HD$1-1,11),"-")</f>
        <v>-</v>
      </c>
      <c r="HE262" s="123" t="str">
        <f>IF($O262&gt;=HE$1,INDEX(整列!$A$2:$K$3512,MATCH($A262,整列!$A$2:$A$3512,0)+HE$1-1,11),"-")</f>
        <v>-</v>
      </c>
      <c r="HF262" s="123" t="str">
        <f>IF($O262&gt;=HF$1,INDEX(整列!$A$2:$K$3512,MATCH($A262,整列!$A$2:$A$3512,0)+HF$1-1,11),"-")</f>
        <v>-</v>
      </c>
      <c r="HG262" s="123" t="str">
        <f>IF($O262&gt;=HG$1,INDEX(整列!$A$2:$K$3512,MATCH($A262,整列!$A$2:$A$3512,0)+HG$1-1,11),"-")</f>
        <v>-</v>
      </c>
      <c r="HH262" s="123" t="str">
        <f>IF($O262&gt;=HH$1,INDEX(整列!$A$2:$K$3512,MATCH($A262,整列!$A$2:$A$3512,0)+HH$1-1,11),"-")</f>
        <v>-</v>
      </c>
      <c r="HI262" s="123" t="str">
        <f>IF($O262&gt;=HI$1,INDEX(整列!$A$2:$K$3512,MATCH($A262,整列!$A$2:$A$3512,0)+HI$1-1,11),"-")</f>
        <v>-</v>
      </c>
      <c r="HJ262" s="123" t="str">
        <f>IF($O262&gt;=HJ$1,INDEX(整列!$A$2:$K$3512,MATCH($A262,整列!$A$2:$A$3512,0)+HJ$1-1,11),"-")</f>
        <v>-</v>
      </c>
      <c r="HK262" s="123" t="str">
        <f>IF($O262&gt;=HK$1,INDEX(整列!$A$2:$K$3512,MATCH($A262,整列!$A$2:$A$3512,0)+HK$1-1,11),"-")</f>
        <v>-</v>
      </c>
      <c r="HL262" s="123" t="str">
        <f>IF($O262&gt;=HL$1,INDEX(整列!$A$2:$K$3512,MATCH($A262,整列!$A$2:$A$3512,0)+HL$1-1,11),"-")</f>
        <v>-</v>
      </c>
      <c r="HP262" s="101" t="str">
        <f t="shared" si="24"/>
        <v>D00-1200-1500</v>
      </c>
      <c r="HQ262" s="115">
        <f>COUNTIF(整列!$A$2:$A$3512,HP262)</f>
        <v>0</v>
      </c>
    </row>
    <row r="263" spans="1:225" ht="13.5">
      <c r="A263" s="48" t="s">
        <v>727</v>
      </c>
      <c r="B263" s="48" t="s">
        <v>687</v>
      </c>
      <c r="C263" s="48" t="s">
        <v>688</v>
      </c>
      <c r="D263" s="48" t="s">
        <v>184</v>
      </c>
      <c r="E263" s="48"/>
      <c r="F263" s="48" t="s">
        <v>205</v>
      </c>
      <c r="G263" s="48" t="s">
        <v>714</v>
      </c>
      <c r="H263" s="48" t="s">
        <v>184</v>
      </c>
      <c r="I263" s="48"/>
      <c r="J263" s="48" t="s">
        <v>214</v>
      </c>
      <c r="K263" s="48" t="s">
        <v>728</v>
      </c>
      <c r="L263" s="48" t="s">
        <v>184</v>
      </c>
      <c r="M263" s="48"/>
      <c r="N263" s="119"/>
      <c r="O263" s="120">
        <f>COUNTIF(整列!$A$2:$A$3512,$A263)</f>
        <v>0</v>
      </c>
      <c r="P263" s="121" t="str">
        <f t="shared" si="25"/>
        <v>-</v>
      </c>
      <c r="Q263" s="121" t="str">
        <f t="shared" si="26"/>
        <v>-</v>
      </c>
      <c r="R263" s="122" t="str">
        <f t="shared" si="27"/>
        <v>-</v>
      </c>
      <c r="S263" s="121" t="str">
        <f t="shared" si="28"/>
        <v>-</v>
      </c>
      <c r="T263" s="121" t="str">
        <f t="shared" si="29"/>
        <v>-</v>
      </c>
      <c r="U263" s="123" t="str">
        <f>IF($O263&gt;=U$1,INDEX(整列!$A$2:$K$3512,MATCH($A263,整列!$A$2:$A$3512,0)+U$1-1,11),"-")</f>
        <v>-</v>
      </c>
      <c r="V263" s="123" t="str">
        <f>IF($O263&gt;=V$1,INDEX(整列!$A$2:$K$3512,MATCH($A263,整列!$A$2:$A$3512,0)+V$1-1,11),"-")</f>
        <v>-</v>
      </c>
      <c r="W263" s="123" t="str">
        <f>IF($O263&gt;=W$1,INDEX(整列!$A$2:$K$3512,MATCH($A263,整列!$A$2:$A$3512,0)+W$1-1,11),"-")</f>
        <v>-</v>
      </c>
      <c r="X263" s="123" t="str">
        <f>IF($O263&gt;=X$1,INDEX(整列!$A$2:$K$3512,MATCH($A263,整列!$A$2:$A$3512,0)+X$1-1,11),"-")</f>
        <v>-</v>
      </c>
      <c r="Y263" s="123" t="str">
        <f>IF($O263&gt;=Y$1,INDEX(整列!$A$2:$K$3512,MATCH($A263,整列!$A$2:$A$3512,0)+Y$1-1,11),"-")</f>
        <v>-</v>
      </c>
      <c r="Z263" s="123" t="str">
        <f>IF($O263&gt;=Z$1,INDEX(整列!$A$2:$K$3512,MATCH($A263,整列!$A$2:$A$3512,0)+Z$1-1,11),"-")</f>
        <v>-</v>
      </c>
      <c r="AA263" s="123" t="str">
        <f>IF($O263&gt;=AA$1,INDEX(整列!$A$2:$K$3512,MATCH($A263,整列!$A$2:$A$3512,0)+AA$1-1,11),"-")</f>
        <v>-</v>
      </c>
      <c r="AB263" s="123" t="str">
        <f>IF($O263&gt;=AB$1,INDEX(整列!$A$2:$K$3512,MATCH($A263,整列!$A$2:$A$3512,0)+AB$1-1,11),"-")</f>
        <v>-</v>
      </c>
      <c r="AC263" s="123" t="str">
        <f>IF($O263&gt;=AC$1,INDEX(整列!$A$2:$K$3512,MATCH($A263,整列!$A$2:$A$3512,0)+AC$1-1,11),"-")</f>
        <v>-</v>
      </c>
      <c r="AD263" s="123" t="str">
        <f>IF($O263&gt;=AD$1,INDEX(整列!$A$2:$K$3512,MATCH($A263,整列!$A$2:$A$3512,0)+AD$1-1,11),"-")</f>
        <v>-</v>
      </c>
      <c r="AE263" s="123" t="str">
        <f>IF($O263&gt;=AE$1,INDEX(整列!$A$2:$K$3512,MATCH($A263,整列!$A$2:$A$3512,0)+AE$1-1,11),"-")</f>
        <v>-</v>
      </c>
      <c r="AF263" s="123" t="str">
        <f>IF($O263&gt;=AF$1,INDEX(整列!$A$2:$K$3512,MATCH($A263,整列!$A$2:$A$3512,0)+AF$1-1,11),"-")</f>
        <v>-</v>
      </c>
      <c r="AG263" s="123" t="str">
        <f>IF($O263&gt;=AG$1,INDEX(整列!$A$2:$K$3512,MATCH($A263,整列!$A$2:$A$3512,0)+AG$1-1,11),"-")</f>
        <v>-</v>
      </c>
      <c r="AH263" s="123" t="str">
        <f>IF($O263&gt;=AH$1,INDEX(整列!$A$2:$K$3512,MATCH($A263,整列!$A$2:$A$3512,0)+AH$1-1,11),"-")</f>
        <v>-</v>
      </c>
      <c r="AI263" s="123" t="str">
        <f>IF($O263&gt;=AI$1,INDEX(整列!$A$2:$K$3512,MATCH($A263,整列!$A$2:$A$3512,0)+AI$1-1,11),"-")</f>
        <v>-</v>
      </c>
      <c r="AJ263" s="123" t="str">
        <f>IF($O263&gt;=AJ$1,INDEX(整列!$A$2:$K$3512,MATCH($A263,整列!$A$2:$A$3512,0)+AJ$1-1,11),"-")</f>
        <v>-</v>
      </c>
      <c r="AK263" s="123" t="str">
        <f>IF($O263&gt;=AK$1,INDEX(整列!$A$2:$K$3512,MATCH($A263,整列!$A$2:$A$3512,0)+AK$1-1,11),"-")</f>
        <v>-</v>
      </c>
      <c r="AL263" s="123" t="str">
        <f>IF($O263&gt;=AL$1,INDEX(整列!$A$2:$K$3512,MATCH($A263,整列!$A$2:$A$3512,0)+AL$1-1,11),"-")</f>
        <v>-</v>
      </c>
      <c r="AM263" s="123" t="str">
        <f>IF($O263&gt;=AM$1,INDEX(整列!$A$2:$K$3512,MATCH($A263,整列!$A$2:$A$3512,0)+AM$1-1,11),"-")</f>
        <v>-</v>
      </c>
      <c r="AN263" s="123" t="str">
        <f>IF($O263&gt;=AN$1,INDEX(整列!$A$2:$K$3512,MATCH($A263,整列!$A$2:$A$3512,0)+AN$1-1,11),"-")</f>
        <v>-</v>
      </c>
      <c r="AO263" s="123" t="str">
        <f>IF($O263&gt;=AO$1,INDEX(整列!$A$2:$K$3512,MATCH($A263,整列!$A$2:$A$3512,0)+AO$1-1,11),"-")</f>
        <v>-</v>
      </c>
      <c r="AP263" s="123" t="str">
        <f>IF($O263&gt;=AP$1,INDEX(整列!$A$2:$K$3512,MATCH($A263,整列!$A$2:$A$3512,0)+AP$1-1,11),"-")</f>
        <v>-</v>
      </c>
      <c r="AQ263" s="123" t="str">
        <f>IF($O263&gt;=AQ$1,INDEX(整列!$A$2:$K$3512,MATCH($A263,整列!$A$2:$A$3512,0)+AQ$1-1,11),"-")</f>
        <v>-</v>
      </c>
      <c r="AR263" s="123" t="str">
        <f>IF($O263&gt;=AR$1,INDEX(整列!$A$2:$K$3512,MATCH($A263,整列!$A$2:$A$3512,0)+AR$1-1,11),"-")</f>
        <v>-</v>
      </c>
      <c r="AS263" s="123" t="str">
        <f>IF($O263&gt;=AS$1,INDEX(整列!$A$2:$K$3512,MATCH($A263,整列!$A$2:$A$3512,0)+AS$1-1,11),"-")</f>
        <v>-</v>
      </c>
      <c r="AT263" s="123" t="str">
        <f>IF($O263&gt;=AT$1,INDEX(整列!$A$2:$K$3512,MATCH($A263,整列!$A$2:$A$3512,0)+AT$1-1,11),"-")</f>
        <v>-</v>
      </c>
      <c r="AU263" s="123" t="str">
        <f>IF($O263&gt;=AU$1,INDEX(整列!$A$2:$K$3512,MATCH($A263,整列!$A$2:$A$3512,0)+AU$1-1,11),"-")</f>
        <v>-</v>
      </c>
      <c r="AV263" s="123" t="str">
        <f>IF($O263&gt;=AV$1,INDEX(整列!$A$2:$K$3512,MATCH($A263,整列!$A$2:$A$3512,0)+AV$1-1,11),"-")</f>
        <v>-</v>
      </c>
      <c r="AW263" s="123" t="str">
        <f>IF($O263&gt;=AW$1,INDEX(整列!$A$2:$K$3512,MATCH($A263,整列!$A$2:$A$3512,0)+AW$1-1,11),"-")</f>
        <v>-</v>
      </c>
      <c r="AX263" s="123" t="str">
        <f>IF($O263&gt;=AX$1,INDEX(整列!$A$2:$K$3512,MATCH($A263,整列!$A$2:$A$3512,0)+AX$1-1,11),"-")</f>
        <v>-</v>
      </c>
      <c r="AY263" s="123" t="str">
        <f>IF($O263&gt;=AY$1,INDEX(整列!$A$2:$K$3512,MATCH($A263,整列!$A$2:$A$3512,0)+AY$1-1,11),"-")</f>
        <v>-</v>
      </c>
      <c r="AZ263" s="123" t="str">
        <f>IF($O263&gt;=AZ$1,INDEX(整列!$A$2:$K$3512,MATCH($A263,整列!$A$2:$A$3512,0)+AZ$1-1,11),"-")</f>
        <v>-</v>
      </c>
      <c r="BA263" s="123" t="str">
        <f>IF($O263&gt;=BA$1,INDEX(整列!$A$2:$K$3512,MATCH($A263,整列!$A$2:$A$3512,0)+BA$1-1,11),"-")</f>
        <v>-</v>
      </c>
      <c r="BB263" s="123" t="str">
        <f>IF($O263&gt;=BB$1,INDEX(整列!$A$2:$K$3512,MATCH($A263,整列!$A$2:$A$3512,0)+BB$1-1,11),"-")</f>
        <v>-</v>
      </c>
      <c r="BC263" s="123" t="str">
        <f>IF($O263&gt;=BC$1,INDEX(整列!$A$2:$K$3512,MATCH($A263,整列!$A$2:$A$3512,0)+BC$1-1,11),"-")</f>
        <v>-</v>
      </c>
      <c r="BD263" s="123" t="str">
        <f>IF($O263&gt;=BD$1,INDEX(整列!$A$2:$K$3512,MATCH($A263,整列!$A$2:$A$3512,0)+BD$1-1,11),"-")</f>
        <v>-</v>
      </c>
      <c r="BE263" s="123" t="str">
        <f>IF($O263&gt;=BE$1,INDEX(整列!$A$2:$K$3512,MATCH($A263,整列!$A$2:$A$3512,0)+BE$1-1,11),"-")</f>
        <v>-</v>
      </c>
      <c r="BF263" s="123" t="str">
        <f>IF($O263&gt;=BF$1,INDEX(整列!$A$2:$K$3512,MATCH($A263,整列!$A$2:$A$3512,0)+BF$1-1,11),"-")</f>
        <v>-</v>
      </c>
      <c r="BG263" s="123" t="str">
        <f>IF($O263&gt;=BG$1,INDEX(整列!$A$2:$K$3512,MATCH($A263,整列!$A$2:$A$3512,0)+BG$1-1,11),"-")</f>
        <v>-</v>
      </c>
      <c r="BH263" s="123" t="str">
        <f>IF($O263&gt;=BH$1,INDEX(整列!$A$2:$K$3512,MATCH($A263,整列!$A$2:$A$3512,0)+BH$1-1,11),"-")</f>
        <v>-</v>
      </c>
      <c r="BI263" s="123" t="str">
        <f>IF($O263&gt;=BI$1,INDEX(整列!$A$2:$K$3512,MATCH($A263,整列!$A$2:$A$3512,0)+BI$1-1,11),"-")</f>
        <v>-</v>
      </c>
      <c r="BJ263" s="123" t="str">
        <f>IF($O263&gt;=BJ$1,INDEX(整列!$A$2:$K$3512,MATCH($A263,整列!$A$2:$A$3512,0)+BJ$1-1,11),"-")</f>
        <v>-</v>
      </c>
      <c r="BK263" s="123" t="str">
        <f>IF($O263&gt;=BK$1,INDEX(整列!$A$2:$K$3512,MATCH($A263,整列!$A$2:$A$3512,0)+BK$1-1,11),"-")</f>
        <v>-</v>
      </c>
      <c r="BL263" s="123" t="str">
        <f>IF($O263&gt;=BL$1,INDEX(整列!$A$2:$K$3512,MATCH($A263,整列!$A$2:$A$3512,0)+BL$1-1,11),"-")</f>
        <v>-</v>
      </c>
      <c r="BM263" s="123" t="str">
        <f>IF($O263&gt;=BM$1,INDEX(整列!$A$2:$K$3512,MATCH($A263,整列!$A$2:$A$3512,0)+BM$1-1,11),"-")</f>
        <v>-</v>
      </c>
      <c r="BN263" s="123" t="str">
        <f>IF($O263&gt;=BN$1,INDEX(整列!$A$2:$K$3512,MATCH($A263,整列!$A$2:$A$3512,0)+BN$1-1,11),"-")</f>
        <v>-</v>
      </c>
      <c r="BO263" s="123" t="str">
        <f>IF($O263&gt;=BO$1,INDEX(整列!$A$2:$K$3512,MATCH($A263,整列!$A$2:$A$3512,0)+BO$1-1,11),"-")</f>
        <v>-</v>
      </c>
      <c r="BP263" s="123" t="str">
        <f>IF($O263&gt;=BP$1,INDEX(整列!$A$2:$K$3512,MATCH($A263,整列!$A$2:$A$3512,0)+BP$1-1,11),"-")</f>
        <v>-</v>
      </c>
      <c r="BQ263" s="123" t="str">
        <f>IF($O263&gt;=BQ$1,INDEX(整列!$A$2:$K$3512,MATCH($A263,整列!$A$2:$A$3512,0)+BQ$1-1,11),"-")</f>
        <v>-</v>
      </c>
      <c r="BR263" s="123" t="str">
        <f>IF($O263&gt;=BR$1,INDEX(整列!$A$2:$K$3512,MATCH($A263,整列!$A$2:$A$3512,0)+BR$1-1,11),"-")</f>
        <v>-</v>
      </c>
      <c r="BS263" s="123" t="str">
        <f>IF($O263&gt;=BS$1,INDEX(整列!$A$2:$K$3512,MATCH($A263,整列!$A$2:$A$3512,0)+BS$1-1,11),"-")</f>
        <v>-</v>
      </c>
      <c r="BT263" s="123" t="str">
        <f>IF($O263&gt;=BT$1,INDEX(整列!$A$2:$K$3512,MATCH($A263,整列!$A$2:$A$3512,0)+BT$1-1,11),"-")</f>
        <v>-</v>
      </c>
      <c r="BU263" s="123" t="str">
        <f>IF($O263&gt;=BU$1,INDEX(整列!$A$2:$K$3512,MATCH($A263,整列!$A$2:$A$3512,0)+BU$1-1,11),"-")</f>
        <v>-</v>
      </c>
      <c r="BV263" s="123" t="str">
        <f>IF($O263&gt;=BV$1,INDEX(整列!$A$2:$K$3512,MATCH($A263,整列!$A$2:$A$3512,0)+BV$1-1,11),"-")</f>
        <v>-</v>
      </c>
      <c r="BW263" s="123" t="str">
        <f>IF($O263&gt;=BW$1,INDEX(整列!$A$2:$K$3512,MATCH($A263,整列!$A$2:$A$3512,0)+BW$1-1,11),"-")</f>
        <v>-</v>
      </c>
      <c r="BX263" s="123" t="str">
        <f>IF($O263&gt;=BX$1,INDEX(整列!$A$2:$K$3512,MATCH($A263,整列!$A$2:$A$3512,0)+BX$1-1,11),"-")</f>
        <v>-</v>
      </c>
      <c r="BY263" s="123" t="str">
        <f>IF($O263&gt;=BY$1,INDEX(整列!$A$2:$K$3512,MATCH($A263,整列!$A$2:$A$3512,0)+BY$1-1,11),"-")</f>
        <v>-</v>
      </c>
      <c r="BZ263" s="123" t="str">
        <f>IF($O263&gt;=BZ$1,INDEX(整列!$A$2:$K$3512,MATCH($A263,整列!$A$2:$A$3512,0)+BZ$1-1,11),"-")</f>
        <v>-</v>
      </c>
      <c r="CA263" s="123" t="str">
        <f>IF($O263&gt;=CA$1,INDEX(整列!$A$2:$K$3512,MATCH($A263,整列!$A$2:$A$3512,0)+CA$1-1,11),"-")</f>
        <v>-</v>
      </c>
      <c r="CB263" s="123" t="str">
        <f>IF($O263&gt;=CB$1,INDEX(整列!$A$2:$K$3512,MATCH($A263,整列!$A$2:$A$3512,0)+CB$1-1,11),"-")</f>
        <v>-</v>
      </c>
      <c r="CC263" s="123" t="str">
        <f>IF($O263&gt;=CC$1,INDEX(整列!$A$2:$K$3512,MATCH($A263,整列!$A$2:$A$3512,0)+CC$1-1,11),"-")</f>
        <v>-</v>
      </c>
      <c r="CD263" s="123" t="str">
        <f>IF($O263&gt;=CD$1,INDEX(整列!$A$2:$K$3512,MATCH($A263,整列!$A$2:$A$3512,0)+CD$1-1,11),"-")</f>
        <v>-</v>
      </c>
      <c r="CE263" s="123" t="str">
        <f>IF($O263&gt;=CE$1,INDEX(整列!$A$2:$K$3512,MATCH($A263,整列!$A$2:$A$3512,0)+CE$1-1,11),"-")</f>
        <v>-</v>
      </c>
      <c r="CF263" s="123" t="str">
        <f>IF($O263&gt;=CF$1,INDEX(整列!$A$2:$K$3512,MATCH($A263,整列!$A$2:$A$3512,0)+CF$1-1,11),"-")</f>
        <v>-</v>
      </c>
      <c r="CG263" s="123" t="str">
        <f>IF($O263&gt;=CG$1,INDEX(整列!$A$2:$K$3512,MATCH($A263,整列!$A$2:$A$3512,0)+CG$1-1,11),"-")</f>
        <v>-</v>
      </c>
      <c r="CH263" s="123" t="str">
        <f>IF($O263&gt;=CH$1,INDEX(整列!$A$2:$K$3512,MATCH($A263,整列!$A$2:$A$3512,0)+CH$1-1,11),"-")</f>
        <v>-</v>
      </c>
      <c r="CI263" s="123" t="str">
        <f>IF($O263&gt;=CI$1,INDEX(整列!$A$2:$K$3512,MATCH($A263,整列!$A$2:$A$3512,0)+CI$1-1,11),"-")</f>
        <v>-</v>
      </c>
      <c r="CJ263" s="123" t="str">
        <f>IF($O263&gt;=CJ$1,INDEX(整列!$A$2:$K$3512,MATCH($A263,整列!$A$2:$A$3512,0)+CJ$1-1,11),"-")</f>
        <v>-</v>
      </c>
      <c r="CK263" s="123" t="str">
        <f>IF($O263&gt;=CK$1,INDEX(整列!$A$2:$K$3512,MATCH($A263,整列!$A$2:$A$3512,0)+CK$1-1,11),"-")</f>
        <v>-</v>
      </c>
      <c r="CL263" s="123" t="str">
        <f>IF($O263&gt;=CL$1,INDEX(整列!$A$2:$K$3512,MATCH($A263,整列!$A$2:$A$3512,0)+CL$1-1,11),"-")</f>
        <v>-</v>
      </c>
      <c r="CM263" s="123" t="str">
        <f>IF($O263&gt;=CM$1,INDEX(整列!$A$2:$K$3512,MATCH($A263,整列!$A$2:$A$3512,0)+CM$1-1,11),"-")</f>
        <v>-</v>
      </c>
      <c r="CN263" s="123" t="str">
        <f>IF($O263&gt;=CN$1,INDEX(整列!$A$2:$K$3512,MATCH($A263,整列!$A$2:$A$3512,0)+CN$1-1,11),"-")</f>
        <v>-</v>
      </c>
      <c r="CO263" s="123" t="str">
        <f>IF($O263&gt;=CO$1,INDEX(整列!$A$2:$K$3512,MATCH($A263,整列!$A$2:$A$3512,0)+CO$1-1,11),"-")</f>
        <v>-</v>
      </c>
      <c r="CP263" s="123" t="str">
        <f>IF($O263&gt;=CP$1,INDEX(整列!$A$2:$K$3512,MATCH($A263,整列!$A$2:$A$3512,0)+CP$1-1,11),"-")</f>
        <v>-</v>
      </c>
      <c r="CQ263" s="123" t="str">
        <f>IF($O263&gt;=CQ$1,INDEX(整列!$A$2:$K$3512,MATCH($A263,整列!$A$2:$A$3512,0)+CQ$1-1,11),"-")</f>
        <v>-</v>
      </c>
      <c r="CR263" s="123" t="str">
        <f>IF($O263&gt;=CR$1,INDEX(整列!$A$2:$K$3512,MATCH($A263,整列!$A$2:$A$3512,0)+CR$1-1,11),"-")</f>
        <v>-</v>
      </c>
      <c r="CS263" s="123" t="str">
        <f>IF($O263&gt;=CS$1,INDEX(整列!$A$2:$K$3512,MATCH($A263,整列!$A$2:$A$3512,0)+CS$1-1,11),"-")</f>
        <v>-</v>
      </c>
      <c r="CT263" s="123" t="str">
        <f>IF($O263&gt;=CT$1,INDEX(整列!$A$2:$K$3512,MATCH($A263,整列!$A$2:$A$3512,0)+CT$1-1,11),"-")</f>
        <v>-</v>
      </c>
      <c r="CU263" s="123" t="str">
        <f>IF($O263&gt;=CU$1,INDEX(整列!$A$2:$K$3512,MATCH($A263,整列!$A$2:$A$3512,0)+CU$1-1,11),"-")</f>
        <v>-</v>
      </c>
      <c r="CV263" s="123" t="str">
        <f>IF($O263&gt;=CV$1,INDEX(整列!$A$2:$K$3512,MATCH($A263,整列!$A$2:$A$3512,0)+CV$1-1,11),"-")</f>
        <v>-</v>
      </c>
      <c r="CW263" s="123" t="str">
        <f>IF($O263&gt;=CW$1,INDEX(整列!$A$2:$K$3512,MATCH($A263,整列!$A$2:$A$3512,0)+CW$1-1,11),"-")</f>
        <v>-</v>
      </c>
      <c r="CX263" s="123" t="str">
        <f>IF($O263&gt;=CX$1,INDEX(整列!$A$2:$K$3512,MATCH($A263,整列!$A$2:$A$3512,0)+CX$1-1,11),"-")</f>
        <v>-</v>
      </c>
      <c r="CY263" s="123" t="str">
        <f>IF($O263&gt;=CY$1,INDEX(整列!$A$2:$K$3512,MATCH($A263,整列!$A$2:$A$3512,0)+CY$1-1,11),"-")</f>
        <v>-</v>
      </c>
      <c r="CZ263" s="123" t="str">
        <f>IF($O263&gt;=CZ$1,INDEX(整列!$A$2:$K$3512,MATCH($A263,整列!$A$2:$A$3512,0)+CZ$1-1,11),"-")</f>
        <v>-</v>
      </c>
      <c r="DA263" s="123" t="str">
        <f>IF($O263&gt;=DA$1,INDEX(整列!$A$2:$K$3512,MATCH($A263,整列!$A$2:$A$3512,0)+DA$1-1,11),"-")</f>
        <v>-</v>
      </c>
      <c r="DB263" s="123" t="str">
        <f>IF($O263&gt;=DB$1,INDEX(整列!$A$2:$K$3512,MATCH($A263,整列!$A$2:$A$3512,0)+DB$1-1,11),"-")</f>
        <v>-</v>
      </c>
      <c r="DC263" s="123" t="str">
        <f>IF($O263&gt;=DC$1,INDEX(整列!$A$2:$K$3512,MATCH($A263,整列!$A$2:$A$3512,0)+DC$1-1,11),"-")</f>
        <v>-</v>
      </c>
      <c r="DD263" s="123" t="str">
        <f>IF($O263&gt;=DD$1,INDEX(整列!$A$2:$K$3512,MATCH($A263,整列!$A$2:$A$3512,0)+DD$1-1,11),"-")</f>
        <v>-</v>
      </c>
      <c r="DE263" s="123" t="str">
        <f>IF($O263&gt;=DE$1,INDEX(整列!$A$2:$K$3512,MATCH($A263,整列!$A$2:$A$3512,0)+DE$1-1,11),"-")</f>
        <v>-</v>
      </c>
      <c r="DF263" s="123" t="str">
        <f>IF($O263&gt;=DF$1,INDEX(整列!$A$2:$K$3512,MATCH($A263,整列!$A$2:$A$3512,0)+DF$1-1,11),"-")</f>
        <v>-</v>
      </c>
      <c r="DG263" s="123" t="str">
        <f>IF($O263&gt;=DG$1,INDEX(整列!$A$2:$K$3512,MATCH($A263,整列!$A$2:$A$3512,0)+DG$1-1,11),"-")</f>
        <v>-</v>
      </c>
      <c r="DH263" s="123" t="str">
        <f>IF($O263&gt;=DH$1,INDEX(整列!$A$2:$K$3512,MATCH($A263,整列!$A$2:$A$3512,0)+DH$1-1,11),"-")</f>
        <v>-</v>
      </c>
      <c r="DI263" s="123" t="str">
        <f>IF($O263&gt;=DI$1,INDEX(整列!$A$2:$K$3512,MATCH($A263,整列!$A$2:$A$3512,0)+DI$1-1,11),"-")</f>
        <v>-</v>
      </c>
      <c r="DJ263" s="123" t="str">
        <f>IF($O263&gt;=DJ$1,INDEX(整列!$A$2:$K$3512,MATCH($A263,整列!$A$2:$A$3512,0)+DJ$1-1,11),"-")</f>
        <v>-</v>
      </c>
      <c r="DK263" s="123" t="str">
        <f>IF($O263&gt;=DK$1,INDEX(整列!$A$2:$K$3512,MATCH($A263,整列!$A$2:$A$3512,0)+DK$1-1,11),"-")</f>
        <v>-</v>
      </c>
      <c r="DL263" s="123" t="str">
        <f>IF($O263&gt;=DL$1,INDEX(整列!$A$2:$K$3512,MATCH($A263,整列!$A$2:$A$3512,0)+DL$1-1,11),"-")</f>
        <v>-</v>
      </c>
      <c r="DM263" s="123" t="str">
        <f>IF($O263&gt;=DM$1,INDEX(整列!$A$2:$K$3512,MATCH($A263,整列!$A$2:$A$3512,0)+DM$1-1,11),"-")</f>
        <v>-</v>
      </c>
      <c r="DN263" s="123" t="str">
        <f>IF($O263&gt;=DN$1,INDEX(整列!$A$2:$K$3512,MATCH($A263,整列!$A$2:$A$3512,0)+DN$1-1,11),"-")</f>
        <v>-</v>
      </c>
      <c r="DO263" s="123" t="str">
        <f>IF($O263&gt;=DO$1,INDEX(整列!$A$2:$K$3512,MATCH($A263,整列!$A$2:$A$3512,0)+DO$1-1,11),"-")</f>
        <v>-</v>
      </c>
      <c r="DP263" s="123" t="str">
        <f>IF($O263&gt;=DP$1,INDEX(整列!$A$2:$K$3512,MATCH($A263,整列!$A$2:$A$3512,0)+DP$1-1,11),"-")</f>
        <v>-</v>
      </c>
      <c r="DQ263" s="123" t="str">
        <f>IF($O263&gt;=DQ$1,INDEX(整列!$A$2:$K$3512,MATCH($A263,整列!$A$2:$A$3512,0)+DQ$1-1,11),"-")</f>
        <v>-</v>
      </c>
      <c r="DR263" s="123" t="str">
        <f>IF($O263&gt;=DR$1,INDEX(整列!$A$2:$K$3512,MATCH($A263,整列!$A$2:$A$3512,0)+DR$1-1,11),"-")</f>
        <v>-</v>
      </c>
      <c r="DS263" s="123" t="str">
        <f>IF($O263&gt;=DS$1,INDEX(整列!$A$2:$K$3512,MATCH($A263,整列!$A$2:$A$3512,0)+DS$1-1,11),"-")</f>
        <v>-</v>
      </c>
      <c r="DT263" s="123" t="str">
        <f>IF($O263&gt;=DT$1,INDEX(整列!$A$2:$K$3512,MATCH($A263,整列!$A$2:$A$3512,0)+DT$1-1,11),"-")</f>
        <v>-</v>
      </c>
      <c r="DU263" s="123" t="str">
        <f>IF($O263&gt;=DU$1,INDEX(整列!$A$2:$K$3512,MATCH($A263,整列!$A$2:$A$3512,0)+DU$1-1,11),"-")</f>
        <v>-</v>
      </c>
      <c r="DV263" s="123" t="str">
        <f>IF($O263&gt;=DV$1,INDEX(整列!$A$2:$K$3512,MATCH($A263,整列!$A$2:$A$3512,0)+DV$1-1,11),"-")</f>
        <v>-</v>
      </c>
      <c r="DW263" s="123" t="str">
        <f>IF($O263&gt;=DW$1,INDEX(整列!$A$2:$K$3512,MATCH($A263,整列!$A$2:$A$3512,0)+DW$1-1,11),"-")</f>
        <v>-</v>
      </c>
      <c r="DX263" s="123" t="str">
        <f>IF($O263&gt;=DX$1,INDEX(整列!$A$2:$K$3512,MATCH($A263,整列!$A$2:$A$3512,0)+DX$1-1,11),"-")</f>
        <v>-</v>
      </c>
      <c r="DY263" s="123" t="str">
        <f>IF($O263&gt;=DY$1,INDEX(整列!$A$2:$K$3512,MATCH($A263,整列!$A$2:$A$3512,0)+DY$1-1,11),"-")</f>
        <v>-</v>
      </c>
      <c r="DZ263" s="123" t="str">
        <f>IF($O263&gt;=DZ$1,INDEX(整列!$A$2:$K$3512,MATCH($A263,整列!$A$2:$A$3512,0)+DZ$1-1,11),"-")</f>
        <v>-</v>
      </c>
      <c r="EA263" s="123" t="str">
        <f>IF($O263&gt;=EA$1,INDEX(整列!$A$2:$K$3512,MATCH($A263,整列!$A$2:$A$3512,0)+EA$1-1,11),"-")</f>
        <v>-</v>
      </c>
      <c r="EB263" s="123" t="str">
        <f>IF($O263&gt;=EB$1,INDEX(整列!$A$2:$K$3512,MATCH($A263,整列!$A$2:$A$3512,0)+EB$1-1,11),"-")</f>
        <v>-</v>
      </c>
      <c r="EC263" s="123" t="str">
        <f>IF($O263&gt;=EC$1,INDEX(整列!$A$2:$K$3512,MATCH($A263,整列!$A$2:$A$3512,0)+EC$1-1,11),"-")</f>
        <v>-</v>
      </c>
      <c r="ED263" s="123" t="str">
        <f>IF($O263&gt;=ED$1,INDEX(整列!$A$2:$K$3512,MATCH($A263,整列!$A$2:$A$3512,0)+ED$1-1,11),"-")</f>
        <v>-</v>
      </c>
      <c r="EE263" s="123" t="str">
        <f>IF($O263&gt;=EE$1,INDEX(整列!$A$2:$K$3512,MATCH($A263,整列!$A$2:$A$3512,0)+EE$1-1,11),"-")</f>
        <v>-</v>
      </c>
      <c r="EF263" s="123" t="str">
        <f>IF($O263&gt;=EF$1,INDEX(整列!$A$2:$K$3512,MATCH($A263,整列!$A$2:$A$3512,0)+EF$1-1,11),"-")</f>
        <v>-</v>
      </c>
      <c r="EG263" s="123" t="str">
        <f>IF($O263&gt;=EG$1,INDEX(整列!$A$2:$K$3512,MATCH($A263,整列!$A$2:$A$3512,0)+EG$1-1,11),"-")</f>
        <v>-</v>
      </c>
      <c r="EH263" s="123" t="str">
        <f>IF($O263&gt;=EH$1,INDEX(整列!$A$2:$K$3512,MATCH($A263,整列!$A$2:$A$3512,0)+EH$1-1,11),"-")</f>
        <v>-</v>
      </c>
      <c r="EI263" s="123" t="str">
        <f>IF($O263&gt;=EI$1,INDEX(整列!$A$2:$K$3512,MATCH($A263,整列!$A$2:$A$3512,0)+EI$1-1,11),"-")</f>
        <v>-</v>
      </c>
      <c r="EJ263" s="123" t="str">
        <f>IF($O263&gt;=EJ$1,INDEX(整列!$A$2:$K$3512,MATCH($A263,整列!$A$2:$A$3512,0)+EJ$1-1,11),"-")</f>
        <v>-</v>
      </c>
      <c r="EK263" s="123" t="str">
        <f>IF($O263&gt;=EK$1,INDEX(整列!$A$2:$K$3512,MATCH($A263,整列!$A$2:$A$3512,0)+EK$1-1,11),"-")</f>
        <v>-</v>
      </c>
      <c r="EL263" s="123" t="str">
        <f>IF($O263&gt;=EL$1,INDEX(整列!$A$2:$K$3512,MATCH($A263,整列!$A$2:$A$3512,0)+EL$1-1,11),"-")</f>
        <v>-</v>
      </c>
      <c r="EM263" s="123" t="str">
        <f>IF($O263&gt;=EM$1,INDEX(整列!$A$2:$K$3512,MATCH($A263,整列!$A$2:$A$3512,0)+EM$1-1,11),"-")</f>
        <v>-</v>
      </c>
      <c r="EN263" s="123" t="str">
        <f>IF($O263&gt;=EN$1,INDEX(整列!$A$2:$K$3512,MATCH($A263,整列!$A$2:$A$3512,0)+EN$1-1,11),"-")</f>
        <v>-</v>
      </c>
      <c r="EO263" s="123" t="str">
        <f>IF($O263&gt;=EO$1,INDEX(整列!$A$2:$K$3512,MATCH($A263,整列!$A$2:$A$3512,0)+EO$1-1,11),"-")</f>
        <v>-</v>
      </c>
      <c r="EP263" s="123" t="str">
        <f>IF($O263&gt;=EP$1,INDEX(整列!$A$2:$K$3512,MATCH($A263,整列!$A$2:$A$3512,0)+EP$1-1,11),"-")</f>
        <v>-</v>
      </c>
      <c r="EQ263" s="123" t="str">
        <f>IF($O263&gt;=EQ$1,INDEX(整列!$A$2:$K$3512,MATCH($A263,整列!$A$2:$A$3512,0)+EQ$1-1,11),"-")</f>
        <v>-</v>
      </c>
      <c r="ER263" s="123" t="str">
        <f>IF($O263&gt;=ER$1,INDEX(整列!$A$2:$K$3512,MATCH($A263,整列!$A$2:$A$3512,0)+ER$1-1,11),"-")</f>
        <v>-</v>
      </c>
      <c r="ES263" s="123" t="str">
        <f>IF($O263&gt;=ES$1,INDEX(整列!$A$2:$K$3512,MATCH($A263,整列!$A$2:$A$3512,0)+ES$1-1,11),"-")</f>
        <v>-</v>
      </c>
      <c r="ET263" s="123" t="str">
        <f>IF($O263&gt;=ET$1,INDEX(整列!$A$2:$K$3512,MATCH($A263,整列!$A$2:$A$3512,0)+ET$1-1,11),"-")</f>
        <v>-</v>
      </c>
      <c r="EU263" s="123" t="str">
        <f>IF($O263&gt;=EU$1,INDEX(整列!$A$2:$K$3512,MATCH($A263,整列!$A$2:$A$3512,0)+EU$1-1,11),"-")</f>
        <v>-</v>
      </c>
      <c r="EV263" s="123" t="str">
        <f>IF($O263&gt;=EV$1,INDEX(整列!$A$2:$K$3512,MATCH($A263,整列!$A$2:$A$3512,0)+EV$1-1,11),"-")</f>
        <v>-</v>
      </c>
      <c r="EW263" s="123" t="str">
        <f>IF($O263&gt;=EW$1,INDEX(整列!$A$2:$K$3512,MATCH($A263,整列!$A$2:$A$3512,0)+EW$1-1,11),"-")</f>
        <v>-</v>
      </c>
      <c r="EX263" s="123" t="str">
        <f>IF($O263&gt;=EX$1,INDEX(整列!$A$2:$K$3512,MATCH($A263,整列!$A$2:$A$3512,0)+EX$1-1,11),"-")</f>
        <v>-</v>
      </c>
      <c r="EY263" s="123" t="str">
        <f>IF($O263&gt;=EY$1,INDEX(整列!$A$2:$K$3512,MATCH($A263,整列!$A$2:$A$3512,0)+EY$1-1,11),"-")</f>
        <v>-</v>
      </c>
      <c r="EZ263" s="123" t="str">
        <f>IF($O263&gt;=EZ$1,INDEX(整列!$A$2:$K$3512,MATCH($A263,整列!$A$2:$A$3512,0)+EZ$1-1,11),"-")</f>
        <v>-</v>
      </c>
      <c r="FA263" s="123" t="str">
        <f>IF($O263&gt;=FA$1,INDEX(整列!$A$2:$K$3512,MATCH($A263,整列!$A$2:$A$3512,0)+FA$1-1,11),"-")</f>
        <v>-</v>
      </c>
      <c r="FB263" s="123" t="str">
        <f>IF($O263&gt;=FB$1,INDEX(整列!$A$2:$K$3512,MATCH($A263,整列!$A$2:$A$3512,0)+FB$1-1,11),"-")</f>
        <v>-</v>
      </c>
      <c r="FC263" s="123" t="str">
        <f>IF($O263&gt;=FC$1,INDEX(整列!$A$2:$K$3512,MATCH($A263,整列!$A$2:$A$3512,0)+FC$1-1,11),"-")</f>
        <v>-</v>
      </c>
      <c r="FD263" s="123" t="str">
        <f>IF($O263&gt;=FD$1,INDEX(整列!$A$2:$K$3512,MATCH($A263,整列!$A$2:$A$3512,0)+FD$1-1,11),"-")</f>
        <v>-</v>
      </c>
      <c r="FE263" s="123" t="str">
        <f>IF($O263&gt;=FE$1,INDEX(整列!$A$2:$K$3512,MATCH($A263,整列!$A$2:$A$3512,0)+FE$1-1,11),"-")</f>
        <v>-</v>
      </c>
      <c r="FF263" s="123" t="str">
        <f>IF($O263&gt;=FF$1,INDEX(整列!$A$2:$K$3512,MATCH($A263,整列!$A$2:$A$3512,0)+FF$1-1,11),"-")</f>
        <v>-</v>
      </c>
      <c r="FG263" s="123" t="str">
        <f>IF($O263&gt;=FG$1,INDEX(整列!$A$2:$K$3512,MATCH($A263,整列!$A$2:$A$3512,0)+FG$1-1,11),"-")</f>
        <v>-</v>
      </c>
      <c r="FH263" s="123" t="str">
        <f>IF($O263&gt;=FH$1,INDEX(整列!$A$2:$K$3512,MATCH($A263,整列!$A$2:$A$3512,0)+FH$1-1,11),"-")</f>
        <v>-</v>
      </c>
      <c r="FI263" s="123" t="str">
        <f>IF($O263&gt;=FI$1,INDEX(整列!$A$2:$K$3512,MATCH($A263,整列!$A$2:$A$3512,0)+FI$1-1,11),"-")</f>
        <v>-</v>
      </c>
      <c r="FJ263" s="123" t="str">
        <f>IF($O263&gt;=FJ$1,INDEX(整列!$A$2:$K$3512,MATCH($A263,整列!$A$2:$A$3512,0)+FJ$1-1,11),"-")</f>
        <v>-</v>
      </c>
      <c r="FK263" s="123" t="str">
        <f>IF($O263&gt;=FK$1,INDEX(整列!$A$2:$K$3512,MATCH($A263,整列!$A$2:$A$3512,0)+FK$1-1,11),"-")</f>
        <v>-</v>
      </c>
      <c r="FL263" s="123" t="str">
        <f>IF($O263&gt;=FL$1,INDEX(整列!$A$2:$K$3512,MATCH($A263,整列!$A$2:$A$3512,0)+FL$1-1,11),"-")</f>
        <v>-</v>
      </c>
      <c r="FM263" s="123" t="str">
        <f>IF($O263&gt;=FM$1,INDEX(整列!$A$2:$K$3512,MATCH($A263,整列!$A$2:$A$3512,0)+FM$1-1,11),"-")</f>
        <v>-</v>
      </c>
      <c r="FN263" s="123" t="str">
        <f>IF($O263&gt;=FN$1,INDEX(整列!$A$2:$K$3512,MATCH($A263,整列!$A$2:$A$3512,0)+FN$1-1,11),"-")</f>
        <v>-</v>
      </c>
      <c r="FO263" s="123" t="str">
        <f>IF($O263&gt;=FO$1,INDEX(整列!$A$2:$K$3512,MATCH($A263,整列!$A$2:$A$3512,0)+FO$1-1,11),"-")</f>
        <v>-</v>
      </c>
      <c r="FP263" s="123" t="str">
        <f>IF($O263&gt;=FP$1,INDEX(整列!$A$2:$K$3512,MATCH($A263,整列!$A$2:$A$3512,0)+FP$1-1,11),"-")</f>
        <v>-</v>
      </c>
      <c r="FQ263" s="123" t="str">
        <f>IF($O263&gt;=FQ$1,INDEX(整列!$A$2:$K$3512,MATCH($A263,整列!$A$2:$A$3512,0)+FQ$1-1,11),"-")</f>
        <v>-</v>
      </c>
      <c r="FR263" s="123" t="str">
        <f>IF($O263&gt;=FR$1,INDEX(整列!$A$2:$K$3512,MATCH($A263,整列!$A$2:$A$3512,0)+FR$1-1,11),"-")</f>
        <v>-</v>
      </c>
      <c r="FS263" s="123" t="str">
        <f>IF($O263&gt;=FS$1,INDEX(整列!$A$2:$K$3512,MATCH($A263,整列!$A$2:$A$3512,0)+FS$1-1,11),"-")</f>
        <v>-</v>
      </c>
      <c r="FT263" s="123" t="str">
        <f>IF($O263&gt;=FT$1,INDEX(整列!$A$2:$K$3512,MATCH($A263,整列!$A$2:$A$3512,0)+FT$1-1,11),"-")</f>
        <v>-</v>
      </c>
      <c r="FU263" s="123" t="str">
        <f>IF($O263&gt;=FU$1,INDEX(整列!$A$2:$K$3512,MATCH($A263,整列!$A$2:$A$3512,0)+FU$1-1,11),"-")</f>
        <v>-</v>
      </c>
      <c r="FV263" s="123" t="str">
        <f>IF($O263&gt;=FV$1,INDEX(整列!$A$2:$K$3512,MATCH($A263,整列!$A$2:$A$3512,0)+FV$1-1,11),"-")</f>
        <v>-</v>
      </c>
      <c r="FW263" s="123" t="str">
        <f>IF($O263&gt;=FW$1,INDEX(整列!$A$2:$K$3512,MATCH($A263,整列!$A$2:$A$3512,0)+FW$1-1,11),"-")</f>
        <v>-</v>
      </c>
      <c r="FX263" s="123" t="str">
        <f>IF($O263&gt;=FX$1,INDEX(整列!$A$2:$K$3512,MATCH($A263,整列!$A$2:$A$3512,0)+FX$1-1,11),"-")</f>
        <v>-</v>
      </c>
      <c r="FY263" s="123" t="str">
        <f>IF($O263&gt;=FY$1,INDEX(整列!$A$2:$K$3512,MATCH($A263,整列!$A$2:$A$3512,0)+FY$1-1,11),"-")</f>
        <v>-</v>
      </c>
      <c r="FZ263" s="123" t="str">
        <f>IF($O263&gt;=FZ$1,INDEX(整列!$A$2:$K$3512,MATCH($A263,整列!$A$2:$A$3512,0)+FZ$1-1,11),"-")</f>
        <v>-</v>
      </c>
      <c r="GA263" s="123" t="str">
        <f>IF($O263&gt;=GA$1,INDEX(整列!$A$2:$K$3512,MATCH($A263,整列!$A$2:$A$3512,0)+GA$1-1,11),"-")</f>
        <v>-</v>
      </c>
      <c r="GB263" s="123" t="str">
        <f>IF($O263&gt;=GB$1,INDEX(整列!$A$2:$K$3512,MATCH($A263,整列!$A$2:$A$3512,0)+GB$1-1,11),"-")</f>
        <v>-</v>
      </c>
      <c r="GC263" s="123" t="str">
        <f>IF($O263&gt;=GC$1,INDEX(整列!$A$2:$K$3512,MATCH($A263,整列!$A$2:$A$3512,0)+GC$1-1,11),"-")</f>
        <v>-</v>
      </c>
      <c r="GD263" s="123" t="str">
        <f>IF($O263&gt;=GD$1,INDEX(整列!$A$2:$K$3512,MATCH($A263,整列!$A$2:$A$3512,0)+GD$1-1,11),"-")</f>
        <v>-</v>
      </c>
      <c r="GE263" s="123" t="str">
        <f>IF($O263&gt;=GE$1,INDEX(整列!$A$2:$K$3512,MATCH($A263,整列!$A$2:$A$3512,0)+GE$1-1,11),"-")</f>
        <v>-</v>
      </c>
      <c r="GF263" s="123" t="str">
        <f>IF($O263&gt;=GF$1,INDEX(整列!$A$2:$K$3512,MATCH($A263,整列!$A$2:$A$3512,0)+GF$1-1,11),"-")</f>
        <v>-</v>
      </c>
      <c r="GG263" s="123" t="str">
        <f>IF($O263&gt;=GG$1,INDEX(整列!$A$2:$K$3512,MATCH($A263,整列!$A$2:$A$3512,0)+GG$1-1,11),"-")</f>
        <v>-</v>
      </c>
      <c r="GH263" s="123" t="str">
        <f>IF($O263&gt;=GH$1,INDEX(整列!$A$2:$K$3512,MATCH($A263,整列!$A$2:$A$3512,0)+GH$1-1,11),"-")</f>
        <v>-</v>
      </c>
      <c r="GI263" s="123" t="str">
        <f>IF($O263&gt;=GI$1,INDEX(整列!$A$2:$K$3512,MATCH($A263,整列!$A$2:$A$3512,0)+GI$1-1,11),"-")</f>
        <v>-</v>
      </c>
      <c r="GJ263" s="123" t="str">
        <f>IF($O263&gt;=GJ$1,INDEX(整列!$A$2:$K$3512,MATCH($A263,整列!$A$2:$A$3512,0)+GJ$1-1,11),"-")</f>
        <v>-</v>
      </c>
      <c r="GK263" s="123" t="str">
        <f>IF($O263&gt;=GK$1,INDEX(整列!$A$2:$K$3512,MATCH($A263,整列!$A$2:$A$3512,0)+GK$1-1,11),"-")</f>
        <v>-</v>
      </c>
      <c r="GL263" s="123" t="str">
        <f>IF($O263&gt;=GL$1,INDEX(整列!$A$2:$K$3512,MATCH($A263,整列!$A$2:$A$3512,0)+GL$1-1,11),"-")</f>
        <v>-</v>
      </c>
      <c r="GM263" s="123" t="str">
        <f>IF($O263&gt;=GM$1,INDEX(整列!$A$2:$K$3512,MATCH($A263,整列!$A$2:$A$3512,0)+GM$1-1,11),"-")</f>
        <v>-</v>
      </c>
      <c r="GN263" s="123" t="str">
        <f>IF($O263&gt;=GN$1,INDEX(整列!$A$2:$K$3512,MATCH($A263,整列!$A$2:$A$3512,0)+GN$1-1,11),"-")</f>
        <v>-</v>
      </c>
      <c r="GO263" s="123" t="str">
        <f>IF($O263&gt;=GO$1,INDEX(整列!$A$2:$K$3512,MATCH($A263,整列!$A$2:$A$3512,0)+GO$1-1,11),"-")</f>
        <v>-</v>
      </c>
      <c r="GP263" s="123" t="str">
        <f>IF($O263&gt;=GP$1,INDEX(整列!$A$2:$K$3512,MATCH($A263,整列!$A$2:$A$3512,0)+GP$1-1,11),"-")</f>
        <v>-</v>
      </c>
      <c r="GQ263" s="123" t="str">
        <f>IF($O263&gt;=GQ$1,INDEX(整列!$A$2:$K$3512,MATCH($A263,整列!$A$2:$A$3512,0)+GQ$1-1,11),"-")</f>
        <v>-</v>
      </c>
      <c r="GR263" s="123" t="str">
        <f>IF($O263&gt;=GR$1,INDEX(整列!$A$2:$K$3512,MATCH($A263,整列!$A$2:$A$3512,0)+GR$1-1,11),"-")</f>
        <v>-</v>
      </c>
      <c r="GS263" s="123" t="str">
        <f>IF($O263&gt;=GS$1,INDEX(整列!$A$2:$K$3512,MATCH($A263,整列!$A$2:$A$3512,0)+GS$1-1,11),"-")</f>
        <v>-</v>
      </c>
      <c r="GT263" s="123" t="str">
        <f>IF($O263&gt;=GT$1,INDEX(整列!$A$2:$K$3512,MATCH($A263,整列!$A$2:$A$3512,0)+GT$1-1,11),"-")</f>
        <v>-</v>
      </c>
      <c r="GU263" s="123" t="str">
        <f>IF($O263&gt;=GU$1,INDEX(整列!$A$2:$K$3512,MATCH($A263,整列!$A$2:$A$3512,0)+GU$1-1,11),"-")</f>
        <v>-</v>
      </c>
      <c r="GV263" s="123" t="str">
        <f>IF($O263&gt;=GV$1,INDEX(整列!$A$2:$K$3512,MATCH($A263,整列!$A$2:$A$3512,0)+GV$1-1,11),"-")</f>
        <v>-</v>
      </c>
      <c r="GW263" s="123" t="str">
        <f>IF($O263&gt;=GW$1,INDEX(整列!$A$2:$K$3512,MATCH($A263,整列!$A$2:$A$3512,0)+GW$1-1,11),"-")</f>
        <v>-</v>
      </c>
      <c r="GX263" s="123" t="str">
        <f>IF($O263&gt;=GX$1,INDEX(整列!$A$2:$K$3512,MATCH($A263,整列!$A$2:$A$3512,0)+GX$1-1,11),"-")</f>
        <v>-</v>
      </c>
      <c r="GY263" s="123" t="str">
        <f>IF($O263&gt;=GY$1,INDEX(整列!$A$2:$K$3512,MATCH($A263,整列!$A$2:$A$3512,0)+GY$1-1,11),"-")</f>
        <v>-</v>
      </c>
      <c r="GZ263" s="123" t="str">
        <f>IF($O263&gt;=GZ$1,INDEX(整列!$A$2:$K$3512,MATCH($A263,整列!$A$2:$A$3512,0)+GZ$1-1,11),"-")</f>
        <v>-</v>
      </c>
      <c r="HA263" s="123" t="str">
        <f>IF($O263&gt;=HA$1,INDEX(整列!$A$2:$K$3512,MATCH($A263,整列!$A$2:$A$3512,0)+HA$1-1,11),"-")</f>
        <v>-</v>
      </c>
      <c r="HB263" s="123" t="str">
        <f>IF($O263&gt;=HB$1,INDEX(整列!$A$2:$K$3512,MATCH($A263,整列!$A$2:$A$3512,0)+HB$1-1,11),"-")</f>
        <v>-</v>
      </c>
      <c r="HC263" s="123" t="str">
        <f>IF($O263&gt;=HC$1,INDEX(整列!$A$2:$K$3512,MATCH($A263,整列!$A$2:$A$3512,0)+HC$1-1,11),"-")</f>
        <v>-</v>
      </c>
      <c r="HD263" s="123" t="str">
        <f>IF($O263&gt;=HD$1,INDEX(整列!$A$2:$K$3512,MATCH($A263,整列!$A$2:$A$3512,0)+HD$1-1,11),"-")</f>
        <v>-</v>
      </c>
      <c r="HE263" s="123" t="str">
        <f>IF($O263&gt;=HE$1,INDEX(整列!$A$2:$K$3512,MATCH($A263,整列!$A$2:$A$3512,0)+HE$1-1,11),"-")</f>
        <v>-</v>
      </c>
      <c r="HF263" s="123" t="str">
        <f>IF($O263&gt;=HF$1,INDEX(整列!$A$2:$K$3512,MATCH($A263,整列!$A$2:$A$3512,0)+HF$1-1,11),"-")</f>
        <v>-</v>
      </c>
      <c r="HG263" s="123" t="str">
        <f>IF($O263&gt;=HG$1,INDEX(整列!$A$2:$K$3512,MATCH($A263,整列!$A$2:$A$3512,0)+HG$1-1,11),"-")</f>
        <v>-</v>
      </c>
      <c r="HH263" s="123" t="str">
        <f>IF($O263&gt;=HH$1,INDEX(整列!$A$2:$K$3512,MATCH($A263,整列!$A$2:$A$3512,0)+HH$1-1,11),"-")</f>
        <v>-</v>
      </c>
      <c r="HI263" s="123" t="str">
        <f>IF($O263&gt;=HI$1,INDEX(整列!$A$2:$K$3512,MATCH($A263,整列!$A$2:$A$3512,0)+HI$1-1,11),"-")</f>
        <v>-</v>
      </c>
      <c r="HJ263" s="123" t="str">
        <f>IF($O263&gt;=HJ$1,INDEX(整列!$A$2:$K$3512,MATCH($A263,整列!$A$2:$A$3512,0)+HJ$1-1,11),"-")</f>
        <v>-</v>
      </c>
      <c r="HK263" s="123" t="str">
        <f>IF($O263&gt;=HK$1,INDEX(整列!$A$2:$K$3512,MATCH($A263,整列!$A$2:$A$3512,0)+HK$1-1,11),"-")</f>
        <v>-</v>
      </c>
      <c r="HL263" s="123" t="str">
        <f>IF($O263&gt;=HL$1,INDEX(整列!$A$2:$K$3512,MATCH($A263,整列!$A$2:$A$3512,0)+HL$1-1,11),"-")</f>
        <v>-</v>
      </c>
      <c r="HP263" s="101" t="str">
        <f t="shared" si="24"/>
        <v>D00-1200-1800</v>
      </c>
      <c r="HQ263" s="115">
        <f>COUNTIF(整列!$A$2:$A$3512,HP263)</f>
        <v>0</v>
      </c>
    </row>
    <row r="264" spans="1:225" ht="13.5">
      <c r="A264" s="48" t="s">
        <v>729</v>
      </c>
      <c r="B264" s="48" t="s">
        <v>687</v>
      </c>
      <c r="C264" s="48" t="s">
        <v>688</v>
      </c>
      <c r="D264" s="48" t="s">
        <v>184</v>
      </c>
      <c r="E264" s="48"/>
      <c r="F264" s="48" t="s">
        <v>205</v>
      </c>
      <c r="G264" s="48" t="s">
        <v>714</v>
      </c>
      <c r="H264" s="48" t="s">
        <v>184</v>
      </c>
      <c r="I264" s="48"/>
      <c r="J264" s="48" t="s">
        <v>251</v>
      </c>
      <c r="K264" s="48" t="s">
        <v>730</v>
      </c>
      <c r="L264" s="48" t="s">
        <v>184</v>
      </c>
      <c r="M264" s="48"/>
      <c r="N264" s="119"/>
      <c r="O264" s="120">
        <f>COUNTIF(整列!$A$2:$A$3512,$A264)</f>
        <v>0</v>
      </c>
      <c r="P264" s="121" t="str">
        <f t="shared" si="25"/>
        <v>-</v>
      </c>
      <c r="Q264" s="121" t="str">
        <f t="shared" si="26"/>
        <v>-</v>
      </c>
      <c r="R264" s="122" t="str">
        <f t="shared" si="27"/>
        <v>-</v>
      </c>
      <c r="S264" s="121" t="str">
        <f t="shared" si="28"/>
        <v>-</v>
      </c>
      <c r="T264" s="121" t="str">
        <f t="shared" si="29"/>
        <v>-</v>
      </c>
      <c r="U264" s="123" t="str">
        <f>IF($O264&gt;=U$1,INDEX(整列!$A$2:$K$3512,MATCH($A264,整列!$A$2:$A$3512,0)+U$1-1,11),"-")</f>
        <v>-</v>
      </c>
      <c r="V264" s="123" t="str">
        <f>IF($O264&gt;=V$1,INDEX(整列!$A$2:$K$3512,MATCH($A264,整列!$A$2:$A$3512,0)+V$1-1,11),"-")</f>
        <v>-</v>
      </c>
      <c r="W264" s="123" t="str">
        <f>IF($O264&gt;=W$1,INDEX(整列!$A$2:$K$3512,MATCH($A264,整列!$A$2:$A$3512,0)+W$1-1,11),"-")</f>
        <v>-</v>
      </c>
      <c r="X264" s="123" t="str">
        <f>IF($O264&gt;=X$1,INDEX(整列!$A$2:$K$3512,MATCH($A264,整列!$A$2:$A$3512,0)+X$1-1,11),"-")</f>
        <v>-</v>
      </c>
      <c r="Y264" s="123" t="str">
        <f>IF($O264&gt;=Y$1,INDEX(整列!$A$2:$K$3512,MATCH($A264,整列!$A$2:$A$3512,0)+Y$1-1,11),"-")</f>
        <v>-</v>
      </c>
      <c r="Z264" s="123" t="str">
        <f>IF($O264&gt;=Z$1,INDEX(整列!$A$2:$K$3512,MATCH($A264,整列!$A$2:$A$3512,0)+Z$1-1,11),"-")</f>
        <v>-</v>
      </c>
      <c r="AA264" s="123" t="str">
        <f>IF($O264&gt;=AA$1,INDEX(整列!$A$2:$K$3512,MATCH($A264,整列!$A$2:$A$3512,0)+AA$1-1,11),"-")</f>
        <v>-</v>
      </c>
      <c r="AB264" s="123" t="str">
        <f>IF($O264&gt;=AB$1,INDEX(整列!$A$2:$K$3512,MATCH($A264,整列!$A$2:$A$3512,0)+AB$1-1,11),"-")</f>
        <v>-</v>
      </c>
      <c r="AC264" s="123" t="str">
        <f>IF($O264&gt;=AC$1,INDEX(整列!$A$2:$K$3512,MATCH($A264,整列!$A$2:$A$3512,0)+AC$1-1,11),"-")</f>
        <v>-</v>
      </c>
      <c r="AD264" s="123" t="str">
        <f>IF($O264&gt;=AD$1,INDEX(整列!$A$2:$K$3512,MATCH($A264,整列!$A$2:$A$3512,0)+AD$1-1,11),"-")</f>
        <v>-</v>
      </c>
      <c r="AE264" s="123" t="str">
        <f>IF($O264&gt;=AE$1,INDEX(整列!$A$2:$K$3512,MATCH($A264,整列!$A$2:$A$3512,0)+AE$1-1,11),"-")</f>
        <v>-</v>
      </c>
      <c r="AF264" s="123" t="str">
        <f>IF($O264&gt;=AF$1,INDEX(整列!$A$2:$K$3512,MATCH($A264,整列!$A$2:$A$3512,0)+AF$1-1,11),"-")</f>
        <v>-</v>
      </c>
      <c r="AG264" s="123" t="str">
        <f>IF($O264&gt;=AG$1,INDEX(整列!$A$2:$K$3512,MATCH($A264,整列!$A$2:$A$3512,0)+AG$1-1,11),"-")</f>
        <v>-</v>
      </c>
      <c r="AH264" s="123" t="str">
        <f>IF($O264&gt;=AH$1,INDEX(整列!$A$2:$K$3512,MATCH($A264,整列!$A$2:$A$3512,0)+AH$1-1,11),"-")</f>
        <v>-</v>
      </c>
      <c r="AI264" s="123" t="str">
        <f>IF($O264&gt;=AI$1,INDEX(整列!$A$2:$K$3512,MATCH($A264,整列!$A$2:$A$3512,0)+AI$1-1,11),"-")</f>
        <v>-</v>
      </c>
      <c r="AJ264" s="123" t="str">
        <f>IF($O264&gt;=AJ$1,INDEX(整列!$A$2:$K$3512,MATCH($A264,整列!$A$2:$A$3512,0)+AJ$1-1,11),"-")</f>
        <v>-</v>
      </c>
      <c r="AK264" s="123" t="str">
        <f>IF($O264&gt;=AK$1,INDEX(整列!$A$2:$K$3512,MATCH($A264,整列!$A$2:$A$3512,0)+AK$1-1,11),"-")</f>
        <v>-</v>
      </c>
      <c r="AL264" s="123" t="str">
        <f>IF($O264&gt;=AL$1,INDEX(整列!$A$2:$K$3512,MATCH($A264,整列!$A$2:$A$3512,0)+AL$1-1,11),"-")</f>
        <v>-</v>
      </c>
      <c r="AM264" s="123" t="str">
        <f>IF($O264&gt;=AM$1,INDEX(整列!$A$2:$K$3512,MATCH($A264,整列!$A$2:$A$3512,0)+AM$1-1,11),"-")</f>
        <v>-</v>
      </c>
      <c r="AN264" s="123" t="str">
        <f>IF($O264&gt;=AN$1,INDEX(整列!$A$2:$K$3512,MATCH($A264,整列!$A$2:$A$3512,0)+AN$1-1,11),"-")</f>
        <v>-</v>
      </c>
      <c r="AO264" s="123" t="str">
        <f>IF($O264&gt;=AO$1,INDEX(整列!$A$2:$K$3512,MATCH($A264,整列!$A$2:$A$3512,0)+AO$1-1,11),"-")</f>
        <v>-</v>
      </c>
      <c r="AP264" s="123" t="str">
        <f>IF($O264&gt;=AP$1,INDEX(整列!$A$2:$K$3512,MATCH($A264,整列!$A$2:$A$3512,0)+AP$1-1,11),"-")</f>
        <v>-</v>
      </c>
      <c r="AQ264" s="123" t="str">
        <f>IF($O264&gt;=AQ$1,INDEX(整列!$A$2:$K$3512,MATCH($A264,整列!$A$2:$A$3512,0)+AQ$1-1,11),"-")</f>
        <v>-</v>
      </c>
      <c r="AR264" s="123" t="str">
        <f>IF($O264&gt;=AR$1,INDEX(整列!$A$2:$K$3512,MATCH($A264,整列!$A$2:$A$3512,0)+AR$1-1,11),"-")</f>
        <v>-</v>
      </c>
      <c r="AS264" s="123" t="str">
        <f>IF($O264&gt;=AS$1,INDEX(整列!$A$2:$K$3512,MATCH($A264,整列!$A$2:$A$3512,0)+AS$1-1,11),"-")</f>
        <v>-</v>
      </c>
      <c r="AT264" s="123" t="str">
        <f>IF($O264&gt;=AT$1,INDEX(整列!$A$2:$K$3512,MATCH($A264,整列!$A$2:$A$3512,0)+AT$1-1,11),"-")</f>
        <v>-</v>
      </c>
      <c r="AU264" s="123" t="str">
        <f>IF($O264&gt;=AU$1,INDEX(整列!$A$2:$K$3512,MATCH($A264,整列!$A$2:$A$3512,0)+AU$1-1,11),"-")</f>
        <v>-</v>
      </c>
      <c r="AV264" s="123" t="str">
        <f>IF($O264&gt;=AV$1,INDEX(整列!$A$2:$K$3512,MATCH($A264,整列!$A$2:$A$3512,0)+AV$1-1,11),"-")</f>
        <v>-</v>
      </c>
      <c r="AW264" s="123" t="str">
        <f>IF($O264&gt;=AW$1,INDEX(整列!$A$2:$K$3512,MATCH($A264,整列!$A$2:$A$3512,0)+AW$1-1,11),"-")</f>
        <v>-</v>
      </c>
      <c r="AX264" s="123" t="str">
        <f>IF($O264&gt;=AX$1,INDEX(整列!$A$2:$K$3512,MATCH($A264,整列!$A$2:$A$3512,0)+AX$1-1,11),"-")</f>
        <v>-</v>
      </c>
      <c r="AY264" s="123" t="str">
        <f>IF($O264&gt;=AY$1,INDEX(整列!$A$2:$K$3512,MATCH($A264,整列!$A$2:$A$3512,0)+AY$1-1,11),"-")</f>
        <v>-</v>
      </c>
      <c r="AZ264" s="123" t="str">
        <f>IF($O264&gt;=AZ$1,INDEX(整列!$A$2:$K$3512,MATCH($A264,整列!$A$2:$A$3512,0)+AZ$1-1,11),"-")</f>
        <v>-</v>
      </c>
      <c r="BA264" s="123" t="str">
        <f>IF($O264&gt;=BA$1,INDEX(整列!$A$2:$K$3512,MATCH($A264,整列!$A$2:$A$3512,0)+BA$1-1,11),"-")</f>
        <v>-</v>
      </c>
      <c r="BB264" s="123" t="str">
        <f>IF($O264&gt;=BB$1,INDEX(整列!$A$2:$K$3512,MATCH($A264,整列!$A$2:$A$3512,0)+BB$1-1,11),"-")</f>
        <v>-</v>
      </c>
      <c r="BC264" s="123" t="str">
        <f>IF($O264&gt;=BC$1,INDEX(整列!$A$2:$K$3512,MATCH($A264,整列!$A$2:$A$3512,0)+BC$1-1,11),"-")</f>
        <v>-</v>
      </c>
      <c r="BD264" s="123" t="str">
        <f>IF($O264&gt;=BD$1,INDEX(整列!$A$2:$K$3512,MATCH($A264,整列!$A$2:$A$3512,0)+BD$1-1,11),"-")</f>
        <v>-</v>
      </c>
      <c r="BE264" s="123" t="str">
        <f>IF($O264&gt;=BE$1,INDEX(整列!$A$2:$K$3512,MATCH($A264,整列!$A$2:$A$3512,0)+BE$1-1,11),"-")</f>
        <v>-</v>
      </c>
      <c r="BF264" s="123" t="str">
        <f>IF($O264&gt;=BF$1,INDEX(整列!$A$2:$K$3512,MATCH($A264,整列!$A$2:$A$3512,0)+BF$1-1,11),"-")</f>
        <v>-</v>
      </c>
      <c r="BG264" s="123" t="str">
        <f>IF($O264&gt;=BG$1,INDEX(整列!$A$2:$K$3512,MATCH($A264,整列!$A$2:$A$3512,0)+BG$1-1,11),"-")</f>
        <v>-</v>
      </c>
      <c r="BH264" s="123" t="str">
        <f>IF($O264&gt;=BH$1,INDEX(整列!$A$2:$K$3512,MATCH($A264,整列!$A$2:$A$3512,0)+BH$1-1,11),"-")</f>
        <v>-</v>
      </c>
      <c r="BI264" s="123" t="str">
        <f>IF($O264&gt;=BI$1,INDEX(整列!$A$2:$K$3512,MATCH($A264,整列!$A$2:$A$3512,0)+BI$1-1,11),"-")</f>
        <v>-</v>
      </c>
      <c r="BJ264" s="123" t="str">
        <f>IF($O264&gt;=BJ$1,INDEX(整列!$A$2:$K$3512,MATCH($A264,整列!$A$2:$A$3512,0)+BJ$1-1,11),"-")</f>
        <v>-</v>
      </c>
      <c r="BK264" s="123" t="str">
        <f>IF($O264&gt;=BK$1,INDEX(整列!$A$2:$K$3512,MATCH($A264,整列!$A$2:$A$3512,0)+BK$1-1,11),"-")</f>
        <v>-</v>
      </c>
      <c r="BL264" s="123" t="str">
        <f>IF($O264&gt;=BL$1,INDEX(整列!$A$2:$K$3512,MATCH($A264,整列!$A$2:$A$3512,0)+BL$1-1,11),"-")</f>
        <v>-</v>
      </c>
      <c r="BM264" s="123" t="str">
        <f>IF($O264&gt;=BM$1,INDEX(整列!$A$2:$K$3512,MATCH($A264,整列!$A$2:$A$3512,0)+BM$1-1,11),"-")</f>
        <v>-</v>
      </c>
      <c r="BN264" s="123" t="str">
        <f>IF($O264&gt;=BN$1,INDEX(整列!$A$2:$K$3512,MATCH($A264,整列!$A$2:$A$3512,0)+BN$1-1,11),"-")</f>
        <v>-</v>
      </c>
      <c r="BO264" s="123" t="str">
        <f>IF($O264&gt;=BO$1,INDEX(整列!$A$2:$K$3512,MATCH($A264,整列!$A$2:$A$3512,0)+BO$1-1,11),"-")</f>
        <v>-</v>
      </c>
      <c r="BP264" s="123" t="str">
        <f>IF($O264&gt;=BP$1,INDEX(整列!$A$2:$K$3512,MATCH($A264,整列!$A$2:$A$3512,0)+BP$1-1,11),"-")</f>
        <v>-</v>
      </c>
      <c r="BQ264" s="123" t="str">
        <f>IF($O264&gt;=BQ$1,INDEX(整列!$A$2:$K$3512,MATCH($A264,整列!$A$2:$A$3512,0)+BQ$1-1,11),"-")</f>
        <v>-</v>
      </c>
      <c r="BR264" s="123" t="str">
        <f>IF($O264&gt;=BR$1,INDEX(整列!$A$2:$K$3512,MATCH($A264,整列!$A$2:$A$3512,0)+BR$1-1,11),"-")</f>
        <v>-</v>
      </c>
      <c r="BS264" s="123" t="str">
        <f>IF($O264&gt;=BS$1,INDEX(整列!$A$2:$K$3512,MATCH($A264,整列!$A$2:$A$3512,0)+BS$1-1,11),"-")</f>
        <v>-</v>
      </c>
      <c r="BT264" s="123" t="str">
        <f>IF($O264&gt;=BT$1,INDEX(整列!$A$2:$K$3512,MATCH($A264,整列!$A$2:$A$3512,0)+BT$1-1,11),"-")</f>
        <v>-</v>
      </c>
      <c r="BU264" s="123" t="str">
        <f>IF($O264&gt;=BU$1,INDEX(整列!$A$2:$K$3512,MATCH($A264,整列!$A$2:$A$3512,0)+BU$1-1,11),"-")</f>
        <v>-</v>
      </c>
      <c r="BV264" s="123" t="str">
        <f>IF($O264&gt;=BV$1,INDEX(整列!$A$2:$K$3512,MATCH($A264,整列!$A$2:$A$3512,0)+BV$1-1,11),"-")</f>
        <v>-</v>
      </c>
      <c r="BW264" s="123" t="str">
        <f>IF($O264&gt;=BW$1,INDEX(整列!$A$2:$K$3512,MATCH($A264,整列!$A$2:$A$3512,0)+BW$1-1,11),"-")</f>
        <v>-</v>
      </c>
      <c r="BX264" s="123" t="str">
        <f>IF($O264&gt;=BX$1,INDEX(整列!$A$2:$K$3512,MATCH($A264,整列!$A$2:$A$3512,0)+BX$1-1,11),"-")</f>
        <v>-</v>
      </c>
      <c r="BY264" s="123" t="str">
        <f>IF($O264&gt;=BY$1,INDEX(整列!$A$2:$K$3512,MATCH($A264,整列!$A$2:$A$3512,0)+BY$1-1,11),"-")</f>
        <v>-</v>
      </c>
      <c r="BZ264" s="123" t="str">
        <f>IF($O264&gt;=BZ$1,INDEX(整列!$A$2:$K$3512,MATCH($A264,整列!$A$2:$A$3512,0)+BZ$1-1,11),"-")</f>
        <v>-</v>
      </c>
      <c r="CA264" s="123" t="str">
        <f>IF($O264&gt;=CA$1,INDEX(整列!$A$2:$K$3512,MATCH($A264,整列!$A$2:$A$3512,0)+CA$1-1,11),"-")</f>
        <v>-</v>
      </c>
      <c r="CB264" s="123" t="str">
        <f>IF($O264&gt;=CB$1,INDEX(整列!$A$2:$K$3512,MATCH($A264,整列!$A$2:$A$3512,0)+CB$1-1,11),"-")</f>
        <v>-</v>
      </c>
      <c r="CC264" s="123" t="str">
        <f>IF($O264&gt;=CC$1,INDEX(整列!$A$2:$K$3512,MATCH($A264,整列!$A$2:$A$3512,0)+CC$1-1,11),"-")</f>
        <v>-</v>
      </c>
      <c r="CD264" s="123" t="str">
        <f>IF($O264&gt;=CD$1,INDEX(整列!$A$2:$K$3512,MATCH($A264,整列!$A$2:$A$3512,0)+CD$1-1,11),"-")</f>
        <v>-</v>
      </c>
      <c r="CE264" s="123" t="str">
        <f>IF($O264&gt;=CE$1,INDEX(整列!$A$2:$K$3512,MATCH($A264,整列!$A$2:$A$3512,0)+CE$1-1,11),"-")</f>
        <v>-</v>
      </c>
      <c r="CF264" s="123" t="str">
        <f>IF($O264&gt;=CF$1,INDEX(整列!$A$2:$K$3512,MATCH($A264,整列!$A$2:$A$3512,0)+CF$1-1,11),"-")</f>
        <v>-</v>
      </c>
      <c r="CG264" s="123" t="str">
        <f>IF($O264&gt;=CG$1,INDEX(整列!$A$2:$K$3512,MATCH($A264,整列!$A$2:$A$3512,0)+CG$1-1,11),"-")</f>
        <v>-</v>
      </c>
      <c r="CH264" s="123" t="str">
        <f>IF($O264&gt;=CH$1,INDEX(整列!$A$2:$K$3512,MATCH($A264,整列!$A$2:$A$3512,0)+CH$1-1,11),"-")</f>
        <v>-</v>
      </c>
      <c r="CI264" s="123" t="str">
        <f>IF($O264&gt;=CI$1,INDEX(整列!$A$2:$K$3512,MATCH($A264,整列!$A$2:$A$3512,0)+CI$1-1,11),"-")</f>
        <v>-</v>
      </c>
      <c r="CJ264" s="123" t="str">
        <f>IF($O264&gt;=CJ$1,INDEX(整列!$A$2:$K$3512,MATCH($A264,整列!$A$2:$A$3512,0)+CJ$1-1,11),"-")</f>
        <v>-</v>
      </c>
      <c r="CK264" s="123" t="str">
        <f>IF($O264&gt;=CK$1,INDEX(整列!$A$2:$K$3512,MATCH($A264,整列!$A$2:$A$3512,0)+CK$1-1,11),"-")</f>
        <v>-</v>
      </c>
      <c r="CL264" s="123" t="str">
        <f>IF($O264&gt;=CL$1,INDEX(整列!$A$2:$K$3512,MATCH($A264,整列!$A$2:$A$3512,0)+CL$1-1,11),"-")</f>
        <v>-</v>
      </c>
      <c r="CM264" s="123" t="str">
        <f>IF($O264&gt;=CM$1,INDEX(整列!$A$2:$K$3512,MATCH($A264,整列!$A$2:$A$3512,0)+CM$1-1,11),"-")</f>
        <v>-</v>
      </c>
      <c r="CN264" s="123" t="str">
        <f>IF($O264&gt;=CN$1,INDEX(整列!$A$2:$K$3512,MATCH($A264,整列!$A$2:$A$3512,0)+CN$1-1,11),"-")</f>
        <v>-</v>
      </c>
      <c r="CO264" s="123" t="str">
        <f>IF($O264&gt;=CO$1,INDEX(整列!$A$2:$K$3512,MATCH($A264,整列!$A$2:$A$3512,0)+CO$1-1,11),"-")</f>
        <v>-</v>
      </c>
      <c r="CP264" s="123" t="str">
        <f>IF($O264&gt;=CP$1,INDEX(整列!$A$2:$K$3512,MATCH($A264,整列!$A$2:$A$3512,0)+CP$1-1,11),"-")</f>
        <v>-</v>
      </c>
      <c r="CQ264" s="123" t="str">
        <f>IF($O264&gt;=CQ$1,INDEX(整列!$A$2:$K$3512,MATCH($A264,整列!$A$2:$A$3512,0)+CQ$1-1,11),"-")</f>
        <v>-</v>
      </c>
      <c r="CR264" s="123" t="str">
        <f>IF($O264&gt;=CR$1,INDEX(整列!$A$2:$K$3512,MATCH($A264,整列!$A$2:$A$3512,0)+CR$1-1,11),"-")</f>
        <v>-</v>
      </c>
      <c r="CS264" s="123" t="str">
        <f>IF($O264&gt;=CS$1,INDEX(整列!$A$2:$K$3512,MATCH($A264,整列!$A$2:$A$3512,0)+CS$1-1,11),"-")</f>
        <v>-</v>
      </c>
      <c r="CT264" s="123" t="str">
        <f>IF($O264&gt;=CT$1,INDEX(整列!$A$2:$K$3512,MATCH($A264,整列!$A$2:$A$3512,0)+CT$1-1,11),"-")</f>
        <v>-</v>
      </c>
      <c r="CU264" s="123" t="str">
        <f>IF($O264&gt;=CU$1,INDEX(整列!$A$2:$K$3512,MATCH($A264,整列!$A$2:$A$3512,0)+CU$1-1,11),"-")</f>
        <v>-</v>
      </c>
      <c r="CV264" s="123" t="str">
        <f>IF($O264&gt;=CV$1,INDEX(整列!$A$2:$K$3512,MATCH($A264,整列!$A$2:$A$3512,0)+CV$1-1,11),"-")</f>
        <v>-</v>
      </c>
      <c r="CW264" s="123" t="str">
        <f>IF($O264&gt;=CW$1,INDEX(整列!$A$2:$K$3512,MATCH($A264,整列!$A$2:$A$3512,0)+CW$1-1,11),"-")</f>
        <v>-</v>
      </c>
      <c r="CX264" s="123" t="str">
        <f>IF($O264&gt;=CX$1,INDEX(整列!$A$2:$K$3512,MATCH($A264,整列!$A$2:$A$3512,0)+CX$1-1,11),"-")</f>
        <v>-</v>
      </c>
      <c r="CY264" s="123" t="str">
        <f>IF($O264&gt;=CY$1,INDEX(整列!$A$2:$K$3512,MATCH($A264,整列!$A$2:$A$3512,0)+CY$1-1,11),"-")</f>
        <v>-</v>
      </c>
      <c r="CZ264" s="123" t="str">
        <f>IF($O264&gt;=CZ$1,INDEX(整列!$A$2:$K$3512,MATCH($A264,整列!$A$2:$A$3512,0)+CZ$1-1,11),"-")</f>
        <v>-</v>
      </c>
      <c r="DA264" s="123" t="str">
        <f>IF($O264&gt;=DA$1,INDEX(整列!$A$2:$K$3512,MATCH($A264,整列!$A$2:$A$3512,0)+DA$1-1,11),"-")</f>
        <v>-</v>
      </c>
      <c r="DB264" s="123" t="str">
        <f>IF($O264&gt;=DB$1,INDEX(整列!$A$2:$K$3512,MATCH($A264,整列!$A$2:$A$3512,0)+DB$1-1,11),"-")</f>
        <v>-</v>
      </c>
      <c r="DC264" s="123" t="str">
        <f>IF($O264&gt;=DC$1,INDEX(整列!$A$2:$K$3512,MATCH($A264,整列!$A$2:$A$3512,0)+DC$1-1,11),"-")</f>
        <v>-</v>
      </c>
      <c r="DD264" s="123" t="str">
        <f>IF($O264&gt;=DD$1,INDEX(整列!$A$2:$K$3512,MATCH($A264,整列!$A$2:$A$3512,0)+DD$1-1,11),"-")</f>
        <v>-</v>
      </c>
      <c r="DE264" s="123" t="str">
        <f>IF($O264&gt;=DE$1,INDEX(整列!$A$2:$K$3512,MATCH($A264,整列!$A$2:$A$3512,0)+DE$1-1,11),"-")</f>
        <v>-</v>
      </c>
      <c r="DF264" s="123" t="str">
        <f>IF($O264&gt;=DF$1,INDEX(整列!$A$2:$K$3512,MATCH($A264,整列!$A$2:$A$3512,0)+DF$1-1,11),"-")</f>
        <v>-</v>
      </c>
      <c r="DG264" s="123" t="str">
        <f>IF($O264&gt;=DG$1,INDEX(整列!$A$2:$K$3512,MATCH($A264,整列!$A$2:$A$3512,0)+DG$1-1,11),"-")</f>
        <v>-</v>
      </c>
      <c r="DH264" s="123" t="str">
        <f>IF($O264&gt;=DH$1,INDEX(整列!$A$2:$K$3512,MATCH($A264,整列!$A$2:$A$3512,0)+DH$1-1,11),"-")</f>
        <v>-</v>
      </c>
      <c r="DI264" s="123" t="str">
        <f>IF($O264&gt;=DI$1,INDEX(整列!$A$2:$K$3512,MATCH($A264,整列!$A$2:$A$3512,0)+DI$1-1,11),"-")</f>
        <v>-</v>
      </c>
      <c r="DJ264" s="123" t="str">
        <f>IF($O264&gt;=DJ$1,INDEX(整列!$A$2:$K$3512,MATCH($A264,整列!$A$2:$A$3512,0)+DJ$1-1,11),"-")</f>
        <v>-</v>
      </c>
      <c r="DK264" s="123" t="str">
        <f>IF($O264&gt;=DK$1,INDEX(整列!$A$2:$K$3512,MATCH($A264,整列!$A$2:$A$3512,0)+DK$1-1,11),"-")</f>
        <v>-</v>
      </c>
      <c r="DL264" s="123" t="str">
        <f>IF($O264&gt;=DL$1,INDEX(整列!$A$2:$K$3512,MATCH($A264,整列!$A$2:$A$3512,0)+DL$1-1,11),"-")</f>
        <v>-</v>
      </c>
      <c r="DM264" s="123" t="str">
        <f>IF($O264&gt;=DM$1,INDEX(整列!$A$2:$K$3512,MATCH($A264,整列!$A$2:$A$3512,0)+DM$1-1,11),"-")</f>
        <v>-</v>
      </c>
      <c r="DN264" s="123" t="str">
        <f>IF($O264&gt;=DN$1,INDEX(整列!$A$2:$K$3512,MATCH($A264,整列!$A$2:$A$3512,0)+DN$1-1,11),"-")</f>
        <v>-</v>
      </c>
      <c r="DO264" s="123" t="str">
        <f>IF($O264&gt;=DO$1,INDEX(整列!$A$2:$K$3512,MATCH($A264,整列!$A$2:$A$3512,0)+DO$1-1,11),"-")</f>
        <v>-</v>
      </c>
      <c r="DP264" s="123" t="str">
        <f>IF($O264&gt;=DP$1,INDEX(整列!$A$2:$K$3512,MATCH($A264,整列!$A$2:$A$3512,0)+DP$1-1,11),"-")</f>
        <v>-</v>
      </c>
      <c r="DQ264" s="123" t="str">
        <f>IF($O264&gt;=DQ$1,INDEX(整列!$A$2:$K$3512,MATCH($A264,整列!$A$2:$A$3512,0)+DQ$1-1,11),"-")</f>
        <v>-</v>
      </c>
      <c r="DR264" s="123" t="str">
        <f>IF($O264&gt;=DR$1,INDEX(整列!$A$2:$K$3512,MATCH($A264,整列!$A$2:$A$3512,0)+DR$1-1,11),"-")</f>
        <v>-</v>
      </c>
      <c r="DS264" s="123" t="str">
        <f>IF($O264&gt;=DS$1,INDEX(整列!$A$2:$K$3512,MATCH($A264,整列!$A$2:$A$3512,0)+DS$1-1,11),"-")</f>
        <v>-</v>
      </c>
      <c r="DT264" s="123" t="str">
        <f>IF($O264&gt;=DT$1,INDEX(整列!$A$2:$K$3512,MATCH($A264,整列!$A$2:$A$3512,0)+DT$1-1,11),"-")</f>
        <v>-</v>
      </c>
      <c r="DU264" s="123" t="str">
        <f>IF($O264&gt;=DU$1,INDEX(整列!$A$2:$K$3512,MATCH($A264,整列!$A$2:$A$3512,0)+DU$1-1,11),"-")</f>
        <v>-</v>
      </c>
      <c r="DV264" s="123" t="str">
        <f>IF($O264&gt;=DV$1,INDEX(整列!$A$2:$K$3512,MATCH($A264,整列!$A$2:$A$3512,0)+DV$1-1,11),"-")</f>
        <v>-</v>
      </c>
      <c r="DW264" s="123" t="str">
        <f>IF($O264&gt;=DW$1,INDEX(整列!$A$2:$K$3512,MATCH($A264,整列!$A$2:$A$3512,0)+DW$1-1,11),"-")</f>
        <v>-</v>
      </c>
      <c r="DX264" s="123" t="str">
        <f>IF($O264&gt;=DX$1,INDEX(整列!$A$2:$K$3512,MATCH($A264,整列!$A$2:$A$3512,0)+DX$1-1,11),"-")</f>
        <v>-</v>
      </c>
      <c r="DY264" s="123" t="str">
        <f>IF($O264&gt;=DY$1,INDEX(整列!$A$2:$K$3512,MATCH($A264,整列!$A$2:$A$3512,0)+DY$1-1,11),"-")</f>
        <v>-</v>
      </c>
      <c r="DZ264" s="123" t="str">
        <f>IF($O264&gt;=DZ$1,INDEX(整列!$A$2:$K$3512,MATCH($A264,整列!$A$2:$A$3512,0)+DZ$1-1,11),"-")</f>
        <v>-</v>
      </c>
      <c r="EA264" s="123" t="str">
        <f>IF($O264&gt;=EA$1,INDEX(整列!$A$2:$K$3512,MATCH($A264,整列!$A$2:$A$3512,0)+EA$1-1,11),"-")</f>
        <v>-</v>
      </c>
      <c r="EB264" s="123" t="str">
        <f>IF($O264&gt;=EB$1,INDEX(整列!$A$2:$K$3512,MATCH($A264,整列!$A$2:$A$3512,0)+EB$1-1,11),"-")</f>
        <v>-</v>
      </c>
      <c r="EC264" s="123" t="str">
        <f>IF($O264&gt;=EC$1,INDEX(整列!$A$2:$K$3512,MATCH($A264,整列!$A$2:$A$3512,0)+EC$1-1,11),"-")</f>
        <v>-</v>
      </c>
      <c r="ED264" s="123" t="str">
        <f>IF($O264&gt;=ED$1,INDEX(整列!$A$2:$K$3512,MATCH($A264,整列!$A$2:$A$3512,0)+ED$1-1,11),"-")</f>
        <v>-</v>
      </c>
      <c r="EE264" s="123" t="str">
        <f>IF($O264&gt;=EE$1,INDEX(整列!$A$2:$K$3512,MATCH($A264,整列!$A$2:$A$3512,0)+EE$1-1,11),"-")</f>
        <v>-</v>
      </c>
      <c r="EF264" s="123" t="str">
        <f>IF($O264&gt;=EF$1,INDEX(整列!$A$2:$K$3512,MATCH($A264,整列!$A$2:$A$3512,0)+EF$1-1,11),"-")</f>
        <v>-</v>
      </c>
      <c r="EG264" s="123" t="str">
        <f>IF($O264&gt;=EG$1,INDEX(整列!$A$2:$K$3512,MATCH($A264,整列!$A$2:$A$3512,0)+EG$1-1,11),"-")</f>
        <v>-</v>
      </c>
      <c r="EH264" s="123" t="str">
        <f>IF($O264&gt;=EH$1,INDEX(整列!$A$2:$K$3512,MATCH($A264,整列!$A$2:$A$3512,0)+EH$1-1,11),"-")</f>
        <v>-</v>
      </c>
      <c r="EI264" s="123" t="str">
        <f>IF($O264&gt;=EI$1,INDEX(整列!$A$2:$K$3512,MATCH($A264,整列!$A$2:$A$3512,0)+EI$1-1,11),"-")</f>
        <v>-</v>
      </c>
      <c r="EJ264" s="123" t="str">
        <f>IF($O264&gt;=EJ$1,INDEX(整列!$A$2:$K$3512,MATCH($A264,整列!$A$2:$A$3512,0)+EJ$1-1,11),"-")</f>
        <v>-</v>
      </c>
      <c r="EK264" s="123" t="str">
        <f>IF($O264&gt;=EK$1,INDEX(整列!$A$2:$K$3512,MATCH($A264,整列!$A$2:$A$3512,0)+EK$1-1,11),"-")</f>
        <v>-</v>
      </c>
      <c r="EL264" s="123" t="str">
        <f>IF($O264&gt;=EL$1,INDEX(整列!$A$2:$K$3512,MATCH($A264,整列!$A$2:$A$3512,0)+EL$1-1,11),"-")</f>
        <v>-</v>
      </c>
      <c r="EM264" s="123" t="str">
        <f>IF($O264&gt;=EM$1,INDEX(整列!$A$2:$K$3512,MATCH($A264,整列!$A$2:$A$3512,0)+EM$1-1,11),"-")</f>
        <v>-</v>
      </c>
      <c r="EN264" s="123" t="str">
        <f>IF($O264&gt;=EN$1,INDEX(整列!$A$2:$K$3512,MATCH($A264,整列!$A$2:$A$3512,0)+EN$1-1,11),"-")</f>
        <v>-</v>
      </c>
      <c r="EO264" s="123" t="str">
        <f>IF($O264&gt;=EO$1,INDEX(整列!$A$2:$K$3512,MATCH($A264,整列!$A$2:$A$3512,0)+EO$1-1,11),"-")</f>
        <v>-</v>
      </c>
      <c r="EP264" s="123" t="str">
        <f>IF($O264&gt;=EP$1,INDEX(整列!$A$2:$K$3512,MATCH($A264,整列!$A$2:$A$3512,0)+EP$1-1,11),"-")</f>
        <v>-</v>
      </c>
      <c r="EQ264" s="123" t="str">
        <f>IF($O264&gt;=EQ$1,INDEX(整列!$A$2:$K$3512,MATCH($A264,整列!$A$2:$A$3512,0)+EQ$1-1,11),"-")</f>
        <v>-</v>
      </c>
      <c r="ER264" s="123" t="str">
        <f>IF($O264&gt;=ER$1,INDEX(整列!$A$2:$K$3512,MATCH($A264,整列!$A$2:$A$3512,0)+ER$1-1,11),"-")</f>
        <v>-</v>
      </c>
      <c r="ES264" s="123" t="str">
        <f>IF($O264&gt;=ES$1,INDEX(整列!$A$2:$K$3512,MATCH($A264,整列!$A$2:$A$3512,0)+ES$1-1,11),"-")</f>
        <v>-</v>
      </c>
      <c r="ET264" s="123" t="str">
        <f>IF($O264&gt;=ET$1,INDEX(整列!$A$2:$K$3512,MATCH($A264,整列!$A$2:$A$3512,0)+ET$1-1,11),"-")</f>
        <v>-</v>
      </c>
      <c r="EU264" s="123" t="str">
        <f>IF($O264&gt;=EU$1,INDEX(整列!$A$2:$K$3512,MATCH($A264,整列!$A$2:$A$3512,0)+EU$1-1,11),"-")</f>
        <v>-</v>
      </c>
      <c r="EV264" s="123" t="str">
        <f>IF($O264&gt;=EV$1,INDEX(整列!$A$2:$K$3512,MATCH($A264,整列!$A$2:$A$3512,0)+EV$1-1,11),"-")</f>
        <v>-</v>
      </c>
      <c r="EW264" s="123" t="str">
        <f>IF($O264&gt;=EW$1,INDEX(整列!$A$2:$K$3512,MATCH($A264,整列!$A$2:$A$3512,0)+EW$1-1,11),"-")</f>
        <v>-</v>
      </c>
      <c r="EX264" s="123" t="str">
        <f>IF($O264&gt;=EX$1,INDEX(整列!$A$2:$K$3512,MATCH($A264,整列!$A$2:$A$3512,0)+EX$1-1,11),"-")</f>
        <v>-</v>
      </c>
      <c r="EY264" s="123" t="str">
        <f>IF($O264&gt;=EY$1,INDEX(整列!$A$2:$K$3512,MATCH($A264,整列!$A$2:$A$3512,0)+EY$1-1,11),"-")</f>
        <v>-</v>
      </c>
      <c r="EZ264" s="123" t="str">
        <f>IF($O264&gt;=EZ$1,INDEX(整列!$A$2:$K$3512,MATCH($A264,整列!$A$2:$A$3512,0)+EZ$1-1,11),"-")</f>
        <v>-</v>
      </c>
      <c r="FA264" s="123" t="str">
        <f>IF($O264&gt;=FA$1,INDEX(整列!$A$2:$K$3512,MATCH($A264,整列!$A$2:$A$3512,0)+FA$1-1,11),"-")</f>
        <v>-</v>
      </c>
      <c r="FB264" s="123" t="str">
        <f>IF($O264&gt;=FB$1,INDEX(整列!$A$2:$K$3512,MATCH($A264,整列!$A$2:$A$3512,0)+FB$1-1,11),"-")</f>
        <v>-</v>
      </c>
      <c r="FC264" s="123" t="str">
        <f>IF($O264&gt;=FC$1,INDEX(整列!$A$2:$K$3512,MATCH($A264,整列!$A$2:$A$3512,0)+FC$1-1,11),"-")</f>
        <v>-</v>
      </c>
      <c r="FD264" s="123" t="str">
        <f>IF($O264&gt;=FD$1,INDEX(整列!$A$2:$K$3512,MATCH($A264,整列!$A$2:$A$3512,0)+FD$1-1,11),"-")</f>
        <v>-</v>
      </c>
      <c r="FE264" s="123" t="str">
        <f>IF($O264&gt;=FE$1,INDEX(整列!$A$2:$K$3512,MATCH($A264,整列!$A$2:$A$3512,0)+FE$1-1,11),"-")</f>
        <v>-</v>
      </c>
      <c r="FF264" s="123" t="str">
        <f>IF($O264&gt;=FF$1,INDEX(整列!$A$2:$K$3512,MATCH($A264,整列!$A$2:$A$3512,0)+FF$1-1,11),"-")</f>
        <v>-</v>
      </c>
      <c r="FG264" s="123" t="str">
        <f>IF($O264&gt;=FG$1,INDEX(整列!$A$2:$K$3512,MATCH($A264,整列!$A$2:$A$3512,0)+FG$1-1,11),"-")</f>
        <v>-</v>
      </c>
      <c r="FH264" s="123" t="str">
        <f>IF($O264&gt;=FH$1,INDEX(整列!$A$2:$K$3512,MATCH($A264,整列!$A$2:$A$3512,0)+FH$1-1,11),"-")</f>
        <v>-</v>
      </c>
      <c r="FI264" s="123" t="str">
        <f>IF($O264&gt;=FI$1,INDEX(整列!$A$2:$K$3512,MATCH($A264,整列!$A$2:$A$3512,0)+FI$1-1,11),"-")</f>
        <v>-</v>
      </c>
      <c r="FJ264" s="123" t="str">
        <f>IF($O264&gt;=FJ$1,INDEX(整列!$A$2:$K$3512,MATCH($A264,整列!$A$2:$A$3512,0)+FJ$1-1,11),"-")</f>
        <v>-</v>
      </c>
      <c r="FK264" s="123" t="str">
        <f>IF($O264&gt;=FK$1,INDEX(整列!$A$2:$K$3512,MATCH($A264,整列!$A$2:$A$3512,0)+FK$1-1,11),"-")</f>
        <v>-</v>
      </c>
      <c r="FL264" s="123" t="str">
        <f>IF($O264&gt;=FL$1,INDEX(整列!$A$2:$K$3512,MATCH($A264,整列!$A$2:$A$3512,0)+FL$1-1,11),"-")</f>
        <v>-</v>
      </c>
      <c r="FM264" s="123" t="str">
        <f>IF($O264&gt;=FM$1,INDEX(整列!$A$2:$K$3512,MATCH($A264,整列!$A$2:$A$3512,0)+FM$1-1,11),"-")</f>
        <v>-</v>
      </c>
      <c r="FN264" s="123" t="str">
        <f>IF($O264&gt;=FN$1,INDEX(整列!$A$2:$K$3512,MATCH($A264,整列!$A$2:$A$3512,0)+FN$1-1,11),"-")</f>
        <v>-</v>
      </c>
      <c r="FO264" s="123" t="str">
        <f>IF($O264&gt;=FO$1,INDEX(整列!$A$2:$K$3512,MATCH($A264,整列!$A$2:$A$3512,0)+FO$1-1,11),"-")</f>
        <v>-</v>
      </c>
      <c r="FP264" s="123" t="str">
        <f>IF($O264&gt;=FP$1,INDEX(整列!$A$2:$K$3512,MATCH($A264,整列!$A$2:$A$3512,0)+FP$1-1,11),"-")</f>
        <v>-</v>
      </c>
      <c r="FQ264" s="123" t="str">
        <f>IF($O264&gt;=FQ$1,INDEX(整列!$A$2:$K$3512,MATCH($A264,整列!$A$2:$A$3512,0)+FQ$1-1,11),"-")</f>
        <v>-</v>
      </c>
      <c r="FR264" s="123" t="str">
        <f>IF($O264&gt;=FR$1,INDEX(整列!$A$2:$K$3512,MATCH($A264,整列!$A$2:$A$3512,0)+FR$1-1,11),"-")</f>
        <v>-</v>
      </c>
      <c r="FS264" s="123" t="str">
        <f>IF($O264&gt;=FS$1,INDEX(整列!$A$2:$K$3512,MATCH($A264,整列!$A$2:$A$3512,0)+FS$1-1,11),"-")</f>
        <v>-</v>
      </c>
      <c r="FT264" s="123" t="str">
        <f>IF($O264&gt;=FT$1,INDEX(整列!$A$2:$K$3512,MATCH($A264,整列!$A$2:$A$3512,0)+FT$1-1,11),"-")</f>
        <v>-</v>
      </c>
      <c r="FU264" s="123" t="str">
        <f>IF($O264&gt;=FU$1,INDEX(整列!$A$2:$K$3512,MATCH($A264,整列!$A$2:$A$3512,0)+FU$1-1,11),"-")</f>
        <v>-</v>
      </c>
      <c r="FV264" s="123" t="str">
        <f>IF($O264&gt;=FV$1,INDEX(整列!$A$2:$K$3512,MATCH($A264,整列!$A$2:$A$3512,0)+FV$1-1,11),"-")</f>
        <v>-</v>
      </c>
      <c r="FW264" s="123" t="str">
        <f>IF($O264&gt;=FW$1,INDEX(整列!$A$2:$K$3512,MATCH($A264,整列!$A$2:$A$3512,0)+FW$1-1,11),"-")</f>
        <v>-</v>
      </c>
      <c r="FX264" s="123" t="str">
        <f>IF($O264&gt;=FX$1,INDEX(整列!$A$2:$K$3512,MATCH($A264,整列!$A$2:$A$3512,0)+FX$1-1,11),"-")</f>
        <v>-</v>
      </c>
      <c r="FY264" s="123" t="str">
        <f>IF($O264&gt;=FY$1,INDEX(整列!$A$2:$K$3512,MATCH($A264,整列!$A$2:$A$3512,0)+FY$1-1,11),"-")</f>
        <v>-</v>
      </c>
      <c r="FZ264" s="123" t="str">
        <f>IF($O264&gt;=FZ$1,INDEX(整列!$A$2:$K$3512,MATCH($A264,整列!$A$2:$A$3512,0)+FZ$1-1,11),"-")</f>
        <v>-</v>
      </c>
      <c r="GA264" s="123" t="str">
        <f>IF($O264&gt;=GA$1,INDEX(整列!$A$2:$K$3512,MATCH($A264,整列!$A$2:$A$3512,0)+GA$1-1,11),"-")</f>
        <v>-</v>
      </c>
      <c r="GB264" s="123" t="str">
        <f>IF($O264&gt;=GB$1,INDEX(整列!$A$2:$K$3512,MATCH($A264,整列!$A$2:$A$3512,0)+GB$1-1,11),"-")</f>
        <v>-</v>
      </c>
      <c r="GC264" s="123" t="str">
        <f>IF($O264&gt;=GC$1,INDEX(整列!$A$2:$K$3512,MATCH($A264,整列!$A$2:$A$3512,0)+GC$1-1,11),"-")</f>
        <v>-</v>
      </c>
      <c r="GD264" s="123" t="str">
        <f>IF($O264&gt;=GD$1,INDEX(整列!$A$2:$K$3512,MATCH($A264,整列!$A$2:$A$3512,0)+GD$1-1,11),"-")</f>
        <v>-</v>
      </c>
      <c r="GE264" s="123" t="str">
        <f>IF($O264&gt;=GE$1,INDEX(整列!$A$2:$K$3512,MATCH($A264,整列!$A$2:$A$3512,0)+GE$1-1,11),"-")</f>
        <v>-</v>
      </c>
      <c r="GF264" s="123" t="str">
        <f>IF($O264&gt;=GF$1,INDEX(整列!$A$2:$K$3512,MATCH($A264,整列!$A$2:$A$3512,0)+GF$1-1,11),"-")</f>
        <v>-</v>
      </c>
      <c r="GG264" s="123" t="str">
        <f>IF($O264&gt;=GG$1,INDEX(整列!$A$2:$K$3512,MATCH($A264,整列!$A$2:$A$3512,0)+GG$1-1,11),"-")</f>
        <v>-</v>
      </c>
      <c r="GH264" s="123" t="str">
        <f>IF($O264&gt;=GH$1,INDEX(整列!$A$2:$K$3512,MATCH($A264,整列!$A$2:$A$3512,0)+GH$1-1,11),"-")</f>
        <v>-</v>
      </c>
      <c r="GI264" s="123" t="str">
        <f>IF($O264&gt;=GI$1,INDEX(整列!$A$2:$K$3512,MATCH($A264,整列!$A$2:$A$3512,0)+GI$1-1,11),"-")</f>
        <v>-</v>
      </c>
      <c r="GJ264" s="123" t="str">
        <f>IF($O264&gt;=GJ$1,INDEX(整列!$A$2:$K$3512,MATCH($A264,整列!$A$2:$A$3512,0)+GJ$1-1,11),"-")</f>
        <v>-</v>
      </c>
      <c r="GK264" s="123" t="str">
        <f>IF($O264&gt;=GK$1,INDEX(整列!$A$2:$K$3512,MATCH($A264,整列!$A$2:$A$3512,0)+GK$1-1,11),"-")</f>
        <v>-</v>
      </c>
      <c r="GL264" s="123" t="str">
        <f>IF($O264&gt;=GL$1,INDEX(整列!$A$2:$K$3512,MATCH($A264,整列!$A$2:$A$3512,0)+GL$1-1,11),"-")</f>
        <v>-</v>
      </c>
      <c r="GM264" s="123" t="str">
        <f>IF($O264&gt;=GM$1,INDEX(整列!$A$2:$K$3512,MATCH($A264,整列!$A$2:$A$3512,0)+GM$1-1,11),"-")</f>
        <v>-</v>
      </c>
      <c r="GN264" s="123" t="str">
        <f>IF($O264&gt;=GN$1,INDEX(整列!$A$2:$K$3512,MATCH($A264,整列!$A$2:$A$3512,0)+GN$1-1,11),"-")</f>
        <v>-</v>
      </c>
      <c r="GO264" s="123" t="str">
        <f>IF($O264&gt;=GO$1,INDEX(整列!$A$2:$K$3512,MATCH($A264,整列!$A$2:$A$3512,0)+GO$1-1,11),"-")</f>
        <v>-</v>
      </c>
      <c r="GP264" s="123" t="str">
        <f>IF($O264&gt;=GP$1,INDEX(整列!$A$2:$K$3512,MATCH($A264,整列!$A$2:$A$3512,0)+GP$1-1,11),"-")</f>
        <v>-</v>
      </c>
      <c r="GQ264" s="123" t="str">
        <f>IF($O264&gt;=GQ$1,INDEX(整列!$A$2:$K$3512,MATCH($A264,整列!$A$2:$A$3512,0)+GQ$1-1,11),"-")</f>
        <v>-</v>
      </c>
      <c r="GR264" s="123" t="str">
        <f>IF($O264&gt;=GR$1,INDEX(整列!$A$2:$K$3512,MATCH($A264,整列!$A$2:$A$3512,0)+GR$1-1,11),"-")</f>
        <v>-</v>
      </c>
      <c r="GS264" s="123" t="str">
        <f>IF($O264&gt;=GS$1,INDEX(整列!$A$2:$K$3512,MATCH($A264,整列!$A$2:$A$3512,0)+GS$1-1,11),"-")</f>
        <v>-</v>
      </c>
      <c r="GT264" s="123" t="str">
        <f>IF($O264&gt;=GT$1,INDEX(整列!$A$2:$K$3512,MATCH($A264,整列!$A$2:$A$3512,0)+GT$1-1,11),"-")</f>
        <v>-</v>
      </c>
      <c r="GU264" s="123" t="str">
        <f>IF($O264&gt;=GU$1,INDEX(整列!$A$2:$K$3512,MATCH($A264,整列!$A$2:$A$3512,0)+GU$1-1,11),"-")</f>
        <v>-</v>
      </c>
      <c r="GV264" s="123" t="str">
        <f>IF($O264&gt;=GV$1,INDEX(整列!$A$2:$K$3512,MATCH($A264,整列!$A$2:$A$3512,0)+GV$1-1,11),"-")</f>
        <v>-</v>
      </c>
      <c r="GW264" s="123" t="str">
        <f>IF($O264&gt;=GW$1,INDEX(整列!$A$2:$K$3512,MATCH($A264,整列!$A$2:$A$3512,0)+GW$1-1,11),"-")</f>
        <v>-</v>
      </c>
      <c r="GX264" s="123" t="str">
        <f>IF($O264&gt;=GX$1,INDEX(整列!$A$2:$K$3512,MATCH($A264,整列!$A$2:$A$3512,0)+GX$1-1,11),"-")</f>
        <v>-</v>
      </c>
      <c r="GY264" s="123" t="str">
        <f>IF($O264&gt;=GY$1,INDEX(整列!$A$2:$K$3512,MATCH($A264,整列!$A$2:$A$3512,0)+GY$1-1,11),"-")</f>
        <v>-</v>
      </c>
      <c r="GZ264" s="123" t="str">
        <f>IF($O264&gt;=GZ$1,INDEX(整列!$A$2:$K$3512,MATCH($A264,整列!$A$2:$A$3512,0)+GZ$1-1,11),"-")</f>
        <v>-</v>
      </c>
      <c r="HA264" s="123" t="str">
        <f>IF($O264&gt;=HA$1,INDEX(整列!$A$2:$K$3512,MATCH($A264,整列!$A$2:$A$3512,0)+HA$1-1,11),"-")</f>
        <v>-</v>
      </c>
      <c r="HB264" s="123" t="str">
        <f>IF($O264&gt;=HB$1,INDEX(整列!$A$2:$K$3512,MATCH($A264,整列!$A$2:$A$3512,0)+HB$1-1,11),"-")</f>
        <v>-</v>
      </c>
      <c r="HC264" s="123" t="str">
        <f>IF($O264&gt;=HC$1,INDEX(整列!$A$2:$K$3512,MATCH($A264,整列!$A$2:$A$3512,0)+HC$1-1,11),"-")</f>
        <v>-</v>
      </c>
      <c r="HD264" s="123" t="str">
        <f>IF($O264&gt;=HD$1,INDEX(整列!$A$2:$K$3512,MATCH($A264,整列!$A$2:$A$3512,0)+HD$1-1,11),"-")</f>
        <v>-</v>
      </c>
      <c r="HE264" s="123" t="str">
        <f>IF($O264&gt;=HE$1,INDEX(整列!$A$2:$K$3512,MATCH($A264,整列!$A$2:$A$3512,0)+HE$1-1,11),"-")</f>
        <v>-</v>
      </c>
      <c r="HF264" s="123" t="str">
        <f>IF($O264&gt;=HF$1,INDEX(整列!$A$2:$K$3512,MATCH($A264,整列!$A$2:$A$3512,0)+HF$1-1,11),"-")</f>
        <v>-</v>
      </c>
      <c r="HG264" s="123" t="str">
        <f>IF($O264&gt;=HG$1,INDEX(整列!$A$2:$K$3512,MATCH($A264,整列!$A$2:$A$3512,0)+HG$1-1,11),"-")</f>
        <v>-</v>
      </c>
      <c r="HH264" s="123" t="str">
        <f>IF($O264&gt;=HH$1,INDEX(整列!$A$2:$K$3512,MATCH($A264,整列!$A$2:$A$3512,0)+HH$1-1,11),"-")</f>
        <v>-</v>
      </c>
      <c r="HI264" s="123" t="str">
        <f>IF($O264&gt;=HI$1,INDEX(整列!$A$2:$K$3512,MATCH($A264,整列!$A$2:$A$3512,0)+HI$1-1,11),"-")</f>
        <v>-</v>
      </c>
      <c r="HJ264" s="123" t="str">
        <f>IF($O264&gt;=HJ$1,INDEX(整列!$A$2:$K$3512,MATCH($A264,整列!$A$2:$A$3512,0)+HJ$1-1,11),"-")</f>
        <v>-</v>
      </c>
      <c r="HK264" s="123" t="str">
        <f>IF($O264&gt;=HK$1,INDEX(整列!$A$2:$K$3512,MATCH($A264,整列!$A$2:$A$3512,0)+HK$1-1,11),"-")</f>
        <v>-</v>
      </c>
      <c r="HL264" s="123" t="str">
        <f>IF($O264&gt;=HL$1,INDEX(整列!$A$2:$K$3512,MATCH($A264,整列!$A$2:$A$3512,0)+HL$1-1,11),"-")</f>
        <v>-</v>
      </c>
      <c r="HP264" s="101" t="str">
        <f t="shared" si="24"/>
        <v>D00-1200-2100</v>
      </c>
      <c r="HQ264" s="115">
        <f>COUNTIF(整列!$A$2:$A$3512,HP264)</f>
        <v>0</v>
      </c>
    </row>
    <row r="265" spans="1:225" ht="13.5">
      <c r="A265" s="48" t="s">
        <v>731</v>
      </c>
      <c r="B265" s="48" t="s">
        <v>687</v>
      </c>
      <c r="C265" s="48" t="s">
        <v>688</v>
      </c>
      <c r="D265" s="48" t="s">
        <v>184</v>
      </c>
      <c r="E265" s="48"/>
      <c r="F265" s="48" t="s">
        <v>205</v>
      </c>
      <c r="G265" s="48" t="s">
        <v>714</v>
      </c>
      <c r="H265" s="48" t="s">
        <v>184</v>
      </c>
      <c r="I265" s="48"/>
      <c r="J265" s="48" t="s">
        <v>254</v>
      </c>
      <c r="K265" s="48" t="s">
        <v>732</v>
      </c>
      <c r="L265" s="48" t="s">
        <v>184</v>
      </c>
      <c r="M265" s="48"/>
      <c r="N265" s="119"/>
      <c r="O265" s="120">
        <f>COUNTIF(整列!$A$2:$A$3512,$A265)</f>
        <v>0</v>
      </c>
      <c r="P265" s="121" t="str">
        <f t="shared" si="25"/>
        <v>-</v>
      </c>
      <c r="Q265" s="121" t="str">
        <f t="shared" si="26"/>
        <v>-</v>
      </c>
      <c r="R265" s="122" t="str">
        <f t="shared" si="27"/>
        <v>-</v>
      </c>
      <c r="S265" s="121" t="str">
        <f t="shared" si="28"/>
        <v>-</v>
      </c>
      <c r="T265" s="121" t="str">
        <f t="shared" si="29"/>
        <v>-</v>
      </c>
      <c r="U265" s="123" t="str">
        <f>IF($O265&gt;=U$1,INDEX(整列!$A$2:$K$3512,MATCH($A265,整列!$A$2:$A$3512,0)+U$1-1,11),"-")</f>
        <v>-</v>
      </c>
      <c r="V265" s="123" t="str">
        <f>IF($O265&gt;=V$1,INDEX(整列!$A$2:$K$3512,MATCH($A265,整列!$A$2:$A$3512,0)+V$1-1,11),"-")</f>
        <v>-</v>
      </c>
      <c r="W265" s="123" t="str">
        <f>IF($O265&gt;=W$1,INDEX(整列!$A$2:$K$3512,MATCH($A265,整列!$A$2:$A$3512,0)+W$1-1,11),"-")</f>
        <v>-</v>
      </c>
      <c r="X265" s="123" t="str">
        <f>IF($O265&gt;=X$1,INDEX(整列!$A$2:$K$3512,MATCH($A265,整列!$A$2:$A$3512,0)+X$1-1,11),"-")</f>
        <v>-</v>
      </c>
      <c r="Y265" s="123" t="str">
        <f>IF($O265&gt;=Y$1,INDEX(整列!$A$2:$K$3512,MATCH($A265,整列!$A$2:$A$3512,0)+Y$1-1,11),"-")</f>
        <v>-</v>
      </c>
      <c r="Z265" s="123" t="str">
        <f>IF($O265&gt;=Z$1,INDEX(整列!$A$2:$K$3512,MATCH($A265,整列!$A$2:$A$3512,0)+Z$1-1,11),"-")</f>
        <v>-</v>
      </c>
      <c r="AA265" s="123" t="str">
        <f>IF($O265&gt;=AA$1,INDEX(整列!$A$2:$K$3512,MATCH($A265,整列!$A$2:$A$3512,0)+AA$1-1,11),"-")</f>
        <v>-</v>
      </c>
      <c r="AB265" s="123" t="str">
        <f>IF($O265&gt;=AB$1,INDEX(整列!$A$2:$K$3512,MATCH($A265,整列!$A$2:$A$3512,0)+AB$1-1,11),"-")</f>
        <v>-</v>
      </c>
      <c r="AC265" s="123" t="str">
        <f>IF($O265&gt;=AC$1,INDEX(整列!$A$2:$K$3512,MATCH($A265,整列!$A$2:$A$3512,0)+AC$1-1,11),"-")</f>
        <v>-</v>
      </c>
      <c r="AD265" s="123" t="str">
        <f>IF($O265&gt;=AD$1,INDEX(整列!$A$2:$K$3512,MATCH($A265,整列!$A$2:$A$3512,0)+AD$1-1,11),"-")</f>
        <v>-</v>
      </c>
      <c r="AE265" s="123" t="str">
        <f>IF($O265&gt;=AE$1,INDEX(整列!$A$2:$K$3512,MATCH($A265,整列!$A$2:$A$3512,0)+AE$1-1,11),"-")</f>
        <v>-</v>
      </c>
      <c r="AF265" s="123" t="str">
        <f>IF($O265&gt;=AF$1,INDEX(整列!$A$2:$K$3512,MATCH($A265,整列!$A$2:$A$3512,0)+AF$1-1,11),"-")</f>
        <v>-</v>
      </c>
      <c r="AG265" s="123" t="str">
        <f>IF($O265&gt;=AG$1,INDEX(整列!$A$2:$K$3512,MATCH($A265,整列!$A$2:$A$3512,0)+AG$1-1,11),"-")</f>
        <v>-</v>
      </c>
      <c r="AH265" s="123" t="str">
        <f>IF($O265&gt;=AH$1,INDEX(整列!$A$2:$K$3512,MATCH($A265,整列!$A$2:$A$3512,0)+AH$1-1,11),"-")</f>
        <v>-</v>
      </c>
      <c r="AI265" s="123" t="str">
        <f>IF($O265&gt;=AI$1,INDEX(整列!$A$2:$K$3512,MATCH($A265,整列!$A$2:$A$3512,0)+AI$1-1,11),"-")</f>
        <v>-</v>
      </c>
      <c r="AJ265" s="123" t="str">
        <f>IF($O265&gt;=AJ$1,INDEX(整列!$A$2:$K$3512,MATCH($A265,整列!$A$2:$A$3512,0)+AJ$1-1,11),"-")</f>
        <v>-</v>
      </c>
      <c r="AK265" s="123" t="str">
        <f>IF($O265&gt;=AK$1,INDEX(整列!$A$2:$K$3512,MATCH($A265,整列!$A$2:$A$3512,0)+AK$1-1,11),"-")</f>
        <v>-</v>
      </c>
      <c r="AL265" s="123" t="str">
        <f>IF($O265&gt;=AL$1,INDEX(整列!$A$2:$K$3512,MATCH($A265,整列!$A$2:$A$3512,0)+AL$1-1,11),"-")</f>
        <v>-</v>
      </c>
      <c r="AM265" s="123" t="str">
        <f>IF($O265&gt;=AM$1,INDEX(整列!$A$2:$K$3512,MATCH($A265,整列!$A$2:$A$3512,0)+AM$1-1,11),"-")</f>
        <v>-</v>
      </c>
      <c r="AN265" s="123" t="str">
        <f>IF($O265&gt;=AN$1,INDEX(整列!$A$2:$K$3512,MATCH($A265,整列!$A$2:$A$3512,0)+AN$1-1,11),"-")</f>
        <v>-</v>
      </c>
      <c r="AO265" s="123" t="str">
        <f>IF($O265&gt;=AO$1,INDEX(整列!$A$2:$K$3512,MATCH($A265,整列!$A$2:$A$3512,0)+AO$1-1,11),"-")</f>
        <v>-</v>
      </c>
      <c r="AP265" s="123" t="str">
        <f>IF($O265&gt;=AP$1,INDEX(整列!$A$2:$K$3512,MATCH($A265,整列!$A$2:$A$3512,0)+AP$1-1,11),"-")</f>
        <v>-</v>
      </c>
      <c r="AQ265" s="123" t="str">
        <f>IF($O265&gt;=AQ$1,INDEX(整列!$A$2:$K$3512,MATCH($A265,整列!$A$2:$A$3512,0)+AQ$1-1,11),"-")</f>
        <v>-</v>
      </c>
      <c r="AR265" s="123" t="str">
        <f>IF($O265&gt;=AR$1,INDEX(整列!$A$2:$K$3512,MATCH($A265,整列!$A$2:$A$3512,0)+AR$1-1,11),"-")</f>
        <v>-</v>
      </c>
      <c r="AS265" s="123" t="str">
        <f>IF($O265&gt;=AS$1,INDEX(整列!$A$2:$K$3512,MATCH($A265,整列!$A$2:$A$3512,0)+AS$1-1,11),"-")</f>
        <v>-</v>
      </c>
      <c r="AT265" s="123" t="str">
        <f>IF($O265&gt;=AT$1,INDEX(整列!$A$2:$K$3512,MATCH($A265,整列!$A$2:$A$3512,0)+AT$1-1,11),"-")</f>
        <v>-</v>
      </c>
      <c r="AU265" s="123" t="str">
        <f>IF($O265&gt;=AU$1,INDEX(整列!$A$2:$K$3512,MATCH($A265,整列!$A$2:$A$3512,0)+AU$1-1,11),"-")</f>
        <v>-</v>
      </c>
      <c r="AV265" s="123" t="str">
        <f>IF($O265&gt;=AV$1,INDEX(整列!$A$2:$K$3512,MATCH($A265,整列!$A$2:$A$3512,0)+AV$1-1,11),"-")</f>
        <v>-</v>
      </c>
      <c r="AW265" s="123" t="str">
        <f>IF($O265&gt;=AW$1,INDEX(整列!$A$2:$K$3512,MATCH($A265,整列!$A$2:$A$3512,0)+AW$1-1,11),"-")</f>
        <v>-</v>
      </c>
      <c r="AX265" s="123" t="str">
        <f>IF($O265&gt;=AX$1,INDEX(整列!$A$2:$K$3512,MATCH($A265,整列!$A$2:$A$3512,0)+AX$1-1,11),"-")</f>
        <v>-</v>
      </c>
      <c r="AY265" s="123" t="str">
        <f>IF($O265&gt;=AY$1,INDEX(整列!$A$2:$K$3512,MATCH($A265,整列!$A$2:$A$3512,0)+AY$1-1,11),"-")</f>
        <v>-</v>
      </c>
      <c r="AZ265" s="123" t="str">
        <f>IF($O265&gt;=AZ$1,INDEX(整列!$A$2:$K$3512,MATCH($A265,整列!$A$2:$A$3512,0)+AZ$1-1,11),"-")</f>
        <v>-</v>
      </c>
      <c r="BA265" s="123" t="str">
        <f>IF($O265&gt;=BA$1,INDEX(整列!$A$2:$K$3512,MATCH($A265,整列!$A$2:$A$3512,0)+BA$1-1,11),"-")</f>
        <v>-</v>
      </c>
      <c r="BB265" s="123" t="str">
        <f>IF($O265&gt;=BB$1,INDEX(整列!$A$2:$K$3512,MATCH($A265,整列!$A$2:$A$3512,0)+BB$1-1,11),"-")</f>
        <v>-</v>
      </c>
      <c r="BC265" s="123" t="str">
        <f>IF($O265&gt;=BC$1,INDEX(整列!$A$2:$K$3512,MATCH($A265,整列!$A$2:$A$3512,0)+BC$1-1,11),"-")</f>
        <v>-</v>
      </c>
      <c r="BD265" s="123" t="str">
        <f>IF($O265&gt;=BD$1,INDEX(整列!$A$2:$K$3512,MATCH($A265,整列!$A$2:$A$3512,0)+BD$1-1,11),"-")</f>
        <v>-</v>
      </c>
      <c r="BE265" s="123" t="str">
        <f>IF($O265&gt;=BE$1,INDEX(整列!$A$2:$K$3512,MATCH($A265,整列!$A$2:$A$3512,0)+BE$1-1,11),"-")</f>
        <v>-</v>
      </c>
      <c r="BF265" s="123" t="str">
        <f>IF($O265&gt;=BF$1,INDEX(整列!$A$2:$K$3512,MATCH($A265,整列!$A$2:$A$3512,0)+BF$1-1,11),"-")</f>
        <v>-</v>
      </c>
      <c r="BG265" s="123" t="str">
        <f>IF($O265&gt;=BG$1,INDEX(整列!$A$2:$K$3512,MATCH($A265,整列!$A$2:$A$3512,0)+BG$1-1,11),"-")</f>
        <v>-</v>
      </c>
      <c r="BH265" s="123" t="str">
        <f>IF($O265&gt;=BH$1,INDEX(整列!$A$2:$K$3512,MATCH($A265,整列!$A$2:$A$3512,0)+BH$1-1,11),"-")</f>
        <v>-</v>
      </c>
      <c r="BI265" s="123" t="str">
        <f>IF($O265&gt;=BI$1,INDEX(整列!$A$2:$K$3512,MATCH($A265,整列!$A$2:$A$3512,0)+BI$1-1,11),"-")</f>
        <v>-</v>
      </c>
      <c r="BJ265" s="123" t="str">
        <f>IF($O265&gt;=BJ$1,INDEX(整列!$A$2:$K$3512,MATCH($A265,整列!$A$2:$A$3512,0)+BJ$1-1,11),"-")</f>
        <v>-</v>
      </c>
      <c r="BK265" s="123" t="str">
        <f>IF($O265&gt;=BK$1,INDEX(整列!$A$2:$K$3512,MATCH($A265,整列!$A$2:$A$3512,0)+BK$1-1,11),"-")</f>
        <v>-</v>
      </c>
      <c r="BL265" s="123" t="str">
        <f>IF($O265&gt;=BL$1,INDEX(整列!$A$2:$K$3512,MATCH($A265,整列!$A$2:$A$3512,0)+BL$1-1,11),"-")</f>
        <v>-</v>
      </c>
      <c r="BM265" s="123" t="str">
        <f>IF($O265&gt;=BM$1,INDEX(整列!$A$2:$K$3512,MATCH($A265,整列!$A$2:$A$3512,0)+BM$1-1,11),"-")</f>
        <v>-</v>
      </c>
      <c r="BN265" s="123" t="str">
        <f>IF($O265&gt;=BN$1,INDEX(整列!$A$2:$K$3512,MATCH($A265,整列!$A$2:$A$3512,0)+BN$1-1,11),"-")</f>
        <v>-</v>
      </c>
      <c r="BO265" s="123" t="str">
        <f>IF($O265&gt;=BO$1,INDEX(整列!$A$2:$K$3512,MATCH($A265,整列!$A$2:$A$3512,0)+BO$1-1,11),"-")</f>
        <v>-</v>
      </c>
      <c r="BP265" s="123" t="str">
        <f>IF($O265&gt;=BP$1,INDEX(整列!$A$2:$K$3512,MATCH($A265,整列!$A$2:$A$3512,0)+BP$1-1,11),"-")</f>
        <v>-</v>
      </c>
      <c r="BQ265" s="123" t="str">
        <f>IF($O265&gt;=BQ$1,INDEX(整列!$A$2:$K$3512,MATCH($A265,整列!$A$2:$A$3512,0)+BQ$1-1,11),"-")</f>
        <v>-</v>
      </c>
      <c r="BR265" s="123" t="str">
        <f>IF($O265&gt;=BR$1,INDEX(整列!$A$2:$K$3512,MATCH($A265,整列!$A$2:$A$3512,0)+BR$1-1,11),"-")</f>
        <v>-</v>
      </c>
      <c r="BS265" s="123" t="str">
        <f>IF($O265&gt;=BS$1,INDEX(整列!$A$2:$K$3512,MATCH($A265,整列!$A$2:$A$3512,0)+BS$1-1,11),"-")</f>
        <v>-</v>
      </c>
      <c r="BT265" s="123" t="str">
        <f>IF($O265&gt;=BT$1,INDEX(整列!$A$2:$K$3512,MATCH($A265,整列!$A$2:$A$3512,0)+BT$1-1,11),"-")</f>
        <v>-</v>
      </c>
      <c r="BU265" s="123" t="str">
        <f>IF($O265&gt;=BU$1,INDEX(整列!$A$2:$K$3512,MATCH($A265,整列!$A$2:$A$3512,0)+BU$1-1,11),"-")</f>
        <v>-</v>
      </c>
      <c r="BV265" s="123" t="str">
        <f>IF($O265&gt;=BV$1,INDEX(整列!$A$2:$K$3512,MATCH($A265,整列!$A$2:$A$3512,0)+BV$1-1,11),"-")</f>
        <v>-</v>
      </c>
      <c r="BW265" s="123" t="str">
        <f>IF($O265&gt;=BW$1,INDEX(整列!$A$2:$K$3512,MATCH($A265,整列!$A$2:$A$3512,0)+BW$1-1,11),"-")</f>
        <v>-</v>
      </c>
      <c r="BX265" s="123" t="str">
        <f>IF($O265&gt;=BX$1,INDEX(整列!$A$2:$K$3512,MATCH($A265,整列!$A$2:$A$3512,0)+BX$1-1,11),"-")</f>
        <v>-</v>
      </c>
      <c r="BY265" s="123" t="str">
        <f>IF($O265&gt;=BY$1,INDEX(整列!$A$2:$K$3512,MATCH($A265,整列!$A$2:$A$3512,0)+BY$1-1,11),"-")</f>
        <v>-</v>
      </c>
      <c r="BZ265" s="123" t="str">
        <f>IF($O265&gt;=BZ$1,INDEX(整列!$A$2:$K$3512,MATCH($A265,整列!$A$2:$A$3512,0)+BZ$1-1,11),"-")</f>
        <v>-</v>
      </c>
      <c r="CA265" s="123" t="str">
        <f>IF($O265&gt;=CA$1,INDEX(整列!$A$2:$K$3512,MATCH($A265,整列!$A$2:$A$3512,0)+CA$1-1,11),"-")</f>
        <v>-</v>
      </c>
      <c r="CB265" s="123" t="str">
        <f>IF($O265&gt;=CB$1,INDEX(整列!$A$2:$K$3512,MATCH($A265,整列!$A$2:$A$3512,0)+CB$1-1,11),"-")</f>
        <v>-</v>
      </c>
      <c r="CC265" s="123" t="str">
        <f>IF($O265&gt;=CC$1,INDEX(整列!$A$2:$K$3512,MATCH($A265,整列!$A$2:$A$3512,0)+CC$1-1,11),"-")</f>
        <v>-</v>
      </c>
      <c r="CD265" s="123" t="str">
        <f>IF($O265&gt;=CD$1,INDEX(整列!$A$2:$K$3512,MATCH($A265,整列!$A$2:$A$3512,0)+CD$1-1,11),"-")</f>
        <v>-</v>
      </c>
      <c r="CE265" s="123" t="str">
        <f>IF($O265&gt;=CE$1,INDEX(整列!$A$2:$K$3512,MATCH($A265,整列!$A$2:$A$3512,0)+CE$1-1,11),"-")</f>
        <v>-</v>
      </c>
      <c r="CF265" s="123" t="str">
        <f>IF($O265&gt;=CF$1,INDEX(整列!$A$2:$K$3512,MATCH($A265,整列!$A$2:$A$3512,0)+CF$1-1,11),"-")</f>
        <v>-</v>
      </c>
      <c r="CG265" s="123" t="str">
        <f>IF($O265&gt;=CG$1,INDEX(整列!$A$2:$K$3512,MATCH($A265,整列!$A$2:$A$3512,0)+CG$1-1,11),"-")</f>
        <v>-</v>
      </c>
      <c r="CH265" s="123" t="str">
        <f>IF($O265&gt;=CH$1,INDEX(整列!$A$2:$K$3512,MATCH($A265,整列!$A$2:$A$3512,0)+CH$1-1,11),"-")</f>
        <v>-</v>
      </c>
      <c r="CI265" s="123" t="str">
        <f>IF($O265&gt;=CI$1,INDEX(整列!$A$2:$K$3512,MATCH($A265,整列!$A$2:$A$3512,0)+CI$1-1,11),"-")</f>
        <v>-</v>
      </c>
      <c r="CJ265" s="123" t="str">
        <f>IF($O265&gt;=CJ$1,INDEX(整列!$A$2:$K$3512,MATCH($A265,整列!$A$2:$A$3512,0)+CJ$1-1,11),"-")</f>
        <v>-</v>
      </c>
      <c r="CK265" s="123" t="str">
        <f>IF($O265&gt;=CK$1,INDEX(整列!$A$2:$K$3512,MATCH($A265,整列!$A$2:$A$3512,0)+CK$1-1,11),"-")</f>
        <v>-</v>
      </c>
      <c r="CL265" s="123" t="str">
        <f>IF($O265&gt;=CL$1,INDEX(整列!$A$2:$K$3512,MATCH($A265,整列!$A$2:$A$3512,0)+CL$1-1,11),"-")</f>
        <v>-</v>
      </c>
      <c r="CM265" s="123" t="str">
        <f>IF($O265&gt;=CM$1,INDEX(整列!$A$2:$K$3512,MATCH($A265,整列!$A$2:$A$3512,0)+CM$1-1,11),"-")</f>
        <v>-</v>
      </c>
      <c r="CN265" s="123" t="str">
        <f>IF($O265&gt;=CN$1,INDEX(整列!$A$2:$K$3512,MATCH($A265,整列!$A$2:$A$3512,0)+CN$1-1,11),"-")</f>
        <v>-</v>
      </c>
      <c r="CO265" s="123" t="str">
        <f>IF($O265&gt;=CO$1,INDEX(整列!$A$2:$K$3512,MATCH($A265,整列!$A$2:$A$3512,0)+CO$1-1,11),"-")</f>
        <v>-</v>
      </c>
      <c r="CP265" s="123" t="str">
        <f>IF($O265&gt;=CP$1,INDEX(整列!$A$2:$K$3512,MATCH($A265,整列!$A$2:$A$3512,0)+CP$1-1,11),"-")</f>
        <v>-</v>
      </c>
      <c r="CQ265" s="123" t="str">
        <f>IF($O265&gt;=CQ$1,INDEX(整列!$A$2:$K$3512,MATCH($A265,整列!$A$2:$A$3512,0)+CQ$1-1,11),"-")</f>
        <v>-</v>
      </c>
      <c r="CR265" s="123" t="str">
        <f>IF($O265&gt;=CR$1,INDEX(整列!$A$2:$K$3512,MATCH($A265,整列!$A$2:$A$3512,0)+CR$1-1,11),"-")</f>
        <v>-</v>
      </c>
      <c r="CS265" s="123" t="str">
        <f>IF($O265&gt;=CS$1,INDEX(整列!$A$2:$K$3512,MATCH($A265,整列!$A$2:$A$3512,0)+CS$1-1,11),"-")</f>
        <v>-</v>
      </c>
      <c r="CT265" s="123" t="str">
        <f>IF($O265&gt;=CT$1,INDEX(整列!$A$2:$K$3512,MATCH($A265,整列!$A$2:$A$3512,0)+CT$1-1,11),"-")</f>
        <v>-</v>
      </c>
      <c r="CU265" s="123" t="str">
        <f>IF($O265&gt;=CU$1,INDEX(整列!$A$2:$K$3512,MATCH($A265,整列!$A$2:$A$3512,0)+CU$1-1,11),"-")</f>
        <v>-</v>
      </c>
      <c r="CV265" s="123" t="str">
        <f>IF($O265&gt;=CV$1,INDEX(整列!$A$2:$K$3512,MATCH($A265,整列!$A$2:$A$3512,0)+CV$1-1,11),"-")</f>
        <v>-</v>
      </c>
      <c r="CW265" s="123" t="str">
        <f>IF($O265&gt;=CW$1,INDEX(整列!$A$2:$K$3512,MATCH($A265,整列!$A$2:$A$3512,0)+CW$1-1,11),"-")</f>
        <v>-</v>
      </c>
      <c r="CX265" s="123" t="str">
        <f>IF($O265&gt;=CX$1,INDEX(整列!$A$2:$K$3512,MATCH($A265,整列!$A$2:$A$3512,0)+CX$1-1,11),"-")</f>
        <v>-</v>
      </c>
      <c r="CY265" s="123" t="str">
        <f>IF($O265&gt;=CY$1,INDEX(整列!$A$2:$K$3512,MATCH($A265,整列!$A$2:$A$3512,0)+CY$1-1,11),"-")</f>
        <v>-</v>
      </c>
      <c r="CZ265" s="123" t="str">
        <f>IF($O265&gt;=CZ$1,INDEX(整列!$A$2:$K$3512,MATCH($A265,整列!$A$2:$A$3512,0)+CZ$1-1,11),"-")</f>
        <v>-</v>
      </c>
      <c r="DA265" s="123" t="str">
        <f>IF($O265&gt;=DA$1,INDEX(整列!$A$2:$K$3512,MATCH($A265,整列!$A$2:$A$3512,0)+DA$1-1,11),"-")</f>
        <v>-</v>
      </c>
      <c r="DB265" s="123" t="str">
        <f>IF($O265&gt;=DB$1,INDEX(整列!$A$2:$K$3512,MATCH($A265,整列!$A$2:$A$3512,0)+DB$1-1,11),"-")</f>
        <v>-</v>
      </c>
      <c r="DC265" s="123" t="str">
        <f>IF($O265&gt;=DC$1,INDEX(整列!$A$2:$K$3512,MATCH($A265,整列!$A$2:$A$3512,0)+DC$1-1,11),"-")</f>
        <v>-</v>
      </c>
      <c r="DD265" s="123" t="str">
        <f>IF($O265&gt;=DD$1,INDEX(整列!$A$2:$K$3512,MATCH($A265,整列!$A$2:$A$3512,0)+DD$1-1,11),"-")</f>
        <v>-</v>
      </c>
      <c r="DE265" s="123" t="str">
        <f>IF($O265&gt;=DE$1,INDEX(整列!$A$2:$K$3512,MATCH($A265,整列!$A$2:$A$3512,0)+DE$1-1,11),"-")</f>
        <v>-</v>
      </c>
      <c r="DF265" s="123" t="str">
        <f>IF($O265&gt;=DF$1,INDEX(整列!$A$2:$K$3512,MATCH($A265,整列!$A$2:$A$3512,0)+DF$1-1,11),"-")</f>
        <v>-</v>
      </c>
      <c r="DG265" s="123" t="str">
        <f>IF($O265&gt;=DG$1,INDEX(整列!$A$2:$K$3512,MATCH($A265,整列!$A$2:$A$3512,0)+DG$1-1,11),"-")</f>
        <v>-</v>
      </c>
      <c r="DH265" s="123" t="str">
        <f>IF($O265&gt;=DH$1,INDEX(整列!$A$2:$K$3512,MATCH($A265,整列!$A$2:$A$3512,0)+DH$1-1,11),"-")</f>
        <v>-</v>
      </c>
      <c r="DI265" s="123" t="str">
        <f>IF($O265&gt;=DI$1,INDEX(整列!$A$2:$K$3512,MATCH($A265,整列!$A$2:$A$3512,0)+DI$1-1,11),"-")</f>
        <v>-</v>
      </c>
      <c r="DJ265" s="123" t="str">
        <f>IF($O265&gt;=DJ$1,INDEX(整列!$A$2:$K$3512,MATCH($A265,整列!$A$2:$A$3512,0)+DJ$1-1,11),"-")</f>
        <v>-</v>
      </c>
      <c r="DK265" s="123" t="str">
        <f>IF($O265&gt;=DK$1,INDEX(整列!$A$2:$K$3512,MATCH($A265,整列!$A$2:$A$3512,0)+DK$1-1,11),"-")</f>
        <v>-</v>
      </c>
      <c r="DL265" s="123" t="str">
        <f>IF($O265&gt;=DL$1,INDEX(整列!$A$2:$K$3512,MATCH($A265,整列!$A$2:$A$3512,0)+DL$1-1,11),"-")</f>
        <v>-</v>
      </c>
      <c r="DM265" s="123" t="str">
        <f>IF($O265&gt;=DM$1,INDEX(整列!$A$2:$K$3512,MATCH($A265,整列!$A$2:$A$3512,0)+DM$1-1,11),"-")</f>
        <v>-</v>
      </c>
      <c r="DN265" s="123" t="str">
        <f>IF($O265&gt;=DN$1,INDEX(整列!$A$2:$K$3512,MATCH($A265,整列!$A$2:$A$3512,0)+DN$1-1,11),"-")</f>
        <v>-</v>
      </c>
      <c r="DO265" s="123" t="str">
        <f>IF($O265&gt;=DO$1,INDEX(整列!$A$2:$K$3512,MATCH($A265,整列!$A$2:$A$3512,0)+DO$1-1,11),"-")</f>
        <v>-</v>
      </c>
      <c r="DP265" s="123" t="str">
        <f>IF($O265&gt;=DP$1,INDEX(整列!$A$2:$K$3512,MATCH($A265,整列!$A$2:$A$3512,0)+DP$1-1,11),"-")</f>
        <v>-</v>
      </c>
      <c r="DQ265" s="123" t="str">
        <f>IF($O265&gt;=DQ$1,INDEX(整列!$A$2:$K$3512,MATCH($A265,整列!$A$2:$A$3512,0)+DQ$1-1,11),"-")</f>
        <v>-</v>
      </c>
      <c r="DR265" s="123" t="str">
        <f>IF($O265&gt;=DR$1,INDEX(整列!$A$2:$K$3512,MATCH($A265,整列!$A$2:$A$3512,0)+DR$1-1,11),"-")</f>
        <v>-</v>
      </c>
      <c r="DS265" s="123" t="str">
        <f>IF($O265&gt;=DS$1,INDEX(整列!$A$2:$K$3512,MATCH($A265,整列!$A$2:$A$3512,0)+DS$1-1,11),"-")</f>
        <v>-</v>
      </c>
      <c r="DT265" s="123" t="str">
        <f>IF($O265&gt;=DT$1,INDEX(整列!$A$2:$K$3512,MATCH($A265,整列!$A$2:$A$3512,0)+DT$1-1,11),"-")</f>
        <v>-</v>
      </c>
      <c r="DU265" s="123" t="str">
        <f>IF($O265&gt;=DU$1,INDEX(整列!$A$2:$K$3512,MATCH($A265,整列!$A$2:$A$3512,0)+DU$1-1,11),"-")</f>
        <v>-</v>
      </c>
      <c r="DV265" s="123" t="str">
        <f>IF($O265&gt;=DV$1,INDEX(整列!$A$2:$K$3512,MATCH($A265,整列!$A$2:$A$3512,0)+DV$1-1,11),"-")</f>
        <v>-</v>
      </c>
      <c r="DW265" s="123" t="str">
        <f>IF($O265&gt;=DW$1,INDEX(整列!$A$2:$K$3512,MATCH($A265,整列!$A$2:$A$3512,0)+DW$1-1,11),"-")</f>
        <v>-</v>
      </c>
      <c r="DX265" s="123" t="str">
        <f>IF($O265&gt;=DX$1,INDEX(整列!$A$2:$K$3512,MATCH($A265,整列!$A$2:$A$3512,0)+DX$1-1,11),"-")</f>
        <v>-</v>
      </c>
      <c r="DY265" s="123" t="str">
        <f>IF($O265&gt;=DY$1,INDEX(整列!$A$2:$K$3512,MATCH($A265,整列!$A$2:$A$3512,0)+DY$1-1,11),"-")</f>
        <v>-</v>
      </c>
      <c r="DZ265" s="123" t="str">
        <f>IF($O265&gt;=DZ$1,INDEX(整列!$A$2:$K$3512,MATCH($A265,整列!$A$2:$A$3512,0)+DZ$1-1,11),"-")</f>
        <v>-</v>
      </c>
      <c r="EA265" s="123" t="str">
        <f>IF($O265&gt;=EA$1,INDEX(整列!$A$2:$K$3512,MATCH($A265,整列!$A$2:$A$3512,0)+EA$1-1,11),"-")</f>
        <v>-</v>
      </c>
      <c r="EB265" s="123" t="str">
        <f>IF($O265&gt;=EB$1,INDEX(整列!$A$2:$K$3512,MATCH($A265,整列!$A$2:$A$3512,0)+EB$1-1,11),"-")</f>
        <v>-</v>
      </c>
      <c r="EC265" s="123" t="str">
        <f>IF($O265&gt;=EC$1,INDEX(整列!$A$2:$K$3512,MATCH($A265,整列!$A$2:$A$3512,0)+EC$1-1,11),"-")</f>
        <v>-</v>
      </c>
      <c r="ED265" s="123" t="str">
        <f>IF($O265&gt;=ED$1,INDEX(整列!$A$2:$K$3512,MATCH($A265,整列!$A$2:$A$3512,0)+ED$1-1,11),"-")</f>
        <v>-</v>
      </c>
      <c r="EE265" s="123" t="str">
        <f>IF($O265&gt;=EE$1,INDEX(整列!$A$2:$K$3512,MATCH($A265,整列!$A$2:$A$3512,0)+EE$1-1,11),"-")</f>
        <v>-</v>
      </c>
      <c r="EF265" s="123" t="str">
        <f>IF($O265&gt;=EF$1,INDEX(整列!$A$2:$K$3512,MATCH($A265,整列!$A$2:$A$3512,0)+EF$1-1,11),"-")</f>
        <v>-</v>
      </c>
      <c r="EG265" s="123" t="str">
        <f>IF($O265&gt;=EG$1,INDEX(整列!$A$2:$K$3512,MATCH($A265,整列!$A$2:$A$3512,0)+EG$1-1,11),"-")</f>
        <v>-</v>
      </c>
      <c r="EH265" s="123" t="str">
        <f>IF($O265&gt;=EH$1,INDEX(整列!$A$2:$K$3512,MATCH($A265,整列!$A$2:$A$3512,0)+EH$1-1,11),"-")</f>
        <v>-</v>
      </c>
      <c r="EI265" s="123" t="str">
        <f>IF($O265&gt;=EI$1,INDEX(整列!$A$2:$K$3512,MATCH($A265,整列!$A$2:$A$3512,0)+EI$1-1,11),"-")</f>
        <v>-</v>
      </c>
      <c r="EJ265" s="123" t="str">
        <f>IF($O265&gt;=EJ$1,INDEX(整列!$A$2:$K$3512,MATCH($A265,整列!$A$2:$A$3512,0)+EJ$1-1,11),"-")</f>
        <v>-</v>
      </c>
      <c r="EK265" s="123" t="str">
        <f>IF($O265&gt;=EK$1,INDEX(整列!$A$2:$K$3512,MATCH($A265,整列!$A$2:$A$3512,0)+EK$1-1,11),"-")</f>
        <v>-</v>
      </c>
      <c r="EL265" s="123" t="str">
        <f>IF($O265&gt;=EL$1,INDEX(整列!$A$2:$K$3512,MATCH($A265,整列!$A$2:$A$3512,0)+EL$1-1,11),"-")</f>
        <v>-</v>
      </c>
      <c r="EM265" s="123" t="str">
        <f>IF($O265&gt;=EM$1,INDEX(整列!$A$2:$K$3512,MATCH($A265,整列!$A$2:$A$3512,0)+EM$1-1,11),"-")</f>
        <v>-</v>
      </c>
      <c r="EN265" s="123" t="str">
        <f>IF($O265&gt;=EN$1,INDEX(整列!$A$2:$K$3512,MATCH($A265,整列!$A$2:$A$3512,0)+EN$1-1,11),"-")</f>
        <v>-</v>
      </c>
      <c r="EO265" s="123" t="str">
        <f>IF($O265&gt;=EO$1,INDEX(整列!$A$2:$K$3512,MATCH($A265,整列!$A$2:$A$3512,0)+EO$1-1,11),"-")</f>
        <v>-</v>
      </c>
      <c r="EP265" s="123" t="str">
        <f>IF($O265&gt;=EP$1,INDEX(整列!$A$2:$K$3512,MATCH($A265,整列!$A$2:$A$3512,0)+EP$1-1,11),"-")</f>
        <v>-</v>
      </c>
      <c r="EQ265" s="123" t="str">
        <f>IF($O265&gt;=EQ$1,INDEX(整列!$A$2:$K$3512,MATCH($A265,整列!$A$2:$A$3512,0)+EQ$1-1,11),"-")</f>
        <v>-</v>
      </c>
      <c r="ER265" s="123" t="str">
        <f>IF($O265&gt;=ER$1,INDEX(整列!$A$2:$K$3512,MATCH($A265,整列!$A$2:$A$3512,0)+ER$1-1,11),"-")</f>
        <v>-</v>
      </c>
      <c r="ES265" s="123" t="str">
        <f>IF($O265&gt;=ES$1,INDEX(整列!$A$2:$K$3512,MATCH($A265,整列!$A$2:$A$3512,0)+ES$1-1,11),"-")</f>
        <v>-</v>
      </c>
      <c r="ET265" s="123" t="str">
        <f>IF($O265&gt;=ET$1,INDEX(整列!$A$2:$K$3512,MATCH($A265,整列!$A$2:$A$3512,0)+ET$1-1,11),"-")</f>
        <v>-</v>
      </c>
      <c r="EU265" s="123" t="str">
        <f>IF($O265&gt;=EU$1,INDEX(整列!$A$2:$K$3512,MATCH($A265,整列!$A$2:$A$3512,0)+EU$1-1,11),"-")</f>
        <v>-</v>
      </c>
      <c r="EV265" s="123" t="str">
        <f>IF($O265&gt;=EV$1,INDEX(整列!$A$2:$K$3512,MATCH($A265,整列!$A$2:$A$3512,0)+EV$1-1,11),"-")</f>
        <v>-</v>
      </c>
      <c r="EW265" s="123" t="str">
        <f>IF($O265&gt;=EW$1,INDEX(整列!$A$2:$K$3512,MATCH($A265,整列!$A$2:$A$3512,0)+EW$1-1,11),"-")</f>
        <v>-</v>
      </c>
      <c r="EX265" s="123" t="str">
        <f>IF($O265&gt;=EX$1,INDEX(整列!$A$2:$K$3512,MATCH($A265,整列!$A$2:$A$3512,0)+EX$1-1,11),"-")</f>
        <v>-</v>
      </c>
      <c r="EY265" s="123" t="str">
        <f>IF($O265&gt;=EY$1,INDEX(整列!$A$2:$K$3512,MATCH($A265,整列!$A$2:$A$3512,0)+EY$1-1,11),"-")</f>
        <v>-</v>
      </c>
      <c r="EZ265" s="123" t="str">
        <f>IF($O265&gt;=EZ$1,INDEX(整列!$A$2:$K$3512,MATCH($A265,整列!$A$2:$A$3512,0)+EZ$1-1,11),"-")</f>
        <v>-</v>
      </c>
      <c r="FA265" s="123" t="str">
        <f>IF($O265&gt;=FA$1,INDEX(整列!$A$2:$K$3512,MATCH($A265,整列!$A$2:$A$3512,0)+FA$1-1,11),"-")</f>
        <v>-</v>
      </c>
      <c r="FB265" s="123" t="str">
        <f>IF($O265&gt;=FB$1,INDEX(整列!$A$2:$K$3512,MATCH($A265,整列!$A$2:$A$3512,0)+FB$1-1,11),"-")</f>
        <v>-</v>
      </c>
      <c r="FC265" s="123" t="str">
        <f>IF($O265&gt;=FC$1,INDEX(整列!$A$2:$K$3512,MATCH($A265,整列!$A$2:$A$3512,0)+FC$1-1,11),"-")</f>
        <v>-</v>
      </c>
      <c r="FD265" s="123" t="str">
        <f>IF($O265&gt;=FD$1,INDEX(整列!$A$2:$K$3512,MATCH($A265,整列!$A$2:$A$3512,0)+FD$1-1,11),"-")</f>
        <v>-</v>
      </c>
      <c r="FE265" s="123" t="str">
        <f>IF($O265&gt;=FE$1,INDEX(整列!$A$2:$K$3512,MATCH($A265,整列!$A$2:$A$3512,0)+FE$1-1,11),"-")</f>
        <v>-</v>
      </c>
      <c r="FF265" s="123" t="str">
        <f>IF($O265&gt;=FF$1,INDEX(整列!$A$2:$K$3512,MATCH($A265,整列!$A$2:$A$3512,0)+FF$1-1,11),"-")</f>
        <v>-</v>
      </c>
      <c r="FG265" s="123" t="str">
        <f>IF($O265&gt;=FG$1,INDEX(整列!$A$2:$K$3512,MATCH($A265,整列!$A$2:$A$3512,0)+FG$1-1,11),"-")</f>
        <v>-</v>
      </c>
      <c r="FH265" s="123" t="str">
        <f>IF($O265&gt;=FH$1,INDEX(整列!$A$2:$K$3512,MATCH($A265,整列!$A$2:$A$3512,0)+FH$1-1,11),"-")</f>
        <v>-</v>
      </c>
      <c r="FI265" s="123" t="str">
        <f>IF($O265&gt;=FI$1,INDEX(整列!$A$2:$K$3512,MATCH($A265,整列!$A$2:$A$3512,0)+FI$1-1,11),"-")</f>
        <v>-</v>
      </c>
      <c r="FJ265" s="123" t="str">
        <f>IF($O265&gt;=FJ$1,INDEX(整列!$A$2:$K$3512,MATCH($A265,整列!$A$2:$A$3512,0)+FJ$1-1,11),"-")</f>
        <v>-</v>
      </c>
      <c r="FK265" s="123" t="str">
        <f>IF($O265&gt;=FK$1,INDEX(整列!$A$2:$K$3512,MATCH($A265,整列!$A$2:$A$3512,0)+FK$1-1,11),"-")</f>
        <v>-</v>
      </c>
      <c r="FL265" s="123" t="str">
        <f>IF($O265&gt;=FL$1,INDEX(整列!$A$2:$K$3512,MATCH($A265,整列!$A$2:$A$3512,0)+FL$1-1,11),"-")</f>
        <v>-</v>
      </c>
      <c r="FM265" s="123" t="str">
        <f>IF($O265&gt;=FM$1,INDEX(整列!$A$2:$K$3512,MATCH($A265,整列!$A$2:$A$3512,0)+FM$1-1,11),"-")</f>
        <v>-</v>
      </c>
      <c r="FN265" s="123" t="str">
        <f>IF($O265&gt;=FN$1,INDEX(整列!$A$2:$K$3512,MATCH($A265,整列!$A$2:$A$3512,0)+FN$1-1,11),"-")</f>
        <v>-</v>
      </c>
      <c r="FO265" s="123" t="str">
        <f>IF($O265&gt;=FO$1,INDEX(整列!$A$2:$K$3512,MATCH($A265,整列!$A$2:$A$3512,0)+FO$1-1,11),"-")</f>
        <v>-</v>
      </c>
      <c r="FP265" s="123" t="str">
        <f>IF($O265&gt;=FP$1,INDEX(整列!$A$2:$K$3512,MATCH($A265,整列!$A$2:$A$3512,0)+FP$1-1,11),"-")</f>
        <v>-</v>
      </c>
      <c r="FQ265" s="123" t="str">
        <f>IF($O265&gt;=FQ$1,INDEX(整列!$A$2:$K$3512,MATCH($A265,整列!$A$2:$A$3512,0)+FQ$1-1,11),"-")</f>
        <v>-</v>
      </c>
      <c r="FR265" s="123" t="str">
        <f>IF($O265&gt;=FR$1,INDEX(整列!$A$2:$K$3512,MATCH($A265,整列!$A$2:$A$3512,0)+FR$1-1,11),"-")</f>
        <v>-</v>
      </c>
      <c r="FS265" s="123" t="str">
        <f>IF($O265&gt;=FS$1,INDEX(整列!$A$2:$K$3512,MATCH($A265,整列!$A$2:$A$3512,0)+FS$1-1,11),"-")</f>
        <v>-</v>
      </c>
      <c r="FT265" s="123" t="str">
        <f>IF($O265&gt;=FT$1,INDEX(整列!$A$2:$K$3512,MATCH($A265,整列!$A$2:$A$3512,0)+FT$1-1,11),"-")</f>
        <v>-</v>
      </c>
      <c r="FU265" s="123" t="str">
        <f>IF($O265&gt;=FU$1,INDEX(整列!$A$2:$K$3512,MATCH($A265,整列!$A$2:$A$3512,0)+FU$1-1,11),"-")</f>
        <v>-</v>
      </c>
      <c r="FV265" s="123" t="str">
        <f>IF($O265&gt;=FV$1,INDEX(整列!$A$2:$K$3512,MATCH($A265,整列!$A$2:$A$3512,0)+FV$1-1,11),"-")</f>
        <v>-</v>
      </c>
      <c r="FW265" s="123" t="str">
        <f>IF($O265&gt;=FW$1,INDEX(整列!$A$2:$K$3512,MATCH($A265,整列!$A$2:$A$3512,0)+FW$1-1,11),"-")</f>
        <v>-</v>
      </c>
      <c r="FX265" s="123" t="str">
        <f>IF($O265&gt;=FX$1,INDEX(整列!$A$2:$K$3512,MATCH($A265,整列!$A$2:$A$3512,0)+FX$1-1,11),"-")</f>
        <v>-</v>
      </c>
      <c r="FY265" s="123" t="str">
        <f>IF($O265&gt;=FY$1,INDEX(整列!$A$2:$K$3512,MATCH($A265,整列!$A$2:$A$3512,0)+FY$1-1,11),"-")</f>
        <v>-</v>
      </c>
      <c r="FZ265" s="123" t="str">
        <f>IF($O265&gt;=FZ$1,INDEX(整列!$A$2:$K$3512,MATCH($A265,整列!$A$2:$A$3512,0)+FZ$1-1,11),"-")</f>
        <v>-</v>
      </c>
      <c r="GA265" s="123" t="str">
        <f>IF($O265&gt;=GA$1,INDEX(整列!$A$2:$K$3512,MATCH($A265,整列!$A$2:$A$3512,0)+GA$1-1,11),"-")</f>
        <v>-</v>
      </c>
      <c r="GB265" s="123" t="str">
        <f>IF($O265&gt;=GB$1,INDEX(整列!$A$2:$K$3512,MATCH($A265,整列!$A$2:$A$3512,0)+GB$1-1,11),"-")</f>
        <v>-</v>
      </c>
      <c r="GC265" s="123" t="str">
        <f>IF($O265&gt;=GC$1,INDEX(整列!$A$2:$K$3512,MATCH($A265,整列!$A$2:$A$3512,0)+GC$1-1,11),"-")</f>
        <v>-</v>
      </c>
      <c r="GD265" s="123" t="str">
        <f>IF($O265&gt;=GD$1,INDEX(整列!$A$2:$K$3512,MATCH($A265,整列!$A$2:$A$3512,0)+GD$1-1,11),"-")</f>
        <v>-</v>
      </c>
      <c r="GE265" s="123" t="str">
        <f>IF($O265&gt;=GE$1,INDEX(整列!$A$2:$K$3512,MATCH($A265,整列!$A$2:$A$3512,0)+GE$1-1,11),"-")</f>
        <v>-</v>
      </c>
      <c r="GF265" s="123" t="str">
        <f>IF($O265&gt;=GF$1,INDEX(整列!$A$2:$K$3512,MATCH($A265,整列!$A$2:$A$3512,0)+GF$1-1,11),"-")</f>
        <v>-</v>
      </c>
      <c r="GG265" s="123" t="str">
        <f>IF($O265&gt;=GG$1,INDEX(整列!$A$2:$K$3512,MATCH($A265,整列!$A$2:$A$3512,0)+GG$1-1,11),"-")</f>
        <v>-</v>
      </c>
      <c r="GH265" s="123" t="str">
        <f>IF($O265&gt;=GH$1,INDEX(整列!$A$2:$K$3512,MATCH($A265,整列!$A$2:$A$3512,0)+GH$1-1,11),"-")</f>
        <v>-</v>
      </c>
      <c r="GI265" s="123" t="str">
        <f>IF($O265&gt;=GI$1,INDEX(整列!$A$2:$K$3512,MATCH($A265,整列!$A$2:$A$3512,0)+GI$1-1,11),"-")</f>
        <v>-</v>
      </c>
      <c r="GJ265" s="123" t="str">
        <f>IF($O265&gt;=GJ$1,INDEX(整列!$A$2:$K$3512,MATCH($A265,整列!$A$2:$A$3512,0)+GJ$1-1,11),"-")</f>
        <v>-</v>
      </c>
      <c r="GK265" s="123" t="str">
        <f>IF($O265&gt;=GK$1,INDEX(整列!$A$2:$K$3512,MATCH($A265,整列!$A$2:$A$3512,0)+GK$1-1,11),"-")</f>
        <v>-</v>
      </c>
      <c r="GL265" s="123" t="str">
        <f>IF($O265&gt;=GL$1,INDEX(整列!$A$2:$K$3512,MATCH($A265,整列!$A$2:$A$3512,0)+GL$1-1,11),"-")</f>
        <v>-</v>
      </c>
      <c r="GM265" s="123" t="str">
        <f>IF($O265&gt;=GM$1,INDEX(整列!$A$2:$K$3512,MATCH($A265,整列!$A$2:$A$3512,0)+GM$1-1,11),"-")</f>
        <v>-</v>
      </c>
      <c r="GN265" s="123" t="str">
        <f>IF($O265&gt;=GN$1,INDEX(整列!$A$2:$K$3512,MATCH($A265,整列!$A$2:$A$3512,0)+GN$1-1,11),"-")</f>
        <v>-</v>
      </c>
      <c r="GO265" s="123" t="str">
        <f>IF($O265&gt;=GO$1,INDEX(整列!$A$2:$K$3512,MATCH($A265,整列!$A$2:$A$3512,0)+GO$1-1,11),"-")</f>
        <v>-</v>
      </c>
      <c r="GP265" s="123" t="str">
        <f>IF($O265&gt;=GP$1,INDEX(整列!$A$2:$K$3512,MATCH($A265,整列!$A$2:$A$3512,0)+GP$1-1,11),"-")</f>
        <v>-</v>
      </c>
      <c r="GQ265" s="123" t="str">
        <f>IF($O265&gt;=GQ$1,INDEX(整列!$A$2:$K$3512,MATCH($A265,整列!$A$2:$A$3512,0)+GQ$1-1,11),"-")</f>
        <v>-</v>
      </c>
      <c r="GR265" s="123" t="str">
        <f>IF($O265&gt;=GR$1,INDEX(整列!$A$2:$K$3512,MATCH($A265,整列!$A$2:$A$3512,0)+GR$1-1,11),"-")</f>
        <v>-</v>
      </c>
      <c r="GS265" s="123" t="str">
        <f>IF($O265&gt;=GS$1,INDEX(整列!$A$2:$K$3512,MATCH($A265,整列!$A$2:$A$3512,0)+GS$1-1,11),"-")</f>
        <v>-</v>
      </c>
      <c r="GT265" s="123" t="str">
        <f>IF($O265&gt;=GT$1,INDEX(整列!$A$2:$K$3512,MATCH($A265,整列!$A$2:$A$3512,0)+GT$1-1,11),"-")</f>
        <v>-</v>
      </c>
      <c r="GU265" s="123" t="str">
        <f>IF($O265&gt;=GU$1,INDEX(整列!$A$2:$K$3512,MATCH($A265,整列!$A$2:$A$3512,0)+GU$1-1,11),"-")</f>
        <v>-</v>
      </c>
      <c r="GV265" s="123" t="str">
        <f>IF($O265&gt;=GV$1,INDEX(整列!$A$2:$K$3512,MATCH($A265,整列!$A$2:$A$3512,0)+GV$1-1,11),"-")</f>
        <v>-</v>
      </c>
      <c r="GW265" s="123" t="str">
        <f>IF($O265&gt;=GW$1,INDEX(整列!$A$2:$K$3512,MATCH($A265,整列!$A$2:$A$3512,0)+GW$1-1,11),"-")</f>
        <v>-</v>
      </c>
      <c r="GX265" s="123" t="str">
        <f>IF($O265&gt;=GX$1,INDEX(整列!$A$2:$K$3512,MATCH($A265,整列!$A$2:$A$3512,0)+GX$1-1,11),"-")</f>
        <v>-</v>
      </c>
      <c r="GY265" s="123" t="str">
        <f>IF($O265&gt;=GY$1,INDEX(整列!$A$2:$K$3512,MATCH($A265,整列!$A$2:$A$3512,0)+GY$1-1,11),"-")</f>
        <v>-</v>
      </c>
      <c r="GZ265" s="123" t="str">
        <f>IF($O265&gt;=GZ$1,INDEX(整列!$A$2:$K$3512,MATCH($A265,整列!$A$2:$A$3512,0)+GZ$1-1,11),"-")</f>
        <v>-</v>
      </c>
      <c r="HA265" s="123" t="str">
        <f>IF($O265&gt;=HA$1,INDEX(整列!$A$2:$K$3512,MATCH($A265,整列!$A$2:$A$3512,0)+HA$1-1,11),"-")</f>
        <v>-</v>
      </c>
      <c r="HB265" s="123" t="str">
        <f>IF($O265&gt;=HB$1,INDEX(整列!$A$2:$K$3512,MATCH($A265,整列!$A$2:$A$3512,0)+HB$1-1,11),"-")</f>
        <v>-</v>
      </c>
      <c r="HC265" s="123" t="str">
        <f>IF($O265&gt;=HC$1,INDEX(整列!$A$2:$K$3512,MATCH($A265,整列!$A$2:$A$3512,0)+HC$1-1,11),"-")</f>
        <v>-</v>
      </c>
      <c r="HD265" s="123" t="str">
        <f>IF($O265&gt;=HD$1,INDEX(整列!$A$2:$K$3512,MATCH($A265,整列!$A$2:$A$3512,0)+HD$1-1,11),"-")</f>
        <v>-</v>
      </c>
      <c r="HE265" s="123" t="str">
        <f>IF($O265&gt;=HE$1,INDEX(整列!$A$2:$K$3512,MATCH($A265,整列!$A$2:$A$3512,0)+HE$1-1,11),"-")</f>
        <v>-</v>
      </c>
      <c r="HF265" s="123" t="str">
        <f>IF($O265&gt;=HF$1,INDEX(整列!$A$2:$K$3512,MATCH($A265,整列!$A$2:$A$3512,0)+HF$1-1,11),"-")</f>
        <v>-</v>
      </c>
      <c r="HG265" s="123" t="str">
        <f>IF($O265&gt;=HG$1,INDEX(整列!$A$2:$K$3512,MATCH($A265,整列!$A$2:$A$3512,0)+HG$1-1,11),"-")</f>
        <v>-</v>
      </c>
      <c r="HH265" s="123" t="str">
        <f>IF($O265&gt;=HH$1,INDEX(整列!$A$2:$K$3512,MATCH($A265,整列!$A$2:$A$3512,0)+HH$1-1,11),"-")</f>
        <v>-</v>
      </c>
      <c r="HI265" s="123" t="str">
        <f>IF($O265&gt;=HI$1,INDEX(整列!$A$2:$K$3512,MATCH($A265,整列!$A$2:$A$3512,0)+HI$1-1,11),"-")</f>
        <v>-</v>
      </c>
      <c r="HJ265" s="123" t="str">
        <f>IF($O265&gt;=HJ$1,INDEX(整列!$A$2:$K$3512,MATCH($A265,整列!$A$2:$A$3512,0)+HJ$1-1,11),"-")</f>
        <v>-</v>
      </c>
      <c r="HK265" s="123" t="str">
        <f>IF($O265&gt;=HK$1,INDEX(整列!$A$2:$K$3512,MATCH($A265,整列!$A$2:$A$3512,0)+HK$1-1,11),"-")</f>
        <v>-</v>
      </c>
      <c r="HL265" s="123" t="str">
        <f>IF($O265&gt;=HL$1,INDEX(整列!$A$2:$K$3512,MATCH($A265,整列!$A$2:$A$3512,0)+HL$1-1,11),"-")</f>
        <v>-</v>
      </c>
      <c r="HP265" s="101" t="str">
        <f t="shared" si="24"/>
        <v>D00-1200-2400</v>
      </c>
      <c r="HQ265" s="115">
        <f>COUNTIF(整列!$A$2:$A$3512,HP265)</f>
        <v>0</v>
      </c>
    </row>
    <row r="266" spans="1:225" ht="13.5">
      <c r="A266" s="48" t="s">
        <v>733</v>
      </c>
      <c r="B266" s="48" t="s">
        <v>687</v>
      </c>
      <c r="C266" s="48" t="s">
        <v>688</v>
      </c>
      <c r="D266" s="48" t="s">
        <v>184</v>
      </c>
      <c r="E266" s="48"/>
      <c r="F266" s="48" t="s">
        <v>211</v>
      </c>
      <c r="G266" s="48" t="s">
        <v>734</v>
      </c>
      <c r="H266" s="48" t="s">
        <v>184</v>
      </c>
      <c r="I266" s="48"/>
      <c r="J266" s="48" t="s">
        <v>181</v>
      </c>
      <c r="K266" s="48" t="s">
        <v>735</v>
      </c>
      <c r="L266" s="48" t="s">
        <v>184</v>
      </c>
      <c r="M266" s="48"/>
      <c r="N266" s="119"/>
      <c r="O266" s="120">
        <f>COUNTIF(整列!$A$2:$A$3512,$A266)</f>
        <v>37</v>
      </c>
      <c r="P266" s="121">
        <f t="shared" si="25"/>
        <v>158455.75675675675</v>
      </c>
      <c r="Q266" s="121">
        <f t="shared" si="26"/>
        <v>94081.075316583287</v>
      </c>
      <c r="R266" s="122">
        <f t="shared" si="27"/>
        <v>470000</v>
      </c>
      <c r="S266" s="121">
        <f t="shared" si="28"/>
        <v>151500</v>
      </c>
      <c r="T266" s="121">
        <f t="shared" si="29"/>
        <v>42500</v>
      </c>
      <c r="U266" s="123">
        <f>IF($O266&gt;=U$1,INDEX(整列!$A$2:$K$3512,MATCH($A266,整列!$A$2:$A$3512,0)+U$1-1,11),"-")</f>
        <v>170000</v>
      </c>
      <c r="V266" s="123">
        <f>IF($O266&gt;=V$1,INDEX(整列!$A$2:$K$3512,MATCH($A266,整列!$A$2:$A$3512,0)+V$1-1,11),"-")</f>
        <v>42500</v>
      </c>
      <c r="W266" s="123">
        <f>IF($O266&gt;=W$1,INDEX(整列!$A$2:$K$3512,MATCH($A266,整列!$A$2:$A$3512,0)+W$1-1,11),"-")</f>
        <v>42500</v>
      </c>
      <c r="X266" s="123">
        <f>IF($O266&gt;=X$1,INDEX(整列!$A$2:$K$3512,MATCH($A266,整列!$A$2:$A$3512,0)+X$1-1,11),"-")</f>
        <v>96391</v>
      </c>
      <c r="Y266" s="123">
        <f>IF($O266&gt;=Y$1,INDEX(整列!$A$2:$K$3512,MATCH($A266,整列!$A$2:$A$3512,0)+Y$1-1,11),"-")</f>
        <v>43230</v>
      </c>
      <c r="Z266" s="123">
        <f>IF($O266&gt;=Z$1,INDEX(整列!$A$2:$K$3512,MATCH($A266,整列!$A$2:$A$3512,0)+Z$1-1,11),"-")</f>
        <v>96576</v>
      </c>
      <c r="AA266" s="123">
        <f>IF($O266&gt;=AA$1,INDEX(整列!$A$2:$K$3512,MATCH($A266,整列!$A$2:$A$3512,0)+AA$1-1,11),"-")</f>
        <v>155032</v>
      </c>
      <c r="AB266" s="123">
        <f>IF($O266&gt;=AB$1,INDEX(整列!$A$2:$K$3512,MATCH($A266,整列!$A$2:$A$3512,0)+AB$1-1,11),"-")</f>
        <v>114634</v>
      </c>
      <c r="AC266" s="123">
        <f>IF($O266&gt;=AC$1,INDEX(整列!$A$2:$K$3512,MATCH($A266,整列!$A$2:$A$3512,0)+AC$1-1,11),"-")</f>
        <v>52600</v>
      </c>
      <c r="AD266" s="123">
        <f>IF($O266&gt;=AD$1,INDEX(整列!$A$2:$K$3512,MATCH($A266,整列!$A$2:$A$3512,0)+AD$1-1,11),"-")</f>
        <v>158000</v>
      </c>
      <c r="AE266" s="123">
        <f>IF($O266&gt;=AE$1,INDEX(整列!$A$2:$K$3512,MATCH($A266,整列!$A$2:$A$3512,0)+AE$1-1,11),"-")</f>
        <v>179000</v>
      </c>
      <c r="AF266" s="123">
        <f>IF($O266&gt;=AF$1,INDEX(整列!$A$2:$K$3512,MATCH($A266,整列!$A$2:$A$3512,0)+AF$1-1,11),"-")</f>
        <v>308200</v>
      </c>
      <c r="AG266" s="123">
        <f>IF($O266&gt;=AG$1,INDEX(整列!$A$2:$K$3512,MATCH($A266,整列!$A$2:$A$3512,0)+AG$1-1,11),"-")</f>
        <v>213200</v>
      </c>
      <c r="AH266" s="123">
        <f>IF($O266&gt;=AH$1,INDEX(整列!$A$2:$K$3512,MATCH($A266,整列!$A$2:$A$3512,0)+AH$1-1,11),"-")</f>
        <v>150000</v>
      </c>
      <c r="AI266" s="123">
        <f>IF($O266&gt;=AI$1,INDEX(整列!$A$2:$K$3512,MATCH($A266,整列!$A$2:$A$3512,0)+AI$1-1,11),"-")</f>
        <v>86000</v>
      </c>
      <c r="AJ266" s="123">
        <f>IF($O266&gt;=AJ$1,INDEX(整列!$A$2:$K$3512,MATCH($A266,整列!$A$2:$A$3512,0)+AJ$1-1,11),"-")</f>
        <v>470000</v>
      </c>
      <c r="AK266" s="123">
        <f>IF($O266&gt;=AK$1,INDEX(整列!$A$2:$K$3512,MATCH($A266,整列!$A$2:$A$3512,0)+AK$1-1,11),"-")</f>
        <v>394000</v>
      </c>
      <c r="AL266" s="123">
        <f>IF($O266&gt;=AL$1,INDEX(整列!$A$2:$K$3512,MATCH($A266,整列!$A$2:$A$3512,0)+AL$1-1,11),"-")</f>
        <v>340000</v>
      </c>
      <c r="AM266" s="123">
        <f>IF($O266&gt;=AM$1,INDEX(整列!$A$2:$K$3512,MATCH($A266,整列!$A$2:$A$3512,0)+AM$1-1,11),"-")</f>
        <v>92500</v>
      </c>
      <c r="AN266" s="123">
        <f>IF($O266&gt;=AN$1,INDEX(整列!$A$2:$K$3512,MATCH($A266,整列!$A$2:$A$3512,0)+AN$1-1,11),"-")</f>
        <v>92000</v>
      </c>
      <c r="AO266" s="123">
        <f>IF($O266&gt;=AO$1,INDEX(整列!$A$2:$K$3512,MATCH($A266,整列!$A$2:$A$3512,0)+AO$1-1,11),"-")</f>
        <v>88500</v>
      </c>
      <c r="AP266" s="123">
        <f>IF($O266&gt;=AP$1,INDEX(整列!$A$2:$K$3512,MATCH($A266,整列!$A$2:$A$3512,0)+AP$1-1,11),"-")</f>
        <v>85500</v>
      </c>
      <c r="AQ266" s="123">
        <f>IF($O266&gt;=AQ$1,INDEX(整列!$A$2:$K$3512,MATCH($A266,整列!$A$2:$A$3512,0)+AQ$1-1,11),"-")</f>
        <v>185000</v>
      </c>
      <c r="AR266" s="123">
        <f>IF($O266&gt;=AR$1,INDEX(整列!$A$2:$K$3512,MATCH($A266,整列!$A$2:$A$3512,0)+AR$1-1,11),"-")</f>
        <v>103000</v>
      </c>
      <c r="AS266" s="123">
        <f>IF($O266&gt;=AS$1,INDEX(整列!$A$2:$K$3512,MATCH($A266,整列!$A$2:$A$3512,0)+AS$1-1,11),"-")</f>
        <v>100000</v>
      </c>
      <c r="AT266" s="123">
        <f>IF($O266&gt;=AT$1,INDEX(整列!$A$2:$K$3512,MATCH($A266,整列!$A$2:$A$3512,0)+AT$1-1,11),"-")</f>
        <v>253000</v>
      </c>
      <c r="AU266" s="123">
        <f>IF($O266&gt;=AU$1,INDEX(整列!$A$2:$K$3512,MATCH($A266,整列!$A$2:$A$3512,0)+AU$1-1,11),"-")</f>
        <v>171000</v>
      </c>
      <c r="AV266" s="123">
        <f>IF($O266&gt;=AV$1,INDEX(整列!$A$2:$K$3512,MATCH($A266,整列!$A$2:$A$3512,0)+AV$1-1,11),"-")</f>
        <v>171000</v>
      </c>
      <c r="AW266" s="123">
        <f>IF($O266&gt;=AW$1,INDEX(整列!$A$2:$K$3512,MATCH($A266,整列!$A$2:$A$3512,0)+AW$1-1,11),"-")</f>
        <v>160000</v>
      </c>
      <c r="AX266" s="123">
        <f>IF($O266&gt;=AX$1,INDEX(整列!$A$2:$K$3512,MATCH($A266,整列!$A$2:$A$3512,0)+AX$1-1,11),"-")</f>
        <v>160000</v>
      </c>
      <c r="AY266" s="123">
        <f>IF($O266&gt;=AY$1,INDEX(整列!$A$2:$K$3512,MATCH($A266,整列!$A$2:$A$3512,0)+AY$1-1,11),"-")</f>
        <v>151500</v>
      </c>
      <c r="AZ266" s="123">
        <f>IF($O266&gt;=AZ$1,INDEX(整列!$A$2:$K$3512,MATCH($A266,整列!$A$2:$A$3512,0)+AZ$1-1,11),"-")</f>
        <v>82000</v>
      </c>
      <c r="BA266" s="123">
        <f>IF($O266&gt;=BA$1,INDEX(整列!$A$2:$K$3512,MATCH($A266,整列!$A$2:$A$3512,0)+BA$1-1,11),"-")</f>
        <v>115000</v>
      </c>
      <c r="BB266" s="123">
        <f>IF($O266&gt;=BB$1,INDEX(整列!$A$2:$K$3512,MATCH($A266,整列!$A$2:$A$3512,0)+BB$1-1,11),"-")</f>
        <v>200000</v>
      </c>
      <c r="BC266" s="123">
        <f>IF($O266&gt;=BC$1,INDEX(整列!$A$2:$K$3512,MATCH($A266,整列!$A$2:$A$3512,0)+BC$1-1,11),"-")</f>
        <v>171000</v>
      </c>
      <c r="BD266" s="123">
        <f>IF($O266&gt;=BD$1,INDEX(整列!$A$2:$K$3512,MATCH($A266,整列!$A$2:$A$3512,0)+BD$1-1,11),"-")</f>
        <v>145000</v>
      </c>
      <c r="BE266" s="123">
        <f>IF($O266&gt;=BE$1,INDEX(整列!$A$2:$K$3512,MATCH($A266,整列!$A$2:$A$3512,0)+BE$1-1,11),"-")</f>
        <v>225000</v>
      </c>
      <c r="BF266" s="123" t="str">
        <f>IF($O266&gt;=BF$1,INDEX(整列!$A$2:$K$3512,MATCH($A266,整列!$A$2:$A$3512,0)+BF$1-1,11),"-")</f>
        <v>-</v>
      </c>
      <c r="BG266" s="123" t="str">
        <f>IF($O266&gt;=BG$1,INDEX(整列!$A$2:$K$3512,MATCH($A266,整列!$A$2:$A$3512,0)+BG$1-1,11),"-")</f>
        <v>-</v>
      </c>
      <c r="BH266" s="123" t="str">
        <f>IF($O266&gt;=BH$1,INDEX(整列!$A$2:$K$3512,MATCH($A266,整列!$A$2:$A$3512,0)+BH$1-1,11),"-")</f>
        <v>-</v>
      </c>
      <c r="BI266" s="123" t="str">
        <f>IF($O266&gt;=BI$1,INDEX(整列!$A$2:$K$3512,MATCH($A266,整列!$A$2:$A$3512,0)+BI$1-1,11),"-")</f>
        <v>-</v>
      </c>
      <c r="BJ266" s="123" t="str">
        <f>IF($O266&gt;=BJ$1,INDEX(整列!$A$2:$K$3512,MATCH($A266,整列!$A$2:$A$3512,0)+BJ$1-1,11),"-")</f>
        <v>-</v>
      </c>
      <c r="BK266" s="123" t="str">
        <f>IF($O266&gt;=BK$1,INDEX(整列!$A$2:$K$3512,MATCH($A266,整列!$A$2:$A$3512,0)+BK$1-1,11),"-")</f>
        <v>-</v>
      </c>
      <c r="BL266" s="123" t="str">
        <f>IF($O266&gt;=BL$1,INDEX(整列!$A$2:$K$3512,MATCH($A266,整列!$A$2:$A$3512,0)+BL$1-1,11),"-")</f>
        <v>-</v>
      </c>
      <c r="BM266" s="123" t="str">
        <f>IF($O266&gt;=BM$1,INDEX(整列!$A$2:$K$3512,MATCH($A266,整列!$A$2:$A$3512,0)+BM$1-1,11),"-")</f>
        <v>-</v>
      </c>
      <c r="BN266" s="123" t="str">
        <f>IF($O266&gt;=BN$1,INDEX(整列!$A$2:$K$3512,MATCH($A266,整列!$A$2:$A$3512,0)+BN$1-1,11),"-")</f>
        <v>-</v>
      </c>
      <c r="BO266" s="123" t="str">
        <f>IF($O266&gt;=BO$1,INDEX(整列!$A$2:$K$3512,MATCH($A266,整列!$A$2:$A$3512,0)+BO$1-1,11),"-")</f>
        <v>-</v>
      </c>
      <c r="BP266" s="123" t="str">
        <f>IF($O266&gt;=BP$1,INDEX(整列!$A$2:$K$3512,MATCH($A266,整列!$A$2:$A$3512,0)+BP$1-1,11),"-")</f>
        <v>-</v>
      </c>
      <c r="BQ266" s="123" t="str">
        <f>IF($O266&gt;=BQ$1,INDEX(整列!$A$2:$K$3512,MATCH($A266,整列!$A$2:$A$3512,0)+BQ$1-1,11),"-")</f>
        <v>-</v>
      </c>
      <c r="BR266" s="123" t="str">
        <f>IF($O266&gt;=BR$1,INDEX(整列!$A$2:$K$3512,MATCH($A266,整列!$A$2:$A$3512,0)+BR$1-1,11),"-")</f>
        <v>-</v>
      </c>
      <c r="BS266" s="123" t="str">
        <f>IF($O266&gt;=BS$1,INDEX(整列!$A$2:$K$3512,MATCH($A266,整列!$A$2:$A$3512,0)+BS$1-1,11),"-")</f>
        <v>-</v>
      </c>
      <c r="BT266" s="123" t="str">
        <f>IF($O266&gt;=BT$1,INDEX(整列!$A$2:$K$3512,MATCH($A266,整列!$A$2:$A$3512,0)+BT$1-1,11),"-")</f>
        <v>-</v>
      </c>
      <c r="BU266" s="123" t="str">
        <f>IF($O266&gt;=BU$1,INDEX(整列!$A$2:$K$3512,MATCH($A266,整列!$A$2:$A$3512,0)+BU$1-1,11),"-")</f>
        <v>-</v>
      </c>
      <c r="BV266" s="123" t="str">
        <f>IF($O266&gt;=BV$1,INDEX(整列!$A$2:$K$3512,MATCH($A266,整列!$A$2:$A$3512,0)+BV$1-1,11),"-")</f>
        <v>-</v>
      </c>
      <c r="BW266" s="123" t="str">
        <f>IF($O266&gt;=BW$1,INDEX(整列!$A$2:$K$3512,MATCH($A266,整列!$A$2:$A$3512,0)+BW$1-1,11),"-")</f>
        <v>-</v>
      </c>
      <c r="BX266" s="123" t="str">
        <f>IF($O266&gt;=BX$1,INDEX(整列!$A$2:$K$3512,MATCH($A266,整列!$A$2:$A$3512,0)+BX$1-1,11),"-")</f>
        <v>-</v>
      </c>
      <c r="BY266" s="123" t="str">
        <f>IF($O266&gt;=BY$1,INDEX(整列!$A$2:$K$3512,MATCH($A266,整列!$A$2:$A$3512,0)+BY$1-1,11),"-")</f>
        <v>-</v>
      </c>
      <c r="BZ266" s="123" t="str">
        <f>IF($O266&gt;=BZ$1,INDEX(整列!$A$2:$K$3512,MATCH($A266,整列!$A$2:$A$3512,0)+BZ$1-1,11),"-")</f>
        <v>-</v>
      </c>
      <c r="CA266" s="123" t="str">
        <f>IF($O266&gt;=CA$1,INDEX(整列!$A$2:$K$3512,MATCH($A266,整列!$A$2:$A$3512,0)+CA$1-1,11),"-")</f>
        <v>-</v>
      </c>
      <c r="CB266" s="123" t="str">
        <f>IF($O266&gt;=CB$1,INDEX(整列!$A$2:$K$3512,MATCH($A266,整列!$A$2:$A$3512,0)+CB$1-1,11),"-")</f>
        <v>-</v>
      </c>
      <c r="CC266" s="123" t="str">
        <f>IF($O266&gt;=CC$1,INDEX(整列!$A$2:$K$3512,MATCH($A266,整列!$A$2:$A$3512,0)+CC$1-1,11),"-")</f>
        <v>-</v>
      </c>
      <c r="CD266" s="123" t="str">
        <f>IF($O266&gt;=CD$1,INDEX(整列!$A$2:$K$3512,MATCH($A266,整列!$A$2:$A$3512,0)+CD$1-1,11),"-")</f>
        <v>-</v>
      </c>
      <c r="CE266" s="123" t="str">
        <f>IF($O266&gt;=CE$1,INDEX(整列!$A$2:$K$3512,MATCH($A266,整列!$A$2:$A$3512,0)+CE$1-1,11),"-")</f>
        <v>-</v>
      </c>
      <c r="CF266" s="123" t="str">
        <f>IF($O266&gt;=CF$1,INDEX(整列!$A$2:$K$3512,MATCH($A266,整列!$A$2:$A$3512,0)+CF$1-1,11),"-")</f>
        <v>-</v>
      </c>
      <c r="CG266" s="123" t="str">
        <f>IF($O266&gt;=CG$1,INDEX(整列!$A$2:$K$3512,MATCH($A266,整列!$A$2:$A$3512,0)+CG$1-1,11),"-")</f>
        <v>-</v>
      </c>
      <c r="CH266" s="123" t="str">
        <f>IF($O266&gt;=CH$1,INDEX(整列!$A$2:$K$3512,MATCH($A266,整列!$A$2:$A$3512,0)+CH$1-1,11),"-")</f>
        <v>-</v>
      </c>
      <c r="CI266" s="123" t="str">
        <f>IF($O266&gt;=CI$1,INDEX(整列!$A$2:$K$3512,MATCH($A266,整列!$A$2:$A$3512,0)+CI$1-1,11),"-")</f>
        <v>-</v>
      </c>
      <c r="CJ266" s="123" t="str">
        <f>IF($O266&gt;=CJ$1,INDEX(整列!$A$2:$K$3512,MATCH($A266,整列!$A$2:$A$3512,0)+CJ$1-1,11),"-")</f>
        <v>-</v>
      </c>
      <c r="CK266" s="123" t="str">
        <f>IF($O266&gt;=CK$1,INDEX(整列!$A$2:$K$3512,MATCH($A266,整列!$A$2:$A$3512,0)+CK$1-1,11),"-")</f>
        <v>-</v>
      </c>
      <c r="CL266" s="123" t="str">
        <f>IF($O266&gt;=CL$1,INDEX(整列!$A$2:$K$3512,MATCH($A266,整列!$A$2:$A$3512,0)+CL$1-1,11),"-")</f>
        <v>-</v>
      </c>
      <c r="CM266" s="123" t="str">
        <f>IF($O266&gt;=CM$1,INDEX(整列!$A$2:$K$3512,MATCH($A266,整列!$A$2:$A$3512,0)+CM$1-1,11),"-")</f>
        <v>-</v>
      </c>
      <c r="CN266" s="123" t="str">
        <f>IF($O266&gt;=CN$1,INDEX(整列!$A$2:$K$3512,MATCH($A266,整列!$A$2:$A$3512,0)+CN$1-1,11),"-")</f>
        <v>-</v>
      </c>
      <c r="CO266" s="123" t="str">
        <f>IF($O266&gt;=CO$1,INDEX(整列!$A$2:$K$3512,MATCH($A266,整列!$A$2:$A$3512,0)+CO$1-1,11),"-")</f>
        <v>-</v>
      </c>
      <c r="CP266" s="123" t="str">
        <f>IF($O266&gt;=CP$1,INDEX(整列!$A$2:$K$3512,MATCH($A266,整列!$A$2:$A$3512,0)+CP$1-1,11),"-")</f>
        <v>-</v>
      </c>
      <c r="CQ266" s="123" t="str">
        <f>IF($O266&gt;=CQ$1,INDEX(整列!$A$2:$K$3512,MATCH($A266,整列!$A$2:$A$3512,0)+CQ$1-1,11),"-")</f>
        <v>-</v>
      </c>
      <c r="CR266" s="123" t="str">
        <f>IF($O266&gt;=CR$1,INDEX(整列!$A$2:$K$3512,MATCH($A266,整列!$A$2:$A$3512,0)+CR$1-1,11),"-")</f>
        <v>-</v>
      </c>
      <c r="CS266" s="123" t="str">
        <f>IF($O266&gt;=CS$1,INDEX(整列!$A$2:$K$3512,MATCH($A266,整列!$A$2:$A$3512,0)+CS$1-1,11),"-")</f>
        <v>-</v>
      </c>
      <c r="CT266" s="123" t="str">
        <f>IF($O266&gt;=CT$1,INDEX(整列!$A$2:$K$3512,MATCH($A266,整列!$A$2:$A$3512,0)+CT$1-1,11),"-")</f>
        <v>-</v>
      </c>
      <c r="CU266" s="123" t="str">
        <f>IF($O266&gt;=CU$1,INDEX(整列!$A$2:$K$3512,MATCH($A266,整列!$A$2:$A$3512,0)+CU$1-1,11),"-")</f>
        <v>-</v>
      </c>
      <c r="CV266" s="123" t="str">
        <f>IF($O266&gt;=CV$1,INDEX(整列!$A$2:$K$3512,MATCH($A266,整列!$A$2:$A$3512,0)+CV$1-1,11),"-")</f>
        <v>-</v>
      </c>
      <c r="CW266" s="123" t="str">
        <f>IF($O266&gt;=CW$1,INDEX(整列!$A$2:$K$3512,MATCH($A266,整列!$A$2:$A$3512,0)+CW$1-1,11),"-")</f>
        <v>-</v>
      </c>
      <c r="CX266" s="123" t="str">
        <f>IF($O266&gt;=CX$1,INDEX(整列!$A$2:$K$3512,MATCH($A266,整列!$A$2:$A$3512,0)+CX$1-1,11),"-")</f>
        <v>-</v>
      </c>
      <c r="CY266" s="123" t="str">
        <f>IF($O266&gt;=CY$1,INDEX(整列!$A$2:$K$3512,MATCH($A266,整列!$A$2:$A$3512,0)+CY$1-1,11),"-")</f>
        <v>-</v>
      </c>
      <c r="CZ266" s="123" t="str">
        <f>IF($O266&gt;=CZ$1,INDEX(整列!$A$2:$K$3512,MATCH($A266,整列!$A$2:$A$3512,0)+CZ$1-1,11),"-")</f>
        <v>-</v>
      </c>
      <c r="DA266" s="123" t="str">
        <f>IF($O266&gt;=DA$1,INDEX(整列!$A$2:$K$3512,MATCH($A266,整列!$A$2:$A$3512,0)+DA$1-1,11),"-")</f>
        <v>-</v>
      </c>
      <c r="DB266" s="123" t="str">
        <f>IF($O266&gt;=DB$1,INDEX(整列!$A$2:$K$3512,MATCH($A266,整列!$A$2:$A$3512,0)+DB$1-1,11),"-")</f>
        <v>-</v>
      </c>
      <c r="DC266" s="123" t="str">
        <f>IF($O266&gt;=DC$1,INDEX(整列!$A$2:$K$3512,MATCH($A266,整列!$A$2:$A$3512,0)+DC$1-1,11),"-")</f>
        <v>-</v>
      </c>
      <c r="DD266" s="123" t="str">
        <f>IF($O266&gt;=DD$1,INDEX(整列!$A$2:$K$3512,MATCH($A266,整列!$A$2:$A$3512,0)+DD$1-1,11),"-")</f>
        <v>-</v>
      </c>
      <c r="DE266" s="123" t="str">
        <f>IF($O266&gt;=DE$1,INDEX(整列!$A$2:$K$3512,MATCH($A266,整列!$A$2:$A$3512,0)+DE$1-1,11),"-")</f>
        <v>-</v>
      </c>
      <c r="DF266" s="123" t="str">
        <f>IF($O266&gt;=DF$1,INDEX(整列!$A$2:$K$3512,MATCH($A266,整列!$A$2:$A$3512,0)+DF$1-1,11),"-")</f>
        <v>-</v>
      </c>
      <c r="DG266" s="123" t="str">
        <f>IF($O266&gt;=DG$1,INDEX(整列!$A$2:$K$3512,MATCH($A266,整列!$A$2:$A$3512,0)+DG$1-1,11),"-")</f>
        <v>-</v>
      </c>
      <c r="DH266" s="123" t="str">
        <f>IF($O266&gt;=DH$1,INDEX(整列!$A$2:$K$3512,MATCH($A266,整列!$A$2:$A$3512,0)+DH$1-1,11),"-")</f>
        <v>-</v>
      </c>
      <c r="DI266" s="123" t="str">
        <f>IF($O266&gt;=DI$1,INDEX(整列!$A$2:$K$3512,MATCH($A266,整列!$A$2:$A$3512,0)+DI$1-1,11),"-")</f>
        <v>-</v>
      </c>
      <c r="DJ266" s="123" t="str">
        <f>IF($O266&gt;=DJ$1,INDEX(整列!$A$2:$K$3512,MATCH($A266,整列!$A$2:$A$3512,0)+DJ$1-1,11),"-")</f>
        <v>-</v>
      </c>
      <c r="DK266" s="123" t="str">
        <f>IF($O266&gt;=DK$1,INDEX(整列!$A$2:$K$3512,MATCH($A266,整列!$A$2:$A$3512,0)+DK$1-1,11),"-")</f>
        <v>-</v>
      </c>
      <c r="DL266" s="123" t="str">
        <f>IF($O266&gt;=DL$1,INDEX(整列!$A$2:$K$3512,MATCH($A266,整列!$A$2:$A$3512,0)+DL$1-1,11),"-")</f>
        <v>-</v>
      </c>
      <c r="DM266" s="123" t="str">
        <f>IF($O266&gt;=DM$1,INDEX(整列!$A$2:$K$3512,MATCH($A266,整列!$A$2:$A$3512,0)+DM$1-1,11),"-")</f>
        <v>-</v>
      </c>
      <c r="DN266" s="123" t="str">
        <f>IF($O266&gt;=DN$1,INDEX(整列!$A$2:$K$3512,MATCH($A266,整列!$A$2:$A$3512,0)+DN$1-1,11),"-")</f>
        <v>-</v>
      </c>
      <c r="DO266" s="123" t="str">
        <f>IF($O266&gt;=DO$1,INDEX(整列!$A$2:$K$3512,MATCH($A266,整列!$A$2:$A$3512,0)+DO$1-1,11),"-")</f>
        <v>-</v>
      </c>
      <c r="DP266" s="123" t="str">
        <f>IF($O266&gt;=DP$1,INDEX(整列!$A$2:$K$3512,MATCH($A266,整列!$A$2:$A$3512,0)+DP$1-1,11),"-")</f>
        <v>-</v>
      </c>
      <c r="DQ266" s="123" t="str">
        <f>IF($O266&gt;=DQ$1,INDEX(整列!$A$2:$K$3512,MATCH($A266,整列!$A$2:$A$3512,0)+DQ$1-1,11),"-")</f>
        <v>-</v>
      </c>
      <c r="DR266" s="123" t="str">
        <f>IF($O266&gt;=DR$1,INDEX(整列!$A$2:$K$3512,MATCH($A266,整列!$A$2:$A$3512,0)+DR$1-1,11),"-")</f>
        <v>-</v>
      </c>
      <c r="DS266" s="123" t="str">
        <f>IF($O266&gt;=DS$1,INDEX(整列!$A$2:$K$3512,MATCH($A266,整列!$A$2:$A$3512,0)+DS$1-1,11),"-")</f>
        <v>-</v>
      </c>
      <c r="DT266" s="123" t="str">
        <f>IF($O266&gt;=DT$1,INDEX(整列!$A$2:$K$3512,MATCH($A266,整列!$A$2:$A$3512,0)+DT$1-1,11),"-")</f>
        <v>-</v>
      </c>
      <c r="DU266" s="123" t="str">
        <f>IF($O266&gt;=DU$1,INDEX(整列!$A$2:$K$3512,MATCH($A266,整列!$A$2:$A$3512,0)+DU$1-1,11),"-")</f>
        <v>-</v>
      </c>
      <c r="DV266" s="123" t="str">
        <f>IF($O266&gt;=DV$1,INDEX(整列!$A$2:$K$3512,MATCH($A266,整列!$A$2:$A$3512,0)+DV$1-1,11),"-")</f>
        <v>-</v>
      </c>
      <c r="DW266" s="123" t="str">
        <f>IF($O266&gt;=DW$1,INDEX(整列!$A$2:$K$3512,MATCH($A266,整列!$A$2:$A$3512,0)+DW$1-1,11),"-")</f>
        <v>-</v>
      </c>
      <c r="DX266" s="123" t="str">
        <f>IF($O266&gt;=DX$1,INDEX(整列!$A$2:$K$3512,MATCH($A266,整列!$A$2:$A$3512,0)+DX$1-1,11),"-")</f>
        <v>-</v>
      </c>
      <c r="DY266" s="123" t="str">
        <f>IF($O266&gt;=DY$1,INDEX(整列!$A$2:$K$3512,MATCH($A266,整列!$A$2:$A$3512,0)+DY$1-1,11),"-")</f>
        <v>-</v>
      </c>
      <c r="DZ266" s="123" t="str">
        <f>IF($O266&gt;=DZ$1,INDEX(整列!$A$2:$K$3512,MATCH($A266,整列!$A$2:$A$3512,0)+DZ$1-1,11),"-")</f>
        <v>-</v>
      </c>
      <c r="EA266" s="123" t="str">
        <f>IF($O266&gt;=EA$1,INDEX(整列!$A$2:$K$3512,MATCH($A266,整列!$A$2:$A$3512,0)+EA$1-1,11),"-")</f>
        <v>-</v>
      </c>
      <c r="EB266" s="123" t="str">
        <f>IF($O266&gt;=EB$1,INDEX(整列!$A$2:$K$3512,MATCH($A266,整列!$A$2:$A$3512,0)+EB$1-1,11),"-")</f>
        <v>-</v>
      </c>
      <c r="EC266" s="123" t="str">
        <f>IF($O266&gt;=EC$1,INDEX(整列!$A$2:$K$3512,MATCH($A266,整列!$A$2:$A$3512,0)+EC$1-1,11),"-")</f>
        <v>-</v>
      </c>
      <c r="ED266" s="123" t="str">
        <f>IF($O266&gt;=ED$1,INDEX(整列!$A$2:$K$3512,MATCH($A266,整列!$A$2:$A$3512,0)+ED$1-1,11),"-")</f>
        <v>-</v>
      </c>
      <c r="EE266" s="123" t="str">
        <f>IF($O266&gt;=EE$1,INDEX(整列!$A$2:$K$3512,MATCH($A266,整列!$A$2:$A$3512,0)+EE$1-1,11),"-")</f>
        <v>-</v>
      </c>
      <c r="EF266" s="123" t="str">
        <f>IF($O266&gt;=EF$1,INDEX(整列!$A$2:$K$3512,MATCH($A266,整列!$A$2:$A$3512,0)+EF$1-1,11),"-")</f>
        <v>-</v>
      </c>
      <c r="EG266" s="123" t="str">
        <f>IF($O266&gt;=EG$1,INDEX(整列!$A$2:$K$3512,MATCH($A266,整列!$A$2:$A$3512,0)+EG$1-1,11),"-")</f>
        <v>-</v>
      </c>
      <c r="EH266" s="123" t="str">
        <f>IF($O266&gt;=EH$1,INDEX(整列!$A$2:$K$3512,MATCH($A266,整列!$A$2:$A$3512,0)+EH$1-1,11),"-")</f>
        <v>-</v>
      </c>
      <c r="EI266" s="123" t="str">
        <f>IF($O266&gt;=EI$1,INDEX(整列!$A$2:$K$3512,MATCH($A266,整列!$A$2:$A$3512,0)+EI$1-1,11),"-")</f>
        <v>-</v>
      </c>
      <c r="EJ266" s="123" t="str">
        <f>IF($O266&gt;=EJ$1,INDEX(整列!$A$2:$K$3512,MATCH($A266,整列!$A$2:$A$3512,0)+EJ$1-1,11),"-")</f>
        <v>-</v>
      </c>
      <c r="EK266" s="123" t="str">
        <f>IF($O266&gt;=EK$1,INDEX(整列!$A$2:$K$3512,MATCH($A266,整列!$A$2:$A$3512,0)+EK$1-1,11),"-")</f>
        <v>-</v>
      </c>
      <c r="EL266" s="123" t="str">
        <f>IF($O266&gt;=EL$1,INDEX(整列!$A$2:$K$3512,MATCH($A266,整列!$A$2:$A$3512,0)+EL$1-1,11),"-")</f>
        <v>-</v>
      </c>
      <c r="EM266" s="123" t="str">
        <f>IF($O266&gt;=EM$1,INDEX(整列!$A$2:$K$3512,MATCH($A266,整列!$A$2:$A$3512,0)+EM$1-1,11),"-")</f>
        <v>-</v>
      </c>
      <c r="EN266" s="123" t="str">
        <f>IF($O266&gt;=EN$1,INDEX(整列!$A$2:$K$3512,MATCH($A266,整列!$A$2:$A$3512,0)+EN$1-1,11),"-")</f>
        <v>-</v>
      </c>
      <c r="EO266" s="123" t="str">
        <f>IF($O266&gt;=EO$1,INDEX(整列!$A$2:$K$3512,MATCH($A266,整列!$A$2:$A$3512,0)+EO$1-1,11),"-")</f>
        <v>-</v>
      </c>
      <c r="EP266" s="123" t="str">
        <f>IF($O266&gt;=EP$1,INDEX(整列!$A$2:$K$3512,MATCH($A266,整列!$A$2:$A$3512,0)+EP$1-1,11),"-")</f>
        <v>-</v>
      </c>
      <c r="EQ266" s="123" t="str">
        <f>IF($O266&gt;=EQ$1,INDEX(整列!$A$2:$K$3512,MATCH($A266,整列!$A$2:$A$3512,0)+EQ$1-1,11),"-")</f>
        <v>-</v>
      </c>
      <c r="ER266" s="123" t="str">
        <f>IF($O266&gt;=ER$1,INDEX(整列!$A$2:$K$3512,MATCH($A266,整列!$A$2:$A$3512,0)+ER$1-1,11),"-")</f>
        <v>-</v>
      </c>
      <c r="ES266" s="123" t="str">
        <f>IF($O266&gt;=ES$1,INDEX(整列!$A$2:$K$3512,MATCH($A266,整列!$A$2:$A$3512,0)+ES$1-1,11),"-")</f>
        <v>-</v>
      </c>
      <c r="ET266" s="123" t="str">
        <f>IF($O266&gt;=ET$1,INDEX(整列!$A$2:$K$3512,MATCH($A266,整列!$A$2:$A$3512,0)+ET$1-1,11),"-")</f>
        <v>-</v>
      </c>
      <c r="EU266" s="123" t="str">
        <f>IF($O266&gt;=EU$1,INDEX(整列!$A$2:$K$3512,MATCH($A266,整列!$A$2:$A$3512,0)+EU$1-1,11),"-")</f>
        <v>-</v>
      </c>
      <c r="EV266" s="123" t="str">
        <f>IF($O266&gt;=EV$1,INDEX(整列!$A$2:$K$3512,MATCH($A266,整列!$A$2:$A$3512,0)+EV$1-1,11),"-")</f>
        <v>-</v>
      </c>
      <c r="EW266" s="123" t="str">
        <f>IF($O266&gt;=EW$1,INDEX(整列!$A$2:$K$3512,MATCH($A266,整列!$A$2:$A$3512,0)+EW$1-1,11),"-")</f>
        <v>-</v>
      </c>
      <c r="EX266" s="123" t="str">
        <f>IF($O266&gt;=EX$1,INDEX(整列!$A$2:$K$3512,MATCH($A266,整列!$A$2:$A$3512,0)+EX$1-1,11),"-")</f>
        <v>-</v>
      </c>
      <c r="EY266" s="123" t="str">
        <f>IF($O266&gt;=EY$1,INDEX(整列!$A$2:$K$3512,MATCH($A266,整列!$A$2:$A$3512,0)+EY$1-1,11),"-")</f>
        <v>-</v>
      </c>
      <c r="EZ266" s="123" t="str">
        <f>IF($O266&gt;=EZ$1,INDEX(整列!$A$2:$K$3512,MATCH($A266,整列!$A$2:$A$3512,0)+EZ$1-1,11),"-")</f>
        <v>-</v>
      </c>
      <c r="FA266" s="123" t="str">
        <f>IF($O266&gt;=FA$1,INDEX(整列!$A$2:$K$3512,MATCH($A266,整列!$A$2:$A$3512,0)+FA$1-1,11),"-")</f>
        <v>-</v>
      </c>
      <c r="FB266" s="123" t="str">
        <f>IF($O266&gt;=FB$1,INDEX(整列!$A$2:$K$3512,MATCH($A266,整列!$A$2:$A$3512,0)+FB$1-1,11),"-")</f>
        <v>-</v>
      </c>
      <c r="FC266" s="123" t="str">
        <f>IF($O266&gt;=FC$1,INDEX(整列!$A$2:$K$3512,MATCH($A266,整列!$A$2:$A$3512,0)+FC$1-1,11),"-")</f>
        <v>-</v>
      </c>
      <c r="FD266" s="123" t="str">
        <f>IF($O266&gt;=FD$1,INDEX(整列!$A$2:$K$3512,MATCH($A266,整列!$A$2:$A$3512,0)+FD$1-1,11),"-")</f>
        <v>-</v>
      </c>
      <c r="FE266" s="123" t="str">
        <f>IF($O266&gt;=FE$1,INDEX(整列!$A$2:$K$3512,MATCH($A266,整列!$A$2:$A$3512,0)+FE$1-1,11),"-")</f>
        <v>-</v>
      </c>
      <c r="FF266" s="123" t="str">
        <f>IF($O266&gt;=FF$1,INDEX(整列!$A$2:$K$3512,MATCH($A266,整列!$A$2:$A$3512,0)+FF$1-1,11),"-")</f>
        <v>-</v>
      </c>
      <c r="FG266" s="123" t="str">
        <f>IF($O266&gt;=FG$1,INDEX(整列!$A$2:$K$3512,MATCH($A266,整列!$A$2:$A$3512,0)+FG$1-1,11),"-")</f>
        <v>-</v>
      </c>
      <c r="FH266" s="123" t="str">
        <f>IF($O266&gt;=FH$1,INDEX(整列!$A$2:$K$3512,MATCH($A266,整列!$A$2:$A$3512,0)+FH$1-1,11),"-")</f>
        <v>-</v>
      </c>
      <c r="FI266" s="123" t="str">
        <f>IF($O266&gt;=FI$1,INDEX(整列!$A$2:$K$3512,MATCH($A266,整列!$A$2:$A$3512,0)+FI$1-1,11),"-")</f>
        <v>-</v>
      </c>
      <c r="FJ266" s="123" t="str">
        <f>IF($O266&gt;=FJ$1,INDEX(整列!$A$2:$K$3512,MATCH($A266,整列!$A$2:$A$3512,0)+FJ$1-1,11),"-")</f>
        <v>-</v>
      </c>
      <c r="FK266" s="123" t="str">
        <f>IF($O266&gt;=FK$1,INDEX(整列!$A$2:$K$3512,MATCH($A266,整列!$A$2:$A$3512,0)+FK$1-1,11),"-")</f>
        <v>-</v>
      </c>
      <c r="FL266" s="123" t="str">
        <f>IF($O266&gt;=FL$1,INDEX(整列!$A$2:$K$3512,MATCH($A266,整列!$A$2:$A$3512,0)+FL$1-1,11),"-")</f>
        <v>-</v>
      </c>
      <c r="FM266" s="123" t="str">
        <f>IF($O266&gt;=FM$1,INDEX(整列!$A$2:$K$3512,MATCH($A266,整列!$A$2:$A$3512,0)+FM$1-1,11),"-")</f>
        <v>-</v>
      </c>
      <c r="FN266" s="123" t="str">
        <f>IF($O266&gt;=FN$1,INDEX(整列!$A$2:$K$3512,MATCH($A266,整列!$A$2:$A$3512,0)+FN$1-1,11),"-")</f>
        <v>-</v>
      </c>
      <c r="FO266" s="123" t="str">
        <f>IF($O266&gt;=FO$1,INDEX(整列!$A$2:$K$3512,MATCH($A266,整列!$A$2:$A$3512,0)+FO$1-1,11),"-")</f>
        <v>-</v>
      </c>
      <c r="FP266" s="123" t="str">
        <f>IF($O266&gt;=FP$1,INDEX(整列!$A$2:$K$3512,MATCH($A266,整列!$A$2:$A$3512,0)+FP$1-1,11),"-")</f>
        <v>-</v>
      </c>
      <c r="FQ266" s="123" t="str">
        <f>IF($O266&gt;=FQ$1,INDEX(整列!$A$2:$K$3512,MATCH($A266,整列!$A$2:$A$3512,0)+FQ$1-1,11),"-")</f>
        <v>-</v>
      </c>
      <c r="FR266" s="123" t="str">
        <f>IF($O266&gt;=FR$1,INDEX(整列!$A$2:$K$3512,MATCH($A266,整列!$A$2:$A$3512,0)+FR$1-1,11),"-")</f>
        <v>-</v>
      </c>
      <c r="FS266" s="123" t="str">
        <f>IF($O266&gt;=FS$1,INDEX(整列!$A$2:$K$3512,MATCH($A266,整列!$A$2:$A$3512,0)+FS$1-1,11),"-")</f>
        <v>-</v>
      </c>
      <c r="FT266" s="123" t="str">
        <f>IF($O266&gt;=FT$1,INDEX(整列!$A$2:$K$3512,MATCH($A266,整列!$A$2:$A$3512,0)+FT$1-1,11),"-")</f>
        <v>-</v>
      </c>
      <c r="FU266" s="123" t="str">
        <f>IF($O266&gt;=FU$1,INDEX(整列!$A$2:$K$3512,MATCH($A266,整列!$A$2:$A$3512,0)+FU$1-1,11),"-")</f>
        <v>-</v>
      </c>
      <c r="FV266" s="123" t="str">
        <f>IF($O266&gt;=FV$1,INDEX(整列!$A$2:$K$3512,MATCH($A266,整列!$A$2:$A$3512,0)+FV$1-1,11),"-")</f>
        <v>-</v>
      </c>
      <c r="FW266" s="123" t="str">
        <f>IF($O266&gt;=FW$1,INDEX(整列!$A$2:$K$3512,MATCH($A266,整列!$A$2:$A$3512,0)+FW$1-1,11),"-")</f>
        <v>-</v>
      </c>
      <c r="FX266" s="123" t="str">
        <f>IF($O266&gt;=FX$1,INDEX(整列!$A$2:$K$3512,MATCH($A266,整列!$A$2:$A$3512,0)+FX$1-1,11),"-")</f>
        <v>-</v>
      </c>
      <c r="FY266" s="123" t="str">
        <f>IF($O266&gt;=FY$1,INDEX(整列!$A$2:$K$3512,MATCH($A266,整列!$A$2:$A$3512,0)+FY$1-1,11),"-")</f>
        <v>-</v>
      </c>
      <c r="FZ266" s="123" t="str">
        <f>IF($O266&gt;=FZ$1,INDEX(整列!$A$2:$K$3512,MATCH($A266,整列!$A$2:$A$3512,0)+FZ$1-1,11),"-")</f>
        <v>-</v>
      </c>
      <c r="GA266" s="123" t="str">
        <f>IF($O266&gt;=GA$1,INDEX(整列!$A$2:$K$3512,MATCH($A266,整列!$A$2:$A$3512,0)+GA$1-1,11),"-")</f>
        <v>-</v>
      </c>
      <c r="GB266" s="123" t="str">
        <f>IF($O266&gt;=GB$1,INDEX(整列!$A$2:$K$3512,MATCH($A266,整列!$A$2:$A$3512,0)+GB$1-1,11),"-")</f>
        <v>-</v>
      </c>
      <c r="GC266" s="123" t="str">
        <f>IF($O266&gt;=GC$1,INDEX(整列!$A$2:$K$3512,MATCH($A266,整列!$A$2:$A$3512,0)+GC$1-1,11),"-")</f>
        <v>-</v>
      </c>
      <c r="GD266" s="123" t="str">
        <f>IF($O266&gt;=GD$1,INDEX(整列!$A$2:$K$3512,MATCH($A266,整列!$A$2:$A$3512,0)+GD$1-1,11),"-")</f>
        <v>-</v>
      </c>
      <c r="GE266" s="123" t="str">
        <f>IF($O266&gt;=GE$1,INDEX(整列!$A$2:$K$3512,MATCH($A266,整列!$A$2:$A$3512,0)+GE$1-1,11),"-")</f>
        <v>-</v>
      </c>
      <c r="GF266" s="123" t="str">
        <f>IF($O266&gt;=GF$1,INDEX(整列!$A$2:$K$3512,MATCH($A266,整列!$A$2:$A$3512,0)+GF$1-1,11),"-")</f>
        <v>-</v>
      </c>
      <c r="GG266" s="123" t="str">
        <f>IF($O266&gt;=GG$1,INDEX(整列!$A$2:$K$3512,MATCH($A266,整列!$A$2:$A$3512,0)+GG$1-1,11),"-")</f>
        <v>-</v>
      </c>
      <c r="GH266" s="123" t="str">
        <f>IF($O266&gt;=GH$1,INDEX(整列!$A$2:$K$3512,MATCH($A266,整列!$A$2:$A$3512,0)+GH$1-1,11),"-")</f>
        <v>-</v>
      </c>
      <c r="GI266" s="123" t="str">
        <f>IF($O266&gt;=GI$1,INDEX(整列!$A$2:$K$3512,MATCH($A266,整列!$A$2:$A$3512,0)+GI$1-1,11),"-")</f>
        <v>-</v>
      </c>
      <c r="GJ266" s="123" t="str">
        <f>IF($O266&gt;=GJ$1,INDEX(整列!$A$2:$K$3512,MATCH($A266,整列!$A$2:$A$3512,0)+GJ$1-1,11),"-")</f>
        <v>-</v>
      </c>
      <c r="GK266" s="123" t="str">
        <f>IF($O266&gt;=GK$1,INDEX(整列!$A$2:$K$3512,MATCH($A266,整列!$A$2:$A$3512,0)+GK$1-1,11),"-")</f>
        <v>-</v>
      </c>
      <c r="GL266" s="123" t="str">
        <f>IF($O266&gt;=GL$1,INDEX(整列!$A$2:$K$3512,MATCH($A266,整列!$A$2:$A$3512,0)+GL$1-1,11),"-")</f>
        <v>-</v>
      </c>
      <c r="GM266" s="123" t="str">
        <f>IF($O266&gt;=GM$1,INDEX(整列!$A$2:$K$3512,MATCH($A266,整列!$A$2:$A$3512,0)+GM$1-1,11),"-")</f>
        <v>-</v>
      </c>
      <c r="GN266" s="123" t="str">
        <f>IF($O266&gt;=GN$1,INDEX(整列!$A$2:$K$3512,MATCH($A266,整列!$A$2:$A$3512,0)+GN$1-1,11),"-")</f>
        <v>-</v>
      </c>
      <c r="GO266" s="123" t="str">
        <f>IF($O266&gt;=GO$1,INDEX(整列!$A$2:$K$3512,MATCH($A266,整列!$A$2:$A$3512,0)+GO$1-1,11),"-")</f>
        <v>-</v>
      </c>
      <c r="GP266" s="123" t="str">
        <f>IF($O266&gt;=GP$1,INDEX(整列!$A$2:$K$3512,MATCH($A266,整列!$A$2:$A$3512,0)+GP$1-1,11),"-")</f>
        <v>-</v>
      </c>
      <c r="GQ266" s="123" t="str">
        <f>IF($O266&gt;=GQ$1,INDEX(整列!$A$2:$K$3512,MATCH($A266,整列!$A$2:$A$3512,0)+GQ$1-1,11),"-")</f>
        <v>-</v>
      </c>
      <c r="GR266" s="123" t="str">
        <f>IF($O266&gt;=GR$1,INDEX(整列!$A$2:$K$3512,MATCH($A266,整列!$A$2:$A$3512,0)+GR$1-1,11),"-")</f>
        <v>-</v>
      </c>
      <c r="GS266" s="123" t="str">
        <f>IF($O266&gt;=GS$1,INDEX(整列!$A$2:$K$3512,MATCH($A266,整列!$A$2:$A$3512,0)+GS$1-1,11),"-")</f>
        <v>-</v>
      </c>
      <c r="GT266" s="123" t="str">
        <f>IF($O266&gt;=GT$1,INDEX(整列!$A$2:$K$3512,MATCH($A266,整列!$A$2:$A$3512,0)+GT$1-1,11),"-")</f>
        <v>-</v>
      </c>
      <c r="GU266" s="123" t="str">
        <f>IF($O266&gt;=GU$1,INDEX(整列!$A$2:$K$3512,MATCH($A266,整列!$A$2:$A$3512,0)+GU$1-1,11),"-")</f>
        <v>-</v>
      </c>
      <c r="GV266" s="123" t="str">
        <f>IF($O266&gt;=GV$1,INDEX(整列!$A$2:$K$3512,MATCH($A266,整列!$A$2:$A$3512,0)+GV$1-1,11),"-")</f>
        <v>-</v>
      </c>
      <c r="GW266" s="123" t="str">
        <f>IF($O266&gt;=GW$1,INDEX(整列!$A$2:$K$3512,MATCH($A266,整列!$A$2:$A$3512,0)+GW$1-1,11),"-")</f>
        <v>-</v>
      </c>
      <c r="GX266" s="123" t="str">
        <f>IF($O266&gt;=GX$1,INDEX(整列!$A$2:$K$3512,MATCH($A266,整列!$A$2:$A$3512,0)+GX$1-1,11),"-")</f>
        <v>-</v>
      </c>
      <c r="GY266" s="123" t="str">
        <f>IF($O266&gt;=GY$1,INDEX(整列!$A$2:$K$3512,MATCH($A266,整列!$A$2:$A$3512,0)+GY$1-1,11),"-")</f>
        <v>-</v>
      </c>
      <c r="GZ266" s="123" t="str">
        <f>IF($O266&gt;=GZ$1,INDEX(整列!$A$2:$K$3512,MATCH($A266,整列!$A$2:$A$3512,0)+GZ$1-1,11),"-")</f>
        <v>-</v>
      </c>
      <c r="HA266" s="123" t="str">
        <f>IF($O266&gt;=HA$1,INDEX(整列!$A$2:$K$3512,MATCH($A266,整列!$A$2:$A$3512,0)+HA$1-1,11),"-")</f>
        <v>-</v>
      </c>
      <c r="HB266" s="123" t="str">
        <f>IF($O266&gt;=HB$1,INDEX(整列!$A$2:$K$3512,MATCH($A266,整列!$A$2:$A$3512,0)+HB$1-1,11),"-")</f>
        <v>-</v>
      </c>
      <c r="HC266" s="123" t="str">
        <f>IF($O266&gt;=HC$1,INDEX(整列!$A$2:$K$3512,MATCH($A266,整列!$A$2:$A$3512,0)+HC$1-1,11),"-")</f>
        <v>-</v>
      </c>
      <c r="HD266" s="123" t="str">
        <f>IF($O266&gt;=HD$1,INDEX(整列!$A$2:$K$3512,MATCH($A266,整列!$A$2:$A$3512,0)+HD$1-1,11),"-")</f>
        <v>-</v>
      </c>
      <c r="HE266" s="123" t="str">
        <f>IF($O266&gt;=HE$1,INDEX(整列!$A$2:$K$3512,MATCH($A266,整列!$A$2:$A$3512,0)+HE$1-1,11),"-")</f>
        <v>-</v>
      </c>
      <c r="HF266" s="123" t="str">
        <f>IF($O266&gt;=HF$1,INDEX(整列!$A$2:$K$3512,MATCH($A266,整列!$A$2:$A$3512,0)+HF$1-1,11),"-")</f>
        <v>-</v>
      </c>
      <c r="HG266" s="123" t="str">
        <f>IF($O266&gt;=HG$1,INDEX(整列!$A$2:$K$3512,MATCH($A266,整列!$A$2:$A$3512,0)+HG$1-1,11),"-")</f>
        <v>-</v>
      </c>
      <c r="HH266" s="123" t="str">
        <f>IF($O266&gt;=HH$1,INDEX(整列!$A$2:$K$3512,MATCH($A266,整列!$A$2:$A$3512,0)+HH$1-1,11),"-")</f>
        <v>-</v>
      </c>
      <c r="HI266" s="123" t="str">
        <f>IF($O266&gt;=HI$1,INDEX(整列!$A$2:$K$3512,MATCH($A266,整列!$A$2:$A$3512,0)+HI$1-1,11),"-")</f>
        <v>-</v>
      </c>
      <c r="HJ266" s="123" t="str">
        <f>IF($O266&gt;=HJ$1,INDEX(整列!$A$2:$K$3512,MATCH($A266,整列!$A$2:$A$3512,0)+HJ$1-1,11),"-")</f>
        <v>-</v>
      </c>
      <c r="HK266" s="123" t="str">
        <f>IF($O266&gt;=HK$1,INDEX(整列!$A$2:$K$3512,MATCH($A266,整列!$A$2:$A$3512,0)+HK$1-1,11),"-")</f>
        <v>-</v>
      </c>
      <c r="HL266" s="123" t="str">
        <f>IF($O266&gt;=HL$1,INDEX(整列!$A$2:$K$3512,MATCH($A266,整列!$A$2:$A$3512,0)+HL$1-1,11),"-")</f>
        <v>-</v>
      </c>
      <c r="HP266" s="101" t="str">
        <f t="shared" si="24"/>
        <v>D00-1500-0300</v>
      </c>
      <c r="HQ266" s="115">
        <f>COUNTIF(整列!$A$2:$A$3512,HP266)</f>
        <v>37</v>
      </c>
    </row>
    <row r="267" spans="1:225" ht="13.5">
      <c r="A267" s="48" t="s">
        <v>736</v>
      </c>
      <c r="B267" s="48" t="s">
        <v>687</v>
      </c>
      <c r="C267" s="48" t="s">
        <v>688</v>
      </c>
      <c r="D267" s="48" t="s">
        <v>184</v>
      </c>
      <c r="E267" s="48"/>
      <c r="F267" s="48" t="s">
        <v>211</v>
      </c>
      <c r="G267" s="48" t="s">
        <v>734</v>
      </c>
      <c r="H267" s="48" t="s">
        <v>184</v>
      </c>
      <c r="I267" s="48"/>
      <c r="J267" s="48" t="s">
        <v>717</v>
      </c>
      <c r="K267" s="48" t="s">
        <v>737</v>
      </c>
      <c r="L267" s="48" t="s">
        <v>184</v>
      </c>
      <c r="M267" s="48"/>
      <c r="N267" s="119"/>
      <c r="O267" s="120">
        <f>COUNTIF(整列!$A$2:$A$3512,$A267)</f>
        <v>16</v>
      </c>
      <c r="P267" s="121">
        <f t="shared" si="25"/>
        <v>36496.875</v>
      </c>
      <c r="Q267" s="121">
        <f t="shared" si="26"/>
        <v>16457.316655043585</v>
      </c>
      <c r="R267" s="122">
        <f t="shared" si="27"/>
        <v>61900</v>
      </c>
      <c r="S267" s="121">
        <f t="shared" si="28"/>
        <v>34250</v>
      </c>
      <c r="T267" s="121">
        <f t="shared" si="29"/>
        <v>3500</v>
      </c>
      <c r="U267" s="123">
        <f>IF($O267&gt;=U$1,INDEX(整列!$A$2:$K$3512,MATCH($A267,整列!$A$2:$A$3512,0)+U$1-1,11),"-")</f>
        <v>57600</v>
      </c>
      <c r="V267" s="123">
        <f>IF($O267&gt;=V$1,INDEX(整列!$A$2:$K$3512,MATCH($A267,整列!$A$2:$A$3512,0)+V$1-1,11),"-")</f>
        <v>60200</v>
      </c>
      <c r="W267" s="123">
        <f>IF($O267&gt;=W$1,INDEX(整列!$A$2:$K$3512,MATCH($A267,整列!$A$2:$A$3512,0)+W$1-1,11),"-")</f>
        <v>61900</v>
      </c>
      <c r="X267" s="123">
        <f>IF($O267&gt;=X$1,INDEX(整列!$A$2:$K$3512,MATCH($A267,整列!$A$2:$A$3512,0)+X$1-1,11),"-")</f>
        <v>46500</v>
      </c>
      <c r="Y267" s="123">
        <f>IF($O267&gt;=Y$1,INDEX(整列!$A$2:$K$3512,MATCH($A267,整列!$A$2:$A$3512,0)+Y$1-1,11),"-")</f>
        <v>46700</v>
      </c>
      <c r="Z267" s="123">
        <f>IF($O267&gt;=Z$1,INDEX(整列!$A$2:$K$3512,MATCH($A267,整列!$A$2:$A$3512,0)+Z$1-1,11),"-")</f>
        <v>48400</v>
      </c>
      <c r="AA267" s="123">
        <f>IF($O267&gt;=AA$1,INDEX(整列!$A$2:$K$3512,MATCH($A267,整列!$A$2:$A$3512,0)+AA$1-1,11),"-")</f>
        <v>31700</v>
      </c>
      <c r="AB267" s="123">
        <f>IF($O267&gt;=AB$1,INDEX(整列!$A$2:$K$3512,MATCH($A267,整列!$A$2:$A$3512,0)+AB$1-1,11),"-")</f>
        <v>33400</v>
      </c>
      <c r="AC267" s="123">
        <f>IF($O267&gt;=AC$1,INDEX(整列!$A$2:$K$3512,MATCH($A267,整列!$A$2:$A$3512,0)+AC$1-1,11),"-")</f>
        <v>35100</v>
      </c>
      <c r="AD267" s="123">
        <f>IF($O267&gt;=AD$1,INDEX(整列!$A$2:$K$3512,MATCH($A267,整列!$A$2:$A$3512,0)+AD$1-1,11),"-")</f>
        <v>41000</v>
      </c>
      <c r="AE267" s="123">
        <f>IF($O267&gt;=AE$1,INDEX(整列!$A$2:$K$3512,MATCH($A267,整列!$A$2:$A$3512,0)+AE$1-1,11),"-")</f>
        <v>3500</v>
      </c>
      <c r="AF267" s="123">
        <f>IF($O267&gt;=AF$1,INDEX(整列!$A$2:$K$3512,MATCH($A267,整列!$A$2:$A$3512,0)+AF$1-1,11),"-")</f>
        <v>23100</v>
      </c>
      <c r="AG267" s="123">
        <f>IF($O267&gt;=AG$1,INDEX(整列!$A$2:$K$3512,MATCH($A267,整列!$A$2:$A$3512,0)+AG$1-1,11),"-")</f>
        <v>25900</v>
      </c>
      <c r="AH267" s="123">
        <f>IF($O267&gt;=AH$1,INDEX(整列!$A$2:$K$3512,MATCH($A267,整列!$A$2:$A$3512,0)+AH$1-1,11),"-")</f>
        <v>29750</v>
      </c>
      <c r="AI267" s="123">
        <f>IF($O267&gt;=AI$1,INDEX(整列!$A$2:$K$3512,MATCH($A267,整列!$A$2:$A$3512,0)+AI$1-1,11),"-")</f>
        <v>31500</v>
      </c>
      <c r="AJ267" s="123">
        <f>IF($O267&gt;=AJ$1,INDEX(整列!$A$2:$K$3512,MATCH($A267,整列!$A$2:$A$3512,0)+AJ$1-1,11),"-")</f>
        <v>7700</v>
      </c>
      <c r="AK267" s="123" t="str">
        <f>IF($O267&gt;=AK$1,INDEX(整列!$A$2:$K$3512,MATCH($A267,整列!$A$2:$A$3512,0)+AK$1-1,11),"-")</f>
        <v>-</v>
      </c>
      <c r="AL267" s="123" t="str">
        <f>IF($O267&gt;=AL$1,INDEX(整列!$A$2:$K$3512,MATCH($A267,整列!$A$2:$A$3512,0)+AL$1-1,11),"-")</f>
        <v>-</v>
      </c>
      <c r="AM267" s="123" t="str">
        <f>IF($O267&gt;=AM$1,INDEX(整列!$A$2:$K$3512,MATCH($A267,整列!$A$2:$A$3512,0)+AM$1-1,11),"-")</f>
        <v>-</v>
      </c>
      <c r="AN267" s="123" t="str">
        <f>IF($O267&gt;=AN$1,INDEX(整列!$A$2:$K$3512,MATCH($A267,整列!$A$2:$A$3512,0)+AN$1-1,11),"-")</f>
        <v>-</v>
      </c>
      <c r="AO267" s="123" t="str">
        <f>IF($O267&gt;=AO$1,INDEX(整列!$A$2:$K$3512,MATCH($A267,整列!$A$2:$A$3512,0)+AO$1-1,11),"-")</f>
        <v>-</v>
      </c>
      <c r="AP267" s="123" t="str">
        <f>IF($O267&gt;=AP$1,INDEX(整列!$A$2:$K$3512,MATCH($A267,整列!$A$2:$A$3512,0)+AP$1-1,11),"-")</f>
        <v>-</v>
      </c>
      <c r="AQ267" s="123" t="str">
        <f>IF($O267&gt;=AQ$1,INDEX(整列!$A$2:$K$3512,MATCH($A267,整列!$A$2:$A$3512,0)+AQ$1-1,11),"-")</f>
        <v>-</v>
      </c>
      <c r="AR267" s="123" t="str">
        <f>IF($O267&gt;=AR$1,INDEX(整列!$A$2:$K$3512,MATCH($A267,整列!$A$2:$A$3512,0)+AR$1-1,11),"-")</f>
        <v>-</v>
      </c>
      <c r="AS267" s="123" t="str">
        <f>IF($O267&gt;=AS$1,INDEX(整列!$A$2:$K$3512,MATCH($A267,整列!$A$2:$A$3512,0)+AS$1-1,11),"-")</f>
        <v>-</v>
      </c>
      <c r="AT267" s="123" t="str">
        <f>IF($O267&gt;=AT$1,INDEX(整列!$A$2:$K$3512,MATCH($A267,整列!$A$2:$A$3512,0)+AT$1-1,11),"-")</f>
        <v>-</v>
      </c>
      <c r="AU267" s="123" t="str">
        <f>IF($O267&gt;=AU$1,INDEX(整列!$A$2:$K$3512,MATCH($A267,整列!$A$2:$A$3512,0)+AU$1-1,11),"-")</f>
        <v>-</v>
      </c>
      <c r="AV267" s="123" t="str">
        <f>IF($O267&gt;=AV$1,INDEX(整列!$A$2:$K$3512,MATCH($A267,整列!$A$2:$A$3512,0)+AV$1-1,11),"-")</f>
        <v>-</v>
      </c>
      <c r="AW267" s="123" t="str">
        <f>IF($O267&gt;=AW$1,INDEX(整列!$A$2:$K$3512,MATCH($A267,整列!$A$2:$A$3512,0)+AW$1-1,11),"-")</f>
        <v>-</v>
      </c>
      <c r="AX267" s="123" t="str">
        <f>IF($O267&gt;=AX$1,INDEX(整列!$A$2:$K$3512,MATCH($A267,整列!$A$2:$A$3512,0)+AX$1-1,11),"-")</f>
        <v>-</v>
      </c>
      <c r="AY267" s="123" t="str">
        <f>IF($O267&gt;=AY$1,INDEX(整列!$A$2:$K$3512,MATCH($A267,整列!$A$2:$A$3512,0)+AY$1-1,11),"-")</f>
        <v>-</v>
      </c>
      <c r="AZ267" s="123" t="str">
        <f>IF($O267&gt;=AZ$1,INDEX(整列!$A$2:$K$3512,MATCH($A267,整列!$A$2:$A$3512,0)+AZ$1-1,11),"-")</f>
        <v>-</v>
      </c>
      <c r="BA267" s="123" t="str">
        <f>IF($O267&gt;=BA$1,INDEX(整列!$A$2:$K$3512,MATCH($A267,整列!$A$2:$A$3512,0)+BA$1-1,11),"-")</f>
        <v>-</v>
      </c>
      <c r="BB267" s="123" t="str">
        <f>IF($O267&gt;=BB$1,INDEX(整列!$A$2:$K$3512,MATCH($A267,整列!$A$2:$A$3512,0)+BB$1-1,11),"-")</f>
        <v>-</v>
      </c>
      <c r="BC267" s="123" t="str">
        <f>IF($O267&gt;=BC$1,INDEX(整列!$A$2:$K$3512,MATCH($A267,整列!$A$2:$A$3512,0)+BC$1-1,11),"-")</f>
        <v>-</v>
      </c>
      <c r="BD267" s="123" t="str">
        <f>IF($O267&gt;=BD$1,INDEX(整列!$A$2:$K$3512,MATCH($A267,整列!$A$2:$A$3512,0)+BD$1-1,11),"-")</f>
        <v>-</v>
      </c>
      <c r="BE267" s="123" t="str">
        <f>IF($O267&gt;=BE$1,INDEX(整列!$A$2:$K$3512,MATCH($A267,整列!$A$2:$A$3512,0)+BE$1-1,11),"-")</f>
        <v>-</v>
      </c>
      <c r="BF267" s="123" t="str">
        <f>IF($O267&gt;=BF$1,INDEX(整列!$A$2:$K$3512,MATCH($A267,整列!$A$2:$A$3512,0)+BF$1-1,11),"-")</f>
        <v>-</v>
      </c>
      <c r="BG267" s="123" t="str">
        <f>IF($O267&gt;=BG$1,INDEX(整列!$A$2:$K$3512,MATCH($A267,整列!$A$2:$A$3512,0)+BG$1-1,11),"-")</f>
        <v>-</v>
      </c>
      <c r="BH267" s="123" t="str">
        <f>IF($O267&gt;=BH$1,INDEX(整列!$A$2:$K$3512,MATCH($A267,整列!$A$2:$A$3512,0)+BH$1-1,11),"-")</f>
        <v>-</v>
      </c>
      <c r="BI267" s="123" t="str">
        <f>IF($O267&gt;=BI$1,INDEX(整列!$A$2:$K$3512,MATCH($A267,整列!$A$2:$A$3512,0)+BI$1-1,11),"-")</f>
        <v>-</v>
      </c>
      <c r="BJ267" s="123" t="str">
        <f>IF($O267&gt;=BJ$1,INDEX(整列!$A$2:$K$3512,MATCH($A267,整列!$A$2:$A$3512,0)+BJ$1-1,11),"-")</f>
        <v>-</v>
      </c>
      <c r="BK267" s="123" t="str">
        <f>IF($O267&gt;=BK$1,INDEX(整列!$A$2:$K$3512,MATCH($A267,整列!$A$2:$A$3512,0)+BK$1-1,11),"-")</f>
        <v>-</v>
      </c>
      <c r="BL267" s="123" t="str">
        <f>IF($O267&gt;=BL$1,INDEX(整列!$A$2:$K$3512,MATCH($A267,整列!$A$2:$A$3512,0)+BL$1-1,11),"-")</f>
        <v>-</v>
      </c>
      <c r="BM267" s="123" t="str">
        <f>IF($O267&gt;=BM$1,INDEX(整列!$A$2:$K$3512,MATCH($A267,整列!$A$2:$A$3512,0)+BM$1-1,11),"-")</f>
        <v>-</v>
      </c>
      <c r="BN267" s="123" t="str">
        <f>IF($O267&gt;=BN$1,INDEX(整列!$A$2:$K$3512,MATCH($A267,整列!$A$2:$A$3512,0)+BN$1-1,11),"-")</f>
        <v>-</v>
      </c>
      <c r="BO267" s="123" t="str">
        <f>IF($O267&gt;=BO$1,INDEX(整列!$A$2:$K$3512,MATCH($A267,整列!$A$2:$A$3512,0)+BO$1-1,11),"-")</f>
        <v>-</v>
      </c>
      <c r="BP267" s="123" t="str">
        <f>IF($O267&gt;=BP$1,INDEX(整列!$A$2:$K$3512,MATCH($A267,整列!$A$2:$A$3512,0)+BP$1-1,11),"-")</f>
        <v>-</v>
      </c>
      <c r="BQ267" s="123" t="str">
        <f>IF($O267&gt;=BQ$1,INDEX(整列!$A$2:$K$3512,MATCH($A267,整列!$A$2:$A$3512,0)+BQ$1-1,11),"-")</f>
        <v>-</v>
      </c>
      <c r="BR267" s="123" t="str">
        <f>IF($O267&gt;=BR$1,INDEX(整列!$A$2:$K$3512,MATCH($A267,整列!$A$2:$A$3512,0)+BR$1-1,11),"-")</f>
        <v>-</v>
      </c>
      <c r="BS267" s="123" t="str">
        <f>IF($O267&gt;=BS$1,INDEX(整列!$A$2:$K$3512,MATCH($A267,整列!$A$2:$A$3512,0)+BS$1-1,11),"-")</f>
        <v>-</v>
      </c>
      <c r="BT267" s="123" t="str">
        <f>IF($O267&gt;=BT$1,INDEX(整列!$A$2:$K$3512,MATCH($A267,整列!$A$2:$A$3512,0)+BT$1-1,11),"-")</f>
        <v>-</v>
      </c>
      <c r="BU267" s="123" t="str">
        <f>IF($O267&gt;=BU$1,INDEX(整列!$A$2:$K$3512,MATCH($A267,整列!$A$2:$A$3512,0)+BU$1-1,11),"-")</f>
        <v>-</v>
      </c>
      <c r="BV267" s="123" t="str">
        <f>IF($O267&gt;=BV$1,INDEX(整列!$A$2:$K$3512,MATCH($A267,整列!$A$2:$A$3512,0)+BV$1-1,11),"-")</f>
        <v>-</v>
      </c>
      <c r="BW267" s="123" t="str">
        <f>IF($O267&gt;=BW$1,INDEX(整列!$A$2:$K$3512,MATCH($A267,整列!$A$2:$A$3512,0)+BW$1-1,11),"-")</f>
        <v>-</v>
      </c>
      <c r="BX267" s="123" t="str">
        <f>IF($O267&gt;=BX$1,INDEX(整列!$A$2:$K$3512,MATCH($A267,整列!$A$2:$A$3512,0)+BX$1-1,11),"-")</f>
        <v>-</v>
      </c>
      <c r="BY267" s="123" t="str">
        <f>IF($O267&gt;=BY$1,INDEX(整列!$A$2:$K$3512,MATCH($A267,整列!$A$2:$A$3512,0)+BY$1-1,11),"-")</f>
        <v>-</v>
      </c>
      <c r="BZ267" s="123" t="str">
        <f>IF($O267&gt;=BZ$1,INDEX(整列!$A$2:$K$3512,MATCH($A267,整列!$A$2:$A$3512,0)+BZ$1-1,11),"-")</f>
        <v>-</v>
      </c>
      <c r="CA267" s="123" t="str">
        <f>IF($O267&gt;=CA$1,INDEX(整列!$A$2:$K$3512,MATCH($A267,整列!$A$2:$A$3512,0)+CA$1-1,11),"-")</f>
        <v>-</v>
      </c>
      <c r="CB267" s="123" t="str">
        <f>IF($O267&gt;=CB$1,INDEX(整列!$A$2:$K$3512,MATCH($A267,整列!$A$2:$A$3512,0)+CB$1-1,11),"-")</f>
        <v>-</v>
      </c>
      <c r="CC267" s="123" t="str">
        <f>IF($O267&gt;=CC$1,INDEX(整列!$A$2:$K$3512,MATCH($A267,整列!$A$2:$A$3512,0)+CC$1-1,11),"-")</f>
        <v>-</v>
      </c>
      <c r="CD267" s="123" t="str">
        <f>IF($O267&gt;=CD$1,INDEX(整列!$A$2:$K$3512,MATCH($A267,整列!$A$2:$A$3512,0)+CD$1-1,11),"-")</f>
        <v>-</v>
      </c>
      <c r="CE267" s="123" t="str">
        <f>IF($O267&gt;=CE$1,INDEX(整列!$A$2:$K$3512,MATCH($A267,整列!$A$2:$A$3512,0)+CE$1-1,11),"-")</f>
        <v>-</v>
      </c>
      <c r="CF267" s="123" t="str">
        <f>IF($O267&gt;=CF$1,INDEX(整列!$A$2:$K$3512,MATCH($A267,整列!$A$2:$A$3512,0)+CF$1-1,11),"-")</f>
        <v>-</v>
      </c>
      <c r="CG267" s="123" t="str">
        <f>IF($O267&gt;=CG$1,INDEX(整列!$A$2:$K$3512,MATCH($A267,整列!$A$2:$A$3512,0)+CG$1-1,11),"-")</f>
        <v>-</v>
      </c>
      <c r="CH267" s="123" t="str">
        <f>IF($O267&gt;=CH$1,INDEX(整列!$A$2:$K$3512,MATCH($A267,整列!$A$2:$A$3512,0)+CH$1-1,11),"-")</f>
        <v>-</v>
      </c>
      <c r="CI267" s="123" t="str">
        <f>IF($O267&gt;=CI$1,INDEX(整列!$A$2:$K$3512,MATCH($A267,整列!$A$2:$A$3512,0)+CI$1-1,11),"-")</f>
        <v>-</v>
      </c>
      <c r="CJ267" s="123" t="str">
        <f>IF($O267&gt;=CJ$1,INDEX(整列!$A$2:$K$3512,MATCH($A267,整列!$A$2:$A$3512,0)+CJ$1-1,11),"-")</f>
        <v>-</v>
      </c>
      <c r="CK267" s="123" t="str">
        <f>IF($O267&gt;=CK$1,INDEX(整列!$A$2:$K$3512,MATCH($A267,整列!$A$2:$A$3512,0)+CK$1-1,11),"-")</f>
        <v>-</v>
      </c>
      <c r="CL267" s="123" t="str">
        <f>IF($O267&gt;=CL$1,INDEX(整列!$A$2:$K$3512,MATCH($A267,整列!$A$2:$A$3512,0)+CL$1-1,11),"-")</f>
        <v>-</v>
      </c>
      <c r="CM267" s="123" t="str">
        <f>IF($O267&gt;=CM$1,INDEX(整列!$A$2:$K$3512,MATCH($A267,整列!$A$2:$A$3512,0)+CM$1-1,11),"-")</f>
        <v>-</v>
      </c>
      <c r="CN267" s="123" t="str">
        <f>IF($O267&gt;=CN$1,INDEX(整列!$A$2:$K$3512,MATCH($A267,整列!$A$2:$A$3512,0)+CN$1-1,11),"-")</f>
        <v>-</v>
      </c>
      <c r="CO267" s="123" t="str">
        <f>IF($O267&gt;=CO$1,INDEX(整列!$A$2:$K$3512,MATCH($A267,整列!$A$2:$A$3512,0)+CO$1-1,11),"-")</f>
        <v>-</v>
      </c>
      <c r="CP267" s="123" t="str">
        <f>IF($O267&gt;=CP$1,INDEX(整列!$A$2:$K$3512,MATCH($A267,整列!$A$2:$A$3512,0)+CP$1-1,11),"-")</f>
        <v>-</v>
      </c>
      <c r="CQ267" s="123" t="str">
        <f>IF($O267&gt;=CQ$1,INDEX(整列!$A$2:$K$3512,MATCH($A267,整列!$A$2:$A$3512,0)+CQ$1-1,11),"-")</f>
        <v>-</v>
      </c>
      <c r="CR267" s="123" t="str">
        <f>IF($O267&gt;=CR$1,INDEX(整列!$A$2:$K$3512,MATCH($A267,整列!$A$2:$A$3512,0)+CR$1-1,11),"-")</f>
        <v>-</v>
      </c>
      <c r="CS267" s="123" t="str">
        <f>IF($O267&gt;=CS$1,INDEX(整列!$A$2:$K$3512,MATCH($A267,整列!$A$2:$A$3512,0)+CS$1-1,11),"-")</f>
        <v>-</v>
      </c>
      <c r="CT267" s="123" t="str">
        <f>IF($O267&gt;=CT$1,INDEX(整列!$A$2:$K$3512,MATCH($A267,整列!$A$2:$A$3512,0)+CT$1-1,11),"-")</f>
        <v>-</v>
      </c>
      <c r="CU267" s="123" t="str">
        <f>IF($O267&gt;=CU$1,INDEX(整列!$A$2:$K$3512,MATCH($A267,整列!$A$2:$A$3512,0)+CU$1-1,11),"-")</f>
        <v>-</v>
      </c>
      <c r="CV267" s="123" t="str">
        <f>IF($O267&gt;=CV$1,INDEX(整列!$A$2:$K$3512,MATCH($A267,整列!$A$2:$A$3512,0)+CV$1-1,11),"-")</f>
        <v>-</v>
      </c>
      <c r="CW267" s="123" t="str">
        <f>IF($O267&gt;=CW$1,INDEX(整列!$A$2:$K$3512,MATCH($A267,整列!$A$2:$A$3512,0)+CW$1-1,11),"-")</f>
        <v>-</v>
      </c>
      <c r="CX267" s="123" t="str">
        <f>IF($O267&gt;=CX$1,INDEX(整列!$A$2:$K$3512,MATCH($A267,整列!$A$2:$A$3512,0)+CX$1-1,11),"-")</f>
        <v>-</v>
      </c>
      <c r="CY267" s="123" t="str">
        <f>IF($O267&gt;=CY$1,INDEX(整列!$A$2:$K$3512,MATCH($A267,整列!$A$2:$A$3512,0)+CY$1-1,11),"-")</f>
        <v>-</v>
      </c>
      <c r="CZ267" s="123" t="str">
        <f>IF($O267&gt;=CZ$1,INDEX(整列!$A$2:$K$3512,MATCH($A267,整列!$A$2:$A$3512,0)+CZ$1-1,11),"-")</f>
        <v>-</v>
      </c>
      <c r="DA267" s="123" t="str">
        <f>IF($O267&gt;=DA$1,INDEX(整列!$A$2:$K$3512,MATCH($A267,整列!$A$2:$A$3512,0)+DA$1-1,11),"-")</f>
        <v>-</v>
      </c>
      <c r="DB267" s="123" t="str">
        <f>IF($O267&gt;=DB$1,INDEX(整列!$A$2:$K$3512,MATCH($A267,整列!$A$2:$A$3512,0)+DB$1-1,11),"-")</f>
        <v>-</v>
      </c>
      <c r="DC267" s="123" t="str">
        <f>IF($O267&gt;=DC$1,INDEX(整列!$A$2:$K$3512,MATCH($A267,整列!$A$2:$A$3512,0)+DC$1-1,11),"-")</f>
        <v>-</v>
      </c>
      <c r="DD267" s="123" t="str">
        <f>IF($O267&gt;=DD$1,INDEX(整列!$A$2:$K$3512,MATCH($A267,整列!$A$2:$A$3512,0)+DD$1-1,11),"-")</f>
        <v>-</v>
      </c>
      <c r="DE267" s="123" t="str">
        <f>IF($O267&gt;=DE$1,INDEX(整列!$A$2:$K$3512,MATCH($A267,整列!$A$2:$A$3512,0)+DE$1-1,11),"-")</f>
        <v>-</v>
      </c>
      <c r="DF267" s="123" t="str">
        <f>IF($O267&gt;=DF$1,INDEX(整列!$A$2:$K$3512,MATCH($A267,整列!$A$2:$A$3512,0)+DF$1-1,11),"-")</f>
        <v>-</v>
      </c>
      <c r="DG267" s="123" t="str">
        <f>IF($O267&gt;=DG$1,INDEX(整列!$A$2:$K$3512,MATCH($A267,整列!$A$2:$A$3512,0)+DG$1-1,11),"-")</f>
        <v>-</v>
      </c>
      <c r="DH267" s="123" t="str">
        <f>IF($O267&gt;=DH$1,INDEX(整列!$A$2:$K$3512,MATCH($A267,整列!$A$2:$A$3512,0)+DH$1-1,11),"-")</f>
        <v>-</v>
      </c>
      <c r="DI267" s="123" t="str">
        <f>IF($O267&gt;=DI$1,INDEX(整列!$A$2:$K$3512,MATCH($A267,整列!$A$2:$A$3512,0)+DI$1-1,11),"-")</f>
        <v>-</v>
      </c>
      <c r="DJ267" s="123" t="str">
        <f>IF($O267&gt;=DJ$1,INDEX(整列!$A$2:$K$3512,MATCH($A267,整列!$A$2:$A$3512,0)+DJ$1-1,11),"-")</f>
        <v>-</v>
      </c>
      <c r="DK267" s="123" t="str">
        <f>IF($O267&gt;=DK$1,INDEX(整列!$A$2:$K$3512,MATCH($A267,整列!$A$2:$A$3512,0)+DK$1-1,11),"-")</f>
        <v>-</v>
      </c>
      <c r="DL267" s="123" t="str">
        <f>IF($O267&gt;=DL$1,INDEX(整列!$A$2:$K$3512,MATCH($A267,整列!$A$2:$A$3512,0)+DL$1-1,11),"-")</f>
        <v>-</v>
      </c>
      <c r="DM267" s="123" t="str">
        <f>IF($O267&gt;=DM$1,INDEX(整列!$A$2:$K$3512,MATCH($A267,整列!$A$2:$A$3512,0)+DM$1-1,11),"-")</f>
        <v>-</v>
      </c>
      <c r="DN267" s="123" t="str">
        <f>IF($O267&gt;=DN$1,INDEX(整列!$A$2:$K$3512,MATCH($A267,整列!$A$2:$A$3512,0)+DN$1-1,11),"-")</f>
        <v>-</v>
      </c>
      <c r="DO267" s="123" t="str">
        <f>IF($O267&gt;=DO$1,INDEX(整列!$A$2:$K$3512,MATCH($A267,整列!$A$2:$A$3512,0)+DO$1-1,11),"-")</f>
        <v>-</v>
      </c>
      <c r="DP267" s="123" t="str">
        <f>IF($O267&gt;=DP$1,INDEX(整列!$A$2:$K$3512,MATCH($A267,整列!$A$2:$A$3512,0)+DP$1-1,11),"-")</f>
        <v>-</v>
      </c>
      <c r="DQ267" s="123" t="str">
        <f>IF($O267&gt;=DQ$1,INDEX(整列!$A$2:$K$3512,MATCH($A267,整列!$A$2:$A$3512,0)+DQ$1-1,11),"-")</f>
        <v>-</v>
      </c>
      <c r="DR267" s="123" t="str">
        <f>IF($O267&gt;=DR$1,INDEX(整列!$A$2:$K$3512,MATCH($A267,整列!$A$2:$A$3512,0)+DR$1-1,11),"-")</f>
        <v>-</v>
      </c>
      <c r="DS267" s="123" t="str">
        <f>IF($O267&gt;=DS$1,INDEX(整列!$A$2:$K$3512,MATCH($A267,整列!$A$2:$A$3512,0)+DS$1-1,11),"-")</f>
        <v>-</v>
      </c>
      <c r="DT267" s="123" t="str">
        <f>IF($O267&gt;=DT$1,INDEX(整列!$A$2:$K$3512,MATCH($A267,整列!$A$2:$A$3512,0)+DT$1-1,11),"-")</f>
        <v>-</v>
      </c>
      <c r="DU267" s="123" t="str">
        <f>IF($O267&gt;=DU$1,INDEX(整列!$A$2:$K$3512,MATCH($A267,整列!$A$2:$A$3512,0)+DU$1-1,11),"-")</f>
        <v>-</v>
      </c>
      <c r="DV267" s="123" t="str">
        <f>IF($O267&gt;=DV$1,INDEX(整列!$A$2:$K$3512,MATCH($A267,整列!$A$2:$A$3512,0)+DV$1-1,11),"-")</f>
        <v>-</v>
      </c>
      <c r="DW267" s="123" t="str">
        <f>IF($O267&gt;=DW$1,INDEX(整列!$A$2:$K$3512,MATCH($A267,整列!$A$2:$A$3512,0)+DW$1-1,11),"-")</f>
        <v>-</v>
      </c>
      <c r="DX267" s="123" t="str">
        <f>IF($O267&gt;=DX$1,INDEX(整列!$A$2:$K$3512,MATCH($A267,整列!$A$2:$A$3512,0)+DX$1-1,11),"-")</f>
        <v>-</v>
      </c>
      <c r="DY267" s="123" t="str">
        <f>IF($O267&gt;=DY$1,INDEX(整列!$A$2:$K$3512,MATCH($A267,整列!$A$2:$A$3512,0)+DY$1-1,11),"-")</f>
        <v>-</v>
      </c>
      <c r="DZ267" s="123" t="str">
        <f>IF($O267&gt;=DZ$1,INDEX(整列!$A$2:$K$3512,MATCH($A267,整列!$A$2:$A$3512,0)+DZ$1-1,11),"-")</f>
        <v>-</v>
      </c>
      <c r="EA267" s="123" t="str">
        <f>IF($O267&gt;=EA$1,INDEX(整列!$A$2:$K$3512,MATCH($A267,整列!$A$2:$A$3512,0)+EA$1-1,11),"-")</f>
        <v>-</v>
      </c>
      <c r="EB267" s="123" t="str">
        <f>IF($O267&gt;=EB$1,INDEX(整列!$A$2:$K$3512,MATCH($A267,整列!$A$2:$A$3512,0)+EB$1-1,11),"-")</f>
        <v>-</v>
      </c>
      <c r="EC267" s="123" t="str">
        <f>IF($O267&gt;=EC$1,INDEX(整列!$A$2:$K$3512,MATCH($A267,整列!$A$2:$A$3512,0)+EC$1-1,11),"-")</f>
        <v>-</v>
      </c>
      <c r="ED267" s="123" t="str">
        <f>IF($O267&gt;=ED$1,INDEX(整列!$A$2:$K$3512,MATCH($A267,整列!$A$2:$A$3512,0)+ED$1-1,11),"-")</f>
        <v>-</v>
      </c>
      <c r="EE267" s="123" t="str">
        <f>IF($O267&gt;=EE$1,INDEX(整列!$A$2:$K$3512,MATCH($A267,整列!$A$2:$A$3512,0)+EE$1-1,11),"-")</f>
        <v>-</v>
      </c>
      <c r="EF267" s="123" t="str">
        <f>IF($O267&gt;=EF$1,INDEX(整列!$A$2:$K$3512,MATCH($A267,整列!$A$2:$A$3512,0)+EF$1-1,11),"-")</f>
        <v>-</v>
      </c>
      <c r="EG267" s="123" t="str">
        <f>IF($O267&gt;=EG$1,INDEX(整列!$A$2:$K$3512,MATCH($A267,整列!$A$2:$A$3512,0)+EG$1-1,11),"-")</f>
        <v>-</v>
      </c>
      <c r="EH267" s="123" t="str">
        <f>IF($O267&gt;=EH$1,INDEX(整列!$A$2:$K$3512,MATCH($A267,整列!$A$2:$A$3512,0)+EH$1-1,11),"-")</f>
        <v>-</v>
      </c>
      <c r="EI267" s="123" t="str">
        <f>IF($O267&gt;=EI$1,INDEX(整列!$A$2:$K$3512,MATCH($A267,整列!$A$2:$A$3512,0)+EI$1-1,11),"-")</f>
        <v>-</v>
      </c>
      <c r="EJ267" s="123" t="str">
        <f>IF($O267&gt;=EJ$1,INDEX(整列!$A$2:$K$3512,MATCH($A267,整列!$A$2:$A$3512,0)+EJ$1-1,11),"-")</f>
        <v>-</v>
      </c>
      <c r="EK267" s="123" t="str">
        <f>IF($O267&gt;=EK$1,INDEX(整列!$A$2:$K$3512,MATCH($A267,整列!$A$2:$A$3512,0)+EK$1-1,11),"-")</f>
        <v>-</v>
      </c>
      <c r="EL267" s="123" t="str">
        <f>IF($O267&gt;=EL$1,INDEX(整列!$A$2:$K$3512,MATCH($A267,整列!$A$2:$A$3512,0)+EL$1-1,11),"-")</f>
        <v>-</v>
      </c>
      <c r="EM267" s="123" t="str">
        <f>IF($O267&gt;=EM$1,INDEX(整列!$A$2:$K$3512,MATCH($A267,整列!$A$2:$A$3512,0)+EM$1-1,11),"-")</f>
        <v>-</v>
      </c>
      <c r="EN267" s="123" t="str">
        <f>IF($O267&gt;=EN$1,INDEX(整列!$A$2:$K$3512,MATCH($A267,整列!$A$2:$A$3512,0)+EN$1-1,11),"-")</f>
        <v>-</v>
      </c>
      <c r="EO267" s="123" t="str">
        <f>IF($O267&gt;=EO$1,INDEX(整列!$A$2:$K$3512,MATCH($A267,整列!$A$2:$A$3512,0)+EO$1-1,11),"-")</f>
        <v>-</v>
      </c>
      <c r="EP267" s="123" t="str">
        <f>IF($O267&gt;=EP$1,INDEX(整列!$A$2:$K$3512,MATCH($A267,整列!$A$2:$A$3512,0)+EP$1-1,11),"-")</f>
        <v>-</v>
      </c>
      <c r="EQ267" s="123" t="str">
        <f>IF($O267&gt;=EQ$1,INDEX(整列!$A$2:$K$3512,MATCH($A267,整列!$A$2:$A$3512,0)+EQ$1-1,11),"-")</f>
        <v>-</v>
      </c>
      <c r="ER267" s="123" t="str">
        <f>IF($O267&gt;=ER$1,INDEX(整列!$A$2:$K$3512,MATCH($A267,整列!$A$2:$A$3512,0)+ER$1-1,11),"-")</f>
        <v>-</v>
      </c>
      <c r="ES267" s="123" t="str">
        <f>IF($O267&gt;=ES$1,INDEX(整列!$A$2:$K$3512,MATCH($A267,整列!$A$2:$A$3512,0)+ES$1-1,11),"-")</f>
        <v>-</v>
      </c>
      <c r="ET267" s="123" t="str">
        <f>IF($O267&gt;=ET$1,INDEX(整列!$A$2:$K$3512,MATCH($A267,整列!$A$2:$A$3512,0)+ET$1-1,11),"-")</f>
        <v>-</v>
      </c>
      <c r="EU267" s="123" t="str">
        <f>IF($O267&gt;=EU$1,INDEX(整列!$A$2:$K$3512,MATCH($A267,整列!$A$2:$A$3512,0)+EU$1-1,11),"-")</f>
        <v>-</v>
      </c>
      <c r="EV267" s="123" t="str">
        <f>IF($O267&gt;=EV$1,INDEX(整列!$A$2:$K$3512,MATCH($A267,整列!$A$2:$A$3512,0)+EV$1-1,11),"-")</f>
        <v>-</v>
      </c>
      <c r="EW267" s="123" t="str">
        <f>IF($O267&gt;=EW$1,INDEX(整列!$A$2:$K$3512,MATCH($A267,整列!$A$2:$A$3512,0)+EW$1-1,11),"-")</f>
        <v>-</v>
      </c>
      <c r="EX267" s="123" t="str">
        <f>IF($O267&gt;=EX$1,INDEX(整列!$A$2:$K$3512,MATCH($A267,整列!$A$2:$A$3512,0)+EX$1-1,11),"-")</f>
        <v>-</v>
      </c>
      <c r="EY267" s="123" t="str">
        <f>IF($O267&gt;=EY$1,INDEX(整列!$A$2:$K$3512,MATCH($A267,整列!$A$2:$A$3512,0)+EY$1-1,11),"-")</f>
        <v>-</v>
      </c>
      <c r="EZ267" s="123" t="str">
        <f>IF($O267&gt;=EZ$1,INDEX(整列!$A$2:$K$3512,MATCH($A267,整列!$A$2:$A$3512,0)+EZ$1-1,11),"-")</f>
        <v>-</v>
      </c>
      <c r="FA267" s="123" t="str">
        <f>IF($O267&gt;=FA$1,INDEX(整列!$A$2:$K$3512,MATCH($A267,整列!$A$2:$A$3512,0)+FA$1-1,11),"-")</f>
        <v>-</v>
      </c>
      <c r="FB267" s="123" t="str">
        <f>IF($O267&gt;=FB$1,INDEX(整列!$A$2:$K$3512,MATCH($A267,整列!$A$2:$A$3512,0)+FB$1-1,11),"-")</f>
        <v>-</v>
      </c>
      <c r="FC267" s="123" t="str">
        <f>IF($O267&gt;=FC$1,INDEX(整列!$A$2:$K$3512,MATCH($A267,整列!$A$2:$A$3512,0)+FC$1-1,11),"-")</f>
        <v>-</v>
      </c>
      <c r="FD267" s="123" t="str">
        <f>IF($O267&gt;=FD$1,INDEX(整列!$A$2:$K$3512,MATCH($A267,整列!$A$2:$A$3512,0)+FD$1-1,11),"-")</f>
        <v>-</v>
      </c>
      <c r="FE267" s="123" t="str">
        <f>IF($O267&gt;=FE$1,INDEX(整列!$A$2:$K$3512,MATCH($A267,整列!$A$2:$A$3512,0)+FE$1-1,11),"-")</f>
        <v>-</v>
      </c>
      <c r="FF267" s="123" t="str">
        <f>IF($O267&gt;=FF$1,INDEX(整列!$A$2:$K$3512,MATCH($A267,整列!$A$2:$A$3512,0)+FF$1-1,11),"-")</f>
        <v>-</v>
      </c>
      <c r="FG267" s="123" t="str">
        <f>IF($O267&gt;=FG$1,INDEX(整列!$A$2:$K$3512,MATCH($A267,整列!$A$2:$A$3512,0)+FG$1-1,11),"-")</f>
        <v>-</v>
      </c>
      <c r="FH267" s="123" t="str">
        <f>IF($O267&gt;=FH$1,INDEX(整列!$A$2:$K$3512,MATCH($A267,整列!$A$2:$A$3512,0)+FH$1-1,11),"-")</f>
        <v>-</v>
      </c>
      <c r="FI267" s="123" t="str">
        <f>IF($O267&gt;=FI$1,INDEX(整列!$A$2:$K$3512,MATCH($A267,整列!$A$2:$A$3512,0)+FI$1-1,11),"-")</f>
        <v>-</v>
      </c>
      <c r="FJ267" s="123" t="str">
        <f>IF($O267&gt;=FJ$1,INDEX(整列!$A$2:$K$3512,MATCH($A267,整列!$A$2:$A$3512,0)+FJ$1-1,11),"-")</f>
        <v>-</v>
      </c>
      <c r="FK267" s="123" t="str">
        <f>IF($O267&gt;=FK$1,INDEX(整列!$A$2:$K$3512,MATCH($A267,整列!$A$2:$A$3512,0)+FK$1-1,11),"-")</f>
        <v>-</v>
      </c>
      <c r="FL267" s="123" t="str">
        <f>IF($O267&gt;=FL$1,INDEX(整列!$A$2:$K$3512,MATCH($A267,整列!$A$2:$A$3512,0)+FL$1-1,11),"-")</f>
        <v>-</v>
      </c>
      <c r="FM267" s="123" t="str">
        <f>IF($O267&gt;=FM$1,INDEX(整列!$A$2:$K$3512,MATCH($A267,整列!$A$2:$A$3512,0)+FM$1-1,11),"-")</f>
        <v>-</v>
      </c>
      <c r="FN267" s="123" t="str">
        <f>IF($O267&gt;=FN$1,INDEX(整列!$A$2:$K$3512,MATCH($A267,整列!$A$2:$A$3512,0)+FN$1-1,11),"-")</f>
        <v>-</v>
      </c>
      <c r="FO267" s="123" t="str">
        <f>IF($O267&gt;=FO$1,INDEX(整列!$A$2:$K$3512,MATCH($A267,整列!$A$2:$A$3512,0)+FO$1-1,11),"-")</f>
        <v>-</v>
      </c>
      <c r="FP267" s="123" t="str">
        <f>IF($O267&gt;=FP$1,INDEX(整列!$A$2:$K$3512,MATCH($A267,整列!$A$2:$A$3512,0)+FP$1-1,11),"-")</f>
        <v>-</v>
      </c>
      <c r="FQ267" s="123" t="str">
        <f>IF($O267&gt;=FQ$1,INDEX(整列!$A$2:$K$3512,MATCH($A267,整列!$A$2:$A$3512,0)+FQ$1-1,11),"-")</f>
        <v>-</v>
      </c>
      <c r="FR267" s="123" t="str">
        <f>IF($O267&gt;=FR$1,INDEX(整列!$A$2:$K$3512,MATCH($A267,整列!$A$2:$A$3512,0)+FR$1-1,11),"-")</f>
        <v>-</v>
      </c>
      <c r="FS267" s="123" t="str">
        <f>IF($O267&gt;=FS$1,INDEX(整列!$A$2:$K$3512,MATCH($A267,整列!$A$2:$A$3512,0)+FS$1-1,11),"-")</f>
        <v>-</v>
      </c>
      <c r="FT267" s="123" t="str">
        <f>IF($O267&gt;=FT$1,INDEX(整列!$A$2:$K$3512,MATCH($A267,整列!$A$2:$A$3512,0)+FT$1-1,11),"-")</f>
        <v>-</v>
      </c>
      <c r="FU267" s="123" t="str">
        <f>IF($O267&gt;=FU$1,INDEX(整列!$A$2:$K$3512,MATCH($A267,整列!$A$2:$A$3512,0)+FU$1-1,11),"-")</f>
        <v>-</v>
      </c>
      <c r="FV267" s="123" t="str">
        <f>IF($O267&gt;=FV$1,INDEX(整列!$A$2:$K$3512,MATCH($A267,整列!$A$2:$A$3512,0)+FV$1-1,11),"-")</f>
        <v>-</v>
      </c>
      <c r="FW267" s="123" t="str">
        <f>IF($O267&gt;=FW$1,INDEX(整列!$A$2:$K$3512,MATCH($A267,整列!$A$2:$A$3512,0)+FW$1-1,11),"-")</f>
        <v>-</v>
      </c>
      <c r="FX267" s="123" t="str">
        <f>IF($O267&gt;=FX$1,INDEX(整列!$A$2:$K$3512,MATCH($A267,整列!$A$2:$A$3512,0)+FX$1-1,11),"-")</f>
        <v>-</v>
      </c>
      <c r="FY267" s="123" t="str">
        <f>IF($O267&gt;=FY$1,INDEX(整列!$A$2:$K$3512,MATCH($A267,整列!$A$2:$A$3512,0)+FY$1-1,11),"-")</f>
        <v>-</v>
      </c>
      <c r="FZ267" s="123" t="str">
        <f>IF($O267&gt;=FZ$1,INDEX(整列!$A$2:$K$3512,MATCH($A267,整列!$A$2:$A$3512,0)+FZ$1-1,11),"-")</f>
        <v>-</v>
      </c>
      <c r="GA267" s="123" t="str">
        <f>IF($O267&gt;=GA$1,INDEX(整列!$A$2:$K$3512,MATCH($A267,整列!$A$2:$A$3512,0)+GA$1-1,11),"-")</f>
        <v>-</v>
      </c>
      <c r="GB267" s="123" t="str">
        <f>IF($O267&gt;=GB$1,INDEX(整列!$A$2:$K$3512,MATCH($A267,整列!$A$2:$A$3512,0)+GB$1-1,11),"-")</f>
        <v>-</v>
      </c>
      <c r="GC267" s="123" t="str">
        <f>IF($O267&gt;=GC$1,INDEX(整列!$A$2:$K$3512,MATCH($A267,整列!$A$2:$A$3512,0)+GC$1-1,11),"-")</f>
        <v>-</v>
      </c>
      <c r="GD267" s="123" t="str">
        <f>IF($O267&gt;=GD$1,INDEX(整列!$A$2:$K$3512,MATCH($A267,整列!$A$2:$A$3512,0)+GD$1-1,11),"-")</f>
        <v>-</v>
      </c>
      <c r="GE267" s="123" t="str">
        <f>IF($O267&gt;=GE$1,INDEX(整列!$A$2:$K$3512,MATCH($A267,整列!$A$2:$A$3512,0)+GE$1-1,11),"-")</f>
        <v>-</v>
      </c>
      <c r="GF267" s="123" t="str">
        <f>IF($O267&gt;=GF$1,INDEX(整列!$A$2:$K$3512,MATCH($A267,整列!$A$2:$A$3512,0)+GF$1-1,11),"-")</f>
        <v>-</v>
      </c>
      <c r="GG267" s="123" t="str">
        <f>IF($O267&gt;=GG$1,INDEX(整列!$A$2:$K$3512,MATCH($A267,整列!$A$2:$A$3512,0)+GG$1-1,11),"-")</f>
        <v>-</v>
      </c>
      <c r="GH267" s="123" t="str">
        <f>IF($O267&gt;=GH$1,INDEX(整列!$A$2:$K$3512,MATCH($A267,整列!$A$2:$A$3512,0)+GH$1-1,11),"-")</f>
        <v>-</v>
      </c>
      <c r="GI267" s="123" t="str">
        <f>IF($O267&gt;=GI$1,INDEX(整列!$A$2:$K$3512,MATCH($A267,整列!$A$2:$A$3512,0)+GI$1-1,11),"-")</f>
        <v>-</v>
      </c>
      <c r="GJ267" s="123" t="str">
        <f>IF($O267&gt;=GJ$1,INDEX(整列!$A$2:$K$3512,MATCH($A267,整列!$A$2:$A$3512,0)+GJ$1-1,11),"-")</f>
        <v>-</v>
      </c>
      <c r="GK267" s="123" t="str">
        <f>IF($O267&gt;=GK$1,INDEX(整列!$A$2:$K$3512,MATCH($A267,整列!$A$2:$A$3512,0)+GK$1-1,11),"-")</f>
        <v>-</v>
      </c>
      <c r="GL267" s="123" t="str">
        <f>IF($O267&gt;=GL$1,INDEX(整列!$A$2:$K$3512,MATCH($A267,整列!$A$2:$A$3512,0)+GL$1-1,11),"-")</f>
        <v>-</v>
      </c>
      <c r="GM267" s="123" t="str">
        <f>IF($O267&gt;=GM$1,INDEX(整列!$A$2:$K$3512,MATCH($A267,整列!$A$2:$A$3512,0)+GM$1-1,11),"-")</f>
        <v>-</v>
      </c>
      <c r="GN267" s="123" t="str">
        <f>IF($O267&gt;=GN$1,INDEX(整列!$A$2:$K$3512,MATCH($A267,整列!$A$2:$A$3512,0)+GN$1-1,11),"-")</f>
        <v>-</v>
      </c>
      <c r="GO267" s="123" t="str">
        <f>IF($O267&gt;=GO$1,INDEX(整列!$A$2:$K$3512,MATCH($A267,整列!$A$2:$A$3512,0)+GO$1-1,11),"-")</f>
        <v>-</v>
      </c>
      <c r="GP267" s="123" t="str">
        <f>IF($O267&gt;=GP$1,INDEX(整列!$A$2:$K$3512,MATCH($A267,整列!$A$2:$A$3512,0)+GP$1-1,11),"-")</f>
        <v>-</v>
      </c>
      <c r="GQ267" s="123" t="str">
        <f>IF($O267&gt;=GQ$1,INDEX(整列!$A$2:$K$3512,MATCH($A267,整列!$A$2:$A$3512,0)+GQ$1-1,11),"-")</f>
        <v>-</v>
      </c>
      <c r="GR267" s="123" t="str">
        <f>IF($O267&gt;=GR$1,INDEX(整列!$A$2:$K$3512,MATCH($A267,整列!$A$2:$A$3512,0)+GR$1-1,11),"-")</f>
        <v>-</v>
      </c>
      <c r="GS267" s="123" t="str">
        <f>IF($O267&gt;=GS$1,INDEX(整列!$A$2:$K$3512,MATCH($A267,整列!$A$2:$A$3512,0)+GS$1-1,11),"-")</f>
        <v>-</v>
      </c>
      <c r="GT267" s="123" t="str">
        <f>IF($O267&gt;=GT$1,INDEX(整列!$A$2:$K$3512,MATCH($A267,整列!$A$2:$A$3512,0)+GT$1-1,11),"-")</f>
        <v>-</v>
      </c>
      <c r="GU267" s="123" t="str">
        <f>IF($O267&gt;=GU$1,INDEX(整列!$A$2:$K$3512,MATCH($A267,整列!$A$2:$A$3512,0)+GU$1-1,11),"-")</f>
        <v>-</v>
      </c>
      <c r="GV267" s="123" t="str">
        <f>IF($O267&gt;=GV$1,INDEX(整列!$A$2:$K$3512,MATCH($A267,整列!$A$2:$A$3512,0)+GV$1-1,11),"-")</f>
        <v>-</v>
      </c>
      <c r="GW267" s="123" t="str">
        <f>IF($O267&gt;=GW$1,INDEX(整列!$A$2:$K$3512,MATCH($A267,整列!$A$2:$A$3512,0)+GW$1-1,11),"-")</f>
        <v>-</v>
      </c>
      <c r="GX267" s="123" t="str">
        <f>IF($O267&gt;=GX$1,INDEX(整列!$A$2:$K$3512,MATCH($A267,整列!$A$2:$A$3512,0)+GX$1-1,11),"-")</f>
        <v>-</v>
      </c>
      <c r="GY267" s="123" t="str">
        <f>IF($O267&gt;=GY$1,INDEX(整列!$A$2:$K$3512,MATCH($A267,整列!$A$2:$A$3512,0)+GY$1-1,11),"-")</f>
        <v>-</v>
      </c>
      <c r="GZ267" s="123" t="str">
        <f>IF($O267&gt;=GZ$1,INDEX(整列!$A$2:$K$3512,MATCH($A267,整列!$A$2:$A$3512,0)+GZ$1-1,11),"-")</f>
        <v>-</v>
      </c>
      <c r="HA267" s="123" t="str">
        <f>IF($O267&gt;=HA$1,INDEX(整列!$A$2:$K$3512,MATCH($A267,整列!$A$2:$A$3512,0)+HA$1-1,11),"-")</f>
        <v>-</v>
      </c>
      <c r="HB267" s="123" t="str">
        <f>IF($O267&gt;=HB$1,INDEX(整列!$A$2:$K$3512,MATCH($A267,整列!$A$2:$A$3512,0)+HB$1-1,11),"-")</f>
        <v>-</v>
      </c>
      <c r="HC267" s="123" t="str">
        <f>IF($O267&gt;=HC$1,INDEX(整列!$A$2:$K$3512,MATCH($A267,整列!$A$2:$A$3512,0)+HC$1-1,11),"-")</f>
        <v>-</v>
      </c>
      <c r="HD267" s="123" t="str">
        <f>IF($O267&gt;=HD$1,INDEX(整列!$A$2:$K$3512,MATCH($A267,整列!$A$2:$A$3512,0)+HD$1-1,11),"-")</f>
        <v>-</v>
      </c>
      <c r="HE267" s="123" t="str">
        <f>IF($O267&gt;=HE$1,INDEX(整列!$A$2:$K$3512,MATCH($A267,整列!$A$2:$A$3512,0)+HE$1-1,11),"-")</f>
        <v>-</v>
      </c>
      <c r="HF267" s="123" t="str">
        <f>IF($O267&gt;=HF$1,INDEX(整列!$A$2:$K$3512,MATCH($A267,整列!$A$2:$A$3512,0)+HF$1-1,11),"-")</f>
        <v>-</v>
      </c>
      <c r="HG267" s="123" t="str">
        <f>IF($O267&gt;=HG$1,INDEX(整列!$A$2:$K$3512,MATCH($A267,整列!$A$2:$A$3512,0)+HG$1-1,11),"-")</f>
        <v>-</v>
      </c>
      <c r="HH267" s="123" t="str">
        <f>IF($O267&gt;=HH$1,INDEX(整列!$A$2:$K$3512,MATCH($A267,整列!$A$2:$A$3512,0)+HH$1-1,11),"-")</f>
        <v>-</v>
      </c>
      <c r="HI267" s="123" t="str">
        <f>IF($O267&gt;=HI$1,INDEX(整列!$A$2:$K$3512,MATCH($A267,整列!$A$2:$A$3512,0)+HI$1-1,11),"-")</f>
        <v>-</v>
      </c>
      <c r="HJ267" s="123" t="str">
        <f>IF($O267&gt;=HJ$1,INDEX(整列!$A$2:$K$3512,MATCH($A267,整列!$A$2:$A$3512,0)+HJ$1-1,11),"-")</f>
        <v>-</v>
      </c>
      <c r="HK267" s="123" t="str">
        <f>IF($O267&gt;=HK$1,INDEX(整列!$A$2:$K$3512,MATCH($A267,整列!$A$2:$A$3512,0)+HK$1-1,11),"-")</f>
        <v>-</v>
      </c>
      <c r="HL267" s="123" t="str">
        <f>IF($O267&gt;=HL$1,INDEX(整列!$A$2:$K$3512,MATCH($A267,整列!$A$2:$A$3512,0)+HL$1-1,11),"-")</f>
        <v>-</v>
      </c>
      <c r="HP267" s="101" t="str">
        <f t="shared" si="24"/>
        <v>D00-1500-0400</v>
      </c>
      <c r="HQ267" s="115">
        <f>COUNTIF(整列!$A$2:$A$3512,HP267)</f>
        <v>16</v>
      </c>
    </row>
    <row r="268" spans="1:225" ht="13.5">
      <c r="A268" s="48" t="s">
        <v>738</v>
      </c>
      <c r="B268" s="48" t="s">
        <v>687</v>
      </c>
      <c r="C268" s="48" t="s">
        <v>688</v>
      </c>
      <c r="D268" s="48" t="s">
        <v>184</v>
      </c>
      <c r="E268" s="48"/>
      <c r="F268" s="48" t="s">
        <v>211</v>
      </c>
      <c r="G268" s="48" t="s">
        <v>734</v>
      </c>
      <c r="H268" s="48" t="s">
        <v>184</v>
      </c>
      <c r="I268" s="48"/>
      <c r="J268" s="48" t="s">
        <v>187</v>
      </c>
      <c r="K268" s="48" t="s">
        <v>739</v>
      </c>
      <c r="L268" s="48" t="s">
        <v>184</v>
      </c>
      <c r="M268" s="48"/>
      <c r="N268" s="119"/>
      <c r="O268" s="120">
        <f>COUNTIF(整列!$A$2:$A$3512,$A268)</f>
        <v>10</v>
      </c>
      <c r="P268" s="121">
        <f t="shared" si="25"/>
        <v>141086.1</v>
      </c>
      <c r="Q268" s="121">
        <f t="shared" si="26"/>
        <v>109827.0630714033</v>
      </c>
      <c r="R268" s="122">
        <f t="shared" si="27"/>
        <v>369000</v>
      </c>
      <c r="S268" s="121">
        <f t="shared" si="28"/>
        <v>159030.5</v>
      </c>
      <c r="T268" s="121">
        <f t="shared" si="29"/>
        <v>8000</v>
      </c>
      <c r="U268" s="123">
        <f>IF($O268&gt;=U$1,INDEX(整列!$A$2:$K$3512,MATCH($A268,整列!$A$2:$A$3512,0)+U$1-1,11),"-")</f>
        <v>154480</v>
      </c>
      <c r="V268" s="123">
        <f>IF($O268&gt;=V$1,INDEX(整列!$A$2:$K$3512,MATCH($A268,整列!$A$2:$A$3512,0)+V$1-1,11),"-")</f>
        <v>166700</v>
      </c>
      <c r="W268" s="123">
        <f>IF($O268&gt;=W$1,INDEX(整列!$A$2:$K$3512,MATCH($A268,整列!$A$2:$A$3512,0)+W$1-1,11),"-")</f>
        <v>369000</v>
      </c>
      <c r="X268" s="123">
        <f>IF($O268&gt;=X$1,INDEX(整列!$A$2:$K$3512,MATCH($A268,整列!$A$2:$A$3512,0)+X$1-1,11),"-")</f>
        <v>185000</v>
      </c>
      <c r="Y268" s="123">
        <f>IF($O268&gt;=Y$1,INDEX(整列!$A$2:$K$3512,MATCH($A268,整列!$A$2:$A$3512,0)+Y$1-1,11),"-")</f>
        <v>245100</v>
      </c>
      <c r="Z268" s="123">
        <f>IF($O268&gt;=Z$1,INDEX(整列!$A$2:$K$3512,MATCH($A268,整列!$A$2:$A$3512,0)+Z$1-1,11),"-")</f>
        <v>103000</v>
      </c>
      <c r="AA268" s="123">
        <f>IF($O268&gt;=AA$1,INDEX(整列!$A$2:$K$3512,MATCH($A268,整列!$A$2:$A$3512,0)+AA$1-1,11),"-")</f>
        <v>163581</v>
      </c>
      <c r="AB268" s="123">
        <f>IF($O268&gt;=AB$1,INDEX(整列!$A$2:$K$3512,MATCH($A268,整列!$A$2:$A$3512,0)+AB$1-1,11),"-")</f>
        <v>8000</v>
      </c>
      <c r="AC268" s="123">
        <f>IF($O268&gt;=AC$1,INDEX(整列!$A$2:$K$3512,MATCH($A268,整列!$A$2:$A$3512,0)+AC$1-1,11),"-")</f>
        <v>8000</v>
      </c>
      <c r="AD268" s="123">
        <f>IF($O268&gt;=AD$1,INDEX(整列!$A$2:$K$3512,MATCH($A268,整列!$A$2:$A$3512,0)+AD$1-1,11),"-")</f>
        <v>8000</v>
      </c>
      <c r="AE268" s="123" t="str">
        <f>IF($O268&gt;=AE$1,INDEX(整列!$A$2:$K$3512,MATCH($A268,整列!$A$2:$A$3512,0)+AE$1-1,11),"-")</f>
        <v>-</v>
      </c>
      <c r="AF268" s="123" t="str">
        <f>IF($O268&gt;=AF$1,INDEX(整列!$A$2:$K$3512,MATCH($A268,整列!$A$2:$A$3512,0)+AF$1-1,11),"-")</f>
        <v>-</v>
      </c>
      <c r="AG268" s="123" t="str">
        <f>IF($O268&gt;=AG$1,INDEX(整列!$A$2:$K$3512,MATCH($A268,整列!$A$2:$A$3512,0)+AG$1-1,11),"-")</f>
        <v>-</v>
      </c>
      <c r="AH268" s="123" t="str">
        <f>IF($O268&gt;=AH$1,INDEX(整列!$A$2:$K$3512,MATCH($A268,整列!$A$2:$A$3512,0)+AH$1-1,11),"-")</f>
        <v>-</v>
      </c>
      <c r="AI268" s="123" t="str">
        <f>IF($O268&gt;=AI$1,INDEX(整列!$A$2:$K$3512,MATCH($A268,整列!$A$2:$A$3512,0)+AI$1-1,11),"-")</f>
        <v>-</v>
      </c>
      <c r="AJ268" s="123" t="str">
        <f>IF($O268&gt;=AJ$1,INDEX(整列!$A$2:$K$3512,MATCH($A268,整列!$A$2:$A$3512,0)+AJ$1-1,11),"-")</f>
        <v>-</v>
      </c>
      <c r="AK268" s="123" t="str">
        <f>IF($O268&gt;=AK$1,INDEX(整列!$A$2:$K$3512,MATCH($A268,整列!$A$2:$A$3512,0)+AK$1-1,11),"-")</f>
        <v>-</v>
      </c>
      <c r="AL268" s="123" t="str">
        <f>IF($O268&gt;=AL$1,INDEX(整列!$A$2:$K$3512,MATCH($A268,整列!$A$2:$A$3512,0)+AL$1-1,11),"-")</f>
        <v>-</v>
      </c>
      <c r="AM268" s="123" t="str">
        <f>IF($O268&gt;=AM$1,INDEX(整列!$A$2:$K$3512,MATCH($A268,整列!$A$2:$A$3512,0)+AM$1-1,11),"-")</f>
        <v>-</v>
      </c>
      <c r="AN268" s="123" t="str">
        <f>IF($O268&gt;=AN$1,INDEX(整列!$A$2:$K$3512,MATCH($A268,整列!$A$2:$A$3512,0)+AN$1-1,11),"-")</f>
        <v>-</v>
      </c>
      <c r="AO268" s="123" t="str">
        <f>IF($O268&gt;=AO$1,INDEX(整列!$A$2:$K$3512,MATCH($A268,整列!$A$2:$A$3512,0)+AO$1-1,11),"-")</f>
        <v>-</v>
      </c>
      <c r="AP268" s="123" t="str">
        <f>IF($O268&gt;=AP$1,INDEX(整列!$A$2:$K$3512,MATCH($A268,整列!$A$2:$A$3512,0)+AP$1-1,11),"-")</f>
        <v>-</v>
      </c>
      <c r="AQ268" s="123" t="str">
        <f>IF($O268&gt;=AQ$1,INDEX(整列!$A$2:$K$3512,MATCH($A268,整列!$A$2:$A$3512,0)+AQ$1-1,11),"-")</f>
        <v>-</v>
      </c>
      <c r="AR268" s="123" t="str">
        <f>IF($O268&gt;=AR$1,INDEX(整列!$A$2:$K$3512,MATCH($A268,整列!$A$2:$A$3512,0)+AR$1-1,11),"-")</f>
        <v>-</v>
      </c>
      <c r="AS268" s="123" t="str">
        <f>IF($O268&gt;=AS$1,INDEX(整列!$A$2:$K$3512,MATCH($A268,整列!$A$2:$A$3512,0)+AS$1-1,11),"-")</f>
        <v>-</v>
      </c>
      <c r="AT268" s="123" t="str">
        <f>IF($O268&gt;=AT$1,INDEX(整列!$A$2:$K$3512,MATCH($A268,整列!$A$2:$A$3512,0)+AT$1-1,11),"-")</f>
        <v>-</v>
      </c>
      <c r="AU268" s="123" t="str">
        <f>IF($O268&gt;=AU$1,INDEX(整列!$A$2:$K$3512,MATCH($A268,整列!$A$2:$A$3512,0)+AU$1-1,11),"-")</f>
        <v>-</v>
      </c>
      <c r="AV268" s="123" t="str">
        <f>IF($O268&gt;=AV$1,INDEX(整列!$A$2:$K$3512,MATCH($A268,整列!$A$2:$A$3512,0)+AV$1-1,11),"-")</f>
        <v>-</v>
      </c>
      <c r="AW268" s="123" t="str">
        <f>IF($O268&gt;=AW$1,INDEX(整列!$A$2:$K$3512,MATCH($A268,整列!$A$2:$A$3512,0)+AW$1-1,11),"-")</f>
        <v>-</v>
      </c>
      <c r="AX268" s="123" t="str">
        <f>IF($O268&gt;=AX$1,INDEX(整列!$A$2:$K$3512,MATCH($A268,整列!$A$2:$A$3512,0)+AX$1-1,11),"-")</f>
        <v>-</v>
      </c>
      <c r="AY268" s="123" t="str">
        <f>IF($O268&gt;=AY$1,INDEX(整列!$A$2:$K$3512,MATCH($A268,整列!$A$2:$A$3512,0)+AY$1-1,11),"-")</f>
        <v>-</v>
      </c>
      <c r="AZ268" s="123" t="str">
        <f>IF($O268&gt;=AZ$1,INDEX(整列!$A$2:$K$3512,MATCH($A268,整列!$A$2:$A$3512,0)+AZ$1-1,11),"-")</f>
        <v>-</v>
      </c>
      <c r="BA268" s="123" t="str">
        <f>IF($O268&gt;=BA$1,INDEX(整列!$A$2:$K$3512,MATCH($A268,整列!$A$2:$A$3512,0)+BA$1-1,11),"-")</f>
        <v>-</v>
      </c>
      <c r="BB268" s="123" t="str">
        <f>IF($O268&gt;=BB$1,INDEX(整列!$A$2:$K$3512,MATCH($A268,整列!$A$2:$A$3512,0)+BB$1-1,11),"-")</f>
        <v>-</v>
      </c>
      <c r="BC268" s="123" t="str">
        <f>IF($O268&gt;=BC$1,INDEX(整列!$A$2:$K$3512,MATCH($A268,整列!$A$2:$A$3512,0)+BC$1-1,11),"-")</f>
        <v>-</v>
      </c>
      <c r="BD268" s="123" t="str">
        <f>IF($O268&gt;=BD$1,INDEX(整列!$A$2:$K$3512,MATCH($A268,整列!$A$2:$A$3512,0)+BD$1-1,11),"-")</f>
        <v>-</v>
      </c>
      <c r="BE268" s="123" t="str">
        <f>IF($O268&gt;=BE$1,INDEX(整列!$A$2:$K$3512,MATCH($A268,整列!$A$2:$A$3512,0)+BE$1-1,11),"-")</f>
        <v>-</v>
      </c>
      <c r="BF268" s="123" t="str">
        <f>IF($O268&gt;=BF$1,INDEX(整列!$A$2:$K$3512,MATCH($A268,整列!$A$2:$A$3512,0)+BF$1-1,11),"-")</f>
        <v>-</v>
      </c>
      <c r="BG268" s="123" t="str">
        <f>IF($O268&gt;=BG$1,INDEX(整列!$A$2:$K$3512,MATCH($A268,整列!$A$2:$A$3512,0)+BG$1-1,11),"-")</f>
        <v>-</v>
      </c>
      <c r="BH268" s="123" t="str">
        <f>IF($O268&gt;=BH$1,INDEX(整列!$A$2:$K$3512,MATCH($A268,整列!$A$2:$A$3512,0)+BH$1-1,11),"-")</f>
        <v>-</v>
      </c>
      <c r="BI268" s="123" t="str">
        <f>IF($O268&gt;=BI$1,INDEX(整列!$A$2:$K$3512,MATCH($A268,整列!$A$2:$A$3512,0)+BI$1-1,11),"-")</f>
        <v>-</v>
      </c>
      <c r="BJ268" s="123" t="str">
        <f>IF($O268&gt;=BJ$1,INDEX(整列!$A$2:$K$3512,MATCH($A268,整列!$A$2:$A$3512,0)+BJ$1-1,11),"-")</f>
        <v>-</v>
      </c>
      <c r="BK268" s="123" t="str">
        <f>IF($O268&gt;=BK$1,INDEX(整列!$A$2:$K$3512,MATCH($A268,整列!$A$2:$A$3512,0)+BK$1-1,11),"-")</f>
        <v>-</v>
      </c>
      <c r="BL268" s="123" t="str">
        <f>IF($O268&gt;=BL$1,INDEX(整列!$A$2:$K$3512,MATCH($A268,整列!$A$2:$A$3512,0)+BL$1-1,11),"-")</f>
        <v>-</v>
      </c>
      <c r="BM268" s="123" t="str">
        <f>IF($O268&gt;=BM$1,INDEX(整列!$A$2:$K$3512,MATCH($A268,整列!$A$2:$A$3512,0)+BM$1-1,11),"-")</f>
        <v>-</v>
      </c>
      <c r="BN268" s="123" t="str">
        <f>IF($O268&gt;=BN$1,INDEX(整列!$A$2:$K$3512,MATCH($A268,整列!$A$2:$A$3512,0)+BN$1-1,11),"-")</f>
        <v>-</v>
      </c>
      <c r="BO268" s="123" t="str">
        <f>IF($O268&gt;=BO$1,INDEX(整列!$A$2:$K$3512,MATCH($A268,整列!$A$2:$A$3512,0)+BO$1-1,11),"-")</f>
        <v>-</v>
      </c>
      <c r="BP268" s="123" t="str">
        <f>IF($O268&gt;=BP$1,INDEX(整列!$A$2:$K$3512,MATCH($A268,整列!$A$2:$A$3512,0)+BP$1-1,11),"-")</f>
        <v>-</v>
      </c>
      <c r="BQ268" s="123" t="str">
        <f>IF($O268&gt;=BQ$1,INDEX(整列!$A$2:$K$3512,MATCH($A268,整列!$A$2:$A$3512,0)+BQ$1-1,11),"-")</f>
        <v>-</v>
      </c>
      <c r="BR268" s="123" t="str">
        <f>IF($O268&gt;=BR$1,INDEX(整列!$A$2:$K$3512,MATCH($A268,整列!$A$2:$A$3512,0)+BR$1-1,11),"-")</f>
        <v>-</v>
      </c>
      <c r="BS268" s="123" t="str">
        <f>IF($O268&gt;=BS$1,INDEX(整列!$A$2:$K$3512,MATCH($A268,整列!$A$2:$A$3512,0)+BS$1-1,11),"-")</f>
        <v>-</v>
      </c>
      <c r="BT268" s="123" t="str">
        <f>IF($O268&gt;=BT$1,INDEX(整列!$A$2:$K$3512,MATCH($A268,整列!$A$2:$A$3512,0)+BT$1-1,11),"-")</f>
        <v>-</v>
      </c>
      <c r="BU268" s="123" t="str">
        <f>IF($O268&gt;=BU$1,INDEX(整列!$A$2:$K$3512,MATCH($A268,整列!$A$2:$A$3512,0)+BU$1-1,11),"-")</f>
        <v>-</v>
      </c>
      <c r="BV268" s="123" t="str">
        <f>IF($O268&gt;=BV$1,INDEX(整列!$A$2:$K$3512,MATCH($A268,整列!$A$2:$A$3512,0)+BV$1-1,11),"-")</f>
        <v>-</v>
      </c>
      <c r="BW268" s="123" t="str">
        <f>IF($O268&gt;=BW$1,INDEX(整列!$A$2:$K$3512,MATCH($A268,整列!$A$2:$A$3512,0)+BW$1-1,11),"-")</f>
        <v>-</v>
      </c>
      <c r="BX268" s="123" t="str">
        <f>IF($O268&gt;=BX$1,INDEX(整列!$A$2:$K$3512,MATCH($A268,整列!$A$2:$A$3512,0)+BX$1-1,11),"-")</f>
        <v>-</v>
      </c>
      <c r="BY268" s="123" t="str">
        <f>IF($O268&gt;=BY$1,INDEX(整列!$A$2:$K$3512,MATCH($A268,整列!$A$2:$A$3512,0)+BY$1-1,11),"-")</f>
        <v>-</v>
      </c>
      <c r="BZ268" s="123" t="str">
        <f>IF($O268&gt;=BZ$1,INDEX(整列!$A$2:$K$3512,MATCH($A268,整列!$A$2:$A$3512,0)+BZ$1-1,11),"-")</f>
        <v>-</v>
      </c>
      <c r="CA268" s="123" t="str">
        <f>IF($O268&gt;=CA$1,INDEX(整列!$A$2:$K$3512,MATCH($A268,整列!$A$2:$A$3512,0)+CA$1-1,11),"-")</f>
        <v>-</v>
      </c>
      <c r="CB268" s="123" t="str">
        <f>IF($O268&gt;=CB$1,INDEX(整列!$A$2:$K$3512,MATCH($A268,整列!$A$2:$A$3512,0)+CB$1-1,11),"-")</f>
        <v>-</v>
      </c>
      <c r="CC268" s="123" t="str">
        <f>IF($O268&gt;=CC$1,INDEX(整列!$A$2:$K$3512,MATCH($A268,整列!$A$2:$A$3512,0)+CC$1-1,11),"-")</f>
        <v>-</v>
      </c>
      <c r="CD268" s="123" t="str">
        <f>IF($O268&gt;=CD$1,INDEX(整列!$A$2:$K$3512,MATCH($A268,整列!$A$2:$A$3512,0)+CD$1-1,11),"-")</f>
        <v>-</v>
      </c>
      <c r="CE268" s="123" t="str">
        <f>IF($O268&gt;=CE$1,INDEX(整列!$A$2:$K$3512,MATCH($A268,整列!$A$2:$A$3512,0)+CE$1-1,11),"-")</f>
        <v>-</v>
      </c>
      <c r="CF268" s="123" t="str">
        <f>IF($O268&gt;=CF$1,INDEX(整列!$A$2:$K$3512,MATCH($A268,整列!$A$2:$A$3512,0)+CF$1-1,11),"-")</f>
        <v>-</v>
      </c>
      <c r="CG268" s="123" t="str">
        <f>IF($O268&gt;=CG$1,INDEX(整列!$A$2:$K$3512,MATCH($A268,整列!$A$2:$A$3512,0)+CG$1-1,11),"-")</f>
        <v>-</v>
      </c>
      <c r="CH268" s="123" t="str">
        <f>IF($O268&gt;=CH$1,INDEX(整列!$A$2:$K$3512,MATCH($A268,整列!$A$2:$A$3512,0)+CH$1-1,11),"-")</f>
        <v>-</v>
      </c>
      <c r="CI268" s="123" t="str">
        <f>IF($O268&gt;=CI$1,INDEX(整列!$A$2:$K$3512,MATCH($A268,整列!$A$2:$A$3512,0)+CI$1-1,11),"-")</f>
        <v>-</v>
      </c>
      <c r="CJ268" s="123" t="str">
        <f>IF($O268&gt;=CJ$1,INDEX(整列!$A$2:$K$3512,MATCH($A268,整列!$A$2:$A$3512,0)+CJ$1-1,11),"-")</f>
        <v>-</v>
      </c>
      <c r="CK268" s="123" t="str">
        <f>IF($O268&gt;=CK$1,INDEX(整列!$A$2:$K$3512,MATCH($A268,整列!$A$2:$A$3512,0)+CK$1-1,11),"-")</f>
        <v>-</v>
      </c>
      <c r="CL268" s="123" t="str">
        <f>IF($O268&gt;=CL$1,INDEX(整列!$A$2:$K$3512,MATCH($A268,整列!$A$2:$A$3512,0)+CL$1-1,11),"-")</f>
        <v>-</v>
      </c>
      <c r="CM268" s="123" t="str">
        <f>IF($O268&gt;=CM$1,INDEX(整列!$A$2:$K$3512,MATCH($A268,整列!$A$2:$A$3512,0)+CM$1-1,11),"-")</f>
        <v>-</v>
      </c>
      <c r="CN268" s="123" t="str">
        <f>IF($O268&gt;=CN$1,INDEX(整列!$A$2:$K$3512,MATCH($A268,整列!$A$2:$A$3512,0)+CN$1-1,11),"-")</f>
        <v>-</v>
      </c>
      <c r="CO268" s="123" t="str">
        <f>IF($O268&gt;=CO$1,INDEX(整列!$A$2:$K$3512,MATCH($A268,整列!$A$2:$A$3512,0)+CO$1-1,11),"-")</f>
        <v>-</v>
      </c>
      <c r="CP268" s="123" t="str">
        <f>IF($O268&gt;=CP$1,INDEX(整列!$A$2:$K$3512,MATCH($A268,整列!$A$2:$A$3512,0)+CP$1-1,11),"-")</f>
        <v>-</v>
      </c>
      <c r="CQ268" s="123" t="str">
        <f>IF($O268&gt;=CQ$1,INDEX(整列!$A$2:$K$3512,MATCH($A268,整列!$A$2:$A$3512,0)+CQ$1-1,11),"-")</f>
        <v>-</v>
      </c>
      <c r="CR268" s="123" t="str">
        <f>IF($O268&gt;=CR$1,INDEX(整列!$A$2:$K$3512,MATCH($A268,整列!$A$2:$A$3512,0)+CR$1-1,11),"-")</f>
        <v>-</v>
      </c>
      <c r="CS268" s="123" t="str">
        <f>IF($O268&gt;=CS$1,INDEX(整列!$A$2:$K$3512,MATCH($A268,整列!$A$2:$A$3512,0)+CS$1-1,11),"-")</f>
        <v>-</v>
      </c>
      <c r="CT268" s="123" t="str">
        <f>IF($O268&gt;=CT$1,INDEX(整列!$A$2:$K$3512,MATCH($A268,整列!$A$2:$A$3512,0)+CT$1-1,11),"-")</f>
        <v>-</v>
      </c>
      <c r="CU268" s="123" t="str">
        <f>IF($O268&gt;=CU$1,INDEX(整列!$A$2:$K$3512,MATCH($A268,整列!$A$2:$A$3512,0)+CU$1-1,11),"-")</f>
        <v>-</v>
      </c>
      <c r="CV268" s="123" t="str">
        <f>IF($O268&gt;=CV$1,INDEX(整列!$A$2:$K$3512,MATCH($A268,整列!$A$2:$A$3512,0)+CV$1-1,11),"-")</f>
        <v>-</v>
      </c>
      <c r="CW268" s="123" t="str">
        <f>IF($O268&gt;=CW$1,INDEX(整列!$A$2:$K$3512,MATCH($A268,整列!$A$2:$A$3512,0)+CW$1-1,11),"-")</f>
        <v>-</v>
      </c>
      <c r="CX268" s="123" t="str">
        <f>IF($O268&gt;=CX$1,INDEX(整列!$A$2:$K$3512,MATCH($A268,整列!$A$2:$A$3512,0)+CX$1-1,11),"-")</f>
        <v>-</v>
      </c>
      <c r="CY268" s="123" t="str">
        <f>IF($O268&gt;=CY$1,INDEX(整列!$A$2:$K$3512,MATCH($A268,整列!$A$2:$A$3512,0)+CY$1-1,11),"-")</f>
        <v>-</v>
      </c>
      <c r="CZ268" s="123" t="str">
        <f>IF($O268&gt;=CZ$1,INDEX(整列!$A$2:$K$3512,MATCH($A268,整列!$A$2:$A$3512,0)+CZ$1-1,11),"-")</f>
        <v>-</v>
      </c>
      <c r="DA268" s="123" t="str">
        <f>IF($O268&gt;=DA$1,INDEX(整列!$A$2:$K$3512,MATCH($A268,整列!$A$2:$A$3512,0)+DA$1-1,11),"-")</f>
        <v>-</v>
      </c>
      <c r="DB268" s="123" t="str">
        <f>IF($O268&gt;=DB$1,INDEX(整列!$A$2:$K$3512,MATCH($A268,整列!$A$2:$A$3512,0)+DB$1-1,11),"-")</f>
        <v>-</v>
      </c>
      <c r="DC268" s="123" t="str">
        <f>IF($O268&gt;=DC$1,INDEX(整列!$A$2:$K$3512,MATCH($A268,整列!$A$2:$A$3512,0)+DC$1-1,11),"-")</f>
        <v>-</v>
      </c>
      <c r="DD268" s="123" t="str">
        <f>IF($O268&gt;=DD$1,INDEX(整列!$A$2:$K$3512,MATCH($A268,整列!$A$2:$A$3512,0)+DD$1-1,11),"-")</f>
        <v>-</v>
      </c>
      <c r="DE268" s="123" t="str">
        <f>IF($O268&gt;=DE$1,INDEX(整列!$A$2:$K$3512,MATCH($A268,整列!$A$2:$A$3512,0)+DE$1-1,11),"-")</f>
        <v>-</v>
      </c>
      <c r="DF268" s="123" t="str">
        <f>IF($O268&gt;=DF$1,INDEX(整列!$A$2:$K$3512,MATCH($A268,整列!$A$2:$A$3512,0)+DF$1-1,11),"-")</f>
        <v>-</v>
      </c>
      <c r="DG268" s="123" t="str">
        <f>IF($O268&gt;=DG$1,INDEX(整列!$A$2:$K$3512,MATCH($A268,整列!$A$2:$A$3512,0)+DG$1-1,11),"-")</f>
        <v>-</v>
      </c>
      <c r="DH268" s="123" t="str">
        <f>IF($O268&gt;=DH$1,INDEX(整列!$A$2:$K$3512,MATCH($A268,整列!$A$2:$A$3512,0)+DH$1-1,11),"-")</f>
        <v>-</v>
      </c>
      <c r="DI268" s="123" t="str">
        <f>IF($O268&gt;=DI$1,INDEX(整列!$A$2:$K$3512,MATCH($A268,整列!$A$2:$A$3512,0)+DI$1-1,11),"-")</f>
        <v>-</v>
      </c>
      <c r="DJ268" s="123" t="str">
        <f>IF($O268&gt;=DJ$1,INDEX(整列!$A$2:$K$3512,MATCH($A268,整列!$A$2:$A$3512,0)+DJ$1-1,11),"-")</f>
        <v>-</v>
      </c>
      <c r="DK268" s="123" t="str">
        <f>IF($O268&gt;=DK$1,INDEX(整列!$A$2:$K$3512,MATCH($A268,整列!$A$2:$A$3512,0)+DK$1-1,11),"-")</f>
        <v>-</v>
      </c>
      <c r="DL268" s="123" t="str">
        <f>IF($O268&gt;=DL$1,INDEX(整列!$A$2:$K$3512,MATCH($A268,整列!$A$2:$A$3512,0)+DL$1-1,11),"-")</f>
        <v>-</v>
      </c>
      <c r="DM268" s="123" t="str">
        <f>IF($O268&gt;=DM$1,INDEX(整列!$A$2:$K$3512,MATCH($A268,整列!$A$2:$A$3512,0)+DM$1-1,11),"-")</f>
        <v>-</v>
      </c>
      <c r="DN268" s="123" t="str">
        <f>IF($O268&gt;=DN$1,INDEX(整列!$A$2:$K$3512,MATCH($A268,整列!$A$2:$A$3512,0)+DN$1-1,11),"-")</f>
        <v>-</v>
      </c>
      <c r="DO268" s="123" t="str">
        <f>IF($O268&gt;=DO$1,INDEX(整列!$A$2:$K$3512,MATCH($A268,整列!$A$2:$A$3512,0)+DO$1-1,11),"-")</f>
        <v>-</v>
      </c>
      <c r="DP268" s="123" t="str">
        <f>IF($O268&gt;=DP$1,INDEX(整列!$A$2:$K$3512,MATCH($A268,整列!$A$2:$A$3512,0)+DP$1-1,11),"-")</f>
        <v>-</v>
      </c>
      <c r="DQ268" s="123" t="str">
        <f>IF($O268&gt;=DQ$1,INDEX(整列!$A$2:$K$3512,MATCH($A268,整列!$A$2:$A$3512,0)+DQ$1-1,11),"-")</f>
        <v>-</v>
      </c>
      <c r="DR268" s="123" t="str">
        <f>IF($O268&gt;=DR$1,INDEX(整列!$A$2:$K$3512,MATCH($A268,整列!$A$2:$A$3512,0)+DR$1-1,11),"-")</f>
        <v>-</v>
      </c>
      <c r="DS268" s="123" t="str">
        <f>IF($O268&gt;=DS$1,INDEX(整列!$A$2:$K$3512,MATCH($A268,整列!$A$2:$A$3512,0)+DS$1-1,11),"-")</f>
        <v>-</v>
      </c>
      <c r="DT268" s="123" t="str">
        <f>IF($O268&gt;=DT$1,INDEX(整列!$A$2:$K$3512,MATCH($A268,整列!$A$2:$A$3512,0)+DT$1-1,11),"-")</f>
        <v>-</v>
      </c>
      <c r="DU268" s="123" t="str">
        <f>IF($O268&gt;=DU$1,INDEX(整列!$A$2:$K$3512,MATCH($A268,整列!$A$2:$A$3512,0)+DU$1-1,11),"-")</f>
        <v>-</v>
      </c>
      <c r="DV268" s="123" t="str">
        <f>IF($O268&gt;=DV$1,INDEX(整列!$A$2:$K$3512,MATCH($A268,整列!$A$2:$A$3512,0)+DV$1-1,11),"-")</f>
        <v>-</v>
      </c>
      <c r="DW268" s="123" t="str">
        <f>IF($O268&gt;=DW$1,INDEX(整列!$A$2:$K$3512,MATCH($A268,整列!$A$2:$A$3512,0)+DW$1-1,11),"-")</f>
        <v>-</v>
      </c>
      <c r="DX268" s="123" t="str">
        <f>IF($O268&gt;=DX$1,INDEX(整列!$A$2:$K$3512,MATCH($A268,整列!$A$2:$A$3512,0)+DX$1-1,11),"-")</f>
        <v>-</v>
      </c>
      <c r="DY268" s="123" t="str">
        <f>IF($O268&gt;=DY$1,INDEX(整列!$A$2:$K$3512,MATCH($A268,整列!$A$2:$A$3512,0)+DY$1-1,11),"-")</f>
        <v>-</v>
      </c>
      <c r="DZ268" s="123" t="str">
        <f>IF($O268&gt;=DZ$1,INDEX(整列!$A$2:$K$3512,MATCH($A268,整列!$A$2:$A$3512,0)+DZ$1-1,11),"-")</f>
        <v>-</v>
      </c>
      <c r="EA268" s="123" t="str">
        <f>IF($O268&gt;=EA$1,INDEX(整列!$A$2:$K$3512,MATCH($A268,整列!$A$2:$A$3512,0)+EA$1-1,11),"-")</f>
        <v>-</v>
      </c>
      <c r="EB268" s="123" t="str">
        <f>IF($O268&gt;=EB$1,INDEX(整列!$A$2:$K$3512,MATCH($A268,整列!$A$2:$A$3512,0)+EB$1-1,11),"-")</f>
        <v>-</v>
      </c>
      <c r="EC268" s="123" t="str">
        <f>IF($O268&gt;=EC$1,INDEX(整列!$A$2:$K$3512,MATCH($A268,整列!$A$2:$A$3512,0)+EC$1-1,11),"-")</f>
        <v>-</v>
      </c>
      <c r="ED268" s="123" t="str">
        <f>IF($O268&gt;=ED$1,INDEX(整列!$A$2:$K$3512,MATCH($A268,整列!$A$2:$A$3512,0)+ED$1-1,11),"-")</f>
        <v>-</v>
      </c>
      <c r="EE268" s="123" t="str">
        <f>IF($O268&gt;=EE$1,INDEX(整列!$A$2:$K$3512,MATCH($A268,整列!$A$2:$A$3512,0)+EE$1-1,11),"-")</f>
        <v>-</v>
      </c>
      <c r="EF268" s="123" t="str">
        <f>IF($O268&gt;=EF$1,INDEX(整列!$A$2:$K$3512,MATCH($A268,整列!$A$2:$A$3512,0)+EF$1-1,11),"-")</f>
        <v>-</v>
      </c>
      <c r="EG268" s="123" t="str">
        <f>IF($O268&gt;=EG$1,INDEX(整列!$A$2:$K$3512,MATCH($A268,整列!$A$2:$A$3512,0)+EG$1-1,11),"-")</f>
        <v>-</v>
      </c>
      <c r="EH268" s="123" t="str">
        <f>IF($O268&gt;=EH$1,INDEX(整列!$A$2:$K$3512,MATCH($A268,整列!$A$2:$A$3512,0)+EH$1-1,11),"-")</f>
        <v>-</v>
      </c>
      <c r="EI268" s="123" t="str">
        <f>IF($O268&gt;=EI$1,INDEX(整列!$A$2:$K$3512,MATCH($A268,整列!$A$2:$A$3512,0)+EI$1-1,11),"-")</f>
        <v>-</v>
      </c>
      <c r="EJ268" s="123" t="str">
        <f>IF($O268&gt;=EJ$1,INDEX(整列!$A$2:$K$3512,MATCH($A268,整列!$A$2:$A$3512,0)+EJ$1-1,11),"-")</f>
        <v>-</v>
      </c>
      <c r="EK268" s="123" t="str">
        <f>IF($O268&gt;=EK$1,INDEX(整列!$A$2:$K$3512,MATCH($A268,整列!$A$2:$A$3512,0)+EK$1-1,11),"-")</f>
        <v>-</v>
      </c>
      <c r="EL268" s="123" t="str">
        <f>IF($O268&gt;=EL$1,INDEX(整列!$A$2:$K$3512,MATCH($A268,整列!$A$2:$A$3512,0)+EL$1-1,11),"-")</f>
        <v>-</v>
      </c>
      <c r="EM268" s="123" t="str">
        <f>IF($O268&gt;=EM$1,INDEX(整列!$A$2:$K$3512,MATCH($A268,整列!$A$2:$A$3512,0)+EM$1-1,11),"-")</f>
        <v>-</v>
      </c>
      <c r="EN268" s="123" t="str">
        <f>IF($O268&gt;=EN$1,INDEX(整列!$A$2:$K$3512,MATCH($A268,整列!$A$2:$A$3512,0)+EN$1-1,11),"-")</f>
        <v>-</v>
      </c>
      <c r="EO268" s="123" t="str">
        <f>IF($O268&gt;=EO$1,INDEX(整列!$A$2:$K$3512,MATCH($A268,整列!$A$2:$A$3512,0)+EO$1-1,11),"-")</f>
        <v>-</v>
      </c>
      <c r="EP268" s="123" t="str">
        <f>IF($O268&gt;=EP$1,INDEX(整列!$A$2:$K$3512,MATCH($A268,整列!$A$2:$A$3512,0)+EP$1-1,11),"-")</f>
        <v>-</v>
      </c>
      <c r="EQ268" s="123" t="str">
        <f>IF($O268&gt;=EQ$1,INDEX(整列!$A$2:$K$3512,MATCH($A268,整列!$A$2:$A$3512,0)+EQ$1-1,11),"-")</f>
        <v>-</v>
      </c>
      <c r="ER268" s="123" t="str">
        <f>IF($O268&gt;=ER$1,INDEX(整列!$A$2:$K$3512,MATCH($A268,整列!$A$2:$A$3512,0)+ER$1-1,11),"-")</f>
        <v>-</v>
      </c>
      <c r="ES268" s="123" t="str">
        <f>IF($O268&gt;=ES$1,INDEX(整列!$A$2:$K$3512,MATCH($A268,整列!$A$2:$A$3512,0)+ES$1-1,11),"-")</f>
        <v>-</v>
      </c>
      <c r="ET268" s="123" t="str">
        <f>IF($O268&gt;=ET$1,INDEX(整列!$A$2:$K$3512,MATCH($A268,整列!$A$2:$A$3512,0)+ET$1-1,11),"-")</f>
        <v>-</v>
      </c>
      <c r="EU268" s="123" t="str">
        <f>IF($O268&gt;=EU$1,INDEX(整列!$A$2:$K$3512,MATCH($A268,整列!$A$2:$A$3512,0)+EU$1-1,11),"-")</f>
        <v>-</v>
      </c>
      <c r="EV268" s="123" t="str">
        <f>IF($O268&gt;=EV$1,INDEX(整列!$A$2:$K$3512,MATCH($A268,整列!$A$2:$A$3512,0)+EV$1-1,11),"-")</f>
        <v>-</v>
      </c>
      <c r="EW268" s="123" t="str">
        <f>IF($O268&gt;=EW$1,INDEX(整列!$A$2:$K$3512,MATCH($A268,整列!$A$2:$A$3512,0)+EW$1-1,11),"-")</f>
        <v>-</v>
      </c>
      <c r="EX268" s="123" t="str">
        <f>IF($O268&gt;=EX$1,INDEX(整列!$A$2:$K$3512,MATCH($A268,整列!$A$2:$A$3512,0)+EX$1-1,11),"-")</f>
        <v>-</v>
      </c>
      <c r="EY268" s="123" t="str">
        <f>IF($O268&gt;=EY$1,INDEX(整列!$A$2:$K$3512,MATCH($A268,整列!$A$2:$A$3512,0)+EY$1-1,11),"-")</f>
        <v>-</v>
      </c>
      <c r="EZ268" s="123" t="str">
        <f>IF($O268&gt;=EZ$1,INDEX(整列!$A$2:$K$3512,MATCH($A268,整列!$A$2:$A$3512,0)+EZ$1-1,11),"-")</f>
        <v>-</v>
      </c>
      <c r="FA268" s="123" t="str">
        <f>IF($O268&gt;=FA$1,INDEX(整列!$A$2:$K$3512,MATCH($A268,整列!$A$2:$A$3512,0)+FA$1-1,11),"-")</f>
        <v>-</v>
      </c>
      <c r="FB268" s="123" t="str">
        <f>IF($O268&gt;=FB$1,INDEX(整列!$A$2:$K$3512,MATCH($A268,整列!$A$2:$A$3512,0)+FB$1-1,11),"-")</f>
        <v>-</v>
      </c>
      <c r="FC268" s="123" t="str">
        <f>IF($O268&gt;=FC$1,INDEX(整列!$A$2:$K$3512,MATCH($A268,整列!$A$2:$A$3512,0)+FC$1-1,11),"-")</f>
        <v>-</v>
      </c>
      <c r="FD268" s="123" t="str">
        <f>IF($O268&gt;=FD$1,INDEX(整列!$A$2:$K$3512,MATCH($A268,整列!$A$2:$A$3512,0)+FD$1-1,11),"-")</f>
        <v>-</v>
      </c>
      <c r="FE268" s="123" t="str">
        <f>IF($O268&gt;=FE$1,INDEX(整列!$A$2:$K$3512,MATCH($A268,整列!$A$2:$A$3512,0)+FE$1-1,11),"-")</f>
        <v>-</v>
      </c>
      <c r="FF268" s="123" t="str">
        <f>IF($O268&gt;=FF$1,INDEX(整列!$A$2:$K$3512,MATCH($A268,整列!$A$2:$A$3512,0)+FF$1-1,11),"-")</f>
        <v>-</v>
      </c>
      <c r="FG268" s="123" t="str">
        <f>IF($O268&gt;=FG$1,INDEX(整列!$A$2:$K$3512,MATCH($A268,整列!$A$2:$A$3512,0)+FG$1-1,11),"-")</f>
        <v>-</v>
      </c>
      <c r="FH268" s="123" t="str">
        <f>IF($O268&gt;=FH$1,INDEX(整列!$A$2:$K$3512,MATCH($A268,整列!$A$2:$A$3512,0)+FH$1-1,11),"-")</f>
        <v>-</v>
      </c>
      <c r="FI268" s="123" t="str">
        <f>IF($O268&gt;=FI$1,INDEX(整列!$A$2:$K$3512,MATCH($A268,整列!$A$2:$A$3512,0)+FI$1-1,11),"-")</f>
        <v>-</v>
      </c>
      <c r="FJ268" s="123" t="str">
        <f>IF($O268&gt;=FJ$1,INDEX(整列!$A$2:$K$3512,MATCH($A268,整列!$A$2:$A$3512,0)+FJ$1-1,11),"-")</f>
        <v>-</v>
      </c>
      <c r="FK268" s="123" t="str">
        <f>IF($O268&gt;=FK$1,INDEX(整列!$A$2:$K$3512,MATCH($A268,整列!$A$2:$A$3512,0)+FK$1-1,11),"-")</f>
        <v>-</v>
      </c>
      <c r="FL268" s="123" t="str">
        <f>IF($O268&gt;=FL$1,INDEX(整列!$A$2:$K$3512,MATCH($A268,整列!$A$2:$A$3512,0)+FL$1-1,11),"-")</f>
        <v>-</v>
      </c>
      <c r="FM268" s="123" t="str">
        <f>IF($O268&gt;=FM$1,INDEX(整列!$A$2:$K$3512,MATCH($A268,整列!$A$2:$A$3512,0)+FM$1-1,11),"-")</f>
        <v>-</v>
      </c>
      <c r="FN268" s="123" t="str">
        <f>IF($O268&gt;=FN$1,INDEX(整列!$A$2:$K$3512,MATCH($A268,整列!$A$2:$A$3512,0)+FN$1-1,11),"-")</f>
        <v>-</v>
      </c>
      <c r="FO268" s="123" t="str">
        <f>IF($O268&gt;=FO$1,INDEX(整列!$A$2:$K$3512,MATCH($A268,整列!$A$2:$A$3512,0)+FO$1-1,11),"-")</f>
        <v>-</v>
      </c>
      <c r="FP268" s="123" t="str">
        <f>IF($O268&gt;=FP$1,INDEX(整列!$A$2:$K$3512,MATCH($A268,整列!$A$2:$A$3512,0)+FP$1-1,11),"-")</f>
        <v>-</v>
      </c>
      <c r="FQ268" s="123" t="str">
        <f>IF($O268&gt;=FQ$1,INDEX(整列!$A$2:$K$3512,MATCH($A268,整列!$A$2:$A$3512,0)+FQ$1-1,11),"-")</f>
        <v>-</v>
      </c>
      <c r="FR268" s="123" t="str">
        <f>IF($O268&gt;=FR$1,INDEX(整列!$A$2:$K$3512,MATCH($A268,整列!$A$2:$A$3512,0)+FR$1-1,11),"-")</f>
        <v>-</v>
      </c>
      <c r="FS268" s="123" t="str">
        <f>IF($O268&gt;=FS$1,INDEX(整列!$A$2:$K$3512,MATCH($A268,整列!$A$2:$A$3512,0)+FS$1-1,11),"-")</f>
        <v>-</v>
      </c>
      <c r="FT268" s="123" t="str">
        <f>IF($O268&gt;=FT$1,INDEX(整列!$A$2:$K$3512,MATCH($A268,整列!$A$2:$A$3512,0)+FT$1-1,11),"-")</f>
        <v>-</v>
      </c>
      <c r="FU268" s="123" t="str">
        <f>IF($O268&gt;=FU$1,INDEX(整列!$A$2:$K$3512,MATCH($A268,整列!$A$2:$A$3512,0)+FU$1-1,11),"-")</f>
        <v>-</v>
      </c>
      <c r="FV268" s="123" t="str">
        <f>IF($O268&gt;=FV$1,INDEX(整列!$A$2:$K$3512,MATCH($A268,整列!$A$2:$A$3512,0)+FV$1-1,11),"-")</f>
        <v>-</v>
      </c>
      <c r="FW268" s="123" t="str">
        <f>IF($O268&gt;=FW$1,INDEX(整列!$A$2:$K$3512,MATCH($A268,整列!$A$2:$A$3512,0)+FW$1-1,11),"-")</f>
        <v>-</v>
      </c>
      <c r="FX268" s="123" t="str">
        <f>IF($O268&gt;=FX$1,INDEX(整列!$A$2:$K$3512,MATCH($A268,整列!$A$2:$A$3512,0)+FX$1-1,11),"-")</f>
        <v>-</v>
      </c>
      <c r="FY268" s="123" t="str">
        <f>IF($O268&gt;=FY$1,INDEX(整列!$A$2:$K$3512,MATCH($A268,整列!$A$2:$A$3512,0)+FY$1-1,11),"-")</f>
        <v>-</v>
      </c>
      <c r="FZ268" s="123" t="str">
        <f>IF($O268&gt;=FZ$1,INDEX(整列!$A$2:$K$3512,MATCH($A268,整列!$A$2:$A$3512,0)+FZ$1-1,11),"-")</f>
        <v>-</v>
      </c>
      <c r="GA268" s="123" t="str">
        <f>IF($O268&gt;=GA$1,INDEX(整列!$A$2:$K$3512,MATCH($A268,整列!$A$2:$A$3512,0)+GA$1-1,11),"-")</f>
        <v>-</v>
      </c>
      <c r="GB268" s="123" t="str">
        <f>IF($O268&gt;=GB$1,INDEX(整列!$A$2:$K$3512,MATCH($A268,整列!$A$2:$A$3512,0)+GB$1-1,11),"-")</f>
        <v>-</v>
      </c>
      <c r="GC268" s="123" t="str">
        <f>IF($O268&gt;=GC$1,INDEX(整列!$A$2:$K$3512,MATCH($A268,整列!$A$2:$A$3512,0)+GC$1-1,11),"-")</f>
        <v>-</v>
      </c>
      <c r="GD268" s="123" t="str">
        <f>IF($O268&gt;=GD$1,INDEX(整列!$A$2:$K$3512,MATCH($A268,整列!$A$2:$A$3512,0)+GD$1-1,11),"-")</f>
        <v>-</v>
      </c>
      <c r="GE268" s="123" t="str">
        <f>IF($O268&gt;=GE$1,INDEX(整列!$A$2:$K$3512,MATCH($A268,整列!$A$2:$A$3512,0)+GE$1-1,11),"-")</f>
        <v>-</v>
      </c>
      <c r="GF268" s="123" t="str">
        <f>IF($O268&gt;=GF$1,INDEX(整列!$A$2:$K$3512,MATCH($A268,整列!$A$2:$A$3512,0)+GF$1-1,11),"-")</f>
        <v>-</v>
      </c>
      <c r="GG268" s="123" t="str">
        <f>IF($O268&gt;=GG$1,INDEX(整列!$A$2:$K$3512,MATCH($A268,整列!$A$2:$A$3512,0)+GG$1-1,11),"-")</f>
        <v>-</v>
      </c>
      <c r="GH268" s="123" t="str">
        <f>IF($O268&gt;=GH$1,INDEX(整列!$A$2:$K$3512,MATCH($A268,整列!$A$2:$A$3512,0)+GH$1-1,11),"-")</f>
        <v>-</v>
      </c>
      <c r="GI268" s="123" t="str">
        <f>IF($O268&gt;=GI$1,INDEX(整列!$A$2:$K$3512,MATCH($A268,整列!$A$2:$A$3512,0)+GI$1-1,11),"-")</f>
        <v>-</v>
      </c>
      <c r="GJ268" s="123" t="str">
        <f>IF($O268&gt;=GJ$1,INDEX(整列!$A$2:$K$3512,MATCH($A268,整列!$A$2:$A$3512,0)+GJ$1-1,11),"-")</f>
        <v>-</v>
      </c>
      <c r="GK268" s="123" t="str">
        <f>IF($O268&gt;=GK$1,INDEX(整列!$A$2:$K$3512,MATCH($A268,整列!$A$2:$A$3512,0)+GK$1-1,11),"-")</f>
        <v>-</v>
      </c>
      <c r="GL268" s="123" t="str">
        <f>IF($O268&gt;=GL$1,INDEX(整列!$A$2:$K$3512,MATCH($A268,整列!$A$2:$A$3512,0)+GL$1-1,11),"-")</f>
        <v>-</v>
      </c>
      <c r="GM268" s="123" t="str">
        <f>IF($O268&gt;=GM$1,INDEX(整列!$A$2:$K$3512,MATCH($A268,整列!$A$2:$A$3512,0)+GM$1-1,11),"-")</f>
        <v>-</v>
      </c>
      <c r="GN268" s="123" t="str">
        <f>IF($O268&gt;=GN$1,INDEX(整列!$A$2:$K$3512,MATCH($A268,整列!$A$2:$A$3512,0)+GN$1-1,11),"-")</f>
        <v>-</v>
      </c>
      <c r="GO268" s="123" t="str">
        <f>IF($O268&gt;=GO$1,INDEX(整列!$A$2:$K$3512,MATCH($A268,整列!$A$2:$A$3512,0)+GO$1-1,11),"-")</f>
        <v>-</v>
      </c>
      <c r="GP268" s="123" t="str">
        <f>IF($O268&gt;=GP$1,INDEX(整列!$A$2:$K$3512,MATCH($A268,整列!$A$2:$A$3512,0)+GP$1-1,11),"-")</f>
        <v>-</v>
      </c>
      <c r="GQ268" s="123" t="str">
        <f>IF($O268&gt;=GQ$1,INDEX(整列!$A$2:$K$3512,MATCH($A268,整列!$A$2:$A$3512,0)+GQ$1-1,11),"-")</f>
        <v>-</v>
      </c>
      <c r="GR268" s="123" t="str">
        <f>IF($O268&gt;=GR$1,INDEX(整列!$A$2:$K$3512,MATCH($A268,整列!$A$2:$A$3512,0)+GR$1-1,11),"-")</f>
        <v>-</v>
      </c>
      <c r="GS268" s="123" t="str">
        <f>IF($O268&gt;=GS$1,INDEX(整列!$A$2:$K$3512,MATCH($A268,整列!$A$2:$A$3512,0)+GS$1-1,11),"-")</f>
        <v>-</v>
      </c>
      <c r="GT268" s="123" t="str">
        <f>IF($O268&gt;=GT$1,INDEX(整列!$A$2:$K$3512,MATCH($A268,整列!$A$2:$A$3512,0)+GT$1-1,11),"-")</f>
        <v>-</v>
      </c>
      <c r="GU268" s="123" t="str">
        <f>IF($O268&gt;=GU$1,INDEX(整列!$A$2:$K$3512,MATCH($A268,整列!$A$2:$A$3512,0)+GU$1-1,11),"-")</f>
        <v>-</v>
      </c>
      <c r="GV268" s="123" t="str">
        <f>IF($O268&gt;=GV$1,INDEX(整列!$A$2:$K$3512,MATCH($A268,整列!$A$2:$A$3512,0)+GV$1-1,11),"-")</f>
        <v>-</v>
      </c>
      <c r="GW268" s="123" t="str">
        <f>IF($O268&gt;=GW$1,INDEX(整列!$A$2:$K$3512,MATCH($A268,整列!$A$2:$A$3512,0)+GW$1-1,11),"-")</f>
        <v>-</v>
      </c>
      <c r="GX268" s="123" t="str">
        <f>IF($O268&gt;=GX$1,INDEX(整列!$A$2:$K$3512,MATCH($A268,整列!$A$2:$A$3512,0)+GX$1-1,11),"-")</f>
        <v>-</v>
      </c>
      <c r="GY268" s="123" t="str">
        <f>IF($O268&gt;=GY$1,INDEX(整列!$A$2:$K$3512,MATCH($A268,整列!$A$2:$A$3512,0)+GY$1-1,11),"-")</f>
        <v>-</v>
      </c>
      <c r="GZ268" s="123" t="str">
        <f>IF($O268&gt;=GZ$1,INDEX(整列!$A$2:$K$3512,MATCH($A268,整列!$A$2:$A$3512,0)+GZ$1-1,11),"-")</f>
        <v>-</v>
      </c>
      <c r="HA268" s="123" t="str">
        <f>IF($O268&gt;=HA$1,INDEX(整列!$A$2:$K$3512,MATCH($A268,整列!$A$2:$A$3512,0)+HA$1-1,11),"-")</f>
        <v>-</v>
      </c>
      <c r="HB268" s="123" t="str">
        <f>IF($O268&gt;=HB$1,INDEX(整列!$A$2:$K$3512,MATCH($A268,整列!$A$2:$A$3512,0)+HB$1-1,11),"-")</f>
        <v>-</v>
      </c>
      <c r="HC268" s="123" t="str">
        <f>IF($O268&gt;=HC$1,INDEX(整列!$A$2:$K$3512,MATCH($A268,整列!$A$2:$A$3512,0)+HC$1-1,11),"-")</f>
        <v>-</v>
      </c>
      <c r="HD268" s="123" t="str">
        <f>IF($O268&gt;=HD$1,INDEX(整列!$A$2:$K$3512,MATCH($A268,整列!$A$2:$A$3512,0)+HD$1-1,11),"-")</f>
        <v>-</v>
      </c>
      <c r="HE268" s="123" t="str">
        <f>IF($O268&gt;=HE$1,INDEX(整列!$A$2:$K$3512,MATCH($A268,整列!$A$2:$A$3512,0)+HE$1-1,11),"-")</f>
        <v>-</v>
      </c>
      <c r="HF268" s="123" t="str">
        <f>IF($O268&gt;=HF$1,INDEX(整列!$A$2:$K$3512,MATCH($A268,整列!$A$2:$A$3512,0)+HF$1-1,11),"-")</f>
        <v>-</v>
      </c>
      <c r="HG268" s="123" t="str">
        <f>IF($O268&gt;=HG$1,INDEX(整列!$A$2:$K$3512,MATCH($A268,整列!$A$2:$A$3512,0)+HG$1-1,11),"-")</f>
        <v>-</v>
      </c>
      <c r="HH268" s="123" t="str">
        <f>IF($O268&gt;=HH$1,INDEX(整列!$A$2:$K$3512,MATCH($A268,整列!$A$2:$A$3512,0)+HH$1-1,11),"-")</f>
        <v>-</v>
      </c>
      <c r="HI268" s="123" t="str">
        <f>IF($O268&gt;=HI$1,INDEX(整列!$A$2:$K$3512,MATCH($A268,整列!$A$2:$A$3512,0)+HI$1-1,11),"-")</f>
        <v>-</v>
      </c>
      <c r="HJ268" s="123" t="str">
        <f>IF($O268&gt;=HJ$1,INDEX(整列!$A$2:$K$3512,MATCH($A268,整列!$A$2:$A$3512,0)+HJ$1-1,11),"-")</f>
        <v>-</v>
      </c>
      <c r="HK268" s="123" t="str">
        <f>IF($O268&gt;=HK$1,INDEX(整列!$A$2:$K$3512,MATCH($A268,整列!$A$2:$A$3512,0)+HK$1-1,11),"-")</f>
        <v>-</v>
      </c>
      <c r="HL268" s="123" t="str">
        <f>IF($O268&gt;=HL$1,INDEX(整列!$A$2:$K$3512,MATCH($A268,整列!$A$2:$A$3512,0)+HL$1-1,11),"-")</f>
        <v>-</v>
      </c>
      <c r="HP268" s="101" t="str">
        <f t="shared" si="24"/>
        <v>D00-1500-0600</v>
      </c>
      <c r="HQ268" s="115">
        <f>COUNTIF(整列!$A$2:$A$3512,HP268)</f>
        <v>10</v>
      </c>
    </row>
    <row r="269" spans="1:225" ht="13.5">
      <c r="A269" s="48" t="s">
        <v>740</v>
      </c>
      <c r="B269" s="48" t="s">
        <v>687</v>
      </c>
      <c r="C269" s="48" t="s">
        <v>688</v>
      </c>
      <c r="D269" s="48" t="s">
        <v>184</v>
      </c>
      <c r="E269" s="48"/>
      <c r="F269" s="48" t="s">
        <v>214</v>
      </c>
      <c r="G269" s="48" t="s">
        <v>741</v>
      </c>
      <c r="H269" s="48" t="s">
        <v>184</v>
      </c>
      <c r="I269" s="48"/>
      <c r="J269" s="48" t="s">
        <v>181</v>
      </c>
      <c r="K269" s="48" t="s">
        <v>742</v>
      </c>
      <c r="L269" s="48" t="s">
        <v>184</v>
      </c>
      <c r="M269" s="48"/>
      <c r="N269" s="119"/>
      <c r="O269" s="120">
        <f>COUNTIF(整列!$A$2:$A$3512,$A269)</f>
        <v>6</v>
      </c>
      <c r="P269" s="121">
        <f t="shared" si="25"/>
        <v>14753.333333333334</v>
      </c>
      <c r="Q269" s="121">
        <f t="shared" si="26"/>
        <v>7415.8089391665308</v>
      </c>
      <c r="R269" s="122">
        <f t="shared" si="27"/>
        <v>24000</v>
      </c>
      <c r="S269" s="121">
        <f t="shared" si="28"/>
        <v>14250</v>
      </c>
      <c r="T269" s="121">
        <f t="shared" si="29"/>
        <v>5200</v>
      </c>
      <c r="U269" s="123">
        <f>IF($O269&gt;=U$1,INDEX(整列!$A$2:$K$3512,MATCH($A269,整列!$A$2:$A$3512,0)+U$1-1,11),"-")</f>
        <v>23800</v>
      </c>
      <c r="V269" s="123">
        <f>IF($O269&gt;=V$1,INDEX(整列!$A$2:$K$3512,MATCH($A269,整列!$A$2:$A$3512,0)+V$1-1,11),"-")</f>
        <v>11900</v>
      </c>
      <c r="W269" s="123">
        <f>IF($O269&gt;=W$1,INDEX(整列!$A$2:$K$3512,MATCH($A269,整列!$A$2:$A$3512,0)+W$1-1,11),"-")</f>
        <v>16600</v>
      </c>
      <c r="X269" s="123">
        <f>IF($O269&gt;=X$1,INDEX(整列!$A$2:$K$3512,MATCH($A269,整列!$A$2:$A$3512,0)+X$1-1,11),"-")</f>
        <v>24000</v>
      </c>
      <c r="Y269" s="123">
        <f>IF($O269&gt;=Y$1,INDEX(整列!$A$2:$K$3512,MATCH($A269,整列!$A$2:$A$3512,0)+Y$1-1,11),"-")</f>
        <v>5200</v>
      </c>
      <c r="Z269" s="123">
        <f>IF($O269&gt;=Z$1,INDEX(整列!$A$2:$K$3512,MATCH($A269,整列!$A$2:$A$3512,0)+Z$1-1,11),"-")</f>
        <v>7020</v>
      </c>
      <c r="AA269" s="123" t="str">
        <f>IF($O269&gt;=AA$1,INDEX(整列!$A$2:$K$3512,MATCH($A269,整列!$A$2:$A$3512,0)+AA$1-1,11),"-")</f>
        <v>-</v>
      </c>
      <c r="AB269" s="123" t="str">
        <f>IF($O269&gt;=AB$1,INDEX(整列!$A$2:$K$3512,MATCH($A269,整列!$A$2:$A$3512,0)+AB$1-1,11),"-")</f>
        <v>-</v>
      </c>
      <c r="AC269" s="123" t="str">
        <f>IF($O269&gt;=AC$1,INDEX(整列!$A$2:$K$3512,MATCH($A269,整列!$A$2:$A$3512,0)+AC$1-1,11),"-")</f>
        <v>-</v>
      </c>
      <c r="AD269" s="123" t="str">
        <f>IF($O269&gt;=AD$1,INDEX(整列!$A$2:$K$3512,MATCH($A269,整列!$A$2:$A$3512,0)+AD$1-1,11),"-")</f>
        <v>-</v>
      </c>
      <c r="AE269" s="123" t="str">
        <f>IF($O269&gt;=AE$1,INDEX(整列!$A$2:$K$3512,MATCH($A269,整列!$A$2:$A$3512,0)+AE$1-1,11),"-")</f>
        <v>-</v>
      </c>
      <c r="AF269" s="123" t="str">
        <f>IF($O269&gt;=AF$1,INDEX(整列!$A$2:$K$3512,MATCH($A269,整列!$A$2:$A$3512,0)+AF$1-1,11),"-")</f>
        <v>-</v>
      </c>
      <c r="AG269" s="123" t="str">
        <f>IF($O269&gt;=AG$1,INDEX(整列!$A$2:$K$3512,MATCH($A269,整列!$A$2:$A$3512,0)+AG$1-1,11),"-")</f>
        <v>-</v>
      </c>
      <c r="AH269" s="123" t="str">
        <f>IF($O269&gt;=AH$1,INDEX(整列!$A$2:$K$3512,MATCH($A269,整列!$A$2:$A$3512,0)+AH$1-1,11),"-")</f>
        <v>-</v>
      </c>
      <c r="AI269" s="123" t="str">
        <f>IF($O269&gt;=AI$1,INDEX(整列!$A$2:$K$3512,MATCH($A269,整列!$A$2:$A$3512,0)+AI$1-1,11),"-")</f>
        <v>-</v>
      </c>
      <c r="AJ269" s="123" t="str">
        <f>IF($O269&gt;=AJ$1,INDEX(整列!$A$2:$K$3512,MATCH($A269,整列!$A$2:$A$3512,0)+AJ$1-1,11),"-")</f>
        <v>-</v>
      </c>
      <c r="AK269" s="123" t="str">
        <f>IF($O269&gt;=AK$1,INDEX(整列!$A$2:$K$3512,MATCH($A269,整列!$A$2:$A$3512,0)+AK$1-1,11),"-")</f>
        <v>-</v>
      </c>
      <c r="AL269" s="123" t="str">
        <f>IF($O269&gt;=AL$1,INDEX(整列!$A$2:$K$3512,MATCH($A269,整列!$A$2:$A$3512,0)+AL$1-1,11),"-")</f>
        <v>-</v>
      </c>
      <c r="AM269" s="123" t="str">
        <f>IF($O269&gt;=AM$1,INDEX(整列!$A$2:$K$3512,MATCH($A269,整列!$A$2:$A$3512,0)+AM$1-1,11),"-")</f>
        <v>-</v>
      </c>
      <c r="AN269" s="123" t="str">
        <f>IF($O269&gt;=AN$1,INDEX(整列!$A$2:$K$3512,MATCH($A269,整列!$A$2:$A$3512,0)+AN$1-1,11),"-")</f>
        <v>-</v>
      </c>
      <c r="AO269" s="123" t="str">
        <f>IF($O269&gt;=AO$1,INDEX(整列!$A$2:$K$3512,MATCH($A269,整列!$A$2:$A$3512,0)+AO$1-1,11),"-")</f>
        <v>-</v>
      </c>
      <c r="AP269" s="123" t="str">
        <f>IF($O269&gt;=AP$1,INDEX(整列!$A$2:$K$3512,MATCH($A269,整列!$A$2:$A$3512,0)+AP$1-1,11),"-")</f>
        <v>-</v>
      </c>
      <c r="AQ269" s="123" t="str">
        <f>IF($O269&gt;=AQ$1,INDEX(整列!$A$2:$K$3512,MATCH($A269,整列!$A$2:$A$3512,0)+AQ$1-1,11),"-")</f>
        <v>-</v>
      </c>
      <c r="AR269" s="123" t="str">
        <f>IF($O269&gt;=AR$1,INDEX(整列!$A$2:$K$3512,MATCH($A269,整列!$A$2:$A$3512,0)+AR$1-1,11),"-")</f>
        <v>-</v>
      </c>
      <c r="AS269" s="123" t="str">
        <f>IF($O269&gt;=AS$1,INDEX(整列!$A$2:$K$3512,MATCH($A269,整列!$A$2:$A$3512,0)+AS$1-1,11),"-")</f>
        <v>-</v>
      </c>
      <c r="AT269" s="123" t="str">
        <f>IF($O269&gt;=AT$1,INDEX(整列!$A$2:$K$3512,MATCH($A269,整列!$A$2:$A$3512,0)+AT$1-1,11),"-")</f>
        <v>-</v>
      </c>
      <c r="AU269" s="123" t="str">
        <f>IF($O269&gt;=AU$1,INDEX(整列!$A$2:$K$3512,MATCH($A269,整列!$A$2:$A$3512,0)+AU$1-1,11),"-")</f>
        <v>-</v>
      </c>
      <c r="AV269" s="123" t="str">
        <f>IF($O269&gt;=AV$1,INDEX(整列!$A$2:$K$3512,MATCH($A269,整列!$A$2:$A$3512,0)+AV$1-1,11),"-")</f>
        <v>-</v>
      </c>
      <c r="AW269" s="123" t="str">
        <f>IF($O269&gt;=AW$1,INDEX(整列!$A$2:$K$3512,MATCH($A269,整列!$A$2:$A$3512,0)+AW$1-1,11),"-")</f>
        <v>-</v>
      </c>
      <c r="AX269" s="123" t="str">
        <f>IF($O269&gt;=AX$1,INDEX(整列!$A$2:$K$3512,MATCH($A269,整列!$A$2:$A$3512,0)+AX$1-1,11),"-")</f>
        <v>-</v>
      </c>
      <c r="AY269" s="123" t="str">
        <f>IF($O269&gt;=AY$1,INDEX(整列!$A$2:$K$3512,MATCH($A269,整列!$A$2:$A$3512,0)+AY$1-1,11),"-")</f>
        <v>-</v>
      </c>
      <c r="AZ269" s="123" t="str">
        <f>IF($O269&gt;=AZ$1,INDEX(整列!$A$2:$K$3512,MATCH($A269,整列!$A$2:$A$3512,0)+AZ$1-1,11),"-")</f>
        <v>-</v>
      </c>
      <c r="BA269" s="123" t="str">
        <f>IF($O269&gt;=BA$1,INDEX(整列!$A$2:$K$3512,MATCH($A269,整列!$A$2:$A$3512,0)+BA$1-1,11),"-")</f>
        <v>-</v>
      </c>
      <c r="BB269" s="123" t="str">
        <f>IF($O269&gt;=BB$1,INDEX(整列!$A$2:$K$3512,MATCH($A269,整列!$A$2:$A$3512,0)+BB$1-1,11),"-")</f>
        <v>-</v>
      </c>
      <c r="BC269" s="123" t="str">
        <f>IF($O269&gt;=BC$1,INDEX(整列!$A$2:$K$3512,MATCH($A269,整列!$A$2:$A$3512,0)+BC$1-1,11),"-")</f>
        <v>-</v>
      </c>
      <c r="BD269" s="123" t="str">
        <f>IF($O269&gt;=BD$1,INDEX(整列!$A$2:$K$3512,MATCH($A269,整列!$A$2:$A$3512,0)+BD$1-1,11),"-")</f>
        <v>-</v>
      </c>
      <c r="BE269" s="123" t="str">
        <f>IF($O269&gt;=BE$1,INDEX(整列!$A$2:$K$3512,MATCH($A269,整列!$A$2:$A$3512,0)+BE$1-1,11),"-")</f>
        <v>-</v>
      </c>
      <c r="BF269" s="123" t="str">
        <f>IF($O269&gt;=BF$1,INDEX(整列!$A$2:$K$3512,MATCH($A269,整列!$A$2:$A$3512,0)+BF$1-1,11),"-")</f>
        <v>-</v>
      </c>
      <c r="BG269" s="123" t="str">
        <f>IF($O269&gt;=BG$1,INDEX(整列!$A$2:$K$3512,MATCH($A269,整列!$A$2:$A$3512,0)+BG$1-1,11),"-")</f>
        <v>-</v>
      </c>
      <c r="BH269" s="123" t="str">
        <f>IF($O269&gt;=BH$1,INDEX(整列!$A$2:$K$3512,MATCH($A269,整列!$A$2:$A$3512,0)+BH$1-1,11),"-")</f>
        <v>-</v>
      </c>
      <c r="BI269" s="123" t="str">
        <f>IF($O269&gt;=BI$1,INDEX(整列!$A$2:$K$3512,MATCH($A269,整列!$A$2:$A$3512,0)+BI$1-1,11),"-")</f>
        <v>-</v>
      </c>
      <c r="BJ269" s="123" t="str">
        <f>IF($O269&gt;=BJ$1,INDEX(整列!$A$2:$K$3512,MATCH($A269,整列!$A$2:$A$3512,0)+BJ$1-1,11),"-")</f>
        <v>-</v>
      </c>
      <c r="BK269" s="123" t="str">
        <f>IF($O269&gt;=BK$1,INDEX(整列!$A$2:$K$3512,MATCH($A269,整列!$A$2:$A$3512,0)+BK$1-1,11),"-")</f>
        <v>-</v>
      </c>
      <c r="BL269" s="123" t="str">
        <f>IF($O269&gt;=BL$1,INDEX(整列!$A$2:$K$3512,MATCH($A269,整列!$A$2:$A$3512,0)+BL$1-1,11),"-")</f>
        <v>-</v>
      </c>
      <c r="BM269" s="123" t="str">
        <f>IF($O269&gt;=BM$1,INDEX(整列!$A$2:$K$3512,MATCH($A269,整列!$A$2:$A$3512,0)+BM$1-1,11),"-")</f>
        <v>-</v>
      </c>
      <c r="BN269" s="123" t="str">
        <f>IF($O269&gt;=BN$1,INDEX(整列!$A$2:$K$3512,MATCH($A269,整列!$A$2:$A$3512,0)+BN$1-1,11),"-")</f>
        <v>-</v>
      </c>
      <c r="BO269" s="123" t="str">
        <f>IF($O269&gt;=BO$1,INDEX(整列!$A$2:$K$3512,MATCH($A269,整列!$A$2:$A$3512,0)+BO$1-1,11),"-")</f>
        <v>-</v>
      </c>
      <c r="BP269" s="123" t="str">
        <f>IF($O269&gt;=BP$1,INDEX(整列!$A$2:$K$3512,MATCH($A269,整列!$A$2:$A$3512,0)+BP$1-1,11),"-")</f>
        <v>-</v>
      </c>
      <c r="BQ269" s="123" t="str">
        <f>IF($O269&gt;=BQ$1,INDEX(整列!$A$2:$K$3512,MATCH($A269,整列!$A$2:$A$3512,0)+BQ$1-1,11),"-")</f>
        <v>-</v>
      </c>
      <c r="BR269" s="123" t="str">
        <f>IF($O269&gt;=BR$1,INDEX(整列!$A$2:$K$3512,MATCH($A269,整列!$A$2:$A$3512,0)+BR$1-1,11),"-")</f>
        <v>-</v>
      </c>
      <c r="BS269" s="123" t="str">
        <f>IF($O269&gt;=BS$1,INDEX(整列!$A$2:$K$3512,MATCH($A269,整列!$A$2:$A$3512,0)+BS$1-1,11),"-")</f>
        <v>-</v>
      </c>
      <c r="BT269" s="123" t="str">
        <f>IF($O269&gt;=BT$1,INDEX(整列!$A$2:$K$3512,MATCH($A269,整列!$A$2:$A$3512,0)+BT$1-1,11),"-")</f>
        <v>-</v>
      </c>
      <c r="BU269" s="123" t="str">
        <f>IF($O269&gt;=BU$1,INDEX(整列!$A$2:$K$3512,MATCH($A269,整列!$A$2:$A$3512,0)+BU$1-1,11),"-")</f>
        <v>-</v>
      </c>
      <c r="BV269" s="123" t="str">
        <f>IF($O269&gt;=BV$1,INDEX(整列!$A$2:$K$3512,MATCH($A269,整列!$A$2:$A$3512,0)+BV$1-1,11),"-")</f>
        <v>-</v>
      </c>
      <c r="BW269" s="123" t="str">
        <f>IF($O269&gt;=BW$1,INDEX(整列!$A$2:$K$3512,MATCH($A269,整列!$A$2:$A$3512,0)+BW$1-1,11),"-")</f>
        <v>-</v>
      </c>
      <c r="BX269" s="123" t="str">
        <f>IF($O269&gt;=BX$1,INDEX(整列!$A$2:$K$3512,MATCH($A269,整列!$A$2:$A$3512,0)+BX$1-1,11),"-")</f>
        <v>-</v>
      </c>
      <c r="BY269" s="123" t="str">
        <f>IF($O269&gt;=BY$1,INDEX(整列!$A$2:$K$3512,MATCH($A269,整列!$A$2:$A$3512,0)+BY$1-1,11),"-")</f>
        <v>-</v>
      </c>
      <c r="BZ269" s="123" t="str">
        <f>IF($O269&gt;=BZ$1,INDEX(整列!$A$2:$K$3512,MATCH($A269,整列!$A$2:$A$3512,0)+BZ$1-1,11),"-")</f>
        <v>-</v>
      </c>
      <c r="CA269" s="123" t="str">
        <f>IF($O269&gt;=CA$1,INDEX(整列!$A$2:$K$3512,MATCH($A269,整列!$A$2:$A$3512,0)+CA$1-1,11),"-")</f>
        <v>-</v>
      </c>
      <c r="CB269" s="123" t="str">
        <f>IF($O269&gt;=CB$1,INDEX(整列!$A$2:$K$3512,MATCH($A269,整列!$A$2:$A$3512,0)+CB$1-1,11),"-")</f>
        <v>-</v>
      </c>
      <c r="CC269" s="123" t="str">
        <f>IF($O269&gt;=CC$1,INDEX(整列!$A$2:$K$3512,MATCH($A269,整列!$A$2:$A$3512,0)+CC$1-1,11),"-")</f>
        <v>-</v>
      </c>
      <c r="CD269" s="123" t="str">
        <f>IF($O269&gt;=CD$1,INDEX(整列!$A$2:$K$3512,MATCH($A269,整列!$A$2:$A$3512,0)+CD$1-1,11),"-")</f>
        <v>-</v>
      </c>
      <c r="CE269" s="123" t="str">
        <f>IF($O269&gt;=CE$1,INDEX(整列!$A$2:$K$3512,MATCH($A269,整列!$A$2:$A$3512,0)+CE$1-1,11),"-")</f>
        <v>-</v>
      </c>
      <c r="CF269" s="123" t="str">
        <f>IF($O269&gt;=CF$1,INDEX(整列!$A$2:$K$3512,MATCH($A269,整列!$A$2:$A$3512,0)+CF$1-1,11),"-")</f>
        <v>-</v>
      </c>
      <c r="CG269" s="123" t="str">
        <f>IF($O269&gt;=CG$1,INDEX(整列!$A$2:$K$3512,MATCH($A269,整列!$A$2:$A$3512,0)+CG$1-1,11),"-")</f>
        <v>-</v>
      </c>
      <c r="CH269" s="123" t="str">
        <f>IF($O269&gt;=CH$1,INDEX(整列!$A$2:$K$3512,MATCH($A269,整列!$A$2:$A$3512,0)+CH$1-1,11),"-")</f>
        <v>-</v>
      </c>
      <c r="CI269" s="123" t="str">
        <f>IF($O269&gt;=CI$1,INDEX(整列!$A$2:$K$3512,MATCH($A269,整列!$A$2:$A$3512,0)+CI$1-1,11),"-")</f>
        <v>-</v>
      </c>
      <c r="CJ269" s="123" t="str">
        <f>IF($O269&gt;=CJ$1,INDEX(整列!$A$2:$K$3512,MATCH($A269,整列!$A$2:$A$3512,0)+CJ$1-1,11),"-")</f>
        <v>-</v>
      </c>
      <c r="CK269" s="123" t="str">
        <f>IF($O269&gt;=CK$1,INDEX(整列!$A$2:$K$3512,MATCH($A269,整列!$A$2:$A$3512,0)+CK$1-1,11),"-")</f>
        <v>-</v>
      </c>
      <c r="CL269" s="123" t="str">
        <f>IF($O269&gt;=CL$1,INDEX(整列!$A$2:$K$3512,MATCH($A269,整列!$A$2:$A$3512,0)+CL$1-1,11),"-")</f>
        <v>-</v>
      </c>
      <c r="CM269" s="123" t="str">
        <f>IF($O269&gt;=CM$1,INDEX(整列!$A$2:$K$3512,MATCH($A269,整列!$A$2:$A$3512,0)+CM$1-1,11),"-")</f>
        <v>-</v>
      </c>
      <c r="CN269" s="123" t="str">
        <f>IF($O269&gt;=CN$1,INDEX(整列!$A$2:$K$3512,MATCH($A269,整列!$A$2:$A$3512,0)+CN$1-1,11),"-")</f>
        <v>-</v>
      </c>
      <c r="CO269" s="123" t="str">
        <f>IF($O269&gt;=CO$1,INDEX(整列!$A$2:$K$3512,MATCH($A269,整列!$A$2:$A$3512,0)+CO$1-1,11),"-")</f>
        <v>-</v>
      </c>
      <c r="CP269" s="123" t="str">
        <f>IF($O269&gt;=CP$1,INDEX(整列!$A$2:$K$3512,MATCH($A269,整列!$A$2:$A$3512,0)+CP$1-1,11),"-")</f>
        <v>-</v>
      </c>
      <c r="CQ269" s="123" t="str">
        <f>IF($O269&gt;=CQ$1,INDEX(整列!$A$2:$K$3512,MATCH($A269,整列!$A$2:$A$3512,0)+CQ$1-1,11),"-")</f>
        <v>-</v>
      </c>
      <c r="CR269" s="123" t="str">
        <f>IF($O269&gt;=CR$1,INDEX(整列!$A$2:$K$3512,MATCH($A269,整列!$A$2:$A$3512,0)+CR$1-1,11),"-")</f>
        <v>-</v>
      </c>
      <c r="CS269" s="123" t="str">
        <f>IF($O269&gt;=CS$1,INDEX(整列!$A$2:$K$3512,MATCH($A269,整列!$A$2:$A$3512,0)+CS$1-1,11),"-")</f>
        <v>-</v>
      </c>
      <c r="CT269" s="123" t="str">
        <f>IF($O269&gt;=CT$1,INDEX(整列!$A$2:$K$3512,MATCH($A269,整列!$A$2:$A$3512,0)+CT$1-1,11),"-")</f>
        <v>-</v>
      </c>
      <c r="CU269" s="123" t="str">
        <f>IF($O269&gt;=CU$1,INDEX(整列!$A$2:$K$3512,MATCH($A269,整列!$A$2:$A$3512,0)+CU$1-1,11),"-")</f>
        <v>-</v>
      </c>
      <c r="CV269" s="123" t="str">
        <f>IF($O269&gt;=CV$1,INDEX(整列!$A$2:$K$3512,MATCH($A269,整列!$A$2:$A$3512,0)+CV$1-1,11),"-")</f>
        <v>-</v>
      </c>
      <c r="CW269" s="123" t="str">
        <f>IF($O269&gt;=CW$1,INDEX(整列!$A$2:$K$3512,MATCH($A269,整列!$A$2:$A$3512,0)+CW$1-1,11),"-")</f>
        <v>-</v>
      </c>
      <c r="CX269" s="123" t="str">
        <f>IF($O269&gt;=CX$1,INDEX(整列!$A$2:$K$3512,MATCH($A269,整列!$A$2:$A$3512,0)+CX$1-1,11),"-")</f>
        <v>-</v>
      </c>
      <c r="CY269" s="123" t="str">
        <f>IF($O269&gt;=CY$1,INDEX(整列!$A$2:$K$3512,MATCH($A269,整列!$A$2:$A$3512,0)+CY$1-1,11),"-")</f>
        <v>-</v>
      </c>
      <c r="CZ269" s="123" t="str">
        <f>IF($O269&gt;=CZ$1,INDEX(整列!$A$2:$K$3512,MATCH($A269,整列!$A$2:$A$3512,0)+CZ$1-1,11),"-")</f>
        <v>-</v>
      </c>
      <c r="DA269" s="123" t="str">
        <f>IF($O269&gt;=DA$1,INDEX(整列!$A$2:$K$3512,MATCH($A269,整列!$A$2:$A$3512,0)+DA$1-1,11),"-")</f>
        <v>-</v>
      </c>
      <c r="DB269" s="123" t="str">
        <f>IF($O269&gt;=DB$1,INDEX(整列!$A$2:$K$3512,MATCH($A269,整列!$A$2:$A$3512,0)+DB$1-1,11),"-")</f>
        <v>-</v>
      </c>
      <c r="DC269" s="123" t="str">
        <f>IF($O269&gt;=DC$1,INDEX(整列!$A$2:$K$3512,MATCH($A269,整列!$A$2:$A$3512,0)+DC$1-1,11),"-")</f>
        <v>-</v>
      </c>
      <c r="DD269" s="123" t="str">
        <f>IF($O269&gt;=DD$1,INDEX(整列!$A$2:$K$3512,MATCH($A269,整列!$A$2:$A$3512,0)+DD$1-1,11),"-")</f>
        <v>-</v>
      </c>
      <c r="DE269" s="123" t="str">
        <f>IF($O269&gt;=DE$1,INDEX(整列!$A$2:$K$3512,MATCH($A269,整列!$A$2:$A$3512,0)+DE$1-1,11),"-")</f>
        <v>-</v>
      </c>
      <c r="DF269" s="123" t="str">
        <f>IF($O269&gt;=DF$1,INDEX(整列!$A$2:$K$3512,MATCH($A269,整列!$A$2:$A$3512,0)+DF$1-1,11),"-")</f>
        <v>-</v>
      </c>
      <c r="DG269" s="123" t="str">
        <f>IF($O269&gt;=DG$1,INDEX(整列!$A$2:$K$3512,MATCH($A269,整列!$A$2:$A$3512,0)+DG$1-1,11),"-")</f>
        <v>-</v>
      </c>
      <c r="DH269" s="123" t="str">
        <f>IF($O269&gt;=DH$1,INDEX(整列!$A$2:$K$3512,MATCH($A269,整列!$A$2:$A$3512,0)+DH$1-1,11),"-")</f>
        <v>-</v>
      </c>
      <c r="DI269" s="123" t="str">
        <f>IF($O269&gt;=DI$1,INDEX(整列!$A$2:$K$3512,MATCH($A269,整列!$A$2:$A$3512,0)+DI$1-1,11),"-")</f>
        <v>-</v>
      </c>
      <c r="DJ269" s="123" t="str">
        <f>IF($O269&gt;=DJ$1,INDEX(整列!$A$2:$K$3512,MATCH($A269,整列!$A$2:$A$3512,0)+DJ$1-1,11),"-")</f>
        <v>-</v>
      </c>
      <c r="DK269" s="123" t="str">
        <f>IF($O269&gt;=DK$1,INDEX(整列!$A$2:$K$3512,MATCH($A269,整列!$A$2:$A$3512,0)+DK$1-1,11),"-")</f>
        <v>-</v>
      </c>
      <c r="DL269" s="123" t="str">
        <f>IF($O269&gt;=DL$1,INDEX(整列!$A$2:$K$3512,MATCH($A269,整列!$A$2:$A$3512,0)+DL$1-1,11),"-")</f>
        <v>-</v>
      </c>
      <c r="DM269" s="123" t="str">
        <f>IF($O269&gt;=DM$1,INDEX(整列!$A$2:$K$3512,MATCH($A269,整列!$A$2:$A$3512,0)+DM$1-1,11),"-")</f>
        <v>-</v>
      </c>
      <c r="DN269" s="123" t="str">
        <f>IF($O269&gt;=DN$1,INDEX(整列!$A$2:$K$3512,MATCH($A269,整列!$A$2:$A$3512,0)+DN$1-1,11),"-")</f>
        <v>-</v>
      </c>
      <c r="DO269" s="123" t="str">
        <f>IF($O269&gt;=DO$1,INDEX(整列!$A$2:$K$3512,MATCH($A269,整列!$A$2:$A$3512,0)+DO$1-1,11),"-")</f>
        <v>-</v>
      </c>
      <c r="DP269" s="123" t="str">
        <f>IF($O269&gt;=DP$1,INDEX(整列!$A$2:$K$3512,MATCH($A269,整列!$A$2:$A$3512,0)+DP$1-1,11),"-")</f>
        <v>-</v>
      </c>
      <c r="DQ269" s="123" t="str">
        <f>IF($O269&gt;=DQ$1,INDEX(整列!$A$2:$K$3512,MATCH($A269,整列!$A$2:$A$3512,0)+DQ$1-1,11),"-")</f>
        <v>-</v>
      </c>
      <c r="DR269" s="123" t="str">
        <f>IF($O269&gt;=DR$1,INDEX(整列!$A$2:$K$3512,MATCH($A269,整列!$A$2:$A$3512,0)+DR$1-1,11),"-")</f>
        <v>-</v>
      </c>
      <c r="DS269" s="123" t="str">
        <f>IF($O269&gt;=DS$1,INDEX(整列!$A$2:$K$3512,MATCH($A269,整列!$A$2:$A$3512,0)+DS$1-1,11),"-")</f>
        <v>-</v>
      </c>
      <c r="DT269" s="123" t="str">
        <f>IF($O269&gt;=DT$1,INDEX(整列!$A$2:$K$3512,MATCH($A269,整列!$A$2:$A$3512,0)+DT$1-1,11),"-")</f>
        <v>-</v>
      </c>
      <c r="DU269" s="123" t="str">
        <f>IF($O269&gt;=DU$1,INDEX(整列!$A$2:$K$3512,MATCH($A269,整列!$A$2:$A$3512,0)+DU$1-1,11),"-")</f>
        <v>-</v>
      </c>
      <c r="DV269" s="123" t="str">
        <f>IF($O269&gt;=DV$1,INDEX(整列!$A$2:$K$3512,MATCH($A269,整列!$A$2:$A$3512,0)+DV$1-1,11),"-")</f>
        <v>-</v>
      </c>
      <c r="DW269" s="123" t="str">
        <f>IF($O269&gt;=DW$1,INDEX(整列!$A$2:$K$3512,MATCH($A269,整列!$A$2:$A$3512,0)+DW$1-1,11),"-")</f>
        <v>-</v>
      </c>
      <c r="DX269" s="123" t="str">
        <f>IF($O269&gt;=DX$1,INDEX(整列!$A$2:$K$3512,MATCH($A269,整列!$A$2:$A$3512,0)+DX$1-1,11),"-")</f>
        <v>-</v>
      </c>
      <c r="DY269" s="123" t="str">
        <f>IF($O269&gt;=DY$1,INDEX(整列!$A$2:$K$3512,MATCH($A269,整列!$A$2:$A$3512,0)+DY$1-1,11),"-")</f>
        <v>-</v>
      </c>
      <c r="DZ269" s="123" t="str">
        <f>IF($O269&gt;=DZ$1,INDEX(整列!$A$2:$K$3512,MATCH($A269,整列!$A$2:$A$3512,0)+DZ$1-1,11),"-")</f>
        <v>-</v>
      </c>
      <c r="EA269" s="123" t="str">
        <f>IF($O269&gt;=EA$1,INDEX(整列!$A$2:$K$3512,MATCH($A269,整列!$A$2:$A$3512,0)+EA$1-1,11),"-")</f>
        <v>-</v>
      </c>
      <c r="EB269" s="123" t="str">
        <f>IF($O269&gt;=EB$1,INDEX(整列!$A$2:$K$3512,MATCH($A269,整列!$A$2:$A$3512,0)+EB$1-1,11),"-")</f>
        <v>-</v>
      </c>
      <c r="EC269" s="123" t="str">
        <f>IF($O269&gt;=EC$1,INDEX(整列!$A$2:$K$3512,MATCH($A269,整列!$A$2:$A$3512,0)+EC$1-1,11),"-")</f>
        <v>-</v>
      </c>
      <c r="ED269" s="123" t="str">
        <f>IF($O269&gt;=ED$1,INDEX(整列!$A$2:$K$3512,MATCH($A269,整列!$A$2:$A$3512,0)+ED$1-1,11),"-")</f>
        <v>-</v>
      </c>
      <c r="EE269" s="123" t="str">
        <f>IF($O269&gt;=EE$1,INDEX(整列!$A$2:$K$3512,MATCH($A269,整列!$A$2:$A$3512,0)+EE$1-1,11),"-")</f>
        <v>-</v>
      </c>
      <c r="EF269" s="123" t="str">
        <f>IF($O269&gt;=EF$1,INDEX(整列!$A$2:$K$3512,MATCH($A269,整列!$A$2:$A$3512,0)+EF$1-1,11),"-")</f>
        <v>-</v>
      </c>
      <c r="EG269" s="123" t="str">
        <f>IF($O269&gt;=EG$1,INDEX(整列!$A$2:$K$3512,MATCH($A269,整列!$A$2:$A$3512,0)+EG$1-1,11),"-")</f>
        <v>-</v>
      </c>
      <c r="EH269" s="123" t="str">
        <f>IF($O269&gt;=EH$1,INDEX(整列!$A$2:$K$3512,MATCH($A269,整列!$A$2:$A$3512,0)+EH$1-1,11),"-")</f>
        <v>-</v>
      </c>
      <c r="EI269" s="123" t="str">
        <f>IF($O269&gt;=EI$1,INDEX(整列!$A$2:$K$3512,MATCH($A269,整列!$A$2:$A$3512,0)+EI$1-1,11),"-")</f>
        <v>-</v>
      </c>
      <c r="EJ269" s="123" t="str">
        <f>IF($O269&gt;=EJ$1,INDEX(整列!$A$2:$K$3512,MATCH($A269,整列!$A$2:$A$3512,0)+EJ$1-1,11),"-")</f>
        <v>-</v>
      </c>
      <c r="EK269" s="123" t="str">
        <f>IF($O269&gt;=EK$1,INDEX(整列!$A$2:$K$3512,MATCH($A269,整列!$A$2:$A$3512,0)+EK$1-1,11),"-")</f>
        <v>-</v>
      </c>
      <c r="EL269" s="123" t="str">
        <f>IF($O269&gt;=EL$1,INDEX(整列!$A$2:$K$3512,MATCH($A269,整列!$A$2:$A$3512,0)+EL$1-1,11),"-")</f>
        <v>-</v>
      </c>
      <c r="EM269" s="123" t="str">
        <f>IF($O269&gt;=EM$1,INDEX(整列!$A$2:$K$3512,MATCH($A269,整列!$A$2:$A$3512,0)+EM$1-1,11),"-")</f>
        <v>-</v>
      </c>
      <c r="EN269" s="123" t="str">
        <f>IF($O269&gt;=EN$1,INDEX(整列!$A$2:$K$3512,MATCH($A269,整列!$A$2:$A$3512,0)+EN$1-1,11),"-")</f>
        <v>-</v>
      </c>
      <c r="EO269" s="123" t="str">
        <f>IF($O269&gt;=EO$1,INDEX(整列!$A$2:$K$3512,MATCH($A269,整列!$A$2:$A$3512,0)+EO$1-1,11),"-")</f>
        <v>-</v>
      </c>
      <c r="EP269" s="123" t="str">
        <f>IF($O269&gt;=EP$1,INDEX(整列!$A$2:$K$3512,MATCH($A269,整列!$A$2:$A$3512,0)+EP$1-1,11),"-")</f>
        <v>-</v>
      </c>
      <c r="EQ269" s="123" t="str">
        <f>IF($O269&gt;=EQ$1,INDEX(整列!$A$2:$K$3512,MATCH($A269,整列!$A$2:$A$3512,0)+EQ$1-1,11),"-")</f>
        <v>-</v>
      </c>
      <c r="ER269" s="123" t="str">
        <f>IF($O269&gt;=ER$1,INDEX(整列!$A$2:$K$3512,MATCH($A269,整列!$A$2:$A$3512,0)+ER$1-1,11),"-")</f>
        <v>-</v>
      </c>
      <c r="ES269" s="123" t="str">
        <f>IF($O269&gt;=ES$1,INDEX(整列!$A$2:$K$3512,MATCH($A269,整列!$A$2:$A$3512,0)+ES$1-1,11),"-")</f>
        <v>-</v>
      </c>
      <c r="ET269" s="123" t="str">
        <f>IF($O269&gt;=ET$1,INDEX(整列!$A$2:$K$3512,MATCH($A269,整列!$A$2:$A$3512,0)+ET$1-1,11),"-")</f>
        <v>-</v>
      </c>
      <c r="EU269" s="123" t="str">
        <f>IF($O269&gt;=EU$1,INDEX(整列!$A$2:$K$3512,MATCH($A269,整列!$A$2:$A$3512,0)+EU$1-1,11),"-")</f>
        <v>-</v>
      </c>
      <c r="EV269" s="123" t="str">
        <f>IF($O269&gt;=EV$1,INDEX(整列!$A$2:$K$3512,MATCH($A269,整列!$A$2:$A$3512,0)+EV$1-1,11),"-")</f>
        <v>-</v>
      </c>
      <c r="EW269" s="123" t="str">
        <f>IF($O269&gt;=EW$1,INDEX(整列!$A$2:$K$3512,MATCH($A269,整列!$A$2:$A$3512,0)+EW$1-1,11),"-")</f>
        <v>-</v>
      </c>
      <c r="EX269" s="123" t="str">
        <f>IF($O269&gt;=EX$1,INDEX(整列!$A$2:$K$3512,MATCH($A269,整列!$A$2:$A$3512,0)+EX$1-1,11),"-")</f>
        <v>-</v>
      </c>
      <c r="EY269" s="123" t="str">
        <f>IF($O269&gt;=EY$1,INDEX(整列!$A$2:$K$3512,MATCH($A269,整列!$A$2:$A$3512,0)+EY$1-1,11),"-")</f>
        <v>-</v>
      </c>
      <c r="EZ269" s="123" t="str">
        <f>IF($O269&gt;=EZ$1,INDEX(整列!$A$2:$K$3512,MATCH($A269,整列!$A$2:$A$3512,0)+EZ$1-1,11),"-")</f>
        <v>-</v>
      </c>
      <c r="FA269" s="123" t="str">
        <f>IF($O269&gt;=FA$1,INDEX(整列!$A$2:$K$3512,MATCH($A269,整列!$A$2:$A$3512,0)+FA$1-1,11),"-")</f>
        <v>-</v>
      </c>
      <c r="FB269" s="123" t="str">
        <f>IF($O269&gt;=FB$1,INDEX(整列!$A$2:$K$3512,MATCH($A269,整列!$A$2:$A$3512,0)+FB$1-1,11),"-")</f>
        <v>-</v>
      </c>
      <c r="FC269" s="123" t="str">
        <f>IF($O269&gt;=FC$1,INDEX(整列!$A$2:$K$3512,MATCH($A269,整列!$A$2:$A$3512,0)+FC$1-1,11),"-")</f>
        <v>-</v>
      </c>
      <c r="FD269" s="123" t="str">
        <f>IF($O269&gt;=FD$1,INDEX(整列!$A$2:$K$3512,MATCH($A269,整列!$A$2:$A$3512,0)+FD$1-1,11),"-")</f>
        <v>-</v>
      </c>
      <c r="FE269" s="123" t="str">
        <f>IF($O269&gt;=FE$1,INDEX(整列!$A$2:$K$3512,MATCH($A269,整列!$A$2:$A$3512,0)+FE$1-1,11),"-")</f>
        <v>-</v>
      </c>
      <c r="FF269" s="123" t="str">
        <f>IF($O269&gt;=FF$1,INDEX(整列!$A$2:$K$3512,MATCH($A269,整列!$A$2:$A$3512,0)+FF$1-1,11),"-")</f>
        <v>-</v>
      </c>
      <c r="FG269" s="123" t="str">
        <f>IF($O269&gt;=FG$1,INDEX(整列!$A$2:$K$3512,MATCH($A269,整列!$A$2:$A$3512,0)+FG$1-1,11),"-")</f>
        <v>-</v>
      </c>
      <c r="FH269" s="123" t="str">
        <f>IF($O269&gt;=FH$1,INDEX(整列!$A$2:$K$3512,MATCH($A269,整列!$A$2:$A$3512,0)+FH$1-1,11),"-")</f>
        <v>-</v>
      </c>
      <c r="FI269" s="123" t="str">
        <f>IF($O269&gt;=FI$1,INDEX(整列!$A$2:$K$3512,MATCH($A269,整列!$A$2:$A$3512,0)+FI$1-1,11),"-")</f>
        <v>-</v>
      </c>
      <c r="FJ269" s="123" t="str">
        <f>IF($O269&gt;=FJ$1,INDEX(整列!$A$2:$K$3512,MATCH($A269,整列!$A$2:$A$3512,0)+FJ$1-1,11),"-")</f>
        <v>-</v>
      </c>
      <c r="FK269" s="123" t="str">
        <f>IF($O269&gt;=FK$1,INDEX(整列!$A$2:$K$3512,MATCH($A269,整列!$A$2:$A$3512,0)+FK$1-1,11),"-")</f>
        <v>-</v>
      </c>
      <c r="FL269" s="123" t="str">
        <f>IF($O269&gt;=FL$1,INDEX(整列!$A$2:$K$3512,MATCH($A269,整列!$A$2:$A$3512,0)+FL$1-1,11),"-")</f>
        <v>-</v>
      </c>
      <c r="FM269" s="123" t="str">
        <f>IF($O269&gt;=FM$1,INDEX(整列!$A$2:$K$3512,MATCH($A269,整列!$A$2:$A$3512,0)+FM$1-1,11),"-")</f>
        <v>-</v>
      </c>
      <c r="FN269" s="123" t="str">
        <f>IF($O269&gt;=FN$1,INDEX(整列!$A$2:$K$3512,MATCH($A269,整列!$A$2:$A$3512,0)+FN$1-1,11),"-")</f>
        <v>-</v>
      </c>
      <c r="FO269" s="123" t="str">
        <f>IF($O269&gt;=FO$1,INDEX(整列!$A$2:$K$3512,MATCH($A269,整列!$A$2:$A$3512,0)+FO$1-1,11),"-")</f>
        <v>-</v>
      </c>
      <c r="FP269" s="123" t="str">
        <f>IF($O269&gt;=FP$1,INDEX(整列!$A$2:$K$3512,MATCH($A269,整列!$A$2:$A$3512,0)+FP$1-1,11),"-")</f>
        <v>-</v>
      </c>
      <c r="FQ269" s="123" t="str">
        <f>IF($O269&gt;=FQ$1,INDEX(整列!$A$2:$K$3512,MATCH($A269,整列!$A$2:$A$3512,0)+FQ$1-1,11),"-")</f>
        <v>-</v>
      </c>
      <c r="FR269" s="123" t="str">
        <f>IF($O269&gt;=FR$1,INDEX(整列!$A$2:$K$3512,MATCH($A269,整列!$A$2:$A$3512,0)+FR$1-1,11),"-")</f>
        <v>-</v>
      </c>
      <c r="FS269" s="123" t="str">
        <f>IF($O269&gt;=FS$1,INDEX(整列!$A$2:$K$3512,MATCH($A269,整列!$A$2:$A$3512,0)+FS$1-1,11),"-")</f>
        <v>-</v>
      </c>
      <c r="FT269" s="123" t="str">
        <f>IF($O269&gt;=FT$1,INDEX(整列!$A$2:$K$3512,MATCH($A269,整列!$A$2:$A$3512,0)+FT$1-1,11),"-")</f>
        <v>-</v>
      </c>
      <c r="FU269" s="123" t="str">
        <f>IF($O269&gt;=FU$1,INDEX(整列!$A$2:$K$3512,MATCH($A269,整列!$A$2:$A$3512,0)+FU$1-1,11),"-")</f>
        <v>-</v>
      </c>
      <c r="FV269" s="123" t="str">
        <f>IF($O269&gt;=FV$1,INDEX(整列!$A$2:$K$3512,MATCH($A269,整列!$A$2:$A$3512,0)+FV$1-1,11),"-")</f>
        <v>-</v>
      </c>
      <c r="FW269" s="123" t="str">
        <f>IF($O269&gt;=FW$1,INDEX(整列!$A$2:$K$3512,MATCH($A269,整列!$A$2:$A$3512,0)+FW$1-1,11),"-")</f>
        <v>-</v>
      </c>
      <c r="FX269" s="123" t="str">
        <f>IF($O269&gt;=FX$1,INDEX(整列!$A$2:$K$3512,MATCH($A269,整列!$A$2:$A$3512,0)+FX$1-1,11),"-")</f>
        <v>-</v>
      </c>
      <c r="FY269" s="123" t="str">
        <f>IF($O269&gt;=FY$1,INDEX(整列!$A$2:$K$3512,MATCH($A269,整列!$A$2:$A$3512,0)+FY$1-1,11),"-")</f>
        <v>-</v>
      </c>
      <c r="FZ269" s="123" t="str">
        <f>IF($O269&gt;=FZ$1,INDEX(整列!$A$2:$K$3512,MATCH($A269,整列!$A$2:$A$3512,0)+FZ$1-1,11),"-")</f>
        <v>-</v>
      </c>
      <c r="GA269" s="123" t="str">
        <f>IF($O269&gt;=GA$1,INDEX(整列!$A$2:$K$3512,MATCH($A269,整列!$A$2:$A$3512,0)+GA$1-1,11),"-")</f>
        <v>-</v>
      </c>
      <c r="GB269" s="123" t="str">
        <f>IF($O269&gt;=GB$1,INDEX(整列!$A$2:$K$3512,MATCH($A269,整列!$A$2:$A$3512,0)+GB$1-1,11),"-")</f>
        <v>-</v>
      </c>
      <c r="GC269" s="123" t="str">
        <f>IF($O269&gt;=GC$1,INDEX(整列!$A$2:$K$3512,MATCH($A269,整列!$A$2:$A$3512,0)+GC$1-1,11),"-")</f>
        <v>-</v>
      </c>
      <c r="GD269" s="123" t="str">
        <f>IF($O269&gt;=GD$1,INDEX(整列!$A$2:$K$3512,MATCH($A269,整列!$A$2:$A$3512,0)+GD$1-1,11),"-")</f>
        <v>-</v>
      </c>
      <c r="GE269" s="123" t="str">
        <f>IF($O269&gt;=GE$1,INDEX(整列!$A$2:$K$3512,MATCH($A269,整列!$A$2:$A$3512,0)+GE$1-1,11),"-")</f>
        <v>-</v>
      </c>
      <c r="GF269" s="123" t="str">
        <f>IF($O269&gt;=GF$1,INDEX(整列!$A$2:$K$3512,MATCH($A269,整列!$A$2:$A$3512,0)+GF$1-1,11),"-")</f>
        <v>-</v>
      </c>
      <c r="GG269" s="123" t="str">
        <f>IF($O269&gt;=GG$1,INDEX(整列!$A$2:$K$3512,MATCH($A269,整列!$A$2:$A$3512,0)+GG$1-1,11),"-")</f>
        <v>-</v>
      </c>
      <c r="GH269" s="123" t="str">
        <f>IF($O269&gt;=GH$1,INDEX(整列!$A$2:$K$3512,MATCH($A269,整列!$A$2:$A$3512,0)+GH$1-1,11),"-")</f>
        <v>-</v>
      </c>
      <c r="GI269" s="123" t="str">
        <f>IF($O269&gt;=GI$1,INDEX(整列!$A$2:$K$3512,MATCH($A269,整列!$A$2:$A$3512,0)+GI$1-1,11),"-")</f>
        <v>-</v>
      </c>
      <c r="GJ269" s="123" t="str">
        <f>IF($O269&gt;=GJ$1,INDEX(整列!$A$2:$K$3512,MATCH($A269,整列!$A$2:$A$3512,0)+GJ$1-1,11),"-")</f>
        <v>-</v>
      </c>
      <c r="GK269" s="123" t="str">
        <f>IF($O269&gt;=GK$1,INDEX(整列!$A$2:$K$3512,MATCH($A269,整列!$A$2:$A$3512,0)+GK$1-1,11),"-")</f>
        <v>-</v>
      </c>
      <c r="GL269" s="123" t="str">
        <f>IF($O269&gt;=GL$1,INDEX(整列!$A$2:$K$3512,MATCH($A269,整列!$A$2:$A$3512,0)+GL$1-1,11),"-")</f>
        <v>-</v>
      </c>
      <c r="GM269" s="123" t="str">
        <f>IF($O269&gt;=GM$1,INDEX(整列!$A$2:$K$3512,MATCH($A269,整列!$A$2:$A$3512,0)+GM$1-1,11),"-")</f>
        <v>-</v>
      </c>
      <c r="GN269" s="123" t="str">
        <f>IF($O269&gt;=GN$1,INDEX(整列!$A$2:$K$3512,MATCH($A269,整列!$A$2:$A$3512,0)+GN$1-1,11),"-")</f>
        <v>-</v>
      </c>
      <c r="GO269" s="123" t="str">
        <f>IF($O269&gt;=GO$1,INDEX(整列!$A$2:$K$3512,MATCH($A269,整列!$A$2:$A$3512,0)+GO$1-1,11),"-")</f>
        <v>-</v>
      </c>
      <c r="GP269" s="123" t="str">
        <f>IF($O269&gt;=GP$1,INDEX(整列!$A$2:$K$3512,MATCH($A269,整列!$A$2:$A$3512,0)+GP$1-1,11),"-")</f>
        <v>-</v>
      </c>
      <c r="GQ269" s="123" t="str">
        <f>IF($O269&gt;=GQ$1,INDEX(整列!$A$2:$K$3512,MATCH($A269,整列!$A$2:$A$3512,0)+GQ$1-1,11),"-")</f>
        <v>-</v>
      </c>
      <c r="GR269" s="123" t="str">
        <f>IF($O269&gt;=GR$1,INDEX(整列!$A$2:$K$3512,MATCH($A269,整列!$A$2:$A$3512,0)+GR$1-1,11),"-")</f>
        <v>-</v>
      </c>
      <c r="GS269" s="123" t="str">
        <f>IF($O269&gt;=GS$1,INDEX(整列!$A$2:$K$3512,MATCH($A269,整列!$A$2:$A$3512,0)+GS$1-1,11),"-")</f>
        <v>-</v>
      </c>
      <c r="GT269" s="123" t="str">
        <f>IF($O269&gt;=GT$1,INDEX(整列!$A$2:$K$3512,MATCH($A269,整列!$A$2:$A$3512,0)+GT$1-1,11),"-")</f>
        <v>-</v>
      </c>
      <c r="GU269" s="123" t="str">
        <f>IF($O269&gt;=GU$1,INDEX(整列!$A$2:$K$3512,MATCH($A269,整列!$A$2:$A$3512,0)+GU$1-1,11),"-")</f>
        <v>-</v>
      </c>
      <c r="GV269" s="123" t="str">
        <f>IF($O269&gt;=GV$1,INDEX(整列!$A$2:$K$3512,MATCH($A269,整列!$A$2:$A$3512,0)+GV$1-1,11),"-")</f>
        <v>-</v>
      </c>
      <c r="GW269" s="123" t="str">
        <f>IF($O269&gt;=GW$1,INDEX(整列!$A$2:$K$3512,MATCH($A269,整列!$A$2:$A$3512,0)+GW$1-1,11),"-")</f>
        <v>-</v>
      </c>
      <c r="GX269" s="123" t="str">
        <f>IF($O269&gt;=GX$1,INDEX(整列!$A$2:$K$3512,MATCH($A269,整列!$A$2:$A$3512,0)+GX$1-1,11),"-")</f>
        <v>-</v>
      </c>
      <c r="GY269" s="123" t="str">
        <f>IF($O269&gt;=GY$1,INDEX(整列!$A$2:$K$3512,MATCH($A269,整列!$A$2:$A$3512,0)+GY$1-1,11),"-")</f>
        <v>-</v>
      </c>
      <c r="GZ269" s="123" t="str">
        <f>IF($O269&gt;=GZ$1,INDEX(整列!$A$2:$K$3512,MATCH($A269,整列!$A$2:$A$3512,0)+GZ$1-1,11),"-")</f>
        <v>-</v>
      </c>
      <c r="HA269" s="123" t="str">
        <f>IF($O269&gt;=HA$1,INDEX(整列!$A$2:$K$3512,MATCH($A269,整列!$A$2:$A$3512,0)+HA$1-1,11),"-")</f>
        <v>-</v>
      </c>
      <c r="HB269" s="123" t="str">
        <f>IF($O269&gt;=HB$1,INDEX(整列!$A$2:$K$3512,MATCH($A269,整列!$A$2:$A$3512,0)+HB$1-1,11),"-")</f>
        <v>-</v>
      </c>
      <c r="HC269" s="123" t="str">
        <f>IF($O269&gt;=HC$1,INDEX(整列!$A$2:$K$3512,MATCH($A269,整列!$A$2:$A$3512,0)+HC$1-1,11),"-")</f>
        <v>-</v>
      </c>
      <c r="HD269" s="123" t="str">
        <f>IF($O269&gt;=HD$1,INDEX(整列!$A$2:$K$3512,MATCH($A269,整列!$A$2:$A$3512,0)+HD$1-1,11),"-")</f>
        <v>-</v>
      </c>
      <c r="HE269" s="123" t="str">
        <f>IF($O269&gt;=HE$1,INDEX(整列!$A$2:$K$3512,MATCH($A269,整列!$A$2:$A$3512,0)+HE$1-1,11),"-")</f>
        <v>-</v>
      </c>
      <c r="HF269" s="123" t="str">
        <f>IF($O269&gt;=HF$1,INDEX(整列!$A$2:$K$3512,MATCH($A269,整列!$A$2:$A$3512,0)+HF$1-1,11),"-")</f>
        <v>-</v>
      </c>
      <c r="HG269" s="123" t="str">
        <f>IF($O269&gt;=HG$1,INDEX(整列!$A$2:$K$3512,MATCH($A269,整列!$A$2:$A$3512,0)+HG$1-1,11),"-")</f>
        <v>-</v>
      </c>
      <c r="HH269" s="123" t="str">
        <f>IF($O269&gt;=HH$1,INDEX(整列!$A$2:$K$3512,MATCH($A269,整列!$A$2:$A$3512,0)+HH$1-1,11),"-")</f>
        <v>-</v>
      </c>
      <c r="HI269" s="123" t="str">
        <f>IF($O269&gt;=HI$1,INDEX(整列!$A$2:$K$3512,MATCH($A269,整列!$A$2:$A$3512,0)+HI$1-1,11),"-")</f>
        <v>-</v>
      </c>
      <c r="HJ269" s="123" t="str">
        <f>IF($O269&gt;=HJ$1,INDEX(整列!$A$2:$K$3512,MATCH($A269,整列!$A$2:$A$3512,0)+HJ$1-1,11),"-")</f>
        <v>-</v>
      </c>
      <c r="HK269" s="123" t="str">
        <f>IF($O269&gt;=HK$1,INDEX(整列!$A$2:$K$3512,MATCH($A269,整列!$A$2:$A$3512,0)+HK$1-1,11),"-")</f>
        <v>-</v>
      </c>
      <c r="HL269" s="123" t="str">
        <f>IF($O269&gt;=HL$1,INDEX(整列!$A$2:$K$3512,MATCH($A269,整列!$A$2:$A$3512,0)+HL$1-1,11),"-")</f>
        <v>-</v>
      </c>
      <c r="HP269" s="101" t="str">
        <f t="shared" si="24"/>
        <v>D00-1800-0300</v>
      </c>
      <c r="HQ269" s="115">
        <f>COUNTIF(整列!$A$2:$A$3512,HP269)</f>
        <v>6</v>
      </c>
    </row>
    <row r="270" spans="1:225" ht="13.5">
      <c r="A270" s="48" t="s">
        <v>743</v>
      </c>
      <c r="B270" s="48" t="s">
        <v>687</v>
      </c>
      <c r="C270" s="48" t="s">
        <v>688</v>
      </c>
      <c r="D270" s="48" t="s">
        <v>184</v>
      </c>
      <c r="E270" s="48"/>
      <c r="F270" s="48" t="s">
        <v>214</v>
      </c>
      <c r="G270" s="48" t="s">
        <v>741</v>
      </c>
      <c r="H270" s="48" t="s">
        <v>184</v>
      </c>
      <c r="I270" s="48"/>
      <c r="J270" s="48" t="s">
        <v>239</v>
      </c>
      <c r="K270" s="48" t="s">
        <v>240</v>
      </c>
      <c r="L270" s="48" t="s">
        <v>181</v>
      </c>
      <c r="M270" s="48" t="s">
        <v>744</v>
      </c>
      <c r="N270" s="119"/>
      <c r="O270" s="120">
        <f>COUNTIF(整列!$A$2:$A$3512,$A270)</f>
        <v>10</v>
      </c>
      <c r="P270" s="121">
        <f t="shared" si="25"/>
        <v>26075</v>
      </c>
      <c r="Q270" s="121">
        <f t="shared" si="26"/>
        <v>9252.4388676715935</v>
      </c>
      <c r="R270" s="122">
        <f t="shared" si="27"/>
        <v>46250</v>
      </c>
      <c r="S270" s="121">
        <f t="shared" si="28"/>
        <v>24500</v>
      </c>
      <c r="T270" s="121">
        <f t="shared" si="29"/>
        <v>14000</v>
      </c>
      <c r="U270" s="123">
        <f>IF($O270&gt;=U$1,INDEX(整列!$A$2:$K$3512,MATCH($A270,整列!$A$2:$A$3512,0)+U$1-1,11),"-")</f>
        <v>20000</v>
      </c>
      <c r="V270" s="123">
        <f>IF($O270&gt;=V$1,INDEX(整列!$A$2:$K$3512,MATCH($A270,整列!$A$2:$A$3512,0)+V$1-1,11),"-")</f>
        <v>46250</v>
      </c>
      <c r="W270" s="123">
        <f>IF($O270&gt;=W$1,INDEX(整列!$A$2:$K$3512,MATCH($A270,整列!$A$2:$A$3512,0)+W$1-1,11),"-")</f>
        <v>14000</v>
      </c>
      <c r="X270" s="123">
        <f>IF($O270&gt;=X$1,INDEX(整列!$A$2:$K$3512,MATCH($A270,整列!$A$2:$A$3512,0)+X$1-1,11),"-")</f>
        <v>20500</v>
      </c>
      <c r="Y270" s="123">
        <f>IF($O270&gt;=Y$1,INDEX(整列!$A$2:$K$3512,MATCH($A270,整列!$A$2:$A$3512,0)+Y$1-1,11),"-")</f>
        <v>30400</v>
      </c>
      <c r="Z270" s="123">
        <f>IF($O270&gt;=Z$1,INDEX(整列!$A$2:$K$3512,MATCH($A270,整列!$A$2:$A$3512,0)+Z$1-1,11),"-")</f>
        <v>17100</v>
      </c>
      <c r="AA270" s="123">
        <f>IF($O270&gt;=AA$1,INDEX(整列!$A$2:$K$3512,MATCH($A270,整列!$A$2:$A$3512,0)+AA$1-1,11),"-")</f>
        <v>25000</v>
      </c>
      <c r="AB270" s="123">
        <f>IF($O270&gt;=AB$1,INDEX(整列!$A$2:$K$3512,MATCH($A270,整列!$A$2:$A$3512,0)+AB$1-1,11),"-")</f>
        <v>24000</v>
      </c>
      <c r="AC270" s="123">
        <f>IF($O270&gt;=AC$1,INDEX(整列!$A$2:$K$3512,MATCH($A270,整列!$A$2:$A$3512,0)+AC$1-1,11),"-")</f>
        <v>26000</v>
      </c>
      <c r="AD270" s="123">
        <f>IF($O270&gt;=AD$1,INDEX(整列!$A$2:$K$3512,MATCH($A270,整列!$A$2:$A$3512,0)+AD$1-1,11),"-")</f>
        <v>37500</v>
      </c>
      <c r="AE270" s="123" t="str">
        <f>IF($O270&gt;=AE$1,INDEX(整列!$A$2:$K$3512,MATCH($A270,整列!$A$2:$A$3512,0)+AE$1-1,11),"-")</f>
        <v>-</v>
      </c>
      <c r="AF270" s="123" t="str">
        <f>IF($O270&gt;=AF$1,INDEX(整列!$A$2:$K$3512,MATCH($A270,整列!$A$2:$A$3512,0)+AF$1-1,11),"-")</f>
        <v>-</v>
      </c>
      <c r="AG270" s="123" t="str">
        <f>IF($O270&gt;=AG$1,INDEX(整列!$A$2:$K$3512,MATCH($A270,整列!$A$2:$A$3512,0)+AG$1-1,11),"-")</f>
        <v>-</v>
      </c>
      <c r="AH270" s="123" t="str">
        <f>IF($O270&gt;=AH$1,INDEX(整列!$A$2:$K$3512,MATCH($A270,整列!$A$2:$A$3512,0)+AH$1-1,11),"-")</f>
        <v>-</v>
      </c>
      <c r="AI270" s="123" t="str">
        <f>IF($O270&gt;=AI$1,INDEX(整列!$A$2:$K$3512,MATCH($A270,整列!$A$2:$A$3512,0)+AI$1-1,11),"-")</f>
        <v>-</v>
      </c>
      <c r="AJ270" s="123" t="str">
        <f>IF($O270&gt;=AJ$1,INDEX(整列!$A$2:$K$3512,MATCH($A270,整列!$A$2:$A$3512,0)+AJ$1-1,11),"-")</f>
        <v>-</v>
      </c>
      <c r="AK270" s="123" t="str">
        <f>IF($O270&gt;=AK$1,INDEX(整列!$A$2:$K$3512,MATCH($A270,整列!$A$2:$A$3512,0)+AK$1-1,11),"-")</f>
        <v>-</v>
      </c>
      <c r="AL270" s="123" t="str">
        <f>IF($O270&gt;=AL$1,INDEX(整列!$A$2:$K$3512,MATCH($A270,整列!$A$2:$A$3512,0)+AL$1-1,11),"-")</f>
        <v>-</v>
      </c>
      <c r="AM270" s="123" t="str">
        <f>IF($O270&gt;=AM$1,INDEX(整列!$A$2:$K$3512,MATCH($A270,整列!$A$2:$A$3512,0)+AM$1-1,11),"-")</f>
        <v>-</v>
      </c>
      <c r="AN270" s="123" t="str">
        <f>IF($O270&gt;=AN$1,INDEX(整列!$A$2:$K$3512,MATCH($A270,整列!$A$2:$A$3512,0)+AN$1-1,11),"-")</f>
        <v>-</v>
      </c>
      <c r="AO270" s="123" t="str">
        <f>IF($O270&gt;=AO$1,INDEX(整列!$A$2:$K$3512,MATCH($A270,整列!$A$2:$A$3512,0)+AO$1-1,11),"-")</f>
        <v>-</v>
      </c>
      <c r="AP270" s="123" t="str">
        <f>IF($O270&gt;=AP$1,INDEX(整列!$A$2:$K$3512,MATCH($A270,整列!$A$2:$A$3512,0)+AP$1-1,11),"-")</f>
        <v>-</v>
      </c>
      <c r="AQ270" s="123" t="str">
        <f>IF($O270&gt;=AQ$1,INDEX(整列!$A$2:$K$3512,MATCH($A270,整列!$A$2:$A$3512,0)+AQ$1-1,11),"-")</f>
        <v>-</v>
      </c>
      <c r="AR270" s="123" t="str">
        <f>IF($O270&gt;=AR$1,INDEX(整列!$A$2:$K$3512,MATCH($A270,整列!$A$2:$A$3512,0)+AR$1-1,11),"-")</f>
        <v>-</v>
      </c>
      <c r="AS270" s="123" t="str">
        <f>IF($O270&gt;=AS$1,INDEX(整列!$A$2:$K$3512,MATCH($A270,整列!$A$2:$A$3512,0)+AS$1-1,11),"-")</f>
        <v>-</v>
      </c>
      <c r="AT270" s="123" t="str">
        <f>IF($O270&gt;=AT$1,INDEX(整列!$A$2:$K$3512,MATCH($A270,整列!$A$2:$A$3512,0)+AT$1-1,11),"-")</f>
        <v>-</v>
      </c>
      <c r="AU270" s="123" t="str">
        <f>IF($O270&gt;=AU$1,INDEX(整列!$A$2:$K$3512,MATCH($A270,整列!$A$2:$A$3512,0)+AU$1-1,11),"-")</f>
        <v>-</v>
      </c>
      <c r="AV270" s="123" t="str">
        <f>IF($O270&gt;=AV$1,INDEX(整列!$A$2:$K$3512,MATCH($A270,整列!$A$2:$A$3512,0)+AV$1-1,11),"-")</f>
        <v>-</v>
      </c>
      <c r="AW270" s="123" t="str">
        <f>IF($O270&gt;=AW$1,INDEX(整列!$A$2:$K$3512,MATCH($A270,整列!$A$2:$A$3512,0)+AW$1-1,11),"-")</f>
        <v>-</v>
      </c>
      <c r="AX270" s="123" t="str">
        <f>IF($O270&gt;=AX$1,INDEX(整列!$A$2:$K$3512,MATCH($A270,整列!$A$2:$A$3512,0)+AX$1-1,11),"-")</f>
        <v>-</v>
      </c>
      <c r="AY270" s="123" t="str">
        <f>IF($O270&gt;=AY$1,INDEX(整列!$A$2:$K$3512,MATCH($A270,整列!$A$2:$A$3512,0)+AY$1-1,11),"-")</f>
        <v>-</v>
      </c>
      <c r="AZ270" s="123" t="str">
        <f>IF($O270&gt;=AZ$1,INDEX(整列!$A$2:$K$3512,MATCH($A270,整列!$A$2:$A$3512,0)+AZ$1-1,11),"-")</f>
        <v>-</v>
      </c>
      <c r="BA270" s="123" t="str">
        <f>IF($O270&gt;=BA$1,INDEX(整列!$A$2:$K$3512,MATCH($A270,整列!$A$2:$A$3512,0)+BA$1-1,11),"-")</f>
        <v>-</v>
      </c>
      <c r="BB270" s="123" t="str">
        <f>IF($O270&gt;=BB$1,INDEX(整列!$A$2:$K$3512,MATCH($A270,整列!$A$2:$A$3512,0)+BB$1-1,11),"-")</f>
        <v>-</v>
      </c>
      <c r="BC270" s="123" t="str">
        <f>IF($O270&gt;=BC$1,INDEX(整列!$A$2:$K$3512,MATCH($A270,整列!$A$2:$A$3512,0)+BC$1-1,11),"-")</f>
        <v>-</v>
      </c>
      <c r="BD270" s="123" t="str">
        <f>IF($O270&gt;=BD$1,INDEX(整列!$A$2:$K$3512,MATCH($A270,整列!$A$2:$A$3512,0)+BD$1-1,11),"-")</f>
        <v>-</v>
      </c>
      <c r="BE270" s="123" t="str">
        <f>IF($O270&gt;=BE$1,INDEX(整列!$A$2:$K$3512,MATCH($A270,整列!$A$2:$A$3512,0)+BE$1-1,11),"-")</f>
        <v>-</v>
      </c>
      <c r="BF270" s="123" t="str">
        <f>IF($O270&gt;=BF$1,INDEX(整列!$A$2:$K$3512,MATCH($A270,整列!$A$2:$A$3512,0)+BF$1-1,11),"-")</f>
        <v>-</v>
      </c>
      <c r="BG270" s="123" t="str">
        <f>IF($O270&gt;=BG$1,INDEX(整列!$A$2:$K$3512,MATCH($A270,整列!$A$2:$A$3512,0)+BG$1-1,11),"-")</f>
        <v>-</v>
      </c>
      <c r="BH270" s="123" t="str">
        <f>IF($O270&gt;=BH$1,INDEX(整列!$A$2:$K$3512,MATCH($A270,整列!$A$2:$A$3512,0)+BH$1-1,11),"-")</f>
        <v>-</v>
      </c>
      <c r="BI270" s="123" t="str">
        <f>IF($O270&gt;=BI$1,INDEX(整列!$A$2:$K$3512,MATCH($A270,整列!$A$2:$A$3512,0)+BI$1-1,11),"-")</f>
        <v>-</v>
      </c>
      <c r="BJ270" s="123" t="str">
        <f>IF($O270&gt;=BJ$1,INDEX(整列!$A$2:$K$3512,MATCH($A270,整列!$A$2:$A$3512,0)+BJ$1-1,11),"-")</f>
        <v>-</v>
      </c>
      <c r="BK270" s="123" t="str">
        <f>IF($O270&gt;=BK$1,INDEX(整列!$A$2:$K$3512,MATCH($A270,整列!$A$2:$A$3512,0)+BK$1-1,11),"-")</f>
        <v>-</v>
      </c>
      <c r="BL270" s="123" t="str">
        <f>IF($O270&gt;=BL$1,INDEX(整列!$A$2:$K$3512,MATCH($A270,整列!$A$2:$A$3512,0)+BL$1-1,11),"-")</f>
        <v>-</v>
      </c>
      <c r="BM270" s="123" t="str">
        <f>IF($O270&gt;=BM$1,INDEX(整列!$A$2:$K$3512,MATCH($A270,整列!$A$2:$A$3512,0)+BM$1-1,11),"-")</f>
        <v>-</v>
      </c>
      <c r="BN270" s="123" t="str">
        <f>IF($O270&gt;=BN$1,INDEX(整列!$A$2:$K$3512,MATCH($A270,整列!$A$2:$A$3512,0)+BN$1-1,11),"-")</f>
        <v>-</v>
      </c>
      <c r="BO270" s="123" t="str">
        <f>IF($O270&gt;=BO$1,INDEX(整列!$A$2:$K$3512,MATCH($A270,整列!$A$2:$A$3512,0)+BO$1-1,11),"-")</f>
        <v>-</v>
      </c>
      <c r="BP270" s="123" t="str">
        <f>IF($O270&gt;=BP$1,INDEX(整列!$A$2:$K$3512,MATCH($A270,整列!$A$2:$A$3512,0)+BP$1-1,11),"-")</f>
        <v>-</v>
      </c>
      <c r="BQ270" s="123" t="str">
        <f>IF($O270&gt;=BQ$1,INDEX(整列!$A$2:$K$3512,MATCH($A270,整列!$A$2:$A$3512,0)+BQ$1-1,11),"-")</f>
        <v>-</v>
      </c>
      <c r="BR270" s="123" t="str">
        <f>IF($O270&gt;=BR$1,INDEX(整列!$A$2:$K$3512,MATCH($A270,整列!$A$2:$A$3512,0)+BR$1-1,11),"-")</f>
        <v>-</v>
      </c>
      <c r="BS270" s="123" t="str">
        <f>IF($O270&gt;=BS$1,INDEX(整列!$A$2:$K$3512,MATCH($A270,整列!$A$2:$A$3512,0)+BS$1-1,11),"-")</f>
        <v>-</v>
      </c>
      <c r="BT270" s="123" t="str">
        <f>IF($O270&gt;=BT$1,INDEX(整列!$A$2:$K$3512,MATCH($A270,整列!$A$2:$A$3512,0)+BT$1-1,11),"-")</f>
        <v>-</v>
      </c>
      <c r="BU270" s="123" t="str">
        <f>IF($O270&gt;=BU$1,INDEX(整列!$A$2:$K$3512,MATCH($A270,整列!$A$2:$A$3512,0)+BU$1-1,11),"-")</f>
        <v>-</v>
      </c>
      <c r="BV270" s="123" t="str">
        <f>IF($O270&gt;=BV$1,INDEX(整列!$A$2:$K$3512,MATCH($A270,整列!$A$2:$A$3512,0)+BV$1-1,11),"-")</f>
        <v>-</v>
      </c>
      <c r="BW270" s="123" t="str">
        <f>IF($O270&gt;=BW$1,INDEX(整列!$A$2:$K$3512,MATCH($A270,整列!$A$2:$A$3512,0)+BW$1-1,11),"-")</f>
        <v>-</v>
      </c>
      <c r="BX270" s="123" t="str">
        <f>IF($O270&gt;=BX$1,INDEX(整列!$A$2:$K$3512,MATCH($A270,整列!$A$2:$A$3512,0)+BX$1-1,11),"-")</f>
        <v>-</v>
      </c>
      <c r="BY270" s="123" t="str">
        <f>IF($O270&gt;=BY$1,INDEX(整列!$A$2:$K$3512,MATCH($A270,整列!$A$2:$A$3512,0)+BY$1-1,11),"-")</f>
        <v>-</v>
      </c>
      <c r="BZ270" s="123" t="str">
        <f>IF($O270&gt;=BZ$1,INDEX(整列!$A$2:$K$3512,MATCH($A270,整列!$A$2:$A$3512,0)+BZ$1-1,11),"-")</f>
        <v>-</v>
      </c>
      <c r="CA270" s="123" t="str">
        <f>IF($O270&gt;=CA$1,INDEX(整列!$A$2:$K$3512,MATCH($A270,整列!$A$2:$A$3512,0)+CA$1-1,11),"-")</f>
        <v>-</v>
      </c>
      <c r="CB270" s="123" t="str">
        <f>IF($O270&gt;=CB$1,INDEX(整列!$A$2:$K$3512,MATCH($A270,整列!$A$2:$A$3512,0)+CB$1-1,11),"-")</f>
        <v>-</v>
      </c>
      <c r="CC270" s="123" t="str">
        <f>IF($O270&gt;=CC$1,INDEX(整列!$A$2:$K$3512,MATCH($A270,整列!$A$2:$A$3512,0)+CC$1-1,11),"-")</f>
        <v>-</v>
      </c>
      <c r="CD270" s="123" t="str">
        <f>IF($O270&gt;=CD$1,INDEX(整列!$A$2:$K$3512,MATCH($A270,整列!$A$2:$A$3512,0)+CD$1-1,11),"-")</f>
        <v>-</v>
      </c>
      <c r="CE270" s="123" t="str">
        <f>IF($O270&gt;=CE$1,INDEX(整列!$A$2:$K$3512,MATCH($A270,整列!$A$2:$A$3512,0)+CE$1-1,11),"-")</f>
        <v>-</v>
      </c>
      <c r="CF270" s="123" t="str">
        <f>IF($O270&gt;=CF$1,INDEX(整列!$A$2:$K$3512,MATCH($A270,整列!$A$2:$A$3512,0)+CF$1-1,11),"-")</f>
        <v>-</v>
      </c>
      <c r="CG270" s="123" t="str">
        <f>IF($O270&gt;=CG$1,INDEX(整列!$A$2:$K$3512,MATCH($A270,整列!$A$2:$A$3512,0)+CG$1-1,11),"-")</f>
        <v>-</v>
      </c>
      <c r="CH270" s="123" t="str">
        <f>IF($O270&gt;=CH$1,INDEX(整列!$A$2:$K$3512,MATCH($A270,整列!$A$2:$A$3512,0)+CH$1-1,11),"-")</f>
        <v>-</v>
      </c>
      <c r="CI270" s="123" t="str">
        <f>IF($O270&gt;=CI$1,INDEX(整列!$A$2:$K$3512,MATCH($A270,整列!$A$2:$A$3512,0)+CI$1-1,11),"-")</f>
        <v>-</v>
      </c>
      <c r="CJ270" s="123" t="str">
        <f>IF($O270&gt;=CJ$1,INDEX(整列!$A$2:$K$3512,MATCH($A270,整列!$A$2:$A$3512,0)+CJ$1-1,11),"-")</f>
        <v>-</v>
      </c>
      <c r="CK270" s="123" t="str">
        <f>IF($O270&gt;=CK$1,INDEX(整列!$A$2:$K$3512,MATCH($A270,整列!$A$2:$A$3512,0)+CK$1-1,11),"-")</f>
        <v>-</v>
      </c>
      <c r="CL270" s="123" t="str">
        <f>IF($O270&gt;=CL$1,INDEX(整列!$A$2:$K$3512,MATCH($A270,整列!$A$2:$A$3512,0)+CL$1-1,11),"-")</f>
        <v>-</v>
      </c>
      <c r="CM270" s="123" t="str">
        <f>IF($O270&gt;=CM$1,INDEX(整列!$A$2:$K$3512,MATCH($A270,整列!$A$2:$A$3512,0)+CM$1-1,11),"-")</f>
        <v>-</v>
      </c>
      <c r="CN270" s="123" t="str">
        <f>IF($O270&gt;=CN$1,INDEX(整列!$A$2:$K$3512,MATCH($A270,整列!$A$2:$A$3512,0)+CN$1-1,11),"-")</f>
        <v>-</v>
      </c>
      <c r="CO270" s="123" t="str">
        <f>IF($O270&gt;=CO$1,INDEX(整列!$A$2:$K$3512,MATCH($A270,整列!$A$2:$A$3512,0)+CO$1-1,11),"-")</f>
        <v>-</v>
      </c>
      <c r="CP270" s="123" t="str">
        <f>IF($O270&gt;=CP$1,INDEX(整列!$A$2:$K$3512,MATCH($A270,整列!$A$2:$A$3512,0)+CP$1-1,11),"-")</f>
        <v>-</v>
      </c>
      <c r="CQ270" s="123" t="str">
        <f>IF($O270&gt;=CQ$1,INDEX(整列!$A$2:$K$3512,MATCH($A270,整列!$A$2:$A$3512,0)+CQ$1-1,11),"-")</f>
        <v>-</v>
      </c>
      <c r="CR270" s="123" t="str">
        <f>IF($O270&gt;=CR$1,INDEX(整列!$A$2:$K$3512,MATCH($A270,整列!$A$2:$A$3512,0)+CR$1-1,11),"-")</f>
        <v>-</v>
      </c>
      <c r="CS270" s="123" t="str">
        <f>IF($O270&gt;=CS$1,INDEX(整列!$A$2:$K$3512,MATCH($A270,整列!$A$2:$A$3512,0)+CS$1-1,11),"-")</f>
        <v>-</v>
      </c>
      <c r="CT270" s="123" t="str">
        <f>IF($O270&gt;=CT$1,INDEX(整列!$A$2:$K$3512,MATCH($A270,整列!$A$2:$A$3512,0)+CT$1-1,11),"-")</f>
        <v>-</v>
      </c>
      <c r="CU270" s="123" t="str">
        <f>IF($O270&gt;=CU$1,INDEX(整列!$A$2:$K$3512,MATCH($A270,整列!$A$2:$A$3512,0)+CU$1-1,11),"-")</f>
        <v>-</v>
      </c>
      <c r="CV270" s="123" t="str">
        <f>IF($O270&gt;=CV$1,INDEX(整列!$A$2:$K$3512,MATCH($A270,整列!$A$2:$A$3512,0)+CV$1-1,11),"-")</f>
        <v>-</v>
      </c>
      <c r="CW270" s="123" t="str">
        <f>IF($O270&gt;=CW$1,INDEX(整列!$A$2:$K$3512,MATCH($A270,整列!$A$2:$A$3512,0)+CW$1-1,11),"-")</f>
        <v>-</v>
      </c>
      <c r="CX270" s="123" t="str">
        <f>IF($O270&gt;=CX$1,INDEX(整列!$A$2:$K$3512,MATCH($A270,整列!$A$2:$A$3512,0)+CX$1-1,11),"-")</f>
        <v>-</v>
      </c>
      <c r="CY270" s="123" t="str">
        <f>IF($O270&gt;=CY$1,INDEX(整列!$A$2:$K$3512,MATCH($A270,整列!$A$2:$A$3512,0)+CY$1-1,11),"-")</f>
        <v>-</v>
      </c>
      <c r="CZ270" s="123" t="str">
        <f>IF($O270&gt;=CZ$1,INDEX(整列!$A$2:$K$3512,MATCH($A270,整列!$A$2:$A$3512,0)+CZ$1-1,11),"-")</f>
        <v>-</v>
      </c>
      <c r="DA270" s="123" t="str">
        <f>IF($O270&gt;=DA$1,INDEX(整列!$A$2:$K$3512,MATCH($A270,整列!$A$2:$A$3512,0)+DA$1-1,11),"-")</f>
        <v>-</v>
      </c>
      <c r="DB270" s="123" t="str">
        <f>IF($O270&gt;=DB$1,INDEX(整列!$A$2:$K$3512,MATCH($A270,整列!$A$2:$A$3512,0)+DB$1-1,11),"-")</f>
        <v>-</v>
      </c>
      <c r="DC270" s="123" t="str">
        <f>IF($O270&gt;=DC$1,INDEX(整列!$A$2:$K$3512,MATCH($A270,整列!$A$2:$A$3512,0)+DC$1-1,11),"-")</f>
        <v>-</v>
      </c>
      <c r="DD270" s="123" t="str">
        <f>IF($O270&gt;=DD$1,INDEX(整列!$A$2:$K$3512,MATCH($A270,整列!$A$2:$A$3512,0)+DD$1-1,11),"-")</f>
        <v>-</v>
      </c>
      <c r="DE270" s="123" t="str">
        <f>IF($O270&gt;=DE$1,INDEX(整列!$A$2:$K$3512,MATCH($A270,整列!$A$2:$A$3512,0)+DE$1-1,11),"-")</f>
        <v>-</v>
      </c>
      <c r="DF270" s="123" t="str">
        <f>IF($O270&gt;=DF$1,INDEX(整列!$A$2:$K$3512,MATCH($A270,整列!$A$2:$A$3512,0)+DF$1-1,11),"-")</f>
        <v>-</v>
      </c>
      <c r="DG270" s="123" t="str">
        <f>IF($O270&gt;=DG$1,INDEX(整列!$A$2:$K$3512,MATCH($A270,整列!$A$2:$A$3512,0)+DG$1-1,11),"-")</f>
        <v>-</v>
      </c>
      <c r="DH270" s="123" t="str">
        <f>IF($O270&gt;=DH$1,INDEX(整列!$A$2:$K$3512,MATCH($A270,整列!$A$2:$A$3512,0)+DH$1-1,11),"-")</f>
        <v>-</v>
      </c>
      <c r="DI270" s="123" t="str">
        <f>IF($O270&gt;=DI$1,INDEX(整列!$A$2:$K$3512,MATCH($A270,整列!$A$2:$A$3512,0)+DI$1-1,11),"-")</f>
        <v>-</v>
      </c>
      <c r="DJ270" s="123" t="str">
        <f>IF($O270&gt;=DJ$1,INDEX(整列!$A$2:$K$3512,MATCH($A270,整列!$A$2:$A$3512,0)+DJ$1-1,11),"-")</f>
        <v>-</v>
      </c>
      <c r="DK270" s="123" t="str">
        <f>IF($O270&gt;=DK$1,INDEX(整列!$A$2:$K$3512,MATCH($A270,整列!$A$2:$A$3512,0)+DK$1-1,11),"-")</f>
        <v>-</v>
      </c>
      <c r="DL270" s="123" t="str">
        <f>IF($O270&gt;=DL$1,INDEX(整列!$A$2:$K$3512,MATCH($A270,整列!$A$2:$A$3512,0)+DL$1-1,11),"-")</f>
        <v>-</v>
      </c>
      <c r="DM270" s="123" t="str">
        <f>IF($O270&gt;=DM$1,INDEX(整列!$A$2:$K$3512,MATCH($A270,整列!$A$2:$A$3512,0)+DM$1-1,11),"-")</f>
        <v>-</v>
      </c>
      <c r="DN270" s="123" t="str">
        <f>IF($O270&gt;=DN$1,INDEX(整列!$A$2:$K$3512,MATCH($A270,整列!$A$2:$A$3512,0)+DN$1-1,11),"-")</f>
        <v>-</v>
      </c>
      <c r="DO270" s="123" t="str">
        <f>IF($O270&gt;=DO$1,INDEX(整列!$A$2:$K$3512,MATCH($A270,整列!$A$2:$A$3512,0)+DO$1-1,11),"-")</f>
        <v>-</v>
      </c>
      <c r="DP270" s="123" t="str">
        <f>IF($O270&gt;=DP$1,INDEX(整列!$A$2:$K$3512,MATCH($A270,整列!$A$2:$A$3512,0)+DP$1-1,11),"-")</f>
        <v>-</v>
      </c>
      <c r="DQ270" s="123" t="str">
        <f>IF($O270&gt;=DQ$1,INDEX(整列!$A$2:$K$3512,MATCH($A270,整列!$A$2:$A$3512,0)+DQ$1-1,11),"-")</f>
        <v>-</v>
      </c>
      <c r="DR270" s="123" t="str">
        <f>IF($O270&gt;=DR$1,INDEX(整列!$A$2:$K$3512,MATCH($A270,整列!$A$2:$A$3512,0)+DR$1-1,11),"-")</f>
        <v>-</v>
      </c>
      <c r="DS270" s="123" t="str">
        <f>IF($O270&gt;=DS$1,INDEX(整列!$A$2:$K$3512,MATCH($A270,整列!$A$2:$A$3512,0)+DS$1-1,11),"-")</f>
        <v>-</v>
      </c>
      <c r="DT270" s="123" t="str">
        <f>IF($O270&gt;=DT$1,INDEX(整列!$A$2:$K$3512,MATCH($A270,整列!$A$2:$A$3512,0)+DT$1-1,11),"-")</f>
        <v>-</v>
      </c>
      <c r="DU270" s="123" t="str">
        <f>IF($O270&gt;=DU$1,INDEX(整列!$A$2:$K$3512,MATCH($A270,整列!$A$2:$A$3512,0)+DU$1-1,11),"-")</f>
        <v>-</v>
      </c>
      <c r="DV270" s="123" t="str">
        <f>IF($O270&gt;=DV$1,INDEX(整列!$A$2:$K$3512,MATCH($A270,整列!$A$2:$A$3512,0)+DV$1-1,11),"-")</f>
        <v>-</v>
      </c>
      <c r="DW270" s="123" t="str">
        <f>IF($O270&gt;=DW$1,INDEX(整列!$A$2:$K$3512,MATCH($A270,整列!$A$2:$A$3512,0)+DW$1-1,11),"-")</f>
        <v>-</v>
      </c>
      <c r="DX270" s="123" t="str">
        <f>IF($O270&gt;=DX$1,INDEX(整列!$A$2:$K$3512,MATCH($A270,整列!$A$2:$A$3512,0)+DX$1-1,11),"-")</f>
        <v>-</v>
      </c>
      <c r="DY270" s="123" t="str">
        <f>IF($O270&gt;=DY$1,INDEX(整列!$A$2:$K$3512,MATCH($A270,整列!$A$2:$A$3512,0)+DY$1-1,11),"-")</f>
        <v>-</v>
      </c>
      <c r="DZ270" s="123" t="str">
        <f>IF($O270&gt;=DZ$1,INDEX(整列!$A$2:$K$3512,MATCH($A270,整列!$A$2:$A$3512,0)+DZ$1-1,11),"-")</f>
        <v>-</v>
      </c>
      <c r="EA270" s="123" t="str">
        <f>IF($O270&gt;=EA$1,INDEX(整列!$A$2:$K$3512,MATCH($A270,整列!$A$2:$A$3512,0)+EA$1-1,11),"-")</f>
        <v>-</v>
      </c>
      <c r="EB270" s="123" t="str">
        <f>IF($O270&gt;=EB$1,INDEX(整列!$A$2:$K$3512,MATCH($A270,整列!$A$2:$A$3512,0)+EB$1-1,11),"-")</f>
        <v>-</v>
      </c>
      <c r="EC270" s="123" t="str">
        <f>IF($O270&gt;=EC$1,INDEX(整列!$A$2:$K$3512,MATCH($A270,整列!$A$2:$A$3512,0)+EC$1-1,11),"-")</f>
        <v>-</v>
      </c>
      <c r="ED270" s="123" t="str">
        <f>IF($O270&gt;=ED$1,INDEX(整列!$A$2:$K$3512,MATCH($A270,整列!$A$2:$A$3512,0)+ED$1-1,11),"-")</f>
        <v>-</v>
      </c>
      <c r="EE270" s="123" t="str">
        <f>IF($O270&gt;=EE$1,INDEX(整列!$A$2:$K$3512,MATCH($A270,整列!$A$2:$A$3512,0)+EE$1-1,11),"-")</f>
        <v>-</v>
      </c>
      <c r="EF270" s="123" t="str">
        <f>IF($O270&gt;=EF$1,INDEX(整列!$A$2:$K$3512,MATCH($A270,整列!$A$2:$A$3512,0)+EF$1-1,11),"-")</f>
        <v>-</v>
      </c>
      <c r="EG270" s="123" t="str">
        <f>IF($O270&gt;=EG$1,INDEX(整列!$A$2:$K$3512,MATCH($A270,整列!$A$2:$A$3512,0)+EG$1-1,11),"-")</f>
        <v>-</v>
      </c>
      <c r="EH270" s="123" t="str">
        <f>IF($O270&gt;=EH$1,INDEX(整列!$A$2:$K$3512,MATCH($A270,整列!$A$2:$A$3512,0)+EH$1-1,11),"-")</f>
        <v>-</v>
      </c>
      <c r="EI270" s="123" t="str">
        <f>IF($O270&gt;=EI$1,INDEX(整列!$A$2:$K$3512,MATCH($A270,整列!$A$2:$A$3512,0)+EI$1-1,11),"-")</f>
        <v>-</v>
      </c>
      <c r="EJ270" s="123" t="str">
        <f>IF($O270&gt;=EJ$1,INDEX(整列!$A$2:$K$3512,MATCH($A270,整列!$A$2:$A$3512,0)+EJ$1-1,11),"-")</f>
        <v>-</v>
      </c>
      <c r="EK270" s="123" t="str">
        <f>IF($O270&gt;=EK$1,INDEX(整列!$A$2:$K$3512,MATCH($A270,整列!$A$2:$A$3512,0)+EK$1-1,11),"-")</f>
        <v>-</v>
      </c>
      <c r="EL270" s="123" t="str">
        <f>IF($O270&gt;=EL$1,INDEX(整列!$A$2:$K$3512,MATCH($A270,整列!$A$2:$A$3512,0)+EL$1-1,11),"-")</f>
        <v>-</v>
      </c>
      <c r="EM270" s="123" t="str">
        <f>IF($O270&gt;=EM$1,INDEX(整列!$A$2:$K$3512,MATCH($A270,整列!$A$2:$A$3512,0)+EM$1-1,11),"-")</f>
        <v>-</v>
      </c>
      <c r="EN270" s="123" t="str">
        <f>IF($O270&gt;=EN$1,INDEX(整列!$A$2:$K$3512,MATCH($A270,整列!$A$2:$A$3512,0)+EN$1-1,11),"-")</f>
        <v>-</v>
      </c>
      <c r="EO270" s="123" t="str">
        <f>IF($O270&gt;=EO$1,INDEX(整列!$A$2:$K$3512,MATCH($A270,整列!$A$2:$A$3512,0)+EO$1-1,11),"-")</f>
        <v>-</v>
      </c>
      <c r="EP270" s="123" t="str">
        <f>IF($O270&gt;=EP$1,INDEX(整列!$A$2:$K$3512,MATCH($A270,整列!$A$2:$A$3512,0)+EP$1-1,11),"-")</f>
        <v>-</v>
      </c>
      <c r="EQ270" s="123" t="str">
        <f>IF($O270&gt;=EQ$1,INDEX(整列!$A$2:$K$3512,MATCH($A270,整列!$A$2:$A$3512,0)+EQ$1-1,11),"-")</f>
        <v>-</v>
      </c>
      <c r="ER270" s="123" t="str">
        <f>IF($O270&gt;=ER$1,INDEX(整列!$A$2:$K$3512,MATCH($A270,整列!$A$2:$A$3512,0)+ER$1-1,11),"-")</f>
        <v>-</v>
      </c>
      <c r="ES270" s="123" t="str">
        <f>IF($O270&gt;=ES$1,INDEX(整列!$A$2:$K$3512,MATCH($A270,整列!$A$2:$A$3512,0)+ES$1-1,11),"-")</f>
        <v>-</v>
      </c>
      <c r="ET270" s="123" t="str">
        <f>IF($O270&gt;=ET$1,INDEX(整列!$A$2:$K$3512,MATCH($A270,整列!$A$2:$A$3512,0)+ET$1-1,11),"-")</f>
        <v>-</v>
      </c>
      <c r="EU270" s="123" t="str">
        <f>IF($O270&gt;=EU$1,INDEX(整列!$A$2:$K$3512,MATCH($A270,整列!$A$2:$A$3512,0)+EU$1-1,11),"-")</f>
        <v>-</v>
      </c>
      <c r="EV270" s="123" t="str">
        <f>IF($O270&gt;=EV$1,INDEX(整列!$A$2:$K$3512,MATCH($A270,整列!$A$2:$A$3512,0)+EV$1-1,11),"-")</f>
        <v>-</v>
      </c>
      <c r="EW270" s="123" t="str">
        <f>IF($O270&gt;=EW$1,INDEX(整列!$A$2:$K$3512,MATCH($A270,整列!$A$2:$A$3512,0)+EW$1-1,11),"-")</f>
        <v>-</v>
      </c>
      <c r="EX270" s="123" t="str">
        <f>IF($O270&gt;=EX$1,INDEX(整列!$A$2:$K$3512,MATCH($A270,整列!$A$2:$A$3512,0)+EX$1-1,11),"-")</f>
        <v>-</v>
      </c>
      <c r="EY270" s="123" t="str">
        <f>IF($O270&gt;=EY$1,INDEX(整列!$A$2:$K$3512,MATCH($A270,整列!$A$2:$A$3512,0)+EY$1-1,11),"-")</f>
        <v>-</v>
      </c>
      <c r="EZ270" s="123" t="str">
        <f>IF($O270&gt;=EZ$1,INDEX(整列!$A$2:$K$3512,MATCH($A270,整列!$A$2:$A$3512,0)+EZ$1-1,11),"-")</f>
        <v>-</v>
      </c>
      <c r="FA270" s="123" t="str">
        <f>IF($O270&gt;=FA$1,INDEX(整列!$A$2:$K$3512,MATCH($A270,整列!$A$2:$A$3512,0)+FA$1-1,11),"-")</f>
        <v>-</v>
      </c>
      <c r="FB270" s="123" t="str">
        <f>IF($O270&gt;=FB$1,INDEX(整列!$A$2:$K$3512,MATCH($A270,整列!$A$2:$A$3512,0)+FB$1-1,11),"-")</f>
        <v>-</v>
      </c>
      <c r="FC270" s="123" t="str">
        <f>IF($O270&gt;=FC$1,INDEX(整列!$A$2:$K$3512,MATCH($A270,整列!$A$2:$A$3512,0)+FC$1-1,11),"-")</f>
        <v>-</v>
      </c>
      <c r="FD270" s="123" t="str">
        <f>IF($O270&gt;=FD$1,INDEX(整列!$A$2:$K$3512,MATCH($A270,整列!$A$2:$A$3512,0)+FD$1-1,11),"-")</f>
        <v>-</v>
      </c>
      <c r="FE270" s="123" t="str">
        <f>IF($O270&gt;=FE$1,INDEX(整列!$A$2:$K$3512,MATCH($A270,整列!$A$2:$A$3512,0)+FE$1-1,11),"-")</f>
        <v>-</v>
      </c>
      <c r="FF270" s="123" t="str">
        <f>IF($O270&gt;=FF$1,INDEX(整列!$A$2:$K$3512,MATCH($A270,整列!$A$2:$A$3512,0)+FF$1-1,11),"-")</f>
        <v>-</v>
      </c>
      <c r="FG270" s="123" t="str">
        <f>IF($O270&gt;=FG$1,INDEX(整列!$A$2:$K$3512,MATCH($A270,整列!$A$2:$A$3512,0)+FG$1-1,11),"-")</f>
        <v>-</v>
      </c>
      <c r="FH270" s="123" t="str">
        <f>IF($O270&gt;=FH$1,INDEX(整列!$A$2:$K$3512,MATCH($A270,整列!$A$2:$A$3512,0)+FH$1-1,11),"-")</f>
        <v>-</v>
      </c>
      <c r="FI270" s="123" t="str">
        <f>IF($O270&gt;=FI$1,INDEX(整列!$A$2:$K$3512,MATCH($A270,整列!$A$2:$A$3512,0)+FI$1-1,11),"-")</f>
        <v>-</v>
      </c>
      <c r="FJ270" s="123" t="str">
        <f>IF($O270&gt;=FJ$1,INDEX(整列!$A$2:$K$3512,MATCH($A270,整列!$A$2:$A$3512,0)+FJ$1-1,11),"-")</f>
        <v>-</v>
      </c>
      <c r="FK270" s="123" t="str">
        <f>IF($O270&gt;=FK$1,INDEX(整列!$A$2:$K$3512,MATCH($A270,整列!$A$2:$A$3512,0)+FK$1-1,11),"-")</f>
        <v>-</v>
      </c>
      <c r="FL270" s="123" t="str">
        <f>IF($O270&gt;=FL$1,INDEX(整列!$A$2:$K$3512,MATCH($A270,整列!$A$2:$A$3512,0)+FL$1-1,11),"-")</f>
        <v>-</v>
      </c>
      <c r="FM270" s="123" t="str">
        <f>IF($O270&gt;=FM$1,INDEX(整列!$A$2:$K$3512,MATCH($A270,整列!$A$2:$A$3512,0)+FM$1-1,11),"-")</f>
        <v>-</v>
      </c>
      <c r="FN270" s="123" t="str">
        <f>IF($O270&gt;=FN$1,INDEX(整列!$A$2:$K$3512,MATCH($A270,整列!$A$2:$A$3512,0)+FN$1-1,11),"-")</f>
        <v>-</v>
      </c>
      <c r="FO270" s="123" t="str">
        <f>IF($O270&gt;=FO$1,INDEX(整列!$A$2:$K$3512,MATCH($A270,整列!$A$2:$A$3512,0)+FO$1-1,11),"-")</f>
        <v>-</v>
      </c>
      <c r="FP270" s="123" t="str">
        <f>IF($O270&gt;=FP$1,INDEX(整列!$A$2:$K$3512,MATCH($A270,整列!$A$2:$A$3512,0)+FP$1-1,11),"-")</f>
        <v>-</v>
      </c>
      <c r="FQ270" s="123" t="str">
        <f>IF($O270&gt;=FQ$1,INDEX(整列!$A$2:$K$3512,MATCH($A270,整列!$A$2:$A$3512,0)+FQ$1-1,11),"-")</f>
        <v>-</v>
      </c>
      <c r="FR270" s="123" t="str">
        <f>IF($O270&gt;=FR$1,INDEX(整列!$A$2:$K$3512,MATCH($A270,整列!$A$2:$A$3512,0)+FR$1-1,11),"-")</f>
        <v>-</v>
      </c>
      <c r="FS270" s="123" t="str">
        <f>IF($O270&gt;=FS$1,INDEX(整列!$A$2:$K$3512,MATCH($A270,整列!$A$2:$A$3512,0)+FS$1-1,11),"-")</f>
        <v>-</v>
      </c>
      <c r="FT270" s="123" t="str">
        <f>IF($O270&gt;=FT$1,INDEX(整列!$A$2:$K$3512,MATCH($A270,整列!$A$2:$A$3512,0)+FT$1-1,11),"-")</f>
        <v>-</v>
      </c>
      <c r="FU270" s="123" t="str">
        <f>IF($O270&gt;=FU$1,INDEX(整列!$A$2:$K$3512,MATCH($A270,整列!$A$2:$A$3512,0)+FU$1-1,11),"-")</f>
        <v>-</v>
      </c>
      <c r="FV270" s="123" t="str">
        <f>IF($O270&gt;=FV$1,INDEX(整列!$A$2:$K$3512,MATCH($A270,整列!$A$2:$A$3512,0)+FV$1-1,11),"-")</f>
        <v>-</v>
      </c>
      <c r="FW270" s="123" t="str">
        <f>IF($O270&gt;=FW$1,INDEX(整列!$A$2:$K$3512,MATCH($A270,整列!$A$2:$A$3512,0)+FW$1-1,11),"-")</f>
        <v>-</v>
      </c>
      <c r="FX270" s="123" t="str">
        <f>IF($O270&gt;=FX$1,INDEX(整列!$A$2:$K$3512,MATCH($A270,整列!$A$2:$A$3512,0)+FX$1-1,11),"-")</f>
        <v>-</v>
      </c>
      <c r="FY270" s="123" t="str">
        <f>IF($O270&gt;=FY$1,INDEX(整列!$A$2:$K$3512,MATCH($A270,整列!$A$2:$A$3512,0)+FY$1-1,11),"-")</f>
        <v>-</v>
      </c>
      <c r="FZ270" s="123" t="str">
        <f>IF($O270&gt;=FZ$1,INDEX(整列!$A$2:$K$3512,MATCH($A270,整列!$A$2:$A$3512,0)+FZ$1-1,11),"-")</f>
        <v>-</v>
      </c>
      <c r="GA270" s="123" t="str">
        <f>IF($O270&gt;=GA$1,INDEX(整列!$A$2:$K$3512,MATCH($A270,整列!$A$2:$A$3512,0)+GA$1-1,11),"-")</f>
        <v>-</v>
      </c>
      <c r="GB270" s="123" t="str">
        <f>IF($O270&gt;=GB$1,INDEX(整列!$A$2:$K$3512,MATCH($A270,整列!$A$2:$A$3512,0)+GB$1-1,11),"-")</f>
        <v>-</v>
      </c>
      <c r="GC270" s="123" t="str">
        <f>IF($O270&gt;=GC$1,INDEX(整列!$A$2:$K$3512,MATCH($A270,整列!$A$2:$A$3512,0)+GC$1-1,11),"-")</f>
        <v>-</v>
      </c>
      <c r="GD270" s="123" t="str">
        <f>IF($O270&gt;=GD$1,INDEX(整列!$A$2:$K$3512,MATCH($A270,整列!$A$2:$A$3512,0)+GD$1-1,11),"-")</f>
        <v>-</v>
      </c>
      <c r="GE270" s="123" t="str">
        <f>IF($O270&gt;=GE$1,INDEX(整列!$A$2:$K$3512,MATCH($A270,整列!$A$2:$A$3512,0)+GE$1-1,11),"-")</f>
        <v>-</v>
      </c>
      <c r="GF270" s="123" t="str">
        <f>IF($O270&gt;=GF$1,INDEX(整列!$A$2:$K$3512,MATCH($A270,整列!$A$2:$A$3512,0)+GF$1-1,11),"-")</f>
        <v>-</v>
      </c>
      <c r="GG270" s="123" t="str">
        <f>IF($O270&gt;=GG$1,INDEX(整列!$A$2:$K$3512,MATCH($A270,整列!$A$2:$A$3512,0)+GG$1-1,11),"-")</f>
        <v>-</v>
      </c>
      <c r="GH270" s="123" t="str">
        <f>IF($O270&gt;=GH$1,INDEX(整列!$A$2:$K$3512,MATCH($A270,整列!$A$2:$A$3512,0)+GH$1-1,11),"-")</f>
        <v>-</v>
      </c>
      <c r="GI270" s="123" t="str">
        <f>IF($O270&gt;=GI$1,INDEX(整列!$A$2:$K$3512,MATCH($A270,整列!$A$2:$A$3512,0)+GI$1-1,11),"-")</f>
        <v>-</v>
      </c>
      <c r="GJ270" s="123" t="str">
        <f>IF($O270&gt;=GJ$1,INDEX(整列!$A$2:$K$3512,MATCH($A270,整列!$A$2:$A$3512,0)+GJ$1-1,11),"-")</f>
        <v>-</v>
      </c>
      <c r="GK270" s="123" t="str">
        <f>IF($O270&gt;=GK$1,INDEX(整列!$A$2:$K$3512,MATCH($A270,整列!$A$2:$A$3512,0)+GK$1-1,11),"-")</f>
        <v>-</v>
      </c>
      <c r="GL270" s="123" t="str">
        <f>IF($O270&gt;=GL$1,INDEX(整列!$A$2:$K$3512,MATCH($A270,整列!$A$2:$A$3512,0)+GL$1-1,11),"-")</f>
        <v>-</v>
      </c>
      <c r="GM270" s="123" t="str">
        <f>IF($O270&gt;=GM$1,INDEX(整列!$A$2:$K$3512,MATCH($A270,整列!$A$2:$A$3512,0)+GM$1-1,11),"-")</f>
        <v>-</v>
      </c>
      <c r="GN270" s="123" t="str">
        <f>IF($O270&gt;=GN$1,INDEX(整列!$A$2:$K$3512,MATCH($A270,整列!$A$2:$A$3512,0)+GN$1-1,11),"-")</f>
        <v>-</v>
      </c>
      <c r="GO270" s="123" t="str">
        <f>IF($O270&gt;=GO$1,INDEX(整列!$A$2:$K$3512,MATCH($A270,整列!$A$2:$A$3512,0)+GO$1-1,11),"-")</f>
        <v>-</v>
      </c>
      <c r="GP270" s="123" t="str">
        <f>IF($O270&gt;=GP$1,INDEX(整列!$A$2:$K$3512,MATCH($A270,整列!$A$2:$A$3512,0)+GP$1-1,11),"-")</f>
        <v>-</v>
      </c>
      <c r="GQ270" s="123" t="str">
        <f>IF($O270&gt;=GQ$1,INDEX(整列!$A$2:$K$3512,MATCH($A270,整列!$A$2:$A$3512,0)+GQ$1-1,11),"-")</f>
        <v>-</v>
      </c>
      <c r="GR270" s="123" t="str">
        <f>IF($O270&gt;=GR$1,INDEX(整列!$A$2:$K$3512,MATCH($A270,整列!$A$2:$A$3512,0)+GR$1-1,11),"-")</f>
        <v>-</v>
      </c>
      <c r="GS270" s="123" t="str">
        <f>IF($O270&gt;=GS$1,INDEX(整列!$A$2:$K$3512,MATCH($A270,整列!$A$2:$A$3512,0)+GS$1-1,11),"-")</f>
        <v>-</v>
      </c>
      <c r="GT270" s="123" t="str">
        <f>IF($O270&gt;=GT$1,INDEX(整列!$A$2:$K$3512,MATCH($A270,整列!$A$2:$A$3512,0)+GT$1-1,11),"-")</f>
        <v>-</v>
      </c>
      <c r="GU270" s="123" t="str">
        <f>IF($O270&gt;=GU$1,INDEX(整列!$A$2:$K$3512,MATCH($A270,整列!$A$2:$A$3512,0)+GU$1-1,11),"-")</f>
        <v>-</v>
      </c>
      <c r="GV270" s="123" t="str">
        <f>IF($O270&gt;=GV$1,INDEX(整列!$A$2:$K$3512,MATCH($A270,整列!$A$2:$A$3512,0)+GV$1-1,11),"-")</f>
        <v>-</v>
      </c>
      <c r="GW270" s="123" t="str">
        <f>IF($O270&gt;=GW$1,INDEX(整列!$A$2:$K$3512,MATCH($A270,整列!$A$2:$A$3512,0)+GW$1-1,11),"-")</f>
        <v>-</v>
      </c>
      <c r="GX270" s="123" t="str">
        <f>IF($O270&gt;=GX$1,INDEX(整列!$A$2:$K$3512,MATCH($A270,整列!$A$2:$A$3512,0)+GX$1-1,11),"-")</f>
        <v>-</v>
      </c>
      <c r="GY270" s="123" t="str">
        <f>IF($O270&gt;=GY$1,INDEX(整列!$A$2:$K$3512,MATCH($A270,整列!$A$2:$A$3512,0)+GY$1-1,11),"-")</f>
        <v>-</v>
      </c>
      <c r="GZ270" s="123" t="str">
        <f>IF($O270&gt;=GZ$1,INDEX(整列!$A$2:$K$3512,MATCH($A270,整列!$A$2:$A$3512,0)+GZ$1-1,11),"-")</f>
        <v>-</v>
      </c>
      <c r="HA270" s="123" t="str">
        <f>IF($O270&gt;=HA$1,INDEX(整列!$A$2:$K$3512,MATCH($A270,整列!$A$2:$A$3512,0)+HA$1-1,11),"-")</f>
        <v>-</v>
      </c>
      <c r="HB270" s="123" t="str">
        <f>IF($O270&gt;=HB$1,INDEX(整列!$A$2:$K$3512,MATCH($A270,整列!$A$2:$A$3512,0)+HB$1-1,11),"-")</f>
        <v>-</v>
      </c>
      <c r="HC270" s="123" t="str">
        <f>IF($O270&gt;=HC$1,INDEX(整列!$A$2:$K$3512,MATCH($A270,整列!$A$2:$A$3512,0)+HC$1-1,11),"-")</f>
        <v>-</v>
      </c>
      <c r="HD270" s="123" t="str">
        <f>IF($O270&gt;=HD$1,INDEX(整列!$A$2:$K$3512,MATCH($A270,整列!$A$2:$A$3512,0)+HD$1-1,11),"-")</f>
        <v>-</v>
      </c>
      <c r="HE270" s="123" t="str">
        <f>IF($O270&gt;=HE$1,INDEX(整列!$A$2:$K$3512,MATCH($A270,整列!$A$2:$A$3512,0)+HE$1-1,11),"-")</f>
        <v>-</v>
      </c>
      <c r="HF270" s="123" t="str">
        <f>IF($O270&gt;=HF$1,INDEX(整列!$A$2:$K$3512,MATCH($A270,整列!$A$2:$A$3512,0)+HF$1-1,11),"-")</f>
        <v>-</v>
      </c>
      <c r="HG270" s="123" t="str">
        <f>IF($O270&gt;=HG$1,INDEX(整列!$A$2:$K$3512,MATCH($A270,整列!$A$2:$A$3512,0)+HG$1-1,11),"-")</f>
        <v>-</v>
      </c>
      <c r="HH270" s="123" t="str">
        <f>IF($O270&gt;=HH$1,INDEX(整列!$A$2:$K$3512,MATCH($A270,整列!$A$2:$A$3512,0)+HH$1-1,11),"-")</f>
        <v>-</v>
      </c>
      <c r="HI270" s="123" t="str">
        <f>IF($O270&gt;=HI$1,INDEX(整列!$A$2:$K$3512,MATCH($A270,整列!$A$2:$A$3512,0)+HI$1-1,11),"-")</f>
        <v>-</v>
      </c>
      <c r="HJ270" s="123" t="str">
        <f>IF($O270&gt;=HJ$1,INDEX(整列!$A$2:$K$3512,MATCH($A270,整列!$A$2:$A$3512,0)+HJ$1-1,11),"-")</f>
        <v>-</v>
      </c>
      <c r="HK270" s="123" t="str">
        <f>IF($O270&gt;=HK$1,INDEX(整列!$A$2:$K$3512,MATCH($A270,整列!$A$2:$A$3512,0)+HK$1-1,11),"-")</f>
        <v>-</v>
      </c>
      <c r="HL270" s="123" t="str">
        <f>IF($O270&gt;=HL$1,INDEX(整列!$A$2:$K$3512,MATCH($A270,整列!$A$2:$A$3512,0)+HL$1-1,11),"-")</f>
        <v>-</v>
      </c>
      <c r="HP270" s="101" t="str">
        <f t="shared" si="24"/>
        <v>D00-1800-8903</v>
      </c>
      <c r="HQ270" s="115">
        <f>COUNTIF(整列!$A$2:$A$3512,HP270)</f>
        <v>10</v>
      </c>
    </row>
    <row r="271" spans="1:225" ht="13.5">
      <c r="A271" s="48" t="s">
        <v>745</v>
      </c>
      <c r="B271" s="48" t="s">
        <v>687</v>
      </c>
      <c r="C271" s="48" t="s">
        <v>688</v>
      </c>
      <c r="D271" s="48" t="s">
        <v>184</v>
      </c>
      <c r="E271" s="48"/>
      <c r="F271" s="48" t="s">
        <v>214</v>
      </c>
      <c r="G271" s="48" t="s">
        <v>741</v>
      </c>
      <c r="H271" s="48" t="s">
        <v>184</v>
      </c>
      <c r="I271" s="48"/>
      <c r="J271" s="48" t="s">
        <v>239</v>
      </c>
      <c r="K271" s="48" t="s">
        <v>240</v>
      </c>
      <c r="L271" s="48" t="s">
        <v>746</v>
      </c>
      <c r="M271" s="48" t="s">
        <v>747</v>
      </c>
      <c r="N271" s="119"/>
      <c r="O271" s="120">
        <f>COUNTIF(整列!$A$2:$A$3512,$A271)</f>
        <v>1</v>
      </c>
      <c r="P271" s="121">
        <f t="shared" si="25"/>
        <v>113750</v>
      </c>
      <c r="Q271" s="121">
        <f t="shared" si="26"/>
        <v>0</v>
      </c>
      <c r="R271" s="122">
        <f t="shared" si="27"/>
        <v>113750</v>
      </c>
      <c r="S271" s="121">
        <f t="shared" si="28"/>
        <v>113750</v>
      </c>
      <c r="T271" s="121">
        <f t="shared" si="29"/>
        <v>113750</v>
      </c>
      <c r="U271" s="123">
        <f>IF($O271&gt;=U$1,INDEX(整列!$A$2:$K$3512,MATCH($A271,整列!$A$2:$A$3512,0)+U$1-1,11),"-")</f>
        <v>113750</v>
      </c>
      <c r="V271" s="123" t="str">
        <f>IF($O271&gt;=V$1,INDEX(整列!$A$2:$K$3512,MATCH($A271,整列!$A$2:$A$3512,0)+V$1-1,11),"-")</f>
        <v>-</v>
      </c>
      <c r="W271" s="123" t="str">
        <f>IF($O271&gt;=W$1,INDEX(整列!$A$2:$K$3512,MATCH($A271,整列!$A$2:$A$3512,0)+W$1-1,11),"-")</f>
        <v>-</v>
      </c>
      <c r="X271" s="123" t="str">
        <f>IF($O271&gt;=X$1,INDEX(整列!$A$2:$K$3512,MATCH($A271,整列!$A$2:$A$3512,0)+X$1-1,11),"-")</f>
        <v>-</v>
      </c>
      <c r="Y271" s="123" t="str">
        <f>IF($O271&gt;=Y$1,INDEX(整列!$A$2:$K$3512,MATCH($A271,整列!$A$2:$A$3512,0)+Y$1-1,11),"-")</f>
        <v>-</v>
      </c>
      <c r="Z271" s="123" t="str">
        <f>IF($O271&gt;=Z$1,INDEX(整列!$A$2:$K$3512,MATCH($A271,整列!$A$2:$A$3512,0)+Z$1-1,11),"-")</f>
        <v>-</v>
      </c>
      <c r="AA271" s="123" t="str">
        <f>IF($O271&gt;=AA$1,INDEX(整列!$A$2:$K$3512,MATCH($A271,整列!$A$2:$A$3512,0)+AA$1-1,11),"-")</f>
        <v>-</v>
      </c>
      <c r="AB271" s="123" t="str">
        <f>IF($O271&gt;=AB$1,INDEX(整列!$A$2:$K$3512,MATCH($A271,整列!$A$2:$A$3512,0)+AB$1-1,11),"-")</f>
        <v>-</v>
      </c>
      <c r="AC271" s="123" t="str">
        <f>IF($O271&gt;=AC$1,INDEX(整列!$A$2:$K$3512,MATCH($A271,整列!$A$2:$A$3512,0)+AC$1-1,11),"-")</f>
        <v>-</v>
      </c>
      <c r="AD271" s="123" t="str">
        <f>IF($O271&gt;=AD$1,INDEX(整列!$A$2:$K$3512,MATCH($A271,整列!$A$2:$A$3512,0)+AD$1-1,11),"-")</f>
        <v>-</v>
      </c>
      <c r="AE271" s="123" t="str">
        <f>IF($O271&gt;=AE$1,INDEX(整列!$A$2:$K$3512,MATCH($A271,整列!$A$2:$A$3512,0)+AE$1-1,11),"-")</f>
        <v>-</v>
      </c>
      <c r="AF271" s="123" t="str">
        <f>IF($O271&gt;=AF$1,INDEX(整列!$A$2:$K$3512,MATCH($A271,整列!$A$2:$A$3512,0)+AF$1-1,11),"-")</f>
        <v>-</v>
      </c>
      <c r="AG271" s="123" t="str">
        <f>IF($O271&gt;=AG$1,INDEX(整列!$A$2:$K$3512,MATCH($A271,整列!$A$2:$A$3512,0)+AG$1-1,11),"-")</f>
        <v>-</v>
      </c>
      <c r="AH271" s="123" t="str">
        <f>IF($O271&gt;=AH$1,INDEX(整列!$A$2:$K$3512,MATCH($A271,整列!$A$2:$A$3512,0)+AH$1-1,11),"-")</f>
        <v>-</v>
      </c>
      <c r="AI271" s="123" t="str">
        <f>IF($O271&gt;=AI$1,INDEX(整列!$A$2:$K$3512,MATCH($A271,整列!$A$2:$A$3512,0)+AI$1-1,11),"-")</f>
        <v>-</v>
      </c>
      <c r="AJ271" s="123" t="str">
        <f>IF($O271&gt;=AJ$1,INDEX(整列!$A$2:$K$3512,MATCH($A271,整列!$A$2:$A$3512,0)+AJ$1-1,11),"-")</f>
        <v>-</v>
      </c>
      <c r="AK271" s="123" t="str">
        <f>IF($O271&gt;=AK$1,INDEX(整列!$A$2:$K$3512,MATCH($A271,整列!$A$2:$A$3512,0)+AK$1-1,11),"-")</f>
        <v>-</v>
      </c>
      <c r="AL271" s="123" t="str">
        <f>IF($O271&gt;=AL$1,INDEX(整列!$A$2:$K$3512,MATCH($A271,整列!$A$2:$A$3512,0)+AL$1-1,11),"-")</f>
        <v>-</v>
      </c>
      <c r="AM271" s="123" t="str">
        <f>IF($O271&gt;=AM$1,INDEX(整列!$A$2:$K$3512,MATCH($A271,整列!$A$2:$A$3512,0)+AM$1-1,11),"-")</f>
        <v>-</v>
      </c>
      <c r="AN271" s="123" t="str">
        <f>IF($O271&gt;=AN$1,INDEX(整列!$A$2:$K$3512,MATCH($A271,整列!$A$2:$A$3512,0)+AN$1-1,11),"-")</f>
        <v>-</v>
      </c>
      <c r="AO271" s="123" t="str">
        <f>IF($O271&gt;=AO$1,INDEX(整列!$A$2:$K$3512,MATCH($A271,整列!$A$2:$A$3512,0)+AO$1-1,11),"-")</f>
        <v>-</v>
      </c>
      <c r="AP271" s="123" t="str">
        <f>IF($O271&gt;=AP$1,INDEX(整列!$A$2:$K$3512,MATCH($A271,整列!$A$2:$A$3512,0)+AP$1-1,11),"-")</f>
        <v>-</v>
      </c>
      <c r="AQ271" s="123" t="str">
        <f>IF($O271&gt;=AQ$1,INDEX(整列!$A$2:$K$3512,MATCH($A271,整列!$A$2:$A$3512,0)+AQ$1-1,11),"-")</f>
        <v>-</v>
      </c>
      <c r="AR271" s="123" t="str">
        <f>IF($O271&gt;=AR$1,INDEX(整列!$A$2:$K$3512,MATCH($A271,整列!$A$2:$A$3512,0)+AR$1-1,11),"-")</f>
        <v>-</v>
      </c>
      <c r="AS271" s="123" t="str">
        <f>IF($O271&gt;=AS$1,INDEX(整列!$A$2:$K$3512,MATCH($A271,整列!$A$2:$A$3512,0)+AS$1-1,11),"-")</f>
        <v>-</v>
      </c>
      <c r="AT271" s="123" t="str">
        <f>IF($O271&gt;=AT$1,INDEX(整列!$A$2:$K$3512,MATCH($A271,整列!$A$2:$A$3512,0)+AT$1-1,11),"-")</f>
        <v>-</v>
      </c>
      <c r="AU271" s="123" t="str">
        <f>IF($O271&gt;=AU$1,INDEX(整列!$A$2:$K$3512,MATCH($A271,整列!$A$2:$A$3512,0)+AU$1-1,11),"-")</f>
        <v>-</v>
      </c>
      <c r="AV271" s="123" t="str">
        <f>IF($O271&gt;=AV$1,INDEX(整列!$A$2:$K$3512,MATCH($A271,整列!$A$2:$A$3512,0)+AV$1-1,11),"-")</f>
        <v>-</v>
      </c>
      <c r="AW271" s="123" t="str">
        <f>IF($O271&gt;=AW$1,INDEX(整列!$A$2:$K$3512,MATCH($A271,整列!$A$2:$A$3512,0)+AW$1-1,11),"-")</f>
        <v>-</v>
      </c>
      <c r="AX271" s="123" t="str">
        <f>IF($O271&gt;=AX$1,INDEX(整列!$A$2:$K$3512,MATCH($A271,整列!$A$2:$A$3512,0)+AX$1-1,11),"-")</f>
        <v>-</v>
      </c>
      <c r="AY271" s="123" t="str">
        <f>IF($O271&gt;=AY$1,INDEX(整列!$A$2:$K$3512,MATCH($A271,整列!$A$2:$A$3512,0)+AY$1-1,11),"-")</f>
        <v>-</v>
      </c>
      <c r="AZ271" s="123" t="str">
        <f>IF($O271&gt;=AZ$1,INDEX(整列!$A$2:$K$3512,MATCH($A271,整列!$A$2:$A$3512,0)+AZ$1-1,11),"-")</f>
        <v>-</v>
      </c>
      <c r="BA271" s="123" t="str">
        <f>IF($O271&gt;=BA$1,INDEX(整列!$A$2:$K$3512,MATCH($A271,整列!$A$2:$A$3512,0)+BA$1-1,11),"-")</f>
        <v>-</v>
      </c>
      <c r="BB271" s="123" t="str">
        <f>IF($O271&gt;=BB$1,INDEX(整列!$A$2:$K$3512,MATCH($A271,整列!$A$2:$A$3512,0)+BB$1-1,11),"-")</f>
        <v>-</v>
      </c>
      <c r="BC271" s="123" t="str">
        <f>IF($O271&gt;=BC$1,INDEX(整列!$A$2:$K$3512,MATCH($A271,整列!$A$2:$A$3512,0)+BC$1-1,11),"-")</f>
        <v>-</v>
      </c>
      <c r="BD271" s="123" t="str">
        <f>IF($O271&gt;=BD$1,INDEX(整列!$A$2:$K$3512,MATCH($A271,整列!$A$2:$A$3512,0)+BD$1-1,11),"-")</f>
        <v>-</v>
      </c>
      <c r="BE271" s="123" t="str">
        <f>IF($O271&gt;=BE$1,INDEX(整列!$A$2:$K$3512,MATCH($A271,整列!$A$2:$A$3512,0)+BE$1-1,11),"-")</f>
        <v>-</v>
      </c>
      <c r="BF271" s="123" t="str">
        <f>IF($O271&gt;=BF$1,INDEX(整列!$A$2:$K$3512,MATCH($A271,整列!$A$2:$A$3512,0)+BF$1-1,11),"-")</f>
        <v>-</v>
      </c>
      <c r="BG271" s="123" t="str">
        <f>IF($O271&gt;=BG$1,INDEX(整列!$A$2:$K$3512,MATCH($A271,整列!$A$2:$A$3512,0)+BG$1-1,11),"-")</f>
        <v>-</v>
      </c>
      <c r="BH271" s="123" t="str">
        <f>IF($O271&gt;=BH$1,INDEX(整列!$A$2:$K$3512,MATCH($A271,整列!$A$2:$A$3512,0)+BH$1-1,11),"-")</f>
        <v>-</v>
      </c>
      <c r="BI271" s="123" t="str">
        <f>IF($O271&gt;=BI$1,INDEX(整列!$A$2:$K$3512,MATCH($A271,整列!$A$2:$A$3512,0)+BI$1-1,11),"-")</f>
        <v>-</v>
      </c>
      <c r="BJ271" s="123" t="str">
        <f>IF($O271&gt;=BJ$1,INDEX(整列!$A$2:$K$3512,MATCH($A271,整列!$A$2:$A$3512,0)+BJ$1-1,11),"-")</f>
        <v>-</v>
      </c>
      <c r="BK271" s="123" t="str">
        <f>IF($O271&gt;=BK$1,INDEX(整列!$A$2:$K$3512,MATCH($A271,整列!$A$2:$A$3512,0)+BK$1-1,11),"-")</f>
        <v>-</v>
      </c>
      <c r="BL271" s="123" t="str">
        <f>IF($O271&gt;=BL$1,INDEX(整列!$A$2:$K$3512,MATCH($A271,整列!$A$2:$A$3512,0)+BL$1-1,11),"-")</f>
        <v>-</v>
      </c>
      <c r="BM271" s="123" t="str">
        <f>IF($O271&gt;=BM$1,INDEX(整列!$A$2:$K$3512,MATCH($A271,整列!$A$2:$A$3512,0)+BM$1-1,11),"-")</f>
        <v>-</v>
      </c>
      <c r="BN271" s="123" t="str">
        <f>IF($O271&gt;=BN$1,INDEX(整列!$A$2:$K$3512,MATCH($A271,整列!$A$2:$A$3512,0)+BN$1-1,11),"-")</f>
        <v>-</v>
      </c>
      <c r="BO271" s="123" t="str">
        <f>IF($O271&gt;=BO$1,INDEX(整列!$A$2:$K$3512,MATCH($A271,整列!$A$2:$A$3512,0)+BO$1-1,11),"-")</f>
        <v>-</v>
      </c>
      <c r="BP271" s="123" t="str">
        <f>IF($O271&gt;=BP$1,INDEX(整列!$A$2:$K$3512,MATCH($A271,整列!$A$2:$A$3512,0)+BP$1-1,11),"-")</f>
        <v>-</v>
      </c>
      <c r="BQ271" s="123" t="str">
        <f>IF($O271&gt;=BQ$1,INDEX(整列!$A$2:$K$3512,MATCH($A271,整列!$A$2:$A$3512,0)+BQ$1-1,11),"-")</f>
        <v>-</v>
      </c>
      <c r="BR271" s="123" t="str">
        <f>IF($O271&gt;=BR$1,INDEX(整列!$A$2:$K$3512,MATCH($A271,整列!$A$2:$A$3512,0)+BR$1-1,11),"-")</f>
        <v>-</v>
      </c>
      <c r="BS271" s="123" t="str">
        <f>IF($O271&gt;=BS$1,INDEX(整列!$A$2:$K$3512,MATCH($A271,整列!$A$2:$A$3512,0)+BS$1-1,11),"-")</f>
        <v>-</v>
      </c>
      <c r="BT271" s="123" t="str">
        <f>IF($O271&gt;=BT$1,INDEX(整列!$A$2:$K$3512,MATCH($A271,整列!$A$2:$A$3512,0)+BT$1-1,11),"-")</f>
        <v>-</v>
      </c>
      <c r="BU271" s="123" t="str">
        <f>IF($O271&gt;=BU$1,INDEX(整列!$A$2:$K$3512,MATCH($A271,整列!$A$2:$A$3512,0)+BU$1-1,11),"-")</f>
        <v>-</v>
      </c>
      <c r="BV271" s="123" t="str">
        <f>IF($O271&gt;=BV$1,INDEX(整列!$A$2:$K$3512,MATCH($A271,整列!$A$2:$A$3512,0)+BV$1-1,11),"-")</f>
        <v>-</v>
      </c>
      <c r="BW271" s="123" t="str">
        <f>IF($O271&gt;=BW$1,INDEX(整列!$A$2:$K$3512,MATCH($A271,整列!$A$2:$A$3512,0)+BW$1-1,11),"-")</f>
        <v>-</v>
      </c>
      <c r="BX271" s="123" t="str">
        <f>IF($O271&gt;=BX$1,INDEX(整列!$A$2:$K$3512,MATCH($A271,整列!$A$2:$A$3512,0)+BX$1-1,11),"-")</f>
        <v>-</v>
      </c>
      <c r="BY271" s="123" t="str">
        <f>IF($O271&gt;=BY$1,INDEX(整列!$A$2:$K$3512,MATCH($A271,整列!$A$2:$A$3512,0)+BY$1-1,11),"-")</f>
        <v>-</v>
      </c>
      <c r="BZ271" s="123" t="str">
        <f>IF($O271&gt;=BZ$1,INDEX(整列!$A$2:$K$3512,MATCH($A271,整列!$A$2:$A$3512,0)+BZ$1-1,11),"-")</f>
        <v>-</v>
      </c>
      <c r="CA271" s="123" t="str">
        <f>IF($O271&gt;=CA$1,INDEX(整列!$A$2:$K$3512,MATCH($A271,整列!$A$2:$A$3512,0)+CA$1-1,11),"-")</f>
        <v>-</v>
      </c>
      <c r="CB271" s="123" t="str">
        <f>IF($O271&gt;=CB$1,INDEX(整列!$A$2:$K$3512,MATCH($A271,整列!$A$2:$A$3512,0)+CB$1-1,11),"-")</f>
        <v>-</v>
      </c>
      <c r="CC271" s="123" t="str">
        <f>IF($O271&gt;=CC$1,INDEX(整列!$A$2:$K$3512,MATCH($A271,整列!$A$2:$A$3512,0)+CC$1-1,11),"-")</f>
        <v>-</v>
      </c>
      <c r="CD271" s="123" t="str">
        <f>IF($O271&gt;=CD$1,INDEX(整列!$A$2:$K$3512,MATCH($A271,整列!$A$2:$A$3512,0)+CD$1-1,11),"-")</f>
        <v>-</v>
      </c>
      <c r="CE271" s="123" t="str">
        <f>IF($O271&gt;=CE$1,INDEX(整列!$A$2:$K$3512,MATCH($A271,整列!$A$2:$A$3512,0)+CE$1-1,11),"-")</f>
        <v>-</v>
      </c>
      <c r="CF271" s="123" t="str">
        <f>IF($O271&gt;=CF$1,INDEX(整列!$A$2:$K$3512,MATCH($A271,整列!$A$2:$A$3512,0)+CF$1-1,11),"-")</f>
        <v>-</v>
      </c>
      <c r="CG271" s="123" t="str">
        <f>IF($O271&gt;=CG$1,INDEX(整列!$A$2:$K$3512,MATCH($A271,整列!$A$2:$A$3512,0)+CG$1-1,11),"-")</f>
        <v>-</v>
      </c>
      <c r="CH271" s="123" t="str">
        <f>IF($O271&gt;=CH$1,INDEX(整列!$A$2:$K$3512,MATCH($A271,整列!$A$2:$A$3512,0)+CH$1-1,11),"-")</f>
        <v>-</v>
      </c>
      <c r="CI271" s="123" t="str">
        <f>IF($O271&gt;=CI$1,INDEX(整列!$A$2:$K$3512,MATCH($A271,整列!$A$2:$A$3512,0)+CI$1-1,11),"-")</f>
        <v>-</v>
      </c>
      <c r="CJ271" s="123" t="str">
        <f>IF($O271&gt;=CJ$1,INDEX(整列!$A$2:$K$3512,MATCH($A271,整列!$A$2:$A$3512,0)+CJ$1-1,11),"-")</f>
        <v>-</v>
      </c>
      <c r="CK271" s="123" t="str">
        <f>IF($O271&gt;=CK$1,INDEX(整列!$A$2:$K$3512,MATCH($A271,整列!$A$2:$A$3512,0)+CK$1-1,11),"-")</f>
        <v>-</v>
      </c>
      <c r="CL271" s="123" t="str">
        <f>IF($O271&gt;=CL$1,INDEX(整列!$A$2:$K$3512,MATCH($A271,整列!$A$2:$A$3512,0)+CL$1-1,11),"-")</f>
        <v>-</v>
      </c>
      <c r="CM271" s="123" t="str">
        <f>IF($O271&gt;=CM$1,INDEX(整列!$A$2:$K$3512,MATCH($A271,整列!$A$2:$A$3512,0)+CM$1-1,11),"-")</f>
        <v>-</v>
      </c>
      <c r="CN271" s="123" t="str">
        <f>IF($O271&gt;=CN$1,INDEX(整列!$A$2:$K$3512,MATCH($A271,整列!$A$2:$A$3512,0)+CN$1-1,11),"-")</f>
        <v>-</v>
      </c>
      <c r="CO271" s="123" t="str">
        <f>IF($O271&gt;=CO$1,INDEX(整列!$A$2:$K$3512,MATCH($A271,整列!$A$2:$A$3512,0)+CO$1-1,11),"-")</f>
        <v>-</v>
      </c>
      <c r="CP271" s="123" t="str">
        <f>IF($O271&gt;=CP$1,INDEX(整列!$A$2:$K$3512,MATCH($A271,整列!$A$2:$A$3512,0)+CP$1-1,11),"-")</f>
        <v>-</v>
      </c>
      <c r="CQ271" s="123" t="str">
        <f>IF($O271&gt;=CQ$1,INDEX(整列!$A$2:$K$3512,MATCH($A271,整列!$A$2:$A$3512,0)+CQ$1-1,11),"-")</f>
        <v>-</v>
      </c>
      <c r="CR271" s="123" t="str">
        <f>IF($O271&gt;=CR$1,INDEX(整列!$A$2:$K$3512,MATCH($A271,整列!$A$2:$A$3512,0)+CR$1-1,11),"-")</f>
        <v>-</v>
      </c>
      <c r="CS271" s="123" t="str">
        <f>IF($O271&gt;=CS$1,INDEX(整列!$A$2:$K$3512,MATCH($A271,整列!$A$2:$A$3512,0)+CS$1-1,11),"-")</f>
        <v>-</v>
      </c>
      <c r="CT271" s="123" t="str">
        <f>IF($O271&gt;=CT$1,INDEX(整列!$A$2:$K$3512,MATCH($A271,整列!$A$2:$A$3512,0)+CT$1-1,11),"-")</f>
        <v>-</v>
      </c>
      <c r="CU271" s="123" t="str">
        <f>IF($O271&gt;=CU$1,INDEX(整列!$A$2:$K$3512,MATCH($A271,整列!$A$2:$A$3512,0)+CU$1-1,11),"-")</f>
        <v>-</v>
      </c>
      <c r="CV271" s="123" t="str">
        <f>IF($O271&gt;=CV$1,INDEX(整列!$A$2:$K$3512,MATCH($A271,整列!$A$2:$A$3512,0)+CV$1-1,11),"-")</f>
        <v>-</v>
      </c>
      <c r="CW271" s="123" t="str">
        <f>IF($O271&gt;=CW$1,INDEX(整列!$A$2:$K$3512,MATCH($A271,整列!$A$2:$A$3512,0)+CW$1-1,11),"-")</f>
        <v>-</v>
      </c>
      <c r="CX271" s="123" t="str">
        <f>IF($O271&gt;=CX$1,INDEX(整列!$A$2:$K$3512,MATCH($A271,整列!$A$2:$A$3512,0)+CX$1-1,11),"-")</f>
        <v>-</v>
      </c>
      <c r="CY271" s="123" t="str">
        <f>IF($O271&gt;=CY$1,INDEX(整列!$A$2:$K$3512,MATCH($A271,整列!$A$2:$A$3512,0)+CY$1-1,11),"-")</f>
        <v>-</v>
      </c>
      <c r="CZ271" s="123" t="str">
        <f>IF($O271&gt;=CZ$1,INDEX(整列!$A$2:$K$3512,MATCH($A271,整列!$A$2:$A$3512,0)+CZ$1-1,11),"-")</f>
        <v>-</v>
      </c>
      <c r="DA271" s="123" t="str">
        <f>IF($O271&gt;=DA$1,INDEX(整列!$A$2:$K$3512,MATCH($A271,整列!$A$2:$A$3512,0)+DA$1-1,11),"-")</f>
        <v>-</v>
      </c>
      <c r="DB271" s="123" t="str">
        <f>IF($O271&gt;=DB$1,INDEX(整列!$A$2:$K$3512,MATCH($A271,整列!$A$2:$A$3512,0)+DB$1-1,11),"-")</f>
        <v>-</v>
      </c>
      <c r="DC271" s="123" t="str">
        <f>IF($O271&gt;=DC$1,INDEX(整列!$A$2:$K$3512,MATCH($A271,整列!$A$2:$A$3512,0)+DC$1-1,11),"-")</f>
        <v>-</v>
      </c>
      <c r="DD271" s="123" t="str">
        <f>IF($O271&gt;=DD$1,INDEX(整列!$A$2:$K$3512,MATCH($A271,整列!$A$2:$A$3512,0)+DD$1-1,11),"-")</f>
        <v>-</v>
      </c>
      <c r="DE271" s="123" t="str">
        <f>IF($O271&gt;=DE$1,INDEX(整列!$A$2:$K$3512,MATCH($A271,整列!$A$2:$A$3512,0)+DE$1-1,11),"-")</f>
        <v>-</v>
      </c>
      <c r="DF271" s="123" t="str">
        <f>IF($O271&gt;=DF$1,INDEX(整列!$A$2:$K$3512,MATCH($A271,整列!$A$2:$A$3512,0)+DF$1-1,11),"-")</f>
        <v>-</v>
      </c>
      <c r="DG271" s="123" t="str">
        <f>IF($O271&gt;=DG$1,INDEX(整列!$A$2:$K$3512,MATCH($A271,整列!$A$2:$A$3512,0)+DG$1-1,11),"-")</f>
        <v>-</v>
      </c>
      <c r="DH271" s="123" t="str">
        <f>IF($O271&gt;=DH$1,INDEX(整列!$A$2:$K$3512,MATCH($A271,整列!$A$2:$A$3512,0)+DH$1-1,11),"-")</f>
        <v>-</v>
      </c>
      <c r="DI271" s="123" t="str">
        <f>IF($O271&gt;=DI$1,INDEX(整列!$A$2:$K$3512,MATCH($A271,整列!$A$2:$A$3512,0)+DI$1-1,11),"-")</f>
        <v>-</v>
      </c>
      <c r="DJ271" s="123" t="str">
        <f>IF($O271&gt;=DJ$1,INDEX(整列!$A$2:$K$3512,MATCH($A271,整列!$A$2:$A$3512,0)+DJ$1-1,11),"-")</f>
        <v>-</v>
      </c>
      <c r="DK271" s="123" t="str">
        <f>IF($O271&gt;=DK$1,INDEX(整列!$A$2:$K$3512,MATCH($A271,整列!$A$2:$A$3512,0)+DK$1-1,11),"-")</f>
        <v>-</v>
      </c>
      <c r="DL271" s="123" t="str">
        <f>IF($O271&gt;=DL$1,INDEX(整列!$A$2:$K$3512,MATCH($A271,整列!$A$2:$A$3512,0)+DL$1-1,11),"-")</f>
        <v>-</v>
      </c>
      <c r="DM271" s="123" t="str">
        <f>IF($O271&gt;=DM$1,INDEX(整列!$A$2:$K$3512,MATCH($A271,整列!$A$2:$A$3512,0)+DM$1-1,11),"-")</f>
        <v>-</v>
      </c>
      <c r="DN271" s="123" t="str">
        <f>IF($O271&gt;=DN$1,INDEX(整列!$A$2:$K$3512,MATCH($A271,整列!$A$2:$A$3512,0)+DN$1-1,11),"-")</f>
        <v>-</v>
      </c>
      <c r="DO271" s="123" t="str">
        <f>IF($O271&gt;=DO$1,INDEX(整列!$A$2:$K$3512,MATCH($A271,整列!$A$2:$A$3512,0)+DO$1-1,11),"-")</f>
        <v>-</v>
      </c>
      <c r="DP271" s="123" t="str">
        <f>IF($O271&gt;=DP$1,INDEX(整列!$A$2:$K$3512,MATCH($A271,整列!$A$2:$A$3512,0)+DP$1-1,11),"-")</f>
        <v>-</v>
      </c>
      <c r="DQ271" s="123" t="str">
        <f>IF($O271&gt;=DQ$1,INDEX(整列!$A$2:$K$3512,MATCH($A271,整列!$A$2:$A$3512,0)+DQ$1-1,11),"-")</f>
        <v>-</v>
      </c>
      <c r="DR271" s="123" t="str">
        <f>IF($O271&gt;=DR$1,INDEX(整列!$A$2:$K$3512,MATCH($A271,整列!$A$2:$A$3512,0)+DR$1-1,11),"-")</f>
        <v>-</v>
      </c>
      <c r="DS271" s="123" t="str">
        <f>IF($O271&gt;=DS$1,INDEX(整列!$A$2:$K$3512,MATCH($A271,整列!$A$2:$A$3512,0)+DS$1-1,11),"-")</f>
        <v>-</v>
      </c>
      <c r="DT271" s="123" t="str">
        <f>IF($O271&gt;=DT$1,INDEX(整列!$A$2:$K$3512,MATCH($A271,整列!$A$2:$A$3512,0)+DT$1-1,11),"-")</f>
        <v>-</v>
      </c>
      <c r="DU271" s="123" t="str">
        <f>IF($O271&gt;=DU$1,INDEX(整列!$A$2:$K$3512,MATCH($A271,整列!$A$2:$A$3512,0)+DU$1-1,11),"-")</f>
        <v>-</v>
      </c>
      <c r="DV271" s="123" t="str">
        <f>IF($O271&gt;=DV$1,INDEX(整列!$A$2:$K$3512,MATCH($A271,整列!$A$2:$A$3512,0)+DV$1-1,11),"-")</f>
        <v>-</v>
      </c>
      <c r="DW271" s="123" t="str">
        <f>IF($O271&gt;=DW$1,INDEX(整列!$A$2:$K$3512,MATCH($A271,整列!$A$2:$A$3512,0)+DW$1-1,11),"-")</f>
        <v>-</v>
      </c>
      <c r="DX271" s="123" t="str">
        <f>IF($O271&gt;=DX$1,INDEX(整列!$A$2:$K$3512,MATCH($A271,整列!$A$2:$A$3512,0)+DX$1-1,11),"-")</f>
        <v>-</v>
      </c>
      <c r="DY271" s="123" t="str">
        <f>IF($O271&gt;=DY$1,INDEX(整列!$A$2:$K$3512,MATCH($A271,整列!$A$2:$A$3512,0)+DY$1-1,11),"-")</f>
        <v>-</v>
      </c>
      <c r="DZ271" s="123" t="str">
        <f>IF($O271&gt;=DZ$1,INDEX(整列!$A$2:$K$3512,MATCH($A271,整列!$A$2:$A$3512,0)+DZ$1-1,11),"-")</f>
        <v>-</v>
      </c>
      <c r="EA271" s="123" t="str">
        <f>IF($O271&gt;=EA$1,INDEX(整列!$A$2:$K$3512,MATCH($A271,整列!$A$2:$A$3512,0)+EA$1-1,11),"-")</f>
        <v>-</v>
      </c>
      <c r="EB271" s="123" t="str">
        <f>IF($O271&gt;=EB$1,INDEX(整列!$A$2:$K$3512,MATCH($A271,整列!$A$2:$A$3512,0)+EB$1-1,11),"-")</f>
        <v>-</v>
      </c>
      <c r="EC271" s="123" t="str">
        <f>IF($O271&gt;=EC$1,INDEX(整列!$A$2:$K$3512,MATCH($A271,整列!$A$2:$A$3512,0)+EC$1-1,11),"-")</f>
        <v>-</v>
      </c>
      <c r="ED271" s="123" t="str">
        <f>IF($O271&gt;=ED$1,INDEX(整列!$A$2:$K$3512,MATCH($A271,整列!$A$2:$A$3512,0)+ED$1-1,11),"-")</f>
        <v>-</v>
      </c>
      <c r="EE271" s="123" t="str">
        <f>IF($O271&gt;=EE$1,INDEX(整列!$A$2:$K$3512,MATCH($A271,整列!$A$2:$A$3512,0)+EE$1-1,11),"-")</f>
        <v>-</v>
      </c>
      <c r="EF271" s="123" t="str">
        <f>IF($O271&gt;=EF$1,INDEX(整列!$A$2:$K$3512,MATCH($A271,整列!$A$2:$A$3512,0)+EF$1-1,11),"-")</f>
        <v>-</v>
      </c>
      <c r="EG271" s="123" t="str">
        <f>IF($O271&gt;=EG$1,INDEX(整列!$A$2:$K$3512,MATCH($A271,整列!$A$2:$A$3512,0)+EG$1-1,11),"-")</f>
        <v>-</v>
      </c>
      <c r="EH271" s="123" t="str">
        <f>IF($O271&gt;=EH$1,INDEX(整列!$A$2:$K$3512,MATCH($A271,整列!$A$2:$A$3512,0)+EH$1-1,11),"-")</f>
        <v>-</v>
      </c>
      <c r="EI271" s="123" t="str">
        <f>IF($O271&gt;=EI$1,INDEX(整列!$A$2:$K$3512,MATCH($A271,整列!$A$2:$A$3512,0)+EI$1-1,11),"-")</f>
        <v>-</v>
      </c>
      <c r="EJ271" s="123" t="str">
        <f>IF($O271&gt;=EJ$1,INDEX(整列!$A$2:$K$3512,MATCH($A271,整列!$A$2:$A$3512,0)+EJ$1-1,11),"-")</f>
        <v>-</v>
      </c>
      <c r="EK271" s="123" t="str">
        <f>IF($O271&gt;=EK$1,INDEX(整列!$A$2:$K$3512,MATCH($A271,整列!$A$2:$A$3512,0)+EK$1-1,11),"-")</f>
        <v>-</v>
      </c>
      <c r="EL271" s="123" t="str">
        <f>IF($O271&gt;=EL$1,INDEX(整列!$A$2:$K$3512,MATCH($A271,整列!$A$2:$A$3512,0)+EL$1-1,11),"-")</f>
        <v>-</v>
      </c>
      <c r="EM271" s="123" t="str">
        <f>IF($O271&gt;=EM$1,INDEX(整列!$A$2:$K$3512,MATCH($A271,整列!$A$2:$A$3512,0)+EM$1-1,11),"-")</f>
        <v>-</v>
      </c>
      <c r="EN271" s="123" t="str">
        <f>IF($O271&gt;=EN$1,INDEX(整列!$A$2:$K$3512,MATCH($A271,整列!$A$2:$A$3512,0)+EN$1-1,11),"-")</f>
        <v>-</v>
      </c>
      <c r="EO271" s="123" t="str">
        <f>IF($O271&gt;=EO$1,INDEX(整列!$A$2:$K$3512,MATCH($A271,整列!$A$2:$A$3512,0)+EO$1-1,11),"-")</f>
        <v>-</v>
      </c>
      <c r="EP271" s="123" t="str">
        <f>IF($O271&gt;=EP$1,INDEX(整列!$A$2:$K$3512,MATCH($A271,整列!$A$2:$A$3512,0)+EP$1-1,11),"-")</f>
        <v>-</v>
      </c>
      <c r="EQ271" s="123" t="str">
        <f>IF($O271&gt;=EQ$1,INDEX(整列!$A$2:$K$3512,MATCH($A271,整列!$A$2:$A$3512,0)+EQ$1-1,11),"-")</f>
        <v>-</v>
      </c>
      <c r="ER271" s="123" t="str">
        <f>IF($O271&gt;=ER$1,INDEX(整列!$A$2:$K$3512,MATCH($A271,整列!$A$2:$A$3512,0)+ER$1-1,11),"-")</f>
        <v>-</v>
      </c>
      <c r="ES271" s="123" t="str">
        <f>IF($O271&gt;=ES$1,INDEX(整列!$A$2:$K$3512,MATCH($A271,整列!$A$2:$A$3512,0)+ES$1-1,11),"-")</f>
        <v>-</v>
      </c>
      <c r="ET271" s="123" t="str">
        <f>IF($O271&gt;=ET$1,INDEX(整列!$A$2:$K$3512,MATCH($A271,整列!$A$2:$A$3512,0)+ET$1-1,11),"-")</f>
        <v>-</v>
      </c>
      <c r="EU271" s="123" t="str">
        <f>IF($O271&gt;=EU$1,INDEX(整列!$A$2:$K$3512,MATCH($A271,整列!$A$2:$A$3512,0)+EU$1-1,11),"-")</f>
        <v>-</v>
      </c>
      <c r="EV271" s="123" t="str">
        <f>IF($O271&gt;=EV$1,INDEX(整列!$A$2:$K$3512,MATCH($A271,整列!$A$2:$A$3512,0)+EV$1-1,11),"-")</f>
        <v>-</v>
      </c>
      <c r="EW271" s="123" t="str">
        <f>IF($O271&gt;=EW$1,INDEX(整列!$A$2:$K$3512,MATCH($A271,整列!$A$2:$A$3512,0)+EW$1-1,11),"-")</f>
        <v>-</v>
      </c>
      <c r="EX271" s="123" t="str">
        <f>IF($O271&gt;=EX$1,INDEX(整列!$A$2:$K$3512,MATCH($A271,整列!$A$2:$A$3512,0)+EX$1-1,11),"-")</f>
        <v>-</v>
      </c>
      <c r="EY271" s="123" t="str">
        <f>IF($O271&gt;=EY$1,INDEX(整列!$A$2:$K$3512,MATCH($A271,整列!$A$2:$A$3512,0)+EY$1-1,11),"-")</f>
        <v>-</v>
      </c>
      <c r="EZ271" s="123" t="str">
        <f>IF($O271&gt;=EZ$1,INDEX(整列!$A$2:$K$3512,MATCH($A271,整列!$A$2:$A$3512,0)+EZ$1-1,11),"-")</f>
        <v>-</v>
      </c>
      <c r="FA271" s="123" t="str">
        <f>IF($O271&gt;=FA$1,INDEX(整列!$A$2:$K$3512,MATCH($A271,整列!$A$2:$A$3512,0)+FA$1-1,11),"-")</f>
        <v>-</v>
      </c>
      <c r="FB271" s="123" t="str">
        <f>IF($O271&gt;=FB$1,INDEX(整列!$A$2:$K$3512,MATCH($A271,整列!$A$2:$A$3512,0)+FB$1-1,11),"-")</f>
        <v>-</v>
      </c>
      <c r="FC271" s="123" t="str">
        <f>IF($O271&gt;=FC$1,INDEX(整列!$A$2:$K$3512,MATCH($A271,整列!$A$2:$A$3512,0)+FC$1-1,11),"-")</f>
        <v>-</v>
      </c>
      <c r="FD271" s="123" t="str">
        <f>IF($O271&gt;=FD$1,INDEX(整列!$A$2:$K$3512,MATCH($A271,整列!$A$2:$A$3512,0)+FD$1-1,11),"-")</f>
        <v>-</v>
      </c>
      <c r="FE271" s="123" t="str">
        <f>IF($O271&gt;=FE$1,INDEX(整列!$A$2:$K$3512,MATCH($A271,整列!$A$2:$A$3512,0)+FE$1-1,11),"-")</f>
        <v>-</v>
      </c>
      <c r="FF271" s="123" t="str">
        <f>IF($O271&gt;=FF$1,INDEX(整列!$A$2:$K$3512,MATCH($A271,整列!$A$2:$A$3512,0)+FF$1-1,11),"-")</f>
        <v>-</v>
      </c>
      <c r="FG271" s="123" t="str">
        <f>IF($O271&gt;=FG$1,INDEX(整列!$A$2:$K$3512,MATCH($A271,整列!$A$2:$A$3512,0)+FG$1-1,11),"-")</f>
        <v>-</v>
      </c>
      <c r="FH271" s="123" t="str">
        <f>IF($O271&gt;=FH$1,INDEX(整列!$A$2:$K$3512,MATCH($A271,整列!$A$2:$A$3512,0)+FH$1-1,11),"-")</f>
        <v>-</v>
      </c>
      <c r="FI271" s="123" t="str">
        <f>IF($O271&gt;=FI$1,INDEX(整列!$A$2:$K$3512,MATCH($A271,整列!$A$2:$A$3512,0)+FI$1-1,11),"-")</f>
        <v>-</v>
      </c>
      <c r="FJ271" s="123" t="str">
        <f>IF($O271&gt;=FJ$1,INDEX(整列!$A$2:$K$3512,MATCH($A271,整列!$A$2:$A$3512,0)+FJ$1-1,11),"-")</f>
        <v>-</v>
      </c>
      <c r="FK271" s="123" t="str">
        <f>IF($O271&gt;=FK$1,INDEX(整列!$A$2:$K$3512,MATCH($A271,整列!$A$2:$A$3512,0)+FK$1-1,11),"-")</f>
        <v>-</v>
      </c>
      <c r="FL271" s="123" t="str">
        <f>IF($O271&gt;=FL$1,INDEX(整列!$A$2:$K$3512,MATCH($A271,整列!$A$2:$A$3512,0)+FL$1-1,11),"-")</f>
        <v>-</v>
      </c>
      <c r="FM271" s="123" t="str">
        <f>IF($O271&gt;=FM$1,INDEX(整列!$A$2:$K$3512,MATCH($A271,整列!$A$2:$A$3512,0)+FM$1-1,11),"-")</f>
        <v>-</v>
      </c>
      <c r="FN271" s="123" t="str">
        <f>IF($O271&gt;=FN$1,INDEX(整列!$A$2:$K$3512,MATCH($A271,整列!$A$2:$A$3512,0)+FN$1-1,11),"-")</f>
        <v>-</v>
      </c>
      <c r="FO271" s="123" t="str">
        <f>IF($O271&gt;=FO$1,INDEX(整列!$A$2:$K$3512,MATCH($A271,整列!$A$2:$A$3512,0)+FO$1-1,11),"-")</f>
        <v>-</v>
      </c>
      <c r="FP271" s="123" t="str">
        <f>IF($O271&gt;=FP$1,INDEX(整列!$A$2:$K$3512,MATCH($A271,整列!$A$2:$A$3512,0)+FP$1-1,11),"-")</f>
        <v>-</v>
      </c>
      <c r="FQ271" s="123" t="str">
        <f>IF($O271&gt;=FQ$1,INDEX(整列!$A$2:$K$3512,MATCH($A271,整列!$A$2:$A$3512,0)+FQ$1-1,11),"-")</f>
        <v>-</v>
      </c>
      <c r="FR271" s="123" t="str">
        <f>IF($O271&gt;=FR$1,INDEX(整列!$A$2:$K$3512,MATCH($A271,整列!$A$2:$A$3512,0)+FR$1-1,11),"-")</f>
        <v>-</v>
      </c>
      <c r="FS271" s="123" t="str">
        <f>IF($O271&gt;=FS$1,INDEX(整列!$A$2:$K$3512,MATCH($A271,整列!$A$2:$A$3512,0)+FS$1-1,11),"-")</f>
        <v>-</v>
      </c>
      <c r="FT271" s="123" t="str">
        <f>IF($O271&gt;=FT$1,INDEX(整列!$A$2:$K$3512,MATCH($A271,整列!$A$2:$A$3512,0)+FT$1-1,11),"-")</f>
        <v>-</v>
      </c>
      <c r="FU271" s="123" t="str">
        <f>IF($O271&gt;=FU$1,INDEX(整列!$A$2:$K$3512,MATCH($A271,整列!$A$2:$A$3512,0)+FU$1-1,11),"-")</f>
        <v>-</v>
      </c>
      <c r="FV271" s="123" t="str">
        <f>IF($O271&gt;=FV$1,INDEX(整列!$A$2:$K$3512,MATCH($A271,整列!$A$2:$A$3512,0)+FV$1-1,11),"-")</f>
        <v>-</v>
      </c>
      <c r="FW271" s="123" t="str">
        <f>IF($O271&gt;=FW$1,INDEX(整列!$A$2:$K$3512,MATCH($A271,整列!$A$2:$A$3512,0)+FW$1-1,11),"-")</f>
        <v>-</v>
      </c>
      <c r="FX271" s="123" t="str">
        <f>IF($O271&gt;=FX$1,INDEX(整列!$A$2:$K$3512,MATCH($A271,整列!$A$2:$A$3512,0)+FX$1-1,11),"-")</f>
        <v>-</v>
      </c>
      <c r="FY271" s="123" t="str">
        <f>IF($O271&gt;=FY$1,INDEX(整列!$A$2:$K$3512,MATCH($A271,整列!$A$2:$A$3512,0)+FY$1-1,11),"-")</f>
        <v>-</v>
      </c>
      <c r="FZ271" s="123" t="str">
        <f>IF($O271&gt;=FZ$1,INDEX(整列!$A$2:$K$3512,MATCH($A271,整列!$A$2:$A$3512,0)+FZ$1-1,11),"-")</f>
        <v>-</v>
      </c>
      <c r="GA271" s="123" t="str">
        <f>IF($O271&gt;=GA$1,INDEX(整列!$A$2:$K$3512,MATCH($A271,整列!$A$2:$A$3512,0)+GA$1-1,11),"-")</f>
        <v>-</v>
      </c>
      <c r="GB271" s="123" t="str">
        <f>IF($O271&gt;=GB$1,INDEX(整列!$A$2:$K$3512,MATCH($A271,整列!$A$2:$A$3512,0)+GB$1-1,11),"-")</f>
        <v>-</v>
      </c>
      <c r="GC271" s="123" t="str">
        <f>IF($O271&gt;=GC$1,INDEX(整列!$A$2:$K$3512,MATCH($A271,整列!$A$2:$A$3512,0)+GC$1-1,11),"-")</f>
        <v>-</v>
      </c>
      <c r="GD271" s="123" t="str">
        <f>IF($O271&gt;=GD$1,INDEX(整列!$A$2:$K$3512,MATCH($A271,整列!$A$2:$A$3512,0)+GD$1-1,11),"-")</f>
        <v>-</v>
      </c>
      <c r="GE271" s="123" t="str">
        <f>IF($O271&gt;=GE$1,INDEX(整列!$A$2:$K$3512,MATCH($A271,整列!$A$2:$A$3512,0)+GE$1-1,11),"-")</f>
        <v>-</v>
      </c>
      <c r="GF271" s="123" t="str">
        <f>IF($O271&gt;=GF$1,INDEX(整列!$A$2:$K$3512,MATCH($A271,整列!$A$2:$A$3512,0)+GF$1-1,11),"-")</f>
        <v>-</v>
      </c>
      <c r="GG271" s="123" t="str">
        <f>IF($O271&gt;=GG$1,INDEX(整列!$A$2:$K$3512,MATCH($A271,整列!$A$2:$A$3512,0)+GG$1-1,11),"-")</f>
        <v>-</v>
      </c>
      <c r="GH271" s="123" t="str">
        <f>IF($O271&gt;=GH$1,INDEX(整列!$A$2:$K$3512,MATCH($A271,整列!$A$2:$A$3512,0)+GH$1-1,11),"-")</f>
        <v>-</v>
      </c>
      <c r="GI271" s="123" t="str">
        <f>IF($O271&gt;=GI$1,INDEX(整列!$A$2:$K$3512,MATCH($A271,整列!$A$2:$A$3512,0)+GI$1-1,11),"-")</f>
        <v>-</v>
      </c>
      <c r="GJ271" s="123" t="str">
        <f>IF($O271&gt;=GJ$1,INDEX(整列!$A$2:$K$3512,MATCH($A271,整列!$A$2:$A$3512,0)+GJ$1-1,11),"-")</f>
        <v>-</v>
      </c>
      <c r="GK271" s="123" t="str">
        <f>IF($O271&gt;=GK$1,INDEX(整列!$A$2:$K$3512,MATCH($A271,整列!$A$2:$A$3512,0)+GK$1-1,11),"-")</f>
        <v>-</v>
      </c>
      <c r="GL271" s="123" t="str">
        <f>IF($O271&gt;=GL$1,INDEX(整列!$A$2:$K$3512,MATCH($A271,整列!$A$2:$A$3512,0)+GL$1-1,11),"-")</f>
        <v>-</v>
      </c>
      <c r="GM271" s="123" t="str">
        <f>IF($O271&gt;=GM$1,INDEX(整列!$A$2:$K$3512,MATCH($A271,整列!$A$2:$A$3512,0)+GM$1-1,11),"-")</f>
        <v>-</v>
      </c>
      <c r="GN271" s="123" t="str">
        <f>IF($O271&gt;=GN$1,INDEX(整列!$A$2:$K$3512,MATCH($A271,整列!$A$2:$A$3512,0)+GN$1-1,11),"-")</f>
        <v>-</v>
      </c>
      <c r="GO271" s="123" t="str">
        <f>IF($O271&gt;=GO$1,INDEX(整列!$A$2:$K$3512,MATCH($A271,整列!$A$2:$A$3512,0)+GO$1-1,11),"-")</f>
        <v>-</v>
      </c>
      <c r="GP271" s="123" t="str">
        <f>IF($O271&gt;=GP$1,INDEX(整列!$A$2:$K$3512,MATCH($A271,整列!$A$2:$A$3512,0)+GP$1-1,11),"-")</f>
        <v>-</v>
      </c>
      <c r="GQ271" s="123" t="str">
        <f>IF($O271&gt;=GQ$1,INDEX(整列!$A$2:$K$3512,MATCH($A271,整列!$A$2:$A$3512,0)+GQ$1-1,11),"-")</f>
        <v>-</v>
      </c>
      <c r="GR271" s="123" t="str">
        <f>IF($O271&gt;=GR$1,INDEX(整列!$A$2:$K$3512,MATCH($A271,整列!$A$2:$A$3512,0)+GR$1-1,11),"-")</f>
        <v>-</v>
      </c>
      <c r="GS271" s="123" t="str">
        <f>IF($O271&gt;=GS$1,INDEX(整列!$A$2:$K$3512,MATCH($A271,整列!$A$2:$A$3512,0)+GS$1-1,11),"-")</f>
        <v>-</v>
      </c>
      <c r="GT271" s="123" t="str">
        <f>IF($O271&gt;=GT$1,INDEX(整列!$A$2:$K$3512,MATCH($A271,整列!$A$2:$A$3512,0)+GT$1-1,11),"-")</f>
        <v>-</v>
      </c>
      <c r="GU271" s="123" t="str">
        <f>IF($O271&gt;=GU$1,INDEX(整列!$A$2:$K$3512,MATCH($A271,整列!$A$2:$A$3512,0)+GU$1-1,11),"-")</f>
        <v>-</v>
      </c>
      <c r="GV271" s="123" t="str">
        <f>IF($O271&gt;=GV$1,INDEX(整列!$A$2:$K$3512,MATCH($A271,整列!$A$2:$A$3512,0)+GV$1-1,11),"-")</f>
        <v>-</v>
      </c>
      <c r="GW271" s="123" t="str">
        <f>IF($O271&gt;=GW$1,INDEX(整列!$A$2:$K$3512,MATCH($A271,整列!$A$2:$A$3512,0)+GW$1-1,11),"-")</f>
        <v>-</v>
      </c>
      <c r="GX271" s="123" t="str">
        <f>IF($O271&gt;=GX$1,INDEX(整列!$A$2:$K$3512,MATCH($A271,整列!$A$2:$A$3512,0)+GX$1-1,11),"-")</f>
        <v>-</v>
      </c>
      <c r="GY271" s="123" t="str">
        <f>IF($O271&gt;=GY$1,INDEX(整列!$A$2:$K$3512,MATCH($A271,整列!$A$2:$A$3512,0)+GY$1-1,11),"-")</f>
        <v>-</v>
      </c>
      <c r="GZ271" s="123" t="str">
        <f>IF($O271&gt;=GZ$1,INDEX(整列!$A$2:$K$3512,MATCH($A271,整列!$A$2:$A$3512,0)+GZ$1-1,11),"-")</f>
        <v>-</v>
      </c>
      <c r="HA271" s="123" t="str">
        <f>IF($O271&gt;=HA$1,INDEX(整列!$A$2:$K$3512,MATCH($A271,整列!$A$2:$A$3512,0)+HA$1-1,11),"-")</f>
        <v>-</v>
      </c>
      <c r="HB271" s="123" t="str">
        <f>IF($O271&gt;=HB$1,INDEX(整列!$A$2:$K$3512,MATCH($A271,整列!$A$2:$A$3512,0)+HB$1-1,11),"-")</f>
        <v>-</v>
      </c>
      <c r="HC271" s="123" t="str">
        <f>IF($O271&gt;=HC$1,INDEX(整列!$A$2:$K$3512,MATCH($A271,整列!$A$2:$A$3512,0)+HC$1-1,11),"-")</f>
        <v>-</v>
      </c>
      <c r="HD271" s="123" t="str">
        <f>IF($O271&gt;=HD$1,INDEX(整列!$A$2:$K$3512,MATCH($A271,整列!$A$2:$A$3512,0)+HD$1-1,11),"-")</f>
        <v>-</v>
      </c>
      <c r="HE271" s="123" t="str">
        <f>IF($O271&gt;=HE$1,INDEX(整列!$A$2:$K$3512,MATCH($A271,整列!$A$2:$A$3512,0)+HE$1-1,11),"-")</f>
        <v>-</v>
      </c>
      <c r="HF271" s="123" t="str">
        <f>IF($O271&gt;=HF$1,INDEX(整列!$A$2:$K$3512,MATCH($A271,整列!$A$2:$A$3512,0)+HF$1-1,11),"-")</f>
        <v>-</v>
      </c>
      <c r="HG271" s="123" t="str">
        <f>IF($O271&gt;=HG$1,INDEX(整列!$A$2:$K$3512,MATCH($A271,整列!$A$2:$A$3512,0)+HG$1-1,11),"-")</f>
        <v>-</v>
      </c>
      <c r="HH271" s="123" t="str">
        <f>IF($O271&gt;=HH$1,INDEX(整列!$A$2:$K$3512,MATCH($A271,整列!$A$2:$A$3512,0)+HH$1-1,11),"-")</f>
        <v>-</v>
      </c>
      <c r="HI271" s="123" t="str">
        <f>IF($O271&gt;=HI$1,INDEX(整列!$A$2:$K$3512,MATCH($A271,整列!$A$2:$A$3512,0)+HI$1-1,11),"-")</f>
        <v>-</v>
      </c>
      <c r="HJ271" s="123" t="str">
        <f>IF($O271&gt;=HJ$1,INDEX(整列!$A$2:$K$3512,MATCH($A271,整列!$A$2:$A$3512,0)+HJ$1-1,11),"-")</f>
        <v>-</v>
      </c>
      <c r="HK271" s="123" t="str">
        <f>IF($O271&gt;=HK$1,INDEX(整列!$A$2:$K$3512,MATCH($A271,整列!$A$2:$A$3512,0)+HK$1-1,11),"-")</f>
        <v>-</v>
      </c>
      <c r="HL271" s="123" t="str">
        <f>IF($O271&gt;=HL$1,INDEX(整列!$A$2:$K$3512,MATCH($A271,整列!$A$2:$A$3512,0)+HL$1-1,11),"-")</f>
        <v>-</v>
      </c>
      <c r="HP271" s="101" t="str">
        <f t="shared" si="24"/>
        <v>D00-1800-8907</v>
      </c>
      <c r="HQ271" s="115">
        <f>COUNTIF(整列!$A$2:$A$3512,HP271)</f>
        <v>1</v>
      </c>
    </row>
    <row r="272" spans="1:225" ht="13.5">
      <c r="A272" s="48" t="s">
        <v>748</v>
      </c>
      <c r="B272" s="48" t="s">
        <v>687</v>
      </c>
      <c r="C272" s="48" t="s">
        <v>688</v>
      </c>
      <c r="D272" s="48" t="s">
        <v>184</v>
      </c>
      <c r="E272" s="48"/>
      <c r="F272" s="48" t="s">
        <v>214</v>
      </c>
      <c r="G272" s="48" t="s">
        <v>741</v>
      </c>
      <c r="H272" s="48" t="s">
        <v>184</v>
      </c>
      <c r="I272" s="48"/>
      <c r="J272" s="48" t="s">
        <v>239</v>
      </c>
      <c r="K272" s="48" t="s">
        <v>240</v>
      </c>
      <c r="L272" s="48" t="s">
        <v>190</v>
      </c>
      <c r="M272" s="48" t="s">
        <v>749</v>
      </c>
      <c r="N272" s="119"/>
      <c r="O272" s="120">
        <f>COUNTIF(整列!$A$2:$A$3512,$A272)</f>
        <v>4</v>
      </c>
      <c r="P272" s="121">
        <f t="shared" si="25"/>
        <v>17550</v>
      </c>
      <c r="Q272" s="121">
        <f t="shared" si="26"/>
        <v>1836.4367672206959</v>
      </c>
      <c r="R272" s="122">
        <f t="shared" si="27"/>
        <v>20000</v>
      </c>
      <c r="S272" s="121">
        <f t="shared" si="28"/>
        <v>17600</v>
      </c>
      <c r="T272" s="121">
        <f t="shared" si="29"/>
        <v>15000</v>
      </c>
      <c r="U272" s="123">
        <f>IF($O272&gt;=U$1,INDEX(整列!$A$2:$K$3512,MATCH($A272,整列!$A$2:$A$3512,0)+U$1-1,11),"-")</f>
        <v>16900</v>
      </c>
      <c r="V272" s="123">
        <f>IF($O272&gt;=V$1,INDEX(整列!$A$2:$K$3512,MATCH($A272,整列!$A$2:$A$3512,0)+V$1-1,11),"-")</f>
        <v>18300</v>
      </c>
      <c r="W272" s="123">
        <f>IF($O272&gt;=W$1,INDEX(整列!$A$2:$K$3512,MATCH($A272,整列!$A$2:$A$3512,0)+W$1-1,11),"-")</f>
        <v>20000</v>
      </c>
      <c r="X272" s="123">
        <f>IF($O272&gt;=X$1,INDEX(整列!$A$2:$K$3512,MATCH($A272,整列!$A$2:$A$3512,0)+X$1-1,11),"-")</f>
        <v>15000</v>
      </c>
      <c r="Y272" s="123" t="str">
        <f>IF($O272&gt;=Y$1,INDEX(整列!$A$2:$K$3512,MATCH($A272,整列!$A$2:$A$3512,0)+Y$1-1,11),"-")</f>
        <v>-</v>
      </c>
      <c r="Z272" s="123" t="str">
        <f>IF($O272&gt;=Z$1,INDEX(整列!$A$2:$K$3512,MATCH($A272,整列!$A$2:$A$3512,0)+Z$1-1,11),"-")</f>
        <v>-</v>
      </c>
      <c r="AA272" s="123" t="str">
        <f>IF($O272&gt;=AA$1,INDEX(整列!$A$2:$K$3512,MATCH($A272,整列!$A$2:$A$3512,0)+AA$1-1,11),"-")</f>
        <v>-</v>
      </c>
      <c r="AB272" s="123" t="str">
        <f>IF($O272&gt;=AB$1,INDEX(整列!$A$2:$K$3512,MATCH($A272,整列!$A$2:$A$3512,0)+AB$1-1,11),"-")</f>
        <v>-</v>
      </c>
      <c r="AC272" s="123" t="str">
        <f>IF($O272&gt;=AC$1,INDEX(整列!$A$2:$K$3512,MATCH($A272,整列!$A$2:$A$3512,0)+AC$1-1,11),"-")</f>
        <v>-</v>
      </c>
      <c r="AD272" s="123" t="str">
        <f>IF($O272&gt;=AD$1,INDEX(整列!$A$2:$K$3512,MATCH($A272,整列!$A$2:$A$3512,0)+AD$1-1,11),"-")</f>
        <v>-</v>
      </c>
      <c r="AE272" s="123" t="str">
        <f>IF($O272&gt;=AE$1,INDEX(整列!$A$2:$K$3512,MATCH($A272,整列!$A$2:$A$3512,0)+AE$1-1,11),"-")</f>
        <v>-</v>
      </c>
      <c r="AF272" s="123" t="str">
        <f>IF($O272&gt;=AF$1,INDEX(整列!$A$2:$K$3512,MATCH($A272,整列!$A$2:$A$3512,0)+AF$1-1,11),"-")</f>
        <v>-</v>
      </c>
      <c r="AG272" s="123" t="str">
        <f>IF($O272&gt;=AG$1,INDEX(整列!$A$2:$K$3512,MATCH($A272,整列!$A$2:$A$3512,0)+AG$1-1,11),"-")</f>
        <v>-</v>
      </c>
      <c r="AH272" s="123" t="str">
        <f>IF($O272&gt;=AH$1,INDEX(整列!$A$2:$K$3512,MATCH($A272,整列!$A$2:$A$3512,0)+AH$1-1,11),"-")</f>
        <v>-</v>
      </c>
      <c r="AI272" s="123" t="str">
        <f>IF($O272&gt;=AI$1,INDEX(整列!$A$2:$K$3512,MATCH($A272,整列!$A$2:$A$3512,0)+AI$1-1,11),"-")</f>
        <v>-</v>
      </c>
      <c r="AJ272" s="123" t="str">
        <f>IF($O272&gt;=AJ$1,INDEX(整列!$A$2:$K$3512,MATCH($A272,整列!$A$2:$A$3512,0)+AJ$1-1,11),"-")</f>
        <v>-</v>
      </c>
      <c r="AK272" s="123" t="str">
        <f>IF($O272&gt;=AK$1,INDEX(整列!$A$2:$K$3512,MATCH($A272,整列!$A$2:$A$3512,0)+AK$1-1,11),"-")</f>
        <v>-</v>
      </c>
      <c r="AL272" s="123" t="str">
        <f>IF($O272&gt;=AL$1,INDEX(整列!$A$2:$K$3512,MATCH($A272,整列!$A$2:$A$3512,0)+AL$1-1,11),"-")</f>
        <v>-</v>
      </c>
      <c r="AM272" s="123" t="str">
        <f>IF($O272&gt;=AM$1,INDEX(整列!$A$2:$K$3512,MATCH($A272,整列!$A$2:$A$3512,0)+AM$1-1,11),"-")</f>
        <v>-</v>
      </c>
      <c r="AN272" s="123" t="str">
        <f>IF($O272&gt;=AN$1,INDEX(整列!$A$2:$K$3512,MATCH($A272,整列!$A$2:$A$3512,0)+AN$1-1,11),"-")</f>
        <v>-</v>
      </c>
      <c r="AO272" s="123" t="str">
        <f>IF($O272&gt;=AO$1,INDEX(整列!$A$2:$K$3512,MATCH($A272,整列!$A$2:$A$3512,0)+AO$1-1,11),"-")</f>
        <v>-</v>
      </c>
      <c r="AP272" s="123" t="str">
        <f>IF($O272&gt;=AP$1,INDEX(整列!$A$2:$K$3512,MATCH($A272,整列!$A$2:$A$3512,0)+AP$1-1,11),"-")</f>
        <v>-</v>
      </c>
      <c r="AQ272" s="123" t="str">
        <f>IF($O272&gt;=AQ$1,INDEX(整列!$A$2:$K$3512,MATCH($A272,整列!$A$2:$A$3512,0)+AQ$1-1,11),"-")</f>
        <v>-</v>
      </c>
      <c r="AR272" s="123" t="str">
        <f>IF($O272&gt;=AR$1,INDEX(整列!$A$2:$K$3512,MATCH($A272,整列!$A$2:$A$3512,0)+AR$1-1,11),"-")</f>
        <v>-</v>
      </c>
      <c r="AS272" s="123" t="str">
        <f>IF($O272&gt;=AS$1,INDEX(整列!$A$2:$K$3512,MATCH($A272,整列!$A$2:$A$3512,0)+AS$1-1,11),"-")</f>
        <v>-</v>
      </c>
      <c r="AT272" s="123" t="str">
        <f>IF($O272&gt;=AT$1,INDEX(整列!$A$2:$K$3512,MATCH($A272,整列!$A$2:$A$3512,0)+AT$1-1,11),"-")</f>
        <v>-</v>
      </c>
      <c r="AU272" s="123" t="str">
        <f>IF($O272&gt;=AU$1,INDEX(整列!$A$2:$K$3512,MATCH($A272,整列!$A$2:$A$3512,0)+AU$1-1,11),"-")</f>
        <v>-</v>
      </c>
      <c r="AV272" s="123" t="str">
        <f>IF($O272&gt;=AV$1,INDEX(整列!$A$2:$K$3512,MATCH($A272,整列!$A$2:$A$3512,0)+AV$1-1,11),"-")</f>
        <v>-</v>
      </c>
      <c r="AW272" s="123" t="str">
        <f>IF($O272&gt;=AW$1,INDEX(整列!$A$2:$K$3512,MATCH($A272,整列!$A$2:$A$3512,0)+AW$1-1,11),"-")</f>
        <v>-</v>
      </c>
      <c r="AX272" s="123" t="str">
        <f>IF($O272&gt;=AX$1,INDEX(整列!$A$2:$K$3512,MATCH($A272,整列!$A$2:$A$3512,0)+AX$1-1,11),"-")</f>
        <v>-</v>
      </c>
      <c r="AY272" s="123" t="str">
        <f>IF($O272&gt;=AY$1,INDEX(整列!$A$2:$K$3512,MATCH($A272,整列!$A$2:$A$3512,0)+AY$1-1,11),"-")</f>
        <v>-</v>
      </c>
      <c r="AZ272" s="123" t="str">
        <f>IF($O272&gt;=AZ$1,INDEX(整列!$A$2:$K$3512,MATCH($A272,整列!$A$2:$A$3512,0)+AZ$1-1,11),"-")</f>
        <v>-</v>
      </c>
      <c r="BA272" s="123" t="str">
        <f>IF($O272&gt;=BA$1,INDEX(整列!$A$2:$K$3512,MATCH($A272,整列!$A$2:$A$3512,0)+BA$1-1,11),"-")</f>
        <v>-</v>
      </c>
      <c r="BB272" s="123" t="str">
        <f>IF($O272&gt;=BB$1,INDEX(整列!$A$2:$K$3512,MATCH($A272,整列!$A$2:$A$3512,0)+BB$1-1,11),"-")</f>
        <v>-</v>
      </c>
      <c r="BC272" s="123" t="str">
        <f>IF($O272&gt;=BC$1,INDEX(整列!$A$2:$K$3512,MATCH($A272,整列!$A$2:$A$3512,0)+BC$1-1,11),"-")</f>
        <v>-</v>
      </c>
      <c r="BD272" s="123" t="str">
        <f>IF($O272&gt;=BD$1,INDEX(整列!$A$2:$K$3512,MATCH($A272,整列!$A$2:$A$3512,0)+BD$1-1,11),"-")</f>
        <v>-</v>
      </c>
      <c r="BE272" s="123" t="str">
        <f>IF($O272&gt;=BE$1,INDEX(整列!$A$2:$K$3512,MATCH($A272,整列!$A$2:$A$3512,0)+BE$1-1,11),"-")</f>
        <v>-</v>
      </c>
      <c r="BF272" s="123" t="str">
        <f>IF($O272&gt;=BF$1,INDEX(整列!$A$2:$K$3512,MATCH($A272,整列!$A$2:$A$3512,0)+BF$1-1,11),"-")</f>
        <v>-</v>
      </c>
      <c r="BG272" s="123" t="str">
        <f>IF($O272&gt;=BG$1,INDEX(整列!$A$2:$K$3512,MATCH($A272,整列!$A$2:$A$3512,0)+BG$1-1,11),"-")</f>
        <v>-</v>
      </c>
      <c r="BH272" s="123" t="str">
        <f>IF($O272&gt;=BH$1,INDEX(整列!$A$2:$K$3512,MATCH($A272,整列!$A$2:$A$3512,0)+BH$1-1,11),"-")</f>
        <v>-</v>
      </c>
      <c r="BI272" s="123" t="str">
        <f>IF($O272&gt;=BI$1,INDEX(整列!$A$2:$K$3512,MATCH($A272,整列!$A$2:$A$3512,0)+BI$1-1,11),"-")</f>
        <v>-</v>
      </c>
      <c r="BJ272" s="123" t="str">
        <f>IF($O272&gt;=BJ$1,INDEX(整列!$A$2:$K$3512,MATCH($A272,整列!$A$2:$A$3512,0)+BJ$1-1,11),"-")</f>
        <v>-</v>
      </c>
      <c r="BK272" s="123" t="str">
        <f>IF($O272&gt;=BK$1,INDEX(整列!$A$2:$K$3512,MATCH($A272,整列!$A$2:$A$3512,0)+BK$1-1,11),"-")</f>
        <v>-</v>
      </c>
      <c r="BL272" s="123" t="str">
        <f>IF($O272&gt;=BL$1,INDEX(整列!$A$2:$K$3512,MATCH($A272,整列!$A$2:$A$3512,0)+BL$1-1,11),"-")</f>
        <v>-</v>
      </c>
      <c r="BM272" s="123" t="str">
        <f>IF($O272&gt;=BM$1,INDEX(整列!$A$2:$K$3512,MATCH($A272,整列!$A$2:$A$3512,0)+BM$1-1,11),"-")</f>
        <v>-</v>
      </c>
      <c r="BN272" s="123" t="str">
        <f>IF($O272&gt;=BN$1,INDEX(整列!$A$2:$K$3512,MATCH($A272,整列!$A$2:$A$3512,0)+BN$1-1,11),"-")</f>
        <v>-</v>
      </c>
      <c r="BO272" s="123" t="str">
        <f>IF($O272&gt;=BO$1,INDEX(整列!$A$2:$K$3512,MATCH($A272,整列!$A$2:$A$3512,0)+BO$1-1,11),"-")</f>
        <v>-</v>
      </c>
      <c r="BP272" s="123" t="str">
        <f>IF($O272&gt;=BP$1,INDEX(整列!$A$2:$K$3512,MATCH($A272,整列!$A$2:$A$3512,0)+BP$1-1,11),"-")</f>
        <v>-</v>
      </c>
      <c r="BQ272" s="123" t="str">
        <f>IF($O272&gt;=BQ$1,INDEX(整列!$A$2:$K$3512,MATCH($A272,整列!$A$2:$A$3512,0)+BQ$1-1,11),"-")</f>
        <v>-</v>
      </c>
      <c r="BR272" s="123" t="str">
        <f>IF($O272&gt;=BR$1,INDEX(整列!$A$2:$K$3512,MATCH($A272,整列!$A$2:$A$3512,0)+BR$1-1,11),"-")</f>
        <v>-</v>
      </c>
      <c r="BS272" s="123" t="str">
        <f>IF($O272&gt;=BS$1,INDEX(整列!$A$2:$K$3512,MATCH($A272,整列!$A$2:$A$3512,0)+BS$1-1,11),"-")</f>
        <v>-</v>
      </c>
      <c r="BT272" s="123" t="str">
        <f>IF($O272&gt;=BT$1,INDEX(整列!$A$2:$K$3512,MATCH($A272,整列!$A$2:$A$3512,0)+BT$1-1,11),"-")</f>
        <v>-</v>
      </c>
      <c r="BU272" s="123" t="str">
        <f>IF($O272&gt;=BU$1,INDEX(整列!$A$2:$K$3512,MATCH($A272,整列!$A$2:$A$3512,0)+BU$1-1,11),"-")</f>
        <v>-</v>
      </c>
      <c r="BV272" s="123" t="str">
        <f>IF($O272&gt;=BV$1,INDEX(整列!$A$2:$K$3512,MATCH($A272,整列!$A$2:$A$3512,0)+BV$1-1,11),"-")</f>
        <v>-</v>
      </c>
      <c r="BW272" s="123" t="str">
        <f>IF($O272&gt;=BW$1,INDEX(整列!$A$2:$K$3512,MATCH($A272,整列!$A$2:$A$3512,0)+BW$1-1,11),"-")</f>
        <v>-</v>
      </c>
      <c r="BX272" s="123" t="str">
        <f>IF($O272&gt;=BX$1,INDEX(整列!$A$2:$K$3512,MATCH($A272,整列!$A$2:$A$3512,0)+BX$1-1,11),"-")</f>
        <v>-</v>
      </c>
      <c r="BY272" s="123" t="str">
        <f>IF($O272&gt;=BY$1,INDEX(整列!$A$2:$K$3512,MATCH($A272,整列!$A$2:$A$3512,0)+BY$1-1,11),"-")</f>
        <v>-</v>
      </c>
      <c r="BZ272" s="123" t="str">
        <f>IF($O272&gt;=BZ$1,INDEX(整列!$A$2:$K$3512,MATCH($A272,整列!$A$2:$A$3512,0)+BZ$1-1,11),"-")</f>
        <v>-</v>
      </c>
      <c r="CA272" s="123" t="str">
        <f>IF($O272&gt;=CA$1,INDEX(整列!$A$2:$K$3512,MATCH($A272,整列!$A$2:$A$3512,0)+CA$1-1,11),"-")</f>
        <v>-</v>
      </c>
      <c r="CB272" s="123" t="str">
        <f>IF($O272&gt;=CB$1,INDEX(整列!$A$2:$K$3512,MATCH($A272,整列!$A$2:$A$3512,0)+CB$1-1,11),"-")</f>
        <v>-</v>
      </c>
      <c r="CC272" s="123" t="str">
        <f>IF($O272&gt;=CC$1,INDEX(整列!$A$2:$K$3512,MATCH($A272,整列!$A$2:$A$3512,0)+CC$1-1,11),"-")</f>
        <v>-</v>
      </c>
      <c r="CD272" s="123" t="str">
        <f>IF($O272&gt;=CD$1,INDEX(整列!$A$2:$K$3512,MATCH($A272,整列!$A$2:$A$3512,0)+CD$1-1,11),"-")</f>
        <v>-</v>
      </c>
      <c r="CE272" s="123" t="str">
        <f>IF($O272&gt;=CE$1,INDEX(整列!$A$2:$K$3512,MATCH($A272,整列!$A$2:$A$3512,0)+CE$1-1,11),"-")</f>
        <v>-</v>
      </c>
      <c r="CF272" s="123" t="str">
        <f>IF($O272&gt;=CF$1,INDEX(整列!$A$2:$K$3512,MATCH($A272,整列!$A$2:$A$3512,0)+CF$1-1,11),"-")</f>
        <v>-</v>
      </c>
      <c r="CG272" s="123" t="str">
        <f>IF($O272&gt;=CG$1,INDEX(整列!$A$2:$K$3512,MATCH($A272,整列!$A$2:$A$3512,0)+CG$1-1,11),"-")</f>
        <v>-</v>
      </c>
      <c r="CH272" s="123" t="str">
        <f>IF($O272&gt;=CH$1,INDEX(整列!$A$2:$K$3512,MATCH($A272,整列!$A$2:$A$3512,0)+CH$1-1,11),"-")</f>
        <v>-</v>
      </c>
      <c r="CI272" s="123" t="str">
        <f>IF($O272&gt;=CI$1,INDEX(整列!$A$2:$K$3512,MATCH($A272,整列!$A$2:$A$3512,0)+CI$1-1,11),"-")</f>
        <v>-</v>
      </c>
      <c r="CJ272" s="123" t="str">
        <f>IF($O272&gt;=CJ$1,INDEX(整列!$A$2:$K$3512,MATCH($A272,整列!$A$2:$A$3512,0)+CJ$1-1,11),"-")</f>
        <v>-</v>
      </c>
      <c r="CK272" s="123" t="str">
        <f>IF($O272&gt;=CK$1,INDEX(整列!$A$2:$K$3512,MATCH($A272,整列!$A$2:$A$3512,0)+CK$1-1,11),"-")</f>
        <v>-</v>
      </c>
      <c r="CL272" s="123" t="str">
        <f>IF($O272&gt;=CL$1,INDEX(整列!$A$2:$K$3512,MATCH($A272,整列!$A$2:$A$3512,0)+CL$1-1,11),"-")</f>
        <v>-</v>
      </c>
      <c r="CM272" s="123" t="str">
        <f>IF($O272&gt;=CM$1,INDEX(整列!$A$2:$K$3512,MATCH($A272,整列!$A$2:$A$3512,0)+CM$1-1,11),"-")</f>
        <v>-</v>
      </c>
      <c r="CN272" s="123" t="str">
        <f>IF($O272&gt;=CN$1,INDEX(整列!$A$2:$K$3512,MATCH($A272,整列!$A$2:$A$3512,0)+CN$1-1,11),"-")</f>
        <v>-</v>
      </c>
      <c r="CO272" s="123" t="str">
        <f>IF($O272&gt;=CO$1,INDEX(整列!$A$2:$K$3512,MATCH($A272,整列!$A$2:$A$3512,0)+CO$1-1,11),"-")</f>
        <v>-</v>
      </c>
      <c r="CP272" s="123" t="str">
        <f>IF($O272&gt;=CP$1,INDEX(整列!$A$2:$K$3512,MATCH($A272,整列!$A$2:$A$3512,0)+CP$1-1,11),"-")</f>
        <v>-</v>
      </c>
      <c r="CQ272" s="123" t="str">
        <f>IF($O272&gt;=CQ$1,INDEX(整列!$A$2:$K$3512,MATCH($A272,整列!$A$2:$A$3512,0)+CQ$1-1,11),"-")</f>
        <v>-</v>
      </c>
      <c r="CR272" s="123" t="str">
        <f>IF($O272&gt;=CR$1,INDEX(整列!$A$2:$K$3512,MATCH($A272,整列!$A$2:$A$3512,0)+CR$1-1,11),"-")</f>
        <v>-</v>
      </c>
      <c r="CS272" s="123" t="str">
        <f>IF($O272&gt;=CS$1,INDEX(整列!$A$2:$K$3512,MATCH($A272,整列!$A$2:$A$3512,0)+CS$1-1,11),"-")</f>
        <v>-</v>
      </c>
      <c r="CT272" s="123" t="str">
        <f>IF($O272&gt;=CT$1,INDEX(整列!$A$2:$K$3512,MATCH($A272,整列!$A$2:$A$3512,0)+CT$1-1,11),"-")</f>
        <v>-</v>
      </c>
      <c r="CU272" s="123" t="str">
        <f>IF($O272&gt;=CU$1,INDEX(整列!$A$2:$K$3512,MATCH($A272,整列!$A$2:$A$3512,0)+CU$1-1,11),"-")</f>
        <v>-</v>
      </c>
      <c r="CV272" s="123" t="str">
        <f>IF($O272&gt;=CV$1,INDEX(整列!$A$2:$K$3512,MATCH($A272,整列!$A$2:$A$3512,0)+CV$1-1,11),"-")</f>
        <v>-</v>
      </c>
      <c r="CW272" s="123" t="str">
        <f>IF($O272&gt;=CW$1,INDEX(整列!$A$2:$K$3512,MATCH($A272,整列!$A$2:$A$3512,0)+CW$1-1,11),"-")</f>
        <v>-</v>
      </c>
      <c r="CX272" s="123" t="str">
        <f>IF($O272&gt;=CX$1,INDEX(整列!$A$2:$K$3512,MATCH($A272,整列!$A$2:$A$3512,0)+CX$1-1,11),"-")</f>
        <v>-</v>
      </c>
      <c r="CY272" s="123" t="str">
        <f>IF($O272&gt;=CY$1,INDEX(整列!$A$2:$K$3512,MATCH($A272,整列!$A$2:$A$3512,0)+CY$1-1,11),"-")</f>
        <v>-</v>
      </c>
      <c r="CZ272" s="123" t="str">
        <f>IF($O272&gt;=CZ$1,INDEX(整列!$A$2:$K$3512,MATCH($A272,整列!$A$2:$A$3512,0)+CZ$1-1,11),"-")</f>
        <v>-</v>
      </c>
      <c r="DA272" s="123" t="str">
        <f>IF($O272&gt;=DA$1,INDEX(整列!$A$2:$K$3512,MATCH($A272,整列!$A$2:$A$3512,0)+DA$1-1,11),"-")</f>
        <v>-</v>
      </c>
      <c r="DB272" s="123" t="str">
        <f>IF($O272&gt;=DB$1,INDEX(整列!$A$2:$K$3512,MATCH($A272,整列!$A$2:$A$3512,0)+DB$1-1,11),"-")</f>
        <v>-</v>
      </c>
      <c r="DC272" s="123" t="str">
        <f>IF($O272&gt;=DC$1,INDEX(整列!$A$2:$K$3512,MATCH($A272,整列!$A$2:$A$3512,0)+DC$1-1,11),"-")</f>
        <v>-</v>
      </c>
      <c r="DD272" s="123" t="str">
        <f>IF($O272&gt;=DD$1,INDEX(整列!$A$2:$K$3512,MATCH($A272,整列!$A$2:$A$3512,0)+DD$1-1,11),"-")</f>
        <v>-</v>
      </c>
      <c r="DE272" s="123" t="str">
        <f>IF($O272&gt;=DE$1,INDEX(整列!$A$2:$K$3512,MATCH($A272,整列!$A$2:$A$3512,0)+DE$1-1,11),"-")</f>
        <v>-</v>
      </c>
      <c r="DF272" s="123" t="str">
        <f>IF($O272&gt;=DF$1,INDEX(整列!$A$2:$K$3512,MATCH($A272,整列!$A$2:$A$3512,0)+DF$1-1,11),"-")</f>
        <v>-</v>
      </c>
      <c r="DG272" s="123" t="str">
        <f>IF($O272&gt;=DG$1,INDEX(整列!$A$2:$K$3512,MATCH($A272,整列!$A$2:$A$3512,0)+DG$1-1,11),"-")</f>
        <v>-</v>
      </c>
      <c r="DH272" s="123" t="str">
        <f>IF($O272&gt;=DH$1,INDEX(整列!$A$2:$K$3512,MATCH($A272,整列!$A$2:$A$3512,0)+DH$1-1,11),"-")</f>
        <v>-</v>
      </c>
      <c r="DI272" s="123" t="str">
        <f>IF($O272&gt;=DI$1,INDEX(整列!$A$2:$K$3512,MATCH($A272,整列!$A$2:$A$3512,0)+DI$1-1,11),"-")</f>
        <v>-</v>
      </c>
      <c r="DJ272" s="123" t="str">
        <f>IF($O272&gt;=DJ$1,INDEX(整列!$A$2:$K$3512,MATCH($A272,整列!$A$2:$A$3512,0)+DJ$1-1,11),"-")</f>
        <v>-</v>
      </c>
      <c r="DK272" s="123" t="str">
        <f>IF($O272&gt;=DK$1,INDEX(整列!$A$2:$K$3512,MATCH($A272,整列!$A$2:$A$3512,0)+DK$1-1,11),"-")</f>
        <v>-</v>
      </c>
      <c r="DL272" s="123" t="str">
        <f>IF($O272&gt;=DL$1,INDEX(整列!$A$2:$K$3512,MATCH($A272,整列!$A$2:$A$3512,0)+DL$1-1,11),"-")</f>
        <v>-</v>
      </c>
      <c r="DM272" s="123" t="str">
        <f>IF($O272&gt;=DM$1,INDEX(整列!$A$2:$K$3512,MATCH($A272,整列!$A$2:$A$3512,0)+DM$1-1,11),"-")</f>
        <v>-</v>
      </c>
      <c r="DN272" s="123" t="str">
        <f>IF($O272&gt;=DN$1,INDEX(整列!$A$2:$K$3512,MATCH($A272,整列!$A$2:$A$3512,0)+DN$1-1,11),"-")</f>
        <v>-</v>
      </c>
      <c r="DO272" s="123" t="str">
        <f>IF($O272&gt;=DO$1,INDEX(整列!$A$2:$K$3512,MATCH($A272,整列!$A$2:$A$3512,0)+DO$1-1,11),"-")</f>
        <v>-</v>
      </c>
      <c r="DP272" s="123" t="str">
        <f>IF($O272&gt;=DP$1,INDEX(整列!$A$2:$K$3512,MATCH($A272,整列!$A$2:$A$3512,0)+DP$1-1,11),"-")</f>
        <v>-</v>
      </c>
      <c r="DQ272" s="123" t="str">
        <f>IF($O272&gt;=DQ$1,INDEX(整列!$A$2:$K$3512,MATCH($A272,整列!$A$2:$A$3512,0)+DQ$1-1,11),"-")</f>
        <v>-</v>
      </c>
      <c r="DR272" s="123" t="str">
        <f>IF($O272&gt;=DR$1,INDEX(整列!$A$2:$K$3512,MATCH($A272,整列!$A$2:$A$3512,0)+DR$1-1,11),"-")</f>
        <v>-</v>
      </c>
      <c r="DS272" s="123" t="str">
        <f>IF($O272&gt;=DS$1,INDEX(整列!$A$2:$K$3512,MATCH($A272,整列!$A$2:$A$3512,0)+DS$1-1,11),"-")</f>
        <v>-</v>
      </c>
      <c r="DT272" s="123" t="str">
        <f>IF($O272&gt;=DT$1,INDEX(整列!$A$2:$K$3512,MATCH($A272,整列!$A$2:$A$3512,0)+DT$1-1,11),"-")</f>
        <v>-</v>
      </c>
      <c r="DU272" s="123" t="str">
        <f>IF($O272&gt;=DU$1,INDEX(整列!$A$2:$K$3512,MATCH($A272,整列!$A$2:$A$3512,0)+DU$1-1,11),"-")</f>
        <v>-</v>
      </c>
      <c r="DV272" s="123" t="str">
        <f>IF($O272&gt;=DV$1,INDEX(整列!$A$2:$K$3512,MATCH($A272,整列!$A$2:$A$3512,0)+DV$1-1,11),"-")</f>
        <v>-</v>
      </c>
      <c r="DW272" s="123" t="str">
        <f>IF($O272&gt;=DW$1,INDEX(整列!$A$2:$K$3512,MATCH($A272,整列!$A$2:$A$3512,0)+DW$1-1,11),"-")</f>
        <v>-</v>
      </c>
      <c r="DX272" s="123" t="str">
        <f>IF($O272&gt;=DX$1,INDEX(整列!$A$2:$K$3512,MATCH($A272,整列!$A$2:$A$3512,0)+DX$1-1,11),"-")</f>
        <v>-</v>
      </c>
      <c r="DY272" s="123" t="str">
        <f>IF($O272&gt;=DY$1,INDEX(整列!$A$2:$K$3512,MATCH($A272,整列!$A$2:$A$3512,0)+DY$1-1,11),"-")</f>
        <v>-</v>
      </c>
      <c r="DZ272" s="123" t="str">
        <f>IF($O272&gt;=DZ$1,INDEX(整列!$A$2:$K$3512,MATCH($A272,整列!$A$2:$A$3512,0)+DZ$1-1,11),"-")</f>
        <v>-</v>
      </c>
      <c r="EA272" s="123" t="str">
        <f>IF($O272&gt;=EA$1,INDEX(整列!$A$2:$K$3512,MATCH($A272,整列!$A$2:$A$3512,0)+EA$1-1,11),"-")</f>
        <v>-</v>
      </c>
      <c r="EB272" s="123" t="str">
        <f>IF($O272&gt;=EB$1,INDEX(整列!$A$2:$K$3512,MATCH($A272,整列!$A$2:$A$3512,0)+EB$1-1,11),"-")</f>
        <v>-</v>
      </c>
      <c r="EC272" s="123" t="str">
        <f>IF($O272&gt;=EC$1,INDEX(整列!$A$2:$K$3512,MATCH($A272,整列!$A$2:$A$3512,0)+EC$1-1,11),"-")</f>
        <v>-</v>
      </c>
      <c r="ED272" s="123" t="str">
        <f>IF($O272&gt;=ED$1,INDEX(整列!$A$2:$K$3512,MATCH($A272,整列!$A$2:$A$3512,0)+ED$1-1,11),"-")</f>
        <v>-</v>
      </c>
      <c r="EE272" s="123" t="str">
        <f>IF($O272&gt;=EE$1,INDEX(整列!$A$2:$K$3512,MATCH($A272,整列!$A$2:$A$3512,0)+EE$1-1,11),"-")</f>
        <v>-</v>
      </c>
      <c r="EF272" s="123" t="str">
        <f>IF($O272&gt;=EF$1,INDEX(整列!$A$2:$K$3512,MATCH($A272,整列!$A$2:$A$3512,0)+EF$1-1,11),"-")</f>
        <v>-</v>
      </c>
      <c r="EG272" s="123" t="str">
        <f>IF($O272&gt;=EG$1,INDEX(整列!$A$2:$K$3512,MATCH($A272,整列!$A$2:$A$3512,0)+EG$1-1,11),"-")</f>
        <v>-</v>
      </c>
      <c r="EH272" s="123" t="str">
        <f>IF($O272&gt;=EH$1,INDEX(整列!$A$2:$K$3512,MATCH($A272,整列!$A$2:$A$3512,0)+EH$1-1,11),"-")</f>
        <v>-</v>
      </c>
      <c r="EI272" s="123" t="str">
        <f>IF($O272&gt;=EI$1,INDEX(整列!$A$2:$K$3512,MATCH($A272,整列!$A$2:$A$3512,0)+EI$1-1,11),"-")</f>
        <v>-</v>
      </c>
      <c r="EJ272" s="123" t="str">
        <f>IF($O272&gt;=EJ$1,INDEX(整列!$A$2:$K$3512,MATCH($A272,整列!$A$2:$A$3512,0)+EJ$1-1,11),"-")</f>
        <v>-</v>
      </c>
      <c r="EK272" s="123" t="str">
        <f>IF($O272&gt;=EK$1,INDEX(整列!$A$2:$K$3512,MATCH($A272,整列!$A$2:$A$3512,0)+EK$1-1,11),"-")</f>
        <v>-</v>
      </c>
      <c r="EL272" s="123" t="str">
        <f>IF($O272&gt;=EL$1,INDEX(整列!$A$2:$K$3512,MATCH($A272,整列!$A$2:$A$3512,0)+EL$1-1,11),"-")</f>
        <v>-</v>
      </c>
      <c r="EM272" s="123" t="str">
        <f>IF($O272&gt;=EM$1,INDEX(整列!$A$2:$K$3512,MATCH($A272,整列!$A$2:$A$3512,0)+EM$1-1,11),"-")</f>
        <v>-</v>
      </c>
      <c r="EN272" s="123" t="str">
        <f>IF($O272&gt;=EN$1,INDEX(整列!$A$2:$K$3512,MATCH($A272,整列!$A$2:$A$3512,0)+EN$1-1,11),"-")</f>
        <v>-</v>
      </c>
      <c r="EO272" s="123" t="str">
        <f>IF($O272&gt;=EO$1,INDEX(整列!$A$2:$K$3512,MATCH($A272,整列!$A$2:$A$3512,0)+EO$1-1,11),"-")</f>
        <v>-</v>
      </c>
      <c r="EP272" s="123" t="str">
        <f>IF($O272&gt;=EP$1,INDEX(整列!$A$2:$K$3512,MATCH($A272,整列!$A$2:$A$3512,0)+EP$1-1,11),"-")</f>
        <v>-</v>
      </c>
      <c r="EQ272" s="123" t="str">
        <f>IF($O272&gt;=EQ$1,INDEX(整列!$A$2:$K$3512,MATCH($A272,整列!$A$2:$A$3512,0)+EQ$1-1,11),"-")</f>
        <v>-</v>
      </c>
      <c r="ER272" s="123" t="str">
        <f>IF($O272&gt;=ER$1,INDEX(整列!$A$2:$K$3512,MATCH($A272,整列!$A$2:$A$3512,0)+ER$1-1,11),"-")</f>
        <v>-</v>
      </c>
      <c r="ES272" s="123" t="str">
        <f>IF($O272&gt;=ES$1,INDEX(整列!$A$2:$K$3512,MATCH($A272,整列!$A$2:$A$3512,0)+ES$1-1,11),"-")</f>
        <v>-</v>
      </c>
      <c r="ET272" s="123" t="str">
        <f>IF($O272&gt;=ET$1,INDEX(整列!$A$2:$K$3512,MATCH($A272,整列!$A$2:$A$3512,0)+ET$1-1,11),"-")</f>
        <v>-</v>
      </c>
      <c r="EU272" s="123" t="str">
        <f>IF($O272&gt;=EU$1,INDEX(整列!$A$2:$K$3512,MATCH($A272,整列!$A$2:$A$3512,0)+EU$1-1,11),"-")</f>
        <v>-</v>
      </c>
      <c r="EV272" s="123" t="str">
        <f>IF($O272&gt;=EV$1,INDEX(整列!$A$2:$K$3512,MATCH($A272,整列!$A$2:$A$3512,0)+EV$1-1,11),"-")</f>
        <v>-</v>
      </c>
      <c r="EW272" s="123" t="str">
        <f>IF($O272&gt;=EW$1,INDEX(整列!$A$2:$K$3512,MATCH($A272,整列!$A$2:$A$3512,0)+EW$1-1,11),"-")</f>
        <v>-</v>
      </c>
      <c r="EX272" s="123" t="str">
        <f>IF($O272&gt;=EX$1,INDEX(整列!$A$2:$K$3512,MATCH($A272,整列!$A$2:$A$3512,0)+EX$1-1,11),"-")</f>
        <v>-</v>
      </c>
      <c r="EY272" s="123" t="str">
        <f>IF($O272&gt;=EY$1,INDEX(整列!$A$2:$K$3512,MATCH($A272,整列!$A$2:$A$3512,0)+EY$1-1,11),"-")</f>
        <v>-</v>
      </c>
      <c r="EZ272" s="123" t="str">
        <f>IF($O272&gt;=EZ$1,INDEX(整列!$A$2:$K$3512,MATCH($A272,整列!$A$2:$A$3512,0)+EZ$1-1,11),"-")</f>
        <v>-</v>
      </c>
      <c r="FA272" s="123" t="str">
        <f>IF($O272&gt;=FA$1,INDEX(整列!$A$2:$K$3512,MATCH($A272,整列!$A$2:$A$3512,0)+FA$1-1,11),"-")</f>
        <v>-</v>
      </c>
      <c r="FB272" s="123" t="str">
        <f>IF($O272&gt;=FB$1,INDEX(整列!$A$2:$K$3512,MATCH($A272,整列!$A$2:$A$3512,0)+FB$1-1,11),"-")</f>
        <v>-</v>
      </c>
      <c r="FC272" s="123" t="str">
        <f>IF($O272&gt;=FC$1,INDEX(整列!$A$2:$K$3512,MATCH($A272,整列!$A$2:$A$3512,0)+FC$1-1,11),"-")</f>
        <v>-</v>
      </c>
      <c r="FD272" s="123" t="str">
        <f>IF($O272&gt;=FD$1,INDEX(整列!$A$2:$K$3512,MATCH($A272,整列!$A$2:$A$3512,0)+FD$1-1,11),"-")</f>
        <v>-</v>
      </c>
      <c r="FE272" s="123" t="str">
        <f>IF($O272&gt;=FE$1,INDEX(整列!$A$2:$K$3512,MATCH($A272,整列!$A$2:$A$3512,0)+FE$1-1,11),"-")</f>
        <v>-</v>
      </c>
      <c r="FF272" s="123" t="str">
        <f>IF($O272&gt;=FF$1,INDEX(整列!$A$2:$K$3512,MATCH($A272,整列!$A$2:$A$3512,0)+FF$1-1,11),"-")</f>
        <v>-</v>
      </c>
      <c r="FG272" s="123" t="str">
        <f>IF($O272&gt;=FG$1,INDEX(整列!$A$2:$K$3512,MATCH($A272,整列!$A$2:$A$3512,0)+FG$1-1,11),"-")</f>
        <v>-</v>
      </c>
      <c r="FH272" s="123" t="str">
        <f>IF($O272&gt;=FH$1,INDEX(整列!$A$2:$K$3512,MATCH($A272,整列!$A$2:$A$3512,0)+FH$1-1,11),"-")</f>
        <v>-</v>
      </c>
      <c r="FI272" s="123" t="str">
        <f>IF($O272&gt;=FI$1,INDEX(整列!$A$2:$K$3512,MATCH($A272,整列!$A$2:$A$3512,0)+FI$1-1,11),"-")</f>
        <v>-</v>
      </c>
      <c r="FJ272" s="123" t="str">
        <f>IF($O272&gt;=FJ$1,INDEX(整列!$A$2:$K$3512,MATCH($A272,整列!$A$2:$A$3512,0)+FJ$1-1,11),"-")</f>
        <v>-</v>
      </c>
      <c r="FK272" s="123" t="str">
        <f>IF($O272&gt;=FK$1,INDEX(整列!$A$2:$K$3512,MATCH($A272,整列!$A$2:$A$3512,0)+FK$1-1,11),"-")</f>
        <v>-</v>
      </c>
      <c r="FL272" s="123" t="str">
        <f>IF($O272&gt;=FL$1,INDEX(整列!$A$2:$K$3512,MATCH($A272,整列!$A$2:$A$3512,0)+FL$1-1,11),"-")</f>
        <v>-</v>
      </c>
      <c r="FM272" s="123" t="str">
        <f>IF($O272&gt;=FM$1,INDEX(整列!$A$2:$K$3512,MATCH($A272,整列!$A$2:$A$3512,0)+FM$1-1,11),"-")</f>
        <v>-</v>
      </c>
      <c r="FN272" s="123" t="str">
        <f>IF($O272&gt;=FN$1,INDEX(整列!$A$2:$K$3512,MATCH($A272,整列!$A$2:$A$3512,0)+FN$1-1,11),"-")</f>
        <v>-</v>
      </c>
      <c r="FO272" s="123" t="str">
        <f>IF($O272&gt;=FO$1,INDEX(整列!$A$2:$K$3512,MATCH($A272,整列!$A$2:$A$3512,0)+FO$1-1,11),"-")</f>
        <v>-</v>
      </c>
      <c r="FP272" s="123" t="str">
        <f>IF($O272&gt;=FP$1,INDEX(整列!$A$2:$K$3512,MATCH($A272,整列!$A$2:$A$3512,0)+FP$1-1,11),"-")</f>
        <v>-</v>
      </c>
      <c r="FQ272" s="123" t="str">
        <f>IF($O272&gt;=FQ$1,INDEX(整列!$A$2:$K$3512,MATCH($A272,整列!$A$2:$A$3512,0)+FQ$1-1,11),"-")</f>
        <v>-</v>
      </c>
      <c r="FR272" s="123" t="str">
        <f>IF($O272&gt;=FR$1,INDEX(整列!$A$2:$K$3512,MATCH($A272,整列!$A$2:$A$3512,0)+FR$1-1,11),"-")</f>
        <v>-</v>
      </c>
      <c r="FS272" s="123" t="str">
        <f>IF($O272&gt;=FS$1,INDEX(整列!$A$2:$K$3512,MATCH($A272,整列!$A$2:$A$3512,0)+FS$1-1,11),"-")</f>
        <v>-</v>
      </c>
      <c r="FT272" s="123" t="str">
        <f>IF($O272&gt;=FT$1,INDEX(整列!$A$2:$K$3512,MATCH($A272,整列!$A$2:$A$3512,0)+FT$1-1,11),"-")</f>
        <v>-</v>
      </c>
      <c r="FU272" s="123" t="str">
        <f>IF($O272&gt;=FU$1,INDEX(整列!$A$2:$K$3512,MATCH($A272,整列!$A$2:$A$3512,0)+FU$1-1,11),"-")</f>
        <v>-</v>
      </c>
      <c r="FV272" s="123" t="str">
        <f>IF($O272&gt;=FV$1,INDEX(整列!$A$2:$K$3512,MATCH($A272,整列!$A$2:$A$3512,0)+FV$1-1,11),"-")</f>
        <v>-</v>
      </c>
      <c r="FW272" s="123" t="str">
        <f>IF($O272&gt;=FW$1,INDEX(整列!$A$2:$K$3512,MATCH($A272,整列!$A$2:$A$3512,0)+FW$1-1,11),"-")</f>
        <v>-</v>
      </c>
      <c r="FX272" s="123" t="str">
        <f>IF($O272&gt;=FX$1,INDEX(整列!$A$2:$K$3512,MATCH($A272,整列!$A$2:$A$3512,0)+FX$1-1,11),"-")</f>
        <v>-</v>
      </c>
      <c r="FY272" s="123" t="str">
        <f>IF($O272&gt;=FY$1,INDEX(整列!$A$2:$K$3512,MATCH($A272,整列!$A$2:$A$3512,0)+FY$1-1,11),"-")</f>
        <v>-</v>
      </c>
      <c r="FZ272" s="123" t="str">
        <f>IF($O272&gt;=FZ$1,INDEX(整列!$A$2:$K$3512,MATCH($A272,整列!$A$2:$A$3512,0)+FZ$1-1,11),"-")</f>
        <v>-</v>
      </c>
      <c r="GA272" s="123" t="str">
        <f>IF($O272&gt;=GA$1,INDEX(整列!$A$2:$K$3512,MATCH($A272,整列!$A$2:$A$3512,0)+GA$1-1,11),"-")</f>
        <v>-</v>
      </c>
      <c r="GB272" s="123" t="str">
        <f>IF($O272&gt;=GB$1,INDEX(整列!$A$2:$K$3512,MATCH($A272,整列!$A$2:$A$3512,0)+GB$1-1,11),"-")</f>
        <v>-</v>
      </c>
      <c r="GC272" s="123" t="str">
        <f>IF($O272&gt;=GC$1,INDEX(整列!$A$2:$K$3512,MATCH($A272,整列!$A$2:$A$3512,0)+GC$1-1,11),"-")</f>
        <v>-</v>
      </c>
      <c r="GD272" s="123" t="str">
        <f>IF($O272&gt;=GD$1,INDEX(整列!$A$2:$K$3512,MATCH($A272,整列!$A$2:$A$3512,0)+GD$1-1,11),"-")</f>
        <v>-</v>
      </c>
      <c r="GE272" s="123" t="str">
        <f>IF($O272&gt;=GE$1,INDEX(整列!$A$2:$K$3512,MATCH($A272,整列!$A$2:$A$3512,0)+GE$1-1,11),"-")</f>
        <v>-</v>
      </c>
      <c r="GF272" s="123" t="str">
        <f>IF($O272&gt;=GF$1,INDEX(整列!$A$2:$K$3512,MATCH($A272,整列!$A$2:$A$3512,0)+GF$1-1,11),"-")</f>
        <v>-</v>
      </c>
      <c r="GG272" s="123" t="str">
        <f>IF($O272&gt;=GG$1,INDEX(整列!$A$2:$K$3512,MATCH($A272,整列!$A$2:$A$3512,0)+GG$1-1,11),"-")</f>
        <v>-</v>
      </c>
      <c r="GH272" s="123" t="str">
        <f>IF($O272&gt;=GH$1,INDEX(整列!$A$2:$K$3512,MATCH($A272,整列!$A$2:$A$3512,0)+GH$1-1,11),"-")</f>
        <v>-</v>
      </c>
      <c r="GI272" s="123" t="str">
        <f>IF($O272&gt;=GI$1,INDEX(整列!$A$2:$K$3512,MATCH($A272,整列!$A$2:$A$3512,0)+GI$1-1,11),"-")</f>
        <v>-</v>
      </c>
      <c r="GJ272" s="123" t="str">
        <f>IF($O272&gt;=GJ$1,INDEX(整列!$A$2:$K$3512,MATCH($A272,整列!$A$2:$A$3512,0)+GJ$1-1,11),"-")</f>
        <v>-</v>
      </c>
      <c r="GK272" s="123" t="str">
        <f>IF($O272&gt;=GK$1,INDEX(整列!$A$2:$K$3512,MATCH($A272,整列!$A$2:$A$3512,0)+GK$1-1,11),"-")</f>
        <v>-</v>
      </c>
      <c r="GL272" s="123" t="str">
        <f>IF($O272&gt;=GL$1,INDEX(整列!$A$2:$K$3512,MATCH($A272,整列!$A$2:$A$3512,0)+GL$1-1,11),"-")</f>
        <v>-</v>
      </c>
      <c r="GM272" s="123" t="str">
        <f>IF($O272&gt;=GM$1,INDEX(整列!$A$2:$K$3512,MATCH($A272,整列!$A$2:$A$3512,0)+GM$1-1,11),"-")</f>
        <v>-</v>
      </c>
      <c r="GN272" s="123" t="str">
        <f>IF($O272&gt;=GN$1,INDEX(整列!$A$2:$K$3512,MATCH($A272,整列!$A$2:$A$3512,0)+GN$1-1,11),"-")</f>
        <v>-</v>
      </c>
      <c r="GO272" s="123" t="str">
        <f>IF($O272&gt;=GO$1,INDEX(整列!$A$2:$K$3512,MATCH($A272,整列!$A$2:$A$3512,0)+GO$1-1,11),"-")</f>
        <v>-</v>
      </c>
      <c r="GP272" s="123" t="str">
        <f>IF($O272&gt;=GP$1,INDEX(整列!$A$2:$K$3512,MATCH($A272,整列!$A$2:$A$3512,0)+GP$1-1,11),"-")</f>
        <v>-</v>
      </c>
      <c r="GQ272" s="123" t="str">
        <f>IF($O272&gt;=GQ$1,INDEX(整列!$A$2:$K$3512,MATCH($A272,整列!$A$2:$A$3512,0)+GQ$1-1,11),"-")</f>
        <v>-</v>
      </c>
      <c r="GR272" s="123" t="str">
        <f>IF($O272&gt;=GR$1,INDEX(整列!$A$2:$K$3512,MATCH($A272,整列!$A$2:$A$3512,0)+GR$1-1,11),"-")</f>
        <v>-</v>
      </c>
      <c r="GS272" s="123" t="str">
        <f>IF($O272&gt;=GS$1,INDEX(整列!$A$2:$K$3512,MATCH($A272,整列!$A$2:$A$3512,0)+GS$1-1,11),"-")</f>
        <v>-</v>
      </c>
      <c r="GT272" s="123" t="str">
        <f>IF($O272&gt;=GT$1,INDEX(整列!$A$2:$K$3512,MATCH($A272,整列!$A$2:$A$3512,0)+GT$1-1,11),"-")</f>
        <v>-</v>
      </c>
      <c r="GU272" s="123" t="str">
        <f>IF($O272&gt;=GU$1,INDEX(整列!$A$2:$K$3512,MATCH($A272,整列!$A$2:$A$3512,0)+GU$1-1,11),"-")</f>
        <v>-</v>
      </c>
      <c r="GV272" s="123" t="str">
        <f>IF($O272&gt;=GV$1,INDEX(整列!$A$2:$K$3512,MATCH($A272,整列!$A$2:$A$3512,0)+GV$1-1,11),"-")</f>
        <v>-</v>
      </c>
      <c r="GW272" s="123" t="str">
        <f>IF($O272&gt;=GW$1,INDEX(整列!$A$2:$K$3512,MATCH($A272,整列!$A$2:$A$3512,0)+GW$1-1,11),"-")</f>
        <v>-</v>
      </c>
      <c r="GX272" s="123" t="str">
        <f>IF($O272&gt;=GX$1,INDEX(整列!$A$2:$K$3512,MATCH($A272,整列!$A$2:$A$3512,0)+GX$1-1,11),"-")</f>
        <v>-</v>
      </c>
      <c r="GY272" s="123" t="str">
        <f>IF($O272&gt;=GY$1,INDEX(整列!$A$2:$K$3512,MATCH($A272,整列!$A$2:$A$3512,0)+GY$1-1,11),"-")</f>
        <v>-</v>
      </c>
      <c r="GZ272" s="123" t="str">
        <f>IF($O272&gt;=GZ$1,INDEX(整列!$A$2:$K$3512,MATCH($A272,整列!$A$2:$A$3512,0)+GZ$1-1,11),"-")</f>
        <v>-</v>
      </c>
      <c r="HA272" s="123" t="str">
        <f>IF($O272&gt;=HA$1,INDEX(整列!$A$2:$K$3512,MATCH($A272,整列!$A$2:$A$3512,0)+HA$1-1,11),"-")</f>
        <v>-</v>
      </c>
      <c r="HB272" s="123" t="str">
        <f>IF($O272&gt;=HB$1,INDEX(整列!$A$2:$K$3512,MATCH($A272,整列!$A$2:$A$3512,0)+HB$1-1,11),"-")</f>
        <v>-</v>
      </c>
      <c r="HC272" s="123" t="str">
        <f>IF($O272&gt;=HC$1,INDEX(整列!$A$2:$K$3512,MATCH($A272,整列!$A$2:$A$3512,0)+HC$1-1,11),"-")</f>
        <v>-</v>
      </c>
      <c r="HD272" s="123" t="str">
        <f>IF($O272&gt;=HD$1,INDEX(整列!$A$2:$K$3512,MATCH($A272,整列!$A$2:$A$3512,0)+HD$1-1,11),"-")</f>
        <v>-</v>
      </c>
      <c r="HE272" s="123" t="str">
        <f>IF($O272&gt;=HE$1,INDEX(整列!$A$2:$K$3512,MATCH($A272,整列!$A$2:$A$3512,0)+HE$1-1,11),"-")</f>
        <v>-</v>
      </c>
      <c r="HF272" s="123" t="str">
        <f>IF($O272&gt;=HF$1,INDEX(整列!$A$2:$K$3512,MATCH($A272,整列!$A$2:$A$3512,0)+HF$1-1,11),"-")</f>
        <v>-</v>
      </c>
      <c r="HG272" s="123" t="str">
        <f>IF($O272&gt;=HG$1,INDEX(整列!$A$2:$K$3512,MATCH($A272,整列!$A$2:$A$3512,0)+HG$1-1,11),"-")</f>
        <v>-</v>
      </c>
      <c r="HH272" s="123" t="str">
        <f>IF($O272&gt;=HH$1,INDEX(整列!$A$2:$K$3512,MATCH($A272,整列!$A$2:$A$3512,0)+HH$1-1,11),"-")</f>
        <v>-</v>
      </c>
      <c r="HI272" s="123" t="str">
        <f>IF($O272&gt;=HI$1,INDEX(整列!$A$2:$K$3512,MATCH($A272,整列!$A$2:$A$3512,0)+HI$1-1,11),"-")</f>
        <v>-</v>
      </c>
      <c r="HJ272" s="123" t="str">
        <f>IF($O272&gt;=HJ$1,INDEX(整列!$A$2:$K$3512,MATCH($A272,整列!$A$2:$A$3512,0)+HJ$1-1,11),"-")</f>
        <v>-</v>
      </c>
      <c r="HK272" s="123" t="str">
        <f>IF($O272&gt;=HK$1,INDEX(整列!$A$2:$K$3512,MATCH($A272,整列!$A$2:$A$3512,0)+HK$1-1,11),"-")</f>
        <v>-</v>
      </c>
      <c r="HL272" s="123" t="str">
        <f>IF($O272&gt;=HL$1,INDEX(整列!$A$2:$K$3512,MATCH($A272,整列!$A$2:$A$3512,0)+HL$1-1,11),"-")</f>
        <v>-</v>
      </c>
      <c r="HP272" s="101" t="str">
        <f t="shared" si="24"/>
        <v>D00-1800-8909</v>
      </c>
      <c r="HQ272" s="115">
        <f>COUNTIF(整列!$A$2:$A$3512,HP272)</f>
        <v>4</v>
      </c>
    </row>
    <row r="273" spans="1:225" ht="13.5">
      <c r="A273" s="48" t="s">
        <v>750</v>
      </c>
      <c r="B273" s="48" t="s">
        <v>687</v>
      </c>
      <c r="C273" s="48" t="s">
        <v>688</v>
      </c>
      <c r="D273" s="48" t="s">
        <v>184</v>
      </c>
      <c r="E273" s="48"/>
      <c r="F273" s="48" t="s">
        <v>251</v>
      </c>
      <c r="G273" s="48" t="s">
        <v>751</v>
      </c>
      <c r="H273" s="48" t="s">
        <v>184</v>
      </c>
      <c r="I273" s="48"/>
      <c r="J273" s="48" t="s">
        <v>184</v>
      </c>
      <c r="K273" s="48"/>
      <c r="L273" s="48" t="s">
        <v>184</v>
      </c>
      <c r="M273" s="48"/>
      <c r="N273" s="119"/>
      <c r="O273" s="120">
        <f>COUNTIF(整列!$A$2:$A$3512,$A273)</f>
        <v>33</v>
      </c>
      <c r="P273" s="121">
        <f t="shared" si="25"/>
        <v>13969.90909090909</v>
      </c>
      <c r="Q273" s="121">
        <f t="shared" si="26"/>
        <v>10899.151118915071</v>
      </c>
      <c r="R273" s="122">
        <f t="shared" si="27"/>
        <v>40000</v>
      </c>
      <c r="S273" s="121">
        <f t="shared" si="28"/>
        <v>10960</v>
      </c>
      <c r="T273" s="121">
        <f t="shared" si="29"/>
        <v>1900</v>
      </c>
      <c r="U273" s="123">
        <f>IF($O273&gt;=U$1,INDEX(整列!$A$2:$K$3512,MATCH($A273,整列!$A$2:$A$3512,0)+U$1-1,11),"-")</f>
        <v>3000</v>
      </c>
      <c r="V273" s="123">
        <f>IF($O273&gt;=V$1,INDEX(整列!$A$2:$K$3512,MATCH($A273,整列!$A$2:$A$3512,0)+V$1-1,11),"-")</f>
        <v>10800</v>
      </c>
      <c r="W273" s="123">
        <f>IF($O273&gt;=W$1,INDEX(整列!$A$2:$K$3512,MATCH($A273,整列!$A$2:$A$3512,0)+W$1-1,11),"-")</f>
        <v>13300</v>
      </c>
      <c r="X273" s="123">
        <f>IF($O273&gt;=X$1,INDEX(整列!$A$2:$K$3512,MATCH($A273,整列!$A$2:$A$3512,0)+X$1-1,11),"-")</f>
        <v>36260</v>
      </c>
      <c r="Y273" s="123">
        <f>IF($O273&gt;=Y$1,INDEX(整列!$A$2:$K$3512,MATCH($A273,整列!$A$2:$A$3512,0)+Y$1-1,11),"-")</f>
        <v>10960</v>
      </c>
      <c r="Z273" s="123">
        <f>IF($O273&gt;=Z$1,INDEX(整列!$A$2:$K$3512,MATCH($A273,整列!$A$2:$A$3512,0)+Z$1-1,11),"-")</f>
        <v>19180</v>
      </c>
      <c r="AA273" s="123">
        <f>IF($O273&gt;=AA$1,INDEX(整列!$A$2:$K$3512,MATCH($A273,整列!$A$2:$A$3512,0)+AA$1-1,11),"-")</f>
        <v>12000</v>
      </c>
      <c r="AB273" s="123">
        <f>IF($O273&gt;=AB$1,INDEX(整列!$A$2:$K$3512,MATCH($A273,整列!$A$2:$A$3512,0)+AB$1-1,11),"-")</f>
        <v>23673</v>
      </c>
      <c r="AC273" s="123">
        <f>IF($O273&gt;=AC$1,INDEX(整列!$A$2:$K$3512,MATCH($A273,整列!$A$2:$A$3512,0)+AC$1-1,11),"-")</f>
        <v>27456</v>
      </c>
      <c r="AD273" s="123">
        <f>IF($O273&gt;=AD$1,INDEX(整列!$A$2:$K$3512,MATCH($A273,整列!$A$2:$A$3512,0)+AD$1-1,11),"-")</f>
        <v>22539</v>
      </c>
      <c r="AE273" s="123">
        <f>IF($O273&gt;=AE$1,INDEX(整列!$A$2:$K$3512,MATCH($A273,整列!$A$2:$A$3512,0)+AE$1-1,11),"-")</f>
        <v>37488</v>
      </c>
      <c r="AF273" s="123">
        <f>IF($O273&gt;=AF$1,INDEX(整列!$A$2:$K$3512,MATCH($A273,整列!$A$2:$A$3512,0)+AF$1-1,11),"-")</f>
        <v>32391</v>
      </c>
      <c r="AG273" s="123">
        <f>IF($O273&gt;=AG$1,INDEX(整列!$A$2:$K$3512,MATCH($A273,整列!$A$2:$A$3512,0)+AG$1-1,11),"-")</f>
        <v>18500</v>
      </c>
      <c r="AH273" s="123">
        <f>IF($O273&gt;=AH$1,INDEX(整列!$A$2:$K$3512,MATCH($A273,整列!$A$2:$A$3512,0)+AH$1-1,11),"-")</f>
        <v>19200</v>
      </c>
      <c r="AI273" s="123">
        <f>IF($O273&gt;=AI$1,INDEX(整列!$A$2:$K$3512,MATCH($A273,整列!$A$2:$A$3512,0)+AI$1-1,11),"-")</f>
        <v>7800</v>
      </c>
      <c r="AJ273" s="123">
        <f>IF($O273&gt;=AJ$1,INDEX(整列!$A$2:$K$3512,MATCH($A273,整列!$A$2:$A$3512,0)+AJ$1-1,11),"-")</f>
        <v>6400</v>
      </c>
      <c r="AK273" s="123">
        <f>IF($O273&gt;=AK$1,INDEX(整列!$A$2:$K$3512,MATCH($A273,整列!$A$2:$A$3512,0)+AK$1-1,11),"-")</f>
        <v>1900</v>
      </c>
      <c r="AL273" s="123">
        <f>IF($O273&gt;=AL$1,INDEX(整列!$A$2:$K$3512,MATCH($A273,整列!$A$2:$A$3512,0)+AL$1-1,11),"-")</f>
        <v>3000</v>
      </c>
      <c r="AM273" s="123">
        <f>IF($O273&gt;=AM$1,INDEX(整列!$A$2:$K$3512,MATCH($A273,整列!$A$2:$A$3512,0)+AM$1-1,11),"-")</f>
        <v>2000</v>
      </c>
      <c r="AN273" s="123">
        <f>IF($O273&gt;=AN$1,INDEX(整列!$A$2:$K$3512,MATCH($A273,整列!$A$2:$A$3512,0)+AN$1-1,11),"-")</f>
        <v>2000</v>
      </c>
      <c r="AO273" s="123">
        <f>IF($O273&gt;=AO$1,INDEX(整列!$A$2:$K$3512,MATCH($A273,整列!$A$2:$A$3512,0)+AO$1-1,11),"-")</f>
        <v>14000</v>
      </c>
      <c r="AP273" s="123">
        <f>IF($O273&gt;=AP$1,INDEX(整列!$A$2:$K$3512,MATCH($A273,整列!$A$2:$A$3512,0)+AP$1-1,11),"-")</f>
        <v>5000</v>
      </c>
      <c r="AQ273" s="123">
        <f>IF($O273&gt;=AQ$1,INDEX(整列!$A$2:$K$3512,MATCH($A273,整列!$A$2:$A$3512,0)+AQ$1-1,11),"-")</f>
        <v>20000</v>
      </c>
      <c r="AR273" s="123">
        <f>IF($O273&gt;=AR$1,INDEX(整列!$A$2:$K$3512,MATCH($A273,整列!$A$2:$A$3512,0)+AR$1-1,11),"-")</f>
        <v>6000</v>
      </c>
      <c r="AS273" s="123">
        <f>IF($O273&gt;=AS$1,INDEX(整列!$A$2:$K$3512,MATCH($A273,整列!$A$2:$A$3512,0)+AS$1-1,11),"-")</f>
        <v>13000</v>
      </c>
      <c r="AT273" s="123">
        <f>IF($O273&gt;=AT$1,INDEX(整列!$A$2:$K$3512,MATCH($A273,整列!$A$2:$A$3512,0)+AT$1-1,11),"-")</f>
        <v>10000</v>
      </c>
      <c r="AU273" s="123">
        <f>IF($O273&gt;=AU$1,INDEX(整列!$A$2:$K$3512,MATCH($A273,整列!$A$2:$A$3512,0)+AU$1-1,11),"-")</f>
        <v>3000</v>
      </c>
      <c r="AV273" s="123">
        <f>IF($O273&gt;=AV$1,INDEX(整列!$A$2:$K$3512,MATCH($A273,整列!$A$2:$A$3512,0)+AV$1-1,11),"-")</f>
        <v>40000</v>
      </c>
      <c r="AW273" s="123">
        <f>IF($O273&gt;=AW$1,INDEX(整列!$A$2:$K$3512,MATCH($A273,整列!$A$2:$A$3512,0)+AW$1-1,11),"-")</f>
        <v>18000</v>
      </c>
      <c r="AX273" s="123">
        <f>IF($O273&gt;=AX$1,INDEX(整列!$A$2:$K$3512,MATCH($A273,整列!$A$2:$A$3512,0)+AX$1-1,11),"-")</f>
        <v>9000</v>
      </c>
      <c r="AY273" s="123">
        <f>IF($O273&gt;=AY$1,INDEX(整列!$A$2:$K$3512,MATCH($A273,整列!$A$2:$A$3512,0)+AY$1-1,11),"-")</f>
        <v>2958</v>
      </c>
      <c r="AZ273" s="123">
        <f>IF($O273&gt;=AZ$1,INDEX(整列!$A$2:$K$3512,MATCH($A273,整列!$A$2:$A$3512,0)+AZ$1-1,11),"-")</f>
        <v>5390</v>
      </c>
      <c r="BA273" s="123">
        <f>IF($O273&gt;=BA$1,INDEX(整列!$A$2:$K$3512,MATCH($A273,整列!$A$2:$A$3512,0)+BA$1-1,11),"-")</f>
        <v>4812</v>
      </c>
      <c r="BB273" s="123" t="str">
        <f>IF($O273&gt;=BB$1,INDEX(整列!$A$2:$K$3512,MATCH($A273,整列!$A$2:$A$3512,0)+BB$1-1,11),"-")</f>
        <v>-</v>
      </c>
      <c r="BC273" s="123" t="str">
        <f>IF($O273&gt;=BC$1,INDEX(整列!$A$2:$K$3512,MATCH($A273,整列!$A$2:$A$3512,0)+BC$1-1,11),"-")</f>
        <v>-</v>
      </c>
      <c r="BD273" s="123" t="str">
        <f>IF($O273&gt;=BD$1,INDEX(整列!$A$2:$K$3512,MATCH($A273,整列!$A$2:$A$3512,0)+BD$1-1,11),"-")</f>
        <v>-</v>
      </c>
      <c r="BE273" s="123" t="str">
        <f>IF($O273&gt;=BE$1,INDEX(整列!$A$2:$K$3512,MATCH($A273,整列!$A$2:$A$3512,0)+BE$1-1,11),"-")</f>
        <v>-</v>
      </c>
      <c r="BF273" s="123" t="str">
        <f>IF($O273&gt;=BF$1,INDEX(整列!$A$2:$K$3512,MATCH($A273,整列!$A$2:$A$3512,0)+BF$1-1,11),"-")</f>
        <v>-</v>
      </c>
      <c r="BG273" s="123" t="str">
        <f>IF($O273&gt;=BG$1,INDEX(整列!$A$2:$K$3512,MATCH($A273,整列!$A$2:$A$3512,0)+BG$1-1,11),"-")</f>
        <v>-</v>
      </c>
      <c r="BH273" s="123" t="str">
        <f>IF($O273&gt;=BH$1,INDEX(整列!$A$2:$K$3512,MATCH($A273,整列!$A$2:$A$3512,0)+BH$1-1,11),"-")</f>
        <v>-</v>
      </c>
      <c r="BI273" s="123" t="str">
        <f>IF($O273&gt;=BI$1,INDEX(整列!$A$2:$K$3512,MATCH($A273,整列!$A$2:$A$3512,0)+BI$1-1,11),"-")</f>
        <v>-</v>
      </c>
      <c r="BJ273" s="123" t="str">
        <f>IF($O273&gt;=BJ$1,INDEX(整列!$A$2:$K$3512,MATCH($A273,整列!$A$2:$A$3512,0)+BJ$1-1,11),"-")</f>
        <v>-</v>
      </c>
      <c r="BK273" s="123" t="str">
        <f>IF($O273&gt;=BK$1,INDEX(整列!$A$2:$K$3512,MATCH($A273,整列!$A$2:$A$3512,0)+BK$1-1,11),"-")</f>
        <v>-</v>
      </c>
      <c r="BL273" s="123" t="str">
        <f>IF($O273&gt;=BL$1,INDEX(整列!$A$2:$K$3512,MATCH($A273,整列!$A$2:$A$3512,0)+BL$1-1,11),"-")</f>
        <v>-</v>
      </c>
      <c r="BM273" s="123" t="str">
        <f>IF($O273&gt;=BM$1,INDEX(整列!$A$2:$K$3512,MATCH($A273,整列!$A$2:$A$3512,0)+BM$1-1,11),"-")</f>
        <v>-</v>
      </c>
      <c r="BN273" s="123" t="str">
        <f>IF($O273&gt;=BN$1,INDEX(整列!$A$2:$K$3512,MATCH($A273,整列!$A$2:$A$3512,0)+BN$1-1,11),"-")</f>
        <v>-</v>
      </c>
      <c r="BO273" s="123" t="str">
        <f>IF($O273&gt;=BO$1,INDEX(整列!$A$2:$K$3512,MATCH($A273,整列!$A$2:$A$3512,0)+BO$1-1,11),"-")</f>
        <v>-</v>
      </c>
      <c r="BP273" s="123" t="str">
        <f>IF($O273&gt;=BP$1,INDEX(整列!$A$2:$K$3512,MATCH($A273,整列!$A$2:$A$3512,0)+BP$1-1,11),"-")</f>
        <v>-</v>
      </c>
      <c r="BQ273" s="123" t="str">
        <f>IF($O273&gt;=BQ$1,INDEX(整列!$A$2:$K$3512,MATCH($A273,整列!$A$2:$A$3512,0)+BQ$1-1,11),"-")</f>
        <v>-</v>
      </c>
      <c r="BR273" s="123" t="str">
        <f>IF($O273&gt;=BR$1,INDEX(整列!$A$2:$K$3512,MATCH($A273,整列!$A$2:$A$3512,0)+BR$1-1,11),"-")</f>
        <v>-</v>
      </c>
      <c r="BS273" s="123" t="str">
        <f>IF($O273&gt;=BS$1,INDEX(整列!$A$2:$K$3512,MATCH($A273,整列!$A$2:$A$3512,0)+BS$1-1,11),"-")</f>
        <v>-</v>
      </c>
      <c r="BT273" s="123" t="str">
        <f>IF($O273&gt;=BT$1,INDEX(整列!$A$2:$K$3512,MATCH($A273,整列!$A$2:$A$3512,0)+BT$1-1,11),"-")</f>
        <v>-</v>
      </c>
      <c r="BU273" s="123" t="str">
        <f>IF($O273&gt;=BU$1,INDEX(整列!$A$2:$K$3512,MATCH($A273,整列!$A$2:$A$3512,0)+BU$1-1,11),"-")</f>
        <v>-</v>
      </c>
      <c r="BV273" s="123" t="str">
        <f>IF($O273&gt;=BV$1,INDEX(整列!$A$2:$K$3512,MATCH($A273,整列!$A$2:$A$3512,0)+BV$1-1,11),"-")</f>
        <v>-</v>
      </c>
      <c r="BW273" s="123" t="str">
        <f>IF($O273&gt;=BW$1,INDEX(整列!$A$2:$K$3512,MATCH($A273,整列!$A$2:$A$3512,0)+BW$1-1,11),"-")</f>
        <v>-</v>
      </c>
      <c r="BX273" s="123" t="str">
        <f>IF($O273&gt;=BX$1,INDEX(整列!$A$2:$K$3512,MATCH($A273,整列!$A$2:$A$3512,0)+BX$1-1,11),"-")</f>
        <v>-</v>
      </c>
      <c r="BY273" s="123" t="str">
        <f>IF($O273&gt;=BY$1,INDEX(整列!$A$2:$K$3512,MATCH($A273,整列!$A$2:$A$3512,0)+BY$1-1,11),"-")</f>
        <v>-</v>
      </c>
      <c r="BZ273" s="123" t="str">
        <f>IF($O273&gt;=BZ$1,INDEX(整列!$A$2:$K$3512,MATCH($A273,整列!$A$2:$A$3512,0)+BZ$1-1,11),"-")</f>
        <v>-</v>
      </c>
      <c r="CA273" s="123" t="str">
        <f>IF($O273&gt;=CA$1,INDEX(整列!$A$2:$K$3512,MATCH($A273,整列!$A$2:$A$3512,0)+CA$1-1,11),"-")</f>
        <v>-</v>
      </c>
      <c r="CB273" s="123" t="str">
        <f>IF($O273&gt;=CB$1,INDEX(整列!$A$2:$K$3512,MATCH($A273,整列!$A$2:$A$3512,0)+CB$1-1,11),"-")</f>
        <v>-</v>
      </c>
      <c r="CC273" s="123" t="str">
        <f>IF($O273&gt;=CC$1,INDEX(整列!$A$2:$K$3512,MATCH($A273,整列!$A$2:$A$3512,0)+CC$1-1,11),"-")</f>
        <v>-</v>
      </c>
      <c r="CD273" s="123" t="str">
        <f>IF($O273&gt;=CD$1,INDEX(整列!$A$2:$K$3512,MATCH($A273,整列!$A$2:$A$3512,0)+CD$1-1,11),"-")</f>
        <v>-</v>
      </c>
      <c r="CE273" s="123" t="str">
        <f>IF($O273&gt;=CE$1,INDEX(整列!$A$2:$K$3512,MATCH($A273,整列!$A$2:$A$3512,0)+CE$1-1,11),"-")</f>
        <v>-</v>
      </c>
      <c r="CF273" s="123" t="str">
        <f>IF($O273&gt;=CF$1,INDEX(整列!$A$2:$K$3512,MATCH($A273,整列!$A$2:$A$3512,0)+CF$1-1,11),"-")</f>
        <v>-</v>
      </c>
      <c r="CG273" s="123" t="str">
        <f>IF($O273&gt;=CG$1,INDEX(整列!$A$2:$K$3512,MATCH($A273,整列!$A$2:$A$3512,0)+CG$1-1,11),"-")</f>
        <v>-</v>
      </c>
      <c r="CH273" s="123" t="str">
        <f>IF($O273&gt;=CH$1,INDEX(整列!$A$2:$K$3512,MATCH($A273,整列!$A$2:$A$3512,0)+CH$1-1,11),"-")</f>
        <v>-</v>
      </c>
      <c r="CI273" s="123" t="str">
        <f>IF($O273&gt;=CI$1,INDEX(整列!$A$2:$K$3512,MATCH($A273,整列!$A$2:$A$3512,0)+CI$1-1,11),"-")</f>
        <v>-</v>
      </c>
      <c r="CJ273" s="123" t="str">
        <f>IF($O273&gt;=CJ$1,INDEX(整列!$A$2:$K$3512,MATCH($A273,整列!$A$2:$A$3512,0)+CJ$1-1,11),"-")</f>
        <v>-</v>
      </c>
      <c r="CK273" s="123" t="str">
        <f>IF($O273&gt;=CK$1,INDEX(整列!$A$2:$K$3512,MATCH($A273,整列!$A$2:$A$3512,0)+CK$1-1,11),"-")</f>
        <v>-</v>
      </c>
      <c r="CL273" s="123" t="str">
        <f>IF($O273&gt;=CL$1,INDEX(整列!$A$2:$K$3512,MATCH($A273,整列!$A$2:$A$3512,0)+CL$1-1,11),"-")</f>
        <v>-</v>
      </c>
      <c r="CM273" s="123" t="str">
        <f>IF($O273&gt;=CM$1,INDEX(整列!$A$2:$K$3512,MATCH($A273,整列!$A$2:$A$3512,0)+CM$1-1,11),"-")</f>
        <v>-</v>
      </c>
      <c r="CN273" s="123" t="str">
        <f>IF($O273&gt;=CN$1,INDEX(整列!$A$2:$K$3512,MATCH($A273,整列!$A$2:$A$3512,0)+CN$1-1,11),"-")</f>
        <v>-</v>
      </c>
      <c r="CO273" s="123" t="str">
        <f>IF($O273&gt;=CO$1,INDEX(整列!$A$2:$K$3512,MATCH($A273,整列!$A$2:$A$3512,0)+CO$1-1,11),"-")</f>
        <v>-</v>
      </c>
      <c r="CP273" s="123" t="str">
        <f>IF($O273&gt;=CP$1,INDEX(整列!$A$2:$K$3512,MATCH($A273,整列!$A$2:$A$3512,0)+CP$1-1,11),"-")</f>
        <v>-</v>
      </c>
      <c r="CQ273" s="123" t="str">
        <f>IF($O273&gt;=CQ$1,INDEX(整列!$A$2:$K$3512,MATCH($A273,整列!$A$2:$A$3512,0)+CQ$1-1,11),"-")</f>
        <v>-</v>
      </c>
      <c r="CR273" s="123" t="str">
        <f>IF($O273&gt;=CR$1,INDEX(整列!$A$2:$K$3512,MATCH($A273,整列!$A$2:$A$3512,0)+CR$1-1,11),"-")</f>
        <v>-</v>
      </c>
      <c r="CS273" s="123" t="str">
        <f>IF($O273&gt;=CS$1,INDEX(整列!$A$2:$K$3512,MATCH($A273,整列!$A$2:$A$3512,0)+CS$1-1,11),"-")</f>
        <v>-</v>
      </c>
      <c r="CT273" s="123" t="str">
        <f>IF($O273&gt;=CT$1,INDEX(整列!$A$2:$K$3512,MATCH($A273,整列!$A$2:$A$3512,0)+CT$1-1,11),"-")</f>
        <v>-</v>
      </c>
      <c r="CU273" s="123" t="str">
        <f>IF($O273&gt;=CU$1,INDEX(整列!$A$2:$K$3512,MATCH($A273,整列!$A$2:$A$3512,0)+CU$1-1,11),"-")</f>
        <v>-</v>
      </c>
      <c r="CV273" s="123" t="str">
        <f>IF($O273&gt;=CV$1,INDEX(整列!$A$2:$K$3512,MATCH($A273,整列!$A$2:$A$3512,0)+CV$1-1,11),"-")</f>
        <v>-</v>
      </c>
      <c r="CW273" s="123" t="str">
        <f>IF($O273&gt;=CW$1,INDEX(整列!$A$2:$K$3512,MATCH($A273,整列!$A$2:$A$3512,0)+CW$1-1,11),"-")</f>
        <v>-</v>
      </c>
      <c r="CX273" s="123" t="str">
        <f>IF($O273&gt;=CX$1,INDEX(整列!$A$2:$K$3512,MATCH($A273,整列!$A$2:$A$3512,0)+CX$1-1,11),"-")</f>
        <v>-</v>
      </c>
      <c r="CY273" s="123" t="str">
        <f>IF($O273&gt;=CY$1,INDEX(整列!$A$2:$K$3512,MATCH($A273,整列!$A$2:$A$3512,0)+CY$1-1,11),"-")</f>
        <v>-</v>
      </c>
      <c r="CZ273" s="123" t="str">
        <f>IF($O273&gt;=CZ$1,INDEX(整列!$A$2:$K$3512,MATCH($A273,整列!$A$2:$A$3512,0)+CZ$1-1,11),"-")</f>
        <v>-</v>
      </c>
      <c r="DA273" s="123" t="str">
        <f>IF($O273&gt;=DA$1,INDEX(整列!$A$2:$K$3512,MATCH($A273,整列!$A$2:$A$3512,0)+DA$1-1,11),"-")</f>
        <v>-</v>
      </c>
      <c r="DB273" s="123" t="str">
        <f>IF($O273&gt;=DB$1,INDEX(整列!$A$2:$K$3512,MATCH($A273,整列!$A$2:$A$3512,0)+DB$1-1,11),"-")</f>
        <v>-</v>
      </c>
      <c r="DC273" s="123" t="str">
        <f>IF($O273&gt;=DC$1,INDEX(整列!$A$2:$K$3512,MATCH($A273,整列!$A$2:$A$3512,0)+DC$1-1,11),"-")</f>
        <v>-</v>
      </c>
      <c r="DD273" s="123" t="str">
        <f>IF($O273&gt;=DD$1,INDEX(整列!$A$2:$K$3512,MATCH($A273,整列!$A$2:$A$3512,0)+DD$1-1,11),"-")</f>
        <v>-</v>
      </c>
      <c r="DE273" s="123" t="str">
        <f>IF($O273&gt;=DE$1,INDEX(整列!$A$2:$K$3512,MATCH($A273,整列!$A$2:$A$3512,0)+DE$1-1,11),"-")</f>
        <v>-</v>
      </c>
      <c r="DF273" s="123" t="str">
        <f>IF($O273&gt;=DF$1,INDEX(整列!$A$2:$K$3512,MATCH($A273,整列!$A$2:$A$3512,0)+DF$1-1,11),"-")</f>
        <v>-</v>
      </c>
      <c r="DG273" s="123" t="str">
        <f>IF($O273&gt;=DG$1,INDEX(整列!$A$2:$K$3512,MATCH($A273,整列!$A$2:$A$3512,0)+DG$1-1,11),"-")</f>
        <v>-</v>
      </c>
      <c r="DH273" s="123" t="str">
        <f>IF($O273&gt;=DH$1,INDEX(整列!$A$2:$K$3512,MATCH($A273,整列!$A$2:$A$3512,0)+DH$1-1,11),"-")</f>
        <v>-</v>
      </c>
      <c r="DI273" s="123" t="str">
        <f>IF($O273&gt;=DI$1,INDEX(整列!$A$2:$K$3512,MATCH($A273,整列!$A$2:$A$3512,0)+DI$1-1,11),"-")</f>
        <v>-</v>
      </c>
      <c r="DJ273" s="123" t="str">
        <f>IF($O273&gt;=DJ$1,INDEX(整列!$A$2:$K$3512,MATCH($A273,整列!$A$2:$A$3512,0)+DJ$1-1,11),"-")</f>
        <v>-</v>
      </c>
      <c r="DK273" s="123" t="str">
        <f>IF($O273&gt;=DK$1,INDEX(整列!$A$2:$K$3512,MATCH($A273,整列!$A$2:$A$3512,0)+DK$1-1,11),"-")</f>
        <v>-</v>
      </c>
      <c r="DL273" s="123" t="str">
        <f>IF($O273&gt;=DL$1,INDEX(整列!$A$2:$K$3512,MATCH($A273,整列!$A$2:$A$3512,0)+DL$1-1,11),"-")</f>
        <v>-</v>
      </c>
      <c r="DM273" s="123" t="str">
        <f>IF($O273&gt;=DM$1,INDEX(整列!$A$2:$K$3512,MATCH($A273,整列!$A$2:$A$3512,0)+DM$1-1,11),"-")</f>
        <v>-</v>
      </c>
      <c r="DN273" s="123" t="str">
        <f>IF($O273&gt;=DN$1,INDEX(整列!$A$2:$K$3512,MATCH($A273,整列!$A$2:$A$3512,0)+DN$1-1,11),"-")</f>
        <v>-</v>
      </c>
      <c r="DO273" s="123" t="str">
        <f>IF($O273&gt;=DO$1,INDEX(整列!$A$2:$K$3512,MATCH($A273,整列!$A$2:$A$3512,0)+DO$1-1,11),"-")</f>
        <v>-</v>
      </c>
      <c r="DP273" s="123" t="str">
        <f>IF($O273&gt;=DP$1,INDEX(整列!$A$2:$K$3512,MATCH($A273,整列!$A$2:$A$3512,0)+DP$1-1,11),"-")</f>
        <v>-</v>
      </c>
      <c r="DQ273" s="123" t="str">
        <f>IF($O273&gt;=DQ$1,INDEX(整列!$A$2:$K$3512,MATCH($A273,整列!$A$2:$A$3512,0)+DQ$1-1,11),"-")</f>
        <v>-</v>
      </c>
      <c r="DR273" s="123" t="str">
        <f>IF($O273&gt;=DR$1,INDEX(整列!$A$2:$K$3512,MATCH($A273,整列!$A$2:$A$3512,0)+DR$1-1,11),"-")</f>
        <v>-</v>
      </c>
      <c r="DS273" s="123" t="str">
        <f>IF($O273&gt;=DS$1,INDEX(整列!$A$2:$K$3512,MATCH($A273,整列!$A$2:$A$3512,0)+DS$1-1,11),"-")</f>
        <v>-</v>
      </c>
      <c r="DT273" s="123" t="str">
        <f>IF($O273&gt;=DT$1,INDEX(整列!$A$2:$K$3512,MATCH($A273,整列!$A$2:$A$3512,0)+DT$1-1,11),"-")</f>
        <v>-</v>
      </c>
      <c r="DU273" s="123" t="str">
        <f>IF($O273&gt;=DU$1,INDEX(整列!$A$2:$K$3512,MATCH($A273,整列!$A$2:$A$3512,0)+DU$1-1,11),"-")</f>
        <v>-</v>
      </c>
      <c r="DV273" s="123" t="str">
        <f>IF($O273&gt;=DV$1,INDEX(整列!$A$2:$K$3512,MATCH($A273,整列!$A$2:$A$3512,0)+DV$1-1,11),"-")</f>
        <v>-</v>
      </c>
      <c r="DW273" s="123" t="str">
        <f>IF($O273&gt;=DW$1,INDEX(整列!$A$2:$K$3512,MATCH($A273,整列!$A$2:$A$3512,0)+DW$1-1,11),"-")</f>
        <v>-</v>
      </c>
      <c r="DX273" s="123" t="str">
        <f>IF($O273&gt;=DX$1,INDEX(整列!$A$2:$K$3512,MATCH($A273,整列!$A$2:$A$3512,0)+DX$1-1,11),"-")</f>
        <v>-</v>
      </c>
      <c r="DY273" s="123" t="str">
        <f>IF($O273&gt;=DY$1,INDEX(整列!$A$2:$K$3512,MATCH($A273,整列!$A$2:$A$3512,0)+DY$1-1,11),"-")</f>
        <v>-</v>
      </c>
      <c r="DZ273" s="123" t="str">
        <f>IF($O273&gt;=DZ$1,INDEX(整列!$A$2:$K$3512,MATCH($A273,整列!$A$2:$A$3512,0)+DZ$1-1,11),"-")</f>
        <v>-</v>
      </c>
      <c r="EA273" s="123" t="str">
        <f>IF($O273&gt;=EA$1,INDEX(整列!$A$2:$K$3512,MATCH($A273,整列!$A$2:$A$3512,0)+EA$1-1,11),"-")</f>
        <v>-</v>
      </c>
      <c r="EB273" s="123" t="str">
        <f>IF($O273&gt;=EB$1,INDEX(整列!$A$2:$K$3512,MATCH($A273,整列!$A$2:$A$3512,0)+EB$1-1,11),"-")</f>
        <v>-</v>
      </c>
      <c r="EC273" s="123" t="str">
        <f>IF($O273&gt;=EC$1,INDEX(整列!$A$2:$K$3512,MATCH($A273,整列!$A$2:$A$3512,0)+EC$1-1,11),"-")</f>
        <v>-</v>
      </c>
      <c r="ED273" s="123" t="str">
        <f>IF($O273&gt;=ED$1,INDEX(整列!$A$2:$K$3512,MATCH($A273,整列!$A$2:$A$3512,0)+ED$1-1,11),"-")</f>
        <v>-</v>
      </c>
      <c r="EE273" s="123" t="str">
        <f>IF($O273&gt;=EE$1,INDEX(整列!$A$2:$K$3512,MATCH($A273,整列!$A$2:$A$3512,0)+EE$1-1,11),"-")</f>
        <v>-</v>
      </c>
      <c r="EF273" s="123" t="str">
        <f>IF($O273&gt;=EF$1,INDEX(整列!$A$2:$K$3512,MATCH($A273,整列!$A$2:$A$3512,0)+EF$1-1,11),"-")</f>
        <v>-</v>
      </c>
      <c r="EG273" s="123" t="str">
        <f>IF($O273&gt;=EG$1,INDEX(整列!$A$2:$K$3512,MATCH($A273,整列!$A$2:$A$3512,0)+EG$1-1,11),"-")</f>
        <v>-</v>
      </c>
      <c r="EH273" s="123" t="str">
        <f>IF($O273&gt;=EH$1,INDEX(整列!$A$2:$K$3512,MATCH($A273,整列!$A$2:$A$3512,0)+EH$1-1,11),"-")</f>
        <v>-</v>
      </c>
      <c r="EI273" s="123" t="str">
        <f>IF($O273&gt;=EI$1,INDEX(整列!$A$2:$K$3512,MATCH($A273,整列!$A$2:$A$3512,0)+EI$1-1,11),"-")</f>
        <v>-</v>
      </c>
      <c r="EJ273" s="123" t="str">
        <f>IF($O273&gt;=EJ$1,INDEX(整列!$A$2:$K$3512,MATCH($A273,整列!$A$2:$A$3512,0)+EJ$1-1,11),"-")</f>
        <v>-</v>
      </c>
      <c r="EK273" s="123" t="str">
        <f>IF($O273&gt;=EK$1,INDEX(整列!$A$2:$K$3512,MATCH($A273,整列!$A$2:$A$3512,0)+EK$1-1,11),"-")</f>
        <v>-</v>
      </c>
      <c r="EL273" s="123" t="str">
        <f>IF($O273&gt;=EL$1,INDEX(整列!$A$2:$K$3512,MATCH($A273,整列!$A$2:$A$3512,0)+EL$1-1,11),"-")</f>
        <v>-</v>
      </c>
      <c r="EM273" s="123" t="str">
        <f>IF($O273&gt;=EM$1,INDEX(整列!$A$2:$K$3512,MATCH($A273,整列!$A$2:$A$3512,0)+EM$1-1,11),"-")</f>
        <v>-</v>
      </c>
      <c r="EN273" s="123" t="str">
        <f>IF($O273&gt;=EN$1,INDEX(整列!$A$2:$K$3512,MATCH($A273,整列!$A$2:$A$3512,0)+EN$1-1,11),"-")</f>
        <v>-</v>
      </c>
      <c r="EO273" s="123" t="str">
        <f>IF($O273&gt;=EO$1,INDEX(整列!$A$2:$K$3512,MATCH($A273,整列!$A$2:$A$3512,0)+EO$1-1,11),"-")</f>
        <v>-</v>
      </c>
      <c r="EP273" s="123" t="str">
        <f>IF($O273&gt;=EP$1,INDEX(整列!$A$2:$K$3512,MATCH($A273,整列!$A$2:$A$3512,0)+EP$1-1,11),"-")</f>
        <v>-</v>
      </c>
      <c r="EQ273" s="123" t="str">
        <f>IF($O273&gt;=EQ$1,INDEX(整列!$A$2:$K$3512,MATCH($A273,整列!$A$2:$A$3512,0)+EQ$1-1,11),"-")</f>
        <v>-</v>
      </c>
      <c r="ER273" s="123" t="str">
        <f>IF($O273&gt;=ER$1,INDEX(整列!$A$2:$K$3512,MATCH($A273,整列!$A$2:$A$3512,0)+ER$1-1,11),"-")</f>
        <v>-</v>
      </c>
      <c r="ES273" s="123" t="str">
        <f>IF($O273&gt;=ES$1,INDEX(整列!$A$2:$K$3512,MATCH($A273,整列!$A$2:$A$3512,0)+ES$1-1,11),"-")</f>
        <v>-</v>
      </c>
      <c r="ET273" s="123" t="str">
        <f>IF($O273&gt;=ET$1,INDEX(整列!$A$2:$K$3512,MATCH($A273,整列!$A$2:$A$3512,0)+ET$1-1,11),"-")</f>
        <v>-</v>
      </c>
      <c r="EU273" s="123" t="str">
        <f>IF($O273&gt;=EU$1,INDEX(整列!$A$2:$K$3512,MATCH($A273,整列!$A$2:$A$3512,0)+EU$1-1,11),"-")</f>
        <v>-</v>
      </c>
      <c r="EV273" s="123" t="str">
        <f>IF($O273&gt;=EV$1,INDEX(整列!$A$2:$K$3512,MATCH($A273,整列!$A$2:$A$3512,0)+EV$1-1,11),"-")</f>
        <v>-</v>
      </c>
      <c r="EW273" s="123" t="str">
        <f>IF($O273&gt;=EW$1,INDEX(整列!$A$2:$K$3512,MATCH($A273,整列!$A$2:$A$3512,0)+EW$1-1,11),"-")</f>
        <v>-</v>
      </c>
      <c r="EX273" s="123" t="str">
        <f>IF($O273&gt;=EX$1,INDEX(整列!$A$2:$K$3512,MATCH($A273,整列!$A$2:$A$3512,0)+EX$1-1,11),"-")</f>
        <v>-</v>
      </c>
      <c r="EY273" s="123" t="str">
        <f>IF($O273&gt;=EY$1,INDEX(整列!$A$2:$K$3512,MATCH($A273,整列!$A$2:$A$3512,0)+EY$1-1,11),"-")</f>
        <v>-</v>
      </c>
      <c r="EZ273" s="123" t="str">
        <f>IF($O273&gt;=EZ$1,INDEX(整列!$A$2:$K$3512,MATCH($A273,整列!$A$2:$A$3512,0)+EZ$1-1,11),"-")</f>
        <v>-</v>
      </c>
      <c r="FA273" s="123" t="str">
        <f>IF($O273&gt;=FA$1,INDEX(整列!$A$2:$K$3512,MATCH($A273,整列!$A$2:$A$3512,0)+FA$1-1,11),"-")</f>
        <v>-</v>
      </c>
      <c r="FB273" s="123" t="str">
        <f>IF($O273&gt;=FB$1,INDEX(整列!$A$2:$K$3512,MATCH($A273,整列!$A$2:$A$3512,0)+FB$1-1,11),"-")</f>
        <v>-</v>
      </c>
      <c r="FC273" s="123" t="str">
        <f>IF($O273&gt;=FC$1,INDEX(整列!$A$2:$K$3512,MATCH($A273,整列!$A$2:$A$3512,0)+FC$1-1,11),"-")</f>
        <v>-</v>
      </c>
      <c r="FD273" s="123" t="str">
        <f>IF($O273&gt;=FD$1,INDEX(整列!$A$2:$K$3512,MATCH($A273,整列!$A$2:$A$3512,0)+FD$1-1,11),"-")</f>
        <v>-</v>
      </c>
      <c r="FE273" s="123" t="str">
        <f>IF($O273&gt;=FE$1,INDEX(整列!$A$2:$K$3512,MATCH($A273,整列!$A$2:$A$3512,0)+FE$1-1,11),"-")</f>
        <v>-</v>
      </c>
      <c r="FF273" s="123" t="str">
        <f>IF($O273&gt;=FF$1,INDEX(整列!$A$2:$K$3512,MATCH($A273,整列!$A$2:$A$3512,0)+FF$1-1,11),"-")</f>
        <v>-</v>
      </c>
      <c r="FG273" s="123" t="str">
        <f>IF($O273&gt;=FG$1,INDEX(整列!$A$2:$K$3512,MATCH($A273,整列!$A$2:$A$3512,0)+FG$1-1,11),"-")</f>
        <v>-</v>
      </c>
      <c r="FH273" s="123" t="str">
        <f>IF($O273&gt;=FH$1,INDEX(整列!$A$2:$K$3512,MATCH($A273,整列!$A$2:$A$3512,0)+FH$1-1,11),"-")</f>
        <v>-</v>
      </c>
      <c r="FI273" s="123" t="str">
        <f>IF($O273&gt;=FI$1,INDEX(整列!$A$2:$K$3512,MATCH($A273,整列!$A$2:$A$3512,0)+FI$1-1,11),"-")</f>
        <v>-</v>
      </c>
      <c r="FJ273" s="123" t="str">
        <f>IF($O273&gt;=FJ$1,INDEX(整列!$A$2:$K$3512,MATCH($A273,整列!$A$2:$A$3512,0)+FJ$1-1,11),"-")</f>
        <v>-</v>
      </c>
      <c r="FK273" s="123" t="str">
        <f>IF($O273&gt;=FK$1,INDEX(整列!$A$2:$K$3512,MATCH($A273,整列!$A$2:$A$3512,0)+FK$1-1,11),"-")</f>
        <v>-</v>
      </c>
      <c r="FL273" s="123" t="str">
        <f>IF($O273&gt;=FL$1,INDEX(整列!$A$2:$K$3512,MATCH($A273,整列!$A$2:$A$3512,0)+FL$1-1,11),"-")</f>
        <v>-</v>
      </c>
      <c r="FM273" s="123" t="str">
        <f>IF($O273&gt;=FM$1,INDEX(整列!$A$2:$K$3512,MATCH($A273,整列!$A$2:$A$3512,0)+FM$1-1,11),"-")</f>
        <v>-</v>
      </c>
      <c r="FN273" s="123" t="str">
        <f>IF($O273&gt;=FN$1,INDEX(整列!$A$2:$K$3512,MATCH($A273,整列!$A$2:$A$3512,0)+FN$1-1,11),"-")</f>
        <v>-</v>
      </c>
      <c r="FO273" s="123" t="str">
        <f>IF($O273&gt;=FO$1,INDEX(整列!$A$2:$K$3512,MATCH($A273,整列!$A$2:$A$3512,0)+FO$1-1,11),"-")</f>
        <v>-</v>
      </c>
      <c r="FP273" s="123" t="str">
        <f>IF($O273&gt;=FP$1,INDEX(整列!$A$2:$K$3512,MATCH($A273,整列!$A$2:$A$3512,0)+FP$1-1,11),"-")</f>
        <v>-</v>
      </c>
      <c r="FQ273" s="123" t="str">
        <f>IF($O273&gt;=FQ$1,INDEX(整列!$A$2:$K$3512,MATCH($A273,整列!$A$2:$A$3512,0)+FQ$1-1,11),"-")</f>
        <v>-</v>
      </c>
      <c r="FR273" s="123" t="str">
        <f>IF($O273&gt;=FR$1,INDEX(整列!$A$2:$K$3512,MATCH($A273,整列!$A$2:$A$3512,0)+FR$1-1,11),"-")</f>
        <v>-</v>
      </c>
      <c r="FS273" s="123" t="str">
        <f>IF($O273&gt;=FS$1,INDEX(整列!$A$2:$K$3512,MATCH($A273,整列!$A$2:$A$3512,0)+FS$1-1,11),"-")</f>
        <v>-</v>
      </c>
      <c r="FT273" s="123" t="str">
        <f>IF($O273&gt;=FT$1,INDEX(整列!$A$2:$K$3512,MATCH($A273,整列!$A$2:$A$3512,0)+FT$1-1,11),"-")</f>
        <v>-</v>
      </c>
      <c r="FU273" s="123" t="str">
        <f>IF($O273&gt;=FU$1,INDEX(整列!$A$2:$K$3512,MATCH($A273,整列!$A$2:$A$3512,0)+FU$1-1,11),"-")</f>
        <v>-</v>
      </c>
      <c r="FV273" s="123" t="str">
        <f>IF($O273&gt;=FV$1,INDEX(整列!$A$2:$K$3512,MATCH($A273,整列!$A$2:$A$3512,0)+FV$1-1,11),"-")</f>
        <v>-</v>
      </c>
      <c r="FW273" s="123" t="str">
        <f>IF($O273&gt;=FW$1,INDEX(整列!$A$2:$K$3512,MATCH($A273,整列!$A$2:$A$3512,0)+FW$1-1,11),"-")</f>
        <v>-</v>
      </c>
      <c r="FX273" s="123" t="str">
        <f>IF($O273&gt;=FX$1,INDEX(整列!$A$2:$K$3512,MATCH($A273,整列!$A$2:$A$3512,0)+FX$1-1,11),"-")</f>
        <v>-</v>
      </c>
      <c r="FY273" s="123" t="str">
        <f>IF($O273&gt;=FY$1,INDEX(整列!$A$2:$K$3512,MATCH($A273,整列!$A$2:$A$3512,0)+FY$1-1,11),"-")</f>
        <v>-</v>
      </c>
      <c r="FZ273" s="123" t="str">
        <f>IF($O273&gt;=FZ$1,INDEX(整列!$A$2:$K$3512,MATCH($A273,整列!$A$2:$A$3512,0)+FZ$1-1,11),"-")</f>
        <v>-</v>
      </c>
      <c r="GA273" s="123" t="str">
        <f>IF($O273&gt;=GA$1,INDEX(整列!$A$2:$K$3512,MATCH($A273,整列!$A$2:$A$3512,0)+GA$1-1,11),"-")</f>
        <v>-</v>
      </c>
      <c r="GB273" s="123" t="str">
        <f>IF($O273&gt;=GB$1,INDEX(整列!$A$2:$K$3512,MATCH($A273,整列!$A$2:$A$3512,0)+GB$1-1,11),"-")</f>
        <v>-</v>
      </c>
      <c r="GC273" s="123" t="str">
        <f>IF($O273&gt;=GC$1,INDEX(整列!$A$2:$K$3512,MATCH($A273,整列!$A$2:$A$3512,0)+GC$1-1,11),"-")</f>
        <v>-</v>
      </c>
      <c r="GD273" s="123" t="str">
        <f>IF($O273&gt;=GD$1,INDEX(整列!$A$2:$K$3512,MATCH($A273,整列!$A$2:$A$3512,0)+GD$1-1,11),"-")</f>
        <v>-</v>
      </c>
      <c r="GE273" s="123" t="str">
        <f>IF($O273&gt;=GE$1,INDEX(整列!$A$2:$K$3512,MATCH($A273,整列!$A$2:$A$3512,0)+GE$1-1,11),"-")</f>
        <v>-</v>
      </c>
      <c r="GF273" s="123" t="str">
        <f>IF($O273&gt;=GF$1,INDEX(整列!$A$2:$K$3512,MATCH($A273,整列!$A$2:$A$3512,0)+GF$1-1,11),"-")</f>
        <v>-</v>
      </c>
      <c r="GG273" s="123" t="str">
        <f>IF($O273&gt;=GG$1,INDEX(整列!$A$2:$K$3512,MATCH($A273,整列!$A$2:$A$3512,0)+GG$1-1,11),"-")</f>
        <v>-</v>
      </c>
      <c r="GH273" s="123" t="str">
        <f>IF($O273&gt;=GH$1,INDEX(整列!$A$2:$K$3512,MATCH($A273,整列!$A$2:$A$3512,0)+GH$1-1,11),"-")</f>
        <v>-</v>
      </c>
      <c r="GI273" s="123" t="str">
        <f>IF($O273&gt;=GI$1,INDEX(整列!$A$2:$K$3512,MATCH($A273,整列!$A$2:$A$3512,0)+GI$1-1,11),"-")</f>
        <v>-</v>
      </c>
      <c r="GJ273" s="123" t="str">
        <f>IF($O273&gt;=GJ$1,INDEX(整列!$A$2:$K$3512,MATCH($A273,整列!$A$2:$A$3512,0)+GJ$1-1,11),"-")</f>
        <v>-</v>
      </c>
      <c r="GK273" s="123" t="str">
        <f>IF($O273&gt;=GK$1,INDEX(整列!$A$2:$K$3512,MATCH($A273,整列!$A$2:$A$3512,0)+GK$1-1,11),"-")</f>
        <v>-</v>
      </c>
      <c r="GL273" s="123" t="str">
        <f>IF($O273&gt;=GL$1,INDEX(整列!$A$2:$K$3512,MATCH($A273,整列!$A$2:$A$3512,0)+GL$1-1,11),"-")</f>
        <v>-</v>
      </c>
      <c r="GM273" s="123" t="str">
        <f>IF($O273&gt;=GM$1,INDEX(整列!$A$2:$K$3512,MATCH($A273,整列!$A$2:$A$3512,0)+GM$1-1,11),"-")</f>
        <v>-</v>
      </c>
      <c r="GN273" s="123" t="str">
        <f>IF($O273&gt;=GN$1,INDEX(整列!$A$2:$K$3512,MATCH($A273,整列!$A$2:$A$3512,0)+GN$1-1,11),"-")</f>
        <v>-</v>
      </c>
      <c r="GO273" s="123" t="str">
        <f>IF($O273&gt;=GO$1,INDEX(整列!$A$2:$K$3512,MATCH($A273,整列!$A$2:$A$3512,0)+GO$1-1,11),"-")</f>
        <v>-</v>
      </c>
      <c r="GP273" s="123" t="str">
        <f>IF($O273&gt;=GP$1,INDEX(整列!$A$2:$K$3512,MATCH($A273,整列!$A$2:$A$3512,0)+GP$1-1,11),"-")</f>
        <v>-</v>
      </c>
      <c r="GQ273" s="123" t="str">
        <f>IF($O273&gt;=GQ$1,INDEX(整列!$A$2:$K$3512,MATCH($A273,整列!$A$2:$A$3512,0)+GQ$1-1,11),"-")</f>
        <v>-</v>
      </c>
      <c r="GR273" s="123" t="str">
        <f>IF($O273&gt;=GR$1,INDEX(整列!$A$2:$K$3512,MATCH($A273,整列!$A$2:$A$3512,0)+GR$1-1,11),"-")</f>
        <v>-</v>
      </c>
      <c r="GS273" s="123" t="str">
        <f>IF($O273&gt;=GS$1,INDEX(整列!$A$2:$K$3512,MATCH($A273,整列!$A$2:$A$3512,0)+GS$1-1,11),"-")</f>
        <v>-</v>
      </c>
      <c r="GT273" s="123" t="str">
        <f>IF($O273&gt;=GT$1,INDEX(整列!$A$2:$K$3512,MATCH($A273,整列!$A$2:$A$3512,0)+GT$1-1,11),"-")</f>
        <v>-</v>
      </c>
      <c r="GU273" s="123" t="str">
        <f>IF($O273&gt;=GU$1,INDEX(整列!$A$2:$K$3512,MATCH($A273,整列!$A$2:$A$3512,0)+GU$1-1,11),"-")</f>
        <v>-</v>
      </c>
      <c r="GV273" s="123" t="str">
        <f>IF($O273&gt;=GV$1,INDEX(整列!$A$2:$K$3512,MATCH($A273,整列!$A$2:$A$3512,0)+GV$1-1,11),"-")</f>
        <v>-</v>
      </c>
      <c r="GW273" s="123" t="str">
        <f>IF($O273&gt;=GW$1,INDEX(整列!$A$2:$K$3512,MATCH($A273,整列!$A$2:$A$3512,0)+GW$1-1,11),"-")</f>
        <v>-</v>
      </c>
      <c r="GX273" s="123" t="str">
        <f>IF($O273&gt;=GX$1,INDEX(整列!$A$2:$K$3512,MATCH($A273,整列!$A$2:$A$3512,0)+GX$1-1,11),"-")</f>
        <v>-</v>
      </c>
      <c r="GY273" s="123" t="str">
        <f>IF($O273&gt;=GY$1,INDEX(整列!$A$2:$K$3512,MATCH($A273,整列!$A$2:$A$3512,0)+GY$1-1,11),"-")</f>
        <v>-</v>
      </c>
      <c r="GZ273" s="123" t="str">
        <f>IF($O273&gt;=GZ$1,INDEX(整列!$A$2:$K$3512,MATCH($A273,整列!$A$2:$A$3512,0)+GZ$1-1,11),"-")</f>
        <v>-</v>
      </c>
      <c r="HA273" s="123" t="str">
        <f>IF($O273&gt;=HA$1,INDEX(整列!$A$2:$K$3512,MATCH($A273,整列!$A$2:$A$3512,0)+HA$1-1,11),"-")</f>
        <v>-</v>
      </c>
      <c r="HB273" s="123" t="str">
        <f>IF($O273&gt;=HB$1,INDEX(整列!$A$2:$K$3512,MATCH($A273,整列!$A$2:$A$3512,0)+HB$1-1,11),"-")</f>
        <v>-</v>
      </c>
      <c r="HC273" s="123" t="str">
        <f>IF($O273&gt;=HC$1,INDEX(整列!$A$2:$K$3512,MATCH($A273,整列!$A$2:$A$3512,0)+HC$1-1,11),"-")</f>
        <v>-</v>
      </c>
      <c r="HD273" s="123" t="str">
        <f>IF($O273&gt;=HD$1,INDEX(整列!$A$2:$K$3512,MATCH($A273,整列!$A$2:$A$3512,0)+HD$1-1,11),"-")</f>
        <v>-</v>
      </c>
      <c r="HE273" s="123" t="str">
        <f>IF($O273&gt;=HE$1,INDEX(整列!$A$2:$K$3512,MATCH($A273,整列!$A$2:$A$3512,0)+HE$1-1,11),"-")</f>
        <v>-</v>
      </c>
      <c r="HF273" s="123" t="str">
        <f>IF($O273&gt;=HF$1,INDEX(整列!$A$2:$K$3512,MATCH($A273,整列!$A$2:$A$3512,0)+HF$1-1,11),"-")</f>
        <v>-</v>
      </c>
      <c r="HG273" s="123" t="str">
        <f>IF($O273&gt;=HG$1,INDEX(整列!$A$2:$K$3512,MATCH($A273,整列!$A$2:$A$3512,0)+HG$1-1,11),"-")</f>
        <v>-</v>
      </c>
      <c r="HH273" s="123" t="str">
        <f>IF($O273&gt;=HH$1,INDEX(整列!$A$2:$K$3512,MATCH($A273,整列!$A$2:$A$3512,0)+HH$1-1,11),"-")</f>
        <v>-</v>
      </c>
      <c r="HI273" s="123" t="str">
        <f>IF($O273&gt;=HI$1,INDEX(整列!$A$2:$K$3512,MATCH($A273,整列!$A$2:$A$3512,0)+HI$1-1,11),"-")</f>
        <v>-</v>
      </c>
      <c r="HJ273" s="123" t="str">
        <f>IF($O273&gt;=HJ$1,INDEX(整列!$A$2:$K$3512,MATCH($A273,整列!$A$2:$A$3512,0)+HJ$1-1,11),"-")</f>
        <v>-</v>
      </c>
      <c r="HK273" s="123" t="str">
        <f>IF($O273&gt;=HK$1,INDEX(整列!$A$2:$K$3512,MATCH($A273,整列!$A$2:$A$3512,0)+HK$1-1,11),"-")</f>
        <v>-</v>
      </c>
      <c r="HL273" s="123" t="str">
        <f>IF($O273&gt;=HL$1,INDEX(整列!$A$2:$K$3512,MATCH($A273,整列!$A$2:$A$3512,0)+HL$1-1,11),"-")</f>
        <v>-</v>
      </c>
      <c r="HP273" s="101" t="str">
        <f t="shared" si="24"/>
        <v>D00-2100-0000</v>
      </c>
      <c r="HQ273" s="115">
        <f>COUNTIF(整列!$A$2:$A$3512,HP273)</f>
        <v>33</v>
      </c>
    </row>
    <row r="274" spans="1:225" ht="13.5">
      <c r="A274" s="48" t="s">
        <v>752</v>
      </c>
      <c r="B274" s="48" t="s">
        <v>687</v>
      </c>
      <c r="C274" s="48" t="s">
        <v>688</v>
      </c>
      <c r="D274" s="48" t="s">
        <v>184</v>
      </c>
      <c r="E274" s="48"/>
      <c r="F274" s="48" t="s">
        <v>239</v>
      </c>
      <c r="G274" s="48" t="s">
        <v>240</v>
      </c>
      <c r="H274" s="48" t="s">
        <v>184</v>
      </c>
      <c r="I274" s="48"/>
      <c r="J274" s="48" t="s">
        <v>181</v>
      </c>
      <c r="K274" s="48" t="s">
        <v>753</v>
      </c>
      <c r="L274" s="48" t="s">
        <v>184</v>
      </c>
      <c r="M274" s="48"/>
      <c r="N274" s="119"/>
      <c r="O274" s="120">
        <f>COUNTIF(整列!$A$2:$A$3512,$A274)</f>
        <v>1</v>
      </c>
      <c r="P274" s="121">
        <f t="shared" si="25"/>
        <v>26000</v>
      </c>
      <c r="Q274" s="121">
        <f t="shared" si="26"/>
        <v>0</v>
      </c>
      <c r="R274" s="122">
        <f t="shared" si="27"/>
        <v>26000</v>
      </c>
      <c r="S274" s="121">
        <f t="shared" si="28"/>
        <v>26000</v>
      </c>
      <c r="T274" s="121">
        <f t="shared" si="29"/>
        <v>26000</v>
      </c>
      <c r="U274" s="123">
        <f>IF($O274&gt;=U$1,INDEX(整列!$A$2:$K$3512,MATCH($A274,整列!$A$2:$A$3512,0)+U$1-1,11),"-")</f>
        <v>26000</v>
      </c>
      <c r="V274" s="123" t="str">
        <f>IF($O274&gt;=V$1,INDEX(整列!$A$2:$K$3512,MATCH($A274,整列!$A$2:$A$3512,0)+V$1-1,11),"-")</f>
        <v>-</v>
      </c>
      <c r="W274" s="123" t="str">
        <f>IF($O274&gt;=W$1,INDEX(整列!$A$2:$K$3512,MATCH($A274,整列!$A$2:$A$3512,0)+W$1-1,11),"-")</f>
        <v>-</v>
      </c>
      <c r="X274" s="123" t="str">
        <f>IF($O274&gt;=X$1,INDEX(整列!$A$2:$K$3512,MATCH($A274,整列!$A$2:$A$3512,0)+X$1-1,11),"-")</f>
        <v>-</v>
      </c>
      <c r="Y274" s="123" t="str">
        <f>IF($O274&gt;=Y$1,INDEX(整列!$A$2:$K$3512,MATCH($A274,整列!$A$2:$A$3512,0)+Y$1-1,11),"-")</f>
        <v>-</v>
      </c>
      <c r="Z274" s="123" t="str">
        <f>IF($O274&gt;=Z$1,INDEX(整列!$A$2:$K$3512,MATCH($A274,整列!$A$2:$A$3512,0)+Z$1-1,11),"-")</f>
        <v>-</v>
      </c>
      <c r="AA274" s="123" t="str">
        <f>IF($O274&gt;=AA$1,INDEX(整列!$A$2:$K$3512,MATCH($A274,整列!$A$2:$A$3512,0)+AA$1-1,11),"-")</f>
        <v>-</v>
      </c>
      <c r="AB274" s="123" t="str">
        <f>IF($O274&gt;=AB$1,INDEX(整列!$A$2:$K$3512,MATCH($A274,整列!$A$2:$A$3512,0)+AB$1-1,11),"-")</f>
        <v>-</v>
      </c>
      <c r="AC274" s="123" t="str">
        <f>IF($O274&gt;=AC$1,INDEX(整列!$A$2:$K$3512,MATCH($A274,整列!$A$2:$A$3512,0)+AC$1-1,11),"-")</f>
        <v>-</v>
      </c>
      <c r="AD274" s="123" t="str">
        <f>IF($O274&gt;=AD$1,INDEX(整列!$A$2:$K$3512,MATCH($A274,整列!$A$2:$A$3512,0)+AD$1-1,11),"-")</f>
        <v>-</v>
      </c>
      <c r="AE274" s="123" t="str">
        <f>IF($O274&gt;=AE$1,INDEX(整列!$A$2:$K$3512,MATCH($A274,整列!$A$2:$A$3512,0)+AE$1-1,11),"-")</f>
        <v>-</v>
      </c>
      <c r="AF274" s="123" t="str">
        <f>IF($O274&gt;=AF$1,INDEX(整列!$A$2:$K$3512,MATCH($A274,整列!$A$2:$A$3512,0)+AF$1-1,11),"-")</f>
        <v>-</v>
      </c>
      <c r="AG274" s="123" t="str">
        <f>IF($O274&gt;=AG$1,INDEX(整列!$A$2:$K$3512,MATCH($A274,整列!$A$2:$A$3512,0)+AG$1-1,11),"-")</f>
        <v>-</v>
      </c>
      <c r="AH274" s="123" t="str">
        <f>IF($O274&gt;=AH$1,INDEX(整列!$A$2:$K$3512,MATCH($A274,整列!$A$2:$A$3512,0)+AH$1-1,11),"-")</f>
        <v>-</v>
      </c>
      <c r="AI274" s="123" t="str">
        <f>IF($O274&gt;=AI$1,INDEX(整列!$A$2:$K$3512,MATCH($A274,整列!$A$2:$A$3512,0)+AI$1-1,11),"-")</f>
        <v>-</v>
      </c>
      <c r="AJ274" s="123" t="str">
        <f>IF($O274&gt;=AJ$1,INDEX(整列!$A$2:$K$3512,MATCH($A274,整列!$A$2:$A$3512,0)+AJ$1-1,11),"-")</f>
        <v>-</v>
      </c>
      <c r="AK274" s="123" t="str">
        <f>IF($O274&gt;=AK$1,INDEX(整列!$A$2:$K$3512,MATCH($A274,整列!$A$2:$A$3512,0)+AK$1-1,11),"-")</f>
        <v>-</v>
      </c>
      <c r="AL274" s="123" t="str">
        <f>IF($O274&gt;=AL$1,INDEX(整列!$A$2:$K$3512,MATCH($A274,整列!$A$2:$A$3512,0)+AL$1-1,11),"-")</f>
        <v>-</v>
      </c>
      <c r="AM274" s="123" t="str">
        <f>IF($O274&gt;=AM$1,INDEX(整列!$A$2:$K$3512,MATCH($A274,整列!$A$2:$A$3512,0)+AM$1-1,11),"-")</f>
        <v>-</v>
      </c>
      <c r="AN274" s="123" t="str">
        <f>IF($O274&gt;=AN$1,INDEX(整列!$A$2:$K$3512,MATCH($A274,整列!$A$2:$A$3512,0)+AN$1-1,11),"-")</f>
        <v>-</v>
      </c>
      <c r="AO274" s="123" t="str">
        <f>IF($O274&gt;=AO$1,INDEX(整列!$A$2:$K$3512,MATCH($A274,整列!$A$2:$A$3512,0)+AO$1-1,11),"-")</f>
        <v>-</v>
      </c>
      <c r="AP274" s="123" t="str">
        <f>IF($O274&gt;=AP$1,INDEX(整列!$A$2:$K$3512,MATCH($A274,整列!$A$2:$A$3512,0)+AP$1-1,11),"-")</f>
        <v>-</v>
      </c>
      <c r="AQ274" s="123" t="str">
        <f>IF($O274&gt;=AQ$1,INDEX(整列!$A$2:$K$3512,MATCH($A274,整列!$A$2:$A$3512,0)+AQ$1-1,11),"-")</f>
        <v>-</v>
      </c>
      <c r="AR274" s="123" t="str">
        <f>IF($O274&gt;=AR$1,INDEX(整列!$A$2:$K$3512,MATCH($A274,整列!$A$2:$A$3512,0)+AR$1-1,11),"-")</f>
        <v>-</v>
      </c>
      <c r="AS274" s="123" t="str">
        <f>IF($O274&gt;=AS$1,INDEX(整列!$A$2:$K$3512,MATCH($A274,整列!$A$2:$A$3512,0)+AS$1-1,11),"-")</f>
        <v>-</v>
      </c>
      <c r="AT274" s="123" t="str">
        <f>IF($O274&gt;=AT$1,INDEX(整列!$A$2:$K$3512,MATCH($A274,整列!$A$2:$A$3512,0)+AT$1-1,11),"-")</f>
        <v>-</v>
      </c>
      <c r="AU274" s="123" t="str">
        <f>IF($O274&gt;=AU$1,INDEX(整列!$A$2:$K$3512,MATCH($A274,整列!$A$2:$A$3512,0)+AU$1-1,11),"-")</f>
        <v>-</v>
      </c>
      <c r="AV274" s="123" t="str">
        <f>IF($O274&gt;=AV$1,INDEX(整列!$A$2:$K$3512,MATCH($A274,整列!$A$2:$A$3512,0)+AV$1-1,11),"-")</f>
        <v>-</v>
      </c>
      <c r="AW274" s="123" t="str">
        <f>IF($O274&gt;=AW$1,INDEX(整列!$A$2:$K$3512,MATCH($A274,整列!$A$2:$A$3512,0)+AW$1-1,11),"-")</f>
        <v>-</v>
      </c>
      <c r="AX274" s="123" t="str">
        <f>IF($O274&gt;=AX$1,INDEX(整列!$A$2:$K$3512,MATCH($A274,整列!$A$2:$A$3512,0)+AX$1-1,11),"-")</f>
        <v>-</v>
      </c>
      <c r="AY274" s="123" t="str">
        <f>IF($O274&gt;=AY$1,INDEX(整列!$A$2:$K$3512,MATCH($A274,整列!$A$2:$A$3512,0)+AY$1-1,11),"-")</f>
        <v>-</v>
      </c>
      <c r="AZ274" s="123" t="str">
        <f>IF($O274&gt;=AZ$1,INDEX(整列!$A$2:$K$3512,MATCH($A274,整列!$A$2:$A$3512,0)+AZ$1-1,11),"-")</f>
        <v>-</v>
      </c>
      <c r="BA274" s="123" t="str">
        <f>IF($O274&gt;=BA$1,INDEX(整列!$A$2:$K$3512,MATCH($A274,整列!$A$2:$A$3512,0)+BA$1-1,11),"-")</f>
        <v>-</v>
      </c>
      <c r="BB274" s="123" t="str">
        <f>IF($O274&gt;=BB$1,INDEX(整列!$A$2:$K$3512,MATCH($A274,整列!$A$2:$A$3512,0)+BB$1-1,11),"-")</f>
        <v>-</v>
      </c>
      <c r="BC274" s="123" t="str">
        <f>IF($O274&gt;=BC$1,INDEX(整列!$A$2:$K$3512,MATCH($A274,整列!$A$2:$A$3512,0)+BC$1-1,11),"-")</f>
        <v>-</v>
      </c>
      <c r="BD274" s="123" t="str">
        <f>IF($O274&gt;=BD$1,INDEX(整列!$A$2:$K$3512,MATCH($A274,整列!$A$2:$A$3512,0)+BD$1-1,11),"-")</f>
        <v>-</v>
      </c>
      <c r="BE274" s="123" t="str">
        <f>IF($O274&gt;=BE$1,INDEX(整列!$A$2:$K$3512,MATCH($A274,整列!$A$2:$A$3512,0)+BE$1-1,11),"-")</f>
        <v>-</v>
      </c>
      <c r="BF274" s="123" t="str">
        <f>IF($O274&gt;=BF$1,INDEX(整列!$A$2:$K$3512,MATCH($A274,整列!$A$2:$A$3512,0)+BF$1-1,11),"-")</f>
        <v>-</v>
      </c>
      <c r="BG274" s="123" t="str">
        <f>IF($O274&gt;=BG$1,INDEX(整列!$A$2:$K$3512,MATCH($A274,整列!$A$2:$A$3512,0)+BG$1-1,11),"-")</f>
        <v>-</v>
      </c>
      <c r="BH274" s="123" t="str">
        <f>IF($O274&gt;=BH$1,INDEX(整列!$A$2:$K$3512,MATCH($A274,整列!$A$2:$A$3512,0)+BH$1-1,11),"-")</f>
        <v>-</v>
      </c>
      <c r="BI274" s="123" t="str">
        <f>IF($O274&gt;=BI$1,INDEX(整列!$A$2:$K$3512,MATCH($A274,整列!$A$2:$A$3512,0)+BI$1-1,11),"-")</f>
        <v>-</v>
      </c>
      <c r="BJ274" s="123" t="str">
        <f>IF($O274&gt;=BJ$1,INDEX(整列!$A$2:$K$3512,MATCH($A274,整列!$A$2:$A$3512,0)+BJ$1-1,11),"-")</f>
        <v>-</v>
      </c>
      <c r="BK274" s="123" t="str">
        <f>IF($O274&gt;=BK$1,INDEX(整列!$A$2:$K$3512,MATCH($A274,整列!$A$2:$A$3512,0)+BK$1-1,11),"-")</f>
        <v>-</v>
      </c>
      <c r="BL274" s="123" t="str">
        <f>IF($O274&gt;=BL$1,INDEX(整列!$A$2:$K$3512,MATCH($A274,整列!$A$2:$A$3512,0)+BL$1-1,11),"-")</f>
        <v>-</v>
      </c>
      <c r="BM274" s="123" t="str">
        <f>IF($O274&gt;=BM$1,INDEX(整列!$A$2:$K$3512,MATCH($A274,整列!$A$2:$A$3512,0)+BM$1-1,11),"-")</f>
        <v>-</v>
      </c>
      <c r="BN274" s="123" t="str">
        <f>IF($O274&gt;=BN$1,INDEX(整列!$A$2:$K$3512,MATCH($A274,整列!$A$2:$A$3512,0)+BN$1-1,11),"-")</f>
        <v>-</v>
      </c>
      <c r="BO274" s="123" t="str">
        <f>IF($O274&gt;=BO$1,INDEX(整列!$A$2:$K$3512,MATCH($A274,整列!$A$2:$A$3512,0)+BO$1-1,11),"-")</f>
        <v>-</v>
      </c>
      <c r="BP274" s="123" t="str">
        <f>IF($O274&gt;=BP$1,INDEX(整列!$A$2:$K$3512,MATCH($A274,整列!$A$2:$A$3512,0)+BP$1-1,11),"-")</f>
        <v>-</v>
      </c>
      <c r="BQ274" s="123" t="str">
        <f>IF($O274&gt;=BQ$1,INDEX(整列!$A$2:$K$3512,MATCH($A274,整列!$A$2:$A$3512,0)+BQ$1-1,11),"-")</f>
        <v>-</v>
      </c>
      <c r="BR274" s="123" t="str">
        <f>IF($O274&gt;=BR$1,INDEX(整列!$A$2:$K$3512,MATCH($A274,整列!$A$2:$A$3512,0)+BR$1-1,11),"-")</f>
        <v>-</v>
      </c>
      <c r="BS274" s="123" t="str">
        <f>IF($O274&gt;=BS$1,INDEX(整列!$A$2:$K$3512,MATCH($A274,整列!$A$2:$A$3512,0)+BS$1-1,11),"-")</f>
        <v>-</v>
      </c>
      <c r="BT274" s="123" t="str">
        <f>IF($O274&gt;=BT$1,INDEX(整列!$A$2:$K$3512,MATCH($A274,整列!$A$2:$A$3512,0)+BT$1-1,11),"-")</f>
        <v>-</v>
      </c>
      <c r="BU274" s="123" t="str">
        <f>IF($O274&gt;=BU$1,INDEX(整列!$A$2:$K$3512,MATCH($A274,整列!$A$2:$A$3512,0)+BU$1-1,11),"-")</f>
        <v>-</v>
      </c>
      <c r="BV274" s="123" t="str">
        <f>IF($O274&gt;=BV$1,INDEX(整列!$A$2:$K$3512,MATCH($A274,整列!$A$2:$A$3512,0)+BV$1-1,11),"-")</f>
        <v>-</v>
      </c>
      <c r="BW274" s="123" t="str">
        <f>IF($O274&gt;=BW$1,INDEX(整列!$A$2:$K$3512,MATCH($A274,整列!$A$2:$A$3512,0)+BW$1-1,11),"-")</f>
        <v>-</v>
      </c>
      <c r="BX274" s="123" t="str">
        <f>IF($O274&gt;=BX$1,INDEX(整列!$A$2:$K$3512,MATCH($A274,整列!$A$2:$A$3512,0)+BX$1-1,11),"-")</f>
        <v>-</v>
      </c>
      <c r="BY274" s="123" t="str">
        <f>IF($O274&gt;=BY$1,INDEX(整列!$A$2:$K$3512,MATCH($A274,整列!$A$2:$A$3512,0)+BY$1-1,11),"-")</f>
        <v>-</v>
      </c>
      <c r="BZ274" s="123" t="str">
        <f>IF($O274&gt;=BZ$1,INDEX(整列!$A$2:$K$3512,MATCH($A274,整列!$A$2:$A$3512,0)+BZ$1-1,11),"-")</f>
        <v>-</v>
      </c>
      <c r="CA274" s="123" t="str">
        <f>IF($O274&gt;=CA$1,INDEX(整列!$A$2:$K$3512,MATCH($A274,整列!$A$2:$A$3512,0)+CA$1-1,11),"-")</f>
        <v>-</v>
      </c>
      <c r="CB274" s="123" t="str">
        <f>IF($O274&gt;=CB$1,INDEX(整列!$A$2:$K$3512,MATCH($A274,整列!$A$2:$A$3512,0)+CB$1-1,11),"-")</f>
        <v>-</v>
      </c>
      <c r="CC274" s="123" t="str">
        <f>IF($O274&gt;=CC$1,INDEX(整列!$A$2:$K$3512,MATCH($A274,整列!$A$2:$A$3512,0)+CC$1-1,11),"-")</f>
        <v>-</v>
      </c>
      <c r="CD274" s="123" t="str">
        <f>IF($O274&gt;=CD$1,INDEX(整列!$A$2:$K$3512,MATCH($A274,整列!$A$2:$A$3512,0)+CD$1-1,11),"-")</f>
        <v>-</v>
      </c>
      <c r="CE274" s="123" t="str">
        <f>IF($O274&gt;=CE$1,INDEX(整列!$A$2:$K$3512,MATCH($A274,整列!$A$2:$A$3512,0)+CE$1-1,11),"-")</f>
        <v>-</v>
      </c>
      <c r="CF274" s="123" t="str">
        <f>IF($O274&gt;=CF$1,INDEX(整列!$A$2:$K$3512,MATCH($A274,整列!$A$2:$A$3512,0)+CF$1-1,11),"-")</f>
        <v>-</v>
      </c>
      <c r="CG274" s="123" t="str">
        <f>IF($O274&gt;=CG$1,INDEX(整列!$A$2:$K$3512,MATCH($A274,整列!$A$2:$A$3512,0)+CG$1-1,11),"-")</f>
        <v>-</v>
      </c>
      <c r="CH274" s="123" t="str">
        <f>IF($O274&gt;=CH$1,INDEX(整列!$A$2:$K$3512,MATCH($A274,整列!$A$2:$A$3512,0)+CH$1-1,11),"-")</f>
        <v>-</v>
      </c>
      <c r="CI274" s="123" t="str">
        <f>IF($O274&gt;=CI$1,INDEX(整列!$A$2:$K$3512,MATCH($A274,整列!$A$2:$A$3512,0)+CI$1-1,11),"-")</f>
        <v>-</v>
      </c>
      <c r="CJ274" s="123" t="str">
        <f>IF($O274&gt;=CJ$1,INDEX(整列!$A$2:$K$3512,MATCH($A274,整列!$A$2:$A$3512,0)+CJ$1-1,11),"-")</f>
        <v>-</v>
      </c>
      <c r="CK274" s="123" t="str">
        <f>IF($O274&gt;=CK$1,INDEX(整列!$A$2:$K$3512,MATCH($A274,整列!$A$2:$A$3512,0)+CK$1-1,11),"-")</f>
        <v>-</v>
      </c>
      <c r="CL274" s="123" t="str">
        <f>IF($O274&gt;=CL$1,INDEX(整列!$A$2:$K$3512,MATCH($A274,整列!$A$2:$A$3512,0)+CL$1-1,11),"-")</f>
        <v>-</v>
      </c>
      <c r="CM274" s="123" t="str">
        <f>IF($O274&gt;=CM$1,INDEX(整列!$A$2:$K$3512,MATCH($A274,整列!$A$2:$A$3512,0)+CM$1-1,11),"-")</f>
        <v>-</v>
      </c>
      <c r="CN274" s="123" t="str">
        <f>IF($O274&gt;=CN$1,INDEX(整列!$A$2:$K$3512,MATCH($A274,整列!$A$2:$A$3512,0)+CN$1-1,11),"-")</f>
        <v>-</v>
      </c>
      <c r="CO274" s="123" t="str">
        <f>IF($O274&gt;=CO$1,INDEX(整列!$A$2:$K$3512,MATCH($A274,整列!$A$2:$A$3512,0)+CO$1-1,11),"-")</f>
        <v>-</v>
      </c>
      <c r="CP274" s="123" t="str">
        <f>IF($O274&gt;=CP$1,INDEX(整列!$A$2:$K$3512,MATCH($A274,整列!$A$2:$A$3512,0)+CP$1-1,11),"-")</f>
        <v>-</v>
      </c>
      <c r="CQ274" s="123" t="str">
        <f>IF($O274&gt;=CQ$1,INDEX(整列!$A$2:$K$3512,MATCH($A274,整列!$A$2:$A$3512,0)+CQ$1-1,11),"-")</f>
        <v>-</v>
      </c>
      <c r="CR274" s="123" t="str">
        <f>IF($O274&gt;=CR$1,INDEX(整列!$A$2:$K$3512,MATCH($A274,整列!$A$2:$A$3512,0)+CR$1-1,11),"-")</f>
        <v>-</v>
      </c>
      <c r="CS274" s="123" t="str">
        <f>IF($O274&gt;=CS$1,INDEX(整列!$A$2:$K$3512,MATCH($A274,整列!$A$2:$A$3512,0)+CS$1-1,11),"-")</f>
        <v>-</v>
      </c>
      <c r="CT274" s="123" t="str">
        <f>IF($O274&gt;=CT$1,INDEX(整列!$A$2:$K$3512,MATCH($A274,整列!$A$2:$A$3512,0)+CT$1-1,11),"-")</f>
        <v>-</v>
      </c>
      <c r="CU274" s="123" t="str">
        <f>IF($O274&gt;=CU$1,INDEX(整列!$A$2:$K$3512,MATCH($A274,整列!$A$2:$A$3512,0)+CU$1-1,11),"-")</f>
        <v>-</v>
      </c>
      <c r="CV274" s="123" t="str">
        <f>IF($O274&gt;=CV$1,INDEX(整列!$A$2:$K$3512,MATCH($A274,整列!$A$2:$A$3512,0)+CV$1-1,11),"-")</f>
        <v>-</v>
      </c>
      <c r="CW274" s="123" t="str">
        <f>IF($O274&gt;=CW$1,INDEX(整列!$A$2:$K$3512,MATCH($A274,整列!$A$2:$A$3512,0)+CW$1-1,11),"-")</f>
        <v>-</v>
      </c>
      <c r="CX274" s="123" t="str">
        <f>IF($O274&gt;=CX$1,INDEX(整列!$A$2:$K$3512,MATCH($A274,整列!$A$2:$A$3512,0)+CX$1-1,11),"-")</f>
        <v>-</v>
      </c>
      <c r="CY274" s="123" t="str">
        <f>IF($O274&gt;=CY$1,INDEX(整列!$A$2:$K$3512,MATCH($A274,整列!$A$2:$A$3512,0)+CY$1-1,11),"-")</f>
        <v>-</v>
      </c>
      <c r="CZ274" s="123" t="str">
        <f>IF($O274&gt;=CZ$1,INDEX(整列!$A$2:$K$3512,MATCH($A274,整列!$A$2:$A$3512,0)+CZ$1-1,11),"-")</f>
        <v>-</v>
      </c>
      <c r="DA274" s="123" t="str">
        <f>IF($O274&gt;=DA$1,INDEX(整列!$A$2:$K$3512,MATCH($A274,整列!$A$2:$A$3512,0)+DA$1-1,11),"-")</f>
        <v>-</v>
      </c>
      <c r="DB274" s="123" t="str">
        <f>IF($O274&gt;=DB$1,INDEX(整列!$A$2:$K$3512,MATCH($A274,整列!$A$2:$A$3512,0)+DB$1-1,11),"-")</f>
        <v>-</v>
      </c>
      <c r="DC274" s="123" t="str">
        <f>IF($O274&gt;=DC$1,INDEX(整列!$A$2:$K$3512,MATCH($A274,整列!$A$2:$A$3512,0)+DC$1-1,11),"-")</f>
        <v>-</v>
      </c>
      <c r="DD274" s="123" t="str">
        <f>IF($O274&gt;=DD$1,INDEX(整列!$A$2:$K$3512,MATCH($A274,整列!$A$2:$A$3512,0)+DD$1-1,11),"-")</f>
        <v>-</v>
      </c>
      <c r="DE274" s="123" t="str">
        <f>IF($O274&gt;=DE$1,INDEX(整列!$A$2:$K$3512,MATCH($A274,整列!$A$2:$A$3512,0)+DE$1-1,11),"-")</f>
        <v>-</v>
      </c>
      <c r="DF274" s="123" t="str">
        <f>IF($O274&gt;=DF$1,INDEX(整列!$A$2:$K$3512,MATCH($A274,整列!$A$2:$A$3512,0)+DF$1-1,11),"-")</f>
        <v>-</v>
      </c>
      <c r="DG274" s="123" t="str">
        <f>IF($O274&gt;=DG$1,INDEX(整列!$A$2:$K$3512,MATCH($A274,整列!$A$2:$A$3512,0)+DG$1-1,11),"-")</f>
        <v>-</v>
      </c>
      <c r="DH274" s="123" t="str">
        <f>IF($O274&gt;=DH$1,INDEX(整列!$A$2:$K$3512,MATCH($A274,整列!$A$2:$A$3512,0)+DH$1-1,11),"-")</f>
        <v>-</v>
      </c>
      <c r="DI274" s="123" t="str">
        <f>IF($O274&gt;=DI$1,INDEX(整列!$A$2:$K$3512,MATCH($A274,整列!$A$2:$A$3512,0)+DI$1-1,11),"-")</f>
        <v>-</v>
      </c>
      <c r="DJ274" s="123" t="str">
        <f>IF($O274&gt;=DJ$1,INDEX(整列!$A$2:$K$3512,MATCH($A274,整列!$A$2:$A$3512,0)+DJ$1-1,11),"-")</f>
        <v>-</v>
      </c>
      <c r="DK274" s="123" t="str">
        <f>IF($O274&gt;=DK$1,INDEX(整列!$A$2:$K$3512,MATCH($A274,整列!$A$2:$A$3512,0)+DK$1-1,11),"-")</f>
        <v>-</v>
      </c>
      <c r="DL274" s="123" t="str">
        <f>IF($O274&gt;=DL$1,INDEX(整列!$A$2:$K$3512,MATCH($A274,整列!$A$2:$A$3512,0)+DL$1-1,11),"-")</f>
        <v>-</v>
      </c>
      <c r="DM274" s="123" t="str">
        <f>IF($O274&gt;=DM$1,INDEX(整列!$A$2:$K$3512,MATCH($A274,整列!$A$2:$A$3512,0)+DM$1-1,11),"-")</f>
        <v>-</v>
      </c>
      <c r="DN274" s="123" t="str">
        <f>IF($O274&gt;=DN$1,INDEX(整列!$A$2:$K$3512,MATCH($A274,整列!$A$2:$A$3512,0)+DN$1-1,11),"-")</f>
        <v>-</v>
      </c>
      <c r="DO274" s="123" t="str">
        <f>IF($O274&gt;=DO$1,INDEX(整列!$A$2:$K$3512,MATCH($A274,整列!$A$2:$A$3512,0)+DO$1-1,11),"-")</f>
        <v>-</v>
      </c>
      <c r="DP274" s="123" t="str">
        <f>IF($O274&gt;=DP$1,INDEX(整列!$A$2:$K$3512,MATCH($A274,整列!$A$2:$A$3512,0)+DP$1-1,11),"-")</f>
        <v>-</v>
      </c>
      <c r="DQ274" s="123" t="str">
        <f>IF($O274&gt;=DQ$1,INDEX(整列!$A$2:$K$3512,MATCH($A274,整列!$A$2:$A$3512,0)+DQ$1-1,11),"-")</f>
        <v>-</v>
      </c>
      <c r="DR274" s="123" t="str">
        <f>IF($O274&gt;=DR$1,INDEX(整列!$A$2:$K$3512,MATCH($A274,整列!$A$2:$A$3512,0)+DR$1-1,11),"-")</f>
        <v>-</v>
      </c>
      <c r="DS274" s="123" t="str">
        <f>IF($O274&gt;=DS$1,INDEX(整列!$A$2:$K$3512,MATCH($A274,整列!$A$2:$A$3512,0)+DS$1-1,11),"-")</f>
        <v>-</v>
      </c>
      <c r="DT274" s="123" t="str">
        <f>IF($O274&gt;=DT$1,INDEX(整列!$A$2:$K$3512,MATCH($A274,整列!$A$2:$A$3512,0)+DT$1-1,11),"-")</f>
        <v>-</v>
      </c>
      <c r="DU274" s="123" t="str">
        <f>IF($O274&gt;=DU$1,INDEX(整列!$A$2:$K$3512,MATCH($A274,整列!$A$2:$A$3512,0)+DU$1-1,11),"-")</f>
        <v>-</v>
      </c>
      <c r="DV274" s="123" t="str">
        <f>IF($O274&gt;=DV$1,INDEX(整列!$A$2:$K$3512,MATCH($A274,整列!$A$2:$A$3512,0)+DV$1-1,11),"-")</f>
        <v>-</v>
      </c>
      <c r="DW274" s="123" t="str">
        <f>IF($O274&gt;=DW$1,INDEX(整列!$A$2:$K$3512,MATCH($A274,整列!$A$2:$A$3512,0)+DW$1-1,11),"-")</f>
        <v>-</v>
      </c>
      <c r="DX274" s="123" t="str">
        <f>IF($O274&gt;=DX$1,INDEX(整列!$A$2:$K$3512,MATCH($A274,整列!$A$2:$A$3512,0)+DX$1-1,11),"-")</f>
        <v>-</v>
      </c>
      <c r="DY274" s="123" t="str">
        <f>IF($O274&gt;=DY$1,INDEX(整列!$A$2:$K$3512,MATCH($A274,整列!$A$2:$A$3512,0)+DY$1-1,11),"-")</f>
        <v>-</v>
      </c>
      <c r="DZ274" s="123" t="str">
        <f>IF($O274&gt;=DZ$1,INDEX(整列!$A$2:$K$3512,MATCH($A274,整列!$A$2:$A$3512,0)+DZ$1-1,11),"-")</f>
        <v>-</v>
      </c>
      <c r="EA274" s="123" t="str">
        <f>IF($O274&gt;=EA$1,INDEX(整列!$A$2:$K$3512,MATCH($A274,整列!$A$2:$A$3512,0)+EA$1-1,11),"-")</f>
        <v>-</v>
      </c>
      <c r="EB274" s="123" t="str">
        <f>IF($O274&gt;=EB$1,INDEX(整列!$A$2:$K$3512,MATCH($A274,整列!$A$2:$A$3512,0)+EB$1-1,11),"-")</f>
        <v>-</v>
      </c>
      <c r="EC274" s="123" t="str">
        <f>IF($O274&gt;=EC$1,INDEX(整列!$A$2:$K$3512,MATCH($A274,整列!$A$2:$A$3512,0)+EC$1-1,11),"-")</f>
        <v>-</v>
      </c>
      <c r="ED274" s="123" t="str">
        <f>IF($O274&gt;=ED$1,INDEX(整列!$A$2:$K$3512,MATCH($A274,整列!$A$2:$A$3512,0)+ED$1-1,11),"-")</f>
        <v>-</v>
      </c>
      <c r="EE274" s="123" t="str">
        <f>IF($O274&gt;=EE$1,INDEX(整列!$A$2:$K$3512,MATCH($A274,整列!$A$2:$A$3512,0)+EE$1-1,11),"-")</f>
        <v>-</v>
      </c>
      <c r="EF274" s="123" t="str">
        <f>IF($O274&gt;=EF$1,INDEX(整列!$A$2:$K$3512,MATCH($A274,整列!$A$2:$A$3512,0)+EF$1-1,11),"-")</f>
        <v>-</v>
      </c>
      <c r="EG274" s="123" t="str">
        <f>IF($O274&gt;=EG$1,INDEX(整列!$A$2:$K$3512,MATCH($A274,整列!$A$2:$A$3512,0)+EG$1-1,11),"-")</f>
        <v>-</v>
      </c>
      <c r="EH274" s="123" t="str">
        <f>IF($O274&gt;=EH$1,INDEX(整列!$A$2:$K$3512,MATCH($A274,整列!$A$2:$A$3512,0)+EH$1-1,11),"-")</f>
        <v>-</v>
      </c>
      <c r="EI274" s="123" t="str">
        <f>IF($O274&gt;=EI$1,INDEX(整列!$A$2:$K$3512,MATCH($A274,整列!$A$2:$A$3512,0)+EI$1-1,11),"-")</f>
        <v>-</v>
      </c>
      <c r="EJ274" s="123" t="str">
        <f>IF($O274&gt;=EJ$1,INDEX(整列!$A$2:$K$3512,MATCH($A274,整列!$A$2:$A$3512,0)+EJ$1-1,11),"-")</f>
        <v>-</v>
      </c>
      <c r="EK274" s="123" t="str">
        <f>IF($O274&gt;=EK$1,INDEX(整列!$A$2:$K$3512,MATCH($A274,整列!$A$2:$A$3512,0)+EK$1-1,11),"-")</f>
        <v>-</v>
      </c>
      <c r="EL274" s="123" t="str">
        <f>IF($O274&gt;=EL$1,INDEX(整列!$A$2:$K$3512,MATCH($A274,整列!$A$2:$A$3512,0)+EL$1-1,11),"-")</f>
        <v>-</v>
      </c>
      <c r="EM274" s="123" t="str">
        <f>IF($O274&gt;=EM$1,INDEX(整列!$A$2:$K$3512,MATCH($A274,整列!$A$2:$A$3512,0)+EM$1-1,11),"-")</f>
        <v>-</v>
      </c>
      <c r="EN274" s="123" t="str">
        <f>IF($O274&gt;=EN$1,INDEX(整列!$A$2:$K$3512,MATCH($A274,整列!$A$2:$A$3512,0)+EN$1-1,11),"-")</f>
        <v>-</v>
      </c>
      <c r="EO274" s="123" t="str">
        <f>IF($O274&gt;=EO$1,INDEX(整列!$A$2:$K$3512,MATCH($A274,整列!$A$2:$A$3512,0)+EO$1-1,11),"-")</f>
        <v>-</v>
      </c>
      <c r="EP274" s="123" t="str">
        <f>IF($O274&gt;=EP$1,INDEX(整列!$A$2:$K$3512,MATCH($A274,整列!$A$2:$A$3512,0)+EP$1-1,11),"-")</f>
        <v>-</v>
      </c>
      <c r="EQ274" s="123" t="str">
        <f>IF($O274&gt;=EQ$1,INDEX(整列!$A$2:$K$3512,MATCH($A274,整列!$A$2:$A$3512,0)+EQ$1-1,11),"-")</f>
        <v>-</v>
      </c>
      <c r="ER274" s="123" t="str">
        <f>IF($O274&gt;=ER$1,INDEX(整列!$A$2:$K$3512,MATCH($A274,整列!$A$2:$A$3512,0)+ER$1-1,11),"-")</f>
        <v>-</v>
      </c>
      <c r="ES274" s="123" t="str">
        <f>IF($O274&gt;=ES$1,INDEX(整列!$A$2:$K$3512,MATCH($A274,整列!$A$2:$A$3512,0)+ES$1-1,11),"-")</f>
        <v>-</v>
      </c>
      <c r="ET274" s="123" t="str">
        <f>IF($O274&gt;=ET$1,INDEX(整列!$A$2:$K$3512,MATCH($A274,整列!$A$2:$A$3512,0)+ET$1-1,11),"-")</f>
        <v>-</v>
      </c>
      <c r="EU274" s="123" t="str">
        <f>IF($O274&gt;=EU$1,INDEX(整列!$A$2:$K$3512,MATCH($A274,整列!$A$2:$A$3512,0)+EU$1-1,11),"-")</f>
        <v>-</v>
      </c>
      <c r="EV274" s="123" t="str">
        <f>IF($O274&gt;=EV$1,INDEX(整列!$A$2:$K$3512,MATCH($A274,整列!$A$2:$A$3512,0)+EV$1-1,11),"-")</f>
        <v>-</v>
      </c>
      <c r="EW274" s="123" t="str">
        <f>IF($O274&gt;=EW$1,INDEX(整列!$A$2:$K$3512,MATCH($A274,整列!$A$2:$A$3512,0)+EW$1-1,11),"-")</f>
        <v>-</v>
      </c>
      <c r="EX274" s="123" t="str">
        <f>IF($O274&gt;=EX$1,INDEX(整列!$A$2:$K$3512,MATCH($A274,整列!$A$2:$A$3512,0)+EX$1-1,11),"-")</f>
        <v>-</v>
      </c>
      <c r="EY274" s="123" t="str">
        <f>IF($O274&gt;=EY$1,INDEX(整列!$A$2:$K$3512,MATCH($A274,整列!$A$2:$A$3512,0)+EY$1-1,11),"-")</f>
        <v>-</v>
      </c>
      <c r="EZ274" s="123" t="str">
        <f>IF($O274&gt;=EZ$1,INDEX(整列!$A$2:$K$3512,MATCH($A274,整列!$A$2:$A$3512,0)+EZ$1-1,11),"-")</f>
        <v>-</v>
      </c>
      <c r="FA274" s="123" t="str">
        <f>IF($O274&gt;=FA$1,INDEX(整列!$A$2:$K$3512,MATCH($A274,整列!$A$2:$A$3512,0)+FA$1-1,11),"-")</f>
        <v>-</v>
      </c>
      <c r="FB274" s="123" t="str">
        <f>IF($O274&gt;=FB$1,INDEX(整列!$A$2:$K$3512,MATCH($A274,整列!$A$2:$A$3512,0)+FB$1-1,11),"-")</f>
        <v>-</v>
      </c>
      <c r="FC274" s="123" t="str">
        <f>IF($O274&gt;=FC$1,INDEX(整列!$A$2:$K$3512,MATCH($A274,整列!$A$2:$A$3512,0)+FC$1-1,11),"-")</f>
        <v>-</v>
      </c>
      <c r="FD274" s="123" t="str">
        <f>IF($O274&gt;=FD$1,INDEX(整列!$A$2:$K$3512,MATCH($A274,整列!$A$2:$A$3512,0)+FD$1-1,11),"-")</f>
        <v>-</v>
      </c>
      <c r="FE274" s="123" t="str">
        <f>IF($O274&gt;=FE$1,INDEX(整列!$A$2:$K$3512,MATCH($A274,整列!$A$2:$A$3512,0)+FE$1-1,11),"-")</f>
        <v>-</v>
      </c>
      <c r="FF274" s="123" t="str">
        <f>IF($O274&gt;=FF$1,INDEX(整列!$A$2:$K$3512,MATCH($A274,整列!$A$2:$A$3512,0)+FF$1-1,11),"-")</f>
        <v>-</v>
      </c>
      <c r="FG274" s="123" t="str">
        <f>IF($O274&gt;=FG$1,INDEX(整列!$A$2:$K$3512,MATCH($A274,整列!$A$2:$A$3512,0)+FG$1-1,11),"-")</f>
        <v>-</v>
      </c>
      <c r="FH274" s="123" t="str">
        <f>IF($O274&gt;=FH$1,INDEX(整列!$A$2:$K$3512,MATCH($A274,整列!$A$2:$A$3512,0)+FH$1-1,11),"-")</f>
        <v>-</v>
      </c>
      <c r="FI274" s="123" t="str">
        <f>IF($O274&gt;=FI$1,INDEX(整列!$A$2:$K$3512,MATCH($A274,整列!$A$2:$A$3512,0)+FI$1-1,11),"-")</f>
        <v>-</v>
      </c>
      <c r="FJ274" s="123" t="str">
        <f>IF($O274&gt;=FJ$1,INDEX(整列!$A$2:$K$3512,MATCH($A274,整列!$A$2:$A$3512,0)+FJ$1-1,11),"-")</f>
        <v>-</v>
      </c>
      <c r="FK274" s="123" t="str">
        <f>IF($O274&gt;=FK$1,INDEX(整列!$A$2:$K$3512,MATCH($A274,整列!$A$2:$A$3512,0)+FK$1-1,11),"-")</f>
        <v>-</v>
      </c>
      <c r="FL274" s="123" t="str">
        <f>IF($O274&gt;=FL$1,INDEX(整列!$A$2:$K$3512,MATCH($A274,整列!$A$2:$A$3512,0)+FL$1-1,11),"-")</f>
        <v>-</v>
      </c>
      <c r="FM274" s="123" t="str">
        <f>IF($O274&gt;=FM$1,INDEX(整列!$A$2:$K$3512,MATCH($A274,整列!$A$2:$A$3512,0)+FM$1-1,11),"-")</f>
        <v>-</v>
      </c>
      <c r="FN274" s="123" t="str">
        <f>IF($O274&gt;=FN$1,INDEX(整列!$A$2:$K$3512,MATCH($A274,整列!$A$2:$A$3512,0)+FN$1-1,11),"-")</f>
        <v>-</v>
      </c>
      <c r="FO274" s="123" t="str">
        <f>IF($O274&gt;=FO$1,INDEX(整列!$A$2:$K$3512,MATCH($A274,整列!$A$2:$A$3512,0)+FO$1-1,11),"-")</f>
        <v>-</v>
      </c>
      <c r="FP274" s="123" t="str">
        <f>IF($O274&gt;=FP$1,INDEX(整列!$A$2:$K$3512,MATCH($A274,整列!$A$2:$A$3512,0)+FP$1-1,11),"-")</f>
        <v>-</v>
      </c>
      <c r="FQ274" s="123" t="str">
        <f>IF($O274&gt;=FQ$1,INDEX(整列!$A$2:$K$3512,MATCH($A274,整列!$A$2:$A$3512,0)+FQ$1-1,11),"-")</f>
        <v>-</v>
      </c>
      <c r="FR274" s="123" t="str">
        <f>IF($O274&gt;=FR$1,INDEX(整列!$A$2:$K$3512,MATCH($A274,整列!$A$2:$A$3512,0)+FR$1-1,11),"-")</f>
        <v>-</v>
      </c>
      <c r="FS274" s="123" t="str">
        <f>IF($O274&gt;=FS$1,INDEX(整列!$A$2:$K$3512,MATCH($A274,整列!$A$2:$A$3512,0)+FS$1-1,11),"-")</f>
        <v>-</v>
      </c>
      <c r="FT274" s="123" t="str">
        <f>IF($O274&gt;=FT$1,INDEX(整列!$A$2:$K$3512,MATCH($A274,整列!$A$2:$A$3512,0)+FT$1-1,11),"-")</f>
        <v>-</v>
      </c>
      <c r="FU274" s="123" t="str">
        <f>IF($O274&gt;=FU$1,INDEX(整列!$A$2:$K$3512,MATCH($A274,整列!$A$2:$A$3512,0)+FU$1-1,11),"-")</f>
        <v>-</v>
      </c>
      <c r="FV274" s="123" t="str">
        <f>IF($O274&gt;=FV$1,INDEX(整列!$A$2:$K$3512,MATCH($A274,整列!$A$2:$A$3512,0)+FV$1-1,11),"-")</f>
        <v>-</v>
      </c>
      <c r="FW274" s="123" t="str">
        <f>IF($O274&gt;=FW$1,INDEX(整列!$A$2:$K$3512,MATCH($A274,整列!$A$2:$A$3512,0)+FW$1-1,11),"-")</f>
        <v>-</v>
      </c>
      <c r="FX274" s="123" t="str">
        <f>IF($O274&gt;=FX$1,INDEX(整列!$A$2:$K$3512,MATCH($A274,整列!$A$2:$A$3512,0)+FX$1-1,11),"-")</f>
        <v>-</v>
      </c>
      <c r="FY274" s="123" t="str">
        <f>IF($O274&gt;=FY$1,INDEX(整列!$A$2:$K$3512,MATCH($A274,整列!$A$2:$A$3512,0)+FY$1-1,11),"-")</f>
        <v>-</v>
      </c>
      <c r="FZ274" s="123" t="str">
        <f>IF($O274&gt;=FZ$1,INDEX(整列!$A$2:$K$3512,MATCH($A274,整列!$A$2:$A$3512,0)+FZ$1-1,11),"-")</f>
        <v>-</v>
      </c>
      <c r="GA274" s="123" t="str">
        <f>IF($O274&gt;=GA$1,INDEX(整列!$A$2:$K$3512,MATCH($A274,整列!$A$2:$A$3512,0)+GA$1-1,11),"-")</f>
        <v>-</v>
      </c>
      <c r="GB274" s="123" t="str">
        <f>IF($O274&gt;=GB$1,INDEX(整列!$A$2:$K$3512,MATCH($A274,整列!$A$2:$A$3512,0)+GB$1-1,11),"-")</f>
        <v>-</v>
      </c>
      <c r="GC274" s="123" t="str">
        <f>IF($O274&gt;=GC$1,INDEX(整列!$A$2:$K$3512,MATCH($A274,整列!$A$2:$A$3512,0)+GC$1-1,11),"-")</f>
        <v>-</v>
      </c>
      <c r="GD274" s="123" t="str">
        <f>IF($O274&gt;=GD$1,INDEX(整列!$A$2:$K$3512,MATCH($A274,整列!$A$2:$A$3512,0)+GD$1-1,11),"-")</f>
        <v>-</v>
      </c>
      <c r="GE274" s="123" t="str">
        <f>IF($O274&gt;=GE$1,INDEX(整列!$A$2:$K$3512,MATCH($A274,整列!$A$2:$A$3512,0)+GE$1-1,11),"-")</f>
        <v>-</v>
      </c>
      <c r="GF274" s="123" t="str">
        <f>IF($O274&gt;=GF$1,INDEX(整列!$A$2:$K$3512,MATCH($A274,整列!$A$2:$A$3512,0)+GF$1-1,11),"-")</f>
        <v>-</v>
      </c>
      <c r="GG274" s="123" t="str">
        <f>IF($O274&gt;=GG$1,INDEX(整列!$A$2:$K$3512,MATCH($A274,整列!$A$2:$A$3512,0)+GG$1-1,11),"-")</f>
        <v>-</v>
      </c>
      <c r="GH274" s="123" t="str">
        <f>IF($O274&gt;=GH$1,INDEX(整列!$A$2:$K$3512,MATCH($A274,整列!$A$2:$A$3512,0)+GH$1-1,11),"-")</f>
        <v>-</v>
      </c>
      <c r="GI274" s="123" t="str">
        <f>IF($O274&gt;=GI$1,INDEX(整列!$A$2:$K$3512,MATCH($A274,整列!$A$2:$A$3512,0)+GI$1-1,11),"-")</f>
        <v>-</v>
      </c>
      <c r="GJ274" s="123" t="str">
        <f>IF($O274&gt;=GJ$1,INDEX(整列!$A$2:$K$3512,MATCH($A274,整列!$A$2:$A$3512,0)+GJ$1-1,11),"-")</f>
        <v>-</v>
      </c>
      <c r="GK274" s="123" t="str">
        <f>IF($O274&gt;=GK$1,INDEX(整列!$A$2:$K$3512,MATCH($A274,整列!$A$2:$A$3512,0)+GK$1-1,11),"-")</f>
        <v>-</v>
      </c>
      <c r="GL274" s="123" t="str">
        <f>IF($O274&gt;=GL$1,INDEX(整列!$A$2:$K$3512,MATCH($A274,整列!$A$2:$A$3512,0)+GL$1-1,11),"-")</f>
        <v>-</v>
      </c>
      <c r="GM274" s="123" t="str">
        <f>IF($O274&gt;=GM$1,INDEX(整列!$A$2:$K$3512,MATCH($A274,整列!$A$2:$A$3512,0)+GM$1-1,11),"-")</f>
        <v>-</v>
      </c>
      <c r="GN274" s="123" t="str">
        <f>IF($O274&gt;=GN$1,INDEX(整列!$A$2:$K$3512,MATCH($A274,整列!$A$2:$A$3512,0)+GN$1-1,11),"-")</f>
        <v>-</v>
      </c>
      <c r="GO274" s="123" t="str">
        <f>IF($O274&gt;=GO$1,INDEX(整列!$A$2:$K$3512,MATCH($A274,整列!$A$2:$A$3512,0)+GO$1-1,11),"-")</f>
        <v>-</v>
      </c>
      <c r="GP274" s="123" t="str">
        <f>IF($O274&gt;=GP$1,INDEX(整列!$A$2:$K$3512,MATCH($A274,整列!$A$2:$A$3512,0)+GP$1-1,11),"-")</f>
        <v>-</v>
      </c>
      <c r="GQ274" s="123" t="str">
        <f>IF($O274&gt;=GQ$1,INDEX(整列!$A$2:$K$3512,MATCH($A274,整列!$A$2:$A$3512,0)+GQ$1-1,11),"-")</f>
        <v>-</v>
      </c>
      <c r="GR274" s="123" t="str">
        <f>IF($O274&gt;=GR$1,INDEX(整列!$A$2:$K$3512,MATCH($A274,整列!$A$2:$A$3512,0)+GR$1-1,11),"-")</f>
        <v>-</v>
      </c>
      <c r="GS274" s="123" t="str">
        <f>IF($O274&gt;=GS$1,INDEX(整列!$A$2:$K$3512,MATCH($A274,整列!$A$2:$A$3512,0)+GS$1-1,11),"-")</f>
        <v>-</v>
      </c>
      <c r="GT274" s="123" t="str">
        <f>IF($O274&gt;=GT$1,INDEX(整列!$A$2:$K$3512,MATCH($A274,整列!$A$2:$A$3512,0)+GT$1-1,11),"-")</f>
        <v>-</v>
      </c>
      <c r="GU274" s="123" t="str">
        <f>IF($O274&gt;=GU$1,INDEX(整列!$A$2:$K$3512,MATCH($A274,整列!$A$2:$A$3512,0)+GU$1-1,11),"-")</f>
        <v>-</v>
      </c>
      <c r="GV274" s="123" t="str">
        <f>IF($O274&gt;=GV$1,INDEX(整列!$A$2:$K$3512,MATCH($A274,整列!$A$2:$A$3512,0)+GV$1-1,11),"-")</f>
        <v>-</v>
      </c>
      <c r="GW274" s="123" t="str">
        <f>IF($O274&gt;=GW$1,INDEX(整列!$A$2:$K$3512,MATCH($A274,整列!$A$2:$A$3512,0)+GW$1-1,11),"-")</f>
        <v>-</v>
      </c>
      <c r="GX274" s="123" t="str">
        <f>IF($O274&gt;=GX$1,INDEX(整列!$A$2:$K$3512,MATCH($A274,整列!$A$2:$A$3512,0)+GX$1-1,11),"-")</f>
        <v>-</v>
      </c>
      <c r="GY274" s="123" t="str">
        <f>IF($O274&gt;=GY$1,INDEX(整列!$A$2:$K$3512,MATCH($A274,整列!$A$2:$A$3512,0)+GY$1-1,11),"-")</f>
        <v>-</v>
      </c>
      <c r="GZ274" s="123" t="str">
        <f>IF($O274&gt;=GZ$1,INDEX(整列!$A$2:$K$3512,MATCH($A274,整列!$A$2:$A$3512,0)+GZ$1-1,11),"-")</f>
        <v>-</v>
      </c>
      <c r="HA274" s="123" t="str">
        <f>IF($O274&gt;=HA$1,INDEX(整列!$A$2:$K$3512,MATCH($A274,整列!$A$2:$A$3512,0)+HA$1-1,11),"-")</f>
        <v>-</v>
      </c>
      <c r="HB274" s="123" t="str">
        <f>IF($O274&gt;=HB$1,INDEX(整列!$A$2:$K$3512,MATCH($A274,整列!$A$2:$A$3512,0)+HB$1-1,11),"-")</f>
        <v>-</v>
      </c>
      <c r="HC274" s="123" t="str">
        <f>IF($O274&gt;=HC$1,INDEX(整列!$A$2:$K$3512,MATCH($A274,整列!$A$2:$A$3512,0)+HC$1-1,11),"-")</f>
        <v>-</v>
      </c>
      <c r="HD274" s="123" t="str">
        <f>IF($O274&gt;=HD$1,INDEX(整列!$A$2:$K$3512,MATCH($A274,整列!$A$2:$A$3512,0)+HD$1-1,11),"-")</f>
        <v>-</v>
      </c>
      <c r="HE274" s="123" t="str">
        <f>IF($O274&gt;=HE$1,INDEX(整列!$A$2:$K$3512,MATCH($A274,整列!$A$2:$A$3512,0)+HE$1-1,11),"-")</f>
        <v>-</v>
      </c>
      <c r="HF274" s="123" t="str">
        <f>IF($O274&gt;=HF$1,INDEX(整列!$A$2:$K$3512,MATCH($A274,整列!$A$2:$A$3512,0)+HF$1-1,11),"-")</f>
        <v>-</v>
      </c>
      <c r="HG274" s="123" t="str">
        <f>IF($O274&gt;=HG$1,INDEX(整列!$A$2:$K$3512,MATCH($A274,整列!$A$2:$A$3512,0)+HG$1-1,11),"-")</f>
        <v>-</v>
      </c>
      <c r="HH274" s="123" t="str">
        <f>IF($O274&gt;=HH$1,INDEX(整列!$A$2:$K$3512,MATCH($A274,整列!$A$2:$A$3512,0)+HH$1-1,11),"-")</f>
        <v>-</v>
      </c>
      <c r="HI274" s="123" t="str">
        <f>IF($O274&gt;=HI$1,INDEX(整列!$A$2:$K$3512,MATCH($A274,整列!$A$2:$A$3512,0)+HI$1-1,11),"-")</f>
        <v>-</v>
      </c>
      <c r="HJ274" s="123" t="str">
        <f>IF($O274&gt;=HJ$1,INDEX(整列!$A$2:$K$3512,MATCH($A274,整列!$A$2:$A$3512,0)+HJ$1-1,11),"-")</f>
        <v>-</v>
      </c>
      <c r="HK274" s="123" t="str">
        <f>IF($O274&gt;=HK$1,INDEX(整列!$A$2:$K$3512,MATCH($A274,整列!$A$2:$A$3512,0)+HK$1-1,11),"-")</f>
        <v>-</v>
      </c>
      <c r="HL274" s="123" t="str">
        <f>IF($O274&gt;=HL$1,INDEX(整列!$A$2:$K$3512,MATCH($A274,整列!$A$2:$A$3512,0)+HL$1-1,11),"-")</f>
        <v>-</v>
      </c>
      <c r="HP274" s="101" t="str">
        <f t="shared" si="24"/>
        <v>D00-8900-0300</v>
      </c>
      <c r="HQ274" s="115">
        <f>COUNTIF(整列!$A$2:$A$3512,HP274)</f>
        <v>1</v>
      </c>
    </row>
    <row r="275" spans="1:225" ht="13.5">
      <c r="A275" s="48" t="s">
        <v>754</v>
      </c>
      <c r="B275" s="48" t="s">
        <v>687</v>
      </c>
      <c r="C275" s="48" t="s">
        <v>688</v>
      </c>
      <c r="D275" s="48" t="s">
        <v>184</v>
      </c>
      <c r="E275" s="48"/>
      <c r="F275" s="48" t="s">
        <v>239</v>
      </c>
      <c r="G275" s="48" t="s">
        <v>240</v>
      </c>
      <c r="H275" s="48" t="s">
        <v>184</v>
      </c>
      <c r="I275" s="48"/>
      <c r="J275" s="48" t="s">
        <v>187</v>
      </c>
      <c r="K275" s="48" t="s">
        <v>755</v>
      </c>
      <c r="L275" s="48" t="s">
        <v>184</v>
      </c>
      <c r="M275" s="48"/>
      <c r="N275" s="119"/>
      <c r="O275" s="120">
        <f>COUNTIF(整列!$A$2:$A$3512,$A275)</f>
        <v>29</v>
      </c>
      <c r="P275" s="121">
        <f t="shared" si="25"/>
        <v>34428.689655172413</v>
      </c>
      <c r="Q275" s="121">
        <f t="shared" si="26"/>
        <v>18511.307741026736</v>
      </c>
      <c r="R275" s="122">
        <f t="shared" si="27"/>
        <v>76000</v>
      </c>
      <c r="S275" s="121">
        <f t="shared" si="28"/>
        <v>37000</v>
      </c>
      <c r="T275" s="121">
        <f t="shared" si="29"/>
        <v>5500</v>
      </c>
      <c r="U275" s="123">
        <f>IF($O275&gt;=U$1,INDEX(整列!$A$2:$K$3512,MATCH($A275,整列!$A$2:$A$3512,0)+U$1-1,11),"-")</f>
        <v>8000</v>
      </c>
      <c r="V275" s="123">
        <f>IF($O275&gt;=V$1,INDEX(整列!$A$2:$K$3512,MATCH($A275,整列!$A$2:$A$3512,0)+V$1-1,11),"-")</f>
        <v>5500</v>
      </c>
      <c r="W275" s="123">
        <f>IF($O275&gt;=W$1,INDEX(整列!$A$2:$K$3512,MATCH($A275,整列!$A$2:$A$3512,0)+W$1-1,11),"-")</f>
        <v>15060</v>
      </c>
      <c r="X275" s="123">
        <f>IF($O275&gt;=X$1,INDEX(整列!$A$2:$K$3512,MATCH($A275,整列!$A$2:$A$3512,0)+X$1-1,11),"-")</f>
        <v>39472</v>
      </c>
      <c r="Y275" s="123">
        <f>IF($O275&gt;=Y$1,INDEX(整列!$A$2:$K$3512,MATCH($A275,整列!$A$2:$A$3512,0)+Y$1-1,11),"-")</f>
        <v>37000</v>
      </c>
      <c r="Z275" s="123">
        <f>IF($O275&gt;=Z$1,INDEX(整列!$A$2:$K$3512,MATCH($A275,整列!$A$2:$A$3512,0)+Z$1-1,11),"-")</f>
        <v>37000</v>
      </c>
      <c r="AA275" s="123">
        <f>IF($O275&gt;=AA$1,INDEX(整列!$A$2:$K$3512,MATCH($A275,整列!$A$2:$A$3512,0)+AA$1-1,11),"-")</f>
        <v>42900</v>
      </c>
      <c r="AB275" s="123">
        <f>IF($O275&gt;=AB$1,INDEX(整列!$A$2:$K$3512,MATCH($A275,整列!$A$2:$A$3512,0)+AB$1-1,11),"-")</f>
        <v>51500</v>
      </c>
      <c r="AC275" s="123">
        <f>IF($O275&gt;=AC$1,INDEX(整列!$A$2:$K$3512,MATCH($A275,整列!$A$2:$A$3512,0)+AC$1-1,11),"-")</f>
        <v>51500</v>
      </c>
      <c r="AD275" s="123">
        <f>IF($O275&gt;=AD$1,INDEX(整列!$A$2:$K$3512,MATCH($A275,整列!$A$2:$A$3512,0)+AD$1-1,11),"-")</f>
        <v>51500</v>
      </c>
      <c r="AE275" s="123">
        <f>IF($O275&gt;=AE$1,INDEX(整列!$A$2:$K$3512,MATCH($A275,整列!$A$2:$A$3512,0)+AE$1-1,11),"-")</f>
        <v>40900</v>
      </c>
      <c r="AF275" s="123">
        <f>IF($O275&gt;=AF$1,INDEX(整列!$A$2:$K$3512,MATCH($A275,整列!$A$2:$A$3512,0)+AF$1-1,11),"-")</f>
        <v>40900</v>
      </c>
      <c r="AG275" s="123">
        <f>IF($O275&gt;=AG$1,INDEX(整列!$A$2:$K$3512,MATCH($A275,整列!$A$2:$A$3512,0)+AG$1-1,11),"-")</f>
        <v>58500</v>
      </c>
      <c r="AH275" s="123">
        <f>IF($O275&gt;=AH$1,INDEX(整列!$A$2:$K$3512,MATCH($A275,整列!$A$2:$A$3512,0)+AH$1-1,11),"-")</f>
        <v>50000</v>
      </c>
      <c r="AI275" s="123">
        <f>IF($O275&gt;=AI$1,INDEX(整列!$A$2:$K$3512,MATCH($A275,整列!$A$2:$A$3512,0)+AI$1-1,11),"-")</f>
        <v>38600</v>
      </c>
      <c r="AJ275" s="123">
        <f>IF($O275&gt;=AJ$1,INDEX(整列!$A$2:$K$3512,MATCH($A275,整列!$A$2:$A$3512,0)+AJ$1-1,11),"-")</f>
        <v>18800</v>
      </c>
      <c r="AK275" s="123">
        <f>IF($O275&gt;=AK$1,INDEX(整列!$A$2:$K$3512,MATCH($A275,整列!$A$2:$A$3512,0)+AK$1-1,11),"-")</f>
        <v>19500</v>
      </c>
      <c r="AL275" s="123">
        <f>IF($O275&gt;=AL$1,INDEX(整列!$A$2:$K$3512,MATCH($A275,整列!$A$2:$A$3512,0)+AL$1-1,11),"-")</f>
        <v>39600</v>
      </c>
      <c r="AM275" s="123">
        <f>IF($O275&gt;=AM$1,INDEX(整列!$A$2:$K$3512,MATCH($A275,整列!$A$2:$A$3512,0)+AM$1-1,11),"-")</f>
        <v>18000</v>
      </c>
      <c r="AN275" s="123">
        <f>IF($O275&gt;=AN$1,INDEX(整列!$A$2:$K$3512,MATCH($A275,整列!$A$2:$A$3512,0)+AN$1-1,11),"-")</f>
        <v>67500</v>
      </c>
      <c r="AO275" s="123">
        <f>IF($O275&gt;=AO$1,INDEX(整列!$A$2:$K$3512,MATCH($A275,整列!$A$2:$A$3512,0)+AO$1-1,11),"-")</f>
        <v>24000</v>
      </c>
      <c r="AP275" s="123">
        <f>IF($O275&gt;=AP$1,INDEX(整列!$A$2:$K$3512,MATCH($A275,整列!$A$2:$A$3512,0)+AP$1-1,11),"-")</f>
        <v>21000</v>
      </c>
      <c r="AQ275" s="123">
        <f>IF($O275&gt;=AQ$1,INDEX(整列!$A$2:$K$3512,MATCH($A275,整列!$A$2:$A$3512,0)+AQ$1-1,11),"-")</f>
        <v>30100</v>
      </c>
      <c r="AR275" s="123">
        <f>IF($O275&gt;=AR$1,INDEX(整列!$A$2:$K$3512,MATCH($A275,整列!$A$2:$A$3512,0)+AR$1-1,11),"-")</f>
        <v>10500</v>
      </c>
      <c r="AS275" s="123">
        <f>IF($O275&gt;=AS$1,INDEX(整列!$A$2:$K$3512,MATCH($A275,整列!$A$2:$A$3512,0)+AS$1-1,11),"-")</f>
        <v>9200</v>
      </c>
      <c r="AT275" s="123">
        <f>IF($O275&gt;=AT$1,INDEX(整列!$A$2:$K$3512,MATCH($A275,整列!$A$2:$A$3512,0)+AT$1-1,11),"-")</f>
        <v>57500</v>
      </c>
      <c r="AU275" s="123">
        <f>IF($O275&gt;=AU$1,INDEX(整列!$A$2:$K$3512,MATCH($A275,整列!$A$2:$A$3512,0)+AU$1-1,11),"-")</f>
        <v>16000</v>
      </c>
      <c r="AV275" s="123">
        <f>IF($O275&gt;=AV$1,INDEX(整列!$A$2:$K$3512,MATCH($A275,整列!$A$2:$A$3512,0)+AV$1-1,11),"-")</f>
        <v>22400</v>
      </c>
      <c r="AW275" s="123">
        <f>IF($O275&gt;=AW$1,INDEX(整列!$A$2:$K$3512,MATCH($A275,整列!$A$2:$A$3512,0)+AW$1-1,11),"-")</f>
        <v>76000</v>
      </c>
      <c r="AX275" s="123" t="str">
        <f>IF($O275&gt;=AX$1,INDEX(整列!$A$2:$K$3512,MATCH($A275,整列!$A$2:$A$3512,0)+AX$1-1,11),"-")</f>
        <v>-</v>
      </c>
      <c r="AY275" s="123" t="str">
        <f>IF($O275&gt;=AY$1,INDEX(整列!$A$2:$K$3512,MATCH($A275,整列!$A$2:$A$3512,0)+AY$1-1,11),"-")</f>
        <v>-</v>
      </c>
      <c r="AZ275" s="123" t="str">
        <f>IF($O275&gt;=AZ$1,INDEX(整列!$A$2:$K$3512,MATCH($A275,整列!$A$2:$A$3512,0)+AZ$1-1,11),"-")</f>
        <v>-</v>
      </c>
      <c r="BA275" s="123" t="str">
        <f>IF($O275&gt;=BA$1,INDEX(整列!$A$2:$K$3512,MATCH($A275,整列!$A$2:$A$3512,0)+BA$1-1,11),"-")</f>
        <v>-</v>
      </c>
      <c r="BB275" s="123" t="str">
        <f>IF($O275&gt;=BB$1,INDEX(整列!$A$2:$K$3512,MATCH($A275,整列!$A$2:$A$3512,0)+BB$1-1,11),"-")</f>
        <v>-</v>
      </c>
      <c r="BC275" s="123" t="str">
        <f>IF($O275&gt;=BC$1,INDEX(整列!$A$2:$K$3512,MATCH($A275,整列!$A$2:$A$3512,0)+BC$1-1,11),"-")</f>
        <v>-</v>
      </c>
      <c r="BD275" s="123" t="str">
        <f>IF($O275&gt;=BD$1,INDEX(整列!$A$2:$K$3512,MATCH($A275,整列!$A$2:$A$3512,0)+BD$1-1,11),"-")</f>
        <v>-</v>
      </c>
      <c r="BE275" s="123" t="str">
        <f>IF($O275&gt;=BE$1,INDEX(整列!$A$2:$K$3512,MATCH($A275,整列!$A$2:$A$3512,0)+BE$1-1,11),"-")</f>
        <v>-</v>
      </c>
      <c r="BF275" s="123" t="str">
        <f>IF($O275&gt;=BF$1,INDEX(整列!$A$2:$K$3512,MATCH($A275,整列!$A$2:$A$3512,0)+BF$1-1,11),"-")</f>
        <v>-</v>
      </c>
      <c r="BG275" s="123" t="str">
        <f>IF($O275&gt;=BG$1,INDEX(整列!$A$2:$K$3512,MATCH($A275,整列!$A$2:$A$3512,0)+BG$1-1,11),"-")</f>
        <v>-</v>
      </c>
      <c r="BH275" s="123" t="str">
        <f>IF($O275&gt;=BH$1,INDEX(整列!$A$2:$K$3512,MATCH($A275,整列!$A$2:$A$3512,0)+BH$1-1,11),"-")</f>
        <v>-</v>
      </c>
      <c r="BI275" s="123" t="str">
        <f>IF($O275&gt;=BI$1,INDEX(整列!$A$2:$K$3512,MATCH($A275,整列!$A$2:$A$3512,0)+BI$1-1,11),"-")</f>
        <v>-</v>
      </c>
      <c r="BJ275" s="123" t="str">
        <f>IF($O275&gt;=BJ$1,INDEX(整列!$A$2:$K$3512,MATCH($A275,整列!$A$2:$A$3512,0)+BJ$1-1,11),"-")</f>
        <v>-</v>
      </c>
      <c r="BK275" s="123" t="str">
        <f>IF($O275&gt;=BK$1,INDEX(整列!$A$2:$K$3512,MATCH($A275,整列!$A$2:$A$3512,0)+BK$1-1,11),"-")</f>
        <v>-</v>
      </c>
      <c r="BL275" s="123" t="str">
        <f>IF($O275&gt;=BL$1,INDEX(整列!$A$2:$K$3512,MATCH($A275,整列!$A$2:$A$3512,0)+BL$1-1,11),"-")</f>
        <v>-</v>
      </c>
      <c r="BM275" s="123" t="str">
        <f>IF($O275&gt;=BM$1,INDEX(整列!$A$2:$K$3512,MATCH($A275,整列!$A$2:$A$3512,0)+BM$1-1,11),"-")</f>
        <v>-</v>
      </c>
      <c r="BN275" s="123" t="str">
        <f>IF($O275&gt;=BN$1,INDEX(整列!$A$2:$K$3512,MATCH($A275,整列!$A$2:$A$3512,0)+BN$1-1,11),"-")</f>
        <v>-</v>
      </c>
      <c r="BO275" s="123" t="str">
        <f>IF($O275&gt;=BO$1,INDEX(整列!$A$2:$K$3512,MATCH($A275,整列!$A$2:$A$3512,0)+BO$1-1,11),"-")</f>
        <v>-</v>
      </c>
      <c r="BP275" s="123" t="str">
        <f>IF($O275&gt;=BP$1,INDEX(整列!$A$2:$K$3512,MATCH($A275,整列!$A$2:$A$3512,0)+BP$1-1,11),"-")</f>
        <v>-</v>
      </c>
      <c r="BQ275" s="123" t="str">
        <f>IF($O275&gt;=BQ$1,INDEX(整列!$A$2:$K$3512,MATCH($A275,整列!$A$2:$A$3512,0)+BQ$1-1,11),"-")</f>
        <v>-</v>
      </c>
      <c r="BR275" s="123" t="str">
        <f>IF($O275&gt;=BR$1,INDEX(整列!$A$2:$K$3512,MATCH($A275,整列!$A$2:$A$3512,0)+BR$1-1,11),"-")</f>
        <v>-</v>
      </c>
      <c r="BS275" s="123" t="str">
        <f>IF($O275&gt;=BS$1,INDEX(整列!$A$2:$K$3512,MATCH($A275,整列!$A$2:$A$3512,0)+BS$1-1,11),"-")</f>
        <v>-</v>
      </c>
      <c r="BT275" s="123" t="str">
        <f>IF($O275&gt;=BT$1,INDEX(整列!$A$2:$K$3512,MATCH($A275,整列!$A$2:$A$3512,0)+BT$1-1,11),"-")</f>
        <v>-</v>
      </c>
      <c r="BU275" s="123" t="str">
        <f>IF($O275&gt;=BU$1,INDEX(整列!$A$2:$K$3512,MATCH($A275,整列!$A$2:$A$3512,0)+BU$1-1,11),"-")</f>
        <v>-</v>
      </c>
      <c r="BV275" s="123" t="str">
        <f>IF($O275&gt;=BV$1,INDEX(整列!$A$2:$K$3512,MATCH($A275,整列!$A$2:$A$3512,0)+BV$1-1,11),"-")</f>
        <v>-</v>
      </c>
      <c r="BW275" s="123" t="str">
        <f>IF($O275&gt;=BW$1,INDEX(整列!$A$2:$K$3512,MATCH($A275,整列!$A$2:$A$3512,0)+BW$1-1,11),"-")</f>
        <v>-</v>
      </c>
      <c r="BX275" s="123" t="str">
        <f>IF($O275&gt;=BX$1,INDEX(整列!$A$2:$K$3512,MATCH($A275,整列!$A$2:$A$3512,0)+BX$1-1,11),"-")</f>
        <v>-</v>
      </c>
      <c r="BY275" s="123" t="str">
        <f>IF($O275&gt;=BY$1,INDEX(整列!$A$2:$K$3512,MATCH($A275,整列!$A$2:$A$3512,0)+BY$1-1,11),"-")</f>
        <v>-</v>
      </c>
      <c r="BZ275" s="123" t="str">
        <f>IF($O275&gt;=BZ$1,INDEX(整列!$A$2:$K$3512,MATCH($A275,整列!$A$2:$A$3512,0)+BZ$1-1,11),"-")</f>
        <v>-</v>
      </c>
      <c r="CA275" s="123" t="str">
        <f>IF($O275&gt;=CA$1,INDEX(整列!$A$2:$K$3512,MATCH($A275,整列!$A$2:$A$3512,0)+CA$1-1,11),"-")</f>
        <v>-</v>
      </c>
      <c r="CB275" s="123" t="str">
        <f>IF($O275&gt;=CB$1,INDEX(整列!$A$2:$K$3512,MATCH($A275,整列!$A$2:$A$3512,0)+CB$1-1,11),"-")</f>
        <v>-</v>
      </c>
      <c r="CC275" s="123" t="str">
        <f>IF($O275&gt;=CC$1,INDEX(整列!$A$2:$K$3512,MATCH($A275,整列!$A$2:$A$3512,0)+CC$1-1,11),"-")</f>
        <v>-</v>
      </c>
      <c r="CD275" s="123" t="str">
        <f>IF($O275&gt;=CD$1,INDEX(整列!$A$2:$K$3512,MATCH($A275,整列!$A$2:$A$3512,0)+CD$1-1,11),"-")</f>
        <v>-</v>
      </c>
      <c r="CE275" s="123" t="str">
        <f>IF($O275&gt;=CE$1,INDEX(整列!$A$2:$K$3512,MATCH($A275,整列!$A$2:$A$3512,0)+CE$1-1,11),"-")</f>
        <v>-</v>
      </c>
      <c r="CF275" s="123" t="str">
        <f>IF($O275&gt;=CF$1,INDEX(整列!$A$2:$K$3512,MATCH($A275,整列!$A$2:$A$3512,0)+CF$1-1,11),"-")</f>
        <v>-</v>
      </c>
      <c r="CG275" s="123" t="str">
        <f>IF($O275&gt;=CG$1,INDEX(整列!$A$2:$K$3512,MATCH($A275,整列!$A$2:$A$3512,0)+CG$1-1,11),"-")</f>
        <v>-</v>
      </c>
      <c r="CH275" s="123" t="str">
        <f>IF($O275&gt;=CH$1,INDEX(整列!$A$2:$K$3512,MATCH($A275,整列!$A$2:$A$3512,0)+CH$1-1,11),"-")</f>
        <v>-</v>
      </c>
      <c r="CI275" s="123" t="str">
        <f>IF($O275&gt;=CI$1,INDEX(整列!$A$2:$K$3512,MATCH($A275,整列!$A$2:$A$3512,0)+CI$1-1,11),"-")</f>
        <v>-</v>
      </c>
      <c r="CJ275" s="123" t="str">
        <f>IF($O275&gt;=CJ$1,INDEX(整列!$A$2:$K$3512,MATCH($A275,整列!$A$2:$A$3512,0)+CJ$1-1,11),"-")</f>
        <v>-</v>
      </c>
      <c r="CK275" s="123" t="str">
        <f>IF($O275&gt;=CK$1,INDEX(整列!$A$2:$K$3512,MATCH($A275,整列!$A$2:$A$3512,0)+CK$1-1,11),"-")</f>
        <v>-</v>
      </c>
      <c r="CL275" s="123" t="str">
        <f>IF($O275&gt;=CL$1,INDEX(整列!$A$2:$K$3512,MATCH($A275,整列!$A$2:$A$3512,0)+CL$1-1,11),"-")</f>
        <v>-</v>
      </c>
      <c r="CM275" s="123" t="str">
        <f>IF($O275&gt;=CM$1,INDEX(整列!$A$2:$K$3512,MATCH($A275,整列!$A$2:$A$3512,0)+CM$1-1,11),"-")</f>
        <v>-</v>
      </c>
      <c r="CN275" s="123" t="str">
        <f>IF($O275&gt;=CN$1,INDEX(整列!$A$2:$K$3512,MATCH($A275,整列!$A$2:$A$3512,0)+CN$1-1,11),"-")</f>
        <v>-</v>
      </c>
      <c r="CO275" s="123" t="str">
        <f>IF($O275&gt;=CO$1,INDEX(整列!$A$2:$K$3512,MATCH($A275,整列!$A$2:$A$3512,0)+CO$1-1,11),"-")</f>
        <v>-</v>
      </c>
      <c r="CP275" s="123" t="str">
        <f>IF($O275&gt;=CP$1,INDEX(整列!$A$2:$K$3512,MATCH($A275,整列!$A$2:$A$3512,0)+CP$1-1,11),"-")</f>
        <v>-</v>
      </c>
      <c r="CQ275" s="123" t="str">
        <f>IF($O275&gt;=CQ$1,INDEX(整列!$A$2:$K$3512,MATCH($A275,整列!$A$2:$A$3512,0)+CQ$1-1,11),"-")</f>
        <v>-</v>
      </c>
      <c r="CR275" s="123" t="str">
        <f>IF($O275&gt;=CR$1,INDEX(整列!$A$2:$K$3512,MATCH($A275,整列!$A$2:$A$3512,0)+CR$1-1,11),"-")</f>
        <v>-</v>
      </c>
      <c r="CS275" s="123" t="str">
        <f>IF($O275&gt;=CS$1,INDEX(整列!$A$2:$K$3512,MATCH($A275,整列!$A$2:$A$3512,0)+CS$1-1,11),"-")</f>
        <v>-</v>
      </c>
      <c r="CT275" s="123" t="str">
        <f>IF($O275&gt;=CT$1,INDEX(整列!$A$2:$K$3512,MATCH($A275,整列!$A$2:$A$3512,0)+CT$1-1,11),"-")</f>
        <v>-</v>
      </c>
      <c r="CU275" s="123" t="str">
        <f>IF($O275&gt;=CU$1,INDEX(整列!$A$2:$K$3512,MATCH($A275,整列!$A$2:$A$3512,0)+CU$1-1,11),"-")</f>
        <v>-</v>
      </c>
      <c r="CV275" s="123" t="str">
        <f>IF($O275&gt;=CV$1,INDEX(整列!$A$2:$K$3512,MATCH($A275,整列!$A$2:$A$3512,0)+CV$1-1,11),"-")</f>
        <v>-</v>
      </c>
      <c r="CW275" s="123" t="str">
        <f>IF($O275&gt;=CW$1,INDEX(整列!$A$2:$K$3512,MATCH($A275,整列!$A$2:$A$3512,0)+CW$1-1,11),"-")</f>
        <v>-</v>
      </c>
      <c r="CX275" s="123" t="str">
        <f>IF($O275&gt;=CX$1,INDEX(整列!$A$2:$K$3512,MATCH($A275,整列!$A$2:$A$3512,0)+CX$1-1,11),"-")</f>
        <v>-</v>
      </c>
      <c r="CY275" s="123" t="str">
        <f>IF($O275&gt;=CY$1,INDEX(整列!$A$2:$K$3512,MATCH($A275,整列!$A$2:$A$3512,0)+CY$1-1,11),"-")</f>
        <v>-</v>
      </c>
      <c r="CZ275" s="123" t="str">
        <f>IF($O275&gt;=CZ$1,INDEX(整列!$A$2:$K$3512,MATCH($A275,整列!$A$2:$A$3512,0)+CZ$1-1,11),"-")</f>
        <v>-</v>
      </c>
      <c r="DA275" s="123" t="str">
        <f>IF($O275&gt;=DA$1,INDEX(整列!$A$2:$K$3512,MATCH($A275,整列!$A$2:$A$3512,0)+DA$1-1,11),"-")</f>
        <v>-</v>
      </c>
      <c r="DB275" s="123" t="str">
        <f>IF($O275&gt;=DB$1,INDEX(整列!$A$2:$K$3512,MATCH($A275,整列!$A$2:$A$3512,0)+DB$1-1,11),"-")</f>
        <v>-</v>
      </c>
      <c r="DC275" s="123" t="str">
        <f>IF($O275&gt;=DC$1,INDEX(整列!$A$2:$K$3512,MATCH($A275,整列!$A$2:$A$3512,0)+DC$1-1,11),"-")</f>
        <v>-</v>
      </c>
      <c r="DD275" s="123" t="str">
        <f>IF($O275&gt;=DD$1,INDEX(整列!$A$2:$K$3512,MATCH($A275,整列!$A$2:$A$3512,0)+DD$1-1,11),"-")</f>
        <v>-</v>
      </c>
      <c r="DE275" s="123" t="str">
        <f>IF($O275&gt;=DE$1,INDEX(整列!$A$2:$K$3512,MATCH($A275,整列!$A$2:$A$3512,0)+DE$1-1,11),"-")</f>
        <v>-</v>
      </c>
      <c r="DF275" s="123" t="str">
        <f>IF($O275&gt;=DF$1,INDEX(整列!$A$2:$K$3512,MATCH($A275,整列!$A$2:$A$3512,0)+DF$1-1,11),"-")</f>
        <v>-</v>
      </c>
      <c r="DG275" s="123" t="str">
        <f>IF($O275&gt;=DG$1,INDEX(整列!$A$2:$K$3512,MATCH($A275,整列!$A$2:$A$3512,0)+DG$1-1,11),"-")</f>
        <v>-</v>
      </c>
      <c r="DH275" s="123" t="str">
        <f>IF($O275&gt;=DH$1,INDEX(整列!$A$2:$K$3512,MATCH($A275,整列!$A$2:$A$3512,0)+DH$1-1,11),"-")</f>
        <v>-</v>
      </c>
      <c r="DI275" s="123" t="str">
        <f>IF($O275&gt;=DI$1,INDEX(整列!$A$2:$K$3512,MATCH($A275,整列!$A$2:$A$3512,0)+DI$1-1,11),"-")</f>
        <v>-</v>
      </c>
      <c r="DJ275" s="123" t="str">
        <f>IF($O275&gt;=DJ$1,INDEX(整列!$A$2:$K$3512,MATCH($A275,整列!$A$2:$A$3512,0)+DJ$1-1,11),"-")</f>
        <v>-</v>
      </c>
      <c r="DK275" s="123" t="str">
        <f>IF($O275&gt;=DK$1,INDEX(整列!$A$2:$K$3512,MATCH($A275,整列!$A$2:$A$3512,0)+DK$1-1,11),"-")</f>
        <v>-</v>
      </c>
      <c r="DL275" s="123" t="str">
        <f>IF($O275&gt;=DL$1,INDEX(整列!$A$2:$K$3512,MATCH($A275,整列!$A$2:$A$3512,0)+DL$1-1,11),"-")</f>
        <v>-</v>
      </c>
      <c r="DM275" s="123" t="str">
        <f>IF($O275&gt;=DM$1,INDEX(整列!$A$2:$K$3512,MATCH($A275,整列!$A$2:$A$3512,0)+DM$1-1,11),"-")</f>
        <v>-</v>
      </c>
      <c r="DN275" s="123" t="str">
        <f>IF($O275&gt;=DN$1,INDEX(整列!$A$2:$K$3512,MATCH($A275,整列!$A$2:$A$3512,0)+DN$1-1,11),"-")</f>
        <v>-</v>
      </c>
      <c r="DO275" s="123" t="str">
        <f>IF($O275&gt;=DO$1,INDEX(整列!$A$2:$K$3512,MATCH($A275,整列!$A$2:$A$3512,0)+DO$1-1,11),"-")</f>
        <v>-</v>
      </c>
      <c r="DP275" s="123" t="str">
        <f>IF($O275&gt;=DP$1,INDEX(整列!$A$2:$K$3512,MATCH($A275,整列!$A$2:$A$3512,0)+DP$1-1,11),"-")</f>
        <v>-</v>
      </c>
      <c r="DQ275" s="123" t="str">
        <f>IF($O275&gt;=DQ$1,INDEX(整列!$A$2:$K$3512,MATCH($A275,整列!$A$2:$A$3512,0)+DQ$1-1,11),"-")</f>
        <v>-</v>
      </c>
      <c r="DR275" s="123" t="str">
        <f>IF($O275&gt;=DR$1,INDEX(整列!$A$2:$K$3512,MATCH($A275,整列!$A$2:$A$3512,0)+DR$1-1,11),"-")</f>
        <v>-</v>
      </c>
      <c r="DS275" s="123" t="str">
        <f>IF($O275&gt;=DS$1,INDEX(整列!$A$2:$K$3512,MATCH($A275,整列!$A$2:$A$3512,0)+DS$1-1,11),"-")</f>
        <v>-</v>
      </c>
      <c r="DT275" s="123" t="str">
        <f>IF($O275&gt;=DT$1,INDEX(整列!$A$2:$K$3512,MATCH($A275,整列!$A$2:$A$3512,0)+DT$1-1,11),"-")</f>
        <v>-</v>
      </c>
      <c r="DU275" s="123" t="str">
        <f>IF($O275&gt;=DU$1,INDEX(整列!$A$2:$K$3512,MATCH($A275,整列!$A$2:$A$3512,0)+DU$1-1,11),"-")</f>
        <v>-</v>
      </c>
      <c r="DV275" s="123" t="str">
        <f>IF($O275&gt;=DV$1,INDEX(整列!$A$2:$K$3512,MATCH($A275,整列!$A$2:$A$3512,0)+DV$1-1,11),"-")</f>
        <v>-</v>
      </c>
      <c r="DW275" s="123" t="str">
        <f>IF($O275&gt;=DW$1,INDEX(整列!$A$2:$K$3512,MATCH($A275,整列!$A$2:$A$3512,0)+DW$1-1,11),"-")</f>
        <v>-</v>
      </c>
      <c r="DX275" s="123" t="str">
        <f>IF($O275&gt;=DX$1,INDEX(整列!$A$2:$K$3512,MATCH($A275,整列!$A$2:$A$3512,0)+DX$1-1,11),"-")</f>
        <v>-</v>
      </c>
      <c r="DY275" s="123" t="str">
        <f>IF($O275&gt;=DY$1,INDEX(整列!$A$2:$K$3512,MATCH($A275,整列!$A$2:$A$3512,0)+DY$1-1,11),"-")</f>
        <v>-</v>
      </c>
      <c r="DZ275" s="123" t="str">
        <f>IF($O275&gt;=DZ$1,INDEX(整列!$A$2:$K$3512,MATCH($A275,整列!$A$2:$A$3512,0)+DZ$1-1,11),"-")</f>
        <v>-</v>
      </c>
      <c r="EA275" s="123" t="str">
        <f>IF($O275&gt;=EA$1,INDEX(整列!$A$2:$K$3512,MATCH($A275,整列!$A$2:$A$3512,0)+EA$1-1,11),"-")</f>
        <v>-</v>
      </c>
      <c r="EB275" s="123" t="str">
        <f>IF($O275&gt;=EB$1,INDEX(整列!$A$2:$K$3512,MATCH($A275,整列!$A$2:$A$3512,0)+EB$1-1,11),"-")</f>
        <v>-</v>
      </c>
      <c r="EC275" s="123" t="str">
        <f>IF($O275&gt;=EC$1,INDEX(整列!$A$2:$K$3512,MATCH($A275,整列!$A$2:$A$3512,0)+EC$1-1,11),"-")</f>
        <v>-</v>
      </c>
      <c r="ED275" s="123" t="str">
        <f>IF($O275&gt;=ED$1,INDEX(整列!$A$2:$K$3512,MATCH($A275,整列!$A$2:$A$3512,0)+ED$1-1,11),"-")</f>
        <v>-</v>
      </c>
      <c r="EE275" s="123" t="str">
        <f>IF($O275&gt;=EE$1,INDEX(整列!$A$2:$K$3512,MATCH($A275,整列!$A$2:$A$3512,0)+EE$1-1,11),"-")</f>
        <v>-</v>
      </c>
      <c r="EF275" s="123" t="str">
        <f>IF($O275&gt;=EF$1,INDEX(整列!$A$2:$K$3512,MATCH($A275,整列!$A$2:$A$3512,0)+EF$1-1,11),"-")</f>
        <v>-</v>
      </c>
      <c r="EG275" s="123" t="str">
        <f>IF($O275&gt;=EG$1,INDEX(整列!$A$2:$K$3512,MATCH($A275,整列!$A$2:$A$3512,0)+EG$1-1,11),"-")</f>
        <v>-</v>
      </c>
      <c r="EH275" s="123" t="str">
        <f>IF($O275&gt;=EH$1,INDEX(整列!$A$2:$K$3512,MATCH($A275,整列!$A$2:$A$3512,0)+EH$1-1,11),"-")</f>
        <v>-</v>
      </c>
      <c r="EI275" s="123" t="str">
        <f>IF($O275&gt;=EI$1,INDEX(整列!$A$2:$K$3512,MATCH($A275,整列!$A$2:$A$3512,0)+EI$1-1,11),"-")</f>
        <v>-</v>
      </c>
      <c r="EJ275" s="123" t="str">
        <f>IF($O275&gt;=EJ$1,INDEX(整列!$A$2:$K$3512,MATCH($A275,整列!$A$2:$A$3512,0)+EJ$1-1,11),"-")</f>
        <v>-</v>
      </c>
      <c r="EK275" s="123" t="str">
        <f>IF($O275&gt;=EK$1,INDEX(整列!$A$2:$K$3512,MATCH($A275,整列!$A$2:$A$3512,0)+EK$1-1,11),"-")</f>
        <v>-</v>
      </c>
      <c r="EL275" s="123" t="str">
        <f>IF($O275&gt;=EL$1,INDEX(整列!$A$2:$K$3512,MATCH($A275,整列!$A$2:$A$3512,0)+EL$1-1,11),"-")</f>
        <v>-</v>
      </c>
      <c r="EM275" s="123" t="str">
        <f>IF($O275&gt;=EM$1,INDEX(整列!$A$2:$K$3512,MATCH($A275,整列!$A$2:$A$3512,0)+EM$1-1,11),"-")</f>
        <v>-</v>
      </c>
      <c r="EN275" s="123" t="str">
        <f>IF($O275&gt;=EN$1,INDEX(整列!$A$2:$K$3512,MATCH($A275,整列!$A$2:$A$3512,0)+EN$1-1,11),"-")</f>
        <v>-</v>
      </c>
      <c r="EO275" s="123" t="str">
        <f>IF($O275&gt;=EO$1,INDEX(整列!$A$2:$K$3512,MATCH($A275,整列!$A$2:$A$3512,0)+EO$1-1,11),"-")</f>
        <v>-</v>
      </c>
      <c r="EP275" s="123" t="str">
        <f>IF($O275&gt;=EP$1,INDEX(整列!$A$2:$K$3512,MATCH($A275,整列!$A$2:$A$3512,0)+EP$1-1,11),"-")</f>
        <v>-</v>
      </c>
      <c r="EQ275" s="123" t="str">
        <f>IF($O275&gt;=EQ$1,INDEX(整列!$A$2:$K$3512,MATCH($A275,整列!$A$2:$A$3512,0)+EQ$1-1,11),"-")</f>
        <v>-</v>
      </c>
      <c r="ER275" s="123" t="str">
        <f>IF($O275&gt;=ER$1,INDEX(整列!$A$2:$K$3512,MATCH($A275,整列!$A$2:$A$3512,0)+ER$1-1,11),"-")</f>
        <v>-</v>
      </c>
      <c r="ES275" s="123" t="str">
        <f>IF($O275&gt;=ES$1,INDEX(整列!$A$2:$K$3512,MATCH($A275,整列!$A$2:$A$3512,0)+ES$1-1,11),"-")</f>
        <v>-</v>
      </c>
      <c r="ET275" s="123" t="str">
        <f>IF($O275&gt;=ET$1,INDEX(整列!$A$2:$K$3512,MATCH($A275,整列!$A$2:$A$3512,0)+ET$1-1,11),"-")</f>
        <v>-</v>
      </c>
      <c r="EU275" s="123" t="str">
        <f>IF($O275&gt;=EU$1,INDEX(整列!$A$2:$K$3512,MATCH($A275,整列!$A$2:$A$3512,0)+EU$1-1,11),"-")</f>
        <v>-</v>
      </c>
      <c r="EV275" s="123" t="str">
        <f>IF($O275&gt;=EV$1,INDEX(整列!$A$2:$K$3512,MATCH($A275,整列!$A$2:$A$3512,0)+EV$1-1,11),"-")</f>
        <v>-</v>
      </c>
      <c r="EW275" s="123" t="str">
        <f>IF($O275&gt;=EW$1,INDEX(整列!$A$2:$K$3512,MATCH($A275,整列!$A$2:$A$3512,0)+EW$1-1,11),"-")</f>
        <v>-</v>
      </c>
      <c r="EX275" s="123" t="str">
        <f>IF($O275&gt;=EX$1,INDEX(整列!$A$2:$K$3512,MATCH($A275,整列!$A$2:$A$3512,0)+EX$1-1,11),"-")</f>
        <v>-</v>
      </c>
      <c r="EY275" s="123" t="str">
        <f>IF($O275&gt;=EY$1,INDEX(整列!$A$2:$K$3512,MATCH($A275,整列!$A$2:$A$3512,0)+EY$1-1,11),"-")</f>
        <v>-</v>
      </c>
      <c r="EZ275" s="123" t="str">
        <f>IF($O275&gt;=EZ$1,INDEX(整列!$A$2:$K$3512,MATCH($A275,整列!$A$2:$A$3512,0)+EZ$1-1,11),"-")</f>
        <v>-</v>
      </c>
      <c r="FA275" s="123" t="str">
        <f>IF($O275&gt;=FA$1,INDEX(整列!$A$2:$K$3512,MATCH($A275,整列!$A$2:$A$3512,0)+FA$1-1,11),"-")</f>
        <v>-</v>
      </c>
      <c r="FB275" s="123" t="str">
        <f>IF($O275&gt;=FB$1,INDEX(整列!$A$2:$K$3512,MATCH($A275,整列!$A$2:$A$3512,0)+FB$1-1,11),"-")</f>
        <v>-</v>
      </c>
      <c r="FC275" s="123" t="str">
        <f>IF($O275&gt;=FC$1,INDEX(整列!$A$2:$K$3512,MATCH($A275,整列!$A$2:$A$3512,0)+FC$1-1,11),"-")</f>
        <v>-</v>
      </c>
      <c r="FD275" s="123" t="str">
        <f>IF($O275&gt;=FD$1,INDEX(整列!$A$2:$K$3512,MATCH($A275,整列!$A$2:$A$3512,0)+FD$1-1,11),"-")</f>
        <v>-</v>
      </c>
      <c r="FE275" s="123" t="str">
        <f>IF($O275&gt;=FE$1,INDEX(整列!$A$2:$K$3512,MATCH($A275,整列!$A$2:$A$3512,0)+FE$1-1,11),"-")</f>
        <v>-</v>
      </c>
      <c r="FF275" s="123" t="str">
        <f>IF($O275&gt;=FF$1,INDEX(整列!$A$2:$K$3512,MATCH($A275,整列!$A$2:$A$3512,0)+FF$1-1,11),"-")</f>
        <v>-</v>
      </c>
      <c r="FG275" s="123" t="str">
        <f>IF($O275&gt;=FG$1,INDEX(整列!$A$2:$K$3512,MATCH($A275,整列!$A$2:$A$3512,0)+FG$1-1,11),"-")</f>
        <v>-</v>
      </c>
      <c r="FH275" s="123" t="str">
        <f>IF($O275&gt;=FH$1,INDEX(整列!$A$2:$K$3512,MATCH($A275,整列!$A$2:$A$3512,0)+FH$1-1,11),"-")</f>
        <v>-</v>
      </c>
      <c r="FI275" s="123" t="str">
        <f>IF($O275&gt;=FI$1,INDEX(整列!$A$2:$K$3512,MATCH($A275,整列!$A$2:$A$3512,0)+FI$1-1,11),"-")</f>
        <v>-</v>
      </c>
      <c r="FJ275" s="123" t="str">
        <f>IF($O275&gt;=FJ$1,INDEX(整列!$A$2:$K$3512,MATCH($A275,整列!$A$2:$A$3512,0)+FJ$1-1,11),"-")</f>
        <v>-</v>
      </c>
      <c r="FK275" s="123" t="str">
        <f>IF($O275&gt;=FK$1,INDEX(整列!$A$2:$K$3512,MATCH($A275,整列!$A$2:$A$3512,0)+FK$1-1,11),"-")</f>
        <v>-</v>
      </c>
      <c r="FL275" s="123" t="str">
        <f>IF($O275&gt;=FL$1,INDEX(整列!$A$2:$K$3512,MATCH($A275,整列!$A$2:$A$3512,0)+FL$1-1,11),"-")</f>
        <v>-</v>
      </c>
      <c r="FM275" s="123" t="str">
        <f>IF($O275&gt;=FM$1,INDEX(整列!$A$2:$K$3512,MATCH($A275,整列!$A$2:$A$3512,0)+FM$1-1,11),"-")</f>
        <v>-</v>
      </c>
      <c r="FN275" s="123" t="str">
        <f>IF($O275&gt;=FN$1,INDEX(整列!$A$2:$K$3512,MATCH($A275,整列!$A$2:$A$3512,0)+FN$1-1,11),"-")</f>
        <v>-</v>
      </c>
      <c r="FO275" s="123" t="str">
        <f>IF($O275&gt;=FO$1,INDEX(整列!$A$2:$K$3512,MATCH($A275,整列!$A$2:$A$3512,0)+FO$1-1,11),"-")</f>
        <v>-</v>
      </c>
      <c r="FP275" s="123" t="str">
        <f>IF($O275&gt;=FP$1,INDEX(整列!$A$2:$K$3512,MATCH($A275,整列!$A$2:$A$3512,0)+FP$1-1,11),"-")</f>
        <v>-</v>
      </c>
      <c r="FQ275" s="123" t="str">
        <f>IF($O275&gt;=FQ$1,INDEX(整列!$A$2:$K$3512,MATCH($A275,整列!$A$2:$A$3512,0)+FQ$1-1,11),"-")</f>
        <v>-</v>
      </c>
      <c r="FR275" s="123" t="str">
        <f>IF($O275&gt;=FR$1,INDEX(整列!$A$2:$K$3512,MATCH($A275,整列!$A$2:$A$3512,0)+FR$1-1,11),"-")</f>
        <v>-</v>
      </c>
      <c r="FS275" s="123" t="str">
        <f>IF($O275&gt;=FS$1,INDEX(整列!$A$2:$K$3512,MATCH($A275,整列!$A$2:$A$3512,0)+FS$1-1,11),"-")</f>
        <v>-</v>
      </c>
      <c r="FT275" s="123" t="str">
        <f>IF($O275&gt;=FT$1,INDEX(整列!$A$2:$K$3512,MATCH($A275,整列!$A$2:$A$3512,0)+FT$1-1,11),"-")</f>
        <v>-</v>
      </c>
      <c r="FU275" s="123" t="str">
        <f>IF($O275&gt;=FU$1,INDEX(整列!$A$2:$K$3512,MATCH($A275,整列!$A$2:$A$3512,0)+FU$1-1,11),"-")</f>
        <v>-</v>
      </c>
      <c r="FV275" s="123" t="str">
        <f>IF($O275&gt;=FV$1,INDEX(整列!$A$2:$K$3512,MATCH($A275,整列!$A$2:$A$3512,0)+FV$1-1,11),"-")</f>
        <v>-</v>
      </c>
      <c r="FW275" s="123" t="str">
        <f>IF($O275&gt;=FW$1,INDEX(整列!$A$2:$K$3512,MATCH($A275,整列!$A$2:$A$3512,0)+FW$1-1,11),"-")</f>
        <v>-</v>
      </c>
      <c r="FX275" s="123" t="str">
        <f>IF($O275&gt;=FX$1,INDEX(整列!$A$2:$K$3512,MATCH($A275,整列!$A$2:$A$3512,0)+FX$1-1,11),"-")</f>
        <v>-</v>
      </c>
      <c r="FY275" s="123" t="str">
        <f>IF($O275&gt;=FY$1,INDEX(整列!$A$2:$K$3512,MATCH($A275,整列!$A$2:$A$3512,0)+FY$1-1,11),"-")</f>
        <v>-</v>
      </c>
      <c r="FZ275" s="123" t="str">
        <f>IF($O275&gt;=FZ$1,INDEX(整列!$A$2:$K$3512,MATCH($A275,整列!$A$2:$A$3512,0)+FZ$1-1,11),"-")</f>
        <v>-</v>
      </c>
      <c r="GA275" s="123" t="str">
        <f>IF($O275&gt;=GA$1,INDEX(整列!$A$2:$K$3512,MATCH($A275,整列!$A$2:$A$3512,0)+GA$1-1,11),"-")</f>
        <v>-</v>
      </c>
      <c r="GB275" s="123" t="str">
        <f>IF($O275&gt;=GB$1,INDEX(整列!$A$2:$K$3512,MATCH($A275,整列!$A$2:$A$3512,0)+GB$1-1,11),"-")</f>
        <v>-</v>
      </c>
      <c r="GC275" s="123" t="str">
        <f>IF($O275&gt;=GC$1,INDEX(整列!$A$2:$K$3512,MATCH($A275,整列!$A$2:$A$3512,0)+GC$1-1,11),"-")</f>
        <v>-</v>
      </c>
      <c r="GD275" s="123" t="str">
        <f>IF($O275&gt;=GD$1,INDEX(整列!$A$2:$K$3512,MATCH($A275,整列!$A$2:$A$3512,0)+GD$1-1,11),"-")</f>
        <v>-</v>
      </c>
      <c r="GE275" s="123" t="str">
        <f>IF($O275&gt;=GE$1,INDEX(整列!$A$2:$K$3512,MATCH($A275,整列!$A$2:$A$3512,0)+GE$1-1,11),"-")</f>
        <v>-</v>
      </c>
      <c r="GF275" s="123" t="str">
        <f>IF($O275&gt;=GF$1,INDEX(整列!$A$2:$K$3512,MATCH($A275,整列!$A$2:$A$3512,0)+GF$1-1,11),"-")</f>
        <v>-</v>
      </c>
      <c r="GG275" s="123" t="str">
        <f>IF($O275&gt;=GG$1,INDEX(整列!$A$2:$K$3512,MATCH($A275,整列!$A$2:$A$3512,0)+GG$1-1,11),"-")</f>
        <v>-</v>
      </c>
      <c r="GH275" s="123" t="str">
        <f>IF($O275&gt;=GH$1,INDEX(整列!$A$2:$K$3512,MATCH($A275,整列!$A$2:$A$3512,0)+GH$1-1,11),"-")</f>
        <v>-</v>
      </c>
      <c r="GI275" s="123" t="str">
        <f>IF($O275&gt;=GI$1,INDEX(整列!$A$2:$K$3512,MATCH($A275,整列!$A$2:$A$3512,0)+GI$1-1,11),"-")</f>
        <v>-</v>
      </c>
      <c r="GJ275" s="123" t="str">
        <f>IF($O275&gt;=GJ$1,INDEX(整列!$A$2:$K$3512,MATCH($A275,整列!$A$2:$A$3512,0)+GJ$1-1,11),"-")</f>
        <v>-</v>
      </c>
      <c r="GK275" s="123" t="str">
        <f>IF($O275&gt;=GK$1,INDEX(整列!$A$2:$K$3512,MATCH($A275,整列!$A$2:$A$3512,0)+GK$1-1,11),"-")</f>
        <v>-</v>
      </c>
      <c r="GL275" s="123" t="str">
        <f>IF($O275&gt;=GL$1,INDEX(整列!$A$2:$K$3512,MATCH($A275,整列!$A$2:$A$3512,0)+GL$1-1,11),"-")</f>
        <v>-</v>
      </c>
      <c r="GM275" s="123" t="str">
        <f>IF($O275&gt;=GM$1,INDEX(整列!$A$2:$K$3512,MATCH($A275,整列!$A$2:$A$3512,0)+GM$1-1,11),"-")</f>
        <v>-</v>
      </c>
      <c r="GN275" s="123" t="str">
        <f>IF($O275&gt;=GN$1,INDEX(整列!$A$2:$K$3512,MATCH($A275,整列!$A$2:$A$3512,0)+GN$1-1,11),"-")</f>
        <v>-</v>
      </c>
      <c r="GO275" s="123" t="str">
        <f>IF($O275&gt;=GO$1,INDEX(整列!$A$2:$K$3512,MATCH($A275,整列!$A$2:$A$3512,0)+GO$1-1,11),"-")</f>
        <v>-</v>
      </c>
      <c r="GP275" s="123" t="str">
        <f>IF($O275&gt;=GP$1,INDEX(整列!$A$2:$K$3512,MATCH($A275,整列!$A$2:$A$3512,0)+GP$1-1,11),"-")</f>
        <v>-</v>
      </c>
      <c r="GQ275" s="123" t="str">
        <f>IF($O275&gt;=GQ$1,INDEX(整列!$A$2:$K$3512,MATCH($A275,整列!$A$2:$A$3512,0)+GQ$1-1,11),"-")</f>
        <v>-</v>
      </c>
      <c r="GR275" s="123" t="str">
        <f>IF($O275&gt;=GR$1,INDEX(整列!$A$2:$K$3512,MATCH($A275,整列!$A$2:$A$3512,0)+GR$1-1,11),"-")</f>
        <v>-</v>
      </c>
      <c r="GS275" s="123" t="str">
        <f>IF($O275&gt;=GS$1,INDEX(整列!$A$2:$K$3512,MATCH($A275,整列!$A$2:$A$3512,0)+GS$1-1,11),"-")</f>
        <v>-</v>
      </c>
      <c r="GT275" s="123" t="str">
        <f>IF($O275&gt;=GT$1,INDEX(整列!$A$2:$K$3512,MATCH($A275,整列!$A$2:$A$3512,0)+GT$1-1,11),"-")</f>
        <v>-</v>
      </c>
      <c r="GU275" s="123" t="str">
        <f>IF($O275&gt;=GU$1,INDEX(整列!$A$2:$K$3512,MATCH($A275,整列!$A$2:$A$3512,0)+GU$1-1,11),"-")</f>
        <v>-</v>
      </c>
      <c r="GV275" s="123" t="str">
        <f>IF($O275&gt;=GV$1,INDEX(整列!$A$2:$K$3512,MATCH($A275,整列!$A$2:$A$3512,0)+GV$1-1,11),"-")</f>
        <v>-</v>
      </c>
      <c r="GW275" s="123" t="str">
        <f>IF($O275&gt;=GW$1,INDEX(整列!$A$2:$K$3512,MATCH($A275,整列!$A$2:$A$3512,0)+GW$1-1,11),"-")</f>
        <v>-</v>
      </c>
      <c r="GX275" s="123" t="str">
        <f>IF($O275&gt;=GX$1,INDEX(整列!$A$2:$K$3512,MATCH($A275,整列!$A$2:$A$3512,0)+GX$1-1,11),"-")</f>
        <v>-</v>
      </c>
      <c r="GY275" s="123" t="str">
        <f>IF($O275&gt;=GY$1,INDEX(整列!$A$2:$K$3512,MATCH($A275,整列!$A$2:$A$3512,0)+GY$1-1,11),"-")</f>
        <v>-</v>
      </c>
      <c r="GZ275" s="123" t="str">
        <f>IF($O275&gt;=GZ$1,INDEX(整列!$A$2:$K$3512,MATCH($A275,整列!$A$2:$A$3512,0)+GZ$1-1,11),"-")</f>
        <v>-</v>
      </c>
      <c r="HA275" s="123" t="str">
        <f>IF($O275&gt;=HA$1,INDEX(整列!$A$2:$K$3512,MATCH($A275,整列!$A$2:$A$3512,0)+HA$1-1,11),"-")</f>
        <v>-</v>
      </c>
      <c r="HB275" s="123" t="str">
        <f>IF($O275&gt;=HB$1,INDEX(整列!$A$2:$K$3512,MATCH($A275,整列!$A$2:$A$3512,0)+HB$1-1,11),"-")</f>
        <v>-</v>
      </c>
      <c r="HC275" s="123" t="str">
        <f>IF($O275&gt;=HC$1,INDEX(整列!$A$2:$K$3512,MATCH($A275,整列!$A$2:$A$3512,0)+HC$1-1,11),"-")</f>
        <v>-</v>
      </c>
      <c r="HD275" s="123" t="str">
        <f>IF($O275&gt;=HD$1,INDEX(整列!$A$2:$K$3512,MATCH($A275,整列!$A$2:$A$3512,0)+HD$1-1,11),"-")</f>
        <v>-</v>
      </c>
      <c r="HE275" s="123" t="str">
        <f>IF($O275&gt;=HE$1,INDEX(整列!$A$2:$K$3512,MATCH($A275,整列!$A$2:$A$3512,0)+HE$1-1,11),"-")</f>
        <v>-</v>
      </c>
      <c r="HF275" s="123" t="str">
        <f>IF($O275&gt;=HF$1,INDEX(整列!$A$2:$K$3512,MATCH($A275,整列!$A$2:$A$3512,0)+HF$1-1,11),"-")</f>
        <v>-</v>
      </c>
      <c r="HG275" s="123" t="str">
        <f>IF($O275&gt;=HG$1,INDEX(整列!$A$2:$K$3512,MATCH($A275,整列!$A$2:$A$3512,0)+HG$1-1,11),"-")</f>
        <v>-</v>
      </c>
      <c r="HH275" s="123" t="str">
        <f>IF($O275&gt;=HH$1,INDEX(整列!$A$2:$K$3512,MATCH($A275,整列!$A$2:$A$3512,0)+HH$1-1,11),"-")</f>
        <v>-</v>
      </c>
      <c r="HI275" s="123" t="str">
        <f>IF($O275&gt;=HI$1,INDEX(整列!$A$2:$K$3512,MATCH($A275,整列!$A$2:$A$3512,0)+HI$1-1,11),"-")</f>
        <v>-</v>
      </c>
      <c r="HJ275" s="123" t="str">
        <f>IF($O275&gt;=HJ$1,INDEX(整列!$A$2:$K$3512,MATCH($A275,整列!$A$2:$A$3512,0)+HJ$1-1,11),"-")</f>
        <v>-</v>
      </c>
      <c r="HK275" s="123" t="str">
        <f>IF($O275&gt;=HK$1,INDEX(整列!$A$2:$K$3512,MATCH($A275,整列!$A$2:$A$3512,0)+HK$1-1,11),"-")</f>
        <v>-</v>
      </c>
      <c r="HL275" s="123" t="str">
        <f>IF($O275&gt;=HL$1,INDEX(整列!$A$2:$K$3512,MATCH($A275,整列!$A$2:$A$3512,0)+HL$1-1,11),"-")</f>
        <v>-</v>
      </c>
      <c r="HP275" s="101" t="str">
        <f t="shared" si="24"/>
        <v>D00-8900-0600</v>
      </c>
      <c r="HQ275" s="115">
        <f>COUNTIF(整列!$A$2:$A$3512,HP275)</f>
        <v>29</v>
      </c>
    </row>
    <row r="276" spans="1:225" ht="13.5">
      <c r="A276" s="48" t="s">
        <v>756</v>
      </c>
      <c r="B276" s="48" t="s">
        <v>687</v>
      </c>
      <c r="C276" s="48" t="s">
        <v>688</v>
      </c>
      <c r="D276" s="48" t="s">
        <v>184</v>
      </c>
      <c r="E276" s="48"/>
      <c r="F276" s="48" t="s">
        <v>239</v>
      </c>
      <c r="G276" s="48" t="s">
        <v>240</v>
      </c>
      <c r="H276" s="48" t="s">
        <v>184</v>
      </c>
      <c r="I276" s="48"/>
      <c r="J276" s="48" t="s">
        <v>190</v>
      </c>
      <c r="K276" s="48" t="s">
        <v>757</v>
      </c>
      <c r="L276" s="48" t="s">
        <v>184</v>
      </c>
      <c r="M276" s="48"/>
      <c r="N276" s="119"/>
      <c r="O276" s="120">
        <f>COUNTIF(整列!$A$2:$A$3512,$A276)</f>
        <v>41</v>
      </c>
      <c r="P276" s="121">
        <f t="shared" si="25"/>
        <v>30500</v>
      </c>
      <c r="Q276" s="121">
        <f t="shared" si="26"/>
        <v>13713.874939405658</v>
      </c>
      <c r="R276" s="122">
        <f t="shared" si="27"/>
        <v>73500</v>
      </c>
      <c r="S276" s="121">
        <f t="shared" si="28"/>
        <v>28900</v>
      </c>
      <c r="T276" s="121">
        <f t="shared" si="29"/>
        <v>6000</v>
      </c>
      <c r="U276" s="123">
        <f>IF($O276&gt;=U$1,INDEX(整列!$A$2:$K$3512,MATCH($A276,整列!$A$2:$A$3512,0)+U$1-1,11),"-")</f>
        <v>43500</v>
      </c>
      <c r="V276" s="123">
        <f>IF($O276&gt;=V$1,INDEX(整列!$A$2:$K$3512,MATCH($A276,整列!$A$2:$A$3512,0)+V$1-1,11),"-")</f>
        <v>43500</v>
      </c>
      <c r="W276" s="123">
        <f>IF($O276&gt;=W$1,INDEX(整列!$A$2:$K$3512,MATCH($A276,整列!$A$2:$A$3512,0)+W$1-1,11),"-")</f>
        <v>43500</v>
      </c>
      <c r="X276" s="123">
        <f>IF($O276&gt;=X$1,INDEX(整列!$A$2:$K$3512,MATCH($A276,整列!$A$2:$A$3512,0)+X$1-1,11),"-")</f>
        <v>43500</v>
      </c>
      <c r="Y276" s="123">
        <f>IF($O276&gt;=Y$1,INDEX(整列!$A$2:$K$3512,MATCH($A276,整列!$A$2:$A$3512,0)+Y$1-1,11),"-")</f>
        <v>43500</v>
      </c>
      <c r="Z276" s="123">
        <f>IF($O276&gt;=Z$1,INDEX(整列!$A$2:$K$3512,MATCH($A276,整列!$A$2:$A$3512,0)+Z$1-1,11),"-")</f>
        <v>43500</v>
      </c>
      <c r="AA276" s="123">
        <f>IF($O276&gt;=AA$1,INDEX(整列!$A$2:$K$3512,MATCH($A276,整列!$A$2:$A$3512,0)+AA$1-1,11),"-")</f>
        <v>43500</v>
      </c>
      <c r="AB276" s="123">
        <f>IF($O276&gt;=AB$1,INDEX(整列!$A$2:$K$3512,MATCH($A276,整列!$A$2:$A$3512,0)+AB$1-1,11),"-")</f>
        <v>73500</v>
      </c>
      <c r="AC276" s="123">
        <f>IF($O276&gt;=AC$1,INDEX(整列!$A$2:$K$3512,MATCH($A276,整列!$A$2:$A$3512,0)+AC$1-1,11),"-")</f>
        <v>28900</v>
      </c>
      <c r="AD276" s="123">
        <f>IF($O276&gt;=AD$1,INDEX(整列!$A$2:$K$3512,MATCH($A276,整列!$A$2:$A$3512,0)+AD$1-1,11),"-")</f>
        <v>28900</v>
      </c>
      <c r="AE276" s="123">
        <f>IF($O276&gt;=AE$1,INDEX(整列!$A$2:$K$3512,MATCH($A276,整列!$A$2:$A$3512,0)+AE$1-1,11),"-")</f>
        <v>28900</v>
      </c>
      <c r="AF276" s="123">
        <f>IF($O276&gt;=AF$1,INDEX(整列!$A$2:$K$3512,MATCH($A276,整列!$A$2:$A$3512,0)+AF$1-1,11),"-")</f>
        <v>28900</v>
      </c>
      <c r="AG276" s="123">
        <f>IF($O276&gt;=AG$1,INDEX(整列!$A$2:$K$3512,MATCH($A276,整列!$A$2:$A$3512,0)+AG$1-1,11),"-")</f>
        <v>28900</v>
      </c>
      <c r="AH276" s="123">
        <f>IF($O276&gt;=AH$1,INDEX(整列!$A$2:$K$3512,MATCH($A276,整列!$A$2:$A$3512,0)+AH$1-1,11),"-")</f>
        <v>28900</v>
      </c>
      <c r="AI276" s="123">
        <f>IF($O276&gt;=AI$1,INDEX(整列!$A$2:$K$3512,MATCH($A276,整列!$A$2:$A$3512,0)+AI$1-1,11),"-")</f>
        <v>28900</v>
      </c>
      <c r="AJ276" s="123">
        <f>IF($O276&gt;=AJ$1,INDEX(整列!$A$2:$K$3512,MATCH($A276,整列!$A$2:$A$3512,0)+AJ$1-1,11),"-")</f>
        <v>28900</v>
      </c>
      <c r="AK276" s="123">
        <f>IF($O276&gt;=AK$1,INDEX(整列!$A$2:$K$3512,MATCH($A276,整列!$A$2:$A$3512,0)+AK$1-1,11),"-")</f>
        <v>28900</v>
      </c>
      <c r="AL276" s="123">
        <f>IF($O276&gt;=AL$1,INDEX(整列!$A$2:$K$3512,MATCH($A276,整列!$A$2:$A$3512,0)+AL$1-1,11),"-")</f>
        <v>43500</v>
      </c>
      <c r="AM276" s="123">
        <f>IF($O276&gt;=AM$1,INDEX(整列!$A$2:$K$3512,MATCH($A276,整列!$A$2:$A$3512,0)+AM$1-1,11),"-")</f>
        <v>43500</v>
      </c>
      <c r="AN276" s="123">
        <f>IF($O276&gt;=AN$1,INDEX(整列!$A$2:$K$3512,MATCH($A276,整列!$A$2:$A$3512,0)+AN$1-1,11),"-")</f>
        <v>33000</v>
      </c>
      <c r="AO276" s="123">
        <f>IF($O276&gt;=AO$1,INDEX(整列!$A$2:$K$3512,MATCH($A276,整列!$A$2:$A$3512,0)+AO$1-1,11),"-")</f>
        <v>33000</v>
      </c>
      <c r="AP276" s="123">
        <f>IF($O276&gt;=AP$1,INDEX(整列!$A$2:$K$3512,MATCH($A276,整列!$A$2:$A$3512,0)+AP$1-1,11),"-")</f>
        <v>33000</v>
      </c>
      <c r="AQ276" s="123">
        <f>IF($O276&gt;=AQ$1,INDEX(整列!$A$2:$K$3512,MATCH($A276,整列!$A$2:$A$3512,0)+AQ$1-1,11),"-")</f>
        <v>12300</v>
      </c>
      <c r="AR276" s="123">
        <f>IF($O276&gt;=AR$1,INDEX(整列!$A$2:$K$3512,MATCH($A276,整列!$A$2:$A$3512,0)+AR$1-1,11),"-")</f>
        <v>13300</v>
      </c>
      <c r="AS276" s="123">
        <f>IF($O276&gt;=AS$1,INDEX(整列!$A$2:$K$3512,MATCH($A276,整列!$A$2:$A$3512,0)+AS$1-1,11),"-")</f>
        <v>15400</v>
      </c>
      <c r="AT276" s="123">
        <f>IF($O276&gt;=AT$1,INDEX(整列!$A$2:$K$3512,MATCH($A276,整列!$A$2:$A$3512,0)+AT$1-1,11),"-")</f>
        <v>17100</v>
      </c>
      <c r="AU276" s="123">
        <f>IF($O276&gt;=AU$1,INDEX(整列!$A$2:$K$3512,MATCH($A276,整列!$A$2:$A$3512,0)+AU$1-1,11),"-")</f>
        <v>21600</v>
      </c>
      <c r="AV276" s="123">
        <f>IF($O276&gt;=AV$1,INDEX(整列!$A$2:$K$3512,MATCH($A276,整列!$A$2:$A$3512,0)+AV$1-1,11),"-")</f>
        <v>24400</v>
      </c>
      <c r="AW276" s="123">
        <f>IF($O276&gt;=AW$1,INDEX(整列!$A$2:$K$3512,MATCH($A276,整列!$A$2:$A$3512,0)+AW$1-1,11),"-")</f>
        <v>36900</v>
      </c>
      <c r="AX276" s="123">
        <f>IF($O276&gt;=AX$1,INDEX(整列!$A$2:$K$3512,MATCH($A276,整列!$A$2:$A$3512,0)+AX$1-1,11),"-")</f>
        <v>48600</v>
      </c>
      <c r="AY276" s="123">
        <f>IF($O276&gt;=AY$1,INDEX(整列!$A$2:$K$3512,MATCH($A276,整列!$A$2:$A$3512,0)+AY$1-1,11),"-")</f>
        <v>41000</v>
      </c>
      <c r="AZ276" s="123">
        <f>IF($O276&gt;=AZ$1,INDEX(整列!$A$2:$K$3512,MATCH($A276,整列!$A$2:$A$3512,0)+AZ$1-1,11),"-")</f>
        <v>10500</v>
      </c>
      <c r="BA276" s="123">
        <f>IF($O276&gt;=BA$1,INDEX(整列!$A$2:$K$3512,MATCH($A276,整列!$A$2:$A$3512,0)+BA$1-1,11),"-")</f>
        <v>16000</v>
      </c>
      <c r="BB276" s="123">
        <f>IF($O276&gt;=BB$1,INDEX(整列!$A$2:$K$3512,MATCH($A276,整列!$A$2:$A$3512,0)+BB$1-1,11),"-")</f>
        <v>45000</v>
      </c>
      <c r="BC276" s="123">
        <f>IF($O276&gt;=BC$1,INDEX(整列!$A$2:$K$3512,MATCH($A276,整列!$A$2:$A$3512,0)+BC$1-1,11),"-")</f>
        <v>32100</v>
      </c>
      <c r="BD276" s="123">
        <f>IF($O276&gt;=BD$1,INDEX(整列!$A$2:$K$3512,MATCH($A276,整列!$A$2:$A$3512,0)+BD$1-1,11),"-")</f>
        <v>9100</v>
      </c>
      <c r="BE276" s="123">
        <f>IF($O276&gt;=BE$1,INDEX(整列!$A$2:$K$3512,MATCH($A276,整列!$A$2:$A$3512,0)+BE$1-1,11),"-")</f>
        <v>32400</v>
      </c>
      <c r="BF276" s="123">
        <f>IF($O276&gt;=BF$1,INDEX(整列!$A$2:$K$3512,MATCH($A276,整列!$A$2:$A$3512,0)+BF$1-1,11),"-")</f>
        <v>20900</v>
      </c>
      <c r="BG276" s="123">
        <f>IF($O276&gt;=BG$1,INDEX(整列!$A$2:$K$3512,MATCH($A276,整列!$A$2:$A$3512,0)+BG$1-1,11),"-")</f>
        <v>6000</v>
      </c>
      <c r="BH276" s="123">
        <f>IF($O276&gt;=BH$1,INDEX(整列!$A$2:$K$3512,MATCH($A276,整列!$A$2:$A$3512,0)+BH$1-1,11),"-")</f>
        <v>11550</v>
      </c>
      <c r="BI276" s="123">
        <f>IF($O276&gt;=BI$1,INDEX(整列!$A$2:$K$3512,MATCH($A276,整列!$A$2:$A$3512,0)+BI$1-1,11),"-")</f>
        <v>12250</v>
      </c>
      <c r="BJ276" s="123" t="str">
        <f>IF($O276&gt;=BJ$1,INDEX(整列!$A$2:$K$3512,MATCH($A276,整列!$A$2:$A$3512,0)+BJ$1-1,11),"-")</f>
        <v>-</v>
      </c>
      <c r="BK276" s="123" t="str">
        <f>IF($O276&gt;=BK$1,INDEX(整列!$A$2:$K$3512,MATCH($A276,整列!$A$2:$A$3512,0)+BK$1-1,11),"-")</f>
        <v>-</v>
      </c>
      <c r="BL276" s="123" t="str">
        <f>IF($O276&gt;=BL$1,INDEX(整列!$A$2:$K$3512,MATCH($A276,整列!$A$2:$A$3512,0)+BL$1-1,11),"-")</f>
        <v>-</v>
      </c>
      <c r="BM276" s="123" t="str">
        <f>IF($O276&gt;=BM$1,INDEX(整列!$A$2:$K$3512,MATCH($A276,整列!$A$2:$A$3512,0)+BM$1-1,11),"-")</f>
        <v>-</v>
      </c>
      <c r="BN276" s="123" t="str">
        <f>IF($O276&gt;=BN$1,INDEX(整列!$A$2:$K$3512,MATCH($A276,整列!$A$2:$A$3512,0)+BN$1-1,11),"-")</f>
        <v>-</v>
      </c>
      <c r="BO276" s="123" t="str">
        <f>IF($O276&gt;=BO$1,INDEX(整列!$A$2:$K$3512,MATCH($A276,整列!$A$2:$A$3512,0)+BO$1-1,11),"-")</f>
        <v>-</v>
      </c>
      <c r="BP276" s="123" t="str">
        <f>IF($O276&gt;=BP$1,INDEX(整列!$A$2:$K$3512,MATCH($A276,整列!$A$2:$A$3512,0)+BP$1-1,11),"-")</f>
        <v>-</v>
      </c>
      <c r="BQ276" s="123" t="str">
        <f>IF($O276&gt;=BQ$1,INDEX(整列!$A$2:$K$3512,MATCH($A276,整列!$A$2:$A$3512,0)+BQ$1-1,11),"-")</f>
        <v>-</v>
      </c>
      <c r="BR276" s="123" t="str">
        <f>IF($O276&gt;=BR$1,INDEX(整列!$A$2:$K$3512,MATCH($A276,整列!$A$2:$A$3512,0)+BR$1-1,11),"-")</f>
        <v>-</v>
      </c>
      <c r="BS276" s="123" t="str">
        <f>IF($O276&gt;=BS$1,INDEX(整列!$A$2:$K$3512,MATCH($A276,整列!$A$2:$A$3512,0)+BS$1-1,11),"-")</f>
        <v>-</v>
      </c>
      <c r="BT276" s="123" t="str">
        <f>IF($O276&gt;=BT$1,INDEX(整列!$A$2:$K$3512,MATCH($A276,整列!$A$2:$A$3512,0)+BT$1-1,11),"-")</f>
        <v>-</v>
      </c>
      <c r="BU276" s="123" t="str">
        <f>IF($O276&gt;=BU$1,INDEX(整列!$A$2:$K$3512,MATCH($A276,整列!$A$2:$A$3512,0)+BU$1-1,11),"-")</f>
        <v>-</v>
      </c>
      <c r="BV276" s="123" t="str">
        <f>IF($O276&gt;=BV$1,INDEX(整列!$A$2:$K$3512,MATCH($A276,整列!$A$2:$A$3512,0)+BV$1-1,11),"-")</f>
        <v>-</v>
      </c>
      <c r="BW276" s="123" t="str">
        <f>IF($O276&gt;=BW$1,INDEX(整列!$A$2:$K$3512,MATCH($A276,整列!$A$2:$A$3512,0)+BW$1-1,11),"-")</f>
        <v>-</v>
      </c>
      <c r="BX276" s="123" t="str">
        <f>IF($O276&gt;=BX$1,INDEX(整列!$A$2:$K$3512,MATCH($A276,整列!$A$2:$A$3512,0)+BX$1-1,11),"-")</f>
        <v>-</v>
      </c>
      <c r="BY276" s="123" t="str">
        <f>IF($O276&gt;=BY$1,INDEX(整列!$A$2:$K$3512,MATCH($A276,整列!$A$2:$A$3512,0)+BY$1-1,11),"-")</f>
        <v>-</v>
      </c>
      <c r="BZ276" s="123" t="str">
        <f>IF($O276&gt;=BZ$1,INDEX(整列!$A$2:$K$3512,MATCH($A276,整列!$A$2:$A$3512,0)+BZ$1-1,11),"-")</f>
        <v>-</v>
      </c>
      <c r="CA276" s="123" t="str">
        <f>IF($O276&gt;=CA$1,INDEX(整列!$A$2:$K$3512,MATCH($A276,整列!$A$2:$A$3512,0)+CA$1-1,11),"-")</f>
        <v>-</v>
      </c>
      <c r="CB276" s="123" t="str">
        <f>IF($O276&gt;=CB$1,INDEX(整列!$A$2:$K$3512,MATCH($A276,整列!$A$2:$A$3512,0)+CB$1-1,11),"-")</f>
        <v>-</v>
      </c>
      <c r="CC276" s="123" t="str">
        <f>IF($O276&gt;=CC$1,INDEX(整列!$A$2:$K$3512,MATCH($A276,整列!$A$2:$A$3512,0)+CC$1-1,11),"-")</f>
        <v>-</v>
      </c>
      <c r="CD276" s="123" t="str">
        <f>IF($O276&gt;=CD$1,INDEX(整列!$A$2:$K$3512,MATCH($A276,整列!$A$2:$A$3512,0)+CD$1-1,11),"-")</f>
        <v>-</v>
      </c>
      <c r="CE276" s="123" t="str">
        <f>IF($O276&gt;=CE$1,INDEX(整列!$A$2:$K$3512,MATCH($A276,整列!$A$2:$A$3512,0)+CE$1-1,11),"-")</f>
        <v>-</v>
      </c>
      <c r="CF276" s="123" t="str">
        <f>IF($O276&gt;=CF$1,INDEX(整列!$A$2:$K$3512,MATCH($A276,整列!$A$2:$A$3512,0)+CF$1-1,11),"-")</f>
        <v>-</v>
      </c>
      <c r="CG276" s="123" t="str">
        <f>IF($O276&gt;=CG$1,INDEX(整列!$A$2:$K$3512,MATCH($A276,整列!$A$2:$A$3512,0)+CG$1-1,11),"-")</f>
        <v>-</v>
      </c>
      <c r="CH276" s="123" t="str">
        <f>IF($O276&gt;=CH$1,INDEX(整列!$A$2:$K$3512,MATCH($A276,整列!$A$2:$A$3512,0)+CH$1-1,11),"-")</f>
        <v>-</v>
      </c>
      <c r="CI276" s="123" t="str">
        <f>IF($O276&gt;=CI$1,INDEX(整列!$A$2:$K$3512,MATCH($A276,整列!$A$2:$A$3512,0)+CI$1-1,11),"-")</f>
        <v>-</v>
      </c>
      <c r="CJ276" s="123" t="str">
        <f>IF($O276&gt;=CJ$1,INDEX(整列!$A$2:$K$3512,MATCH($A276,整列!$A$2:$A$3512,0)+CJ$1-1,11),"-")</f>
        <v>-</v>
      </c>
      <c r="CK276" s="123" t="str">
        <f>IF($O276&gt;=CK$1,INDEX(整列!$A$2:$K$3512,MATCH($A276,整列!$A$2:$A$3512,0)+CK$1-1,11),"-")</f>
        <v>-</v>
      </c>
      <c r="CL276" s="123" t="str">
        <f>IF($O276&gt;=CL$1,INDEX(整列!$A$2:$K$3512,MATCH($A276,整列!$A$2:$A$3512,0)+CL$1-1,11),"-")</f>
        <v>-</v>
      </c>
      <c r="CM276" s="123" t="str">
        <f>IF($O276&gt;=CM$1,INDEX(整列!$A$2:$K$3512,MATCH($A276,整列!$A$2:$A$3512,0)+CM$1-1,11),"-")</f>
        <v>-</v>
      </c>
      <c r="CN276" s="123" t="str">
        <f>IF($O276&gt;=CN$1,INDEX(整列!$A$2:$K$3512,MATCH($A276,整列!$A$2:$A$3512,0)+CN$1-1,11),"-")</f>
        <v>-</v>
      </c>
      <c r="CO276" s="123" t="str">
        <f>IF($O276&gt;=CO$1,INDEX(整列!$A$2:$K$3512,MATCH($A276,整列!$A$2:$A$3512,0)+CO$1-1,11),"-")</f>
        <v>-</v>
      </c>
      <c r="CP276" s="123" t="str">
        <f>IF($O276&gt;=CP$1,INDEX(整列!$A$2:$K$3512,MATCH($A276,整列!$A$2:$A$3512,0)+CP$1-1,11),"-")</f>
        <v>-</v>
      </c>
      <c r="CQ276" s="123" t="str">
        <f>IF($O276&gt;=CQ$1,INDEX(整列!$A$2:$K$3512,MATCH($A276,整列!$A$2:$A$3512,0)+CQ$1-1,11),"-")</f>
        <v>-</v>
      </c>
      <c r="CR276" s="123" t="str">
        <f>IF($O276&gt;=CR$1,INDEX(整列!$A$2:$K$3512,MATCH($A276,整列!$A$2:$A$3512,0)+CR$1-1,11),"-")</f>
        <v>-</v>
      </c>
      <c r="CS276" s="123" t="str">
        <f>IF($O276&gt;=CS$1,INDEX(整列!$A$2:$K$3512,MATCH($A276,整列!$A$2:$A$3512,0)+CS$1-1,11),"-")</f>
        <v>-</v>
      </c>
      <c r="CT276" s="123" t="str">
        <f>IF($O276&gt;=CT$1,INDEX(整列!$A$2:$K$3512,MATCH($A276,整列!$A$2:$A$3512,0)+CT$1-1,11),"-")</f>
        <v>-</v>
      </c>
      <c r="CU276" s="123" t="str">
        <f>IF($O276&gt;=CU$1,INDEX(整列!$A$2:$K$3512,MATCH($A276,整列!$A$2:$A$3512,0)+CU$1-1,11),"-")</f>
        <v>-</v>
      </c>
      <c r="CV276" s="123" t="str">
        <f>IF($O276&gt;=CV$1,INDEX(整列!$A$2:$K$3512,MATCH($A276,整列!$A$2:$A$3512,0)+CV$1-1,11),"-")</f>
        <v>-</v>
      </c>
      <c r="CW276" s="123" t="str">
        <f>IF($O276&gt;=CW$1,INDEX(整列!$A$2:$K$3512,MATCH($A276,整列!$A$2:$A$3512,0)+CW$1-1,11),"-")</f>
        <v>-</v>
      </c>
      <c r="CX276" s="123" t="str">
        <f>IF($O276&gt;=CX$1,INDEX(整列!$A$2:$K$3512,MATCH($A276,整列!$A$2:$A$3512,0)+CX$1-1,11),"-")</f>
        <v>-</v>
      </c>
      <c r="CY276" s="123" t="str">
        <f>IF($O276&gt;=CY$1,INDEX(整列!$A$2:$K$3512,MATCH($A276,整列!$A$2:$A$3512,0)+CY$1-1,11),"-")</f>
        <v>-</v>
      </c>
      <c r="CZ276" s="123" t="str">
        <f>IF($O276&gt;=CZ$1,INDEX(整列!$A$2:$K$3512,MATCH($A276,整列!$A$2:$A$3512,0)+CZ$1-1,11),"-")</f>
        <v>-</v>
      </c>
      <c r="DA276" s="123" t="str">
        <f>IF($O276&gt;=DA$1,INDEX(整列!$A$2:$K$3512,MATCH($A276,整列!$A$2:$A$3512,0)+DA$1-1,11),"-")</f>
        <v>-</v>
      </c>
      <c r="DB276" s="123" t="str">
        <f>IF($O276&gt;=DB$1,INDEX(整列!$A$2:$K$3512,MATCH($A276,整列!$A$2:$A$3512,0)+DB$1-1,11),"-")</f>
        <v>-</v>
      </c>
      <c r="DC276" s="123" t="str">
        <f>IF($O276&gt;=DC$1,INDEX(整列!$A$2:$K$3512,MATCH($A276,整列!$A$2:$A$3512,0)+DC$1-1,11),"-")</f>
        <v>-</v>
      </c>
      <c r="DD276" s="123" t="str">
        <f>IF($O276&gt;=DD$1,INDEX(整列!$A$2:$K$3512,MATCH($A276,整列!$A$2:$A$3512,0)+DD$1-1,11),"-")</f>
        <v>-</v>
      </c>
      <c r="DE276" s="123" t="str">
        <f>IF($O276&gt;=DE$1,INDEX(整列!$A$2:$K$3512,MATCH($A276,整列!$A$2:$A$3512,0)+DE$1-1,11),"-")</f>
        <v>-</v>
      </c>
      <c r="DF276" s="123" t="str">
        <f>IF($O276&gt;=DF$1,INDEX(整列!$A$2:$K$3512,MATCH($A276,整列!$A$2:$A$3512,0)+DF$1-1,11),"-")</f>
        <v>-</v>
      </c>
      <c r="DG276" s="123" t="str">
        <f>IF($O276&gt;=DG$1,INDEX(整列!$A$2:$K$3512,MATCH($A276,整列!$A$2:$A$3512,0)+DG$1-1,11),"-")</f>
        <v>-</v>
      </c>
      <c r="DH276" s="123" t="str">
        <f>IF($O276&gt;=DH$1,INDEX(整列!$A$2:$K$3512,MATCH($A276,整列!$A$2:$A$3512,0)+DH$1-1,11),"-")</f>
        <v>-</v>
      </c>
      <c r="DI276" s="123" t="str">
        <f>IF($O276&gt;=DI$1,INDEX(整列!$A$2:$K$3512,MATCH($A276,整列!$A$2:$A$3512,0)+DI$1-1,11),"-")</f>
        <v>-</v>
      </c>
      <c r="DJ276" s="123" t="str">
        <f>IF($O276&gt;=DJ$1,INDEX(整列!$A$2:$K$3512,MATCH($A276,整列!$A$2:$A$3512,0)+DJ$1-1,11),"-")</f>
        <v>-</v>
      </c>
      <c r="DK276" s="123" t="str">
        <f>IF($O276&gt;=DK$1,INDEX(整列!$A$2:$K$3512,MATCH($A276,整列!$A$2:$A$3512,0)+DK$1-1,11),"-")</f>
        <v>-</v>
      </c>
      <c r="DL276" s="123" t="str">
        <f>IF($O276&gt;=DL$1,INDEX(整列!$A$2:$K$3512,MATCH($A276,整列!$A$2:$A$3512,0)+DL$1-1,11),"-")</f>
        <v>-</v>
      </c>
      <c r="DM276" s="123" t="str">
        <f>IF($O276&gt;=DM$1,INDEX(整列!$A$2:$K$3512,MATCH($A276,整列!$A$2:$A$3512,0)+DM$1-1,11),"-")</f>
        <v>-</v>
      </c>
      <c r="DN276" s="123" t="str">
        <f>IF($O276&gt;=DN$1,INDEX(整列!$A$2:$K$3512,MATCH($A276,整列!$A$2:$A$3512,0)+DN$1-1,11),"-")</f>
        <v>-</v>
      </c>
      <c r="DO276" s="123" t="str">
        <f>IF($O276&gt;=DO$1,INDEX(整列!$A$2:$K$3512,MATCH($A276,整列!$A$2:$A$3512,0)+DO$1-1,11),"-")</f>
        <v>-</v>
      </c>
      <c r="DP276" s="123" t="str">
        <f>IF($O276&gt;=DP$1,INDEX(整列!$A$2:$K$3512,MATCH($A276,整列!$A$2:$A$3512,0)+DP$1-1,11),"-")</f>
        <v>-</v>
      </c>
      <c r="DQ276" s="123" t="str">
        <f>IF($O276&gt;=DQ$1,INDEX(整列!$A$2:$K$3512,MATCH($A276,整列!$A$2:$A$3512,0)+DQ$1-1,11),"-")</f>
        <v>-</v>
      </c>
      <c r="DR276" s="123" t="str">
        <f>IF($O276&gt;=DR$1,INDEX(整列!$A$2:$K$3512,MATCH($A276,整列!$A$2:$A$3512,0)+DR$1-1,11),"-")</f>
        <v>-</v>
      </c>
      <c r="DS276" s="123" t="str">
        <f>IF($O276&gt;=DS$1,INDEX(整列!$A$2:$K$3512,MATCH($A276,整列!$A$2:$A$3512,0)+DS$1-1,11),"-")</f>
        <v>-</v>
      </c>
      <c r="DT276" s="123" t="str">
        <f>IF($O276&gt;=DT$1,INDEX(整列!$A$2:$K$3512,MATCH($A276,整列!$A$2:$A$3512,0)+DT$1-1,11),"-")</f>
        <v>-</v>
      </c>
      <c r="DU276" s="123" t="str">
        <f>IF($O276&gt;=DU$1,INDEX(整列!$A$2:$K$3512,MATCH($A276,整列!$A$2:$A$3512,0)+DU$1-1,11),"-")</f>
        <v>-</v>
      </c>
      <c r="DV276" s="123" t="str">
        <f>IF($O276&gt;=DV$1,INDEX(整列!$A$2:$K$3512,MATCH($A276,整列!$A$2:$A$3512,0)+DV$1-1,11),"-")</f>
        <v>-</v>
      </c>
      <c r="DW276" s="123" t="str">
        <f>IF($O276&gt;=DW$1,INDEX(整列!$A$2:$K$3512,MATCH($A276,整列!$A$2:$A$3512,0)+DW$1-1,11),"-")</f>
        <v>-</v>
      </c>
      <c r="DX276" s="123" t="str">
        <f>IF($O276&gt;=DX$1,INDEX(整列!$A$2:$K$3512,MATCH($A276,整列!$A$2:$A$3512,0)+DX$1-1,11),"-")</f>
        <v>-</v>
      </c>
      <c r="DY276" s="123" t="str">
        <f>IF($O276&gt;=DY$1,INDEX(整列!$A$2:$K$3512,MATCH($A276,整列!$A$2:$A$3512,0)+DY$1-1,11),"-")</f>
        <v>-</v>
      </c>
      <c r="DZ276" s="123" t="str">
        <f>IF($O276&gt;=DZ$1,INDEX(整列!$A$2:$K$3512,MATCH($A276,整列!$A$2:$A$3512,0)+DZ$1-1,11),"-")</f>
        <v>-</v>
      </c>
      <c r="EA276" s="123" t="str">
        <f>IF($O276&gt;=EA$1,INDEX(整列!$A$2:$K$3512,MATCH($A276,整列!$A$2:$A$3512,0)+EA$1-1,11),"-")</f>
        <v>-</v>
      </c>
      <c r="EB276" s="123" t="str">
        <f>IF($O276&gt;=EB$1,INDEX(整列!$A$2:$K$3512,MATCH($A276,整列!$A$2:$A$3512,0)+EB$1-1,11),"-")</f>
        <v>-</v>
      </c>
      <c r="EC276" s="123" t="str">
        <f>IF($O276&gt;=EC$1,INDEX(整列!$A$2:$K$3512,MATCH($A276,整列!$A$2:$A$3512,0)+EC$1-1,11),"-")</f>
        <v>-</v>
      </c>
      <c r="ED276" s="123" t="str">
        <f>IF($O276&gt;=ED$1,INDEX(整列!$A$2:$K$3512,MATCH($A276,整列!$A$2:$A$3512,0)+ED$1-1,11),"-")</f>
        <v>-</v>
      </c>
      <c r="EE276" s="123" t="str">
        <f>IF($O276&gt;=EE$1,INDEX(整列!$A$2:$K$3512,MATCH($A276,整列!$A$2:$A$3512,0)+EE$1-1,11),"-")</f>
        <v>-</v>
      </c>
      <c r="EF276" s="123" t="str">
        <f>IF($O276&gt;=EF$1,INDEX(整列!$A$2:$K$3512,MATCH($A276,整列!$A$2:$A$3512,0)+EF$1-1,11),"-")</f>
        <v>-</v>
      </c>
      <c r="EG276" s="123" t="str">
        <f>IF($O276&gt;=EG$1,INDEX(整列!$A$2:$K$3512,MATCH($A276,整列!$A$2:$A$3512,0)+EG$1-1,11),"-")</f>
        <v>-</v>
      </c>
      <c r="EH276" s="123" t="str">
        <f>IF($O276&gt;=EH$1,INDEX(整列!$A$2:$K$3512,MATCH($A276,整列!$A$2:$A$3512,0)+EH$1-1,11),"-")</f>
        <v>-</v>
      </c>
      <c r="EI276" s="123" t="str">
        <f>IF($O276&gt;=EI$1,INDEX(整列!$A$2:$K$3512,MATCH($A276,整列!$A$2:$A$3512,0)+EI$1-1,11),"-")</f>
        <v>-</v>
      </c>
      <c r="EJ276" s="123" t="str">
        <f>IF($O276&gt;=EJ$1,INDEX(整列!$A$2:$K$3512,MATCH($A276,整列!$A$2:$A$3512,0)+EJ$1-1,11),"-")</f>
        <v>-</v>
      </c>
      <c r="EK276" s="123" t="str">
        <f>IF($O276&gt;=EK$1,INDEX(整列!$A$2:$K$3512,MATCH($A276,整列!$A$2:$A$3512,0)+EK$1-1,11),"-")</f>
        <v>-</v>
      </c>
      <c r="EL276" s="123" t="str">
        <f>IF($O276&gt;=EL$1,INDEX(整列!$A$2:$K$3512,MATCH($A276,整列!$A$2:$A$3512,0)+EL$1-1,11),"-")</f>
        <v>-</v>
      </c>
      <c r="EM276" s="123" t="str">
        <f>IF($O276&gt;=EM$1,INDEX(整列!$A$2:$K$3512,MATCH($A276,整列!$A$2:$A$3512,0)+EM$1-1,11),"-")</f>
        <v>-</v>
      </c>
      <c r="EN276" s="123" t="str">
        <f>IF($O276&gt;=EN$1,INDEX(整列!$A$2:$K$3512,MATCH($A276,整列!$A$2:$A$3512,0)+EN$1-1,11),"-")</f>
        <v>-</v>
      </c>
      <c r="EO276" s="123" t="str">
        <f>IF($O276&gt;=EO$1,INDEX(整列!$A$2:$K$3512,MATCH($A276,整列!$A$2:$A$3512,0)+EO$1-1,11),"-")</f>
        <v>-</v>
      </c>
      <c r="EP276" s="123" t="str">
        <f>IF($O276&gt;=EP$1,INDEX(整列!$A$2:$K$3512,MATCH($A276,整列!$A$2:$A$3512,0)+EP$1-1,11),"-")</f>
        <v>-</v>
      </c>
      <c r="EQ276" s="123" t="str">
        <f>IF($O276&gt;=EQ$1,INDEX(整列!$A$2:$K$3512,MATCH($A276,整列!$A$2:$A$3512,0)+EQ$1-1,11),"-")</f>
        <v>-</v>
      </c>
      <c r="ER276" s="123" t="str">
        <f>IF($O276&gt;=ER$1,INDEX(整列!$A$2:$K$3512,MATCH($A276,整列!$A$2:$A$3512,0)+ER$1-1,11),"-")</f>
        <v>-</v>
      </c>
      <c r="ES276" s="123" t="str">
        <f>IF($O276&gt;=ES$1,INDEX(整列!$A$2:$K$3512,MATCH($A276,整列!$A$2:$A$3512,0)+ES$1-1,11),"-")</f>
        <v>-</v>
      </c>
      <c r="ET276" s="123" t="str">
        <f>IF($O276&gt;=ET$1,INDEX(整列!$A$2:$K$3512,MATCH($A276,整列!$A$2:$A$3512,0)+ET$1-1,11),"-")</f>
        <v>-</v>
      </c>
      <c r="EU276" s="123" t="str">
        <f>IF($O276&gt;=EU$1,INDEX(整列!$A$2:$K$3512,MATCH($A276,整列!$A$2:$A$3512,0)+EU$1-1,11),"-")</f>
        <v>-</v>
      </c>
      <c r="EV276" s="123" t="str">
        <f>IF($O276&gt;=EV$1,INDEX(整列!$A$2:$K$3512,MATCH($A276,整列!$A$2:$A$3512,0)+EV$1-1,11),"-")</f>
        <v>-</v>
      </c>
      <c r="EW276" s="123" t="str">
        <f>IF($O276&gt;=EW$1,INDEX(整列!$A$2:$K$3512,MATCH($A276,整列!$A$2:$A$3512,0)+EW$1-1,11),"-")</f>
        <v>-</v>
      </c>
      <c r="EX276" s="123" t="str">
        <f>IF($O276&gt;=EX$1,INDEX(整列!$A$2:$K$3512,MATCH($A276,整列!$A$2:$A$3512,0)+EX$1-1,11),"-")</f>
        <v>-</v>
      </c>
      <c r="EY276" s="123" t="str">
        <f>IF($O276&gt;=EY$1,INDEX(整列!$A$2:$K$3512,MATCH($A276,整列!$A$2:$A$3512,0)+EY$1-1,11),"-")</f>
        <v>-</v>
      </c>
      <c r="EZ276" s="123" t="str">
        <f>IF($O276&gt;=EZ$1,INDEX(整列!$A$2:$K$3512,MATCH($A276,整列!$A$2:$A$3512,0)+EZ$1-1,11),"-")</f>
        <v>-</v>
      </c>
      <c r="FA276" s="123" t="str">
        <f>IF($O276&gt;=FA$1,INDEX(整列!$A$2:$K$3512,MATCH($A276,整列!$A$2:$A$3512,0)+FA$1-1,11),"-")</f>
        <v>-</v>
      </c>
      <c r="FB276" s="123" t="str">
        <f>IF($O276&gt;=FB$1,INDEX(整列!$A$2:$K$3512,MATCH($A276,整列!$A$2:$A$3512,0)+FB$1-1,11),"-")</f>
        <v>-</v>
      </c>
      <c r="FC276" s="123" t="str">
        <f>IF($O276&gt;=FC$1,INDEX(整列!$A$2:$K$3512,MATCH($A276,整列!$A$2:$A$3512,0)+FC$1-1,11),"-")</f>
        <v>-</v>
      </c>
      <c r="FD276" s="123" t="str">
        <f>IF($O276&gt;=FD$1,INDEX(整列!$A$2:$K$3512,MATCH($A276,整列!$A$2:$A$3512,0)+FD$1-1,11),"-")</f>
        <v>-</v>
      </c>
      <c r="FE276" s="123" t="str">
        <f>IF($O276&gt;=FE$1,INDEX(整列!$A$2:$K$3512,MATCH($A276,整列!$A$2:$A$3512,0)+FE$1-1,11),"-")</f>
        <v>-</v>
      </c>
      <c r="FF276" s="123" t="str">
        <f>IF($O276&gt;=FF$1,INDEX(整列!$A$2:$K$3512,MATCH($A276,整列!$A$2:$A$3512,0)+FF$1-1,11),"-")</f>
        <v>-</v>
      </c>
      <c r="FG276" s="123" t="str">
        <f>IF($O276&gt;=FG$1,INDEX(整列!$A$2:$K$3512,MATCH($A276,整列!$A$2:$A$3512,0)+FG$1-1,11),"-")</f>
        <v>-</v>
      </c>
      <c r="FH276" s="123" t="str">
        <f>IF($O276&gt;=FH$1,INDEX(整列!$A$2:$K$3512,MATCH($A276,整列!$A$2:$A$3512,0)+FH$1-1,11),"-")</f>
        <v>-</v>
      </c>
      <c r="FI276" s="123" t="str">
        <f>IF($O276&gt;=FI$1,INDEX(整列!$A$2:$K$3512,MATCH($A276,整列!$A$2:$A$3512,0)+FI$1-1,11),"-")</f>
        <v>-</v>
      </c>
      <c r="FJ276" s="123" t="str">
        <f>IF($O276&gt;=FJ$1,INDEX(整列!$A$2:$K$3512,MATCH($A276,整列!$A$2:$A$3512,0)+FJ$1-1,11),"-")</f>
        <v>-</v>
      </c>
      <c r="FK276" s="123" t="str">
        <f>IF($O276&gt;=FK$1,INDEX(整列!$A$2:$K$3512,MATCH($A276,整列!$A$2:$A$3512,0)+FK$1-1,11),"-")</f>
        <v>-</v>
      </c>
      <c r="FL276" s="123" t="str">
        <f>IF($O276&gt;=FL$1,INDEX(整列!$A$2:$K$3512,MATCH($A276,整列!$A$2:$A$3512,0)+FL$1-1,11),"-")</f>
        <v>-</v>
      </c>
      <c r="FM276" s="123" t="str">
        <f>IF($O276&gt;=FM$1,INDEX(整列!$A$2:$K$3512,MATCH($A276,整列!$A$2:$A$3512,0)+FM$1-1,11),"-")</f>
        <v>-</v>
      </c>
      <c r="FN276" s="123" t="str">
        <f>IF($O276&gt;=FN$1,INDEX(整列!$A$2:$K$3512,MATCH($A276,整列!$A$2:$A$3512,0)+FN$1-1,11),"-")</f>
        <v>-</v>
      </c>
      <c r="FO276" s="123" t="str">
        <f>IF($O276&gt;=FO$1,INDEX(整列!$A$2:$K$3512,MATCH($A276,整列!$A$2:$A$3512,0)+FO$1-1,11),"-")</f>
        <v>-</v>
      </c>
      <c r="FP276" s="123" t="str">
        <f>IF($O276&gt;=FP$1,INDEX(整列!$A$2:$K$3512,MATCH($A276,整列!$A$2:$A$3512,0)+FP$1-1,11),"-")</f>
        <v>-</v>
      </c>
      <c r="FQ276" s="123" t="str">
        <f>IF($O276&gt;=FQ$1,INDEX(整列!$A$2:$K$3512,MATCH($A276,整列!$A$2:$A$3512,0)+FQ$1-1,11),"-")</f>
        <v>-</v>
      </c>
      <c r="FR276" s="123" t="str">
        <f>IF($O276&gt;=FR$1,INDEX(整列!$A$2:$K$3512,MATCH($A276,整列!$A$2:$A$3512,0)+FR$1-1,11),"-")</f>
        <v>-</v>
      </c>
      <c r="FS276" s="123" t="str">
        <f>IF($O276&gt;=FS$1,INDEX(整列!$A$2:$K$3512,MATCH($A276,整列!$A$2:$A$3512,0)+FS$1-1,11),"-")</f>
        <v>-</v>
      </c>
      <c r="FT276" s="123" t="str">
        <f>IF($O276&gt;=FT$1,INDEX(整列!$A$2:$K$3512,MATCH($A276,整列!$A$2:$A$3512,0)+FT$1-1,11),"-")</f>
        <v>-</v>
      </c>
      <c r="FU276" s="123" t="str">
        <f>IF($O276&gt;=FU$1,INDEX(整列!$A$2:$K$3512,MATCH($A276,整列!$A$2:$A$3512,0)+FU$1-1,11),"-")</f>
        <v>-</v>
      </c>
      <c r="FV276" s="123" t="str">
        <f>IF($O276&gt;=FV$1,INDEX(整列!$A$2:$K$3512,MATCH($A276,整列!$A$2:$A$3512,0)+FV$1-1,11),"-")</f>
        <v>-</v>
      </c>
      <c r="FW276" s="123" t="str">
        <f>IF($O276&gt;=FW$1,INDEX(整列!$A$2:$K$3512,MATCH($A276,整列!$A$2:$A$3512,0)+FW$1-1,11),"-")</f>
        <v>-</v>
      </c>
      <c r="FX276" s="123" t="str">
        <f>IF($O276&gt;=FX$1,INDEX(整列!$A$2:$K$3512,MATCH($A276,整列!$A$2:$A$3512,0)+FX$1-1,11),"-")</f>
        <v>-</v>
      </c>
      <c r="FY276" s="123" t="str">
        <f>IF($O276&gt;=FY$1,INDEX(整列!$A$2:$K$3512,MATCH($A276,整列!$A$2:$A$3512,0)+FY$1-1,11),"-")</f>
        <v>-</v>
      </c>
      <c r="FZ276" s="123" t="str">
        <f>IF($O276&gt;=FZ$1,INDEX(整列!$A$2:$K$3512,MATCH($A276,整列!$A$2:$A$3512,0)+FZ$1-1,11),"-")</f>
        <v>-</v>
      </c>
      <c r="GA276" s="123" t="str">
        <f>IF($O276&gt;=GA$1,INDEX(整列!$A$2:$K$3512,MATCH($A276,整列!$A$2:$A$3512,0)+GA$1-1,11),"-")</f>
        <v>-</v>
      </c>
      <c r="GB276" s="123" t="str">
        <f>IF($O276&gt;=GB$1,INDEX(整列!$A$2:$K$3512,MATCH($A276,整列!$A$2:$A$3512,0)+GB$1-1,11),"-")</f>
        <v>-</v>
      </c>
      <c r="GC276" s="123" t="str">
        <f>IF($O276&gt;=GC$1,INDEX(整列!$A$2:$K$3512,MATCH($A276,整列!$A$2:$A$3512,0)+GC$1-1,11),"-")</f>
        <v>-</v>
      </c>
      <c r="GD276" s="123" t="str">
        <f>IF($O276&gt;=GD$1,INDEX(整列!$A$2:$K$3512,MATCH($A276,整列!$A$2:$A$3512,0)+GD$1-1,11),"-")</f>
        <v>-</v>
      </c>
      <c r="GE276" s="123" t="str">
        <f>IF($O276&gt;=GE$1,INDEX(整列!$A$2:$K$3512,MATCH($A276,整列!$A$2:$A$3512,0)+GE$1-1,11),"-")</f>
        <v>-</v>
      </c>
      <c r="GF276" s="123" t="str">
        <f>IF($O276&gt;=GF$1,INDEX(整列!$A$2:$K$3512,MATCH($A276,整列!$A$2:$A$3512,0)+GF$1-1,11),"-")</f>
        <v>-</v>
      </c>
      <c r="GG276" s="123" t="str">
        <f>IF($O276&gt;=GG$1,INDEX(整列!$A$2:$K$3512,MATCH($A276,整列!$A$2:$A$3512,0)+GG$1-1,11),"-")</f>
        <v>-</v>
      </c>
      <c r="GH276" s="123" t="str">
        <f>IF($O276&gt;=GH$1,INDEX(整列!$A$2:$K$3512,MATCH($A276,整列!$A$2:$A$3512,0)+GH$1-1,11),"-")</f>
        <v>-</v>
      </c>
      <c r="GI276" s="123" t="str">
        <f>IF($O276&gt;=GI$1,INDEX(整列!$A$2:$K$3512,MATCH($A276,整列!$A$2:$A$3512,0)+GI$1-1,11),"-")</f>
        <v>-</v>
      </c>
      <c r="GJ276" s="123" t="str">
        <f>IF($O276&gt;=GJ$1,INDEX(整列!$A$2:$K$3512,MATCH($A276,整列!$A$2:$A$3512,0)+GJ$1-1,11),"-")</f>
        <v>-</v>
      </c>
      <c r="GK276" s="123" t="str">
        <f>IF($O276&gt;=GK$1,INDEX(整列!$A$2:$K$3512,MATCH($A276,整列!$A$2:$A$3512,0)+GK$1-1,11),"-")</f>
        <v>-</v>
      </c>
      <c r="GL276" s="123" t="str">
        <f>IF($O276&gt;=GL$1,INDEX(整列!$A$2:$K$3512,MATCH($A276,整列!$A$2:$A$3512,0)+GL$1-1,11),"-")</f>
        <v>-</v>
      </c>
      <c r="GM276" s="123" t="str">
        <f>IF($O276&gt;=GM$1,INDEX(整列!$A$2:$K$3512,MATCH($A276,整列!$A$2:$A$3512,0)+GM$1-1,11),"-")</f>
        <v>-</v>
      </c>
      <c r="GN276" s="123" t="str">
        <f>IF($O276&gt;=GN$1,INDEX(整列!$A$2:$K$3512,MATCH($A276,整列!$A$2:$A$3512,0)+GN$1-1,11),"-")</f>
        <v>-</v>
      </c>
      <c r="GO276" s="123" t="str">
        <f>IF($O276&gt;=GO$1,INDEX(整列!$A$2:$K$3512,MATCH($A276,整列!$A$2:$A$3512,0)+GO$1-1,11),"-")</f>
        <v>-</v>
      </c>
      <c r="GP276" s="123" t="str">
        <f>IF($O276&gt;=GP$1,INDEX(整列!$A$2:$K$3512,MATCH($A276,整列!$A$2:$A$3512,0)+GP$1-1,11),"-")</f>
        <v>-</v>
      </c>
      <c r="GQ276" s="123" t="str">
        <f>IF($O276&gt;=GQ$1,INDEX(整列!$A$2:$K$3512,MATCH($A276,整列!$A$2:$A$3512,0)+GQ$1-1,11),"-")</f>
        <v>-</v>
      </c>
      <c r="GR276" s="123" t="str">
        <f>IF($O276&gt;=GR$1,INDEX(整列!$A$2:$K$3512,MATCH($A276,整列!$A$2:$A$3512,0)+GR$1-1,11),"-")</f>
        <v>-</v>
      </c>
      <c r="GS276" s="123" t="str">
        <f>IF($O276&gt;=GS$1,INDEX(整列!$A$2:$K$3512,MATCH($A276,整列!$A$2:$A$3512,0)+GS$1-1,11),"-")</f>
        <v>-</v>
      </c>
      <c r="GT276" s="123" t="str">
        <f>IF($O276&gt;=GT$1,INDEX(整列!$A$2:$K$3512,MATCH($A276,整列!$A$2:$A$3512,0)+GT$1-1,11),"-")</f>
        <v>-</v>
      </c>
      <c r="GU276" s="123" t="str">
        <f>IF($O276&gt;=GU$1,INDEX(整列!$A$2:$K$3512,MATCH($A276,整列!$A$2:$A$3512,0)+GU$1-1,11),"-")</f>
        <v>-</v>
      </c>
      <c r="GV276" s="123" t="str">
        <f>IF($O276&gt;=GV$1,INDEX(整列!$A$2:$K$3512,MATCH($A276,整列!$A$2:$A$3512,0)+GV$1-1,11),"-")</f>
        <v>-</v>
      </c>
      <c r="GW276" s="123" t="str">
        <f>IF($O276&gt;=GW$1,INDEX(整列!$A$2:$K$3512,MATCH($A276,整列!$A$2:$A$3512,0)+GW$1-1,11),"-")</f>
        <v>-</v>
      </c>
      <c r="GX276" s="123" t="str">
        <f>IF($O276&gt;=GX$1,INDEX(整列!$A$2:$K$3512,MATCH($A276,整列!$A$2:$A$3512,0)+GX$1-1,11),"-")</f>
        <v>-</v>
      </c>
      <c r="GY276" s="123" t="str">
        <f>IF($O276&gt;=GY$1,INDEX(整列!$A$2:$K$3512,MATCH($A276,整列!$A$2:$A$3512,0)+GY$1-1,11),"-")</f>
        <v>-</v>
      </c>
      <c r="GZ276" s="123" t="str">
        <f>IF($O276&gt;=GZ$1,INDEX(整列!$A$2:$K$3512,MATCH($A276,整列!$A$2:$A$3512,0)+GZ$1-1,11),"-")</f>
        <v>-</v>
      </c>
      <c r="HA276" s="123" t="str">
        <f>IF($O276&gt;=HA$1,INDEX(整列!$A$2:$K$3512,MATCH($A276,整列!$A$2:$A$3512,0)+HA$1-1,11),"-")</f>
        <v>-</v>
      </c>
      <c r="HB276" s="123" t="str">
        <f>IF($O276&gt;=HB$1,INDEX(整列!$A$2:$K$3512,MATCH($A276,整列!$A$2:$A$3512,0)+HB$1-1,11),"-")</f>
        <v>-</v>
      </c>
      <c r="HC276" s="123" t="str">
        <f>IF($O276&gt;=HC$1,INDEX(整列!$A$2:$K$3512,MATCH($A276,整列!$A$2:$A$3512,0)+HC$1-1,11),"-")</f>
        <v>-</v>
      </c>
      <c r="HD276" s="123" t="str">
        <f>IF($O276&gt;=HD$1,INDEX(整列!$A$2:$K$3512,MATCH($A276,整列!$A$2:$A$3512,0)+HD$1-1,11),"-")</f>
        <v>-</v>
      </c>
      <c r="HE276" s="123" t="str">
        <f>IF($O276&gt;=HE$1,INDEX(整列!$A$2:$K$3512,MATCH($A276,整列!$A$2:$A$3512,0)+HE$1-1,11),"-")</f>
        <v>-</v>
      </c>
      <c r="HF276" s="123" t="str">
        <f>IF($O276&gt;=HF$1,INDEX(整列!$A$2:$K$3512,MATCH($A276,整列!$A$2:$A$3512,0)+HF$1-1,11),"-")</f>
        <v>-</v>
      </c>
      <c r="HG276" s="123" t="str">
        <f>IF($O276&gt;=HG$1,INDEX(整列!$A$2:$K$3512,MATCH($A276,整列!$A$2:$A$3512,0)+HG$1-1,11),"-")</f>
        <v>-</v>
      </c>
      <c r="HH276" s="123" t="str">
        <f>IF($O276&gt;=HH$1,INDEX(整列!$A$2:$K$3512,MATCH($A276,整列!$A$2:$A$3512,0)+HH$1-1,11),"-")</f>
        <v>-</v>
      </c>
      <c r="HI276" s="123" t="str">
        <f>IF($O276&gt;=HI$1,INDEX(整列!$A$2:$K$3512,MATCH($A276,整列!$A$2:$A$3512,0)+HI$1-1,11),"-")</f>
        <v>-</v>
      </c>
      <c r="HJ276" s="123" t="str">
        <f>IF($O276&gt;=HJ$1,INDEX(整列!$A$2:$K$3512,MATCH($A276,整列!$A$2:$A$3512,0)+HJ$1-1,11),"-")</f>
        <v>-</v>
      </c>
      <c r="HK276" s="123" t="str">
        <f>IF($O276&gt;=HK$1,INDEX(整列!$A$2:$K$3512,MATCH($A276,整列!$A$2:$A$3512,0)+HK$1-1,11),"-")</f>
        <v>-</v>
      </c>
      <c r="HL276" s="123" t="str">
        <f>IF($O276&gt;=HL$1,INDEX(整列!$A$2:$K$3512,MATCH($A276,整列!$A$2:$A$3512,0)+HL$1-1,11),"-")</f>
        <v>-</v>
      </c>
      <c r="HP276" s="101" t="str">
        <f t="shared" si="24"/>
        <v>D00-8900-0900</v>
      </c>
      <c r="HQ276" s="115">
        <f>COUNTIF(整列!$A$2:$A$3512,HP276)</f>
        <v>41</v>
      </c>
    </row>
    <row r="277" spans="1:225" ht="13.5">
      <c r="A277" s="48" t="s">
        <v>758</v>
      </c>
      <c r="B277" s="48" t="s">
        <v>687</v>
      </c>
      <c r="C277" s="48" t="s">
        <v>688</v>
      </c>
      <c r="D277" s="48" t="s">
        <v>184</v>
      </c>
      <c r="E277" s="48"/>
      <c r="F277" s="48" t="s">
        <v>239</v>
      </c>
      <c r="G277" s="48" t="s">
        <v>240</v>
      </c>
      <c r="H277" s="48" t="s">
        <v>184</v>
      </c>
      <c r="I277" s="48"/>
      <c r="J277" s="48" t="s">
        <v>205</v>
      </c>
      <c r="K277" s="48" t="s">
        <v>759</v>
      </c>
      <c r="L277" s="48" t="s">
        <v>184</v>
      </c>
      <c r="M277" s="48"/>
      <c r="N277" s="119"/>
      <c r="O277" s="120">
        <f>COUNTIF(整列!$A$2:$A$3512,$A277)</f>
        <v>3</v>
      </c>
      <c r="P277" s="121">
        <f t="shared" si="25"/>
        <v>17333.333333333332</v>
      </c>
      <c r="Q277" s="121">
        <f t="shared" si="26"/>
        <v>4158.7925598129505</v>
      </c>
      <c r="R277" s="122">
        <f t="shared" si="27"/>
        <v>20900</v>
      </c>
      <c r="S277" s="121">
        <f t="shared" si="28"/>
        <v>19600</v>
      </c>
      <c r="T277" s="121">
        <f t="shared" si="29"/>
        <v>11500</v>
      </c>
      <c r="U277" s="123">
        <f>IF($O277&gt;=U$1,INDEX(整列!$A$2:$K$3512,MATCH($A277,整列!$A$2:$A$3512,0)+U$1-1,11),"-")</f>
        <v>20900</v>
      </c>
      <c r="V277" s="123">
        <f>IF($O277&gt;=V$1,INDEX(整列!$A$2:$K$3512,MATCH($A277,整列!$A$2:$A$3512,0)+V$1-1,11),"-")</f>
        <v>19600</v>
      </c>
      <c r="W277" s="123">
        <f>IF($O277&gt;=W$1,INDEX(整列!$A$2:$K$3512,MATCH($A277,整列!$A$2:$A$3512,0)+W$1-1,11),"-")</f>
        <v>11500</v>
      </c>
      <c r="X277" s="123" t="str">
        <f>IF($O277&gt;=X$1,INDEX(整列!$A$2:$K$3512,MATCH($A277,整列!$A$2:$A$3512,0)+X$1-1,11),"-")</f>
        <v>-</v>
      </c>
      <c r="Y277" s="123" t="str">
        <f>IF($O277&gt;=Y$1,INDEX(整列!$A$2:$K$3512,MATCH($A277,整列!$A$2:$A$3512,0)+Y$1-1,11),"-")</f>
        <v>-</v>
      </c>
      <c r="Z277" s="123" t="str">
        <f>IF($O277&gt;=Z$1,INDEX(整列!$A$2:$K$3512,MATCH($A277,整列!$A$2:$A$3512,0)+Z$1-1,11),"-")</f>
        <v>-</v>
      </c>
      <c r="AA277" s="123" t="str">
        <f>IF($O277&gt;=AA$1,INDEX(整列!$A$2:$K$3512,MATCH($A277,整列!$A$2:$A$3512,0)+AA$1-1,11),"-")</f>
        <v>-</v>
      </c>
      <c r="AB277" s="123" t="str">
        <f>IF($O277&gt;=AB$1,INDEX(整列!$A$2:$K$3512,MATCH($A277,整列!$A$2:$A$3512,0)+AB$1-1,11),"-")</f>
        <v>-</v>
      </c>
      <c r="AC277" s="123" t="str">
        <f>IF($O277&gt;=AC$1,INDEX(整列!$A$2:$K$3512,MATCH($A277,整列!$A$2:$A$3512,0)+AC$1-1,11),"-")</f>
        <v>-</v>
      </c>
      <c r="AD277" s="123" t="str">
        <f>IF($O277&gt;=AD$1,INDEX(整列!$A$2:$K$3512,MATCH($A277,整列!$A$2:$A$3512,0)+AD$1-1,11),"-")</f>
        <v>-</v>
      </c>
      <c r="AE277" s="123" t="str">
        <f>IF($O277&gt;=AE$1,INDEX(整列!$A$2:$K$3512,MATCH($A277,整列!$A$2:$A$3512,0)+AE$1-1,11),"-")</f>
        <v>-</v>
      </c>
      <c r="AF277" s="123" t="str">
        <f>IF($O277&gt;=AF$1,INDEX(整列!$A$2:$K$3512,MATCH($A277,整列!$A$2:$A$3512,0)+AF$1-1,11),"-")</f>
        <v>-</v>
      </c>
      <c r="AG277" s="123" t="str">
        <f>IF($O277&gt;=AG$1,INDEX(整列!$A$2:$K$3512,MATCH($A277,整列!$A$2:$A$3512,0)+AG$1-1,11),"-")</f>
        <v>-</v>
      </c>
      <c r="AH277" s="123" t="str">
        <f>IF($O277&gt;=AH$1,INDEX(整列!$A$2:$K$3512,MATCH($A277,整列!$A$2:$A$3512,0)+AH$1-1,11),"-")</f>
        <v>-</v>
      </c>
      <c r="AI277" s="123" t="str">
        <f>IF($O277&gt;=AI$1,INDEX(整列!$A$2:$K$3512,MATCH($A277,整列!$A$2:$A$3512,0)+AI$1-1,11),"-")</f>
        <v>-</v>
      </c>
      <c r="AJ277" s="123" t="str">
        <f>IF($O277&gt;=AJ$1,INDEX(整列!$A$2:$K$3512,MATCH($A277,整列!$A$2:$A$3512,0)+AJ$1-1,11),"-")</f>
        <v>-</v>
      </c>
      <c r="AK277" s="123" t="str">
        <f>IF($O277&gt;=AK$1,INDEX(整列!$A$2:$K$3512,MATCH($A277,整列!$A$2:$A$3512,0)+AK$1-1,11),"-")</f>
        <v>-</v>
      </c>
      <c r="AL277" s="123" t="str">
        <f>IF($O277&gt;=AL$1,INDEX(整列!$A$2:$K$3512,MATCH($A277,整列!$A$2:$A$3512,0)+AL$1-1,11),"-")</f>
        <v>-</v>
      </c>
      <c r="AM277" s="123" t="str">
        <f>IF($O277&gt;=AM$1,INDEX(整列!$A$2:$K$3512,MATCH($A277,整列!$A$2:$A$3512,0)+AM$1-1,11),"-")</f>
        <v>-</v>
      </c>
      <c r="AN277" s="123" t="str">
        <f>IF($O277&gt;=AN$1,INDEX(整列!$A$2:$K$3512,MATCH($A277,整列!$A$2:$A$3512,0)+AN$1-1,11),"-")</f>
        <v>-</v>
      </c>
      <c r="AO277" s="123" t="str">
        <f>IF($O277&gt;=AO$1,INDEX(整列!$A$2:$K$3512,MATCH($A277,整列!$A$2:$A$3512,0)+AO$1-1,11),"-")</f>
        <v>-</v>
      </c>
      <c r="AP277" s="123" t="str">
        <f>IF($O277&gt;=AP$1,INDEX(整列!$A$2:$K$3512,MATCH($A277,整列!$A$2:$A$3512,0)+AP$1-1,11),"-")</f>
        <v>-</v>
      </c>
      <c r="AQ277" s="123" t="str">
        <f>IF($O277&gt;=AQ$1,INDEX(整列!$A$2:$K$3512,MATCH($A277,整列!$A$2:$A$3512,0)+AQ$1-1,11),"-")</f>
        <v>-</v>
      </c>
      <c r="AR277" s="123" t="str">
        <f>IF($O277&gt;=AR$1,INDEX(整列!$A$2:$K$3512,MATCH($A277,整列!$A$2:$A$3512,0)+AR$1-1,11),"-")</f>
        <v>-</v>
      </c>
      <c r="AS277" s="123" t="str">
        <f>IF($O277&gt;=AS$1,INDEX(整列!$A$2:$K$3512,MATCH($A277,整列!$A$2:$A$3512,0)+AS$1-1,11),"-")</f>
        <v>-</v>
      </c>
      <c r="AT277" s="123" t="str">
        <f>IF($O277&gt;=AT$1,INDEX(整列!$A$2:$K$3512,MATCH($A277,整列!$A$2:$A$3512,0)+AT$1-1,11),"-")</f>
        <v>-</v>
      </c>
      <c r="AU277" s="123" t="str">
        <f>IF($O277&gt;=AU$1,INDEX(整列!$A$2:$K$3512,MATCH($A277,整列!$A$2:$A$3512,0)+AU$1-1,11),"-")</f>
        <v>-</v>
      </c>
      <c r="AV277" s="123" t="str">
        <f>IF($O277&gt;=AV$1,INDEX(整列!$A$2:$K$3512,MATCH($A277,整列!$A$2:$A$3512,0)+AV$1-1,11),"-")</f>
        <v>-</v>
      </c>
      <c r="AW277" s="123" t="str">
        <f>IF($O277&gt;=AW$1,INDEX(整列!$A$2:$K$3512,MATCH($A277,整列!$A$2:$A$3512,0)+AW$1-1,11),"-")</f>
        <v>-</v>
      </c>
      <c r="AX277" s="123" t="str">
        <f>IF($O277&gt;=AX$1,INDEX(整列!$A$2:$K$3512,MATCH($A277,整列!$A$2:$A$3512,0)+AX$1-1,11),"-")</f>
        <v>-</v>
      </c>
      <c r="AY277" s="123" t="str">
        <f>IF($O277&gt;=AY$1,INDEX(整列!$A$2:$K$3512,MATCH($A277,整列!$A$2:$A$3512,0)+AY$1-1,11),"-")</f>
        <v>-</v>
      </c>
      <c r="AZ277" s="123" t="str">
        <f>IF($O277&gt;=AZ$1,INDEX(整列!$A$2:$K$3512,MATCH($A277,整列!$A$2:$A$3512,0)+AZ$1-1,11),"-")</f>
        <v>-</v>
      </c>
      <c r="BA277" s="123" t="str">
        <f>IF($O277&gt;=BA$1,INDEX(整列!$A$2:$K$3512,MATCH($A277,整列!$A$2:$A$3512,0)+BA$1-1,11),"-")</f>
        <v>-</v>
      </c>
      <c r="BB277" s="123" t="str">
        <f>IF($O277&gt;=BB$1,INDEX(整列!$A$2:$K$3512,MATCH($A277,整列!$A$2:$A$3512,0)+BB$1-1,11),"-")</f>
        <v>-</v>
      </c>
      <c r="BC277" s="123" t="str">
        <f>IF($O277&gt;=BC$1,INDEX(整列!$A$2:$K$3512,MATCH($A277,整列!$A$2:$A$3512,0)+BC$1-1,11),"-")</f>
        <v>-</v>
      </c>
      <c r="BD277" s="123" t="str">
        <f>IF($O277&gt;=BD$1,INDEX(整列!$A$2:$K$3512,MATCH($A277,整列!$A$2:$A$3512,0)+BD$1-1,11),"-")</f>
        <v>-</v>
      </c>
      <c r="BE277" s="123" t="str">
        <f>IF($O277&gt;=BE$1,INDEX(整列!$A$2:$K$3512,MATCH($A277,整列!$A$2:$A$3512,0)+BE$1-1,11),"-")</f>
        <v>-</v>
      </c>
      <c r="BF277" s="123" t="str">
        <f>IF($O277&gt;=BF$1,INDEX(整列!$A$2:$K$3512,MATCH($A277,整列!$A$2:$A$3512,0)+BF$1-1,11),"-")</f>
        <v>-</v>
      </c>
      <c r="BG277" s="123" t="str">
        <f>IF($O277&gt;=BG$1,INDEX(整列!$A$2:$K$3512,MATCH($A277,整列!$A$2:$A$3512,0)+BG$1-1,11),"-")</f>
        <v>-</v>
      </c>
      <c r="BH277" s="123" t="str">
        <f>IF($O277&gt;=BH$1,INDEX(整列!$A$2:$K$3512,MATCH($A277,整列!$A$2:$A$3512,0)+BH$1-1,11),"-")</f>
        <v>-</v>
      </c>
      <c r="BI277" s="123" t="str">
        <f>IF($O277&gt;=BI$1,INDEX(整列!$A$2:$K$3512,MATCH($A277,整列!$A$2:$A$3512,0)+BI$1-1,11),"-")</f>
        <v>-</v>
      </c>
      <c r="BJ277" s="123" t="str">
        <f>IF($O277&gt;=BJ$1,INDEX(整列!$A$2:$K$3512,MATCH($A277,整列!$A$2:$A$3512,0)+BJ$1-1,11),"-")</f>
        <v>-</v>
      </c>
      <c r="BK277" s="123" t="str">
        <f>IF($O277&gt;=BK$1,INDEX(整列!$A$2:$K$3512,MATCH($A277,整列!$A$2:$A$3512,0)+BK$1-1,11),"-")</f>
        <v>-</v>
      </c>
      <c r="BL277" s="123" t="str">
        <f>IF($O277&gt;=BL$1,INDEX(整列!$A$2:$K$3512,MATCH($A277,整列!$A$2:$A$3512,0)+BL$1-1,11),"-")</f>
        <v>-</v>
      </c>
      <c r="BM277" s="123" t="str">
        <f>IF($O277&gt;=BM$1,INDEX(整列!$A$2:$K$3512,MATCH($A277,整列!$A$2:$A$3512,0)+BM$1-1,11),"-")</f>
        <v>-</v>
      </c>
      <c r="BN277" s="123" t="str">
        <f>IF($O277&gt;=BN$1,INDEX(整列!$A$2:$K$3512,MATCH($A277,整列!$A$2:$A$3512,0)+BN$1-1,11),"-")</f>
        <v>-</v>
      </c>
      <c r="BO277" s="123" t="str">
        <f>IF($O277&gt;=BO$1,INDEX(整列!$A$2:$K$3512,MATCH($A277,整列!$A$2:$A$3512,0)+BO$1-1,11),"-")</f>
        <v>-</v>
      </c>
      <c r="BP277" s="123" t="str">
        <f>IF($O277&gt;=BP$1,INDEX(整列!$A$2:$K$3512,MATCH($A277,整列!$A$2:$A$3512,0)+BP$1-1,11),"-")</f>
        <v>-</v>
      </c>
      <c r="BQ277" s="123" t="str">
        <f>IF($O277&gt;=BQ$1,INDEX(整列!$A$2:$K$3512,MATCH($A277,整列!$A$2:$A$3512,0)+BQ$1-1,11),"-")</f>
        <v>-</v>
      </c>
      <c r="BR277" s="123" t="str">
        <f>IF($O277&gt;=BR$1,INDEX(整列!$A$2:$K$3512,MATCH($A277,整列!$A$2:$A$3512,0)+BR$1-1,11),"-")</f>
        <v>-</v>
      </c>
      <c r="BS277" s="123" t="str">
        <f>IF($O277&gt;=BS$1,INDEX(整列!$A$2:$K$3512,MATCH($A277,整列!$A$2:$A$3512,0)+BS$1-1,11),"-")</f>
        <v>-</v>
      </c>
      <c r="BT277" s="123" t="str">
        <f>IF($O277&gt;=BT$1,INDEX(整列!$A$2:$K$3512,MATCH($A277,整列!$A$2:$A$3512,0)+BT$1-1,11),"-")</f>
        <v>-</v>
      </c>
      <c r="BU277" s="123" t="str">
        <f>IF($O277&gt;=BU$1,INDEX(整列!$A$2:$K$3512,MATCH($A277,整列!$A$2:$A$3512,0)+BU$1-1,11),"-")</f>
        <v>-</v>
      </c>
      <c r="BV277" s="123" t="str">
        <f>IF($O277&gt;=BV$1,INDEX(整列!$A$2:$K$3512,MATCH($A277,整列!$A$2:$A$3512,0)+BV$1-1,11),"-")</f>
        <v>-</v>
      </c>
      <c r="BW277" s="123" t="str">
        <f>IF($O277&gt;=BW$1,INDEX(整列!$A$2:$K$3512,MATCH($A277,整列!$A$2:$A$3512,0)+BW$1-1,11),"-")</f>
        <v>-</v>
      </c>
      <c r="BX277" s="123" t="str">
        <f>IF($O277&gt;=BX$1,INDEX(整列!$A$2:$K$3512,MATCH($A277,整列!$A$2:$A$3512,0)+BX$1-1,11),"-")</f>
        <v>-</v>
      </c>
      <c r="BY277" s="123" t="str">
        <f>IF($O277&gt;=BY$1,INDEX(整列!$A$2:$K$3512,MATCH($A277,整列!$A$2:$A$3512,0)+BY$1-1,11),"-")</f>
        <v>-</v>
      </c>
      <c r="BZ277" s="123" t="str">
        <f>IF($O277&gt;=BZ$1,INDEX(整列!$A$2:$K$3512,MATCH($A277,整列!$A$2:$A$3512,0)+BZ$1-1,11),"-")</f>
        <v>-</v>
      </c>
      <c r="CA277" s="123" t="str">
        <f>IF($O277&gt;=CA$1,INDEX(整列!$A$2:$K$3512,MATCH($A277,整列!$A$2:$A$3512,0)+CA$1-1,11),"-")</f>
        <v>-</v>
      </c>
      <c r="CB277" s="123" t="str">
        <f>IF($O277&gt;=CB$1,INDEX(整列!$A$2:$K$3512,MATCH($A277,整列!$A$2:$A$3512,0)+CB$1-1,11),"-")</f>
        <v>-</v>
      </c>
      <c r="CC277" s="123" t="str">
        <f>IF($O277&gt;=CC$1,INDEX(整列!$A$2:$K$3512,MATCH($A277,整列!$A$2:$A$3512,0)+CC$1-1,11),"-")</f>
        <v>-</v>
      </c>
      <c r="CD277" s="123" t="str">
        <f>IF($O277&gt;=CD$1,INDEX(整列!$A$2:$K$3512,MATCH($A277,整列!$A$2:$A$3512,0)+CD$1-1,11),"-")</f>
        <v>-</v>
      </c>
      <c r="CE277" s="123" t="str">
        <f>IF($O277&gt;=CE$1,INDEX(整列!$A$2:$K$3512,MATCH($A277,整列!$A$2:$A$3512,0)+CE$1-1,11),"-")</f>
        <v>-</v>
      </c>
      <c r="CF277" s="123" t="str">
        <f>IF($O277&gt;=CF$1,INDEX(整列!$A$2:$K$3512,MATCH($A277,整列!$A$2:$A$3512,0)+CF$1-1,11),"-")</f>
        <v>-</v>
      </c>
      <c r="CG277" s="123" t="str">
        <f>IF($O277&gt;=CG$1,INDEX(整列!$A$2:$K$3512,MATCH($A277,整列!$A$2:$A$3512,0)+CG$1-1,11),"-")</f>
        <v>-</v>
      </c>
      <c r="CH277" s="123" t="str">
        <f>IF($O277&gt;=CH$1,INDEX(整列!$A$2:$K$3512,MATCH($A277,整列!$A$2:$A$3512,0)+CH$1-1,11),"-")</f>
        <v>-</v>
      </c>
      <c r="CI277" s="123" t="str">
        <f>IF($O277&gt;=CI$1,INDEX(整列!$A$2:$K$3512,MATCH($A277,整列!$A$2:$A$3512,0)+CI$1-1,11),"-")</f>
        <v>-</v>
      </c>
      <c r="CJ277" s="123" t="str">
        <f>IF($O277&gt;=CJ$1,INDEX(整列!$A$2:$K$3512,MATCH($A277,整列!$A$2:$A$3512,0)+CJ$1-1,11),"-")</f>
        <v>-</v>
      </c>
      <c r="CK277" s="123" t="str">
        <f>IF($O277&gt;=CK$1,INDEX(整列!$A$2:$K$3512,MATCH($A277,整列!$A$2:$A$3512,0)+CK$1-1,11),"-")</f>
        <v>-</v>
      </c>
      <c r="CL277" s="123" t="str">
        <f>IF($O277&gt;=CL$1,INDEX(整列!$A$2:$K$3512,MATCH($A277,整列!$A$2:$A$3512,0)+CL$1-1,11),"-")</f>
        <v>-</v>
      </c>
      <c r="CM277" s="123" t="str">
        <f>IF($O277&gt;=CM$1,INDEX(整列!$A$2:$K$3512,MATCH($A277,整列!$A$2:$A$3512,0)+CM$1-1,11),"-")</f>
        <v>-</v>
      </c>
      <c r="CN277" s="123" t="str">
        <f>IF($O277&gt;=CN$1,INDEX(整列!$A$2:$K$3512,MATCH($A277,整列!$A$2:$A$3512,0)+CN$1-1,11),"-")</f>
        <v>-</v>
      </c>
      <c r="CO277" s="123" t="str">
        <f>IF($O277&gt;=CO$1,INDEX(整列!$A$2:$K$3512,MATCH($A277,整列!$A$2:$A$3512,0)+CO$1-1,11),"-")</f>
        <v>-</v>
      </c>
      <c r="CP277" s="123" t="str">
        <f>IF($O277&gt;=CP$1,INDEX(整列!$A$2:$K$3512,MATCH($A277,整列!$A$2:$A$3512,0)+CP$1-1,11),"-")</f>
        <v>-</v>
      </c>
      <c r="CQ277" s="123" t="str">
        <f>IF($O277&gt;=CQ$1,INDEX(整列!$A$2:$K$3512,MATCH($A277,整列!$A$2:$A$3512,0)+CQ$1-1,11),"-")</f>
        <v>-</v>
      </c>
      <c r="CR277" s="123" t="str">
        <f>IF($O277&gt;=CR$1,INDEX(整列!$A$2:$K$3512,MATCH($A277,整列!$A$2:$A$3512,0)+CR$1-1,11),"-")</f>
        <v>-</v>
      </c>
      <c r="CS277" s="123" t="str">
        <f>IF($O277&gt;=CS$1,INDEX(整列!$A$2:$K$3512,MATCH($A277,整列!$A$2:$A$3512,0)+CS$1-1,11),"-")</f>
        <v>-</v>
      </c>
      <c r="CT277" s="123" t="str">
        <f>IF($O277&gt;=CT$1,INDEX(整列!$A$2:$K$3512,MATCH($A277,整列!$A$2:$A$3512,0)+CT$1-1,11),"-")</f>
        <v>-</v>
      </c>
      <c r="CU277" s="123" t="str">
        <f>IF($O277&gt;=CU$1,INDEX(整列!$A$2:$K$3512,MATCH($A277,整列!$A$2:$A$3512,0)+CU$1-1,11),"-")</f>
        <v>-</v>
      </c>
      <c r="CV277" s="123" t="str">
        <f>IF($O277&gt;=CV$1,INDEX(整列!$A$2:$K$3512,MATCH($A277,整列!$A$2:$A$3512,0)+CV$1-1,11),"-")</f>
        <v>-</v>
      </c>
      <c r="CW277" s="123" t="str">
        <f>IF($O277&gt;=CW$1,INDEX(整列!$A$2:$K$3512,MATCH($A277,整列!$A$2:$A$3512,0)+CW$1-1,11),"-")</f>
        <v>-</v>
      </c>
      <c r="CX277" s="123" t="str">
        <f>IF($O277&gt;=CX$1,INDEX(整列!$A$2:$K$3512,MATCH($A277,整列!$A$2:$A$3512,0)+CX$1-1,11),"-")</f>
        <v>-</v>
      </c>
      <c r="CY277" s="123" t="str">
        <f>IF($O277&gt;=CY$1,INDEX(整列!$A$2:$K$3512,MATCH($A277,整列!$A$2:$A$3512,0)+CY$1-1,11),"-")</f>
        <v>-</v>
      </c>
      <c r="CZ277" s="123" t="str">
        <f>IF($O277&gt;=CZ$1,INDEX(整列!$A$2:$K$3512,MATCH($A277,整列!$A$2:$A$3512,0)+CZ$1-1,11),"-")</f>
        <v>-</v>
      </c>
      <c r="DA277" s="123" t="str">
        <f>IF($O277&gt;=DA$1,INDEX(整列!$A$2:$K$3512,MATCH($A277,整列!$A$2:$A$3512,0)+DA$1-1,11),"-")</f>
        <v>-</v>
      </c>
      <c r="DB277" s="123" t="str">
        <f>IF($O277&gt;=DB$1,INDEX(整列!$A$2:$K$3512,MATCH($A277,整列!$A$2:$A$3512,0)+DB$1-1,11),"-")</f>
        <v>-</v>
      </c>
      <c r="DC277" s="123" t="str">
        <f>IF($O277&gt;=DC$1,INDEX(整列!$A$2:$K$3512,MATCH($A277,整列!$A$2:$A$3512,0)+DC$1-1,11),"-")</f>
        <v>-</v>
      </c>
      <c r="DD277" s="123" t="str">
        <f>IF($O277&gt;=DD$1,INDEX(整列!$A$2:$K$3512,MATCH($A277,整列!$A$2:$A$3512,0)+DD$1-1,11),"-")</f>
        <v>-</v>
      </c>
      <c r="DE277" s="123" t="str">
        <f>IF($O277&gt;=DE$1,INDEX(整列!$A$2:$K$3512,MATCH($A277,整列!$A$2:$A$3512,0)+DE$1-1,11),"-")</f>
        <v>-</v>
      </c>
      <c r="DF277" s="123" t="str">
        <f>IF($O277&gt;=DF$1,INDEX(整列!$A$2:$K$3512,MATCH($A277,整列!$A$2:$A$3512,0)+DF$1-1,11),"-")</f>
        <v>-</v>
      </c>
      <c r="DG277" s="123" t="str">
        <f>IF($O277&gt;=DG$1,INDEX(整列!$A$2:$K$3512,MATCH($A277,整列!$A$2:$A$3512,0)+DG$1-1,11),"-")</f>
        <v>-</v>
      </c>
      <c r="DH277" s="123" t="str">
        <f>IF($O277&gt;=DH$1,INDEX(整列!$A$2:$K$3512,MATCH($A277,整列!$A$2:$A$3512,0)+DH$1-1,11),"-")</f>
        <v>-</v>
      </c>
      <c r="DI277" s="123" t="str">
        <f>IF($O277&gt;=DI$1,INDEX(整列!$A$2:$K$3512,MATCH($A277,整列!$A$2:$A$3512,0)+DI$1-1,11),"-")</f>
        <v>-</v>
      </c>
      <c r="DJ277" s="123" t="str">
        <f>IF($O277&gt;=DJ$1,INDEX(整列!$A$2:$K$3512,MATCH($A277,整列!$A$2:$A$3512,0)+DJ$1-1,11),"-")</f>
        <v>-</v>
      </c>
      <c r="DK277" s="123" t="str">
        <f>IF($O277&gt;=DK$1,INDEX(整列!$A$2:$K$3512,MATCH($A277,整列!$A$2:$A$3512,0)+DK$1-1,11),"-")</f>
        <v>-</v>
      </c>
      <c r="DL277" s="123" t="str">
        <f>IF($O277&gt;=DL$1,INDEX(整列!$A$2:$K$3512,MATCH($A277,整列!$A$2:$A$3512,0)+DL$1-1,11),"-")</f>
        <v>-</v>
      </c>
      <c r="DM277" s="123" t="str">
        <f>IF($O277&gt;=DM$1,INDEX(整列!$A$2:$K$3512,MATCH($A277,整列!$A$2:$A$3512,0)+DM$1-1,11),"-")</f>
        <v>-</v>
      </c>
      <c r="DN277" s="123" t="str">
        <f>IF($O277&gt;=DN$1,INDEX(整列!$A$2:$K$3512,MATCH($A277,整列!$A$2:$A$3512,0)+DN$1-1,11),"-")</f>
        <v>-</v>
      </c>
      <c r="DO277" s="123" t="str">
        <f>IF($O277&gt;=DO$1,INDEX(整列!$A$2:$K$3512,MATCH($A277,整列!$A$2:$A$3512,0)+DO$1-1,11),"-")</f>
        <v>-</v>
      </c>
      <c r="DP277" s="123" t="str">
        <f>IF($O277&gt;=DP$1,INDEX(整列!$A$2:$K$3512,MATCH($A277,整列!$A$2:$A$3512,0)+DP$1-1,11),"-")</f>
        <v>-</v>
      </c>
      <c r="DQ277" s="123" t="str">
        <f>IF($O277&gt;=DQ$1,INDEX(整列!$A$2:$K$3512,MATCH($A277,整列!$A$2:$A$3512,0)+DQ$1-1,11),"-")</f>
        <v>-</v>
      </c>
      <c r="DR277" s="123" t="str">
        <f>IF($O277&gt;=DR$1,INDEX(整列!$A$2:$K$3512,MATCH($A277,整列!$A$2:$A$3512,0)+DR$1-1,11),"-")</f>
        <v>-</v>
      </c>
      <c r="DS277" s="123" t="str">
        <f>IF($O277&gt;=DS$1,INDEX(整列!$A$2:$K$3512,MATCH($A277,整列!$A$2:$A$3512,0)+DS$1-1,11),"-")</f>
        <v>-</v>
      </c>
      <c r="DT277" s="123" t="str">
        <f>IF($O277&gt;=DT$1,INDEX(整列!$A$2:$K$3512,MATCH($A277,整列!$A$2:$A$3512,0)+DT$1-1,11),"-")</f>
        <v>-</v>
      </c>
      <c r="DU277" s="123" t="str">
        <f>IF($O277&gt;=DU$1,INDEX(整列!$A$2:$K$3512,MATCH($A277,整列!$A$2:$A$3512,0)+DU$1-1,11),"-")</f>
        <v>-</v>
      </c>
      <c r="DV277" s="123" t="str">
        <f>IF($O277&gt;=DV$1,INDEX(整列!$A$2:$K$3512,MATCH($A277,整列!$A$2:$A$3512,0)+DV$1-1,11),"-")</f>
        <v>-</v>
      </c>
      <c r="DW277" s="123" t="str">
        <f>IF($O277&gt;=DW$1,INDEX(整列!$A$2:$K$3512,MATCH($A277,整列!$A$2:$A$3512,0)+DW$1-1,11),"-")</f>
        <v>-</v>
      </c>
      <c r="DX277" s="123" t="str">
        <f>IF($O277&gt;=DX$1,INDEX(整列!$A$2:$K$3512,MATCH($A277,整列!$A$2:$A$3512,0)+DX$1-1,11),"-")</f>
        <v>-</v>
      </c>
      <c r="DY277" s="123" t="str">
        <f>IF($O277&gt;=DY$1,INDEX(整列!$A$2:$K$3512,MATCH($A277,整列!$A$2:$A$3512,0)+DY$1-1,11),"-")</f>
        <v>-</v>
      </c>
      <c r="DZ277" s="123" t="str">
        <f>IF($O277&gt;=DZ$1,INDEX(整列!$A$2:$K$3512,MATCH($A277,整列!$A$2:$A$3512,0)+DZ$1-1,11),"-")</f>
        <v>-</v>
      </c>
      <c r="EA277" s="123" t="str">
        <f>IF($O277&gt;=EA$1,INDEX(整列!$A$2:$K$3512,MATCH($A277,整列!$A$2:$A$3512,0)+EA$1-1,11),"-")</f>
        <v>-</v>
      </c>
      <c r="EB277" s="123" t="str">
        <f>IF($O277&gt;=EB$1,INDEX(整列!$A$2:$K$3512,MATCH($A277,整列!$A$2:$A$3512,0)+EB$1-1,11),"-")</f>
        <v>-</v>
      </c>
      <c r="EC277" s="123" t="str">
        <f>IF($O277&gt;=EC$1,INDEX(整列!$A$2:$K$3512,MATCH($A277,整列!$A$2:$A$3512,0)+EC$1-1,11),"-")</f>
        <v>-</v>
      </c>
      <c r="ED277" s="123" t="str">
        <f>IF($O277&gt;=ED$1,INDEX(整列!$A$2:$K$3512,MATCH($A277,整列!$A$2:$A$3512,0)+ED$1-1,11),"-")</f>
        <v>-</v>
      </c>
      <c r="EE277" s="123" t="str">
        <f>IF($O277&gt;=EE$1,INDEX(整列!$A$2:$K$3512,MATCH($A277,整列!$A$2:$A$3512,0)+EE$1-1,11),"-")</f>
        <v>-</v>
      </c>
      <c r="EF277" s="123" t="str">
        <f>IF($O277&gt;=EF$1,INDEX(整列!$A$2:$K$3512,MATCH($A277,整列!$A$2:$A$3512,0)+EF$1-1,11),"-")</f>
        <v>-</v>
      </c>
      <c r="EG277" s="123" t="str">
        <f>IF($O277&gt;=EG$1,INDEX(整列!$A$2:$K$3512,MATCH($A277,整列!$A$2:$A$3512,0)+EG$1-1,11),"-")</f>
        <v>-</v>
      </c>
      <c r="EH277" s="123" t="str">
        <f>IF($O277&gt;=EH$1,INDEX(整列!$A$2:$K$3512,MATCH($A277,整列!$A$2:$A$3512,0)+EH$1-1,11),"-")</f>
        <v>-</v>
      </c>
      <c r="EI277" s="123" t="str">
        <f>IF($O277&gt;=EI$1,INDEX(整列!$A$2:$K$3512,MATCH($A277,整列!$A$2:$A$3512,0)+EI$1-1,11),"-")</f>
        <v>-</v>
      </c>
      <c r="EJ277" s="123" t="str">
        <f>IF($O277&gt;=EJ$1,INDEX(整列!$A$2:$K$3512,MATCH($A277,整列!$A$2:$A$3512,0)+EJ$1-1,11),"-")</f>
        <v>-</v>
      </c>
      <c r="EK277" s="123" t="str">
        <f>IF($O277&gt;=EK$1,INDEX(整列!$A$2:$K$3512,MATCH($A277,整列!$A$2:$A$3512,0)+EK$1-1,11),"-")</f>
        <v>-</v>
      </c>
      <c r="EL277" s="123" t="str">
        <f>IF($O277&gt;=EL$1,INDEX(整列!$A$2:$K$3512,MATCH($A277,整列!$A$2:$A$3512,0)+EL$1-1,11),"-")</f>
        <v>-</v>
      </c>
      <c r="EM277" s="123" t="str">
        <f>IF($O277&gt;=EM$1,INDEX(整列!$A$2:$K$3512,MATCH($A277,整列!$A$2:$A$3512,0)+EM$1-1,11),"-")</f>
        <v>-</v>
      </c>
      <c r="EN277" s="123" t="str">
        <f>IF($O277&gt;=EN$1,INDEX(整列!$A$2:$K$3512,MATCH($A277,整列!$A$2:$A$3512,0)+EN$1-1,11),"-")</f>
        <v>-</v>
      </c>
      <c r="EO277" s="123" t="str">
        <f>IF($O277&gt;=EO$1,INDEX(整列!$A$2:$K$3512,MATCH($A277,整列!$A$2:$A$3512,0)+EO$1-1,11),"-")</f>
        <v>-</v>
      </c>
      <c r="EP277" s="123" t="str">
        <f>IF($O277&gt;=EP$1,INDEX(整列!$A$2:$K$3512,MATCH($A277,整列!$A$2:$A$3512,0)+EP$1-1,11),"-")</f>
        <v>-</v>
      </c>
      <c r="EQ277" s="123" t="str">
        <f>IF($O277&gt;=EQ$1,INDEX(整列!$A$2:$K$3512,MATCH($A277,整列!$A$2:$A$3512,0)+EQ$1-1,11),"-")</f>
        <v>-</v>
      </c>
      <c r="ER277" s="123" t="str">
        <f>IF($O277&gt;=ER$1,INDEX(整列!$A$2:$K$3512,MATCH($A277,整列!$A$2:$A$3512,0)+ER$1-1,11),"-")</f>
        <v>-</v>
      </c>
      <c r="ES277" s="123" t="str">
        <f>IF($O277&gt;=ES$1,INDEX(整列!$A$2:$K$3512,MATCH($A277,整列!$A$2:$A$3512,0)+ES$1-1,11),"-")</f>
        <v>-</v>
      </c>
      <c r="ET277" s="123" t="str">
        <f>IF($O277&gt;=ET$1,INDEX(整列!$A$2:$K$3512,MATCH($A277,整列!$A$2:$A$3512,0)+ET$1-1,11),"-")</f>
        <v>-</v>
      </c>
      <c r="EU277" s="123" t="str">
        <f>IF($O277&gt;=EU$1,INDEX(整列!$A$2:$K$3512,MATCH($A277,整列!$A$2:$A$3512,0)+EU$1-1,11),"-")</f>
        <v>-</v>
      </c>
      <c r="EV277" s="123" t="str">
        <f>IF($O277&gt;=EV$1,INDEX(整列!$A$2:$K$3512,MATCH($A277,整列!$A$2:$A$3512,0)+EV$1-1,11),"-")</f>
        <v>-</v>
      </c>
      <c r="EW277" s="123" t="str">
        <f>IF($O277&gt;=EW$1,INDEX(整列!$A$2:$K$3512,MATCH($A277,整列!$A$2:$A$3512,0)+EW$1-1,11),"-")</f>
        <v>-</v>
      </c>
      <c r="EX277" s="123" t="str">
        <f>IF($O277&gt;=EX$1,INDEX(整列!$A$2:$K$3512,MATCH($A277,整列!$A$2:$A$3512,0)+EX$1-1,11),"-")</f>
        <v>-</v>
      </c>
      <c r="EY277" s="123" t="str">
        <f>IF($O277&gt;=EY$1,INDEX(整列!$A$2:$K$3512,MATCH($A277,整列!$A$2:$A$3512,0)+EY$1-1,11),"-")</f>
        <v>-</v>
      </c>
      <c r="EZ277" s="123" t="str">
        <f>IF($O277&gt;=EZ$1,INDEX(整列!$A$2:$K$3512,MATCH($A277,整列!$A$2:$A$3512,0)+EZ$1-1,11),"-")</f>
        <v>-</v>
      </c>
      <c r="FA277" s="123" t="str">
        <f>IF($O277&gt;=FA$1,INDEX(整列!$A$2:$K$3512,MATCH($A277,整列!$A$2:$A$3512,0)+FA$1-1,11),"-")</f>
        <v>-</v>
      </c>
      <c r="FB277" s="123" t="str">
        <f>IF($O277&gt;=FB$1,INDEX(整列!$A$2:$K$3512,MATCH($A277,整列!$A$2:$A$3512,0)+FB$1-1,11),"-")</f>
        <v>-</v>
      </c>
      <c r="FC277" s="123" t="str">
        <f>IF($O277&gt;=FC$1,INDEX(整列!$A$2:$K$3512,MATCH($A277,整列!$A$2:$A$3512,0)+FC$1-1,11),"-")</f>
        <v>-</v>
      </c>
      <c r="FD277" s="123" t="str">
        <f>IF($O277&gt;=FD$1,INDEX(整列!$A$2:$K$3512,MATCH($A277,整列!$A$2:$A$3512,0)+FD$1-1,11),"-")</f>
        <v>-</v>
      </c>
      <c r="FE277" s="123" t="str">
        <f>IF($O277&gt;=FE$1,INDEX(整列!$A$2:$K$3512,MATCH($A277,整列!$A$2:$A$3512,0)+FE$1-1,11),"-")</f>
        <v>-</v>
      </c>
      <c r="FF277" s="123" t="str">
        <f>IF($O277&gt;=FF$1,INDEX(整列!$A$2:$K$3512,MATCH($A277,整列!$A$2:$A$3512,0)+FF$1-1,11),"-")</f>
        <v>-</v>
      </c>
      <c r="FG277" s="123" t="str">
        <f>IF($O277&gt;=FG$1,INDEX(整列!$A$2:$K$3512,MATCH($A277,整列!$A$2:$A$3512,0)+FG$1-1,11),"-")</f>
        <v>-</v>
      </c>
      <c r="FH277" s="123" t="str">
        <f>IF($O277&gt;=FH$1,INDEX(整列!$A$2:$K$3512,MATCH($A277,整列!$A$2:$A$3512,0)+FH$1-1,11),"-")</f>
        <v>-</v>
      </c>
      <c r="FI277" s="123" t="str">
        <f>IF($O277&gt;=FI$1,INDEX(整列!$A$2:$K$3512,MATCH($A277,整列!$A$2:$A$3512,0)+FI$1-1,11),"-")</f>
        <v>-</v>
      </c>
      <c r="FJ277" s="123" t="str">
        <f>IF($O277&gt;=FJ$1,INDEX(整列!$A$2:$K$3512,MATCH($A277,整列!$A$2:$A$3512,0)+FJ$1-1,11),"-")</f>
        <v>-</v>
      </c>
      <c r="FK277" s="123" t="str">
        <f>IF($O277&gt;=FK$1,INDEX(整列!$A$2:$K$3512,MATCH($A277,整列!$A$2:$A$3512,0)+FK$1-1,11),"-")</f>
        <v>-</v>
      </c>
      <c r="FL277" s="123" t="str">
        <f>IF($O277&gt;=FL$1,INDEX(整列!$A$2:$K$3512,MATCH($A277,整列!$A$2:$A$3512,0)+FL$1-1,11),"-")</f>
        <v>-</v>
      </c>
      <c r="FM277" s="123" t="str">
        <f>IF($O277&gt;=FM$1,INDEX(整列!$A$2:$K$3512,MATCH($A277,整列!$A$2:$A$3512,0)+FM$1-1,11),"-")</f>
        <v>-</v>
      </c>
      <c r="FN277" s="123" t="str">
        <f>IF($O277&gt;=FN$1,INDEX(整列!$A$2:$K$3512,MATCH($A277,整列!$A$2:$A$3512,0)+FN$1-1,11),"-")</f>
        <v>-</v>
      </c>
      <c r="FO277" s="123" t="str">
        <f>IF($O277&gt;=FO$1,INDEX(整列!$A$2:$K$3512,MATCH($A277,整列!$A$2:$A$3512,0)+FO$1-1,11),"-")</f>
        <v>-</v>
      </c>
      <c r="FP277" s="123" t="str">
        <f>IF($O277&gt;=FP$1,INDEX(整列!$A$2:$K$3512,MATCH($A277,整列!$A$2:$A$3512,0)+FP$1-1,11),"-")</f>
        <v>-</v>
      </c>
      <c r="FQ277" s="123" t="str">
        <f>IF($O277&gt;=FQ$1,INDEX(整列!$A$2:$K$3512,MATCH($A277,整列!$A$2:$A$3512,0)+FQ$1-1,11),"-")</f>
        <v>-</v>
      </c>
      <c r="FR277" s="123" t="str">
        <f>IF($O277&gt;=FR$1,INDEX(整列!$A$2:$K$3512,MATCH($A277,整列!$A$2:$A$3512,0)+FR$1-1,11),"-")</f>
        <v>-</v>
      </c>
      <c r="FS277" s="123" t="str">
        <f>IF($O277&gt;=FS$1,INDEX(整列!$A$2:$K$3512,MATCH($A277,整列!$A$2:$A$3512,0)+FS$1-1,11),"-")</f>
        <v>-</v>
      </c>
      <c r="FT277" s="123" t="str">
        <f>IF($O277&gt;=FT$1,INDEX(整列!$A$2:$K$3512,MATCH($A277,整列!$A$2:$A$3512,0)+FT$1-1,11),"-")</f>
        <v>-</v>
      </c>
      <c r="FU277" s="123" t="str">
        <f>IF($O277&gt;=FU$1,INDEX(整列!$A$2:$K$3512,MATCH($A277,整列!$A$2:$A$3512,0)+FU$1-1,11),"-")</f>
        <v>-</v>
      </c>
      <c r="FV277" s="123" t="str">
        <f>IF($O277&gt;=FV$1,INDEX(整列!$A$2:$K$3512,MATCH($A277,整列!$A$2:$A$3512,0)+FV$1-1,11),"-")</f>
        <v>-</v>
      </c>
      <c r="FW277" s="123" t="str">
        <f>IF($O277&gt;=FW$1,INDEX(整列!$A$2:$K$3512,MATCH($A277,整列!$A$2:$A$3512,0)+FW$1-1,11),"-")</f>
        <v>-</v>
      </c>
      <c r="FX277" s="123" t="str">
        <f>IF($O277&gt;=FX$1,INDEX(整列!$A$2:$K$3512,MATCH($A277,整列!$A$2:$A$3512,0)+FX$1-1,11),"-")</f>
        <v>-</v>
      </c>
      <c r="FY277" s="123" t="str">
        <f>IF($O277&gt;=FY$1,INDEX(整列!$A$2:$K$3512,MATCH($A277,整列!$A$2:$A$3512,0)+FY$1-1,11),"-")</f>
        <v>-</v>
      </c>
      <c r="FZ277" s="123" t="str">
        <f>IF($O277&gt;=FZ$1,INDEX(整列!$A$2:$K$3512,MATCH($A277,整列!$A$2:$A$3512,0)+FZ$1-1,11),"-")</f>
        <v>-</v>
      </c>
      <c r="GA277" s="123" t="str">
        <f>IF($O277&gt;=GA$1,INDEX(整列!$A$2:$K$3512,MATCH($A277,整列!$A$2:$A$3512,0)+GA$1-1,11),"-")</f>
        <v>-</v>
      </c>
      <c r="GB277" s="123" t="str">
        <f>IF($O277&gt;=GB$1,INDEX(整列!$A$2:$K$3512,MATCH($A277,整列!$A$2:$A$3512,0)+GB$1-1,11),"-")</f>
        <v>-</v>
      </c>
      <c r="GC277" s="123" t="str">
        <f>IF($O277&gt;=GC$1,INDEX(整列!$A$2:$K$3512,MATCH($A277,整列!$A$2:$A$3512,0)+GC$1-1,11),"-")</f>
        <v>-</v>
      </c>
      <c r="GD277" s="123" t="str">
        <f>IF($O277&gt;=GD$1,INDEX(整列!$A$2:$K$3512,MATCH($A277,整列!$A$2:$A$3512,0)+GD$1-1,11),"-")</f>
        <v>-</v>
      </c>
      <c r="GE277" s="123" t="str">
        <f>IF($O277&gt;=GE$1,INDEX(整列!$A$2:$K$3512,MATCH($A277,整列!$A$2:$A$3512,0)+GE$1-1,11),"-")</f>
        <v>-</v>
      </c>
      <c r="GF277" s="123" t="str">
        <f>IF($O277&gt;=GF$1,INDEX(整列!$A$2:$K$3512,MATCH($A277,整列!$A$2:$A$3512,0)+GF$1-1,11),"-")</f>
        <v>-</v>
      </c>
      <c r="GG277" s="123" t="str">
        <f>IF($O277&gt;=GG$1,INDEX(整列!$A$2:$K$3512,MATCH($A277,整列!$A$2:$A$3512,0)+GG$1-1,11),"-")</f>
        <v>-</v>
      </c>
      <c r="GH277" s="123" t="str">
        <f>IF($O277&gt;=GH$1,INDEX(整列!$A$2:$K$3512,MATCH($A277,整列!$A$2:$A$3512,0)+GH$1-1,11),"-")</f>
        <v>-</v>
      </c>
      <c r="GI277" s="123" t="str">
        <f>IF($O277&gt;=GI$1,INDEX(整列!$A$2:$K$3512,MATCH($A277,整列!$A$2:$A$3512,0)+GI$1-1,11),"-")</f>
        <v>-</v>
      </c>
      <c r="GJ277" s="123" t="str">
        <f>IF($O277&gt;=GJ$1,INDEX(整列!$A$2:$K$3512,MATCH($A277,整列!$A$2:$A$3512,0)+GJ$1-1,11),"-")</f>
        <v>-</v>
      </c>
      <c r="GK277" s="123" t="str">
        <f>IF($O277&gt;=GK$1,INDEX(整列!$A$2:$K$3512,MATCH($A277,整列!$A$2:$A$3512,0)+GK$1-1,11),"-")</f>
        <v>-</v>
      </c>
      <c r="GL277" s="123" t="str">
        <f>IF($O277&gt;=GL$1,INDEX(整列!$A$2:$K$3512,MATCH($A277,整列!$A$2:$A$3512,0)+GL$1-1,11),"-")</f>
        <v>-</v>
      </c>
      <c r="GM277" s="123" t="str">
        <f>IF($O277&gt;=GM$1,INDEX(整列!$A$2:$K$3512,MATCH($A277,整列!$A$2:$A$3512,0)+GM$1-1,11),"-")</f>
        <v>-</v>
      </c>
      <c r="GN277" s="123" t="str">
        <f>IF($O277&gt;=GN$1,INDEX(整列!$A$2:$K$3512,MATCH($A277,整列!$A$2:$A$3512,0)+GN$1-1,11),"-")</f>
        <v>-</v>
      </c>
      <c r="GO277" s="123" t="str">
        <f>IF($O277&gt;=GO$1,INDEX(整列!$A$2:$K$3512,MATCH($A277,整列!$A$2:$A$3512,0)+GO$1-1,11),"-")</f>
        <v>-</v>
      </c>
      <c r="GP277" s="123" t="str">
        <f>IF($O277&gt;=GP$1,INDEX(整列!$A$2:$K$3512,MATCH($A277,整列!$A$2:$A$3512,0)+GP$1-1,11),"-")</f>
        <v>-</v>
      </c>
      <c r="GQ277" s="123" t="str">
        <f>IF($O277&gt;=GQ$1,INDEX(整列!$A$2:$K$3512,MATCH($A277,整列!$A$2:$A$3512,0)+GQ$1-1,11),"-")</f>
        <v>-</v>
      </c>
      <c r="GR277" s="123" t="str">
        <f>IF($O277&gt;=GR$1,INDEX(整列!$A$2:$K$3512,MATCH($A277,整列!$A$2:$A$3512,0)+GR$1-1,11),"-")</f>
        <v>-</v>
      </c>
      <c r="GS277" s="123" t="str">
        <f>IF($O277&gt;=GS$1,INDEX(整列!$A$2:$K$3512,MATCH($A277,整列!$A$2:$A$3512,0)+GS$1-1,11),"-")</f>
        <v>-</v>
      </c>
      <c r="GT277" s="123" t="str">
        <f>IF($O277&gt;=GT$1,INDEX(整列!$A$2:$K$3512,MATCH($A277,整列!$A$2:$A$3512,0)+GT$1-1,11),"-")</f>
        <v>-</v>
      </c>
      <c r="GU277" s="123" t="str">
        <f>IF($O277&gt;=GU$1,INDEX(整列!$A$2:$K$3512,MATCH($A277,整列!$A$2:$A$3512,0)+GU$1-1,11),"-")</f>
        <v>-</v>
      </c>
      <c r="GV277" s="123" t="str">
        <f>IF($O277&gt;=GV$1,INDEX(整列!$A$2:$K$3512,MATCH($A277,整列!$A$2:$A$3512,0)+GV$1-1,11),"-")</f>
        <v>-</v>
      </c>
      <c r="GW277" s="123" t="str">
        <f>IF($O277&gt;=GW$1,INDEX(整列!$A$2:$K$3512,MATCH($A277,整列!$A$2:$A$3512,0)+GW$1-1,11),"-")</f>
        <v>-</v>
      </c>
      <c r="GX277" s="123" t="str">
        <f>IF($O277&gt;=GX$1,INDEX(整列!$A$2:$K$3512,MATCH($A277,整列!$A$2:$A$3512,0)+GX$1-1,11),"-")</f>
        <v>-</v>
      </c>
      <c r="GY277" s="123" t="str">
        <f>IF($O277&gt;=GY$1,INDEX(整列!$A$2:$K$3512,MATCH($A277,整列!$A$2:$A$3512,0)+GY$1-1,11),"-")</f>
        <v>-</v>
      </c>
      <c r="GZ277" s="123" t="str">
        <f>IF($O277&gt;=GZ$1,INDEX(整列!$A$2:$K$3512,MATCH($A277,整列!$A$2:$A$3512,0)+GZ$1-1,11),"-")</f>
        <v>-</v>
      </c>
      <c r="HA277" s="123" t="str">
        <f>IF($O277&gt;=HA$1,INDEX(整列!$A$2:$K$3512,MATCH($A277,整列!$A$2:$A$3512,0)+HA$1-1,11),"-")</f>
        <v>-</v>
      </c>
      <c r="HB277" s="123" t="str">
        <f>IF($O277&gt;=HB$1,INDEX(整列!$A$2:$K$3512,MATCH($A277,整列!$A$2:$A$3512,0)+HB$1-1,11),"-")</f>
        <v>-</v>
      </c>
      <c r="HC277" s="123" t="str">
        <f>IF($O277&gt;=HC$1,INDEX(整列!$A$2:$K$3512,MATCH($A277,整列!$A$2:$A$3512,0)+HC$1-1,11),"-")</f>
        <v>-</v>
      </c>
      <c r="HD277" s="123" t="str">
        <f>IF($O277&gt;=HD$1,INDEX(整列!$A$2:$K$3512,MATCH($A277,整列!$A$2:$A$3512,0)+HD$1-1,11),"-")</f>
        <v>-</v>
      </c>
      <c r="HE277" s="123" t="str">
        <f>IF($O277&gt;=HE$1,INDEX(整列!$A$2:$K$3512,MATCH($A277,整列!$A$2:$A$3512,0)+HE$1-1,11),"-")</f>
        <v>-</v>
      </c>
      <c r="HF277" s="123" t="str">
        <f>IF($O277&gt;=HF$1,INDEX(整列!$A$2:$K$3512,MATCH($A277,整列!$A$2:$A$3512,0)+HF$1-1,11),"-")</f>
        <v>-</v>
      </c>
      <c r="HG277" s="123" t="str">
        <f>IF($O277&gt;=HG$1,INDEX(整列!$A$2:$K$3512,MATCH($A277,整列!$A$2:$A$3512,0)+HG$1-1,11),"-")</f>
        <v>-</v>
      </c>
      <c r="HH277" s="123" t="str">
        <f>IF($O277&gt;=HH$1,INDEX(整列!$A$2:$K$3512,MATCH($A277,整列!$A$2:$A$3512,0)+HH$1-1,11),"-")</f>
        <v>-</v>
      </c>
      <c r="HI277" s="123" t="str">
        <f>IF($O277&gt;=HI$1,INDEX(整列!$A$2:$K$3512,MATCH($A277,整列!$A$2:$A$3512,0)+HI$1-1,11),"-")</f>
        <v>-</v>
      </c>
      <c r="HJ277" s="123" t="str">
        <f>IF($O277&gt;=HJ$1,INDEX(整列!$A$2:$K$3512,MATCH($A277,整列!$A$2:$A$3512,0)+HJ$1-1,11),"-")</f>
        <v>-</v>
      </c>
      <c r="HK277" s="123" t="str">
        <f>IF($O277&gt;=HK$1,INDEX(整列!$A$2:$K$3512,MATCH($A277,整列!$A$2:$A$3512,0)+HK$1-1,11),"-")</f>
        <v>-</v>
      </c>
      <c r="HL277" s="123" t="str">
        <f>IF($O277&gt;=HL$1,INDEX(整列!$A$2:$K$3512,MATCH($A277,整列!$A$2:$A$3512,0)+HL$1-1,11),"-")</f>
        <v>-</v>
      </c>
      <c r="HP277" s="101" t="str">
        <f t="shared" si="24"/>
        <v>D00-8900-1200</v>
      </c>
      <c r="HQ277" s="115">
        <f>COUNTIF(整列!$A$2:$A$3512,HP277)</f>
        <v>3</v>
      </c>
    </row>
  </sheetData>
  <sheetProtection formatCells="0" formatColumns="0" formatRows="0" insertColumns="0" insertRows="0" insertHyperlinks="0" deleteColumns="0" deleteRows="0" sort="0" autoFilter="0" pivotTables="0"/>
  <phoneticPr fontId="23"/>
  <pageMargins left="0.25" right="0.25" top="0.75" bottom="0.75" header="0.3" footer="0.3"/>
  <pageSetup paperSize="8" scale="10" fitToHeight="0"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X3512"/>
  <sheetViews>
    <sheetView workbookViewId="0">
      <pane xSplit="1" ySplit="1" topLeftCell="B2" activePane="bottomRight" state="frozen"/>
      <selection pane="topRight" activeCell="B1" sqref="B1"/>
      <selection pane="bottomLeft" activeCell="A2" sqref="A2"/>
      <selection pane="bottomRight" activeCell="A22" sqref="A22"/>
    </sheetView>
  </sheetViews>
  <sheetFormatPr defaultColWidth="9" defaultRowHeight="11.25"/>
  <cols>
    <col min="1" max="1" width="16.375" style="115" customWidth="1"/>
    <col min="2" max="2" width="13.25" style="115" customWidth="1"/>
    <col min="3" max="8" width="10.625" style="115" customWidth="1"/>
    <col min="9" max="13" width="20.25" style="115" customWidth="1"/>
    <col min="14" max="14" width="26.875" style="115" customWidth="1"/>
    <col min="15" max="15" width="23.75" style="115" customWidth="1"/>
    <col min="16" max="16" width="22.25" style="115" customWidth="1"/>
    <col min="17" max="17" width="17.125" style="115" customWidth="1"/>
    <col min="18" max="19" width="9" style="115"/>
    <col min="20" max="20" width="20.75" style="115" customWidth="1"/>
    <col min="21" max="21" width="10.75" style="115" customWidth="1"/>
    <col min="22" max="22" width="41.25" style="115" customWidth="1"/>
    <col min="23" max="23" width="37.625" style="115" customWidth="1"/>
    <col min="24" max="24" width="19.125" style="115" customWidth="1"/>
    <col min="25" max="16384" width="9" style="115"/>
  </cols>
  <sheetData>
    <row r="1" spans="1:24">
      <c r="A1" s="124" t="s">
        <v>159</v>
      </c>
      <c r="B1" s="125" t="s">
        <v>760</v>
      </c>
      <c r="C1" s="126" t="s">
        <v>761</v>
      </c>
      <c r="D1" s="126" t="s">
        <v>762</v>
      </c>
      <c r="E1" s="126" t="s">
        <v>161</v>
      </c>
      <c r="F1" s="126" t="s">
        <v>163</v>
      </c>
      <c r="G1" s="126" t="s">
        <v>165</v>
      </c>
      <c r="H1" s="126" t="s">
        <v>167</v>
      </c>
      <c r="I1" s="126" t="s">
        <v>169</v>
      </c>
      <c r="J1" s="126" t="s">
        <v>171</v>
      </c>
      <c r="K1" s="126" t="s">
        <v>763</v>
      </c>
      <c r="L1" s="126" t="s">
        <v>764</v>
      </c>
      <c r="M1" s="126" t="s">
        <v>765</v>
      </c>
      <c r="N1" s="126" t="s">
        <v>766</v>
      </c>
      <c r="O1" s="126" t="s">
        <v>767</v>
      </c>
      <c r="P1" s="126" t="s">
        <v>768</v>
      </c>
      <c r="Q1" s="127"/>
      <c r="R1" s="128" t="s">
        <v>769</v>
      </c>
      <c r="S1" s="129" t="s">
        <v>770</v>
      </c>
      <c r="T1" s="130" t="s">
        <v>771</v>
      </c>
      <c r="V1" s="115" t="s">
        <v>772</v>
      </c>
      <c r="W1" s="115" t="s">
        <v>773</v>
      </c>
      <c r="X1" s="115" t="s">
        <v>774</v>
      </c>
    </row>
    <row r="2" spans="1:24" ht="13.5">
      <c r="A2" s="199" t="s">
        <v>178</v>
      </c>
      <c r="B2" s="199" t="s">
        <v>775</v>
      </c>
      <c r="C2" s="199" t="s">
        <v>776</v>
      </c>
      <c r="D2" s="199" t="s">
        <v>777</v>
      </c>
      <c r="E2" s="199" t="s">
        <v>180</v>
      </c>
      <c r="F2" s="199" t="s">
        <v>182</v>
      </c>
      <c r="G2" s="199" t="s">
        <v>183</v>
      </c>
      <c r="H2" s="199"/>
      <c r="I2" s="199" t="s">
        <v>185</v>
      </c>
      <c r="J2" s="200"/>
      <c r="K2" s="201">
        <v>53200</v>
      </c>
      <c r="L2" s="201">
        <v>12800</v>
      </c>
      <c r="M2" s="201">
        <f t="shared" ref="M2:M65" si="0">SUM(K2+L2)</f>
        <v>66000</v>
      </c>
      <c r="N2" s="199" t="s">
        <v>778</v>
      </c>
      <c r="O2" s="199" t="s">
        <v>779</v>
      </c>
      <c r="P2" s="199" t="s">
        <v>780</v>
      </c>
      <c r="Q2" s="200" t="s">
        <v>781</v>
      </c>
      <c r="R2" s="199"/>
      <c r="S2" s="199"/>
      <c r="T2" s="199" t="s">
        <v>782</v>
      </c>
      <c r="U2" s="199"/>
      <c r="V2" s="131" t="str">
        <f t="shared" ref="V2:V65" si="1">IF(P2="","",IF(W2="",P2,LEFT(P2,LEN(P2)-22)))</f>
        <v>FS-75　肩関節バルクヘッド</v>
      </c>
      <c r="W2" s="115" t="str">
        <f t="shared" ref="W2:W65" si="2">IF(X2="修理対応可能",RIGHT(P2,21),"")</f>
        <v/>
      </c>
      <c r="X2" s="115" t="str">
        <f t="shared" ref="X2:X65" si="3">RIGHT(P2,6)</f>
        <v>バルクヘッド</v>
      </c>
    </row>
    <row r="3" spans="1:24" ht="13.5">
      <c r="A3" s="199" t="s">
        <v>186</v>
      </c>
      <c r="B3" s="199" t="s">
        <v>783</v>
      </c>
      <c r="C3" s="199" t="s">
        <v>784</v>
      </c>
      <c r="D3" s="199" t="s">
        <v>785</v>
      </c>
      <c r="E3" s="199" t="s">
        <v>180</v>
      </c>
      <c r="F3" s="199" t="s">
        <v>182</v>
      </c>
      <c r="G3" s="199" t="s">
        <v>183</v>
      </c>
      <c r="H3" s="199"/>
      <c r="I3" s="199" t="s">
        <v>188</v>
      </c>
      <c r="J3" s="200"/>
      <c r="K3" s="201">
        <v>35000</v>
      </c>
      <c r="L3" s="201">
        <v>11200</v>
      </c>
      <c r="M3" s="201">
        <f t="shared" si="0"/>
        <v>46200</v>
      </c>
      <c r="N3" s="199" t="s">
        <v>786</v>
      </c>
      <c r="O3" s="199" t="s">
        <v>787</v>
      </c>
      <c r="P3" s="199" t="s">
        <v>788</v>
      </c>
      <c r="Q3" s="200" t="s">
        <v>781</v>
      </c>
      <c r="R3" s="199"/>
      <c r="S3" s="199" t="s">
        <v>789</v>
      </c>
      <c r="T3" s="199" t="s">
        <v>790</v>
      </c>
      <c r="U3" s="199"/>
      <c r="V3" s="131" t="str">
        <f t="shared" si="1"/>
        <v>肩離断金具</v>
      </c>
      <c r="W3" s="115" t="str">
        <f t="shared" si="2"/>
        <v/>
      </c>
      <c r="X3" s="115" t="str">
        <f t="shared" si="3"/>
        <v>肩離断金具</v>
      </c>
    </row>
    <row r="4" spans="1:24" ht="13.5">
      <c r="A4" s="199" t="s">
        <v>186</v>
      </c>
      <c r="B4" s="199" t="s">
        <v>791</v>
      </c>
      <c r="C4" s="199" t="s">
        <v>776</v>
      </c>
      <c r="D4" s="199" t="s">
        <v>792</v>
      </c>
      <c r="E4" s="199" t="s">
        <v>180</v>
      </c>
      <c r="F4" s="199" t="s">
        <v>182</v>
      </c>
      <c r="G4" s="199" t="s">
        <v>183</v>
      </c>
      <c r="H4" s="199"/>
      <c r="I4" s="199" t="s">
        <v>188</v>
      </c>
      <c r="J4" s="200"/>
      <c r="K4" s="201">
        <v>79200</v>
      </c>
      <c r="L4" s="201">
        <v>16600</v>
      </c>
      <c r="M4" s="201">
        <f t="shared" si="0"/>
        <v>95800</v>
      </c>
      <c r="N4" s="199" t="s">
        <v>793</v>
      </c>
      <c r="O4" s="199" t="s">
        <v>779</v>
      </c>
      <c r="P4" s="199" t="s">
        <v>794</v>
      </c>
      <c r="Q4" s="200" t="s">
        <v>781</v>
      </c>
      <c r="R4" s="199"/>
      <c r="S4" s="199"/>
      <c r="T4" s="199" t="s">
        <v>782</v>
      </c>
      <c r="U4" s="199"/>
      <c r="V4" s="131" t="str">
        <f t="shared" si="1"/>
        <v>FAJ-100　ショルダージョイント</v>
      </c>
      <c r="W4" s="115" t="str">
        <f t="shared" si="2"/>
        <v/>
      </c>
      <c r="X4" s="115" t="str">
        <f t="shared" si="3"/>
        <v>ージョイント</v>
      </c>
    </row>
    <row r="5" spans="1:24" ht="13.5">
      <c r="A5" s="199" t="s">
        <v>189</v>
      </c>
      <c r="B5" s="199" t="s">
        <v>795</v>
      </c>
      <c r="C5" s="199" t="s">
        <v>796</v>
      </c>
      <c r="D5" s="199" t="s">
        <v>797</v>
      </c>
      <c r="E5" s="199" t="s">
        <v>180</v>
      </c>
      <c r="F5" s="199" t="s">
        <v>182</v>
      </c>
      <c r="G5" s="199" t="s">
        <v>183</v>
      </c>
      <c r="H5" s="199"/>
      <c r="I5" s="199" t="s">
        <v>191</v>
      </c>
      <c r="J5" s="200"/>
      <c r="K5" s="201">
        <v>131000</v>
      </c>
      <c r="L5" s="201">
        <v>27500</v>
      </c>
      <c r="M5" s="201">
        <f t="shared" si="0"/>
        <v>158500</v>
      </c>
      <c r="N5" s="199" t="s">
        <v>798</v>
      </c>
      <c r="O5" s="199" t="s">
        <v>799</v>
      </c>
      <c r="P5" s="199" t="s">
        <v>800</v>
      </c>
      <c r="Q5" s="200" t="s">
        <v>781</v>
      </c>
      <c r="R5" s="199"/>
      <c r="S5" s="199" t="s">
        <v>789</v>
      </c>
      <c r="T5" s="199" t="s">
        <v>790</v>
      </c>
      <c r="U5" s="199"/>
      <c r="V5" s="131" t="str">
        <f t="shared" si="1"/>
        <v>肩継手スウィングジョイント</v>
      </c>
      <c r="W5" s="115" t="str">
        <f t="shared" si="2"/>
        <v/>
      </c>
      <c r="X5" s="115" t="str">
        <f t="shared" si="3"/>
        <v>グジョイント</v>
      </c>
    </row>
    <row r="6" spans="1:24" ht="13.5">
      <c r="A6" s="199" t="s">
        <v>189</v>
      </c>
      <c r="B6" s="199" t="s">
        <v>801</v>
      </c>
      <c r="C6" s="199" t="s">
        <v>776</v>
      </c>
      <c r="D6" s="199" t="s">
        <v>802</v>
      </c>
      <c r="E6" s="199" t="s">
        <v>180</v>
      </c>
      <c r="F6" s="199" t="s">
        <v>182</v>
      </c>
      <c r="G6" s="199" t="s">
        <v>183</v>
      </c>
      <c r="H6" s="199"/>
      <c r="I6" s="199" t="s">
        <v>191</v>
      </c>
      <c r="J6" s="200"/>
      <c r="K6" s="201">
        <v>76900</v>
      </c>
      <c r="L6" s="201">
        <v>16100</v>
      </c>
      <c r="M6" s="201">
        <f t="shared" si="0"/>
        <v>93000</v>
      </c>
      <c r="N6" s="199" t="s">
        <v>803</v>
      </c>
      <c r="O6" s="199" t="s">
        <v>779</v>
      </c>
      <c r="P6" s="199" t="s">
        <v>804</v>
      </c>
      <c r="Q6" s="200" t="s">
        <v>781</v>
      </c>
      <c r="R6" s="199"/>
      <c r="S6" s="199"/>
      <c r="T6" s="199" t="s">
        <v>782</v>
      </c>
      <c r="U6" s="199"/>
      <c r="V6" s="131" t="str">
        <f t="shared" si="1"/>
        <v>USJ-75　ユニバーサル肩ジョイント</v>
      </c>
      <c r="W6" s="115" t="str">
        <f t="shared" si="2"/>
        <v/>
      </c>
      <c r="X6" s="115" t="str">
        <f t="shared" si="3"/>
        <v>肩ジョイント</v>
      </c>
    </row>
    <row r="7" spans="1:24" ht="13.5">
      <c r="A7" s="199" t="s">
        <v>189</v>
      </c>
      <c r="B7" s="199" t="s">
        <v>805</v>
      </c>
      <c r="C7" s="199" t="s">
        <v>776</v>
      </c>
      <c r="D7" s="199" t="s">
        <v>806</v>
      </c>
      <c r="E7" s="199" t="s">
        <v>180</v>
      </c>
      <c r="F7" s="199" t="s">
        <v>182</v>
      </c>
      <c r="G7" s="199" t="s">
        <v>183</v>
      </c>
      <c r="H7" s="199"/>
      <c r="I7" s="199" t="s">
        <v>191</v>
      </c>
      <c r="J7" s="200"/>
      <c r="K7" s="201">
        <v>78100</v>
      </c>
      <c r="L7" s="201">
        <v>16400</v>
      </c>
      <c r="M7" s="201">
        <f t="shared" si="0"/>
        <v>94500</v>
      </c>
      <c r="N7" s="199" t="s">
        <v>807</v>
      </c>
      <c r="O7" s="199" t="s">
        <v>779</v>
      </c>
      <c r="P7" s="199" t="s">
        <v>808</v>
      </c>
      <c r="Q7" s="200" t="s">
        <v>781</v>
      </c>
      <c r="R7" s="199"/>
      <c r="S7" s="199"/>
      <c r="T7" s="199" t="s">
        <v>782</v>
      </c>
      <c r="U7" s="199"/>
      <c r="V7" s="131" t="str">
        <f t="shared" si="1"/>
        <v>USJ-100　ユニバーサル肩ジョイント</v>
      </c>
      <c r="W7" s="115" t="str">
        <f t="shared" si="2"/>
        <v/>
      </c>
      <c r="X7" s="115" t="str">
        <f t="shared" si="3"/>
        <v>肩ジョイント</v>
      </c>
    </row>
    <row r="8" spans="1:24" ht="13.5">
      <c r="A8" s="199" t="s">
        <v>192</v>
      </c>
      <c r="B8" s="199" t="s">
        <v>809</v>
      </c>
      <c r="C8" s="199" t="s">
        <v>776</v>
      </c>
      <c r="D8" s="199" t="s">
        <v>810</v>
      </c>
      <c r="E8" s="199" t="s">
        <v>180</v>
      </c>
      <c r="F8" s="199" t="s">
        <v>182</v>
      </c>
      <c r="G8" s="199" t="s">
        <v>193</v>
      </c>
      <c r="H8" s="199"/>
      <c r="I8" s="199" t="s">
        <v>194</v>
      </c>
      <c r="J8" s="200"/>
      <c r="K8" s="201">
        <v>45100</v>
      </c>
      <c r="L8" s="201">
        <v>14400</v>
      </c>
      <c r="M8" s="201">
        <f t="shared" si="0"/>
        <v>59500</v>
      </c>
      <c r="N8" s="199" t="s">
        <v>811</v>
      </c>
      <c r="O8" s="199" t="s">
        <v>779</v>
      </c>
      <c r="P8" s="199" t="s">
        <v>812</v>
      </c>
      <c r="Q8" s="200" t="s">
        <v>781</v>
      </c>
      <c r="R8" s="199"/>
      <c r="S8" s="199"/>
      <c r="T8" s="199" t="s">
        <v>782</v>
      </c>
      <c r="U8" s="199"/>
      <c r="V8" s="131" t="str">
        <f t="shared" si="1"/>
        <v>HFH-4　メタルフレキシブルヒンジ</v>
      </c>
      <c r="W8" s="115" t="str">
        <f t="shared" si="2"/>
        <v/>
      </c>
      <c r="X8" s="115" t="str">
        <f t="shared" si="3"/>
        <v>シブルヒンジ</v>
      </c>
    </row>
    <row r="9" spans="1:24" ht="13.5">
      <c r="A9" s="199" t="s">
        <v>192</v>
      </c>
      <c r="B9" s="199" t="s">
        <v>813</v>
      </c>
      <c r="C9" s="199" t="s">
        <v>776</v>
      </c>
      <c r="D9" s="199" t="s">
        <v>814</v>
      </c>
      <c r="E9" s="199" t="s">
        <v>180</v>
      </c>
      <c r="F9" s="199" t="s">
        <v>182</v>
      </c>
      <c r="G9" s="199" t="s">
        <v>193</v>
      </c>
      <c r="H9" s="199"/>
      <c r="I9" s="199" t="s">
        <v>194</v>
      </c>
      <c r="J9" s="200"/>
      <c r="K9" s="201">
        <v>46000</v>
      </c>
      <c r="L9" s="201">
        <v>14700</v>
      </c>
      <c r="M9" s="201">
        <f t="shared" si="0"/>
        <v>60700</v>
      </c>
      <c r="N9" s="199" t="s">
        <v>815</v>
      </c>
      <c r="O9" s="199" t="s">
        <v>779</v>
      </c>
      <c r="P9" s="199" t="s">
        <v>816</v>
      </c>
      <c r="Q9" s="200" t="s">
        <v>781</v>
      </c>
      <c r="R9" s="199"/>
      <c r="S9" s="199"/>
      <c r="T9" s="199" t="s">
        <v>782</v>
      </c>
      <c r="U9" s="199"/>
      <c r="V9" s="131" t="str">
        <f t="shared" si="1"/>
        <v>HFH-6　メタルフレキシブルヒンジ</v>
      </c>
      <c r="W9" s="115" t="str">
        <f t="shared" si="2"/>
        <v/>
      </c>
      <c r="X9" s="115" t="str">
        <f t="shared" si="3"/>
        <v>シブルヒンジ</v>
      </c>
    </row>
    <row r="10" spans="1:24" ht="13.5">
      <c r="A10" s="199" t="s">
        <v>195</v>
      </c>
      <c r="B10" s="199" t="s">
        <v>817</v>
      </c>
      <c r="C10" s="199" t="s">
        <v>784</v>
      </c>
      <c r="D10" s="199" t="s">
        <v>818</v>
      </c>
      <c r="E10" s="199" t="s">
        <v>180</v>
      </c>
      <c r="F10" s="199" t="s">
        <v>182</v>
      </c>
      <c r="G10" s="199" t="s">
        <v>193</v>
      </c>
      <c r="H10" s="199"/>
      <c r="I10" s="199" t="s">
        <v>196</v>
      </c>
      <c r="J10" s="200" t="s">
        <v>197</v>
      </c>
      <c r="K10" s="201">
        <v>10650</v>
      </c>
      <c r="L10" s="201">
        <v>4450</v>
      </c>
      <c r="M10" s="201">
        <f t="shared" si="0"/>
        <v>15100</v>
      </c>
      <c r="N10" s="199" t="s">
        <v>819</v>
      </c>
      <c r="O10" s="199" t="s">
        <v>787</v>
      </c>
      <c r="P10" s="199" t="s">
        <v>820</v>
      </c>
      <c r="Q10" s="200" t="s">
        <v>781</v>
      </c>
      <c r="R10" s="199"/>
      <c r="S10" s="199" t="s">
        <v>789</v>
      </c>
      <c r="T10" s="199" t="s">
        <v>790</v>
      </c>
      <c r="U10" s="199"/>
      <c r="V10" s="131" t="str">
        <f t="shared" si="1"/>
        <v>肘継手　軽合金</v>
      </c>
      <c r="W10" s="115" t="str">
        <f t="shared" si="2"/>
        <v/>
      </c>
      <c r="X10" s="115" t="str">
        <f t="shared" si="3"/>
        <v>継手　軽合金</v>
      </c>
    </row>
    <row r="11" spans="1:24" ht="13.5">
      <c r="A11" s="199" t="s">
        <v>195</v>
      </c>
      <c r="B11" s="199" t="s">
        <v>821</v>
      </c>
      <c r="C11" s="199" t="s">
        <v>784</v>
      </c>
      <c r="D11" s="199" t="s">
        <v>822</v>
      </c>
      <c r="E11" s="199" t="s">
        <v>180</v>
      </c>
      <c r="F11" s="199" t="s">
        <v>182</v>
      </c>
      <c r="G11" s="199" t="s">
        <v>193</v>
      </c>
      <c r="H11" s="199"/>
      <c r="I11" s="199" t="s">
        <v>196</v>
      </c>
      <c r="J11" s="200" t="s">
        <v>197</v>
      </c>
      <c r="K11" s="201">
        <v>6800</v>
      </c>
      <c r="L11" s="201">
        <v>2800</v>
      </c>
      <c r="M11" s="201">
        <f t="shared" si="0"/>
        <v>9600</v>
      </c>
      <c r="N11" s="199" t="s">
        <v>823</v>
      </c>
      <c r="O11" s="199" t="s">
        <v>787</v>
      </c>
      <c r="P11" s="199" t="s">
        <v>824</v>
      </c>
      <c r="Q11" s="200" t="s">
        <v>781</v>
      </c>
      <c r="R11" s="199"/>
      <c r="S11" s="199"/>
      <c r="T11" s="199" t="s">
        <v>782</v>
      </c>
      <c r="U11" s="199"/>
      <c r="V11" s="131" t="str">
        <f t="shared" si="1"/>
        <v>前腕ステンレス製肘関節</v>
      </c>
      <c r="W11" s="115" t="str">
        <f t="shared" si="2"/>
        <v/>
      </c>
      <c r="X11" s="115" t="str">
        <f t="shared" si="3"/>
        <v>レス製肘関節</v>
      </c>
    </row>
    <row r="12" spans="1:24" ht="13.5">
      <c r="A12" s="199" t="s">
        <v>195</v>
      </c>
      <c r="B12" s="199" t="s">
        <v>825</v>
      </c>
      <c r="C12" s="199" t="s">
        <v>776</v>
      </c>
      <c r="D12" s="199" t="s">
        <v>826</v>
      </c>
      <c r="E12" s="199" t="s">
        <v>180</v>
      </c>
      <c r="F12" s="199" t="s">
        <v>182</v>
      </c>
      <c r="G12" s="199" t="s">
        <v>193</v>
      </c>
      <c r="H12" s="199"/>
      <c r="I12" s="199" t="s">
        <v>196</v>
      </c>
      <c r="J12" s="200" t="s">
        <v>197</v>
      </c>
      <c r="K12" s="201">
        <v>37000</v>
      </c>
      <c r="L12" s="201">
        <v>11800</v>
      </c>
      <c r="M12" s="201">
        <f t="shared" si="0"/>
        <v>48800</v>
      </c>
      <c r="N12" s="199" t="s">
        <v>827</v>
      </c>
      <c r="O12" s="199" t="s">
        <v>779</v>
      </c>
      <c r="P12" s="199" t="s">
        <v>828</v>
      </c>
      <c r="Q12" s="200" t="s">
        <v>781</v>
      </c>
      <c r="R12" s="199"/>
      <c r="S12" s="199"/>
      <c r="T12" s="199" t="s">
        <v>782</v>
      </c>
      <c r="U12" s="199"/>
      <c r="V12" s="131" t="str">
        <f t="shared" si="1"/>
        <v>SP-75　前腕用筋金　小</v>
      </c>
      <c r="W12" s="115" t="str">
        <f t="shared" si="2"/>
        <v/>
      </c>
      <c r="X12" s="115" t="str">
        <f t="shared" si="3"/>
        <v>腕用筋金　小</v>
      </c>
    </row>
    <row r="13" spans="1:24" ht="13.5">
      <c r="A13" s="199" t="s">
        <v>195</v>
      </c>
      <c r="B13" s="199" t="s">
        <v>829</v>
      </c>
      <c r="C13" s="199" t="s">
        <v>776</v>
      </c>
      <c r="D13" s="199" t="s">
        <v>830</v>
      </c>
      <c r="E13" s="199" t="s">
        <v>180</v>
      </c>
      <c r="F13" s="199" t="s">
        <v>182</v>
      </c>
      <c r="G13" s="199" t="s">
        <v>193</v>
      </c>
      <c r="H13" s="199"/>
      <c r="I13" s="199" t="s">
        <v>196</v>
      </c>
      <c r="J13" s="200" t="s">
        <v>197</v>
      </c>
      <c r="K13" s="201">
        <v>37000</v>
      </c>
      <c r="L13" s="201">
        <v>11800</v>
      </c>
      <c r="M13" s="201">
        <f t="shared" si="0"/>
        <v>48800</v>
      </c>
      <c r="N13" s="199" t="s">
        <v>831</v>
      </c>
      <c r="O13" s="199" t="s">
        <v>779</v>
      </c>
      <c r="P13" s="199" t="s">
        <v>832</v>
      </c>
      <c r="Q13" s="200" t="s">
        <v>781</v>
      </c>
      <c r="R13" s="199"/>
      <c r="S13" s="199"/>
      <c r="T13" s="199" t="s">
        <v>782</v>
      </c>
      <c r="U13" s="199"/>
      <c r="V13" s="131" t="str">
        <f t="shared" si="1"/>
        <v>SP-100　前腕用筋金　中</v>
      </c>
      <c r="W13" s="115" t="str">
        <f t="shared" si="2"/>
        <v/>
      </c>
      <c r="X13" s="115" t="str">
        <f t="shared" si="3"/>
        <v>腕用筋金　中</v>
      </c>
    </row>
    <row r="14" spans="1:24" ht="13.5">
      <c r="A14" s="199" t="s">
        <v>195</v>
      </c>
      <c r="B14" s="199" t="s">
        <v>833</v>
      </c>
      <c r="C14" s="199" t="s">
        <v>776</v>
      </c>
      <c r="D14" s="199" t="s">
        <v>834</v>
      </c>
      <c r="E14" s="199" t="s">
        <v>180</v>
      </c>
      <c r="F14" s="199" t="s">
        <v>182</v>
      </c>
      <c r="G14" s="199" t="s">
        <v>193</v>
      </c>
      <c r="H14" s="199"/>
      <c r="I14" s="199" t="s">
        <v>196</v>
      </c>
      <c r="J14" s="200" t="s">
        <v>197</v>
      </c>
      <c r="K14" s="201">
        <v>43000</v>
      </c>
      <c r="L14" s="201">
        <v>13700</v>
      </c>
      <c r="M14" s="201">
        <f t="shared" si="0"/>
        <v>56700</v>
      </c>
      <c r="N14" s="199" t="s">
        <v>835</v>
      </c>
      <c r="O14" s="199" t="s">
        <v>779</v>
      </c>
      <c r="P14" s="199" t="s">
        <v>836</v>
      </c>
      <c r="Q14" s="200" t="s">
        <v>781</v>
      </c>
      <c r="R14" s="199"/>
      <c r="S14" s="199"/>
      <c r="T14" s="199" t="s">
        <v>782</v>
      </c>
      <c r="U14" s="199"/>
      <c r="V14" s="131" t="str">
        <f t="shared" si="1"/>
        <v>SP-100L　前腕用筋金　大</v>
      </c>
      <c r="W14" s="115" t="str">
        <f t="shared" si="2"/>
        <v/>
      </c>
      <c r="X14" s="115" t="str">
        <f t="shared" si="3"/>
        <v>腕用筋金　大</v>
      </c>
    </row>
    <row r="15" spans="1:24" ht="13.5">
      <c r="A15" s="199" t="s">
        <v>195</v>
      </c>
      <c r="B15" s="199" t="s">
        <v>837</v>
      </c>
      <c r="C15" s="199" t="s">
        <v>776</v>
      </c>
      <c r="D15" s="199" t="s">
        <v>838</v>
      </c>
      <c r="E15" s="199" t="s">
        <v>180</v>
      </c>
      <c r="F15" s="199" t="s">
        <v>182</v>
      </c>
      <c r="G15" s="199" t="s">
        <v>193</v>
      </c>
      <c r="H15" s="199"/>
      <c r="I15" s="199" t="s">
        <v>196</v>
      </c>
      <c r="J15" s="200" t="s">
        <v>197</v>
      </c>
      <c r="K15" s="201">
        <v>7980</v>
      </c>
      <c r="L15" s="201">
        <v>3320</v>
      </c>
      <c r="M15" s="201">
        <f t="shared" si="0"/>
        <v>11300</v>
      </c>
      <c r="N15" s="199" t="s">
        <v>839</v>
      </c>
      <c r="O15" s="199" t="s">
        <v>840</v>
      </c>
      <c r="P15" s="199" t="s">
        <v>841</v>
      </c>
      <c r="Q15" s="200" t="s">
        <v>781</v>
      </c>
      <c r="R15" s="199"/>
      <c r="S15" s="199"/>
      <c r="T15" s="199" t="s">
        <v>782</v>
      </c>
      <c r="U15" s="199"/>
      <c r="V15" s="131" t="str">
        <f t="shared" si="1"/>
        <v>鉄肘関節筋金　大　</v>
      </c>
      <c r="W15" s="115" t="str">
        <f t="shared" si="2"/>
        <v/>
      </c>
      <c r="X15" s="115" t="str">
        <f t="shared" si="3"/>
        <v>節筋金　大　</v>
      </c>
    </row>
    <row r="16" spans="1:24" ht="13.5">
      <c r="A16" s="199" t="s">
        <v>195</v>
      </c>
      <c r="B16" s="199" t="s">
        <v>842</v>
      </c>
      <c r="C16" s="199" t="s">
        <v>776</v>
      </c>
      <c r="D16" s="199" t="s">
        <v>843</v>
      </c>
      <c r="E16" s="199" t="s">
        <v>180</v>
      </c>
      <c r="F16" s="199" t="s">
        <v>182</v>
      </c>
      <c r="G16" s="199" t="s">
        <v>193</v>
      </c>
      <c r="H16" s="199"/>
      <c r="I16" s="199" t="s">
        <v>196</v>
      </c>
      <c r="J16" s="200" t="s">
        <v>197</v>
      </c>
      <c r="K16" s="201">
        <v>7980</v>
      </c>
      <c r="L16" s="201">
        <v>3320</v>
      </c>
      <c r="M16" s="201">
        <f t="shared" si="0"/>
        <v>11300</v>
      </c>
      <c r="N16" s="199" t="s">
        <v>844</v>
      </c>
      <c r="O16" s="199" t="s">
        <v>840</v>
      </c>
      <c r="P16" s="199" t="s">
        <v>845</v>
      </c>
      <c r="Q16" s="200" t="s">
        <v>781</v>
      </c>
      <c r="R16" s="199"/>
      <c r="S16" s="199"/>
      <c r="T16" s="199" t="s">
        <v>782</v>
      </c>
      <c r="U16" s="199"/>
      <c r="V16" s="131" t="str">
        <f t="shared" si="1"/>
        <v>鉄肘関節筋金　小　</v>
      </c>
      <c r="W16" s="115" t="str">
        <f t="shared" si="2"/>
        <v/>
      </c>
      <c r="X16" s="115" t="str">
        <f t="shared" si="3"/>
        <v>節筋金　小　</v>
      </c>
    </row>
    <row r="17" spans="1:24" ht="13.5">
      <c r="A17" s="199" t="s">
        <v>195</v>
      </c>
      <c r="B17" s="199" t="s">
        <v>846</v>
      </c>
      <c r="C17" s="199" t="s">
        <v>776</v>
      </c>
      <c r="D17" s="199" t="s">
        <v>847</v>
      </c>
      <c r="E17" s="199" t="s">
        <v>180</v>
      </c>
      <c r="F17" s="199" t="s">
        <v>182</v>
      </c>
      <c r="G17" s="199" t="s">
        <v>193</v>
      </c>
      <c r="H17" s="199"/>
      <c r="I17" s="199" t="s">
        <v>196</v>
      </c>
      <c r="J17" s="200" t="s">
        <v>197</v>
      </c>
      <c r="K17" s="201">
        <v>13500</v>
      </c>
      <c r="L17" s="201">
        <v>5600</v>
      </c>
      <c r="M17" s="201">
        <f t="shared" si="0"/>
        <v>19100</v>
      </c>
      <c r="N17" s="199" t="s">
        <v>848</v>
      </c>
      <c r="O17" s="199" t="s">
        <v>840</v>
      </c>
      <c r="P17" s="199" t="s">
        <v>849</v>
      </c>
      <c r="Q17" s="200" t="s">
        <v>781</v>
      </c>
      <c r="R17" s="199"/>
      <c r="S17" s="199"/>
      <c r="T17" s="199" t="s">
        <v>782</v>
      </c>
      <c r="U17" s="199"/>
      <c r="V17" s="131" t="str">
        <f t="shared" si="1"/>
        <v>ジュラ肘関節筋金　大</v>
      </c>
      <c r="W17" s="115" t="str">
        <f t="shared" si="2"/>
        <v/>
      </c>
      <c r="X17" s="115" t="str">
        <f t="shared" si="3"/>
        <v>関節筋金　大</v>
      </c>
    </row>
    <row r="18" spans="1:24" ht="13.5">
      <c r="A18" s="199" t="s">
        <v>195</v>
      </c>
      <c r="B18" s="199" t="s">
        <v>850</v>
      </c>
      <c r="C18" s="199" t="s">
        <v>776</v>
      </c>
      <c r="D18" s="199" t="s">
        <v>851</v>
      </c>
      <c r="E18" s="199" t="s">
        <v>180</v>
      </c>
      <c r="F18" s="199" t="s">
        <v>182</v>
      </c>
      <c r="G18" s="199" t="s">
        <v>193</v>
      </c>
      <c r="H18" s="199"/>
      <c r="I18" s="199" t="s">
        <v>196</v>
      </c>
      <c r="J18" s="200" t="s">
        <v>197</v>
      </c>
      <c r="K18" s="201">
        <v>13500</v>
      </c>
      <c r="L18" s="201">
        <v>5600</v>
      </c>
      <c r="M18" s="201">
        <f t="shared" si="0"/>
        <v>19100</v>
      </c>
      <c r="N18" s="199" t="s">
        <v>852</v>
      </c>
      <c r="O18" s="199" t="s">
        <v>840</v>
      </c>
      <c r="P18" s="199" t="s">
        <v>853</v>
      </c>
      <c r="Q18" s="200" t="s">
        <v>781</v>
      </c>
      <c r="R18" s="199"/>
      <c r="S18" s="199" t="s">
        <v>854</v>
      </c>
      <c r="T18" s="199" t="s">
        <v>782</v>
      </c>
      <c r="U18" s="199"/>
      <c r="V18" s="131" t="str">
        <f t="shared" si="1"/>
        <v>ジュラ肘関節筋金　小</v>
      </c>
      <c r="W18" s="115" t="str">
        <f t="shared" si="2"/>
        <v/>
      </c>
      <c r="X18" s="115" t="str">
        <f t="shared" si="3"/>
        <v>関節筋金　小</v>
      </c>
    </row>
    <row r="19" spans="1:24" ht="13.5">
      <c r="A19" s="199" t="s">
        <v>195</v>
      </c>
      <c r="B19" s="199" t="s">
        <v>855</v>
      </c>
      <c r="C19" s="199" t="s">
        <v>776</v>
      </c>
      <c r="D19" s="199" t="s">
        <v>856</v>
      </c>
      <c r="E19" s="199" t="s">
        <v>180</v>
      </c>
      <c r="F19" s="199" t="s">
        <v>182</v>
      </c>
      <c r="G19" s="199" t="s">
        <v>193</v>
      </c>
      <c r="H19" s="199"/>
      <c r="I19" s="199" t="s">
        <v>196</v>
      </c>
      <c r="J19" s="200" t="s">
        <v>197</v>
      </c>
      <c r="K19" s="201">
        <v>5200</v>
      </c>
      <c r="L19" s="201">
        <v>2100</v>
      </c>
      <c r="M19" s="201">
        <f t="shared" si="0"/>
        <v>7300</v>
      </c>
      <c r="N19" s="199" t="s">
        <v>857</v>
      </c>
      <c r="O19" s="199" t="s">
        <v>840</v>
      </c>
      <c r="P19" s="199" t="s">
        <v>858</v>
      </c>
      <c r="Q19" s="200" t="s">
        <v>781</v>
      </c>
      <c r="R19" s="199"/>
      <c r="S19" s="199" t="s">
        <v>854</v>
      </c>
      <c r="T19" s="199" t="s">
        <v>782</v>
      </c>
      <c r="U19" s="199"/>
      <c r="V19" s="131" t="str">
        <f t="shared" si="1"/>
        <v>ステン肘関節筋金（過伸展止付）　</v>
      </c>
      <c r="W19" s="115" t="str">
        <f t="shared" si="2"/>
        <v/>
      </c>
      <c r="X19" s="115" t="str">
        <f t="shared" si="3"/>
        <v>伸展止付）　</v>
      </c>
    </row>
    <row r="20" spans="1:24" ht="13.5">
      <c r="A20" s="199" t="s">
        <v>195</v>
      </c>
      <c r="B20" s="199" t="s">
        <v>859</v>
      </c>
      <c r="C20" s="199" t="s">
        <v>776</v>
      </c>
      <c r="D20" s="199" t="s">
        <v>860</v>
      </c>
      <c r="E20" s="199" t="s">
        <v>180</v>
      </c>
      <c r="F20" s="199" t="s">
        <v>182</v>
      </c>
      <c r="G20" s="199" t="s">
        <v>193</v>
      </c>
      <c r="H20" s="199"/>
      <c r="I20" s="199" t="s">
        <v>196</v>
      </c>
      <c r="J20" s="200" t="s">
        <v>197</v>
      </c>
      <c r="K20" s="201">
        <v>5200</v>
      </c>
      <c r="L20" s="201">
        <v>2100</v>
      </c>
      <c r="M20" s="201">
        <f t="shared" si="0"/>
        <v>7300</v>
      </c>
      <c r="N20" s="199" t="s">
        <v>861</v>
      </c>
      <c r="O20" s="199" t="s">
        <v>840</v>
      </c>
      <c r="P20" s="199" t="s">
        <v>862</v>
      </c>
      <c r="Q20" s="200" t="s">
        <v>781</v>
      </c>
      <c r="R20" s="199"/>
      <c r="S20" s="199" t="s">
        <v>854</v>
      </c>
      <c r="T20" s="199" t="s">
        <v>782</v>
      </c>
      <c r="U20" s="199"/>
      <c r="V20" s="131" t="str">
        <f t="shared" si="1"/>
        <v>ステン肘関節筋金（フリージョイント）　</v>
      </c>
      <c r="W20" s="115" t="str">
        <f t="shared" si="2"/>
        <v/>
      </c>
      <c r="X20" s="115" t="str">
        <f t="shared" si="3"/>
        <v>ョイント）　</v>
      </c>
    </row>
    <row r="21" spans="1:24" ht="13.5">
      <c r="A21" s="199" t="s">
        <v>195</v>
      </c>
      <c r="B21" s="199" t="s">
        <v>863</v>
      </c>
      <c r="C21" s="199" t="s">
        <v>864</v>
      </c>
      <c r="D21" s="199" t="s">
        <v>865</v>
      </c>
      <c r="E21" s="199" t="s">
        <v>180</v>
      </c>
      <c r="F21" s="199" t="s">
        <v>182</v>
      </c>
      <c r="G21" s="199" t="s">
        <v>193</v>
      </c>
      <c r="H21" s="199"/>
      <c r="I21" s="199" t="s">
        <v>196</v>
      </c>
      <c r="J21" s="200" t="s">
        <v>197</v>
      </c>
      <c r="K21" s="201">
        <v>5600</v>
      </c>
      <c r="L21" s="201">
        <v>2300</v>
      </c>
      <c r="M21" s="201">
        <f t="shared" si="0"/>
        <v>7900</v>
      </c>
      <c r="N21" s="199" t="s">
        <v>866</v>
      </c>
      <c r="O21" s="199" t="s">
        <v>867</v>
      </c>
      <c r="P21" s="199" t="s">
        <v>868</v>
      </c>
      <c r="Q21" s="200" t="s">
        <v>781</v>
      </c>
      <c r="R21" s="199"/>
      <c r="S21" s="199" t="s">
        <v>789</v>
      </c>
      <c r="T21" s="199" t="s">
        <v>790</v>
      </c>
      <c r="U21" s="199"/>
      <c r="V21" s="131" t="str">
        <f t="shared" si="1"/>
        <v>単軸ひじヒンジ継手　軽合金</v>
      </c>
      <c r="W21" s="115" t="str">
        <f t="shared" si="2"/>
        <v/>
      </c>
      <c r="X21" s="115" t="str">
        <f t="shared" si="3"/>
        <v>継手　軽合金</v>
      </c>
    </row>
    <row r="22" spans="1:24" ht="13.5">
      <c r="A22" s="199" t="s">
        <v>195</v>
      </c>
      <c r="B22" s="199" t="s">
        <v>869</v>
      </c>
      <c r="C22" s="199" t="s">
        <v>864</v>
      </c>
      <c r="D22" s="199" t="s">
        <v>870</v>
      </c>
      <c r="E22" s="199" t="s">
        <v>180</v>
      </c>
      <c r="F22" s="199" t="s">
        <v>182</v>
      </c>
      <c r="G22" s="199" t="s">
        <v>193</v>
      </c>
      <c r="H22" s="199"/>
      <c r="I22" s="199" t="s">
        <v>196</v>
      </c>
      <c r="J22" s="200" t="s">
        <v>197</v>
      </c>
      <c r="K22" s="201">
        <v>5720</v>
      </c>
      <c r="L22" s="201">
        <v>2380</v>
      </c>
      <c r="M22" s="201">
        <f t="shared" si="0"/>
        <v>8100</v>
      </c>
      <c r="N22" s="199" t="s">
        <v>871</v>
      </c>
      <c r="O22" s="199" t="s">
        <v>867</v>
      </c>
      <c r="P22" s="199" t="s">
        <v>868</v>
      </c>
      <c r="Q22" s="200" t="s">
        <v>781</v>
      </c>
      <c r="R22" s="199"/>
      <c r="S22" s="199" t="s">
        <v>789</v>
      </c>
      <c r="T22" s="199" t="s">
        <v>790</v>
      </c>
      <c r="U22" s="199"/>
      <c r="V22" s="131" t="str">
        <f t="shared" si="1"/>
        <v>単軸ひじヒンジ継手　軽合金</v>
      </c>
      <c r="W22" s="115" t="str">
        <f t="shared" si="2"/>
        <v/>
      </c>
      <c r="X22" s="115" t="str">
        <f t="shared" si="3"/>
        <v>継手　軽合金</v>
      </c>
    </row>
    <row r="23" spans="1:24" ht="13.5">
      <c r="A23" s="199" t="s">
        <v>198</v>
      </c>
      <c r="B23" s="199" t="s">
        <v>872</v>
      </c>
      <c r="C23" s="199" t="s">
        <v>776</v>
      </c>
      <c r="D23" s="199" t="s">
        <v>873</v>
      </c>
      <c r="E23" s="199" t="s">
        <v>180</v>
      </c>
      <c r="F23" s="199" t="s">
        <v>182</v>
      </c>
      <c r="G23" s="199" t="s">
        <v>193</v>
      </c>
      <c r="H23" s="199"/>
      <c r="I23" s="199" t="s">
        <v>196</v>
      </c>
      <c r="J23" s="200" t="s">
        <v>199</v>
      </c>
      <c r="K23" s="201">
        <v>9920</v>
      </c>
      <c r="L23" s="201">
        <v>4080</v>
      </c>
      <c r="M23" s="201">
        <f t="shared" si="0"/>
        <v>14000</v>
      </c>
      <c r="N23" s="199" t="s">
        <v>874</v>
      </c>
      <c r="O23" s="199" t="s">
        <v>840</v>
      </c>
      <c r="P23" s="199" t="s">
        <v>875</v>
      </c>
      <c r="Q23" s="200" t="s">
        <v>781</v>
      </c>
      <c r="R23" s="199"/>
      <c r="S23" s="199" t="s">
        <v>854</v>
      </c>
      <c r="T23" s="199" t="s">
        <v>782</v>
      </c>
      <c r="U23" s="199"/>
      <c r="V23" s="131" t="str">
        <f t="shared" si="1"/>
        <v>固定式肘関節筋金　右　</v>
      </c>
      <c r="W23" s="115" t="str">
        <f t="shared" si="2"/>
        <v/>
      </c>
      <c r="X23" s="115" t="str">
        <f t="shared" si="3"/>
        <v>節筋金　右　</v>
      </c>
    </row>
    <row r="24" spans="1:24" ht="13.5">
      <c r="A24" s="199" t="s">
        <v>198</v>
      </c>
      <c r="B24" s="199" t="s">
        <v>876</v>
      </c>
      <c r="C24" s="199" t="s">
        <v>776</v>
      </c>
      <c r="D24" s="199" t="s">
        <v>877</v>
      </c>
      <c r="E24" s="199" t="s">
        <v>180</v>
      </c>
      <c r="F24" s="199" t="s">
        <v>182</v>
      </c>
      <c r="G24" s="199" t="s">
        <v>193</v>
      </c>
      <c r="H24" s="199"/>
      <c r="I24" s="199" t="s">
        <v>196</v>
      </c>
      <c r="J24" s="200" t="s">
        <v>199</v>
      </c>
      <c r="K24" s="201">
        <v>9920</v>
      </c>
      <c r="L24" s="201">
        <v>4080</v>
      </c>
      <c r="M24" s="201">
        <f t="shared" si="0"/>
        <v>14000</v>
      </c>
      <c r="N24" s="199" t="s">
        <v>878</v>
      </c>
      <c r="O24" s="199" t="s">
        <v>840</v>
      </c>
      <c r="P24" s="199" t="s">
        <v>879</v>
      </c>
      <c r="Q24" s="200" t="s">
        <v>781</v>
      </c>
      <c r="R24" s="199"/>
      <c r="S24" s="199" t="s">
        <v>854</v>
      </c>
      <c r="T24" s="199" t="s">
        <v>782</v>
      </c>
      <c r="U24" s="199"/>
      <c r="V24" s="131" t="str">
        <f t="shared" si="1"/>
        <v>固定式肘関節筋金　左　</v>
      </c>
      <c r="W24" s="115" t="str">
        <f t="shared" si="2"/>
        <v/>
      </c>
      <c r="X24" s="115" t="str">
        <f t="shared" si="3"/>
        <v>節筋金　左　</v>
      </c>
    </row>
    <row r="25" spans="1:24" ht="13.5">
      <c r="A25" s="199" t="s">
        <v>198</v>
      </c>
      <c r="B25" s="199" t="s">
        <v>880</v>
      </c>
      <c r="C25" s="199" t="s">
        <v>776</v>
      </c>
      <c r="D25" s="199" t="s">
        <v>881</v>
      </c>
      <c r="E25" s="199" t="s">
        <v>180</v>
      </c>
      <c r="F25" s="199" t="s">
        <v>182</v>
      </c>
      <c r="G25" s="199" t="s">
        <v>193</v>
      </c>
      <c r="H25" s="199"/>
      <c r="I25" s="199" t="s">
        <v>196</v>
      </c>
      <c r="J25" s="200" t="s">
        <v>199</v>
      </c>
      <c r="K25" s="201">
        <v>9920</v>
      </c>
      <c r="L25" s="201">
        <v>4080</v>
      </c>
      <c r="M25" s="201">
        <f t="shared" si="0"/>
        <v>14000</v>
      </c>
      <c r="N25" s="199" t="s">
        <v>882</v>
      </c>
      <c r="O25" s="199" t="s">
        <v>840</v>
      </c>
      <c r="P25" s="199" t="s">
        <v>883</v>
      </c>
      <c r="Q25" s="200" t="s">
        <v>781</v>
      </c>
      <c r="R25" s="199"/>
      <c r="S25" s="199" t="s">
        <v>854</v>
      </c>
      <c r="T25" s="199" t="s">
        <v>782</v>
      </c>
      <c r="U25" s="199"/>
      <c r="V25" s="131" t="str">
        <f t="shared" si="1"/>
        <v>止付肘関節筋金　右　</v>
      </c>
      <c r="W25" s="115" t="str">
        <f t="shared" si="2"/>
        <v/>
      </c>
      <c r="X25" s="115" t="str">
        <f t="shared" si="3"/>
        <v>節筋金　右　</v>
      </c>
    </row>
    <row r="26" spans="1:24" ht="13.5">
      <c r="A26" s="199" t="s">
        <v>198</v>
      </c>
      <c r="B26" s="199" t="s">
        <v>884</v>
      </c>
      <c r="C26" s="199" t="s">
        <v>776</v>
      </c>
      <c r="D26" s="199" t="s">
        <v>885</v>
      </c>
      <c r="E26" s="199" t="s">
        <v>180</v>
      </c>
      <c r="F26" s="199" t="s">
        <v>182</v>
      </c>
      <c r="G26" s="199" t="s">
        <v>193</v>
      </c>
      <c r="H26" s="199"/>
      <c r="I26" s="199" t="s">
        <v>196</v>
      </c>
      <c r="J26" s="200" t="s">
        <v>199</v>
      </c>
      <c r="K26" s="201">
        <v>9920</v>
      </c>
      <c r="L26" s="201">
        <v>4080</v>
      </c>
      <c r="M26" s="201">
        <f t="shared" si="0"/>
        <v>14000</v>
      </c>
      <c r="N26" s="199" t="s">
        <v>886</v>
      </c>
      <c r="O26" s="199" t="s">
        <v>840</v>
      </c>
      <c r="P26" s="199" t="s">
        <v>887</v>
      </c>
      <c r="Q26" s="200" t="s">
        <v>781</v>
      </c>
      <c r="R26" s="199"/>
      <c r="S26" s="199" t="s">
        <v>854</v>
      </c>
      <c r="T26" s="199" t="s">
        <v>782</v>
      </c>
      <c r="U26" s="199"/>
      <c r="V26" s="131" t="str">
        <f t="shared" si="1"/>
        <v>止付肘関節筋金　左　</v>
      </c>
      <c r="W26" s="115" t="str">
        <f t="shared" si="2"/>
        <v/>
      </c>
      <c r="X26" s="115" t="str">
        <f t="shared" si="3"/>
        <v>節筋金　左　</v>
      </c>
    </row>
    <row r="27" spans="1:24" ht="13.5">
      <c r="A27" s="199" t="s">
        <v>200</v>
      </c>
      <c r="B27" s="199" t="s">
        <v>888</v>
      </c>
      <c r="C27" s="199" t="s">
        <v>784</v>
      </c>
      <c r="D27" s="199" t="s">
        <v>889</v>
      </c>
      <c r="E27" s="199" t="s">
        <v>180</v>
      </c>
      <c r="F27" s="199" t="s">
        <v>182</v>
      </c>
      <c r="G27" s="199" t="s">
        <v>193</v>
      </c>
      <c r="H27" s="199"/>
      <c r="I27" s="199" t="s">
        <v>196</v>
      </c>
      <c r="J27" s="200" t="s">
        <v>201</v>
      </c>
      <c r="K27" s="201">
        <v>39100</v>
      </c>
      <c r="L27" s="201">
        <v>12500</v>
      </c>
      <c r="M27" s="201">
        <f t="shared" si="0"/>
        <v>51600</v>
      </c>
      <c r="N27" s="199" t="s">
        <v>890</v>
      </c>
      <c r="O27" s="199" t="s">
        <v>787</v>
      </c>
      <c r="P27" s="199" t="s">
        <v>891</v>
      </c>
      <c r="Q27" s="200" t="s">
        <v>781</v>
      </c>
      <c r="R27" s="199"/>
      <c r="S27" s="199" t="s">
        <v>789</v>
      </c>
      <c r="T27" s="199" t="s">
        <v>790</v>
      </c>
      <c r="U27" s="199"/>
      <c r="V27" s="131" t="str">
        <f t="shared" si="1"/>
        <v>ロッキングヒンジ</v>
      </c>
      <c r="W27" s="115" t="str">
        <f t="shared" si="2"/>
        <v/>
      </c>
      <c r="X27" s="115" t="str">
        <f t="shared" si="3"/>
        <v>キングヒンジ</v>
      </c>
    </row>
    <row r="28" spans="1:24" ht="13.5">
      <c r="A28" s="199" t="s">
        <v>200</v>
      </c>
      <c r="B28" s="199" t="s">
        <v>892</v>
      </c>
      <c r="C28" s="199" t="s">
        <v>776</v>
      </c>
      <c r="D28" s="199" t="s">
        <v>893</v>
      </c>
      <c r="E28" s="199" t="s">
        <v>180</v>
      </c>
      <c r="F28" s="199" t="s">
        <v>182</v>
      </c>
      <c r="G28" s="199" t="s">
        <v>193</v>
      </c>
      <c r="H28" s="199"/>
      <c r="I28" s="199" t="s">
        <v>196</v>
      </c>
      <c r="J28" s="200" t="s">
        <v>201</v>
      </c>
      <c r="K28" s="201">
        <v>175100</v>
      </c>
      <c r="L28" s="201">
        <v>36700</v>
      </c>
      <c r="M28" s="201">
        <f t="shared" si="0"/>
        <v>211800</v>
      </c>
      <c r="N28" s="199" t="s">
        <v>894</v>
      </c>
      <c r="O28" s="199" t="s">
        <v>779</v>
      </c>
      <c r="P28" s="199" t="s">
        <v>895</v>
      </c>
      <c r="Q28" s="200" t="s">
        <v>781</v>
      </c>
      <c r="R28" s="199"/>
      <c r="S28" s="199"/>
      <c r="T28" s="199" t="s">
        <v>782</v>
      </c>
      <c r="U28" s="199"/>
      <c r="V28" s="131" t="str">
        <f t="shared" si="1"/>
        <v>E-500　アウトサイドロッキングヒンジ　大</v>
      </c>
      <c r="W28" s="115" t="str">
        <f t="shared" si="2"/>
        <v/>
      </c>
      <c r="X28" s="115" t="str">
        <f t="shared" si="3"/>
        <v>グヒンジ　大</v>
      </c>
    </row>
    <row r="29" spans="1:24" ht="13.5">
      <c r="A29" s="199" t="s">
        <v>200</v>
      </c>
      <c r="B29" s="199" t="s">
        <v>896</v>
      </c>
      <c r="C29" s="199" t="s">
        <v>776</v>
      </c>
      <c r="D29" s="199" t="s">
        <v>897</v>
      </c>
      <c r="E29" s="199" t="s">
        <v>180</v>
      </c>
      <c r="F29" s="199" t="s">
        <v>182</v>
      </c>
      <c r="G29" s="199" t="s">
        <v>193</v>
      </c>
      <c r="H29" s="199"/>
      <c r="I29" s="199" t="s">
        <v>196</v>
      </c>
      <c r="J29" s="200" t="s">
        <v>201</v>
      </c>
      <c r="K29" s="201">
        <v>146500</v>
      </c>
      <c r="L29" s="201">
        <v>30700</v>
      </c>
      <c r="M29" s="201">
        <f t="shared" si="0"/>
        <v>177200</v>
      </c>
      <c r="N29" s="199" t="s">
        <v>898</v>
      </c>
      <c r="O29" s="199" t="s">
        <v>779</v>
      </c>
      <c r="P29" s="199" t="s">
        <v>899</v>
      </c>
      <c r="Q29" s="200" t="s">
        <v>781</v>
      </c>
      <c r="R29" s="199"/>
      <c r="S29" s="199"/>
      <c r="T29" s="199" t="s">
        <v>782</v>
      </c>
      <c r="U29" s="199"/>
      <c r="V29" s="131" t="str">
        <f t="shared" si="1"/>
        <v>E-500A　アウトサイドロッキングヒンジ　大</v>
      </c>
      <c r="W29" s="115" t="str">
        <f t="shared" si="2"/>
        <v/>
      </c>
      <c r="X29" s="115" t="str">
        <f t="shared" si="3"/>
        <v>グヒンジ　大</v>
      </c>
    </row>
    <row r="30" spans="1:24" ht="13.5">
      <c r="A30" s="199" t="s">
        <v>200</v>
      </c>
      <c r="B30" s="199" t="s">
        <v>900</v>
      </c>
      <c r="C30" s="199" t="s">
        <v>776</v>
      </c>
      <c r="D30" s="199" t="s">
        <v>901</v>
      </c>
      <c r="E30" s="199" t="s">
        <v>180</v>
      </c>
      <c r="F30" s="199" t="s">
        <v>182</v>
      </c>
      <c r="G30" s="199" t="s">
        <v>193</v>
      </c>
      <c r="H30" s="199"/>
      <c r="I30" s="199" t="s">
        <v>196</v>
      </c>
      <c r="J30" s="200" t="s">
        <v>201</v>
      </c>
      <c r="K30" s="201">
        <v>153000</v>
      </c>
      <c r="L30" s="201">
        <v>32100</v>
      </c>
      <c r="M30" s="201">
        <f t="shared" si="0"/>
        <v>185100</v>
      </c>
      <c r="N30" s="199" t="s">
        <v>902</v>
      </c>
      <c r="O30" s="199" t="s">
        <v>779</v>
      </c>
      <c r="P30" s="199" t="s">
        <v>903</v>
      </c>
      <c r="Q30" s="200" t="s">
        <v>781</v>
      </c>
      <c r="R30" s="199"/>
      <c r="S30" s="199"/>
      <c r="T30" s="199" t="s">
        <v>782</v>
      </c>
      <c r="U30" s="199"/>
      <c r="V30" s="131" t="str">
        <f t="shared" si="1"/>
        <v>E-600　スタンプアクションロッキングヒンジ　大</v>
      </c>
      <c r="W30" s="115" t="str">
        <f t="shared" si="2"/>
        <v/>
      </c>
      <c r="X30" s="115" t="str">
        <f t="shared" si="3"/>
        <v>グヒンジ　大</v>
      </c>
    </row>
    <row r="31" spans="1:24" ht="13.5">
      <c r="A31" s="199" t="s">
        <v>200</v>
      </c>
      <c r="B31" s="199" t="s">
        <v>904</v>
      </c>
      <c r="C31" s="199" t="s">
        <v>776</v>
      </c>
      <c r="D31" s="199" t="s">
        <v>905</v>
      </c>
      <c r="E31" s="199" t="s">
        <v>180</v>
      </c>
      <c r="F31" s="199" t="s">
        <v>182</v>
      </c>
      <c r="G31" s="199" t="s">
        <v>193</v>
      </c>
      <c r="H31" s="199"/>
      <c r="I31" s="199" t="s">
        <v>196</v>
      </c>
      <c r="J31" s="200" t="s">
        <v>201</v>
      </c>
      <c r="K31" s="201">
        <v>146500</v>
      </c>
      <c r="L31" s="201">
        <v>30700</v>
      </c>
      <c r="M31" s="201">
        <f t="shared" si="0"/>
        <v>177200</v>
      </c>
      <c r="N31" s="199" t="s">
        <v>906</v>
      </c>
      <c r="O31" s="199" t="s">
        <v>779</v>
      </c>
      <c r="P31" s="199" t="s">
        <v>907</v>
      </c>
      <c r="Q31" s="200" t="s">
        <v>781</v>
      </c>
      <c r="R31" s="199"/>
      <c r="S31" s="199"/>
      <c r="T31" s="199" t="s">
        <v>782</v>
      </c>
      <c r="U31" s="199"/>
      <c r="V31" s="131" t="str">
        <f t="shared" si="1"/>
        <v>E-1500　アウトサイドロッキングヒンジ　中</v>
      </c>
      <c r="W31" s="115" t="str">
        <f t="shared" si="2"/>
        <v/>
      </c>
      <c r="X31" s="115" t="str">
        <f t="shared" si="3"/>
        <v>グヒンジ　中</v>
      </c>
    </row>
    <row r="32" spans="1:24" ht="13.5">
      <c r="A32" s="199" t="s">
        <v>200</v>
      </c>
      <c r="B32" s="199" t="s">
        <v>908</v>
      </c>
      <c r="C32" s="199" t="s">
        <v>776</v>
      </c>
      <c r="D32" s="199" t="s">
        <v>909</v>
      </c>
      <c r="E32" s="199" t="s">
        <v>180</v>
      </c>
      <c r="F32" s="199" t="s">
        <v>182</v>
      </c>
      <c r="G32" s="199" t="s">
        <v>193</v>
      </c>
      <c r="H32" s="199"/>
      <c r="I32" s="199" t="s">
        <v>196</v>
      </c>
      <c r="J32" s="200" t="s">
        <v>201</v>
      </c>
      <c r="K32" s="201">
        <v>142200</v>
      </c>
      <c r="L32" s="201">
        <v>29800</v>
      </c>
      <c r="M32" s="201">
        <f t="shared" si="0"/>
        <v>172000</v>
      </c>
      <c r="N32" s="199" t="s">
        <v>910</v>
      </c>
      <c r="O32" s="199" t="s">
        <v>779</v>
      </c>
      <c r="P32" s="199" t="s">
        <v>911</v>
      </c>
      <c r="Q32" s="200" t="s">
        <v>781</v>
      </c>
      <c r="R32" s="199"/>
      <c r="S32" s="199"/>
      <c r="T32" s="199" t="s">
        <v>782</v>
      </c>
      <c r="U32" s="199"/>
      <c r="V32" s="131" t="str">
        <f t="shared" si="1"/>
        <v>E-1500A　アウトサイドロッキングヒンジ　中</v>
      </c>
      <c r="W32" s="115" t="str">
        <f t="shared" si="2"/>
        <v/>
      </c>
      <c r="X32" s="115" t="str">
        <f t="shared" si="3"/>
        <v>グヒンジ　中</v>
      </c>
    </row>
    <row r="33" spans="1:24" ht="13.5">
      <c r="A33" s="199" t="s">
        <v>200</v>
      </c>
      <c r="B33" s="199" t="s">
        <v>912</v>
      </c>
      <c r="C33" s="199" t="s">
        <v>776</v>
      </c>
      <c r="D33" s="199" t="s">
        <v>913</v>
      </c>
      <c r="E33" s="199" t="s">
        <v>180</v>
      </c>
      <c r="F33" s="199" t="s">
        <v>182</v>
      </c>
      <c r="G33" s="199" t="s">
        <v>193</v>
      </c>
      <c r="H33" s="199"/>
      <c r="I33" s="199" t="s">
        <v>196</v>
      </c>
      <c r="J33" s="200" t="s">
        <v>201</v>
      </c>
      <c r="K33" s="201">
        <v>153000</v>
      </c>
      <c r="L33" s="201">
        <v>32100</v>
      </c>
      <c r="M33" s="201">
        <f t="shared" si="0"/>
        <v>185100</v>
      </c>
      <c r="N33" s="199" t="s">
        <v>914</v>
      </c>
      <c r="O33" s="199" t="s">
        <v>779</v>
      </c>
      <c r="P33" s="199" t="s">
        <v>915</v>
      </c>
      <c r="Q33" s="200" t="s">
        <v>781</v>
      </c>
      <c r="R33" s="199"/>
      <c r="S33" s="199"/>
      <c r="T33" s="199" t="s">
        <v>782</v>
      </c>
      <c r="U33" s="199"/>
      <c r="V33" s="131" t="str">
        <f t="shared" si="1"/>
        <v>E-1600　スタンプアクションロッキングヒンジ　小</v>
      </c>
      <c r="W33" s="115" t="str">
        <f t="shared" si="2"/>
        <v/>
      </c>
      <c r="X33" s="115" t="str">
        <f t="shared" si="3"/>
        <v>グヒンジ　小</v>
      </c>
    </row>
    <row r="34" spans="1:24" ht="13.5">
      <c r="A34" s="199" t="s">
        <v>200</v>
      </c>
      <c r="B34" s="199" t="s">
        <v>916</v>
      </c>
      <c r="C34" s="199" t="s">
        <v>776</v>
      </c>
      <c r="D34" s="199" t="s">
        <v>917</v>
      </c>
      <c r="E34" s="199" t="s">
        <v>180</v>
      </c>
      <c r="F34" s="199" t="s">
        <v>182</v>
      </c>
      <c r="G34" s="199" t="s">
        <v>193</v>
      </c>
      <c r="H34" s="199"/>
      <c r="I34" s="199" t="s">
        <v>196</v>
      </c>
      <c r="J34" s="200" t="s">
        <v>201</v>
      </c>
      <c r="K34" s="201">
        <v>142200</v>
      </c>
      <c r="L34" s="201">
        <v>29800</v>
      </c>
      <c r="M34" s="201">
        <f t="shared" si="0"/>
        <v>172000</v>
      </c>
      <c r="N34" s="199" t="s">
        <v>918</v>
      </c>
      <c r="O34" s="199" t="s">
        <v>779</v>
      </c>
      <c r="P34" s="199" t="s">
        <v>919</v>
      </c>
      <c r="Q34" s="200" t="s">
        <v>781</v>
      </c>
      <c r="R34" s="199"/>
      <c r="S34" s="199"/>
      <c r="T34" s="199" t="s">
        <v>782</v>
      </c>
      <c r="U34" s="199"/>
      <c r="V34" s="131" t="str">
        <f t="shared" si="1"/>
        <v>E-2500　アウトサイドロッキングヒンジ　小</v>
      </c>
      <c r="W34" s="115" t="str">
        <f t="shared" si="2"/>
        <v/>
      </c>
      <c r="X34" s="115" t="str">
        <f t="shared" si="3"/>
        <v>グヒンジ　小</v>
      </c>
    </row>
    <row r="35" spans="1:24" ht="13.5">
      <c r="A35" s="199" t="s">
        <v>200</v>
      </c>
      <c r="B35" s="199" t="s">
        <v>920</v>
      </c>
      <c r="C35" s="199" t="s">
        <v>776</v>
      </c>
      <c r="D35" s="199" t="s">
        <v>921</v>
      </c>
      <c r="E35" s="199" t="s">
        <v>180</v>
      </c>
      <c r="F35" s="199" t="s">
        <v>182</v>
      </c>
      <c r="G35" s="199" t="s">
        <v>193</v>
      </c>
      <c r="H35" s="199"/>
      <c r="I35" s="199" t="s">
        <v>196</v>
      </c>
      <c r="J35" s="200" t="s">
        <v>201</v>
      </c>
      <c r="K35" s="201">
        <v>142200</v>
      </c>
      <c r="L35" s="201">
        <v>29800</v>
      </c>
      <c r="M35" s="201">
        <f t="shared" si="0"/>
        <v>172000</v>
      </c>
      <c r="N35" s="199" t="s">
        <v>922</v>
      </c>
      <c r="O35" s="199" t="s">
        <v>779</v>
      </c>
      <c r="P35" s="199" t="s">
        <v>923</v>
      </c>
      <c r="Q35" s="200" t="s">
        <v>781</v>
      </c>
      <c r="R35" s="199"/>
      <c r="S35" s="199"/>
      <c r="T35" s="199" t="s">
        <v>782</v>
      </c>
      <c r="U35" s="199"/>
      <c r="V35" s="131" t="str">
        <f t="shared" si="1"/>
        <v>E-2500A　アウトサイドロッキングヒンジ　小</v>
      </c>
      <c r="W35" s="115" t="str">
        <f t="shared" si="2"/>
        <v/>
      </c>
      <c r="X35" s="115" t="str">
        <f t="shared" si="3"/>
        <v>グヒンジ　小</v>
      </c>
    </row>
    <row r="36" spans="1:24" ht="13.5">
      <c r="A36" s="199" t="s">
        <v>200</v>
      </c>
      <c r="B36" s="199" t="s">
        <v>924</v>
      </c>
      <c r="C36" s="199" t="s">
        <v>776</v>
      </c>
      <c r="D36" s="199" t="s">
        <v>925</v>
      </c>
      <c r="E36" s="199" t="s">
        <v>180</v>
      </c>
      <c r="F36" s="199" t="s">
        <v>182</v>
      </c>
      <c r="G36" s="199" t="s">
        <v>193</v>
      </c>
      <c r="H36" s="199"/>
      <c r="I36" s="199" t="s">
        <v>196</v>
      </c>
      <c r="J36" s="200" t="s">
        <v>201</v>
      </c>
      <c r="K36" s="201">
        <v>201500</v>
      </c>
      <c r="L36" s="201">
        <v>42300</v>
      </c>
      <c r="M36" s="201">
        <f t="shared" si="0"/>
        <v>243800</v>
      </c>
      <c r="N36" s="199" t="s">
        <v>926</v>
      </c>
      <c r="O36" s="199" t="s">
        <v>779</v>
      </c>
      <c r="P36" s="199" t="s">
        <v>927</v>
      </c>
      <c r="Q36" s="200" t="s">
        <v>781</v>
      </c>
      <c r="R36" s="199"/>
      <c r="S36" s="199" t="s">
        <v>789</v>
      </c>
      <c r="T36" s="199" t="s">
        <v>790</v>
      </c>
      <c r="U36" s="199"/>
      <c r="V36" s="131" t="str">
        <f t="shared" si="1"/>
        <v>FAH-100L　リフトアシスト付ロッキングヒンジ</v>
      </c>
      <c r="W36" s="115" t="str">
        <f t="shared" si="2"/>
        <v/>
      </c>
      <c r="X36" s="115" t="str">
        <f t="shared" si="3"/>
        <v>キングヒンジ</v>
      </c>
    </row>
    <row r="37" spans="1:24" ht="13.5">
      <c r="A37" s="199" t="s">
        <v>200</v>
      </c>
      <c r="B37" s="199" t="s">
        <v>928</v>
      </c>
      <c r="C37" s="199" t="s">
        <v>776</v>
      </c>
      <c r="D37" s="199" t="s">
        <v>929</v>
      </c>
      <c r="E37" s="199" t="s">
        <v>180</v>
      </c>
      <c r="F37" s="199" t="s">
        <v>182</v>
      </c>
      <c r="G37" s="199" t="s">
        <v>193</v>
      </c>
      <c r="H37" s="199"/>
      <c r="I37" s="199" t="s">
        <v>196</v>
      </c>
      <c r="J37" s="200" t="s">
        <v>201</v>
      </c>
      <c r="K37" s="201">
        <v>177000</v>
      </c>
      <c r="L37" s="201">
        <v>37100</v>
      </c>
      <c r="M37" s="201">
        <f t="shared" si="0"/>
        <v>214100</v>
      </c>
      <c r="N37" s="199" t="s">
        <v>930</v>
      </c>
      <c r="O37" s="199" t="s">
        <v>779</v>
      </c>
      <c r="P37" s="199" t="s">
        <v>931</v>
      </c>
      <c r="Q37" s="200" t="s">
        <v>781</v>
      </c>
      <c r="R37" s="199"/>
      <c r="S37" s="199" t="s">
        <v>789</v>
      </c>
      <c r="T37" s="199" t="s">
        <v>790</v>
      </c>
      <c r="U37" s="199"/>
      <c r="V37" s="131" t="str">
        <f t="shared" si="1"/>
        <v>FAH-100AL リフトアシスト付ロッキング肘</v>
      </c>
      <c r="W37" s="115" t="str">
        <f t="shared" si="2"/>
        <v/>
      </c>
      <c r="X37" s="115" t="str">
        <f t="shared" si="3"/>
        <v>ロッキング肘</v>
      </c>
    </row>
    <row r="38" spans="1:24" ht="13.5">
      <c r="A38" s="199" t="s">
        <v>200</v>
      </c>
      <c r="B38" s="199" t="s">
        <v>932</v>
      </c>
      <c r="C38" s="199" t="s">
        <v>776</v>
      </c>
      <c r="D38" s="199" t="s">
        <v>933</v>
      </c>
      <c r="E38" s="199" t="s">
        <v>180</v>
      </c>
      <c r="F38" s="199" t="s">
        <v>182</v>
      </c>
      <c r="G38" s="199" t="s">
        <v>193</v>
      </c>
      <c r="H38" s="199"/>
      <c r="I38" s="199" t="s">
        <v>196</v>
      </c>
      <c r="J38" s="200" t="s">
        <v>201</v>
      </c>
      <c r="K38" s="201">
        <v>42200</v>
      </c>
      <c r="L38" s="201">
        <v>13500</v>
      </c>
      <c r="M38" s="201">
        <f t="shared" si="0"/>
        <v>55700</v>
      </c>
      <c r="N38" s="199" t="s">
        <v>934</v>
      </c>
      <c r="O38" s="199" t="s">
        <v>779</v>
      </c>
      <c r="P38" s="199" t="s">
        <v>935</v>
      </c>
      <c r="Q38" s="200" t="s">
        <v>781</v>
      </c>
      <c r="R38" s="199"/>
      <c r="S38" s="199" t="s">
        <v>789</v>
      </c>
      <c r="T38" s="199" t="s">
        <v>790</v>
      </c>
      <c r="U38" s="199"/>
      <c r="V38" s="131" t="str">
        <f t="shared" si="1"/>
        <v>FAH-100BL リフトアシスト付フリーヒンジ</v>
      </c>
      <c r="W38" s="115" t="str">
        <f t="shared" si="2"/>
        <v/>
      </c>
      <c r="X38" s="115" t="str">
        <f t="shared" si="3"/>
        <v>フリーヒンジ</v>
      </c>
    </row>
    <row r="39" spans="1:24" ht="13.5">
      <c r="A39" s="199" t="s">
        <v>200</v>
      </c>
      <c r="B39" s="199" t="s">
        <v>936</v>
      </c>
      <c r="C39" s="199" t="s">
        <v>776</v>
      </c>
      <c r="D39" s="199" t="s">
        <v>937</v>
      </c>
      <c r="E39" s="199" t="s">
        <v>180</v>
      </c>
      <c r="F39" s="199" t="s">
        <v>182</v>
      </c>
      <c r="G39" s="199" t="s">
        <v>193</v>
      </c>
      <c r="H39" s="199"/>
      <c r="I39" s="199" t="s">
        <v>196</v>
      </c>
      <c r="J39" s="200" t="s">
        <v>201</v>
      </c>
      <c r="K39" s="201">
        <v>201500</v>
      </c>
      <c r="L39" s="201">
        <v>42300</v>
      </c>
      <c r="M39" s="201">
        <f t="shared" si="0"/>
        <v>243800</v>
      </c>
      <c r="N39" s="199" t="s">
        <v>938</v>
      </c>
      <c r="O39" s="199" t="s">
        <v>779</v>
      </c>
      <c r="P39" s="199" t="s">
        <v>939</v>
      </c>
      <c r="Q39" s="200" t="s">
        <v>781</v>
      </c>
      <c r="R39" s="199"/>
      <c r="S39" s="199" t="s">
        <v>789</v>
      </c>
      <c r="T39" s="199" t="s">
        <v>790</v>
      </c>
      <c r="U39" s="199"/>
      <c r="V39" s="131" t="str">
        <f t="shared" si="1"/>
        <v>FAH-100R　リフトアシスト付ロッキングヒンジ</v>
      </c>
      <c r="W39" s="115" t="str">
        <f t="shared" si="2"/>
        <v/>
      </c>
      <c r="X39" s="115" t="str">
        <f t="shared" si="3"/>
        <v>キングヒンジ</v>
      </c>
    </row>
    <row r="40" spans="1:24" ht="13.5">
      <c r="A40" s="199" t="s">
        <v>200</v>
      </c>
      <c r="B40" s="199" t="s">
        <v>940</v>
      </c>
      <c r="C40" s="199" t="s">
        <v>776</v>
      </c>
      <c r="D40" s="199" t="s">
        <v>941</v>
      </c>
      <c r="E40" s="199" t="s">
        <v>180</v>
      </c>
      <c r="F40" s="199" t="s">
        <v>182</v>
      </c>
      <c r="G40" s="199" t="s">
        <v>193</v>
      </c>
      <c r="H40" s="199"/>
      <c r="I40" s="199" t="s">
        <v>196</v>
      </c>
      <c r="J40" s="200" t="s">
        <v>201</v>
      </c>
      <c r="K40" s="201">
        <v>177000</v>
      </c>
      <c r="L40" s="201">
        <v>37100</v>
      </c>
      <c r="M40" s="201">
        <f t="shared" si="0"/>
        <v>214100</v>
      </c>
      <c r="N40" s="199" t="s">
        <v>942</v>
      </c>
      <c r="O40" s="199" t="s">
        <v>779</v>
      </c>
      <c r="P40" s="199" t="s">
        <v>943</v>
      </c>
      <c r="Q40" s="200" t="s">
        <v>781</v>
      </c>
      <c r="R40" s="199"/>
      <c r="S40" s="199" t="s">
        <v>789</v>
      </c>
      <c r="T40" s="199" t="s">
        <v>790</v>
      </c>
      <c r="U40" s="199"/>
      <c r="V40" s="131" t="str">
        <f t="shared" si="1"/>
        <v>FAH-100AR リフトアシスト付ロッキング肘</v>
      </c>
      <c r="W40" s="115" t="str">
        <f t="shared" si="2"/>
        <v/>
      </c>
      <c r="X40" s="115" t="str">
        <f t="shared" si="3"/>
        <v>ロッキング肘</v>
      </c>
    </row>
    <row r="41" spans="1:24" ht="13.5">
      <c r="A41" s="199" t="s">
        <v>200</v>
      </c>
      <c r="B41" s="199" t="s">
        <v>944</v>
      </c>
      <c r="C41" s="199" t="s">
        <v>776</v>
      </c>
      <c r="D41" s="199" t="s">
        <v>945</v>
      </c>
      <c r="E41" s="199" t="s">
        <v>180</v>
      </c>
      <c r="F41" s="199" t="s">
        <v>182</v>
      </c>
      <c r="G41" s="199" t="s">
        <v>193</v>
      </c>
      <c r="H41" s="199"/>
      <c r="I41" s="199" t="s">
        <v>196</v>
      </c>
      <c r="J41" s="200" t="s">
        <v>201</v>
      </c>
      <c r="K41" s="201">
        <v>41700</v>
      </c>
      <c r="L41" s="201">
        <v>13300</v>
      </c>
      <c r="M41" s="201">
        <f t="shared" si="0"/>
        <v>55000</v>
      </c>
      <c r="N41" s="199" t="s">
        <v>946</v>
      </c>
      <c r="O41" s="199" t="s">
        <v>779</v>
      </c>
      <c r="P41" s="199" t="s">
        <v>947</v>
      </c>
      <c r="Q41" s="200" t="s">
        <v>781</v>
      </c>
      <c r="R41" s="199"/>
      <c r="S41" s="199" t="s">
        <v>789</v>
      </c>
      <c r="T41" s="199" t="s">
        <v>790</v>
      </c>
      <c r="U41" s="199"/>
      <c r="V41" s="131" t="str">
        <f t="shared" si="1"/>
        <v>リフトアシスト付フリーヒンジ</v>
      </c>
      <c r="W41" s="115" t="str">
        <f t="shared" si="2"/>
        <v/>
      </c>
      <c r="X41" s="115" t="str">
        <f t="shared" si="3"/>
        <v>フリーヒンジ</v>
      </c>
    </row>
    <row r="42" spans="1:24" ht="13.5">
      <c r="A42" s="199" t="s">
        <v>202</v>
      </c>
      <c r="B42" s="199" t="s">
        <v>948</v>
      </c>
      <c r="C42" s="199" t="s">
        <v>784</v>
      </c>
      <c r="D42" s="199" t="s">
        <v>949</v>
      </c>
      <c r="E42" s="199" t="s">
        <v>180</v>
      </c>
      <c r="F42" s="199" t="s">
        <v>182</v>
      </c>
      <c r="G42" s="199" t="s">
        <v>193</v>
      </c>
      <c r="H42" s="199"/>
      <c r="I42" s="199" t="s">
        <v>203</v>
      </c>
      <c r="J42" s="200"/>
      <c r="K42" s="201">
        <v>14900</v>
      </c>
      <c r="L42" s="201">
        <v>6200</v>
      </c>
      <c r="M42" s="201">
        <f t="shared" si="0"/>
        <v>21100</v>
      </c>
      <c r="N42" s="199" t="s">
        <v>950</v>
      </c>
      <c r="O42" s="199" t="s">
        <v>787</v>
      </c>
      <c r="P42" s="199" t="s">
        <v>951</v>
      </c>
      <c r="Q42" s="200" t="s">
        <v>781</v>
      </c>
      <c r="R42" s="199"/>
      <c r="S42" s="199" t="s">
        <v>789</v>
      </c>
      <c r="T42" s="199" t="s">
        <v>790</v>
      </c>
      <c r="U42" s="199"/>
      <c r="V42" s="131" t="str">
        <f t="shared" si="1"/>
        <v>前腕二重関節　軽合金</v>
      </c>
      <c r="W42" s="115" t="str">
        <f t="shared" si="2"/>
        <v/>
      </c>
      <c r="X42" s="115" t="str">
        <f t="shared" si="3"/>
        <v>関節　軽合金</v>
      </c>
    </row>
    <row r="43" spans="1:24" ht="13.5">
      <c r="A43" s="199" t="s">
        <v>202</v>
      </c>
      <c r="B43" s="199" t="s">
        <v>952</v>
      </c>
      <c r="C43" s="199" t="s">
        <v>776</v>
      </c>
      <c r="D43" s="199" t="s">
        <v>953</v>
      </c>
      <c r="E43" s="199" t="s">
        <v>180</v>
      </c>
      <c r="F43" s="199" t="s">
        <v>182</v>
      </c>
      <c r="G43" s="199" t="s">
        <v>193</v>
      </c>
      <c r="H43" s="199"/>
      <c r="I43" s="199" t="s">
        <v>203</v>
      </c>
      <c r="J43" s="200"/>
      <c r="K43" s="201">
        <v>78700</v>
      </c>
      <c r="L43" s="201">
        <v>16500</v>
      </c>
      <c r="M43" s="201">
        <f t="shared" si="0"/>
        <v>95200</v>
      </c>
      <c r="N43" s="199" t="s">
        <v>954</v>
      </c>
      <c r="O43" s="199" t="s">
        <v>779</v>
      </c>
      <c r="P43" s="199" t="s">
        <v>955</v>
      </c>
      <c r="Q43" s="200" t="s">
        <v>781</v>
      </c>
      <c r="R43" s="199"/>
      <c r="S43" s="199"/>
      <c r="T43" s="199" t="s">
        <v>782</v>
      </c>
      <c r="U43" s="199"/>
      <c r="V43" s="131" t="str">
        <f t="shared" si="1"/>
        <v>PC-50　ポリセントリック肘関節　小</v>
      </c>
      <c r="W43" s="115" t="str">
        <f t="shared" si="2"/>
        <v/>
      </c>
      <c r="X43" s="115" t="str">
        <f t="shared" si="3"/>
        <v>ク肘関節　小</v>
      </c>
    </row>
    <row r="44" spans="1:24" ht="13.5">
      <c r="A44" s="199" t="s">
        <v>202</v>
      </c>
      <c r="B44" s="199" t="s">
        <v>956</v>
      </c>
      <c r="C44" s="199" t="s">
        <v>776</v>
      </c>
      <c r="D44" s="199" t="s">
        <v>957</v>
      </c>
      <c r="E44" s="199" t="s">
        <v>180</v>
      </c>
      <c r="F44" s="199" t="s">
        <v>182</v>
      </c>
      <c r="G44" s="199" t="s">
        <v>193</v>
      </c>
      <c r="H44" s="199"/>
      <c r="I44" s="199" t="s">
        <v>203</v>
      </c>
      <c r="J44" s="200"/>
      <c r="K44" s="201">
        <v>44000</v>
      </c>
      <c r="L44" s="201">
        <v>14000</v>
      </c>
      <c r="M44" s="201">
        <f t="shared" si="0"/>
        <v>58000</v>
      </c>
      <c r="N44" s="199" t="s">
        <v>958</v>
      </c>
      <c r="O44" s="199" t="s">
        <v>779</v>
      </c>
      <c r="P44" s="199" t="s">
        <v>959</v>
      </c>
      <c r="Q44" s="200" t="s">
        <v>781</v>
      </c>
      <c r="R44" s="199"/>
      <c r="S44" s="199"/>
      <c r="T44" s="199" t="s">
        <v>782</v>
      </c>
      <c r="U44" s="199"/>
      <c r="V44" s="131" t="str">
        <f t="shared" si="1"/>
        <v>PC-75　ポリセントリック肘関節　中</v>
      </c>
      <c r="W44" s="115" t="str">
        <f t="shared" si="2"/>
        <v/>
      </c>
      <c r="X44" s="115" t="str">
        <f t="shared" si="3"/>
        <v>ク肘関節　中</v>
      </c>
    </row>
    <row r="45" spans="1:24" ht="13.5">
      <c r="A45" s="199" t="s">
        <v>202</v>
      </c>
      <c r="B45" s="199" t="s">
        <v>960</v>
      </c>
      <c r="C45" s="199" t="s">
        <v>776</v>
      </c>
      <c r="D45" s="199" t="s">
        <v>961</v>
      </c>
      <c r="E45" s="199" t="s">
        <v>180</v>
      </c>
      <c r="F45" s="199" t="s">
        <v>182</v>
      </c>
      <c r="G45" s="199" t="s">
        <v>193</v>
      </c>
      <c r="H45" s="199"/>
      <c r="I45" s="199" t="s">
        <v>203</v>
      </c>
      <c r="J45" s="200"/>
      <c r="K45" s="201">
        <v>43300</v>
      </c>
      <c r="L45" s="201">
        <v>13800</v>
      </c>
      <c r="M45" s="201">
        <f t="shared" si="0"/>
        <v>57100</v>
      </c>
      <c r="N45" s="199" t="s">
        <v>962</v>
      </c>
      <c r="O45" s="199" t="s">
        <v>779</v>
      </c>
      <c r="P45" s="199" t="s">
        <v>963</v>
      </c>
      <c r="Q45" s="200" t="s">
        <v>781</v>
      </c>
      <c r="R45" s="199"/>
      <c r="S45" s="199"/>
      <c r="T45" s="199" t="s">
        <v>782</v>
      </c>
      <c r="U45" s="199"/>
      <c r="V45" s="131" t="str">
        <f t="shared" si="1"/>
        <v>PC-100　ポリセントリック肘関節　大</v>
      </c>
      <c r="W45" s="115" t="str">
        <f t="shared" si="2"/>
        <v/>
      </c>
      <c r="X45" s="115" t="str">
        <f t="shared" si="3"/>
        <v>ク肘関節　大</v>
      </c>
    </row>
    <row r="46" spans="1:24" ht="13.5">
      <c r="A46" s="199" t="s">
        <v>202</v>
      </c>
      <c r="B46" s="199" t="s">
        <v>964</v>
      </c>
      <c r="C46" s="199" t="s">
        <v>776</v>
      </c>
      <c r="D46" s="199" t="s">
        <v>965</v>
      </c>
      <c r="E46" s="199" t="s">
        <v>180</v>
      </c>
      <c r="F46" s="199" t="s">
        <v>182</v>
      </c>
      <c r="G46" s="199" t="s">
        <v>193</v>
      </c>
      <c r="H46" s="199"/>
      <c r="I46" s="199" t="s">
        <v>203</v>
      </c>
      <c r="J46" s="200"/>
      <c r="K46" s="201">
        <v>14500</v>
      </c>
      <c r="L46" s="201">
        <v>6000</v>
      </c>
      <c r="M46" s="201">
        <f t="shared" si="0"/>
        <v>20500</v>
      </c>
      <c r="N46" s="199" t="s">
        <v>966</v>
      </c>
      <c r="O46" s="199" t="s">
        <v>840</v>
      </c>
      <c r="P46" s="199" t="s">
        <v>967</v>
      </c>
      <c r="Q46" s="200" t="s">
        <v>781</v>
      </c>
      <c r="R46" s="199"/>
      <c r="S46" s="199" t="s">
        <v>854</v>
      </c>
      <c r="T46" s="199" t="s">
        <v>782</v>
      </c>
      <c r="U46" s="199"/>
      <c r="V46" s="131" t="str">
        <f t="shared" si="1"/>
        <v>ジュラ二重肘関節筋金　大</v>
      </c>
      <c r="W46" s="115" t="str">
        <f t="shared" si="2"/>
        <v/>
      </c>
      <c r="X46" s="115" t="str">
        <f t="shared" si="3"/>
        <v>関節筋金　大</v>
      </c>
    </row>
    <row r="47" spans="1:24" ht="13.5">
      <c r="A47" s="199" t="s">
        <v>202</v>
      </c>
      <c r="B47" s="199" t="s">
        <v>968</v>
      </c>
      <c r="C47" s="199" t="s">
        <v>776</v>
      </c>
      <c r="D47" s="199" t="s">
        <v>969</v>
      </c>
      <c r="E47" s="199" t="s">
        <v>180</v>
      </c>
      <c r="F47" s="199" t="s">
        <v>182</v>
      </c>
      <c r="G47" s="199" t="s">
        <v>193</v>
      </c>
      <c r="H47" s="199"/>
      <c r="I47" s="199" t="s">
        <v>203</v>
      </c>
      <c r="J47" s="200"/>
      <c r="K47" s="201">
        <v>13500</v>
      </c>
      <c r="L47" s="201">
        <v>5600</v>
      </c>
      <c r="M47" s="201">
        <f t="shared" si="0"/>
        <v>19100</v>
      </c>
      <c r="N47" s="199" t="s">
        <v>970</v>
      </c>
      <c r="O47" s="199" t="s">
        <v>840</v>
      </c>
      <c r="P47" s="199" t="s">
        <v>971</v>
      </c>
      <c r="Q47" s="200" t="s">
        <v>781</v>
      </c>
      <c r="R47" s="199"/>
      <c r="S47" s="199" t="s">
        <v>854</v>
      </c>
      <c r="T47" s="199" t="s">
        <v>782</v>
      </c>
      <c r="U47" s="199"/>
      <c r="V47" s="131" t="str">
        <f t="shared" si="1"/>
        <v>ジュラ二重肘関節筋金　小</v>
      </c>
      <c r="W47" s="115" t="str">
        <f t="shared" si="2"/>
        <v/>
      </c>
      <c r="X47" s="115" t="str">
        <f t="shared" si="3"/>
        <v>関節筋金　小</v>
      </c>
    </row>
    <row r="48" spans="1:24" ht="13.5">
      <c r="A48" s="199" t="s">
        <v>202</v>
      </c>
      <c r="B48" s="199" t="s">
        <v>972</v>
      </c>
      <c r="C48" s="199" t="s">
        <v>864</v>
      </c>
      <c r="D48" s="199" t="s">
        <v>973</v>
      </c>
      <c r="E48" s="199" t="s">
        <v>180</v>
      </c>
      <c r="F48" s="199" t="s">
        <v>182</v>
      </c>
      <c r="G48" s="199" t="s">
        <v>193</v>
      </c>
      <c r="H48" s="199"/>
      <c r="I48" s="199" t="s">
        <v>203</v>
      </c>
      <c r="J48" s="200"/>
      <c r="K48" s="201">
        <v>6680</v>
      </c>
      <c r="L48" s="201">
        <v>2720</v>
      </c>
      <c r="M48" s="201">
        <f t="shared" si="0"/>
        <v>9400</v>
      </c>
      <c r="N48" s="199" t="s">
        <v>974</v>
      </c>
      <c r="O48" s="199" t="s">
        <v>867</v>
      </c>
      <c r="P48" s="199" t="s">
        <v>975</v>
      </c>
      <c r="Q48" s="200" t="s">
        <v>781</v>
      </c>
      <c r="R48" s="199"/>
      <c r="S48" s="199" t="s">
        <v>789</v>
      </c>
      <c r="T48" s="199" t="s">
        <v>790</v>
      </c>
      <c r="U48" s="199"/>
      <c r="V48" s="131" t="str">
        <f t="shared" si="1"/>
        <v>多軸ひじヒンジ継手　軽合金</v>
      </c>
      <c r="W48" s="115" t="str">
        <f t="shared" si="2"/>
        <v/>
      </c>
      <c r="X48" s="115" t="str">
        <f t="shared" si="3"/>
        <v>継手　軽合金</v>
      </c>
    </row>
    <row r="49" spans="1:24" ht="13.5">
      <c r="A49" s="199" t="s">
        <v>204</v>
      </c>
      <c r="B49" s="199" t="s">
        <v>976</v>
      </c>
      <c r="C49" s="199" t="s">
        <v>776</v>
      </c>
      <c r="D49" s="199" t="s">
        <v>977</v>
      </c>
      <c r="E49" s="199" t="s">
        <v>180</v>
      </c>
      <c r="F49" s="199" t="s">
        <v>182</v>
      </c>
      <c r="G49" s="199" t="s">
        <v>193</v>
      </c>
      <c r="H49" s="199"/>
      <c r="I49" s="199" t="s">
        <v>206</v>
      </c>
      <c r="J49" s="200" t="s">
        <v>207</v>
      </c>
      <c r="K49" s="201">
        <v>72800</v>
      </c>
      <c r="L49" s="201">
        <v>15200</v>
      </c>
      <c r="M49" s="201">
        <f t="shared" si="0"/>
        <v>88000</v>
      </c>
      <c r="N49" s="199" t="s">
        <v>978</v>
      </c>
      <c r="O49" s="199" t="s">
        <v>779</v>
      </c>
      <c r="P49" s="199" t="s">
        <v>979</v>
      </c>
      <c r="Q49" s="200" t="s">
        <v>781</v>
      </c>
      <c r="R49" s="199"/>
      <c r="S49" s="199"/>
      <c r="T49" s="199" t="s">
        <v>782</v>
      </c>
      <c r="U49" s="199"/>
      <c r="V49" s="131" t="str">
        <f t="shared" si="1"/>
        <v>MA-200　スライディングヒンジ</v>
      </c>
      <c r="W49" s="115" t="str">
        <f t="shared" si="2"/>
        <v/>
      </c>
      <c r="X49" s="115" t="str">
        <f t="shared" si="3"/>
        <v>ィングヒンジ</v>
      </c>
    </row>
    <row r="50" spans="1:24" ht="13.5">
      <c r="A50" s="199" t="s">
        <v>208</v>
      </c>
      <c r="B50" s="199" t="s">
        <v>980</v>
      </c>
      <c r="C50" s="199" t="s">
        <v>776</v>
      </c>
      <c r="D50" s="199" t="s">
        <v>981</v>
      </c>
      <c r="E50" s="199" t="s">
        <v>180</v>
      </c>
      <c r="F50" s="199" t="s">
        <v>182</v>
      </c>
      <c r="G50" s="199" t="s">
        <v>193</v>
      </c>
      <c r="H50" s="199"/>
      <c r="I50" s="199" t="s">
        <v>206</v>
      </c>
      <c r="J50" s="200" t="s">
        <v>209</v>
      </c>
      <c r="K50" s="201">
        <v>53500</v>
      </c>
      <c r="L50" s="201">
        <v>12500</v>
      </c>
      <c r="M50" s="201">
        <f t="shared" si="0"/>
        <v>66000</v>
      </c>
      <c r="N50" s="199" t="s">
        <v>982</v>
      </c>
      <c r="O50" s="199" t="s">
        <v>779</v>
      </c>
      <c r="P50" s="199" t="s">
        <v>983</v>
      </c>
      <c r="Q50" s="200" t="s">
        <v>781</v>
      </c>
      <c r="R50" s="199"/>
      <c r="S50" s="199"/>
      <c r="T50" s="199" t="s">
        <v>782</v>
      </c>
      <c r="U50" s="199"/>
      <c r="V50" s="131" t="str">
        <f t="shared" si="1"/>
        <v>MA-100　倍動筋金　大</v>
      </c>
      <c r="W50" s="115" t="str">
        <f t="shared" si="2"/>
        <v/>
      </c>
      <c r="X50" s="115" t="str">
        <f t="shared" si="3"/>
        <v>倍動筋金　大</v>
      </c>
    </row>
    <row r="51" spans="1:24" ht="13.5">
      <c r="A51" s="199" t="s">
        <v>210</v>
      </c>
      <c r="B51" s="199" t="s">
        <v>984</v>
      </c>
      <c r="C51" s="199" t="s">
        <v>796</v>
      </c>
      <c r="D51" s="199" t="s">
        <v>985</v>
      </c>
      <c r="E51" s="199" t="s">
        <v>180</v>
      </c>
      <c r="F51" s="199" t="s">
        <v>182</v>
      </c>
      <c r="G51" s="199" t="s">
        <v>193</v>
      </c>
      <c r="H51" s="199"/>
      <c r="I51" s="199" t="s">
        <v>212</v>
      </c>
      <c r="J51" s="200"/>
      <c r="K51" s="201">
        <v>546000</v>
      </c>
      <c r="L51" s="201">
        <v>63600</v>
      </c>
      <c r="M51" s="201">
        <f t="shared" si="0"/>
        <v>609600</v>
      </c>
      <c r="N51" s="199" t="s">
        <v>986</v>
      </c>
      <c r="O51" s="199" t="s">
        <v>799</v>
      </c>
      <c r="P51" s="199" t="s">
        <v>987</v>
      </c>
      <c r="Q51" s="200" t="s">
        <v>781</v>
      </c>
      <c r="R51" s="199"/>
      <c r="S51" s="199" t="s">
        <v>789</v>
      </c>
      <c r="T51" s="199" t="s">
        <v>790</v>
      </c>
      <c r="U51" s="199"/>
      <c r="V51" s="131" t="str">
        <f t="shared" si="1"/>
        <v>能動義手用エルゴアーム</v>
      </c>
      <c r="W51" s="115" t="str">
        <f t="shared" si="2"/>
        <v/>
      </c>
      <c r="X51" s="115" t="str">
        <f t="shared" si="3"/>
        <v>エルゴアーム</v>
      </c>
    </row>
    <row r="52" spans="1:24" ht="13.5">
      <c r="A52" s="199" t="s">
        <v>210</v>
      </c>
      <c r="B52" s="199" t="s">
        <v>988</v>
      </c>
      <c r="C52" s="199" t="s">
        <v>776</v>
      </c>
      <c r="D52" s="199" t="s">
        <v>989</v>
      </c>
      <c r="E52" s="199" t="s">
        <v>180</v>
      </c>
      <c r="F52" s="199" t="s">
        <v>182</v>
      </c>
      <c r="G52" s="199" t="s">
        <v>193</v>
      </c>
      <c r="H52" s="199"/>
      <c r="I52" s="199" t="s">
        <v>212</v>
      </c>
      <c r="J52" s="200"/>
      <c r="K52" s="201">
        <v>161200</v>
      </c>
      <c r="L52" s="201">
        <v>33800</v>
      </c>
      <c r="M52" s="201">
        <f t="shared" si="0"/>
        <v>195000</v>
      </c>
      <c r="N52" s="199" t="s">
        <v>990</v>
      </c>
      <c r="O52" s="199" t="s">
        <v>779</v>
      </c>
      <c r="P52" s="199" t="s">
        <v>991</v>
      </c>
      <c r="Q52" s="200" t="s">
        <v>781</v>
      </c>
      <c r="R52" s="199"/>
      <c r="S52" s="199"/>
      <c r="T52" s="199" t="s">
        <v>782</v>
      </c>
      <c r="U52" s="199"/>
      <c r="V52" s="131" t="str">
        <f t="shared" si="1"/>
        <v>E-50　ホスマー肘　小　外ケーブル式</v>
      </c>
      <c r="W52" s="115" t="str">
        <f t="shared" si="2"/>
        <v/>
      </c>
      <c r="X52" s="115" t="str">
        <f t="shared" si="3"/>
        <v>外ケーブル式</v>
      </c>
    </row>
    <row r="53" spans="1:24" ht="13.5">
      <c r="A53" s="199" t="s">
        <v>210</v>
      </c>
      <c r="B53" s="199" t="s">
        <v>992</v>
      </c>
      <c r="C53" s="199" t="s">
        <v>776</v>
      </c>
      <c r="D53" s="199" t="s">
        <v>993</v>
      </c>
      <c r="E53" s="199" t="s">
        <v>180</v>
      </c>
      <c r="F53" s="199" t="s">
        <v>182</v>
      </c>
      <c r="G53" s="199" t="s">
        <v>193</v>
      </c>
      <c r="H53" s="199"/>
      <c r="I53" s="199" t="s">
        <v>212</v>
      </c>
      <c r="J53" s="200"/>
      <c r="K53" s="201">
        <v>150400</v>
      </c>
      <c r="L53" s="201">
        <v>31500</v>
      </c>
      <c r="M53" s="201">
        <f t="shared" si="0"/>
        <v>181900</v>
      </c>
      <c r="N53" s="199" t="s">
        <v>994</v>
      </c>
      <c r="O53" s="199" t="s">
        <v>779</v>
      </c>
      <c r="P53" s="199" t="s">
        <v>995</v>
      </c>
      <c r="Q53" s="200" t="s">
        <v>781</v>
      </c>
      <c r="R53" s="199"/>
      <c r="S53" s="199"/>
      <c r="T53" s="199" t="s">
        <v>782</v>
      </c>
      <c r="U53" s="199"/>
      <c r="V53" s="131" t="str">
        <f t="shared" si="1"/>
        <v>E-50A　ホスマー肘　小　内ケーブル式</v>
      </c>
      <c r="W53" s="115" t="str">
        <f t="shared" si="2"/>
        <v/>
      </c>
      <c r="X53" s="115" t="str">
        <f t="shared" si="3"/>
        <v>内ケーブル式</v>
      </c>
    </row>
    <row r="54" spans="1:24" ht="13.5">
      <c r="A54" s="199" t="s">
        <v>210</v>
      </c>
      <c r="B54" s="199" t="s">
        <v>996</v>
      </c>
      <c r="C54" s="199" t="s">
        <v>776</v>
      </c>
      <c r="D54" s="199" t="s">
        <v>997</v>
      </c>
      <c r="E54" s="199" t="s">
        <v>180</v>
      </c>
      <c r="F54" s="199" t="s">
        <v>182</v>
      </c>
      <c r="G54" s="199" t="s">
        <v>193</v>
      </c>
      <c r="H54" s="199"/>
      <c r="I54" s="199" t="s">
        <v>212</v>
      </c>
      <c r="J54" s="200"/>
      <c r="K54" s="201">
        <v>116000</v>
      </c>
      <c r="L54" s="201">
        <v>24300</v>
      </c>
      <c r="M54" s="201">
        <f t="shared" si="0"/>
        <v>140300</v>
      </c>
      <c r="N54" s="199" t="s">
        <v>998</v>
      </c>
      <c r="O54" s="199" t="s">
        <v>779</v>
      </c>
      <c r="P54" s="199" t="s">
        <v>999</v>
      </c>
      <c r="Q54" s="200" t="s">
        <v>781</v>
      </c>
      <c r="R54" s="199"/>
      <c r="S54" s="199"/>
      <c r="T54" s="199" t="s">
        <v>782</v>
      </c>
      <c r="U54" s="199"/>
      <c r="V54" s="131" t="str">
        <f t="shared" si="1"/>
        <v>E-50F　フリクション</v>
      </c>
      <c r="W54" s="115" t="str">
        <f t="shared" si="2"/>
        <v/>
      </c>
      <c r="X54" s="115" t="str">
        <f t="shared" si="3"/>
        <v>フリクション</v>
      </c>
    </row>
    <row r="55" spans="1:24" ht="13.5">
      <c r="A55" s="199" t="s">
        <v>210</v>
      </c>
      <c r="B55" s="199" t="s">
        <v>1000</v>
      </c>
      <c r="C55" s="199" t="s">
        <v>776</v>
      </c>
      <c r="D55" s="199" t="s">
        <v>1001</v>
      </c>
      <c r="E55" s="199" t="s">
        <v>180</v>
      </c>
      <c r="F55" s="199" t="s">
        <v>182</v>
      </c>
      <c r="G55" s="199" t="s">
        <v>193</v>
      </c>
      <c r="H55" s="199"/>
      <c r="I55" s="199" t="s">
        <v>212</v>
      </c>
      <c r="J55" s="200"/>
      <c r="K55" s="201">
        <v>170000</v>
      </c>
      <c r="L55" s="201">
        <v>35700</v>
      </c>
      <c r="M55" s="201">
        <f t="shared" si="0"/>
        <v>205700</v>
      </c>
      <c r="N55" s="199" t="s">
        <v>1002</v>
      </c>
      <c r="O55" s="199" t="s">
        <v>779</v>
      </c>
      <c r="P55" s="199" t="s">
        <v>1003</v>
      </c>
      <c r="Q55" s="200" t="s">
        <v>781</v>
      </c>
      <c r="R55" s="199"/>
      <c r="S55" s="199"/>
      <c r="T55" s="199" t="s">
        <v>782</v>
      </c>
      <c r="U55" s="199"/>
      <c r="V55" s="131" t="str">
        <f t="shared" si="1"/>
        <v>E-200　ホスマー肘　中　外ケーブル式</v>
      </c>
      <c r="W55" s="115" t="str">
        <f t="shared" si="2"/>
        <v/>
      </c>
      <c r="X55" s="115" t="str">
        <f t="shared" si="3"/>
        <v>外ケーブル式</v>
      </c>
    </row>
    <row r="56" spans="1:24" ht="13.5">
      <c r="A56" s="199" t="s">
        <v>210</v>
      </c>
      <c r="B56" s="199" t="s">
        <v>1004</v>
      </c>
      <c r="C56" s="199" t="s">
        <v>776</v>
      </c>
      <c r="D56" s="199" t="s">
        <v>1005</v>
      </c>
      <c r="E56" s="199" t="s">
        <v>180</v>
      </c>
      <c r="F56" s="199" t="s">
        <v>182</v>
      </c>
      <c r="G56" s="199" t="s">
        <v>193</v>
      </c>
      <c r="H56" s="199"/>
      <c r="I56" s="199" t="s">
        <v>212</v>
      </c>
      <c r="J56" s="200"/>
      <c r="K56" s="201">
        <v>156100</v>
      </c>
      <c r="L56" s="201">
        <v>32700</v>
      </c>
      <c r="M56" s="201">
        <f t="shared" si="0"/>
        <v>188800</v>
      </c>
      <c r="N56" s="199" t="s">
        <v>1006</v>
      </c>
      <c r="O56" s="199" t="s">
        <v>779</v>
      </c>
      <c r="P56" s="199" t="s">
        <v>1007</v>
      </c>
      <c r="Q56" s="200" t="s">
        <v>781</v>
      </c>
      <c r="R56" s="199"/>
      <c r="S56" s="199"/>
      <c r="T56" s="199" t="s">
        <v>782</v>
      </c>
      <c r="U56" s="199"/>
      <c r="V56" s="131" t="str">
        <f t="shared" si="1"/>
        <v>E-200A　ホスマー肘　中　内ケーブル式</v>
      </c>
      <c r="W56" s="115" t="str">
        <f t="shared" si="2"/>
        <v/>
      </c>
      <c r="X56" s="115" t="str">
        <f t="shared" si="3"/>
        <v>内ケーブル式</v>
      </c>
    </row>
    <row r="57" spans="1:24" ht="13.5">
      <c r="A57" s="199" t="s">
        <v>210</v>
      </c>
      <c r="B57" s="199" t="s">
        <v>1008</v>
      </c>
      <c r="C57" s="199" t="s">
        <v>776</v>
      </c>
      <c r="D57" s="199" t="s">
        <v>1009</v>
      </c>
      <c r="E57" s="199" t="s">
        <v>180</v>
      </c>
      <c r="F57" s="199" t="s">
        <v>182</v>
      </c>
      <c r="G57" s="199" t="s">
        <v>193</v>
      </c>
      <c r="H57" s="199"/>
      <c r="I57" s="199" t="s">
        <v>212</v>
      </c>
      <c r="J57" s="200"/>
      <c r="K57" s="201">
        <v>184100</v>
      </c>
      <c r="L57" s="201">
        <v>38600</v>
      </c>
      <c r="M57" s="201">
        <f t="shared" si="0"/>
        <v>222700</v>
      </c>
      <c r="N57" s="199" t="s">
        <v>1010</v>
      </c>
      <c r="O57" s="199" t="s">
        <v>779</v>
      </c>
      <c r="P57" s="199" t="s">
        <v>1011</v>
      </c>
      <c r="Q57" s="200" t="s">
        <v>781</v>
      </c>
      <c r="R57" s="199"/>
      <c r="S57" s="199"/>
      <c r="T57" s="199" t="s">
        <v>782</v>
      </c>
      <c r="U57" s="199"/>
      <c r="V57" s="131" t="str">
        <f t="shared" si="1"/>
        <v>E-400　ホスマー肘　大　外ケーブル式</v>
      </c>
      <c r="W57" s="115" t="str">
        <f t="shared" si="2"/>
        <v/>
      </c>
      <c r="X57" s="115" t="str">
        <f t="shared" si="3"/>
        <v>外ケーブル式</v>
      </c>
    </row>
    <row r="58" spans="1:24" ht="13.5">
      <c r="A58" s="199" t="s">
        <v>210</v>
      </c>
      <c r="B58" s="199" t="s">
        <v>1012</v>
      </c>
      <c r="C58" s="199" t="s">
        <v>776</v>
      </c>
      <c r="D58" s="199" t="s">
        <v>1013</v>
      </c>
      <c r="E58" s="199" t="s">
        <v>180</v>
      </c>
      <c r="F58" s="199" t="s">
        <v>182</v>
      </c>
      <c r="G58" s="199" t="s">
        <v>193</v>
      </c>
      <c r="H58" s="199"/>
      <c r="I58" s="199" t="s">
        <v>212</v>
      </c>
      <c r="J58" s="200"/>
      <c r="K58" s="201">
        <v>156100</v>
      </c>
      <c r="L58" s="201">
        <v>32700</v>
      </c>
      <c r="M58" s="201">
        <f t="shared" si="0"/>
        <v>188800</v>
      </c>
      <c r="N58" s="199" t="s">
        <v>1014</v>
      </c>
      <c r="O58" s="199" t="s">
        <v>779</v>
      </c>
      <c r="P58" s="199" t="s">
        <v>1015</v>
      </c>
      <c r="Q58" s="200" t="s">
        <v>781</v>
      </c>
      <c r="R58" s="199"/>
      <c r="S58" s="199"/>
      <c r="T58" s="199" t="s">
        <v>782</v>
      </c>
      <c r="U58" s="199"/>
      <c r="V58" s="131" t="str">
        <f t="shared" si="1"/>
        <v>E-400A　ホスマー肘　大　内ケーブル式</v>
      </c>
      <c r="W58" s="115" t="str">
        <f t="shared" si="2"/>
        <v/>
      </c>
      <c r="X58" s="115" t="str">
        <f t="shared" si="3"/>
        <v>内ケーブル式</v>
      </c>
    </row>
    <row r="59" spans="1:24" ht="13.5">
      <c r="A59" s="199" t="s">
        <v>210</v>
      </c>
      <c r="B59" s="199" t="s">
        <v>1016</v>
      </c>
      <c r="C59" s="199" t="s">
        <v>776</v>
      </c>
      <c r="D59" s="199" t="s">
        <v>1017</v>
      </c>
      <c r="E59" s="199" t="s">
        <v>180</v>
      </c>
      <c r="F59" s="199" t="s">
        <v>182</v>
      </c>
      <c r="G59" s="199" t="s">
        <v>193</v>
      </c>
      <c r="H59" s="199"/>
      <c r="I59" s="199" t="s">
        <v>212</v>
      </c>
      <c r="J59" s="200"/>
      <c r="K59" s="201">
        <v>66600</v>
      </c>
      <c r="L59" s="201">
        <v>13900</v>
      </c>
      <c r="M59" s="201">
        <f t="shared" si="0"/>
        <v>80500</v>
      </c>
      <c r="N59" s="199" t="s">
        <v>1018</v>
      </c>
      <c r="O59" s="199" t="s">
        <v>779</v>
      </c>
      <c r="P59" s="199" t="s">
        <v>1019</v>
      </c>
      <c r="Q59" s="200" t="s">
        <v>781</v>
      </c>
      <c r="R59" s="199"/>
      <c r="S59" s="199"/>
      <c r="T59" s="199" t="s">
        <v>782</v>
      </c>
      <c r="U59" s="199"/>
      <c r="V59" s="131" t="str">
        <f t="shared" si="1"/>
        <v>E-460　リフトアシストユニット</v>
      </c>
      <c r="W59" s="115" t="str">
        <f t="shared" si="2"/>
        <v/>
      </c>
      <c r="X59" s="115" t="str">
        <f t="shared" si="3"/>
        <v>ストユニット</v>
      </c>
    </row>
    <row r="60" spans="1:24" ht="13.5">
      <c r="A60" s="199" t="s">
        <v>210</v>
      </c>
      <c r="B60" s="199" t="s">
        <v>1020</v>
      </c>
      <c r="C60" s="199" t="s">
        <v>776</v>
      </c>
      <c r="D60" s="199" t="s">
        <v>1021</v>
      </c>
      <c r="E60" s="199" t="s">
        <v>180</v>
      </c>
      <c r="F60" s="199" t="s">
        <v>182</v>
      </c>
      <c r="G60" s="199" t="s">
        <v>193</v>
      </c>
      <c r="H60" s="199"/>
      <c r="I60" s="199" t="s">
        <v>212</v>
      </c>
      <c r="J60" s="200"/>
      <c r="K60" s="201">
        <v>145000</v>
      </c>
      <c r="L60" s="201">
        <v>30400</v>
      </c>
      <c r="M60" s="201">
        <f t="shared" si="0"/>
        <v>175400</v>
      </c>
      <c r="N60" s="199" t="s">
        <v>1022</v>
      </c>
      <c r="O60" s="199" t="s">
        <v>840</v>
      </c>
      <c r="P60" s="199" t="s">
        <v>1023</v>
      </c>
      <c r="Q60" s="200" t="s">
        <v>781</v>
      </c>
      <c r="R60" s="199"/>
      <c r="S60" s="199" t="s">
        <v>789</v>
      </c>
      <c r="T60" s="199" t="s">
        <v>790</v>
      </c>
      <c r="U60" s="199"/>
      <c r="V60" s="131" t="str">
        <f t="shared" si="1"/>
        <v>ホスマー型小原肘</v>
      </c>
      <c r="W60" s="115" t="str">
        <f t="shared" si="2"/>
        <v/>
      </c>
      <c r="X60" s="115" t="str">
        <f t="shared" si="3"/>
        <v>マー型小原肘</v>
      </c>
    </row>
    <row r="61" spans="1:24" ht="13.5">
      <c r="A61" s="199" t="s">
        <v>210</v>
      </c>
      <c r="B61" s="199" t="s">
        <v>1024</v>
      </c>
      <c r="C61" s="199" t="s">
        <v>776</v>
      </c>
      <c r="D61" s="199" t="s">
        <v>1025</v>
      </c>
      <c r="E61" s="199" t="s">
        <v>180</v>
      </c>
      <c r="F61" s="199" t="s">
        <v>182</v>
      </c>
      <c r="G61" s="199" t="s">
        <v>193</v>
      </c>
      <c r="H61" s="199"/>
      <c r="I61" s="199" t="s">
        <v>212</v>
      </c>
      <c r="J61" s="200"/>
      <c r="K61" s="201">
        <v>161800</v>
      </c>
      <c r="L61" s="201">
        <v>33900</v>
      </c>
      <c r="M61" s="201">
        <f t="shared" si="0"/>
        <v>195700</v>
      </c>
      <c r="N61" s="199" t="s">
        <v>1026</v>
      </c>
      <c r="O61" s="199" t="s">
        <v>779</v>
      </c>
      <c r="P61" s="199" t="s">
        <v>1027</v>
      </c>
      <c r="Q61" s="200" t="s">
        <v>781</v>
      </c>
      <c r="R61" s="199"/>
      <c r="S61" s="199" t="s">
        <v>789</v>
      </c>
      <c r="T61" s="199" t="s">
        <v>790</v>
      </c>
      <c r="U61" s="199"/>
      <c r="V61" s="131" t="str">
        <f t="shared" si="1"/>
        <v>E-200HD　ホスマーブロック肘</v>
      </c>
      <c r="W61" s="115" t="str">
        <f t="shared" si="2"/>
        <v/>
      </c>
      <c r="X61" s="115" t="str">
        <f t="shared" si="3"/>
        <v>ーブロック肘</v>
      </c>
    </row>
    <row r="62" spans="1:24" ht="13.5">
      <c r="A62" s="199" t="s">
        <v>210</v>
      </c>
      <c r="B62" s="199" t="s">
        <v>1028</v>
      </c>
      <c r="C62" s="199" t="s">
        <v>776</v>
      </c>
      <c r="D62" s="199" t="s">
        <v>1029</v>
      </c>
      <c r="E62" s="199" t="s">
        <v>180</v>
      </c>
      <c r="F62" s="199" t="s">
        <v>182</v>
      </c>
      <c r="G62" s="199" t="s">
        <v>193</v>
      </c>
      <c r="H62" s="199"/>
      <c r="I62" s="199" t="s">
        <v>212</v>
      </c>
      <c r="J62" s="200"/>
      <c r="K62" s="201">
        <v>192100</v>
      </c>
      <c r="L62" s="201">
        <v>40300</v>
      </c>
      <c r="M62" s="201">
        <f t="shared" si="0"/>
        <v>232400</v>
      </c>
      <c r="N62" s="199" t="s">
        <v>1030</v>
      </c>
      <c r="O62" s="199" t="s">
        <v>779</v>
      </c>
      <c r="P62" s="199" t="s">
        <v>1031</v>
      </c>
      <c r="Q62" s="200" t="s">
        <v>781</v>
      </c>
      <c r="R62" s="199"/>
      <c r="S62" s="199" t="s">
        <v>789</v>
      </c>
      <c r="T62" s="199" t="s">
        <v>790</v>
      </c>
      <c r="U62" s="199"/>
      <c r="V62" s="131" t="str">
        <f t="shared" si="1"/>
        <v>E-400HD　重作業用ブロック肘</v>
      </c>
      <c r="W62" s="115" t="str">
        <f t="shared" si="2"/>
        <v/>
      </c>
      <c r="X62" s="115" t="str">
        <f t="shared" si="3"/>
        <v>用ブロック肘</v>
      </c>
    </row>
    <row r="63" spans="1:24" ht="13.5">
      <c r="A63" s="199" t="s">
        <v>210</v>
      </c>
      <c r="B63" s="199" t="s">
        <v>1032</v>
      </c>
      <c r="C63" s="199" t="s">
        <v>776</v>
      </c>
      <c r="D63" s="199" t="s">
        <v>1033</v>
      </c>
      <c r="E63" s="199" t="s">
        <v>180</v>
      </c>
      <c r="F63" s="199" t="s">
        <v>182</v>
      </c>
      <c r="G63" s="199" t="s">
        <v>193</v>
      </c>
      <c r="H63" s="199"/>
      <c r="I63" s="199" t="s">
        <v>212</v>
      </c>
      <c r="J63" s="200"/>
      <c r="K63" s="201">
        <v>245100</v>
      </c>
      <c r="L63" s="201">
        <v>51400</v>
      </c>
      <c r="M63" s="201">
        <f t="shared" si="0"/>
        <v>296500</v>
      </c>
      <c r="N63" s="199" t="s">
        <v>1034</v>
      </c>
      <c r="O63" s="199" t="s">
        <v>779</v>
      </c>
      <c r="P63" s="199" t="s">
        <v>1035</v>
      </c>
      <c r="Q63" s="200" t="s">
        <v>781</v>
      </c>
      <c r="R63" s="199"/>
      <c r="S63" s="199" t="s">
        <v>789</v>
      </c>
      <c r="T63" s="199" t="s">
        <v>790</v>
      </c>
      <c r="U63" s="199"/>
      <c r="V63" s="131" t="str">
        <f t="shared" si="1"/>
        <v>E-400XHD　ダブルギアセクターSST</v>
      </c>
      <c r="W63" s="115" t="str">
        <f t="shared" si="2"/>
        <v/>
      </c>
      <c r="X63" s="115" t="str">
        <f t="shared" si="3"/>
        <v>クターSST</v>
      </c>
    </row>
    <row r="64" spans="1:24" ht="13.5">
      <c r="A64" s="199" t="s">
        <v>210</v>
      </c>
      <c r="B64" s="199" t="s">
        <v>1036</v>
      </c>
      <c r="C64" s="199" t="s">
        <v>776</v>
      </c>
      <c r="D64" s="199" t="s">
        <v>1037</v>
      </c>
      <c r="E64" s="199" t="s">
        <v>180</v>
      </c>
      <c r="F64" s="199" t="s">
        <v>182</v>
      </c>
      <c r="G64" s="199" t="s">
        <v>193</v>
      </c>
      <c r="H64" s="199"/>
      <c r="I64" s="199" t="s">
        <v>212</v>
      </c>
      <c r="J64" s="200"/>
      <c r="K64" s="201">
        <v>341000</v>
      </c>
      <c r="L64" s="201">
        <v>55900</v>
      </c>
      <c r="M64" s="201">
        <f t="shared" si="0"/>
        <v>396900</v>
      </c>
      <c r="N64" s="199" t="s">
        <v>1038</v>
      </c>
      <c r="O64" s="199" t="s">
        <v>779</v>
      </c>
      <c r="P64" s="199" t="s">
        <v>1039</v>
      </c>
      <c r="Q64" s="200" t="s">
        <v>781</v>
      </c>
      <c r="R64" s="199"/>
      <c r="S64" s="199" t="s">
        <v>789</v>
      </c>
      <c r="T64" s="199" t="s">
        <v>790</v>
      </c>
      <c r="U64" s="199"/>
      <c r="V64" s="131" t="str">
        <f t="shared" si="1"/>
        <v>Power-Bow　ダブルギアセクター</v>
      </c>
      <c r="W64" s="115" t="str">
        <f t="shared" si="2"/>
        <v/>
      </c>
      <c r="X64" s="115" t="str">
        <f t="shared" si="3"/>
        <v>ギアセクター</v>
      </c>
    </row>
    <row r="65" spans="1:24" ht="13.5">
      <c r="A65" s="199" t="s">
        <v>210</v>
      </c>
      <c r="B65" s="199" t="s">
        <v>1040</v>
      </c>
      <c r="C65" s="199" t="s">
        <v>776</v>
      </c>
      <c r="D65" s="199" t="s">
        <v>1041</v>
      </c>
      <c r="E65" s="199" t="s">
        <v>180</v>
      </c>
      <c r="F65" s="199" t="s">
        <v>182</v>
      </c>
      <c r="G65" s="199" t="s">
        <v>193</v>
      </c>
      <c r="H65" s="199"/>
      <c r="I65" s="199" t="s">
        <v>212</v>
      </c>
      <c r="J65" s="200"/>
      <c r="K65" s="201">
        <v>202200</v>
      </c>
      <c r="L65" s="201">
        <v>42400</v>
      </c>
      <c r="M65" s="201">
        <f t="shared" si="0"/>
        <v>244600</v>
      </c>
      <c r="N65" s="199" t="s">
        <v>1042</v>
      </c>
      <c r="O65" s="199" t="s">
        <v>779</v>
      </c>
      <c r="P65" s="199" t="s">
        <v>1043</v>
      </c>
      <c r="Q65" s="200" t="s">
        <v>781</v>
      </c>
      <c r="R65" s="199"/>
      <c r="S65" s="199" t="s">
        <v>789</v>
      </c>
      <c r="T65" s="199" t="s">
        <v>790</v>
      </c>
      <c r="U65" s="199"/>
      <c r="V65" s="131" t="str">
        <f t="shared" si="1"/>
        <v>E-400HD　ブロック肘</v>
      </c>
      <c r="W65" s="115" t="str">
        <f t="shared" si="2"/>
        <v/>
      </c>
      <c r="X65" s="115" t="str">
        <f t="shared" si="3"/>
        <v>　ブロック肘</v>
      </c>
    </row>
    <row r="66" spans="1:24" ht="13.5">
      <c r="A66" s="199" t="s">
        <v>213</v>
      </c>
      <c r="B66" s="199" t="s">
        <v>1044</v>
      </c>
      <c r="C66" s="199" t="s">
        <v>796</v>
      </c>
      <c r="D66" s="199" t="s">
        <v>1045</v>
      </c>
      <c r="E66" s="199" t="s">
        <v>180</v>
      </c>
      <c r="F66" s="199" t="s">
        <v>182</v>
      </c>
      <c r="G66" s="199" t="s">
        <v>193</v>
      </c>
      <c r="H66" s="199"/>
      <c r="I66" s="199" t="s">
        <v>215</v>
      </c>
      <c r="J66" s="200"/>
      <c r="K66" s="201">
        <v>43000</v>
      </c>
      <c r="L66" s="201">
        <v>13700</v>
      </c>
      <c r="M66" s="201">
        <f t="shared" ref="M66:M129" si="4">SUM(K66+L66)</f>
        <v>56700</v>
      </c>
      <c r="N66" s="199" t="s">
        <v>1046</v>
      </c>
      <c r="O66" s="199" t="s">
        <v>799</v>
      </c>
      <c r="P66" s="199" t="s">
        <v>1047</v>
      </c>
      <c r="Q66" s="200" t="s">
        <v>781</v>
      </c>
      <c r="R66" s="199"/>
      <c r="S66" s="199" t="s">
        <v>789</v>
      </c>
      <c r="T66" s="199" t="s">
        <v>790</v>
      </c>
      <c r="U66" s="199"/>
      <c r="V66" s="131" t="str">
        <f t="shared" ref="V66:V129" si="5">IF(P66="","",IF(W66="",P66,LEFT(P66,LEN(P66)-22)))</f>
        <v>手動単軸ブロック肘継手　小</v>
      </c>
      <c r="W66" s="115" t="str">
        <f t="shared" ref="W66:W129" si="6">IF(X66="修理対応可能",RIGHT(P66,21),"")</f>
        <v/>
      </c>
      <c r="X66" s="115" t="str">
        <f t="shared" ref="X66:X129" si="7">RIGHT(P66,6)</f>
        <v>ク肘継手　小</v>
      </c>
    </row>
    <row r="67" spans="1:24" ht="13.5">
      <c r="A67" s="199" t="s">
        <v>213</v>
      </c>
      <c r="B67" s="199" t="s">
        <v>1048</v>
      </c>
      <c r="C67" s="199" t="s">
        <v>796</v>
      </c>
      <c r="D67" s="199" t="s">
        <v>1049</v>
      </c>
      <c r="E67" s="199" t="s">
        <v>180</v>
      </c>
      <c r="F67" s="199" t="s">
        <v>182</v>
      </c>
      <c r="G67" s="199" t="s">
        <v>193</v>
      </c>
      <c r="H67" s="199"/>
      <c r="I67" s="199" t="s">
        <v>215</v>
      </c>
      <c r="J67" s="200"/>
      <c r="K67" s="201">
        <v>64000</v>
      </c>
      <c r="L67" s="201">
        <v>13400</v>
      </c>
      <c r="M67" s="201">
        <f t="shared" si="4"/>
        <v>77400</v>
      </c>
      <c r="N67" s="199" t="s">
        <v>1050</v>
      </c>
      <c r="O67" s="199" t="s">
        <v>799</v>
      </c>
      <c r="P67" s="199" t="s">
        <v>1051</v>
      </c>
      <c r="Q67" s="200" t="s">
        <v>781</v>
      </c>
      <c r="R67" s="199"/>
      <c r="S67" s="199" t="s">
        <v>789</v>
      </c>
      <c r="T67" s="199" t="s">
        <v>790</v>
      </c>
      <c r="U67" s="199"/>
      <c r="V67" s="131" t="str">
        <f t="shared" si="5"/>
        <v>手動単軸ブロック肘継手</v>
      </c>
      <c r="W67" s="115" t="str">
        <f t="shared" si="6"/>
        <v/>
      </c>
      <c r="X67" s="115" t="str">
        <f t="shared" si="7"/>
        <v>ロック肘継手</v>
      </c>
    </row>
    <row r="68" spans="1:24" ht="13.5">
      <c r="A68" s="199" t="s">
        <v>216</v>
      </c>
      <c r="B68" s="199" t="s">
        <v>1052</v>
      </c>
      <c r="C68" s="199" t="s">
        <v>784</v>
      </c>
      <c r="D68" s="199" t="s">
        <v>1053</v>
      </c>
      <c r="E68" s="199" t="s">
        <v>180</v>
      </c>
      <c r="F68" s="199" t="s">
        <v>182</v>
      </c>
      <c r="G68" s="199" t="s">
        <v>217</v>
      </c>
      <c r="H68" s="199"/>
      <c r="I68" s="199" t="s">
        <v>218</v>
      </c>
      <c r="J68" s="200"/>
      <c r="K68" s="201">
        <v>8500</v>
      </c>
      <c r="L68" s="201">
        <v>3500</v>
      </c>
      <c r="M68" s="201">
        <f t="shared" si="4"/>
        <v>12000</v>
      </c>
      <c r="N68" s="199" t="s">
        <v>1054</v>
      </c>
      <c r="O68" s="199" t="s">
        <v>787</v>
      </c>
      <c r="P68" s="199" t="s">
        <v>1055</v>
      </c>
      <c r="Q68" s="200" t="s">
        <v>781</v>
      </c>
      <c r="R68" s="199"/>
      <c r="S68" s="199"/>
      <c r="T68" s="199" t="s">
        <v>782</v>
      </c>
      <c r="U68" s="199"/>
      <c r="V68" s="131" t="str">
        <f t="shared" si="5"/>
        <v>能動手先用手首金具</v>
      </c>
      <c r="W68" s="115" t="str">
        <f t="shared" si="6"/>
        <v/>
      </c>
      <c r="X68" s="115" t="str">
        <f t="shared" si="7"/>
        <v>先用手首金具</v>
      </c>
    </row>
    <row r="69" spans="1:24" ht="13.5">
      <c r="A69" s="199" t="s">
        <v>216</v>
      </c>
      <c r="B69" s="199" t="s">
        <v>1056</v>
      </c>
      <c r="C69" s="199" t="s">
        <v>796</v>
      </c>
      <c r="D69" s="199" t="s">
        <v>1057</v>
      </c>
      <c r="E69" s="199" t="s">
        <v>180</v>
      </c>
      <c r="F69" s="199" t="s">
        <v>182</v>
      </c>
      <c r="G69" s="199" t="s">
        <v>217</v>
      </c>
      <c r="H69" s="199"/>
      <c r="I69" s="199" t="s">
        <v>218</v>
      </c>
      <c r="J69" s="200"/>
      <c r="K69" s="201">
        <v>9400</v>
      </c>
      <c r="L69" s="201">
        <v>3900</v>
      </c>
      <c r="M69" s="201">
        <f t="shared" si="4"/>
        <v>13300</v>
      </c>
      <c r="N69" s="199" t="s">
        <v>1058</v>
      </c>
      <c r="O69" s="199" t="s">
        <v>799</v>
      </c>
      <c r="P69" s="199" t="s">
        <v>1059</v>
      </c>
      <c r="Q69" s="200" t="s">
        <v>781</v>
      </c>
      <c r="R69" s="199"/>
      <c r="S69" s="199" t="s">
        <v>789</v>
      </c>
      <c r="T69" s="199" t="s">
        <v>790</v>
      </c>
      <c r="U69" s="199"/>
      <c r="V69" s="131" t="str">
        <f t="shared" si="5"/>
        <v>面摩擦式　手継手　M12×1.5</v>
      </c>
      <c r="W69" s="115" t="str">
        <f t="shared" si="6"/>
        <v/>
      </c>
      <c r="X69" s="115" t="str">
        <f t="shared" si="7"/>
        <v>12×1.5</v>
      </c>
    </row>
    <row r="70" spans="1:24" ht="13.5">
      <c r="A70" s="199" t="s">
        <v>216</v>
      </c>
      <c r="B70" s="199" t="s">
        <v>1060</v>
      </c>
      <c r="C70" s="199" t="s">
        <v>796</v>
      </c>
      <c r="D70" s="199" t="s">
        <v>1061</v>
      </c>
      <c r="E70" s="199" t="s">
        <v>180</v>
      </c>
      <c r="F70" s="199" t="s">
        <v>182</v>
      </c>
      <c r="G70" s="199" t="s">
        <v>217</v>
      </c>
      <c r="H70" s="199"/>
      <c r="I70" s="199" t="s">
        <v>218</v>
      </c>
      <c r="J70" s="200"/>
      <c r="K70" s="201">
        <v>12000</v>
      </c>
      <c r="L70" s="201">
        <v>5000</v>
      </c>
      <c r="M70" s="201">
        <f t="shared" si="4"/>
        <v>17000</v>
      </c>
      <c r="N70" s="199" t="s">
        <v>1062</v>
      </c>
      <c r="O70" s="199" t="s">
        <v>799</v>
      </c>
      <c r="P70" s="199" t="s">
        <v>1063</v>
      </c>
      <c r="Q70" s="200" t="s">
        <v>781</v>
      </c>
      <c r="R70" s="199"/>
      <c r="S70" s="199" t="s">
        <v>789</v>
      </c>
      <c r="T70" s="199" t="s">
        <v>790</v>
      </c>
      <c r="U70" s="199"/>
      <c r="V70" s="131" t="str">
        <f t="shared" si="5"/>
        <v>面摩擦式　手継手　1/2“-20(インチ)</v>
      </c>
      <c r="W70" s="115" t="str">
        <f t="shared" si="6"/>
        <v/>
      </c>
      <c r="X70" s="115" t="str">
        <f t="shared" si="7"/>
        <v>0(インチ)</v>
      </c>
    </row>
    <row r="71" spans="1:24" ht="13.5">
      <c r="A71" s="199" t="s">
        <v>216</v>
      </c>
      <c r="B71" s="199" t="s">
        <v>1064</v>
      </c>
      <c r="C71" s="199" t="s">
        <v>776</v>
      </c>
      <c r="D71" s="199" t="s">
        <v>1065</v>
      </c>
      <c r="E71" s="199" t="s">
        <v>180</v>
      </c>
      <c r="F71" s="199" t="s">
        <v>182</v>
      </c>
      <c r="G71" s="199" t="s">
        <v>217</v>
      </c>
      <c r="H71" s="199"/>
      <c r="I71" s="199" t="s">
        <v>218</v>
      </c>
      <c r="J71" s="200"/>
      <c r="K71" s="201">
        <v>22300</v>
      </c>
      <c r="L71" s="201">
        <v>9300</v>
      </c>
      <c r="M71" s="201">
        <f t="shared" si="4"/>
        <v>31600</v>
      </c>
      <c r="N71" s="199" t="s">
        <v>1066</v>
      </c>
      <c r="O71" s="199" t="s">
        <v>779</v>
      </c>
      <c r="P71" s="199" t="s">
        <v>1067</v>
      </c>
      <c r="Q71" s="200" t="s">
        <v>781</v>
      </c>
      <c r="R71" s="199"/>
      <c r="S71" s="199"/>
      <c r="T71" s="199" t="s">
        <v>782</v>
      </c>
      <c r="U71" s="199"/>
      <c r="V71" s="131" t="str">
        <f t="shared" si="5"/>
        <v>OW-100　OWオーバルリスト　大</v>
      </c>
      <c r="W71" s="115" t="str">
        <f t="shared" si="6"/>
        <v/>
      </c>
      <c r="X71" s="115" t="str">
        <f t="shared" si="7"/>
        <v>ルリスト　大</v>
      </c>
    </row>
    <row r="72" spans="1:24" ht="13.5">
      <c r="A72" s="199" t="s">
        <v>216</v>
      </c>
      <c r="B72" s="199" t="s">
        <v>1068</v>
      </c>
      <c r="C72" s="199" t="s">
        <v>776</v>
      </c>
      <c r="D72" s="199" t="s">
        <v>1069</v>
      </c>
      <c r="E72" s="199" t="s">
        <v>180</v>
      </c>
      <c r="F72" s="199" t="s">
        <v>182</v>
      </c>
      <c r="G72" s="199" t="s">
        <v>217</v>
      </c>
      <c r="H72" s="199"/>
      <c r="I72" s="199" t="s">
        <v>218</v>
      </c>
      <c r="J72" s="200"/>
      <c r="K72" s="201">
        <v>22900</v>
      </c>
      <c r="L72" s="201">
        <v>9600</v>
      </c>
      <c r="M72" s="201">
        <f t="shared" si="4"/>
        <v>32500</v>
      </c>
      <c r="N72" s="199" t="s">
        <v>1070</v>
      </c>
      <c r="O72" s="199" t="s">
        <v>779</v>
      </c>
      <c r="P72" s="199" t="s">
        <v>1071</v>
      </c>
      <c r="Q72" s="200" t="s">
        <v>781</v>
      </c>
      <c r="R72" s="199"/>
      <c r="S72" s="199"/>
      <c r="T72" s="199" t="s">
        <v>782</v>
      </c>
      <c r="U72" s="199"/>
      <c r="V72" s="131" t="str">
        <f t="shared" si="5"/>
        <v>WE-500　エコノミーリスト　アルミニウム</v>
      </c>
      <c r="W72" s="115" t="str">
        <f t="shared" si="6"/>
        <v/>
      </c>
      <c r="X72" s="115" t="str">
        <f t="shared" si="7"/>
        <v>アルミニウム</v>
      </c>
    </row>
    <row r="73" spans="1:24" ht="13.5">
      <c r="A73" s="199" t="s">
        <v>216</v>
      </c>
      <c r="B73" s="199" t="s">
        <v>1072</v>
      </c>
      <c r="C73" s="199" t="s">
        <v>776</v>
      </c>
      <c r="D73" s="199" t="s">
        <v>1073</v>
      </c>
      <c r="E73" s="199" t="s">
        <v>180</v>
      </c>
      <c r="F73" s="199" t="s">
        <v>182</v>
      </c>
      <c r="G73" s="199" t="s">
        <v>217</v>
      </c>
      <c r="H73" s="199"/>
      <c r="I73" s="199" t="s">
        <v>218</v>
      </c>
      <c r="J73" s="200"/>
      <c r="K73" s="201">
        <v>30500</v>
      </c>
      <c r="L73" s="201">
        <v>12100</v>
      </c>
      <c r="M73" s="201">
        <f t="shared" si="4"/>
        <v>42600</v>
      </c>
      <c r="N73" s="199" t="s">
        <v>1074</v>
      </c>
      <c r="O73" s="199" t="s">
        <v>779</v>
      </c>
      <c r="P73" s="199" t="s">
        <v>1075</v>
      </c>
      <c r="Q73" s="200" t="s">
        <v>781</v>
      </c>
      <c r="R73" s="199"/>
      <c r="S73" s="199"/>
      <c r="T73" s="199" t="s">
        <v>782</v>
      </c>
      <c r="U73" s="199"/>
      <c r="V73" s="131" t="str">
        <f t="shared" si="5"/>
        <v>WE-500S　エコノミーリスト　ステンレス</v>
      </c>
      <c r="W73" s="115" t="str">
        <f t="shared" si="6"/>
        <v/>
      </c>
      <c r="X73" s="115" t="str">
        <f t="shared" si="7"/>
        <v>　ステンレス</v>
      </c>
    </row>
    <row r="74" spans="1:24" ht="13.5">
      <c r="A74" s="199" t="s">
        <v>216</v>
      </c>
      <c r="B74" s="199" t="s">
        <v>1076</v>
      </c>
      <c r="C74" s="199" t="s">
        <v>776</v>
      </c>
      <c r="D74" s="199" t="s">
        <v>1077</v>
      </c>
      <c r="E74" s="199" t="s">
        <v>180</v>
      </c>
      <c r="F74" s="199" t="s">
        <v>182</v>
      </c>
      <c r="G74" s="199" t="s">
        <v>217</v>
      </c>
      <c r="H74" s="199"/>
      <c r="I74" s="199" t="s">
        <v>218</v>
      </c>
      <c r="J74" s="200"/>
      <c r="K74" s="201">
        <v>43900</v>
      </c>
      <c r="L74" s="201">
        <v>14000</v>
      </c>
      <c r="M74" s="201">
        <f t="shared" si="4"/>
        <v>57900</v>
      </c>
      <c r="N74" s="199" t="s">
        <v>1078</v>
      </c>
      <c r="O74" s="199" t="s">
        <v>779</v>
      </c>
      <c r="P74" s="199" t="s">
        <v>1079</v>
      </c>
      <c r="Q74" s="200" t="s">
        <v>781</v>
      </c>
      <c r="R74" s="199"/>
      <c r="S74" s="199"/>
      <c r="T74" s="199" t="s">
        <v>782</v>
      </c>
      <c r="U74" s="199"/>
      <c r="V74" s="131" t="str">
        <f t="shared" si="5"/>
        <v>WE-500SL　重作業用エコノミーリスト　ステンレス</v>
      </c>
      <c r="W74" s="115" t="str">
        <f t="shared" si="6"/>
        <v/>
      </c>
      <c r="X74" s="115" t="str">
        <f t="shared" si="7"/>
        <v>　ステンレス</v>
      </c>
    </row>
    <row r="75" spans="1:24" ht="13.5">
      <c r="A75" s="199" t="s">
        <v>216</v>
      </c>
      <c r="B75" s="199" t="s">
        <v>1080</v>
      </c>
      <c r="C75" s="199" t="s">
        <v>776</v>
      </c>
      <c r="D75" s="199" t="s">
        <v>1081</v>
      </c>
      <c r="E75" s="199" t="s">
        <v>180</v>
      </c>
      <c r="F75" s="199" t="s">
        <v>182</v>
      </c>
      <c r="G75" s="199" t="s">
        <v>217</v>
      </c>
      <c r="H75" s="199"/>
      <c r="I75" s="199" t="s">
        <v>218</v>
      </c>
      <c r="J75" s="200"/>
      <c r="K75" s="201">
        <v>15800</v>
      </c>
      <c r="L75" s="201">
        <v>6600</v>
      </c>
      <c r="M75" s="201">
        <f t="shared" si="4"/>
        <v>22400</v>
      </c>
      <c r="N75" s="199" t="s">
        <v>1082</v>
      </c>
      <c r="O75" s="199" t="s">
        <v>840</v>
      </c>
      <c r="P75" s="199" t="s">
        <v>1083</v>
      </c>
      <c r="Q75" s="200" t="s">
        <v>781</v>
      </c>
      <c r="R75" s="199"/>
      <c r="S75" s="199" t="s">
        <v>854</v>
      </c>
      <c r="T75" s="199" t="s">
        <v>782</v>
      </c>
      <c r="U75" s="199"/>
      <c r="V75" s="131" t="str">
        <f t="shared" si="5"/>
        <v>リストメタル　大　小原式</v>
      </c>
      <c r="W75" s="115" t="str">
        <f t="shared" si="6"/>
        <v/>
      </c>
      <c r="X75" s="115" t="str">
        <f t="shared" si="7"/>
        <v>　大　小原式</v>
      </c>
    </row>
    <row r="76" spans="1:24" ht="13.5">
      <c r="A76" s="199" t="s">
        <v>216</v>
      </c>
      <c r="B76" s="199" t="s">
        <v>1084</v>
      </c>
      <c r="C76" s="199" t="s">
        <v>776</v>
      </c>
      <c r="D76" s="199" t="s">
        <v>1085</v>
      </c>
      <c r="E76" s="199" t="s">
        <v>180</v>
      </c>
      <c r="F76" s="199" t="s">
        <v>182</v>
      </c>
      <c r="G76" s="199" t="s">
        <v>217</v>
      </c>
      <c r="H76" s="199"/>
      <c r="I76" s="199" t="s">
        <v>218</v>
      </c>
      <c r="J76" s="200"/>
      <c r="K76" s="201">
        <v>8900</v>
      </c>
      <c r="L76" s="201">
        <v>3700</v>
      </c>
      <c r="M76" s="201">
        <f t="shared" si="4"/>
        <v>12600</v>
      </c>
      <c r="N76" s="199" t="s">
        <v>1086</v>
      </c>
      <c r="O76" s="199" t="s">
        <v>840</v>
      </c>
      <c r="P76" s="199" t="s">
        <v>1087</v>
      </c>
      <c r="Q76" s="200" t="s">
        <v>781</v>
      </c>
      <c r="R76" s="199"/>
      <c r="S76" s="199" t="s">
        <v>854</v>
      </c>
      <c r="T76" s="199" t="s">
        <v>782</v>
      </c>
      <c r="U76" s="199"/>
      <c r="V76" s="131" t="str">
        <f t="shared" si="5"/>
        <v>リストメタル　大　米式</v>
      </c>
      <c r="W76" s="115" t="str">
        <f t="shared" si="6"/>
        <v/>
      </c>
      <c r="X76" s="115" t="str">
        <f t="shared" si="7"/>
        <v>ル　大　米式</v>
      </c>
    </row>
    <row r="77" spans="1:24" ht="13.5">
      <c r="A77" s="199" t="s">
        <v>216</v>
      </c>
      <c r="B77" s="199" t="s">
        <v>1088</v>
      </c>
      <c r="C77" s="199" t="s">
        <v>776</v>
      </c>
      <c r="D77" s="199" t="s">
        <v>1089</v>
      </c>
      <c r="E77" s="199" t="s">
        <v>180</v>
      </c>
      <c r="F77" s="199" t="s">
        <v>182</v>
      </c>
      <c r="G77" s="199" t="s">
        <v>217</v>
      </c>
      <c r="H77" s="199"/>
      <c r="I77" s="199" t="s">
        <v>218</v>
      </c>
      <c r="J77" s="200"/>
      <c r="K77" s="201">
        <v>8900</v>
      </c>
      <c r="L77" s="201">
        <v>3700</v>
      </c>
      <c r="M77" s="201">
        <f t="shared" si="4"/>
        <v>12600</v>
      </c>
      <c r="N77" s="199" t="s">
        <v>1090</v>
      </c>
      <c r="O77" s="199" t="s">
        <v>840</v>
      </c>
      <c r="P77" s="199" t="s">
        <v>1091</v>
      </c>
      <c r="Q77" s="200" t="s">
        <v>781</v>
      </c>
      <c r="R77" s="199"/>
      <c r="S77" s="199" t="s">
        <v>854</v>
      </c>
      <c r="T77" s="199" t="s">
        <v>782</v>
      </c>
      <c r="U77" s="199"/>
      <c r="V77" s="131" t="str">
        <f t="shared" si="5"/>
        <v>リストメタル　小　小原式</v>
      </c>
      <c r="W77" s="115" t="str">
        <f t="shared" si="6"/>
        <v/>
      </c>
      <c r="X77" s="115" t="str">
        <f t="shared" si="7"/>
        <v>　小　小原式</v>
      </c>
    </row>
    <row r="78" spans="1:24" ht="13.5">
      <c r="A78" s="199" t="s">
        <v>216</v>
      </c>
      <c r="B78" s="199" t="s">
        <v>1092</v>
      </c>
      <c r="C78" s="199" t="s">
        <v>776</v>
      </c>
      <c r="D78" s="199" t="s">
        <v>1093</v>
      </c>
      <c r="E78" s="199" t="s">
        <v>180</v>
      </c>
      <c r="F78" s="199" t="s">
        <v>182</v>
      </c>
      <c r="G78" s="199" t="s">
        <v>217</v>
      </c>
      <c r="H78" s="199"/>
      <c r="I78" s="199" t="s">
        <v>218</v>
      </c>
      <c r="J78" s="200"/>
      <c r="K78" s="201">
        <v>20600</v>
      </c>
      <c r="L78" s="201">
        <v>8600</v>
      </c>
      <c r="M78" s="201">
        <f t="shared" si="4"/>
        <v>29200</v>
      </c>
      <c r="N78" s="199" t="s">
        <v>1094</v>
      </c>
      <c r="O78" s="199" t="s">
        <v>779</v>
      </c>
      <c r="P78" s="199" t="s">
        <v>1095</v>
      </c>
      <c r="Q78" s="200" t="s">
        <v>781</v>
      </c>
      <c r="R78" s="199"/>
      <c r="S78" s="199" t="s">
        <v>789</v>
      </c>
      <c r="T78" s="199" t="s">
        <v>790</v>
      </c>
      <c r="U78" s="199"/>
      <c r="V78" s="131" t="str">
        <f t="shared" si="5"/>
        <v>WA-600　手関節離断用リスト</v>
      </c>
      <c r="W78" s="115" t="str">
        <f t="shared" si="6"/>
        <v/>
      </c>
      <c r="X78" s="115" t="str">
        <f t="shared" si="7"/>
        <v>離断用リスト</v>
      </c>
    </row>
    <row r="79" spans="1:24" ht="13.5">
      <c r="A79" s="199" t="s">
        <v>216</v>
      </c>
      <c r="B79" s="199" t="s">
        <v>1096</v>
      </c>
      <c r="C79" s="199" t="s">
        <v>776</v>
      </c>
      <c r="D79" s="199" t="s">
        <v>1097</v>
      </c>
      <c r="E79" s="199" t="s">
        <v>180</v>
      </c>
      <c r="F79" s="199" t="s">
        <v>182</v>
      </c>
      <c r="G79" s="199" t="s">
        <v>217</v>
      </c>
      <c r="H79" s="199"/>
      <c r="I79" s="199" t="s">
        <v>218</v>
      </c>
      <c r="J79" s="200"/>
      <c r="K79" s="201">
        <v>20600</v>
      </c>
      <c r="L79" s="201">
        <v>8600</v>
      </c>
      <c r="M79" s="201">
        <f t="shared" si="4"/>
        <v>29200</v>
      </c>
      <c r="N79" s="199" t="s">
        <v>1098</v>
      </c>
      <c r="O79" s="199" t="s">
        <v>779</v>
      </c>
      <c r="P79" s="199" t="s">
        <v>1099</v>
      </c>
      <c r="Q79" s="200" t="s">
        <v>781</v>
      </c>
      <c r="R79" s="199"/>
      <c r="S79" s="199" t="s">
        <v>789</v>
      </c>
      <c r="T79" s="199" t="s">
        <v>790</v>
      </c>
      <c r="U79" s="199"/>
      <c r="V79" s="131" t="str">
        <f t="shared" si="5"/>
        <v>WA-600A　手関節離断用リスト</v>
      </c>
      <c r="W79" s="115" t="str">
        <f t="shared" si="6"/>
        <v/>
      </c>
      <c r="X79" s="115" t="str">
        <f t="shared" si="7"/>
        <v>離断用リスト</v>
      </c>
    </row>
    <row r="80" spans="1:24" ht="13.5">
      <c r="A80" s="199" t="s">
        <v>216</v>
      </c>
      <c r="B80" s="199" t="s">
        <v>1100</v>
      </c>
      <c r="C80" s="199" t="s">
        <v>776</v>
      </c>
      <c r="D80" s="199" t="s">
        <v>1101</v>
      </c>
      <c r="E80" s="199" t="s">
        <v>180</v>
      </c>
      <c r="F80" s="199" t="s">
        <v>182</v>
      </c>
      <c r="G80" s="199" t="s">
        <v>217</v>
      </c>
      <c r="H80" s="199"/>
      <c r="I80" s="199" t="s">
        <v>218</v>
      </c>
      <c r="J80" s="200"/>
      <c r="K80" s="201">
        <v>22800</v>
      </c>
      <c r="L80" s="201">
        <v>9500</v>
      </c>
      <c r="M80" s="201">
        <f t="shared" si="4"/>
        <v>32300</v>
      </c>
      <c r="N80" s="199" t="s">
        <v>1102</v>
      </c>
      <c r="O80" s="199" t="s">
        <v>779</v>
      </c>
      <c r="P80" s="199" t="s">
        <v>1103</v>
      </c>
      <c r="Q80" s="200" t="s">
        <v>781</v>
      </c>
      <c r="R80" s="199"/>
      <c r="S80" s="199" t="s">
        <v>789</v>
      </c>
      <c r="T80" s="199" t="s">
        <v>790</v>
      </c>
      <c r="U80" s="199"/>
      <c r="V80" s="131" t="str">
        <f t="shared" si="5"/>
        <v>WE-500LR　エコノミーリスト</v>
      </c>
      <c r="W80" s="115" t="str">
        <f t="shared" si="6"/>
        <v/>
      </c>
      <c r="X80" s="115" t="str">
        <f t="shared" si="7"/>
        <v>ノミーリスト</v>
      </c>
    </row>
    <row r="81" spans="1:24" ht="13.5">
      <c r="A81" s="199" t="s">
        <v>216</v>
      </c>
      <c r="B81" s="199" t="s">
        <v>1104</v>
      </c>
      <c r="C81" s="199" t="s">
        <v>776</v>
      </c>
      <c r="D81" s="199" t="s">
        <v>1105</v>
      </c>
      <c r="E81" s="199" t="s">
        <v>180</v>
      </c>
      <c r="F81" s="199" t="s">
        <v>182</v>
      </c>
      <c r="G81" s="199" t="s">
        <v>217</v>
      </c>
      <c r="H81" s="199"/>
      <c r="I81" s="199" t="s">
        <v>218</v>
      </c>
      <c r="J81" s="200"/>
      <c r="K81" s="201">
        <v>101500</v>
      </c>
      <c r="L81" s="201">
        <v>21300</v>
      </c>
      <c r="M81" s="201">
        <f t="shared" si="4"/>
        <v>122800</v>
      </c>
      <c r="N81" s="199" t="s">
        <v>1106</v>
      </c>
      <c r="O81" s="199" t="s">
        <v>779</v>
      </c>
      <c r="P81" s="199" t="s">
        <v>1107</v>
      </c>
      <c r="Q81" s="200" t="s">
        <v>781</v>
      </c>
      <c r="R81" s="199"/>
      <c r="S81" s="199" t="s">
        <v>789</v>
      </c>
      <c r="T81" s="199" t="s">
        <v>790</v>
      </c>
      <c r="U81" s="199"/>
      <c r="V81" s="131" t="str">
        <f t="shared" si="5"/>
        <v>重作業用チタンリスト</v>
      </c>
      <c r="W81" s="115" t="str">
        <f t="shared" si="6"/>
        <v/>
      </c>
      <c r="X81" s="115" t="str">
        <f t="shared" si="7"/>
        <v>チタンリスト</v>
      </c>
    </row>
    <row r="82" spans="1:24" ht="13.5">
      <c r="A82" s="199" t="s">
        <v>216</v>
      </c>
      <c r="B82" s="199" t="s">
        <v>1108</v>
      </c>
      <c r="C82" s="199" t="s">
        <v>776</v>
      </c>
      <c r="D82" s="199" t="s">
        <v>1109</v>
      </c>
      <c r="E82" s="199" t="s">
        <v>180</v>
      </c>
      <c r="F82" s="199" t="s">
        <v>182</v>
      </c>
      <c r="G82" s="199" t="s">
        <v>217</v>
      </c>
      <c r="H82" s="199"/>
      <c r="I82" s="199" t="s">
        <v>218</v>
      </c>
      <c r="J82" s="200"/>
      <c r="K82" s="201">
        <v>69200</v>
      </c>
      <c r="L82" s="201">
        <v>14500</v>
      </c>
      <c r="M82" s="201">
        <f t="shared" si="4"/>
        <v>83700</v>
      </c>
      <c r="N82" s="199" t="s">
        <v>1110</v>
      </c>
      <c r="O82" s="199" t="s">
        <v>779</v>
      </c>
      <c r="P82" s="199" t="s">
        <v>1111</v>
      </c>
      <c r="Q82" s="200" t="s">
        <v>781</v>
      </c>
      <c r="R82" s="199"/>
      <c r="S82" s="199" t="s">
        <v>789</v>
      </c>
      <c r="T82" s="199" t="s">
        <v>790</v>
      </c>
      <c r="U82" s="199"/>
      <c r="V82" s="131" t="str">
        <f t="shared" si="5"/>
        <v>エコノミーリスト　チタン</v>
      </c>
      <c r="W82" s="115" t="str">
        <f t="shared" si="6"/>
        <v/>
      </c>
      <c r="X82" s="115" t="str">
        <f t="shared" si="7"/>
        <v>スト　チタン</v>
      </c>
    </row>
    <row r="83" spans="1:24" ht="13.5">
      <c r="A83" s="199" t="s">
        <v>216</v>
      </c>
      <c r="B83" s="199" t="s">
        <v>1112</v>
      </c>
      <c r="C83" s="199" t="s">
        <v>1113</v>
      </c>
      <c r="D83" s="199" t="s">
        <v>1114</v>
      </c>
      <c r="E83" s="199" t="s">
        <v>180</v>
      </c>
      <c r="F83" s="199" t="s">
        <v>182</v>
      </c>
      <c r="G83" s="199" t="s">
        <v>217</v>
      </c>
      <c r="H83" s="199"/>
      <c r="I83" s="199" t="s">
        <v>218</v>
      </c>
      <c r="J83" s="200"/>
      <c r="K83" s="201">
        <v>22800</v>
      </c>
      <c r="L83" s="201">
        <v>9500</v>
      </c>
      <c r="M83" s="201">
        <f t="shared" si="4"/>
        <v>32300</v>
      </c>
      <c r="N83" s="199" t="s">
        <v>1115</v>
      </c>
      <c r="O83" s="199" t="s">
        <v>1116</v>
      </c>
      <c r="P83" s="199" t="s">
        <v>1117</v>
      </c>
      <c r="Q83" s="200" t="s">
        <v>781</v>
      </c>
      <c r="R83" s="199"/>
      <c r="S83" s="199"/>
      <c r="T83" s="199" t="s">
        <v>782</v>
      </c>
      <c r="U83" s="199"/>
      <c r="V83" s="131" t="str">
        <f t="shared" si="5"/>
        <v>プエルハンドリスト</v>
      </c>
      <c r="W83" s="115" t="str">
        <f t="shared" si="6"/>
        <v/>
      </c>
      <c r="X83" s="115" t="str">
        <f t="shared" si="7"/>
        <v>ハンドリスト</v>
      </c>
    </row>
    <row r="84" spans="1:24" ht="13.5">
      <c r="A84" s="199" t="s">
        <v>216</v>
      </c>
      <c r="B84" s="199" t="s">
        <v>1118</v>
      </c>
      <c r="C84" s="199" t="s">
        <v>1119</v>
      </c>
      <c r="D84" s="199" t="s">
        <v>1120</v>
      </c>
      <c r="E84" s="199" t="s">
        <v>180</v>
      </c>
      <c r="F84" s="199" t="s">
        <v>182</v>
      </c>
      <c r="G84" s="199" t="s">
        <v>217</v>
      </c>
      <c r="H84" s="199"/>
      <c r="I84" s="199" t="s">
        <v>218</v>
      </c>
      <c r="J84" s="200"/>
      <c r="K84" s="201">
        <v>25000</v>
      </c>
      <c r="L84" s="201">
        <v>10500</v>
      </c>
      <c r="M84" s="201">
        <f t="shared" si="4"/>
        <v>35500</v>
      </c>
      <c r="N84" s="199" t="s">
        <v>1121</v>
      </c>
      <c r="O84" s="199" t="s">
        <v>1122</v>
      </c>
      <c r="P84" s="199" t="s">
        <v>1123</v>
      </c>
      <c r="Q84" s="200" t="s">
        <v>781</v>
      </c>
      <c r="R84" s="199"/>
      <c r="S84" s="199"/>
      <c r="T84" s="199" t="s">
        <v>782</v>
      </c>
      <c r="U84" s="199"/>
      <c r="V84" s="131" t="str">
        <f t="shared" si="5"/>
        <v>グリークシリーズ　用リスト</v>
      </c>
      <c r="W84" s="115" t="str">
        <f t="shared" si="6"/>
        <v/>
      </c>
      <c r="X84" s="115" t="str">
        <f t="shared" si="7"/>
        <v>ズ　用リスト</v>
      </c>
    </row>
    <row r="85" spans="1:24" ht="13.5">
      <c r="A85" s="199" t="s">
        <v>219</v>
      </c>
      <c r="B85" s="199" t="s">
        <v>1124</v>
      </c>
      <c r="C85" s="199" t="s">
        <v>776</v>
      </c>
      <c r="D85" s="199" t="s">
        <v>1125</v>
      </c>
      <c r="E85" s="199" t="s">
        <v>180</v>
      </c>
      <c r="F85" s="199" t="s">
        <v>182</v>
      </c>
      <c r="G85" s="199" t="s">
        <v>217</v>
      </c>
      <c r="H85" s="199"/>
      <c r="I85" s="199" t="s">
        <v>220</v>
      </c>
      <c r="J85" s="200"/>
      <c r="K85" s="201">
        <v>23900</v>
      </c>
      <c r="L85" s="201">
        <v>10000</v>
      </c>
      <c r="M85" s="201">
        <f t="shared" si="4"/>
        <v>33900</v>
      </c>
      <c r="N85" s="199" t="s">
        <v>1126</v>
      </c>
      <c r="O85" s="199" t="s">
        <v>779</v>
      </c>
      <c r="P85" s="199" t="s">
        <v>1127</v>
      </c>
      <c r="Q85" s="200" t="s">
        <v>781</v>
      </c>
      <c r="R85" s="199"/>
      <c r="S85" s="199"/>
      <c r="T85" s="199" t="s">
        <v>782</v>
      </c>
      <c r="U85" s="199"/>
      <c r="V85" s="131" t="str">
        <f t="shared" si="5"/>
        <v>OW-75N　オーバルリスト　中</v>
      </c>
      <c r="W85" s="115" t="str">
        <f t="shared" si="6"/>
        <v/>
      </c>
      <c r="X85" s="115" t="str">
        <f t="shared" si="7"/>
        <v>ルリスト　中</v>
      </c>
    </row>
    <row r="86" spans="1:24" ht="13.5">
      <c r="A86" s="199" t="s">
        <v>219</v>
      </c>
      <c r="B86" s="199" t="s">
        <v>1128</v>
      </c>
      <c r="C86" s="199" t="s">
        <v>776</v>
      </c>
      <c r="D86" s="199" t="s">
        <v>1129</v>
      </c>
      <c r="E86" s="199" t="s">
        <v>180</v>
      </c>
      <c r="F86" s="199" t="s">
        <v>182</v>
      </c>
      <c r="G86" s="199" t="s">
        <v>217</v>
      </c>
      <c r="H86" s="199"/>
      <c r="I86" s="199" t="s">
        <v>220</v>
      </c>
      <c r="J86" s="200"/>
      <c r="K86" s="201">
        <v>22600</v>
      </c>
      <c r="L86" s="201">
        <v>9400</v>
      </c>
      <c r="M86" s="201">
        <f t="shared" si="4"/>
        <v>32000</v>
      </c>
      <c r="N86" s="199" t="s">
        <v>1130</v>
      </c>
      <c r="O86" s="199" t="s">
        <v>779</v>
      </c>
      <c r="P86" s="199" t="s">
        <v>1131</v>
      </c>
      <c r="Q86" s="200" t="s">
        <v>781</v>
      </c>
      <c r="R86" s="199"/>
      <c r="S86" s="199"/>
      <c r="T86" s="199" t="s">
        <v>782</v>
      </c>
      <c r="U86" s="199"/>
      <c r="V86" s="131" t="str">
        <f t="shared" si="5"/>
        <v>OW-100N　オーバルリスト　大</v>
      </c>
      <c r="W86" s="115" t="str">
        <f t="shared" si="6"/>
        <v/>
      </c>
      <c r="X86" s="115" t="str">
        <f t="shared" si="7"/>
        <v>ルリスト　大</v>
      </c>
    </row>
    <row r="87" spans="1:24" ht="13.5">
      <c r="A87" s="199" t="s">
        <v>219</v>
      </c>
      <c r="B87" s="199" t="s">
        <v>1132</v>
      </c>
      <c r="C87" s="199" t="s">
        <v>776</v>
      </c>
      <c r="D87" s="199" t="s">
        <v>1133</v>
      </c>
      <c r="E87" s="199" t="s">
        <v>180</v>
      </c>
      <c r="F87" s="199" t="s">
        <v>182</v>
      </c>
      <c r="G87" s="199" t="s">
        <v>217</v>
      </c>
      <c r="H87" s="199"/>
      <c r="I87" s="199" t="s">
        <v>220</v>
      </c>
      <c r="J87" s="200"/>
      <c r="K87" s="201">
        <v>22700</v>
      </c>
      <c r="L87" s="201">
        <v>9500</v>
      </c>
      <c r="M87" s="201">
        <f t="shared" si="4"/>
        <v>32200</v>
      </c>
      <c r="N87" s="199" t="s">
        <v>1134</v>
      </c>
      <c r="O87" s="199" t="s">
        <v>779</v>
      </c>
      <c r="P87" s="199" t="s">
        <v>1135</v>
      </c>
      <c r="Q87" s="200" t="s">
        <v>781</v>
      </c>
      <c r="R87" s="199"/>
      <c r="S87" s="199"/>
      <c r="T87" s="199" t="s">
        <v>782</v>
      </c>
      <c r="U87" s="199"/>
      <c r="V87" s="131" t="str">
        <f t="shared" si="5"/>
        <v>WE-200N　ナイロンフリクションリスト　小</v>
      </c>
      <c r="W87" s="115" t="str">
        <f t="shared" si="6"/>
        <v/>
      </c>
      <c r="X87" s="115" t="str">
        <f t="shared" si="7"/>
        <v>ンリスト　小</v>
      </c>
    </row>
    <row r="88" spans="1:24" ht="13.5">
      <c r="A88" s="199" t="s">
        <v>219</v>
      </c>
      <c r="B88" s="199" t="s">
        <v>1136</v>
      </c>
      <c r="C88" s="199" t="s">
        <v>776</v>
      </c>
      <c r="D88" s="199" t="s">
        <v>1137</v>
      </c>
      <c r="E88" s="199" t="s">
        <v>180</v>
      </c>
      <c r="F88" s="199" t="s">
        <v>182</v>
      </c>
      <c r="G88" s="199" t="s">
        <v>217</v>
      </c>
      <c r="H88" s="199"/>
      <c r="I88" s="199" t="s">
        <v>220</v>
      </c>
      <c r="J88" s="200"/>
      <c r="K88" s="201">
        <v>20500</v>
      </c>
      <c r="L88" s="201">
        <v>8600</v>
      </c>
      <c r="M88" s="201">
        <f t="shared" si="4"/>
        <v>29100</v>
      </c>
      <c r="N88" s="199" t="s">
        <v>1138</v>
      </c>
      <c r="O88" s="199" t="s">
        <v>779</v>
      </c>
      <c r="P88" s="199" t="s">
        <v>1139</v>
      </c>
      <c r="Q88" s="200" t="s">
        <v>781</v>
      </c>
      <c r="R88" s="199"/>
      <c r="S88" s="199"/>
      <c r="T88" s="199" t="s">
        <v>782</v>
      </c>
      <c r="U88" s="199"/>
      <c r="V88" s="131" t="str">
        <f t="shared" si="5"/>
        <v>WE-300N　ナイロンフリクションリスト　中</v>
      </c>
      <c r="W88" s="115" t="str">
        <f t="shared" si="6"/>
        <v/>
      </c>
      <c r="X88" s="115" t="str">
        <f t="shared" si="7"/>
        <v>ンリスト　中</v>
      </c>
    </row>
    <row r="89" spans="1:24" ht="13.5">
      <c r="A89" s="199" t="s">
        <v>219</v>
      </c>
      <c r="B89" s="199" t="s">
        <v>1140</v>
      </c>
      <c r="C89" s="199" t="s">
        <v>776</v>
      </c>
      <c r="D89" s="199" t="s">
        <v>1141</v>
      </c>
      <c r="E89" s="199" t="s">
        <v>180</v>
      </c>
      <c r="F89" s="199" t="s">
        <v>182</v>
      </c>
      <c r="G89" s="199" t="s">
        <v>217</v>
      </c>
      <c r="H89" s="199"/>
      <c r="I89" s="199" t="s">
        <v>220</v>
      </c>
      <c r="J89" s="200"/>
      <c r="K89" s="201">
        <v>21500</v>
      </c>
      <c r="L89" s="201">
        <v>9000</v>
      </c>
      <c r="M89" s="201">
        <f t="shared" si="4"/>
        <v>30500</v>
      </c>
      <c r="N89" s="199" t="s">
        <v>1142</v>
      </c>
      <c r="O89" s="199" t="s">
        <v>779</v>
      </c>
      <c r="P89" s="199" t="s">
        <v>1143</v>
      </c>
      <c r="Q89" s="200" t="s">
        <v>781</v>
      </c>
      <c r="R89" s="199"/>
      <c r="S89" s="199"/>
      <c r="T89" s="199" t="s">
        <v>782</v>
      </c>
      <c r="U89" s="199"/>
      <c r="V89" s="131" t="str">
        <f t="shared" si="5"/>
        <v>WE-500N　ナイロンフリクションリスト　大</v>
      </c>
      <c r="W89" s="115" t="str">
        <f t="shared" si="6"/>
        <v/>
      </c>
      <c r="X89" s="115" t="str">
        <f t="shared" si="7"/>
        <v>ンリスト　大</v>
      </c>
    </row>
    <row r="90" spans="1:24" ht="13.5">
      <c r="A90" s="199" t="s">
        <v>219</v>
      </c>
      <c r="B90" s="199" t="s">
        <v>1144</v>
      </c>
      <c r="C90" s="199" t="s">
        <v>776</v>
      </c>
      <c r="D90" s="199" t="s">
        <v>1145</v>
      </c>
      <c r="E90" s="199" t="s">
        <v>180</v>
      </c>
      <c r="F90" s="199" t="s">
        <v>182</v>
      </c>
      <c r="G90" s="199" t="s">
        <v>217</v>
      </c>
      <c r="H90" s="199"/>
      <c r="I90" s="199" t="s">
        <v>220</v>
      </c>
      <c r="J90" s="200"/>
      <c r="K90" s="201">
        <v>100500</v>
      </c>
      <c r="L90" s="201">
        <v>21100</v>
      </c>
      <c r="M90" s="201">
        <f t="shared" si="4"/>
        <v>121600</v>
      </c>
      <c r="N90" s="199" t="s">
        <v>1146</v>
      </c>
      <c r="O90" s="199" t="s">
        <v>779</v>
      </c>
      <c r="P90" s="199" t="s">
        <v>1147</v>
      </c>
      <c r="Q90" s="200" t="s">
        <v>781</v>
      </c>
      <c r="R90" s="199"/>
      <c r="S90" s="199" t="s">
        <v>789</v>
      </c>
      <c r="T90" s="199" t="s">
        <v>790</v>
      </c>
      <c r="U90" s="199"/>
      <c r="V90" s="131" t="str">
        <f t="shared" si="5"/>
        <v>WF-50　APRL　子供用リスト</v>
      </c>
      <c r="W90" s="115" t="str">
        <f t="shared" si="6"/>
        <v/>
      </c>
      <c r="X90" s="115" t="str">
        <f t="shared" si="7"/>
        <v>子供用リスト</v>
      </c>
    </row>
    <row r="91" spans="1:24" ht="13.5">
      <c r="A91" s="199" t="s">
        <v>219</v>
      </c>
      <c r="B91" s="199" t="s">
        <v>1148</v>
      </c>
      <c r="C91" s="199" t="s">
        <v>776</v>
      </c>
      <c r="D91" s="199" t="s">
        <v>1149</v>
      </c>
      <c r="E91" s="199" t="s">
        <v>180</v>
      </c>
      <c r="F91" s="199" t="s">
        <v>182</v>
      </c>
      <c r="G91" s="199" t="s">
        <v>217</v>
      </c>
      <c r="H91" s="199"/>
      <c r="I91" s="199" t="s">
        <v>220</v>
      </c>
      <c r="J91" s="200"/>
      <c r="K91" s="201">
        <v>80000</v>
      </c>
      <c r="L91" s="201">
        <v>16800</v>
      </c>
      <c r="M91" s="201">
        <f t="shared" si="4"/>
        <v>96800</v>
      </c>
      <c r="N91" s="199" t="s">
        <v>1150</v>
      </c>
      <c r="O91" s="199" t="s">
        <v>779</v>
      </c>
      <c r="P91" s="199" t="s">
        <v>1151</v>
      </c>
      <c r="Q91" s="200" t="s">
        <v>781</v>
      </c>
      <c r="R91" s="199"/>
      <c r="S91" s="199" t="s">
        <v>789</v>
      </c>
      <c r="T91" s="199" t="s">
        <v>790</v>
      </c>
      <c r="U91" s="199"/>
      <c r="V91" s="131" t="str">
        <f t="shared" si="5"/>
        <v>18-00　シーラフレクションリスト</v>
      </c>
      <c r="W91" s="115" t="str">
        <f t="shared" si="6"/>
        <v/>
      </c>
      <c r="X91" s="115" t="str">
        <f t="shared" si="7"/>
        <v>ションリスト</v>
      </c>
    </row>
    <row r="92" spans="1:24" ht="13.5">
      <c r="A92" s="199" t="s">
        <v>219</v>
      </c>
      <c r="B92" s="199" t="s">
        <v>1152</v>
      </c>
      <c r="C92" s="199" t="s">
        <v>776</v>
      </c>
      <c r="D92" s="199" t="s">
        <v>1153</v>
      </c>
      <c r="E92" s="199" t="s">
        <v>180</v>
      </c>
      <c r="F92" s="199" t="s">
        <v>182</v>
      </c>
      <c r="G92" s="199" t="s">
        <v>217</v>
      </c>
      <c r="H92" s="199"/>
      <c r="I92" s="199" t="s">
        <v>220</v>
      </c>
      <c r="J92" s="200"/>
      <c r="K92" s="201">
        <v>20000</v>
      </c>
      <c r="L92" s="201">
        <v>8400</v>
      </c>
      <c r="M92" s="201">
        <f t="shared" si="4"/>
        <v>28400</v>
      </c>
      <c r="N92" s="199" t="s">
        <v>1154</v>
      </c>
      <c r="O92" s="199" t="s">
        <v>779</v>
      </c>
      <c r="P92" s="199" t="s">
        <v>1155</v>
      </c>
      <c r="Q92" s="200" t="s">
        <v>781</v>
      </c>
      <c r="R92" s="199"/>
      <c r="S92" s="199"/>
      <c r="T92" s="199" t="s">
        <v>782</v>
      </c>
      <c r="U92" s="199"/>
      <c r="V92" s="131" t="str">
        <f t="shared" si="5"/>
        <v>CAPP　Wrist</v>
      </c>
      <c r="W92" s="115" t="str">
        <f t="shared" si="6"/>
        <v/>
      </c>
      <c r="X92" s="115" t="str">
        <f t="shared" si="7"/>
        <v>　Wrist</v>
      </c>
    </row>
    <row r="93" spans="1:24" ht="13.5">
      <c r="A93" s="199" t="s">
        <v>221</v>
      </c>
      <c r="B93" s="199" t="s">
        <v>1156</v>
      </c>
      <c r="C93" s="199" t="s">
        <v>784</v>
      </c>
      <c r="D93" s="199" t="s">
        <v>1157</v>
      </c>
      <c r="E93" s="199" t="s">
        <v>180</v>
      </c>
      <c r="F93" s="199" t="s">
        <v>182</v>
      </c>
      <c r="G93" s="199" t="s">
        <v>217</v>
      </c>
      <c r="H93" s="199"/>
      <c r="I93" s="199" t="s">
        <v>222</v>
      </c>
      <c r="J93" s="200"/>
      <c r="K93" s="201">
        <v>61100</v>
      </c>
      <c r="L93" s="201">
        <v>12800</v>
      </c>
      <c r="M93" s="201">
        <f t="shared" si="4"/>
        <v>73900</v>
      </c>
      <c r="N93" s="199" t="s">
        <v>1158</v>
      </c>
      <c r="O93" s="199" t="s">
        <v>787</v>
      </c>
      <c r="P93" s="199" t="s">
        <v>1159</v>
      </c>
      <c r="Q93" s="200" t="s">
        <v>781</v>
      </c>
      <c r="R93" s="199"/>
      <c r="S93" s="199"/>
      <c r="T93" s="199" t="s">
        <v>782</v>
      </c>
      <c r="U93" s="199"/>
      <c r="V93" s="131" t="str">
        <f t="shared" si="5"/>
        <v>脱着リスト　大</v>
      </c>
      <c r="W93" s="115" t="str">
        <f t="shared" si="6"/>
        <v/>
      </c>
      <c r="X93" s="115" t="str">
        <f t="shared" si="7"/>
        <v>着リスト　大</v>
      </c>
    </row>
    <row r="94" spans="1:24" ht="13.5">
      <c r="A94" s="199" t="s">
        <v>221</v>
      </c>
      <c r="B94" s="199" t="s">
        <v>1160</v>
      </c>
      <c r="C94" s="199" t="s">
        <v>776</v>
      </c>
      <c r="D94" s="199" t="s">
        <v>1161</v>
      </c>
      <c r="E94" s="199" t="s">
        <v>180</v>
      </c>
      <c r="F94" s="199" t="s">
        <v>182</v>
      </c>
      <c r="G94" s="199" t="s">
        <v>217</v>
      </c>
      <c r="H94" s="199"/>
      <c r="I94" s="199" t="s">
        <v>222</v>
      </c>
      <c r="J94" s="200"/>
      <c r="K94" s="201">
        <v>37100</v>
      </c>
      <c r="L94" s="201">
        <v>11800</v>
      </c>
      <c r="M94" s="201">
        <f t="shared" si="4"/>
        <v>48900</v>
      </c>
      <c r="N94" s="199" t="s">
        <v>1162</v>
      </c>
      <c r="O94" s="199" t="s">
        <v>779</v>
      </c>
      <c r="P94" s="199" t="s">
        <v>1163</v>
      </c>
      <c r="Q94" s="200" t="s">
        <v>781</v>
      </c>
      <c r="R94" s="199"/>
      <c r="S94" s="199"/>
      <c r="T94" s="199" t="s">
        <v>782</v>
      </c>
      <c r="U94" s="199"/>
      <c r="V94" s="131" t="str">
        <f t="shared" si="5"/>
        <v>FM-100　クイックチェンジリスト　鉄</v>
      </c>
      <c r="W94" s="115" t="str">
        <f t="shared" si="6"/>
        <v/>
      </c>
      <c r="X94" s="115" t="str">
        <f t="shared" si="7"/>
        <v>ジリスト　鉄</v>
      </c>
    </row>
    <row r="95" spans="1:24" ht="13.5">
      <c r="A95" s="199" t="s">
        <v>221</v>
      </c>
      <c r="B95" s="199" t="s">
        <v>1164</v>
      </c>
      <c r="C95" s="199" t="s">
        <v>776</v>
      </c>
      <c r="D95" s="199" t="s">
        <v>1165</v>
      </c>
      <c r="E95" s="199" t="s">
        <v>180</v>
      </c>
      <c r="F95" s="199" t="s">
        <v>182</v>
      </c>
      <c r="G95" s="199" t="s">
        <v>217</v>
      </c>
      <c r="H95" s="199"/>
      <c r="I95" s="199" t="s">
        <v>222</v>
      </c>
      <c r="J95" s="200"/>
      <c r="K95" s="201">
        <v>34300</v>
      </c>
      <c r="L95" s="201">
        <v>10900</v>
      </c>
      <c r="M95" s="201">
        <f t="shared" si="4"/>
        <v>45200</v>
      </c>
      <c r="N95" s="199" t="s">
        <v>1166</v>
      </c>
      <c r="O95" s="199" t="s">
        <v>779</v>
      </c>
      <c r="P95" s="199" t="s">
        <v>1167</v>
      </c>
      <c r="Q95" s="200" t="s">
        <v>781</v>
      </c>
      <c r="R95" s="199"/>
      <c r="S95" s="199"/>
      <c r="T95" s="199" t="s">
        <v>782</v>
      </c>
      <c r="U95" s="199"/>
      <c r="V95" s="131" t="str">
        <f t="shared" si="5"/>
        <v>WD-400　クイックチェンジリスト　アルミニウム</v>
      </c>
      <c r="W95" s="115" t="str">
        <f t="shared" si="6"/>
        <v/>
      </c>
      <c r="X95" s="115" t="str">
        <f t="shared" si="7"/>
        <v>アルミニウム</v>
      </c>
    </row>
    <row r="96" spans="1:24" ht="13.5">
      <c r="A96" s="199" t="s">
        <v>221</v>
      </c>
      <c r="B96" s="199" t="s">
        <v>1168</v>
      </c>
      <c r="C96" s="199" t="s">
        <v>776</v>
      </c>
      <c r="D96" s="199" t="s">
        <v>1169</v>
      </c>
      <c r="E96" s="199" t="s">
        <v>180</v>
      </c>
      <c r="F96" s="199" t="s">
        <v>182</v>
      </c>
      <c r="G96" s="199" t="s">
        <v>217</v>
      </c>
      <c r="H96" s="199"/>
      <c r="I96" s="199" t="s">
        <v>222</v>
      </c>
      <c r="J96" s="200"/>
      <c r="K96" s="201">
        <v>107200</v>
      </c>
      <c r="L96" s="201">
        <v>22500</v>
      </c>
      <c r="M96" s="201">
        <f t="shared" si="4"/>
        <v>129700</v>
      </c>
      <c r="N96" s="199" t="s">
        <v>1170</v>
      </c>
      <c r="O96" s="199" t="s">
        <v>779</v>
      </c>
      <c r="P96" s="199" t="s">
        <v>1171</v>
      </c>
      <c r="Q96" s="200" t="s">
        <v>781</v>
      </c>
      <c r="R96" s="199"/>
      <c r="S96" s="199" t="s">
        <v>789</v>
      </c>
      <c r="T96" s="199" t="s">
        <v>790</v>
      </c>
      <c r="U96" s="199"/>
      <c r="V96" s="131" t="str">
        <f t="shared" si="5"/>
        <v>FM-100S　クイックチェンジリスト</v>
      </c>
      <c r="W96" s="115" t="str">
        <f t="shared" si="6"/>
        <v/>
      </c>
      <c r="X96" s="115" t="str">
        <f t="shared" si="7"/>
        <v>ェンジリスト</v>
      </c>
    </row>
    <row r="97" spans="1:24" ht="13.5">
      <c r="A97" s="199" t="s">
        <v>221</v>
      </c>
      <c r="B97" s="199" t="s">
        <v>1172</v>
      </c>
      <c r="C97" s="199" t="s">
        <v>776</v>
      </c>
      <c r="D97" s="199" t="s">
        <v>1173</v>
      </c>
      <c r="E97" s="199" t="s">
        <v>180</v>
      </c>
      <c r="F97" s="199" t="s">
        <v>182</v>
      </c>
      <c r="G97" s="199" t="s">
        <v>217</v>
      </c>
      <c r="H97" s="199"/>
      <c r="I97" s="199" t="s">
        <v>222</v>
      </c>
      <c r="J97" s="200"/>
      <c r="K97" s="201">
        <v>56500</v>
      </c>
      <c r="L97" s="201">
        <v>11800</v>
      </c>
      <c r="M97" s="201">
        <f t="shared" si="4"/>
        <v>68300</v>
      </c>
      <c r="N97" s="199" t="s">
        <v>1174</v>
      </c>
      <c r="O97" s="199" t="s">
        <v>779</v>
      </c>
      <c r="P97" s="199" t="s">
        <v>1175</v>
      </c>
      <c r="Q97" s="200" t="s">
        <v>781</v>
      </c>
      <c r="R97" s="199"/>
      <c r="S97" s="199" t="s">
        <v>789</v>
      </c>
      <c r="T97" s="199" t="s">
        <v>790</v>
      </c>
      <c r="U97" s="199"/>
      <c r="V97" s="131" t="str">
        <f t="shared" si="5"/>
        <v>WD-400S　クイックチェンジリスト</v>
      </c>
      <c r="W97" s="115" t="str">
        <f t="shared" si="6"/>
        <v/>
      </c>
      <c r="X97" s="115" t="str">
        <f t="shared" si="7"/>
        <v>ェンジリスト</v>
      </c>
    </row>
    <row r="98" spans="1:24" ht="13.5">
      <c r="A98" s="199" t="s">
        <v>221</v>
      </c>
      <c r="B98" s="199" t="s">
        <v>1176</v>
      </c>
      <c r="C98" s="199" t="s">
        <v>776</v>
      </c>
      <c r="D98" s="199" t="s">
        <v>1177</v>
      </c>
      <c r="E98" s="199" t="s">
        <v>180</v>
      </c>
      <c r="F98" s="199" t="s">
        <v>182</v>
      </c>
      <c r="G98" s="199" t="s">
        <v>217</v>
      </c>
      <c r="H98" s="199"/>
      <c r="I98" s="199" t="s">
        <v>222</v>
      </c>
      <c r="J98" s="200"/>
      <c r="K98" s="201">
        <v>119500</v>
      </c>
      <c r="L98" s="201">
        <v>25000</v>
      </c>
      <c r="M98" s="201">
        <f t="shared" si="4"/>
        <v>144500</v>
      </c>
      <c r="N98" s="199" t="s">
        <v>1178</v>
      </c>
      <c r="O98" s="199" t="s">
        <v>779</v>
      </c>
      <c r="P98" s="199" t="s">
        <v>1179</v>
      </c>
      <c r="Q98" s="200" t="s">
        <v>781</v>
      </c>
      <c r="R98" s="199"/>
      <c r="S98" s="199" t="s">
        <v>789</v>
      </c>
      <c r="T98" s="199" t="s">
        <v>790</v>
      </c>
      <c r="U98" s="199"/>
      <c r="V98" s="131" t="str">
        <f t="shared" si="5"/>
        <v>WD-400SS　クイックチェンジリスト</v>
      </c>
      <c r="W98" s="115" t="str">
        <f t="shared" si="6"/>
        <v/>
      </c>
      <c r="X98" s="115" t="str">
        <f t="shared" si="7"/>
        <v>ェンジリスト</v>
      </c>
    </row>
    <row r="99" spans="1:24" ht="13.5">
      <c r="A99" s="199" t="s">
        <v>221</v>
      </c>
      <c r="B99" s="199" t="s">
        <v>1180</v>
      </c>
      <c r="C99" s="199" t="s">
        <v>776</v>
      </c>
      <c r="D99" s="199" t="s">
        <v>1181</v>
      </c>
      <c r="E99" s="199" t="s">
        <v>180</v>
      </c>
      <c r="F99" s="199" t="s">
        <v>182</v>
      </c>
      <c r="G99" s="199" t="s">
        <v>217</v>
      </c>
      <c r="H99" s="199"/>
      <c r="I99" s="199" t="s">
        <v>222</v>
      </c>
      <c r="J99" s="200"/>
      <c r="K99" s="201">
        <v>103000</v>
      </c>
      <c r="L99" s="201">
        <v>21600</v>
      </c>
      <c r="M99" s="201">
        <f t="shared" si="4"/>
        <v>124600</v>
      </c>
      <c r="N99" s="199" t="s">
        <v>1182</v>
      </c>
      <c r="O99" s="199" t="s">
        <v>779</v>
      </c>
      <c r="P99" s="199" t="s">
        <v>1183</v>
      </c>
      <c r="Q99" s="200" t="s">
        <v>781</v>
      </c>
      <c r="R99" s="199"/>
      <c r="S99" s="199" t="s">
        <v>789</v>
      </c>
      <c r="T99" s="199" t="s">
        <v>790</v>
      </c>
      <c r="U99" s="199"/>
      <c r="V99" s="131" t="str">
        <f t="shared" si="5"/>
        <v>フリクションディスコネクトリスト</v>
      </c>
      <c r="W99" s="115" t="str">
        <f t="shared" si="6"/>
        <v/>
      </c>
      <c r="X99" s="115" t="str">
        <f t="shared" si="7"/>
        <v>ネクトリスト</v>
      </c>
    </row>
    <row r="100" spans="1:24" ht="13.5">
      <c r="A100" s="199" t="s">
        <v>221</v>
      </c>
      <c r="B100" s="199" t="s">
        <v>1184</v>
      </c>
      <c r="C100" s="199" t="s">
        <v>776</v>
      </c>
      <c r="D100" s="199" t="s">
        <v>1185</v>
      </c>
      <c r="E100" s="199" t="s">
        <v>180</v>
      </c>
      <c r="F100" s="199" t="s">
        <v>182</v>
      </c>
      <c r="G100" s="199" t="s">
        <v>217</v>
      </c>
      <c r="H100" s="199"/>
      <c r="I100" s="199" t="s">
        <v>222</v>
      </c>
      <c r="J100" s="200"/>
      <c r="K100" s="201">
        <v>37500</v>
      </c>
      <c r="L100" s="201">
        <v>12000</v>
      </c>
      <c r="M100" s="201">
        <f t="shared" si="4"/>
        <v>49500</v>
      </c>
      <c r="N100" s="199" t="s">
        <v>1186</v>
      </c>
      <c r="O100" s="199" t="s">
        <v>779</v>
      </c>
      <c r="P100" s="199" t="s">
        <v>1187</v>
      </c>
      <c r="Q100" s="200" t="s">
        <v>781</v>
      </c>
      <c r="R100" s="199"/>
      <c r="S100" s="199" t="s">
        <v>789</v>
      </c>
      <c r="T100" s="199" t="s">
        <v>790</v>
      </c>
      <c r="U100" s="199"/>
      <c r="V100" s="131" t="str">
        <f t="shared" si="5"/>
        <v>FM-100LR　クイックチェンジリスト</v>
      </c>
      <c r="W100" s="115" t="str">
        <f t="shared" si="6"/>
        <v/>
      </c>
      <c r="X100" s="115" t="str">
        <f t="shared" si="7"/>
        <v>ェンジリスト</v>
      </c>
    </row>
    <row r="101" spans="1:24" ht="13.5">
      <c r="A101" s="199" t="s">
        <v>223</v>
      </c>
      <c r="B101" s="199" t="s">
        <v>1188</v>
      </c>
      <c r="C101" s="199" t="s">
        <v>796</v>
      </c>
      <c r="D101" s="199" t="s">
        <v>1189</v>
      </c>
      <c r="E101" s="199" t="s">
        <v>180</v>
      </c>
      <c r="F101" s="199" t="s">
        <v>182</v>
      </c>
      <c r="G101" s="199" t="s">
        <v>217</v>
      </c>
      <c r="H101" s="199"/>
      <c r="I101" s="199" t="s">
        <v>224</v>
      </c>
      <c r="J101" s="200"/>
      <c r="K101" s="201">
        <v>137000</v>
      </c>
      <c r="L101" s="201">
        <v>28700</v>
      </c>
      <c r="M101" s="201">
        <f t="shared" si="4"/>
        <v>165700</v>
      </c>
      <c r="N101" s="199" t="s">
        <v>1190</v>
      </c>
      <c r="O101" s="199" t="s">
        <v>799</v>
      </c>
      <c r="P101" s="199" t="s">
        <v>1191</v>
      </c>
      <c r="Q101" s="200" t="s">
        <v>781</v>
      </c>
      <c r="R101" s="199"/>
      <c r="S101" s="199" t="s">
        <v>789</v>
      </c>
      <c r="T101" s="199" t="s">
        <v>790</v>
      </c>
      <c r="U101" s="199"/>
      <c r="V101" s="131" t="str">
        <f t="shared" si="5"/>
        <v>屈曲手継手　回旋・迅速交換式</v>
      </c>
      <c r="W101" s="115" t="str">
        <f t="shared" si="6"/>
        <v/>
      </c>
      <c r="X101" s="115" t="str">
        <f t="shared" si="7"/>
        <v>・迅速交換式</v>
      </c>
    </row>
    <row r="102" spans="1:24" ht="13.5">
      <c r="A102" s="199" t="s">
        <v>223</v>
      </c>
      <c r="B102" s="199" t="s">
        <v>1192</v>
      </c>
      <c r="C102" s="199" t="s">
        <v>776</v>
      </c>
      <c r="D102" s="199" t="s">
        <v>1193</v>
      </c>
      <c r="E102" s="199" t="s">
        <v>180</v>
      </c>
      <c r="F102" s="199" t="s">
        <v>182</v>
      </c>
      <c r="G102" s="199" t="s">
        <v>217</v>
      </c>
      <c r="H102" s="199"/>
      <c r="I102" s="199" t="s">
        <v>224</v>
      </c>
      <c r="J102" s="200"/>
      <c r="K102" s="201">
        <v>60400</v>
      </c>
      <c r="L102" s="201">
        <v>12600</v>
      </c>
      <c r="M102" s="201">
        <f t="shared" si="4"/>
        <v>73000</v>
      </c>
      <c r="N102" s="199" t="s">
        <v>1194</v>
      </c>
      <c r="O102" s="199" t="s">
        <v>779</v>
      </c>
      <c r="P102" s="199" t="s">
        <v>1195</v>
      </c>
      <c r="Q102" s="200" t="s">
        <v>781</v>
      </c>
      <c r="R102" s="199"/>
      <c r="S102" s="199"/>
      <c r="T102" s="199" t="s">
        <v>782</v>
      </c>
      <c r="U102" s="199"/>
      <c r="V102" s="131" t="str">
        <f t="shared" si="5"/>
        <v>FW-300　屈曲リスト　中</v>
      </c>
      <c r="W102" s="115" t="str">
        <f t="shared" si="6"/>
        <v/>
      </c>
      <c r="X102" s="115" t="str">
        <f t="shared" si="7"/>
        <v>曲リスト　中</v>
      </c>
    </row>
    <row r="103" spans="1:24" ht="13.5">
      <c r="A103" s="199" t="s">
        <v>223</v>
      </c>
      <c r="B103" s="199" t="s">
        <v>1196</v>
      </c>
      <c r="C103" s="199" t="s">
        <v>776</v>
      </c>
      <c r="D103" s="199" t="s">
        <v>1197</v>
      </c>
      <c r="E103" s="199" t="s">
        <v>180</v>
      </c>
      <c r="F103" s="199" t="s">
        <v>182</v>
      </c>
      <c r="G103" s="199" t="s">
        <v>217</v>
      </c>
      <c r="H103" s="199"/>
      <c r="I103" s="199" t="s">
        <v>224</v>
      </c>
      <c r="J103" s="200"/>
      <c r="K103" s="201">
        <v>58500</v>
      </c>
      <c r="L103" s="201">
        <v>12200</v>
      </c>
      <c r="M103" s="201">
        <f t="shared" si="4"/>
        <v>70700</v>
      </c>
      <c r="N103" s="199" t="s">
        <v>1198</v>
      </c>
      <c r="O103" s="199" t="s">
        <v>779</v>
      </c>
      <c r="P103" s="199" t="s">
        <v>1199</v>
      </c>
      <c r="Q103" s="200" t="s">
        <v>781</v>
      </c>
      <c r="R103" s="199"/>
      <c r="S103" s="199"/>
      <c r="T103" s="199" t="s">
        <v>782</v>
      </c>
      <c r="U103" s="199"/>
      <c r="V103" s="131" t="str">
        <f t="shared" si="5"/>
        <v>FW-500　屈曲リスト　大</v>
      </c>
      <c r="W103" s="115" t="str">
        <f t="shared" si="6"/>
        <v/>
      </c>
      <c r="X103" s="115" t="str">
        <f t="shared" si="7"/>
        <v>曲リスト　大</v>
      </c>
    </row>
    <row r="104" spans="1:24" ht="13.5">
      <c r="A104" s="199" t="s">
        <v>223</v>
      </c>
      <c r="B104" s="199" t="s">
        <v>1200</v>
      </c>
      <c r="C104" s="199" t="s">
        <v>776</v>
      </c>
      <c r="D104" s="199" t="s">
        <v>1201</v>
      </c>
      <c r="E104" s="199" t="s">
        <v>180</v>
      </c>
      <c r="F104" s="199" t="s">
        <v>182</v>
      </c>
      <c r="G104" s="199" t="s">
        <v>217</v>
      </c>
      <c r="H104" s="199"/>
      <c r="I104" s="199" t="s">
        <v>224</v>
      </c>
      <c r="J104" s="200"/>
      <c r="K104" s="201">
        <v>149500</v>
      </c>
      <c r="L104" s="201">
        <v>31300</v>
      </c>
      <c r="M104" s="201">
        <f t="shared" si="4"/>
        <v>180800</v>
      </c>
      <c r="N104" s="199" t="s">
        <v>1202</v>
      </c>
      <c r="O104" s="199" t="s">
        <v>779</v>
      </c>
      <c r="P104" s="199" t="s">
        <v>1203</v>
      </c>
      <c r="Q104" s="200" t="s">
        <v>781</v>
      </c>
      <c r="R104" s="199"/>
      <c r="S104" s="199" t="s">
        <v>789</v>
      </c>
      <c r="T104" s="199" t="s">
        <v>790</v>
      </c>
      <c r="U104" s="199"/>
      <c r="V104" s="131" t="str">
        <f t="shared" si="5"/>
        <v>FW-500S　屈曲リスト</v>
      </c>
      <c r="W104" s="115" t="str">
        <f t="shared" si="6"/>
        <v/>
      </c>
      <c r="X104" s="115" t="str">
        <f t="shared" si="7"/>
        <v>　屈曲リスト</v>
      </c>
    </row>
    <row r="105" spans="1:24" ht="13.5">
      <c r="A105" s="199" t="s">
        <v>223</v>
      </c>
      <c r="B105" s="199" t="s">
        <v>1204</v>
      </c>
      <c r="C105" s="199" t="s">
        <v>1205</v>
      </c>
      <c r="D105" s="199" t="s">
        <v>1206</v>
      </c>
      <c r="E105" s="199" t="s">
        <v>180</v>
      </c>
      <c r="F105" s="199" t="s">
        <v>182</v>
      </c>
      <c r="G105" s="199" t="s">
        <v>217</v>
      </c>
      <c r="H105" s="199"/>
      <c r="I105" s="199" t="s">
        <v>224</v>
      </c>
      <c r="J105" s="200"/>
      <c r="K105" s="201">
        <v>100000</v>
      </c>
      <c r="L105" s="201">
        <v>21000</v>
      </c>
      <c r="M105" s="201">
        <f t="shared" si="4"/>
        <v>121000</v>
      </c>
      <c r="N105" s="199" t="s">
        <v>1207</v>
      </c>
      <c r="O105" s="199" t="s">
        <v>1208</v>
      </c>
      <c r="P105" s="199" t="s">
        <v>1209</v>
      </c>
      <c r="Q105" s="200" t="s">
        <v>781</v>
      </c>
      <c r="R105" s="199"/>
      <c r="S105" s="199" t="s">
        <v>789</v>
      </c>
      <c r="T105" s="199" t="s">
        <v>790</v>
      </c>
      <c r="U105" s="199"/>
      <c r="V105" s="131" t="str">
        <f t="shared" si="5"/>
        <v>X-Finger　ヒンジ部</v>
      </c>
      <c r="W105" s="115" t="str">
        <f t="shared" si="6"/>
        <v/>
      </c>
      <c r="X105" s="115" t="str">
        <f t="shared" si="7"/>
        <v>r　ヒンジ部</v>
      </c>
    </row>
    <row r="106" spans="1:24" ht="13.5">
      <c r="A106" s="199" t="s">
        <v>225</v>
      </c>
      <c r="B106" s="199" t="s">
        <v>1210</v>
      </c>
      <c r="C106" s="199" t="s">
        <v>784</v>
      </c>
      <c r="D106" s="199" t="s">
        <v>1211</v>
      </c>
      <c r="E106" s="199" t="s">
        <v>180</v>
      </c>
      <c r="F106" s="199" t="s">
        <v>182</v>
      </c>
      <c r="G106" s="199" t="s">
        <v>217</v>
      </c>
      <c r="H106" s="199"/>
      <c r="I106" s="199" t="s">
        <v>226</v>
      </c>
      <c r="J106" s="200"/>
      <c r="K106" s="201">
        <v>4370</v>
      </c>
      <c r="L106" s="201">
        <v>1830</v>
      </c>
      <c r="M106" s="201">
        <f t="shared" si="4"/>
        <v>6200</v>
      </c>
      <c r="N106" s="199" t="s">
        <v>1212</v>
      </c>
      <c r="O106" s="199" t="s">
        <v>787</v>
      </c>
      <c r="P106" s="199" t="s">
        <v>1213</v>
      </c>
      <c r="Q106" s="200" t="s">
        <v>781</v>
      </c>
      <c r="R106" s="199"/>
      <c r="S106" s="199" t="s">
        <v>789</v>
      </c>
      <c r="T106" s="199" t="s">
        <v>790</v>
      </c>
      <c r="U106" s="199"/>
      <c r="V106" s="131" t="str">
        <f t="shared" si="5"/>
        <v>装飾用手部取付金具</v>
      </c>
      <c r="W106" s="115" t="str">
        <f t="shared" si="6"/>
        <v/>
      </c>
      <c r="X106" s="115" t="str">
        <f t="shared" si="7"/>
        <v>手部取付金具</v>
      </c>
    </row>
    <row r="107" spans="1:24" ht="13.5">
      <c r="A107" s="199" t="s">
        <v>225</v>
      </c>
      <c r="B107" s="199" t="s">
        <v>1214</v>
      </c>
      <c r="C107" s="199" t="s">
        <v>796</v>
      </c>
      <c r="D107" s="199" t="s">
        <v>1215</v>
      </c>
      <c r="E107" s="199" t="s">
        <v>180</v>
      </c>
      <c r="F107" s="199" t="s">
        <v>182</v>
      </c>
      <c r="G107" s="199" t="s">
        <v>217</v>
      </c>
      <c r="H107" s="199"/>
      <c r="I107" s="199" t="s">
        <v>226</v>
      </c>
      <c r="J107" s="200"/>
      <c r="K107" s="201">
        <v>3400</v>
      </c>
      <c r="L107" s="201">
        <v>1400</v>
      </c>
      <c r="M107" s="201">
        <f t="shared" si="4"/>
        <v>4800</v>
      </c>
      <c r="N107" s="199" t="s">
        <v>1216</v>
      </c>
      <c r="O107" s="199" t="s">
        <v>799</v>
      </c>
      <c r="P107" s="199" t="s">
        <v>1217</v>
      </c>
      <c r="Q107" s="200" t="s">
        <v>781</v>
      </c>
      <c r="R107" s="199"/>
      <c r="S107" s="199" t="s">
        <v>789</v>
      </c>
      <c r="T107" s="199" t="s">
        <v>790</v>
      </c>
      <c r="U107" s="199"/>
      <c r="V107" s="131" t="str">
        <f t="shared" si="5"/>
        <v>木製リストコネクター</v>
      </c>
      <c r="W107" s="115" t="str">
        <f t="shared" si="6"/>
        <v/>
      </c>
      <c r="X107" s="115" t="str">
        <f t="shared" si="7"/>
        <v>トコネクター</v>
      </c>
    </row>
    <row r="108" spans="1:24" ht="13.5">
      <c r="A108" s="199" t="s">
        <v>225</v>
      </c>
      <c r="B108" s="199" t="s">
        <v>1218</v>
      </c>
      <c r="C108" s="199" t="s">
        <v>796</v>
      </c>
      <c r="D108" s="199" t="s">
        <v>1219</v>
      </c>
      <c r="E108" s="199" t="s">
        <v>180</v>
      </c>
      <c r="F108" s="199" t="s">
        <v>182</v>
      </c>
      <c r="G108" s="199" t="s">
        <v>217</v>
      </c>
      <c r="H108" s="199"/>
      <c r="I108" s="199" t="s">
        <v>226</v>
      </c>
      <c r="J108" s="200"/>
      <c r="K108" s="201">
        <v>3100</v>
      </c>
      <c r="L108" s="201">
        <v>1300</v>
      </c>
      <c r="M108" s="201">
        <f t="shared" si="4"/>
        <v>4400</v>
      </c>
      <c r="N108" s="199" t="s">
        <v>1220</v>
      </c>
      <c r="O108" s="199" t="s">
        <v>799</v>
      </c>
      <c r="P108" s="199" t="s">
        <v>1221</v>
      </c>
      <c r="Q108" s="200" t="s">
        <v>781</v>
      </c>
      <c r="R108" s="199"/>
      <c r="S108" s="199" t="s">
        <v>789</v>
      </c>
      <c r="T108" s="199" t="s">
        <v>790</v>
      </c>
      <c r="U108" s="199"/>
      <c r="V108" s="131" t="str">
        <f t="shared" si="5"/>
        <v>アタッチメントプレート</v>
      </c>
      <c r="W108" s="115" t="str">
        <f t="shared" si="6"/>
        <v/>
      </c>
      <c r="X108" s="115" t="str">
        <f t="shared" si="7"/>
        <v>ントプレート</v>
      </c>
    </row>
    <row r="109" spans="1:24" ht="13.5">
      <c r="A109" s="199" t="s">
        <v>225</v>
      </c>
      <c r="B109" s="199" t="s">
        <v>1222</v>
      </c>
      <c r="C109" s="199" t="s">
        <v>796</v>
      </c>
      <c r="D109" s="199" t="s">
        <v>1223</v>
      </c>
      <c r="E109" s="199" t="s">
        <v>180</v>
      </c>
      <c r="F109" s="199" t="s">
        <v>182</v>
      </c>
      <c r="G109" s="199" t="s">
        <v>217</v>
      </c>
      <c r="H109" s="199"/>
      <c r="I109" s="199" t="s">
        <v>226</v>
      </c>
      <c r="J109" s="200"/>
      <c r="K109" s="201">
        <v>13000</v>
      </c>
      <c r="L109" s="201">
        <v>5400</v>
      </c>
      <c r="M109" s="201">
        <f t="shared" si="4"/>
        <v>18400</v>
      </c>
      <c r="N109" s="199" t="s">
        <v>1224</v>
      </c>
      <c r="O109" s="199" t="s">
        <v>799</v>
      </c>
      <c r="P109" s="199" t="s">
        <v>1225</v>
      </c>
      <c r="Q109" s="200" t="s">
        <v>781</v>
      </c>
      <c r="R109" s="199"/>
      <c r="S109" s="199" t="s">
        <v>789</v>
      </c>
      <c r="T109" s="199" t="s">
        <v>790</v>
      </c>
      <c r="U109" s="199"/>
      <c r="V109" s="131" t="str">
        <f t="shared" si="5"/>
        <v>アダプター　10V39用</v>
      </c>
      <c r="W109" s="115" t="str">
        <f t="shared" si="6"/>
        <v/>
      </c>
      <c r="X109" s="115" t="str">
        <f t="shared" si="7"/>
        <v>10V39用</v>
      </c>
    </row>
    <row r="110" spans="1:24" ht="13.5">
      <c r="A110" s="199" t="s">
        <v>225</v>
      </c>
      <c r="B110" s="199" t="s">
        <v>1226</v>
      </c>
      <c r="C110" s="199" t="s">
        <v>1227</v>
      </c>
      <c r="D110" s="199" t="s">
        <v>1228</v>
      </c>
      <c r="E110" s="199" t="s">
        <v>180</v>
      </c>
      <c r="F110" s="199" t="s">
        <v>182</v>
      </c>
      <c r="G110" s="199" t="s">
        <v>217</v>
      </c>
      <c r="H110" s="199"/>
      <c r="I110" s="199" t="s">
        <v>226</v>
      </c>
      <c r="J110" s="200"/>
      <c r="K110" s="201">
        <v>6830</v>
      </c>
      <c r="L110" s="201">
        <v>2770</v>
      </c>
      <c r="M110" s="201">
        <f t="shared" si="4"/>
        <v>9600</v>
      </c>
      <c r="N110" s="199" t="s">
        <v>1229</v>
      </c>
      <c r="O110" s="199" t="s">
        <v>1230</v>
      </c>
      <c r="P110" s="199" t="s">
        <v>1231</v>
      </c>
      <c r="Q110" s="200" t="s">
        <v>781</v>
      </c>
      <c r="R110" s="199"/>
      <c r="S110" s="199"/>
      <c r="T110" s="199" t="s">
        <v>782</v>
      </c>
      <c r="U110" s="199"/>
      <c r="V110" s="131" t="str">
        <f t="shared" si="5"/>
        <v>ネジプレート</v>
      </c>
      <c r="W110" s="115" t="str">
        <f t="shared" si="6"/>
        <v/>
      </c>
      <c r="X110" s="115" t="str">
        <f t="shared" si="7"/>
        <v>ネジプレート</v>
      </c>
    </row>
    <row r="111" spans="1:24" ht="13.5">
      <c r="A111" s="199" t="s">
        <v>227</v>
      </c>
      <c r="B111" s="199" t="s">
        <v>1232</v>
      </c>
      <c r="C111" s="199" t="s">
        <v>784</v>
      </c>
      <c r="D111" s="199" t="s">
        <v>1233</v>
      </c>
      <c r="E111" s="199" t="s">
        <v>180</v>
      </c>
      <c r="F111" s="199" t="s">
        <v>182</v>
      </c>
      <c r="G111" s="199" t="s">
        <v>228</v>
      </c>
      <c r="H111" s="199"/>
      <c r="I111" s="199" t="s">
        <v>229</v>
      </c>
      <c r="J111" s="200"/>
      <c r="K111" s="201">
        <v>72300</v>
      </c>
      <c r="L111" s="201">
        <v>15100</v>
      </c>
      <c r="M111" s="201">
        <f t="shared" si="4"/>
        <v>87400</v>
      </c>
      <c r="N111" s="199" t="s">
        <v>1234</v>
      </c>
      <c r="O111" s="199" t="s">
        <v>787</v>
      </c>
      <c r="P111" s="199" t="s">
        <v>1235</v>
      </c>
      <c r="Q111" s="200" t="s">
        <v>781</v>
      </c>
      <c r="R111" s="199"/>
      <c r="S111" s="199" t="s">
        <v>789</v>
      </c>
      <c r="T111" s="199" t="s">
        <v>790</v>
      </c>
      <c r="U111" s="199"/>
      <c r="V111" s="131" t="str">
        <f t="shared" si="5"/>
        <v>ピッカーハンド用シャーシ</v>
      </c>
      <c r="W111" s="115" t="str">
        <f t="shared" si="6"/>
        <v/>
      </c>
      <c r="X111" s="115" t="str">
        <f t="shared" si="7"/>
        <v>ド用シャーシ</v>
      </c>
    </row>
    <row r="112" spans="1:24" ht="13.5">
      <c r="A112" s="199" t="s">
        <v>227</v>
      </c>
      <c r="B112" s="199" t="s">
        <v>1236</v>
      </c>
      <c r="C112" s="199" t="s">
        <v>796</v>
      </c>
      <c r="D112" s="199" t="s">
        <v>1237</v>
      </c>
      <c r="E112" s="199" t="s">
        <v>180</v>
      </c>
      <c r="F112" s="199" t="s">
        <v>182</v>
      </c>
      <c r="G112" s="199" t="s">
        <v>228</v>
      </c>
      <c r="H112" s="199"/>
      <c r="I112" s="199" t="s">
        <v>229</v>
      </c>
      <c r="J112" s="200"/>
      <c r="K112" s="201">
        <v>47000</v>
      </c>
      <c r="L112" s="201">
        <v>15000</v>
      </c>
      <c r="M112" s="201">
        <f t="shared" si="4"/>
        <v>62000</v>
      </c>
      <c r="N112" s="199" t="s">
        <v>1238</v>
      </c>
      <c r="O112" s="199" t="s">
        <v>799</v>
      </c>
      <c r="P112" s="199" t="s">
        <v>1239</v>
      </c>
      <c r="Q112" s="200" t="s">
        <v>781</v>
      </c>
      <c r="R112" s="199"/>
      <c r="S112" s="199" t="s">
        <v>789</v>
      </c>
      <c r="T112" s="199" t="s">
        <v>790</v>
      </c>
      <c r="U112" s="199"/>
      <c r="V112" s="131" t="str">
        <f t="shared" si="5"/>
        <v>随意開き式</v>
      </c>
      <c r="W112" s="115" t="str">
        <f t="shared" si="6"/>
        <v/>
      </c>
      <c r="X112" s="115" t="str">
        <f t="shared" si="7"/>
        <v>随意開き式</v>
      </c>
    </row>
    <row r="113" spans="1:24" ht="13.5">
      <c r="A113" s="199" t="s">
        <v>227</v>
      </c>
      <c r="B113" s="199" t="s">
        <v>1240</v>
      </c>
      <c r="C113" s="199" t="s">
        <v>796</v>
      </c>
      <c r="D113" s="199" t="s">
        <v>1241</v>
      </c>
      <c r="E113" s="199" t="s">
        <v>180</v>
      </c>
      <c r="F113" s="199" t="s">
        <v>182</v>
      </c>
      <c r="G113" s="199" t="s">
        <v>228</v>
      </c>
      <c r="H113" s="199"/>
      <c r="I113" s="199" t="s">
        <v>229</v>
      </c>
      <c r="J113" s="200"/>
      <c r="K113" s="201">
        <v>126000</v>
      </c>
      <c r="L113" s="201">
        <v>26400</v>
      </c>
      <c r="M113" s="201">
        <f t="shared" si="4"/>
        <v>152400</v>
      </c>
      <c r="N113" s="199" t="s">
        <v>1242</v>
      </c>
      <c r="O113" s="199" t="s">
        <v>799</v>
      </c>
      <c r="P113" s="199" t="s">
        <v>1243</v>
      </c>
      <c r="Q113" s="200" t="s">
        <v>781</v>
      </c>
      <c r="R113" s="199"/>
      <c r="S113" s="199" t="s">
        <v>789</v>
      </c>
      <c r="T113" s="199" t="s">
        <v>790</v>
      </c>
      <c r="U113" s="199"/>
      <c r="V113" s="131" t="str">
        <f t="shared" si="5"/>
        <v>随意閉じ式</v>
      </c>
      <c r="W113" s="115" t="str">
        <f t="shared" si="6"/>
        <v/>
      </c>
      <c r="X113" s="115" t="str">
        <f t="shared" si="7"/>
        <v>随意閉じ式</v>
      </c>
    </row>
    <row r="114" spans="1:24" ht="13.5">
      <c r="A114" s="199" t="s">
        <v>227</v>
      </c>
      <c r="B114" s="199" t="s">
        <v>1244</v>
      </c>
      <c r="C114" s="199" t="s">
        <v>776</v>
      </c>
      <c r="D114" s="199" t="s">
        <v>1245</v>
      </c>
      <c r="E114" s="199" t="s">
        <v>180</v>
      </c>
      <c r="F114" s="199" t="s">
        <v>182</v>
      </c>
      <c r="G114" s="199" t="s">
        <v>228</v>
      </c>
      <c r="H114" s="199"/>
      <c r="I114" s="199" t="s">
        <v>229</v>
      </c>
      <c r="J114" s="200"/>
      <c r="K114" s="201">
        <v>488500</v>
      </c>
      <c r="L114" s="201">
        <v>61500</v>
      </c>
      <c r="M114" s="201">
        <f t="shared" si="4"/>
        <v>550000</v>
      </c>
      <c r="N114" s="199" t="s">
        <v>1246</v>
      </c>
      <c r="O114" s="199" t="s">
        <v>779</v>
      </c>
      <c r="P114" s="199" t="s">
        <v>1247</v>
      </c>
      <c r="Q114" s="200" t="s">
        <v>781</v>
      </c>
      <c r="R114" s="199"/>
      <c r="S114" s="199"/>
      <c r="T114" s="199" t="s">
        <v>782</v>
      </c>
      <c r="U114" s="199"/>
      <c r="V114" s="131" t="str">
        <f t="shared" si="5"/>
        <v>APRLハンド、フック</v>
      </c>
      <c r="W114" s="115" t="str">
        <f t="shared" si="6"/>
        <v/>
      </c>
      <c r="X114" s="115" t="str">
        <f t="shared" si="7"/>
        <v>ンド、フック</v>
      </c>
    </row>
    <row r="115" spans="1:24" ht="13.5">
      <c r="A115" s="199" t="s">
        <v>227</v>
      </c>
      <c r="B115" s="199" t="s">
        <v>1248</v>
      </c>
      <c r="C115" s="199" t="s">
        <v>776</v>
      </c>
      <c r="D115" s="199" t="s">
        <v>1249</v>
      </c>
      <c r="E115" s="199" t="s">
        <v>180</v>
      </c>
      <c r="F115" s="199" t="s">
        <v>182</v>
      </c>
      <c r="G115" s="199" t="s">
        <v>228</v>
      </c>
      <c r="H115" s="199"/>
      <c r="I115" s="199" t="s">
        <v>229</v>
      </c>
      <c r="J115" s="200"/>
      <c r="K115" s="201">
        <v>113500</v>
      </c>
      <c r="L115" s="201">
        <v>23800</v>
      </c>
      <c r="M115" s="201">
        <f t="shared" si="4"/>
        <v>137300</v>
      </c>
      <c r="N115" s="199" t="s">
        <v>1250</v>
      </c>
      <c r="O115" s="199" t="s">
        <v>779</v>
      </c>
      <c r="P115" s="199" t="s">
        <v>1251</v>
      </c>
      <c r="Q115" s="200" t="s">
        <v>781</v>
      </c>
      <c r="R115" s="199"/>
      <c r="S115" s="199"/>
      <c r="T115" s="199" t="s">
        <v>782</v>
      </c>
      <c r="U115" s="199"/>
      <c r="V115" s="131" t="str">
        <f t="shared" si="5"/>
        <v>SVOハンド</v>
      </c>
      <c r="W115" s="115" t="str">
        <f t="shared" si="6"/>
        <v/>
      </c>
      <c r="X115" s="115" t="str">
        <f t="shared" si="7"/>
        <v>SVOハンド</v>
      </c>
    </row>
    <row r="116" spans="1:24" ht="13.5">
      <c r="A116" s="199" t="s">
        <v>227</v>
      </c>
      <c r="B116" s="199" t="s">
        <v>1252</v>
      </c>
      <c r="C116" s="199" t="s">
        <v>776</v>
      </c>
      <c r="D116" s="199" t="s">
        <v>1253</v>
      </c>
      <c r="E116" s="199" t="s">
        <v>180</v>
      </c>
      <c r="F116" s="199" t="s">
        <v>182</v>
      </c>
      <c r="G116" s="199" t="s">
        <v>228</v>
      </c>
      <c r="H116" s="199"/>
      <c r="I116" s="199" t="s">
        <v>229</v>
      </c>
      <c r="J116" s="200"/>
      <c r="K116" s="201">
        <v>119500</v>
      </c>
      <c r="L116" s="201">
        <v>25000</v>
      </c>
      <c r="M116" s="201">
        <f t="shared" si="4"/>
        <v>144500</v>
      </c>
      <c r="N116" s="199" t="s">
        <v>1254</v>
      </c>
      <c r="O116" s="199" t="s">
        <v>779</v>
      </c>
      <c r="P116" s="199" t="s">
        <v>1251</v>
      </c>
      <c r="Q116" s="200" t="s">
        <v>781</v>
      </c>
      <c r="R116" s="199"/>
      <c r="S116" s="199"/>
      <c r="T116" s="199" t="s">
        <v>782</v>
      </c>
      <c r="U116" s="199"/>
      <c r="V116" s="131" t="str">
        <f t="shared" si="5"/>
        <v>SVOハンド</v>
      </c>
      <c r="W116" s="115" t="str">
        <f t="shared" si="6"/>
        <v/>
      </c>
      <c r="X116" s="115" t="str">
        <f t="shared" si="7"/>
        <v>SVOハンド</v>
      </c>
    </row>
    <row r="117" spans="1:24" ht="13.5">
      <c r="A117" s="199" t="s">
        <v>227</v>
      </c>
      <c r="B117" s="199" t="s">
        <v>1255</v>
      </c>
      <c r="C117" s="199" t="s">
        <v>776</v>
      </c>
      <c r="D117" s="199" t="s">
        <v>1256</v>
      </c>
      <c r="E117" s="199" t="s">
        <v>180</v>
      </c>
      <c r="F117" s="199" t="s">
        <v>182</v>
      </c>
      <c r="G117" s="199" t="s">
        <v>228</v>
      </c>
      <c r="H117" s="199"/>
      <c r="I117" s="199" t="s">
        <v>229</v>
      </c>
      <c r="J117" s="200"/>
      <c r="K117" s="201">
        <v>77000</v>
      </c>
      <c r="L117" s="201">
        <v>16100</v>
      </c>
      <c r="M117" s="201">
        <f t="shared" si="4"/>
        <v>93100</v>
      </c>
      <c r="N117" s="199" t="s">
        <v>1257</v>
      </c>
      <c r="O117" s="199" t="s">
        <v>779</v>
      </c>
      <c r="P117" s="199" t="s">
        <v>1258</v>
      </c>
      <c r="Q117" s="200" t="s">
        <v>781</v>
      </c>
      <c r="R117" s="199"/>
      <c r="S117" s="199" t="s">
        <v>789</v>
      </c>
      <c r="T117" s="199" t="s">
        <v>790</v>
      </c>
      <c r="U117" s="199"/>
      <c r="V117" s="131" t="str">
        <f t="shared" si="5"/>
        <v>CAPPターミナルディバイス　Regular</v>
      </c>
      <c r="W117" s="115" t="str">
        <f t="shared" si="6"/>
        <v/>
      </c>
      <c r="X117" s="115" t="str">
        <f t="shared" si="7"/>
        <v>egular</v>
      </c>
    </row>
    <row r="118" spans="1:24" ht="13.5">
      <c r="A118" s="199" t="s">
        <v>227</v>
      </c>
      <c r="B118" s="199" t="s">
        <v>1259</v>
      </c>
      <c r="C118" s="199" t="s">
        <v>776</v>
      </c>
      <c r="D118" s="199" t="s">
        <v>1260</v>
      </c>
      <c r="E118" s="199" t="s">
        <v>180</v>
      </c>
      <c r="F118" s="199" t="s">
        <v>182</v>
      </c>
      <c r="G118" s="199" t="s">
        <v>228</v>
      </c>
      <c r="H118" s="199"/>
      <c r="I118" s="199" t="s">
        <v>229</v>
      </c>
      <c r="J118" s="200"/>
      <c r="K118" s="201">
        <v>77000</v>
      </c>
      <c r="L118" s="201">
        <v>16100</v>
      </c>
      <c r="M118" s="201">
        <f t="shared" si="4"/>
        <v>93100</v>
      </c>
      <c r="N118" s="199" t="s">
        <v>1261</v>
      </c>
      <c r="O118" s="199" t="s">
        <v>779</v>
      </c>
      <c r="P118" s="199" t="s">
        <v>1262</v>
      </c>
      <c r="Q118" s="200" t="s">
        <v>781</v>
      </c>
      <c r="R118" s="199"/>
      <c r="S118" s="199" t="s">
        <v>789</v>
      </c>
      <c r="T118" s="199" t="s">
        <v>790</v>
      </c>
      <c r="U118" s="199"/>
      <c r="V118" s="131" t="str">
        <f t="shared" si="5"/>
        <v>CAPPターミナルディバイス　Soft</v>
      </c>
      <c r="W118" s="115" t="str">
        <f t="shared" si="6"/>
        <v/>
      </c>
      <c r="X118" s="115" t="str">
        <f t="shared" si="7"/>
        <v>ス　Soft</v>
      </c>
    </row>
    <row r="119" spans="1:24" ht="13.5">
      <c r="A119" s="199" t="s">
        <v>227</v>
      </c>
      <c r="B119" s="199" t="s">
        <v>1263</v>
      </c>
      <c r="C119" s="199" t="s">
        <v>776</v>
      </c>
      <c r="D119" s="199" t="s">
        <v>1264</v>
      </c>
      <c r="E119" s="199" t="s">
        <v>180</v>
      </c>
      <c r="F119" s="199" t="s">
        <v>182</v>
      </c>
      <c r="G119" s="199" t="s">
        <v>228</v>
      </c>
      <c r="H119" s="199"/>
      <c r="I119" s="199" t="s">
        <v>229</v>
      </c>
      <c r="J119" s="200"/>
      <c r="K119" s="201">
        <v>77000</v>
      </c>
      <c r="L119" s="201">
        <v>16100</v>
      </c>
      <c r="M119" s="201">
        <f t="shared" si="4"/>
        <v>93100</v>
      </c>
      <c r="N119" s="199" t="s">
        <v>1265</v>
      </c>
      <c r="O119" s="199" t="s">
        <v>779</v>
      </c>
      <c r="P119" s="199" t="s">
        <v>1266</v>
      </c>
      <c r="Q119" s="200" t="s">
        <v>781</v>
      </c>
      <c r="R119" s="199"/>
      <c r="S119" s="199" t="s">
        <v>789</v>
      </c>
      <c r="T119" s="199" t="s">
        <v>790</v>
      </c>
      <c r="U119" s="199"/>
      <c r="V119" s="131" t="str">
        <f t="shared" si="5"/>
        <v>CAPPターミナルディバイス　Heavy　Duty</v>
      </c>
      <c r="W119" s="115" t="str">
        <f t="shared" si="6"/>
        <v/>
      </c>
      <c r="X119" s="115" t="str">
        <f t="shared" si="7"/>
        <v>y　Duty</v>
      </c>
    </row>
    <row r="120" spans="1:24" ht="13.5">
      <c r="A120" s="199" t="s">
        <v>227</v>
      </c>
      <c r="B120" s="199" t="s">
        <v>1267</v>
      </c>
      <c r="C120" s="199" t="s">
        <v>1227</v>
      </c>
      <c r="D120" s="199" t="s">
        <v>1268</v>
      </c>
      <c r="E120" s="199" t="s">
        <v>180</v>
      </c>
      <c r="F120" s="199" t="s">
        <v>182</v>
      </c>
      <c r="G120" s="199" t="s">
        <v>228</v>
      </c>
      <c r="H120" s="199"/>
      <c r="I120" s="199" t="s">
        <v>229</v>
      </c>
      <c r="J120" s="200"/>
      <c r="K120" s="201">
        <v>46600</v>
      </c>
      <c r="L120" s="201">
        <v>14900</v>
      </c>
      <c r="M120" s="201">
        <f t="shared" si="4"/>
        <v>61500</v>
      </c>
      <c r="N120" s="199" t="s">
        <v>1269</v>
      </c>
      <c r="O120" s="199" t="s">
        <v>1230</v>
      </c>
      <c r="P120" s="199" t="s">
        <v>1270</v>
      </c>
      <c r="Q120" s="200" t="s">
        <v>781</v>
      </c>
      <c r="R120" s="199"/>
      <c r="S120" s="199"/>
      <c r="T120" s="199" t="s">
        <v>782</v>
      </c>
      <c r="U120" s="199"/>
      <c r="V120" s="131" t="str">
        <f t="shared" si="5"/>
        <v>ハンド型能動手掌（グローブなし）</v>
      </c>
      <c r="W120" s="115" t="str">
        <f t="shared" si="6"/>
        <v/>
      </c>
      <c r="X120" s="115" t="str">
        <f t="shared" si="7"/>
        <v>ローブなし）</v>
      </c>
    </row>
    <row r="121" spans="1:24" ht="13.5">
      <c r="A121" s="199" t="s">
        <v>230</v>
      </c>
      <c r="B121" s="199" t="s">
        <v>1271</v>
      </c>
      <c r="C121" s="199" t="s">
        <v>784</v>
      </c>
      <c r="D121" s="199" t="s">
        <v>1272</v>
      </c>
      <c r="E121" s="199" t="s">
        <v>180</v>
      </c>
      <c r="F121" s="199" t="s">
        <v>182</v>
      </c>
      <c r="G121" s="199" t="s">
        <v>228</v>
      </c>
      <c r="H121" s="199"/>
      <c r="I121" s="199" t="s">
        <v>231</v>
      </c>
      <c r="J121" s="200"/>
      <c r="K121" s="201">
        <v>63000</v>
      </c>
      <c r="L121" s="201">
        <v>13200</v>
      </c>
      <c r="M121" s="201">
        <f t="shared" si="4"/>
        <v>76200</v>
      </c>
      <c r="N121" s="199" t="s">
        <v>1273</v>
      </c>
      <c r="O121" s="199" t="s">
        <v>787</v>
      </c>
      <c r="P121" s="199" t="s">
        <v>1274</v>
      </c>
      <c r="Q121" s="200" t="s">
        <v>781</v>
      </c>
      <c r="R121" s="199"/>
      <c r="S121" s="199"/>
      <c r="T121" s="199" t="s">
        <v>782</v>
      </c>
      <c r="U121" s="199"/>
      <c r="V121" s="131" t="str">
        <f t="shared" si="5"/>
        <v>フック　ステンレス製</v>
      </c>
      <c r="W121" s="115" t="str">
        <f t="shared" si="6"/>
        <v/>
      </c>
      <c r="X121" s="115" t="str">
        <f t="shared" si="7"/>
        <v>ステンレス製</v>
      </c>
    </row>
    <row r="122" spans="1:24" ht="13.5">
      <c r="A122" s="199" t="s">
        <v>230</v>
      </c>
      <c r="B122" s="199" t="s">
        <v>1275</v>
      </c>
      <c r="C122" s="199" t="s">
        <v>784</v>
      </c>
      <c r="D122" s="199" t="s">
        <v>1276</v>
      </c>
      <c r="E122" s="199" t="s">
        <v>180</v>
      </c>
      <c r="F122" s="199" t="s">
        <v>182</v>
      </c>
      <c r="G122" s="199" t="s">
        <v>228</v>
      </c>
      <c r="H122" s="199"/>
      <c r="I122" s="199" t="s">
        <v>231</v>
      </c>
      <c r="J122" s="200"/>
      <c r="K122" s="201">
        <v>86000</v>
      </c>
      <c r="L122" s="201">
        <v>18000</v>
      </c>
      <c r="M122" s="201">
        <f t="shared" si="4"/>
        <v>104000</v>
      </c>
      <c r="N122" s="199" t="s">
        <v>1277</v>
      </c>
      <c r="O122" s="199" t="s">
        <v>787</v>
      </c>
      <c r="P122" s="199" t="s">
        <v>1278</v>
      </c>
      <c r="Q122" s="200" t="s">
        <v>781</v>
      </c>
      <c r="R122" s="199"/>
      <c r="S122" s="199"/>
      <c r="T122" s="199" t="s">
        <v>782</v>
      </c>
      <c r="U122" s="199"/>
      <c r="V122" s="131" t="str">
        <f t="shared" si="5"/>
        <v>フック　軽合金製</v>
      </c>
      <c r="W122" s="115" t="str">
        <f t="shared" si="6"/>
        <v/>
      </c>
      <c r="X122" s="115" t="str">
        <f t="shared" si="7"/>
        <v>ク　軽合金製</v>
      </c>
    </row>
    <row r="123" spans="1:24" ht="13.5">
      <c r="A123" s="199" t="s">
        <v>230</v>
      </c>
      <c r="B123" s="199" t="s">
        <v>1279</v>
      </c>
      <c r="C123" s="199" t="s">
        <v>776</v>
      </c>
      <c r="D123" s="199" t="s">
        <v>1280</v>
      </c>
      <c r="E123" s="199" t="s">
        <v>180</v>
      </c>
      <c r="F123" s="199" t="s">
        <v>182</v>
      </c>
      <c r="G123" s="199" t="s">
        <v>228</v>
      </c>
      <c r="H123" s="199"/>
      <c r="I123" s="199" t="s">
        <v>231</v>
      </c>
      <c r="J123" s="200"/>
      <c r="K123" s="201">
        <v>135000</v>
      </c>
      <c r="L123" s="201">
        <v>28300</v>
      </c>
      <c r="M123" s="201">
        <f t="shared" si="4"/>
        <v>163300</v>
      </c>
      <c r="N123" s="199" t="s">
        <v>1281</v>
      </c>
      <c r="O123" s="199" t="s">
        <v>779</v>
      </c>
      <c r="P123" s="199" t="s">
        <v>1282</v>
      </c>
      <c r="Q123" s="200" t="s">
        <v>781</v>
      </c>
      <c r="R123" s="199"/>
      <c r="S123" s="199"/>
      <c r="T123" s="199" t="s">
        <v>782</v>
      </c>
      <c r="U123" s="199"/>
      <c r="V123" s="131" t="str">
        <f t="shared" si="5"/>
        <v>Model　5　ステンレス</v>
      </c>
      <c r="W123" s="115" t="str">
        <f t="shared" si="6"/>
        <v/>
      </c>
      <c r="X123" s="115" t="str">
        <f t="shared" si="7"/>
        <v>　ステンレス</v>
      </c>
    </row>
    <row r="124" spans="1:24" ht="13.5">
      <c r="A124" s="199" t="s">
        <v>230</v>
      </c>
      <c r="B124" s="199" t="s">
        <v>1283</v>
      </c>
      <c r="C124" s="199" t="s">
        <v>776</v>
      </c>
      <c r="D124" s="199" t="s">
        <v>1284</v>
      </c>
      <c r="E124" s="199" t="s">
        <v>180</v>
      </c>
      <c r="F124" s="199" t="s">
        <v>182</v>
      </c>
      <c r="G124" s="199" t="s">
        <v>228</v>
      </c>
      <c r="H124" s="199"/>
      <c r="I124" s="199" t="s">
        <v>231</v>
      </c>
      <c r="J124" s="200"/>
      <c r="K124" s="201">
        <v>138000</v>
      </c>
      <c r="L124" s="201">
        <v>28900</v>
      </c>
      <c r="M124" s="201">
        <f t="shared" si="4"/>
        <v>166900</v>
      </c>
      <c r="N124" s="199" t="s">
        <v>1285</v>
      </c>
      <c r="O124" s="199" t="s">
        <v>779</v>
      </c>
      <c r="P124" s="199" t="s">
        <v>1286</v>
      </c>
      <c r="Q124" s="200" t="s">
        <v>781</v>
      </c>
      <c r="R124" s="199"/>
      <c r="S124" s="199"/>
      <c r="T124" s="199" t="s">
        <v>782</v>
      </c>
      <c r="U124" s="199"/>
      <c r="V124" s="131" t="str">
        <f t="shared" si="5"/>
        <v>Model　5Xステンレス　ネオブレン</v>
      </c>
      <c r="W124" s="115" t="str">
        <f t="shared" si="6"/>
        <v/>
      </c>
      <c r="X124" s="115" t="str">
        <f t="shared" si="7"/>
        <v>　ネオブレン</v>
      </c>
    </row>
    <row r="125" spans="1:24" ht="13.5">
      <c r="A125" s="199" t="s">
        <v>230</v>
      </c>
      <c r="B125" s="199" t="s">
        <v>1287</v>
      </c>
      <c r="C125" s="199" t="s">
        <v>776</v>
      </c>
      <c r="D125" s="199" t="s">
        <v>1288</v>
      </c>
      <c r="E125" s="199" t="s">
        <v>180</v>
      </c>
      <c r="F125" s="199" t="s">
        <v>182</v>
      </c>
      <c r="G125" s="199" t="s">
        <v>228</v>
      </c>
      <c r="H125" s="199"/>
      <c r="I125" s="199" t="s">
        <v>231</v>
      </c>
      <c r="J125" s="200"/>
      <c r="K125" s="201">
        <v>104100</v>
      </c>
      <c r="L125" s="201">
        <v>21800</v>
      </c>
      <c r="M125" s="201">
        <f t="shared" si="4"/>
        <v>125900</v>
      </c>
      <c r="N125" s="199" t="s">
        <v>1289</v>
      </c>
      <c r="O125" s="199" t="s">
        <v>779</v>
      </c>
      <c r="P125" s="199" t="s">
        <v>1290</v>
      </c>
      <c r="Q125" s="200" t="s">
        <v>781</v>
      </c>
      <c r="R125" s="199"/>
      <c r="S125" s="199"/>
      <c r="T125" s="199" t="s">
        <v>782</v>
      </c>
      <c r="U125" s="199"/>
      <c r="V125" s="131" t="str">
        <f t="shared" si="5"/>
        <v>Model　5XA　アルミニウム　ネオブレン</v>
      </c>
      <c r="W125" s="115" t="str">
        <f t="shared" si="6"/>
        <v/>
      </c>
      <c r="X125" s="115" t="str">
        <f t="shared" si="7"/>
        <v>　ネオブレン</v>
      </c>
    </row>
    <row r="126" spans="1:24" ht="13.5">
      <c r="A126" s="199" t="s">
        <v>230</v>
      </c>
      <c r="B126" s="199" t="s">
        <v>1291</v>
      </c>
      <c r="C126" s="199" t="s">
        <v>776</v>
      </c>
      <c r="D126" s="199" t="s">
        <v>1292</v>
      </c>
      <c r="E126" s="199" t="s">
        <v>180</v>
      </c>
      <c r="F126" s="199" t="s">
        <v>182</v>
      </c>
      <c r="G126" s="199" t="s">
        <v>228</v>
      </c>
      <c r="H126" s="199"/>
      <c r="I126" s="199" t="s">
        <v>231</v>
      </c>
      <c r="J126" s="200"/>
      <c r="K126" s="201">
        <v>99800</v>
      </c>
      <c r="L126" s="201">
        <v>20900</v>
      </c>
      <c r="M126" s="201">
        <f t="shared" si="4"/>
        <v>120700</v>
      </c>
      <c r="N126" s="199" t="s">
        <v>1293</v>
      </c>
      <c r="O126" s="199" t="s">
        <v>779</v>
      </c>
      <c r="P126" s="199" t="s">
        <v>1294</v>
      </c>
      <c r="Q126" s="200" t="s">
        <v>781</v>
      </c>
      <c r="R126" s="199"/>
      <c r="S126" s="199"/>
      <c r="T126" s="199" t="s">
        <v>782</v>
      </c>
      <c r="U126" s="199"/>
      <c r="V126" s="131" t="str">
        <f t="shared" si="5"/>
        <v>Model　7　重作業用ステンレス</v>
      </c>
      <c r="W126" s="115" t="str">
        <f t="shared" si="6"/>
        <v/>
      </c>
      <c r="X126" s="115" t="str">
        <f t="shared" si="7"/>
        <v>用ステンレス</v>
      </c>
    </row>
    <row r="127" spans="1:24" ht="13.5">
      <c r="A127" s="199" t="s">
        <v>230</v>
      </c>
      <c r="B127" s="199" t="s">
        <v>1295</v>
      </c>
      <c r="C127" s="199" t="s">
        <v>776</v>
      </c>
      <c r="D127" s="199" t="s">
        <v>1296</v>
      </c>
      <c r="E127" s="199" t="s">
        <v>180</v>
      </c>
      <c r="F127" s="199" t="s">
        <v>182</v>
      </c>
      <c r="G127" s="199" t="s">
        <v>228</v>
      </c>
      <c r="H127" s="199"/>
      <c r="I127" s="199" t="s">
        <v>231</v>
      </c>
      <c r="J127" s="200"/>
      <c r="K127" s="201">
        <v>88100</v>
      </c>
      <c r="L127" s="201">
        <v>18500</v>
      </c>
      <c r="M127" s="201">
        <f t="shared" si="4"/>
        <v>106600</v>
      </c>
      <c r="N127" s="199" t="s">
        <v>1297</v>
      </c>
      <c r="O127" s="199" t="s">
        <v>779</v>
      </c>
      <c r="P127" s="199" t="s">
        <v>1298</v>
      </c>
      <c r="Q127" s="200" t="s">
        <v>781</v>
      </c>
      <c r="R127" s="199"/>
      <c r="S127" s="199"/>
      <c r="T127" s="199" t="s">
        <v>782</v>
      </c>
      <c r="U127" s="199"/>
      <c r="V127" s="131" t="str">
        <f t="shared" si="5"/>
        <v>Model　10P　アルミニウム　子供用</v>
      </c>
      <c r="W127" s="115" t="str">
        <f t="shared" si="6"/>
        <v/>
      </c>
      <c r="X127" s="115" t="str">
        <f t="shared" si="7"/>
        <v>ウム　子供用</v>
      </c>
    </row>
    <row r="128" spans="1:24" ht="13.5">
      <c r="A128" s="199" t="s">
        <v>230</v>
      </c>
      <c r="B128" s="199" t="s">
        <v>1299</v>
      </c>
      <c r="C128" s="199" t="s">
        <v>776</v>
      </c>
      <c r="D128" s="199" t="s">
        <v>1300</v>
      </c>
      <c r="E128" s="199" t="s">
        <v>180</v>
      </c>
      <c r="F128" s="199" t="s">
        <v>182</v>
      </c>
      <c r="G128" s="199" t="s">
        <v>228</v>
      </c>
      <c r="H128" s="199"/>
      <c r="I128" s="199" t="s">
        <v>231</v>
      </c>
      <c r="J128" s="200"/>
      <c r="K128" s="201">
        <v>88200</v>
      </c>
      <c r="L128" s="201">
        <v>18500</v>
      </c>
      <c r="M128" s="201">
        <f t="shared" si="4"/>
        <v>106700</v>
      </c>
      <c r="N128" s="199" t="s">
        <v>1301</v>
      </c>
      <c r="O128" s="199" t="s">
        <v>779</v>
      </c>
      <c r="P128" s="199" t="s">
        <v>1302</v>
      </c>
      <c r="Q128" s="200" t="s">
        <v>781</v>
      </c>
      <c r="R128" s="199"/>
      <c r="S128" s="199"/>
      <c r="T128" s="199" t="s">
        <v>782</v>
      </c>
      <c r="U128" s="199"/>
      <c r="V128" s="131" t="str">
        <f t="shared" si="5"/>
        <v>Model　10X　アルミニウム　子供用</v>
      </c>
      <c r="W128" s="115" t="str">
        <f t="shared" si="6"/>
        <v/>
      </c>
      <c r="X128" s="115" t="str">
        <f t="shared" si="7"/>
        <v>ウム　子供用</v>
      </c>
    </row>
    <row r="129" spans="1:24" ht="13.5">
      <c r="A129" s="199" t="s">
        <v>230</v>
      </c>
      <c r="B129" s="199" t="s">
        <v>1303</v>
      </c>
      <c r="C129" s="199" t="s">
        <v>776</v>
      </c>
      <c r="D129" s="199" t="s">
        <v>1304</v>
      </c>
      <c r="E129" s="199" t="s">
        <v>180</v>
      </c>
      <c r="F129" s="199" t="s">
        <v>182</v>
      </c>
      <c r="G129" s="199" t="s">
        <v>228</v>
      </c>
      <c r="H129" s="199"/>
      <c r="I129" s="199" t="s">
        <v>231</v>
      </c>
      <c r="J129" s="200"/>
      <c r="K129" s="201">
        <v>105000</v>
      </c>
      <c r="L129" s="201">
        <v>22000</v>
      </c>
      <c r="M129" s="201">
        <f t="shared" si="4"/>
        <v>127000</v>
      </c>
      <c r="N129" s="199" t="s">
        <v>1305</v>
      </c>
      <c r="O129" s="199" t="s">
        <v>779</v>
      </c>
      <c r="P129" s="199" t="s">
        <v>1306</v>
      </c>
      <c r="Q129" s="200" t="s">
        <v>781</v>
      </c>
      <c r="R129" s="199"/>
      <c r="S129" s="199"/>
      <c r="T129" s="199" t="s">
        <v>782</v>
      </c>
      <c r="U129" s="199"/>
      <c r="V129" s="131" t="str">
        <f t="shared" si="5"/>
        <v>Model　12P　ステンレス　子供用</v>
      </c>
      <c r="W129" s="115" t="str">
        <f t="shared" si="6"/>
        <v/>
      </c>
      <c r="X129" s="115" t="str">
        <f t="shared" si="7"/>
        <v>レス　子供用</v>
      </c>
    </row>
    <row r="130" spans="1:24" ht="13.5">
      <c r="A130" s="199" t="s">
        <v>230</v>
      </c>
      <c r="B130" s="199" t="s">
        <v>1307</v>
      </c>
      <c r="C130" s="199" t="s">
        <v>776</v>
      </c>
      <c r="D130" s="199" t="s">
        <v>1308</v>
      </c>
      <c r="E130" s="199" t="s">
        <v>180</v>
      </c>
      <c r="F130" s="199" t="s">
        <v>182</v>
      </c>
      <c r="G130" s="199" t="s">
        <v>228</v>
      </c>
      <c r="H130" s="199"/>
      <c r="I130" s="199" t="s">
        <v>231</v>
      </c>
      <c r="J130" s="200"/>
      <c r="K130" s="201">
        <v>114300</v>
      </c>
      <c r="L130" s="201">
        <v>24000</v>
      </c>
      <c r="M130" s="201">
        <f t="shared" ref="M130:M193" si="8">SUM(K130+L130)</f>
        <v>138300</v>
      </c>
      <c r="N130" s="199" t="s">
        <v>1309</v>
      </c>
      <c r="O130" s="199" t="s">
        <v>779</v>
      </c>
      <c r="P130" s="199" t="s">
        <v>1310</v>
      </c>
      <c r="Q130" s="200" t="s">
        <v>781</v>
      </c>
      <c r="R130" s="199"/>
      <c r="S130" s="199"/>
      <c r="T130" s="199" t="s">
        <v>782</v>
      </c>
      <c r="U130" s="199"/>
      <c r="V130" s="131" t="str">
        <f t="shared" ref="V130:V193" si="9">IF(P130="","",IF(W130="",P130,LEFT(P130,LEN(P130)-22)))</f>
        <v>Model　88X　アルミニウム　ネオブレン</v>
      </c>
      <c r="W130" s="115" t="str">
        <f t="shared" ref="W130:W193" si="10">IF(X130="修理対応可能",RIGHT(P130,21),"")</f>
        <v/>
      </c>
      <c r="X130" s="115" t="str">
        <f t="shared" ref="X130:X193" si="11">RIGHT(P130,6)</f>
        <v>　ネオブレン</v>
      </c>
    </row>
    <row r="131" spans="1:24" ht="13.5">
      <c r="A131" s="199" t="s">
        <v>230</v>
      </c>
      <c r="B131" s="199" t="s">
        <v>1311</v>
      </c>
      <c r="C131" s="199" t="s">
        <v>776</v>
      </c>
      <c r="D131" s="199" t="s">
        <v>1312</v>
      </c>
      <c r="E131" s="199" t="s">
        <v>180</v>
      </c>
      <c r="F131" s="199" t="s">
        <v>182</v>
      </c>
      <c r="G131" s="199" t="s">
        <v>228</v>
      </c>
      <c r="H131" s="199"/>
      <c r="I131" s="199" t="s">
        <v>231</v>
      </c>
      <c r="J131" s="200"/>
      <c r="K131" s="201">
        <v>86600</v>
      </c>
      <c r="L131" s="201">
        <v>18100</v>
      </c>
      <c r="M131" s="201">
        <f t="shared" si="8"/>
        <v>104700</v>
      </c>
      <c r="N131" s="199" t="s">
        <v>1313</v>
      </c>
      <c r="O131" s="199" t="s">
        <v>779</v>
      </c>
      <c r="P131" s="199" t="s">
        <v>1314</v>
      </c>
      <c r="Q131" s="200" t="s">
        <v>781</v>
      </c>
      <c r="R131" s="199"/>
      <c r="S131" s="199"/>
      <c r="T131" s="199" t="s">
        <v>782</v>
      </c>
      <c r="U131" s="199"/>
      <c r="V131" s="131" t="str">
        <f t="shared" si="9"/>
        <v>Model　99X　アルミニウム　プラスチックコート</v>
      </c>
      <c r="W131" s="115" t="str">
        <f t="shared" si="10"/>
        <v/>
      </c>
      <c r="X131" s="115" t="str">
        <f t="shared" si="11"/>
        <v>チックコート</v>
      </c>
    </row>
    <row r="132" spans="1:24" ht="13.5">
      <c r="A132" s="199" t="s">
        <v>230</v>
      </c>
      <c r="B132" s="199" t="s">
        <v>1315</v>
      </c>
      <c r="C132" s="199" t="s">
        <v>776</v>
      </c>
      <c r="D132" s="199" t="s">
        <v>1316</v>
      </c>
      <c r="E132" s="199" t="s">
        <v>180</v>
      </c>
      <c r="F132" s="199" t="s">
        <v>182</v>
      </c>
      <c r="G132" s="199" t="s">
        <v>228</v>
      </c>
      <c r="H132" s="199"/>
      <c r="I132" s="199" t="s">
        <v>231</v>
      </c>
      <c r="J132" s="200"/>
      <c r="K132" s="201">
        <v>391000</v>
      </c>
      <c r="L132" s="201">
        <v>57800</v>
      </c>
      <c r="M132" s="201">
        <f t="shared" si="8"/>
        <v>448800</v>
      </c>
      <c r="N132" s="199" t="s">
        <v>1317</v>
      </c>
      <c r="O132" s="199" t="s">
        <v>779</v>
      </c>
      <c r="P132" s="199" t="s">
        <v>1318</v>
      </c>
      <c r="Q132" s="200" t="s">
        <v>781</v>
      </c>
      <c r="R132" s="199"/>
      <c r="S132" s="199" t="s">
        <v>789</v>
      </c>
      <c r="T132" s="199" t="s">
        <v>790</v>
      </c>
      <c r="U132" s="199"/>
      <c r="V132" s="131" t="str">
        <f t="shared" si="9"/>
        <v>シーラVOフック</v>
      </c>
      <c r="W132" s="115" t="str">
        <f t="shared" si="10"/>
        <v/>
      </c>
      <c r="X132" s="115" t="str">
        <f t="shared" si="11"/>
        <v>ラVOフック</v>
      </c>
    </row>
    <row r="133" spans="1:24" ht="13.5">
      <c r="A133" s="199" t="s">
        <v>230</v>
      </c>
      <c r="B133" s="199" t="s">
        <v>1319</v>
      </c>
      <c r="C133" s="199" t="s">
        <v>776</v>
      </c>
      <c r="D133" s="199" t="s">
        <v>1320</v>
      </c>
      <c r="E133" s="199" t="s">
        <v>180</v>
      </c>
      <c r="F133" s="199" t="s">
        <v>182</v>
      </c>
      <c r="G133" s="199" t="s">
        <v>228</v>
      </c>
      <c r="H133" s="199"/>
      <c r="I133" s="199" t="s">
        <v>231</v>
      </c>
      <c r="J133" s="200"/>
      <c r="K133" s="201">
        <v>391400</v>
      </c>
      <c r="L133" s="201">
        <v>57800</v>
      </c>
      <c r="M133" s="201">
        <f t="shared" si="8"/>
        <v>449200</v>
      </c>
      <c r="N133" s="199" t="s">
        <v>1321</v>
      </c>
      <c r="O133" s="199" t="s">
        <v>779</v>
      </c>
      <c r="P133" s="199" t="s">
        <v>1322</v>
      </c>
      <c r="Q133" s="200" t="s">
        <v>781</v>
      </c>
      <c r="R133" s="199"/>
      <c r="S133" s="199" t="s">
        <v>789</v>
      </c>
      <c r="T133" s="199" t="s">
        <v>790</v>
      </c>
      <c r="U133" s="199"/>
      <c r="V133" s="131" t="str">
        <f t="shared" si="9"/>
        <v>APRL　VCフック</v>
      </c>
      <c r="W133" s="115" t="str">
        <f t="shared" si="10"/>
        <v/>
      </c>
      <c r="X133" s="115" t="str">
        <f t="shared" si="11"/>
        <v>　VCフック</v>
      </c>
    </row>
    <row r="134" spans="1:24" ht="13.5">
      <c r="A134" s="199" t="s">
        <v>232</v>
      </c>
      <c r="B134" s="199" t="s">
        <v>1323</v>
      </c>
      <c r="C134" s="199" t="s">
        <v>784</v>
      </c>
      <c r="D134" s="199" t="s">
        <v>1324</v>
      </c>
      <c r="E134" s="199" t="s">
        <v>180</v>
      </c>
      <c r="F134" s="199" t="s">
        <v>182</v>
      </c>
      <c r="G134" s="199" t="s">
        <v>228</v>
      </c>
      <c r="H134" s="199"/>
      <c r="I134" s="199" t="s">
        <v>233</v>
      </c>
      <c r="J134" s="200"/>
      <c r="K134" s="201">
        <v>18900</v>
      </c>
      <c r="L134" s="201">
        <v>7900</v>
      </c>
      <c r="M134" s="201">
        <f t="shared" si="8"/>
        <v>26800</v>
      </c>
      <c r="N134" s="199" t="s">
        <v>1325</v>
      </c>
      <c r="O134" s="199" t="s">
        <v>787</v>
      </c>
      <c r="P134" s="199" t="s">
        <v>1326</v>
      </c>
      <c r="Q134" s="200" t="s">
        <v>781</v>
      </c>
      <c r="R134" s="199"/>
      <c r="S134" s="199" t="s">
        <v>789</v>
      </c>
      <c r="T134" s="199" t="s">
        <v>790</v>
      </c>
      <c r="U134" s="199"/>
      <c r="V134" s="131" t="str">
        <f t="shared" si="9"/>
        <v>ピッカーハンド用インナー</v>
      </c>
      <c r="W134" s="115" t="str">
        <f t="shared" si="10"/>
        <v/>
      </c>
      <c r="X134" s="115" t="str">
        <f t="shared" si="11"/>
        <v>ド用インナー</v>
      </c>
    </row>
    <row r="135" spans="1:24" ht="13.5">
      <c r="A135" s="199" t="s">
        <v>232</v>
      </c>
      <c r="B135" s="199" t="s">
        <v>1327</v>
      </c>
      <c r="C135" s="199" t="s">
        <v>796</v>
      </c>
      <c r="D135" s="199" t="s">
        <v>1328</v>
      </c>
      <c r="E135" s="199" t="s">
        <v>180</v>
      </c>
      <c r="F135" s="199" t="s">
        <v>182</v>
      </c>
      <c r="G135" s="199" t="s">
        <v>228</v>
      </c>
      <c r="H135" s="199"/>
      <c r="I135" s="199" t="s">
        <v>233</v>
      </c>
      <c r="J135" s="200"/>
      <c r="K135" s="201">
        <v>37000</v>
      </c>
      <c r="L135" s="201">
        <v>11800</v>
      </c>
      <c r="M135" s="201">
        <f t="shared" si="8"/>
        <v>48800</v>
      </c>
      <c r="N135" s="199" t="s">
        <v>1329</v>
      </c>
      <c r="O135" s="199" t="s">
        <v>799</v>
      </c>
      <c r="P135" s="199" t="s">
        <v>1330</v>
      </c>
      <c r="Q135" s="200" t="s">
        <v>781</v>
      </c>
      <c r="R135" s="199"/>
      <c r="S135" s="199" t="s">
        <v>789</v>
      </c>
      <c r="T135" s="199" t="s">
        <v>790</v>
      </c>
      <c r="U135" s="199"/>
      <c r="V135" s="131" t="str">
        <f t="shared" si="9"/>
        <v>パッシブハンド</v>
      </c>
      <c r="W135" s="115" t="str">
        <f t="shared" si="10"/>
        <v/>
      </c>
      <c r="X135" s="115" t="str">
        <f t="shared" si="11"/>
        <v>ッシブハンド</v>
      </c>
    </row>
    <row r="136" spans="1:24" ht="13.5">
      <c r="A136" s="199" t="s">
        <v>232</v>
      </c>
      <c r="B136" s="199" t="s">
        <v>1331</v>
      </c>
      <c r="C136" s="199" t="s">
        <v>796</v>
      </c>
      <c r="D136" s="199" t="s">
        <v>1332</v>
      </c>
      <c r="E136" s="199" t="s">
        <v>180</v>
      </c>
      <c r="F136" s="199" t="s">
        <v>182</v>
      </c>
      <c r="G136" s="199" t="s">
        <v>228</v>
      </c>
      <c r="H136" s="199"/>
      <c r="I136" s="199" t="s">
        <v>233</v>
      </c>
      <c r="J136" s="200"/>
      <c r="K136" s="201">
        <v>22000</v>
      </c>
      <c r="L136" s="201">
        <v>9200</v>
      </c>
      <c r="M136" s="201">
        <f t="shared" si="8"/>
        <v>31200</v>
      </c>
      <c r="N136" s="199" t="s">
        <v>1333</v>
      </c>
      <c r="O136" s="199" t="s">
        <v>799</v>
      </c>
      <c r="P136" s="199" t="s">
        <v>1334</v>
      </c>
      <c r="Q136" s="200" t="s">
        <v>781</v>
      </c>
      <c r="R136" s="199"/>
      <c r="S136" s="199" t="s">
        <v>789</v>
      </c>
      <c r="T136" s="199" t="s">
        <v>790</v>
      </c>
      <c r="U136" s="199"/>
      <c r="V136" s="131" t="str">
        <f t="shared" si="9"/>
        <v>インナーハンド　8E38/8E39　用</v>
      </c>
      <c r="W136" s="115" t="str">
        <f t="shared" si="10"/>
        <v/>
      </c>
      <c r="X136" s="115" t="str">
        <f t="shared" si="11"/>
        <v>8E39　用</v>
      </c>
    </row>
    <row r="137" spans="1:24" ht="13.5">
      <c r="A137" s="199" t="s">
        <v>232</v>
      </c>
      <c r="B137" s="199" t="s">
        <v>1335</v>
      </c>
      <c r="C137" s="199" t="s">
        <v>796</v>
      </c>
      <c r="D137" s="199" t="s">
        <v>1336</v>
      </c>
      <c r="E137" s="199" t="s">
        <v>180</v>
      </c>
      <c r="F137" s="199" t="s">
        <v>182</v>
      </c>
      <c r="G137" s="199" t="s">
        <v>228</v>
      </c>
      <c r="H137" s="199"/>
      <c r="I137" s="199" t="s">
        <v>233</v>
      </c>
      <c r="J137" s="200"/>
      <c r="K137" s="201">
        <v>23000</v>
      </c>
      <c r="L137" s="201">
        <v>9600</v>
      </c>
      <c r="M137" s="201">
        <f t="shared" si="8"/>
        <v>32600</v>
      </c>
      <c r="N137" s="199" t="s">
        <v>1337</v>
      </c>
      <c r="O137" s="199" t="s">
        <v>799</v>
      </c>
      <c r="P137" s="199" t="s">
        <v>1338</v>
      </c>
      <c r="Q137" s="200" t="s">
        <v>781</v>
      </c>
      <c r="R137" s="199"/>
      <c r="S137" s="199" t="s">
        <v>789</v>
      </c>
      <c r="T137" s="199" t="s">
        <v>790</v>
      </c>
      <c r="U137" s="199"/>
      <c r="V137" s="131" t="str">
        <f t="shared" si="9"/>
        <v>インナーハンド　8E44　用</v>
      </c>
      <c r="W137" s="115" t="str">
        <f t="shared" si="10"/>
        <v/>
      </c>
      <c r="X137" s="115" t="str">
        <f t="shared" si="11"/>
        <v>8E44　用</v>
      </c>
    </row>
    <row r="138" spans="1:24" ht="13.5">
      <c r="A138" s="199" t="s">
        <v>232</v>
      </c>
      <c r="B138" s="199" t="s">
        <v>1339</v>
      </c>
      <c r="C138" s="199" t="s">
        <v>1227</v>
      </c>
      <c r="D138" s="199" t="s">
        <v>1340</v>
      </c>
      <c r="E138" s="199" t="s">
        <v>180</v>
      </c>
      <c r="F138" s="199" t="s">
        <v>182</v>
      </c>
      <c r="G138" s="199" t="s">
        <v>228</v>
      </c>
      <c r="H138" s="199"/>
      <c r="I138" s="199" t="s">
        <v>233</v>
      </c>
      <c r="J138" s="200"/>
      <c r="K138" s="201">
        <v>5340</v>
      </c>
      <c r="L138" s="201">
        <v>2160</v>
      </c>
      <c r="M138" s="201">
        <f t="shared" si="8"/>
        <v>7500</v>
      </c>
      <c r="N138" s="199" t="s">
        <v>1341</v>
      </c>
      <c r="O138" s="199" t="s">
        <v>1230</v>
      </c>
      <c r="P138" s="199" t="s">
        <v>1342</v>
      </c>
      <c r="Q138" s="200" t="s">
        <v>781</v>
      </c>
      <c r="R138" s="199"/>
      <c r="S138" s="199"/>
      <c r="T138" s="199" t="s">
        <v>782</v>
      </c>
      <c r="U138" s="199"/>
      <c r="V138" s="131" t="str">
        <f t="shared" si="9"/>
        <v>パッシブフィンガー　1本指用</v>
      </c>
      <c r="W138" s="115" t="str">
        <f t="shared" si="10"/>
        <v/>
      </c>
      <c r="X138" s="115" t="str">
        <f t="shared" si="11"/>
        <v>ー　1本指用</v>
      </c>
    </row>
    <row r="139" spans="1:24" ht="13.5">
      <c r="A139" s="199" t="s">
        <v>232</v>
      </c>
      <c r="B139" s="199" t="s">
        <v>1343</v>
      </c>
      <c r="C139" s="199" t="s">
        <v>1227</v>
      </c>
      <c r="D139" s="199" t="s">
        <v>1344</v>
      </c>
      <c r="E139" s="199" t="s">
        <v>180</v>
      </c>
      <c r="F139" s="199" t="s">
        <v>182</v>
      </c>
      <c r="G139" s="199" t="s">
        <v>228</v>
      </c>
      <c r="H139" s="199"/>
      <c r="I139" s="199" t="s">
        <v>233</v>
      </c>
      <c r="J139" s="200"/>
      <c r="K139" s="201">
        <v>10590</v>
      </c>
      <c r="L139" s="201">
        <v>4410</v>
      </c>
      <c r="M139" s="201">
        <f t="shared" si="8"/>
        <v>15000</v>
      </c>
      <c r="N139" s="199" t="s">
        <v>1345</v>
      </c>
      <c r="O139" s="199" t="s">
        <v>1230</v>
      </c>
      <c r="P139" s="199" t="s">
        <v>1346</v>
      </c>
      <c r="Q139" s="200" t="s">
        <v>781</v>
      </c>
      <c r="R139" s="199"/>
      <c r="S139" s="199"/>
      <c r="T139" s="199" t="s">
        <v>782</v>
      </c>
      <c r="U139" s="199"/>
      <c r="V139" s="131" t="str">
        <f t="shared" si="9"/>
        <v>パッシブフィンガー　2本指用</v>
      </c>
      <c r="W139" s="115" t="str">
        <f t="shared" si="10"/>
        <v/>
      </c>
      <c r="X139" s="115" t="str">
        <f t="shared" si="11"/>
        <v>ー　2本指用</v>
      </c>
    </row>
    <row r="140" spans="1:24" ht="13.5">
      <c r="A140" s="199" t="s">
        <v>232</v>
      </c>
      <c r="B140" s="199" t="s">
        <v>1347</v>
      </c>
      <c r="C140" s="199" t="s">
        <v>1227</v>
      </c>
      <c r="D140" s="199" t="s">
        <v>1348</v>
      </c>
      <c r="E140" s="199" t="s">
        <v>180</v>
      </c>
      <c r="F140" s="199" t="s">
        <v>182</v>
      </c>
      <c r="G140" s="199" t="s">
        <v>228</v>
      </c>
      <c r="H140" s="199"/>
      <c r="I140" s="199" t="s">
        <v>233</v>
      </c>
      <c r="J140" s="200"/>
      <c r="K140" s="201">
        <v>15960</v>
      </c>
      <c r="L140" s="201">
        <v>6640</v>
      </c>
      <c r="M140" s="201">
        <f t="shared" si="8"/>
        <v>22600</v>
      </c>
      <c r="N140" s="199" t="s">
        <v>1349</v>
      </c>
      <c r="O140" s="199" t="s">
        <v>1230</v>
      </c>
      <c r="P140" s="199" t="s">
        <v>1350</v>
      </c>
      <c r="Q140" s="200" t="s">
        <v>781</v>
      </c>
      <c r="R140" s="199"/>
      <c r="S140" s="199"/>
      <c r="T140" s="199" t="s">
        <v>782</v>
      </c>
      <c r="U140" s="199"/>
      <c r="V140" s="131" t="str">
        <f t="shared" si="9"/>
        <v>パッシブフィンガー　3本指用</v>
      </c>
      <c r="W140" s="115" t="str">
        <f t="shared" si="10"/>
        <v/>
      </c>
      <c r="X140" s="115" t="str">
        <f t="shared" si="11"/>
        <v>ー　3本指用</v>
      </c>
    </row>
    <row r="141" spans="1:24" ht="13.5">
      <c r="A141" s="199" t="s">
        <v>232</v>
      </c>
      <c r="B141" s="199" t="s">
        <v>1351</v>
      </c>
      <c r="C141" s="199" t="s">
        <v>1227</v>
      </c>
      <c r="D141" s="199" t="s">
        <v>1352</v>
      </c>
      <c r="E141" s="199" t="s">
        <v>180</v>
      </c>
      <c r="F141" s="199" t="s">
        <v>182</v>
      </c>
      <c r="G141" s="199" t="s">
        <v>228</v>
      </c>
      <c r="H141" s="199"/>
      <c r="I141" s="199" t="s">
        <v>233</v>
      </c>
      <c r="J141" s="200"/>
      <c r="K141" s="201">
        <v>21210</v>
      </c>
      <c r="L141" s="201">
        <v>8890</v>
      </c>
      <c r="M141" s="201">
        <f t="shared" si="8"/>
        <v>30100</v>
      </c>
      <c r="N141" s="199" t="s">
        <v>1353</v>
      </c>
      <c r="O141" s="199" t="s">
        <v>1230</v>
      </c>
      <c r="P141" s="199" t="s">
        <v>1354</v>
      </c>
      <c r="Q141" s="200" t="s">
        <v>781</v>
      </c>
      <c r="R141" s="199"/>
      <c r="S141" s="199"/>
      <c r="T141" s="199" t="s">
        <v>782</v>
      </c>
      <c r="U141" s="199"/>
      <c r="V141" s="131" t="str">
        <f t="shared" si="9"/>
        <v>パッシブフィンガー　4本指用</v>
      </c>
      <c r="W141" s="115" t="str">
        <f t="shared" si="10"/>
        <v/>
      </c>
      <c r="X141" s="115" t="str">
        <f t="shared" si="11"/>
        <v>ー　4本指用</v>
      </c>
    </row>
    <row r="142" spans="1:24" ht="13.5">
      <c r="A142" s="199" t="s">
        <v>232</v>
      </c>
      <c r="B142" s="199" t="s">
        <v>1355</v>
      </c>
      <c r="C142" s="199" t="s">
        <v>1227</v>
      </c>
      <c r="D142" s="199" t="s">
        <v>1356</v>
      </c>
      <c r="E142" s="199" t="s">
        <v>180</v>
      </c>
      <c r="F142" s="199" t="s">
        <v>182</v>
      </c>
      <c r="G142" s="199" t="s">
        <v>228</v>
      </c>
      <c r="H142" s="199"/>
      <c r="I142" s="199" t="s">
        <v>233</v>
      </c>
      <c r="J142" s="200"/>
      <c r="K142" s="201">
        <v>25910</v>
      </c>
      <c r="L142" s="201">
        <v>10790</v>
      </c>
      <c r="M142" s="201">
        <f t="shared" si="8"/>
        <v>36700</v>
      </c>
      <c r="N142" s="199" t="s">
        <v>1357</v>
      </c>
      <c r="O142" s="199" t="s">
        <v>1230</v>
      </c>
      <c r="P142" s="199" t="s">
        <v>1358</v>
      </c>
      <c r="Q142" s="200" t="s">
        <v>781</v>
      </c>
      <c r="R142" s="199"/>
      <c r="S142" s="199"/>
      <c r="T142" s="199" t="s">
        <v>782</v>
      </c>
      <c r="U142" s="199"/>
      <c r="V142" s="131" t="str">
        <f t="shared" si="9"/>
        <v>パッシブフィンガー　5本指用</v>
      </c>
      <c r="W142" s="115" t="str">
        <f t="shared" si="10"/>
        <v/>
      </c>
      <c r="X142" s="115" t="str">
        <f t="shared" si="11"/>
        <v>ー　5本指用</v>
      </c>
    </row>
    <row r="143" spans="1:24" ht="13.5">
      <c r="A143" s="199" t="s">
        <v>232</v>
      </c>
      <c r="B143" s="199" t="s">
        <v>1359</v>
      </c>
      <c r="C143" s="199" t="s">
        <v>1227</v>
      </c>
      <c r="D143" s="199" t="s">
        <v>1360</v>
      </c>
      <c r="E143" s="199" t="s">
        <v>180</v>
      </c>
      <c r="F143" s="199" t="s">
        <v>182</v>
      </c>
      <c r="G143" s="199" t="s">
        <v>228</v>
      </c>
      <c r="H143" s="199"/>
      <c r="I143" s="199" t="s">
        <v>233</v>
      </c>
      <c r="J143" s="200"/>
      <c r="K143" s="201">
        <v>25910</v>
      </c>
      <c r="L143" s="201">
        <v>10790</v>
      </c>
      <c r="M143" s="201">
        <f t="shared" si="8"/>
        <v>36700</v>
      </c>
      <c r="N143" s="199" t="s">
        <v>1361</v>
      </c>
      <c r="O143" s="199" t="s">
        <v>1230</v>
      </c>
      <c r="P143" s="199" t="s">
        <v>1362</v>
      </c>
      <c r="Q143" s="200" t="s">
        <v>781</v>
      </c>
      <c r="R143" s="199"/>
      <c r="S143" s="199" t="s">
        <v>789</v>
      </c>
      <c r="T143" s="199" t="s">
        <v>790</v>
      </c>
      <c r="U143" s="199"/>
      <c r="V143" s="131" t="str">
        <f t="shared" si="9"/>
        <v>パッシブハンドインナーのみ</v>
      </c>
      <c r="W143" s="115" t="str">
        <f t="shared" si="10"/>
        <v/>
      </c>
      <c r="X143" s="115" t="str">
        <f t="shared" si="11"/>
        <v>インナーのみ</v>
      </c>
    </row>
    <row r="144" spans="1:24" ht="13.5">
      <c r="A144" s="199" t="s">
        <v>232</v>
      </c>
      <c r="B144" s="199" t="s">
        <v>1363</v>
      </c>
      <c r="C144" s="199" t="s">
        <v>1227</v>
      </c>
      <c r="D144" s="199" t="s">
        <v>1364</v>
      </c>
      <c r="E144" s="199" t="s">
        <v>180</v>
      </c>
      <c r="F144" s="199" t="s">
        <v>182</v>
      </c>
      <c r="G144" s="199" t="s">
        <v>228</v>
      </c>
      <c r="H144" s="199"/>
      <c r="I144" s="199" t="s">
        <v>233</v>
      </c>
      <c r="J144" s="200"/>
      <c r="K144" s="201">
        <v>48030</v>
      </c>
      <c r="L144" s="201">
        <v>15270</v>
      </c>
      <c r="M144" s="201">
        <f t="shared" si="8"/>
        <v>63300</v>
      </c>
      <c r="N144" s="199" t="s">
        <v>1365</v>
      </c>
      <c r="O144" s="199" t="s">
        <v>1230</v>
      </c>
      <c r="P144" s="199" t="s">
        <v>1366</v>
      </c>
      <c r="Q144" s="200" t="s">
        <v>781</v>
      </c>
      <c r="R144" s="199"/>
      <c r="S144" s="199"/>
      <c r="T144" s="199" t="s">
        <v>782</v>
      </c>
      <c r="U144" s="199"/>
      <c r="V144" s="131" t="str">
        <f t="shared" si="9"/>
        <v>パッシブハンドインナーのみ（手関節掌背屈機能付）</v>
      </c>
      <c r="W144" s="115" t="str">
        <f t="shared" si="10"/>
        <v/>
      </c>
      <c r="X144" s="115" t="str">
        <f t="shared" si="11"/>
        <v>背屈機能付）</v>
      </c>
    </row>
    <row r="145" spans="1:24" ht="13.5">
      <c r="A145" s="199" t="s">
        <v>232</v>
      </c>
      <c r="B145" s="199" t="s">
        <v>1367</v>
      </c>
      <c r="C145" s="199" t="s">
        <v>1227</v>
      </c>
      <c r="D145" s="199" t="s">
        <v>1368</v>
      </c>
      <c r="E145" s="199" t="s">
        <v>180</v>
      </c>
      <c r="F145" s="199" t="s">
        <v>182</v>
      </c>
      <c r="G145" s="199" t="s">
        <v>228</v>
      </c>
      <c r="H145" s="199"/>
      <c r="I145" s="199" t="s">
        <v>233</v>
      </c>
      <c r="J145" s="200"/>
      <c r="K145" s="201">
        <v>118370</v>
      </c>
      <c r="L145" s="201">
        <v>24830</v>
      </c>
      <c r="M145" s="201">
        <f t="shared" si="8"/>
        <v>143200</v>
      </c>
      <c r="N145" s="199" t="s">
        <v>1369</v>
      </c>
      <c r="O145" s="199" t="s">
        <v>1230</v>
      </c>
      <c r="P145" s="199" t="s">
        <v>1370</v>
      </c>
      <c r="Q145" s="200" t="s">
        <v>781</v>
      </c>
      <c r="R145" s="199"/>
      <c r="S145" s="199"/>
      <c r="T145" s="199" t="s">
        <v>782</v>
      </c>
      <c r="U145" s="199"/>
      <c r="V145" s="131" t="str">
        <f t="shared" si="9"/>
        <v>他動的ピンチ機能付装飾ハンド動利（DoLi）</v>
      </c>
      <c r="W145" s="115" t="str">
        <f t="shared" si="10"/>
        <v/>
      </c>
      <c r="X145" s="115" t="str">
        <f t="shared" si="11"/>
        <v>（DoLi）</v>
      </c>
    </row>
    <row r="146" spans="1:24" ht="13.5">
      <c r="A146" s="199" t="s">
        <v>232</v>
      </c>
      <c r="B146" s="199" t="s">
        <v>1371</v>
      </c>
      <c r="C146" s="199" t="s">
        <v>1372</v>
      </c>
      <c r="D146" s="199" t="s">
        <v>1373</v>
      </c>
      <c r="E146" s="199" t="s">
        <v>180</v>
      </c>
      <c r="F146" s="199" t="s">
        <v>182</v>
      </c>
      <c r="G146" s="199" t="s">
        <v>228</v>
      </c>
      <c r="H146" s="199"/>
      <c r="I146" s="199" t="s">
        <v>233</v>
      </c>
      <c r="J146" s="200"/>
      <c r="K146" s="201">
        <v>230400</v>
      </c>
      <c r="L146" s="201">
        <v>48300</v>
      </c>
      <c r="M146" s="201">
        <f t="shared" si="8"/>
        <v>278700</v>
      </c>
      <c r="N146" s="199" t="s">
        <v>1374</v>
      </c>
      <c r="O146" s="199" t="s">
        <v>1375</v>
      </c>
      <c r="P146" s="199" t="s">
        <v>1376</v>
      </c>
      <c r="Q146" s="200" t="s">
        <v>781</v>
      </c>
      <c r="R146" s="199"/>
      <c r="S146" s="199"/>
      <c r="T146" s="199" t="s">
        <v>782</v>
      </c>
      <c r="U146" s="199"/>
      <c r="V146" s="131" t="str">
        <f t="shared" si="9"/>
        <v>装飾ハンド（持ってみて）</v>
      </c>
      <c r="W146" s="115" t="str">
        <f t="shared" si="10"/>
        <v/>
      </c>
      <c r="X146" s="115" t="str">
        <f t="shared" si="11"/>
        <v>持ってみて）</v>
      </c>
    </row>
    <row r="147" spans="1:24" ht="13.5">
      <c r="A147" s="199" t="s">
        <v>234</v>
      </c>
      <c r="B147" s="199" t="s">
        <v>1377</v>
      </c>
      <c r="C147" s="199" t="s">
        <v>784</v>
      </c>
      <c r="D147" s="199" t="s">
        <v>1378</v>
      </c>
      <c r="E147" s="199" t="s">
        <v>180</v>
      </c>
      <c r="F147" s="199" t="s">
        <v>182</v>
      </c>
      <c r="G147" s="199" t="s">
        <v>228</v>
      </c>
      <c r="H147" s="199"/>
      <c r="I147" s="199" t="s">
        <v>235</v>
      </c>
      <c r="J147" s="200"/>
      <c r="K147" s="201">
        <v>17900</v>
      </c>
      <c r="L147" s="201">
        <v>7500</v>
      </c>
      <c r="M147" s="201">
        <f t="shared" si="8"/>
        <v>25400</v>
      </c>
      <c r="N147" s="199" t="s">
        <v>1379</v>
      </c>
      <c r="O147" s="199" t="s">
        <v>787</v>
      </c>
      <c r="P147" s="199" t="s">
        <v>1380</v>
      </c>
      <c r="Q147" s="200" t="s">
        <v>781</v>
      </c>
      <c r="R147" s="199"/>
      <c r="S147" s="199" t="s">
        <v>789</v>
      </c>
      <c r="T147" s="199" t="s">
        <v>790</v>
      </c>
      <c r="U147" s="199"/>
      <c r="V147" s="131" t="str">
        <f t="shared" si="9"/>
        <v>ピッカーハンド用　装飾用手袋</v>
      </c>
      <c r="W147" s="115" t="str">
        <f t="shared" si="10"/>
        <v/>
      </c>
      <c r="X147" s="115" t="str">
        <f t="shared" si="11"/>
        <v>　装飾用手袋</v>
      </c>
    </row>
    <row r="148" spans="1:24" ht="13.5">
      <c r="A148" s="199" t="s">
        <v>234</v>
      </c>
      <c r="B148" s="199" t="s">
        <v>1381</v>
      </c>
      <c r="C148" s="199" t="s">
        <v>784</v>
      </c>
      <c r="D148" s="199" t="s">
        <v>1382</v>
      </c>
      <c r="E148" s="199" t="s">
        <v>180</v>
      </c>
      <c r="F148" s="199" t="s">
        <v>182</v>
      </c>
      <c r="G148" s="199" t="s">
        <v>228</v>
      </c>
      <c r="H148" s="199"/>
      <c r="I148" s="199" t="s">
        <v>235</v>
      </c>
      <c r="J148" s="200"/>
      <c r="K148" s="201">
        <v>25100</v>
      </c>
      <c r="L148" s="201">
        <v>10500</v>
      </c>
      <c r="M148" s="201">
        <f t="shared" si="8"/>
        <v>35600</v>
      </c>
      <c r="N148" s="199" t="s">
        <v>1383</v>
      </c>
      <c r="O148" s="199" t="s">
        <v>787</v>
      </c>
      <c r="P148" s="199" t="s">
        <v>1384</v>
      </c>
      <c r="Q148" s="200" t="s">
        <v>781</v>
      </c>
      <c r="R148" s="199"/>
      <c r="S148" s="199"/>
      <c r="T148" s="199" t="s">
        <v>782</v>
      </c>
      <c r="U148" s="199"/>
      <c r="V148" s="131" t="str">
        <f t="shared" si="9"/>
        <v>リアルカラーキャップ</v>
      </c>
      <c r="W148" s="115" t="str">
        <f t="shared" si="10"/>
        <v/>
      </c>
      <c r="X148" s="115" t="str">
        <f t="shared" si="11"/>
        <v>ラーキャップ</v>
      </c>
    </row>
    <row r="149" spans="1:24" ht="13.5">
      <c r="A149" s="199" t="s">
        <v>234</v>
      </c>
      <c r="B149" s="199" t="s">
        <v>1385</v>
      </c>
      <c r="C149" s="199" t="s">
        <v>784</v>
      </c>
      <c r="D149" s="199" t="s">
        <v>1386</v>
      </c>
      <c r="E149" s="199" t="s">
        <v>180</v>
      </c>
      <c r="F149" s="199" t="s">
        <v>182</v>
      </c>
      <c r="G149" s="199" t="s">
        <v>228</v>
      </c>
      <c r="H149" s="199"/>
      <c r="I149" s="199" t="s">
        <v>235</v>
      </c>
      <c r="J149" s="200"/>
      <c r="K149" s="201">
        <v>42300</v>
      </c>
      <c r="L149" s="201">
        <v>13500</v>
      </c>
      <c r="M149" s="201">
        <f t="shared" si="8"/>
        <v>55800</v>
      </c>
      <c r="N149" s="199" t="s">
        <v>1387</v>
      </c>
      <c r="O149" s="199" t="s">
        <v>787</v>
      </c>
      <c r="P149" s="199" t="s">
        <v>1388</v>
      </c>
      <c r="Q149" s="200" t="s">
        <v>781</v>
      </c>
      <c r="R149" s="199"/>
      <c r="S149" s="199" t="s">
        <v>854</v>
      </c>
      <c r="T149" s="199" t="s">
        <v>782</v>
      </c>
      <c r="U149" s="199"/>
      <c r="V149" s="131" t="str">
        <f t="shared" si="9"/>
        <v>リアルカラーキャップ　ネイルコーディネート</v>
      </c>
      <c r="W149" s="115" t="str">
        <f t="shared" si="10"/>
        <v/>
      </c>
      <c r="X149" s="115" t="str">
        <f t="shared" si="11"/>
        <v>ーディネート</v>
      </c>
    </row>
    <row r="150" spans="1:24" ht="13.5">
      <c r="A150" s="199" t="s">
        <v>234</v>
      </c>
      <c r="B150" s="199" t="s">
        <v>1389</v>
      </c>
      <c r="C150" s="199" t="s">
        <v>784</v>
      </c>
      <c r="D150" s="199" t="s">
        <v>1390</v>
      </c>
      <c r="E150" s="199" t="s">
        <v>180</v>
      </c>
      <c r="F150" s="199" t="s">
        <v>182</v>
      </c>
      <c r="G150" s="199" t="s">
        <v>228</v>
      </c>
      <c r="H150" s="199"/>
      <c r="I150" s="199" t="s">
        <v>235</v>
      </c>
      <c r="J150" s="200"/>
      <c r="K150" s="201">
        <v>32000</v>
      </c>
      <c r="L150" s="201">
        <v>10600</v>
      </c>
      <c r="M150" s="201">
        <f t="shared" si="8"/>
        <v>42600</v>
      </c>
      <c r="N150" s="199" t="s">
        <v>1391</v>
      </c>
      <c r="O150" s="199" t="s">
        <v>787</v>
      </c>
      <c r="P150" s="199" t="s">
        <v>1392</v>
      </c>
      <c r="Q150" s="200" t="s">
        <v>781</v>
      </c>
      <c r="R150" s="199"/>
      <c r="S150" s="199"/>
      <c r="T150" s="199" t="s">
        <v>782</v>
      </c>
      <c r="U150" s="199"/>
      <c r="V150" s="131" t="str">
        <f t="shared" si="9"/>
        <v>リアルカラーキャップ　フォーム入り</v>
      </c>
      <c r="W150" s="115" t="str">
        <f t="shared" si="10"/>
        <v/>
      </c>
      <c r="X150" s="115" t="str">
        <f t="shared" si="11"/>
        <v>フォーム入り</v>
      </c>
    </row>
    <row r="151" spans="1:24" ht="13.5">
      <c r="A151" s="199" t="s">
        <v>234</v>
      </c>
      <c r="B151" s="199" t="s">
        <v>1393</v>
      </c>
      <c r="C151" s="199" t="s">
        <v>784</v>
      </c>
      <c r="D151" s="199" t="s">
        <v>1394</v>
      </c>
      <c r="E151" s="199" t="s">
        <v>180</v>
      </c>
      <c r="F151" s="199" t="s">
        <v>182</v>
      </c>
      <c r="G151" s="199" t="s">
        <v>228</v>
      </c>
      <c r="H151" s="199"/>
      <c r="I151" s="199" t="s">
        <v>235</v>
      </c>
      <c r="J151" s="200"/>
      <c r="K151" s="201">
        <v>133000</v>
      </c>
      <c r="L151" s="201">
        <v>27900</v>
      </c>
      <c r="M151" s="201">
        <f t="shared" si="8"/>
        <v>160900</v>
      </c>
      <c r="N151" s="199" t="s">
        <v>1395</v>
      </c>
      <c r="O151" s="199" t="s">
        <v>1396</v>
      </c>
      <c r="P151" s="199" t="s">
        <v>1397</v>
      </c>
      <c r="Q151" s="200" t="s">
        <v>781</v>
      </c>
      <c r="R151" s="199"/>
      <c r="S151" s="199"/>
      <c r="T151" s="199" t="s">
        <v>782</v>
      </c>
      <c r="U151" s="199"/>
      <c r="V151" s="131" t="str">
        <f t="shared" si="9"/>
        <v>ハンド用　前腕延長部　マジック付</v>
      </c>
      <c r="W151" s="115" t="str">
        <f t="shared" si="10"/>
        <v/>
      </c>
      <c r="X151" s="115" t="str">
        <f t="shared" si="11"/>
        <v>　マジック付</v>
      </c>
    </row>
    <row r="152" spans="1:24" ht="13.5">
      <c r="A152" s="199" t="s">
        <v>234</v>
      </c>
      <c r="B152" s="199" t="s">
        <v>1398</v>
      </c>
      <c r="C152" s="199" t="s">
        <v>784</v>
      </c>
      <c r="D152" s="199" t="s">
        <v>1399</v>
      </c>
      <c r="E152" s="199" t="s">
        <v>180</v>
      </c>
      <c r="F152" s="199" t="s">
        <v>182</v>
      </c>
      <c r="G152" s="199" t="s">
        <v>228</v>
      </c>
      <c r="H152" s="199"/>
      <c r="I152" s="199" t="s">
        <v>235</v>
      </c>
      <c r="J152" s="200"/>
      <c r="K152" s="201">
        <v>65000</v>
      </c>
      <c r="L152" s="201">
        <v>13600</v>
      </c>
      <c r="M152" s="201">
        <f t="shared" si="8"/>
        <v>78600</v>
      </c>
      <c r="N152" s="199" t="s">
        <v>1400</v>
      </c>
      <c r="O152" s="199" t="s">
        <v>787</v>
      </c>
      <c r="P152" s="199" t="s">
        <v>1401</v>
      </c>
      <c r="Q152" s="200" t="s">
        <v>781</v>
      </c>
      <c r="R152" s="199"/>
      <c r="S152" s="199"/>
      <c r="T152" s="199" t="s">
        <v>782</v>
      </c>
      <c r="U152" s="199"/>
      <c r="V152" s="131" t="str">
        <f t="shared" si="9"/>
        <v>リアルカラーキャップ　プラス</v>
      </c>
      <c r="W152" s="115" t="str">
        <f t="shared" si="10"/>
        <v/>
      </c>
      <c r="X152" s="115" t="str">
        <f t="shared" si="11"/>
        <v>ップ　プラス</v>
      </c>
    </row>
    <row r="153" spans="1:24" ht="13.5">
      <c r="A153" s="199" t="s">
        <v>234</v>
      </c>
      <c r="B153" s="199" t="s">
        <v>1402</v>
      </c>
      <c r="C153" s="199" t="s">
        <v>784</v>
      </c>
      <c r="D153" s="199" t="s">
        <v>1403</v>
      </c>
      <c r="E153" s="199" t="s">
        <v>180</v>
      </c>
      <c r="F153" s="199" t="s">
        <v>182</v>
      </c>
      <c r="G153" s="199" t="s">
        <v>228</v>
      </c>
      <c r="H153" s="199"/>
      <c r="I153" s="199" t="s">
        <v>235</v>
      </c>
      <c r="J153" s="200"/>
      <c r="K153" s="201">
        <v>50000</v>
      </c>
      <c r="L153" s="201">
        <v>16000</v>
      </c>
      <c r="M153" s="201">
        <f t="shared" si="8"/>
        <v>66000</v>
      </c>
      <c r="N153" s="199" t="s">
        <v>1404</v>
      </c>
      <c r="O153" s="199" t="s">
        <v>1396</v>
      </c>
      <c r="P153" s="199" t="s">
        <v>1405</v>
      </c>
      <c r="Q153" s="200" t="s">
        <v>781</v>
      </c>
      <c r="R153" s="199"/>
      <c r="S153" s="199"/>
      <c r="T153" s="199" t="s">
        <v>782</v>
      </c>
      <c r="U153" s="199"/>
      <c r="V153" s="131" t="str">
        <f t="shared" si="9"/>
        <v>ハンド用　前腕延長部</v>
      </c>
      <c r="W153" s="115" t="str">
        <f t="shared" si="10"/>
        <v/>
      </c>
      <c r="X153" s="115" t="str">
        <f t="shared" si="11"/>
        <v>　前腕延長部</v>
      </c>
    </row>
    <row r="154" spans="1:24" ht="13.5">
      <c r="A154" s="199" t="s">
        <v>234</v>
      </c>
      <c r="B154" s="199" t="s">
        <v>1406</v>
      </c>
      <c r="C154" s="199" t="s">
        <v>784</v>
      </c>
      <c r="D154" s="199" t="s">
        <v>1407</v>
      </c>
      <c r="E154" s="199" t="s">
        <v>180</v>
      </c>
      <c r="F154" s="199" t="s">
        <v>182</v>
      </c>
      <c r="G154" s="199" t="s">
        <v>228</v>
      </c>
      <c r="H154" s="199"/>
      <c r="I154" s="199" t="s">
        <v>235</v>
      </c>
      <c r="J154" s="200"/>
      <c r="K154" s="201">
        <v>370000</v>
      </c>
      <c r="L154" s="201">
        <v>57000</v>
      </c>
      <c r="M154" s="201">
        <f t="shared" si="8"/>
        <v>427000</v>
      </c>
      <c r="N154" s="199" t="s">
        <v>1408</v>
      </c>
      <c r="O154" s="199" t="s">
        <v>1396</v>
      </c>
      <c r="P154" s="199" t="s">
        <v>1409</v>
      </c>
      <c r="Q154" s="200" t="s">
        <v>781</v>
      </c>
      <c r="R154" s="199"/>
      <c r="S154" s="199"/>
      <c r="T154" s="199" t="s">
        <v>782</v>
      </c>
      <c r="U154" s="199"/>
      <c r="V154" s="131" t="str">
        <f t="shared" si="9"/>
        <v>リアルカラーハンド</v>
      </c>
      <c r="W154" s="115" t="str">
        <f t="shared" si="10"/>
        <v/>
      </c>
      <c r="X154" s="115" t="str">
        <f t="shared" si="11"/>
        <v>カラーハンド</v>
      </c>
    </row>
    <row r="155" spans="1:24" ht="13.5">
      <c r="A155" s="199" t="s">
        <v>234</v>
      </c>
      <c r="B155" s="199" t="s">
        <v>1410</v>
      </c>
      <c r="C155" s="199" t="s">
        <v>796</v>
      </c>
      <c r="D155" s="199" t="s">
        <v>1411</v>
      </c>
      <c r="E155" s="199" t="s">
        <v>180</v>
      </c>
      <c r="F155" s="199" t="s">
        <v>182</v>
      </c>
      <c r="G155" s="199" t="s">
        <v>228</v>
      </c>
      <c r="H155" s="199"/>
      <c r="I155" s="199" t="s">
        <v>235</v>
      </c>
      <c r="J155" s="200"/>
      <c r="K155" s="201">
        <v>23000</v>
      </c>
      <c r="L155" s="201">
        <v>9600</v>
      </c>
      <c r="M155" s="201">
        <f t="shared" si="8"/>
        <v>32600</v>
      </c>
      <c r="N155" s="199" t="s">
        <v>1412</v>
      </c>
      <c r="O155" s="199" t="s">
        <v>799</v>
      </c>
      <c r="P155" s="199" t="s">
        <v>1413</v>
      </c>
      <c r="Q155" s="200" t="s">
        <v>781</v>
      </c>
      <c r="R155" s="199"/>
      <c r="S155" s="199" t="s">
        <v>789</v>
      </c>
      <c r="T155" s="199" t="s">
        <v>790</v>
      </c>
      <c r="U155" s="199"/>
      <c r="V155" s="131" t="str">
        <f t="shared" si="9"/>
        <v>電動義手用　成人用</v>
      </c>
      <c r="W155" s="115" t="str">
        <f t="shared" si="10"/>
        <v/>
      </c>
      <c r="X155" s="115" t="str">
        <f t="shared" si="11"/>
        <v>手用　成人用</v>
      </c>
    </row>
    <row r="156" spans="1:24" ht="13.5">
      <c r="A156" s="199" t="s">
        <v>234</v>
      </c>
      <c r="B156" s="199" t="s">
        <v>1414</v>
      </c>
      <c r="C156" s="199" t="s">
        <v>796</v>
      </c>
      <c r="D156" s="199" t="s">
        <v>1415</v>
      </c>
      <c r="E156" s="199" t="s">
        <v>180</v>
      </c>
      <c r="F156" s="199" t="s">
        <v>182</v>
      </c>
      <c r="G156" s="199" t="s">
        <v>228</v>
      </c>
      <c r="H156" s="199"/>
      <c r="I156" s="199" t="s">
        <v>235</v>
      </c>
      <c r="J156" s="200"/>
      <c r="K156" s="201">
        <v>45000</v>
      </c>
      <c r="L156" s="201">
        <v>14400</v>
      </c>
      <c r="M156" s="201">
        <f t="shared" si="8"/>
        <v>59400</v>
      </c>
      <c r="N156" s="199" t="s">
        <v>1416</v>
      </c>
      <c r="O156" s="199" t="s">
        <v>799</v>
      </c>
      <c r="P156" s="199" t="s">
        <v>1417</v>
      </c>
      <c r="Q156" s="200" t="s">
        <v>781</v>
      </c>
      <c r="R156" s="199"/>
      <c r="S156" s="199" t="s">
        <v>789</v>
      </c>
      <c r="T156" s="199" t="s">
        <v>790</v>
      </c>
      <c r="U156" s="199"/>
      <c r="V156" s="131" t="str">
        <f t="shared" si="9"/>
        <v>電動義手用　小児用</v>
      </c>
      <c r="W156" s="115" t="str">
        <f t="shared" si="10"/>
        <v/>
      </c>
      <c r="X156" s="115" t="str">
        <f t="shared" si="11"/>
        <v>手用　小児用</v>
      </c>
    </row>
    <row r="157" spans="1:24" ht="13.5">
      <c r="A157" s="199" t="s">
        <v>234</v>
      </c>
      <c r="B157" s="199" t="s">
        <v>1418</v>
      </c>
      <c r="C157" s="199" t="s">
        <v>796</v>
      </c>
      <c r="D157" s="199" t="s">
        <v>1419</v>
      </c>
      <c r="E157" s="199" t="s">
        <v>180</v>
      </c>
      <c r="F157" s="199" t="s">
        <v>182</v>
      </c>
      <c r="G157" s="199" t="s">
        <v>228</v>
      </c>
      <c r="H157" s="199"/>
      <c r="I157" s="199" t="s">
        <v>235</v>
      </c>
      <c r="J157" s="200"/>
      <c r="K157" s="201">
        <v>49000</v>
      </c>
      <c r="L157" s="201">
        <v>15600</v>
      </c>
      <c r="M157" s="201">
        <f t="shared" si="8"/>
        <v>64600</v>
      </c>
      <c r="N157" s="199" t="s">
        <v>1420</v>
      </c>
      <c r="O157" s="199" t="s">
        <v>799</v>
      </c>
      <c r="P157" s="199" t="s">
        <v>1421</v>
      </c>
      <c r="Q157" s="200" t="s">
        <v>781</v>
      </c>
      <c r="R157" s="199"/>
      <c r="S157" s="199" t="s">
        <v>789</v>
      </c>
      <c r="T157" s="199" t="s">
        <v>790</v>
      </c>
      <c r="U157" s="199"/>
      <c r="V157" s="131" t="str">
        <f t="shared" si="9"/>
        <v>コスメチックグラブ汚れ防止加工</v>
      </c>
      <c r="W157" s="115" t="str">
        <f t="shared" si="10"/>
        <v/>
      </c>
      <c r="X157" s="115" t="str">
        <f t="shared" si="11"/>
        <v>汚れ防止加工</v>
      </c>
    </row>
    <row r="158" spans="1:24" ht="13.5">
      <c r="A158" s="199" t="s">
        <v>234</v>
      </c>
      <c r="B158" s="199" t="s">
        <v>1422</v>
      </c>
      <c r="C158" s="199" t="s">
        <v>796</v>
      </c>
      <c r="D158" s="199" t="s">
        <v>1423</v>
      </c>
      <c r="E158" s="199" t="s">
        <v>180</v>
      </c>
      <c r="F158" s="199" t="s">
        <v>182</v>
      </c>
      <c r="G158" s="199" t="s">
        <v>228</v>
      </c>
      <c r="H158" s="199"/>
      <c r="I158" s="199" t="s">
        <v>235</v>
      </c>
      <c r="J158" s="200"/>
      <c r="K158" s="201">
        <v>84000</v>
      </c>
      <c r="L158" s="201">
        <v>17600</v>
      </c>
      <c r="M158" s="201">
        <f t="shared" si="8"/>
        <v>101600</v>
      </c>
      <c r="N158" s="199" t="s">
        <v>1424</v>
      </c>
      <c r="O158" s="199" t="s">
        <v>799</v>
      </c>
      <c r="P158" s="199" t="s">
        <v>1425</v>
      </c>
      <c r="Q158" s="200" t="s">
        <v>781</v>
      </c>
      <c r="R158" s="199"/>
      <c r="S158" s="199" t="s">
        <v>789</v>
      </c>
      <c r="T158" s="199" t="s">
        <v>790</v>
      </c>
      <c r="U158" s="199"/>
      <c r="V158" s="131" t="str">
        <f t="shared" si="9"/>
        <v>アクソンスキンナチュラル</v>
      </c>
      <c r="W158" s="115" t="str">
        <f t="shared" si="10"/>
        <v/>
      </c>
      <c r="X158" s="115" t="str">
        <f t="shared" si="11"/>
        <v>ンナチュラル</v>
      </c>
    </row>
    <row r="159" spans="1:24" ht="13.5">
      <c r="A159" s="199" t="s">
        <v>234</v>
      </c>
      <c r="B159" s="199" t="s">
        <v>1426</v>
      </c>
      <c r="C159" s="199" t="s">
        <v>796</v>
      </c>
      <c r="D159" s="199" t="s">
        <v>1427</v>
      </c>
      <c r="E159" s="199" t="s">
        <v>180</v>
      </c>
      <c r="F159" s="199" t="s">
        <v>182</v>
      </c>
      <c r="G159" s="199" t="s">
        <v>228</v>
      </c>
      <c r="H159" s="199"/>
      <c r="I159" s="199" t="s">
        <v>235</v>
      </c>
      <c r="J159" s="200"/>
      <c r="K159" s="201">
        <v>153000</v>
      </c>
      <c r="L159" s="201">
        <v>32100</v>
      </c>
      <c r="M159" s="201">
        <f t="shared" si="8"/>
        <v>185100</v>
      </c>
      <c r="N159" s="199" t="s">
        <v>1428</v>
      </c>
      <c r="O159" s="199" t="s">
        <v>799</v>
      </c>
      <c r="P159" s="199" t="s">
        <v>1429</v>
      </c>
      <c r="Q159" s="200" t="s">
        <v>781</v>
      </c>
      <c r="R159" s="199"/>
      <c r="S159" s="199" t="s">
        <v>789</v>
      </c>
      <c r="T159" s="199" t="s">
        <v>790</v>
      </c>
      <c r="U159" s="199"/>
      <c r="V159" s="131" t="str">
        <f t="shared" si="9"/>
        <v>アクソンスキンシリコーン</v>
      </c>
      <c r="W159" s="115" t="str">
        <f t="shared" si="10"/>
        <v/>
      </c>
      <c r="X159" s="115" t="str">
        <f t="shared" si="11"/>
        <v>ンシリコーン</v>
      </c>
    </row>
    <row r="160" spans="1:24" ht="13.5">
      <c r="A160" s="199" t="s">
        <v>234</v>
      </c>
      <c r="B160" s="199" t="s">
        <v>1430</v>
      </c>
      <c r="C160" s="199" t="s">
        <v>796</v>
      </c>
      <c r="D160" s="199" t="s">
        <v>1431</v>
      </c>
      <c r="E160" s="199" t="s">
        <v>180</v>
      </c>
      <c r="F160" s="199" t="s">
        <v>182</v>
      </c>
      <c r="G160" s="199" t="s">
        <v>228</v>
      </c>
      <c r="H160" s="199"/>
      <c r="I160" s="199" t="s">
        <v>235</v>
      </c>
      <c r="J160" s="200"/>
      <c r="K160" s="201">
        <v>170000</v>
      </c>
      <c r="L160" s="201">
        <v>35700</v>
      </c>
      <c r="M160" s="201">
        <f t="shared" si="8"/>
        <v>205700</v>
      </c>
      <c r="N160" s="199" t="s">
        <v>1432</v>
      </c>
      <c r="O160" s="199" t="s">
        <v>799</v>
      </c>
      <c r="P160" s="199" t="s">
        <v>1433</v>
      </c>
      <c r="Q160" s="200" t="s">
        <v>781</v>
      </c>
      <c r="R160" s="199"/>
      <c r="S160" s="199" t="s">
        <v>789</v>
      </c>
      <c r="T160" s="199" t="s">
        <v>790</v>
      </c>
      <c r="U160" s="199"/>
      <c r="V160" s="131" t="str">
        <f t="shared" si="9"/>
        <v>bebionicグローブ</v>
      </c>
      <c r="W160" s="115" t="str">
        <f t="shared" si="10"/>
        <v/>
      </c>
      <c r="X160" s="115" t="str">
        <f t="shared" si="11"/>
        <v>icグローブ</v>
      </c>
    </row>
    <row r="161" spans="1:24" ht="13.5">
      <c r="A161" s="199" t="s">
        <v>234</v>
      </c>
      <c r="B161" s="199" t="s">
        <v>1434</v>
      </c>
      <c r="C161" s="199" t="s">
        <v>796</v>
      </c>
      <c r="D161" s="199" t="s">
        <v>1435</v>
      </c>
      <c r="E161" s="199" t="s">
        <v>180</v>
      </c>
      <c r="F161" s="199" t="s">
        <v>182</v>
      </c>
      <c r="G161" s="199" t="s">
        <v>228</v>
      </c>
      <c r="H161" s="199"/>
      <c r="I161" s="199" t="s">
        <v>235</v>
      </c>
      <c r="J161" s="200"/>
      <c r="K161" s="201">
        <v>64000</v>
      </c>
      <c r="L161" s="201">
        <v>13400</v>
      </c>
      <c r="M161" s="201">
        <f t="shared" si="8"/>
        <v>77400</v>
      </c>
      <c r="N161" s="199" t="s">
        <v>1436</v>
      </c>
      <c r="O161" s="199" t="s">
        <v>799</v>
      </c>
      <c r="P161" s="199" t="s">
        <v>1437</v>
      </c>
      <c r="Q161" s="200" t="s">
        <v>781</v>
      </c>
      <c r="R161" s="199"/>
      <c r="S161" s="199" t="s">
        <v>789</v>
      </c>
      <c r="T161" s="199" t="s">
        <v>782</v>
      </c>
      <c r="U161" s="199"/>
      <c r="V161" s="131" t="str">
        <f t="shared" si="9"/>
        <v>アクソンスキン</v>
      </c>
      <c r="W161" s="115" t="str">
        <f t="shared" si="10"/>
        <v/>
      </c>
      <c r="X161" s="115" t="str">
        <f t="shared" si="11"/>
        <v>クソンスキン</v>
      </c>
    </row>
    <row r="162" spans="1:24" ht="13.5">
      <c r="A162" s="199" t="s">
        <v>234</v>
      </c>
      <c r="B162" s="199" t="s">
        <v>1438</v>
      </c>
      <c r="C162" s="199" t="s">
        <v>776</v>
      </c>
      <c r="D162" s="199" t="s">
        <v>1439</v>
      </c>
      <c r="E162" s="199" t="s">
        <v>180</v>
      </c>
      <c r="F162" s="199" t="s">
        <v>182</v>
      </c>
      <c r="G162" s="199" t="s">
        <v>228</v>
      </c>
      <c r="H162" s="199"/>
      <c r="I162" s="199" t="s">
        <v>235</v>
      </c>
      <c r="J162" s="200"/>
      <c r="K162" s="201">
        <v>45000</v>
      </c>
      <c r="L162" s="201">
        <v>14400</v>
      </c>
      <c r="M162" s="201">
        <f t="shared" si="8"/>
        <v>59400</v>
      </c>
      <c r="N162" s="199" t="s">
        <v>1440</v>
      </c>
      <c r="O162" s="199" t="s">
        <v>779</v>
      </c>
      <c r="P162" s="199" t="s">
        <v>1441</v>
      </c>
      <c r="Q162" s="200" t="s">
        <v>781</v>
      </c>
      <c r="R162" s="199"/>
      <c r="S162" s="199"/>
      <c r="T162" s="199" t="s">
        <v>782</v>
      </c>
      <c r="U162" s="199"/>
      <c r="V162" s="131" t="str">
        <f t="shared" si="9"/>
        <v>APRL用グローブ</v>
      </c>
      <c r="W162" s="115" t="str">
        <f t="shared" si="10"/>
        <v/>
      </c>
      <c r="X162" s="115" t="str">
        <f t="shared" si="11"/>
        <v>L用グローブ</v>
      </c>
    </row>
    <row r="163" spans="1:24" ht="13.5">
      <c r="A163" s="199" t="s">
        <v>234</v>
      </c>
      <c r="B163" s="199" t="s">
        <v>1442</v>
      </c>
      <c r="C163" s="199" t="s">
        <v>776</v>
      </c>
      <c r="D163" s="199" t="s">
        <v>1443</v>
      </c>
      <c r="E163" s="199" t="s">
        <v>180</v>
      </c>
      <c r="F163" s="199" t="s">
        <v>182</v>
      </c>
      <c r="G163" s="199" t="s">
        <v>228</v>
      </c>
      <c r="H163" s="199"/>
      <c r="I163" s="199" t="s">
        <v>235</v>
      </c>
      <c r="J163" s="200"/>
      <c r="K163" s="201">
        <v>45000</v>
      </c>
      <c r="L163" s="201">
        <v>14400</v>
      </c>
      <c r="M163" s="201">
        <f t="shared" si="8"/>
        <v>59400</v>
      </c>
      <c r="N163" s="199" t="s">
        <v>1444</v>
      </c>
      <c r="O163" s="199" t="s">
        <v>779</v>
      </c>
      <c r="P163" s="199" t="s">
        <v>1445</v>
      </c>
      <c r="Q163" s="200" t="s">
        <v>781</v>
      </c>
      <c r="R163" s="199"/>
      <c r="S163" s="199"/>
      <c r="T163" s="199" t="s">
        <v>782</v>
      </c>
      <c r="U163" s="199"/>
      <c r="V163" s="131" t="str">
        <f t="shared" si="9"/>
        <v>ドーランス用グローブ</v>
      </c>
      <c r="W163" s="115" t="str">
        <f t="shared" si="10"/>
        <v/>
      </c>
      <c r="X163" s="115" t="str">
        <f t="shared" si="11"/>
        <v>ス用グローブ</v>
      </c>
    </row>
    <row r="164" spans="1:24" ht="13.5">
      <c r="A164" s="199" t="s">
        <v>234</v>
      </c>
      <c r="B164" s="199" t="s">
        <v>1446</v>
      </c>
      <c r="C164" s="199" t="s">
        <v>1227</v>
      </c>
      <c r="D164" s="199" t="s">
        <v>1447</v>
      </c>
      <c r="E164" s="199" t="s">
        <v>180</v>
      </c>
      <c r="F164" s="199" t="s">
        <v>182</v>
      </c>
      <c r="G164" s="199" t="s">
        <v>228</v>
      </c>
      <c r="H164" s="199"/>
      <c r="I164" s="199" t="s">
        <v>235</v>
      </c>
      <c r="J164" s="200"/>
      <c r="K164" s="201">
        <v>26270</v>
      </c>
      <c r="L164" s="201">
        <v>11030</v>
      </c>
      <c r="M164" s="201">
        <f t="shared" si="8"/>
        <v>37300</v>
      </c>
      <c r="N164" s="199" t="s">
        <v>1448</v>
      </c>
      <c r="O164" s="199" t="s">
        <v>1230</v>
      </c>
      <c r="P164" s="199" t="s">
        <v>1449</v>
      </c>
      <c r="Q164" s="200" t="s">
        <v>781</v>
      </c>
      <c r="R164" s="199"/>
      <c r="S164" s="199"/>
      <c r="T164" s="199" t="s">
        <v>782</v>
      </c>
      <c r="U164" s="199"/>
      <c r="V164" s="131" t="str">
        <f t="shared" si="9"/>
        <v>肩部のみノーマルグローブ Xコート加工</v>
      </c>
      <c r="W164" s="115" t="str">
        <f t="shared" si="10"/>
        <v/>
      </c>
      <c r="X164" s="115" t="str">
        <f t="shared" si="11"/>
        <v>Xコート加工</v>
      </c>
    </row>
    <row r="165" spans="1:24" ht="13.5">
      <c r="A165" s="199" t="s">
        <v>234</v>
      </c>
      <c r="B165" s="199" t="s">
        <v>1450</v>
      </c>
      <c r="C165" s="199" t="s">
        <v>1227</v>
      </c>
      <c r="D165" s="199" t="s">
        <v>1451</v>
      </c>
      <c r="E165" s="199" t="s">
        <v>180</v>
      </c>
      <c r="F165" s="199" t="s">
        <v>182</v>
      </c>
      <c r="G165" s="199" t="s">
        <v>228</v>
      </c>
      <c r="H165" s="199"/>
      <c r="I165" s="199" t="s">
        <v>235</v>
      </c>
      <c r="J165" s="200"/>
      <c r="K165" s="201">
        <v>20550</v>
      </c>
      <c r="L165" s="201">
        <v>8550</v>
      </c>
      <c r="M165" s="201">
        <f t="shared" si="8"/>
        <v>29100</v>
      </c>
      <c r="N165" s="199" t="s">
        <v>1452</v>
      </c>
      <c r="O165" s="199" t="s">
        <v>1230</v>
      </c>
      <c r="P165" s="199" t="s">
        <v>1453</v>
      </c>
      <c r="Q165" s="200" t="s">
        <v>781</v>
      </c>
      <c r="R165" s="199"/>
      <c r="S165" s="199"/>
      <c r="T165" s="199" t="s">
        <v>782</v>
      </c>
      <c r="U165" s="199"/>
      <c r="V165" s="131" t="str">
        <f t="shared" si="9"/>
        <v>肩部のみカラーグローブ</v>
      </c>
      <c r="W165" s="115" t="str">
        <f t="shared" si="10"/>
        <v/>
      </c>
      <c r="X165" s="115" t="str">
        <f t="shared" si="11"/>
        <v>ラーグローブ</v>
      </c>
    </row>
    <row r="166" spans="1:24" ht="13.5">
      <c r="A166" s="199" t="s">
        <v>234</v>
      </c>
      <c r="B166" s="199" t="s">
        <v>1454</v>
      </c>
      <c r="C166" s="199" t="s">
        <v>1227</v>
      </c>
      <c r="D166" s="199" t="s">
        <v>1455</v>
      </c>
      <c r="E166" s="199" t="s">
        <v>180</v>
      </c>
      <c r="F166" s="199" t="s">
        <v>182</v>
      </c>
      <c r="G166" s="199" t="s">
        <v>228</v>
      </c>
      <c r="H166" s="199"/>
      <c r="I166" s="199" t="s">
        <v>235</v>
      </c>
      <c r="J166" s="200"/>
      <c r="K166" s="201">
        <v>94840</v>
      </c>
      <c r="L166" s="201">
        <v>19860</v>
      </c>
      <c r="M166" s="201">
        <f t="shared" si="8"/>
        <v>114700</v>
      </c>
      <c r="N166" s="199" t="s">
        <v>1456</v>
      </c>
      <c r="O166" s="199" t="s">
        <v>1230</v>
      </c>
      <c r="P166" s="199" t="s">
        <v>1457</v>
      </c>
      <c r="Q166" s="200" t="s">
        <v>781</v>
      </c>
      <c r="R166" s="199"/>
      <c r="S166" s="199" t="s">
        <v>789</v>
      </c>
      <c r="T166" s="199" t="s">
        <v>790</v>
      </c>
      <c r="U166" s="199"/>
      <c r="V166" s="131" t="str">
        <f t="shared" si="9"/>
        <v>肩義手回転付カラーグローブ</v>
      </c>
      <c r="W166" s="115" t="str">
        <f t="shared" si="10"/>
        <v/>
      </c>
      <c r="X166" s="115" t="str">
        <f t="shared" si="11"/>
        <v>ラーグローブ</v>
      </c>
    </row>
    <row r="167" spans="1:24" ht="13.5">
      <c r="A167" s="199" t="s">
        <v>234</v>
      </c>
      <c r="B167" s="199" t="s">
        <v>1458</v>
      </c>
      <c r="C167" s="199" t="s">
        <v>1227</v>
      </c>
      <c r="D167" s="199" t="s">
        <v>1459</v>
      </c>
      <c r="E167" s="199" t="s">
        <v>180</v>
      </c>
      <c r="F167" s="199" t="s">
        <v>182</v>
      </c>
      <c r="G167" s="199" t="s">
        <v>228</v>
      </c>
      <c r="H167" s="199"/>
      <c r="I167" s="199" t="s">
        <v>235</v>
      </c>
      <c r="J167" s="200"/>
      <c r="K167" s="201">
        <v>88940</v>
      </c>
      <c r="L167" s="201">
        <v>18660</v>
      </c>
      <c r="M167" s="201">
        <f t="shared" si="8"/>
        <v>107600</v>
      </c>
      <c r="N167" s="199" t="s">
        <v>1460</v>
      </c>
      <c r="O167" s="199" t="s">
        <v>1230</v>
      </c>
      <c r="P167" s="199" t="s">
        <v>1461</v>
      </c>
      <c r="Q167" s="200" t="s">
        <v>781</v>
      </c>
      <c r="R167" s="199"/>
      <c r="S167" s="199"/>
      <c r="T167" s="199" t="s">
        <v>782</v>
      </c>
      <c r="U167" s="199"/>
      <c r="V167" s="131" t="str">
        <f t="shared" si="9"/>
        <v>肩義手回転なしカラーグローブ</v>
      </c>
      <c r="W167" s="115" t="str">
        <f t="shared" si="10"/>
        <v/>
      </c>
      <c r="X167" s="115" t="str">
        <f t="shared" si="11"/>
        <v>ラーグローブ</v>
      </c>
    </row>
    <row r="168" spans="1:24" ht="13.5">
      <c r="A168" s="199" t="s">
        <v>234</v>
      </c>
      <c r="B168" s="199" t="s">
        <v>1462</v>
      </c>
      <c r="C168" s="199" t="s">
        <v>1227</v>
      </c>
      <c r="D168" s="199" t="s">
        <v>1463</v>
      </c>
      <c r="E168" s="199" t="s">
        <v>180</v>
      </c>
      <c r="F168" s="199" t="s">
        <v>182</v>
      </c>
      <c r="G168" s="199" t="s">
        <v>228</v>
      </c>
      <c r="H168" s="199"/>
      <c r="I168" s="199" t="s">
        <v>235</v>
      </c>
      <c r="J168" s="200"/>
      <c r="K168" s="201">
        <v>47680</v>
      </c>
      <c r="L168" s="201">
        <v>15220</v>
      </c>
      <c r="M168" s="201">
        <f t="shared" si="8"/>
        <v>62900</v>
      </c>
      <c r="N168" s="199" t="s">
        <v>1464</v>
      </c>
      <c r="O168" s="199" t="s">
        <v>1230</v>
      </c>
      <c r="P168" s="199" t="s">
        <v>1465</v>
      </c>
      <c r="Q168" s="200" t="s">
        <v>781</v>
      </c>
      <c r="R168" s="199"/>
      <c r="S168" s="199"/>
      <c r="T168" s="199" t="s">
        <v>782</v>
      </c>
      <c r="U168" s="199"/>
      <c r="V168" s="131" t="str">
        <f t="shared" si="9"/>
        <v>上腕義手回転付（オール塩ビ）</v>
      </c>
      <c r="W168" s="115" t="str">
        <f t="shared" si="10"/>
        <v/>
      </c>
      <c r="X168" s="115" t="str">
        <f t="shared" si="11"/>
        <v>オール塩ビ）</v>
      </c>
    </row>
    <row r="169" spans="1:24" ht="13.5">
      <c r="A169" s="199" t="s">
        <v>234</v>
      </c>
      <c r="B169" s="199" t="s">
        <v>1466</v>
      </c>
      <c r="C169" s="199" t="s">
        <v>1227</v>
      </c>
      <c r="D169" s="199" t="s">
        <v>1467</v>
      </c>
      <c r="E169" s="199" t="s">
        <v>180</v>
      </c>
      <c r="F169" s="199" t="s">
        <v>182</v>
      </c>
      <c r="G169" s="199" t="s">
        <v>228</v>
      </c>
      <c r="H169" s="199"/>
      <c r="I169" s="199" t="s">
        <v>235</v>
      </c>
      <c r="J169" s="200"/>
      <c r="K169" s="201">
        <v>35680</v>
      </c>
      <c r="L169" s="201">
        <v>11320</v>
      </c>
      <c r="M169" s="201">
        <f t="shared" si="8"/>
        <v>47000</v>
      </c>
      <c r="N169" s="199" t="s">
        <v>1468</v>
      </c>
      <c r="O169" s="199" t="s">
        <v>1230</v>
      </c>
      <c r="P169" s="199" t="s">
        <v>1469</v>
      </c>
      <c r="Q169" s="200" t="s">
        <v>781</v>
      </c>
      <c r="R169" s="199"/>
      <c r="S169" s="199"/>
      <c r="T169" s="199" t="s">
        <v>782</v>
      </c>
      <c r="U169" s="199"/>
      <c r="V169" s="131" t="str">
        <f t="shared" si="9"/>
        <v>上腕義手回転なし（オール塩ビ）</v>
      </c>
      <c r="W169" s="115" t="str">
        <f t="shared" si="10"/>
        <v/>
      </c>
      <c r="X169" s="115" t="str">
        <f t="shared" si="11"/>
        <v>オール塩ビ）</v>
      </c>
    </row>
    <row r="170" spans="1:24" ht="13.5">
      <c r="A170" s="199" t="s">
        <v>234</v>
      </c>
      <c r="B170" s="199" t="s">
        <v>1470</v>
      </c>
      <c r="C170" s="199" t="s">
        <v>1227</v>
      </c>
      <c r="D170" s="199" t="s">
        <v>1471</v>
      </c>
      <c r="E170" s="199" t="s">
        <v>180</v>
      </c>
      <c r="F170" s="199" t="s">
        <v>182</v>
      </c>
      <c r="G170" s="199" t="s">
        <v>228</v>
      </c>
      <c r="H170" s="199"/>
      <c r="I170" s="199" t="s">
        <v>235</v>
      </c>
      <c r="J170" s="200"/>
      <c r="K170" s="201">
        <v>42730</v>
      </c>
      <c r="L170" s="201">
        <v>13670</v>
      </c>
      <c r="M170" s="201">
        <f t="shared" si="8"/>
        <v>56400</v>
      </c>
      <c r="N170" s="199" t="s">
        <v>1472</v>
      </c>
      <c r="O170" s="199" t="s">
        <v>1230</v>
      </c>
      <c r="P170" s="199" t="s">
        <v>1473</v>
      </c>
      <c r="Q170" s="200" t="s">
        <v>781</v>
      </c>
      <c r="R170" s="199"/>
      <c r="S170" s="199" t="s">
        <v>789</v>
      </c>
      <c r="T170" s="199" t="s">
        <v>790</v>
      </c>
      <c r="U170" s="199"/>
      <c r="V170" s="131" t="str">
        <f t="shared" si="9"/>
        <v>前上腕部のみシルグローブ</v>
      </c>
      <c r="W170" s="115" t="str">
        <f t="shared" si="10"/>
        <v/>
      </c>
      <c r="X170" s="115" t="str">
        <f t="shared" si="11"/>
        <v>シルグローブ</v>
      </c>
    </row>
    <row r="171" spans="1:24" ht="13.5">
      <c r="A171" s="199" t="s">
        <v>234</v>
      </c>
      <c r="B171" s="199" t="s">
        <v>1474</v>
      </c>
      <c r="C171" s="199" t="s">
        <v>1227</v>
      </c>
      <c r="D171" s="199" t="s">
        <v>1475</v>
      </c>
      <c r="E171" s="199" t="s">
        <v>180</v>
      </c>
      <c r="F171" s="199" t="s">
        <v>182</v>
      </c>
      <c r="G171" s="199" t="s">
        <v>228</v>
      </c>
      <c r="H171" s="199"/>
      <c r="I171" s="199" t="s">
        <v>235</v>
      </c>
      <c r="J171" s="200"/>
      <c r="K171" s="201">
        <v>25070</v>
      </c>
      <c r="L171" s="201">
        <v>10430</v>
      </c>
      <c r="M171" s="201">
        <f t="shared" si="8"/>
        <v>35500</v>
      </c>
      <c r="N171" s="199" t="s">
        <v>1476</v>
      </c>
      <c r="O171" s="199" t="s">
        <v>1230</v>
      </c>
      <c r="P171" s="199" t="s">
        <v>1477</v>
      </c>
      <c r="Q171" s="200" t="s">
        <v>781</v>
      </c>
      <c r="R171" s="199"/>
      <c r="S171" s="199"/>
      <c r="T171" s="199" t="s">
        <v>782</v>
      </c>
      <c r="U171" s="199"/>
      <c r="V171" s="131" t="str">
        <f t="shared" si="9"/>
        <v>上腕部のみカラーグローブ</v>
      </c>
      <c r="W171" s="115" t="str">
        <f t="shared" si="10"/>
        <v/>
      </c>
      <c r="X171" s="115" t="str">
        <f t="shared" si="11"/>
        <v>ラーグローブ</v>
      </c>
    </row>
    <row r="172" spans="1:24" ht="13.5">
      <c r="A172" s="199" t="s">
        <v>234</v>
      </c>
      <c r="B172" s="199" t="s">
        <v>1478</v>
      </c>
      <c r="C172" s="199" t="s">
        <v>1227</v>
      </c>
      <c r="D172" s="199" t="s">
        <v>1479</v>
      </c>
      <c r="E172" s="199" t="s">
        <v>180</v>
      </c>
      <c r="F172" s="199" t="s">
        <v>182</v>
      </c>
      <c r="G172" s="199" t="s">
        <v>228</v>
      </c>
      <c r="H172" s="199"/>
      <c r="I172" s="199" t="s">
        <v>235</v>
      </c>
      <c r="J172" s="200"/>
      <c r="K172" s="201">
        <v>74460</v>
      </c>
      <c r="L172" s="201">
        <v>15540</v>
      </c>
      <c r="M172" s="201">
        <f t="shared" si="8"/>
        <v>90000</v>
      </c>
      <c r="N172" s="199" t="s">
        <v>1480</v>
      </c>
      <c r="O172" s="199" t="s">
        <v>1230</v>
      </c>
      <c r="P172" s="199" t="s">
        <v>1481</v>
      </c>
      <c r="Q172" s="200" t="s">
        <v>781</v>
      </c>
      <c r="R172" s="199"/>
      <c r="S172" s="199" t="s">
        <v>789</v>
      </c>
      <c r="T172" s="199" t="s">
        <v>790</v>
      </c>
      <c r="U172" s="199"/>
      <c r="V172" s="131" t="str">
        <f t="shared" si="9"/>
        <v>上腕義手回転付カラーグローブ</v>
      </c>
      <c r="W172" s="115" t="str">
        <f t="shared" si="10"/>
        <v/>
      </c>
      <c r="X172" s="115" t="str">
        <f t="shared" si="11"/>
        <v>ラーグローブ</v>
      </c>
    </row>
    <row r="173" spans="1:24" ht="13.5">
      <c r="A173" s="199" t="s">
        <v>234</v>
      </c>
      <c r="B173" s="199" t="s">
        <v>1482</v>
      </c>
      <c r="C173" s="199" t="s">
        <v>1227</v>
      </c>
      <c r="D173" s="199" t="s">
        <v>1483</v>
      </c>
      <c r="E173" s="199" t="s">
        <v>180</v>
      </c>
      <c r="F173" s="199" t="s">
        <v>182</v>
      </c>
      <c r="G173" s="199" t="s">
        <v>228</v>
      </c>
      <c r="H173" s="199"/>
      <c r="I173" s="199" t="s">
        <v>235</v>
      </c>
      <c r="J173" s="200"/>
      <c r="K173" s="201">
        <v>70390</v>
      </c>
      <c r="L173" s="201">
        <v>14710</v>
      </c>
      <c r="M173" s="201">
        <f t="shared" si="8"/>
        <v>85100</v>
      </c>
      <c r="N173" s="199" t="s">
        <v>1484</v>
      </c>
      <c r="O173" s="199" t="s">
        <v>1230</v>
      </c>
      <c r="P173" s="199" t="s">
        <v>1485</v>
      </c>
      <c r="Q173" s="200" t="s">
        <v>781</v>
      </c>
      <c r="R173" s="199"/>
      <c r="S173" s="199"/>
      <c r="T173" s="199" t="s">
        <v>782</v>
      </c>
      <c r="U173" s="199"/>
      <c r="V173" s="131" t="str">
        <f t="shared" si="9"/>
        <v>上腕義手回転なしカラーグローブ</v>
      </c>
      <c r="W173" s="115" t="str">
        <f t="shared" si="10"/>
        <v/>
      </c>
      <c r="X173" s="115" t="str">
        <f t="shared" si="11"/>
        <v>ラーグローブ</v>
      </c>
    </row>
    <row r="174" spans="1:24" ht="13.5">
      <c r="A174" s="199" t="s">
        <v>234</v>
      </c>
      <c r="B174" s="199" t="s">
        <v>1486</v>
      </c>
      <c r="C174" s="199" t="s">
        <v>1227</v>
      </c>
      <c r="D174" s="199" t="s">
        <v>1487</v>
      </c>
      <c r="E174" s="199" t="s">
        <v>180</v>
      </c>
      <c r="F174" s="199" t="s">
        <v>182</v>
      </c>
      <c r="G174" s="199" t="s">
        <v>228</v>
      </c>
      <c r="H174" s="199"/>
      <c r="I174" s="199" t="s">
        <v>235</v>
      </c>
      <c r="J174" s="200"/>
      <c r="K174" s="201">
        <v>41540</v>
      </c>
      <c r="L174" s="201">
        <v>13260</v>
      </c>
      <c r="M174" s="201">
        <f t="shared" si="8"/>
        <v>54800</v>
      </c>
      <c r="N174" s="199" t="s">
        <v>1488</v>
      </c>
      <c r="O174" s="199" t="s">
        <v>1230</v>
      </c>
      <c r="P174" s="199" t="s">
        <v>1489</v>
      </c>
      <c r="Q174" s="200" t="s">
        <v>781</v>
      </c>
      <c r="R174" s="199"/>
      <c r="S174" s="199"/>
      <c r="T174" s="199" t="s">
        <v>782</v>
      </c>
      <c r="U174" s="199"/>
      <c r="V174" s="131" t="str">
        <f t="shared" si="9"/>
        <v>前腕部付手掌回転付</v>
      </c>
      <c r="W174" s="115" t="str">
        <f t="shared" si="10"/>
        <v/>
      </c>
      <c r="X174" s="115" t="str">
        <f t="shared" si="11"/>
        <v>付手掌回転付</v>
      </c>
    </row>
    <row r="175" spans="1:24" ht="13.5">
      <c r="A175" s="199" t="s">
        <v>234</v>
      </c>
      <c r="B175" s="199" t="s">
        <v>1490</v>
      </c>
      <c r="C175" s="199" t="s">
        <v>1227</v>
      </c>
      <c r="D175" s="199" t="s">
        <v>1491</v>
      </c>
      <c r="E175" s="199" t="s">
        <v>180</v>
      </c>
      <c r="F175" s="199" t="s">
        <v>182</v>
      </c>
      <c r="G175" s="199" t="s">
        <v>228</v>
      </c>
      <c r="H175" s="199"/>
      <c r="I175" s="199" t="s">
        <v>235</v>
      </c>
      <c r="J175" s="200"/>
      <c r="K175" s="201">
        <v>48420</v>
      </c>
      <c r="L175" s="201">
        <v>15480</v>
      </c>
      <c r="M175" s="201">
        <f t="shared" si="8"/>
        <v>63900</v>
      </c>
      <c r="N175" s="199" t="s">
        <v>1492</v>
      </c>
      <c r="O175" s="199" t="s">
        <v>1230</v>
      </c>
      <c r="P175" s="199" t="s">
        <v>1493</v>
      </c>
      <c r="Q175" s="200" t="s">
        <v>781</v>
      </c>
      <c r="R175" s="199"/>
      <c r="S175" s="199"/>
      <c r="T175" s="199" t="s">
        <v>782</v>
      </c>
      <c r="U175" s="199"/>
      <c r="V175" s="131" t="str">
        <f t="shared" si="9"/>
        <v>前腕部付手掌回転付　Xコート加工</v>
      </c>
      <c r="W175" s="115" t="str">
        <f t="shared" si="10"/>
        <v/>
      </c>
      <c r="X175" s="115" t="str">
        <f t="shared" si="11"/>
        <v>Xコート加工</v>
      </c>
    </row>
    <row r="176" spans="1:24" ht="13.5">
      <c r="A176" s="199" t="s">
        <v>234</v>
      </c>
      <c r="B176" s="199" t="s">
        <v>1494</v>
      </c>
      <c r="C176" s="199" t="s">
        <v>1227</v>
      </c>
      <c r="D176" s="199" t="s">
        <v>1495</v>
      </c>
      <c r="E176" s="199" t="s">
        <v>180</v>
      </c>
      <c r="F176" s="199" t="s">
        <v>182</v>
      </c>
      <c r="G176" s="199" t="s">
        <v>228</v>
      </c>
      <c r="H176" s="199"/>
      <c r="I176" s="199" t="s">
        <v>235</v>
      </c>
      <c r="J176" s="200"/>
      <c r="K176" s="201">
        <v>32470</v>
      </c>
      <c r="L176" s="201">
        <v>10330</v>
      </c>
      <c r="M176" s="201">
        <f t="shared" si="8"/>
        <v>42800</v>
      </c>
      <c r="N176" s="199" t="s">
        <v>1496</v>
      </c>
      <c r="O176" s="199" t="s">
        <v>1230</v>
      </c>
      <c r="P176" s="199" t="s">
        <v>1497</v>
      </c>
      <c r="Q176" s="200" t="s">
        <v>781</v>
      </c>
      <c r="R176" s="199"/>
      <c r="S176" s="199"/>
      <c r="T176" s="199" t="s">
        <v>782</v>
      </c>
      <c r="U176" s="199"/>
      <c r="V176" s="131" t="str">
        <f t="shared" si="9"/>
        <v>前腕部付手掌回転なし</v>
      </c>
      <c r="W176" s="115" t="str">
        <f t="shared" si="10"/>
        <v/>
      </c>
      <c r="X176" s="115" t="str">
        <f t="shared" si="11"/>
        <v>手掌回転なし</v>
      </c>
    </row>
    <row r="177" spans="1:24" ht="13.5">
      <c r="A177" s="199" t="s">
        <v>234</v>
      </c>
      <c r="B177" s="199" t="s">
        <v>1498</v>
      </c>
      <c r="C177" s="199" t="s">
        <v>1227</v>
      </c>
      <c r="D177" s="199" t="s">
        <v>1499</v>
      </c>
      <c r="E177" s="199" t="s">
        <v>180</v>
      </c>
      <c r="F177" s="199" t="s">
        <v>182</v>
      </c>
      <c r="G177" s="199" t="s">
        <v>228</v>
      </c>
      <c r="H177" s="199"/>
      <c r="I177" s="199" t="s">
        <v>235</v>
      </c>
      <c r="J177" s="200"/>
      <c r="K177" s="201">
        <v>38070</v>
      </c>
      <c r="L177" s="201">
        <v>12130</v>
      </c>
      <c r="M177" s="201">
        <f t="shared" si="8"/>
        <v>50200</v>
      </c>
      <c r="N177" s="199" t="s">
        <v>1500</v>
      </c>
      <c r="O177" s="199" t="s">
        <v>1230</v>
      </c>
      <c r="P177" s="199" t="s">
        <v>1501</v>
      </c>
      <c r="Q177" s="200" t="s">
        <v>781</v>
      </c>
      <c r="R177" s="199"/>
      <c r="S177" s="199"/>
      <c r="T177" s="199" t="s">
        <v>782</v>
      </c>
      <c r="U177" s="199"/>
      <c r="V177" s="131" t="str">
        <f t="shared" si="9"/>
        <v>前腕部付手掌回転なし　Xコート加工</v>
      </c>
      <c r="W177" s="115" t="str">
        <f t="shared" si="10"/>
        <v/>
      </c>
      <c r="X177" s="115" t="str">
        <f t="shared" si="11"/>
        <v>Xコート加工</v>
      </c>
    </row>
    <row r="178" spans="1:24" ht="13.5">
      <c r="A178" s="199" t="s">
        <v>234</v>
      </c>
      <c r="B178" s="199" t="s">
        <v>1502</v>
      </c>
      <c r="C178" s="199" t="s">
        <v>1227</v>
      </c>
      <c r="D178" s="199" t="s">
        <v>1503</v>
      </c>
      <c r="E178" s="199" t="s">
        <v>180</v>
      </c>
      <c r="F178" s="199" t="s">
        <v>182</v>
      </c>
      <c r="G178" s="199" t="s">
        <v>228</v>
      </c>
      <c r="H178" s="199"/>
      <c r="I178" s="199" t="s">
        <v>235</v>
      </c>
      <c r="J178" s="200"/>
      <c r="K178" s="201">
        <v>34380</v>
      </c>
      <c r="L178" s="201">
        <v>10920</v>
      </c>
      <c r="M178" s="201">
        <f t="shared" si="8"/>
        <v>45300</v>
      </c>
      <c r="N178" s="199" t="s">
        <v>1504</v>
      </c>
      <c r="O178" s="199" t="s">
        <v>1230</v>
      </c>
      <c r="P178" s="199" t="s">
        <v>1505</v>
      </c>
      <c r="Q178" s="200" t="s">
        <v>781</v>
      </c>
      <c r="R178" s="199"/>
      <c r="S178" s="199" t="s">
        <v>789</v>
      </c>
      <c r="T178" s="199" t="s">
        <v>790</v>
      </c>
      <c r="U178" s="199"/>
      <c r="V178" s="131" t="str">
        <f t="shared" si="9"/>
        <v>前腕部のみシルグローブ</v>
      </c>
      <c r="W178" s="115" t="str">
        <f t="shared" si="10"/>
        <v/>
      </c>
      <c r="X178" s="115" t="str">
        <f t="shared" si="11"/>
        <v>シルグローブ</v>
      </c>
    </row>
    <row r="179" spans="1:24" ht="13.5">
      <c r="A179" s="199" t="s">
        <v>234</v>
      </c>
      <c r="B179" s="199" t="s">
        <v>1506</v>
      </c>
      <c r="C179" s="199" t="s">
        <v>1227</v>
      </c>
      <c r="D179" s="199" t="s">
        <v>1507</v>
      </c>
      <c r="E179" s="199" t="s">
        <v>180</v>
      </c>
      <c r="F179" s="199" t="s">
        <v>182</v>
      </c>
      <c r="G179" s="199" t="s">
        <v>228</v>
      </c>
      <c r="H179" s="199"/>
      <c r="I179" s="199" t="s">
        <v>235</v>
      </c>
      <c r="J179" s="200"/>
      <c r="K179" s="201">
        <v>19220</v>
      </c>
      <c r="L179" s="201">
        <v>7980</v>
      </c>
      <c r="M179" s="201">
        <f t="shared" si="8"/>
        <v>27200</v>
      </c>
      <c r="N179" s="199" t="s">
        <v>1508</v>
      </c>
      <c r="O179" s="199" t="s">
        <v>1230</v>
      </c>
      <c r="P179" s="199" t="s">
        <v>1509</v>
      </c>
      <c r="Q179" s="200" t="s">
        <v>781</v>
      </c>
      <c r="R179" s="199"/>
      <c r="S179" s="199"/>
      <c r="T179" s="199" t="s">
        <v>782</v>
      </c>
      <c r="U179" s="199"/>
      <c r="V179" s="131" t="str">
        <f t="shared" si="9"/>
        <v>前腕部のみカラーグローブ</v>
      </c>
      <c r="W179" s="115" t="str">
        <f t="shared" si="10"/>
        <v/>
      </c>
      <c r="X179" s="115" t="str">
        <f t="shared" si="11"/>
        <v>ラーグローブ</v>
      </c>
    </row>
    <row r="180" spans="1:24" ht="13.5">
      <c r="A180" s="199" t="s">
        <v>234</v>
      </c>
      <c r="B180" s="199" t="s">
        <v>1510</v>
      </c>
      <c r="C180" s="199" t="s">
        <v>1227</v>
      </c>
      <c r="D180" s="199" t="s">
        <v>1511</v>
      </c>
      <c r="E180" s="199" t="s">
        <v>180</v>
      </c>
      <c r="F180" s="199" t="s">
        <v>182</v>
      </c>
      <c r="G180" s="199" t="s">
        <v>228</v>
      </c>
      <c r="H180" s="199"/>
      <c r="I180" s="199" t="s">
        <v>235</v>
      </c>
      <c r="J180" s="200"/>
      <c r="K180" s="201">
        <v>69120</v>
      </c>
      <c r="L180" s="201">
        <v>14480</v>
      </c>
      <c r="M180" s="201">
        <f t="shared" si="8"/>
        <v>83600</v>
      </c>
      <c r="N180" s="199" t="s">
        <v>1512</v>
      </c>
      <c r="O180" s="199" t="s">
        <v>1230</v>
      </c>
      <c r="P180" s="199" t="s">
        <v>1513</v>
      </c>
      <c r="Q180" s="200" t="s">
        <v>781</v>
      </c>
      <c r="R180" s="199"/>
      <c r="S180" s="199" t="s">
        <v>854</v>
      </c>
      <c r="T180" s="199" t="s">
        <v>782</v>
      </c>
      <c r="U180" s="199"/>
      <c r="V180" s="131" t="str">
        <f t="shared" si="9"/>
        <v>前腕部付手掌回転付カラーグローブ</v>
      </c>
      <c r="W180" s="115" t="str">
        <f t="shared" si="10"/>
        <v/>
      </c>
      <c r="X180" s="115" t="str">
        <f t="shared" si="11"/>
        <v>ラーグローブ</v>
      </c>
    </row>
    <row r="181" spans="1:24" ht="13.5">
      <c r="A181" s="199" t="s">
        <v>234</v>
      </c>
      <c r="B181" s="199" t="s">
        <v>1514</v>
      </c>
      <c r="C181" s="199" t="s">
        <v>1227</v>
      </c>
      <c r="D181" s="199" t="s">
        <v>1515</v>
      </c>
      <c r="E181" s="199" t="s">
        <v>180</v>
      </c>
      <c r="F181" s="199" t="s">
        <v>182</v>
      </c>
      <c r="G181" s="199" t="s">
        <v>228</v>
      </c>
      <c r="H181" s="199"/>
      <c r="I181" s="199" t="s">
        <v>235</v>
      </c>
      <c r="J181" s="200"/>
      <c r="K181" s="201">
        <v>76730</v>
      </c>
      <c r="L181" s="201">
        <v>16070</v>
      </c>
      <c r="M181" s="201">
        <f t="shared" si="8"/>
        <v>92800</v>
      </c>
      <c r="N181" s="199" t="s">
        <v>1516</v>
      </c>
      <c r="O181" s="199" t="s">
        <v>1230</v>
      </c>
      <c r="P181" s="199" t="s">
        <v>1517</v>
      </c>
      <c r="Q181" s="200" t="s">
        <v>781</v>
      </c>
      <c r="R181" s="199"/>
      <c r="S181" s="199" t="s">
        <v>789</v>
      </c>
      <c r="T181" s="199" t="s">
        <v>790</v>
      </c>
      <c r="U181" s="199"/>
      <c r="V181" s="131" t="str">
        <f t="shared" si="9"/>
        <v>前腕部付手掌回転（木部）付カラーグローブ　Xコート加工</v>
      </c>
      <c r="W181" s="115" t="str">
        <f t="shared" si="10"/>
        <v/>
      </c>
      <c r="X181" s="115" t="str">
        <f t="shared" si="11"/>
        <v>Xコート加工</v>
      </c>
    </row>
    <row r="182" spans="1:24" ht="13.5">
      <c r="A182" s="199" t="s">
        <v>234</v>
      </c>
      <c r="B182" s="199" t="s">
        <v>1518</v>
      </c>
      <c r="C182" s="199" t="s">
        <v>1227</v>
      </c>
      <c r="D182" s="199" t="s">
        <v>1519</v>
      </c>
      <c r="E182" s="199" t="s">
        <v>180</v>
      </c>
      <c r="F182" s="199" t="s">
        <v>182</v>
      </c>
      <c r="G182" s="199" t="s">
        <v>228</v>
      </c>
      <c r="H182" s="199"/>
      <c r="I182" s="199" t="s">
        <v>235</v>
      </c>
      <c r="J182" s="200"/>
      <c r="K182" s="201">
        <v>62410</v>
      </c>
      <c r="L182" s="201">
        <v>13090</v>
      </c>
      <c r="M182" s="201">
        <f t="shared" si="8"/>
        <v>75500</v>
      </c>
      <c r="N182" s="199" t="s">
        <v>1520</v>
      </c>
      <c r="O182" s="199" t="s">
        <v>1230</v>
      </c>
      <c r="P182" s="199" t="s">
        <v>1521</v>
      </c>
      <c r="Q182" s="200" t="s">
        <v>781</v>
      </c>
      <c r="R182" s="199"/>
      <c r="S182" s="199"/>
      <c r="T182" s="199" t="s">
        <v>782</v>
      </c>
      <c r="U182" s="199"/>
      <c r="V182" s="131" t="str">
        <f t="shared" si="9"/>
        <v>前腕部付手掌回転なしカラーグローブ</v>
      </c>
      <c r="W182" s="115" t="str">
        <f t="shared" si="10"/>
        <v/>
      </c>
      <c r="X182" s="115" t="str">
        <f t="shared" si="11"/>
        <v>ラーグローブ</v>
      </c>
    </row>
    <row r="183" spans="1:24" ht="13.5">
      <c r="A183" s="199" t="s">
        <v>234</v>
      </c>
      <c r="B183" s="199" t="s">
        <v>1522</v>
      </c>
      <c r="C183" s="199" t="s">
        <v>1227</v>
      </c>
      <c r="D183" s="199" t="s">
        <v>1523</v>
      </c>
      <c r="E183" s="199" t="s">
        <v>180</v>
      </c>
      <c r="F183" s="199" t="s">
        <v>182</v>
      </c>
      <c r="G183" s="199" t="s">
        <v>228</v>
      </c>
      <c r="H183" s="199"/>
      <c r="I183" s="199" t="s">
        <v>235</v>
      </c>
      <c r="J183" s="200"/>
      <c r="K183" s="201">
        <v>69120</v>
      </c>
      <c r="L183" s="201">
        <v>14480</v>
      </c>
      <c r="M183" s="201">
        <f t="shared" si="8"/>
        <v>83600</v>
      </c>
      <c r="N183" s="199" t="s">
        <v>1524</v>
      </c>
      <c r="O183" s="199" t="s">
        <v>1230</v>
      </c>
      <c r="P183" s="199" t="s">
        <v>1525</v>
      </c>
      <c r="Q183" s="200" t="s">
        <v>781</v>
      </c>
      <c r="R183" s="199"/>
      <c r="S183" s="199"/>
      <c r="T183" s="199" t="s">
        <v>782</v>
      </c>
      <c r="U183" s="199"/>
      <c r="V183" s="131" t="str">
        <f t="shared" si="9"/>
        <v>前腕部付手掌回転なしカラーグローブ　Xコート加工</v>
      </c>
      <c r="W183" s="115" t="str">
        <f t="shared" si="10"/>
        <v/>
      </c>
      <c r="X183" s="115" t="str">
        <f t="shared" si="11"/>
        <v>Xコート加工</v>
      </c>
    </row>
    <row r="184" spans="1:24" ht="13.5">
      <c r="A184" s="199" t="s">
        <v>234</v>
      </c>
      <c r="B184" s="199" t="s">
        <v>1526</v>
      </c>
      <c r="C184" s="199" t="s">
        <v>1227</v>
      </c>
      <c r="D184" s="199" t="s">
        <v>1527</v>
      </c>
      <c r="E184" s="199" t="s">
        <v>180</v>
      </c>
      <c r="F184" s="199" t="s">
        <v>182</v>
      </c>
      <c r="G184" s="199" t="s">
        <v>228</v>
      </c>
      <c r="H184" s="199"/>
      <c r="I184" s="199" t="s">
        <v>235</v>
      </c>
      <c r="J184" s="200"/>
      <c r="K184" s="201">
        <v>32310</v>
      </c>
      <c r="L184" s="201">
        <v>10290</v>
      </c>
      <c r="M184" s="201">
        <f t="shared" si="8"/>
        <v>42600</v>
      </c>
      <c r="N184" s="199" t="s">
        <v>1528</v>
      </c>
      <c r="O184" s="199" t="s">
        <v>1230</v>
      </c>
      <c r="P184" s="199" t="s">
        <v>1529</v>
      </c>
      <c r="Q184" s="200" t="s">
        <v>781</v>
      </c>
      <c r="R184" s="199"/>
      <c r="S184" s="199"/>
      <c r="T184" s="199" t="s">
        <v>782</v>
      </c>
      <c r="U184" s="199"/>
      <c r="V184" s="131" t="str">
        <f t="shared" si="9"/>
        <v>手袋式（4,5本指）</v>
      </c>
      <c r="W184" s="115" t="str">
        <f t="shared" si="10"/>
        <v/>
      </c>
      <c r="X184" s="115" t="str">
        <f t="shared" si="11"/>
        <v>4,5本指）</v>
      </c>
    </row>
    <row r="185" spans="1:24" ht="13.5">
      <c r="A185" s="199" t="s">
        <v>234</v>
      </c>
      <c r="B185" s="199" t="s">
        <v>1530</v>
      </c>
      <c r="C185" s="199" t="s">
        <v>1227</v>
      </c>
      <c r="D185" s="199" t="s">
        <v>1531</v>
      </c>
      <c r="E185" s="199" t="s">
        <v>180</v>
      </c>
      <c r="F185" s="199" t="s">
        <v>182</v>
      </c>
      <c r="G185" s="199" t="s">
        <v>228</v>
      </c>
      <c r="H185" s="199"/>
      <c r="I185" s="199" t="s">
        <v>235</v>
      </c>
      <c r="J185" s="200"/>
      <c r="K185" s="201">
        <v>39620</v>
      </c>
      <c r="L185" s="201">
        <v>12580</v>
      </c>
      <c r="M185" s="201">
        <f t="shared" si="8"/>
        <v>52200</v>
      </c>
      <c r="N185" s="199" t="s">
        <v>1532</v>
      </c>
      <c r="O185" s="199" t="s">
        <v>1230</v>
      </c>
      <c r="P185" s="199" t="s">
        <v>1533</v>
      </c>
      <c r="Q185" s="200" t="s">
        <v>781</v>
      </c>
      <c r="R185" s="199"/>
      <c r="S185" s="199" t="s">
        <v>789</v>
      </c>
      <c r="T185" s="199" t="s">
        <v>790</v>
      </c>
      <c r="U185" s="199"/>
      <c r="V185" s="131" t="str">
        <f t="shared" si="9"/>
        <v>手袋式（4,5本指）Xコート加工</v>
      </c>
      <c r="W185" s="115" t="str">
        <f t="shared" si="10"/>
        <v/>
      </c>
      <c r="X185" s="115" t="str">
        <f t="shared" si="11"/>
        <v>Xコート加工</v>
      </c>
    </row>
    <row r="186" spans="1:24" ht="13.5">
      <c r="A186" s="199" t="s">
        <v>234</v>
      </c>
      <c r="B186" s="199" t="s">
        <v>1534</v>
      </c>
      <c r="C186" s="199" t="s">
        <v>1227</v>
      </c>
      <c r="D186" s="199" t="s">
        <v>1535</v>
      </c>
      <c r="E186" s="199" t="s">
        <v>180</v>
      </c>
      <c r="F186" s="199" t="s">
        <v>182</v>
      </c>
      <c r="G186" s="199" t="s">
        <v>228</v>
      </c>
      <c r="H186" s="199"/>
      <c r="I186" s="199" t="s">
        <v>235</v>
      </c>
      <c r="J186" s="200"/>
      <c r="K186" s="201">
        <v>23810</v>
      </c>
      <c r="L186" s="201">
        <v>9990</v>
      </c>
      <c r="M186" s="201">
        <f t="shared" si="8"/>
        <v>33800</v>
      </c>
      <c r="N186" s="199" t="s">
        <v>1536</v>
      </c>
      <c r="O186" s="199" t="s">
        <v>1230</v>
      </c>
      <c r="P186" s="199" t="s">
        <v>1537</v>
      </c>
      <c r="Q186" s="200" t="s">
        <v>781</v>
      </c>
      <c r="R186" s="199"/>
      <c r="S186" s="199"/>
      <c r="T186" s="199" t="s">
        <v>782</v>
      </c>
      <c r="U186" s="199"/>
      <c r="V186" s="131" t="str">
        <f t="shared" si="9"/>
        <v>手袋式（2,3本指）</v>
      </c>
      <c r="W186" s="115" t="str">
        <f t="shared" si="10"/>
        <v/>
      </c>
      <c r="X186" s="115" t="str">
        <f t="shared" si="11"/>
        <v>2,3本指）</v>
      </c>
    </row>
    <row r="187" spans="1:24" ht="13.5">
      <c r="A187" s="199" t="s">
        <v>234</v>
      </c>
      <c r="B187" s="199" t="s">
        <v>1538</v>
      </c>
      <c r="C187" s="199" t="s">
        <v>1227</v>
      </c>
      <c r="D187" s="199" t="s">
        <v>1539</v>
      </c>
      <c r="E187" s="199" t="s">
        <v>180</v>
      </c>
      <c r="F187" s="199" t="s">
        <v>182</v>
      </c>
      <c r="G187" s="199" t="s">
        <v>228</v>
      </c>
      <c r="H187" s="199"/>
      <c r="I187" s="199" t="s">
        <v>235</v>
      </c>
      <c r="J187" s="200"/>
      <c r="K187" s="201">
        <v>31970</v>
      </c>
      <c r="L187" s="201">
        <v>10630</v>
      </c>
      <c r="M187" s="201">
        <f t="shared" si="8"/>
        <v>42600</v>
      </c>
      <c r="N187" s="199" t="s">
        <v>1540</v>
      </c>
      <c r="O187" s="199" t="s">
        <v>1230</v>
      </c>
      <c r="P187" s="199" t="s">
        <v>1541</v>
      </c>
      <c r="Q187" s="200" t="s">
        <v>781</v>
      </c>
      <c r="R187" s="199"/>
      <c r="S187" s="199"/>
      <c r="T187" s="199" t="s">
        <v>782</v>
      </c>
      <c r="U187" s="199"/>
      <c r="V187" s="131" t="str">
        <f t="shared" si="9"/>
        <v>手袋式（2,3本指）Xコート加工</v>
      </c>
      <c r="W187" s="115" t="str">
        <f t="shared" si="10"/>
        <v/>
      </c>
      <c r="X187" s="115" t="str">
        <f t="shared" si="11"/>
        <v>Xコート加工</v>
      </c>
    </row>
    <row r="188" spans="1:24" ht="13.5">
      <c r="A188" s="199" t="s">
        <v>234</v>
      </c>
      <c r="B188" s="199" t="s">
        <v>1542</v>
      </c>
      <c r="C188" s="199" t="s">
        <v>1227</v>
      </c>
      <c r="D188" s="199" t="s">
        <v>1543</v>
      </c>
      <c r="E188" s="199" t="s">
        <v>180</v>
      </c>
      <c r="F188" s="199" t="s">
        <v>182</v>
      </c>
      <c r="G188" s="199" t="s">
        <v>228</v>
      </c>
      <c r="H188" s="199"/>
      <c r="I188" s="199" t="s">
        <v>235</v>
      </c>
      <c r="J188" s="200"/>
      <c r="K188" s="201">
        <v>9670</v>
      </c>
      <c r="L188" s="201">
        <v>4030</v>
      </c>
      <c r="M188" s="201">
        <f t="shared" si="8"/>
        <v>13700</v>
      </c>
      <c r="N188" s="199" t="s">
        <v>1544</v>
      </c>
      <c r="O188" s="199" t="s">
        <v>1230</v>
      </c>
      <c r="P188" s="199" t="s">
        <v>1545</v>
      </c>
      <c r="Q188" s="200" t="s">
        <v>781</v>
      </c>
      <c r="R188" s="199"/>
      <c r="S188" s="199"/>
      <c r="T188" s="199" t="s">
        <v>782</v>
      </c>
      <c r="U188" s="199"/>
      <c r="V188" s="131" t="str">
        <f t="shared" si="9"/>
        <v>手袋式（1本指）</v>
      </c>
      <c r="W188" s="115" t="str">
        <f t="shared" si="10"/>
        <v/>
      </c>
      <c r="X188" s="115" t="str">
        <f t="shared" si="11"/>
        <v>式（1本指）</v>
      </c>
    </row>
    <row r="189" spans="1:24" ht="13.5">
      <c r="A189" s="199" t="s">
        <v>234</v>
      </c>
      <c r="B189" s="199" t="s">
        <v>1546</v>
      </c>
      <c r="C189" s="199" t="s">
        <v>1227</v>
      </c>
      <c r="D189" s="199" t="s">
        <v>1547</v>
      </c>
      <c r="E189" s="199" t="s">
        <v>180</v>
      </c>
      <c r="F189" s="199" t="s">
        <v>182</v>
      </c>
      <c r="G189" s="199" t="s">
        <v>228</v>
      </c>
      <c r="H189" s="199"/>
      <c r="I189" s="199" t="s">
        <v>235</v>
      </c>
      <c r="J189" s="200"/>
      <c r="K189" s="201">
        <v>14930</v>
      </c>
      <c r="L189" s="201">
        <v>6270</v>
      </c>
      <c r="M189" s="201">
        <f t="shared" si="8"/>
        <v>21200</v>
      </c>
      <c r="N189" s="199" t="s">
        <v>1548</v>
      </c>
      <c r="O189" s="199" t="s">
        <v>1230</v>
      </c>
      <c r="P189" s="199" t="s">
        <v>1549</v>
      </c>
      <c r="Q189" s="200" t="s">
        <v>781</v>
      </c>
      <c r="R189" s="199"/>
      <c r="S189" s="199"/>
      <c r="T189" s="199" t="s">
        <v>782</v>
      </c>
      <c r="U189" s="199"/>
      <c r="V189" s="131" t="str">
        <f t="shared" si="9"/>
        <v>手袋式（1本指）Xコート加工</v>
      </c>
      <c r="W189" s="115" t="str">
        <f t="shared" si="10"/>
        <v/>
      </c>
      <c r="X189" s="115" t="str">
        <f t="shared" si="11"/>
        <v>Xコート加工</v>
      </c>
    </row>
    <row r="190" spans="1:24" ht="13.5">
      <c r="A190" s="199" t="s">
        <v>234</v>
      </c>
      <c r="B190" s="199" t="s">
        <v>1550</v>
      </c>
      <c r="C190" s="199" t="s">
        <v>1227</v>
      </c>
      <c r="D190" s="199" t="s">
        <v>1551</v>
      </c>
      <c r="E190" s="199" t="s">
        <v>180</v>
      </c>
      <c r="F190" s="199" t="s">
        <v>182</v>
      </c>
      <c r="G190" s="199" t="s">
        <v>228</v>
      </c>
      <c r="H190" s="199"/>
      <c r="I190" s="199" t="s">
        <v>235</v>
      </c>
      <c r="J190" s="200"/>
      <c r="K190" s="201">
        <v>22400</v>
      </c>
      <c r="L190" s="201">
        <v>9400</v>
      </c>
      <c r="M190" s="201">
        <f t="shared" si="8"/>
        <v>31800</v>
      </c>
      <c r="N190" s="199" t="s">
        <v>1552</v>
      </c>
      <c r="O190" s="199" t="s">
        <v>1230</v>
      </c>
      <c r="P190" s="199" t="s">
        <v>1553</v>
      </c>
      <c r="Q190" s="200" t="s">
        <v>781</v>
      </c>
      <c r="R190" s="199"/>
      <c r="S190" s="199"/>
      <c r="T190" s="199" t="s">
        <v>782</v>
      </c>
      <c r="U190" s="199"/>
      <c r="V190" s="131" t="str">
        <f t="shared" si="9"/>
        <v>半手部式（4,5本指）</v>
      </c>
      <c r="W190" s="115" t="str">
        <f t="shared" si="10"/>
        <v/>
      </c>
      <c r="X190" s="115" t="str">
        <f t="shared" si="11"/>
        <v>4,5本指）</v>
      </c>
    </row>
    <row r="191" spans="1:24" ht="13.5">
      <c r="A191" s="199" t="s">
        <v>234</v>
      </c>
      <c r="B191" s="199" t="s">
        <v>1554</v>
      </c>
      <c r="C191" s="199" t="s">
        <v>1227</v>
      </c>
      <c r="D191" s="199" t="s">
        <v>1555</v>
      </c>
      <c r="E191" s="199" t="s">
        <v>180</v>
      </c>
      <c r="F191" s="199" t="s">
        <v>182</v>
      </c>
      <c r="G191" s="199" t="s">
        <v>228</v>
      </c>
      <c r="H191" s="199"/>
      <c r="I191" s="199" t="s">
        <v>235</v>
      </c>
      <c r="J191" s="200"/>
      <c r="K191" s="201">
        <v>144230</v>
      </c>
      <c r="L191" s="201">
        <v>30270</v>
      </c>
      <c r="M191" s="201">
        <f t="shared" si="8"/>
        <v>174500</v>
      </c>
      <c r="N191" s="199" t="s">
        <v>1556</v>
      </c>
      <c r="O191" s="199" t="s">
        <v>1230</v>
      </c>
      <c r="P191" s="199" t="s">
        <v>1557</v>
      </c>
      <c r="Q191" s="200" t="s">
        <v>781</v>
      </c>
      <c r="R191" s="199"/>
      <c r="S191" s="199" t="s">
        <v>789</v>
      </c>
      <c r="T191" s="199" t="s">
        <v>790</v>
      </c>
      <c r="U191" s="199"/>
      <c r="V191" s="131" t="str">
        <f t="shared" si="9"/>
        <v>全指手袋式シルグローブ（芯、マジック、シリコーンインナーソケット）</v>
      </c>
      <c r="W191" s="115" t="str">
        <f t="shared" si="10"/>
        <v/>
      </c>
      <c r="X191" s="115" t="str">
        <f t="shared" si="11"/>
        <v>ーソケット）</v>
      </c>
    </row>
    <row r="192" spans="1:24" ht="13.5">
      <c r="A192" s="199" t="s">
        <v>234</v>
      </c>
      <c r="B192" s="199" t="s">
        <v>1558</v>
      </c>
      <c r="C192" s="199" t="s">
        <v>1227</v>
      </c>
      <c r="D192" s="199" t="s">
        <v>1559</v>
      </c>
      <c r="E192" s="199" t="s">
        <v>180</v>
      </c>
      <c r="F192" s="199" t="s">
        <v>182</v>
      </c>
      <c r="G192" s="199" t="s">
        <v>228</v>
      </c>
      <c r="H192" s="199"/>
      <c r="I192" s="199" t="s">
        <v>235</v>
      </c>
      <c r="J192" s="200"/>
      <c r="K192" s="201">
        <v>27048</v>
      </c>
      <c r="L192" s="201">
        <v>11352</v>
      </c>
      <c r="M192" s="201">
        <f t="shared" si="8"/>
        <v>38400</v>
      </c>
      <c r="N192" s="199" t="s">
        <v>1560</v>
      </c>
      <c r="O192" s="199" t="s">
        <v>1230</v>
      </c>
      <c r="P192" s="199" t="s">
        <v>1561</v>
      </c>
      <c r="Q192" s="200" t="s">
        <v>781</v>
      </c>
      <c r="R192" s="199"/>
      <c r="S192" s="199"/>
      <c r="T192" s="199" t="s">
        <v>782</v>
      </c>
      <c r="U192" s="199"/>
      <c r="V192" s="131" t="str">
        <f t="shared" si="9"/>
        <v>半手部式（4,5本指）Xコート加工</v>
      </c>
      <c r="W192" s="115" t="str">
        <f t="shared" si="10"/>
        <v/>
      </c>
      <c r="X192" s="115" t="str">
        <f t="shared" si="11"/>
        <v>Xコート加工</v>
      </c>
    </row>
    <row r="193" spans="1:24" ht="13.5">
      <c r="A193" s="199" t="s">
        <v>234</v>
      </c>
      <c r="B193" s="199" t="s">
        <v>1562</v>
      </c>
      <c r="C193" s="199" t="s">
        <v>1227</v>
      </c>
      <c r="D193" s="199" t="s">
        <v>1563</v>
      </c>
      <c r="E193" s="199" t="s">
        <v>180</v>
      </c>
      <c r="F193" s="199" t="s">
        <v>182</v>
      </c>
      <c r="G193" s="199" t="s">
        <v>228</v>
      </c>
      <c r="H193" s="199"/>
      <c r="I193" s="199" t="s">
        <v>235</v>
      </c>
      <c r="J193" s="200"/>
      <c r="K193" s="201">
        <v>15540</v>
      </c>
      <c r="L193" s="201">
        <v>6460</v>
      </c>
      <c r="M193" s="201">
        <f t="shared" si="8"/>
        <v>22000</v>
      </c>
      <c r="N193" s="199" t="s">
        <v>1564</v>
      </c>
      <c r="O193" s="199" t="s">
        <v>1230</v>
      </c>
      <c r="P193" s="199" t="s">
        <v>1565</v>
      </c>
      <c r="Q193" s="200" t="s">
        <v>781</v>
      </c>
      <c r="R193" s="199"/>
      <c r="S193" s="199"/>
      <c r="T193" s="199" t="s">
        <v>782</v>
      </c>
      <c r="U193" s="199"/>
      <c r="V193" s="131" t="str">
        <f t="shared" si="9"/>
        <v>半手部式（2,3本指）</v>
      </c>
      <c r="W193" s="115" t="str">
        <f t="shared" si="10"/>
        <v/>
      </c>
      <c r="X193" s="115" t="str">
        <f t="shared" si="11"/>
        <v>2,3本指）</v>
      </c>
    </row>
    <row r="194" spans="1:24" ht="13.5">
      <c r="A194" s="199" t="s">
        <v>234</v>
      </c>
      <c r="B194" s="199" t="s">
        <v>1566</v>
      </c>
      <c r="C194" s="199" t="s">
        <v>1227</v>
      </c>
      <c r="D194" s="199" t="s">
        <v>1567</v>
      </c>
      <c r="E194" s="199" t="s">
        <v>180</v>
      </c>
      <c r="F194" s="199" t="s">
        <v>182</v>
      </c>
      <c r="G194" s="199" t="s">
        <v>228</v>
      </c>
      <c r="H194" s="199"/>
      <c r="I194" s="199" t="s">
        <v>235</v>
      </c>
      <c r="J194" s="200"/>
      <c r="K194" s="201">
        <v>20310</v>
      </c>
      <c r="L194" s="201">
        <v>8490</v>
      </c>
      <c r="M194" s="201">
        <f t="shared" ref="M194:M257" si="12">SUM(K194+L194)</f>
        <v>28800</v>
      </c>
      <c r="N194" s="199" t="s">
        <v>1568</v>
      </c>
      <c r="O194" s="199" t="s">
        <v>1230</v>
      </c>
      <c r="P194" s="199" t="s">
        <v>1569</v>
      </c>
      <c r="Q194" s="200" t="s">
        <v>781</v>
      </c>
      <c r="R194" s="199"/>
      <c r="S194" s="199"/>
      <c r="T194" s="199" t="s">
        <v>782</v>
      </c>
      <c r="U194" s="199"/>
      <c r="V194" s="131" t="str">
        <f t="shared" ref="V194:V257" si="13">IF(P194="","",IF(W194="",P194,LEFT(P194,LEN(P194)-22)))</f>
        <v>半手部式（2,3本指）Xコート加工</v>
      </c>
      <c r="W194" s="115" t="str">
        <f t="shared" ref="W194:W257" si="14">IF(X194="修理対応可能",RIGHT(P194,21),"")</f>
        <v/>
      </c>
      <c r="X194" s="115" t="str">
        <f t="shared" ref="X194:X257" si="15">RIGHT(P194,6)</f>
        <v>Xコート加工</v>
      </c>
    </row>
    <row r="195" spans="1:24" ht="13.5">
      <c r="A195" s="199" t="s">
        <v>234</v>
      </c>
      <c r="B195" s="199" t="s">
        <v>1570</v>
      </c>
      <c r="C195" s="199" t="s">
        <v>1227</v>
      </c>
      <c r="D195" s="199" t="s">
        <v>1571</v>
      </c>
      <c r="E195" s="199" t="s">
        <v>180</v>
      </c>
      <c r="F195" s="199" t="s">
        <v>182</v>
      </c>
      <c r="G195" s="199" t="s">
        <v>228</v>
      </c>
      <c r="H195" s="199"/>
      <c r="I195" s="199" t="s">
        <v>235</v>
      </c>
      <c r="J195" s="200"/>
      <c r="K195" s="201">
        <v>9670</v>
      </c>
      <c r="L195" s="201">
        <v>4030</v>
      </c>
      <c r="M195" s="201">
        <f t="shared" si="12"/>
        <v>13700</v>
      </c>
      <c r="N195" s="199" t="s">
        <v>1572</v>
      </c>
      <c r="O195" s="199" t="s">
        <v>1230</v>
      </c>
      <c r="P195" s="199" t="s">
        <v>1573</v>
      </c>
      <c r="Q195" s="200" t="s">
        <v>781</v>
      </c>
      <c r="R195" s="199"/>
      <c r="S195" s="199"/>
      <c r="T195" s="199" t="s">
        <v>782</v>
      </c>
      <c r="U195" s="199"/>
      <c r="V195" s="131" t="str">
        <f t="shared" si="13"/>
        <v>半手部式（1本指）</v>
      </c>
      <c r="W195" s="115" t="str">
        <f t="shared" si="14"/>
        <v/>
      </c>
      <c r="X195" s="115" t="str">
        <f t="shared" si="15"/>
        <v>式（1本指）</v>
      </c>
    </row>
    <row r="196" spans="1:24" ht="13.5">
      <c r="A196" s="199" t="s">
        <v>234</v>
      </c>
      <c r="B196" s="199" t="s">
        <v>1574</v>
      </c>
      <c r="C196" s="199" t="s">
        <v>1227</v>
      </c>
      <c r="D196" s="199" t="s">
        <v>1575</v>
      </c>
      <c r="E196" s="199" t="s">
        <v>180</v>
      </c>
      <c r="F196" s="199" t="s">
        <v>182</v>
      </c>
      <c r="G196" s="199" t="s">
        <v>228</v>
      </c>
      <c r="H196" s="199"/>
      <c r="I196" s="199" t="s">
        <v>235</v>
      </c>
      <c r="J196" s="200"/>
      <c r="K196" s="201">
        <v>14930</v>
      </c>
      <c r="L196" s="201">
        <v>6270</v>
      </c>
      <c r="M196" s="201">
        <f t="shared" si="12"/>
        <v>21200</v>
      </c>
      <c r="N196" s="199" t="s">
        <v>1576</v>
      </c>
      <c r="O196" s="199" t="s">
        <v>1230</v>
      </c>
      <c r="P196" s="199" t="s">
        <v>1577</v>
      </c>
      <c r="Q196" s="200" t="s">
        <v>781</v>
      </c>
      <c r="R196" s="199"/>
      <c r="S196" s="199"/>
      <c r="T196" s="199" t="s">
        <v>782</v>
      </c>
      <c r="U196" s="199"/>
      <c r="V196" s="131" t="str">
        <f t="shared" si="13"/>
        <v>半手部式（1本指）Xコート加工</v>
      </c>
      <c r="W196" s="115" t="str">
        <f t="shared" si="14"/>
        <v/>
      </c>
      <c r="X196" s="115" t="str">
        <f t="shared" si="15"/>
        <v>Xコート加工</v>
      </c>
    </row>
    <row r="197" spans="1:24" ht="13.5">
      <c r="A197" s="199" t="s">
        <v>234</v>
      </c>
      <c r="B197" s="199" t="s">
        <v>1578</v>
      </c>
      <c r="C197" s="199" t="s">
        <v>1227</v>
      </c>
      <c r="D197" s="199" t="s">
        <v>1579</v>
      </c>
      <c r="E197" s="199" t="s">
        <v>180</v>
      </c>
      <c r="F197" s="199" t="s">
        <v>182</v>
      </c>
      <c r="G197" s="199" t="s">
        <v>228</v>
      </c>
      <c r="H197" s="199"/>
      <c r="I197" s="199" t="s">
        <v>235</v>
      </c>
      <c r="J197" s="200"/>
      <c r="K197" s="201">
        <v>46680</v>
      </c>
      <c r="L197" s="201">
        <v>14920</v>
      </c>
      <c r="M197" s="201">
        <f t="shared" si="12"/>
        <v>61600</v>
      </c>
      <c r="N197" s="199" t="s">
        <v>1580</v>
      </c>
      <c r="O197" s="199" t="s">
        <v>1230</v>
      </c>
      <c r="P197" s="199" t="s">
        <v>1581</v>
      </c>
      <c r="Q197" s="200" t="s">
        <v>781</v>
      </c>
      <c r="R197" s="199"/>
      <c r="S197" s="199" t="s">
        <v>854</v>
      </c>
      <c r="T197" s="199" t="s">
        <v>782</v>
      </c>
      <c r="U197" s="199"/>
      <c r="V197" s="131" t="str">
        <f t="shared" si="13"/>
        <v>手袋式（4,5本指）カラーグローブ</v>
      </c>
      <c r="W197" s="115" t="str">
        <f t="shared" si="14"/>
        <v/>
      </c>
      <c r="X197" s="115" t="str">
        <f t="shared" si="15"/>
        <v>ラーグローブ</v>
      </c>
    </row>
    <row r="198" spans="1:24" ht="13.5">
      <c r="A198" s="199" t="s">
        <v>234</v>
      </c>
      <c r="B198" s="199" t="s">
        <v>1582</v>
      </c>
      <c r="C198" s="199" t="s">
        <v>1227</v>
      </c>
      <c r="D198" s="199" t="s">
        <v>1583</v>
      </c>
      <c r="E198" s="199" t="s">
        <v>180</v>
      </c>
      <c r="F198" s="199" t="s">
        <v>182</v>
      </c>
      <c r="G198" s="199" t="s">
        <v>228</v>
      </c>
      <c r="H198" s="199"/>
      <c r="I198" s="199" t="s">
        <v>235</v>
      </c>
      <c r="J198" s="200"/>
      <c r="K198" s="201">
        <v>52190</v>
      </c>
      <c r="L198" s="201">
        <v>13810</v>
      </c>
      <c r="M198" s="201">
        <f t="shared" si="12"/>
        <v>66000</v>
      </c>
      <c r="N198" s="199" t="s">
        <v>1584</v>
      </c>
      <c r="O198" s="199" t="s">
        <v>1230</v>
      </c>
      <c r="P198" s="199" t="s">
        <v>1585</v>
      </c>
      <c r="Q198" s="200" t="s">
        <v>781</v>
      </c>
      <c r="R198" s="199"/>
      <c r="S198" s="199" t="s">
        <v>789</v>
      </c>
      <c r="T198" s="199" t="s">
        <v>790</v>
      </c>
      <c r="U198" s="199"/>
      <c r="V198" s="131" t="str">
        <f t="shared" si="13"/>
        <v>手袋式（4,5本指）カラーグローブXコート加工</v>
      </c>
      <c r="W198" s="115" t="str">
        <f t="shared" si="14"/>
        <v/>
      </c>
      <c r="X198" s="115" t="str">
        <f t="shared" si="15"/>
        <v>Xコート加工</v>
      </c>
    </row>
    <row r="199" spans="1:24" ht="13.5">
      <c r="A199" s="199" t="s">
        <v>234</v>
      </c>
      <c r="B199" s="199" t="s">
        <v>1586</v>
      </c>
      <c r="C199" s="199" t="s">
        <v>1227</v>
      </c>
      <c r="D199" s="199" t="s">
        <v>1587</v>
      </c>
      <c r="E199" s="199" t="s">
        <v>180</v>
      </c>
      <c r="F199" s="199" t="s">
        <v>182</v>
      </c>
      <c r="G199" s="199" t="s">
        <v>228</v>
      </c>
      <c r="H199" s="199"/>
      <c r="I199" s="199" t="s">
        <v>235</v>
      </c>
      <c r="J199" s="200"/>
      <c r="K199" s="201">
        <v>39370</v>
      </c>
      <c r="L199" s="201">
        <v>12530</v>
      </c>
      <c r="M199" s="201">
        <f t="shared" si="12"/>
        <v>51900</v>
      </c>
      <c r="N199" s="199" t="s">
        <v>1588</v>
      </c>
      <c r="O199" s="199" t="s">
        <v>1230</v>
      </c>
      <c r="P199" s="199" t="s">
        <v>1589</v>
      </c>
      <c r="Q199" s="200" t="s">
        <v>781</v>
      </c>
      <c r="R199" s="199"/>
      <c r="S199" s="199"/>
      <c r="T199" s="199" t="s">
        <v>782</v>
      </c>
      <c r="U199" s="199"/>
      <c r="V199" s="131" t="str">
        <f t="shared" si="13"/>
        <v>手袋式（2,3本指）カラーグローブ</v>
      </c>
      <c r="W199" s="115" t="str">
        <f t="shared" si="14"/>
        <v/>
      </c>
      <c r="X199" s="115" t="str">
        <f t="shared" si="15"/>
        <v>ラーグローブ</v>
      </c>
    </row>
    <row r="200" spans="1:24" ht="13.5">
      <c r="A200" s="199" t="s">
        <v>234</v>
      </c>
      <c r="B200" s="199" t="s">
        <v>1590</v>
      </c>
      <c r="C200" s="199" t="s">
        <v>1227</v>
      </c>
      <c r="D200" s="199" t="s">
        <v>1591</v>
      </c>
      <c r="E200" s="199" t="s">
        <v>180</v>
      </c>
      <c r="F200" s="199" t="s">
        <v>182</v>
      </c>
      <c r="G200" s="199" t="s">
        <v>228</v>
      </c>
      <c r="H200" s="199"/>
      <c r="I200" s="199" t="s">
        <v>235</v>
      </c>
      <c r="J200" s="200"/>
      <c r="K200" s="201">
        <v>45000</v>
      </c>
      <c r="L200" s="201">
        <v>14400</v>
      </c>
      <c r="M200" s="201">
        <f t="shared" si="12"/>
        <v>59400</v>
      </c>
      <c r="N200" s="199" t="s">
        <v>1592</v>
      </c>
      <c r="O200" s="199" t="s">
        <v>1230</v>
      </c>
      <c r="P200" s="199" t="s">
        <v>1593</v>
      </c>
      <c r="Q200" s="200" t="s">
        <v>781</v>
      </c>
      <c r="R200" s="199"/>
      <c r="S200" s="199"/>
      <c r="T200" s="199" t="s">
        <v>782</v>
      </c>
      <c r="U200" s="199"/>
      <c r="V200" s="131" t="str">
        <f t="shared" si="13"/>
        <v>手袋式（2,3本指）カラーグローブXコート加工</v>
      </c>
      <c r="W200" s="115" t="str">
        <f t="shared" si="14"/>
        <v/>
      </c>
      <c r="X200" s="115" t="str">
        <f t="shared" si="15"/>
        <v>Xコート加工</v>
      </c>
    </row>
    <row r="201" spans="1:24" ht="13.5">
      <c r="A201" s="199" t="s">
        <v>234</v>
      </c>
      <c r="B201" s="199" t="s">
        <v>1594</v>
      </c>
      <c r="C201" s="199" t="s">
        <v>1227</v>
      </c>
      <c r="D201" s="199" t="s">
        <v>1595</v>
      </c>
      <c r="E201" s="199" t="s">
        <v>180</v>
      </c>
      <c r="F201" s="199" t="s">
        <v>182</v>
      </c>
      <c r="G201" s="199" t="s">
        <v>228</v>
      </c>
      <c r="H201" s="199"/>
      <c r="I201" s="199" t="s">
        <v>235</v>
      </c>
      <c r="J201" s="200"/>
      <c r="K201" s="201">
        <v>32900</v>
      </c>
      <c r="L201" s="201">
        <v>10500</v>
      </c>
      <c r="M201" s="201">
        <f t="shared" si="12"/>
        <v>43400</v>
      </c>
      <c r="N201" s="199" t="s">
        <v>1596</v>
      </c>
      <c r="O201" s="199" t="s">
        <v>1230</v>
      </c>
      <c r="P201" s="199" t="s">
        <v>1597</v>
      </c>
      <c r="Q201" s="200" t="s">
        <v>781</v>
      </c>
      <c r="R201" s="199"/>
      <c r="S201" s="199"/>
      <c r="T201" s="199" t="s">
        <v>782</v>
      </c>
      <c r="U201" s="199"/>
      <c r="V201" s="131" t="str">
        <f t="shared" si="13"/>
        <v>手袋式（1本指）カラーグローブ</v>
      </c>
      <c r="W201" s="115" t="str">
        <f t="shared" si="14"/>
        <v/>
      </c>
      <c r="X201" s="115" t="str">
        <f t="shared" si="15"/>
        <v>ラーグローブ</v>
      </c>
    </row>
    <row r="202" spans="1:24" ht="13.5">
      <c r="A202" s="199" t="s">
        <v>234</v>
      </c>
      <c r="B202" s="199" t="s">
        <v>1598</v>
      </c>
      <c r="C202" s="199" t="s">
        <v>1227</v>
      </c>
      <c r="D202" s="199" t="s">
        <v>1599</v>
      </c>
      <c r="E202" s="199" t="s">
        <v>180</v>
      </c>
      <c r="F202" s="199" t="s">
        <v>182</v>
      </c>
      <c r="G202" s="199" t="s">
        <v>228</v>
      </c>
      <c r="H202" s="199"/>
      <c r="I202" s="199" t="s">
        <v>235</v>
      </c>
      <c r="J202" s="200"/>
      <c r="K202" s="201">
        <v>38730</v>
      </c>
      <c r="L202" s="201">
        <v>12370</v>
      </c>
      <c r="M202" s="201">
        <f t="shared" si="12"/>
        <v>51100</v>
      </c>
      <c r="N202" s="199" t="s">
        <v>1600</v>
      </c>
      <c r="O202" s="199" t="s">
        <v>1230</v>
      </c>
      <c r="P202" s="199" t="s">
        <v>1601</v>
      </c>
      <c r="Q202" s="200" t="s">
        <v>781</v>
      </c>
      <c r="R202" s="199"/>
      <c r="S202" s="199"/>
      <c r="T202" s="199" t="s">
        <v>782</v>
      </c>
      <c r="U202" s="199"/>
      <c r="V202" s="131" t="str">
        <f t="shared" si="13"/>
        <v>手袋式（1本指）カラーグローブXコート加工</v>
      </c>
      <c r="W202" s="115" t="str">
        <f t="shared" si="14"/>
        <v/>
      </c>
      <c r="X202" s="115" t="str">
        <f t="shared" si="15"/>
        <v>Xコート加工</v>
      </c>
    </row>
    <row r="203" spans="1:24" ht="13.5">
      <c r="A203" s="199" t="s">
        <v>234</v>
      </c>
      <c r="B203" s="199" t="s">
        <v>1602</v>
      </c>
      <c r="C203" s="199" t="s">
        <v>1227</v>
      </c>
      <c r="D203" s="199" t="s">
        <v>1603</v>
      </c>
      <c r="E203" s="199" t="s">
        <v>180</v>
      </c>
      <c r="F203" s="199" t="s">
        <v>182</v>
      </c>
      <c r="G203" s="199" t="s">
        <v>228</v>
      </c>
      <c r="H203" s="199"/>
      <c r="I203" s="199" t="s">
        <v>235</v>
      </c>
      <c r="J203" s="200"/>
      <c r="K203" s="201">
        <v>45540</v>
      </c>
      <c r="L203" s="201">
        <v>14560</v>
      </c>
      <c r="M203" s="201">
        <f t="shared" si="12"/>
        <v>60100</v>
      </c>
      <c r="N203" s="199" t="s">
        <v>1604</v>
      </c>
      <c r="O203" s="199" t="s">
        <v>1230</v>
      </c>
      <c r="P203" s="199" t="s">
        <v>1605</v>
      </c>
      <c r="Q203" s="200" t="s">
        <v>781</v>
      </c>
      <c r="R203" s="199"/>
      <c r="S203" s="199"/>
      <c r="T203" s="199" t="s">
        <v>782</v>
      </c>
      <c r="U203" s="199"/>
      <c r="V203" s="131" t="str">
        <f t="shared" si="13"/>
        <v>半手部式（4,5本指）カラーグローブ</v>
      </c>
      <c r="W203" s="115" t="str">
        <f t="shared" si="14"/>
        <v/>
      </c>
      <c r="X203" s="115" t="str">
        <f t="shared" si="15"/>
        <v>ラーグローブ</v>
      </c>
    </row>
    <row r="204" spans="1:24" ht="13.5">
      <c r="A204" s="199" t="s">
        <v>234</v>
      </c>
      <c r="B204" s="199" t="s">
        <v>1606</v>
      </c>
      <c r="C204" s="199" t="s">
        <v>1227</v>
      </c>
      <c r="D204" s="199" t="s">
        <v>1607</v>
      </c>
      <c r="E204" s="199" t="s">
        <v>180</v>
      </c>
      <c r="F204" s="199" t="s">
        <v>182</v>
      </c>
      <c r="G204" s="199" t="s">
        <v>228</v>
      </c>
      <c r="H204" s="199"/>
      <c r="I204" s="199" t="s">
        <v>235</v>
      </c>
      <c r="J204" s="200"/>
      <c r="K204" s="201">
        <v>51700</v>
      </c>
      <c r="L204" s="201">
        <v>14300</v>
      </c>
      <c r="M204" s="201">
        <f t="shared" si="12"/>
        <v>66000</v>
      </c>
      <c r="N204" s="199" t="s">
        <v>1608</v>
      </c>
      <c r="O204" s="199" t="s">
        <v>1230</v>
      </c>
      <c r="P204" s="199" t="s">
        <v>1609</v>
      </c>
      <c r="Q204" s="200" t="s">
        <v>781</v>
      </c>
      <c r="R204" s="199"/>
      <c r="S204" s="199" t="s">
        <v>789</v>
      </c>
      <c r="T204" s="199" t="s">
        <v>790</v>
      </c>
      <c r="U204" s="199"/>
      <c r="V204" s="131" t="str">
        <f t="shared" si="13"/>
        <v>半手部式（4,5本指）カラーグローブXコート加工</v>
      </c>
      <c r="W204" s="115" t="str">
        <f t="shared" si="14"/>
        <v/>
      </c>
      <c r="X204" s="115" t="str">
        <f t="shared" si="15"/>
        <v>Xコート加工</v>
      </c>
    </row>
    <row r="205" spans="1:24" ht="13.5">
      <c r="A205" s="199" t="s">
        <v>234</v>
      </c>
      <c r="B205" s="199" t="s">
        <v>1610</v>
      </c>
      <c r="C205" s="199" t="s">
        <v>1227</v>
      </c>
      <c r="D205" s="199" t="s">
        <v>1611</v>
      </c>
      <c r="E205" s="199" t="s">
        <v>180</v>
      </c>
      <c r="F205" s="199" t="s">
        <v>182</v>
      </c>
      <c r="G205" s="199" t="s">
        <v>228</v>
      </c>
      <c r="H205" s="199"/>
      <c r="I205" s="199" t="s">
        <v>235</v>
      </c>
      <c r="J205" s="200"/>
      <c r="K205" s="201">
        <v>39370</v>
      </c>
      <c r="L205" s="201">
        <v>12530</v>
      </c>
      <c r="M205" s="201">
        <f t="shared" si="12"/>
        <v>51900</v>
      </c>
      <c r="N205" s="199" t="s">
        <v>1612</v>
      </c>
      <c r="O205" s="199" t="s">
        <v>1230</v>
      </c>
      <c r="P205" s="199" t="s">
        <v>1613</v>
      </c>
      <c r="Q205" s="200" t="s">
        <v>781</v>
      </c>
      <c r="R205" s="199"/>
      <c r="S205" s="199"/>
      <c r="T205" s="199" t="s">
        <v>782</v>
      </c>
      <c r="U205" s="199"/>
      <c r="V205" s="131" t="str">
        <f t="shared" si="13"/>
        <v>半手部式（2,3本指）カラーグローブ</v>
      </c>
      <c r="W205" s="115" t="str">
        <f t="shared" si="14"/>
        <v/>
      </c>
      <c r="X205" s="115" t="str">
        <f t="shared" si="15"/>
        <v>ラーグローブ</v>
      </c>
    </row>
    <row r="206" spans="1:24" ht="13.5">
      <c r="A206" s="199" t="s">
        <v>234</v>
      </c>
      <c r="B206" s="199" t="s">
        <v>1614</v>
      </c>
      <c r="C206" s="199" t="s">
        <v>1227</v>
      </c>
      <c r="D206" s="199" t="s">
        <v>1615</v>
      </c>
      <c r="E206" s="199" t="s">
        <v>180</v>
      </c>
      <c r="F206" s="199" t="s">
        <v>182</v>
      </c>
      <c r="G206" s="199" t="s">
        <v>228</v>
      </c>
      <c r="H206" s="199"/>
      <c r="I206" s="199" t="s">
        <v>235</v>
      </c>
      <c r="J206" s="200"/>
      <c r="K206" s="201">
        <v>45000</v>
      </c>
      <c r="L206" s="201">
        <v>14400</v>
      </c>
      <c r="M206" s="201">
        <f t="shared" si="12"/>
        <v>59400</v>
      </c>
      <c r="N206" s="199" t="s">
        <v>1616</v>
      </c>
      <c r="O206" s="199" t="s">
        <v>1230</v>
      </c>
      <c r="P206" s="199" t="s">
        <v>1617</v>
      </c>
      <c r="Q206" s="200" t="s">
        <v>781</v>
      </c>
      <c r="R206" s="199"/>
      <c r="S206" s="199"/>
      <c r="T206" s="199" t="s">
        <v>782</v>
      </c>
      <c r="U206" s="199"/>
      <c r="V206" s="131" t="str">
        <f t="shared" si="13"/>
        <v>半手部式（2,3本指）カラーグローブXコート加工</v>
      </c>
      <c r="W206" s="115" t="str">
        <f t="shared" si="14"/>
        <v/>
      </c>
      <c r="X206" s="115" t="str">
        <f t="shared" si="15"/>
        <v>Xコート加工</v>
      </c>
    </row>
    <row r="207" spans="1:24" ht="13.5">
      <c r="A207" s="199" t="s">
        <v>234</v>
      </c>
      <c r="B207" s="199" t="s">
        <v>1618</v>
      </c>
      <c r="C207" s="199" t="s">
        <v>1227</v>
      </c>
      <c r="D207" s="199" t="s">
        <v>1619</v>
      </c>
      <c r="E207" s="199" t="s">
        <v>180</v>
      </c>
      <c r="F207" s="199" t="s">
        <v>182</v>
      </c>
      <c r="G207" s="199" t="s">
        <v>228</v>
      </c>
      <c r="H207" s="199"/>
      <c r="I207" s="199" t="s">
        <v>235</v>
      </c>
      <c r="J207" s="200"/>
      <c r="K207" s="201">
        <v>32900</v>
      </c>
      <c r="L207" s="201">
        <v>10500</v>
      </c>
      <c r="M207" s="201">
        <f t="shared" si="12"/>
        <v>43400</v>
      </c>
      <c r="N207" s="199" t="s">
        <v>1620</v>
      </c>
      <c r="O207" s="199" t="s">
        <v>1230</v>
      </c>
      <c r="P207" s="199" t="s">
        <v>1621</v>
      </c>
      <c r="Q207" s="200" t="s">
        <v>781</v>
      </c>
      <c r="R207" s="199"/>
      <c r="S207" s="199"/>
      <c r="T207" s="199" t="s">
        <v>782</v>
      </c>
      <c r="U207" s="199"/>
      <c r="V207" s="131" t="str">
        <f t="shared" si="13"/>
        <v>半手部式（1本指）カラーグローブ</v>
      </c>
      <c r="W207" s="115" t="str">
        <f t="shared" si="14"/>
        <v/>
      </c>
      <c r="X207" s="115" t="str">
        <f t="shared" si="15"/>
        <v>ラーグローブ</v>
      </c>
    </row>
    <row r="208" spans="1:24" ht="13.5">
      <c r="A208" s="199" t="s">
        <v>234</v>
      </c>
      <c r="B208" s="199" t="s">
        <v>1622</v>
      </c>
      <c r="C208" s="199" t="s">
        <v>1227</v>
      </c>
      <c r="D208" s="199" t="s">
        <v>1623</v>
      </c>
      <c r="E208" s="199" t="s">
        <v>180</v>
      </c>
      <c r="F208" s="199" t="s">
        <v>182</v>
      </c>
      <c r="G208" s="199" t="s">
        <v>228</v>
      </c>
      <c r="H208" s="199"/>
      <c r="I208" s="199" t="s">
        <v>235</v>
      </c>
      <c r="J208" s="200"/>
      <c r="K208" s="201">
        <v>38730</v>
      </c>
      <c r="L208" s="201">
        <v>12370</v>
      </c>
      <c r="M208" s="201">
        <f t="shared" si="12"/>
        <v>51100</v>
      </c>
      <c r="N208" s="199" t="s">
        <v>1624</v>
      </c>
      <c r="O208" s="199" t="s">
        <v>1230</v>
      </c>
      <c r="P208" s="199" t="s">
        <v>1625</v>
      </c>
      <c r="Q208" s="200" t="s">
        <v>781</v>
      </c>
      <c r="R208" s="199"/>
      <c r="S208" s="199"/>
      <c r="T208" s="199" t="s">
        <v>782</v>
      </c>
      <c r="U208" s="199"/>
      <c r="V208" s="131" t="str">
        <f t="shared" si="13"/>
        <v>半手部式（1本指）カラーグローブXコート加工</v>
      </c>
      <c r="W208" s="115" t="str">
        <f t="shared" si="14"/>
        <v/>
      </c>
      <c r="X208" s="115" t="str">
        <f t="shared" si="15"/>
        <v>Xコート加工</v>
      </c>
    </row>
    <row r="209" spans="1:24" ht="13.5">
      <c r="A209" s="199" t="s">
        <v>234</v>
      </c>
      <c r="B209" s="199" t="s">
        <v>1626</v>
      </c>
      <c r="C209" s="199" t="s">
        <v>1227</v>
      </c>
      <c r="D209" s="199" t="s">
        <v>1627</v>
      </c>
      <c r="E209" s="199" t="s">
        <v>180</v>
      </c>
      <c r="F209" s="199" t="s">
        <v>182</v>
      </c>
      <c r="G209" s="199" t="s">
        <v>228</v>
      </c>
      <c r="H209" s="199"/>
      <c r="I209" s="199" t="s">
        <v>235</v>
      </c>
      <c r="J209" s="200"/>
      <c r="K209" s="201">
        <v>21860</v>
      </c>
      <c r="L209" s="201">
        <v>9140</v>
      </c>
      <c r="M209" s="201">
        <f t="shared" si="12"/>
        <v>31000</v>
      </c>
      <c r="N209" s="199" t="s">
        <v>1628</v>
      </c>
      <c r="O209" s="199" t="s">
        <v>1230</v>
      </c>
      <c r="P209" s="199" t="s">
        <v>1629</v>
      </c>
      <c r="Q209" s="200" t="s">
        <v>781</v>
      </c>
      <c r="R209" s="199"/>
      <c r="S209" s="199"/>
      <c r="T209" s="199" t="s">
        <v>782</v>
      </c>
      <c r="U209" s="199"/>
      <c r="V209" s="131" t="str">
        <f t="shared" si="13"/>
        <v>回転付手掌</v>
      </c>
      <c r="W209" s="115" t="str">
        <f t="shared" si="14"/>
        <v/>
      </c>
      <c r="X209" s="115" t="str">
        <f t="shared" si="15"/>
        <v>回転付手掌</v>
      </c>
    </row>
    <row r="210" spans="1:24" ht="13.5">
      <c r="A210" s="199" t="s">
        <v>234</v>
      </c>
      <c r="B210" s="199" t="s">
        <v>1630</v>
      </c>
      <c r="C210" s="199" t="s">
        <v>1227</v>
      </c>
      <c r="D210" s="199" t="s">
        <v>1631</v>
      </c>
      <c r="E210" s="199" t="s">
        <v>180</v>
      </c>
      <c r="F210" s="199" t="s">
        <v>182</v>
      </c>
      <c r="G210" s="199" t="s">
        <v>228</v>
      </c>
      <c r="H210" s="199"/>
      <c r="I210" s="199" t="s">
        <v>235</v>
      </c>
      <c r="J210" s="200"/>
      <c r="K210" s="201">
        <v>29660</v>
      </c>
      <c r="L210" s="201">
        <v>12440</v>
      </c>
      <c r="M210" s="201">
        <f t="shared" si="12"/>
        <v>42100</v>
      </c>
      <c r="N210" s="199" t="s">
        <v>1632</v>
      </c>
      <c r="O210" s="199" t="s">
        <v>1230</v>
      </c>
      <c r="P210" s="199" t="s">
        <v>1633</v>
      </c>
      <c r="Q210" s="200" t="s">
        <v>781</v>
      </c>
      <c r="R210" s="199"/>
      <c r="S210" s="199" t="s">
        <v>789</v>
      </c>
      <c r="T210" s="199" t="s">
        <v>790</v>
      </c>
      <c r="U210" s="199"/>
      <c r="V210" s="131" t="str">
        <f t="shared" si="13"/>
        <v>回転付手掌　Xコート加工</v>
      </c>
      <c r="W210" s="115" t="str">
        <f t="shared" si="14"/>
        <v/>
      </c>
      <c r="X210" s="115" t="str">
        <f t="shared" si="15"/>
        <v>Xコート加工</v>
      </c>
    </row>
    <row r="211" spans="1:24" ht="13.5">
      <c r="A211" s="199" t="s">
        <v>234</v>
      </c>
      <c r="B211" s="199" t="s">
        <v>1634</v>
      </c>
      <c r="C211" s="199" t="s">
        <v>1227</v>
      </c>
      <c r="D211" s="199" t="s">
        <v>1635</v>
      </c>
      <c r="E211" s="199" t="s">
        <v>180</v>
      </c>
      <c r="F211" s="199" t="s">
        <v>182</v>
      </c>
      <c r="G211" s="199" t="s">
        <v>228</v>
      </c>
      <c r="H211" s="199"/>
      <c r="I211" s="199" t="s">
        <v>235</v>
      </c>
      <c r="J211" s="200"/>
      <c r="K211" s="201">
        <v>16810</v>
      </c>
      <c r="L211" s="201">
        <v>6990</v>
      </c>
      <c r="M211" s="201">
        <f t="shared" si="12"/>
        <v>23800</v>
      </c>
      <c r="N211" s="199" t="s">
        <v>1636</v>
      </c>
      <c r="O211" s="199" t="s">
        <v>1230</v>
      </c>
      <c r="P211" s="199" t="s">
        <v>1637</v>
      </c>
      <c r="Q211" s="200" t="s">
        <v>781</v>
      </c>
      <c r="R211" s="199"/>
      <c r="S211" s="199"/>
      <c r="T211" s="199" t="s">
        <v>782</v>
      </c>
      <c r="U211" s="199"/>
      <c r="V211" s="131" t="str">
        <f t="shared" si="13"/>
        <v>回転なし芯入り手掌</v>
      </c>
      <c r="W211" s="115" t="str">
        <f t="shared" si="14"/>
        <v/>
      </c>
      <c r="X211" s="115" t="str">
        <f t="shared" si="15"/>
        <v>し芯入り手掌</v>
      </c>
    </row>
    <row r="212" spans="1:24" ht="13.5">
      <c r="A212" s="199" t="s">
        <v>234</v>
      </c>
      <c r="B212" s="199" t="s">
        <v>1638</v>
      </c>
      <c r="C212" s="199" t="s">
        <v>1227</v>
      </c>
      <c r="D212" s="199" t="s">
        <v>1639</v>
      </c>
      <c r="E212" s="199" t="s">
        <v>180</v>
      </c>
      <c r="F212" s="199" t="s">
        <v>182</v>
      </c>
      <c r="G212" s="199" t="s">
        <v>228</v>
      </c>
      <c r="H212" s="199"/>
      <c r="I212" s="199" t="s">
        <v>235</v>
      </c>
      <c r="J212" s="200"/>
      <c r="K212" s="201">
        <v>24340</v>
      </c>
      <c r="L212" s="201">
        <v>10160</v>
      </c>
      <c r="M212" s="201">
        <f t="shared" si="12"/>
        <v>34500</v>
      </c>
      <c r="N212" s="199" t="s">
        <v>1640</v>
      </c>
      <c r="O212" s="199" t="s">
        <v>1230</v>
      </c>
      <c r="P212" s="199" t="s">
        <v>1641</v>
      </c>
      <c r="Q212" s="200" t="s">
        <v>781</v>
      </c>
      <c r="R212" s="199"/>
      <c r="S212" s="199"/>
      <c r="T212" s="199" t="s">
        <v>782</v>
      </c>
      <c r="U212" s="199"/>
      <c r="V212" s="131" t="str">
        <f t="shared" si="13"/>
        <v>回転なし芯入り手掌　Xコート加工</v>
      </c>
      <c r="W212" s="115" t="str">
        <f t="shared" si="14"/>
        <v/>
      </c>
      <c r="X212" s="115" t="str">
        <f t="shared" si="15"/>
        <v>Xコート加工</v>
      </c>
    </row>
    <row r="213" spans="1:24" ht="13.5">
      <c r="A213" s="199" t="s">
        <v>234</v>
      </c>
      <c r="B213" s="199" t="s">
        <v>1642</v>
      </c>
      <c r="C213" s="199" t="s">
        <v>1227</v>
      </c>
      <c r="D213" s="199" t="s">
        <v>1643</v>
      </c>
      <c r="E213" s="199" t="s">
        <v>180</v>
      </c>
      <c r="F213" s="199" t="s">
        <v>182</v>
      </c>
      <c r="G213" s="199" t="s">
        <v>228</v>
      </c>
      <c r="H213" s="199"/>
      <c r="I213" s="199" t="s">
        <v>235</v>
      </c>
      <c r="J213" s="200"/>
      <c r="K213" s="201">
        <v>14400</v>
      </c>
      <c r="L213" s="201">
        <v>6000</v>
      </c>
      <c r="M213" s="201">
        <f t="shared" si="12"/>
        <v>20400</v>
      </c>
      <c r="N213" s="199" t="s">
        <v>1644</v>
      </c>
      <c r="O213" s="199" t="s">
        <v>1230</v>
      </c>
      <c r="P213" s="199" t="s">
        <v>1645</v>
      </c>
      <c r="Q213" s="200" t="s">
        <v>781</v>
      </c>
      <c r="R213" s="199"/>
      <c r="S213" s="199"/>
      <c r="T213" s="199" t="s">
        <v>782</v>
      </c>
      <c r="U213" s="199"/>
      <c r="V213" s="131" t="str">
        <f t="shared" si="13"/>
        <v>回転なし芯なし手掌</v>
      </c>
      <c r="W213" s="115" t="str">
        <f t="shared" si="14"/>
        <v/>
      </c>
      <c r="X213" s="115" t="str">
        <f t="shared" si="15"/>
        <v>し芯なし手掌</v>
      </c>
    </row>
    <row r="214" spans="1:24" ht="13.5">
      <c r="A214" s="199" t="s">
        <v>234</v>
      </c>
      <c r="B214" s="199" t="s">
        <v>1646</v>
      </c>
      <c r="C214" s="199" t="s">
        <v>1227</v>
      </c>
      <c r="D214" s="199" t="s">
        <v>1647</v>
      </c>
      <c r="E214" s="199" t="s">
        <v>180</v>
      </c>
      <c r="F214" s="199" t="s">
        <v>182</v>
      </c>
      <c r="G214" s="199" t="s">
        <v>228</v>
      </c>
      <c r="H214" s="199"/>
      <c r="I214" s="199" t="s">
        <v>235</v>
      </c>
      <c r="J214" s="200"/>
      <c r="K214" s="201">
        <v>130890</v>
      </c>
      <c r="L214" s="201">
        <v>27410</v>
      </c>
      <c r="M214" s="201">
        <f t="shared" si="12"/>
        <v>158300</v>
      </c>
      <c r="N214" s="199" t="s">
        <v>1648</v>
      </c>
      <c r="O214" s="199" t="s">
        <v>1230</v>
      </c>
      <c r="P214" s="199" t="s">
        <v>1649</v>
      </c>
      <c r="Q214" s="200" t="s">
        <v>781</v>
      </c>
      <c r="R214" s="199"/>
      <c r="S214" s="199" t="s">
        <v>789</v>
      </c>
      <c r="T214" s="199" t="s">
        <v>790</v>
      </c>
      <c r="U214" s="199"/>
      <c r="V214" s="131" t="str">
        <f t="shared" si="13"/>
        <v>差込式手掌シルグローブ（芯、シリコーンインナーソケット）</v>
      </c>
      <c r="W214" s="115" t="str">
        <f t="shared" si="14"/>
        <v/>
      </c>
      <c r="X214" s="115" t="str">
        <f t="shared" si="15"/>
        <v>ーソケット）</v>
      </c>
    </row>
    <row r="215" spans="1:24" ht="13.5">
      <c r="A215" s="199" t="s">
        <v>234</v>
      </c>
      <c r="B215" s="199" t="s">
        <v>1650</v>
      </c>
      <c r="C215" s="199" t="s">
        <v>1227</v>
      </c>
      <c r="D215" s="199" t="s">
        <v>1651</v>
      </c>
      <c r="E215" s="199" t="s">
        <v>180</v>
      </c>
      <c r="F215" s="199" t="s">
        <v>182</v>
      </c>
      <c r="G215" s="199" t="s">
        <v>228</v>
      </c>
      <c r="H215" s="199"/>
      <c r="I215" s="199" t="s">
        <v>235</v>
      </c>
      <c r="J215" s="200"/>
      <c r="K215" s="201">
        <v>19710</v>
      </c>
      <c r="L215" s="201">
        <v>8190</v>
      </c>
      <c r="M215" s="201">
        <f t="shared" si="12"/>
        <v>27900</v>
      </c>
      <c r="N215" s="199" t="s">
        <v>1652</v>
      </c>
      <c r="O215" s="199" t="s">
        <v>1230</v>
      </c>
      <c r="P215" s="199" t="s">
        <v>1653</v>
      </c>
      <c r="Q215" s="200" t="s">
        <v>781</v>
      </c>
      <c r="R215" s="199"/>
      <c r="S215" s="199"/>
      <c r="T215" s="199" t="s">
        <v>782</v>
      </c>
      <c r="U215" s="199"/>
      <c r="V215" s="131" t="str">
        <f t="shared" si="13"/>
        <v>回転なし芯なし手掌　Xコート加工</v>
      </c>
      <c r="W215" s="115" t="str">
        <f t="shared" si="14"/>
        <v/>
      </c>
      <c r="X215" s="115" t="str">
        <f t="shared" si="15"/>
        <v>Xコート加工</v>
      </c>
    </row>
    <row r="216" spans="1:24" ht="13.5">
      <c r="A216" s="199" t="s">
        <v>234</v>
      </c>
      <c r="B216" s="199" t="s">
        <v>1654</v>
      </c>
      <c r="C216" s="199" t="s">
        <v>1227</v>
      </c>
      <c r="D216" s="199" t="s">
        <v>1655</v>
      </c>
      <c r="E216" s="199" t="s">
        <v>180</v>
      </c>
      <c r="F216" s="199" t="s">
        <v>182</v>
      </c>
      <c r="G216" s="199" t="s">
        <v>228</v>
      </c>
      <c r="H216" s="199"/>
      <c r="I216" s="199" t="s">
        <v>235</v>
      </c>
      <c r="J216" s="200"/>
      <c r="K216" s="201">
        <v>21950</v>
      </c>
      <c r="L216" s="201">
        <v>9150</v>
      </c>
      <c r="M216" s="201">
        <f t="shared" si="12"/>
        <v>31100</v>
      </c>
      <c r="N216" s="199" t="s">
        <v>1656</v>
      </c>
      <c r="O216" s="199" t="s">
        <v>1230</v>
      </c>
      <c r="P216" s="199" t="s">
        <v>1657</v>
      </c>
      <c r="Q216" s="200" t="s">
        <v>781</v>
      </c>
      <c r="R216" s="199"/>
      <c r="S216" s="199"/>
      <c r="T216" s="199" t="s">
        <v>782</v>
      </c>
      <c r="U216" s="199"/>
      <c r="V216" s="131" t="str">
        <f t="shared" si="13"/>
        <v>木部付手掌</v>
      </c>
      <c r="W216" s="115" t="str">
        <f t="shared" si="14"/>
        <v/>
      </c>
      <c r="X216" s="115" t="str">
        <f t="shared" si="15"/>
        <v>木部付手掌</v>
      </c>
    </row>
    <row r="217" spans="1:24" ht="13.5">
      <c r="A217" s="199" t="s">
        <v>234</v>
      </c>
      <c r="B217" s="199" t="s">
        <v>1658</v>
      </c>
      <c r="C217" s="199" t="s">
        <v>1227</v>
      </c>
      <c r="D217" s="199" t="s">
        <v>1659</v>
      </c>
      <c r="E217" s="199" t="s">
        <v>180</v>
      </c>
      <c r="F217" s="199" t="s">
        <v>182</v>
      </c>
      <c r="G217" s="199" t="s">
        <v>228</v>
      </c>
      <c r="H217" s="199"/>
      <c r="I217" s="199" t="s">
        <v>235</v>
      </c>
      <c r="J217" s="200"/>
      <c r="K217" s="201">
        <v>29000</v>
      </c>
      <c r="L217" s="201">
        <v>12100</v>
      </c>
      <c r="M217" s="201">
        <f t="shared" si="12"/>
        <v>41100</v>
      </c>
      <c r="N217" s="199" t="s">
        <v>1660</v>
      </c>
      <c r="O217" s="199" t="s">
        <v>1230</v>
      </c>
      <c r="P217" s="199" t="s">
        <v>1661</v>
      </c>
      <c r="Q217" s="200" t="s">
        <v>781</v>
      </c>
      <c r="R217" s="199"/>
      <c r="S217" s="199"/>
      <c r="T217" s="199" t="s">
        <v>782</v>
      </c>
      <c r="U217" s="199"/>
      <c r="V217" s="131" t="str">
        <f t="shared" si="13"/>
        <v>木部付手掌　Xコート加工</v>
      </c>
      <c r="W217" s="115" t="str">
        <f t="shared" si="14"/>
        <v/>
      </c>
      <c r="X217" s="115" t="str">
        <f t="shared" si="15"/>
        <v>Xコート加工</v>
      </c>
    </row>
    <row r="218" spans="1:24" ht="13.5">
      <c r="A218" s="199" t="s">
        <v>234</v>
      </c>
      <c r="B218" s="199" t="s">
        <v>1662</v>
      </c>
      <c r="C218" s="199" t="s">
        <v>1227</v>
      </c>
      <c r="D218" s="199" t="s">
        <v>1663</v>
      </c>
      <c r="E218" s="199" t="s">
        <v>180</v>
      </c>
      <c r="F218" s="199" t="s">
        <v>182</v>
      </c>
      <c r="G218" s="199" t="s">
        <v>228</v>
      </c>
      <c r="H218" s="199"/>
      <c r="I218" s="199" t="s">
        <v>235</v>
      </c>
      <c r="J218" s="200"/>
      <c r="K218" s="201">
        <v>16240</v>
      </c>
      <c r="L218" s="201">
        <v>6760</v>
      </c>
      <c r="M218" s="201">
        <f t="shared" si="12"/>
        <v>23000</v>
      </c>
      <c r="N218" s="199" t="s">
        <v>1664</v>
      </c>
      <c r="O218" s="199" t="s">
        <v>1230</v>
      </c>
      <c r="P218" s="199" t="s">
        <v>1665</v>
      </c>
      <c r="Q218" s="200" t="s">
        <v>781</v>
      </c>
      <c r="R218" s="199"/>
      <c r="S218" s="199"/>
      <c r="T218" s="199" t="s">
        <v>782</v>
      </c>
      <c r="U218" s="199"/>
      <c r="V218" s="131" t="str">
        <f t="shared" si="13"/>
        <v>パッシブハンドグローブのみ</v>
      </c>
      <c r="W218" s="115" t="str">
        <f t="shared" si="14"/>
        <v/>
      </c>
      <c r="X218" s="115" t="str">
        <f t="shared" si="15"/>
        <v>グローブのみ</v>
      </c>
    </row>
    <row r="219" spans="1:24" ht="13.5">
      <c r="A219" s="199" t="s">
        <v>234</v>
      </c>
      <c r="B219" s="199" t="s">
        <v>1666</v>
      </c>
      <c r="C219" s="199" t="s">
        <v>1227</v>
      </c>
      <c r="D219" s="199" t="s">
        <v>1667</v>
      </c>
      <c r="E219" s="199" t="s">
        <v>180</v>
      </c>
      <c r="F219" s="199" t="s">
        <v>182</v>
      </c>
      <c r="G219" s="199" t="s">
        <v>228</v>
      </c>
      <c r="H219" s="199"/>
      <c r="I219" s="199" t="s">
        <v>235</v>
      </c>
      <c r="J219" s="200"/>
      <c r="K219" s="201">
        <v>22920</v>
      </c>
      <c r="L219" s="201">
        <v>9580</v>
      </c>
      <c r="M219" s="201">
        <f t="shared" si="12"/>
        <v>32500</v>
      </c>
      <c r="N219" s="199" t="s">
        <v>1668</v>
      </c>
      <c r="O219" s="199" t="s">
        <v>1230</v>
      </c>
      <c r="P219" s="199" t="s">
        <v>1669</v>
      </c>
      <c r="Q219" s="200" t="s">
        <v>781</v>
      </c>
      <c r="R219" s="199"/>
      <c r="S219" s="199"/>
      <c r="T219" s="199" t="s">
        <v>782</v>
      </c>
      <c r="U219" s="199"/>
      <c r="V219" s="131" t="str">
        <f t="shared" si="13"/>
        <v>パッシブハンドグローブのみ　Xコート加工</v>
      </c>
      <c r="W219" s="115" t="str">
        <f t="shared" si="14"/>
        <v/>
      </c>
      <c r="X219" s="115" t="str">
        <f t="shared" si="15"/>
        <v>Xコート加工</v>
      </c>
    </row>
    <row r="220" spans="1:24" ht="13.5">
      <c r="A220" s="199" t="s">
        <v>234</v>
      </c>
      <c r="B220" s="199" t="s">
        <v>1670</v>
      </c>
      <c r="C220" s="199" t="s">
        <v>1227</v>
      </c>
      <c r="D220" s="199" t="s">
        <v>1671</v>
      </c>
      <c r="E220" s="199" t="s">
        <v>180</v>
      </c>
      <c r="F220" s="199" t="s">
        <v>182</v>
      </c>
      <c r="G220" s="199" t="s">
        <v>228</v>
      </c>
      <c r="H220" s="199"/>
      <c r="I220" s="199" t="s">
        <v>235</v>
      </c>
      <c r="J220" s="200"/>
      <c r="K220" s="201">
        <v>45760</v>
      </c>
      <c r="L220" s="201">
        <v>14640</v>
      </c>
      <c r="M220" s="201">
        <f t="shared" si="12"/>
        <v>60400</v>
      </c>
      <c r="N220" s="199" t="s">
        <v>1672</v>
      </c>
      <c r="O220" s="199" t="s">
        <v>1230</v>
      </c>
      <c r="P220" s="199" t="s">
        <v>1673</v>
      </c>
      <c r="Q220" s="200" t="s">
        <v>781</v>
      </c>
      <c r="R220" s="199"/>
      <c r="S220" s="199"/>
      <c r="T220" s="199" t="s">
        <v>782</v>
      </c>
      <c r="U220" s="199"/>
      <c r="V220" s="131" t="str">
        <f t="shared" si="13"/>
        <v>カラーグローブ芯なし</v>
      </c>
      <c r="W220" s="115" t="str">
        <f t="shared" si="14"/>
        <v/>
      </c>
      <c r="X220" s="115" t="str">
        <f t="shared" si="15"/>
        <v>ローブ芯なし</v>
      </c>
    </row>
    <row r="221" spans="1:24" ht="13.5">
      <c r="A221" s="199" t="s">
        <v>234</v>
      </c>
      <c r="B221" s="199" t="s">
        <v>1674</v>
      </c>
      <c r="C221" s="199" t="s">
        <v>1227</v>
      </c>
      <c r="D221" s="199" t="s">
        <v>1675</v>
      </c>
      <c r="E221" s="199" t="s">
        <v>180</v>
      </c>
      <c r="F221" s="199" t="s">
        <v>182</v>
      </c>
      <c r="G221" s="199" t="s">
        <v>228</v>
      </c>
      <c r="H221" s="199"/>
      <c r="I221" s="199" t="s">
        <v>235</v>
      </c>
      <c r="J221" s="200"/>
      <c r="K221" s="201">
        <v>51600</v>
      </c>
      <c r="L221" s="201">
        <v>14400</v>
      </c>
      <c r="M221" s="201">
        <f t="shared" si="12"/>
        <v>66000</v>
      </c>
      <c r="N221" s="199" t="s">
        <v>1676</v>
      </c>
      <c r="O221" s="199" t="s">
        <v>1230</v>
      </c>
      <c r="P221" s="199" t="s">
        <v>1677</v>
      </c>
      <c r="Q221" s="200" t="s">
        <v>781</v>
      </c>
      <c r="R221" s="199"/>
      <c r="S221" s="199" t="s">
        <v>789</v>
      </c>
      <c r="T221" s="199" t="s">
        <v>790</v>
      </c>
      <c r="U221" s="199"/>
      <c r="V221" s="131" t="str">
        <f t="shared" si="13"/>
        <v>カラーグローブ芯なし　Xコート加工</v>
      </c>
      <c r="W221" s="115" t="str">
        <f t="shared" si="14"/>
        <v/>
      </c>
      <c r="X221" s="115" t="str">
        <f t="shared" si="15"/>
        <v>Xコート加工</v>
      </c>
    </row>
    <row r="222" spans="1:24" ht="13.5">
      <c r="A222" s="199" t="s">
        <v>234</v>
      </c>
      <c r="B222" s="199" t="s">
        <v>1678</v>
      </c>
      <c r="C222" s="199" t="s">
        <v>1227</v>
      </c>
      <c r="D222" s="199" t="s">
        <v>1679</v>
      </c>
      <c r="E222" s="199" t="s">
        <v>180</v>
      </c>
      <c r="F222" s="199" t="s">
        <v>182</v>
      </c>
      <c r="G222" s="199" t="s">
        <v>228</v>
      </c>
      <c r="H222" s="199"/>
      <c r="I222" s="199" t="s">
        <v>235</v>
      </c>
      <c r="J222" s="200"/>
      <c r="K222" s="201">
        <v>106810</v>
      </c>
      <c r="L222" s="201">
        <v>22390</v>
      </c>
      <c r="M222" s="201">
        <f t="shared" si="12"/>
        <v>129200</v>
      </c>
      <c r="N222" s="199" t="s">
        <v>1680</v>
      </c>
      <c r="O222" s="199" t="s">
        <v>1230</v>
      </c>
      <c r="P222" s="199" t="s">
        <v>1681</v>
      </c>
      <c r="Q222" s="200" t="s">
        <v>781</v>
      </c>
      <c r="R222" s="199"/>
      <c r="S222" s="199"/>
      <c r="T222" s="199" t="s">
        <v>782</v>
      </c>
      <c r="U222" s="199"/>
      <c r="V222" s="131" t="str">
        <f t="shared" si="13"/>
        <v>シルグローブ（シリコーン）芯なし</v>
      </c>
      <c r="W222" s="115" t="str">
        <f t="shared" si="14"/>
        <v/>
      </c>
      <c r="X222" s="115" t="str">
        <f t="shared" si="15"/>
        <v>ーン）芯なし</v>
      </c>
    </row>
    <row r="223" spans="1:24" ht="13.5">
      <c r="A223" s="199" t="s">
        <v>234</v>
      </c>
      <c r="B223" s="199" t="s">
        <v>1682</v>
      </c>
      <c r="C223" s="199" t="s">
        <v>1227</v>
      </c>
      <c r="D223" s="199" t="s">
        <v>1683</v>
      </c>
      <c r="E223" s="199" t="s">
        <v>180</v>
      </c>
      <c r="F223" s="199" t="s">
        <v>182</v>
      </c>
      <c r="G223" s="199" t="s">
        <v>228</v>
      </c>
      <c r="H223" s="199"/>
      <c r="I223" s="199" t="s">
        <v>235</v>
      </c>
      <c r="J223" s="200"/>
      <c r="K223" s="201">
        <v>118840</v>
      </c>
      <c r="L223" s="201">
        <v>24860</v>
      </c>
      <c r="M223" s="201">
        <f t="shared" si="12"/>
        <v>143700</v>
      </c>
      <c r="N223" s="199" t="s">
        <v>1684</v>
      </c>
      <c r="O223" s="199" t="s">
        <v>1230</v>
      </c>
      <c r="P223" s="199" t="s">
        <v>1685</v>
      </c>
      <c r="Q223" s="200" t="s">
        <v>781</v>
      </c>
      <c r="R223" s="199"/>
      <c r="S223" s="199" t="s">
        <v>789</v>
      </c>
      <c r="T223" s="199" t="s">
        <v>790</v>
      </c>
      <c r="U223" s="199"/>
      <c r="V223" s="131" t="str">
        <f t="shared" si="13"/>
        <v>シルグローブ（シリコーン）手掌芯入り木部付</v>
      </c>
      <c r="W223" s="115" t="str">
        <f t="shared" si="14"/>
        <v/>
      </c>
      <c r="X223" s="115" t="str">
        <f t="shared" si="15"/>
        <v>芯入り木部付</v>
      </c>
    </row>
    <row r="224" spans="1:24" ht="13.5">
      <c r="A224" s="199" t="s">
        <v>234</v>
      </c>
      <c r="B224" s="199" t="s">
        <v>1686</v>
      </c>
      <c r="C224" s="199" t="s">
        <v>1227</v>
      </c>
      <c r="D224" s="199" t="s">
        <v>1687</v>
      </c>
      <c r="E224" s="199" t="s">
        <v>180</v>
      </c>
      <c r="F224" s="199" t="s">
        <v>182</v>
      </c>
      <c r="G224" s="199" t="s">
        <v>228</v>
      </c>
      <c r="H224" s="199"/>
      <c r="I224" s="199" t="s">
        <v>235</v>
      </c>
      <c r="J224" s="200"/>
      <c r="K224" s="201">
        <v>49380</v>
      </c>
      <c r="L224" s="201">
        <v>15720</v>
      </c>
      <c r="M224" s="201">
        <f t="shared" si="12"/>
        <v>65100</v>
      </c>
      <c r="N224" s="199" t="s">
        <v>1688</v>
      </c>
      <c r="O224" s="199" t="s">
        <v>1230</v>
      </c>
      <c r="P224" s="199" t="s">
        <v>1689</v>
      </c>
      <c r="Q224" s="200" t="s">
        <v>781</v>
      </c>
      <c r="R224" s="199"/>
      <c r="S224" s="199"/>
      <c r="T224" s="199" t="s">
        <v>782</v>
      </c>
      <c r="U224" s="199"/>
      <c r="V224" s="131" t="str">
        <f t="shared" si="13"/>
        <v>回転付（木部付）手掌カラーグローブ</v>
      </c>
      <c r="W224" s="115" t="str">
        <f t="shared" si="14"/>
        <v/>
      </c>
      <c r="X224" s="115" t="str">
        <f t="shared" si="15"/>
        <v>ラーグローブ</v>
      </c>
    </row>
    <row r="225" spans="1:24" ht="13.5">
      <c r="A225" s="199" t="s">
        <v>234</v>
      </c>
      <c r="B225" s="199" t="s">
        <v>1690</v>
      </c>
      <c r="C225" s="199" t="s">
        <v>1227</v>
      </c>
      <c r="D225" s="199" t="s">
        <v>1691</v>
      </c>
      <c r="E225" s="199" t="s">
        <v>180</v>
      </c>
      <c r="F225" s="199" t="s">
        <v>182</v>
      </c>
      <c r="G225" s="199" t="s">
        <v>228</v>
      </c>
      <c r="H225" s="199"/>
      <c r="I225" s="199" t="s">
        <v>235</v>
      </c>
      <c r="J225" s="200"/>
      <c r="K225" s="201">
        <v>56890</v>
      </c>
      <c r="L225" s="201">
        <v>11910</v>
      </c>
      <c r="M225" s="201">
        <f t="shared" si="12"/>
        <v>68800</v>
      </c>
      <c r="N225" s="199" t="s">
        <v>1692</v>
      </c>
      <c r="O225" s="199" t="s">
        <v>1230</v>
      </c>
      <c r="P225" s="199" t="s">
        <v>1693</v>
      </c>
      <c r="Q225" s="200" t="s">
        <v>781</v>
      </c>
      <c r="R225" s="199"/>
      <c r="S225" s="199" t="s">
        <v>789</v>
      </c>
      <c r="T225" s="199" t="s">
        <v>790</v>
      </c>
      <c r="U225" s="199"/>
      <c r="V225" s="131" t="str">
        <f t="shared" si="13"/>
        <v>回転付（木部付）手掌カラーグローブ　Xコート加工</v>
      </c>
      <c r="W225" s="115" t="str">
        <f t="shared" si="14"/>
        <v/>
      </c>
      <c r="X225" s="115" t="str">
        <f t="shared" si="15"/>
        <v>Xコート加工</v>
      </c>
    </row>
    <row r="226" spans="1:24" ht="13.5">
      <c r="A226" s="199" t="s">
        <v>234</v>
      </c>
      <c r="B226" s="199" t="s">
        <v>1694</v>
      </c>
      <c r="C226" s="199" t="s">
        <v>1227</v>
      </c>
      <c r="D226" s="199" t="s">
        <v>1695</v>
      </c>
      <c r="E226" s="199" t="s">
        <v>180</v>
      </c>
      <c r="F226" s="199" t="s">
        <v>182</v>
      </c>
      <c r="G226" s="199" t="s">
        <v>228</v>
      </c>
      <c r="H226" s="199"/>
      <c r="I226" s="199" t="s">
        <v>235</v>
      </c>
      <c r="J226" s="200"/>
      <c r="K226" s="201">
        <v>7820</v>
      </c>
      <c r="L226" s="201">
        <v>3280</v>
      </c>
      <c r="M226" s="201">
        <f t="shared" si="12"/>
        <v>11100</v>
      </c>
      <c r="N226" s="199" t="s">
        <v>1696</v>
      </c>
      <c r="O226" s="199" t="s">
        <v>1230</v>
      </c>
      <c r="P226" s="199" t="s">
        <v>1697</v>
      </c>
      <c r="Q226" s="200" t="s">
        <v>781</v>
      </c>
      <c r="R226" s="199"/>
      <c r="S226" s="199"/>
      <c r="T226" s="199" t="s">
        <v>782</v>
      </c>
      <c r="U226" s="199"/>
      <c r="V226" s="131" t="str">
        <f t="shared" si="13"/>
        <v>差込式（キャップ式）</v>
      </c>
      <c r="W226" s="115" t="str">
        <f t="shared" si="14"/>
        <v/>
      </c>
      <c r="X226" s="115" t="str">
        <f t="shared" si="15"/>
        <v>キャップ式）</v>
      </c>
    </row>
    <row r="227" spans="1:24" ht="13.5">
      <c r="A227" s="199" t="s">
        <v>234</v>
      </c>
      <c r="B227" s="199" t="s">
        <v>1698</v>
      </c>
      <c r="C227" s="199" t="s">
        <v>1227</v>
      </c>
      <c r="D227" s="199" t="s">
        <v>1699</v>
      </c>
      <c r="E227" s="199" t="s">
        <v>180</v>
      </c>
      <c r="F227" s="199" t="s">
        <v>182</v>
      </c>
      <c r="G227" s="199" t="s">
        <v>228</v>
      </c>
      <c r="H227" s="199"/>
      <c r="I227" s="199" t="s">
        <v>235</v>
      </c>
      <c r="J227" s="200"/>
      <c r="K227" s="201">
        <v>10270</v>
      </c>
      <c r="L227" s="201">
        <v>4230</v>
      </c>
      <c r="M227" s="201">
        <f t="shared" si="12"/>
        <v>14500</v>
      </c>
      <c r="N227" s="199" t="s">
        <v>1700</v>
      </c>
      <c r="O227" s="199" t="s">
        <v>1230</v>
      </c>
      <c r="P227" s="199" t="s">
        <v>1701</v>
      </c>
      <c r="Q227" s="200" t="s">
        <v>781</v>
      </c>
      <c r="R227" s="199"/>
      <c r="S227" s="199"/>
      <c r="T227" s="199" t="s">
        <v>782</v>
      </c>
      <c r="U227" s="199"/>
      <c r="V227" s="131" t="str">
        <f t="shared" si="13"/>
        <v>差込式ノーマルキャップ　Xコート加工</v>
      </c>
      <c r="W227" s="115" t="str">
        <f t="shared" si="14"/>
        <v/>
      </c>
      <c r="X227" s="115" t="str">
        <f t="shared" si="15"/>
        <v>Xコート加工</v>
      </c>
    </row>
    <row r="228" spans="1:24" ht="13.5">
      <c r="A228" s="199" t="s">
        <v>234</v>
      </c>
      <c r="B228" s="199" t="s">
        <v>1702</v>
      </c>
      <c r="C228" s="199" t="s">
        <v>1227</v>
      </c>
      <c r="D228" s="199" t="s">
        <v>1703</v>
      </c>
      <c r="E228" s="199" t="s">
        <v>180</v>
      </c>
      <c r="F228" s="199" t="s">
        <v>182</v>
      </c>
      <c r="G228" s="199" t="s">
        <v>228</v>
      </c>
      <c r="H228" s="199"/>
      <c r="I228" s="199" t="s">
        <v>235</v>
      </c>
      <c r="J228" s="200"/>
      <c r="K228" s="201">
        <v>13350</v>
      </c>
      <c r="L228" s="201">
        <v>5550</v>
      </c>
      <c r="M228" s="201">
        <f t="shared" si="12"/>
        <v>18900</v>
      </c>
      <c r="N228" s="199" t="s">
        <v>1704</v>
      </c>
      <c r="O228" s="199" t="s">
        <v>1230</v>
      </c>
      <c r="P228" s="199" t="s">
        <v>1705</v>
      </c>
      <c r="Q228" s="200" t="s">
        <v>781</v>
      </c>
      <c r="R228" s="199"/>
      <c r="S228" s="199"/>
      <c r="T228" s="199" t="s">
        <v>782</v>
      </c>
      <c r="U228" s="199"/>
      <c r="V228" s="131" t="str">
        <f t="shared" si="13"/>
        <v>差込式カラーキャップ</v>
      </c>
      <c r="W228" s="115" t="str">
        <f t="shared" si="14"/>
        <v/>
      </c>
      <c r="X228" s="115" t="str">
        <f t="shared" si="15"/>
        <v>ラーキャップ</v>
      </c>
    </row>
    <row r="229" spans="1:24" ht="13.5">
      <c r="A229" s="199" t="s">
        <v>234</v>
      </c>
      <c r="B229" s="199" t="s">
        <v>1706</v>
      </c>
      <c r="C229" s="199" t="s">
        <v>1227</v>
      </c>
      <c r="D229" s="199" t="s">
        <v>1707</v>
      </c>
      <c r="E229" s="199" t="s">
        <v>180</v>
      </c>
      <c r="F229" s="199" t="s">
        <v>182</v>
      </c>
      <c r="G229" s="199" t="s">
        <v>228</v>
      </c>
      <c r="H229" s="199"/>
      <c r="I229" s="199" t="s">
        <v>235</v>
      </c>
      <c r="J229" s="200"/>
      <c r="K229" s="201">
        <v>15520</v>
      </c>
      <c r="L229" s="201">
        <v>6480</v>
      </c>
      <c r="M229" s="201">
        <f t="shared" si="12"/>
        <v>22000</v>
      </c>
      <c r="N229" s="199" t="s">
        <v>1708</v>
      </c>
      <c r="O229" s="199" t="s">
        <v>1230</v>
      </c>
      <c r="P229" s="199" t="s">
        <v>1709</v>
      </c>
      <c r="Q229" s="200" t="s">
        <v>781</v>
      </c>
      <c r="R229" s="199"/>
      <c r="S229" s="199"/>
      <c r="T229" s="199" t="s">
        <v>782</v>
      </c>
      <c r="U229" s="199"/>
      <c r="V229" s="131" t="str">
        <f t="shared" si="13"/>
        <v>差込式カラーキャップ　Xコート加工</v>
      </c>
      <c r="W229" s="115" t="str">
        <f t="shared" si="14"/>
        <v/>
      </c>
      <c r="X229" s="115" t="str">
        <f t="shared" si="15"/>
        <v>Xコート加工</v>
      </c>
    </row>
    <row r="230" spans="1:24" ht="13.5">
      <c r="A230" s="199" t="s">
        <v>234</v>
      </c>
      <c r="B230" s="199" t="s">
        <v>1710</v>
      </c>
      <c r="C230" s="199" t="s">
        <v>1227</v>
      </c>
      <c r="D230" s="199" t="s">
        <v>1711</v>
      </c>
      <c r="E230" s="199" t="s">
        <v>180</v>
      </c>
      <c r="F230" s="199" t="s">
        <v>182</v>
      </c>
      <c r="G230" s="199" t="s">
        <v>228</v>
      </c>
      <c r="H230" s="199"/>
      <c r="I230" s="199" t="s">
        <v>235</v>
      </c>
      <c r="J230" s="200"/>
      <c r="K230" s="201">
        <v>13080</v>
      </c>
      <c r="L230" s="201">
        <v>5420</v>
      </c>
      <c r="M230" s="201">
        <f t="shared" si="12"/>
        <v>18500</v>
      </c>
      <c r="N230" s="199" t="s">
        <v>1712</v>
      </c>
      <c r="O230" s="199" t="s">
        <v>1230</v>
      </c>
      <c r="P230" s="199" t="s">
        <v>1713</v>
      </c>
      <c r="Q230" s="200" t="s">
        <v>781</v>
      </c>
      <c r="R230" s="199"/>
      <c r="S230" s="199"/>
      <c r="T230" s="199" t="s">
        <v>782</v>
      </c>
      <c r="U230" s="199"/>
      <c r="V230" s="131" t="str">
        <f t="shared" si="13"/>
        <v>ハンド型能動用グローブ</v>
      </c>
      <c r="W230" s="115" t="str">
        <f t="shared" si="14"/>
        <v/>
      </c>
      <c r="X230" s="115" t="str">
        <f t="shared" si="15"/>
        <v>動用グローブ</v>
      </c>
    </row>
    <row r="231" spans="1:24" ht="13.5">
      <c r="A231" s="199" t="s">
        <v>234</v>
      </c>
      <c r="B231" s="199" t="s">
        <v>1714</v>
      </c>
      <c r="C231" s="199" t="s">
        <v>1227</v>
      </c>
      <c r="D231" s="199" t="s">
        <v>1715</v>
      </c>
      <c r="E231" s="199" t="s">
        <v>180</v>
      </c>
      <c r="F231" s="199" t="s">
        <v>182</v>
      </c>
      <c r="G231" s="199" t="s">
        <v>228</v>
      </c>
      <c r="H231" s="199"/>
      <c r="I231" s="199" t="s">
        <v>235</v>
      </c>
      <c r="J231" s="200"/>
      <c r="K231" s="201">
        <v>46600</v>
      </c>
      <c r="L231" s="201">
        <v>14900</v>
      </c>
      <c r="M231" s="201">
        <f t="shared" si="12"/>
        <v>61500</v>
      </c>
      <c r="N231" s="199" t="s">
        <v>1716</v>
      </c>
      <c r="O231" s="199" t="s">
        <v>1230</v>
      </c>
      <c r="P231" s="199" t="s">
        <v>1717</v>
      </c>
      <c r="Q231" s="200" t="s">
        <v>781</v>
      </c>
      <c r="R231" s="199"/>
      <c r="S231" s="199"/>
      <c r="T231" s="199" t="s">
        <v>782</v>
      </c>
      <c r="U231" s="199"/>
      <c r="V231" s="131" t="str">
        <f t="shared" si="13"/>
        <v>シルフィンガー</v>
      </c>
      <c r="W231" s="115" t="str">
        <f t="shared" si="14"/>
        <v/>
      </c>
      <c r="X231" s="115" t="str">
        <f t="shared" si="15"/>
        <v>ルフィンガー</v>
      </c>
    </row>
    <row r="232" spans="1:24" ht="13.5">
      <c r="A232" s="199" t="s">
        <v>234</v>
      </c>
      <c r="B232" s="199" t="s">
        <v>1718</v>
      </c>
      <c r="C232" s="199" t="s">
        <v>1227</v>
      </c>
      <c r="D232" s="199" t="s">
        <v>1719</v>
      </c>
      <c r="E232" s="199" t="s">
        <v>180</v>
      </c>
      <c r="F232" s="199" t="s">
        <v>182</v>
      </c>
      <c r="G232" s="199" t="s">
        <v>228</v>
      </c>
      <c r="H232" s="199"/>
      <c r="I232" s="199" t="s">
        <v>235</v>
      </c>
      <c r="J232" s="200"/>
      <c r="K232" s="201">
        <v>234620</v>
      </c>
      <c r="L232" s="201">
        <v>49180</v>
      </c>
      <c r="M232" s="201">
        <f t="shared" si="12"/>
        <v>283800</v>
      </c>
      <c r="N232" s="199" t="s">
        <v>1720</v>
      </c>
      <c r="O232" s="199" t="s">
        <v>1230</v>
      </c>
      <c r="P232" s="199" t="s">
        <v>1721</v>
      </c>
      <c r="Q232" s="200" t="s">
        <v>781</v>
      </c>
      <c r="R232" s="199"/>
      <c r="S232" s="199"/>
      <c r="T232" s="199" t="s">
        <v>782</v>
      </c>
      <c r="U232" s="199"/>
      <c r="V232" s="131" t="str">
        <f t="shared" si="13"/>
        <v>シリコーン吸着式前腕シルグローブ</v>
      </c>
      <c r="W232" s="115" t="str">
        <f t="shared" si="14"/>
        <v/>
      </c>
      <c r="X232" s="115" t="str">
        <f t="shared" si="15"/>
        <v>シルグローブ</v>
      </c>
    </row>
    <row r="233" spans="1:24" ht="13.5">
      <c r="A233" s="199" t="s">
        <v>234</v>
      </c>
      <c r="B233" s="199" t="s">
        <v>1722</v>
      </c>
      <c r="C233" s="199" t="s">
        <v>1227</v>
      </c>
      <c r="D233" s="199" t="s">
        <v>1723</v>
      </c>
      <c r="E233" s="199" t="s">
        <v>180</v>
      </c>
      <c r="F233" s="199" t="s">
        <v>182</v>
      </c>
      <c r="G233" s="199" t="s">
        <v>228</v>
      </c>
      <c r="H233" s="199"/>
      <c r="I233" s="199" t="s">
        <v>235</v>
      </c>
      <c r="J233" s="200"/>
      <c r="K233" s="201">
        <v>124290</v>
      </c>
      <c r="L233" s="201">
        <v>26010</v>
      </c>
      <c r="M233" s="201">
        <f t="shared" si="12"/>
        <v>150300</v>
      </c>
      <c r="N233" s="199" t="s">
        <v>1724</v>
      </c>
      <c r="O233" s="199" t="s">
        <v>1230</v>
      </c>
      <c r="P233" s="199" t="s">
        <v>1725</v>
      </c>
      <c r="Q233" s="200" t="s">
        <v>781</v>
      </c>
      <c r="R233" s="199"/>
      <c r="S233" s="199"/>
      <c r="T233" s="199" t="s">
        <v>782</v>
      </c>
      <c r="U233" s="199"/>
      <c r="V233" s="131" t="str">
        <f t="shared" si="13"/>
        <v>シルグローブ芯なし　スムースコート</v>
      </c>
      <c r="W233" s="115" t="str">
        <f t="shared" si="14"/>
        <v/>
      </c>
      <c r="X233" s="115" t="str">
        <f t="shared" si="15"/>
        <v>ムースコート</v>
      </c>
    </row>
    <row r="234" spans="1:24" ht="13.5">
      <c r="A234" s="199" t="s">
        <v>234</v>
      </c>
      <c r="B234" s="199" t="s">
        <v>1726</v>
      </c>
      <c r="C234" s="199" t="s">
        <v>1227</v>
      </c>
      <c r="D234" s="199" t="s">
        <v>1727</v>
      </c>
      <c r="E234" s="199" t="s">
        <v>180</v>
      </c>
      <c r="F234" s="199" t="s">
        <v>182</v>
      </c>
      <c r="G234" s="199" t="s">
        <v>228</v>
      </c>
      <c r="H234" s="199"/>
      <c r="I234" s="199" t="s">
        <v>235</v>
      </c>
      <c r="J234" s="200"/>
      <c r="K234" s="201">
        <v>136310</v>
      </c>
      <c r="L234" s="201">
        <v>28590</v>
      </c>
      <c r="M234" s="201">
        <f t="shared" si="12"/>
        <v>164900</v>
      </c>
      <c r="N234" s="199" t="s">
        <v>1728</v>
      </c>
      <c r="O234" s="199" t="s">
        <v>1230</v>
      </c>
      <c r="P234" s="199" t="s">
        <v>1729</v>
      </c>
      <c r="Q234" s="200" t="s">
        <v>781</v>
      </c>
      <c r="R234" s="199"/>
      <c r="S234" s="199"/>
      <c r="T234" s="199" t="s">
        <v>782</v>
      </c>
      <c r="U234" s="199"/>
      <c r="V234" s="131" t="str">
        <f t="shared" si="13"/>
        <v>シルグローブ手掌芯入回転付スムースコート</v>
      </c>
      <c r="W234" s="115" t="str">
        <f t="shared" si="14"/>
        <v/>
      </c>
      <c r="X234" s="115" t="str">
        <f t="shared" si="15"/>
        <v>ムースコート</v>
      </c>
    </row>
    <row r="235" spans="1:24" ht="13.5">
      <c r="A235" s="199" t="s">
        <v>234</v>
      </c>
      <c r="B235" s="199" t="s">
        <v>1730</v>
      </c>
      <c r="C235" s="199" t="s">
        <v>1227</v>
      </c>
      <c r="D235" s="199" t="s">
        <v>1731</v>
      </c>
      <c r="E235" s="199" t="s">
        <v>180</v>
      </c>
      <c r="F235" s="199" t="s">
        <v>182</v>
      </c>
      <c r="G235" s="199" t="s">
        <v>228</v>
      </c>
      <c r="H235" s="199"/>
      <c r="I235" s="199" t="s">
        <v>235</v>
      </c>
      <c r="J235" s="200"/>
      <c r="K235" s="201">
        <v>136310</v>
      </c>
      <c r="L235" s="201">
        <v>28590</v>
      </c>
      <c r="M235" s="201">
        <f t="shared" si="12"/>
        <v>164900</v>
      </c>
      <c r="N235" s="199" t="s">
        <v>1732</v>
      </c>
      <c r="O235" s="199" t="s">
        <v>1230</v>
      </c>
      <c r="P235" s="199" t="s">
        <v>1733</v>
      </c>
      <c r="Q235" s="200" t="s">
        <v>781</v>
      </c>
      <c r="R235" s="199"/>
      <c r="S235" s="199"/>
      <c r="T235" s="199" t="s">
        <v>782</v>
      </c>
      <c r="U235" s="199"/>
      <c r="V235" s="131" t="str">
        <f t="shared" si="13"/>
        <v>シルグローブ手掌芯入木部付スムースコート</v>
      </c>
      <c r="W235" s="115" t="str">
        <f t="shared" si="14"/>
        <v/>
      </c>
      <c r="X235" s="115" t="str">
        <f t="shared" si="15"/>
        <v>ムースコート</v>
      </c>
    </row>
    <row r="236" spans="1:24" ht="13.5">
      <c r="A236" s="199" t="s">
        <v>234</v>
      </c>
      <c r="B236" s="199" t="s">
        <v>1734</v>
      </c>
      <c r="C236" s="199" t="s">
        <v>1227</v>
      </c>
      <c r="D236" s="199" t="s">
        <v>1735</v>
      </c>
      <c r="E236" s="199" t="s">
        <v>180</v>
      </c>
      <c r="F236" s="199" t="s">
        <v>182</v>
      </c>
      <c r="G236" s="199" t="s">
        <v>228</v>
      </c>
      <c r="H236" s="199"/>
      <c r="I236" s="199" t="s">
        <v>235</v>
      </c>
      <c r="J236" s="200"/>
      <c r="K236" s="201">
        <v>118840</v>
      </c>
      <c r="L236" s="201">
        <v>24860</v>
      </c>
      <c r="M236" s="201">
        <f t="shared" si="12"/>
        <v>143700</v>
      </c>
      <c r="N236" s="199" t="s">
        <v>1736</v>
      </c>
      <c r="O236" s="199" t="s">
        <v>1230</v>
      </c>
      <c r="P236" s="199" t="s">
        <v>1737</v>
      </c>
      <c r="Q236" s="200" t="s">
        <v>781</v>
      </c>
      <c r="R236" s="199"/>
      <c r="S236" s="199" t="s">
        <v>854</v>
      </c>
      <c r="T236" s="199" t="s">
        <v>782</v>
      </c>
      <c r="U236" s="199"/>
      <c r="V236" s="131" t="str">
        <f t="shared" si="13"/>
        <v>シルグローブ（シリコーン）手掌芯入回転付</v>
      </c>
      <c r="W236" s="115" t="str">
        <f t="shared" si="14"/>
        <v/>
      </c>
      <c r="X236" s="115" t="str">
        <f t="shared" si="15"/>
        <v>掌芯入回転付</v>
      </c>
    </row>
    <row r="237" spans="1:24" ht="13.5">
      <c r="A237" s="199" t="s">
        <v>234</v>
      </c>
      <c r="B237" s="199" t="s">
        <v>1738</v>
      </c>
      <c r="C237" s="199" t="s">
        <v>1227</v>
      </c>
      <c r="D237" s="199" t="s">
        <v>1739</v>
      </c>
      <c r="E237" s="199" t="s">
        <v>180</v>
      </c>
      <c r="F237" s="199" t="s">
        <v>182</v>
      </c>
      <c r="G237" s="199" t="s">
        <v>228</v>
      </c>
      <c r="H237" s="199"/>
      <c r="I237" s="199" t="s">
        <v>235</v>
      </c>
      <c r="J237" s="200"/>
      <c r="K237" s="201">
        <v>49000</v>
      </c>
      <c r="L237" s="201">
        <v>15600</v>
      </c>
      <c r="M237" s="201">
        <f t="shared" si="12"/>
        <v>64600</v>
      </c>
      <c r="N237" s="199" t="s">
        <v>1740</v>
      </c>
      <c r="O237" s="199" t="s">
        <v>1741</v>
      </c>
      <c r="P237" s="199" t="s">
        <v>1742</v>
      </c>
      <c r="Q237" s="200" t="s">
        <v>781</v>
      </c>
      <c r="R237" s="199"/>
      <c r="S237" s="199"/>
      <c r="T237" s="199" t="s">
        <v>782</v>
      </c>
      <c r="U237" s="199"/>
      <c r="V237" s="131" t="str">
        <f t="shared" si="13"/>
        <v>装飾用手袋Ａ（塩ビ）</v>
      </c>
      <c r="W237" s="115" t="str">
        <f t="shared" si="14"/>
        <v/>
      </c>
      <c r="X237" s="115" t="str">
        <f t="shared" si="15"/>
        <v>袋Ａ（塩ビ）</v>
      </c>
    </row>
    <row r="238" spans="1:24" ht="13.5">
      <c r="A238" s="199" t="s">
        <v>234</v>
      </c>
      <c r="B238" s="199" t="s">
        <v>1743</v>
      </c>
      <c r="C238" s="199" t="s">
        <v>1227</v>
      </c>
      <c r="D238" s="199" t="s">
        <v>1744</v>
      </c>
      <c r="E238" s="199" t="s">
        <v>180</v>
      </c>
      <c r="F238" s="199" t="s">
        <v>182</v>
      </c>
      <c r="G238" s="199" t="s">
        <v>228</v>
      </c>
      <c r="H238" s="199"/>
      <c r="I238" s="199" t="s">
        <v>235</v>
      </c>
      <c r="J238" s="200"/>
      <c r="K238" s="201">
        <v>304950</v>
      </c>
      <c r="L238" s="201">
        <v>54550</v>
      </c>
      <c r="M238" s="201">
        <f t="shared" si="12"/>
        <v>359500</v>
      </c>
      <c r="N238" s="199" t="s">
        <v>1745</v>
      </c>
      <c r="O238" s="199" t="s">
        <v>1230</v>
      </c>
      <c r="P238" s="199" t="s">
        <v>1746</v>
      </c>
      <c r="Q238" s="200" t="s">
        <v>781</v>
      </c>
      <c r="R238" s="199"/>
      <c r="S238" s="199"/>
      <c r="T238" s="199" t="s">
        <v>782</v>
      </c>
      <c r="U238" s="199"/>
      <c r="V238" s="131" t="str">
        <f t="shared" si="13"/>
        <v>ハイブリッドシルグローブ　筋電、能動用</v>
      </c>
      <c r="W238" s="115" t="str">
        <f t="shared" si="14"/>
        <v/>
      </c>
      <c r="X238" s="115" t="str">
        <f t="shared" si="15"/>
        <v>筋電、能動用</v>
      </c>
    </row>
    <row r="239" spans="1:24" ht="13.5">
      <c r="A239" s="199" t="s">
        <v>234</v>
      </c>
      <c r="B239" s="199" t="s">
        <v>1747</v>
      </c>
      <c r="C239" s="199" t="s">
        <v>1227</v>
      </c>
      <c r="D239" s="199" t="s">
        <v>1748</v>
      </c>
      <c r="E239" s="199" t="s">
        <v>180</v>
      </c>
      <c r="F239" s="199" t="s">
        <v>182</v>
      </c>
      <c r="G239" s="199" t="s">
        <v>228</v>
      </c>
      <c r="H239" s="199"/>
      <c r="I239" s="199" t="s">
        <v>235</v>
      </c>
      <c r="J239" s="200"/>
      <c r="K239" s="201">
        <v>110250</v>
      </c>
      <c r="L239" s="201">
        <v>23150</v>
      </c>
      <c r="M239" s="201">
        <f t="shared" si="12"/>
        <v>133400</v>
      </c>
      <c r="N239" s="199" t="s">
        <v>1749</v>
      </c>
      <c r="O239" s="199" t="s">
        <v>1230</v>
      </c>
      <c r="P239" s="199" t="s">
        <v>1750</v>
      </c>
      <c r="Q239" s="200" t="s">
        <v>781</v>
      </c>
      <c r="R239" s="199"/>
      <c r="S239" s="199"/>
      <c r="T239" s="199" t="s">
        <v>782</v>
      </c>
      <c r="U239" s="199"/>
      <c r="V239" s="131" t="str">
        <f t="shared" si="13"/>
        <v>高機能塩ビグローブ(高強度・防水機能) Xコート加工</v>
      </c>
      <c r="W239" s="115" t="str">
        <f t="shared" si="14"/>
        <v/>
      </c>
      <c r="X239" s="115" t="str">
        <f t="shared" si="15"/>
        <v>Xコート加工</v>
      </c>
    </row>
    <row r="240" spans="1:24" ht="13.5">
      <c r="A240" s="199" t="s">
        <v>234</v>
      </c>
      <c r="B240" s="199" t="s">
        <v>1751</v>
      </c>
      <c r="C240" s="199" t="s">
        <v>1227</v>
      </c>
      <c r="D240" s="199" t="s">
        <v>1752</v>
      </c>
      <c r="E240" s="199" t="s">
        <v>180</v>
      </c>
      <c r="F240" s="199" t="s">
        <v>182</v>
      </c>
      <c r="G240" s="199" t="s">
        <v>228</v>
      </c>
      <c r="H240" s="199"/>
      <c r="I240" s="199" t="s">
        <v>235</v>
      </c>
      <c r="J240" s="200"/>
      <c r="K240" s="201">
        <v>580000</v>
      </c>
      <c r="L240" s="201">
        <v>64900</v>
      </c>
      <c r="M240" s="201">
        <f t="shared" si="12"/>
        <v>644900</v>
      </c>
      <c r="N240" s="199" t="s">
        <v>1753</v>
      </c>
      <c r="O240" s="199" t="s">
        <v>1230</v>
      </c>
      <c r="P240" s="199" t="s">
        <v>1754</v>
      </c>
      <c r="Q240" s="200" t="s">
        <v>781</v>
      </c>
      <c r="R240" s="199"/>
      <c r="S240" s="199"/>
      <c r="T240" s="199" t="s">
        <v>782</v>
      </c>
      <c r="U240" s="199"/>
      <c r="V240" s="131" t="str">
        <f t="shared" si="13"/>
        <v>ソフトアーム肩部付　上腕シルグローブ</v>
      </c>
      <c r="W240" s="115" t="str">
        <f t="shared" si="14"/>
        <v/>
      </c>
      <c r="X240" s="115" t="str">
        <f t="shared" si="15"/>
        <v>シルグローブ</v>
      </c>
    </row>
    <row r="241" spans="1:24" ht="13.5">
      <c r="A241" s="199" t="s">
        <v>234</v>
      </c>
      <c r="B241" s="199" t="s">
        <v>1755</v>
      </c>
      <c r="C241" s="199" t="s">
        <v>1227</v>
      </c>
      <c r="D241" s="199" t="s">
        <v>1756</v>
      </c>
      <c r="E241" s="199" t="s">
        <v>180</v>
      </c>
      <c r="F241" s="199" t="s">
        <v>182</v>
      </c>
      <c r="G241" s="199" t="s">
        <v>228</v>
      </c>
      <c r="H241" s="199"/>
      <c r="I241" s="199" t="s">
        <v>235</v>
      </c>
      <c r="J241" s="200"/>
      <c r="K241" s="201">
        <v>620000</v>
      </c>
      <c r="L241" s="201">
        <v>66400</v>
      </c>
      <c r="M241" s="201">
        <f t="shared" si="12"/>
        <v>686400</v>
      </c>
      <c r="N241" s="199" t="s">
        <v>1757</v>
      </c>
      <c r="O241" s="199" t="s">
        <v>1230</v>
      </c>
      <c r="P241" s="199" t="s">
        <v>1758</v>
      </c>
      <c r="Q241" s="200" t="s">
        <v>781</v>
      </c>
      <c r="R241" s="199"/>
      <c r="S241" s="199"/>
      <c r="T241" s="199" t="s">
        <v>782</v>
      </c>
      <c r="U241" s="199"/>
      <c r="V241" s="131" t="str">
        <f t="shared" si="13"/>
        <v>ソフトアーム肩部付　上腕シルグローブセパレート式</v>
      </c>
      <c r="W241" s="115" t="str">
        <f t="shared" si="14"/>
        <v/>
      </c>
      <c r="X241" s="115" t="str">
        <f t="shared" si="15"/>
        <v>セパレート式</v>
      </c>
    </row>
    <row r="242" spans="1:24" ht="13.5">
      <c r="A242" s="199" t="s">
        <v>234</v>
      </c>
      <c r="B242" s="199" t="s">
        <v>1759</v>
      </c>
      <c r="C242" s="199" t="s">
        <v>1760</v>
      </c>
      <c r="D242" s="199" t="s">
        <v>1761</v>
      </c>
      <c r="E242" s="199" t="s">
        <v>180</v>
      </c>
      <c r="F242" s="199" t="s">
        <v>182</v>
      </c>
      <c r="G242" s="199" t="s">
        <v>228</v>
      </c>
      <c r="H242" s="199"/>
      <c r="I242" s="199" t="s">
        <v>235</v>
      </c>
      <c r="J242" s="200"/>
      <c r="K242" s="201">
        <v>28050</v>
      </c>
      <c r="L242" s="201">
        <v>11750</v>
      </c>
      <c r="M242" s="201">
        <f t="shared" si="12"/>
        <v>39800</v>
      </c>
      <c r="N242" s="199" t="s">
        <v>1762</v>
      </c>
      <c r="O242" s="199" t="s">
        <v>1763</v>
      </c>
      <c r="P242" s="199" t="s">
        <v>1764</v>
      </c>
      <c r="Q242" s="200" t="s">
        <v>781</v>
      </c>
      <c r="R242" s="199"/>
      <c r="S242" s="199"/>
      <c r="T242" s="199" t="s">
        <v>782</v>
      </c>
      <c r="U242" s="199"/>
      <c r="V242" s="131" t="str">
        <f t="shared" si="13"/>
        <v>シリコーン Light Cap</v>
      </c>
      <c r="W242" s="115" t="str">
        <f t="shared" si="14"/>
        <v/>
      </c>
      <c r="X242" s="115" t="str">
        <f t="shared" si="15"/>
        <v>ht Cap</v>
      </c>
    </row>
    <row r="243" spans="1:24" ht="13.5">
      <c r="A243" s="199" t="s">
        <v>234</v>
      </c>
      <c r="B243" s="199" t="s">
        <v>1765</v>
      </c>
      <c r="C243" s="199" t="s">
        <v>1119</v>
      </c>
      <c r="D243" s="199" t="s">
        <v>1766</v>
      </c>
      <c r="E243" s="199" t="s">
        <v>180</v>
      </c>
      <c r="F243" s="199" t="s">
        <v>182</v>
      </c>
      <c r="G243" s="199" t="s">
        <v>228</v>
      </c>
      <c r="H243" s="199"/>
      <c r="I243" s="199" t="s">
        <v>235</v>
      </c>
      <c r="J243" s="200"/>
      <c r="K243" s="201">
        <v>29500</v>
      </c>
      <c r="L243" s="201">
        <v>12300</v>
      </c>
      <c r="M243" s="201">
        <f t="shared" si="12"/>
        <v>41800</v>
      </c>
      <c r="N243" s="199" t="s">
        <v>1767</v>
      </c>
      <c r="O243" s="199" t="s">
        <v>1768</v>
      </c>
      <c r="P243" s="199" t="s">
        <v>1769</v>
      </c>
      <c r="Q243" s="200" t="s">
        <v>781</v>
      </c>
      <c r="R243" s="199"/>
      <c r="S243" s="199"/>
      <c r="T243" s="199" t="s">
        <v>782</v>
      </c>
      <c r="U243" s="199"/>
      <c r="V243" s="131" t="str">
        <f t="shared" si="13"/>
        <v>コスメチックグローブ　シリコン</v>
      </c>
      <c r="W243" s="115" t="str">
        <f t="shared" si="14"/>
        <v/>
      </c>
      <c r="X243" s="115" t="str">
        <f t="shared" si="15"/>
        <v>ブ　シリコン</v>
      </c>
    </row>
    <row r="244" spans="1:24" ht="13.5">
      <c r="A244" s="199" t="s">
        <v>234</v>
      </c>
      <c r="B244" s="199" t="s">
        <v>1770</v>
      </c>
      <c r="C244" s="199" t="s">
        <v>1119</v>
      </c>
      <c r="D244" s="199" t="s">
        <v>1771</v>
      </c>
      <c r="E244" s="199" t="s">
        <v>180</v>
      </c>
      <c r="F244" s="199" t="s">
        <v>182</v>
      </c>
      <c r="G244" s="199" t="s">
        <v>228</v>
      </c>
      <c r="H244" s="199"/>
      <c r="I244" s="199" t="s">
        <v>235</v>
      </c>
      <c r="J244" s="200"/>
      <c r="K244" s="201">
        <v>22380</v>
      </c>
      <c r="L244" s="201">
        <v>9320</v>
      </c>
      <c r="M244" s="201">
        <f t="shared" si="12"/>
        <v>31700</v>
      </c>
      <c r="N244" s="199" t="s">
        <v>1772</v>
      </c>
      <c r="O244" s="199" t="s">
        <v>1768</v>
      </c>
      <c r="P244" s="199" t="s">
        <v>1773</v>
      </c>
      <c r="Q244" s="200" t="s">
        <v>781</v>
      </c>
      <c r="R244" s="199"/>
      <c r="S244" s="199"/>
      <c r="T244" s="199" t="s">
        <v>782</v>
      </c>
      <c r="U244" s="199"/>
      <c r="V244" s="131" t="str">
        <f t="shared" si="13"/>
        <v>コスメチックグローブPVC/トゥルーフィニッシュ</v>
      </c>
      <c r="W244" s="115" t="str">
        <f t="shared" si="14"/>
        <v/>
      </c>
      <c r="X244" s="115" t="str">
        <f t="shared" si="15"/>
        <v>フィニッシュ</v>
      </c>
    </row>
    <row r="245" spans="1:24" ht="13.5">
      <c r="A245" s="199" t="s">
        <v>234</v>
      </c>
      <c r="B245" s="199" t="s">
        <v>1774</v>
      </c>
      <c r="C245" s="199" t="s">
        <v>1775</v>
      </c>
      <c r="D245" s="199" t="s">
        <v>1776</v>
      </c>
      <c r="E245" s="199" t="s">
        <v>180</v>
      </c>
      <c r="F245" s="199" t="s">
        <v>182</v>
      </c>
      <c r="G245" s="199" t="s">
        <v>228</v>
      </c>
      <c r="H245" s="199"/>
      <c r="I245" s="199" t="s">
        <v>235</v>
      </c>
      <c r="J245" s="200"/>
      <c r="K245" s="201">
        <v>78200</v>
      </c>
      <c r="L245" s="201">
        <v>16400</v>
      </c>
      <c r="M245" s="201">
        <f t="shared" si="12"/>
        <v>94600</v>
      </c>
      <c r="N245" s="199" t="s">
        <v>1777</v>
      </c>
      <c r="O245" s="199" t="s">
        <v>1778</v>
      </c>
      <c r="P245" s="199" t="s">
        <v>1779</v>
      </c>
      <c r="Q245" s="200" t="s">
        <v>781</v>
      </c>
      <c r="R245" s="199"/>
      <c r="S245" s="199" t="s">
        <v>789</v>
      </c>
      <c r="T245" s="199" t="s">
        <v>790</v>
      </c>
      <c r="U245" s="199"/>
      <c r="V245" s="131" t="str">
        <f t="shared" si="13"/>
        <v>i-Limb　スキンナチュラル</v>
      </c>
      <c r="W245" s="115" t="str">
        <f t="shared" si="14"/>
        <v/>
      </c>
      <c r="X245" s="115" t="str">
        <f t="shared" si="15"/>
        <v>ンナチュラル</v>
      </c>
    </row>
    <row r="246" spans="1:24" ht="13.5">
      <c r="A246" s="199" t="s">
        <v>234</v>
      </c>
      <c r="B246" s="199" t="s">
        <v>1780</v>
      </c>
      <c r="C246" s="199" t="s">
        <v>1775</v>
      </c>
      <c r="D246" s="199" t="s">
        <v>1781</v>
      </c>
      <c r="E246" s="199" t="s">
        <v>180</v>
      </c>
      <c r="F246" s="199" t="s">
        <v>182</v>
      </c>
      <c r="G246" s="199" t="s">
        <v>228</v>
      </c>
      <c r="H246" s="199"/>
      <c r="I246" s="199" t="s">
        <v>235</v>
      </c>
      <c r="J246" s="200"/>
      <c r="K246" s="201">
        <v>34400</v>
      </c>
      <c r="L246" s="201">
        <v>11000</v>
      </c>
      <c r="M246" s="201">
        <f t="shared" si="12"/>
        <v>45400</v>
      </c>
      <c r="N246" s="199" t="s">
        <v>1782</v>
      </c>
      <c r="O246" s="199" t="s">
        <v>1778</v>
      </c>
      <c r="P246" s="199" t="s">
        <v>1783</v>
      </c>
      <c r="Q246" s="200" t="s">
        <v>781</v>
      </c>
      <c r="R246" s="199"/>
      <c r="S246" s="199" t="s">
        <v>789</v>
      </c>
      <c r="T246" s="199" t="s">
        <v>790</v>
      </c>
      <c r="U246" s="199"/>
      <c r="V246" s="131" t="str">
        <f t="shared" si="13"/>
        <v>i-Limb　スキンアクティブ</v>
      </c>
      <c r="W246" s="115" t="str">
        <f t="shared" si="14"/>
        <v/>
      </c>
      <c r="X246" s="115" t="str">
        <f t="shared" si="15"/>
        <v>ンアクティブ</v>
      </c>
    </row>
    <row r="247" spans="1:24" ht="13.5">
      <c r="A247" s="199" t="s">
        <v>234</v>
      </c>
      <c r="B247" s="199" t="s">
        <v>1784</v>
      </c>
      <c r="C247" s="199" t="s">
        <v>1775</v>
      </c>
      <c r="D247" s="199" t="s">
        <v>1785</v>
      </c>
      <c r="E247" s="199" t="s">
        <v>180</v>
      </c>
      <c r="F247" s="199" t="s">
        <v>182</v>
      </c>
      <c r="G247" s="199" t="s">
        <v>228</v>
      </c>
      <c r="H247" s="199"/>
      <c r="I247" s="199" t="s">
        <v>235</v>
      </c>
      <c r="J247" s="200"/>
      <c r="K247" s="201">
        <v>59800</v>
      </c>
      <c r="L247" s="201">
        <v>12500</v>
      </c>
      <c r="M247" s="201">
        <f t="shared" si="12"/>
        <v>72300</v>
      </c>
      <c r="N247" s="199" t="s">
        <v>1786</v>
      </c>
      <c r="O247" s="199" t="s">
        <v>1778</v>
      </c>
      <c r="P247" s="199" t="s">
        <v>1787</v>
      </c>
      <c r="Q247" s="200" t="s">
        <v>781</v>
      </c>
      <c r="R247" s="199"/>
      <c r="S247" s="199"/>
      <c r="T247" s="199" t="s">
        <v>782</v>
      </c>
      <c r="U247" s="199"/>
      <c r="V247" s="131" t="str">
        <f t="shared" si="13"/>
        <v>i-Limb　スキンコントアー</v>
      </c>
      <c r="W247" s="115" t="str">
        <f t="shared" si="14"/>
        <v/>
      </c>
      <c r="X247" s="115" t="str">
        <f t="shared" si="15"/>
        <v>ンコントアー</v>
      </c>
    </row>
    <row r="248" spans="1:24" ht="13.5">
      <c r="A248" s="199" t="s">
        <v>234</v>
      </c>
      <c r="B248" s="199" t="s">
        <v>1788</v>
      </c>
      <c r="C248" s="199" t="s">
        <v>1775</v>
      </c>
      <c r="D248" s="199" t="s">
        <v>1789</v>
      </c>
      <c r="E248" s="199" t="s">
        <v>180</v>
      </c>
      <c r="F248" s="199" t="s">
        <v>182</v>
      </c>
      <c r="G248" s="199" t="s">
        <v>228</v>
      </c>
      <c r="H248" s="199"/>
      <c r="I248" s="199" t="s">
        <v>235</v>
      </c>
      <c r="J248" s="200"/>
      <c r="K248" s="201">
        <v>4000</v>
      </c>
      <c r="L248" s="201">
        <v>1600</v>
      </c>
      <c r="M248" s="201">
        <f t="shared" si="12"/>
        <v>5600</v>
      </c>
      <c r="N248" s="199" t="s">
        <v>1790</v>
      </c>
      <c r="O248" s="199" t="s">
        <v>1778</v>
      </c>
      <c r="P248" s="199" t="s">
        <v>1791</v>
      </c>
      <c r="Q248" s="200" t="s">
        <v>781</v>
      </c>
      <c r="R248" s="199"/>
      <c r="S248" s="199"/>
      <c r="T248" s="199" t="s">
        <v>782</v>
      </c>
      <c r="U248" s="199"/>
      <c r="V248" s="131" t="str">
        <f t="shared" si="13"/>
        <v>i-Digits 指カバー (1個・修理のみ・交換可)</v>
      </c>
      <c r="W248" s="115" t="str">
        <f t="shared" si="14"/>
        <v/>
      </c>
      <c r="X248" s="115" t="str">
        <f t="shared" si="15"/>
        <v>み・交換可)</v>
      </c>
    </row>
    <row r="249" spans="1:24" ht="13.5">
      <c r="A249" s="199" t="s">
        <v>234</v>
      </c>
      <c r="B249" s="199" t="s">
        <v>1792</v>
      </c>
      <c r="C249" s="199" t="s">
        <v>1372</v>
      </c>
      <c r="D249" s="199" t="s">
        <v>1793</v>
      </c>
      <c r="E249" s="199" t="s">
        <v>180</v>
      </c>
      <c r="F249" s="199" t="s">
        <v>182</v>
      </c>
      <c r="G249" s="199" t="s">
        <v>228</v>
      </c>
      <c r="H249" s="199"/>
      <c r="I249" s="199" t="s">
        <v>235</v>
      </c>
      <c r="J249" s="200"/>
      <c r="K249" s="201">
        <v>49000</v>
      </c>
      <c r="L249" s="201">
        <v>15600</v>
      </c>
      <c r="M249" s="201">
        <f t="shared" si="12"/>
        <v>64600</v>
      </c>
      <c r="N249" s="199" t="s">
        <v>1794</v>
      </c>
      <c r="O249" s="199" t="s">
        <v>1741</v>
      </c>
      <c r="P249" s="199" t="s">
        <v>1795</v>
      </c>
      <c r="Q249" s="200" t="s">
        <v>781</v>
      </c>
      <c r="R249" s="199"/>
      <c r="S249" s="199"/>
      <c r="T249" s="199" t="s">
        <v>782</v>
      </c>
      <c r="U249" s="199"/>
      <c r="V249" s="131" t="str">
        <f t="shared" si="13"/>
        <v>装飾手袋A(爪有）　成人用　左　成人用　右</v>
      </c>
      <c r="W249" s="115" t="str">
        <f t="shared" si="14"/>
        <v/>
      </c>
      <c r="X249" s="115" t="str">
        <f t="shared" si="15"/>
        <v>　成人用　右</v>
      </c>
    </row>
    <row r="250" spans="1:24" ht="13.5">
      <c r="A250" s="199" t="s">
        <v>234</v>
      </c>
      <c r="B250" s="199" t="s">
        <v>1796</v>
      </c>
      <c r="C250" s="199" t="s">
        <v>1372</v>
      </c>
      <c r="D250" s="199" t="s">
        <v>1797</v>
      </c>
      <c r="E250" s="199" t="s">
        <v>180</v>
      </c>
      <c r="F250" s="199" t="s">
        <v>182</v>
      </c>
      <c r="G250" s="199" t="s">
        <v>228</v>
      </c>
      <c r="H250" s="199"/>
      <c r="I250" s="199" t="s">
        <v>235</v>
      </c>
      <c r="J250" s="200"/>
      <c r="K250" s="201">
        <v>62400</v>
      </c>
      <c r="L250" s="201">
        <v>13100</v>
      </c>
      <c r="M250" s="201">
        <f t="shared" si="12"/>
        <v>75500</v>
      </c>
      <c r="N250" s="199" t="s">
        <v>1798</v>
      </c>
      <c r="O250" s="199" t="s">
        <v>1375</v>
      </c>
      <c r="P250" s="199" t="s">
        <v>1799</v>
      </c>
      <c r="Q250" s="200" t="s">
        <v>781</v>
      </c>
      <c r="R250" s="199"/>
      <c r="S250" s="199"/>
      <c r="T250" s="199" t="s">
        <v>782</v>
      </c>
      <c r="U250" s="199"/>
      <c r="V250" s="131" t="str">
        <f t="shared" si="13"/>
        <v>装飾手袋（義手・筋電義手子供用）</v>
      </c>
      <c r="W250" s="115" t="str">
        <f t="shared" si="14"/>
        <v/>
      </c>
      <c r="X250" s="115" t="str">
        <f t="shared" si="15"/>
        <v>義手子供用）</v>
      </c>
    </row>
    <row r="251" spans="1:24" ht="13.5">
      <c r="A251" s="199" t="s">
        <v>236</v>
      </c>
      <c r="B251" s="199" t="s">
        <v>1800</v>
      </c>
      <c r="C251" s="199" t="s">
        <v>776</v>
      </c>
      <c r="D251" s="199" t="s">
        <v>1801</v>
      </c>
      <c r="E251" s="199" t="s">
        <v>180</v>
      </c>
      <c r="F251" s="199" t="s">
        <v>182</v>
      </c>
      <c r="G251" s="199" t="s">
        <v>228</v>
      </c>
      <c r="H251" s="199"/>
      <c r="I251" s="199" t="s">
        <v>237</v>
      </c>
      <c r="J251" s="200"/>
      <c r="K251" s="201">
        <v>80150</v>
      </c>
      <c r="L251" s="201">
        <v>16750</v>
      </c>
      <c r="M251" s="201">
        <f t="shared" si="12"/>
        <v>96900</v>
      </c>
      <c r="N251" s="199" t="s">
        <v>1802</v>
      </c>
      <c r="O251" s="199" t="s">
        <v>779</v>
      </c>
      <c r="P251" s="199" t="s">
        <v>1803</v>
      </c>
      <c r="Q251" s="200" t="s">
        <v>781</v>
      </c>
      <c r="R251" s="199"/>
      <c r="S251" s="199"/>
      <c r="T251" s="199" t="s">
        <v>782</v>
      </c>
      <c r="U251" s="199"/>
      <c r="V251" s="131" t="str">
        <f t="shared" si="13"/>
        <v>CAPP　Multi-Position　Post</v>
      </c>
      <c r="W251" s="115" t="str">
        <f t="shared" si="14"/>
        <v/>
      </c>
      <c r="X251" s="115" t="str">
        <f t="shared" si="15"/>
        <v>n　Post</v>
      </c>
    </row>
    <row r="252" spans="1:24" ht="13.5">
      <c r="A252" s="199" t="s">
        <v>236</v>
      </c>
      <c r="B252" s="199" t="s">
        <v>1804</v>
      </c>
      <c r="C252" s="199" t="s">
        <v>1113</v>
      </c>
      <c r="D252" s="199" t="s">
        <v>1805</v>
      </c>
      <c r="E252" s="199" t="s">
        <v>180</v>
      </c>
      <c r="F252" s="199" t="s">
        <v>182</v>
      </c>
      <c r="G252" s="199" t="s">
        <v>228</v>
      </c>
      <c r="H252" s="199"/>
      <c r="I252" s="199" t="s">
        <v>237</v>
      </c>
      <c r="J252" s="200"/>
      <c r="K252" s="201">
        <v>93000</v>
      </c>
      <c r="L252" s="201">
        <v>19500</v>
      </c>
      <c r="M252" s="201">
        <f t="shared" si="12"/>
        <v>112500</v>
      </c>
      <c r="N252" s="199" t="s">
        <v>1806</v>
      </c>
      <c r="O252" s="199" t="s">
        <v>1116</v>
      </c>
      <c r="P252" s="199" t="s">
        <v>1807</v>
      </c>
      <c r="Q252" s="200" t="s">
        <v>781</v>
      </c>
      <c r="R252" s="199"/>
      <c r="S252" s="199"/>
      <c r="T252" s="199" t="s">
        <v>782</v>
      </c>
      <c r="U252" s="199"/>
      <c r="V252" s="131" t="str">
        <f t="shared" si="13"/>
        <v>プエルハンドアーモ</v>
      </c>
      <c r="W252" s="115" t="str">
        <f t="shared" si="14"/>
        <v/>
      </c>
      <c r="X252" s="115" t="str">
        <f t="shared" si="15"/>
        <v>ハンドアーモ</v>
      </c>
    </row>
    <row r="253" spans="1:24" ht="13.5">
      <c r="A253" s="199" t="s">
        <v>236</v>
      </c>
      <c r="B253" s="199" t="s">
        <v>1808</v>
      </c>
      <c r="C253" s="199" t="s">
        <v>1113</v>
      </c>
      <c r="D253" s="199" t="s">
        <v>1809</v>
      </c>
      <c r="E253" s="199" t="s">
        <v>180</v>
      </c>
      <c r="F253" s="199" t="s">
        <v>182</v>
      </c>
      <c r="G253" s="199" t="s">
        <v>228</v>
      </c>
      <c r="H253" s="199"/>
      <c r="I253" s="199" t="s">
        <v>237</v>
      </c>
      <c r="J253" s="200"/>
      <c r="K253" s="201">
        <v>66500</v>
      </c>
      <c r="L253" s="201">
        <v>13900</v>
      </c>
      <c r="M253" s="201">
        <f t="shared" si="12"/>
        <v>80400</v>
      </c>
      <c r="N253" s="199" t="s">
        <v>1810</v>
      </c>
      <c r="O253" s="199" t="s">
        <v>1116</v>
      </c>
      <c r="P253" s="199" t="s">
        <v>1811</v>
      </c>
      <c r="Q253" s="200" t="s">
        <v>781</v>
      </c>
      <c r="R253" s="199"/>
      <c r="S253" s="199"/>
      <c r="T253" s="199" t="s">
        <v>782</v>
      </c>
      <c r="U253" s="199"/>
      <c r="V253" s="131" t="str">
        <f t="shared" si="13"/>
        <v>プエルハンドタムタム</v>
      </c>
      <c r="W253" s="115" t="str">
        <f t="shared" si="14"/>
        <v/>
      </c>
      <c r="X253" s="115" t="str">
        <f t="shared" si="15"/>
        <v>ンドタムタム</v>
      </c>
    </row>
    <row r="254" spans="1:24" ht="13.5">
      <c r="A254" s="199" t="s">
        <v>236</v>
      </c>
      <c r="B254" s="199" t="s">
        <v>1812</v>
      </c>
      <c r="C254" s="199" t="s">
        <v>1113</v>
      </c>
      <c r="D254" s="199" t="s">
        <v>1813</v>
      </c>
      <c r="E254" s="199" t="s">
        <v>180</v>
      </c>
      <c r="F254" s="199" t="s">
        <v>182</v>
      </c>
      <c r="G254" s="199" t="s">
        <v>228</v>
      </c>
      <c r="H254" s="199"/>
      <c r="I254" s="199" t="s">
        <v>237</v>
      </c>
      <c r="J254" s="200"/>
      <c r="K254" s="201">
        <v>119800</v>
      </c>
      <c r="L254" s="201">
        <v>25100</v>
      </c>
      <c r="M254" s="201">
        <f t="shared" si="12"/>
        <v>144900</v>
      </c>
      <c r="N254" s="199" t="s">
        <v>1814</v>
      </c>
      <c r="O254" s="199" t="s">
        <v>1116</v>
      </c>
      <c r="P254" s="199" t="s">
        <v>1815</v>
      </c>
      <c r="Q254" s="200" t="s">
        <v>781</v>
      </c>
      <c r="R254" s="199"/>
      <c r="S254" s="199"/>
      <c r="T254" s="199" t="s">
        <v>782</v>
      </c>
      <c r="U254" s="199"/>
      <c r="V254" s="131" t="str">
        <f t="shared" si="13"/>
        <v>プエルハンドグリッピー</v>
      </c>
      <c r="W254" s="115" t="str">
        <f t="shared" si="14"/>
        <v/>
      </c>
      <c r="X254" s="115" t="str">
        <f t="shared" si="15"/>
        <v>ドグリッピー</v>
      </c>
    </row>
    <row r="255" spans="1:24" ht="13.5">
      <c r="A255" s="199" t="s">
        <v>236</v>
      </c>
      <c r="B255" s="199" t="s">
        <v>1816</v>
      </c>
      <c r="C255" s="199" t="s">
        <v>1119</v>
      </c>
      <c r="D255" s="199" t="s">
        <v>1817</v>
      </c>
      <c r="E255" s="199" t="s">
        <v>180</v>
      </c>
      <c r="F255" s="199" t="s">
        <v>182</v>
      </c>
      <c r="G255" s="199" t="s">
        <v>228</v>
      </c>
      <c r="H255" s="199"/>
      <c r="I255" s="199" t="s">
        <v>237</v>
      </c>
      <c r="J255" s="200"/>
      <c r="K255" s="201">
        <v>105000</v>
      </c>
      <c r="L255" s="201">
        <v>22000</v>
      </c>
      <c r="M255" s="201">
        <f t="shared" si="12"/>
        <v>127000</v>
      </c>
      <c r="N255" s="199" t="s">
        <v>1818</v>
      </c>
      <c r="O255" s="199" t="s">
        <v>1122</v>
      </c>
      <c r="P255" s="199" t="s">
        <v>1819</v>
      </c>
      <c r="Q255" s="200" t="s">
        <v>781</v>
      </c>
      <c r="R255" s="199"/>
      <c r="S255" s="199"/>
      <c r="T255" s="199" t="s">
        <v>782</v>
      </c>
      <c r="U255" s="199"/>
      <c r="V255" s="131" t="str">
        <f t="shared" si="13"/>
        <v>グリークシリーズ　小児用ハンド</v>
      </c>
      <c r="W255" s="115" t="str">
        <f t="shared" si="14"/>
        <v/>
      </c>
      <c r="X255" s="115" t="str">
        <f t="shared" si="15"/>
        <v>小児用ハンド</v>
      </c>
    </row>
    <row r="256" spans="1:24" ht="13.5">
      <c r="A256" s="199" t="s">
        <v>236</v>
      </c>
      <c r="B256" s="199" t="s">
        <v>1820</v>
      </c>
      <c r="C256" s="199" t="s">
        <v>1119</v>
      </c>
      <c r="D256" s="199" t="s">
        <v>1821</v>
      </c>
      <c r="E256" s="199" t="s">
        <v>180</v>
      </c>
      <c r="F256" s="199" t="s">
        <v>182</v>
      </c>
      <c r="G256" s="199" t="s">
        <v>228</v>
      </c>
      <c r="H256" s="199"/>
      <c r="I256" s="199" t="s">
        <v>237</v>
      </c>
      <c r="J256" s="200"/>
      <c r="K256" s="201">
        <v>120000</v>
      </c>
      <c r="L256" s="201">
        <v>25200</v>
      </c>
      <c r="M256" s="201">
        <f t="shared" si="12"/>
        <v>145200</v>
      </c>
      <c r="N256" s="199" t="s">
        <v>1822</v>
      </c>
      <c r="O256" s="199" t="s">
        <v>1122</v>
      </c>
      <c r="P256" s="199" t="s">
        <v>1823</v>
      </c>
      <c r="Q256" s="200" t="s">
        <v>781</v>
      </c>
      <c r="R256" s="199"/>
      <c r="S256" s="199"/>
      <c r="T256" s="199" t="s">
        <v>782</v>
      </c>
      <c r="U256" s="199"/>
      <c r="V256" s="131" t="str">
        <f t="shared" si="13"/>
        <v>シュルーム　タンブラー</v>
      </c>
      <c r="W256" s="115" t="str">
        <f t="shared" si="14"/>
        <v/>
      </c>
      <c r="X256" s="115" t="str">
        <f t="shared" si="15"/>
        <v>　タンブラー</v>
      </c>
    </row>
    <row r="257" spans="1:24" ht="13.5">
      <c r="A257" s="199" t="s">
        <v>236</v>
      </c>
      <c r="B257" s="199" t="s">
        <v>1824</v>
      </c>
      <c r="C257" s="199" t="s">
        <v>1119</v>
      </c>
      <c r="D257" s="199" t="s">
        <v>1825</v>
      </c>
      <c r="E257" s="199" t="s">
        <v>180</v>
      </c>
      <c r="F257" s="199" t="s">
        <v>182</v>
      </c>
      <c r="G257" s="199" t="s">
        <v>228</v>
      </c>
      <c r="H257" s="199"/>
      <c r="I257" s="199" t="s">
        <v>237</v>
      </c>
      <c r="J257" s="200"/>
      <c r="K257" s="201">
        <v>120000</v>
      </c>
      <c r="L257" s="201">
        <v>25200</v>
      </c>
      <c r="M257" s="201">
        <f t="shared" si="12"/>
        <v>145200</v>
      </c>
      <c r="N257" s="199" t="s">
        <v>1826</v>
      </c>
      <c r="O257" s="199" t="s">
        <v>1122</v>
      </c>
      <c r="P257" s="199" t="s">
        <v>1827</v>
      </c>
      <c r="Q257" s="200" t="s">
        <v>781</v>
      </c>
      <c r="R257" s="199"/>
      <c r="S257" s="199"/>
      <c r="T257" s="199" t="s">
        <v>782</v>
      </c>
      <c r="U257" s="199"/>
      <c r="V257" s="131" t="str">
        <f t="shared" si="13"/>
        <v>スウィンガーTD</v>
      </c>
      <c r="W257" s="115" t="str">
        <f t="shared" si="14"/>
        <v/>
      </c>
      <c r="X257" s="115" t="str">
        <f t="shared" si="15"/>
        <v>ィンガーTD</v>
      </c>
    </row>
    <row r="258" spans="1:24" ht="13.5">
      <c r="A258" s="199" t="s">
        <v>238</v>
      </c>
      <c r="B258" s="199" t="s">
        <v>1828</v>
      </c>
      <c r="C258" s="199" t="s">
        <v>784</v>
      </c>
      <c r="D258" s="199" t="s">
        <v>1829</v>
      </c>
      <c r="E258" s="199" t="s">
        <v>180</v>
      </c>
      <c r="F258" s="199" t="s">
        <v>182</v>
      </c>
      <c r="G258" s="199" t="s">
        <v>240</v>
      </c>
      <c r="H258" s="199" t="s">
        <v>241</v>
      </c>
      <c r="I258" s="199"/>
      <c r="J258" s="200"/>
      <c r="K258" s="201">
        <v>8700</v>
      </c>
      <c r="L258" s="201">
        <v>3600</v>
      </c>
      <c r="M258" s="201">
        <f t="shared" ref="M258:M321" si="16">SUM(K258+L258)</f>
        <v>12300</v>
      </c>
      <c r="N258" s="199" t="s">
        <v>1830</v>
      </c>
      <c r="O258" s="199" t="s">
        <v>787</v>
      </c>
      <c r="P258" s="199" t="s">
        <v>1831</v>
      </c>
      <c r="Q258" s="200" t="s">
        <v>781</v>
      </c>
      <c r="R258" s="199"/>
      <c r="S258" s="199" t="s">
        <v>789</v>
      </c>
      <c r="T258" s="199" t="s">
        <v>790</v>
      </c>
      <c r="U258" s="199"/>
      <c r="V258" s="131" t="str">
        <f t="shared" ref="V258:V321" si="17">IF(P258="","",IF(W258="",P258,LEFT(P258,LEN(P258)-22)))</f>
        <v>ケーブルセット　上腕用</v>
      </c>
      <c r="W258" s="115" t="str">
        <f t="shared" ref="W258:W321" si="18">IF(X258="修理対応可能",RIGHT(P258,21),"")</f>
        <v/>
      </c>
      <c r="X258" s="115" t="str">
        <f t="shared" ref="X258:X321" si="19">RIGHT(P258,6)</f>
        <v>ット　上腕用</v>
      </c>
    </row>
    <row r="259" spans="1:24" ht="13.5">
      <c r="A259" s="199" t="s">
        <v>238</v>
      </c>
      <c r="B259" s="199" t="s">
        <v>1832</v>
      </c>
      <c r="C259" s="199" t="s">
        <v>784</v>
      </c>
      <c r="D259" s="199" t="s">
        <v>1833</v>
      </c>
      <c r="E259" s="199" t="s">
        <v>180</v>
      </c>
      <c r="F259" s="199" t="s">
        <v>182</v>
      </c>
      <c r="G259" s="199" t="s">
        <v>240</v>
      </c>
      <c r="H259" s="199" t="s">
        <v>241</v>
      </c>
      <c r="I259" s="199"/>
      <c r="J259" s="200"/>
      <c r="K259" s="201">
        <v>8700</v>
      </c>
      <c r="L259" s="201">
        <v>3600</v>
      </c>
      <c r="M259" s="201">
        <f t="shared" si="16"/>
        <v>12300</v>
      </c>
      <c r="N259" s="199" t="s">
        <v>1834</v>
      </c>
      <c r="O259" s="199" t="s">
        <v>787</v>
      </c>
      <c r="P259" s="199" t="s">
        <v>1835</v>
      </c>
      <c r="Q259" s="200" t="s">
        <v>781</v>
      </c>
      <c r="R259" s="199"/>
      <c r="S259" s="199" t="s">
        <v>789</v>
      </c>
      <c r="T259" s="199" t="s">
        <v>790</v>
      </c>
      <c r="U259" s="199"/>
      <c r="V259" s="131" t="str">
        <f t="shared" si="17"/>
        <v>ケーブルセット　前腕用</v>
      </c>
      <c r="W259" s="115" t="str">
        <f t="shared" si="18"/>
        <v/>
      </c>
      <c r="X259" s="115" t="str">
        <f t="shared" si="19"/>
        <v>ット　前腕用</v>
      </c>
    </row>
    <row r="260" spans="1:24" ht="13.5">
      <c r="A260" s="199" t="s">
        <v>238</v>
      </c>
      <c r="B260" s="199" t="s">
        <v>1836</v>
      </c>
      <c r="C260" s="199" t="s">
        <v>776</v>
      </c>
      <c r="D260" s="199" t="s">
        <v>1837</v>
      </c>
      <c r="E260" s="199" t="s">
        <v>180</v>
      </c>
      <c r="F260" s="199" t="s">
        <v>182</v>
      </c>
      <c r="G260" s="199" t="s">
        <v>240</v>
      </c>
      <c r="H260" s="199" t="s">
        <v>241</v>
      </c>
      <c r="I260" s="199"/>
      <c r="J260" s="200"/>
      <c r="K260" s="201">
        <v>19000</v>
      </c>
      <c r="L260" s="201">
        <v>7900</v>
      </c>
      <c r="M260" s="201">
        <f t="shared" si="16"/>
        <v>26900</v>
      </c>
      <c r="N260" s="199" t="s">
        <v>1838</v>
      </c>
      <c r="O260" s="199" t="s">
        <v>779</v>
      </c>
      <c r="P260" s="199" t="s">
        <v>1839</v>
      </c>
      <c r="Q260" s="200" t="s">
        <v>781</v>
      </c>
      <c r="R260" s="199"/>
      <c r="S260" s="199"/>
      <c r="T260" s="199" t="s">
        <v>782</v>
      </c>
      <c r="U260" s="199"/>
      <c r="V260" s="131" t="str">
        <f t="shared" si="17"/>
        <v>上腕用ケーブルセット</v>
      </c>
      <c r="W260" s="115" t="str">
        <f t="shared" si="18"/>
        <v/>
      </c>
      <c r="X260" s="115" t="str">
        <f t="shared" si="19"/>
        <v>ーブルセット</v>
      </c>
    </row>
    <row r="261" spans="1:24" ht="13.5">
      <c r="A261" s="199" t="s">
        <v>238</v>
      </c>
      <c r="B261" s="199" t="s">
        <v>1840</v>
      </c>
      <c r="C261" s="199" t="s">
        <v>776</v>
      </c>
      <c r="D261" s="199" t="s">
        <v>1841</v>
      </c>
      <c r="E261" s="199" t="s">
        <v>180</v>
      </c>
      <c r="F261" s="199" t="s">
        <v>182</v>
      </c>
      <c r="G261" s="199" t="s">
        <v>240</v>
      </c>
      <c r="H261" s="199" t="s">
        <v>241</v>
      </c>
      <c r="I261" s="199"/>
      <c r="J261" s="200"/>
      <c r="K261" s="201">
        <v>17900</v>
      </c>
      <c r="L261" s="201">
        <v>7500</v>
      </c>
      <c r="M261" s="201">
        <f t="shared" si="16"/>
        <v>25400</v>
      </c>
      <c r="N261" s="199" t="s">
        <v>1842</v>
      </c>
      <c r="O261" s="199" t="s">
        <v>779</v>
      </c>
      <c r="P261" s="199" t="s">
        <v>1843</v>
      </c>
      <c r="Q261" s="200" t="s">
        <v>781</v>
      </c>
      <c r="R261" s="199"/>
      <c r="S261" s="199"/>
      <c r="T261" s="199" t="s">
        <v>782</v>
      </c>
      <c r="U261" s="199"/>
      <c r="V261" s="131" t="str">
        <f t="shared" si="17"/>
        <v>前腕用ケーブルセット</v>
      </c>
      <c r="W261" s="115" t="str">
        <f t="shared" si="18"/>
        <v/>
      </c>
      <c r="X261" s="115" t="str">
        <f t="shared" si="19"/>
        <v>ーブルセット</v>
      </c>
    </row>
    <row r="262" spans="1:24" ht="13.5">
      <c r="A262" s="199" t="s">
        <v>238</v>
      </c>
      <c r="B262" s="199" t="s">
        <v>1844</v>
      </c>
      <c r="C262" s="199" t="s">
        <v>776</v>
      </c>
      <c r="D262" s="199" t="s">
        <v>1845</v>
      </c>
      <c r="E262" s="199" t="s">
        <v>180</v>
      </c>
      <c r="F262" s="199" t="s">
        <v>182</v>
      </c>
      <c r="G262" s="199" t="s">
        <v>240</v>
      </c>
      <c r="H262" s="199" t="s">
        <v>241</v>
      </c>
      <c r="I262" s="199"/>
      <c r="J262" s="200"/>
      <c r="K262" s="201">
        <v>5900</v>
      </c>
      <c r="L262" s="201">
        <v>2400</v>
      </c>
      <c r="M262" s="201">
        <f t="shared" si="16"/>
        <v>8300</v>
      </c>
      <c r="N262" s="199" t="s">
        <v>1846</v>
      </c>
      <c r="O262" s="199" t="s">
        <v>779</v>
      </c>
      <c r="P262" s="199" t="s">
        <v>1847</v>
      </c>
      <c r="Q262" s="200" t="s">
        <v>781</v>
      </c>
      <c r="R262" s="199"/>
      <c r="S262" s="199"/>
      <c r="T262" s="199" t="s">
        <v>782</v>
      </c>
      <c r="U262" s="199"/>
      <c r="V262" s="131" t="str">
        <f t="shared" si="17"/>
        <v>C-740　フック、ハンド切り替えケーブル</v>
      </c>
      <c r="W262" s="115" t="str">
        <f t="shared" si="18"/>
        <v/>
      </c>
      <c r="X262" s="115" t="str">
        <f t="shared" si="19"/>
        <v>替えケーブル</v>
      </c>
    </row>
    <row r="263" spans="1:24" ht="13.5">
      <c r="A263" s="199" t="s">
        <v>238</v>
      </c>
      <c r="B263" s="199" t="s">
        <v>1848</v>
      </c>
      <c r="C263" s="199" t="s">
        <v>776</v>
      </c>
      <c r="D263" s="199" t="s">
        <v>1849</v>
      </c>
      <c r="E263" s="199" t="s">
        <v>180</v>
      </c>
      <c r="F263" s="199" t="s">
        <v>182</v>
      </c>
      <c r="G263" s="199" t="s">
        <v>240</v>
      </c>
      <c r="H263" s="199" t="s">
        <v>241</v>
      </c>
      <c r="I263" s="199"/>
      <c r="J263" s="200"/>
      <c r="K263" s="201">
        <v>6100</v>
      </c>
      <c r="L263" s="201">
        <v>2500</v>
      </c>
      <c r="M263" s="201">
        <f t="shared" si="16"/>
        <v>8600</v>
      </c>
      <c r="N263" s="199" t="s">
        <v>1850</v>
      </c>
      <c r="O263" s="199" t="s">
        <v>779</v>
      </c>
      <c r="P263" s="199" t="s">
        <v>1851</v>
      </c>
      <c r="Q263" s="200" t="s">
        <v>781</v>
      </c>
      <c r="R263" s="199"/>
      <c r="S263" s="199"/>
      <c r="T263" s="199" t="s">
        <v>782</v>
      </c>
      <c r="U263" s="199"/>
      <c r="V263" s="131" t="str">
        <f t="shared" si="17"/>
        <v>C-740A　フック、ハンド切り替えケーブル</v>
      </c>
      <c r="W263" s="115" t="str">
        <f t="shared" si="18"/>
        <v/>
      </c>
      <c r="X263" s="115" t="str">
        <f t="shared" si="19"/>
        <v>替えケーブル</v>
      </c>
    </row>
    <row r="264" spans="1:24" ht="13.5">
      <c r="A264" s="199" t="s">
        <v>238</v>
      </c>
      <c r="B264" s="199" t="s">
        <v>1852</v>
      </c>
      <c r="C264" s="199" t="s">
        <v>776</v>
      </c>
      <c r="D264" s="199" t="s">
        <v>1853</v>
      </c>
      <c r="E264" s="199" t="s">
        <v>180</v>
      </c>
      <c r="F264" s="199" t="s">
        <v>182</v>
      </c>
      <c r="G264" s="199" t="s">
        <v>240</v>
      </c>
      <c r="H264" s="199" t="s">
        <v>241</v>
      </c>
      <c r="I264" s="199"/>
      <c r="J264" s="200"/>
      <c r="K264" s="201">
        <v>5900</v>
      </c>
      <c r="L264" s="201">
        <v>2400</v>
      </c>
      <c r="M264" s="201">
        <f t="shared" si="16"/>
        <v>8300</v>
      </c>
      <c r="N264" s="199" t="s">
        <v>1854</v>
      </c>
      <c r="O264" s="199" t="s">
        <v>779</v>
      </c>
      <c r="P264" s="199" t="s">
        <v>1855</v>
      </c>
      <c r="Q264" s="200" t="s">
        <v>781</v>
      </c>
      <c r="R264" s="199"/>
      <c r="S264" s="199"/>
      <c r="T264" s="199" t="s">
        <v>782</v>
      </c>
      <c r="U264" s="199"/>
      <c r="V264" s="131" t="str">
        <f t="shared" si="17"/>
        <v>C-740HD　フック、ハンド切り替えケーブル</v>
      </c>
      <c r="W264" s="115" t="str">
        <f t="shared" si="18"/>
        <v/>
      </c>
      <c r="X264" s="115" t="str">
        <f t="shared" si="19"/>
        <v>替えケーブル</v>
      </c>
    </row>
    <row r="265" spans="1:24" ht="13.5">
      <c r="A265" s="199" t="s">
        <v>238</v>
      </c>
      <c r="B265" s="199" t="s">
        <v>1856</v>
      </c>
      <c r="C265" s="199" t="s">
        <v>776</v>
      </c>
      <c r="D265" s="199" t="s">
        <v>1857</v>
      </c>
      <c r="E265" s="199" t="s">
        <v>180</v>
      </c>
      <c r="F265" s="199" t="s">
        <v>182</v>
      </c>
      <c r="G265" s="199" t="s">
        <v>240</v>
      </c>
      <c r="H265" s="199" t="s">
        <v>241</v>
      </c>
      <c r="I265" s="199"/>
      <c r="J265" s="200"/>
      <c r="K265" s="201">
        <v>73100</v>
      </c>
      <c r="L265" s="201">
        <v>15300</v>
      </c>
      <c r="M265" s="201">
        <f t="shared" si="16"/>
        <v>88400</v>
      </c>
      <c r="N265" s="199" t="s">
        <v>1858</v>
      </c>
      <c r="O265" s="199" t="s">
        <v>779</v>
      </c>
      <c r="P265" s="199" t="s">
        <v>1859</v>
      </c>
      <c r="Q265" s="200" t="s">
        <v>781</v>
      </c>
      <c r="R265" s="199"/>
      <c r="S265" s="199" t="s">
        <v>789</v>
      </c>
      <c r="T265" s="199" t="s">
        <v>790</v>
      </c>
      <c r="U265" s="199"/>
      <c r="V265" s="131" t="str">
        <f t="shared" si="17"/>
        <v>ナッジコントロールユニット</v>
      </c>
      <c r="W265" s="115" t="str">
        <f t="shared" si="18"/>
        <v/>
      </c>
      <c r="X265" s="115" t="str">
        <f t="shared" si="19"/>
        <v>ールユニット</v>
      </c>
    </row>
    <row r="266" spans="1:24" ht="13.5">
      <c r="A266" s="199" t="s">
        <v>238</v>
      </c>
      <c r="B266" s="199" t="s">
        <v>1860</v>
      </c>
      <c r="C266" s="199" t="s">
        <v>1861</v>
      </c>
      <c r="D266" s="199" t="s">
        <v>1862</v>
      </c>
      <c r="E266" s="199" t="s">
        <v>180</v>
      </c>
      <c r="F266" s="199" t="s">
        <v>182</v>
      </c>
      <c r="G266" s="199" t="s">
        <v>240</v>
      </c>
      <c r="H266" s="199" t="s">
        <v>241</v>
      </c>
      <c r="I266" s="199"/>
      <c r="J266" s="200"/>
      <c r="K266" s="201">
        <v>9650</v>
      </c>
      <c r="L266" s="201">
        <v>4050</v>
      </c>
      <c r="M266" s="201">
        <f t="shared" si="16"/>
        <v>13700</v>
      </c>
      <c r="N266" s="199" t="s">
        <v>1863</v>
      </c>
      <c r="O266" s="199" t="s">
        <v>1864</v>
      </c>
      <c r="P266" s="199" t="s">
        <v>781</v>
      </c>
      <c r="Q266" s="200" t="s">
        <v>781</v>
      </c>
      <c r="R266" s="199"/>
      <c r="S266" s="199" t="s">
        <v>789</v>
      </c>
      <c r="T266" s="199" t="s">
        <v>790</v>
      </c>
      <c r="U266" s="199"/>
      <c r="V266" s="131" t="str">
        <f t="shared" si="17"/>
        <v/>
      </c>
      <c r="W266" s="115" t="str">
        <f t="shared" si="18"/>
        <v/>
      </c>
      <c r="X266" s="115" t="str">
        <f t="shared" si="19"/>
        <v/>
      </c>
    </row>
    <row r="267" spans="1:24" ht="13.5">
      <c r="A267" s="199" t="s">
        <v>242</v>
      </c>
      <c r="B267" s="199" t="s">
        <v>1865</v>
      </c>
      <c r="C267" s="199" t="s">
        <v>796</v>
      </c>
      <c r="D267" s="199" t="s">
        <v>1866</v>
      </c>
      <c r="E267" s="199" t="s">
        <v>180</v>
      </c>
      <c r="F267" s="199" t="s">
        <v>182</v>
      </c>
      <c r="G267" s="199" t="s">
        <v>240</v>
      </c>
      <c r="H267" s="199" t="s">
        <v>243</v>
      </c>
      <c r="I267" s="199"/>
      <c r="J267" s="200"/>
      <c r="K267" s="201">
        <v>60000</v>
      </c>
      <c r="L267" s="201">
        <v>12600</v>
      </c>
      <c r="M267" s="201">
        <f t="shared" si="16"/>
        <v>72600</v>
      </c>
      <c r="N267" s="199" t="s">
        <v>1867</v>
      </c>
      <c r="O267" s="199" t="s">
        <v>799</v>
      </c>
      <c r="P267" s="199" t="s">
        <v>1868</v>
      </c>
      <c r="Q267" s="200" t="s">
        <v>781</v>
      </c>
      <c r="R267" s="199"/>
      <c r="S267" s="199" t="s">
        <v>789</v>
      </c>
      <c r="T267" s="199" t="s">
        <v>790</v>
      </c>
      <c r="U267" s="199"/>
      <c r="V267" s="131" t="str">
        <f t="shared" si="17"/>
        <v>ソフトハーネス</v>
      </c>
      <c r="W267" s="115" t="str">
        <f t="shared" si="18"/>
        <v/>
      </c>
      <c r="X267" s="115" t="str">
        <f t="shared" si="19"/>
        <v>フトハーネス</v>
      </c>
    </row>
    <row r="268" spans="1:24" ht="13.5">
      <c r="A268" s="199" t="s">
        <v>242</v>
      </c>
      <c r="B268" s="199" t="s">
        <v>1869</v>
      </c>
      <c r="C268" s="199" t="s">
        <v>776</v>
      </c>
      <c r="D268" s="199" t="s">
        <v>1870</v>
      </c>
      <c r="E268" s="199" t="s">
        <v>180</v>
      </c>
      <c r="F268" s="199" t="s">
        <v>182</v>
      </c>
      <c r="G268" s="199" t="s">
        <v>240</v>
      </c>
      <c r="H268" s="199" t="s">
        <v>243</v>
      </c>
      <c r="I268" s="199"/>
      <c r="J268" s="200"/>
      <c r="K268" s="201">
        <v>4950</v>
      </c>
      <c r="L268" s="201">
        <v>2050</v>
      </c>
      <c r="M268" s="201">
        <f t="shared" si="16"/>
        <v>7000</v>
      </c>
      <c r="N268" s="199" t="s">
        <v>1871</v>
      </c>
      <c r="O268" s="199" t="s">
        <v>779</v>
      </c>
      <c r="P268" s="199" t="s">
        <v>1872</v>
      </c>
      <c r="Q268" s="200" t="s">
        <v>781</v>
      </c>
      <c r="R268" s="199"/>
      <c r="S268" s="199"/>
      <c r="T268" s="199" t="s">
        <v>782</v>
      </c>
      <c r="U268" s="199"/>
      <c r="V268" s="131" t="str">
        <f t="shared" si="17"/>
        <v>ALP-75　アクシラループパッド</v>
      </c>
      <c r="W268" s="115" t="str">
        <f t="shared" si="18"/>
        <v/>
      </c>
      <c r="X268" s="115" t="str">
        <f t="shared" si="19"/>
        <v>ループパッド</v>
      </c>
    </row>
    <row r="269" spans="1:24" ht="13.5">
      <c r="A269" s="199" t="s">
        <v>242</v>
      </c>
      <c r="B269" s="199" t="s">
        <v>1873</v>
      </c>
      <c r="C269" s="199" t="s">
        <v>776</v>
      </c>
      <c r="D269" s="199" t="s">
        <v>1874</v>
      </c>
      <c r="E269" s="199" t="s">
        <v>180</v>
      </c>
      <c r="F269" s="199" t="s">
        <v>182</v>
      </c>
      <c r="G269" s="199" t="s">
        <v>240</v>
      </c>
      <c r="H269" s="199" t="s">
        <v>243</v>
      </c>
      <c r="I269" s="199"/>
      <c r="J269" s="200"/>
      <c r="K269" s="201">
        <v>6600</v>
      </c>
      <c r="L269" s="201">
        <v>2700</v>
      </c>
      <c r="M269" s="201">
        <f t="shared" si="16"/>
        <v>9300</v>
      </c>
      <c r="N269" s="199" t="s">
        <v>1875</v>
      </c>
      <c r="O269" s="199" t="s">
        <v>779</v>
      </c>
      <c r="P269" s="199" t="s">
        <v>1876</v>
      </c>
      <c r="Q269" s="200" t="s">
        <v>781</v>
      </c>
      <c r="R269" s="199"/>
      <c r="S269" s="199"/>
      <c r="T269" s="199" t="s">
        <v>782</v>
      </c>
      <c r="U269" s="199"/>
      <c r="V269" s="131" t="str">
        <f t="shared" si="17"/>
        <v>ALP-100　アクシラループパッド</v>
      </c>
      <c r="W269" s="115" t="str">
        <f t="shared" si="18"/>
        <v/>
      </c>
      <c r="X269" s="115" t="str">
        <f t="shared" si="19"/>
        <v>ループパッド</v>
      </c>
    </row>
    <row r="270" spans="1:24" ht="13.5">
      <c r="A270" s="199" t="s">
        <v>244</v>
      </c>
      <c r="B270" s="199" t="s">
        <v>1877</v>
      </c>
      <c r="C270" s="199"/>
      <c r="D270" s="199"/>
      <c r="E270" s="199" t="s">
        <v>180</v>
      </c>
      <c r="F270" s="199" t="s">
        <v>182</v>
      </c>
      <c r="G270" s="199" t="s">
        <v>240</v>
      </c>
      <c r="H270" s="199" t="s">
        <v>245</v>
      </c>
      <c r="I270" s="199"/>
      <c r="J270" s="200"/>
      <c r="K270" s="201">
        <v>200</v>
      </c>
      <c r="L270" s="201">
        <v>40</v>
      </c>
      <c r="M270" s="201">
        <f t="shared" si="16"/>
        <v>240</v>
      </c>
      <c r="N270" s="199" t="s">
        <v>1878</v>
      </c>
      <c r="O270" s="199"/>
      <c r="P270" s="199" t="s">
        <v>781</v>
      </c>
      <c r="Q270" s="200" t="s">
        <v>781</v>
      </c>
      <c r="R270" s="199"/>
      <c r="S270" s="199"/>
      <c r="T270" s="199" t="s">
        <v>782</v>
      </c>
      <c r="U270" s="199"/>
      <c r="V270" s="131" t="str">
        <f t="shared" si="17"/>
        <v/>
      </c>
      <c r="W270" s="115" t="str">
        <f t="shared" si="18"/>
        <v/>
      </c>
      <c r="X270" s="115" t="str">
        <f t="shared" si="19"/>
        <v/>
      </c>
    </row>
    <row r="271" spans="1:24" ht="13.5">
      <c r="A271" s="199" t="s">
        <v>246</v>
      </c>
      <c r="B271" s="199" t="s">
        <v>1879</v>
      </c>
      <c r="C271" s="199" t="s">
        <v>796</v>
      </c>
      <c r="D271" s="199" t="s">
        <v>1880</v>
      </c>
      <c r="E271" s="199" t="s">
        <v>180</v>
      </c>
      <c r="F271" s="199" t="s">
        <v>182</v>
      </c>
      <c r="G271" s="199" t="s">
        <v>240</v>
      </c>
      <c r="H271" s="199" t="s">
        <v>247</v>
      </c>
      <c r="I271" s="199"/>
      <c r="J271" s="200"/>
      <c r="K271" s="201">
        <v>794000</v>
      </c>
      <c r="L271" s="201">
        <v>73000</v>
      </c>
      <c r="M271" s="201">
        <f t="shared" si="16"/>
        <v>867000</v>
      </c>
      <c r="N271" s="199" t="s">
        <v>1881</v>
      </c>
      <c r="O271" s="199" t="s">
        <v>799</v>
      </c>
      <c r="P271" s="199" t="s">
        <v>1882</v>
      </c>
      <c r="Q271" s="200" t="s">
        <v>781</v>
      </c>
      <c r="R271" s="199"/>
      <c r="S271" s="199" t="s">
        <v>789</v>
      </c>
      <c r="T271" s="199" t="s">
        <v>790</v>
      </c>
      <c r="U271" s="199"/>
      <c r="V271" s="131" t="str">
        <f t="shared" si="17"/>
        <v>DMCハンド　クイックチェンジ　サイズ7のみ</v>
      </c>
      <c r="W271" s="115" t="str">
        <f t="shared" si="18"/>
        <v/>
      </c>
      <c r="X271" s="115" t="str">
        <f t="shared" si="19"/>
        <v>サイズ7のみ</v>
      </c>
    </row>
    <row r="272" spans="1:24" ht="13.5">
      <c r="A272" s="199" t="s">
        <v>246</v>
      </c>
      <c r="B272" s="199" t="s">
        <v>1883</v>
      </c>
      <c r="C272" s="199" t="s">
        <v>796</v>
      </c>
      <c r="D272" s="199" t="s">
        <v>1884</v>
      </c>
      <c r="E272" s="199" t="s">
        <v>180</v>
      </c>
      <c r="F272" s="199" t="s">
        <v>182</v>
      </c>
      <c r="G272" s="199" t="s">
        <v>240</v>
      </c>
      <c r="H272" s="199" t="s">
        <v>247</v>
      </c>
      <c r="I272" s="199"/>
      <c r="J272" s="200"/>
      <c r="K272" s="201">
        <v>576000</v>
      </c>
      <c r="L272" s="201">
        <v>64800</v>
      </c>
      <c r="M272" s="201">
        <f t="shared" si="16"/>
        <v>640800</v>
      </c>
      <c r="N272" s="199" t="s">
        <v>1885</v>
      </c>
      <c r="O272" s="199" t="s">
        <v>799</v>
      </c>
      <c r="P272" s="199" t="s">
        <v>1886</v>
      </c>
      <c r="Q272" s="200" t="s">
        <v>781</v>
      </c>
      <c r="R272" s="199"/>
      <c r="S272" s="199" t="s">
        <v>789</v>
      </c>
      <c r="T272" s="199" t="s">
        <v>790</v>
      </c>
      <c r="U272" s="199"/>
      <c r="V272" s="131" t="str">
        <f t="shared" si="17"/>
        <v>デジタルツインハンド　クイックチェンジ</v>
      </c>
      <c r="W272" s="115" t="str">
        <f t="shared" si="18"/>
        <v/>
      </c>
      <c r="X272" s="115" t="str">
        <f t="shared" si="19"/>
        <v>ックチェンジ</v>
      </c>
    </row>
    <row r="273" spans="1:24" ht="13.5">
      <c r="A273" s="199" t="s">
        <v>246</v>
      </c>
      <c r="B273" s="199" t="s">
        <v>1887</v>
      </c>
      <c r="C273" s="199" t="s">
        <v>796</v>
      </c>
      <c r="D273" s="199" t="s">
        <v>1888</v>
      </c>
      <c r="E273" s="199" t="s">
        <v>180</v>
      </c>
      <c r="F273" s="199" t="s">
        <v>182</v>
      </c>
      <c r="G273" s="199" t="s">
        <v>240</v>
      </c>
      <c r="H273" s="199" t="s">
        <v>247</v>
      </c>
      <c r="I273" s="199"/>
      <c r="J273" s="200"/>
      <c r="K273" s="201">
        <v>807000</v>
      </c>
      <c r="L273" s="201">
        <v>73500</v>
      </c>
      <c r="M273" s="201">
        <f t="shared" si="16"/>
        <v>880500</v>
      </c>
      <c r="N273" s="199" t="s">
        <v>1889</v>
      </c>
      <c r="O273" s="199" t="s">
        <v>799</v>
      </c>
      <c r="P273" s="199" t="s">
        <v>1890</v>
      </c>
      <c r="Q273" s="200" t="s">
        <v>781</v>
      </c>
      <c r="R273" s="199"/>
      <c r="S273" s="199" t="s">
        <v>789</v>
      </c>
      <c r="T273" s="199" t="s">
        <v>790</v>
      </c>
      <c r="U273" s="199"/>
      <c r="V273" s="131" t="str">
        <f t="shared" si="17"/>
        <v>DMCハンド　手離断用　サイズ7のみ</v>
      </c>
      <c r="W273" s="115" t="str">
        <f t="shared" si="18"/>
        <v/>
      </c>
      <c r="X273" s="115" t="str">
        <f t="shared" si="19"/>
        <v>サイズ7のみ</v>
      </c>
    </row>
    <row r="274" spans="1:24" ht="13.5">
      <c r="A274" s="199" t="s">
        <v>246</v>
      </c>
      <c r="B274" s="199" t="s">
        <v>1891</v>
      </c>
      <c r="C274" s="199" t="s">
        <v>796</v>
      </c>
      <c r="D274" s="199" t="s">
        <v>1892</v>
      </c>
      <c r="E274" s="199" t="s">
        <v>180</v>
      </c>
      <c r="F274" s="199" t="s">
        <v>182</v>
      </c>
      <c r="G274" s="199" t="s">
        <v>240</v>
      </c>
      <c r="H274" s="199" t="s">
        <v>247</v>
      </c>
      <c r="I274" s="199"/>
      <c r="J274" s="200"/>
      <c r="K274" s="201">
        <v>555000</v>
      </c>
      <c r="L274" s="201">
        <v>64000</v>
      </c>
      <c r="M274" s="201">
        <f t="shared" si="16"/>
        <v>619000</v>
      </c>
      <c r="N274" s="199" t="s">
        <v>1893</v>
      </c>
      <c r="O274" s="199" t="s">
        <v>799</v>
      </c>
      <c r="P274" s="199" t="s">
        <v>1894</v>
      </c>
      <c r="Q274" s="200" t="s">
        <v>781</v>
      </c>
      <c r="R274" s="199"/>
      <c r="S274" s="199" t="s">
        <v>789</v>
      </c>
      <c r="T274" s="199" t="s">
        <v>790</v>
      </c>
      <c r="U274" s="199"/>
      <c r="V274" s="131" t="str">
        <f t="shared" si="17"/>
        <v>デジタルツインハンド　手離断用</v>
      </c>
      <c r="W274" s="115" t="str">
        <f t="shared" si="18"/>
        <v/>
      </c>
      <c r="X274" s="115" t="str">
        <f t="shared" si="19"/>
        <v>ド　手離断用</v>
      </c>
    </row>
    <row r="275" spans="1:24" ht="13.5">
      <c r="A275" s="199" t="s">
        <v>246</v>
      </c>
      <c r="B275" s="199" t="s">
        <v>1895</v>
      </c>
      <c r="C275" s="199" t="s">
        <v>796</v>
      </c>
      <c r="D275" s="199" t="s">
        <v>1896</v>
      </c>
      <c r="E275" s="199" t="s">
        <v>180</v>
      </c>
      <c r="F275" s="199" t="s">
        <v>182</v>
      </c>
      <c r="G275" s="199" t="s">
        <v>240</v>
      </c>
      <c r="H275" s="199" t="s">
        <v>247</v>
      </c>
      <c r="I275" s="199"/>
      <c r="J275" s="200"/>
      <c r="K275" s="201">
        <v>920000</v>
      </c>
      <c r="L275" s="201">
        <v>77700</v>
      </c>
      <c r="M275" s="201">
        <f t="shared" si="16"/>
        <v>997700</v>
      </c>
      <c r="N275" s="199" t="s">
        <v>1897</v>
      </c>
      <c r="O275" s="199" t="s">
        <v>799</v>
      </c>
      <c r="P275" s="199" t="s">
        <v>1898</v>
      </c>
      <c r="Q275" s="200" t="s">
        <v>781</v>
      </c>
      <c r="R275" s="199"/>
      <c r="S275" s="199" t="s">
        <v>789</v>
      </c>
      <c r="T275" s="199" t="s">
        <v>790</v>
      </c>
      <c r="U275" s="199"/>
      <c r="V275" s="131" t="str">
        <f t="shared" si="17"/>
        <v>電動ハンド　小児用</v>
      </c>
      <c r="W275" s="115" t="str">
        <f t="shared" si="18"/>
        <v/>
      </c>
      <c r="X275" s="115" t="str">
        <f t="shared" si="19"/>
        <v>ンド　小児用</v>
      </c>
    </row>
    <row r="276" spans="1:24" ht="13.5">
      <c r="A276" s="199" t="s">
        <v>246</v>
      </c>
      <c r="B276" s="199" t="s">
        <v>1899</v>
      </c>
      <c r="C276" s="199" t="s">
        <v>796</v>
      </c>
      <c r="D276" s="199" t="s">
        <v>1900</v>
      </c>
      <c r="E276" s="199" t="s">
        <v>180</v>
      </c>
      <c r="F276" s="199" t="s">
        <v>182</v>
      </c>
      <c r="G276" s="199" t="s">
        <v>240</v>
      </c>
      <c r="H276" s="199" t="s">
        <v>247</v>
      </c>
      <c r="I276" s="199"/>
      <c r="J276" s="200"/>
      <c r="K276" s="201">
        <v>920000</v>
      </c>
      <c r="L276" s="201">
        <v>77700</v>
      </c>
      <c r="M276" s="201">
        <f t="shared" si="16"/>
        <v>997700</v>
      </c>
      <c r="N276" s="199" t="s">
        <v>1901</v>
      </c>
      <c r="O276" s="199" t="s">
        <v>799</v>
      </c>
      <c r="P276" s="199" t="s">
        <v>1898</v>
      </c>
      <c r="Q276" s="200" t="s">
        <v>781</v>
      </c>
      <c r="R276" s="199"/>
      <c r="S276" s="199" t="s">
        <v>789</v>
      </c>
      <c r="T276" s="199" t="s">
        <v>790</v>
      </c>
      <c r="U276" s="199"/>
      <c r="V276" s="131" t="str">
        <f t="shared" si="17"/>
        <v>電動ハンド　小児用</v>
      </c>
      <c r="W276" s="115" t="str">
        <f t="shared" si="18"/>
        <v/>
      </c>
      <c r="X276" s="115" t="str">
        <f t="shared" si="19"/>
        <v>ンド　小児用</v>
      </c>
    </row>
    <row r="277" spans="1:24" ht="13.5">
      <c r="A277" s="199" t="s">
        <v>246</v>
      </c>
      <c r="B277" s="199" t="s">
        <v>1902</v>
      </c>
      <c r="C277" s="199" t="s">
        <v>796</v>
      </c>
      <c r="D277" s="199" t="s">
        <v>1903</v>
      </c>
      <c r="E277" s="199" t="s">
        <v>180</v>
      </c>
      <c r="F277" s="199" t="s">
        <v>182</v>
      </c>
      <c r="G277" s="199" t="s">
        <v>240</v>
      </c>
      <c r="H277" s="199" t="s">
        <v>247</v>
      </c>
      <c r="I277" s="199"/>
      <c r="J277" s="200"/>
      <c r="K277" s="201">
        <v>920000</v>
      </c>
      <c r="L277" s="201">
        <v>77700</v>
      </c>
      <c r="M277" s="201">
        <f t="shared" si="16"/>
        <v>997700</v>
      </c>
      <c r="N277" s="199" t="s">
        <v>1904</v>
      </c>
      <c r="O277" s="199" t="s">
        <v>799</v>
      </c>
      <c r="P277" s="199" t="s">
        <v>1898</v>
      </c>
      <c r="Q277" s="200" t="s">
        <v>781</v>
      </c>
      <c r="R277" s="199"/>
      <c r="S277" s="199" t="s">
        <v>789</v>
      </c>
      <c r="T277" s="199" t="s">
        <v>790</v>
      </c>
      <c r="U277" s="199"/>
      <c r="V277" s="131" t="str">
        <f t="shared" si="17"/>
        <v>電動ハンド　小児用</v>
      </c>
      <c r="W277" s="115" t="str">
        <f t="shared" si="18"/>
        <v/>
      </c>
      <c r="X277" s="115" t="str">
        <f t="shared" si="19"/>
        <v>ンド　小児用</v>
      </c>
    </row>
    <row r="278" spans="1:24" ht="13.5">
      <c r="A278" s="199" t="s">
        <v>246</v>
      </c>
      <c r="B278" s="199" t="s">
        <v>1905</v>
      </c>
      <c r="C278" s="199" t="s">
        <v>796</v>
      </c>
      <c r="D278" s="199" t="s">
        <v>1906</v>
      </c>
      <c r="E278" s="199" t="s">
        <v>180</v>
      </c>
      <c r="F278" s="199" t="s">
        <v>182</v>
      </c>
      <c r="G278" s="199" t="s">
        <v>240</v>
      </c>
      <c r="H278" s="199" t="s">
        <v>247</v>
      </c>
      <c r="I278" s="199"/>
      <c r="J278" s="200"/>
      <c r="K278" s="201">
        <v>920000</v>
      </c>
      <c r="L278" s="201">
        <v>77700</v>
      </c>
      <c r="M278" s="201">
        <f t="shared" si="16"/>
        <v>997700</v>
      </c>
      <c r="N278" s="199" t="s">
        <v>1907</v>
      </c>
      <c r="O278" s="199" t="s">
        <v>799</v>
      </c>
      <c r="P278" s="199" t="s">
        <v>1898</v>
      </c>
      <c r="Q278" s="200" t="s">
        <v>781</v>
      </c>
      <c r="R278" s="199"/>
      <c r="S278" s="199" t="s">
        <v>789</v>
      </c>
      <c r="T278" s="199" t="s">
        <v>790</v>
      </c>
      <c r="U278" s="199"/>
      <c r="V278" s="131" t="str">
        <f t="shared" si="17"/>
        <v>電動ハンド　小児用</v>
      </c>
      <c r="W278" s="115" t="str">
        <f t="shared" si="18"/>
        <v/>
      </c>
      <c r="X278" s="115" t="str">
        <f t="shared" si="19"/>
        <v>ンド　小児用</v>
      </c>
    </row>
    <row r="279" spans="1:24" ht="13.5">
      <c r="A279" s="199" t="s">
        <v>246</v>
      </c>
      <c r="B279" s="199" t="s">
        <v>1908</v>
      </c>
      <c r="C279" s="199" t="s">
        <v>796</v>
      </c>
      <c r="D279" s="199" t="s">
        <v>1909</v>
      </c>
      <c r="E279" s="199" t="s">
        <v>180</v>
      </c>
      <c r="F279" s="199" t="s">
        <v>182</v>
      </c>
      <c r="G279" s="199" t="s">
        <v>240</v>
      </c>
      <c r="H279" s="199" t="s">
        <v>247</v>
      </c>
      <c r="I279" s="199"/>
      <c r="J279" s="200"/>
      <c r="K279" s="201">
        <v>1134000</v>
      </c>
      <c r="L279" s="201">
        <v>85800</v>
      </c>
      <c r="M279" s="201">
        <f t="shared" si="16"/>
        <v>1219800</v>
      </c>
      <c r="N279" s="199" t="s">
        <v>1910</v>
      </c>
      <c r="O279" s="199" t="s">
        <v>799</v>
      </c>
      <c r="P279" s="199" t="s">
        <v>1911</v>
      </c>
      <c r="Q279" s="200" t="s">
        <v>781</v>
      </c>
      <c r="R279" s="199"/>
      <c r="S279" s="199" t="s">
        <v>789</v>
      </c>
      <c r="T279" s="199" t="s">
        <v>790</v>
      </c>
      <c r="U279" s="199"/>
      <c r="V279" s="131" t="str">
        <f t="shared" si="17"/>
        <v>DMCハンド　手部部分切断用</v>
      </c>
      <c r="W279" s="115" t="str">
        <f t="shared" si="18"/>
        <v/>
      </c>
      <c r="X279" s="115" t="str">
        <f t="shared" si="19"/>
        <v>部部分切断用</v>
      </c>
    </row>
    <row r="280" spans="1:24" ht="13.5">
      <c r="A280" s="199" t="s">
        <v>246</v>
      </c>
      <c r="B280" s="199" t="s">
        <v>1912</v>
      </c>
      <c r="C280" s="199" t="s">
        <v>796</v>
      </c>
      <c r="D280" s="199" t="s">
        <v>1913</v>
      </c>
      <c r="E280" s="199" t="s">
        <v>180</v>
      </c>
      <c r="F280" s="199" t="s">
        <v>182</v>
      </c>
      <c r="G280" s="199" t="s">
        <v>240</v>
      </c>
      <c r="H280" s="199" t="s">
        <v>247</v>
      </c>
      <c r="I280" s="199"/>
      <c r="J280" s="200"/>
      <c r="K280" s="201">
        <v>1632000</v>
      </c>
      <c r="L280" s="201">
        <v>104600</v>
      </c>
      <c r="M280" s="201">
        <f t="shared" si="16"/>
        <v>1736600</v>
      </c>
      <c r="N280" s="199" t="s">
        <v>1914</v>
      </c>
      <c r="O280" s="199" t="s">
        <v>799</v>
      </c>
      <c r="P280" s="199" t="s">
        <v>1915</v>
      </c>
      <c r="Q280" s="200" t="s">
        <v>781</v>
      </c>
      <c r="R280" s="199"/>
      <c r="S280" s="199" t="s">
        <v>789</v>
      </c>
      <c r="T280" s="199" t="s">
        <v>790</v>
      </c>
      <c r="U280" s="199"/>
      <c r="V280" s="131" t="str">
        <f t="shared" si="17"/>
        <v>センサーハンドスピード　クイックチェンジ</v>
      </c>
      <c r="W280" s="115" t="str">
        <f t="shared" si="18"/>
        <v/>
      </c>
      <c r="X280" s="115" t="str">
        <f t="shared" si="19"/>
        <v>ックチェンジ</v>
      </c>
    </row>
    <row r="281" spans="1:24" ht="13.5">
      <c r="A281" s="199" t="s">
        <v>246</v>
      </c>
      <c r="B281" s="199" t="s">
        <v>1916</v>
      </c>
      <c r="C281" s="199" t="s">
        <v>796</v>
      </c>
      <c r="D281" s="199" t="s">
        <v>1917</v>
      </c>
      <c r="E281" s="199" t="s">
        <v>180</v>
      </c>
      <c r="F281" s="199" t="s">
        <v>182</v>
      </c>
      <c r="G281" s="199" t="s">
        <v>240</v>
      </c>
      <c r="H281" s="199" t="s">
        <v>247</v>
      </c>
      <c r="I281" s="199"/>
      <c r="J281" s="200"/>
      <c r="K281" s="201">
        <v>1280000</v>
      </c>
      <c r="L281" s="201">
        <v>91300</v>
      </c>
      <c r="M281" s="201">
        <f t="shared" si="16"/>
        <v>1371300</v>
      </c>
      <c r="N281" s="199" t="s">
        <v>1918</v>
      </c>
      <c r="O281" s="199" t="s">
        <v>799</v>
      </c>
      <c r="P281" s="199" t="s">
        <v>1919</v>
      </c>
      <c r="Q281" s="200" t="s">
        <v>781</v>
      </c>
      <c r="R281" s="199"/>
      <c r="S281" s="199" t="s">
        <v>789</v>
      </c>
      <c r="T281" s="199" t="s">
        <v>790</v>
      </c>
      <c r="U281" s="199"/>
      <c r="V281" s="131" t="str">
        <f t="shared" si="17"/>
        <v>センサーハンドスピード　手離断用</v>
      </c>
      <c r="W281" s="115" t="str">
        <f t="shared" si="18"/>
        <v/>
      </c>
      <c r="X281" s="115" t="str">
        <f t="shared" si="19"/>
        <v>ド　手離断用</v>
      </c>
    </row>
    <row r="282" spans="1:24" ht="13.5">
      <c r="A282" s="199" t="s">
        <v>246</v>
      </c>
      <c r="B282" s="199" t="s">
        <v>1920</v>
      </c>
      <c r="C282" s="199" t="s">
        <v>796</v>
      </c>
      <c r="D282" s="199" t="s">
        <v>1921</v>
      </c>
      <c r="E282" s="199" t="s">
        <v>180</v>
      </c>
      <c r="F282" s="199" t="s">
        <v>182</v>
      </c>
      <c r="G282" s="199" t="s">
        <v>240</v>
      </c>
      <c r="H282" s="199" t="s">
        <v>247</v>
      </c>
      <c r="I282" s="199"/>
      <c r="J282" s="200"/>
      <c r="K282" s="201">
        <v>1063000</v>
      </c>
      <c r="L282" s="201">
        <v>83100</v>
      </c>
      <c r="M282" s="201">
        <f t="shared" si="16"/>
        <v>1146100</v>
      </c>
      <c r="N282" s="199" t="s">
        <v>1922</v>
      </c>
      <c r="O282" s="199" t="s">
        <v>799</v>
      </c>
      <c r="P282" s="199" t="s">
        <v>1923</v>
      </c>
      <c r="Q282" s="200" t="s">
        <v>781</v>
      </c>
      <c r="R282" s="199"/>
      <c r="S282" s="199" t="s">
        <v>789</v>
      </c>
      <c r="T282" s="199" t="s">
        <v>790</v>
      </c>
      <c r="U282" s="199"/>
      <c r="V282" s="131" t="str">
        <f t="shared" si="17"/>
        <v>バリプラススピード</v>
      </c>
      <c r="W282" s="115" t="str">
        <f t="shared" si="18"/>
        <v/>
      </c>
      <c r="X282" s="115" t="str">
        <f t="shared" si="19"/>
        <v>ラススピード</v>
      </c>
    </row>
    <row r="283" spans="1:24" ht="13.5">
      <c r="A283" s="199" t="s">
        <v>246</v>
      </c>
      <c r="B283" s="199" t="s">
        <v>1924</v>
      </c>
      <c r="C283" s="199" t="s">
        <v>796</v>
      </c>
      <c r="D283" s="199" t="s">
        <v>1925</v>
      </c>
      <c r="E283" s="199" t="s">
        <v>180</v>
      </c>
      <c r="F283" s="199" t="s">
        <v>182</v>
      </c>
      <c r="G283" s="199" t="s">
        <v>240</v>
      </c>
      <c r="H283" s="199" t="s">
        <v>247</v>
      </c>
      <c r="I283" s="199"/>
      <c r="J283" s="200"/>
      <c r="K283" s="201">
        <v>4000000</v>
      </c>
      <c r="L283" s="201">
        <v>194000</v>
      </c>
      <c r="M283" s="201">
        <f t="shared" si="16"/>
        <v>4194000</v>
      </c>
      <c r="N283" s="199" t="s">
        <v>1926</v>
      </c>
      <c r="O283" s="199" t="s">
        <v>799</v>
      </c>
      <c r="P283" s="199" t="s">
        <v>1927</v>
      </c>
      <c r="Q283" s="200" t="s">
        <v>781</v>
      </c>
      <c r="R283" s="199"/>
      <c r="S283" s="199" t="s">
        <v>789</v>
      </c>
      <c r="T283" s="199" t="s">
        <v>790</v>
      </c>
      <c r="U283" s="199"/>
      <c r="V283" s="131" t="str">
        <f t="shared" si="17"/>
        <v>ミケランジェロハンド</v>
      </c>
      <c r="W283" s="115" t="str">
        <f t="shared" si="18"/>
        <v/>
      </c>
      <c r="X283" s="115" t="str">
        <f t="shared" si="19"/>
        <v>ジェロハンド</v>
      </c>
    </row>
    <row r="284" spans="1:24" ht="13.5">
      <c r="A284" s="199" t="s">
        <v>246</v>
      </c>
      <c r="B284" s="199" t="s">
        <v>1928</v>
      </c>
      <c r="C284" s="199" t="s">
        <v>796</v>
      </c>
      <c r="D284" s="199" t="s">
        <v>1929</v>
      </c>
      <c r="E284" s="199" t="s">
        <v>180</v>
      </c>
      <c r="F284" s="199" t="s">
        <v>182</v>
      </c>
      <c r="G284" s="199" t="s">
        <v>240</v>
      </c>
      <c r="H284" s="199" t="s">
        <v>247</v>
      </c>
      <c r="I284" s="199"/>
      <c r="J284" s="200"/>
      <c r="K284" s="201">
        <v>4100000</v>
      </c>
      <c r="L284" s="201">
        <v>197700</v>
      </c>
      <c r="M284" s="201">
        <f t="shared" si="16"/>
        <v>4297700</v>
      </c>
      <c r="N284" s="199" t="s">
        <v>1930</v>
      </c>
      <c r="O284" s="199" t="s">
        <v>799</v>
      </c>
      <c r="P284" s="199" t="s">
        <v>1931</v>
      </c>
      <c r="Q284" s="200" t="s">
        <v>781</v>
      </c>
      <c r="R284" s="199"/>
      <c r="S284" s="199" t="s">
        <v>789</v>
      </c>
      <c r="T284" s="199" t="s">
        <v>790</v>
      </c>
      <c r="U284" s="199"/>
      <c r="V284" s="131" t="str">
        <f t="shared" si="17"/>
        <v>bebionicハンド</v>
      </c>
      <c r="W284" s="115" t="str">
        <f t="shared" si="18"/>
        <v/>
      </c>
      <c r="X284" s="115" t="str">
        <f t="shared" si="19"/>
        <v>nicハンド</v>
      </c>
    </row>
    <row r="285" spans="1:24" ht="13.5">
      <c r="A285" s="199" t="s">
        <v>246</v>
      </c>
      <c r="B285" s="199" t="s">
        <v>1932</v>
      </c>
      <c r="C285" s="199" t="s">
        <v>796</v>
      </c>
      <c r="D285" s="199" t="s">
        <v>1933</v>
      </c>
      <c r="E285" s="199" t="s">
        <v>180</v>
      </c>
      <c r="F285" s="199" t="s">
        <v>182</v>
      </c>
      <c r="G285" s="199" t="s">
        <v>240</v>
      </c>
      <c r="H285" s="199" t="s">
        <v>247</v>
      </c>
      <c r="I285" s="199"/>
      <c r="J285" s="200"/>
      <c r="K285" s="201">
        <v>4200000</v>
      </c>
      <c r="L285" s="201">
        <v>201500</v>
      </c>
      <c r="M285" s="201">
        <f t="shared" si="16"/>
        <v>4401500</v>
      </c>
      <c r="N285" s="199" t="s">
        <v>1934</v>
      </c>
      <c r="O285" s="199" t="s">
        <v>799</v>
      </c>
      <c r="P285" s="199" t="s">
        <v>1935</v>
      </c>
      <c r="Q285" s="200" t="s">
        <v>781</v>
      </c>
      <c r="R285" s="199"/>
      <c r="S285" s="199"/>
      <c r="T285" s="199" t="s">
        <v>782</v>
      </c>
      <c r="U285" s="199"/>
      <c r="V285" s="131" t="str">
        <f t="shared" si="17"/>
        <v>bebionicハンド　屈曲リスト</v>
      </c>
      <c r="W285" s="115" t="str">
        <f t="shared" si="18"/>
        <v/>
      </c>
      <c r="X285" s="115" t="str">
        <f t="shared" si="19"/>
        <v>　屈曲リスト</v>
      </c>
    </row>
    <row r="286" spans="1:24" ht="13.5">
      <c r="A286" s="199" t="s">
        <v>246</v>
      </c>
      <c r="B286" s="199" t="s">
        <v>1936</v>
      </c>
      <c r="C286" s="199" t="s">
        <v>776</v>
      </c>
      <c r="D286" s="199" t="s">
        <v>1937</v>
      </c>
      <c r="E286" s="199" t="s">
        <v>180</v>
      </c>
      <c r="F286" s="199" t="s">
        <v>182</v>
      </c>
      <c r="G286" s="199" t="s">
        <v>240</v>
      </c>
      <c r="H286" s="199" t="s">
        <v>247</v>
      </c>
      <c r="I286" s="199"/>
      <c r="J286" s="200"/>
      <c r="K286" s="201">
        <v>910500</v>
      </c>
      <c r="L286" s="201">
        <v>77400</v>
      </c>
      <c r="M286" s="201">
        <f t="shared" si="16"/>
        <v>987900</v>
      </c>
      <c r="N286" s="199" t="s">
        <v>1938</v>
      </c>
      <c r="O286" s="199" t="s">
        <v>1939</v>
      </c>
      <c r="P286" s="199" t="s">
        <v>1940</v>
      </c>
      <c r="Q286" s="200" t="s">
        <v>781</v>
      </c>
      <c r="R286" s="199"/>
      <c r="S286" s="199"/>
      <c r="T286" s="199" t="s">
        <v>782</v>
      </c>
      <c r="U286" s="199"/>
      <c r="V286" s="131" t="str">
        <f t="shared" si="17"/>
        <v>MCハンド</v>
      </c>
      <c r="W286" s="115" t="str">
        <f t="shared" si="18"/>
        <v/>
      </c>
      <c r="X286" s="115" t="str">
        <f t="shared" si="19"/>
        <v>MCハンド</v>
      </c>
    </row>
    <row r="287" spans="1:24" ht="13.5">
      <c r="A287" s="199" t="s">
        <v>246</v>
      </c>
      <c r="B287" s="199" t="s">
        <v>1941</v>
      </c>
      <c r="C287" s="199" t="s">
        <v>1775</v>
      </c>
      <c r="D287" s="199" t="s">
        <v>1942</v>
      </c>
      <c r="E287" s="199" t="s">
        <v>180</v>
      </c>
      <c r="F287" s="199" t="s">
        <v>182</v>
      </c>
      <c r="G287" s="199" t="s">
        <v>240</v>
      </c>
      <c r="H287" s="199" t="s">
        <v>247</v>
      </c>
      <c r="I287" s="199"/>
      <c r="J287" s="200"/>
      <c r="K287" s="201">
        <v>2670000</v>
      </c>
      <c r="L287" s="201">
        <v>143800</v>
      </c>
      <c r="M287" s="201">
        <f t="shared" si="16"/>
        <v>2813800</v>
      </c>
      <c r="N287" s="199" t="s">
        <v>1943</v>
      </c>
      <c r="O287" s="199" t="s">
        <v>1778</v>
      </c>
      <c r="P287" s="199" t="s">
        <v>1944</v>
      </c>
      <c r="Q287" s="200" t="s">
        <v>781</v>
      </c>
      <c r="R287" s="199"/>
      <c r="S287" s="199" t="s">
        <v>789</v>
      </c>
      <c r="T287" s="199" t="s">
        <v>790</v>
      </c>
      <c r="U287" s="199"/>
      <c r="V287" s="131" t="str">
        <f t="shared" si="17"/>
        <v>i-Limb　Quantum　ハンド</v>
      </c>
      <c r="W287" s="115" t="str">
        <f t="shared" si="18"/>
        <v/>
      </c>
      <c r="X287" s="115" t="str">
        <f t="shared" si="19"/>
        <v>um　ハンド</v>
      </c>
    </row>
    <row r="288" spans="1:24" ht="13.5">
      <c r="A288" s="199" t="s">
        <v>246</v>
      </c>
      <c r="B288" s="199" t="s">
        <v>1945</v>
      </c>
      <c r="C288" s="199" t="s">
        <v>1775</v>
      </c>
      <c r="D288" s="199" t="s">
        <v>1946</v>
      </c>
      <c r="E288" s="199" t="s">
        <v>180</v>
      </c>
      <c r="F288" s="199" t="s">
        <v>182</v>
      </c>
      <c r="G288" s="199" t="s">
        <v>240</v>
      </c>
      <c r="H288" s="199" t="s">
        <v>247</v>
      </c>
      <c r="I288" s="199"/>
      <c r="J288" s="200"/>
      <c r="K288" s="201">
        <v>2270000</v>
      </c>
      <c r="L288" s="201">
        <v>128700</v>
      </c>
      <c r="M288" s="201">
        <f t="shared" si="16"/>
        <v>2398700</v>
      </c>
      <c r="N288" s="199" t="s">
        <v>1947</v>
      </c>
      <c r="O288" s="199" t="s">
        <v>1778</v>
      </c>
      <c r="P288" s="199" t="s">
        <v>1948</v>
      </c>
      <c r="Q288" s="200" t="s">
        <v>781</v>
      </c>
      <c r="R288" s="199"/>
      <c r="S288" s="199" t="s">
        <v>789</v>
      </c>
      <c r="T288" s="199" t="s">
        <v>790</v>
      </c>
      <c r="U288" s="199"/>
      <c r="V288" s="131" t="str">
        <f t="shared" si="17"/>
        <v>i-Limb　Ultra　ハンド</v>
      </c>
      <c r="W288" s="115" t="str">
        <f t="shared" si="18"/>
        <v/>
      </c>
      <c r="X288" s="115" t="str">
        <f t="shared" si="19"/>
        <v>ra　ハンド</v>
      </c>
    </row>
    <row r="289" spans="1:24" ht="13.5">
      <c r="A289" s="199" t="s">
        <v>246</v>
      </c>
      <c r="B289" s="199" t="s">
        <v>1949</v>
      </c>
      <c r="C289" s="199" t="s">
        <v>1775</v>
      </c>
      <c r="D289" s="199" t="s">
        <v>1950</v>
      </c>
      <c r="E289" s="199" t="s">
        <v>180</v>
      </c>
      <c r="F289" s="199" t="s">
        <v>182</v>
      </c>
      <c r="G289" s="199" t="s">
        <v>240</v>
      </c>
      <c r="H289" s="199" t="s">
        <v>247</v>
      </c>
      <c r="I289" s="199"/>
      <c r="J289" s="200"/>
      <c r="K289" s="201">
        <v>3000000</v>
      </c>
      <c r="L289" s="201">
        <v>156200</v>
      </c>
      <c r="M289" s="201">
        <f t="shared" si="16"/>
        <v>3156200</v>
      </c>
      <c r="N289" s="199" t="s">
        <v>1951</v>
      </c>
      <c r="O289" s="199" t="s">
        <v>1778</v>
      </c>
      <c r="P289" s="199" t="s">
        <v>1952</v>
      </c>
      <c r="Q289" s="200" t="s">
        <v>781</v>
      </c>
      <c r="R289" s="199"/>
      <c r="S289" s="199"/>
      <c r="T289" s="199" t="s">
        <v>782</v>
      </c>
      <c r="U289" s="199"/>
      <c r="V289" s="131" t="str">
        <f t="shared" si="17"/>
        <v>i-Digits 製作購入キット (母指を含まない1指) 3年保証</v>
      </c>
      <c r="W289" s="115" t="str">
        <f t="shared" si="18"/>
        <v/>
      </c>
      <c r="X289" s="115" t="str">
        <f t="shared" si="19"/>
        <v>) 3年保証</v>
      </c>
    </row>
    <row r="290" spans="1:24" ht="13.5">
      <c r="A290" s="199" t="s">
        <v>246</v>
      </c>
      <c r="B290" s="199" t="s">
        <v>1953</v>
      </c>
      <c r="C290" s="199" t="s">
        <v>1775</v>
      </c>
      <c r="D290" s="199" t="s">
        <v>1954</v>
      </c>
      <c r="E290" s="199" t="s">
        <v>180</v>
      </c>
      <c r="F290" s="199" t="s">
        <v>182</v>
      </c>
      <c r="G290" s="199" t="s">
        <v>240</v>
      </c>
      <c r="H290" s="199" t="s">
        <v>247</v>
      </c>
      <c r="I290" s="199"/>
      <c r="J290" s="200"/>
      <c r="K290" s="201">
        <v>3000000</v>
      </c>
      <c r="L290" s="201">
        <v>156200</v>
      </c>
      <c r="M290" s="201">
        <f t="shared" si="16"/>
        <v>3156200</v>
      </c>
      <c r="N290" s="199" t="s">
        <v>1955</v>
      </c>
      <c r="O290" s="199" t="s">
        <v>1778</v>
      </c>
      <c r="P290" s="199" t="s">
        <v>1956</v>
      </c>
      <c r="Q290" s="200" t="s">
        <v>781</v>
      </c>
      <c r="R290" s="199"/>
      <c r="S290" s="199"/>
      <c r="T290" s="199" t="s">
        <v>782</v>
      </c>
      <c r="U290" s="199"/>
      <c r="V290" s="131" t="str">
        <f t="shared" si="17"/>
        <v>i-Digits 製作購入キット (母指のみ) 3年保証</v>
      </c>
      <c r="W290" s="115" t="str">
        <f t="shared" si="18"/>
        <v/>
      </c>
      <c r="X290" s="115" t="str">
        <f t="shared" si="19"/>
        <v>) 3年保証</v>
      </c>
    </row>
    <row r="291" spans="1:24" ht="13.5">
      <c r="A291" s="199" t="s">
        <v>246</v>
      </c>
      <c r="B291" s="199" t="s">
        <v>1957</v>
      </c>
      <c r="C291" s="199" t="s">
        <v>1775</v>
      </c>
      <c r="D291" s="199" t="s">
        <v>1958</v>
      </c>
      <c r="E291" s="199" t="s">
        <v>180</v>
      </c>
      <c r="F291" s="199" t="s">
        <v>182</v>
      </c>
      <c r="G291" s="199" t="s">
        <v>240</v>
      </c>
      <c r="H291" s="199" t="s">
        <v>247</v>
      </c>
      <c r="I291" s="199"/>
      <c r="J291" s="200"/>
      <c r="K291" s="201">
        <v>3200000</v>
      </c>
      <c r="L291" s="201">
        <v>163800</v>
      </c>
      <c r="M291" s="201">
        <f t="shared" si="16"/>
        <v>3363800</v>
      </c>
      <c r="N291" s="199" t="s">
        <v>1959</v>
      </c>
      <c r="O291" s="199" t="s">
        <v>1778</v>
      </c>
      <c r="P291" s="199" t="s">
        <v>1960</v>
      </c>
      <c r="Q291" s="200" t="s">
        <v>781</v>
      </c>
      <c r="R291" s="199"/>
      <c r="S291" s="199"/>
      <c r="T291" s="199" t="s">
        <v>782</v>
      </c>
      <c r="U291" s="199"/>
      <c r="V291" s="131" t="str">
        <f t="shared" si="17"/>
        <v>i-Digits 製作購入キット (母指を含まない2指) 3年保証</v>
      </c>
      <c r="W291" s="115" t="str">
        <f t="shared" si="18"/>
        <v/>
      </c>
      <c r="X291" s="115" t="str">
        <f t="shared" si="19"/>
        <v>) 3年保証</v>
      </c>
    </row>
    <row r="292" spans="1:24" ht="13.5">
      <c r="A292" s="199" t="s">
        <v>246</v>
      </c>
      <c r="B292" s="199" t="s">
        <v>1961</v>
      </c>
      <c r="C292" s="199" t="s">
        <v>1775</v>
      </c>
      <c r="D292" s="199" t="s">
        <v>1962</v>
      </c>
      <c r="E292" s="199" t="s">
        <v>180</v>
      </c>
      <c r="F292" s="199" t="s">
        <v>182</v>
      </c>
      <c r="G292" s="199" t="s">
        <v>240</v>
      </c>
      <c r="H292" s="199" t="s">
        <v>247</v>
      </c>
      <c r="I292" s="199"/>
      <c r="J292" s="200"/>
      <c r="K292" s="201">
        <v>3350000</v>
      </c>
      <c r="L292" s="201">
        <v>169400</v>
      </c>
      <c r="M292" s="201">
        <f t="shared" si="16"/>
        <v>3519400</v>
      </c>
      <c r="N292" s="199" t="s">
        <v>1963</v>
      </c>
      <c r="O292" s="199" t="s">
        <v>1778</v>
      </c>
      <c r="P292" s="199" t="s">
        <v>1964</v>
      </c>
      <c r="Q292" s="200" t="s">
        <v>781</v>
      </c>
      <c r="R292" s="199"/>
      <c r="S292" s="199"/>
      <c r="T292" s="199" t="s">
        <v>782</v>
      </c>
      <c r="U292" s="199"/>
      <c r="V292" s="131" t="str">
        <f t="shared" si="17"/>
        <v>i-Digits 製作購入キット (母指を含む2指) 3年保証</v>
      </c>
      <c r="W292" s="115" t="str">
        <f t="shared" si="18"/>
        <v/>
      </c>
      <c r="X292" s="115" t="str">
        <f t="shared" si="19"/>
        <v>) 3年保証</v>
      </c>
    </row>
    <row r="293" spans="1:24" ht="13.5">
      <c r="A293" s="199" t="s">
        <v>246</v>
      </c>
      <c r="B293" s="199" t="s">
        <v>1965</v>
      </c>
      <c r="C293" s="199" t="s">
        <v>1775</v>
      </c>
      <c r="D293" s="199" t="s">
        <v>1966</v>
      </c>
      <c r="E293" s="199" t="s">
        <v>180</v>
      </c>
      <c r="F293" s="199" t="s">
        <v>182</v>
      </c>
      <c r="G293" s="199" t="s">
        <v>240</v>
      </c>
      <c r="H293" s="199" t="s">
        <v>247</v>
      </c>
      <c r="I293" s="199"/>
      <c r="J293" s="200"/>
      <c r="K293" s="201">
        <v>3450000</v>
      </c>
      <c r="L293" s="201">
        <v>173200</v>
      </c>
      <c r="M293" s="201">
        <f t="shared" si="16"/>
        <v>3623200</v>
      </c>
      <c r="N293" s="199" t="s">
        <v>1967</v>
      </c>
      <c r="O293" s="199" t="s">
        <v>1778</v>
      </c>
      <c r="P293" s="199" t="s">
        <v>1968</v>
      </c>
      <c r="Q293" s="200" t="s">
        <v>781</v>
      </c>
      <c r="R293" s="199"/>
      <c r="S293" s="199"/>
      <c r="T293" s="199" t="s">
        <v>782</v>
      </c>
      <c r="U293" s="199"/>
      <c r="V293" s="131" t="str">
        <f t="shared" si="17"/>
        <v>i-Digits 製作購入キット (母指を含まない3指) 3年保証</v>
      </c>
      <c r="W293" s="115" t="str">
        <f t="shared" si="18"/>
        <v/>
      </c>
      <c r="X293" s="115" t="str">
        <f t="shared" si="19"/>
        <v>) 3年保証</v>
      </c>
    </row>
    <row r="294" spans="1:24" ht="13.5">
      <c r="A294" s="199" t="s">
        <v>246</v>
      </c>
      <c r="B294" s="199" t="s">
        <v>1969</v>
      </c>
      <c r="C294" s="199" t="s">
        <v>1775</v>
      </c>
      <c r="D294" s="199" t="s">
        <v>1970</v>
      </c>
      <c r="E294" s="199" t="s">
        <v>180</v>
      </c>
      <c r="F294" s="199" t="s">
        <v>182</v>
      </c>
      <c r="G294" s="199" t="s">
        <v>240</v>
      </c>
      <c r="H294" s="199" t="s">
        <v>247</v>
      </c>
      <c r="I294" s="199"/>
      <c r="J294" s="200"/>
      <c r="K294" s="201">
        <v>3550000</v>
      </c>
      <c r="L294" s="201">
        <v>177000</v>
      </c>
      <c r="M294" s="201">
        <f t="shared" si="16"/>
        <v>3727000</v>
      </c>
      <c r="N294" s="199" t="s">
        <v>1971</v>
      </c>
      <c r="O294" s="199" t="s">
        <v>1778</v>
      </c>
      <c r="P294" s="199" t="s">
        <v>1972</v>
      </c>
      <c r="Q294" s="200" t="s">
        <v>781</v>
      </c>
      <c r="R294" s="199"/>
      <c r="S294" s="199"/>
      <c r="T294" s="199" t="s">
        <v>782</v>
      </c>
      <c r="U294" s="199"/>
      <c r="V294" s="131" t="str">
        <f t="shared" si="17"/>
        <v>i-Digits 製作購入キット (母指を含む3指) 3年保証</v>
      </c>
      <c r="W294" s="115" t="str">
        <f t="shared" si="18"/>
        <v/>
      </c>
      <c r="X294" s="115" t="str">
        <f t="shared" si="19"/>
        <v>) 3年保証</v>
      </c>
    </row>
    <row r="295" spans="1:24" ht="13.5">
      <c r="A295" s="199" t="s">
        <v>246</v>
      </c>
      <c r="B295" s="199" t="s">
        <v>1973</v>
      </c>
      <c r="C295" s="199" t="s">
        <v>1775</v>
      </c>
      <c r="D295" s="199" t="s">
        <v>1974</v>
      </c>
      <c r="E295" s="199" t="s">
        <v>180</v>
      </c>
      <c r="F295" s="199" t="s">
        <v>182</v>
      </c>
      <c r="G295" s="199" t="s">
        <v>240</v>
      </c>
      <c r="H295" s="199" t="s">
        <v>247</v>
      </c>
      <c r="I295" s="199"/>
      <c r="J295" s="200"/>
      <c r="K295" s="201">
        <v>3600000</v>
      </c>
      <c r="L295" s="201">
        <v>178900</v>
      </c>
      <c r="M295" s="201">
        <f t="shared" si="16"/>
        <v>3778900</v>
      </c>
      <c r="N295" s="199" t="s">
        <v>1975</v>
      </c>
      <c r="O295" s="199" t="s">
        <v>1778</v>
      </c>
      <c r="P295" s="199" t="s">
        <v>1976</v>
      </c>
      <c r="Q295" s="200" t="s">
        <v>781</v>
      </c>
      <c r="R295" s="199"/>
      <c r="S295" s="199"/>
      <c r="T295" s="199" t="s">
        <v>782</v>
      </c>
      <c r="U295" s="199"/>
      <c r="V295" s="131" t="str">
        <f t="shared" si="17"/>
        <v>i-Digits 製作購入キット (母指を含まない4指) 3年保証</v>
      </c>
      <c r="W295" s="115" t="str">
        <f t="shared" si="18"/>
        <v/>
      </c>
      <c r="X295" s="115" t="str">
        <f t="shared" si="19"/>
        <v>) 3年保証</v>
      </c>
    </row>
    <row r="296" spans="1:24" ht="13.5">
      <c r="A296" s="199" t="s">
        <v>246</v>
      </c>
      <c r="B296" s="199" t="s">
        <v>1977</v>
      </c>
      <c r="C296" s="199" t="s">
        <v>1775</v>
      </c>
      <c r="D296" s="199" t="s">
        <v>1978</v>
      </c>
      <c r="E296" s="199" t="s">
        <v>180</v>
      </c>
      <c r="F296" s="199" t="s">
        <v>182</v>
      </c>
      <c r="G296" s="199" t="s">
        <v>240</v>
      </c>
      <c r="H296" s="199" t="s">
        <v>247</v>
      </c>
      <c r="I296" s="199"/>
      <c r="J296" s="200"/>
      <c r="K296" s="201">
        <v>3750000</v>
      </c>
      <c r="L296" s="201">
        <v>184500</v>
      </c>
      <c r="M296" s="201">
        <f t="shared" si="16"/>
        <v>3934500</v>
      </c>
      <c r="N296" s="199" t="s">
        <v>1979</v>
      </c>
      <c r="O296" s="199" t="s">
        <v>1778</v>
      </c>
      <c r="P296" s="199" t="s">
        <v>1980</v>
      </c>
      <c r="Q296" s="200" t="s">
        <v>781</v>
      </c>
      <c r="R296" s="199"/>
      <c r="S296" s="199"/>
      <c r="T296" s="199" t="s">
        <v>782</v>
      </c>
      <c r="U296" s="199"/>
      <c r="V296" s="131" t="str">
        <f t="shared" si="17"/>
        <v>i-Digits 製作購入キット (母指を含む4指) 3年保証</v>
      </c>
      <c r="W296" s="115" t="str">
        <f t="shared" si="18"/>
        <v/>
      </c>
      <c r="X296" s="115" t="str">
        <f t="shared" si="19"/>
        <v>) 3年保証</v>
      </c>
    </row>
    <row r="297" spans="1:24" ht="13.5">
      <c r="A297" s="199" t="s">
        <v>246</v>
      </c>
      <c r="B297" s="199" t="s">
        <v>1981</v>
      </c>
      <c r="C297" s="199" t="s">
        <v>1775</v>
      </c>
      <c r="D297" s="199" t="s">
        <v>1982</v>
      </c>
      <c r="E297" s="199" t="s">
        <v>180</v>
      </c>
      <c r="F297" s="199" t="s">
        <v>182</v>
      </c>
      <c r="G297" s="199" t="s">
        <v>240</v>
      </c>
      <c r="H297" s="199" t="s">
        <v>247</v>
      </c>
      <c r="I297" s="199"/>
      <c r="J297" s="200"/>
      <c r="K297" s="201">
        <v>3805000</v>
      </c>
      <c r="L297" s="201">
        <v>186600</v>
      </c>
      <c r="M297" s="201">
        <f t="shared" si="16"/>
        <v>3991600</v>
      </c>
      <c r="N297" s="199" t="s">
        <v>1983</v>
      </c>
      <c r="O297" s="199" t="s">
        <v>1778</v>
      </c>
      <c r="P297" s="199" t="s">
        <v>1984</v>
      </c>
      <c r="Q297" s="200" t="s">
        <v>781</v>
      </c>
      <c r="R297" s="199"/>
      <c r="S297" s="199"/>
      <c r="T297" s="199" t="s">
        <v>782</v>
      </c>
      <c r="U297" s="199"/>
      <c r="V297" s="131" t="str">
        <f t="shared" si="17"/>
        <v>i-Digits 製作購入キット (5指) 3年保証</v>
      </c>
      <c r="W297" s="115" t="str">
        <f t="shared" si="18"/>
        <v/>
      </c>
      <c r="X297" s="115" t="str">
        <f t="shared" si="19"/>
        <v>) 3年保証</v>
      </c>
    </row>
    <row r="298" spans="1:24" ht="13.5">
      <c r="A298" s="199" t="s">
        <v>246</v>
      </c>
      <c r="B298" s="199" t="s">
        <v>1985</v>
      </c>
      <c r="C298" s="199" t="s">
        <v>1775</v>
      </c>
      <c r="D298" s="199" t="s">
        <v>1986</v>
      </c>
      <c r="E298" s="199" t="s">
        <v>180</v>
      </c>
      <c r="F298" s="199" t="s">
        <v>182</v>
      </c>
      <c r="G298" s="199" t="s">
        <v>240</v>
      </c>
      <c r="H298" s="199" t="s">
        <v>247</v>
      </c>
      <c r="I298" s="199"/>
      <c r="J298" s="200"/>
      <c r="K298" s="201">
        <v>380000</v>
      </c>
      <c r="L298" s="201">
        <v>57400</v>
      </c>
      <c r="M298" s="201">
        <f t="shared" si="16"/>
        <v>437400</v>
      </c>
      <c r="N298" s="199" t="s">
        <v>1987</v>
      </c>
      <c r="O298" s="199" t="s">
        <v>1778</v>
      </c>
      <c r="P298" s="199" t="s">
        <v>1988</v>
      </c>
      <c r="Q298" s="200" t="s">
        <v>781</v>
      </c>
      <c r="R298" s="199"/>
      <c r="S298" s="199"/>
      <c r="T298" s="199" t="s">
        <v>782</v>
      </c>
      <c r="U298" s="199"/>
      <c r="V298" s="131" t="str">
        <f t="shared" si="17"/>
        <v>i-Digits 手指パーツ　第2～5指 (修理のみ・交換可)</v>
      </c>
      <c r="W298" s="115" t="str">
        <f t="shared" si="18"/>
        <v/>
      </c>
      <c r="X298" s="115" t="str">
        <f t="shared" si="19"/>
        <v>み・交換可)</v>
      </c>
    </row>
    <row r="299" spans="1:24" ht="13.5">
      <c r="A299" s="199" t="s">
        <v>246</v>
      </c>
      <c r="B299" s="199" t="s">
        <v>1989</v>
      </c>
      <c r="C299" s="199" t="s">
        <v>1775</v>
      </c>
      <c r="D299" s="199" t="s">
        <v>1990</v>
      </c>
      <c r="E299" s="199" t="s">
        <v>180</v>
      </c>
      <c r="F299" s="199" t="s">
        <v>182</v>
      </c>
      <c r="G299" s="199" t="s">
        <v>240</v>
      </c>
      <c r="H299" s="199" t="s">
        <v>247</v>
      </c>
      <c r="I299" s="199"/>
      <c r="J299" s="200"/>
      <c r="K299" s="201">
        <v>380000</v>
      </c>
      <c r="L299" s="201">
        <v>57400</v>
      </c>
      <c r="M299" s="201">
        <f t="shared" si="16"/>
        <v>437400</v>
      </c>
      <c r="N299" s="199" t="s">
        <v>1991</v>
      </c>
      <c r="O299" s="199" t="s">
        <v>1778</v>
      </c>
      <c r="P299" s="199" t="s">
        <v>1992</v>
      </c>
      <c r="Q299" s="200" t="s">
        <v>781</v>
      </c>
      <c r="R299" s="199"/>
      <c r="S299" s="199"/>
      <c r="T299" s="199" t="s">
        <v>782</v>
      </c>
      <c r="U299" s="199"/>
      <c r="V299" s="131" t="str">
        <f t="shared" si="17"/>
        <v>i-Digits 手指パーツ　母指 (修理のみ・交換可)</v>
      </c>
      <c r="W299" s="115" t="str">
        <f t="shared" si="18"/>
        <v/>
      </c>
      <c r="X299" s="115" t="str">
        <f t="shared" si="19"/>
        <v>み・交換可)</v>
      </c>
    </row>
    <row r="300" spans="1:24" ht="13.5">
      <c r="A300" s="199" t="s">
        <v>246</v>
      </c>
      <c r="B300" s="199" t="s">
        <v>1993</v>
      </c>
      <c r="C300" s="199" t="s">
        <v>1372</v>
      </c>
      <c r="D300" s="199" t="s">
        <v>1994</v>
      </c>
      <c r="E300" s="199" t="s">
        <v>180</v>
      </c>
      <c r="F300" s="199" t="s">
        <v>182</v>
      </c>
      <c r="G300" s="199" t="s">
        <v>240</v>
      </c>
      <c r="H300" s="199" t="s">
        <v>247</v>
      </c>
      <c r="I300" s="199"/>
      <c r="J300" s="200"/>
      <c r="K300" s="201">
        <v>1130000</v>
      </c>
      <c r="L300" s="201">
        <v>85700</v>
      </c>
      <c r="M300" s="201">
        <f t="shared" si="16"/>
        <v>1215700</v>
      </c>
      <c r="N300" s="199" t="s">
        <v>1995</v>
      </c>
      <c r="O300" s="199" t="s">
        <v>1375</v>
      </c>
      <c r="P300" s="199" t="s">
        <v>1996</v>
      </c>
      <c r="Q300" s="200" t="s">
        <v>781</v>
      </c>
      <c r="R300" s="199"/>
      <c r="S300" s="199"/>
      <c r="T300" s="199" t="s">
        <v>782</v>
      </c>
      <c r="U300" s="199"/>
      <c r="V300" s="131" t="str">
        <f t="shared" si="17"/>
        <v>BITハンド</v>
      </c>
      <c r="W300" s="115" t="str">
        <f t="shared" si="18"/>
        <v/>
      </c>
      <c r="X300" s="115" t="str">
        <f t="shared" si="19"/>
        <v>BITハンド</v>
      </c>
    </row>
    <row r="301" spans="1:24" ht="13.5">
      <c r="A301" s="199" t="s">
        <v>246</v>
      </c>
      <c r="B301" s="199" t="s">
        <v>1997</v>
      </c>
      <c r="C301" s="199" t="s">
        <v>1372</v>
      </c>
      <c r="D301" s="199" t="s">
        <v>1998</v>
      </c>
      <c r="E301" s="199" t="s">
        <v>180</v>
      </c>
      <c r="F301" s="199" t="s">
        <v>182</v>
      </c>
      <c r="G301" s="199" t="s">
        <v>240</v>
      </c>
      <c r="H301" s="199" t="s">
        <v>247</v>
      </c>
      <c r="I301" s="199"/>
      <c r="J301" s="200"/>
      <c r="K301" s="201">
        <v>71500</v>
      </c>
      <c r="L301" s="201">
        <v>15000</v>
      </c>
      <c r="M301" s="201">
        <f t="shared" si="16"/>
        <v>86500</v>
      </c>
      <c r="N301" s="199" t="s">
        <v>1999</v>
      </c>
      <c r="O301" s="199" t="s">
        <v>1741</v>
      </c>
      <c r="P301" s="199" t="s">
        <v>2000</v>
      </c>
      <c r="Q301" s="200" t="s">
        <v>781</v>
      </c>
      <c r="R301" s="199"/>
      <c r="S301" s="199"/>
      <c r="T301" s="199" t="s">
        <v>782</v>
      </c>
      <c r="U301" s="199"/>
      <c r="V301" s="131" t="str">
        <f t="shared" si="17"/>
        <v>ハンドモジュールA</v>
      </c>
      <c r="W301" s="115" t="str">
        <f t="shared" si="18"/>
        <v/>
      </c>
      <c r="X301" s="115" t="str">
        <f t="shared" si="19"/>
        <v>モジュールA</v>
      </c>
    </row>
    <row r="302" spans="1:24" ht="13.5">
      <c r="A302" s="199" t="s">
        <v>246</v>
      </c>
      <c r="B302" s="199" t="s">
        <v>2001</v>
      </c>
      <c r="C302" s="199" t="s">
        <v>1372</v>
      </c>
      <c r="D302" s="199" t="s">
        <v>2002</v>
      </c>
      <c r="E302" s="199" t="s">
        <v>180</v>
      </c>
      <c r="F302" s="199" t="s">
        <v>182</v>
      </c>
      <c r="G302" s="199" t="s">
        <v>240</v>
      </c>
      <c r="H302" s="199" t="s">
        <v>247</v>
      </c>
      <c r="I302" s="199"/>
      <c r="J302" s="200"/>
      <c r="K302" s="201">
        <v>259600</v>
      </c>
      <c r="L302" s="201">
        <v>52800</v>
      </c>
      <c r="M302" s="201">
        <f t="shared" si="16"/>
        <v>312400</v>
      </c>
      <c r="N302" s="199" t="s">
        <v>2003</v>
      </c>
      <c r="O302" s="199" t="s">
        <v>1375</v>
      </c>
      <c r="P302" s="199" t="s">
        <v>2004</v>
      </c>
      <c r="Q302" s="200" t="s">
        <v>781</v>
      </c>
      <c r="R302" s="199"/>
      <c r="S302" s="199"/>
      <c r="T302" s="199" t="s">
        <v>782</v>
      </c>
      <c r="U302" s="199"/>
      <c r="V302" s="131" t="str">
        <f t="shared" si="17"/>
        <v>ハンドモジュール（子供用・Boost）</v>
      </c>
      <c r="W302" s="115" t="str">
        <f t="shared" si="18"/>
        <v/>
      </c>
      <c r="X302" s="115" t="str">
        <f t="shared" si="19"/>
        <v>Boost）</v>
      </c>
    </row>
    <row r="303" spans="1:24" ht="13.5">
      <c r="A303" s="199" t="s">
        <v>248</v>
      </c>
      <c r="B303" s="199" t="s">
        <v>2005</v>
      </c>
      <c r="C303" s="199" t="s">
        <v>796</v>
      </c>
      <c r="D303" s="199" t="s">
        <v>2006</v>
      </c>
      <c r="E303" s="199" t="s">
        <v>180</v>
      </c>
      <c r="F303" s="199" t="s">
        <v>182</v>
      </c>
      <c r="G303" s="199" t="s">
        <v>240</v>
      </c>
      <c r="H303" s="199" t="s">
        <v>249</v>
      </c>
      <c r="I303" s="199"/>
      <c r="J303" s="200"/>
      <c r="K303" s="201">
        <v>1041000</v>
      </c>
      <c r="L303" s="201">
        <v>82300</v>
      </c>
      <c r="M303" s="201">
        <f t="shared" si="16"/>
        <v>1123300</v>
      </c>
      <c r="N303" s="199" t="s">
        <v>2007</v>
      </c>
      <c r="O303" s="199" t="s">
        <v>799</v>
      </c>
      <c r="P303" s="199" t="s">
        <v>2008</v>
      </c>
      <c r="Q303" s="200" t="s">
        <v>781</v>
      </c>
      <c r="R303" s="199"/>
      <c r="S303" s="199" t="s">
        <v>789</v>
      </c>
      <c r="T303" s="199" t="s">
        <v>790</v>
      </c>
      <c r="U303" s="199"/>
      <c r="V303" s="131" t="str">
        <f t="shared" si="17"/>
        <v>バリプラスグライファー</v>
      </c>
      <c r="W303" s="115" t="str">
        <f t="shared" si="18"/>
        <v/>
      </c>
      <c r="X303" s="115" t="str">
        <f t="shared" si="19"/>
        <v>グライファー</v>
      </c>
    </row>
    <row r="304" spans="1:24" ht="13.5">
      <c r="A304" s="199" t="s">
        <v>248</v>
      </c>
      <c r="B304" s="199" t="s">
        <v>2009</v>
      </c>
      <c r="C304" s="199" t="s">
        <v>796</v>
      </c>
      <c r="D304" s="199" t="s">
        <v>2010</v>
      </c>
      <c r="E304" s="199" t="s">
        <v>180</v>
      </c>
      <c r="F304" s="199" t="s">
        <v>182</v>
      </c>
      <c r="G304" s="199" t="s">
        <v>240</v>
      </c>
      <c r="H304" s="199" t="s">
        <v>249</v>
      </c>
      <c r="I304" s="199"/>
      <c r="J304" s="200"/>
      <c r="K304" s="201">
        <v>1479000</v>
      </c>
      <c r="L304" s="201">
        <v>98800</v>
      </c>
      <c r="M304" s="201">
        <f t="shared" si="16"/>
        <v>1577800</v>
      </c>
      <c r="N304" s="199" t="s">
        <v>2011</v>
      </c>
      <c r="O304" s="199" t="s">
        <v>799</v>
      </c>
      <c r="P304" s="199" t="s">
        <v>2012</v>
      </c>
      <c r="Q304" s="200" t="s">
        <v>781</v>
      </c>
      <c r="R304" s="199"/>
      <c r="S304" s="199" t="s">
        <v>789</v>
      </c>
      <c r="T304" s="199" t="s">
        <v>782</v>
      </c>
      <c r="U304" s="199"/>
      <c r="V304" s="131" t="str">
        <f t="shared" si="17"/>
        <v>アクソンフック</v>
      </c>
      <c r="W304" s="115" t="str">
        <f t="shared" si="18"/>
        <v/>
      </c>
      <c r="X304" s="115" t="str">
        <f t="shared" si="19"/>
        <v>クソンフック</v>
      </c>
    </row>
    <row r="305" spans="1:24" ht="13.5">
      <c r="A305" s="199" t="s">
        <v>248</v>
      </c>
      <c r="B305" s="199" t="s">
        <v>2013</v>
      </c>
      <c r="C305" s="199" t="s">
        <v>776</v>
      </c>
      <c r="D305" s="199" t="s">
        <v>2014</v>
      </c>
      <c r="E305" s="199" t="s">
        <v>180</v>
      </c>
      <c r="F305" s="199" t="s">
        <v>182</v>
      </c>
      <c r="G305" s="199" t="s">
        <v>240</v>
      </c>
      <c r="H305" s="199" t="s">
        <v>249</v>
      </c>
      <c r="I305" s="199"/>
      <c r="J305" s="200"/>
      <c r="K305" s="201">
        <v>1006500</v>
      </c>
      <c r="L305" s="201">
        <v>81000</v>
      </c>
      <c r="M305" s="201">
        <f t="shared" si="16"/>
        <v>1087500</v>
      </c>
      <c r="N305" s="199" t="s">
        <v>2015</v>
      </c>
      <c r="O305" s="199" t="s">
        <v>1939</v>
      </c>
      <c r="P305" s="199" t="s">
        <v>2016</v>
      </c>
      <c r="Q305" s="200" t="s">
        <v>781</v>
      </c>
      <c r="R305" s="199"/>
      <c r="S305" s="199" t="s">
        <v>789</v>
      </c>
      <c r="T305" s="199" t="s">
        <v>790</v>
      </c>
      <c r="U305" s="199"/>
      <c r="V305" s="131" t="str">
        <f t="shared" si="17"/>
        <v>電動フック　ETD</v>
      </c>
      <c r="W305" s="115" t="str">
        <f t="shared" si="18"/>
        <v/>
      </c>
      <c r="X305" s="115" t="str">
        <f t="shared" si="19"/>
        <v>ック　ETD</v>
      </c>
    </row>
    <row r="306" spans="1:24" ht="13.5">
      <c r="A306" s="199" t="s">
        <v>250</v>
      </c>
      <c r="B306" s="199" t="s">
        <v>2017</v>
      </c>
      <c r="C306" s="199" t="s">
        <v>796</v>
      </c>
      <c r="D306" s="199" t="s">
        <v>2018</v>
      </c>
      <c r="E306" s="199" t="s">
        <v>180</v>
      </c>
      <c r="F306" s="199" t="s">
        <v>182</v>
      </c>
      <c r="G306" s="199" t="s">
        <v>240</v>
      </c>
      <c r="H306" s="199" t="s">
        <v>252</v>
      </c>
      <c r="I306" s="199"/>
      <c r="J306" s="200"/>
      <c r="K306" s="201">
        <v>18000</v>
      </c>
      <c r="L306" s="201">
        <v>7500</v>
      </c>
      <c r="M306" s="201">
        <f t="shared" si="16"/>
        <v>25500</v>
      </c>
      <c r="N306" s="199" t="s">
        <v>2019</v>
      </c>
      <c r="O306" s="199" t="s">
        <v>799</v>
      </c>
      <c r="P306" s="199" t="s">
        <v>2020</v>
      </c>
      <c r="Q306" s="200" t="s">
        <v>781</v>
      </c>
      <c r="R306" s="199"/>
      <c r="S306" s="199" t="s">
        <v>789</v>
      </c>
      <c r="T306" s="199" t="s">
        <v>790</v>
      </c>
      <c r="U306" s="199"/>
      <c r="V306" s="131" t="str">
        <f t="shared" si="17"/>
        <v>ラミネーションリング　成人用</v>
      </c>
      <c r="W306" s="115" t="str">
        <f t="shared" si="18"/>
        <v/>
      </c>
      <c r="X306" s="115" t="str">
        <f t="shared" si="19"/>
        <v>ング　成人用</v>
      </c>
    </row>
    <row r="307" spans="1:24" ht="13.5">
      <c r="A307" s="199" t="s">
        <v>250</v>
      </c>
      <c r="B307" s="199" t="s">
        <v>2021</v>
      </c>
      <c r="C307" s="199" t="s">
        <v>796</v>
      </c>
      <c r="D307" s="199" t="s">
        <v>2022</v>
      </c>
      <c r="E307" s="199" t="s">
        <v>180</v>
      </c>
      <c r="F307" s="199" t="s">
        <v>182</v>
      </c>
      <c r="G307" s="199" t="s">
        <v>240</v>
      </c>
      <c r="H307" s="199" t="s">
        <v>252</v>
      </c>
      <c r="I307" s="199"/>
      <c r="J307" s="200"/>
      <c r="K307" s="201">
        <v>24000</v>
      </c>
      <c r="L307" s="201">
        <v>10000</v>
      </c>
      <c r="M307" s="201">
        <f t="shared" si="16"/>
        <v>34000</v>
      </c>
      <c r="N307" s="199" t="s">
        <v>2023</v>
      </c>
      <c r="O307" s="199" t="s">
        <v>799</v>
      </c>
      <c r="P307" s="199" t="s">
        <v>2024</v>
      </c>
      <c r="Q307" s="200" t="s">
        <v>781</v>
      </c>
      <c r="R307" s="199"/>
      <c r="S307" s="199" t="s">
        <v>789</v>
      </c>
      <c r="T307" s="199" t="s">
        <v>790</v>
      </c>
      <c r="U307" s="199"/>
      <c r="V307" s="131" t="str">
        <f t="shared" si="17"/>
        <v>ラミネーションリング　小児用</v>
      </c>
      <c r="W307" s="115" t="str">
        <f t="shared" si="18"/>
        <v/>
      </c>
      <c r="X307" s="115" t="str">
        <f t="shared" si="19"/>
        <v>ング　小児用</v>
      </c>
    </row>
    <row r="308" spans="1:24" ht="13.5">
      <c r="A308" s="199" t="s">
        <v>250</v>
      </c>
      <c r="B308" s="199" t="s">
        <v>2025</v>
      </c>
      <c r="C308" s="199" t="s">
        <v>796</v>
      </c>
      <c r="D308" s="199" t="s">
        <v>2026</v>
      </c>
      <c r="E308" s="199" t="s">
        <v>180</v>
      </c>
      <c r="F308" s="199" t="s">
        <v>182</v>
      </c>
      <c r="G308" s="199" t="s">
        <v>240</v>
      </c>
      <c r="H308" s="199" t="s">
        <v>252</v>
      </c>
      <c r="I308" s="199"/>
      <c r="J308" s="200"/>
      <c r="K308" s="201">
        <v>24000</v>
      </c>
      <c r="L308" s="201">
        <v>10000</v>
      </c>
      <c r="M308" s="201">
        <f t="shared" si="16"/>
        <v>34000</v>
      </c>
      <c r="N308" s="199" t="s">
        <v>2027</v>
      </c>
      <c r="O308" s="199" t="s">
        <v>799</v>
      </c>
      <c r="P308" s="199" t="s">
        <v>2024</v>
      </c>
      <c r="Q308" s="200" t="s">
        <v>781</v>
      </c>
      <c r="R308" s="199"/>
      <c r="S308" s="199" t="s">
        <v>789</v>
      </c>
      <c r="T308" s="199" t="s">
        <v>790</v>
      </c>
      <c r="U308" s="199"/>
      <c r="V308" s="131" t="str">
        <f t="shared" si="17"/>
        <v>ラミネーションリング　小児用</v>
      </c>
      <c r="W308" s="115" t="str">
        <f t="shared" si="18"/>
        <v/>
      </c>
      <c r="X308" s="115" t="str">
        <f t="shared" si="19"/>
        <v>ング　小児用</v>
      </c>
    </row>
    <row r="309" spans="1:24" ht="13.5">
      <c r="A309" s="199" t="s">
        <v>250</v>
      </c>
      <c r="B309" s="199" t="s">
        <v>2028</v>
      </c>
      <c r="C309" s="199" t="s">
        <v>796</v>
      </c>
      <c r="D309" s="199" t="s">
        <v>2029</v>
      </c>
      <c r="E309" s="199" t="s">
        <v>180</v>
      </c>
      <c r="F309" s="199" t="s">
        <v>182</v>
      </c>
      <c r="G309" s="199" t="s">
        <v>240</v>
      </c>
      <c r="H309" s="199" t="s">
        <v>252</v>
      </c>
      <c r="I309" s="199"/>
      <c r="J309" s="200"/>
      <c r="K309" s="201">
        <v>177000</v>
      </c>
      <c r="L309" s="201">
        <v>37100</v>
      </c>
      <c r="M309" s="201">
        <f t="shared" si="16"/>
        <v>214100</v>
      </c>
      <c r="N309" s="199" t="s">
        <v>2030</v>
      </c>
      <c r="O309" s="199" t="s">
        <v>799</v>
      </c>
      <c r="P309" s="199" t="s">
        <v>2031</v>
      </c>
      <c r="Q309" s="200" t="s">
        <v>781</v>
      </c>
      <c r="R309" s="199"/>
      <c r="S309" s="199" t="s">
        <v>789</v>
      </c>
      <c r="T309" s="199" t="s">
        <v>790</v>
      </c>
      <c r="U309" s="199"/>
      <c r="V309" s="131" t="str">
        <f t="shared" si="17"/>
        <v>トランスカーパル用屈曲手継手</v>
      </c>
      <c r="W309" s="115" t="str">
        <f t="shared" si="18"/>
        <v/>
      </c>
      <c r="X309" s="115" t="str">
        <f t="shared" si="19"/>
        <v>用屈曲手継手</v>
      </c>
    </row>
    <row r="310" spans="1:24" ht="13.5">
      <c r="A310" s="199" t="s">
        <v>250</v>
      </c>
      <c r="B310" s="199" t="s">
        <v>2032</v>
      </c>
      <c r="C310" s="199" t="s">
        <v>796</v>
      </c>
      <c r="D310" s="199" t="s">
        <v>2033</v>
      </c>
      <c r="E310" s="199" t="s">
        <v>180</v>
      </c>
      <c r="F310" s="199" t="s">
        <v>182</v>
      </c>
      <c r="G310" s="199" t="s">
        <v>240</v>
      </c>
      <c r="H310" s="199" t="s">
        <v>252</v>
      </c>
      <c r="I310" s="199"/>
      <c r="J310" s="200"/>
      <c r="K310" s="201">
        <v>104000</v>
      </c>
      <c r="L310" s="201">
        <v>21800</v>
      </c>
      <c r="M310" s="201">
        <f t="shared" si="16"/>
        <v>125800</v>
      </c>
      <c r="N310" s="199" t="s">
        <v>2034</v>
      </c>
      <c r="O310" s="199" t="s">
        <v>799</v>
      </c>
      <c r="P310" s="199" t="s">
        <v>2035</v>
      </c>
      <c r="Q310" s="200" t="s">
        <v>781</v>
      </c>
      <c r="R310" s="199"/>
      <c r="S310" s="199" t="s">
        <v>789</v>
      </c>
      <c r="T310" s="199" t="s">
        <v>790</v>
      </c>
      <c r="U310" s="199"/>
      <c r="V310" s="131" t="str">
        <f t="shared" si="17"/>
        <v>マイオリノリスト</v>
      </c>
      <c r="W310" s="115" t="str">
        <f t="shared" si="18"/>
        <v/>
      </c>
      <c r="X310" s="115" t="str">
        <f t="shared" si="19"/>
        <v>オリノリスト</v>
      </c>
    </row>
    <row r="311" spans="1:24" ht="13.5">
      <c r="A311" s="199" t="s">
        <v>250</v>
      </c>
      <c r="B311" s="199" t="s">
        <v>2036</v>
      </c>
      <c r="C311" s="199" t="s">
        <v>796</v>
      </c>
      <c r="D311" s="199" t="s">
        <v>2037</v>
      </c>
      <c r="E311" s="199" t="s">
        <v>180</v>
      </c>
      <c r="F311" s="199" t="s">
        <v>182</v>
      </c>
      <c r="G311" s="199" t="s">
        <v>240</v>
      </c>
      <c r="H311" s="199" t="s">
        <v>252</v>
      </c>
      <c r="I311" s="199"/>
      <c r="J311" s="200"/>
      <c r="K311" s="201">
        <v>226000</v>
      </c>
      <c r="L311" s="201">
        <v>47400</v>
      </c>
      <c r="M311" s="201">
        <f t="shared" si="16"/>
        <v>273400</v>
      </c>
      <c r="N311" s="199" t="s">
        <v>2038</v>
      </c>
      <c r="O311" s="199" t="s">
        <v>799</v>
      </c>
      <c r="P311" s="199" t="s">
        <v>2039</v>
      </c>
      <c r="Q311" s="200" t="s">
        <v>781</v>
      </c>
      <c r="R311" s="199"/>
      <c r="S311" s="199" t="s">
        <v>789</v>
      </c>
      <c r="T311" s="199" t="s">
        <v>790</v>
      </c>
      <c r="U311" s="199"/>
      <c r="V311" s="131" t="str">
        <f t="shared" si="17"/>
        <v>アクソンローテーションアダプター</v>
      </c>
      <c r="W311" s="115" t="str">
        <f t="shared" si="18"/>
        <v/>
      </c>
      <c r="X311" s="115" t="str">
        <f t="shared" si="19"/>
        <v>ンアダプター</v>
      </c>
    </row>
    <row r="312" spans="1:24" ht="13.5">
      <c r="A312" s="199" t="s">
        <v>250</v>
      </c>
      <c r="B312" s="199" t="s">
        <v>2040</v>
      </c>
      <c r="C312" s="199" t="s">
        <v>796</v>
      </c>
      <c r="D312" s="199" t="s">
        <v>2041</v>
      </c>
      <c r="E312" s="199" t="s">
        <v>180</v>
      </c>
      <c r="F312" s="199" t="s">
        <v>182</v>
      </c>
      <c r="G312" s="199" t="s">
        <v>240</v>
      </c>
      <c r="H312" s="199" t="s">
        <v>252</v>
      </c>
      <c r="I312" s="199"/>
      <c r="J312" s="200"/>
      <c r="K312" s="201">
        <v>32000</v>
      </c>
      <c r="L312" s="201">
        <v>10600</v>
      </c>
      <c r="M312" s="201">
        <f t="shared" si="16"/>
        <v>42600</v>
      </c>
      <c r="N312" s="199" t="s">
        <v>2042</v>
      </c>
      <c r="O312" s="199" t="s">
        <v>799</v>
      </c>
      <c r="P312" s="199" t="s">
        <v>2043</v>
      </c>
      <c r="Q312" s="200" t="s">
        <v>781</v>
      </c>
      <c r="R312" s="199"/>
      <c r="S312" s="199" t="s">
        <v>789</v>
      </c>
      <c r="T312" s="199" t="s">
        <v>790</v>
      </c>
      <c r="U312" s="199"/>
      <c r="V312" s="131" t="str">
        <f t="shared" si="17"/>
        <v>ラミネーションリング</v>
      </c>
      <c r="W312" s="115" t="str">
        <f t="shared" si="18"/>
        <v/>
      </c>
      <c r="X312" s="115" t="str">
        <f t="shared" si="19"/>
        <v>ションリング</v>
      </c>
    </row>
    <row r="313" spans="1:24" ht="13.5">
      <c r="A313" s="199" t="s">
        <v>250</v>
      </c>
      <c r="B313" s="199" t="s">
        <v>2044</v>
      </c>
      <c r="C313" s="199" t="s">
        <v>796</v>
      </c>
      <c r="D313" s="199" t="s">
        <v>2045</v>
      </c>
      <c r="E313" s="199" t="s">
        <v>180</v>
      </c>
      <c r="F313" s="199" t="s">
        <v>182</v>
      </c>
      <c r="G313" s="199" t="s">
        <v>240</v>
      </c>
      <c r="H313" s="199" t="s">
        <v>252</v>
      </c>
      <c r="I313" s="199"/>
      <c r="J313" s="200"/>
      <c r="K313" s="201">
        <v>1036000</v>
      </c>
      <c r="L313" s="201">
        <v>82100</v>
      </c>
      <c r="M313" s="201">
        <f t="shared" si="16"/>
        <v>1118100</v>
      </c>
      <c r="N313" s="199" t="s">
        <v>2046</v>
      </c>
      <c r="O313" s="199" t="s">
        <v>799</v>
      </c>
      <c r="P313" s="199" t="s">
        <v>2047</v>
      </c>
      <c r="Q313" s="200" t="s">
        <v>781</v>
      </c>
      <c r="R313" s="199"/>
      <c r="S313" s="199" t="s">
        <v>789</v>
      </c>
      <c r="T313" s="199" t="s">
        <v>790</v>
      </c>
      <c r="U313" s="199"/>
      <c r="V313" s="131" t="str">
        <f t="shared" si="17"/>
        <v>アクソンローテーション アクティブ</v>
      </c>
      <c r="W313" s="115" t="str">
        <f t="shared" si="18"/>
        <v/>
      </c>
      <c r="X313" s="115" t="str">
        <f t="shared" si="19"/>
        <v xml:space="preserve"> アクティブ</v>
      </c>
    </row>
    <row r="314" spans="1:24" ht="13.5">
      <c r="A314" s="199" t="s">
        <v>250</v>
      </c>
      <c r="B314" s="199" t="s">
        <v>2048</v>
      </c>
      <c r="C314" s="199" t="s">
        <v>776</v>
      </c>
      <c r="D314" s="199" t="s">
        <v>2049</v>
      </c>
      <c r="E314" s="199" t="s">
        <v>180</v>
      </c>
      <c r="F314" s="199" t="s">
        <v>182</v>
      </c>
      <c r="G314" s="199" t="s">
        <v>240</v>
      </c>
      <c r="H314" s="199" t="s">
        <v>252</v>
      </c>
      <c r="I314" s="199"/>
      <c r="J314" s="200"/>
      <c r="K314" s="201">
        <v>10600</v>
      </c>
      <c r="L314" s="201">
        <v>4400</v>
      </c>
      <c r="M314" s="201">
        <f t="shared" si="16"/>
        <v>15000</v>
      </c>
      <c r="N314" s="199" t="s">
        <v>2050</v>
      </c>
      <c r="O314" s="199" t="s">
        <v>1939</v>
      </c>
      <c r="P314" s="199" t="s">
        <v>2051</v>
      </c>
      <c r="Q314" s="200" t="s">
        <v>781</v>
      </c>
      <c r="R314" s="199"/>
      <c r="S314" s="199" t="s">
        <v>789</v>
      </c>
      <c r="T314" s="199" t="s">
        <v>790</v>
      </c>
      <c r="U314" s="199"/>
      <c r="V314" s="131" t="str">
        <f t="shared" si="17"/>
        <v>ラミネーションカラー</v>
      </c>
      <c r="W314" s="115" t="str">
        <f t="shared" si="18"/>
        <v/>
      </c>
      <c r="X314" s="115" t="str">
        <f t="shared" si="19"/>
        <v>ションカラー</v>
      </c>
    </row>
    <row r="315" spans="1:24" ht="13.5">
      <c r="A315" s="199" t="s">
        <v>250</v>
      </c>
      <c r="B315" s="199" t="s">
        <v>2052</v>
      </c>
      <c r="C315" s="199" t="s">
        <v>776</v>
      </c>
      <c r="D315" s="199" t="s">
        <v>2053</v>
      </c>
      <c r="E315" s="199" t="s">
        <v>180</v>
      </c>
      <c r="F315" s="199" t="s">
        <v>182</v>
      </c>
      <c r="G315" s="199" t="s">
        <v>240</v>
      </c>
      <c r="H315" s="199" t="s">
        <v>252</v>
      </c>
      <c r="I315" s="199"/>
      <c r="J315" s="200"/>
      <c r="K315" s="201">
        <v>10600</v>
      </c>
      <c r="L315" s="201">
        <v>4400</v>
      </c>
      <c r="M315" s="201">
        <f t="shared" si="16"/>
        <v>15000</v>
      </c>
      <c r="N315" s="199" t="s">
        <v>2054</v>
      </c>
      <c r="O315" s="199" t="s">
        <v>1939</v>
      </c>
      <c r="P315" s="199" t="s">
        <v>2055</v>
      </c>
      <c r="Q315" s="200" t="s">
        <v>781</v>
      </c>
      <c r="R315" s="199"/>
      <c r="S315" s="199" t="s">
        <v>789</v>
      </c>
      <c r="T315" s="199" t="s">
        <v>790</v>
      </c>
      <c r="U315" s="199"/>
      <c r="V315" s="131" t="str">
        <f t="shared" si="17"/>
        <v>カップリングピース</v>
      </c>
      <c r="W315" s="115" t="str">
        <f t="shared" si="18"/>
        <v/>
      </c>
      <c r="X315" s="115" t="str">
        <f t="shared" si="19"/>
        <v>リングピース</v>
      </c>
    </row>
    <row r="316" spans="1:24" ht="13.5">
      <c r="A316" s="199" t="s">
        <v>250</v>
      </c>
      <c r="B316" s="199" t="s">
        <v>2056</v>
      </c>
      <c r="C316" s="199" t="s">
        <v>776</v>
      </c>
      <c r="D316" s="199" t="s">
        <v>2057</v>
      </c>
      <c r="E316" s="199" t="s">
        <v>180</v>
      </c>
      <c r="F316" s="199" t="s">
        <v>182</v>
      </c>
      <c r="G316" s="199" t="s">
        <v>240</v>
      </c>
      <c r="H316" s="199" t="s">
        <v>252</v>
      </c>
      <c r="I316" s="199"/>
      <c r="J316" s="200"/>
      <c r="K316" s="201">
        <v>37600</v>
      </c>
      <c r="L316" s="201">
        <v>12000</v>
      </c>
      <c r="M316" s="201">
        <f t="shared" si="16"/>
        <v>49600</v>
      </c>
      <c r="N316" s="199" t="s">
        <v>2058</v>
      </c>
      <c r="O316" s="199" t="s">
        <v>1939</v>
      </c>
      <c r="P316" s="199" t="s">
        <v>2051</v>
      </c>
      <c r="Q316" s="200" t="s">
        <v>781</v>
      </c>
      <c r="R316" s="199"/>
      <c r="S316" s="199" t="s">
        <v>789</v>
      </c>
      <c r="T316" s="199" t="s">
        <v>790</v>
      </c>
      <c r="U316" s="199"/>
      <c r="V316" s="131" t="str">
        <f t="shared" si="17"/>
        <v>ラミネーションカラー</v>
      </c>
      <c r="W316" s="115" t="str">
        <f t="shared" si="18"/>
        <v/>
      </c>
      <c r="X316" s="115" t="str">
        <f t="shared" si="19"/>
        <v>ションカラー</v>
      </c>
    </row>
    <row r="317" spans="1:24" ht="13.5">
      <c r="A317" s="199" t="s">
        <v>250</v>
      </c>
      <c r="B317" s="199" t="s">
        <v>2059</v>
      </c>
      <c r="C317" s="199" t="s">
        <v>776</v>
      </c>
      <c r="D317" s="199" t="s">
        <v>2060</v>
      </c>
      <c r="E317" s="199" t="s">
        <v>180</v>
      </c>
      <c r="F317" s="199" t="s">
        <v>182</v>
      </c>
      <c r="G317" s="199" t="s">
        <v>240</v>
      </c>
      <c r="H317" s="199" t="s">
        <v>252</v>
      </c>
      <c r="I317" s="199"/>
      <c r="J317" s="200"/>
      <c r="K317" s="201">
        <v>66900</v>
      </c>
      <c r="L317" s="201">
        <v>14000</v>
      </c>
      <c r="M317" s="201">
        <f t="shared" si="16"/>
        <v>80900</v>
      </c>
      <c r="N317" s="199" t="s">
        <v>2061</v>
      </c>
      <c r="O317" s="199" t="s">
        <v>1939</v>
      </c>
      <c r="P317" s="199" t="s">
        <v>2062</v>
      </c>
      <c r="Q317" s="200" t="s">
        <v>781</v>
      </c>
      <c r="R317" s="199"/>
      <c r="S317" s="199" t="s">
        <v>789</v>
      </c>
      <c r="T317" s="199" t="s">
        <v>790</v>
      </c>
      <c r="U317" s="199"/>
      <c r="V317" s="131" t="str">
        <f t="shared" si="17"/>
        <v>MCハンド用ショートハンドオプション</v>
      </c>
      <c r="W317" s="115" t="str">
        <f t="shared" si="18"/>
        <v/>
      </c>
      <c r="X317" s="115" t="str">
        <f t="shared" si="19"/>
        <v>ドオプション</v>
      </c>
    </row>
    <row r="318" spans="1:24" ht="13.5">
      <c r="A318" s="199" t="s">
        <v>250</v>
      </c>
      <c r="B318" s="199" t="s">
        <v>2063</v>
      </c>
      <c r="C318" s="199" t="s">
        <v>776</v>
      </c>
      <c r="D318" s="199" t="s">
        <v>2064</v>
      </c>
      <c r="E318" s="199" t="s">
        <v>180</v>
      </c>
      <c r="F318" s="199" t="s">
        <v>182</v>
      </c>
      <c r="G318" s="199" t="s">
        <v>240</v>
      </c>
      <c r="H318" s="199" t="s">
        <v>252</v>
      </c>
      <c r="I318" s="199"/>
      <c r="J318" s="200"/>
      <c r="K318" s="201">
        <v>323000</v>
      </c>
      <c r="L318" s="201">
        <v>55200</v>
      </c>
      <c r="M318" s="201">
        <f t="shared" si="16"/>
        <v>378200</v>
      </c>
      <c r="N318" s="199" t="s">
        <v>2065</v>
      </c>
      <c r="O318" s="199" t="s">
        <v>1939</v>
      </c>
      <c r="P318" s="199" t="s">
        <v>2066</v>
      </c>
      <c r="Q318" s="200" t="s">
        <v>781</v>
      </c>
      <c r="R318" s="199"/>
      <c r="S318" s="199" t="s">
        <v>789</v>
      </c>
      <c r="T318" s="199" t="s">
        <v>790</v>
      </c>
      <c r="U318" s="199"/>
      <c r="V318" s="131" t="str">
        <f t="shared" si="17"/>
        <v>MCハンド用屈曲リスト</v>
      </c>
      <c r="W318" s="115" t="str">
        <f t="shared" si="18"/>
        <v/>
      </c>
      <c r="X318" s="115" t="str">
        <f t="shared" si="19"/>
        <v>用屈曲リスト</v>
      </c>
    </row>
    <row r="319" spans="1:24" ht="13.5">
      <c r="A319" s="199" t="s">
        <v>250</v>
      </c>
      <c r="B319" s="199" t="s">
        <v>2067</v>
      </c>
      <c r="C319" s="199" t="s">
        <v>776</v>
      </c>
      <c r="D319" s="199" t="s">
        <v>2068</v>
      </c>
      <c r="E319" s="199" t="s">
        <v>180</v>
      </c>
      <c r="F319" s="199" t="s">
        <v>182</v>
      </c>
      <c r="G319" s="199" t="s">
        <v>240</v>
      </c>
      <c r="H319" s="199" t="s">
        <v>252</v>
      </c>
      <c r="I319" s="199"/>
      <c r="J319" s="200"/>
      <c r="K319" s="201">
        <v>84500</v>
      </c>
      <c r="L319" s="201">
        <v>17700</v>
      </c>
      <c r="M319" s="201">
        <f t="shared" si="16"/>
        <v>102200</v>
      </c>
      <c r="N319" s="199" t="s">
        <v>2069</v>
      </c>
      <c r="O319" s="199" t="s">
        <v>1939</v>
      </c>
      <c r="P319" s="199" t="s">
        <v>2070</v>
      </c>
      <c r="Q319" s="200" t="s">
        <v>781</v>
      </c>
      <c r="R319" s="199"/>
      <c r="S319" s="199" t="s">
        <v>789</v>
      </c>
      <c r="T319" s="199" t="s">
        <v>790</v>
      </c>
      <c r="U319" s="199"/>
      <c r="V319" s="131" t="str">
        <f t="shared" si="17"/>
        <v>MCコーアクシャルコネクタ</v>
      </c>
      <c r="W319" s="115" t="str">
        <f t="shared" si="18"/>
        <v/>
      </c>
      <c r="X319" s="115" t="str">
        <f t="shared" si="19"/>
        <v>ャルコネクタ</v>
      </c>
    </row>
    <row r="320" spans="1:24" ht="13.5">
      <c r="A320" s="199" t="s">
        <v>250</v>
      </c>
      <c r="B320" s="199" t="s">
        <v>2071</v>
      </c>
      <c r="C320" s="199" t="s">
        <v>776</v>
      </c>
      <c r="D320" s="199" t="s">
        <v>2072</v>
      </c>
      <c r="E320" s="199" t="s">
        <v>180</v>
      </c>
      <c r="F320" s="199" t="s">
        <v>182</v>
      </c>
      <c r="G320" s="199" t="s">
        <v>240</v>
      </c>
      <c r="H320" s="199" t="s">
        <v>252</v>
      </c>
      <c r="I320" s="199"/>
      <c r="J320" s="200"/>
      <c r="K320" s="201">
        <v>323000</v>
      </c>
      <c r="L320" s="201">
        <v>55200</v>
      </c>
      <c r="M320" s="201">
        <f t="shared" si="16"/>
        <v>378200</v>
      </c>
      <c r="N320" s="199" t="s">
        <v>2073</v>
      </c>
      <c r="O320" s="199" t="s">
        <v>1939</v>
      </c>
      <c r="P320" s="199" t="s">
        <v>2074</v>
      </c>
      <c r="Q320" s="200" t="s">
        <v>781</v>
      </c>
      <c r="R320" s="199"/>
      <c r="S320" s="199" t="s">
        <v>789</v>
      </c>
      <c r="T320" s="199" t="s">
        <v>790</v>
      </c>
      <c r="U320" s="199"/>
      <c r="V320" s="131" t="str">
        <f t="shared" si="17"/>
        <v>ETD用屈曲リスト</v>
      </c>
      <c r="W320" s="115" t="str">
        <f t="shared" si="18"/>
        <v/>
      </c>
      <c r="X320" s="115" t="str">
        <f t="shared" si="19"/>
        <v>用屈曲リスト</v>
      </c>
    </row>
    <row r="321" spans="1:24" ht="13.5">
      <c r="A321" s="199" t="s">
        <v>250</v>
      </c>
      <c r="B321" s="199" t="s">
        <v>2075</v>
      </c>
      <c r="C321" s="199" t="s">
        <v>776</v>
      </c>
      <c r="D321" s="199" t="s">
        <v>2076</v>
      </c>
      <c r="E321" s="199" t="s">
        <v>180</v>
      </c>
      <c r="F321" s="199" t="s">
        <v>182</v>
      </c>
      <c r="G321" s="199" t="s">
        <v>240</v>
      </c>
      <c r="H321" s="199" t="s">
        <v>252</v>
      </c>
      <c r="I321" s="199"/>
      <c r="J321" s="200"/>
      <c r="K321" s="201">
        <v>46900</v>
      </c>
      <c r="L321" s="201">
        <v>15000</v>
      </c>
      <c r="M321" s="201">
        <f t="shared" si="16"/>
        <v>61900</v>
      </c>
      <c r="N321" s="199" t="s">
        <v>2077</v>
      </c>
      <c r="O321" s="199" t="s">
        <v>1939</v>
      </c>
      <c r="P321" s="199" t="s">
        <v>2078</v>
      </c>
      <c r="Q321" s="200" t="s">
        <v>781</v>
      </c>
      <c r="R321" s="199"/>
      <c r="S321" s="199" t="s">
        <v>789</v>
      </c>
      <c r="T321" s="199" t="s">
        <v>790</v>
      </c>
      <c r="U321" s="199"/>
      <c r="V321" s="131" t="str">
        <f t="shared" si="17"/>
        <v>コーアクシャルコネクタ</v>
      </c>
      <c r="W321" s="115" t="str">
        <f t="shared" si="18"/>
        <v/>
      </c>
      <c r="X321" s="115" t="str">
        <f t="shared" si="19"/>
        <v>ャルコネクタ</v>
      </c>
    </row>
    <row r="322" spans="1:24" ht="13.5">
      <c r="A322" s="199" t="s">
        <v>250</v>
      </c>
      <c r="B322" s="199" t="s">
        <v>2079</v>
      </c>
      <c r="C322" s="199" t="s">
        <v>1775</v>
      </c>
      <c r="D322" s="199" t="s">
        <v>2080</v>
      </c>
      <c r="E322" s="199" t="s">
        <v>180</v>
      </c>
      <c r="F322" s="199" t="s">
        <v>182</v>
      </c>
      <c r="G322" s="199" t="s">
        <v>240</v>
      </c>
      <c r="H322" s="199" t="s">
        <v>252</v>
      </c>
      <c r="I322" s="199"/>
      <c r="J322" s="200"/>
      <c r="K322" s="201">
        <v>11500</v>
      </c>
      <c r="L322" s="201">
        <v>4800</v>
      </c>
      <c r="M322" s="201">
        <f t="shared" ref="M322:M385" si="20">SUM(K322+L322)</f>
        <v>16300</v>
      </c>
      <c r="N322" s="199" t="s">
        <v>2081</v>
      </c>
      <c r="O322" s="199" t="s">
        <v>1778</v>
      </c>
      <c r="P322" s="199" t="s">
        <v>2082</v>
      </c>
      <c r="Q322" s="200" t="s">
        <v>781</v>
      </c>
      <c r="R322" s="199"/>
      <c r="S322" s="199" t="s">
        <v>789</v>
      </c>
      <c r="T322" s="199" t="s">
        <v>790</v>
      </c>
      <c r="U322" s="199"/>
      <c r="V322" s="131" t="str">
        <f t="shared" ref="V322:V385" si="21">IF(P322="","",IF(W322="",P322,LEFT(P322,LEN(P322)-22)))</f>
        <v>i-Limb　ラミネーションリング</v>
      </c>
      <c r="W322" s="115" t="str">
        <f t="shared" ref="W322:W385" si="22">IF(X322="修理対応可能",RIGHT(P322,21),"")</f>
        <v/>
      </c>
      <c r="X322" s="115" t="str">
        <f t="shared" ref="X322:X385" si="23">RIGHT(P322,6)</f>
        <v>ションリング</v>
      </c>
    </row>
    <row r="323" spans="1:24" ht="13.5">
      <c r="A323" s="199" t="s">
        <v>250</v>
      </c>
      <c r="B323" s="199" t="s">
        <v>2083</v>
      </c>
      <c r="C323" s="199" t="s">
        <v>1372</v>
      </c>
      <c r="D323" s="199" t="s">
        <v>2084</v>
      </c>
      <c r="E323" s="199" t="s">
        <v>180</v>
      </c>
      <c r="F323" s="199" t="s">
        <v>182</v>
      </c>
      <c r="G323" s="199" t="s">
        <v>240</v>
      </c>
      <c r="H323" s="199" t="s">
        <v>252</v>
      </c>
      <c r="I323" s="199"/>
      <c r="J323" s="200"/>
      <c r="K323" s="201">
        <v>5700</v>
      </c>
      <c r="L323" s="201">
        <v>2300</v>
      </c>
      <c r="M323" s="201">
        <f t="shared" si="20"/>
        <v>8000</v>
      </c>
      <c r="N323" s="199" t="s">
        <v>2085</v>
      </c>
      <c r="O323" s="199" t="s">
        <v>1741</v>
      </c>
      <c r="P323" s="199" t="s">
        <v>2086</v>
      </c>
      <c r="Q323" s="200" t="s">
        <v>781</v>
      </c>
      <c r="R323" s="199"/>
      <c r="S323" s="199"/>
      <c r="T323" s="199" t="s">
        <v>782</v>
      </c>
      <c r="U323" s="199"/>
      <c r="V323" s="131" t="str">
        <f t="shared" si="21"/>
        <v>リストジョイントA(圧入)</v>
      </c>
      <c r="W323" s="115" t="str">
        <f t="shared" si="22"/>
        <v/>
      </c>
      <c r="X323" s="115" t="str">
        <f t="shared" si="23"/>
        <v>トA(圧入)</v>
      </c>
    </row>
    <row r="324" spans="1:24" ht="13.5">
      <c r="A324" s="199" t="s">
        <v>253</v>
      </c>
      <c r="B324" s="199" t="s">
        <v>2087</v>
      </c>
      <c r="C324" s="199" t="s">
        <v>796</v>
      </c>
      <c r="D324" s="199" t="s">
        <v>2088</v>
      </c>
      <c r="E324" s="199" t="s">
        <v>180</v>
      </c>
      <c r="F324" s="199" t="s">
        <v>182</v>
      </c>
      <c r="G324" s="199" t="s">
        <v>240</v>
      </c>
      <c r="H324" s="199" t="s">
        <v>255</v>
      </c>
      <c r="I324" s="199"/>
      <c r="J324" s="200"/>
      <c r="K324" s="201">
        <v>23000</v>
      </c>
      <c r="L324" s="201">
        <v>9600</v>
      </c>
      <c r="M324" s="201">
        <f t="shared" si="20"/>
        <v>32600</v>
      </c>
      <c r="N324" s="199" t="s">
        <v>2089</v>
      </c>
      <c r="O324" s="199" t="s">
        <v>799</v>
      </c>
      <c r="P324" s="199" t="s">
        <v>2090</v>
      </c>
      <c r="Q324" s="200" t="s">
        <v>781</v>
      </c>
      <c r="R324" s="199"/>
      <c r="S324" s="199" t="s">
        <v>789</v>
      </c>
      <c r="T324" s="199" t="s">
        <v>790</v>
      </c>
      <c r="U324" s="199"/>
      <c r="V324" s="131" t="str">
        <f t="shared" si="21"/>
        <v>コーキシャルプラグ</v>
      </c>
      <c r="W324" s="115" t="str">
        <f t="shared" si="22"/>
        <v/>
      </c>
      <c r="X324" s="115" t="str">
        <f t="shared" si="23"/>
        <v>シャルプラグ</v>
      </c>
    </row>
    <row r="325" spans="1:24" ht="13.5">
      <c r="A325" s="199" t="s">
        <v>253</v>
      </c>
      <c r="B325" s="199" t="s">
        <v>2091</v>
      </c>
      <c r="C325" s="199" t="s">
        <v>796</v>
      </c>
      <c r="D325" s="199" t="s">
        <v>2092</v>
      </c>
      <c r="E325" s="199" t="s">
        <v>180</v>
      </c>
      <c r="F325" s="199" t="s">
        <v>182</v>
      </c>
      <c r="G325" s="199" t="s">
        <v>240</v>
      </c>
      <c r="H325" s="199" t="s">
        <v>255</v>
      </c>
      <c r="I325" s="199"/>
      <c r="J325" s="200"/>
      <c r="K325" s="201">
        <v>4300</v>
      </c>
      <c r="L325" s="201">
        <v>1800</v>
      </c>
      <c r="M325" s="201">
        <f t="shared" si="20"/>
        <v>6100</v>
      </c>
      <c r="N325" s="199" t="s">
        <v>2093</v>
      </c>
      <c r="O325" s="199" t="s">
        <v>799</v>
      </c>
      <c r="P325" s="199" t="s">
        <v>2055</v>
      </c>
      <c r="Q325" s="200" t="s">
        <v>781</v>
      </c>
      <c r="R325" s="199"/>
      <c r="S325" s="199" t="s">
        <v>789</v>
      </c>
      <c r="T325" s="199" t="s">
        <v>790</v>
      </c>
      <c r="U325" s="199"/>
      <c r="V325" s="131" t="str">
        <f t="shared" si="21"/>
        <v>カップリングピース</v>
      </c>
      <c r="W325" s="115" t="str">
        <f t="shared" si="22"/>
        <v/>
      </c>
      <c r="X325" s="115" t="str">
        <f t="shared" si="23"/>
        <v>リングピース</v>
      </c>
    </row>
    <row r="326" spans="1:24" ht="13.5">
      <c r="A326" s="199" t="s">
        <v>253</v>
      </c>
      <c r="B326" s="199" t="s">
        <v>2094</v>
      </c>
      <c r="C326" s="199" t="s">
        <v>796</v>
      </c>
      <c r="D326" s="199" t="s">
        <v>2095</v>
      </c>
      <c r="E326" s="199" t="s">
        <v>180</v>
      </c>
      <c r="F326" s="199" t="s">
        <v>182</v>
      </c>
      <c r="G326" s="199" t="s">
        <v>240</v>
      </c>
      <c r="H326" s="199" t="s">
        <v>255</v>
      </c>
      <c r="I326" s="199"/>
      <c r="J326" s="200"/>
      <c r="K326" s="201">
        <v>20000</v>
      </c>
      <c r="L326" s="201">
        <v>8400</v>
      </c>
      <c r="M326" s="201">
        <f t="shared" si="20"/>
        <v>28400</v>
      </c>
      <c r="N326" s="199" t="s">
        <v>2096</v>
      </c>
      <c r="O326" s="199" t="s">
        <v>799</v>
      </c>
      <c r="P326" s="199" t="s">
        <v>2097</v>
      </c>
      <c r="Q326" s="200" t="s">
        <v>781</v>
      </c>
      <c r="R326" s="199"/>
      <c r="S326" s="199" t="s">
        <v>789</v>
      </c>
      <c r="T326" s="199" t="s">
        <v>790</v>
      </c>
      <c r="U326" s="199"/>
      <c r="V326" s="131" t="str">
        <f t="shared" si="21"/>
        <v>手継手部品</v>
      </c>
      <c r="W326" s="115" t="str">
        <f t="shared" si="22"/>
        <v/>
      </c>
      <c r="X326" s="115" t="str">
        <f t="shared" si="23"/>
        <v>手継手部品</v>
      </c>
    </row>
    <row r="327" spans="1:24" ht="13.5">
      <c r="A327" s="199" t="s">
        <v>253</v>
      </c>
      <c r="B327" s="199" t="s">
        <v>2098</v>
      </c>
      <c r="C327" s="199" t="s">
        <v>796</v>
      </c>
      <c r="D327" s="199" t="s">
        <v>2099</v>
      </c>
      <c r="E327" s="199" t="s">
        <v>180</v>
      </c>
      <c r="F327" s="199" t="s">
        <v>182</v>
      </c>
      <c r="G327" s="199" t="s">
        <v>240</v>
      </c>
      <c r="H327" s="199" t="s">
        <v>255</v>
      </c>
      <c r="I327" s="199"/>
      <c r="J327" s="200"/>
      <c r="K327" s="201">
        <v>158000</v>
      </c>
      <c r="L327" s="201">
        <v>33100</v>
      </c>
      <c r="M327" s="201">
        <f t="shared" si="20"/>
        <v>191100</v>
      </c>
      <c r="N327" s="199" t="s">
        <v>2100</v>
      </c>
      <c r="O327" s="199" t="s">
        <v>799</v>
      </c>
      <c r="P327" s="199" t="s">
        <v>2101</v>
      </c>
      <c r="Q327" s="200" t="s">
        <v>781</v>
      </c>
      <c r="R327" s="199"/>
      <c r="S327" s="199" t="s">
        <v>789</v>
      </c>
      <c r="T327" s="199" t="s">
        <v>790</v>
      </c>
      <c r="U327" s="199"/>
      <c r="V327" s="131" t="str">
        <f t="shared" si="21"/>
        <v>リストユニット　クイックチェンジ用</v>
      </c>
      <c r="W327" s="115" t="str">
        <f t="shared" si="22"/>
        <v/>
      </c>
      <c r="X327" s="115" t="str">
        <f t="shared" si="23"/>
        <v>クチェンジ用</v>
      </c>
    </row>
    <row r="328" spans="1:24" ht="13.5">
      <c r="A328" s="199" t="s">
        <v>253</v>
      </c>
      <c r="B328" s="199" t="s">
        <v>2102</v>
      </c>
      <c r="C328" s="199" t="s">
        <v>796</v>
      </c>
      <c r="D328" s="199" t="s">
        <v>2103</v>
      </c>
      <c r="E328" s="199" t="s">
        <v>180</v>
      </c>
      <c r="F328" s="199" t="s">
        <v>182</v>
      </c>
      <c r="G328" s="199" t="s">
        <v>240</v>
      </c>
      <c r="H328" s="199" t="s">
        <v>255</v>
      </c>
      <c r="I328" s="199"/>
      <c r="J328" s="200"/>
      <c r="K328" s="201">
        <v>16000</v>
      </c>
      <c r="L328" s="201">
        <v>6700</v>
      </c>
      <c r="M328" s="201">
        <f t="shared" si="20"/>
        <v>22700</v>
      </c>
      <c r="N328" s="199" t="s">
        <v>2104</v>
      </c>
      <c r="O328" s="199" t="s">
        <v>799</v>
      </c>
      <c r="P328" s="199" t="s">
        <v>2105</v>
      </c>
      <c r="Q328" s="200" t="s">
        <v>781</v>
      </c>
      <c r="R328" s="199"/>
      <c r="S328" s="199" t="s">
        <v>789</v>
      </c>
      <c r="T328" s="199" t="s">
        <v>790</v>
      </c>
      <c r="U328" s="199"/>
      <c r="V328" s="131" t="str">
        <f t="shared" si="21"/>
        <v>コアキシャルブッシュ</v>
      </c>
      <c r="W328" s="115" t="str">
        <f t="shared" si="22"/>
        <v/>
      </c>
      <c r="X328" s="115" t="str">
        <f t="shared" si="23"/>
        <v>ャルブッシュ</v>
      </c>
    </row>
    <row r="329" spans="1:24" ht="13.5">
      <c r="A329" s="199" t="s">
        <v>253</v>
      </c>
      <c r="B329" s="199" t="s">
        <v>2106</v>
      </c>
      <c r="C329" s="199" t="s">
        <v>1775</v>
      </c>
      <c r="D329" s="199" t="s">
        <v>2107</v>
      </c>
      <c r="E329" s="199" t="s">
        <v>180</v>
      </c>
      <c r="F329" s="199" t="s">
        <v>182</v>
      </c>
      <c r="G329" s="199" t="s">
        <v>240</v>
      </c>
      <c r="H329" s="199" t="s">
        <v>255</v>
      </c>
      <c r="I329" s="199"/>
      <c r="J329" s="200"/>
      <c r="K329" s="201">
        <v>914600</v>
      </c>
      <c r="L329" s="201">
        <v>77500</v>
      </c>
      <c r="M329" s="201">
        <f t="shared" si="20"/>
        <v>992100</v>
      </c>
      <c r="N329" s="199" t="s">
        <v>2108</v>
      </c>
      <c r="O329" s="199" t="s">
        <v>1778</v>
      </c>
      <c r="P329" s="199" t="s">
        <v>2109</v>
      </c>
      <c r="Q329" s="200" t="s">
        <v>781</v>
      </c>
      <c r="R329" s="199"/>
      <c r="S329" s="199" t="s">
        <v>789</v>
      </c>
      <c r="T329" s="199" t="s">
        <v>790</v>
      </c>
      <c r="U329" s="199"/>
      <c r="V329" s="131" t="str">
        <f t="shared" si="21"/>
        <v>i-Limb　Quantum/Ultra用　屈曲リスト</v>
      </c>
      <c r="W329" s="115" t="str">
        <f t="shared" si="22"/>
        <v/>
      </c>
      <c r="X329" s="115" t="str">
        <f t="shared" si="23"/>
        <v>　屈曲リスト</v>
      </c>
    </row>
    <row r="330" spans="1:24" ht="13.5">
      <c r="A330" s="199" t="s">
        <v>253</v>
      </c>
      <c r="B330" s="199" t="s">
        <v>2110</v>
      </c>
      <c r="C330" s="199" t="s">
        <v>1775</v>
      </c>
      <c r="D330" s="199" t="s">
        <v>2111</v>
      </c>
      <c r="E330" s="199" t="s">
        <v>180</v>
      </c>
      <c r="F330" s="199" t="s">
        <v>182</v>
      </c>
      <c r="G330" s="199" t="s">
        <v>240</v>
      </c>
      <c r="H330" s="199" t="s">
        <v>255</v>
      </c>
      <c r="I330" s="199"/>
      <c r="J330" s="200"/>
      <c r="K330" s="201">
        <v>3200</v>
      </c>
      <c r="L330" s="201">
        <v>1350</v>
      </c>
      <c r="M330" s="201">
        <f t="shared" si="20"/>
        <v>4550</v>
      </c>
      <c r="N330" s="199" t="s">
        <v>2112</v>
      </c>
      <c r="O330" s="199" t="s">
        <v>1778</v>
      </c>
      <c r="P330" s="199" t="s">
        <v>2113</v>
      </c>
      <c r="Q330" s="200" t="s">
        <v>781</v>
      </c>
      <c r="R330" s="199"/>
      <c r="S330" s="199" t="s">
        <v>789</v>
      </c>
      <c r="T330" s="199" t="s">
        <v>790</v>
      </c>
      <c r="U330" s="199"/>
      <c r="V330" s="131" t="str">
        <f t="shared" si="21"/>
        <v>i-Limb　カップリングピース</v>
      </c>
      <c r="W330" s="115" t="str">
        <f t="shared" si="22"/>
        <v/>
      </c>
      <c r="X330" s="115" t="str">
        <f t="shared" si="23"/>
        <v>リングピース</v>
      </c>
    </row>
    <row r="331" spans="1:24" ht="13.5">
      <c r="A331" s="199" t="s">
        <v>253</v>
      </c>
      <c r="B331" s="199" t="s">
        <v>2114</v>
      </c>
      <c r="C331" s="199" t="s">
        <v>1775</v>
      </c>
      <c r="D331" s="199" t="s">
        <v>2115</v>
      </c>
      <c r="E331" s="199" t="s">
        <v>180</v>
      </c>
      <c r="F331" s="199" t="s">
        <v>182</v>
      </c>
      <c r="G331" s="199" t="s">
        <v>240</v>
      </c>
      <c r="H331" s="199" t="s">
        <v>255</v>
      </c>
      <c r="I331" s="199"/>
      <c r="J331" s="200"/>
      <c r="K331" s="201">
        <v>14500</v>
      </c>
      <c r="L331" s="201">
        <v>6000</v>
      </c>
      <c r="M331" s="201">
        <f t="shared" si="20"/>
        <v>20500</v>
      </c>
      <c r="N331" s="199" t="s">
        <v>2116</v>
      </c>
      <c r="O331" s="199" t="s">
        <v>1778</v>
      </c>
      <c r="P331" s="199" t="s">
        <v>2117</v>
      </c>
      <c r="Q331" s="200" t="s">
        <v>781</v>
      </c>
      <c r="R331" s="199"/>
      <c r="S331" s="199" t="s">
        <v>789</v>
      </c>
      <c r="T331" s="199" t="s">
        <v>790</v>
      </c>
      <c r="U331" s="199"/>
      <c r="V331" s="131" t="str">
        <f t="shared" si="21"/>
        <v>i-Limb　コーキシャルプラグ</v>
      </c>
      <c r="W331" s="115" t="str">
        <f t="shared" si="22"/>
        <v/>
      </c>
      <c r="X331" s="115" t="str">
        <f t="shared" si="23"/>
        <v>シャルプラグ</v>
      </c>
    </row>
    <row r="332" spans="1:24" ht="13.5">
      <c r="A332" s="199" t="s">
        <v>253</v>
      </c>
      <c r="B332" s="199" t="s">
        <v>2118</v>
      </c>
      <c r="C332" s="199" t="s">
        <v>1775</v>
      </c>
      <c r="D332" s="199" t="s">
        <v>2119</v>
      </c>
      <c r="E332" s="199" t="s">
        <v>180</v>
      </c>
      <c r="F332" s="199" t="s">
        <v>182</v>
      </c>
      <c r="G332" s="199" t="s">
        <v>240</v>
      </c>
      <c r="H332" s="199" t="s">
        <v>255</v>
      </c>
      <c r="I332" s="199"/>
      <c r="J332" s="200"/>
      <c r="K332" s="201">
        <v>568400</v>
      </c>
      <c r="L332" s="201">
        <v>64500</v>
      </c>
      <c r="M332" s="201">
        <f t="shared" si="20"/>
        <v>632900</v>
      </c>
      <c r="N332" s="199" t="s">
        <v>2120</v>
      </c>
      <c r="O332" s="199" t="s">
        <v>1778</v>
      </c>
      <c r="P332" s="199" t="s">
        <v>2121</v>
      </c>
      <c r="Q332" s="200" t="s">
        <v>781</v>
      </c>
      <c r="R332" s="199"/>
      <c r="S332" s="199" t="s">
        <v>789</v>
      </c>
      <c r="T332" s="199" t="s">
        <v>790</v>
      </c>
      <c r="U332" s="199"/>
      <c r="V332" s="131" t="str">
        <f t="shared" si="21"/>
        <v>i-Limb　Quantum/Ultra用　クイックチェンジリスト</v>
      </c>
      <c r="W332" s="115" t="str">
        <f t="shared" si="22"/>
        <v/>
      </c>
      <c r="X332" s="115" t="str">
        <f t="shared" si="23"/>
        <v>ェンジリスト</v>
      </c>
    </row>
    <row r="333" spans="1:24" ht="13.5">
      <c r="A333" s="199" t="s">
        <v>256</v>
      </c>
      <c r="B333" s="199" t="s">
        <v>2122</v>
      </c>
      <c r="C333" s="199" t="s">
        <v>796</v>
      </c>
      <c r="D333" s="199" t="s">
        <v>2123</v>
      </c>
      <c r="E333" s="199" t="s">
        <v>180</v>
      </c>
      <c r="F333" s="199" t="s">
        <v>182</v>
      </c>
      <c r="G333" s="199" t="s">
        <v>240</v>
      </c>
      <c r="H333" s="199" t="s">
        <v>258</v>
      </c>
      <c r="I333" s="199"/>
      <c r="J333" s="200"/>
      <c r="K333" s="201">
        <v>352000</v>
      </c>
      <c r="L333" s="201">
        <v>56300</v>
      </c>
      <c r="M333" s="201">
        <f t="shared" si="20"/>
        <v>408300</v>
      </c>
      <c r="N333" s="199" t="s">
        <v>2124</v>
      </c>
      <c r="O333" s="199" t="s">
        <v>799</v>
      </c>
      <c r="P333" s="199" t="s">
        <v>2125</v>
      </c>
      <c r="Q333" s="200" t="s">
        <v>781</v>
      </c>
      <c r="R333" s="199"/>
      <c r="S333" s="199" t="s">
        <v>789</v>
      </c>
      <c r="T333" s="199" t="s">
        <v>790</v>
      </c>
      <c r="U333" s="199"/>
      <c r="V333" s="131" t="str">
        <f t="shared" si="21"/>
        <v>リストローテーターコントロール部品</v>
      </c>
      <c r="W333" s="115" t="str">
        <f t="shared" si="22"/>
        <v/>
      </c>
      <c r="X333" s="115" t="str">
        <f t="shared" si="23"/>
        <v>トロール部品</v>
      </c>
    </row>
    <row r="334" spans="1:24" ht="13.5">
      <c r="A334" s="199" t="s">
        <v>256</v>
      </c>
      <c r="B334" s="199" t="s">
        <v>2126</v>
      </c>
      <c r="C334" s="199" t="s">
        <v>796</v>
      </c>
      <c r="D334" s="199" t="s">
        <v>2127</v>
      </c>
      <c r="E334" s="199" t="s">
        <v>180</v>
      </c>
      <c r="F334" s="199" t="s">
        <v>182</v>
      </c>
      <c r="G334" s="199" t="s">
        <v>240</v>
      </c>
      <c r="H334" s="199" t="s">
        <v>258</v>
      </c>
      <c r="I334" s="199"/>
      <c r="J334" s="200"/>
      <c r="K334" s="201">
        <v>195000</v>
      </c>
      <c r="L334" s="201">
        <v>40900</v>
      </c>
      <c r="M334" s="201">
        <f t="shared" si="20"/>
        <v>235900</v>
      </c>
      <c r="N334" s="199" t="s">
        <v>2128</v>
      </c>
      <c r="O334" s="199" t="s">
        <v>799</v>
      </c>
      <c r="P334" s="199" t="s">
        <v>2129</v>
      </c>
      <c r="Q334" s="200" t="s">
        <v>781</v>
      </c>
      <c r="R334" s="199"/>
      <c r="S334" s="199" t="s">
        <v>789</v>
      </c>
      <c r="T334" s="199" t="s">
        <v>790</v>
      </c>
      <c r="U334" s="199"/>
      <c r="V334" s="131" t="str">
        <f t="shared" si="21"/>
        <v>7イン1　コントローラー</v>
      </c>
      <c r="W334" s="115" t="str">
        <f t="shared" si="22"/>
        <v/>
      </c>
      <c r="X334" s="115" t="str">
        <f t="shared" si="23"/>
        <v>ントローラー</v>
      </c>
    </row>
    <row r="335" spans="1:24" ht="13.5">
      <c r="A335" s="199" t="s">
        <v>256</v>
      </c>
      <c r="B335" s="199" t="s">
        <v>2130</v>
      </c>
      <c r="C335" s="199" t="s">
        <v>796</v>
      </c>
      <c r="D335" s="199" t="s">
        <v>2131</v>
      </c>
      <c r="E335" s="199" t="s">
        <v>180</v>
      </c>
      <c r="F335" s="199" t="s">
        <v>182</v>
      </c>
      <c r="G335" s="199" t="s">
        <v>240</v>
      </c>
      <c r="H335" s="199" t="s">
        <v>258</v>
      </c>
      <c r="I335" s="199"/>
      <c r="J335" s="200"/>
      <c r="K335" s="201">
        <v>115000</v>
      </c>
      <c r="L335" s="201">
        <v>24100</v>
      </c>
      <c r="M335" s="201">
        <f t="shared" si="20"/>
        <v>139100</v>
      </c>
      <c r="N335" s="199" t="s">
        <v>2132</v>
      </c>
      <c r="O335" s="199" t="s">
        <v>799</v>
      </c>
      <c r="P335" s="199" t="s">
        <v>2133</v>
      </c>
      <c r="Q335" s="200" t="s">
        <v>781</v>
      </c>
      <c r="R335" s="199"/>
      <c r="S335" s="199" t="s">
        <v>789</v>
      </c>
      <c r="T335" s="199" t="s">
        <v>790</v>
      </c>
      <c r="U335" s="199"/>
      <c r="V335" s="131" t="str">
        <f t="shared" si="21"/>
        <v>アクソンマスター</v>
      </c>
      <c r="W335" s="115" t="str">
        <f t="shared" si="22"/>
        <v/>
      </c>
      <c r="X335" s="115" t="str">
        <f t="shared" si="23"/>
        <v>ソンマスター</v>
      </c>
    </row>
    <row r="336" spans="1:24" ht="13.5">
      <c r="A336" s="199" t="s">
        <v>256</v>
      </c>
      <c r="B336" s="199" t="s">
        <v>2134</v>
      </c>
      <c r="C336" s="199" t="s">
        <v>796</v>
      </c>
      <c r="D336" s="199" t="s">
        <v>2135</v>
      </c>
      <c r="E336" s="199" t="s">
        <v>180</v>
      </c>
      <c r="F336" s="199" t="s">
        <v>182</v>
      </c>
      <c r="G336" s="199" t="s">
        <v>240</v>
      </c>
      <c r="H336" s="199" t="s">
        <v>258</v>
      </c>
      <c r="I336" s="199"/>
      <c r="J336" s="200"/>
      <c r="K336" s="201">
        <v>1201000</v>
      </c>
      <c r="L336" s="201">
        <v>88300</v>
      </c>
      <c r="M336" s="201">
        <f t="shared" si="20"/>
        <v>1289300</v>
      </c>
      <c r="N336" s="199" t="s">
        <v>2136</v>
      </c>
      <c r="O336" s="199" t="s">
        <v>799</v>
      </c>
      <c r="P336" s="199" t="s">
        <v>2137</v>
      </c>
      <c r="Q336" s="200" t="s">
        <v>781</v>
      </c>
      <c r="R336" s="199"/>
      <c r="S336" s="199" t="s">
        <v>789</v>
      </c>
      <c r="T336" s="199" t="s">
        <v>782</v>
      </c>
      <c r="U336" s="199"/>
      <c r="V336" s="131" t="str">
        <f t="shared" si="21"/>
        <v>マイオプラスTR</v>
      </c>
      <c r="W336" s="115" t="str">
        <f t="shared" si="22"/>
        <v/>
      </c>
      <c r="X336" s="115" t="str">
        <f t="shared" si="23"/>
        <v>オプラスTR</v>
      </c>
    </row>
    <row r="337" spans="1:24" ht="13.5">
      <c r="A337" s="199" t="s">
        <v>256</v>
      </c>
      <c r="B337" s="199" t="s">
        <v>2138</v>
      </c>
      <c r="C337" s="199" t="s">
        <v>776</v>
      </c>
      <c r="D337" s="199" t="s">
        <v>2139</v>
      </c>
      <c r="E337" s="199" t="s">
        <v>180</v>
      </c>
      <c r="F337" s="199" t="s">
        <v>182</v>
      </c>
      <c r="G337" s="199" t="s">
        <v>240</v>
      </c>
      <c r="H337" s="199" t="s">
        <v>258</v>
      </c>
      <c r="I337" s="199"/>
      <c r="J337" s="200"/>
      <c r="K337" s="201">
        <v>172500</v>
      </c>
      <c r="L337" s="201">
        <v>36200</v>
      </c>
      <c r="M337" s="201">
        <f t="shared" si="20"/>
        <v>208700</v>
      </c>
      <c r="N337" s="199" t="s">
        <v>2140</v>
      </c>
      <c r="O337" s="199" t="s">
        <v>1939</v>
      </c>
      <c r="P337" s="199" t="s">
        <v>2141</v>
      </c>
      <c r="Q337" s="200" t="s">
        <v>781</v>
      </c>
      <c r="R337" s="199"/>
      <c r="S337" s="199" t="s">
        <v>789</v>
      </c>
      <c r="T337" s="199" t="s">
        <v>790</v>
      </c>
      <c r="U337" s="199"/>
      <c r="V337" s="131" t="str">
        <f t="shared" si="21"/>
        <v>リストコントロールファンクション</v>
      </c>
      <c r="W337" s="115" t="str">
        <f t="shared" si="22"/>
        <v/>
      </c>
      <c r="X337" s="115" t="str">
        <f t="shared" si="23"/>
        <v>ァンクション</v>
      </c>
    </row>
    <row r="338" spans="1:24" ht="13.5">
      <c r="A338" s="199" t="s">
        <v>256</v>
      </c>
      <c r="B338" s="199" t="s">
        <v>2142</v>
      </c>
      <c r="C338" s="199" t="s">
        <v>776</v>
      </c>
      <c r="D338" s="199" t="s">
        <v>2143</v>
      </c>
      <c r="E338" s="199" t="s">
        <v>180</v>
      </c>
      <c r="F338" s="199" t="s">
        <v>182</v>
      </c>
      <c r="G338" s="199" t="s">
        <v>240</v>
      </c>
      <c r="H338" s="199" t="s">
        <v>258</v>
      </c>
      <c r="I338" s="199"/>
      <c r="J338" s="200"/>
      <c r="K338" s="201">
        <v>575000</v>
      </c>
      <c r="L338" s="201">
        <v>64700</v>
      </c>
      <c r="M338" s="201">
        <f t="shared" si="20"/>
        <v>639700</v>
      </c>
      <c r="N338" s="199" t="s">
        <v>2144</v>
      </c>
      <c r="O338" s="199" t="s">
        <v>1939</v>
      </c>
      <c r="P338" s="199" t="s">
        <v>2145</v>
      </c>
      <c r="Q338" s="200" t="s">
        <v>781</v>
      </c>
      <c r="R338" s="199"/>
      <c r="S338" s="199" t="s">
        <v>789</v>
      </c>
      <c r="T338" s="199" t="s">
        <v>790</v>
      </c>
      <c r="U338" s="199"/>
      <c r="V338" s="131" t="str">
        <f t="shared" si="21"/>
        <v>プロコントローラ</v>
      </c>
      <c r="W338" s="115" t="str">
        <f t="shared" si="22"/>
        <v/>
      </c>
      <c r="X338" s="115" t="str">
        <f t="shared" si="23"/>
        <v>コントローラ</v>
      </c>
    </row>
    <row r="339" spans="1:24" ht="13.5">
      <c r="A339" s="199" t="s">
        <v>256</v>
      </c>
      <c r="B339" s="199" t="s">
        <v>2146</v>
      </c>
      <c r="C339" s="199" t="s">
        <v>1775</v>
      </c>
      <c r="D339" s="199" t="s">
        <v>2147</v>
      </c>
      <c r="E339" s="199" t="s">
        <v>180</v>
      </c>
      <c r="F339" s="199" t="s">
        <v>182</v>
      </c>
      <c r="G339" s="199" t="s">
        <v>240</v>
      </c>
      <c r="H339" s="199" t="s">
        <v>258</v>
      </c>
      <c r="I339" s="199"/>
      <c r="J339" s="200"/>
      <c r="K339" s="201">
        <v>1100000</v>
      </c>
      <c r="L339" s="201">
        <v>84500</v>
      </c>
      <c r="M339" s="201">
        <f t="shared" si="20"/>
        <v>1184500</v>
      </c>
      <c r="N339" s="199" t="s">
        <v>2148</v>
      </c>
      <c r="O339" s="199" t="s">
        <v>1778</v>
      </c>
      <c r="P339" s="199" t="s">
        <v>2149</v>
      </c>
      <c r="Q339" s="200" t="s">
        <v>781</v>
      </c>
      <c r="R339" s="199"/>
      <c r="S339" s="199"/>
      <c r="T339" s="199" t="s">
        <v>782</v>
      </c>
      <c r="U339" s="199"/>
      <c r="V339" s="131" t="str">
        <f t="shared" si="21"/>
        <v>i-Digits プロセッサリストバンドおよびバッテリーボックス (修理のみ)</v>
      </c>
      <c r="W339" s="115" t="str">
        <f t="shared" si="22"/>
        <v/>
      </c>
      <c r="X339" s="115" t="str">
        <f t="shared" si="23"/>
        <v>(修理のみ)</v>
      </c>
    </row>
    <row r="340" spans="1:24" ht="13.5">
      <c r="A340" s="199" t="s">
        <v>256</v>
      </c>
      <c r="B340" s="199" t="s">
        <v>2150</v>
      </c>
      <c r="C340" s="199" t="s">
        <v>1372</v>
      </c>
      <c r="D340" s="199" t="s">
        <v>2151</v>
      </c>
      <c r="E340" s="199" t="s">
        <v>180</v>
      </c>
      <c r="F340" s="199" t="s">
        <v>182</v>
      </c>
      <c r="G340" s="199" t="s">
        <v>240</v>
      </c>
      <c r="H340" s="199" t="s">
        <v>258</v>
      </c>
      <c r="I340" s="199"/>
      <c r="J340" s="200"/>
      <c r="K340" s="201">
        <v>259560</v>
      </c>
      <c r="L340" s="201">
        <v>52840</v>
      </c>
      <c r="M340" s="201">
        <f t="shared" si="20"/>
        <v>312400</v>
      </c>
      <c r="N340" s="199" t="s">
        <v>2152</v>
      </c>
      <c r="O340" s="199" t="s">
        <v>1375</v>
      </c>
      <c r="P340" s="199" t="s">
        <v>2153</v>
      </c>
      <c r="Q340" s="200" t="s">
        <v>781</v>
      </c>
      <c r="R340" s="199"/>
      <c r="S340" s="199"/>
      <c r="T340" s="199" t="s">
        <v>782</v>
      </c>
      <c r="U340" s="199"/>
      <c r="V340" s="131" t="str">
        <f t="shared" si="21"/>
        <v>コントローラモジュール</v>
      </c>
      <c r="W340" s="115" t="str">
        <f t="shared" si="22"/>
        <v/>
      </c>
      <c r="X340" s="115" t="str">
        <f t="shared" si="23"/>
        <v>ラモジュール</v>
      </c>
    </row>
    <row r="341" spans="1:24" ht="13.5">
      <c r="A341" s="199" t="s">
        <v>256</v>
      </c>
      <c r="B341" s="199" t="s">
        <v>2154</v>
      </c>
      <c r="C341" s="199" t="s">
        <v>1372</v>
      </c>
      <c r="D341" s="199" t="s">
        <v>2155</v>
      </c>
      <c r="E341" s="199" t="s">
        <v>180</v>
      </c>
      <c r="F341" s="199" t="s">
        <v>182</v>
      </c>
      <c r="G341" s="199" t="s">
        <v>240</v>
      </c>
      <c r="H341" s="199" t="s">
        <v>258</v>
      </c>
      <c r="I341" s="199"/>
      <c r="J341" s="200"/>
      <c r="K341" s="201">
        <v>201600</v>
      </c>
      <c r="L341" s="201">
        <v>42300</v>
      </c>
      <c r="M341" s="201">
        <f t="shared" si="20"/>
        <v>243900</v>
      </c>
      <c r="N341" s="199" t="s">
        <v>2156</v>
      </c>
      <c r="O341" s="199" t="s">
        <v>1741</v>
      </c>
      <c r="P341" s="199" t="s">
        <v>2157</v>
      </c>
      <c r="Q341" s="200" t="s">
        <v>781</v>
      </c>
      <c r="R341" s="199"/>
      <c r="S341" s="199"/>
      <c r="T341" s="199" t="s">
        <v>782</v>
      </c>
      <c r="U341" s="199"/>
      <c r="V341" s="131" t="str">
        <f t="shared" si="21"/>
        <v>コントローラモジュールA</v>
      </c>
      <c r="W341" s="115" t="str">
        <f t="shared" si="22"/>
        <v/>
      </c>
      <c r="X341" s="115" t="str">
        <f t="shared" si="23"/>
        <v>モジュールA</v>
      </c>
    </row>
    <row r="342" spans="1:24" ht="13.5">
      <c r="A342" s="199" t="s">
        <v>256</v>
      </c>
      <c r="B342" s="199" t="s">
        <v>2158</v>
      </c>
      <c r="C342" s="199" t="s">
        <v>1372</v>
      </c>
      <c r="D342" s="199" t="s">
        <v>2159</v>
      </c>
      <c r="E342" s="199" t="s">
        <v>180</v>
      </c>
      <c r="F342" s="199" t="s">
        <v>182</v>
      </c>
      <c r="G342" s="199" t="s">
        <v>240</v>
      </c>
      <c r="H342" s="199" t="s">
        <v>258</v>
      </c>
      <c r="I342" s="199"/>
      <c r="J342" s="200"/>
      <c r="K342" s="201">
        <v>292000</v>
      </c>
      <c r="L342" s="201">
        <v>54000</v>
      </c>
      <c r="M342" s="201">
        <f t="shared" si="20"/>
        <v>346000</v>
      </c>
      <c r="N342" s="199" t="s">
        <v>2160</v>
      </c>
      <c r="O342" s="199" t="s">
        <v>1375</v>
      </c>
      <c r="P342" s="199" t="s">
        <v>2153</v>
      </c>
      <c r="Q342" s="200" t="s">
        <v>781</v>
      </c>
      <c r="R342" s="199"/>
      <c r="S342" s="199"/>
      <c r="T342" s="199" t="s">
        <v>782</v>
      </c>
      <c r="U342" s="199"/>
      <c r="V342" s="131" t="str">
        <f t="shared" si="21"/>
        <v>コントローラモジュール</v>
      </c>
      <c r="W342" s="115" t="str">
        <f t="shared" si="22"/>
        <v/>
      </c>
      <c r="X342" s="115" t="str">
        <f t="shared" si="23"/>
        <v>ラモジュール</v>
      </c>
    </row>
    <row r="343" spans="1:24" ht="13.5">
      <c r="A343" s="199" t="s">
        <v>259</v>
      </c>
      <c r="B343" s="199" t="s">
        <v>2161</v>
      </c>
      <c r="C343" s="199" t="s">
        <v>796</v>
      </c>
      <c r="D343" s="199" t="s">
        <v>2162</v>
      </c>
      <c r="E343" s="199" t="s">
        <v>180</v>
      </c>
      <c r="F343" s="199" t="s">
        <v>182</v>
      </c>
      <c r="G343" s="199" t="s">
        <v>240</v>
      </c>
      <c r="H343" s="199" t="s">
        <v>261</v>
      </c>
      <c r="I343" s="199"/>
      <c r="J343" s="200"/>
      <c r="K343" s="201">
        <v>3100</v>
      </c>
      <c r="L343" s="201">
        <v>1300</v>
      </c>
      <c r="M343" s="201">
        <f t="shared" si="20"/>
        <v>4400</v>
      </c>
      <c r="N343" s="199" t="s">
        <v>2163</v>
      </c>
      <c r="O343" s="199" t="s">
        <v>799</v>
      </c>
      <c r="P343" s="199" t="s">
        <v>2164</v>
      </c>
      <c r="Q343" s="200" t="s">
        <v>781</v>
      </c>
      <c r="R343" s="199"/>
      <c r="S343" s="199" t="s">
        <v>789</v>
      </c>
      <c r="T343" s="199" t="s">
        <v>790</v>
      </c>
      <c r="U343" s="199"/>
      <c r="V343" s="131" t="str">
        <f t="shared" si="21"/>
        <v>コーディングプラグ</v>
      </c>
      <c r="W343" s="115" t="str">
        <f t="shared" si="22"/>
        <v/>
      </c>
      <c r="X343" s="115" t="str">
        <f t="shared" si="23"/>
        <v>ィングプラグ</v>
      </c>
    </row>
    <row r="344" spans="1:24" ht="13.5">
      <c r="A344" s="199" t="s">
        <v>262</v>
      </c>
      <c r="B344" s="199" t="s">
        <v>2165</v>
      </c>
      <c r="C344" s="199" t="s">
        <v>796</v>
      </c>
      <c r="D344" s="199" t="s">
        <v>2166</v>
      </c>
      <c r="E344" s="199" t="s">
        <v>180</v>
      </c>
      <c r="F344" s="199" t="s">
        <v>182</v>
      </c>
      <c r="G344" s="199" t="s">
        <v>240</v>
      </c>
      <c r="H344" s="199" t="s">
        <v>264</v>
      </c>
      <c r="I344" s="199"/>
      <c r="J344" s="200"/>
      <c r="K344" s="201">
        <v>335000</v>
      </c>
      <c r="L344" s="201">
        <v>55700</v>
      </c>
      <c r="M344" s="201">
        <f t="shared" si="20"/>
        <v>390700</v>
      </c>
      <c r="N344" s="199" t="s">
        <v>2167</v>
      </c>
      <c r="O344" s="199" t="s">
        <v>799</v>
      </c>
      <c r="P344" s="199" t="s">
        <v>2168</v>
      </c>
      <c r="Q344" s="200" t="s">
        <v>781</v>
      </c>
      <c r="R344" s="199"/>
      <c r="S344" s="199" t="s">
        <v>789</v>
      </c>
      <c r="T344" s="199" t="s">
        <v>790</v>
      </c>
      <c r="U344" s="199"/>
      <c r="V344" s="131" t="str">
        <f t="shared" si="21"/>
        <v>リストローテーター</v>
      </c>
      <c r="W344" s="115" t="str">
        <f t="shared" si="22"/>
        <v/>
      </c>
      <c r="X344" s="115" t="str">
        <f t="shared" si="23"/>
        <v>ローテーター</v>
      </c>
    </row>
    <row r="345" spans="1:24" ht="13.5">
      <c r="A345" s="199" t="s">
        <v>262</v>
      </c>
      <c r="B345" s="199" t="s">
        <v>2169</v>
      </c>
      <c r="C345" s="199" t="s">
        <v>776</v>
      </c>
      <c r="D345" s="199" t="s">
        <v>2170</v>
      </c>
      <c r="E345" s="199" t="s">
        <v>180</v>
      </c>
      <c r="F345" s="199" t="s">
        <v>182</v>
      </c>
      <c r="G345" s="199" t="s">
        <v>240</v>
      </c>
      <c r="H345" s="199" t="s">
        <v>264</v>
      </c>
      <c r="I345" s="199"/>
      <c r="J345" s="200"/>
      <c r="K345" s="201">
        <v>692500</v>
      </c>
      <c r="L345" s="201">
        <v>69100</v>
      </c>
      <c r="M345" s="201">
        <f t="shared" si="20"/>
        <v>761600</v>
      </c>
      <c r="N345" s="199" t="s">
        <v>2171</v>
      </c>
      <c r="O345" s="199" t="s">
        <v>1939</v>
      </c>
      <c r="P345" s="199" t="s">
        <v>2168</v>
      </c>
      <c r="Q345" s="200" t="s">
        <v>781</v>
      </c>
      <c r="R345" s="199"/>
      <c r="S345" s="199" t="s">
        <v>789</v>
      </c>
      <c r="T345" s="199" t="s">
        <v>790</v>
      </c>
      <c r="U345" s="199"/>
      <c r="V345" s="131" t="str">
        <f t="shared" si="21"/>
        <v>リストローテーター</v>
      </c>
      <c r="W345" s="115" t="str">
        <f t="shared" si="22"/>
        <v/>
      </c>
      <c r="X345" s="115" t="str">
        <f t="shared" si="23"/>
        <v>ローテーター</v>
      </c>
    </row>
    <row r="346" spans="1:24" ht="13.5">
      <c r="A346" s="199" t="s">
        <v>262</v>
      </c>
      <c r="B346" s="199" t="s">
        <v>2172</v>
      </c>
      <c r="C346" s="199" t="s">
        <v>1775</v>
      </c>
      <c r="D346" s="199" t="s">
        <v>2173</v>
      </c>
      <c r="E346" s="199" t="s">
        <v>180</v>
      </c>
      <c r="F346" s="199" t="s">
        <v>182</v>
      </c>
      <c r="G346" s="199" t="s">
        <v>240</v>
      </c>
      <c r="H346" s="199" t="s">
        <v>264</v>
      </c>
      <c r="I346" s="199"/>
      <c r="J346" s="200"/>
      <c r="K346" s="201">
        <v>1200000</v>
      </c>
      <c r="L346" s="201">
        <v>88300</v>
      </c>
      <c r="M346" s="201">
        <f t="shared" si="20"/>
        <v>1288300</v>
      </c>
      <c r="N346" s="199" t="s">
        <v>2174</v>
      </c>
      <c r="O346" s="199" t="s">
        <v>1778</v>
      </c>
      <c r="P346" s="199" t="s">
        <v>2175</v>
      </c>
      <c r="Q346" s="200" t="s">
        <v>781</v>
      </c>
      <c r="R346" s="199"/>
      <c r="S346" s="199" t="s">
        <v>2176</v>
      </c>
      <c r="T346" s="199" t="s">
        <v>782</v>
      </c>
      <c r="U346" s="199"/>
      <c r="V346" s="131" t="str">
        <f t="shared" si="21"/>
        <v>i-Limb　リスト</v>
      </c>
      <c r="W346" s="115" t="str">
        <f t="shared" si="22"/>
        <v/>
      </c>
      <c r="X346" s="115" t="str">
        <f t="shared" si="23"/>
        <v>mb　リスト</v>
      </c>
    </row>
    <row r="347" spans="1:24" ht="13.5">
      <c r="A347" s="199" t="s">
        <v>265</v>
      </c>
      <c r="B347" s="199" t="s">
        <v>2177</v>
      </c>
      <c r="C347" s="199" t="s">
        <v>796</v>
      </c>
      <c r="D347" s="199" t="s">
        <v>2178</v>
      </c>
      <c r="E347" s="199" t="s">
        <v>180</v>
      </c>
      <c r="F347" s="199" t="s">
        <v>182</v>
      </c>
      <c r="G347" s="199" t="s">
        <v>240</v>
      </c>
      <c r="H347" s="199" t="s">
        <v>267</v>
      </c>
      <c r="I347" s="199"/>
      <c r="J347" s="200"/>
      <c r="K347" s="201">
        <v>14000</v>
      </c>
      <c r="L347" s="201">
        <v>5800</v>
      </c>
      <c r="M347" s="201">
        <f t="shared" si="20"/>
        <v>19800</v>
      </c>
      <c r="N347" s="199" t="s">
        <v>2179</v>
      </c>
      <c r="O347" s="199" t="s">
        <v>799</v>
      </c>
      <c r="P347" s="199" t="s">
        <v>2180</v>
      </c>
      <c r="Q347" s="200" t="s">
        <v>781</v>
      </c>
      <c r="R347" s="199"/>
      <c r="S347" s="199" t="s">
        <v>789</v>
      </c>
      <c r="T347" s="199" t="s">
        <v>790</v>
      </c>
      <c r="U347" s="199"/>
      <c r="V347" s="131" t="str">
        <f t="shared" si="21"/>
        <v>スイッチブロック</v>
      </c>
      <c r="W347" s="115" t="str">
        <f t="shared" si="22"/>
        <v/>
      </c>
      <c r="X347" s="115" t="str">
        <f t="shared" si="23"/>
        <v>ッチブロック</v>
      </c>
    </row>
    <row r="348" spans="1:24" ht="13.5">
      <c r="A348" s="199" t="s">
        <v>268</v>
      </c>
      <c r="B348" s="199" t="s">
        <v>2181</v>
      </c>
      <c r="C348" s="199" t="s">
        <v>796</v>
      </c>
      <c r="D348" s="199" t="s">
        <v>2182</v>
      </c>
      <c r="E348" s="199" t="s">
        <v>180</v>
      </c>
      <c r="F348" s="199" t="s">
        <v>182</v>
      </c>
      <c r="G348" s="199" t="s">
        <v>240</v>
      </c>
      <c r="H348" s="199" t="s">
        <v>270</v>
      </c>
      <c r="I348" s="199"/>
      <c r="J348" s="200"/>
      <c r="K348" s="201">
        <v>6200</v>
      </c>
      <c r="L348" s="201">
        <v>2600</v>
      </c>
      <c r="M348" s="201">
        <f t="shared" si="20"/>
        <v>8800</v>
      </c>
      <c r="N348" s="199" t="s">
        <v>2183</v>
      </c>
      <c r="O348" s="199" t="s">
        <v>799</v>
      </c>
      <c r="P348" s="199" t="s">
        <v>2184</v>
      </c>
      <c r="Q348" s="200" t="s">
        <v>781</v>
      </c>
      <c r="R348" s="199"/>
      <c r="S348" s="199" t="s">
        <v>789</v>
      </c>
      <c r="T348" s="199" t="s">
        <v>790</v>
      </c>
      <c r="U348" s="199"/>
      <c r="V348" s="131" t="str">
        <f t="shared" si="21"/>
        <v>電極取付部品　熱可塑性ソケット用</v>
      </c>
      <c r="W348" s="115" t="str">
        <f t="shared" si="22"/>
        <v/>
      </c>
      <c r="X348" s="115" t="str">
        <f t="shared" si="23"/>
        <v>性ソケット用</v>
      </c>
    </row>
    <row r="349" spans="1:24" ht="13.5">
      <c r="A349" s="199" t="s">
        <v>268</v>
      </c>
      <c r="B349" s="199" t="s">
        <v>2185</v>
      </c>
      <c r="C349" s="199" t="s">
        <v>796</v>
      </c>
      <c r="D349" s="199" t="s">
        <v>2186</v>
      </c>
      <c r="E349" s="199" t="s">
        <v>180</v>
      </c>
      <c r="F349" s="199" t="s">
        <v>182</v>
      </c>
      <c r="G349" s="199" t="s">
        <v>240</v>
      </c>
      <c r="H349" s="199" t="s">
        <v>270</v>
      </c>
      <c r="I349" s="199"/>
      <c r="J349" s="200"/>
      <c r="K349" s="201">
        <v>156000</v>
      </c>
      <c r="L349" s="201">
        <v>32700</v>
      </c>
      <c r="M349" s="201">
        <f t="shared" si="20"/>
        <v>188700</v>
      </c>
      <c r="N349" s="199" t="s">
        <v>2187</v>
      </c>
      <c r="O349" s="199" t="s">
        <v>799</v>
      </c>
      <c r="P349" s="199" t="s">
        <v>270</v>
      </c>
      <c r="Q349" s="200" t="s">
        <v>781</v>
      </c>
      <c r="R349" s="199"/>
      <c r="S349" s="199" t="s">
        <v>789</v>
      </c>
      <c r="T349" s="199" t="s">
        <v>790</v>
      </c>
      <c r="U349" s="199"/>
      <c r="V349" s="131" t="str">
        <f t="shared" si="21"/>
        <v>電極</v>
      </c>
      <c r="W349" s="115" t="str">
        <f t="shared" si="22"/>
        <v/>
      </c>
      <c r="X349" s="115" t="str">
        <f t="shared" si="23"/>
        <v>電極</v>
      </c>
    </row>
    <row r="350" spans="1:24" ht="13.5">
      <c r="A350" s="199" t="s">
        <v>268</v>
      </c>
      <c r="B350" s="199" t="s">
        <v>2188</v>
      </c>
      <c r="C350" s="199" t="s">
        <v>796</v>
      </c>
      <c r="D350" s="199" t="s">
        <v>2189</v>
      </c>
      <c r="E350" s="199" t="s">
        <v>180</v>
      </c>
      <c r="F350" s="199" t="s">
        <v>182</v>
      </c>
      <c r="G350" s="199" t="s">
        <v>240</v>
      </c>
      <c r="H350" s="199" t="s">
        <v>270</v>
      </c>
      <c r="I350" s="199"/>
      <c r="J350" s="200"/>
      <c r="K350" s="201">
        <v>181000</v>
      </c>
      <c r="L350" s="201">
        <v>38000</v>
      </c>
      <c r="M350" s="201">
        <f t="shared" si="20"/>
        <v>219000</v>
      </c>
      <c r="N350" s="199" t="s">
        <v>2190</v>
      </c>
      <c r="O350" s="199" t="s">
        <v>799</v>
      </c>
      <c r="P350" s="199" t="s">
        <v>2191</v>
      </c>
      <c r="Q350" s="200" t="s">
        <v>781</v>
      </c>
      <c r="R350" s="199"/>
      <c r="S350" s="199" t="s">
        <v>789</v>
      </c>
      <c r="T350" s="199" t="s">
        <v>790</v>
      </c>
      <c r="U350" s="199"/>
      <c r="V350" s="131" t="str">
        <f t="shared" si="21"/>
        <v>電極　吸着ソケット用</v>
      </c>
      <c r="W350" s="115" t="str">
        <f t="shared" si="22"/>
        <v/>
      </c>
      <c r="X350" s="115" t="str">
        <f t="shared" si="23"/>
        <v>着ソケット用</v>
      </c>
    </row>
    <row r="351" spans="1:24" ht="13.5">
      <c r="A351" s="199" t="s">
        <v>268</v>
      </c>
      <c r="B351" s="199" t="s">
        <v>2192</v>
      </c>
      <c r="C351" s="199" t="s">
        <v>796</v>
      </c>
      <c r="D351" s="199" t="s">
        <v>2193</v>
      </c>
      <c r="E351" s="199" t="s">
        <v>180</v>
      </c>
      <c r="F351" s="199" t="s">
        <v>182</v>
      </c>
      <c r="G351" s="199" t="s">
        <v>240</v>
      </c>
      <c r="H351" s="199" t="s">
        <v>270</v>
      </c>
      <c r="I351" s="199"/>
      <c r="J351" s="200"/>
      <c r="K351" s="201">
        <v>4900</v>
      </c>
      <c r="L351" s="201">
        <v>2000</v>
      </c>
      <c r="M351" s="201">
        <f t="shared" si="20"/>
        <v>6900</v>
      </c>
      <c r="N351" s="199" t="s">
        <v>2194</v>
      </c>
      <c r="O351" s="199" t="s">
        <v>799</v>
      </c>
      <c r="P351" s="199" t="s">
        <v>2195</v>
      </c>
      <c r="Q351" s="200" t="s">
        <v>781</v>
      </c>
      <c r="R351" s="199"/>
      <c r="S351" s="199" t="s">
        <v>789</v>
      </c>
      <c r="T351" s="199" t="s">
        <v>782</v>
      </c>
      <c r="U351" s="199"/>
      <c r="V351" s="131" t="str">
        <f t="shared" si="21"/>
        <v>マイオプラス 電極ドーム</v>
      </c>
      <c r="W351" s="115" t="str">
        <f t="shared" si="22"/>
        <v/>
      </c>
      <c r="X351" s="115" t="str">
        <f t="shared" si="23"/>
        <v xml:space="preserve"> 電極ドーム</v>
      </c>
    </row>
    <row r="352" spans="1:24" ht="13.5">
      <c r="A352" s="199" t="s">
        <v>268</v>
      </c>
      <c r="B352" s="199" t="s">
        <v>2196</v>
      </c>
      <c r="C352" s="199" t="s">
        <v>776</v>
      </c>
      <c r="D352" s="199" t="s">
        <v>2197</v>
      </c>
      <c r="E352" s="199" t="s">
        <v>180</v>
      </c>
      <c r="F352" s="199" t="s">
        <v>182</v>
      </c>
      <c r="G352" s="199" t="s">
        <v>240</v>
      </c>
      <c r="H352" s="199" t="s">
        <v>270</v>
      </c>
      <c r="I352" s="199"/>
      <c r="J352" s="200"/>
      <c r="K352" s="201">
        <v>3550</v>
      </c>
      <c r="L352" s="201">
        <v>1450</v>
      </c>
      <c r="M352" s="201">
        <f t="shared" si="20"/>
        <v>5000</v>
      </c>
      <c r="N352" s="199" t="s">
        <v>2198</v>
      </c>
      <c r="O352" s="199" t="s">
        <v>1939</v>
      </c>
      <c r="P352" s="199" t="s">
        <v>2199</v>
      </c>
      <c r="Q352" s="200" t="s">
        <v>781</v>
      </c>
      <c r="R352" s="199"/>
      <c r="S352" s="199" t="s">
        <v>789</v>
      </c>
      <c r="T352" s="199" t="s">
        <v>790</v>
      </c>
      <c r="U352" s="199"/>
      <c r="V352" s="131" t="str">
        <f t="shared" si="21"/>
        <v>エレクトロードホック式</v>
      </c>
      <c r="W352" s="115" t="str">
        <f t="shared" si="22"/>
        <v/>
      </c>
      <c r="X352" s="115" t="str">
        <f t="shared" si="23"/>
        <v>ードホック式</v>
      </c>
    </row>
    <row r="353" spans="1:24" ht="13.5">
      <c r="A353" s="199" t="s">
        <v>268</v>
      </c>
      <c r="B353" s="199" t="s">
        <v>2200</v>
      </c>
      <c r="C353" s="199" t="s">
        <v>776</v>
      </c>
      <c r="D353" s="199" t="s">
        <v>2201</v>
      </c>
      <c r="E353" s="199" t="s">
        <v>180</v>
      </c>
      <c r="F353" s="199" t="s">
        <v>182</v>
      </c>
      <c r="G353" s="199" t="s">
        <v>240</v>
      </c>
      <c r="H353" s="199" t="s">
        <v>270</v>
      </c>
      <c r="I353" s="199"/>
      <c r="J353" s="200"/>
      <c r="K353" s="201">
        <v>3550</v>
      </c>
      <c r="L353" s="201">
        <v>1450</v>
      </c>
      <c r="M353" s="201">
        <f t="shared" si="20"/>
        <v>5000</v>
      </c>
      <c r="N353" s="199" t="s">
        <v>2202</v>
      </c>
      <c r="O353" s="199" t="s">
        <v>1939</v>
      </c>
      <c r="P353" s="199" t="s">
        <v>2199</v>
      </c>
      <c r="Q353" s="200" t="s">
        <v>781</v>
      </c>
      <c r="R353" s="199"/>
      <c r="S353" s="199" t="s">
        <v>789</v>
      </c>
      <c r="T353" s="199" t="s">
        <v>790</v>
      </c>
      <c r="U353" s="199"/>
      <c r="V353" s="131" t="str">
        <f t="shared" si="21"/>
        <v>エレクトロードホック式</v>
      </c>
      <c r="W353" s="115" t="str">
        <f t="shared" si="22"/>
        <v/>
      </c>
      <c r="X353" s="115" t="str">
        <f t="shared" si="23"/>
        <v>ードホック式</v>
      </c>
    </row>
    <row r="354" spans="1:24" ht="13.5">
      <c r="A354" s="199" t="s">
        <v>268</v>
      </c>
      <c r="B354" s="199" t="s">
        <v>2203</v>
      </c>
      <c r="C354" s="199" t="s">
        <v>776</v>
      </c>
      <c r="D354" s="199" t="s">
        <v>2204</v>
      </c>
      <c r="E354" s="199" t="s">
        <v>180</v>
      </c>
      <c r="F354" s="199" t="s">
        <v>182</v>
      </c>
      <c r="G354" s="199" t="s">
        <v>240</v>
      </c>
      <c r="H354" s="199" t="s">
        <v>270</v>
      </c>
      <c r="I354" s="199"/>
      <c r="J354" s="200"/>
      <c r="K354" s="201">
        <v>37500</v>
      </c>
      <c r="L354" s="201">
        <v>12000</v>
      </c>
      <c r="M354" s="201">
        <f t="shared" si="20"/>
        <v>49500</v>
      </c>
      <c r="N354" s="199" t="s">
        <v>2205</v>
      </c>
      <c r="O354" s="199" t="s">
        <v>1939</v>
      </c>
      <c r="P354" s="199" t="s">
        <v>2206</v>
      </c>
      <c r="Q354" s="200" t="s">
        <v>781</v>
      </c>
      <c r="R354" s="199"/>
      <c r="S354" s="199" t="s">
        <v>789</v>
      </c>
      <c r="T354" s="199" t="s">
        <v>790</v>
      </c>
      <c r="U354" s="199"/>
      <c r="V354" s="131" t="str">
        <f t="shared" si="21"/>
        <v>エレクトロード　標準</v>
      </c>
      <c r="W354" s="115" t="str">
        <f t="shared" si="22"/>
        <v/>
      </c>
      <c r="X354" s="115" t="str">
        <f t="shared" si="23"/>
        <v>ロード　標準</v>
      </c>
    </row>
    <row r="355" spans="1:24" ht="13.5">
      <c r="A355" s="199" t="s">
        <v>268</v>
      </c>
      <c r="B355" s="199" t="s">
        <v>2207</v>
      </c>
      <c r="C355" s="199" t="s">
        <v>776</v>
      </c>
      <c r="D355" s="199" t="s">
        <v>2208</v>
      </c>
      <c r="E355" s="199" t="s">
        <v>180</v>
      </c>
      <c r="F355" s="199" t="s">
        <v>182</v>
      </c>
      <c r="G355" s="199" t="s">
        <v>240</v>
      </c>
      <c r="H355" s="199" t="s">
        <v>270</v>
      </c>
      <c r="I355" s="199"/>
      <c r="J355" s="200"/>
      <c r="K355" s="201">
        <v>37500</v>
      </c>
      <c r="L355" s="201">
        <v>12000</v>
      </c>
      <c r="M355" s="201">
        <f t="shared" si="20"/>
        <v>49500</v>
      </c>
      <c r="N355" s="199" t="s">
        <v>2209</v>
      </c>
      <c r="O355" s="199" t="s">
        <v>1939</v>
      </c>
      <c r="P355" s="199" t="s">
        <v>2210</v>
      </c>
      <c r="Q355" s="200" t="s">
        <v>781</v>
      </c>
      <c r="R355" s="199"/>
      <c r="S355" s="199" t="s">
        <v>789</v>
      </c>
      <c r="T355" s="199" t="s">
        <v>790</v>
      </c>
      <c r="U355" s="199"/>
      <c r="V355" s="131" t="str">
        <f t="shared" si="21"/>
        <v>エレクトロード　大</v>
      </c>
      <c r="W355" s="115" t="str">
        <f t="shared" si="22"/>
        <v/>
      </c>
      <c r="X355" s="115" t="str">
        <f t="shared" si="23"/>
        <v>トロード　大</v>
      </c>
    </row>
    <row r="356" spans="1:24" ht="13.5">
      <c r="A356" s="199" t="s">
        <v>268</v>
      </c>
      <c r="B356" s="199" t="s">
        <v>2211</v>
      </c>
      <c r="C356" s="199" t="s">
        <v>776</v>
      </c>
      <c r="D356" s="199" t="s">
        <v>2212</v>
      </c>
      <c r="E356" s="199" t="s">
        <v>180</v>
      </c>
      <c r="F356" s="199" t="s">
        <v>182</v>
      </c>
      <c r="G356" s="199" t="s">
        <v>240</v>
      </c>
      <c r="H356" s="199" t="s">
        <v>270</v>
      </c>
      <c r="I356" s="199"/>
      <c r="J356" s="200"/>
      <c r="K356" s="201">
        <v>41100</v>
      </c>
      <c r="L356" s="201">
        <v>13100</v>
      </c>
      <c r="M356" s="201">
        <f t="shared" si="20"/>
        <v>54200</v>
      </c>
      <c r="N356" s="199" t="s">
        <v>2213</v>
      </c>
      <c r="O356" s="199" t="s">
        <v>1939</v>
      </c>
      <c r="P356" s="199" t="s">
        <v>2199</v>
      </c>
      <c r="Q356" s="200" t="s">
        <v>781</v>
      </c>
      <c r="R356" s="199"/>
      <c r="S356" s="199" t="s">
        <v>789</v>
      </c>
      <c r="T356" s="199" t="s">
        <v>790</v>
      </c>
      <c r="U356" s="199"/>
      <c r="V356" s="131" t="str">
        <f t="shared" si="21"/>
        <v>エレクトロードホック式</v>
      </c>
      <c r="W356" s="115" t="str">
        <f t="shared" si="22"/>
        <v/>
      </c>
      <c r="X356" s="115" t="str">
        <f t="shared" si="23"/>
        <v>ードホック式</v>
      </c>
    </row>
    <row r="357" spans="1:24" ht="13.5">
      <c r="A357" s="199" t="s">
        <v>268</v>
      </c>
      <c r="B357" s="199" t="s">
        <v>2214</v>
      </c>
      <c r="C357" s="199" t="s">
        <v>1775</v>
      </c>
      <c r="D357" s="199" t="s">
        <v>2215</v>
      </c>
      <c r="E357" s="199" t="s">
        <v>180</v>
      </c>
      <c r="F357" s="199" t="s">
        <v>182</v>
      </c>
      <c r="G357" s="199" t="s">
        <v>240</v>
      </c>
      <c r="H357" s="199" t="s">
        <v>270</v>
      </c>
      <c r="I357" s="199"/>
      <c r="J357" s="200"/>
      <c r="K357" s="201">
        <v>115000</v>
      </c>
      <c r="L357" s="201">
        <v>24100</v>
      </c>
      <c r="M357" s="201">
        <f t="shared" si="20"/>
        <v>139100</v>
      </c>
      <c r="N357" s="199" t="s">
        <v>2216</v>
      </c>
      <c r="O357" s="199" t="s">
        <v>1778</v>
      </c>
      <c r="P357" s="199" t="s">
        <v>2217</v>
      </c>
      <c r="Q357" s="200" t="s">
        <v>781</v>
      </c>
      <c r="R357" s="199"/>
      <c r="S357" s="199" t="s">
        <v>789</v>
      </c>
      <c r="T357" s="199" t="s">
        <v>790</v>
      </c>
      <c r="U357" s="199"/>
      <c r="V357" s="131" t="str">
        <f t="shared" si="21"/>
        <v>i-Limb　コンパクト電極</v>
      </c>
      <c r="W357" s="115" t="str">
        <f t="shared" si="22"/>
        <v/>
      </c>
      <c r="X357" s="115" t="str">
        <f t="shared" si="23"/>
        <v>ンパクト電極</v>
      </c>
    </row>
    <row r="358" spans="1:24" ht="13.5">
      <c r="A358" s="199" t="s">
        <v>268</v>
      </c>
      <c r="B358" s="199" t="s">
        <v>2218</v>
      </c>
      <c r="C358" s="199" t="s">
        <v>1775</v>
      </c>
      <c r="D358" s="199" t="s">
        <v>2219</v>
      </c>
      <c r="E358" s="199" t="s">
        <v>180</v>
      </c>
      <c r="F358" s="199" t="s">
        <v>182</v>
      </c>
      <c r="G358" s="199" t="s">
        <v>240</v>
      </c>
      <c r="H358" s="199" t="s">
        <v>270</v>
      </c>
      <c r="I358" s="199"/>
      <c r="J358" s="200"/>
      <c r="K358" s="201">
        <v>146300</v>
      </c>
      <c r="L358" s="201">
        <v>30700</v>
      </c>
      <c r="M358" s="201">
        <f t="shared" si="20"/>
        <v>177000</v>
      </c>
      <c r="N358" s="199" t="s">
        <v>2220</v>
      </c>
      <c r="O358" s="199" t="s">
        <v>1778</v>
      </c>
      <c r="P358" s="199" t="s">
        <v>2221</v>
      </c>
      <c r="Q358" s="200" t="s">
        <v>781</v>
      </c>
      <c r="R358" s="199"/>
      <c r="S358" s="199" t="s">
        <v>2176</v>
      </c>
      <c r="T358" s="199" t="s">
        <v>782</v>
      </c>
      <c r="U358" s="199"/>
      <c r="V358" s="131" t="str">
        <f t="shared" si="21"/>
        <v>i-Limb/i-Digits用　リモート電極</v>
      </c>
      <c r="W358" s="115" t="str">
        <f t="shared" si="22"/>
        <v/>
      </c>
      <c r="X358" s="115" t="str">
        <f t="shared" si="23"/>
        <v>リモート電極</v>
      </c>
    </row>
    <row r="359" spans="1:24" ht="13.5">
      <c r="A359" s="199" t="s">
        <v>268</v>
      </c>
      <c r="B359" s="199" t="s">
        <v>2222</v>
      </c>
      <c r="C359" s="199" t="s">
        <v>1775</v>
      </c>
      <c r="D359" s="199" t="s">
        <v>2223</v>
      </c>
      <c r="E359" s="199" t="s">
        <v>180</v>
      </c>
      <c r="F359" s="199" t="s">
        <v>182</v>
      </c>
      <c r="G359" s="199" t="s">
        <v>240</v>
      </c>
      <c r="H359" s="199" t="s">
        <v>270</v>
      </c>
      <c r="I359" s="199"/>
      <c r="J359" s="200"/>
      <c r="K359" s="201">
        <v>38000</v>
      </c>
      <c r="L359" s="201">
        <v>12100</v>
      </c>
      <c r="M359" s="201">
        <f t="shared" si="20"/>
        <v>50100</v>
      </c>
      <c r="N359" s="199" t="s">
        <v>2224</v>
      </c>
      <c r="O359" s="199" t="s">
        <v>1778</v>
      </c>
      <c r="P359" s="199" t="s">
        <v>2225</v>
      </c>
      <c r="Q359" s="200" t="s">
        <v>781</v>
      </c>
      <c r="R359" s="199"/>
      <c r="S359" s="199"/>
      <c r="T359" s="199" t="s">
        <v>782</v>
      </c>
      <c r="U359" s="199"/>
      <c r="V359" s="131" t="str">
        <f t="shared" si="21"/>
        <v>i-Digits 電極固定キット (修理のみ・内ソケット埋込)</v>
      </c>
      <c r="W359" s="115" t="str">
        <f t="shared" si="22"/>
        <v/>
      </c>
      <c r="X359" s="115" t="str">
        <f t="shared" si="23"/>
        <v>ケット埋込)</v>
      </c>
    </row>
    <row r="360" spans="1:24" ht="13.5">
      <c r="A360" s="199" t="s">
        <v>268</v>
      </c>
      <c r="B360" s="199" t="s">
        <v>2226</v>
      </c>
      <c r="C360" s="199" t="s">
        <v>1372</v>
      </c>
      <c r="D360" s="199" t="s">
        <v>2227</v>
      </c>
      <c r="E360" s="199" t="s">
        <v>180</v>
      </c>
      <c r="F360" s="199" t="s">
        <v>182</v>
      </c>
      <c r="G360" s="199" t="s">
        <v>240</v>
      </c>
      <c r="H360" s="199" t="s">
        <v>270</v>
      </c>
      <c r="I360" s="199"/>
      <c r="J360" s="200"/>
      <c r="K360" s="201">
        <v>50000</v>
      </c>
      <c r="L360" s="201">
        <v>16000</v>
      </c>
      <c r="M360" s="201">
        <f t="shared" si="20"/>
        <v>66000</v>
      </c>
      <c r="N360" s="199" t="s">
        <v>2228</v>
      </c>
      <c r="O360" s="199" t="s">
        <v>1375</v>
      </c>
      <c r="P360" s="199" t="s">
        <v>2229</v>
      </c>
      <c r="Q360" s="200" t="s">
        <v>781</v>
      </c>
      <c r="R360" s="199"/>
      <c r="S360" s="199"/>
      <c r="T360" s="199" t="s">
        <v>782</v>
      </c>
      <c r="U360" s="199"/>
      <c r="V360" s="131" t="str">
        <f t="shared" si="21"/>
        <v>センサモジュール</v>
      </c>
      <c r="W360" s="115" t="str">
        <f t="shared" si="22"/>
        <v/>
      </c>
      <c r="X360" s="115" t="str">
        <f t="shared" si="23"/>
        <v>サモジュール</v>
      </c>
    </row>
    <row r="361" spans="1:24" ht="13.5">
      <c r="A361" s="199" t="s">
        <v>268</v>
      </c>
      <c r="B361" s="199" t="s">
        <v>2230</v>
      </c>
      <c r="C361" s="199" t="s">
        <v>1372</v>
      </c>
      <c r="D361" s="199" t="s">
        <v>2231</v>
      </c>
      <c r="E361" s="199" t="s">
        <v>180</v>
      </c>
      <c r="F361" s="199" t="s">
        <v>182</v>
      </c>
      <c r="G361" s="199" t="s">
        <v>240</v>
      </c>
      <c r="H361" s="199" t="s">
        <v>270</v>
      </c>
      <c r="I361" s="199"/>
      <c r="J361" s="200"/>
      <c r="K361" s="201">
        <v>33800</v>
      </c>
      <c r="L361" s="201">
        <v>10800</v>
      </c>
      <c r="M361" s="201">
        <f t="shared" si="20"/>
        <v>44600</v>
      </c>
      <c r="N361" s="199" t="s">
        <v>2232</v>
      </c>
      <c r="O361" s="199" t="s">
        <v>1741</v>
      </c>
      <c r="P361" s="199" t="s">
        <v>2233</v>
      </c>
      <c r="Q361" s="200" t="s">
        <v>781</v>
      </c>
      <c r="R361" s="199"/>
      <c r="S361" s="199"/>
      <c r="T361" s="199" t="s">
        <v>782</v>
      </c>
      <c r="U361" s="199"/>
      <c r="V361" s="131" t="str">
        <f t="shared" si="21"/>
        <v>センサモジュール(ケース有)</v>
      </c>
      <c r="W361" s="115" t="str">
        <f t="shared" si="22"/>
        <v/>
      </c>
      <c r="X361" s="115" t="str">
        <f t="shared" si="23"/>
        <v>(ケース有)</v>
      </c>
    </row>
    <row r="362" spans="1:24" ht="13.5">
      <c r="A362" s="199" t="s">
        <v>271</v>
      </c>
      <c r="B362" s="199" t="s">
        <v>2234</v>
      </c>
      <c r="C362" s="199" t="s">
        <v>796</v>
      </c>
      <c r="D362" s="199" t="s">
        <v>2235</v>
      </c>
      <c r="E362" s="199" t="s">
        <v>180</v>
      </c>
      <c r="F362" s="199" t="s">
        <v>182</v>
      </c>
      <c r="G362" s="199" t="s">
        <v>240</v>
      </c>
      <c r="H362" s="199" t="s">
        <v>273</v>
      </c>
      <c r="I362" s="199" t="s">
        <v>274</v>
      </c>
      <c r="J362" s="200"/>
      <c r="K362" s="201">
        <v>7500</v>
      </c>
      <c r="L362" s="201">
        <v>3100</v>
      </c>
      <c r="M362" s="201">
        <f t="shared" si="20"/>
        <v>10600</v>
      </c>
      <c r="N362" s="199" t="s">
        <v>2236</v>
      </c>
      <c r="O362" s="199" t="s">
        <v>799</v>
      </c>
      <c r="P362" s="199" t="s">
        <v>2237</v>
      </c>
      <c r="Q362" s="200" t="s">
        <v>781</v>
      </c>
      <c r="R362" s="199"/>
      <c r="S362" s="199" t="s">
        <v>789</v>
      </c>
      <c r="T362" s="199" t="s">
        <v>790</v>
      </c>
      <c r="U362" s="199"/>
      <c r="V362" s="131" t="str">
        <f t="shared" si="21"/>
        <v>電極用ケーブル</v>
      </c>
      <c r="W362" s="115" t="str">
        <f t="shared" si="22"/>
        <v/>
      </c>
      <c r="X362" s="115" t="str">
        <f t="shared" si="23"/>
        <v>極用ケーブル</v>
      </c>
    </row>
    <row r="363" spans="1:24" ht="13.5">
      <c r="A363" s="199" t="s">
        <v>271</v>
      </c>
      <c r="B363" s="199" t="s">
        <v>2238</v>
      </c>
      <c r="C363" s="199" t="s">
        <v>796</v>
      </c>
      <c r="D363" s="199" t="s">
        <v>2239</v>
      </c>
      <c r="E363" s="199" t="s">
        <v>180</v>
      </c>
      <c r="F363" s="199" t="s">
        <v>182</v>
      </c>
      <c r="G363" s="199" t="s">
        <v>240</v>
      </c>
      <c r="H363" s="199" t="s">
        <v>273</v>
      </c>
      <c r="I363" s="199" t="s">
        <v>274</v>
      </c>
      <c r="J363" s="200"/>
      <c r="K363" s="201">
        <v>7500</v>
      </c>
      <c r="L363" s="201">
        <v>3100</v>
      </c>
      <c r="M363" s="201">
        <f t="shared" si="20"/>
        <v>10600</v>
      </c>
      <c r="N363" s="199" t="s">
        <v>2240</v>
      </c>
      <c r="O363" s="199" t="s">
        <v>799</v>
      </c>
      <c r="P363" s="199" t="s">
        <v>2237</v>
      </c>
      <c r="Q363" s="200" t="s">
        <v>781</v>
      </c>
      <c r="R363" s="199"/>
      <c r="S363" s="199" t="s">
        <v>789</v>
      </c>
      <c r="T363" s="199" t="s">
        <v>790</v>
      </c>
      <c r="U363" s="199"/>
      <c r="V363" s="131" t="str">
        <f t="shared" si="21"/>
        <v>電極用ケーブル</v>
      </c>
      <c r="W363" s="115" t="str">
        <f t="shared" si="22"/>
        <v/>
      </c>
      <c r="X363" s="115" t="str">
        <f t="shared" si="23"/>
        <v>極用ケーブル</v>
      </c>
    </row>
    <row r="364" spans="1:24" ht="13.5">
      <c r="A364" s="199" t="s">
        <v>271</v>
      </c>
      <c r="B364" s="199" t="s">
        <v>2241</v>
      </c>
      <c r="C364" s="199" t="s">
        <v>796</v>
      </c>
      <c r="D364" s="199" t="s">
        <v>2242</v>
      </c>
      <c r="E364" s="199" t="s">
        <v>180</v>
      </c>
      <c r="F364" s="199" t="s">
        <v>182</v>
      </c>
      <c r="G364" s="199" t="s">
        <v>240</v>
      </c>
      <c r="H364" s="199" t="s">
        <v>273</v>
      </c>
      <c r="I364" s="199" t="s">
        <v>274</v>
      </c>
      <c r="J364" s="200"/>
      <c r="K364" s="201">
        <v>69000</v>
      </c>
      <c r="L364" s="201">
        <v>14400</v>
      </c>
      <c r="M364" s="201">
        <f t="shared" si="20"/>
        <v>83400</v>
      </c>
      <c r="N364" s="199" t="s">
        <v>2243</v>
      </c>
      <c r="O364" s="199" t="s">
        <v>799</v>
      </c>
      <c r="P364" s="199" t="s">
        <v>2244</v>
      </c>
      <c r="Q364" s="200" t="s">
        <v>781</v>
      </c>
      <c r="R364" s="199"/>
      <c r="S364" s="199" t="s">
        <v>789</v>
      </c>
      <c r="T364" s="199" t="s">
        <v>782</v>
      </c>
      <c r="U364" s="199"/>
      <c r="V364" s="131" t="str">
        <f t="shared" si="21"/>
        <v>マイオプラス 電極ケーブル 2本用</v>
      </c>
      <c r="W364" s="115" t="str">
        <f t="shared" si="22"/>
        <v/>
      </c>
      <c r="X364" s="115" t="str">
        <f t="shared" si="23"/>
        <v>ブル 2本用</v>
      </c>
    </row>
    <row r="365" spans="1:24" ht="13.5">
      <c r="A365" s="199" t="s">
        <v>271</v>
      </c>
      <c r="B365" s="199" t="s">
        <v>2245</v>
      </c>
      <c r="C365" s="199" t="s">
        <v>796</v>
      </c>
      <c r="D365" s="199" t="s">
        <v>2246</v>
      </c>
      <c r="E365" s="199" t="s">
        <v>180</v>
      </c>
      <c r="F365" s="199" t="s">
        <v>182</v>
      </c>
      <c r="G365" s="199" t="s">
        <v>240</v>
      </c>
      <c r="H365" s="199" t="s">
        <v>273</v>
      </c>
      <c r="I365" s="199" t="s">
        <v>274</v>
      </c>
      <c r="J365" s="200"/>
      <c r="K365" s="201">
        <v>72000</v>
      </c>
      <c r="L365" s="201">
        <v>15100</v>
      </c>
      <c r="M365" s="201">
        <f t="shared" si="20"/>
        <v>87100</v>
      </c>
      <c r="N365" s="199" t="s">
        <v>2247</v>
      </c>
      <c r="O365" s="199" t="s">
        <v>799</v>
      </c>
      <c r="P365" s="199" t="s">
        <v>2248</v>
      </c>
      <c r="Q365" s="200" t="s">
        <v>781</v>
      </c>
      <c r="R365" s="199"/>
      <c r="S365" s="199" t="s">
        <v>789</v>
      </c>
      <c r="T365" s="199" t="s">
        <v>782</v>
      </c>
      <c r="U365" s="199"/>
      <c r="V365" s="131" t="str">
        <f t="shared" si="21"/>
        <v>マイオプラス 電極ケーブル 3本用</v>
      </c>
      <c r="W365" s="115" t="str">
        <f t="shared" si="22"/>
        <v/>
      </c>
      <c r="X365" s="115" t="str">
        <f t="shared" si="23"/>
        <v>ブル 3本用</v>
      </c>
    </row>
    <row r="366" spans="1:24" ht="13.5">
      <c r="A366" s="199" t="s">
        <v>271</v>
      </c>
      <c r="B366" s="199" t="s">
        <v>2249</v>
      </c>
      <c r="C366" s="199" t="s">
        <v>776</v>
      </c>
      <c r="D366" s="199" t="s">
        <v>2250</v>
      </c>
      <c r="E366" s="199" t="s">
        <v>180</v>
      </c>
      <c r="F366" s="199" t="s">
        <v>182</v>
      </c>
      <c r="G366" s="199" t="s">
        <v>240</v>
      </c>
      <c r="H366" s="199" t="s">
        <v>273</v>
      </c>
      <c r="I366" s="199" t="s">
        <v>274</v>
      </c>
      <c r="J366" s="200"/>
      <c r="K366" s="201">
        <v>446000</v>
      </c>
      <c r="L366" s="201">
        <v>59800</v>
      </c>
      <c r="M366" s="201">
        <f t="shared" si="20"/>
        <v>505800</v>
      </c>
      <c r="N366" s="199" t="s">
        <v>2251</v>
      </c>
      <c r="O366" s="199" t="s">
        <v>1939</v>
      </c>
      <c r="P366" s="199" t="s">
        <v>2252</v>
      </c>
      <c r="Q366" s="200" t="s">
        <v>781</v>
      </c>
      <c r="R366" s="199"/>
      <c r="S366" s="199" t="s">
        <v>789</v>
      </c>
      <c r="T366" s="199" t="s">
        <v>790</v>
      </c>
      <c r="U366" s="199"/>
      <c r="V366" s="131" t="str">
        <f t="shared" si="21"/>
        <v>MCプリアンプ（2チャンネル）</v>
      </c>
      <c r="W366" s="115" t="str">
        <f t="shared" si="22"/>
        <v/>
      </c>
      <c r="X366" s="115" t="str">
        <f t="shared" si="23"/>
        <v>チャンネル）</v>
      </c>
    </row>
    <row r="367" spans="1:24" ht="13.5">
      <c r="A367" s="199" t="s">
        <v>271</v>
      </c>
      <c r="B367" s="199" t="s">
        <v>2253</v>
      </c>
      <c r="C367" s="199" t="s">
        <v>776</v>
      </c>
      <c r="D367" s="199" t="s">
        <v>2254</v>
      </c>
      <c r="E367" s="199" t="s">
        <v>180</v>
      </c>
      <c r="F367" s="199" t="s">
        <v>182</v>
      </c>
      <c r="G367" s="199" t="s">
        <v>240</v>
      </c>
      <c r="H367" s="199" t="s">
        <v>273</v>
      </c>
      <c r="I367" s="199" t="s">
        <v>274</v>
      </c>
      <c r="J367" s="200"/>
      <c r="K367" s="201">
        <v>446000</v>
      </c>
      <c r="L367" s="201">
        <v>59800</v>
      </c>
      <c r="M367" s="201">
        <f t="shared" si="20"/>
        <v>505800</v>
      </c>
      <c r="N367" s="199" t="s">
        <v>2255</v>
      </c>
      <c r="O367" s="199" t="s">
        <v>1939</v>
      </c>
      <c r="P367" s="199" t="s">
        <v>2252</v>
      </c>
      <c r="Q367" s="200" t="s">
        <v>781</v>
      </c>
      <c r="R367" s="199"/>
      <c r="S367" s="199" t="s">
        <v>789</v>
      </c>
      <c r="T367" s="199" t="s">
        <v>790</v>
      </c>
      <c r="U367" s="199"/>
      <c r="V367" s="131" t="str">
        <f t="shared" si="21"/>
        <v>MCプリアンプ（2チャンネル）</v>
      </c>
      <c r="W367" s="115" t="str">
        <f t="shared" si="22"/>
        <v/>
      </c>
      <c r="X367" s="115" t="str">
        <f t="shared" si="23"/>
        <v>チャンネル）</v>
      </c>
    </row>
    <row r="368" spans="1:24" ht="13.5">
      <c r="A368" s="199" t="s">
        <v>271</v>
      </c>
      <c r="B368" s="199" t="s">
        <v>2256</v>
      </c>
      <c r="C368" s="199" t="s">
        <v>776</v>
      </c>
      <c r="D368" s="199" t="s">
        <v>2257</v>
      </c>
      <c r="E368" s="199" t="s">
        <v>180</v>
      </c>
      <c r="F368" s="199" t="s">
        <v>182</v>
      </c>
      <c r="G368" s="199" t="s">
        <v>240</v>
      </c>
      <c r="H368" s="199" t="s">
        <v>273</v>
      </c>
      <c r="I368" s="199" t="s">
        <v>274</v>
      </c>
      <c r="J368" s="200"/>
      <c r="K368" s="201">
        <v>446000</v>
      </c>
      <c r="L368" s="201">
        <v>59800</v>
      </c>
      <c r="M368" s="201">
        <f t="shared" si="20"/>
        <v>505800</v>
      </c>
      <c r="N368" s="199" t="s">
        <v>2258</v>
      </c>
      <c r="O368" s="199" t="s">
        <v>1939</v>
      </c>
      <c r="P368" s="199" t="s">
        <v>2252</v>
      </c>
      <c r="Q368" s="200" t="s">
        <v>781</v>
      </c>
      <c r="R368" s="199"/>
      <c r="S368" s="199" t="s">
        <v>789</v>
      </c>
      <c r="T368" s="199" t="s">
        <v>790</v>
      </c>
      <c r="U368" s="199"/>
      <c r="V368" s="131" t="str">
        <f t="shared" si="21"/>
        <v>MCプリアンプ（2チャンネル）</v>
      </c>
      <c r="W368" s="115" t="str">
        <f t="shared" si="22"/>
        <v/>
      </c>
      <c r="X368" s="115" t="str">
        <f t="shared" si="23"/>
        <v>チャンネル）</v>
      </c>
    </row>
    <row r="369" spans="1:24" ht="13.5">
      <c r="A369" s="199" t="s">
        <v>271</v>
      </c>
      <c r="B369" s="199" t="s">
        <v>2259</v>
      </c>
      <c r="C369" s="199" t="s">
        <v>776</v>
      </c>
      <c r="D369" s="199" t="s">
        <v>2260</v>
      </c>
      <c r="E369" s="199" t="s">
        <v>180</v>
      </c>
      <c r="F369" s="199" t="s">
        <v>182</v>
      </c>
      <c r="G369" s="199" t="s">
        <v>240</v>
      </c>
      <c r="H369" s="199" t="s">
        <v>273</v>
      </c>
      <c r="I369" s="199" t="s">
        <v>274</v>
      </c>
      <c r="J369" s="200"/>
      <c r="K369" s="201">
        <v>44100</v>
      </c>
      <c r="L369" s="201">
        <v>14100</v>
      </c>
      <c r="M369" s="201">
        <f t="shared" si="20"/>
        <v>58200</v>
      </c>
      <c r="N369" s="199" t="s">
        <v>2261</v>
      </c>
      <c r="O369" s="199" t="s">
        <v>1939</v>
      </c>
      <c r="P369" s="199" t="s">
        <v>2262</v>
      </c>
      <c r="Q369" s="200" t="s">
        <v>781</v>
      </c>
      <c r="R369" s="199"/>
      <c r="S369" s="199" t="s">
        <v>789</v>
      </c>
      <c r="T369" s="199" t="s">
        <v>790</v>
      </c>
      <c r="U369" s="199"/>
      <c r="V369" s="131" t="str">
        <f t="shared" si="21"/>
        <v>MCプリアンプ延長ケーブル</v>
      </c>
      <c r="W369" s="115" t="str">
        <f t="shared" si="22"/>
        <v/>
      </c>
      <c r="X369" s="115" t="str">
        <f t="shared" si="23"/>
        <v>延長ケーブル</v>
      </c>
    </row>
    <row r="370" spans="1:24" ht="13.5">
      <c r="A370" s="199" t="s">
        <v>271</v>
      </c>
      <c r="B370" s="199" t="s">
        <v>2263</v>
      </c>
      <c r="C370" s="199" t="s">
        <v>776</v>
      </c>
      <c r="D370" s="199" t="s">
        <v>2264</v>
      </c>
      <c r="E370" s="199" t="s">
        <v>180</v>
      </c>
      <c r="F370" s="199" t="s">
        <v>182</v>
      </c>
      <c r="G370" s="199" t="s">
        <v>240</v>
      </c>
      <c r="H370" s="199" t="s">
        <v>273</v>
      </c>
      <c r="I370" s="199" t="s">
        <v>274</v>
      </c>
      <c r="J370" s="200"/>
      <c r="K370" s="201">
        <v>223000</v>
      </c>
      <c r="L370" s="201">
        <v>46800</v>
      </c>
      <c r="M370" s="201">
        <f t="shared" si="20"/>
        <v>269800</v>
      </c>
      <c r="N370" s="199" t="s">
        <v>2265</v>
      </c>
      <c r="O370" s="199" t="s">
        <v>1939</v>
      </c>
      <c r="P370" s="199" t="s">
        <v>2266</v>
      </c>
      <c r="Q370" s="200" t="s">
        <v>781</v>
      </c>
      <c r="R370" s="199"/>
      <c r="S370" s="199" t="s">
        <v>789</v>
      </c>
      <c r="T370" s="199" t="s">
        <v>790</v>
      </c>
      <c r="U370" s="199"/>
      <c r="V370" s="131" t="str">
        <f t="shared" si="21"/>
        <v>MCプリアンプ（1チャンネル）</v>
      </c>
      <c r="W370" s="115" t="str">
        <f t="shared" si="22"/>
        <v/>
      </c>
      <c r="X370" s="115" t="str">
        <f t="shared" si="23"/>
        <v>チャンネル）</v>
      </c>
    </row>
    <row r="371" spans="1:24" ht="13.5">
      <c r="A371" s="199" t="s">
        <v>271</v>
      </c>
      <c r="B371" s="199" t="s">
        <v>2267</v>
      </c>
      <c r="C371" s="199" t="s">
        <v>776</v>
      </c>
      <c r="D371" s="199" t="s">
        <v>2268</v>
      </c>
      <c r="E371" s="199" t="s">
        <v>180</v>
      </c>
      <c r="F371" s="199" t="s">
        <v>182</v>
      </c>
      <c r="G371" s="199" t="s">
        <v>240</v>
      </c>
      <c r="H371" s="199" t="s">
        <v>273</v>
      </c>
      <c r="I371" s="199" t="s">
        <v>274</v>
      </c>
      <c r="J371" s="200"/>
      <c r="K371" s="201">
        <v>223000</v>
      </c>
      <c r="L371" s="201">
        <v>46800</v>
      </c>
      <c r="M371" s="201">
        <f t="shared" si="20"/>
        <v>269800</v>
      </c>
      <c r="N371" s="199" t="s">
        <v>2269</v>
      </c>
      <c r="O371" s="199" t="s">
        <v>1939</v>
      </c>
      <c r="P371" s="199" t="s">
        <v>2266</v>
      </c>
      <c r="Q371" s="200" t="s">
        <v>781</v>
      </c>
      <c r="R371" s="199"/>
      <c r="S371" s="199" t="s">
        <v>789</v>
      </c>
      <c r="T371" s="199" t="s">
        <v>790</v>
      </c>
      <c r="U371" s="199"/>
      <c r="V371" s="131" t="str">
        <f t="shared" si="21"/>
        <v>MCプリアンプ（1チャンネル）</v>
      </c>
      <c r="W371" s="115" t="str">
        <f t="shared" si="22"/>
        <v/>
      </c>
      <c r="X371" s="115" t="str">
        <f t="shared" si="23"/>
        <v>チャンネル）</v>
      </c>
    </row>
    <row r="372" spans="1:24" ht="13.5">
      <c r="A372" s="199" t="s">
        <v>271</v>
      </c>
      <c r="B372" s="199" t="s">
        <v>2270</v>
      </c>
      <c r="C372" s="199" t="s">
        <v>1372</v>
      </c>
      <c r="D372" s="199" t="s">
        <v>2271</v>
      </c>
      <c r="E372" s="199" t="s">
        <v>180</v>
      </c>
      <c r="F372" s="199" t="s">
        <v>182</v>
      </c>
      <c r="G372" s="199" t="s">
        <v>240</v>
      </c>
      <c r="H372" s="199" t="s">
        <v>273</v>
      </c>
      <c r="I372" s="199" t="s">
        <v>274</v>
      </c>
      <c r="J372" s="200"/>
      <c r="K372" s="201">
        <v>17450</v>
      </c>
      <c r="L372" s="201">
        <v>7250</v>
      </c>
      <c r="M372" s="201">
        <f t="shared" si="20"/>
        <v>24700</v>
      </c>
      <c r="N372" s="199" t="s">
        <v>2272</v>
      </c>
      <c r="O372" s="199" t="s">
        <v>1375</v>
      </c>
      <c r="P372" s="199" t="s">
        <v>2273</v>
      </c>
      <c r="Q372" s="200" t="s">
        <v>781</v>
      </c>
      <c r="R372" s="199"/>
      <c r="S372" s="199"/>
      <c r="T372" s="199" t="s">
        <v>782</v>
      </c>
      <c r="U372" s="199"/>
      <c r="V372" s="131" t="str">
        <f t="shared" si="21"/>
        <v>センサグランドケーブル</v>
      </c>
      <c r="W372" s="115" t="str">
        <f t="shared" si="22"/>
        <v/>
      </c>
      <c r="X372" s="115" t="str">
        <f t="shared" si="23"/>
        <v>ンドケーブル</v>
      </c>
    </row>
    <row r="373" spans="1:24" ht="13.5">
      <c r="A373" s="199" t="s">
        <v>271</v>
      </c>
      <c r="B373" s="199" t="s">
        <v>2274</v>
      </c>
      <c r="C373" s="199" t="s">
        <v>1372</v>
      </c>
      <c r="D373" s="199" t="s">
        <v>2275</v>
      </c>
      <c r="E373" s="199" t="s">
        <v>180</v>
      </c>
      <c r="F373" s="199" t="s">
        <v>182</v>
      </c>
      <c r="G373" s="199" t="s">
        <v>240</v>
      </c>
      <c r="H373" s="199" t="s">
        <v>273</v>
      </c>
      <c r="I373" s="199" t="s">
        <v>274</v>
      </c>
      <c r="J373" s="200"/>
      <c r="K373" s="201">
        <v>11700</v>
      </c>
      <c r="L373" s="201">
        <v>4900</v>
      </c>
      <c r="M373" s="201">
        <f t="shared" si="20"/>
        <v>16600</v>
      </c>
      <c r="N373" s="199" t="s">
        <v>2276</v>
      </c>
      <c r="O373" s="199" t="s">
        <v>1741</v>
      </c>
      <c r="P373" s="199" t="s">
        <v>2277</v>
      </c>
      <c r="Q373" s="200" t="s">
        <v>781</v>
      </c>
      <c r="R373" s="199"/>
      <c r="S373" s="199"/>
      <c r="T373" s="199" t="s">
        <v>782</v>
      </c>
      <c r="U373" s="199"/>
      <c r="V373" s="131" t="str">
        <f t="shared" si="21"/>
        <v>センサグランドケーブルA</v>
      </c>
      <c r="W373" s="115" t="str">
        <f t="shared" si="22"/>
        <v/>
      </c>
      <c r="X373" s="115" t="str">
        <f t="shared" si="23"/>
        <v>ドケーブルA</v>
      </c>
    </row>
    <row r="374" spans="1:24" ht="13.5">
      <c r="A374" s="199" t="s">
        <v>271</v>
      </c>
      <c r="B374" s="199" t="s">
        <v>2278</v>
      </c>
      <c r="C374" s="199" t="s">
        <v>1372</v>
      </c>
      <c r="D374" s="199" t="s">
        <v>2279</v>
      </c>
      <c r="E374" s="199" t="s">
        <v>180</v>
      </c>
      <c r="F374" s="199" t="s">
        <v>182</v>
      </c>
      <c r="G374" s="199" t="s">
        <v>240</v>
      </c>
      <c r="H374" s="199" t="s">
        <v>273</v>
      </c>
      <c r="I374" s="199" t="s">
        <v>274</v>
      </c>
      <c r="J374" s="200"/>
      <c r="K374" s="201">
        <v>25200</v>
      </c>
      <c r="L374" s="201">
        <v>10500</v>
      </c>
      <c r="M374" s="201">
        <f t="shared" si="20"/>
        <v>35700</v>
      </c>
      <c r="N374" s="199" t="s">
        <v>2280</v>
      </c>
      <c r="O374" s="199" t="s">
        <v>1375</v>
      </c>
      <c r="P374" s="199" t="s">
        <v>2273</v>
      </c>
      <c r="Q374" s="200" t="s">
        <v>781</v>
      </c>
      <c r="R374" s="199"/>
      <c r="S374" s="199"/>
      <c r="T374" s="199" t="s">
        <v>782</v>
      </c>
      <c r="U374" s="199"/>
      <c r="V374" s="131" t="str">
        <f t="shared" si="21"/>
        <v>センサグランドケーブル</v>
      </c>
      <c r="W374" s="115" t="str">
        <f t="shared" si="22"/>
        <v/>
      </c>
      <c r="X374" s="115" t="str">
        <f t="shared" si="23"/>
        <v>ンドケーブル</v>
      </c>
    </row>
    <row r="375" spans="1:24" ht="13.5">
      <c r="A375" s="199" t="s">
        <v>275</v>
      </c>
      <c r="B375" s="199" t="s">
        <v>2281</v>
      </c>
      <c r="C375" s="199" t="s">
        <v>796</v>
      </c>
      <c r="D375" s="199" t="s">
        <v>2282</v>
      </c>
      <c r="E375" s="199" t="s">
        <v>180</v>
      </c>
      <c r="F375" s="199" t="s">
        <v>182</v>
      </c>
      <c r="G375" s="199" t="s">
        <v>240</v>
      </c>
      <c r="H375" s="199" t="s">
        <v>273</v>
      </c>
      <c r="I375" s="199" t="s">
        <v>276</v>
      </c>
      <c r="J375" s="200"/>
      <c r="K375" s="201">
        <v>9700</v>
      </c>
      <c r="L375" s="201">
        <v>4000</v>
      </c>
      <c r="M375" s="201">
        <f t="shared" si="20"/>
        <v>13700</v>
      </c>
      <c r="N375" s="199" t="s">
        <v>2283</v>
      </c>
      <c r="O375" s="199" t="s">
        <v>799</v>
      </c>
      <c r="P375" s="199" t="s">
        <v>2284</v>
      </c>
      <c r="Q375" s="200" t="s">
        <v>781</v>
      </c>
      <c r="R375" s="199"/>
      <c r="S375" s="199" t="s">
        <v>789</v>
      </c>
      <c r="T375" s="199" t="s">
        <v>790</v>
      </c>
      <c r="U375" s="199"/>
      <c r="V375" s="131" t="str">
        <f t="shared" si="21"/>
        <v>バッテリー用ケーブル</v>
      </c>
      <c r="W375" s="115" t="str">
        <f t="shared" si="22"/>
        <v/>
      </c>
      <c r="X375" s="115" t="str">
        <f t="shared" si="23"/>
        <v>ー用ケーブル</v>
      </c>
    </row>
    <row r="376" spans="1:24" ht="13.5">
      <c r="A376" s="199" t="s">
        <v>275</v>
      </c>
      <c r="B376" s="199" t="s">
        <v>2285</v>
      </c>
      <c r="C376" s="199" t="s">
        <v>776</v>
      </c>
      <c r="D376" s="199" t="s">
        <v>2286</v>
      </c>
      <c r="E376" s="199" t="s">
        <v>180</v>
      </c>
      <c r="F376" s="199" t="s">
        <v>182</v>
      </c>
      <c r="G376" s="199" t="s">
        <v>240</v>
      </c>
      <c r="H376" s="199" t="s">
        <v>273</v>
      </c>
      <c r="I376" s="199" t="s">
        <v>276</v>
      </c>
      <c r="J376" s="200"/>
      <c r="K376" s="201">
        <v>50500</v>
      </c>
      <c r="L376" s="201">
        <v>15500</v>
      </c>
      <c r="M376" s="201">
        <f t="shared" si="20"/>
        <v>66000</v>
      </c>
      <c r="N376" s="199" t="s">
        <v>2287</v>
      </c>
      <c r="O376" s="199" t="s">
        <v>1939</v>
      </c>
      <c r="P376" s="199" t="s">
        <v>2288</v>
      </c>
      <c r="Q376" s="200" t="s">
        <v>781</v>
      </c>
      <c r="R376" s="199"/>
      <c r="S376" s="199" t="s">
        <v>789</v>
      </c>
      <c r="T376" s="199" t="s">
        <v>790</v>
      </c>
      <c r="U376" s="199"/>
      <c r="V376" s="131" t="str">
        <f t="shared" si="21"/>
        <v>バッテリーホルダーケーブル</v>
      </c>
      <c r="W376" s="115" t="str">
        <f t="shared" si="22"/>
        <v/>
      </c>
      <c r="X376" s="115" t="str">
        <f t="shared" si="23"/>
        <v>ダーケーブル</v>
      </c>
    </row>
    <row r="377" spans="1:24" ht="13.5">
      <c r="A377" s="199" t="s">
        <v>275</v>
      </c>
      <c r="B377" s="199" t="s">
        <v>2289</v>
      </c>
      <c r="C377" s="199" t="s">
        <v>1372</v>
      </c>
      <c r="D377" s="199" t="s">
        <v>2290</v>
      </c>
      <c r="E377" s="199" t="s">
        <v>180</v>
      </c>
      <c r="F377" s="199" t="s">
        <v>182</v>
      </c>
      <c r="G377" s="199" t="s">
        <v>240</v>
      </c>
      <c r="H377" s="199" t="s">
        <v>273</v>
      </c>
      <c r="I377" s="199" t="s">
        <v>276</v>
      </c>
      <c r="J377" s="200"/>
      <c r="K377" s="201">
        <v>6800</v>
      </c>
      <c r="L377" s="201">
        <v>2800</v>
      </c>
      <c r="M377" s="201">
        <f t="shared" si="20"/>
        <v>9600</v>
      </c>
      <c r="N377" s="199" t="s">
        <v>2291</v>
      </c>
      <c r="O377" s="199" t="s">
        <v>1741</v>
      </c>
      <c r="P377" s="199" t="s">
        <v>2292</v>
      </c>
      <c r="Q377" s="200" t="s">
        <v>781</v>
      </c>
      <c r="R377" s="199"/>
      <c r="S377" s="199"/>
      <c r="T377" s="199" t="s">
        <v>782</v>
      </c>
      <c r="U377" s="199"/>
      <c r="V377" s="131" t="str">
        <f t="shared" si="21"/>
        <v>主電源ケーブル</v>
      </c>
      <c r="W377" s="115" t="str">
        <f t="shared" si="22"/>
        <v/>
      </c>
      <c r="X377" s="115" t="str">
        <f t="shared" si="23"/>
        <v>電源ケーブル</v>
      </c>
    </row>
    <row r="378" spans="1:24" ht="13.5">
      <c r="A378" s="199" t="s">
        <v>277</v>
      </c>
      <c r="B378" s="199" t="s">
        <v>2293</v>
      </c>
      <c r="C378" s="199" t="s">
        <v>796</v>
      </c>
      <c r="D378" s="199" t="s">
        <v>2294</v>
      </c>
      <c r="E378" s="199" t="s">
        <v>180</v>
      </c>
      <c r="F378" s="199" t="s">
        <v>182</v>
      </c>
      <c r="G378" s="199" t="s">
        <v>240</v>
      </c>
      <c r="H378" s="199" t="s">
        <v>273</v>
      </c>
      <c r="I378" s="199" t="s">
        <v>278</v>
      </c>
      <c r="J378" s="200"/>
      <c r="K378" s="201">
        <v>9100</v>
      </c>
      <c r="L378" s="201">
        <v>3800</v>
      </c>
      <c r="M378" s="201">
        <f t="shared" si="20"/>
        <v>12900</v>
      </c>
      <c r="N378" s="199" t="s">
        <v>2295</v>
      </c>
      <c r="O378" s="199" t="s">
        <v>799</v>
      </c>
      <c r="P378" s="199" t="s">
        <v>2296</v>
      </c>
      <c r="Q378" s="200" t="s">
        <v>781</v>
      </c>
      <c r="R378" s="199"/>
      <c r="S378" s="199" t="s">
        <v>789</v>
      </c>
      <c r="T378" s="199" t="s">
        <v>790</v>
      </c>
      <c r="U378" s="199"/>
      <c r="V378" s="131" t="str">
        <f t="shared" si="21"/>
        <v>コネクションケーブル</v>
      </c>
      <c r="W378" s="115" t="str">
        <f t="shared" si="22"/>
        <v/>
      </c>
      <c r="X378" s="115" t="str">
        <f t="shared" si="23"/>
        <v>ョンケーブル</v>
      </c>
    </row>
    <row r="379" spans="1:24" ht="13.5">
      <c r="A379" s="199" t="s">
        <v>277</v>
      </c>
      <c r="B379" s="199" t="s">
        <v>2297</v>
      </c>
      <c r="C379" s="199" t="s">
        <v>796</v>
      </c>
      <c r="D379" s="199" t="s">
        <v>2298</v>
      </c>
      <c r="E379" s="199" t="s">
        <v>180</v>
      </c>
      <c r="F379" s="199" t="s">
        <v>182</v>
      </c>
      <c r="G379" s="199" t="s">
        <v>240</v>
      </c>
      <c r="H379" s="199" t="s">
        <v>273</v>
      </c>
      <c r="I379" s="199" t="s">
        <v>278</v>
      </c>
      <c r="J379" s="200"/>
      <c r="K379" s="201">
        <v>10100</v>
      </c>
      <c r="L379" s="201">
        <v>4200</v>
      </c>
      <c r="M379" s="201">
        <f t="shared" si="20"/>
        <v>14300</v>
      </c>
      <c r="N379" s="199" t="s">
        <v>2299</v>
      </c>
      <c r="O379" s="199" t="s">
        <v>799</v>
      </c>
      <c r="P379" s="199" t="s">
        <v>2300</v>
      </c>
      <c r="Q379" s="200" t="s">
        <v>781</v>
      </c>
      <c r="R379" s="199"/>
      <c r="S379" s="199" t="s">
        <v>789</v>
      </c>
      <c r="T379" s="199" t="s">
        <v>790</v>
      </c>
      <c r="U379" s="199"/>
      <c r="V379" s="131" t="str">
        <f t="shared" si="21"/>
        <v>コネクションケーブル　スイッチ付</v>
      </c>
      <c r="W379" s="115" t="str">
        <f t="shared" si="22"/>
        <v/>
      </c>
      <c r="X379" s="115" t="str">
        <f t="shared" si="23"/>
        <v>　スイッチ付</v>
      </c>
    </row>
    <row r="380" spans="1:24" ht="13.5">
      <c r="A380" s="199" t="s">
        <v>277</v>
      </c>
      <c r="B380" s="199" t="s">
        <v>2301</v>
      </c>
      <c r="C380" s="199" t="s">
        <v>796</v>
      </c>
      <c r="D380" s="199" t="s">
        <v>2302</v>
      </c>
      <c r="E380" s="199" t="s">
        <v>180</v>
      </c>
      <c r="F380" s="199" t="s">
        <v>182</v>
      </c>
      <c r="G380" s="199" t="s">
        <v>240</v>
      </c>
      <c r="H380" s="199" t="s">
        <v>273</v>
      </c>
      <c r="I380" s="199" t="s">
        <v>278</v>
      </c>
      <c r="J380" s="200"/>
      <c r="K380" s="201">
        <v>11000</v>
      </c>
      <c r="L380" s="201">
        <v>4600</v>
      </c>
      <c r="M380" s="201">
        <f t="shared" si="20"/>
        <v>15600</v>
      </c>
      <c r="N380" s="199" t="s">
        <v>2303</v>
      </c>
      <c r="O380" s="199" t="s">
        <v>799</v>
      </c>
      <c r="P380" s="199" t="s">
        <v>2296</v>
      </c>
      <c r="Q380" s="200" t="s">
        <v>781</v>
      </c>
      <c r="R380" s="199"/>
      <c r="S380" s="199" t="s">
        <v>789</v>
      </c>
      <c r="T380" s="199" t="s">
        <v>790</v>
      </c>
      <c r="U380" s="199"/>
      <c r="V380" s="131" t="str">
        <f t="shared" si="21"/>
        <v>コネクションケーブル</v>
      </c>
      <c r="W380" s="115" t="str">
        <f t="shared" si="22"/>
        <v/>
      </c>
      <c r="X380" s="115" t="str">
        <f t="shared" si="23"/>
        <v>ョンケーブル</v>
      </c>
    </row>
    <row r="381" spans="1:24" ht="13.5">
      <c r="A381" s="199" t="s">
        <v>277</v>
      </c>
      <c r="B381" s="199" t="s">
        <v>2304</v>
      </c>
      <c r="C381" s="199" t="s">
        <v>796</v>
      </c>
      <c r="D381" s="199" t="s">
        <v>2305</v>
      </c>
      <c r="E381" s="199" t="s">
        <v>180</v>
      </c>
      <c r="F381" s="199" t="s">
        <v>182</v>
      </c>
      <c r="G381" s="199" t="s">
        <v>240</v>
      </c>
      <c r="H381" s="199" t="s">
        <v>273</v>
      </c>
      <c r="I381" s="199" t="s">
        <v>278</v>
      </c>
      <c r="J381" s="200"/>
      <c r="K381" s="201">
        <v>900</v>
      </c>
      <c r="L381" s="201">
        <v>350</v>
      </c>
      <c r="M381" s="201">
        <f t="shared" si="20"/>
        <v>1250</v>
      </c>
      <c r="N381" s="199" t="s">
        <v>2306</v>
      </c>
      <c r="O381" s="199" t="s">
        <v>799</v>
      </c>
      <c r="P381" s="199" t="s">
        <v>2307</v>
      </c>
      <c r="Q381" s="200" t="s">
        <v>781</v>
      </c>
      <c r="R381" s="199"/>
      <c r="S381" s="199" t="s">
        <v>789</v>
      </c>
      <c r="T381" s="199" t="s">
        <v>790</v>
      </c>
      <c r="U381" s="199"/>
      <c r="V381" s="131" t="str">
        <f t="shared" si="21"/>
        <v>コネクションブロック</v>
      </c>
      <c r="W381" s="115" t="str">
        <f t="shared" si="22"/>
        <v/>
      </c>
      <c r="X381" s="115" t="str">
        <f t="shared" si="23"/>
        <v>ョンブロック</v>
      </c>
    </row>
    <row r="382" spans="1:24" ht="13.5">
      <c r="A382" s="199" t="s">
        <v>277</v>
      </c>
      <c r="B382" s="199" t="s">
        <v>2308</v>
      </c>
      <c r="C382" s="199" t="s">
        <v>776</v>
      </c>
      <c r="D382" s="199" t="s">
        <v>2309</v>
      </c>
      <c r="E382" s="199" t="s">
        <v>180</v>
      </c>
      <c r="F382" s="199" t="s">
        <v>182</v>
      </c>
      <c r="G382" s="199" t="s">
        <v>240</v>
      </c>
      <c r="H382" s="199" t="s">
        <v>273</v>
      </c>
      <c r="I382" s="199" t="s">
        <v>278</v>
      </c>
      <c r="J382" s="200"/>
      <c r="K382" s="201">
        <v>103000</v>
      </c>
      <c r="L382" s="201">
        <v>21600</v>
      </c>
      <c r="M382" s="201">
        <f t="shared" si="20"/>
        <v>124600</v>
      </c>
      <c r="N382" s="199" t="s">
        <v>2310</v>
      </c>
      <c r="O382" s="199" t="s">
        <v>1939</v>
      </c>
      <c r="P382" s="199" t="s">
        <v>2311</v>
      </c>
      <c r="Q382" s="200" t="s">
        <v>781</v>
      </c>
      <c r="R382" s="199"/>
      <c r="S382" s="199" t="s">
        <v>789</v>
      </c>
      <c r="T382" s="199" t="s">
        <v>790</v>
      </c>
      <c r="U382" s="199"/>
      <c r="V382" s="131" t="str">
        <f t="shared" si="21"/>
        <v>MCフルバージョンメインケーブル</v>
      </c>
      <c r="W382" s="115" t="str">
        <f t="shared" si="22"/>
        <v/>
      </c>
      <c r="X382" s="115" t="str">
        <f t="shared" si="23"/>
        <v>インケーブル</v>
      </c>
    </row>
    <row r="383" spans="1:24" ht="13.5">
      <c r="A383" s="199" t="s">
        <v>277</v>
      </c>
      <c r="B383" s="199" t="s">
        <v>2312</v>
      </c>
      <c r="C383" s="199" t="s">
        <v>776</v>
      </c>
      <c r="D383" s="199" t="s">
        <v>2313</v>
      </c>
      <c r="E383" s="199" t="s">
        <v>180</v>
      </c>
      <c r="F383" s="199" t="s">
        <v>182</v>
      </c>
      <c r="G383" s="199" t="s">
        <v>240</v>
      </c>
      <c r="H383" s="199" t="s">
        <v>273</v>
      </c>
      <c r="I383" s="199" t="s">
        <v>278</v>
      </c>
      <c r="J383" s="200"/>
      <c r="K383" s="201">
        <v>80000</v>
      </c>
      <c r="L383" s="201">
        <v>16800</v>
      </c>
      <c r="M383" s="201">
        <f t="shared" si="20"/>
        <v>96800</v>
      </c>
      <c r="N383" s="199" t="s">
        <v>2314</v>
      </c>
      <c r="O383" s="199" t="s">
        <v>1939</v>
      </c>
      <c r="P383" s="199" t="s">
        <v>2315</v>
      </c>
      <c r="Q383" s="200" t="s">
        <v>781</v>
      </c>
      <c r="R383" s="199"/>
      <c r="S383" s="199" t="s">
        <v>789</v>
      </c>
      <c r="T383" s="199" t="s">
        <v>790</v>
      </c>
      <c r="U383" s="199"/>
      <c r="V383" s="131" t="str">
        <f t="shared" si="21"/>
        <v>MCメインケーブル</v>
      </c>
      <c r="W383" s="115" t="str">
        <f t="shared" si="22"/>
        <v/>
      </c>
      <c r="X383" s="115" t="str">
        <f t="shared" si="23"/>
        <v>インケーブル</v>
      </c>
    </row>
    <row r="384" spans="1:24" ht="13.5">
      <c r="A384" s="199" t="s">
        <v>277</v>
      </c>
      <c r="B384" s="199" t="s">
        <v>2316</v>
      </c>
      <c r="C384" s="199" t="s">
        <v>776</v>
      </c>
      <c r="D384" s="199" t="s">
        <v>2317</v>
      </c>
      <c r="E384" s="199" t="s">
        <v>180</v>
      </c>
      <c r="F384" s="199" t="s">
        <v>182</v>
      </c>
      <c r="G384" s="199" t="s">
        <v>240</v>
      </c>
      <c r="H384" s="199" t="s">
        <v>273</v>
      </c>
      <c r="I384" s="199" t="s">
        <v>278</v>
      </c>
      <c r="J384" s="200"/>
      <c r="K384" s="201">
        <v>81000</v>
      </c>
      <c r="L384" s="201">
        <v>17000</v>
      </c>
      <c r="M384" s="201">
        <f t="shared" si="20"/>
        <v>98000</v>
      </c>
      <c r="N384" s="199" t="s">
        <v>2318</v>
      </c>
      <c r="O384" s="199" t="s">
        <v>1939</v>
      </c>
      <c r="P384" s="199" t="s">
        <v>2319</v>
      </c>
      <c r="Q384" s="200" t="s">
        <v>781</v>
      </c>
      <c r="R384" s="199"/>
      <c r="S384" s="199" t="s">
        <v>789</v>
      </c>
      <c r="T384" s="199" t="s">
        <v>790</v>
      </c>
      <c r="U384" s="199"/>
      <c r="V384" s="131" t="str">
        <f t="shared" si="21"/>
        <v>MCメインケーブル　ロング</v>
      </c>
      <c r="W384" s="115" t="str">
        <f t="shared" si="22"/>
        <v/>
      </c>
      <c r="X384" s="115" t="str">
        <f t="shared" si="23"/>
        <v>ブル　ロング</v>
      </c>
    </row>
    <row r="385" spans="1:24" ht="13.5">
      <c r="A385" s="199" t="s">
        <v>277</v>
      </c>
      <c r="B385" s="199" t="s">
        <v>2320</v>
      </c>
      <c r="C385" s="199" t="s">
        <v>1775</v>
      </c>
      <c r="D385" s="199" t="s">
        <v>2321</v>
      </c>
      <c r="E385" s="199" t="s">
        <v>180</v>
      </c>
      <c r="F385" s="199" t="s">
        <v>182</v>
      </c>
      <c r="G385" s="199" t="s">
        <v>240</v>
      </c>
      <c r="H385" s="199" t="s">
        <v>273</v>
      </c>
      <c r="I385" s="199" t="s">
        <v>278</v>
      </c>
      <c r="J385" s="200"/>
      <c r="K385" s="201">
        <v>25000</v>
      </c>
      <c r="L385" s="201">
        <v>10500</v>
      </c>
      <c r="M385" s="201">
        <f t="shared" si="20"/>
        <v>35500</v>
      </c>
      <c r="N385" s="199" t="s">
        <v>2322</v>
      </c>
      <c r="O385" s="199" t="s">
        <v>1778</v>
      </c>
      <c r="P385" s="199" t="s">
        <v>2323</v>
      </c>
      <c r="Q385" s="200" t="s">
        <v>781</v>
      </c>
      <c r="R385" s="199"/>
      <c r="S385" s="199"/>
      <c r="T385" s="199" t="s">
        <v>782</v>
      </c>
      <c r="U385" s="199"/>
      <c r="V385" s="131" t="str">
        <f t="shared" si="21"/>
        <v>i-Digits ナックルアッセンブリ 第2～5指 (１個・修理のみ・交換可)</v>
      </c>
      <c r="W385" s="115" t="str">
        <f t="shared" si="22"/>
        <v/>
      </c>
      <c r="X385" s="115" t="str">
        <f t="shared" si="23"/>
        <v>み・交換可)</v>
      </c>
    </row>
    <row r="386" spans="1:24" ht="13.5">
      <c r="A386" s="199" t="s">
        <v>277</v>
      </c>
      <c r="B386" s="199" t="s">
        <v>2324</v>
      </c>
      <c r="C386" s="199" t="s">
        <v>1775</v>
      </c>
      <c r="D386" s="199" t="s">
        <v>2325</v>
      </c>
      <c r="E386" s="199" t="s">
        <v>180</v>
      </c>
      <c r="F386" s="199" t="s">
        <v>182</v>
      </c>
      <c r="G386" s="199" t="s">
        <v>240</v>
      </c>
      <c r="H386" s="199" t="s">
        <v>273</v>
      </c>
      <c r="I386" s="199" t="s">
        <v>278</v>
      </c>
      <c r="J386" s="200"/>
      <c r="K386" s="201">
        <v>25000</v>
      </c>
      <c r="L386" s="201">
        <v>10500</v>
      </c>
      <c r="M386" s="201">
        <f t="shared" ref="M386:M449" si="24">SUM(K386+L386)</f>
        <v>35500</v>
      </c>
      <c r="N386" s="199" t="s">
        <v>2326</v>
      </c>
      <c r="O386" s="199" t="s">
        <v>1778</v>
      </c>
      <c r="P386" s="199" t="s">
        <v>2327</v>
      </c>
      <c r="Q386" s="200" t="s">
        <v>781</v>
      </c>
      <c r="R386" s="199"/>
      <c r="S386" s="199"/>
      <c r="T386" s="199" t="s">
        <v>782</v>
      </c>
      <c r="U386" s="199"/>
      <c r="V386" s="131" t="str">
        <f t="shared" ref="V386:V449" si="25">IF(P386="","",IF(W386="",P386,LEFT(P386,LEN(P386)-22)))</f>
        <v>i-Digits ナックルアッセンブリ 母指専用 (修理のみ・交換可)</v>
      </c>
      <c r="W386" s="115" t="str">
        <f t="shared" ref="W386:W449" si="26">IF(X386="修理対応可能",RIGHT(P386,21),"")</f>
        <v/>
      </c>
      <c r="X386" s="115" t="str">
        <f t="shared" ref="X386:X449" si="27">RIGHT(P386,6)</f>
        <v>み・交換可)</v>
      </c>
    </row>
    <row r="387" spans="1:24" ht="13.5">
      <c r="A387" s="199" t="s">
        <v>277</v>
      </c>
      <c r="B387" s="199" t="s">
        <v>2328</v>
      </c>
      <c r="C387" s="199" t="s">
        <v>1775</v>
      </c>
      <c r="D387" s="199" t="s">
        <v>2329</v>
      </c>
      <c r="E387" s="199" t="s">
        <v>180</v>
      </c>
      <c r="F387" s="199" t="s">
        <v>182</v>
      </c>
      <c r="G387" s="199" t="s">
        <v>240</v>
      </c>
      <c r="H387" s="199" t="s">
        <v>273</v>
      </c>
      <c r="I387" s="199" t="s">
        <v>278</v>
      </c>
      <c r="J387" s="200"/>
      <c r="K387" s="201">
        <v>250000</v>
      </c>
      <c r="L387" s="201">
        <v>52500</v>
      </c>
      <c r="M387" s="201">
        <f t="shared" si="24"/>
        <v>302500</v>
      </c>
      <c r="N387" s="199" t="s">
        <v>2330</v>
      </c>
      <c r="O387" s="199" t="s">
        <v>1778</v>
      </c>
      <c r="P387" s="199" t="s">
        <v>2331</v>
      </c>
      <c r="Q387" s="200" t="s">
        <v>781</v>
      </c>
      <c r="R387" s="199"/>
      <c r="S387" s="199"/>
      <c r="T387" s="199" t="s">
        <v>782</v>
      </c>
      <c r="U387" s="199"/>
      <c r="V387" s="131" t="str">
        <f t="shared" si="25"/>
        <v>i-Digits ベローアッセンブリ (修理のみ)</v>
      </c>
      <c r="W387" s="115" t="str">
        <f t="shared" si="26"/>
        <v/>
      </c>
      <c r="X387" s="115" t="str">
        <f t="shared" si="27"/>
        <v>(修理のみ)</v>
      </c>
    </row>
    <row r="388" spans="1:24" ht="13.5">
      <c r="A388" s="199" t="s">
        <v>277</v>
      </c>
      <c r="B388" s="199" t="s">
        <v>2332</v>
      </c>
      <c r="C388" s="199" t="s">
        <v>1372</v>
      </c>
      <c r="D388" s="199" t="s">
        <v>2333</v>
      </c>
      <c r="E388" s="199" t="s">
        <v>180</v>
      </c>
      <c r="F388" s="199" t="s">
        <v>182</v>
      </c>
      <c r="G388" s="199" t="s">
        <v>240</v>
      </c>
      <c r="H388" s="199" t="s">
        <v>273</v>
      </c>
      <c r="I388" s="199" t="s">
        <v>278</v>
      </c>
      <c r="J388" s="200"/>
      <c r="K388" s="201">
        <v>7088</v>
      </c>
      <c r="L388" s="201">
        <v>2912</v>
      </c>
      <c r="M388" s="201">
        <f t="shared" si="24"/>
        <v>10000</v>
      </c>
      <c r="N388" s="199" t="s">
        <v>2334</v>
      </c>
      <c r="O388" s="199" t="s">
        <v>1375</v>
      </c>
      <c r="P388" s="199" t="s">
        <v>2335</v>
      </c>
      <c r="Q388" s="200" t="s">
        <v>781</v>
      </c>
      <c r="R388" s="199"/>
      <c r="S388" s="199"/>
      <c r="T388" s="199" t="s">
        <v>782</v>
      </c>
      <c r="U388" s="199"/>
      <c r="V388" s="131" t="str">
        <f t="shared" si="25"/>
        <v>主電源スイッチ</v>
      </c>
      <c r="W388" s="115" t="str">
        <f t="shared" si="26"/>
        <v/>
      </c>
      <c r="X388" s="115" t="str">
        <f t="shared" si="27"/>
        <v>電源スイッチ</v>
      </c>
    </row>
    <row r="389" spans="1:24" ht="13.5">
      <c r="A389" s="199" t="s">
        <v>277</v>
      </c>
      <c r="B389" s="199" t="s">
        <v>2336</v>
      </c>
      <c r="C389" s="199" t="s">
        <v>1372</v>
      </c>
      <c r="D389" s="199" t="s">
        <v>2337</v>
      </c>
      <c r="E389" s="199" t="s">
        <v>180</v>
      </c>
      <c r="F389" s="199" t="s">
        <v>182</v>
      </c>
      <c r="G389" s="199" t="s">
        <v>240</v>
      </c>
      <c r="H389" s="199" t="s">
        <v>273</v>
      </c>
      <c r="I389" s="199" t="s">
        <v>278</v>
      </c>
      <c r="J389" s="200"/>
      <c r="K389" s="201">
        <v>12050</v>
      </c>
      <c r="L389" s="201">
        <v>5050</v>
      </c>
      <c r="M389" s="201">
        <f t="shared" si="24"/>
        <v>17100</v>
      </c>
      <c r="N389" s="199" t="s">
        <v>2338</v>
      </c>
      <c r="O389" s="199" t="s">
        <v>1375</v>
      </c>
      <c r="P389" s="199" t="s">
        <v>2339</v>
      </c>
      <c r="Q389" s="200" t="s">
        <v>781</v>
      </c>
      <c r="R389" s="199"/>
      <c r="S389" s="199"/>
      <c r="T389" s="199" t="s">
        <v>782</v>
      </c>
      <c r="U389" s="199"/>
      <c r="V389" s="131" t="str">
        <f t="shared" si="25"/>
        <v>メインケーブル</v>
      </c>
      <c r="W389" s="115" t="str">
        <f t="shared" si="26"/>
        <v/>
      </c>
      <c r="X389" s="115" t="str">
        <f t="shared" si="27"/>
        <v>インケーブル</v>
      </c>
    </row>
    <row r="390" spans="1:24" ht="13.5">
      <c r="A390" s="199" t="s">
        <v>277</v>
      </c>
      <c r="B390" s="199" t="s">
        <v>2340</v>
      </c>
      <c r="C390" s="199" t="s">
        <v>1372</v>
      </c>
      <c r="D390" s="199" t="s">
        <v>2341</v>
      </c>
      <c r="E390" s="199" t="s">
        <v>180</v>
      </c>
      <c r="F390" s="199" t="s">
        <v>182</v>
      </c>
      <c r="G390" s="199" t="s">
        <v>240</v>
      </c>
      <c r="H390" s="199" t="s">
        <v>273</v>
      </c>
      <c r="I390" s="199" t="s">
        <v>278</v>
      </c>
      <c r="J390" s="200"/>
      <c r="K390" s="201">
        <v>7050</v>
      </c>
      <c r="L390" s="201">
        <v>2950</v>
      </c>
      <c r="M390" s="201">
        <f t="shared" si="24"/>
        <v>10000</v>
      </c>
      <c r="N390" s="199" t="s">
        <v>2342</v>
      </c>
      <c r="O390" s="199" t="s">
        <v>1741</v>
      </c>
      <c r="P390" s="199" t="s">
        <v>2343</v>
      </c>
      <c r="Q390" s="200" t="s">
        <v>781</v>
      </c>
      <c r="R390" s="199"/>
      <c r="S390" s="199"/>
      <c r="T390" s="199" t="s">
        <v>782</v>
      </c>
      <c r="U390" s="199"/>
      <c r="V390" s="131" t="str">
        <f t="shared" si="25"/>
        <v>モータスイッチケーブル</v>
      </c>
      <c r="W390" s="115" t="str">
        <f t="shared" si="26"/>
        <v/>
      </c>
      <c r="X390" s="115" t="str">
        <f t="shared" si="27"/>
        <v>ッチケーブル</v>
      </c>
    </row>
    <row r="391" spans="1:24" ht="13.5">
      <c r="A391" s="199" t="s">
        <v>277</v>
      </c>
      <c r="B391" s="199" t="s">
        <v>2344</v>
      </c>
      <c r="C391" s="199" t="s">
        <v>1372</v>
      </c>
      <c r="D391" s="199" t="s">
        <v>2345</v>
      </c>
      <c r="E391" s="199" t="s">
        <v>180</v>
      </c>
      <c r="F391" s="199" t="s">
        <v>182</v>
      </c>
      <c r="G391" s="199" t="s">
        <v>240</v>
      </c>
      <c r="H391" s="199" t="s">
        <v>273</v>
      </c>
      <c r="I391" s="199" t="s">
        <v>278</v>
      </c>
      <c r="J391" s="200"/>
      <c r="K391" s="201">
        <v>3900</v>
      </c>
      <c r="L391" s="201">
        <v>1600</v>
      </c>
      <c r="M391" s="201">
        <f t="shared" si="24"/>
        <v>5500</v>
      </c>
      <c r="N391" s="199" t="s">
        <v>2346</v>
      </c>
      <c r="O391" s="199" t="s">
        <v>1741</v>
      </c>
      <c r="P391" s="199" t="s">
        <v>2335</v>
      </c>
      <c r="Q391" s="200" t="s">
        <v>781</v>
      </c>
      <c r="R391" s="199"/>
      <c r="S391" s="199"/>
      <c r="T391" s="199" t="s">
        <v>782</v>
      </c>
      <c r="U391" s="199"/>
      <c r="V391" s="131" t="str">
        <f t="shared" si="25"/>
        <v>主電源スイッチ</v>
      </c>
      <c r="W391" s="115" t="str">
        <f t="shared" si="26"/>
        <v/>
      </c>
      <c r="X391" s="115" t="str">
        <f t="shared" si="27"/>
        <v>電源スイッチ</v>
      </c>
    </row>
    <row r="392" spans="1:24" ht="13.5">
      <c r="A392" s="199" t="s">
        <v>277</v>
      </c>
      <c r="B392" s="199" t="s">
        <v>2347</v>
      </c>
      <c r="C392" s="199" t="s">
        <v>1372</v>
      </c>
      <c r="D392" s="199" t="s">
        <v>2348</v>
      </c>
      <c r="E392" s="199" t="s">
        <v>180</v>
      </c>
      <c r="F392" s="199" t="s">
        <v>182</v>
      </c>
      <c r="G392" s="199" t="s">
        <v>240</v>
      </c>
      <c r="H392" s="199" t="s">
        <v>273</v>
      </c>
      <c r="I392" s="199" t="s">
        <v>278</v>
      </c>
      <c r="J392" s="200"/>
      <c r="K392" s="201">
        <v>15500</v>
      </c>
      <c r="L392" s="201">
        <v>6500</v>
      </c>
      <c r="M392" s="201">
        <f t="shared" si="24"/>
        <v>22000</v>
      </c>
      <c r="N392" s="199" t="s">
        <v>2349</v>
      </c>
      <c r="O392" s="199" t="s">
        <v>1375</v>
      </c>
      <c r="P392" s="199" t="s">
        <v>2339</v>
      </c>
      <c r="Q392" s="200" t="s">
        <v>781</v>
      </c>
      <c r="R392" s="199"/>
      <c r="S392" s="199"/>
      <c r="T392" s="199" t="s">
        <v>782</v>
      </c>
      <c r="U392" s="199"/>
      <c r="V392" s="131" t="str">
        <f t="shared" si="25"/>
        <v>メインケーブル</v>
      </c>
      <c r="W392" s="115" t="str">
        <f t="shared" si="26"/>
        <v/>
      </c>
      <c r="X392" s="115" t="str">
        <f t="shared" si="27"/>
        <v>インケーブル</v>
      </c>
    </row>
    <row r="393" spans="1:24" ht="13.5">
      <c r="A393" s="199" t="s">
        <v>279</v>
      </c>
      <c r="B393" s="199" t="s">
        <v>2350</v>
      </c>
      <c r="C393" s="199" t="s">
        <v>796</v>
      </c>
      <c r="D393" s="199" t="s">
        <v>2351</v>
      </c>
      <c r="E393" s="199" t="s">
        <v>180</v>
      </c>
      <c r="F393" s="199" t="s">
        <v>182</v>
      </c>
      <c r="G393" s="199" t="s">
        <v>240</v>
      </c>
      <c r="H393" s="199" t="s">
        <v>281</v>
      </c>
      <c r="I393" s="199"/>
      <c r="J393" s="200"/>
      <c r="K393" s="201">
        <v>903000</v>
      </c>
      <c r="L393" s="201">
        <v>77100</v>
      </c>
      <c r="M393" s="201">
        <f t="shared" si="24"/>
        <v>980100</v>
      </c>
      <c r="N393" s="199" t="s">
        <v>2352</v>
      </c>
      <c r="O393" s="199" t="s">
        <v>799</v>
      </c>
      <c r="P393" s="199" t="s">
        <v>2353</v>
      </c>
      <c r="Q393" s="200" t="s">
        <v>781</v>
      </c>
      <c r="R393" s="199"/>
      <c r="S393" s="199" t="s">
        <v>789</v>
      </c>
      <c r="T393" s="199" t="s">
        <v>790</v>
      </c>
      <c r="U393" s="199"/>
      <c r="V393" s="131" t="str">
        <f t="shared" si="25"/>
        <v>能動単軸ブロック式肘継手　筋電義手用</v>
      </c>
      <c r="W393" s="115" t="str">
        <f t="shared" si="26"/>
        <v/>
      </c>
      <c r="X393" s="115" t="str">
        <f t="shared" si="27"/>
        <v>　筋電義手用</v>
      </c>
    </row>
    <row r="394" spans="1:24" ht="13.5">
      <c r="A394" s="199" t="s">
        <v>279</v>
      </c>
      <c r="B394" s="199" t="s">
        <v>2354</v>
      </c>
      <c r="C394" s="199" t="s">
        <v>796</v>
      </c>
      <c r="D394" s="199" t="s">
        <v>2355</v>
      </c>
      <c r="E394" s="199" t="s">
        <v>180</v>
      </c>
      <c r="F394" s="199" t="s">
        <v>182</v>
      </c>
      <c r="G394" s="199" t="s">
        <v>240</v>
      </c>
      <c r="H394" s="199" t="s">
        <v>281</v>
      </c>
      <c r="I394" s="199"/>
      <c r="J394" s="200"/>
      <c r="K394" s="201">
        <v>2163000</v>
      </c>
      <c r="L394" s="201">
        <v>124600</v>
      </c>
      <c r="M394" s="201">
        <f t="shared" si="24"/>
        <v>2287600</v>
      </c>
      <c r="N394" s="199" t="s">
        <v>2356</v>
      </c>
      <c r="O394" s="199" t="s">
        <v>799</v>
      </c>
      <c r="P394" s="199" t="s">
        <v>2357</v>
      </c>
      <c r="Q394" s="200" t="s">
        <v>781</v>
      </c>
      <c r="R394" s="199"/>
      <c r="S394" s="199" t="s">
        <v>789</v>
      </c>
      <c r="T394" s="199" t="s">
        <v>790</v>
      </c>
      <c r="U394" s="199"/>
      <c r="V394" s="131" t="str">
        <f t="shared" si="25"/>
        <v>アクソンアーム</v>
      </c>
      <c r="W394" s="115" t="str">
        <f t="shared" si="26"/>
        <v/>
      </c>
      <c r="X394" s="115" t="str">
        <f t="shared" si="27"/>
        <v>クソンアーム</v>
      </c>
    </row>
    <row r="395" spans="1:24" ht="13.5">
      <c r="A395" s="199" t="s">
        <v>282</v>
      </c>
      <c r="B395" s="199" t="s">
        <v>2358</v>
      </c>
      <c r="C395" s="199" t="s">
        <v>796</v>
      </c>
      <c r="D395" s="199" t="s">
        <v>2359</v>
      </c>
      <c r="E395" s="199" t="s">
        <v>180</v>
      </c>
      <c r="F395" s="199" t="s">
        <v>182</v>
      </c>
      <c r="G395" s="199" t="s">
        <v>240</v>
      </c>
      <c r="H395" s="199" t="s">
        <v>284</v>
      </c>
      <c r="I395" s="199" t="s">
        <v>285</v>
      </c>
      <c r="J395" s="200"/>
      <c r="K395" s="201">
        <v>74000</v>
      </c>
      <c r="L395" s="201">
        <v>15500</v>
      </c>
      <c r="M395" s="201">
        <f t="shared" si="24"/>
        <v>89500</v>
      </c>
      <c r="N395" s="199" t="s">
        <v>2360</v>
      </c>
      <c r="O395" s="199" t="s">
        <v>799</v>
      </c>
      <c r="P395" s="199" t="s">
        <v>2361</v>
      </c>
      <c r="Q395" s="200" t="s">
        <v>781</v>
      </c>
      <c r="R395" s="199"/>
      <c r="S395" s="199" t="s">
        <v>789</v>
      </c>
      <c r="T395" s="199" t="s">
        <v>790</v>
      </c>
      <c r="U395" s="199"/>
      <c r="V395" s="131" t="str">
        <f t="shared" si="25"/>
        <v>バッテリー　リチウムイオン　7.2V　750Ah</v>
      </c>
      <c r="W395" s="115" t="str">
        <f t="shared" si="26"/>
        <v/>
      </c>
      <c r="X395" s="115" t="str">
        <f t="shared" si="27"/>
        <v>　750Ah</v>
      </c>
    </row>
    <row r="396" spans="1:24" ht="13.5">
      <c r="A396" s="199" t="s">
        <v>282</v>
      </c>
      <c r="B396" s="199" t="s">
        <v>2362</v>
      </c>
      <c r="C396" s="199" t="s">
        <v>796</v>
      </c>
      <c r="D396" s="199" t="s">
        <v>2363</v>
      </c>
      <c r="E396" s="199" t="s">
        <v>180</v>
      </c>
      <c r="F396" s="199" t="s">
        <v>182</v>
      </c>
      <c r="G396" s="199" t="s">
        <v>240</v>
      </c>
      <c r="H396" s="199" t="s">
        <v>284</v>
      </c>
      <c r="I396" s="199" t="s">
        <v>285</v>
      </c>
      <c r="J396" s="200"/>
      <c r="K396" s="201">
        <v>80000</v>
      </c>
      <c r="L396" s="201">
        <v>16800</v>
      </c>
      <c r="M396" s="201">
        <f t="shared" si="24"/>
        <v>96800</v>
      </c>
      <c r="N396" s="199" t="s">
        <v>2364</v>
      </c>
      <c r="O396" s="199" t="s">
        <v>799</v>
      </c>
      <c r="P396" s="199" t="s">
        <v>2365</v>
      </c>
      <c r="Q396" s="200" t="s">
        <v>781</v>
      </c>
      <c r="R396" s="199"/>
      <c r="S396" s="199" t="s">
        <v>789</v>
      </c>
      <c r="T396" s="199" t="s">
        <v>790</v>
      </c>
      <c r="U396" s="199"/>
      <c r="V396" s="131" t="str">
        <f t="shared" si="25"/>
        <v>バッテリー　リチウムイオン　小型　7.2V　700Ah</v>
      </c>
      <c r="W396" s="115" t="str">
        <f t="shared" si="26"/>
        <v/>
      </c>
      <c r="X396" s="115" t="str">
        <f t="shared" si="27"/>
        <v>　700Ah</v>
      </c>
    </row>
    <row r="397" spans="1:24" ht="13.5">
      <c r="A397" s="199" t="s">
        <v>282</v>
      </c>
      <c r="B397" s="199" t="s">
        <v>2366</v>
      </c>
      <c r="C397" s="199" t="s">
        <v>776</v>
      </c>
      <c r="D397" s="199" t="s">
        <v>2367</v>
      </c>
      <c r="E397" s="199" t="s">
        <v>180</v>
      </c>
      <c r="F397" s="199" t="s">
        <v>182</v>
      </c>
      <c r="G397" s="199" t="s">
        <v>240</v>
      </c>
      <c r="H397" s="199" t="s">
        <v>284</v>
      </c>
      <c r="I397" s="199" t="s">
        <v>285</v>
      </c>
      <c r="J397" s="200"/>
      <c r="K397" s="201">
        <v>61000</v>
      </c>
      <c r="L397" s="201">
        <v>12800</v>
      </c>
      <c r="M397" s="201">
        <f t="shared" si="24"/>
        <v>73800</v>
      </c>
      <c r="N397" s="199" t="s">
        <v>2368</v>
      </c>
      <c r="O397" s="199" t="s">
        <v>1939</v>
      </c>
      <c r="P397" s="199" t="s">
        <v>2369</v>
      </c>
      <c r="Q397" s="200" t="s">
        <v>781</v>
      </c>
      <c r="R397" s="199"/>
      <c r="S397" s="199" t="s">
        <v>789</v>
      </c>
      <c r="T397" s="199" t="s">
        <v>790</v>
      </c>
      <c r="U397" s="199"/>
      <c r="V397" s="131" t="str">
        <f t="shared" si="25"/>
        <v>MC外付け型リチウムイオンバッテリー</v>
      </c>
      <c r="W397" s="115" t="str">
        <f t="shared" si="26"/>
        <v/>
      </c>
      <c r="X397" s="115" t="str">
        <f t="shared" si="27"/>
        <v>ンバッテリー</v>
      </c>
    </row>
    <row r="398" spans="1:24" ht="13.5">
      <c r="A398" s="199" t="s">
        <v>282</v>
      </c>
      <c r="B398" s="199" t="s">
        <v>2370</v>
      </c>
      <c r="C398" s="199" t="s">
        <v>1775</v>
      </c>
      <c r="D398" s="199" t="s">
        <v>2371</v>
      </c>
      <c r="E398" s="199" t="s">
        <v>180</v>
      </c>
      <c r="F398" s="199" t="s">
        <v>182</v>
      </c>
      <c r="G398" s="199" t="s">
        <v>240</v>
      </c>
      <c r="H398" s="199" t="s">
        <v>284</v>
      </c>
      <c r="I398" s="199" t="s">
        <v>285</v>
      </c>
      <c r="J398" s="200"/>
      <c r="K398" s="201">
        <v>38500</v>
      </c>
      <c r="L398" s="201">
        <v>12300</v>
      </c>
      <c r="M398" s="201">
        <f t="shared" si="24"/>
        <v>50800</v>
      </c>
      <c r="N398" s="199" t="s">
        <v>2372</v>
      </c>
      <c r="O398" s="199" t="s">
        <v>1778</v>
      </c>
      <c r="P398" s="199" t="s">
        <v>2373</v>
      </c>
      <c r="Q398" s="200" t="s">
        <v>781</v>
      </c>
      <c r="R398" s="199"/>
      <c r="S398" s="199" t="s">
        <v>789</v>
      </c>
      <c r="T398" s="199" t="s">
        <v>790</v>
      </c>
      <c r="U398" s="199"/>
      <c r="V398" s="131" t="str">
        <f t="shared" si="25"/>
        <v>i-Limb/i-Digits用　外付けバッテリー</v>
      </c>
      <c r="W398" s="115" t="str">
        <f t="shared" si="26"/>
        <v/>
      </c>
      <c r="X398" s="115" t="str">
        <f t="shared" si="27"/>
        <v>けバッテリー</v>
      </c>
    </row>
    <row r="399" spans="1:24" ht="13.5">
      <c r="A399" s="199" t="s">
        <v>282</v>
      </c>
      <c r="B399" s="199" t="s">
        <v>2374</v>
      </c>
      <c r="C399" s="199" t="s">
        <v>1372</v>
      </c>
      <c r="D399" s="199" t="s">
        <v>2375</v>
      </c>
      <c r="E399" s="199" t="s">
        <v>180</v>
      </c>
      <c r="F399" s="199" t="s">
        <v>182</v>
      </c>
      <c r="G399" s="199" t="s">
        <v>240</v>
      </c>
      <c r="H399" s="199" t="s">
        <v>284</v>
      </c>
      <c r="I399" s="199" t="s">
        <v>285</v>
      </c>
      <c r="J399" s="200"/>
      <c r="K399" s="201">
        <v>63000</v>
      </c>
      <c r="L399" s="201">
        <v>13200</v>
      </c>
      <c r="M399" s="201">
        <f t="shared" si="24"/>
        <v>76200</v>
      </c>
      <c r="N399" s="199" t="s">
        <v>2376</v>
      </c>
      <c r="O399" s="199" t="s">
        <v>1375</v>
      </c>
      <c r="P399" s="199" t="s">
        <v>284</v>
      </c>
      <c r="Q399" s="200" t="s">
        <v>781</v>
      </c>
      <c r="R399" s="199"/>
      <c r="S399" s="199"/>
      <c r="T399" s="199" t="s">
        <v>782</v>
      </c>
      <c r="U399" s="199"/>
      <c r="V399" s="131" t="str">
        <f t="shared" si="25"/>
        <v>バッテリー</v>
      </c>
      <c r="W399" s="115" t="str">
        <f t="shared" si="26"/>
        <v/>
      </c>
      <c r="X399" s="115" t="str">
        <f t="shared" si="27"/>
        <v>バッテリー</v>
      </c>
    </row>
    <row r="400" spans="1:24" ht="13.5">
      <c r="A400" s="199" t="s">
        <v>282</v>
      </c>
      <c r="B400" s="199" t="s">
        <v>2377</v>
      </c>
      <c r="C400" s="199" t="s">
        <v>1372</v>
      </c>
      <c r="D400" s="199" t="s">
        <v>2378</v>
      </c>
      <c r="E400" s="199" t="s">
        <v>180</v>
      </c>
      <c r="F400" s="199" t="s">
        <v>182</v>
      </c>
      <c r="G400" s="199" t="s">
        <v>240</v>
      </c>
      <c r="H400" s="199" t="s">
        <v>284</v>
      </c>
      <c r="I400" s="199" t="s">
        <v>285</v>
      </c>
      <c r="J400" s="200"/>
      <c r="K400" s="201">
        <v>11700</v>
      </c>
      <c r="L400" s="201">
        <v>4900</v>
      </c>
      <c r="M400" s="201">
        <f t="shared" si="24"/>
        <v>16600</v>
      </c>
      <c r="N400" s="199" t="s">
        <v>2379</v>
      </c>
      <c r="O400" s="199" t="s">
        <v>1741</v>
      </c>
      <c r="P400" s="199" t="s">
        <v>2380</v>
      </c>
      <c r="Q400" s="200" t="s">
        <v>781</v>
      </c>
      <c r="R400" s="199"/>
      <c r="S400" s="199"/>
      <c r="T400" s="199" t="s">
        <v>782</v>
      </c>
      <c r="U400" s="199"/>
      <c r="V400" s="131" t="str">
        <f t="shared" si="25"/>
        <v>モバイルバッテリ</v>
      </c>
      <c r="W400" s="115" t="str">
        <f t="shared" si="26"/>
        <v/>
      </c>
      <c r="X400" s="115" t="str">
        <f t="shared" si="27"/>
        <v>イルバッテリ</v>
      </c>
    </row>
    <row r="401" spans="1:24" ht="13.5">
      <c r="A401" s="199" t="s">
        <v>286</v>
      </c>
      <c r="B401" s="199" t="s">
        <v>2381</v>
      </c>
      <c r="C401" s="199" t="s">
        <v>796</v>
      </c>
      <c r="D401" s="199" t="s">
        <v>2382</v>
      </c>
      <c r="E401" s="199" t="s">
        <v>180</v>
      </c>
      <c r="F401" s="199" t="s">
        <v>182</v>
      </c>
      <c r="G401" s="199" t="s">
        <v>240</v>
      </c>
      <c r="H401" s="199" t="s">
        <v>284</v>
      </c>
      <c r="I401" s="199" t="s">
        <v>287</v>
      </c>
      <c r="J401" s="200"/>
      <c r="K401" s="201">
        <v>123000</v>
      </c>
      <c r="L401" s="201">
        <v>25800</v>
      </c>
      <c r="M401" s="201">
        <f t="shared" si="24"/>
        <v>148800</v>
      </c>
      <c r="N401" s="199" t="s">
        <v>2383</v>
      </c>
      <c r="O401" s="199" t="s">
        <v>799</v>
      </c>
      <c r="P401" s="199" t="s">
        <v>2384</v>
      </c>
      <c r="Q401" s="200" t="s">
        <v>781</v>
      </c>
      <c r="R401" s="199"/>
      <c r="S401" s="199" t="s">
        <v>789</v>
      </c>
      <c r="T401" s="199" t="s">
        <v>790</v>
      </c>
      <c r="U401" s="199"/>
      <c r="V401" s="131" t="str">
        <f t="shared" si="25"/>
        <v>マイオエナジー　インテグラル　小児用</v>
      </c>
      <c r="W401" s="115" t="str">
        <f t="shared" si="26"/>
        <v/>
      </c>
      <c r="X401" s="115" t="str">
        <f t="shared" si="27"/>
        <v>ラル　小児用</v>
      </c>
    </row>
    <row r="402" spans="1:24" ht="13.5">
      <c r="A402" s="199" t="s">
        <v>286</v>
      </c>
      <c r="B402" s="199" t="s">
        <v>2385</v>
      </c>
      <c r="C402" s="199" t="s">
        <v>796</v>
      </c>
      <c r="D402" s="199" t="s">
        <v>2386</v>
      </c>
      <c r="E402" s="199" t="s">
        <v>180</v>
      </c>
      <c r="F402" s="199" t="s">
        <v>182</v>
      </c>
      <c r="G402" s="199" t="s">
        <v>240</v>
      </c>
      <c r="H402" s="199" t="s">
        <v>284</v>
      </c>
      <c r="I402" s="199" t="s">
        <v>287</v>
      </c>
      <c r="J402" s="200"/>
      <c r="K402" s="201">
        <v>199000</v>
      </c>
      <c r="L402" s="201">
        <v>41700</v>
      </c>
      <c r="M402" s="201">
        <f t="shared" si="24"/>
        <v>240700</v>
      </c>
      <c r="N402" s="199" t="s">
        <v>2387</v>
      </c>
      <c r="O402" s="199" t="s">
        <v>799</v>
      </c>
      <c r="P402" s="199" t="s">
        <v>2388</v>
      </c>
      <c r="Q402" s="200" t="s">
        <v>781</v>
      </c>
      <c r="R402" s="199"/>
      <c r="S402" s="199" t="s">
        <v>789</v>
      </c>
      <c r="T402" s="199" t="s">
        <v>790</v>
      </c>
      <c r="U402" s="199"/>
      <c r="V402" s="131" t="str">
        <f t="shared" si="25"/>
        <v>アクソンエナジーインテグラル</v>
      </c>
      <c r="W402" s="115" t="str">
        <f t="shared" si="26"/>
        <v/>
      </c>
      <c r="X402" s="115" t="str">
        <f t="shared" si="27"/>
        <v>インテグラル</v>
      </c>
    </row>
    <row r="403" spans="1:24" ht="13.5">
      <c r="A403" s="199" t="s">
        <v>286</v>
      </c>
      <c r="B403" s="199" t="s">
        <v>2389</v>
      </c>
      <c r="C403" s="199" t="s">
        <v>796</v>
      </c>
      <c r="D403" s="199" t="s">
        <v>2390</v>
      </c>
      <c r="E403" s="199" t="s">
        <v>180</v>
      </c>
      <c r="F403" s="199" t="s">
        <v>182</v>
      </c>
      <c r="G403" s="199" t="s">
        <v>240</v>
      </c>
      <c r="H403" s="199" t="s">
        <v>284</v>
      </c>
      <c r="I403" s="199" t="s">
        <v>287</v>
      </c>
      <c r="J403" s="200"/>
      <c r="K403" s="201">
        <v>161000</v>
      </c>
      <c r="L403" s="201">
        <v>33800</v>
      </c>
      <c r="M403" s="201">
        <f t="shared" si="24"/>
        <v>194800</v>
      </c>
      <c r="N403" s="199" t="s">
        <v>2391</v>
      </c>
      <c r="O403" s="199" t="s">
        <v>799</v>
      </c>
      <c r="P403" s="199" t="s">
        <v>2392</v>
      </c>
      <c r="Q403" s="200" t="s">
        <v>781</v>
      </c>
      <c r="R403" s="199"/>
      <c r="S403" s="199" t="s">
        <v>789</v>
      </c>
      <c r="T403" s="199" t="s">
        <v>790</v>
      </c>
      <c r="U403" s="199"/>
      <c r="V403" s="131" t="str">
        <f t="shared" si="25"/>
        <v>マイオエナジーインテグラル　小児用</v>
      </c>
      <c r="W403" s="115" t="str">
        <f t="shared" si="26"/>
        <v/>
      </c>
      <c r="X403" s="115" t="str">
        <f t="shared" si="27"/>
        <v>ラル　小児用</v>
      </c>
    </row>
    <row r="404" spans="1:24" ht="13.5">
      <c r="A404" s="199" t="s">
        <v>286</v>
      </c>
      <c r="B404" s="199" t="s">
        <v>2393</v>
      </c>
      <c r="C404" s="199" t="s">
        <v>796</v>
      </c>
      <c r="D404" s="199" t="s">
        <v>2394</v>
      </c>
      <c r="E404" s="199" t="s">
        <v>180</v>
      </c>
      <c r="F404" s="199" t="s">
        <v>182</v>
      </c>
      <c r="G404" s="199" t="s">
        <v>240</v>
      </c>
      <c r="H404" s="199" t="s">
        <v>284</v>
      </c>
      <c r="I404" s="199" t="s">
        <v>287</v>
      </c>
      <c r="J404" s="200"/>
      <c r="K404" s="201">
        <v>185000</v>
      </c>
      <c r="L404" s="201">
        <v>38800</v>
      </c>
      <c r="M404" s="201">
        <f t="shared" si="24"/>
        <v>223800</v>
      </c>
      <c r="N404" s="199" t="s">
        <v>2395</v>
      </c>
      <c r="O404" s="199" t="s">
        <v>799</v>
      </c>
      <c r="P404" s="199" t="s">
        <v>2396</v>
      </c>
      <c r="Q404" s="200" t="s">
        <v>781</v>
      </c>
      <c r="R404" s="199"/>
      <c r="S404" s="199" t="s">
        <v>789</v>
      </c>
      <c r="T404" s="199" t="s">
        <v>790</v>
      </c>
      <c r="U404" s="199"/>
      <c r="V404" s="131" t="str">
        <f t="shared" si="25"/>
        <v>マイオエナジーインテグラル</v>
      </c>
      <c r="W404" s="115" t="str">
        <f t="shared" si="26"/>
        <v/>
      </c>
      <c r="X404" s="115" t="str">
        <f t="shared" si="27"/>
        <v>インテグラル</v>
      </c>
    </row>
    <row r="405" spans="1:24" ht="13.5">
      <c r="A405" s="199" t="s">
        <v>286</v>
      </c>
      <c r="B405" s="199" t="s">
        <v>2397</v>
      </c>
      <c r="C405" s="199" t="s">
        <v>796</v>
      </c>
      <c r="D405" s="199" t="s">
        <v>2398</v>
      </c>
      <c r="E405" s="199" t="s">
        <v>180</v>
      </c>
      <c r="F405" s="199" t="s">
        <v>182</v>
      </c>
      <c r="G405" s="199" t="s">
        <v>240</v>
      </c>
      <c r="H405" s="199" t="s">
        <v>284</v>
      </c>
      <c r="I405" s="199" t="s">
        <v>287</v>
      </c>
      <c r="J405" s="200"/>
      <c r="K405" s="201">
        <v>173000</v>
      </c>
      <c r="L405" s="201">
        <v>36300</v>
      </c>
      <c r="M405" s="201">
        <f t="shared" si="24"/>
        <v>209300</v>
      </c>
      <c r="N405" s="199" t="s">
        <v>2399</v>
      </c>
      <c r="O405" s="199" t="s">
        <v>799</v>
      </c>
      <c r="P405" s="199" t="s">
        <v>2396</v>
      </c>
      <c r="Q405" s="200" t="s">
        <v>781</v>
      </c>
      <c r="R405" s="199"/>
      <c r="S405" s="199" t="s">
        <v>789</v>
      </c>
      <c r="T405" s="199" t="s">
        <v>790</v>
      </c>
      <c r="U405" s="199"/>
      <c r="V405" s="131" t="str">
        <f t="shared" si="25"/>
        <v>マイオエナジーインテグラル</v>
      </c>
      <c r="W405" s="115" t="str">
        <f t="shared" si="26"/>
        <v/>
      </c>
      <c r="X405" s="115" t="str">
        <f t="shared" si="27"/>
        <v>インテグラル</v>
      </c>
    </row>
    <row r="406" spans="1:24" ht="13.5">
      <c r="A406" s="199" t="s">
        <v>286</v>
      </c>
      <c r="B406" s="199" t="s">
        <v>2400</v>
      </c>
      <c r="C406" s="199" t="s">
        <v>796</v>
      </c>
      <c r="D406" s="199" t="s">
        <v>2401</v>
      </c>
      <c r="E406" s="199" t="s">
        <v>180</v>
      </c>
      <c r="F406" s="199" t="s">
        <v>182</v>
      </c>
      <c r="G406" s="199" t="s">
        <v>240</v>
      </c>
      <c r="H406" s="199" t="s">
        <v>284</v>
      </c>
      <c r="I406" s="199" t="s">
        <v>287</v>
      </c>
      <c r="J406" s="200"/>
      <c r="K406" s="201">
        <v>173000</v>
      </c>
      <c r="L406" s="201">
        <v>36300</v>
      </c>
      <c r="M406" s="201">
        <f t="shared" si="24"/>
        <v>209300</v>
      </c>
      <c r="N406" s="199" t="s">
        <v>2402</v>
      </c>
      <c r="O406" s="199" t="s">
        <v>799</v>
      </c>
      <c r="P406" s="199" t="s">
        <v>2396</v>
      </c>
      <c r="Q406" s="200" t="s">
        <v>781</v>
      </c>
      <c r="R406" s="199"/>
      <c r="S406" s="199" t="s">
        <v>789</v>
      </c>
      <c r="T406" s="199" t="s">
        <v>782</v>
      </c>
      <c r="U406" s="199"/>
      <c r="V406" s="131" t="str">
        <f t="shared" si="25"/>
        <v>マイオエナジーインテグラル</v>
      </c>
      <c r="W406" s="115" t="str">
        <f t="shared" si="26"/>
        <v/>
      </c>
      <c r="X406" s="115" t="str">
        <f t="shared" si="27"/>
        <v>インテグラル</v>
      </c>
    </row>
    <row r="407" spans="1:24" ht="13.5">
      <c r="A407" s="199" t="s">
        <v>286</v>
      </c>
      <c r="B407" s="199" t="s">
        <v>2403</v>
      </c>
      <c r="C407" s="199" t="s">
        <v>776</v>
      </c>
      <c r="D407" s="199" t="s">
        <v>2404</v>
      </c>
      <c r="E407" s="199" t="s">
        <v>180</v>
      </c>
      <c r="F407" s="199" t="s">
        <v>182</v>
      </c>
      <c r="G407" s="199" t="s">
        <v>240</v>
      </c>
      <c r="H407" s="199" t="s">
        <v>284</v>
      </c>
      <c r="I407" s="199" t="s">
        <v>287</v>
      </c>
      <c r="J407" s="200"/>
      <c r="K407" s="201">
        <v>70500</v>
      </c>
      <c r="L407" s="201">
        <v>14800</v>
      </c>
      <c r="M407" s="201">
        <f t="shared" si="24"/>
        <v>85300</v>
      </c>
      <c r="N407" s="199" t="s">
        <v>2405</v>
      </c>
      <c r="O407" s="199" t="s">
        <v>1939</v>
      </c>
      <c r="P407" s="199" t="s">
        <v>2406</v>
      </c>
      <c r="Q407" s="200" t="s">
        <v>781</v>
      </c>
      <c r="R407" s="199"/>
      <c r="S407" s="199" t="s">
        <v>789</v>
      </c>
      <c r="T407" s="199" t="s">
        <v>790</v>
      </c>
      <c r="U407" s="199"/>
      <c r="V407" s="131" t="str">
        <f t="shared" si="25"/>
        <v>MC内蔵型リチウムイオンバッテリーロング</v>
      </c>
      <c r="W407" s="115" t="str">
        <f t="shared" si="26"/>
        <v/>
      </c>
      <c r="X407" s="115" t="str">
        <f t="shared" si="27"/>
        <v>テリーロング</v>
      </c>
    </row>
    <row r="408" spans="1:24" ht="13.5">
      <c r="A408" s="199" t="s">
        <v>286</v>
      </c>
      <c r="B408" s="199" t="s">
        <v>2407</v>
      </c>
      <c r="C408" s="199" t="s">
        <v>1775</v>
      </c>
      <c r="D408" s="199" t="s">
        <v>2408</v>
      </c>
      <c r="E408" s="199" t="s">
        <v>180</v>
      </c>
      <c r="F408" s="199" t="s">
        <v>182</v>
      </c>
      <c r="G408" s="199" t="s">
        <v>240</v>
      </c>
      <c r="H408" s="199" t="s">
        <v>284</v>
      </c>
      <c r="I408" s="199" t="s">
        <v>287</v>
      </c>
      <c r="J408" s="200"/>
      <c r="K408" s="201">
        <v>86000</v>
      </c>
      <c r="L408" s="201">
        <v>18000</v>
      </c>
      <c r="M408" s="201">
        <f t="shared" si="24"/>
        <v>104000</v>
      </c>
      <c r="N408" s="199" t="s">
        <v>2409</v>
      </c>
      <c r="O408" s="199" t="s">
        <v>1778</v>
      </c>
      <c r="P408" s="199" t="s">
        <v>2410</v>
      </c>
      <c r="Q408" s="200" t="s">
        <v>781</v>
      </c>
      <c r="R408" s="199"/>
      <c r="S408" s="199" t="s">
        <v>789</v>
      </c>
      <c r="T408" s="199" t="s">
        <v>790</v>
      </c>
      <c r="U408" s="199"/>
      <c r="V408" s="131" t="str">
        <f t="shared" si="25"/>
        <v>i-Limb　バッテリー</v>
      </c>
      <c r="W408" s="115" t="str">
        <f t="shared" si="26"/>
        <v/>
      </c>
      <c r="X408" s="115" t="str">
        <f t="shared" si="27"/>
        <v>　バッテリー</v>
      </c>
    </row>
    <row r="409" spans="1:24" ht="13.5">
      <c r="A409" s="199" t="s">
        <v>286</v>
      </c>
      <c r="B409" s="199" t="s">
        <v>2411</v>
      </c>
      <c r="C409" s="199" t="s">
        <v>1372</v>
      </c>
      <c r="D409" s="199" t="s">
        <v>2412</v>
      </c>
      <c r="E409" s="199" t="s">
        <v>180</v>
      </c>
      <c r="F409" s="199" t="s">
        <v>182</v>
      </c>
      <c r="G409" s="199" t="s">
        <v>240</v>
      </c>
      <c r="H409" s="199" t="s">
        <v>284</v>
      </c>
      <c r="I409" s="199" t="s">
        <v>287</v>
      </c>
      <c r="J409" s="200"/>
      <c r="K409" s="201">
        <v>16500</v>
      </c>
      <c r="L409" s="201">
        <v>6900</v>
      </c>
      <c r="M409" s="201">
        <f t="shared" si="24"/>
        <v>23400</v>
      </c>
      <c r="N409" s="199" t="s">
        <v>2413</v>
      </c>
      <c r="O409" s="199" t="s">
        <v>1375</v>
      </c>
      <c r="P409" s="199" t="s">
        <v>284</v>
      </c>
      <c r="Q409" s="200" t="s">
        <v>781</v>
      </c>
      <c r="R409" s="199"/>
      <c r="S409" s="199"/>
      <c r="T409" s="199" t="s">
        <v>782</v>
      </c>
      <c r="U409" s="199"/>
      <c r="V409" s="131" t="str">
        <f t="shared" si="25"/>
        <v>バッテリー</v>
      </c>
      <c r="W409" s="115" t="str">
        <f t="shared" si="26"/>
        <v/>
      </c>
      <c r="X409" s="115" t="str">
        <f t="shared" si="27"/>
        <v>バッテリー</v>
      </c>
    </row>
    <row r="410" spans="1:24" ht="13.5">
      <c r="A410" s="199" t="s">
        <v>288</v>
      </c>
      <c r="B410" s="199" t="s">
        <v>2414</v>
      </c>
      <c r="C410" s="199" t="s">
        <v>796</v>
      </c>
      <c r="D410" s="199" t="s">
        <v>2415</v>
      </c>
      <c r="E410" s="199" t="s">
        <v>180</v>
      </c>
      <c r="F410" s="199" t="s">
        <v>182</v>
      </c>
      <c r="G410" s="199" t="s">
        <v>240</v>
      </c>
      <c r="H410" s="199" t="s">
        <v>290</v>
      </c>
      <c r="I410" s="199"/>
      <c r="J410" s="200"/>
      <c r="K410" s="201">
        <v>17000</v>
      </c>
      <c r="L410" s="201">
        <v>7100</v>
      </c>
      <c r="M410" s="201">
        <f t="shared" si="24"/>
        <v>24100</v>
      </c>
      <c r="N410" s="199" t="s">
        <v>2416</v>
      </c>
      <c r="O410" s="199" t="s">
        <v>799</v>
      </c>
      <c r="P410" s="199" t="s">
        <v>2417</v>
      </c>
      <c r="Q410" s="200" t="s">
        <v>781</v>
      </c>
      <c r="R410" s="199"/>
      <c r="S410" s="199" t="s">
        <v>789</v>
      </c>
      <c r="T410" s="199" t="s">
        <v>790</v>
      </c>
      <c r="U410" s="199"/>
      <c r="V410" s="131" t="str">
        <f t="shared" si="25"/>
        <v>バッテリーボックス　757B20用</v>
      </c>
      <c r="W410" s="115" t="str">
        <f t="shared" si="26"/>
        <v/>
      </c>
      <c r="X410" s="115" t="str">
        <f t="shared" si="27"/>
        <v>57B20用</v>
      </c>
    </row>
    <row r="411" spans="1:24" ht="13.5">
      <c r="A411" s="199" t="s">
        <v>288</v>
      </c>
      <c r="B411" s="199" t="s">
        <v>2418</v>
      </c>
      <c r="C411" s="199" t="s">
        <v>796</v>
      </c>
      <c r="D411" s="199" t="s">
        <v>2419</v>
      </c>
      <c r="E411" s="199" t="s">
        <v>180</v>
      </c>
      <c r="F411" s="199" t="s">
        <v>182</v>
      </c>
      <c r="G411" s="199" t="s">
        <v>240</v>
      </c>
      <c r="H411" s="199" t="s">
        <v>290</v>
      </c>
      <c r="I411" s="199"/>
      <c r="J411" s="200"/>
      <c r="K411" s="201">
        <v>18000</v>
      </c>
      <c r="L411" s="201">
        <v>7500</v>
      </c>
      <c r="M411" s="201">
        <f t="shared" si="24"/>
        <v>25500</v>
      </c>
      <c r="N411" s="199" t="s">
        <v>2420</v>
      </c>
      <c r="O411" s="199" t="s">
        <v>799</v>
      </c>
      <c r="P411" s="199" t="s">
        <v>2421</v>
      </c>
      <c r="Q411" s="200" t="s">
        <v>781</v>
      </c>
      <c r="R411" s="199"/>
      <c r="S411" s="199" t="s">
        <v>789</v>
      </c>
      <c r="T411" s="199" t="s">
        <v>790</v>
      </c>
      <c r="U411" s="199"/>
      <c r="V411" s="131" t="str">
        <f t="shared" si="25"/>
        <v>バッテリーボックス　757B21用</v>
      </c>
      <c r="W411" s="115" t="str">
        <f t="shared" si="26"/>
        <v/>
      </c>
      <c r="X411" s="115" t="str">
        <f t="shared" si="27"/>
        <v>57B21用</v>
      </c>
    </row>
    <row r="412" spans="1:24" ht="13.5">
      <c r="A412" s="199" t="s">
        <v>288</v>
      </c>
      <c r="B412" s="199" t="s">
        <v>2422</v>
      </c>
      <c r="C412" s="199" t="s">
        <v>796</v>
      </c>
      <c r="D412" s="199" t="s">
        <v>2423</v>
      </c>
      <c r="E412" s="199" t="s">
        <v>180</v>
      </c>
      <c r="F412" s="199" t="s">
        <v>182</v>
      </c>
      <c r="G412" s="199" t="s">
        <v>240</v>
      </c>
      <c r="H412" s="199" t="s">
        <v>290</v>
      </c>
      <c r="I412" s="199"/>
      <c r="J412" s="200"/>
      <c r="K412" s="201">
        <v>27000</v>
      </c>
      <c r="L412" s="201">
        <v>11300</v>
      </c>
      <c r="M412" s="201">
        <f t="shared" si="24"/>
        <v>38300</v>
      </c>
      <c r="N412" s="199" t="s">
        <v>2424</v>
      </c>
      <c r="O412" s="199" t="s">
        <v>799</v>
      </c>
      <c r="P412" s="199" t="s">
        <v>2425</v>
      </c>
      <c r="Q412" s="200" t="s">
        <v>781</v>
      </c>
      <c r="R412" s="199"/>
      <c r="S412" s="199" t="s">
        <v>789</v>
      </c>
      <c r="T412" s="199" t="s">
        <v>790</v>
      </c>
      <c r="U412" s="199"/>
      <c r="V412" s="131" t="str">
        <f t="shared" si="25"/>
        <v>小児用外付けバッテリーボックス</v>
      </c>
      <c r="W412" s="115" t="str">
        <f t="shared" si="26"/>
        <v/>
      </c>
      <c r="X412" s="115" t="str">
        <f t="shared" si="27"/>
        <v>リーボックス</v>
      </c>
    </row>
    <row r="413" spans="1:24" ht="13.5">
      <c r="A413" s="199" t="s">
        <v>288</v>
      </c>
      <c r="B413" s="199" t="s">
        <v>2426</v>
      </c>
      <c r="C413" s="199" t="s">
        <v>1372</v>
      </c>
      <c r="D413" s="199" t="s">
        <v>2427</v>
      </c>
      <c r="E413" s="199" t="s">
        <v>180</v>
      </c>
      <c r="F413" s="199" t="s">
        <v>182</v>
      </c>
      <c r="G413" s="199" t="s">
        <v>240</v>
      </c>
      <c r="H413" s="199" t="s">
        <v>290</v>
      </c>
      <c r="I413" s="199"/>
      <c r="J413" s="200"/>
      <c r="K413" s="201">
        <v>10700</v>
      </c>
      <c r="L413" s="201">
        <v>4400</v>
      </c>
      <c r="M413" s="201">
        <f t="shared" si="24"/>
        <v>15100</v>
      </c>
      <c r="N413" s="199" t="s">
        <v>2428</v>
      </c>
      <c r="O413" s="199" t="s">
        <v>1375</v>
      </c>
      <c r="P413" s="199" t="s">
        <v>290</v>
      </c>
      <c r="Q413" s="200" t="s">
        <v>781</v>
      </c>
      <c r="R413" s="199"/>
      <c r="S413" s="199"/>
      <c r="T413" s="199" t="s">
        <v>782</v>
      </c>
      <c r="U413" s="199"/>
      <c r="V413" s="131" t="str">
        <f t="shared" si="25"/>
        <v>バッテリーボックス</v>
      </c>
      <c r="W413" s="115" t="str">
        <f t="shared" si="26"/>
        <v/>
      </c>
      <c r="X413" s="115" t="str">
        <f t="shared" si="27"/>
        <v>リーボックス</v>
      </c>
    </row>
    <row r="414" spans="1:24" ht="13.5">
      <c r="A414" s="199" t="s">
        <v>291</v>
      </c>
      <c r="B414" s="199" t="s">
        <v>2429</v>
      </c>
      <c r="C414" s="199" t="s">
        <v>796</v>
      </c>
      <c r="D414" s="199" t="s">
        <v>2430</v>
      </c>
      <c r="E414" s="199" t="s">
        <v>180</v>
      </c>
      <c r="F414" s="199" t="s">
        <v>182</v>
      </c>
      <c r="G414" s="199" t="s">
        <v>240</v>
      </c>
      <c r="H414" s="199" t="s">
        <v>293</v>
      </c>
      <c r="I414" s="199"/>
      <c r="J414" s="200"/>
      <c r="K414" s="201">
        <v>42000</v>
      </c>
      <c r="L414" s="201">
        <v>13400</v>
      </c>
      <c r="M414" s="201">
        <f t="shared" si="24"/>
        <v>55400</v>
      </c>
      <c r="N414" s="199" t="s">
        <v>2431</v>
      </c>
      <c r="O414" s="199" t="s">
        <v>799</v>
      </c>
      <c r="P414" s="199" t="s">
        <v>2432</v>
      </c>
      <c r="Q414" s="200" t="s">
        <v>781</v>
      </c>
      <c r="R414" s="199"/>
      <c r="S414" s="199" t="s">
        <v>789</v>
      </c>
      <c r="T414" s="199" t="s">
        <v>790</v>
      </c>
      <c r="U414" s="199"/>
      <c r="V414" s="131" t="str">
        <f t="shared" si="25"/>
        <v>ハーネススイッチ</v>
      </c>
      <c r="W414" s="115" t="str">
        <f t="shared" si="26"/>
        <v/>
      </c>
      <c r="X414" s="115" t="str">
        <f t="shared" si="27"/>
        <v>ネススイッチ</v>
      </c>
    </row>
    <row r="415" spans="1:24" ht="13.5">
      <c r="A415" s="199" t="s">
        <v>291</v>
      </c>
      <c r="B415" s="199" t="s">
        <v>2433</v>
      </c>
      <c r="C415" s="199" t="s">
        <v>796</v>
      </c>
      <c r="D415" s="199" t="s">
        <v>2434</v>
      </c>
      <c r="E415" s="199" t="s">
        <v>180</v>
      </c>
      <c r="F415" s="199" t="s">
        <v>182</v>
      </c>
      <c r="G415" s="199" t="s">
        <v>240</v>
      </c>
      <c r="H415" s="199" t="s">
        <v>293</v>
      </c>
      <c r="I415" s="199"/>
      <c r="J415" s="200"/>
      <c r="K415" s="201">
        <v>39000</v>
      </c>
      <c r="L415" s="201">
        <v>12400</v>
      </c>
      <c r="M415" s="201">
        <f t="shared" si="24"/>
        <v>51400</v>
      </c>
      <c r="N415" s="199" t="s">
        <v>2435</v>
      </c>
      <c r="O415" s="199" t="s">
        <v>799</v>
      </c>
      <c r="P415" s="199" t="s">
        <v>2436</v>
      </c>
      <c r="Q415" s="200" t="s">
        <v>781</v>
      </c>
      <c r="R415" s="199"/>
      <c r="S415" s="199" t="s">
        <v>789</v>
      </c>
      <c r="T415" s="199" t="s">
        <v>790</v>
      </c>
      <c r="U415" s="199"/>
      <c r="V415" s="131" t="str">
        <f t="shared" si="25"/>
        <v>ケーブルプルスイッチ</v>
      </c>
      <c r="W415" s="115" t="str">
        <f t="shared" si="26"/>
        <v/>
      </c>
      <c r="X415" s="115" t="str">
        <f t="shared" si="27"/>
        <v>プルスイッチ</v>
      </c>
    </row>
    <row r="416" spans="1:24" ht="13.5">
      <c r="A416" s="199" t="s">
        <v>291</v>
      </c>
      <c r="B416" s="199" t="s">
        <v>2437</v>
      </c>
      <c r="C416" s="199" t="s">
        <v>796</v>
      </c>
      <c r="D416" s="199" t="s">
        <v>2438</v>
      </c>
      <c r="E416" s="199" t="s">
        <v>180</v>
      </c>
      <c r="F416" s="199" t="s">
        <v>182</v>
      </c>
      <c r="G416" s="199" t="s">
        <v>240</v>
      </c>
      <c r="H416" s="199" t="s">
        <v>293</v>
      </c>
      <c r="I416" s="199"/>
      <c r="J416" s="200"/>
      <c r="K416" s="201">
        <v>54000</v>
      </c>
      <c r="L416" s="201">
        <v>12000</v>
      </c>
      <c r="M416" s="201">
        <f t="shared" si="24"/>
        <v>66000</v>
      </c>
      <c r="N416" s="199" t="s">
        <v>2439</v>
      </c>
      <c r="O416" s="199" t="s">
        <v>799</v>
      </c>
      <c r="P416" s="199" t="s">
        <v>2440</v>
      </c>
      <c r="Q416" s="200" t="s">
        <v>781</v>
      </c>
      <c r="R416" s="199"/>
      <c r="S416" s="199" t="s">
        <v>789</v>
      </c>
      <c r="T416" s="199" t="s">
        <v>790</v>
      </c>
      <c r="U416" s="199"/>
      <c r="V416" s="131" t="str">
        <f t="shared" si="25"/>
        <v>ロッカースイッチ</v>
      </c>
      <c r="W416" s="115" t="str">
        <f t="shared" si="26"/>
        <v/>
      </c>
      <c r="X416" s="115" t="str">
        <f t="shared" si="27"/>
        <v>カースイッチ</v>
      </c>
    </row>
    <row r="417" spans="1:24" ht="13.5">
      <c r="A417" s="199" t="s">
        <v>291</v>
      </c>
      <c r="B417" s="199" t="s">
        <v>2441</v>
      </c>
      <c r="C417" s="199" t="s">
        <v>796</v>
      </c>
      <c r="D417" s="199" t="s">
        <v>2442</v>
      </c>
      <c r="E417" s="199" t="s">
        <v>180</v>
      </c>
      <c r="F417" s="199" t="s">
        <v>182</v>
      </c>
      <c r="G417" s="199" t="s">
        <v>240</v>
      </c>
      <c r="H417" s="199" t="s">
        <v>293</v>
      </c>
      <c r="I417" s="199"/>
      <c r="J417" s="200"/>
      <c r="K417" s="201">
        <v>7300</v>
      </c>
      <c r="L417" s="201">
        <v>3000</v>
      </c>
      <c r="M417" s="201">
        <f t="shared" si="24"/>
        <v>10300</v>
      </c>
      <c r="N417" s="199" t="s">
        <v>2443</v>
      </c>
      <c r="O417" s="199" t="s">
        <v>799</v>
      </c>
      <c r="P417" s="199" t="s">
        <v>2440</v>
      </c>
      <c r="Q417" s="200" t="s">
        <v>781</v>
      </c>
      <c r="R417" s="199"/>
      <c r="S417" s="199" t="s">
        <v>789</v>
      </c>
      <c r="T417" s="199" t="s">
        <v>790</v>
      </c>
      <c r="U417" s="199"/>
      <c r="V417" s="131" t="str">
        <f t="shared" si="25"/>
        <v>ロッカースイッチ</v>
      </c>
      <c r="W417" s="115" t="str">
        <f t="shared" si="26"/>
        <v/>
      </c>
      <c r="X417" s="115" t="str">
        <f t="shared" si="27"/>
        <v>カースイッチ</v>
      </c>
    </row>
    <row r="418" spans="1:24" ht="13.5">
      <c r="A418" s="199" t="s">
        <v>291</v>
      </c>
      <c r="B418" s="199" t="s">
        <v>2444</v>
      </c>
      <c r="C418" s="199" t="s">
        <v>776</v>
      </c>
      <c r="D418" s="199" t="s">
        <v>2445</v>
      </c>
      <c r="E418" s="199" t="s">
        <v>180</v>
      </c>
      <c r="F418" s="199" t="s">
        <v>182</v>
      </c>
      <c r="G418" s="199" t="s">
        <v>240</v>
      </c>
      <c r="H418" s="199" t="s">
        <v>293</v>
      </c>
      <c r="I418" s="199"/>
      <c r="J418" s="200"/>
      <c r="K418" s="201">
        <v>293500</v>
      </c>
      <c r="L418" s="201">
        <v>54100</v>
      </c>
      <c r="M418" s="201">
        <f t="shared" si="24"/>
        <v>347600</v>
      </c>
      <c r="N418" s="199" t="s">
        <v>2446</v>
      </c>
      <c r="O418" s="199" t="s">
        <v>1939</v>
      </c>
      <c r="P418" s="199" t="s">
        <v>2447</v>
      </c>
      <c r="Q418" s="200" t="s">
        <v>781</v>
      </c>
      <c r="R418" s="199"/>
      <c r="S418" s="199" t="s">
        <v>789</v>
      </c>
      <c r="T418" s="199" t="s">
        <v>790</v>
      </c>
      <c r="U418" s="199"/>
      <c r="V418" s="131" t="str">
        <f t="shared" si="25"/>
        <v>MCフォースセンサー</v>
      </c>
      <c r="W418" s="115" t="str">
        <f t="shared" si="26"/>
        <v/>
      </c>
      <c r="X418" s="115" t="str">
        <f t="shared" si="27"/>
        <v>ースセンサー</v>
      </c>
    </row>
    <row r="419" spans="1:24" ht="13.5">
      <c r="A419" s="199" t="s">
        <v>291</v>
      </c>
      <c r="B419" s="199" t="s">
        <v>2448</v>
      </c>
      <c r="C419" s="199" t="s">
        <v>776</v>
      </c>
      <c r="D419" s="199" t="s">
        <v>2449</v>
      </c>
      <c r="E419" s="199" t="s">
        <v>180</v>
      </c>
      <c r="F419" s="199" t="s">
        <v>182</v>
      </c>
      <c r="G419" s="199" t="s">
        <v>240</v>
      </c>
      <c r="H419" s="199" t="s">
        <v>293</v>
      </c>
      <c r="I419" s="199"/>
      <c r="J419" s="200"/>
      <c r="K419" s="201">
        <v>127000</v>
      </c>
      <c r="L419" s="201">
        <v>26600</v>
      </c>
      <c r="M419" s="201">
        <f t="shared" si="24"/>
        <v>153600</v>
      </c>
      <c r="N419" s="199" t="s">
        <v>2450</v>
      </c>
      <c r="O419" s="199" t="s">
        <v>1939</v>
      </c>
      <c r="P419" s="199" t="s">
        <v>2451</v>
      </c>
      <c r="Q419" s="200" t="s">
        <v>781</v>
      </c>
      <c r="R419" s="199"/>
      <c r="S419" s="199" t="s">
        <v>789</v>
      </c>
      <c r="T419" s="199" t="s">
        <v>790</v>
      </c>
      <c r="U419" s="199"/>
      <c r="V419" s="131" t="str">
        <f t="shared" si="25"/>
        <v>リモートパワースイッチ</v>
      </c>
      <c r="W419" s="115" t="str">
        <f t="shared" si="26"/>
        <v/>
      </c>
      <c r="X419" s="115" t="str">
        <f t="shared" si="27"/>
        <v>ワースイッチ</v>
      </c>
    </row>
    <row r="420" spans="1:24" ht="13.5">
      <c r="A420" s="199" t="s">
        <v>291</v>
      </c>
      <c r="B420" s="199" t="s">
        <v>2452</v>
      </c>
      <c r="C420" s="199" t="s">
        <v>1775</v>
      </c>
      <c r="D420" s="199" t="s">
        <v>2453</v>
      </c>
      <c r="E420" s="199" t="s">
        <v>180</v>
      </c>
      <c r="F420" s="199" t="s">
        <v>182</v>
      </c>
      <c r="G420" s="199" t="s">
        <v>240</v>
      </c>
      <c r="H420" s="199" t="s">
        <v>293</v>
      </c>
      <c r="I420" s="199"/>
      <c r="J420" s="200"/>
      <c r="K420" s="201">
        <v>19400</v>
      </c>
      <c r="L420" s="201">
        <v>8100</v>
      </c>
      <c r="M420" s="201">
        <f t="shared" si="24"/>
        <v>27500</v>
      </c>
      <c r="N420" s="199" t="s">
        <v>2454</v>
      </c>
      <c r="O420" s="199" t="s">
        <v>1778</v>
      </c>
      <c r="P420" s="199" t="s">
        <v>2455</v>
      </c>
      <c r="Q420" s="200" t="s">
        <v>781</v>
      </c>
      <c r="R420" s="199"/>
      <c r="S420" s="199" t="s">
        <v>789</v>
      </c>
      <c r="T420" s="199" t="s">
        <v>782</v>
      </c>
      <c r="U420" s="199"/>
      <c r="V420" s="131" t="str">
        <f t="shared" si="25"/>
        <v>スイッチ付きマグネティックチャージャーポート</v>
      </c>
      <c r="W420" s="115" t="str">
        <f t="shared" si="26"/>
        <v/>
      </c>
      <c r="X420" s="115" t="str">
        <f t="shared" si="27"/>
        <v>ジャーポート</v>
      </c>
    </row>
    <row r="421" spans="1:24" ht="13.5">
      <c r="A421" s="199" t="s">
        <v>291</v>
      </c>
      <c r="B421" s="199" t="s">
        <v>2456</v>
      </c>
      <c r="C421" s="199" t="s">
        <v>1372</v>
      </c>
      <c r="D421" s="199" t="s">
        <v>2457</v>
      </c>
      <c r="E421" s="199" t="s">
        <v>180</v>
      </c>
      <c r="F421" s="199" t="s">
        <v>182</v>
      </c>
      <c r="G421" s="199" t="s">
        <v>240</v>
      </c>
      <c r="H421" s="199" t="s">
        <v>293</v>
      </c>
      <c r="I421" s="199"/>
      <c r="J421" s="200"/>
      <c r="K421" s="201">
        <v>7192</v>
      </c>
      <c r="L421" s="201">
        <v>3008</v>
      </c>
      <c r="M421" s="201">
        <f t="shared" si="24"/>
        <v>10200</v>
      </c>
      <c r="N421" s="199" t="s">
        <v>2458</v>
      </c>
      <c r="O421" s="199" t="s">
        <v>1375</v>
      </c>
      <c r="P421" s="199" t="s">
        <v>2459</v>
      </c>
      <c r="Q421" s="200" t="s">
        <v>781</v>
      </c>
      <c r="R421" s="199"/>
      <c r="S421" s="199"/>
      <c r="T421" s="199" t="s">
        <v>782</v>
      </c>
      <c r="U421" s="199"/>
      <c r="V421" s="131" t="str">
        <f t="shared" si="25"/>
        <v>モータスイッチ</v>
      </c>
      <c r="W421" s="115" t="str">
        <f t="shared" si="26"/>
        <v/>
      </c>
      <c r="X421" s="115" t="str">
        <f t="shared" si="27"/>
        <v>ータスイッチ</v>
      </c>
    </row>
    <row r="422" spans="1:24" ht="13.5">
      <c r="A422" s="199" t="s">
        <v>291</v>
      </c>
      <c r="B422" s="199" t="s">
        <v>2460</v>
      </c>
      <c r="C422" s="199" t="s">
        <v>1372</v>
      </c>
      <c r="D422" s="199" t="s">
        <v>2461</v>
      </c>
      <c r="E422" s="199" t="s">
        <v>180</v>
      </c>
      <c r="F422" s="199" t="s">
        <v>182</v>
      </c>
      <c r="G422" s="199" t="s">
        <v>240</v>
      </c>
      <c r="H422" s="199" t="s">
        <v>293</v>
      </c>
      <c r="I422" s="199"/>
      <c r="J422" s="200"/>
      <c r="K422" s="201">
        <v>10800</v>
      </c>
      <c r="L422" s="201">
        <v>4500</v>
      </c>
      <c r="M422" s="201">
        <f t="shared" si="24"/>
        <v>15300</v>
      </c>
      <c r="N422" s="199" t="s">
        <v>2462</v>
      </c>
      <c r="O422" s="199" t="s">
        <v>1375</v>
      </c>
      <c r="P422" s="199" t="s">
        <v>2459</v>
      </c>
      <c r="Q422" s="200" t="s">
        <v>781</v>
      </c>
      <c r="R422" s="199"/>
      <c r="S422" s="199"/>
      <c r="T422" s="199" t="s">
        <v>782</v>
      </c>
      <c r="U422" s="199"/>
      <c r="V422" s="131" t="str">
        <f t="shared" si="25"/>
        <v>モータスイッチ</v>
      </c>
      <c r="W422" s="115" t="str">
        <f t="shared" si="26"/>
        <v/>
      </c>
      <c r="X422" s="115" t="str">
        <f t="shared" si="27"/>
        <v>ータスイッチ</v>
      </c>
    </row>
    <row r="423" spans="1:24" ht="13.5">
      <c r="A423" s="199" t="s">
        <v>291</v>
      </c>
      <c r="B423" s="199" t="s">
        <v>2463</v>
      </c>
      <c r="C423" s="199" t="s">
        <v>1372</v>
      </c>
      <c r="D423" s="199" t="s">
        <v>2464</v>
      </c>
      <c r="E423" s="199" t="s">
        <v>180</v>
      </c>
      <c r="F423" s="199" t="s">
        <v>182</v>
      </c>
      <c r="G423" s="199" t="s">
        <v>240</v>
      </c>
      <c r="H423" s="199" t="s">
        <v>293</v>
      </c>
      <c r="I423" s="199"/>
      <c r="J423" s="200"/>
      <c r="K423" s="201">
        <v>10000</v>
      </c>
      <c r="L423" s="201">
        <v>4200</v>
      </c>
      <c r="M423" s="201">
        <f t="shared" si="24"/>
        <v>14200</v>
      </c>
      <c r="N423" s="199" t="s">
        <v>2465</v>
      </c>
      <c r="O423" s="199" t="s">
        <v>1375</v>
      </c>
      <c r="P423" s="199" t="s">
        <v>2335</v>
      </c>
      <c r="Q423" s="200" t="s">
        <v>781</v>
      </c>
      <c r="R423" s="199"/>
      <c r="S423" s="199"/>
      <c r="T423" s="199" t="s">
        <v>782</v>
      </c>
      <c r="U423" s="199"/>
      <c r="V423" s="131" t="str">
        <f t="shared" si="25"/>
        <v>主電源スイッチ</v>
      </c>
      <c r="W423" s="115" t="str">
        <f t="shared" si="26"/>
        <v/>
      </c>
      <c r="X423" s="115" t="str">
        <f t="shared" si="27"/>
        <v>電源スイッチ</v>
      </c>
    </row>
    <row r="424" spans="1:24" ht="13.5">
      <c r="A424" s="199" t="s">
        <v>294</v>
      </c>
      <c r="B424" s="199" t="s">
        <v>2466</v>
      </c>
      <c r="C424" s="199" t="s">
        <v>1775</v>
      </c>
      <c r="D424" s="199" t="s">
        <v>2467</v>
      </c>
      <c r="E424" s="199" t="s">
        <v>180</v>
      </c>
      <c r="F424" s="199" t="s">
        <v>182</v>
      </c>
      <c r="G424" s="199" t="s">
        <v>240</v>
      </c>
      <c r="H424" s="199" t="s">
        <v>296</v>
      </c>
      <c r="I424" s="199"/>
      <c r="J424" s="200"/>
      <c r="K424" s="201">
        <v>5100</v>
      </c>
      <c r="L424" s="201">
        <v>2100</v>
      </c>
      <c r="M424" s="201">
        <f t="shared" si="24"/>
        <v>7200</v>
      </c>
      <c r="N424" s="199" t="s">
        <v>2468</v>
      </c>
      <c r="O424" s="199" t="s">
        <v>1778</v>
      </c>
      <c r="P424" s="199" t="s">
        <v>2469</v>
      </c>
      <c r="Q424" s="200" t="s">
        <v>781</v>
      </c>
      <c r="R424" s="199"/>
      <c r="S424" s="199" t="s">
        <v>789</v>
      </c>
      <c r="T424" s="199" t="s">
        <v>790</v>
      </c>
      <c r="U424" s="199"/>
      <c r="V424" s="131" t="str">
        <f t="shared" si="25"/>
        <v>スイッチ付きマグネティックチャージャーポート用　電源ケーブル</v>
      </c>
      <c r="W424" s="115" t="str">
        <f t="shared" si="26"/>
        <v/>
      </c>
      <c r="X424" s="115" t="str">
        <f t="shared" si="27"/>
        <v>電源ケーブル</v>
      </c>
    </row>
    <row r="425" spans="1:24" ht="13.5">
      <c r="A425" s="199" t="s">
        <v>297</v>
      </c>
      <c r="B425" s="199" t="s">
        <v>2470</v>
      </c>
      <c r="C425" s="199" t="s">
        <v>796</v>
      </c>
      <c r="D425" s="199" t="s">
        <v>2471</v>
      </c>
      <c r="E425" s="199" t="s">
        <v>180</v>
      </c>
      <c r="F425" s="199" t="s">
        <v>182</v>
      </c>
      <c r="G425" s="199" t="s">
        <v>240</v>
      </c>
      <c r="H425" s="199" t="s">
        <v>299</v>
      </c>
      <c r="I425" s="199"/>
      <c r="J425" s="200"/>
      <c r="K425" s="201">
        <v>101000</v>
      </c>
      <c r="L425" s="201">
        <v>21200</v>
      </c>
      <c r="M425" s="201">
        <f t="shared" si="24"/>
        <v>122200</v>
      </c>
      <c r="N425" s="199" t="s">
        <v>2472</v>
      </c>
      <c r="O425" s="199" t="s">
        <v>799</v>
      </c>
      <c r="P425" s="199" t="s">
        <v>2473</v>
      </c>
      <c r="Q425" s="200" t="s">
        <v>781</v>
      </c>
      <c r="R425" s="199"/>
      <c r="S425" s="199" t="s">
        <v>789</v>
      </c>
      <c r="T425" s="199" t="s">
        <v>790</v>
      </c>
      <c r="U425" s="199"/>
      <c r="V425" s="131" t="str">
        <f t="shared" si="25"/>
        <v>充電器　757B20/757B21用</v>
      </c>
      <c r="W425" s="115" t="str">
        <f t="shared" si="26"/>
        <v/>
      </c>
      <c r="X425" s="115" t="str">
        <f t="shared" si="27"/>
        <v>57B21用</v>
      </c>
    </row>
    <row r="426" spans="1:24" ht="13.5">
      <c r="A426" s="199" t="s">
        <v>297</v>
      </c>
      <c r="B426" s="199" t="s">
        <v>2474</v>
      </c>
      <c r="C426" s="199" t="s">
        <v>796</v>
      </c>
      <c r="D426" s="199" t="s">
        <v>2475</v>
      </c>
      <c r="E426" s="199" t="s">
        <v>180</v>
      </c>
      <c r="F426" s="199" t="s">
        <v>182</v>
      </c>
      <c r="G426" s="199" t="s">
        <v>240</v>
      </c>
      <c r="H426" s="199" t="s">
        <v>299</v>
      </c>
      <c r="I426" s="199"/>
      <c r="J426" s="200"/>
      <c r="K426" s="201">
        <v>102000</v>
      </c>
      <c r="L426" s="201">
        <v>21400</v>
      </c>
      <c r="M426" s="201">
        <f t="shared" si="24"/>
        <v>123400</v>
      </c>
      <c r="N426" s="199" t="s">
        <v>2476</v>
      </c>
      <c r="O426" s="199" t="s">
        <v>799</v>
      </c>
      <c r="P426" s="199" t="s">
        <v>2477</v>
      </c>
      <c r="Q426" s="200" t="s">
        <v>781</v>
      </c>
      <c r="R426" s="199"/>
      <c r="S426" s="199" t="s">
        <v>789</v>
      </c>
      <c r="T426" s="199" t="s">
        <v>790</v>
      </c>
      <c r="U426" s="199"/>
      <c r="V426" s="131" t="str">
        <f t="shared" si="25"/>
        <v>マイオチャージインテグラル</v>
      </c>
      <c r="W426" s="115" t="str">
        <f t="shared" si="26"/>
        <v/>
      </c>
      <c r="X426" s="115" t="str">
        <f t="shared" si="27"/>
        <v>インテグラル</v>
      </c>
    </row>
    <row r="427" spans="1:24" ht="13.5">
      <c r="A427" s="199" t="s">
        <v>297</v>
      </c>
      <c r="B427" s="199" t="s">
        <v>2478</v>
      </c>
      <c r="C427" s="199" t="s">
        <v>796</v>
      </c>
      <c r="D427" s="199" t="s">
        <v>2479</v>
      </c>
      <c r="E427" s="199" t="s">
        <v>180</v>
      </c>
      <c r="F427" s="199" t="s">
        <v>182</v>
      </c>
      <c r="G427" s="199" t="s">
        <v>240</v>
      </c>
      <c r="H427" s="199" t="s">
        <v>299</v>
      </c>
      <c r="I427" s="199"/>
      <c r="J427" s="200"/>
      <c r="K427" s="201">
        <v>112000</v>
      </c>
      <c r="L427" s="201">
        <v>23500</v>
      </c>
      <c r="M427" s="201">
        <f t="shared" si="24"/>
        <v>135500</v>
      </c>
      <c r="N427" s="199" t="s">
        <v>2480</v>
      </c>
      <c r="O427" s="199" t="s">
        <v>799</v>
      </c>
      <c r="P427" s="199" t="s">
        <v>2481</v>
      </c>
      <c r="Q427" s="200" t="s">
        <v>781</v>
      </c>
      <c r="R427" s="199"/>
      <c r="S427" s="199" t="s">
        <v>789</v>
      </c>
      <c r="T427" s="199" t="s">
        <v>790</v>
      </c>
      <c r="U427" s="199"/>
      <c r="V427" s="131" t="str">
        <f t="shared" si="25"/>
        <v>アクソンチャージインテグラル</v>
      </c>
      <c r="W427" s="115" t="str">
        <f t="shared" si="26"/>
        <v/>
      </c>
      <c r="X427" s="115" t="str">
        <f t="shared" si="27"/>
        <v>インテグラル</v>
      </c>
    </row>
    <row r="428" spans="1:24" ht="13.5">
      <c r="A428" s="199" t="s">
        <v>297</v>
      </c>
      <c r="B428" s="199" t="s">
        <v>2482</v>
      </c>
      <c r="C428" s="199" t="s">
        <v>796</v>
      </c>
      <c r="D428" s="199" t="s">
        <v>2483</v>
      </c>
      <c r="E428" s="199" t="s">
        <v>180</v>
      </c>
      <c r="F428" s="199" t="s">
        <v>182</v>
      </c>
      <c r="G428" s="199" t="s">
        <v>240</v>
      </c>
      <c r="H428" s="199" t="s">
        <v>299</v>
      </c>
      <c r="I428" s="199"/>
      <c r="J428" s="200"/>
      <c r="K428" s="201">
        <v>25000</v>
      </c>
      <c r="L428" s="201">
        <v>10500</v>
      </c>
      <c r="M428" s="201">
        <f t="shared" si="24"/>
        <v>35500</v>
      </c>
      <c r="N428" s="199" t="s">
        <v>2484</v>
      </c>
      <c r="O428" s="199" t="s">
        <v>799</v>
      </c>
      <c r="P428" s="199" t="s">
        <v>2485</v>
      </c>
      <c r="Q428" s="200" t="s">
        <v>781</v>
      </c>
      <c r="R428" s="199"/>
      <c r="S428" s="199" t="s">
        <v>789</v>
      </c>
      <c r="T428" s="199" t="s">
        <v>782</v>
      </c>
      <c r="U428" s="199"/>
      <c r="V428" s="131" t="str">
        <f t="shared" si="25"/>
        <v>USBチャージャー</v>
      </c>
      <c r="W428" s="115" t="str">
        <f t="shared" si="26"/>
        <v/>
      </c>
      <c r="X428" s="115" t="str">
        <f t="shared" si="27"/>
        <v>チャージャー</v>
      </c>
    </row>
    <row r="429" spans="1:24" ht="13.5">
      <c r="A429" s="199" t="s">
        <v>297</v>
      </c>
      <c r="B429" s="199" t="s">
        <v>2486</v>
      </c>
      <c r="C429" s="199" t="s">
        <v>776</v>
      </c>
      <c r="D429" s="199" t="s">
        <v>2487</v>
      </c>
      <c r="E429" s="199" t="s">
        <v>180</v>
      </c>
      <c r="F429" s="199" t="s">
        <v>182</v>
      </c>
      <c r="G429" s="199" t="s">
        <v>240</v>
      </c>
      <c r="H429" s="199" t="s">
        <v>299</v>
      </c>
      <c r="I429" s="199"/>
      <c r="J429" s="200"/>
      <c r="K429" s="201">
        <v>3800</v>
      </c>
      <c r="L429" s="201">
        <v>1500</v>
      </c>
      <c r="M429" s="201">
        <f t="shared" si="24"/>
        <v>5300</v>
      </c>
      <c r="N429" s="199" t="s">
        <v>2488</v>
      </c>
      <c r="O429" s="199" t="s">
        <v>1939</v>
      </c>
      <c r="P429" s="199" t="s">
        <v>2489</v>
      </c>
      <c r="Q429" s="200" t="s">
        <v>781</v>
      </c>
      <c r="R429" s="199"/>
      <c r="S429" s="199" t="s">
        <v>789</v>
      </c>
      <c r="T429" s="199" t="s">
        <v>790</v>
      </c>
      <c r="U429" s="199"/>
      <c r="V429" s="131" t="str">
        <f t="shared" si="25"/>
        <v>MCカーアダプタ</v>
      </c>
      <c r="W429" s="115" t="str">
        <f t="shared" si="26"/>
        <v/>
      </c>
      <c r="X429" s="115" t="str">
        <f t="shared" si="27"/>
        <v>カーアダプタ</v>
      </c>
    </row>
    <row r="430" spans="1:24" ht="13.5">
      <c r="A430" s="199" t="s">
        <v>297</v>
      </c>
      <c r="B430" s="199" t="s">
        <v>2490</v>
      </c>
      <c r="C430" s="199" t="s">
        <v>776</v>
      </c>
      <c r="D430" s="199" t="s">
        <v>2491</v>
      </c>
      <c r="E430" s="199" t="s">
        <v>180</v>
      </c>
      <c r="F430" s="199" t="s">
        <v>182</v>
      </c>
      <c r="G430" s="199" t="s">
        <v>240</v>
      </c>
      <c r="H430" s="199" t="s">
        <v>299</v>
      </c>
      <c r="I430" s="199"/>
      <c r="J430" s="200"/>
      <c r="K430" s="201">
        <v>7750</v>
      </c>
      <c r="L430" s="201">
        <v>3250</v>
      </c>
      <c r="M430" s="201">
        <f t="shared" si="24"/>
        <v>11000</v>
      </c>
      <c r="N430" s="199" t="s">
        <v>2492</v>
      </c>
      <c r="O430" s="199" t="s">
        <v>1939</v>
      </c>
      <c r="P430" s="199" t="s">
        <v>2493</v>
      </c>
      <c r="Q430" s="200" t="s">
        <v>781</v>
      </c>
      <c r="R430" s="199"/>
      <c r="S430" s="199" t="s">
        <v>789</v>
      </c>
      <c r="T430" s="199" t="s">
        <v>790</v>
      </c>
      <c r="U430" s="199"/>
      <c r="V430" s="131" t="str">
        <f t="shared" si="25"/>
        <v>モーションコントロールA／Cアダプタ（110V）</v>
      </c>
      <c r="W430" s="115" t="str">
        <f t="shared" si="26"/>
        <v/>
      </c>
      <c r="X430" s="115" t="str">
        <f t="shared" si="27"/>
        <v>（110V）</v>
      </c>
    </row>
    <row r="431" spans="1:24" ht="13.5">
      <c r="A431" s="199" t="s">
        <v>297</v>
      </c>
      <c r="B431" s="199" t="s">
        <v>2494</v>
      </c>
      <c r="C431" s="199" t="s">
        <v>776</v>
      </c>
      <c r="D431" s="199" t="s">
        <v>2495</v>
      </c>
      <c r="E431" s="199" t="s">
        <v>180</v>
      </c>
      <c r="F431" s="199" t="s">
        <v>182</v>
      </c>
      <c r="G431" s="199" t="s">
        <v>240</v>
      </c>
      <c r="H431" s="199" t="s">
        <v>299</v>
      </c>
      <c r="I431" s="199"/>
      <c r="J431" s="200"/>
      <c r="K431" s="201">
        <v>97400</v>
      </c>
      <c r="L431" s="201">
        <v>20400</v>
      </c>
      <c r="M431" s="201">
        <f t="shared" si="24"/>
        <v>117800</v>
      </c>
      <c r="N431" s="199" t="s">
        <v>2496</v>
      </c>
      <c r="O431" s="199" t="s">
        <v>1939</v>
      </c>
      <c r="P431" s="199" t="s">
        <v>2497</v>
      </c>
      <c r="Q431" s="200" t="s">
        <v>781</v>
      </c>
      <c r="R431" s="199"/>
      <c r="S431" s="199" t="s">
        <v>789</v>
      </c>
      <c r="T431" s="199" t="s">
        <v>790</v>
      </c>
      <c r="U431" s="199"/>
      <c r="V431" s="131" t="str">
        <f t="shared" si="25"/>
        <v>MCバッテリーチャージャー</v>
      </c>
      <c r="W431" s="115" t="str">
        <f t="shared" si="26"/>
        <v/>
      </c>
      <c r="X431" s="115" t="str">
        <f t="shared" si="27"/>
        <v>チャージャー</v>
      </c>
    </row>
    <row r="432" spans="1:24" ht="13.5">
      <c r="A432" s="199" t="s">
        <v>297</v>
      </c>
      <c r="B432" s="199" t="s">
        <v>2498</v>
      </c>
      <c r="C432" s="199" t="s">
        <v>1775</v>
      </c>
      <c r="D432" s="199" t="s">
        <v>2499</v>
      </c>
      <c r="E432" s="199" t="s">
        <v>180</v>
      </c>
      <c r="F432" s="199" t="s">
        <v>182</v>
      </c>
      <c r="G432" s="199" t="s">
        <v>240</v>
      </c>
      <c r="H432" s="199" t="s">
        <v>299</v>
      </c>
      <c r="I432" s="199"/>
      <c r="J432" s="200"/>
      <c r="K432" s="201">
        <v>46800</v>
      </c>
      <c r="L432" s="201">
        <v>14900</v>
      </c>
      <c r="M432" s="201">
        <f t="shared" si="24"/>
        <v>61700</v>
      </c>
      <c r="N432" s="199" t="s">
        <v>2500</v>
      </c>
      <c r="O432" s="199" t="s">
        <v>1778</v>
      </c>
      <c r="P432" s="199" t="s">
        <v>2501</v>
      </c>
      <c r="Q432" s="200" t="s">
        <v>781</v>
      </c>
      <c r="R432" s="199"/>
      <c r="S432" s="199" t="s">
        <v>789</v>
      </c>
      <c r="T432" s="199" t="s">
        <v>790</v>
      </c>
      <c r="U432" s="199"/>
      <c r="V432" s="131" t="str">
        <f t="shared" si="25"/>
        <v>i-Limb　充電器</v>
      </c>
      <c r="W432" s="115" t="str">
        <f t="shared" si="26"/>
        <v/>
      </c>
      <c r="X432" s="115" t="str">
        <f t="shared" si="27"/>
        <v>mb　充電器</v>
      </c>
    </row>
    <row r="433" spans="1:24" ht="13.5">
      <c r="A433" s="199" t="s">
        <v>297</v>
      </c>
      <c r="B433" s="199" t="s">
        <v>2502</v>
      </c>
      <c r="C433" s="199" t="s">
        <v>1775</v>
      </c>
      <c r="D433" s="199" t="s">
        <v>2503</v>
      </c>
      <c r="E433" s="199" t="s">
        <v>180</v>
      </c>
      <c r="F433" s="199" t="s">
        <v>182</v>
      </c>
      <c r="G433" s="199" t="s">
        <v>240</v>
      </c>
      <c r="H433" s="199" t="s">
        <v>299</v>
      </c>
      <c r="I433" s="199"/>
      <c r="J433" s="200"/>
      <c r="K433" s="201">
        <v>15600</v>
      </c>
      <c r="L433" s="201">
        <v>6500</v>
      </c>
      <c r="M433" s="201">
        <f t="shared" si="24"/>
        <v>22100</v>
      </c>
      <c r="N433" s="199" t="s">
        <v>2504</v>
      </c>
      <c r="O433" s="199" t="s">
        <v>1778</v>
      </c>
      <c r="P433" s="199" t="s">
        <v>2505</v>
      </c>
      <c r="Q433" s="200" t="s">
        <v>781</v>
      </c>
      <c r="R433" s="199"/>
      <c r="S433" s="199" t="s">
        <v>789</v>
      </c>
      <c r="T433" s="199" t="s">
        <v>790</v>
      </c>
      <c r="U433" s="199"/>
      <c r="V433" s="131" t="str">
        <f t="shared" si="25"/>
        <v>i-Limb　カーチャージャー</v>
      </c>
      <c r="W433" s="115" t="str">
        <f t="shared" si="26"/>
        <v/>
      </c>
      <c r="X433" s="115" t="str">
        <f t="shared" si="27"/>
        <v>チャージャー</v>
      </c>
    </row>
    <row r="434" spans="1:24" ht="13.5">
      <c r="A434" s="199" t="s">
        <v>297</v>
      </c>
      <c r="B434" s="199" t="s">
        <v>2506</v>
      </c>
      <c r="C434" s="199" t="s">
        <v>1775</v>
      </c>
      <c r="D434" s="199" t="s">
        <v>2507</v>
      </c>
      <c r="E434" s="199" t="s">
        <v>180</v>
      </c>
      <c r="F434" s="199" t="s">
        <v>182</v>
      </c>
      <c r="G434" s="199" t="s">
        <v>240</v>
      </c>
      <c r="H434" s="199" t="s">
        <v>299</v>
      </c>
      <c r="I434" s="199"/>
      <c r="J434" s="200"/>
      <c r="K434" s="201">
        <v>110800</v>
      </c>
      <c r="L434" s="201">
        <v>23200</v>
      </c>
      <c r="M434" s="201">
        <f t="shared" si="24"/>
        <v>134000</v>
      </c>
      <c r="N434" s="199" t="s">
        <v>2508</v>
      </c>
      <c r="O434" s="199" t="s">
        <v>1778</v>
      </c>
      <c r="P434" s="199" t="s">
        <v>2509</v>
      </c>
      <c r="Q434" s="200" t="s">
        <v>781</v>
      </c>
      <c r="R434" s="199"/>
      <c r="S434" s="199" t="s">
        <v>789</v>
      </c>
      <c r="T434" s="199" t="s">
        <v>790</v>
      </c>
      <c r="U434" s="199"/>
      <c r="V434" s="131" t="str">
        <f t="shared" si="25"/>
        <v>i-Limb/i-Digits 外付けバッテリー用　充電器</v>
      </c>
      <c r="W434" s="115" t="str">
        <f t="shared" si="26"/>
        <v/>
      </c>
      <c r="X434" s="115" t="str">
        <f t="shared" si="27"/>
        <v>ー用　充電器</v>
      </c>
    </row>
    <row r="435" spans="1:24" ht="13.5">
      <c r="A435" s="199" t="s">
        <v>297</v>
      </c>
      <c r="B435" s="199" t="s">
        <v>2510</v>
      </c>
      <c r="C435" s="199" t="s">
        <v>1775</v>
      </c>
      <c r="D435" s="199" t="s">
        <v>2511</v>
      </c>
      <c r="E435" s="199" t="s">
        <v>180</v>
      </c>
      <c r="F435" s="199" t="s">
        <v>182</v>
      </c>
      <c r="G435" s="199" t="s">
        <v>240</v>
      </c>
      <c r="H435" s="199" t="s">
        <v>299</v>
      </c>
      <c r="I435" s="199"/>
      <c r="J435" s="200"/>
      <c r="K435" s="201">
        <v>18500</v>
      </c>
      <c r="L435" s="201">
        <v>7700</v>
      </c>
      <c r="M435" s="201">
        <f t="shared" si="24"/>
        <v>26200</v>
      </c>
      <c r="N435" s="199" t="s">
        <v>2512</v>
      </c>
      <c r="O435" s="199" t="s">
        <v>1778</v>
      </c>
      <c r="P435" s="199" t="s">
        <v>2513</v>
      </c>
      <c r="Q435" s="200" t="s">
        <v>781</v>
      </c>
      <c r="R435" s="199"/>
      <c r="S435" s="199" t="s">
        <v>789</v>
      </c>
      <c r="T435" s="199" t="s">
        <v>790</v>
      </c>
      <c r="U435" s="199"/>
      <c r="V435" s="131" t="str">
        <f t="shared" si="25"/>
        <v>i-Limb/i-Digits 外付けバッテリー用　カーチャージャー</v>
      </c>
      <c r="W435" s="115" t="str">
        <f t="shared" si="26"/>
        <v/>
      </c>
      <c r="X435" s="115" t="str">
        <f t="shared" si="27"/>
        <v>チャージャー</v>
      </c>
    </row>
    <row r="436" spans="1:24" ht="13.5">
      <c r="A436" s="199" t="s">
        <v>297</v>
      </c>
      <c r="B436" s="199" t="s">
        <v>2514</v>
      </c>
      <c r="C436" s="199" t="s">
        <v>1372</v>
      </c>
      <c r="D436" s="199" t="s">
        <v>2515</v>
      </c>
      <c r="E436" s="199" t="s">
        <v>180</v>
      </c>
      <c r="F436" s="199" t="s">
        <v>182</v>
      </c>
      <c r="G436" s="199" t="s">
        <v>240</v>
      </c>
      <c r="H436" s="199" t="s">
        <v>299</v>
      </c>
      <c r="I436" s="199"/>
      <c r="J436" s="200"/>
      <c r="K436" s="201">
        <v>15000</v>
      </c>
      <c r="L436" s="201">
        <v>6300</v>
      </c>
      <c r="M436" s="201">
        <f t="shared" si="24"/>
        <v>21300</v>
      </c>
      <c r="N436" s="199" t="s">
        <v>2516</v>
      </c>
      <c r="O436" s="199" t="s">
        <v>1375</v>
      </c>
      <c r="P436" s="199" t="s">
        <v>2517</v>
      </c>
      <c r="Q436" s="200" t="s">
        <v>781</v>
      </c>
      <c r="R436" s="199"/>
      <c r="S436" s="199"/>
      <c r="T436" s="199" t="s">
        <v>782</v>
      </c>
      <c r="U436" s="199"/>
      <c r="V436" s="131" t="str">
        <f t="shared" si="25"/>
        <v>バッテリーチャージャー</v>
      </c>
      <c r="W436" s="115" t="str">
        <f t="shared" si="26"/>
        <v/>
      </c>
      <c r="X436" s="115" t="str">
        <f t="shared" si="27"/>
        <v>チャージャー</v>
      </c>
    </row>
    <row r="437" spans="1:24" ht="13.5">
      <c r="A437" s="199" t="s">
        <v>300</v>
      </c>
      <c r="B437" s="199" t="s">
        <v>2518</v>
      </c>
      <c r="C437" s="199" t="s">
        <v>796</v>
      </c>
      <c r="D437" s="199" t="s">
        <v>2519</v>
      </c>
      <c r="E437" s="199" t="s">
        <v>180</v>
      </c>
      <c r="F437" s="199" t="s">
        <v>182</v>
      </c>
      <c r="G437" s="199" t="s">
        <v>240</v>
      </c>
      <c r="H437" s="199" t="s">
        <v>302</v>
      </c>
      <c r="I437" s="199"/>
      <c r="J437" s="200"/>
      <c r="K437" s="201">
        <v>37000</v>
      </c>
      <c r="L437" s="201">
        <v>11800</v>
      </c>
      <c r="M437" s="201">
        <f t="shared" si="24"/>
        <v>48800</v>
      </c>
      <c r="N437" s="199" t="s">
        <v>2520</v>
      </c>
      <c r="O437" s="199" t="s">
        <v>799</v>
      </c>
      <c r="P437" s="199" t="s">
        <v>2521</v>
      </c>
      <c r="Q437" s="200" t="s">
        <v>781</v>
      </c>
      <c r="R437" s="199"/>
      <c r="S437" s="199" t="s">
        <v>789</v>
      </c>
      <c r="T437" s="199" t="s">
        <v>790</v>
      </c>
      <c r="U437" s="199"/>
      <c r="V437" s="131" t="str">
        <f t="shared" si="25"/>
        <v>ライナーロックアダプター　義手用</v>
      </c>
      <c r="W437" s="115" t="str">
        <f t="shared" si="26"/>
        <v/>
      </c>
      <c r="X437" s="115" t="str">
        <f t="shared" si="27"/>
        <v>ター　義手用</v>
      </c>
    </row>
    <row r="438" spans="1:24" ht="13.5">
      <c r="A438" s="199" t="s">
        <v>300</v>
      </c>
      <c r="B438" s="199" t="s">
        <v>2522</v>
      </c>
      <c r="C438" s="199" t="s">
        <v>1119</v>
      </c>
      <c r="D438" s="199" t="s">
        <v>2523</v>
      </c>
      <c r="E438" s="199" t="s">
        <v>180</v>
      </c>
      <c r="F438" s="199" t="s">
        <v>182</v>
      </c>
      <c r="G438" s="199" t="s">
        <v>240</v>
      </c>
      <c r="H438" s="199" t="s">
        <v>302</v>
      </c>
      <c r="I438" s="199"/>
      <c r="J438" s="200"/>
      <c r="K438" s="201">
        <v>27000</v>
      </c>
      <c r="L438" s="201">
        <v>11300</v>
      </c>
      <c r="M438" s="201">
        <f t="shared" si="24"/>
        <v>38300</v>
      </c>
      <c r="N438" s="199" t="s">
        <v>2524</v>
      </c>
      <c r="O438" s="199" t="s">
        <v>2525</v>
      </c>
      <c r="P438" s="199" t="s">
        <v>2526</v>
      </c>
      <c r="Q438" s="200" t="s">
        <v>781</v>
      </c>
      <c r="R438" s="199"/>
      <c r="S438" s="199"/>
      <c r="T438" s="199" t="s">
        <v>782</v>
      </c>
      <c r="U438" s="199"/>
      <c r="V438" s="131" t="str">
        <f t="shared" si="25"/>
        <v>ICE-AT（ラチェット）</v>
      </c>
      <c r="W438" s="115" t="str">
        <f t="shared" si="26"/>
        <v/>
      </c>
      <c r="X438" s="115" t="str">
        <f t="shared" si="27"/>
        <v>ラチェット）</v>
      </c>
    </row>
    <row r="439" spans="1:24" ht="13.5">
      <c r="A439" s="199" t="s">
        <v>300</v>
      </c>
      <c r="B439" s="199" t="s">
        <v>2527</v>
      </c>
      <c r="C439" s="199" t="s">
        <v>1119</v>
      </c>
      <c r="D439" s="199" t="s">
        <v>2528</v>
      </c>
      <c r="E439" s="199" t="s">
        <v>180</v>
      </c>
      <c r="F439" s="199" t="s">
        <v>182</v>
      </c>
      <c r="G439" s="199" t="s">
        <v>240</v>
      </c>
      <c r="H439" s="199" t="s">
        <v>302</v>
      </c>
      <c r="I439" s="199"/>
      <c r="J439" s="200"/>
      <c r="K439" s="201">
        <v>28000</v>
      </c>
      <c r="L439" s="201">
        <v>11700</v>
      </c>
      <c r="M439" s="201">
        <f t="shared" si="24"/>
        <v>39700</v>
      </c>
      <c r="N439" s="199" t="s">
        <v>2529</v>
      </c>
      <c r="O439" s="199" t="s">
        <v>2525</v>
      </c>
      <c r="P439" s="199" t="s">
        <v>2530</v>
      </c>
      <c r="Q439" s="200" t="s">
        <v>781</v>
      </c>
      <c r="R439" s="199"/>
      <c r="S439" s="199"/>
      <c r="T439" s="199" t="s">
        <v>782</v>
      </c>
      <c r="U439" s="199"/>
      <c r="V439" s="131" t="str">
        <f t="shared" si="25"/>
        <v>ICE-ATC（クラッチロック）</v>
      </c>
      <c r="W439" s="115" t="str">
        <f t="shared" si="26"/>
        <v/>
      </c>
      <c r="X439" s="115" t="str">
        <f t="shared" si="27"/>
        <v>ッチロック）</v>
      </c>
    </row>
    <row r="440" spans="1:24" ht="13.5">
      <c r="A440" s="199" t="s">
        <v>300</v>
      </c>
      <c r="B440" s="199" t="s">
        <v>2531</v>
      </c>
      <c r="C440" s="199" t="s">
        <v>1119</v>
      </c>
      <c r="D440" s="199" t="s">
        <v>2532</v>
      </c>
      <c r="E440" s="199" t="s">
        <v>180</v>
      </c>
      <c r="F440" s="199" t="s">
        <v>182</v>
      </c>
      <c r="G440" s="199" t="s">
        <v>240</v>
      </c>
      <c r="H440" s="199" t="s">
        <v>302</v>
      </c>
      <c r="I440" s="199"/>
      <c r="J440" s="200"/>
      <c r="K440" s="201">
        <v>27000</v>
      </c>
      <c r="L440" s="201">
        <v>11300</v>
      </c>
      <c r="M440" s="201">
        <f t="shared" si="24"/>
        <v>38300</v>
      </c>
      <c r="N440" s="199" t="s">
        <v>2533</v>
      </c>
      <c r="O440" s="199" t="s">
        <v>2525</v>
      </c>
      <c r="P440" s="199" t="s">
        <v>2534</v>
      </c>
      <c r="Q440" s="200" t="s">
        <v>781</v>
      </c>
      <c r="R440" s="199"/>
      <c r="S440" s="199"/>
      <c r="T440" s="199" t="s">
        <v>782</v>
      </c>
      <c r="U440" s="199"/>
      <c r="V440" s="131" t="str">
        <f t="shared" si="25"/>
        <v>ICE-ATS（スモール）</v>
      </c>
      <c r="W440" s="115" t="str">
        <f t="shared" si="26"/>
        <v/>
      </c>
      <c r="X440" s="115" t="str">
        <f t="shared" si="27"/>
        <v>（スモール）</v>
      </c>
    </row>
    <row r="441" spans="1:24" ht="13.5">
      <c r="A441" s="199" t="s">
        <v>300</v>
      </c>
      <c r="B441" s="199" t="s">
        <v>2535</v>
      </c>
      <c r="C441" s="199" t="s">
        <v>1119</v>
      </c>
      <c r="D441" s="199" t="s">
        <v>2536</v>
      </c>
      <c r="E441" s="199" t="s">
        <v>180</v>
      </c>
      <c r="F441" s="199" t="s">
        <v>182</v>
      </c>
      <c r="G441" s="199" t="s">
        <v>240</v>
      </c>
      <c r="H441" s="199" t="s">
        <v>302</v>
      </c>
      <c r="I441" s="199"/>
      <c r="J441" s="200"/>
      <c r="K441" s="201">
        <v>38000</v>
      </c>
      <c r="L441" s="201">
        <v>12100</v>
      </c>
      <c r="M441" s="201">
        <f t="shared" si="24"/>
        <v>50100</v>
      </c>
      <c r="N441" s="199" t="s">
        <v>2537</v>
      </c>
      <c r="O441" s="199" t="s">
        <v>2525</v>
      </c>
      <c r="P441" s="199" t="s">
        <v>2538</v>
      </c>
      <c r="Q441" s="200" t="s">
        <v>781</v>
      </c>
      <c r="R441" s="199"/>
      <c r="S441" s="199"/>
      <c r="T441" s="199" t="s">
        <v>782</v>
      </c>
      <c r="U441" s="199"/>
      <c r="V441" s="131" t="str">
        <f t="shared" si="25"/>
        <v>ICE-ATCM（モジュラー）</v>
      </c>
      <c r="W441" s="115" t="str">
        <f t="shared" si="26"/>
        <v/>
      </c>
      <c r="X441" s="115" t="str">
        <f t="shared" si="27"/>
        <v>モジュラー）</v>
      </c>
    </row>
    <row r="442" spans="1:24" ht="13.5">
      <c r="A442" s="199" t="s">
        <v>300</v>
      </c>
      <c r="B442" s="199" t="s">
        <v>2539</v>
      </c>
      <c r="C442" s="199" t="s">
        <v>1775</v>
      </c>
      <c r="D442" s="199" t="s">
        <v>2540</v>
      </c>
      <c r="E442" s="199" t="s">
        <v>180</v>
      </c>
      <c r="F442" s="199" t="s">
        <v>182</v>
      </c>
      <c r="G442" s="199" t="s">
        <v>240</v>
      </c>
      <c r="H442" s="199" t="s">
        <v>302</v>
      </c>
      <c r="I442" s="199"/>
      <c r="J442" s="200"/>
      <c r="K442" s="201">
        <v>32000</v>
      </c>
      <c r="L442" s="201">
        <v>10600</v>
      </c>
      <c r="M442" s="201">
        <f t="shared" si="24"/>
        <v>42600</v>
      </c>
      <c r="N442" s="199" t="s">
        <v>2541</v>
      </c>
      <c r="O442" s="199" t="s">
        <v>1778</v>
      </c>
      <c r="P442" s="199" t="s">
        <v>2542</v>
      </c>
      <c r="Q442" s="200" t="s">
        <v>781</v>
      </c>
      <c r="R442" s="199"/>
      <c r="S442" s="199" t="s">
        <v>789</v>
      </c>
      <c r="T442" s="199" t="s">
        <v>790</v>
      </c>
      <c r="U442" s="199"/>
      <c r="V442" s="131" t="str">
        <f t="shared" si="25"/>
        <v>Icelock　721　ラチェットロック　小</v>
      </c>
      <c r="W442" s="115" t="str">
        <f t="shared" si="26"/>
        <v/>
      </c>
      <c r="X442" s="115" t="str">
        <f t="shared" si="27"/>
        <v>トロック　小</v>
      </c>
    </row>
    <row r="443" spans="1:24" ht="13.5">
      <c r="A443" s="199" t="s">
        <v>303</v>
      </c>
      <c r="B443" s="199" t="s">
        <v>2543</v>
      </c>
      <c r="C443" s="199" t="s">
        <v>1119</v>
      </c>
      <c r="D443" s="199" t="s">
        <v>2544</v>
      </c>
      <c r="E443" s="199" t="s">
        <v>180</v>
      </c>
      <c r="F443" s="199" t="s">
        <v>182</v>
      </c>
      <c r="G443" s="199" t="s">
        <v>240</v>
      </c>
      <c r="H443" s="199" t="s">
        <v>305</v>
      </c>
      <c r="I443" s="199" t="s">
        <v>306</v>
      </c>
      <c r="J443" s="200"/>
      <c r="K443" s="201">
        <v>44000</v>
      </c>
      <c r="L443" s="201">
        <v>14000</v>
      </c>
      <c r="M443" s="201">
        <f t="shared" si="24"/>
        <v>58000</v>
      </c>
      <c r="N443" s="199" t="s">
        <v>2545</v>
      </c>
      <c r="O443" s="199" t="s">
        <v>2546</v>
      </c>
      <c r="P443" s="199" t="s">
        <v>2547</v>
      </c>
      <c r="Q443" s="200" t="s">
        <v>781</v>
      </c>
      <c r="R443" s="199"/>
      <c r="S443" s="199"/>
      <c r="T443" s="199" t="s">
        <v>782</v>
      </c>
      <c r="U443" s="199"/>
      <c r="V443" s="131" t="str">
        <f t="shared" si="25"/>
        <v>クールクッションライナー</v>
      </c>
      <c r="W443" s="115" t="str">
        <f t="shared" si="26"/>
        <v/>
      </c>
      <c r="X443" s="115" t="str">
        <f t="shared" si="27"/>
        <v>ョンライナー</v>
      </c>
    </row>
    <row r="444" spans="1:24" ht="13.5">
      <c r="A444" s="199" t="s">
        <v>303</v>
      </c>
      <c r="B444" s="199" t="s">
        <v>2548</v>
      </c>
      <c r="C444" s="199" t="s">
        <v>1775</v>
      </c>
      <c r="D444" s="199" t="s">
        <v>2549</v>
      </c>
      <c r="E444" s="199" t="s">
        <v>180</v>
      </c>
      <c r="F444" s="199" t="s">
        <v>182</v>
      </c>
      <c r="G444" s="199" t="s">
        <v>240</v>
      </c>
      <c r="H444" s="199" t="s">
        <v>305</v>
      </c>
      <c r="I444" s="199" t="s">
        <v>306</v>
      </c>
      <c r="J444" s="200"/>
      <c r="K444" s="201">
        <v>22000</v>
      </c>
      <c r="L444" s="201">
        <v>9200</v>
      </c>
      <c r="M444" s="201">
        <f t="shared" si="24"/>
        <v>31200</v>
      </c>
      <c r="N444" s="199" t="s">
        <v>2550</v>
      </c>
      <c r="O444" s="199" t="s">
        <v>1778</v>
      </c>
      <c r="P444" s="199" t="s">
        <v>2551</v>
      </c>
      <c r="Q444" s="200" t="s">
        <v>781</v>
      </c>
      <c r="R444" s="199"/>
      <c r="S444" s="199" t="s">
        <v>789</v>
      </c>
      <c r="T444" s="199" t="s">
        <v>790</v>
      </c>
      <c r="U444" s="199"/>
      <c r="V444" s="131" t="str">
        <f t="shared" si="25"/>
        <v>ディスタルカップ</v>
      </c>
      <c r="W444" s="115" t="str">
        <f t="shared" si="26"/>
        <v/>
      </c>
      <c r="X444" s="115" t="str">
        <f t="shared" si="27"/>
        <v>スタルカップ</v>
      </c>
    </row>
    <row r="445" spans="1:24" ht="13.5">
      <c r="A445" s="199" t="s">
        <v>303</v>
      </c>
      <c r="B445" s="199" t="s">
        <v>2552</v>
      </c>
      <c r="C445" s="199" t="s">
        <v>1775</v>
      </c>
      <c r="D445" s="199" t="s">
        <v>2553</v>
      </c>
      <c r="E445" s="199" t="s">
        <v>180</v>
      </c>
      <c r="F445" s="199" t="s">
        <v>182</v>
      </c>
      <c r="G445" s="199" t="s">
        <v>240</v>
      </c>
      <c r="H445" s="199" t="s">
        <v>305</v>
      </c>
      <c r="I445" s="199" t="s">
        <v>306</v>
      </c>
      <c r="J445" s="200"/>
      <c r="K445" s="201">
        <v>19000</v>
      </c>
      <c r="L445" s="201">
        <v>7900</v>
      </c>
      <c r="M445" s="201">
        <f t="shared" si="24"/>
        <v>26900</v>
      </c>
      <c r="N445" s="199" t="s">
        <v>2554</v>
      </c>
      <c r="O445" s="199" t="s">
        <v>1778</v>
      </c>
      <c r="P445" s="199" t="s">
        <v>2555</v>
      </c>
      <c r="Q445" s="200" t="s">
        <v>781</v>
      </c>
      <c r="R445" s="199"/>
      <c r="S445" s="199" t="s">
        <v>789</v>
      </c>
      <c r="T445" s="199" t="s">
        <v>790</v>
      </c>
      <c r="U445" s="199"/>
      <c r="V445" s="131" t="str">
        <f t="shared" si="25"/>
        <v>ICEROSS　パッド</v>
      </c>
      <c r="W445" s="115" t="str">
        <f t="shared" si="26"/>
        <v/>
      </c>
      <c r="X445" s="115" t="str">
        <f t="shared" si="27"/>
        <v>SS　パッド</v>
      </c>
    </row>
    <row r="446" spans="1:24" ht="13.5">
      <c r="A446" s="199" t="s">
        <v>307</v>
      </c>
      <c r="B446" s="199" t="s">
        <v>2556</v>
      </c>
      <c r="C446" s="199" t="s">
        <v>796</v>
      </c>
      <c r="D446" s="199" t="s">
        <v>2557</v>
      </c>
      <c r="E446" s="199" t="s">
        <v>180</v>
      </c>
      <c r="F446" s="199" t="s">
        <v>182</v>
      </c>
      <c r="G446" s="199" t="s">
        <v>240</v>
      </c>
      <c r="H446" s="199" t="s">
        <v>305</v>
      </c>
      <c r="I446" s="199" t="s">
        <v>308</v>
      </c>
      <c r="J446" s="200"/>
      <c r="K446" s="201">
        <v>82000</v>
      </c>
      <c r="L446" s="201">
        <v>17200</v>
      </c>
      <c r="M446" s="201">
        <f t="shared" si="24"/>
        <v>99200</v>
      </c>
      <c r="N446" s="199" t="s">
        <v>2558</v>
      </c>
      <c r="O446" s="199" t="s">
        <v>799</v>
      </c>
      <c r="P446" s="199" t="s">
        <v>2559</v>
      </c>
      <c r="Q446" s="200" t="s">
        <v>781</v>
      </c>
      <c r="R446" s="199"/>
      <c r="S446" s="199" t="s">
        <v>789</v>
      </c>
      <c r="T446" s="199" t="s">
        <v>790</v>
      </c>
      <c r="U446" s="199"/>
      <c r="V446" s="131" t="str">
        <f t="shared" si="25"/>
        <v>アームライナー　義手用ライナー</v>
      </c>
      <c r="W446" s="115" t="str">
        <f t="shared" si="26"/>
        <v/>
      </c>
      <c r="X446" s="115" t="str">
        <f t="shared" si="27"/>
        <v>手用ライナー</v>
      </c>
    </row>
    <row r="447" spans="1:24" ht="13.5">
      <c r="A447" s="199" t="s">
        <v>307</v>
      </c>
      <c r="B447" s="199" t="s">
        <v>2560</v>
      </c>
      <c r="C447" s="199" t="s">
        <v>1775</v>
      </c>
      <c r="D447" s="199" t="s">
        <v>2561</v>
      </c>
      <c r="E447" s="199" t="s">
        <v>180</v>
      </c>
      <c r="F447" s="199" t="s">
        <v>182</v>
      </c>
      <c r="G447" s="199" t="s">
        <v>240</v>
      </c>
      <c r="H447" s="199" t="s">
        <v>305</v>
      </c>
      <c r="I447" s="199" t="s">
        <v>308</v>
      </c>
      <c r="J447" s="200"/>
      <c r="K447" s="201">
        <v>71200</v>
      </c>
      <c r="L447" s="201">
        <v>14900</v>
      </c>
      <c r="M447" s="201">
        <f t="shared" si="24"/>
        <v>86100</v>
      </c>
      <c r="N447" s="199" t="s">
        <v>2562</v>
      </c>
      <c r="O447" s="199" t="s">
        <v>1778</v>
      </c>
      <c r="P447" s="199" t="s">
        <v>2563</v>
      </c>
      <c r="Q447" s="200" t="s">
        <v>781</v>
      </c>
      <c r="R447" s="199"/>
      <c r="S447" s="199" t="s">
        <v>789</v>
      </c>
      <c r="T447" s="199" t="s">
        <v>790</v>
      </c>
      <c r="U447" s="199"/>
      <c r="V447" s="131" t="str">
        <f t="shared" si="25"/>
        <v>ICEROSS　コンフォート　ロッキングライナー</v>
      </c>
      <c r="W447" s="115" t="str">
        <f t="shared" si="26"/>
        <v/>
      </c>
      <c r="X447" s="115" t="str">
        <f t="shared" si="27"/>
        <v>ングライナー</v>
      </c>
    </row>
    <row r="448" spans="1:24" ht="13.5">
      <c r="A448" s="199" t="s">
        <v>307</v>
      </c>
      <c r="B448" s="199" t="s">
        <v>2564</v>
      </c>
      <c r="C448" s="199" t="s">
        <v>1775</v>
      </c>
      <c r="D448" s="199" t="s">
        <v>2565</v>
      </c>
      <c r="E448" s="199" t="s">
        <v>180</v>
      </c>
      <c r="F448" s="199" t="s">
        <v>182</v>
      </c>
      <c r="G448" s="199" t="s">
        <v>240</v>
      </c>
      <c r="H448" s="199" t="s">
        <v>305</v>
      </c>
      <c r="I448" s="199" t="s">
        <v>308</v>
      </c>
      <c r="J448" s="200"/>
      <c r="K448" s="201">
        <v>99900</v>
      </c>
      <c r="L448" s="201">
        <v>20900</v>
      </c>
      <c r="M448" s="201">
        <f t="shared" si="24"/>
        <v>120800</v>
      </c>
      <c r="N448" s="199" t="s">
        <v>2566</v>
      </c>
      <c r="O448" s="199" t="s">
        <v>1778</v>
      </c>
      <c r="P448" s="199" t="s">
        <v>2567</v>
      </c>
      <c r="Q448" s="200" t="s">
        <v>781</v>
      </c>
      <c r="R448" s="199"/>
      <c r="S448" s="199" t="s">
        <v>789</v>
      </c>
      <c r="T448" s="199" t="s">
        <v>790</v>
      </c>
      <c r="U448" s="199"/>
      <c r="V448" s="131" t="str">
        <f t="shared" si="25"/>
        <v>ICEROSS　アッパーX</v>
      </c>
      <c r="W448" s="115" t="str">
        <f t="shared" si="26"/>
        <v/>
      </c>
      <c r="X448" s="115" t="str">
        <f t="shared" si="27"/>
        <v>　アッパーX</v>
      </c>
    </row>
    <row r="449" spans="1:24" ht="13.5">
      <c r="A449" s="199" t="s">
        <v>309</v>
      </c>
      <c r="B449" s="199" t="s">
        <v>2568</v>
      </c>
      <c r="C449" s="199" t="s">
        <v>796</v>
      </c>
      <c r="D449" s="199" t="s">
        <v>2569</v>
      </c>
      <c r="E449" s="199" t="s">
        <v>180</v>
      </c>
      <c r="F449" s="199" t="s">
        <v>182</v>
      </c>
      <c r="G449" s="199" t="s">
        <v>240</v>
      </c>
      <c r="H449" s="199" t="s">
        <v>310</v>
      </c>
      <c r="I449" s="199"/>
      <c r="J449" s="200"/>
      <c r="K449" s="201">
        <v>1800</v>
      </c>
      <c r="L449" s="201">
        <v>750</v>
      </c>
      <c r="M449" s="201">
        <f t="shared" si="24"/>
        <v>2550</v>
      </c>
      <c r="N449" s="199" t="s">
        <v>2570</v>
      </c>
      <c r="O449" s="199" t="s">
        <v>799</v>
      </c>
      <c r="P449" s="199" t="s">
        <v>2571</v>
      </c>
      <c r="Q449" s="200" t="s">
        <v>781</v>
      </c>
      <c r="R449" s="199"/>
      <c r="S449" s="199" t="s">
        <v>789</v>
      </c>
      <c r="T449" s="199" t="s">
        <v>790</v>
      </c>
      <c r="U449" s="199"/>
      <c r="V449" s="131" t="str">
        <f t="shared" si="25"/>
        <v>プルインチューブ</v>
      </c>
      <c r="W449" s="115" t="str">
        <f t="shared" si="26"/>
        <v/>
      </c>
      <c r="X449" s="115" t="str">
        <f t="shared" si="27"/>
        <v>インチューブ</v>
      </c>
    </row>
    <row r="450" spans="1:24" ht="13.5">
      <c r="A450" s="199" t="s">
        <v>309</v>
      </c>
      <c r="B450" s="199" t="s">
        <v>2572</v>
      </c>
      <c r="C450" s="199" t="s">
        <v>1205</v>
      </c>
      <c r="D450" s="199" t="s">
        <v>2573</v>
      </c>
      <c r="E450" s="199" t="s">
        <v>180</v>
      </c>
      <c r="F450" s="199" t="s">
        <v>182</v>
      </c>
      <c r="G450" s="199" t="s">
        <v>240</v>
      </c>
      <c r="H450" s="199" t="s">
        <v>310</v>
      </c>
      <c r="I450" s="199"/>
      <c r="J450" s="200"/>
      <c r="K450" s="201">
        <v>30800</v>
      </c>
      <c r="L450" s="201">
        <v>11800</v>
      </c>
      <c r="M450" s="201">
        <f t="shared" ref="M450:M513" si="28">SUM(K450+L450)</f>
        <v>42600</v>
      </c>
      <c r="N450" s="199" t="s">
        <v>2574</v>
      </c>
      <c r="O450" s="199" t="s">
        <v>1208</v>
      </c>
      <c r="P450" s="199" t="s">
        <v>2575</v>
      </c>
      <c r="Q450" s="200" t="s">
        <v>781</v>
      </c>
      <c r="R450" s="199"/>
      <c r="S450" s="199" t="s">
        <v>789</v>
      </c>
      <c r="T450" s="199" t="s">
        <v>790</v>
      </c>
      <c r="U450" s="199"/>
      <c r="V450" s="131" t="str">
        <f t="shared" ref="V450:V513" si="29">IF(P450="","",IF(W450="",P450,LEFT(P450,LEN(P450)-22)))</f>
        <v>X-Finger　手背部連結ベルト</v>
      </c>
      <c r="W450" s="115" t="str">
        <f t="shared" ref="W450:W513" si="30">IF(X450="修理対応可能",RIGHT(P450,21),"")</f>
        <v/>
      </c>
      <c r="X450" s="115" t="str">
        <f t="shared" ref="X450:X513" si="31">RIGHT(P450,6)</f>
        <v>部連結ベルト</v>
      </c>
    </row>
    <row r="451" spans="1:24" ht="13.5">
      <c r="A451" s="199" t="s">
        <v>309</v>
      </c>
      <c r="B451" s="199" t="s">
        <v>2576</v>
      </c>
      <c r="C451" s="199" t="s">
        <v>1205</v>
      </c>
      <c r="D451" s="199" t="s">
        <v>2577</v>
      </c>
      <c r="E451" s="199" t="s">
        <v>180</v>
      </c>
      <c r="F451" s="199" t="s">
        <v>182</v>
      </c>
      <c r="G451" s="199" t="s">
        <v>240</v>
      </c>
      <c r="H451" s="199" t="s">
        <v>310</v>
      </c>
      <c r="I451" s="199"/>
      <c r="J451" s="200"/>
      <c r="K451" s="201">
        <v>340000</v>
      </c>
      <c r="L451" s="201">
        <v>55800</v>
      </c>
      <c r="M451" s="201">
        <f t="shared" si="28"/>
        <v>395800</v>
      </c>
      <c r="N451" s="199" t="s">
        <v>2578</v>
      </c>
      <c r="O451" s="199" t="s">
        <v>1208</v>
      </c>
      <c r="P451" s="199" t="s">
        <v>2579</v>
      </c>
      <c r="Q451" s="200" t="s">
        <v>781</v>
      </c>
      <c r="R451" s="199"/>
      <c r="S451" s="199" t="s">
        <v>789</v>
      </c>
      <c r="T451" s="199" t="s">
        <v>790</v>
      </c>
      <c r="U451" s="199"/>
      <c r="V451" s="131" t="str">
        <f t="shared" si="29"/>
        <v>X-Finger　本体部</v>
      </c>
      <c r="W451" s="115" t="str">
        <f t="shared" si="30"/>
        <v/>
      </c>
      <c r="X451" s="115" t="str">
        <f t="shared" si="31"/>
        <v>er　本体部</v>
      </c>
    </row>
    <row r="452" spans="1:24" ht="13.5">
      <c r="A452" s="199" t="s">
        <v>309</v>
      </c>
      <c r="B452" s="199" t="s">
        <v>2580</v>
      </c>
      <c r="C452" s="199" t="s">
        <v>1205</v>
      </c>
      <c r="D452" s="199" t="s">
        <v>2581</v>
      </c>
      <c r="E452" s="199" t="s">
        <v>180</v>
      </c>
      <c r="F452" s="199" t="s">
        <v>182</v>
      </c>
      <c r="G452" s="199" t="s">
        <v>240</v>
      </c>
      <c r="H452" s="199" t="s">
        <v>310</v>
      </c>
      <c r="I452" s="199"/>
      <c r="J452" s="200"/>
      <c r="K452" s="201">
        <v>18800</v>
      </c>
      <c r="L452" s="201">
        <v>7800</v>
      </c>
      <c r="M452" s="201">
        <f t="shared" si="28"/>
        <v>26600</v>
      </c>
      <c r="N452" s="199" t="s">
        <v>2582</v>
      </c>
      <c r="O452" s="199" t="s">
        <v>1208</v>
      </c>
      <c r="P452" s="199" t="s">
        <v>2583</v>
      </c>
      <c r="Q452" s="200" t="s">
        <v>781</v>
      </c>
      <c r="R452" s="199"/>
      <c r="S452" s="199" t="s">
        <v>789</v>
      </c>
      <c r="T452" s="199" t="s">
        <v>790</v>
      </c>
      <c r="U452" s="199"/>
      <c r="V452" s="131" t="str">
        <f t="shared" si="29"/>
        <v>X-Finger　可動コントロールクランプ</v>
      </c>
      <c r="W452" s="115" t="str">
        <f t="shared" si="30"/>
        <v/>
      </c>
      <c r="X452" s="115" t="str">
        <f t="shared" si="31"/>
        <v>ールクランプ</v>
      </c>
    </row>
    <row r="453" spans="1:24" ht="13.5">
      <c r="A453" s="199" t="s">
        <v>309</v>
      </c>
      <c r="B453" s="199" t="s">
        <v>2584</v>
      </c>
      <c r="C453" s="199" t="s">
        <v>1205</v>
      </c>
      <c r="D453" s="199" t="s">
        <v>2585</v>
      </c>
      <c r="E453" s="199" t="s">
        <v>180</v>
      </c>
      <c r="F453" s="199" t="s">
        <v>182</v>
      </c>
      <c r="G453" s="199" t="s">
        <v>240</v>
      </c>
      <c r="H453" s="199" t="s">
        <v>310</v>
      </c>
      <c r="I453" s="199"/>
      <c r="J453" s="200"/>
      <c r="K453" s="201">
        <v>80000</v>
      </c>
      <c r="L453" s="201">
        <v>16800</v>
      </c>
      <c r="M453" s="201">
        <f t="shared" si="28"/>
        <v>96800</v>
      </c>
      <c r="N453" s="199" t="s">
        <v>2586</v>
      </c>
      <c r="O453" s="199" t="s">
        <v>1208</v>
      </c>
      <c r="P453" s="199" t="s">
        <v>2587</v>
      </c>
      <c r="Q453" s="200" t="s">
        <v>781</v>
      </c>
      <c r="R453" s="199"/>
      <c r="S453" s="199" t="s">
        <v>789</v>
      </c>
      <c r="T453" s="199" t="s">
        <v>790</v>
      </c>
      <c r="U453" s="199"/>
      <c r="V453" s="131" t="str">
        <f t="shared" si="29"/>
        <v>X-Finger　シリコーンクランプ</v>
      </c>
      <c r="W453" s="115" t="str">
        <f t="shared" si="30"/>
        <v/>
      </c>
      <c r="X453" s="115" t="str">
        <f t="shared" si="31"/>
        <v>ーンクランプ</v>
      </c>
    </row>
    <row r="454" spans="1:24" ht="13.5">
      <c r="A454" s="199" t="s">
        <v>309</v>
      </c>
      <c r="B454" s="199" t="s">
        <v>2588</v>
      </c>
      <c r="C454" s="199" t="s">
        <v>1775</v>
      </c>
      <c r="D454" s="199" t="s">
        <v>2589</v>
      </c>
      <c r="E454" s="199" t="s">
        <v>180</v>
      </c>
      <c r="F454" s="199" t="s">
        <v>182</v>
      </c>
      <c r="G454" s="199" t="s">
        <v>240</v>
      </c>
      <c r="H454" s="199" t="s">
        <v>310</v>
      </c>
      <c r="I454" s="199"/>
      <c r="J454" s="200"/>
      <c r="K454" s="201">
        <v>145000</v>
      </c>
      <c r="L454" s="201">
        <v>30400</v>
      </c>
      <c r="M454" s="201">
        <f t="shared" si="28"/>
        <v>175400</v>
      </c>
      <c r="N454" s="199" t="s">
        <v>2590</v>
      </c>
      <c r="O454" s="199" t="s">
        <v>1778</v>
      </c>
      <c r="P454" s="199" t="s">
        <v>2591</v>
      </c>
      <c r="Q454" s="200" t="s">
        <v>781</v>
      </c>
      <c r="R454" s="199"/>
      <c r="S454" s="199"/>
      <c r="T454" s="199" t="s">
        <v>782</v>
      </c>
      <c r="U454" s="199"/>
      <c r="V454" s="131" t="str">
        <f t="shared" si="29"/>
        <v>i-Digits 母指用回転取付軸 (修理のみ・外ソケット埋込)</v>
      </c>
      <c r="W454" s="115" t="str">
        <f t="shared" si="30"/>
        <v/>
      </c>
      <c r="X454" s="115" t="str">
        <f t="shared" si="31"/>
        <v>ケット埋込)</v>
      </c>
    </row>
    <row r="455" spans="1:24" ht="13.5">
      <c r="A455" s="199" t="s">
        <v>309</v>
      </c>
      <c r="B455" s="199" t="s">
        <v>2592</v>
      </c>
      <c r="C455" s="199" t="s">
        <v>1775</v>
      </c>
      <c r="D455" s="199" t="s">
        <v>2593</v>
      </c>
      <c r="E455" s="199" t="s">
        <v>180</v>
      </c>
      <c r="F455" s="199" t="s">
        <v>182</v>
      </c>
      <c r="G455" s="199" t="s">
        <v>240</v>
      </c>
      <c r="H455" s="199" t="s">
        <v>310</v>
      </c>
      <c r="I455" s="199"/>
      <c r="J455" s="200"/>
      <c r="K455" s="201">
        <v>145000</v>
      </c>
      <c r="L455" s="201">
        <v>30400</v>
      </c>
      <c r="M455" s="201">
        <f t="shared" si="28"/>
        <v>175400</v>
      </c>
      <c r="N455" s="199" t="s">
        <v>2594</v>
      </c>
      <c r="O455" s="199" t="s">
        <v>1778</v>
      </c>
      <c r="P455" s="199" t="s">
        <v>2595</v>
      </c>
      <c r="Q455" s="200" t="s">
        <v>781</v>
      </c>
      <c r="R455" s="199"/>
      <c r="S455" s="199"/>
      <c r="T455" s="199" t="s">
        <v>782</v>
      </c>
      <c r="U455" s="199"/>
      <c r="V455" s="131" t="str">
        <f t="shared" si="29"/>
        <v>i-Digits マウンティングプレート第2～5指 (修理のみ・外ソケット埋込)</v>
      </c>
      <c r="W455" s="115" t="str">
        <f t="shared" si="30"/>
        <v/>
      </c>
      <c r="X455" s="115" t="str">
        <f t="shared" si="31"/>
        <v>ケット埋込)</v>
      </c>
    </row>
    <row r="456" spans="1:24" ht="13.5">
      <c r="A456" s="199" t="s">
        <v>309</v>
      </c>
      <c r="B456" s="199" t="s">
        <v>2596</v>
      </c>
      <c r="C456" s="199" t="s">
        <v>1775</v>
      </c>
      <c r="D456" s="199" t="s">
        <v>2597</v>
      </c>
      <c r="E456" s="199" t="s">
        <v>180</v>
      </c>
      <c r="F456" s="199" t="s">
        <v>182</v>
      </c>
      <c r="G456" s="199" t="s">
        <v>240</v>
      </c>
      <c r="H456" s="199" t="s">
        <v>310</v>
      </c>
      <c r="I456" s="199"/>
      <c r="J456" s="200"/>
      <c r="K456" s="201">
        <v>380000</v>
      </c>
      <c r="L456" s="201">
        <v>57400</v>
      </c>
      <c r="M456" s="201">
        <f t="shared" si="28"/>
        <v>437400</v>
      </c>
      <c r="N456" s="199" t="s">
        <v>2598</v>
      </c>
      <c r="O456" s="199" t="s">
        <v>1778</v>
      </c>
      <c r="P456" s="199" t="s">
        <v>2599</v>
      </c>
      <c r="Q456" s="200" t="s">
        <v>781</v>
      </c>
      <c r="R456" s="199"/>
      <c r="S456" s="199"/>
      <c r="T456" s="199" t="s">
        <v>782</v>
      </c>
      <c r="U456" s="199"/>
      <c r="V456" s="131" t="str">
        <f t="shared" si="29"/>
        <v>i-Digits ソケット交換用キット 5指または母指と第2～5指の組合せ（修理のみ・ソケット埋込）</v>
      </c>
      <c r="W456" s="115" t="str">
        <f t="shared" si="30"/>
        <v/>
      </c>
      <c r="X456" s="115" t="str">
        <f t="shared" si="31"/>
        <v>ケット埋込）</v>
      </c>
    </row>
    <row r="457" spans="1:24" ht="13.5">
      <c r="A457" s="199" t="s">
        <v>309</v>
      </c>
      <c r="B457" s="199" t="s">
        <v>2600</v>
      </c>
      <c r="C457" s="199" t="s">
        <v>1775</v>
      </c>
      <c r="D457" s="199" t="s">
        <v>2601</v>
      </c>
      <c r="E457" s="199" t="s">
        <v>180</v>
      </c>
      <c r="F457" s="199" t="s">
        <v>182</v>
      </c>
      <c r="G457" s="199" t="s">
        <v>240</v>
      </c>
      <c r="H457" s="199" t="s">
        <v>310</v>
      </c>
      <c r="I457" s="199"/>
      <c r="J457" s="200"/>
      <c r="K457" s="201">
        <v>235000</v>
      </c>
      <c r="L457" s="201">
        <v>49300</v>
      </c>
      <c r="M457" s="201">
        <f t="shared" si="28"/>
        <v>284300</v>
      </c>
      <c r="N457" s="199" t="s">
        <v>2602</v>
      </c>
      <c r="O457" s="199" t="s">
        <v>1778</v>
      </c>
      <c r="P457" s="199" t="s">
        <v>2603</v>
      </c>
      <c r="Q457" s="200" t="s">
        <v>781</v>
      </c>
      <c r="R457" s="199"/>
      <c r="S457" s="199"/>
      <c r="T457" s="199" t="s">
        <v>782</v>
      </c>
      <c r="U457" s="199"/>
      <c r="V457" s="131" t="str">
        <f t="shared" si="29"/>
        <v>i-Digits ソケット交換用キット 母指のみ（修理のみ・ソケット埋込）</v>
      </c>
      <c r="W457" s="115" t="str">
        <f t="shared" si="30"/>
        <v/>
      </c>
      <c r="X457" s="115" t="str">
        <f t="shared" si="31"/>
        <v>ケット埋込）</v>
      </c>
    </row>
    <row r="458" spans="1:24" ht="13.5">
      <c r="A458" s="199" t="s">
        <v>309</v>
      </c>
      <c r="B458" s="199" t="s">
        <v>2604</v>
      </c>
      <c r="C458" s="199" t="s">
        <v>1775</v>
      </c>
      <c r="D458" s="199" t="s">
        <v>2605</v>
      </c>
      <c r="E458" s="199" t="s">
        <v>180</v>
      </c>
      <c r="F458" s="199" t="s">
        <v>182</v>
      </c>
      <c r="G458" s="199" t="s">
        <v>240</v>
      </c>
      <c r="H458" s="199" t="s">
        <v>310</v>
      </c>
      <c r="I458" s="199"/>
      <c r="J458" s="200"/>
      <c r="K458" s="201">
        <v>235000</v>
      </c>
      <c r="L458" s="201">
        <v>49300</v>
      </c>
      <c r="M458" s="201">
        <f t="shared" si="28"/>
        <v>284300</v>
      </c>
      <c r="N458" s="199" t="s">
        <v>2606</v>
      </c>
      <c r="O458" s="199" t="s">
        <v>1778</v>
      </c>
      <c r="P458" s="199" t="s">
        <v>2607</v>
      </c>
      <c r="Q458" s="200" t="s">
        <v>781</v>
      </c>
      <c r="R458" s="199"/>
      <c r="S458" s="199"/>
      <c r="T458" s="199" t="s">
        <v>782</v>
      </c>
      <c r="U458" s="199"/>
      <c r="V458" s="131" t="str">
        <f t="shared" si="29"/>
        <v>i-Digits ソケット交換用キット 第2～5指（修理のみ・ソケット埋込）</v>
      </c>
      <c r="W458" s="115" t="str">
        <f t="shared" si="30"/>
        <v/>
      </c>
      <c r="X458" s="115" t="str">
        <f t="shared" si="31"/>
        <v>ケット埋込）</v>
      </c>
    </row>
    <row r="459" spans="1:24" ht="13.5">
      <c r="A459" s="199" t="s">
        <v>309</v>
      </c>
      <c r="B459" s="199" t="s">
        <v>2608</v>
      </c>
      <c r="C459" s="199" t="s">
        <v>1372</v>
      </c>
      <c r="D459" s="199" t="s">
        <v>2609</v>
      </c>
      <c r="E459" s="199" t="s">
        <v>180</v>
      </c>
      <c r="F459" s="199" t="s">
        <v>182</v>
      </c>
      <c r="G459" s="199" t="s">
        <v>240</v>
      </c>
      <c r="H459" s="199" t="s">
        <v>310</v>
      </c>
      <c r="I459" s="199"/>
      <c r="J459" s="200"/>
      <c r="K459" s="201">
        <v>329700</v>
      </c>
      <c r="L459" s="201">
        <v>55500</v>
      </c>
      <c r="M459" s="201">
        <f t="shared" si="28"/>
        <v>385200</v>
      </c>
      <c r="N459" s="199" t="s">
        <v>2610</v>
      </c>
      <c r="O459" s="199" t="s">
        <v>1375</v>
      </c>
      <c r="P459" s="199" t="s">
        <v>2611</v>
      </c>
      <c r="Q459" s="200" t="s">
        <v>781</v>
      </c>
      <c r="R459" s="199"/>
      <c r="S459" s="199"/>
      <c r="T459" s="199" t="s">
        <v>782</v>
      </c>
      <c r="U459" s="199"/>
      <c r="V459" s="131" t="str">
        <f t="shared" si="29"/>
        <v>2自由度能動指義手</v>
      </c>
      <c r="W459" s="115" t="str">
        <f t="shared" si="30"/>
        <v/>
      </c>
      <c r="X459" s="115" t="str">
        <f t="shared" si="31"/>
        <v>度能動指義手</v>
      </c>
    </row>
    <row r="460" spans="1:24" ht="13.5">
      <c r="A460" s="199" t="s">
        <v>311</v>
      </c>
      <c r="B460" s="199" t="s">
        <v>2612</v>
      </c>
      <c r="C460" s="199" t="s">
        <v>776</v>
      </c>
      <c r="D460" s="199" t="s">
        <v>2613</v>
      </c>
      <c r="E460" s="199" t="s">
        <v>180</v>
      </c>
      <c r="F460" s="199" t="s">
        <v>312</v>
      </c>
      <c r="G460" s="199" t="s">
        <v>313</v>
      </c>
      <c r="H460" s="199"/>
      <c r="I460" s="199" t="s">
        <v>314</v>
      </c>
      <c r="J460" s="200" t="s">
        <v>315</v>
      </c>
      <c r="K460" s="201">
        <v>13500</v>
      </c>
      <c r="L460" s="201">
        <v>5600</v>
      </c>
      <c r="M460" s="201">
        <f t="shared" si="28"/>
        <v>19100</v>
      </c>
      <c r="N460" s="199" t="s">
        <v>2614</v>
      </c>
      <c r="O460" s="199" t="s">
        <v>840</v>
      </c>
      <c r="P460" s="199" t="s">
        <v>2615</v>
      </c>
      <c r="Q460" s="200" t="s">
        <v>781</v>
      </c>
      <c r="R460" s="199"/>
      <c r="S460" s="199"/>
      <c r="T460" s="199" t="s">
        <v>782</v>
      </c>
      <c r="U460" s="199"/>
      <c r="V460" s="131" t="str">
        <f t="shared" si="29"/>
        <v>一本式股関節金具（米式）　メッキなし</v>
      </c>
      <c r="W460" s="115" t="str">
        <f t="shared" si="30"/>
        <v/>
      </c>
      <c r="X460" s="115" t="str">
        <f t="shared" si="31"/>
        <v>　メッキなし</v>
      </c>
    </row>
    <row r="461" spans="1:24" ht="13.5">
      <c r="A461" s="199" t="s">
        <v>316</v>
      </c>
      <c r="B461" s="199" t="s">
        <v>2616</v>
      </c>
      <c r="C461" s="199" t="s">
        <v>776</v>
      </c>
      <c r="D461" s="199" t="s">
        <v>2617</v>
      </c>
      <c r="E461" s="199" t="s">
        <v>180</v>
      </c>
      <c r="F461" s="199" t="s">
        <v>312</v>
      </c>
      <c r="G461" s="199" t="s">
        <v>129</v>
      </c>
      <c r="H461" s="199"/>
      <c r="I461" s="199" t="s">
        <v>317</v>
      </c>
      <c r="J461" s="200" t="s">
        <v>318</v>
      </c>
      <c r="K461" s="201">
        <v>26000</v>
      </c>
      <c r="L461" s="201">
        <v>10900</v>
      </c>
      <c r="M461" s="201">
        <f t="shared" si="28"/>
        <v>36900</v>
      </c>
      <c r="N461" s="199" t="s">
        <v>2618</v>
      </c>
      <c r="O461" s="199" t="s">
        <v>840</v>
      </c>
      <c r="P461" s="199" t="s">
        <v>2619</v>
      </c>
      <c r="Q461" s="200" t="s">
        <v>781</v>
      </c>
      <c r="R461" s="199"/>
      <c r="S461" s="199"/>
      <c r="T461" s="199" t="s">
        <v>782</v>
      </c>
      <c r="U461" s="199"/>
      <c r="V461" s="131" t="str">
        <f t="shared" si="29"/>
        <v>鉄大腿用筋金　中曲　大　メッキなし</v>
      </c>
      <c r="W461" s="115" t="str">
        <f t="shared" si="30"/>
        <v/>
      </c>
      <c r="X461" s="115" t="str">
        <f t="shared" si="31"/>
        <v>　メッキなし</v>
      </c>
    </row>
    <row r="462" spans="1:24" ht="13.5">
      <c r="A462" s="199" t="s">
        <v>316</v>
      </c>
      <c r="B462" s="199" t="s">
        <v>2620</v>
      </c>
      <c r="C462" s="199" t="s">
        <v>776</v>
      </c>
      <c r="D462" s="199" t="s">
        <v>2621</v>
      </c>
      <c r="E462" s="199" t="s">
        <v>180</v>
      </c>
      <c r="F462" s="199" t="s">
        <v>312</v>
      </c>
      <c r="G462" s="199" t="s">
        <v>129</v>
      </c>
      <c r="H462" s="199"/>
      <c r="I462" s="199" t="s">
        <v>317</v>
      </c>
      <c r="J462" s="200" t="s">
        <v>318</v>
      </c>
      <c r="K462" s="201">
        <v>26000</v>
      </c>
      <c r="L462" s="201">
        <v>10900</v>
      </c>
      <c r="M462" s="201">
        <f t="shared" si="28"/>
        <v>36900</v>
      </c>
      <c r="N462" s="199" t="s">
        <v>2622</v>
      </c>
      <c r="O462" s="199" t="s">
        <v>840</v>
      </c>
      <c r="P462" s="199" t="s">
        <v>2623</v>
      </c>
      <c r="Q462" s="200" t="s">
        <v>781</v>
      </c>
      <c r="R462" s="199"/>
      <c r="S462" s="199"/>
      <c r="T462" s="199" t="s">
        <v>782</v>
      </c>
      <c r="U462" s="199"/>
      <c r="V462" s="131" t="str">
        <f t="shared" si="29"/>
        <v>鉄大腿用筋金　中曲　中　メッキなし</v>
      </c>
      <c r="W462" s="115" t="str">
        <f t="shared" si="30"/>
        <v/>
      </c>
      <c r="X462" s="115" t="str">
        <f t="shared" si="31"/>
        <v>　メッキなし</v>
      </c>
    </row>
    <row r="463" spans="1:24" ht="13.5">
      <c r="A463" s="199" t="s">
        <v>316</v>
      </c>
      <c r="B463" s="199" t="s">
        <v>2624</v>
      </c>
      <c r="C463" s="199" t="s">
        <v>776</v>
      </c>
      <c r="D463" s="199" t="s">
        <v>2625</v>
      </c>
      <c r="E463" s="199" t="s">
        <v>180</v>
      </c>
      <c r="F463" s="199" t="s">
        <v>312</v>
      </c>
      <c r="G463" s="199" t="s">
        <v>129</v>
      </c>
      <c r="H463" s="199"/>
      <c r="I463" s="199" t="s">
        <v>317</v>
      </c>
      <c r="J463" s="200" t="s">
        <v>318</v>
      </c>
      <c r="K463" s="201">
        <v>26000</v>
      </c>
      <c r="L463" s="201">
        <v>10900</v>
      </c>
      <c r="M463" s="201">
        <f t="shared" si="28"/>
        <v>36900</v>
      </c>
      <c r="N463" s="199" t="s">
        <v>2626</v>
      </c>
      <c r="O463" s="199" t="s">
        <v>840</v>
      </c>
      <c r="P463" s="199" t="s">
        <v>2627</v>
      </c>
      <c r="Q463" s="200" t="s">
        <v>781</v>
      </c>
      <c r="R463" s="199"/>
      <c r="S463" s="199"/>
      <c r="T463" s="199" t="s">
        <v>782</v>
      </c>
      <c r="U463" s="199"/>
      <c r="V463" s="131" t="str">
        <f t="shared" si="29"/>
        <v>鉄大腿用筋金　中曲　小　メッキなし</v>
      </c>
      <c r="W463" s="115" t="str">
        <f t="shared" si="30"/>
        <v/>
      </c>
      <c r="X463" s="115" t="str">
        <f t="shared" si="31"/>
        <v>　メッキなし</v>
      </c>
    </row>
    <row r="464" spans="1:24" ht="13.5">
      <c r="A464" s="199" t="s">
        <v>316</v>
      </c>
      <c r="B464" s="199" t="s">
        <v>2628</v>
      </c>
      <c r="C464" s="199" t="s">
        <v>776</v>
      </c>
      <c r="D464" s="199" t="s">
        <v>2629</v>
      </c>
      <c r="E464" s="199" t="s">
        <v>180</v>
      </c>
      <c r="F464" s="199" t="s">
        <v>312</v>
      </c>
      <c r="G464" s="199" t="s">
        <v>129</v>
      </c>
      <c r="H464" s="199"/>
      <c r="I464" s="199" t="s">
        <v>317</v>
      </c>
      <c r="J464" s="200" t="s">
        <v>318</v>
      </c>
      <c r="K464" s="201">
        <v>19000</v>
      </c>
      <c r="L464" s="201">
        <v>7900</v>
      </c>
      <c r="M464" s="201">
        <f t="shared" si="28"/>
        <v>26900</v>
      </c>
      <c r="N464" s="199" t="s">
        <v>2630</v>
      </c>
      <c r="O464" s="199" t="s">
        <v>840</v>
      </c>
      <c r="P464" s="199" t="s">
        <v>2631</v>
      </c>
      <c r="Q464" s="200" t="s">
        <v>781</v>
      </c>
      <c r="R464" s="199"/>
      <c r="S464" s="199"/>
      <c r="T464" s="199" t="s">
        <v>782</v>
      </c>
      <c r="U464" s="199"/>
      <c r="V464" s="131" t="str">
        <f t="shared" si="29"/>
        <v>鉄大腿用筋金　大曲　大　メッキなし</v>
      </c>
      <c r="W464" s="115" t="str">
        <f t="shared" si="30"/>
        <v/>
      </c>
      <c r="X464" s="115" t="str">
        <f t="shared" si="31"/>
        <v>　メッキなし</v>
      </c>
    </row>
    <row r="465" spans="1:24" ht="13.5">
      <c r="A465" s="199" t="s">
        <v>316</v>
      </c>
      <c r="B465" s="199" t="s">
        <v>2632</v>
      </c>
      <c r="C465" s="199" t="s">
        <v>776</v>
      </c>
      <c r="D465" s="199" t="s">
        <v>2633</v>
      </c>
      <c r="E465" s="199" t="s">
        <v>180</v>
      </c>
      <c r="F465" s="199" t="s">
        <v>312</v>
      </c>
      <c r="G465" s="199" t="s">
        <v>129</v>
      </c>
      <c r="H465" s="199"/>
      <c r="I465" s="199" t="s">
        <v>317</v>
      </c>
      <c r="J465" s="200" t="s">
        <v>318</v>
      </c>
      <c r="K465" s="201">
        <v>19000</v>
      </c>
      <c r="L465" s="201">
        <v>7900</v>
      </c>
      <c r="M465" s="201">
        <f t="shared" si="28"/>
        <v>26900</v>
      </c>
      <c r="N465" s="199" t="s">
        <v>2634</v>
      </c>
      <c r="O465" s="199" t="s">
        <v>840</v>
      </c>
      <c r="P465" s="199" t="s">
        <v>2635</v>
      </c>
      <c r="Q465" s="200" t="s">
        <v>781</v>
      </c>
      <c r="R465" s="199"/>
      <c r="S465" s="199"/>
      <c r="T465" s="199" t="s">
        <v>782</v>
      </c>
      <c r="U465" s="199"/>
      <c r="V465" s="131" t="str">
        <f t="shared" si="29"/>
        <v>鉄大腿用筋金　大曲　中　メッキなし</v>
      </c>
      <c r="W465" s="115" t="str">
        <f t="shared" si="30"/>
        <v/>
      </c>
      <c r="X465" s="115" t="str">
        <f t="shared" si="31"/>
        <v>　メッキなし</v>
      </c>
    </row>
    <row r="466" spans="1:24" ht="13.5">
      <c r="A466" s="199" t="s">
        <v>316</v>
      </c>
      <c r="B466" s="199" t="s">
        <v>2636</v>
      </c>
      <c r="C466" s="199" t="s">
        <v>776</v>
      </c>
      <c r="D466" s="199" t="s">
        <v>2637</v>
      </c>
      <c r="E466" s="199" t="s">
        <v>180</v>
      </c>
      <c r="F466" s="199" t="s">
        <v>312</v>
      </c>
      <c r="G466" s="199" t="s">
        <v>129</v>
      </c>
      <c r="H466" s="199"/>
      <c r="I466" s="199" t="s">
        <v>317</v>
      </c>
      <c r="J466" s="200" t="s">
        <v>318</v>
      </c>
      <c r="K466" s="201">
        <v>19000</v>
      </c>
      <c r="L466" s="201">
        <v>7900</v>
      </c>
      <c r="M466" s="201">
        <f t="shared" si="28"/>
        <v>26900</v>
      </c>
      <c r="N466" s="199" t="s">
        <v>2638</v>
      </c>
      <c r="O466" s="199" t="s">
        <v>840</v>
      </c>
      <c r="P466" s="199" t="s">
        <v>2639</v>
      </c>
      <c r="Q466" s="200" t="s">
        <v>781</v>
      </c>
      <c r="R466" s="199"/>
      <c r="S466" s="199"/>
      <c r="T466" s="199" t="s">
        <v>782</v>
      </c>
      <c r="U466" s="199"/>
      <c r="V466" s="131" t="str">
        <f t="shared" si="29"/>
        <v>鉄大腿用筋金　大曲　小　メッキなし</v>
      </c>
      <c r="W466" s="115" t="str">
        <f t="shared" si="30"/>
        <v/>
      </c>
      <c r="X466" s="115" t="str">
        <f t="shared" si="31"/>
        <v>　メッキなし</v>
      </c>
    </row>
    <row r="467" spans="1:24" ht="13.5">
      <c r="A467" s="199" t="s">
        <v>319</v>
      </c>
      <c r="B467" s="199" t="s">
        <v>2640</v>
      </c>
      <c r="C467" s="199" t="s">
        <v>784</v>
      </c>
      <c r="D467" s="199" t="s">
        <v>2641</v>
      </c>
      <c r="E467" s="199" t="s">
        <v>180</v>
      </c>
      <c r="F467" s="199" t="s">
        <v>312</v>
      </c>
      <c r="G467" s="199" t="s">
        <v>129</v>
      </c>
      <c r="H467" s="199"/>
      <c r="I467" s="199" t="s">
        <v>317</v>
      </c>
      <c r="J467" s="200" t="s">
        <v>320</v>
      </c>
      <c r="K467" s="201">
        <v>33000</v>
      </c>
      <c r="L467" s="201">
        <v>10500</v>
      </c>
      <c r="M467" s="201">
        <f t="shared" si="28"/>
        <v>43500</v>
      </c>
      <c r="N467" s="199" t="s">
        <v>2642</v>
      </c>
      <c r="O467" s="199" t="s">
        <v>787</v>
      </c>
      <c r="P467" s="199" t="s">
        <v>2643</v>
      </c>
      <c r="Q467" s="200" t="s">
        <v>781</v>
      </c>
      <c r="R467" s="199"/>
      <c r="S467" s="199" t="s">
        <v>789</v>
      </c>
      <c r="T467" s="199" t="s">
        <v>790</v>
      </c>
      <c r="U467" s="199"/>
      <c r="V467" s="131" t="str">
        <f t="shared" si="29"/>
        <v>革ソケット用下腿筋金　軽合金　大</v>
      </c>
      <c r="W467" s="115" t="str">
        <f t="shared" si="30"/>
        <v/>
      </c>
      <c r="X467" s="115" t="str">
        <f t="shared" si="31"/>
        <v>　軽合金　大</v>
      </c>
    </row>
    <row r="468" spans="1:24" ht="13.5">
      <c r="A468" s="199" t="s">
        <v>319</v>
      </c>
      <c r="B468" s="199" t="s">
        <v>2644</v>
      </c>
      <c r="C468" s="199" t="s">
        <v>776</v>
      </c>
      <c r="D468" s="199" t="s">
        <v>2645</v>
      </c>
      <c r="E468" s="199" t="s">
        <v>180</v>
      </c>
      <c r="F468" s="199" t="s">
        <v>312</v>
      </c>
      <c r="G468" s="199" t="s">
        <v>129</v>
      </c>
      <c r="H468" s="199"/>
      <c r="I468" s="199" t="s">
        <v>317</v>
      </c>
      <c r="J468" s="200" t="s">
        <v>320</v>
      </c>
      <c r="K468" s="201">
        <v>26000</v>
      </c>
      <c r="L468" s="201">
        <v>10900</v>
      </c>
      <c r="M468" s="201">
        <f t="shared" si="28"/>
        <v>36900</v>
      </c>
      <c r="N468" s="199" t="s">
        <v>2646</v>
      </c>
      <c r="O468" s="199" t="s">
        <v>840</v>
      </c>
      <c r="P468" s="199" t="s">
        <v>2647</v>
      </c>
      <c r="Q468" s="200" t="s">
        <v>781</v>
      </c>
      <c r="R468" s="199"/>
      <c r="S468" s="199"/>
      <c r="T468" s="199" t="s">
        <v>782</v>
      </c>
      <c r="U468" s="199"/>
      <c r="V468" s="131" t="str">
        <f t="shared" si="29"/>
        <v>鉄下腿筋金　大　メッキなし</v>
      </c>
      <c r="W468" s="115" t="str">
        <f t="shared" si="30"/>
        <v/>
      </c>
      <c r="X468" s="115" t="str">
        <f t="shared" si="31"/>
        <v>　メッキなし</v>
      </c>
    </row>
    <row r="469" spans="1:24" ht="13.5">
      <c r="A469" s="199" t="s">
        <v>319</v>
      </c>
      <c r="B469" s="199" t="s">
        <v>2648</v>
      </c>
      <c r="C469" s="199" t="s">
        <v>776</v>
      </c>
      <c r="D469" s="199" t="s">
        <v>2649</v>
      </c>
      <c r="E469" s="199" t="s">
        <v>180</v>
      </c>
      <c r="F469" s="199" t="s">
        <v>312</v>
      </c>
      <c r="G469" s="199" t="s">
        <v>129</v>
      </c>
      <c r="H469" s="199"/>
      <c r="I469" s="199" t="s">
        <v>317</v>
      </c>
      <c r="J469" s="200" t="s">
        <v>320</v>
      </c>
      <c r="K469" s="201">
        <v>26000</v>
      </c>
      <c r="L469" s="201">
        <v>10900</v>
      </c>
      <c r="M469" s="201">
        <f t="shared" si="28"/>
        <v>36900</v>
      </c>
      <c r="N469" s="199" t="s">
        <v>2650</v>
      </c>
      <c r="O469" s="199" t="s">
        <v>840</v>
      </c>
      <c r="P469" s="199" t="s">
        <v>2651</v>
      </c>
      <c r="Q469" s="200" t="s">
        <v>781</v>
      </c>
      <c r="R469" s="199"/>
      <c r="S469" s="199"/>
      <c r="T469" s="199" t="s">
        <v>782</v>
      </c>
      <c r="U469" s="199"/>
      <c r="V469" s="131" t="str">
        <f t="shared" si="29"/>
        <v>鉄下腿筋金　中　メッキなし</v>
      </c>
      <c r="W469" s="115" t="str">
        <f t="shared" si="30"/>
        <v/>
      </c>
      <c r="X469" s="115" t="str">
        <f t="shared" si="31"/>
        <v>　メッキなし</v>
      </c>
    </row>
    <row r="470" spans="1:24" ht="13.5">
      <c r="A470" s="199" t="s">
        <v>319</v>
      </c>
      <c r="B470" s="199" t="s">
        <v>2652</v>
      </c>
      <c r="C470" s="199" t="s">
        <v>776</v>
      </c>
      <c r="D470" s="199" t="s">
        <v>2653</v>
      </c>
      <c r="E470" s="199" t="s">
        <v>180</v>
      </c>
      <c r="F470" s="199" t="s">
        <v>312</v>
      </c>
      <c r="G470" s="199" t="s">
        <v>129</v>
      </c>
      <c r="H470" s="199"/>
      <c r="I470" s="199" t="s">
        <v>317</v>
      </c>
      <c r="J470" s="200" t="s">
        <v>320</v>
      </c>
      <c r="K470" s="201">
        <v>26000</v>
      </c>
      <c r="L470" s="201">
        <v>10900</v>
      </c>
      <c r="M470" s="201">
        <f t="shared" si="28"/>
        <v>36900</v>
      </c>
      <c r="N470" s="199" t="s">
        <v>2654</v>
      </c>
      <c r="O470" s="199" t="s">
        <v>840</v>
      </c>
      <c r="P470" s="199" t="s">
        <v>2655</v>
      </c>
      <c r="Q470" s="200" t="s">
        <v>781</v>
      </c>
      <c r="R470" s="199"/>
      <c r="S470" s="199"/>
      <c r="T470" s="199" t="s">
        <v>782</v>
      </c>
      <c r="U470" s="199"/>
      <c r="V470" s="131" t="str">
        <f t="shared" si="29"/>
        <v>鉄下腿筋金　小　メッキなし</v>
      </c>
      <c r="W470" s="115" t="str">
        <f t="shared" si="30"/>
        <v/>
      </c>
      <c r="X470" s="115" t="str">
        <f t="shared" si="31"/>
        <v>　メッキなし</v>
      </c>
    </row>
    <row r="471" spans="1:24" ht="13.5">
      <c r="A471" s="199" t="s">
        <v>319</v>
      </c>
      <c r="B471" s="199" t="s">
        <v>2656</v>
      </c>
      <c r="C471" s="199" t="s">
        <v>776</v>
      </c>
      <c r="D471" s="199" t="s">
        <v>2657</v>
      </c>
      <c r="E471" s="199" t="s">
        <v>180</v>
      </c>
      <c r="F471" s="199" t="s">
        <v>312</v>
      </c>
      <c r="G471" s="199" t="s">
        <v>129</v>
      </c>
      <c r="H471" s="199"/>
      <c r="I471" s="199" t="s">
        <v>317</v>
      </c>
      <c r="J471" s="200" t="s">
        <v>320</v>
      </c>
      <c r="K471" s="201">
        <v>40000</v>
      </c>
      <c r="L471" s="201">
        <v>12800</v>
      </c>
      <c r="M471" s="201">
        <f t="shared" si="28"/>
        <v>52800</v>
      </c>
      <c r="N471" s="199" t="s">
        <v>2658</v>
      </c>
      <c r="O471" s="199" t="s">
        <v>840</v>
      </c>
      <c r="P471" s="199" t="s">
        <v>2659</v>
      </c>
      <c r="Q471" s="200" t="s">
        <v>781</v>
      </c>
      <c r="R471" s="199"/>
      <c r="S471" s="199"/>
      <c r="T471" s="199" t="s">
        <v>782</v>
      </c>
      <c r="U471" s="199"/>
      <c r="V471" s="131" t="str">
        <f t="shared" si="29"/>
        <v>ハガネ下腿用筋金　大　メッキなし</v>
      </c>
      <c r="W471" s="115" t="str">
        <f t="shared" si="30"/>
        <v/>
      </c>
      <c r="X471" s="115" t="str">
        <f t="shared" si="31"/>
        <v>　メッキなし</v>
      </c>
    </row>
    <row r="472" spans="1:24" ht="13.5">
      <c r="A472" s="199" t="s">
        <v>319</v>
      </c>
      <c r="B472" s="199" t="s">
        <v>2660</v>
      </c>
      <c r="C472" s="199" t="s">
        <v>776</v>
      </c>
      <c r="D472" s="199" t="s">
        <v>2661</v>
      </c>
      <c r="E472" s="199" t="s">
        <v>180</v>
      </c>
      <c r="F472" s="199" t="s">
        <v>312</v>
      </c>
      <c r="G472" s="199" t="s">
        <v>129</v>
      </c>
      <c r="H472" s="199"/>
      <c r="I472" s="199" t="s">
        <v>317</v>
      </c>
      <c r="J472" s="200" t="s">
        <v>320</v>
      </c>
      <c r="K472" s="201">
        <v>40000</v>
      </c>
      <c r="L472" s="201">
        <v>12800</v>
      </c>
      <c r="M472" s="201">
        <f t="shared" si="28"/>
        <v>52800</v>
      </c>
      <c r="N472" s="199" t="s">
        <v>2662</v>
      </c>
      <c r="O472" s="199" t="s">
        <v>840</v>
      </c>
      <c r="P472" s="199" t="s">
        <v>2663</v>
      </c>
      <c r="Q472" s="200" t="s">
        <v>781</v>
      </c>
      <c r="R472" s="199"/>
      <c r="S472" s="199"/>
      <c r="T472" s="199" t="s">
        <v>782</v>
      </c>
      <c r="U472" s="199"/>
      <c r="V472" s="131" t="str">
        <f t="shared" si="29"/>
        <v>ハガネ下腿用筋金　中　メッキなし</v>
      </c>
      <c r="W472" s="115" t="str">
        <f t="shared" si="30"/>
        <v/>
      </c>
      <c r="X472" s="115" t="str">
        <f t="shared" si="31"/>
        <v>　メッキなし</v>
      </c>
    </row>
    <row r="473" spans="1:24" ht="13.5">
      <c r="A473" s="199" t="s">
        <v>319</v>
      </c>
      <c r="B473" s="199" t="s">
        <v>2664</v>
      </c>
      <c r="C473" s="199" t="s">
        <v>776</v>
      </c>
      <c r="D473" s="199" t="s">
        <v>2665</v>
      </c>
      <c r="E473" s="199" t="s">
        <v>180</v>
      </c>
      <c r="F473" s="199" t="s">
        <v>312</v>
      </c>
      <c r="G473" s="199" t="s">
        <v>129</v>
      </c>
      <c r="H473" s="199"/>
      <c r="I473" s="199" t="s">
        <v>317</v>
      </c>
      <c r="J473" s="200" t="s">
        <v>320</v>
      </c>
      <c r="K473" s="201">
        <v>22000</v>
      </c>
      <c r="L473" s="201">
        <v>9200</v>
      </c>
      <c r="M473" s="201">
        <f t="shared" si="28"/>
        <v>31200</v>
      </c>
      <c r="N473" s="199" t="s">
        <v>2666</v>
      </c>
      <c r="O473" s="199" t="s">
        <v>840</v>
      </c>
      <c r="P473" s="199" t="s">
        <v>2667</v>
      </c>
      <c r="Q473" s="200" t="s">
        <v>781</v>
      </c>
      <c r="R473" s="199"/>
      <c r="S473" s="199"/>
      <c r="T473" s="199" t="s">
        <v>782</v>
      </c>
      <c r="U473" s="199"/>
      <c r="V473" s="131" t="str">
        <f t="shared" si="29"/>
        <v>ジュラ下腿筋金　大</v>
      </c>
      <c r="W473" s="115" t="str">
        <f t="shared" si="30"/>
        <v/>
      </c>
      <c r="X473" s="115" t="str">
        <f t="shared" si="31"/>
        <v>下腿筋金　大</v>
      </c>
    </row>
    <row r="474" spans="1:24" ht="13.5">
      <c r="A474" s="199" t="s">
        <v>319</v>
      </c>
      <c r="B474" s="199" t="s">
        <v>2668</v>
      </c>
      <c r="C474" s="199" t="s">
        <v>776</v>
      </c>
      <c r="D474" s="199" t="s">
        <v>2669</v>
      </c>
      <c r="E474" s="199" t="s">
        <v>180</v>
      </c>
      <c r="F474" s="199" t="s">
        <v>312</v>
      </c>
      <c r="G474" s="199" t="s">
        <v>129</v>
      </c>
      <c r="H474" s="199"/>
      <c r="I474" s="199" t="s">
        <v>317</v>
      </c>
      <c r="J474" s="200" t="s">
        <v>320</v>
      </c>
      <c r="K474" s="201">
        <v>22000</v>
      </c>
      <c r="L474" s="201">
        <v>9200</v>
      </c>
      <c r="M474" s="201">
        <f t="shared" si="28"/>
        <v>31200</v>
      </c>
      <c r="N474" s="199" t="s">
        <v>2670</v>
      </c>
      <c r="O474" s="199" t="s">
        <v>840</v>
      </c>
      <c r="P474" s="199" t="s">
        <v>2671</v>
      </c>
      <c r="Q474" s="200" t="s">
        <v>781</v>
      </c>
      <c r="R474" s="199"/>
      <c r="S474" s="199"/>
      <c r="T474" s="199" t="s">
        <v>782</v>
      </c>
      <c r="U474" s="199"/>
      <c r="V474" s="131" t="str">
        <f t="shared" si="29"/>
        <v>ジュラ下腿筋金　中</v>
      </c>
      <c r="W474" s="115" t="str">
        <f t="shared" si="30"/>
        <v/>
      </c>
      <c r="X474" s="115" t="str">
        <f t="shared" si="31"/>
        <v>下腿筋金　中</v>
      </c>
    </row>
    <row r="475" spans="1:24" ht="13.5">
      <c r="A475" s="199" t="s">
        <v>319</v>
      </c>
      <c r="B475" s="199" t="s">
        <v>2672</v>
      </c>
      <c r="C475" s="199" t="s">
        <v>776</v>
      </c>
      <c r="D475" s="199" t="s">
        <v>2673</v>
      </c>
      <c r="E475" s="199" t="s">
        <v>180</v>
      </c>
      <c r="F475" s="199" t="s">
        <v>312</v>
      </c>
      <c r="G475" s="199" t="s">
        <v>129</v>
      </c>
      <c r="H475" s="199"/>
      <c r="I475" s="199" t="s">
        <v>317</v>
      </c>
      <c r="J475" s="200" t="s">
        <v>320</v>
      </c>
      <c r="K475" s="201">
        <v>26000</v>
      </c>
      <c r="L475" s="201">
        <v>10900</v>
      </c>
      <c r="M475" s="201">
        <f t="shared" si="28"/>
        <v>36900</v>
      </c>
      <c r="N475" s="199" t="s">
        <v>2674</v>
      </c>
      <c r="O475" s="199" t="s">
        <v>840</v>
      </c>
      <c r="P475" s="199" t="s">
        <v>2675</v>
      </c>
      <c r="Q475" s="200" t="s">
        <v>781</v>
      </c>
      <c r="R475" s="199"/>
      <c r="S475" s="199"/>
      <c r="T475" s="199" t="s">
        <v>782</v>
      </c>
      <c r="U475" s="199"/>
      <c r="V475" s="131" t="str">
        <f t="shared" si="29"/>
        <v>樹脂用下腿筋金　メッキなし</v>
      </c>
      <c r="W475" s="115" t="str">
        <f t="shared" si="30"/>
        <v/>
      </c>
      <c r="X475" s="115" t="str">
        <f t="shared" si="31"/>
        <v>　メッキなし</v>
      </c>
    </row>
    <row r="476" spans="1:24" ht="13.5">
      <c r="A476" s="199" t="s">
        <v>319</v>
      </c>
      <c r="B476" s="199" t="s">
        <v>2676</v>
      </c>
      <c r="C476" s="199" t="s">
        <v>776</v>
      </c>
      <c r="D476" s="199" t="s">
        <v>2677</v>
      </c>
      <c r="E476" s="199" t="s">
        <v>180</v>
      </c>
      <c r="F476" s="199" t="s">
        <v>312</v>
      </c>
      <c r="G476" s="199" t="s">
        <v>129</v>
      </c>
      <c r="H476" s="199"/>
      <c r="I476" s="199" t="s">
        <v>317</v>
      </c>
      <c r="J476" s="200" t="s">
        <v>320</v>
      </c>
      <c r="K476" s="201">
        <v>26000</v>
      </c>
      <c r="L476" s="201">
        <v>10900</v>
      </c>
      <c r="M476" s="201">
        <f t="shared" si="28"/>
        <v>36900</v>
      </c>
      <c r="N476" s="199" t="s">
        <v>2678</v>
      </c>
      <c r="O476" s="199" t="s">
        <v>840</v>
      </c>
      <c r="P476" s="199" t="s">
        <v>2679</v>
      </c>
      <c r="Q476" s="200" t="s">
        <v>781</v>
      </c>
      <c r="R476" s="199"/>
      <c r="S476" s="199"/>
      <c r="T476" s="199" t="s">
        <v>782</v>
      </c>
      <c r="U476" s="199"/>
      <c r="V476" s="131" t="str">
        <f t="shared" si="29"/>
        <v>ベアリング入下腿筋金　メッキなし</v>
      </c>
      <c r="W476" s="115" t="str">
        <f t="shared" si="30"/>
        <v/>
      </c>
      <c r="X476" s="115" t="str">
        <f t="shared" si="31"/>
        <v>　メッキなし</v>
      </c>
    </row>
    <row r="477" spans="1:24" ht="13.5">
      <c r="A477" s="199" t="s">
        <v>321</v>
      </c>
      <c r="B477" s="199" t="s">
        <v>2680</v>
      </c>
      <c r="C477" s="199" t="s">
        <v>784</v>
      </c>
      <c r="D477" s="199" t="s">
        <v>2681</v>
      </c>
      <c r="E477" s="199" t="s">
        <v>180</v>
      </c>
      <c r="F477" s="199" t="s">
        <v>312</v>
      </c>
      <c r="G477" s="199" t="s">
        <v>322</v>
      </c>
      <c r="H477" s="199"/>
      <c r="I477" s="199" t="s">
        <v>323</v>
      </c>
      <c r="J477" s="200"/>
      <c r="K477" s="201">
        <v>9850</v>
      </c>
      <c r="L477" s="201">
        <v>4050</v>
      </c>
      <c r="M477" s="201">
        <f t="shared" si="28"/>
        <v>13900</v>
      </c>
      <c r="N477" s="199" t="s">
        <v>2682</v>
      </c>
      <c r="O477" s="199" t="s">
        <v>787</v>
      </c>
      <c r="P477" s="199" t="s">
        <v>2683</v>
      </c>
      <c r="Q477" s="200" t="s">
        <v>781</v>
      </c>
      <c r="R477" s="199"/>
      <c r="S477" s="199"/>
      <c r="T477" s="199" t="s">
        <v>782</v>
      </c>
      <c r="U477" s="199"/>
      <c r="V477" s="131" t="str">
        <f t="shared" si="29"/>
        <v>一軸足部</v>
      </c>
      <c r="W477" s="115" t="str">
        <f t="shared" si="30"/>
        <v/>
      </c>
      <c r="X477" s="115" t="str">
        <f t="shared" si="31"/>
        <v>一軸足部</v>
      </c>
    </row>
    <row r="478" spans="1:24" ht="13.5">
      <c r="A478" s="199" t="s">
        <v>324</v>
      </c>
      <c r="B478" s="199" t="s">
        <v>2684</v>
      </c>
      <c r="C478" s="199" t="s">
        <v>784</v>
      </c>
      <c r="D478" s="199" t="s">
        <v>2685</v>
      </c>
      <c r="E478" s="199" t="s">
        <v>180</v>
      </c>
      <c r="F478" s="199" t="s">
        <v>312</v>
      </c>
      <c r="G478" s="199" t="s">
        <v>322</v>
      </c>
      <c r="H478" s="199"/>
      <c r="I478" s="199" t="s">
        <v>325</v>
      </c>
      <c r="J478" s="200"/>
      <c r="K478" s="201">
        <v>282260</v>
      </c>
      <c r="L478" s="201">
        <v>53640</v>
      </c>
      <c r="M478" s="201">
        <f t="shared" si="28"/>
        <v>335900</v>
      </c>
      <c r="N478" s="199" t="s">
        <v>2686</v>
      </c>
      <c r="O478" s="199" t="s">
        <v>2687</v>
      </c>
      <c r="P478" s="199" t="s">
        <v>2688</v>
      </c>
      <c r="Q478" s="200" t="s">
        <v>781</v>
      </c>
      <c r="R478" s="199"/>
      <c r="S478" s="199" t="s">
        <v>789</v>
      </c>
      <c r="T478" s="199" t="s">
        <v>790</v>
      </c>
      <c r="U478" s="199"/>
      <c r="V478" s="131" t="str">
        <f t="shared" si="29"/>
        <v>カレッジパークフット</v>
      </c>
      <c r="W478" s="115" t="str">
        <f t="shared" si="30"/>
        <v/>
      </c>
      <c r="X478" s="115" t="str">
        <f t="shared" si="31"/>
        <v>パークフット</v>
      </c>
    </row>
    <row r="479" spans="1:24" ht="13.5">
      <c r="A479" s="199" t="s">
        <v>324</v>
      </c>
      <c r="B479" s="199" t="s">
        <v>2689</v>
      </c>
      <c r="C479" s="199" t="s">
        <v>784</v>
      </c>
      <c r="D479" s="199" t="s">
        <v>2690</v>
      </c>
      <c r="E479" s="199" t="s">
        <v>180</v>
      </c>
      <c r="F479" s="199" t="s">
        <v>312</v>
      </c>
      <c r="G479" s="199" t="s">
        <v>322</v>
      </c>
      <c r="H479" s="199"/>
      <c r="I479" s="199" t="s">
        <v>325</v>
      </c>
      <c r="J479" s="200"/>
      <c r="K479" s="201">
        <v>310090</v>
      </c>
      <c r="L479" s="201">
        <v>54710</v>
      </c>
      <c r="M479" s="201">
        <f t="shared" si="28"/>
        <v>364800</v>
      </c>
      <c r="N479" s="199" t="s">
        <v>2691</v>
      </c>
      <c r="O479" s="199" t="s">
        <v>2687</v>
      </c>
      <c r="P479" s="199" t="s">
        <v>2692</v>
      </c>
      <c r="Q479" s="200" t="s">
        <v>781</v>
      </c>
      <c r="R479" s="199"/>
      <c r="S479" s="199" t="s">
        <v>789</v>
      </c>
      <c r="T479" s="199" t="s">
        <v>790</v>
      </c>
      <c r="U479" s="199"/>
      <c r="V479" s="131" t="str">
        <f t="shared" si="29"/>
        <v>ベンチャー</v>
      </c>
      <c r="W479" s="115" t="str">
        <f t="shared" si="30"/>
        <v/>
      </c>
      <c r="X479" s="115" t="str">
        <f t="shared" si="31"/>
        <v>ベンチャー</v>
      </c>
    </row>
    <row r="480" spans="1:24" ht="13.5">
      <c r="A480" s="199" t="s">
        <v>324</v>
      </c>
      <c r="B480" s="199" t="s">
        <v>2693</v>
      </c>
      <c r="C480" s="199" t="s">
        <v>784</v>
      </c>
      <c r="D480" s="199" t="s">
        <v>2694</v>
      </c>
      <c r="E480" s="199" t="s">
        <v>180</v>
      </c>
      <c r="F480" s="199" t="s">
        <v>312</v>
      </c>
      <c r="G480" s="199" t="s">
        <v>322</v>
      </c>
      <c r="H480" s="199"/>
      <c r="I480" s="199" t="s">
        <v>325</v>
      </c>
      <c r="J480" s="200"/>
      <c r="K480" s="201">
        <v>139650</v>
      </c>
      <c r="L480" s="201">
        <v>29250</v>
      </c>
      <c r="M480" s="201">
        <f t="shared" si="28"/>
        <v>168900</v>
      </c>
      <c r="N480" s="199" t="s">
        <v>2695</v>
      </c>
      <c r="O480" s="199" t="s">
        <v>2687</v>
      </c>
      <c r="P480" s="199" t="s">
        <v>2696</v>
      </c>
      <c r="Q480" s="200" t="s">
        <v>781</v>
      </c>
      <c r="R480" s="199"/>
      <c r="S480" s="199" t="s">
        <v>789</v>
      </c>
      <c r="T480" s="199" t="s">
        <v>790</v>
      </c>
      <c r="U480" s="199"/>
      <c r="V480" s="131" t="str">
        <f t="shared" si="29"/>
        <v>トリビュート</v>
      </c>
      <c r="W480" s="115" t="str">
        <f t="shared" si="30"/>
        <v/>
      </c>
      <c r="X480" s="115" t="str">
        <f t="shared" si="31"/>
        <v>トリビュート</v>
      </c>
    </row>
    <row r="481" spans="1:24" ht="13.5">
      <c r="A481" s="199" t="s">
        <v>326</v>
      </c>
      <c r="B481" s="199" t="s">
        <v>2697</v>
      </c>
      <c r="C481" s="199" t="s">
        <v>784</v>
      </c>
      <c r="D481" s="199" t="s">
        <v>2698</v>
      </c>
      <c r="E481" s="199" t="s">
        <v>180</v>
      </c>
      <c r="F481" s="199" t="s">
        <v>312</v>
      </c>
      <c r="G481" s="199" t="s">
        <v>322</v>
      </c>
      <c r="H481" s="199"/>
      <c r="I481" s="199" t="s">
        <v>327</v>
      </c>
      <c r="J481" s="200"/>
      <c r="K481" s="201">
        <v>9850</v>
      </c>
      <c r="L481" s="201">
        <v>4050</v>
      </c>
      <c r="M481" s="201">
        <f t="shared" si="28"/>
        <v>13900</v>
      </c>
      <c r="N481" s="199" t="s">
        <v>2699</v>
      </c>
      <c r="O481" s="199" t="s">
        <v>787</v>
      </c>
      <c r="P481" s="199" t="s">
        <v>2700</v>
      </c>
      <c r="Q481" s="200" t="s">
        <v>781</v>
      </c>
      <c r="R481" s="199"/>
      <c r="S481" s="199"/>
      <c r="T481" s="199" t="s">
        <v>782</v>
      </c>
      <c r="U481" s="199"/>
      <c r="V481" s="131" t="str">
        <f t="shared" si="29"/>
        <v>サッチ足部</v>
      </c>
      <c r="W481" s="115" t="str">
        <f t="shared" si="30"/>
        <v/>
      </c>
      <c r="X481" s="115" t="str">
        <f t="shared" si="31"/>
        <v>サッチ足部</v>
      </c>
    </row>
    <row r="482" spans="1:24" ht="13.5">
      <c r="A482" s="199" t="s">
        <v>326</v>
      </c>
      <c r="B482" s="199" t="s">
        <v>2701</v>
      </c>
      <c r="C482" s="199" t="s">
        <v>796</v>
      </c>
      <c r="D482" s="199" t="s">
        <v>2702</v>
      </c>
      <c r="E482" s="199" t="s">
        <v>180</v>
      </c>
      <c r="F482" s="199" t="s">
        <v>312</v>
      </c>
      <c r="G482" s="199" t="s">
        <v>322</v>
      </c>
      <c r="H482" s="199"/>
      <c r="I482" s="199" t="s">
        <v>327</v>
      </c>
      <c r="J482" s="200"/>
      <c r="K482" s="201">
        <v>38000</v>
      </c>
      <c r="L482" s="201">
        <v>12100</v>
      </c>
      <c r="M482" s="201">
        <f t="shared" si="28"/>
        <v>50100</v>
      </c>
      <c r="N482" s="199" t="s">
        <v>2703</v>
      </c>
      <c r="O482" s="199" t="s">
        <v>799</v>
      </c>
      <c r="P482" s="199" t="s">
        <v>2704</v>
      </c>
      <c r="Q482" s="200" t="s">
        <v>781</v>
      </c>
      <c r="R482" s="199"/>
      <c r="S482" s="199" t="s">
        <v>789</v>
      </c>
      <c r="T482" s="199" t="s">
        <v>790</v>
      </c>
      <c r="U482" s="199"/>
      <c r="V482" s="131" t="str">
        <f t="shared" si="29"/>
        <v>ダイナミックフット　男性用　指股付　22～30cm</v>
      </c>
      <c r="W482" s="115" t="str">
        <f t="shared" si="30"/>
        <v/>
      </c>
      <c r="X482" s="115" t="str">
        <f t="shared" si="31"/>
        <v>2～30cm</v>
      </c>
    </row>
    <row r="483" spans="1:24" ht="13.5">
      <c r="A483" s="199" t="s">
        <v>326</v>
      </c>
      <c r="B483" s="199" t="s">
        <v>2705</v>
      </c>
      <c r="C483" s="199" t="s">
        <v>796</v>
      </c>
      <c r="D483" s="199" t="s">
        <v>2706</v>
      </c>
      <c r="E483" s="199" t="s">
        <v>180</v>
      </c>
      <c r="F483" s="199" t="s">
        <v>312</v>
      </c>
      <c r="G483" s="199" t="s">
        <v>322</v>
      </c>
      <c r="H483" s="199"/>
      <c r="I483" s="199" t="s">
        <v>327</v>
      </c>
      <c r="J483" s="200"/>
      <c r="K483" s="201">
        <v>39000</v>
      </c>
      <c r="L483" s="201">
        <v>12400</v>
      </c>
      <c r="M483" s="201">
        <f t="shared" si="28"/>
        <v>51400</v>
      </c>
      <c r="N483" s="199" t="s">
        <v>2707</v>
      </c>
      <c r="O483" s="199" t="s">
        <v>799</v>
      </c>
      <c r="P483" s="199" t="s">
        <v>2708</v>
      </c>
      <c r="Q483" s="200" t="s">
        <v>781</v>
      </c>
      <c r="R483" s="199"/>
      <c r="S483" s="199" t="s">
        <v>789</v>
      </c>
      <c r="T483" s="199" t="s">
        <v>790</v>
      </c>
      <c r="U483" s="199"/>
      <c r="V483" s="131" t="str">
        <f t="shared" si="29"/>
        <v>ダイナミックフット　女性用　指股付　22～28cm</v>
      </c>
      <c r="W483" s="115" t="str">
        <f t="shared" si="30"/>
        <v/>
      </c>
      <c r="X483" s="115" t="str">
        <f t="shared" si="31"/>
        <v>2～28cm</v>
      </c>
    </row>
    <row r="484" spans="1:24" ht="13.5">
      <c r="A484" s="199" t="s">
        <v>326</v>
      </c>
      <c r="B484" s="199" t="s">
        <v>2709</v>
      </c>
      <c r="C484" s="199" t="s">
        <v>796</v>
      </c>
      <c r="D484" s="199" t="s">
        <v>2710</v>
      </c>
      <c r="E484" s="199" t="s">
        <v>180</v>
      </c>
      <c r="F484" s="199" t="s">
        <v>312</v>
      </c>
      <c r="G484" s="199" t="s">
        <v>322</v>
      </c>
      <c r="H484" s="199"/>
      <c r="I484" s="199" t="s">
        <v>327</v>
      </c>
      <c r="J484" s="200"/>
      <c r="K484" s="201">
        <v>31000</v>
      </c>
      <c r="L484" s="201">
        <v>11600</v>
      </c>
      <c r="M484" s="201">
        <f t="shared" si="28"/>
        <v>42600</v>
      </c>
      <c r="N484" s="199" t="s">
        <v>2711</v>
      </c>
      <c r="O484" s="199" t="s">
        <v>799</v>
      </c>
      <c r="P484" s="199" t="s">
        <v>2712</v>
      </c>
      <c r="Q484" s="200" t="s">
        <v>781</v>
      </c>
      <c r="R484" s="199"/>
      <c r="S484" s="199" t="s">
        <v>789</v>
      </c>
      <c r="T484" s="199" t="s">
        <v>790</v>
      </c>
      <c r="U484" s="199"/>
      <c r="V484" s="131" t="str">
        <f t="shared" si="29"/>
        <v>ダイナミックフット　小児用　14～21cm</v>
      </c>
      <c r="W484" s="115" t="str">
        <f t="shared" si="30"/>
        <v/>
      </c>
      <c r="X484" s="115" t="str">
        <f t="shared" si="31"/>
        <v>4～21cm</v>
      </c>
    </row>
    <row r="485" spans="1:24" ht="13.5">
      <c r="A485" s="199" t="s">
        <v>326</v>
      </c>
      <c r="B485" s="199" t="s">
        <v>2713</v>
      </c>
      <c r="C485" s="199" t="s">
        <v>796</v>
      </c>
      <c r="D485" s="199" t="s">
        <v>2714</v>
      </c>
      <c r="E485" s="199" t="s">
        <v>180</v>
      </c>
      <c r="F485" s="199" t="s">
        <v>312</v>
      </c>
      <c r="G485" s="199" t="s">
        <v>322</v>
      </c>
      <c r="H485" s="199"/>
      <c r="I485" s="199" t="s">
        <v>327</v>
      </c>
      <c r="J485" s="200"/>
      <c r="K485" s="201">
        <v>18000</v>
      </c>
      <c r="L485" s="201">
        <v>7500</v>
      </c>
      <c r="M485" s="201">
        <f t="shared" si="28"/>
        <v>25500</v>
      </c>
      <c r="N485" s="199" t="s">
        <v>2715</v>
      </c>
      <c r="O485" s="199" t="s">
        <v>799</v>
      </c>
      <c r="P485" s="199" t="s">
        <v>2716</v>
      </c>
      <c r="Q485" s="200" t="s">
        <v>781</v>
      </c>
      <c r="R485" s="199"/>
      <c r="S485" s="199" t="s">
        <v>789</v>
      </c>
      <c r="T485" s="199" t="s">
        <v>790</v>
      </c>
      <c r="U485" s="199"/>
      <c r="V485" s="131" t="str">
        <f t="shared" si="29"/>
        <v>SACHフット　小児用　指なし　12～13cm</v>
      </c>
      <c r="W485" s="115" t="str">
        <f t="shared" si="30"/>
        <v/>
      </c>
      <c r="X485" s="115" t="str">
        <f t="shared" si="31"/>
        <v>2～13cm</v>
      </c>
    </row>
    <row r="486" spans="1:24" ht="13.5">
      <c r="A486" s="199" t="s">
        <v>326</v>
      </c>
      <c r="B486" s="199" t="s">
        <v>2717</v>
      </c>
      <c r="C486" s="199" t="s">
        <v>796</v>
      </c>
      <c r="D486" s="199" t="s">
        <v>2718</v>
      </c>
      <c r="E486" s="199" t="s">
        <v>180</v>
      </c>
      <c r="F486" s="199" t="s">
        <v>312</v>
      </c>
      <c r="G486" s="199" t="s">
        <v>322</v>
      </c>
      <c r="H486" s="199"/>
      <c r="I486" s="199" t="s">
        <v>327</v>
      </c>
      <c r="J486" s="200"/>
      <c r="K486" s="201">
        <v>18000</v>
      </c>
      <c r="L486" s="201">
        <v>7500</v>
      </c>
      <c r="M486" s="201">
        <f t="shared" si="28"/>
        <v>25500</v>
      </c>
      <c r="N486" s="199" t="s">
        <v>2719</v>
      </c>
      <c r="O486" s="199" t="s">
        <v>799</v>
      </c>
      <c r="P486" s="199" t="s">
        <v>2720</v>
      </c>
      <c r="Q486" s="200" t="s">
        <v>781</v>
      </c>
      <c r="R486" s="199"/>
      <c r="S486" s="199" t="s">
        <v>789</v>
      </c>
      <c r="T486" s="199" t="s">
        <v>790</v>
      </c>
      <c r="U486" s="199"/>
      <c r="V486" s="131" t="str">
        <f t="shared" si="29"/>
        <v>SACHフット　指付　21～28cm</v>
      </c>
      <c r="W486" s="115" t="str">
        <f t="shared" si="30"/>
        <v/>
      </c>
      <c r="X486" s="115" t="str">
        <f t="shared" si="31"/>
        <v>1～28cm</v>
      </c>
    </row>
    <row r="487" spans="1:24" ht="13.5">
      <c r="A487" s="199" t="s">
        <v>326</v>
      </c>
      <c r="B487" s="199" t="s">
        <v>2721</v>
      </c>
      <c r="C487" s="199" t="s">
        <v>796</v>
      </c>
      <c r="D487" s="199" t="s">
        <v>2722</v>
      </c>
      <c r="E487" s="199" t="s">
        <v>180</v>
      </c>
      <c r="F487" s="199" t="s">
        <v>312</v>
      </c>
      <c r="G487" s="199" t="s">
        <v>322</v>
      </c>
      <c r="H487" s="199"/>
      <c r="I487" s="199" t="s">
        <v>327</v>
      </c>
      <c r="J487" s="200"/>
      <c r="K487" s="201">
        <v>15000</v>
      </c>
      <c r="L487" s="201">
        <v>6300</v>
      </c>
      <c r="M487" s="201">
        <f t="shared" si="28"/>
        <v>21300</v>
      </c>
      <c r="N487" s="199" t="s">
        <v>2723</v>
      </c>
      <c r="O487" s="199" t="s">
        <v>799</v>
      </c>
      <c r="P487" s="199" t="s">
        <v>2724</v>
      </c>
      <c r="Q487" s="200" t="s">
        <v>781</v>
      </c>
      <c r="R487" s="199"/>
      <c r="S487" s="199" t="s">
        <v>789</v>
      </c>
      <c r="T487" s="199" t="s">
        <v>790</v>
      </c>
      <c r="U487" s="199"/>
      <c r="V487" s="131" t="str">
        <f t="shared" si="29"/>
        <v>SACHフット　指付　差高18mm　22～30cm</v>
      </c>
      <c r="W487" s="115" t="str">
        <f t="shared" si="30"/>
        <v/>
      </c>
      <c r="X487" s="115" t="str">
        <f t="shared" si="31"/>
        <v>2～30cm</v>
      </c>
    </row>
    <row r="488" spans="1:24" ht="13.5">
      <c r="A488" s="199" t="s">
        <v>326</v>
      </c>
      <c r="B488" s="199" t="s">
        <v>2725</v>
      </c>
      <c r="C488" s="199" t="s">
        <v>796</v>
      </c>
      <c r="D488" s="199" t="s">
        <v>2726</v>
      </c>
      <c r="E488" s="199" t="s">
        <v>180</v>
      </c>
      <c r="F488" s="199" t="s">
        <v>312</v>
      </c>
      <c r="G488" s="199" t="s">
        <v>322</v>
      </c>
      <c r="H488" s="199"/>
      <c r="I488" s="199" t="s">
        <v>327</v>
      </c>
      <c r="J488" s="200"/>
      <c r="K488" s="201">
        <v>212000</v>
      </c>
      <c r="L488" s="201">
        <v>44500</v>
      </c>
      <c r="M488" s="201">
        <f t="shared" si="28"/>
        <v>256500</v>
      </c>
      <c r="N488" s="199" t="s">
        <v>2727</v>
      </c>
      <c r="O488" s="199" t="s">
        <v>799</v>
      </c>
      <c r="P488" s="199" t="s">
        <v>2728</v>
      </c>
      <c r="Q488" s="200" t="s">
        <v>781</v>
      </c>
      <c r="R488" s="199"/>
      <c r="S488" s="199" t="s">
        <v>789</v>
      </c>
      <c r="T488" s="199" t="s">
        <v>790</v>
      </c>
      <c r="U488" s="199"/>
      <c r="V488" s="131" t="str">
        <f t="shared" si="29"/>
        <v>ショパール　フットカバー付　22～31cm</v>
      </c>
      <c r="W488" s="115" t="str">
        <f t="shared" si="30"/>
        <v/>
      </c>
      <c r="X488" s="115" t="str">
        <f t="shared" si="31"/>
        <v>2～31cm</v>
      </c>
    </row>
    <row r="489" spans="1:24" ht="13.5">
      <c r="A489" s="199" t="s">
        <v>326</v>
      </c>
      <c r="B489" s="199" t="s">
        <v>2729</v>
      </c>
      <c r="C489" s="199" t="s">
        <v>796</v>
      </c>
      <c r="D489" s="199" t="s">
        <v>2730</v>
      </c>
      <c r="E489" s="199" t="s">
        <v>180</v>
      </c>
      <c r="F489" s="199" t="s">
        <v>312</v>
      </c>
      <c r="G489" s="199" t="s">
        <v>322</v>
      </c>
      <c r="H489" s="199"/>
      <c r="I489" s="199" t="s">
        <v>327</v>
      </c>
      <c r="J489" s="200"/>
      <c r="K489" s="201">
        <v>37000</v>
      </c>
      <c r="L489" s="201">
        <v>11800</v>
      </c>
      <c r="M489" s="201">
        <f t="shared" si="28"/>
        <v>48800</v>
      </c>
      <c r="N489" s="199" t="s">
        <v>2731</v>
      </c>
      <c r="O489" s="199" t="s">
        <v>799</v>
      </c>
      <c r="P489" s="199" t="s">
        <v>2732</v>
      </c>
      <c r="Q489" s="200" t="s">
        <v>781</v>
      </c>
      <c r="R489" s="199"/>
      <c r="S489" s="199" t="s">
        <v>789</v>
      </c>
      <c r="T489" s="199" t="s">
        <v>790</v>
      </c>
      <c r="U489" s="199"/>
      <c r="V489" s="131" t="str">
        <f t="shared" si="29"/>
        <v>アクアフット　ウォータープルーフ</v>
      </c>
      <c r="W489" s="115" t="str">
        <f t="shared" si="30"/>
        <v/>
      </c>
      <c r="X489" s="115" t="str">
        <f t="shared" si="31"/>
        <v>タープルーフ</v>
      </c>
    </row>
    <row r="490" spans="1:24" ht="13.5">
      <c r="A490" s="199" t="s">
        <v>326</v>
      </c>
      <c r="B490" s="199" t="s">
        <v>2733</v>
      </c>
      <c r="C490" s="199" t="s">
        <v>1113</v>
      </c>
      <c r="D490" s="199" t="s">
        <v>2734</v>
      </c>
      <c r="E490" s="199" t="s">
        <v>180</v>
      </c>
      <c r="F490" s="199" t="s">
        <v>312</v>
      </c>
      <c r="G490" s="199" t="s">
        <v>322</v>
      </c>
      <c r="H490" s="199"/>
      <c r="I490" s="199" t="s">
        <v>327</v>
      </c>
      <c r="J490" s="200"/>
      <c r="K490" s="201">
        <v>85000</v>
      </c>
      <c r="L490" s="201">
        <v>17800</v>
      </c>
      <c r="M490" s="201">
        <f t="shared" si="28"/>
        <v>102800</v>
      </c>
      <c r="N490" s="199" t="s">
        <v>2735</v>
      </c>
      <c r="O490" s="199" t="s">
        <v>2736</v>
      </c>
      <c r="P490" s="199" t="s">
        <v>2737</v>
      </c>
      <c r="Q490" s="200" t="s">
        <v>781</v>
      </c>
      <c r="R490" s="199"/>
      <c r="S490" s="199" t="s">
        <v>789</v>
      </c>
      <c r="T490" s="199" t="s">
        <v>790</v>
      </c>
      <c r="U490" s="199"/>
      <c r="V490" s="131" t="str">
        <f t="shared" si="29"/>
        <v>J-Foot　Exo</v>
      </c>
      <c r="W490" s="115" t="str">
        <f t="shared" si="30"/>
        <v/>
      </c>
      <c r="X490" s="115" t="str">
        <f t="shared" si="31"/>
        <v>ot　Exo</v>
      </c>
    </row>
    <row r="491" spans="1:24" ht="13.5">
      <c r="A491" s="199" t="s">
        <v>326</v>
      </c>
      <c r="B491" s="199" t="s">
        <v>2738</v>
      </c>
      <c r="C491" s="199" t="s">
        <v>1113</v>
      </c>
      <c r="D491" s="199" t="s">
        <v>2739</v>
      </c>
      <c r="E491" s="199" t="s">
        <v>180</v>
      </c>
      <c r="F491" s="199" t="s">
        <v>312</v>
      </c>
      <c r="G491" s="199" t="s">
        <v>322</v>
      </c>
      <c r="H491" s="199"/>
      <c r="I491" s="199" t="s">
        <v>327</v>
      </c>
      <c r="J491" s="200"/>
      <c r="K491" s="201">
        <v>100000</v>
      </c>
      <c r="L491" s="201">
        <v>21000</v>
      </c>
      <c r="M491" s="201">
        <f t="shared" si="28"/>
        <v>121000</v>
      </c>
      <c r="N491" s="199" t="s">
        <v>2740</v>
      </c>
      <c r="O491" s="199" t="s">
        <v>2736</v>
      </c>
      <c r="P491" s="199" t="s">
        <v>2741</v>
      </c>
      <c r="Q491" s="200" t="s">
        <v>781</v>
      </c>
      <c r="R491" s="199"/>
      <c r="S491" s="199"/>
      <c r="T491" s="199" t="s">
        <v>782</v>
      </c>
      <c r="U491" s="199"/>
      <c r="V491" s="131" t="str">
        <f t="shared" si="29"/>
        <v>J-Foot　Plus　Exo　*24、25cmのみの展開</v>
      </c>
      <c r="W491" s="115" t="str">
        <f t="shared" si="30"/>
        <v/>
      </c>
      <c r="X491" s="115" t="str">
        <f t="shared" si="31"/>
        <v>mのみの展開</v>
      </c>
    </row>
    <row r="492" spans="1:24" ht="13.5">
      <c r="A492" s="199" t="s">
        <v>326</v>
      </c>
      <c r="B492" s="199" t="s">
        <v>2742</v>
      </c>
      <c r="C492" s="199" t="s">
        <v>1119</v>
      </c>
      <c r="D492" s="199" t="s">
        <v>2743</v>
      </c>
      <c r="E492" s="199" t="s">
        <v>180</v>
      </c>
      <c r="F492" s="199" t="s">
        <v>312</v>
      </c>
      <c r="G492" s="199" t="s">
        <v>322</v>
      </c>
      <c r="H492" s="199"/>
      <c r="I492" s="199" t="s">
        <v>327</v>
      </c>
      <c r="J492" s="200"/>
      <c r="K492" s="201">
        <v>56300</v>
      </c>
      <c r="L492" s="201">
        <v>11800</v>
      </c>
      <c r="M492" s="201">
        <f t="shared" si="28"/>
        <v>68100</v>
      </c>
      <c r="N492" s="199" t="s">
        <v>2744</v>
      </c>
      <c r="O492" s="199" t="s">
        <v>2745</v>
      </c>
      <c r="P492" s="199" t="s">
        <v>2746</v>
      </c>
      <c r="Q492" s="200" t="s">
        <v>781</v>
      </c>
      <c r="R492" s="199"/>
      <c r="S492" s="199" t="s">
        <v>789</v>
      </c>
      <c r="T492" s="199" t="s">
        <v>782</v>
      </c>
      <c r="U492" s="199"/>
      <c r="V492" s="131" t="str">
        <f t="shared" si="29"/>
        <v>インパルス</v>
      </c>
      <c r="W492" s="115" t="str">
        <f t="shared" si="30"/>
        <v/>
      </c>
      <c r="X492" s="115" t="str">
        <f t="shared" si="31"/>
        <v>インパルス</v>
      </c>
    </row>
    <row r="493" spans="1:24" ht="13.5">
      <c r="A493" s="199" t="s">
        <v>326</v>
      </c>
      <c r="B493" s="199" t="s">
        <v>2747</v>
      </c>
      <c r="C493" s="199" t="s">
        <v>1775</v>
      </c>
      <c r="D493" s="199" t="s">
        <v>2748</v>
      </c>
      <c r="E493" s="199" t="s">
        <v>180</v>
      </c>
      <c r="F493" s="199" t="s">
        <v>312</v>
      </c>
      <c r="G493" s="199" t="s">
        <v>322</v>
      </c>
      <c r="H493" s="199"/>
      <c r="I493" s="199" t="s">
        <v>327</v>
      </c>
      <c r="J493" s="200"/>
      <c r="K493" s="201">
        <v>287600</v>
      </c>
      <c r="L493" s="201">
        <v>53900</v>
      </c>
      <c r="M493" s="201">
        <f t="shared" si="28"/>
        <v>341500</v>
      </c>
      <c r="N493" s="199" t="s">
        <v>2749</v>
      </c>
      <c r="O493" s="199" t="s">
        <v>1778</v>
      </c>
      <c r="P493" s="199" t="s">
        <v>2750</v>
      </c>
      <c r="Q493" s="200" t="s">
        <v>781</v>
      </c>
      <c r="R493" s="199"/>
      <c r="S493" s="199"/>
      <c r="T493" s="199" t="s">
        <v>782</v>
      </c>
      <c r="U493" s="199"/>
      <c r="V493" s="131" t="str">
        <f t="shared" si="29"/>
        <v>ショパール</v>
      </c>
      <c r="W493" s="115" t="str">
        <f t="shared" si="30"/>
        <v/>
      </c>
      <c r="X493" s="115" t="str">
        <f t="shared" si="31"/>
        <v>ショパール</v>
      </c>
    </row>
    <row r="494" spans="1:24" ht="13.5">
      <c r="A494" s="199" t="s">
        <v>328</v>
      </c>
      <c r="B494" s="199" t="s">
        <v>2751</v>
      </c>
      <c r="C494" s="199" t="s">
        <v>1227</v>
      </c>
      <c r="D494" s="199" t="s">
        <v>2752</v>
      </c>
      <c r="E494" s="199" t="s">
        <v>180</v>
      </c>
      <c r="F494" s="199" t="s">
        <v>312</v>
      </c>
      <c r="G494" s="199" t="s">
        <v>322</v>
      </c>
      <c r="H494" s="199"/>
      <c r="I494" s="199" t="s">
        <v>329</v>
      </c>
      <c r="J494" s="200"/>
      <c r="K494" s="201">
        <v>36500</v>
      </c>
      <c r="L494" s="201">
        <v>11600</v>
      </c>
      <c r="M494" s="201">
        <f t="shared" si="28"/>
        <v>48100</v>
      </c>
      <c r="N494" s="199" t="s">
        <v>2753</v>
      </c>
      <c r="O494" s="199" t="s">
        <v>1230</v>
      </c>
      <c r="P494" s="199" t="s">
        <v>2754</v>
      </c>
      <c r="Q494" s="200" t="s">
        <v>781</v>
      </c>
      <c r="R494" s="199"/>
      <c r="S494" s="199" t="s">
        <v>789</v>
      </c>
      <c r="T494" s="199" t="s">
        <v>790</v>
      </c>
      <c r="U494" s="199"/>
      <c r="V494" s="131" t="str">
        <f t="shared" si="29"/>
        <v>足袋式（4・5指）</v>
      </c>
      <c r="W494" s="115" t="str">
        <f t="shared" si="30"/>
        <v/>
      </c>
      <c r="X494" s="115" t="str">
        <f t="shared" si="31"/>
        <v>（4・5指）</v>
      </c>
    </row>
    <row r="495" spans="1:24" ht="13.5">
      <c r="A495" s="199" t="s">
        <v>328</v>
      </c>
      <c r="B495" s="199" t="s">
        <v>2755</v>
      </c>
      <c r="C495" s="199" t="s">
        <v>1227</v>
      </c>
      <c r="D495" s="199" t="s">
        <v>2756</v>
      </c>
      <c r="E495" s="199" t="s">
        <v>180</v>
      </c>
      <c r="F495" s="199" t="s">
        <v>312</v>
      </c>
      <c r="G495" s="199" t="s">
        <v>322</v>
      </c>
      <c r="H495" s="199"/>
      <c r="I495" s="199" t="s">
        <v>329</v>
      </c>
      <c r="J495" s="200"/>
      <c r="K495" s="201">
        <v>29250</v>
      </c>
      <c r="L495" s="201">
        <v>12250</v>
      </c>
      <c r="M495" s="201">
        <f t="shared" si="28"/>
        <v>41500</v>
      </c>
      <c r="N495" s="199" t="s">
        <v>2757</v>
      </c>
      <c r="O495" s="199" t="s">
        <v>1230</v>
      </c>
      <c r="P495" s="199" t="s">
        <v>2758</v>
      </c>
      <c r="Q495" s="200" t="s">
        <v>781</v>
      </c>
      <c r="R495" s="199"/>
      <c r="S495" s="199"/>
      <c r="T495" s="199" t="s">
        <v>782</v>
      </c>
      <c r="U495" s="199"/>
      <c r="V495" s="131" t="str">
        <f t="shared" si="29"/>
        <v>足袋式（3指以下）</v>
      </c>
      <c r="W495" s="115" t="str">
        <f t="shared" si="30"/>
        <v/>
      </c>
      <c r="X495" s="115" t="str">
        <f t="shared" si="31"/>
        <v>（3指以下）</v>
      </c>
    </row>
    <row r="496" spans="1:24" ht="13.5">
      <c r="A496" s="199" t="s">
        <v>328</v>
      </c>
      <c r="B496" s="199" t="s">
        <v>2759</v>
      </c>
      <c r="C496" s="199" t="s">
        <v>1227</v>
      </c>
      <c r="D496" s="199" t="s">
        <v>2760</v>
      </c>
      <c r="E496" s="199" t="s">
        <v>180</v>
      </c>
      <c r="F496" s="199" t="s">
        <v>312</v>
      </c>
      <c r="G496" s="199" t="s">
        <v>322</v>
      </c>
      <c r="H496" s="199"/>
      <c r="I496" s="199" t="s">
        <v>329</v>
      </c>
      <c r="J496" s="200"/>
      <c r="K496" s="201">
        <v>137590</v>
      </c>
      <c r="L496" s="201">
        <v>28810</v>
      </c>
      <c r="M496" s="201">
        <f t="shared" si="28"/>
        <v>166400</v>
      </c>
      <c r="N496" s="199" t="s">
        <v>2761</v>
      </c>
      <c r="O496" s="199" t="s">
        <v>1230</v>
      </c>
      <c r="P496" s="199" t="s">
        <v>2762</v>
      </c>
      <c r="Q496" s="200" t="s">
        <v>781</v>
      </c>
      <c r="R496" s="199"/>
      <c r="S496" s="199"/>
      <c r="T496" s="199" t="s">
        <v>782</v>
      </c>
      <c r="U496" s="199"/>
      <c r="V496" s="131" t="str">
        <f t="shared" si="29"/>
        <v>シルソックスシリコーン　装飾足袋</v>
      </c>
      <c r="W496" s="115" t="str">
        <f t="shared" si="30"/>
        <v/>
      </c>
      <c r="X496" s="115" t="str">
        <f t="shared" si="31"/>
        <v>ン　装飾足袋</v>
      </c>
    </row>
    <row r="497" spans="1:24" ht="13.5">
      <c r="A497" s="199" t="s">
        <v>328</v>
      </c>
      <c r="B497" s="199" t="s">
        <v>2763</v>
      </c>
      <c r="C497" s="199" t="s">
        <v>1227</v>
      </c>
      <c r="D497" s="199" t="s">
        <v>2764</v>
      </c>
      <c r="E497" s="199" t="s">
        <v>180</v>
      </c>
      <c r="F497" s="199" t="s">
        <v>312</v>
      </c>
      <c r="G497" s="199" t="s">
        <v>322</v>
      </c>
      <c r="H497" s="199"/>
      <c r="I497" s="199" t="s">
        <v>329</v>
      </c>
      <c r="J497" s="200"/>
      <c r="K497" s="201">
        <v>180950</v>
      </c>
      <c r="L497" s="201">
        <v>37950</v>
      </c>
      <c r="M497" s="201">
        <f t="shared" si="28"/>
        <v>218900</v>
      </c>
      <c r="N497" s="199" t="s">
        <v>2765</v>
      </c>
      <c r="O497" s="199" t="s">
        <v>1230</v>
      </c>
      <c r="P497" s="199" t="s">
        <v>2766</v>
      </c>
      <c r="Q497" s="200" t="s">
        <v>781</v>
      </c>
      <c r="R497" s="199"/>
      <c r="S497" s="199"/>
      <c r="T497" s="199" t="s">
        <v>782</v>
      </c>
      <c r="U497" s="199"/>
      <c r="V497" s="131" t="str">
        <f t="shared" si="29"/>
        <v>抗菌インソール入りシルソックス</v>
      </c>
      <c r="W497" s="115" t="str">
        <f t="shared" si="30"/>
        <v/>
      </c>
      <c r="X497" s="115" t="str">
        <f t="shared" si="31"/>
        <v>シルソックス</v>
      </c>
    </row>
    <row r="498" spans="1:24" ht="13.5">
      <c r="A498" s="199" t="s">
        <v>328</v>
      </c>
      <c r="B498" s="199" t="s">
        <v>2767</v>
      </c>
      <c r="C498" s="199" t="s">
        <v>1227</v>
      </c>
      <c r="D498" s="199" t="s">
        <v>2768</v>
      </c>
      <c r="E498" s="199" t="s">
        <v>180</v>
      </c>
      <c r="F498" s="199" t="s">
        <v>312</v>
      </c>
      <c r="G498" s="199" t="s">
        <v>322</v>
      </c>
      <c r="H498" s="199"/>
      <c r="I498" s="199" t="s">
        <v>329</v>
      </c>
      <c r="J498" s="200"/>
      <c r="K498" s="201">
        <v>86670</v>
      </c>
      <c r="L498" s="201">
        <v>18130</v>
      </c>
      <c r="M498" s="201">
        <f t="shared" si="28"/>
        <v>104800</v>
      </c>
      <c r="N498" s="199" t="s">
        <v>2769</v>
      </c>
      <c r="O498" s="199" t="s">
        <v>1230</v>
      </c>
      <c r="P498" s="199" t="s">
        <v>2770</v>
      </c>
      <c r="Q498" s="200" t="s">
        <v>781</v>
      </c>
      <c r="R498" s="199"/>
      <c r="S498" s="199"/>
      <c r="T498" s="199" t="s">
        <v>782</v>
      </c>
      <c r="U498" s="199"/>
      <c r="V498" s="131" t="str">
        <f t="shared" si="29"/>
        <v>マルチフット　オールインワン塩ビ足部</v>
      </c>
      <c r="W498" s="115" t="str">
        <f t="shared" si="30"/>
        <v/>
      </c>
      <c r="X498" s="115" t="str">
        <f t="shared" si="31"/>
        <v>ワン塩ビ足部</v>
      </c>
    </row>
    <row r="499" spans="1:24" ht="13.5">
      <c r="A499" s="199" t="s">
        <v>330</v>
      </c>
      <c r="B499" s="199" t="s">
        <v>2771</v>
      </c>
      <c r="C499" s="199" t="s">
        <v>784</v>
      </c>
      <c r="D499" s="199" t="s">
        <v>2772</v>
      </c>
      <c r="E499" s="199" t="s">
        <v>180</v>
      </c>
      <c r="F499" s="199" t="s">
        <v>312</v>
      </c>
      <c r="G499" s="199" t="s">
        <v>331</v>
      </c>
      <c r="H499" s="199" t="s">
        <v>332</v>
      </c>
      <c r="I499" s="199"/>
      <c r="J499" s="200"/>
      <c r="K499" s="201">
        <v>3380</v>
      </c>
      <c r="L499" s="201">
        <v>1420</v>
      </c>
      <c r="M499" s="201">
        <f t="shared" si="28"/>
        <v>4800</v>
      </c>
      <c r="N499" s="199" t="s">
        <v>2773</v>
      </c>
      <c r="O499" s="199" t="s">
        <v>2687</v>
      </c>
      <c r="P499" s="199" t="s">
        <v>2774</v>
      </c>
      <c r="Q499" s="200" t="s">
        <v>781</v>
      </c>
      <c r="R499" s="199"/>
      <c r="S499" s="199" t="s">
        <v>789</v>
      </c>
      <c r="T499" s="199" t="s">
        <v>790</v>
      </c>
      <c r="U499" s="199"/>
      <c r="V499" s="131" t="str">
        <f t="shared" si="29"/>
        <v>カレッジパークフット用フロントバンパー</v>
      </c>
      <c r="W499" s="115" t="str">
        <f t="shared" si="30"/>
        <v/>
      </c>
      <c r="X499" s="115" t="str">
        <f t="shared" si="31"/>
        <v>ントバンパー</v>
      </c>
    </row>
    <row r="500" spans="1:24" ht="13.5">
      <c r="A500" s="199" t="s">
        <v>330</v>
      </c>
      <c r="B500" s="199" t="s">
        <v>2775</v>
      </c>
      <c r="C500" s="199" t="s">
        <v>784</v>
      </c>
      <c r="D500" s="199" t="s">
        <v>2776</v>
      </c>
      <c r="E500" s="199" t="s">
        <v>180</v>
      </c>
      <c r="F500" s="199" t="s">
        <v>312</v>
      </c>
      <c r="G500" s="199" t="s">
        <v>331</v>
      </c>
      <c r="H500" s="199" t="s">
        <v>332</v>
      </c>
      <c r="I500" s="199"/>
      <c r="J500" s="200"/>
      <c r="K500" s="201">
        <v>3380</v>
      </c>
      <c r="L500" s="201">
        <v>1420</v>
      </c>
      <c r="M500" s="201">
        <f t="shared" si="28"/>
        <v>4800</v>
      </c>
      <c r="N500" s="199" t="s">
        <v>2777</v>
      </c>
      <c r="O500" s="199" t="s">
        <v>2687</v>
      </c>
      <c r="P500" s="199" t="s">
        <v>2778</v>
      </c>
      <c r="Q500" s="200" t="s">
        <v>781</v>
      </c>
      <c r="R500" s="199"/>
      <c r="S500" s="199" t="s">
        <v>789</v>
      </c>
      <c r="T500" s="199" t="s">
        <v>790</v>
      </c>
      <c r="U500" s="199"/>
      <c r="V500" s="131" t="str">
        <f t="shared" si="29"/>
        <v>カレッジパークフット用ヒールバンパー</v>
      </c>
      <c r="W500" s="115" t="str">
        <f t="shared" si="30"/>
        <v/>
      </c>
      <c r="X500" s="115" t="str">
        <f t="shared" si="31"/>
        <v>ールバンパー</v>
      </c>
    </row>
    <row r="501" spans="1:24" ht="13.5">
      <c r="A501" s="199" t="s">
        <v>330</v>
      </c>
      <c r="B501" s="199" t="s">
        <v>2779</v>
      </c>
      <c r="C501" s="199" t="s">
        <v>784</v>
      </c>
      <c r="D501" s="199" t="s">
        <v>2780</v>
      </c>
      <c r="E501" s="199" t="s">
        <v>180</v>
      </c>
      <c r="F501" s="199" t="s">
        <v>312</v>
      </c>
      <c r="G501" s="199" t="s">
        <v>331</v>
      </c>
      <c r="H501" s="199" t="s">
        <v>332</v>
      </c>
      <c r="I501" s="199"/>
      <c r="J501" s="200"/>
      <c r="K501" s="201">
        <v>2940</v>
      </c>
      <c r="L501" s="201">
        <v>1210</v>
      </c>
      <c r="M501" s="201">
        <f t="shared" si="28"/>
        <v>4150</v>
      </c>
      <c r="N501" s="199" t="s">
        <v>2781</v>
      </c>
      <c r="O501" s="199" t="s">
        <v>2687</v>
      </c>
      <c r="P501" s="199" t="s">
        <v>2782</v>
      </c>
      <c r="Q501" s="200" t="s">
        <v>781</v>
      </c>
      <c r="R501" s="199"/>
      <c r="S501" s="199" t="s">
        <v>789</v>
      </c>
      <c r="T501" s="199" t="s">
        <v>790</v>
      </c>
      <c r="U501" s="199"/>
      <c r="V501" s="131" t="str">
        <f t="shared" si="29"/>
        <v>カレッジパークフット用ミッドスタンスパッド</v>
      </c>
      <c r="W501" s="115" t="str">
        <f t="shared" si="30"/>
        <v/>
      </c>
      <c r="X501" s="115" t="str">
        <f t="shared" si="31"/>
        <v>タンスパッド</v>
      </c>
    </row>
    <row r="502" spans="1:24" ht="13.5">
      <c r="A502" s="199" t="s">
        <v>330</v>
      </c>
      <c r="B502" s="199" t="s">
        <v>2783</v>
      </c>
      <c r="C502" s="199" t="s">
        <v>784</v>
      </c>
      <c r="D502" s="199" t="s">
        <v>2784</v>
      </c>
      <c r="E502" s="199" t="s">
        <v>180</v>
      </c>
      <c r="F502" s="199" t="s">
        <v>312</v>
      </c>
      <c r="G502" s="199" t="s">
        <v>331</v>
      </c>
      <c r="H502" s="199" t="s">
        <v>332</v>
      </c>
      <c r="I502" s="199"/>
      <c r="J502" s="200"/>
      <c r="K502" s="201">
        <v>2840</v>
      </c>
      <c r="L502" s="201">
        <v>1210</v>
      </c>
      <c r="M502" s="201">
        <f t="shared" si="28"/>
        <v>4050</v>
      </c>
      <c r="N502" s="199" t="s">
        <v>2785</v>
      </c>
      <c r="O502" s="199" t="s">
        <v>2687</v>
      </c>
      <c r="P502" s="199" t="s">
        <v>2786</v>
      </c>
      <c r="Q502" s="200" t="s">
        <v>781</v>
      </c>
      <c r="R502" s="199"/>
      <c r="S502" s="199" t="s">
        <v>789</v>
      </c>
      <c r="T502" s="199" t="s">
        <v>790</v>
      </c>
      <c r="U502" s="199"/>
      <c r="V502" s="131" t="str">
        <f t="shared" si="29"/>
        <v>カレッジパークフット用アンクルブッシュ</v>
      </c>
      <c r="W502" s="115" t="str">
        <f t="shared" si="30"/>
        <v/>
      </c>
      <c r="X502" s="115" t="str">
        <f t="shared" si="31"/>
        <v>クルブッシュ</v>
      </c>
    </row>
    <row r="503" spans="1:24" ht="13.5">
      <c r="A503" s="199" t="s">
        <v>330</v>
      </c>
      <c r="B503" s="199" t="s">
        <v>2787</v>
      </c>
      <c r="C503" s="199" t="s">
        <v>784</v>
      </c>
      <c r="D503" s="199" t="s">
        <v>2788</v>
      </c>
      <c r="E503" s="199" t="s">
        <v>180</v>
      </c>
      <c r="F503" s="199" t="s">
        <v>312</v>
      </c>
      <c r="G503" s="199" t="s">
        <v>331</v>
      </c>
      <c r="H503" s="199" t="s">
        <v>332</v>
      </c>
      <c r="I503" s="199"/>
      <c r="J503" s="200"/>
      <c r="K503" s="201">
        <v>2840</v>
      </c>
      <c r="L503" s="201">
        <v>1210</v>
      </c>
      <c r="M503" s="201">
        <f t="shared" si="28"/>
        <v>4050</v>
      </c>
      <c r="N503" s="199" t="s">
        <v>2789</v>
      </c>
      <c r="O503" s="199" t="s">
        <v>2687</v>
      </c>
      <c r="P503" s="199" t="s">
        <v>2790</v>
      </c>
      <c r="Q503" s="200" t="s">
        <v>781</v>
      </c>
      <c r="R503" s="199"/>
      <c r="S503" s="199" t="s">
        <v>789</v>
      </c>
      <c r="T503" s="199" t="s">
        <v>790</v>
      </c>
      <c r="U503" s="199"/>
      <c r="V503" s="131" t="str">
        <f t="shared" si="29"/>
        <v>ベンチャーフット・トリビュートフット用アンクルブッシュ</v>
      </c>
      <c r="W503" s="115" t="str">
        <f t="shared" si="30"/>
        <v/>
      </c>
      <c r="X503" s="115" t="str">
        <f t="shared" si="31"/>
        <v>クルブッシュ</v>
      </c>
    </row>
    <row r="504" spans="1:24" ht="13.5">
      <c r="A504" s="199" t="s">
        <v>330</v>
      </c>
      <c r="B504" s="199" t="s">
        <v>2791</v>
      </c>
      <c r="C504" s="199" t="s">
        <v>784</v>
      </c>
      <c r="D504" s="199" t="s">
        <v>2792</v>
      </c>
      <c r="E504" s="199" t="s">
        <v>180</v>
      </c>
      <c r="F504" s="199" t="s">
        <v>312</v>
      </c>
      <c r="G504" s="199" t="s">
        <v>331</v>
      </c>
      <c r="H504" s="199" t="s">
        <v>332</v>
      </c>
      <c r="I504" s="199"/>
      <c r="J504" s="200"/>
      <c r="K504" s="201">
        <v>3750</v>
      </c>
      <c r="L504" s="201">
        <v>1550</v>
      </c>
      <c r="M504" s="201">
        <f t="shared" si="28"/>
        <v>5300</v>
      </c>
      <c r="N504" s="199" t="s">
        <v>2793</v>
      </c>
      <c r="O504" s="199" t="s">
        <v>2687</v>
      </c>
      <c r="P504" s="199" t="s">
        <v>2794</v>
      </c>
      <c r="Q504" s="200" t="s">
        <v>781</v>
      </c>
      <c r="R504" s="199"/>
      <c r="S504" s="199" t="s">
        <v>789</v>
      </c>
      <c r="T504" s="199" t="s">
        <v>790</v>
      </c>
      <c r="U504" s="199"/>
      <c r="V504" s="131" t="str">
        <f t="shared" si="29"/>
        <v>ベンチャーフット・トリビュートフット用バンパー</v>
      </c>
      <c r="W504" s="115" t="str">
        <f t="shared" si="30"/>
        <v/>
      </c>
      <c r="X504" s="115" t="str">
        <f t="shared" si="31"/>
        <v>ト用バンパー</v>
      </c>
    </row>
    <row r="505" spans="1:24" ht="13.5">
      <c r="A505" s="199" t="s">
        <v>333</v>
      </c>
      <c r="B505" s="199" t="s">
        <v>2795</v>
      </c>
      <c r="C505" s="199" t="s">
        <v>784</v>
      </c>
      <c r="D505" s="199" t="s">
        <v>2796</v>
      </c>
      <c r="E505" s="199" t="s">
        <v>180</v>
      </c>
      <c r="F505" s="199" t="s">
        <v>312</v>
      </c>
      <c r="G505" s="199" t="s">
        <v>240</v>
      </c>
      <c r="H505" s="199" t="s">
        <v>334</v>
      </c>
      <c r="I505" s="199"/>
      <c r="J505" s="200"/>
      <c r="K505" s="201">
        <v>12570</v>
      </c>
      <c r="L505" s="201">
        <v>5230</v>
      </c>
      <c r="M505" s="201">
        <f t="shared" si="28"/>
        <v>17800</v>
      </c>
      <c r="N505" s="199" t="s">
        <v>2797</v>
      </c>
      <c r="O505" s="199" t="s">
        <v>787</v>
      </c>
      <c r="P505" s="199" t="s">
        <v>2798</v>
      </c>
      <c r="Q505" s="200" t="s">
        <v>781</v>
      </c>
      <c r="R505" s="199"/>
      <c r="S505" s="199" t="s">
        <v>789</v>
      </c>
      <c r="T505" s="199" t="s">
        <v>790</v>
      </c>
      <c r="U505" s="199"/>
      <c r="V505" s="131" t="str">
        <f t="shared" si="29"/>
        <v>吸着バルブ　押式</v>
      </c>
      <c r="W505" s="115" t="str">
        <f t="shared" si="30"/>
        <v/>
      </c>
      <c r="X505" s="115" t="str">
        <f t="shared" si="31"/>
        <v>バルブ　押式</v>
      </c>
    </row>
    <row r="506" spans="1:24" ht="13.5">
      <c r="A506" s="199" t="s">
        <v>333</v>
      </c>
      <c r="B506" s="199" t="s">
        <v>2799</v>
      </c>
      <c r="C506" s="199" t="s">
        <v>784</v>
      </c>
      <c r="D506" s="199" t="s">
        <v>2800</v>
      </c>
      <c r="E506" s="199" t="s">
        <v>180</v>
      </c>
      <c r="F506" s="199" t="s">
        <v>312</v>
      </c>
      <c r="G506" s="199" t="s">
        <v>240</v>
      </c>
      <c r="H506" s="199" t="s">
        <v>334</v>
      </c>
      <c r="I506" s="199"/>
      <c r="J506" s="200"/>
      <c r="K506" s="201">
        <v>12400</v>
      </c>
      <c r="L506" s="201">
        <v>5200</v>
      </c>
      <c r="M506" s="201">
        <f t="shared" si="28"/>
        <v>17600</v>
      </c>
      <c r="N506" s="199" t="s">
        <v>2801</v>
      </c>
      <c r="O506" s="199" t="s">
        <v>787</v>
      </c>
      <c r="P506" s="199" t="s">
        <v>2802</v>
      </c>
      <c r="Q506" s="200" t="s">
        <v>781</v>
      </c>
      <c r="R506" s="199"/>
      <c r="S506" s="199" t="s">
        <v>789</v>
      </c>
      <c r="T506" s="199" t="s">
        <v>790</v>
      </c>
      <c r="U506" s="199"/>
      <c r="V506" s="131" t="str">
        <f t="shared" si="29"/>
        <v>吸着バルブ　引張</v>
      </c>
      <c r="W506" s="115" t="str">
        <f t="shared" si="30"/>
        <v/>
      </c>
      <c r="X506" s="115" t="str">
        <f t="shared" si="31"/>
        <v>バルブ　引張</v>
      </c>
    </row>
    <row r="507" spans="1:24" ht="13.5">
      <c r="A507" s="199" t="s">
        <v>333</v>
      </c>
      <c r="B507" s="199" t="s">
        <v>2803</v>
      </c>
      <c r="C507" s="199" t="s">
        <v>784</v>
      </c>
      <c r="D507" s="199" t="s">
        <v>2804</v>
      </c>
      <c r="E507" s="199" t="s">
        <v>180</v>
      </c>
      <c r="F507" s="199" t="s">
        <v>312</v>
      </c>
      <c r="G507" s="199" t="s">
        <v>240</v>
      </c>
      <c r="H507" s="199" t="s">
        <v>334</v>
      </c>
      <c r="I507" s="199"/>
      <c r="J507" s="200"/>
      <c r="K507" s="201">
        <v>17480</v>
      </c>
      <c r="L507" s="201">
        <v>7320</v>
      </c>
      <c r="M507" s="201">
        <f t="shared" si="28"/>
        <v>24800</v>
      </c>
      <c r="N507" s="199" t="s">
        <v>2805</v>
      </c>
      <c r="O507" s="199" t="s">
        <v>787</v>
      </c>
      <c r="P507" s="199" t="s">
        <v>2806</v>
      </c>
      <c r="Q507" s="200" t="s">
        <v>781</v>
      </c>
      <c r="R507" s="199"/>
      <c r="S507" s="199"/>
      <c r="T507" s="199" t="s">
        <v>782</v>
      </c>
      <c r="U507" s="199"/>
      <c r="V507" s="131" t="str">
        <f t="shared" si="29"/>
        <v>イスニーバルブ</v>
      </c>
      <c r="W507" s="115" t="str">
        <f t="shared" si="30"/>
        <v/>
      </c>
      <c r="X507" s="115" t="str">
        <f t="shared" si="31"/>
        <v>スニーバルブ</v>
      </c>
    </row>
    <row r="508" spans="1:24" ht="13.5">
      <c r="A508" s="199" t="s">
        <v>333</v>
      </c>
      <c r="B508" s="199" t="s">
        <v>2807</v>
      </c>
      <c r="C508" s="199" t="s">
        <v>796</v>
      </c>
      <c r="D508" s="199" t="s">
        <v>2808</v>
      </c>
      <c r="E508" s="199" t="s">
        <v>180</v>
      </c>
      <c r="F508" s="199" t="s">
        <v>312</v>
      </c>
      <c r="G508" s="199" t="s">
        <v>240</v>
      </c>
      <c r="H508" s="199" t="s">
        <v>334</v>
      </c>
      <c r="I508" s="199"/>
      <c r="J508" s="200"/>
      <c r="K508" s="201">
        <v>6600</v>
      </c>
      <c r="L508" s="201">
        <v>2700</v>
      </c>
      <c r="M508" s="201">
        <f t="shared" si="28"/>
        <v>9300</v>
      </c>
      <c r="N508" s="199" t="s">
        <v>2809</v>
      </c>
      <c r="O508" s="199" t="s">
        <v>799</v>
      </c>
      <c r="P508" s="199" t="s">
        <v>2810</v>
      </c>
      <c r="Q508" s="200" t="s">
        <v>781</v>
      </c>
      <c r="R508" s="199"/>
      <c r="S508" s="199" t="s">
        <v>789</v>
      </c>
      <c r="T508" s="199" t="s">
        <v>790</v>
      </c>
      <c r="U508" s="199"/>
      <c r="V508" s="131" t="str">
        <f t="shared" si="29"/>
        <v>バルブ二重ソケット用　PVCチューブ付</v>
      </c>
      <c r="W508" s="115" t="str">
        <f t="shared" si="30"/>
        <v/>
      </c>
      <c r="X508" s="115" t="str">
        <f t="shared" si="31"/>
        <v>Cチューブ付</v>
      </c>
    </row>
    <row r="509" spans="1:24" ht="13.5">
      <c r="A509" s="199" t="s">
        <v>333</v>
      </c>
      <c r="B509" s="199" t="s">
        <v>2811</v>
      </c>
      <c r="C509" s="199" t="s">
        <v>796</v>
      </c>
      <c r="D509" s="199" t="s">
        <v>2812</v>
      </c>
      <c r="E509" s="199" t="s">
        <v>180</v>
      </c>
      <c r="F509" s="199" t="s">
        <v>312</v>
      </c>
      <c r="G509" s="199" t="s">
        <v>240</v>
      </c>
      <c r="H509" s="199" t="s">
        <v>334</v>
      </c>
      <c r="I509" s="199"/>
      <c r="J509" s="200"/>
      <c r="K509" s="201">
        <v>5100</v>
      </c>
      <c r="L509" s="201">
        <v>2100</v>
      </c>
      <c r="M509" s="201">
        <f t="shared" si="28"/>
        <v>7200</v>
      </c>
      <c r="N509" s="199" t="s">
        <v>2813</v>
      </c>
      <c r="O509" s="199" t="s">
        <v>799</v>
      </c>
      <c r="P509" s="199" t="s">
        <v>2814</v>
      </c>
      <c r="Q509" s="200" t="s">
        <v>781</v>
      </c>
      <c r="R509" s="199"/>
      <c r="S509" s="199" t="s">
        <v>789</v>
      </c>
      <c r="T509" s="199" t="s">
        <v>790</v>
      </c>
      <c r="U509" s="199"/>
      <c r="V509" s="131" t="str">
        <f t="shared" si="29"/>
        <v>バルブ平ゴム　側面取付用</v>
      </c>
      <c r="W509" s="115" t="str">
        <f t="shared" si="30"/>
        <v/>
      </c>
      <c r="X509" s="115" t="str">
        <f t="shared" si="31"/>
        <v>　側面取付用</v>
      </c>
    </row>
    <row r="510" spans="1:24" ht="13.5">
      <c r="A510" s="199" t="s">
        <v>333</v>
      </c>
      <c r="B510" s="199" t="s">
        <v>2815</v>
      </c>
      <c r="C510" s="199" t="s">
        <v>796</v>
      </c>
      <c r="D510" s="199" t="s">
        <v>2816</v>
      </c>
      <c r="E510" s="199" t="s">
        <v>180</v>
      </c>
      <c r="F510" s="199" t="s">
        <v>312</v>
      </c>
      <c r="G510" s="199" t="s">
        <v>240</v>
      </c>
      <c r="H510" s="199" t="s">
        <v>334</v>
      </c>
      <c r="I510" s="199"/>
      <c r="J510" s="200"/>
      <c r="K510" s="201">
        <v>17000</v>
      </c>
      <c r="L510" s="201">
        <v>7100</v>
      </c>
      <c r="M510" s="201">
        <f t="shared" si="28"/>
        <v>24100</v>
      </c>
      <c r="N510" s="199" t="s">
        <v>2817</v>
      </c>
      <c r="O510" s="199" t="s">
        <v>799</v>
      </c>
      <c r="P510" s="199" t="s">
        <v>2818</v>
      </c>
      <c r="Q510" s="200" t="s">
        <v>781</v>
      </c>
      <c r="R510" s="199"/>
      <c r="S510" s="199" t="s">
        <v>789</v>
      </c>
      <c r="T510" s="199" t="s">
        <v>790</v>
      </c>
      <c r="U510" s="199"/>
      <c r="V510" s="131" t="str">
        <f t="shared" si="29"/>
        <v>バルブ真空成型用　ネジ式吸着バルブ</v>
      </c>
      <c r="W510" s="115" t="str">
        <f t="shared" si="30"/>
        <v/>
      </c>
      <c r="X510" s="115" t="str">
        <f t="shared" si="31"/>
        <v>式吸着バルブ</v>
      </c>
    </row>
    <row r="511" spans="1:24" ht="13.5">
      <c r="A511" s="199" t="s">
        <v>333</v>
      </c>
      <c r="B511" s="199" t="s">
        <v>2819</v>
      </c>
      <c r="C511" s="199" t="s">
        <v>796</v>
      </c>
      <c r="D511" s="199" t="s">
        <v>2820</v>
      </c>
      <c r="E511" s="199" t="s">
        <v>180</v>
      </c>
      <c r="F511" s="199" t="s">
        <v>312</v>
      </c>
      <c r="G511" s="199" t="s">
        <v>240</v>
      </c>
      <c r="H511" s="199" t="s">
        <v>334</v>
      </c>
      <c r="I511" s="199"/>
      <c r="J511" s="200"/>
      <c r="K511" s="201">
        <v>6000</v>
      </c>
      <c r="L511" s="201">
        <v>2500</v>
      </c>
      <c r="M511" s="201">
        <f t="shared" si="28"/>
        <v>8500</v>
      </c>
      <c r="N511" s="199" t="s">
        <v>2821</v>
      </c>
      <c r="O511" s="199" t="s">
        <v>799</v>
      </c>
      <c r="P511" s="199" t="s">
        <v>2822</v>
      </c>
      <c r="Q511" s="200" t="s">
        <v>781</v>
      </c>
      <c r="R511" s="199"/>
      <c r="S511" s="199" t="s">
        <v>789</v>
      </c>
      <c r="T511" s="199" t="s">
        <v>790</v>
      </c>
      <c r="U511" s="199"/>
      <c r="V511" s="131" t="str">
        <f t="shared" si="29"/>
        <v>ワンウェイバルブ</v>
      </c>
      <c r="W511" s="115" t="str">
        <f t="shared" si="30"/>
        <v/>
      </c>
      <c r="X511" s="115" t="str">
        <f t="shared" si="31"/>
        <v>ウェイバルブ</v>
      </c>
    </row>
    <row r="512" spans="1:24" ht="13.5">
      <c r="A512" s="199" t="s">
        <v>333</v>
      </c>
      <c r="B512" s="199" t="s">
        <v>2823</v>
      </c>
      <c r="C512" s="199" t="s">
        <v>796</v>
      </c>
      <c r="D512" s="199" t="s">
        <v>2824</v>
      </c>
      <c r="E512" s="199" t="s">
        <v>180</v>
      </c>
      <c r="F512" s="199" t="s">
        <v>312</v>
      </c>
      <c r="G512" s="199" t="s">
        <v>240</v>
      </c>
      <c r="H512" s="199" t="s">
        <v>334</v>
      </c>
      <c r="I512" s="199"/>
      <c r="J512" s="200"/>
      <c r="K512" s="201">
        <v>13000</v>
      </c>
      <c r="L512" s="201">
        <v>5400</v>
      </c>
      <c r="M512" s="201">
        <f t="shared" si="28"/>
        <v>18400</v>
      </c>
      <c r="N512" s="199" t="s">
        <v>2825</v>
      </c>
      <c r="O512" s="199" t="s">
        <v>799</v>
      </c>
      <c r="P512" s="199" t="s">
        <v>2826</v>
      </c>
      <c r="Q512" s="200" t="s">
        <v>781</v>
      </c>
      <c r="R512" s="199"/>
      <c r="S512" s="199" t="s">
        <v>789</v>
      </c>
      <c r="T512" s="199" t="s">
        <v>790</v>
      </c>
      <c r="U512" s="199"/>
      <c r="V512" s="131" t="str">
        <f t="shared" si="29"/>
        <v>プッシュバルブ</v>
      </c>
      <c r="W512" s="115" t="str">
        <f t="shared" si="30"/>
        <v/>
      </c>
      <c r="X512" s="115" t="str">
        <f t="shared" si="31"/>
        <v>ッシュバルブ</v>
      </c>
    </row>
    <row r="513" spans="1:24" ht="13.5">
      <c r="A513" s="199" t="s">
        <v>333</v>
      </c>
      <c r="B513" s="199" t="s">
        <v>2827</v>
      </c>
      <c r="C513" s="199" t="s">
        <v>796</v>
      </c>
      <c r="D513" s="199" t="s">
        <v>2828</v>
      </c>
      <c r="E513" s="199" t="s">
        <v>180</v>
      </c>
      <c r="F513" s="199" t="s">
        <v>312</v>
      </c>
      <c r="G513" s="199" t="s">
        <v>240</v>
      </c>
      <c r="H513" s="199" t="s">
        <v>334</v>
      </c>
      <c r="I513" s="199"/>
      <c r="J513" s="200"/>
      <c r="K513" s="201">
        <v>11000</v>
      </c>
      <c r="L513" s="201">
        <v>4600</v>
      </c>
      <c r="M513" s="201">
        <f t="shared" si="28"/>
        <v>15600</v>
      </c>
      <c r="N513" s="199" t="s">
        <v>2829</v>
      </c>
      <c r="O513" s="199" t="s">
        <v>799</v>
      </c>
      <c r="P513" s="199" t="s">
        <v>2830</v>
      </c>
      <c r="Q513" s="200" t="s">
        <v>781</v>
      </c>
      <c r="R513" s="199"/>
      <c r="S513" s="199" t="s">
        <v>789</v>
      </c>
      <c r="T513" s="199" t="s">
        <v>790</v>
      </c>
      <c r="U513" s="199"/>
      <c r="V513" s="131" t="str">
        <f t="shared" si="29"/>
        <v>クリックバルブ</v>
      </c>
      <c r="W513" s="115" t="str">
        <f t="shared" si="30"/>
        <v/>
      </c>
      <c r="X513" s="115" t="str">
        <f t="shared" si="31"/>
        <v>リックバルブ</v>
      </c>
    </row>
    <row r="514" spans="1:24" ht="13.5">
      <c r="A514" s="199" t="s">
        <v>333</v>
      </c>
      <c r="B514" s="199" t="s">
        <v>2831</v>
      </c>
      <c r="C514" s="199" t="s">
        <v>776</v>
      </c>
      <c r="D514" s="199" t="s">
        <v>2832</v>
      </c>
      <c r="E514" s="199" t="s">
        <v>180</v>
      </c>
      <c r="F514" s="199" t="s">
        <v>312</v>
      </c>
      <c r="G514" s="199" t="s">
        <v>240</v>
      </c>
      <c r="H514" s="199" t="s">
        <v>334</v>
      </c>
      <c r="I514" s="199"/>
      <c r="J514" s="200"/>
      <c r="K514" s="201">
        <v>14800</v>
      </c>
      <c r="L514" s="201">
        <v>6200</v>
      </c>
      <c r="M514" s="201">
        <f t="shared" ref="M514:M577" si="32">SUM(K514+L514)</f>
        <v>21000</v>
      </c>
      <c r="N514" s="199" t="s">
        <v>2833</v>
      </c>
      <c r="O514" s="199" t="s">
        <v>840</v>
      </c>
      <c r="P514" s="199" t="s">
        <v>2834</v>
      </c>
      <c r="Q514" s="200" t="s">
        <v>781</v>
      </c>
      <c r="R514" s="199"/>
      <c r="S514" s="199"/>
      <c r="T514" s="199" t="s">
        <v>782</v>
      </c>
      <c r="U514" s="199"/>
      <c r="V514" s="131" t="str">
        <f t="shared" ref="V514:V577" si="33">IF(P514="","",IF(W514="",P514,LEFT(P514,LEN(P514)-22)))</f>
        <v>大腿吸着バルブ（引く式）</v>
      </c>
      <c r="W514" s="115" t="str">
        <f t="shared" ref="W514:W577" si="34">IF(X514="修理対応可能",RIGHT(P514,21),"")</f>
        <v/>
      </c>
      <c r="X514" s="115" t="str">
        <f t="shared" ref="X514:X577" si="35">RIGHT(P514,6)</f>
        <v>ブ（引く式）</v>
      </c>
    </row>
    <row r="515" spans="1:24" ht="13.5">
      <c r="A515" s="199" t="s">
        <v>333</v>
      </c>
      <c r="B515" s="199" t="s">
        <v>2835</v>
      </c>
      <c r="C515" s="199" t="s">
        <v>776</v>
      </c>
      <c r="D515" s="199" t="s">
        <v>2836</v>
      </c>
      <c r="E515" s="199" t="s">
        <v>180</v>
      </c>
      <c r="F515" s="199" t="s">
        <v>312</v>
      </c>
      <c r="G515" s="199" t="s">
        <v>240</v>
      </c>
      <c r="H515" s="199" t="s">
        <v>334</v>
      </c>
      <c r="I515" s="199"/>
      <c r="J515" s="200"/>
      <c r="K515" s="201">
        <v>14800</v>
      </c>
      <c r="L515" s="201">
        <v>6200</v>
      </c>
      <c r="M515" s="201">
        <f t="shared" si="32"/>
        <v>21000</v>
      </c>
      <c r="N515" s="199" t="s">
        <v>2837</v>
      </c>
      <c r="O515" s="199" t="s">
        <v>840</v>
      </c>
      <c r="P515" s="199" t="s">
        <v>2838</v>
      </c>
      <c r="Q515" s="200" t="s">
        <v>781</v>
      </c>
      <c r="R515" s="199"/>
      <c r="S515" s="199"/>
      <c r="T515" s="199" t="s">
        <v>782</v>
      </c>
      <c r="U515" s="199"/>
      <c r="V515" s="131" t="str">
        <f t="shared" si="33"/>
        <v>大腿吸着バルブ（押す式）</v>
      </c>
      <c r="W515" s="115" t="str">
        <f t="shared" si="34"/>
        <v/>
      </c>
      <c r="X515" s="115" t="str">
        <f t="shared" si="35"/>
        <v>ブ（押す式）</v>
      </c>
    </row>
    <row r="516" spans="1:24" ht="13.5">
      <c r="A516" s="199" t="s">
        <v>333</v>
      </c>
      <c r="B516" s="199" t="s">
        <v>2839</v>
      </c>
      <c r="C516" s="199" t="s">
        <v>776</v>
      </c>
      <c r="D516" s="199" t="s">
        <v>2840</v>
      </c>
      <c r="E516" s="199" t="s">
        <v>180</v>
      </c>
      <c r="F516" s="199" t="s">
        <v>312</v>
      </c>
      <c r="G516" s="199" t="s">
        <v>240</v>
      </c>
      <c r="H516" s="199" t="s">
        <v>334</v>
      </c>
      <c r="I516" s="199"/>
      <c r="J516" s="200"/>
      <c r="K516" s="201">
        <v>9650</v>
      </c>
      <c r="L516" s="201">
        <v>4050</v>
      </c>
      <c r="M516" s="201">
        <f t="shared" si="32"/>
        <v>13700</v>
      </c>
      <c r="N516" s="199" t="s">
        <v>2841</v>
      </c>
      <c r="O516" s="199" t="s">
        <v>2842</v>
      </c>
      <c r="P516" s="199" t="s">
        <v>2843</v>
      </c>
      <c r="Q516" s="200" t="s">
        <v>781</v>
      </c>
      <c r="R516" s="199"/>
      <c r="S516" s="199" t="s">
        <v>854</v>
      </c>
      <c r="T516" s="199" t="s">
        <v>782</v>
      </c>
      <c r="U516" s="199"/>
      <c r="V516" s="131" t="str">
        <f t="shared" si="33"/>
        <v>グリーンバルブ　プラスティック</v>
      </c>
      <c r="W516" s="115" t="str">
        <f t="shared" si="34"/>
        <v/>
      </c>
      <c r="X516" s="115" t="str">
        <f t="shared" si="35"/>
        <v>ラスティック</v>
      </c>
    </row>
    <row r="517" spans="1:24" ht="13.5">
      <c r="A517" s="199" t="s">
        <v>333</v>
      </c>
      <c r="B517" s="199" t="s">
        <v>2844</v>
      </c>
      <c r="C517" s="199" t="s">
        <v>776</v>
      </c>
      <c r="D517" s="199" t="s">
        <v>2845</v>
      </c>
      <c r="E517" s="199" t="s">
        <v>180</v>
      </c>
      <c r="F517" s="199" t="s">
        <v>312</v>
      </c>
      <c r="G517" s="199" t="s">
        <v>240</v>
      </c>
      <c r="H517" s="199" t="s">
        <v>334</v>
      </c>
      <c r="I517" s="199"/>
      <c r="J517" s="200"/>
      <c r="K517" s="201">
        <v>10200</v>
      </c>
      <c r="L517" s="201">
        <v>4200</v>
      </c>
      <c r="M517" s="201">
        <f t="shared" si="32"/>
        <v>14400</v>
      </c>
      <c r="N517" s="199" t="s">
        <v>2846</v>
      </c>
      <c r="O517" s="199" t="s">
        <v>2842</v>
      </c>
      <c r="P517" s="199" t="s">
        <v>2843</v>
      </c>
      <c r="Q517" s="200" t="s">
        <v>781</v>
      </c>
      <c r="R517" s="199"/>
      <c r="S517" s="199" t="s">
        <v>854</v>
      </c>
      <c r="T517" s="199" t="s">
        <v>782</v>
      </c>
      <c r="U517" s="199"/>
      <c r="V517" s="131" t="str">
        <f t="shared" si="33"/>
        <v>グリーンバルブ　プラスティック</v>
      </c>
      <c r="W517" s="115" t="str">
        <f t="shared" si="34"/>
        <v/>
      </c>
      <c r="X517" s="115" t="str">
        <f t="shared" si="35"/>
        <v>ラスティック</v>
      </c>
    </row>
    <row r="518" spans="1:24" ht="13.5">
      <c r="A518" s="199" t="s">
        <v>333</v>
      </c>
      <c r="B518" s="199" t="s">
        <v>2847</v>
      </c>
      <c r="C518" s="199" t="s">
        <v>1113</v>
      </c>
      <c r="D518" s="199" t="s">
        <v>2848</v>
      </c>
      <c r="E518" s="199" t="s">
        <v>180</v>
      </c>
      <c r="F518" s="199" t="s">
        <v>312</v>
      </c>
      <c r="G518" s="199" t="s">
        <v>240</v>
      </c>
      <c r="H518" s="199" t="s">
        <v>334</v>
      </c>
      <c r="I518" s="199"/>
      <c r="J518" s="200"/>
      <c r="K518" s="201">
        <v>7100</v>
      </c>
      <c r="L518" s="201">
        <v>2900</v>
      </c>
      <c r="M518" s="201">
        <f t="shared" si="32"/>
        <v>10000</v>
      </c>
      <c r="N518" s="199" t="s">
        <v>2849</v>
      </c>
      <c r="O518" s="199" t="s">
        <v>2736</v>
      </c>
      <c r="P518" s="199" t="s">
        <v>2850</v>
      </c>
      <c r="Q518" s="200" t="s">
        <v>781</v>
      </c>
      <c r="R518" s="199"/>
      <c r="S518" s="199" t="s">
        <v>789</v>
      </c>
      <c r="T518" s="199" t="s">
        <v>790</v>
      </c>
      <c r="U518" s="199"/>
      <c r="V518" s="131" t="str">
        <f t="shared" si="33"/>
        <v>ラミネーション用吸着バルブ・リングセット</v>
      </c>
      <c r="W518" s="115" t="str">
        <f t="shared" si="34"/>
        <v/>
      </c>
      <c r="X518" s="115" t="str">
        <f t="shared" si="35"/>
        <v>リングセット</v>
      </c>
    </row>
    <row r="519" spans="1:24" ht="13.5">
      <c r="A519" s="199" t="s">
        <v>333</v>
      </c>
      <c r="B519" s="199" t="s">
        <v>2851</v>
      </c>
      <c r="C519" s="199" t="s">
        <v>1113</v>
      </c>
      <c r="D519" s="199" t="s">
        <v>2852</v>
      </c>
      <c r="E519" s="199" t="s">
        <v>180</v>
      </c>
      <c r="F519" s="199" t="s">
        <v>312</v>
      </c>
      <c r="G519" s="199" t="s">
        <v>240</v>
      </c>
      <c r="H519" s="199" t="s">
        <v>334</v>
      </c>
      <c r="I519" s="199"/>
      <c r="J519" s="200"/>
      <c r="K519" s="201">
        <v>4100</v>
      </c>
      <c r="L519" s="201">
        <v>1700</v>
      </c>
      <c r="M519" s="201">
        <f t="shared" si="32"/>
        <v>5800</v>
      </c>
      <c r="N519" s="199" t="s">
        <v>2853</v>
      </c>
      <c r="O519" s="199" t="s">
        <v>2736</v>
      </c>
      <c r="P519" s="199" t="s">
        <v>2854</v>
      </c>
      <c r="Q519" s="200" t="s">
        <v>781</v>
      </c>
      <c r="R519" s="199"/>
      <c r="S519" s="199" t="s">
        <v>789</v>
      </c>
      <c r="T519" s="199" t="s">
        <v>790</v>
      </c>
      <c r="U519" s="199"/>
      <c r="V519" s="131" t="str">
        <f t="shared" si="33"/>
        <v>下腿用バルブ（貼付式）</v>
      </c>
      <c r="W519" s="115" t="str">
        <f t="shared" si="34"/>
        <v/>
      </c>
      <c r="X519" s="115" t="str">
        <f t="shared" si="35"/>
        <v>ブ（貼付式）</v>
      </c>
    </row>
    <row r="520" spans="1:24" ht="13.5">
      <c r="A520" s="199" t="s">
        <v>333</v>
      </c>
      <c r="B520" s="199" t="s">
        <v>2855</v>
      </c>
      <c r="C520" s="199" t="s">
        <v>1113</v>
      </c>
      <c r="D520" s="199" t="s">
        <v>2856</v>
      </c>
      <c r="E520" s="199" t="s">
        <v>180</v>
      </c>
      <c r="F520" s="199" t="s">
        <v>312</v>
      </c>
      <c r="G520" s="199" t="s">
        <v>240</v>
      </c>
      <c r="H520" s="199" t="s">
        <v>334</v>
      </c>
      <c r="I520" s="199"/>
      <c r="J520" s="200"/>
      <c r="K520" s="201">
        <v>13030</v>
      </c>
      <c r="L520" s="201">
        <v>5470</v>
      </c>
      <c r="M520" s="201">
        <f t="shared" si="32"/>
        <v>18500</v>
      </c>
      <c r="N520" s="199" t="s">
        <v>2857</v>
      </c>
      <c r="O520" s="199" t="s">
        <v>2736</v>
      </c>
      <c r="P520" s="199" t="s">
        <v>2858</v>
      </c>
      <c r="Q520" s="200" t="s">
        <v>781</v>
      </c>
      <c r="R520" s="199"/>
      <c r="S520" s="199" t="s">
        <v>854</v>
      </c>
      <c r="T520" s="199" t="s">
        <v>782</v>
      </c>
      <c r="U520" s="199"/>
      <c r="V520" s="131" t="str">
        <f t="shared" si="33"/>
        <v>吸着バルブ（大腿吸着用　低圧自動開放／閉鎖設定可能）</v>
      </c>
      <c r="W520" s="115" t="str">
        <f t="shared" si="34"/>
        <v/>
      </c>
      <c r="X520" s="115" t="str">
        <f t="shared" si="35"/>
        <v>鎖設定可能）</v>
      </c>
    </row>
    <row r="521" spans="1:24" ht="13.5">
      <c r="A521" s="199" t="s">
        <v>333</v>
      </c>
      <c r="B521" s="199" t="s">
        <v>2859</v>
      </c>
      <c r="C521" s="199" t="s">
        <v>1113</v>
      </c>
      <c r="D521" s="199" t="s">
        <v>2860</v>
      </c>
      <c r="E521" s="199" t="s">
        <v>180</v>
      </c>
      <c r="F521" s="199" t="s">
        <v>312</v>
      </c>
      <c r="G521" s="199" t="s">
        <v>240</v>
      </c>
      <c r="H521" s="199" t="s">
        <v>334</v>
      </c>
      <c r="I521" s="199"/>
      <c r="J521" s="200"/>
      <c r="K521" s="201">
        <v>16050</v>
      </c>
      <c r="L521" s="201">
        <v>6650</v>
      </c>
      <c r="M521" s="201">
        <f t="shared" si="32"/>
        <v>22700</v>
      </c>
      <c r="N521" s="199" t="s">
        <v>2861</v>
      </c>
      <c r="O521" s="199" t="s">
        <v>2736</v>
      </c>
      <c r="P521" s="199" t="s">
        <v>2862</v>
      </c>
      <c r="Q521" s="200" t="s">
        <v>781</v>
      </c>
      <c r="R521" s="199"/>
      <c r="S521" s="199" t="s">
        <v>854</v>
      </c>
      <c r="T521" s="199" t="s">
        <v>782</v>
      </c>
      <c r="U521" s="199"/>
      <c r="V521" s="131" t="str">
        <f t="shared" si="33"/>
        <v>フレキシブルソケット用バルブ</v>
      </c>
      <c r="W521" s="115" t="str">
        <f t="shared" si="34"/>
        <v/>
      </c>
      <c r="X521" s="115" t="str">
        <f t="shared" si="35"/>
        <v>ット用バルブ</v>
      </c>
    </row>
    <row r="522" spans="1:24" ht="13.5">
      <c r="A522" s="199" t="s">
        <v>333</v>
      </c>
      <c r="B522" s="199" t="s">
        <v>2863</v>
      </c>
      <c r="C522" s="199" t="s">
        <v>1119</v>
      </c>
      <c r="D522" s="199" t="s">
        <v>2864</v>
      </c>
      <c r="E522" s="199" t="s">
        <v>180</v>
      </c>
      <c r="F522" s="199" t="s">
        <v>312</v>
      </c>
      <c r="G522" s="199" t="s">
        <v>240</v>
      </c>
      <c r="H522" s="199" t="s">
        <v>334</v>
      </c>
      <c r="I522" s="199"/>
      <c r="J522" s="200"/>
      <c r="K522" s="201">
        <v>22000</v>
      </c>
      <c r="L522" s="201">
        <v>9200</v>
      </c>
      <c r="M522" s="201">
        <f t="shared" si="32"/>
        <v>31200</v>
      </c>
      <c r="N522" s="199" t="s">
        <v>2865</v>
      </c>
      <c r="O522" s="199" t="s">
        <v>2866</v>
      </c>
      <c r="P522" s="199" t="s">
        <v>2867</v>
      </c>
      <c r="Q522" s="200" t="s">
        <v>781</v>
      </c>
      <c r="R522" s="199"/>
      <c r="S522" s="199" t="s">
        <v>789</v>
      </c>
      <c r="T522" s="199" t="s">
        <v>782</v>
      </c>
      <c r="U522" s="199"/>
      <c r="V522" s="131" t="str">
        <f t="shared" si="33"/>
        <v>CTFV－CFSバルブ</v>
      </c>
      <c r="W522" s="115" t="str">
        <f t="shared" si="34"/>
        <v/>
      </c>
      <c r="X522" s="115" t="str">
        <f t="shared" si="35"/>
        <v>CFSバルブ</v>
      </c>
    </row>
    <row r="523" spans="1:24" ht="13.5">
      <c r="A523" s="199" t="s">
        <v>333</v>
      </c>
      <c r="B523" s="199" t="s">
        <v>2868</v>
      </c>
      <c r="C523" s="199" t="s">
        <v>1119</v>
      </c>
      <c r="D523" s="199" t="s">
        <v>2869</v>
      </c>
      <c r="E523" s="199" t="s">
        <v>180</v>
      </c>
      <c r="F523" s="199" t="s">
        <v>312</v>
      </c>
      <c r="G523" s="199" t="s">
        <v>240</v>
      </c>
      <c r="H523" s="199" t="s">
        <v>334</v>
      </c>
      <c r="I523" s="199"/>
      <c r="J523" s="200"/>
      <c r="K523" s="201">
        <v>17500</v>
      </c>
      <c r="L523" s="201">
        <v>7300</v>
      </c>
      <c r="M523" s="201">
        <f t="shared" si="32"/>
        <v>24800</v>
      </c>
      <c r="N523" s="199" t="s">
        <v>2870</v>
      </c>
      <c r="O523" s="199" t="s">
        <v>2871</v>
      </c>
      <c r="P523" s="199" t="s">
        <v>2872</v>
      </c>
      <c r="Q523" s="200" t="s">
        <v>781</v>
      </c>
      <c r="R523" s="199"/>
      <c r="S523" s="199" t="s">
        <v>789</v>
      </c>
      <c r="T523" s="199" t="s">
        <v>782</v>
      </c>
      <c r="U523" s="199"/>
      <c r="V523" s="131" t="str">
        <f t="shared" si="33"/>
        <v>リンバルブ　挟み込み式（ボタン）</v>
      </c>
      <c r="W523" s="115" t="str">
        <f t="shared" si="34"/>
        <v/>
      </c>
      <c r="X523" s="115" t="str">
        <f t="shared" si="35"/>
        <v>式（ボタン）</v>
      </c>
    </row>
    <row r="524" spans="1:24" ht="13.5">
      <c r="A524" s="199" t="s">
        <v>333</v>
      </c>
      <c r="B524" s="199" t="s">
        <v>2873</v>
      </c>
      <c r="C524" s="199" t="s">
        <v>1119</v>
      </c>
      <c r="D524" s="199" t="s">
        <v>2874</v>
      </c>
      <c r="E524" s="199" t="s">
        <v>180</v>
      </c>
      <c r="F524" s="199" t="s">
        <v>312</v>
      </c>
      <c r="G524" s="199" t="s">
        <v>240</v>
      </c>
      <c r="H524" s="199" t="s">
        <v>334</v>
      </c>
      <c r="I524" s="199"/>
      <c r="J524" s="200"/>
      <c r="K524" s="201">
        <v>19000</v>
      </c>
      <c r="L524" s="201">
        <v>7900</v>
      </c>
      <c r="M524" s="201">
        <f t="shared" si="32"/>
        <v>26900</v>
      </c>
      <c r="N524" s="199" t="s">
        <v>2875</v>
      </c>
      <c r="O524" s="199" t="s">
        <v>2871</v>
      </c>
      <c r="P524" s="199" t="s">
        <v>2876</v>
      </c>
      <c r="Q524" s="200" t="s">
        <v>781</v>
      </c>
      <c r="R524" s="199"/>
      <c r="S524" s="199" t="s">
        <v>789</v>
      </c>
      <c r="T524" s="199" t="s">
        <v>782</v>
      </c>
      <c r="U524" s="199"/>
      <c r="V524" s="131" t="str">
        <f t="shared" si="33"/>
        <v>リンバルブ　スライド</v>
      </c>
      <c r="W524" s="115" t="str">
        <f t="shared" si="34"/>
        <v/>
      </c>
      <c r="X524" s="115" t="str">
        <f t="shared" si="35"/>
        <v>ブ　スライド</v>
      </c>
    </row>
    <row r="525" spans="1:24" ht="13.5">
      <c r="A525" s="199" t="s">
        <v>333</v>
      </c>
      <c r="B525" s="199" t="s">
        <v>2877</v>
      </c>
      <c r="C525" s="199" t="s">
        <v>1119</v>
      </c>
      <c r="D525" s="199" t="s">
        <v>2878</v>
      </c>
      <c r="E525" s="199" t="s">
        <v>180</v>
      </c>
      <c r="F525" s="199" t="s">
        <v>312</v>
      </c>
      <c r="G525" s="199" t="s">
        <v>240</v>
      </c>
      <c r="H525" s="199" t="s">
        <v>334</v>
      </c>
      <c r="I525" s="199"/>
      <c r="J525" s="200"/>
      <c r="K525" s="201">
        <v>21000</v>
      </c>
      <c r="L525" s="201">
        <v>8800</v>
      </c>
      <c r="M525" s="201">
        <f t="shared" si="32"/>
        <v>29800</v>
      </c>
      <c r="N525" s="199" t="s">
        <v>2879</v>
      </c>
      <c r="O525" s="199" t="s">
        <v>2871</v>
      </c>
      <c r="P525" s="199" t="s">
        <v>2880</v>
      </c>
      <c r="Q525" s="200" t="s">
        <v>781</v>
      </c>
      <c r="R525" s="199"/>
      <c r="S525" s="199"/>
      <c r="T525" s="199" t="s">
        <v>782</v>
      </c>
      <c r="U525" s="199"/>
      <c r="V525" s="131" t="str">
        <f t="shared" si="33"/>
        <v>リンバルブ　挟み込み式（スライド）</v>
      </c>
      <c r="W525" s="115" t="str">
        <f t="shared" si="34"/>
        <v/>
      </c>
      <c r="X525" s="115" t="str">
        <f t="shared" si="35"/>
        <v>（スライド）</v>
      </c>
    </row>
    <row r="526" spans="1:24" ht="13.5">
      <c r="A526" s="199" t="s">
        <v>333</v>
      </c>
      <c r="B526" s="199" t="s">
        <v>2881</v>
      </c>
      <c r="C526" s="199" t="s">
        <v>1775</v>
      </c>
      <c r="D526" s="199" t="s">
        <v>2882</v>
      </c>
      <c r="E526" s="199" t="s">
        <v>180</v>
      </c>
      <c r="F526" s="199" t="s">
        <v>312</v>
      </c>
      <c r="G526" s="199" t="s">
        <v>240</v>
      </c>
      <c r="H526" s="199" t="s">
        <v>334</v>
      </c>
      <c r="I526" s="199"/>
      <c r="J526" s="200"/>
      <c r="K526" s="201">
        <v>10700</v>
      </c>
      <c r="L526" s="201">
        <v>4400</v>
      </c>
      <c r="M526" s="201">
        <f t="shared" si="32"/>
        <v>15100</v>
      </c>
      <c r="N526" s="199" t="s">
        <v>2883</v>
      </c>
      <c r="O526" s="199" t="s">
        <v>1778</v>
      </c>
      <c r="P526" s="199" t="s">
        <v>2884</v>
      </c>
      <c r="Q526" s="200" t="s">
        <v>781</v>
      </c>
      <c r="R526" s="199"/>
      <c r="S526" s="199" t="s">
        <v>789</v>
      </c>
      <c r="T526" s="199" t="s">
        <v>790</v>
      </c>
      <c r="U526" s="199"/>
      <c r="V526" s="131" t="str">
        <f t="shared" si="33"/>
        <v>Icelock　551　排気バルブ（下腿用）</v>
      </c>
      <c r="W526" s="115" t="str">
        <f t="shared" si="34"/>
        <v/>
      </c>
      <c r="X526" s="115" t="str">
        <f t="shared" si="35"/>
        <v>ブ（下腿用）</v>
      </c>
    </row>
    <row r="527" spans="1:24" ht="13.5">
      <c r="A527" s="199" t="s">
        <v>333</v>
      </c>
      <c r="B527" s="199" t="s">
        <v>2885</v>
      </c>
      <c r="C527" s="199" t="s">
        <v>1775</v>
      </c>
      <c r="D527" s="199" t="s">
        <v>2886</v>
      </c>
      <c r="E527" s="199" t="s">
        <v>180</v>
      </c>
      <c r="F527" s="199" t="s">
        <v>312</v>
      </c>
      <c r="G527" s="199" t="s">
        <v>240</v>
      </c>
      <c r="H527" s="199" t="s">
        <v>334</v>
      </c>
      <c r="I527" s="199"/>
      <c r="J527" s="200"/>
      <c r="K527" s="201">
        <v>8200</v>
      </c>
      <c r="L527" s="201">
        <v>3400</v>
      </c>
      <c r="M527" s="201">
        <f t="shared" si="32"/>
        <v>11600</v>
      </c>
      <c r="N527" s="199" t="s">
        <v>2887</v>
      </c>
      <c r="O527" s="199" t="s">
        <v>1778</v>
      </c>
      <c r="P527" s="199" t="s">
        <v>2888</v>
      </c>
      <c r="Q527" s="200" t="s">
        <v>781</v>
      </c>
      <c r="R527" s="199"/>
      <c r="S527" s="199" t="s">
        <v>789</v>
      </c>
      <c r="T527" s="199" t="s">
        <v>790</v>
      </c>
      <c r="U527" s="199"/>
      <c r="V527" s="131" t="str">
        <f t="shared" si="33"/>
        <v>Icelock　552　排気バルブ（大腿用）</v>
      </c>
      <c r="W527" s="115" t="str">
        <f t="shared" si="34"/>
        <v/>
      </c>
      <c r="X527" s="115" t="str">
        <f t="shared" si="35"/>
        <v>ブ（大腿用）</v>
      </c>
    </row>
    <row r="528" spans="1:24" ht="13.5">
      <c r="A528" s="199" t="s">
        <v>333</v>
      </c>
      <c r="B528" s="199" t="s">
        <v>2889</v>
      </c>
      <c r="C528" s="199" t="s">
        <v>1775</v>
      </c>
      <c r="D528" s="199" t="s">
        <v>2890</v>
      </c>
      <c r="E528" s="199" t="s">
        <v>180</v>
      </c>
      <c r="F528" s="199" t="s">
        <v>312</v>
      </c>
      <c r="G528" s="199" t="s">
        <v>240</v>
      </c>
      <c r="H528" s="199" t="s">
        <v>334</v>
      </c>
      <c r="I528" s="199"/>
      <c r="J528" s="200"/>
      <c r="K528" s="201">
        <v>10900</v>
      </c>
      <c r="L528" s="201">
        <v>4500</v>
      </c>
      <c r="M528" s="201">
        <f t="shared" si="32"/>
        <v>15400</v>
      </c>
      <c r="N528" s="199" t="s">
        <v>2891</v>
      </c>
      <c r="O528" s="199" t="s">
        <v>1778</v>
      </c>
      <c r="P528" s="199" t="s">
        <v>2892</v>
      </c>
      <c r="Q528" s="200" t="s">
        <v>781</v>
      </c>
      <c r="R528" s="199"/>
      <c r="S528" s="199" t="s">
        <v>789</v>
      </c>
      <c r="T528" s="199" t="s">
        <v>790</v>
      </c>
      <c r="U528" s="199"/>
      <c r="V528" s="131" t="str">
        <f t="shared" si="33"/>
        <v>Icelock　641　バルブ</v>
      </c>
      <c r="W528" s="115" t="str">
        <f t="shared" si="34"/>
        <v/>
      </c>
      <c r="X528" s="115" t="str">
        <f t="shared" si="35"/>
        <v>41　バルブ</v>
      </c>
    </row>
    <row r="529" spans="1:24" ht="13.5">
      <c r="A529" s="199" t="s">
        <v>333</v>
      </c>
      <c r="B529" s="199" t="s">
        <v>2893</v>
      </c>
      <c r="C529" s="199" t="s">
        <v>2894</v>
      </c>
      <c r="D529" s="199" t="s">
        <v>2895</v>
      </c>
      <c r="E529" s="199" t="s">
        <v>180</v>
      </c>
      <c r="F529" s="199" t="s">
        <v>312</v>
      </c>
      <c r="G529" s="199" t="s">
        <v>240</v>
      </c>
      <c r="H529" s="199" t="s">
        <v>334</v>
      </c>
      <c r="I529" s="199"/>
      <c r="J529" s="200"/>
      <c r="K529" s="201">
        <v>10980</v>
      </c>
      <c r="L529" s="201">
        <v>4520</v>
      </c>
      <c r="M529" s="201">
        <f t="shared" si="32"/>
        <v>15500</v>
      </c>
      <c r="N529" s="199" t="s">
        <v>2896</v>
      </c>
      <c r="O529" s="199" t="s">
        <v>2897</v>
      </c>
      <c r="P529" s="199" t="s">
        <v>2898</v>
      </c>
      <c r="Q529" s="200" t="s">
        <v>781</v>
      </c>
      <c r="R529" s="199"/>
      <c r="S529" s="199"/>
      <c r="T529" s="199" t="s">
        <v>782</v>
      </c>
      <c r="U529" s="199"/>
      <c r="V529" s="131" t="str">
        <f t="shared" si="33"/>
        <v>ネジ式排出バルブ</v>
      </c>
      <c r="W529" s="115" t="str">
        <f t="shared" si="34"/>
        <v/>
      </c>
      <c r="X529" s="115" t="str">
        <f t="shared" si="35"/>
        <v>式排出バルブ</v>
      </c>
    </row>
    <row r="530" spans="1:24" ht="13.5">
      <c r="A530" s="199" t="s">
        <v>333</v>
      </c>
      <c r="B530" s="199" t="s">
        <v>2899</v>
      </c>
      <c r="C530" s="199" t="s">
        <v>2894</v>
      </c>
      <c r="D530" s="199" t="s">
        <v>2900</v>
      </c>
      <c r="E530" s="199" t="s">
        <v>180</v>
      </c>
      <c r="F530" s="199" t="s">
        <v>312</v>
      </c>
      <c r="G530" s="199" t="s">
        <v>240</v>
      </c>
      <c r="H530" s="199" t="s">
        <v>334</v>
      </c>
      <c r="I530" s="199"/>
      <c r="J530" s="200"/>
      <c r="K530" s="201">
        <v>12280</v>
      </c>
      <c r="L530" s="201">
        <v>5120</v>
      </c>
      <c r="M530" s="201">
        <f t="shared" si="32"/>
        <v>17400</v>
      </c>
      <c r="N530" s="199" t="s">
        <v>2901</v>
      </c>
      <c r="O530" s="199" t="s">
        <v>2897</v>
      </c>
      <c r="P530" s="199" t="s">
        <v>2902</v>
      </c>
      <c r="Q530" s="200" t="s">
        <v>781</v>
      </c>
      <c r="R530" s="199"/>
      <c r="S530" s="199"/>
      <c r="T530" s="199" t="s">
        <v>782</v>
      </c>
      <c r="U530" s="199"/>
      <c r="V530" s="131" t="str">
        <f t="shared" si="33"/>
        <v>プッシュボタン式排出バルブ</v>
      </c>
      <c r="W530" s="115" t="str">
        <f t="shared" si="34"/>
        <v/>
      </c>
      <c r="X530" s="115" t="str">
        <f t="shared" si="35"/>
        <v>式排出バルブ</v>
      </c>
    </row>
    <row r="531" spans="1:24" ht="13.5">
      <c r="A531" s="199" t="s">
        <v>333</v>
      </c>
      <c r="B531" s="199" t="s">
        <v>2903</v>
      </c>
      <c r="C531" s="199" t="s">
        <v>2894</v>
      </c>
      <c r="D531" s="199" t="s">
        <v>2904</v>
      </c>
      <c r="E531" s="199" t="s">
        <v>180</v>
      </c>
      <c r="F531" s="199" t="s">
        <v>312</v>
      </c>
      <c r="G531" s="199" t="s">
        <v>240</v>
      </c>
      <c r="H531" s="199" t="s">
        <v>334</v>
      </c>
      <c r="I531" s="199"/>
      <c r="J531" s="200"/>
      <c r="K531" s="201">
        <v>13080</v>
      </c>
      <c r="L531" s="201">
        <v>5420</v>
      </c>
      <c r="M531" s="201">
        <f t="shared" si="32"/>
        <v>18500</v>
      </c>
      <c r="N531" s="199" t="s">
        <v>2905</v>
      </c>
      <c r="O531" s="199" t="s">
        <v>2897</v>
      </c>
      <c r="P531" s="199" t="s">
        <v>2906</v>
      </c>
      <c r="Q531" s="200" t="s">
        <v>781</v>
      </c>
      <c r="R531" s="199"/>
      <c r="S531" s="199"/>
      <c r="T531" s="199" t="s">
        <v>782</v>
      </c>
      <c r="U531" s="199"/>
      <c r="V531" s="131" t="str">
        <f t="shared" si="33"/>
        <v>大腿用排出バルブ</v>
      </c>
      <c r="W531" s="115" t="str">
        <f t="shared" si="34"/>
        <v/>
      </c>
      <c r="X531" s="115" t="str">
        <f t="shared" si="35"/>
        <v>用排出バルブ</v>
      </c>
    </row>
    <row r="532" spans="1:24" ht="13.5">
      <c r="A532" s="199" t="s">
        <v>335</v>
      </c>
      <c r="B532" s="199" t="s">
        <v>2907</v>
      </c>
      <c r="C532" s="199" t="s">
        <v>796</v>
      </c>
      <c r="D532" s="199" t="s">
        <v>2908</v>
      </c>
      <c r="E532" s="199" t="s">
        <v>180</v>
      </c>
      <c r="F532" s="199" t="s">
        <v>312</v>
      </c>
      <c r="G532" s="199" t="s">
        <v>240</v>
      </c>
      <c r="H532" s="199" t="s">
        <v>336</v>
      </c>
      <c r="I532" s="199" t="s">
        <v>337</v>
      </c>
      <c r="J532" s="200"/>
      <c r="K532" s="201">
        <v>20000</v>
      </c>
      <c r="L532" s="201">
        <v>8400</v>
      </c>
      <c r="M532" s="201">
        <f t="shared" si="32"/>
        <v>28400</v>
      </c>
      <c r="N532" s="199" t="s">
        <v>2909</v>
      </c>
      <c r="O532" s="199" t="s">
        <v>799</v>
      </c>
      <c r="P532" s="199" t="s">
        <v>2910</v>
      </c>
      <c r="Q532" s="200" t="s">
        <v>781</v>
      </c>
      <c r="R532" s="199"/>
      <c r="S532" s="199" t="s">
        <v>789</v>
      </c>
      <c r="T532" s="199" t="s">
        <v>790</v>
      </c>
      <c r="U532" s="199"/>
      <c r="V532" s="131" t="str">
        <f t="shared" si="33"/>
        <v>大腿用サスペンションスリーブ</v>
      </c>
      <c r="W532" s="115" t="str">
        <f t="shared" si="34"/>
        <v/>
      </c>
      <c r="X532" s="115" t="str">
        <f t="shared" si="35"/>
        <v>ョンスリーブ</v>
      </c>
    </row>
    <row r="533" spans="1:24" ht="13.5">
      <c r="A533" s="199" t="s">
        <v>335</v>
      </c>
      <c r="B533" s="199" t="s">
        <v>2911</v>
      </c>
      <c r="C533" s="199" t="s">
        <v>1119</v>
      </c>
      <c r="D533" s="199" t="s">
        <v>2912</v>
      </c>
      <c r="E533" s="199" t="s">
        <v>180</v>
      </c>
      <c r="F533" s="199" t="s">
        <v>312</v>
      </c>
      <c r="G533" s="199" t="s">
        <v>240</v>
      </c>
      <c r="H533" s="199" t="s">
        <v>336</v>
      </c>
      <c r="I533" s="199" t="s">
        <v>337</v>
      </c>
      <c r="J533" s="200"/>
      <c r="K533" s="201">
        <v>12500</v>
      </c>
      <c r="L533" s="201">
        <v>5200</v>
      </c>
      <c r="M533" s="201">
        <f t="shared" si="32"/>
        <v>17700</v>
      </c>
      <c r="N533" s="199" t="s">
        <v>2913</v>
      </c>
      <c r="O533" s="199" t="s">
        <v>2914</v>
      </c>
      <c r="P533" s="199" t="s">
        <v>2915</v>
      </c>
      <c r="Q533" s="200" t="s">
        <v>781</v>
      </c>
      <c r="R533" s="199"/>
      <c r="S533" s="199"/>
      <c r="T533" s="199" t="s">
        <v>782</v>
      </c>
      <c r="U533" s="199"/>
      <c r="V533" s="131" t="str">
        <f t="shared" si="33"/>
        <v>大腿義足懸垂用ベルト</v>
      </c>
      <c r="W533" s="115" t="str">
        <f t="shared" si="34"/>
        <v/>
      </c>
      <c r="X533" s="115" t="str">
        <f t="shared" si="35"/>
        <v>懸垂用ベルト</v>
      </c>
    </row>
    <row r="534" spans="1:24" ht="13.5">
      <c r="A534" s="199" t="s">
        <v>335</v>
      </c>
      <c r="B534" s="199" t="s">
        <v>2916</v>
      </c>
      <c r="C534" s="199" t="s">
        <v>1119</v>
      </c>
      <c r="D534" s="199" t="s">
        <v>2917</v>
      </c>
      <c r="E534" s="199" t="s">
        <v>180</v>
      </c>
      <c r="F534" s="199" t="s">
        <v>312</v>
      </c>
      <c r="G534" s="199" t="s">
        <v>240</v>
      </c>
      <c r="H534" s="199" t="s">
        <v>336</v>
      </c>
      <c r="I534" s="199" t="s">
        <v>337</v>
      </c>
      <c r="J534" s="200"/>
      <c r="K534" s="201">
        <v>12500</v>
      </c>
      <c r="L534" s="201">
        <v>5200</v>
      </c>
      <c r="M534" s="201">
        <f t="shared" si="32"/>
        <v>17700</v>
      </c>
      <c r="N534" s="199" t="s">
        <v>2918</v>
      </c>
      <c r="O534" s="199" t="s">
        <v>2745</v>
      </c>
      <c r="P534" s="199" t="s">
        <v>2919</v>
      </c>
      <c r="Q534" s="200" t="s">
        <v>781</v>
      </c>
      <c r="R534" s="199"/>
      <c r="S534" s="199"/>
      <c r="T534" s="199" t="s">
        <v>782</v>
      </c>
      <c r="U534" s="199"/>
      <c r="V534" s="131" t="str">
        <f t="shared" si="33"/>
        <v>アルファハイブリッドAKスリーブ</v>
      </c>
      <c r="W534" s="115" t="str">
        <f t="shared" si="34"/>
        <v/>
      </c>
      <c r="X534" s="115" t="str">
        <f t="shared" si="35"/>
        <v>AKスリーブ</v>
      </c>
    </row>
    <row r="535" spans="1:24" ht="13.5">
      <c r="A535" s="199" t="s">
        <v>335</v>
      </c>
      <c r="B535" s="199" t="s">
        <v>2920</v>
      </c>
      <c r="C535" s="199" t="s">
        <v>2921</v>
      </c>
      <c r="D535" s="199" t="s">
        <v>2922</v>
      </c>
      <c r="E535" s="199" t="s">
        <v>180</v>
      </c>
      <c r="F535" s="199" t="s">
        <v>312</v>
      </c>
      <c r="G535" s="199" t="s">
        <v>240</v>
      </c>
      <c r="H535" s="199" t="s">
        <v>336</v>
      </c>
      <c r="I535" s="199" t="s">
        <v>337</v>
      </c>
      <c r="J535" s="200"/>
      <c r="K535" s="201">
        <v>25500</v>
      </c>
      <c r="L535" s="201">
        <v>10700</v>
      </c>
      <c r="M535" s="201">
        <f t="shared" si="32"/>
        <v>36200</v>
      </c>
      <c r="N535" s="199" t="s">
        <v>2923</v>
      </c>
      <c r="O535" s="199" t="s">
        <v>2924</v>
      </c>
      <c r="P535" s="199" t="s">
        <v>2925</v>
      </c>
      <c r="Q535" s="200" t="s">
        <v>781</v>
      </c>
      <c r="R535" s="199"/>
      <c r="S535" s="199" t="s">
        <v>789</v>
      </c>
      <c r="T535" s="199" t="s">
        <v>782</v>
      </c>
      <c r="U535" s="199"/>
      <c r="V535" s="131" t="str">
        <f t="shared" si="33"/>
        <v>プロキシマルロック</v>
      </c>
      <c r="W535" s="115" t="str">
        <f t="shared" si="34"/>
        <v/>
      </c>
      <c r="X535" s="115" t="str">
        <f t="shared" si="35"/>
        <v>シマルロック</v>
      </c>
    </row>
    <row r="536" spans="1:24" ht="13.5">
      <c r="A536" s="199" t="s">
        <v>338</v>
      </c>
      <c r="B536" s="199" t="s">
        <v>2926</v>
      </c>
      <c r="C536" s="199" t="s">
        <v>784</v>
      </c>
      <c r="D536" s="199" t="s">
        <v>2927</v>
      </c>
      <c r="E536" s="199" t="s">
        <v>180</v>
      </c>
      <c r="F536" s="199" t="s">
        <v>312</v>
      </c>
      <c r="G536" s="199" t="s">
        <v>240</v>
      </c>
      <c r="H536" s="199" t="s">
        <v>336</v>
      </c>
      <c r="I536" s="199" t="s">
        <v>339</v>
      </c>
      <c r="J536" s="200"/>
      <c r="K536" s="201">
        <v>26320</v>
      </c>
      <c r="L536" s="201">
        <v>10980</v>
      </c>
      <c r="M536" s="201">
        <f t="shared" si="32"/>
        <v>37300</v>
      </c>
      <c r="N536" s="199" t="s">
        <v>2928</v>
      </c>
      <c r="O536" s="199" t="s">
        <v>2929</v>
      </c>
      <c r="P536" s="199" t="s">
        <v>2930</v>
      </c>
      <c r="Q536" s="200" t="s">
        <v>781</v>
      </c>
      <c r="R536" s="199"/>
      <c r="S536" s="199" t="s">
        <v>789</v>
      </c>
      <c r="T536" s="199" t="s">
        <v>790</v>
      </c>
      <c r="U536" s="199"/>
      <c r="V536" s="131" t="str">
        <f t="shared" si="33"/>
        <v>イージースリーブサスペンション</v>
      </c>
      <c r="W536" s="115" t="str">
        <f t="shared" si="34"/>
        <v/>
      </c>
      <c r="X536" s="115" t="str">
        <f t="shared" si="35"/>
        <v>スペンション</v>
      </c>
    </row>
    <row r="537" spans="1:24" ht="13.5">
      <c r="A537" s="199" t="s">
        <v>338</v>
      </c>
      <c r="B537" s="199" t="s">
        <v>2931</v>
      </c>
      <c r="C537" s="199" t="s">
        <v>784</v>
      </c>
      <c r="D537" s="199" t="s">
        <v>2932</v>
      </c>
      <c r="E537" s="199" t="s">
        <v>180</v>
      </c>
      <c r="F537" s="199" t="s">
        <v>312</v>
      </c>
      <c r="G537" s="199" t="s">
        <v>240</v>
      </c>
      <c r="H537" s="199" t="s">
        <v>336</v>
      </c>
      <c r="I537" s="199" t="s">
        <v>339</v>
      </c>
      <c r="J537" s="200"/>
      <c r="K537" s="201">
        <v>18690</v>
      </c>
      <c r="L537" s="201">
        <v>7810</v>
      </c>
      <c r="M537" s="201">
        <f t="shared" si="32"/>
        <v>26500</v>
      </c>
      <c r="N537" s="199" t="s">
        <v>2933</v>
      </c>
      <c r="O537" s="199" t="s">
        <v>2934</v>
      </c>
      <c r="P537" s="199" t="s">
        <v>2935</v>
      </c>
      <c r="Q537" s="200" t="s">
        <v>781</v>
      </c>
      <c r="R537" s="199"/>
      <c r="S537" s="199"/>
      <c r="T537" s="199" t="s">
        <v>782</v>
      </c>
      <c r="U537" s="199"/>
      <c r="V537" s="131" t="str">
        <f t="shared" si="33"/>
        <v>BKサスペンションスリーブ</v>
      </c>
      <c r="W537" s="115" t="str">
        <f t="shared" si="34"/>
        <v/>
      </c>
      <c r="X537" s="115" t="str">
        <f t="shared" si="35"/>
        <v>ョンスリーブ</v>
      </c>
    </row>
    <row r="538" spans="1:24" ht="13.5">
      <c r="A538" s="199" t="s">
        <v>338</v>
      </c>
      <c r="B538" s="199" t="s">
        <v>2936</v>
      </c>
      <c r="C538" s="199" t="s">
        <v>784</v>
      </c>
      <c r="D538" s="199" t="s">
        <v>2937</v>
      </c>
      <c r="E538" s="199" t="s">
        <v>180</v>
      </c>
      <c r="F538" s="199" t="s">
        <v>312</v>
      </c>
      <c r="G538" s="199" t="s">
        <v>240</v>
      </c>
      <c r="H538" s="199" t="s">
        <v>336</v>
      </c>
      <c r="I538" s="199" t="s">
        <v>339</v>
      </c>
      <c r="J538" s="200"/>
      <c r="K538" s="201">
        <v>24040</v>
      </c>
      <c r="L538" s="201">
        <v>10060</v>
      </c>
      <c r="M538" s="201">
        <f t="shared" si="32"/>
        <v>34100</v>
      </c>
      <c r="N538" s="199" t="s">
        <v>2938</v>
      </c>
      <c r="O538" s="199" t="s">
        <v>2929</v>
      </c>
      <c r="P538" s="199" t="s">
        <v>2939</v>
      </c>
      <c r="Q538" s="200" t="s">
        <v>781</v>
      </c>
      <c r="R538" s="199"/>
      <c r="S538" s="199"/>
      <c r="T538" s="199" t="s">
        <v>782</v>
      </c>
      <c r="U538" s="199"/>
      <c r="V538" s="131" t="str">
        <f t="shared" si="33"/>
        <v>シームレスサスペンショングリップゲルスリーブ</v>
      </c>
      <c r="W538" s="115" t="str">
        <f t="shared" si="34"/>
        <v/>
      </c>
      <c r="X538" s="115" t="str">
        <f t="shared" si="35"/>
        <v>ゲルスリーブ</v>
      </c>
    </row>
    <row r="539" spans="1:24" ht="13.5">
      <c r="A539" s="199" t="s">
        <v>338</v>
      </c>
      <c r="B539" s="199" t="s">
        <v>2940</v>
      </c>
      <c r="C539" s="199" t="s">
        <v>784</v>
      </c>
      <c r="D539" s="199" t="s">
        <v>2941</v>
      </c>
      <c r="E539" s="199" t="s">
        <v>180</v>
      </c>
      <c r="F539" s="199" t="s">
        <v>312</v>
      </c>
      <c r="G539" s="199" t="s">
        <v>240</v>
      </c>
      <c r="H539" s="199" t="s">
        <v>336</v>
      </c>
      <c r="I539" s="199" t="s">
        <v>339</v>
      </c>
      <c r="J539" s="200"/>
      <c r="K539" s="201">
        <v>34810</v>
      </c>
      <c r="L539" s="201">
        <v>11090</v>
      </c>
      <c r="M539" s="201">
        <f t="shared" si="32"/>
        <v>45900</v>
      </c>
      <c r="N539" s="199" t="s">
        <v>2942</v>
      </c>
      <c r="O539" s="199" t="s">
        <v>2929</v>
      </c>
      <c r="P539" s="199" t="s">
        <v>2943</v>
      </c>
      <c r="Q539" s="200" t="s">
        <v>781</v>
      </c>
      <c r="R539" s="199"/>
      <c r="S539" s="199"/>
      <c r="T539" s="199" t="s">
        <v>782</v>
      </c>
      <c r="U539" s="199"/>
      <c r="V539" s="131" t="str">
        <f t="shared" si="33"/>
        <v>バルブ付グリップゲルスリーブ</v>
      </c>
      <c r="W539" s="115" t="str">
        <f t="shared" si="34"/>
        <v/>
      </c>
      <c r="X539" s="115" t="str">
        <f t="shared" si="35"/>
        <v>ゲルスリーブ</v>
      </c>
    </row>
    <row r="540" spans="1:24" ht="13.5">
      <c r="A540" s="199" t="s">
        <v>338</v>
      </c>
      <c r="B540" s="199" t="s">
        <v>2944</v>
      </c>
      <c r="C540" s="199" t="s">
        <v>784</v>
      </c>
      <c r="D540" s="199" t="s">
        <v>2945</v>
      </c>
      <c r="E540" s="199" t="s">
        <v>180</v>
      </c>
      <c r="F540" s="199" t="s">
        <v>312</v>
      </c>
      <c r="G540" s="199" t="s">
        <v>240</v>
      </c>
      <c r="H540" s="199" t="s">
        <v>336</v>
      </c>
      <c r="I540" s="199" t="s">
        <v>339</v>
      </c>
      <c r="J540" s="200"/>
      <c r="K540" s="201">
        <v>30020</v>
      </c>
      <c r="L540" s="201">
        <v>12580</v>
      </c>
      <c r="M540" s="201">
        <f t="shared" si="32"/>
        <v>42600</v>
      </c>
      <c r="N540" s="199" t="s">
        <v>2946</v>
      </c>
      <c r="O540" s="199" t="s">
        <v>2929</v>
      </c>
      <c r="P540" s="199" t="s">
        <v>2947</v>
      </c>
      <c r="Q540" s="200" t="s">
        <v>781</v>
      </c>
      <c r="R540" s="199"/>
      <c r="S540" s="199"/>
      <c r="T540" s="199" t="s">
        <v>782</v>
      </c>
      <c r="U540" s="199"/>
      <c r="V540" s="131" t="str">
        <f t="shared" si="33"/>
        <v>フレックススリーブ</v>
      </c>
      <c r="W540" s="115" t="str">
        <f t="shared" si="34"/>
        <v/>
      </c>
      <c r="X540" s="115" t="str">
        <f t="shared" si="35"/>
        <v>クススリーブ</v>
      </c>
    </row>
    <row r="541" spans="1:24" ht="13.5">
      <c r="A541" s="199" t="s">
        <v>338</v>
      </c>
      <c r="B541" s="199" t="s">
        <v>2948</v>
      </c>
      <c r="C541" s="199" t="s">
        <v>796</v>
      </c>
      <c r="D541" s="199" t="s">
        <v>2949</v>
      </c>
      <c r="E541" s="199" t="s">
        <v>180</v>
      </c>
      <c r="F541" s="199" t="s">
        <v>312</v>
      </c>
      <c r="G541" s="199" t="s">
        <v>240</v>
      </c>
      <c r="H541" s="199" t="s">
        <v>336</v>
      </c>
      <c r="I541" s="199" t="s">
        <v>339</v>
      </c>
      <c r="J541" s="200"/>
      <c r="K541" s="201">
        <v>10600</v>
      </c>
      <c r="L541" s="201">
        <v>4400</v>
      </c>
      <c r="M541" s="201">
        <f t="shared" si="32"/>
        <v>15000</v>
      </c>
      <c r="N541" s="199" t="s">
        <v>2950</v>
      </c>
      <c r="O541" s="199" t="s">
        <v>799</v>
      </c>
      <c r="P541" s="199" t="s">
        <v>2951</v>
      </c>
      <c r="Q541" s="200" t="s">
        <v>781</v>
      </c>
      <c r="R541" s="199"/>
      <c r="S541" s="199" t="s">
        <v>789</v>
      </c>
      <c r="T541" s="199" t="s">
        <v>790</v>
      </c>
      <c r="U541" s="199"/>
      <c r="V541" s="131" t="str">
        <f t="shared" si="33"/>
        <v>下腿用サスペンションスリーブ</v>
      </c>
      <c r="W541" s="115" t="str">
        <f t="shared" si="34"/>
        <v/>
      </c>
      <c r="X541" s="115" t="str">
        <f t="shared" si="35"/>
        <v>ョンスリーブ</v>
      </c>
    </row>
    <row r="542" spans="1:24" ht="13.5">
      <c r="A542" s="199" t="s">
        <v>338</v>
      </c>
      <c r="B542" s="199" t="s">
        <v>2952</v>
      </c>
      <c r="C542" s="199" t="s">
        <v>796</v>
      </c>
      <c r="D542" s="199" t="s">
        <v>2953</v>
      </c>
      <c r="E542" s="199" t="s">
        <v>180</v>
      </c>
      <c r="F542" s="199" t="s">
        <v>312</v>
      </c>
      <c r="G542" s="199" t="s">
        <v>240</v>
      </c>
      <c r="H542" s="199" t="s">
        <v>336</v>
      </c>
      <c r="I542" s="199" t="s">
        <v>339</v>
      </c>
      <c r="J542" s="200"/>
      <c r="K542" s="201">
        <v>13000</v>
      </c>
      <c r="L542" s="201">
        <v>5400</v>
      </c>
      <c r="M542" s="201">
        <f t="shared" si="32"/>
        <v>18400</v>
      </c>
      <c r="N542" s="199" t="s">
        <v>2954</v>
      </c>
      <c r="O542" s="199" t="s">
        <v>799</v>
      </c>
      <c r="P542" s="199" t="s">
        <v>2955</v>
      </c>
      <c r="Q542" s="200" t="s">
        <v>781</v>
      </c>
      <c r="R542" s="199"/>
      <c r="S542" s="199" t="s">
        <v>789</v>
      </c>
      <c r="T542" s="199" t="s">
        <v>790</v>
      </c>
      <c r="U542" s="199"/>
      <c r="V542" s="131" t="str">
        <f t="shared" si="33"/>
        <v>デルマプロテクション　ニースリーブ</v>
      </c>
      <c r="W542" s="115" t="str">
        <f t="shared" si="34"/>
        <v/>
      </c>
      <c r="X542" s="115" t="str">
        <f t="shared" si="35"/>
        <v>ニースリーブ</v>
      </c>
    </row>
    <row r="543" spans="1:24" ht="13.5">
      <c r="A543" s="199" t="s">
        <v>338</v>
      </c>
      <c r="B543" s="199" t="s">
        <v>2956</v>
      </c>
      <c r="C543" s="199" t="s">
        <v>796</v>
      </c>
      <c r="D543" s="199" t="s">
        <v>2957</v>
      </c>
      <c r="E543" s="199" t="s">
        <v>180</v>
      </c>
      <c r="F543" s="199" t="s">
        <v>312</v>
      </c>
      <c r="G543" s="199" t="s">
        <v>240</v>
      </c>
      <c r="H543" s="199" t="s">
        <v>336</v>
      </c>
      <c r="I543" s="199" t="s">
        <v>339</v>
      </c>
      <c r="J543" s="200"/>
      <c r="K543" s="201">
        <v>33000</v>
      </c>
      <c r="L543" s="201">
        <v>10500</v>
      </c>
      <c r="M543" s="201">
        <f t="shared" si="32"/>
        <v>43500</v>
      </c>
      <c r="N543" s="199" t="s">
        <v>2958</v>
      </c>
      <c r="O543" s="199" t="s">
        <v>799</v>
      </c>
      <c r="P543" s="199" t="s">
        <v>2959</v>
      </c>
      <c r="Q543" s="200" t="s">
        <v>781</v>
      </c>
      <c r="R543" s="199"/>
      <c r="S543" s="199" t="s">
        <v>789</v>
      </c>
      <c r="T543" s="199" t="s">
        <v>790</v>
      </c>
      <c r="U543" s="199"/>
      <c r="V543" s="131" t="str">
        <f t="shared" si="33"/>
        <v>ハーモニー　ニースリーブ</v>
      </c>
      <c r="W543" s="115" t="str">
        <f t="shared" si="34"/>
        <v/>
      </c>
      <c r="X543" s="115" t="str">
        <f t="shared" si="35"/>
        <v>ニースリーブ</v>
      </c>
    </row>
    <row r="544" spans="1:24" ht="13.5">
      <c r="A544" s="199" t="s">
        <v>338</v>
      </c>
      <c r="B544" s="199" t="s">
        <v>2960</v>
      </c>
      <c r="C544" s="199" t="s">
        <v>796</v>
      </c>
      <c r="D544" s="199" t="s">
        <v>2961</v>
      </c>
      <c r="E544" s="199" t="s">
        <v>180</v>
      </c>
      <c r="F544" s="199" t="s">
        <v>312</v>
      </c>
      <c r="G544" s="199" t="s">
        <v>240</v>
      </c>
      <c r="H544" s="199" t="s">
        <v>336</v>
      </c>
      <c r="I544" s="199" t="s">
        <v>339</v>
      </c>
      <c r="J544" s="200"/>
      <c r="K544" s="201">
        <v>1100</v>
      </c>
      <c r="L544" s="201">
        <v>450</v>
      </c>
      <c r="M544" s="201">
        <f t="shared" si="32"/>
        <v>1550</v>
      </c>
      <c r="N544" s="199" t="s">
        <v>2962</v>
      </c>
      <c r="O544" s="199" t="s">
        <v>799</v>
      </c>
      <c r="P544" s="199" t="s">
        <v>2963</v>
      </c>
      <c r="Q544" s="200" t="s">
        <v>781</v>
      </c>
      <c r="R544" s="199"/>
      <c r="S544" s="199" t="s">
        <v>789</v>
      </c>
      <c r="T544" s="199" t="s">
        <v>790</v>
      </c>
      <c r="U544" s="199"/>
      <c r="V544" s="131" t="str">
        <f t="shared" si="33"/>
        <v>ゲイター（インナースリーブ）</v>
      </c>
      <c r="W544" s="115" t="str">
        <f t="shared" si="34"/>
        <v/>
      </c>
      <c r="X544" s="115" t="str">
        <f t="shared" si="35"/>
        <v>ースリーブ）</v>
      </c>
    </row>
    <row r="545" spans="1:24" ht="13.5">
      <c r="A545" s="199" t="s">
        <v>338</v>
      </c>
      <c r="B545" s="199" t="s">
        <v>2964</v>
      </c>
      <c r="C545" s="199" t="s">
        <v>796</v>
      </c>
      <c r="D545" s="199" t="s">
        <v>2965</v>
      </c>
      <c r="E545" s="199" t="s">
        <v>180</v>
      </c>
      <c r="F545" s="199" t="s">
        <v>312</v>
      </c>
      <c r="G545" s="199" t="s">
        <v>240</v>
      </c>
      <c r="H545" s="199" t="s">
        <v>336</v>
      </c>
      <c r="I545" s="199" t="s">
        <v>339</v>
      </c>
      <c r="J545" s="200"/>
      <c r="K545" s="201">
        <v>13000</v>
      </c>
      <c r="L545" s="201">
        <v>5400</v>
      </c>
      <c r="M545" s="201">
        <f t="shared" si="32"/>
        <v>18400</v>
      </c>
      <c r="N545" s="199" t="s">
        <v>2966</v>
      </c>
      <c r="O545" s="199" t="s">
        <v>799</v>
      </c>
      <c r="P545" s="199" t="s">
        <v>2967</v>
      </c>
      <c r="Q545" s="200" t="s">
        <v>781</v>
      </c>
      <c r="R545" s="199"/>
      <c r="S545" s="199" t="s">
        <v>789</v>
      </c>
      <c r="T545" s="199" t="s">
        <v>790</v>
      </c>
      <c r="U545" s="199"/>
      <c r="V545" s="131" t="str">
        <f t="shared" si="33"/>
        <v>プロフレックスプラス　スリーブ　ショート</v>
      </c>
      <c r="W545" s="115" t="str">
        <f t="shared" si="34"/>
        <v/>
      </c>
      <c r="X545" s="115" t="str">
        <f t="shared" si="35"/>
        <v>ブ　ショート</v>
      </c>
    </row>
    <row r="546" spans="1:24" ht="13.5">
      <c r="A546" s="199" t="s">
        <v>338</v>
      </c>
      <c r="B546" s="199" t="s">
        <v>2968</v>
      </c>
      <c r="C546" s="199" t="s">
        <v>796</v>
      </c>
      <c r="D546" s="199" t="s">
        <v>2969</v>
      </c>
      <c r="E546" s="199" t="s">
        <v>180</v>
      </c>
      <c r="F546" s="199" t="s">
        <v>312</v>
      </c>
      <c r="G546" s="199" t="s">
        <v>240</v>
      </c>
      <c r="H546" s="199" t="s">
        <v>336</v>
      </c>
      <c r="I546" s="199" t="s">
        <v>339</v>
      </c>
      <c r="J546" s="200"/>
      <c r="K546" s="201">
        <v>21000</v>
      </c>
      <c r="L546" s="201">
        <v>8800</v>
      </c>
      <c r="M546" s="201">
        <f t="shared" si="32"/>
        <v>29800</v>
      </c>
      <c r="N546" s="199" t="s">
        <v>2970</v>
      </c>
      <c r="O546" s="199" t="s">
        <v>799</v>
      </c>
      <c r="P546" s="199" t="s">
        <v>2971</v>
      </c>
      <c r="Q546" s="200" t="s">
        <v>781</v>
      </c>
      <c r="R546" s="199"/>
      <c r="S546" s="199" t="s">
        <v>789</v>
      </c>
      <c r="T546" s="199" t="s">
        <v>790</v>
      </c>
      <c r="U546" s="199"/>
      <c r="V546" s="131" t="str">
        <f t="shared" si="33"/>
        <v>プロフレックスプラス　スリーブ</v>
      </c>
      <c r="W546" s="115" t="str">
        <f t="shared" si="34"/>
        <v/>
      </c>
      <c r="X546" s="115" t="str">
        <f t="shared" si="35"/>
        <v>ス　スリーブ</v>
      </c>
    </row>
    <row r="547" spans="1:24" ht="13.5">
      <c r="A547" s="199" t="s">
        <v>338</v>
      </c>
      <c r="B547" s="199" t="s">
        <v>2972</v>
      </c>
      <c r="C547" s="199" t="s">
        <v>776</v>
      </c>
      <c r="D547" s="199" t="s">
        <v>2973</v>
      </c>
      <c r="E547" s="199" t="s">
        <v>180</v>
      </c>
      <c r="F547" s="199" t="s">
        <v>312</v>
      </c>
      <c r="G547" s="199" t="s">
        <v>240</v>
      </c>
      <c r="H547" s="199" t="s">
        <v>336</v>
      </c>
      <c r="I547" s="199" t="s">
        <v>339</v>
      </c>
      <c r="J547" s="200"/>
      <c r="K547" s="201">
        <v>8950</v>
      </c>
      <c r="L547" s="201">
        <v>3750</v>
      </c>
      <c r="M547" s="201">
        <f t="shared" si="32"/>
        <v>12700</v>
      </c>
      <c r="N547" s="199" t="s">
        <v>2974</v>
      </c>
      <c r="O547" s="199" t="s">
        <v>2934</v>
      </c>
      <c r="P547" s="199" t="s">
        <v>2975</v>
      </c>
      <c r="Q547" s="200" t="s">
        <v>781</v>
      </c>
      <c r="R547" s="199"/>
      <c r="S547" s="199"/>
      <c r="T547" s="199" t="s">
        <v>782</v>
      </c>
      <c r="U547" s="199"/>
      <c r="V547" s="131" t="str">
        <f t="shared" si="33"/>
        <v>デュラゲルサスペンションスリーブ</v>
      </c>
      <c r="W547" s="115" t="str">
        <f t="shared" si="34"/>
        <v/>
      </c>
      <c r="X547" s="115" t="str">
        <f t="shared" si="35"/>
        <v>ョンスリーブ</v>
      </c>
    </row>
    <row r="548" spans="1:24" ht="13.5">
      <c r="A548" s="199" t="s">
        <v>338</v>
      </c>
      <c r="B548" s="199" t="s">
        <v>2976</v>
      </c>
      <c r="C548" s="199" t="s">
        <v>1113</v>
      </c>
      <c r="D548" s="199" t="s">
        <v>2977</v>
      </c>
      <c r="E548" s="199" t="s">
        <v>180</v>
      </c>
      <c r="F548" s="199" t="s">
        <v>312</v>
      </c>
      <c r="G548" s="199" t="s">
        <v>240</v>
      </c>
      <c r="H548" s="199" t="s">
        <v>336</v>
      </c>
      <c r="I548" s="199" t="s">
        <v>339</v>
      </c>
      <c r="J548" s="200"/>
      <c r="K548" s="201">
        <v>5900</v>
      </c>
      <c r="L548" s="201">
        <v>2400</v>
      </c>
      <c r="M548" s="201">
        <f t="shared" si="32"/>
        <v>8300</v>
      </c>
      <c r="N548" s="199" t="s">
        <v>2978</v>
      </c>
      <c r="O548" s="199" t="s">
        <v>2736</v>
      </c>
      <c r="P548" s="199" t="s">
        <v>2979</v>
      </c>
      <c r="Q548" s="200" t="s">
        <v>781</v>
      </c>
      <c r="R548" s="199"/>
      <c r="S548" s="199" t="s">
        <v>854</v>
      </c>
      <c r="T548" s="199" t="s">
        <v>782</v>
      </c>
      <c r="U548" s="199"/>
      <c r="V548" s="131" t="str">
        <f t="shared" si="33"/>
        <v>スリップシース（スリーブ保護）</v>
      </c>
      <c r="W548" s="115" t="str">
        <f t="shared" si="34"/>
        <v/>
      </c>
      <c r="X548" s="115" t="str">
        <f t="shared" si="35"/>
        <v>リーブ保護）</v>
      </c>
    </row>
    <row r="549" spans="1:24" ht="13.5">
      <c r="A549" s="199" t="s">
        <v>338</v>
      </c>
      <c r="B549" s="199" t="s">
        <v>2980</v>
      </c>
      <c r="C549" s="199" t="s">
        <v>1113</v>
      </c>
      <c r="D549" s="199" t="s">
        <v>2981</v>
      </c>
      <c r="E549" s="199" t="s">
        <v>180</v>
      </c>
      <c r="F549" s="199" t="s">
        <v>312</v>
      </c>
      <c r="G549" s="199" t="s">
        <v>240</v>
      </c>
      <c r="H549" s="199" t="s">
        <v>336</v>
      </c>
      <c r="I549" s="199" t="s">
        <v>339</v>
      </c>
      <c r="J549" s="200"/>
      <c r="K549" s="201">
        <v>7000</v>
      </c>
      <c r="L549" s="201">
        <v>2900</v>
      </c>
      <c r="M549" s="201">
        <f t="shared" si="32"/>
        <v>9900</v>
      </c>
      <c r="N549" s="199" t="s">
        <v>2982</v>
      </c>
      <c r="O549" s="199" t="s">
        <v>2736</v>
      </c>
      <c r="P549" s="199" t="s">
        <v>2983</v>
      </c>
      <c r="Q549" s="200" t="s">
        <v>781</v>
      </c>
      <c r="R549" s="199"/>
      <c r="S549" s="199" t="s">
        <v>854</v>
      </c>
      <c r="T549" s="199" t="s">
        <v>782</v>
      </c>
      <c r="U549" s="199"/>
      <c r="V549" s="131" t="str">
        <f t="shared" si="33"/>
        <v>i-Sleeve　STD（薄型・高伸性・抗菌防臭フィルム加工ネオプレン）</v>
      </c>
      <c r="W549" s="115" t="str">
        <f t="shared" si="34"/>
        <v/>
      </c>
      <c r="X549" s="115" t="str">
        <f t="shared" si="35"/>
        <v>ネオプレン）</v>
      </c>
    </row>
    <row r="550" spans="1:24" ht="13.5">
      <c r="A550" s="199" t="s">
        <v>338</v>
      </c>
      <c r="B550" s="199" t="s">
        <v>2984</v>
      </c>
      <c r="C550" s="199" t="s">
        <v>1113</v>
      </c>
      <c r="D550" s="199" t="s">
        <v>2985</v>
      </c>
      <c r="E550" s="199" t="s">
        <v>180</v>
      </c>
      <c r="F550" s="199" t="s">
        <v>312</v>
      </c>
      <c r="G550" s="199" t="s">
        <v>240</v>
      </c>
      <c r="H550" s="199" t="s">
        <v>336</v>
      </c>
      <c r="I550" s="199" t="s">
        <v>339</v>
      </c>
      <c r="J550" s="200"/>
      <c r="K550" s="201">
        <v>7000</v>
      </c>
      <c r="L550" s="201">
        <v>2900</v>
      </c>
      <c r="M550" s="201">
        <f t="shared" si="32"/>
        <v>9900</v>
      </c>
      <c r="N550" s="199" t="s">
        <v>2986</v>
      </c>
      <c r="O550" s="199" t="s">
        <v>2736</v>
      </c>
      <c r="P550" s="199" t="s">
        <v>2987</v>
      </c>
      <c r="Q550" s="200" t="s">
        <v>781</v>
      </c>
      <c r="R550" s="199"/>
      <c r="S550" s="199" t="s">
        <v>854</v>
      </c>
      <c r="T550" s="199" t="s">
        <v>782</v>
      </c>
      <c r="U550" s="199"/>
      <c r="V550" s="131" t="str">
        <f t="shared" si="33"/>
        <v>i-Sleeve　μ（極薄・透湿性）</v>
      </c>
      <c r="W550" s="115" t="str">
        <f t="shared" si="34"/>
        <v/>
      </c>
      <c r="X550" s="115" t="str">
        <f t="shared" si="35"/>
        <v>薄・透湿性）</v>
      </c>
    </row>
    <row r="551" spans="1:24" ht="13.5">
      <c r="A551" s="199" t="s">
        <v>338</v>
      </c>
      <c r="B551" s="199" t="s">
        <v>2988</v>
      </c>
      <c r="C551" s="199" t="s">
        <v>1119</v>
      </c>
      <c r="D551" s="199" t="s">
        <v>2989</v>
      </c>
      <c r="E551" s="199" t="s">
        <v>180</v>
      </c>
      <c r="F551" s="199" t="s">
        <v>312</v>
      </c>
      <c r="G551" s="199" t="s">
        <v>240</v>
      </c>
      <c r="H551" s="199" t="s">
        <v>336</v>
      </c>
      <c r="I551" s="199" t="s">
        <v>339</v>
      </c>
      <c r="J551" s="200"/>
      <c r="K551" s="201">
        <v>20800</v>
      </c>
      <c r="L551" s="201">
        <v>8700</v>
      </c>
      <c r="M551" s="201">
        <f t="shared" si="32"/>
        <v>29500</v>
      </c>
      <c r="N551" s="199" t="s">
        <v>2990</v>
      </c>
      <c r="O551" s="199" t="s">
        <v>2745</v>
      </c>
      <c r="P551" s="199" t="s">
        <v>2991</v>
      </c>
      <c r="Q551" s="200" t="s">
        <v>781</v>
      </c>
      <c r="R551" s="199"/>
      <c r="S551" s="199"/>
      <c r="T551" s="199" t="s">
        <v>782</v>
      </c>
      <c r="U551" s="199"/>
      <c r="V551" s="131" t="str">
        <f t="shared" si="33"/>
        <v>アルファハイブリッドスリーブ</v>
      </c>
      <c r="W551" s="115" t="str">
        <f t="shared" si="34"/>
        <v/>
      </c>
      <c r="X551" s="115" t="str">
        <f t="shared" si="35"/>
        <v>ッドスリーブ</v>
      </c>
    </row>
    <row r="552" spans="1:24" ht="13.5">
      <c r="A552" s="199" t="s">
        <v>338</v>
      </c>
      <c r="B552" s="199" t="s">
        <v>2992</v>
      </c>
      <c r="C552" s="199" t="s">
        <v>1119</v>
      </c>
      <c r="D552" s="199" t="s">
        <v>2993</v>
      </c>
      <c r="E552" s="199" t="s">
        <v>180</v>
      </c>
      <c r="F552" s="199" t="s">
        <v>312</v>
      </c>
      <c r="G552" s="199" t="s">
        <v>240</v>
      </c>
      <c r="H552" s="199" t="s">
        <v>336</v>
      </c>
      <c r="I552" s="199" t="s">
        <v>339</v>
      </c>
      <c r="J552" s="200"/>
      <c r="K552" s="201">
        <v>6500</v>
      </c>
      <c r="L552" s="201">
        <v>2700</v>
      </c>
      <c r="M552" s="201">
        <f t="shared" si="32"/>
        <v>9200</v>
      </c>
      <c r="N552" s="199" t="s">
        <v>2994</v>
      </c>
      <c r="O552" s="199" t="s">
        <v>2914</v>
      </c>
      <c r="P552" s="199" t="s">
        <v>2995</v>
      </c>
      <c r="Q552" s="200" t="s">
        <v>781</v>
      </c>
      <c r="R552" s="199"/>
      <c r="S552" s="199" t="s">
        <v>789</v>
      </c>
      <c r="T552" s="199" t="s">
        <v>782</v>
      </c>
      <c r="U552" s="199"/>
      <c r="V552" s="131" t="str">
        <f t="shared" si="33"/>
        <v>ネオプレーン膝スリーブ</v>
      </c>
      <c r="W552" s="115" t="str">
        <f t="shared" si="34"/>
        <v/>
      </c>
      <c r="X552" s="115" t="str">
        <f t="shared" si="35"/>
        <v>ン膝スリーブ</v>
      </c>
    </row>
    <row r="553" spans="1:24" ht="13.5">
      <c r="A553" s="199" t="s">
        <v>338</v>
      </c>
      <c r="B553" s="199" t="s">
        <v>2996</v>
      </c>
      <c r="C553" s="199" t="s">
        <v>1119</v>
      </c>
      <c r="D553" s="199" t="s">
        <v>2997</v>
      </c>
      <c r="E553" s="199" t="s">
        <v>180</v>
      </c>
      <c r="F553" s="199" t="s">
        <v>312</v>
      </c>
      <c r="G553" s="199" t="s">
        <v>240</v>
      </c>
      <c r="H553" s="199" t="s">
        <v>336</v>
      </c>
      <c r="I553" s="199" t="s">
        <v>339</v>
      </c>
      <c r="J553" s="200"/>
      <c r="K553" s="201">
        <v>11000</v>
      </c>
      <c r="L553" s="201">
        <v>4600</v>
      </c>
      <c r="M553" s="201">
        <f t="shared" si="32"/>
        <v>15600</v>
      </c>
      <c r="N553" s="199" t="s">
        <v>2998</v>
      </c>
      <c r="O553" s="199" t="s">
        <v>2546</v>
      </c>
      <c r="P553" s="199" t="s">
        <v>2999</v>
      </c>
      <c r="Q553" s="200" t="s">
        <v>781</v>
      </c>
      <c r="R553" s="199"/>
      <c r="S553" s="199"/>
      <c r="T553" s="199" t="s">
        <v>782</v>
      </c>
      <c r="U553" s="199"/>
      <c r="V553" s="131" t="str">
        <f t="shared" si="33"/>
        <v>Gスリーブ</v>
      </c>
      <c r="W553" s="115" t="str">
        <f t="shared" si="34"/>
        <v/>
      </c>
      <c r="X553" s="115" t="str">
        <f t="shared" si="35"/>
        <v>Gスリーブ</v>
      </c>
    </row>
    <row r="554" spans="1:24" ht="13.5">
      <c r="A554" s="199" t="s">
        <v>338</v>
      </c>
      <c r="B554" s="199" t="s">
        <v>3000</v>
      </c>
      <c r="C554" s="199" t="s">
        <v>1119</v>
      </c>
      <c r="D554" s="199" t="s">
        <v>3001</v>
      </c>
      <c r="E554" s="199" t="s">
        <v>180</v>
      </c>
      <c r="F554" s="199" t="s">
        <v>312</v>
      </c>
      <c r="G554" s="199" t="s">
        <v>240</v>
      </c>
      <c r="H554" s="199" t="s">
        <v>336</v>
      </c>
      <c r="I554" s="199" t="s">
        <v>339</v>
      </c>
      <c r="J554" s="200"/>
      <c r="K554" s="201">
        <v>20500</v>
      </c>
      <c r="L554" s="201">
        <v>8600</v>
      </c>
      <c r="M554" s="201">
        <f t="shared" si="32"/>
        <v>29100</v>
      </c>
      <c r="N554" s="199" t="s">
        <v>3002</v>
      </c>
      <c r="O554" s="199" t="s">
        <v>3003</v>
      </c>
      <c r="P554" s="199" t="s">
        <v>3004</v>
      </c>
      <c r="Q554" s="200" t="s">
        <v>781</v>
      </c>
      <c r="R554" s="199"/>
      <c r="S554" s="199" t="s">
        <v>789</v>
      </c>
      <c r="T554" s="199" t="s">
        <v>782</v>
      </c>
      <c r="U554" s="199"/>
      <c r="V554" s="131" t="str">
        <f t="shared" si="33"/>
        <v>コンテックススリーブ</v>
      </c>
      <c r="W554" s="115" t="str">
        <f t="shared" si="34"/>
        <v/>
      </c>
      <c r="X554" s="115" t="str">
        <f t="shared" si="35"/>
        <v>クススリーブ</v>
      </c>
    </row>
    <row r="555" spans="1:24" ht="13.5">
      <c r="A555" s="199" t="s">
        <v>338</v>
      </c>
      <c r="B555" s="199" t="s">
        <v>3005</v>
      </c>
      <c r="C555" s="199" t="s">
        <v>1119</v>
      </c>
      <c r="D555" s="199" t="s">
        <v>3006</v>
      </c>
      <c r="E555" s="199" t="s">
        <v>180</v>
      </c>
      <c r="F555" s="199" t="s">
        <v>312</v>
      </c>
      <c r="G555" s="199" t="s">
        <v>240</v>
      </c>
      <c r="H555" s="199" t="s">
        <v>336</v>
      </c>
      <c r="I555" s="199" t="s">
        <v>339</v>
      </c>
      <c r="J555" s="200"/>
      <c r="K555" s="201">
        <v>19000</v>
      </c>
      <c r="L555" s="201">
        <v>7900</v>
      </c>
      <c r="M555" s="201">
        <f t="shared" si="32"/>
        <v>26900</v>
      </c>
      <c r="N555" s="199" t="s">
        <v>3007</v>
      </c>
      <c r="O555" s="199" t="s">
        <v>2745</v>
      </c>
      <c r="P555" s="199" t="s">
        <v>3008</v>
      </c>
      <c r="Q555" s="200" t="s">
        <v>781</v>
      </c>
      <c r="R555" s="199"/>
      <c r="S555" s="199" t="s">
        <v>789</v>
      </c>
      <c r="T555" s="199" t="s">
        <v>782</v>
      </c>
      <c r="U555" s="199"/>
      <c r="V555" s="131" t="str">
        <f t="shared" si="33"/>
        <v>リムロジックスリーブ</v>
      </c>
      <c r="W555" s="115" t="str">
        <f t="shared" si="34"/>
        <v/>
      </c>
      <c r="X555" s="115" t="str">
        <f t="shared" si="35"/>
        <v>ックスリーブ</v>
      </c>
    </row>
    <row r="556" spans="1:24" ht="13.5">
      <c r="A556" s="199" t="s">
        <v>338</v>
      </c>
      <c r="B556" s="199" t="s">
        <v>3009</v>
      </c>
      <c r="C556" s="199" t="s">
        <v>1119</v>
      </c>
      <c r="D556" s="199" t="s">
        <v>3010</v>
      </c>
      <c r="E556" s="199" t="s">
        <v>180</v>
      </c>
      <c r="F556" s="199" t="s">
        <v>312</v>
      </c>
      <c r="G556" s="199" t="s">
        <v>240</v>
      </c>
      <c r="H556" s="199" t="s">
        <v>336</v>
      </c>
      <c r="I556" s="199" t="s">
        <v>339</v>
      </c>
      <c r="J556" s="200"/>
      <c r="K556" s="201">
        <v>8300</v>
      </c>
      <c r="L556" s="201">
        <v>3400</v>
      </c>
      <c r="M556" s="201">
        <f t="shared" si="32"/>
        <v>11700</v>
      </c>
      <c r="N556" s="199" t="s">
        <v>3011</v>
      </c>
      <c r="O556" s="199" t="s">
        <v>2745</v>
      </c>
      <c r="P556" s="199" t="s">
        <v>3012</v>
      </c>
      <c r="Q556" s="200" t="s">
        <v>781</v>
      </c>
      <c r="R556" s="199"/>
      <c r="S556" s="199" t="s">
        <v>789</v>
      </c>
      <c r="T556" s="199" t="s">
        <v>782</v>
      </c>
      <c r="U556" s="199"/>
      <c r="V556" s="131" t="str">
        <f t="shared" si="33"/>
        <v>リムロジックシーリングカフ</v>
      </c>
      <c r="W556" s="115" t="str">
        <f t="shared" si="34"/>
        <v/>
      </c>
      <c r="X556" s="115" t="str">
        <f t="shared" si="35"/>
        <v>ーリングカフ</v>
      </c>
    </row>
    <row r="557" spans="1:24" ht="13.5">
      <c r="A557" s="199" t="s">
        <v>338</v>
      </c>
      <c r="B557" s="199" t="s">
        <v>3013</v>
      </c>
      <c r="C557" s="199" t="s">
        <v>1119</v>
      </c>
      <c r="D557" s="199" t="s">
        <v>3014</v>
      </c>
      <c r="E557" s="199" t="s">
        <v>180</v>
      </c>
      <c r="F557" s="199" t="s">
        <v>312</v>
      </c>
      <c r="G557" s="199" t="s">
        <v>240</v>
      </c>
      <c r="H557" s="199" t="s">
        <v>336</v>
      </c>
      <c r="I557" s="199" t="s">
        <v>339</v>
      </c>
      <c r="J557" s="200"/>
      <c r="K557" s="201">
        <v>7100</v>
      </c>
      <c r="L557" s="201">
        <v>2900</v>
      </c>
      <c r="M557" s="201">
        <f t="shared" si="32"/>
        <v>10000</v>
      </c>
      <c r="N557" s="199" t="s">
        <v>3015</v>
      </c>
      <c r="O557" s="199" t="s">
        <v>3003</v>
      </c>
      <c r="P557" s="199" t="s">
        <v>3016</v>
      </c>
      <c r="Q557" s="200" t="s">
        <v>781</v>
      </c>
      <c r="R557" s="199"/>
      <c r="S557" s="199" t="s">
        <v>854</v>
      </c>
      <c r="T557" s="199" t="s">
        <v>782</v>
      </c>
      <c r="U557" s="199"/>
      <c r="V557" s="131" t="str">
        <f t="shared" si="33"/>
        <v>ニースリーブ　プロテクター</v>
      </c>
      <c r="W557" s="115" t="str">
        <f t="shared" si="34"/>
        <v/>
      </c>
      <c r="X557" s="115" t="str">
        <f t="shared" si="35"/>
        <v>プロテクター</v>
      </c>
    </row>
    <row r="558" spans="1:24" ht="13.5">
      <c r="A558" s="199" t="s">
        <v>338</v>
      </c>
      <c r="B558" s="199" t="s">
        <v>3017</v>
      </c>
      <c r="C558" s="199" t="s">
        <v>1775</v>
      </c>
      <c r="D558" s="199" t="s">
        <v>3018</v>
      </c>
      <c r="E558" s="199" t="s">
        <v>180</v>
      </c>
      <c r="F558" s="199" t="s">
        <v>312</v>
      </c>
      <c r="G558" s="199" t="s">
        <v>240</v>
      </c>
      <c r="H558" s="199" t="s">
        <v>336</v>
      </c>
      <c r="I558" s="199" t="s">
        <v>339</v>
      </c>
      <c r="J558" s="200"/>
      <c r="K558" s="201">
        <v>16000</v>
      </c>
      <c r="L558" s="201">
        <v>6700</v>
      </c>
      <c r="M558" s="201">
        <f t="shared" si="32"/>
        <v>22700</v>
      </c>
      <c r="N558" s="199" t="s">
        <v>3019</v>
      </c>
      <c r="O558" s="199" t="s">
        <v>1778</v>
      </c>
      <c r="P558" s="199" t="s">
        <v>3020</v>
      </c>
      <c r="Q558" s="200" t="s">
        <v>781</v>
      </c>
      <c r="R558" s="199"/>
      <c r="S558" s="199" t="s">
        <v>789</v>
      </c>
      <c r="T558" s="199" t="s">
        <v>790</v>
      </c>
      <c r="U558" s="199"/>
      <c r="V558" s="131" t="str">
        <f t="shared" si="33"/>
        <v>アイスフレックス　バランス</v>
      </c>
      <c r="W558" s="115" t="str">
        <f t="shared" si="34"/>
        <v/>
      </c>
      <c r="X558" s="115" t="str">
        <f t="shared" si="35"/>
        <v>ス　バランス</v>
      </c>
    </row>
    <row r="559" spans="1:24" ht="13.5">
      <c r="A559" s="199" t="s">
        <v>338</v>
      </c>
      <c r="B559" s="199" t="s">
        <v>3021</v>
      </c>
      <c r="C559" s="199" t="s">
        <v>1775</v>
      </c>
      <c r="D559" s="199" t="s">
        <v>3022</v>
      </c>
      <c r="E559" s="199" t="s">
        <v>180</v>
      </c>
      <c r="F559" s="199" t="s">
        <v>312</v>
      </c>
      <c r="G559" s="199" t="s">
        <v>240</v>
      </c>
      <c r="H559" s="199" t="s">
        <v>336</v>
      </c>
      <c r="I559" s="199" t="s">
        <v>339</v>
      </c>
      <c r="J559" s="200"/>
      <c r="K559" s="201">
        <v>27200</v>
      </c>
      <c r="L559" s="201">
        <v>11400</v>
      </c>
      <c r="M559" s="201">
        <f t="shared" si="32"/>
        <v>38600</v>
      </c>
      <c r="N559" s="199" t="s">
        <v>3023</v>
      </c>
      <c r="O559" s="199" t="s">
        <v>1778</v>
      </c>
      <c r="P559" s="199" t="s">
        <v>3024</v>
      </c>
      <c r="Q559" s="200" t="s">
        <v>781</v>
      </c>
      <c r="R559" s="199"/>
      <c r="S559" s="199" t="s">
        <v>789</v>
      </c>
      <c r="T559" s="199" t="s">
        <v>790</v>
      </c>
      <c r="U559" s="199"/>
      <c r="V559" s="131" t="str">
        <f t="shared" si="33"/>
        <v>ICEROSS　スリーブ</v>
      </c>
      <c r="W559" s="115" t="str">
        <f t="shared" si="34"/>
        <v/>
      </c>
      <c r="X559" s="115" t="str">
        <f t="shared" si="35"/>
        <v>S　スリーブ</v>
      </c>
    </row>
    <row r="560" spans="1:24" ht="13.5">
      <c r="A560" s="199" t="s">
        <v>338</v>
      </c>
      <c r="B560" s="199" t="s">
        <v>3025</v>
      </c>
      <c r="C560" s="199" t="s">
        <v>1775</v>
      </c>
      <c r="D560" s="199" t="s">
        <v>3026</v>
      </c>
      <c r="E560" s="199" t="s">
        <v>180</v>
      </c>
      <c r="F560" s="199" t="s">
        <v>312</v>
      </c>
      <c r="G560" s="199" t="s">
        <v>240</v>
      </c>
      <c r="H560" s="199" t="s">
        <v>336</v>
      </c>
      <c r="I560" s="199" t="s">
        <v>339</v>
      </c>
      <c r="J560" s="200"/>
      <c r="K560" s="201">
        <v>18000</v>
      </c>
      <c r="L560" s="201">
        <v>7500</v>
      </c>
      <c r="M560" s="201">
        <f t="shared" si="32"/>
        <v>25500</v>
      </c>
      <c r="N560" s="199" t="s">
        <v>3027</v>
      </c>
      <c r="O560" s="199" t="s">
        <v>1778</v>
      </c>
      <c r="P560" s="199" t="s">
        <v>3028</v>
      </c>
      <c r="Q560" s="200" t="s">
        <v>781</v>
      </c>
      <c r="R560" s="199"/>
      <c r="S560" s="199" t="s">
        <v>789</v>
      </c>
      <c r="T560" s="199" t="s">
        <v>790</v>
      </c>
      <c r="U560" s="199"/>
      <c r="V560" s="131" t="str">
        <f t="shared" si="33"/>
        <v>ゲニュスリーブ</v>
      </c>
      <c r="W560" s="115" t="str">
        <f t="shared" si="34"/>
        <v/>
      </c>
      <c r="X560" s="115" t="str">
        <f t="shared" si="35"/>
        <v>ニュスリーブ</v>
      </c>
    </row>
    <row r="561" spans="1:24" ht="13.5">
      <c r="A561" s="199" t="s">
        <v>338</v>
      </c>
      <c r="B561" s="199" t="s">
        <v>3029</v>
      </c>
      <c r="C561" s="199" t="s">
        <v>1775</v>
      </c>
      <c r="D561" s="199" t="s">
        <v>3030</v>
      </c>
      <c r="E561" s="199" t="s">
        <v>180</v>
      </c>
      <c r="F561" s="199" t="s">
        <v>312</v>
      </c>
      <c r="G561" s="199" t="s">
        <v>240</v>
      </c>
      <c r="H561" s="199" t="s">
        <v>336</v>
      </c>
      <c r="I561" s="199" t="s">
        <v>339</v>
      </c>
      <c r="J561" s="200"/>
      <c r="K561" s="201">
        <v>18000</v>
      </c>
      <c r="L561" s="201">
        <v>7500</v>
      </c>
      <c r="M561" s="201">
        <f t="shared" si="32"/>
        <v>25500</v>
      </c>
      <c r="N561" s="199" t="s">
        <v>3031</v>
      </c>
      <c r="O561" s="199" t="s">
        <v>1778</v>
      </c>
      <c r="P561" s="199" t="s">
        <v>3032</v>
      </c>
      <c r="Q561" s="200" t="s">
        <v>781</v>
      </c>
      <c r="R561" s="199"/>
      <c r="S561" s="199" t="s">
        <v>789</v>
      </c>
      <c r="T561" s="199" t="s">
        <v>790</v>
      </c>
      <c r="U561" s="199"/>
      <c r="V561" s="131" t="str">
        <f t="shared" si="33"/>
        <v>ICEFORM　スリーブ</v>
      </c>
      <c r="W561" s="115" t="str">
        <f t="shared" si="34"/>
        <v/>
      </c>
      <c r="X561" s="115" t="str">
        <f t="shared" si="35"/>
        <v>M　スリーブ</v>
      </c>
    </row>
    <row r="562" spans="1:24" ht="13.5">
      <c r="A562" s="199" t="s">
        <v>340</v>
      </c>
      <c r="B562" s="199" t="s">
        <v>3033</v>
      </c>
      <c r="C562" s="199" t="s">
        <v>776</v>
      </c>
      <c r="D562" s="199" t="s">
        <v>3034</v>
      </c>
      <c r="E562" s="199" t="s">
        <v>180</v>
      </c>
      <c r="F562" s="199" t="s">
        <v>312</v>
      </c>
      <c r="G562" s="199" t="s">
        <v>240</v>
      </c>
      <c r="H562" s="199" t="s">
        <v>341</v>
      </c>
      <c r="I562" s="199"/>
      <c r="J562" s="200"/>
      <c r="K562" s="201">
        <v>13000</v>
      </c>
      <c r="L562" s="201">
        <v>5400</v>
      </c>
      <c r="M562" s="201">
        <f t="shared" si="32"/>
        <v>18400</v>
      </c>
      <c r="N562" s="199" t="s">
        <v>3035</v>
      </c>
      <c r="O562" s="199" t="s">
        <v>2866</v>
      </c>
      <c r="P562" s="199" t="s">
        <v>3036</v>
      </c>
      <c r="Q562" s="200" t="s">
        <v>781</v>
      </c>
      <c r="R562" s="199"/>
      <c r="S562" s="199"/>
      <c r="T562" s="199" t="s">
        <v>782</v>
      </c>
      <c r="U562" s="199"/>
      <c r="V562" s="131" t="str">
        <f t="shared" si="33"/>
        <v>KBMウェッジ</v>
      </c>
      <c r="W562" s="115" t="str">
        <f t="shared" si="34"/>
        <v/>
      </c>
      <c r="X562" s="115" t="str">
        <f t="shared" si="35"/>
        <v>BMウェッジ</v>
      </c>
    </row>
    <row r="563" spans="1:24" ht="13.5">
      <c r="A563" s="199" t="s">
        <v>342</v>
      </c>
      <c r="B563" s="199" t="s">
        <v>3037</v>
      </c>
      <c r="C563" s="199" t="s">
        <v>784</v>
      </c>
      <c r="D563" s="199" t="s">
        <v>3038</v>
      </c>
      <c r="E563" s="199" t="s">
        <v>180</v>
      </c>
      <c r="F563" s="199" t="s">
        <v>312</v>
      </c>
      <c r="G563" s="199" t="s">
        <v>240</v>
      </c>
      <c r="H563" s="199" t="s">
        <v>302</v>
      </c>
      <c r="I563" s="199"/>
      <c r="J563" s="200"/>
      <c r="K563" s="201">
        <v>33980</v>
      </c>
      <c r="L563" s="201">
        <v>10820</v>
      </c>
      <c r="M563" s="201">
        <f t="shared" si="32"/>
        <v>44800</v>
      </c>
      <c r="N563" s="199" t="s">
        <v>3039</v>
      </c>
      <c r="O563" s="199" t="s">
        <v>3040</v>
      </c>
      <c r="P563" s="199" t="s">
        <v>3041</v>
      </c>
      <c r="Q563" s="200" t="s">
        <v>781</v>
      </c>
      <c r="R563" s="199"/>
      <c r="S563" s="199"/>
      <c r="T563" s="199" t="s">
        <v>782</v>
      </c>
      <c r="U563" s="199"/>
      <c r="V563" s="131" t="str">
        <f t="shared" si="33"/>
        <v>シャトルクラッチロック埋込用</v>
      </c>
      <c r="W563" s="115" t="str">
        <f t="shared" si="34"/>
        <v/>
      </c>
      <c r="X563" s="115" t="str">
        <f t="shared" si="35"/>
        <v>ロック埋込用</v>
      </c>
    </row>
    <row r="564" spans="1:24" ht="13.5">
      <c r="A564" s="199" t="s">
        <v>342</v>
      </c>
      <c r="B564" s="199" t="s">
        <v>3042</v>
      </c>
      <c r="C564" s="199" t="s">
        <v>796</v>
      </c>
      <c r="D564" s="199" t="s">
        <v>3043</v>
      </c>
      <c r="E564" s="199" t="s">
        <v>180</v>
      </c>
      <c r="F564" s="199" t="s">
        <v>312</v>
      </c>
      <c r="G564" s="199" t="s">
        <v>240</v>
      </c>
      <c r="H564" s="199" t="s">
        <v>302</v>
      </c>
      <c r="I564" s="199"/>
      <c r="J564" s="200"/>
      <c r="K564" s="201">
        <v>37000</v>
      </c>
      <c r="L564" s="201">
        <v>11800</v>
      </c>
      <c r="M564" s="201">
        <f t="shared" si="32"/>
        <v>48800</v>
      </c>
      <c r="N564" s="199" t="s">
        <v>3044</v>
      </c>
      <c r="O564" s="199" t="s">
        <v>799</v>
      </c>
      <c r="P564" s="199" t="s">
        <v>3045</v>
      </c>
      <c r="Q564" s="200" t="s">
        <v>781</v>
      </c>
      <c r="R564" s="199"/>
      <c r="S564" s="199" t="s">
        <v>789</v>
      </c>
      <c r="T564" s="199" t="s">
        <v>790</v>
      </c>
      <c r="U564" s="199"/>
      <c r="V564" s="131" t="str">
        <f t="shared" si="33"/>
        <v>シャトルロック　ソケット直付用</v>
      </c>
      <c r="W564" s="115" t="str">
        <f t="shared" si="34"/>
        <v/>
      </c>
      <c r="X564" s="115" t="str">
        <f t="shared" si="35"/>
        <v>ケット直付用</v>
      </c>
    </row>
    <row r="565" spans="1:24" ht="13.5">
      <c r="A565" s="199" t="s">
        <v>342</v>
      </c>
      <c r="B565" s="199" t="s">
        <v>3046</v>
      </c>
      <c r="C565" s="199" t="s">
        <v>796</v>
      </c>
      <c r="D565" s="199" t="s">
        <v>3047</v>
      </c>
      <c r="E565" s="199" t="s">
        <v>180</v>
      </c>
      <c r="F565" s="199" t="s">
        <v>312</v>
      </c>
      <c r="G565" s="199" t="s">
        <v>240</v>
      </c>
      <c r="H565" s="199" t="s">
        <v>302</v>
      </c>
      <c r="I565" s="199"/>
      <c r="J565" s="200"/>
      <c r="K565" s="201">
        <v>50000</v>
      </c>
      <c r="L565" s="201">
        <v>16000</v>
      </c>
      <c r="M565" s="201">
        <f t="shared" si="32"/>
        <v>66000</v>
      </c>
      <c r="N565" s="199" t="s">
        <v>3048</v>
      </c>
      <c r="O565" s="199" t="s">
        <v>799</v>
      </c>
      <c r="P565" s="199" t="s">
        <v>3049</v>
      </c>
      <c r="Q565" s="200" t="s">
        <v>781</v>
      </c>
      <c r="R565" s="199"/>
      <c r="S565" s="199" t="s">
        <v>789</v>
      </c>
      <c r="T565" s="199" t="s">
        <v>790</v>
      </c>
      <c r="U565" s="199"/>
      <c r="V565" s="131" t="str">
        <f t="shared" si="33"/>
        <v>シャトルロック　プラスチック　ソケット直付用</v>
      </c>
      <c r="W565" s="115" t="str">
        <f t="shared" si="34"/>
        <v/>
      </c>
      <c r="X565" s="115" t="str">
        <f t="shared" si="35"/>
        <v>ケット直付用</v>
      </c>
    </row>
    <row r="566" spans="1:24" ht="13.5">
      <c r="A566" s="199" t="s">
        <v>342</v>
      </c>
      <c r="B566" s="199" t="s">
        <v>3050</v>
      </c>
      <c r="C566" s="199" t="s">
        <v>1760</v>
      </c>
      <c r="D566" s="199" t="s">
        <v>3051</v>
      </c>
      <c r="E566" s="199" t="s">
        <v>180</v>
      </c>
      <c r="F566" s="199" t="s">
        <v>312</v>
      </c>
      <c r="G566" s="199" t="s">
        <v>240</v>
      </c>
      <c r="H566" s="199" t="s">
        <v>302</v>
      </c>
      <c r="I566" s="199"/>
      <c r="J566" s="200"/>
      <c r="K566" s="201">
        <v>23610</v>
      </c>
      <c r="L566" s="201">
        <v>9890</v>
      </c>
      <c r="M566" s="201">
        <f t="shared" si="32"/>
        <v>33500</v>
      </c>
      <c r="N566" s="199" t="s">
        <v>3052</v>
      </c>
      <c r="O566" s="199" t="s">
        <v>2866</v>
      </c>
      <c r="P566" s="199" t="s">
        <v>3053</v>
      </c>
      <c r="Q566" s="200" t="s">
        <v>781</v>
      </c>
      <c r="R566" s="199"/>
      <c r="S566" s="199"/>
      <c r="T566" s="199" t="s">
        <v>782</v>
      </c>
      <c r="U566" s="199"/>
      <c r="V566" s="131" t="str">
        <f t="shared" si="33"/>
        <v>３Sシャトルロック　レギュラー</v>
      </c>
      <c r="W566" s="115" t="str">
        <f t="shared" si="34"/>
        <v/>
      </c>
      <c r="X566" s="115" t="str">
        <f t="shared" si="35"/>
        <v>　レギュラー</v>
      </c>
    </row>
    <row r="567" spans="1:24" ht="13.5">
      <c r="A567" s="199" t="s">
        <v>342</v>
      </c>
      <c r="B567" s="199" t="s">
        <v>3054</v>
      </c>
      <c r="C567" s="199" t="s">
        <v>1119</v>
      </c>
      <c r="D567" s="199" t="s">
        <v>2523</v>
      </c>
      <c r="E567" s="199" t="s">
        <v>180</v>
      </c>
      <c r="F567" s="199" t="s">
        <v>312</v>
      </c>
      <c r="G567" s="199" t="s">
        <v>240</v>
      </c>
      <c r="H567" s="199" t="s">
        <v>302</v>
      </c>
      <c r="I567" s="199"/>
      <c r="J567" s="200"/>
      <c r="K567" s="201">
        <v>27000</v>
      </c>
      <c r="L567" s="201">
        <v>11300</v>
      </c>
      <c r="M567" s="201">
        <f t="shared" si="32"/>
        <v>38300</v>
      </c>
      <c r="N567" s="199" t="s">
        <v>2524</v>
      </c>
      <c r="O567" s="199" t="s">
        <v>2525</v>
      </c>
      <c r="P567" s="199" t="s">
        <v>2526</v>
      </c>
      <c r="Q567" s="200" t="s">
        <v>781</v>
      </c>
      <c r="R567" s="199"/>
      <c r="S567" s="199" t="s">
        <v>789</v>
      </c>
      <c r="T567" s="199" t="s">
        <v>782</v>
      </c>
      <c r="U567" s="199"/>
      <c r="V567" s="131" t="str">
        <f t="shared" si="33"/>
        <v>ICE-AT（ラチェット）</v>
      </c>
      <c r="W567" s="115" t="str">
        <f t="shared" si="34"/>
        <v/>
      </c>
      <c r="X567" s="115" t="str">
        <f t="shared" si="35"/>
        <v>ラチェット）</v>
      </c>
    </row>
    <row r="568" spans="1:24" ht="13.5">
      <c r="A568" s="199" t="s">
        <v>342</v>
      </c>
      <c r="B568" s="199" t="s">
        <v>3055</v>
      </c>
      <c r="C568" s="199" t="s">
        <v>1119</v>
      </c>
      <c r="D568" s="199" t="s">
        <v>2528</v>
      </c>
      <c r="E568" s="199" t="s">
        <v>180</v>
      </c>
      <c r="F568" s="199" t="s">
        <v>312</v>
      </c>
      <c r="G568" s="199" t="s">
        <v>240</v>
      </c>
      <c r="H568" s="199" t="s">
        <v>302</v>
      </c>
      <c r="I568" s="199"/>
      <c r="J568" s="200"/>
      <c r="K568" s="201">
        <v>28000</v>
      </c>
      <c r="L568" s="201">
        <v>11700</v>
      </c>
      <c r="M568" s="201">
        <f t="shared" si="32"/>
        <v>39700</v>
      </c>
      <c r="N568" s="199" t="s">
        <v>2529</v>
      </c>
      <c r="O568" s="199" t="s">
        <v>2525</v>
      </c>
      <c r="P568" s="199" t="s">
        <v>2530</v>
      </c>
      <c r="Q568" s="200" t="s">
        <v>781</v>
      </c>
      <c r="R568" s="199"/>
      <c r="S568" s="199" t="s">
        <v>789</v>
      </c>
      <c r="T568" s="199" t="s">
        <v>782</v>
      </c>
      <c r="U568" s="199"/>
      <c r="V568" s="131" t="str">
        <f t="shared" si="33"/>
        <v>ICE-ATC（クラッチロック）</v>
      </c>
      <c r="W568" s="115" t="str">
        <f t="shared" si="34"/>
        <v/>
      </c>
      <c r="X568" s="115" t="str">
        <f t="shared" si="35"/>
        <v>ッチロック）</v>
      </c>
    </row>
    <row r="569" spans="1:24" ht="13.5">
      <c r="A569" s="199" t="s">
        <v>342</v>
      </c>
      <c r="B569" s="199" t="s">
        <v>3056</v>
      </c>
      <c r="C569" s="199" t="s">
        <v>1119</v>
      </c>
      <c r="D569" s="199" t="s">
        <v>2536</v>
      </c>
      <c r="E569" s="199" t="s">
        <v>180</v>
      </c>
      <c r="F569" s="199" t="s">
        <v>312</v>
      </c>
      <c r="G569" s="199" t="s">
        <v>240</v>
      </c>
      <c r="H569" s="199" t="s">
        <v>302</v>
      </c>
      <c r="I569" s="199"/>
      <c r="J569" s="200"/>
      <c r="K569" s="201">
        <v>38000</v>
      </c>
      <c r="L569" s="201">
        <v>12100</v>
      </c>
      <c r="M569" s="201">
        <f t="shared" si="32"/>
        <v>50100</v>
      </c>
      <c r="N569" s="199" t="s">
        <v>2537</v>
      </c>
      <c r="O569" s="199" t="s">
        <v>2525</v>
      </c>
      <c r="P569" s="199" t="s">
        <v>2538</v>
      </c>
      <c r="Q569" s="200" t="s">
        <v>781</v>
      </c>
      <c r="R569" s="199"/>
      <c r="S569" s="199"/>
      <c r="T569" s="199" t="s">
        <v>782</v>
      </c>
      <c r="U569" s="199"/>
      <c r="V569" s="131" t="str">
        <f t="shared" si="33"/>
        <v>ICE-ATCM（モジュラー）</v>
      </c>
      <c r="W569" s="115" t="str">
        <f t="shared" si="34"/>
        <v/>
      </c>
      <c r="X569" s="115" t="str">
        <f t="shared" si="35"/>
        <v>モジュラー）</v>
      </c>
    </row>
    <row r="570" spans="1:24" ht="13.5">
      <c r="A570" s="199" t="s">
        <v>342</v>
      </c>
      <c r="B570" s="199" t="s">
        <v>3057</v>
      </c>
      <c r="C570" s="199" t="s">
        <v>1119</v>
      </c>
      <c r="D570" s="199" t="s">
        <v>2532</v>
      </c>
      <c r="E570" s="199" t="s">
        <v>180</v>
      </c>
      <c r="F570" s="199" t="s">
        <v>312</v>
      </c>
      <c r="G570" s="199" t="s">
        <v>240</v>
      </c>
      <c r="H570" s="199" t="s">
        <v>302</v>
      </c>
      <c r="I570" s="199"/>
      <c r="J570" s="200"/>
      <c r="K570" s="201">
        <v>27000</v>
      </c>
      <c r="L570" s="201">
        <v>11300</v>
      </c>
      <c r="M570" s="201">
        <f t="shared" si="32"/>
        <v>38300</v>
      </c>
      <c r="N570" s="199" t="s">
        <v>2533</v>
      </c>
      <c r="O570" s="199" t="s">
        <v>2525</v>
      </c>
      <c r="P570" s="199" t="s">
        <v>2534</v>
      </c>
      <c r="Q570" s="200" t="s">
        <v>781</v>
      </c>
      <c r="R570" s="199"/>
      <c r="S570" s="199" t="s">
        <v>789</v>
      </c>
      <c r="T570" s="199" t="s">
        <v>782</v>
      </c>
      <c r="U570" s="199"/>
      <c r="V570" s="131" t="str">
        <f t="shared" si="33"/>
        <v>ICE-ATS（スモール）</v>
      </c>
      <c r="W570" s="115" t="str">
        <f t="shared" si="34"/>
        <v/>
      </c>
      <c r="X570" s="115" t="str">
        <f t="shared" si="35"/>
        <v>（スモール）</v>
      </c>
    </row>
    <row r="571" spans="1:24" ht="13.5">
      <c r="A571" s="199" t="s">
        <v>342</v>
      </c>
      <c r="B571" s="199" t="s">
        <v>3058</v>
      </c>
      <c r="C571" s="199" t="s">
        <v>1119</v>
      </c>
      <c r="D571" s="199" t="s">
        <v>3059</v>
      </c>
      <c r="E571" s="199" t="s">
        <v>180</v>
      </c>
      <c r="F571" s="199" t="s">
        <v>312</v>
      </c>
      <c r="G571" s="199" t="s">
        <v>240</v>
      </c>
      <c r="H571" s="199" t="s">
        <v>302</v>
      </c>
      <c r="I571" s="199"/>
      <c r="J571" s="200"/>
      <c r="K571" s="201">
        <v>47000</v>
      </c>
      <c r="L571" s="201">
        <v>15000</v>
      </c>
      <c r="M571" s="201">
        <f t="shared" si="32"/>
        <v>62000</v>
      </c>
      <c r="N571" s="199" t="s">
        <v>3060</v>
      </c>
      <c r="O571" s="199" t="s">
        <v>2525</v>
      </c>
      <c r="P571" s="199" t="s">
        <v>3061</v>
      </c>
      <c r="Q571" s="200" t="s">
        <v>781</v>
      </c>
      <c r="R571" s="199"/>
      <c r="S571" s="199"/>
      <c r="T571" s="199" t="s">
        <v>782</v>
      </c>
      <c r="U571" s="199"/>
      <c r="V571" s="131" t="str">
        <f t="shared" si="33"/>
        <v>アルミボディ　クラッチロック</v>
      </c>
      <c r="W571" s="115" t="str">
        <f t="shared" si="34"/>
        <v/>
      </c>
      <c r="X571" s="115" t="str">
        <f t="shared" si="35"/>
        <v>ラッチロック</v>
      </c>
    </row>
    <row r="572" spans="1:24" ht="13.5">
      <c r="A572" s="199" t="s">
        <v>342</v>
      </c>
      <c r="B572" s="199" t="s">
        <v>3062</v>
      </c>
      <c r="C572" s="199" t="s">
        <v>1119</v>
      </c>
      <c r="D572" s="199" t="s">
        <v>3063</v>
      </c>
      <c r="E572" s="199" t="s">
        <v>180</v>
      </c>
      <c r="F572" s="199" t="s">
        <v>312</v>
      </c>
      <c r="G572" s="199" t="s">
        <v>240</v>
      </c>
      <c r="H572" s="199" t="s">
        <v>302</v>
      </c>
      <c r="I572" s="199"/>
      <c r="J572" s="200"/>
      <c r="K572" s="201">
        <v>38700</v>
      </c>
      <c r="L572" s="201">
        <v>12300</v>
      </c>
      <c r="M572" s="201">
        <f t="shared" si="32"/>
        <v>51000</v>
      </c>
      <c r="N572" s="199" t="s">
        <v>3064</v>
      </c>
      <c r="O572" s="199" t="s">
        <v>3003</v>
      </c>
      <c r="P572" s="199" t="s">
        <v>3065</v>
      </c>
      <c r="Q572" s="200" t="s">
        <v>781</v>
      </c>
      <c r="R572" s="199"/>
      <c r="S572" s="199"/>
      <c r="T572" s="199" t="s">
        <v>782</v>
      </c>
      <c r="U572" s="199"/>
      <c r="V572" s="131" t="str">
        <f t="shared" si="33"/>
        <v>クラッチロック301</v>
      </c>
      <c r="W572" s="115" t="str">
        <f t="shared" si="34"/>
        <v/>
      </c>
      <c r="X572" s="115" t="str">
        <f t="shared" si="35"/>
        <v>ロック301</v>
      </c>
    </row>
    <row r="573" spans="1:24" ht="13.5">
      <c r="A573" s="199" t="s">
        <v>342</v>
      </c>
      <c r="B573" s="199" t="s">
        <v>3066</v>
      </c>
      <c r="C573" s="199" t="s">
        <v>1775</v>
      </c>
      <c r="D573" s="199" t="s">
        <v>3067</v>
      </c>
      <c r="E573" s="199" t="s">
        <v>180</v>
      </c>
      <c r="F573" s="199" t="s">
        <v>312</v>
      </c>
      <c r="G573" s="199" t="s">
        <v>240</v>
      </c>
      <c r="H573" s="199" t="s">
        <v>302</v>
      </c>
      <c r="I573" s="199"/>
      <c r="J573" s="200"/>
      <c r="K573" s="201">
        <v>7600</v>
      </c>
      <c r="L573" s="201">
        <v>3100</v>
      </c>
      <c r="M573" s="201">
        <f t="shared" si="32"/>
        <v>10700</v>
      </c>
      <c r="N573" s="199" t="s">
        <v>3068</v>
      </c>
      <c r="O573" s="199" t="s">
        <v>1778</v>
      </c>
      <c r="P573" s="199" t="s">
        <v>3069</v>
      </c>
      <c r="Q573" s="200" t="s">
        <v>781</v>
      </c>
      <c r="R573" s="199"/>
      <c r="S573" s="199" t="s">
        <v>789</v>
      </c>
      <c r="T573" s="199" t="s">
        <v>790</v>
      </c>
      <c r="U573" s="199"/>
      <c r="V573" s="131" t="str">
        <f t="shared" si="33"/>
        <v>Icelock　ラチェットピン</v>
      </c>
      <c r="W573" s="115" t="str">
        <f t="shared" si="34"/>
        <v/>
      </c>
      <c r="X573" s="115" t="str">
        <f t="shared" si="35"/>
        <v>チェットピン</v>
      </c>
    </row>
    <row r="574" spans="1:24" ht="13.5">
      <c r="A574" s="199" t="s">
        <v>342</v>
      </c>
      <c r="B574" s="199" t="s">
        <v>3070</v>
      </c>
      <c r="C574" s="199" t="s">
        <v>1775</v>
      </c>
      <c r="D574" s="199" t="s">
        <v>3071</v>
      </c>
      <c r="E574" s="199" t="s">
        <v>180</v>
      </c>
      <c r="F574" s="199" t="s">
        <v>312</v>
      </c>
      <c r="G574" s="199" t="s">
        <v>240</v>
      </c>
      <c r="H574" s="199" t="s">
        <v>302</v>
      </c>
      <c r="I574" s="199"/>
      <c r="J574" s="200"/>
      <c r="K574" s="201">
        <v>30000</v>
      </c>
      <c r="L574" s="201">
        <v>12600</v>
      </c>
      <c r="M574" s="201">
        <f t="shared" si="32"/>
        <v>42600</v>
      </c>
      <c r="N574" s="199" t="s">
        <v>3072</v>
      </c>
      <c r="O574" s="199" t="s">
        <v>1778</v>
      </c>
      <c r="P574" s="199" t="s">
        <v>3073</v>
      </c>
      <c r="Q574" s="200" t="s">
        <v>781</v>
      </c>
      <c r="R574" s="199"/>
      <c r="S574" s="199" t="s">
        <v>789</v>
      </c>
      <c r="T574" s="199" t="s">
        <v>790</v>
      </c>
      <c r="U574" s="199"/>
      <c r="V574" s="131" t="str">
        <f t="shared" si="33"/>
        <v>Icelock　211　クラッチロック</v>
      </c>
      <c r="W574" s="115" t="str">
        <f t="shared" si="34"/>
        <v/>
      </c>
      <c r="X574" s="115" t="str">
        <f t="shared" si="35"/>
        <v>ラッチロック</v>
      </c>
    </row>
    <row r="575" spans="1:24" ht="13.5">
      <c r="A575" s="199" t="s">
        <v>342</v>
      </c>
      <c r="B575" s="199" t="s">
        <v>3074</v>
      </c>
      <c r="C575" s="199" t="s">
        <v>1775</v>
      </c>
      <c r="D575" s="199" t="s">
        <v>3075</v>
      </c>
      <c r="E575" s="199" t="s">
        <v>180</v>
      </c>
      <c r="F575" s="199" t="s">
        <v>312</v>
      </c>
      <c r="G575" s="199" t="s">
        <v>240</v>
      </c>
      <c r="H575" s="199" t="s">
        <v>302</v>
      </c>
      <c r="I575" s="199"/>
      <c r="J575" s="200"/>
      <c r="K575" s="201">
        <v>5500</v>
      </c>
      <c r="L575" s="201">
        <v>2300</v>
      </c>
      <c r="M575" s="201">
        <f t="shared" si="32"/>
        <v>7800</v>
      </c>
      <c r="N575" s="199" t="s">
        <v>3076</v>
      </c>
      <c r="O575" s="199" t="s">
        <v>1778</v>
      </c>
      <c r="P575" s="199" t="s">
        <v>3077</v>
      </c>
      <c r="Q575" s="200" t="s">
        <v>781</v>
      </c>
      <c r="R575" s="199"/>
      <c r="S575" s="199" t="s">
        <v>789</v>
      </c>
      <c r="T575" s="199" t="s">
        <v>790</v>
      </c>
      <c r="U575" s="199"/>
      <c r="V575" s="131" t="str">
        <f t="shared" si="33"/>
        <v>Icelock　クラッチピン</v>
      </c>
      <c r="W575" s="115" t="str">
        <f t="shared" si="34"/>
        <v/>
      </c>
      <c r="X575" s="115" t="str">
        <f t="shared" si="35"/>
        <v>クラッチピン</v>
      </c>
    </row>
    <row r="576" spans="1:24" ht="13.5">
      <c r="A576" s="199" t="s">
        <v>342</v>
      </c>
      <c r="B576" s="199" t="s">
        <v>3078</v>
      </c>
      <c r="C576" s="199" t="s">
        <v>1775</v>
      </c>
      <c r="D576" s="199" t="s">
        <v>3079</v>
      </c>
      <c r="E576" s="199" t="s">
        <v>180</v>
      </c>
      <c r="F576" s="199" t="s">
        <v>312</v>
      </c>
      <c r="G576" s="199" t="s">
        <v>240</v>
      </c>
      <c r="H576" s="199" t="s">
        <v>302</v>
      </c>
      <c r="I576" s="199"/>
      <c r="J576" s="200"/>
      <c r="K576" s="201">
        <v>28000</v>
      </c>
      <c r="L576" s="201">
        <v>11700</v>
      </c>
      <c r="M576" s="201">
        <f t="shared" si="32"/>
        <v>39700</v>
      </c>
      <c r="N576" s="199" t="s">
        <v>3080</v>
      </c>
      <c r="O576" s="199" t="s">
        <v>1778</v>
      </c>
      <c r="P576" s="199" t="s">
        <v>3081</v>
      </c>
      <c r="Q576" s="200" t="s">
        <v>781</v>
      </c>
      <c r="R576" s="199"/>
      <c r="S576" s="199" t="s">
        <v>789</v>
      </c>
      <c r="T576" s="199" t="s">
        <v>790</v>
      </c>
      <c r="U576" s="199"/>
      <c r="V576" s="131" t="str">
        <f t="shared" si="33"/>
        <v>Icelock　621　ラチェットロック</v>
      </c>
      <c r="W576" s="115" t="str">
        <f t="shared" si="34"/>
        <v/>
      </c>
      <c r="X576" s="115" t="str">
        <f t="shared" si="35"/>
        <v>ェットロック</v>
      </c>
    </row>
    <row r="577" spans="1:24" ht="13.5">
      <c r="A577" s="199" t="s">
        <v>342</v>
      </c>
      <c r="B577" s="199" t="s">
        <v>3082</v>
      </c>
      <c r="C577" s="199" t="s">
        <v>1775</v>
      </c>
      <c r="D577" s="199" t="s">
        <v>3083</v>
      </c>
      <c r="E577" s="199" t="s">
        <v>180</v>
      </c>
      <c r="F577" s="199" t="s">
        <v>312</v>
      </c>
      <c r="G577" s="199" t="s">
        <v>240</v>
      </c>
      <c r="H577" s="199" t="s">
        <v>302</v>
      </c>
      <c r="I577" s="199"/>
      <c r="J577" s="200"/>
      <c r="K577" s="201">
        <v>26600</v>
      </c>
      <c r="L577" s="201">
        <v>11100</v>
      </c>
      <c r="M577" s="201">
        <f t="shared" si="32"/>
        <v>37700</v>
      </c>
      <c r="N577" s="199" t="s">
        <v>3084</v>
      </c>
      <c r="O577" s="199" t="s">
        <v>1778</v>
      </c>
      <c r="P577" s="199" t="s">
        <v>3085</v>
      </c>
      <c r="Q577" s="200" t="s">
        <v>781</v>
      </c>
      <c r="R577" s="199"/>
      <c r="S577" s="199" t="s">
        <v>789</v>
      </c>
      <c r="T577" s="199" t="s">
        <v>790</v>
      </c>
      <c r="U577" s="199"/>
      <c r="V577" s="131" t="str">
        <f t="shared" si="33"/>
        <v>Icelock　631　ランヤード</v>
      </c>
      <c r="W577" s="115" t="str">
        <f t="shared" si="34"/>
        <v/>
      </c>
      <c r="X577" s="115" t="str">
        <f t="shared" si="35"/>
        <v>　ランヤード</v>
      </c>
    </row>
    <row r="578" spans="1:24" ht="13.5">
      <c r="A578" s="199" t="s">
        <v>342</v>
      </c>
      <c r="B578" s="199" t="s">
        <v>3086</v>
      </c>
      <c r="C578" s="199" t="s">
        <v>1775</v>
      </c>
      <c r="D578" s="199" t="s">
        <v>3087</v>
      </c>
      <c r="E578" s="199" t="s">
        <v>180</v>
      </c>
      <c r="F578" s="199" t="s">
        <v>312</v>
      </c>
      <c r="G578" s="199" t="s">
        <v>240</v>
      </c>
      <c r="H578" s="199" t="s">
        <v>302</v>
      </c>
      <c r="I578" s="199"/>
      <c r="J578" s="200"/>
      <c r="K578" s="201">
        <v>35000</v>
      </c>
      <c r="L578" s="201">
        <v>11200</v>
      </c>
      <c r="M578" s="201">
        <f t="shared" ref="M578:M641" si="36">SUM(K578+L578)</f>
        <v>46200</v>
      </c>
      <c r="N578" s="199" t="s">
        <v>3088</v>
      </c>
      <c r="O578" s="199" t="s">
        <v>1778</v>
      </c>
      <c r="P578" s="199" t="s">
        <v>3089</v>
      </c>
      <c r="Q578" s="200" t="s">
        <v>781</v>
      </c>
      <c r="R578" s="199"/>
      <c r="S578" s="199" t="s">
        <v>789</v>
      </c>
      <c r="T578" s="199" t="s">
        <v>790</v>
      </c>
      <c r="U578" s="199"/>
      <c r="V578" s="131" t="str">
        <f t="shared" ref="V578:V641" si="37">IF(P578="","",IF(W578="",P578,LEFT(P578,LEN(P578)-22)))</f>
        <v>Icelock　651　スムースロック</v>
      </c>
      <c r="W578" s="115" t="str">
        <f t="shared" ref="W578:W641" si="38">IF(X578="修理対応可能",RIGHT(P578,21),"")</f>
        <v/>
      </c>
      <c r="X578" s="115" t="str">
        <f t="shared" ref="X578:X641" si="39">RIGHT(P578,6)</f>
        <v>ムースロック</v>
      </c>
    </row>
    <row r="579" spans="1:24" ht="13.5">
      <c r="A579" s="199" t="s">
        <v>342</v>
      </c>
      <c r="B579" s="199" t="s">
        <v>3090</v>
      </c>
      <c r="C579" s="199" t="s">
        <v>1775</v>
      </c>
      <c r="D579" s="199" t="s">
        <v>2540</v>
      </c>
      <c r="E579" s="199" t="s">
        <v>180</v>
      </c>
      <c r="F579" s="199" t="s">
        <v>312</v>
      </c>
      <c r="G579" s="199" t="s">
        <v>240</v>
      </c>
      <c r="H579" s="199" t="s">
        <v>302</v>
      </c>
      <c r="I579" s="199"/>
      <c r="J579" s="200"/>
      <c r="K579" s="201">
        <v>32000</v>
      </c>
      <c r="L579" s="201">
        <v>10600</v>
      </c>
      <c r="M579" s="201">
        <f t="shared" si="36"/>
        <v>42600</v>
      </c>
      <c r="N579" s="199" t="s">
        <v>2541</v>
      </c>
      <c r="O579" s="199" t="s">
        <v>1778</v>
      </c>
      <c r="P579" s="199" t="s">
        <v>2542</v>
      </c>
      <c r="Q579" s="200" t="s">
        <v>781</v>
      </c>
      <c r="R579" s="199"/>
      <c r="S579" s="199" t="s">
        <v>789</v>
      </c>
      <c r="T579" s="199" t="s">
        <v>790</v>
      </c>
      <c r="U579" s="199"/>
      <c r="V579" s="131" t="str">
        <f t="shared" si="37"/>
        <v>Icelock　721　ラチェットロック　小</v>
      </c>
      <c r="W579" s="115" t="str">
        <f t="shared" si="38"/>
        <v/>
      </c>
      <c r="X579" s="115" t="str">
        <f t="shared" si="39"/>
        <v>トロック　小</v>
      </c>
    </row>
    <row r="580" spans="1:24" ht="13.5">
      <c r="A580" s="199" t="s">
        <v>343</v>
      </c>
      <c r="B580" s="199" t="s">
        <v>3091</v>
      </c>
      <c r="C580" s="199" t="s">
        <v>784</v>
      </c>
      <c r="D580" s="199" t="s">
        <v>3092</v>
      </c>
      <c r="E580" s="199" t="s">
        <v>180</v>
      </c>
      <c r="F580" s="199" t="s">
        <v>312</v>
      </c>
      <c r="G580" s="199" t="s">
        <v>240</v>
      </c>
      <c r="H580" s="199" t="s">
        <v>305</v>
      </c>
      <c r="I580" s="199" t="s">
        <v>306</v>
      </c>
      <c r="J580" s="200"/>
      <c r="K580" s="201">
        <v>56130</v>
      </c>
      <c r="L580" s="201">
        <v>11770</v>
      </c>
      <c r="M580" s="201">
        <f t="shared" si="36"/>
        <v>67900</v>
      </c>
      <c r="N580" s="199" t="s">
        <v>3093</v>
      </c>
      <c r="O580" s="199" t="s">
        <v>2929</v>
      </c>
      <c r="P580" s="199" t="s">
        <v>3094</v>
      </c>
      <c r="Q580" s="200" t="s">
        <v>781</v>
      </c>
      <c r="R580" s="199"/>
      <c r="S580" s="199" t="s">
        <v>789</v>
      </c>
      <c r="T580" s="199" t="s">
        <v>790</v>
      </c>
      <c r="U580" s="199"/>
      <c r="V580" s="131" t="str">
        <f t="shared" si="37"/>
        <v>イージーライナー　ピン無</v>
      </c>
      <c r="W580" s="115" t="str">
        <f t="shared" si="38"/>
        <v/>
      </c>
      <c r="X580" s="115" t="str">
        <f t="shared" si="39"/>
        <v>ナー　ピン無</v>
      </c>
    </row>
    <row r="581" spans="1:24" ht="13.5">
      <c r="A581" s="199" t="s">
        <v>343</v>
      </c>
      <c r="B581" s="199" t="s">
        <v>3095</v>
      </c>
      <c r="C581" s="199" t="s">
        <v>784</v>
      </c>
      <c r="D581" s="199" t="s">
        <v>3096</v>
      </c>
      <c r="E581" s="199" t="s">
        <v>180</v>
      </c>
      <c r="F581" s="199" t="s">
        <v>312</v>
      </c>
      <c r="G581" s="199" t="s">
        <v>240</v>
      </c>
      <c r="H581" s="199" t="s">
        <v>305</v>
      </c>
      <c r="I581" s="199" t="s">
        <v>306</v>
      </c>
      <c r="J581" s="200"/>
      <c r="K581" s="201">
        <v>49810</v>
      </c>
      <c r="L581" s="201">
        <v>15890</v>
      </c>
      <c r="M581" s="201">
        <f t="shared" si="36"/>
        <v>65700</v>
      </c>
      <c r="N581" s="199" t="s">
        <v>3097</v>
      </c>
      <c r="O581" s="199" t="s">
        <v>2929</v>
      </c>
      <c r="P581" s="199" t="s">
        <v>3098</v>
      </c>
      <c r="Q581" s="200" t="s">
        <v>781</v>
      </c>
      <c r="R581" s="199"/>
      <c r="S581" s="199" t="s">
        <v>789</v>
      </c>
      <c r="T581" s="199" t="s">
        <v>790</v>
      </c>
      <c r="U581" s="199"/>
      <c r="V581" s="131" t="str">
        <f t="shared" si="37"/>
        <v>イージーライナー　スーパーストレッチ</v>
      </c>
      <c r="W581" s="115" t="str">
        <f t="shared" si="38"/>
        <v/>
      </c>
      <c r="X581" s="115" t="str">
        <f t="shared" si="39"/>
        <v>ーストレッチ</v>
      </c>
    </row>
    <row r="582" spans="1:24" ht="13.5">
      <c r="A582" s="199" t="s">
        <v>343</v>
      </c>
      <c r="B582" s="199" t="s">
        <v>3099</v>
      </c>
      <c r="C582" s="199" t="s">
        <v>784</v>
      </c>
      <c r="D582" s="199" t="s">
        <v>3100</v>
      </c>
      <c r="E582" s="199" t="s">
        <v>180</v>
      </c>
      <c r="F582" s="199" t="s">
        <v>312</v>
      </c>
      <c r="G582" s="199" t="s">
        <v>240</v>
      </c>
      <c r="H582" s="199" t="s">
        <v>305</v>
      </c>
      <c r="I582" s="199" t="s">
        <v>306</v>
      </c>
      <c r="J582" s="200"/>
      <c r="K582" s="201">
        <v>37250</v>
      </c>
      <c r="L582" s="201">
        <v>11850</v>
      </c>
      <c r="M582" s="201">
        <f t="shared" si="36"/>
        <v>49100</v>
      </c>
      <c r="N582" s="199" t="s">
        <v>3101</v>
      </c>
      <c r="O582" s="199" t="s">
        <v>787</v>
      </c>
      <c r="P582" s="199" t="s">
        <v>3102</v>
      </c>
      <c r="Q582" s="200" t="s">
        <v>781</v>
      </c>
      <c r="R582" s="199"/>
      <c r="S582" s="199" t="s">
        <v>789</v>
      </c>
      <c r="T582" s="199" t="s">
        <v>790</v>
      </c>
      <c r="U582" s="199"/>
      <c r="V582" s="131" t="str">
        <f t="shared" si="37"/>
        <v>ピュアライナー　ピンなし</v>
      </c>
      <c r="W582" s="115" t="str">
        <f t="shared" si="38"/>
        <v/>
      </c>
      <c r="X582" s="115" t="str">
        <f t="shared" si="39"/>
        <v>ー　ピンなし</v>
      </c>
    </row>
    <row r="583" spans="1:24" ht="13.5">
      <c r="A583" s="199" t="s">
        <v>343</v>
      </c>
      <c r="B583" s="199" t="s">
        <v>3103</v>
      </c>
      <c r="C583" s="199" t="s">
        <v>784</v>
      </c>
      <c r="D583" s="199" t="s">
        <v>3104</v>
      </c>
      <c r="E583" s="199" t="s">
        <v>180</v>
      </c>
      <c r="F583" s="199" t="s">
        <v>312</v>
      </c>
      <c r="G583" s="199" t="s">
        <v>240</v>
      </c>
      <c r="H583" s="199" t="s">
        <v>305</v>
      </c>
      <c r="I583" s="199" t="s">
        <v>306</v>
      </c>
      <c r="J583" s="200"/>
      <c r="K583" s="201">
        <v>46660</v>
      </c>
      <c r="L583" s="201">
        <v>14840</v>
      </c>
      <c r="M583" s="201">
        <f t="shared" si="36"/>
        <v>61500</v>
      </c>
      <c r="N583" s="199" t="s">
        <v>3105</v>
      </c>
      <c r="O583" s="199" t="s">
        <v>2929</v>
      </c>
      <c r="P583" s="199" t="s">
        <v>3106</v>
      </c>
      <c r="Q583" s="200" t="s">
        <v>781</v>
      </c>
      <c r="R583" s="199"/>
      <c r="S583" s="199"/>
      <c r="T583" s="199" t="s">
        <v>782</v>
      </c>
      <c r="U583" s="199"/>
      <c r="V583" s="131" t="str">
        <f t="shared" si="37"/>
        <v>SP高密度ゲルライナー　ピン無</v>
      </c>
      <c r="W583" s="115" t="str">
        <f t="shared" si="38"/>
        <v/>
      </c>
      <c r="X583" s="115" t="str">
        <f t="shared" si="39"/>
        <v>ナー　ピン無</v>
      </c>
    </row>
    <row r="584" spans="1:24" ht="13.5">
      <c r="A584" s="199" t="s">
        <v>343</v>
      </c>
      <c r="B584" s="199" t="s">
        <v>3107</v>
      </c>
      <c r="C584" s="199" t="s">
        <v>784</v>
      </c>
      <c r="D584" s="199" t="s">
        <v>3108</v>
      </c>
      <c r="E584" s="199" t="s">
        <v>180</v>
      </c>
      <c r="F584" s="199" t="s">
        <v>312</v>
      </c>
      <c r="G584" s="199" t="s">
        <v>240</v>
      </c>
      <c r="H584" s="199" t="s">
        <v>305</v>
      </c>
      <c r="I584" s="199" t="s">
        <v>306</v>
      </c>
      <c r="J584" s="200"/>
      <c r="K584" s="201">
        <v>19860</v>
      </c>
      <c r="L584" s="201">
        <v>8340</v>
      </c>
      <c r="M584" s="201">
        <f t="shared" si="36"/>
        <v>28200</v>
      </c>
      <c r="N584" s="199" t="s">
        <v>3109</v>
      </c>
      <c r="O584" s="199" t="s">
        <v>2929</v>
      </c>
      <c r="P584" s="199" t="s">
        <v>3110</v>
      </c>
      <c r="Q584" s="200" t="s">
        <v>781</v>
      </c>
      <c r="R584" s="199"/>
      <c r="S584" s="199"/>
      <c r="T584" s="199" t="s">
        <v>782</v>
      </c>
      <c r="U584" s="199"/>
      <c r="V584" s="131" t="str">
        <f t="shared" si="37"/>
        <v>スキンリリーバー</v>
      </c>
      <c r="W584" s="115" t="str">
        <f t="shared" si="38"/>
        <v/>
      </c>
      <c r="X584" s="115" t="str">
        <f t="shared" si="39"/>
        <v>ンリリーバー</v>
      </c>
    </row>
    <row r="585" spans="1:24" ht="13.5">
      <c r="A585" s="199" t="s">
        <v>343</v>
      </c>
      <c r="B585" s="199" t="s">
        <v>3111</v>
      </c>
      <c r="C585" s="199" t="s">
        <v>784</v>
      </c>
      <c r="D585" s="199" t="s">
        <v>3112</v>
      </c>
      <c r="E585" s="199" t="s">
        <v>180</v>
      </c>
      <c r="F585" s="199" t="s">
        <v>312</v>
      </c>
      <c r="G585" s="199" t="s">
        <v>240</v>
      </c>
      <c r="H585" s="199" t="s">
        <v>305</v>
      </c>
      <c r="I585" s="199" t="s">
        <v>306</v>
      </c>
      <c r="J585" s="200"/>
      <c r="K585" s="201">
        <v>52090</v>
      </c>
      <c r="L585" s="201">
        <v>13910</v>
      </c>
      <c r="M585" s="201">
        <f t="shared" si="36"/>
        <v>66000</v>
      </c>
      <c r="N585" s="199" t="s">
        <v>3113</v>
      </c>
      <c r="O585" s="199" t="s">
        <v>2929</v>
      </c>
      <c r="P585" s="199" t="s">
        <v>3114</v>
      </c>
      <c r="Q585" s="200" t="s">
        <v>781</v>
      </c>
      <c r="R585" s="199"/>
      <c r="S585" s="199"/>
      <c r="T585" s="199" t="s">
        <v>782</v>
      </c>
      <c r="U585" s="199"/>
      <c r="V585" s="131" t="str">
        <f t="shared" si="37"/>
        <v>シリコーンプロ　ピン無</v>
      </c>
      <c r="W585" s="115" t="str">
        <f t="shared" si="38"/>
        <v/>
      </c>
      <c r="X585" s="115" t="str">
        <f t="shared" si="39"/>
        <v>プロ　ピン無</v>
      </c>
    </row>
    <row r="586" spans="1:24" ht="13.5">
      <c r="A586" s="199" t="s">
        <v>343</v>
      </c>
      <c r="B586" s="199" t="s">
        <v>3115</v>
      </c>
      <c r="C586" s="199" t="s">
        <v>796</v>
      </c>
      <c r="D586" s="199" t="s">
        <v>3116</v>
      </c>
      <c r="E586" s="199" t="s">
        <v>180</v>
      </c>
      <c r="F586" s="199" t="s">
        <v>312</v>
      </c>
      <c r="G586" s="199" t="s">
        <v>240</v>
      </c>
      <c r="H586" s="199" t="s">
        <v>305</v>
      </c>
      <c r="I586" s="199" t="s">
        <v>306</v>
      </c>
      <c r="J586" s="200"/>
      <c r="K586" s="201">
        <v>173000</v>
      </c>
      <c r="L586" s="201">
        <v>36300</v>
      </c>
      <c r="M586" s="201">
        <f t="shared" si="36"/>
        <v>209300</v>
      </c>
      <c r="N586" s="199" t="s">
        <v>3117</v>
      </c>
      <c r="O586" s="199" t="s">
        <v>799</v>
      </c>
      <c r="P586" s="199" t="s">
        <v>3118</v>
      </c>
      <c r="Q586" s="200" t="s">
        <v>781</v>
      </c>
      <c r="R586" s="199"/>
      <c r="S586" s="199" t="s">
        <v>789</v>
      </c>
      <c r="T586" s="199" t="s">
        <v>790</v>
      </c>
      <c r="U586" s="199"/>
      <c r="V586" s="131" t="str">
        <f t="shared" si="37"/>
        <v>カスタムライナー</v>
      </c>
      <c r="W586" s="115" t="str">
        <f t="shared" si="38"/>
        <v/>
      </c>
      <c r="X586" s="115" t="str">
        <f t="shared" si="39"/>
        <v>タムライナー</v>
      </c>
    </row>
    <row r="587" spans="1:24" ht="13.5">
      <c r="A587" s="199" t="s">
        <v>343</v>
      </c>
      <c r="B587" s="199" t="s">
        <v>3119</v>
      </c>
      <c r="C587" s="199" t="s">
        <v>796</v>
      </c>
      <c r="D587" s="199" t="s">
        <v>3120</v>
      </c>
      <c r="E587" s="199" t="s">
        <v>180</v>
      </c>
      <c r="F587" s="199" t="s">
        <v>312</v>
      </c>
      <c r="G587" s="199" t="s">
        <v>240</v>
      </c>
      <c r="H587" s="199" t="s">
        <v>305</v>
      </c>
      <c r="I587" s="199" t="s">
        <v>306</v>
      </c>
      <c r="J587" s="200"/>
      <c r="K587" s="201">
        <v>34000</v>
      </c>
      <c r="L587" s="201">
        <v>10800</v>
      </c>
      <c r="M587" s="201">
        <f t="shared" si="36"/>
        <v>44800</v>
      </c>
      <c r="N587" s="199" t="s">
        <v>3121</v>
      </c>
      <c r="O587" s="199" t="s">
        <v>799</v>
      </c>
      <c r="P587" s="199" t="s">
        <v>3122</v>
      </c>
      <c r="Q587" s="200" t="s">
        <v>781</v>
      </c>
      <c r="R587" s="199"/>
      <c r="S587" s="199" t="s">
        <v>789</v>
      </c>
      <c r="T587" s="199" t="s">
        <v>790</v>
      </c>
      <c r="U587" s="199"/>
      <c r="V587" s="131" t="str">
        <f t="shared" si="37"/>
        <v>コポリマーライナー</v>
      </c>
      <c r="W587" s="115" t="str">
        <f t="shared" si="38"/>
        <v/>
      </c>
      <c r="X587" s="115" t="str">
        <f t="shared" si="39"/>
        <v>マーライナー</v>
      </c>
    </row>
    <row r="588" spans="1:24" ht="13.5">
      <c r="A588" s="199" t="s">
        <v>343</v>
      </c>
      <c r="B588" s="199" t="s">
        <v>3123</v>
      </c>
      <c r="C588" s="199" t="s">
        <v>796</v>
      </c>
      <c r="D588" s="199" t="s">
        <v>3124</v>
      </c>
      <c r="E588" s="199" t="s">
        <v>180</v>
      </c>
      <c r="F588" s="199" t="s">
        <v>312</v>
      </c>
      <c r="G588" s="199" t="s">
        <v>240</v>
      </c>
      <c r="H588" s="199" t="s">
        <v>305</v>
      </c>
      <c r="I588" s="199" t="s">
        <v>306</v>
      </c>
      <c r="J588" s="200"/>
      <c r="K588" s="201">
        <v>55000</v>
      </c>
      <c r="L588" s="201">
        <v>11500</v>
      </c>
      <c r="M588" s="201">
        <f t="shared" si="36"/>
        <v>66500</v>
      </c>
      <c r="N588" s="199" t="s">
        <v>3125</v>
      </c>
      <c r="O588" s="199" t="s">
        <v>799</v>
      </c>
      <c r="P588" s="199" t="s">
        <v>3126</v>
      </c>
      <c r="Q588" s="200" t="s">
        <v>781</v>
      </c>
      <c r="R588" s="199"/>
      <c r="S588" s="199" t="s">
        <v>789</v>
      </c>
      <c r="T588" s="199" t="s">
        <v>790</v>
      </c>
      <c r="U588" s="199"/>
      <c r="V588" s="131" t="str">
        <f t="shared" si="37"/>
        <v>Caleo　3D　クッションライナー　コポリマー</v>
      </c>
      <c r="W588" s="115" t="str">
        <f t="shared" si="38"/>
        <v/>
      </c>
      <c r="X588" s="115" t="str">
        <f t="shared" si="39"/>
        <v>　コポリマー</v>
      </c>
    </row>
    <row r="589" spans="1:24" ht="13.5">
      <c r="A589" s="199" t="s">
        <v>343</v>
      </c>
      <c r="B589" s="199" t="s">
        <v>3127</v>
      </c>
      <c r="C589" s="199" t="s">
        <v>796</v>
      </c>
      <c r="D589" s="199" t="s">
        <v>3128</v>
      </c>
      <c r="E589" s="199" t="s">
        <v>180</v>
      </c>
      <c r="F589" s="199" t="s">
        <v>312</v>
      </c>
      <c r="G589" s="199" t="s">
        <v>240</v>
      </c>
      <c r="H589" s="199" t="s">
        <v>305</v>
      </c>
      <c r="I589" s="199" t="s">
        <v>306</v>
      </c>
      <c r="J589" s="200"/>
      <c r="K589" s="201">
        <v>46000</v>
      </c>
      <c r="L589" s="201">
        <v>14700</v>
      </c>
      <c r="M589" s="201">
        <f t="shared" si="36"/>
        <v>60700</v>
      </c>
      <c r="N589" s="199" t="s">
        <v>3129</v>
      </c>
      <c r="O589" s="199" t="s">
        <v>799</v>
      </c>
      <c r="P589" s="199" t="s">
        <v>3130</v>
      </c>
      <c r="Q589" s="200" t="s">
        <v>781</v>
      </c>
      <c r="R589" s="199"/>
      <c r="S589" s="199" t="s">
        <v>789</v>
      </c>
      <c r="T589" s="199" t="s">
        <v>790</v>
      </c>
      <c r="U589" s="199"/>
      <c r="V589" s="131" t="str">
        <f t="shared" si="37"/>
        <v>ポリウレタン3Dライナー</v>
      </c>
      <c r="W589" s="115" t="str">
        <f t="shared" si="38"/>
        <v/>
      </c>
      <c r="X589" s="115" t="str">
        <f t="shared" si="39"/>
        <v>3Dライナー</v>
      </c>
    </row>
    <row r="590" spans="1:24" ht="13.5">
      <c r="A590" s="199" t="s">
        <v>343</v>
      </c>
      <c r="B590" s="199" t="s">
        <v>3131</v>
      </c>
      <c r="C590" s="199" t="s">
        <v>796</v>
      </c>
      <c r="D590" s="199" t="s">
        <v>3132</v>
      </c>
      <c r="E590" s="199" t="s">
        <v>180</v>
      </c>
      <c r="F590" s="199" t="s">
        <v>312</v>
      </c>
      <c r="G590" s="199" t="s">
        <v>240</v>
      </c>
      <c r="H590" s="199" t="s">
        <v>305</v>
      </c>
      <c r="I590" s="199" t="s">
        <v>306</v>
      </c>
      <c r="J590" s="200"/>
      <c r="K590" s="201">
        <v>45000</v>
      </c>
      <c r="L590" s="201">
        <v>14400</v>
      </c>
      <c r="M590" s="201">
        <f t="shared" si="36"/>
        <v>59400</v>
      </c>
      <c r="N590" s="199" t="s">
        <v>3133</v>
      </c>
      <c r="O590" s="199" t="s">
        <v>799</v>
      </c>
      <c r="P590" s="199" t="s">
        <v>3134</v>
      </c>
      <c r="Q590" s="200" t="s">
        <v>781</v>
      </c>
      <c r="R590" s="199"/>
      <c r="S590" s="199" t="s">
        <v>789</v>
      </c>
      <c r="T590" s="199" t="s">
        <v>790</v>
      </c>
      <c r="U590" s="199"/>
      <c r="V590" s="131" t="str">
        <f t="shared" si="37"/>
        <v>プロシールライナー</v>
      </c>
      <c r="W590" s="115" t="str">
        <f t="shared" si="38"/>
        <v/>
      </c>
      <c r="X590" s="115" t="str">
        <f t="shared" si="39"/>
        <v>ールライナー</v>
      </c>
    </row>
    <row r="591" spans="1:24" ht="13.5">
      <c r="A591" s="199" t="s">
        <v>343</v>
      </c>
      <c r="B591" s="199" t="s">
        <v>3135</v>
      </c>
      <c r="C591" s="199" t="s">
        <v>796</v>
      </c>
      <c r="D591" s="199" t="s">
        <v>3136</v>
      </c>
      <c r="E591" s="199" t="s">
        <v>180</v>
      </c>
      <c r="F591" s="199" t="s">
        <v>312</v>
      </c>
      <c r="G591" s="199" t="s">
        <v>240</v>
      </c>
      <c r="H591" s="199" t="s">
        <v>305</v>
      </c>
      <c r="I591" s="199" t="s">
        <v>306</v>
      </c>
      <c r="J591" s="200"/>
      <c r="K591" s="201">
        <v>90000</v>
      </c>
      <c r="L591" s="201">
        <v>18900</v>
      </c>
      <c r="M591" s="201">
        <f t="shared" si="36"/>
        <v>108900</v>
      </c>
      <c r="N591" s="199" t="s">
        <v>3137</v>
      </c>
      <c r="O591" s="199" t="s">
        <v>799</v>
      </c>
      <c r="P591" s="199" t="s">
        <v>3138</v>
      </c>
      <c r="Q591" s="200" t="s">
        <v>781</v>
      </c>
      <c r="R591" s="199"/>
      <c r="S591" s="199" t="s">
        <v>789</v>
      </c>
      <c r="T591" s="199" t="s">
        <v>790</v>
      </c>
      <c r="U591" s="199"/>
      <c r="V591" s="131" t="str">
        <f t="shared" si="37"/>
        <v>skeo　シーリングライナー</v>
      </c>
      <c r="W591" s="115" t="str">
        <f t="shared" si="38"/>
        <v/>
      </c>
      <c r="X591" s="115" t="str">
        <f t="shared" si="39"/>
        <v>ングライナー</v>
      </c>
    </row>
    <row r="592" spans="1:24" ht="13.5">
      <c r="A592" s="199" t="s">
        <v>343</v>
      </c>
      <c r="B592" s="199" t="s">
        <v>3139</v>
      </c>
      <c r="C592" s="199" t="s">
        <v>776</v>
      </c>
      <c r="D592" s="199" t="s">
        <v>3140</v>
      </c>
      <c r="E592" s="199" t="s">
        <v>180</v>
      </c>
      <c r="F592" s="199" t="s">
        <v>312</v>
      </c>
      <c r="G592" s="199" t="s">
        <v>240</v>
      </c>
      <c r="H592" s="199" t="s">
        <v>305</v>
      </c>
      <c r="I592" s="199" t="s">
        <v>306</v>
      </c>
      <c r="J592" s="200"/>
      <c r="K592" s="201">
        <v>28800</v>
      </c>
      <c r="L592" s="201">
        <v>12000</v>
      </c>
      <c r="M592" s="201">
        <f t="shared" si="36"/>
        <v>40800</v>
      </c>
      <c r="N592" s="199" t="s">
        <v>3141</v>
      </c>
      <c r="O592" s="199" t="s">
        <v>2934</v>
      </c>
      <c r="P592" s="199" t="s">
        <v>3142</v>
      </c>
      <c r="Q592" s="200" t="s">
        <v>781</v>
      </c>
      <c r="R592" s="199"/>
      <c r="S592" s="199"/>
      <c r="T592" s="199" t="s">
        <v>782</v>
      </c>
      <c r="U592" s="199"/>
      <c r="V592" s="131" t="str">
        <f t="shared" si="37"/>
        <v>デュラゲルライナー</v>
      </c>
      <c r="W592" s="115" t="str">
        <f t="shared" si="38"/>
        <v/>
      </c>
      <c r="X592" s="115" t="str">
        <f t="shared" si="39"/>
        <v>ゲルライナー</v>
      </c>
    </row>
    <row r="593" spans="1:24" ht="13.5">
      <c r="A593" s="199" t="s">
        <v>343</v>
      </c>
      <c r="B593" s="199" t="s">
        <v>3143</v>
      </c>
      <c r="C593" s="199" t="s">
        <v>776</v>
      </c>
      <c r="D593" s="199" t="s">
        <v>3144</v>
      </c>
      <c r="E593" s="199" t="s">
        <v>180</v>
      </c>
      <c r="F593" s="199" t="s">
        <v>312</v>
      </c>
      <c r="G593" s="199" t="s">
        <v>240</v>
      </c>
      <c r="H593" s="199" t="s">
        <v>305</v>
      </c>
      <c r="I593" s="199" t="s">
        <v>306</v>
      </c>
      <c r="J593" s="200"/>
      <c r="K593" s="201">
        <v>48000</v>
      </c>
      <c r="L593" s="201">
        <v>15300</v>
      </c>
      <c r="M593" s="201">
        <f t="shared" si="36"/>
        <v>63300</v>
      </c>
      <c r="N593" s="199" t="s">
        <v>3145</v>
      </c>
      <c r="O593" s="199" t="s">
        <v>2929</v>
      </c>
      <c r="P593" s="199" t="s">
        <v>3146</v>
      </c>
      <c r="Q593" s="200" t="s">
        <v>781</v>
      </c>
      <c r="R593" s="199"/>
      <c r="S593" s="199"/>
      <c r="T593" s="199" t="s">
        <v>782</v>
      </c>
      <c r="U593" s="199"/>
      <c r="V593" s="131" t="str">
        <f t="shared" si="37"/>
        <v>スマートシールライナー　ピン無</v>
      </c>
      <c r="W593" s="115" t="str">
        <f t="shared" si="38"/>
        <v/>
      </c>
      <c r="X593" s="115" t="str">
        <f t="shared" si="39"/>
        <v>ナー　ピン無</v>
      </c>
    </row>
    <row r="594" spans="1:24" ht="13.5">
      <c r="A594" s="199" t="s">
        <v>343</v>
      </c>
      <c r="B594" s="199" t="s">
        <v>3147</v>
      </c>
      <c r="C594" s="199" t="s">
        <v>1119</v>
      </c>
      <c r="D594" s="199" t="s">
        <v>3148</v>
      </c>
      <c r="E594" s="199" t="s">
        <v>180</v>
      </c>
      <c r="F594" s="199" t="s">
        <v>312</v>
      </c>
      <c r="G594" s="199" t="s">
        <v>240</v>
      </c>
      <c r="H594" s="199" t="s">
        <v>305</v>
      </c>
      <c r="I594" s="199" t="s">
        <v>306</v>
      </c>
      <c r="J594" s="200"/>
      <c r="K594" s="201">
        <v>56000</v>
      </c>
      <c r="L594" s="201">
        <v>11700</v>
      </c>
      <c r="M594" s="201">
        <f t="shared" si="36"/>
        <v>67700</v>
      </c>
      <c r="N594" s="199" t="s">
        <v>3149</v>
      </c>
      <c r="O594" s="199" t="s">
        <v>2745</v>
      </c>
      <c r="P594" s="199" t="s">
        <v>3150</v>
      </c>
      <c r="Q594" s="200" t="s">
        <v>781</v>
      </c>
      <c r="R594" s="199"/>
      <c r="S594" s="199" t="s">
        <v>789</v>
      </c>
      <c r="T594" s="199" t="s">
        <v>782</v>
      </c>
      <c r="U594" s="199"/>
      <c r="V594" s="131" t="str">
        <f t="shared" si="37"/>
        <v>アルファスピリットクッションライナー</v>
      </c>
      <c r="W594" s="115" t="str">
        <f t="shared" si="38"/>
        <v/>
      </c>
      <c r="X594" s="115" t="str">
        <f t="shared" si="39"/>
        <v>ョンライナー</v>
      </c>
    </row>
    <row r="595" spans="1:24" ht="13.5">
      <c r="A595" s="199" t="s">
        <v>343</v>
      </c>
      <c r="B595" s="199" t="s">
        <v>3151</v>
      </c>
      <c r="C595" s="199" t="s">
        <v>1119</v>
      </c>
      <c r="D595" s="199" t="s">
        <v>2544</v>
      </c>
      <c r="E595" s="199" t="s">
        <v>180</v>
      </c>
      <c r="F595" s="199" t="s">
        <v>312</v>
      </c>
      <c r="G595" s="199" t="s">
        <v>240</v>
      </c>
      <c r="H595" s="199" t="s">
        <v>305</v>
      </c>
      <c r="I595" s="199" t="s">
        <v>306</v>
      </c>
      <c r="J595" s="200"/>
      <c r="K595" s="201">
        <v>44000</v>
      </c>
      <c r="L595" s="201">
        <v>14000</v>
      </c>
      <c r="M595" s="201">
        <f t="shared" si="36"/>
        <v>58000</v>
      </c>
      <c r="N595" s="199" t="s">
        <v>2545</v>
      </c>
      <c r="O595" s="199" t="s">
        <v>2546</v>
      </c>
      <c r="P595" s="199" t="s">
        <v>2547</v>
      </c>
      <c r="Q595" s="200" t="s">
        <v>781</v>
      </c>
      <c r="R595" s="199"/>
      <c r="S595" s="199" t="s">
        <v>789</v>
      </c>
      <c r="T595" s="199" t="s">
        <v>782</v>
      </c>
      <c r="U595" s="199"/>
      <c r="V595" s="131" t="str">
        <f t="shared" si="37"/>
        <v>クールクッションライナー</v>
      </c>
      <c r="W595" s="115" t="str">
        <f t="shared" si="38"/>
        <v/>
      </c>
      <c r="X595" s="115" t="str">
        <f t="shared" si="39"/>
        <v>ョンライナー</v>
      </c>
    </row>
    <row r="596" spans="1:24" ht="13.5">
      <c r="A596" s="199" t="s">
        <v>343</v>
      </c>
      <c r="B596" s="199" t="s">
        <v>3152</v>
      </c>
      <c r="C596" s="199" t="s">
        <v>1119</v>
      </c>
      <c r="D596" s="199" t="s">
        <v>3153</v>
      </c>
      <c r="E596" s="199" t="s">
        <v>180</v>
      </c>
      <c r="F596" s="199" t="s">
        <v>312</v>
      </c>
      <c r="G596" s="199" t="s">
        <v>240</v>
      </c>
      <c r="H596" s="199" t="s">
        <v>305</v>
      </c>
      <c r="I596" s="199" t="s">
        <v>306</v>
      </c>
      <c r="J596" s="200"/>
      <c r="K596" s="201">
        <v>5600</v>
      </c>
      <c r="L596" s="201">
        <v>2300</v>
      </c>
      <c r="M596" s="201">
        <f t="shared" si="36"/>
        <v>7900</v>
      </c>
      <c r="N596" s="199" t="s">
        <v>3154</v>
      </c>
      <c r="O596" s="199" t="s">
        <v>2745</v>
      </c>
      <c r="P596" s="199" t="s">
        <v>3155</v>
      </c>
      <c r="Q596" s="200" t="s">
        <v>781</v>
      </c>
      <c r="R596" s="199"/>
      <c r="S596" s="199"/>
      <c r="T596" s="199" t="s">
        <v>782</v>
      </c>
      <c r="U596" s="199"/>
      <c r="V596" s="131" t="str">
        <f t="shared" si="37"/>
        <v>アルファボリュームマネージメントパッド</v>
      </c>
      <c r="W596" s="115" t="str">
        <f t="shared" si="38"/>
        <v/>
      </c>
      <c r="X596" s="115" t="str">
        <f t="shared" si="39"/>
        <v>メントパッド</v>
      </c>
    </row>
    <row r="597" spans="1:24" ht="13.5">
      <c r="A597" s="199" t="s">
        <v>343</v>
      </c>
      <c r="B597" s="199" t="s">
        <v>3156</v>
      </c>
      <c r="C597" s="199" t="s">
        <v>1119</v>
      </c>
      <c r="D597" s="199" t="s">
        <v>3157</v>
      </c>
      <c r="E597" s="199" t="s">
        <v>180</v>
      </c>
      <c r="F597" s="199" t="s">
        <v>312</v>
      </c>
      <c r="G597" s="199" t="s">
        <v>240</v>
      </c>
      <c r="H597" s="199" t="s">
        <v>305</v>
      </c>
      <c r="I597" s="199" t="s">
        <v>306</v>
      </c>
      <c r="J597" s="200"/>
      <c r="K597" s="201">
        <v>56000</v>
      </c>
      <c r="L597" s="201">
        <v>11700</v>
      </c>
      <c r="M597" s="201">
        <f t="shared" si="36"/>
        <v>67700</v>
      </c>
      <c r="N597" s="199" t="s">
        <v>3158</v>
      </c>
      <c r="O597" s="199" t="s">
        <v>2745</v>
      </c>
      <c r="P597" s="199" t="s">
        <v>3159</v>
      </c>
      <c r="Q597" s="200" t="s">
        <v>781</v>
      </c>
      <c r="R597" s="199"/>
      <c r="S597" s="199" t="s">
        <v>789</v>
      </c>
      <c r="T597" s="199" t="s">
        <v>782</v>
      </c>
      <c r="U597" s="199"/>
      <c r="V597" s="131" t="str">
        <f t="shared" si="37"/>
        <v>アルファハイブリッドクッションライナー</v>
      </c>
      <c r="W597" s="115" t="str">
        <f t="shared" si="38"/>
        <v/>
      </c>
      <c r="X597" s="115" t="str">
        <f t="shared" si="39"/>
        <v>ョンライナー</v>
      </c>
    </row>
    <row r="598" spans="1:24" ht="13.5">
      <c r="A598" s="199" t="s">
        <v>343</v>
      </c>
      <c r="B598" s="199" t="s">
        <v>3160</v>
      </c>
      <c r="C598" s="199" t="s">
        <v>1119</v>
      </c>
      <c r="D598" s="199" t="s">
        <v>3161</v>
      </c>
      <c r="E598" s="199" t="s">
        <v>180</v>
      </c>
      <c r="F598" s="199" t="s">
        <v>312</v>
      </c>
      <c r="G598" s="199" t="s">
        <v>240</v>
      </c>
      <c r="H598" s="199" t="s">
        <v>305</v>
      </c>
      <c r="I598" s="199" t="s">
        <v>306</v>
      </c>
      <c r="J598" s="200"/>
      <c r="K598" s="201">
        <v>61000</v>
      </c>
      <c r="L598" s="201">
        <v>12800</v>
      </c>
      <c r="M598" s="201">
        <f t="shared" si="36"/>
        <v>73800</v>
      </c>
      <c r="N598" s="199" t="s">
        <v>3162</v>
      </c>
      <c r="O598" s="199" t="s">
        <v>2745</v>
      </c>
      <c r="P598" s="199" t="s">
        <v>3163</v>
      </c>
      <c r="Q598" s="200" t="s">
        <v>781</v>
      </c>
      <c r="R598" s="199"/>
      <c r="S598" s="199"/>
      <c r="T598" s="199" t="s">
        <v>782</v>
      </c>
      <c r="U598" s="199"/>
      <c r="V598" s="131" t="str">
        <f t="shared" si="37"/>
        <v>アルファスマートテンプクッションライナー</v>
      </c>
      <c r="W598" s="115" t="str">
        <f t="shared" si="38"/>
        <v/>
      </c>
      <c r="X598" s="115" t="str">
        <f t="shared" si="39"/>
        <v>ョンライナー</v>
      </c>
    </row>
    <row r="599" spans="1:24" ht="13.5">
      <c r="A599" s="199" t="s">
        <v>343</v>
      </c>
      <c r="B599" s="199" t="s">
        <v>3164</v>
      </c>
      <c r="C599" s="199" t="s">
        <v>1119</v>
      </c>
      <c r="D599" s="199" t="s">
        <v>3165</v>
      </c>
      <c r="E599" s="199" t="s">
        <v>180</v>
      </c>
      <c r="F599" s="199" t="s">
        <v>312</v>
      </c>
      <c r="G599" s="199" t="s">
        <v>240</v>
      </c>
      <c r="H599" s="199" t="s">
        <v>305</v>
      </c>
      <c r="I599" s="199" t="s">
        <v>306</v>
      </c>
      <c r="J599" s="200"/>
      <c r="K599" s="201">
        <v>135000</v>
      </c>
      <c r="L599" s="201">
        <v>28300</v>
      </c>
      <c r="M599" s="201">
        <f t="shared" si="36"/>
        <v>163300</v>
      </c>
      <c r="N599" s="199" t="s">
        <v>3166</v>
      </c>
      <c r="O599" s="199" t="s">
        <v>2745</v>
      </c>
      <c r="P599" s="199" t="s">
        <v>3167</v>
      </c>
      <c r="Q599" s="200" t="s">
        <v>781</v>
      </c>
      <c r="R599" s="199"/>
      <c r="S599" s="199"/>
      <c r="T599" s="199" t="s">
        <v>782</v>
      </c>
      <c r="U599" s="199"/>
      <c r="V599" s="131" t="str">
        <f t="shared" si="37"/>
        <v>アルファデザインライナー</v>
      </c>
      <c r="W599" s="115" t="str">
        <f t="shared" si="38"/>
        <v/>
      </c>
      <c r="X599" s="115" t="str">
        <f t="shared" si="39"/>
        <v>インライナー</v>
      </c>
    </row>
    <row r="600" spans="1:24" ht="13.5">
      <c r="A600" s="199" t="s">
        <v>343</v>
      </c>
      <c r="B600" s="199" t="s">
        <v>3168</v>
      </c>
      <c r="C600" s="199" t="s">
        <v>1119</v>
      </c>
      <c r="D600" s="199" t="s">
        <v>3169</v>
      </c>
      <c r="E600" s="199" t="s">
        <v>180</v>
      </c>
      <c r="F600" s="199" t="s">
        <v>312</v>
      </c>
      <c r="G600" s="199" t="s">
        <v>240</v>
      </c>
      <c r="H600" s="199" t="s">
        <v>305</v>
      </c>
      <c r="I600" s="199" t="s">
        <v>306</v>
      </c>
      <c r="J600" s="200"/>
      <c r="K600" s="201">
        <v>60000</v>
      </c>
      <c r="L600" s="201">
        <v>12600</v>
      </c>
      <c r="M600" s="201">
        <f t="shared" si="36"/>
        <v>72600</v>
      </c>
      <c r="N600" s="199" t="s">
        <v>3170</v>
      </c>
      <c r="O600" s="199" t="s">
        <v>2745</v>
      </c>
      <c r="P600" s="199" t="s">
        <v>3171</v>
      </c>
      <c r="Q600" s="200" t="s">
        <v>781</v>
      </c>
      <c r="R600" s="199"/>
      <c r="S600" s="199"/>
      <c r="T600" s="199" t="s">
        <v>782</v>
      </c>
      <c r="U600" s="199"/>
      <c r="V600" s="131" t="str">
        <f t="shared" si="37"/>
        <v>アルファデュオライナー</v>
      </c>
      <c r="W600" s="115" t="str">
        <f t="shared" si="38"/>
        <v/>
      </c>
      <c r="X600" s="115" t="str">
        <f t="shared" si="39"/>
        <v>ュオライナー</v>
      </c>
    </row>
    <row r="601" spans="1:24" ht="13.5">
      <c r="A601" s="199" t="s">
        <v>343</v>
      </c>
      <c r="B601" s="199" t="s">
        <v>3172</v>
      </c>
      <c r="C601" s="199" t="s">
        <v>2921</v>
      </c>
      <c r="D601" s="199" t="s">
        <v>3173</v>
      </c>
      <c r="E601" s="199" t="s">
        <v>180</v>
      </c>
      <c r="F601" s="199" t="s">
        <v>312</v>
      </c>
      <c r="G601" s="199" t="s">
        <v>240</v>
      </c>
      <c r="H601" s="199" t="s">
        <v>305</v>
      </c>
      <c r="I601" s="199" t="s">
        <v>306</v>
      </c>
      <c r="J601" s="200"/>
      <c r="K601" s="201">
        <v>98000</v>
      </c>
      <c r="L601" s="201">
        <v>20500</v>
      </c>
      <c r="M601" s="201">
        <f t="shared" si="36"/>
        <v>118500</v>
      </c>
      <c r="N601" s="199" t="s">
        <v>3174</v>
      </c>
      <c r="O601" s="199" t="s">
        <v>3175</v>
      </c>
      <c r="P601" s="199" t="s">
        <v>3176</v>
      </c>
      <c r="Q601" s="200" t="s">
        <v>781</v>
      </c>
      <c r="R601" s="199"/>
      <c r="S601" s="199" t="s">
        <v>789</v>
      </c>
      <c r="T601" s="199" t="s">
        <v>790</v>
      </c>
      <c r="U601" s="199"/>
      <c r="V601" s="131" t="str">
        <f t="shared" si="37"/>
        <v>シルケアブリーズライナー</v>
      </c>
      <c r="W601" s="115" t="str">
        <f t="shared" si="38"/>
        <v/>
      </c>
      <c r="X601" s="115" t="str">
        <f t="shared" si="39"/>
        <v>ーズライナー</v>
      </c>
    </row>
    <row r="602" spans="1:24" ht="13.5">
      <c r="A602" s="199" t="s">
        <v>343</v>
      </c>
      <c r="B602" s="199" t="s">
        <v>3177</v>
      </c>
      <c r="C602" s="199" t="s">
        <v>1775</v>
      </c>
      <c r="D602" s="199" t="s">
        <v>2549</v>
      </c>
      <c r="E602" s="199" t="s">
        <v>180</v>
      </c>
      <c r="F602" s="199" t="s">
        <v>312</v>
      </c>
      <c r="G602" s="199" t="s">
        <v>240</v>
      </c>
      <c r="H602" s="199" t="s">
        <v>305</v>
      </c>
      <c r="I602" s="199" t="s">
        <v>306</v>
      </c>
      <c r="J602" s="200"/>
      <c r="K602" s="201">
        <v>22000</v>
      </c>
      <c r="L602" s="201">
        <v>9200</v>
      </c>
      <c r="M602" s="201">
        <f t="shared" si="36"/>
        <v>31200</v>
      </c>
      <c r="N602" s="199" t="s">
        <v>2550</v>
      </c>
      <c r="O602" s="199" t="s">
        <v>1778</v>
      </c>
      <c r="P602" s="199" t="s">
        <v>2551</v>
      </c>
      <c r="Q602" s="200" t="s">
        <v>781</v>
      </c>
      <c r="R602" s="199"/>
      <c r="S602" s="199" t="s">
        <v>789</v>
      </c>
      <c r="T602" s="199" t="s">
        <v>790</v>
      </c>
      <c r="U602" s="199"/>
      <c r="V602" s="131" t="str">
        <f t="shared" si="37"/>
        <v>ディスタルカップ</v>
      </c>
      <c r="W602" s="115" t="str">
        <f t="shared" si="38"/>
        <v/>
      </c>
      <c r="X602" s="115" t="str">
        <f t="shared" si="39"/>
        <v>スタルカップ</v>
      </c>
    </row>
    <row r="603" spans="1:24" ht="13.5">
      <c r="A603" s="199" t="s">
        <v>343</v>
      </c>
      <c r="B603" s="199" t="s">
        <v>3178</v>
      </c>
      <c r="C603" s="199" t="s">
        <v>1775</v>
      </c>
      <c r="D603" s="199" t="s">
        <v>3179</v>
      </c>
      <c r="E603" s="199" t="s">
        <v>180</v>
      </c>
      <c r="F603" s="199" t="s">
        <v>312</v>
      </c>
      <c r="G603" s="199" t="s">
        <v>240</v>
      </c>
      <c r="H603" s="199" t="s">
        <v>305</v>
      </c>
      <c r="I603" s="199" t="s">
        <v>306</v>
      </c>
      <c r="J603" s="200"/>
      <c r="K603" s="201">
        <v>100300</v>
      </c>
      <c r="L603" s="201">
        <v>21000</v>
      </c>
      <c r="M603" s="201">
        <f t="shared" si="36"/>
        <v>121300</v>
      </c>
      <c r="N603" s="199" t="s">
        <v>3180</v>
      </c>
      <c r="O603" s="199" t="s">
        <v>1778</v>
      </c>
      <c r="P603" s="199" t="s">
        <v>3181</v>
      </c>
      <c r="Q603" s="200" t="s">
        <v>781</v>
      </c>
      <c r="R603" s="199"/>
      <c r="S603" s="199" t="s">
        <v>789</v>
      </c>
      <c r="T603" s="199" t="s">
        <v>790</v>
      </c>
      <c r="U603" s="199"/>
      <c r="V603" s="131" t="str">
        <f t="shared" si="37"/>
        <v>ICEROSS　下腿用　シールインX5</v>
      </c>
      <c r="W603" s="115" t="str">
        <f t="shared" si="38"/>
        <v/>
      </c>
      <c r="X603" s="115" t="str">
        <f t="shared" si="39"/>
        <v>ールインX5</v>
      </c>
    </row>
    <row r="604" spans="1:24" ht="13.5">
      <c r="A604" s="199" t="s">
        <v>343</v>
      </c>
      <c r="B604" s="199" t="s">
        <v>3182</v>
      </c>
      <c r="C604" s="199" t="s">
        <v>1775</v>
      </c>
      <c r="D604" s="199" t="s">
        <v>3183</v>
      </c>
      <c r="E604" s="199" t="s">
        <v>180</v>
      </c>
      <c r="F604" s="199" t="s">
        <v>312</v>
      </c>
      <c r="G604" s="199" t="s">
        <v>240</v>
      </c>
      <c r="H604" s="199" t="s">
        <v>305</v>
      </c>
      <c r="I604" s="199" t="s">
        <v>306</v>
      </c>
      <c r="J604" s="200"/>
      <c r="K604" s="201">
        <v>115300</v>
      </c>
      <c r="L604" s="201">
        <v>24200</v>
      </c>
      <c r="M604" s="201">
        <f t="shared" si="36"/>
        <v>139500</v>
      </c>
      <c r="N604" s="199" t="s">
        <v>3184</v>
      </c>
      <c r="O604" s="199" t="s">
        <v>1778</v>
      </c>
      <c r="P604" s="199" t="s">
        <v>3185</v>
      </c>
      <c r="Q604" s="200" t="s">
        <v>781</v>
      </c>
      <c r="R604" s="199"/>
      <c r="S604" s="199" t="s">
        <v>789</v>
      </c>
      <c r="T604" s="199" t="s">
        <v>790</v>
      </c>
      <c r="U604" s="199"/>
      <c r="V604" s="131" t="str">
        <f t="shared" si="37"/>
        <v>ICEROSS　下腿用　シールインX5　ウェーブ</v>
      </c>
      <c r="W604" s="115" t="str">
        <f t="shared" si="38"/>
        <v/>
      </c>
      <c r="X604" s="115" t="str">
        <f t="shared" si="39"/>
        <v>5　ウェーブ</v>
      </c>
    </row>
    <row r="605" spans="1:24" ht="13.5">
      <c r="A605" s="199" t="s">
        <v>343</v>
      </c>
      <c r="B605" s="199" t="s">
        <v>3186</v>
      </c>
      <c r="C605" s="199" t="s">
        <v>1775</v>
      </c>
      <c r="D605" s="199" t="s">
        <v>3187</v>
      </c>
      <c r="E605" s="199" t="s">
        <v>180</v>
      </c>
      <c r="F605" s="199" t="s">
        <v>312</v>
      </c>
      <c r="G605" s="199" t="s">
        <v>240</v>
      </c>
      <c r="H605" s="199" t="s">
        <v>305</v>
      </c>
      <c r="I605" s="199" t="s">
        <v>306</v>
      </c>
      <c r="J605" s="200"/>
      <c r="K605" s="201">
        <v>84300</v>
      </c>
      <c r="L605" s="201">
        <v>17700</v>
      </c>
      <c r="M605" s="201">
        <f t="shared" si="36"/>
        <v>102000</v>
      </c>
      <c r="N605" s="199" t="s">
        <v>3188</v>
      </c>
      <c r="O605" s="199" t="s">
        <v>1778</v>
      </c>
      <c r="P605" s="199" t="s">
        <v>3189</v>
      </c>
      <c r="Q605" s="200" t="s">
        <v>781</v>
      </c>
      <c r="R605" s="199"/>
      <c r="S605" s="199" t="s">
        <v>789</v>
      </c>
      <c r="T605" s="199" t="s">
        <v>790</v>
      </c>
      <c r="U605" s="199"/>
      <c r="V605" s="131" t="str">
        <f t="shared" si="37"/>
        <v>ICEROSS　下腿用　シールインX</v>
      </c>
      <c r="W605" s="115" t="str">
        <f t="shared" si="38"/>
        <v/>
      </c>
      <c r="X605" s="115" t="str">
        <f t="shared" si="39"/>
        <v>シールインX</v>
      </c>
    </row>
    <row r="606" spans="1:24" ht="13.5">
      <c r="A606" s="199" t="s">
        <v>343</v>
      </c>
      <c r="B606" s="199" t="s">
        <v>3190</v>
      </c>
      <c r="C606" s="199" t="s">
        <v>1775</v>
      </c>
      <c r="D606" s="199" t="s">
        <v>2553</v>
      </c>
      <c r="E606" s="199" t="s">
        <v>180</v>
      </c>
      <c r="F606" s="199" t="s">
        <v>312</v>
      </c>
      <c r="G606" s="199" t="s">
        <v>240</v>
      </c>
      <c r="H606" s="199" t="s">
        <v>305</v>
      </c>
      <c r="I606" s="199" t="s">
        <v>306</v>
      </c>
      <c r="J606" s="200"/>
      <c r="K606" s="201">
        <v>19000</v>
      </c>
      <c r="L606" s="201">
        <v>7900</v>
      </c>
      <c r="M606" s="201">
        <f t="shared" si="36"/>
        <v>26900</v>
      </c>
      <c r="N606" s="199" t="s">
        <v>2554</v>
      </c>
      <c r="O606" s="199" t="s">
        <v>1778</v>
      </c>
      <c r="P606" s="199" t="s">
        <v>2555</v>
      </c>
      <c r="Q606" s="200" t="s">
        <v>781</v>
      </c>
      <c r="R606" s="199"/>
      <c r="S606" s="199" t="s">
        <v>789</v>
      </c>
      <c r="T606" s="199" t="s">
        <v>790</v>
      </c>
      <c r="U606" s="199"/>
      <c r="V606" s="131" t="str">
        <f t="shared" si="37"/>
        <v>ICEROSS　パッド</v>
      </c>
      <c r="W606" s="115" t="str">
        <f t="shared" si="38"/>
        <v/>
      </c>
      <c r="X606" s="115" t="str">
        <f t="shared" si="39"/>
        <v>SS　パッド</v>
      </c>
    </row>
    <row r="607" spans="1:24" ht="13.5">
      <c r="A607" s="199" t="s">
        <v>343</v>
      </c>
      <c r="B607" s="199" t="s">
        <v>3191</v>
      </c>
      <c r="C607" s="199" t="s">
        <v>1775</v>
      </c>
      <c r="D607" s="199" t="s">
        <v>3192</v>
      </c>
      <c r="E607" s="199" t="s">
        <v>180</v>
      </c>
      <c r="F607" s="199" t="s">
        <v>312</v>
      </c>
      <c r="G607" s="199" t="s">
        <v>240</v>
      </c>
      <c r="H607" s="199" t="s">
        <v>305</v>
      </c>
      <c r="I607" s="199" t="s">
        <v>306</v>
      </c>
      <c r="J607" s="200"/>
      <c r="K607" s="201">
        <v>100300</v>
      </c>
      <c r="L607" s="201">
        <v>21000</v>
      </c>
      <c r="M607" s="201">
        <f t="shared" si="36"/>
        <v>121300</v>
      </c>
      <c r="N607" s="199" t="s">
        <v>3193</v>
      </c>
      <c r="O607" s="199" t="s">
        <v>1778</v>
      </c>
      <c r="P607" s="199" t="s">
        <v>3194</v>
      </c>
      <c r="Q607" s="200" t="s">
        <v>781</v>
      </c>
      <c r="R607" s="199"/>
      <c r="S607" s="199" t="s">
        <v>789</v>
      </c>
      <c r="T607" s="199" t="s">
        <v>790</v>
      </c>
      <c r="U607" s="199"/>
      <c r="V607" s="131" t="str">
        <f t="shared" si="37"/>
        <v>ICEROSS　大腿用　シールイン　スタンダード/コニカル</v>
      </c>
      <c r="W607" s="115" t="str">
        <f t="shared" si="38"/>
        <v/>
      </c>
      <c r="X607" s="115" t="str">
        <f t="shared" si="39"/>
        <v>ド/コニカル</v>
      </c>
    </row>
    <row r="608" spans="1:24" ht="13.5">
      <c r="A608" s="199" t="s">
        <v>343</v>
      </c>
      <c r="B608" s="199" t="s">
        <v>3195</v>
      </c>
      <c r="C608" s="199" t="s">
        <v>1775</v>
      </c>
      <c r="D608" s="199" t="s">
        <v>3196</v>
      </c>
      <c r="E608" s="199" t="s">
        <v>180</v>
      </c>
      <c r="F608" s="199" t="s">
        <v>312</v>
      </c>
      <c r="G608" s="199" t="s">
        <v>240</v>
      </c>
      <c r="H608" s="199" t="s">
        <v>305</v>
      </c>
      <c r="I608" s="199" t="s">
        <v>306</v>
      </c>
      <c r="J608" s="200"/>
      <c r="K608" s="201">
        <v>84300</v>
      </c>
      <c r="L608" s="201">
        <v>17700</v>
      </c>
      <c r="M608" s="201">
        <f t="shared" si="36"/>
        <v>102000</v>
      </c>
      <c r="N608" s="199" t="s">
        <v>3197</v>
      </c>
      <c r="O608" s="199" t="s">
        <v>1778</v>
      </c>
      <c r="P608" s="199" t="s">
        <v>3198</v>
      </c>
      <c r="Q608" s="200" t="s">
        <v>781</v>
      </c>
      <c r="R608" s="199"/>
      <c r="S608" s="199" t="s">
        <v>789</v>
      </c>
      <c r="T608" s="199" t="s">
        <v>790</v>
      </c>
      <c r="U608" s="199"/>
      <c r="V608" s="131" t="str">
        <f t="shared" si="37"/>
        <v>ICEROSS　大腿用　シールインX　スタンダード/コニカル</v>
      </c>
      <c r="W608" s="115" t="str">
        <f t="shared" si="38"/>
        <v/>
      </c>
      <c r="X608" s="115" t="str">
        <f t="shared" si="39"/>
        <v>ド/コニカル</v>
      </c>
    </row>
    <row r="609" spans="1:24" ht="13.5">
      <c r="A609" s="199" t="s">
        <v>343</v>
      </c>
      <c r="B609" s="199" t="s">
        <v>3199</v>
      </c>
      <c r="C609" s="199" t="s">
        <v>1775</v>
      </c>
      <c r="D609" s="199" t="s">
        <v>3200</v>
      </c>
      <c r="E609" s="199" t="s">
        <v>180</v>
      </c>
      <c r="F609" s="199" t="s">
        <v>312</v>
      </c>
      <c r="G609" s="199" t="s">
        <v>240</v>
      </c>
      <c r="H609" s="199" t="s">
        <v>305</v>
      </c>
      <c r="I609" s="199" t="s">
        <v>306</v>
      </c>
      <c r="J609" s="200"/>
      <c r="K609" s="201">
        <v>81600</v>
      </c>
      <c r="L609" s="201">
        <v>17100</v>
      </c>
      <c r="M609" s="201">
        <f t="shared" si="36"/>
        <v>98700</v>
      </c>
      <c r="N609" s="199" t="s">
        <v>3201</v>
      </c>
      <c r="O609" s="199" t="s">
        <v>1778</v>
      </c>
      <c r="P609" s="199" t="s">
        <v>3202</v>
      </c>
      <c r="Q609" s="200" t="s">
        <v>781</v>
      </c>
      <c r="R609" s="199"/>
      <c r="S609" s="199" t="s">
        <v>789</v>
      </c>
      <c r="T609" s="199" t="s">
        <v>790</v>
      </c>
      <c r="U609" s="199"/>
      <c r="V609" s="131" t="str">
        <f t="shared" si="37"/>
        <v>ICEROSS　デルモ　クッションライナー</v>
      </c>
      <c r="W609" s="115" t="str">
        <f t="shared" si="38"/>
        <v/>
      </c>
      <c r="X609" s="115" t="str">
        <f t="shared" si="39"/>
        <v>ョンライナー</v>
      </c>
    </row>
    <row r="610" spans="1:24" ht="13.5">
      <c r="A610" s="199" t="s">
        <v>343</v>
      </c>
      <c r="B610" s="199" t="s">
        <v>3203</v>
      </c>
      <c r="C610" s="199" t="s">
        <v>1775</v>
      </c>
      <c r="D610" s="199" t="s">
        <v>3204</v>
      </c>
      <c r="E610" s="199" t="s">
        <v>180</v>
      </c>
      <c r="F610" s="199" t="s">
        <v>312</v>
      </c>
      <c r="G610" s="199" t="s">
        <v>240</v>
      </c>
      <c r="H610" s="199" t="s">
        <v>305</v>
      </c>
      <c r="I610" s="199" t="s">
        <v>306</v>
      </c>
      <c r="J610" s="200"/>
      <c r="K610" s="201">
        <v>71200</v>
      </c>
      <c r="L610" s="201">
        <v>14900</v>
      </c>
      <c r="M610" s="201">
        <f t="shared" si="36"/>
        <v>86100</v>
      </c>
      <c r="N610" s="199" t="s">
        <v>3205</v>
      </c>
      <c r="O610" s="199" t="s">
        <v>1778</v>
      </c>
      <c r="P610" s="199" t="s">
        <v>3206</v>
      </c>
      <c r="Q610" s="200" t="s">
        <v>781</v>
      </c>
      <c r="R610" s="199"/>
      <c r="S610" s="199" t="s">
        <v>789</v>
      </c>
      <c r="T610" s="199" t="s">
        <v>790</v>
      </c>
      <c r="U610" s="199"/>
      <c r="V610" s="131" t="str">
        <f t="shared" si="37"/>
        <v>ICEROSS　コンフォート　クッションライナー</v>
      </c>
      <c r="W610" s="115" t="str">
        <f t="shared" si="38"/>
        <v/>
      </c>
      <c r="X610" s="115" t="str">
        <f t="shared" si="39"/>
        <v>ョンライナー</v>
      </c>
    </row>
    <row r="611" spans="1:24" ht="13.5">
      <c r="A611" s="199" t="s">
        <v>343</v>
      </c>
      <c r="B611" s="199" t="s">
        <v>3207</v>
      </c>
      <c r="C611" s="199" t="s">
        <v>1775</v>
      </c>
      <c r="D611" s="199" t="s">
        <v>3208</v>
      </c>
      <c r="E611" s="199" t="s">
        <v>180</v>
      </c>
      <c r="F611" s="199" t="s">
        <v>312</v>
      </c>
      <c r="G611" s="199" t="s">
        <v>240</v>
      </c>
      <c r="H611" s="199" t="s">
        <v>305</v>
      </c>
      <c r="I611" s="199" t="s">
        <v>306</v>
      </c>
      <c r="J611" s="200"/>
      <c r="K611" s="201">
        <v>96200</v>
      </c>
      <c r="L611" s="201">
        <v>20200</v>
      </c>
      <c r="M611" s="201">
        <f t="shared" si="36"/>
        <v>116400</v>
      </c>
      <c r="N611" s="199" t="s">
        <v>3209</v>
      </c>
      <c r="O611" s="199" t="s">
        <v>1778</v>
      </c>
      <c r="P611" s="199" t="s">
        <v>3210</v>
      </c>
      <c r="Q611" s="200" t="s">
        <v>781</v>
      </c>
      <c r="R611" s="199"/>
      <c r="S611" s="199" t="s">
        <v>789</v>
      </c>
      <c r="T611" s="199" t="s">
        <v>790</v>
      </c>
      <c r="U611" s="199"/>
      <c r="V611" s="131" t="str">
        <f t="shared" si="37"/>
        <v>ICEROSS　シナジー　クッションライナー</v>
      </c>
      <c r="W611" s="115" t="str">
        <f t="shared" si="38"/>
        <v/>
      </c>
      <c r="X611" s="115" t="str">
        <f t="shared" si="39"/>
        <v>ョンライナー</v>
      </c>
    </row>
    <row r="612" spans="1:24" ht="13.5">
      <c r="A612" s="199" t="s">
        <v>343</v>
      </c>
      <c r="B612" s="199" t="s">
        <v>3211</v>
      </c>
      <c r="C612" s="199" t="s">
        <v>1775</v>
      </c>
      <c r="D612" s="199" t="s">
        <v>3212</v>
      </c>
      <c r="E612" s="199" t="s">
        <v>180</v>
      </c>
      <c r="F612" s="199" t="s">
        <v>312</v>
      </c>
      <c r="G612" s="199" t="s">
        <v>240</v>
      </c>
      <c r="H612" s="199" t="s">
        <v>305</v>
      </c>
      <c r="I612" s="199" t="s">
        <v>306</v>
      </c>
      <c r="J612" s="200"/>
      <c r="K612" s="201">
        <v>120500</v>
      </c>
      <c r="L612" s="201">
        <v>25300</v>
      </c>
      <c r="M612" s="201">
        <f t="shared" si="36"/>
        <v>145800</v>
      </c>
      <c r="N612" s="199" t="s">
        <v>3213</v>
      </c>
      <c r="O612" s="199" t="s">
        <v>1778</v>
      </c>
      <c r="P612" s="199" t="s">
        <v>3214</v>
      </c>
      <c r="Q612" s="200" t="s">
        <v>781</v>
      </c>
      <c r="R612" s="199"/>
      <c r="S612" s="199" t="s">
        <v>789</v>
      </c>
      <c r="T612" s="199" t="s">
        <v>790</v>
      </c>
      <c r="U612" s="199"/>
      <c r="V612" s="131" t="str">
        <f t="shared" si="37"/>
        <v>ICEROSS　アクティバ　クッションライナー</v>
      </c>
      <c r="W612" s="115" t="str">
        <f t="shared" si="38"/>
        <v/>
      </c>
      <c r="X612" s="115" t="str">
        <f t="shared" si="39"/>
        <v>ョンライナー</v>
      </c>
    </row>
    <row r="613" spans="1:24" ht="13.5">
      <c r="A613" s="199" t="s">
        <v>343</v>
      </c>
      <c r="B613" s="199" t="s">
        <v>3215</v>
      </c>
      <c r="C613" s="199" t="s">
        <v>1775</v>
      </c>
      <c r="D613" s="199" t="s">
        <v>3216</v>
      </c>
      <c r="E613" s="199" t="s">
        <v>180</v>
      </c>
      <c r="F613" s="199" t="s">
        <v>312</v>
      </c>
      <c r="G613" s="199" t="s">
        <v>240</v>
      </c>
      <c r="H613" s="199" t="s">
        <v>305</v>
      </c>
      <c r="I613" s="199" t="s">
        <v>306</v>
      </c>
      <c r="J613" s="200"/>
      <c r="K613" s="201">
        <v>96600</v>
      </c>
      <c r="L613" s="201">
        <v>20200</v>
      </c>
      <c r="M613" s="201">
        <f t="shared" si="36"/>
        <v>116800</v>
      </c>
      <c r="N613" s="199" t="s">
        <v>3217</v>
      </c>
      <c r="O613" s="199" t="s">
        <v>1778</v>
      </c>
      <c r="P613" s="199" t="s">
        <v>3218</v>
      </c>
      <c r="Q613" s="200" t="s">
        <v>781</v>
      </c>
      <c r="R613" s="199"/>
      <c r="S613" s="199" t="s">
        <v>789</v>
      </c>
      <c r="T613" s="199" t="s">
        <v>790</v>
      </c>
      <c r="U613" s="199"/>
      <c r="V613" s="131" t="str">
        <f t="shared" si="37"/>
        <v>ICEROSS　デルモ　クッションライナー　ウェーブ</v>
      </c>
      <c r="W613" s="115" t="str">
        <f t="shared" si="38"/>
        <v/>
      </c>
      <c r="X613" s="115" t="str">
        <f t="shared" si="39"/>
        <v>ー　ウェーブ</v>
      </c>
    </row>
    <row r="614" spans="1:24" ht="13.5">
      <c r="A614" s="199" t="s">
        <v>343</v>
      </c>
      <c r="B614" s="199" t="s">
        <v>3219</v>
      </c>
      <c r="C614" s="199" t="s">
        <v>1775</v>
      </c>
      <c r="D614" s="199" t="s">
        <v>3220</v>
      </c>
      <c r="E614" s="199" t="s">
        <v>180</v>
      </c>
      <c r="F614" s="199" t="s">
        <v>312</v>
      </c>
      <c r="G614" s="199" t="s">
        <v>240</v>
      </c>
      <c r="H614" s="199" t="s">
        <v>305</v>
      </c>
      <c r="I614" s="199" t="s">
        <v>306</v>
      </c>
      <c r="J614" s="200"/>
      <c r="K614" s="201">
        <v>111200</v>
      </c>
      <c r="L614" s="201">
        <v>23300</v>
      </c>
      <c r="M614" s="201">
        <f t="shared" si="36"/>
        <v>134500</v>
      </c>
      <c r="N614" s="199" t="s">
        <v>3221</v>
      </c>
      <c r="O614" s="199" t="s">
        <v>1778</v>
      </c>
      <c r="P614" s="199" t="s">
        <v>3222</v>
      </c>
      <c r="Q614" s="200" t="s">
        <v>781</v>
      </c>
      <c r="R614" s="199"/>
      <c r="S614" s="199" t="s">
        <v>789</v>
      </c>
      <c r="T614" s="199" t="s">
        <v>790</v>
      </c>
      <c r="U614" s="199"/>
      <c r="V614" s="131" t="str">
        <f t="shared" si="37"/>
        <v>ICEROSS　シナジー　クッションライナー　ウェーブ</v>
      </c>
      <c r="W614" s="115" t="str">
        <f t="shared" si="38"/>
        <v/>
      </c>
      <c r="X614" s="115" t="str">
        <f t="shared" si="39"/>
        <v>ー　ウェーブ</v>
      </c>
    </row>
    <row r="615" spans="1:24" ht="13.5">
      <c r="A615" s="199" t="s">
        <v>343</v>
      </c>
      <c r="B615" s="199" t="s">
        <v>3223</v>
      </c>
      <c r="C615" s="199" t="s">
        <v>1775</v>
      </c>
      <c r="D615" s="199" t="s">
        <v>3224</v>
      </c>
      <c r="E615" s="199" t="s">
        <v>180</v>
      </c>
      <c r="F615" s="199" t="s">
        <v>312</v>
      </c>
      <c r="G615" s="199" t="s">
        <v>240</v>
      </c>
      <c r="H615" s="199" t="s">
        <v>305</v>
      </c>
      <c r="I615" s="199" t="s">
        <v>306</v>
      </c>
      <c r="J615" s="200"/>
      <c r="K615" s="201">
        <v>100300</v>
      </c>
      <c r="L615" s="201">
        <v>21000</v>
      </c>
      <c r="M615" s="201">
        <f t="shared" si="36"/>
        <v>121300</v>
      </c>
      <c r="N615" s="199" t="s">
        <v>3225</v>
      </c>
      <c r="O615" s="199" t="s">
        <v>1778</v>
      </c>
      <c r="P615" s="199" t="s">
        <v>3226</v>
      </c>
      <c r="Q615" s="200" t="s">
        <v>781</v>
      </c>
      <c r="R615" s="199"/>
      <c r="S615" s="199" t="s">
        <v>789</v>
      </c>
      <c r="T615" s="199" t="s">
        <v>790</v>
      </c>
      <c r="U615" s="199"/>
      <c r="V615" s="131" t="str">
        <f t="shared" si="37"/>
        <v>ICEROSS　大腿用　シールインX5　スタンダード/コニカル</v>
      </c>
      <c r="W615" s="115" t="str">
        <f t="shared" si="38"/>
        <v/>
      </c>
      <c r="X615" s="115" t="str">
        <f t="shared" si="39"/>
        <v>ド/コニカル</v>
      </c>
    </row>
    <row r="616" spans="1:24" ht="13.5">
      <c r="A616" s="199" t="s">
        <v>343</v>
      </c>
      <c r="B616" s="199" t="s">
        <v>3227</v>
      </c>
      <c r="C616" s="199" t="s">
        <v>1775</v>
      </c>
      <c r="D616" s="199" t="s">
        <v>3228</v>
      </c>
      <c r="E616" s="199" t="s">
        <v>180</v>
      </c>
      <c r="F616" s="199" t="s">
        <v>312</v>
      </c>
      <c r="G616" s="199" t="s">
        <v>240</v>
      </c>
      <c r="H616" s="199" t="s">
        <v>305</v>
      </c>
      <c r="I616" s="199" t="s">
        <v>306</v>
      </c>
      <c r="J616" s="200"/>
      <c r="K616" s="201">
        <v>100300</v>
      </c>
      <c r="L616" s="201">
        <v>21000</v>
      </c>
      <c r="M616" s="201">
        <f t="shared" si="36"/>
        <v>121300</v>
      </c>
      <c r="N616" s="199" t="s">
        <v>3229</v>
      </c>
      <c r="O616" s="199" t="s">
        <v>1778</v>
      </c>
      <c r="P616" s="199" t="s">
        <v>3230</v>
      </c>
      <c r="Q616" s="200" t="s">
        <v>781</v>
      </c>
      <c r="R616" s="199"/>
      <c r="S616" s="199" t="s">
        <v>789</v>
      </c>
      <c r="T616" s="199" t="s">
        <v>790</v>
      </c>
      <c r="U616" s="199"/>
      <c r="V616" s="131" t="str">
        <f t="shared" si="37"/>
        <v>大腿用　4シールクラシック　スタンダード/コニカル</v>
      </c>
      <c r="W616" s="115" t="str">
        <f t="shared" si="38"/>
        <v/>
      </c>
      <c r="X616" s="115" t="str">
        <f t="shared" si="39"/>
        <v>ド/コニカル</v>
      </c>
    </row>
    <row r="617" spans="1:24" ht="13.5">
      <c r="A617" s="199" t="s">
        <v>343</v>
      </c>
      <c r="B617" s="199" t="s">
        <v>3231</v>
      </c>
      <c r="C617" s="199" t="s">
        <v>1775</v>
      </c>
      <c r="D617" s="199" t="s">
        <v>3232</v>
      </c>
      <c r="E617" s="199" t="s">
        <v>180</v>
      </c>
      <c r="F617" s="199" t="s">
        <v>312</v>
      </c>
      <c r="G617" s="199" t="s">
        <v>240</v>
      </c>
      <c r="H617" s="199" t="s">
        <v>305</v>
      </c>
      <c r="I617" s="199" t="s">
        <v>306</v>
      </c>
      <c r="J617" s="200"/>
      <c r="K617" s="201">
        <v>62500</v>
      </c>
      <c r="L617" s="201">
        <v>13100</v>
      </c>
      <c r="M617" s="201">
        <f t="shared" si="36"/>
        <v>75600</v>
      </c>
      <c r="N617" s="199" t="s">
        <v>3233</v>
      </c>
      <c r="O617" s="199" t="s">
        <v>1778</v>
      </c>
      <c r="P617" s="199" t="s">
        <v>3234</v>
      </c>
      <c r="Q617" s="200" t="s">
        <v>781</v>
      </c>
      <c r="R617" s="199"/>
      <c r="S617" s="199" t="s">
        <v>789</v>
      </c>
      <c r="T617" s="199" t="s">
        <v>790</v>
      </c>
      <c r="U617" s="199"/>
      <c r="V617" s="131" t="str">
        <f t="shared" si="37"/>
        <v>リラックス　クッションライナー</v>
      </c>
      <c r="W617" s="115" t="str">
        <f t="shared" si="38"/>
        <v/>
      </c>
      <c r="X617" s="115" t="str">
        <f t="shared" si="39"/>
        <v>ョンライナー</v>
      </c>
    </row>
    <row r="618" spans="1:24" ht="13.5">
      <c r="A618" s="199" t="s">
        <v>343</v>
      </c>
      <c r="B618" s="199" t="s">
        <v>3235</v>
      </c>
      <c r="C618" s="199" t="s">
        <v>1775</v>
      </c>
      <c r="D618" s="199" t="s">
        <v>3236</v>
      </c>
      <c r="E618" s="199" t="s">
        <v>180</v>
      </c>
      <c r="F618" s="199" t="s">
        <v>312</v>
      </c>
      <c r="G618" s="199" t="s">
        <v>240</v>
      </c>
      <c r="H618" s="199" t="s">
        <v>305</v>
      </c>
      <c r="I618" s="199" t="s">
        <v>306</v>
      </c>
      <c r="J618" s="200"/>
      <c r="K618" s="201">
        <v>100300</v>
      </c>
      <c r="L618" s="201">
        <v>21000</v>
      </c>
      <c r="M618" s="201">
        <f t="shared" si="36"/>
        <v>121300</v>
      </c>
      <c r="N618" s="199" t="s">
        <v>3237</v>
      </c>
      <c r="O618" s="199" t="s">
        <v>1778</v>
      </c>
      <c r="P618" s="199" t="s">
        <v>3238</v>
      </c>
      <c r="Q618" s="200" t="s">
        <v>781</v>
      </c>
      <c r="R618" s="199"/>
      <c r="S618" s="199" t="s">
        <v>789</v>
      </c>
      <c r="T618" s="199" t="s">
        <v>782</v>
      </c>
      <c r="U618" s="199"/>
      <c r="V618" s="131" t="str">
        <f t="shared" si="37"/>
        <v>ICEROSS　デルモ　シールイン</v>
      </c>
      <c r="W618" s="115" t="str">
        <f t="shared" si="38"/>
        <v/>
      </c>
      <c r="X618" s="115" t="str">
        <f t="shared" si="39"/>
        <v>　シールイン</v>
      </c>
    </row>
    <row r="619" spans="1:24" ht="13.5">
      <c r="A619" s="199" t="s">
        <v>343</v>
      </c>
      <c r="B619" s="199" t="s">
        <v>3239</v>
      </c>
      <c r="C619" s="199" t="s">
        <v>2894</v>
      </c>
      <c r="D619" s="199" t="s">
        <v>3240</v>
      </c>
      <c r="E619" s="199" t="s">
        <v>180</v>
      </c>
      <c r="F619" s="199" t="s">
        <v>312</v>
      </c>
      <c r="G619" s="199" t="s">
        <v>240</v>
      </c>
      <c r="H619" s="199" t="s">
        <v>305</v>
      </c>
      <c r="I619" s="199" t="s">
        <v>306</v>
      </c>
      <c r="J619" s="200"/>
      <c r="K619" s="201">
        <v>70380</v>
      </c>
      <c r="L619" s="201">
        <v>14720</v>
      </c>
      <c r="M619" s="201">
        <f t="shared" si="36"/>
        <v>85100</v>
      </c>
      <c r="N619" s="199" t="s">
        <v>3241</v>
      </c>
      <c r="O619" s="199" t="s">
        <v>3242</v>
      </c>
      <c r="P619" s="199" t="s">
        <v>3243</v>
      </c>
      <c r="Q619" s="200" t="s">
        <v>781</v>
      </c>
      <c r="R619" s="199"/>
      <c r="S619" s="199"/>
      <c r="T619" s="199" t="s">
        <v>782</v>
      </c>
      <c r="U619" s="199"/>
      <c r="V619" s="131" t="str">
        <f t="shared" si="37"/>
        <v>BULLDOG ゲルクッションライナー</v>
      </c>
      <c r="W619" s="115" t="str">
        <f t="shared" si="38"/>
        <v/>
      </c>
      <c r="X619" s="115" t="str">
        <f t="shared" si="39"/>
        <v>ョンライナー</v>
      </c>
    </row>
    <row r="620" spans="1:24" ht="13.5">
      <c r="A620" s="199" t="s">
        <v>344</v>
      </c>
      <c r="B620" s="199" t="s">
        <v>3244</v>
      </c>
      <c r="C620" s="199" t="s">
        <v>784</v>
      </c>
      <c r="D620" s="199" t="s">
        <v>3245</v>
      </c>
      <c r="E620" s="199" t="s">
        <v>180</v>
      </c>
      <c r="F620" s="199" t="s">
        <v>312</v>
      </c>
      <c r="G620" s="199" t="s">
        <v>240</v>
      </c>
      <c r="H620" s="199" t="s">
        <v>305</v>
      </c>
      <c r="I620" s="199" t="s">
        <v>308</v>
      </c>
      <c r="J620" s="200"/>
      <c r="K620" s="201">
        <v>44640</v>
      </c>
      <c r="L620" s="201">
        <v>14260</v>
      </c>
      <c r="M620" s="201">
        <f t="shared" si="36"/>
        <v>58900</v>
      </c>
      <c r="N620" s="199" t="s">
        <v>3246</v>
      </c>
      <c r="O620" s="199" t="s">
        <v>787</v>
      </c>
      <c r="P620" s="199" t="s">
        <v>3247</v>
      </c>
      <c r="Q620" s="200" t="s">
        <v>781</v>
      </c>
      <c r="R620" s="199"/>
      <c r="S620" s="199" t="s">
        <v>789</v>
      </c>
      <c r="T620" s="199" t="s">
        <v>790</v>
      </c>
      <c r="U620" s="199"/>
      <c r="V620" s="131" t="str">
        <f t="shared" si="37"/>
        <v>ピュアライナー　ピンつき</v>
      </c>
      <c r="W620" s="115" t="str">
        <f t="shared" si="38"/>
        <v/>
      </c>
      <c r="X620" s="115" t="str">
        <f t="shared" si="39"/>
        <v>ー　ピンつき</v>
      </c>
    </row>
    <row r="621" spans="1:24" ht="13.5">
      <c r="A621" s="199" t="s">
        <v>344</v>
      </c>
      <c r="B621" s="199" t="s">
        <v>3248</v>
      </c>
      <c r="C621" s="199" t="s">
        <v>784</v>
      </c>
      <c r="D621" s="199" t="s">
        <v>3249</v>
      </c>
      <c r="E621" s="199" t="s">
        <v>180</v>
      </c>
      <c r="F621" s="199" t="s">
        <v>312</v>
      </c>
      <c r="G621" s="199" t="s">
        <v>240</v>
      </c>
      <c r="H621" s="199" t="s">
        <v>305</v>
      </c>
      <c r="I621" s="199" t="s">
        <v>308</v>
      </c>
      <c r="J621" s="200"/>
      <c r="K621" s="201">
        <v>56345</v>
      </c>
      <c r="L621" s="201">
        <v>11755</v>
      </c>
      <c r="M621" s="201">
        <f t="shared" si="36"/>
        <v>68100</v>
      </c>
      <c r="N621" s="199" t="s">
        <v>3250</v>
      </c>
      <c r="O621" s="199" t="s">
        <v>2929</v>
      </c>
      <c r="P621" s="199" t="s">
        <v>3251</v>
      </c>
      <c r="Q621" s="200" t="s">
        <v>781</v>
      </c>
      <c r="R621" s="199"/>
      <c r="S621" s="199"/>
      <c r="T621" s="199" t="s">
        <v>782</v>
      </c>
      <c r="U621" s="199"/>
      <c r="V621" s="131" t="str">
        <f t="shared" si="37"/>
        <v>イージーライナー　ピン付</v>
      </c>
      <c r="W621" s="115" t="str">
        <f t="shared" si="38"/>
        <v/>
      </c>
      <c r="X621" s="115" t="str">
        <f t="shared" si="39"/>
        <v>ナー　ピン付</v>
      </c>
    </row>
    <row r="622" spans="1:24" ht="13.5">
      <c r="A622" s="199" t="s">
        <v>344</v>
      </c>
      <c r="B622" s="199" t="s">
        <v>3252</v>
      </c>
      <c r="C622" s="199" t="s">
        <v>784</v>
      </c>
      <c r="D622" s="199" t="s">
        <v>3253</v>
      </c>
      <c r="E622" s="199" t="s">
        <v>180</v>
      </c>
      <c r="F622" s="199" t="s">
        <v>312</v>
      </c>
      <c r="G622" s="199" t="s">
        <v>240</v>
      </c>
      <c r="H622" s="199" t="s">
        <v>305</v>
      </c>
      <c r="I622" s="199" t="s">
        <v>308</v>
      </c>
      <c r="J622" s="200"/>
      <c r="K622" s="201">
        <v>46660</v>
      </c>
      <c r="L622" s="201">
        <v>14840</v>
      </c>
      <c r="M622" s="201">
        <f t="shared" si="36"/>
        <v>61500</v>
      </c>
      <c r="N622" s="199" t="s">
        <v>3254</v>
      </c>
      <c r="O622" s="199" t="s">
        <v>2929</v>
      </c>
      <c r="P622" s="199" t="s">
        <v>3255</v>
      </c>
      <c r="Q622" s="200" t="s">
        <v>781</v>
      </c>
      <c r="R622" s="199"/>
      <c r="S622" s="199"/>
      <c r="T622" s="199" t="s">
        <v>782</v>
      </c>
      <c r="U622" s="199"/>
      <c r="V622" s="131" t="str">
        <f t="shared" si="37"/>
        <v>SP高密度ゲルライナー　ピン付</v>
      </c>
      <c r="W622" s="115" t="str">
        <f t="shared" si="38"/>
        <v/>
      </c>
      <c r="X622" s="115" t="str">
        <f t="shared" si="39"/>
        <v>ナー　ピン付</v>
      </c>
    </row>
    <row r="623" spans="1:24" ht="13.5">
      <c r="A623" s="199" t="s">
        <v>344</v>
      </c>
      <c r="B623" s="199" t="s">
        <v>3256</v>
      </c>
      <c r="C623" s="199" t="s">
        <v>784</v>
      </c>
      <c r="D623" s="199" t="s">
        <v>3257</v>
      </c>
      <c r="E623" s="199" t="s">
        <v>180</v>
      </c>
      <c r="F623" s="199" t="s">
        <v>312</v>
      </c>
      <c r="G623" s="199" t="s">
        <v>240</v>
      </c>
      <c r="H623" s="199" t="s">
        <v>305</v>
      </c>
      <c r="I623" s="199" t="s">
        <v>308</v>
      </c>
      <c r="J623" s="200"/>
      <c r="K623" s="201">
        <v>52090</v>
      </c>
      <c r="L623" s="201">
        <v>13910</v>
      </c>
      <c r="M623" s="201">
        <f t="shared" si="36"/>
        <v>66000</v>
      </c>
      <c r="N623" s="199" t="s">
        <v>3258</v>
      </c>
      <c r="O623" s="199" t="s">
        <v>2929</v>
      </c>
      <c r="P623" s="199" t="s">
        <v>3259</v>
      </c>
      <c r="Q623" s="200" t="s">
        <v>781</v>
      </c>
      <c r="R623" s="199"/>
      <c r="S623" s="199"/>
      <c r="T623" s="199" t="s">
        <v>782</v>
      </c>
      <c r="U623" s="199"/>
      <c r="V623" s="131" t="str">
        <f t="shared" si="37"/>
        <v>シリコーンプロ　ピン付</v>
      </c>
      <c r="W623" s="115" t="str">
        <f t="shared" si="38"/>
        <v/>
      </c>
      <c r="X623" s="115" t="str">
        <f t="shared" si="39"/>
        <v>プロ　ピン付</v>
      </c>
    </row>
    <row r="624" spans="1:24" ht="13.5">
      <c r="A624" s="199" t="s">
        <v>344</v>
      </c>
      <c r="B624" s="199" t="s">
        <v>3260</v>
      </c>
      <c r="C624" s="199" t="s">
        <v>796</v>
      </c>
      <c r="D624" s="199" t="s">
        <v>3261</v>
      </c>
      <c r="E624" s="199" t="s">
        <v>180</v>
      </c>
      <c r="F624" s="199" t="s">
        <v>312</v>
      </c>
      <c r="G624" s="199" t="s">
        <v>240</v>
      </c>
      <c r="H624" s="199" t="s">
        <v>305</v>
      </c>
      <c r="I624" s="199" t="s">
        <v>308</v>
      </c>
      <c r="J624" s="200"/>
      <c r="K624" s="201">
        <v>65000</v>
      </c>
      <c r="L624" s="201">
        <v>13600</v>
      </c>
      <c r="M624" s="201">
        <f t="shared" si="36"/>
        <v>78600</v>
      </c>
      <c r="N624" s="199" t="s">
        <v>3262</v>
      </c>
      <c r="O624" s="199" t="s">
        <v>799</v>
      </c>
      <c r="P624" s="199" t="s">
        <v>3263</v>
      </c>
      <c r="Q624" s="200" t="s">
        <v>781</v>
      </c>
      <c r="R624" s="199"/>
      <c r="S624" s="199" t="s">
        <v>789</v>
      </c>
      <c r="T624" s="199" t="s">
        <v>790</v>
      </c>
      <c r="U624" s="199"/>
      <c r="V624" s="131" t="str">
        <f t="shared" si="37"/>
        <v>シリコーンジェルライナー　下腿用</v>
      </c>
      <c r="W624" s="115" t="str">
        <f t="shared" si="38"/>
        <v/>
      </c>
      <c r="X624" s="115" t="str">
        <f t="shared" si="39"/>
        <v>ナー　下腿用</v>
      </c>
    </row>
    <row r="625" spans="1:24" ht="13.5">
      <c r="A625" s="199" t="s">
        <v>344</v>
      </c>
      <c r="B625" s="199" t="s">
        <v>3264</v>
      </c>
      <c r="C625" s="199" t="s">
        <v>796</v>
      </c>
      <c r="D625" s="199" t="s">
        <v>3265</v>
      </c>
      <c r="E625" s="199" t="s">
        <v>180</v>
      </c>
      <c r="F625" s="199" t="s">
        <v>312</v>
      </c>
      <c r="G625" s="199" t="s">
        <v>240</v>
      </c>
      <c r="H625" s="199" t="s">
        <v>305</v>
      </c>
      <c r="I625" s="199" t="s">
        <v>308</v>
      </c>
      <c r="J625" s="200"/>
      <c r="K625" s="201">
        <v>80000</v>
      </c>
      <c r="L625" s="201">
        <v>16800</v>
      </c>
      <c r="M625" s="201">
        <f t="shared" si="36"/>
        <v>96800</v>
      </c>
      <c r="N625" s="199" t="s">
        <v>3266</v>
      </c>
      <c r="O625" s="199" t="s">
        <v>799</v>
      </c>
      <c r="P625" s="199" t="s">
        <v>3267</v>
      </c>
      <c r="Q625" s="200" t="s">
        <v>781</v>
      </c>
      <c r="R625" s="199"/>
      <c r="S625" s="199" t="s">
        <v>789</v>
      </c>
      <c r="T625" s="199" t="s">
        <v>790</v>
      </c>
      <c r="U625" s="199"/>
      <c r="V625" s="131" t="str">
        <f t="shared" si="37"/>
        <v>TFアダプトライナー　大腿用</v>
      </c>
      <c r="W625" s="115" t="str">
        <f t="shared" si="38"/>
        <v/>
      </c>
      <c r="X625" s="115" t="str">
        <f t="shared" si="39"/>
        <v>ナー　大腿用</v>
      </c>
    </row>
    <row r="626" spans="1:24" ht="13.5">
      <c r="A626" s="199" t="s">
        <v>344</v>
      </c>
      <c r="B626" s="199" t="s">
        <v>3268</v>
      </c>
      <c r="C626" s="199" t="s">
        <v>796</v>
      </c>
      <c r="D626" s="199" t="s">
        <v>3269</v>
      </c>
      <c r="E626" s="199" t="s">
        <v>180</v>
      </c>
      <c r="F626" s="199" t="s">
        <v>312</v>
      </c>
      <c r="G626" s="199" t="s">
        <v>240</v>
      </c>
      <c r="H626" s="199" t="s">
        <v>305</v>
      </c>
      <c r="I626" s="199" t="s">
        <v>308</v>
      </c>
      <c r="J626" s="200"/>
      <c r="K626" s="201">
        <v>37000</v>
      </c>
      <c r="L626" s="201">
        <v>11800</v>
      </c>
      <c r="M626" s="201">
        <f t="shared" si="36"/>
        <v>48800</v>
      </c>
      <c r="N626" s="199" t="s">
        <v>3270</v>
      </c>
      <c r="O626" s="199" t="s">
        <v>799</v>
      </c>
      <c r="P626" s="199" t="s">
        <v>3122</v>
      </c>
      <c r="Q626" s="200" t="s">
        <v>781</v>
      </c>
      <c r="R626" s="199"/>
      <c r="S626" s="199" t="s">
        <v>789</v>
      </c>
      <c r="T626" s="199" t="s">
        <v>790</v>
      </c>
      <c r="U626" s="199"/>
      <c r="V626" s="131" t="str">
        <f t="shared" si="37"/>
        <v>コポリマーライナー</v>
      </c>
      <c r="W626" s="115" t="str">
        <f t="shared" si="38"/>
        <v/>
      </c>
      <c r="X626" s="115" t="str">
        <f t="shared" si="39"/>
        <v>マーライナー</v>
      </c>
    </row>
    <row r="627" spans="1:24" ht="13.5">
      <c r="A627" s="199" t="s">
        <v>344</v>
      </c>
      <c r="B627" s="199" t="s">
        <v>3271</v>
      </c>
      <c r="C627" s="199" t="s">
        <v>796</v>
      </c>
      <c r="D627" s="199" t="s">
        <v>3272</v>
      </c>
      <c r="E627" s="199" t="s">
        <v>180</v>
      </c>
      <c r="F627" s="199" t="s">
        <v>312</v>
      </c>
      <c r="G627" s="199" t="s">
        <v>240</v>
      </c>
      <c r="H627" s="199" t="s">
        <v>305</v>
      </c>
      <c r="I627" s="199" t="s">
        <v>308</v>
      </c>
      <c r="J627" s="200"/>
      <c r="K627" s="201">
        <v>70000</v>
      </c>
      <c r="L627" s="201">
        <v>14700</v>
      </c>
      <c r="M627" s="201">
        <f t="shared" si="36"/>
        <v>84700</v>
      </c>
      <c r="N627" s="199" t="s">
        <v>3273</v>
      </c>
      <c r="O627" s="199" t="s">
        <v>799</v>
      </c>
      <c r="P627" s="199" t="s">
        <v>3274</v>
      </c>
      <c r="Q627" s="200" t="s">
        <v>781</v>
      </c>
      <c r="R627" s="199"/>
      <c r="S627" s="199" t="s">
        <v>789</v>
      </c>
      <c r="T627" s="199" t="s">
        <v>790</v>
      </c>
      <c r="U627" s="199"/>
      <c r="V627" s="131" t="str">
        <f t="shared" si="37"/>
        <v>シリコーンジェルライナー　下腿用　抗菌加工</v>
      </c>
      <c r="W627" s="115" t="str">
        <f t="shared" si="38"/>
        <v/>
      </c>
      <c r="X627" s="115" t="str">
        <f t="shared" si="39"/>
        <v>用　抗菌加工</v>
      </c>
    </row>
    <row r="628" spans="1:24" ht="13.5">
      <c r="A628" s="199" t="s">
        <v>344</v>
      </c>
      <c r="B628" s="199" t="s">
        <v>3275</v>
      </c>
      <c r="C628" s="199" t="s">
        <v>796</v>
      </c>
      <c r="D628" s="199" t="s">
        <v>3276</v>
      </c>
      <c r="E628" s="199" t="s">
        <v>180</v>
      </c>
      <c r="F628" s="199" t="s">
        <v>312</v>
      </c>
      <c r="G628" s="199" t="s">
        <v>240</v>
      </c>
      <c r="H628" s="199" t="s">
        <v>305</v>
      </c>
      <c r="I628" s="199" t="s">
        <v>308</v>
      </c>
      <c r="J628" s="200"/>
      <c r="K628" s="201">
        <v>80000</v>
      </c>
      <c r="L628" s="201">
        <v>16800</v>
      </c>
      <c r="M628" s="201">
        <f t="shared" si="36"/>
        <v>96800</v>
      </c>
      <c r="N628" s="199" t="s">
        <v>3277</v>
      </c>
      <c r="O628" s="199" t="s">
        <v>799</v>
      </c>
      <c r="P628" s="199" t="s">
        <v>3278</v>
      </c>
      <c r="Q628" s="200" t="s">
        <v>781</v>
      </c>
      <c r="R628" s="199"/>
      <c r="S628" s="199" t="s">
        <v>789</v>
      </c>
      <c r="T628" s="199" t="s">
        <v>790</v>
      </c>
      <c r="U628" s="199"/>
      <c r="V628" s="131" t="str">
        <f t="shared" si="37"/>
        <v>TFアダプトライナー　抗菌加工</v>
      </c>
      <c r="W628" s="115" t="str">
        <f t="shared" si="38"/>
        <v/>
      </c>
      <c r="X628" s="115" t="str">
        <f t="shared" si="39"/>
        <v>ー　抗菌加工</v>
      </c>
    </row>
    <row r="629" spans="1:24" ht="13.5">
      <c r="A629" s="199" t="s">
        <v>344</v>
      </c>
      <c r="B629" s="199" t="s">
        <v>3279</v>
      </c>
      <c r="C629" s="199" t="s">
        <v>796</v>
      </c>
      <c r="D629" s="199" t="s">
        <v>3280</v>
      </c>
      <c r="E629" s="199" t="s">
        <v>180</v>
      </c>
      <c r="F629" s="199" t="s">
        <v>312</v>
      </c>
      <c r="G629" s="199" t="s">
        <v>240</v>
      </c>
      <c r="H629" s="199" t="s">
        <v>305</v>
      </c>
      <c r="I629" s="199" t="s">
        <v>308</v>
      </c>
      <c r="J629" s="200"/>
      <c r="K629" s="201">
        <v>52000</v>
      </c>
      <c r="L629" s="201">
        <v>14000</v>
      </c>
      <c r="M629" s="201">
        <f t="shared" si="36"/>
        <v>66000</v>
      </c>
      <c r="N629" s="199" t="s">
        <v>3281</v>
      </c>
      <c r="O629" s="199" t="s">
        <v>799</v>
      </c>
      <c r="P629" s="199" t="s">
        <v>3282</v>
      </c>
      <c r="Q629" s="200" t="s">
        <v>781</v>
      </c>
      <c r="R629" s="199"/>
      <c r="S629" s="199" t="s">
        <v>789</v>
      </c>
      <c r="T629" s="199" t="s">
        <v>790</v>
      </c>
      <c r="U629" s="199"/>
      <c r="V629" s="131" t="str">
        <f t="shared" si="37"/>
        <v>シリコーンシースルーライナー</v>
      </c>
      <c r="W629" s="115" t="str">
        <f t="shared" si="38"/>
        <v/>
      </c>
      <c r="X629" s="115" t="str">
        <f t="shared" si="39"/>
        <v>ルーライナー</v>
      </c>
    </row>
    <row r="630" spans="1:24" ht="13.5">
      <c r="A630" s="199" t="s">
        <v>344</v>
      </c>
      <c r="B630" s="199" t="s">
        <v>3283</v>
      </c>
      <c r="C630" s="199" t="s">
        <v>796</v>
      </c>
      <c r="D630" s="199" t="s">
        <v>3284</v>
      </c>
      <c r="E630" s="199" t="s">
        <v>180</v>
      </c>
      <c r="F630" s="199" t="s">
        <v>312</v>
      </c>
      <c r="G630" s="199" t="s">
        <v>240</v>
      </c>
      <c r="H630" s="199" t="s">
        <v>305</v>
      </c>
      <c r="I630" s="199" t="s">
        <v>308</v>
      </c>
      <c r="J630" s="200"/>
      <c r="K630" s="201">
        <v>80000</v>
      </c>
      <c r="L630" s="201">
        <v>16800</v>
      </c>
      <c r="M630" s="201">
        <f t="shared" si="36"/>
        <v>96800</v>
      </c>
      <c r="N630" s="199" t="s">
        <v>3285</v>
      </c>
      <c r="O630" s="199" t="s">
        <v>799</v>
      </c>
      <c r="P630" s="199" t="s">
        <v>3286</v>
      </c>
      <c r="Q630" s="200" t="s">
        <v>781</v>
      </c>
      <c r="R630" s="199"/>
      <c r="S630" s="199" t="s">
        <v>789</v>
      </c>
      <c r="T630" s="199" t="s">
        <v>790</v>
      </c>
      <c r="U630" s="199"/>
      <c r="V630" s="131" t="str">
        <f t="shared" si="37"/>
        <v>TF　3Dライナー抗菌</v>
      </c>
      <c r="W630" s="115" t="str">
        <f t="shared" si="38"/>
        <v/>
      </c>
      <c r="X630" s="115" t="str">
        <f t="shared" si="39"/>
        <v>ライナー抗菌</v>
      </c>
    </row>
    <row r="631" spans="1:24" ht="13.5">
      <c r="A631" s="199" t="s">
        <v>344</v>
      </c>
      <c r="B631" s="199" t="s">
        <v>3287</v>
      </c>
      <c r="C631" s="199" t="s">
        <v>796</v>
      </c>
      <c r="D631" s="199" t="s">
        <v>3288</v>
      </c>
      <c r="E631" s="199" t="s">
        <v>180</v>
      </c>
      <c r="F631" s="199" t="s">
        <v>312</v>
      </c>
      <c r="G631" s="199" t="s">
        <v>240</v>
      </c>
      <c r="H631" s="199" t="s">
        <v>305</v>
      </c>
      <c r="I631" s="199" t="s">
        <v>308</v>
      </c>
      <c r="J631" s="200"/>
      <c r="K631" s="201">
        <v>90000</v>
      </c>
      <c r="L631" s="201">
        <v>18900</v>
      </c>
      <c r="M631" s="201">
        <f t="shared" si="36"/>
        <v>108900</v>
      </c>
      <c r="N631" s="199" t="s">
        <v>3289</v>
      </c>
      <c r="O631" s="199" t="s">
        <v>799</v>
      </c>
      <c r="P631" s="199" t="s">
        <v>3290</v>
      </c>
      <c r="Q631" s="200" t="s">
        <v>781</v>
      </c>
      <c r="R631" s="199"/>
      <c r="S631" s="199" t="s">
        <v>789</v>
      </c>
      <c r="T631" s="199" t="s">
        <v>790</v>
      </c>
      <c r="U631" s="199"/>
      <c r="V631" s="131" t="str">
        <f t="shared" si="37"/>
        <v>シリコーン3Dライナー　抗菌　下腿用</v>
      </c>
      <c r="W631" s="115" t="str">
        <f t="shared" si="38"/>
        <v/>
      </c>
      <c r="X631" s="115" t="str">
        <f t="shared" si="39"/>
        <v>抗菌　下腿用</v>
      </c>
    </row>
    <row r="632" spans="1:24" ht="13.5">
      <c r="A632" s="199" t="s">
        <v>344</v>
      </c>
      <c r="B632" s="199" t="s">
        <v>3291</v>
      </c>
      <c r="C632" s="199" t="s">
        <v>796</v>
      </c>
      <c r="D632" s="199" t="s">
        <v>3292</v>
      </c>
      <c r="E632" s="199" t="s">
        <v>180</v>
      </c>
      <c r="F632" s="199" t="s">
        <v>312</v>
      </c>
      <c r="G632" s="199" t="s">
        <v>240</v>
      </c>
      <c r="H632" s="199" t="s">
        <v>305</v>
      </c>
      <c r="I632" s="199" t="s">
        <v>308</v>
      </c>
      <c r="J632" s="200"/>
      <c r="K632" s="201">
        <v>55000</v>
      </c>
      <c r="L632" s="201">
        <v>11500</v>
      </c>
      <c r="M632" s="201">
        <f t="shared" si="36"/>
        <v>66500</v>
      </c>
      <c r="N632" s="199" t="s">
        <v>3293</v>
      </c>
      <c r="O632" s="199" t="s">
        <v>799</v>
      </c>
      <c r="P632" s="199" t="s">
        <v>3294</v>
      </c>
      <c r="Q632" s="200" t="s">
        <v>781</v>
      </c>
      <c r="R632" s="199"/>
      <c r="S632" s="199" t="s">
        <v>789</v>
      </c>
      <c r="T632" s="199" t="s">
        <v>790</v>
      </c>
      <c r="U632" s="199"/>
      <c r="V632" s="131" t="str">
        <f t="shared" si="37"/>
        <v>3Dロッキングライナー</v>
      </c>
      <c r="W632" s="115" t="str">
        <f t="shared" si="38"/>
        <v/>
      </c>
      <c r="X632" s="115" t="str">
        <f t="shared" si="39"/>
        <v>ングライナー</v>
      </c>
    </row>
    <row r="633" spans="1:24" ht="13.5">
      <c r="A633" s="199" t="s">
        <v>344</v>
      </c>
      <c r="B633" s="199" t="s">
        <v>3295</v>
      </c>
      <c r="C633" s="199" t="s">
        <v>776</v>
      </c>
      <c r="D633" s="199" t="s">
        <v>3296</v>
      </c>
      <c r="E633" s="199" t="s">
        <v>180</v>
      </c>
      <c r="F633" s="199" t="s">
        <v>312</v>
      </c>
      <c r="G633" s="199" t="s">
        <v>240</v>
      </c>
      <c r="H633" s="199" t="s">
        <v>305</v>
      </c>
      <c r="I633" s="199" t="s">
        <v>308</v>
      </c>
      <c r="J633" s="200"/>
      <c r="K633" s="201">
        <v>34600</v>
      </c>
      <c r="L633" s="201">
        <v>11000</v>
      </c>
      <c r="M633" s="201">
        <f t="shared" si="36"/>
        <v>45600</v>
      </c>
      <c r="N633" s="199" t="s">
        <v>3297</v>
      </c>
      <c r="O633" s="199" t="s">
        <v>2934</v>
      </c>
      <c r="P633" s="199" t="s">
        <v>3298</v>
      </c>
      <c r="Q633" s="200" t="s">
        <v>781</v>
      </c>
      <c r="R633" s="199"/>
      <c r="S633" s="199" t="s">
        <v>854</v>
      </c>
      <c r="T633" s="199" t="s">
        <v>782</v>
      </c>
      <c r="U633" s="199"/>
      <c r="V633" s="131" t="str">
        <f t="shared" si="37"/>
        <v>デュラゲルライナー　ピンつき</v>
      </c>
      <c r="W633" s="115" t="str">
        <f t="shared" si="38"/>
        <v/>
      </c>
      <c r="X633" s="115" t="str">
        <f t="shared" si="39"/>
        <v>ー　ピンつき</v>
      </c>
    </row>
    <row r="634" spans="1:24" ht="13.5">
      <c r="A634" s="199" t="s">
        <v>344</v>
      </c>
      <c r="B634" s="199" t="s">
        <v>3299</v>
      </c>
      <c r="C634" s="199" t="s">
        <v>776</v>
      </c>
      <c r="D634" s="199" t="s">
        <v>3300</v>
      </c>
      <c r="E634" s="199" t="s">
        <v>180</v>
      </c>
      <c r="F634" s="199" t="s">
        <v>312</v>
      </c>
      <c r="G634" s="199" t="s">
        <v>240</v>
      </c>
      <c r="H634" s="199" t="s">
        <v>305</v>
      </c>
      <c r="I634" s="199" t="s">
        <v>308</v>
      </c>
      <c r="J634" s="200"/>
      <c r="K634" s="201">
        <v>48000</v>
      </c>
      <c r="L634" s="201">
        <v>15300</v>
      </c>
      <c r="M634" s="201">
        <f t="shared" si="36"/>
        <v>63300</v>
      </c>
      <c r="N634" s="199" t="s">
        <v>3301</v>
      </c>
      <c r="O634" s="199" t="s">
        <v>2929</v>
      </c>
      <c r="P634" s="199" t="s">
        <v>3302</v>
      </c>
      <c r="Q634" s="200" t="s">
        <v>781</v>
      </c>
      <c r="R634" s="199"/>
      <c r="S634" s="199"/>
      <c r="T634" s="199" t="s">
        <v>782</v>
      </c>
      <c r="U634" s="199"/>
      <c r="V634" s="131" t="str">
        <f t="shared" si="37"/>
        <v>スマートシールライナー　ピン付</v>
      </c>
      <c r="W634" s="115" t="str">
        <f t="shared" si="38"/>
        <v/>
      </c>
      <c r="X634" s="115" t="str">
        <f t="shared" si="39"/>
        <v>ナー　ピン付</v>
      </c>
    </row>
    <row r="635" spans="1:24" ht="13.5">
      <c r="A635" s="199" t="s">
        <v>344</v>
      </c>
      <c r="B635" s="199" t="s">
        <v>3303</v>
      </c>
      <c r="C635" s="199" t="s">
        <v>1119</v>
      </c>
      <c r="D635" s="199" t="s">
        <v>3304</v>
      </c>
      <c r="E635" s="199" t="s">
        <v>180</v>
      </c>
      <c r="F635" s="199" t="s">
        <v>312</v>
      </c>
      <c r="G635" s="199" t="s">
        <v>240</v>
      </c>
      <c r="H635" s="199" t="s">
        <v>305</v>
      </c>
      <c r="I635" s="199" t="s">
        <v>308</v>
      </c>
      <c r="J635" s="200"/>
      <c r="K635" s="201">
        <v>62000</v>
      </c>
      <c r="L635" s="201">
        <v>13000</v>
      </c>
      <c r="M635" s="201">
        <f t="shared" si="36"/>
        <v>75000</v>
      </c>
      <c r="N635" s="199" t="s">
        <v>3305</v>
      </c>
      <c r="O635" s="199" t="s">
        <v>2745</v>
      </c>
      <c r="P635" s="199" t="s">
        <v>3306</v>
      </c>
      <c r="Q635" s="200" t="s">
        <v>781</v>
      </c>
      <c r="R635" s="199"/>
      <c r="S635" s="199" t="s">
        <v>789</v>
      </c>
      <c r="T635" s="199" t="s">
        <v>782</v>
      </c>
      <c r="U635" s="199"/>
      <c r="V635" s="131" t="str">
        <f t="shared" si="37"/>
        <v>アルファハイブリッドロッキングライナー</v>
      </c>
      <c r="W635" s="115" t="str">
        <f t="shared" si="38"/>
        <v/>
      </c>
      <c r="X635" s="115" t="str">
        <f t="shared" si="39"/>
        <v>ングライナー</v>
      </c>
    </row>
    <row r="636" spans="1:24" ht="13.5">
      <c r="A636" s="199" t="s">
        <v>344</v>
      </c>
      <c r="B636" s="199" t="s">
        <v>3307</v>
      </c>
      <c r="C636" s="199" t="s">
        <v>1119</v>
      </c>
      <c r="D636" s="199" t="s">
        <v>3308</v>
      </c>
      <c r="E636" s="199" t="s">
        <v>180</v>
      </c>
      <c r="F636" s="199" t="s">
        <v>312</v>
      </c>
      <c r="G636" s="199" t="s">
        <v>240</v>
      </c>
      <c r="H636" s="199" t="s">
        <v>305</v>
      </c>
      <c r="I636" s="199" t="s">
        <v>308</v>
      </c>
      <c r="J636" s="200"/>
      <c r="K636" s="201">
        <v>51100</v>
      </c>
      <c r="L636" s="201">
        <v>14900</v>
      </c>
      <c r="M636" s="201">
        <f t="shared" si="36"/>
        <v>66000</v>
      </c>
      <c r="N636" s="199" t="s">
        <v>3309</v>
      </c>
      <c r="O636" s="199" t="s">
        <v>2546</v>
      </c>
      <c r="P636" s="199" t="s">
        <v>3310</v>
      </c>
      <c r="Q636" s="200" t="s">
        <v>781</v>
      </c>
      <c r="R636" s="199"/>
      <c r="S636" s="199"/>
      <c r="T636" s="199" t="s">
        <v>782</v>
      </c>
      <c r="U636" s="199"/>
      <c r="V636" s="131" t="str">
        <f t="shared" si="37"/>
        <v>クールロッキングライナー</v>
      </c>
      <c r="W636" s="115" t="str">
        <f t="shared" si="38"/>
        <v/>
      </c>
      <c r="X636" s="115" t="str">
        <f t="shared" si="39"/>
        <v>ングライナー</v>
      </c>
    </row>
    <row r="637" spans="1:24" ht="13.5">
      <c r="A637" s="199" t="s">
        <v>344</v>
      </c>
      <c r="B637" s="199" t="s">
        <v>3311</v>
      </c>
      <c r="C637" s="199" t="s">
        <v>1119</v>
      </c>
      <c r="D637" s="199" t="s">
        <v>3312</v>
      </c>
      <c r="E637" s="199" t="s">
        <v>180</v>
      </c>
      <c r="F637" s="199" t="s">
        <v>312</v>
      </c>
      <c r="G637" s="199" t="s">
        <v>240</v>
      </c>
      <c r="H637" s="199" t="s">
        <v>305</v>
      </c>
      <c r="I637" s="199" t="s">
        <v>308</v>
      </c>
      <c r="J637" s="200"/>
      <c r="K637" s="201">
        <v>72000</v>
      </c>
      <c r="L637" s="201">
        <v>15100</v>
      </c>
      <c r="M637" s="201">
        <f t="shared" si="36"/>
        <v>87100</v>
      </c>
      <c r="N637" s="199" t="s">
        <v>3313</v>
      </c>
      <c r="O637" s="199" t="s">
        <v>2745</v>
      </c>
      <c r="P637" s="199" t="s">
        <v>3314</v>
      </c>
      <c r="Q637" s="200" t="s">
        <v>781</v>
      </c>
      <c r="R637" s="199"/>
      <c r="S637" s="199"/>
      <c r="T637" s="199" t="s">
        <v>782</v>
      </c>
      <c r="U637" s="199"/>
      <c r="V637" s="131" t="str">
        <f t="shared" si="37"/>
        <v>アルファスマートテンプロッキングライナー</v>
      </c>
      <c r="W637" s="115" t="str">
        <f t="shared" si="38"/>
        <v/>
      </c>
      <c r="X637" s="115" t="str">
        <f t="shared" si="39"/>
        <v>ングライナー</v>
      </c>
    </row>
    <row r="638" spans="1:24" ht="13.5">
      <c r="A638" s="199" t="s">
        <v>344</v>
      </c>
      <c r="B638" s="199" t="s">
        <v>3315</v>
      </c>
      <c r="C638" s="199" t="s">
        <v>1119</v>
      </c>
      <c r="D638" s="199" t="s">
        <v>3316</v>
      </c>
      <c r="E638" s="199" t="s">
        <v>180</v>
      </c>
      <c r="F638" s="199" t="s">
        <v>312</v>
      </c>
      <c r="G638" s="199" t="s">
        <v>240</v>
      </c>
      <c r="H638" s="199" t="s">
        <v>305</v>
      </c>
      <c r="I638" s="199" t="s">
        <v>308</v>
      </c>
      <c r="J638" s="200"/>
      <c r="K638" s="201">
        <v>62000</v>
      </c>
      <c r="L638" s="201">
        <v>13000</v>
      </c>
      <c r="M638" s="201">
        <f t="shared" si="36"/>
        <v>75000</v>
      </c>
      <c r="N638" s="199" t="s">
        <v>3317</v>
      </c>
      <c r="O638" s="199" t="s">
        <v>2745</v>
      </c>
      <c r="P638" s="199" t="s">
        <v>3318</v>
      </c>
      <c r="Q638" s="200" t="s">
        <v>781</v>
      </c>
      <c r="R638" s="199"/>
      <c r="S638" s="199"/>
      <c r="T638" s="199" t="s">
        <v>782</v>
      </c>
      <c r="U638" s="199"/>
      <c r="V638" s="131" t="str">
        <f t="shared" si="37"/>
        <v>アルファスピリットロッキングライナー</v>
      </c>
      <c r="W638" s="115" t="str">
        <f t="shared" si="38"/>
        <v/>
      </c>
      <c r="X638" s="115" t="str">
        <f t="shared" si="39"/>
        <v>ングライナー</v>
      </c>
    </row>
    <row r="639" spans="1:24" ht="13.5">
      <c r="A639" s="199" t="s">
        <v>344</v>
      </c>
      <c r="B639" s="199" t="s">
        <v>3319</v>
      </c>
      <c r="C639" s="199" t="s">
        <v>1119</v>
      </c>
      <c r="D639" s="199" t="s">
        <v>3320</v>
      </c>
      <c r="E639" s="199" t="s">
        <v>180</v>
      </c>
      <c r="F639" s="199" t="s">
        <v>312</v>
      </c>
      <c r="G639" s="199" t="s">
        <v>240</v>
      </c>
      <c r="H639" s="199" t="s">
        <v>305</v>
      </c>
      <c r="I639" s="199" t="s">
        <v>308</v>
      </c>
      <c r="J639" s="200"/>
      <c r="K639" s="201">
        <v>62000</v>
      </c>
      <c r="L639" s="201">
        <v>13000</v>
      </c>
      <c r="M639" s="201">
        <f t="shared" si="36"/>
        <v>75000</v>
      </c>
      <c r="N639" s="199" t="s">
        <v>3321</v>
      </c>
      <c r="O639" s="199" t="s">
        <v>2745</v>
      </c>
      <c r="P639" s="199" t="s">
        <v>3322</v>
      </c>
      <c r="Q639" s="200" t="s">
        <v>781</v>
      </c>
      <c r="R639" s="199"/>
      <c r="S639" s="199"/>
      <c r="T639" s="199" t="s">
        <v>782</v>
      </c>
      <c r="U639" s="199"/>
      <c r="V639" s="131" t="str">
        <f t="shared" si="37"/>
        <v>アルファハイブリッドAKロッキングライナー</v>
      </c>
      <c r="W639" s="115" t="str">
        <f t="shared" si="38"/>
        <v/>
      </c>
      <c r="X639" s="115" t="str">
        <f t="shared" si="39"/>
        <v>ングライナー</v>
      </c>
    </row>
    <row r="640" spans="1:24" ht="13.5">
      <c r="A640" s="199" t="s">
        <v>344</v>
      </c>
      <c r="B640" s="199" t="s">
        <v>3323</v>
      </c>
      <c r="C640" s="199" t="s">
        <v>2921</v>
      </c>
      <c r="D640" s="199" t="s">
        <v>3324</v>
      </c>
      <c r="E640" s="199" t="s">
        <v>180</v>
      </c>
      <c r="F640" s="199" t="s">
        <v>312</v>
      </c>
      <c r="G640" s="199" t="s">
        <v>240</v>
      </c>
      <c r="H640" s="199" t="s">
        <v>305</v>
      </c>
      <c r="I640" s="199" t="s">
        <v>308</v>
      </c>
      <c r="J640" s="200"/>
      <c r="K640" s="201">
        <v>98000</v>
      </c>
      <c r="L640" s="201">
        <v>20500</v>
      </c>
      <c r="M640" s="201">
        <f t="shared" si="36"/>
        <v>118500</v>
      </c>
      <c r="N640" s="199" t="s">
        <v>3325</v>
      </c>
      <c r="O640" s="199" t="s">
        <v>3175</v>
      </c>
      <c r="P640" s="199" t="s">
        <v>3326</v>
      </c>
      <c r="Q640" s="200" t="s">
        <v>781</v>
      </c>
      <c r="R640" s="199"/>
      <c r="S640" s="199" t="s">
        <v>789</v>
      </c>
      <c r="T640" s="199" t="s">
        <v>782</v>
      </c>
      <c r="U640" s="199"/>
      <c r="V640" s="131" t="str">
        <f t="shared" si="37"/>
        <v>シルケアブリーズライナー(ピン付き)</v>
      </c>
      <c r="W640" s="115" t="str">
        <f t="shared" si="38"/>
        <v/>
      </c>
      <c r="X640" s="115" t="str">
        <f t="shared" si="39"/>
        <v>(ピン付き)</v>
      </c>
    </row>
    <row r="641" spans="1:24" ht="13.5">
      <c r="A641" s="199" t="s">
        <v>344</v>
      </c>
      <c r="B641" s="199" t="s">
        <v>3327</v>
      </c>
      <c r="C641" s="199" t="s">
        <v>1775</v>
      </c>
      <c r="D641" s="199" t="s">
        <v>3328</v>
      </c>
      <c r="E641" s="199" t="s">
        <v>180</v>
      </c>
      <c r="F641" s="199" t="s">
        <v>312</v>
      </c>
      <c r="G641" s="199" t="s">
        <v>240</v>
      </c>
      <c r="H641" s="199" t="s">
        <v>305</v>
      </c>
      <c r="I641" s="199" t="s">
        <v>308</v>
      </c>
      <c r="J641" s="200"/>
      <c r="K641" s="201">
        <v>72500</v>
      </c>
      <c r="L641" s="201">
        <v>15200</v>
      </c>
      <c r="M641" s="201">
        <f t="shared" si="36"/>
        <v>87700</v>
      </c>
      <c r="N641" s="199" t="s">
        <v>3329</v>
      </c>
      <c r="O641" s="199" t="s">
        <v>1778</v>
      </c>
      <c r="P641" s="199" t="s">
        <v>3330</v>
      </c>
      <c r="Q641" s="200" t="s">
        <v>781</v>
      </c>
      <c r="R641" s="199"/>
      <c r="S641" s="199" t="s">
        <v>789</v>
      </c>
      <c r="T641" s="199" t="s">
        <v>790</v>
      </c>
      <c r="U641" s="199"/>
      <c r="V641" s="131" t="str">
        <f t="shared" si="37"/>
        <v>ICEROSS　オリジナル　ロッキングライナー　カバー有</v>
      </c>
      <c r="W641" s="115" t="str">
        <f t="shared" si="38"/>
        <v/>
      </c>
      <c r="X641" s="115" t="str">
        <f t="shared" si="39"/>
        <v>ー　カバー有</v>
      </c>
    </row>
    <row r="642" spans="1:24" ht="13.5">
      <c r="A642" s="199" t="s">
        <v>344</v>
      </c>
      <c r="B642" s="199" t="s">
        <v>3331</v>
      </c>
      <c r="C642" s="199" t="s">
        <v>1775</v>
      </c>
      <c r="D642" s="199" t="s">
        <v>3332</v>
      </c>
      <c r="E642" s="199" t="s">
        <v>180</v>
      </c>
      <c r="F642" s="199" t="s">
        <v>312</v>
      </c>
      <c r="G642" s="199" t="s">
        <v>240</v>
      </c>
      <c r="H642" s="199" t="s">
        <v>305</v>
      </c>
      <c r="I642" s="199" t="s">
        <v>308</v>
      </c>
      <c r="J642" s="200"/>
      <c r="K642" s="201">
        <v>120400</v>
      </c>
      <c r="L642" s="201">
        <v>25200</v>
      </c>
      <c r="M642" s="201">
        <f t="shared" ref="M642:M705" si="40">SUM(K642+L642)</f>
        <v>145600</v>
      </c>
      <c r="N642" s="199" t="s">
        <v>3333</v>
      </c>
      <c r="O642" s="199" t="s">
        <v>1778</v>
      </c>
      <c r="P642" s="199" t="s">
        <v>3334</v>
      </c>
      <c r="Q642" s="200" t="s">
        <v>781</v>
      </c>
      <c r="R642" s="199"/>
      <c r="S642" s="199" t="s">
        <v>789</v>
      </c>
      <c r="T642" s="199" t="s">
        <v>790</v>
      </c>
      <c r="U642" s="199"/>
      <c r="V642" s="131" t="str">
        <f t="shared" ref="V642:V705" si="41">IF(P642="","",IF(W642="",P642,LEFT(P642,LEN(P642)-22)))</f>
        <v>ICEROSS　スポーツ　ロッキングライナー</v>
      </c>
      <c r="W642" s="115" t="str">
        <f t="shared" ref="W642:W705" si="42">IF(X642="修理対応可能",RIGHT(P642,21),"")</f>
        <v/>
      </c>
      <c r="X642" s="115" t="str">
        <f t="shared" ref="X642:X705" si="43">RIGHT(P642,6)</f>
        <v>ングライナー</v>
      </c>
    </row>
    <row r="643" spans="1:24" ht="13.5">
      <c r="A643" s="199" t="s">
        <v>344</v>
      </c>
      <c r="B643" s="199" t="s">
        <v>3335</v>
      </c>
      <c r="C643" s="199" t="s">
        <v>1775</v>
      </c>
      <c r="D643" s="199" t="s">
        <v>3336</v>
      </c>
      <c r="E643" s="199" t="s">
        <v>180</v>
      </c>
      <c r="F643" s="199" t="s">
        <v>312</v>
      </c>
      <c r="G643" s="199" t="s">
        <v>240</v>
      </c>
      <c r="H643" s="199" t="s">
        <v>305</v>
      </c>
      <c r="I643" s="199" t="s">
        <v>308</v>
      </c>
      <c r="J643" s="200"/>
      <c r="K643" s="201">
        <v>81600</v>
      </c>
      <c r="L643" s="201">
        <v>17100</v>
      </c>
      <c r="M643" s="201">
        <f t="shared" si="40"/>
        <v>98700</v>
      </c>
      <c r="N643" s="199" t="s">
        <v>3337</v>
      </c>
      <c r="O643" s="199" t="s">
        <v>1778</v>
      </c>
      <c r="P643" s="199" t="s">
        <v>3338</v>
      </c>
      <c r="Q643" s="200" t="s">
        <v>781</v>
      </c>
      <c r="R643" s="199"/>
      <c r="S643" s="199" t="s">
        <v>789</v>
      </c>
      <c r="T643" s="199" t="s">
        <v>790</v>
      </c>
      <c r="U643" s="199"/>
      <c r="V643" s="131" t="str">
        <f t="shared" si="41"/>
        <v>ICEROSS　デルモ　ロッキングライナー</v>
      </c>
      <c r="W643" s="115" t="str">
        <f t="shared" si="42"/>
        <v/>
      </c>
      <c r="X643" s="115" t="str">
        <f t="shared" si="43"/>
        <v>ングライナー</v>
      </c>
    </row>
    <row r="644" spans="1:24" ht="13.5">
      <c r="A644" s="199" t="s">
        <v>344</v>
      </c>
      <c r="B644" s="199" t="s">
        <v>3339</v>
      </c>
      <c r="C644" s="199" t="s">
        <v>1775</v>
      </c>
      <c r="D644" s="199" t="s">
        <v>3340</v>
      </c>
      <c r="E644" s="199" t="s">
        <v>180</v>
      </c>
      <c r="F644" s="199" t="s">
        <v>312</v>
      </c>
      <c r="G644" s="199" t="s">
        <v>240</v>
      </c>
      <c r="H644" s="199" t="s">
        <v>305</v>
      </c>
      <c r="I644" s="199" t="s">
        <v>308</v>
      </c>
      <c r="J644" s="200"/>
      <c r="K644" s="201">
        <v>96600</v>
      </c>
      <c r="L644" s="201">
        <v>20200</v>
      </c>
      <c r="M644" s="201">
        <f t="shared" si="40"/>
        <v>116800</v>
      </c>
      <c r="N644" s="199" t="s">
        <v>3341</v>
      </c>
      <c r="O644" s="199" t="s">
        <v>1778</v>
      </c>
      <c r="P644" s="199" t="s">
        <v>3342</v>
      </c>
      <c r="Q644" s="200" t="s">
        <v>781</v>
      </c>
      <c r="R644" s="199"/>
      <c r="S644" s="199" t="s">
        <v>789</v>
      </c>
      <c r="T644" s="199" t="s">
        <v>790</v>
      </c>
      <c r="U644" s="199"/>
      <c r="V644" s="131" t="str">
        <f t="shared" si="41"/>
        <v>ICEROSS　デルモ　ロッキングライナー　ウェーブ</v>
      </c>
      <c r="W644" s="115" t="str">
        <f t="shared" si="42"/>
        <v/>
      </c>
      <c r="X644" s="115" t="str">
        <f t="shared" si="43"/>
        <v>ー　ウェーブ</v>
      </c>
    </row>
    <row r="645" spans="1:24" ht="13.5">
      <c r="A645" s="199" t="s">
        <v>344</v>
      </c>
      <c r="B645" s="199" t="s">
        <v>3343</v>
      </c>
      <c r="C645" s="199" t="s">
        <v>1775</v>
      </c>
      <c r="D645" s="199" t="s">
        <v>3344</v>
      </c>
      <c r="E645" s="199" t="s">
        <v>180</v>
      </c>
      <c r="F645" s="199" t="s">
        <v>312</v>
      </c>
      <c r="G645" s="199" t="s">
        <v>240</v>
      </c>
      <c r="H645" s="199" t="s">
        <v>305</v>
      </c>
      <c r="I645" s="199" t="s">
        <v>308</v>
      </c>
      <c r="J645" s="200"/>
      <c r="K645" s="201">
        <v>96600</v>
      </c>
      <c r="L645" s="201">
        <v>20200</v>
      </c>
      <c r="M645" s="201">
        <f t="shared" si="40"/>
        <v>116800</v>
      </c>
      <c r="N645" s="199" t="s">
        <v>3345</v>
      </c>
      <c r="O645" s="199" t="s">
        <v>1778</v>
      </c>
      <c r="P645" s="199" t="s">
        <v>3346</v>
      </c>
      <c r="Q645" s="200" t="s">
        <v>781</v>
      </c>
      <c r="R645" s="199"/>
      <c r="S645" s="199" t="s">
        <v>789</v>
      </c>
      <c r="T645" s="199" t="s">
        <v>790</v>
      </c>
      <c r="U645" s="199"/>
      <c r="V645" s="131" t="str">
        <f t="shared" si="41"/>
        <v>ICEROSS　下腿用　デルモ　ロッキングライナー　ウェーブ　コニカル</v>
      </c>
      <c r="W645" s="115" t="str">
        <f t="shared" si="42"/>
        <v/>
      </c>
      <c r="X645" s="115" t="str">
        <f t="shared" si="43"/>
        <v>ブ　コニカル</v>
      </c>
    </row>
    <row r="646" spans="1:24" ht="13.5">
      <c r="A646" s="199" t="s">
        <v>344</v>
      </c>
      <c r="B646" s="199" t="s">
        <v>3347</v>
      </c>
      <c r="C646" s="199" t="s">
        <v>1775</v>
      </c>
      <c r="D646" s="199" t="s">
        <v>3348</v>
      </c>
      <c r="E646" s="199" t="s">
        <v>180</v>
      </c>
      <c r="F646" s="199" t="s">
        <v>312</v>
      </c>
      <c r="G646" s="199" t="s">
        <v>240</v>
      </c>
      <c r="H646" s="199" t="s">
        <v>305</v>
      </c>
      <c r="I646" s="199" t="s">
        <v>308</v>
      </c>
      <c r="J646" s="200"/>
      <c r="K646" s="201">
        <v>86200</v>
      </c>
      <c r="L646" s="201">
        <v>18100</v>
      </c>
      <c r="M646" s="201">
        <f t="shared" si="40"/>
        <v>104300</v>
      </c>
      <c r="N646" s="199" t="s">
        <v>3349</v>
      </c>
      <c r="O646" s="199" t="s">
        <v>1778</v>
      </c>
      <c r="P646" s="199" t="s">
        <v>3350</v>
      </c>
      <c r="Q646" s="200" t="s">
        <v>781</v>
      </c>
      <c r="R646" s="199"/>
      <c r="S646" s="199" t="s">
        <v>789</v>
      </c>
      <c r="T646" s="199" t="s">
        <v>790</v>
      </c>
      <c r="U646" s="199"/>
      <c r="V646" s="131" t="str">
        <f t="shared" si="41"/>
        <v>ICEROSS　コンフォート　ロッキングライナー　ウェーブ</v>
      </c>
      <c r="W646" s="115" t="str">
        <f t="shared" si="42"/>
        <v/>
      </c>
      <c r="X646" s="115" t="str">
        <f t="shared" si="43"/>
        <v>ー　ウェーブ</v>
      </c>
    </row>
    <row r="647" spans="1:24" ht="13.5">
      <c r="A647" s="199" t="s">
        <v>344</v>
      </c>
      <c r="B647" s="199" t="s">
        <v>3351</v>
      </c>
      <c r="C647" s="199" t="s">
        <v>1775</v>
      </c>
      <c r="D647" s="199" t="s">
        <v>2561</v>
      </c>
      <c r="E647" s="199" t="s">
        <v>180</v>
      </c>
      <c r="F647" s="199" t="s">
        <v>312</v>
      </c>
      <c r="G647" s="199" t="s">
        <v>240</v>
      </c>
      <c r="H647" s="199" t="s">
        <v>305</v>
      </c>
      <c r="I647" s="199" t="s">
        <v>308</v>
      </c>
      <c r="J647" s="200"/>
      <c r="K647" s="201">
        <v>71200</v>
      </c>
      <c r="L647" s="201">
        <v>14900</v>
      </c>
      <c r="M647" s="201">
        <f t="shared" si="40"/>
        <v>86100</v>
      </c>
      <c r="N647" s="199" t="s">
        <v>2562</v>
      </c>
      <c r="O647" s="199" t="s">
        <v>1778</v>
      </c>
      <c r="P647" s="199" t="s">
        <v>2563</v>
      </c>
      <c r="Q647" s="200" t="s">
        <v>781</v>
      </c>
      <c r="R647" s="199"/>
      <c r="S647" s="199" t="s">
        <v>789</v>
      </c>
      <c r="T647" s="199" t="s">
        <v>790</v>
      </c>
      <c r="U647" s="199"/>
      <c r="V647" s="131" t="str">
        <f t="shared" si="41"/>
        <v>ICEROSS　コンフォート　ロッキングライナー</v>
      </c>
      <c r="W647" s="115" t="str">
        <f t="shared" si="42"/>
        <v/>
      </c>
      <c r="X647" s="115" t="str">
        <f t="shared" si="43"/>
        <v>ングライナー</v>
      </c>
    </row>
    <row r="648" spans="1:24" ht="13.5">
      <c r="A648" s="199" t="s">
        <v>344</v>
      </c>
      <c r="B648" s="199" t="s">
        <v>3352</v>
      </c>
      <c r="C648" s="199" t="s">
        <v>1775</v>
      </c>
      <c r="D648" s="199" t="s">
        <v>3353</v>
      </c>
      <c r="E648" s="199" t="s">
        <v>180</v>
      </c>
      <c r="F648" s="199" t="s">
        <v>312</v>
      </c>
      <c r="G648" s="199" t="s">
        <v>240</v>
      </c>
      <c r="H648" s="199" t="s">
        <v>305</v>
      </c>
      <c r="I648" s="199" t="s">
        <v>308</v>
      </c>
      <c r="J648" s="200"/>
      <c r="K648" s="201">
        <v>96200</v>
      </c>
      <c r="L648" s="201">
        <v>20200</v>
      </c>
      <c r="M648" s="201">
        <f t="shared" si="40"/>
        <v>116400</v>
      </c>
      <c r="N648" s="199" t="s">
        <v>3354</v>
      </c>
      <c r="O648" s="199" t="s">
        <v>1778</v>
      </c>
      <c r="P648" s="199" t="s">
        <v>3355</v>
      </c>
      <c r="Q648" s="200" t="s">
        <v>781</v>
      </c>
      <c r="R648" s="199"/>
      <c r="S648" s="199" t="s">
        <v>789</v>
      </c>
      <c r="T648" s="199" t="s">
        <v>790</v>
      </c>
      <c r="U648" s="199"/>
      <c r="V648" s="131" t="str">
        <f t="shared" si="41"/>
        <v>ICEROSS　シナジー　ロッキングライナー</v>
      </c>
      <c r="W648" s="115" t="str">
        <f t="shared" si="42"/>
        <v/>
      </c>
      <c r="X648" s="115" t="str">
        <f t="shared" si="43"/>
        <v>ングライナー</v>
      </c>
    </row>
    <row r="649" spans="1:24" ht="13.5">
      <c r="A649" s="199" t="s">
        <v>344</v>
      </c>
      <c r="B649" s="199" t="s">
        <v>3356</v>
      </c>
      <c r="C649" s="199" t="s">
        <v>1775</v>
      </c>
      <c r="D649" s="199" t="s">
        <v>3357</v>
      </c>
      <c r="E649" s="199" t="s">
        <v>180</v>
      </c>
      <c r="F649" s="199" t="s">
        <v>312</v>
      </c>
      <c r="G649" s="199" t="s">
        <v>240</v>
      </c>
      <c r="H649" s="199" t="s">
        <v>305</v>
      </c>
      <c r="I649" s="199" t="s">
        <v>308</v>
      </c>
      <c r="J649" s="200"/>
      <c r="K649" s="201">
        <v>111200</v>
      </c>
      <c r="L649" s="201">
        <v>23300</v>
      </c>
      <c r="M649" s="201">
        <f t="shared" si="40"/>
        <v>134500</v>
      </c>
      <c r="N649" s="199" t="s">
        <v>3358</v>
      </c>
      <c r="O649" s="199" t="s">
        <v>1778</v>
      </c>
      <c r="P649" s="199" t="s">
        <v>3359</v>
      </c>
      <c r="Q649" s="200" t="s">
        <v>781</v>
      </c>
      <c r="R649" s="199"/>
      <c r="S649" s="199" t="s">
        <v>789</v>
      </c>
      <c r="T649" s="199" t="s">
        <v>790</v>
      </c>
      <c r="U649" s="199"/>
      <c r="V649" s="131" t="str">
        <f t="shared" si="41"/>
        <v>ICEROSS　シナジー　ロッキングライナー　ウェーブ</v>
      </c>
      <c r="W649" s="115" t="str">
        <f t="shared" si="42"/>
        <v/>
      </c>
      <c r="X649" s="115" t="str">
        <f t="shared" si="43"/>
        <v>ー　ウェーブ</v>
      </c>
    </row>
    <row r="650" spans="1:24" ht="13.5">
      <c r="A650" s="199" t="s">
        <v>344</v>
      </c>
      <c r="B650" s="199" t="s">
        <v>3360</v>
      </c>
      <c r="C650" s="199" t="s">
        <v>1775</v>
      </c>
      <c r="D650" s="199" t="s">
        <v>3361</v>
      </c>
      <c r="E650" s="199" t="s">
        <v>180</v>
      </c>
      <c r="F650" s="199" t="s">
        <v>312</v>
      </c>
      <c r="G650" s="199" t="s">
        <v>240</v>
      </c>
      <c r="H650" s="199" t="s">
        <v>305</v>
      </c>
      <c r="I650" s="199" t="s">
        <v>308</v>
      </c>
      <c r="J650" s="200"/>
      <c r="K650" s="201">
        <v>99600</v>
      </c>
      <c r="L650" s="201">
        <v>20900</v>
      </c>
      <c r="M650" s="201">
        <f t="shared" si="40"/>
        <v>120500</v>
      </c>
      <c r="N650" s="199" t="s">
        <v>3362</v>
      </c>
      <c r="O650" s="199" t="s">
        <v>1778</v>
      </c>
      <c r="P650" s="199" t="s">
        <v>3363</v>
      </c>
      <c r="Q650" s="200" t="s">
        <v>781</v>
      </c>
      <c r="R650" s="199"/>
      <c r="S650" s="199" t="s">
        <v>789</v>
      </c>
      <c r="T650" s="199" t="s">
        <v>790</v>
      </c>
      <c r="U650" s="199"/>
      <c r="V650" s="131" t="str">
        <f t="shared" si="41"/>
        <v>ICEROSS　大腿用　ロッキングライナー　スタンダード/コニカル</v>
      </c>
      <c r="W650" s="115" t="str">
        <f t="shared" si="42"/>
        <v/>
      </c>
      <c r="X650" s="115" t="str">
        <f t="shared" si="43"/>
        <v>ド/コニカル</v>
      </c>
    </row>
    <row r="651" spans="1:24" ht="13.5">
      <c r="A651" s="199" t="s">
        <v>344</v>
      </c>
      <c r="B651" s="199" t="s">
        <v>3364</v>
      </c>
      <c r="C651" s="199" t="s">
        <v>1775</v>
      </c>
      <c r="D651" s="199" t="s">
        <v>3365</v>
      </c>
      <c r="E651" s="199" t="s">
        <v>180</v>
      </c>
      <c r="F651" s="199" t="s">
        <v>312</v>
      </c>
      <c r="G651" s="199" t="s">
        <v>240</v>
      </c>
      <c r="H651" s="199" t="s">
        <v>305</v>
      </c>
      <c r="I651" s="199" t="s">
        <v>308</v>
      </c>
      <c r="J651" s="200"/>
      <c r="K651" s="201">
        <v>99600</v>
      </c>
      <c r="L651" s="201">
        <v>20900</v>
      </c>
      <c r="M651" s="201">
        <f t="shared" si="40"/>
        <v>120500</v>
      </c>
      <c r="N651" s="199" t="s">
        <v>3366</v>
      </c>
      <c r="O651" s="199" t="s">
        <v>1778</v>
      </c>
      <c r="P651" s="199" t="s">
        <v>3367</v>
      </c>
      <c r="Q651" s="200" t="s">
        <v>781</v>
      </c>
      <c r="R651" s="199"/>
      <c r="S651" s="199" t="s">
        <v>789</v>
      </c>
      <c r="T651" s="199" t="s">
        <v>790</v>
      </c>
      <c r="U651" s="199"/>
      <c r="V651" s="131" t="str">
        <f t="shared" si="41"/>
        <v>ICEROSS　下腿用　シールインX　ロッキングライナー</v>
      </c>
      <c r="W651" s="115" t="str">
        <f t="shared" si="42"/>
        <v/>
      </c>
      <c r="X651" s="115" t="str">
        <f t="shared" si="43"/>
        <v>ングライナー</v>
      </c>
    </row>
    <row r="652" spans="1:24" ht="13.5">
      <c r="A652" s="199" t="s">
        <v>344</v>
      </c>
      <c r="B652" s="199" t="s">
        <v>3368</v>
      </c>
      <c r="C652" s="199" t="s">
        <v>1775</v>
      </c>
      <c r="D652" s="199" t="s">
        <v>3369</v>
      </c>
      <c r="E652" s="199" t="s">
        <v>180</v>
      </c>
      <c r="F652" s="199" t="s">
        <v>312</v>
      </c>
      <c r="G652" s="199" t="s">
        <v>240</v>
      </c>
      <c r="H652" s="199" t="s">
        <v>305</v>
      </c>
      <c r="I652" s="199" t="s">
        <v>308</v>
      </c>
      <c r="J652" s="200"/>
      <c r="K652" s="201">
        <v>73000</v>
      </c>
      <c r="L652" s="201">
        <v>15300</v>
      </c>
      <c r="M652" s="201">
        <f t="shared" si="40"/>
        <v>88300</v>
      </c>
      <c r="N652" s="199" t="s">
        <v>3370</v>
      </c>
      <c r="O652" s="199" t="s">
        <v>1778</v>
      </c>
      <c r="P652" s="199" t="s">
        <v>3371</v>
      </c>
      <c r="Q652" s="200" t="s">
        <v>781</v>
      </c>
      <c r="R652" s="199"/>
      <c r="S652" s="199" t="s">
        <v>789</v>
      </c>
      <c r="T652" s="199" t="s">
        <v>790</v>
      </c>
      <c r="U652" s="199"/>
      <c r="V652" s="131" t="str">
        <f t="shared" si="41"/>
        <v>リラックス　大腿用　ロッキングライナー　スタンダード/コニカル</v>
      </c>
      <c r="W652" s="115" t="str">
        <f t="shared" si="42"/>
        <v/>
      </c>
      <c r="X652" s="115" t="str">
        <f t="shared" si="43"/>
        <v>ド/コニカル</v>
      </c>
    </row>
    <row r="653" spans="1:24" ht="13.5">
      <c r="A653" s="199" t="s">
        <v>344</v>
      </c>
      <c r="B653" s="199" t="s">
        <v>3372</v>
      </c>
      <c r="C653" s="199" t="s">
        <v>1775</v>
      </c>
      <c r="D653" s="199" t="s">
        <v>3373</v>
      </c>
      <c r="E653" s="199" t="s">
        <v>180</v>
      </c>
      <c r="F653" s="199" t="s">
        <v>312</v>
      </c>
      <c r="G653" s="199" t="s">
        <v>240</v>
      </c>
      <c r="H653" s="199" t="s">
        <v>305</v>
      </c>
      <c r="I653" s="199" t="s">
        <v>308</v>
      </c>
      <c r="J653" s="200"/>
      <c r="K653" s="201">
        <v>69000</v>
      </c>
      <c r="L653" s="201">
        <v>14400</v>
      </c>
      <c r="M653" s="201">
        <f t="shared" si="40"/>
        <v>83400</v>
      </c>
      <c r="N653" s="199" t="s">
        <v>3374</v>
      </c>
      <c r="O653" s="199" t="s">
        <v>1778</v>
      </c>
      <c r="P653" s="199" t="s">
        <v>3375</v>
      </c>
      <c r="Q653" s="200" t="s">
        <v>781</v>
      </c>
      <c r="R653" s="199"/>
      <c r="S653" s="199" t="s">
        <v>789</v>
      </c>
      <c r="T653" s="199" t="s">
        <v>790</v>
      </c>
      <c r="U653" s="199"/>
      <c r="V653" s="131" t="str">
        <f t="shared" si="41"/>
        <v>リラックス　ロッキングライナー</v>
      </c>
      <c r="W653" s="115" t="str">
        <f t="shared" si="42"/>
        <v/>
      </c>
      <c r="X653" s="115" t="str">
        <f t="shared" si="43"/>
        <v>ングライナー</v>
      </c>
    </row>
    <row r="654" spans="1:24" ht="13.5">
      <c r="A654" s="199" t="s">
        <v>344</v>
      </c>
      <c r="B654" s="199" t="s">
        <v>3376</v>
      </c>
      <c r="C654" s="199" t="s">
        <v>2894</v>
      </c>
      <c r="D654" s="199" t="s">
        <v>3377</v>
      </c>
      <c r="E654" s="199" t="s">
        <v>180</v>
      </c>
      <c r="F654" s="199" t="s">
        <v>312</v>
      </c>
      <c r="G654" s="199" t="s">
        <v>240</v>
      </c>
      <c r="H654" s="199" t="s">
        <v>305</v>
      </c>
      <c r="I654" s="199" t="s">
        <v>308</v>
      </c>
      <c r="J654" s="200"/>
      <c r="K654" s="201">
        <v>70380</v>
      </c>
      <c r="L654" s="201">
        <v>14720</v>
      </c>
      <c r="M654" s="201">
        <f t="shared" si="40"/>
        <v>85100</v>
      </c>
      <c r="N654" s="199" t="s">
        <v>3378</v>
      </c>
      <c r="O654" s="199" t="s">
        <v>3242</v>
      </c>
      <c r="P654" s="199" t="s">
        <v>3379</v>
      </c>
      <c r="Q654" s="200" t="s">
        <v>781</v>
      </c>
      <c r="R654" s="199"/>
      <c r="S654" s="199"/>
      <c r="T654" s="199" t="s">
        <v>782</v>
      </c>
      <c r="U654" s="199"/>
      <c r="V654" s="131" t="str">
        <f t="shared" si="41"/>
        <v>BULLDOG ゲルロックライナー</v>
      </c>
      <c r="W654" s="115" t="str">
        <f t="shared" si="42"/>
        <v/>
      </c>
      <c r="X654" s="115" t="str">
        <f t="shared" si="43"/>
        <v>ックライナー</v>
      </c>
    </row>
    <row r="655" spans="1:24" ht="13.5">
      <c r="A655" s="199" t="s">
        <v>345</v>
      </c>
      <c r="B655" s="199" t="s">
        <v>3380</v>
      </c>
      <c r="C655" s="199" t="s">
        <v>1775</v>
      </c>
      <c r="D655" s="199" t="s">
        <v>3381</v>
      </c>
      <c r="E655" s="199" t="s">
        <v>180</v>
      </c>
      <c r="F655" s="199" t="s">
        <v>312</v>
      </c>
      <c r="G655" s="199" t="s">
        <v>240</v>
      </c>
      <c r="H655" s="199" t="s">
        <v>305</v>
      </c>
      <c r="I655" s="199" t="s">
        <v>308</v>
      </c>
      <c r="J655" s="200" t="s">
        <v>346</v>
      </c>
      <c r="K655" s="201">
        <v>66500</v>
      </c>
      <c r="L655" s="201">
        <v>13900</v>
      </c>
      <c r="M655" s="201">
        <f t="shared" si="40"/>
        <v>80400</v>
      </c>
      <c r="N655" s="199" t="s">
        <v>3382</v>
      </c>
      <c r="O655" s="199" t="s">
        <v>1778</v>
      </c>
      <c r="P655" s="199" t="s">
        <v>3383</v>
      </c>
      <c r="Q655" s="200" t="s">
        <v>781</v>
      </c>
      <c r="R655" s="199"/>
      <c r="S655" s="199" t="s">
        <v>789</v>
      </c>
      <c r="T655" s="199" t="s">
        <v>790</v>
      </c>
      <c r="U655" s="199"/>
      <c r="V655" s="131" t="str">
        <f t="shared" si="41"/>
        <v>ICEROSS　スタビロ　ジュニア　ロッキングライナー　ウェーブ</v>
      </c>
      <c r="W655" s="115" t="str">
        <f t="shared" si="42"/>
        <v/>
      </c>
      <c r="X655" s="115" t="str">
        <f t="shared" si="43"/>
        <v>ー　ウェーブ</v>
      </c>
    </row>
    <row r="656" spans="1:24" ht="13.5">
      <c r="A656" s="199" t="s">
        <v>345</v>
      </c>
      <c r="B656" s="199" t="s">
        <v>3384</v>
      </c>
      <c r="C656" s="199" t="s">
        <v>1775</v>
      </c>
      <c r="D656" s="199" t="s">
        <v>3385</v>
      </c>
      <c r="E656" s="199" t="s">
        <v>180</v>
      </c>
      <c r="F656" s="199" t="s">
        <v>312</v>
      </c>
      <c r="G656" s="199" t="s">
        <v>240</v>
      </c>
      <c r="H656" s="199" t="s">
        <v>305</v>
      </c>
      <c r="I656" s="199" t="s">
        <v>308</v>
      </c>
      <c r="J656" s="200" t="s">
        <v>346</v>
      </c>
      <c r="K656" s="201">
        <v>66500</v>
      </c>
      <c r="L656" s="201">
        <v>13900</v>
      </c>
      <c r="M656" s="201">
        <f t="shared" si="40"/>
        <v>80400</v>
      </c>
      <c r="N656" s="199" t="s">
        <v>3386</v>
      </c>
      <c r="O656" s="199" t="s">
        <v>1778</v>
      </c>
      <c r="P656" s="199" t="s">
        <v>3387</v>
      </c>
      <c r="Q656" s="200" t="s">
        <v>781</v>
      </c>
      <c r="R656" s="199"/>
      <c r="S656" s="199" t="s">
        <v>789</v>
      </c>
      <c r="T656" s="199" t="s">
        <v>790</v>
      </c>
      <c r="U656" s="199"/>
      <c r="V656" s="131" t="str">
        <f t="shared" si="41"/>
        <v>ICEROSS　デルモ　ジュニア　ロッキングライナー　ウェーブ</v>
      </c>
      <c r="W656" s="115" t="str">
        <f t="shared" si="42"/>
        <v/>
      </c>
      <c r="X656" s="115" t="str">
        <f t="shared" si="43"/>
        <v>ー　ウェーブ</v>
      </c>
    </row>
    <row r="657" spans="1:24" ht="13.5">
      <c r="A657" s="199" t="s">
        <v>347</v>
      </c>
      <c r="B657" s="199" t="s">
        <v>3388</v>
      </c>
      <c r="C657" s="199" t="s">
        <v>784</v>
      </c>
      <c r="D657" s="199" t="s">
        <v>3389</v>
      </c>
      <c r="E657" s="199" t="s">
        <v>180</v>
      </c>
      <c r="F657" s="199" t="s">
        <v>312</v>
      </c>
      <c r="G657" s="199" t="s">
        <v>240</v>
      </c>
      <c r="H657" s="199" t="s">
        <v>310</v>
      </c>
      <c r="I657" s="199" t="s">
        <v>348</v>
      </c>
      <c r="J657" s="200"/>
      <c r="K657" s="201">
        <v>4500</v>
      </c>
      <c r="L657" s="201">
        <v>1800</v>
      </c>
      <c r="M657" s="201">
        <f t="shared" si="40"/>
        <v>6300</v>
      </c>
      <c r="N657" s="199" t="s">
        <v>3390</v>
      </c>
      <c r="O657" s="199" t="s">
        <v>787</v>
      </c>
      <c r="P657" s="199" t="s">
        <v>3391</v>
      </c>
      <c r="Q657" s="200" t="s">
        <v>781</v>
      </c>
      <c r="R657" s="199"/>
      <c r="S657" s="199" t="s">
        <v>789</v>
      </c>
      <c r="T657" s="199" t="s">
        <v>790</v>
      </c>
      <c r="U657" s="199"/>
      <c r="V657" s="131" t="str">
        <f t="shared" si="41"/>
        <v>ベルト付足先ゴム</v>
      </c>
      <c r="W657" s="115" t="str">
        <f t="shared" si="42"/>
        <v/>
      </c>
      <c r="X657" s="115" t="str">
        <f t="shared" si="43"/>
        <v>ト付足先ゴム</v>
      </c>
    </row>
    <row r="658" spans="1:24" ht="13.5">
      <c r="A658" s="199" t="s">
        <v>349</v>
      </c>
      <c r="B658" s="199" t="s">
        <v>3392</v>
      </c>
      <c r="C658" s="199" t="s">
        <v>784</v>
      </c>
      <c r="D658" s="199" t="s">
        <v>3393</v>
      </c>
      <c r="E658" s="199" t="s">
        <v>180</v>
      </c>
      <c r="F658" s="199" t="s">
        <v>312</v>
      </c>
      <c r="G658" s="199" t="s">
        <v>240</v>
      </c>
      <c r="H658" s="199" t="s">
        <v>310</v>
      </c>
      <c r="I658" s="199" t="s">
        <v>350</v>
      </c>
      <c r="J658" s="200"/>
      <c r="K658" s="201">
        <v>6950</v>
      </c>
      <c r="L658" s="201">
        <v>2850</v>
      </c>
      <c r="M658" s="201">
        <f t="shared" si="40"/>
        <v>9800</v>
      </c>
      <c r="N658" s="199" t="s">
        <v>3394</v>
      </c>
      <c r="O658" s="199" t="s">
        <v>787</v>
      </c>
      <c r="P658" s="199" t="s">
        <v>3395</v>
      </c>
      <c r="Q658" s="200" t="s">
        <v>781</v>
      </c>
      <c r="R658" s="199"/>
      <c r="S658" s="199"/>
      <c r="T658" s="199" t="s">
        <v>782</v>
      </c>
      <c r="U658" s="199"/>
      <c r="V658" s="131" t="str">
        <f t="shared" si="41"/>
        <v>サッチ用ブロック ボルト付</v>
      </c>
      <c r="W658" s="115" t="str">
        <f t="shared" si="42"/>
        <v/>
      </c>
      <c r="X658" s="115" t="str">
        <f t="shared" si="43"/>
        <v>ク ボルト付</v>
      </c>
    </row>
    <row r="659" spans="1:24" ht="13.5">
      <c r="A659" s="199" t="s">
        <v>349</v>
      </c>
      <c r="B659" s="199" t="s">
        <v>3396</v>
      </c>
      <c r="C659" s="199" t="s">
        <v>1113</v>
      </c>
      <c r="D659" s="199" t="s">
        <v>3397</v>
      </c>
      <c r="E659" s="199" t="s">
        <v>180</v>
      </c>
      <c r="F659" s="199" t="s">
        <v>312</v>
      </c>
      <c r="G659" s="199" t="s">
        <v>240</v>
      </c>
      <c r="H659" s="199" t="s">
        <v>310</v>
      </c>
      <c r="I659" s="199" t="s">
        <v>350</v>
      </c>
      <c r="J659" s="200"/>
      <c r="K659" s="201">
        <v>25000</v>
      </c>
      <c r="L659" s="201">
        <v>10500</v>
      </c>
      <c r="M659" s="201">
        <f t="shared" si="40"/>
        <v>35500</v>
      </c>
      <c r="N659" s="199" t="s">
        <v>3398</v>
      </c>
      <c r="O659" s="199" t="s">
        <v>2736</v>
      </c>
      <c r="P659" s="199" t="s">
        <v>3399</v>
      </c>
      <c r="Q659" s="200" t="s">
        <v>781</v>
      </c>
      <c r="R659" s="199"/>
      <c r="S659" s="199" t="s">
        <v>789</v>
      </c>
      <c r="T659" s="199" t="s">
        <v>790</v>
      </c>
      <c r="U659" s="199"/>
      <c r="V659" s="131" t="str">
        <f t="shared" si="41"/>
        <v>脱着装置つきアンクルブロック</v>
      </c>
      <c r="W659" s="115" t="str">
        <f t="shared" si="42"/>
        <v/>
      </c>
      <c r="X659" s="115" t="str">
        <f t="shared" si="43"/>
        <v>クルブロック</v>
      </c>
    </row>
    <row r="660" spans="1:24" ht="13.5">
      <c r="A660" s="199" t="s">
        <v>349</v>
      </c>
      <c r="B660" s="199" t="s">
        <v>3400</v>
      </c>
      <c r="C660" s="199"/>
      <c r="D660" s="199"/>
      <c r="E660" s="199" t="s">
        <v>180</v>
      </c>
      <c r="F660" s="199" t="s">
        <v>312</v>
      </c>
      <c r="G660" s="199" t="s">
        <v>240</v>
      </c>
      <c r="H660" s="199" t="s">
        <v>310</v>
      </c>
      <c r="I660" s="199" t="s">
        <v>350</v>
      </c>
      <c r="J660" s="200"/>
      <c r="K660" s="201">
        <v>1200</v>
      </c>
      <c r="L660" s="201">
        <v>450</v>
      </c>
      <c r="M660" s="201">
        <f t="shared" si="40"/>
        <v>1650</v>
      </c>
      <c r="N660" s="199" t="s">
        <v>3401</v>
      </c>
      <c r="O660" s="199" t="s">
        <v>3402</v>
      </c>
      <c r="P660" s="199" t="s">
        <v>781</v>
      </c>
      <c r="Q660" s="200" t="s">
        <v>781</v>
      </c>
      <c r="R660" s="199"/>
      <c r="S660" s="199"/>
      <c r="T660" s="199" t="s">
        <v>782</v>
      </c>
      <c r="U660" s="199"/>
      <c r="V660" s="131" t="str">
        <f t="shared" si="41"/>
        <v/>
      </c>
      <c r="W660" s="115" t="str">
        <f t="shared" si="42"/>
        <v/>
      </c>
      <c r="X660" s="115" t="str">
        <f t="shared" si="43"/>
        <v/>
      </c>
    </row>
    <row r="661" spans="1:24" ht="13.5">
      <c r="A661" s="199" t="s">
        <v>351</v>
      </c>
      <c r="B661" s="199" t="s">
        <v>3403</v>
      </c>
      <c r="C661" s="199" t="s">
        <v>1227</v>
      </c>
      <c r="D661" s="199" t="s">
        <v>3404</v>
      </c>
      <c r="E661" s="199" t="s">
        <v>180</v>
      </c>
      <c r="F661" s="199" t="s">
        <v>312</v>
      </c>
      <c r="G661" s="199" t="s">
        <v>240</v>
      </c>
      <c r="H661" s="199" t="s">
        <v>310</v>
      </c>
      <c r="I661" s="199" t="s">
        <v>352</v>
      </c>
      <c r="J661" s="200"/>
      <c r="K661" s="201">
        <v>45800</v>
      </c>
      <c r="L661" s="201">
        <v>14600</v>
      </c>
      <c r="M661" s="201">
        <f t="shared" si="40"/>
        <v>60400</v>
      </c>
      <c r="N661" s="199" t="s">
        <v>3405</v>
      </c>
      <c r="O661" s="199" t="s">
        <v>1230</v>
      </c>
      <c r="P661" s="199" t="s">
        <v>3406</v>
      </c>
      <c r="Q661" s="200" t="s">
        <v>781</v>
      </c>
      <c r="R661" s="199"/>
      <c r="S661" s="199"/>
      <c r="T661" s="199" t="s">
        <v>782</v>
      </c>
      <c r="U661" s="199"/>
      <c r="V661" s="131" t="str">
        <f t="shared" si="41"/>
        <v>下腿リアルカバー</v>
      </c>
      <c r="W661" s="115" t="str">
        <f t="shared" si="42"/>
        <v/>
      </c>
      <c r="X661" s="115" t="str">
        <f t="shared" si="43"/>
        <v>リアルカバー</v>
      </c>
    </row>
    <row r="662" spans="1:24" ht="13.5">
      <c r="A662" s="199" t="s">
        <v>351</v>
      </c>
      <c r="B662" s="199" t="s">
        <v>3407</v>
      </c>
      <c r="C662" s="199" t="s">
        <v>1227</v>
      </c>
      <c r="D662" s="199" t="s">
        <v>3408</v>
      </c>
      <c r="E662" s="199" t="s">
        <v>180</v>
      </c>
      <c r="F662" s="199" t="s">
        <v>312</v>
      </c>
      <c r="G662" s="199" t="s">
        <v>240</v>
      </c>
      <c r="H662" s="199" t="s">
        <v>310</v>
      </c>
      <c r="I662" s="199" t="s">
        <v>352</v>
      </c>
      <c r="J662" s="200"/>
      <c r="K662" s="201">
        <v>17170</v>
      </c>
      <c r="L662" s="201">
        <v>7130</v>
      </c>
      <c r="M662" s="201">
        <f t="shared" si="40"/>
        <v>24300</v>
      </c>
      <c r="N662" s="199" t="s">
        <v>3409</v>
      </c>
      <c r="O662" s="199" t="s">
        <v>1230</v>
      </c>
      <c r="P662" s="199" t="s">
        <v>3410</v>
      </c>
      <c r="Q662" s="200" t="s">
        <v>781</v>
      </c>
      <c r="R662" s="199"/>
      <c r="S662" s="199"/>
      <c r="T662" s="199" t="s">
        <v>782</v>
      </c>
      <c r="U662" s="199"/>
      <c r="V662" s="131" t="str">
        <f t="shared" si="41"/>
        <v>足先リアルソックス</v>
      </c>
      <c r="W662" s="115" t="str">
        <f t="shared" si="42"/>
        <v/>
      </c>
      <c r="X662" s="115" t="str">
        <f t="shared" si="43"/>
        <v>アルソックス</v>
      </c>
    </row>
    <row r="663" spans="1:24" ht="13.5">
      <c r="A663" s="199" t="s">
        <v>351</v>
      </c>
      <c r="B663" s="199" t="s">
        <v>3411</v>
      </c>
      <c r="C663" s="199" t="s">
        <v>1119</v>
      </c>
      <c r="D663" s="199" t="s">
        <v>3412</v>
      </c>
      <c r="E663" s="199" t="s">
        <v>180</v>
      </c>
      <c r="F663" s="199" t="s">
        <v>312</v>
      </c>
      <c r="G663" s="199" t="s">
        <v>240</v>
      </c>
      <c r="H663" s="199" t="s">
        <v>310</v>
      </c>
      <c r="I663" s="199" t="s">
        <v>352</v>
      </c>
      <c r="J663" s="200"/>
      <c r="K663" s="201">
        <v>60000</v>
      </c>
      <c r="L663" s="201">
        <v>12600</v>
      </c>
      <c r="M663" s="201">
        <f t="shared" si="40"/>
        <v>72600</v>
      </c>
      <c r="N663" s="199" t="s">
        <v>3413</v>
      </c>
      <c r="O663" s="199" t="s">
        <v>1768</v>
      </c>
      <c r="P663" s="199" t="s">
        <v>3414</v>
      </c>
      <c r="Q663" s="200" t="s">
        <v>781</v>
      </c>
      <c r="R663" s="199"/>
      <c r="S663" s="199" t="s">
        <v>789</v>
      </c>
      <c r="T663" s="199" t="s">
        <v>782</v>
      </c>
      <c r="U663" s="199"/>
      <c r="V663" s="131" t="str">
        <f t="shared" si="41"/>
        <v>スキナジー</v>
      </c>
      <c r="W663" s="115" t="str">
        <f t="shared" si="42"/>
        <v/>
      </c>
      <c r="X663" s="115" t="str">
        <f t="shared" si="43"/>
        <v>スキナジー</v>
      </c>
    </row>
    <row r="664" spans="1:24" ht="13.5">
      <c r="A664" s="199" t="s">
        <v>351</v>
      </c>
      <c r="B664" s="199" t="s">
        <v>3415</v>
      </c>
      <c r="C664" s="199" t="s">
        <v>1119</v>
      </c>
      <c r="D664" s="199" t="s">
        <v>3416</v>
      </c>
      <c r="E664" s="199" t="s">
        <v>180</v>
      </c>
      <c r="F664" s="199" t="s">
        <v>312</v>
      </c>
      <c r="G664" s="199" t="s">
        <v>240</v>
      </c>
      <c r="H664" s="199" t="s">
        <v>310</v>
      </c>
      <c r="I664" s="199" t="s">
        <v>352</v>
      </c>
      <c r="J664" s="200"/>
      <c r="K664" s="201">
        <v>46900</v>
      </c>
      <c r="L664" s="201">
        <v>15000</v>
      </c>
      <c r="M664" s="201">
        <f t="shared" si="40"/>
        <v>61900</v>
      </c>
      <c r="N664" s="199" t="s">
        <v>3417</v>
      </c>
      <c r="O664" s="199" t="s">
        <v>2546</v>
      </c>
      <c r="P664" s="199" t="s">
        <v>3418</v>
      </c>
      <c r="Q664" s="200" t="s">
        <v>781</v>
      </c>
      <c r="R664" s="199"/>
      <c r="S664" s="199"/>
      <c r="T664" s="199" t="s">
        <v>782</v>
      </c>
      <c r="U664" s="199"/>
      <c r="V664" s="131" t="str">
        <f t="shared" si="41"/>
        <v>ダウスキン指又付（下腿用）</v>
      </c>
      <c r="W664" s="115" t="str">
        <f t="shared" si="42"/>
        <v/>
      </c>
      <c r="X664" s="115" t="str">
        <f t="shared" si="43"/>
        <v>付（下腿用）</v>
      </c>
    </row>
    <row r="665" spans="1:24" ht="13.5">
      <c r="A665" s="199" t="s">
        <v>353</v>
      </c>
      <c r="B665" s="199" t="s">
        <v>3419</v>
      </c>
      <c r="C665" s="199" t="s">
        <v>784</v>
      </c>
      <c r="D665" s="199" t="s">
        <v>3420</v>
      </c>
      <c r="E665" s="199" t="s">
        <v>180</v>
      </c>
      <c r="F665" s="199" t="s">
        <v>312</v>
      </c>
      <c r="G665" s="199" t="s">
        <v>240</v>
      </c>
      <c r="H665" s="199" t="s">
        <v>310</v>
      </c>
      <c r="I665" s="199" t="s">
        <v>354</v>
      </c>
      <c r="J665" s="200"/>
      <c r="K665" s="201">
        <v>1200</v>
      </c>
      <c r="L665" s="201">
        <v>500</v>
      </c>
      <c r="M665" s="201">
        <f t="shared" si="40"/>
        <v>1700</v>
      </c>
      <c r="N665" s="199" t="s">
        <v>3421</v>
      </c>
      <c r="O665" s="199" t="s">
        <v>787</v>
      </c>
      <c r="P665" s="199" t="s">
        <v>3422</v>
      </c>
      <c r="Q665" s="200" t="s">
        <v>781</v>
      </c>
      <c r="R665" s="199"/>
      <c r="S665" s="199"/>
      <c r="T665" s="199" t="s">
        <v>782</v>
      </c>
      <c r="U665" s="199"/>
      <c r="V665" s="131" t="str">
        <f t="shared" si="41"/>
        <v>足先ゴム</v>
      </c>
      <c r="W665" s="115" t="str">
        <f t="shared" si="42"/>
        <v/>
      </c>
      <c r="X665" s="115" t="str">
        <f t="shared" si="43"/>
        <v>足先ゴム</v>
      </c>
    </row>
    <row r="666" spans="1:24" ht="13.5">
      <c r="A666" s="199" t="s">
        <v>353</v>
      </c>
      <c r="B666" s="199" t="s">
        <v>3423</v>
      </c>
      <c r="C666" s="199"/>
      <c r="D666" s="199"/>
      <c r="E666" s="199" t="s">
        <v>180</v>
      </c>
      <c r="F666" s="199" t="s">
        <v>312</v>
      </c>
      <c r="G666" s="199" t="s">
        <v>240</v>
      </c>
      <c r="H666" s="199" t="s">
        <v>310</v>
      </c>
      <c r="I666" s="199" t="s">
        <v>354</v>
      </c>
      <c r="J666" s="200"/>
      <c r="K666" s="201">
        <v>500</v>
      </c>
      <c r="L666" s="201">
        <v>210</v>
      </c>
      <c r="M666" s="201">
        <f t="shared" si="40"/>
        <v>710</v>
      </c>
      <c r="N666" s="199" t="s">
        <v>1878</v>
      </c>
      <c r="O666" s="199"/>
      <c r="P666" s="199" t="s">
        <v>781</v>
      </c>
      <c r="Q666" s="200" t="s">
        <v>781</v>
      </c>
      <c r="R666" s="199"/>
      <c r="S666" s="199"/>
      <c r="T666" s="199" t="s">
        <v>782</v>
      </c>
      <c r="U666" s="199"/>
      <c r="V666" s="131" t="str">
        <f t="shared" si="41"/>
        <v/>
      </c>
      <c r="W666" s="115" t="str">
        <f t="shared" si="42"/>
        <v/>
      </c>
      <c r="X666" s="115" t="str">
        <f t="shared" si="43"/>
        <v/>
      </c>
    </row>
    <row r="667" spans="1:24" ht="13.5">
      <c r="A667" s="199" t="s">
        <v>355</v>
      </c>
      <c r="B667" s="199" t="s">
        <v>3424</v>
      </c>
      <c r="C667" s="199"/>
      <c r="D667" s="199"/>
      <c r="E667" s="199" t="s">
        <v>180</v>
      </c>
      <c r="F667" s="199" t="s">
        <v>312</v>
      </c>
      <c r="G667" s="199" t="s">
        <v>240</v>
      </c>
      <c r="H667" s="199" t="s">
        <v>310</v>
      </c>
      <c r="I667" s="199" t="s">
        <v>356</v>
      </c>
      <c r="J667" s="200"/>
      <c r="K667" s="201">
        <v>200</v>
      </c>
      <c r="L667" s="201">
        <v>100</v>
      </c>
      <c r="M667" s="201">
        <f t="shared" si="40"/>
        <v>300</v>
      </c>
      <c r="N667" s="199" t="s">
        <v>1878</v>
      </c>
      <c r="O667" s="199"/>
      <c r="P667" s="199" t="s">
        <v>781</v>
      </c>
      <c r="Q667" s="200" t="s">
        <v>781</v>
      </c>
      <c r="R667" s="199"/>
      <c r="S667" s="199"/>
      <c r="T667" s="199" t="s">
        <v>782</v>
      </c>
      <c r="U667" s="199"/>
      <c r="V667" s="131" t="str">
        <f t="shared" si="41"/>
        <v/>
      </c>
      <c r="W667" s="115" t="str">
        <f t="shared" si="42"/>
        <v/>
      </c>
      <c r="X667" s="115" t="str">
        <f t="shared" si="43"/>
        <v/>
      </c>
    </row>
    <row r="668" spans="1:24" ht="13.5">
      <c r="A668" s="199" t="s">
        <v>357</v>
      </c>
      <c r="B668" s="199" t="s">
        <v>3425</v>
      </c>
      <c r="C668" s="199"/>
      <c r="D668" s="199"/>
      <c r="E668" s="199" t="s">
        <v>180</v>
      </c>
      <c r="F668" s="199" t="s">
        <v>312</v>
      </c>
      <c r="G668" s="199" t="s">
        <v>240</v>
      </c>
      <c r="H668" s="199" t="s">
        <v>310</v>
      </c>
      <c r="I668" s="199" t="s">
        <v>358</v>
      </c>
      <c r="J668" s="200"/>
      <c r="K668" s="201">
        <v>100</v>
      </c>
      <c r="L668" s="201">
        <v>110</v>
      </c>
      <c r="M668" s="201">
        <f t="shared" si="40"/>
        <v>210</v>
      </c>
      <c r="N668" s="199" t="s">
        <v>1878</v>
      </c>
      <c r="O668" s="199"/>
      <c r="P668" s="199" t="s">
        <v>781</v>
      </c>
      <c r="Q668" s="200" t="s">
        <v>781</v>
      </c>
      <c r="R668" s="199"/>
      <c r="S668" s="199"/>
      <c r="T668" s="199" t="s">
        <v>782</v>
      </c>
      <c r="U668" s="199"/>
      <c r="V668" s="131" t="str">
        <f t="shared" si="41"/>
        <v/>
      </c>
      <c r="W668" s="115" t="str">
        <f t="shared" si="42"/>
        <v/>
      </c>
      <c r="X668" s="115" t="str">
        <f t="shared" si="43"/>
        <v/>
      </c>
    </row>
    <row r="669" spans="1:24" ht="13.5">
      <c r="A669" s="199" t="s">
        <v>359</v>
      </c>
      <c r="B669" s="199" t="s">
        <v>3426</v>
      </c>
      <c r="C669" s="199" t="s">
        <v>796</v>
      </c>
      <c r="D669" s="199" t="s">
        <v>3427</v>
      </c>
      <c r="E669" s="199" t="s">
        <v>180</v>
      </c>
      <c r="F669" s="199" t="s">
        <v>312</v>
      </c>
      <c r="G669" s="199" t="s">
        <v>240</v>
      </c>
      <c r="H669" s="199" t="s">
        <v>310</v>
      </c>
      <c r="I669" s="199" t="s">
        <v>360</v>
      </c>
      <c r="J669" s="200"/>
      <c r="K669" s="201">
        <v>53000</v>
      </c>
      <c r="L669" s="201">
        <v>13000</v>
      </c>
      <c r="M669" s="201">
        <f t="shared" si="40"/>
        <v>66000</v>
      </c>
      <c r="N669" s="199" t="s">
        <v>3428</v>
      </c>
      <c r="O669" s="199" t="s">
        <v>799</v>
      </c>
      <c r="P669" s="199" t="s">
        <v>3429</v>
      </c>
      <c r="Q669" s="200" t="s">
        <v>781</v>
      </c>
      <c r="R669" s="199"/>
      <c r="S669" s="199" t="s">
        <v>789</v>
      </c>
      <c r="T669" s="199" t="s">
        <v>790</v>
      </c>
      <c r="U669" s="199"/>
      <c r="V669" s="131" t="str">
        <f t="shared" si="41"/>
        <v>XOカプラー</v>
      </c>
      <c r="W669" s="115" t="str">
        <f t="shared" si="42"/>
        <v/>
      </c>
      <c r="X669" s="115" t="str">
        <f t="shared" si="43"/>
        <v>XOカプラー</v>
      </c>
    </row>
    <row r="670" spans="1:24" ht="13.5">
      <c r="A670" s="199" t="s">
        <v>359</v>
      </c>
      <c r="B670" s="199" t="s">
        <v>3430</v>
      </c>
      <c r="C670" s="199" t="s">
        <v>776</v>
      </c>
      <c r="D670" s="199" t="s">
        <v>3431</v>
      </c>
      <c r="E670" s="199" t="s">
        <v>180</v>
      </c>
      <c r="F670" s="199" t="s">
        <v>312</v>
      </c>
      <c r="G670" s="199" t="s">
        <v>240</v>
      </c>
      <c r="H670" s="199" t="s">
        <v>310</v>
      </c>
      <c r="I670" s="199" t="s">
        <v>360</v>
      </c>
      <c r="J670" s="200"/>
      <c r="K670" s="201">
        <v>14750</v>
      </c>
      <c r="L670" s="201">
        <v>6150</v>
      </c>
      <c r="M670" s="201">
        <f t="shared" si="40"/>
        <v>20900</v>
      </c>
      <c r="N670" s="199" t="s">
        <v>3432</v>
      </c>
      <c r="O670" s="199" t="s">
        <v>2842</v>
      </c>
      <c r="P670" s="199" t="s">
        <v>3433</v>
      </c>
      <c r="Q670" s="200" t="s">
        <v>781</v>
      </c>
      <c r="R670" s="199"/>
      <c r="S670" s="199"/>
      <c r="T670" s="199" t="s">
        <v>782</v>
      </c>
      <c r="U670" s="199"/>
      <c r="V670" s="131" t="str">
        <f t="shared" si="41"/>
        <v>サイムアダプター</v>
      </c>
      <c r="W670" s="115" t="str">
        <f t="shared" si="42"/>
        <v/>
      </c>
      <c r="X670" s="115" t="str">
        <f t="shared" si="43"/>
        <v>ムアダプター</v>
      </c>
    </row>
    <row r="671" spans="1:24" ht="13.5">
      <c r="A671" s="199" t="s">
        <v>359</v>
      </c>
      <c r="B671" s="199" t="s">
        <v>3434</v>
      </c>
      <c r="C671" s="199" t="s">
        <v>1119</v>
      </c>
      <c r="D671" s="199" t="s">
        <v>3435</v>
      </c>
      <c r="E671" s="199" t="s">
        <v>180</v>
      </c>
      <c r="F671" s="199" t="s">
        <v>312</v>
      </c>
      <c r="G671" s="199" t="s">
        <v>240</v>
      </c>
      <c r="H671" s="199" t="s">
        <v>310</v>
      </c>
      <c r="I671" s="199" t="s">
        <v>360</v>
      </c>
      <c r="J671" s="200"/>
      <c r="K671" s="201">
        <v>14000</v>
      </c>
      <c r="L671" s="201">
        <v>5800</v>
      </c>
      <c r="M671" s="201">
        <f t="shared" si="40"/>
        <v>19800</v>
      </c>
      <c r="N671" s="199" t="s">
        <v>3436</v>
      </c>
      <c r="O671" s="199" t="s">
        <v>2745</v>
      </c>
      <c r="P671" s="199" t="s">
        <v>3437</v>
      </c>
      <c r="Q671" s="200" t="s">
        <v>781</v>
      </c>
      <c r="R671" s="199"/>
      <c r="S671" s="199" t="s">
        <v>789</v>
      </c>
      <c r="T671" s="199" t="s">
        <v>782</v>
      </c>
      <c r="U671" s="199"/>
      <c r="V671" s="131" t="str">
        <f t="shared" si="41"/>
        <v>小児用サイムナット</v>
      </c>
      <c r="W671" s="115" t="str">
        <f t="shared" si="42"/>
        <v/>
      </c>
      <c r="X671" s="115" t="str">
        <f t="shared" si="43"/>
        <v>サイムナット</v>
      </c>
    </row>
    <row r="672" spans="1:24" ht="13.5">
      <c r="A672" s="199" t="s">
        <v>361</v>
      </c>
      <c r="B672" s="199" t="s">
        <v>3438</v>
      </c>
      <c r="C672" s="199" t="s">
        <v>784</v>
      </c>
      <c r="D672" s="199" t="s">
        <v>3439</v>
      </c>
      <c r="E672" s="199" t="s">
        <v>180</v>
      </c>
      <c r="F672" s="199" t="s">
        <v>312</v>
      </c>
      <c r="G672" s="199" t="s">
        <v>240</v>
      </c>
      <c r="H672" s="199" t="s">
        <v>310</v>
      </c>
      <c r="I672" s="199" t="s">
        <v>362</v>
      </c>
      <c r="J672" s="200"/>
      <c r="K672" s="201">
        <v>30750</v>
      </c>
      <c r="L672" s="201">
        <v>11850</v>
      </c>
      <c r="M672" s="201">
        <f t="shared" si="40"/>
        <v>42600</v>
      </c>
      <c r="N672" s="199" t="s">
        <v>3440</v>
      </c>
      <c r="O672" s="199" t="s">
        <v>2687</v>
      </c>
      <c r="P672" s="199" t="s">
        <v>3441</v>
      </c>
      <c r="Q672" s="200" t="s">
        <v>781</v>
      </c>
      <c r="R672" s="199"/>
      <c r="S672" s="199" t="s">
        <v>789</v>
      </c>
      <c r="T672" s="199" t="s">
        <v>790</v>
      </c>
      <c r="U672" s="199"/>
      <c r="V672" s="131" t="str">
        <f t="shared" si="41"/>
        <v>フットシェル</v>
      </c>
      <c r="W672" s="115" t="str">
        <f t="shared" si="42"/>
        <v/>
      </c>
      <c r="X672" s="115" t="str">
        <f t="shared" si="43"/>
        <v>フットシェル</v>
      </c>
    </row>
    <row r="673" spans="1:24" ht="13.5">
      <c r="A673" s="199" t="s">
        <v>361</v>
      </c>
      <c r="B673" s="199" t="s">
        <v>3442</v>
      </c>
      <c r="C673" s="199" t="s">
        <v>796</v>
      </c>
      <c r="D673" s="199" t="s">
        <v>3443</v>
      </c>
      <c r="E673" s="199" t="s">
        <v>180</v>
      </c>
      <c r="F673" s="199" t="s">
        <v>312</v>
      </c>
      <c r="G673" s="199" t="s">
        <v>240</v>
      </c>
      <c r="H673" s="199" t="s">
        <v>310</v>
      </c>
      <c r="I673" s="199" t="s">
        <v>362</v>
      </c>
      <c r="J673" s="200"/>
      <c r="K673" s="201">
        <v>10500</v>
      </c>
      <c r="L673" s="201">
        <v>4400</v>
      </c>
      <c r="M673" s="201">
        <f t="shared" si="40"/>
        <v>14900</v>
      </c>
      <c r="N673" s="199" t="s">
        <v>3444</v>
      </c>
      <c r="O673" s="199" t="s">
        <v>799</v>
      </c>
      <c r="P673" s="199" t="s">
        <v>3445</v>
      </c>
      <c r="Q673" s="200" t="s">
        <v>781</v>
      </c>
      <c r="R673" s="199"/>
      <c r="S673" s="199" t="s">
        <v>789</v>
      </c>
      <c r="T673" s="199" t="s">
        <v>790</v>
      </c>
      <c r="U673" s="199"/>
      <c r="V673" s="131" t="str">
        <f t="shared" si="41"/>
        <v>フットシェル　1E5x/8x用</v>
      </c>
      <c r="W673" s="115" t="str">
        <f t="shared" si="42"/>
        <v/>
      </c>
      <c r="X673" s="115" t="str">
        <f t="shared" si="43"/>
        <v>5x/8x用</v>
      </c>
    </row>
    <row r="674" spans="1:24" ht="13.5">
      <c r="A674" s="199" t="s">
        <v>363</v>
      </c>
      <c r="B674" s="199" t="s">
        <v>3446</v>
      </c>
      <c r="C674" s="199" t="s">
        <v>784</v>
      </c>
      <c r="D674" s="199" t="s">
        <v>3447</v>
      </c>
      <c r="E674" s="199" t="s">
        <v>180</v>
      </c>
      <c r="F674" s="199" t="s">
        <v>312</v>
      </c>
      <c r="G674" s="199" t="s">
        <v>240</v>
      </c>
      <c r="H674" s="199" t="s">
        <v>310</v>
      </c>
      <c r="I674" s="199" t="s">
        <v>364</v>
      </c>
      <c r="J674" s="200"/>
      <c r="K674" s="201">
        <v>3760</v>
      </c>
      <c r="L674" s="201">
        <v>1540</v>
      </c>
      <c r="M674" s="201">
        <f t="shared" si="40"/>
        <v>5300</v>
      </c>
      <c r="N674" s="199" t="s">
        <v>3448</v>
      </c>
      <c r="O674" s="199" t="s">
        <v>2687</v>
      </c>
      <c r="P674" s="199" t="s">
        <v>3449</v>
      </c>
      <c r="Q674" s="200" t="s">
        <v>781</v>
      </c>
      <c r="R674" s="199"/>
      <c r="S674" s="199" t="s">
        <v>789</v>
      </c>
      <c r="T674" s="199" t="s">
        <v>790</v>
      </c>
      <c r="U674" s="199"/>
      <c r="V674" s="131" t="str">
        <f t="shared" si="41"/>
        <v>スペクトラソック・カレッジパークフット用</v>
      </c>
      <c r="W674" s="115" t="str">
        <f t="shared" si="42"/>
        <v/>
      </c>
      <c r="X674" s="115" t="str">
        <f t="shared" si="43"/>
        <v>ークフット用</v>
      </c>
    </row>
    <row r="675" spans="1:24" ht="13.5">
      <c r="A675" s="199" t="s">
        <v>363</v>
      </c>
      <c r="B675" s="199" t="s">
        <v>3450</v>
      </c>
      <c r="C675" s="199" t="s">
        <v>796</v>
      </c>
      <c r="D675" s="199" t="s">
        <v>3451</v>
      </c>
      <c r="E675" s="199" t="s">
        <v>180</v>
      </c>
      <c r="F675" s="199" t="s">
        <v>312</v>
      </c>
      <c r="G675" s="199" t="s">
        <v>240</v>
      </c>
      <c r="H675" s="199" t="s">
        <v>310</v>
      </c>
      <c r="I675" s="199" t="s">
        <v>364</v>
      </c>
      <c r="J675" s="200"/>
      <c r="K675" s="201">
        <v>2600</v>
      </c>
      <c r="L675" s="201">
        <v>1100</v>
      </c>
      <c r="M675" s="201">
        <f t="shared" si="40"/>
        <v>3700</v>
      </c>
      <c r="N675" s="199" t="s">
        <v>3452</v>
      </c>
      <c r="O675" s="199" t="s">
        <v>799</v>
      </c>
      <c r="P675" s="199" t="s">
        <v>3453</v>
      </c>
      <c r="Q675" s="200" t="s">
        <v>781</v>
      </c>
      <c r="R675" s="199"/>
      <c r="S675" s="199" t="s">
        <v>789</v>
      </c>
      <c r="T675" s="199" t="s">
        <v>790</v>
      </c>
      <c r="U675" s="199"/>
      <c r="V675" s="131" t="str">
        <f t="shared" si="41"/>
        <v>スペクトラソックス</v>
      </c>
      <c r="W675" s="115" t="str">
        <f t="shared" si="42"/>
        <v/>
      </c>
      <c r="X675" s="115" t="str">
        <f t="shared" si="43"/>
        <v>トラソックス</v>
      </c>
    </row>
    <row r="676" spans="1:24" ht="13.5">
      <c r="A676" s="199" t="s">
        <v>365</v>
      </c>
      <c r="B676" s="199" t="s">
        <v>3454</v>
      </c>
      <c r="C676" s="199" t="s">
        <v>1775</v>
      </c>
      <c r="D676" s="199" t="s">
        <v>3455</v>
      </c>
      <c r="E676" s="199" t="s">
        <v>180</v>
      </c>
      <c r="F676" s="199" t="s">
        <v>312</v>
      </c>
      <c r="G676" s="199" t="s">
        <v>240</v>
      </c>
      <c r="H676" s="199" t="s">
        <v>310</v>
      </c>
      <c r="I676" s="199" t="s">
        <v>366</v>
      </c>
      <c r="J676" s="200"/>
      <c r="K676" s="201">
        <v>12200</v>
      </c>
      <c r="L676" s="201">
        <v>5100</v>
      </c>
      <c r="M676" s="201">
        <f t="shared" si="40"/>
        <v>17300</v>
      </c>
      <c r="N676" s="199" t="s">
        <v>3456</v>
      </c>
      <c r="O676" s="199" t="s">
        <v>1778</v>
      </c>
      <c r="P676" s="199" t="s">
        <v>3457</v>
      </c>
      <c r="Q676" s="200" t="s">
        <v>781</v>
      </c>
      <c r="R676" s="199"/>
      <c r="S676" s="199" t="s">
        <v>789</v>
      </c>
      <c r="T676" s="199" t="s">
        <v>790</v>
      </c>
      <c r="U676" s="199"/>
      <c r="V676" s="131" t="str">
        <f t="shared" si="41"/>
        <v>プレッシャーパッドセット　No.1</v>
      </c>
      <c r="W676" s="115" t="str">
        <f t="shared" si="42"/>
        <v/>
      </c>
      <c r="X676" s="115" t="str">
        <f t="shared" si="43"/>
        <v>ト　No.1</v>
      </c>
    </row>
    <row r="677" spans="1:24" ht="13.5">
      <c r="A677" s="199" t="s">
        <v>367</v>
      </c>
      <c r="B677" s="199" t="s">
        <v>3458</v>
      </c>
      <c r="C677" s="199" t="s">
        <v>784</v>
      </c>
      <c r="D677" s="199" t="s">
        <v>3459</v>
      </c>
      <c r="E677" s="199" t="s">
        <v>180</v>
      </c>
      <c r="F677" s="199" t="s">
        <v>312</v>
      </c>
      <c r="G677" s="199" t="s">
        <v>240</v>
      </c>
      <c r="H677" s="199" t="s">
        <v>310</v>
      </c>
      <c r="I677" s="199" t="s">
        <v>368</v>
      </c>
      <c r="J677" s="200"/>
      <c r="K677" s="201">
        <v>4570</v>
      </c>
      <c r="L677" s="201">
        <v>1830</v>
      </c>
      <c r="M677" s="201">
        <f t="shared" si="40"/>
        <v>6400</v>
      </c>
      <c r="N677" s="199" t="s">
        <v>3460</v>
      </c>
      <c r="O677" s="199" t="s">
        <v>2687</v>
      </c>
      <c r="P677" s="199" t="s">
        <v>3461</v>
      </c>
      <c r="Q677" s="200" t="s">
        <v>781</v>
      </c>
      <c r="R677" s="199"/>
      <c r="S677" s="199"/>
      <c r="T677" s="199" t="s">
        <v>782</v>
      </c>
      <c r="U677" s="199"/>
      <c r="V677" s="131" t="str">
        <f t="shared" si="41"/>
        <v>シェルトレッド</v>
      </c>
      <c r="W677" s="115" t="str">
        <f t="shared" si="42"/>
        <v/>
      </c>
      <c r="X677" s="115" t="str">
        <f t="shared" si="43"/>
        <v>ェルトレッド</v>
      </c>
    </row>
    <row r="678" spans="1:24" ht="13.5">
      <c r="A678" s="199" t="s">
        <v>367</v>
      </c>
      <c r="B678" s="199" t="s">
        <v>3462</v>
      </c>
      <c r="C678" s="199" t="s">
        <v>784</v>
      </c>
      <c r="D678" s="199" t="s">
        <v>3463</v>
      </c>
      <c r="E678" s="199" t="s">
        <v>180</v>
      </c>
      <c r="F678" s="199" t="s">
        <v>312</v>
      </c>
      <c r="G678" s="199" t="s">
        <v>240</v>
      </c>
      <c r="H678" s="199" t="s">
        <v>310</v>
      </c>
      <c r="I678" s="199" t="s">
        <v>368</v>
      </c>
      <c r="J678" s="200"/>
      <c r="K678" s="201">
        <v>23750</v>
      </c>
      <c r="L678" s="201">
        <v>9950</v>
      </c>
      <c r="M678" s="201">
        <f t="shared" si="40"/>
        <v>33700</v>
      </c>
      <c r="N678" s="199" t="s">
        <v>3464</v>
      </c>
      <c r="O678" s="199" t="s">
        <v>787</v>
      </c>
      <c r="P678" s="199" t="s">
        <v>3465</v>
      </c>
      <c r="Q678" s="200" t="s">
        <v>781</v>
      </c>
      <c r="R678" s="199"/>
      <c r="S678" s="199"/>
      <c r="T678" s="199" t="s">
        <v>782</v>
      </c>
      <c r="U678" s="199"/>
      <c r="V678" s="131" t="str">
        <f t="shared" si="41"/>
        <v>一軸用ブロック　継手付</v>
      </c>
      <c r="W678" s="115" t="str">
        <f t="shared" si="42"/>
        <v/>
      </c>
      <c r="X678" s="115" t="str">
        <f t="shared" si="43"/>
        <v>ック　継手付</v>
      </c>
    </row>
    <row r="679" spans="1:24" ht="13.5">
      <c r="A679" s="199" t="s">
        <v>367</v>
      </c>
      <c r="B679" s="199" t="s">
        <v>3466</v>
      </c>
      <c r="C679" s="199" t="s">
        <v>796</v>
      </c>
      <c r="D679" s="199" t="s">
        <v>3467</v>
      </c>
      <c r="E679" s="199" t="s">
        <v>180</v>
      </c>
      <c r="F679" s="199" t="s">
        <v>312</v>
      </c>
      <c r="G679" s="199" t="s">
        <v>240</v>
      </c>
      <c r="H679" s="199" t="s">
        <v>310</v>
      </c>
      <c r="I679" s="199" t="s">
        <v>368</v>
      </c>
      <c r="J679" s="200"/>
      <c r="K679" s="201">
        <v>1100</v>
      </c>
      <c r="L679" s="201">
        <v>450</v>
      </c>
      <c r="M679" s="201">
        <f t="shared" si="40"/>
        <v>1550</v>
      </c>
      <c r="N679" s="199" t="s">
        <v>3468</v>
      </c>
      <c r="O679" s="199" t="s">
        <v>799</v>
      </c>
      <c r="P679" s="199" t="s">
        <v>3469</v>
      </c>
      <c r="Q679" s="200" t="s">
        <v>781</v>
      </c>
      <c r="R679" s="199"/>
      <c r="S679" s="199" t="s">
        <v>789</v>
      </c>
      <c r="T679" s="199" t="s">
        <v>790</v>
      </c>
      <c r="U679" s="199"/>
      <c r="V679" s="131" t="str">
        <f t="shared" si="41"/>
        <v>SACHフット用ボルト</v>
      </c>
      <c r="W679" s="115" t="str">
        <f t="shared" si="42"/>
        <v/>
      </c>
      <c r="X679" s="115" t="str">
        <f t="shared" si="43"/>
        <v>ット用ボルト</v>
      </c>
    </row>
    <row r="680" spans="1:24" ht="13.5">
      <c r="A680" s="199" t="s">
        <v>367</v>
      </c>
      <c r="B680" s="199" t="s">
        <v>3470</v>
      </c>
      <c r="C680" s="199" t="s">
        <v>796</v>
      </c>
      <c r="D680" s="199" t="s">
        <v>3471</v>
      </c>
      <c r="E680" s="199" t="s">
        <v>180</v>
      </c>
      <c r="F680" s="199" t="s">
        <v>312</v>
      </c>
      <c r="G680" s="199" t="s">
        <v>240</v>
      </c>
      <c r="H680" s="199" t="s">
        <v>310</v>
      </c>
      <c r="I680" s="199" t="s">
        <v>368</v>
      </c>
      <c r="J680" s="200"/>
      <c r="K680" s="201">
        <v>34000</v>
      </c>
      <c r="L680" s="201">
        <v>10800</v>
      </c>
      <c r="M680" s="201">
        <f t="shared" si="40"/>
        <v>44800</v>
      </c>
      <c r="N680" s="199" t="s">
        <v>3472</v>
      </c>
      <c r="O680" s="199" t="s">
        <v>799</v>
      </c>
      <c r="P680" s="199" t="s">
        <v>3473</v>
      </c>
      <c r="Q680" s="200" t="s">
        <v>781</v>
      </c>
      <c r="R680" s="199"/>
      <c r="S680" s="199" t="s">
        <v>789</v>
      </c>
      <c r="T680" s="199" t="s">
        <v>790</v>
      </c>
      <c r="U680" s="199"/>
      <c r="V680" s="131" t="str">
        <f t="shared" si="41"/>
        <v>プロシールリング</v>
      </c>
      <c r="W680" s="115" t="str">
        <f t="shared" si="42"/>
        <v/>
      </c>
      <c r="X680" s="115" t="str">
        <f t="shared" si="43"/>
        <v>シールリング</v>
      </c>
    </row>
    <row r="681" spans="1:24" ht="13.5">
      <c r="A681" s="199" t="s">
        <v>367</v>
      </c>
      <c r="B681" s="199" t="s">
        <v>3474</v>
      </c>
      <c r="C681" s="199" t="s">
        <v>1119</v>
      </c>
      <c r="D681" s="199" t="s">
        <v>3475</v>
      </c>
      <c r="E681" s="199" t="s">
        <v>180</v>
      </c>
      <c r="F681" s="199" t="s">
        <v>312</v>
      </c>
      <c r="G681" s="199" t="s">
        <v>240</v>
      </c>
      <c r="H681" s="199" t="s">
        <v>310</v>
      </c>
      <c r="I681" s="199" t="s">
        <v>368</v>
      </c>
      <c r="J681" s="200"/>
      <c r="K681" s="201">
        <v>52000</v>
      </c>
      <c r="L681" s="201">
        <v>14000</v>
      </c>
      <c r="M681" s="201">
        <f t="shared" si="40"/>
        <v>66000</v>
      </c>
      <c r="N681" s="199" t="s">
        <v>3476</v>
      </c>
      <c r="O681" s="199" t="s">
        <v>3477</v>
      </c>
      <c r="P681" s="199" t="s">
        <v>3478</v>
      </c>
      <c r="Q681" s="200" t="s">
        <v>781</v>
      </c>
      <c r="R681" s="199"/>
      <c r="S681" s="199"/>
      <c r="T681" s="199" t="s">
        <v>782</v>
      </c>
      <c r="U681" s="199"/>
      <c r="V681" s="131" t="str">
        <f t="shared" si="41"/>
        <v>トーオフ/ブルーロッカー（殻構造義足のみ使用可）</v>
      </c>
      <c r="W681" s="115" t="str">
        <f t="shared" si="42"/>
        <v/>
      </c>
      <c r="X681" s="115" t="str">
        <f t="shared" si="43"/>
        <v>のみ使用可）</v>
      </c>
    </row>
    <row r="682" spans="1:24" ht="13.5">
      <c r="A682" s="199" t="s">
        <v>367</v>
      </c>
      <c r="B682" s="199" t="s">
        <v>3479</v>
      </c>
      <c r="C682" s="199" t="s">
        <v>1119</v>
      </c>
      <c r="D682" s="199" t="s">
        <v>3480</v>
      </c>
      <c r="E682" s="199" t="s">
        <v>180</v>
      </c>
      <c r="F682" s="199" t="s">
        <v>312</v>
      </c>
      <c r="G682" s="199" t="s">
        <v>240</v>
      </c>
      <c r="H682" s="199" t="s">
        <v>310</v>
      </c>
      <c r="I682" s="199" t="s">
        <v>368</v>
      </c>
      <c r="J682" s="200"/>
      <c r="K682" s="201">
        <v>52000</v>
      </c>
      <c r="L682" s="201">
        <v>14000</v>
      </c>
      <c r="M682" s="201">
        <f t="shared" si="40"/>
        <v>66000</v>
      </c>
      <c r="N682" s="199" t="s">
        <v>3481</v>
      </c>
      <c r="O682" s="199" t="s">
        <v>3477</v>
      </c>
      <c r="P682" s="199" t="s">
        <v>3482</v>
      </c>
      <c r="Q682" s="200" t="s">
        <v>781</v>
      </c>
      <c r="R682" s="199"/>
      <c r="S682" s="199"/>
      <c r="T682" s="199" t="s">
        <v>782</v>
      </c>
      <c r="U682" s="199"/>
      <c r="V682" s="131" t="str">
        <f t="shared" si="41"/>
        <v>イプシロン（殻構造義足のみ使用可）</v>
      </c>
      <c r="W682" s="115" t="str">
        <f t="shared" si="42"/>
        <v/>
      </c>
      <c r="X682" s="115" t="str">
        <f t="shared" si="43"/>
        <v>のみ使用可）</v>
      </c>
    </row>
    <row r="683" spans="1:24" ht="13.5">
      <c r="A683" s="199" t="s">
        <v>367</v>
      </c>
      <c r="B683" s="199" t="s">
        <v>3483</v>
      </c>
      <c r="C683" s="199" t="s">
        <v>1775</v>
      </c>
      <c r="D683" s="199" t="s">
        <v>3484</v>
      </c>
      <c r="E683" s="199" t="s">
        <v>180</v>
      </c>
      <c r="F683" s="199" t="s">
        <v>312</v>
      </c>
      <c r="G683" s="199" t="s">
        <v>240</v>
      </c>
      <c r="H683" s="199" t="s">
        <v>310</v>
      </c>
      <c r="I683" s="199" t="s">
        <v>368</v>
      </c>
      <c r="J683" s="200"/>
      <c r="K683" s="201">
        <v>25700</v>
      </c>
      <c r="L683" s="201">
        <v>10700</v>
      </c>
      <c r="M683" s="201">
        <f t="shared" si="40"/>
        <v>36400</v>
      </c>
      <c r="N683" s="199" t="s">
        <v>3485</v>
      </c>
      <c r="O683" s="199" t="s">
        <v>1778</v>
      </c>
      <c r="P683" s="199" t="s">
        <v>3486</v>
      </c>
      <c r="Q683" s="200" t="s">
        <v>781</v>
      </c>
      <c r="R683" s="199"/>
      <c r="S683" s="199" t="s">
        <v>789</v>
      </c>
      <c r="T683" s="199" t="s">
        <v>790</v>
      </c>
      <c r="U683" s="199"/>
      <c r="V683" s="131" t="str">
        <f t="shared" si="41"/>
        <v>ICEROSS　シールインX　専用リング　（クラシック）</v>
      </c>
      <c r="W683" s="115" t="str">
        <f t="shared" si="42"/>
        <v/>
      </c>
      <c r="X683" s="115" t="str">
        <f t="shared" si="43"/>
        <v>クラシック）</v>
      </c>
    </row>
    <row r="684" spans="1:24" ht="13.5">
      <c r="A684" s="199" t="s">
        <v>367</v>
      </c>
      <c r="B684" s="199" t="s">
        <v>3487</v>
      </c>
      <c r="C684" s="199" t="s">
        <v>1775</v>
      </c>
      <c r="D684" s="199" t="s">
        <v>3488</v>
      </c>
      <c r="E684" s="199" t="s">
        <v>180</v>
      </c>
      <c r="F684" s="199" t="s">
        <v>312</v>
      </c>
      <c r="G684" s="199" t="s">
        <v>240</v>
      </c>
      <c r="H684" s="199" t="s">
        <v>310</v>
      </c>
      <c r="I684" s="199" t="s">
        <v>368</v>
      </c>
      <c r="J684" s="200"/>
      <c r="K684" s="201">
        <v>25700</v>
      </c>
      <c r="L684" s="201">
        <v>10700</v>
      </c>
      <c r="M684" s="201">
        <f t="shared" si="40"/>
        <v>36400</v>
      </c>
      <c r="N684" s="199" t="s">
        <v>3489</v>
      </c>
      <c r="O684" s="199" t="s">
        <v>1778</v>
      </c>
      <c r="P684" s="199" t="s">
        <v>3490</v>
      </c>
      <c r="Q684" s="200" t="s">
        <v>781</v>
      </c>
      <c r="R684" s="199"/>
      <c r="S684" s="199" t="s">
        <v>789</v>
      </c>
      <c r="T684" s="199" t="s">
        <v>790</v>
      </c>
      <c r="U684" s="199"/>
      <c r="V684" s="131" t="str">
        <f t="shared" si="41"/>
        <v>ICEROSS　シールインX　専用リング　（グリップ）</v>
      </c>
      <c r="W684" s="115" t="str">
        <f t="shared" si="42"/>
        <v/>
      </c>
      <c r="X684" s="115" t="str">
        <f t="shared" si="43"/>
        <v>（グリップ）</v>
      </c>
    </row>
    <row r="685" spans="1:24" ht="13.5">
      <c r="A685" s="199" t="s">
        <v>367</v>
      </c>
      <c r="B685" s="199" t="s">
        <v>3491</v>
      </c>
      <c r="C685" s="199" t="s">
        <v>1775</v>
      </c>
      <c r="D685" s="199" t="s">
        <v>3492</v>
      </c>
      <c r="E685" s="199" t="s">
        <v>180</v>
      </c>
      <c r="F685" s="199" t="s">
        <v>312</v>
      </c>
      <c r="G685" s="199" t="s">
        <v>240</v>
      </c>
      <c r="H685" s="199" t="s">
        <v>310</v>
      </c>
      <c r="I685" s="199" t="s">
        <v>368</v>
      </c>
      <c r="J685" s="200"/>
      <c r="K685" s="201">
        <v>25700</v>
      </c>
      <c r="L685" s="201">
        <v>10700</v>
      </c>
      <c r="M685" s="201">
        <f t="shared" si="40"/>
        <v>36400</v>
      </c>
      <c r="N685" s="199" t="s">
        <v>3493</v>
      </c>
      <c r="O685" s="199" t="s">
        <v>1778</v>
      </c>
      <c r="P685" s="199" t="s">
        <v>3494</v>
      </c>
      <c r="Q685" s="200" t="s">
        <v>781</v>
      </c>
      <c r="R685" s="199"/>
      <c r="S685" s="199" t="s">
        <v>789</v>
      </c>
      <c r="T685" s="199" t="s">
        <v>790</v>
      </c>
      <c r="U685" s="199"/>
      <c r="V685" s="131" t="str">
        <f t="shared" si="41"/>
        <v>ICEROSS　シールインX　専用リング　（ボリューム）</v>
      </c>
      <c r="W685" s="115" t="str">
        <f t="shared" si="42"/>
        <v/>
      </c>
      <c r="X685" s="115" t="str">
        <f t="shared" si="43"/>
        <v>ボリューム）</v>
      </c>
    </row>
    <row r="686" spans="1:24" ht="13.5">
      <c r="A686" s="199" t="s">
        <v>369</v>
      </c>
      <c r="B686" s="199" t="s">
        <v>3495</v>
      </c>
      <c r="C686" s="199" t="s">
        <v>796</v>
      </c>
      <c r="D686" s="199" t="s">
        <v>3496</v>
      </c>
      <c r="E686" s="199" t="s">
        <v>371</v>
      </c>
      <c r="F686" s="199" t="s">
        <v>182</v>
      </c>
      <c r="G686" s="199" t="s">
        <v>183</v>
      </c>
      <c r="H686" s="199"/>
      <c r="I686" s="199" t="s">
        <v>372</v>
      </c>
      <c r="J686" s="200"/>
      <c r="K686" s="201">
        <v>29000</v>
      </c>
      <c r="L686" s="201">
        <v>12100</v>
      </c>
      <c r="M686" s="201">
        <f t="shared" si="40"/>
        <v>41100</v>
      </c>
      <c r="N686" s="199" t="s">
        <v>3497</v>
      </c>
      <c r="O686" s="199" t="s">
        <v>799</v>
      </c>
      <c r="P686" s="199" t="s">
        <v>3498</v>
      </c>
      <c r="Q686" s="200" t="s">
        <v>781</v>
      </c>
      <c r="R686" s="199"/>
      <c r="S686" s="199" t="s">
        <v>789</v>
      </c>
      <c r="T686" s="199" t="s">
        <v>790</v>
      </c>
      <c r="U686" s="199"/>
      <c r="V686" s="131" t="str">
        <f t="shared" si="41"/>
        <v>肩継手　屈曲外転式（肩甲胸郭間切断用）</v>
      </c>
      <c r="W686" s="115" t="str">
        <f t="shared" si="42"/>
        <v/>
      </c>
      <c r="X686" s="115" t="str">
        <f t="shared" si="43"/>
        <v>郭間切断用）</v>
      </c>
    </row>
    <row r="687" spans="1:24" ht="13.5">
      <c r="A687" s="199" t="s">
        <v>369</v>
      </c>
      <c r="B687" s="199" t="s">
        <v>3499</v>
      </c>
      <c r="C687" s="199" t="s">
        <v>776</v>
      </c>
      <c r="D687" s="199" t="s">
        <v>3500</v>
      </c>
      <c r="E687" s="199" t="s">
        <v>371</v>
      </c>
      <c r="F687" s="199" t="s">
        <v>182</v>
      </c>
      <c r="G687" s="199" t="s">
        <v>183</v>
      </c>
      <c r="H687" s="199"/>
      <c r="I687" s="199" t="s">
        <v>372</v>
      </c>
      <c r="J687" s="200"/>
      <c r="K687" s="201">
        <v>79000</v>
      </c>
      <c r="L687" s="201">
        <v>16500</v>
      </c>
      <c r="M687" s="201">
        <f t="shared" si="40"/>
        <v>95500</v>
      </c>
      <c r="N687" s="199" t="s">
        <v>3501</v>
      </c>
      <c r="O687" s="199" t="s">
        <v>779</v>
      </c>
      <c r="P687" s="199" t="s">
        <v>3502</v>
      </c>
      <c r="Q687" s="200" t="s">
        <v>781</v>
      </c>
      <c r="R687" s="199"/>
      <c r="S687" s="199"/>
      <c r="T687" s="199" t="s">
        <v>782</v>
      </c>
      <c r="U687" s="199"/>
      <c r="V687" s="131" t="str">
        <f t="shared" si="41"/>
        <v>ショルダージョイント</v>
      </c>
      <c r="W687" s="115" t="str">
        <f t="shared" si="42"/>
        <v/>
      </c>
      <c r="X687" s="115" t="str">
        <f t="shared" si="43"/>
        <v>ージョイント</v>
      </c>
    </row>
    <row r="688" spans="1:24" ht="13.5">
      <c r="A688" s="199" t="s">
        <v>373</v>
      </c>
      <c r="B688" s="199" t="s">
        <v>3503</v>
      </c>
      <c r="C688" s="199" t="s">
        <v>796</v>
      </c>
      <c r="D688" s="199" t="s">
        <v>3504</v>
      </c>
      <c r="E688" s="199" t="s">
        <v>371</v>
      </c>
      <c r="F688" s="199" t="s">
        <v>182</v>
      </c>
      <c r="G688" s="199" t="s">
        <v>183</v>
      </c>
      <c r="H688" s="199"/>
      <c r="I688" s="199" t="s">
        <v>374</v>
      </c>
      <c r="J688" s="200"/>
      <c r="K688" s="201">
        <v>58000</v>
      </c>
      <c r="L688" s="201">
        <v>12100</v>
      </c>
      <c r="M688" s="201">
        <f t="shared" si="40"/>
        <v>70100</v>
      </c>
      <c r="N688" s="199" t="s">
        <v>3505</v>
      </c>
      <c r="O688" s="199" t="s">
        <v>799</v>
      </c>
      <c r="P688" s="199" t="s">
        <v>3506</v>
      </c>
      <c r="Q688" s="200" t="s">
        <v>781</v>
      </c>
      <c r="R688" s="199"/>
      <c r="S688" s="199" t="s">
        <v>789</v>
      </c>
      <c r="T688" s="199" t="s">
        <v>790</v>
      </c>
      <c r="U688" s="199"/>
      <c r="V688" s="131" t="str">
        <f t="shared" si="41"/>
        <v>肩継手（ユニバーサル継手付）</v>
      </c>
      <c r="W688" s="115" t="str">
        <f t="shared" si="42"/>
        <v/>
      </c>
      <c r="X688" s="115" t="str">
        <f t="shared" si="43"/>
        <v>サル継手付）</v>
      </c>
    </row>
    <row r="689" spans="1:24" ht="13.5">
      <c r="A689" s="199" t="s">
        <v>375</v>
      </c>
      <c r="B689" s="199" t="s">
        <v>3507</v>
      </c>
      <c r="C689" s="199" t="s">
        <v>784</v>
      </c>
      <c r="D689" s="199" t="s">
        <v>3508</v>
      </c>
      <c r="E689" s="199" t="s">
        <v>371</v>
      </c>
      <c r="F689" s="199" t="s">
        <v>182</v>
      </c>
      <c r="G689" s="199" t="s">
        <v>193</v>
      </c>
      <c r="H689" s="199"/>
      <c r="I689" s="199" t="s">
        <v>376</v>
      </c>
      <c r="J689" s="200"/>
      <c r="K689" s="201">
        <v>68500</v>
      </c>
      <c r="L689" s="201">
        <v>14300</v>
      </c>
      <c r="M689" s="201">
        <f t="shared" si="40"/>
        <v>82800</v>
      </c>
      <c r="N689" s="199" t="s">
        <v>3509</v>
      </c>
      <c r="O689" s="199" t="s">
        <v>787</v>
      </c>
      <c r="P689" s="199" t="s">
        <v>3510</v>
      </c>
      <c r="Q689" s="200" t="s">
        <v>781</v>
      </c>
      <c r="R689" s="199"/>
      <c r="S689" s="199" t="s">
        <v>789</v>
      </c>
      <c r="T689" s="199" t="s">
        <v>790</v>
      </c>
      <c r="U689" s="199"/>
      <c r="V689" s="131" t="str">
        <f t="shared" si="41"/>
        <v>上腕中短断端用パイロン継手</v>
      </c>
      <c r="W689" s="115" t="str">
        <f t="shared" si="42"/>
        <v/>
      </c>
      <c r="X689" s="115" t="str">
        <f t="shared" si="43"/>
        <v>パイロン継手</v>
      </c>
    </row>
    <row r="690" spans="1:24" ht="13.5">
      <c r="A690" s="199" t="s">
        <v>375</v>
      </c>
      <c r="B690" s="199" t="s">
        <v>3511</v>
      </c>
      <c r="C690" s="199" t="s">
        <v>784</v>
      </c>
      <c r="D690" s="199" t="s">
        <v>3512</v>
      </c>
      <c r="E690" s="199" t="s">
        <v>371</v>
      </c>
      <c r="F690" s="199" t="s">
        <v>182</v>
      </c>
      <c r="G690" s="199" t="s">
        <v>193</v>
      </c>
      <c r="H690" s="199"/>
      <c r="I690" s="199" t="s">
        <v>376</v>
      </c>
      <c r="J690" s="200"/>
      <c r="K690" s="201">
        <v>61700</v>
      </c>
      <c r="L690" s="201">
        <v>12900</v>
      </c>
      <c r="M690" s="201">
        <f t="shared" si="40"/>
        <v>74600</v>
      </c>
      <c r="N690" s="199" t="s">
        <v>3513</v>
      </c>
      <c r="O690" s="199" t="s">
        <v>787</v>
      </c>
      <c r="P690" s="199" t="s">
        <v>3514</v>
      </c>
      <c r="Q690" s="200" t="s">
        <v>781</v>
      </c>
      <c r="R690" s="199"/>
      <c r="S690" s="199" t="s">
        <v>789</v>
      </c>
      <c r="T690" s="199" t="s">
        <v>790</v>
      </c>
      <c r="U690" s="199"/>
      <c r="V690" s="131" t="str">
        <f t="shared" si="41"/>
        <v>上腕長断端用パイロン継手</v>
      </c>
      <c r="W690" s="115" t="str">
        <f t="shared" si="42"/>
        <v/>
      </c>
      <c r="X690" s="115" t="str">
        <f t="shared" si="43"/>
        <v>パイロン継手</v>
      </c>
    </row>
    <row r="691" spans="1:24" ht="13.5">
      <c r="A691" s="199" t="s">
        <v>375</v>
      </c>
      <c r="B691" s="199" t="s">
        <v>3515</v>
      </c>
      <c r="C691" s="199" t="s">
        <v>796</v>
      </c>
      <c r="D691" s="199" t="s">
        <v>3516</v>
      </c>
      <c r="E691" s="199" t="s">
        <v>371</v>
      </c>
      <c r="F691" s="199" t="s">
        <v>182</v>
      </c>
      <c r="G691" s="199" t="s">
        <v>193</v>
      </c>
      <c r="H691" s="199"/>
      <c r="I691" s="199" t="s">
        <v>376</v>
      </c>
      <c r="J691" s="200"/>
      <c r="K691" s="201">
        <v>65000</v>
      </c>
      <c r="L691" s="201">
        <v>13600</v>
      </c>
      <c r="M691" s="201">
        <f t="shared" si="40"/>
        <v>78600</v>
      </c>
      <c r="N691" s="199" t="s">
        <v>3517</v>
      </c>
      <c r="O691" s="199" t="s">
        <v>799</v>
      </c>
      <c r="P691" s="199" t="s">
        <v>3518</v>
      </c>
      <c r="Q691" s="200" t="s">
        <v>781</v>
      </c>
      <c r="R691" s="199"/>
      <c r="S691" s="199" t="s">
        <v>789</v>
      </c>
      <c r="T691" s="199" t="s">
        <v>790</v>
      </c>
      <c r="U691" s="199"/>
      <c r="V691" s="131" t="str">
        <f t="shared" si="41"/>
        <v>肘継手　マニュアルロック　上腕用セット</v>
      </c>
      <c r="W691" s="115" t="str">
        <f t="shared" si="42"/>
        <v/>
      </c>
      <c r="X691" s="115" t="str">
        <f t="shared" si="43"/>
        <v>上腕用セット</v>
      </c>
    </row>
    <row r="692" spans="1:24" ht="13.5">
      <c r="A692" s="199" t="s">
        <v>375</v>
      </c>
      <c r="B692" s="199" t="s">
        <v>3519</v>
      </c>
      <c r="C692" s="199" t="s">
        <v>796</v>
      </c>
      <c r="D692" s="199" t="s">
        <v>3520</v>
      </c>
      <c r="E692" s="199" t="s">
        <v>371</v>
      </c>
      <c r="F692" s="199" t="s">
        <v>182</v>
      </c>
      <c r="G692" s="199" t="s">
        <v>193</v>
      </c>
      <c r="H692" s="199"/>
      <c r="I692" s="199" t="s">
        <v>376</v>
      </c>
      <c r="J692" s="200"/>
      <c r="K692" s="201">
        <v>63000</v>
      </c>
      <c r="L692" s="201">
        <v>13200</v>
      </c>
      <c r="M692" s="201">
        <f t="shared" si="40"/>
        <v>76200</v>
      </c>
      <c r="N692" s="199" t="s">
        <v>3521</v>
      </c>
      <c r="O692" s="199" t="s">
        <v>799</v>
      </c>
      <c r="P692" s="199" t="s">
        <v>3522</v>
      </c>
      <c r="Q692" s="200" t="s">
        <v>781</v>
      </c>
      <c r="R692" s="199"/>
      <c r="S692" s="199" t="s">
        <v>789</v>
      </c>
      <c r="T692" s="199" t="s">
        <v>790</v>
      </c>
      <c r="U692" s="199"/>
      <c r="V692" s="131" t="str">
        <f t="shared" si="41"/>
        <v>肘継手　マニュアルロック　肩義手用セット</v>
      </c>
      <c r="W692" s="115" t="str">
        <f t="shared" si="42"/>
        <v/>
      </c>
      <c r="X692" s="115" t="str">
        <f t="shared" si="43"/>
        <v>義手用セット</v>
      </c>
    </row>
    <row r="693" spans="1:24" ht="13.5">
      <c r="A693" s="199" t="s">
        <v>375</v>
      </c>
      <c r="B693" s="199" t="s">
        <v>3523</v>
      </c>
      <c r="C693" s="199" t="s">
        <v>776</v>
      </c>
      <c r="D693" s="199" t="s">
        <v>3524</v>
      </c>
      <c r="E693" s="199" t="s">
        <v>371</v>
      </c>
      <c r="F693" s="199" t="s">
        <v>182</v>
      </c>
      <c r="G693" s="199" t="s">
        <v>193</v>
      </c>
      <c r="H693" s="199"/>
      <c r="I693" s="199" t="s">
        <v>376</v>
      </c>
      <c r="J693" s="200"/>
      <c r="K693" s="201">
        <v>159000</v>
      </c>
      <c r="L693" s="201">
        <v>33300</v>
      </c>
      <c r="M693" s="201">
        <f t="shared" si="40"/>
        <v>192300</v>
      </c>
      <c r="N693" s="199" t="s">
        <v>3525</v>
      </c>
      <c r="O693" s="199" t="s">
        <v>779</v>
      </c>
      <c r="P693" s="199" t="s">
        <v>3526</v>
      </c>
      <c r="Q693" s="200" t="s">
        <v>781</v>
      </c>
      <c r="R693" s="199"/>
      <c r="S693" s="199"/>
      <c r="T693" s="199" t="s">
        <v>782</v>
      </c>
      <c r="U693" s="199"/>
      <c r="V693" s="131" t="str">
        <f t="shared" si="41"/>
        <v>マニュアルロッキング肘</v>
      </c>
      <c r="W693" s="115" t="str">
        <f t="shared" si="42"/>
        <v/>
      </c>
      <c r="X693" s="115" t="str">
        <f t="shared" si="43"/>
        <v>ロッキング肘</v>
      </c>
    </row>
    <row r="694" spans="1:24" ht="13.5">
      <c r="A694" s="199" t="s">
        <v>375</v>
      </c>
      <c r="B694" s="199" t="s">
        <v>3527</v>
      </c>
      <c r="C694" s="199" t="s">
        <v>776</v>
      </c>
      <c r="D694" s="199" t="s">
        <v>3528</v>
      </c>
      <c r="E694" s="199" t="s">
        <v>371</v>
      </c>
      <c r="F694" s="199" t="s">
        <v>182</v>
      </c>
      <c r="G694" s="199" t="s">
        <v>193</v>
      </c>
      <c r="H694" s="199"/>
      <c r="I694" s="199" t="s">
        <v>376</v>
      </c>
      <c r="J694" s="200"/>
      <c r="K694" s="201">
        <v>52000</v>
      </c>
      <c r="L694" s="201">
        <v>14000</v>
      </c>
      <c r="M694" s="201">
        <f t="shared" si="40"/>
        <v>66000</v>
      </c>
      <c r="N694" s="199" t="s">
        <v>3529</v>
      </c>
      <c r="O694" s="199" t="s">
        <v>840</v>
      </c>
      <c r="P694" s="199" t="s">
        <v>3530</v>
      </c>
      <c r="Q694" s="200" t="s">
        <v>781</v>
      </c>
      <c r="R694" s="199"/>
      <c r="S694" s="199" t="s">
        <v>854</v>
      </c>
      <c r="T694" s="199" t="s">
        <v>782</v>
      </c>
      <c r="U694" s="199"/>
      <c r="V694" s="131" t="str">
        <f t="shared" si="41"/>
        <v>上腕短断端用骨格義手セット　L　手継手部品付</v>
      </c>
      <c r="W694" s="115" t="str">
        <f t="shared" si="42"/>
        <v/>
      </c>
      <c r="X694" s="115" t="str">
        <f t="shared" si="43"/>
        <v>手継手部品付</v>
      </c>
    </row>
    <row r="695" spans="1:24" ht="13.5">
      <c r="A695" s="199" t="s">
        <v>375</v>
      </c>
      <c r="B695" s="199" t="s">
        <v>3531</v>
      </c>
      <c r="C695" s="199" t="s">
        <v>776</v>
      </c>
      <c r="D695" s="199" t="s">
        <v>3532</v>
      </c>
      <c r="E695" s="199" t="s">
        <v>371</v>
      </c>
      <c r="F695" s="199" t="s">
        <v>182</v>
      </c>
      <c r="G695" s="199" t="s">
        <v>193</v>
      </c>
      <c r="H695" s="199"/>
      <c r="I695" s="199" t="s">
        <v>376</v>
      </c>
      <c r="J695" s="200"/>
      <c r="K695" s="201">
        <v>52000</v>
      </c>
      <c r="L695" s="201">
        <v>14000</v>
      </c>
      <c r="M695" s="201">
        <f t="shared" si="40"/>
        <v>66000</v>
      </c>
      <c r="N695" s="199" t="s">
        <v>3533</v>
      </c>
      <c r="O695" s="199" t="s">
        <v>840</v>
      </c>
      <c r="P695" s="199" t="s">
        <v>3534</v>
      </c>
      <c r="Q695" s="200" t="s">
        <v>781</v>
      </c>
      <c r="R695" s="199"/>
      <c r="S695" s="199" t="s">
        <v>854</v>
      </c>
      <c r="T695" s="199" t="s">
        <v>782</v>
      </c>
      <c r="U695" s="199"/>
      <c r="V695" s="131" t="str">
        <f t="shared" si="41"/>
        <v>上腕短断端用骨格義手セット　R　手継手部品付</v>
      </c>
      <c r="W695" s="115" t="str">
        <f t="shared" si="42"/>
        <v/>
      </c>
      <c r="X695" s="115" t="str">
        <f t="shared" si="43"/>
        <v>手継手部品付</v>
      </c>
    </row>
    <row r="696" spans="1:24" ht="13.5">
      <c r="A696" s="199" t="s">
        <v>375</v>
      </c>
      <c r="B696" s="199" t="s">
        <v>3535</v>
      </c>
      <c r="C696" s="199" t="s">
        <v>776</v>
      </c>
      <c r="D696" s="199" t="s">
        <v>3536</v>
      </c>
      <c r="E696" s="199" t="s">
        <v>371</v>
      </c>
      <c r="F696" s="199" t="s">
        <v>182</v>
      </c>
      <c r="G696" s="199" t="s">
        <v>193</v>
      </c>
      <c r="H696" s="199"/>
      <c r="I696" s="199" t="s">
        <v>376</v>
      </c>
      <c r="J696" s="200"/>
      <c r="K696" s="201">
        <v>47800</v>
      </c>
      <c r="L696" s="201">
        <v>15200</v>
      </c>
      <c r="M696" s="201">
        <f t="shared" si="40"/>
        <v>63000</v>
      </c>
      <c r="N696" s="199" t="s">
        <v>3537</v>
      </c>
      <c r="O696" s="199" t="s">
        <v>840</v>
      </c>
      <c r="P696" s="199" t="s">
        <v>3538</v>
      </c>
      <c r="Q696" s="200" t="s">
        <v>781</v>
      </c>
      <c r="R696" s="199"/>
      <c r="S696" s="199" t="s">
        <v>854</v>
      </c>
      <c r="T696" s="199" t="s">
        <v>782</v>
      </c>
      <c r="U696" s="199"/>
      <c r="V696" s="131" t="str">
        <f t="shared" si="41"/>
        <v>上腕長断端用骨格義手セット　L　手継手部品付</v>
      </c>
      <c r="W696" s="115" t="str">
        <f t="shared" si="42"/>
        <v/>
      </c>
      <c r="X696" s="115" t="str">
        <f t="shared" si="43"/>
        <v>手継手部品付</v>
      </c>
    </row>
    <row r="697" spans="1:24" ht="13.5">
      <c r="A697" s="199" t="s">
        <v>375</v>
      </c>
      <c r="B697" s="199" t="s">
        <v>3539</v>
      </c>
      <c r="C697" s="199" t="s">
        <v>776</v>
      </c>
      <c r="D697" s="199" t="s">
        <v>3540</v>
      </c>
      <c r="E697" s="199" t="s">
        <v>371</v>
      </c>
      <c r="F697" s="199" t="s">
        <v>182</v>
      </c>
      <c r="G697" s="199" t="s">
        <v>193</v>
      </c>
      <c r="H697" s="199"/>
      <c r="I697" s="199" t="s">
        <v>376</v>
      </c>
      <c r="J697" s="200"/>
      <c r="K697" s="201">
        <v>47800</v>
      </c>
      <c r="L697" s="201">
        <v>15200</v>
      </c>
      <c r="M697" s="201">
        <f t="shared" si="40"/>
        <v>63000</v>
      </c>
      <c r="N697" s="199" t="s">
        <v>3541</v>
      </c>
      <c r="O697" s="199" t="s">
        <v>840</v>
      </c>
      <c r="P697" s="199" t="s">
        <v>3542</v>
      </c>
      <c r="Q697" s="200" t="s">
        <v>781</v>
      </c>
      <c r="R697" s="199"/>
      <c r="S697" s="199" t="s">
        <v>854</v>
      </c>
      <c r="T697" s="199" t="s">
        <v>782</v>
      </c>
      <c r="U697" s="199"/>
      <c r="V697" s="131" t="str">
        <f t="shared" si="41"/>
        <v>上腕長断端用骨格義手セット　R　手継手部品付</v>
      </c>
      <c r="W697" s="115" t="str">
        <f t="shared" si="42"/>
        <v/>
      </c>
      <c r="X697" s="115" t="str">
        <f t="shared" si="43"/>
        <v>手継手部品付</v>
      </c>
    </row>
    <row r="698" spans="1:24" ht="13.5">
      <c r="A698" s="199" t="s">
        <v>377</v>
      </c>
      <c r="B698" s="199" t="s">
        <v>3543</v>
      </c>
      <c r="C698" s="199" t="s">
        <v>1227</v>
      </c>
      <c r="D698" s="199" t="s">
        <v>3544</v>
      </c>
      <c r="E698" s="199" t="s">
        <v>371</v>
      </c>
      <c r="F698" s="199" t="s">
        <v>182</v>
      </c>
      <c r="G698" s="199" t="s">
        <v>193</v>
      </c>
      <c r="H698" s="199"/>
      <c r="I698" s="199" t="s">
        <v>378</v>
      </c>
      <c r="J698" s="200"/>
      <c r="K698" s="201">
        <v>83150</v>
      </c>
      <c r="L698" s="201">
        <v>17450</v>
      </c>
      <c r="M698" s="201">
        <f t="shared" si="40"/>
        <v>100600</v>
      </c>
      <c r="N698" s="199" t="s">
        <v>3545</v>
      </c>
      <c r="O698" s="199" t="s">
        <v>1230</v>
      </c>
      <c r="P698" s="199" t="s">
        <v>3546</v>
      </c>
      <c r="Q698" s="200" t="s">
        <v>781</v>
      </c>
      <c r="R698" s="199"/>
      <c r="S698" s="199"/>
      <c r="T698" s="199" t="s">
        <v>782</v>
      </c>
      <c r="U698" s="199"/>
      <c r="V698" s="131" t="str">
        <f t="shared" si="41"/>
        <v>フリーライト軽量肘継手　ロックなし上腕長断端にも使用可能</v>
      </c>
      <c r="W698" s="115" t="str">
        <f t="shared" si="42"/>
        <v/>
      </c>
      <c r="X698" s="115" t="str">
        <f t="shared" si="43"/>
        <v>にも使用可能</v>
      </c>
    </row>
    <row r="699" spans="1:24" ht="13.5">
      <c r="A699" s="199" t="s">
        <v>379</v>
      </c>
      <c r="B699" s="199" t="s">
        <v>3547</v>
      </c>
      <c r="C699" s="199" t="s">
        <v>784</v>
      </c>
      <c r="D699" s="199" t="s">
        <v>3548</v>
      </c>
      <c r="E699" s="199" t="s">
        <v>371</v>
      </c>
      <c r="F699" s="199" t="s">
        <v>182</v>
      </c>
      <c r="G699" s="199" t="s">
        <v>193</v>
      </c>
      <c r="H699" s="199"/>
      <c r="I699" s="199" t="s">
        <v>380</v>
      </c>
      <c r="J699" s="200"/>
      <c r="K699" s="201">
        <v>170000</v>
      </c>
      <c r="L699" s="201">
        <v>35700</v>
      </c>
      <c r="M699" s="201">
        <f t="shared" si="40"/>
        <v>205700</v>
      </c>
      <c r="N699" s="199" t="s">
        <v>3549</v>
      </c>
      <c r="O699" s="199" t="s">
        <v>787</v>
      </c>
      <c r="P699" s="199" t="s">
        <v>3550</v>
      </c>
      <c r="Q699" s="200" t="s">
        <v>781</v>
      </c>
      <c r="R699" s="199"/>
      <c r="S699" s="199" t="s">
        <v>789</v>
      </c>
      <c r="T699" s="199" t="s">
        <v>790</v>
      </c>
      <c r="U699" s="199"/>
      <c r="V699" s="131" t="str">
        <f t="shared" si="41"/>
        <v>上腕幹部　新　(固定金具無)</v>
      </c>
      <c r="W699" s="115" t="str">
        <f t="shared" si="42"/>
        <v/>
      </c>
      <c r="X699" s="115" t="str">
        <f t="shared" si="43"/>
        <v>固定金具無)</v>
      </c>
    </row>
    <row r="700" spans="1:24" ht="13.5">
      <c r="A700" s="199" t="s">
        <v>379</v>
      </c>
      <c r="B700" s="199" t="s">
        <v>3551</v>
      </c>
      <c r="C700" s="199" t="s">
        <v>784</v>
      </c>
      <c r="D700" s="199" t="s">
        <v>3552</v>
      </c>
      <c r="E700" s="199" t="s">
        <v>371</v>
      </c>
      <c r="F700" s="199" t="s">
        <v>182</v>
      </c>
      <c r="G700" s="199" t="s">
        <v>193</v>
      </c>
      <c r="H700" s="199"/>
      <c r="I700" s="199" t="s">
        <v>380</v>
      </c>
      <c r="J700" s="200"/>
      <c r="K700" s="201">
        <v>15000</v>
      </c>
      <c r="L700" s="201">
        <v>6300</v>
      </c>
      <c r="M700" s="201">
        <f t="shared" si="40"/>
        <v>21300</v>
      </c>
      <c r="N700" s="199" t="s">
        <v>3553</v>
      </c>
      <c r="O700" s="199" t="s">
        <v>787</v>
      </c>
      <c r="P700" s="199" t="s">
        <v>3554</v>
      </c>
      <c r="Q700" s="200" t="s">
        <v>781</v>
      </c>
      <c r="R700" s="199"/>
      <c r="S700" s="199"/>
      <c r="T700" s="199" t="s">
        <v>782</v>
      </c>
      <c r="U700" s="199"/>
      <c r="V700" s="131" t="str">
        <f t="shared" si="41"/>
        <v>上腕幹部用固定金具</v>
      </c>
      <c r="W700" s="115" t="str">
        <f t="shared" si="42"/>
        <v/>
      </c>
      <c r="X700" s="115" t="str">
        <f t="shared" si="43"/>
        <v>部用固定金具</v>
      </c>
    </row>
    <row r="701" spans="1:24" ht="13.5">
      <c r="A701" s="199" t="s">
        <v>381</v>
      </c>
      <c r="B701" s="199" t="s">
        <v>3555</v>
      </c>
      <c r="C701" s="199" t="s">
        <v>784</v>
      </c>
      <c r="D701" s="199" t="s">
        <v>3556</v>
      </c>
      <c r="E701" s="199" t="s">
        <v>371</v>
      </c>
      <c r="F701" s="199" t="s">
        <v>182</v>
      </c>
      <c r="G701" s="199" t="s">
        <v>217</v>
      </c>
      <c r="H701" s="199"/>
      <c r="I701" s="199" t="s">
        <v>218</v>
      </c>
      <c r="J701" s="200"/>
      <c r="K701" s="201">
        <v>8500</v>
      </c>
      <c r="L701" s="201">
        <v>3500</v>
      </c>
      <c r="M701" s="201">
        <f t="shared" si="40"/>
        <v>12000</v>
      </c>
      <c r="N701" s="199" t="s">
        <v>3557</v>
      </c>
      <c r="O701" s="199" t="s">
        <v>787</v>
      </c>
      <c r="P701" s="199" t="s">
        <v>3558</v>
      </c>
      <c r="Q701" s="200" t="s">
        <v>781</v>
      </c>
      <c r="R701" s="199"/>
      <c r="S701" s="199" t="s">
        <v>789</v>
      </c>
      <c r="T701" s="199" t="s">
        <v>790</v>
      </c>
      <c r="U701" s="199"/>
      <c r="V701" s="131" t="str">
        <f t="shared" si="41"/>
        <v>手首金具（パイロン用）</v>
      </c>
      <c r="W701" s="115" t="str">
        <f t="shared" si="42"/>
        <v/>
      </c>
      <c r="X701" s="115" t="str">
        <f t="shared" si="43"/>
        <v>パイロン用）</v>
      </c>
    </row>
    <row r="702" spans="1:24" ht="13.5">
      <c r="A702" s="199" t="s">
        <v>382</v>
      </c>
      <c r="B702" s="199" t="s">
        <v>3559</v>
      </c>
      <c r="C702" s="199" t="s">
        <v>796</v>
      </c>
      <c r="D702" s="199" t="s">
        <v>3560</v>
      </c>
      <c r="E702" s="199" t="s">
        <v>371</v>
      </c>
      <c r="F702" s="199" t="s">
        <v>182</v>
      </c>
      <c r="G702" s="199" t="s">
        <v>217</v>
      </c>
      <c r="H702" s="199"/>
      <c r="I702" s="199" t="s">
        <v>220</v>
      </c>
      <c r="J702" s="200"/>
      <c r="K702" s="201">
        <v>4300</v>
      </c>
      <c r="L702" s="201">
        <v>1800</v>
      </c>
      <c r="M702" s="201">
        <f t="shared" si="40"/>
        <v>6100</v>
      </c>
      <c r="N702" s="199" t="s">
        <v>3561</v>
      </c>
      <c r="O702" s="199" t="s">
        <v>799</v>
      </c>
      <c r="P702" s="199" t="s">
        <v>3562</v>
      </c>
      <c r="Q702" s="200" t="s">
        <v>781</v>
      </c>
      <c r="R702" s="199"/>
      <c r="S702" s="199" t="s">
        <v>789</v>
      </c>
      <c r="T702" s="199" t="s">
        <v>790</v>
      </c>
      <c r="U702" s="199"/>
      <c r="V702" s="131" t="str">
        <f t="shared" si="41"/>
        <v>リストアダプター　アダプタボルトネジ</v>
      </c>
      <c r="W702" s="115" t="str">
        <f t="shared" si="42"/>
        <v/>
      </c>
      <c r="X702" s="115" t="str">
        <f t="shared" si="43"/>
        <v>タボルトネジ</v>
      </c>
    </row>
    <row r="703" spans="1:24" ht="13.5">
      <c r="A703" s="199" t="s">
        <v>382</v>
      </c>
      <c r="B703" s="199" t="s">
        <v>3563</v>
      </c>
      <c r="C703" s="199" t="s">
        <v>796</v>
      </c>
      <c r="D703" s="199" t="s">
        <v>3564</v>
      </c>
      <c r="E703" s="199" t="s">
        <v>371</v>
      </c>
      <c r="F703" s="199" t="s">
        <v>182</v>
      </c>
      <c r="G703" s="199" t="s">
        <v>217</v>
      </c>
      <c r="H703" s="199"/>
      <c r="I703" s="199" t="s">
        <v>220</v>
      </c>
      <c r="J703" s="200"/>
      <c r="K703" s="201">
        <v>8000</v>
      </c>
      <c r="L703" s="201">
        <v>3300</v>
      </c>
      <c r="M703" s="201">
        <f t="shared" si="40"/>
        <v>11300</v>
      </c>
      <c r="N703" s="199" t="s">
        <v>3565</v>
      </c>
      <c r="O703" s="199" t="s">
        <v>799</v>
      </c>
      <c r="P703" s="199" t="s">
        <v>3566</v>
      </c>
      <c r="Q703" s="200" t="s">
        <v>781</v>
      </c>
      <c r="R703" s="199"/>
      <c r="S703" s="199" t="s">
        <v>789</v>
      </c>
      <c r="T703" s="199" t="s">
        <v>790</v>
      </c>
      <c r="U703" s="199"/>
      <c r="V703" s="131" t="str">
        <f t="shared" si="41"/>
        <v>リストアダプター　アダプタナットネジ</v>
      </c>
      <c r="W703" s="115" t="str">
        <f t="shared" si="42"/>
        <v/>
      </c>
      <c r="X703" s="115" t="str">
        <f t="shared" si="43"/>
        <v>タナットネジ</v>
      </c>
    </row>
    <row r="704" spans="1:24" ht="13.5">
      <c r="A704" s="199" t="s">
        <v>383</v>
      </c>
      <c r="B704" s="199" t="s">
        <v>3567</v>
      </c>
      <c r="C704" s="199" t="s">
        <v>796</v>
      </c>
      <c r="D704" s="199" t="s">
        <v>3568</v>
      </c>
      <c r="E704" s="199" t="s">
        <v>371</v>
      </c>
      <c r="F704" s="199" t="s">
        <v>182</v>
      </c>
      <c r="G704" s="199" t="s">
        <v>217</v>
      </c>
      <c r="H704" s="199"/>
      <c r="I704" s="199" t="s">
        <v>384</v>
      </c>
      <c r="J704" s="200"/>
      <c r="K704" s="201">
        <v>25000</v>
      </c>
      <c r="L704" s="201">
        <v>10500</v>
      </c>
      <c r="M704" s="201">
        <f t="shared" si="40"/>
        <v>35500</v>
      </c>
      <c r="N704" s="199" t="s">
        <v>3569</v>
      </c>
      <c r="O704" s="199" t="s">
        <v>799</v>
      </c>
      <c r="P704" s="199" t="s">
        <v>3570</v>
      </c>
      <c r="Q704" s="200" t="s">
        <v>781</v>
      </c>
      <c r="R704" s="199"/>
      <c r="S704" s="199" t="s">
        <v>789</v>
      </c>
      <c r="T704" s="199" t="s">
        <v>790</v>
      </c>
      <c r="U704" s="199"/>
      <c r="V704" s="131" t="str">
        <f t="shared" si="41"/>
        <v>リストアダプター　屈曲機構付</v>
      </c>
      <c r="W704" s="115" t="str">
        <f t="shared" si="42"/>
        <v/>
      </c>
      <c r="X704" s="115" t="str">
        <f t="shared" si="43"/>
        <v>　屈曲機構付</v>
      </c>
    </row>
    <row r="705" spans="1:24" ht="13.5">
      <c r="A705" s="199" t="s">
        <v>383</v>
      </c>
      <c r="B705" s="199" t="s">
        <v>3571</v>
      </c>
      <c r="C705" s="199" t="s">
        <v>776</v>
      </c>
      <c r="D705" s="199" t="s">
        <v>3572</v>
      </c>
      <c r="E705" s="199" t="s">
        <v>371</v>
      </c>
      <c r="F705" s="199" t="s">
        <v>182</v>
      </c>
      <c r="G705" s="199" t="s">
        <v>217</v>
      </c>
      <c r="H705" s="199"/>
      <c r="I705" s="199" t="s">
        <v>384</v>
      </c>
      <c r="J705" s="200"/>
      <c r="K705" s="201">
        <v>30700</v>
      </c>
      <c r="L705" s="201">
        <v>11900</v>
      </c>
      <c r="M705" s="201">
        <f t="shared" si="40"/>
        <v>42600</v>
      </c>
      <c r="N705" s="199" t="s">
        <v>3573</v>
      </c>
      <c r="O705" s="199" t="s">
        <v>779</v>
      </c>
      <c r="P705" s="199" t="s">
        <v>3574</v>
      </c>
      <c r="Q705" s="200" t="s">
        <v>781</v>
      </c>
      <c r="R705" s="199"/>
      <c r="S705" s="199"/>
      <c r="T705" s="199" t="s">
        <v>782</v>
      </c>
      <c r="U705" s="199"/>
      <c r="V705" s="131" t="str">
        <f t="shared" si="41"/>
        <v>フリクションリスト</v>
      </c>
      <c r="W705" s="115" t="str">
        <f t="shared" si="42"/>
        <v/>
      </c>
      <c r="X705" s="115" t="str">
        <f t="shared" si="43"/>
        <v>ションリスト</v>
      </c>
    </row>
    <row r="706" spans="1:24" ht="13.5">
      <c r="A706" s="199" t="s">
        <v>385</v>
      </c>
      <c r="B706" s="199" t="s">
        <v>3575</v>
      </c>
      <c r="C706" s="199" t="s">
        <v>784</v>
      </c>
      <c r="D706" s="199" t="s">
        <v>1211</v>
      </c>
      <c r="E706" s="199" t="s">
        <v>371</v>
      </c>
      <c r="F706" s="199" t="s">
        <v>182</v>
      </c>
      <c r="G706" s="199" t="s">
        <v>217</v>
      </c>
      <c r="H706" s="199"/>
      <c r="I706" s="199" t="s">
        <v>386</v>
      </c>
      <c r="J706" s="200"/>
      <c r="K706" s="201">
        <v>4370</v>
      </c>
      <c r="L706" s="201">
        <v>1830</v>
      </c>
      <c r="M706" s="201">
        <f t="shared" ref="M706:M769" si="44">SUM(K706+L706)</f>
        <v>6200</v>
      </c>
      <c r="N706" s="199" t="s">
        <v>1212</v>
      </c>
      <c r="O706" s="199" t="s">
        <v>787</v>
      </c>
      <c r="P706" s="199" t="s">
        <v>1213</v>
      </c>
      <c r="Q706" s="200" t="s">
        <v>781</v>
      </c>
      <c r="R706" s="199"/>
      <c r="S706" s="199" t="s">
        <v>789</v>
      </c>
      <c r="T706" s="199" t="s">
        <v>790</v>
      </c>
      <c r="U706" s="199"/>
      <c r="V706" s="131" t="str">
        <f t="shared" ref="V706:V769" si="45">IF(P706="","",IF(W706="",P706,LEFT(P706,LEN(P706)-22)))</f>
        <v>装飾用手部取付金具</v>
      </c>
      <c r="W706" s="115" t="str">
        <f t="shared" ref="W706:W769" si="46">IF(X706="修理対応可能",RIGHT(P706,21),"")</f>
        <v/>
      </c>
      <c r="X706" s="115" t="str">
        <f t="shared" ref="X706:X769" si="47">RIGHT(P706,6)</f>
        <v>手部取付金具</v>
      </c>
    </row>
    <row r="707" spans="1:24" ht="13.5">
      <c r="A707" s="199" t="s">
        <v>385</v>
      </c>
      <c r="B707" s="199" t="s">
        <v>3576</v>
      </c>
      <c r="C707" s="199" t="s">
        <v>1227</v>
      </c>
      <c r="D707" s="199" t="s">
        <v>3577</v>
      </c>
      <c r="E707" s="199" t="s">
        <v>371</v>
      </c>
      <c r="F707" s="199" t="s">
        <v>182</v>
      </c>
      <c r="G707" s="199" t="s">
        <v>217</v>
      </c>
      <c r="H707" s="199"/>
      <c r="I707" s="199" t="s">
        <v>386</v>
      </c>
      <c r="J707" s="200"/>
      <c r="K707" s="201">
        <v>9190</v>
      </c>
      <c r="L707" s="201">
        <v>3810</v>
      </c>
      <c r="M707" s="201">
        <f t="shared" si="44"/>
        <v>13000</v>
      </c>
      <c r="N707" s="199" t="s">
        <v>3578</v>
      </c>
      <c r="O707" s="199" t="s">
        <v>1230</v>
      </c>
      <c r="P707" s="199" t="s">
        <v>3579</v>
      </c>
      <c r="Q707" s="200" t="s">
        <v>781</v>
      </c>
      <c r="R707" s="199"/>
      <c r="S707" s="199"/>
      <c r="T707" s="199" t="s">
        <v>782</v>
      </c>
      <c r="U707" s="199"/>
      <c r="V707" s="131" t="str">
        <f t="shared" si="45"/>
        <v>リストコネクタ（手部取り付け金具）</v>
      </c>
      <c r="W707" s="115" t="str">
        <f t="shared" si="46"/>
        <v/>
      </c>
      <c r="X707" s="115" t="str">
        <f t="shared" si="47"/>
        <v>り付け金具）</v>
      </c>
    </row>
    <row r="708" spans="1:24" ht="13.5">
      <c r="A708" s="199" t="s">
        <v>385</v>
      </c>
      <c r="B708" s="199" t="s">
        <v>3580</v>
      </c>
      <c r="C708" s="199" t="s">
        <v>1227</v>
      </c>
      <c r="D708" s="199" t="s">
        <v>1228</v>
      </c>
      <c r="E708" s="199" t="s">
        <v>371</v>
      </c>
      <c r="F708" s="199" t="s">
        <v>182</v>
      </c>
      <c r="G708" s="199" t="s">
        <v>217</v>
      </c>
      <c r="H708" s="199"/>
      <c r="I708" s="199" t="s">
        <v>386</v>
      </c>
      <c r="J708" s="200"/>
      <c r="K708" s="201">
        <v>6830</v>
      </c>
      <c r="L708" s="201">
        <v>2770</v>
      </c>
      <c r="M708" s="201">
        <f t="shared" si="44"/>
        <v>9600</v>
      </c>
      <c r="N708" s="199" t="s">
        <v>1229</v>
      </c>
      <c r="O708" s="199" t="s">
        <v>1230</v>
      </c>
      <c r="P708" s="199" t="s">
        <v>1231</v>
      </c>
      <c r="Q708" s="200" t="s">
        <v>781</v>
      </c>
      <c r="R708" s="199"/>
      <c r="S708" s="199"/>
      <c r="T708" s="199" t="s">
        <v>782</v>
      </c>
      <c r="U708" s="199"/>
      <c r="V708" s="131" t="str">
        <f t="shared" si="45"/>
        <v>ネジプレート</v>
      </c>
      <c r="W708" s="115" t="str">
        <f t="shared" si="46"/>
        <v/>
      </c>
      <c r="X708" s="115" t="str">
        <f t="shared" si="47"/>
        <v>ネジプレート</v>
      </c>
    </row>
    <row r="709" spans="1:24" ht="13.5">
      <c r="A709" s="199" t="s">
        <v>387</v>
      </c>
      <c r="B709" s="199" t="s">
        <v>3581</v>
      </c>
      <c r="C709" s="199" t="s">
        <v>784</v>
      </c>
      <c r="D709" s="199" t="s">
        <v>3582</v>
      </c>
      <c r="E709" s="199" t="s">
        <v>371</v>
      </c>
      <c r="F709" s="199" t="s">
        <v>182</v>
      </c>
      <c r="G709" s="199" t="s">
        <v>217</v>
      </c>
      <c r="H709" s="199"/>
      <c r="I709" s="199" t="s">
        <v>388</v>
      </c>
      <c r="J709" s="200"/>
      <c r="K709" s="201">
        <v>74300</v>
      </c>
      <c r="L709" s="201">
        <v>15600</v>
      </c>
      <c r="M709" s="201">
        <f t="shared" si="44"/>
        <v>89900</v>
      </c>
      <c r="N709" s="199" t="s">
        <v>3583</v>
      </c>
      <c r="O709" s="199" t="s">
        <v>787</v>
      </c>
      <c r="P709" s="199" t="s">
        <v>3584</v>
      </c>
      <c r="Q709" s="200" t="s">
        <v>781</v>
      </c>
      <c r="R709" s="199"/>
      <c r="S709" s="199" t="s">
        <v>789</v>
      </c>
      <c r="T709" s="199" t="s">
        <v>790</v>
      </c>
      <c r="U709" s="199"/>
      <c r="V709" s="131" t="str">
        <f t="shared" si="45"/>
        <v>前腕幹部　新　(固定金具無)</v>
      </c>
      <c r="W709" s="115" t="str">
        <f t="shared" si="46"/>
        <v/>
      </c>
      <c r="X709" s="115" t="str">
        <f t="shared" si="47"/>
        <v>固定金具無)</v>
      </c>
    </row>
    <row r="710" spans="1:24" ht="13.5">
      <c r="A710" s="199" t="s">
        <v>387</v>
      </c>
      <c r="B710" s="199" t="s">
        <v>3585</v>
      </c>
      <c r="C710" s="199" t="s">
        <v>784</v>
      </c>
      <c r="D710" s="199" t="s">
        <v>3586</v>
      </c>
      <c r="E710" s="199" t="s">
        <v>371</v>
      </c>
      <c r="F710" s="199" t="s">
        <v>182</v>
      </c>
      <c r="G710" s="199" t="s">
        <v>217</v>
      </c>
      <c r="H710" s="199"/>
      <c r="I710" s="199" t="s">
        <v>388</v>
      </c>
      <c r="J710" s="200"/>
      <c r="K710" s="201">
        <v>15000</v>
      </c>
      <c r="L710" s="201">
        <v>6300</v>
      </c>
      <c r="M710" s="201">
        <f t="shared" si="44"/>
        <v>21300</v>
      </c>
      <c r="N710" s="199" t="s">
        <v>3587</v>
      </c>
      <c r="O710" s="199" t="s">
        <v>787</v>
      </c>
      <c r="P710" s="199" t="s">
        <v>3588</v>
      </c>
      <c r="Q710" s="200" t="s">
        <v>781</v>
      </c>
      <c r="R710" s="199"/>
      <c r="S710" s="199" t="s">
        <v>854</v>
      </c>
      <c r="T710" s="199" t="s">
        <v>782</v>
      </c>
      <c r="U710" s="199"/>
      <c r="V710" s="131" t="str">
        <f t="shared" si="45"/>
        <v>前腕幹部用固定金具</v>
      </c>
      <c r="W710" s="115" t="str">
        <f t="shared" si="46"/>
        <v/>
      </c>
      <c r="X710" s="115" t="str">
        <f t="shared" si="47"/>
        <v>部用固定金具</v>
      </c>
    </row>
    <row r="711" spans="1:24" ht="13.5">
      <c r="A711" s="199" t="s">
        <v>389</v>
      </c>
      <c r="B711" s="199" t="s">
        <v>3589</v>
      </c>
      <c r="C711" s="199" t="s">
        <v>776</v>
      </c>
      <c r="D711" s="199" t="s">
        <v>3590</v>
      </c>
      <c r="E711" s="199" t="s">
        <v>371</v>
      </c>
      <c r="F711" s="199" t="s">
        <v>182</v>
      </c>
      <c r="G711" s="199" t="s">
        <v>390</v>
      </c>
      <c r="H711" s="199" t="s">
        <v>391</v>
      </c>
      <c r="I711" s="199"/>
      <c r="J711" s="200"/>
      <c r="K711" s="201">
        <v>32500</v>
      </c>
      <c r="L711" s="201">
        <v>10400</v>
      </c>
      <c r="M711" s="201">
        <f t="shared" si="44"/>
        <v>42900</v>
      </c>
      <c r="N711" s="199" t="s">
        <v>3591</v>
      </c>
      <c r="O711" s="199" t="s">
        <v>779</v>
      </c>
      <c r="P711" s="199" t="s">
        <v>391</v>
      </c>
      <c r="Q711" s="200" t="s">
        <v>781</v>
      </c>
      <c r="R711" s="199"/>
      <c r="S711" s="199"/>
      <c r="T711" s="199" t="s">
        <v>782</v>
      </c>
      <c r="U711" s="199"/>
      <c r="V711" s="131" t="str">
        <f t="shared" si="45"/>
        <v>ソケットアダプター</v>
      </c>
      <c r="W711" s="115" t="str">
        <f t="shared" si="46"/>
        <v/>
      </c>
      <c r="X711" s="115" t="str">
        <f t="shared" si="47"/>
        <v>トアダプター</v>
      </c>
    </row>
    <row r="712" spans="1:24" ht="13.5">
      <c r="A712" s="199" t="s">
        <v>389</v>
      </c>
      <c r="B712" s="199" t="s">
        <v>3592</v>
      </c>
      <c r="C712" s="199" t="s">
        <v>1227</v>
      </c>
      <c r="D712" s="199" t="s">
        <v>3593</v>
      </c>
      <c r="E712" s="199" t="s">
        <v>371</v>
      </c>
      <c r="F712" s="199" t="s">
        <v>182</v>
      </c>
      <c r="G712" s="199" t="s">
        <v>390</v>
      </c>
      <c r="H712" s="199" t="s">
        <v>391</v>
      </c>
      <c r="I712" s="199"/>
      <c r="J712" s="200"/>
      <c r="K712" s="201">
        <v>16190</v>
      </c>
      <c r="L712" s="201">
        <v>6710</v>
      </c>
      <c r="M712" s="201">
        <f t="shared" si="44"/>
        <v>22900</v>
      </c>
      <c r="N712" s="199" t="s">
        <v>3594</v>
      </c>
      <c r="O712" s="199" t="s">
        <v>1230</v>
      </c>
      <c r="P712" s="199" t="s">
        <v>3595</v>
      </c>
      <c r="Q712" s="200" t="s">
        <v>781</v>
      </c>
      <c r="R712" s="199"/>
      <c r="S712" s="199"/>
      <c r="T712" s="199" t="s">
        <v>782</v>
      </c>
      <c r="U712" s="199"/>
      <c r="V712" s="131" t="str">
        <f t="shared" si="45"/>
        <v>ソケットホルダー</v>
      </c>
      <c r="W712" s="115" t="str">
        <f t="shared" si="46"/>
        <v/>
      </c>
      <c r="X712" s="115" t="str">
        <f t="shared" si="47"/>
        <v>ットホルダー</v>
      </c>
    </row>
    <row r="713" spans="1:24" ht="13.5">
      <c r="A713" s="199" t="s">
        <v>392</v>
      </c>
      <c r="B713" s="199" t="s">
        <v>3596</v>
      </c>
      <c r="C713" s="199" t="s">
        <v>776</v>
      </c>
      <c r="D713" s="199" t="s">
        <v>3597</v>
      </c>
      <c r="E713" s="199" t="s">
        <v>371</v>
      </c>
      <c r="F713" s="199" t="s">
        <v>182</v>
      </c>
      <c r="G713" s="199" t="s">
        <v>390</v>
      </c>
      <c r="H713" s="199" t="s">
        <v>393</v>
      </c>
      <c r="I713" s="199"/>
      <c r="J713" s="200"/>
      <c r="K713" s="201">
        <v>21900</v>
      </c>
      <c r="L713" s="201">
        <v>9100</v>
      </c>
      <c r="M713" s="201">
        <f t="shared" si="44"/>
        <v>31000</v>
      </c>
      <c r="N713" s="199" t="s">
        <v>3598</v>
      </c>
      <c r="O713" s="199" t="s">
        <v>779</v>
      </c>
      <c r="P713" s="199" t="s">
        <v>3599</v>
      </c>
      <c r="Q713" s="200" t="s">
        <v>781</v>
      </c>
      <c r="R713" s="199"/>
      <c r="S713" s="199"/>
      <c r="T713" s="199" t="s">
        <v>782</v>
      </c>
      <c r="U713" s="199"/>
      <c r="V713" s="131" t="str">
        <f t="shared" si="45"/>
        <v>パイロンチューブ</v>
      </c>
      <c r="W713" s="115" t="str">
        <f t="shared" si="46"/>
        <v/>
      </c>
      <c r="X713" s="115" t="str">
        <f t="shared" si="47"/>
        <v>ロンチューブ</v>
      </c>
    </row>
    <row r="714" spans="1:24" ht="13.5">
      <c r="A714" s="199" t="s">
        <v>392</v>
      </c>
      <c r="B714" s="199" t="s">
        <v>3600</v>
      </c>
      <c r="C714" s="199" t="s">
        <v>1227</v>
      </c>
      <c r="D714" s="199" t="s">
        <v>3601</v>
      </c>
      <c r="E714" s="199" t="s">
        <v>371</v>
      </c>
      <c r="F714" s="199" t="s">
        <v>182</v>
      </c>
      <c r="G714" s="199" t="s">
        <v>390</v>
      </c>
      <c r="H714" s="199" t="s">
        <v>393</v>
      </c>
      <c r="I714" s="199"/>
      <c r="J714" s="200"/>
      <c r="K714" s="201">
        <v>8020</v>
      </c>
      <c r="L714" s="201">
        <v>3280</v>
      </c>
      <c r="M714" s="201">
        <f t="shared" si="44"/>
        <v>11300</v>
      </c>
      <c r="N714" s="199" t="s">
        <v>3602</v>
      </c>
      <c r="O714" s="199" t="s">
        <v>1230</v>
      </c>
      <c r="P714" s="199" t="s">
        <v>3603</v>
      </c>
      <c r="Q714" s="200" t="s">
        <v>781</v>
      </c>
      <c r="R714" s="199"/>
      <c r="S714" s="199"/>
      <c r="T714" s="199" t="s">
        <v>782</v>
      </c>
      <c r="U714" s="199"/>
      <c r="V714" s="131" t="str">
        <f t="shared" si="45"/>
        <v>フリーライト上腕用パイプ（L=174mm）ボルト付</v>
      </c>
      <c r="W714" s="115" t="str">
        <f t="shared" si="46"/>
        <v/>
      </c>
      <c r="X714" s="115" t="str">
        <f t="shared" si="47"/>
        <v>m）ボルト付</v>
      </c>
    </row>
    <row r="715" spans="1:24" ht="13.5">
      <c r="A715" s="199" t="s">
        <v>392</v>
      </c>
      <c r="B715" s="199" t="s">
        <v>3604</v>
      </c>
      <c r="C715" s="199" t="s">
        <v>1227</v>
      </c>
      <c r="D715" s="199" t="s">
        <v>3605</v>
      </c>
      <c r="E715" s="199" t="s">
        <v>371</v>
      </c>
      <c r="F715" s="199" t="s">
        <v>182</v>
      </c>
      <c r="G715" s="199" t="s">
        <v>390</v>
      </c>
      <c r="H715" s="199" t="s">
        <v>393</v>
      </c>
      <c r="I715" s="199"/>
      <c r="J715" s="200"/>
      <c r="K715" s="201">
        <v>3820</v>
      </c>
      <c r="L715" s="201">
        <v>1580</v>
      </c>
      <c r="M715" s="201">
        <f t="shared" si="44"/>
        <v>5400</v>
      </c>
      <c r="N715" s="199" t="s">
        <v>3606</v>
      </c>
      <c r="O715" s="199" t="s">
        <v>1230</v>
      </c>
      <c r="P715" s="199" t="s">
        <v>3607</v>
      </c>
      <c r="Q715" s="200" t="s">
        <v>781</v>
      </c>
      <c r="R715" s="199"/>
      <c r="S715" s="199"/>
      <c r="T715" s="199" t="s">
        <v>782</v>
      </c>
      <c r="U715" s="199"/>
      <c r="V715" s="131" t="str">
        <f t="shared" si="45"/>
        <v>フリーライト前腕用パイプのみ（L=220mm）</v>
      </c>
      <c r="W715" s="115" t="str">
        <f t="shared" si="46"/>
        <v/>
      </c>
      <c r="X715" s="115" t="str">
        <f t="shared" si="47"/>
        <v>220mm）</v>
      </c>
    </row>
    <row r="716" spans="1:24" ht="13.5">
      <c r="A716" s="199" t="s">
        <v>394</v>
      </c>
      <c r="B716" s="199" t="s">
        <v>3608</v>
      </c>
      <c r="C716" s="199" t="s">
        <v>796</v>
      </c>
      <c r="D716" s="199" t="s">
        <v>3609</v>
      </c>
      <c r="E716" s="199" t="s">
        <v>371</v>
      </c>
      <c r="F716" s="199" t="s">
        <v>182</v>
      </c>
      <c r="G716" s="199" t="s">
        <v>228</v>
      </c>
      <c r="H716" s="199"/>
      <c r="I716" s="199" t="s">
        <v>395</v>
      </c>
      <c r="J716" s="200"/>
      <c r="K716" s="201">
        <v>20000</v>
      </c>
      <c r="L716" s="201">
        <v>8400</v>
      </c>
      <c r="M716" s="201">
        <f t="shared" si="44"/>
        <v>28400</v>
      </c>
      <c r="N716" s="199" t="s">
        <v>3610</v>
      </c>
      <c r="O716" s="199" t="s">
        <v>799</v>
      </c>
      <c r="P716" s="199" t="s">
        <v>3611</v>
      </c>
      <c r="Q716" s="200" t="s">
        <v>781</v>
      </c>
      <c r="R716" s="199"/>
      <c r="S716" s="199" t="s">
        <v>789</v>
      </c>
      <c r="T716" s="199" t="s">
        <v>790</v>
      </c>
      <c r="U716" s="199"/>
      <c r="V716" s="131" t="str">
        <f t="shared" si="45"/>
        <v>インナーハンド</v>
      </c>
      <c r="W716" s="115" t="str">
        <f t="shared" si="46"/>
        <v/>
      </c>
      <c r="X716" s="115" t="str">
        <f t="shared" si="47"/>
        <v>ンナーハンド</v>
      </c>
    </row>
    <row r="717" spans="1:24" ht="13.5">
      <c r="A717" s="199" t="s">
        <v>394</v>
      </c>
      <c r="B717" s="199" t="s">
        <v>3612</v>
      </c>
      <c r="C717" s="199" t="s">
        <v>796</v>
      </c>
      <c r="D717" s="199" t="s">
        <v>1328</v>
      </c>
      <c r="E717" s="199" t="s">
        <v>371</v>
      </c>
      <c r="F717" s="199" t="s">
        <v>182</v>
      </c>
      <c r="G717" s="199" t="s">
        <v>228</v>
      </c>
      <c r="H717" s="199"/>
      <c r="I717" s="199" t="s">
        <v>395</v>
      </c>
      <c r="J717" s="200"/>
      <c r="K717" s="201">
        <v>37000</v>
      </c>
      <c r="L717" s="201">
        <v>11800</v>
      </c>
      <c r="M717" s="201">
        <f t="shared" si="44"/>
        <v>48800</v>
      </c>
      <c r="N717" s="199" t="s">
        <v>1329</v>
      </c>
      <c r="O717" s="199" t="s">
        <v>799</v>
      </c>
      <c r="P717" s="199" t="s">
        <v>1330</v>
      </c>
      <c r="Q717" s="200" t="s">
        <v>781</v>
      </c>
      <c r="R717" s="199"/>
      <c r="S717" s="199" t="s">
        <v>789</v>
      </c>
      <c r="T717" s="199" t="s">
        <v>790</v>
      </c>
      <c r="U717" s="199"/>
      <c r="V717" s="131" t="str">
        <f t="shared" si="45"/>
        <v>パッシブハンド</v>
      </c>
      <c r="W717" s="115" t="str">
        <f t="shared" si="46"/>
        <v/>
      </c>
      <c r="X717" s="115" t="str">
        <f t="shared" si="47"/>
        <v>ッシブハンド</v>
      </c>
    </row>
    <row r="718" spans="1:24" ht="13.5">
      <c r="A718" s="199" t="s">
        <v>394</v>
      </c>
      <c r="B718" s="199" t="s">
        <v>3613</v>
      </c>
      <c r="C718" s="199" t="s">
        <v>1227</v>
      </c>
      <c r="D718" s="199" t="s">
        <v>1360</v>
      </c>
      <c r="E718" s="199" t="s">
        <v>371</v>
      </c>
      <c r="F718" s="199" t="s">
        <v>182</v>
      </c>
      <c r="G718" s="199" t="s">
        <v>228</v>
      </c>
      <c r="H718" s="199"/>
      <c r="I718" s="199" t="s">
        <v>395</v>
      </c>
      <c r="J718" s="200"/>
      <c r="K718" s="201">
        <v>25910</v>
      </c>
      <c r="L718" s="201">
        <v>10790</v>
      </c>
      <c r="M718" s="201">
        <f t="shared" si="44"/>
        <v>36700</v>
      </c>
      <c r="N718" s="199" t="s">
        <v>1361</v>
      </c>
      <c r="O718" s="199" t="s">
        <v>1230</v>
      </c>
      <c r="P718" s="199" t="s">
        <v>1362</v>
      </c>
      <c r="Q718" s="200" t="s">
        <v>781</v>
      </c>
      <c r="R718" s="199"/>
      <c r="S718" s="199" t="s">
        <v>854</v>
      </c>
      <c r="T718" s="199" t="s">
        <v>782</v>
      </c>
      <c r="U718" s="199"/>
      <c r="V718" s="131" t="str">
        <f t="shared" si="45"/>
        <v>パッシブハンドインナーのみ</v>
      </c>
      <c r="W718" s="115" t="str">
        <f t="shared" si="46"/>
        <v/>
      </c>
      <c r="X718" s="115" t="str">
        <f t="shared" si="47"/>
        <v>インナーのみ</v>
      </c>
    </row>
    <row r="719" spans="1:24" ht="13.5">
      <c r="A719" s="199" t="s">
        <v>394</v>
      </c>
      <c r="B719" s="199" t="s">
        <v>3614</v>
      </c>
      <c r="C719" s="199" t="s">
        <v>1227</v>
      </c>
      <c r="D719" s="199" t="s">
        <v>1364</v>
      </c>
      <c r="E719" s="199" t="s">
        <v>371</v>
      </c>
      <c r="F719" s="199" t="s">
        <v>182</v>
      </c>
      <c r="G719" s="199" t="s">
        <v>228</v>
      </c>
      <c r="H719" s="199"/>
      <c r="I719" s="199" t="s">
        <v>395</v>
      </c>
      <c r="J719" s="200"/>
      <c r="K719" s="201">
        <v>48030</v>
      </c>
      <c r="L719" s="201">
        <v>15270</v>
      </c>
      <c r="M719" s="201">
        <f t="shared" si="44"/>
        <v>63300</v>
      </c>
      <c r="N719" s="199" t="s">
        <v>1365</v>
      </c>
      <c r="O719" s="199" t="s">
        <v>1230</v>
      </c>
      <c r="P719" s="199" t="s">
        <v>1366</v>
      </c>
      <c r="Q719" s="200" t="s">
        <v>781</v>
      </c>
      <c r="R719" s="199"/>
      <c r="S719" s="199"/>
      <c r="T719" s="199" t="s">
        <v>782</v>
      </c>
      <c r="U719" s="199"/>
      <c r="V719" s="131" t="str">
        <f t="shared" si="45"/>
        <v>パッシブハンドインナーのみ（手関節掌背屈機能付）</v>
      </c>
      <c r="W719" s="115" t="str">
        <f t="shared" si="46"/>
        <v/>
      </c>
      <c r="X719" s="115" t="str">
        <f t="shared" si="47"/>
        <v>背屈機能付）</v>
      </c>
    </row>
    <row r="720" spans="1:24" ht="13.5">
      <c r="A720" s="199" t="s">
        <v>394</v>
      </c>
      <c r="B720" s="199" t="s">
        <v>3615</v>
      </c>
      <c r="C720" s="199" t="s">
        <v>1227</v>
      </c>
      <c r="D720" s="199" t="s">
        <v>1368</v>
      </c>
      <c r="E720" s="199" t="s">
        <v>371</v>
      </c>
      <c r="F720" s="199" t="s">
        <v>182</v>
      </c>
      <c r="G720" s="199" t="s">
        <v>228</v>
      </c>
      <c r="H720" s="199"/>
      <c r="I720" s="199" t="s">
        <v>395</v>
      </c>
      <c r="J720" s="200"/>
      <c r="K720" s="201">
        <v>118370</v>
      </c>
      <c r="L720" s="201">
        <v>24830</v>
      </c>
      <c r="M720" s="201">
        <f t="shared" si="44"/>
        <v>143200</v>
      </c>
      <c r="N720" s="199" t="s">
        <v>1369</v>
      </c>
      <c r="O720" s="199" t="s">
        <v>1230</v>
      </c>
      <c r="P720" s="199" t="s">
        <v>1370</v>
      </c>
      <c r="Q720" s="200" t="s">
        <v>781</v>
      </c>
      <c r="R720" s="199"/>
      <c r="S720" s="199"/>
      <c r="T720" s="199" t="s">
        <v>782</v>
      </c>
      <c r="U720" s="199"/>
      <c r="V720" s="131" t="str">
        <f t="shared" si="45"/>
        <v>他動的ピンチ機能付装飾ハンド動利（DoLi）</v>
      </c>
      <c r="W720" s="115" t="str">
        <f t="shared" si="46"/>
        <v/>
      </c>
      <c r="X720" s="115" t="str">
        <f t="shared" si="47"/>
        <v>（DoLi）</v>
      </c>
    </row>
    <row r="721" spans="1:24" ht="13.5">
      <c r="A721" s="199" t="s">
        <v>396</v>
      </c>
      <c r="B721" s="199" t="s">
        <v>3616</v>
      </c>
      <c r="C721" s="199" t="s">
        <v>784</v>
      </c>
      <c r="D721" s="199" t="s">
        <v>1382</v>
      </c>
      <c r="E721" s="199" t="s">
        <v>371</v>
      </c>
      <c r="F721" s="199" t="s">
        <v>182</v>
      </c>
      <c r="G721" s="199" t="s">
        <v>228</v>
      </c>
      <c r="H721" s="199"/>
      <c r="I721" s="199" t="s">
        <v>397</v>
      </c>
      <c r="J721" s="200"/>
      <c r="K721" s="201">
        <v>25100</v>
      </c>
      <c r="L721" s="201">
        <v>10500</v>
      </c>
      <c r="M721" s="201">
        <f t="shared" si="44"/>
        <v>35600</v>
      </c>
      <c r="N721" s="199" t="s">
        <v>1383</v>
      </c>
      <c r="O721" s="199" t="s">
        <v>787</v>
      </c>
      <c r="P721" s="199" t="s">
        <v>1384</v>
      </c>
      <c r="Q721" s="200" t="s">
        <v>781</v>
      </c>
      <c r="R721" s="199"/>
      <c r="S721" s="199"/>
      <c r="T721" s="199" t="s">
        <v>782</v>
      </c>
      <c r="U721" s="199"/>
      <c r="V721" s="131" t="str">
        <f t="shared" si="45"/>
        <v>リアルカラーキャップ</v>
      </c>
      <c r="W721" s="115" t="str">
        <f t="shared" si="46"/>
        <v/>
      </c>
      <c r="X721" s="115" t="str">
        <f t="shared" si="47"/>
        <v>ラーキャップ</v>
      </c>
    </row>
    <row r="722" spans="1:24" ht="13.5">
      <c r="A722" s="199" t="s">
        <v>396</v>
      </c>
      <c r="B722" s="199" t="s">
        <v>3617</v>
      </c>
      <c r="C722" s="199" t="s">
        <v>796</v>
      </c>
      <c r="D722" s="199" t="s">
        <v>3618</v>
      </c>
      <c r="E722" s="199" t="s">
        <v>371</v>
      </c>
      <c r="F722" s="199" t="s">
        <v>182</v>
      </c>
      <c r="G722" s="199" t="s">
        <v>228</v>
      </c>
      <c r="H722" s="199"/>
      <c r="I722" s="199" t="s">
        <v>397</v>
      </c>
      <c r="J722" s="200"/>
      <c r="K722" s="201">
        <v>21000</v>
      </c>
      <c r="L722" s="201">
        <v>8800</v>
      </c>
      <c r="M722" s="201">
        <f t="shared" si="44"/>
        <v>29800</v>
      </c>
      <c r="N722" s="199" t="s">
        <v>3619</v>
      </c>
      <c r="O722" s="199" t="s">
        <v>799</v>
      </c>
      <c r="P722" s="199" t="s">
        <v>3620</v>
      </c>
      <c r="Q722" s="200" t="s">
        <v>781</v>
      </c>
      <c r="R722" s="199"/>
      <c r="S722" s="199" t="s">
        <v>789</v>
      </c>
      <c r="T722" s="199" t="s">
        <v>790</v>
      </c>
      <c r="U722" s="199"/>
      <c r="V722" s="131" t="str">
        <f t="shared" si="45"/>
        <v>コスメティックグラブ</v>
      </c>
      <c r="W722" s="115" t="str">
        <f t="shared" si="46"/>
        <v/>
      </c>
      <c r="X722" s="115" t="str">
        <f t="shared" si="47"/>
        <v>ィックグラブ</v>
      </c>
    </row>
    <row r="723" spans="1:24" ht="13.5">
      <c r="A723" s="199" t="s">
        <v>396</v>
      </c>
      <c r="B723" s="199" t="s">
        <v>3621</v>
      </c>
      <c r="C723" s="199" t="s">
        <v>1227</v>
      </c>
      <c r="D723" s="199" t="s">
        <v>1735</v>
      </c>
      <c r="E723" s="199" t="s">
        <v>371</v>
      </c>
      <c r="F723" s="199" t="s">
        <v>182</v>
      </c>
      <c r="G723" s="199" t="s">
        <v>228</v>
      </c>
      <c r="H723" s="199"/>
      <c r="I723" s="199" t="s">
        <v>397</v>
      </c>
      <c r="J723" s="200"/>
      <c r="K723" s="201">
        <v>118840</v>
      </c>
      <c r="L723" s="201">
        <v>24860</v>
      </c>
      <c r="M723" s="201">
        <f t="shared" si="44"/>
        <v>143700</v>
      </c>
      <c r="N723" s="199" t="s">
        <v>1736</v>
      </c>
      <c r="O723" s="199" t="s">
        <v>1230</v>
      </c>
      <c r="P723" s="199" t="s">
        <v>1737</v>
      </c>
      <c r="Q723" s="200" t="s">
        <v>781</v>
      </c>
      <c r="R723" s="199"/>
      <c r="S723" s="199" t="s">
        <v>789</v>
      </c>
      <c r="T723" s="199" t="s">
        <v>790</v>
      </c>
      <c r="U723" s="199"/>
      <c r="V723" s="131" t="str">
        <f t="shared" si="45"/>
        <v>シルグローブ（シリコーン）手掌芯入回転付</v>
      </c>
      <c r="W723" s="115" t="str">
        <f t="shared" si="46"/>
        <v/>
      </c>
      <c r="X723" s="115" t="str">
        <f t="shared" si="47"/>
        <v>掌芯入回転付</v>
      </c>
    </row>
    <row r="724" spans="1:24" ht="13.5">
      <c r="A724" s="199" t="s">
        <v>396</v>
      </c>
      <c r="B724" s="199" t="s">
        <v>3622</v>
      </c>
      <c r="C724" s="199" t="s">
        <v>1227</v>
      </c>
      <c r="D724" s="199" t="s">
        <v>1463</v>
      </c>
      <c r="E724" s="199" t="s">
        <v>371</v>
      </c>
      <c r="F724" s="199" t="s">
        <v>182</v>
      </c>
      <c r="G724" s="199" t="s">
        <v>228</v>
      </c>
      <c r="H724" s="199"/>
      <c r="I724" s="199" t="s">
        <v>397</v>
      </c>
      <c r="J724" s="200"/>
      <c r="K724" s="201">
        <v>47680</v>
      </c>
      <c r="L724" s="201">
        <v>15220</v>
      </c>
      <c r="M724" s="201">
        <f t="shared" si="44"/>
        <v>62900</v>
      </c>
      <c r="N724" s="199" t="s">
        <v>1464</v>
      </c>
      <c r="O724" s="199" t="s">
        <v>1230</v>
      </c>
      <c r="P724" s="199" t="s">
        <v>1465</v>
      </c>
      <c r="Q724" s="200" t="s">
        <v>781</v>
      </c>
      <c r="R724" s="199"/>
      <c r="S724" s="199"/>
      <c r="T724" s="199" t="s">
        <v>782</v>
      </c>
      <c r="U724" s="199"/>
      <c r="V724" s="131" t="str">
        <f t="shared" si="45"/>
        <v>上腕義手回転付（オール塩ビ）</v>
      </c>
      <c r="W724" s="115" t="str">
        <f t="shared" si="46"/>
        <v/>
      </c>
      <c r="X724" s="115" t="str">
        <f t="shared" si="47"/>
        <v>オール塩ビ）</v>
      </c>
    </row>
    <row r="725" spans="1:24" ht="13.5">
      <c r="A725" s="199" t="s">
        <v>396</v>
      </c>
      <c r="B725" s="199" t="s">
        <v>3623</v>
      </c>
      <c r="C725" s="199" t="s">
        <v>1227</v>
      </c>
      <c r="D725" s="199" t="s">
        <v>1467</v>
      </c>
      <c r="E725" s="199" t="s">
        <v>371</v>
      </c>
      <c r="F725" s="199" t="s">
        <v>182</v>
      </c>
      <c r="G725" s="199" t="s">
        <v>228</v>
      </c>
      <c r="H725" s="199"/>
      <c r="I725" s="199" t="s">
        <v>397</v>
      </c>
      <c r="J725" s="200"/>
      <c r="K725" s="201">
        <v>35680</v>
      </c>
      <c r="L725" s="201">
        <v>11320</v>
      </c>
      <c r="M725" s="201">
        <f t="shared" si="44"/>
        <v>47000</v>
      </c>
      <c r="N725" s="199" t="s">
        <v>1468</v>
      </c>
      <c r="O725" s="199" t="s">
        <v>1230</v>
      </c>
      <c r="P725" s="199" t="s">
        <v>1469</v>
      </c>
      <c r="Q725" s="200" t="s">
        <v>781</v>
      </c>
      <c r="R725" s="199"/>
      <c r="S725" s="199"/>
      <c r="T725" s="199" t="s">
        <v>782</v>
      </c>
      <c r="U725" s="199"/>
      <c r="V725" s="131" t="str">
        <f t="shared" si="45"/>
        <v>上腕義手回転なし（オール塩ビ）</v>
      </c>
      <c r="W725" s="115" t="str">
        <f t="shared" si="46"/>
        <v/>
      </c>
      <c r="X725" s="115" t="str">
        <f t="shared" si="47"/>
        <v>オール塩ビ）</v>
      </c>
    </row>
    <row r="726" spans="1:24" ht="13.5">
      <c r="A726" s="199" t="s">
        <v>396</v>
      </c>
      <c r="B726" s="199" t="s">
        <v>3624</v>
      </c>
      <c r="C726" s="199" t="s">
        <v>1227</v>
      </c>
      <c r="D726" s="199" t="s">
        <v>1471</v>
      </c>
      <c r="E726" s="199" t="s">
        <v>371</v>
      </c>
      <c r="F726" s="199" t="s">
        <v>182</v>
      </c>
      <c r="G726" s="199" t="s">
        <v>228</v>
      </c>
      <c r="H726" s="199"/>
      <c r="I726" s="199" t="s">
        <v>397</v>
      </c>
      <c r="J726" s="200"/>
      <c r="K726" s="201">
        <v>42730</v>
      </c>
      <c r="L726" s="201">
        <v>13670</v>
      </c>
      <c r="M726" s="201">
        <f t="shared" si="44"/>
        <v>56400</v>
      </c>
      <c r="N726" s="199" t="s">
        <v>1472</v>
      </c>
      <c r="O726" s="199" t="s">
        <v>1230</v>
      </c>
      <c r="P726" s="199" t="s">
        <v>1473</v>
      </c>
      <c r="Q726" s="200" t="s">
        <v>781</v>
      </c>
      <c r="R726" s="199"/>
      <c r="S726" s="199"/>
      <c r="T726" s="199" t="s">
        <v>782</v>
      </c>
      <c r="U726" s="199"/>
      <c r="V726" s="131" t="str">
        <f t="shared" si="45"/>
        <v>前上腕部のみシルグローブ</v>
      </c>
      <c r="W726" s="115" t="str">
        <f t="shared" si="46"/>
        <v/>
      </c>
      <c r="X726" s="115" t="str">
        <f t="shared" si="47"/>
        <v>シルグローブ</v>
      </c>
    </row>
    <row r="727" spans="1:24" ht="13.5">
      <c r="A727" s="199" t="s">
        <v>396</v>
      </c>
      <c r="B727" s="199" t="s">
        <v>3625</v>
      </c>
      <c r="C727" s="199" t="s">
        <v>1227</v>
      </c>
      <c r="D727" s="199" t="s">
        <v>1487</v>
      </c>
      <c r="E727" s="199" t="s">
        <v>371</v>
      </c>
      <c r="F727" s="199" t="s">
        <v>182</v>
      </c>
      <c r="G727" s="199" t="s">
        <v>228</v>
      </c>
      <c r="H727" s="199"/>
      <c r="I727" s="199" t="s">
        <v>397</v>
      </c>
      <c r="J727" s="200"/>
      <c r="K727" s="201">
        <v>41540</v>
      </c>
      <c r="L727" s="201">
        <v>13260</v>
      </c>
      <c r="M727" s="201">
        <f t="shared" si="44"/>
        <v>54800</v>
      </c>
      <c r="N727" s="199" t="s">
        <v>1488</v>
      </c>
      <c r="O727" s="199" t="s">
        <v>1230</v>
      </c>
      <c r="P727" s="199" t="s">
        <v>1489</v>
      </c>
      <c r="Q727" s="200" t="s">
        <v>781</v>
      </c>
      <c r="R727" s="199"/>
      <c r="S727" s="199"/>
      <c r="T727" s="199" t="s">
        <v>782</v>
      </c>
      <c r="U727" s="199"/>
      <c r="V727" s="131" t="str">
        <f t="shared" si="45"/>
        <v>前腕部付手掌回転付</v>
      </c>
      <c r="W727" s="115" t="str">
        <f t="shared" si="46"/>
        <v/>
      </c>
      <c r="X727" s="115" t="str">
        <f t="shared" si="47"/>
        <v>付手掌回転付</v>
      </c>
    </row>
    <row r="728" spans="1:24" ht="13.5">
      <c r="A728" s="199" t="s">
        <v>396</v>
      </c>
      <c r="B728" s="199" t="s">
        <v>3626</v>
      </c>
      <c r="C728" s="199" t="s">
        <v>1227</v>
      </c>
      <c r="D728" s="199" t="s">
        <v>1491</v>
      </c>
      <c r="E728" s="199" t="s">
        <v>371</v>
      </c>
      <c r="F728" s="199" t="s">
        <v>182</v>
      </c>
      <c r="G728" s="199" t="s">
        <v>228</v>
      </c>
      <c r="H728" s="199"/>
      <c r="I728" s="199" t="s">
        <v>397</v>
      </c>
      <c r="J728" s="200"/>
      <c r="K728" s="201">
        <v>48420</v>
      </c>
      <c r="L728" s="201">
        <v>15480</v>
      </c>
      <c r="M728" s="201">
        <f t="shared" si="44"/>
        <v>63900</v>
      </c>
      <c r="N728" s="199" t="s">
        <v>1492</v>
      </c>
      <c r="O728" s="199" t="s">
        <v>1230</v>
      </c>
      <c r="P728" s="199" t="s">
        <v>1493</v>
      </c>
      <c r="Q728" s="200" t="s">
        <v>781</v>
      </c>
      <c r="R728" s="199"/>
      <c r="S728" s="199"/>
      <c r="T728" s="199" t="s">
        <v>782</v>
      </c>
      <c r="U728" s="199"/>
      <c r="V728" s="131" t="str">
        <f t="shared" si="45"/>
        <v>前腕部付手掌回転付　Xコート加工</v>
      </c>
      <c r="W728" s="115" t="str">
        <f t="shared" si="46"/>
        <v/>
      </c>
      <c r="X728" s="115" t="str">
        <f t="shared" si="47"/>
        <v>Xコート加工</v>
      </c>
    </row>
    <row r="729" spans="1:24" ht="13.5">
      <c r="A729" s="199" t="s">
        <v>396</v>
      </c>
      <c r="B729" s="199" t="s">
        <v>3627</v>
      </c>
      <c r="C729" s="199" t="s">
        <v>1227</v>
      </c>
      <c r="D729" s="199" t="s">
        <v>1495</v>
      </c>
      <c r="E729" s="199" t="s">
        <v>371</v>
      </c>
      <c r="F729" s="199" t="s">
        <v>182</v>
      </c>
      <c r="G729" s="199" t="s">
        <v>228</v>
      </c>
      <c r="H729" s="199"/>
      <c r="I729" s="199" t="s">
        <v>397</v>
      </c>
      <c r="J729" s="200"/>
      <c r="K729" s="201">
        <v>32470</v>
      </c>
      <c r="L729" s="201">
        <v>10330</v>
      </c>
      <c r="M729" s="201">
        <f t="shared" si="44"/>
        <v>42800</v>
      </c>
      <c r="N729" s="199" t="s">
        <v>1496</v>
      </c>
      <c r="O729" s="199" t="s">
        <v>1230</v>
      </c>
      <c r="P729" s="199" t="s">
        <v>1497</v>
      </c>
      <c r="Q729" s="200" t="s">
        <v>781</v>
      </c>
      <c r="R729" s="199"/>
      <c r="S729" s="199"/>
      <c r="T729" s="199" t="s">
        <v>782</v>
      </c>
      <c r="U729" s="199"/>
      <c r="V729" s="131" t="str">
        <f t="shared" si="45"/>
        <v>前腕部付手掌回転なし</v>
      </c>
      <c r="W729" s="115" t="str">
        <f t="shared" si="46"/>
        <v/>
      </c>
      <c r="X729" s="115" t="str">
        <f t="shared" si="47"/>
        <v>手掌回転なし</v>
      </c>
    </row>
    <row r="730" spans="1:24" ht="13.5">
      <c r="A730" s="199" t="s">
        <v>396</v>
      </c>
      <c r="B730" s="199" t="s">
        <v>3628</v>
      </c>
      <c r="C730" s="199" t="s">
        <v>1227</v>
      </c>
      <c r="D730" s="199" t="s">
        <v>1499</v>
      </c>
      <c r="E730" s="199" t="s">
        <v>371</v>
      </c>
      <c r="F730" s="199" t="s">
        <v>182</v>
      </c>
      <c r="G730" s="199" t="s">
        <v>228</v>
      </c>
      <c r="H730" s="199"/>
      <c r="I730" s="199" t="s">
        <v>397</v>
      </c>
      <c r="J730" s="200"/>
      <c r="K730" s="201">
        <v>38070</v>
      </c>
      <c r="L730" s="201">
        <v>12130</v>
      </c>
      <c r="M730" s="201">
        <f t="shared" si="44"/>
        <v>50200</v>
      </c>
      <c r="N730" s="199" t="s">
        <v>1500</v>
      </c>
      <c r="O730" s="199" t="s">
        <v>1230</v>
      </c>
      <c r="P730" s="199" t="s">
        <v>1501</v>
      </c>
      <c r="Q730" s="200" t="s">
        <v>781</v>
      </c>
      <c r="R730" s="199"/>
      <c r="S730" s="199"/>
      <c r="T730" s="199" t="s">
        <v>782</v>
      </c>
      <c r="U730" s="199"/>
      <c r="V730" s="131" t="str">
        <f t="shared" si="45"/>
        <v>前腕部付手掌回転なし　Xコート加工</v>
      </c>
      <c r="W730" s="115" t="str">
        <f t="shared" si="46"/>
        <v/>
      </c>
      <c r="X730" s="115" t="str">
        <f t="shared" si="47"/>
        <v>Xコート加工</v>
      </c>
    </row>
    <row r="731" spans="1:24" ht="13.5">
      <c r="A731" s="199" t="s">
        <v>396</v>
      </c>
      <c r="B731" s="199" t="s">
        <v>3629</v>
      </c>
      <c r="C731" s="199" t="s">
        <v>1227</v>
      </c>
      <c r="D731" s="199" t="s">
        <v>1503</v>
      </c>
      <c r="E731" s="199" t="s">
        <v>371</v>
      </c>
      <c r="F731" s="199" t="s">
        <v>182</v>
      </c>
      <c r="G731" s="199" t="s">
        <v>228</v>
      </c>
      <c r="H731" s="199"/>
      <c r="I731" s="199" t="s">
        <v>397</v>
      </c>
      <c r="J731" s="200"/>
      <c r="K731" s="201">
        <v>34380</v>
      </c>
      <c r="L731" s="201">
        <v>10920</v>
      </c>
      <c r="M731" s="201">
        <f t="shared" si="44"/>
        <v>45300</v>
      </c>
      <c r="N731" s="199" t="s">
        <v>1504</v>
      </c>
      <c r="O731" s="199" t="s">
        <v>1230</v>
      </c>
      <c r="P731" s="199" t="s">
        <v>1505</v>
      </c>
      <c r="Q731" s="200" t="s">
        <v>781</v>
      </c>
      <c r="R731" s="199"/>
      <c r="S731" s="199"/>
      <c r="T731" s="199" t="s">
        <v>782</v>
      </c>
      <c r="U731" s="199"/>
      <c r="V731" s="131" t="str">
        <f t="shared" si="45"/>
        <v>前腕部のみシルグローブ</v>
      </c>
      <c r="W731" s="115" t="str">
        <f t="shared" si="46"/>
        <v/>
      </c>
      <c r="X731" s="115" t="str">
        <f t="shared" si="47"/>
        <v>シルグローブ</v>
      </c>
    </row>
    <row r="732" spans="1:24" ht="13.5">
      <c r="A732" s="199" t="s">
        <v>396</v>
      </c>
      <c r="B732" s="199" t="s">
        <v>3630</v>
      </c>
      <c r="C732" s="199" t="s">
        <v>1227</v>
      </c>
      <c r="D732" s="199" t="s">
        <v>1515</v>
      </c>
      <c r="E732" s="199" t="s">
        <v>371</v>
      </c>
      <c r="F732" s="199" t="s">
        <v>182</v>
      </c>
      <c r="G732" s="199" t="s">
        <v>228</v>
      </c>
      <c r="H732" s="199"/>
      <c r="I732" s="199" t="s">
        <v>397</v>
      </c>
      <c r="J732" s="200"/>
      <c r="K732" s="201">
        <v>76730</v>
      </c>
      <c r="L732" s="201">
        <v>16070</v>
      </c>
      <c r="M732" s="201">
        <f t="shared" si="44"/>
        <v>92800</v>
      </c>
      <c r="N732" s="199" t="s">
        <v>1516</v>
      </c>
      <c r="O732" s="199" t="s">
        <v>1230</v>
      </c>
      <c r="P732" s="199" t="s">
        <v>1517</v>
      </c>
      <c r="Q732" s="200" t="s">
        <v>781</v>
      </c>
      <c r="R732" s="199"/>
      <c r="S732" s="199"/>
      <c r="T732" s="199" t="s">
        <v>782</v>
      </c>
      <c r="U732" s="199"/>
      <c r="V732" s="131" t="str">
        <f t="shared" si="45"/>
        <v>前腕部付手掌回転（木部）付カラーグローブ　Xコート加工</v>
      </c>
      <c r="W732" s="115" t="str">
        <f t="shared" si="46"/>
        <v/>
      </c>
      <c r="X732" s="115" t="str">
        <f t="shared" si="47"/>
        <v>Xコート加工</v>
      </c>
    </row>
    <row r="733" spans="1:24" ht="13.5">
      <c r="A733" s="199" t="s">
        <v>396</v>
      </c>
      <c r="B733" s="199" t="s">
        <v>3631</v>
      </c>
      <c r="C733" s="199" t="s">
        <v>1227</v>
      </c>
      <c r="D733" s="199" t="s">
        <v>1523</v>
      </c>
      <c r="E733" s="199" t="s">
        <v>371</v>
      </c>
      <c r="F733" s="199" t="s">
        <v>182</v>
      </c>
      <c r="G733" s="199" t="s">
        <v>228</v>
      </c>
      <c r="H733" s="199"/>
      <c r="I733" s="199" t="s">
        <v>397</v>
      </c>
      <c r="J733" s="200"/>
      <c r="K733" s="201">
        <v>69120</v>
      </c>
      <c r="L733" s="201">
        <v>14480</v>
      </c>
      <c r="M733" s="201">
        <f t="shared" si="44"/>
        <v>83600</v>
      </c>
      <c r="N733" s="199" t="s">
        <v>1524</v>
      </c>
      <c r="O733" s="199" t="s">
        <v>1230</v>
      </c>
      <c r="P733" s="199" t="s">
        <v>1525</v>
      </c>
      <c r="Q733" s="200" t="s">
        <v>781</v>
      </c>
      <c r="R733" s="199"/>
      <c r="S733" s="199"/>
      <c r="T733" s="199" t="s">
        <v>782</v>
      </c>
      <c r="U733" s="199"/>
      <c r="V733" s="131" t="str">
        <f t="shared" si="45"/>
        <v>前腕部付手掌回転なしカラーグローブ　Xコート加工</v>
      </c>
      <c r="W733" s="115" t="str">
        <f t="shared" si="46"/>
        <v/>
      </c>
      <c r="X733" s="115" t="str">
        <f t="shared" si="47"/>
        <v>Xコート加工</v>
      </c>
    </row>
    <row r="734" spans="1:24" ht="13.5">
      <c r="A734" s="199" t="s">
        <v>396</v>
      </c>
      <c r="B734" s="199" t="s">
        <v>3632</v>
      </c>
      <c r="C734" s="199" t="s">
        <v>1227</v>
      </c>
      <c r="D734" s="199" t="s">
        <v>1627</v>
      </c>
      <c r="E734" s="199" t="s">
        <v>371</v>
      </c>
      <c r="F734" s="199" t="s">
        <v>182</v>
      </c>
      <c r="G734" s="199" t="s">
        <v>228</v>
      </c>
      <c r="H734" s="199"/>
      <c r="I734" s="199" t="s">
        <v>397</v>
      </c>
      <c r="J734" s="200"/>
      <c r="K734" s="201">
        <v>21860</v>
      </c>
      <c r="L734" s="201">
        <v>9140</v>
      </c>
      <c r="M734" s="201">
        <f t="shared" si="44"/>
        <v>31000</v>
      </c>
      <c r="N734" s="199" t="s">
        <v>1628</v>
      </c>
      <c r="O734" s="199" t="s">
        <v>1230</v>
      </c>
      <c r="P734" s="199" t="s">
        <v>1629</v>
      </c>
      <c r="Q734" s="200" t="s">
        <v>781</v>
      </c>
      <c r="R734" s="199"/>
      <c r="S734" s="199"/>
      <c r="T734" s="199" t="s">
        <v>782</v>
      </c>
      <c r="U734" s="199"/>
      <c r="V734" s="131" t="str">
        <f t="shared" si="45"/>
        <v>回転付手掌</v>
      </c>
      <c r="W734" s="115" t="str">
        <f t="shared" si="46"/>
        <v/>
      </c>
      <c r="X734" s="115" t="str">
        <f t="shared" si="47"/>
        <v>回転付手掌</v>
      </c>
    </row>
    <row r="735" spans="1:24" ht="13.5">
      <c r="A735" s="199" t="s">
        <v>396</v>
      </c>
      <c r="B735" s="199" t="s">
        <v>3633</v>
      </c>
      <c r="C735" s="199" t="s">
        <v>1227</v>
      </c>
      <c r="D735" s="199" t="s">
        <v>1635</v>
      </c>
      <c r="E735" s="199" t="s">
        <v>371</v>
      </c>
      <c r="F735" s="199" t="s">
        <v>182</v>
      </c>
      <c r="G735" s="199" t="s">
        <v>228</v>
      </c>
      <c r="H735" s="199"/>
      <c r="I735" s="199" t="s">
        <v>397</v>
      </c>
      <c r="J735" s="200"/>
      <c r="K735" s="201">
        <v>16810</v>
      </c>
      <c r="L735" s="201">
        <v>6990</v>
      </c>
      <c r="M735" s="201">
        <f t="shared" si="44"/>
        <v>23800</v>
      </c>
      <c r="N735" s="199" t="s">
        <v>1636</v>
      </c>
      <c r="O735" s="199" t="s">
        <v>1230</v>
      </c>
      <c r="P735" s="199" t="s">
        <v>1637</v>
      </c>
      <c r="Q735" s="200" t="s">
        <v>781</v>
      </c>
      <c r="R735" s="199"/>
      <c r="S735" s="199"/>
      <c r="T735" s="199" t="s">
        <v>782</v>
      </c>
      <c r="U735" s="199"/>
      <c r="V735" s="131" t="str">
        <f t="shared" si="45"/>
        <v>回転なし芯入り手掌</v>
      </c>
      <c r="W735" s="115" t="str">
        <f t="shared" si="46"/>
        <v/>
      </c>
      <c r="X735" s="115" t="str">
        <f t="shared" si="47"/>
        <v>し芯入り手掌</v>
      </c>
    </row>
    <row r="736" spans="1:24" ht="13.5">
      <c r="A736" s="199" t="s">
        <v>396</v>
      </c>
      <c r="B736" s="199" t="s">
        <v>3634</v>
      </c>
      <c r="C736" s="199" t="s">
        <v>1227</v>
      </c>
      <c r="D736" s="199" t="s">
        <v>1643</v>
      </c>
      <c r="E736" s="199" t="s">
        <v>371</v>
      </c>
      <c r="F736" s="199" t="s">
        <v>182</v>
      </c>
      <c r="G736" s="199" t="s">
        <v>228</v>
      </c>
      <c r="H736" s="199"/>
      <c r="I736" s="199" t="s">
        <v>397</v>
      </c>
      <c r="J736" s="200"/>
      <c r="K736" s="201">
        <v>14400</v>
      </c>
      <c r="L736" s="201">
        <v>6000</v>
      </c>
      <c r="M736" s="201">
        <f t="shared" si="44"/>
        <v>20400</v>
      </c>
      <c r="N736" s="199" t="s">
        <v>1644</v>
      </c>
      <c r="O736" s="199" t="s">
        <v>1230</v>
      </c>
      <c r="P736" s="199" t="s">
        <v>1645</v>
      </c>
      <c r="Q736" s="200" t="s">
        <v>781</v>
      </c>
      <c r="R736" s="199"/>
      <c r="S736" s="199"/>
      <c r="T736" s="199" t="s">
        <v>782</v>
      </c>
      <c r="U736" s="199"/>
      <c r="V736" s="131" t="str">
        <f t="shared" si="45"/>
        <v>回転なし芯なし手掌</v>
      </c>
      <c r="W736" s="115" t="str">
        <f t="shared" si="46"/>
        <v/>
      </c>
      <c r="X736" s="115" t="str">
        <f t="shared" si="47"/>
        <v>し芯なし手掌</v>
      </c>
    </row>
    <row r="737" spans="1:24" ht="13.5">
      <c r="A737" s="199" t="s">
        <v>396</v>
      </c>
      <c r="B737" s="199" t="s">
        <v>3635</v>
      </c>
      <c r="C737" s="199" t="s">
        <v>1227</v>
      </c>
      <c r="D737" s="199" t="s">
        <v>1655</v>
      </c>
      <c r="E737" s="199" t="s">
        <v>371</v>
      </c>
      <c r="F737" s="199" t="s">
        <v>182</v>
      </c>
      <c r="G737" s="199" t="s">
        <v>228</v>
      </c>
      <c r="H737" s="199"/>
      <c r="I737" s="199" t="s">
        <v>397</v>
      </c>
      <c r="J737" s="200"/>
      <c r="K737" s="201">
        <v>21950</v>
      </c>
      <c r="L737" s="201">
        <v>9150</v>
      </c>
      <c r="M737" s="201">
        <f t="shared" si="44"/>
        <v>31100</v>
      </c>
      <c r="N737" s="199" t="s">
        <v>1656</v>
      </c>
      <c r="O737" s="199" t="s">
        <v>1230</v>
      </c>
      <c r="P737" s="199" t="s">
        <v>1657</v>
      </c>
      <c r="Q737" s="200" t="s">
        <v>781</v>
      </c>
      <c r="R737" s="199"/>
      <c r="S737" s="199"/>
      <c r="T737" s="199" t="s">
        <v>782</v>
      </c>
      <c r="U737" s="199"/>
      <c r="V737" s="131" t="str">
        <f t="shared" si="45"/>
        <v>木部付手掌</v>
      </c>
      <c r="W737" s="115" t="str">
        <f t="shared" si="46"/>
        <v/>
      </c>
      <c r="X737" s="115" t="str">
        <f t="shared" si="47"/>
        <v>木部付手掌</v>
      </c>
    </row>
    <row r="738" spans="1:24" ht="13.5">
      <c r="A738" s="199" t="s">
        <v>396</v>
      </c>
      <c r="B738" s="199" t="s">
        <v>3636</v>
      </c>
      <c r="C738" s="199" t="s">
        <v>1227</v>
      </c>
      <c r="D738" s="199" t="s">
        <v>1631</v>
      </c>
      <c r="E738" s="199" t="s">
        <v>371</v>
      </c>
      <c r="F738" s="199" t="s">
        <v>182</v>
      </c>
      <c r="G738" s="199" t="s">
        <v>228</v>
      </c>
      <c r="H738" s="199"/>
      <c r="I738" s="199" t="s">
        <v>397</v>
      </c>
      <c r="J738" s="200"/>
      <c r="K738" s="201">
        <v>29660</v>
      </c>
      <c r="L738" s="201">
        <v>12440</v>
      </c>
      <c r="M738" s="201">
        <f t="shared" si="44"/>
        <v>42100</v>
      </c>
      <c r="N738" s="199" t="s">
        <v>1632</v>
      </c>
      <c r="O738" s="199" t="s">
        <v>1230</v>
      </c>
      <c r="P738" s="199" t="s">
        <v>1633</v>
      </c>
      <c r="Q738" s="200" t="s">
        <v>781</v>
      </c>
      <c r="R738" s="199"/>
      <c r="S738" s="199"/>
      <c r="T738" s="199" t="s">
        <v>782</v>
      </c>
      <c r="U738" s="199"/>
      <c r="V738" s="131" t="str">
        <f t="shared" si="45"/>
        <v>回転付手掌　Xコート加工</v>
      </c>
      <c r="W738" s="115" t="str">
        <f t="shared" si="46"/>
        <v/>
      </c>
      <c r="X738" s="115" t="str">
        <f t="shared" si="47"/>
        <v>Xコート加工</v>
      </c>
    </row>
    <row r="739" spans="1:24" ht="13.5">
      <c r="A739" s="199" t="s">
        <v>396</v>
      </c>
      <c r="B739" s="199" t="s">
        <v>3637</v>
      </c>
      <c r="C739" s="199" t="s">
        <v>1227</v>
      </c>
      <c r="D739" s="199" t="s">
        <v>1639</v>
      </c>
      <c r="E739" s="199" t="s">
        <v>371</v>
      </c>
      <c r="F739" s="199" t="s">
        <v>182</v>
      </c>
      <c r="G739" s="199" t="s">
        <v>228</v>
      </c>
      <c r="H739" s="199"/>
      <c r="I739" s="199" t="s">
        <v>397</v>
      </c>
      <c r="J739" s="200"/>
      <c r="K739" s="201">
        <v>24340</v>
      </c>
      <c r="L739" s="201">
        <v>10160</v>
      </c>
      <c r="M739" s="201">
        <f t="shared" si="44"/>
        <v>34500</v>
      </c>
      <c r="N739" s="199" t="s">
        <v>1640</v>
      </c>
      <c r="O739" s="199" t="s">
        <v>1230</v>
      </c>
      <c r="P739" s="199" t="s">
        <v>1641</v>
      </c>
      <c r="Q739" s="200" t="s">
        <v>781</v>
      </c>
      <c r="R739" s="199"/>
      <c r="S739" s="199"/>
      <c r="T739" s="199" t="s">
        <v>782</v>
      </c>
      <c r="U739" s="199"/>
      <c r="V739" s="131" t="str">
        <f t="shared" si="45"/>
        <v>回転なし芯入り手掌　Xコート加工</v>
      </c>
      <c r="W739" s="115" t="str">
        <f t="shared" si="46"/>
        <v/>
      </c>
      <c r="X739" s="115" t="str">
        <f t="shared" si="47"/>
        <v>Xコート加工</v>
      </c>
    </row>
    <row r="740" spans="1:24" ht="13.5">
      <c r="A740" s="199" t="s">
        <v>396</v>
      </c>
      <c r="B740" s="199" t="s">
        <v>3638</v>
      </c>
      <c r="C740" s="199" t="s">
        <v>1227</v>
      </c>
      <c r="D740" s="199" t="s">
        <v>1651</v>
      </c>
      <c r="E740" s="199" t="s">
        <v>371</v>
      </c>
      <c r="F740" s="199" t="s">
        <v>182</v>
      </c>
      <c r="G740" s="199" t="s">
        <v>228</v>
      </c>
      <c r="H740" s="199"/>
      <c r="I740" s="199" t="s">
        <v>397</v>
      </c>
      <c r="J740" s="200"/>
      <c r="K740" s="201">
        <v>19710</v>
      </c>
      <c r="L740" s="201">
        <v>8190</v>
      </c>
      <c r="M740" s="201">
        <f t="shared" si="44"/>
        <v>27900</v>
      </c>
      <c r="N740" s="199" t="s">
        <v>1652</v>
      </c>
      <c r="O740" s="199" t="s">
        <v>1230</v>
      </c>
      <c r="P740" s="199" t="s">
        <v>1653</v>
      </c>
      <c r="Q740" s="200" t="s">
        <v>781</v>
      </c>
      <c r="R740" s="199"/>
      <c r="S740" s="199"/>
      <c r="T740" s="199" t="s">
        <v>782</v>
      </c>
      <c r="U740" s="199"/>
      <c r="V740" s="131" t="str">
        <f t="shared" si="45"/>
        <v>回転なし芯なし手掌　Xコート加工</v>
      </c>
      <c r="W740" s="115" t="str">
        <f t="shared" si="46"/>
        <v/>
      </c>
      <c r="X740" s="115" t="str">
        <f t="shared" si="47"/>
        <v>Xコート加工</v>
      </c>
    </row>
    <row r="741" spans="1:24" ht="13.5">
      <c r="A741" s="199" t="s">
        <v>396</v>
      </c>
      <c r="B741" s="199" t="s">
        <v>3639</v>
      </c>
      <c r="C741" s="199" t="s">
        <v>1227</v>
      </c>
      <c r="D741" s="199" t="s">
        <v>1679</v>
      </c>
      <c r="E741" s="199" t="s">
        <v>371</v>
      </c>
      <c r="F741" s="199" t="s">
        <v>182</v>
      </c>
      <c r="G741" s="199" t="s">
        <v>228</v>
      </c>
      <c r="H741" s="199"/>
      <c r="I741" s="199" t="s">
        <v>397</v>
      </c>
      <c r="J741" s="200"/>
      <c r="K741" s="201">
        <v>106810</v>
      </c>
      <c r="L741" s="201">
        <v>22390</v>
      </c>
      <c r="M741" s="201">
        <f t="shared" si="44"/>
        <v>129200</v>
      </c>
      <c r="N741" s="199" t="s">
        <v>1680</v>
      </c>
      <c r="O741" s="199" t="s">
        <v>1230</v>
      </c>
      <c r="P741" s="199" t="s">
        <v>1681</v>
      </c>
      <c r="Q741" s="200" t="s">
        <v>781</v>
      </c>
      <c r="R741" s="199"/>
      <c r="S741" s="199"/>
      <c r="T741" s="199" t="s">
        <v>782</v>
      </c>
      <c r="U741" s="199"/>
      <c r="V741" s="131" t="str">
        <f t="shared" si="45"/>
        <v>シルグローブ（シリコーン）芯なし</v>
      </c>
      <c r="W741" s="115" t="str">
        <f t="shared" si="46"/>
        <v/>
      </c>
      <c r="X741" s="115" t="str">
        <f t="shared" si="47"/>
        <v>ーン）芯なし</v>
      </c>
    </row>
    <row r="742" spans="1:24" ht="13.5">
      <c r="A742" s="199" t="s">
        <v>396</v>
      </c>
      <c r="B742" s="199" t="s">
        <v>3640</v>
      </c>
      <c r="C742" s="199" t="s">
        <v>1227</v>
      </c>
      <c r="D742" s="199" t="s">
        <v>1683</v>
      </c>
      <c r="E742" s="199" t="s">
        <v>371</v>
      </c>
      <c r="F742" s="199" t="s">
        <v>182</v>
      </c>
      <c r="G742" s="199" t="s">
        <v>228</v>
      </c>
      <c r="H742" s="199"/>
      <c r="I742" s="199" t="s">
        <v>397</v>
      </c>
      <c r="J742" s="200"/>
      <c r="K742" s="201">
        <v>118840</v>
      </c>
      <c r="L742" s="201">
        <v>24860</v>
      </c>
      <c r="M742" s="201">
        <f t="shared" si="44"/>
        <v>143700</v>
      </c>
      <c r="N742" s="199" t="s">
        <v>1684</v>
      </c>
      <c r="O742" s="199" t="s">
        <v>1230</v>
      </c>
      <c r="P742" s="199" t="s">
        <v>1685</v>
      </c>
      <c r="Q742" s="200" t="s">
        <v>781</v>
      </c>
      <c r="R742" s="199"/>
      <c r="S742" s="199"/>
      <c r="T742" s="199" t="s">
        <v>782</v>
      </c>
      <c r="U742" s="199"/>
      <c r="V742" s="131" t="str">
        <f t="shared" si="45"/>
        <v>シルグローブ（シリコーン）手掌芯入り木部付</v>
      </c>
      <c r="W742" s="115" t="str">
        <f t="shared" si="46"/>
        <v/>
      </c>
      <c r="X742" s="115" t="str">
        <f t="shared" si="47"/>
        <v>芯入り木部付</v>
      </c>
    </row>
    <row r="743" spans="1:24" ht="13.5">
      <c r="A743" s="199" t="s">
        <v>396</v>
      </c>
      <c r="B743" s="199" t="s">
        <v>3641</v>
      </c>
      <c r="C743" s="199" t="s">
        <v>1227</v>
      </c>
      <c r="D743" s="199" t="s">
        <v>1659</v>
      </c>
      <c r="E743" s="199" t="s">
        <v>371</v>
      </c>
      <c r="F743" s="199" t="s">
        <v>182</v>
      </c>
      <c r="G743" s="199" t="s">
        <v>228</v>
      </c>
      <c r="H743" s="199"/>
      <c r="I743" s="199" t="s">
        <v>397</v>
      </c>
      <c r="J743" s="200"/>
      <c r="K743" s="201">
        <v>29000</v>
      </c>
      <c r="L743" s="201">
        <v>12100</v>
      </c>
      <c r="M743" s="201">
        <f t="shared" si="44"/>
        <v>41100</v>
      </c>
      <c r="N743" s="199" t="s">
        <v>1660</v>
      </c>
      <c r="O743" s="199" t="s">
        <v>1230</v>
      </c>
      <c r="P743" s="199" t="s">
        <v>1661</v>
      </c>
      <c r="Q743" s="200" t="s">
        <v>781</v>
      </c>
      <c r="R743" s="199"/>
      <c r="S743" s="199"/>
      <c r="T743" s="199" t="s">
        <v>782</v>
      </c>
      <c r="U743" s="199"/>
      <c r="V743" s="131" t="str">
        <f t="shared" si="45"/>
        <v>木部付手掌　Xコート加工</v>
      </c>
      <c r="W743" s="115" t="str">
        <f t="shared" si="46"/>
        <v/>
      </c>
      <c r="X743" s="115" t="str">
        <f t="shared" si="47"/>
        <v>Xコート加工</v>
      </c>
    </row>
    <row r="744" spans="1:24" ht="13.5">
      <c r="A744" s="199" t="s">
        <v>396</v>
      </c>
      <c r="B744" s="199" t="s">
        <v>3642</v>
      </c>
      <c r="C744" s="199" t="s">
        <v>1227</v>
      </c>
      <c r="D744" s="199" t="s">
        <v>1663</v>
      </c>
      <c r="E744" s="199" t="s">
        <v>371</v>
      </c>
      <c r="F744" s="199" t="s">
        <v>182</v>
      </c>
      <c r="G744" s="199" t="s">
        <v>228</v>
      </c>
      <c r="H744" s="199"/>
      <c r="I744" s="199" t="s">
        <v>397</v>
      </c>
      <c r="J744" s="200"/>
      <c r="K744" s="201">
        <v>16240</v>
      </c>
      <c r="L744" s="201">
        <v>6760</v>
      </c>
      <c r="M744" s="201">
        <f t="shared" si="44"/>
        <v>23000</v>
      </c>
      <c r="N744" s="199" t="s">
        <v>1664</v>
      </c>
      <c r="O744" s="199" t="s">
        <v>1230</v>
      </c>
      <c r="P744" s="199" t="s">
        <v>1665</v>
      </c>
      <c r="Q744" s="200" t="s">
        <v>781</v>
      </c>
      <c r="R744" s="199"/>
      <c r="S744" s="199"/>
      <c r="T744" s="199" t="s">
        <v>782</v>
      </c>
      <c r="U744" s="199"/>
      <c r="V744" s="131" t="str">
        <f t="shared" si="45"/>
        <v>パッシブハンドグローブのみ</v>
      </c>
      <c r="W744" s="115" t="str">
        <f t="shared" si="46"/>
        <v/>
      </c>
      <c r="X744" s="115" t="str">
        <f t="shared" si="47"/>
        <v>グローブのみ</v>
      </c>
    </row>
    <row r="745" spans="1:24" ht="13.5">
      <c r="A745" s="199" t="s">
        <v>396</v>
      </c>
      <c r="B745" s="199" t="s">
        <v>3643</v>
      </c>
      <c r="C745" s="199" t="s">
        <v>1227</v>
      </c>
      <c r="D745" s="199" t="s">
        <v>1667</v>
      </c>
      <c r="E745" s="199" t="s">
        <v>371</v>
      </c>
      <c r="F745" s="199" t="s">
        <v>182</v>
      </c>
      <c r="G745" s="199" t="s">
        <v>228</v>
      </c>
      <c r="H745" s="199"/>
      <c r="I745" s="199" t="s">
        <v>397</v>
      </c>
      <c r="J745" s="200"/>
      <c r="K745" s="201">
        <v>22920</v>
      </c>
      <c r="L745" s="201">
        <v>9580</v>
      </c>
      <c r="M745" s="201">
        <f t="shared" si="44"/>
        <v>32500</v>
      </c>
      <c r="N745" s="199" t="s">
        <v>1668</v>
      </c>
      <c r="O745" s="199" t="s">
        <v>1230</v>
      </c>
      <c r="P745" s="199" t="s">
        <v>1669</v>
      </c>
      <c r="Q745" s="200" t="s">
        <v>781</v>
      </c>
      <c r="R745" s="199"/>
      <c r="S745" s="199"/>
      <c r="T745" s="199" t="s">
        <v>782</v>
      </c>
      <c r="U745" s="199"/>
      <c r="V745" s="131" t="str">
        <f t="shared" si="45"/>
        <v>パッシブハンドグローブのみ　Xコート加工</v>
      </c>
      <c r="W745" s="115" t="str">
        <f t="shared" si="46"/>
        <v/>
      </c>
      <c r="X745" s="115" t="str">
        <f t="shared" si="47"/>
        <v>Xコート加工</v>
      </c>
    </row>
    <row r="746" spans="1:24" ht="13.5">
      <c r="A746" s="199" t="s">
        <v>396</v>
      </c>
      <c r="B746" s="199" t="s">
        <v>3644</v>
      </c>
      <c r="C746" s="199" t="s">
        <v>1227</v>
      </c>
      <c r="D746" s="199" t="s">
        <v>1671</v>
      </c>
      <c r="E746" s="199" t="s">
        <v>371</v>
      </c>
      <c r="F746" s="199" t="s">
        <v>182</v>
      </c>
      <c r="G746" s="199" t="s">
        <v>228</v>
      </c>
      <c r="H746" s="199"/>
      <c r="I746" s="199" t="s">
        <v>397</v>
      </c>
      <c r="J746" s="200"/>
      <c r="K746" s="201">
        <v>45760</v>
      </c>
      <c r="L746" s="201">
        <v>14640</v>
      </c>
      <c r="M746" s="201">
        <f t="shared" si="44"/>
        <v>60400</v>
      </c>
      <c r="N746" s="199" t="s">
        <v>1672</v>
      </c>
      <c r="O746" s="199" t="s">
        <v>1230</v>
      </c>
      <c r="P746" s="199" t="s">
        <v>1673</v>
      </c>
      <c r="Q746" s="200" t="s">
        <v>781</v>
      </c>
      <c r="R746" s="199"/>
      <c r="S746" s="199"/>
      <c r="T746" s="199" t="s">
        <v>782</v>
      </c>
      <c r="U746" s="199"/>
      <c r="V746" s="131" t="str">
        <f t="shared" si="45"/>
        <v>カラーグローブ芯なし</v>
      </c>
      <c r="W746" s="115" t="str">
        <f t="shared" si="46"/>
        <v/>
      </c>
      <c r="X746" s="115" t="str">
        <f t="shared" si="47"/>
        <v>ローブ芯なし</v>
      </c>
    </row>
    <row r="747" spans="1:24" ht="13.5">
      <c r="A747" s="199" t="s">
        <v>396</v>
      </c>
      <c r="B747" s="199" t="s">
        <v>3645</v>
      </c>
      <c r="C747" s="199" t="s">
        <v>1227</v>
      </c>
      <c r="D747" s="199" t="s">
        <v>1675</v>
      </c>
      <c r="E747" s="199" t="s">
        <v>371</v>
      </c>
      <c r="F747" s="199" t="s">
        <v>182</v>
      </c>
      <c r="G747" s="199" t="s">
        <v>228</v>
      </c>
      <c r="H747" s="199"/>
      <c r="I747" s="199" t="s">
        <v>397</v>
      </c>
      <c r="J747" s="200"/>
      <c r="K747" s="201">
        <v>51600</v>
      </c>
      <c r="L747" s="201">
        <v>14400</v>
      </c>
      <c r="M747" s="201">
        <f t="shared" si="44"/>
        <v>66000</v>
      </c>
      <c r="N747" s="199" t="s">
        <v>1676</v>
      </c>
      <c r="O747" s="199" t="s">
        <v>1230</v>
      </c>
      <c r="P747" s="199" t="s">
        <v>1677</v>
      </c>
      <c r="Q747" s="200" t="s">
        <v>781</v>
      </c>
      <c r="R747" s="199"/>
      <c r="S747" s="199" t="s">
        <v>854</v>
      </c>
      <c r="T747" s="199" t="s">
        <v>782</v>
      </c>
      <c r="U747" s="199"/>
      <c r="V747" s="131" t="str">
        <f t="shared" si="45"/>
        <v>カラーグローブ芯なし　Xコート加工</v>
      </c>
      <c r="W747" s="115" t="str">
        <f t="shared" si="46"/>
        <v/>
      </c>
      <c r="X747" s="115" t="str">
        <f t="shared" si="47"/>
        <v>Xコート加工</v>
      </c>
    </row>
    <row r="748" spans="1:24" ht="13.5">
      <c r="A748" s="199" t="s">
        <v>396</v>
      </c>
      <c r="B748" s="199" t="s">
        <v>3646</v>
      </c>
      <c r="C748" s="199" t="s">
        <v>1227</v>
      </c>
      <c r="D748" s="199" t="s">
        <v>1691</v>
      </c>
      <c r="E748" s="199" t="s">
        <v>371</v>
      </c>
      <c r="F748" s="199" t="s">
        <v>182</v>
      </c>
      <c r="G748" s="199" t="s">
        <v>228</v>
      </c>
      <c r="H748" s="199"/>
      <c r="I748" s="199" t="s">
        <v>397</v>
      </c>
      <c r="J748" s="200"/>
      <c r="K748" s="201">
        <v>56890</v>
      </c>
      <c r="L748" s="201">
        <v>11910</v>
      </c>
      <c r="M748" s="201">
        <f t="shared" si="44"/>
        <v>68800</v>
      </c>
      <c r="N748" s="199" t="s">
        <v>1692</v>
      </c>
      <c r="O748" s="199" t="s">
        <v>1230</v>
      </c>
      <c r="P748" s="199" t="s">
        <v>1693</v>
      </c>
      <c r="Q748" s="200" t="s">
        <v>781</v>
      </c>
      <c r="R748" s="199"/>
      <c r="S748" s="199" t="s">
        <v>789</v>
      </c>
      <c r="T748" s="199" t="s">
        <v>790</v>
      </c>
      <c r="U748" s="199"/>
      <c r="V748" s="131" t="str">
        <f t="shared" si="45"/>
        <v>回転付（木部付）手掌カラーグローブ　Xコート加工</v>
      </c>
      <c r="W748" s="115" t="str">
        <f t="shared" si="46"/>
        <v/>
      </c>
      <c r="X748" s="115" t="str">
        <f t="shared" si="47"/>
        <v>Xコート加工</v>
      </c>
    </row>
    <row r="749" spans="1:24" ht="13.5">
      <c r="A749" s="199" t="s">
        <v>396</v>
      </c>
      <c r="B749" s="199" t="s">
        <v>3647</v>
      </c>
      <c r="C749" s="199" t="s">
        <v>1227</v>
      </c>
      <c r="D749" s="199" t="s">
        <v>1723</v>
      </c>
      <c r="E749" s="199" t="s">
        <v>371</v>
      </c>
      <c r="F749" s="199" t="s">
        <v>182</v>
      </c>
      <c r="G749" s="199" t="s">
        <v>228</v>
      </c>
      <c r="H749" s="199"/>
      <c r="I749" s="199" t="s">
        <v>397</v>
      </c>
      <c r="J749" s="200"/>
      <c r="K749" s="201">
        <v>124290</v>
      </c>
      <c r="L749" s="201">
        <v>26010</v>
      </c>
      <c r="M749" s="201">
        <f t="shared" si="44"/>
        <v>150300</v>
      </c>
      <c r="N749" s="199" t="s">
        <v>1724</v>
      </c>
      <c r="O749" s="199" t="s">
        <v>1230</v>
      </c>
      <c r="P749" s="199" t="s">
        <v>1725</v>
      </c>
      <c r="Q749" s="200" t="s">
        <v>781</v>
      </c>
      <c r="R749" s="199"/>
      <c r="S749" s="199"/>
      <c r="T749" s="199" t="s">
        <v>782</v>
      </c>
      <c r="U749" s="199"/>
      <c r="V749" s="131" t="str">
        <f t="shared" si="45"/>
        <v>シルグローブ芯なし　スムースコート</v>
      </c>
      <c r="W749" s="115" t="str">
        <f t="shared" si="46"/>
        <v/>
      </c>
      <c r="X749" s="115" t="str">
        <f t="shared" si="47"/>
        <v>ムースコート</v>
      </c>
    </row>
    <row r="750" spans="1:24" ht="13.5">
      <c r="A750" s="199" t="s">
        <v>396</v>
      </c>
      <c r="B750" s="199" t="s">
        <v>3648</v>
      </c>
      <c r="C750" s="199" t="s">
        <v>1227</v>
      </c>
      <c r="D750" s="199" t="s">
        <v>1727</v>
      </c>
      <c r="E750" s="199" t="s">
        <v>371</v>
      </c>
      <c r="F750" s="199" t="s">
        <v>182</v>
      </c>
      <c r="G750" s="199" t="s">
        <v>228</v>
      </c>
      <c r="H750" s="199"/>
      <c r="I750" s="199" t="s">
        <v>397</v>
      </c>
      <c r="J750" s="200"/>
      <c r="K750" s="201">
        <v>136310</v>
      </c>
      <c r="L750" s="201">
        <v>28590</v>
      </c>
      <c r="M750" s="201">
        <f t="shared" si="44"/>
        <v>164900</v>
      </c>
      <c r="N750" s="199" t="s">
        <v>1728</v>
      </c>
      <c r="O750" s="199" t="s">
        <v>1230</v>
      </c>
      <c r="P750" s="199" t="s">
        <v>1729</v>
      </c>
      <c r="Q750" s="200" t="s">
        <v>781</v>
      </c>
      <c r="R750" s="199"/>
      <c r="S750" s="199"/>
      <c r="T750" s="199" t="s">
        <v>782</v>
      </c>
      <c r="U750" s="199"/>
      <c r="V750" s="131" t="str">
        <f t="shared" si="45"/>
        <v>シルグローブ手掌芯入回転付スムースコート</v>
      </c>
      <c r="W750" s="115" t="str">
        <f t="shared" si="46"/>
        <v/>
      </c>
      <c r="X750" s="115" t="str">
        <f t="shared" si="47"/>
        <v>ムースコート</v>
      </c>
    </row>
    <row r="751" spans="1:24" ht="13.5">
      <c r="A751" s="199" t="s">
        <v>396</v>
      </c>
      <c r="B751" s="199" t="s">
        <v>3649</v>
      </c>
      <c r="C751" s="199" t="s">
        <v>1227</v>
      </c>
      <c r="D751" s="199" t="s">
        <v>1731</v>
      </c>
      <c r="E751" s="199" t="s">
        <v>371</v>
      </c>
      <c r="F751" s="199" t="s">
        <v>182</v>
      </c>
      <c r="G751" s="199" t="s">
        <v>228</v>
      </c>
      <c r="H751" s="199"/>
      <c r="I751" s="199" t="s">
        <v>397</v>
      </c>
      <c r="J751" s="200"/>
      <c r="K751" s="201">
        <v>136310</v>
      </c>
      <c r="L751" s="201">
        <v>28590</v>
      </c>
      <c r="M751" s="201">
        <f t="shared" si="44"/>
        <v>164900</v>
      </c>
      <c r="N751" s="199" t="s">
        <v>1732</v>
      </c>
      <c r="O751" s="199" t="s">
        <v>1230</v>
      </c>
      <c r="P751" s="199" t="s">
        <v>1733</v>
      </c>
      <c r="Q751" s="200" t="s">
        <v>781</v>
      </c>
      <c r="R751" s="199"/>
      <c r="S751" s="199"/>
      <c r="T751" s="199" t="s">
        <v>782</v>
      </c>
      <c r="U751" s="199"/>
      <c r="V751" s="131" t="str">
        <f t="shared" si="45"/>
        <v>シルグローブ手掌芯入木部付スムースコート</v>
      </c>
      <c r="W751" s="115" t="str">
        <f t="shared" si="46"/>
        <v/>
      </c>
      <c r="X751" s="115" t="str">
        <f t="shared" si="47"/>
        <v>ムースコート</v>
      </c>
    </row>
    <row r="752" spans="1:24" ht="13.5">
      <c r="A752" s="199" t="s">
        <v>396</v>
      </c>
      <c r="B752" s="199" t="s">
        <v>3650</v>
      </c>
      <c r="C752" s="199" t="s">
        <v>1227</v>
      </c>
      <c r="D752" s="199" t="s">
        <v>1447</v>
      </c>
      <c r="E752" s="199" t="s">
        <v>371</v>
      </c>
      <c r="F752" s="199" t="s">
        <v>182</v>
      </c>
      <c r="G752" s="199" t="s">
        <v>228</v>
      </c>
      <c r="H752" s="199"/>
      <c r="I752" s="199" t="s">
        <v>397</v>
      </c>
      <c r="J752" s="200"/>
      <c r="K752" s="201">
        <v>26270</v>
      </c>
      <c r="L752" s="201">
        <v>11030</v>
      </c>
      <c r="M752" s="201">
        <f t="shared" si="44"/>
        <v>37300</v>
      </c>
      <c r="N752" s="199" t="s">
        <v>1448</v>
      </c>
      <c r="O752" s="199" t="s">
        <v>1230</v>
      </c>
      <c r="P752" s="199" t="s">
        <v>1449</v>
      </c>
      <c r="Q752" s="200" t="s">
        <v>781</v>
      </c>
      <c r="R752" s="199"/>
      <c r="S752" s="199" t="s">
        <v>854</v>
      </c>
      <c r="T752" s="199" t="s">
        <v>782</v>
      </c>
      <c r="U752" s="199"/>
      <c r="V752" s="131" t="str">
        <f t="shared" si="45"/>
        <v>肩部のみノーマルグローブ Xコート加工</v>
      </c>
      <c r="W752" s="115" t="str">
        <f t="shared" si="46"/>
        <v/>
      </c>
      <c r="X752" s="115" t="str">
        <f t="shared" si="47"/>
        <v>Xコート加工</v>
      </c>
    </row>
    <row r="753" spans="1:24" ht="13.5">
      <c r="A753" s="199" t="s">
        <v>396</v>
      </c>
      <c r="B753" s="199" t="s">
        <v>3651</v>
      </c>
      <c r="C753" s="199" t="s">
        <v>1227</v>
      </c>
      <c r="D753" s="199" t="s">
        <v>1451</v>
      </c>
      <c r="E753" s="199" t="s">
        <v>371</v>
      </c>
      <c r="F753" s="199" t="s">
        <v>182</v>
      </c>
      <c r="G753" s="199" t="s">
        <v>228</v>
      </c>
      <c r="H753" s="199"/>
      <c r="I753" s="199" t="s">
        <v>397</v>
      </c>
      <c r="J753" s="200"/>
      <c r="K753" s="201">
        <v>20550</v>
      </c>
      <c r="L753" s="201">
        <v>8550</v>
      </c>
      <c r="M753" s="201">
        <f t="shared" si="44"/>
        <v>29100</v>
      </c>
      <c r="N753" s="199" t="s">
        <v>1452</v>
      </c>
      <c r="O753" s="199" t="s">
        <v>1230</v>
      </c>
      <c r="P753" s="199" t="s">
        <v>1453</v>
      </c>
      <c r="Q753" s="200" t="s">
        <v>781</v>
      </c>
      <c r="R753" s="199"/>
      <c r="S753" s="199" t="s">
        <v>854</v>
      </c>
      <c r="T753" s="199" t="s">
        <v>782</v>
      </c>
      <c r="U753" s="199"/>
      <c r="V753" s="131" t="str">
        <f t="shared" si="45"/>
        <v>肩部のみカラーグローブ</v>
      </c>
      <c r="W753" s="115" t="str">
        <f t="shared" si="46"/>
        <v/>
      </c>
      <c r="X753" s="115" t="str">
        <f t="shared" si="47"/>
        <v>ラーグローブ</v>
      </c>
    </row>
    <row r="754" spans="1:24" ht="13.5">
      <c r="A754" s="199" t="s">
        <v>396</v>
      </c>
      <c r="B754" s="199" t="s">
        <v>3652</v>
      </c>
      <c r="C754" s="199" t="s">
        <v>1227</v>
      </c>
      <c r="D754" s="199" t="s">
        <v>1455</v>
      </c>
      <c r="E754" s="199" t="s">
        <v>371</v>
      </c>
      <c r="F754" s="199" t="s">
        <v>182</v>
      </c>
      <c r="G754" s="199" t="s">
        <v>228</v>
      </c>
      <c r="H754" s="199"/>
      <c r="I754" s="199" t="s">
        <v>397</v>
      </c>
      <c r="J754" s="200"/>
      <c r="K754" s="201">
        <v>94840</v>
      </c>
      <c r="L754" s="201">
        <v>19860</v>
      </c>
      <c r="M754" s="201">
        <f t="shared" si="44"/>
        <v>114700</v>
      </c>
      <c r="N754" s="199" t="s">
        <v>1456</v>
      </c>
      <c r="O754" s="199" t="s">
        <v>1230</v>
      </c>
      <c r="P754" s="199" t="s">
        <v>1457</v>
      </c>
      <c r="Q754" s="200" t="s">
        <v>781</v>
      </c>
      <c r="R754" s="199"/>
      <c r="S754" s="199" t="s">
        <v>854</v>
      </c>
      <c r="T754" s="199" t="s">
        <v>782</v>
      </c>
      <c r="U754" s="199"/>
      <c r="V754" s="131" t="str">
        <f t="shared" si="45"/>
        <v>肩義手回転付カラーグローブ</v>
      </c>
      <c r="W754" s="115" t="str">
        <f t="shared" si="46"/>
        <v/>
      </c>
      <c r="X754" s="115" t="str">
        <f t="shared" si="47"/>
        <v>ラーグローブ</v>
      </c>
    </row>
    <row r="755" spans="1:24" ht="13.5">
      <c r="A755" s="199" t="s">
        <v>396</v>
      </c>
      <c r="B755" s="199" t="s">
        <v>3653</v>
      </c>
      <c r="C755" s="199" t="s">
        <v>1227</v>
      </c>
      <c r="D755" s="199" t="s">
        <v>1459</v>
      </c>
      <c r="E755" s="199" t="s">
        <v>371</v>
      </c>
      <c r="F755" s="199" t="s">
        <v>182</v>
      </c>
      <c r="G755" s="199" t="s">
        <v>228</v>
      </c>
      <c r="H755" s="199"/>
      <c r="I755" s="199" t="s">
        <v>397</v>
      </c>
      <c r="J755" s="200"/>
      <c r="K755" s="201">
        <v>88940</v>
      </c>
      <c r="L755" s="201">
        <v>18660</v>
      </c>
      <c r="M755" s="201">
        <f t="shared" si="44"/>
        <v>107600</v>
      </c>
      <c r="N755" s="199" t="s">
        <v>1460</v>
      </c>
      <c r="O755" s="199" t="s">
        <v>1230</v>
      </c>
      <c r="P755" s="199" t="s">
        <v>1461</v>
      </c>
      <c r="Q755" s="200" t="s">
        <v>781</v>
      </c>
      <c r="R755" s="199"/>
      <c r="S755" s="199" t="s">
        <v>854</v>
      </c>
      <c r="T755" s="199" t="s">
        <v>782</v>
      </c>
      <c r="U755" s="199"/>
      <c r="V755" s="131" t="str">
        <f t="shared" si="45"/>
        <v>肩義手回転なしカラーグローブ</v>
      </c>
      <c r="W755" s="115" t="str">
        <f t="shared" si="46"/>
        <v/>
      </c>
      <c r="X755" s="115" t="str">
        <f t="shared" si="47"/>
        <v>ラーグローブ</v>
      </c>
    </row>
    <row r="756" spans="1:24" ht="13.5">
      <c r="A756" s="199" t="s">
        <v>396</v>
      </c>
      <c r="B756" s="199" t="s">
        <v>3654</v>
      </c>
      <c r="C756" s="199" t="s">
        <v>1227</v>
      </c>
      <c r="D756" s="199" t="s">
        <v>1475</v>
      </c>
      <c r="E756" s="199" t="s">
        <v>371</v>
      </c>
      <c r="F756" s="199" t="s">
        <v>182</v>
      </c>
      <c r="G756" s="199" t="s">
        <v>228</v>
      </c>
      <c r="H756" s="199"/>
      <c r="I756" s="199" t="s">
        <v>397</v>
      </c>
      <c r="J756" s="200"/>
      <c r="K756" s="201">
        <v>25070</v>
      </c>
      <c r="L756" s="201">
        <v>10430</v>
      </c>
      <c r="M756" s="201">
        <f t="shared" si="44"/>
        <v>35500</v>
      </c>
      <c r="N756" s="199" t="s">
        <v>1476</v>
      </c>
      <c r="O756" s="199" t="s">
        <v>1230</v>
      </c>
      <c r="P756" s="199" t="s">
        <v>1477</v>
      </c>
      <c r="Q756" s="200" t="s">
        <v>781</v>
      </c>
      <c r="R756" s="199"/>
      <c r="S756" s="199" t="s">
        <v>854</v>
      </c>
      <c r="T756" s="199" t="s">
        <v>782</v>
      </c>
      <c r="U756" s="199"/>
      <c r="V756" s="131" t="str">
        <f t="shared" si="45"/>
        <v>上腕部のみカラーグローブ</v>
      </c>
      <c r="W756" s="115" t="str">
        <f t="shared" si="46"/>
        <v/>
      </c>
      <c r="X756" s="115" t="str">
        <f t="shared" si="47"/>
        <v>ラーグローブ</v>
      </c>
    </row>
    <row r="757" spans="1:24" ht="13.5">
      <c r="A757" s="199" t="s">
        <v>396</v>
      </c>
      <c r="B757" s="199" t="s">
        <v>3655</v>
      </c>
      <c r="C757" s="199" t="s">
        <v>1227</v>
      </c>
      <c r="D757" s="199" t="s">
        <v>1479</v>
      </c>
      <c r="E757" s="199" t="s">
        <v>371</v>
      </c>
      <c r="F757" s="199" t="s">
        <v>182</v>
      </c>
      <c r="G757" s="199" t="s">
        <v>228</v>
      </c>
      <c r="H757" s="199"/>
      <c r="I757" s="199" t="s">
        <v>397</v>
      </c>
      <c r="J757" s="200"/>
      <c r="K757" s="201">
        <v>74460</v>
      </c>
      <c r="L757" s="201">
        <v>15540</v>
      </c>
      <c r="M757" s="201">
        <f t="shared" si="44"/>
        <v>90000</v>
      </c>
      <c r="N757" s="199" t="s">
        <v>1480</v>
      </c>
      <c r="O757" s="199" t="s">
        <v>1230</v>
      </c>
      <c r="P757" s="199" t="s">
        <v>1481</v>
      </c>
      <c r="Q757" s="200" t="s">
        <v>781</v>
      </c>
      <c r="R757" s="199"/>
      <c r="S757" s="199" t="s">
        <v>854</v>
      </c>
      <c r="T757" s="199" t="s">
        <v>782</v>
      </c>
      <c r="U757" s="199"/>
      <c r="V757" s="131" t="str">
        <f t="shared" si="45"/>
        <v>上腕義手回転付カラーグローブ</v>
      </c>
      <c r="W757" s="115" t="str">
        <f t="shared" si="46"/>
        <v/>
      </c>
      <c r="X757" s="115" t="str">
        <f t="shared" si="47"/>
        <v>ラーグローブ</v>
      </c>
    </row>
    <row r="758" spans="1:24" ht="13.5">
      <c r="A758" s="199" t="s">
        <v>396</v>
      </c>
      <c r="B758" s="199" t="s">
        <v>3656</v>
      </c>
      <c r="C758" s="199" t="s">
        <v>1227</v>
      </c>
      <c r="D758" s="199" t="s">
        <v>1483</v>
      </c>
      <c r="E758" s="199" t="s">
        <v>371</v>
      </c>
      <c r="F758" s="199" t="s">
        <v>182</v>
      </c>
      <c r="G758" s="199" t="s">
        <v>228</v>
      </c>
      <c r="H758" s="199"/>
      <c r="I758" s="199" t="s">
        <v>397</v>
      </c>
      <c r="J758" s="200"/>
      <c r="K758" s="201">
        <v>70390</v>
      </c>
      <c r="L758" s="201">
        <v>14710</v>
      </c>
      <c r="M758" s="201">
        <f t="shared" si="44"/>
        <v>85100</v>
      </c>
      <c r="N758" s="199" t="s">
        <v>1484</v>
      </c>
      <c r="O758" s="199" t="s">
        <v>1230</v>
      </c>
      <c r="P758" s="199" t="s">
        <v>1485</v>
      </c>
      <c r="Q758" s="200" t="s">
        <v>781</v>
      </c>
      <c r="R758" s="199"/>
      <c r="S758" s="199" t="s">
        <v>854</v>
      </c>
      <c r="T758" s="199" t="s">
        <v>782</v>
      </c>
      <c r="U758" s="199"/>
      <c r="V758" s="131" t="str">
        <f t="shared" si="45"/>
        <v>上腕義手回転なしカラーグローブ</v>
      </c>
      <c r="W758" s="115" t="str">
        <f t="shared" si="46"/>
        <v/>
      </c>
      <c r="X758" s="115" t="str">
        <f t="shared" si="47"/>
        <v>ラーグローブ</v>
      </c>
    </row>
    <row r="759" spans="1:24" ht="13.5">
      <c r="A759" s="199" t="s">
        <v>396</v>
      </c>
      <c r="B759" s="199" t="s">
        <v>3657</v>
      </c>
      <c r="C759" s="199" t="s">
        <v>1227</v>
      </c>
      <c r="D759" s="199" t="s">
        <v>1507</v>
      </c>
      <c r="E759" s="199" t="s">
        <v>371</v>
      </c>
      <c r="F759" s="199" t="s">
        <v>182</v>
      </c>
      <c r="G759" s="199" t="s">
        <v>228</v>
      </c>
      <c r="H759" s="199"/>
      <c r="I759" s="199" t="s">
        <v>397</v>
      </c>
      <c r="J759" s="200"/>
      <c r="K759" s="201">
        <v>19220</v>
      </c>
      <c r="L759" s="201">
        <v>7980</v>
      </c>
      <c r="M759" s="201">
        <f t="shared" si="44"/>
        <v>27200</v>
      </c>
      <c r="N759" s="199" t="s">
        <v>1508</v>
      </c>
      <c r="O759" s="199" t="s">
        <v>1230</v>
      </c>
      <c r="P759" s="199" t="s">
        <v>1509</v>
      </c>
      <c r="Q759" s="200" t="s">
        <v>781</v>
      </c>
      <c r="R759" s="199"/>
      <c r="S759" s="199" t="s">
        <v>854</v>
      </c>
      <c r="T759" s="199" t="s">
        <v>782</v>
      </c>
      <c r="U759" s="199"/>
      <c r="V759" s="131" t="str">
        <f t="shared" si="45"/>
        <v>前腕部のみカラーグローブ</v>
      </c>
      <c r="W759" s="115" t="str">
        <f t="shared" si="46"/>
        <v/>
      </c>
      <c r="X759" s="115" t="str">
        <f t="shared" si="47"/>
        <v>ラーグローブ</v>
      </c>
    </row>
    <row r="760" spans="1:24" ht="13.5">
      <c r="A760" s="199" t="s">
        <v>396</v>
      </c>
      <c r="B760" s="199" t="s">
        <v>3658</v>
      </c>
      <c r="C760" s="199" t="s">
        <v>1227</v>
      </c>
      <c r="D760" s="199" t="s">
        <v>1511</v>
      </c>
      <c r="E760" s="199" t="s">
        <v>371</v>
      </c>
      <c r="F760" s="199" t="s">
        <v>182</v>
      </c>
      <c r="G760" s="199" t="s">
        <v>228</v>
      </c>
      <c r="H760" s="199"/>
      <c r="I760" s="199" t="s">
        <v>397</v>
      </c>
      <c r="J760" s="200"/>
      <c r="K760" s="201">
        <v>69120</v>
      </c>
      <c r="L760" s="201">
        <v>14480</v>
      </c>
      <c r="M760" s="201">
        <f t="shared" si="44"/>
        <v>83600</v>
      </c>
      <c r="N760" s="199" t="s">
        <v>1512</v>
      </c>
      <c r="O760" s="199" t="s">
        <v>1230</v>
      </c>
      <c r="P760" s="199" t="s">
        <v>1513</v>
      </c>
      <c r="Q760" s="200" t="s">
        <v>781</v>
      </c>
      <c r="R760" s="199"/>
      <c r="S760" s="199" t="s">
        <v>854</v>
      </c>
      <c r="T760" s="199" t="s">
        <v>782</v>
      </c>
      <c r="U760" s="199"/>
      <c r="V760" s="131" t="str">
        <f t="shared" si="45"/>
        <v>前腕部付手掌回転付カラーグローブ</v>
      </c>
      <c r="W760" s="115" t="str">
        <f t="shared" si="46"/>
        <v/>
      </c>
      <c r="X760" s="115" t="str">
        <f t="shared" si="47"/>
        <v>ラーグローブ</v>
      </c>
    </row>
    <row r="761" spans="1:24" ht="13.5">
      <c r="A761" s="199" t="s">
        <v>396</v>
      </c>
      <c r="B761" s="199" t="s">
        <v>3659</v>
      </c>
      <c r="C761" s="199" t="s">
        <v>1227</v>
      </c>
      <c r="D761" s="199" t="s">
        <v>1519</v>
      </c>
      <c r="E761" s="199" t="s">
        <v>371</v>
      </c>
      <c r="F761" s="199" t="s">
        <v>182</v>
      </c>
      <c r="G761" s="199" t="s">
        <v>228</v>
      </c>
      <c r="H761" s="199"/>
      <c r="I761" s="199" t="s">
        <v>397</v>
      </c>
      <c r="J761" s="200"/>
      <c r="K761" s="201">
        <v>62410</v>
      </c>
      <c r="L761" s="201">
        <v>13090</v>
      </c>
      <c r="M761" s="201">
        <f t="shared" si="44"/>
        <v>75500</v>
      </c>
      <c r="N761" s="199" t="s">
        <v>1520</v>
      </c>
      <c r="O761" s="199" t="s">
        <v>1230</v>
      </c>
      <c r="P761" s="199" t="s">
        <v>1521</v>
      </c>
      <c r="Q761" s="200" t="s">
        <v>781</v>
      </c>
      <c r="R761" s="199"/>
      <c r="S761" s="199" t="s">
        <v>854</v>
      </c>
      <c r="T761" s="199" t="s">
        <v>782</v>
      </c>
      <c r="U761" s="199"/>
      <c r="V761" s="131" t="str">
        <f t="shared" si="45"/>
        <v>前腕部付手掌回転なしカラーグローブ</v>
      </c>
      <c r="W761" s="115" t="str">
        <f t="shared" si="46"/>
        <v/>
      </c>
      <c r="X761" s="115" t="str">
        <f t="shared" si="47"/>
        <v>ラーグローブ</v>
      </c>
    </row>
    <row r="762" spans="1:24" ht="13.5">
      <c r="A762" s="199" t="s">
        <v>396</v>
      </c>
      <c r="B762" s="199" t="s">
        <v>3660</v>
      </c>
      <c r="C762" s="199" t="s">
        <v>1227</v>
      </c>
      <c r="D762" s="199" t="s">
        <v>1687</v>
      </c>
      <c r="E762" s="199" t="s">
        <v>371</v>
      </c>
      <c r="F762" s="199" t="s">
        <v>182</v>
      </c>
      <c r="G762" s="199" t="s">
        <v>228</v>
      </c>
      <c r="H762" s="199"/>
      <c r="I762" s="199" t="s">
        <v>397</v>
      </c>
      <c r="J762" s="200"/>
      <c r="K762" s="201">
        <v>49380</v>
      </c>
      <c r="L762" s="201">
        <v>15720</v>
      </c>
      <c r="M762" s="201">
        <f t="shared" si="44"/>
        <v>65100</v>
      </c>
      <c r="N762" s="199" t="s">
        <v>1688</v>
      </c>
      <c r="O762" s="199" t="s">
        <v>1230</v>
      </c>
      <c r="P762" s="199" t="s">
        <v>1689</v>
      </c>
      <c r="Q762" s="200" t="s">
        <v>781</v>
      </c>
      <c r="R762" s="199"/>
      <c r="S762" s="199" t="s">
        <v>854</v>
      </c>
      <c r="T762" s="199" t="s">
        <v>782</v>
      </c>
      <c r="U762" s="199"/>
      <c r="V762" s="131" t="str">
        <f t="shared" si="45"/>
        <v>回転付（木部付）手掌カラーグローブ</v>
      </c>
      <c r="W762" s="115" t="str">
        <f t="shared" si="46"/>
        <v/>
      </c>
      <c r="X762" s="115" t="str">
        <f t="shared" si="47"/>
        <v>ラーグローブ</v>
      </c>
    </row>
    <row r="763" spans="1:24" ht="13.5">
      <c r="A763" s="199" t="s">
        <v>396</v>
      </c>
      <c r="B763" s="199" t="s">
        <v>3661</v>
      </c>
      <c r="C763" s="199" t="s">
        <v>1227</v>
      </c>
      <c r="D763" s="199" t="s">
        <v>1744</v>
      </c>
      <c r="E763" s="199" t="s">
        <v>371</v>
      </c>
      <c r="F763" s="199" t="s">
        <v>182</v>
      </c>
      <c r="G763" s="199" t="s">
        <v>228</v>
      </c>
      <c r="H763" s="199"/>
      <c r="I763" s="199" t="s">
        <v>397</v>
      </c>
      <c r="J763" s="200"/>
      <c r="K763" s="201">
        <v>304950</v>
      </c>
      <c r="L763" s="201">
        <v>54550</v>
      </c>
      <c r="M763" s="201">
        <f t="shared" si="44"/>
        <v>359500</v>
      </c>
      <c r="N763" s="199" t="s">
        <v>1745</v>
      </c>
      <c r="O763" s="199" t="s">
        <v>1230</v>
      </c>
      <c r="P763" s="199" t="s">
        <v>1746</v>
      </c>
      <c r="Q763" s="200" t="s">
        <v>781</v>
      </c>
      <c r="R763" s="199"/>
      <c r="S763" s="199"/>
      <c r="T763" s="199" t="s">
        <v>782</v>
      </c>
      <c r="U763" s="199"/>
      <c r="V763" s="131" t="str">
        <f t="shared" si="45"/>
        <v>ハイブリッドシルグローブ　筋電、能動用</v>
      </c>
      <c r="W763" s="115" t="str">
        <f t="shared" si="46"/>
        <v/>
      </c>
      <c r="X763" s="115" t="str">
        <f t="shared" si="47"/>
        <v>筋電、能動用</v>
      </c>
    </row>
    <row r="764" spans="1:24" ht="13.5">
      <c r="A764" s="199" t="s">
        <v>396</v>
      </c>
      <c r="B764" s="199" t="s">
        <v>3662</v>
      </c>
      <c r="C764" s="199" t="s">
        <v>1227</v>
      </c>
      <c r="D764" s="199" t="s">
        <v>1748</v>
      </c>
      <c r="E764" s="199" t="s">
        <v>371</v>
      </c>
      <c r="F764" s="199" t="s">
        <v>182</v>
      </c>
      <c r="G764" s="199" t="s">
        <v>228</v>
      </c>
      <c r="H764" s="199"/>
      <c r="I764" s="199" t="s">
        <v>397</v>
      </c>
      <c r="J764" s="200"/>
      <c r="K764" s="201">
        <v>110250</v>
      </c>
      <c r="L764" s="201">
        <v>23150</v>
      </c>
      <c r="M764" s="201">
        <f t="shared" si="44"/>
        <v>133400</v>
      </c>
      <c r="N764" s="199" t="s">
        <v>1749</v>
      </c>
      <c r="O764" s="199" t="s">
        <v>1230</v>
      </c>
      <c r="P764" s="199" t="s">
        <v>1750</v>
      </c>
      <c r="Q764" s="200" t="s">
        <v>781</v>
      </c>
      <c r="R764" s="199"/>
      <c r="S764" s="199"/>
      <c r="T764" s="199" t="s">
        <v>782</v>
      </c>
      <c r="U764" s="199"/>
      <c r="V764" s="131" t="str">
        <f t="shared" si="45"/>
        <v>高機能塩ビグローブ(高強度・防水機能) Xコート加工</v>
      </c>
      <c r="W764" s="115" t="str">
        <f t="shared" si="46"/>
        <v/>
      </c>
      <c r="X764" s="115" t="str">
        <f t="shared" si="47"/>
        <v>Xコート加工</v>
      </c>
    </row>
    <row r="765" spans="1:24" ht="13.5">
      <c r="A765" s="199" t="s">
        <v>398</v>
      </c>
      <c r="B765" s="199" t="s">
        <v>3663</v>
      </c>
      <c r="C765" s="199" t="s">
        <v>784</v>
      </c>
      <c r="D765" s="199" t="s">
        <v>3664</v>
      </c>
      <c r="E765" s="199" t="s">
        <v>371</v>
      </c>
      <c r="F765" s="199" t="s">
        <v>182</v>
      </c>
      <c r="G765" s="199" t="s">
        <v>228</v>
      </c>
      <c r="H765" s="199"/>
      <c r="I765" s="199" t="s">
        <v>399</v>
      </c>
      <c r="J765" s="200"/>
      <c r="K765" s="201">
        <v>51000</v>
      </c>
      <c r="L765" s="201">
        <v>15000</v>
      </c>
      <c r="M765" s="201">
        <f t="shared" si="44"/>
        <v>66000</v>
      </c>
      <c r="N765" s="199" t="s">
        <v>3665</v>
      </c>
      <c r="O765" s="199" t="s">
        <v>787</v>
      </c>
      <c r="P765" s="199" t="s">
        <v>3666</v>
      </c>
      <c r="Q765" s="200" t="s">
        <v>781</v>
      </c>
      <c r="R765" s="199"/>
      <c r="S765" s="199" t="s">
        <v>789</v>
      </c>
      <c r="T765" s="199" t="s">
        <v>790</v>
      </c>
      <c r="U765" s="199"/>
      <c r="V765" s="131" t="str">
        <f t="shared" si="45"/>
        <v>双嘴鈎　アルミ</v>
      </c>
      <c r="W765" s="115" t="str">
        <f t="shared" si="46"/>
        <v/>
      </c>
      <c r="X765" s="115" t="str">
        <f t="shared" si="47"/>
        <v>嘴鈎　アルミ</v>
      </c>
    </row>
    <row r="766" spans="1:24" ht="13.5">
      <c r="A766" s="199" t="s">
        <v>398</v>
      </c>
      <c r="B766" s="199" t="s">
        <v>3667</v>
      </c>
      <c r="C766" s="199" t="s">
        <v>784</v>
      </c>
      <c r="D766" s="199" t="s">
        <v>3668</v>
      </c>
      <c r="E766" s="199" t="s">
        <v>371</v>
      </c>
      <c r="F766" s="199" t="s">
        <v>182</v>
      </c>
      <c r="G766" s="199" t="s">
        <v>228</v>
      </c>
      <c r="H766" s="199"/>
      <c r="I766" s="199" t="s">
        <v>399</v>
      </c>
      <c r="J766" s="200"/>
      <c r="K766" s="201">
        <v>54000</v>
      </c>
      <c r="L766" s="201">
        <v>12000</v>
      </c>
      <c r="M766" s="201">
        <f t="shared" si="44"/>
        <v>66000</v>
      </c>
      <c r="N766" s="199" t="s">
        <v>3669</v>
      </c>
      <c r="O766" s="199" t="s">
        <v>787</v>
      </c>
      <c r="P766" s="199" t="s">
        <v>3670</v>
      </c>
      <c r="Q766" s="200" t="s">
        <v>781</v>
      </c>
      <c r="R766" s="199"/>
      <c r="S766" s="199" t="s">
        <v>789</v>
      </c>
      <c r="T766" s="199" t="s">
        <v>790</v>
      </c>
      <c r="U766" s="199"/>
      <c r="V766" s="131" t="str">
        <f t="shared" si="45"/>
        <v>双嘴鈎　鋼</v>
      </c>
      <c r="W766" s="115" t="str">
        <f t="shared" si="46"/>
        <v/>
      </c>
      <c r="X766" s="115" t="str">
        <f t="shared" si="47"/>
        <v>双嘴鈎　鋼</v>
      </c>
    </row>
    <row r="767" spans="1:24" ht="13.5">
      <c r="A767" s="199" t="s">
        <v>398</v>
      </c>
      <c r="B767" s="199" t="s">
        <v>3671</v>
      </c>
      <c r="C767" s="199" t="s">
        <v>784</v>
      </c>
      <c r="D767" s="199" t="s">
        <v>3672</v>
      </c>
      <c r="E767" s="199" t="s">
        <v>371</v>
      </c>
      <c r="F767" s="199" t="s">
        <v>182</v>
      </c>
      <c r="G767" s="199" t="s">
        <v>228</v>
      </c>
      <c r="H767" s="199"/>
      <c r="I767" s="199" t="s">
        <v>399</v>
      </c>
      <c r="J767" s="200"/>
      <c r="K767" s="201">
        <v>36500</v>
      </c>
      <c r="L767" s="201">
        <v>11600</v>
      </c>
      <c r="M767" s="201">
        <f t="shared" si="44"/>
        <v>48100</v>
      </c>
      <c r="N767" s="199" t="s">
        <v>3673</v>
      </c>
      <c r="O767" s="199" t="s">
        <v>787</v>
      </c>
      <c r="P767" s="199" t="s">
        <v>3674</v>
      </c>
      <c r="Q767" s="200" t="s">
        <v>781</v>
      </c>
      <c r="R767" s="199"/>
      <c r="S767" s="199" t="s">
        <v>854</v>
      </c>
      <c r="T767" s="199" t="s">
        <v>782</v>
      </c>
      <c r="U767" s="199"/>
      <c r="V767" s="131" t="str">
        <f t="shared" si="45"/>
        <v>曲鈎</v>
      </c>
      <c r="W767" s="115" t="str">
        <f t="shared" si="46"/>
        <v/>
      </c>
      <c r="X767" s="115" t="str">
        <f t="shared" si="47"/>
        <v>曲鈎</v>
      </c>
    </row>
    <row r="768" spans="1:24" ht="13.5">
      <c r="A768" s="199" t="s">
        <v>398</v>
      </c>
      <c r="B768" s="199" t="s">
        <v>3675</v>
      </c>
      <c r="C768" s="199" t="s">
        <v>784</v>
      </c>
      <c r="D768" s="199" t="s">
        <v>3676</v>
      </c>
      <c r="E768" s="199" t="s">
        <v>371</v>
      </c>
      <c r="F768" s="199" t="s">
        <v>182</v>
      </c>
      <c r="G768" s="199" t="s">
        <v>228</v>
      </c>
      <c r="H768" s="199"/>
      <c r="I768" s="199" t="s">
        <v>399</v>
      </c>
      <c r="J768" s="200"/>
      <c r="K768" s="201">
        <v>29300</v>
      </c>
      <c r="L768" s="201">
        <v>12300</v>
      </c>
      <c r="M768" s="201">
        <f t="shared" si="44"/>
        <v>41600</v>
      </c>
      <c r="N768" s="199" t="s">
        <v>3677</v>
      </c>
      <c r="O768" s="199" t="s">
        <v>787</v>
      </c>
      <c r="P768" s="199" t="s">
        <v>3678</v>
      </c>
      <c r="Q768" s="200" t="s">
        <v>781</v>
      </c>
      <c r="R768" s="199"/>
      <c r="S768" s="199"/>
      <c r="T768" s="199" t="s">
        <v>782</v>
      </c>
      <c r="U768" s="199"/>
      <c r="V768" s="131" t="str">
        <f t="shared" si="45"/>
        <v>鍬持金具（遊動）</v>
      </c>
      <c r="W768" s="115" t="str">
        <f t="shared" si="46"/>
        <v/>
      </c>
      <c r="X768" s="115" t="str">
        <f t="shared" si="47"/>
        <v>金具（遊動）</v>
      </c>
    </row>
    <row r="769" spans="1:24" ht="13.5">
      <c r="A769" s="199" t="s">
        <v>398</v>
      </c>
      <c r="B769" s="199" t="s">
        <v>3679</v>
      </c>
      <c r="C769" s="199" t="s">
        <v>784</v>
      </c>
      <c r="D769" s="199" t="s">
        <v>3680</v>
      </c>
      <c r="E769" s="199" t="s">
        <v>371</v>
      </c>
      <c r="F769" s="199" t="s">
        <v>182</v>
      </c>
      <c r="G769" s="199" t="s">
        <v>228</v>
      </c>
      <c r="H769" s="199"/>
      <c r="I769" s="199" t="s">
        <v>399</v>
      </c>
      <c r="J769" s="200"/>
      <c r="K769" s="201">
        <v>25400</v>
      </c>
      <c r="L769" s="201">
        <v>10600</v>
      </c>
      <c r="M769" s="201">
        <f t="shared" si="44"/>
        <v>36000</v>
      </c>
      <c r="N769" s="199" t="s">
        <v>3681</v>
      </c>
      <c r="O769" s="199" t="s">
        <v>787</v>
      </c>
      <c r="P769" s="199" t="s">
        <v>3682</v>
      </c>
      <c r="Q769" s="200" t="s">
        <v>781</v>
      </c>
      <c r="R769" s="199"/>
      <c r="S769" s="199"/>
      <c r="T769" s="199" t="s">
        <v>782</v>
      </c>
      <c r="U769" s="199"/>
      <c r="V769" s="131" t="str">
        <f t="shared" si="45"/>
        <v>鎌持金具（固定）</v>
      </c>
      <c r="W769" s="115" t="str">
        <f t="shared" si="46"/>
        <v/>
      </c>
      <c r="X769" s="115" t="str">
        <f t="shared" si="47"/>
        <v>金具（固定）</v>
      </c>
    </row>
    <row r="770" spans="1:24" ht="13.5">
      <c r="A770" s="199" t="s">
        <v>398</v>
      </c>
      <c r="B770" s="199" t="s">
        <v>3683</v>
      </c>
      <c r="C770" s="199"/>
      <c r="D770" s="199"/>
      <c r="E770" s="199" t="s">
        <v>371</v>
      </c>
      <c r="F770" s="199" t="s">
        <v>182</v>
      </c>
      <c r="G770" s="199" t="s">
        <v>228</v>
      </c>
      <c r="H770" s="199"/>
      <c r="I770" s="199" t="s">
        <v>399</v>
      </c>
      <c r="J770" s="200"/>
      <c r="K770" s="201">
        <v>1300</v>
      </c>
      <c r="L770" s="201">
        <v>550</v>
      </c>
      <c r="M770" s="201">
        <f t="shared" ref="M770:M833" si="48">SUM(K770+L770)</f>
        <v>1850</v>
      </c>
      <c r="N770" s="199" t="s">
        <v>3684</v>
      </c>
      <c r="O770" s="199" t="s">
        <v>3685</v>
      </c>
      <c r="P770" s="199" t="s">
        <v>781</v>
      </c>
      <c r="Q770" s="200" t="s">
        <v>781</v>
      </c>
      <c r="R770" s="199"/>
      <c r="S770" s="199"/>
      <c r="T770" s="199" t="s">
        <v>782</v>
      </c>
      <c r="U770" s="199"/>
      <c r="V770" s="131" t="str">
        <f t="shared" ref="V770:V833" si="49">IF(P770="","",IF(W770="",P770,LEFT(P770,LEN(P770)-22)))</f>
        <v/>
      </c>
      <c r="W770" s="115" t="str">
        <f t="shared" ref="W770:W833" si="50">IF(X770="修理対応可能",RIGHT(P770,21),"")</f>
        <v/>
      </c>
      <c r="X770" s="115" t="str">
        <f t="shared" ref="X770:X833" si="51">RIGHT(P770,6)</f>
        <v/>
      </c>
    </row>
    <row r="771" spans="1:24" ht="13.5">
      <c r="A771" s="199" t="s">
        <v>398</v>
      </c>
      <c r="B771" s="199" t="s">
        <v>3686</v>
      </c>
      <c r="C771" s="199"/>
      <c r="D771" s="199"/>
      <c r="E771" s="199" t="s">
        <v>371</v>
      </c>
      <c r="F771" s="199" t="s">
        <v>182</v>
      </c>
      <c r="G771" s="199" t="s">
        <v>228</v>
      </c>
      <c r="H771" s="199"/>
      <c r="I771" s="199" t="s">
        <v>399</v>
      </c>
      <c r="J771" s="200"/>
      <c r="K771" s="201">
        <v>3200</v>
      </c>
      <c r="L771" s="201">
        <v>1400</v>
      </c>
      <c r="M771" s="201">
        <f t="shared" si="48"/>
        <v>4600</v>
      </c>
      <c r="N771" s="199" t="s">
        <v>3687</v>
      </c>
      <c r="O771" s="199" t="s">
        <v>3688</v>
      </c>
      <c r="P771" s="199" t="s">
        <v>781</v>
      </c>
      <c r="Q771" s="200" t="s">
        <v>781</v>
      </c>
      <c r="R771" s="199"/>
      <c r="S771" s="199"/>
      <c r="T771" s="199" t="s">
        <v>782</v>
      </c>
      <c r="U771" s="199"/>
      <c r="V771" s="131" t="str">
        <f t="shared" si="49"/>
        <v/>
      </c>
      <c r="W771" s="115" t="str">
        <f t="shared" si="50"/>
        <v/>
      </c>
      <c r="X771" s="115" t="str">
        <f t="shared" si="51"/>
        <v/>
      </c>
    </row>
    <row r="772" spans="1:24" ht="13.5">
      <c r="A772" s="199" t="s">
        <v>398</v>
      </c>
      <c r="B772" s="199" t="s">
        <v>3689</v>
      </c>
      <c r="C772" s="199"/>
      <c r="D772" s="199"/>
      <c r="E772" s="199" t="s">
        <v>371</v>
      </c>
      <c r="F772" s="199" t="s">
        <v>182</v>
      </c>
      <c r="G772" s="199" t="s">
        <v>228</v>
      </c>
      <c r="H772" s="199"/>
      <c r="I772" s="199" t="s">
        <v>399</v>
      </c>
      <c r="J772" s="200"/>
      <c r="K772" s="201">
        <v>6000</v>
      </c>
      <c r="L772" s="201">
        <v>2500</v>
      </c>
      <c r="M772" s="201">
        <f t="shared" si="48"/>
        <v>8500</v>
      </c>
      <c r="N772" s="199" t="s">
        <v>3690</v>
      </c>
      <c r="O772" s="199" t="s">
        <v>3691</v>
      </c>
      <c r="P772" s="199" t="s">
        <v>781</v>
      </c>
      <c r="Q772" s="200" t="s">
        <v>781</v>
      </c>
      <c r="R772" s="199"/>
      <c r="S772" s="199"/>
      <c r="T772" s="199" t="s">
        <v>782</v>
      </c>
      <c r="U772" s="199"/>
      <c r="V772" s="131" t="str">
        <f t="shared" si="49"/>
        <v/>
      </c>
      <c r="W772" s="115" t="str">
        <f t="shared" si="50"/>
        <v/>
      </c>
      <c r="X772" s="115" t="str">
        <f t="shared" si="51"/>
        <v/>
      </c>
    </row>
    <row r="773" spans="1:24" ht="13.5">
      <c r="A773" s="199" t="s">
        <v>398</v>
      </c>
      <c r="B773" s="199" t="s">
        <v>3692</v>
      </c>
      <c r="C773" s="199"/>
      <c r="D773" s="199"/>
      <c r="E773" s="199" t="s">
        <v>371</v>
      </c>
      <c r="F773" s="199" t="s">
        <v>182</v>
      </c>
      <c r="G773" s="199" t="s">
        <v>228</v>
      </c>
      <c r="H773" s="199"/>
      <c r="I773" s="199" t="s">
        <v>399</v>
      </c>
      <c r="J773" s="200"/>
      <c r="K773" s="201">
        <v>8900</v>
      </c>
      <c r="L773" s="201">
        <v>3700</v>
      </c>
      <c r="M773" s="201">
        <f t="shared" si="48"/>
        <v>12600</v>
      </c>
      <c r="N773" s="199" t="s">
        <v>3693</v>
      </c>
      <c r="O773" s="199" t="s">
        <v>3694</v>
      </c>
      <c r="P773" s="199" t="s">
        <v>781</v>
      </c>
      <c r="Q773" s="200" t="s">
        <v>781</v>
      </c>
      <c r="R773" s="199"/>
      <c r="S773" s="199"/>
      <c r="T773" s="199" t="s">
        <v>782</v>
      </c>
      <c r="U773" s="199"/>
      <c r="V773" s="131" t="str">
        <f t="shared" si="49"/>
        <v/>
      </c>
      <c r="W773" s="115" t="str">
        <f t="shared" si="50"/>
        <v/>
      </c>
      <c r="X773" s="115" t="str">
        <f t="shared" si="51"/>
        <v/>
      </c>
    </row>
    <row r="774" spans="1:24" ht="13.5">
      <c r="A774" s="199" t="s">
        <v>400</v>
      </c>
      <c r="B774" s="199" t="s">
        <v>3695</v>
      </c>
      <c r="C774" s="199" t="s">
        <v>796</v>
      </c>
      <c r="D774" s="199" t="s">
        <v>3696</v>
      </c>
      <c r="E774" s="199" t="s">
        <v>371</v>
      </c>
      <c r="F774" s="199" t="s">
        <v>182</v>
      </c>
      <c r="G774" s="199" t="s">
        <v>401</v>
      </c>
      <c r="H774" s="199" t="s">
        <v>402</v>
      </c>
      <c r="I774" s="199"/>
      <c r="J774" s="200"/>
      <c r="K774" s="201">
        <v>2100</v>
      </c>
      <c r="L774" s="201">
        <v>900</v>
      </c>
      <c r="M774" s="201">
        <f t="shared" si="48"/>
        <v>3000</v>
      </c>
      <c r="N774" s="199" t="s">
        <v>3697</v>
      </c>
      <c r="O774" s="199" t="s">
        <v>799</v>
      </c>
      <c r="P774" s="199" t="s">
        <v>402</v>
      </c>
      <c r="Q774" s="200" t="s">
        <v>781</v>
      </c>
      <c r="R774" s="199"/>
      <c r="S774" s="199" t="s">
        <v>789</v>
      </c>
      <c r="T774" s="199" t="s">
        <v>790</v>
      </c>
      <c r="U774" s="199"/>
      <c r="V774" s="131" t="str">
        <f t="shared" si="49"/>
        <v>コネクションプレート</v>
      </c>
      <c r="W774" s="115" t="str">
        <f t="shared" si="50"/>
        <v/>
      </c>
      <c r="X774" s="115" t="str">
        <f t="shared" si="51"/>
        <v>ョンプレート</v>
      </c>
    </row>
    <row r="775" spans="1:24" ht="13.5">
      <c r="A775" s="199" t="s">
        <v>400</v>
      </c>
      <c r="B775" s="199" t="s">
        <v>3698</v>
      </c>
      <c r="C775" s="199" t="s">
        <v>776</v>
      </c>
      <c r="D775" s="199" t="s">
        <v>3699</v>
      </c>
      <c r="E775" s="199" t="s">
        <v>371</v>
      </c>
      <c r="F775" s="199" t="s">
        <v>182</v>
      </c>
      <c r="G775" s="199" t="s">
        <v>401</v>
      </c>
      <c r="H775" s="199" t="s">
        <v>402</v>
      </c>
      <c r="I775" s="199"/>
      <c r="J775" s="200"/>
      <c r="K775" s="201">
        <v>6650</v>
      </c>
      <c r="L775" s="201">
        <v>2750</v>
      </c>
      <c r="M775" s="201">
        <f t="shared" si="48"/>
        <v>9400</v>
      </c>
      <c r="N775" s="199" t="s">
        <v>3700</v>
      </c>
      <c r="O775" s="199" t="s">
        <v>779</v>
      </c>
      <c r="P775" s="199" t="s">
        <v>3701</v>
      </c>
      <c r="Q775" s="200" t="s">
        <v>781</v>
      </c>
      <c r="R775" s="199"/>
      <c r="S775" s="199"/>
      <c r="T775" s="199" t="s">
        <v>782</v>
      </c>
      <c r="U775" s="199"/>
      <c r="V775" s="131" t="str">
        <f t="shared" si="49"/>
        <v>アタッチリング</v>
      </c>
      <c r="W775" s="115" t="str">
        <f t="shared" si="50"/>
        <v/>
      </c>
      <c r="X775" s="115" t="str">
        <f t="shared" si="51"/>
        <v>タッチリング</v>
      </c>
    </row>
    <row r="776" spans="1:24" ht="13.5">
      <c r="A776" s="199" t="s">
        <v>403</v>
      </c>
      <c r="B776" s="199" t="s">
        <v>3702</v>
      </c>
      <c r="C776" s="199" t="s">
        <v>796</v>
      </c>
      <c r="D776" s="199" t="s">
        <v>3703</v>
      </c>
      <c r="E776" s="199" t="s">
        <v>371</v>
      </c>
      <c r="F776" s="199" t="s">
        <v>182</v>
      </c>
      <c r="G776" s="199" t="s">
        <v>401</v>
      </c>
      <c r="H776" s="199" t="s">
        <v>404</v>
      </c>
      <c r="I776" s="199"/>
      <c r="J776" s="200"/>
      <c r="K776" s="201">
        <v>12000</v>
      </c>
      <c r="L776" s="201">
        <v>5000</v>
      </c>
      <c r="M776" s="201">
        <f t="shared" si="48"/>
        <v>17000</v>
      </c>
      <c r="N776" s="199" t="s">
        <v>3704</v>
      </c>
      <c r="O776" s="199" t="s">
        <v>799</v>
      </c>
      <c r="P776" s="199" t="s">
        <v>3705</v>
      </c>
      <c r="Q776" s="200" t="s">
        <v>781</v>
      </c>
      <c r="R776" s="199"/>
      <c r="S776" s="199" t="s">
        <v>789</v>
      </c>
      <c r="T776" s="199" t="s">
        <v>790</v>
      </c>
      <c r="U776" s="199"/>
      <c r="V776" s="131" t="str">
        <f t="shared" si="49"/>
        <v>フォームカバーセット　義手用</v>
      </c>
      <c r="W776" s="115" t="str">
        <f t="shared" si="50"/>
        <v/>
      </c>
      <c r="X776" s="115" t="str">
        <f t="shared" si="51"/>
        <v>ット　義手用</v>
      </c>
    </row>
    <row r="777" spans="1:24" ht="13.5">
      <c r="A777" s="199" t="s">
        <v>403</v>
      </c>
      <c r="B777" s="199" t="s">
        <v>3706</v>
      </c>
      <c r="C777" s="199" t="s">
        <v>776</v>
      </c>
      <c r="D777" s="199" t="s">
        <v>3707</v>
      </c>
      <c r="E777" s="199" t="s">
        <v>371</v>
      </c>
      <c r="F777" s="199" t="s">
        <v>182</v>
      </c>
      <c r="G777" s="199" t="s">
        <v>401</v>
      </c>
      <c r="H777" s="199" t="s">
        <v>404</v>
      </c>
      <c r="I777" s="199"/>
      <c r="J777" s="200"/>
      <c r="K777" s="201">
        <v>22200</v>
      </c>
      <c r="L777" s="201">
        <v>9300</v>
      </c>
      <c r="M777" s="201">
        <f t="shared" si="48"/>
        <v>31500</v>
      </c>
      <c r="N777" s="199" t="s">
        <v>3708</v>
      </c>
      <c r="O777" s="199" t="s">
        <v>779</v>
      </c>
      <c r="P777" s="199" t="s">
        <v>3709</v>
      </c>
      <c r="Q777" s="200" t="s">
        <v>781</v>
      </c>
      <c r="R777" s="199"/>
      <c r="S777" s="199"/>
      <c r="T777" s="199" t="s">
        <v>782</v>
      </c>
      <c r="U777" s="199"/>
      <c r="V777" s="131" t="str">
        <f t="shared" si="49"/>
        <v>肩、上腕用フォーム（ストッキネット付）</v>
      </c>
      <c r="W777" s="115" t="str">
        <f t="shared" si="50"/>
        <v/>
      </c>
      <c r="X777" s="115" t="str">
        <f t="shared" si="51"/>
        <v>キネット付）</v>
      </c>
    </row>
    <row r="778" spans="1:24" ht="13.5">
      <c r="A778" s="199" t="s">
        <v>403</v>
      </c>
      <c r="B778" s="199" t="s">
        <v>3710</v>
      </c>
      <c r="C778" s="199" t="s">
        <v>776</v>
      </c>
      <c r="D778" s="199" t="s">
        <v>3711</v>
      </c>
      <c r="E778" s="199" t="s">
        <v>371</v>
      </c>
      <c r="F778" s="199" t="s">
        <v>182</v>
      </c>
      <c r="G778" s="199" t="s">
        <v>401</v>
      </c>
      <c r="H778" s="199" t="s">
        <v>404</v>
      </c>
      <c r="I778" s="199"/>
      <c r="J778" s="200"/>
      <c r="K778" s="201">
        <v>28700</v>
      </c>
      <c r="L778" s="201">
        <v>12000</v>
      </c>
      <c r="M778" s="201">
        <f t="shared" si="48"/>
        <v>40700</v>
      </c>
      <c r="N778" s="199" t="s">
        <v>3712</v>
      </c>
      <c r="O778" s="199" t="s">
        <v>779</v>
      </c>
      <c r="P778" s="199" t="s">
        <v>3713</v>
      </c>
      <c r="Q778" s="200" t="s">
        <v>781</v>
      </c>
      <c r="R778" s="199"/>
      <c r="S778" s="199"/>
      <c r="T778" s="199" t="s">
        <v>782</v>
      </c>
      <c r="U778" s="199"/>
      <c r="V778" s="131" t="str">
        <f t="shared" si="49"/>
        <v>前腕用フォーム（ストッキネット付）</v>
      </c>
      <c r="W778" s="115" t="str">
        <f t="shared" si="50"/>
        <v/>
      </c>
      <c r="X778" s="115" t="str">
        <f t="shared" si="51"/>
        <v>キネット付）</v>
      </c>
    </row>
    <row r="779" spans="1:24" ht="13.5">
      <c r="A779" s="199" t="s">
        <v>403</v>
      </c>
      <c r="B779" s="199" t="s">
        <v>3714</v>
      </c>
      <c r="C779" s="199" t="s">
        <v>1227</v>
      </c>
      <c r="D779" s="199" t="s">
        <v>3715</v>
      </c>
      <c r="E779" s="199" t="s">
        <v>371</v>
      </c>
      <c r="F779" s="199" t="s">
        <v>182</v>
      </c>
      <c r="G779" s="199" t="s">
        <v>401</v>
      </c>
      <c r="H779" s="199" t="s">
        <v>404</v>
      </c>
      <c r="I779" s="199"/>
      <c r="J779" s="200"/>
      <c r="K779" s="201">
        <v>9270</v>
      </c>
      <c r="L779" s="201">
        <v>3830</v>
      </c>
      <c r="M779" s="201">
        <f t="shared" si="48"/>
        <v>13100</v>
      </c>
      <c r="N779" s="199" t="s">
        <v>3716</v>
      </c>
      <c r="O779" s="199" t="s">
        <v>1230</v>
      </c>
      <c r="P779" s="199" t="s">
        <v>3717</v>
      </c>
      <c r="Q779" s="200" t="s">
        <v>781</v>
      </c>
      <c r="R779" s="199"/>
      <c r="S779" s="199" t="s">
        <v>854</v>
      </c>
      <c r="T779" s="199" t="s">
        <v>782</v>
      </c>
      <c r="U779" s="199"/>
      <c r="V779" s="131" t="str">
        <f t="shared" si="49"/>
        <v>satoフォームカバー前・上腕用　ストッキネット付</v>
      </c>
      <c r="W779" s="115" t="str">
        <f t="shared" si="50"/>
        <v/>
      </c>
      <c r="X779" s="115" t="str">
        <f t="shared" si="51"/>
        <v>ッキネット付</v>
      </c>
    </row>
    <row r="780" spans="1:24" ht="13.5">
      <c r="A780" s="199" t="s">
        <v>403</v>
      </c>
      <c r="B780" s="199" t="s">
        <v>3718</v>
      </c>
      <c r="C780" s="199"/>
      <c r="D780" s="199"/>
      <c r="E780" s="199" t="s">
        <v>371</v>
      </c>
      <c r="F780" s="199" t="s">
        <v>182</v>
      </c>
      <c r="G780" s="199" t="s">
        <v>401</v>
      </c>
      <c r="H780" s="199" t="s">
        <v>404</v>
      </c>
      <c r="I780" s="199"/>
      <c r="J780" s="200"/>
      <c r="K780" s="201">
        <v>3700</v>
      </c>
      <c r="L780" s="201">
        <v>1500</v>
      </c>
      <c r="M780" s="201">
        <f t="shared" si="48"/>
        <v>5200</v>
      </c>
      <c r="N780" s="199" t="s">
        <v>3719</v>
      </c>
      <c r="O780" s="199" t="s">
        <v>3720</v>
      </c>
      <c r="P780" s="199" t="s">
        <v>781</v>
      </c>
      <c r="Q780" s="200" t="s">
        <v>781</v>
      </c>
      <c r="R780" s="199"/>
      <c r="S780" s="199"/>
      <c r="T780" s="199" t="s">
        <v>782</v>
      </c>
      <c r="U780" s="199"/>
      <c r="V780" s="131" t="str">
        <f t="shared" si="49"/>
        <v/>
      </c>
      <c r="W780" s="115" t="str">
        <f t="shared" si="50"/>
        <v/>
      </c>
      <c r="X780" s="115" t="str">
        <f t="shared" si="51"/>
        <v/>
      </c>
    </row>
    <row r="781" spans="1:24" ht="13.5">
      <c r="A781" s="199" t="s">
        <v>405</v>
      </c>
      <c r="B781" s="199" t="s">
        <v>3721</v>
      </c>
      <c r="C781" s="199" t="s">
        <v>796</v>
      </c>
      <c r="D781" s="199" t="s">
        <v>1866</v>
      </c>
      <c r="E781" s="199" t="s">
        <v>371</v>
      </c>
      <c r="F781" s="199" t="s">
        <v>182</v>
      </c>
      <c r="G781" s="199" t="s">
        <v>240</v>
      </c>
      <c r="H781" s="199" t="s">
        <v>243</v>
      </c>
      <c r="I781" s="199"/>
      <c r="J781" s="200"/>
      <c r="K781" s="201">
        <v>60000</v>
      </c>
      <c r="L781" s="201">
        <v>12600</v>
      </c>
      <c r="M781" s="201">
        <f t="shared" si="48"/>
        <v>72600</v>
      </c>
      <c r="N781" s="199" t="s">
        <v>1867</v>
      </c>
      <c r="O781" s="199" t="s">
        <v>799</v>
      </c>
      <c r="P781" s="199" t="s">
        <v>1868</v>
      </c>
      <c r="Q781" s="200" t="s">
        <v>781</v>
      </c>
      <c r="R781" s="199"/>
      <c r="S781" s="199" t="s">
        <v>789</v>
      </c>
      <c r="T781" s="199" t="s">
        <v>790</v>
      </c>
      <c r="U781" s="199"/>
      <c r="V781" s="131" t="str">
        <f t="shared" si="49"/>
        <v>ソフトハーネス</v>
      </c>
      <c r="W781" s="115" t="str">
        <f t="shared" si="50"/>
        <v/>
      </c>
      <c r="X781" s="115" t="str">
        <f t="shared" si="51"/>
        <v>フトハーネス</v>
      </c>
    </row>
    <row r="782" spans="1:24" ht="13.5">
      <c r="A782" s="199" t="s">
        <v>405</v>
      </c>
      <c r="B782" s="199" t="s">
        <v>3722</v>
      </c>
      <c r="C782" s="199" t="s">
        <v>776</v>
      </c>
      <c r="D782" s="199" t="s">
        <v>1870</v>
      </c>
      <c r="E782" s="199" t="s">
        <v>371</v>
      </c>
      <c r="F782" s="199" t="s">
        <v>182</v>
      </c>
      <c r="G782" s="199" t="s">
        <v>240</v>
      </c>
      <c r="H782" s="199" t="s">
        <v>243</v>
      </c>
      <c r="I782" s="199"/>
      <c r="J782" s="200"/>
      <c r="K782" s="201">
        <v>4950</v>
      </c>
      <c r="L782" s="201">
        <v>2050</v>
      </c>
      <c r="M782" s="201">
        <f t="shared" si="48"/>
        <v>7000</v>
      </c>
      <c r="N782" s="199" t="s">
        <v>1871</v>
      </c>
      <c r="O782" s="199" t="s">
        <v>779</v>
      </c>
      <c r="P782" s="199" t="s">
        <v>1872</v>
      </c>
      <c r="Q782" s="200" t="s">
        <v>781</v>
      </c>
      <c r="R782" s="199"/>
      <c r="S782" s="199"/>
      <c r="T782" s="199" t="s">
        <v>782</v>
      </c>
      <c r="U782" s="199"/>
      <c r="V782" s="131" t="str">
        <f t="shared" si="49"/>
        <v>ALP-75　アクシラループパッド</v>
      </c>
      <c r="W782" s="115" t="str">
        <f t="shared" si="50"/>
        <v/>
      </c>
      <c r="X782" s="115" t="str">
        <f t="shared" si="51"/>
        <v>ループパッド</v>
      </c>
    </row>
    <row r="783" spans="1:24" ht="13.5">
      <c r="A783" s="199" t="s">
        <v>405</v>
      </c>
      <c r="B783" s="199" t="s">
        <v>3723</v>
      </c>
      <c r="C783" s="199" t="s">
        <v>776</v>
      </c>
      <c r="D783" s="199" t="s">
        <v>1874</v>
      </c>
      <c r="E783" s="199" t="s">
        <v>371</v>
      </c>
      <c r="F783" s="199" t="s">
        <v>182</v>
      </c>
      <c r="G783" s="199" t="s">
        <v>240</v>
      </c>
      <c r="H783" s="199" t="s">
        <v>243</v>
      </c>
      <c r="I783" s="199"/>
      <c r="J783" s="200"/>
      <c r="K783" s="201">
        <v>6600</v>
      </c>
      <c r="L783" s="201">
        <v>2700</v>
      </c>
      <c r="M783" s="201">
        <f t="shared" si="48"/>
        <v>9300</v>
      </c>
      <c r="N783" s="199" t="s">
        <v>1875</v>
      </c>
      <c r="O783" s="199" t="s">
        <v>779</v>
      </c>
      <c r="P783" s="199" t="s">
        <v>1876</v>
      </c>
      <c r="Q783" s="200" t="s">
        <v>781</v>
      </c>
      <c r="R783" s="199"/>
      <c r="S783" s="199"/>
      <c r="T783" s="199" t="s">
        <v>782</v>
      </c>
      <c r="U783" s="199"/>
      <c r="V783" s="131" t="str">
        <f t="shared" si="49"/>
        <v>ALP-100　アクシラループパッド</v>
      </c>
      <c r="W783" s="115" t="str">
        <f t="shared" si="50"/>
        <v/>
      </c>
      <c r="X783" s="115" t="str">
        <f t="shared" si="51"/>
        <v>ループパッド</v>
      </c>
    </row>
    <row r="784" spans="1:24" ht="13.5">
      <c r="A784" s="199" t="s">
        <v>406</v>
      </c>
      <c r="B784" s="199" t="s">
        <v>3724</v>
      </c>
      <c r="C784" s="199" t="s">
        <v>796</v>
      </c>
      <c r="D784" s="199" t="s">
        <v>2519</v>
      </c>
      <c r="E784" s="199" t="s">
        <v>371</v>
      </c>
      <c r="F784" s="199" t="s">
        <v>182</v>
      </c>
      <c r="G784" s="199" t="s">
        <v>240</v>
      </c>
      <c r="H784" s="199" t="s">
        <v>302</v>
      </c>
      <c r="I784" s="199"/>
      <c r="J784" s="200"/>
      <c r="K784" s="201">
        <v>37000</v>
      </c>
      <c r="L784" s="201">
        <v>11800</v>
      </c>
      <c r="M784" s="201">
        <f t="shared" si="48"/>
        <v>48800</v>
      </c>
      <c r="N784" s="199" t="s">
        <v>2520</v>
      </c>
      <c r="O784" s="199" t="s">
        <v>799</v>
      </c>
      <c r="P784" s="199" t="s">
        <v>2521</v>
      </c>
      <c r="Q784" s="200" t="s">
        <v>781</v>
      </c>
      <c r="R784" s="199"/>
      <c r="S784" s="199" t="s">
        <v>789</v>
      </c>
      <c r="T784" s="199" t="s">
        <v>790</v>
      </c>
      <c r="U784" s="199"/>
      <c r="V784" s="131" t="str">
        <f t="shared" si="49"/>
        <v>ライナーロックアダプター　義手用</v>
      </c>
      <c r="W784" s="115" t="str">
        <f t="shared" si="50"/>
        <v/>
      </c>
      <c r="X784" s="115" t="str">
        <f t="shared" si="51"/>
        <v>ター　義手用</v>
      </c>
    </row>
    <row r="785" spans="1:24" ht="13.5">
      <c r="A785" s="199" t="s">
        <v>406</v>
      </c>
      <c r="B785" s="199" t="s">
        <v>3725</v>
      </c>
      <c r="C785" s="199" t="s">
        <v>796</v>
      </c>
      <c r="D785" s="199" t="s">
        <v>3726</v>
      </c>
      <c r="E785" s="199" t="s">
        <v>371</v>
      </c>
      <c r="F785" s="199" t="s">
        <v>182</v>
      </c>
      <c r="G785" s="199" t="s">
        <v>240</v>
      </c>
      <c r="H785" s="199" t="s">
        <v>302</v>
      </c>
      <c r="I785" s="199"/>
      <c r="J785" s="200"/>
      <c r="K785" s="201">
        <v>16000</v>
      </c>
      <c r="L785" s="201">
        <v>6700</v>
      </c>
      <c r="M785" s="201">
        <f t="shared" si="48"/>
        <v>22700</v>
      </c>
      <c r="N785" s="199" t="s">
        <v>3727</v>
      </c>
      <c r="O785" s="199" t="s">
        <v>799</v>
      </c>
      <c r="P785" s="199" t="s">
        <v>3728</v>
      </c>
      <c r="Q785" s="200" t="s">
        <v>781</v>
      </c>
      <c r="R785" s="199"/>
      <c r="S785" s="199" t="s">
        <v>789</v>
      </c>
      <c r="T785" s="199" t="s">
        <v>790</v>
      </c>
      <c r="U785" s="199"/>
      <c r="V785" s="131" t="str">
        <f t="shared" si="49"/>
        <v>骨格アダプター　ライナー用</v>
      </c>
      <c r="W785" s="115" t="str">
        <f t="shared" si="50"/>
        <v/>
      </c>
      <c r="X785" s="115" t="str">
        <f t="shared" si="51"/>
        <v>　ライナー用</v>
      </c>
    </row>
    <row r="786" spans="1:24" ht="13.5">
      <c r="A786" s="199" t="s">
        <v>406</v>
      </c>
      <c r="B786" s="199" t="s">
        <v>3729</v>
      </c>
      <c r="C786" s="199" t="s">
        <v>1119</v>
      </c>
      <c r="D786" s="199" t="s">
        <v>2523</v>
      </c>
      <c r="E786" s="199" t="s">
        <v>371</v>
      </c>
      <c r="F786" s="199" t="s">
        <v>182</v>
      </c>
      <c r="G786" s="199" t="s">
        <v>240</v>
      </c>
      <c r="H786" s="199" t="s">
        <v>302</v>
      </c>
      <c r="I786" s="199"/>
      <c r="J786" s="200"/>
      <c r="K786" s="201">
        <v>27000</v>
      </c>
      <c r="L786" s="201">
        <v>11300</v>
      </c>
      <c r="M786" s="201">
        <f t="shared" si="48"/>
        <v>38300</v>
      </c>
      <c r="N786" s="199" t="s">
        <v>2524</v>
      </c>
      <c r="O786" s="199" t="s">
        <v>2525</v>
      </c>
      <c r="P786" s="199" t="s">
        <v>2526</v>
      </c>
      <c r="Q786" s="200" t="s">
        <v>781</v>
      </c>
      <c r="R786" s="199"/>
      <c r="S786" s="199"/>
      <c r="T786" s="199" t="s">
        <v>782</v>
      </c>
      <c r="U786" s="199"/>
      <c r="V786" s="131" t="str">
        <f t="shared" si="49"/>
        <v>ICE-AT（ラチェット）</v>
      </c>
      <c r="W786" s="115" t="str">
        <f t="shared" si="50"/>
        <v/>
      </c>
      <c r="X786" s="115" t="str">
        <f t="shared" si="51"/>
        <v>ラチェット）</v>
      </c>
    </row>
    <row r="787" spans="1:24" ht="13.5">
      <c r="A787" s="199" t="s">
        <v>406</v>
      </c>
      <c r="B787" s="199" t="s">
        <v>3730</v>
      </c>
      <c r="C787" s="199" t="s">
        <v>1119</v>
      </c>
      <c r="D787" s="199" t="s">
        <v>2528</v>
      </c>
      <c r="E787" s="199" t="s">
        <v>371</v>
      </c>
      <c r="F787" s="199" t="s">
        <v>182</v>
      </c>
      <c r="G787" s="199" t="s">
        <v>240</v>
      </c>
      <c r="H787" s="199" t="s">
        <v>302</v>
      </c>
      <c r="I787" s="199"/>
      <c r="J787" s="200"/>
      <c r="K787" s="201">
        <v>28000</v>
      </c>
      <c r="L787" s="201">
        <v>11700</v>
      </c>
      <c r="M787" s="201">
        <f t="shared" si="48"/>
        <v>39700</v>
      </c>
      <c r="N787" s="199" t="s">
        <v>2529</v>
      </c>
      <c r="O787" s="199" t="s">
        <v>2525</v>
      </c>
      <c r="P787" s="199" t="s">
        <v>2530</v>
      </c>
      <c r="Q787" s="200" t="s">
        <v>781</v>
      </c>
      <c r="R787" s="199"/>
      <c r="S787" s="199"/>
      <c r="T787" s="199" t="s">
        <v>782</v>
      </c>
      <c r="U787" s="199"/>
      <c r="V787" s="131" t="str">
        <f t="shared" si="49"/>
        <v>ICE-ATC（クラッチロック）</v>
      </c>
      <c r="W787" s="115" t="str">
        <f t="shared" si="50"/>
        <v/>
      </c>
      <c r="X787" s="115" t="str">
        <f t="shared" si="51"/>
        <v>ッチロック）</v>
      </c>
    </row>
    <row r="788" spans="1:24" ht="13.5">
      <c r="A788" s="199" t="s">
        <v>406</v>
      </c>
      <c r="B788" s="199" t="s">
        <v>3731</v>
      </c>
      <c r="C788" s="199" t="s">
        <v>1119</v>
      </c>
      <c r="D788" s="199" t="s">
        <v>2536</v>
      </c>
      <c r="E788" s="199" t="s">
        <v>371</v>
      </c>
      <c r="F788" s="199" t="s">
        <v>182</v>
      </c>
      <c r="G788" s="199" t="s">
        <v>240</v>
      </c>
      <c r="H788" s="199" t="s">
        <v>302</v>
      </c>
      <c r="I788" s="199"/>
      <c r="J788" s="200"/>
      <c r="K788" s="201">
        <v>38000</v>
      </c>
      <c r="L788" s="201">
        <v>12100</v>
      </c>
      <c r="M788" s="201">
        <f t="shared" si="48"/>
        <v>50100</v>
      </c>
      <c r="N788" s="199" t="s">
        <v>2537</v>
      </c>
      <c r="O788" s="199" t="s">
        <v>2525</v>
      </c>
      <c r="P788" s="199" t="s">
        <v>2538</v>
      </c>
      <c r="Q788" s="200" t="s">
        <v>781</v>
      </c>
      <c r="R788" s="199"/>
      <c r="S788" s="199"/>
      <c r="T788" s="199" t="s">
        <v>782</v>
      </c>
      <c r="U788" s="199"/>
      <c r="V788" s="131" t="str">
        <f t="shared" si="49"/>
        <v>ICE-ATCM（モジュラー）</v>
      </c>
      <c r="W788" s="115" t="str">
        <f t="shared" si="50"/>
        <v/>
      </c>
      <c r="X788" s="115" t="str">
        <f t="shared" si="51"/>
        <v>モジュラー）</v>
      </c>
    </row>
    <row r="789" spans="1:24" ht="13.5">
      <c r="A789" s="199" t="s">
        <v>406</v>
      </c>
      <c r="B789" s="199" t="s">
        <v>3732</v>
      </c>
      <c r="C789" s="199" t="s">
        <v>1119</v>
      </c>
      <c r="D789" s="199" t="s">
        <v>2532</v>
      </c>
      <c r="E789" s="199" t="s">
        <v>371</v>
      </c>
      <c r="F789" s="199" t="s">
        <v>182</v>
      </c>
      <c r="G789" s="199" t="s">
        <v>240</v>
      </c>
      <c r="H789" s="199" t="s">
        <v>302</v>
      </c>
      <c r="I789" s="199"/>
      <c r="J789" s="200"/>
      <c r="K789" s="201">
        <v>27000</v>
      </c>
      <c r="L789" s="201">
        <v>11300</v>
      </c>
      <c r="M789" s="201">
        <f t="shared" si="48"/>
        <v>38300</v>
      </c>
      <c r="N789" s="199" t="s">
        <v>2533</v>
      </c>
      <c r="O789" s="199" t="s">
        <v>2525</v>
      </c>
      <c r="P789" s="199" t="s">
        <v>2534</v>
      </c>
      <c r="Q789" s="200" t="s">
        <v>781</v>
      </c>
      <c r="R789" s="199"/>
      <c r="S789" s="199"/>
      <c r="T789" s="199" t="s">
        <v>782</v>
      </c>
      <c r="U789" s="199"/>
      <c r="V789" s="131" t="str">
        <f t="shared" si="49"/>
        <v>ICE-ATS（スモール）</v>
      </c>
      <c r="W789" s="115" t="str">
        <f t="shared" si="50"/>
        <v/>
      </c>
      <c r="X789" s="115" t="str">
        <f t="shared" si="51"/>
        <v>（スモール）</v>
      </c>
    </row>
    <row r="790" spans="1:24" ht="13.5">
      <c r="A790" s="199" t="s">
        <v>406</v>
      </c>
      <c r="B790" s="199" t="s">
        <v>3733</v>
      </c>
      <c r="C790" s="199" t="s">
        <v>1775</v>
      </c>
      <c r="D790" s="199" t="s">
        <v>2540</v>
      </c>
      <c r="E790" s="199" t="s">
        <v>371</v>
      </c>
      <c r="F790" s="199" t="s">
        <v>182</v>
      </c>
      <c r="G790" s="199" t="s">
        <v>240</v>
      </c>
      <c r="H790" s="199" t="s">
        <v>302</v>
      </c>
      <c r="I790" s="199"/>
      <c r="J790" s="200"/>
      <c r="K790" s="201">
        <v>32000</v>
      </c>
      <c r="L790" s="201">
        <v>10600</v>
      </c>
      <c r="M790" s="201">
        <f t="shared" si="48"/>
        <v>42600</v>
      </c>
      <c r="N790" s="199" t="s">
        <v>2541</v>
      </c>
      <c r="O790" s="199" t="s">
        <v>1778</v>
      </c>
      <c r="P790" s="199" t="s">
        <v>2542</v>
      </c>
      <c r="Q790" s="200" t="s">
        <v>781</v>
      </c>
      <c r="R790" s="199"/>
      <c r="S790" s="199" t="s">
        <v>789</v>
      </c>
      <c r="T790" s="199" t="s">
        <v>790</v>
      </c>
      <c r="U790" s="199"/>
      <c r="V790" s="131" t="str">
        <f t="shared" si="49"/>
        <v>Icelock　721　ラチェットロック　小</v>
      </c>
      <c r="W790" s="115" t="str">
        <f t="shared" si="50"/>
        <v/>
      </c>
      <c r="X790" s="115" t="str">
        <f t="shared" si="51"/>
        <v>トロック　小</v>
      </c>
    </row>
    <row r="791" spans="1:24" ht="13.5">
      <c r="A791" s="199" t="s">
        <v>407</v>
      </c>
      <c r="B791" s="199" t="s">
        <v>3734</v>
      </c>
      <c r="C791" s="199" t="s">
        <v>1119</v>
      </c>
      <c r="D791" s="199" t="s">
        <v>3735</v>
      </c>
      <c r="E791" s="199" t="s">
        <v>371</v>
      </c>
      <c r="F791" s="199" t="s">
        <v>182</v>
      </c>
      <c r="G791" s="199" t="s">
        <v>240</v>
      </c>
      <c r="H791" s="199" t="s">
        <v>305</v>
      </c>
      <c r="I791" s="199" t="s">
        <v>306</v>
      </c>
      <c r="J791" s="200"/>
      <c r="K791" s="201">
        <v>8700</v>
      </c>
      <c r="L791" s="201">
        <v>3600</v>
      </c>
      <c r="M791" s="201">
        <f t="shared" si="48"/>
        <v>12300</v>
      </c>
      <c r="N791" s="199" t="s">
        <v>3736</v>
      </c>
      <c r="O791" s="199" t="s">
        <v>2745</v>
      </c>
      <c r="P791" s="199" t="s">
        <v>3737</v>
      </c>
      <c r="Q791" s="200" t="s">
        <v>781</v>
      </c>
      <c r="R791" s="199"/>
      <c r="S791" s="199"/>
      <c r="T791" s="199" t="s">
        <v>782</v>
      </c>
      <c r="U791" s="199"/>
      <c r="V791" s="131" t="str">
        <f t="shared" si="49"/>
        <v>アルファゲルカップ</v>
      </c>
      <c r="W791" s="115" t="str">
        <f t="shared" si="50"/>
        <v/>
      </c>
      <c r="X791" s="115" t="str">
        <f t="shared" si="51"/>
        <v>ァゲルカップ</v>
      </c>
    </row>
    <row r="792" spans="1:24" ht="13.5">
      <c r="A792" s="199" t="s">
        <v>407</v>
      </c>
      <c r="B792" s="199" t="s">
        <v>3738</v>
      </c>
      <c r="C792" s="199" t="s">
        <v>1119</v>
      </c>
      <c r="D792" s="199" t="s">
        <v>2544</v>
      </c>
      <c r="E792" s="199" t="s">
        <v>371</v>
      </c>
      <c r="F792" s="199" t="s">
        <v>182</v>
      </c>
      <c r="G792" s="199" t="s">
        <v>240</v>
      </c>
      <c r="H792" s="199" t="s">
        <v>305</v>
      </c>
      <c r="I792" s="199" t="s">
        <v>306</v>
      </c>
      <c r="J792" s="200"/>
      <c r="K792" s="201">
        <v>44000</v>
      </c>
      <c r="L792" s="201">
        <v>14000</v>
      </c>
      <c r="M792" s="201">
        <f t="shared" si="48"/>
        <v>58000</v>
      </c>
      <c r="N792" s="199" t="s">
        <v>2545</v>
      </c>
      <c r="O792" s="199" t="s">
        <v>2546</v>
      </c>
      <c r="P792" s="199" t="s">
        <v>2547</v>
      </c>
      <c r="Q792" s="200" t="s">
        <v>781</v>
      </c>
      <c r="R792" s="199"/>
      <c r="S792" s="199"/>
      <c r="T792" s="199" t="s">
        <v>782</v>
      </c>
      <c r="U792" s="199"/>
      <c r="V792" s="131" t="str">
        <f t="shared" si="49"/>
        <v>クールクッションライナー</v>
      </c>
      <c r="W792" s="115" t="str">
        <f t="shared" si="50"/>
        <v/>
      </c>
      <c r="X792" s="115" t="str">
        <f t="shared" si="51"/>
        <v>ョンライナー</v>
      </c>
    </row>
    <row r="793" spans="1:24" ht="13.5">
      <c r="A793" s="199" t="s">
        <v>407</v>
      </c>
      <c r="B793" s="199" t="s">
        <v>3739</v>
      </c>
      <c r="C793" s="199" t="s">
        <v>1775</v>
      </c>
      <c r="D793" s="199" t="s">
        <v>2549</v>
      </c>
      <c r="E793" s="199" t="s">
        <v>371</v>
      </c>
      <c r="F793" s="199" t="s">
        <v>182</v>
      </c>
      <c r="G793" s="199" t="s">
        <v>240</v>
      </c>
      <c r="H793" s="199" t="s">
        <v>305</v>
      </c>
      <c r="I793" s="199" t="s">
        <v>306</v>
      </c>
      <c r="J793" s="200"/>
      <c r="K793" s="201">
        <v>22000</v>
      </c>
      <c r="L793" s="201">
        <v>9200</v>
      </c>
      <c r="M793" s="201">
        <f t="shared" si="48"/>
        <v>31200</v>
      </c>
      <c r="N793" s="199" t="s">
        <v>2550</v>
      </c>
      <c r="O793" s="199" t="s">
        <v>1778</v>
      </c>
      <c r="P793" s="199" t="s">
        <v>2551</v>
      </c>
      <c r="Q793" s="200" t="s">
        <v>781</v>
      </c>
      <c r="R793" s="199"/>
      <c r="S793" s="199" t="s">
        <v>789</v>
      </c>
      <c r="T793" s="199" t="s">
        <v>790</v>
      </c>
      <c r="U793" s="199"/>
      <c r="V793" s="131" t="str">
        <f t="shared" si="49"/>
        <v>ディスタルカップ</v>
      </c>
      <c r="W793" s="115" t="str">
        <f t="shared" si="50"/>
        <v/>
      </c>
      <c r="X793" s="115" t="str">
        <f t="shared" si="51"/>
        <v>スタルカップ</v>
      </c>
    </row>
    <row r="794" spans="1:24" ht="13.5">
      <c r="A794" s="199" t="s">
        <v>407</v>
      </c>
      <c r="B794" s="199" t="s">
        <v>3740</v>
      </c>
      <c r="C794" s="199" t="s">
        <v>1775</v>
      </c>
      <c r="D794" s="199" t="s">
        <v>2553</v>
      </c>
      <c r="E794" s="199" t="s">
        <v>371</v>
      </c>
      <c r="F794" s="199" t="s">
        <v>182</v>
      </c>
      <c r="G794" s="199" t="s">
        <v>240</v>
      </c>
      <c r="H794" s="199" t="s">
        <v>305</v>
      </c>
      <c r="I794" s="199" t="s">
        <v>306</v>
      </c>
      <c r="J794" s="200"/>
      <c r="K794" s="201">
        <v>19000</v>
      </c>
      <c r="L794" s="201">
        <v>7900</v>
      </c>
      <c r="M794" s="201">
        <f t="shared" si="48"/>
        <v>26900</v>
      </c>
      <c r="N794" s="199" t="s">
        <v>2554</v>
      </c>
      <c r="O794" s="199" t="s">
        <v>1778</v>
      </c>
      <c r="P794" s="199" t="s">
        <v>2555</v>
      </c>
      <c r="Q794" s="200" t="s">
        <v>781</v>
      </c>
      <c r="R794" s="199"/>
      <c r="S794" s="199" t="s">
        <v>789</v>
      </c>
      <c r="T794" s="199" t="s">
        <v>790</v>
      </c>
      <c r="U794" s="199"/>
      <c r="V794" s="131" t="str">
        <f t="shared" si="49"/>
        <v>ICEROSS　パッド</v>
      </c>
      <c r="W794" s="115" t="str">
        <f t="shared" si="50"/>
        <v/>
      </c>
      <c r="X794" s="115" t="str">
        <f t="shared" si="51"/>
        <v>SS　パッド</v>
      </c>
    </row>
    <row r="795" spans="1:24" ht="13.5">
      <c r="A795" s="199" t="s">
        <v>408</v>
      </c>
      <c r="B795" s="199" t="s">
        <v>3741</v>
      </c>
      <c r="C795" s="199" t="s">
        <v>796</v>
      </c>
      <c r="D795" s="199" t="s">
        <v>2557</v>
      </c>
      <c r="E795" s="199" t="s">
        <v>371</v>
      </c>
      <c r="F795" s="199" t="s">
        <v>182</v>
      </c>
      <c r="G795" s="199" t="s">
        <v>240</v>
      </c>
      <c r="H795" s="199" t="s">
        <v>305</v>
      </c>
      <c r="I795" s="199" t="s">
        <v>308</v>
      </c>
      <c r="J795" s="200"/>
      <c r="K795" s="201">
        <v>82000</v>
      </c>
      <c r="L795" s="201">
        <v>17200</v>
      </c>
      <c r="M795" s="201">
        <f t="shared" si="48"/>
        <v>99200</v>
      </c>
      <c r="N795" s="199" t="s">
        <v>2558</v>
      </c>
      <c r="O795" s="199" t="s">
        <v>799</v>
      </c>
      <c r="P795" s="199" t="s">
        <v>2559</v>
      </c>
      <c r="Q795" s="200" t="s">
        <v>781</v>
      </c>
      <c r="R795" s="199"/>
      <c r="S795" s="199" t="s">
        <v>789</v>
      </c>
      <c r="T795" s="199" t="s">
        <v>790</v>
      </c>
      <c r="U795" s="199"/>
      <c r="V795" s="131" t="str">
        <f t="shared" si="49"/>
        <v>アームライナー　義手用ライナー</v>
      </c>
      <c r="W795" s="115" t="str">
        <f t="shared" si="50"/>
        <v/>
      </c>
      <c r="X795" s="115" t="str">
        <f t="shared" si="51"/>
        <v>手用ライナー</v>
      </c>
    </row>
    <row r="796" spans="1:24" ht="13.5">
      <c r="A796" s="199" t="s">
        <v>408</v>
      </c>
      <c r="B796" s="199" t="s">
        <v>3742</v>
      </c>
      <c r="C796" s="199" t="s">
        <v>1119</v>
      </c>
      <c r="D796" s="199" t="s">
        <v>3316</v>
      </c>
      <c r="E796" s="199" t="s">
        <v>371</v>
      </c>
      <c r="F796" s="199" t="s">
        <v>182</v>
      </c>
      <c r="G796" s="199" t="s">
        <v>240</v>
      </c>
      <c r="H796" s="199" t="s">
        <v>305</v>
      </c>
      <c r="I796" s="199" t="s">
        <v>308</v>
      </c>
      <c r="J796" s="200"/>
      <c r="K796" s="201">
        <v>62000</v>
      </c>
      <c r="L796" s="201">
        <v>13000</v>
      </c>
      <c r="M796" s="201">
        <f t="shared" si="48"/>
        <v>75000</v>
      </c>
      <c r="N796" s="199" t="s">
        <v>3317</v>
      </c>
      <c r="O796" s="199" t="s">
        <v>2745</v>
      </c>
      <c r="P796" s="199" t="s">
        <v>3318</v>
      </c>
      <c r="Q796" s="200" t="s">
        <v>781</v>
      </c>
      <c r="R796" s="199"/>
      <c r="S796" s="199"/>
      <c r="T796" s="199" t="s">
        <v>782</v>
      </c>
      <c r="U796" s="199"/>
      <c r="V796" s="131" t="str">
        <f t="shared" si="49"/>
        <v>アルファスピリットロッキングライナー</v>
      </c>
      <c r="W796" s="115" t="str">
        <f t="shared" si="50"/>
        <v/>
      </c>
      <c r="X796" s="115" t="str">
        <f t="shared" si="51"/>
        <v>ングライナー</v>
      </c>
    </row>
    <row r="797" spans="1:24" ht="13.5">
      <c r="A797" s="199" t="s">
        <v>408</v>
      </c>
      <c r="B797" s="199" t="s">
        <v>3743</v>
      </c>
      <c r="C797" s="199" t="s">
        <v>1775</v>
      </c>
      <c r="D797" s="199" t="s">
        <v>2561</v>
      </c>
      <c r="E797" s="199" t="s">
        <v>371</v>
      </c>
      <c r="F797" s="199" t="s">
        <v>182</v>
      </c>
      <c r="G797" s="199" t="s">
        <v>240</v>
      </c>
      <c r="H797" s="199" t="s">
        <v>305</v>
      </c>
      <c r="I797" s="199" t="s">
        <v>308</v>
      </c>
      <c r="J797" s="200"/>
      <c r="K797" s="201">
        <v>71200</v>
      </c>
      <c r="L797" s="201">
        <v>14900</v>
      </c>
      <c r="M797" s="201">
        <f t="shared" si="48"/>
        <v>86100</v>
      </c>
      <c r="N797" s="199" t="s">
        <v>2562</v>
      </c>
      <c r="O797" s="199" t="s">
        <v>1778</v>
      </c>
      <c r="P797" s="199" t="s">
        <v>2563</v>
      </c>
      <c r="Q797" s="200" t="s">
        <v>781</v>
      </c>
      <c r="R797" s="199"/>
      <c r="S797" s="199" t="s">
        <v>789</v>
      </c>
      <c r="T797" s="199" t="s">
        <v>790</v>
      </c>
      <c r="U797" s="199"/>
      <c r="V797" s="131" t="str">
        <f t="shared" si="49"/>
        <v>ICEROSS　コンフォート　ロッキングライナー</v>
      </c>
      <c r="W797" s="115" t="str">
        <f t="shared" si="50"/>
        <v/>
      </c>
      <c r="X797" s="115" t="str">
        <f t="shared" si="51"/>
        <v>ングライナー</v>
      </c>
    </row>
    <row r="798" spans="1:24" ht="13.5">
      <c r="A798" s="199" t="s">
        <v>408</v>
      </c>
      <c r="B798" s="199" t="s">
        <v>3744</v>
      </c>
      <c r="C798" s="199" t="s">
        <v>1775</v>
      </c>
      <c r="D798" s="199" t="s">
        <v>2565</v>
      </c>
      <c r="E798" s="199" t="s">
        <v>371</v>
      </c>
      <c r="F798" s="199" t="s">
        <v>182</v>
      </c>
      <c r="G798" s="199" t="s">
        <v>240</v>
      </c>
      <c r="H798" s="199" t="s">
        <v>305</v>
      </c>
      <c r="I798" s="199" t="s">
        <v>308</v>
      </c>
      <c r="J798" s="200"/>
      <c r="K798" s="201">
        <v>99900</v>
      </c>
      <c r="L798" s="201">
        <v>20900</v>
      </c>
      <c r="M798" s="201">
        <f t="shared" si="48"/>
        <v>120800</v>
      </c>
      <c r="N798" s="199" t="s">
        <v>2566</v>
      </c>
      <c r="O798" s="199" t="s">
        <v>1778</v>
      </c>
      <c r="P798" s="199" t="s">
        <v>2567</v>
      </c>
      <c r="Q798" s="200" t="s">
        <v>781</v>
      </c>
      <c r="R798" s="199"/>
      <c r="S798" s="199" t="s">
        <v>789</v>
      </c>
      <c r="T798" s="199" t="s">
        <v>790</v>
      </c>
      <c r="U798" s="199"/>
      <c r="V798" s="131" t="str">
        <f t="shared" si="49"/>
        <v>ICEROSS　アッパーX</v>
      </c>
      <c r="W798" s="115" t="str">
        <f t="shared" si="50"/>
        <v/>
      </c>
      <c r="X798" s="115" t="str">
        <f t="shared" si="51"/>
        <v>　アッパーX</v>
      </c>
    </row>
    <row r="799" spans="1:24" ht="13.5">
      <c r="A799" s="199" t="s">
        <v>409</v>
      </c>
      <c r="B799" s="199" t="s">
        <v>3745</v>
      </c>
      <c r="C799" s="199" t="s">
        <v>784</v>
      </c>
      <c r="D799" s="199" t="s">
        <v>3746</v>
      </c>
      <c r="E799" s="199" t="s">
        <v>371</v>
      </c>
      <c r="F799" s="199" t="s">
        <v>182</v>
      </c>
      <c r="G799" s="199" t="s">
        <v>240</v>
      </c>
      <c r="H799" s="199" t="s">
        <v>310</v>
      </c>
      <c r="I799" s="199"/>
      <c r="J799" s="200"/>
      <c r="K799" s="201">
        <v>2600</v>
      </c>
      <c r="L799" s="201">
        <v>1100</v>
      </c>
      <c r="M799" s="201">
        <f t="shared" si="48"/>
        <v>3700</v>
      </c>
      <c r="N799" s="199" t="s">
        <v>3747</v>
      </c>
      <c r="O799" s="199" t="s">
        <v>787</v>
      </c>
      <c r="P799" s="199" t="s">
        <v>3748</v>
      </c>
      <c r="Q799" s="200" t="s">
        <v>781</v>
      </c>
      <c r="R799" s="199"/>
      <c r="S799" s="199" t="s">
        <v>854</v>
      </c>
      <c r="T799" s="199" t="s">
        <v>782</v>
      </c>
      <c r="U799" s="199"/>
      <c r="V799" s="131" t="str">
        <f t="shared" si="49"/>
        <v>肩肘継手接続金具</v>
      </c>
      <c r="W799" s="115" t="str">
        <f t="shared" si="50"/>
        <v/>
      </c>
      <c r="X799" s="115" t="str">
        <f t="shared" si="51"/>
        <v>継手接続金具</v>
      </c>
    </row>
    <row r="800" spans="1:24" ht="13.5">
      <c r="A800" s="199" t="s">
        <v>409</v>
      </c>
      <c r="B800" s="199" t="s">
        <v>3749</v>
      </c>
      <c r="C800" s="199" t="s">
        <v>1113</v>
      </c>
      <c r="D800" s="199" t="s">
        <v>3750</v>
      </c>
      <c r="E800" s="199" t="s">
        <v>371</v>
      </c>
      <c r="F800" s="199" t="s">
        <v>182</v>
      </c>
      <c r="G800" s="199" t="s">
        <v>240</v>
      </c>
      <c r="H800" s="199" t="s">
        <v>310</v>
      </c>
      <c r="I800" s="199"/>
      <c r="J800" s="200"/>
      <c r="K800" s="201">
        <v>8500</v>
      </c>
      <c r="L800" s="201">
        <v>3500</v>
      </c>
      <c r="M800" s="201">
        <f t="shared" si="48"/>
        <v>12000</v>
      </c>
      <c r="N800" s="199" t="s">
        <v>3751</v>
      </c>
      <c r="O800" s="199" t="s">
        <v>2736</v>
      </c>
      <c r="P800" s="199" t="s">
        <v>3752</v>
      </c>
      <c r="Q800" s="200" t="s">
        <v>781</v>
      </c>
      <c r="R800" s="199"/>
      <c r="S800" s="199"/>
      <c r="T800" s="199" t="s">
        <v>782</v>
      </c>
      <c r="U800" s="199"/>
      <c r="V800" s="131" t="str">
        <f t="shared" si="49"/>
        <v>SAKAGE　ストラップタイプ</v>
      </c>
      <c r="W800" s="115" t="str">
        <f t="shared" si="50"/>
        <v/>
      </c>
      <c r="X800" s="115" t="str">
        <f t="shared" si="51"/>
        <v>ラップタイプ</v>
      </c>
    </row>
    <row r="801" spans="1:24" ht="13.5">
      <c r="A801" s="199" t="s">
        <v>410</v>
      </c>
      <c r="B801" s="199" t="s">
        <v>3753</v>
      </c>
      <c r="C801" s="199" t="s">
        <v>796</v>
      </c>
      <c r="D801" s="199" t="s">
        <v>3754</v>
      </c>
      <c r="E801" s="199" t="s">
        <v>371</v>
      </c>
      <c r="F801" s="199" t="s">
        <v>312</v>
      </c>
      <c r="G801" s="199" t="s">
        <v>313</v>
      </c>
      <c r="H801" s="199"/>
      <c r="I801" s="199" t="s">
        <v>411</v>
      </c>
      <c r="J801" s="200"/>
      <c r="K801" s="201">
        <v>79000</v>
      </c>
      <c r="L801" s="201">
        <v>16500</v>
      </c>
      <c r="M801" s="201">
        <f t="shared" si="48"/>
        <v>95500</v>
      </c>
      <c r="N801" s="199" t="s">
        <v>3755</v>
      </c>
      <c r="O801" s="199" t="s">
        <v>799</v>
      </c>
      <c r="P801" s="199" t="s">
        <v>3756</v>
      </c>
      <c r="Q801" s="200" t="s">
        <v>781</v>
      </c>
      <c r="R801" s="199"/>
      <c r="S801" s="199" t="s">
        <v>789</v>
      </c>
      <c r="T801" s="199" t="s">
        <v>790</v>
      </c>
      <c r="U801" s="199"/>
      <c r="V801" s="131" t="str">
        <f t="shared" si="49"/>
        <v>股継手　伸展補助装置付　遊動式</v>
      </c>
      <c r="W801" s="115" t="str">
        <f t="shared" si="50"/>
        <v/>
      </c>
      <c r="X801" s="115" t="str">
        <f t="shared" si="51"/>
        <v>置付　遊動式</v>
      </c>
    </row>
    <row r="802" spans="1:24" ht="13.5">
      <c r="A802" s="199" t="s">
        <v>410</v>
      </c>
      <c r="B802" s="199" t="s">
        <v>3757</v>
      </c>
      <c r="C802" s="199" t="s">
        <v>796</v>
      </c>
      <c r="D802" s="199" t="s">
        <v>3758</v>
      </c>
      <c r="E802" s="199" t="s">
        <v>371</v>
      </c>
      <c r="F802" s="199" t="s">
        <v>312</v>
      </c>
      <c r="G802" s="199" t="s">
        <v>313</v>
      </c>
      <c r="H802" s="199"/>
      <c r="I802" s="199" t="s">
        <v>411</v>
      </c>
      <c r="J802" s="200"/>
      <c r="K802" s="201">
        <v>209000</v>
      </c>
      <c r="L802" s="201">
        <v>43800</v>
      </c>
      <c r="M802" s="201">
        <f t="shared" si="48"/>
        <v>252800</v>
      </c>
      <c r="N802" s="199" t="s">
        <v>3759</v>
      </c>
      <c r="O802" s="199" t="s">
        <v>799</v>
      </c>
      <c r="P802" s="199" t="s">
        <v>3760</v>
      </c>
      <c r="Q802" s="200" t="s">
        <v>781</v>
      </c>
      <c r="R802" s="199"/>
      <c r="S802" s="199" t="s">
        <v>789</v>
      </c>
      <c r="T802" s="199" t="s">
        <v>790</v>
      </c>
      <c r="U802" s="199"/>
      <c r="V802" s="131" t="str">
        <f t="shared" si="49"/>
        <v>股継手　伸展補助装置内臓　チタン　遊動式</v>
      </c>
      <c r="W802" s="115" t="str">
        <f t="shared" si="50"/>
        <v/>
      </c>
      <c r="X802" s="115" t="str">
        <f t="shared" si="51"/>
        <v>タン　遊動式</v>
      </c>
    </row>
    <row r="803" spans="1:24" ht="13.5">
      <c r="A803" s="199" t="s">
        <v>410</v>
      </c>
      <c r="B803" s="199" t="s">
        <v>3761</v>
      </c>
      <c r="C803" s="199" t="s">
        <v>796</v>
      </c>
      <c r="D803" s="199" t="s">
        <v>3762</v>
      </c>
      <c r="E803" s="199" t="s">
        <v>371</v>
      </c>
      <c r="F803" s="199" t="s">
        <v>312</v>
      </c>
      <c r="G803" s="199" t="s">
        <v>313</v>
      </c>
      <c r="H803" s="199"/>
      <c r="I803" s="199" t="s">
        <v>411</v>
      </c>
      <c r="J803" s="200"/>
      <c r="K803" s="201">
        <v>91000</v>
      </c>
      <c r="L803" s="201">
        <v>19100</v>
      </c>
      <c r="M803" s="201">
        <f t="shared" si="48"/>
        <v>110100</v>
      </c>
      <c r="N803" s="199" t="s">
        <v>3763</v>
      </c>
      <c r="O803" s="199" t="s">
        <v>799</v>
      </c>
      <c r="P803" s="199" t="s">
        <v>3764</v>
      </c>
      <c r="Q803" s="200" t="s">
        <v>781</v>
      </c>
      <c r="R803" s="199"/>
      <c r="S803" s="199" t="s">
        <v>789</v>
      </c>
      <c r="T803" s="199" t="s">
        <v>790</v>
      </c>
      <c r="U803" s="199"/>
      <c r="V803" s="131" t="str">
        <f t="shared" si="49"/>
        <v>股継手　マニュアルロック</v>
      </c>
      <c r="W803" s="115" t="str">
        <f t="shared" si="50"/>
        <v/>
      </c>
      <c r="X803" s="115" t="str">
        <f t="shared" si="51"/>
        <v>ュアルロック</v>
      </c>
    </row>
    <row r="804" spans="1:24" ht="13.5">
      <c r="A804" s="199" t="s">
        <v>410</v>
      </c>
      <c r="B804" s="199" t="s">
        <v>3765</v>
      </c>
      <c r="C804" s="199" t="s">
        <v>796</v>
      </c>
      <c r="D804" s="199" t="s">
        <v>3766</v>
      </c>
      <c r="E804" s="199" t="s">
        <v>371</v>
      </c>
      <c r="F804" s="199" t="s">
        <v>312</v>
      </c>
      <c r="G804" s="199" t="s">
        <v>313</v>
      </c>
      <c r="H804" s="199"/>
      <c r="I804" s="199" t="s">
        <v>411</v>
      </c>
      <c r="J804" s="200"/>
      <c r="K804" s="201">
        <v>550000</v>
      </c>
      <c r="L804" s="201">
        <v>63800</v>
      </c>
      <c r="M804" s="201">
        <f t="shared" si="48"/>
        <v>613800</v>
      </c>
      <c r="N804" s="199" t="s">
        <v>3767</v>
      </c>
      <c r="O804" s="199" t="s">
        <v>799</v>
      </c>
      <c r="P804" s="199" t="s">
        <v>3768</v>
      </c>
      <c r="Q804" s="200" t="s">
        <v>781</v>
      </c>
      <c r="R804" s="199"/>
      <c r="S804" s="199" t="s">
        <v>789</v>
      </c>
      <c r="T804" s="199" t="s">
        <v>790</v>
      </c>
      <c r="U804" s="199"/>
      <c r="V804" s="131" t="str">
        <f t="shared" si="49"/>
        <v>股継手　油圧シリンダー内蔵</v>
      </c>
      <c r="W804" s="115" t="str">
        <f t="shared" si="50"/>
        <v/>
      </c>
      <c r="X804" s="115" t="str">
        <f t="shared" si="51"/>
        <v>リンダー内蔵</v>
      </c>
    </row>
    <row r="805" spans="1:24" ht="13.5">
      <c r="A805" s="199" t="s">
        <v>410</v>
      </c>
      <c r="B805" s="199" t="s">
        <v>3769</v>
      </c>
      <c r="C805" s="199" t="s">
        <v>1113</v>
      </c>
      <c r="D805" s="199" t="s">
        <v>3770</v>
      </c>
      <c r="E805" s="199" t="s">
        <v>371</v>
      </c>
      <c r="F805" s="199" t="s">
        <v>312</v>
      </c>
      <c r="G805" s="199" t="s">
        <v>313</v>
      </c>
      <c r="H805" s="199"/>
      <c r="I805" s="199" t="s">
        <v>411</v>
      </c>
      <c r="J805" s="200"/>
      <c r="K805" s="201">
        <v>154400</v>
      </c>
      <c r="L805" s="201">
        <v>32400</v>
      </c>
      <c r="M805" s="201">
        <f t="shared" si="48"/>
        <v>186800</v>
      </c>
      <c r="N805" s="199" t="s">
        <v>3771</v>
      </c>
      <c r="O805" s="199" t="s">
        <v>2736</v>
      </c>
      <c r="P805" s="199" t="s">
        <v>3772</v>
      </c>
      <c r="Q805" s="200" t="s">
        <v>781</v>
      </c>
      <c r="R805" s="199"/>
      <c r="S805" s="199" t="s">
        <v>789</v>
      </c>
      <c r="T805" s="199" t="s">
        <v>790</v>
      </c>
      <c r="U805" s="199"/>
      <c r="V805" s="131" t="str">
        <f t="shared" si="49"/>
        <v>ヒップジョイント</v>
      </c>
      <c r="W805" s="115" t="str">
        <f t="shared" si="50"/>
        <v/>
      </c>
      <c r="X805" s="115" t="str">
        <f t="shared" si="51"/>
        <v>プジョイント</v>
      </c>
    </row>
    <row r="806" spans="1:24" ht="13.5">
      <c r="A806" s="199" t="s">
        <v>410</v>
      </c>
      <c r="B806" s="199" t="s">
        <v>3773</v>
      </c>
      <c r="C806" s="199" t="s">
        <v>1119</v>
      </c>
      <c r="D806" s="199" t="s">
        <v>3774</v>
      </c>
      <c r="E806" s="199" t="s">
        <v>371</v>
      </c>
      <c r="F806" s="199" t="s">
        <v>312</v>
      </c>
      <c r="G806" s="199" t="s">
        <v>313</v>
      </c>
      <c r="H806" s="199"/>
      <c r="I806" s="199" t="s">
        <v>411</v>
      </c>
      <c r="J806" s="200"/>
      <c r="K806" s="201">
        <v>130000</v>
      </c>
      <c r="L806" s="201">
        <v>27300</v>
      </c>
      <c r="M806" s="201">
        <f t="shared" si="48"/>
        <v>157300</v>
      </c>
      <c r="N806" s="199" t="s">
        <v>3775</v>
      </c>
      <c r="O806" s="199" t="s">
        <v>3776</v>
      </c>
      <c r="P806" s="199" t="s">
        <v>313</v>
      </c>
      <c r="Q806" s="200" t="s">
        <v>781</v>
      </c>
      <c r="R806" s="199"/>
      <c r="S806" s="199" t="s">
        <v>789</v>
      </c>
      <c r="T806" s="199" t="s">
        <v>782</v>
      </c>
      <c r="U806" s="199"/>
      <c r="V806" s="131" t="str">
        <f t="shared" si="49"/>
        <v>股継手</v>
      </c>
      <c r="W806" s="115" t="str">
        <f t="shared" si="50"/>
        <v/>
      </c>
      <c r="X806" s="115" t="str">
        <f t="shared" si="51"/>
        <v>股継手</v>
      </c>
    </row>
    <row r="807" spans="1:24" ht="13.5">
      <c r="A807" s="199" t="s">
        <v>410</v>
      </c>
      <c r="B807" s="199" t="s">
        <v>3777</v>
      </c>
      <c r="C807" s="199" t="s">
        <v>1119</v>
      </c>
      <c r="D807" s="199" t="s">
        <v>3778</v>
      </c>
      <c r="E807" s="199" t="s">
        <v>371</v>
      </c>
      <c r="F807" s="199" t="s">
        <v>312</v>
      </c>
      <c r="G807" s="199" t="s">
        <v>313</v>
      </c>
      <c r="H807" s="199"/>
      <c r="I807" s="199" t="s">
        <v>411</v>
      </c>
      <c r="J807" s="200"/>
      <c r="K807" s="201">
        <v>56000</v>
      </c>
      <c r="L807" s="201">
        <v>11700</v>
      </c>
      <c r="M807" s="201">
        <f t="shared" si="48"/>
        <v>67700</v>
      </c>
      <c r="N807" s="199" t="s">
        <v>3779</v>
      </c>
      <c r="O807" s="199" t="s">
        <v>3776</v>
      </c>
      <c r="P807" s="199" t="s">
        <v>3780</v>
      </c>
      <c r="Q807" s="200" t="s">
        <v>781</v>
      </c>
      <c r="R807" s="199"/>
      <c r="S807" s="199"/>
      <c r="T807" s="199" t="s">
        <v>782</v>
      </c>
      <c r="U807" s="199"/>
      <c r="V807" s="131" t="str">
        <f t="shared" si="49"/>
        <v>Hy-Stan股継手</v>
      </c>
      <c r="W807" s="115" t="str">
        <f t="shared" si="50"/>
        <v/>
      </c>
      <c r="X807" s="115" t="str">
        <f t="shared" si="51"/>
        <v>tan股継手</v>
      </c>
    </row>
    <row r="808" spans="1:24" ht="13.5">
      <c r="A808" s="199" t="s">
        <v>412</v>
      </c>
      <c r="B808" s="199" t="s">
        <v>3781</v>
      </c>
      <c r="C808" s="199" t="s">
        <v>796</v>
      </c>
      <c r="D808" s="199" t="s">
        <v>3782</v>
      </c>
      <c r="E808" s="199" t="s">
        <v>371</v>
      </c>
      <c r="F808" s="199" t="s">
        <v>312</v>
      </c>
      <c r="G808" s="199" t="s">
        <v>313</v>
      </c>
      <c r="H808" s="199"/>
      <c r="I808" s="199" t="s">
        <v>413</v>
      </c>
      <c r="J808" s="200" t="s">
        <v>346</v>
      </c>
      <c r="K808" s="201">
        <v>173000</v>
      </c>
      <c r="L808" s="201">
        <v>36300</v>
      </c>
      <c r="M808" s="201">
        <f t="shared" si="48"/>
        <v>209300</v>
      </c>
      <c r="N808" s="199" t="s">
        <v>3783</v>
      </c>
      <c r="O808" s="199" t="s">
        <v>799</v>
      </c>
      <c r="P808" s="199" t="s">
        <v>3784</v>
      </c>
      <c r="Q808" s="200" t="s">
        <v>781</v>
      </c>
      <c r="R808" s="199"/>
      <c r="S808" s="199" t="s">
        <v>789</v>
      </c>
      <c r="T808" s="199" t="s">
        <v>790</v>
      </c>
      <c r="U808" s="199"/>
      <c r="V808" s="131" t="str">
        <f t="shared" si="49"/>
        <v>股継手　小児用　遊動式</v>
      </c>
      <c r="W808" s="115" t="str">
        <f t="shared" si="50"/>
        <v/>
      </c>
      <c r="X808" s="115" t="str">
        <f t="shared" si="51"/>
        <v>児用　遊動式</v>
      </c>
    </row>
    <row r="809" spans="1:24" ht="13.5">
      <c r="A809" s="199" t="s">
        <v>412</v>
      </c>
      <c r="B809" s="199" t="s">
        <v>3785</v>
      </c>
      <c r="C809" s="199" t="s">
        <v>1119</v>
      </c>
      <c r="D809" s="199" t="s">
        <v>3786</v>
      </c>
      <c r="E809" s="199" t="s">
        <v>371</v>
      </c>
      <c r="F809" s="199" t="s">
        <v>312</v>
      </c>
      <c r="G809" s="199" t="s">
        <v>313</v>
      </c>
      <c r="H809" s="199"/>
      <c r="I809" s="199" t="s">
        <v>413</v>
      </c>
      <c r="J809" s="200" t="s">
        <v>346</v>
      </c>
      <c r="K809" s="201">
        <v>65000</v>
      </c>
      <c r="L809" s="201">
        <v>13600</v>
      </c>
      <c r="M809" s="201">
        <f t="shared" si="48"/>
        <v>78600</v>
      </c>
      <c r="N809" s="199" t="s">
        <v>3787</v>
      </c>
      <c r="O809" s="199" t="s">
        <v>3776</v>
      </c>
      <c r="P809" s="199" t="s">
        <v>3788</v>
      </c>
      <c r="Q809" s="200" t="s">
        <v>781</v>
      </c>
      <c r="R809" s="199"/>
      <c r="S809" s="199" t="s">
        <v>789</v>
      </c>
      <c r="T809" s="199" t="s">
        <v>782</v>
      </c>
      <c r="U809" s="199"/>
      <c r="V809" s="131" t="str">
        <f t="shared" si="49"/>
        <v>小児用股継手</v>
      </c>
      <c r="W809" s="115" t="str">
        <f t="shared" si="50"/>
        <v/>
      </c>
      <c r="X809" s="115" t="str">
        <f t="shared" si="51"/>
        <v>小児用股継手</v>
      </c>
    </row>
    <row r="810" spans="1:24" ht="13.5">
      <c r="A810" s="199" t="s">
        <v>414</v>
      </c>
      <c r="B810" s="199" t="s">
        <v>3789</v>
      </c>
      <c r="C810" s="199" t="s">
        <v>2921</v>
      </c>
      <c r="D810" s="199" t="s">
        <v>3790</v>
      </c>
      <c r="E810" s="199" t="s">
        <v>371</v>
      </c>
      <c r="F810" s="199" t="s">
        <v>312</v>
      </c>
      <c r="G810" s="199" t="s">
        <v>129</v>
      </c>
      <c r="H810" s="199"/>
      <c r="I810" s="199" t="s">
        <v>415</v>
      </c>
      <c r="J810" s="200" t="s">
        <v>416</v>
      </c>
      <c r="K810" s="201">
        <v>687900</v>
      </c>
      <c r="L810" s="201">
        <v>69000</v>
      </c>
      <c r="M810" s="201">
        <f t="shared" si="48"/>
        <v>756900</v>
      </c>
      <c r="N810" s="199" t="s">
        <v>3791</v>
      </c>
      <c r="O810" s="199" t="s">
        <v>3175</v>
      </c>
      <c r="P810" s="199" t="s">
        <v>3792</v>
      </c>
      <c r="Q810" s="200" t="s">
        <v>781</v>
      </c>
      <c r="R810" s="199"/>
      <c r="S810" s="199" t="s">
        <v>789</v>
      </c>
      <c r="T810" s="199" t="s">
        <v>790</v>
      </c>
      <c r="U810" s="199"/>
      <c r="V810" s="131" t="str">
        <f t="shared" si="49"/>
        <v>ESK</v>
      </c>
      <c r="W810" s="115" t="str">
        <f t="shared" si="50"/>
        <v/>
      </c>
      <c r="X810" s="115" t="str">
        <f t="shared" si="51"/>
        <v>ESK</v>
      </c>
    </row>
    <row r="811" spans="1:24" ht="13.5">
      <c r="A811" s="199" t="s">
        <v>417</v>
      </c>
      <c r="B811" s="199" t="s">
        <v>3793</v>
      </c>
      <c r="C811" s="199" t="s">
        <v>784</v>
      </c>
      <c r="D811" s="199" t="s">
        <v>3794</v>
      </c>
      <c r="E811" s="199" t="s">
        <v>371</v>
      </c>
      <c r="F811" s="199" t="s">
        <v>312</v>
      </c>
      <c r="G811" s="199" t="s">
        <v>129</v>
      </c>
      <c r="H811" s="199"/>
      <c r="I811" s="199" t="s">
        <v>415</v>
      </c>
      <c r="J811" s="200" t="s">
        <v>418</v>
      </c>
      <c r="K811" s="201">
        <v>2153000</v>
      </c>
      <c r="L811" s="201">
        <v>124300</v>
      </c>
      <c r="M811" s="201">
        <f t="shared" si="48"/>
        <v>2277300</v>
      </c>
      <c r="N811" s="199" t="s">
        <v>3795</v>
      </c>
      <c r="O811" s="199" t="s">
        <v>3796</v>
      </c>
      <c r="P811" s="199" t="s">
        <v>3797</v>
      </c>
      <c r="Q811" s="200" t="s">
        <v>781</v>
      </c>
      <c r="R811" s="199"/>
      <c r="S811" s="199"/>
      <c r="T811" s="199" t="s">
        <v>782</v>
      </c>
      <c r="U811" s="199"/>
      <c r="V811" s="131" t="str">
        <f t="shared" si="49"/>
        <v>ベリーグッドニー</v>
      </c>
      <c r="W811" s="115" t="str">
        <f t="shared" si="50"/>
        <v/>
      </c>
      <c r="X811" s="115" t="str">
        <f t="shared" si="51"/>
        <v>ーグッドニー</v>
      </c>
    </row>
    <row r="812" spans="1:24" ht="13.5">
      <c r="A812" s="199" t="s">
        <v>417</v>
      </c>
      <c r="B812" s="199" t="s">
        <v>3798</v>
      </c>
      <c r="C812" s="199" t="s">
        <v>784</v>
      </c>
      <c r="D812" s="199" t="s">
        <v>3799</v>
      </c>
      <c r="E812" s="199" t="s">
        <v>371</v>
      </c>
      <c r="F812" s="199" t="s">
        <v>312</v>
      </c>
      <c r="G812" s="199" t="s">
        <v>129</v>
      </c>
      <c r="H812" s="199"/>
      <c r="I812" s="199" t="s">
        <v>415</v>
      </c>
      <c r="J812" s="200" t="s">
        <v>418</v>
      </c>
      <c r="K812" s="201">
        <v>473000</v>
      </c>
      <c r="L812" s="201">
        <v>60900</v>
      </c>
      <c r="M812" s="201">
        <f t="shared" si="48"/>
        <v>533900</v>
      </c>
      <c r="N812" s="199" t="s">
        <v>3800</v>
      </c>
      <c r="O812" s="199" t="s">
        <v>2687</v>
      </c>
      <c r="P812" s="199" t="s">
        <v>3801</v>
      </c>
      <c r="Q812" s="200" t="s">
        <v>781</v>
      </c>
      <c r="R812" s="199"/>
      <c r="S812" s="199"/>
      <c r="T812" s="199" t="s">
        <v>782</v>
      </c>
      <c r="U812" s="199"/>
      <c r="V812" s="131" t="str">
        <f t="shared" si="49"/>
        <v>キャピタル油圧膝継手ピラミッド</v>
      </c>
      <c r="W812" s="115" t="str">
        <f t="shared" si="50"/>
        <v/>
      </c>
      <c r="X812" s="115" t="str">
        <f t="shared" si="51"/>
        <v>手ピラミッド</v>
      </c>
    </row>
    <row r="813" spans="1:24" ht="13.5">
      <c r="A813" s="199" t="s">
        <v>417</v>
      </c>
      <c r="B813" s="199" t="s">
        <v>3802</v>
      </c>
      <c r="C813" s="199" t="s">
        <v>796</v>
      </c>
      <c r="D813" s="199" t="s">
        <v>3803</v>
      </c>
      <c r="E813" s="199" t="s">
        <v>371</v>
      </c>
      <c r="F813" s="199" t="s">
        <v>312</v>
      </c>
      <c r="G813" s="199" t="s">
        <v>129</v>
      </c>
      <c r="H813" s="199"/>
      <c r="I813" s="199" t="s">
        <v>415</v>
      </c>
      <c r="J813" s="200" t="s">
        <v>418</v>
      </c>
      <c r="K813" s="201">
        <v>326000</v>
      </c>
      <c r="L813" s="201">
        <v>55300</v>
      </c>
      <c r="M813" s="201">
        <f t="shared" si="48"/>
        <v>381300</v>
      </c>
      <c r="N813" s="199" t="s">
        <v>3804</v>
      </c>
      <c r="O813" s="199" t="s">
        <v>799</v>
      </c>
      <c r="P813" s="199" t="s">
        <v>3805</v>
      </c>
      <c r="Q813" s="200" t="s">
        <v>781</v>
      </c>
      <c r="R813" s="199"/>
      <c r="S813" s="199" t="s">
        <v>789</v>
      </c>
      <c r="T813" s="199" t="s">
        <v>790</v>
      </c>
      <c r="U813" s="199"/>
      <c r="V813" s="131" t="str">
        <f t="shared" si="49"/>
        <v>油圧単軸膝継手　体重制限150kg</v>
      </c>
      <c r="W813" s="115" t="str">
        <f t="shared" si="50"/>
        <v/>
      </c>
      <c r="X813" s="115" t="str">
        <f t="shared" si="51"/>
        <v>限150kg</v>
      </c>
    </row>
    <row r="814" spans="1:24" ht="13.5">
      <c r="A814" s="199" t="s">
        <v>417</v>
      </c>
      <c r="B814" s="199" t="s">
        <v>3806</v>
      </c>
      <c r="C814" s="199" t="s">
        <v>796</v>
      </c>
      <c r="D814" s="199" t="s">
        <v>3807</v>
      </c>
      <c r="E814" s="199" t="s">
        <v>371</v>
      </c>
      <c r="F814" s="199" t="s">
        <v>312</v>
      </c>
      <c r="G814" s="199" t="s">
        <v>129</v>
      </c>
      <c r="H814" s="199"/>
      <c r="I814" s="199" t="s">
        <v>415</v>
      </c>
      <c r="J814" s="200" t="s">
        <v>418</v>
      </c>
      <c r="K814" s="201">
        <v>480000</v>
      </c>
      <c r="L814" s="201">
        <v>61100</v>
      </c>
      <c r="M814" s="201">
        <f t="shared" si="48"/>
        <v>541100</v>
      </c>
      <c r="N814" s="199" t="s">
        <v>3808</v>
      </c>
      <c r="O814" s="199" t="s">
        <v>799</v>
      </c>
      <c r="P814" s="199" t="s">
        <v>3809</v>
      </c>
      <c r="Q814" s="200" t="s">
        <v>781</v>
      </c>
      <c r="R814" s="199"/>
      <c r="S814" s="199" t="s">
        <v>789</v>
      </c>
      <c r="T814" s="199" t="s">
        <v>790</v>
      </c>
      <c r="U814" s="199"/>
      <c r="V814" s="131" t="str">
        <f t="shared" si="49"/>
        <v>ロータリー油圧膝継手　チューブ付</v>
      </c>
      <c r="W814" s="115" t="str">
        <f t="shared" si="50"/>
        <v/>
      </c>
      <c r="X814" s="115" t="str">
        <f t="shared" si="51"/>
        <v>　チューブ付</v>
      </c>
    </row>
    <row r="815" spans="1:24" ht="13.5">
      <c r="A815" s="199" t="s">
        <v>417</v>
      </c>
      <c r="B815" s="199" t="s">
        <v>3810</v>
      </c>
      <c r="C815" s="199" t="s">
        <v>796</v>
      </c>
      <c r="D815" s="199" t="s">
        <v>3811</v>
      </c>
      <c r="E815" s="199" t="s">
        <v>371</v>
      </c>
      <c r="F815" s="199" t="s">
        <v>312</v>
      </c>
      <c r="G815" s="199" t="s">
        <v>129</v>
      </c>
      <c r="H815" s="199"/>
      <c r="I815" s="199" t="s">
        <v>415</v>
      </c>
      <c r="J815" s="200" t="s">
        <v>418</v>
      </c>
      <c r="K815" s="201">
        <v>402000</v>
      </c>
      <c r="L815" s="201">
        <v>58200</v>
      </c>
      <c r="M815" s="201">
        <f t="shared" si="48"/>
        <v>460200</v>
      </c>
      <c r="N815" s="199" t="s">
        <v>3812</v>
      </c>
      <c r="O815" s="199" t="s">
        <v>799</v>
      </c>
      <c r="P815" s="199" t="s">
        <v>3813</v>
      </c>
      <c r="Q815" s="200" t="s">
        <v>781</v>
      </c>
      <c r="R815" s="199"/>
      <c r="S815" s="199" t="s">
        <v>789</v>
      </c>
      <c r="T815" s="199" t="s">
        <v>790</v>
      </c>
      <c r="U815" s="199"/>
      <c r="V815" s="131" t="str">
        <f t="shared" si="49"/>
        <v>アクアニー　ウォータープルーフ　ロック付</v>
      </c>
      <c r="W815" s="115" t="str">
        <f t="shared" si="50"/>
        <v/>
      </c>
      <c r="X815" s="115" t="str">
        <f t="shared" si="51"/>
        <v>フ　ロック付</v>
      </c>
    </row>
    <row r="816" spans="1:24" ht="13.5">
      <c r="A816" s="199" t="s">
        <v>417</v>
      </c>
      <c r="B816" s="199" t="s">
        <v>3814</v>
      </c>
      <c r="C816" s="199" t="s">
        <v>796</v>
      </c>
      <c r="D816" s="199" t="s">
        <v>3815</v>
      </c>
      <c r="E816" s="199" t="s">
        <v>371</v>
      </c>
      <c r="F816" s="199" t="s">
        <v>312</v>
      </c>
      <c r="G816" s="199" t="s">
        <v>129</v>
      </c>
      <c r="H816" s="199"/>
      <c r="I816" s="199" t="s">
        <v>415</v>
      </c>
      <c r="J816" s="200" t="s">
        <v>418</v>
      </c>
      <c r="K816" s="201">
        <v>910000</v>
      </c>
      <c r="L816" s="201">
        <v>77400</v>
      </c>
      <c r="M816" s="201">
        <f t="shared" si="48"/>
        <v>987400</v>
      </c>
      <c r="N816" s="199" t="s">
        <v>3816</v>
      </c>
      <c r="O816" s="199" t="s">
        <v>799</v>
      </c>
      <c r="P816" s="199" t="s">
        <v>3817</v>
      </c>
      <c r="Q816" s="200" t="s">
        <v>781</v>
      </c>
      <c r="R816" s="199"/>
      <c r="S816" s="199" t="s">
        <v>789</v>
      </c>
      <c r="T816" s="199" t="s">
        <v>782</v>
      </c>
      <c r="U816" s="199"/>
      <c r="V816" s="131" t="str">
        <f t="shared" si="49"/>
        <v>Dynion ダイニオン</v>
      </c>
      <c r="W816" s="115" t="str">
        <f t="shared" si="50"/>
        <v/>
      </c>
      <c r="X816" s="115" t="str">
        <f t="shared" si="51"/>
        <v xml:space="preserve"> ダイニオン</v>
      </c>
    </row>
    <row r="817" spans="1:24" ht="13.5">
      <c r="A817" s="199" t="s">
        <v>417</v>
      </c>
      <c r="B817" s="199" t="s">
        <v>3818</v>
      </c>
      <c r="C817" s="199" t="s">
        <v>1113</v>
      </c>
      <c r="D817" s="199" t="s">
        <v>3819</v>
      </c>
      <c r="E817" s="199" t="s">
        <v>371</v>
      </c>
      <c r="F817" s="199" t="s">
        <v>312</v>
      </c>
      <c r="G817" s="199" t="s">
        <v>129</v>
      </c>
      <c r="H817" s="199"/>
      <c r="I817" s="199" t="s">
        <v>415</v>
      </c>
      <c r="J817" s="200" t="s">
        <v>418</v>
      </c>
      <c r="K817" s="201">
        <v>216300</v>
      </c>
      <c r="L817" s="201">
        <v>45400</v>
      </c>
      <c r="M817" s="201">
        <f t="shared" si="48"/>
        <v>261700</v>
      </c>
      <c r="N817" s="199" t="s">
        <v>3820</v>
      </c>
      <c r="O817" s="199" t="s">
        <v>2736</v>
      </c>
      <c r="P817" s="199" t="s">
        <v>3821</v>
      </c>
      <c r="Q817" s="200" t="s">
        <v>781</v>
      </c>
      <c r="R817" s="199"/>
      <c r="S817" s="199" t="s">
        <v>854</v>
      </c>
      <c r="T817" s="199" t="s">
        <v>782</v>
      </c>
      <c r="U817" s="199"/>
      <c r="V817" s="131" t="str">
        <f t="shared" si="49"/>
        <v>Dolphin（油圧単軸膝　アルミフレーム）</v>
      </c>
      <c r="W817" s="115" t="str">
        <f t="shared" si="50"/>
        <v/>
      </c>
      <c r="X817" s="115" t="str">
        <f t="shared" si="51"/>
        <v>ミフレーム）</v>
      </c>
    </row>
    <row r="818" spans="1:24" ht="13.5">
      <c r="A818" s="199" t="s">
        <v>417</v>
      </c>
      <c r="B818" s="199" t="s">
        <v>3822</v>
      </c>
      <c r="C818" s="199" t="s">
        <v>1113</v>
      </c>
      <c r="D818" s="199" t="s">
        <v>3823</v>
      </c>
      <c r="E818" s="199" t="s">
        <v>371</v>
      </c>
      <c r="F818" s="199" t="s">
        <v>312</v>
      </c>
      <c r="G818" s="199" t="s">
        <v>129</v>
      </c>
      <c r="H818" s="199"/>
      <c r="I818" s="199" t="s">
        <v>415</v>
      </c>
      <c r="J818" s="200" t="s">
        <v>418</v>
      </c>
      <c r="K818" s="201">
        <v>343800</v>
      </c>
      <c r="L818" s="201">
        <v>56000</v>
      </c>
      <c r="M818" s="201">
        <f t="shared" si="48"/>
        <v>399800</v>
      </c>
      <c r="N818" s="199" t="s">
        <v>3824</v>
      </c>
      <c r="O818" s="199" t="s">
        <v>2736</v>
      </c>
      <c r="P818" s="199" t="s">
        <v>3825</v>
      </c>
      <c r="Q818" s="200" t="s">
        <v>781</v>
      </c>
      <c r="R818" s="199"/>
      <c r="S818" s="199" t="s">
        <v>789</v>
      </c>
      <c r="T818" s="199" t="s">
        <v>782</v>
      </c>
      <c r="U818" s="199"/>
      <c r="V818" s="131" t="str">
        <f t="shared" si="49"/>
        <v>MCK(油圧 イールディング膝継手)</v>
      </c>
      <c r="W818" s="115" t="str">
        <f t="shared" si="50"/>
        <v/>
      </c>
      <c r="X818" s="115" t="str">
        <f t="shared" si="51"/>
        <v>ング膝継手)</v>
      </c>
    </row>
    <row r="819" spans="1:24" ht="13.5">
      <c r="A819" s="199" t="s">
        <v>417</v>
      </c>
      <c r="B819" s="199" t="s">
        <v>3826</v>
      </c>
      <c r="C819" s="199" t="s">
        <v>2921</v>
      </c>
      <c r="D819" s="199" t="s">
        <v>3827</v>
      </c>
      <c r="E819" s="199" t="s">
        <v>371</v>
      </c>
      <c r="F819" s="199" t="s">
        <v>312</v>
      </c>
      <c r="G819" s="199" t="s">
        <v>129</v>
      </c>
      <c r="H819" s="199"/>
      <c r="I819" s="199" t="s">
        <v>415</v>
      </c>
      <c r="J819" s="200" t="s">
        <v>418</v>
      </c>
      <c r="K819" s="201">
        <v>580800</v>
      </c>
      <c r="L819" s="201">
        <v>64900</v>
      </c>
      <c r="M819" s="201">
        <f t="shared" si="48"/>
        <v>645700</v>
      </c>
      <c r="N819" s="199" t="s">
        <v>3828</v>
      </c>
      <c r="O819" s="199" t="s">
        <v>3175</v>
      </c>
      <c r="P819" s="199" t="s">
        <v>3829</v>
      </c>
      <c r="Q819" s="200" t="s">
        <v>781</v>
      </c>
      <c r="R819" s="199"/>
      <c r="S819" s="199" t="s">
        <v>789</v>
      </c>
      <c r="T819" s="199" t="s">
        <v>790</v>
      </c>
      <c r="U819" s="199"/>
      <c r="V819" s="131" t="str">
        <f t="shared" si="49"/>
        <v>マーキュリー</v>
      </c>
      <c r="W819" s="115" t="str">
        <f t="shared" si="50"/>
        <v/>
      </c>
      <c r="X819" s="115" t="str">
        <f t="shared" si="51"/>
        <v>マーキュリー</v>
      </c>
    </row>
    <row r="820" spans="1:24" ht="13.5">
      <c r="A820" s="199" t="s">
        <v>417</v>
      </c>
      <c r="B820" s="199" t="s">
        <v>3830</v>
      </c>
      <c r="C820" s="199" t="s">
        <v>3831</v>
      </c>
      <c r="D820" s="199" t="s">
        <v>3832</v>
      </c>
      <c r="E820" s="199" t="s">
        <v>371</v>
      </c>
      <c r="F820" s="199" t="s">
        <v>312</v>
      </c>
      <c r="G820" s="199" t="s">
        <v>129</v>
      </c>
      <c r="H820" s="199"/>
      <c r="I820" s="199" t="s">
        <v>415</v>
      </c>
      <c r="J820" s="200" t="s">
        <v>418</v>
      </c>
      <c r="K820" s="201">
        <v>900000</v>
      </c>
      <c r="L820" s="201">
        <v>77000</v>
      </c>
      <c r="M820" s="201">
        <f t="shared" si="48"/>
        <v>977000</v>
      </c>
      <c r="N820" s="199" t="s">
        <v>3833</v>
      </c>
      <c r="O820" s="199" t="s">
        <v>3834</v>
      </c>
      <c r="P820" s="199" t="s">
        <v>3835</v>
      </c>
      <c r="Q820" s="200" t="s">
        <v>781</v>
      </c>
      <c r="R820" s="199"/>
      <c r="S820" s="199" t="s">
        <v>789</v>
      </c>
      <c r="T820" s="199" t="s">
        <v>790</v>
      </c>
      <c r="U820" s="199"/>
      <c r="V820" s="131" t="str">
        <f t="shared" si="49"/>
        <v>NAL-Knee膝継手</v>
      </c>
      <c r="W820" s="115" t="str">
        <f t="shared" si="50"/>
        <v/>
      </c>
      <c r="X820" s="115" t="str">
        <f t="shared" si="51"/>
        <v>nee膝継手</v>
      </c>
    </row>
    <row r="821" spans="1:24" ht="13.5">
      <c r="A821" s="199" t="s">
        <v>417</v>
      </c>
      <c r="B821" s="199" t="s">
        <v>3836</v>
      </c>
      <c r="C821" s="199" t="s">
        <v>1775</v>
      </c>
      <c r="D821" s="199" t="s">
        <v>3837</v>
      </c>
      <c r="E821" s="199" t="s">
        <v>371</v>
      </c>
      <c r="F821" s="199" t="s">
        <v>312</v>
      </c>
      <c r="G821" s="199" t="s">
        <v>129</v>
      </c>
      <c r="H821" s="199"/>
      <c r="I821" s="199" t="s">
        <v>415</v>
      </c>
      <c r="J821" s="200" t="s">
        <v>418</v>
      </c>
      <c r="K821" s="201">
        <v>500000</v>
      </c>
      <c r="L821" s="201">
        <v>61900</v>
      </c>
      <c r="M821" s="201">
        <f t="shared" si="48"/>
        <v>561900</v>
      </c>
      <c r="N821" s="199" t="s">
        <v>3838</v>
      </c>
      <c r="O821" s="199" t="s">
        <v>1778</v>
      </c>
      <c r="P821" s="199" t="s">
        <v>3839</v>
      </c>
      <c r="Q821" s="200" t="s">
        <v>781</v>
      </c>
      <c r="R821" s="199"/>
      <c r="S821" s="199" t="s">
        <v>789</v>
      </c>
      <c r="T821" s="199" t="s">
        <v>790</v>
      </c>
      <c r="U821" s="199"/>
      <c r="V821" s="131" t="str">
        <f t="shared" si="49"/>
        <v>マウクニー</v>
      </c>
      <c r="W821" s="115" t="str">
        <f t="shared" si="50"/>
        <v/>
      </c>
      <c r="X821" s="115" t="str">
        <f t="shared" si="51"/>
        <v>マウクニー</v>
      </c>
    </row>
    <row r="822" spans="1:24" ht="13.5">
      <c r="A822" s="199" t="s">
        <v>419</v>
      </c>
      <c r="B822" s="199" t="s">
        <v>3840</v>
      </c>
      <c r="C822" s="199" t="s">
        <v>796</v>
      </c>
      <c r="D822" s="199" t="s">
        <v>3841</v>
      </c>
      <c r="E822" s="199" t="s">
        <v>371</v>
      </c>
      <c r="F822" s="199" t="s">
        <v>312</v>
      </c>
      <c r="G822" s="199" t="s">
        <v>129</v>
      </c>
      <c r="H822" s="199"/>
      <c r="I822" s="199" t="s">
        <v>415</v>
      </c>
      <c r="J822" s="200" t="s">
        <v>420</v>
      </c>
      <c r="K822" s="201">
        <v>1150000</v>
      </c>
      <c r="L822" s="201">
        <v>86400</v>
      </c>
      <c r="M822" s="201">
        <f t="shared" si="48"/>
        <v>1236400</v>
      </c>
      <c r="N822" s="199" t="s">
        <v>3842</v>
      </c>
      <c r="O822" s="199" t="s">
        <v>799</v>
      </c>
      <c r="P822" s="199" t="s">
        <v>3843</v>
      </c>
      <c r="Q822" s="200" t="s">
        <v>3844</v>
      </c>
      <c r="R822" s="199"/>
      <c r="S822" s="199" t="s">
        <v>789</v>
      </c>
      <c r="T822" s="199" t="s">
        <v>790</v>
      </c>
      <c r="U822" s="199"/>
      <c r="V822" s="131" t="str">
        <f t="shared" si="49"/>
        <v>ロータリー油圧膝継手　電子切替　</v>
      </c>
      <c r="W822" s="115" t="str">
        <f t="shared" si="50"/>
        <v/>
      </c>
      <c r="X822" s="115" t="str">
        <f t="shared" si="51"/>
        <v>　電子切替　</v>
      </c>
    </row>
    <row r="823" spans="1:24" ht="13.5">
      <c r="A823" s="199" t="s">
        <v>419</v>
      </c>
      <c r="B823" s="199" t="s">
        <v>3845</v>
      </c>
      <c r="C823" s="199" t="s">
        <v>796</v>
      </c>
      <c r="D823" s="199" t="s">
        <v>3846</v>
      </c>
      <c r="E823" s="199" t="s">
        <v>371</v>
      </c>
      <c r="F823" s="199" t="s">
        <v>312</v>
      </c>
      <c r="G823" s="199" t="s">
        <v>129</v>
      </c>
      <c r="H823" s="199"/>
      <c r="I823" s="199" t="s">
        <v>415</v>
      </c>
      <c r="J823" s="200" t="s">
        <v>420</v>
      </c>
      <c r="K823" s="201">
        <v>2600000</v>
      </c>
      <c r="L823" s="201">
        <v>141100</v>
      </c>
      <c r="M823" s="201">
        <f t="shared" si="48"/>
        <v>2741100</v>
      </c>
      <c r="N823" s="199" t="s">
        <v>3847</v>
      </c>
      <c r="O823" s="199" t="s">
        <v>799</v>
      </c>
      <c r="P823" s="199" t="s">
        <v>3848</v>
      </c>
      <c r="Q823" s="200" t="s">
        <v>781</v>
      </c>
      <c r="R823" s="199"/>
      <c r="S823" s="199" t="s">
        <v>789</v>
      </c>
      <c r="T823" s="199" t="s">
        <v>790</v>
      </c>
      <c r="U823" s="199"/>
      <c r="V823" s="131" t="str">
        <f t="shared" si="49"/>
        <v>C-Leg</v>
      </c>
      <c r="W823" s="115" t="str">
        <f t="shared" si="50"/>
        <v/>
      </c>
      <c r="X823" s="115" t="str">
        <f t="shared" si="51"/>
        <v>C-Leg</v>
      </c>
    </row>
    <row r="824" spans="1:24" ht="13.5">
      <c r="A824" s="199" t="s">
        <v>419</v>
      </c>
      <c r="B824" s="199" t="s">
        <v>3849</v>
      </c>
      <c r="C824" s="199" t="s">
        <v>796</v>
      </c>
      <c r="D824" s="199" t="s">
        <v>3850</v>
      </c>
      <c r="E824" s="199" t="s">
        <v>371</v>
      </c>
      <c r="F824" s="199" t="s">
        <v>312</v>
      </c>
      <c r="G824" s="199" t="s">
        <v>129</v>
      </c>
      <c r="H824" s="199"/>
      <c r="I824" s="199" t="s">
        <v>415</v>
      </c>
      <c r="J824" s="200" t="s">
        <v>420</v>
      </c>
      <c r="K824" s="201">
        <v>3800000</v>
      </c>
      <c r="L824" s="201">
        <v>186400</v>
      </c>
      <c r="M824" s="201">
        <f t="shared" si="48"/>
        <v>3986400</v>
      </c>
      <c r="N824" s="199" t="s">
        <v>3851</v>
      </c>
      <c r="O824" s="199" t="s">
        <v>799</v>
      </c>
      <c r="P824" s="199" t="s">
        <v>3852</v>
      </c>
      <c r="Q824" s="200" t="s">
        <v>781</v>
      </c>
      <c r="R824" s="199"/>
      <c r="S824" s="199" t="s">
        <v>789</v>
      </c>
      <c r="T824" s="199" t="s">
        <v>790</v>
      </c>
      <c r="U824" s="199"/>
      <c r="V824" s="131" t="str">
        <f t="shared" si="49"/>
        <v>ジニウム</v>
      </c>
      <c r="W824" s="115" t="str">
        <f t="shared" si="50"/>
        <v/>
      </c>
      <c r="X824" s="115" t="str">
        <f t="shared" si="51"/>
        <v>ジニウム</v>
      </c>
    </row>
    <row r="825" spans="1:24" ht="13.5">
      <c r="A825" s="199" t="s">
        <v>419</v>
      </c>
      <c r="B825" s="199" t="s">
        <v>3853</v>
      </c>
      <c r="C825" s="199" t="s">
        <v>796</v>
      </c>
      <c r="D825" s="199" t="s">
        <v>3854</v>
      </c>
      <c r="E825" s="199" t="s">
        <v>371</v>
      </c>
      <c r="F825" s="199" t="s">
        <v>312</v>
      </c>
      <c r="G825" s="199" t="s">
        <v>129</v>
      </c>
      <c r="H825" s="199"/>
      <c r="I825" s="199" t="s">
        <v>415</v>
      </c>
      <c r="J825" s="200" t="s">
        <v>420</v>
      </c>
      <c r="K825" s="201">
        <v>2500000</v>
      </c>
      <c r="L825" s="201">
        <v>137400</v>
      </c>
      <c r="M825" s="201">
        <f t="shared" si="48"/>
        <v>2637400</v>
      </c>
      <c r="N825" s="199" t="s">
        <v>3855</v>
      </c>
      <c r="O825" s="199" t="s">
        <v>799</v>
      </c>
      <c r="P825" s="199" t="s">
        <v>3856</v>
      </c>
      <c r="Q825" s="200" t="s">
        <v>781</v>
      </c>
      <c r="R825" s="199"/>
      <c r="S825" s="199" t="s">
        <v>789</v>
      </c>
      <c r="T825" s="199" t="s">
        <v>790</v>
      </c>
      <c r="U825" s="199"/>
      <c r="V825" s="131" t="str">
        <f t="shared" si="49"/>
        <v>Kenevo</v>
      </c>
      <c r="W825" s="115" t="str">
        <f t="shared" si="50"/>
        <v/>
      </c>
      <c r="X825" s="115" t="str">
        <f t="shared" si="51"/>
        <v>Kenevo</v>
      </c>
    </row>
    <row r="826" spans="1:24" ht="13.5">
      <c r="A826" s="199" t="s">
        <v>419</v>
      </c>
      <c r="B826" s="199" t="s">
        <v>3857</v>
      </c>
      <c r="C826" s="199" t="s">
        <v>796</v>
      </c>
      <c r="D826" s="199" t="s">
        <v>3858</v>
      </c>
      <c r="E826" s="199" t="s">
        <v>371</v>
      </c>
      <c r="F826" s="199" t="s">
        <v>312</v>
      </c>
      <c r="G826" s="199" t="s">
        <v>129</v>
      </c>
      <c r="H826" s="199"/>
      <c r="I826" s="199" t="s">
        <v>415</v>
      </c>
      <c r="J826" s="200" t="s">
        <v>420</v>
      </c>
      <c r="K826" s="201">
        <v>5000000</v>
      </c>
      <c r="L826" s="201">
        <v>231700</v>
      </c>
      <c r="M826" s="201">
        <f t="shared" si="48"/>
        <v>5231700</v>
      </c>
      <c r="N826" s="199" t="s">
        <v>3859</v>
      </c>
      <c r="O826" s="199" t="s">
        <v>799</v>
      </c>
      <c r="P826" s="199" t="s">
        <v>3860</v>
      </c>
      <c r="Q826" s="200" t="s">
        <v>781</v>
      </c>
      <c r="R826" s="199"/>
      <c r="S826" s="199"/>
      <c r="T826" s="199" t="s">
        <v>782</v>
      </c>
      <c r="U826" s="199"/>
      <c r="V826" s="131" t="str">
        <f t="shared" si="49"/>
        <v>Genium X4</v>
      </c>
      <c r="W826" s="115" t="str">
        <f t="shared" si="50"/>
        <v/>
      </c>
      <c r="X826" s="115" t="str">
        <f t="shared" si="51"/>
        <v>ium X4</v>
      </c>
    </row>
    <row r="827" spans="1:24" ht="13.5">
      <c r="A827" s="199" t="s">
        <v>419</v>
      </c>
      <c r="B827" s="199" t="s">
        <v>3861</v>
      </c>
      <c r="C827" s="199" t="s">
        <v>3862</v>
      </c>
      <c r="D827" s="199" t="s">
        <v>3863</v>
      </c>
      <c r="E827" s="199" t="s">
        <v>371</v>
      </c>
      <c r="F827" s="199" t="s">
        <v>312</v>
      </c>
      <c r="G827" s="199" t="s">
        <v>129</v>
      </c>
      <c r="H827" s="199"/>
      <c r="I827" s="199" t="s">
        <v>415</v>
      </c>
      <c r="J827" s="200" t="s">
        <v>420</v>
      </c>
      <c r="K827" s="201">
        <v>823000</v>
      </c>
      <c r="L827" s="201">
        <v>74100</v>
      </c>
      <c r="M827" s="201">
        <f t="shared" si="48"/>
        <v>897100</v>
      </c>
      <c r="N827" s="199" t="s">
        <v>3864</v>
      </c>
      <c r="O827" s="199" t="s">
        <v>3865</v>
      </c>
      <c r="P827" s="199" t="s">
        <v>3866</v>
      </c>
      <c r="Q827" s="200" t="s">
        <v>781</v>
      </c>
      <c r="R827" s="199"/>
      <c r="S827" s="199" t="s">
        <v>789</v>
      </c>
      <c r="T827" s="199" t="s">
        <v>782</v>
      </c>
      <c r="U827" s="199"/>
      <c r="V827" s="131" t="str">
        <f t="shared" si="49"/>
        <v>ハイブリッドニー</v>
      </c>
      <c r="W827" s="115" t="str">
        <f t="shared" si="50"/>
        <v/>
      </c>
      <c r="X827" s="115" t="str">
        <f t="shared" si="51"/>
        <v>ブリッドニー</v>
      </c>
    </row>
    <row r="828" spans="1:24" ht="13.5">
      <c r="A828" s="199" t="s">
        <v>419</v>
      </c>
      <c r="B828" s="199" t="s">
        <v>3867</v>
      </c>
      <c r="C828" s="199" t="s">
        <v>3868</v>
      </c>
      <c r="D828" s="199" t="s">
        <v>3869</v>
      </c>
      <c r="E828" s="199" t="s">
        <v>371</v>
      </c>
      <c r="F828" s="199" t="s">
        <v>312</v>
      </c>
      <c r="G828" s="199" t="s">
        <v>129</v>
      </c>
      <c r="H828" s="199"/>
      <c r="I828" s="199" t="s">
        <v>415</v>
      </c>
      <c r="J828" s="200" t="s">
        <v>420</v>
      </c>
      <c r="K828" s="201">
        <v>3000000</v>
      </c>
      <c r="L828" s="201">
        <v>156200</v>
      </c>
      <c r="M828" s="201">
        <f t="shared" si="48"/>
        <v>3156200</v>
      </c>
      <c r="N828" s="199" t="s">
        <v>3870</v>
      </c>
      <c r="O828" s="199" t="s">
        <v>3871</v>
      </c>
      <c r="P828" s="199" t="s">
        <v>3872</v>
      </c>
      <c r="Q828" s="200" t="s">
        <v>781</v>
      </c>
      <c r="R828" s="199"/>
      <c r="S828" s="199"/>
      <c r="T828" s="199" t="s">
        <v>782</v>
      </c>
      <c r="U828" s="199"/>
      <c r="V828" s="131" t="str">
        <f t="shared" si="49"/>
        <v>クアトロ</v>
      </c>
      <c r="W828" s="115" t="str">
        <f t="shared" si="50"/>
        <v/>
      </c>
      <c r="X828" s="115" t="str">
        <f t="shared" si="51"/>
        <v>クアトロ</v>
      </c>
    </row>
    <row r="829" spans="1:24" ht="13.5">
      <c r="A829" s="199" t="s">
        <v>419</v>
      </c>
      <c r="B829" s="199" t="s">
        <v>3873</v>
      </c>
      <c r="C829" s="199" t="s">
        <v>1775</v>
      </c>
      <c r="D829" s="199" t="s">
        <v>3874</v>
      </c>
      <c r="E829" s="199" t="s">
        <v>371</v>
      </c>
      <c r="F829" s="199" t="s">
        <v>312</v>
      </c>
      <c r="G829" s="199" t="s">
        <v>129</v>
      </c>
      <c r="H829" s="199"/>
      <c r="I829" s="199" t="s">
        <v>415</v>
      </c>
      <c r="J829" s="200" t="s">
        <v>420</v>
      </c>
      <c r="K829" s="201">
        <v>2300000</v>
      </c>
      <c r="L829" s="201">
        <v>129800</v>
      </c>
      <c r="M829" s="201">
        <f t="shared" si="48"/>
        <v>2429800</v>
      </c>
      <c r="N829" s="199" t="s">
        <v>3875</v>
      </c>
      <c r="O829" s="199" t="s">
        <v>1778</v>
      </c>
      <c r="P829" s="199" t="s">
        <v>3876</v>
      </c>
      <c r="Q829" s="200" t="s">
        <v>781</v>
      </c>
      <c r="R829" s="199"/>
      <c r="S829" s="199" t="s">
        <v>789</v>
      </c>
      <c r="T829" s="199" t="s">
        <v>790</v>
      </c>
      <c r="U829" s="199"/>
      <c r="V829" s="131" t="str">
        <f t="shared" si="49"/>
        <v>リオニー</v>
      </c>
      <c r="W829" s="115" t="str">
        <f t="shared" si="50"/>
        <v/>
      </c>
      <c r="X829" s="115" t="str">
        <f t="shared" si="51"/>
        <v>リオニー</v>
      </c>
    </row>
    <row r="830" spans="1:24" ht="13.5">
      <c r="A830" s="199" t="s">
        <v>419</v>
      </c>
      <c r="B830" s="199" t="s">
        <v>3877</v>
      </c>
      <c r="C830" s="199" t="s">
        <v>1775</v>
      </c>
      <c r="D830" s="199" t="s">
        <v>3878</v>
      </c>
      <c r="E830" s="199" t="s">
        <v>371</v>
      </c>
      <c r="F830" s="199" t="s">
        <v>312</v>
      </c>
      <c r="G830" s="199" t="s">
        <v>129</v>
      </c>
      <c r="H830" s="199"/>
      <c r="I830" s="199" t="s">
        <v>415</v>
      </c>
      <c r="J830" s="200" t="s">
        <v>420</v>
      </c>
      <c r="K830" s="201">
        <v>3200000</v>
      </c>
      <c r="L830" s="201">
        <v>163800</v>
      </c>
      <c r="M830" s="201">
        <f t="shared" si="48"/>
        <v>3363800</v>
      </c>
      <c r="N830" s="199" t="s">
        <v>3879</v>
      </c>
      <c r="O830" s="199" t="s">
        <v>1778</v>
      </c>
      <c r="P830" s="199" t="s">
        <v>3880</v>
      </c>
      <c r="Q830" s="200" t="s">
        <v>781</v>
      </c>
      <c r="R830" s="199"/>
      <c r="S830" s="199" t="s">
        <v>789</v>
      </c>
      <c r="T830" s="199" t="s">
        <v>790</v>
      </c>
      <c r="U830" s="199"/>
      <c r="V830" s="131" t="str">
        <f t="shared" si="49"/>
        <v>リオニーXC</v>
      </c>
      <c r="W830" s="115" t="str">
        <f t="shared" si="50"/>
        <v/>
      </c>
      <c r="X830" s="115" t="str">
        <f t="shared" si="51"/>
        <v>リオニーXC</v>
      </c>
    </row>
    <row r="831" spans="1:24" ht="13.5">
      <c r="A831" s="199" t="s">
        <v>419</v>
      </c>
      <c r="B831" s="199" t="s">
        <v>3881</v>
      </c>
      <c r="C831" s="199" t="s">
        <v>1775</v>
      </c>
      <c r="D831" s="199" t="s">
        <v>3882</v>
      </c>
      <c r="E831" s="199" t="s">
        <v>371</v>
      </c>
      <c r="F831" s="199" t="s">
        <v>312</v>
      </c>
      <c r="G831" s="199" t="s">
        <v>129</v>
      </c>
      <c r="H831" s="199"/>
      <c r="I831" s="199" t="s">
        <v>415</v>
      </c>
      <c r="J831" s="200" t="s">
        <v>420</v>
      </c>
      <c r="K831" s="201">
        <v>4500000</v>
      </c>
      <c r="L831" s="201">
        <v>212800</v>
      </c>
      <c r="M831" s="201">
        <f t="shared" si="48"/>
        <v>4712800</v>
      </c>
      <c r="N831" s="199" t="s">
        <v>3883</v>
      </c>
      <c r="O831" s="199" t="s">
        <v>1778</v>
      </c>
      <c r="P831" s="199" t="s">
        <v>3884</v>
      </c>
      <c r="Q831" s="200" t="s">
        <v>781</v>
      </c>
      <c r="R831" s="199"/>
      <c r="S831" s="199" t="s">
        <v>2176</v>
      </c>
      <c r="T831" s="199" t="s">
        <v>782</v>
      </c>
      <c r="U831" s="199"/>
      <c r="V831" s="131" t="str">
        <f t="shared" si="49"/>
        <v>パワーニー</v>
      </c>
      <c r="W831" s="115" t="str">
        <f t="shared" si="50"/>
        <v/>
      </c>
      <c r="X831" s="115" t="str">
        <f t="shared" si="51"/>
        <v>パワーニー</v>
      </c>
    </row>
    <row r="832" spans="1:24" ht="13.5">
      <c r="A832" s="199" t="s">
        <v>419</v>
      </c>
      <c r="B832" s="199" t="s">
        <v>3885</v>
      </c>
      <c r="C832" s="199" t="s">
        <v>1775</v>
      </c>
      <c r="D832" s="199" t="s">
        <v>3886</v>
      </c>
      <c r="E832" s="199" t="s">
        <v>371</v>
      </c>
      <c r="F832" s="199" t="s">
        <v>312</v>
      </c>
      <c r="G832" s="199" t="s">
        <v>129</v>
      </c>
      <c r="H832" s="199"/>
      <c r="I832" s="199" t="s">
        <v>415</v>
      </c>
      <c r="J832" s="200" t="s">
        <v>420</v>
      </c>
      <c r="K832" s="201">
        <v>3800000</v>
      </c>
      <c r="L832" s="201">
        <v>186400</v>
      </c>
      <c r="M832" s="201">
        <f t="shared" si="48"/>
        <v>3986400</v>
      </c>
      <c r="N832" s="199" t="s">
        <v>3887</v>
      </c>
      <c r="O832" s="199" t="s">
        <v>1778</v>
      </c>
      <c r="P832" s="199" t="s">
        <v>3888</v>
      </c>
      <c r="Q832" s="200" t="s">
        <v>781</v>
      </c>
      <c r="R832" s="199"/>
      <c r="S832" s="199"/>
      <c r="T832" s="199" t="s">
        <v>782</v>
      </c>
      <c r="U832" s="199"/>
      <c r="V832" s="131" t="str">
        <f t="shared" si="49"/>
        <v>ナビニー</v>
      </c>
      <c r="W832" s="115" t="str">
        <f t="shared" si="50"/>
        <v/>
      </c>
      <c r="X832" s="115" t="str">
        <f t="shared" si="51"/>
        <v>ナビニー</v>
      </c>
    </row>
    <row r="833" spans="1:24" ht="13.5">
      <c r="A833" s="199" t="s">
        <v>421</v>
      </c>
      <c r="B833" s="199" t="s">
        <v>3889</v>
      </c>
      <c r="C833" s="199" t="s">
        <v>776</v>
      </c>
      <c r="D833" s="199" t="s">
        <v>3890</v>
      </c>
      <c r="E833" s="199" t="s">
        <v>371</v>
      </c>
      <c r="F833" s="199" t="s">
        <v>312</v>
      </c>
      <c r="G833" s="199" t="s">
        <v>129</v>
      </c>
      <c r="H833" s="199"/>
      <c r="I833" s="199" t="s">
        <v>415</v>
      </c>
      <c r="J833" s="200" t="s">
        <v>422</v>
      </c>
      <c r="K833" s="201">
        <v>135000</v>
      </c>
      <c r="L833" s="201">
        <v>28300</v>
      </c>
      <c r="M833" s="201">
        <f t="shared" si="48"/>
        <v>163300</v>
      </c>
      <c r="N833" s="199" t="s">
        <v>3891</v>
      </c>
      <c r="O833" s="199" t="s">
        <v>779</v>
      </c>
      <c r="P833" s="199" t="s">
        <v>3892</v>
      </c>
      <c r="Q833" s="200" t="s">
        <v>781</v>
      </c>
      <c r="R833" s="199"/>
      <c r="S833" s="199"/>
      <c r="T833" s="199" t="s">
        <v>782</v>
      </c>
      <c r="U833" s="199"/>
      <c r="V833" s="131" t="str">
        <f t="shared" si="49"/>
        <v>チタン単軸膝</v>
      </c>
      <c r="W833" s="115" t="str">
        <f t="shared" si="50"/>
        <v/>
      </c>
      <c r="X833" s="115" t="str">
        <f t="shared" si="51"/>
        <v>チタン単軸膝</v>
      </c>
    </row>
    <row r="834" spans="1:24" ht="13.5">
      <c r="A834" s="199" t="s">
        <v>421</v>
      </c>
      <c r="B834" s="199" t="s">
        <v>3893</v>
      </c>
      <c r="C834" s="199" t="s">
        <v>776</v>
      </c>
      <c r="D834" s="199" t="s">
        <v>3894</v>
      </c>
      <c r="E834" s="199" t="s">
        <v>371</v>
      </c>
      <c r="F834" s="199" t="s">
        <v>312</v>
      </c>
      <c r="G834" s="199" t="s">
        <v>129</v>
      </c>
      <c r="H834" s="199"/>
      <c r="I834" s="199" t="s">
        <v>415</v>
      </c>
      <c r="J834" s="200" t="s">
        <v>422</v>
      </c>
      <c r="K834" s="201">
        <v>97500</v>
      </c>
      <c r="L834" s="201">
        <v>20400</v>
      </c>
      <c r="M834" s="201">
        <f t="shared" ref="M834:M897" si="52">SUM(K834+L834)</f>
        <v>117900</v>
      </c>
      <c r="N834" s="199" t="s">
        <v>3895</v>
      </c>
      <c r="O834" s="199" t="s">
        <v>779</v>
      </c>
      <c r="P834" s="199" t="s">
        <v>3896</v>
      </c>
      <c r="Q834" s="200" t="s">
        <v>781</v>
      </c>
      <c r="R834" s="199"/>
      <c r="S834" s="199"/>
      <c r="T834" s="199" t="s">
        <v>782</v>
      </c>
      <c r="U834" s="199"/>
      <c r="V834" s="131" t="str">
        <f t="shared" ref="V834:V897" si="53">IF(P834="","",IF(W834="",P834,LEFT(P834,LEN(P834)-22)))</f>
        <v>アルミ単軸膝</v>
      </c>
      <c r="W834" s="115" t="str">
        <f t="shared" ref="W834:W897" si="54">IF(X834="修理対応可能",RIGHT(P834,21),"")</f>
        <v/>
      </c>
      <c r="X834" s="115" t="str">
        <f t="shared" ref="X834:X897" si="55">RIGHT(P834,6)</f>
        <v>アルミ単軸膝</v>
      </c>
    </row>
    <row r="835" spans="1:24" ht="13.5">
      <c r="A835" s="199" t="s">
        <v>423</v>
      </c>
      <c r="B835" s="199" t="s">
        <v>3897</v>
      </c>
      <c r="C835" s="199" t="s">
        <v>796</v>
      </c>
      <c r="D835" s="199" t="s">
        <v>3898</v>
      </c>
      <c r="E835" s="199" t="s">
        <v>371</v>
      </c>
      <c r="F835" s="199" t="s">
        <v>312</v>
      </c>
      <c r="G835" s="199" t="s">
        <v>129</v>
      </c>
      <c r="H835" s="199"/>
      <c r="I835" s="199" t="s">
        <v>415</v>
      </c>
      <c r="J835" s="200" t="s">
        <v>424</v>
      </c>
      <c r="K835" s="201">
        <v>107000</v>
      </c>
      <c r="L835" s="201">
        <v>22400</v>
      </c>
      <c r="M835" s="201">
        <f t="shared" si="52"/>
        <v>129400</v>
      </c>
      <c r="N835" s="199" t="s">
        <v>3899</v>
      </c>
      <c r="O835" s="199" t="s">
        <v>799</v>
      </c>
      <c r="P835" s="199" t="s">
        <v>3900</v>
      </c>
      <c r="Q835" s="200" t="s">
        <v>781</v>
      </c>
      <c r="R835" s="199"/>
      <c r="S835" s="199" t="s">
        <v>789</v>
      </c>
      <c r="T835" s="199" t="s">
        <v>790</v>
      </c>
      <c r="U835" s="199"/>
      <c r="V835" s="131" t="str">
        <f t="shared" si="53"/>
        <v>単軸膝継手　小児用</v>
      </c>
      <c r="W835" s="115" t="str">
        <f t="shared" si="54"/>
        <v/>
      </c>
      <c r="X835" s="115" t="str">
        <f t="shared" si="55"/>
        <v>継手　小児用</v>
      </c>
    </row>
    <row r="836" spans="1:24" ht="13.5">
      <c r="A836" s="199" t="s">
        <v>423</v>
      </c>
      <c r="B836" s="199" t="s">
        <v>3901</v>
      </c>
      <c r="C836" s="199" t="s">
        <v>1113</v>
      </c>
      <c r="D836" s="199" t="s">
        <v>3902</v>
      </c>
      <c r="E836" s="199" t="s">
        <v>371</v>
      </c>
      <c r="F836" s="199" t="s">
        <v>312</v>
      </c>
      <c r="G836" s="199" t="s">
        <v>129</v>
      </c>
      <c r="H836" s="199"/>
      <c r="I836" s="199" t="s">
        <v>415</v>
      </c>
      <c r="J836" s="200" t="s">
        <v>424</v>
      </c>
      <c r="K836" s="201">
        <v>99400</v>
      </c>
      <c r="L836" s="201">
        <v>20800</v>
      </c>
      <c r="M836" s="201">
        <f t="shared" si="52"/>
        <v>120200</v>
      </c>
      <c r="N836" s="199" t="s">
        <v>3903</v>
      </c>
      <c r="O836" s="199" t="s">
        <v>2736</v>
      </c>
      <c r="P836" s="199" t="s">
        <v>3904</v>
      </c>
      <c r="Q836" s="200" t="s">
        <v>781</v>
      </c>
      <c r="R836" s="199"/>
      <c r="S836" s="199" t="s">
        <v>789</v>
      </c>
      <c r="T836" s="199" t="s">
        <v>790</v>
      </c>
      <c r="U836" s="199"/>
      <c r="V836" s="131" t="str">
        <f t="shared" si="53"/>
        <v>単軸膝（小児用）</v>
      </c>
      <c r="W836" s="115" t="str">
        <f t="shared" si="54"/>
        <v/>
      </c>
      <c r="X836" s="115" t="str">
        <f t="shared" si="55"/>
        <v>膝（小児用）</v>
      </c>
    </row>
    <row r="837" spans="1:24" ht="13.5">
      <c r="A837" s="199" t="s">
        <v>425</v>
      </c>
      <c r="B837" s="199" t="s">
        <v>3905</v>
      </c>
      <c r="C837" s="199" t="s">
        <v>784</v>
      </c>
      <c r="D837" s="199" t="s">
        <v>3906</v>
      </c>
      <c r="E837" s="199" t="s">
        <v>371</v>
      </c>
      <c r="F837" s="199" t="s">
        <v>312</v>
      </c>
      <c r="G837" s="199" t="s">
        <v>129</v>
      </c>
      <c r="H837" s="199"/>
      <c r="I837" s="199" t="s">
        <v>415</v>
      </c>
      <c r="J837" s="200" t="s">
        <v>426</v>
      </c>
      <c r="K837" s="201">
        <v>43230</v>
      </c>
      <c r="L837" s="201">
        <v>13770</v>
      </c>
      <c r="M837" s="201">
        <f t="shared" si="52"/>
        <v>57000</v>
      </c>
      <c r="N837" s="199" t="s">
        <v>3907</v>
      </c>
      <c r="O837" s="199" t="s">
        <v>3040</v>
      </c>
      <c r="P837" s="199" t="s">
        <v>3908</v>
      </c>
      <c r="Q837" s="200" t="s">
        <v>781</v>
      </c>
      <c r="R837" s="199"/>
      <c r="S837" s="199"/>
      <c r="T837" s="199" t="s">
        <v>782</v>
      </c>
      <c r="U837" s="199"/>
      <c r="V837" s="131" t="str">
        <f t="shared" si="53"/>
        <v>単軸ロック膝チューブ</v>
      </c>
      <c r="W837" s="115" t="str">
        <f t="shared" si="54"/>
        <v/>
      </c>
      <c r="X837" s="115" t="str">
        <f t="shared" si="55"/>
        <v>ク膝チューブ</v>
      </c>
    </row>
    <row r="838" spans="1:24" ht="13.5">
      <c r="A838" s="199" t="s">
        <v>425</v>
      </c>
      <c r="B838" s="199" t="s">
        <v>3909</v>
      </c>
      <c r="C838" s="199" t="s">
        <v>796</v>
      </c>
      <c r="D838" s="199" t="s">
        <v>3910</v>
      </c>
      <c r="E838" s="199" t="s">
        <v>371</v>
      </c>
      <c r="F838" s="199" t="s">
        <v>312</v>
      </c>
      <c r="G838" s="199" t="s">
        <v>129</v>
      </c>
      <c r="H838" s="199"/>
      <c r="I838" s="199" t="s">
        <v>415</v>
      </c>
      <c r="J838" s="200" t="s">
        <v>426</v>
      </c>
      <c r="K838" s="201">
        <v>94000</v>
      </c>
      <c r="L838" s="201">
        <v>19700</v>
      </c>
      <c r="M838" s="201">
        <f t="shared" si="52"/>
        <v>113700</v>
      </c>
      <c r="N838" s="199" t="s">
        <v>3911</v>
      </c>
      <c r="O838" s="199" t="s">
        <v>799</v>
      </c>
      <c r="P838" s="199" t="s">
        <v>3912</v>
      </c>
      <c r="Q838" s="200" t="s">
        <v>781</v>
      </c>
      <c r="R838" s="199"/>
      <c r="S838" s="199" t="s">
        <v>789</v>
      </c>
      <c r="T838" s="199" t="s">
        <v>790</v>
      </c>
      <c r="U838" s="199"/>
      <c r="V838" s="131" t="str">
        <f t="shared" si="53"/>
        <v>マニュアルロック膝継手</v>
      </c>
      <c r="W838" s="115" t="str">
        <f t="shared" si="54"/>
        <v/>
      </c>
      <c r="X838" s="115" t="str">
        <f t="shared" si="55"/>
        <v>ロック膝継手</v>
      </c>
    </row>
    <row r="839" spans="1:24" ht="13.5">
      <c r="A839" s="199" t="s">
        <v>425</v>
      </c>
      <c r="B839" s="199" t="s">
        <v>3913</v>
      </c>
      <c r="C839" s="199" t="s">
        <v>796</v>
      </c>
      <c r="D839" s="199" t="s">
        <v>3914</v>
      </c>
      <c r="E839" s="199" t="s">
        <v>371</v>
      </c>
      <c r="F839" s="199" t="s">
        <v>312</v>
      </c>
      <c r="G839" s="199" t="s">
        <v>129</v>
      </c>
      <c r="H839" s="199"/>
      <c r="I839" s="199" t="s">
        <v>415</v>
      </c>
      <c r="J839" s="200" t="s">
        <v>426</v>
      </c>
      <c r="K839" s="201">
        <v>53000</v>
      </c>
      <c r="L839" s="201">
        <v>13000</v>
      </c>
      <c r="M839" s="201">
        <f t="shared" si="52"/>
        <v>66000</v>
      </c>
      <c r="N839" s="199" t="s">
        <v>3915</v>
      </c>
      <c r="O839" s="199" t="s">
        <v>799</v>
      </c>
      <c r="P839" s="199" t="s">
        <v>3912</v>
      </c>
      <c r="Q839" s="200" t="s">
        <v>781</v>
      </c>
      <c r="R839" s="199"/>
      <c r="S839" s="199" t="s">
        <v>789</v>
      </c>
      <c r="T839" s="199" t="s">
        <v>790</v>
      </c>
      <c r="U839" s="199"/>
      <c r="V839" s="131" t="str">
        <f t="shared" si="53"/>
        <v>マニュアルロック膝継手</v>
      </c>
      <c r="W839" s="115" t="str">
        <f t="shared" si="54"/>
        <v/>
      </c>
      <c r="X839" s="115" t="str">
        <f t="shared" si="55"/>
        <v>ロック膝継手</v>
      </c>
    </row>
    <row r="840" spans="1:24" ht="13.5">
      <c r="A840" s="199" t="s">
        <v>425</v>
      </c>
      <c r="B840" s="199" t="s">
        <v>3916</v>
      </c>
      <c r="C840" s="199" t="s">
        <v>796</v>
      </c>
      <c r="D840" s="199" t="s">
        <v>3917</v>
      </c>
      <c r="E840" s="199" t="s">
        <v>371</v>
      </c>
      <c r="F840" s="199" t="s">
        <v>312</v>
      </c>
      <c r="G840" s="199" t="s">
        <v>129</v>
      </c>
      <c r="H840" s="199"/>
      <c r="I840" s="199" t="s">
        <v>415</v>
      </c>
      <c r="J840" s="200" t="s">
        <v>426</v>
      </c>
      <c r="K840" s="201">
        <v>181000</v>
      </c>
      <c r="L840" s="201">
        <v>38000</v>
      </c>
      <c r="M840" s="201">
        <f t="shared" si="52"/>
        <v>219000</v>
      </c>
      <c r="N840" s="199" t="s">
        <v>3918</v>
      </c>
      <c r="O840" s="199" t="s">
        <v>799</v>
      </c>
      <c r="P840" s="199" t="s">
        <v>3919</v>
      </c>
      <c r="Q840" s="200" t="s">
        <v>781</v>
      </c>
      <c r="R840" s="199"/>
      <c r="S840" s="199" t="s">
        <v>789</v>
      </c>
      <c r="T840" s="199" t="s">
        <v>790</v>
      </c>
      <c r="U840" s="199"/>
      <c r="V840" s="131" t="str">
        <f t="shared" si="53"/>
        <v>マニュアルロック膝継手　チタン</v>
      </c>
      <c r="W840" s="115" t="str">
        <f t="shared" si="54"/>
        <v/>
      </c>
      <c r="X840" s="115" t="str">
        <f t="shared" si="55"/>
        <v>継手　チタン</v>
      </c>
    </row>
    <row r="841" spans="1:24" ht="13.5">
      <c r="A841" s="199" t="s">
        <v>425</v>
      </c>
      <c r="B841" s="199" t="s">
        <v>3920</v>
      </c>
      <c r="C841" s="199" t="s">
        <v>796</v>
      </c>
      <c r="D841" s="199" t="s">
        <v>3921</v>
      </c>
      <c r="E841" s="199" t="s">
        <v>371</v>
      </c>
      <c r="F841" s="199" t="s">
        <v>312</v>
      </c>
      <c r="G841" s="199" t="s">
        <v>129</v>
      </c>
      <c r="H841" s="199"/>
      <c r="I841" s="199" t="s">
        <v>415</v>
      </c>
      <c r="J841" s="200" t="s">
        <v>426</v>
      </c>
      <c r="K841" s="201">
        <v>72000</v>
      </c>
      <c r="L841" s="201">
        <v>15100</v>
      </c>
      <c r="M841" s="201">
        <f t="shared" si="52"/>
        <v>87100</v>
      </c>
      <c r="N841" s="199" t="s">
        <v>3922</v>
      </c>
      <c r="O841" s="199" t="s">
        <v>799</v>
      </c>
      <c r="P841" s="199" t="s">
        <v>3923</v>
      </c>
      <c r="Q841" s="200" t="s">
        <v>781</v>
      </c>
      <c r="R841" s="199"/>
      <c r="S841" s="199" t="s">
        <v>789</v>
      </c>
      <c r="T841" s="199" t="s">
        <v>790</v>
      </c>
      <c r="U841" s="199"/>
      <c r="V841" s="131" t="str">
        <f t="shared" si="53"/>
        <v>マニュアルロック膝継手　プラスチック</v>
      </c>
      <c r="W841" s="115" t="str">
        <f t="shared" si="54"/>
        <v/>
      </c>
      <c r="X841" s="115" t="str">
        <f t="shared" si="55"/>
        <v>プラスチック</v>
      </c>
    </row>
    <row r="842" spans="1:24" ht="13.5">
      <c r="A842" s="199" t="s">
        <v>425</v>
      </c>
      <c r="B842" s="199" t="s">
        <v>3924</v>
      </c>
      <c r="C842" s="199" t="s">
        <v>796</v>
      </c>
      <c r="D842" s="199" t="s">
        <v>3925</v>
      </c>
      <c r="E842" s="199" t="s">
        <v>371</v>
      </c>
      <c r="F842" s="199" t="s">
        <v>312</v>
      </c>
      <c r="G842" s="199" t="s">
        <v>129</v>
      </c>
      <c r="H842" s="199"/>
      <c r="I842" s="199" t="s">
        <v>415</v>
      </c>
      <c r="J842" s="200" t="s">
        <v>426</v>
      </c>
      <c r="K842" s="201">
        <v>175000</v>
      </c>
      <c r="L842" s="201">
        <v>36700</v>
      </c>
      <c r="M842" s="201">
        <f t="shared" si="52"/>
        <v>211700</v>
      </c>
      <c r="N842" s="199" t="s">
        <v>3926</v>
      </c>
      <c r="O842" s="199" t="s">
        <v>799</v>
      </c>
      <c r="P842" s="199" t="s">
        <v>3927</v>
      </c>
      <c r="Q842" s="200" t="s">
        <v>781</v>
      </c>
      <c r="R842" s="199"/>
      <c r="S842" s="199" t="s">
        <v>789</v>
      </c>
      <c r="T842" s="199" t="s">
        <v>790</v>
      </c>
      <c r="U842" s="199"/>
      <c r="V842" s="131" t="str">
        <f t="shared" si="53"/>
        <v>シッティングアシスト付固定膝</v>
      </c>
      <c r="W842" s="115" t="str">
        <f t="shared" si="54"/>
        <v/>
      </c>
      <c r="X842" s="115" t="str">
        <f t="shared" si="55"/>
        <v>スト付固定膝</v>
      </c>
    </row>
    <row r="843" spans="1:24" ht="13.5">
      <c r="A843" s="199" t="s">
        <v>425</v>
      </c>
      <c r="B843" s="199" t="s">
        <v>3928</v>
      </c>
      <c r="C843" s="199" t="s">
        <v>776</v>
      </c>
      <c r="D843" s="199" t="s">
        <v>3929</v>
      </c>
      <c r="E843" s="199" t="s">
        <v>371</v>
      </c>
      <c r="F843" s="199" t="s">
        <v>312</v>
      </c>
      <c r="G843" s="199" t="s">
        <v>129</v>
      </c>
      <c r="H843" s="199"/>
      <c r="I843" s="199" t="s">
        <v>415</v>
      </c>
      <c r="J843" s="200" t="s">
        <v>426</v>
      </c>
      <c r="K843" s="201">
        <v>84500</v>
      </c>
      <c r="L843" s="201">
        <v>17700</v>
      </c>
      <c r="M843" s="201">
        <f t="shared" si="52"/>
        <v>102200</v>
      </c>
      <c r="N843" s="199" t="s">
        <v>3930</v>
      </c>
      <c r="O843" s="199" t="s">
        <v>779</v>
      </c>
      <c r="P843" s="199" t="s">
        <v>3931</v>
      </c>
      <c r="Q843" s="200" t="s">
        <v>781</v>
      </c>
      <c r="R843" s="199"/>
      <c r="S843" s="199"/>
      <c r="T843" s="199" t="s">
        <v>782</v>
      </c>
      <c r="U843" s="199"/>
      <c r="V843" s="131" t="str">
        <f t="shared" si="53"/>
        <v>単軸固定膝</v>
      </c>
      <c r="W843" s="115" t="str">
        <f t="shared" si="54"/>
        <v/>
      </c>
      <c r="X843" s="115" t="str">
        <f t="shared" si="55"/>
        <v>単軸固定膝</v>
      </c>
    </row>
    <row r="844" spans="1:24" ht="13.5">
      <c r="A844" s="199" t="s">
        <v>425</v>
      </c>
      <c r="B844" s="199" t="s">
        <v>3932</v>
      </c>
      <c r="C844" s="199" t="s">
        <v>776</v>
      </c>
      <c r="D844" s="199" t="s">
        <v>3933</v>
      </c>
      <c r="E844" s="199" t="s">
        <v>371</v>
      </c>
      <c r="F844" s="199" t="s">
        <v>312</v>
      </c>
      <c r="G844" s="199" t="s">
        <v>129</v>
      </c>
      <c r="H844" s="199"/>
      <c r="I844" s="199" t="s">
        <v>415</v>
      </c>
      <c r="J844" s="200" t="s">
        <v>426</v>
      </c>
      <c r="K844" s="201">
        <v>130000</v>
      </c>
      <c r="L844" s="201">
        <v>27300</v>
      </c>
      <c r="M844" s="201">
        <f t="shared" si="52"/>
        <v>157300</v>
      </c>
      <c r="N844" s="199" t="s">
        <v>3934</v>
      </c>
      <c r="O844" s="199" t="s">
        <v>840</v>
      </c>
      <c r="P844" s="199" t="s">
        <v>3935</v>
      </c>
      <c r="Q844" s="200" t="s">
        <v>781</v>
      </c>
      <c r="R844" s="199"/>
      <c r="S844" s="199" t="s">
        <v>789</v>
      </c>
      <c r="T844" s="199" t="s">
        <v>790</v>
      </c>
      <c r="U844" s="199"/>
      <c r="V844" s="131" t="str">
        <f t="shared" si="53"/>
        <v>前留式固定膝</v>
      </c>
      <c r="W844" s="115" t="str">
        <f t="shared" si="54"/>
        <v/>
      </c>
      <c r="X844" s="115" t="str">
        <f t="shared" si="55"/>
        <v>前留式固定膝</v>
      </c>
    </row>
    <row r="845" spans="1:24" ht="13.5">
      <c r="A845" s="199" t="s">
        <v>425</v>
      </c>
      <c r="B845" s="199" t="s">
        <v>3936</v>
      </c>
      <c r="C845" s="199" t="s">
        <v>1113</v>
      </c>
      <c r="D845" s="199" t="s">
        <v>3937</v>
      </c>
      <c r="E845" s="199" t="s">
        <v>371</v>
      </c>
      <c r="F845" s="199" t="s">
        <v>312</v>
      </c>
      <c r="G845" s="199" t="s">
        <v>129</v>
      </c>
      <c r="H845" s="199"/>
      <c r="I845" s="199" t="s">
        <v>415</v>
      </c>
      <c r="J845" s="200" t="s">
        <v>426</v>
      </c>
      <c r="K845" s="201">
        <v>45150</v>
      </c>
      <c r="L845" s="201">
        <v>14350</v>
      </c>
      <c r="M845" s="201">
        <f t="shared" si="52"/>
        <v>59500</v>
      </c>
      <c r="N845" s="199" t="s">
        <v>3938</v>
      </c>
      <c r="O845" s="199" t="s">
        <v>2736</v>
      </c>
      <c r="P845" s="199" t="s">
        <v>3939</v>
      </c>
      <c r="Q845" s="200" t="s">
        <v>781</v>
      </c>
      <c r="R845" s="199"/>
      <c r="S845" s="199" t="s">
        <v>789</v>
      </c>
      <c r="T845" s="199" t="s">
        <v>790</v>
      </c>
      <c r="U845" s="199"/>
      <c r="V845" s="131" t="str">
        <f t="shared" si="53"/>
        <v>軽量手動ロック膝</v>
      </c>
      <c r="W845" s="115" t="str">
        <f t="shared" si="54"/>
        <v/>
      </c>
      <c r="X845" s="115" t="str">
        <f t="shared" si="55"/>
        <v>手動ロック膝</v>
      </c>
    </row>
    <row r="846" spans="1:24" ht="13.5">
      <c r="A846" s="199" t="s">
        <v>425</v>
      </c>
      <c r="B846" s="199" t="s">
        <v>3940</v>
      </c>
      <c r="C846" s="199" t="s">
        <v>1113</v>
      </c>
      <c r="D846" s="199" t="s">
        <v>3941</v>
      </c>
      <c r="E846" s="199" t="s">
        <v>371</v>
      </c>
      <c r="F846" s="199" t="s">
        <v>312</v>
      </c>
      <c r="G846" s="199" t="s">
        <v>129</v>
      </c>
      <c r="H846" s="199"/>
      <c r="I846" s="199" t="s">
        <v>415</v>
      </c>
      <c r="J846" s="200" t="s">
        <v>426</v>
      </c>
      <c r="K846" s="201">
        <v>156900</v>
      </c>
      <c r="L846" s="201">
        <v>32900</v>
      </c>
      <c r="M846" s="201">
        <f t="shared" si="52"/>
        <v>189800</v>
      </c>
      <c r="N846" s="199" t="s">
        <v>3942</v>
      </c>
      <c r="O846" s="199" t="s">
        <v>2736</v>
      </c>
      <c r="P846" s="199" t="s">
        <v>3943</v>
      </c>
      <c r="Q846" s="200" t="s">
        <v>781</v>
      </c>
      <c r="R846" s="199"/>
      <c r="S846" s="199" t="s">
        <v>789</v>
      </c>
      <c r="T846" s="199" t="s">
        <v>790</v>
      </c>
      <c r="U846" s="199"/>
      <c r="V846" s="131" t="str">
        <f t="shared" si="53"/>
        <v>半遊動膝継手</v>
      </c>
      <c r="W846" s="115" t="str">
        <f t="shared" si="54"/>
        <v/>
      </c>
      <c r="X846" s="115" t="str">
        <f t="shared" si="55"/>
        <v>半遊動膝継手</v>
      </c>
    </row>
    <row r="847" spans="1:24" ht="13.5">
      <c r="A847" s="199" t="s">
        <v>425</v>
      </c>
      <c r="B847" s="199" t="s">
        <v>3944</v>
      </c>
      <c r="C847" s="199" t="s">
        <v>1113</v>
      </c>
      <c r="D847" s="199" t="s">
        <v>3945</v>
      </c>
      <c r="E847" s="199" t="s">
        <v>371</v>
      </c>
      <c r="F847" s="199" t="s">
        <v>312</v>
      </c>
      <c r="G847" s="199" t="s">
        <v>129</v>
      </c>
      <c r="H847" s="199"/>
      <c r="I847" s="199" t="s">
        <v>415</v>
      </c>
      <c r="J847" s="200" t="s">
        <v>426</v>
      </c>
      <c r="K847" s="201">
        <v>128200</v>
      </c>
      <c r="L847" s="201">
        <v>26900</v>
      </c>
      <c r="M847" s="201">
        <f t="shared" si="52"/>
        <v>155100</v>
      </c>
      <c r="N847" s="199" t="s">
        <v>3946</v>
      </c>
      <c r="O847" s="199" t="s">
        <v>2736</v>
      </c>
      <c r="P847" s="199" t="s">
        <v>3947</v>
      </c>
      <c r="Q847" s="200" t="s">
        <v>781</v>
      </c>
      <c r="R847" s="199"/>
      <c r="S847" s="199" t="s">
        <v>854</v>
      </c>
      <c r="T847" s="199" t="s">
        <v>782</v>
      </c>
      <c r="U847" s="199"/>
      <c r="V847" s="131" t="str">
        <f t="shared" si="53"/>
        <v>軽量手動ロック膝(Mg)　（マグネシウム）</v>
      </c>
      <c r="W847" s="115" t="str">
        <f t="shared" si="54"/>
        <v/>
      </c>
      <c r="X847" s="115" t="str">
        <f t="shared" si="55"/>
        <v>グネシウム）</v>
      </c>
    </row>
    <row r="848" spans="1:24" ht="13.5">
      <c r="A848" s="199" t="s">
        <v>425</v>
      </c>
      <c r="B848" s="199" t="s">
        <v>3948</v>
      </c>
      <c r="C848" s="199" t="s">
        <v>1113</v>
      </c>
      <c r="D848" s="199" t="s">
        <v>3949</v>
      </c>
      <c r="E848" s="199" t="s">
        <v>371</v>
      </c>
      <c r="F848" s="199" t="s">
        <v>312</v>
      </c>
      <c r="G848" s="199" t="s">
        <v>129</v>
      </c>
      <c r="H848" s="199"/>
      <c r="I848" s="199" t="s">
        <v>415</v>
      </c>
      <c r="J848" s="200" t="s">
        <v>426</v>
      </c>
      <c r="K848" s="201">
        <v>164200</v>
      </c>
      <c r="L848" s="201">
        <v>34400</v>
      </c>
      <c r="M848" s="201">
        <f t="shared" si="52"/>
        <v>198600</v>
      </c>
      <c r="N848" s="199" t="s">
        <v>3950</v>
      </c>
      <c r="O848" s="199" t="s">
        <v>2736</v>
      </c>
      <c r="P848" s="199" t="s">
        <v>3951</v>
      </c>
      <c r="Q848" s="200" t="s">
        <v>781</v>
      </c>
      <c r="R848" s="199"/>
      <c r="S848" s="199"/>
      <c r="T848" s="199" t="s">
        <v>782</v>
      </c>
      <c r="U848" s="199"/>
      <c r="V848" s="131" t="str">
        <f t="shared" si="53"/>
        <v>Beluga(バウンサつき手動ロック膝)</v>
      </c>
      <c r="W848" s="115" t="str">
        <f t="shared" si="54"/>
        <v/>
      </c>
      <c r="X848" s="115" t="str">
        <f t="shared" si="55"/>
        <v>動ロック膝)</v>
      </c>
    </row>
    <row r="849" spans="1:24" ht="13.5">
      <c r="A849" s="199" t="s">
        <v>425</v>
      </c>
      <c r="B849" s="199" t="s">
        <v>3952</v>
      </c>
      <c r="C849" s="199" t="s">
        <v>3953</v>
      </c>
      <c r="D849" s="199" t="s">
        <v>3954</v>
      </c>
      <c r="E849" s="199" t="s">
        <v>371</v>
      </c>
      <c r="F849" s="199" t="s">
        <v>312</v>
      </c>
      <c r="G849" s="199" t="s">
        <v>129</v>
      </c>
      <c r="H849" s="199"/>
      <c r="I849" s="199" t="s">
        <v>415</v>
      </c>
      <c r="J849" s="200" t="s">
        <v>426</v>
      </c>
      <c r="K849" s="201">
        <v>48940</v>
      </c>
      <c r="L849" s="201">
        <v>15660</v>
      </c>
      <c r="M849" s="201">
        <f t="shared" si="52"/>
        <v>64600</v>
      </c>
      <c r="N849" s="199" t="s">
        <v>3955</v>
      </c>
      <c r="O849" s="199" t="s">
        <v>3956</v>
      </c>
      <c r="P849" s="199" t="s">
        <v>3957</v>
      </c>
      <c r="Q849" s="200" t="s">
        <v>781</v>
      </c>
      <c r="R849" s="199"/>
      <c r="S849" s="199" t="s">
        <v>789</v>
      </c>
      <c r="T849" s="199" t="s">
        <v>790</v>
      </c>
      <c r="U849" s="199"/>
      <c r="V849" s="131" t="str">
        <f t="shared" si="53"/>
        <v>手動固定膝</v>
      </c>
      <c r="W849" s="115" t="str">
        <f t="shared" si="54"/>
        <v/>
      </c>
      <c r="X849" s="115" t="str">
        <f t="shared" si="55"/>
        <v>手動固定膝</v>
      </c>
    </row>
    <row r="850" spans="1:24" ht="13.5">
      <c r="A850" s="199" t="s">
        <v>425</v>
      </c>
      <c r="B850" s="199" t="s">
        <v>3958</v>
      </c>
      <c r="C850" s="199" t="s">
        <v>1775</v>
      </c>
      <c r="D850" s="199" t="s">
        <v>3959</v>
      </c>
      <c r="E850" s="199" t="s">
        <v>371</v>
      </c>
      <c r="F850" s="199" t="s">
        <v>312</v>
      </c>
      <c r="G850" s="199" t="s">
        <v>129</v>
      </c>
      <c r="H850" s="199"/>
      <c r="I850" s="199" t="s">
        <v>415</v>
      </c>
      <c r="J850" s="200" t="s">
        <v>426</v>
      </c>
      <c r="K850" s="201">
        <v>59000</v>
      </c>
      <c r="L850" s="201">
        <v>12300</v>
      </c>
      <c r="M850" s="201">
        <f t="shared" si="52"/>
        <v>71300</v>
      </c>
      <c r="N850" s="199" t="s">
        <v>3960</v>
      </c>
      <c r="O850" s="199" t="s">
        <v>1778</v>
      </c>
      <c r="P850" s="199" t="s">
        <v>3961</v>
      </c>
      <c r="Q850" s="200" t="s">
        <v>781</v>
      </c>
      <c r="R850" s="199"/>
      <c r="S850" s="199" t="s">
        <v>789</v>
      </c>
      <c r="T850" s="199" t="s">
        <v>790</v>
      </c>
      <c r="U850" s="199"/>
      <c r="V850" s="131" t="str">
        <f t="shared" si="53"/>
        <v>ロッキングニー</v>
      </c>
      <c r="W850" s="115" t="str">
        <f t="shared" si="54"/>
        <v/>
      </c>
      <c r="X850" s="115" t="str">
        <f t="shared" si="55"/>
        <v>ッキングニー</v>
      </c>
    </row>
    <row r="851" spans="1:24" ht="13.5">
      <c r="A851" s="199" t="s">
        <v>427</v>
      </c>
      <c r="B851" s="199" t="s">
        <v>3962</v>
      </c>
      <c r="C851" s="199" t="s">
        <v>796</v>
      </c>
      <c r="D851" s="199" t="s">
        <v>3963</v>
      </c>
      <c r="E851" s="199" t="s">
        <v>371</v>
      </c>
      <c r="F851" s="199" t="s">
        <v>312</v>
      </c>
      <c r="G851" s="199" t="s">
        <v>129</v>
      </c>
      <c r="H851" s="199"/>
      <c r="I851" s="199" t="s">
        <v>415</v>
      </c>
      <c r="J851" s="200" t="s">
        <v>428</v>
      </c>
      <c r="K851" s="201">
        <v>112000</v>
      </c>
      <c r="L851" s="201">
        <v>23500</v>
      </c>
      <c r="M851" s="201">
        <f t="shared" si="52"/>
        <v>135500</v>
      </c>
      <c r="N851" s="199" t="s">
        <v>3964</v>
      </c>
      <c r="O851" s="199" t="s">
        <v>799</v>
      </c>
      <c r="P851" s="199" t="s">
        <v>3965</v>
      </c>
      <c r="Q851" s="200" t="s">
        <v>781</v>
      </c>
      <c r="R851" s="199"/>
      <c r="S851" s="199" t="s">
        <v>789</v>
      </c>
      <c r="T851" s="199" t="s">
        <v>790</v>
      </c>
      <c r="U851" s="199"/>
      <c r="V851" s="131" t="str">
        <f t="shared" si="53"/>
        <v>マニュアルロック膝継手　小児用</v>
      </c>
      <c r="W851" s="115" t="str">
        <f t="shared" si="54"/>
        <v/>
      </c>
      <c r="X851" s="115" t="str">
        <f t="shared" si="55"/>
        <v>継手　小児用</v>
      </c>
    </row>
    <row r="852" spans="1:24" ht="13.5">
      <c r="A852" s="199" t="s">
        <v>427</v>
      </c>
      <c r="B852" s="199" t="s">
        <v>3966</v>
      </c>
      <c r="C852" s="199" t="s">
        <v>1113</v>
      </c>
      <c r="D852" s="199" t="s">
        <v>3967</v>
      </c>
      <c r="E852" s="199" t="s">
        <v>371</v>
      </c>
      <c r="F852" s="199" t="s">
        <v>312</v>
      </c>
      <c r="G852" s="199" t="s">
        <v>129</v>
      </c>
      <c r="H852" s="199"/>
      <c r="I852" s="199" t="s">
        <v>415</v>
      </c>
      <c r="J852" s="200" t="s">
        <v>428</v>
      </c>
      <c r="K852" s="201">
        <v>95000</v>
      </c>
      <c r="L852" s="201">
        <v>20000</v>
      </c>
      <c r="M852" s="201">
        <f t="shared" si="52"/>
        <v>115000</v>
      </c>
      <c r="N852" s="199" t="s">
        <v>3968</v>
      </c>
      <c r="O852" s="199" t="s">
        <v>2736</v>
      </c>
      <c r="P852" s="199" t="s">
        <v>3969</v>
      </c>
      <c r="Q852" s="200" t="s">
        <v>781</v>
      </c>
      <c r="R852" s="199"/>
      <c r="S852" s="199" t="s">
        <v>854</v>
      </c>
      <c r="T852" s="199" t="s">
        <v>782</v>
      </c>
      <c r="U852" s="199"/>
      <c r="V852" s="131" t="str">
        <f t="shared" si="53"/>
        <v>手動ロック膝（小児用）</v>
      </c>
      <c r="W852" s="115" t="str">
        <f t="shared" si="54"/>
        <v/>
      </c>
      <c r="X852" s="115" t="str">
        <f t="shared" si="55"/>
        <v>膝（小児用）</v>
      </c>
    </row>
    <row r="853" spans="1:24" ht="13.5">
      <c r="A853" s="199" t="s">
        <v>427</v>
      </c>
      <c r="B853" s="199" t="s">
        <v>3970</v>
      </c>
      <c r="C853" s="199" t="s">
        <v>1119</v>
      </c>
      <c r="D853" s="199" t="s">
        <v>3971</v>
      </c>
      <c r="E853" s="199" t="s">
        <v>371</v>
      </c>
      <c r="F853" s="199" t="s">
        <v>312</v>
      </c>
      <c r="G853" s="199" t="s">
        <v>129</v>
      </c>
      <c r="H853" s="199"/>
      <c r="I853" s="199" t="s">
        <v>415</v>
      </c>
      <c r="J853" s="200" t="s">
        <v>428</v>
      </c>
      <c r="K853" s="201">
        <v>45000</v>
      </c>
      <c r="L853" s="201">
        <v>14400</v>
      </c>
      <c r="M853" s="201">
        <f t="shared" si="52"/>
        <v>59400</v>
      </c>
      <c r="N853" s="199" t="s">
        <v>3972</v>
      </c>
      <c r="O853" s="199" t="s">
        <v>3776</v>
      </c>
      <c r="P853" s="199" t="s">
        <v>3973</v>
      </c>
      <c r="Q853" s="200" t="s">
        <v>781</v>
      </c>
      <c r="R853" s="199"/>
      <c r="S853" s="199"/>
      <c r="T853" s="199" t="s">
        <v>782</v>
      </c>
      <c r="U853" s="199"/>
      <c r="V853" s="131" t="str">
        <f t="shared" si="53"/>
        <v>小児用単軸膝継手</v>
      </c>
      <c r="W853" s="115" t="str">
        <f t="shared" si="54"/>
        <v/>
      </c>
      <c r="X853" s="115" t="str">
        <f t="shared" si="55"/>
        <v>用単軸膝継手</v>
      </c>
    </row>
    <row r="854" spans="1:24" ht="13.5">
      <c r="A854" s="199" t="s">
        <v>429</v>
      </c>
      <c r="B854" s="199" t="s">
        <v>3974</v>
      </c>
      <c r="C854" s="199" t="s">
        <v>784</v>
      </c>
      <c r="D854" s="199" t="s">
        <v>3975</v>
      </c>
      <c r="E854" s="199" t="s">
        <v>371</v>
      </c>
      <c r="F854" s="199" t="s">
        <v>312</v>
      </c>
      <c r="G854" s="199" t="s">
        <v>129</v>
      </c>
      <c r="H854" s="199"/>
      <c r="I854" s="199" t="s">
        <v>430</v>
      </c>
      <c r="J854" s="200" t="s">
        <v>431</v>
      </c>
      <c r="K854" s="201">
        <v>293240</v>
      </c>
      <c r="L854" s="201">
        <v>54060</v>
      </c>
      <c r="M854" s="201">
        <f t="shared" si="52"/>
        <v>347300</v>
      </c>
      <c r="N854" s="199" t="s">
        <v>3976</v>
      </c>
      <c r="O854" s="199" t="s">
        <v>2687</v>
      </c>
      <c r="P854" s="199" t="s">
        <v>3977</v>
      </c>
      <c r="Q854" s="200" t="s">
        <v>781</v>
      </c>
      <c r="R854" s="199"/>
      <c r="S854" s="199"/>
      <c r="T854" s="199" t="s">
        <v>782</v>
      </c>
      <c r="U854" s="199"/>
      <c r="V854" s="131" t="str">
        <f t="shared" si="53"/>
        <v>ビクター空圧荷重ブレーキ膝継手</v>
      </c>
      <c r="W854" s="115" t="str">
        <f t="shared" si="54"/>
        <v/>
      </c>
      <c r="X854" s="115" t="str">
        <f t="shared" si="55"/>
        <v>レーキ膝継手</v>
      </c>
    </row>
    <row r="855" spans="1:24" ht="13.5">
      <c r="A855" s="199" t="s">
        <v>429</v>
      </c>
      <c r="B855" s="199" t="s">
        <v>3978</v>
      </c>
      <c r="C855" s="199" t="s">
        <v>796</v>
      </c>
      <c r="D855" s="199" t="s">
        <v>3979</v>
      </c>
      <c r="E855" s="199" t="s">
        <v>371</v>
      </c>
      <c r="F855" s="199" t="s">
        <v>312</v>
      </c>
      <c r="G855" s="199" t="s">
        <v>129</v>
      </c>
      <c r="H855" s="199"/>
      <c r="I855" s="199" t="s">
        <v>430</v>
      </c>
      <c r="J855" s="200" t="s">
        <v>431</v>
      </c>
      <c r="K855" s="201">
        <v>260000</v>
      </c>
      <c r="L855" s="201">
        <v>52800</v>
      </c>
      <c r="M855" s="201">
        <f t="shared" si="52"/>
        <v>312800</v>
      </c>
      <c r="N855" s="199" t="s">
        <v>3980</v>
      </c>
      <c r="O855" s="199" t="s">
        <v>799</v>
      </c>
      <c r="P855" s="199" t="s">
        <v>3981</v>
      </c>
      <c r="Q855" s="200" t="s">
        <v>781</v>
      </c>
      <c r="R855" s="199"/>
      <c r="S855" s="199" t="s">
        <v>789</v>
      </c>
      <c r="T855" s="199" t="s">
        <v>790</v>
      </c>
      <c r="U855" s="199"/>
      <c r="V855" s="131" t="str">
        <f t="shared" si="53"/>
        <v>荷重ブレーキ膝継手　空圧式　チューブ付</v>
      </c>
      <c r="W855" s="115" t="str">
        <f t="shared" si="54"/>
        <v/>
      </c>
      <c r="X855" s="115" t="str">
        <f t="shared" si="55"/>
        <v>　チューブ付</v>
      </c>
    </row>
    <row r="856" spans="1:24" ht="13.5">
      <c r="A856" s="199" t="s">
        <v>429</v>
      </c>
      <c r="B856" s="199" t="s">
        <v>3982</v>
      </c>
      <c r="C856" s="199" t="s">
        <v>1113</v>
      </c>
      <c r="D856" s="199" t="s">
        <v>3983</v>
      </c>
      <c r="E856" s="199" t="s">
        <v>371</v>
      </c>
      <c r="F856" s="199" t="s">
        <v>312</v>
      </c>
      <c r="G856" s="199" t="s">
        <v>129</v>
      </c>
      <c r="H856" s="199"/>
      <c r="I856" s="199" t="s">
        <v>430</v>
      </c>
      <c r="J856" s="200" t="s">
        <v>431</v>
      </c>
      <c r="K856" s="201">
        <v>253800</v>
      </c>
      <c r="L856" s="201">
        <v>52600</v>
      </c>
      <c r="M856" s="201">
        <f t="shared" si="52"/>
        <v>306400</v>
      </c>
      <c r="N856" s="199" t="s">
        <v>3984</v>
      </c>
      <c r="O856" s="199" t="s">
        <v>2736</v>
      </c>
      <c r="P856" s="199" t="s">
        <v>3985</v>
      </c>
      <c r="Q856" s="200" t="s">
        <v>781</v>
      </c>
      <c r="R856" s="199"/>
      <c r="S856" s="199" t="s">
        <v>789</v>
      </c>
      <c r="T856" s="199" t="s">
        <v>790</v>
      </c>
      <c r="U856" s="199"/>
      <c r="V856" s="131" t="str">
        <f t="shared" si="53"/>
        <v>BASS（空圧　荷重ブレーキ膝カーボンフレーム）</v>
      </c>
      <c r="W856" s="115" t="str">
        <f t="shared" si="54"/>
        <v/>
      </c>
      <c r="X856" s="115" t="str">
        <f t="shared" si="55"/>
        <v>ンフレーム）</v>
      </c>
    </row>
    <row r="857" spans="1:24" ht="13.5">
      <c r="A857" s="199" t="s">
        <v>429</v>
      </c>
      <c r="B857" s="199" t="s">
        <v>3986</v>
      </c>
      <c r="C857" s="199" t="s">
        <v>1113</v>
      </c>
      <c r="D857" s="199" t="s">
        <v>3987</v>
      </c>
      <c r="E857" s="199" t="s">
        <v>371</v>
      </c>
      <c r="F857" s="199" t="s">
        <v>312</v>
      </c>
      <c r="G857" s="199" t="s">
        <v>129</v>
      </c>
      <c r="H857" s="199"/>
      <c r="I857" s="199" t="s">
        <v>430</v>
      </c>
      <c r="J857" s="200" t="s">
        <v>431</v>
      </c>
      <c r="K857" s="201">
        <v>253800</v>
      </c>
      <c r="L857" s="201">
        <v>52600</v>
      </c>
      <c r="M857" s="201">
        <f t="shared" si="52"/>
        <v>306400</v>
      </c>
      <c r="N857" s="199" t="s">
        <v>3988</v>
      </c>
      <c r="O857" s="199" t="s">
        <v>2736</v>
      </c>
      <c r="P857" s="199" t="s">
        <v>3989</v>
      </c>
      <c r="Q857" s="200" t="s">
        <v>781</v>
      </c>
      <c r="R857" s="199"/>
      <c r="S857" s="199" t="s">
        <v>854</v>
      </c>
      <c r="T857" s="199" t="s">
        <v>782</v>
      </c>
      <c r="U857" s="199"/>
      <c r="V857" s="131" t="str">
        <f t="shared" si="53"/>
        <v>P-BASS（空圧　荷重ブレーキ膝カーボンフレーム）</v>
      </c>
      <c r="W857" s="115" t="str">
        <f t="shared" si="54"/>
        <v/>
      </c>
      <c r="X857" s="115" t="str">
        <f t="shared" si="55"/>
        <v>ンフレーム）</v>
      </c>
    </row>
    <row r="858" spans="1:24" ht="13.5">
      <c r="A858" s="199" t="s">
        <v>429</v>
      </c>
      <c r="B858" s="199" t="s">
        <v>3990</v>
      </c>
      <c r="C858" s="199" t="s">
        <v>3862</v>
      </c>
      <c r="D858" s="199" t="s">
        <v>3991</v>
      </c>
      <c r="E858" s="199" t="s">
        <v>371</v>
      </c>
      <c r="F858" s="199" t="s">
        <v>312</v>
      </c>
      <c r="G858" s="199" t="s">
        <v>129</v>
      </c>
      <c r="H858" s="199"/>
      <c r="I858" s="199" t="s">
        <v>430</v>
      </c>
      <c r="J858" s="200" t="s">
        <v>431</v>
      </c>
      <c r="K858" s="201">
        <v>238000</v>
      </c>
      <c r="L858" s="201">
        <v>50000</v>
      </c>
      <c r="M858" s="201">
        <f t="shared" si="52"/>
        <v>288000</v>
      </c>
      <c r="N858" s="199" t="s">
        <v>3992</v>
      </c>
      <c r="O858" s="199" t="s">
        <v>3865</v>
      </c>
      <c r="P858" s="199" t="s">
        <v>3993</v>
      </c>
      <c r="Q858" s="200" t="s">
        <v>3994</v>
      </c>
      <c r="R858" s="199"/>
      <c r="S858" s="199" t="s">
        <v>789</v>
      </c>
      <c r="T858" s="199" t="s">
        <v>782</v>
      </c>
      <c r="U858" s="199"/>
      <c r="V858" s="131" t="str">
        <f t="shared" si="53"/>
        <v>空圧膝継手・ピラミッド　</v>
      </c>
      <c r="W858" s="115" t="str">
        <f t="shared" si="54"/>
        <v/>
      </c>
      <c r="X858" s="115" t="str">
        <f t="shared" si="55"/>
        <v>ピラミッド　</v>
      </c>
    </row>
    <row r="859" spans="1:24" ht="13.5">
      <c r="A859" s="199" t="s">
        <v>429</v>
      </c>
      <c r="B859" s="199" t="s">
        <v>3995</v>
      </c>
      <c r="C859" s="199" t="s">
        <v>3862</v>
      </c>
      <c r="D859" s="199" t="s">
        <v>3996</v>
      </c>
      <c r="E859" s="199" t="s">
        <v>371</v>
      </c>
      <c r="F859" s="199" t="s">
        <v>312</v>
      </c>
      <c r="G859" s="199" t="s">
        <v>129</v>
      </c>
      <c r="H859" s="199"/>
      <c r="I859" s="199" t="s">
        <v>430</v>
      </c>
      <c r="J859" s="200" t="s">
        <v>431</v>
      </c>
      <c r="K859" s="201">
        <v>243470</v>
      </c>
      <c r="L859" s="201">
        <v>51130</v>
      </c>
      <c r="M859" s="201">
        <f t="shared" si="52"/>
        <v>294600</v>
      </c>
      <c r="N859" s="199" t="s">
        <v>3997</v>
      </c>
      <c r="O859" s="199" t="s">
        <v>3865</v>
      </c>
      <c r="P859" s="199" t="s">
        <v>3998</v>
      </c>
      <c r="Q859" s="200" t="s">
        <v>3994</v>
      </c>
      <c r="R859" s="199"/>
      <c r="S859" s="199" t="s">
        <v>789</v>
      </c>
      <c r="T859" s="199" t="s">
        <v>782</v>
      </c>
      <c r="U859" s="199"/>
      <c r="V859" s="131" t="str">
        <f t="shared" si="53"/>
        <v>空圧膝継手・ピラミッド（伸展補助バネ）　</v>
      </c>
      <c r="W859" s="115" t="str">
        <f t="shared" si="54"/>
        <v/>
      </c>
      <c r="X859" s="115" t="str">
        <f t="shared" si="55"/>
        <v>補助バネ）　</v>
      </c>
    </row>
    <row r="860" spans="1:24" ht="13.5">
      <c r="A860" s="199" t="s">
        <v>429</v>
      </c>
      <c r="B860" s="199" t="s">
        <v>3999</v>
      </c>
      <c r="C860" s="199" t="s">
        <v>1775</v>
      </c>
      <c r="D860" s="199" t="s">
        <v>4000</v>
      </c>
      <c r="E860" s="199" t="s">
        <v>371</v>
      </c>
      <c r="F860" s="199" t="s">
        <v>312</v>
      </c>
      <c r="G860" s="199" t="s">
        <v>129</v>
      </c>
      <c r="H860" s="199"/>
      <c r="I860" s="199" t="s">
        <v>430</v>
      </c>
      <c r="J860" s="200" t="s">
        <v>431</v>
      </c>
      <c r="K860" s="201">
        <v>222200</v>
      </c>
      <c r="L860" s="201">
        <v>46600</v>
      </c>
      <c r="M860" s="201">
        <f t="shared" si="52"/>
        <v>268800</v>
      </c>
      <c r="N860" s="199" t="s">
        <v>4001</v>
      </c>
      <c r="O860" s="199" t="s">
        <v>1778</v>
      </c>
      <c r="P860" s="199" t="s">
        <v>4002</v>
      </c>
      <c r="Q860" s="200" t="s">
        <v>781</v>
      </c>
      <c r="R860" s="199"/>
      <c r="S860" s="199" t="s">
        <v>789</v>
      </c>
      <c r="T860" s="199" t="s">
        <v>790</v>
      </c>
      <c r="U860" s="199"/>
      <c r="V860" s="131" t="str">
        <f t="shared" si="53"/>
        <v>OP4　荷重ブレーキ付空圧膝継手</v>
      </c>
      <c r="W860" s="115" t="str">
        <f t="shared" si="54"/>
        <v/>
      </c>
      <c r="X860" s="115" t="str">
        <f t="shared" si="55"/>
        <v>付空圧膝継手</v>
      </c>
    </row>
    <row r="861" spans="1:24" ht="13.5">
      <c r="A861" s="199" t="s">
        <v>432</v>
      </c>
      <c r="B861" s="199" t="s">
        <v>4003</v>
      </c>
      <c r="C861" s="199" t="s">
        <v>3862</v>
      </c>
      <c r="D861" s="199" t="s">
        <v>4004</v>
      </c>
      <c r="E861" s="199" t="s">
        <v>371</v>
      </c>
      <c r="F861" s="199" t="s">
        <v>312</v>
      </c>
      <c r="G861" s="199" t="s">
        <v>129</v>
      </c>
      <c r="H861" s="199"/>
      <c r="I861" s="199" t="s">
        <v>430</v>
      </c>
      <c r="J861" s="200" t="s">
        <v>433</v>
      </c>
      <c r="K861" s="201">
        <v>263100</v>
      </c>
      <c r="L861" s="201">
        <v>52900</v>
      </c>
      <c r="M861" s="201">
        <f t="shared" si="52"/>
        <v>316000</v>
      </c>
      <c r="N861" s="199" t="s">
        <v>4005</v>
      </c>
      <c r="O861" s="199" t="s">
        <v>3865</v>
      </c>
      <c r="P861" s="199" t="s">
        <v>4006</v>
      </c>
      <c r="Q861" s="200" t="s">
        <v>4007</v>
      </c>
      <c r="R861" s="199"/>
      <c r="S861" s="199" t="s">
        <v>789</v>
      </c>
      <c r="T861" s="199" t="s">
        <v>782</v>
      </c>
      <c r="U861" s="199"/>
      <c r="V861" s="131" t="str">
        <f t="shared" si="53"/>
        <v>単軸・荷重ブレーキ付・ピラミッド　</v>
      </c>
      <c r="W861" s="115" t="str">
        <f t="shared" si="54"/>
        <v/>
      </c>
      <c r="X861" s="115" t="str">
        <f t="shared" si="55"/>
        <v>ピラミッド　</v>
      </c>
    </row>
    <row r="862" spans="1:24" ht="13.5">
      <c r="A862" s="199" t="s">
        <v>432</v>
      </c>
      <c r="B862" s="199" t="s">
        <v>4008</v>
      </c>
      <c r="C862" s="199" t="s">
        <v>3862</v>
      </c>
      <c r="D862" s="199" t="s">
        <v>4009</v>
      </c>
      <c r="E862" s="199" t="s">
        <v>371</v>
      </c>
      <c r="F862" s="199" t="s">
        <v>312</v>
      </c>
      <c r="G862" s="199" t="s">
        <v>129</v>
      </c>
      <c r="H862" s="199"/>
      <c r="I862" s="199" t="s">
        <v>430</v>
      </c>
      <c r="J862" s="200" t="s">
        <v>433</v>
      </c>
      <c r="K862" s="201">
        <v>276400</v>
      </c>
      <c r="L862" s="201">
        <v>53400</v>
      </c>
      <c r="M862" s="201">
        <f t="shared" si="52"/>
        <v>329800</v>
      </c>
      <c r="N862" s="199" t="s">
        <v>4010</v>
      </c>
      <c r="O862" s="199" t="s">
        <v>3865</v>
      </c>
      <c r="P862" s="199" t="s">
        <v>4011</v>
      </c>
      <c r="Q862" s="200" t="s">
        <v>4007</v>
      </c>
      <c r="R862" s="199"/>
      <c r="S862" s="199" t="s">
        <v>789</v>
      </c>
      <c r="T862" s="199" t="s">
        <v>782</v>
      </c>
      <c r="U862" s="199"/>
      <c r="V862" s="131" t="str">
        <f t="shared" si="53"/>
        <v>単軸・荷重ブレーキ付・インテリジェント膝継手　</v>
      </c>
      <c r="W862" s="115" t="str">
        <f t="shared" si="54"/>
        <v/>
      </c>
      <c r="X862" s="115" t="str">
        <f t="shared" si="55"/>
        <v>ント膝継手　</v>
      </c>
    </row>
    <row r="863" spans="1:24" ht="13.5">
      <c r="A863" s="199" t="s">
        <v>434</v>
      </c>
      <c r="B863" s="199" t="s">
        <v>4012</v>
      </c>
      <c r="C863" s="199" t="s">
        <v>796</v>
      </c>
      <c r="D863" s="199" t="s">
        <v>4013</v>
      </c>
      <c r="E863" s="199" t="s">
        <v>371</v>
      </c>
      <c r="F863" s="199" t="s">
        <v>312</v>
      </c>
      <c r="G863" s="199" t="s">
        <v>129</v>
      </c>
      <c r="H863" s="199"/>
      <c r="I863" s="199" t="s">
        <v>430</v>
      </c>
      <c r="J863" s="200" t="s">
        <v>435</v>
      </c>
      <c r="K863" s="201">
        <v>56000</v>
      </c>
      <c r="L863" s="201">
        <v>11700</v>
      </c>
      <c r="M863" s="201">
        <f t="shared" si="52"/>
        <v>67700</v>
      </c>
      <c r="N863" s="199" t="s">
        <v>4014</v>
      </c>
      <c r="O863" s="199" t="s">
        <v>799</v>
      </c>
      <c r="P863" s="199" t="s">
        <v>4015</v>
      </c>
      <c r="Q863" s="200" t="s">
        <v>781</v>
      </c>
      <c r="R863" s="199"/>
      <c r="S863" s="199" t="s">
        <v>789</v>
      </c>
      <c r="T863" s="199" t="s">
        <v>790</v>
      </c>
      <c r="U863" s="199"/>
      <c r="V863" s="131" t="str">
        <f t="shared" si="53"/>
        <v>荷重ブレーキ膝継手</v>
      </c>
      <c r="W863" s="115" t="str">
        <f t="shared" si="54"/>
        <v/>
      </c>
      <c r="X863" s="115" t="str">
        <f t="shared" si="55"/>
        <v>レーキ膝継手</v>
      </c>
    </row>
    <row r="864" spans="1:24" ht="13.5">
      <c r="A864" s="199" t="s">
        <v>434</v>
      </c>
      <c r="B864" s="199" t="s">
        <v>4016</v>
      </c>
      <c r="C864" s="199" t="s">
        <v>796</v>
      </c>
      <c r="D864" s="199" t="s">
        <v>4017</v>
      </c>
      <c r="E864" s="199" t="s">
        <v>371</v>
      </c>
      <c r="F864" s="199" t="s">
        <v>312</v>
      </c>
      <c r="G864" s="199" t="s">
        <v>129</v>
      </c>
      <c r="H864" s="199"/>
      <c r="I864" s="199" t="s">
        <v>430</v>
      </c>
      <c r="J864" s="200" t="s">
        <v>435</v>
      </c>
      <c r="K864" s="201">
        <v>162000</v>
      </c>
      <c r="L864" s="201">
        <v>34000</v>
      </c>
      <c r="M864" s="201">
        <f t="shared" si="52"/>
        <v>196000</v>
      </c>
      <c r="N864" s="199" t="s">
        <v>4018</v>
      </c>
      <c r="O864" s="199" t="s">
        <v>799</v>
      </c>
      <c r="P864" s="199" t="s">
        <v>4019</v>
      </c>
      <c r="Q864" s="200" t="s">
        <v>781</v>
      </c>
      <c r="R864" s="199"/>
      <c r="S864" s="199" t="s">
        <v>789</v>
      </c>
      <c r="T864" s="199" t="s">
        <v>790</v>
      </c>
      <c r="U864" s="199"/>
      <c r="V864" s="131" t="str">
        <f t="shared" si="53"/>
        <v>荷重ブレーキ膝継手　チタン</v>
      </c>
      <c r="W864" s="115" t="str">
        <f t="shared" si="54"/>
        <v/>
      </c>
      <c r="X864" s="115" t="str">
        <f t="shared" si="55"/>
        <v>継手　チタン</v>
      </c>
    </row>
    <row r="865" spans="1:24" ht="13.5">
      <c r="A865" s="199" t="s">
        <v>434</v>
      </c>
      <c r="B865" s="199" t="s">
        <v>4020</v>
      </c>
      <c r="C865" s="199" t="s">
        <v>796</v>
      </c>
      <c r="D865" s="199" t="s">
        <v>4021</v>
      </c>
      <c r="E865" s="199" t="s">
        <v>371</v>
      </c>
      <c r="F865" s="199" t="s">
        <v>312</v>
      </c>
      <c r="G865" s="199" t="s">
        <v>129</v>
      </c>
      <c r="H865" s="199"/>
      <c r="I865" s="199" t="s">
        <v>430</v>
      </c>
      <c r="J865" s="200" t="s">
        <v>435</v>
      </c>
      <c r="K865" s="201">
        <v>232000</v>
      </c>
      <c r="L865" s="201">
        <v>48700</v>
      </c>
      <c r="M865" s="201">
        <f t="shared" si="52"/>
        <v>280700</v>
      </c>
      <c r="N865" s="199" t="s">
        <v>4022</v>
      </c>
      <c r="O865" s="199" t="s">
        <v>799</v>
      </c>
      <c r="P865" s="199" t="s">
        <v>4023</v>
      </c>
      <c r="Q865" s="200" t="s">
        <v>781</v>
      </c>
      <c r="R865" s="199"/>
      <c r="S865" s="199" t="s">
        <v>789</v>
      </c>
      <c r="T865" s="199" t="s">
        <v>790</v>
      </c>
      <c r="U865" s="199"/>
      <c r="V865" s="131" t="str">
        <f t="shared" si="53"/>
        <v>荷重ブレーキ膝継手　バネ内臓　チューブ付</v>
      </c>
      <c r="W865" s="115" t="str">
        <f t="shared" si="54"/>
        <v/>
      </c>
      <c r="X865" s="115" t="str">
        <f t="shared" si="55"/>
        <v>　チューブ付</v>
      </c>
    </row>
    <row r="866" spans="1:24" ht="13.5">
      <c r="A866" s="199" t="s">
        <v>434</v>
      </c>
      <c r="B866" s="199" t="s">
        <v>4024</v>
      </c>
      <c r="C866" s="199" t="s">
        <v>776</v>
      </c>
      <c r="D866" s="199" t="s">
        <v>4025</v>
      </c>
      <c r="E866" s="199" t="s">
        <v>371</v>
      </c>
      <c r="F866" s="199" t="s">
        <v>312</v>
      </c>
      <c r="G866" s="199" t="s">
        <v>129</v>
      </c>
      <c r="H866" s="199"/>
      <c r="I866" s="199" t="s">
        <v>430</v>
      </c>
      <c r="J866" s="200" t="s">
        <v>435</v>
      </c>
      <c r="K866" s="201">
        <v>117000</v>
      </c>
      <c r="L866" s="201">
        <v>24500</v>
      </c>
      <c r="M866" s="201">
        <f t="shared" si="52"/>
        <v>141500</v>
      </c>
      <c r="N866" s="199" t="s">
        <v>4026</v>
      </c>
      <c r="O866" s="199" t="s">
        <v>779</v>
      </c>
      <c r="P866" s="199" t="s">
        <v>4027</v>
      </c>
      <c r="Q866" s="200" t="s">
        <v>781</v>
      </c>
      <c r="R866" s="199"/>
      <c r="S866" s="199"/>
      <c r="T866" s="199" t="s">
        <v>782</v>
      </c>
      <c r="U866" s="199"/>
      <c r="V866" s="131" t="str">
        <f t="shared" si="53"/>
        <v>アルミ荷重ブレーキ膝</v>
      </c>
      <c r="W866" s="115" t="str">
        <f t="shared" si="54"/>
        <v/>
      </c>
      <c r="X866" s="115" t="str">
        <f t="shared" si="55"/>
        <v>重ブレーキ膝</v>
      </c>
    </row>
    <row r="867" spans="1:24" ht="13.5">
      <c r="A867" s="199" t="s">
        <v>434</v>
      </c>
      <c r="B867" s="199" t="s">
        <v>4028</v>
      </c>
      <c r="C867" s="199" t="s">
        <v>776</v>
      </c>
      <c r="D867" s="199" t="s">
        <v>4029</v>
      </c>
      <c r="E867" s="199" t="s">
        <v>371</v>
      </c>
      <c r="F867" s="199" t="s">
        <v>312</v>
      </c>
      <c r="G867" s="199" t="s">
        <v>129</v>
      </c>
      <c r="H867" s="199"/>
      <c r="I867" s="199" t="s">
        <v>430</v>
      </c>
      <c r="J867" s="200" t="s">
        <v>435</v>
      </c>
      <c r="K867" s="201">
        <v>138000</v>
      </c>
      <c r="L867" s="201">
        <v>28900</v>
      </c>
      <c r="M867" s="201">
        <f t="shared" si="52"/>
        <v>166900</v>
      </c>
      <c r="N867" s="199" t="s">
        <v>4030</v>
      </c>
      <c r="O867" s="199" t="s">
        <v>779</v>
      </c>
      <c r="P867" s="199" t="s">
        <v>4031</v>
      </c>
      <c r="Q867" s="200" t="s">
        <v>781</v>
      </c>
      <c r="R867" s="199"/>
      <c r="S867" s="199"/>
      <c r="T867" s="199" t="s">
        <v>782</v>
      </c>
      <c r="U867" s="199"/>
      <c r="V867" s="131" t="str">
        <f t="shared" si="53"/>
        <v>チタン荷重ブレーキ膝</v>
      </c>
      <c r="W867" s="115" t="str">
        <f t="shared" si="54"/>
        <v/>
      </c>
      <c r="X867" s="115" t="str">
        <f t="shared" si="55"/>
        <v>重ブレーキ膝</v>
      </c>
    </row>
    <row r="868" spans="1:24" ht="13.5">
      <c r="A868" s="199" t="s">
        <v>434</v>
      </c>
      <c r="B868" s="199" t="s">
        <v>4032</v>
      </c>
      <c r="C868" s="199" t="s">
        <v>776</v>
      </c>
      <c r="D868" s="199" t="s">
        <v>4033</v>
      </c>
      <c r="E868" s="199" t="s">
        <v>371</v>
      </c>
      <c r="F868" s="199" t="s">
        <v>312</v>
      </c>
      <c r="G868" s="199" t="s">
        <v>129</v>
      </c>
      <c r="H868" s="199"/>
      <c r="I868" s="199" t="s">
        <v>430</v>
      </c>
      <c r="J868" s="200" t="s">
        <v>435</v>
      </c>
      <c r="K868" s="201">
        <v>136000</v>
      </c>
      <c r="L868" s="201">
        <v>28500</v>
      </c>
      <c r="M868" s="201">
        <f t="shared" si="52"/>
        <v>164500</v>
      </c>
      <c r="N868" s="199" t="s">
        <v>4034</v>
      </c>
      <c r="O868" s="199" t="s">
        <v>779</v>
      </c>
      <c r="P868" s="199" t="s">
        <v>4035</v>
      </c>
      <c r="Q868" s="200" t="s">
        <v>781</v>
      </c>
      <c r="R868" s="199"/>
      <c r="S868" s="199" t="s">
        <v>854</v>
      </c>
      <c r="T868" s="199" t="s">
        <v>782</v>
      </c>
      <c r="U868" s="199"/>
      <c r="V868" s="131" t="str">
        <f t="shared" si="53"/>
        <v>荷重ロック膝キット</v>
      </c>
      <c r="W868" s="115" t="str">
        <f t="shared" si="54"/>
        <v/>
      </c>
      <c r="X868" s="115" t="str">
        <f t="shared" si="55"/>
        <v>ック膝キット</v>
      </c>
    </row>
    <row r="869" spans="1:24" ht="13.5">
      <c r="A869" s="199" t="s">
        <v>434</v>
      </c>
      <c r="B869" s="199" t="s">
        <v>4036</v>
      </c>
      <c r="C869" s="199" t="s">
        <v>1113</v>
      </c>
      <c r="D869" s="199" t="s">
        <v>4037</v>
      </c>
      <c r="E869" s="199" t="s">
        <v>371</v>
      </c>
      <c r="F869" s="199" t="s">
        <v>312</v>
      </c>
      <c r="G869" s="199" t="s">
        <v>129</v>
      </c>
      <c r="H869" s="199"/>
      <c r="I869" s="199" t="s">
        <v>430</v>
      </c>
      <c r="J869" s="200" t="s">
        <v>435</v>
      </c>
      <c r="K869" s="201">
        <v>82500</v>
      </c>
      <c r="L869" s="201">
        <v>17300</v>
      </c>
      <c r="M869" s="201">
        <f t="shared" si="52"/>
        <v>99800</v>
      </c>
      <c r="N869" s="199" t="s">
        <v>4038</v>
      </c>
      <c r="O869" s="199" t="s">
        <v>2736</v>
      </c>
      <c r="P869" s="199" t="s">
        <v>4039</v>
      </c>
      <c r="Q869" s="200" t="s">
        <v>781</v>
      </c>
      <c r="R869" s="199"/>
      <c r="S869" s="199" t="s">
        <v>789</v>
      </c>
      <c r="T869" s="199" t="s">
        <v>790</v>
      </c>
      <c r="U869" s="199"/>
      <c r="V869" s="131" t="str">
        <f t="shared" si="53"/>
        <v>荷重ブレーキ膝</v>
      </c>
      <c r="W869" s="115" t="str">
        <f t="shared" si="54"/>
        <v/>
      </c>
      <c r="X869" s="115" t="str">
        <f t="shared" si="55"/>
        <v>重ブレーキ膝</v>
      </c>
    </row>
    <row r="870" spans="1:24" ht="13.5">
      <c r="A870" s="199" t="s">
        <v>434</v>
      </c>
      <c r="B870" s="199" t="s">
        <v>4040</v>
      </c>
      <c r="C870" s="199" t="s">
        <v>1775</v>
      </c>
      <c r="D870" s="199" t="s">
        <v>4041</v>
      </c>
      <c r="E870" s="199" t="s">
        <v>371</v>
      </c>
      <c r="F870" s="199" t="s">
        <v>312</v>
      </c>
      <c r="G870" s="199" t="s">
        <v>129</v>
      </c>
      <c r="H870" s="199"/>
      <c r="I870" s="199" t="s">
        <v>430</v>
      </c>
      <c r="J870" s="200" t="s">
        <v>435</v>
      </c>
      <c r="K870" s="201">
        <v>135600</v>
      </c>
      <c r="L870" s="201">
        <v>28400</v>
      </c>
      <c r="M870" s="201">
        <f t="shared" si="52"/>
        <v>164000</v>
      </c>
      <c r="N870" s="199" t="s">
        <v>4042</v>
      </c>
      <c r="O870" s="199" t="s">
        <v>1778</v>
      </c>
      <c r="P870" s="199" t="s">
        <v>4043</v>
      </c>
      <c r="Q870" s="200" t="s">
        <v>781</v>
      </c>
      <c r="R870" s="199"/>
      <c r="S870" s="199" t="s">
        <v>789</v>
      </c>
      <c r="T870" s="199" t="s">
        <v>790</v>
      </c>
      <c r="U870" s="199"/>
      <c r="V870" s="131" t="str">
        <f t="shared" si="53"/>
        <v>OFM2　単軸荷重ブレーキ付膝継手（ロック切替機能付）</v>
      </c>
      <c r="W870" s="115" t="str">
        <f t="shared" si="54"/>
        <v/>
      </c>
      <c r="X870" s="115" t="str">
        <f t="shared" si="55"/>
        <v>切替機能付）</v>
      </c>
    </row>
    <row r="871" spans="1:24" ht="13.5">
      <c r="A871" s="199" t="s">
        <v>436</v>
      </c>
      <c r="B871" s="199" t="s">
        <v>4044</v>
      </c>
      <c r="C871" s="199" t="s">
        <v>796</v>
      </c>
      <c r="D871" s="199" t="s">
        <v>4045</v>
      </c>
      <c r="E871" s="199" t="s">
        <v>371</v>
      </c>
      <c r="F871" s="199" t="s">
        <v>312</v>
      </c>
      <c r="G871" s="199" t="s">
        <v>129</v>
      </c>
      <c r="H871" s="199"/>
      <c r="I871" s="199" t="s">
        <v>437</v>
      </c>
      <c r="J871" s="200" t="s">
        <v>416</v>
      </c>
      <c r="K871" s="201">
        <v>260000</v>
      </c>
      <c r="L871" s="201">
        <v>52800</v>
      </c>
      <c r="M871" s="201">
        <f t="shared" si="52"/>
        <v>312800</v>
      </c>
      <c r="N871" s="199" t="s">
        <v>4046</v>
      </c>
      <c r="O871" s="199" t="s">
        <v>799</v>
      </c>
      <c r="P871" s="199" t="s">
        <v>4047</v>
      </c>
      <c r="Q871" s="200" t="s">
        <v>781</v>
      </c>
      <c r="R871" s="199"/>
      <c r="S871" s="199" t="s">
        <v>789</v>
      </c>
      <c r="T871" s="199" t="s">
        <v>790</v>
      </c>
      <c r="U871" s="199"/>
      <c r="V871" s="131" t="str">
        <f t="shared" si="53"/>
        <v>四節リンク空圧膝継手　チューブ付</v>
      </c>
      <c r="W871" s="115" t="str">
        <f t="shared" si="54"/>
        <v/>
      </c>
      <c r="X871" s="115" t="str">
        <f t="shared" si="55"/>
        <v>　チューブ付</v>
      </c>
    </row>
    <row r="872" spans="1:24" ht="13.5">
      <c r="A872" s="199" t="s">
        <v>436</v>
      </c>
      <c r="B872" s="199" t="s">
        <v>4048</v>
      </c>
      <c r="C872" s="199" t="s">
        <v>796</v>
      </c>
      <c r="D872" s="199" t="s">
        <v>4049</v>
      </c>
      <c r="E872" s="199" t="s">
        <v>371</v>
      </c>
      <c r="F872" s="199" t="s">
        <v>312</v>
      </c>
      <c r="G872" s="199" t="s">
        <v>129</v>
      </c>
      <c r="H872" s="199"/>
      <c r="I872" s="199" t="s">
        <v>437</v>
      </c>
      <c r="J872" s="200" t="s">
        <v>416</v>
      </c>
      <c r="K872" s="201">
        <v>195000</v>
      </c>
      <c r="L872" s="201">
        <v>40900</v>
      </c>
      <c r="M872" s="201">
        <f t="shared" si="52"/>
        <v>235900</v>
      </c>
      <c r="N872" s="199" t="s">
        <v>4050</v>
      </c>
      <c r="O872" s="199" t="s">
        <v>799</v>
      </c>
      <c r="P872" s="199" t="s">
        <v>4051</v>
      </c>
      <c r="Q872" s="200" t="s">
        <v>781</v>
      </c>
      <c r="R872" s="199"/>
      <c r="S872" s="199" t="s">
        <v>789</v>
      </c>
      <c r="T872" s="199" t="s">
        <v>790</v>
      </c>
      <c r="U872" s="199"/>
      <c r="V872" s="131" t="str">
        <f t="shared" si="53"/>
        <v>多軸空圧膝継手　低活動用</v>
      </c>
      <c r="W872" s="115" t="str">
        <f t="shared" si="54"/>
        <v/>
      </c>
      <c r="X872" s="115" t="str">
        <f t="shared" si="55"/>
        <v>手　低活動用</v>
      </c>
    </row>
    <row r="873" spans="1:24" ht="13.5">
      <c r="A873" s="199" t="s">
        <v>436</v>
      </c>
      <c r="B873" s="199" t="s">
        <v>4052</v>
      </c>
      <c r="C873" s="199" t="s">
        <v>796</v>
      </c>
      <c r="D873" s="199" t="s">
        <v>4053</v>
      </c>
      <c r="E873" s="199" t="s">
        <v>371</v>
      </c>
      <c r="F873" s="199" t="s">
        <v>312</v>
      </c>
      <c r="G873" s="199" t="s">
        <v>129</v>
      </c>
      <c r="H873" s="199"/>
      <c r="I873" s="199" t="s">
        <v>437</v>
      </c>
      <c r="J873" s="200" t="s">
        <v>416</v>
      </c>
      <c r="K873" s="201">
        <v>353000</v>
      </c>
      <c r="L873" s="201">
        <v>56300</v>
      </c>
      <c r="M873" s="201">
        <f t="shared" si="52"/>
        <v>409300</v>
      </c>
      <c r="N873" s="199" t="s">
        <v>4054</v>
      </c>
      <c r="O873" s="199" t="s">
        <v>799</v>
      </c>
      <c r="P873" s="199" t="s">
        <v>4055</v>
      </c>
      <c r="Q873" s="200" t="s">
        <v>781</v>
      </c>
      <c r="R873" s="199"/>
      <c r="S873" s="199" t="s">
        <v>789</v>
      </c>
      <c r="T873" s="199" t="s">
        <v>790</v>
      </c>
      <c r="U873" s="199"/>
      <c r="V873" s="131" t="str">
        <f t="shared" si="53"/>
        <v>多軸空圧膝継手　アクティブ</v>
      </c>
      <c r="W873" s="115" t="str">
        <f t="shared" si="54"/>
        <v/>
      </c>
      <c r="X873" s="115" t="str">
        <f t="shared" si="55"/>
        <v>　アクティブ</v>
      </c>
    </row>
    <row r="874" spans="1:24" ht="13.5">
      <c r="A874" s="199" t="s">
        <v>436</v>
      </c>
      <c r="B874" s="199" t="s">
        <v>4056</v>
      </c>
      <c r="C874" s="199" t="s">
        <v>1113</v>
      </c>
      <c r="D874" s="199" t="s">
        <v>4057</v>
      </c>
      <c r="E874" s="199" t="s">
        <v>371</v>
      </c>
      <c r="F874" s="199" t="s">
        <v>312</v>
      </c>
      <c r="G874" s="199" t="s">
        <v>129</v>
      </c>
      <c r="H874" s="199"/>
      <c r="I874" s="199" t="s">
        <v>437</v>
      </c>
      <c r="J874" s="200" t="s">
        <v>416</v>
      </c>
      <c r="K874" s="201">
        <v>148320</v>
      </c>
      <c r="L874" s="201">
        <v>31180</v>
      </c>
      <c r="M874" s="201">
        <f t="shared" si="52"/>
        <v>179500</v>
      </c>
      <c r="N874" s="199" t="s">
        <v>4058</v>
      </c>
      <c r="O874" s="199" t="s">
        <v>2736</v>
      </c>
      <c r="P874" s="199" t="s">
        <v>4059</v>
      </c>
      <c r="Q874" s="200" t="s">
        <v>781</v>
      </c>
      <c r="R874" s="199"/>
      <c r="S874" s="199" t="s">
        <v>789</v>
      </c>
      <c r="T874" s="199" t="s">
        <v>790</v>
      </c>
      <c r="U874" s="199"/>
      <c r="V874" s="131" t="str">
        <f t="shared" si="53"/>
        <v>HRC4本リンク膝（大腿切断用）（アルミフレーム　カーボンリンク）</v>
      </c>
      <c r="W874" s="115" t="str">
        <f t="shared" si="54"/>
        <v/>
      </c>
      <c r="X874" s="115" t="str">
        <f t="shared" si="55"/>
        <v>ボンリンク）</v>
      </c>
    </row>
    <row r="875" spans="1:24" ht="13.5">
      <c r="A875" s="199" t="s">
        <v>436</v>
      </c>
      <c r="B875" s="199" t="s">
        <v>4060</v>
      </c>
      <c r="C875" s="199" t="s">
        <v>1113</v>
      </c>
      <c r="D875" s="199" t="s">
        <v>4061</v>
      </c>
      <c r="E875" s="199" t="s">
        <v>371</v>
      </c>
      <c r="F875" s="199" t="s">
        <v>312</v>
      </c>
      <c r="G875" s="199" t="s">
        <v>129</v>
      </c>
      <c r="H875" s="199"/>
      <c r="I875" s="199" t="s">
        <v>437</v>
      </c>
      <c r="J875" s="200" t="s">
        <v>416</v>
      </c>
      <c r="K875" s="201">
        <v>160000</v>
      </c>
      <c r="L875" s="201">
        <v>33600</v>
      </c>
      <c r="M875" s="201">
        <f t="shared" si="52"/>
        <v>193600</v>
      </c>
      <c r="N875" s="199" t="s">
        <v>4062</v>
      </c>
      <c r="O875" s="199" t="s">
        <v>2736</v>
      </c>
      <c r="P875" s="199" t="s">
        <v>4063</v>
      </c>
      <c r="Q875" s="200" t="s">
        <v>781</v>
      </c>
      <c r="R875" s="199"/>
      <c r="S875" s="199" t="s">
        <v>789</v>
      </c>
      <c r="T875" s="199" t="s">
        <v>790</v>
      </c>
      <c r="U875" s="199"/>
      <c r="V875" s="131" t="str">
        <f t="shared" si="53"/>
        <v>HRC4本リンク膝（膝離断用）（アルミフレーム　カーボンリンク）</v>
      </c>
      <c r="W875" s="115" t="str">
        <f t="shared" si="54"/>
        <v/>
      </c>
      <c r="X875" s="115" t="str">
        <f t="shared" si="55"/>
        <v>ボンリンク）</v>
      </c>
    </row>
    <row r="876" spans="1:24" ht="13.5">
      <c r="A876" s="199" t="s">
        <v>436</v>
      </c>
      <c r="B876" s="199" t="s">
        <v>4064</v>
      </c>
      <c r="C876" s="199" t="s">
        <v>1119</v>
      </c>
      <c r="D876" s="199" t="s">
        <v>4065</v>
      </c>
      <c r="E876" s="199" t="s">
        <v>371</v>
      </c>
      <c r="F876" s="199" t="s">
        <v>312</v>
      </c>
      <c r="G876" s="199" t="s">
        <v>129</v>
      </c>
      <c r="H876" s="199"/>
      <c r="I876" s="199" t="s">
        <v>437</v>
      </c>
      <c r="J876" s="200" t="s">
        <v>416</v>
      </c>
      <c r="K876" s="201">
        <v>190000</v>
      </c>
      <c r="L876" s="201">
        <v>39900</v>
      </c>
      <c r="M876" s="201">
        <f t="shared" si="52"/>
        <v>229900</v>
      </c>
      <c r="N876" s="199" t="s">
        <v>4066</v>
      </c>
      <c r="O876" s="199" t="s">
        <v>3776</v>
      </c>
      <c r="P876" s="199" t="s">
        <v>4067</v>
      </c>
      <c r="Q876" s="200" t="s">
        <v>781</v>
      </c>
      <c r="R876" s="199"/>
      <c r="S876" s="199" t="s">
        <v>789</v>
      </c>
      <c r="T876" s="199" t="s">
        <v>782</v>
      </c>
      <c r="U876" s="199"/>
      <c r="V876" s="131" t="str">
        <f t="shared" si="53"/>
        <v>空圧式四軸膝継手</v>
      </c>
      <c r="W876" s="115" t="str">
        <f t="shared" si="54"/>
        <v/>
      </c>
      <c r="X876" s="115" t="str">
        <f t="shared" si="55"/>
        <v>式四軸膝継手</v>
      </c>
    </row>
    <row r="877" spans="1:24" ht="13.5">
      <c r="A877" s="199" t="s">
        <v>436</v>
      </c>
      <c r="B877" s="199" t="s">
        <v>4068</v>
      </c>
      <c r="C877" s="199" t="s">
        <v>1119</v>
      </c>
      <c r="D877" s="199" t="s">
        <v>4069</v>
      </c>
      <c r="E877" s="199" t="s">
        <v>371</v>
      </c>
      <c r="F877" s="199" t="s">
        <v>312</v>
      </c>
      <c r="G877" s="199" t="s">
        <v>129</v>
      </c>
      <c r="H877" s="199"/>
      <c r="I877" s="199" t="s">
        <v>437</v>
      </c>
      <c r="J877" s="200" t="s">
        <v>416</v>
      </c>
      <c r="K877" s="201">
        <v>190000</v>
      </c>
      <c r="L877" s="201">
        <v>39900</v>
      </c>
      <c r="M877" s="201">
        <f t="shared" si="52"/>
        <v>229900</v>
      </c>
      <c r="N877" s="199" t="s">
        <v>4070</v>
      </c>
      <c r="O877" s="199" t="s">
        <v>3776</v>
      </c>
      <c r="P877" s="199" t="s">
        <v>4071</v>
      </c>
      <c r="Q877" s="200" t="s">
        <v>781</v>
      </c>
      <c r="R877" s="199"/>
      <c r="S877" s="199" t="s">
        <v>789</v>
      </c>
      <c r="T877" s="199" t="s">
        <v>782</v>
      </c>
      <c r="U877" s="199"/>
      <c r="V877" s="131" t="str">
        <f t="shared" si="53"/>
        <v>空圧式四軸膝継手（ミニ）</v>
      </c>
      <c r="W877" s="115" t="str">
        <f t="shared" si="54"/>
        <v/>
      </c>
      <c r="X877" s="115" t="str">
        <f t="shared" si="55"/>
        <v>継手（ミニ）</v>
      </c>
    </row>
    <row r="878" spans="1:24" ht="13.5">
      <c r="A878" s="199" t="s">
        <v>436</v>
      </c>
      <c r="B878" s="199" t="s">
        <v>4072</v>
      </c>
      <c r="C878" s="199" t="s">
        <v>1119</v>
      </c>
      <c r="D878" s="199" t="s">
        <v>4073</v>
      </c>
      <c r="E878" s="199" t="s">
        <v>371</v>
      </c>
      <c r="F878" s="199" t="s">
        <v>312</v>
      </c>
      <c r="G878" s="199" t="s">
        <v>129</v>
      </c>
      <c r="H878" s="199"/>
      <c r="I878" s="199" t="s">
        <v>437</v>
      </c>
      <c r="J878" s="200" t="s">
        <v>416</v>
      </c>
      <c r="K878" s="201">
        <v>200000</v>
      </c>
      <c r="L878" s="201">
        <v>42000</v>
      </c>
      <c r="M878" s="201">
        <f t="shared" si="52"/>
        <v>242000</v>
      </c>
      <c r="N878" s="199" t="s">
        <v>4074</v>
      </c>
      <c r="O878" s="199" t="s">
        <v>3776</v>
      </c>
      <c r="P878" s="199" t="s">
        <v>4075</v>
      </c>
      <c r="Q878" s="200" t="s">
        <v>781</v>
      </c>
      <c r="R878" s="199"/>
      <c r="S878" s="199" t="s">
        <v>789</v>
      </c>
      <c r="T878" s="199" t="s">
        <v>782</v>
      </c>
      <c r="U878" s="199"/>
      <c r="V878" s="131" t="str">
        <f t="shared" si="53"/>
        <v>空圧式四軸膝継手（膝離断用）</v>
      </c>
      <c r="W878" s="115" t="str">
        <f t="shared" si="54"/>
        <v/>
      </c>
      <c r="X878" s="115" t="str">
        <f t="shared" si="55"/>
        <v>（膝離断用）</v>
      </c>
    </row>
    <row r="879" spans="1:24" ht="13.5">
      <c r="A879" s="199" t="s">
        <v>436</v>
      </c>
      <c r="B879" s="199" t="s">
        <v>4076</v>
      </c>
      <c r="C879" s="199" t="s">
        <v>1119</v>
      </c>
      <c r="D879" s="199" t="s">
        <v>4077</v>
      </c>
      <c r="E879" s="199" t="s">
        <v>371</v>
      </c>
      <c r="F879" s="199" t="s">
        <v>312</v>
      </c>
      <c r="G879" s="199" t="s">
        <v>129</v>
      </c>
      <c r="H879" s="199"/>
      <c r="I879" s="199" t="s">
        <v>437</v>
      </c>
      <c r="J879" s="200" t="s">
        <v>416</v>
      </c>
      <c r="K879" s="201">
        <v>250000</v>
      </c>
      <c r="L879" s="201">
        <v>52500</v>
      </c>
      <c r="M879" s="201">
        <f t="shared" si="52"/>
        <v>302500</v>
      </c>
      <c r="N879" s="199" t="s">
        <v>4078</v>
      </c>
      <c r="O879" s="199" t="s">
        <v>3776</v>
      </c>
      <c r="P879" s="199" t="s">
        <v>4079</v>
      </c>
      <c r="Q879" s="200" t="s">
        <v>781</v>
      </c>
      <c r="R879" s="199"/>
      <c r="S879" s="199" t="s">
        <v>789</v>
      </c>
      <c r="T879" s="199" t="s">
        <v>782</v>
      </c>
      <c r="U879" s="199"/>
      <c r="V879" s="131" t="str">
        <f t="shared" si="53"/>
        <v>空圧式五軸膝継手</v>
      </c>
      <c r="W879" s="115" t="str">
        <f t="shared" si="54"/>
        <v/>
      </c>
      <c r="X879" s="115" t="str">
        <f t="shared" si="55"/>
        <v>式五軸膝継手</v>
      </c>
    </row>
    <row r="880" spans="1:24" ht="13.5">
      <c r="A880" s="199" t="s">
        <v>436</v>
      </c>
      <c r="B880" s="199" t="s">
        <v>4080</v>
      </c>
      <c r="C880" s="199" t="s">
        <v>1119</v>
      </c>
      <c r="D880" s="199" t="s">
        <v>4081</v>
      </c>
      <c r="E880" s="199" t="s">
        <v>371</v>
      </c>
      <c r="F880" s="199" t="s">
        <v>312</v>
      </c>
      <c r="G880" s="199" t="s">
        <v>129</v>
      </c>
      <c r="H880" s="199"/>
      <c r="I880" s="199" t="s">
        <v>437</v>
      </c>
      <c r="J880" s="200" t="s">
        <v>416</v>
      </c>
      <c r="K880" s="201">
        <v>89000</v>
      </c>
      <c r="L880" s="201">
        <v>18600</v>
      </c>
      <c r="M880" s="201">
        <f t="shared" si="52"/>
        <v>107600</v>
      </c>
      <c r="N880" s="199" t="s">
        <v>4082</v>
      </c>
      <c r="O880" s="199" t="s">
        <v>3776</v>
      </c>
      <c r="P880" s="199" t="s">
        <v>4083</v>
      </c>
      <c r="Q880" s="200" t="s">
        <v>781</v>
      </c>
      <c r="R880" s="199"/>
      <c r="S880" s="199"/>
      <c r="T880" s="199" t="s">
        <v>782</v>
      </c>
      <c r="U880" s="199"/>
      <c r="V880" s="131" t="str">
        <f t="shared" si="53"/>
        <v>Hy-Stan空圧式四軸膝継手</v>
      </c>
      <c r="W880" s="115" t="str">
        <f t="shared" si="54"/>
        <v/>
      </c>
      <c r="X880" s="115" t="str">
        <f t="shared" si="55"/>
        <v>式四軸膝継手</v>
      </c>
    </row>
    <row r="881" spans="1:24" ht="13.5">
      <c r="A881" s="199" t="s">
        <v>436</v>
      </c>
      <c r="B881" s="199" t="s">
        <v>4084</v>
      </c>
      <c r="C881" s="199" t="s">
        <v>3868</v>
      </c>
      <c r="D881" s="199" t="s">
        <v>4085</v>
      </c>
      <c r="E881" s="199" t="s">
        <v>371</v>
      </c>
      <c r="F881" s="199" t="s">
        <v>312</v>
      </c>
      <c r="G881" s="199" t="s">
        <v>129</v>
      </c>
      <c r="H881" s="199"/>
      <c r="I881" s="199" t="s">
        <v>437</v>
      </c>
      <c r="J881" s="200" t="s">
        <v>416</v>
      </c>
      <c r="K881" s="201">
        <v>170000</v>
      </c>
      <c r="L881" s="201">
        <v>35700</v>
      </c>
      <c r="M881" s="201">
        <f t="shared" si="52"/>
        <v>205700</v>
      </c>
      <c r="N881" s="199" t="s">
        <v>4086</v>
      </c>
      <c r="O881" s="199" t="s">
        <v>3871</v>
      </c>
      <c r="P881" s="199" t="s">
        <v>4087</v>
      </c>
      <c r="Q881" s="200" t="s">
        <v>781</v>
      </c>
      <c r="R881" s="199"/>
      <c r="S881" s="199"/>
      <c r="T881" s="199" t="s">
        <v>782</v>
      </c>
      <c r="U881" s="199"/>
      <c r="V881" s="131" t="str">
        <f t="shared" si="53"/>
        <v>4節リンク空圧膝継手　マティック</v>
      </c>
      <c r="W881" s="115" t="str">
        <f t="shared" si="54"/>
        <v/>
      </c>
      <c r="X881" s="115" t="str">
        <f t="shared" si="55"/>
        <v>　マティック</v>
      </c>
    </row>
    <row r="882" spans="1:24" ht="13.5">
      <c r="A882" s="199" t="s">
        <v>436</v>
      </c>
      <c r="B882" s="199" t="s">
        <v>4088</v>
      </c>
      <c r="C882" s="199" t="s">
        <v>1775</v>
      </c>
      <c r="D882" s="199" t="s">
        <v>4089</v>
      </c>
      <c r="E882" s="199" t="s">
        <v>371</v>
      </c>
      <c r="F882" s="199" t="s">
        <v>312</v>
      </c>
      <c r="G882" s="199" t="s">
        <v>129</v>
      </c>
      <c r="H882" s="199"/>
      <c r="I882" s="199" t="s">
        <v>437</v>
      </c>
      <c r="J882" s="200" t="s">
        <v>416</v>
      </c>
      <c r="K882" s="201">
        <v>288300</v>
      </c>
      <c r="L882" s="201">
        <v>53900</v>
      </c>
      <c r="M882" s="201">
        <f t="shared" si="52"/>
        <v>342200</v>
      </c>
      <c r="N882" s="199" t="s">
        <v>4090</v>
      </c>
      <c r="O882" s="199" t="s">
        <v>1778</v>
      </c>
      <c r="P882" s="199" t="s">
        <v>4091</v>
      </c>
      <c r="Q882" s="200" t="s">
        <v>781</v>
      </c>
      <c r="R882" s="199"/>
      <c r="S882" s="199" t="s">
        <v>789</v>
      </c>
      <c r="T882" s="199" t="s">
        <v>790</v>
      </c>
      <c r="U882" s="199"/>
      <c r="V882" s="131" t="str">
        <f t="shared" si="53"/>
        <v>OHP3　四軸空圧膝継手（回転中心位置調整機構付）</v>
      </c>
      <c r="W882" s="115" t="str">
        <f t="shared" si="54"/>
        <v/>
      </c>
      <c r="X882" s="115" t="str">
        <f t="shared" si="55"/>
        <v>調整機構付）</v>
      </c>
    </row>
    <row r="883" spans="1:24" ht="13.5">
      <c r="A883" s="199" t="s">
        <v>436</v>
      </c>
      <c r="B883" s="199" t="s">
        <v>4092</v>
      </c>
      <c r="C883" s="199" t="s">
        <v>1775</v>
      </c>
      <c r="D883" s="199" t="s">
        <v>4093</v>
      </c>
      <c r="E883" s="199" t="s">
        <v>371</v>
      </c>
      <c r="F883" s="199" t="s">
        <v>312</v>
      </c>
      <c r="G883" s="199" t="s">
        <v>129</v>
      </c>
      <c r="H883" s="199"/>
      <c r="I883" s="199" t="s">
        <v>437</v>
      </c>
      <c r="J883" s="200" t="s">
        <v>416</v>
      </c>
      <c r="K883" s="201">
        <v>202200</v>
      </c>
      <c r="L883" s="201">
        <v>42400</v>
      </c>
      <c r="M883" s="201">
        <f t="shared" si="52"/>
        <v>244600</v>
      </c>
      <c r="N883" s="199" t="s">
        <v>4094</v>
      </c>
      <c r="O883" s="199" t="s">
        <v>1778</v>
      </c>
      <c r="P883" s="199" t="s">
        <v>4095</v>
      </c>
      <c r="Q883" s="200" t="s">
        <v>781</v>
      </c>
      <c r="R883" s="199"/>
      <c r="S883" s="199" t="s">
        <v>789</v>
      </c>
      <c r="T883" s="199" t="s">
        <v>790</v>
      </c>
      <c r="U883" s="199"/>
      <c r="V883" s="131" t="str">
        <f t="shared" si="53"/>
        <v>OP5　四軸空圧膝継手</v>
      </c>
      <c r="W883" s="115" t="str">
        <f t="shared" si="54"/>
        <v/>
      </c>
      <c r="X883" s="115" t="str">
        <f t="shared" si="55"/>
        <v>軸空圧膝継手</v>
      </c>
    </row>
    <row r="884" spans="1:24" ht="13.5">
      <c r="A884" s="199" t="s">
        <v>436</v>
      </c>
      <c r="B884" s="199" t="s">
        <v>4096</v>
      </c>
      <c r="C884" s="199" t="s">
        <v>1775</v>
      </c>
      <c r="D884" s="199" t="s">
        <v>4097</v>
      </c>
      <c r="E884" s="199" t="s">
        <v>371</v>
      </c>
      <c r="F884" s="199" t="s">
        <v>312</v>
      </c>
      <c r="G884" s="199" t="s">
        <v>129</v>
      </c>
      <c r="H884" s="199"/>
      <c r="I884" s="199" t="s">
        <v>437</v>
      </c>
      <c r="J884" s="200" t="s">
        <v>416</v>
      </c>
      <c r="K884" s="201">
        <v>400600</v>
      </c>
      <c r="L884" s="201">
        <v>58100</v>
      </c>
      <c r="M884" s="201">
        <f t="shared" si="52"/>
        <v>458700</v>
      </c>
      <c r="N884" s="199" t="s">
        <v>4098</v>
      </c>
      <c r="O884" s="199" t="s">
        <v>1778</v>
      </c>
      <c r="P884" s="199" t="s">
        <v>4099</v>
      </c>
      <c r="Q884" s="200" t="s">
        <v>781</v>
      </c>
      <c r="R884" s="199"/>
      <c r="S884" s="199" t="s">
        <v>789</v>
      </c>
      <c r="T884" s="199" t="s">
        <v>790</v>
      </c>
      <c r="U884" s="199"/>
      <c r="V884" s="131" t="str">
        <f t="shared" si="53"/>
        <v>PASO　四軸空圧膝継手（自動空圧調整機構付）</v>
      </c>
      <c r="W884" s="115" t="str">
        <f t="shared" si="54"/>
        <v/>
      </c>
      <c r="X884" s="115" t="str">
        <f t="shared" si="55"/>
        <v>調整機構付）</v>
      </c>
    </row>
    <row r="885" spans="1:24" ht="13.5">
      <c r="A885" s="199" t="s">
        <v>438</v>
      </c>
      <c r="B885" s="199" t="s">
        <v>4100</v>
      </c>
      <c r="C885" s="199" t="s">
        <v>796</v>
      </c>
      <c r="D885" s="199" t="s">
        <v>4101</v>
      </c>
      <c r="E885" s="199" t="s">
        <v>371</v>
      </c>
      <c r="F885" s="199" t="s">
        <v>312</v>
      </c>
      <c r="G885" s="199" t="s">
        <v>129</v>
      </c>
      <c r="H885" s="199"/>
      <c r="I885" s="199" t="s">
        <v>437</v>
      </c>
      <c r="J885" s="200" t="s">
        <v>418</v>
      </c>
      <c r="K885" s="201">
        <v>359000</v>
      </c>
      <c r="L885" s="201">
        <v>56600</v>
      </c>
      <c r="M885" s="201">
        <f t="shared" si="52"/>
        <v>415600</v>
      </c>
      <c r="N885" s="199" t="s">
        <v>4102</v>
      </c>
      <c r="O885" s="199" t="s">
        <v>799</v>
      </c>
      <c r="P885" s="199" t="s">
        <v>4103</v>
      </c>
      <c r="Q885" s="200" t="s">
        <v>781</v>
      </c>
      <c r="R885" s="199"/>
      <c r="S885" s="199" t="s">
        <v>789</v>
      </c>
      <c r="T885" s="199" t="s">
        <v>790</v>
      </c>
      <c r="U885" s="199"/>
      <c r="V885" s="131" t="str">
        <f t="shared" si="53"/>
        <v>膝離断用油圧膝継手</v>
      </c>
      <c r="W885" s="115" t="str">
        <f t="shared" si="54"/>
        <v/>
      </c>
      <c r="X885" s="115" t="str">
        <f t="shared" si="55"/>
        <v>用油圧膝継手</v>
      </c>
    </row>
    <row r="886" spans="1:24" ht="13.5">
      <c r="A886" s="199" t="s">
        <v>438</v>
      </c>
      <c r="B886" s="199" t="s">
        <v>4104</v>
      </c>
      <c r="C886" s="199" t="s">
        <v>796</v>
      </c>
      <c r="D886" s="199" t="s">
        <v>4105</v>
      </c>
      <c r="E886" s="199" t="s">
        <v>371</v>
      </c>
      <c r="F886" s="199" t="s">
        <v>312</v>
      </c>
      <c r="G886" s="199" t="s">
        <v>129</v>
      </c>
      <c r="H886" s="199"/>
      <c r="I886" s="199" t="s">
        <v>437</v>
      </c>
      <c r="J886" s="200" t="s">
        <v>418</v>
      </c>
      <c r="K886" s="201">
        <v>399000</v>
      </c>
      <c r="L886" s="201">
        <v>58100</v>
      </c>
      <c r="M886" s="201">
        <f t="shared" si="52"/>
        <v>457100</v>
      </c>
      <c r="N886" s="199" t="s">
        <v>4106</v>
      </c>
      <c r="O886" s="199" t="s">
        <v>799</v>
      </c>
      <c r="P886" s="199" t="s">
        <v>4107</v>
      </c>
      <c r="Q886" s="200" t="s">
        <v>781</v>
      </c>
      <c r="R886" s="199"/>
      <c r="S886" s="199" t="s">
        <v>789</v>
      </c>
      <c r="T886" s="199" t="s">
        <v>790</v>
      </c>
      <c r="U886" s="199"/>
      <c r="V886" s="131" t="str">
        <f t="shared" si="53"/>
        <v>多軸油圧膝継手</v>
      </c>
      <c r="W886" s="115" t="str">
        <f t="shared" si="54"/>
        <v/>
      </c>
      <c r="X886" s="115" t="str">
        <f t="shared" si="55"/>
        <v>軸油圧膝継手</v>
      </c>
    </row>
    <row r="887" spans="1:24" ht="13.5">
      <c r="A887" s="199" t="s">
        <v>438</v>
      </c>
      <c r="B887" s="199" t="s">
        <v>4108</v>
      </c>
      <c r="C887" s="199" t="s">
        <v>796</v>
      </c>
      <c r="D887" s="199" t="s">
        <v>4109</v>
      </c>
      <c r="E887" s="199" t="s">
        <v>371</v>
      </c>
      <c r="F887" s="199" t="s">
        <v>312</v>
      </c>
      <c r="G887" s="199" t="s">
        <v>129</v>
      </c>
      <c r="H887" s="199"/>
      <c r="I887" s="199" t="s">
        <v>437</v>
      </c>
      <c r="J887" s="200" t="s">
        <v>418</v>
      </c>
      <c r="K887" s="201">
        <v>490000</v>
      </c>
      <c r="L887" s="201">
        <v>61500</v>
      </c>
      <c r="M887" s="201">
        <f t="shared" si="52"/>
        <v>551500</v>
      </c>
      <c r="N887" s="199" t="s">
        <v>4110</v>
      </c>
      <c r="O887" s="199" t="s">
        <v>799</v>
      </c>
      <c r="P887" s="199" t="s">
        <v>4111</v>
      </c>
      <c r="Q887" s="200" t="s">
        <v>781</v>
      </c>
      <c r="R887" s="199"/>
      <c r="S887" s="199" t="s">
        <v>789</v>
      </c>
      <c r="T887" s="199" t="s">
        <v>790</v>
      </c>
      <c r="U887" s="199"/>
      <c r="V887" s="131" t="str">
        <f t="shared" si="53"/>
        <v>EBS多軸膝継手　バウンシング機構</v>
      </c>
      <c r="W887" s="115" t="str">
        <f t="shared" si="54"/>
        <v/>
      </c>
      <c r="X887" s="115" t="str">
        <f t="shared" si="55"/>
        <v>ンシング機構</v>
      </c>
    </row>
    <row r="888" spans="1:24" ht="13.5">
      <c r="A888" s="199" t="s">
        <v>438</v>
      </c>
      <c r="B888" s="199" t="s">
        <v>4112</v>
      </c>
      <c r="C888" s="199" t="s">
        <v>796</v>
      </c>
      <c r="D888" s="199" t="s">
        <v>4113</v>
      </c>
      <c r="E888" s="199" t="s">
        <v>371</v>
      </c>
      <c r="F888" s="199" t="s">
        <v>312</v>
      </c>
      <c r="G888" s="199" t="s">
        <v>129</v>
      </c>
      <c r="H888" s="199"/>
      <c r="I888" s="199" t="s">
        <v>437</v>
      </c>
      <c r="J888" s="200" t="s">
        <v>418</v>
      </c>
      <c r="K888" s="201">
        <v>540000</v>
      </c>
      <c r="L888" s="201">
        <v>63400</v>
      </c>
      <c r="M888" s="201">
        <f t="shared" si="52"/>
        <v>603400</v>
      </c>
      <c r="N888" s="199" t="s">
        <v>4114</v>
      </c>
      <c r="O888" s="199" t="s">
        <v>799</v>
      </c>
      <c r="P888" s="199" t="s">
        <v>4115</v>
      </c>
      <c r="Q888" s="200" t="s">
        <v>781</v>
      </c>
      <c r="R888" s="199"/>
      <c r="S888" s="199" t="s">
        <v>789</v>
      </c>
      <c r="T888" s="199" t="s">
        <v>790</v>
      </c>
      <c r="U888" s="199"/>
      <c r="V888" s="131" t="str">
        <f t="shared" si="53"/>
        <v>小型EBS多軸膝継手　バウンシング機構</v>
      </c>
      <c r="W888" s="115" t="str">
        <f t="shared" si="54"/>
        <v/>
      </c>
      <c r="X888" s="115" t="str">
        <f t="shared" si="55"/>
        <v>ンシング機構</v>
      </c>
    </row>
    <row r="889" spans="1:24" ht="13.5">
      <c r="A889" s="199" t="s">
        <v>438</v>
      </c>
      <c r="B889" s="199" t="s">
        <v>4116</v>
      </c>
      <c r="C889" s="199" t="s">
        <v>1113</v>
      </c>
      <c r="D889" s="199" t="s">
        <v>4117</v>
      </c>
      <c r="E889" s="199" t="s">
        <v>371</v>
      </c>
      <c r="F889" s="199" t="s">
        <v>312</v>
      </c>
      <c r="G889" s="199" t="s">
        <v>129</v>
      </c>
      <c r="H889" s="199"/>
      <c r="I889" s="199" t="s">
        <v>437</v>
      </c>
      <c r="J889" s="200" t="s">
        <v>418</v>
      </c>
      <c r="K889" s="201">
        <v>296300</v>
      </c>
      <c r="L889" s="201">
        <v>54200</v>
      </c>
      <c r="M889" s="201">
        <f t="shared" si="52"/>
        <v>350500</v>
      </c>
      <c r="N889" s="199" t="s">
        <v>4118</v>
      </c>
      <c r="O889" s="199" t="s">
        <v>2736</v>
      </c>
      <c r="P889" s="199" t="s">
        <v>4119</v>
      </c>
      <c r="Q889" s="200" t="s">
        <v>781</v>
      </c>
      <c r="R889" s="199"/>
      <c r="S889" s="199" t="s">
        <v>789</v>
      </c>
      <c r="T889" s="199" t="s">
        <v>790</v>
      </c>
      <c r="U889" s="199"/>
      <c r="V889" s="131" t="str">
        <f t="shared" si="53"/>
        <v>Swan（油圧　バウンシング膝）</v>
      </c>
      <c r="W889" s="115" t="str">
        <f t="shared" si="54"/>
        <v/>
      </c>
      <c r="X889" s="115" t="str">
        <f t="shared" si="55"/>
        <v>ンシング膝）</v>
      </c>
    </row>
    <row r="890" spans="1:24" ht="13.5">
      <c r="A890" s="199" t="s">
        <v>438</v>
      </c>
      <c r="B890" s="199" t="s">
        <v>4120</v>
      </c>
      <c r="C890" s="199" t="s">
        <v>1113</v>
      </c>
      <c r="D890" s="199" t="s">
        <v>4121</v>
      </c>
      <c r="E890" s="199" t="s">
        <v>371</v>
      </c>
      <c r="F890" s="199" t="s">
        <v>312</v>
      </c>
      <c r="G890" s="199" t="s">
        <v>129</v>
      </c>
      <c r="H890" s="199"/>
      <c r="I890" s="199" t="s">
        <v>437</v>
      </c>
      <c r="J890" s="200" t="s">
        <v>418</v>
      </c>
      <c r="K890" s="201">
        <v>334300</v>
      </c>
      <c r="L890" s="201">
        <v>55600</v>
      </c>
      <c r="M890" s="201">
        <f t="shared" si="52"/>
        <v>389900</v>
      </c>
      <c r="N890" s="199" t="s">
        <v>4122</v>
      </c>
      <c r="O890" s="199" t="s">
        <v>2736</v>
      </c>
      <c r="P890" s="199" t="s">
        <v>4123</v>
      </c>
      <c r="Q890" s="200" t="s">
        <v>781</v>
      </c>
      <c r="R890" s="199"/>
      <c r="S890" s="199" t="s">
        <v>2176</v>
      </c>
      <c r="T890" s="199" t="s">
        <v>782</v>
      </c>
      <c r="U890" s="199"/>
      <c r="V890" s="131" t="str">
        <f t="shared" si="53"/>
        <v>Swan100（油圧　バウンシング膝</v>
      </c>
      <c r="W890" s="115" t="str">
        <f t="shared" si="54"/>
        <v/>
      </c>
      <c r="X890" s="115" t="str">
        <f t="shared" si="55"/>
        <v>ウンシング膝</v>
      </c>
    </row>
    <row r="891" spans="1:24" ht="13.5">
      <c r="A891" s="199" t="s">
        <v>438</v>
      </c>
      <c r="B891" s="199" t="s">
        <v>4124</v>
      </c>
      <c r="C891" s="199" t="s">
        <v>1113</v>
      </c>
      <c r="D891" s="199" t="s">
        <v>4125</v>
      </c>
      <c r="E891" s="199" t="s">
        <v>371</v>
      </c>
      <c r="F891" s="199" t="s">
        <v>312</v>
      </c>
      <c r="G891" s="199" t="s">
        <v>129</v>
      </c>
      <c r="H891" s="199"/>
      <c r="I891" s="199" t="s">
        <v>437</v>
      </c>
      <c r="J891" s="200" t="s">
        <v>418</v>
      </c>
      <c r="K891" s="201">
        <v>341300</v>
      </c>
      <c r="L891" s="201">
        <v>55900</v>
      </c>
      <c r="M891" s="201">
        <f t="shared" si="52"/>
        <v>397200</v>
      </c>
      <c r="N891" s="199" t="s">
        <v>4126</v>
      </c>
      <c r="O891" s="199" t="s">
        <v>2736</v>
      </c>
      <c r="P891" s="199" t="s">
        <v>4127</v>
      </c>
      <c r="Q891" s="200" t="s">
        <v>781</v>
      </c>
      <c r="R891" s="199"/>
      <c r="S891" s="199" t="s">
        <v>789</v>
      </c>
      <c r="T891" s="199" t="s">
        <v>782</v>
      </c>
      <c r="U891" s="199"/>
      <c r="V891" s="131" t="str">
        <f t="shared" si="53"/>
        <v>Swan+LK（油圧　ロックつきバウンシング膝）</v>
      </c>
      <c r="W891" s="115" t="str">
        <f t="shared" si="54"/>
        <v/>
      </c>
      <c r="X891" s="115" t="str">
        <f t="shared" si="55"/>
        <v>ンシング膝）</v>
      </c>
    </row>
    <row r="892" spans="1:24" ht="13.5">
      <c r="A892" s="199" t="s">
        <v>438</v>
      </c>
      <c r="B892" s="199" t="s">
        <v>4128</v>
      </c>
      <c r="C892" s="199" t="s">
        <v>1113</v>
      </c>
      <c r="D892" s="199" t="s">
        <v>4129</v>
      </c>
      <c r="E892" s="199" t="s">
        <v>371</v>
      </c>
      <c r="F892" s="199" t="s">
        <v>312</v>
      </c>
      <c r="G892" s="199" t="s">
        <v>129</v>
      </c>
      <c r="H892" s="199"/>
      <c r="I892" s="199" t="s">
        <v>437</v>
      </c>
      <c r="J892" s="200" t="s">
        <v>418</v>
      </c>
      <c r="K892" s="201">
        <v>356300</v>
      </c>
      <c r="L892" s="201">
        <v>56500</v>
      </c>
      <c r="M892" s="201">
        <f t="shared" si="52"/>
        <v>412800</v>
      </c>
      <c r="N892" s="199" t="s">
        <v>4130</v>
      </c>
      <c r="O892" s="199" t="s">
        <v>2736</v>
      </c>
      <c r="P892" s="199" t="s">
        <v>4131</v>
      </c>
      <c r="Q892" s="200" t="s">
        <v>781</v>
      </c>
      <c r="R892" s="199"/>
      <c r="S892" s="199" t="s">
        <v>2176</v>
      </c>
      <c r="T892" s="199" t="s">
        <v>782</v>
      </c>
      <c r="U892" s="199"/>
      <c r="V892" s="131" t="str">
        <f t="shared" si="53"/>
        <v>Swan100+LK（油圧　ロックつきバウンシング膝）</v>
      </c>
      <c r="W892" s="115" t="str">
        <f t="shared" si="54"/>
        <v/>
      </c>
      <c r="X892" s="115" t="str">
        <f t="shared" si="55"/>
        <v>ンシング膝）</v>
      </c>
    </row>
    <row r="893" spans="1:24" ht="13.5">
      <c r="A893" s="199" t="s">
        <v>438</v>
      </c>
      <c r="B893" s="199" t="s">
        <v>4132</v>
      </c>
      <c r="C893" s="199" t="s">
        <v>1119</v>
      </c>
      <c r="D893" s="199" t="s">
        <v>4133</v>
      </c>
      <c r="E893" s="199" t="s">
        <v>371</v>
      </c>
      <c r="F893" s="199" t="s">
        <v>312</v>
      </c>
      <c r="G893" s="199" t="s">
        <v>129</v>
      </c>
      <c r="H893" s="199"/>
      <c r="I893" s="199" t="s">
        <v>437</v>
      </c>
      <c r="J893" s="200" t="s">
        <v>418</v>
      </c>
      <c r="K893" s="201">
        <v>388000</v>
      </c>
      <c r="L893" s="201">
        <v>57700</v>
      </c>
      <c r="M893" s="201">
        <f t="shared" si="52"/>
        <v>445700</v>
      </c>
      <c r="N893" s="199" t="s">
        <v>4134</v>
      </c>
      <c r="O893" s="199" t="s">
        <v>3776</v>
      </c>
      <c r="P893" s="199" t="s">
        <v>4135</v>
      </c>
      <c r="Q893" s="200" t="s">
        <v>781</v>
      </c>
      <c r="R893" s="199"/>
      <c r="S893" s="199" t="s">
        <v>789</v>
      </c>
      <c r="T893" s="199" t="s">
        <v>782</v>
      </c>
      <c r="U893" s="199"/>
      <c r="V893" s="131" t="str">
        <f t="shared" si="53"/>
        <v>油圧式4軸膝継手</v>
      </c>
      <c r="W893" s="115" t="str">
        <f t="shared" si="54"/>
        <v/>
      </c>
      <c r="X893" s="115" t="str">
        <f t="shared" si="55"/>
        <v>式4軸膝継手</v>
      </c>
    </row>
    <row r="894" spans="1:24" ht="13.5">
      <c r="A894" s="199" t="s">
        <v>438</v>
      </c>
      <c r="B894" s="199" t="s">
        <v>4136</v>
      </c>
      <c r="C894" s="199" t="s">
        <v>3862</v>
      </c>
      <c r="D894" s="199" t="s">
        <v>4137</v>
      </c>
      <c r="E894" s="199" t="s">
        <v>371</v>
      </c>
      <c r="F894" s="199" t="s">
        <v>312</v>
      </c>
      <c r="G894" s="199" t="s">
        <v>129</v>
      </c>
      <c r="H894" s="199"/>
      <c r="I894" s="199" t="s">
        <v>437</v>
      </c>
      <c r="J894" s="200" t="s">
        <v>418</v>
      </c>
      <c r="K894" s="201">
        <v>336000</v>
      </c>
      <c r="L894" s="201">
        <v>55700</v>
      </c>
      <c r="M894" s="201">
        <f t="shared" si="52"/>
        <v>391700</v>
      </c>
      <c r="N894" s="199" t="s">
        <v>4138</v>
      </c>
      <c r="O894" s="199" t="s">
        <v>3865</v>
      </c>
      <c r="P894" s="199" t="s">
        <v>4139</v>
      </c>
      <c r="Q894" s="200" t="s">
        <v>781</v>
      </c>
      <c r="R894" s="199"/>
      <c r="S894" s="199" t="s">
        <v>789</v>
      </c>
      <c r="T894" s="199" t="s">
        <v>782</v>
      </c>
      <c r="U894" s="199"/>
      <c r="V894" s="131" t="str">
        <f t="shared" si="53"/>
        <v>バウンシング膝継手</v>
      </c>
      <c r="W894" s="115" t="str">
        <f t="shared" si="54"/>
        <v/>
      </c>
      <c r="X894" s="115" t="str">
        <f t="shared" si="55"/>
        <v>シング膝継手</v>
      </c>
    </row>
    <row r="895" spans="1:24" ht="13.5">
      <c r="A895" s="199" t="s">
        <v>438</v>
      </c>
      <c r="B895" s="199" t="s">
        <v>4140</v>
      </c>
      <c r="C895" s="199" t="s">
        <v>3862</v>
      </c>
      <c r="D895" s="199" t="s">
        <v>4141</v>
      </c>
      <c r="E895" s="199" t="s">
        <v>371</v>
      </c>
      <c r="F895" s="199" t="s">
        <v>312</v>
      </c>
      <c r="G895" s="199" t="s">
        <v>129</v>
      </c>
      <c r="H895" s="199"/>
      <c r="I895" s="199" t="s">
        <v>437</v>
      </c>
      <c r="J895" s="200" t="s">
        <v>418</v>
      </c>
      <c r="K895" s="201">
        <v>362000</v>
      </c>
      <c r="L895" s="201">
        <v>56700</v>
      </c>
      <c r="M895" s="201">
        <f t="shared" si="52"/>
        <v>418700</v>
      </c>
      <c r="N895" s="199" t="s">
        <v>4142</v>
      </c>
      <c r="O895" s="199" t="s">
        <v>3865</v>
      </c>
      <c r="P895" s="199" t="s">
        <v>4143</v>
      </c>
      <c r="Q895" s="200" t="s">
        <v>781</v>
      </c>
      <c r="R895" s="199"/>
      <c r="S895" s="199" t="s">
        <v>789</v>
      </c>
      <c r="T895" s="199" t="s">
        <v>782</v>
      </c>
      <c r="U895" s="199"/>
      <c r="V895" s="131" t="str">
        <f t="shared" si="53"/>
        <v>ロック付バウンシング膝継手</v>
      </c>
      <c r="W895" s="115" t="str">
        <f t="shared" si="54"/>
        <v/>
      </c>
      <c r="X895" s="115" t="str">
        <f t="shared" si="55"/>
        <v>シング膝継手</v>
      </c>
    </row>
    <row r="896" spans="1:24" ht="13.5">
      <c r="A896" s="199" t="s">
        <v>438</v>
      </c>
      <c r="B896" s="199" t="s">
        <v>4144</v>
      </c>
      <c r="C896" s="199" t="s">
        <v>2921</v>
      </c>
      <c r="D896" s="199" t="s">
        <v>4145</v>
      </c>
      <c r="E896" s="199" t="s">
        <v>371</v>
      </c>
      <c r="F896" s="199" t="s">
        <v>312</v>
      </c>
      <c r="G896" s="199" t="s">
        <v>129</v>
      </c>
      <c r="H896" s="199"/>
      <c r="I896" s="199" t="s">
        <v>437</v>
      </c>
      <c r="J896" s="200" t="s">
        <v>418</v>
      </c>
      <c r="K896" s="201">
        <v>831900</v>
      </c>
      <c r="L896" s="201">
        <v>74400</v>
      </c>
      <c r="M896" s="201">
        <f t="shared" si="52"/>
        <v>906300</v>
      </c>
      <c r="N896" s="199" t="s">
        <v>4146</v>
      </c>
      <c r="O896" s="199" t="s">
        <v>3175</v>
      </c>
      <c r="P896" s="199" t="s">
        <v>4147</v>
      </c>
      <c r="Q896" s="200" t="s">
        <v>781</v>
      </c>
      <c r="R896" s="199"/>
      <c r="S896" s="199" t="s">
        <v>789</v>
      </c>
      <c r="T896" s="199" t="s">
        <v>790</v>
      </c>
      <c r="U896" s="199"/>
      <c r="V896" s="131" t="str">
        <f t="shared" si="53"/>
        <v>KX06V2（耐水仕様）</v>
      </c>
      <c r="W896" s="115" t="str">
        <f t="shared" si="54"/>
        <v/>
      </c>
      <c r="X896" s="115" t="str">
        <f t="shared" si="55"/>
        <v>（耐水仕様）</v>
      </c>
    </row>
    <row r="897" spans="1:24" ht="13.5">
      <c r="A897" s="199" t="s">
        <v>438</v>
      </c>
      <c r="B897" s="199" t="s">
        <v>4148</v>
      </c>
      <c r="C897" s="199" t="s">
        <v>3868</v>
      </c>
      <c r="D897" s="199" t="s">
        <v>4149</v>
      </c>
      <c r="E897" s="199" t="s">
        <v>371</v>
      </c>
      <c r="F897" s="199" t="s">
        <v>312</v>
      </c>
      <c r="G897" s="199" t="s">
        <v>129</v>
      </c>
      <c r="H897" s="199"/>
      <c r="I897" s="199" t="s">
        <v>437</v>
      </c>
      <c r="J897" s="200" t="s">
        <v>418</v>
      </c>
      <c r="K897" s="201">
        <v>362000</v>
      </c>
      <c r="L897" s="201">
        <v>56700</v>
      </c>
      <c r="M897" s="201">
        <f t="shared" si="52"/>
        <v>418700</v>
      </c>
      <c r="N897" s="199" t="s">
        <v>4150</v>
      </c>
      <c r="O897" s="199" t="s">
        <v>3871</v>
      </c>
      <c r="P897" s="199" t="s">
        <v>4151</v>
      </c>
      <c r="Q897" s="200" t="s">
        <v>781</v>
      </c>
      <c r="R897" s="199"/>
      <c r="S897" s="199"/>
      <c r="T897" s="199" t="s">
        <v>782</v>
      </c>
      <c r="U897" s="199"/>
      <c r="V897" s="131" t="str">
        <f t="shared" si="53"/>
        <v>ハイディール</v>
      </c>
      <c r="W897" s="115" t="str">
        <f t="shared" si="54"/>
        <v/>
      </c>
      <c r="X897" s="115" t="str">
        <f t="shared" si="55"/>
        <v>ハイディール</v>
      </c>
    </row>
    <row r="898" spans="1:24" ht="13.5">
      <c r="A898" s="199" t="s">
        <v>438</v>
      </c>
      <c r="B898" s="199" t="s">
        <v>4152</v>
      </c>
      <c r="C898" s="199" t="s">
        <v>1775</v>
      </c>
      <c r="D898" s="199" t="s">
        <v>4153</v>
      </c>
      <c r="E898" s="199" t="s">
        <v>371</v>
      </c>
      <c r="F898" s="199" t="s">
        <v>312</v>
      </c>
      <c r="G898" s="199" t="s">
        <v>129</v>
      </c>
      <c r="H898" s="199"/>
      <c r="I898" s="199" t="s">
        <v>437</v>
      </c>
      <c r="J898" s="200" t="s">
        <v>418</v>
      </c>
      <c r="K898" s="201">
        <v>390100</v>
      </c>
      <c r="L898" s="201">
        <v>57700</v>
      </c>
      <c r="M898" s="201">
        <f t="shared" ref="M898:M961" si="56">SUM(K898+L898)</f>
        <v>447800</v>
      </c>
      <c r="N898" s="199" t="s">
        <v>4154</v>
      </c>
      <c r="O898" s="199" t="s">
        <v>1778</v>
      </c>
      <c r="P898" s="199" t="s">
        <v>4155</v>
      </c>
      <c r="Q898" s="200" t="s">
        <v>781</v>
      </c>
      <c r="R898" s="199"/>
      <c r="S898" s="199" t="s">
        <v>789</v>
      </c>
      <c r="T898" s="199" t="s">
        <v>790</v>
      </c>
      <c r="U898" s="199"/>
      <c r="V898" s="131" t="str">
        <f t="shared" ref="V898:V961" si="57">IF(P898="","",IF(W898="",P898,LEFT(P898,LEN(P898)-22)))</f>
        <v>トータルニー　2000</v>
      </c>
      <c r="W898" s="115" t="str">
        <f t="shared" ref="W898:W961" si="58">IF(X898="修理対応可能",RIGHT(P898,21),"")</f>
        <v/>
      </c>
      <c r="X898" s="115" t="str">
        <f t="shared" ref="X898:X961" si="59">RIGHT(P898,6)</f>
        <v>ー　2000</v>
      </c>
    </row>
    <row r="899" spans="1:24" ht="13.5">
      <c r="A899" s="199" t="s">
        <v>438</v>
      </c>
      <c r="B899" s="199" t="s">
        <v>4156</v>
      </c>
      <c r="C899" s="199" t="s">
        <v>1775</v>
      </c>
      <c r="D899" s="199" t="s">
        <v>4157</v>
      </c>
      <c r="E899" s="199" t="s">
        <v>371</v>
      </c>
      <c r="F899" s="199" t="s">
        <v>312</v>
      </c>
      <c r="G899" s="199" t="s">
        <v>129</v>
      </c>
      <c r="H899" s="199"/>
      <c r="I899" s="199" t="s">
        <v>437</v>
      </c>
      <c r="J899" s="200" t="s">
        <v>418</v>
      </c>
      <c r="K899" s="201">
        <v>510000</v>
      </c>
      <c r="L899" s="201">
        <v>62300</v>
      </c>
      <c r="M899" s="201">
        <f t="shared" si="56"/>
        <v>572300</v>
      </c>
      <c r="N899" s="199" t="s">
        <v>4158</v>
      </c>
      <c r="O899" s="199" t="s">
        <v>1778</v>
      </c>
      <c r="P899" s="199" t="s">
        <v>4159</v>
      </c>
      <c r="Q899" s="200" t="s">
        <v>781</v>
      </c>
      <c r="R899" s="199"/>
      <c r="S899" s="199" t="s">
        <v>789</v>
      </c>
      <c r="T899" s="199" t="s">
        <v>790</v>
      </c>
      <c r="U899" s="199"/>
      <c r="V899" s="131" t="str">
        <f t="shared" si="57"/>
        <v>4バーXC</v>
      </c>
      <c r="W899" s="115" t="str">
        <f t="shared" si="58"/>
        <v/>
      </c>
      <c r="X899" s="115" t="str">
        <f t="shared" si="59"/>
        <v>4バーXC</v>
      </c>
    </row>
    <row r="900" spans="1:24" ht="13.5">
      <c r="A900" s="199" t="s">
        <v>438</v>
      </c>
      <c r="B900" s="199" t="s">
        <v>4160</v>
      </c>
      <c r="C900" s="199" t="s">
        <v>1775</v>
      </c>
      <c r="D900" s="199" t="s">
        <v>4161</v>
      </c>
      <c r="E900" s="199" t="s">
        <v>371</v>
      </c>
      <c r="F900" s="199" t="s">
        <v>312</v>
      </c>
      <c r="G900" s="199" t="s">
        <v>129</v>
      </c>
      <c r="H900" s="199"/>
      <c r="I900" s="199" t="s">
        <v>437</v>
      </c>
      <c r="J900" s="200" t="s">
        <v>418</v>
      </c>
      <c r="K900" s="201">
        <v>435000</v>
      </c>
      <c r="L900" s="201">
        <v>59400</v>
      </c>
      <c r="M900" s="201">
        <f t="shared" si="56"/>
        <v>494400</v>
      </c>
      <c r="N900" s="199" t="s">
        <v>4162</v>
      </c>
      <c r="O900" s="199" t="s">
        <v>1778</v>
      </c>
      <c r="P900" s="199" t="s">
        <v>4163</v>
      </c>
      <c r="Q900" s="200" t="s">
        <v>3994</v>
      </c>
      <c r="R900" s="199"/>
      <c r="S900" s="199" t="s">
        <v>789</v>
      </c>
      <c r="T900" s="199" t="s">
        <v>790</v>
      </c>
      <c r="U900" s="199"/>
      <c r="V900" s="131" t="str">
        <f t="shared" si="57"/>
        <v>OH7　四軸油圧膝継手（3バルブ）　</v>
      </c>
      <c r="W900" s="115" t="str">
        <f t="shared" si="58"/>
        <v/>
      </c>
      <c r="X900" s="115" t="str">
        <f t="shared" si="59"/>
        <v>3バルブ）　</v>
      </c>
    </row>
    <row r="901" spans="1:24" ht="13.5">
      <c r="A901" s="199" t="s">
        <v>438</v>
      </c>
      <c r="B901" s="199" t="s">
        <v>4164</v>
      </c>
      <c r="C901" s="199" t="s">
        <v>1775</v>
      </c>
      <c r="D901" s="199" t="s">
        <v>4165</v>
      </c>
      <c r="E901" s="199" t="s">
        <v>371</v>
      </c>
      <c r="F901" s="199" t="s">
        <v>312</v>
      </c>
      <c r="G901" s="199" t="s">
        <v>129</v>
      </c>
      <c r="H901" s="199"/>
      <c r="I901" s="199" t="s">
        <v>437</v>
      </c>
      <c r="J901" s="200" t="s">
        <v>418</v>
      </c>
      <c r="K901" s="201">
        <v>629300</v>
      </c>
      <c r="L901" s="201">
        <v>66800</v>
      </c>
      <c r="M901" s="201">
        <f t="shared" si="56"/>
        <v>696100</v>
      </c>
      <c r="N901" s="199" t="s">
        <v>4166</v>
      </c>
      <c r="O901" s="199" t="s">
        <v>1778</v>
      </c>
      <c r="P901" s="199" t="s">
        <v>4167</v>
      </c>
      <c r="Q901" s="200" t="s">
        <v>781</v>
      </c>
      <c r="R901" s="199"/>
      <c r="S901" s="199" t="s">
        <v>789</v>
      </c>
      <c r="T901" s="199" t="s">
        <v>790</v>
      </c>
      <c r="U901" s="199"/>
      <c r="V901" s="131" t="str">
        <f t="shared" si="57"/>
        <v>トータルニー　2100</v>
      </c>
      <c r="W901" s="115" t="str">
        <f t="shared" si="58"/>
        <v/>
      </c>
      <c r="X901" s="115" t="str">
        <f t="shared" si="59"/>
        <v>ー　2100</v>
      </c>
    </row>
    <row r="902" spans="1:24" ht="13.5">
      <c r="A902" s="199" t="s">
        <v>439</v>
      </c>
      <c r="B902" s="199" t="s">
        <v>4168</v>
      </c>
      <c r="C902" s="199" t="s">
        <v>776</v>
      </c>
      <c r="D902" s="199" t="s">
        <v>4169</v>
      </c>
      <c r="E902" s="199" t="s">
        <v>371</v>
      </c>
      <c r="F902" s="199" t="s">
        <v>312</v>
      </c>
      <c r="G902" s="199" t="s">
        <v>129</v>
      </c>
      <c r="H902" s="199"/>
      <c r="I902" s="199" t="s">
        <v>437</v>
      </c>
      <c r="J902" s="200" t="s">
        <v>440</v>
      </c>
      <c r="K902" s="201">
        <v>1280000</v>
      </c>
      <c r="L902" s="201">
        <v>91300</v>
      </c>
      <c r="M902" s="201">
        <f t="shared" si="56"/>
        <v>1371300</v>
      </c>
      <c r="N902" s="199" t="s">
        <v>4170</v>
      </c>
      <c r="O902" s="199" t="s">
        <v>2929</v>
      </c>
      <c r="P902" s="199" t="s">
        <v>4171</v>
      </c>
      <c r="Q902" s="200" t="s">
        <v>781</v>
      </c>
      <c r="R902" s="199"/>
      <c r="S902" s="199"/>
      <c r="T902" s="199" t="s">
        <v>782</v>
      </c>
      <c r="U902" s="199"/>
      <c r="V902" s="131" t="str">
        <f t="shared" si="57"/>
        <v>プロストライド</v>
      </c>
      <c r="W902" s="115" t="str">
        <f t="shared" si="58"/>
        <v/>
      </c>
      <c r="X902" s="115" t="str">
        <f t="shared" si="59"/>
        <v>ロストライド</v>
      </c>
    </row>
    <row r="903" spans="1:24" ht="13.5">
      <c r="A903" s="199" t="s">
        <v>439</v>
      </c>
      <c r="B903" s="199" t="s">
        <v>4172</v>
      </c>
      <c r="C903" s="199" t="s">
        <v>1119</v>
      </c>
      <c r="D903" s="199" t="s">
        <v>4173</v>
      </c>
      <c r="E903" s="199" t="s">
        <v>371</v>
      </c>
      <c r="F903" s="199" t="s">
        <v>312</v>
      </c>
      <c r="G903" s="199" t="s">
        <v>129</v>
      </c>
      <c r="H903" s="199"/>
      <c r="I903" s="199" t="s">
        <v>437</v>
      </c>
      <c r="J903" s="200" t="s">
        <v>440</v>
      </c>
      <c r="K903" s="201">
        <v>899000</v>
      </c>
      <c r="L903" s="201">
        <v>76900</v>
      </c>
      <c r="M903" s="201">
        <f t="shared" si="56"/>
        <v>975900</v>
      </c>
      <c r="N903" s="199" t="s">
        <v>4174</v>
      </c>
      <c r="O903" s="199" t="s">
        <v>3776</v>
      </c>
      <c r="P903" s="199" t="s">
        <v>4175</v>
      </c>
      <c r="Q903" s="200" t="s">
        <v>781</v>
      </c>
      <c r="R903" s="199"/>
      <c r="S903" s="199" t="s">
        <v>789</v>
      </c>
      <c r="T903" s="199" t="s">
        <v>782</v>
      </c>
      <c r="U903" s="199"/>
      <c r="V903" s="131" t="str">
        <f t="shared" si="57"/>
        <v>アドリブ２</v>
      </c>
      <c r="W903" s="115" t="str">
        <f t="shared" si="58"/>
        <v/>
      </c>
      <c r="X903" s="115" t="str">
        <f t="shared" si="59"/>
        <v>アドリブ２</v>
      </c>
    </row>
    <row r="904" spans="1:24" ht="13.5">
      <c r="A904" s="199" t="s">
        <v>439</v>
      </c>
      <c r="B904" s="199" t="s">
        <v>4176</v>
      </c>
      <c r="C904" s="199" t="s">
        <v>3862</v>
      </c>
      <c r="D904" s="199" t="s">
        <v>4177</v>
      </c>
      <c r="E904" s="199" t="s">
        <v>371</v>
      </c>
      <c r="F904" s="199" t="s">
        <v>312</v>
      </c>
      <c r="G904" s="199" t="s">
        <v>129</v>
      </c>
      <c r="H904" s="199"/>
      <c r="I904" s="199" t="s">
        <v>437</v>
      </c>
      <c r="J904" s="200" t="s">
        <v>440</v>
      </c>
      <c r="K904" s="201">
        <v>304000</v>
      </c>
      <c r="L904" s="201">
        <v>54500</v>
      </c>
      <c r="M904" s="201">
        <f t="shared" si="56"/>
        <v>358500</v>
      </c>
      <c r="N904" s="199" t="s">
        <v>4178</v>
      </c>
      <c r="O904" s="199" t="s">
        <v>3865</v>
      </c>
      <c r="P904" s="199" t="s">
        <v>4179</v>
      </c>
      <c r="Q904" s="200" t="s">
        <v>4180</v>
      </c>
      <c r="R904" s="199"/>
      <c r="S904" s="199" t="s">
        <v>789</v>
      </c>
      <c r="T904" s="199" t="s">
        <v>782</v>
      </c>
      <c r="U904" s="199"/>
      <c r="V904" s="131" t="str">
        <f t="shared" si="57"/>
        <v>4軸4節リンク機構ピラミッド　</v>
      </c>
      <c r="W904" s="115" t="str">
        <f t="shared" si="58"/>
        <v/>
      </c>
      <c r="X904" s="115" t="str">
        <f t="shared" si="59"/>
        <v>ピラミッド　</v>
      </c>
    </row>
    <row r="905" spans="1:24" ht="13.5">
      <c r="A905" s="199" t="s">
        <v>439</v>
      </c>
      <c r="B905" s="199" t="s">
        <v>4181</v>
      </c>
      <c r="C905" s="199" t="s">
        <v>3862</v>
      </c>
      <c r="D905" s="199" t="s">
        <v>4182</v>
      </c>
      <c r="E905" s="199" t="s">
        <v>371</v>
      </c>
      <c r="F905" s="199" t="s">
        <v>312</v>
      </c>
      <c r="G905" s="199" t="s">
        <v>129</v>
      </c>
      <c r="H905" s="199"/>
      <c r="I905" s="199" t="s">
        <v>437</v>
      </c>
      <c r="J905" s="200" t="s">
        <v>440</v>
      </c>
      <c r="K905" s="201">
        <v>313000</v>
      </c>
      <c r="L905" s="201">
        <v>54800</v>
      </c>
      <c r="M905" s="201">
        <f t="shared" si="56"/>
        <v>367800</v>
      </c>
      <c r="N905" s="199" t="s">
        <v>4183</v>
      </c>
      <c r="O905" s="199" t="s">
        <v>3865</v>
      </c>
      <c r="P905" s="199" t="s">
        <v>4184</v>
      </c>
      <c r="Q905" s="200" t="s">
        <v>4180</v>
      </c>
      <c r="R905" s="199"/>
      <c r="S905" s="199" t="s">
        <v>789</v>
      </c>
      <c r="T905" s="199" t="s">
        <v>782</v>
      </c>
      <c r="U905" s="199"/>
      <c r="V905" s="131" t="str">
        <f t="shared" si="57"/>
        <v>4軸4節リンク機構十字滑り子式　</v>
      </c>
      <c r="W905" s="115" t="str">
        <f t="shared" si="58"/>
        <v/>
      </c>
      <c r="X905" s="115" t="str">
        <f t="shared" si="59"/>
        <v>字滑り子式　</v>
      </c>
    </row>
    <row r="906" spans="1:24" ht="13.5">
      <c r="A906" s="199" t="s">
        <v>439</v>
      </c>
      <c r="B906" s="199" t="s">
        <v>4185</v>
      </c>
      <c r="C906" s="199" t="s">
        <v>3862</v>
      </c>
      <c r="D906" s="199" t="s">
        <v>4186</v>
      </c>
      <c r="E906" s="199" t="s">
        <v>371</v>
      </c>
      <c r="F906" s="199" t="s">
        <v>312</v>
      </c>
      <c r="G906" s="199" t="s">
        <v>129</v>
      </c>
      <c r="H906" s="199"/>
      <c r="I906" s="199" t="s">
        <v>437</v>
      </c>
      <c r="J906" s="200" t="s">
        <v>440</v>
      </c>
      <c r="K906" s="201">
        <v>304000</v>
      </c>
      <c r="L906" s="201">
        <v>54500</v>
      </c>
      <c r="M906" s="201">
        <f t="shared" si="56"/>
        <v>358500</v>
      </c>
      <c r="N906" s="199" t="s">
        <v>4187</v>
      </c>
      <c r="O906" s="199" t="s">
        <v>3865</v>
      </c>
      <c r="P906" s="199" t="s">
        <v>4188</v>
      </c>
      <c r="Q906" s="200" t="s">
        <v>4180</v>
      </c>
      <c r="R906" s="199"/>
      <c r="S906" s="199" t="s">
        <v>789</v>
      </c>
      <c r="T906" s="199" t="s">
        <v>782</v>
      </c>
      <c r="U906" s="199"/>
      <c r="V906" s="131" t="str">
        <f t="shared" si="57"/>
        <v>4軸4節リンク機構皿タイプ　</v>
      </c>
      <c r="W906" s="115" t="str">
        <f t="shared" si="58"/>
        <v/>
      </c>
      <c r="X906" s="115" t="str">
        <f t="shared" si="59"/>
        <v>構皿タイプ　</v>
      </c>
    </row>
    <row r="907" spans="1:24" ht="13.5">
      <c r="A907" s="199" t="s">
        <v>441</v>
      </c>
      <c r="B907" s="199" t="s">
        <v>4189</v>
      </c>
      <c r="C907" s="199" t="s">
        <v>3862</v>
      </c>
      <c r="D907" s="199" t="s">
        <v>4190</v>
      </c>
      <c r="E907" s="199" t="s">
        <v>371</v>
      </c>
      <c r="F907" s="199" t="s">
        <v>312</v>
      </c>
      <c r="G907" s="199" t="s">
        <v>129</v>
      </c>
      <c r="H907" s="199"/>
      <c r="I907" s="199" t="s">
        <v>437</v>
      </c>
      <c r="J907" s="200" t="s">
        <v>442</v>
      </c>
      <c r="K907" s="201">
        <v>2085000</v>
      </c>
      <c r="L907" s="201">
        <v>121700</v>
      </c>
      <c r="M907" s="201">
        <f t="shared" si="56"/>
        <v>2206700</v>
      </c>
      <c r="N907" s="199" t="s">
        <v>4191</v>
      </c>
      <c r="O907" s="199" t="s">
        <v>3865</v>
      </c>
      <c r="P907" s="199" t="s">
        <v>4192</v>
      </c>
      <c r="Q907" s="200" t="s">
        <v>781</v>
      </c>
      <c r="R907" s="199"/>
      <c r="S907" s="199" t="s">
        <v>789</v>
      </c>
      <c r="T907" s="199" t="s">
        <v>782</v>
      </c>
      <c r="U907" s="199"/>
      <c r="V907" s="131" t="str">
        <f t="shared" si="57"/>
        <v>四軸油圧電子制御膝継手アルクス</v>
      </c>
      <c r="W907" s="115" t="str">
        <f t="shared" si="58"/>
        <v/>
      </c>
      <c r="X907" s="115" t="str">
        <f t="shared" si="59"/>
        <v>継手アルクス</v>
      </c>
    </row>
    <row r="908" spans="1:24" ht="13.5">
      <c r="A908" s="199" t="s">
        <v>443</v>
      </c>
      <c r="B908" s="199" t="s">
        <v>4193</v>
      </c>
      <c r="C908" s="199" t="s">
        <v>796</v>
      </c>
      <c r="D908" s="199" t="s">
        <v>4194</v>
      </c>
      <c r="E908" s="199" t="s">
        <v>371</v>
      </c>
      <c r="F908" s="199" t="s">
        <v>312</v>
      </c>
      <c r="G908" s="199" t="s">
        <v>129</v>
      </c>
      <c r="H908" s="199"/>
      <c r="I908" s="199" t="s">
        <v>437</v>
      </c>
      <c r="J908" s="200" t="s">
        <v>444</v>
      </c>
      <c r="K908" s="201">
        <v>96000</v>
      </c>
      <c r="L908" s="201">
        <v>20100</v>
      </c>
      <c r="M908" s="201">
        <f t="shared" si="56"/>
        <v>116100</v>
      </c>
      <c r="N908" s="199" t="s">
        <v>4195</v>
      </c>
      <c r="O908" s="199" t="s">
        <v>799</v>
      </c>
      <c r="P908" s="199" t="s">
        <v>4196</v>
      </c>
      <c r="Q908" s="200" t="s">
        <v>781</v>
      </c>
      <c r="R908" s="199"/>
      <c r="S908" s="199" t="s">
        <v>789</v>
      </c>
      <c r="T908" s="199" t="s">
        <v>790</v>
      </c>
      <c r="U908" s="199"/>
      <c r="V908" s="131" t="str">
        <f t="shared" si="57"/>
        <v>ハーベルマン膝継手</v>
      </c>
      <c r="W908" s="115" t="str">
        <f t="shared" si="58"/>
        <v/>
      </c>
      <c r="X908" s="115" t="str">
        <f t="shared" si="59"/>
        <v>ルマン膝継手</v>
      </c>
    </row>
    <row r="909" spans="1:24" ht="13.5">
      <c r="A909" s="199" t="s">
        <v>443</v>
      </c>
      <c r="B909" s="199" t="s">
        <v>4197</v>
      </c>
      <c r="C909" s="199" t="s">
        <v>796</v>
      </c>
      <c r="D909" s="199" t="s">
        <v>4198</v>
      </c>
      <c r="E909" s="199" t="s">
        <v>371</v>
      </c>
      <c r="F909" s="199" t="s">
        <v>312</v>
      </c>
      <c r="G909" s="199" t="s">
        <v>129</v>
      </c>
      <c r="H909" s="199"/>
      <c r="I909" s="199" t="s">
        <v>437</v>
      </c>
      <c r="J909" s="200" t="s">
        <v>444</v>
      </c>
      <c r="K909" s="201">
        <v>157000</v>
      </c>
      <c r="L909" s="201">
        <v>32900</v>
      </c>
      <c r="M909" s="201">
        <f t="shared" si="56"/>
        <v>189900</v>
      </c>
      <c r="N909" s="199" t="s">
        <v>4199</v>
      </c>
      <c r="O909" s="199" t="s">
        <v>799</v>
      </c>
      <c r="P909" s="199" t="s">
        <v>4200</v>
      </c>
      <c r="Q909" s="200" t="s">
        <v>781</v>
      </c>
      <c r="R909" s="199"/>
      <c r="S909" s="199" t="s">
        <v>789</v>
      </c>
      <c r="T909" s="199" t="s">
        <v>790</v>
      </c>
      <c r="U909" s="199"/>
      <c r="V909" s="131" t="str">
        <f t="shared" si="57"/>
        <v>膝離断用多軸膝継手　伸展補助</v>
      </c>
      <c r="W909" s="115" t="str">
        <f t="shared" si="58"/>
        <v/>
      </c>
      <c r="X909" s="115" t="str">
        <f t="shared" si="59"/>
        <v>手　伸展補助</v>
      </c>
    </row>
    <row r="910" spans="1:24" ht="13.5">
      <c r="A910" s="199" t="s">
        <v>443</v>
      </c>
      <c r="B910" s="199" t="s">
        <v>4201</v>
      </c>
      <c r="C910" s="199" t="s">
        <v>796</v>
      </c>
      <c r="D910" s="199" t="s">
        <v>4202</v>
      </c>
      <c r="E910" s="199" t="s">
        <v>371</v>
      </c>
      <c r="F910" s="199" t="s">
        <v>312</v>
      </c>
      <c r="G910" s="199" t="s">
        <v>129</v>
      </c>
      <c r="H910" s="199"/>
      <c r="I910" s="199" t="s">
        <v>437</v>
      </c>
      <c r="J910" s="200" t="s">
        <v>444</v>
      </c>
      <c r="K910" s="201">
        <v>176000</v>
      </c>
      <c r="L910" s="201">
        <v>36900</v>
      </c>
      <c r="M910" s="201">
        <f t="shared" si="56"/>
        <v>212900</v>
      </c>
      <c r="N910" s="199" t="s">
        <v>4203</v>
      </c>
      <c r="O910" s="199" t="s">
        <v>799</v>
      </c>
      <c r="P910" s="199" t="s">
        <v>4204</v>
      </c>
      <c r="Q910" s="200" t="s">
        <v>781</v>
      </c>
      <c r="R910" s="199"/>
      <c r="S910" s="199" t="s">
        <v>789</v>
      </c>
      <c r="T910" s="199" t="s">
        <v>790</v>
      </c>
      <c r="U910" s="199"/>
      <c r="V910" s="131" t="str">
        <f t="shared" si="57"/>
        <v>ハーベルマン膝継手　チタン</v>
      </c>
      <c r="W910" s="115" t="str">
        <f t="shared" si="58"/>
        <v/>
      </c>
      <c r="X910" s="115" t="str">
        <f t="shared" si="59"/>
        <v>継手　チタン</v>
      </c>
    </row>
    <row r="911" spans="1:24" ht="13.5">
      <c r="A911" s="199" t="s">
        <v>443</v>
      </c>
      <c r="B911" s="199" t="s">
        <v>4205</v>
      </c>
      <c r="C911" s="199" t="s">
        <v>796</v>
      </c>
      <c r="D911" s="199" t="s">
        <v>4206</v>
      </c>
      <c r="E911" s="199" t="s">
        <v>371</v>
      </c>
      <c r="F911" s="199" t="s">
        <v>312</v>
      </c>
      <c r="G911" s="199" t="s">
        <v>129</v>
      </c>
      <c r="H911" s="199"/>
      <c r="I911" s="199" t="s">
        <v>437</v>
      </c>
      <c r="J911" s="200" t="s">
        <v>444</v>
      </c>
      <c r="K911" s="201">
        <v>283000</v>
      </c>
      <c r="L911" s="201">
        <v>53700</v>
      </c>
      <c r="M911" s="201">
        <f t="shared" si="56"/>
        <v>336700</v>
      </c>
      <c r="N911" s="199" t="s">
        <v>4207</v>
      </c>
      <c r="O911" s="199" t="s">
        <v>799</v>
      </c>
      <c r="P911" s="199" t="s">
        <v>4208</v>
      </c>
      <c r="Q911" s="200" t="s">
        <v>781</v>
      </c>
      <c r="R911" s="199"/>
      <c r="S911" s="199" t="s">
        <v>789</v>
      </c>
      <c r="T911" s="199" t="s">
        <v>790</v>
      </c>
      <c r="U911" s="199"/>
      <c r="V911" s="131" t="str">
        <f t="shared" si="57"/>
        <v>バウンシング膝　低活動用　ロック付</v>
      </c>
      <c r="W911" s="115" t="str">
        <f t="shared" si="58"/>
        <v/>
      </c>
      <c r="X911" s="115" t="str">
        <f t="shared" si="59"/>
        <v>用　ロック付</v>
      </c>
    </row>
    <row r="912" spans="1:24" ht="13.5">
      <c r="A912" s="199" t="s">
        <v>443</v>
      </c>
      <c r="B912" s="199" t="s">
        <v>4209</v>
      </c>
      <c r="C912" s="199" t="s">
        <v>1113</v>
      </c>
      <c r="D912" s="199" t="s">
        <v>4210</v>
      </c>
      <c r="E912" s="199" t="s">
        <v>371</v>
      </c>
      <c r="F912" s="199" t="s">
        <v>312</v>
      </c>
      <c r="G912" s="199" t="s">
        <v>129</v>
      </c>
      <c r="H912" s="199"/>
      <c r="I912" s="199" t="s">
        <v>437</v>
      </c>
      <c r="J912" s="200" t="s">
        <v>444</v>
      </c>
      <c r="K912" s="201">
        <v>242000</v>
      </c>
      <c r="L912" s="201">
        <v>50800</v>
      </c>
      <c r="M912" s="201">
        <f t="shared" si="56"/>
        <v>292800</v>
      </c>
      <c r="N912" s="199" t="s">
        <v>4211</v>
      </c>
      <c r="O912" s="199" t="s">
        <v>2736</v>
      </c>
      <c r="P912" s="199" t="s">
        <v>4212</v>
      </c>
      <c r="Q912" s="200" t="s">
        <v>781</v>
      </c>
      <c r="R912" s="199"/>
      <c r="S912" s="199" t="s">
        <v>854</v>
      </c>
      <c r="T912" s="199" t="s">
        <v>782</v>
      </c>
      <c r="U912" s="199"/>
      <c r="V912" s="131" t="str">
        <f t="shared" si="57"/>
        <v>SwanS</v>
      </c>
      <c r="W912" s="115" t="str">
        <f t="shared" si="58"/>
        <v/>
      </c>
      <c r="X912" s="115" t="str">
        <f t="shared" si="59"/>
        <v>SwanS</v>
      </c>
    </row>
    <row r="913" spans="1:24" ht="13.5">
      <c r="A913" s="199" t="s">
        <v>443</v>
      </c>
      <c r="B913" s="199" t="s">
        <v>4213</v>
      </c>
      <c r="C913" s="199" t="s">
        <v>1113</v>
      </c>
      <c r="D913" s="199" t="s">
        <v>4214</v>
      </c>
      <c r="E913" s="199" t="s">
        <v>371</v>
      </c>
      <c r="F913" s="199" t="s">
        <v>312</v>
      </c>
      <c r="G913" s="199" t="s">
        <v>129</v>
      </c>
      <c r="H913" s="199"/>
      <c r="I913" s="199" t="s">
        <v>437</v>
      </c>
      <c r="J913" s="200" t="s">
        <v>444</v>
      </c>
      <c r="K913" s="201">
        <v>198000</v>
      </c>
      <c r="L913" s="201">
        <v>41500</v>
      </c>
      <c r="M913" s="201">
        <f t="shared" si="56"/>
        <v>239500</v>
      </c>
      <c r="N913" s="199" t="s">
        <v>4215</v>
      </c>
      <c r="O913" s="199" t="s">
        <v>2736</v>
      </c>
      <c r="P913" s="199" t="s">
        <v>4216</v>
      </c>
      <c r="Q913" s="200" t="s">
        <v>781</v>
      </c>
      <c r="R913" s="199"/>
      <c r="S913" s="199"/>
      <c r="T913" s="199" t="s">
        <v>782</v>
      </c>
      <c r="U913" s="199"/>
      <c r="V913" s="131" t="str">
        <f t="shared" si="57"/>
        <v>ZebraS</v>
      </c>
      <c r="W913" s="115" t="str">
        <f t="shared" si="58"/>
        <v/>
      </c>
      <c r="X913" s="115" t="str">
        <f t="shared" si="59"/>
        <v>ZebraS</v>
      </c>
    </row>
    <row r="914" spans="1:24" ht="13.5">
      <c r="A914" s="199" t="s">
        <v>443</v>
      </c>
      <c r="B914" s="199" t="s">
        <v>4217</v>
      </c>
      <c r="C914" s="199" t="s">
        <v>3953</v>
      </c>
      <c r="D914" s="199" t="s">
        <v>4218</v>
      </c>
      <c r="E914" s="199" t="s">
        <v>371</v>
      </c>
      <c r="F914" s="199" t="s">
        <v>312</v>
      </c>
      <c r="G914" s="199" t="s">
        <v>129</v>
      </c>
      <c r="H914" s="199"/>
      <c r="I914" s="199" t="s">
        <v>437</v>
      </c>
      <c r="J914" s="200" t="s">
        <v>444</v>
      </c>
      <c r="K914" s="201">
        <v>104880</v>
      </c>
      <c r="L914" s="201">
        <v>22020</v>
      </c>
      <c r="M914" s="201">
        <f t="shared" si="56"/>
        <v>126900</v>
      </c>
      <c r="N914" s="199" t="s">
        <v>4219</v>
      </c>
      <c r="O914" s="199" t="s">
        <v>3956</v>
      </c>
      <c r="P914" s="199" t="s">
        <v>4220</v>
      </c>
      <c r="Q914" s="200" t="s">
        <v>781</v>
      </c>
      <c r="R914" s="199"/>
      <c r="S914" s="199" t="s">
        <v>789</v>
      </c>
      <c r="T914" s="199" t="s">
        <v>790</v>
      </c>
      <c r="U914" s="199"/>
      <c r="V914" s="131" t="str">
        <f t="shared" si="57"/>
        <v>四軸空圧膝</v>
      </c>
      <c r="W914" s="115" t="str">
        <f t="shared" si="58"/>
        <v/>
      </c>
      <c r="X914" s="115" t="str">
        <f t="shared" si="59"/>
        <v>四軸空圧膝</v>
      </c>
    </row>
    <row r="915" spans="1:24" ht="13.5">
      <c r="A915" s="199" t="s">
        <v>443</v>
      </c>
      <c r="B915" s="199" t="s">
        <v>4221</v>
      </c>
      <c r="C915" s="199" t="s">
        <v>1119</v>
      </c>
      <c r="D915" s="199" t="s">
        <v>4222</v>
      </c>
      <c r="E915" s="199" t="s">
        <v>371</v>
      </c>
      <c r="F915" s="199" t="s">
        <v>312</v>
      </c>
      <c r="G915" s="199" t="s">
        <v>129</v>
      </c>
      <c r="H915" s="199"/>
      <c r="I915" s="199" t="s">
        <v>437</v>
      </c>
      <c r="J915" s="200" t="s">
        <v>444</v>
      </c>
      <c r="K915" s="201">
        <v>115000</v>
      </c>
      <c r="L915" s="201">
        <v>24100</v>
      </c>
      <c r="M915" s="201">
        <f t="shared" si="56"/>
        <v>139100</v>
      </c>
      <c r="N915" s="199" t="s">
        <v>4223</v>
      </c>
      <c r="O915" s="199" t="s">
        <v>3776</v>
      </c>
      <c r="P915" s="199" t="s">
        <v>4224</v>
      </c>
      <c r="Q915" s="200" t="s">
        <v>781</v>
      </c>
      <c r="R915" s="199"/>
      <c r="S915" s="199" t="s">
        <v>789</v>
      </c>
      <c r="T915" s="199" t="s">
        <v>782</v>
      </c>
      <c r="U915" s="199"/>
      <c r="V915" s="131" t="str">
        <f t="shared" si="57"/>
        <v>四軸膝継手</v>
      </c>
      <c r="W915" s="115" t="str">
        <f t="shared" si="58"/>
        <v/>
      </c>
      <c r="X915" s="115" t="str">
        <f t="shared" si="59"/>
        <v>四軸膝継手</v>
      </c>
    </row>
    <row r="916" spans="1:24" ht="13.5">
      <c r="A916" s="199" t="s">
        <v>443</v>
      </c>
      <c r="B916" s="199" t="s">
        <v>4225</v>
      </c>
      <c r="C916" s="199" t="s">
        <v>1119</v>
      </c>
      <c r="D916" s="199" t="s">
        <v>4226</v>
      </c>
      <c r="E916" s="199" t="s">
        <v>371</v>
      </c>
      <c r="F916" s="199" t="s">
        <v>312</v>
      </c>
      <c r="G916" s="199" t="s">
        <v>129</v>
      </c>
      <c r="H916" s="199"/>
      <c r="I916" s="199" t="s">
        <v>437</v>
      </c>
      <c r="J916" s="200" t="s">
        <v>444</v>
      </c>
      <c r="K916" s="201">
        <v>49000</v>
      </c>
      <c r="L916" s="201">
        <v>15600</v>
      </c>
      <c r="M916" s="201">
        <f t="shared" si="56"/>
        <v>64600</v>
      </c>
      <c r="N916" s="199" t="s">
        <v>4227</v>
      </c>
      <c r="O916" s="199" t="s">
        <v>3776</v>
      </c>
      <c r="P916" s="199" t="s">
        <v>4228</v>
      </c>
      <c r="Q916" s="200" t="s">
        <v>781</v>
      </c>
      <c r="R916" s="199"/>
      <c r="S916" s="199"/>
      <c r="T916" s="199" t="s">
        <v>782</v>
      </c>
      <c r="U916" s="199"/>
      <c r="V916" s="131" t="str">
        <f t="shared" si="57"/>
        <v>Hy-Stan四軸膝継手</v>
      </c>
      <c r="W916" s="115" t="str">
        <f t="shared" si="58"/>
        <v/>
      </c>
      <c r="X916" s="115" t="str">
        <f t="shared" si="59"/>
        <v>n四軸膝継手</v>
      </c>
    </row>
    <row r="917" spans="1:24" ht="13.5">
      <c r="A917" s="199" t="s">
        <v>443</v>
      </c>
      <c r="B917" s="199" t="s">
        <v>4229</v>
      </c>
      <c r="C917" s="199" t="s">
        <v>1775</v>
      </c>
      <c r="D917" s="199" t="s">
        <v>4230</v>
      </c>
      <c r="E917" s="199" t="s">
        <v>371</v>
      </c>
      <c r="F917" s="199" t="s">
        <v>312</v>
      </c>
      <c r="G917" s="199" t="s">
        <v>129</v>
      </c>
      <c r="H917" s="199"/>
      <c r="I917" s="199" t="s">
        <v>437</v>
      </c>
      <c r="J917" s="200" t="s">
        <v>444</v>
      </c>
      <c r="K917" s="201">
        <v>224300</v>
      </c>
      <c r="L917" s="201">
        <v>47100</v>
      </c>
      <c r="M917" s="201">
        <f t="shared" si="56"/>
        <v>271400</v>
      </c>
      <c r="N917" s="199" t="s">
        <v>4231</v>
      </c>
      <c r="O917" s="199" t="s">
        <v>1778</v>
      </c>
      <c r="P917" s="199" t="s">
        <v>4232</v>
      </c>
      <c r="Q917" s="200" t="s">
        <v>781</v>
      </c>
      <c r="R917" s="199"/>
      <c r="S917" s="199" t="s">
        <v>789</v>
      </c>
      <c r="T917" s="199" t="s">
        <v>790</v>
      </c>
      <c r="U917" s="199"/>
      <c r="V917" s="131" t="str">
        <f t="shared" si="57"/>
        <v>OFM1　四軸膝継手（ロック切替機構付）</v>
      </c>
      <c r="W917" s="115" t="str">
        <f t="shared" si="58"/>
        <v/>
      </c>
      <c r="X917" s="115" t="str">
        <f t="shared" si="59"/>
        <v>切替機構付）</v>
      </c>
    </row>
    <row r="918" spans="1:24" ht="13.5">
      <c r="A918" s="199" t="s">
        <v>443</v>
      </c>
      <c r="B918" s="199" t="s">
        <v>4233</v>
      </c>
      <c r="C918" s="199" t="s">
        <v>1775</v>
      </c>
      <c r="D918" s="199" t="s">
        <v>4234</v>
      </c>
      <c r="E918" s="199" t="s">
        <v>371</v>
      </c>
      <c r="F918" s="199" t="s">
        <v>312</v>
      </c>
      <c r="G918" s="199" t="s">
        <v>129</v>
      </c>
      <c r="H918" s="199"/>
      <c r="I918" s="199" t="s">
        <v>437</v>
      </c>
      <c r="J918" s="200" t="s">
        <v>444</v>
      </c>
      <c r="K918" s="201">
        <v>119300</v>
      </c>
      <c r="L918" s="201">
        <v>25000</v>
      </c>
      <c r="M918" s="201">
        <f t="shared" si="56"/>
        <v>144300</v>
      </c>
      <c r="N918" s="199" t="s">
        <v>4235</v>
      </c>
      <c r="O918" s="199" t="s">
        <v>1778</v>
      </c>
      <c r="P918" s="199" t="s">
        <v>4236</v>
      </c>
      <c r="Q918" s="200" t="s">
        <v>781</v>
      </c>
      <c r="R918" s="199"/>
      <c r="S918" s="199" t="s">
        <v>789</v>
      </c>
      <c r="T918" s="199" t="s">
        <v>790</v>
      </c>
      <c r="U918" s="199"/>
      <c r="V918" s="131" t="str">
        <f t="shared" si="57"/>
        <v>OM8　四軸膝継手（回転中心位置調整機構付）</v>
      </c>
      <c r="W918" s="115" t="str">
        <f t="shared" si="58"/>
        <v/>
      </c>
      <c r="X918" s="115" t="str">
        <f t="shared" si="59"/>
        <v>調整機構付）</v>
      </c>
    </row>
    <row r="919" spans="1:24" ht="13.5">
      <c r="A919" s="199" t="s">
        <v>443</v>
      </c>
      <c r="B919" s="199" t="s">
        <v>4237</v>
      </c>
      <c r="C919" s="199" t="s">
        <v>1775</v>
      </c>
      <c r="D919" s="199" t="s">
        <v>4238</v>
      </c>
      <c r="E919" s="199" t="s">
        <v>371</v>
      </c>
      <c r="F919" s="199" t="s">
        <v>312</v>
      </c>
      <c r="G919" s="199" t="s">
        <v>129</v>
      </c>
      <c r="H919" s="199"/>
      <c r="I919" s="199" t="s">
        <v>437</v>
      </c>
      <c r="J919" s="200" t="s">
        <v>444</v>
      </c>
      <c r="K919" s="201">
        <v>257500</v>
      </c>
      <c r="L919" s="201">
        <v>52700</v>
      </c>
      <c r="M919" s="201">
        <f t="shared" si="56"/>
        <v>310200</v>
      </c>
      <c r="N919" s="199" t="s">
        <v>4239</v>
      </c>
      <c r="O919" s="199" t="s">
        <v>1778</v>
      </c>
      <c r="P919" s="199" t="s">
        <v>4240</v>
      </c>
      <c r="Q919" s="200" t="s">
        <v>781</v>
      </c>
      <c r="R919" s="199"/>
      <c r="S919" s="199" t="s">
        <v>789</v>
      </c>
      <c r="T919" s="199" t="s">
        <v>790</v>
      </c>
      <c r="U919" s="199"/>
      <c r="V919" s="131" t="str">
        <f t="shared" si="57"/>
        <v>トータルニー　1900</v>
      </c>
      <c r="W919" s="115" t="str">
        <f t="shared" si="58"/>
        <v/>
      </c>
      <c r="X919" s="115" t="str">
        <f t="shared" si="59"/>
        <v>ー　1900</v>
      </c>
    </row>
    <row r="920" spans="1:24" ht="13.5">
      <c r="A920" s="199" t="s">
        <v>445</v>
      </c>
      <c r="B920" s="199" t="s">
        <v>4241</v>
      </c>
      <c r="C920" s="199" t="s">
        <v>796</v>
      </c>
      <c r="D920" s="199" t="s">
        <v>4242</v>
      </c>
      <c r="E920" s="199" t="s">
        <v>371</v>
      </c>
      <c r="F920" s="199" t="s">
        <v>312</v>
      </c>
      <c r="G920" s="199" t="s">
        <v>129</v>
      </c>
      <c r="H920" s="199"/>
      <c r="I920" s="199" t="s">
        <v>437</v>
      </c>
      <c r="J920" s="200" t="s">
        <v>424</v>
      </c>
      <c r="K920" s="201">
        <v>145000</v>
      </c>
      <c r="L920" s="201">
        <v>30400</v>
      </c>
      <c r="M920" s="201">
        <f t="shared" si="56"/>
        <v>175400</v>
      </c>
      <c r="N920" s="199" t="s">
        <v>4243</v>
      </c>
      <c r="O920" s="199" t="s">
        <v>799</v>
      </c>
      <c r="P920" s="199" t="s">
        <v>4244</v>
      </c>
      <c r="Q920" s="200" t="s">
        <v>781</v>
      </c>
      <c r="R920" s="199"/>
      <c r="S920" s="199" t="s">
        <v>789</v>
      </c>
      <c r="T920" s="199" t="s">
        <v>790</v>
      </c>
      <c r="U920" s="199"/>
      <c r="V920" s="131" t="str">
        <f t="shared" si="57"/>
        <v>多軸膝継手　小児用</v>
      </c>
      <c r="W920" s="115" t="str">
        <f t="shared" si="58"/>
        <v/>
      </c>
      <c r="X920" s="115" t="str">
        <f t="shared" si="59"/>
        <v>継手　小児用</v>
      </c>
    </row>
    <row r="921" spans="1:24" ht="13.5">
      <c r="A921" s="199" t="s">
        <v>445</v>
      </c>
      <c r="B921" s="199" t="s">
        <v>4245</v>
      </c>
      <c r="C921" s="199" t="s">
        <v>796</v>
      </c>
      <c r="D921" s="199" t="s">
        <v>4246</v>
      </c>
      <c r="E921" s="199" t="s">
        <v>371</v>
      </c>
      <c r="F921" s="199" t="s">
        <v>312</v>
      </c>
      <c r="G921" s="199" t="s">
        <v>129</v>
      </c>
      <c r="H921" s="199"/>
      <c r="I921" s="199" t="s">
        <v>437</v>
      </c>
      <c r="J921" s="200" t="s">
        <v>424</v>
      </c>
      <c r="K921" s="201">
        <v>459000</v>
      </c>
      <c r="L921" s="201">
        <v>60300</v>
      </c>
      <c r="M921" s="201">
        <f t="shared" si="56"/>
        <v>519300</v>
      </c>
      <c r="N921" s="199" t="s">
        <v>4247</v>
      </c>
      <c r="O921" s="199" t="s">
        <v>799</v>
      </c>
      <c r="P921" s="199" t="s">
        <v>4248</v>
      </c>
      <c r="Q921" s="200" t="s">
        <v>781</v>
      </c>
      <c r="R921" s="199"/>
      <c r="S921" s="199" t="s">
        <v>789</v>
      </c>
      <c r="T921" s="199" t="s">
        <v>790</v>
      </c>
      <c r="U921" s="199"/>
      <c r="V921" s="131" t="str">
        <f t="shared" si="57"/>
        <v>油圧多軸膝継手　小児用</v>
      </c>
      <c r="W921" s="115" t="str">
        <f t="shared" si="58"/>
        <v/>
      </c>
      <c r="X921" s="115" t="str">
        <f t="shared" si="59"/>
        <v>継手　小児用</v>
      </c>
    </row>
    <row r="922" spans="1:24" ht="13.5">
      <c r="A922" s="199" t="s">
        <v>445</v>
      </c>
      <c r="B922" s="199" t="s">
        <v>4249</v>
      </c>
      <c r="C922" s="199" t="s">
        <v>1119</v>
      </c>
      <c r="D922" s="199" t="s">
        <v>4250</v>
      </c>
      <c r="E922" s="199" t="s">
        <v>371</v>
      </c>
      <c r="F922" s="199" t="s">
        <v>312</v>
      </c>
      <c r="G922" s="199" t="s">
        <v>129</v>
      </c>
      <c r="H922" s="199"/>
      <c r="I922" s="199" t="s">
        <v>437</v>
      </c>
      <c r="J922" s="200" t="s">
        <v>424</v>
      </c>
      <c r="K922" s="201">
        <v>62000</v>
      </c>
      <c r="L922" s="201">
        <v>13000</v>
      </c>
      <c r="M922" s="201">
        <f t="shared" si="56"/>
        <v>75000</v>
      </c>
      <c r="N922" s="199" t="s">
        <v>4251</v>
      </c>
      <c r="O922" s="199" t="s">
        <v>3776</v>
      </c>
      <c r="P922" s="199" t="s">
        <v>4252</v>
      </c>
      <c r="Q922" s="200" t="s">
        <v>781</v>
      </c>
      <c r="R922" s="199"/>
      <c r="S922" s="199"/>
      <c r="T922" s="199" t="s">
        <v>782</v>
      </c>
      <c r="U922" s="199"/>
      <c r="V922" s="131" t="str">
        <f t="shared" si="57"/>
        <v>小児用四軸膝継手</v>
      </c>
      <c r="W922" s="115" t="str">
        <f t="shared" si="58"/>
        <v/>
      </c>
      <c r="X922" s="115" t="str">
        <f t="shared" si="59"/>
        <v>用四軸膝継手</v>
      </c>
    </row>
    <row r="923" spans="1:24" ht="13.5">
      <c r="A923" s="199" t="s">
        <v>445</v>
      </c>
      <c r="B923" s="199" t="s">
        <v>4253</v>
      </c>
      <c r="C923" s="199" t="s">
        <v>1775</v>
      </c>
      <c r="D923" s="199" t="s">
        <v>4254</v>
      </c>
      <c r="E923" s="199" t="s">
        <v>371</v>
      </c>
      <c r="F923" s="199" t="s">
        <v>312</v>
      </c>
      <c r="G923" s="199" t="s">
        <v>129</v>
      </c>
      <c r="H923" s="199"/>
      <c r="I923" s="199" t="s">
        <v>437</v>
      </c>
      <c r="J923" s="200" t="s">
        <v>424</v>
      </c>
      <c r="K923" s="201">
        <v>250400</v>
      </c>
      <c r="L923" s="201">
        <v>52500</v>
      </c>
      <c r="M923" s="201">
        <f t="shared" si="56"/>
        <v>302900</v>
      </c>
      <c r="N923" s="199" t="s">
        <v>4255</v>
      </c>
      <c r="O923" s="199" t="s">
        <v>1778</v>
      </c>
      <c r="P923" s="199" t="s">
        <v>4256</v>
      </c>
      <c r="Q923" s="200" t="s">
        <v>781</v>
      </c>
      <c r="R923" s="199"/>
      <c r="S923" s="199" t="s">
        <v>789</v>
      </c>
      <c r="T923" s="199" t="s">
        <v>790</v>
      </c>
      <c r="U923" s="199"/>
      <c r="V923" s="131" t="str">
        <f t="shared" si="57"/>
        <v>トータルニー　ジュニア</v>
      </c>
      <c r="W923" s="115" t="str">
        <f t="shared" si="58"/>
        <v/>
      </c>
      <c r="X923" s="115" t="str">
        <f t="shared" si="59"/>
        <v>ー　ジュニア</v>
      </c>
    </row>
    <row r="924" spans="1:24" ht="13.5">
      <c r="A924" s="199" t="s">
        <v>446</v>
      </c>
      <c r="B924" s="199" t="s">
        <v>4257</v>
      </c>
      <c r="C924" s="199" t="s">
        <v>796</v>
      </c>
      <c r="D924" s="199" t="s">
        <v>4258</v>
      </c>
      <c r="E924" s="199" t="s">
        <v>371</v>
      </c>
      <c r="F924" s="199" t="s">
        <v>312</v>
      </c>
      <c r="G924" s="199" t="s">
        <v>129</v>
      </c>
      <c r="H924" s="199"/>
      <c r="I924" s="199" t="s">
        <v>437</v>
      </c>
      <c r="J924" s="200" t="s">
        <v>426</v>
      </c>
      <c r="K924" s="201">
        <v>158000</v>
      </c>
      <c r="L924" s="201">
        <v>33100</v>
      </c>
      <c r="M924" s="201">
        <f t="shared" si="56"/>
        <v>191100</v>
      </c>
      <c r="N924" s="199" t="s">
        <v>4259</v>
      </c>
      <c r="O924" s="199" t="s">
        <v>799</v>
      </c>
      <c r="P924" s="199" t="s">
        <v>4260</v>
      </c>
      <c r="Q924" s="200" t="s">
        <v>781</v>
      </c>
      <c r="R924" s="199"/>
      <c r="S924" s="199" t="s">
        <v>789</v>
      </c>
      <c r="T924" s="199" t="s">
        <v>790</v>
      </c>
      <c r="U924" s="199"/>
      <c r="V924" s="131" t="str">
        <f t="shared" si="57"/>
        <v>膝離断用膝継手　マニュアルロック</v>
      </c>
      <c r="W924" s="115" t="str">
        <f t="shared" si="58"/>
        <v/>
      </c>
      <c r="X924" s="115" t="str">
        <f t="shared" si="59"/>
        <v>ュアルロック</v>
      </c>
    </row>
    <row r="925" spans="1:24" ht="13.5">
      <c r="A925" s="199" t="s">
        <v>446</v>
      </c>
      <c r="B925" s="199" t="s">
        <v>4261</v>
      </c>
      <c r="C925" s="199" t="s">
        <v>3953</v>
      </c>
      <c r="D925" s="199" t="s">
        <v>4262</v>
      </c>
      <c r="E925" s="199" t="s">
        <v>371</v>
      </c>
      <c r="F925" s="199" t="s">
        <v>312</v>
      </c>
      <c r="G925" s="199" t="s">
        <v>129</v>
      </c>
      <c r="H925" s="199"/>
      <c r="I925" s="199" t="s">
        <v>437</v>
      </c>
      <c r="J925" s="200" t="s">
        <v>426</v>
      </c>
      <c r="K925" s="201">
        <v>93970</v>
      </c>
      <c r="L925" s="201">
        <v>19730</v>
      </c>
      <c r="M925" s="201">
        <f t="shared" si="56"/>
        <v>113700</v>
      </c>
      <c r="N925" s="199" t="s">
        <v>4263</v>
      </c>
      <c r="O925" s="199" t="s">
        <v>3956</v>
      </c>
      <c r="P925" s="199" t="s">
        <v>4264</v>
      </c>
      <c r="Q925" s="200" t="s">
        <v>781</v>
      </c>
      <c r="R925" s="199"/>
      <c r="S925" s="199" t="s">
        <v>789</v>
      </c>
      <c r="T925" s="199" t="s">
        <v>790</v>
      </c>
      <c r="U925" s="199"/>
      <c r="V925" s="131" t="str">
        <f t="shared" si="57"/>
        <v>四軸手動固定膝（極長断端又は膝離断用）</v>
      </c>
      <c r="W925" s="115" t="str">
        <f t="shared" si="58"/>
        <v/>
      </c>
      <c r="X925" s="115" t="str">
        <f t="shared" si="59"/>
        <v>は膝離断用）</v>
      </c>
    </row>
    <row r="926" spans="1:24" ht="13.5">
      <c r="A926" s="199" t="s">
        <v>447</v>
      </c>
      <c r="B926" s="199" t="s">
        <v>4265</v>
      </c>
      <c r="C926" s="199" t="s">
        <v>784</v>
      </c>
      <c r="D926" s="199" t="s">
        <v>4266</v>
      </c>
      <c r="E926" s="199" t="s">
        <v>371</v>
      </c>
      <c r="F926" s="199" t="s">
        <v>312</v>
      </c>
      <c r="G926" s="199" t="s">
        <v>448</v>
      </c>
      <c r="H926" s="199"/>
      <c r="I926" s="199" t="s">
        <v>449</v>
      </c>
      <c r="J926" s="200" t="s">
        <v>450</v>
      </c>
      <c r="K926" s="201">
        <v>4140</v>
      </c>
      <c r="L926" s="201">
        <v>1660</v>
      </c>
      <c r="M926" s="201">
        <f t="shared" si="56"/>
        <v>5800</v>
      </c>
      <c r="N926" s="199" t="s">
        <v>4267</v>
      </c>
      <c r="O926" s="199" t="s">
        <v>787</v>
      </c>
      <c r="P926" s="199" t="s">
        <v>4268</v>
      </c>
      <c r="Q926" s="200" t="s">
        <v>781</v>
      </c>
      <c r="R926" s="199"/>
      <c r="S926" s="199"/>
      <c r="T926" s="199" t="s">
        <v>782</v>
      </c>
      <c r="U926" s="199"/>
      <c r="V926" s="131" t="str">
        <f t="shared" si="57"/>
        <v>サッチアダプター　ステンレス</v>
      </c>
      <c r="W926" s="115" t="str">
        <f t="shared" si="58"/>
        <v/>
      </c>
      <c r="X926" s="115" t="str">
        <f t="shared" si="59"/>
        <v>　ステンレス</v>
      </c>
    </row>
    <row r="927" spans="1:24" ht="13.5">
      <c r="A927" s="199" t="s">
        <v>447</v>
      </c>
      <c r="B927" s="199" t="s">
        <v>4269</v>
      </c>
      <c r="C927" s="199" t="s">
        <v>784</v>
      </c>
      <c r="D927" s="199" t="s">
        <v>4270</v>
      </c>
      <c r="E927" s="199" t="s">
        <v>371</v>
      </c>
      <c r="F927" s="199" t="s">
        <v>312</v>
      </c>
      <c r="G927" s="199" t="s">
        <v>448</v>
      </c>
      <c r="H927" s="199"/>
      <c r="I927" s="199" t="s">
        <v>449</v>
      </c>
      <c r="J927" s="200" t="s">
        <v>450</v>
      </c>
      <c r="K927" s="201">
        <v>13650</v>
      </c>
      <c r="L927" s="201">
        <v>5650</v>
      </c>
      <c r="M927" s="201">
        <f t="shared" si="56"/>
        <v>19300</v>
      </c>
      <c r="N927" s="199" t="s">
        <v>4271</v>
      </c>
      <c r="O927" s="199" t="s">
        <v>787</v>
      </c>
      <c r="P927" s="199" t="s">
        <v>4272</v>
      </c>
      <c r="Q927" s="200" t="s">
        <v>781</v>
      </c>
      <c r="R927" s="199"/>
      <c r="S927" s="199"/>
      <c r="T927" s="199" t="s">
        <v>782</v>
      </c>
      <c r="U927" s="199"/>
      <c r="V927" s="131" t="str">
        <f t="shared" si="57"/>
        <v>サッチアダプター　チタン</v>
      </c>
      <c r="W927" s="115" t="str">
        <f t="shared" si="58"/>
        <v/>
      </c>
      <c r="X927" s="115" t="str">
        <f t="shared" si="59"/>
        <v>ター　チタン</v>
      </c>
    </row>
    <row r="928" spans="1:24" ht="13.5">
      <c r="A928" s="199" t="s">
        <v>447</v>
      </c>
      <c r="B928" s="199" t="s">
        <v>4273</v>
      </c>
      <c r="C928" s="199" t="s">
        <v>796</v>
      </c>
      <c r="D928" s="199" t="s">
        <v>4274</v>
      </c>
      <c r="E928" s="199" t="s">
        <v>371</v>
      </c>
      <c r="F928" s="199" t="s">
        <v>312</v>
      </c>
      <c r="G928" s="199" t="s">
        <v>448</v>
      </c>
      <c r="H928" s="199"/>
      <c r="I928" s="199" t="s">
        <v>449</v>
      </c>
      <c r="J928" s="200" t="s">
        <v>450</v>
      </c>
      <c r="K928" s="201">
        <v>5800</v>
      </c>
      <c r="L928" s="201">
        <v>2400</v>
      </c>
      <c r="M928" s="201">
        <f t="shared" si="56"/>
        <v>8200</v>
      </c>
      <c r="N928" s="199" t="s">
        <v>4275</v>
      </c>
      <c r="O928" s="199" t="s">
        <v>799</v>
      </c>
      <c r="P928" s="199" t="s">
        <v>4276</v>
      </c>
      <c r="Q928" s="200" t="s">
        <v>781</v>
      </c>
      <c r="R928" s="199"/>
      <c r="S928" s="199" t="s">
        <v>789</v>
      </c>
      <c r="T928" s="199" t="s">
        <v>790</v>
      </c>
      <c r="U928" s="199"/>
      <c r="V928" s="131" t="str">
        <f t="shared" si="57"/>
        <v>SACHフット用アダプター　ステンレス</v>
      </c>
      <c r="W928" s="115" t="str">
        <f t="shared" si="58"/>
        <v/>
      </c>
      <c r="X928" s="115" t="str">
        <f t="shared" si="59"/>
        <v>　ステンレス</v>
      </c>
    </row>
    <row r="929" spans="1:24" ht="13.5">
      <c r="A929" s="199" t="s">
        <v>447</v>
      </c>
      <c r="B929" s="199" t="s">
        <v>4277</v>
      </c>
      <c r="C929" s="199" t="s">
        <v>796</v>
      </c>
      <c r="D929" s="199" t="s">
        <v>4278</v>
      </c>
      <c r="E929" s="199" t="s">
        <v>371</v>
      </c>
      <c r="F929" s="199" t="s">
        <v>312</v>
      </c>
      <c r="G929" s="199" t="s">
        <v>448</v>
      </c>
      <c r="H929" s="199"/>
      <c r="I929" s="199" t="s">
        <v>449</v>
      </c>
      <c r="J929" s="200" t="s">
        <v>450</v>
      </c>
      <c r="K929" s="201">
        <v>17000</v>
      </c>
      <c r="L929" s="201">
        <v>7100</v>
      </c>
      <c r="M929" s="201">
        <f t="shared" si="56"/>
        <v>24100</v>
      </c>
      <c r="N929" s="199" t="s">
        <v>4279</v>
      </c>
      <c r="O929" s="199" t="s">
        <v>799</v>
      </c>
      <c r="P929" s="199" t="s">
        <v>4280</v>
      </c>
      <c r="Q929" s="200" t="s">
        <v>781</v>
      </c>
      <c r="R929" s="199"/>
      <c r="S929" s="199" t="s">
        <v>789</v>
      </c>
      <c r="T929" s="199" t="s">
        <v>790</v>
      </c>
      <c r="U929" s="199"/>
      <c r="V929" s="131" t="str">
        <f t="shared" si="57"/>
        <v>SACHフット用アダプター　チタン</v>
      </c>
      <c r="W929" s="115" t="str">
        <f t="shared" si="58"/>
        <v/>
      </c>
      <c r="X929" s="115" t="str">
        <f t="shared" si="59"/>
        <v>ター　チタン</v>
      </c>
    </row>
    <row r="930" spans="1:24" ht="13.5">
      <c r="A930" s="199" t="s">
        <v>447</v>
      </c>
      <c r="B930" s="199" t="s">
        <v>4281</v>
      </c>
      <c r="C930" s="199" t="s">
        <v>796</v>
      </c>
      <c r="D930" s="199" t="s">
        <v>4282</v>
      </c>
      <c r="E930" s="199" t="s">
        <v>371</v>
      </c>
      <c r="F930" s="199" t="s">
        <v>312</v>
      </c>
      <c r="G930" s="199" t="s">
        <v>448</v>
      </c>
      <c r="H930" s="199"/>
      <c r="I930" s="199" t="s">
        <v>449</v>
      </c>
      <c r="J930" s="200" t="s">
        <v>450</v>
      </c>
      <c r="K930" s="201">
        <v>14000</v>
      </c>
      <c r="L930" s="201">
        <v>5800</v>
      </c>
      <c r="M930" s="201">
        <f t="shared" si="56"/>
        <v>19800</v>
      </c>
      <c r="N930" s="199" t="s">
        <v>4283</v>
      </c>
      <c r="O930" s="199" t="s">
        <v>799</v>
      </c>
      <c r="P930" s="199" t="s">
        <v>4284</v>
      </c>
      <c r="Q930" s="200" t="s">
        <v>781</v>
      </c>
      <c r="R930" s="199"/>
      <c r="S930" s="199" t="s">
        <v>789</v>
      </c>
      <c r="T930" s="199" t="s">
        <v>790</v>
      </c>
      <c r="U930" s="199"/>
      <c r="V930" s="131" t="str">
        <f t="shared" si="57"/>
        <v>SACHフット用アダプター　アルミ</v>
      </c>
      <c r="W930" s="115" t="str">
        <f t="shared" si="58"/>
        <v/>
      </c>
      <c r="X930" s="115" t="str">
        <f t="shared" si="59"/>
        <v>ター　アルミ</v>
      </c>
    </row>
    <row r="931" spans="1:24" ht="13.5">
      <c r="A931" s="199" t="s">
        <v>447</v>
      </c>
      <c r="B931" s="199" t="s">
        <v>4285</v>
      </c>
      <c r="C931" s="199" t="s">
        <v>776</v>
      </c>
      <c r="D931" s="199" t="s">
        <v>4286</v>
      </c>
      <c r="E931" s="199" t="s">
        <v>371</v>
      </c>
      <c r="F931" s="199" t="s">
        <v>312</v>
      </c>
      <c r="G931" s="199" t="s">
        <v>448</v>
      </c>
      <c r="H931" s="199"/>
      <c r="I931" s="199" t="s">
        <v>449</v>
      </c>
      <c r="J931" s="200" t="s">
        <v>450</v>
      </c>
      <c r="K931" s="201">
        <v>14100</v>
      </c>
      <c r="L931" s="201">
        <v>5900</v>
      </c>
      <c r="M931" s="201">
        <f t="shared" si="56"/>
        <v>20000</v>
      </c>
      <c r="N931" s="199" t="s">
        <v>4287</v>
      </c>
      <c r="O931" s="199" t="s">
        <v>779</v>
      </c>
      <c r="P931" s="199" t="s">
        <v>4288</v>
      </c>
      <c r="Q931" s="200" t="s">
        <v>781</v>
      </c>
      <c r="R931" s="199"/>
      <c r="S931" s="199"/>
      <c r="T931" s="199" t="s">
        <v>782</v>
      </c>
      <c r="U931" s="199"/>
      <c r="V931" s="131" t="str">
        <f t="shared" si="57"/>
        <v>チタンSACHアダプター</v>
      </c>
      <c r="W931" s="115" t="str">
        <f t="shared" si="58"/>
        <v/>
      </c>
      <c r="X931" s="115" t="str">
        <f t="shared" si="59"/>
        <v>Hアダプター</v>
      </c>
    </row>
    <row r="932" spans="1:24" ht="13.5">
      <c r="A932" s="199" t="s">
        <v>447</v>
      </c>
      <c r="B932" s="199" t="s">
        <v>4289</v>
      </c>
      <c r="C932" s="199" t="s">
        <v>776</v>
      </c>
      <c r="D932" s="199" t="s">
        <v>4290</v>
      </c>
      <c r="E932" s="199" t="s">
        <v>371</v>
      </c>
      <c r="F932" s="199" t="s">
        <v>312</v>
      </c>
      <c r="G932" s="199" t="s">
        <v>448</v>
      </c>
      <c r="H932" s="199"/>
      <c r="I932" s="199" t="s">
        <v>449</v>
      </c>
      <c r="J932" s="200" t="s">
        <v>450</v>
      </c>
      <c r="K932" s="201">
        <v>8750</v>
      </c>
      <c r="L932" s="201">
        <v>3650</v>
      </c>
      <c r="M932" s="201">
        <f t="shared" si="56"/>
        <v>12400</v>
      </c>
      <c r="N932" s="199" t="s">
        <v>4291</v>
      </c>
      <c r="O932" s="199" t="s">
        <v>779</v>
      </c>
      <c r="P932" s="199" t="s">
        <v>4292</v>
      </c>
      <c r="Q932" s="200" t="s">
        <v>781</v>
      </c>
      <c r="R932" s="199"/>
      <c r="S932" s="199"/>
      <c r="T932" s="199" t="s">
        <v>782</v>
      </c>
      <c r="U932" s="199"/>
      <c r="V932" s="131" t="str">
        <f t="shared" si="57"/>
        <v>ステンSACHアダプター</v>
      </c>
      <c r="W932" s="115" t="str">
        <f t="shared" si="58"/>
        <v/>
      </c>
      <c r="X932" s="115" t="str">
        <f t="shared" si="59"/>
        <v>Hアダプター</v>
      </c>
    </row>
    <row r="933" spans="1:24" ht="13.5">
      <c r="A933" s="199" t="s">
        <v>447</v>
      </c>
      <c r="B933" s="199" t="s">
        <v>4293</v>
      </c>
      <c r="C933" s="199" t="s">
        <v>1113</v>
      </c>
      <c r="D933" s="199" t="s">
        <v>4294</v>
      </c>
      <c r="E933" s="199" t="s">
        <v>371</v>
      </c>
      <c r="F933" s="199" t="s">
        <v>312</v>
      </c>
      <c r="G933" s="199" t="s">
        <v>448</v>
      </c>
      <c r="H933" s="199"/>
      <c r="I933" s="199" t="s">
        <v>449</v>
      </c>
      <c r="J933" s="200" t="s">
        <v>450</v>
      </c>
      <c r="K933" s="201">
        <v>4700</v>
      </c>
      <c r="L933" s="201">
        <v>1900</v>
      </c>
      <c r="M933" s="201">
        <f t="shared" si="56"/>
        <v>6600</v>
      </c>
      <c r="N933" s="199" t="s">
        <v>4295</v>
      </c>
      <c r="O933" s="199" t="s">
        <v>2736</v>
      </c>
      <c r="P933" s="199" t="s">
        <v>4296</v>
      </c>
      <c r="Q933" s="200" t="s">
        <v>781</v>
      </c>
      <c r="R933" s="199"/>
      <c r="S933" s="199" t="s">
        <v>789</v>
      </c>
      <c r="T933" s="199" t="s">
        <v>790</v>
      </c>
      <c r="U933" s="199"/>
      <c r="V933" s="131" t="str">
        <f t="shared" si="57"/>
        <v>ピラミッドつきSACHアダプター</v>
      </c>
      <c r="W933" s="115" t="str">
        <f t="shared" si="58"/>
        <v/>
      </c>
      <c r="X933" s="115" t="str">
        <f t="shared" si="59"/>
        <v>Hアダプター</v>
      </c>
    </row>
    <row r="934" spans="1:24" ht="13.5">
      <c r="A934" s="199" t="s">
        <v>447</v>
      </c>
      <c r="B934" s="199" t="s">
        <v>4297</v>
      </c>
      <c r="C934" s="199" t="s">
        <v>1113</v>
      </c>
      <c r="D934" s="199" t="s">
        <v>4298</v>
      </c>
      <c r="E934" s="199" t="s">
        <v>371</v>
      </c>
      <c r="F934" s="199" t="s">
        <v>312</v>
      </c>
      <c r="G934" s="199" t="s">
        <v>448</v>
      </c>
      <c r="H934" s="199"/>
      <c r="I934" s="199" t="s">
        <v>449</v>
      </c>
      <c r="J934" s="200" t="s">
        <v>450</v>
      </c>
      <c r="K934" s="201">
        <v>6900</v>
      </c>
      <c r="L934" s="201">
        <v>2800</v>
      </c>
      <c r="M934" s="201">
        <f t="shared" si="56"/>
        <v>9700</v>
      </c>
      <c r="N934" s="199" t="s">
        <v>4299</v>
      </c>
      <c r="O934" s="199" t="s">
        <v>2736</v>
      </c>
      <c r="P934" s="199" t="s">
        <v>4300</v>
      </c>
      <c r="Q934" s="200" t="s">
        <v>781</v>
      </c>
      <c r="R934" s="199"/>
      <c r="S934" s="199" t="s">
        <v>789</v>
      </c>
      <c r="T934" s="199" t="s">
        <v>790</v>
      </c>
      <c r="U934" s="199"/>
      <c r="V934" s="131" t="str">
        <f t="shared" si="57"/>
        <v>ピラミッドつきSACHアダプタ（J-Foot　L用）</v>
      </c>
      <c r="W934" s="115" t="str">
        <f t="shared" si="58"/>
        <v/>
      </c>
      <c r="X934" s="115" t="str">
        <f t="shared" si="59"/>
        <v>ot　L用）</v>
      </c>
    </row>
    <row r="935" spans="1:24" ht="13.5">
      <c r="A935" s="199" t="s">
        <v>447</v>
      </c>
      <c r="B935" s="199" t="s">
        <v>4301</v>
      </c>
      <c r="C935" s="199" t="s">
        <v>1119</v>
      </c>
      <c r="D935" s="199" t="s">
        <v>4302</v>
      </c>
      <c r="E935" s="199" t="s">
        <v>371</v>
      </c>
      <c r="F935" s="199" t="s">
        <v>312</v>
      </c>
      <c r="G935" s="199" t="s">
        <v>448</v>
      </c>
      <c r="H935" s="199"/>
      <c r="I935" s="199" t="s">
        <v>449</v>
      </c>
      <c r="J935" s="200" t="s">
        <v>450</v>
      </c>
      <c r="K935" s="201">
        <v>12700</v>
      </c>
      <c r="L935" s="201">
        <v>5300</v>
      </c>
      <c r="M935" s="201">
        <f t="shared" si="56"/>
        <v>18000</v>
      </c>
      <c r="N935" s="199" t="s">
        <v>4303</v>
      </c>
      <c r="O935" s="199" t="s">
        <v>2745</v>
      </c>
      <c r="P935" s="199" t="s">
        <v>4304</v>
      </c>
      <c r="Q935" s="200" t="s">
        <v>781</v>
      </c>
      <c r="R935" s="199"/>
      <c r="S935" s="199" t="s">
        <v>789</v>
      </c>
      <c r="T935" s="199" t="s">
        <v>782</v>
      </c>
      <c r="U935" s="199"/>
      <c r="V935" s="131" t="str">
        <f t="shared" si="57"/>
        <v>CC2L-TAJ足継手</v>
      </c>
      <c r="W935" s="115" t="str">
        <f t="shared" si="58"/>
        <v/>
      </c>
      <c r="X935" s="115" t="str">
        <f t="shared" si="59"/>
        <v>TAJ足継手</v>
      </c>
    </row>
    <row r="936" spans="1:24" ht="13.5">
      <c r="A936" s="199" t="s">
        <v>447</v>
      </c>
      <c r="B936" s="199" t="s">
        <v>4305</v>
      </c>
      <c r="C936" s="199" t="s">
        <v>1119</v>
      </c>
      <c r="D936" s="199" t="s">
        <v>4306</v>
      </c>
      <c r="E936" s="199" t="s">
        <v>371</v>
      </c>
      <c r="F936" s="199" t="s">
        <v>312</v>
      </c>
      <c r="G936" s="199" t="s">
        <v>448</v>
      </c>
      <c r="H936" s="199"/>
      <c r="I936" s="199" t="s">
        <v>449</v>
      </c>
      <c r="J936" s="200" t="s">
        <v>450</v>
      </c>
      <c r="K936" s="201">
        <v>4100</v>
      </c>
      <c r="L936" s="201">
        <v>1700</v>
      </c>
      <c r="M936" s="201">
        <f t="shared" si="56"/>
        <v>5800</v>
      </c>
      <c r="N936" s="199" t="s">
        <v>4307</v>
      </c>
      <c r="O936" s="199" t="s">
        <v>3776</v>
      </c>
      <c r="P936" s="199" t="s">
        <v>448</v>
      </c>
      <c r="Q936" s="200" t="s">
        <v>781</v>
      </c>
      <c r="R936" s="199"/>
      <c r="S936" s="199"/>
      <c r="T936" s="199" t="s">
        <v>782</v>
      </c>
      <c r="U936" s="199"/>
      <c r="V936" s="131" t="str">
        <f t="shared" si="57"/>
        <v>足継手</v>
      </c>
      <c r="W936" s="115" t="str">
        <f t="shared" si="58"/>
        <v/>
      </c>
      <c r="X936" s="115" t="str">
        <f t="shared" si="59"/>
        <v>足継手</v>
      </c>
    </row>
    <row r="937" spans="1:24" ht="13.5">
      <c r="A937" s="199" t="s">
        <v>447</v>
      </c>
      <c r="B937" s="199" t="s">
        <v>4308</v>
      </c>
      <c r="C937" s="199" t="s">
        <v>4309</v>
      </c>
      <c r="D937" s="199" t="s">
        <v>4310</v>
      </c>
      <c r="E937" s="199" t="s">
        <v>371</v>
      </c>
      <c r="F937" s="199" t="s">
        <v>312</v>
      </c>
      <c r="G937" s="199" t="s">
        <v>448</v>
      </c>
      <c r="H937" s="199"/>
      <c r="I937" s="199" t="s">
        <v>449</v>
      </c>
      <c r="J937" s="200" t="s">
        <v>450</v>
      </c>
      <c r="K937" s="201">
        <v>17930</v>
      </c>
      <c r="L937" s="201">
        <v>7470</v>
      </c>
      <c r="M937" s="201">
        <f t="shared" si="56"/>
        <v>25400</v>
      </c>
      <c r="N937" s="199" t="s">
        <v>4311</v>
      </c>
      <c r="O937" s="199" t="s">
        <v>4312</v>
      </c>
      <c r="P937" s="199" t="s">
        <v>4313</v>
      </c>
      <c r="Q937" s="200" t="s">
        <v>781</v>
      </c>
      <c r="R937" s="199"/>
      <c r="S937" s="199" t="s">
        <v>789</v>
      </c>
      <c r="T937" s="199" t="s">
        <v>790</v>
      </c>
      <c r="U937" s="199"/>
      <c r="V937" s="131" t="str">
        <f t="shared" si="57"/>
        <v>チタン製サッチフットアダプター</v>
      </c>
      <c r="W937" s="115" t="str">
        <f t="shared" si="58"/>
        <v/>
      </c>
      <c r="X937" s="115" t="str">
        <f t="shared" si="59"/>
        <v>トアダプター</v>
      </c>
    </row>
    <row r="938" spans="1:24" ht="13.5">
      <c r="A938" s="199" t="s">
        <v>451</v>
      </c>
      <c r="B938" s="199" t="s">
        <v>4314</v>
      </c>
      <c r="C938" s="199" t="s">
        <v>1113</v>
      </c>
      <c r="D938" s="199" t="s">
        <v>4315</v>
      </c>
      <c r="E938" s="199" t="s">
        <v>371</v>
      </c>
      <c r="F938" s="199" t="s">
        <v>312</v>
      </c>
      <c r="G938" s="199" t="s">
        <v>448</v>
      </c>
      <c r="H938" s="199"/>
      <c r="I938" s="199" t="s">
        <v>449</v>
      </c>
      <c r="J938" s="200" t="s">
        <v>240</v>
      </c>
      <c r="K938" s="201">
        <v>173600</v>
      </c>
      <c r="L938" s="201">
        <v>36400</v>
      </c>
      <c r="M938" s="201">
        <f t="shared" si="56"/>
        <v>210000</v>
      </c>
      <c r="N938" s="199" t="s">
        <v>4316</v>
      </c>
      <c r="O938" s="199" t="s">
        <v>2736</v>
      </c>
      <c r="P938" s="199" t="s">
        <v>4317</v>
      </c>
      <c r="Q938" s="200" t="s">
        <v>781</v>
      </c>
      <c r="R938" s="199"/>
      <c r="S938" s="199" t="s">
        <v>854</v>
      </c>
      <c r="T938" s="199" t="s">
        <v>782</v>
      </c>
      <c r="U938" s="199"/>
      <c r="V938" s="131" t="str">
        <f t="shared" si="57"/>
        <v>ピッチアジャスター（M1180　J-Foot　L専用品）</v>
      </c>
      <c r="W938" s="115" t="str">
        <f t="shared" si="58"/>
        <v/>
      </c>
      <c r="X938" s="115" t="str">
        <f t="shared" si="59"/>
        <v>　L専用品）</v>
      </c>
    </row>
    <row r="939" spans="1:24" ht="13.5">
      <c r="A939" s="199" t="s">
        <v>451</v>
      </c>
      <c r="B939" s="199" t="s">
        <v>4318</v>
      </c>
      <c r="C939" s="199" t="s">
        <v>2921</v>
      </c>
      <c r="D939" s="199" t="s">
        <v>4319</v>
      </c>
      <c r="E939" s="199" t="s">
        <v>371</v>
      </c>
      <c r="F939" s="199" t="s">
        <v>312</v>
      </c>
      <c r="G939" s="199" t="s">
        <v>448</v>
      </c>
      <c r="H939" s="199"/>
      <c r="I939" s="199" t="s">
        <v>449</v>
      </c>
      <c r="J939" s="200" t="s">
        <v>240</v>
      </c>
      <c r="K939" s="201">
        <v>20000</v>
      </c>
      <c r="L939" s="201">
        <v>8400</v>
      </c>
      <c r="M939" s="201">
        <f t="shared" si="56"/>
        <v>28400</v>
      </c>
      <c r="N939" s="199" t="s">
        <v>4320</v>
      </c>
      <c r="O939" s="199" t="s">
        <v>3175</v>
      </c>
      <c r="P939" s="199" t="s">
        <v>4321</v>
      </c>
      <c r="Q939" s="200" t="s">
        <v>781</v>
      </c>
      <c r="R939" s="199"/>
      <c r="S939" s="199" t="s">
        <v>789</v>
      </c>
      <c r="T939" s="199" t="s">
        <v>790</v>
      </c>
      <c r="U939" s="199"/>
      <c r="V939" s="131" t="str">
        <f t="shared" si="57"/>
        <v>シアトルライト／マルチフレックス足関節用アダプター　FIT.KIT-SEATTLE　L／F-M／F　ANK.</v>
      </c>
      <c r="W939" s="115" t="str">
        <f t="shared" si="58"/>
        <v/>
      </c>
      <c r="X939" s="115" t="str">
        <f t="shared" si="59"/>
        <v>F　ANK.</v>
      </c>
    </row>
    <row r="940" spans="1:24" ht="13.5">
      <c r="A940" s="199" t="s">
        <v>452</v>
      </c>
      <c r="B940" s="199" t="s">
        <v>4322</v>
      </c>
      <c r="C940" s="199" t="s">
        <v>796</v>
      </c>
      <c r="D940" s="199" t="s">
        <v>4323</v>
      </c>
      <c r="E940" s="199" t="s">
        <v>371</v>
      </c>
      <c r="F940" s="199" t="s">
        <v>312</v>
      </c>
      <c r="G940" s="199" t="s">
        <v>448</v>
      </c>
      <c r="H940" s="199"/>
      <c r="I940" s="199" t="s">
        <v>449</v>
      </c>
      <c r="J940" s="200" t="s">
        <v>346</v>
      </c>
      <c r="K940" s="201">
        <v>10100</v>
      </c>
      <c r="L940" s="201">
        <v>4200</v>
      </c>
      <c r="M940" s="201">
        <f t="shared" si="56"/>
        <v>14300</v>
      </c>
      <c r="N940" s="199" t="s">
        <v>4324</v>
      </c>
      <c r="O940" s="199" t="s">
        <v>799</v>
      </c>
      <c r="P940" s="199" t="s">
        <v>4325</v>
      </c>
      <c r="Q940" s="200" t="s">
        <v>781</v>
      </c>
      <c r="R940" s="199"/>
      <c r="S940" s="199" t="s">
        <v>789</v>
      </c>
      <c r="T940" s="199" t="s">
        <v>790</v>
      </c>
      <c r="U940" s="199"/>
      <c r="V940" s="131" t="str">
        <f t="shared" si="57"/>
        <v>SACHフット用アダプター　小児用</v>
      </c>
      <c r="W940" s="115" t="str">
        <f t="shared" si="58"/>
        <v/>
      </c>
      <c r="X940" s="115" t="str">
        <f t="shared" si="59"/>
        <v>ター　小児用</v>
      </c>
    </row>
    <row r="941" spans="1:24" ht="13.5">
      <c r="A941" s="199" t="s">
        <v>452</v>
      </c>
      <c r="B941" s="199" t="s">
        <v>4326</v>
      </c>
      <c r="C941" s="199" t="s">
        <v>1113</v>
      </c>
      <c r="D941" s="199" t="s">
        <v>4327</v>
      </c>
      <c r="E941" s="199" t="s">
        <v>371</v>
      </c>
      <c r="F941" s="199" t="s">
        <v>312</v>
      </c>
      <c r="G941" s="199" t="s">
        <v>448</v>
      </c>
      <c r="H941" s="199"/>
      <c r="I941" s="199" t="s">
        <v>449</v>
      </c>
      <c r="J941" s="200" t="s">
        <v>346</v>
      </c>
      <c r="K941" s="201">
        <v>11800</v>
      </c>
      <c r="L941" s="201">
        <v>4900</v>
      </c>
      <c r="M941" s="201">
        <f t="shared" si="56"/>
        <v>16700</v>
      </c>
      <c r="N941" s="199" t="s">
        <v>4328</v>
      </c>
      <c r="O941" s="199" t="s">
        <v>2736</v>
      </c>
      <c r="P941" s="199" t="s">
        <v>4329</v>
      </c>
      <c r="Q941" s="200" t="s">
        <v>781</v>
      </c>
      <c r="R941" s="199"/>
      <c r="S941" s="199" t="s">
        <v>789</v>
      </c>
      <c r="T941" s="199" t="s">
        <v>790</v>
      </c>
      <c r="U941" s="199"/>
      <c r="V941" s="131" t="str">
        <f t="shared" si="57"/>
        <v>SACHアダプタ（小児用）</v>
      </c>
      <c r="W941" s="115" t="str">
        <f t="shared" si="58"/>
        <v/>
      </c>
      <c r="X941" s="115" t="str">
        <f t="shared" si="59"/>
        <v>タ（小児用）</v>
      </c>
    </row>
    <row r="942" spans="1:24" ht="13.5">
      <c r="A942" s="199" t="s">
        <v>452</v>
      </c>
      <c r="B942" s="199" t="s">
        <v>4330</v>
      </c>
      <c r="C942" s="199" t="s">
        <v>1119</v>
      </c>
      <c r="D942" s="199" t="s">
        <v>4331</v>
      </c>
      <c r="E942" s="199" t="s">
        <v>371</v>
      </c>
      <c r="F942" s="199" t="s">
        <v>312</v>
      </c>
      <c r="G942" s="199" t="s">
        <v>448</v>
      </c>
      <c r="H942" s="199"/>
      <c r="I942" s="199" t="s">
        <v>449</v>
      </c>
      <c r="J942" s="200" t="s">
        <v>346</v>
      </c>
      <c r="K942" s="201">
        <v>8400</v>
      </c>
      <c r="L942" s="201">
        <v>3500</v>
      </c>
      <c r="M942" s="201">
        <f t="shared" si="56"/>
        <v>11900</v>
      </c>
      <c r="N942" s="199" t="s">
        <v>4332</v>
      </c>
      <c r="O942" s="199" t="s">
        <v>3776</v>
      </c>
      <c r="P942" s="199" t="s">
        <v>4333</v>
      </c>
      <c r="Q942" s="200" t="s">
        <v>781</v>
      </c>
      <c r="R942" s="199"/>
      <c r="S942" s="199"/>
      <c r="T942" s="199" t="s">
        <v>782</v>
      </c>
      <c r="U942" s="199"/>
      <c r="V942" s="131" t="str">
        <f t="shared" si="57"/>
        <v>小児用SACH足継手</v>
      </c>
      <c r="W942" s="115" t="str">
        <f t="shared" si="58"/>
        <v/>
      </c>
      <c r="X942" s="115" t="str">
        <f t="shared" si="59"/>
        <v>ACH足継手</v>
      </c>
    </row>
    <row r="943" spans="1:24" ht="13.5">
      <c r="A943" s="199" t="s">
        <v>452</v>
      </c>
      <c r="B943" s="199" t="s">
        <v>4334</v>
      </c>
      <c r="C943" s="199" t="s">
        <v>1119</v>
      </c>
      <c r="D943" s="199" t="s">
        <v>4335</v>
      </c>
      <c r="E943" s="199" t="s">
        <v>371</v>
      </c>
      <c r="F943" s="199" t="s">
        <v>312</v>
      </c>
      <c r="G943" s="199" t="s">
        <v>448</v>
      </c>
      <c r="H943" s="199"/>
      <c r="I943" s="199" t="s">
        <v>449</v>
      </c>
      <c r="J943" s="200" t="s">
        <v>346</v>
      </c>
      <c r="K943" s="201">
        <v>10000</v>
      </c>
      <c r="L943" s="201">
        <v>4200</v>
      </c>
      <c r="M943" s="201">
        <f t="shared" si="56"/>
        <v>14200</v>
      </c>
      <c r="N943" s="199" t="s">
        <v>4336</v>
      </c>
      <c r="O943" s="199" t="s">
        <v>2745</v>
      </c>
      <c r="P943" s="199" t="s">
        <v>4337</v>
      </c>
      <c r="Q943" s="200" t="s">
        <v>781</v>
      </c>
      <c r="R943" s="199"/>
      <c r="S943" s="199" t="s">
        <v>789</v>
      </c>
      <c r="T943" s="199" t="s">
        <v>782</v>
      </c>
      <c r="U943" s="199"/>
      <c r="V943" s="131" t="str">
        <f t="shared" si="57"/>
        <v>小児用足継手</v>
      </c>
      <c r="W943" s="115" t="str">
        <f t="shared" si="58"/>
        <v/>
      </c>
      <c r="X943" s="115" t="str">
        <f t="shared" si="59"/>
        <v>小児用足継手</v>
      </c>
    </row>
    <row r="944" spans="1:24" ht="13.5">
      <c r="A944" s="199" t="s">
        <v>453</v>
      </c>
      <c r="B944" s="199" t="s">
        <v>4338</v>
      </c>
      <c r="C944" s="199" t="s">
        <v>784</v>
      </c>
      <c r="D944" s="199" t="s">
        <v>4339</v>
      </c>
      <c r="E944" s="199" t="s">
        <v>371</v>
      </c>
      <c r="F944" s="199" t="s">
        <v>312</v>
      </c>
      <c r="G944" s="199" t="s">
        <v>448</v>
      </c>
      <c r="H944" s="199"/>
      <c r="I944" s="199" t="s">
        <v>454</v>
      </c>
      <c r="J944" s="200" t="s">
        <v>455</v>
      </c>
      <c r="K944" s="201">
        <v>8800</v>
      </c>
      <c r="L944" s="201">
        <v>3600</v>
      </c>
      <c r="M944" s="201">
        <f t="shared" si="56"/>
        <v>12400</v>
      </c>
      <c r="N944" s="199" t="s">
        <v>4340</v>
      </c>
      <c r="O944" s="199" t="s">
        <v>787</v>
      </c>
      <c r="P944" s="199" t="s">
        <v>4341</v>
      </c>
      <c r="Q944" s="200" t="s">
        <v>781</v>
      </c>
      <c r="R944" s="199"/>
      <c r="S944" s="199"/>
      <c r="T944" s="199" t="s">
        <v>782</v>
      </c>
      <c r="U944" s="199"/>
      <c r="V944" s="131" t="str">
        <f t="shared" si="57"/>
        <v>一軸足関節　ステンレス</v>
      </c>
      <c r="W944" s="115" t="str">
        <f t="shared" si="58"/>
        <v/>
      </c>
      <c r="X944" s="115" t="str">
        <f t="shared" si="59"/>
        <v>　ステンレス</v>
      </c>
    </row>
    <row r="945" spans="1:24" ht="13.5">
      <c r="A945" s="199" t="s">
        <v>453</v>
      </c>
      <c r="B945" s="199" t="s">
        <v>4342</v>
      </c>
      <c r="C945" s="199" t="s">
        <v>784</v>
      </c>
      <c r="D945" s="199" t="s">
        <v>4343</v>
      </c>
      <c r="E945" s="199" t="s">
        <v>371</v>
      </c>
      <c r="F945" s="199" t="s">
        <v>312</v>
      </c>
      <c r="G945" s="199" t="s">
        <v>448</v>
      </c>
      <c r="H945" s="199"/>
      <c r="I945" s="199" t="s">
        <v>454</v>
      </c>
      <c r="J945" s="200" t="s">
        <v>455</v>
      </c>
      <c r="K945" s="201">
        <v>27500</v>
      </c>
      <c r="L945" s="201">
        <v>11500</v>
      </c>
      <c r="M945" s="201">
        <f t="shared" si="56"/>
        <v>39000</v>
      </c>
      <c r="N945" s="199" t="s">
        <v>4344</v>
      </c>
      <c r="O945" s="199" t="s">
        <v>787</v>
      </c>
      <c r="P945" s="199" t="s">
        <v>4345</v>
      </c>
      <c r="Q945" s="200" t="s">
        <v>781</v>
      </c>
      <c r="R945" s="199"/>
      <c r="S945" s="199"/>
      <c r="T945" s="199" t="s">
        <v>782</v>
      </c>
      <c r="U945" s="199"/>
      <c r="V945" s="131" t="str">
        <f t="shared" si="57"/>
        <v>一軸足関節　チタン</v>
      </c>
      <c r="W945" s="115" t="str">
        <f t="shared" si="58"/>
        <v/>
      </c>
      <c r="X945" s="115" t="str">
        <f t="shared" si="59"/>
        <v>関節　チタン</v>
      </c>
    </row>
    <row r="946" spans="1:24" ht="13.5">
      <c r="A946" s="199" t="s">
        <v>453</v>
      </c>
      <c r="B946" s="199" t="s">
        <v>4346</v>
      </c>
      <c r="C946" s="199" t="s">
        <v>796</v>
      </c>
      <c r="D946" s="199" t="s">
        <v>4347</v>
      </c>
      <c r="E946" s="199" t="s">
        <v>371</v>
      </c>
      <c r="F946" s="199" t="s">
        <v>312</v>
      </c>
      <c r="G946" s="199" t="s">
        <v>448</v>
      </c>
      <c r="H946" s="199"/>
      <c r="I946" s="199" t="s">
        <v>454</v>
      </c>
      <c r="J946" s="200" t="s">
        <v>455</v>
      </c>
      <c r="K946" s="201">
        <v>13000</v>
      </c>
      <c r="L946" s="201">
        <v>5400</v>
      </c>
      <c r="M946" s="201">
        <f t="shared" si="56"/>
        <v>18400</v>
      </c>
      <c r="N946" s="199" t="s">
        <v>4348</v>
      </c>
      <c r="O946" s="199" t="s">
        <v>799</v>
      </c>
      <c r="P946" s="199" t="s">
        <v>4349</v>
      </c>
      <c r="Q946" s="200" t="s">
        <v>781</v>
      </c>
      <c r="R946" s="199"/>
      <c r="S946" s="199" t="s">
        <v>789</v>
      </c>
      <c r="T946" s="199" t="s">
        <v>790</v>
      </c>
      <c r="U946" s="199"/>
      <c r="V946" s="131" t="str">
        <f t="shared" si="57"/>
        <v>足継手　単軸フット用　ステンレス</v>
      </c>
      <c r="W946" s="115" t="str">
        <f t="shared" si="58"/>
        <v/>
      </c>
      <c r="X946" s="115" t="str">
        <f t="shared" si="59"/>
        <v>　ステンレス</v>
      </c>
    </row>
    <row r="947" spans="1:24" ht="13.5">
      <c r="A947" s="199" t="s">
        <v>453</v>
      </c>
      <c r="B947" s="199" t="s">
        <v>4350</v>
      </c>
      <c r="C947" s="199" t="s">
        <v>796</v>
      </c>
      <c r="D947" s="199" t="s">
        <v>4351</v>
      </c>
      <c r="E947" s="199" t="s">
        <v>371</v>
      </c>
      <c r="F947" s="199" t="s">
        <v>312</v>
      </c>
      <c r="G947" s="199" t="s">
        <v>448</v>
      </c>
      <c r="H947" s="199"/>
      <c r="I947" s="199" t="s">
        <v>454</v>
      </c>
      <c r="J947" s="200" t="s">
        <v>455</v>
      </c>
      <c r="K947" s="201">
        <v>44000</v>
      </c>
      <c r="L947" s="201">
        <v>14000</v>
      </c>
      <c r="M947" s="201">
        <f t="shared" si="56"/>
        <v>58000</v>
      </c>
      <c r="N947" s="199" t="s">
        <v>4352</v>
      </c>
      <c r="O947" s="199" t="s">
        <v>799</v>
      </c>
      <c r="P947" s="199" t="s">
        <v>4353</v>
      </c>
      <c r="Q947" s="200" t="s">
        <v>781</v>
      </c>
      <c r="R947" s="199"/>
      <c r="S947" s="199" t="s">
        <v>789</v>
      </c>
      <c r="T947" s="199" t="s">
        <v>790</v>
      </c>
      <c r="U947" s="199"/>
      <c r="V947" s="131" t="str">
        <f t="shared" si="57"/>
        <v>足継手　単軸フット用　チタン</v>
      </c>
      <c r="W947" s="115" t="str">
        <f t="shared" si="58"/>
        <v/>
      </c>
      <c r="X947" s="115" t="str">
        <f t="shared" si="59"/>
        <v>ト用　チタン</v>
      </c>
    </row>
    <row r="948" spans="1:24" ht="13.5">
      <c r="A948" s="199" t="s">
        <v>453</v>
      </c>
      <c r="B948" s="199" t="s">
        <v>4354</v>
      </c>
      <c r="C948" s="199" t="s">
        <v>796</v>
      </c>
      <c r="D948" s="199" t="s">
        <v>4355</v>
      </c>
      <c r="E948" s="199" t="s">
        <v>371</v>
      </c>
      <c r="F948" s="199" t="s">
        <v>312</v>
      </c>
      <c r="G948" s="199" t="s">
        <v>448</v>
      </c>
      <c r="H948" s="199"/>
      <c r="I948" s="199" t="s">
        <v>454</v>
      </c>
      <c r="J948" s="200" t="s">
        <v>455</v>
      </c>
      <c r="K948" s="201">
        <v>28000</v>
      </c>
      <c r="L948" s="201">
        <v>11700</v>
      </c>
      <c r="M948" s="201">
        <f t="shared" si="56"/>
        <v>39700</v>
      </c>
      <c r="N948" s="199" t="s">
        <v>4356</v>
      </c>
      <c r="O948" s="199" t="s">
        <v>799</v>
      </c>
      <c r="P948" s="199" t="s">
        <v>4357</v>
      </c>
      <c r="Q948" s="200" t="s">
        <v>781</v>
      </c>
      <c r="R948" s="199"/>
      <c r="S948" s="199" t="s">
        <v>789</v>
      </c>
      <c r="T948" s="199" t="s">
        <v>790</v>
      </c>
      <c r="U948" s="199"/>
      <c r="V948" s="131" t="str">
        <f t="shared" si="57"/>
        <v>足継手　単軸フット用　アルミ</v>
      </c>
      <c r="W948" s="115" t="str">
        <f t="shared" si="58"/>
        <v/>
      </c>
      <c r="X948" s="115" t="str">
        <f t="shared" si="59"/>
        <v>ト用　アルミ</v>
      </c>
    </row>
    <row r="949" spans="1:24" ht="13.5">
      <c r="A949" s="199" t="s">
        <v>453</v>
      </c>
      <c r="B949" s="199" t="s">
        <v>4358</v>
      </c>
      <c r="C949" s="199" t="s">
        <v>1113</v>
      </c>
      <c r="D949" s="199" t="s">
        <v>4359</v>
      </c>
      <c r="E949" s="199" t="s">
        <v>371</v>
      </c>
      <c r="F949" s="199" t="s">
        <v>312</v>
      </c>
      <c r="G949" s="199" t="s">
        <v>448</v>
      </c>
      <c r="H949" s="199"/>
      <c r="I949" s="199" t="s">
        <v>454</v>
      </c>
      <c r="J949" s="200" t="s">
        <v>455</v>
      </c>
      <c r="K949" s="201">
        <v>57800</v>
      </c>
      <c r="L949" s="201">
        <v>12100</v>
      </c>
      <c r="M949" s="201">
        <f t="shared" si="56"/>
        <v>69900</v>
      </c>
      <c r="N949" s="199" t="s">
        <v>4360</v>
      </c>
      <c r="O949" s="199" t="s">
        <v>2736</v>
      </c>
      <c r="P949" s="199" t="s">
        <v>4361</v>
      </c>
      <c r="Q949" s="200" t="s">
        <v>781</v>
      </c>
      <c r="R949" s="199"/>
      <c r="S949" s="199" t="s">
        <v>789</v>
      </c>
      <c r="T949" s="199" t="s">
        <v>790</v>
      </c>
      <c r="U949" s="199"/>
      <c r="V949" s="131" t="str">
        <f t="shared" si="57"/>
        <v>ピラミッドつきスーパーアンクル</v>
      </c>
      <c r="W949" s="115" t="str">
        <f t="shared" si="58"/>
        <v/>
      </c>
      <c r="X949" s="115" t="str">
        <f t="shared" si="59"/>
        <v>パーアンクル</v>
      </c>
    </row>
    <row r="950" spans="1:24" ht="13.5">
      <c r="A950" s="199" t="s">
        <v>453</v>
      </c>
      <c r="B950" s="199" t="s">
        <v>4362</v>
      </c>
      <c r="C950" s="199" t="s">
        <v>1113</v>
      </c>
      <c r="D950" s="199" t="s">
        <v>4363</v>
      </c>
      <c r="E950" s="199" t="s">
        <v>371</v>
      </c>
      <c r="F950" s="199" t="s">
        <v>312</v>
      </c>
      <c r="G950" s="199" t="s">
        <v>448</v>
      </c>
      <c r="H950" s="199"/>
      <c r="I950" s="199" t="s">
        <v>454</v>
      </c>
      <c r="J950" s="200" t="s">
        <v>455</v>
      </c>
      <c r="K950" s="201">
        <v>98800</v>
      </c>
      <c r="L950" s="201">
        <v>20700</v>
      </c>
      <c r="M950" s="201">
        <f t="shared" si="56"/>
        <v>119500</v>
      </c>
      <c r="N950" s="199" t="s">
        <v>4364</v>
      </c>
      <c r="O950" s="199" t="s">
        <v>2736</v>
      </c>
      <c r="P950" s="199" t="s">
        <v>4365</v>
      </c>
      <c r="Q950" s="200" t="s">
        <v>781</v>
      </c>
      <c r="R950" s="199"/>
      <c r="S950" s="199" t="s">
        <v>854</v>
      </c>
      <c r="T950" s="199" t="s">
        <v>782</v>
      </c>
      <c r="U950" s="199"/>
      <c r="V950" s="131" t="str">
        <f t="shared" si="57"/>
        <v>ピラミッドプラグつき正座用足継手</v>
      </c>
      <c r="W950" s="115" t="str">
        <f t="shared" si="58"/>
        <v/>
      </c>
      <c r="X950" s="115" t="str">
        <f t="shared" si="59"/>
        <v>正座用足継手</v>
      </c>
    </row>
    <row r="951" spans="1:24" ht="13.5">
      <c r="A951" s="199" t="s">
        <v>453</v>
      </c>
      <c r="B951" s="199" t="s">
        <v>4366</v>
      </c>
      <c r="C951" s="199" t="s">
        <v>1119</v>
      </c>
      <c r="D951" s="199" t="s">
        <v>4367</v>
      </c>
      <c r="E951" s="199" t="s">
        <v>371</v>
      </c>
      <c r="F951" s="199" t="s">
        <v>312</v>
      </c>
      <c r="G951" s="199" t="s">
        <v>448</v>
      </c>
      <c r="H951" s="199"/>
      <c r="I951" s="199" t="s">
        <v>454</v>
      </c>
      <c r="J951" s="200" t="s">
        <v>455</v>
      </c>
      <c r="K951" s="201">
        <v>21000</v>
      </c>
      <c r="L951" s="201">
        <v>8800</v>
      </c>
      <c r="M951" s="201">
        <f t="shared" si="56"/>
        <v>29800</v>
      </c>
      <c r="N951" s="199" t="s">
        <v>4368</v>
      </c>
      <c r="O951" s="199" t="s">
        <v>2745</v>
      </c>
      <c r="P951" s="199" t="s">
        <v>4369</v>
      </c>
      <c r="Q951" s="200" t="s">
        <v>781</v>
      </c>
      <c r="R951" s="199"/>
      <c r="S951" s="199" t="s">
        <v>789</v>
      </c>
      <c r="T951" s="199" t="s">
        <v>782</v>
      </c>
      <c r="U951" s="199"/>
      <c r="V951" s="131" t="str">
        <f t="shared" si="57"/>
        <v>オハイオ単軸足部用　足継手</v>
      </c>
      <c r="W951" s="115" t="str">
        <f t="shared" si="58"/>
        <v/>
      </c>
      <c r="X951" s="115" t="str">
        <f t="shared" si="59"/>
        <v>部用　足継手</v>
      </c>
    </row>
    <row r="952" spans="1:24" ht="13.5">
      <c r="A952" s="199" t="s">
        <v>456</v>
      </c>
      <c r="B952" s="199" t="s">
        <v>4370</v>
      </c>
      <c r="C952" s="199" t="s">
        <v>1113</v>
      </c>
      <c r="D952" s="199" t="s">
        <v>4371</v>
      </c>
      <c r="E952" s="199" t="s">
        <v>371</v>
      </c>
      <c r="F952" s="199" t="s">
        <v>312</v>
      </c>
      <c r="G952" s="199" t="s">
        <v>448</v>
      </c>
      <c r="H952" s="199"/>
      <c r="I952" s="199" t="s">
        <v>454</v>
      </c>
      <c r="J952" s="200" t="s">
        <v>457</v>
      </c>
      <c r="K952" s="201">
        <v>15000</v>
      </c>
      <c r="L952" s="201">
        <v>6300</v>
      </c>
      <c r="M952" s="201">
        <f t="shared" si="56"/>
        <v>21300</v>
      </c>
      <c r="N952" s="199" t="s">
        <v>4372</v>
      </c>
      <c r="O952" s="199" t="s">
        <v>2736</v>
      </c>
      <c r="P952" s="199" t="s">
        <v>4373</v>
      </c>
      <c r="Q952" s="200" t="s">
        <v>3994</v>
      </c>
      <c r="R952" s="199"/>
      <c r="S952" s="199" t="s">
        <v>789</v>
      </c>
      <c r="T952" s="199" t="s">
        <v>790</v>
      </c>
      <c r="U952" s="199"/>
      <c r="V952" s="131" t="str">
        <f t="shared" si="57"/>
        <v>単軸足継手</v>
      </c>
      <c r="W952" s="115" t="str">
        <f t="shared" si="58"/>
        <v/>
      </c>
      <c r="X952" s="115" t="str">
        <f t="shared" si="59"/>
        <v>単軸足継手</v>
      </c>
    </row>
    <row r="953" spans="1:24" ht="13.5">
      <c r="A953" s="199" t="s">
        <v>456</v>
      </c>
      <c r="B953" s="199" t="s">
        <v>4374</v>
      </c>
      <c r="C953" s="199" t="s">
        <v>1113</v>
      </c>
      <c r="D953" s="199" t="s">
        <v>4375</v>
      </c>
      <c r="E953" s="199" t="s">
        <v>371</v>
      </c>
      <c r="F953" s="199" t="s">
        <v>312</v>
      </c>
      <c r="G953" s="199" t="s">
        <v>448</v>
      </c>
      <c r="H953" s="199"/>
      <c r="I953" s="199" t="s">
        <v>454</v>
      </c>
      <c r="J953" s="200" t="s">
        <v>457</v>
      </c>
      <c r="K953" s="201">
        <v>47300</v>
      </c>
      <c r="L953" s="201">
        <v>15100</v>
      </c>
      <c r="M953" s="201">
        <f t="shared" si="56"/>
        <v>62400</v>
      </c>
      <c r="N953" s="199" t="s">
        <v>4376</v>
      </c>
      <c r="O953" s="199" t="s">
        <v>2736</v>
      </c>
      <c r="P953" s="199" t="s">
        <v>4377</v>
      </c>
      <c r="Q953" s="200" t="s">
        <v>781</v>
      </c>
      <c r="R953" s="199"/>
      <c r="S953" s="199" t="s">
        <v>789</v>
      </c>
      <c r="T953" s="199" t="s">
        <v>790</v>
      </c>
      <c r="U953" s="199"/>
      <c r="V953" s="131" t="str">
        <f t="shared" si="57"/>
        <v>輪ゴム式足継手</v>
      </c>
      <c r="W953" s="115" t="str">
        <f t="shared" si="58"/>
        <v/>
      </c>
      <c r="X953" s="115" t="str">
        <f t="shared" si="59"/>
        <v>ゴム式足継手</v>
      </c>
    </row>
    <row r="954" spans="1:24" ht="13.5">
      <c r="A954" s="199" t="s">
        <v>458</v>
      </c>
      <c r="B954" s="199" t="s">
        <v>4378</v>
      </c>
      <c r="C954" s="199" t="s">
        <v>1113</v>
      </c>
      <c r="D954" s="199" t="s">
        <v>4379</v>
      </c>
      <c r="E954" s="199" t="s">
        <v>371</v>
      </c>
      <c r="F954" s="199" t="s">
        <v>312</v>
      </c>
      <c r="G954" s="199" t="s">
        <v>448</v>
      </c>
      <c r="H954" s="199"/>
      <c r="I954" s="199" t="s">
        <v>454</v>
      </c>
      <c r="J954" s="200" t="s">
        <v>459</v>
      </c>
      <c r="K954" s="201">
        <v>21800</v>
      </c>
      <c r="L954" s="201">
        <v>9100</v>
      </c>
      <c r="M954" s="201">
        <f t="shared" si="56"/>
        <v>30900</v>
      </c>
      <c r="N954" s="199" t="s">
        <v>4380</v>
      </c>
      <c r="O954" s="199" t="s">
        <v>2736</v>
      </c>
      <c r="P954" s="199" t="s">
        <v>4381</v>
      </c>
      <c r="Q954" s="200" t="s">
        <v>3994</v>
      </c>
      <c r="R954" s="199"/>
      <c r="S954" s="199" t="s">
        <v>789</v>
      </c>
      <c r="T954" s="199" t="s">
        <v>790</v>
      </c>
      <c r="U954" s="199"/>
      <c r="V954" s="131" t="str">
        <f t="shared" si="57"/>
        <v>踵高調節型足継手</v>
      </c>
      <c r="W954" s="115" t="str">
        <f t="shared" si="58"/>
        <v/>
      </c>
      <c r="X954" s="115" t="str">
        <f t="shared" si="59"/>
        <v>調節型足継手</v>
      </c>
    </row>
    <row r="955" spans="1:24" ht="13.5">
      <c r="A955" s="199" t="s">
        <v>460</v>
      </c>
      <c r="B955" s="199" t="s">
        <v>4382</v>
      </c>
      <c r="C955" s="199" t="s">
        <v>1113</v>
      </c>
      <c r="D955" s="199" t="s">
        <v>4383</v>
      </c>
      <c r="E955" s="199" t="s">
        <v>371</v>
      </c>
      <c r="F955" s="199" t="s">
        <v>312</v>
      </c>
      <c r="G955" s="199" t="s">
        <v>448</v>
      </c>
      <c r="H955" s="199"/>
      <c r="I955" s="199" t="s">
        <v>454</v>
      </c>
      <c r="J955" s="200" t="s">
        <v>461</v>
      </c>
      <c r="K955" s="201">
        <v>63200</v>
      </c>
      <c r="L955" s="201">
        <v>13200</v>
      </c>
      <c r="M955" s="201">
        <f t="shared" si="56"/>
        <v>76400</v>
      </c>
      <c r="N955" s="199" t="s">
        <v>4384</v>
      </c>
      <c r="O955" s="199" t="s">
        <v>2736</v>
      </c>
      <c r="P955" s="199" t="s">
        <v>4385</v>
      </c>
      <c r="Q955" s="200" t="s">
        <v>781</v>
      </c>
      <c r="R955" s="199"/>
      <c r="S955" s="199" t="s">
        <v>789</v>
      </c>
      <c r="T955" s="199" t="s">
        <v>790</v>
      </c>
      <c r="U955" s="199"/>
      <c r="V955" s="131" t="str">
        <f t="shared" si="57"/>
        <v>ピラミッドプラグつきゴム座式足継手</v>
      </c>
      <c r="W955" s="115" t="str">
        <f t="shared" si="58"/>
        <v/>
      </c>
      <c r="X955" s="115" t="str">
        <f t="shared" si="59"/>
        <v>ム座式足継手</v>
      </c>
    </row>
    <row r="956" spans="1:24" ht="13.5">
      <c r="A956" s="199" t="s">
        <v>462</v>
      </c>
      <c r="B956" s="199" t="s">
        <v>4386</v>
      </c>
      <c r="C956" s="199" t="s">
        <v>2921</v>
      </c>
      <c r="D956" s="199" t="s">
        <v>4387</v>
      </c>
      <c r="E956" s="199" t="s">
        <v>371</v>
      </c>
      <c r="F956" s="199" t="s">
        <v>312</v>
      </c>
      <c r="G956" s="199" t="s">
        <v>448</v>
      </c>
      <c r="H956" s="199"/>
      <c r="I956" s="199" t="s">
        <v>454</v>
      </c>
      <c r="J956" s="200" t="s">
        <v>463</v>
      </c>
      <c r="K956" s="201">
        <v>30000</v>
      </c>
      <c r="L956" s="201">
        <v>12600</v>
      </c>
      <c r="M956" s="201">
        <f t="shared" si="56"/>
        <v>42600</v>
      </c>
      <c r="N956" s="199" t="s">
        <v>4388</v>
      </c>
      <c r="O956" s="199" t="s">
        <v>3175</v>
      </c>
      <c r="P956" s="199" t="s">
        <v>4389</v>
      </c>
      <c r="Q956" s="200" t="s">
        <v>781</v>
      </c>
      <c r="R956" s="199"/>
      <c r="S956" s="199" t="s">
        <v>789</v>
      </c>
      <c r="T956" s="199" t="s">
        <v>790</v>
      </c>
      <c r="U956" s="199"/>
      <c r="V956" s="131" t="str">
        <f t="shared" si="57"/>
        <v>マルチフレックス足関節標準用　MULTIFLEX　ANKLE　30mm</v>
      </c>
      <c r="W956" s="115" t="str">
        <f t="shared" si="58"/>
        <v/>
      </c>
      <c r="X956" s="115" t="str">
        <f t="shared" si="59"/>
        <v>E　30mm</v>
      </c>
    </row>
    <row r="957" spans="1:24" ht="13.5">
      <c r="A957" s="199" t="s">
        <v>462</v>
      </c>
      <c r="B957" s="199" t="s">
        <v>4390</v>
      </c>
      <c r="C957" s="199" t="s">
        <v>2921</v>
      </c>
      <c r="D957" s="199" t="s">
        <v>4391</v>
      </c>
      <c r="E957" s="199" t="s">
        <v>371</v>
      </c>
      <c r="F957" s="199" t="s">
        <v>312</v>
      </c>
      <c r="G957" s="199" t="s">
        <v>448</v>
      </c>
      <c r="H957" s="199"/>
      <c r="I957" s="199" t="s">
        <v>454</v>
      </c>
      <c r="J957" s="200" t="s">
        <v>463</v>
      </c>
      <c r="K957" s="201">
        <v>30000</v>
      </c>
      <c r="L957" s="201">
        <v>12600</v>
      </c>
      <c r="M957" s="201">
        <f t="shared" si="56"/>
        <v>42600</v>
      </c>
      <c r="N957" s="199" t="s">
        <v>4392</v>
      </c>
      <c r="O957" s="199" t="s">
        <v>3175</v>
      </c>
      <c r="P957" s="199" t="s">
        <v>4393</v>
      </c>
      <c r="Q957" s="200" t="s">
        <v>781</v>
      </c>
      <c r="R957" s="199"/>
      <c r="S957" s="199" t="s">
        <v>789</v>
      </c>
      <c r="T957" s="199" t="s">
        <v>790</v>
      </c>
      <c r="U957" s="199"/>
      <c r="V957" s="131" t="str">
        <f t="shared" si="57"/>
        <v>マルチフレックス足関節軽労用　MULTIFLEX　ANKLE　LD　30mm</v>
      </c>
      <c r="W957" s="115" t="str">
        <f t="shared" si="58"/>
        <v/>
      </c>
      <c r="X957" s="115" t="str">
        <f t="shared" si="59"/>
        <v>D　30mm</v>
      </c>
    </row>
    <row r="958" spans="1:24" ht="13.5">
      <c r="A958" s="199" t="s">
        <v>464</v>
      </c>
      <c r="B958" s="199" t="s">
        <v>4394</v>
      </c>
      <c r="C958" s="199" t="s">
        <v>796</v>
      </c>
      <c r="D958" s="199" t="s">
        <v>4395</v>
      </c>
      <c r="E958" s="199" t="s">
        <v>371</v>
      </c>
      <c r="F958" s="199" t="s">
        <v>312</v>
      </c>
      <c r="G958" s="199" t="s">
        <v>465</v>
      </c>
      <c r="H958" s="199" t="s">
        <v>466</v>
      </c>
      <c r="I958" s="199"/>
      <c r="J958" s="200" t="s">
        <v>467</v>
      </c>
      <c r="K958" s="201">
        <v>10300</v>
      </c>
      <c r="L958" s="201">
        <v>4300</v>
      </c>
      <c r="M958" s="201">
        <f t="shared" si="56"/>
        <v>14600</v>
      </c>
      <c r="N958" s="199" t="s">
        <v>4396</v>
      </c>
      <c r="O958" s="199" t="s">
        <v>799</v>
      </c>
      <c r="P958" s="199" t="s">
        <v>4397</v>
      </c>
      <c r="Q958" s="200" t="s">
        <v>781</v>
      </c>
      <c r="R958" s="199"/>
      <c r="S958" s="199" t="s">
        <v>789</v>
      </c>
      <c r="T958" s="199" t="s">
        <v>790</v>
      </c>
      <c r="U958" s="199"/>
      <c r="V958" s="131" t="str">
        <f t="shared" si="57"/>
        <v>ソケット取付用ブロック（大腿・下腿用）</v>
      </c>
      <c r="W958" s="115" t="str">
        <f t="shared" si="58"/>
        <v/>
      </c>
      <c r="X958" s="115" t="str">
        <f t="shared" si="59"/>
        <v>腿・下腿用）</v>
      </c>
    </row>
    <row r="959" spans="1:24" ht="13.5">
      <c r="A959" s="199" t="s">
        <v>464</v>
      </c>
      <c r="B959" s="199" t="s">
        <v>4398</v>
      </c>
      <c r="C959" s="199" t="s">
        <v>1119</v>
      </c>
      <c r="D959" s="199" t="s">
        <v>4399</v>
      </c>
      <c r="E959" s="199" t="s">
        <v>371</v>
      </c>
      <c r="F959" s="199" t="s">
        <v>312</v>
      </c>
      <c r="G959" s="199" t="s">
        <v>465</v>
      </c>
      <c r="H959" s="199" t="s">
        <v>466</v>
      </c>
      <c r="I959" s="199"/>
      <c r="J959" s="200" t="s">
        <v>467</v>
      </c>
      <c r="K959" s="201">
        <v>8900</v>
      </c>
      <c r="L959" s="201">
        <v>3700</v>
      </c>
      <c r="M959" s="201">
        <f t="shared" si="56"/>
        <v>12600</v>
      </c>
      <c r="N959" s="199" t="s">
        <v>4400</v>
      </c>
      <c r="O959" s="199" t="s">
        <v>2745</v>
      </c>
      <c r="P959" s="199" t="s">
        <v>4401</v>
      </c>
      <c r="Q959" s="200" t="s">
        <v>781</v>
      </c>
      <c r="R959" s="199"/>
      <c r="S959" s="199" t="s">
        <v>789</v>
      </c>
      <c r="T959" s="199" t="s">
        <v>782</v>
      </c>
      <c r="U959" s="199"/>
      <c r="V959" s="131" t="str">
        <f t="shared" si="57"/>
        <v>ソケットブロック（発泡フォーム付）</v>
      </c>
      <c r="W959" s="115" t="str">
        <f t="shared" si="58"/>
        <v/>
      </c>
      <c r="X959" s="115" t="str">
        <f t="shared" si="59"/>
        <v>フォーム付）</v>
      </c>
    </row>
    <row r="960" spans="1:24" ht="13.5">
      <c r="A960" s="199" t="s">
        <v>464</v>
      </c>
      <c r="B960" s="199" t="s">
        <v>4402</v>
      </c>
      <c r="C960" s="199" t="s">
        <v>1119</v>
      </c>
      <c r="D960" s="199" t="s">
        <v>4403</v>
      </c>
      <c r="E960" s="199" t="s">
        <v>371</v>
      </c>
      <c r="F960" s="199" t="s">
        <v>312</v>
      </c>
      <c r="G960" s="199" t="s">
        <v>465</v>
      </c>
      <c r="H960" s="199" t="s">
        <v>466</v>
      </c>
      <c r="I960" s="199"/>
      <c r="J960" s="200" t="s">
        <v>467</v>
      </c>
      <c r="K960" s="201">
        <v>8400</v>
      </c>
      <c r="L960" s="201">
        <v>3500</v>
      </c>
      <c r="M960" s="201">
        <f t="shared" si="56"/>
        <v>11900</v>
      </c>
      <c r="N960" s="199" t="s">
        <v>4404</v>
      </c>
      <c r="O960" s="199" t="s">
        <v>2745</v>
      </c>
      <c r="P960" s="199" t="s">
        <v>4405</v>
      </c>
      <c r="Q960" s="200" t="s">
        <v>781</v>
      </c>
      <c r="R960" s="199"/>
      <c r="S960" s="199" t="s">
        <v>789</v>
      </c>
      <c r="T960" s="199" t="s">
        <v>782</v>
      </c>
      <c r="U960" s="199"/>
      <c r="V960" s="131" t="str">
        <f t="shared" si="57"/>
        <v>ソケットブロック（発泡フォーム無し）</v>
      </c>
      <c r="W960" s="115" t="str">
        <f t="shared" si="58"/>
        <v/>
      </c>
      <c r="X960" s="115" t="str">
        <f t="shared" si="59"/>
        <v>ォーム無し）</v>
      </c>
    </row>
    <row r="961" spans="1:24" ht="13.5">
      <c r="A961" s="199" t="s">
        <v>464</v>
      </c>
      <c r="B961" s="199" t="s">
        <v>4406</v>
      </c>
      <c r="C961" s="199" t="s">
        <v>1119</v>
      </c>
      <c r="D961" s="199" t="s">
        <v>4407</v>
      </c>
      <c r="E961" s="199" t="s">
        <v>371</v>
      </c>
      <c r="F961" s="199" t="s">
        <v>312</v>
      </c>
      <c r="G961" s="199" t="s">
        <v>465</v>
      </c>
      <c r="H961" s="199" t="s">
        <v>466</v>
      </c>
      <c r="I961" s="199"/>
      <c r="J961" s="200" t="s">
        <v>467</v>
      </c>
      <c r="K961" s="201">
        <v>7100</v>
      </c>
      <c r="L961" s="201">
        <v>2900</v>
      </c>
      <c r="M961" s="201">
        <f t="shared" si="56"/>
        <v>10000</v>
      </c>
      <c r="N961" s="199" t="s">
        <v>4408</v>
      </c>
      <c r="O961" s="199" t="s">
        <v>3776</v>
      </c>
      <c r="P961" s="199" t="s">
        <v>4409</v>
      </c>
      <c r="Q961" s="200" t="s">
        <v>781</v>
      </c>
      <c r="R961" s="199"/>
      <c r="S961" s="199" t="s">
        <v>789</v>
      </c>
      <c r="T961" s="199" t="s">
        <v>782</v>
      </c>
      <c r="U961" s="199"/>
      <c r="V961" s="131" t="str">
        <f t="shared" si="57"/>
        <v>木ブロック</v>
      </c>
      <c r="W961" s="115" t="str">
        <f t="shared" si="58"/>
        <v/>
      </c>
      <c r="X961" s="115" t="str">
        <f t="shared" si="59"/>
        <v>木ブロック</v>
      </c>
    </row>
    <row r="962" spans="1:24" ht="13.5">
      <c r="A962" s="199" t="s">
        <v>464</v>
      </c>
      <c r="B962" s="199" t="s">
        <v>4410</v>
      </c>
      <c r="C962" s="199" t="s">
        <v>1119</v>
      </c>
      <c r="D962" s="199" t="s">
        <v>4411</v>
      </c>
      <c r="E962" s="199" t="s">
        <v>371</v>
      </c>
      <c r="F962" s="199" t="s">
        <v>312</v>
      </c>
      <c r="G962" s="199" t="s">
        <v>465</v>
      </c>
      <c r="H962" s="199" t="s">
        <v>466</v>
      </c>
      <c r="I962" s="199"/>
      <c r="J962" s="200" t="s">
        <v>467</v>
      </c>
      <c r="K962" s="201">
        <v>8900</v>
      </c>
      <c r="L962" s="201">
        <v>3700</v>
      </c>
      <c r="M962" s="201">
        <f t="shared" ref="M962:M1025" si="60">SUM(K962+L962)</f>
        <v>12600</v>
      </c>
      <c r="N962" s="199" t="s">
        <v>4412</v>
      </c>
      <c r="O962" s="199" t="s">
        <v>2745</v>
      </c>
      <c r="P962" s="199" t="s">
        <v>4413</v>
      </c>
      <c r="Q962" s="200" t="s">
        <v>781</v>
      </c>
      <c r="R962" s="199"/>
      <c r="S962" s="199"/>
      <c r="T962" s="199" t="s">
        <v>782</v>
      </c>
      <c r="U962" s="199"/>
      <c r="V962" s="131" t="str">
        <f t="shared" ref="V962:V1025" si="61">IF(P962="","",IF(W962="",P962,LEFT(P962,LEN(P962)-22)))</f>
        <v>リムロジック用ラミネーションブロック</v>
      </c>
      <c r="W962" s="115" t="str">
        <f t="shared" ref="W962:W1025" si="62">IF(X962="修理対応可能",RIGHT(P962,21),"")</f>
        <v/>
      </c>
      <c r="X962" s="115" t="str">
        <f t="shared" ref="X962:X1025" si="63">RIGHT(P962,6)</f>
        <v>ョンブロック</v>
      </c>
    </row>
    <row r="963" spans="1:24" ht="13.5">
      <c r="A963" s="199" t="s">
        <v>468</v>
      </c>
      <c r="B963" s="199" t="s">
        <v>4414</v>
      </c>
      <c r="C963" s="199" t="s">
        <v>796</v>
      </c>
      <c r="D963" s="199" t="s">
        <v>4415</v>
      </c>
      <c r="E963" s="199" t="s">
        <v>371</v>
      </c>
      <c r="F963" s="199" t="s">
        <v>312</v>
      </c>
      <c r="G963" s="199" t="s">
        <v>465</v>
      </c>
      <c r="H963" s="199" t="s">
        <v>466</v>
      </c>
      <c r="I963" s="199"/>
      <c r="J963" s="200" t="s">
        <v>346</v>
      </c>
      <c r="K963" s="201">
        <v>4000</v>
      </c>
      <c r="L963" s="201">
        <v>1600</v>
      </c>
      <c r="M963" s="201">
        <f t="shared" si="60"/>
        <v>5600</v>
      </c>
      <c r="N963" s="199" t="s">
        <v>4416</v>
      </c>
      <c r="O963" s="199" t="s">
        <v>799</v>
      </c>
      <c r="P963" s="199" t="s">
        <v>4417</v>
      </c>
      <c r="Q963" s="200" t="s">
        <v>781</v>
      </c>
      <c r="R963" s="199"/>
      <c r="S963" s="199" t="s">
        <v>789</v>
      </c>
      <c r="T963" s="199" t="s">
        <v>790</v>
      </c>
      <c r="U963" s="199"/>
      <c r="V963" s="131" t="str">
        <f t="shared" si="61"/>
        <v>ソケット取り付けブロック　小児用</v>
      </c>
      <c r="W963" s="115" t="str">
        <f t="shared" si="62"/>
        <v/>
      </c>
      <c r="X963" s="115" t="str">
        <f t="shared" si="63"/>
        <v>ック　小児用</v>
      </c>
    </row>
    <row r="964" spans="1:24" ht="13.5">
      <c r="A964" s="199" t="s">
        <v>468</v>
      </c>
      <c r="B964" s="199" t="s">
        <v>4418</v>
      </c>
      <c r="C964" s="199" t="s">
        <v>1119</v>
      </c>
      <c r="D964" s="199" t="s">
        <v>4419</v>
      </c>
      <c r="E964" s="199" t="s">
        <v>371</v>
      </c>
      <c r="F964" s="199" t="s">
        <v>312</v>
      </c>
      <c r="G964" s="199" t="s">
        <v>465</v>
      </c>
      <c r="H964" s="199" t="s">
        <v>466</v>
      </c>
      <c r="I964" s="199"/>
      <c r="J964" s="200" t="s">
        <v>346</v>
      </c>
      <c r="K964" s="201">
        <v>3400</v>
      </c>
      <c r="L964" s="201">
        <v>1400</v>
      </c>
      <c r="M964" s="201">
        <f t="shared" si="60"/>
        <v>4800</v>
      </c>
      <c r="N964" s="199" t="s">
        <v>4420</v>
      </c>
      <c r="O964" s="199" t="s">
        <v>3776</v>
      </c>
      <c r="P964" s="199" t="s">
        <v>4421</v>
      </c>
      <c r="Q964" s="200" t="s">
        <v>781</v>
      </c>
      <c r="R964" s="199"/>
      <c r="S964" s="199"/>
      <c r="T964" s="199" t="s">
        <v>782</v>
      </c>
      <c r="U964" s="199"/>
      <c r="V964" s="131" t="str">
        <f t="shared" si="61"/>
        <v>小児用木ブロック</v>
      </c>
      <c r="W964" s="115" t="str">
        <f t="shared" si="62"/>
        <v/>
      </c>
      <c r="X964" s="115" t="str">
        <f t="shared" si="63"/>
        <v>用木ブロック</v>
      </c>
    </row>
    <row r="965" spans="1:24" ht="13.5">
      <c r="A965" s="199" t="s">
        <v>468</v>
      </c>
      <c r="B965" s="199" t="s">
        <v>4422</v>
      </c>
      <c r="C965" s="199" t="s">
        <v>1119</v>
      </c>
      <c r="D965" s="199" t="s">
        <v>4423</v>
      </c>
      <c r="E965" s="199" t="s">
        <v>371</v>
      </c>
      <c r="F965" s="199" t="s">
        <v>312</v>
      </c>
      <c r="G965" s="199" t="s">
        <v>465</v>
      </c>
      <c r="H965" s="199" t="s">
        <v>466</v>
      </c>
      <c r="I965" s="199"/>
      <c r="J965" s="200" t="s">
        <v>346</v>
      </c>
      <c r="K965" s="201">
        <v>8400</v>
      </c>
      <c r="L965" s="201">
        <v>3500</v>
      </c>
      <c r="M965" s="201">
        <f t="shared" si="60"/>
        <v>11900</v>
      </c>
      <c r="N965" s="199" t="s">
        <v>4424</v>
      </c>
      <c r="O965" s="199" t="s">
        <v>2745</v>
      </c>
      <c r="P965" s="199" t="s">
        <v>4425</v>
      </c>
      <c r="Q965" s="200" t="s">
        <v>781</v>
      </c>
      <c r="R965" s="199"/>
      <c r="S965" s="199" t="s">
        <v>789</v>
      </c>
      <c r="T965" s="199" t="s">
        <v>782</v>
      </c>
      <c r="U965" s="199"/>
      <c r="V965" s="131" t="str">
        <f t="shared" si="61"/>
        <v>小児用ソケットブロック</v>
      </c>
      <c r="W965" s="115" t="str">
        <f t="shared" si="62"/>
        <v/>
      </c>
      <c r="X965" s="115" t="str">
        <f t="shared" si="63"/>
        <v>ットブロック</v>
      </c>
    </row>
    <row r="966" spans="1:24" ht="13.5">
      <c r="A966" s="199" t="s">
        <v>469</v>
      </c>
      <c r="B966" s="199" t="s">
        <v>4426</v>
      </c>
      <c r="C966" s="199" t="s">
        <v>784</v>
      </c>
      <c r="D966" s="199" t="s">
        <v>4427</v>
      </c>
      <c r="E966" s="199" t="s">
        <v>371</v>
      </c>
      <c r="F966" s="199" t="s">
        <v>312</v>
      </c>
      <c r="G966" s="199" t="s">
        <v>465</v>
      </c>
      <c r="H966" s="199" t="s">
        <v>470</v>
      </c>
      <c r="I966" s="199"/>
      <c r="J966" s="200" t="s">
        <v>471</v>
      </c>
      <c r="K966" s="201">
        <v>5300</v>
      </c>
      <c r="L966" s="201">
        <v>2200</v>
      </c>
      <c r="M966" s="201">
        <f t="shared" si="60"/>
        <v>7500</v>
      </c>
      <c r="N966" s="199" t="s">
        <v>4428</v>
      </c>
      <c r="O966" s="199" t="s">
        <v>787</v>
      </c>
      <c r="P966" s="199" t="s">
        <v>4429</v>
      </c>
      <c r="Q966" s="200" t="s">
        <v>781</v>
      </c>
      <c r="R966" s="199"/>
      <c r="S966" s="199"/>
      <c r="T966" s="199" t="s">
        <v>782</v>
      </c>
      <c r="U966" s="199"/>
      <c r="V966" s="131" t="str">
        <f t="shared" si="61"/>
        <v>4短羽コネクタ穴あきピラミッド付　ステンレス</v>
      </c>
      <c r="W966" s="115" t="str">
        <f t="shared" si="62"/>
        <v/>
      </c>
      <c r="X966" s="115" t="str">
        <f t="shared" si="63"/>
        <v>　ステンレス</v>
      </c>
    </row>
    <row r="967" spans="1:24" ht="13.5">
      <c r="A967" s="199" t="s">
        <v>469</v>
      </c>
      <c r="B967" s="199" t="s">
        <v>4430</v>
      </c>
      <c r="C967" s="199" t="s">
        <v>784</v>
      </c>
      <c r="D967" s="199" t="s">
        <v>4431</v>
      </c>
      <c r="E967" s="199" t="s">
        <v>371</v>
      </c>
      <c r="F967" s="199" t="s">
        <v>312</v>
      </c>
      <c r="G967" s="199" t="s">
        <v>465</v>
      </c>
      <c r="H967" s="199" t="s">
        <v>470</v>
      </c>
      <c r="I967" s="199"/>
      <c r="J967" s="200" t="s">
        <v>471</v>
      </c>
      <c r="K967" s="201">
        <v>16200</v>
      </c>
      <c r="L967" s="201">
        <v>6800</v>
      </c>
      <c r="M967" s="201">
        <f t="shared" si="60"/>
        <v>23000</v>
      </c>
      <c r="N967" s="199" t="s">
        <v>4432</v>
      </c>
      <c r="O967" s="199" t="s">
        <v>787</v>
      </c>
      <c r="P967" s="199" t="s">
        <v>4433</v>
      </c>
      <c r="Q967" s="200" t="s">
        <v>781</v>
      </c>
      <c r="R967" s="199"/>
      <c r="S967" s="199"/>
      <c r="T967" s="199" t="s">
        <v>782</v>
      </c>
      <c r="U967" s="199"/>
      <c r="V967" s="131" t="str">
        <f t="shared" si="61"/>
        <v>4短羽コネクタ穴あきピラミッド付　チタン</v>
      </c>
      <c r="W967" s="115" t="str">
        <f t="shared" si="62"/>
        <v/>
      </c>
      <c r="X967" s="115" t="str">
        <f t="shared" si="63"/>
        <v>ド付　チタン</v>
      </c>
    </row>
    <row r="968" spans="1:24" ht="13.5">
      <c r="A968" s="199" t="s">
        <v>469</v>
      </c>
      <c r="B968" s="199" t="s">
        <v>4434</v>
      </c>
      <c r="C968" s="199" t="s">
        <v>796</v>
      </c>
      <c r="D968" s="199" t="s">
        <v>4435</v>
      </c>
      <c r="E968" s="199" t="s">
        <v>371</v>
      </c>
      <c r="F968" s="199" t="s">
        <v>312</v>
      </c>
      <c r="G968" s="199" t="s">
        <v>465</v>
      </c>
      <c r="H968" s="199" t="s">
        <v>470</v>
      </c>
      <c r="I968" s="199"/>
      <c r="J968" s="200" t="s">
        <v>471</v>
      </c>
      <c r="K968" s="201">
        <v>25000</v>
      </c>
      <c r="L968" s="201">
        <v>10500</v>
      </c>
      <c r="M968" s="201">
        <f t="shared" si="60"/>
        <v>35500</v>
      </c>
      <c r="N968" s="199" t="s">
        <v>4436</v>
      </c>
      <c r="O968" s="199" t="s">
        <v>799</v>
      </c>
      <c r="P968" s="199" t="s">
        <v>4437</v>
      </c>
      <c r="Q968" s="200" t="s">
        <v>781</v>
      </c>
      <c r="R968" s="199"/>
      <c r="S968" s="199" t="s">
        <v>789</v>
      </c>
      <c r="T968" s="199" t="s">
        <v>790</v>
      </c>
      <c r="U968" s="199"/>
      <c r="V968" s="131" t="str">
        <f t="shared" si="61"/>
        <v>ラミネーションアンカー（回旋機構付）</v>
      </c>
      <c r="W968" s="115" t="str">
        <f t="shared" si="62"/>
        <v/>
      </c>
      <c r="X968" s="115" t="str">
        <f t="shared" si="63"/>
        <v>回旋機構付）</v>
      </c>
    </row>
    <row r="969" spans="1:24" ht="13.5">
      <c r="A969" s="199" t="s">
        <v>469</v>
      </c>
      <c r="B969" s="199" t="s">
        <v>4438</v>
      </c>
      <c r="C969" s="199" t="s">
        <v>796</v>
      </c>
      <c r="D969" s="199" t="s">
        <v>4439</v>
      </c>
      <c r="E969" s="199" t="s">
        <v>371</v>
      </c>
      <c r="F969" s="199" t="s">
        <v>312</v>
      </c>
      <c r="G969" s="199" t="s">
        <v>465</v>
      </c>
      <c r="H969" s="199" t="s">
        <v>470</v>
      </c>
      <c r="I969" s="199"/>
      <c r="J969" s="200" t="s">
        <v>471</v>
      </c>
      <c r="K969" s="201">
        <v>15000</v>
      </c>
      <c r="L969" s="201">
        <v>6300</v>
      </c>
      <c r="M969" s="201">
        <f t="shared" si="60"/>
        <v>21300</v>
      </c>
      <c r="N969" s="199" t="s">
        <v>4440</v>
      </c>
      <c r="O969" s="199" t="s">
        <v>799</v>
      </c>
      <c r="P969" s="199" t="s">
        <v>4441</v>
      </c>
      <c r="Q969" s="200" t="s">
        <v>781</v>
      </c>
      <c r="R969" s="199"/>
      <c r="S969" s="199" t="s">
        <v>789</v>
      </c>
      <c r="T969" s="199" t="s">
        <v>790</v>
      </c>
      <c r="U969" s="199"/>
      <c r="V969" s="131" t="str">
        <f t="shared" si="61"/>
        <v>ソケットアダプター（ピラミッド付）</v>
      </c>
      <c r="W969" s="115" t="str">
        <f t="shared" si="62"/>
        <v/>
      </c>
      <c r="X969" s="115" t="str">
        <f t="shared" si="63"/>
        <v>ラミッド付）</v>
      </c>
    </row>
    <row r="970" spans="1:24" ht="13.5">
      <c r="A970" s="199" t="s">
        <v>469</v>
      </c>
      <c r="B970" s="199" t="s">
        <v>4442</v>
      </c>
      <c r="C970" s="199" t="s">
        <v>796</v>
      </c>
      <c r="D970" s="199" t="s">
        <v>4443</v>
      </c>
      <c r="E970" s="199" t="s">
        <v>371</v>
      </c>
      <c r="F970" s="199" t="s">
        <v>312</v>
      </c>
      <c r="G970" s="199" t="s">
        <v>465</v>
      </c>
      <c r="H970" s="199" t="s">
        <v>470</v>
      </c>
      <c r="I970" s="199"/>
      <c r="J970" s="200" t="s">
        <v>471</v>
      </c>
      <c r="K970" s="201">
        <v>8500</v>
      </c>
      <c r="L970" s="201">
        <v>3500</v>
      </c>
      <c r="M970" s="201">
        <f t="shared" si="60"/>
        <v>12000</v>
      </c>
      <c r="N970" s="199" t="s">
        <v>4444</v>
      </c>
      <c r="O970" s="199" t="s">
        <v>799</v>
      </c>
      <c r="P970" s="199" t="s">
        <v>4445</v>
      </c>
      <c r="Q970" s="200" t="s">
        <v>781</v>
      </c>
      <c r="R970" s="199"/>
      <c r="S970" s="199" t="s">
        <v>789</v>
      </c>
      <c r="T970" s="199" t="s">
        <v>790</v>
      </c>
      <c r="U970" s="199"/>
      <c r="V970" s="131" t="str">
        <f t="shared" si="61"/>
        <v>下腿義足用ソケットアダプター　ステンレス</v>
      </c>
      <c r="W970" s="115" t="str">
        <f t="shared" si="62"/>
        <v/>
      </c>
      <c r="X970" s="115" t="str">
        <f t="shared" si="63"/>
        <v>　ステンレス</v>
      </c>
    </row>
    <row r="971" spans="1:24" ht="13.5">
      <c r="A971" s="199" t="s">
        <v>469</v>
      </c>
      <c r="B971" s="199" t="s">
        <v>4446</v>
      </c>
      <c r="C971" s="199" t="s">
        <v>796</v>
      </c>
      <c r="D971" s="199" t="s">
        <v>4447</v>
      </c>
      <c r="E971" s="199" t="s">
        <v>371</v>
      </c>
      <c r="F971" s="199" t="s">
        <v>312</v>
      </c>
      <c r="G971" s="199" t="s">
        <v>465</v>
      </c>
      <c r="H971" s="199" t="s">
        <v>470</v>
      </c>
      <c r="I971" s="199"/>
      <c r="J971" s="200" t="s">
        <v>471</v>
      </c>
      <c r="K971" s="201">
        <v>14000</v>
      </c>
      <c r="L971" s="201">
        <v>5800</v>
      </c>
      <c r="M971" s="201">
        <f t="shared" si="60"/>
        <v>19800</v>
      </c>
      <c r="N971" s="199" t="s">
        <v>4448</v>
      </c>
      <c r="O971" s="199" t="s">
        <v>799</v>
      </c>
      <c r="P971" s="199" t="s">
        <v>4449</v>
      </c>
      <c r="Q971" s="200" t="s">
        <v>781</v>
      </c>
      <c r="R971" s="199"/>
      <c r="S971" s="199" t="s">
        <v>789</v>
      </c>
      <c r="T971" s="199" t="s">
        <v>790</v>
      </c>
      <c r="U971" s="199"/>
      <c r="V971" s="131" t="str">
        <f t="shared" si="61"/>
        <v>下腿義足用ソケットアダプター　アルミ</v>
      </c>
      <c r="W971" s="115" t="str">
        <f t="shared" si="62"/>
        <v/>
      </c>
      <c r="X971" s="115" t="str">
        <f t="shared" si="63"/>
        <v>ター　アルミ</v>
      </c>
    </row>
    <row r="972" spans="1:24" ht="13.5">
      <c r="A972" s="199" t="s">
        <v>469</v>
      </c>
      <c r="B972" s="199" t="s">
        <v>4450</v>
      </c>
      <c r="C972" s="199" t="s">
        <v>796</v>
      </c>
      <c r="D972" s="199" t="s">
        <v>4451</v>
      </c>
      <c r="E972" s="199" t="s">
        <v>371</v>
      </c>
      <c r="F972" s="199" t="s">
        <v>312</v>
      </c>
      <c r="G972" s="199" t="s">
        <v>465</v>
      </c>
      <c r="H972" s="199" t="s">
        <v>470</v>
      </c>
      <c r="I972" s="199"/>
      <c r="J972" s="200" t="s">
        <v>471</v>
      </c>
      <c r="K972" s="201">
        <v>21000</v>
      </c>
      <c r="L972" s="201">
        <v>8800</v>
      </c>
      <c r="M972" s="201">
        <f t="shared" si="60"/>
        <v>29800</v>
      </c>
      <c r="N972" s="199" t="s">
        <v>4452</v>
      </c>
      <c r="O972" s="199" t="s">
        <v>799</v>
      </c>
      <c r="P972" s="199" t="s">
        <v>4453</v>
      </c>
      <c r="Q972" s="200" t="s">
        <v>781</v>
      </c>
      <c r="R972" s="199"/>
      <c r="S972" s="199" t="s">
        <v>789</v>
      </c>
      <c r="T972" s="199" t="s">
        <v>790</v>
      </c>
      <c r="U972" s="199"/>
      <c r="V972" s="131" t="str">
        <f t="shared" si="61"/>
        <v>ラミネーションアンカーピラミッド回旋機構付</v>
      </c>
      <c r="W972" s="115" t="str">
        <f t="shared" si="62"/>
        <v/>
      </c>
      <c r="X972" s="115" t="str">
        <f t="shared" si="63"/>
        <v>ド回旋機構付</v>
      </c>
    </row>
    <row r="973" spans="1:24" ht="13.5">
      <c r="A973" s="199" t="s">
        <v>469</v>
      </c>
      <c r="B973" s="199" t="s">
        <v>4454</v>
      </c>
      <c r="C973" s="199" t="s">
        <v>796</v>
      </c>
      <c r="D973" s="199" t="s">
        <v>4455</v>
      </c>
      <c r="E973" s="199" t="s">
        <v>371</v>
      </c>
      <c r="F973" s="199" t="s">
        <v>312</v>
      </c>
      <c r="G973" s="199" t="s">
        <v>465</v>
      </c>
      <c r="H973" s="199" t="s">
        <v>470</v>
      </c>
      <c r="I973" s="199"/>
      <c r="J973" s="200" t="s">
        <v>471</v>
      </c>
      <c r="K973" s="201">
        <v>21000</v>
      </c>
      <c r="L973" s="201">
        <v>8800</v>
      </c>
      <c r="M973" s="201">
        <f t="shared" si="60"/>
        <v>29800</v>
      </c>
      <c r="N973" s="199" t="s">
        <v>4456</v>
      </c>
      <c r="O973" s="199" t="s">
        <v>799</v>
      </c>
      <c r="P973" s="199" t="s">
        <v>4457</v>
      </c>
      <c r="Q973" s="200" t="s">
        <v>781</v>
      </c>
      <c r="R973" s="199"/>
      <c r="S973" s="199" t="s">
        <v>789</v>
      </c>
      <c r="T973" s="199" t="s">
        <v>790</v>
      </c>
      <c r="U973" s="199"/>
      <c r="V973" s="131" t="str">
        <f t="shared" si="61"/>
        <v>下腿義足用ソケットアダプター　チタン</v>
      </c>
      <c r="W973" s="115" t="str">
        <f t="shared" si="62"/>
        <v/>
      </c>
      <c r="X973" s="115" t="str">
        <f t="shared" si="63"/>
        <v>ター　チタン</v>
      </c>
    </row>
    <row r="974" spans="1:24" ht="13.5">
      <c r="A974" s="199" t="s">
        <v>469</v>
      </c>
      <c r="B974" s="199" t="s">
        <v>4458</v>
      </c>
      <c r="C974" s="199" t="s">
        <v>796</v>
      </c>
      <c r="D974" s="199" t="s">
        <v>4459</v>
      </c>
      <c r="E974" s="199" t="s">
        <v>371</v>
      </c>
      <c r="F974" s="199" t="s">
        <v>312</v>
      </c>
      <c r="G974" s="199" t="s">
        <v>465</v>
      </c>
      <c r="H974" s="199" t="s">
        <v>470</v>
      </c>
      <c r="I974" s="199"/>
      <c r="J974" s="200" t="s">
        <v>471</v>
      </c>
      <c r="K974" s="201">
        <v>27000</v>
      </c>
      <c r="L974" s="201">
        <v>11300</v>
      </c>
      <c r="M974" s="201">
        <f t="shared" si="60"/>
        <v>38300</v>
      </c>
      <c r="N974" s="199" t="s">
        <v>4460</v>
      </c>
      <c r="O974" s="199" t="s">
        <v>799</v>
      </c>
      <c r="P974" s="199" t="s">
        <v>4461</v>
      </c>
      <c r="Q974" s="200" t="s">
        <v>781</v>
      </c>
      <c r="R974" s="199"/>
      <c r="S974" s="199" t="s">
        <v>789</v>
      </c>
      <c r="T974" s="199" t="s">
        <v>790</v>
      </c>
      <c r="U974" s="199"/>
      <c r="V974" s="131" t="str">
        <f t="shared" si="61"/>
        <v>ラミネーションアンカー調節ネジ回旋機構付</v>
      </c>
      <c r="W974" s="115" t="str">
        <f t="shared" si="62"/>
        <v/>
      </c>
      <c r="X974" s="115" t="str">
        <f t="shared" si="63"/>
        <v>ジ回旋機構付</v>
      </c>
    </row>
    <row r="975" spans="1:24" ht="13.5">
      <c r="A975" s="199" t="s">
        <v>469</v>
      </c>
      <c r="B975" s="199" t="s">
        <v>4462</v>
      </c>
      <c r="C975" s="199" t="s">
        <v>796</v>
      </c>
      <c r="D975" s="199" t="s">
        <v>4463</v>
      </c>
      <c r="E975" s="199" t="s">
        <v>371</v>
      </c>
      <c r="F975" s="199" t="s">
        <v>312</v>
      </c>
      <c r="G975" s="199" t="s">
        <v>465</v>
      </c>
      <c r="H975" s="199" t="s">
        <v>470</v>
      </c>
      <c r="I975" s="199"/>
      <c r="J975" s="200" t="s">
        <v>471</v>
      </c>
      <c r="K975" s="201">
        <v>24000</v>
      </c>
      <c r="L975" s="201">
        <v>10000</v>
      </c>
      <c r="M975" s="201">
        <f t="shared" si="60"/>
        <v>34000</v>
      </c>
      <c r="N975" s="199" t="s">
        <v>4464</v>
      </c>
      <c r="O975" s="199" t="s">
        <v>799</v>
      </c>
      <c r="P975" s="199" t="s">
        <v>4453</v>
      </c>
      <c r="Q975" s="200" t="s">
        <v>781</v>
      </c>
      <c r="R975" s="199"/>
      <c r="S975" s="199" t="s">
        <v>789</v>
      </c>
      <c r="T975" s="199" t="s">
        <v>790</v>
      </c>
      <c r="U975" s="199"/>
      <c r="V975" s="131" t="str">
        <f t="shared" si="61"/>
        <v>ラミネーションアンカーピラミッド回旋機構付</v>
      </c>
      <c r="W975" s="115" t="str">
        <f t="shared" si="62"/>
        <v/>
      </c>
      <c r="X975" s="115" t="str">
        <f t="shared" si="63"/>
        <v>ド回旋機構付</v>
      </c>
    </row>
    <row r="976" spans="1:24" ht="13.5">
      <c r="A976" s="199" t="s">
        <v>469</v>
      </c>
      <c r="B976" s="199" t="s">
        <v>4465</v>
      </c>
      <c r="C976" s="199" t="s">
        <v>796</v>
      </c>
      <c r="D976" s="199" t="s">
        <v>4466</v>
      </c>
      <c r="E976" s="199" t="s">
        <v>371</v>
      </c>
      <c r="F976" s="199" t="s">
        <v>312</v>
      </c>
      <c r="G976" s="199" t="s">
        <v>465</v>
      </c>
      <c r="H976" s="199" t="s">
        <v>470</v>
      </c>
      <c r="I976" s="199"/>
      <c r="J976" s="200" t="s">
        <v>471</v>
      </c>
      <c r="K976" s="201">
        <v>15000</v>
      </c>
      <c r="L976" s="201">
        <v>6300</v>
      </c>
      <c r="M976" s="201">
        <f t="shared" si="60"/>
        <v>21300</v>
      </c>
      <c r="N976" s="199" t="s">
        <v>4467</v>
      </c>
      <c r="O976" s="199" t="s">
        <v>799</v>
      </c>
      <c r="P976" s="199" t="s">
        <v>4468</v>
      </c>
      <c r="Q976" s="200" t="s">
        <v>781</v>
      </c>
      <c r="R976" s="199"/>
      <c r="S976" s="199" t="s">
        <v>789</v>
      </c>
      <c r="T976" s="199" t="s">
        <v>790</v>
      </c>
      <c r="U976" s="199"/>
      <c r="V976" s="131" t="str">
        <f t="shared" si="61"/>
        <v>屈曲羽付きラミネーションアンカー回旋機構付き</v>
      </c>
      <c r="W976" s="115" t="str">
        <f t="shared" si="62"/>
        <v/>
      </c>
      <c r="X976" s="115" t="str">
        <f t="shared" si="63"/>
        <v>回旋機構付き</v>
      </c>
    </row>
    <row r="977" spans="1:24" ht="13.5">
      <c r="A977" s="199" t="s">
        <v>469</v>
      </c>
      <c r="B977" s="199" t="s">
        <v>4469</v>
      </c>
      <c r="C977" s="199" t="s">
        <v>796</v>
      </c>
      <c r="D977" s="199" t="s">
        <v>4470</v>
      </c>
      <c r="E977" s="199" t="s">
        <v>371</v>
      </c>
      <c r="F977" s="199" t="s">
        <v>312</v>
      </c>
      <c r="G977" s="199" t="s">
        <v>465</v>
      </c>
      <c r="H977" s="199" t="s">
        <v>470</v>
      </c>
      <c r="I977" s="199"/>
      <c r="J977" s="200" t="s">
        <v>471</v>
      </c>
      <c r="K977" s="201">
        <v>28000</v>
      </c>
      <c r="L977" s="201">
        <v>11700</v>
      </c>
      <c r="M977" s="201">
        <f t="shared" si="60"/>
        <v>39700</v>
      </c>
      <c r="N977" s="199" t="s">
        <v>4471</v>
      </c>
      <c r="O977" s="199" t="s">
        <v>799</v>
      </c>
      <c r="P977" s="199" t="s">
        <v>4472</v>
      </c>
      <c r="Q977" s="200" t="s">
        <v>781</v>
      </c>
      <c r="R977" s="199"/>
      <c r="S977" s="199" t="s">
        <v>789</v>
      </c>
      <c r="T977" s="199" t="s">
        <v>790</v>
      </c>
      <c r="U977" s="199"/>
      <c r="V977" s="131" t="str">
        <f t="shared" si="61"/>
        <v>ラミネーションアンカー　ウォータープルーフ　ピラミッドレシーバー</v>
      </c>
      <c r="W977" s="115" t="str">
        <f t="shared" si="62"/>
        <v/>
      </c>
      <c r="X977" s="115" t="str">
        <f t="shared" si="63"/>
        <v>ドレシーバー</v>
      </c>
    </row>
    <row r="978" spans="1:24" ht="13.5">
      <c r="A978" s="199" t="s">
        <v>469</v>
      </c>
      <c r="B978" s="199" t="s">
        <v>4473</v>
      </c>
      <c r="C978" s="199" t="s">
        <v>796</v>
      </c>
      <c r="D978" s="199" t="s">
        <v>4474</v>
      </c>
      <c r="E978" s="199" t="s">
        <v>371</v>
      </c>
      <c r="F978" s="199" t="s">
        <v>312</v>
      </c>
      <c r="G978" s="199" t="s">
        <v>465</v>
      </c>
      <c r="H978" s="199" t="s">
        <v>470</v>
      </c>
      <c r="I978" s="199"/>
      <c r="J978" s="200" t="s">
        <v>471</v>
      </c>
      <c r="K978" s="201">
        <v>26000</v>
      </c>
      <c r="L978" s="201">
        <v>10900</v>
      </c>
      <c r="M978" s="201">
        <f t="shared" si="60"/>
        <v>36900</v>
      </c>
      <c r="N978" s="199" t="s">
        <v>4475</v>
      </c>
      <c r="O978" s="199" t="s">
        <v>799</v>
      </c>
      <c r="P978" s="199" t="s">
        <v>4476</v>
      </c>
      <c r="Q978" s="200" t="s">
        <v>781</v>
      </c>
      <c r="R978" s="199"/>
      <c r="S978" s="199" t="s">
        <v>789</v>
      </c>
      <c r="T978" s="199" t="s">
        <v>790</v>
      </c>
      <c r="U978" s="199"/>
      <c r="V978" s="131" t="str">
        <f t="shared" si="61"/>
        <v>ラミネーションアンカー　ウォータープルーフ　ピラミッド</v>
      </c>
      <c r="W978" s="115" t="str">
        <f t="shared" si="62"/>
        <v/>
      </c>
      <c r="X978" s="115" t="str">
        <f t="shared" si="63"/>
        <v>　ピラミッド</v>
      </c>
    </row>
    <row r="979" spans="1:24" ht="13.5">
      <c r="A979" s="199" t="s">
        <v>469</v>
      </c>
      <c r="B979" s="199" t="s">
        <v>4477</v>
      </c>
      <c r="C979" s="199" t="s">
        <v>776</v>
      </c>
      <c r="D979" s="199" t="s">
        <v>4478</v>
      </c>
      <c r="E979" s="199" t="s">
        <v>371</v>
      </c>
      <c r="F979" s="199" t="s">
        <v>312</v>
      </c>
      <c r="G979" s="199" t="s">
        <v>465</v>
      </c>
      <c r="H979" s="199" t="s">
        <v>470</v>
      </c>
      <c r="I979" s="199"/>
      <c r="J979" s="200" t="s">
        <v>471</v>
      </c>
      <c r="K979" s="201">
        <v>28100</v>
      </c>
      <c r="L979" s="201">
        <v>11800</v>
      </c>
      <c r="M979" s="201">
        <f t="shared" si="60"/>
        <v>39900</v>
      </c>
      <c r="N979" s="199" t="s">
        <v>4479</v>
      </c>
      <c r="O979" s="199" t="s">
        <v>779</v>
      </c>
      <c r="P979" s="199" t="s">
        <v>4480</v>
      </c>
      <c r="Q979" s="200" t="s">
        <v>781</v>
      </c>
      <c r="R979" s="199"/>
      <c r="S979" s="199"/>
      <c r="T979" s="199" t="s">
        <v>782</v>
      </c>
      <c r="U979" s="199"/>
      <c r="V979" s="131" t="str">
        <f t="shared" si="61"/>
        <v>AK回旋付ソケットアダプター　ピラミッドレシーバー</v>
      </c>
      <c r="W979" s="115" t="str">
        <f t="shared" si="62"/>
        <v/>
      </c>
      <c r="X979" s="115" t="str">
        <f t="shared" si="63"/>
        <v>ドレシーバー</v>
      </c>
    </row>
    <row r="980" spans="1:24" ht="13.5">
      <c r="A980" s="199" t="s">
        <v>469</v>
      </c>
      <c r="B980" s="199" t="s">
        <v>4481</v>
      </c>
      <c r="C980" s="199" t="s">
        <v>776</v>
      </c>
      <c r="D980" s="199" t="s">
        <v>4482</v>
      </c>
      <c r="E980" s="199" t="s">
        <v>371</v>
      </c>
      <c r="F980" s="199" t="s">
        <v>312</v>
      </c>
      <c r="G980" s="199" t="s">
        <v>465</v>
      </c>
      <c r="H980" s="199" t="s">
        <v>470</v>
      </c>
      <c r="I980" s="199"/>
      <c r="J980" s="200" t="s">
        <v>471</v>
      </c>
      <c r="K980" s="201">
        <v>9850</v>
      </c>
      <c r="L980" s="201">
        <v>4050</v>
      </c>
      <c r="M980" s="201">
        <f t="shared" si="60"/>
        <v>13900</v>
      </c>
      <c r="N980" s="199" t="s">
        <v>4483</v>
      </c>
      <c r="O980" s="199" t="s">
        <v>779</v>
      </c>
      <c r="P980" s="199" t="s">
        <v>4484</v>
      </c>
      <c r="Q980" s="200" t="s">
        <v>781</v>
      </c>
      <c r="R980" s="199"/>
      <c r="S980" s="199"/>
      <c r="T980" s="199" t="s">
        <v>782</v>
      </c>
      <c r="U980" s="199"/>
      <c r="V980" s="131" t="str">
        <f t="shared" si="61"/>
        <v>BKソケットアダプター</v>
      </c>
      <c r="W980" s="115" t="str">
        <f t="shared" si="62"/>
        <v/>
      </c>
      <c r="X980" s="115" t="str">
        <f t="shared" si="63"/>
        <v>トアダプター</v>
      </c>
    </row>
    <row r="981" spans="1:24" ht="13.5">
      <c r="A981" s="199" t="s">
        <v>469</v>
      </c>
      <c r="B981" s="199" t="s">
        <v>4485</v>
      </c>
      <c r="C981" s="199" t="s">
        <v>776</v>
      </c>
      <c r="D981" s="199" t="s">
        <v>4486</v>
      </c>
      <c r="E981" s="199" t="s">
        <v>371</v>
      </c>
      <c r="F981" s="199" t="s">
        <v>312</v>
      </c>
      <c r="G981" s="199" t="s">
        <v>465</v>
      </c>
      <c r="H981" s="199" t="s">
        <v>470</v>
      </c>
      <c r="I981" s="199"/>
      <c r="J981" s="200" t="s">
        <v>471</v>
      </c>
      <c r="K981" s="201">
        <v>15100</v>
      </c>
      <c r="L981" s="201">
        <v>6300</v>
      </c>
      <c r="M981" s="201">
        <f t="shared" si="60"/>
        <v>21400</v>
      </c>
      <c r="N981" s="199" t="s">
        <v>4487</v>
      </c>
      <c r="O981" s="199" t="s">
        <v>779</v>
      </c>
      <c r="P981" s="199" t="s">
        <v>4488</v>
      </c>
      <c r="Q981" s="200" t="s">
        <v>781</v>
      </c>
      <c r="R981" s="199"/>
      <c r="S981" s="199"/>
      <c r="T981" s="199" t="s">
        <v>782</v>
      </c>
      <c r="U981" s="199"/>
      <c r="V981" s="131" t="str">
        <f t="shared" si="61"/>
        <v>AKソケットアダプターピラミッド</v>
      </c>
      <c r="W981" s="115" t="str">
        <f t="shared" si="62"/>
        <v/>
      </c>
      <c r="X981" s="115" t="str">
        <f t="shared" si="63"/>
        <v>ーピラミッド</v>
      </c>
    </row>
    <row r="982" spans="1:24" ht="13.5">
      <c r="A982" s="199" t="s">
        <v>469</v>
      </c>
      <c r="B982" s="199" t="s">
        <v>4489</v>
      </c>
      <c r="C982" s="199" t="s">
        <v>776</v>
      </c>
      <c r="D982" s="199" t="s">
        <v>4490</v>
      </c>
      <c r="E982" s="199" t="s">
        <v>371</v>
      </c>
      <c r="F982" s="199" t="s">
        <v>312</v>
      </c>
      <c r="G982" s="199" t="s">
        <v>465</v>
      </c>
      <c r="H982" s="199" t="s">
        <v>470</v>
      </c>
      <c r="I982" s="199"/>
      <c r="J982" s="200" t="s">
        <v>471</v>
      </c>
      <c r="K982" s="201">
        <v>11300</v>
      </c>
      <c r="L982" s="201">
        <v>4700</v>
      </c>
      <c r="M982" s="201">
        <f t="shared" si="60"/>
        <v>16000</v>
      </c>
      <c r="N982" s="199" t="s">
        <v>4491</v>
      </c>
      <c r="O982" s="199" t="s">
        <v>779</v>
      </c>
      <c r="P982" s="199" t="s">
        <v>4484</v>
      </c>
      <c r="Q982" s="200" t="s">
        <v>781</v>
      </c>
      <c r="R982" s="199"/>
      <c r="S982" s="199"/>
      <c r="T982" s="199" t="s">
        <v>782</v>
      </c>
      <c r="U982" s="199"/>
      <c r="V982" s="131" t="str">
        <f t="shared" si="61"/>
        <v>BKソケットアダプター</v>
      </c>
      <c r="W982" s="115" t="str">
        <f t="shared" si="62"/>
        <v/>
      </c>
      <c r="X982" s="115" t="str">
        <f t="shared" si="63"/>
        <v>トアダプター</v>
      </c>
    </row>
    <row r="983" spans="1:24" ht="13.5">
      <c r="A983" s="199" t="s">
        <v>469</v>
      </c>
      <c r="B983" s="199" t="s">
        <v>4492</v>
      </c>
      <c r="C983" s="199" t="s">
        <v>776</v>
      </c>
      <c r="D983" s="199" t="s">
        <v>4493</v>
      </c>
      <c r="E983" s="199" t="s">
        <v>371</v>
      </c>
      <c r="F983" s="199" t="s">
        <v>312</v>
      </c>
      <c r="G983" s="199" t="s">
        <v>465</v>
      </c>
      <c r="H983" s="199" t="s">
        <v>470</v>
      </c>
      <c r="I983" s="199"/>
      <c r="J983" s="200" t="s">
        <v>471</v>
      </c>
      <c r="K983" s="201">
        <v>33150</v>
      </c>
      <c r="L983" s="201">
        <v>10550</v>
      </c>
      <c r="M983" s="201">
        <f t="shared" si="60"/>
        <v>43700</v>
      </c>
      <c r="N983" s="199" t="s">
        <v>4494</v>
      </c>
      <c r="O983" s="199" t="s">
        <v>779</v>
      </c>
      <c r="P983" s="199" t="s">
        <v>4495</v>
      </c>
      <c r="Q983" s="200" t="s">
        <v>781</v>
      </c>
      <c r="R983" s="199"/>
      <c r="S983" s="199"/>
      <c r="T983" s="199" t="s">
        <v>782</v>
      </c>
      <c r="U983" s="199"/>
      <c r="V983" s="131" t="str">
        <f t="shared" si="61"/>
        <v>AK回旋付ピラミッドアダプター</v>
      </c>
      <c r="W983" s="115" t="str">
        <f t="shared" si="62"/>
        <v/>
      </c>
      <c r="X983" s="115" t="str">
        <f t="shared" si="63"/>
        <v>ドアダプター</v>
      </c>
    </row>
    <row r="984" spans="1:24" ht="13.5">
      <c r="A984" s="199" t="s">
        <v>469</v>
      </c>
      <c r="B984" s="199" t="s">
        <v>4496</v>
      </c>
      <c r="C984" s="199" t="s">
        <v>1113</v>
      </c>
      <c r="D984" s="199" t="s">
        <v>4497</v>
      </c>
      <c r="E984" s="199" t="s">
        <v>371</v>
      </c>
      <c r="F984" s="199" t="s">
        <v>312</v>
      </c>
      <c r="G984" s="199" t="s">
        <v>465</v>
      </c>
      <c r="H984" s="199" t="s">
        <v>470</v>
      </c>
      <c r="I984" s="199"/>
      <c r="J984" s="200" t="s">
        <v>471</v>
      </c>
      <c r="K984" s="201">
        <v>19010</v>
      </c>
      <c r="L984" s="201">
        <v>7990</v>
      </c>
      <c r="M984" s="201">
        <f t="shared" si="60"/>
        <v>27000</v>
      </c>
      <c r="N984" s="199" t="s">
        <v>4498</v>
      </c>
      <c r="O984" s="199" t="s">
        <v>2736</v>
      </c>
      <c r="P984" s="199" t="s">
        <v>4499</v>
      </c>
      <c r="Q984" s="200" t="s">
        <v>781</v>
      </c>
      <c r="R984" s="199"/>
      <c r="S984" s="199" t="s">
        <v>789</v>
      </c>
      <c r="T984" s="199" t="s">
        <v>790</v>
      </c>
      <c r="U984" s="199"/>
      <c r="V984" s="131" t="str">
        <f t="shared" si="61"/>
        <v>支柱つきプラグ（M0261を組込むことで吸着可能）</v>
      </c>
      <c r="W984" s="115" t="str">
        <f t="shared" si="62"/>
        <v/>
      </c>
      <c r="X984" s="115" t="str">
        <f t="shared" si="63"/>
        <v>で吸着可能）</v>
      </c>
    </row>
    <row r="985" spans="1:24" ht="13.5">
      <c r="A985" s="199" t="s">
        <v>469</v>
      </c>
      <c r="B985" s="199" t="s">
        <v>4500</v>
      </c>
      <c r="C985" s="199" t="s">
        <v>1119</v>
      </c>
      <c r="D985" s="199" t="s">
        <v>4501</v>
      </c>
      <c r="E985" s="199" t="s">
        <v>371</v>
      </c>
      <c r="F985" s="199" t="s">
        <v>312</v>
      </c>
      <c r="G985" s="199" t="s">
        <v>465</v>
      </c>
      <c r="H985" s="199" t="s">
        <v>470</v>
      </c>
      <c r="I985" s="199"/>
      <c r="J985" s="200" t="s">
        <v>471</v>
      </c>
      <c r="K985" s="201">
        <v>21400</v>
      </c>
      <c r="L985" s="201">
        <v>8900</v>
      </c>
      <c r="M985" s="201">
        <f t="shared" si="60"/>
        <v>30300</v>
      </c>
      <c r="N985" s="199" t="s">
        <v>4502</v>
      </c>
      <c r="O985" s="199" t="s">
        <v>2745</v>
      </c>
      <c r="P985" s="199" t="s">
        <v>4503</v>
      </c>
      <c r="Q985" s="200" t="s">
        <v>781</v>
      </c>
      <c r="R985" s="199"/>
      <c r="S985" s="199" t="s">
        <v>789</v>
      </c>
      <c r="T985" s="199" t="s">
        <v>782</v>
      </c>
      <c r="U985" s="199"/>
      <c r="V985" s="131" t="str">
        <f t="shared" si="61"/>
        <v>ソケット直結回旋付ピラミッドアダプタ（メス）</v>
      </c>
      <c r="W985" s="115" t="str">
        <f t="shared" si="62"/>
        <v/>
      </c>
      <c r="X985" s="115" t="str">
        <f t="shared" si="63"/>
        <v>プタ（メス）</v>
      </c>
    </row>
    <row r="986" spans="1:24" ht="13.5">
      <c r="A986" s="199" t="s">
        <v>469</v>
      </c>
      <c r="B986" s="199" t="s">
        <v>4504</v>
      </c>
      <c r="C986" s="199" t="s">
        <v>1119</v>
      </c>
      <c r="D986" s="199" t="s">
        <v>4505</v>
      </c>
      <c r="E986" s="199" t="s">
        <v>371</v>
      </c>
      <c r="F986" s="199" t="s">
        <v>312</v>
      </c>
      <c r="G986" s="199" t="s">
        <v>465</v>
      </c>
      <c r="H986" s="199" t="s">
        <v>470</v>
      </c>
      <c r="I986" s="199"/>
      <c r="J986" s="200" t="s">
        <v>471</v>
      </c>
      <c r="K986" s="201">
        <v>21400</v>
      </c>
      <c r="L986" s="201">
        <v>8900</v>
      </c>
      <c r="M986" s="201">
        <f t="shared" si="60"/>
        <v>30300</v>
      </c>
      <c r="N986" s="199" t="s">
        <v>4506</v>
      </c>
      <c r="O986" s="199" t="s">
        <v>2745</v>
      </c>
      <c r="P986" s="199" t="s">
        <v>4507</v>
      </c>
      <c r="Q986" s="200" t="s">
        <v>781</v>
      </c>
      <c r="R986" s="199"/>
      <c r="S986" s="199" t="s">
        <v>789</v>
      </c>
      <c r="T986" s="199" t="s">
        <v>782</v>
      </c>
      <c r="U986" s="199"/>
      <c r="V986" s="131" t="str">
        <f t="shared" si="61"/>
        <v>ソケット直結回旋付ピラミッドアダプタ（オス）</v>
      </c>
      <c r="W986" s="115" t="str">
        <f t="shared" si="62"/>
        <v/>
      </c>
      <c r="X986" s="115" t="str">
        <f t="shared" si="63"/>
        <v>プタ（オス）</v>
      </c>
    </row>
    <row r="987" spans="1:24" ht="13.5">
      <c r="A987" s="199" t="s">
        <v>469</v>
      </c>
      <c r="B987" s="199" t="s">
        <v>4508</v>
      </c>
      <c r="C987" s="199" t="s">
        <v>4309</v>
      </c>
      <c r="D987" s="199" t="s">
        <v>4509</v>
      </c>
      <c r="E987" s="199" t="s">
        <v>371</v>
      </c>
      <c r="F987" s="199" t="s">
        <v>312</v>
      </c>
      <c r="G987" s="199" t="s">
        <v>465</v>
      </c>
      <c r="H987" s="199" t="s">
        <v>470</v>
      </c>
      <c r="I987" s="199"/>
      <c r="J987" s="200" t="s">
        <v>471</v>
      </c>
      <c r="K987" s="201">
        <v>25740</v>
      </c>
      <c r="L987" s="201">
        <v>10760</v>
      </c>
      <c r="M987" s="201">
        <f t="shared" si="60"/>
        <v>36500</v>
      </c>
      <c r="N987" s="199" t="s">
        <v>4510</v>
      </c>
      <c r="O987" s="199" t="s">
        <v>4312</v>
      </c>
      <c r="P987" s="199" t="s">
        <v>4511</v>
      </c>
      <c r="Q987" s="200" t="s">
        <v>781</v>
      </c>
      <c r="R987" s="199"/>
      <c r="S987" s="199" t="s">
        <v>789</v>
      </c>
      <c r="T987" s="199" t="s">
        <v>790</v>
      </c>
      <c r="U987" s="199"/>
      <c r="V987" s="131" t="str">
        <f t="shared" si="61"/>
        <v>チタン製ソケット直結用アダプター</v>
      </c>
      <c r="W987" s="115" t="str">
        <f t="shared" si="62"/>
        <v/>
      </c>
      <c r="X987" s="115" t="str">
        <f t="shared" si="63"/>
        <v>用アダプター</v>
      </c>
    </row>
    <row r="988" spans="1:24" ht="13.5">
      <c r="A988" s="199" t="s">
        <v>469</v>
      </c>
      <c r="B988" s="199" t="s">
        <v>4512</v>
      </c>
      <c r="C988" s="199" t="s">
        <v>2921</v>
      </c>
      <c r="D988" s="199" t="s">
        <v>4513</v>
      </c>
      <c r="E988" s="199" t="s">
        <v>371</v>
      </c>
      <c r="F988" s="199" t="s">
        <v>312</v>
      </c>
      <c r="G988" s="199" t="s">
        <v>465</v>
      </c>
      <c r="H988" s="199" t="s">
        <v>470</v>
      </c>
      <c r="I988" s="199"/>
      <c r="J988" s="200" t="s">
        <v>471</v>
      </c>
      <c r="K988" s="201">
        <v>29600</v>
      </c>
      <c r="L988" s="201">
        <v>12400</v>
      </c>
      <c r="M988" s="201">
        <f t="shared" si="60"/>
        <v>42000</v>
      </c>
      <c r="N988" s="199" t="s">
        <v>4514</v>
      </c>
      <c r="O988" s="199" t="s">
        <v>3175</v>
      </c>
      <c r="P988" s="199" t="s">
        <v>4515</v>
      </c>
      <c r="Q988" s="200" t="s">
        <v>781</v>
      </c>
      <c r="R988" s="199"/>
      <c r="S988" s="199" t="s">
        <v>789</v>
      </c>
      <c r="T988" s="199" t="s">
        <v>790</v>
      </c>
      <c r="U988" s="199"/>
      <c r="V988" s="131" t="str">
        <f t="shared" si="61"/>
        <v>ピラミッドシフトアダプター短　PYRAMID　SHIFT　ADAPTOR　(SHORT)</v>
      </c>
      <c r="W988" s="115" t="str">
        <f t="shared" si="62"/>
        <v/>
      </c>
      <c r="X988" s="115" t="str">
        <f t="shared" si="63"/>
        <v>SHORT)</v>
      </c>
    </row>
    <row r="989" spans="1:24" ht="13.5">
      <c r="A989" s="199" t="s">
        <v>469</v>
      </c>
      <c r="B989" s="199" t="s">
        <v>4516</v>
      </c>
      <c r="C989" s="199" t="s">
        <v>2921</v>
      </c>
      <c r="D989" s="199" t="s">
        <v>4517</v>
      </c>
      <c r="E989" s="199" t="s">
        <v>371</v>
      </c>
      <c r="F989" s="199" t="s">
        <v>312</v>
      </c>
      <c r="G989" s="199" t="s">
        <v>465</v>
      </c>
      <c r="H989" s="199" t="s">
        <v>470</v>
      </c>
      <c r="I989" s="199"/>
      <c r="J989" s="200" t="s">
        <v>471</v>
      </c>
      <c r="K989" s="201">
        <v>45100</v>
      </c>
      <c r="L989" s="201">
        <v>14400</v>
      </c>
      <c r="M989" s="201">
        <f t="shared" si="60"/>
        <v>59500</v>
      </c>
      <c r="N989" s="199" t="s">
        <v>4518</v>
      </c>
      <c r="O989" s="199" t="s">
        <v>3175</v>
      </c>
      <c r="P989" s="199" t="s">
        <v>4519</v>
      </c>
      <c r="Q989" s="200" t="s">
        <v>781</v>
      </c>
      <c r="R989" s="199"/>
      <c r="S989" s="199" t="s">
        <v>789</v>
      </c>
      <c r="T989" s="199" t="s">
        <v>782</v>
      </c>
      <c r="U989" s="199"/>
      <c r="V989" s="131" t="str">
        <f t="shared" si="61"/>
        <v>ピラミッドラミネート　ソケットアダプタ</v>
      </c>
      <c r="W989" s="115" t="str">
        <f t="shared" si="62"/>
        <v/>
      </c>
      <c r="X989" s="115" t="str">
        <f t="shared" si="63"/>
        <v>ットアダプタ</v>
      </c>
    </row>
    <row r="990" spans="1:24" ht="13.5">
      <c r="A990" s="199" t="s">
        <v>469</v>
      </c>
      <c r="B990" s="199" t="s">
        <v>4520</v>
      </c>
      <c r="C990" s="199" t="s">
        <v>3868</v>
      </c>
      <c r="D990" s="199" t="s">
        <v>4521</v>
      </c>
      <c r="E990" s="199" t="s">
        <v>371</v>
      </c>
      <c r="F990" s="199" t="s">
        <v>312</v>
      </c>
      <c r="G990" s="199" t="s">
        <v>465</v>
      </c>
      <c r="H990" s="199" t="s">
        <v>470</v>
      </c>
      <c r="I990" s="199"/>
      <c r="J990" s="200" t="s">
        <v>471</v>
      </c>
      <c r="K990" s="201">
        <v>13200</v>
      </c>
      <c r="L990" s="201">
        <v>5500</v>
      </c>
      <c r="M990" s="201">
        <f t="shared" si="60"/>
        <v>18700</v>
      </c>
      <c r="N990" s="199" t="s">
        <v>4522</v>
      </c>
      <c r="O990" s="199" t="s">
        <v>3871</v>
      </c>
      <c r="P990" s="199" t="s">
        <v>4523</v>
      </c>
      <c r="Q990" s="200" t="s">
        <v>781</v>
      </c>
      <c r="R990" s="199"/>
      <c r="S990" s="199"/>
      <c r="T990" s="199" t="s">
        <v>782</v>
      </c>
      <c r="U990" s="199"/>
      <c r="V990" s="131" t="str">
        <f t="shared" si="61"/>
        <v>3長羽オスピラミッド付ソケットコネクタ</v>
      </c>
      <c r="W990" s="115" t="str">
        <f t="shared" si="62"/>
        <v/>
      </c>
      <c r="X990" s="115" t="str">
        <f t="shared" si="63"/>
        <v>ットコネクタ</v>
      </c>
    </row>
    <row r="991" spans="1:24" ht="13.5">
      <c r="A991" s="199" t="s">
        <v>469</v>
      </c>
      <c r="B991" s="199" t="s">
        <v>4524</v>
      </c>
      <c r="C991" s="199" t="s">
        <v>3868</v>
      </c>
      <c r="D991" s="199" t="s">
        <v>4525</v>
      </c>
      <c r="E991" s="199" t="s">
        <v>371</v>
      </c>
      <c r="F991" s="199" t="s">
        <v>312</v>
      </c>
      <c r="G991" s="199" t="s">
        <v>465</v>
      </c>
      <c r="H991" s="199" t="s">
        <v>470</v>
      </c>
      <c r="I991" s="199"/>
      <c r="J991" s="200" t="s">
        <v>471</v>
      </c>
      <c r="K991" s="201">
        <v>22400</v>
      </c>
      <c r="L991" s="201">
        <v>9400</v>
      </c>
      <c r="M991" s="201">
        <f t="shared" si="60"/>
        <v>31800</v>
      </c>
      <c r="N991" s="199" t="s">
        <v>4526</v>
      </c>
      <c r="O991" s="199" t="s">
        <v>3871</v>
      </c>
      <c r="P991" s="199" t="s">
        <v>4527</v>
      </c>
      <c r="Q991" s="200" t="s">
        <v>781</v>
      </c>
      <c r="R991" s="199"/>
      <c r="S991" s="199"/>
      <c r="T991" s="199" t="s">
        <v>782</v>
      </c>
      <c r="U991" s="199"/>
      <c r="V991" s="131" t="str">
        <f t="shared" si="61"/>
        <v>4短羽オフセットオスピラミッド付ソケットコネクタ</v>
      </c>
      <c r="W991" s="115" t="str">
        <f t="shared" si="62"/>
        <v/>
      </c>
      <c r="X991" s="115" t="str">
        <f t="shared" si="63"/>
        <v>ットコネクタ</v>
      </c>
    </row>
    <row r="992" spans="1:24" ht="13.5">
      <c r="A992" s="199" t="s">
        <v>469</v>
      </c>
      <c r="B992" s="199" t="s">
        <v>4528</v>
      </c>
      <c r="C992" s="199" t="s">
        <v>3868</v>
      </c>
      <c r="D992" s="199" t="s">
        <v>4529</v>
      </c>
      <c r="E992" s="199" t="s">
        <v>371</v>
      </c>
      <c r="F992" s="199" t="s">
        <v>312</v>
      </c>
      <c r="G992" s="199" t="s">
        <v>465</v>
      </c>
      <c r="H992" s="199" t="s">
        <v>470</v>
      </c>
      <c r="I992" s="199"/>
      <c r="J992" s="200" t="s">
        <v>471</v>
      </c>
      <c r="K992" s="201">
        <v>9500</v>
      </c>
      <c r="L992" s="201">
        <v>3900</v>
      </c>
      <c r="M992" s="201">
        <f t="shared" si="60"/>
        <v>13400</v>
      </c>
      <c r="N992" s="199" t="s">
        <v>4530</v>
      </c>
      <c r="O992" s="199" t="s">
        <v>3871</v>
      </c>
      <c r="P992" s="199" t="s">
        <v>4531</v>
      </c>
      <c r="Q992" s="200" t="s">
        <v>781</v>
      </c>
      <c r="R992" s="199"/>
      <c r="S992" s="199"/>
      <c r="T992" s="199" t="s">
        <v>782</v>
      </c>
      <c r="U992" s="199"/>
      <c r="V992" s="131" t="str">
        <f t="shared" si="61"/>
        <v>4短羽オスピラミッド付ソケットコネクタ ステンレス 150kg対応</v>
      </c>
      <c r="W992" s="115" t="str">
        <f t="shared" si="62"/>
        <v/>
      </c>
      <c r="X992" s="115" t="str">
        <f t="shared" si="63"/>
        <v>50kg対応</v>
      </c>
    </row>
    <row r="993" spans="1:24" ht="13.5">
      <c r="A993" s="199" t="s">
        <v>469</v>
      </c>
      <c r="B993" s="199" t="s">
        <v>4532</v>
      </c>
      <c r="C993" s="199" t="s">
        <v>1775</v>
      </c>
      <c r="D993" s="199" t="s">
        <v>4533</v>
      </c>
      <c r="E993" s="199" t="s">
        <v>371</v>
      </c>
      <c r="F993" s="199" t="s">
        <v>312</v>
      </c>
      <c r="G993" s="199" t="s">
        <v>465</v>
      </c>
      <c r="H993" s="199" t="s">
        <v>470</v>
      </c>
      <c r="I993" s="199"/>
      <c r="J993" s="200" t="s">
        <v>471</v>
      </c>
      <c r="K993" s="201">
        <v>17100</v>
      </c>
      <c r="L993" s="201">
        <v>7100</v>
      </c>
      <c r="M993" s="201">
        <f t="shared" si="60"/>
        <v>24200</v>
      </c>
      <c r="N993" s="199" t="s">
        <v>4534</v>
      </c>
      <c r="O993" s="199" t="s">
        <v>1778</v>
      </c>
      <c r="P993" s="199" t="s">
        <v>4535</v>
      </c>
      <c r="Q993" s="200" t="s">
        <v>781</v>
      </c>
      <c r="R993" s="199"/>
      <c r="S993" s="199" t="s">
        <v>789</v>
      </c>
      <c r="T993" s="199" t="s">
        <v>790</v>
      </c>
      <c r="U993" s="199"/>
      <c r="V993" s="131" t="str">
        <f t="shared" si="61"/>
        <v>オスピラミッド　ソケットアダプタ　チタン</v>
      </c>
      <c r="W993" s="115" t="str">
        <f t="shared" si="62"/>
        <v/>
      </c>
      <c r="X993" s="115" t="str">
        <f t="shared" si="63"/>
        <v>プタ　チタン</v>
      </c>
    </row>
    <row r="994" spans="1:24" ht="13.5">
      <c r="A994" s="199" t="s">
        <v>469</v>
      </c>
      <c r="B994" s="199" t="s">
        <v>4536</v>
      </c>
      <c r="C994" s="199" t="s">
        <v>1775</v>
      </c>
      <c r="D994" s="199" t="s">
        <v>4537</v>
      </c>
      <c r="E994" s="199" t="s">
        <v>371</v>
      </c>
      <c r="F994" s="199" t="s">
        <v>312</v>
      </c>
      <c r="G994" s="199" t="s">
        <v>465</v>
      </c>
      <c r="H994" s="199" t="s">
        <v>470</v>
      </c>
      <c r="I994" s="199"/>
      <c r="J994" s="200" t="s">
        <v>471</v>
      </c>
      <c r="K994" s="201">
        <v>19100</v>
      </c>
      <c r="L994" s="201">
        <v>8000</v>
      </c>
      <c r="M994" s="201">
        <f t="shared" si="60"/>
        <v>27100</v>
      </c>
      <c r="N994" s="199" t="s">
        <v>4538</v>
      </c>
      <c r="O994" s="199" t="s">
        <v>1778</v>
      </c>
      <c r="P994" s="199" t="s">
        <v>4539</v>
      </c>
      <c r="Q994" s="200" t="s">
        <v>781</v>
      </c>
      <c r="R994" s="199"/>
      <c r="S994" s="199" t="s">
        <v>789</v>
      </c>
      <c r="T994" s="199" t="s">
        <v>790</v>
      </c>
      <c r="U994" s="199"/>
      <c r="V994" s="131" t="str">
        <f t="shared" si="61"/>
        <v>Icelock　211　チタンピラミッド　272</v>
      </c>
      <c r="W994" s="115" t="str">
        <f t="shared" si="62"/>
        <v/>
      </c>
      <c r="X994" s="115" t="str">
        <f t="shared" si="63"/>
        <v>ッド　272</v>
      </c>
    </row>
    <row r="995" spans="1:24" ht="13.5">
      <c r="A995" s="199" t="s">
        <v>469</v>
      </c>
      <c r="B995" s="199" t="s">
        <v>4540</v>
      </c>
      <c r="C995" s="199" t="s">
        <v>1775</v>
      </c>
      <c r="D995" s="199" t="s">
        <v>4541</v>
      </c>
      <c r="E995" s="199" t="s">
        <v>371</v>
      </c>
      <c r="F995" s="199" t="s">
        <v>312</v>
      </c>
      <c r="G995" s="199" t="s">
        <v>465</v>
      </c>
      <c r="H995" s="199" t="s">
        <v>470</v>
      </c>
      <c r="I995" s="199"/>
      <c r="J995" s="200" t="s">
        <v>471</v>
      </c>
      <c r="K995" s="201">
        <v>9600</v>
      </c>
      <c r="L995" s="201">
        <v>4000</v>
      </c>
      <c r="M995" s="201">
        <f t="shared" si="60"/>
        <v>13600</v>
      </c>
      <c r="N995" s="199" t="s">
        <v>4542</v>
      </c>
      <c r="O995" s="199" t="s">
        <v>1778</v>
      </c>
      <c r="P995" s="199" t="s">
        <v>4543</v>
      </c>
      <c r="Q995" s="200" t="s">
        <v>781</v>
      </c>
      <c r="R995" s="199"/>
      <c r="S995" s="199" t="s">
        <v>789</v>
      </c>
      <c r="T995" s="199" t="s">
        <v>790</v>
      </c>
      <c r="U995" s="199"/>
      <c r="V995" s="131" t="str">
        <f t="shared" si="61"/>
        <v>Icelock　211　ステンレスピラミッド　273</v>
      </c>
      <c r="W995" s="115" t="str">
        <f t="shared" si="62"/>
        <v/>
      </c>
      <c r="X995" s="115" t="str">
        <f t="shared" si="63"/>
        <v>ッド　273</v>
      </c>
    </row>
    <row r="996" spans="1:24" ht="13.5">
      <c r="A996" s="199" t="s">
        <v>469</v>
      </c>
      <c r="B996" s="199" t="s">
        <v>4544</v>
      </c>
      <c r="C996" s="199" t="s">
        <v>1775</v>
      </c>
      <c r="D996" s="199" t="s">
        <v>4545</v>
      </c>
      <c r="E996" s="199" t="s">
        <v>371</v>
      </c>
      <c r="F996" s="199" t="s">
        <v>312</v>
      </c>
      <c r="G996" s="199" t="s">
        <v>465</v>
      </c>
      <c r="H996" s="199" t="s">
        <v>470</v>
      </c>
      <c r="I996" s="199"/>
      <c r="J996" s="200" t="s">
        <v>471</v>
      </c>
      <c r="K996" s="201">
        <v>25500</v>
      </c>
      <c r="L996" s="201">
        <v>10700</v>
      </c>
      <c r="M996" s="201">
        <f t="shared" si="60"/>
        <v>36200</v>
      </c>
      <c r="N996" s="199" t="s">
        <v>4546</v>
      </c>
      <c r="O996" s="199" t="s">
        <v>1778</v>
      </c>
      <c r="P996" s="199" t="s">
        <v>4547</v>
      </c>
      <c r="Q996" s="200" t="s">
        <v>781</v>
      </c>
      <c r="R996" s="199"/>
      <c r="S996" s="199" t="s">
        <v>789</v>
      </c>
      <c r="T996" s="199" t="s">
        <v>790</v>
      </c>
      <c r="U996" s="199"/>
      <c r="V996" s="131" t="str">
        <f t="shared" si="61"/>
        <v>Icelock　600　チタンピラミッド　672</v>
      </c>
      <c r="W996" s="115" t="str">
        <f t="shared" si="62"/>
        <v/>
      </c>
      <c r="X996" s="115" t="str">
        <f t="shared" si="63"/>
        <v>ッド　672</v>
      </c>
    </row>
    <row r="997" spans="1:24" ht="13.5">
      <c r="A997" s="199" t="s">
        <v>469</v>
      </c>
      <c r="B997" s="199" t="s">
        <v>4548</v>
      </c>
      <c r="C997" s="199" t="s">
        <v>1775</v>
      </c>
      <c r="D997" s="199" t="s">
        <v>4549</v>
      </c>
      <c r="E997" s="199" t="s">
        <v>371</v>
      </c>
      <c r="F997" s="199" t="s">
        <v>312</v>
      </c>
      <c r="G997" s="199" t="s">
        <v>465</v>
      </c>
      <c r="H997" s="199" t="s">
        <v>470</v>
      </c>
      <c r="I997" s="199"/>
      <c r="J997" s="200" t="s">
        <v>471</v>
      </c>
      <c r="K997" s="201">
        <v>11400</v>
      </c>
      <c r="L997" s="201">
        <v>4700</v>
      </c>
      <c r="M997" s="201">
        <f t="shared" si="60"/>
        <v>16100</v>
      </c>
      <c r="N997" s="199" t="s">
        <v>4550</v>
      </c>
      <c r="O997" s="199" t="s">
        <v>1778</v>
      </c>
      <c r="P997" s="199" t="s">
        <v>4551</v>
      </c>
      <c r="Q997" s="200" t="s">
        <v>781</v>
      </c>
      <c r="R997" s="199"/>
      <c r="S997" s="199" t="s">
        <v>789</v>
      </c>
      <c r="T997" s="199" t="s">
        <v>790</v>
      </c>
      <c r="U997" s="199"/>
      <c r="V997" s="131" t="str">
        <f t="shared" si="61"/>
        <v>Icelock　600　ステンレスピラミッド　673</v>
      </c>
      <c r="W997" s="115" t="str">
        <f t="shared" si="62"/>
        <v/>
      </c>
      <c r="X997" s="115" t="str">
        <f t="shared" si="63"/>
        <v>ッド　673</v>
      </c>
    </row>
    <row r="998" spans="1:24" ht="13.5">
      <c r="A998" s="199" t="s">
        <v>469</v>
      </c>
      <c r="B998" s="199" t="s">
        <v>4552</v>
      </c>
      <c r="C998" s="199" t="s">
        <v>1775</v>
      </c>
      <c r="D998" s="199" t="s">
        <v>4553</v>
      </c>
      <c r="E998" s="199" t="s">
        <v>371</v>
      </c>
      <c r="F998" s="199" t="s">
        <v>312</v>
      </c>
      <c r="G998" s="199" t="s">
        <v>465</v>
      </c>
      <c r="H998" s="199" t="s">
        <v>470</v>
      </c>
      <c r="I998" s="199"/>
      <c r="J998" s="200" t="s">
        <v>471</v>
      </c>
      <c r="K998" s="201">
        <v>15500</v>
      </c>
      <c r="L998" s="201">
        <v>6500</v>
      </c>
      <c r="M998" s="201">
        <f t="shared" si="60"/>
        <v>22000</v>
      </c>
      <c r="N998" s="199" t="s">
        <v>4554</v>
      </c>
      <c r="O998" s="199" t="s">
        <v>1778</v>
      </c>
      <c r="P998" s="199" t="s">
        <v>4555</v>
      </c>
      <c r="Q998" s="200" t="s">
        <v>781</v>
      </c>
      <c r="R998" s="199"/>
      <c r="S998" s="199" t="s">
        <v>789</v>
      </c>
      <c r="T998" s="199" t="s">
        <v>790</v>
      </c>
      <c r="U998" s="199"/>
      <c r="V998" s="131" t="str">
        <f t="shared" si="61"/>
        <v>Icelock　700　ステンレスピラミッド　773</v>
      </c>
      <c r="W998" s="115" t="str">
        <f t="shared" si="62"/>
        <v/>
      </c>
      <c r="X998" s="115" t="str">
        <f t="shared" si="63"/>
        <v>ッド　773</v>
      </c>
    </row>
    <row r="999" spans="1:24" ht="13.5">
      <c r="A999" s="199" t="s">
        <v>469</v>
      </c>
      <c r="B999" s="199" t="s">
        <v>4556</v>
      </c>
      <c r="C999" s="199" t="s">
        <v>4557</v>
      </c>
      <c r="D999" s="199" t="s">
        <v>4558</v>
      </c>
      <c r="E999" s="199" t="s">
        <v>371</v>
      </c>
      <c r="F999" s="199" t="s">
        <v>312</v>
      </c>
      <c r="G999" s="199" t="s">
        <v>465</v>
      </c>
      <c r="H999" s="199" t="s">
        <v>470</v>
      </c>
      <c r="I999" s="199"/>
      <c r="J999" s="200" t="s">
        <v>471</v>
      </c>
      <c r="K999" s="201">
        <v>17100</v>
      </c>
      <c r="L999" s="201">
        <v>7100</v>
      </c>
      <c r="M999" s="201">
        <f t="shared" si="60"/>
        <v>24200</v>
      </c>
      <c r="N999" s="199" t="s">
        <v>4559</v>
      </c>
      <c r="O999" s="199" t="s">
        <v>4560</v>
      </c>
      <c r="P999" s="199" t="s">
        <v>4561</v>
      </c>
      <c r="Q999" s="200" t="s">
        <v>781</v>
      </c>
      <c r="R999" s="199"/>
      <c r="S999" s="199"/>
      <c r="T999" s="199" t="s">
        <v>782</v>
      </c>
      <c r="U999" s="199"/>
      <c r="V999" s="131" t="str">
        <f t="shared" si="61"/>
        <v>4枚羽根コネクタ穴明チタン</v>
      </c>
      <c r="W999" s="115" t="str">
        <f t="shared" si="62"/>
        <v/>
      </c>
      <c r="X999" s="115" t="str">
        <f t="shared" si="63"/>
        <v>タ穴明チタン</v>
      </c>
    </row>
    <row r="1000" spans="1:24" ht="13.5">
      <c r="A1000" s="199" t="s">
        <v>469</v>
      </c>
      <c r="B1000" s="199" t="s">
        <v>4562</v>
      </c>
      <c r="C1000" s="199" t="s">
        <v>4557</v>
      </c>
      <c r="D1000" s="199" t="s">
        <v>4563</v>
      </c>
      <c r="E1000" s="199" t="s">
        <v>371</v>
      </c>
      <c r="F1000" s="199" t="s">
        <v>312</v>
      </c>
      <c r="G1000" s="199" t="s">
        <v>465</v>
      </c>
      <c r="H1000" s="199" t="s">
        <v>470</v>
      </c>
      <c r="I1000" s="199"/>
      <c r="J1000" s="200" t="s">
        <v>471</v>
      </c>
      <c r="K1000" s="201">
        <v>5500</v>
      </c>
      <c r="L1000" s="201">
        <v>2300</v>
      </c>
      <c r="M1000" s="201">
        <f t="shared" si="60"/>
        <v>7800</v>
      </c>
      <c r="N1000" s="199" t="s">
        <v>4564</v>
      </c>
      <c r="O1000" s="199" t="s">
        <v>4560</v>
      </c>
      <c r="P1000" s="199" t="s">
        <v>4565</v>
      </c>
      <c r="Q1000" s="200" t="s">
        <v>781</v>
      </c>
      <c r="R1000" s="199"/>
      <c r="S1000" s="199"/>
      <c r="T1000" s="199" t="s">
        <v>782</v>
      </c>
      <c r="U1000" s="199"/>
      <c r="V1000" s="131" t="str">
        <f t="shared" si="61"/>
        <v>4枚羽根コネクタ穴明ステンレス</v>
      </c>
      <c r="W1000" s="115" t="str">
        <f t="shared" si="62"/>
        <v/>
      </c>
      <c r="X1000" s="115" t="str">
        <f t="shared" si="63"/>
        <v>明ステンレス</v>
      </c>
    </row>
    <row r="1001" spans="1:24" ht="13.5">
      <c r="A1001" s="199" t="s">
        <v>472</v>
      </c>
      <c r="B1001" s="199" t="s">
        <v>4566</v>
      </c>
      <c r="C1001" s="199" t="s">
        <v>784</v>
      </c>
      <c r="D1001" s="199" t="s">
        <v>4567</v>
      </c>
      <c r="E1001" s="199" t="s">
        <v>371</v>
      </c>
      <c r="F1001" s="199" t="s">
        <v>312</v>
      </c>
      <c r="G1001" s="199" t="s">
        <v>465</v>
      </c>
      <c r="H1001" s="199" t="s">
        <v>470</v>
      </c>
      <c r="I1001" s="199"/>
      <c r="J1001" s="200" t="s">
        <v>473</v>
      </c>
      <c r="K1001" s="201">
        <v>9000</v>
      </c>
      <c r="L1001" s="201">
        <v>3700</v>
      </c>
      <c r="M1001" s="201">
        <f t="shared" si="60"/>
        <v>12700</v>
      </c>
      <c r="N1001" s="199" t="s">
        <v>4568</v>
      </c>
      <c r="O1001" s="199" t="s">
        <v>787</v>
      </c>
      <c r="P1001" s="199" t="s">
        <v>4569</v>
      </c>
      <c r="Q1001" s="200" t="s">
        <v>781</v>
      </c>
      <c r="R1001" s="199"/>
      <c r="S1001" s="199"/>
      <c r="T1001" s="199" t="s">
        <v>782</v>
      </c>
      <c r="U1001" s="199"/>
      <c r="V1001" s="131" t="str">
        <f t="shared" si="61"/>
        <v>3長羽回旋ベース　ステンレス</v>
      </c>
      <c r="W1001" s="115" t="str">
        <f t="shared" si="62"/>
        <v/>
      </c>
      <c r="X1001" s="115" t="str">
        <f t="shared" si="63"/>
        <v>　ステンレス</v>
      </c>
    </row>
    <row r="1002" spans="1:24" ht="13.5">
      <c r="A1002" s="199" t="s">
        <v>472</v>
      </c>
      <c r="B1002" s="199" t="s">
        <v>4570</v>
      </c>
      <c r="C1002" s="199" t="s">
        <v>1113</v>
      </c>
      <c r="D1002" s="199" t="s">
        <v>4571</v>
      </c>
      <c r="E1002" s="199" t="s">
        <v>371</v>
      </c>
      <c r="F1002" s="199" t="s">
        <v>312</v>
      </c>
      <c r="G1002" s="199" t="s">
        <v>465</v>
      </c>
      <c r="H1002" s="199" t="s">
        <v>470</v>
      </c>
      <c r="I1002" s="199"/>
      <c r="J1002" s="200" t="s">
        <v>473</v>
      </c>
      <c r="K1002" s="201">
        <v>26000</v>
      </c>
      <c r="L1002" s="201">
        <v>10900</v>
      </c>
      <c r="M1002" s="201">
        <f t="shared" si="60"/>
        <v>36900</v>
      </c>
      <c r="N1002" s="199" t="s">
        <v>4572</v>
      </c>
      <c r="O1002" s="199" t="s">
        <v>2736</v>
      </c>
      <c r="P1002" s="199" t="s">
        <v>4573</v>
      </c>
      <c r="Q1002" s="200" t="s">
        <v>781</v>
      </c>
      <c r="R1002" s="199"/>
      <c r="S1002" s="199" t="s">
        <v>789</v>
      </c>
      <c r="T1002" s="199" t="s">
        <v>790</v>
      </c>
      <c r="U1002" s="199"/>
      <c r="V1002" s="131" t="str">
        <f t="shared" si="61"/>
        <v>支柱つきねじ受金</v>
      </c>
      <c r="W1002" s="115" t="str">
        <f t="shared" si="62"/>
        <v/>
      </c>
      <c r="X1002" s="115" t="str">
        <f t="shared" si="63"/>
        <v>つきねじ受金</v>
      </c>
    </row>
    <row r="1003" spans="1:24" ht="13.5">
      <c r="A1003" s="199" t="s">
        <v>472</v>
      </c>
      <c r="B1003" s="199" t="s">
        <v>4574</v>
      </c>
      <c r="C1003" s="199" t="s">
        <v>1113</v>
      </c>
      <c r="D1003" s="199" t="s">
        <v>4575</v>
      </c>
      <c r="E1003" s="199" t="s">
        <v>371</v>
      </c>
      <c r="F1003" s="199" t="s">
        <v>312</v>
      </c>
      <c r="G1003" s="199" t="s">
        <v>465</v>
      </c>
      <c r="H1003" s="199" t="s">
        <v>470</v>
      </c>
      <c r="I1003" s="199"/>
      <c r="J1003" s="200" t="s">
        <v>473</v>
      </c>
      <c r="K1003" s="201">
        <v>27030</v>
      </c>
      <c r="L1003" s="201">
        <v>11270</v>
      </c>
      <c r="M1003" s="201">
        <f t="shared" si="60"/>
        <v>38300</v>
      </c>
      <c r="N1003" s="199" t="s">
        <v>4576</v>
      </c>
      <c r="O1003" s="199" t="s">
        <v>2736</v>
      </c>
      <c r="P1003" s="199" t="s">
        <v>4577</v>
      </c>
      <c r="Q1003" s="200" t="s">
        <v>781</v>
      </c>
      <c r="R1003" s="199"/>
      <c r="S1003" s="199" t="s">
        <v>854</v>
      </c>
      <c r="T1003" s="199" t="s">
        <v>782</v>
      </c>
      <c r="U1003" s="199"/>
      <c r="V1003" s="131" t="str">
        <f t="shared" si="61"/>
        <v>支柱つきねじ受金（薄型）（ステンレス）</v>
      </c>
      <c r="W1003" s="115" t="str">
        <f t="shared" si="62"/>
        <v/>
      </c>
      <c r="X1003" s="115" t="str">
        <f t="shared" si="63"/>
        <v>ステンレス）</v>
      </c>
    </row>
    <row r="1004" spans="1:24" ht="13.5">
      <c r="A1004" s="199" t="s">
        <v>472</v>
      </c>
      <c r="B1004" s="199" t="s">
        <v>4578</v>
      </c>
      <c r="C1004" s="199" t="s">
        <v>1113</v>
      </c>
      <c r="D1004" s="199" t="s">
        <v>4579</v>
      </c>
      <c r="E1004" s="199" t="s">
        <v>371</v>
      </c>
      <c r="F1004" s="199" t="s">
        <v>312</v>
      </c>
      <c r="G1004" s="199" t="s">
        <v>465</v>
      </c>
      <c r="H1004" s="199" t="s">
        <v>470</v>
      </c>
      <c r="I1004" s="199"/>
      <c r="J1004" s="200" t="s">
        <v>473</v>
      </c>
      <c r="K1004" s="201">
        <v>30000</v>
      </c>
      <c r="L1004" s="201">
        <v>12600</v>
      </c>
      <c r="M1004" s="201">
        <f t="shared" si="60"/>
        <v>42600</v>
      </c>
      <c r="N1004" s="199" t="s">
        <v>4580</v>
      </c>
      <c r="O1004" s="199" t="s">
        <v>2736</v>
      </c>
      <c r="P1004" s="199" t="s">
        <v>4581</v>
      </c>
      <c r="Q1004" s="200" t="s">
        <v>781</v>
      </c>
      <c r="R1004" s="199"/>
      <c r="S1004" s="199" t="s">
        <v>854</v>
      </c>
      <c r="T1004" s="199" t="s">
        <v>782</v>
      </c>
      <c r="U1004" s="199"/>
      <c r="V1004" s="131" t="str">
        <f t="shared" si="61"/>
        <v>強支柱つきねじ受金</v>
      </c>
      <c r="W1004" s="115" t="str">
        <f t="shared" si="62"/>
        <v/>
      </c>
      <c r="X1004" s="115" t="str">
        <f t="shared" si="63"/>
        <v>つきねじ受金</v>
      </c>
    </row>
    <row r="1005" spans="1:24" ht="13.5">
      <c r="A1005" s="199" t="s">
        <v>472</v>
      </c>
      <c r="B1005" s="199" t="s">
        <v>4582</v>
      </c>
      <c r="C1005" s="199" t="s">
        <v>1113</v>
      </c>
      <c r="D1005" s="199" t="s">
        <v>4583</v>
      </c>
      <c r="E1005" s="199" t="s">
        <v>371</v>
      </c>
      <c r="F1005" s="199" t="s">
        <v>312</v>
      </c>
      <c r="G1005" s="199" t="s">
        <v>465</v>
      </c>
      <c r="H1005" s="199" t="s">
        <v>470</v>
      </c>
      <c r="I1005" s="199"/>
      <c r="J1005" s="200" t="s">
        <v>473</v>
      </c>
      <c r="K1005" s="201">
        <v>6600</v>
      </c>
      <c r="L1005" s="201">
        <v>2700</v>
      </c>
      <c r="M1005" s="201">
        <f t="shared" si="60"/>
        <v>9300</v>
      </c>
      <c r="N1005" s="199" t="s">
        <v>4584</v>
      </c>
      <c r="O1005" s="199" t="s">
        <v>2736</v>
      </c>
      <c r="P1005" s="199" t="s">
        <v>4585</v>
      </c>
      <c r="Q1005" s="200" t="s">
        <v>781</v>
      </c>
      <c r="R1005" s="199"/>
      <c r="S1005" s="199"/>
      <c r="T1005" s="199" t="s">
        <v>782</v>
      </c>
      <c r="U1005" s="199"/>
      <c r="V1005" s="131" t="str">
        <f t="shared" si="61"/>
        <v>短支柱つきねじ受金</v>
      </c>
      <c r="W1005" s="115" t="str">
        <f t="shared" si="62"/>
        <v/>
      </c>
      <c r="X1005" s="115" t="str">
        <f t="shared" si="63"/>
        <v>つきねじ受金</v>
      </c>
    </row>
    <row r="1006" spans="1:24" ht="13.5">
      <c r="A1006" s="199" t="s">
        <v>472</v>
      </c>
      <c r="B1006" s="199" t="s">
        <v>4586</v>
      </c>
      <c r="C1006" s="199" t="s">
        <v>3868</v>
      </c>
      <c r="D1006" s="199" t="s">
        <v>4587</v>
      </c>
      <c r="E1006" s="199" t="s">
        <v>371</v>
      </c>
      <c r="F1006" s="199" t="s">
        <v>312</v>
      </c>
      <c r="G1006" s="199" t="s">
        <v>465</v>
      </c>
      <c r="H1006" s="199" t="s">
        <v>470</v>
      </c>
      <c r="I1006" s="199"/>
      <c r="J1006" s="200" t="s">
        <v>473</v>
      </c>
      <c r="K1006" s="201">
        <v>15000</v>
      </c>
      <c r="L1006" s="201">
        <v>6300</v>
      </c>
      <c r="M1006" s="201">
        <f t="shared" si="60"/>
        <v>21300</v>
      </c>
      <c r="N1006" s="199" t="s">
        <v>4588</v>
      </c>
      <c r="O1006" s="199" t="s">
        <v>3871</v>
      </c>
      <c r="P1006" s="199" t="s">
        <v>4589</v>
      </c>
      <c r="Q1006" s="200" t="s">
        <v>781</v>
      </c>
      <c r="R1006" s="199"/>
      <c r="S1006" s="199"/>
      <c r="T1006" s="199" t="s">
        <v>782</v>
      </c>
      <c r="U1006" s="199"/>
      <c r="V1006" s="131" t="str">
        <f t="shared" si="61"/>
        <v>3長羽回旋調整付ソケットコネクタ</v>
      </c>
      <c r="W1006" s="115" t="str">
        <f t="shared" si="62"/>
        <v/>
      </c>
      <c r="X1006" s="115" t="str">
        <f t="shared" si="63"/>
        <v>ットコネクタ</v>
      </c>
    </row>
    <row r="1007" spans="1:24" ht="13.5">
      <c r="A1007" s="199" t="s">
        <v>472</v>
      </c>
      <c r="B1007" s="199" t="s">
        <v>4590</v>
      </c>
      <c r="C1007" s="199" t="s">
        <v>1775</v>
      </c>
      <c r="D1007" s="199" t="s">
        <v>4591</v>
      </c>
      <c r="E1007" s="199" t="s">
        <v>371</v>
      </c>
      <c r="F1007" s="199" t="s">
        <v>312</v>
      </c>
      <c r="G1007" s="199" t="s">
        <v>465</v>
      </c>
      <c r="H1007" s="199" t="s">
        <v>470</v>
      </c>
      <c r="I1007" s="199"/>
      <c r="J1007" s="200" t="s">
        <v>473</v>
      </c>
      <c r="K1007" s="201">
        <v>18400</v>
      </c>
      <c r="L1007" s="201">
        <v>7700</v>
      </c>
      <c r="M1007" s="201">
        <f t="shared" si="60"/>
        <v>26100</v>
      </c>
      <c r="N1007" s="199" t="s">
        <v>4592</v>
      </c>
      <c r="O1007" s="199" t="s">
        <v>1778</v>
      </c>
      <c r="P1007" s="199" t="s">
        <v>4593</v>
      </c>
      <c r="Q1007" s="200" t="s">
        <v>781</v>
      </c>
      <c r="R1007" s="199"/>
      <c r="S1007" s="199" t="s">
        <v>789</v>
      </c>
      <c r="T1007" s="199" t="s">
        <v>790</v>
      </c>
      <c r="U1007" s="199"/>
      <c r="V1007" s="131" t="str">
        <f t="shared" si="61"/>
        <v>3羽ソケットアダプタ　ステンレス</v>
      </c>
      <c r="W1007" s="115" t="str">
        <f t="shared" si="62"/>
        <v/>
      </c>
      <c r="X1007" s="115" t="str">
        <f t="shared" si="63"/>
        <v>　ステンレス</v>
      </c>
    </row>
    <row r="1008" spans="1:24" ht="13.5">
      <c r="A1008" s="199" t="s">
        <v>472</v>
      </c>
      <c r="B1008" s="199" t="s">
        <v>4594</v>
      </c>
      <c r="C1008" s="199" t="s">
        <v>1775</v>
      </c>
      <c r="D1008" s="199" t="s">
        <v>4595</v>
      </c>
      <c r="E1008" s="199" t="s">
        <v>371</v>
      </c>
      <c r="F1008" s="199" t="s">
        <v>312</v>
      </c>
      <c r="G1008" s="199" t="s">
        <v>465</v>
      </c>
      <c r="H1008" s="199" t="s">
        <v>470</v>
      </c>
      <c r="I1008" s="199"/>
      <c r="J1008" s="200" t="s">
        <v>473</v>
      </c>
      <c r="K1008" s="201">
        <v>18400</v>
      </c>
      <c r="L1008" s="201">
        <v>7700</v>
      </c>
      <c r="M1008" s="201">
        <f t="shared" si="60"/>
        <v>26100</v>
      </c>
      <c r="N1008" s="199" t="s">
        <v>4596</v>
      </c>
      <c r="O1008" s="199" t="s">
        <v>1778</v>
      </c>
      <c r="P1008" s="199" t="s">
        <v>4597</v>
      </c>
      <c r="Q1008" s="200" t="s">
        <v>781</v>
      </c>
      <c r="R1008" s="199"/>
      <c r="S1008" s="199" t="s">
        <v>789</v>
      </c>
      <c r="T1008" s="199" t="s">
        <v>790</v>
      </c>
      <c r="U1008" s="199"/>
      <c r="V1008" s="131" t="str">
        <f t="shared" si="61"/>
        <v>4羽ソケットアダプタ　ステンレス</v>
      </c>
      <c r="W1008" s="115" t="str">
        <f t="shared" si="62"/>
        <v/>
      </c>
      <c r="X1008" s="115" t="str">
        <f t="shared" si="63"/>
        <v>　ステンレス</v>
      </c>
    </row>
    <row r="1009" spans="1:24" ht="13.5">
      <c r="A1009" s="199" t="s">
        <v>472</v>
      </c>
      <c r="B1009" s="199" t="s">
        <v>4598</v>
      </c>
      <c r="C1009" s="199" t="s">
        <v>2894</v>
      </c>
      <c r="D1009" s="199" t="s">
        <v>4599</v>
      </c>
      <c r="E1009" s="199" t="s">
        <v>371</v>
      </c>
      <c r="F1009" s="199" t="s">
        <v>312</v>
      </c>
      <c r="G1009" s="199" t="s">
        <v>465</v>
      </c>
      <c r="H1009" s="199" t="s">
        <v>470</v>
      </c>
      <c r="I1009" s="199"/>
      <c r="J1009" s="200" t="s">
        <v>473</v>
      </c>
      <c r="K1009" s="201">
        <v>23080</v>
      </c>
      <c r="L1009" s="201">
        <v>9620</v>
      </c>
      <c r="M1009" s="201">
        <f t="shared" si="60"/>
        <v>32700</v>
      </c>
      <c r="N1009" s="199" t="s">
        <v>4600</v>
      </c>
      <c r="O1009" s="199" t="s">
        <v>3242</v>
      </c>
      <c r="P1009" s="199" t="s">
        <v>4601</v>
      </c>
      <c r="Q1009" s="200" t="s">
        <v>781</v>
      </c>
      <c r="R1009" s="199"/>
      <c r="S1009" s="199"/>
      <c r="T1009" s="199" t="s">
        <v>782</v>
      </c>
      <c r="U1009" s="199"/>
      <c r="V1009" s="131" t="str">
        <f t="shared" si="61"/>
        <v>BULLDOG 3羽ソケットアダプタ　ステンレス</v>
      </c>
      <c r="W1009" s="115" t="str">
        <f t="shared" si="62"/>
        <v/>
      </c>
      <c r="X1009" s="115" t="str">
        <f t="shared" si="63"/>
        <v>　ステンレス</v>
      </c>
    </row>
    <row r="1010" spans="1:24" ht="13.5">
      <c r="A1010" s="199" t="s">
        <v>472</v>
      </c>
      <c r="B1010" s="199" t="s">
        <v>4602</v>
      </c>
      <c r="C1010" s="199" t="s">
        <v>4557</v>
      </c>
      <c r="D1010" s="199" t="s">
        <v>4603</v>
      </c>
      <c r="E1010" s="199" t="s">
        <v>371</v>
      </c>
      <c r="F1010" s="199" t="s">
        <v>312</v>
      </c>
      <c r="G1010" s="199" t="s">
        <v>465</v>
      </c>
      <c r="H1010" s="199" t="s">
        <v>470</v>
      </c>
      <c r="I1010" s="199"/>
      <c r="J1010" s="200" t="s">
        <v>473</v>
      </c>
      <c r="K1010" s="201">
        <v>19000</v>
      </c>
      <c r="L1010" s="201">
        <v>7900</v>
      </c>
      <c r="M1010" s="201">
        <f t="shared" si="60"/>
        <v>26900</v>
      </c>
      <c r="N1010" s="199" t="s">
        <v>4604</v>
      </c>
      <c r="O1010" s="199" t="s">
        <v>4560</v>
      </c>
      <c r="P1010" s="199" t="s">
        <v>4605</v>
      </c>
      <c r="Q1010" s="200" t="s">
        <v>781</v>
      </c>
      <c r="R1010" s="199"/>
      <c r="S1010" s="199"/>
      <c r="T1010" s="199" t="s">
        <v>782</v>
      </c>
      <c r="U1010" s="199"/>
      <c r="V1010" s="131" t="str">
        <f t="shared" si="61"/>
        <v>3枚羽根回旋付φ36ベースチタン</v>
      </c>
      <c r="W1010" s="115" t="str">
        <f t="shared" si="62"/>
        <v/>
      </c>
      <c r="X1010" s="115" t="str">
        <f t="shared" si="63"/>
        <v>ベースチタン</v>
      </c>
    </row>
    <row r="1011" spans="1:24" ht="13.5">
      <c r="A1011" s="199" t="s">
        <v>472</v>
      </c>
      <c r="B1011" s="199" t="s">
        <v>4606</v>
      </c>
      <c r="C1011" s="199" t="s">
        <v>4557</v>
      </c>
      <c r="D1011" s="199" t="s">
        <v>4607</v>
      </c>
      <c r="E1011" s="199" t="s">
        <v>371</v>
      </c>
      <c r="F1011" s="199" t="s">
        <v>312</v>
      </c>
      <c r="G1011" s="199" t="s">
        <v>465</v>
      </c>
      <c r="H1011" s="199" t="s">
        <v>470</v>
      </c>
      <c r="I1011" s="199"/>
      <c r="J1011" s="200" t="s">
        <v>473</v>
      </c>
      <c r="K1011" s="201">
        <v>10600</v>
      </c>
      <c r="L1011" s="201">
        <v>4400</v>
      </c>
      <c r="M1011" s="201">
        <f t="shared" si="60"/>
        <v>15000</v>
      </c>
      <c r="N1011" s="199" t="s">
        <v>4608</v>
      </c>
      <c r="O1011" s="199" t="s">
        <v>4560</v>
      </c>
      <c r="P1011" s="199" t="s">
        <v>4609</v>
      </c>
      <c r="Q1011" s="200" t="s">
        <v>781</v>
      </c>
      <c r="R1011" s="199"/>
      <c r="S1011" s="199"/>
      <c r="T1011" s="199" t="s">
        <v>782</v>
      </c>
      <c r="U1011" s="199"/>
      <c r="V1011" s="131" t="str">
        <f t="shared" si="61"/>
        <v>3枚羽根回旋付φ36ベースステンレス</v>
      </c>
      <c r="W1011" s="115" t="str">
        <f t="shared" si="62"/>
        <v/>
      </c>
      <c r="X1011" s="115" t="str">
        <f t="shared" si="63"/>
        <v>スステンレス</v>
      </c>
    </row>
    <row r="1012" spans="1:24" ht="13.5">
      <c r="A1012" s="199" t="s">
        <v>472</v>
      </c>
      <c r="B1012" s="199" t="s">
        <v>4610</v>
      </c>
      <c r="C1012" s="199" t="s">
        <v>4557</v>
      </c>
      <c r="D1012" s="199" t="s">
        <v>4611</v>
      </c>
      <c r="E1012" s="199" t="s">
        <v>371</v>
      </c>
      <c r="F1012" s="199" t="s">
        <v>312</v>
      </c>
      <c r="G1012" s="199" t="s">
        <v>465</v>
      </c>
      <c r="H1012" s="199" t="s">
        <v>470</v>
      </c>
      <c r="I1012" s="199"/>
      <c r="J1012" s="200" t="s">
        <v>473</v>
      </c>
      <c r="K1012" s="201">
        <v>4600</v>
      </c>
      <c r="L1012" s="201">
        <v>1900</v>
      </c>
      <c r="M1012" s="201">
        <f t="shared" si="60"/>
        <v>6500</v>
      </c>
      <c r="N1012" s="199" t="s">
        <v>4612</v>
      </c>
      <c r="O1012" s="199" t="s">
        <v>4613</v>
      </c>
      <c r="P1012" s="199" t="s">
        <v>4609</v>
      </c>
      <c r="Q1012" s="200" t="s">
        <v>781</v>
      </c>
      <c r="R1012" s="199"/>
      <c r="S1012" s="199"/>
      <c r="T1012" s="199" t="s">
        <v>782</v>
      </c>
      <c r="U1012" s="199"/>
      <c r="V1012" s="131" t="str">
        <f t="shared" si="61"/>
        <v>3枚羽根回旋付φ36ベースステンレス</v>
      </c>
      <c r="W1012" s="115" t="str">
        <f t="shared" si="62"/>
        <v/>
      </c>
      <c r="X1012" s="115" t="str">
        <f t="shared" si="63"/>
        <v>スステンレス</v>
      </c>
    </row>
    <row r="1013" spans="1:24" ht="13.5">
      <c r="A1013" s="199" t="s">
        <v>472</v>
      </c>
      <c r="B1013" s="199" t="s">
        <v>4614</v>
      </c>
      <c r="C1013" s="199" t="s">
        <v>4557</v>
      </c>
      <c r="D1013" s="199" t="s">
        <v>4615</v>
      </c>
      <c r="E1013" s="199" t="s">
        <v>371</v>
      </c>
      <c r="F1013" s="199" t="s">
        <v>312</v>
      </c>
      <c r="G1013" s="199" t="s">
        <v>465</v>
      </c>
      <c r="H1013" s="199" t="s">
        <v>470</v>
      </c>
      <c r="I1013" s="199"/>
      <c r="J1013" s="200" t="s">
        <v>473</v>
      </c>
      <c r="K1013" s="201">
        <v>23400</v>
      </c>
      <c r="L1013" s="201">
        <v>9800</v>
      </c>
      <c r="M1013" s="201">
        <f t="shared" si="60"/>
        <v>33200</v>
      </c>
      <c r="N1013" s="199" t="s">
        <v>4616</v>
      </c>
      <c r="O1013" s="199" t="s">
        <v>4560</v>
      </c>
      <c r="P1013" s="199" t="s">
        <v>4617</v>
      </c>
      <c r="Q1013" s="200" t="s">
        <v>781</v>
      </c>
      <c r="R1013" s="199"/>
      <c r="S1013" s="199"/>
      <c r="T1013" s="199" t="s">
        <v>782</v>
      </c>
      <c r="U1013" s="199"/>
      <c r="V1013" s="131" t="str">
        <f t="shared" si="61"/>
        <v>4枚羽根　回旋付36φベース　チタン</v>
      </c>
      <c r="W1013" s="115" t="str">
        <f t="shared" si="62"/>
        <v/>
      </c>
      <c r="X1013" s="115" t="str">
        <f t="shared" si="63"/>
        <v>ース　チタン</v>
      </c>
    </row>
    <row r="1014" spans="1:24" ht="13.5">
      <c r="A1014" s="199" t="s">
        <v>474</v>
      </c>
      <c r="B1014" s="199" t="s">
        <v>4618</v>
      </c>
      <c r="C1014" s="199" t="s">
        <v>796</v>
      </c>
      <c r="D1014" s="199" t="s">
        <v>4619</v>
      </c>
      <c r="E1014" s="199" t="s">
        <v>371</v>
      </c>
      <c r="F1014" s="199" t="s">
        <v>312</v>
      </c>
      <c r="G1014" s="199" t="s">
        <v>465</v>
      </c>
      <c r="H1014" s="199" t="s">
        <v>470</v>
      </c>
      <c r="I1014" s="199"/>
      <c r="J1014" s="200" t="s">
        <v>475</v>
      </c>
      <c r="K1014" s="201">
        <v>12000</v>
      </c>
      <c r="L1014" s="201">
        <v>5000</v>
      </c>
      <c r="M1014" s="201">
        <f t="shared" si="60"/>
        <v>17000</v>
      </c>
      <c r="N1014" s="199" t="s">
        <v>4620</v>
      </c>
      <c r="O1014" s="199" t="s">
        <v>799</v>
      </c>
      <c r="P1014" s="199" t="s">
        <v>4621</v>
      </c>
      <c r="Q1014" s="200" t="s">
        <v>781</v>
      </c>
      <c r="R1014" s="199"/>
      <c r="S1014" s="199" t="s">
        <v>789</v>
      </c>
      <c r="T1014" s="199" t="s">
        <v>790</v>
      </c>
      <c r="U1014" s="199"/>
      <c r="V1014" s="131" t="str">
        <f t="shared" si="61"/>
        <v>真空成型用ソケットアダプタ　大</v>
      </c>
      <c r="W1014" s="115" t="str">
        <f t="shared" si="62"/>
        <v/>
      </c>
      <c r="X1014" s="115" t="str">
        <f t="shared" si="63"/>
        <v>アダプタ　大</v>
      </c>
    </row>
    <row r="1015" spans="1:24" ht="13.5">
      <c r="A1015" s="199" t="s">
        <v>474</v>
      </c>
      <c r="B1015" s="199" t="s">
        <v>4622</v>
      </c>
      <c r="C1015" s="199" t="s">
        <v>796</v>
      </c>
      <c r="D1015" s="199" t="s">
        <v>4623</v>
      </c>
      <c r="E1015" s="199" t="s">
        <v>371</v>
      </c>
      <c r="F1015" s="199" t="s">
        <v>312</v>
      </c>
      <c r="G1015" s="199" t="s">
        <v>465</v>
      </c>
      <c r="H1015" s="199" t="s">
        <v>470</v>
      </c>
      <c r="I1015" s="199"/>
      <c r="J1015" s="200" t="s">
        <v>475</v>
      </c>
      <c r="K1015" s="201">
        <v>12000</v>
      </c>
      <c r="L1015" s="201">
        <v>5000</v>
      </c>
      <c r="M1015" s="201">
        <f t="shared" si="60"/>
        <v>17000</v>
      </c>
      <c r="N1015" s="199" t="s">
        <v>4624</v>
      </c>
      <c r="O1015" s="199" t="s">
        <v>799</v>
      </c>
      <c r="P1015" s="199" t="s">
        <v>4625</v>
      </c>
      <c r="Q1015" s="200" t="s">
        <v>781</v>
      </c>
      <c r="R1015" s="199"/>
      <c r="S1015" s="199" t="s">
        <v>789</v>
      </c>
      <c r="T1015" s="199" t="s">
        <v>790</v>
      </c>
      <c r="U1015" s="199"/>
      <c r="V1015" s="131" t="str">
        <f t="shared" si="61"/>
        <v>真空成型用ソケットアダプタ　中</v>
      </c>
      <c r="W1015" s="115" t="str">
        <f t="shared" si="62"/>
        <v/>
      </c>
      <c r="X1015" s="115" t="str">
        <f t="shared" si="63"/>
        <v>アダプタ　中</v>
      </c>
    </row>
    <row r="1016" spans="1:24" ht="13.5">
      <c r="A1016" s="199" t="s">
        <v>474</v>
      </c>
      <c r="B1016" s="199" t="s">
        <v>4626</v>
      </c>
      <c r="C1016" s="199" t="s">
        <v>796</v>
      </c>
      <c r="D1016" s="199" t="s">
        <v>4627</v>
      </c>
      <c r="E1016" s="199" t="s">
        <v>371</v>
      </c>
      <c r="F1016" s="199" t="s">
        <v>312</v>
      </c>
      <c r="G1016" s="199" t="s">
        <v>465</v>
      </c>
      <c r="H1016" s="199" t="s">
        <v>470</v>
      </c>
      <c r="I1016" s="199"/>
      <c r="J1016" s="200" t="s">
        <v>475</v>
      </c>
      <c r="K1016" s="201">
        <v>10700</v>
      </c>
      <c r="L1016" s="201">
        <v>4400</v>
      </c>
      <c r="M1016" s="201">
        <f t="shared" si="60"/>
        <v>15100</v>
      </c>
      <c r="N1016" s="199" t="s">
        <v>4628</v>
      </c>
      <c r="O1016" s="199" t="s">
        <v>799</v>
      </c>
      <c r="P1016" s="199" t="s">
        <v>4629</v>
      </c>
      <c r="Q1016" s="200" t="s">
        <v>781</v>
      </c>
      <c r="R1016" s="199"/>
      <c r="S1016" s="199" t="s">
        <v>789</v>
      </c>
      <c r="T1016" s="199" t="s">
        <v>790</v>
      </c>
      <c r="U1016" s="199"/>
      <c r="V1016" s="131" t="str">
        <f t="shared" si="61"/>
        <v>真空成型用ソケットアダプタ　小</v>
      </c>
      <c r="W1016" s="115" t="str">
        <f t="shared" si="62"/>
        <v/>
      </c>
      <c r="X1016" s="115" t="str">
        <f t="shared" si="63"/>
        <v>アダプタ　小</v>
      </c>
    </row>
    <row r="1017" spans="1:24" ht="13.5">
      <c r="A1017" s="199" t="s">
        <v>474</v>
      </c>
      <c r="B1017" s="199" t="s">
        <v>4630</v>
      </c>
      <c r="C1017" s="199" t="s">
        <v>796</v>
      </c>
      <c r="D1017" s="199" t="s">
        <v>4631</v>
      </c>
      <c r="E1017" s="199" t="s">
        <v>371</v>
      </c>
      <c r="F1017" s="199" t="s">
        <v>312</v>
      </c>
      <c r="G1017" s="199" t="s">
        <v>465</v>
      </c>
      <c r="H1017" s="199" t="s">
        <v>470</v>
      </c>
      <c r="I1017" s="199"/>
      <c r="J1017" s="200" t="s">
        <v>475</v>
      </c>
      <c r="K1017" s="201">
        <v>5800</v>
      </c>
      <c r="L1017" s="201">
        <v>2400</v>
      </c>
      <c r="M1017" s="201">
        <f t="shared" si="60"/>
        <v>8200</v>
      </c>
      <c r="N1017" s="199" t="s">
        <v>4632</v>
      </c>
      <c r="O1017" s="199" t="s">
        <v>799</v>
      </c>
      <c r="P1017" s="199" t="s">
        <v>4633</v>
      </c>
      <c r="Q1017" s="200" t="s">
        <v>781</v>
      </c>
      <c r="R1017" s="199"/>
      <c r="S1017" s="199" t="s">
        <v>789</v>
      </c>
      <c r="T1017" s="199" t="s">
        <v>790</v>
      </c>
      <c r="U1017" s="199"/>
      <c r="V1017" s="131" t="str">
        <f t="shared" si="61"/>
        <v>ラミネーションディスク</v>
      </c>
      <c r="W1017" s="115" t="str">
        <f t="shared" si="62"/>
        <v/>
      </c>
      <c r="X1017" s="115" t="str">
        <f t="shared" si="63"/>
        <v>ョンディスク</v>
      </c>
    </row>
    <row r="1018" spans="1:24" ht="13.5">
      <c r="A1018" s="199" t="s">
        <v>474</v>
      </c>
      <c r="B1018" s="199" t="s">
        <v>4634</v>
      </c>
      <c r="C1018" s="199" t="s">
        <v>1113</v>
      </c>
      <c r="D1018" s="199" t="s">
        <v>4635</v>
      </c>
      <c r="E1018" s="199" t="s">
        <v>371</v>
      </c>
      <c r="F1018" s="199" t="s">
        <v>312</v>
      </c>
      <c r="G1018" s="199" t="s">
        <v>465</v>
      </c>
      <c r="H1018" s="199" t="s">
        <v>470</v>
      </c>
      <c r="I1018" s="199"/>
      <c r="J1018" s="200" t="s">
        <v>475</v>
      </c>
      <c r="K1018" s="201">
        <v>24400</v>
      </c>
      <c r="L1018" s="201">
        <v>10200</v>
      </c>
      <c r="M1018" s="201">
        <f t="shared" si="60"/>
        <v>34600</v>
      </c>
      <c r="N1018" s="199" t="s">
        <v>4636</v>
      </c>
      <c r="O1018" s="199" t="s">
        <v>2736</v>
      </c>
      <c r="P1018" s="199" t="s">
        <v>4637</v>
      </c>
      <c r="Q1018" s="200" t="s">
        <v>781</v>
      </c>
      <c r="R1018" s="199"/>
      <c r="S1018" s="199"/>
      <c r="T1018" s="199" t="s">
        <v>782</v>
      </c>
      <c r="U1018" s="199"/>
      <c r="V1018" s="131" t="str">
        <f t="shared" si="61"/>
        <v>ラミネーションアンカー</v>
      </c>
      <c r="W1018" s="115" t="str">
        <f t="shared" si="62"/>
        <v/>
      </c>
      <c r="X1018" s="115" t="str">
        <f t="shared" si="63"/>
        <v>ョンアンカー</v>
      </c>
    </row>
    <row r="1019" spans="1:24" ht="13.5">
      <c r="A1019" s="199" t="s">
        <v>474</v>
      </c>
      <c r="B1019" s="199" t="s">
        <v>4638</v>
      </c>
      <c r="C1019" s="199" t="s">
        <v>1775</v>
      </c>
      <c r="D1019" s="199" t="s">
        <v>4639</v>
      </c>
      <c r="E1019" s="199" t="s">
        <v>371</v>
      </c>
      <c r="F1019" s="199" t="s">
        <v>312</v>
      </c>
      <c r="G1019" s="199" t="s">
        <v>465</v>
      </c>
      <c r="H1019" s="199" t="s">
        <v>470</v>
      </c>
      <c r="I1019" s="199"/>
      <c r="J1019" s="200" t="s">
        <v>475</v>
      </c>
      <c r="K1019" s="201">
        <v>10300</v>
      </c>
      <c r="L1019" s="201">
        <v>4300</v>
      </c>
      <c r="M1019" s="201">
        <f t="shared" si="60"/>
        <v>14600</v>
      </c>
      <c r="N1019" s="199" t="s">
        <v>4640</v>
      </c>
      <c r="O1019" s="199" t="s">
        <v>1778</v>
      </c>
      <c r="P1019" s="199" t="s">
        <v>4641</v>
      </c>
      <c r="Q1019" s="200" t="s">
        <v>781</v>
      </c>
      <c r="R1019" s="199"/>
      <c r="S1019" s="199" t="s">
        <v>789</v>
      </c>
      <c r="T1019" s="199" t="s">
        <v>790</v>
      </c>
      <c r="U1019" s="199"/>
      <c r="V1019" s="131" t="str">
        <f t="shared" si="61"/>
        <v>4穴ソケットアダプタ　アルミ</v>
      </c>
      <c r="W1019" s="115" t="str">
        <f t="shared" si="62"/>
        <v/>
      </c>
      <c r="X1019" s="115" t="str">
        <f t="shared" si="63"/>
        <v>プタ　アルミ</v>
      </c>
    </row>
    <row r="1020" spans="1:24" ht="13.5">
      <c r="A1020" s="199" t="s">
        <v>474</v>
      </c>
      <c r="B1020" s="199" t="s">
        <v>4642</v>
      </c>
      <c r="C1020" s="199" t="s">
        <v>1775</v>
      </c>
      <c r="D1020" s="199" t="s">
        <v>4643</v>
      </c>
      <c r="E1020" s="199" t="s">
        <v>371</v>
      </c>
      <c r="F1020" s="199" t="s">
        <v>312</v>
      </c>
      <c r="G1020" s="199" t="s">
        <v>465</v>
      </c>
      <c r="H1020" s="199" t="s">
        <v>470</v>
      </c>
      <c r="I1020" s="199"/>
      <c r="J1020" s="200" t="s">
        <v>475</v>
      </c>
      <c r="K1020" s="201">
        <v>18400</v>
      </c>
      <c r="L1020" s="201">
        <v>7700</v>
      </c>
      <c r="M1020" s="201">
        <f t="shared" si="60"/>
        <v>26100</v>
      </c>
      <c r="N1020" s="199" t="s">
        <v>4644</v>
      </c>
      <c r="O1020" s="199" t="s">
        <v>1778</v>
      </c>
      <c r="P1020" s="199" t="s">
        <v>4645</v>
      </c>
      <c r="Q1020" s="200" t="s">
        <v>781</v>
      </c>
      <c r="R1020" s="199"/>
      <c r="S1020" s="199" t="s">
        <v>789</v>
      </c>
      <c r="T1020" s="199" t="s">
        <v>790</v>
      </c>
      <c r="U1020" s="199"/>
      <c r="V1020" s="131" t="str">
        <f t="shared" si="61"/>
        <v>4穴ソケットアダプタ　チタン</v>
      </c>
      <c r="W1020" s="115" t="str">
        <f t="shared" si="62"/>
        <v/>
      </c>
      <c r="X1020" s="115" t="str">
        <f t="shared" si="63"/>
        <v>プタ　チタン</v>
      </c>
    </row>
    <row r="1021" spans="1:24" ht="13.5">
      <c r="A1021" s="199" t="s">
        <v>474</v>
      </c>
      <c r="B1021" s="199" t="s">
        <v>4646</v>
      </c>
      <c r="C1021" s="199" t="s">
        <v>1775</v>
      </c>
      <c r="D1021" s="199" t="s">
        <v>4647</v>
      </c>
      <c r="E1021" s="199" t="s">
        <v>371</v>
      </c>
      <c r="F1021" s="199" t="s">
        <v>312</v>
      </c>
      <c r="G1021" s="199" t="s">
        <v>465</v>
      </c>
      <c r="H1021" s="199" t="s">
        <v>470</v>
      </c>
      <c r="I1021" s="199"/>
      <c r="J1021" s="200" t="s">
        <v>475</v>
      </c>
      <c r="K1021" s="201">
        <v>11700</v>
      </c>
      <c r="L1021" s="201">
        <v>4900</v>
      </c>
      <c r="M1021" s="201">
        <f t="shared" si="60"/>
        <v>16600</v>
      </c>
      <c r="N1021" s="199" t="s">
        <v>4648</v>
      </c>
      <c r="O1021" s="199" t="s">
        <v>1778</v>
      </c>
      <c r="P1021" s="199" t="s">
        <v>4649</v>
      </c>
      <c r="Q1021" s="200" t="s">
        <v>781</v>
      </c>
      <c r="R1021" s="199"/>
      <c r="S1021" s="199" t="s">
        <v>789</v>
      </c>
      <c r="T1021" s="199" t="s">
        <v>790</v>
      </c>
      <c r="U1021" s="199"/>
      <c r="V1021" s="131" t="str">
        <f t="shared" si="61"/>
        <v>Icelock　600　4穴アダプタ　674　アルミ</v>
      </c>
      <c r="W1021" s="115" t="str">
        <f t="shared" si="62"/>
        <v/>
      </c>
      <c r="X1021" s="115" t="str">
        <f t="shared" si="63"/>
        <v>74　アルミ</v>
      </c>
    </row>
    <row r="1022" spans="1:24" ht="13.5">
      <c r="A1022" s="199" t="s">
        <v>474</v>
      </c>
      <c r="B1022" s="199" t="s">
        <v>4650</v>
      </c>
      <c r="C1022" s="199" t="s">
        <v>1775</v>
      </c>
      <c r="D1022" s="199" t="s">
        <v>4651</v>
      </c>
      <c r="E1022" s="199" t="s">
        <v>371</v>
      </c>
      <c r="F1022" s="199" t="s">
        <v>312</v>
      </c>
      <c r="G1022" s="199" t="s">
        <v>465</v>
      </c>
      <c r="H1022" s="199" t="s">
        <v>470</v>
      </c>
      <c r="I1022" s="199"/>
      <c r="J1022" s="200" t="s">
        <v>475</v>
      </c>
      <c r="K1022" s="201">
        <v>25300</v>
      </c>
      <c r="L1022" s="201">
        <v>10600</v>
      </c>
      <c r="M1022" s="201">
        <f t="shared" si="60"/>
        <v>35900</v>
      </c>
      <c r="N1022" s="199" t="s">
        <v>4652</v>
      </c>
      <c r="O1022" s="199" t="s">
        <v>1778</v>
      </c>
      <c r="P1022" s="199" t="s">
        <v>4653</v>
      </c>
      <c r="Q1022" s="200" t="s">
        <v>781</v>
      </c>
      <c r="R1022" s="199"/>
      <c r="S1022" s="199" t="s">
        <v>789</v>
      </c>
      <c r="T1022" s="199" t="s">
        <v>790</v>
      </c>
      <c r="U1022" s="199"/>
      <c r="V1022" s="131" t="str">
        <f t="shared" si="61"/>
        <v>Icelock　600　4穴アダプタ　675　チタン</v>
      </c>
      <c r="W1022" s="115" t="str">
        <f t="shared" si="62"/>
        <v/>
      </c>
      <c r="X1022" s="115" t="str">
        <f t="shared" si="63"/>
        <v>75　チタン</v>
      </c>
    </row>
    <row r="1023" spans="1:24" ht="13.5">
      <c r="A1023" s="199" t="s">
        <v>474</v>
      </c>
      <c r="B1023" s="199" t="s">
        <v>4654</v>
      </c>
      <c r="C1023" s="199" t="s">
        <v>2894</v>
      </c>
      <c r="D1023" s="199" t="s">
        <v>4655</v>
      </c>
      <c r="E1023" s="199" t="s">
        <v>371</v>
      </c>
      <c r="F1023" s="199" t="s">
        <v>312</v>
      </c>
      <c r="G1023" s="199" t="s">
        <v>465</v>
      </c>
      <c r="H1023" s="199" t="s">
        <v>470</v>
      </c>
      <c r="I1023" s="199"/>
      <c r="J1023" s="200" t="s">
        <v>475</v>
      </c>
      <c r="K1023" s="201">
        <v>9900</v>
      </c>
      <c r="L1023" s="201">
        <v>4100</v>
      </c>
      <c r="M1023" s="201">
        <f t="shared" si="60"/>
        <v>14000</v>
      </c>
      <c r="N1023" s="199" t="s">
        <v>4656</v>
      </c>
      <c r="O1023" s="199" t="s">
        <v>2897</v>
      </c>
      <c r="P1023" s="199" t="s">
        <v>4657</v>
      </c>
      <c r="Q1023" s="200" t="s">
        <v>781</v>
      </c>
      <c r="R1023" s="199"/>
      <c r="S1023" s="199"/>
      <c r="T1023" s="199" t="s">
        <v>782</v>
      </c>
      <c r="U1023" s="199"/>
      <c r="V1023" s="131" t="str">
        <f t="shared" si="61"/>
        <v>タイインプレート</v>
      </c>
      <c r="W1023" s="115" t="str">
        <f t="shared" si="62"/>
        <v/>
      </c>
      <c r="X1023" s="115" t="str">
        <f t="shared" si="63"/>
        <v>インプレート</v>
      </c>
    </row>
    <row r="1024" spans="1:24" ht="13.5">
      <c r="A1024" s="199" t="s">
        <v>476</v>
      </c>
      <c r="B1024" s="199" t="s">
        <v>4658</v>
      </c>
      <c r="C1024" s="199" t="s">
        <v>796</v>
      </c>
      <c r="D1024" s="199" t="s">
        <v>4659</v>
      </c>
      <c r="E1024" s="199" t="s">
        <v>371</v>
      </c>
      <c r="F1024" s="199" t="s">
        <v>312</v>
      </c>
      <c r="G1024" s="199" t="s">
        <v>465</v>
      </c>
      <c r="H1024" s="199" t="s">
        <v>470</v>
      </c>
      <c r="I1024" s="199"/>
      <c r="J1024" s="200" t="s">
        <v>477</v>
      </c>
      <c r="K1024" s="201">
        <v>19000</v>
      </c>
      <c r="L1024" s="201">
        <v>7900</v>
      </c>
      <c r="M1024" s="201">
        <f t="shared" si="60"/>
        <v>26900</v>
      </c>
      <c r="N1024" s="199" t="s">
        <v>4660</v>
      </c>
      <c r="O1024" s="199" t="s">
        <v>799</v>
      </c>
      <c r="P1024" s="199" t="s">
        <v>4661</v>
      </c>
      <c r="Q1024" s="200" t="s">
        <v>781</v>
      </c>
      <c r="R1024" s="199"/>
      <c r="S1024" s="199" t="s">
        <v>789</v>
      </c>
      <c r="T1024" s="199" t="s">
        <v>790</v>
      </c>
      <c r="U1024" s="199"/>
      <c r="V1024" s="131" t="str">
        <f t="shared" si="61"/>
        <v>膝義足用ラミネーションアンカー</v>
      </c>
      <c r="W1024" s="115" t="str">
        <f t="shared" si="62"/>
        <v/>
      </c>
      <c r="X1024" s="115" t="str">
        <f t="shared" si="63"/>
        <v>ョンアンカー</v>
      </c>
    </row>
    <row r="1025" spans="1:24" ht="13.5">
      <c r="A1025" s="199" t="s">
        <v>476</v>
      </c>
      <c r="B1025" s="199" t="s">
        <v>4662</v>
      </c>
      <c r="C1025" s="199" t="s">
        <v>796</v>
      </c>
      <c r="D1025" s="199" t="s">
        <v>4663</v>
      </c>
      <c r="E1025" s="199" t="s">
        <v>371</v>
      </c>
      <c r="F1025" s="199" t="s">
        <v>312</v>
      </c>
      <c r="G1025" s="199" t="s">
        <v>465</v>
      </c>
      <c r="H1025" s="199" t="s">
        <v>470</v>
      </c>
      <c r="I1025" s="199"/>
      <c r="J1025" s="200" t="s">
        <v>477</v>
      </c>
      <c r="K1025" s="201">
        <v>35000</v>
      </c>
      <c r="L1025" s="201">
        <v>11200</v>
      </c>
      <c r="M1025" s="201">
        <f t="shared" si="60"/>
        <v>46200</v>
      </c>
      <c r="N1025" s="199" t="s">
        <v>4664</v>
      </c>
      <c r="O1025" s="199" t="s">
        <v>799</v>
      </c>
      <c r="P1025" s="199" t="s">
        <v>4665</v>
      </c>
      <c r="Q1025" s="200" t="s">
        <v>781</v>
      </c>
      <c r="R1025" s="199"/>
      <c r="S1025" s="199" t="s">
        <v>789</v>
      </c>
      <c r="T1025" s="199" t="s">
        <v>790</v>
      </c>
      <c r="U1025" s="199"/>
      <c r="V1025" s="131" t="str">
        <f t="shared" si="61"/>
        <v>ラミネーションアンカー　1C20用</v>
      </c>
      <c r="W1025" s="115" t="str">
        <f t="shared" si="62"/>
        <v/>
      </c>
      <c r="X1025" s="115" t="str">
        <f t="shared" si="63"/>
        <v>　1C20用</v>
      </c>
    </row>
    <row r="1026" spans="1:24" ht="13.5">
      <c r="A1026" s="199" t="s">
        <v>476</v>
      </c>
      <c r="B1026" s="199" t="s">
        <v>4666</v>
      </c>
      <c r="C1026" s="199" t="s">
        <v>796</v>
      </c>
      <c r="D1026" s="199" t="s">
        <v>4667</v>
      </c>
      <c r="E1026" s="199" t="s">
        <v>371</v>
      </c>
      <c r="F1026" s="199" t="s">
        <v>312</v>
      </c>
      <c r="G1026" s="199" t="s">
        <v>465</v>
      </c>
      <c r="H1026" s="199" t="s">
        <v>470</v>
      </c>
      <c r="I1026" s="199"/>
      <c r="J1026" s="200" t="s">
        <v>477</v>
      </c>
      <c r="K1026" s="201">
        <v>19000</v>
      </c>
      <c r="L1026" s="201">
        <v>7900</v>
      </c>
      <c r="M1026" s="201">
        <f t="shared" ref="M1026:M1089" si="64">SUM(K1026+L1026)</f>
        <v>26900</v>
      </c>
      <c r="N1026" s="199" t="s">
        <v>4668</v>
      </c>
      <c r="O1026" s="199" t="s">
        <v>799</v>
      </c>
      <c r="P1026" s="199" t="s">
        <v>4669</v>
      </c>
      <c r="Q1026" s="200" t="s">
        <v>781</v>
      </c>
      <c r="R1026" s="199"/>
      <c r="S1026" s="199" t="s">
        <v>789</v>
      </c>
      <c r="T1026" s="199" t="s">
        <v>790</v>
      </c>
      <c r="U1026" s="199"/>
      <c r="V1026" s="131" t="str">
        <f t="shared" ref="V1026:V1089" si="65">IF(P1026="","",IF(W1026="",P1026,LEFT(P1026,LEN(P1026)-22)))</f>
        <v>ソケットスライドアダプター　大</v>
      </c>
      <c r="W1026" s="115" t="str">
        <f t="shared" ref="W1026:W1089" si="66">IF(X1026="修理対応可能",RIGHT(P1026,21),"")</f>
        <v/>
      </c>
      <c r="X1026" s="115" t="str">
        <f t="shared" ref="X1026:X1089" si="67">RIGHT(P1026,6)</f>
        <v>ダプター　大</v>
      </c>
    </row>
    <row r="1027" spans="1:24" ht="13.5">
      <c r="A1027" s="199" t="s">
        <v>476</v>
      </c>
      <c r="B1027" s="199" t="s">
        <v>4670</v>
      </c>
      <c r="C1027" s="199" t="s">
        <v>796</v>
      </c>
      <c r="D1027" s="199" t="s">
        <v>4671</v>
      </c>
      <c r="E1027" s="199" t="s">
        <v>371</v>
      </c>
      <c r="F1027" s="199" t="s">
        <v>312</v>
      </c>
      <c r="G1027" s="199" t="s">
        <v>465</v>
      </c>
      <c r="H1027" s="199" t="s">
        <v>470</v>
      </c>
      <c r="I1027" s="199"/>
      <c r="J1027" s="200" t="s">
        <v>477</v>
      </c>
      <c r="K1027" s="201">
        <v>22000</v>
      </c>
      <c r="L1027" s="201">
        <v>9200</v>
      </c>
      <c r="M1027" s="201">
        <f t="shared" si="64"/>
        <v>31200</v>
      </c>
      <c r="N1027" s="199" t="s">
        <v>4672</v>
      </c>
      <c r="O1027" s="199" t="s">
        <v>799</v>
      </c>
      <c r="P1027" s="199" t="s">
        <v>4673</v>
      </c>
      <c r="Q1027" s="200" t="s">
        <v>781</v>
      </c>
      <c r="R1027" s="199"/>
      <c r="S1027" s="199" t="s">
        <v>789</v>
      </c>
      <c r="T1027" s="199" t="s">
        <v>790</v>
      </c>
      <c r="U1027" s="199"/>
      <c r="V1027" s="131" t="str">
        <f t="shared" si="65"/>
        <v>ソケットスライドアダプター　小</v>
      </c>
      <c r="W1027" s="115" t="str">
        <f t="shared" si="66"/>
        <v/>
      </c>
      <c r="X1027" s="115" t="str">
        <f t="shared" si="67"/>
        <v>ダプター　小</v>
      </c>
    </row>
    <row r="1028" spans="1:24" ht="13.5">
      <c r="A1028" s="199" t="s">
        <v>476</v>
      </c>
      <c r="B1028" s="199" t="s">
        <v>4674</v>
      </c>
      <c r="C1028" s="199" t="s">
        <v>796</v>
      </c>
      <c r="D1028" s="199" t="s">
        <v>4675</v>
      </c>
      <c r="E1028" s="199" t="s">
        <v>371</v>
      </c>
      <c r="F1028" s="199" t="s">
        <v>312</v>
      </c>
      <c r="G1028" s="199" t="s">
        <v>465</v>
      </c>
      <c r="H1028" s="199" t="s">
        <v>470</v>
      </c>
      <c r="I1028" s="199"/>
      <c r="J1028" s="200" t="s">
        <v>477</v>
      </c>
      <c r="K1028" s="201">
        <v>7400</v>
      </c>
      <c r="L1028" s="201">
        <v>3100</v>
      </c>
      <c r="M1028" s="201">
        <f t="shared" si="64"/>
        <v>10500</v>
      </c>
      <c r="N1028" s="199" t="s">
        <v>4676</v>
      </c>
      <c r="O1028" s="199" t="s">
        <v>799</v>
      </c>
      <c r="P1028" s="199" t="s">
        <v>4677</v>
      </c>
      <c r="Q1028" s="200" t="s">
        <v>781</v>
      </c>
      <c r="R1028" s="199"/>
      <c r="S1028" s="199" t="s">
        <v>789</v>
      </c>
      <c r="T1028" s="199" t="s">
        <v>790</v>
      </c>
      <c r="U1028" s="199"/>
      <c r="V1028" s="131" t="str">
        <f t="shared" si="65"/>
        <v>ピラミッドレシーバー　4R170用</v>
      </c>
      <c r="W1028" s="115" t="str">
        <f t="shared" si="66"/>
        <v/>
      </c>
      <c r="X1028" s="115" t="str">
        <f t="shared" si="67"/>
        <v>4R170用</v>
      </c>
    </row>
    <row r="1029" spans="1:24" ht="13.5">
      <c r="A1029" s="199" t="s">
        <v>476</v>
      </c>
      <c r="B1029" s="199" t="s">
        <v>4678</v>
      </c>
      <c r="C1029" s="199" t="s">
        <v>1113</v>
      </c>
      <c r="D1029" s="199" t="s">
        <v>4679</v>
      </c>
      <c r="E1029" s="199" t="s">
        <v>371</v>
      </c>
      <c r="F1029" s="199" t="s">
        <v>312</v>
      </c>
      <c r="G1029" s="199" t="s">
        <v>465</v>
      </c>
      <c r="H1029" s="199" t="s">
        <v>470</v>
      </c>
      <c r="I1029" s="199"/>
      <c r="J1029" s="200" t="s">
        <v>477</v>
      </c>
      <c r="K1029" s="201">
        <v>11500</v>
      </c>
      <c r="L1029" s="201">
        <v>4800</v>
      </c>
      <c r="M1029" s="201">
        <f t="shared" si="64"/>
        <v>16300</v>
      </c>
      <c r="N1029" s="199" t="s">
        <v>4680</v>
      </c>
      <c r="O1029" s="199" t="s">
        <v>2736</v>
      </c>
      <c r="P1029" s="199" t="s">
        <v>4681</v>
      </c>
      <c r="Q1029" s="200" t="s">
        <v>781</v>
      </c>
      <c r="R1029" s="199"/>
      <c r="S1029" s="199" t="s">
        <v>789</v>
      </c>
      <c r="T1029" s="199" t="s">
        <v>790</v>
      </c>
      <c r="U1029" s="199"/>
      <c r="V1029" s="131" t="str">
        <f t="shared" si="65"/>
        <v>支柱つき皿（8mmボルト）</v>
      </c>
      <c r="W1029" s="115" t="str">
        <f t="shared" si="66"/>
        <v/>
      </c>
      <c r="X1029" s="115" t="str">
        <f t="shared" si="67"/>
        <v>mmボルト）</v>
      </c>
    </row>
    <row r="1030" spans="1:24" ht="13.5">
      <c r="A1030" s="199" t="s">
        <v>476</v>
      </c>
      <c r="B1030" s="199" t="s">
        <v>4682</v>
      </c>
      <c r="C1030" s="199" t="s">
        <v>1113</v>
      </c>
      <c r="D1030" s="199" t="s">
        <v>4683</v>
      </c>
      <c r="E1030" s="199" t="s">
        <v>371</v>
      </c>
      <c r="F1030" s="199" t="s">
        <v>312</v>
      </c>
      <c r="G1030" s="199" t="s">
        <v>465</v>
      </c>
      <c r="H1030" s="199" t="s">
        <v>470</v>
      </c>
      <c r="I1030" s="199"/>
      <c r="J1030" s="200" t="s">
        <v>477</v>
      </c>
      <c r="K1030" s="201">
        <v>11500</v>
      </c>
      <c r="L1030" s="201">
        <v>4800</v>
      </c>
      <c r="M1030" s="201">
        <f t="shared" si="64"/>
        <v>16300</v>
      </c>
      <c r="N1030" s="199" t="s">
        <v>4684</v>
      </c>
      <c r="O1030" s="199" t="s">
        <v>2736</v>
      </c>
      <c r="P1030" s="199" t="s">
        <v>4681</v>
      </c>
      <c r="Q1030" s="200" t="s">
        <v>781</v>
      </c>
      <c r="R1030" s="199"/>
      <c r="S1030" s="199" t="s">
        <v>789</v>
      </c>
      <c r="T1030" s="199" t="s">
        <v>790</v>
      </c>
      <c r="U1030" s="199"/>
      <c r="V1030" s="131" t="str">
        <f t="shared" si="65"/>
        <v>支柱つき皿（8mmボルト）</v>
      </c>
      <c r="W1030" s="115" t="str">
        <f t="shared" si="66"/>
        <v/>
      </c>
      <c r="X1030" s="115" t="str">
        <f t="shared" si="67"/>
        <v>mmボルト）</v>
      </c>
    </row>
    <row r="1031" spans="1:24" ht="13.5">
      <c r="A1031" s="199" t="s">
        <v>476</v>
      </c>
      <c r="B1031" s="199" t="s">
        <v>4685</v>
      </c>
      <c r="C1031" s="199" t="s">
        <v>1113</v>
      </c>
      <c r="D1031" s="199" t="s">
        <v>4686</v>
      </c>
      <c r="E1031" s="199" t="s">
        <v>371</v>
      </c>
      <c r="F1031" s="199" t="s">
        <v>312</v>
      </c>
      <c r="G1031" s="199" t="s">
        <v>465</v>
      </c>
      <c r="H1031" s="199" t="s">
        <v>470</v>
      </c>
      <c r="I1031" s="199"/>
      <c r="J1031" s="200" t="s">
        <v>477</v>
      </c>
      <c r="K1031" s="201">
        <v>17800</v>
      </c>
      <c r="L1031" s="201">
        <v>7400</v>
      </c>
      <c r="M1031" s="201">
        <f t="shared" si="64"/>
        <v>25200</v>
      </c>
      <c r="N1031" s="199" t="s">
        <v>4687</v>
      </c>
      <c r="O1031" s="199" t="s">
        <v>2736</v>
      </c>
      <c r="P1031" s="199" t="s">
        <v>4688</v>
      </c>
      <c r="Q1031" s="200" t="s">
        <v>781</v>
      </c>
      <c r="R1031" s="199"/>
      <c r="S1031" s="199" t="s">
        <v>789</v>
      </c>
      <c r="T1031" s="199" t="s">
        <v>790</v>
      </c>
      <c r="U1031" s="199"/>
      <c r="V1031" s="131" t="str">
        <f t="shared" si="65"/>
        <v>軽量支柱つき皿(チタン)</v>
      </c>
      <c r="W1031" s="115" t="str">
        <f t="shared" si="66"/>
        <v/>
      </c>
      <c r="X1031" s="115" t="str">
        <f t="shared" si="67"/>
        <v>皿(チタン)</v>
      </c>
    </row>
    <row r="1032" spans="1:24" ht="13.5">
      <c r="A1032" s="199" t="s">
        <v>476</v>
      </c>
      <c r="B1032" s="199" t="s">
        <v>4689</v>
      </c>
      <c r="C1032" s="199" t="s">
        <v>1113</v>
      </c>
      <c r="D1032" s="199" t="s">
        <v>4690</v>
      </c>
      <c r="E1032" s="199" t="s">
        <v>371</v>
      </c>
      <c r="F1032" s="199" t="s">
        <v>312</v>
      </c>
      <c r="G1032" s="199" t="s">
        <v>465</v>
      </c>
      <c r="H1032" s="199" t="s">
        <v>470</v>
      </c>
      <c r="I1032" s="199"/>
      <c r="J1032" s="200" t="s">
        <v>477</v>
      </c>
      <c r="K1032" s="201">
        <v>17800</v>
      </c>
      <c r="L1032" s="201">
        <v>7400</v>
      </c>
      <c r="M1032" s="201">
        <f t="shared" si="64"/>
        <v>25200</v>
      </c>
      <c r="N1032" s="199" t="s">
        <v>4691</v>
      </c>
      <c r="O1032" s="199" t="s">
        <v>2736</v>
      </c>
      <c r="P1032" s="199" t="s">
        <v>4692</v>
      </c>
      <c r="Q1032" s="200" t="s">
        <v>781</v>
      </c>
      <c r="R1032" s="199"/>
      <c r="S1032" s="199" t="s">
        <v>789</v>
      </c>
      <c r="T1032" s="199" t="s">
        <v>790</v>
      </c>
      <c r="U1032" s="199"/>
      <c r="V1032" s="131" t="str">
        <f t="shared" si="65"/>
        <v>サイム用支柱つき皿（J-Foot　L)</v>
      </c>
      <c r="W1032" s="115" t="str">
        <f t="shared" si="66"/>
        <v/>
      </c>
      <c r="X1032" s="115" t="str">
        <f t="shared" si="67"/>
        <v>oot　L)</v>
      </c>
    </row>
    <row r="1033" spans="1:24" ht="13.5">
      <c r="A1033" s="199" t="s">
        <v>476</v>
      </c>
      <c r="B1033" s="199" t="s">
        <v>4693</v>
      </c>
      <c r="C1033" s="199" t="s">
        <v>1113</v>
      </c>
      <c r="D1033" s="199" t="s">
        <v>4694</v>
      </c>
      <c r="E1033" s="199" t="s">
        <v>371</v>
      </c>
      <c r="F1033" s="199" t="s">
        <v>312</v>
      </c>
      <c r="G1033" s="199" t="s">
        <v>465</v>
      </c>
      <c r="H1033" s="199" t="s">
        <v>470</v>
      </c>
      <c r="I1033" s="199"/>
      <c r="J1033" s="200" t="s">
        <v>477</v>
      </c>
      <c r="K1033" s="201">
        <v>10700</v>
      </c>
      <c r="L1033" s="201">
        <v>4400</v>
      </c>
      <c r="M1033" s="201">
        <f t="shared" si="64"/>
        <v>15100</v>
      </c>
      <c r="N1033" s="199" t="s">
        <v>4695</v>
      </c>
      <c r="O1033" s="199" t="s">
        <v>2736</v>
      </c>
      <c r="P1033" s="199" t="s">
        <v>4696</v>
      </c>
      <c r="Q1033" s="200" t="s">
        <v>781</v>
      </c>
      <c r="R1033" s="199"/>
      <c r="S1033" s="199" t="s">
        <v>789</v>
      </c>
      <c r="T1033" s="199" t="s">
        <v>790</v>
      </c>
      <c r="U1033" s="199"/>
      <c r="V1033" s="131" t="str">
        <f t="shared" si="65"/>
        <v>支柱つき皿（膝離断用）</v>
      </c>
      <c r="W1033" s="115" t="str">
        <f t="shared" si="66"/>
        <v/>
      </c>
      <c r="X1033" s="115" t="str">
        <f t="shared" si="67"/>
        <v>（膝離断用）</v>
      </c>
    </row>
    <row r="1034" spans="1:24" ht="13.5">
      <c r="A1034" s="199" t="s">
        <v>476</v>
      </c>
      <c r="B1034" s="199" t="s">
        <v>4697</v>
      </c>
      <c r="C1034" s="199" t="s">
        <v>1113</v>
      </c>
      <c r="D1034" s="199" t="s">
        <v>4698</v>
      </c>
      <c r="E1034" s="199" t="s">
        <v>371</v>
      </c>
      <c r="F1034" s="199" t="s">
        <v>312</v>
      </c>
      <c r="G1034" s="199" t="s">
        <v>465</v>
      </c>
      <c r="H1034" s="199" t="s">
        <v>470</v>
      </c>
      <c r="I1034" s="199"/>
      <c r="J1034" s="200" t="s">
        <v>477</v>
      </c>
      <c r="K1034" s="201">
        <v>6750</v>
      </c>
      <c r="L1034" s="201">
        <v>2750</v>
      </c>
      <c r="M1034" s="201">
        <f t="shared" si="64"/>
        <v>9500</v>
      </c>
      <c r="N1034" s="199" t="s">
        <v>4699</v>
      </c>
      <c r="O1034" s="199" t="s">
        <v>2736</v>
      </c>
      <c r="P1034" s="199" t="s">
        <v>4700</v>
      </c>
      <c r="Q1034" s="200" t="s">
        <v>781</v>
      </c>
      <c r="R1034" s="199"/>
      <c r="S1034" s="199" t="s">
        <v>789</v>
      </c>
      <c r="T1034" s="199" t="s">
        <v>790</v>
      </c>
      <c r="U1034" s="199"/>
      <c r="V1034" s="131" t="str">
        <f t="shared" si="65"/>
        <v>サーモプラスチックソケットキット</v>
      </c>
      <c r="W1034" s="115" t="str">
        <f t="shared" si="66"/>
        <v/>
      </c>
      <c r="X1034" s="115" t="str">
        <f t="shared" si="67"/>
        <v>ケットキット</v>
      </c>
    </row>
    <row r="1035" spans="1:24" ht="13.5">
      <c r="A1035" s="199" t="s">
        <v>476</v>
      </c>
      <c r="B1035" s="199" t="s">
        <v>4701</v>
      </c>
      <c r="C1035" s="199" t="s">
        <v>3953</v>
      </c>
      <c r="D1035" s="199" t="s">
        <v>4702</v>
      </c>
      <c r="E1035" s="199" t="s">
        <v>371</v>
      </c>
      <c r="F1035" s="199" t="s">
        <v>312</v>
      </c>
      <c r="G1035" s="199" t="s">
        <v>465</v>
      </c>
      <c r="H1035" s="199" t="s">
        <v>470</v>
      </c>
      <c r="I1035" s="199"/>
      <c r="J1035" s="200" t="s">
        <v>477</v>
      </c>
      <c r="K1035" s="201">
        <v>3370</v>
      </c>
      <c r="L1035" s="201">
        <v>1330</v>
      </c>
      <c r="M1035" s="201">
        <f t="shared" si="64"/>
        <v>4700</v>
      </c>
      <c r="N1035" s="199" t="s">
        <v>4703</v>
      </c>
      <c r="O1035" s="199" t="s">
        <v>3956</v>
      </c>
      <c r="P1035" s="199" t="s">
        <v>4704</v>
      </c>
      <c r="Q1035" s="200" t="s">
        <v>781</v>
      </c>
      <c r="R1035" s="199"/>
      <c r="S1035" s="199" t="s">
        <v>789</v>
      </c>
      <c r="T1035" s="199" t="s">
        <v>790</v>
      </c>
      <c r="U1035" s="199"/>
      <c r="V1035" s="131" t="str">
        <f t="shared" si="65"/>
        <v>ソケット取付プレート（丸型）</v>
      </c>
      <c r="W1035" s="115" t="str">
        <f t="shared" si="66"/>
        <v/>
      </c>
      <c r="X1035" s="115" t="str">
        <f t="shared" si="67"/>
        <v>ート（丸型）</v>
      </c>
    </row>
    <row r="1036" spans="1:24" ht="13.5">
      <c r="A1036" s="199" t="s">
        <v>476</v>
      </c>
      <c r="B1036" s="199" t="s">
        <v>4705</v>
      </c>
      <c r="C1036" s="199" t="s">
        <v>3953</v>
      </c>
      <c r="D1036" s="199" t="s">
        <v>4706</v>
      </c>
      <c r="E1036" s="199" t="s">
        <v>371</v>
      </c>
      <c r="F1036" s="199" t="s">
        <v>312</v>
      </c>
      <c r="G1036" s="199" t="s">
        <v>465</v>
      </c>
      <c r="H1036" s="199" t="s">
        <v>470</v>
      </c>
      <c r="I1036" s="199"/>
      <c r="J1036" s="200" t="s">
        <v>477</v>
      </c>
      <c r="K1036" s="201">
        <v>4430</v>
      </c>
      <c r="L1036" s="201">
        <v>1770</v>
      </c>
      <c r="M1036" s="201">
        <f t="shared" si="64"/>
        <v>6200</v>
      </c>
      <c r="N1036" s="199" t="s">
        <v>4707</v>
      </c>
      <c r="O1036" s="199" t="s">
        <v>3956</v>
      </c>
      <c r="P1036" s="199" t="s">
        <v>4708</v>
      </c>
      <c r="Q1036" s="200" t="s">
        <v>781</v>
      </c>
      <c r="R1036" s="199"/>
      <c r="S1036" s="199" t="s">
        <v>789</v>
      </c>
      <c r="T1036" s="199" t="s">
        <v>790</v>
      </c>
      <c r="U1036" s="199"/>
      <c r="V1036" s="131" t="str">
        <f t="shared" si="65"/>
        <v>角度付き受け皿（股離断用前傾角度付き）</v>
      </c>
      <c r="W1036" s="115" t="str">
        <f t="shared" si="66"/>
        <v/>
      </c>
      <c r="X1036" s="115" t="str">
        <f t="shared" si="67"/>
        <v>傾角度付き）</v>
      </c>
    </row>
    <row r="1037" spans="1:24" ht="13.5">
      <c r="A1037" s="199" t="s">
        <v>476</v>
      </c>
      <c r="B1037" s="199" t="s">
        <v>4709</v>
      </c>
      <c r="C1037" s="199" t="s">
        <v>3953</v>
      </c>
      <c r="D1037" s="199" t="s">
        <v>4710</v>
      </c>
      <c r="E1037" s="199" t="s">
        <v>371</v>
      </c>
      <c r="F1037" s="199" t="s">
        <v>312</v>
      </c>
      <c r="G1037" s="199" t="s">
        <v>465</v>
      </c>
      <c r="H1037" s="199" t="s">
        <v>470</v>
      </c>
      <c r="I1037" s="199"/>
      <c r="J1037" s="200" t="s">
        <v>477</v>
      </c>
      <c r="K1037" s="201">
        <v>4990</v>
      </c>
      <c r="L1037" s="201">
        <v>2010</v>
      </c>
      <c r="M1037" s="201">
        <f t="shared" si="64"/>
        <v>7000</v>
      </c>
      <c r="N1037" s="199" t="s">
        <v>4711</v>
      </c>
      <c r="O1037" s="199" t="s">
        <v>3956</v>
      </c>
      <c r="P1037" s="199" t="s">
        <v>4712</v>
      </c>
      <c r="Q1037" s="200" t="s">
        <v>781</v>
      </c>
      <c r="R1037" s="199"/>
      <c r="S1037" s="199" t="s">
        <v>789</v>
      </c>
      <c r="T1037" s="199" t="s">
        <v>790</v>
      </c>
      <c r="U1037" s="199"/>
      <c r="V1037" s="131" t="str">
        <f t="shared" si="65"/>
        <v>ソケット取付プレート（羽根型）</v>
      </c>
      <c r="W1037" s="115" t="str">
        <f t="shared" si="66"/>
        <v/>
      </c>
      <c r="X1037" s="115" t="str">
        <f t="shared" si="67"/>
        <v>ト（羽根型）</v>
      </c>
    </row>
    <row r="1038" spans="1:24" ht="13.5">
      <c r="A1038" s="199" t="s">
        <v>476</v>
      </c>
      <c r="B1038" s="199" t="s">
        <v>4713</v>
      </c>
      <c r="C1038" s="199" t="s">
        <v>1119</v>
      </c>
      <c r="D1038" s="199" t="s">
        <v>4714</v>
      </c>
      <c r="E1038" s="199" t="s">
        <v>371</v>
      </c>
      <c r="F1038" s="199" t="s">
        <v>312</v>
      </c>
      <c r="G1038" s="199" t="s">
        <v>465</v>
      </c>
      <c r="H1038" s="199" t="s">
        <v>470</v>
      </c>
      <c r="I1038" s="199"/>
      <c r="J1038" s="200" t="s">
        <v>477</v>
      </c>
      <c r="K1038" s="201">
        <v>8200</v>
      </c>
      <c r="L1038" s="201">
        <v>3400</v>
      </c>
      <c r="M1038" s="201">
        <f t="shared" si="64"/>
        <v>11600</v>
      </c>
      <c r="N1038" s="199" t="s">
        <v>4715</v>
      </c>
      <c r="O1038" s="199" t="s">
        <v>3776</v>
      </c>
      <c r="P1038" s="199" t="s">
        <v>4716</v>
      </c>
      <c r="Q1038" s="200" t="s">
        <v>781</v>
      </c>
      <c r="R1038" s="199"/>
      <c r="S1038" s="199" t="s">
        <v>789</v>
      </c>
      <c r="T1038" s="199" t="s">
        <v>782</v>
      </c>
      <c r="U1038" s="199"/>
      <c r="V1038" s="131" t="str">
        <f t="shared" si="65"/>
        <v>ワイヤーソケットコネクタ（大腿用）</v>
      </c>
      <c r="W1038" s="115" t="str">
        <f t="shared" si="66"/>
        <v/>
      </c>
      <c r="X1038" s="115" t="str">
        <f t="shared" si="67"/>
        <v>タ（大腿用）</v>
      </c>
    </row>
    <row r="1039" spans="1:24" ht="13.5">
      <c r="A1039" s="199" t="s">
        <v>476</v>
      </c>
      <c r="B1039" s="199" t="s">
        <v>4717</v>
      </c>
      <c r="C1039" s="199" t="s">
        <v>1119</v>
      </c>
      <c r="D1039" s="199" t="s">
        <v>4718</v>
      </c>
      <c r="E1039" s="199" t="s">
        <v>371</v>
      </c>
      <c r="F1039" s="199" t="s">
        <v>312</v>
      </c>
      <c r="G1039" s="199" t="s">
        <v>465</v>
      </c>
      <c r="H1039" s="199" t="s">
        <v>470</v>
      </c>
      <c r="I1039" s="199"/>
      <c r="J1039" s="200" t="s">
        <v>477</v>
      </c>
      <c r="K1039" s="201">
        <v>10500</v>
      </c>
      <c r="L1039" s="201">
        <v>4400</v>
      </c>
      <c r="M1039" s="201">
        <f t="shared" si="64"/>
        <v>14900</v>
      </c>
      <c r="N1039" s="199" t="s">
        <v>4719</v>
      </c>
      <c r="O1039" s="199" t="s">
        <v>3776</v>
      </c>
      <c r="P1039" s="199" t="s">
        <v>4720</v>
      </c>
      <c r="Q1039" s="200" t="s">
        <v>781</v>
      </c>
      <c r="R1039" s="199"/>
      <c r="S1039" s="199" t="s">
        <v>789</v>
      </c>
      <c r="T1039" s="199" t="s">
        <v>782</v>
      </c>
      <c r="U1039" s="199"/>
      <c r="V1039" s="131" t="str">
        <f t="shared" si="65"/>
        <v>L字型ソケットコネクタ</v>
      </c>
      <c r="W1039" s="115" t="str">
        <f t="shared" si="66"/>
        <v/>
      </c>
      <c r="X1039" s="115" t="str">
        <f t="shared" si="67"/>
        <v>ットコネクタ</v>
      </c>
    </row>
    <row r="1040" spans="1:24" ht="13.5">
      <c r="A1040" s="199" t="s">
        <v>476</v>
      </c>
      <c r="B1040" s="199" t="s">
        <v>4721</v>
      </c>
      <c r="C1040" s="199" t="s">
        <v>2921</v>
      </c>
      <c r="D1040" s="199" t="s">
        <v>4722</v>
      </c>
      <c r="E1040" s="199" t="s">
        <v>371</v>
      </c>
      <c r="F1040" s="199" t="s">
        <v>312</v>
      </c>
      <c r="G1040" s="199" t="s">
        <v>465</v>
      </c>
      <c r="H1040" s="199" t="s">
        <v>470</v>
      </c>
      <c r="I1040" s="199"/>
      <c r="J1040" s="200" t="s">
        <v>477</v>
      </c>
      <c r="K1040" s="201">
        <v>29000</v>
      </c>
      <c r="L1040" s="201">
        <v>12100</v>
      </c>
      <c r="M1040" s="201">
        <f t="shared" si="64"/>
        <v>41100</v>
      </c>
      <c r="N1040" s="199" t="s">
        <v>4723</v>
      </c>
      <c r="O1040" s="199" t="s">
        <v>3175</v>
      </c>
      <c r="P1040" s="199" t="s">
        <v>4724</v>
      </c>
      <c r="Q1040" s="200" t="s">
        <v>781</v>
      </c>
      <c r="R1040" s="199"/>
      <c r="S1040" s="199" t="s">
        <v>789</v>
      </c>
      <c r="T1040" s="199" t="s">
        <v>790</v>
      </c>
      <c r="U1040" s="199"/>
      <c r="V1040" s="131" t="str">
        <f t="shared" si="65"/>
        <v>膝継手上部取付ピラミッド　PYRAMID　ADAPTOR　CaSTANCE　SHIN</v>
      </c>
      <c r="W1040" s="115" t="str">
        <f t="shared" si="66"/>
        <v/>
      </c>
      <c r="X1040" s="115" t="str">
        <f t="shared" si="67"/>
        <v>E　SHIN</v>
      </c>
    </row>
    <row r="1041" spans="1:24" ht="13.5">
      <c r="A1041" s="199" t="s">
        <v>476</v>
      </c>
      <c r="B1041" s="199" t="s">
        <v>4725</v>
      </c>
      <c r="C1041" s="199" t="s">
        <v>2921</v>
      </c>
      <c r="D1041" s="199" t="s">
        <v>4726</v>
      </c>
      <c r="E1041" s="199" t="s">
        <v>371</v>
      </c>
      <c r="F1041" s="199" t="s">
        <v>312</v>
      </c>
      <c r="G1041" s="199" t="s">
        <v>465</v>
      </c>
      <c r="H1041" s="199" t="s">
        <v>470</v>
      </c>
      <c r="I1041" s="199"/>
      <c r="J1041" s="200" t="s">
        <v>477</v>
      </c>
      <c r="K1041" s="201">
        <v>85700</v>
      </c>
      <c r="L1041" s="201">
        <v>17900</v>
      </c>
      <c r="M1041" s="201">
        <f t="shared" si="64"/>
        <v>103600</v>
      </c>
      <c r="N1041" s="199" t="s">
        <v>4727</v>
      </c>
      <c r="O1041" s="199" t="s">
        <v>3175</v>
      </c>
      <c r="P1041" s="199" t="s">
        <v>4728</v>
      </c>
      <c r="Q1041" s="200" t="s">
        <v>781</v>
      </c>
      <c r="R1041" s="199"/>
      <c r="S1041" s="199" t="s">
        <v>789</v>
      </c>
      <c r="T1041" s="199" t="s">
        <v>790</v>
      </c>
      <c r="U1041" s="199"/>
      <c r="V1041" s="131" t="str">
        <f t="shared" si="65"/>
        <v>膝継手上部取付ピラミッド　FULL　ALIGN.　PYRAMID</v>
      </c>
      <c r="W1041" s="115" t="str">
        <f t="shared" si="66"/>
        <v/>
      </c>
      <c r="X1041" s="115" t="str">
        <f t="shared" si="67"/>
        <v>YRAMID</v>
      </c>
    </row>
    <row r="1042" spans="1:24" ht="13.5">
      <c r="A1042" s="199" t="s">
        <v>476</v>
      </c>
      <c r="B1042" s="199" t="s">
        <v>4729</v>
      </c>
      <c r="C1042" s="199" t="s">
        <v>2921</v>
      </c>
      <c r="D1042" s="199" t="s">
        <v>4730</v>
      </c>
      <c r="E1042" s="199" t="s">
        <v>371</v>
      </c>
      <c r="F1042" s="199" t="s">
        <v>312</v>
      </c>
      <c r="G1042" s="199" t="s">
        <v>465</v>
      </c>
      <c r="H1042" s="199" t="s">
        <v>470</v>
      </c>
      <c r="I1042" s="199"/>
      <c r="J1042" s="200" t="s">
        <v>477</v>
      </c>
      <c r="K1042" s="201">
        <v>53400</v>
      </c>
      <c r="L1042" s="201">
        <v>12600</v>
      </c>
      <c r="M1042" s="201">
        <f t="shared" si="64"/>
        <v>66000</v>
      </c>
      <c r="N1042" s="199" t="s">
        <v>4731</v>
      </c>
      <c r="O1042" s="199" t="s">
        <v>3175</v>
      </c>
      <c r="P1042" s="199" t="s">
        <v>4732</v>
      </c>
      <c r="Q1042" s="200" t="s">
        <v>781</v>
      </c>
      <c r="R1042" s="199"/>
      <c r="S1042" s="199" t="s">
        <v>789</v>
      </c>
      <c r="T1042" s="199" t="s">
        <v>790</v>
      </c>
      <c r="U1042" s="199"/>
      <c r="V1042" s="131" t="str">
        <f t="shared" si="65"/>
        <v>下腿長断端用アダプター　LONG　STUMP　ADAPT.　KIT　30mm</v>
      </c>
      <c r="W1042" s="115" t="str">
        <f t="shared" si="66"/>
        <v/>
      </c>
      <c r="X1042" s="115" t="str">
        <f t="shared" si="67"/>
        <v>T　30mm</v>
      </c>
    </row>
    <row r="1043" spans="1:24" ht="13.5">
      <c r="A1043" s="199" t="s">
        <v>476</v>
      </c>
      <c r="B1043" s="199" t="s">
        <v>4733</v>
      </c>
      <c r="C1043" s="199" t="s">
        <v>2921</v>
      </c>
      <c r="D1043" s="199" t="s">
        <v>4734</v>
      </c>
      <c r="E1043" s="199" t="s">
        <v>371</v>
      </c>
      <c r="F1043" s="199" t="s">
        <v>312</v>
      </c>
      <c r="G1043" s="199" t="s">
        <v>465</v>
      </c>
      <c r="H1043" s="199" t="s">
        <v>470</v>
      </c>
      <c r="I1043" s="199"/>
      <c r="J1043" s="200" t="s">
        <v>477</v>
      </c>
      <c r="K1043" s="201">
        <v>26200</v>
      </c>
      <c r="L1043" s="201">
        <v>11000</v>
      </c>
      <c r="M1043" s="201">
        <f t="shared" si="64"/>
        <v>37200</v>
      </c>
      <c r="N1043" s="199" t="s">
        <v>4735</v>
      </c>
      <c r="O1043" s="199" t="s">
        <v>3175</v>
      </c>
      <c r="P1043" s="199" t="s">
        <v>4736</v>
      </c>
      <c r="Q1043" s="200" t="s">
        <v>781</v>
      </c>
      <c r="R1043" s="199"/>
      <c r="S1043" s="199" t="s">
        <v>789</v>
      </c>
      <c r="T1043" s="199" t="s">
        <v>790</v>
      </c>
      <c r="U1043" s="199"/>
      <c r="V1043" s="131" t="str">
        <f t="shared" si="65"/>
        <v>AKアライメントキット・短縮用　SHORTENING　KIT　10mm</v>
      </c>
      <c r="W1043" s="115" t="str">
        <f t="shared" si="66"/>
        <v/>
      </c>
      <c r="X1043" s="115" t="str">
        <f t="shared" si="67"/>
        <v>T　10mm</v>
      </c>
    </row>
    <row r="1044" spans="1:24" ht="13.5">
      <c r="A1044" s="199" t="s">
        <v>476</v>
      </c>
      <c r="B1044" s="199" t="s">
        <v>4737</v>
      </c>
      <c r="C1044" s="199" t="s">
        <v>2921</v>
      </c>
      <c r="D1044" s="199" t="s">
        <v>4738</v>
      </c>
      <c r="E1044" s="199" t="s">
        <v>371</v>
      </c>
      <c r="F1044" s="199" t="s">
        <v>312</v>
      </c>
      <c r="G1044" s="199" t="s">
        <v>465</v>
      </c>
      <c r="H1044" s="199" t="s">
        <v>470</v>
      </c>
      <c r="I1044" s="199"/>
      <c r="J1044" s="200" t="s">
        <v>477</v>
      </c>
      <c r="K1044" s="201">
        <v>33600</v>
      </c>
      <c r="L1044" s="201">
        <v>10700</v>
      </c>
      <c r="M1044" s="201">
        <f t="shared" si="64"/>
        <v>44300</v>
      </c>
      <c r="N1044" s="199" t="s">
        <v>4739</v>
      </c>
      <c r="O1044" s="199" t="s">
        <v>3175</v>
      </c>
      <c r="P1044" s="199" t="s">
        <v>4740</v>
      </c>
      <c r="Q1044" s="200" t="s">
        <v>781</v>
      </c>
      <c r="R1044" s="199"/>
      <c r="S1044" s="199" t="s">
        <v>789</v>
      </c>
      <c r="T1044" s="199" t="s">
        <v>790</v>
      </c>
      <c r="U1044" s="199"/>
      <c r="V1044" s="131" t="str">
        <f t="shared" si="65"/>
        <v>AKアライメントキット・伸張用　LENGTHENING　KIT　10mm</v>
      </c>
      <c r="W1044" s="115" t="str">
        <f t="shared" si="66"/>
        <v/>
      </c>
      <c r="X1044" s="115" t="str">
        <f t="shared" si="67"/>
        <v>T　10mm</v>
      </c>
    </row>
    <row r="1045" spans="1:24" ht="13.5">
      <c r="A1045" s="199" t="s">
        <v>476</v>
      </c>
      <c r="B1045" s="199" t="s">
        <v>4741</v>
      </c>
      <c r="C1045" s="199" t="s">
        <v>2921</v>
      </c>
      <c r="D1045" s="199" t="s">
        <v>4742</v>
      </c>
      <c r="E1045" s="199" t="s">
        <v>371</v>
      </c>
      <c r="F1045" s="199" t="s">
        <v>312</v>
      </c>
      <c r="G1045" s="199" t="s">
        <v>465</v>
      </c>
      <c r="H1045" s="199" t="s">
        <v>470</v>
      </c>
      <c r="I1045" s="199"/>
      <c r="J1045" s="200" t="s">
        <v>477</v>
      </c>
      <c r="K1045" s="201">
        <v>81500</v>
      </c>
      <c r="L1045" s="201">
        <v>17100</v>
      </c>
      <c r="M1045" s="201">
        <f t="shared" si="64"/>
        <v>98600</v>
      </c>
      <c r="N1045" s="199" t="s">
        <v>4743</v>
      </c>
      <c r="O1045" s="199" t="s">
        <v>3175</v>
      </c>
      <c r="P1045" s="199" t="s">
        <v>4744</v>
      </c>
      <c r="Q1045" s="200" t="s">
        <v>781</v>
      </c>
      <c r="R1045" s="199"/>
      <c r="S1045" s="199" t="s">
        <v>789</v>
      </c>
      <c r="T1045" s="199" t="s">
        <v>790</v>
      </c>
      <c r="U1045" s="199"/>
      <c r="V1045" s="131" t="str">
        <f t="shared" si="65"/>
        <v>アライメントアダプタ・メタルソケット用　MET.SKT.115mm</v>
      </c>
      <c r="W1045" s="115" t="str">
        <f t="shared" si="66"/>
        <v/>
      </c>
      <c r="X1045" s="115" t="str">
        <f t="shared" si="67"/>
        <v>.115mm</v>
      </c>
    </row>
    <row r="1046" spans="1:24" ht="13.5">
      <c r="A1046" s="199" t="s">
        <v>476</v>
      </c>
      <c r="B1046" s="199" t="s">
        <v>4745</v>
      </c>
      <c r="C1046" s="199" t="s">
        <v>2921</v>
      </c>
      <c r="D1046" s="199" t="s">
        <v>4746</v>
      </c>
      <c r="E1046" s="199" t="s">
        <v>371</v>
      </c>
      <c r="F1046" s="199" t="s">
        <v>312</v>
      </c>
      <c r="G1046" s="199" t="s">
        <v>465</v>
      </c>
      <c r="H1046" s="199" t="s">
        <v>470</v>
      </c>
      <c r="I1046" s="199"/>
      <c r="J1046" s="200" t="s">
        <v>477</v>
      </c>
      <c r="K1046" s="201">
        <v>33600</v>
      </c>
      <c r="L1046" s="201">
        <v>10700</v>
      </c>
      <c r="M1046" s="201">
        <f t="shared" si="64"/>
        <v>44300</v>
      </c>
      <c r="N1046" s="199" t="s">
        <v>4747</v>
      </c>
      <c r="O1046" s="199" t="s">
        <v>3175</v>
      </c>
      <c r="P1046" s="199" t="s">
        <v>4748</v>
      </c>
      <c r="Q1046" s="200" t="s">
        <v>781</v>
      </c>
      <c r="R1046" s="199"/>
      <c r="S1046" s="199" t="s">
        <v>789</v>
      </c>
      <c r="T1046" s="199" t="s">
        <v>790</v>
      </c>
      <c r="U1046" s="199"/>
      <c r="V1046" s="131" t="str">
        <f t="shared" si="65"/>
        <v>BKアライメントキット　BK.ALIGN　KIT</v>
      </c>
      <c r="W1046" s="115" t="str">
        <f t="shared" si="66"/>
        <v/>
      </c>
      <c r="X1046" s="115" t="str">
        <f t="shared" si="67"/>
        <v>GN　KIT</v>
      </c>
    </row>
    <row r="1047" spans="1:24" ht="13.5">
      <c r="A1047" s="199" t="s">
        <v>476</v>
      </c>
      <c r="B1047" s="199" t="s">
        <v>4749</v>
      </c>
      <c r="C1047" s="199" t="s">
        <v>2921</v>
      </c>
      <c r="D1047" s="199" t="s">
        <v>4750</v>
      </c>
      <c r="E1047" s="199" t="s">
        <v>371</v>
      </c>
      <c r="F1047" s="199" t="s">
        <v>312</v>
      </c>
      <c r="G1047" s="199" t="s">
        <v>465</v>
      </c>
      <c r="H1047" s="199" t="s">
        <v>470</v>
      </c>
      <c r="I1047" s="199"/>
      <c r="J1047" s="200" t="s">
        <v>477</v>
      </c>
      <c r="K1047" s="201">
        <v>39700</v>
      </c>
      <c r="L1047" s="201">
        <v>12700</v>
      </c>
      <c r="M1047" s="201">
        <f t="shared" si="64"/>
        <v>52400</v>
      </c>
      <c r="N1047" s="199" t="s">
        <v>4751</v>
      </c>
      <c r="O1047" s="199" t="s">
        <v>3175</v>
      </c>
      <c r="P1047" s="199" t="s">
        <v>4752</v>
      </c>
      <c r="Q1047" s="200" t="s">
        <v>781</v>
      </c>
      <c r="R1047" s="199"/>
      <c r="S1047" s="199" t="s">
        <v>789</v>
      </c>
      <c r="T1047" s="199" t="s">
        <v>790</v>
      </c>
      <c r="U1047" s="199"/>
      <c r="V1047" s="131" t="str">
        <f t="shared" si="65"/>
        <v>AKアライメントキット・標準　AK.ALIGN.KIT　10mm</v>
      </c>
      <c r="W1047" s="115" t="str">
        <f t="shared" si="66"/>
        <v/>
      </c>
      <c r="X1047" s="115" t="str">
        <f t="shared" si="67"/>
        <v>T　10mm</v>
      </c>
    </row>
    <row r="1048" spans="1:24" ht="13.5">
      <c r="A1048" s="199" t="s">
        <v>476</v>
      </c>
      <c r="B1048" s="199" t="s">
        <v>4753</v>
      </c>
      <c r="C1048" s="199" t="s">
        <v>3868</v>
      </c>
      <c r="D1048" s="199" t="s">
        <v>4754</v>
      </c>
      <c r="E1048" s="199" t="s">
        <v>371</v>
      </c>
      <c r="F1048" s="199" t="s">
        <v>312</v>
      </c>
      <c r="G1048" s="199" t="s">
        <v>465</v>
      </c>
      <c r="H1048" s="199" t="s">
        <v>470</v>
      </c>
      <c r="I1048" s="199"/>
      <c r="J1048" s="200" t="s">
        <v>477</v>
      </c>
      <c r="K1048" s="201">
        <v>14200</v>
      </c>
      <c r="L1048" s="201">
        <v>5900</v>
      </c>
      <c r="M1048" s="201">
        <f t="shared" si="64"/>
        <v>20100</v>
      </c>
      <c r="N1048" s="199" t="s">
        <v>4755</v>
      </c>
      <c r="O1048" s="199" t="s">
        <v>3871</v>
      </c>
      <c r="P1048" s="199" t="s">
        <v>4756</v>
      </c>
      <c r="Q1048" s="200" t="s">
        <v>781</v>
      </c>
      <c r="R1048" s="199"/>
      <c r="S1048" s="199"/>
      <c r="T1048" s="199" t="s">
        <v>782</v>
      </c>
      <c r="U1048" s="199"/>
      <c r="V1048" s="131" t="str">
        <f t="shared" si="65"/>
        <v>長羽ラミネーションアダプタ</v>
      </c>
      <c r="W1048" s="115" t="str">
        <f t="shared" si="66"/>
        <v/>
      </c>
      <c r="X1048" s="115" t="str">
        <f t="shared" si="67"/>
        <v>ョンアダプタ</v>
      </c>
    </row>
    <row r="1049" spans="1:24" ht="13.5">
      <c r="A1049" s="199" t="s">
        <v>476</v>
      </c>
      <c r="B1049" s="199" t="s">
        <v>4757</v>
      </c>
      <c r="C1049" s="199" t="s">
        <v>1775</v>
      </c>
      <c r="D1049" s="199" t="s">
        <v>4758</v>
      </c>
      <c r="E1049" s="199" t="s">
        <v>371</v>
      </c>
      <c r="F1049" s="199" t="s">
        <v>312</v>
      </c>
      <c r="G1049" s="199" t="s">
        <v>465</v>
      </c>
      <c r="H1049" s="199" t="s">
        <v>470</v>
      </c>
      <c r="I1049" s="199"/>
      <c r="J1049" s="200" t="s">
        <v>477</v>
      </c>
      <c r="K1049" s="201">
        <v>34300</v>
      </c>
      <c r="L1049" s="201">
        <v>10900</v>
      </c>
      <c r="M1049" s="201">
        <f t="shared" si="64"/>
        <v>45200</v>
      </c>
      <c r="N1049" s="199" t="s">
        <v>4759</v>
      </c>
      <c r="O1049" s="199" t="s">
        <v>1778</v>
      </c>
      <c r="P1049" s="199" t="s">
        <v>4760</v>
      </c>
      <c r="Q1049" s="200" t="s">
        <v>781</v>
      </c>
      <c r="R1049" s="199"/>
      <c r="S1049" s="199" t="s">
        <v>789</v>
      </c>
      <c r="T1049" s="199" t="s">
        <v>790</v>
      </c>
      <c r="U1049" s="199"/>
      <c r="V1049" s="131" t="str">
        <f t="shared" si="65"/>
        <v>ソケット直結ループアダプタ（PASO/OH7/OHP3/OP5/OFM1用）</v>
      </c>
      <c r="W1049" s="115" t="str">
        <f t="shared" si="66"/>
        <v/>
      </c>
      <c r="X1049" s="115" t="str">
        <f t="shared" si="67"/>
        <v>OFM1用）</v>
      </c>
    </row>
    <row r="1050" spans="1:24" ht="13.5">
      <c r="A1050" s="199" t="s">
        <v>476</v>
      </c>
      <c r="B1050" s="199" t="s">
        <v>4761</v>
      </c>
      <c r="C1050" s="199" t="s">
        <v>1775</v>
      </c>
      <c r="D1050" s="199" t="s">
        <v>4762</v>
      </c>
      <c r="E1050" s="199" t="s">
        <v>371</v>
      </c>
      <c r="F1050" s="199" t="s">
        <v>312</v>
      </c>
      <c r="G1050" s="199" t="s">
        <v>465</v>
      </c>
      <c r="H1050" s="199" t="s">
        <v>470</v>
      </c>
      <c r="I1050" s="199"/>
      <c r="J1050" s="200" t="s">
        <v>477</v>
      </c>
      <c r="K1050" s="201">
        <v>36400</v>
      </c>
      <c r="L1050" s="201">
        <v>11600</v>
      </c>
      <c r="M1050" s="201">
        <f t="shared" si="64"/>
        <v>48000</v>
      </c>
      <c r="N1050" s="199" t="s">
        <v>4763</v>
      </c>
      <c r="O1050" s="199" t="s">
        <v>1778</v>
      </c>
      <c r="P1050" s="199" t="s">
        <v>4764</v>
      </c>
      <c r="Q1050" s="200" t="s">
        <v>781</v>
      </c>
      <c r="R1050" s="199"/>
      <c r="S1050" s="199" t="s">
        <v>789</v>
      </c>
      <c r="T1050" s="199" t="s">
        <v>790</v>
      </c>
      <c r="U1050" s="199"/>
      <c r="V1050" s="131" t="str">
        <f t="shared" si="65"/>
        <v>ソケット直結メスピラミッド　ステンレス</v>
      </c>
      <c r="W1050" s="115" t="str">
        <f t="shared" si="66"/>
        <v/>
      </c>
      <c r="X1050" s="115" t="str">
        <f t="shared" si="67"/>
        <v>　ステンレス</v>
      </c>
    </row>
    <row r="1051" spans="1:24" ht="13.5">
      <c r="A1051" s="199" t="s">
        <v>476</v>
      </c>
      <c r="B1051" s="199" t="s">
        <v>4765</v>
      </c>
      <c r="C1051" s="199" t="s">
        <v>1775</v>
      </c>
      <c r="D1051" s="199" t="s">
        <v>4766</v>
      </c>
      <c r="E1051" s="199" t="s">
        <v>371</v>
      </c>
      <c r="F1051" s="199" t="s">
        <v>312</v>
      </c>
      <c r="G1051" s="199" t="s">
        <v>465</v>
      </c>
      <c r="H1051" s="199" t="s">
        <v>470</v>
      </c>
      <c r="I1051" s="199"/>
      <c r="J1051" s="200" t="s">
        <v>477</v>
      </c>
      <c r="K1051" s="201">
        <v>11000</v>
      </c>
      <c r="L1051" s="201">
        <v>4600</v>
      </c>
      <c r="M1051" s="201">
        <f t="shared" si="64"/>
        <v>15600</v>
      </c>
      <c r="N1051" s="199" t="s">
        <v>4767</v>
      </c>
      <c r="O1051" s="199" t="s">
        <v>1778</v>
      </c>
      <c r="P1051" s="199" t="s">
        <v>4768</v>
      </c>
      <c r="Q1051" s="200" t="s">
        <v>781</v>
      </c>
      <c r="R1051" s="199"/>
      <c r="S1051" s="199" t="s">
        <v>789</v>
      </c>
      <c r="T1051" s="199" t="s">
        <v>790</v>
      </c>
      <c r="U1051" s="199"/>
      <c r="V1051" s="131" t="str">
        <f t="shared" si="65"/>
        <v>Icelock　774　4穴アダプタ　アルミ</v>
      </c>
      <c r="W1051" s="115" t="str">
        <f t="shared" si="66"/>
        <v/>
      </c>
      <c r="X1051" s="115" t="str">
        <f t="shared" si="67"/>
        <v>プタ　アルミ</v>
      </c>
    </row>
    <row r="1052" spans="1:24" ht="13.5">
      <c r="A1052" s="199" t="s">
        <v>476</v>
      </c>
      <c r="B1052" s="199" t="s">
        <v>4769</v>
      </c>
      <c r="C1052" s="199"/>
      <c r="D1052" s="199"/>
      <c r="E1052" s="199" t="s">
        <v>371</v>
      </c>
      <c r="F1052" s="199" t="s">
        <v>312</v>
      </c>
      <c r="G1052" s="199" t="s">
        <v>465</v>
      </c>
      <c r="H1052" s="199" t="s">
        <v>470</v>
      </c>
      <c r="I1052" s="199"/>
      <c r="J1052" s="200" t="s">
        <v>477</v>
      </c>
      <c r="K1052" s="201">
        <v>800</v>
      </c>
      <c r="L1052" s="201">
        <v>400</v>
      </c>
      <c r="M1052" s="201">
        <f t="shared" si="64"/>
        <v>1200</v>
      </c>
      <c r="N1052" s="199" t="s">
        <v>4770</v>
      </c>
      <c r="O1052" s="199" t="s">
        <v>4771</v>
      </c>
      <c r="P1052" s="199" t="s">
        <v>781</v>
      </c>
      <c r="Q1052" s="200" t="s">
        <v>781</v>
      </c>
      <c r="R1052" s="199"/>
      <c r="S1052" s="199"/>
      <c r="T1052" s="199" t="s">
        <v>782</v>
      </c>
      <c r="U1052" s="199"/>
      <c r="V1052" s="131" t="str">
        <f t="shared" si="65"/>
        <v/>
      </c>
      <c r="W1052" s="115" t="str">
        <f t="shared" si="66"/>
        <v/>
      </c>
      <c r="X1052" s="115" t="str">
        <f t="shared" si="67"/>
        <v/>
      </c>
    </row>
    <row r="1053" spans="1:24" ht="13.5">
      <c r="A1053" s="199" t="s">
        <v>478</v>
      </c>
      <c r="B1053" s="199" t="s">
        <v>4772</v>
      </c>
      <c r="C1053" s="199" t="s">
        <v>784</v>
      </c>
      <c r="D1053" s="199" t="s">
        <v>4773</v>
      </c>
      <c r="E1053" s="199" t="s">
        <v>371</v>
      </c>
      <c r="F1053" s="199" t="s">
        <v>312</v>
      </c>
      <c r="G1053" s="199" t="s">
        <v>465</v>
      </c>
      <c r="H1053" s="199" t="s">
        <v>470</v>
      </c>
      <c r="I1053" s="199"/>
      <c r="J1053" s="200" t="s">
        <v>479</v>
      </c>
      <c r="K1053" s="201">
        <v>12300</v>
      </c>
      <c r="L1053" s="201">
        <v>5100</v>
      </c>
      <c r="M1053" s="201">
        <f t="shared" si="64"/>
        <v>17400</v>
      </c>
      <c r="N1053" s="199" t="s">
        <v>4774</v>
      </c>
      <c r="O1053" s="199" t="s">
        <v>787</v>
      </c>
      <c r="P1053" s="199" t="s">
        <v>4775</v>
      </c>
      <c r="Q1053" s="200" t="s">
        <v>781</v>
      </c>
      <c r="R1053" s="199"/>
      <c r="S1053" s="199"/>
      <c r="T1053" s="199" t="s">
        <v>782</v>
      </c>
      <c r="U1053" s="199"/>
      <c r="V1053" s="131" t="str">
        <f t="shared" si="65"/>
        <v>4穴コネクタ穴あきピラミッド付　チタン</v>
      </c>
      <c r="W1053" s="115" t="str">
        <f t="shared" si="66"/>
        <v/>
      </c>
      <c r="X1053" s="115" t="str">
        <f t="shared" si="67"/>
        <v>ド付　チタン</v>
      </c>
    </row>
    <row r="1054" spans="1:24" ht="13.5">
      <c r="A1054" s="199" t="s">
        <v>478</v>
      </c>
      <c r="B1054" s="199" t="s">
        <v>4776</v>
      </c>
      <c r="C1054" s="199" t="s">
        <v>796</v>
      </c>
      <c r="D1054" s="199" t="s">
        <v>4777</v>
      </c>
      <c r="E1054" s="199" t="s">
        <v>371</v>
      </c>
      <c r="F1054" s="199" t="s">
        <v>312</v>
      </c>
      <c r="G1054" s="199" t="s">
        <v>465</v>
      </c>
      <c r="H1054" s="199" t="s">
        <v>470</v>
      </c>
      <c r="I1054" s="199"/>
      <c r="J1054" s="200" t="s">
        <v>479</v>
      </c>
      <c r="K1054" s="201">
        <v>4500</v>
      </c>
      <c r="L1054" s="201">
        <v>1800</v>
      </c>
      <c r="M1054" s="201">
        <f t="shared" si="64"/>
        <v>6300</v>
      </c>
      <c r="N1054" s="199" t="s">
        <v>4778</v>
      </c>
      <c r="O1054" s="199" t="s">
        <v>799</v>
      </c>
      <c r="P1054" s="199" t="s">
        <v>4779</v>
      </c>
      <c r="Q1054" s="200" t="s">
        <v>781</v>
      </c>
      <c r="R1054" s="199"/>
      <c r="S1054" s="199" t="s">
        <v>789</v>
      </c>
      <c r="T1054" s="199" t="s">
        <v>790</v>
      </c>
      <c r="U1054" s="199"/>
      <c r="V1054" s="131" t="str">
        <f t="shared" si="65"/>
        <v>ソケットアダプター　（ピラミッド付）</v>
      </c>
      <c r="W1054" s="115" t="str">
        <f t="shared" si="66"/>
        <v/>
      </c>
      <c r="X1054" s="115" t="str">
        <f t="shared" si="67"/>
        <v>ラミッド付）</v>
      </c>
    </row>
    <row r="1055" spans="1:24" ht="13.5">
      <c r="A1055" s="199" t="s">
        <v>478</v>
      </c>
      <c r="B1055" s="199" t="s">
        <v>4780</v>
      </c>
      <c r="C1055" s="199" t="s">
        <v>796</v>
      </c>
      <c r="D1055" s="199" t="s">
        <v>4781</v>
      </c>
      <c r="E1055" s="199" t="s">
        <v>371</v>
      </c>
      <c r="F1055" s="199" t="s">
        <v>312</v>
      </c>
      <c r="G1055" s="199" t="s">
        <v>465</v>
      </c>
      <c r="H1055" s="199" t="s">
        <v>470</v>
      </c>
      <c r="I1055" s="199"/>
      <c r="J1055" s="200" t="s">
        <v>479</v>
      </c>
      <c r="K1055" s="201">
        <v>10300</v>
      </c>
      <c r="L1055" s="201">
        <v>4300</v>
      </c>
      <c r="M1055" s="201">
        <f t="shared" si="64"/>
        <v>14600</v>
      </c>
      <c r="N1055" s="199" t="s">
        <v>4782</v>
      </c>
      <c r="O1055" s="199" t="s">
        <v>799</v>
      </c>
      <c r="P1055" s="199" t="s">
        <v>4783</v>
      </c>
      <c r="Q1055" s="200" t="s">
        <v>781</v>
      </c>
      <c r="R1055" s="199"/>
      <c r="S1055" s="199" t="s">
        <v>789</v>
      </c>
      <c r="T1055" s="199" t="s">
        <v>790</v>
      </c>
      <c r="U1055" s="199"/>
      <c r="V1055" s="131" t="str">
        <f t="shared" si="65"/>
        <v>ソケットアダプター　（ピラミッド付）チタン</v>
      </c>
      <c r="W1055" s="115" t="str">
        <f t="shared" si="66"/>
        <v/>
      </c>
      <c r="X1055" s="115" t="str">
        <f t="shared" si="67"/>
        <v>ド付）チタン</v>
      </c>
    </row>
    <row r="1056" spans="1:24" ht="13.5">
      <c r="A1056" s="199" t="s">
        <v>478</v>
      </c>
      <c r="B1056" s="199" t="s">
        <v>4784</v>
      </c>
      <c r="C1056" s="199" t="s">
        <v>796</v>
      </c>
      <c r="D1056" s="199" t="s">
        <v>4785</v>
      </c>
      <c r="E1056" s="199" t="s">
        <v>371</v>
      </c>
      <c r="F1056" s="199" t="s">
        <v>312</v>
      </c>
      <c r="G1056" s="199" t="s">
        <v>465</v>
      </c>
      <c r="H1056" s="199" t="s">
        <v>470</v>
      </c>
      <c r="I1056" s="199"/>
      <c r="J1056" s="200" t="s">
        <v>479</v>
      </c>
      <c r="K1056" s="201">
        <v>19000</v>
      </c>
      <c r="L1056" s="201">
        <v>7900</v>
      </c>
      <c r="M1056" s="201">
        <f t="shared" si="64"/>
        <v>26900</v>
      </c>
      <c r="N1056" s="199" t="s">
        <v>4786</v>
      </c>
      <c r="O1056" s="199" t="s">
        <v>799</v>
      </c>
      <c r="P1056" s="199" t="s">
        <v>4787</v>
      </c>
      <c r="Q1056" s="200" t="s">
        <v>781</v>
      </c>
      <c r="R1056" s="199"/>
      <c r="S1056" s="199" t="s">
        <v>789</v>
      </c>
      <c r="T1056" s="199" t="s">
        <v>790</v>
      </c>
      <c r="U1056" s="199"/>
      <c r="V1056" s="131" t="str">
        <f t="shared" si="65"/>
        <v>オフセットソケットアダプター　ピラミッド付</v>
      </c>
      <c r="W1056" s="115" t="str">
        <f t="shared" si="66"/>
        <v/>
      </c>
      <c r="X1056" s="115" t="str">
        <f t="shared" si="67"/>
        <v>ピラミッド付</v>
      </c>
    </row>
    <row r="1057" spans="1:24" ht="13.5">
      <c r="A1057" s="199" t="s">
        <v>478</v>
      </c>
      <c r="B1057" s="199" t="s">
        <v>4788</v>
      </c>
      <c r="C1057" s="199" t="s">
        <v>796</v>
      </c>
      <c r="D1057" s="199" t="s">
        <v>4789</v>
      </c>
      <c r="E1057" s="199" t="s">
        <v>371</v>
      </c>
      <c r="F1057" s="199" t="s">
        <v>312</v>
      </c>
      <c r="G1057" s="199" t="s">
        <v>465</v>
      </c>
      <c r="H1057" s="199" t="s">
        <v>470</v>
      </c>
      <c r="I1057" s="199"/>
      <c r="J1057" s="200" t="s">
        <v>479</v>
      </c>
      <c r="K1057" s="201">
        <v>14000</v>
      </c>
      <c r="L1057" s="201">
        <v>5800</v>
      </c>
      <c r="M1057" s="201">
        <f t="shared" si="64"/>
        <v>19800</v>
      </c>
      <c r="N1057" s="199" t="s">
        <v>4790</v>
      </c>
      <c r="O1057" s="199" t="s">
        <v>799</v>
      </c>
      <c r="P1057" s="199" t="s">
        <v>4787</v>
      </c>
      <c r="Q1057" s="200" t="s">
        <v>781</v>
      </c>
      <c r="R1057" s="199"/>
      <c r="S1057" s="199" t="s">
        <v>789</v>
      </c>
      <c r="T1057" s="199" t="s">
        <v>790</v>
      </c>
      <c r="U1057" s="199"/>
      <c r="V1057" s="131" t="str">
        <f t="shared" si="65"/>
        <v>オフセットソケットアダプター　ピラミッド付</v>
      </c>
      <c r="W1057" s="115" t="str">
        <f t="shared" si="66"/>
        <v/>
      </c>
      <c r="X1057" s="115" t="str">
        <f t="shared" si="67"/>
        <v>ピラミッド付</v>
      </c>
    </row>
    <row r="1058" spans="1:24" ht="13.5">
      <c r="A1058" s="199" t="s">
        <v>478</v>
      </c>
      <c r="B1058" s="199" t="s">
        <v>4791</v>
      </c>
      <c r="C1058" s="199" t="s">
        <v>796</v>
      </c>
      <c r="D1058" s="199" t="s">
        <v>4792</v>
      </c>
      <c r="E1058" s="199" t="s">
        <v>371</v>
      </c>
      <c r="F1058" s="199" t="s">
        <v>312</v>
      </c>
      <c r="G1058" s="199" t="s">
        <v>465</v>
      </c>
      <c r="H1058" s="199" t="s">
        <v>470</v>
      </c>
      <c r="I1058" s="199"/>
      <c r="J1058" s="200" t="s">
        <v>479</v>
      </c>
      <c r="K1058" s="201">
        <v>7500</v>
      </c>
      <c r="L1058" s="201">
        <v>3100</v>
      </c>
      <c r="M1058" s="201">
        <f t="shared" si="64"/>
        <v>10600</v>
      </c>
      <c r="N1058" s="199" t="s">
        <v>4793</v>
      </c>
      <c r="O1058" s="199" t="s">
        <v>799</v>
      </c>
      <c r="P1058" s="199" t="s">
        <v>4794</v>
      </c>
      <c r="Q1058" s="200" t="s">
        <v>781</v>
      </c>
      <c r="R1058" s="199"/>
      <c r="S1058" s="199" t="s">
        <v>789</v>
      </c>
      <c r="T1058" s="199" t="s">
        <v>790</v>
      </c>
      <c r="U1058" s="199"/>
      <c r="V1058" s="131" t="str">
        <f t="shared" si="65"/>
        <v>ソケットアダプター　ピラミッド付</v>
      </c>
      <c r="W1058" s="115" t="str">
        <f t="shared" si="66"/>
        <v/>
      </c>
      <c r="X1058" s="115" t="str">
        <f t="shared" si="67"/>
        <v>ピラミッド付</v>
      </c>
    </row>
    <row r="1059" spans="1:24" ht="13.5">
      <c r="A1059" s="199" t="s">
        <v>478</v>
      </c>
      <c r="B1059" s="199" t="s">
        <v>4795</v>
      </c>
      <c r="C1059" s="199" t="s">
        <v>796</v>
      </c>
      <c r="D1059" s="199" t="s">
        <v>4796</v>
      </c>
      <c r="E1059" s="199" t="s">
        <v>371</v>
      </c>
      <c r="F1059" s="199" t="s">
        <v>312</v>
      </c>
      <c r="G1059" s="199" t="s">
        <v>465</v>
      </c>
      <c r="H1059" s="199" t="s">
        <v>470</v>
      </c>
      <c r="I1059" s="199"/>
      <c r="J1059" s="200" t="s">
        <v>479</v>
      </c>
      <c r="K1059" s="201">
        <v>29000</v>
      </c>
      <c r="L1059" s="201">
        <v>12100</v>
      </c>
      <c r="M1059" s="201">
        <f t="shared" si="64"/>
        <v>41100</v>
      </c>
      <c r="N1059" s="199" t="s">
        <v>4797</v>
      </c>
      <c r="O1059" s="199" t="s">
        <v>799</v>
      </c>
      <c r="P1059" s="199" t="s">
        <v>4798</v>
      </c>
      <c r="Q1059" s="200" t="s">
        <v>781</v>
      </c>
      <c r="R1059" s="199"/>
      <c r="S1059" s="199" t="s">
        <v>789</v>
      </c>
      <c r="T1059" s="199" t="s">
        <v>790</v>
      </c>
      <c r="U1059" s="199"/>
      <c r="V1059" s="131" t="str">
        <f t="shared" si="65"/>
        <v>ソケットアダプター　ピラミッド回旋機構付</v>
      </c>
      <c r="W1059" s="115" t="str">
        <f t="shared" si="66"/>
        <v/>
      </c>
      <c r="X1059" s="115" t="str">
        <f t="shared" si="67"/>
        <v>ド回旋機構付</v>
      </c>
    </row>
    <row r="1060" spans="1:24" ht="13.5">
      <c r="A1060" s="199" t="s">
        <v>478</v>
      </c>
      <c r="B1060" s="199" t="s">
        <v>4799</v>
      </c>
      <c r="C1060" s="199" t="s">
        <v>776</v>
      </c>
      <c r="D1060" s="199" t="s">
        <v>4800</v>
      </c>
      <c r="E1060" s="199" t="s">
        <v>371</v>
      </c>
      <c r="F1060" s="199" t="s">
        <v>312</v>
      </c>
      <c r="G1060" s="199" t="s">
        <v>465</v>
      </c>
      <c r="H1060" s="199" t="s">
        <v>470</v>
      </c>
      <c r="I1060" s="199"/>
      <c r="J1060" s="200" t="s">
        <v>479</v>
      </c>
      <c r="K1060" s="201">
        <v>13500</v>
      </c>
      <c r="L1060" s="201">
        <v>5600</v>
      </c>
      <c r="M1060" s="201">
        <f t="shared" si="64"/>
        <v>19100</v>
      </c>
      <c r="N1060" s="199" t="s">
        <v>4801</v>
      </c>
      <c r="O1060" s="199" t="s">
        <v>779</v>
      </c>
      <c r="P1060" s="199" t="s">
        <v>4802</v>
      </c>
      <c r="Q1060" s="200" t="s">
        <v>781</v>
      </c>
      <c r="R1060" s="199"/>
      <c r="S1060" s="199"/>
      <c r="T1060" s="199" t="s">
        <v>782</v>
      </c>
      <c r="U1060" s="199"/>
      <c r="V1060" s="131" t="str">
        <f t="shared" si="65"/>
        <v>チタン４ホールピラミッド</v>
      </c>
      <c r="W1060" s="115" t="str">
        <f t="shared" si="66"/>
        <v/>
      </c>
      <c r="X1060" s="115" t="str">
        <f t="shared" si="67"/>
        <v>ルピラミッド</v>
      </c>
    </row>
    <row r="1061" spans="1:24" ht="13.5">
      <c r="A1061" s="199" t="s">
        <v>478</v>
      </c>
      <c r="B1061" s="199" t="s">
        <v>4803</v>
      </c>
      <c r="C1061" s="199" t="s">
        <v>776</v>
      </c>
      <c r="D1061" s="199" t="s">
        <v>4804</v>
      </c>
      <c r="E1061" s="199" t="s">
        <v>371</v>
      </c>
      <c r="F1061" s="199" t="s">
        <v>312</v>
      </c>
      <c r="G1061" s="199" t="s">
        <v>465</v>
      </c>
      <c r="H1061" s="199" t="s">
        <v>470</v>
      </c>
      <c r="I1061" s="199"/>
      <c r="J1061" s="200" t="s">
        <v>479</v>
      </c>
      <c r="K1061" s="201">
        <v>8000</v>
      </c>
      <c r="L1061" s="201">
        <v>3300</v>
      </c>
      <c r="M1061" s="201">
        <f t="shared" si="64"/>
        <v>11300</v>
      </c>
      <c r="N1061" s="199" t="s">
        <v>4805</v>
      </c>
      <c r="O1061" s="199" t="s">
        <v>779</v>
      </c>
      <c r="P1061" s="199" t="s">
        <v>4806</v>
      </c>
      <c r="Q1061" s="200" t="s">
        <v>781</v>
      </c>
      <c r="R1061" s="199"/>
      <c r="S1061" s="199"/>
      <c r="T1061" s="199" t="s">
        <v>782</v>
      </c>
      <c r="U1061" s="199"/>
      <c r="V1061" s="131" t="str">
        <f t="shared" si="65"/>
        <v>ステン４ホールピラミッド</v>
      </c>
      <c r="W1061" s="115" t="str">
        <f t="shared" si="66"/>
        <v/>
      </c>
      <c r="X1061" s="115" t="str">
        <f t="shared" si="67"/>
        <v>ルピラミッド</v>
      </c>
    </row>
    <row r="1062" spans="1:24" ht="13.5">
      <c r="A1062" s="199" t="s">
        <v>478</v>
      </c>
      <c r="B1062" s="199" t="s">
        <v>4807</v>
      </c>
      <c r="C1062" s="199" t="s">
        <v>1113</v>
      </c>
      <c r="D1062" s="199" t="s">
        <v>4808</v>
      </c>
      <c r="E1062" s="199" t="s">
        <v>371</v>
      </c>
      <c r="F1062" s="199" t="s">
        <v>312</v>
      </c>
      <c r="G1062" s="199" t="s">
        <v>465</v>
      </c>
      <c r="H1062" s="199" t="s">
        <v>470</v>
      </c>
      <c r="I1062" s="199"/>
      <c r="J1062" s="200" t="s">
        <v>479</v>
      </c>
      <c r="K1062" s="201">
        <v>27800</v>
      </c>
      <c r="L1062" s="201">
        <v>11600</v>
      </c>
      <c r="M1062" s="201">
        <f t="shared" si="64"/>
        <v>39400</v>
      </c>
      <c r="N1062" s="199" t="s">
        <v>4809</v>
      </c>
      <c r="O1062" s="199" t="s">
        <v>2736</v>
      </c>
      <c r="P1062" s="199" t="s">
        <v>4810</v>
      </c>
      <c r="Q1062" s="200" t="s">
        <v>781</v>
      </c>
      <c r="R1062" s="199"/>
      <c r="S1062" s="199"/>
      <c r="T1062" s="199" t="s">
        <v>782</v>
      </c>
      <c r="U1062" s="199"/>
      <c r="V1062" s="131" t="str">
        <f t="shared" si="65"/>
        <v>回旋プラグつき4穴コネクタ</v>
      </c>
      <c r="W1062" s="115" t="str">
        <f t="shared" si="66"/>
        <v/>
      </c>
      <c r="X1062" s="115" t="str">
        <f t="shared" si="67"/>
        <v>4穴コネクタ</v>
      </c>
    </row>
    <row r="1063" spans="1:24" ht="13.5">
      <c r="A1063" s="199" t="s">
        <v>478</v>
      </c>
      <c r="B1063" s="199" t="s">
        <v>4811</v>
      </c>
      <c r="C1063" s="199" t="s">
        <v>1113</v>
      </c>
      <c r="D1063" s="199" t="s">
        <v>4812</v>
      </c>
      <c r="E1063" s="199" t="s">
        <v>371</v>
      </c>
      <c r="F1063" s="199" t="s">
        <v>312</v>
      </c>
      <c r="G1063" s="199" t="s">
        <v>465</v>
      </c>
      <c r="H1063" s="199" t="s">
        <v>470</v>
      </c>
      <c r="I1063" s="199"/>
      <c r="J1063" s="200" t="s">
        <v>479</v>
      </c>
      <c r="K1063" s="201">
        <v>11900</v>
      </c>
      <c r="L1063" s="201">
        <v>4900</v>
      </c>
      <c r="M1063" s="201">
        <f t="shared" si="64"/>
        <v>16800</v>
      </c>
      <c r="N1063" s="199" t="s">
        <v>4813</v>
      </c>
      <c r="O1063" s="199" t="s">
        <v>2736</v>
      </c>
      <c r="P1063" s="199" t="s">
        <v>4814</v>
      </c>
      <c r="Q1063" s="200" t="s">
        <v>781</v>
      </c>
      <c r="R1063" s="199"/>
      <c r="S1063" s="199"/>
      <c r="T1063" s="199" t="s">
        <v>782</v>
      </c>
      <c r="U1063" s="199"/>
      <c r="V1063" s="131" t="str">
        <f t="shared" si="65"/>
        <v>4穴プラグ(チタン）</v>
      </c>
      <c r="W1063" s="115" t="str">
        <f t="shared" si="66"/>
        <v/>
      </c>
      <c r="X1063" s="115" t="str">
        <f t="shared" si="67"/>
        <v>グ(チタン）</v>
      </c>
    </row>
    <row r="1064" spans="1:24" ht="13.5">
      <c r="A1064" s="199" t="s">
        <v>478</v>
      </c>
      <c r="B1064" s="199" t="s">
        <v>4815</v>
      </c>
      <c r="C1064" s="199" t="s">
        <v>1119</v>
      </c>
      <c r="D1064" s="199" t="s">
        <v>4816</v>
      </c>
      <c r="E1064" s="199" t="s">
        <v>371</v>
      </c>
      <c r="F1064" s="199" t="s">
        <v>312</v>
      </c>
      <c r="G1064" s="199" t="s">
        <v>465</v>
      </c>
      <c r="H1064" s="199" t="s">
        <v>470</v>
      </c>
      <c r="I1064" s="199"/>
      <c r="J1064" s="200" t="s">
        <v>479</v>
      </c>
      <c r="K1064" s="201">
        <v>23000</v>
      </c>
      <c r="L1064" s="201">
        <v>9600</v>
      </c>
      <c r="M1064" s="201">
        <f t="shared" si="64"/>
        <v>32600</v>
      </c>
      <c r="N1064" s="199" t="s">
        <v>4817</v>
      </c>
      <c r="O1064" s="199" t="s">
        <v>2745</v>
      </c>
      <c r="P1064" s="199" t="s">
        <v>4818</v>
      </c>
      <c r="Q1064" s="200" t="s">
        <v>781</v>
      </c>
      <c r="R1064" s="199"/>
      <c r="S1064" s="199" t="s">
        <v>789</v>
      </c>
      <c r="T1064" s="199" t="s">
        <v>782</v>
      </c>
      <c r="U1064" s="199"/>
      <c r="V1064" s="131" t="str">
        <f t="shared" si="65"/>
        <v>サクションピラミッド</v>
      </c>
      <c r="W1064" s="115" t="str">
        <f t="shared" si="66"/>
        <v/>
      </c>
      <c r="X1064" s="115" t="str">
        <f t="shared" si="67"/>
        <v>ンピラミッド</v>
      </c>
    </row>
    <row r="1065" spans="1:24" ht="13.5">
      <c r="A1065" s="199" t="s">
        <v>478</v>
      </c>
      <c r="B1065" s="199" t="s">
        <v>4819</v>
      </c>
      <c r="C1065" s="199" t="s">
        <v>1119</v>
      </c>
      <c r="D1065" s="199" t="s">
        <v>4820</v>
      </c>
      <c r="E1065" s="199" t="s">
        <v>371</v>
      </c>
      <c r="F1065" s="199" t="s">
        <v>312</v>
      </c>
      <c r="G1065" s="199" t="s">
        <v>465</v>
      </c>
      <c r="H1065" s="199" t="s">
        <v>470</v>
      </c>
      <c r="I1065" s="199"/>
      <c r="J1065" s="200" t="s">
        <v>479</v>
      </c>
      <c r="K1065" s="201">
        <v>13600</v>
      </c>
      <c r="L1065" s="201">
        <v>5700</v>
      </c>
      <c r="M1065" s="201">
        <f t="shared" si="64"/>
        <v>19300</v>
      </c>
      <c r="N1065" s="199" t="s">
        <v>4821</v>
      </c>
      <c r="O1065" s="199" t="s">
        <v>2745</v>
      </c>
      <c r="P1065" s="199" t="s">
        <v>4822</v>
      </c>
      <c r="Q1065" s="200" t="s">
        <v>781</v>
      </c>
      <c r="R1065" s="199"/>
      <c r="S1065" s="199"/>
      <c r="T1065" s="199" t="s">
        <v>782</v>
      </c>
      <c r="U1065" s="199"/>
      <c r="V1065" s="131" t="str">
        <f t="shared" si="65"/>
        <v>4ホールピラミッド（オス）</v>
      </c>
      <c r="W1065" s="115" t="str">
        <f t="shared" si="66"/>
        <v/>
      </c>
      <c r="X1065" s="115" t="str">
        <f t="shared" si="67"/>
        <v>ッド（オス）</v>
      </c>
    </row>
    <row r="1066" spans="1:24" ht="13.5">
      <c r="A1066" s="199" t="s">
        <v>478</v>
      </c>
      <c r="B1066" s="199" t="s">
        <v>4823</v>
      </c>
      <c r="C1066" s="199" t="s">
        <v>1119</v>
      </c>
      <c r="D1066" s="199" t="s">
        <v>4824</v>
      </c>
      <c r="E1066" s="199" t="s">
        <v>371</v>
      </c>
      <c r="F1066" s="199" t="s">
        <v>312</v>
      </c>
      <c r="G1066" s="199" t="s">
        <v>465</v>
      </c>
      <c r="H1066" s="199" t="s">
        <v>470</v>
      </c>
      <c r="I1066" s="199"/>
      <c r="J1066" s="200" t="s">
        <v>479</v>
      </c>
      <c r="K1066" s="201">
        <v>19200</v>
      </c>
      <c r="L1066" s="201">
        <v>8000</v>
      </c>
      <c r="M1066" s="201">
        <f t="shared" si="64"/>
        <v>27200</v>
      </c>
      <c r="N1066" s="199" t="s">
        <v>4825</v>
      </c>
      <c r="O1066" s="199" t="s">
        <v>2745</v>
      </c>
      <c r="P1066" s="199" t="s">
        <v>4826</v>
      </c>
      <c r="Q1066" s="200" t="s">
        <v>781</v>
      </c>
      <c r="R1066" s="199"/>
      <c r="S1066" s="199" t="s">
        <v>789</v>
      </c>
      <c r="T1066" s="199" t="s">
        <v>782</v>
      </c>
      <c r="U1066" s="199"/>
      <c r="V1066" s="131" t="str">
        <f t="shared" si="65"/>
        <v>4ホール回旋付ピラミッド（オス）</v>
      </c>
      <c r="W1066" s="115" t="str">
        <f t="shared" si="66"/>
        <v/>
      </c>
      <c r="X1066" s="115" t="str">
        <f t="shared" si="67"/>
        <v>ッド（オス）</v>
      </c>
    </row>
    <row r="1067" spans="1:24" ht="13.5">
      <c r="A1067" s="199" t="s">
        <v>478</v>
      </c>
      <c r="B1067" s="199" t="s">
        <v>4827</v>
      </c>
      <c r="C1067" s="199" t="s">
        <v>1119</v>
      </c>
      <c r="D1067" s="199" t="s">
        <v>4828</v>
      </c>
      <c r="E1067" s="199" t="s">
        <v>371</v>
      </c>
      <c r="F1067" s="199" t="s">
        <v>312</v>
      </c>
      <c r="G1067" s="199" t="s">
        <v>465</v>
      </c>
      <c r="H1067" s="199" t="s">
        <v>470</v>
      </c>
      <c r="I1067" s="199"/>
      <c r="J1067" s="200" t="s">
        <v>479</v>
      </c>
      <c r="K1067" s="201">
        <v>11200</v>
      </c>
      <c r="L1067" s="201">
        <v>4700</v>
      </c>
      <c r="M1067" s="201">
        <f t="shared" si="64"/>
        <v>15900</v>
      </c>
      <c r="N1067" s="199" t="s">
        <v>4829</v>
      </c>
      <c r="O1067" s="199" t="s">
        <v>2745</v>
      </c>
      <c r="P1067" s="199" t="s">
        <v>4822</v>
      </c>
      <c r="Q1067" s="200" t="s">
        <v>781</v>
      </c>
      <c r="R1067" s="199"/>
      <c r="S1067" s="199"/>
      <c r="T1067" s="199" t="s">
        <v>782</v>
      </c>
      <c r="U1067" s="199"/>
      <c r="V1067" s="131" t="str">
        <f t="shared" si="65"/>
        <v>4ホールピラミッド（オス）</v>
      </c>
      <c r="W1067" s="115" t="str">
        <f t="shared" si="66"/>
        <v/>
      </c>
      <c r="X1067" s="115" t="str">
        <f t="shared" si="67"/>
        <v>ッド（オス）</v>
      </c>
    </row>
    <row r="1068" spans="1:24" ht="13.5">
      <c r="A1068" s="199" t="s">
        <v>478</v>
      </c>
      <c r="B1068" s="199" t="s">
        <v>4830</v>
      </c>
      <c r="C1068" s="199" t="s">
        <v>1119</v>
      </c>
      <c r="D1068" s="199" t="s">
        <v>4831</v>
      </c>
      <c r="E1068" s="199" t="s">
        <v>371</v>
      </c>
      <c r="F1068" s="199" t="s">
        <v>312</v>
      </c>
      <c r="G1068" s="199" t="s">
        <v>465</v>
      </c>
      <c r="H1068" s="199" t="s">
        <v>470</v>
      </c>
      <c r="I1068" s="199"/>
      <c r="J1068" s="200" t="s">
        <v>479</v>
      </c>
      <c r="K1068" s="201">
        <v>11200</v>
      </c>
      <c r="L1068" s="201">
        <v>4700</v>
      </c>
      <c r="M1068" s="201">
        <f t="shared" si="64"/>
        <v>15900</v>
      </c>
      <c r="N1068" s="199" t="s">
        <v>4832</v>
      </c>
      <c r="O1068" s="199" t="s">
        <v>2745</v>
      </c>
      <c r="P1068" s="199" t="s">
        <v>4833</v>
      </c>
      <c r="Q1068" s="200" t="s">
        <v>781</v>
      </c>
      <c r="R1068" s="199"/>
      <c r="S1068" s="199"/>
      <c r="T1068" s="199" t="s">
        <v>782</v>
      </c>
      <c r="U1068" s="199"/>
      <c r="V1068" s="131" t="str">
        <f t="shared" si="65"/>
        <v>4ホールピラミッド（オス）5mmオフセット</v>
      </c>
      <c r="W1068" s="115" t="str">
        <f t="shared" si="66"/>
        <v/>
      </c>
      <c r="X1068" s="115" t="str">
        <f t="shared" si="67"/>
        <v>mオフセット</v>
      </c>
    </row>
    <row r="1069" spans="1:24" ht="13.5">
      <c r="A1069" s="199" t="s">
        <v>478</v>
      </c>
      <c r="B1069" s="199" t="s">
        <v>4834</v>
      </c>
      <c r="C1069" s="199" t="s">
        <v>1119</v>
      </c>
      <c r="D1069" s="199" t="s">
        <v>4835</v>
      </c>
      <c r="E1069" s="199" t="s">
        <v>371</v>
      </c>
      <c r="F1069" s="199" t="s">
        <v>312</v>
      </c>
      <c r="G1069" s="199" t="s">
        <v>465</v>
      </c>
      <c r="H1069" s="199" t="s">
        <v>470</v>
      </c>
      <c r="I1069" s="199"/>
      <c r="J1069" s="200" t="s">
        <v>479</v>
      </c>
      <c r="K1069" s="201">
        <v>12300</v>
      </c>
      <c r="L1069" s="201">
        <v>5100</v>
      </c>
      <c r="M1069" s="201">
        <f t="shared" si="64"/>
        <v>17400</v>
      </c>
      <c r="N1069" s="199" t="s">
        <v>4836</v>
      </c>
      <c r="O1069" s="199" t="s">
        <v>2546</v>
      </c>
      <c r="P1069" s="199" t="s">
        <v>4837</v>
      </c>
      <c r="Q1069" s="200" t="s">
        <v>781</v>
      </c>
      <c r="R1069" s="199"/>
      <c r="S1069" s="199" t="s">
        <v>789</v>
      </c>
      <c r="T1069" s="199" t="s">
        <v>782</v>
      </c>
      <c r="U1069" s="199"/>
      <c r="V1069" s="131" t="str">
        <f t="shared" si="65"/>
        <v>４ホールピラミッド（オス）</v>
      </c>
      <c r="W1069" s="115" t="str">
        <f t="shared" si="66"/>
        <v/>
      </c>
      <c r="X1069" s="115" t="str">
        <f t="shared" si="67"/>
        <v>ッド（オス）</v>
      </c>
    </row>
    <row r="1070" spans="1:24" ht="13.5">
      <c r="A1070" s="199" t="s">
        <v>478</v>
      </c>
      <c r="B1070" s="199" t="s">
        <v>4838</v>
      </c>
      <c r="C1070" s="199" t="s">
        <v>1119</v>
      </c>
      <c r="D1070" s="199" t="s">
        <v>4839</v>
      </c>
      <c r="E1070" s="199" t="s">
        <v>371</v>
      </c>
      <c r="F1070" s="199" t="s">
        <v>312</v>
      </c>
      <c r="G1070" s="199" t="s">
        <v>465</v>
      </c>
      <c r="H1070" s="199" t="s">
        <v>470</v>
      </c>
      <c r="I1070" s="199"/>
      <c r="J1070" s="200" t="s">
        <v>479</v>
      </c>
      <c r="K1070" s="201">
        <v>40600</v>
      </c>
      <c r="L1070" s="201">
        <v>12900</v>
      </c>
      <c r="M1070" s="201">
        <f t="shared" si="64"/>
        <v>53500</v>
      </c>
      <c r="N1070" s="199" t="s">
        <v>4840</v>
      </c>
      <c r="O1070" s="199" t="s">
        <v>2745</v>
      </c>
      <c r="P1070" s="199" t="s">
        <v>4841</v>
      </c>
      <c r="Q1070" s="200" t="s">
        <v>781</v>
      </c>
      <c r="R1070" s="199"/>
      <c r="S1070" s="199" t="s">
        <v>789</v>
      </c>
      <c r="T1070" s="199" t="s">
        <v>782</v>
      </c>
      <c r="U1070" s="199"/>
      <c r="V1070" s="131" t="str">
        <f t="shared" si="65"/>
        <v>4ホールスライド回旋機能付ピラミッド</v>
      </c>
      <c r="W1070" s="115" t="str">
        <f t="shared" si="66"/>
        <v/>
      </c>
      <c r="X1070" s="115" t="str">
        <f t="shared" si="67"/>
        <v>付ピラミッド</v>
      </c>
    </row>
    <row r="1071" spans="1:24" ht="13.5">
      <c r="A1071" s="199" t="s">
        <v>478</v>
      </c>
      <c r="B1071" s="199" t="s">
        <v>4842</v>
      </c>
      <c r="C1071" s="199" t="s">
        <v>2921</v>
      </c>
      <c r="D1071" s="199" t="s">
        <v>4843</v>
      </c>
      <c r="E1071" s="199" t="s">
        <v>371</v>
      </c>
      <c r="F1071" s="199" t="s">
        <v>312</v>
      </c>
      <c r="G1071" s="199" t="s">
        <v>465</v>
      </c>
      <c r="H1071" s="199" t="s">
        <v>470</v>
      </c>
      <c r="I1071" s="199"/>
      <c r="J1071" s="200" t="s">
        <v>479</v>
      </c>
      <c r="K1071" s="201">
        <v>25000</v>
      </c>
      <c r="L1071" s="201">
        <v>10500</v>
      </c>
      <c r="M1071" s="201">
        <f t="shared" si="64"/>
        <v>35500</v>
      </c>
      <c r="N1071" s="199" t="s">
        <v>4844</v>
      </c>
      <c r="O1071" s="199" t="s">
        <v>3175</v>
      </c>
      <c r="P1071" s="199" t="s">
        <v>4845</v>
      </c>
      <c r="Q1071" s="200" t="s">
        <v>781</v>
      </c>
      <c r="R1071" s="199"/>
      <c r="S1071" s="199" t="s">
        <v>789</v>
      </c>
      <c r="T1071" s="199" t="s">
        <v>782</v>
      </c>
      <c r="U1071" s="199"/>
      <c r="V1071" s="131" t="str">
        <f t="shared" si="65"/>
        <v>4穴ピラミッド</v>
      </c>
      <c r="W1071" s="115" t="str">
        <f t="shared" si="66"/>
        <v/>
      </c>
      <c r="X1071" s="115" t="str">
        <f t="shared" si="67"/>
        <v>穴ピラミッド</v>
      </c>
    </row>
    <row r="1072" spans="1:24" ht="13.5">
      <c r="A1072" s="199" t="s">
        <v>478</v>
      </c>
      <c r="B1072" s="199" t="s">
        <v>4846</v>
      </c>
      <c r="C1072" s="199" t="s">
        <v>2921</v>
      </c>
      <c r="D1072" s="199" t="s">
        <v>4847</v>
      </c>
      <c r="E1072" s="199" t="s">
        <v>371</v>
      </c>
      <c r="F1072" s="199" t="s">
        <v>312</v>
      </c>
      <c r="G1072" s="199" t="s">
        <v>465</v>
      </c>
      <c r="H1072" s="199" t="s">
        <v>470</v>
      </c>
      <c r="I1072" s="199"/>
      <c r="J1072" s="200" t="s">
        <v>479</v>
      </c>
      <c r="K1072" s="201">
        <v>117700</v>
      </c>
      <c r="L1072" s="201">
        <v>24700</v>
      </c>
      <c r="M1072" s="201">
        <f t="shared" si="64"/>
        <v>142400</v>
      </c>
      <c r="N1072" s="199" t="s">
        <v>4848</v>
      </c>
      <c r="O1072" s="199" t="s">
        <v>3175</v>
      </c>
      <c r="P1072" s="199" t="s">
        <v>4849</v>
      </c>
      <c r="Q1072" s="200" t="s">
        <v>781</v>
      </c>
      <c r="R1072" s="199"/>
      <c r="S1072" s="199" t="s">
        <v>789</v>
      </c>
      <c r="T1072" s="199" t="s">
        <v>782</v>
      </c>
      <c r="U1072" s="199"/>
      <c r="V1072" s="131" t="str">
        <f t="shared" si="65"/>
        <v>4穴スライドピラミッドアダプタ</v>
      </c>
      <c r="W1072" s="115" t="str">
        <f t="shared" si="66"/>
        <v/>
      </c>
      <c r="X1072" s="115" t="str">
        <f t="shared" si="67"/>
        <v>ッドアダプタ</v>
      </c>
    </row>
    <row r="1073" spans="1:24" ht="13.5">
      <c r="A1073" s="199" t="s">
        <v>478</v>
      </c>
      <c r="B1073" s="199" t="s">
        <v>4850</v>
      </c>
      <c r="C1073" s="199" t="s">
        <v>3868</v>
      </c>
      <c r="D1073" s="199" t="s">
        <v>4851</v>
      </c>
      <c r="E1073" s="199" t="s">
        <v>371</v>
      </c>
      <c r="F1073" s="199" t="s">
        <v>312</v>
      </c>
      <c r="G1073" s="199" t="s">
        <v>465</v>
      </c>
      <c r="H1073" s="199" t="s">
        <v>470</v>
      </c>
      <c r="I1073" s="199"/>
      <c r="J1073" s="200" t="s">
        <v>479</v>
      </c>
      <c r="K1073" s="201">
        <v>6700</v>
      </c>
      <c r="L1073" s="201">
        <v>2800</v>
      </c>
      <c r="M1073" s="201">
        <f t="shared" si="64"/>
        <v>9500</v>
      </c>
      <c r="N1073" s="199" t="s">
        <v>4852</v>
      </c>
      <c r="O1073" s="199" t="s">
        <v>3871</v>
      </c>
      <c r="P1073" s="199" t="s">
        <v>4853</v>
      </c>
      <c r="Q1073" s="200" t="s">
        <v>781</v>
      </c>
      <c r="R1073" s="199"/>
      <c r="S1073" s="199"/>
      <c r="T1073" s="199" t="s">
        <v>782</v>
      </c>
      <c r="U1073" s="199"/>
      <c r="V1073" s="131" t="str">
        <f t="shared" si="65"/>
        <v>4つ穴オスピラミッド付コネクタ</v>
      </c>
      <c r="W1073" s="115" t="str">
        <f t="shared" si="66"/>
        <v/>
      </c>
      <c r="X1073" s="115" t="str">
        <f t="shared" si="67"/>
        <v>ド付コネクタ</v>
      </c>
    </row>
    <row r="1074" spans="1:24" ht="13.5">
      <c r="A1074" s="199" t="s">
        <v>478</v>
      </c>
      <c r="B1074" s="199" t="s">
        <v>4854</v>
      </c>
      <c r="C1074" s="199" t="s">
        <v>3868</v>
      </c>
      <c r="D1074" s="199" t="s">
        <v>4855</v>
      </c>
      <c r="E1074" s="199" t="s">
        <v>371</v>
      </c>
      <c r="F1074" s="199" t="s">
        <v>312</v>
      </c>
      <c r="G1074" s="199" t="s">
        <v>465</v>
      </c>
      <c r="H1074" s="199" t="s">
        <v>470</v>
      </c>
      <c r="I1074" s="199"/>
      <c r="J1074" s="200" t="s">
        <v>479</v>
      </c>
      <c r="K1074" s="201">
        <v>16000</v>
      </c>
      <c r="L1074" s="201">
        <v>6700</v>
      </c>
      <c r="M1074" s="201">
        <f t="shared" si="64"/>
        <v>22700</v>
      </c>
      <c r="N1074" s="199" t="s">
        <v>4856</v>
      </c>
      <c r="O1074" s="199" t="s">
        <v>3871</v>
      </c>
      <c r="P1074" s="199" t="s">
        <v>4857</v>
      </c>
      <c r="Q1074" s="200" t="s">
        <v>781</v>
      </c>
      <c r="R1074" s="199"/>
      <c r="S1074" s="199"/>
      <c r="T1074" s="199" t="s">
        <v>782</v>
      </c>
      <c r="U1074" s="199"/>
      <c r="V1074" s="131" t="str">
        <f t="shared" si="65"/>
        <v>ピラミッドアダプタ 小児用</v>
      </c>
      <c r="W1074" s="115" t="str">
        <f t="shared" si="66"/>
        <v/>
      </c>
      <c r="X1074" s="115" t="str">
        <f t="shared" si="67"/>
        <v>プタ 小児用</v>
      </c>
    </row>
    <row r="1075" spans="1:24" ht="13.5">
      <c r="A1075" s="199" t="s">
        <v>478</v>
      </c>
      <c r="B1075" s="199" t="s">
        <v>4858</v>
      </c>
      <c r="C1075" s="199" t="s">
        <v>1775</v>
      </c>
      <c r="D1075" s="199" t="s">
        <v>4859</v>
      </c>
      <c r="E1075" s="199" t="s">
        <v>371</v>
      </c>
      <c r="F1075" s="199" t="s">
        <v>312</v>
      </c>
      <c r="G1075" s="199" t="s">
        <v>465</v>
      </c>
      <c r="H1075" s="199" t="s">
        <v>470</v>
      </c>
      <c r="I1075" s="199"/>
      <c r="J1075" s="200" t="s">
        <v>479</v>
      </c>
      <c r="K1075" s="201">
        <v>9500</v>
      </c>
      <c r="L1075" s="201">
        <v>3900</v>
      </c>
      <c r="M1075" s="201">
        <f t="shared" si="64"/>
        <v>13400</v>
      </c>
      <c r="N1075" s="199" t="s">
        <v>4860</v>
      </c>
      <c r="O1075" s="199" t="s">
        <v>1778</v>
      </c>
      <c r="P1075" s="199" t="s">
        <v>4861</v>
      </c>
      <c r="Q1075" s="200" t="s">
        <v>781</v>
      </c>
      <c r="R1075" s="199"/>
      <c r="S1075" s="199" t="s">
        <v>789</v>
      </c>
      <c r="T1075" s="199" t="s">
        <v>790</v>
      </c>
      <c r="U1075" s="199"/>
      <c r="V1075" s="131" t="str">
        <f t="shared" si="65"/>
        <v>4穴オスピラミッド　アルミ</v>
      </c>
      <c r="W1075" s="115" t="str">
        <f t="shared" si="66"/>
        <v/>
      </c>
      <c r="X1075" s="115" t="str">
        <f t="shared" si="67"/>
        <v>ッド　アルミ</v>
      </c>
    </row>
    <row r="1076" spans="1:24" ht="13.5">
      <c r="A1076" s="199" t="s">
        <v>478</v>
      </c>
      <c r="B1076" s="199" t="s">
        <v>4862</v>
      </c>
      <c r="C1076" s="199" t="s">
        <v>1775</v>
      </c>
      <c r="D1076" s="199" t="s">
        <v>4863</v>
      </c>
      <c r="E1076" s="199" t="s">
        <v>371</v>
      </c>
      <c r="F1076" s="199" t="s">
        <v>312</v>
      </c>
      <c r="G1076" s="199" t="s">
        <v>465</v>
      </c>
      <c r="H1076" s="199" t="s">
        <v>470</v>
      </c>
      <c r="I1076" s="199"/>
      <c r="J1076" s="200" t="s">
        <v>479</v>
      </c>
      <c r="K1076" s="201">
        <v>15800</v>
      </c>
      <c r="L1076" s="201">
        <v>6600</v>
      </c>
      <c r="M1076" s="201">
        <f t="shared" si="64"/>
        <v>22400</v>
      </c>
      <c r="N1076" s="199" t="s">
        <v>4864</v>
      </c>
      <c r="O1076" s="199" t="s">
        <v>1778</v>
      </c>
      <c r="P1076" s="199" t="s">
        <v>4865</v>
      </c>
      <c r="Q1076" s="200" t="s">
        <v>781</v>
      </c>
      <c r="R1076" s="199"/>
      <c r="S1076" s="199" t="s">
        <v>789</v>
      </c>
      <c r="T1076" s="199" t="s">
        <v>790</v>
      </c>
      <c r="U1076" s="199"/>
      <c r="V1076" s="131" t="str">
        <f t="shared" si="65"/>
        <v>4穴オスピラミッド　チタン</v>
      </c>
      <c r="W1076" s="115" t="str">
        <f t="shared" si="66"/>
        <v/>
      </c>
      <c r="X1076" s="115" t="str">
        <f t="shared" si="67"/>
        <v>ッド　チタン</v>
      </c>
    </row>
    <row r="1077" spans="1:24" ht="13.5">
      <c r="A1077" s="199" t="s">
        <v>478</v>
      </c>
      <c r="B1077" s="199" t="s">
        <v>4866</v>
      </c>
      <c r="C1077" s="199" t="s">
        <v>1775</v>
      </c>
      <c r="D1077" s="199" t="s">
        <v>4867</v>
      </c>
      <c r="E1077" s="199" t="s">
        <v>371</v>
      </c>
      <c r="F1077" s="199" t="s">
        <v>312</v>
      </c>
      <c r="G1077" s="199" t="s">
        <v>465</v>
      </c>
      <c r="H1077" s="199" t="s">
        <v>470</v>
      </c>
      <c r="I1077" s="199"/>
      <c r="J1077" s="200" t="s">
        <v>479</v>
      </c>
      <c r="K1077" s="201">
        <v>25900</v>
      </c>
      <c r="L1077" s="201">
        <v>10800</v>
      </c>
      <c r="M1077" s="201">
        <f t="shared" si="64"/>
        <v>36700</v>
      </c>
      <c r="N1077" s="199" t="s">
        <v>4868</v>
      </c>
      <c r="O1077" s="199" t="s">
        <v>1778</v>
      </c>
      <c r="P1077" s="199" t="s">
        <v>4869</v>
      </c>
      <c r="Q1077" s="200" t="s">
        <v>781</v>
      </c>
      <c r="R1077" s="199"/>
      <c r="S1077" s="199" t="s">
        <v>789</v>
      </c>
      <c r="T1077" s="199" t="s">
        <v>790</v>
      </c>
      <c r="U1077" s="199"/>
      <c r="V1077" s="131" t="str">
        <f t="shared" si="65"/>
        <v>4穴オスピラミッド　回旋式　チタン</v>
      </c>
      <c r="W1077" s="115" t="str">
        <f t="shared" si="66"/>
        <v/>
      </c>
      <c r="X1077" s="115" t="str">
        <f t="shared" si="67"/>
        <v>旋式　チタン</v>
      </c>
    </row>
    <row r="1078" spans="1:24" ht="13.5">
      <c r="A1078" s="199" t="s">
        <v>478</v>
      </c>
      <c r="B1078" s="199" t="s">
        <v>4870</v>
      </c>
      <c r="C1078" s="199" t="s">
        <v>1775</v>
      </c>
      <c r="D1078" s="199" t="s">
        <v>4871</v>
      </c>
      <c r="E1078" s="199" t="s">
        <v>371</v>
      </c>
      <c r="F1078" s="199" t="s">
        <v>312</v>
      </c>
      <c r="G1078" s="199" t="s">
        <v>465</v>
      </c>
      <c r="H1078" s="199" t="s">
        <v>470</v>
      </c>
      <c r="I1078" s="199"/>
      <c r="J1078" s="200" t="s">
        <v>479</v>
      </c>
      <c r="K1078" s="201">
        <v>20100</v>
      </c>
      <c r="L1078" s="201">
        <v>8400</v>
      </c>
      <c r="M1078" s="201">
        <f t="shared" si="64"/>
        <v>28500</v>
      </c>
      <c r="N1078" s="199" t="s">
        <v>4872</v>
      </c>
      <c r="O1078" s="199" t="s">
        <v>1778</v>
      </c>
      <c r="P1078" s="199" t="s">
        <v>4873</v>
      </c>
      <c r="Q1078" s="200" t="s">
        <v>781</v>
      </c>
      <c r="R1078" s="199"/>
      <c r="S1078" s="199" t="s">
        <v>789</v>
      </c>
      <c r="T1078" s="199" t="s">
        <v>790</v>
      </c>
      <c r="U1078" s="199"/>
      <c r="V1078" s="131" t="str">
        <f t="shared" si="65"/>
        <v>4穴オスピラミッド　8mmオフセット　チタン</v>
      </c>
      <c r="W1078" s="115" t="str">
        <f t="shared" si="66"/>
        <v/>
      </c>
      <c r="X1078" s="115" t="str">
        <f t="shared" si="67"/>
        <v>ット　チタン</v>
      </c>
    </row>
    <row r="1079" spans="1:24" ht="13.5">
      <c r="A1079" s="199" t="s">
        <v>478</v>
      </c>
      <c r="B1079" s="199" t="s">
        <v>4874</v>
      </c>
      <c r="C1079" s="199" t="s">
        <v>1775</v>
      </c>
      <c r="D1079" s="199" t="s">
        <v>4875</v>
      </c>
      <c r="E1079" s="199" t="s">
        <v>371</v>
      </c>
      <c r="F1079" s="199" t="s">
        <v>312</v>
      </c>
      <c r="G1079" s="199" t="s">
        <v>465</v>
      </c>
      <c r="H1079" s="199" t="s">
        <v>470</v>
      </c>
      <c r="I1079" s="199"/>
      <c r="J1079" s="200" t="s">
        <v>479</v>
      </c>
      <c r="K1079" s="201">
        <v>19000</v>
      </c>
      <c r="L1079" s="201">
        <v>7900</v>
      </c>
      <c r="M1079" s="201">
        <f t="shared" si="64"/>
        <v>26900</v>
      </c>
      <c r="N1079" s="199" t="s">
        <v>4876</v>
      </c>
      <c r="O1079" s="199" t="s">
        <v>1778</v>
      </c>
      <c r="P1079" s="199" t="s">
        <v>4877</v>
      </c>
      <c r="Q1079" s="200" t="s">
        <v>781</v>
      </c>
      <c r="R1079" s="199"/>
      <c r="S1079" s="199" t="s">
        <v>2176</v>
      </c>
      <c r="T1079" s="199" t="s">
        <v>782</v>
      </c>
      <c r="U1079" s="199"/>
      <c r="V1079" s="131" t="str">
        <f t="shared" si="65"/>
        <v>4穴オスピラミッド　回旋式　ステンレス</v>
      </c>
      <c r="W1079" s="115" t="str">
        <f t="shared" si="66"/>
        <v/>
      </c>
      <c r="X1079" s="115" t="str">
        <f t="shared" si="67"/>
        <v>　ステンレス</v>
      </c>
    </row>
    <row r="1080" spans="1:24" ht="13.5">
      <c r="A1080" s="199" t="s">
        <v>478</v>
      </c>
      <c r="B1080" s="199" t="s">
        <v>4878</v>
      </c>
      <c r="C1080" s="199" t="s">
        <v>2894</v>
      </c>
      <c r="D1080" s="199" t="s">
        <v>4879</v>
      </c>
      <c r="E1080" s="199" t="s">
        <v>371</v>
      </c>
      <c r="F1080" s="199" t="s">
        <v>312</v>
      </c>
      <c r="G1080" s="199" t="s">
        <v>465</v>
      </c>
      <c r="H1080" s="199" t="s">
        <v>470</v>
      </c>
      <c r="I1080" s="199"/>
      <c r="J1080" s="200" t="s">
        <v>479</v>
      </c>
      <c r="K1080" s="201">
        <v>20480</v>
      </c>
      <c r="L1080" s="201">
        <v>8520</v>
      </c>
      <c r="M1080" s="201">
        <f t="shared" si="64"/>
        <v>29000</v>
      </c>
      <c r="N1080" s="199" t="s">
        <v>4880</v>
      </c>
      <c r="O1080" s="199" t="s">
        <v>3242</v>
      </c>
      <c r="P1080" s="199" t="s">
        <v>4881</v>
      </c>
      <c r="Q1080" s="200" t="s">
        <v>781</v>
      </c>
      <c r="R1080" s="199"/>
      <c r="S1080" s="199"/>
      <c r="T1080" s="199" t="s">
        <v>782</v>
      </c>
      <c r="U1080" s="199"/>
      <c r="V1080" s="131" t="str">
        <f t="shared" si="65"/>
        <v>BULLDOG 4穴ピラミッド オス チタン</v>
      </c>
      <c r="W1080" s="115" t="str">
        <f t="shared" si="66"/>
        <v/>
      </c>
      <c r="X1080" s="115" t="str">
        <f t="shared" si="67"/>
        <v>オス チタン</v>
      </c>
    </row>
    <row r="1081" spans="1:24" ht="13.5">
      <c r="A1081" s="199" t="s">
        <v>478</v>
      </c>
      <c r="B1081" s="199" t="s">
        <v>4882</v>
      </c>
      <c r="C1081" s="199" t="s">
        <v>2894</v>
      </c>
      <c r="D1081" s="199" t="s">
        <v>4883</v>
      </c>
      <c r="E1081" s="199" t="s">
        <v>371</v>
      </c>
      <c r="F1081" s="199" t="s">
        <v>312</v>
      </c>
      <c r="G1081" s="199" t="s">
        <v>465</v>
      </c>
      <c r="H1081" s="199" t="s">
        <v>470</v>
      </c>
      <c r="I1081" s="199"/>
      <c r="J1081" s="200" t="s">
        <v>479</v>
      </c>
      <c r="K1081" s="201">
        <v>66380</v>
      </c>
      <c r="L1081" s="201">
        <v>13920</v>
      </c>
      <c r="M1081" s="201">
        <f t="shared" si="64"/>
        <v>80300</v>
      </c>
      <c r="N1081" s="199" t="s">
        <v>4884</v>
      </c>
      <c r="O1081" s="199" t="s">
        <v>3242</v>
      </c>
      <c r="P1081" s="199" t="s">
        <v>4885</v>
      </c>
      <c r="Q1081" s="200" t="s">
        <v>781</v>
      </c>
      <c r="R1081" s="199"/>
      <c r="S1081" s="199"/>
      <c r="T1081" s="199" t="s">
        <v>782</v>
      </c>
      <c r="U1081" s="199"/>
      <c r="V1081" s="131" t="str">
        <f t="shared" si="65"/>
        <v>BULLDOG スライド回旋機能付き4穴ピラミッド</v>
      </c>
      <c r="W1081" s="115" t="str">
        <f t="shared" si="66"/>
        <v/>
      </c>
      <c r="X1081" s="115" t="str">
        <f t="shared" si="67"/>
        <v>穴ピラミッド</v>
      </c>
    </row>
    <row r="1082" spans="1:24" ht="13.5">
      <c r="A1082" s="199" t="s">
        <v>478</v>
      </c>
      <c r="B1082" s="199" t="s">
        <v>4886</v>
      </c>
      <c r="C1082" s="199" t="s">
        <v>4557</v>
      </c>
      <c r="D1082" s="199" t="s">
        <v>4887</v>
      </c>
      <c r="E1082" s="199" t="s">
        <v>371</v>
      </c>
      <c r="F1082" s="199" t="s">
        <v>312</v>
      </c>
      <c r="G1082" s="199" t="s">
        <v>465</v>
      </c>
      <c r="H1082" s="199" t="s">
        <v>470</v>
      </c>
      <c r="I1082" s="199"/>
      <c r="J1082" s="200" t="s">
        <v>479</v>
      </c>
      <c r="K1082" s="201">
        <v>15800</v>
      </c>
      <c r="L1082" s="201">
        <v>6600</v>
      </c>
      <c r="M1082" s="201">
        <f t="shared" si="64"/>
        <v>22400</v>
      </c>
      <c r="N1082" s="199" t="s">
        <v>4888</v>
      </c>
      <c r="O1082" s="199" t="s">
        <v>4560</v>
      </c>
      <c r="P1082" s="199" t="s">
        <v>4889</v>
      </c>
      <c r="Q1082" s="200" t="s">
        <v>781</v>
      </c>
      <c r="R1082" s="199"/>
      <c r="S1082" s="199"/>
      <c r="T1082" s="199" t="s">
        <v>782</v>
      </c>
      <c r="U1082" s="199"/>
      <c r="V1082" s="131" t="str">
        <f t="shared" si="65"/>
        <v>4穴ピラミッドコネクタチタン</v>
      </c>
      <c r="W1082" s="115" t="str">
        <f t="shared" si="66"/>
        <v/>
      </c>
      <c r="X1082" s="115" t="str">
        <f t="shared" si="67"/>
        <v>ネクタチタン</v>
      </c>
    </row>
    <row r="1083" spans="1:24" ht="13.5">
      <c r="A1083" s="199" t="s">
        <v>478</v>
      </c>
      <c r="B1083" s="199" t="s">
        <v>4890</v>
      </c>
      <c r="C1083" s="199" t="s">
        <v>4557</v>
      </c>
      <c r="D1083" s="199" t="s">
        <v>4891</v>
      </c>
      <c r="E1083" s="199" t="s">
        <v>371</v>
      </c>
      <c r="F1083" s="199" t="s">
        <v>312</v>
      </c>
      <c r="G1083" s="199" t="s">
        <v>465</v>
      </c>
      <c r="H1083" s="199" t="s">
        <v>470</v>
      </c>
      <c r="I1083" s="199"/>
      <c r="J1083" s="200" t="s">
        <v>479</v>
      </c>
      <c r="K1083" s="201">
        <v>10900</v>
      </c>
      <c r="L1083" s="201">
        <v>4500</v>
      </c>
      <c r="M1083" s="201">
        <f t="shared" si="64"/>
        <v>15400</v>
      </c>
      <c r="N1083" s="199" t="s">
        <v>4892</v>
      </c>
      <c r="O1083" s="199" t="s">
        <v>4613</v>
      </c>
      <c r="P1083" s="199" t="s">
        <v>4889</v>
      </c>
      <c r="Q1083" s="200" t="s">
        <v>781</v>
      </c>
      <c r="R1083" s="199"/>
      <c r="S1083" s="199"/>
      <c r="T1083" s="199" t="s">
        <v>782</v>
      </c>
      <c r="U1083" s="199"/>
      <c r="V1083" s="131" t="str">
        <f t="shared" si="65"/>
        <v>4穴ピラミッドコネクタチタン</v>
      </c>
      <c r="W1083" s="115" t="str">
        <f t="shared" si="66"/>
        <v/>
      </c>
      <c r="X1083" s="115" t="str">
        <f t="shared" si="67"/>
        <v>ネクタチタン</v>
      </c>
    </row>
    <row r="1084" spans="1:24" ht="13.5">
      <c r="A1084" s="199" t="s">
        <v>480</v>
      </c>
      <c r="B1084" s="199" t="s">
        <v>4893</v>
      </c>
      <c r="C1084" s="199" t="s">
        <v>796</v>
      </c>
      <c r="D1084" s="199" t="s">
        <v>4894</v>
      </c>
      <c r="E1084" s="199" t="s">
        <v>371</v>
      </c>
      <c r="F1084" s="199" t="s">
        <v>312</v>
      </c>
      <c r="G1084" s="199" t="s">
        <v>465</v>
      </c>
      <c r="H1084" s="199" t="s">
        <v>470</v>
      </c>
      <c r="I1084" s="199"/>
      <c r="J1084" s="200" t="s">
        <v>481</v>
      </c>
      <c r="K1084" s="201">
        <v>5800</v>
      </c>
      <c r="L1084" s="201">
        <v>2400</v>
      </c>
      <c r="M1084" s="201">
        <f t="shared" si="64"/>
        <v>8200</v>
      </c>
      <c r="N1084" s="199" t="s">
        <v>4895</v>
      </c>
      <c r="O1084" s="199" t="s">
        <v>799</v>
      </c>
      <c r="P1084" s="199" t="s">
        <v>4896</v>
      </c>
      <c r="Q1084" s="200" t="s">
        <v>781</v>
      </c>
      <c r="R1084" s="199"/>
      <c r="S1084" s="199" t="s">
        <v>789</v>
      </c>
      <c r="T1084" s="199" t="s">
        <v>790</v>
      </c>
      <c r="U1084" s="199"/>
      <c r="V1084" s="131" t="str">
        <f t="shared" si="65"/>
        <v>ソケットアダプター　(調節ネジ付)</v>
      </c>
      <c r="W1084" s="115" t="str">
        <f t="shared" si="66"/>
        <v/>
      </c>
      <c r="X1084" s="115" t="str">
        <f t="shared" si="67"/>
        <v>調節ネジ付)</v>
      </c>
    </row>
    <row r="1085" spans="1:24" ht="13.5">
      <c r="A1085" s="199" t="s">
        <v>480</v>
      </c>
      <c r="B1085" s="199" t="s">
        <v>4897</v>
      </c>
      <c r="C1085" s="199" t="s">
        <v>796</v>
      </c>
      <c r="D1085" s="199" t="s">
        <v>4898</v>
      </c>
      <c r="E1085" s="199" t="s">
        <v>371</v>
      </c>
      <c r="F1085" s="199" t="s">
        <v>312</v>
      </c>
      <c r="G1085" s="199" t="s">
        <v>465</v>
      </c>
      <c r="H1085" s="199" t="s">
        <v>470</v>
      </c>
      <c r="I1085" s="199"/>
      <c r="J1085" s="200" t="s">
        <v>481</v>
      </c>
      <c r="K1085" s="201">
        <v>18000</v>
      </c>
      <c r="L1085" s="201">
        <v>7500</v>
      </c>
      <c r="M1085" s="201">
        <f t="shared" si="64"/>
        <v>25500</v>
      </c>
      <c r="N1085" s="199" t="s">
        <v>4899</v>
      </c>
      <c r="O1085" s="199" t="s">
        <v>799</v>
      </c>
      <c r="P1085" s="199" t="s">
        <v>4900</v>
      </c>
      <c r="Q1085" s="200" t="s">
        <v>781</v>
      </c>
      <c r="R1085" s="199"/>
      <c r="S1085" s="199" t="s">
        <v>789</v>
      </c>
      <c r="T1085" s="199" t="s">
        <v>790</v>
      </c>
      <c r="U1085" s="199"/>
      <c r="V1085" s="131" t="str">
        <f t="shared" si="65"/>
        <v>ソケットアダプター　（調節ネジ・回旋調節付）</v>
      </c>
      <c r="W1085" s="115" t="str">
        <f t="shared" si="66"/>
        <v/>
      </c>
      <c r="X1085" s="115" t="str">
        <f t="shared" si="67"/>
        <v>回旋調節付）</v>
      </c>
    </row>
    <row r="1086" spans="1:24" ht="13.5">
      <c r="A1086" s="199" t="s">
        <v>480</v>
      </c>
      <c r="B1086" s="199" t="s">
        <v>4901</v>
      </c>
      <c r="C1086" s="199" t="s">
        <v>796</v>
      </c>
      <c r="D1086" s="199" t="s">
        <v>4902</v>
      </c>
      <c r="E1086" s="199" t="s">
        <v>371</v>
      </c>
      <c r="F1086" s="199" t="s">
        <v>312</v>
      </c>
      <c r="G1086" s="199" t="s">
        <v>465</v>
      </c>
      <c r="H1086" s="199" t="s">
        <v>470</v>
      </c>
      <c r="I1086" s="199"/>
      <c r="J1086" s="200" t="s">
        <v>481</v>
      </c>
      <c r="K1086" s="201">
        <v>26000</v>
      </c>
      <c r="L1086" s="201">
        <v>10900</v>
      </c>
      <c r="M1086" s="201">
        <f t="shared" si="64"/>
        <v>36900</v>
      </c>
      <c r="N1086" s="199" t="s">
        <v>4903</v>
      </c>
      <c r="O1086" s="199" t="s">
        <v>799</v>
      </c>
      <c r="P1086" s="199" t="s">
        <v>4904</v>
      </c>
      <c r="Q1086" s="200" t="s">
        <v>781</v>
      </c>
      <c r="R1086" s="199"/>
      <c r="S1086" s="199" t="s">
        <v>789</v>
      </c>
      <c r="T1086" s="199" t="s">
        <v>790</v>
      </c>
      <c r="U1086" s="199"/>
      <c r="V1086" s="131" t="str">
        <f t="shared" si="65"/>
        <v>ソケットアダプター（調節ネジ・回旋機構付）</v>
      </c>
      <c r="W1086" s="115" t="str">
        <f t="shared" si="66"/>
        <v/>
      </c>
      <c r="X1086" s="115" t="str">
        <f t="shared" si="67"/>
        <v>回旋機構付）</v>
      </c>
    </row>
    <row r="1087" spans="1:24" ht="13.5">
      <c r="A1087" s="199" t="s">
        <v>480</v>
      </c>
      <c r="B1087" s="199" t="s">
        <v>4905</v>
      </c>
      <c r="C1087" s="199" t="s">
        <v>796</v>
      </c>
      <c r="D1087" s="199" t="s">
        <v>4906</v>
      </c>
      <c r="E1087" s="199" t="s">
        <v>371</v>
      </c>
      <c r="F1087" s="199" t="s">
        <v>312</v>
      </c>
      <c r="G1087" s="199" t="s">
        <v>465</v>
      </c>
      <c r="H1087" s="199" t="s">
        <v>470</v>
      </c>
      <c r="I1087" s="199"/>
      <c r="J1087" s="200" t="s">
        <v>481</v>
      </c>
      <c r="K1087" s="201">
        <v>16000</v>
      </c>
      <c r="L1087" s="201">
        <v>6700</v>
      </c>
      <c r="M1087" s="201">
        <f t="shared" si="64"/>
        <v>22700</v>
      </c>
      <c r="N1087" s="199" t="s">
        <v>4907</v>
      </c>
      <c r="O1087" s="199" t="s">
        <v>799</v>
      </c>
      <c r="P1087" s="199" t="s">
        <v>4908</v>
      </c>
      <c r="Q1087" s="200" t="s">
        <v>781</v>
      </c>
      <c r="R1087" s="199"/>
      <c r="S1087" s="199" t="s">
        <v>789</v>
      </c>
      <c r="T1087" s="199" t="s">
        <v>790</v>
      </c>
      <c r="U1087" s="199"/>
      <c r="V1087" s="131" t="str">
        <f t="shared" si="65"/>
        <v>ソケットアダプター　（調節ネジ付）チタン</v>
      </c>
      <c r="W1087" s="115" t="str">
        <f t="shared" si="66"/>
        <v/>
      </c>
      <c r="X1087" s="115" t="str">
        <f t="shared" si="67"/>
        <v>ジ付）チタン</v>
      </c>
    </row>
    <row r="1088" spans="1:24" ht="13.5">
      <c r="A1088" s="199" t="s">
        <v>480</v>
      </c>
      <c r="B1088" s="199" t="s">
        <v>4909</v>
      </c>
      <c r="C1088" s="199" t="s">
        <v>796</v>
      </c>
      <c r="D1088" s="199" t="s">
        <v>4910</v>
      </c>
      <c r="E1088" s="199" t="s">
        <v>371</v>
      </c>
      <c r="F1088" s="199" t="s">
        <v>312</v>
      </c>
      <c r="G1088" s="199" t="s">
        <v>465</v>
      </c>
      <c r="H1088" s="199" t="s">
        <v>470</v>
      </c>
      <c r="I1088" s="199"/>
      <c r="J1088" s="200" t="s">
        <v>481</v>
      </c>
      <c r="K1088" s="201">
        <v>5200</v>
      </c>
      <c r="L1088" s="201">
        <v>2100</v>
      </c>
      <c r="M1088" s="201">
        <f t="shared" si="64"/>
        <v>7300</v>
      </c>
      <c r="N1088" s="199" t="s">
        <v>4911</v>
      </c>
      <c r="O1088" s="199" t="s">
        <v>799</v>
      </c>
      <c r="P1088" s="199" t="s">
        <v>4912</v>
      </c>
      <c r="Q1088" s="200" t="s">
        <v>781</v>
      </c>
      <c r="R1088" s="199"/>
      <c r="S1088" s="199" t="s">
        <v>789</v>
      </c>
      <c r="T1088" s="199" t="s">
        <v>790</v>
      </c>
      <c r="U1088" s="199"/>
      <c r="V1088" s="131" t="str">
        <f t="shared" si="65"/>
        <v>ソケットアダプター調節ネジ付　アルミ</v>
      </c>
      <c r="W1088" s="115" t="str">
        <f t="shared" si="66"/>
        <v/>
      </c>
      <c r="X1088" s="115" t="str">
        <f t="shared" si="67"/>
        <v>ジ付　アルミ</v>
      </c>
    </row>
    <row r="1089" spans="1:24" ht="13.5">
      <c r="A1089" s="199" t="s">
        <v>480</v>
      </c>
      <c r="B1089" s="199" t="s">
        <v>4913</v>
      </c>
      <c r="C1089" s="199" t="s">
        <v>776</v>
      </c>
      <c r="D1089" s="199" t="s">
        <v>4914</v>
      </c>
      <c r="E1089" s="199" t="s">
        <v>371</v>
      </c>
      <c r="F1089" s="199" t="s">
        <v>312</v>
      </c>
      <c r="G1089" s="199" t="s">
        <v>465</v>
      </c>
      <c r="H1089" s="199" t="s">
        <v>470</v>
      </c>
      <c r="I1089" s="199"/>
      <c r="J1089" s="200" t="s">
        <v>481</v>
      </c>
      <c r="K1089" s="201">
        <v>24600</v>
      </c>
      <c r="L1089" s="201">
        <v>10300</v>
      </c>
      <c r="M1089" s="201">
        <f t="shared" si="64"/>
        <v>34900</v>
      </c>
      <c r="N1089" s="199" t="s">
        <v>4915</v>
      </c>
      <c r="O1089" s="199" t="s">
        <v>779</v>
      </c>
      <c r="P1089" s="199" t="s">
        <v>4916</v>
      </c>
      <c r="Q1089" s="200" t="s">
        <v>781</v>
      </c>
      <c r="R1089" s="199"/>
      <c r="S1089" s="199"/>
      <c r="T1089" s="199" t="s">
        <v>782</v>
      </c>
      <c r="U1089" s="199"/>
      <c r="V1089" s="131" t="str">
        <f t="shared" si="65"/>
        <v>チタン回旋付アダプター</v>
      </c>
      <c r="W1089" s="115" t="str">
        <f t="shared" si="66"/>
        <v/>
      </c>
      <c r="X1089" s="115" t="str">
        <f t="shared" si="67"/>
        <v>付アダプター</v>
      </c>
    </row>
    <row r="1090" spans="1:24" ht="13.5">
      <c r="A1090" s="199" t="s">
        <v>480</v>
      </c>
      <c r="B1090" s="199" t="s">
        <v>4917</v>
      </c>
      <c r="C1090" s="199" t="s">
        <v>776</v>
      </c>
      <c r="D1090" s="199" t="s">
        <v>4918</v>
      </c>
      <c r="E1090" s="199" t="s">
        <v>371</v>
      </c>
      <c r="F1090" s="199" t="s">
        <v>312</v>
      </c>
      <c r="G1090" s="199" t="s">
        <v>465</v>
      </c>
      <c r="H1090" s="199" t="s">
        <v>470</v>
      </c>
      <c r="I1090" s="199"/>
      <c r="J1090" s="200" t="s">
        <v>481</v>
      </c>
      <c r="K1090" s="201">
        <v>16600</v>
      </c>
      <c r="L1090" s="201">
        <v>6900</v>
      </c>
      <c r="M1090" s="201">
        <f t="shared" ref="M1090:M1153" si="68">SUM(K1090+L1090)</f>
        <v>23500</v>
      </c>
      <c r="N1090" s="199" t="s">
        <v>4919</v>
      </c>
      <c r="O1090" s="199" t="s">
        <v>779</v>
      </c>
      <c r="P1090" s="199" t="s">
        <v>4920</v>
      </c>
      <c r="Q1090" s="200" t="s">
        <v>781</v>
      </c>
      <c r="R1090" s="199"/>
      <c r="S1090" s="199"/>
      <c r="T1090" s="199" t="s">
        <v>782</v>
      </c>
      <c r="U1090" s="199"/>
      <c r="V1090" s="131" t="str">
        <f t="shared" ref="V1090:V1153" si="69">IF(P1090="","",IF(W1090="",P1090,LEFT(P1090,LEN(P1090)-22)))</f>
        <v>ステン回旋付アダプター</v>
      </c>
      <c r="W1090" s="115" t="str">
        <f t="shared" ref="W1090:W1153" si="70">IF(X1090="修理対応可能",RIGHT(P1090,21),"")</f>
        <v/>
      </c>
      <c r="X1090" s="115" t="str">
        <f t="shared" ref="X1090:X1153" si="71">RIGHT(P1090,6)</f>
        <v>付アダプター</v>
      </c>
    </row>
    <row r="1091" spans="1:24" ht="13.5">
      <c r="A1091" s="199" t="s">
        <v>480</v>
      </c>
      <c r="B1091" s="199" t="s">
        <v>4921</v>
      </c>
      <c r="C1091" s="199" t="s">
        <v>1113</v>
      </c>
      <c r="D1091" s="199" t="s">
        <v>4922</v>
      </c>
      <c r="E1091" s="199" t="s">
        <v>371</v>
      </c>
      <c r="F1091" s="199" t="s">
        <v>312</v>
      </c>
      <c r="G1091" s="199" t="s">
        <v>465</v>
      </c>
      <c r="H1091" s="199" t="s">
        <v>470</v>
      </c>
      <c r="I1091" s="199"/>
      <c r="J1091" s="200" t="s">
        <v>481</v>
      </c>
      <c r="K1091" s="201">
        <v>14700</v>
      </c>
      <c r="L1091" s="201">
        <v>6100</v>
      </c>
      <c r="M1091" s="201">
        <f t="shared" si="68"/>
        <v>20800</v>
      </c>
      <c r="N1091" s="199" t="s">
        <v>4923</v>
      </c>
      <c r="O1091" s="199" t="s">
        <v>2736</v>
      </c>
      <c r="P1091" s="199" t="s">
        <v>4924</v>
      </c>
      <c r="Q1091" s="200" t="s">
        <v>781</v>
      </c>
      <c r="R1091" s="199"/>
      <c r="S1091" s="199"/>
      <c r="T1091" s="199" t="s">
        <v>782</v>
      </c>
      <c r="U1091" s="199"/>
      <c r="V1091" s="131" t="str">
        <f t="shared" si="69"/>
        <v>4穴ジャック(チタン）</v>
      </c>
      <c r="W1091" s="115" t="str">
        <f t="shared" si="70"/>
        <v/>
      </c>
      <c r="X1091" s="115" t="str">
        <f t="shared" si="71"/>
        <v>ク(チタン）</v>
      </c>
    </row>
    <row r="1092" spans="1:24" ht="13.5">
      <c r="A1092" s="199" t="s">
        <v>480</v>
      </c>
      <c r="B1092" s="199" t="s">
        <v>4925</v>
      </c>
      <c r="C1092" s="199" t="s">
        <v>1119</v>
      </c>
      <c r="D1092" s="199" t="s">
        <v>4926</v>
      </c>
      <c r="E1092" s="199" t="s">
        <v>371</v>
      </c>
      <c r="F1092" s="199" t="s">
        <v>312</v>
      </c>
      <c r="G1092" s="199" t="s">
        <v>465</v>
      </c>
      <c r="H1092" s="199" t="s">
        <v>470</v>
      </c>
      <c r="I1092" s="199"/>
      <c r="J1092" s="200" t="s">
        <v>481</v>
      </c>
      <c r="K1092" s="201">
        <v>15800</v>
      </c>
      <c r="L1092" s="201">
        <v>6600</v>
      </c>
      <c r="M1092" s="201">
        <f t="shared" si="68"/>
        <v>22400</v>
      </c>
      <c r="N1092" s="199" t="s">
        <v>4927</v>
      </c>
      <c r="O1092" s="199" t="s">
        <v>2745</v>
      </c>
      <c r="P1092" s="199" t="s">
        <v>4928</v>
      </c>
      <c r="Q1092" s="200" t="s">
        <v>781</v>
      </c>
      <c r="R1092" s="199"/>
      <c r="S1092" s="199"/>
      <c r="T1092" s="199" t="s">
        <v>782</v>
      </c>
      <c r="U1092" s="199"/>
      <c r="V1092" s="131" t="str">
        <f t="shared" si="69"/>
        <v>4ホールピラミッド（メス）</v>
      </c>
      <c r="W1092" s="115" t="str">
        <f t="shared" si="70"/>
        <v/>
      </c>
      <c r="X1092" s="115" t="str">
        <f t="shared" si="71"/>
        <v>ッド（メス）</v>
      </c>
    </row>
    <row r="1093" spans="1:24" ht="13.5">
      <c r="A1093" s="199" t="s">
        <v>480</v>
      </c>
      <c r="B1093" s="199" t="s">
        <v>4929</v>
      </c>
      <c r="C1093" s="199" t="s">
        <v>1119</v>
      </c>
      <c r="D1093" s="199" t="s">
        <v>4930</v>
      </c>
      <c r="E1093" s="199" t="s">
        <v>371</v>
      </c>
      <c r="F1093" s="199" t="s">
        <v>312</v>
      </c>
      <c r="G1093" s="199" t="s">
        <v>465</v>
      </c>
      <c r="H1093" s="199" t="s">
        <v>470</v>
      </c>
      <c r="I1093" s="199"/>
      <c r="J1093" s="200" t="s">
        <v>481</v>
      </c>
      <c r="K1093" s="201">
        <v>19200</v>
      </c>
      <c r="L1093" s="201">
        <v>8000</v>
      </c>
      <c r="M1093" s="201">
        <f t="shared" si="68"/>
        <v>27200</v>
      </c>
      <c r="N1093" s="199" t="s">
        <v>4931</v>
      </c>
      <c r="O1093" s="199" t="s">
        <v>2745</v>
      </c>
      <c r="P1093" s="199" t="s">
        <v>4932</v>
      </c>
      <c r="Q1093" s="200" t="s">
        <v>781</v>
      </c>
      <c r="R1093" s="199"/>
      <c r="S1093" s="199" t="s">
        <v>789</v>
      </c>
      <c r="T1093" s="199" t="s">
        <v>782</v>
      </c>
      <c r="U1093" s="199"/>
      <c r="V1093" s="131" t="str">
        <f t="shared" si="69"/>
        <v>4ホール回旋付ピラミッド（メス）</v>
      </c>
      <c r="W1093" s="115" t="str">
        <f t="shared" si="70"/>
        <v/>
      </c>
      <c r="X1093" s="115" t="str">
        <f t="shared" si="71"/>
        <v>ッド（メス）</v>
      </c>
    </row>
    <row r="1094" spans="1:24" ht="13.5">
      <c r="A1094" s="199" t="s">
        <v>480</v>
      </c>
      <c r="B1094" s="199" t="s">
        <v>4933</v>
      </c>
      <c r="C1094" s="199" t="s">
        <v>3868</v>
      </c>
      <c r="D1094" s="199" t="s">
        <v>4934</v>
      </c>
      <c r="E1094" s="199" t="s">
        <v>371</v>
      </c>
      <c r="F1094" s="199" t="s">
        <v>312</v>
      </c>
      <c r="G1094" s="199" t="s">
        <v>465</v>
      </c>
      <c r="H1094" s="199" t="s">
        <v>470</v>
      </c>
      <c r="I1094" s="199"/>
      <c r="J1094" s="200" t="s">
        <v>481</v>
      </c>
      <c r="K1094" s="201">
        <v>9300</v>
      </c>
      <c r="L1094" s="201">
        <v>3900</v>
      </c>
      <c r="M1094" s="201">
        <f t="shared" si="68"/>
        <v>13200</v>
      </c>
      <c r="N1094" s="199" t="s">
        <v>4935</v>
      </c>
      <c r="O1094" s="199" t="s">
        <v>3871</v>
      </c>
      <c r="P1094" s="199" t="s">
        <v>4936</v>
      </c>
      <c r="Q1094" s="200" t="s">
        <v>781</v>
      </c>
      <c r="R1094" s="199"/>
      <c r="S1094" s="199"/>
      <c r="T1094" s="199" t="s">
        <v>782</v>
      </c>
      <c r="U1094" s="199"/>
      <c r="V1094" s="131" t="str">
        <f t="shared" si="69"/>
        <v>4つ穴メスピラミッド付コネクタ</v>
      </c>
      <c r="W1094" s="115" t="str">
        <f t="shared" si="70"/>
        <v/>
      </c>
      <c r="X1094" s="115" t="str">
        <f t="shared" si="71"/>
        <v>ド付コネクタ</v>
      </c>
    </row>
    <row r="1095" spans="1:24" ht="13.5">
      <c r="A1095" s="199" t="s">
        <v>480</v>
      </c>
      <c r="B1095" s="199" t="s">
        <v>4937</v>
      </c>
      <c r="C1095" s="199" t="s">
        <v>1775</v>
      </c>
      <c r="D1095" s="199" t="s">
        <v>4938</v>
      </c>
      <c r="E1095" s="199" t="s">
        <v>371</v>
      </c>
      <c r="F1095" s="199" t="s">
        <v>312</v>
      </c>
      <c r="G1095" s="199" t="s">
        <v>465</v>
      </c>
      <c r="H1095" s="199" t="s">
        <v>470</v>
      </c>
      <c r="I1095" s="199"/>
      <c r="J1095" s="200" t="s">
        <v>481</v>
      </c>
      <c r="K1095" s="201">
        <v>7900</v>
      </c>
      <c r="L1095" s="201">
        <v>3300</v>
      </c>
      <c r="M1095" s="201">
        <f t="shared" si="68"/>
        <v>11200</v>
      </c>
      <c r="N1095" s="199" t="s">
        <v>4939</v>
      </c>
      <c r="O1095" s="199" t="s">
        <v>1778</v>
      </c>
      <c r="P1095" s="199" t="s">
        <v>4940</v>
      </c>
      <c r="Q1095" s="200" t="s">
        <v>781</v>
      </c>
      <c r="R1095" s="199"/>
      <c r="S1095" s="199" t="s">
        <v>789</v>
      </c>
      <c r="T1095" s="199" t="s">
        <v>790</v>
      </c>
      <c r="U1095" s="199"/>
      <c r="V1095" s="131" t="str">
        <f t="shared" si="69"/>
        <v>4穴メスピラミッド　アルミ</v>
      </c>
      <c r="W1095" s="115" t="str">
        <f t="shared" si="70"/>
        <v/>
      </c>
      <c r="X1095" s="115" t="str">
        <f t="shared" si="71"/>
        <v>ッド　アルミ</v>
      </c>
    </row>
    <row r="1096" spans="1:24" ht="13.5">
      <c r="A1096" s="199" t="s">
        <v>480</v>
      </c>
      <c r="B1096" s="199" t="s">
        <v>4941</v>
      </c>
      <c r="C1096" s="199" t="s">
        <v>1775</v>
      </c>
      <c r="D1096" s="199" t="s">
        <v>4942</v>
      </c>
      <c r="E1096" s="199" t="s">
        <v>371</v>
      </c>
      <c r="F1096" s="199" t="s">
        <v>312</v>
      </c>
      <c r="G1096" s="199" t="s">
        <v>465</v>
      </c>
      <c r="H1096" s="199" t="s">
        <v>470</v>
      </c>
      <c r="I1096" s="199"/>
      <c r="J1096" s="200" t="s">
        <v>481</v>
      </c>
      <c r="K1096" s="201">
        <v>37700</v>
      </c>
      <c r="L1096" s="201">
        <v>12000</v>
      </c>
      <c r="M1096" s="201">
        <f t="shared" si="68"/>
        <v>49700</v>
      </c>
      <c r="N1096" s="199" t="s">
        <v>4943</v>
      </c>
      <c r="O1096" s="199" t="s">
        <v>1778</v>
      </c>
      <c r="P1096" s="199" t="s">
        <v>4944</v>
      </c>
      <c r="Q1096" s="200" t="s">
        <v>781</v>
      </c>
      <c r="R1096" s="199"/>
      <c r="S1096" s="199" t="s">
        <v>789</v>
      </c>
      <c r="T1096" s="199" t="s">
        <v>790</v>
      </c>
      <c r="U1096" s="199"/>
      <c r="V1096" s="131" t="str">
        <f t="shared" si="69"/>
        <v>4穴メスピラミッド　20/20オフセット　アルミ</v>
      </c>
      <c r="W1096" s="115" t="str">
        <f t="shared" si="70"/>
        <v/>
      </c>
      <c r="X1096" s="115" t="str">
        <f t="shared" si="71"/>
        <v>ット　アルミ</v>
      </c>
    </row>
    <row r="1097" spans="1:24" ht="13.5">
      <c r="A1097" s="199" t="s">
        <v>480</v>
      </c>
      <c r="B1097" s="199" t="s">
        <v>4945</v>
      </c>
      <c r="C1097" s="199" t="s">
        <v>1775</v>
      </c>
      <c r="D1097" s="199" t="s">
        <v>4946</v>
      </c>
      <c r="E1097" s="199" t="s">
        <v>371</v>
      </c>
      <c r="F1097" s="199" t="s">
        <v>312</v>
      </c>
      <c r="G1097" s="199" t="s">
        <v>465</v>
      </c>
      <c r="H1097" s="199" t="s">
        <v>470</v>
      </c>
      <c r="I1097" s="199"/>
      <c r="J1097" s="200" t="s">
        <v>481</v>
      </c>
      <c r="K1097" s="201">
        <v>18100</v>
      </c>
      <c r="L1097" s="201">
        <v>7600</v>
      </c>
      <c r="M1097" s="201">
        <f t="shared" si="68"/>
        <v>25700</v>
      </c>
      <c r="N1097" s="199" t="s">
        <v>4947</v>
      </c>
      <c r="O1097" s="199" t="s">
        <v>1778</v>
      </c>
      <c r="P1097" s="199" t="s">
        <v>4948</v>
      </c>
      <c r="Q1097" s="200" t="s">
        <v>781</v>
      </c>
      <c r="R1097" s="199"/>
      <c r="S1097" s="199" t="s">
        <v>789</v>
      </c>
      <c r="T1097" s="199" t="s">
        <v>790</v>
      </c>
      <c r="U1097" s="199"/>
      <c r="V1097" s="131" t="str">
        <f t="shared" si="69"/>
        <v>4穴メスピラミッド　チタン</v>
      </c>
      <c r="W1097" s="115" t="str">
        <f t="shared" si="70"/>
        <v/>
      </c>
      <c r="X1097" s="115" t="str">
        <f t="shared" si="71"/>
        <v>ッド　チタン</v>
      </c>
    </row>
    <row r="1098" spans="1:24" ht="13.5">
      <c r="A1098" s="199" t="s">
        <v>480</v>
      </c>
      <c r="B1098" s="199" t="s">
        <v>4949</v>
      </c>
      <c r="C1098" s="199" t="s">
        <v>1775</v>
      </c>
      <c r="D1098" s="199" t="s">
        <v>4950</v>
      </c>
      <c r="E1098" s="199" t="s">
        <v>371</v>
      </c>
      <c r="F1098" s="199" t="s">
        <v>312</v>
      </c>
      <c r="G1098" s="199" t="s">
        <v>465</v>
      </c>
      <c r="H1098" s="199" t="s">
        <v>470</v>
      </c>
      <c r="I1098" s="199"/>
      <c r="J1098" s="200" t="s">
        <v>481</v>
      </c>
      <c r="K1098" s="201">
        <v>31000</v>
      </c>
      <c r="L1098" s="201">
        <v>11600</v>
      </c>
      <c r="M1098" s="201">
        <f t="shared" si="68"/>
        <v>42600</v>
      </c>
      <c r="N1098" s="199" t="s">
        <v>4951</v>
      </c>
      <c r="O1098" s="199" t="s">
        <v>1778</v>
      </c>
      <c r="P1098" s="199" t="s">
        <v>4952</v>
      </c>
      <c r="Q1098" s="200" t="s">
        <v>781</v>
      </c>
      <c r="R1098" s="199"/>
      <c r="S1098" s="199" t="s">
        <v>789</v>
      </c>
      <c r="T1098" s="199" t="s">
        <v>790</v>
      </c>
      <c r="U1098" s="199"/>
      <c r="V1098" s="131" t="str">
        <f t="shared" si="69"/>
        <v>4穴メスピラミッド　回旋式　チタン</v>
      </c>
      <c r="W1098" s="115" t="str">
        <f t="shared" si="70"/>
        <v/>
      </c>
      <c r="X1098" s="115" t="str">
        <f t="shared" si="71"/>
        <v>旋式　チタン</v>
      </c>
    </row>
    <row r="1099" spans="1:24" ht="13.5">
      <c r="A1099" s="199" t="s">
        <v>480</v>
      </c>
      <c r="B1099" s="199" t="s">
        <v>4953</v>
      </c>
      <c r="C1099" s="199" t="s">
        <v>1775</v>
      </c>
      <c r="D1099" s="199" t="s">
        <v>4954</v>
      </c>
      <c r="E1099" s="199" t="s">
        <v>371</v>
      </c>
      <c r="F1099" s="199" t="s">
        <v>312</v>
      </c>
      <c r="G1099" s="199" t="s">
        <v>465</v>
      </c>
      <c r="H1099" s="199" t="s">
        <v>470</v>
      </c>
      <c r="I1099" s="199"/>
      <c r="J1099" s="200" t="s">
        <v>481</v>
      </c>
      <c r="K1099" s="201">
        <v>21500</v>
      </c>
      <c r="L1099" s="201">
        <v>9000</v>
      </c>
      <c r="M1099" s="201">
        <f t="shared" si="68"/>
        <v>30500</v>
      </c>
      <c r="N1099" s="199" t="s">
        <v>4955</v>
      </c>
      <c r="O1099" s="199" t="s">
        <v>1778</v>
      </c>
      <c r="P1099" s="199" t="s">
        <v>4956</v>
      </c>
      <c r="Q1099" s="200" t="s">
        <v>781</v>
      </c>
      <c r="R1099" s="199"/>
      <c r="S1099" s="199" t="s">
        <v>2176</v>
      </c>
      <c r="T1099" s="199" t="s">
        <v>782</v>
      </c>
      <c r="U1099" s="199"/>
      <c r="V1099" s="131" t="str">
        <f t="shared" si="69"/>
        <v>4穴メスピラミッド　回旋式　ステンレス</v>
      </c>
      <c r="W1099" s="115" t="str">
        <f t="shared" si="70"/>
        <v/>
      </c>
      <c r="X1099" s="115" t="str">
        <f t="shared" si="71"/>
        <v>　ステンレス</v>
      </c>
    </row>
    <row r="1100" spans="1:24" ht="13.5">
      <c r="A1100" s="199" t="s">
        <v>480</v>
      </c>
      <c r="B1100" s="199" t="s">
        <v>4957</v>
      </c>
      <c r="C1100" s="199" t="s">
        <v>1775</v>
      </c>
      <c r="D1100" s="199" t="s">
        <v>4958</v>
      </c>
      <c r="E1100" s="199" t="s">
        <v>371</v>
      </c>
      <c r="F1100" s="199" t="s">
        <v>312</v>
      </c>
      <c r="G1100" s="199" t="s">
        <v>465</v>
      </c>
      <c r="H1100" s="199" t="s">
        <v>470</v>
      </c>
      <c r="I1100" s="199"/>
      <c r="J1100" s="200" t="s">
        <v>481</v>
      </c>
      <c r="K1100" s="201">
        <v>25300</v>
      </c>
      <c r="L1100" s="201">
        <v>10600</v>
      </c>
      <c r="M1100" s="201">
        <f t="shared" si="68"/>
        <v>35900</v>
      </c>
      <c r="N1100" s="199" t="s">
        <v>4959</v>
      </c>
      <c r="O1100" s="199" t="s">
        <v>1778</v>
      </c>
      <c r="P1100" s="199" t="s">
        <v>4960</v>
      </c>
      <c r="Q1100" s="200" t="s">
        <v>781</v>
      </c>
      <c r="R1100" s="199"/>
      <c r="S1100" s="199" t="s">
        <v>2176</v>
      </c>
      <c r="T1100" s="199" t="s">
        <v>782</v>
      </c>
      <c r="U1100" s="199"/>
      <c r="V1100" s="131" t="str">
        <f t="shared" si="69"/>
        <v>4穴メスピラミッド　20/20/10オフセット　アルミ</v>
      </c>
      <c r="W1100" s="115" t="str">
        <f t="shared" si="70"/>
        <v/>
      </c>
      <c r="X1100" s="115" t="str">
        <f t="shared" si="71"/>
        <v>ット　アルミ</v>
      </c>
    </row>
    <row r="1101" spans="1:24" ht="13.5">
      <c r="A1101" s="199" t="s">
        <v>482</v>
      </c>
      <c r="B1101" s="199" t="s">
        <v>4961</v>
      </c>
      <c r="C1101" s="199" t="s">
        <v>784</v>
      </c>
      <c r="D1101" s="199" t="s">
        <v>4962</v>
      </c>
      <c r="E1101" s="199" t="s">
        <v>371</v>
      </c>
      <c r="F1101" s="199" t="s">
        <v>312</v>
      </c>
      <c r="G1101" s="199" t="s">
        <v>465</v>
      </c>
      <c r="H1101" s="199" t="s">
        <v>470</v>
      </c>
      <c r="I1101" s="199"/>
      <c r="J1101" s="200" t="s">
        <v>483</v>
      </c>
      <c r="K1101" s="201">
        <v>15700</v>
      </c>
      <c r="L1101" s="201">
        <v>6500</v>
      </c>
      <c r="M1101" s="201">
        <f t="shared" si="68"/>
        <v>22200</v>
      </c>
      <c r="N1101" s="199" t="s">
        <v>4963</v>
      </c>
      <c r="O1101" s="199" t="s">
        <v>787</v>
      </c>
      <c r="P1101" s="199" t="s">
        <v>4964</v>
      </c>
      <c r="Q1101" s="200" t="s">
        <v>781</v>
      </c>
      <c r="R1101" s="199"/>
      <c r="S1101" s="199"/>
      <c r="T1101" s="199" t="s">
        <v>782</v>
      </c>
      <c r="U1101" s="199"/>
      <c r="V1101" s="131" t="str">
        <f t="shared" si="69"/>
        <v>4穴回旋ベース　チタン</v>
      </c>
      <c r="W1101" s="115" t="str">
        <f t="shared" si="70"/>
        <v/>
      </c>
      <c r="X1101" s="115" t="str">
        <f t="shared" si="71"/>
        <v>ース　チタン</v>
      </c>
    </row>
    <row r="1102" spans="1:24" ht="13.5">
      <c r="A1102" s="199" t="s">
        <v>482</v>
      </c>
      <c r="B1102" s="199" t="s">
        <v>4965</v>
      </c>
      <c r="C1102" s="199" t="s">
        <v>784</v>
      </c>
      <c r="D1102" s="199" t="s">
        <v>4966</v>
      </c>
      <c r="E1102" s="199" t="s">
        <v>371</v>
      </c>
      <c r="F1102" s="199" t="s">
        <v>312</v>
      </c>
      <c r="G1102" s="199" t="s">
        <v>465</v>
      </c>
      <c r="H1102" s="199" t="s">
        <v>470</v>
      </c>
      <c r="I1102" s="199"/>
      <c r="J1102" s="200" t="s">
        <v>483</v>
      </c>
      <c r="K1102" s="201">
        <v>10200</v>
      </c>
      <c r="L1102" s="201">
        <v>4200</v>
      </c>
      <c r="M1102" s="201">
        <f t="shared" si="68"/>
        <v>14400</v>
      </c>
      <c r="N1102" s="199" t="s">
        <v>4967</v>
      </c>
      <c r="O1102" s="199" t="s">
        <v>2929</v>
      </c>
      <c r="P1102" s="199" t="s">
        <v>4968</v>
      </c>
      <c r="Q1102" s="200" t="s">
        <v>781</v>
      </c>
      <c r="R1102" s="199"/>
      <c r="S1102" s="199"/>
      <c r="T1102" s="199" t="s">
        <v>782</v>
      </c>
      <c r="U1102" s="199"/>
      <c r="V1102" s="131" t="str">
        <f t="shared" si="69"/>
        <v>VIP用マウンティングプレート</v>
      </c>
      <c r="W1102" s="115" t="str">
        <f t="shared" si="70"/>
        <v/>
      </c>
      <c r="X1102" s="115" t="str">
        <f t="shared" si="71"/>
        <v>ングプレート</v>
      </c>
    </row>
    <row r="1103" spans="1:24" ht="13.5">
      <c r="A1103" s="199" t="s">
        <v>482</v>
      </c>
      <c r="B1103" s="199" t="s">
        <v>4969</v>
      </c>
      <c r="C1103" s="199" t="s">
        <v>1113</v>
      </c>
      <c r="D1103" s="199" t="s">
        <v>4970</v>
      </c>
      <c r="E1103" s="199" t="s">
        <v>371</v>
      </c>
      <c r="F1103" s="199" t="s">
        <v>312</v>
      </c>
      <c r="G1103" s="199" t="s">
        <v>465</v>
      </c>
      <c r="H1103" s="199" t="s">
        <v>470</v>
      </c>
      <c r="I1103" s="199"/>
      <c r="J1103" s="200" t="s">
        <v>483</v>
      </c>
      <c r="K1103" s="201">
        <v>11900</v>
      </c>
      <c r="L1103" s="201">
        <v>4900</v>
      </c>
      <c r="M1103" s="201">
        <f t="shared" si="68"/>
        <v>16800</v>
      </c>
      <c r="N1103" s="199" t="s">
        <v>4971</v>
      </c>
      <c r="O1103" s="199" t="s">
        <v>2736</v>
      </c>
      <c r="P1103" s="199" t="s">
        <v>4972</v>
      </c>
      <c r="Q1103" s="200" t="s">
        <v>781</v>
      </c>
      <c r="R1103" s="199"/>
      <c r="S1103" s="199" t="s">
        <v>789</v>
      </c>
      <c r="T1103" s="199" t="s">
        <v>790</v>
      </c>
      <c r="U1103" s="199"/>
      <c r="V1103" s="131" t="str">
        <f t="shared" si="69"/>
        <v>４穴すべり子</v>
      </c>
      <c r="W1103" s="115" t="str">
        <f t="shared" si="70"/>
        <v/>
      </c>
      <c r="X1103" s="115" t="str">
        <f t="shared" si="71"/>
        <v>４穴すべり子</v>
      </c>
    </row>
    <row r="1104" spans="1:24" ht="13.5">
      <c r="A1104" s="199" t="s">
        <v>482</v>
      </c>
      <c r="B1104" s="199" t="s">
        <v>4973</v>
      </c>
      <c r="C1104" s="199" t="s">
        <v>1113</v>
      </c>
      <c r="D1104" s="199" t="s">
        <v>4974</v>
      </c>
      <c r="E1104" s="199" t="s">
        <v>371</v>
      </c>
      <c r="F1104" s="199" t="s">
        <v>312</v>
      </c>
      <c r="G1104" s="199" t="s">
        <v>465</v>
      </c>
      <c r="H1104" s="199" t="s">
        <v>470</v>
      </c>
      <c r="I1104" s="199"/>
      <c r="J1104" s="200" t="s">
        <v>483</v>
      </c>
      <c r="K1104" s="201">
        <v>4700</v>
      </c>
      <c r="L1104" s="201">
        <v>1900</v>
      </c>
      <c r="M1104" s="201">
        <f t="shared" si="68"/>
        <v>6600</v>
      </c>
      <c r="N1104" s="199" t="s">
        <v>4975</v>
      </c>
      <c r="O1104" s="199" t="s">
        <v>2736</v>
      </c>
      <c r="P1104" s="199" t="s">
        <v>4976</v>
      </c>
      <c r="Q1104" s="200" t="s">
        <v>781</v>
      </c>
      <c r="R1104" s="199"/>
      <c r="S1104" s="199" t="s">
        <v>789</v>
      </c>
      <c r="T1104" s="199" t="s">
        <v>790</v>
      </c>
      <c r="U1104" s="199"/>
      <c r="V1104" s="131" t="str">
        <f t="shared" si="69"/>
        <v>４穴プレート</v>
      </c>
      <c r="W1104" s="115" t="str">
        <f t="shared" si="70"/>
        <v/>
      </c>
      <c r="X1104" s="115" t="str">
        <f t="shared" si="71"/>
        <v>４穴プレート</v>
      </c>
    </row>
    <row r="1105" spans="1:24" ht="13.5">
      <c r="A1105" s="199" t="s">
        <v>482</v>
      </c>
      <c r="B1105" s="199" t="s">
        <v>4977</v>
      </c>
      <c r="C1105" s="199" t="s">
        <v>1113</v>
      </c>
      <c r="D1105" s="199" t="s">
        <v>4978</v>
      </c>
      <c r="E1105" s="199" t="s">
        <v>371</v>
      </c>
      <c r="F1105" s="199" t="s">
        <v>312</v>
      </c>
      <c r="G1105" s="199" t="s">
        <v>465</v>
      </c>
      <c r="H1105" s="199" t="s">
        <v>470</v>
      </c>
      <c r="I1105" s="199"/>
      <c r="J1105" s="200" t="s">
        <v>483</v>
      </c>
      <c r="K1105" s="201">
        <v>10000</v>
      </c>
      <c r="L1105" s="201">
        <v>4200</v>
      </c>
      <c r="M1105" s="201">
        <f t="shared" si="68"/>
        <v>14200</v>
      </c>
      <c r="N1105" s="199" t="s">
        <v>4979</v>
      </c>
      <c r="O1105" s="199" t="s">
        <v>2736</v>
      </c>
      <c r="P1105" s="199" t="s">
        <v>4980</v>
      </c>
      <c r="Q1105" s="200" t="s">
        <v>781</v>
      </c>
      <c r="R1105" s="199"/>
      <c r="S1105" s="199" t="s">
        <v>789</v>
      </c>
      <c r="T1105" s="199" t="s">
        <v>790</v>
      </c>
      <c r="U1105" s="199"/>
      <c r="V1105" s="131" t="str">
        <f t="shared" si="69"/>
        <v>４穴ねじ受金</v>
      </c>
      <c r="W1105" s="115" t="str">
        <f t="shared" si="70"/>
        <v/>
      </c>
      <c r="X1105" s="115" t="str">
        <f t="shared" si="71"/>
        <v>４穴ねじ受金</v>
      </c>
    </row>
    <row r="1106" spans="1:24" ht="13.5">
      <c r="A1106" s="199" t="s">
        <v>482</v>
      </c>
      <c r="B1106" s="199" t="s">
        <v>4981</v>
      </c>
      <c r="C1106" s="199" t="s">
        <v>1119</v>
      </c>
      <c r="D1106" s="199" t="s">
        <v>4982</v>
      </c>
      <c r="E1106" s="199" t="s">
        <v>371</v>
      </c>
      <c r="F1106" s="199" t="s">
        <v>312</v>
      </c>
      <c r="G1106" s="199" t="s">
        <v>465</v>
      </c>
      <c r="H1106" s="199" t="s">
        <v>470</v>
      </c>
      <c r="I1106" s="199"/>
      <c r="J1106" s="200" t="s">
        <v>483</v>
      </c>
      <c r="K1106" s="201">
        <v>5700</v>
      </c>
      <c r="L1106" s="201">
        <v>2300</v>
      </c>
      <c r="M1106" s="201">
        <f t="shared" si="68"/>
        <v>8000</v>
      </c>
      <c r="N1106" s="199" t="s">
        <v>4983</v>
      </c>
      <c r="O1106" s="199" t="s">
        <v>3776</v>
      </c>
      <c r="P1106" s="199" t="s">
        <v>781</v>
      </c>
      <c r="Q1106" s="200" t="s">
        <v>781</v>
      </c>
      <c r="R1106" s="199"/>
      <c r="S1106" s="199"/>
      <c r="T1106" s="199" t="s">
        <v>782</v>
      </c>
      <c r="U1106" s="199"/>
      <c r="V1106" s="131" t="str">
        <f t="shared" si="69"/>
        <v/>
      </c>
      <c r="W1106" s="115" t="str">
        <f t="shared" si="70"/>
        <v/>
      </c>
      <c r="X1106" s="115" t="str">
        <f t="shared" si="71"/>
        <v/>
      </c>
    </row>
    <row r="1107" spans="1:24" ht="13.5">
      <c r="A1107" s="199" t="s">
        <v>482</v>
      </c>
      <c r="B1107" s="199" t="s">
        <v>4984</v>
      </c>
      <c r="C1107" s="199" t="s">
        <v>1119</v>
      </c>
      <c r="D1107" s="199" t="s">
        <v>4985</v>
      </c>
      <c r="E1107" s="199" t="s">
        <v>371</v>
      </c>
      <c r="F1107" s="199" t="s">
        <v>312</v>
      </c>
      <c r="G1107" s="199" t="s">
        <v>465</v>
      </c>
      <c r="H1107" s="199" t="s">
        <v>470</v>
      </c>
      <c r="I1107" s="199"/>
      <c r="J1107" s="200" t="s">
        <v>483</v>
      </c>
      <c r="K1107" s="201">
        <v>10700</v>
      </c>
      <c r="L1107" s="201">
        <v>4400</v>
      </c>
      <c r="M1107" s="201">
        <f t="shared" si="68"/>
        <v>15100</v>
      </c>
      <c r="N1107" s="199" t="s">
        <v>4986</v>
      </c>
      <c r="O1107" s="199" t="s">
        <v>3776</v>
      </c>
      <c r="P1107" s="199" t="s">
        <v>4987</v>
      </c>
      <c r="Q1107" s="200" t="s">
        <v>781</v>
      </c>
      <c r="R1107" s="199"/>
      <c r="S1107" s="199"/>
      <c r="T1107" s="199" t="s">
        <v>782</v>
      </c>
      <c r="U1107" s="199"/>
      <c r="V1107" s="131" t="str">
        <f t="shared" si="69"/>
        <v>スライドコネクタ</v>
      </c>
      <c r="W1107" s="115" t="str">
        <f t="shared" si="70"/>
        <v/>
      </c>
      <c r="X1107" s="115" t="str">
        <f t="shared" si="71"/>
        <v>イドコネクタ</v>
      </c>
    </row>
    <row r="1108" spans="1:24" ht="13.5">
      <c r="A1108" s="199" t="s">
        <v>482</v>
      </c>
      <c r="B1108" s="199" t="s">
        <v>4988</v>
      </c>
      <c r="C1108" s="199" t="s">
        <v>1119</v>
      </c>
      <c r="D1108" s="199" t="s">
        <v>4989</v>
      </c>
      <c r="E1108" s="199" t="s">
        <v>371</v>
      </c>
      <c r="F1108" s="199" t="s">
        <v>312</v>
      </c>
      <c r="G1108" s="199" t="s">
        <v>465</v>
      </c>
      <c r="H1108" s="199" t="s">
        <v>470</v>
      </c>
      <c r="I1108" s="199"/>
      <c r="J1108" s="200" t="s">
        <v>483</v>
      </c>
      <c r="K1108" s="201">
        <v>4400</v>
      </c>
      <c r="L1108" s="201">
        <v>1800</v>
      </c>
      <c r="M1108" s="201">
        <f t="shared" si="68"/>
        <v>6200</v>
      </c>
      <c r="N1108" s="199" t="s">
        <v>4990</v>
      </c>
      <c r="O1108" s="199" t="s">
        <v>3776</v>
      </c>
      <c r="P1108" s="199" t="s">
        <v>4991</v>
      </c>
      <c r="Q1108" s="200" t="s">
        <v>781</v>
      </c>
      <c r="R1108" s="199"/>
      <c r="S1108" s="199" t="s">
        <v>789</v>
      </c>
      <c r="T1108" s="199" t="s">
        <v>782</v>
      </c>
      <c r="U1108" s="199"/>
      <c r="V1108" s="131" t="str">
        <f t="shared" si="69"/>
        <v>熱可塑性ソケットコネクタ</v>
      </c>
      <c r="W1108" s="115" t="str">
        <f t="shared" si="70"/>
        <v/>
      </c>
      <c r="X1108" s="115" t="str">
        <f t="shared" si="71"/>
        <v>ットコネクタ</v>
      </c>
    </row>
    <row r="1109" spans="1:24" ht="13.5">
      <c r="A1109" s="199" t="s">
        <v>482</v>
      </c>
      <c r="B1109" s="199" t="s">
        <v>4992</v>
      </c>
      <c r="C1109" s="199" t="s">
        <v>1775</v>
      </c>
      <c r="D1109" s="199" t="s">
        <v>4993</v>
      </c>
      <c r="E1109" s="199" t="s">
        <v>371</v>
      </c>
      <c r="F1109" s="199" t="s">
        <v>312</v>
      </c>
      <c r="G1109" s="199" t="s">
        <v>465</v>
      </c>
      <c r="H1109" s="199" t="s">
        <v>470</v>
      </c>
      <c r="I1109" s="199"/>
      <c r="J1109" s="200" t="s">
        <v>483</v>
      </c>
      <c r="K1109" s="201">
        <v>10000</v>
      </c>
      <c r="L1109" s="201">
        <v>4200</v>
      </c>
      <c r="M1109" s="201">
        <f t="shared" si="68"/>
        <v>14200</v>
      </c>
      <c r="N1109" s="199" t="s">
        <v>4994</v>
      </c>
      <c r="O1109" s="199" t="s">
        <v>1778</v>
      </c>
      <c r="P1109" s="199" t="s">
        <v>4995</v>
      </c>
      <c r="Q1109" s="200" t="s">
        <v>781</v>
      </c>
      <c r="R1109" s="199"/>
      <c r="S1109" s="199" t="s">
        <v>789</v>
      </c>
      <c r="T1109" s="199" t="s">
        <v>790</v>
      </c>
      <c r="U1109" s="199"/>
      <c r="V1109" s="131" t="str">
        <f t="shared" si="69"/>
        <v>4穴チューブクランプ　アルミ</v>
      </c>
      <c r="W1109" s="115" t="str">
        <f t="shared" si="70"/>
        <v/>
      </c>
      <c r="X1109" s="115" t="str">
        <f t="shared" si="71"/>
        <v>ンプ　アルミ</v>
      </c>
    </row>
    <row r="1110" spans="1:24" ht="13.5">
      <c r="A1110" s="199" t="s">
        <v>482</v>
      </c>
      <c r="B1110" s="199" t="s">
        <v>4996</v>
      </c>
      <c r="C1110" s="199" t="s">
        <v>1775</v>
      </c>
      <c r="D1110" s="199" t="s">
        <v>4997</v>
      </c>
      <c r="E1110" s="199" t="s">
        <v>371</v>
      </c>
      <c r="F1110" s="199" t="s">
        <v>312</v>
      </c>
      <c r="G1110" s="199" t="s">
        <v>465</v>
      </c>
      <c r="H1110" s="199" t="s">
        <v>470</v>
      </c>
      <c r="I1110" s="199"/>
      <c r="J1110" s="200" t="s">
        <v>483</v>
      </c>
      <c r="K1110" s="201">
        <v>17600</v>
      </c>
      <c r="L1110" s="201">
        <v>7300</v>
      </c>
      <c r="M1110" s="201">
        <f t="shared" si="68"/>
        <v>24900</v>
      </c>
      <c r="N1110" s="199" t="s">
        <v>4998</v>
      </c>
      <c r="O1110" s="199" t="s">
        <v>1778</v>
      </c>
      <c r="P1110" s="199" t="s">
        <v>4999</v>
      </c>
      <c r="Q1110" s="200" t="s">
        <v>781</v>
      </c>
      <c r="R1110" s="199"/>
      <c r="S1110" s="199" t="s">
        <v>789</v>
      </c>
      <c r="T1110" s="199" t="s">
        <v>790</v>
      </c>
      <c r="U1110" s="199"/>
      <c r="V1110" s="131" t="str">
        <f t="shared" si="69"/>
        <v>4穴チューブクランプ　チタン</v>
      </c>
      <c r="W1110" s="115" t="str">
        <f t="shared" si="70"/>
        <v/>
      </c>
      <c r="X1110" s="115" t="str">
        <f t="shared" si="71"/>
        <v>ンプ　チタン</v>
      </c>
    </row>
    <row r="1111" spans="1:24" ht="13.5">
      <c r="A1111" s="199" t="s">
        <v>482</v>
      </c>
      <c r="B1111" s="199" t="s">
        <v>5000</v>
      </c>
      <c r="C1111" s="199" t="s">
        <v>1775</v>
      </c>
      <c r="D1111" s="199" t="s">
        <v>5001</v>
      </c>
      <c r="E1111" s="199" t="s">
        <v>371</v>
      </c>
      <c r="F1111" s="199" t="s">
        <v>312</v>
      </c>
      <c r="G1111" s="199" t="s">
        <v>465</v>
      </c>
      <c r="H1111" s="199" t="s">
        <v>470</v>
      </c>
      <c r="I1111" s="199"/>
      <c r="J1111" s="200" t="s">
        <v>483</v>
      </c>
      <c r="K1111" s="201">
        <v>22400</v>
      </c>
      <c r="L1111" s="201">
        <v>9400</v>
      </c>
      <c r="M1111" s="201">
        <f t="shared" si="68"/>
        <v>31800</v>
      </c>
      <c r="N1111" s="199" t="s">
        <v>5002</v>
      </c>
      <c r="O1111" s="199" t="s">
        <v>1778</v>
      </c>
      <c r="P1111" s="199" t="s">
        <v>5003</v>
      </c>
      <c r="Q1111" s="200" t="s">
        <v>781</v>
      </c>
      <c r="R1111" s="199"/>
      <c r="S1111" s="199" t="s">
        <v>789</v>
      </c>
      <c r="T1111" s="199" t="s">
        <v>790</v>
      </c>
      <c r="U1111" s="199"/>
      <c r="V1111" s="131" t="str">
        <f t="shared" si="69"/>
        <v>Icelock　600　モジュラースペーサー</v>
      </c>
      <c r="W1111" s="115" t="str">
        <f t="shared" si="70"/>
        <v/>
      </c>
      <c r="X1111" s="115" t="str">
        <f t="shared" si="71"/>
        <v>ースペーサー</v>
      </c>
    </row>
    <row r="1112" spans="1:24" ht="13.5">
      <c r="A1112" s="199" t="s">
        <v>482</v>
      </c>
      <c r="B1112" s="199" t="s">
        <v>5004</v>
      </c>
      <c r="C1112" s="199" t="s">
        <v>2894</v>
      </c>
      <c r="D1112" s="199" t="s">
        <v>5005</v>
      </c>
      <c r="E1112" s="199" t="s">
        <v>371</v>
      </c>
      <c r="F1112" s="199" t="s">
        <v>312</v>
      </c>
      <c r="G1112" s="199" t="s">
        <v>465</v>
      </c>
      <c r="H1112" s="199" t="s">
        <v>470</v>
      </c>
      <c r="I1112" s="199"/>
      <c r="J1112" s="200" t="s">
        <v>483</v>
      </c>
      <c r="K1112" s="201">
        <v>14680</v>
      </c>
      <c r="L1112" s="201">
        <v>6120</v>
      </c>
      <c r="M1112" s="201">
        <f t="shared" si="68"/>
        <v>20800</v>
      </c>
      <c r="N1112" s="199" t="s">
        <v>5006</v>
      </c>
      <c r="O1112" s="199" t="s">
        <v>3242</v>
      </c>
      <c r="P1112" s="199" t="s">
        <v>5007</v>
      </c>
      <c r="Q1112" s="200" t="s">
        <v>781</v>
      </c>
      <c r="R1112" s="199"/>
      <c r="S1112" s="199"/>
      <c r="T1112" s="199" t="s">
        <v>782</v>
      </c>
      <c r="U1112" s="199"/>
      <c r="V1112" s="131" t="str">
        <f t="shared" si="69"/>
        <v>BULLDOG 4穴ローテーションベース</v>
      </c>
      <c r="W1112" s="115" t="str">
        <f t="shared" si="70"/>
        <v/>
      </c>
      <c r="X1112" s="115" t="str">
        <f t="shared" si="71"/>
        <v>ションベース</v>
      </c>
    </row>
    <row r="1113" spans="1:24" ht="13.5">
      <c r="A1113" s="199" t="s">
        <v>482</v>
      </c>
      <c r="B1113" s="199" t="s">
        <v>5008</v>
      </c>
      <c r="C1113" s="199" t="s">
        <v>4557</v>
      </c>
      <c r="D1113" s="199" t="s">
        <v>5009</v>
      </c>
      <c r="E1113" s="199" t="s">
        <v>371</v>
      </c>
      <c r="F1113" s="199" t="s">
        <v>312</v>
      </c>
      <c r="G1113" s="199" t="s">
        <v>465</v>
      </c>
      <c r="H1113" s="199" t="s">
        <v>470</v>
      </c>
      <c r="I1113" s="199"/>
      <c r="J1113" s="200" t="s">
        <v>483</v>
      </c>
      <c r="K1113" s="201">
        <v>16100</v>
      </c>
      <c r="L1113" s="201">
        <v>6700</v>
      </c>
      <c r="M1113" s="201">
        <f t="shared" si="68"/>
        <v>22800</v>
      </c>
      <c r="N1113" s="199" t="s">
        <v>5010</v>
      </c>
      <c r="O1113" s="199" t="s">
        <v>4560</v>
      </c>
      <c r="P1113" s="199" t="s">
        <v>5011</v>
      </c>
      <c r="Q1113" s="200" t="s">
        <v>781</v>
      </c>
      <c r="R1113" s="199"/>
      <c r="S1113" s="199"/>
      <c r="T1113" s="199" t="s">
        <v>782</v>
      </c>
      <c r="U1113" s="199"/>
      <c r="V1113" s="131" t="str">
        <f t="shared" si="69"/>
        <v>4穴回旋付φ36ベースチタン</v>
      </c>
      <c r="W1113" s="115" t="str">
        <f t="shared" si="70"/>
        <v/>
      </c>
      <c r="X1113" s="115" t="str">
        <f t="shared" si="71"/>
        <v>ベースチタン</v>
      </c>
    </row>
    <row r="1114" spans="1:24" ht="13.5">
      <c r="A1114" s="199" t="s">
        <v>484</v>
      </c>
      <c r="B1114" s="199" t="s">
        <v>5012</v>
      </c>
      <c r="C1114" s="199" t="s">
        <v>796</v>
      </c>
      <c r="D1114" s="199" t="s">
        <v>5013</v>
      </c>
      <c r="E1114" s="199" t="s">
        <v>371</v>
      </c>
      <c r="F1114" s="199" t="s">
        <v>312</v>
      </c>
      <c r="G1114" s="199" t="s">
        <v>465</v>
      </c>
      <c r="H1114" s="199" t="s">
        <v>470</v>
      </c>
      <c r="I1114" s="199"/>
      <c r="J1114" s="200" t="s">
        <v>485</v>
      </c>
      <c r="K1114" s="201">
        <v>8500</v>
      </c>
      <c r="L1114" s="201">
        <v>3500</v>
      </c>
      <c r="M1114" s="201">
        <f t="shared" si="68"/>
        <v>12000</v>
      </c>
      <c r="N1114" s="199" t="s">
        <v>5014</v>
      </c>
      <c r="O1114" s="199" t="s">
        <v>799</v>
      </c>
      <c r="P1114" s="199" t="s">
        <v>5015</v>
      </c>
      <c r="Q1114" s="200" t="s">
        <v>781</v>
      </c>
      <c r="R1114" s="199"/>
      <c r="S1114" s="199" t="s">
        <v>789</v>
      </c>
      <c r="T1114" s="199" t="s">
        <v>790</v>
      </c>
      <c r="U1114" s="199"/>
      <c r="V1114" s="131" t="str">
        <f t="shared" si="69"/>
        <v>ダブルピラミッドアダプター</v>
      </c>
      <c r="W1114" s="115" t="str">
        <f t="shared" si="70"/>
        <v/>
      </c>
      <c r="X1114" s="115" t="str">
        <f t="shared" si="71"/>
        <v>ドアダプター</v>
      </c>
    </row>
    <row r="1115" spans="1:24" ht="13.5">
      <c r="A1115" s="199" t="s">
        <v>484</v>
      </c>
      <c r="B1115" s="199" t="s">
        <v>5016</v>
      </c>
      <c r="C1115" s="199" t="s">
        <v>796</v>
      </c>
      <c r="D1115" s="199" t="s">
        <v>5017</v>
      </c>
      <c r="E1115" s="199" t="s">
        <v>371</v>
      </c>
      <c r="F1115" s="199" t="s">
        <v>312</v>
      </c>
      <c r="G1115" s="199" t="s">
        <v>465</v>
      </c>
      <c r="H1115" s="199" t="s">
        <v>470</v>
      </c>
      <c r="I1115" s="199"/>
      <c r="J1115" s="200" t="s">
        <v>485</v>
      </c>
      <c r="K1115" s="201">
        <v>7300</v>
      </c>
      <c r="L1115" s="201">
        <v>3000</v>
      </c>
      <c r="M1115" s="201">
        <f t="shared" si="68"/>
        <v>10300</v>
      </c>
      <c r="N1115" s="199" t="s">
        <v>5018</v>
      </c>
      <c r="O1115" s="199" t="s">
        <v>799</v>
      </c>
      <c r="P1115" s="199" t="s">
        <v>5015</v>
      </c>
      <c r="Q1115" s="200" t="s">
        <v>781</v>
      </c>
      <c r="R1115" s="199"/>
      <c r="S1115" s="199" t="s">
        <v>789</v>
      </c>
      <c r="T1115" s="199" t="s">
        <v>790</v>
      </c>
      <c r="U1115" s="199"/>
      <c r="V1115" s="131" t="str">
        <f t="shared" si="69"/>
        <v>ダブルピラミッドアダプター</v>
      </c>
      <c r="W1115" s="115" t="str">
        <f t="shared" si="70"/>
        <v/>
      </c>
      <c r="X1115" s="115" t="str">
        <f t="shared" si="71"/>
        <v>ドアダプター</v>
      </c>
    </row>
    <row r="1116" spans="1:24" ht="13.5">
      <c r="A1116" s="199" t="s">
        <v>484</v>
      </c>
      <c r="B1116" s="199" t="s">
        <v>5019</v>
      </c>
      <c r="C1116" s="199" t="s">
        <v>796</v>
      </c>
      <c r="D1116" s="199" t="s">
        <v>5020</v>
      </c>
      <c r="E1116" s="199" t="s">
        <v>371</v>
      </c>
      <c r="F1116" s="199" t="s">
        <v>312</v>
      </c>
      <c r="G1116" s="199" t="s">
        <v>465</v>
      </c>
      <c r="H1116" s="199" t="s">
        <v>470</v>
      </c>
      <c r="I1116" s="199"/>
      <c r="J1116" s="200" t="s">
        <v>485</v>
      </c>
      <c r="K1116" s="201">
        <v>35000</v>
      </c>
      <c r="L1116" s="201">
        <v>11200</v>
      </c>
      <c r="M1116" s="201">
        <f t="shared" si="68"/>
        <v>46200</v>
      </c>
      <c r="N1116" s="199" t="s">
        <v>5021</v>
      </c>
      <c r="O1116" s="199" t="s">
        <v>799</v>
      </c>
      <c r="P1116" s="199" t="s">
        <v>5022</v>
      </c>
      <c r="Q1116" s="200" t="s">
        <v>781</v>
      </c>
      <c r="R1116" s="199"/>
      <c r="S1116" s="199" t="s">
        <v>789</v>
      </c>
      <c r="T1116" s="199" t="s">
        <v>790</v>
      </c>
      <c r="U1116" s="199"/>
      <c r="V1116" s="131" t="str">
        <f t="shared" si="69"/>
        <v>スライドアダプター　ピラミッド/ピラミッド</v>
      </c>
      <c r="W1116" s="115" t="str">
        <f t="shared" si="70"/>
        <v/>
      </c>
      <c r="X1116" s="115" t="str">
        <f t="shared" si="71"/>
        <v>/ピラミッド</v>
      </c>
    </row>
    <row r="1117" spans="1:24" ht="13.5">
      <c r="A1117" s="199" t="s">
        <v>484</v>
      </c>
      <c r="B1117" s="199" t="s">
        <v>5023</v>
      </c>
      <c r="C1117" s="199" t="s">
        <v>1113</v>
      </c>
      <c r="D1117" s="199" t="s">
        <v>5024</v>
      </c>
      <c r="E1117" s="199" t="s">
        <v>371</v>
      </c>
      <c r="F1117" s="199" t="s">
        <v>312</v>
      </c>
      <c r="G1117" s="199" t="s">
        <v>465</v>
      </c>
      <c r="H1117" s="199" t="s">
        <v>470</v>
      </c>
      <c r="I1117" s="199"/>
      <c r="J1117" s="200" t="s">
        <v>485</v>
      </c>
      <c r="K1117" s="201">
        <v>31000</v>
      </c>
      <c r="L1117" s="201">
        <v>11600</v>
      </c>
      <c r="M1117" s="201">
        <f t="shared" si="68"/>
        <v>42600</v>
      </c>
      <c r="N1117" s="199" t="s">
        <v>5025</v>
      </c>
      <c r="O1117" s="199" t="s">
        <v>2736</v>
      </c>
      <c r="P1117" s="199" t="s">
        <v>5026</v>
      </c>
      <c r="Q1117" s="200" t="s">
        <v>781</v>
      </c>
      <c r="R1117" s="199"/>
      <c r="S1117" s="199" t="s">
        <v>854</v>
      </c>
      <c r="T1117" s="199" t="s">
        <v>782</v>
      </c>
      <c r="U1117" s="199"/>
      <c r="V1117" s="131" t="str">
        <f t="shared" si="69"/>
        <v>ダブルプラグ（Ti）</v>
      </c>
      <c r="W1117" s="115" t="str">
        <f t="shared" si="70"/>
        <v/>
      </c>
      <c r="X1117" s="115" t="str">
        <f t="shared" si="71"/>
        <v>ラグ（Ti）</v>
      </c>
    </row>
    <row r="1118" spans="1:24" ht="13.5">
      <c r="A1118" s="199" t="s">
        <v>484</v>
      </c>
      <c r="B1118" s="199" t="s">
        <v>5027</v>
      </c>
      <c r="C1118" s="199" t="s">
        <v>3868</v>
      </c>
      <c r="D1118" s="199" t="s">
        <v>5028</v>
      </c>
      <c r="E1118" s="199" t="s">
        <v>371</v>
      </c>
      <c r="F1118" s="199" t="s">
        <v>312</v>
      </c>
      <c r="G1118" s="199" t="s">
        <v>465</v>
      </c>
      <c r="H1118" s="199" t="s">
        <v>470</v>
      </c>
      <c r="I1118" s="199"/>
      <c r="J1118" s="200" t="s">
        <v>485</v>
      </c>
      <c r="K1118" s="201">
        <v>7300</v>
      </c>
      <c r="L1118" s="201">
        <v>3000</v>
      </c>
      <c r="M1118" s="201">
        <f t="shared" si="68"/>
        <v>10300</v>
      </c>
      <c r="N1118" s="199" t="s">
        <v>5029</v>
      </c>
      <c r="O1118" s="199" t="s">
        <v>3871</v>
      </c>
      <c r="P1118" s="199" t="s">
        <v>5030</v>
      </c>
      <c r="Q1118" s="200" t="s">
        <v>781</v>
      </c>
      <c r="R1118" s="199"/>
      <c r="S1118" s="199"/>
      <c r="T1118" s="199" t="s">
        <v>782</v>
      </c>
      <c r="U1118" s="199"/>
      <c r="V1118" s="131" t="str">
        <f t="shared" si="69"/>
        <v>ダブルオスピラミッドコネクタ</v>
      </c>
      <c r="W1118" s="115" t="str">
        <f t="shared" si="70"/>
        <v/>
      </c>
      <c r="X1118" s="115" t="str">
        <f t="shared" si="71"/>
        <v>ッドコネクタ</v>
      </c>
    </row>
    <row r="1119" spans="1:24" ht="13.5">
      <c r="A1119" s="199" t="s">
        <v>484</v>
      </c>
      <c r="B1119" s="199" t="s">
        <v>5031</v>
      </c>
      <c r="C1119" s="199" t="s">
        <v>1775</v>
      </c>
      <c r="D1119" s="199" t="s">
        <v>5032</v>
      </c>
      <c r="E1119" s="199" t="s">
        <v>371</v>
      </c>
      <c r="F1119" s="199" t="s">
        <v>312</v>
      </c>
      <c r="G1119" s="199" t="s">
        <v>465</v>
      </c>
      <c r="H1119" s="199" t="s">
        <v>470</v>
      </c>
      <c r="I1119" s="199"/>
      <c r="J1119" s="200" t="s">
        <v>485</v>
      </c>
      <c r="K1119" s="201">
        <v>14800</v>
      </c>
      <c r="L1119" s="201">
        <v>6200</v>
      </c>
      <c r="M1119" s="201">
        <f t="shared" si="68"/>
        <v>21000</v>
      </c>
      <c r="N1119" s="199" t="s">
        <v>5033</v>
      </c>
      <c r="O1119" s="199" t="s">
        <v>1778</v>
      </c>
      <c r="P1119" s="199" t="s">
        <v>5034</v>
      </c>
      <c r="Q1119" s="200" t="s">
        <v>781</v>
      </c>
      <c r="R1119" s="199"/>
      <c r="S1119" s="199" t="s">
        <v>789</v>
      </c>
      <c r="T1119" s="199" t="s">
        <v>790</v>
      </c>
      <c r="U1119" s="199"/>
      <c r="V1119" s="131" t="str">
        <f t="shared" si="69"/>
        <v>オスダブルアダプタ　アルミ</v>
      </c>
      <c r="W1119" s="115" t="str">
        <f t="shared" si="70"/>
        <v/>
      </c>
      <c r="X1119" s="115" t="str">
        <f t="shared" si="71"/>
        <v>プタ　アルミ</v>
      </c>
    </row>
    <row r="1120" spans="1:24" ht="13.5">
      <c r="A1120" s="199" t="s">
        <v>484</v>
      </c>
      <c r="B1120" s="199" t="s">
        <v>5035</v>
      </c>
      <c r="C1120" s="199" t="s">
        <v>1775</v>
      </c>
      <c r="D1120" s="199" t="s">
        <v>5036</v>
      </c>
      <c r="E1120" s="199" t="s">
        <v>371</v>
      </c>
      <c r="F1120" s="199" t="s">
        <v>312</v>
      </c>
      <c r="G1120" s="199" t="s">
        <v>465</v>
      </c>
      <c r="H1120" s="199" t="s">
        <v>470</v>
      </c>
      <c r="I1120" s="199"/>
      <c r="J1120" s="200" t="s">
        <v>485</v>
      </c>
      <c r="K1120" s="201">
        <v>20300</v>
      </c>
      <c r="L1120" s="201">
        <v>8500</v>
      </c>
      <c r="M1120" s="201">
        <f t="shared" si="68"/>
        <v>28800</v>
      </c>
      <c r="N1120" s="199" t="s">
        <v>5037</v>
      </c>
      <c r="O1120" s="199" t="s">
        <v>1778</v>
      </c>
      <c r="P1120" s="199" t="s">
        <v>5038</v>
      </c>
      <c r="Q1120" s="200" t="s">
        <v>781</v>
      </c>
      <c r="R1120" s="199"/>
      <c r="S1120" s="199" t="s">
        <v>789</v>
      </c>
      <c r="T1120" s="199" t="s">
        <v>790</v>
      </c>
      <c r="U1120" s="199"/>
      <c r="V1120" s="131" t="str">
        <f t="shared" si="69"/>
        <v>オスダブルアダプタ　チタン</v>
      </c>
      <c r="W1120" s="115" t="str">
        <f t="shared" si="70"/>
        <v/>
      </c>
      <c r="X1120" s="115" t="str">
        <f t="shared" si="71"/>
        <v>プタ　チタン</v>
      </c>
    </row>
    <row r="1121" spans="1:24" ht="13.5">
      <c r="A1121" s="199" t="s">
        <v>484</v>
      </c>
      <c r="B1121" s="199" t="s">
        <v>5039</v>
      </c>
      <c r="C1121" s="199" t="s">
        <v>2894</v>
      </c>
      <c r="D1121" s="199" t="s">
        <v>5040</v>
      </c>
      <c r="E1121" s="199" t="s">
        <v>371</v>
      </c>
      <c r="F1121" s="199" t="s">
        <v>312</v>
      </c>
      <c r="G1121" s="199" t="s">
        <v>465</v>
      </c>
      <c r="H1121" s="199" t="s">
        <v>470</v>
      </c>
      <c r="I1121" s="199"/>
      <c r="J1121" s="200" t="s">
        <v>485</v>
      </c>
      <c r="K1121" s="201">
        <v>14280</v>
      </c>
      <c r="L1121" s="201">
        <v>5920</v>
      </c>
      <c r="M1121" s="201">
        <f t="shared" si="68"/>
        <v>20200</v>
      </c>
      <c r="N1121" s="199" t="s">
        <v>5041</v>
      </c>
      <c r="O1121" s="199" t="s">
        <v>3242</v>
      </c>
      <c r="P1121" s="199" t="s">
        <v>5042</v>
      </c>
      <c r="Q1121" s="200" t="s">
        <v>781</v>
      </c>
      <c r="R1121" s="199"/>
      <c r="S1121" s="199"/>
      <c r="T1121" s="199" t="s">
        <v>782</v>
      </c>
      <c r="U1121" s="199"/>
      <c r="V1121" s="131" t="str">
        <f t="shared" si="69"/>
        <v>BULLDOG ダブルアダプタ オス</v>
      </c>
      <c r="W1121" s="115" t="str">
        <f t="shared" si="70"/>
        <v/>
      </c>
      <c r="X1121" s="115" t="str">
        <f t="shared" si="71"/>
        <v>ダプタ オス</v>
      </c>
    </row>
    <row r="1122" spans="1:24" ht="13.5">
      <c r="A1122" s="199" t="s">
        <v>486</v>
      </c>
      <c r="B1122" s="199" t="s">
        <v>5043</v>
      </c>
      <c r="C1122" s="199" t="s">
        <v>796</v>
      </c>
      <c r="D1122" s="199" t="s">
        <v>5044</v>
      </c>
      <c r="E1122" s="199" t="s">
        <v>371</v>
      </c>
      <c r="F1122" s="199" t="s">
        <v>312</v>
      </c>
      <c r="G1122" s="199" t="s">
        <v>465</v>
      </c>
      <c r="H1122" s="199" t="s">
        <v>470</v>
      </c>
      <c r="I1122" s="199"/>
      <c r="J1122" s="200" t="s">
        <v>487</v>
      </c>
      <c r="K1122" s="201">
        <v>17000</v>
      </c>
      <c r="L1122" s="201">
        <v>7100</v>
      </c>
      <c r="M1122" s="201">
        <f t="shared" si="68"/>
        <v>24100</v>
      </c>
      <c r="N1122" s="199" t="s">
        <v>5045</v>
      </c>
      <c r="O1122" s="199" t="s">
        <v>799</v>
      </c>
      <c r="P1122" s="199" t="s">
        <v>5046</v>
      </c>
      <c r="Q1122" s="200" t="s">
        <v>781</v>
      </c>
      <c r="R1122" s="199"/>
      <c r="S1122" s="199" t="s">
        <v>789</v>
      </c>
      <c r="T1122" s="199" t="s">
        <v>790</v>
      </c>
      <c r="U1122" s="199"/>
      <c r="V1122" s="131" t="str">
        <f t="shared" si="69"/>
        <v>ダブルアダプター　ピラミッド調節ネジ付</v>
      </c>
      <c r="W1122" s="115" t="str">
        <f t="shared" si="70"/>
        <v/>
      </c>
      <c r="X1122" s="115" t="str">
        <f t="shared" si="71"/>
        <v>ド調節ネジ付</v>
      </c>
    </row>
    <row r="1123" spans="1:24" ht="13.5">
      <c r="A1123" s="199" t="s">
        <v>486</v>
      </c>
      <c r="B1123" s="199" t="s">
        <v>5047</v>
      </c>
      <c r="C1123" s="199" t="s">
        <v>796</v>
      </c>
      <c r="D1123" s="199" t="s">
        <v>5048</v>
      </c>
      <c r="E1123" s="199" t="s">
        <v>371</v>
      </c>
      <c r="F1123" s="199" t="s">
        <v>312</v>
      </c>
      <c r="G1123" s="199" t="s">
        <v>465</v>
      </c>
      <c r="H1123" s="199" t="s">
        <v>470</v>
      </c>
      <c r="I1123" s="199"/>
      <c r="J1123" s="200" t="s">
        <v>487</v>
      </c>
      <c r="K1123" s="201">
        <v>35000</v>
      </c>
      <c r="L1123" s="201">
        <v>11200</v>
      </c>
      <c r="M1123" s="201">
        <f t="shared" si="68"/>
        <v>46200</v>
      </c>
      <c r="N1123" s="199" t="s">
        <v>5049</v>
      </c>
      <c r="O1123" s="199" t="s">
        <v>799</v>
      </c>
      <c r="P1123" s="199" t="s">
        <v>5050</v>
      </c>
      <c r="Q1123" s="200" t="s">
        <v>781</v>
      </c>
      <c r="R1123" s="199"/>
      <c r="S1123" s="199" t="s">
        <v>789</v>
      </c>
      <c r="T1123" s="199" t="s">
        <v>790</v>
      </c>
      <c r="U1123" s="199"/>
      <c r="V1123" s="131" t="str">
        <f t="shared" si="69"/>
        <v>スライドアダプター　ピラミッド/ピラミッドレシーバー</v>
      </c>
      <c r="W1123" s="115" t="str">
        <f t="shared" si="70"/>
        <v/>
      </c>
      <c r="X1123" s="115" t="str">
        <f t="shared" si="71"/>
        <v>ドレシーバー</v>
      </c>
    </row>
    <row r="1124" spans="1:24" ht="13.5">
      <c r="A1124" s="199" t="s">
        <v>486</v>
      </c>
      <c r="B1124" s="199" t="s">
        <v>5051</v>
      </c>
      <c r="C1124" s="199" t="s">
        <v>1113</v>
      </c>
      <c r="D1124" s="199" t="s">
        <v>5052</v>
      </c>
      <c r="E1124" s="199" t="s">
        <v>371</v>
      </c>
      <c r="F1124" s="199" t="s">
        <v>312</v>
      </c>
      <c r="G1124" s="199" t="s">
        <v>465</v>
      </c>
      <c r="H1124" s="199" t="s">
        <v>470</v>
      </c>
      <c r="I1124" s="199"/>
      <c r="J1124" s="200" t="s">
        <v>487</v>
      </c>
      <c r="K1124" s="201">
        <v>38000</v>
      </c>
      <c r="L1124" s="201">
        <v>12200</v>
      </c>
      <c r="M1124" s="201">
        <f t="shared" si="68"/>
        <v>50200</v>
      </c>
      <c r="N1124" s="199" t="s">
        <v>5053</v>
      </c>
      <c r="O1124" s="199" t="s">
        <v>2736</v>
      </c>
      <c r="P1124" s="199" t="s">
        <v>5054</v>
      </c>
      <c r="Q1124" s="200" t="s">
        <v>781</v>
      </c>
      <c r="R1124" s="199"/>
      <c r="S1124" s="199" t="s">
        <v>854</v>
      </c>
      <c r="T1124" s="199" t="s">
        <v>782</v>
      </c>
      <c r="U1124" s="199"/>
      <c r="V1124" s="131" t="str">
        <f t="shared" si="69"/>
        <v>プラグつきジャック34（Ti）</v>
      </c>
      <c r="W1124" s="115" t="str">
        <f t="shared" si="70"/>
        <v/>
      </c>
      <c r="X1124" s="115" t="str">
        <f t="shared" si="71"/>
        <v>34（Ti）</v>
      </c>
    </row>
    <row r="1125" spans="1:24" ht="13.5">
      <c r="A1125" s="199" t="s">
        <v>486</v>
      </c>
      <c r="B1125" s="199" t="s">
        <v>5055</v>
      </c>
      <c r="C1125" s="199" t="s">
        <v>1113</v>
      </c>
      <c r="D1125" s="199" t="s">
        <v>5056</v>
      </c>
      <c r="E1125" s="199" t="s">
        <v>371</v>
      </c>
      <c r="F1125" s="199" t="s">
        <v>312</v>
      </c>
      <c r="G1125" s="199" t="s">
        <v>465</v>
      </c>
      <c r="H1125" s="199" t="s">
        <v>470</v>
      </c>
      <c r="I1125" s="199"/>
      <c r="J1125" s="200" t="s">
        <v>487</v>
      </c>
      <c r="K1125" s="201">
        <v>40000</v>
      </c>
      <c r="L1125" s="201">
        <v>12800</v>
      </c>
      <c r="M1125" s="201">
        <f t="shared" si="68"/>
        <v>52800</v>
      </c>
      <c r="N1125" s="199" t="s">
        <v>5057</v>
      </c>
      <c r="O1125" s="199" t="s">
        <v>2736</v>
      </c>
      <c r="P1125" s="199" t="s">
        <v>5058</v>
      </c>
      <c r="Q1125" s="200" t="s">
        <v>781</v>
      </c>
      <c r="R1125" s="199"/>
      <c r="S1125" s="199" t="s">
        <v>854</v>
      </c>
      <c r="T1125" s="199" t="s">
        <v>782</v>
      </c>
      <c r="U1125" s="199"/>
      <c r="V1125" s="131" t="str">
        <f t="shared" si="69"/>
        <v>プラグつきジャック38（Ti）</v>
      </c>
      <c r="W1125" s="115" t="str">
        <f t="shared" si="70"/>
        <v/>
      </c>
      <c r="X1125" s="115" t="str">
        <f t="shared" si="71"/>
        <v>38（Ti）</v>
      </c>
    </row>
    <row r="1126" spans="1:24" ht="13.5">
      <c r="A1126" s="199" t="s">
        <v>486</v>
      </c>
      <c r="B1126" s="199" t="s">
        <v>5059</v>
      </c>
      <c r="C1126" s="199" t="s">
        <v>3953</v>
      </c>
      <c r="D1126" s="199" t="s">
        <v>5060</v>
      </c>
      <c r="E1126" s="199" t="s">
        <v>371</v>
      </c>
      <c r="F1126" s="199" t="s">
        <v>312</v>
      </c>
      <c r="G1126" s="199" t="s">
        <v>465</v>
      </c>
      <c r="H1126" s="199" t="s">
        <v>470</v>
      </c>
      <c r="I1126" s="199"/>
      <c r="J1126" s="200" t="s">
        <v>487</v>
      </c>
      <c r="K1126" s="201">
        <v>21000</v>
      </c>
      <c r="L1126" s="201">
        <v>8800</v>
      </c>
      <c r="M1126" s="201">
        <f t="shared" si="68"/>
        <v>29800</v>
      </c>
      <c r="N1126" s="199" t="s">
        <v>5061</v>
      </c>
      <c r="O1126" s="199" t="s">
        <v>3956</v>
      </c>
      <c r="P1126" s="199" t="s">
        <v>5062</v>
      </c>
      <c r="Q1126" s="200" t="s">
        <v>781</v>
      </c>
      <c r="R1126" s="199"/>
      <c r="S1126" s="199"/>
      <c r="T1126" s="199" t="s">
        <v>782</v>
      </c>
      <c r="U1126" s="199"/>
      <c r="V1126" s="131" t="str">
        <f t="shared" si="69"/>
        <v>ＰＹ十字アライメントアダプタ</v>
      </c>
      <c r="W1126" s="115" t="str">
        <f t="shared" si="70"/>
        <v/>
      </c>
      <c r="X1126" s="115" t="str">
        <f t="shared" si="71"/>
        <v>ントアダプタ</v>
      </c>
    </row>
    <row r="1127" spans="1:24" ht="13.5">
      <c r="A1127" s="199" t="s">
        <v>486</v>
      </c>
      <c r="B1127" s="199" t="s">
        <v>5063</v>
      </c>
      <c r="C1127" s="199" t="s">
        <v>3862</v>
      </c>
      <c r="D1127" s="199" t="s">
        <v>5064</v>
      </c>
      <c r="E1127" s="199" t="s">
        <v>371</v>
      </c>
      <c r="F1127" s="199" t="s">
        <v>312</v>
      </c>
      <c r="G1127" s="199" t="s">
        <v>465</v>
      </c>
      <c r="H1127" s="199" t="s">
        <v>470</v>
      </c>
      <c r="I1127" s="199"/>
      <c r="J1127" s="200" t="s">
        <v>487</v>
      </c>
      <c r="K1127" s="201">
        <v>46000</v>
      </c>
      <c r="L1127" s="201">
        <v>14700</v>
      </c>
      <c r="M1127" s="201">
        <f t="shared" si="68"/>
        <v>60700</v>
      </c>
      <c r="N1127" s="199" t="s">
        <v>5065</v>
      </c>
      <c r="O1127" s="199" t="s">
        <v>3865</v>
      </c>
      <c r="P1127" s="199" t="s">
        <v>4987</v>
      </c>
      <c r="Q1127" s="200" t="s">
        <v>781</v>
      </c>
      <c r="R1127" s="199"/>
      <c r="S1127" s="199" t="s">
        <v>854</v>
      </c>
      <c r="T1127" s="199" t="s">
        <v>782</v>
      </c>
      <c r="U1127" s="199"/>
      <c r="V1127" s="131" t="str">
        <f t="shared" si="69"/>
        <v>スライドコネクタ</v>
      </c>
      <c r="W1127" s="115" t="str">
        <f t="shared" si="70"/>
        <v/>
      </c>
      <c r="X1127" s="115" t="str">
        <f t="shared" si="71"/>
        <v>イドコネクタ</v>
      </c>
    </row>
    <row r="1128" spans="1:24" ht="13.5">
      <c r="A1128" s="199" t="s">
        <v>486</v>
      </c>
      <c r="B1128" s="199" t="s">
        <v>5066</v>
      </c>
      <c r="C1128" s="199" t="s">
        <v>1775</v>
      </c>
      <c r="D1128" s="199" t="s">
        <v>5067</v>
      </c>
      <c r="E1128" s="199" t="s">
        <v>371</v>
      </c>
      <c r="F1128" s="199" t="s">
        <v>312</v>
      </c>
      <c r="G1128" s="199" t="s">
        <v>465</v>
      </c>
      <c r="H1128" s="199" t="s">
        <v>470</v>
      </c>
      <c r="I1128" s="199"/>
      <c r="J1128" s="200" t="s">
        <v>487</v>
      </c>
      <c r="K1128" s="201">
        <v>36300</v>
      </c>
      <c r="L1128" s="201">
        <v>11600</v>
      </c>
      <c r="M1128" s="201">
        <f t="shared" si="68"/>
        <v>47900</v>
      </c>
      <c r="N1128" s="199" t="s">
        <v>5068</v>
      </c>
      <c r="O1128" s="199" t="s">
        <v>1778</v>
      </c>
      <c r="P1128" s="199" t="s">
        <v>5069</v>
      </c>
      <c r="Q1128" s="200" t="s">
        <v>781</v>
      </c>
      <c r="R1128" s="199"/>
      <c r="S1128" s="199" t="s">
        <v>789</v>
      </c>
      <c r="T1128" s="199" t="s">
        <v>790</v>
      </c>
      <c r="U1128" s="199"/>
      <c r="V1128" s="131" t="str">
        <f t="shared" si="69"/>
        <v>オスメスダブルアダプタ　8ｍｍオフセット　10°角度付き　ステンレス</v>
      </c>
      <c r="W1128" s="115" t="str">
        <f t="shared" si="70"/>
        <v/>
      </c>
      <c r="X1128" s="115" t="str">
        <f t="shared" si="71"/>
        <v>　ステンレス</v>
      </c>
    </row>
    <row r="1129" spans="1:24" ht="13.5">
      <c r="A1129" s="199" t="s">
        <v>488</v>
      </c>
      <c r="B1129" s="199" t="s">
        <v>5070</v>
      </c>
      <c r="C1129" s="199" t="s">
        <v>796</v>
      </c>
      <c r="D1129" s="199" t="s">
        <v>5071</v>
      </c>
      <c r="E1129" s="199" t="s">
        <v>371</v>
      </c>
      <c r="F1129" s="199" t="s">
        <v>312</v>
      </c>
      <c r="G1129" s="199" t="s">
        <v>465</v>
      </c>
      <c r="H1129" s="199" t="s">
        <v>470</v>
      </c>
      <c r="I1129" s="199"/>
      <c r="J1129" s="200" t="s">
        <v>489</v>
      </c>
      <c r="K1129" s="201">
        <v>30000</v>
      </c>
      <c r="L1129" s="201">
        <v>12600</v>
      </c>
      <c r="M1129" s="201">
        <f t="shared" si="68"/>
        <v>42600</v>
      </c>
      <c r="N1129" s="199" t="s">
        <v>5072</v>
      </c>
      <c r="O1129" s="199" t="s">
        <v>799</v>
      </c>
      <c r="P1129" s="199" t="s">
        <v>5073</v>
      </c>
      <c r="Q1129" s="200" t="s">
        <v>781</v>
      </c>
      <c r="R1129" s="199"/>
      <c r="S1129" s="199" t="s">
        <v>789</v>
      </c>
      <c r="T1129" s="199" t="s">
        <v>790</v>
      </c>
      <c r="U1129" s="199"/>
      <c r="V1129" s="131" t="str">
        <f t="shared" si="69"/>
        <v>ダブルアダプター　チタン　32mm</v>
      </c>
      <c r="W1129" s="115" t="str">
        <f t="shared" si="70"/>
        <v/>
      </c>
      <c r="X1129" s="115" t="str">
        <f t="shared" si="71"/>
        <v>ン　32mm</v>
      </c>
    </row>
    <row r="1130" spans="1:24" ht="13.5">
      <c r="A1130" s="199" t="s">
        <v>488</v>
      </c>
      <c r="B1130" s="199" t="s">
        <v>5074</v>
      </c>
      <c r="C1130" s="199" t="s">
        <v>796</v>
      </c>
      <c r="D1130" s="199" t="s">
        <v>5075</v>
      </c>
      <c r="E1130" s="199" t="s">
        <v>371</v>
      </c>
      <c r="F1130" s="199" t="s">
        <v>312</v>
      </c>
      <c r="G1130" s="199" t="s">
        <v>465</v>
      </c>
      <c r="H1130" s="199" t="s">
        <v>470</v>
      </c>
      <c r="I1130" s="199"/>
      <c r="J1130" s="200" t="s">
        <v>489</v>
      </c>
      <c r="K1130" s="201">
        <v>30000</v>
      </c>
      <c r="L1130" s="201">
        <v>12600</v>
      </c>
      <c r="M1130" s="201">
        <f t="shared" si="68"/>
        <v>42600</v>
      </c>
      <c r="N1130" s="199" t="s">
        <v>5076</v>
      </c>
      <c r="O1130" s="199" t="s">
        <v>799</v>
      </c>
      <c r="P1130" s="199" t="s">
        <v>5077</v>
      </c>
      <c r="Q1130" s="200" t="s">
        <v>781</v>
      </c>
      <c r="R1130" s="199"/>
      <c r="S1130" s="199" t="s">
        <v>789</v>
      </c>
      <c r="T1130" s="199" t="s">
        <v>790</v>
      </c>
      <c r="U1130" s="199"/>
      <c r="V1130" s="131" t="str">
        <f t="shared" si="69"/>
        <v>ダブルアダプター　チタン　45mm</v>
      </c>
      <c r="W1130" s="115" t="str">
        <f t="shared" si="70"/>
        <v/>
      </c>
      <c r="X1130" s="115" t="str">
        <f t="shared" si="71"/>
        <v>ン　45mm</v>
      </c>
    </row>
    <row r="1131" spans="1:24" ht="13.5">
      <c r="A1131" s="199" t="s">
        <v>488</v>
      </c>
      <c r="B1131" s="199" t="s">
        <v>5078</v>
      </c>
      <c r="C1131" s="199" t="s">
        <v>796</v>
      </c>
      <c r="D1131" s="199" t="s">
        <v>5079</v>
      </c>
      <c r="E1131" s="199" t="s">
        <v>371</v>
      </c>
      <c r="F1131" s="199" t="s">
        <v>312</v>
      </c>
      <c r="G1131" s="199" t="s">
        <v>465</v>
      </c>
      <c r="H1131" s="199" t="s">
        <v>470</v>
      </c>
      <c r="I1131" s="199"/>
      <c r="J1131" s="200" t="s">
        <v>489</v>
      </c>
      <c r="K1131" s="201">
        <v>31000</v>
      </c>
      <c r="L1131" s="201">
        <v>11600</v>
      </c>
      <c r="M1131" s="201">
        <f t="shared" si="68"/>
        <v>42600</v>
      </c>
      <c r="N1131" s="199" t="s">
        <v>5080</v>
      </c>
      <c r="O1131" s="199" t="s">
        <v>799</v>
      </c>
      <c r="P1131" s="199" t="s">
        <v>5081</v>
      </c>
      <c r="Q1131" s="200" t="s">
        <v>781</v>
      </c>
      <c r="R1131" s="199"/>
      <c r="S1131" s="199" t="s">
        <v>789</v>
      </c>
      <c r="T1131" s="199" t="s">
        <v>790</v>
      </c>
      <c r="U1131" s="199"/>
      <c r="V1131" s="131" t="str">
        <f t="shared" si="69"/>
        <v>ダブルアダプター　チタン　60mm</v>
      </c>
      <c r="W1131" s="115" t="str">
        <f t="shared" si="70"/>
        <v/>
      </c>
      <c r="X1131" s="115" t="str">
        <f t="shared" si="71"/>
        <v>ン　60mm</v>
      </c>
    </row>
    <row r="1132" spans="1:24" ht="13.5">
      <c r="A1132" s="199" t="s">
        <v>488</v>
      </c>
      <c r="B1132" s="199" t="s">
        <v>5082</v>
      </c>
      <c r="C1132" s="199" t="s">
        <v>796</v>
      </c>
      <c r="D1132" s="199" t="s">
        <v>5083</v>
      </c>
      <c r="E1132" s="199" t="s">
        <v>371</v>
      </c>
      <c r="F1132" s="199" t="s">
        <v>312</v>
      </c>
      <c r="G1132" s="199" t="s">
        <v>465</v>
      </c>
      <c r="H1132" s="199" t="s">
        <v>470</v>
      </c>
      <c r="I1132" s="199"/>
      <c r="J1132" s="200" t="s">
        <v>489</v>
      </c>
      <c r="K1132" s="201">
        <v>32000</v>
      </c>
      <c r="L1132" s="201">
        <v>10600</v>
      </c>
      <c r="M1132" s="201">
        <f t="shared" si="68"/>
        <v>42600</v>
      </c>
      <c r="N1132" s="199" t="s">
        <v>5084</v>
      </c>
      <c r="O1132" s="199" t="s">
        <v>799</v>
      </c>
      <c r="P1132" s="199" t="s">
        <v>5085</v>
      </c>
      <c r="Q1132" s="200" t="s">
        <v>781</v>
      </c>
      <c r="R1132" s="199"/>
      <c r="S1132" s="199" t="s">
        <v>789</v>
      </c>
      <c r="T1132" s="199" t="s">
        <v>790</v>
      </c>
      <c r="U1132" s="199"/>
      <c r="V1132" s="131" t="str">
        <f t="shared" si="69"/>
        <v>ダブルアダプター　チタン　75mm</v>
      </c>
      <c r="W1132" s="115" t="str">
        <f t="shared" si="70"/>
        <v/>
      </c>
      <c r="X1132" s="115" t="str">
        <f t="shared" si="71"/>
        <v>ン　75mm</v>
      </c>
    </row>
    <row r="1133" spans="1:24" ht="13.5">
      <c r="A1133" s="199" t="s">
        <v>488</v>
      </c>
      <c r="B1133" s="199" t="s">
        <v>5086</v>
      </c>
      <c r="C1133" s="199" t="s">
        <v>796</v>
      </c>
      <c r="D1133" s="199" t="s">
        <v>5087</v>
      </c>
      <c r="E1133" s="199" t="s">
        <v>371</v>
      </c>
      <c r="F1133" s="199" t="s">
        <v>312</v>
      </c>
      <c r="G1133" s="199" t="s">
        <v>465</v>
      </c>
      <c r="H1133" s="199" t="s">
        <v>470</v>
      </c>
      <c r="I1133" s="199"/>
      <c r="J1133" s="200" t="s">
        <v>489</v>
      </c>
      <c r="K1133" s="201">
        <v>33000</v>
      </c>
      <c r="L1133" s="201">
        <v>10500</v>
      </c>
      <c r="M1133" s="201">
        <f t="shared" si="68"/>
        <v>43500</v>
      </c>
      <c r="N1133" s="199" t="s">
        <v>5088</v>
      </c>
      <c r="O1133" s="199" t="s">
        <v>799</v>
      </c>
      <c r="P1133" s="199" t="s">
        <v>5089</v>
      </c>
      <c r="Q1133" s="200" t="s">
        <v>781</v>
      </c>
      <c r="R1133" s="199"/>
      <c r="S1133" s="199" t="s">
        <v>789</v>
      </c>
      <c r="T1133" s="199" t="s">
        <v>790</v>
      </c>
      <c r="U1133" s="199"/>
      <c r="V1133" s="131" t="str">
        <f t="shared" si="69"/>
        <v>スライド式ダブルアダプター　60mmチタン</v>
      </c>
      <c r="W1133" s="115" t="str">
        <f t="shared" si="70"/>
        <v/>
      </c>
      <c r="X1133" s="115" t="str">
        <f t="shared" si="71"/>
        <v>0mmチタン</v>
      </c>
    </row>
    <row r="1134" spans="1:24" ht="13.5">
      <c r="A1134" s="199" t="s">
        <v>488</v>
      </c>
      <c r="B1134" s="199" t="s">
        <v>5090</v>
      </c>
      <c r="C1134" s="199" t="s">
        <v>796</v>
      </c>
      <c r="D1134" s="199" t="s">
        <v>5091</v>
      </c>
      <c r="E1134" s="199" t="s">
        <v>371</v>
      </c>
      <c r="F1134" s="199" t="s">
        <v>312</v>
      </c>
      <c r="G1134" s="199" t="s">
        <v>465</v>
      </c>
      <c r="H1134" s="199" t="s">
        <v>470</v>
      </c>
      <c r="I1134" s="199"/>
      <c r="J1134" s="200" t="s">
        <v>489</v>
      </c>
      <c r="K1134" s="201">
        <v>33000</v>
      </c>
      <c r="L1134" s="201">
        <v>10500</v>
      </c>
      <c r="M1134" s="201">
        <f t="shared" si="68"/>
        <v>43500</v>
      </c>
      <c r="N1134" s="199" t="s">
        <v>5092</v>
      </c>
      <c r="O1134" s="199" t="s">
        <v>799</v>
      </c>
      <c r="P1134" s="199" t="s">
        <v>5093</v>
      </c>
      <c r="Q1134" s="200" t="s">
        <v>781</v>
      </c>
      <c r="R1134" s="199"/>
      <c r="S1134" s="199" t="s">
        <v>789</v>
      </c>
      <c r="T1134" s="199" t="s">
        <v>790</v>
      </c>
      <c r="U1134" s="199"/>
      <c r="V1134" s="131" t="str">
        <f t="shared" si="69"/>
        <v>スライド式ダブルアダプター　75mmチタン</v>
      </c>
      <c r="W1134" s="115" t="str">
        <f t="shared" si="70"/>
        <v/>
      </c>
      <c r="X1134" s="115" t="str">
        <f t="shared" si="71"/>
        <v>5mmチタン</v>
      </c>
    </row>
    <row r="1135" spans="1:24" ht="13.5">
      <c r="A1135" s="199" t="s">
        <v>488</v>
      </c>
      <c r="B1135" s="199" t="s">
        <v>5094</v>
      </c>
      <c r="C1135" s="199" t="s">
        <v>776</v>
      </c>
      <c r="D1135" s="199" t="s">
        <v>5095</v>
      </c>
      <c r="E1135" s="199" t="s">
        <v>371</v>
      </c>
      <c r="F1135" s="199" t="s">
        <v>312</v>
      </c>
      <c r="G1135" s="199" t="s">
        <v>465</v>
      </c>
      <c r="H1135" s="199" t="s">
        <v>470</v>
      </c>
      <c r="I1135" s="199"/>
      <c r="J1135" s="200" t="s">
        <v>489</v>
      </c>
      <c r="K1135" s="201">
        <v>27100</v>
      </c>
      <c r="L1135" s="201">
        <v>11300</v>
      </c>
      <c r="M1135" s="201">
        <f t="shared" si="68"/>
        <v>38400</v>
      </c>
      <c r="N1135" s="199" t="s">
        <v>5096</v>
      </c>
      <c r="O1135" s="199" t="s">
        <v>779</v>
      </c>
      <c r="P1135" s="199" t="s">
        <v>5097</v>
      </c>
      <c r="Q1135" s="200" t="s">
        <v>781</v>
      </c>
      <c r="R1135" s="199"/>
      <c r="S1135" s="199"/>
      <c r="T1135" s="199" t="s">
        <v>782</v>
      </c>
      <c r="U1135" s="199"/>
      <c r="V1135" s="131" t="str">
        <f t="shared" si="69"/>
        <v>チタンデュアルアダプター　32mm</v>
      </c>
      <c r="W1135" s="115" t="str">
        <f t="shared" si="70"/>
        <v/>
      </c>
      <c r="X1135" s="115" t="str">
        <f t="shared" si="71"/>
        <v>ー　32mm</v>
      </c>
    </row>
    <row r="1136" spans="1:24" ht="13.5">
      <c r="A1136" s="199" t="s">
        <v>488</v>
      </c>
      <c r="B1136" s="199" t="s">
        <v>5098</v>
      </c>
      <c r="C1136" s="199" t="s">
        <v>776</v>
      </c>
      <c r="D1136" s="199" t="s">
        <v>5099</v>
      </c>
      <c r="E1136" s="199" t="s">
        <v>371</v>
      </c>
      <c r="F1136" s="199" t="s">
        <v>312</v>
      </c>
      <c r="G1136" s="199" t="s">
        <v>465</v>
      </c>
      <c r="H1136" s="199" t="s">
        <v>470</v>
      </c>
      <c r="I1136" s="199"/>
      <c r="J1136" s="200" t="s">
        <v>489</v>
      </c>
      <c r="K1136" s="201">
        <v>27200</v>
      </c>
      <c r="L1136" s="201">
        <v>11400</v>
      </c>
      <c r="M1136" s="201">
        <f t="shared" si="68"/>
        <v>38600</v>
      </c>
      <c r="N1136" s="199" t="s">
        <v>5100</v>
      </c>
      <c r="O1136" s="199" t="s">
        <v>779</v>
      </c>
      <c r="P1136" s="199" t="s">
        <v>5101</v>
      </c>
      <c r="Q1136" s="200" t="s">
        <v>781</v>
      </c>
      <c r="R1136" s="199"/>
      <c r="S1136" s="199"/>
      <c r="T1136" s="199" t="s">
        <v>782</v>
      </c>
      <c r="U1136" s="199"/>
      <c r="V1136" s="131" t="str">
        <f t="shared" si="69"/>
        <v>チタンデュアルアダプター　45mm</v>
      </c>
      <c r="W1136" s="115" t="str">
        <f t="shared" si="70"/>
        <v/>
      </c>
      <c r="X1136" s="115" t="str">
        <f t="shared" si="71"/>
        <v>ー　45mm</v>
      </c>
    </row>
    <row r="1137" spans="1:24" ht="13.5">
      <c r="A1137" s="199" t="s">
        <v>488</v>
      </c>
      <c r="B1137" s="199" t="s">
        <v>5102</v>
      </c>
      <c r="C1137" s="199" t="s">
        <v>776</v>
      </c>
      <c r="D1137" s="199" t="s">
        <v>5103</v>
      </c>
      <c r="E1137" s="199" t="s">
        <v>371</v>
      </c>
      <c r="F1137" s="199" t="s">
        <v>312</v>
      </c>
      <c r="G1137" s="199" t="s">
        <v>465</v>
      </c>
      <c r="H1137" s="199" t="s">
        <v>470</v>
      </c>
      <c r="I1137" s="199"/>
      <c r="J1137" s="200" t="s">
        <v>489</v>
      </c>
      <c r="K1137" s="201">
        <v>29200</v>
      </c>
      <c r="L1137" s="201">
        <v>12200</v>
      </c>
      <c r="M1137" s="201">
        <f t="shared" si="68"/>
        <v>41400</v>
      </c>
      <c r="N1137" s="199" t="s">
        <v>5104</v>
      </c>
      <c r="O1137" s="199" t="s">
        <v>779</v>
      </c>
      <c r="P1137" s="199" t="s">
        <v>5105</v>
      </c>
      <c r="Q1137" s="200" t="s">
        <v>781</v>
      </c>
      <c r="R1137" s="199"/>
      <c r="S1137" s="199"/>
      <c r="T1137" s="199" t="s">
        <v>782</v>
      </c>
      <c r="U1137" s="199"/>
      <c r="V1137" s="131" t="str">
        <f t="shared" si="69"/>
        <v>チタンデュアルアダプター　60mm</v>
      </c>
      <c r="W1137" s="115" t="str">
        <f t="shared" si="70"/>
        <v/>
      </c>
      <c r="X1137" s="115" t="str">
        <f t="shared" si="71"/>
        <v>ー　60mm</v>
      </c>
    </row>
    <row r="1138" spans="1:24" ht="13.5">
      <c r="A1138" s="199" t="s">
        <v>488</v>
      </c>
      <c r="B1138" s="199" t="s">
        <v>5106</v>
      </c>
      <c r="C1138" s="199" t="s">
        <v>776</v>
      </c>
      <c r="D1138" s="199" t="s">
        <v>5107</v>
      </c>
      <c r="E1138" s="199" t="s">
        <v>371</v>
      </c>
      <c r="F1138" s="199" t="s">
        <v>312</v>
      </c>
      <c r="G1138" s="199" t="s">
        <v>465</v>
      </c>
      <c r="H1138" s="199" t="s">
        <v>470</v>
      </c>
      <c r="I1138" s="199"/>
      <c r="J1138" s="200" t="s">
        <v>489</v>
      </c>
      <c r="K1138" s="201">
        <v>30300</v>
      </c>
      <c r="L1138" s="201">
        <v>12300</v>
      </c>
      <c r="M1138" s="201">
        <f t="shared" si="68"/>
        <v>42600</v>
      </c>
      <c r="N1138" s="199" t="s">
        <v>5108</v>
      </c>
      <c r="O1138" s="199" t="s">
        <v>779</v>
      </c>
      <c r="P1138" s="199" t="s">
        <v>5109</v>
      </c>
      <c r="Q1138" s="200" t="s">
        <v>781</v>
      </c>
      <c r="R1138" s="199"/>
      <c r="S1138" s="199"/>
      <c r="T1138" s="199" t="s">
        <v>782</v>
      </c>
      <c r="U1138" s="199"/>
      <c r="V1138" s="131" t="str">
        <f t="shared" si="69"/>
        <v>チタンデュアルアダプター　75mm</v>
      </c>
      <c r="W1138" s="115" t="str">
        <f t="shared" si="70"/>
        <v/>
      </c>
      <c r="X1138" s="115" t="str">
        <f t="shared" si="71"/>
        <v>ー　75mm</v>
      </c>
    </row>
    <row r="1139" spans="1:24" ht="13.5">
      <c r="A1139" s="199" t="s">
        <v>488</v>
      </c>
      <c r="B1139" s="199" t="s">
        <v>5110</v>
      </c>
      <c r="C1139" s="199" t="s">
        <v>1113</v>
      </c>
      <c r="D1139" s="199" t="s">
        <v>5111</v>
      </c>
      <c r="E1139" s="199" t="s">
        <v>371</v>
      </c>
      <c r="F1139" s="199" t="s">
        <v>312</v>
      </c>
      <c r="G1139" s="199" t="s">
        <v>465</v>
      </c>
      <c r="H1139" s="199" t="s">
        <v>470</v>
      </c>
      <c r="I1139" s="199"/>
      <c r="J1139" s="200" t="s">
        <v>489</v>
      </c>
      <c r="K1139" s="201">
        <v>17030</v>
      </c>
      <c r="L1139" s="201">
        <v>7070</v>
      </c>
      <c r="M1139" s="201">
        <f t="shared" si="68"/>
        <v>24100</v>
      </c>
      <c r="N1139" s="199" t="s">
        <v>5112</v>
      </c>
      <c r="O1139" s="199" t="s">
        <v>2736</v>
      </c>
      <c r="P1139" s="199" t="s">
        <v>5113</v>
      </c>
      <c r="Q1139" s="200" t="s">
        <v>781</v>
      </c>
      <c r="R1139" s="199"/>
      <c r="S1139" s="199" t="s">
        <v>789</v>
      </c>
      <c r="T1139" s="199" t="s">
        <v>790</v>
      </c>
      <c r="U1139" s="199"/>
      <c r="V1139" s="131" t="str">
        <f t="shared" si="69"/>
        <v>ダブルジャック　32mm</v>
      </c>
      <c r="W1139" s="115" t="str">
        <f t="shared" si="70"/>
        <v/>
      </c>
      <c r="X1139" s="115" t="str">
        <f t="shared" si="71"/>
        <v>ク　32mm</v>
      </c>
    </row>
    <row r="1140" spans="1:24" ht="13.5">
      <c r="A1140" s="199" t="s">
        <v>488</v>
      </c>
      <c r="B1140" s="199" t="s">
        <v>5114</v>
      </c>
      <c r="C1140" s="199" t="s">
        <v>1113</v>
      </c>
      <c r="D1140" s="199" t="s">
        <v>5115</v>
      </c>
      <c r="E1140" s="199" t="s">
        <v>371</v>
      </c>
      <c r="F1140" s="199" t="s">
        <v>312</v>
      </c>
      <c r="G1140" s="199" t="s">
        <v>465</v>
      </c>
      <c r="H1140" s="199" t="s">
        <v>470</v>
      </c>
      <c r="I1140" s="199"/>
      <c r="J1140" s="200" t="s">
        <v>489</v>
      </c>
      <c r="K1140" s="201">
        <v>17030</v>
      </c>
      <c r="L1140" s="201">
        <v>7070</v>
      </c>
      <c r="M1140" s="201">
        <f t="shared" si="68"/>
        <v>24100</v>
      </c>
      <c r="N1140" s="199" t="s">
        <v>5116</v>
      </c>
      <c r="O1140" s="199" t="s">
        <v>2736</v>
      </c>
      <c r="P1140" s="199" t="s">
        <v>5117</v>
      </c>
      <c r="Q1140" s="200" t="s">
        <v>781</v>
      </c>
      <c r="R1140" s="199"/>
      <c r="S1140" s="199" t="s">
        <v>789</v>
      </c>
      <c r="T1140" s="199" t="s">
        <v>790</v>
      </c>
      <c r="U1140" s="199"/>
      <c r="V1140" s="131" t="str">
        <f t="shared" si="69"/>
        <v>ダブルジャック　35mm</v>
      </c>
      <c r="W1140" s="115" t="str">
        <f t="shared" si="70"/>
        <v/>
      </c>
      <c r="X1140" s="115" t="str">
        <f t="shared" si="71"/>
        <v>ク　35mm</v>
      </c>
    </row>
    <row r="1141" spans="1:24" ht="13.5">
      <c r="A1141" s="199" t="s">
        <v>488</v>
      </c>
      <c r="B1141" s="199" t="s">
        <v>5118</v>
      </c>
      <c r="C1141" s="199" t="s">
        <v>1113</v>
      </c>
      <c r="D1141" s="199" t="s">
        <v>5119</v>
      </c>
      <c r="E1141" s="199" t="s">
        <v>371</v>
      </c>
      <c r="F1141" s="199" t="s">
        <v>312</v>
      </c>
      <c r="G1141" s="199" t="s">
        <v>465</v>
      </c>
      <c r="H1141" s="199" t="s">
        <v>470</v>
      </c>
      <c r="I1141" s="199"/>
      <c r="J1141" s="200" t="s">
        <v>489</v>
      </c>
      <c r="K1141" s="201">
        <v>17030</v>
      </c>
      <c r="L1141" s="201">
        <v>7070</v>
      </c>
      <c r="M1141" s="201">
        <f t="shared" si="68"/>
        <v>24100</v>
      </c>
      <c r="N1141" s="199" t="s">
        <v>5120</v>
      </c>
      <c r="O1141" s="199" t="s">
        <v>2736</v>
      </c>
      <c r="P1141" s="199" t="s">
        <v>5121</v>
      </c>
      <c r="Q1141" s="200" t="s">
        <v>781</v>
      </c>
      <c r="R1141" s="199"/>
      <c r="S1141" s="199" t="s">
        <v>789</v>
      </c>
      <c r="T1141" s="199" t="s">
        <v>790</v>
      </c>
      <c r="U1141" s="199"/>
      <c r="V1141" s="131" t="str">
        <f t="shared" si="69"/>
        <v>ダブルジャック　40mm</v>
      </c>
      <c r="W1141" s="115" t="str">
        <f t="shared" si="70"/>
        <v/>
      </c>
      <c r="X1141" s="115" t="str">
        <f t="shared" si="71"/>
        <v>ク　40mm</v>
      </c>
    </row>
    <row r="1142" spans="1:24" ht="13.5">
      <c r="A1142" s="199" t="s">
        <v>488</v>
      </c>
      <c r="B1142" s="199" t="s">
        <v>5122</v>
      </c>
      <c r="C1142" s="199" t="s">
        <v>1113</v>
      </c>
      <c r="D1142" s="199" t="s">
        <v>5123</v>
      </c>
      <c r="E1142" s="199" t="s">
        <v>371</v>
      </c>
      <c r="F1142" s="199" t="s">
        <v>312</v>
      </c>
      <c r="G1142" s="199" t="s">
        <v>465</v>
      </c>
      <c r="H1142" s="199" t="s">
        <v>470</v>
      </c>
      <c r="I1142" s="199"/>
      <c r="J1142" s="200" t="s">
        <v>489</v>
      </c>
      <c r="K1142" s="201">
        <v>20000</v>
      </c>
      <c r="L1142" s="201">
        <v>8400</v>
      </c>
      <c r="M1142" s="201">
        <f t="shared" si="68"/>
        <v>28400</v>
      </c>
      <c r="N1142" s="199" t="s">
        <v>5124</v>
      </c>
      <c r="O1142" s="199" t="s">
        <v>2736</v>
      </c>
      <c r="P1142" s="199" t="s">
        <v>5125</v>
      </c>
      <c r="Q1142" s="200" t="s">
        <v>781</v>
      </c>
      <c r="R1142" s="199"/>
      <c r="S1142" s="199" t="s">
        <v>789</v>
      </c>
      <c r="T1142" s="199" t="s">
        <v>790</v>
      </c>
      <c r="U1142" s="199"/>
      <c r="V1142" s="131" t="str">
        <f t="shared" si="69"/>
        <v>ダブルジャック　45mm</v>
      </c>
      <c r="W1142" s="115" t="str">
        <f t="shared" si="70"/>
        <v/>
      </c>
      <c r="X1142" s="115" t="str">
        <f t="shared" si="71"/>
        <v>ク　45mm</v>
      </c>
    </row>
    <row r="1143" spans="1:24" ht="13.5">
      <c r="A1143" s="199" t="s">
        <v>488</v>
      </c>
      <c r="B1143" s="199" t="s">
        <v>5126</v>
      </c>
      <c r="C1143" s="199" t="s">
        <v>1113</v>
      </c>
      <c r="D1143" s="199" t="s">
        <v>5127</v>
      </c>
      <c r="E1143" s="199" t="s">
        <v>371</v>
      </c>
      <c r="F1143" s="199" t="s">
        <v>312</v>
      </c>
      <c r="G1143" s="199" t="s">
        <v>465</v>
      </c>
      <c r="H1143" s="199" t="s">
        <v>470</v>
      </c>
      <c r="I1143" s="199"/>
      <c r="J1143" s="200" t="s">
        <v>489</v>
      </c>
      <c r="K1143" s="201">
        <v>20000</v>
      </c>
      <c r="L1143" s="201">
        <v>8400</v>
      </c>
      <c r="M1143" s="201">
        <f t="shared" si="68"/>
        <v>28400</v>
      </c>
      <c r="N1143" s="199" t="s">
        <v>5128</v>
      </c>
      <c r="O1143" s="199" t="s">
        <v>2736</v>
      </c>
      <c r="P1143" s="199" t="s">
        <v>5129</v>
      </c>
      <c r="Q1143" s="200" t="s">
        <v>781</v>
      </c>
      <c r="R1143" s="199"/>
      <c r="S1143" s="199" t="s">
        <v>789</v>
      </c>
      <c r="T1143" s="199" t="s">
        <v>790</v>
      </c>
      <c r="U1143" s="199"/>
      <c r="V1143" s="131" t="str">
        <f t="shared" si="69"/>
        <v>ダブルジャック　50mm</v>
      </c>
      <c r="W1143" s="115" t="str">
        <f t="shared" si="70"/>
        <v/>
      </c>
      <c r="X1143" s="115" t="str">
        <f t="shared" si="71"/>
        <v>ク　50mm</v>
      </c>
    </row>
    <row r="1144" spans="1:24" ht="13.5">
      <c r="A1144" s="199" t="s">
        <v>488</v>
      </c>
      <c r="B1144" s="199" t="s">
        <v>5130</v>
      </c>
      <c r="C1144" s="199" t="s">
        <v>1113</v>
      </c>
      <c r="D1144" s="199" t="s">
        <v>5131</v>
      </c>
      <c r="E1144" s="199" t="s">
        <v>371</v>
      </c>
      <c r="F1144" s="199" t="s">
        <v>312</v>
      </c>
      <c r="G1144" s="199" t="s">
        <v>465</v>
      </c>
      <c r="H1144" s="199" t="s">
        <v>470</v>
      </c>
      <c r="I1144" s="199"/>
      <c r="J1144" s="200" t="s">
        <v>489</v>
      </c>
      <c r="K1144" s="201">
        <v>20000</v>
      </c>
      <c r="L1144" s="201">
        <v>8400</v>
      </c>
      <c r="M1144" s="201">
        <f t="shared" si="68"/>
        <v>28400</v>
      </c>
      <c r="N1144" s="199" t="s">
        <v>5132</v>
      </c>
      <c r="O1144" s="199" t="s">
        <v>2736</v>
      </c>
      <c r="P1144" s="199" t="s">
        <v>5133</v>
      </c>
      <c r="Q1144" s="200" t="s">
        <v>781</v>
      </c>
      <c r="R1144" s="199"/>
      <c r="S1144" s="199" t="s">
        <v>789</v>
      </c>
      <c r="T1144" s="199" t="s">
        <v>790</v>
      </c>
      <c r="U1144" s="199"/>
      <c r="V1144" s="131" t="str">
        <f t="shared" si="69"/>
        <v>ダブルジャック　55mm</v>
      </c>
      <c r="W1144" s="115" t="str">
        <f t="shared" si="70"/>
        <v/>
      </c>
      <c r="X1144" s="115" t="str">
        <f t="shared" si="71"/>
        <v>ク　55mm</v>
      </c>
    </row>
    <row r="1145" spans="1:24" ht="13.5">
      <c r="A1145" s="199" t="s">
        <v>488</v>
      </c>
      <c r="B1145" s="199" t="s">
        <v>5134</v>
      </c>
      <c r="C1145" s="199" t="s">
        <v>1113</v>
      </c>
      <c r="D1145" s="199" t="s">
        <v>5135</v>
      </c>
      <c r="E1145" s="199" t="s">
        <v>371</v>
      </c>
      <c r="F1145" s="199" t="s">
        <v>312</v>
      </c>
      <c r="G1145" s="199" t="s">
        <v>465</v>
      </c>
      <c r="H1145" s="199" t="s">
        <v>470</v>
      </c>
      <c r="I1145" s="199"/>
      <c r="J1145" s="200" t="s">
        <v>489</v>
      </c>
      <c r="K1145" s="201">
        <v>20000</v>
      </c>
      <c r="L1145" s="201">
        <v>8400</v>
      </c>
      <c r="M1145" s="201">
        <f t="shared" si="68"/>
        <v>28400</v>
      </c>
      <c r="N1145" s="199" t="s">
        <v>5136</v>
      </c>
      <c r="O1145" s="199" t="s">
        <v>2736</v>
      </c>
      <c r="P1145" s="199" t="s">
        <v>5137</v>
      </c>
      <c r="Q1145" s="200" t="s">
        <v>781</v>
      </c>
      <c r="R1145" s="199"/>
      <c r="S1145" s="199" t="s">
        <v>789</v>
      </c>
      <c r="T1145" s="199" t="s">
        <v>790</v>
      </c>
      <c r="U1145" s="199"/>
      <c r="V1145" s="131" t="str">
        <f t="shared" si="69"/>
        <v>ダブルジャック　60mm</v>
      </c>
      <c r="W1145" s="115" t="str">
        <f t="shared" si="70"/>
        <v/>
      </c>
      <c r="X1145" s="115" t="str">
        <f t="shared" si="71"/>
        <v>ク　60mm</v>
      </c>
    </row>
    <row r="1146" spans="1:24" ht="13.5">
      <c r="A1146" s="199" t="s">
        <v>488</v>
      </c>
      <c r="B1146" s="199" t="s">
        <v>5138</v>
      </c>
      <c r="C1146" s="199" t="s">
        <v>1113</v>
      </c>
      <c r="D1146" s="199" t="s">
        <v>5139</v>
      </c>
      <c r="E1146" s="199" t="s">
        <v>371</v>
      </c>
      <c r="F1146" s="199" t="s">
        <v>312</v>
      </c>
      <c r="G1146" s="199" t="s">
        <v>465</v>
      </c>
      <c r="H1146" s="199" t="s">
        <v>470</v>
      </c>
      <c r="I1146" s="199"/>
      <c r="J1146" s="200" t="s">
        <v>489</v>
      </c>
      <c r="K1146" s="201">
        <v>22000</v>
      </c>
      <c r="L1146" s="201">
        <v>9200</v>
      </c>
      <c r="M1146" s="201">
        <f t="shared" si="68"/>
        <v>31200</v>
      </c>
      <c r="N1146" s="199" t="s">
        <v>5140</v>
      </c>
      <c r="O1146" s="199" t="s">
        <v>2736</v>
      </c>
      <c r="P1146" s="199" t="s">
        <v>5141</v>
      </c>
      <c r="Q1146" s="200" t="s">
        <v>781</v>
      </c>
      <c r="R1146" s="199"/>
      <c r="S1146" s="199"/>
      <c r="T1146" s="199" t="s">
        <v>782</v>
      </c>
      <c r="U1146" s="199"/>
      <c r="V1146" s="131" t="str">
        <f t="shared" si="69"/>
        <v>ダブルジャック　32mm（チタン）</v>
      </c>
      <c r="W1146" s="115" t="str">
        <f t="shared" si="70"/>
        <v/>
      </c>
      <c r="X1146" s="115" t="str">
        <f t="shared" si="71"/>
        <v>m（チタン）</v>
      </c>
    </row>
    <row r="1147" spans="1:24" ht="13.5">
      <c r="A1147" s="199" t="s">
        <v>488</v>
      </c>
      <c r="B1147" s="199" t="s">
        <v>5142</v>
      </c>
      <c r="C1147" s="199" t="s">
        <v>1113</v>
      </c>
      <c r="D1147" s="199" t="s">
        <v>5143</v>
      </c>
      <c r="E1147" s="199" t="s">
        <v>371</v>
      </c>
      <c r="F1147" s="199" t="s">
        <v>312</v>
      </c>
      <c r="G1147" s="199" t="s">
        <v>465</v>
      </c>
      <c r="H1147" s="199" t="s">
        <v>470</v>
      </c>
      <c r="I1147" s="199"/>
      <c r="J1147" s="200" t="s">
        <v>489</v>
      </c>
      <c r="K1147" s="201">
        <v>22000</v>
      </c>
      <c r="L1147" s="201">
        <v>9200</v>
      </c>
      <c r="M1147" s="201">
        <f t="shared" si="68"/>
        <v>31200</v>
      </c>
      <c r="N1147" s="199" t="s">
        <v>5144</v>
      </c>
      <c r="O1147" s="199" t="s">
        <v>2736</v>
      </c>
      <c r="P1147" s="199" t="s">
        <v>5145</v>
      </c>
      <c r="Q1147" s="200" t="s">
        <v>781</v>
      </c>
      <c r="R1147" s="199"/>
      <c r="S1147" s="199"/>
      <c r="T1147" s="199" t="s">
        <v>782</v>
      </c>
      <c r="U1147" s="199"/>
      <c r="V1147" s="131" t="str">
        <f t="shared" si="69"/>
        <v>ダブルジャック　35mm（チタン）</v>
      </c>
      <c r="W1147" s="115" t="str">
        <f t="shared" si="70"/>
        <v/>
      </c>
      <c r="X1147" s="115" t="str">
        <f t="shared" si="71"/>
        <v>m（チタン）</v>
      </c>
    </row>
    <row r="1148" spans="1:24" ht="13.5">
      <c r="A1148" s="199" t="s">
        <v>488</v>
      </c>
      <c r="B1148" s="199" t="s">
        <v>5146</v>
      </c>
      <c r="C1148" s="199" t="s">
        <v>1113</v>
      </c>
      <c r="D1148" s="199" t="s">
        <v>5147</v>
      </c>
      <c r="E1148" s="199" t="s">
        <v>371</v>
      </c>
      <c r="F1148" s="199" t="s">
        <v>312</v>
      </c>
      <c r="G1148" s="199" t="s">
        <v>465</v>
      </c>
      <c r="H1148" s="199" t="s">
        <v>470</v>
      </c>
      <c r="I1148" s="199"/>
      <c r="J1148" s="200" t="s">
        <v>489</v>
      </c>
      <c r="K1148" s="201">
        <v>22000</v>
      </c>
      <c r="L1148" s="201">
        <v>9200</v>
      </c>
      <c r="M1148" s="201">
        <f t="shared" si="68"/>
        <v>31200</v>
      </c>
      <c r="N1148" s="199" t="s">
        <v>5148</v>
      </c>
      <c r="O1148" s="199" t="s">
        <v>2736</v>
      </c>
      <c r="P1148" s="199" t="s">
        <v>5149</v>
      </c>
      <c r="Q1148" s="200" t="s">
        <v>781</v>
      </c>
      <c r="R1148" s="199"/>
      <c r="S1148" s="199"/>
      <c r="T1148" s="199" t="s">
        <v>782</v>
      </c>
      <c r="U1148" s="199"/>
      <c r="V1148" s="131" t="str">
        <f t="shared" si="69"/>
        <v>ダブルジャック　40mm（チタン）</v>
      </c>
      <c r="W1148" s="115" t="str">
        <f t="shared" si="70"/>
        <v/>
      </c>
      <c r="X1148" s="115" t="str">
        <f t="shared" si="71"/>
        <v>m（チタン）</v>
      </c>
    </row>
    <row r="1149" spans="1:24" ht="13.5">
      <c r="A1149" s="199" t="s">
        <v>488</v>
      </c>
      <c r="B1149" s="199" t="s">
        <v>5150</v>
      </c>
      <c r="C1149" s="199" t="s">
        <v>1113</v>
      </c>
      <c r="D1149" s="199" t="s">
        <v>5151</v>
      </c>
      <c r="E1149" s="199" t="s">
        <v>371</v>
      </c>
      <c r="F1149" s="199" t="s">
        <v>312</v>
      </c>
      <c r="G1149" s="199" t="s">
        <v>465</v>
      </c>
      <c r="H1149" s="199" t="s">
        <v>470</v>
      </c>
      <c r="I1149" s="199"/>
      <c r="J1149" s="200" t="s">
        <v>489</v>
      </c>
      <c r="K1149" s="201">
        <v>22000</v>
      </c>
      <c r="L1149" s="201">
        <v>9200</v>
      </c>
      <c r="M1149" s="201">
        <f t="shared" si="68"/>
        <v>31200</v>
      </c>
      <c r="N1149" s="199" t="s">
        <v>5152</v>
      </c>
      <c r="O1149" s="199" t="s">
        <v>2736</v>
      </c>
      <c r="P1149" s="199" t="s">
        <v>5153</v>
      </c>
      <c r="Q1149" s="200" t="s">
        <v>781</v>
      </c>
      <c r="R1149" s="199"/>
      <c r="S1149" s="199"/>
      <c r="T1149" s="199" t="s">
        <v>782</v>
      </c>
      <c r="U1149" s="199"/>
      <c r="V1149" s="131" t="str">
        <f t="shared" si="69"/>
        <v>ダブルジャック　45mm（チタン）</v>
      </c>
      <c r="W1149" s="115" t="str">
        <f t="shared" si="70"/>
        <v/>
      </c>
      <c r="X1149" s="115" t="str">
        <f t="shared" si="71"/>
        <v>m（チタン）</v>
      </c>
    </row>
    <row r="1150" spans="1:24" ht="13.5">
      <c r="A1150" s="199" t="s">
        <v>488</v>
      </c>
      <c r="B1150" s="199" t="s">
        <v>5154</v>
      </c>
      <c r="C1150" s="199" t="s">
        <v>1113</v>
      </c>
      <c r="D1150" s="199" t="s">
        <v>5155</v>
      </c>
      <c r="E1150" s="199" t="s">
        <v>371</v>
      </c>
      <c r="F1150" s="199" t="s">
        <v>312</v>
      </c>
      <c r="G1150" s="199" t="s">
        <v>465</v>
      </c>
      <c r="H1150" s="199" t="s">
        <v>470</v>
      </c>
      <c r="I1150" s="199"/>
      <c r="J1150" s="200" t="s">
        <v>489</v>
      </c>
      <c r="K1150" s="201">
        <v>24300</v>
      </c>
      <c r="L1150" s="201">
        <v>10200</v>
      </c>
      <c r="M1150" s="201">
        <f t="shared" si="68"/>
        <v>34500</v>
      </c>
      <c r="N1150" s="199" t="s">
        <v>5156</v>
      </c>
      <c r="O1150" s="199" t="s">
        <v>2736</v>
      </c>
      <c r="P1150" s="199" t="s">
        <v>5157</v>
      </c>
      <c r="Q1150" s="200" t="s">
        <v>781</v>
      </c>
      <c r="R1150" s="199"/>
      <c r="S1150" s="199"/>
      <c r="T1150" s="199" t="s">
        <v>782</v>
      </c>
      <c r="U1150" s="199"/>
      <c r="V1150" s="131" t="str">
        <f t="shared" si="69"/>
        <v>ダブルジャック　50mm（チタン）</v>
      </c>
      <c r="W1150" s="115" t="str">
        <f t="shared" si="70"/>
        <v/>
      </c>
      <c r="X1150" s="115" t="str">
        <f t="shared" si="71"/>
        <v>m（チタン）</v>
      </c>
    </row>
    <row r="1151" spans="1:24" ht="13.5">
      <c r="A1151" s="199" t="s">
        <v>488</v>
      </c>
      <c r="B1151" s="199" t="s">
        <v>5158</v>
      </c>
      <c r="C1151" s="199" t="s">
        <v>1113</v>
      </c>
      <c r="D1151" s="199" t="s">
        <v>5159</v>
      </c>
      <c r="E1151" s="199" t="s">
        <v>371</v>
      </c>
      <c r="F1151" s="199" t="s">
        <v>312</v>
      </c>
      <c r="G1151" s="199" t="s">
        <v>465</v>
      </c>
      <c r="H1151" s="199" t="s">
        <v>470</v>
      </c>
      <c r="I1151" s="199"/>
      <c r="J1151" s="200" t="s">
        <v>489</v>
      </c>
      <c r="K1151" s="201">
        <v>24300</v>
      </c>
      <c r="L1151" s="201">
        <v>10200</v>
      </c>
      <c r="M1151" s="201">
        <f t="shared" si="68"/>
        <v>34500</v>
      </c>
      <c r="N1151" s="199" t="s">
        <v>5160</v>
      </c>
      <c r="O1151" s="199" t="s">
        <v>2736</v>
      </c>
      <c r="P1151" s="199" t="s">
        <v>5161</v>
      </c>
      <c r="Q1151" s="200" t="s">
        <v>781</v>
      </c>
      <c r="R1151" s="199"/>
      <c r="S1151" s="199"/>
      <c r="T1151" s="199" t="s">
        <v>782</v>
      </c>
      <c r="U1151" s="199"/>
      <c r="V1151" s="131" t="str">
        <f t="shared" si="69"/>
        <v>ダブルジャック　55mm（チタン）</v>
      </c>
      <c r="W1151" s="115" t="str">
        <f t="shared" si="70"/>
        <v/>
      </c>
      <c r="X1151" s="115" t="str">
        <f t="shared" si="71"/>
        <v>m（チタン）</v>
      </c>
    </row>
    <row r="1152" spans="1:24" ht="13.5">
      <c r="A1152" s="199" t="s">
        <v>488</v>
      </c>
      <c r="B1152" s="199" t="s">
        <v>5162</v>
      </c>
      <c r="C1152" s="199" t="s">
        <v>1113</v>
      </c>
      <c r="D1152" s="199" t="s">
        <v>5163</v>
      </c>
      <c r="E1152" s="199" t="s">
        <v>371</v>
      </c>
      <c r="F1152" s="199" t="s">
        <v>312</v>
      </c>
      <c r="G1152" s="199" t="s">
        <v>465</v>
      </c>
      <c r="H1152" s="199" t="s">
        <v>470</v>
      </c>
      <c r="I1152" s="199"/>
      <c r="J1152" s="200" t="s">
        <v>489</v>
      </c>
      <c r="K1152" s="201">
        <v>24300</v>
      </c>
      <c r="L1152" s="201">
        <v>10200</v>
      </c>
      <c r="M1152" s="201">
        <f t="shared" si="68"/>
        <v>34500</v>
      </c>
      <c r="N1152" s="199" t="s">
        <v>5164</v>
      </c>
      <c r="O1152" s="199" t="s">
        <v>2736</v>
      </c>
      <c r="P1152" s="199" t="s">
        <v>5165</v>
      </c>
      <c r="Q1152" s="200" t="s">
        <v>781</v>
      </c>
      <c r="R1152" s="199"/>
      <c r="S1152" s="199"/>
      <c r="T1152" s="199" t="s">
        <v>782</v>
      </c>
      <c r="U1152" s="199"/>
      <c r="V1152" s="131" t="str">
        <f t="shared" si="69"/>
        <v>ダブルジャック　60mm（チタン）</v>
      </c>
      <c r="W1152" s="115" t="str">
        <f t="shared" si="70"/>
        <v/>
      </c>
      <c r="X1152" s="115" t="str">
        <f t="shared" si="71"/>
        <v>m（チタン）</v>
      </c>
    </row>
    <row r="1153" spans="1:24" ht="13.5">
      <c r="A1153" s="199" t="s">
        <v>488</v>
      </c>
      <c r="B1153" s="199" t="s">
        <v>5166</v>
      </c>
      <c r="C1153" s="199" t="s">
        <v>1119</v>
      </c>
      <c r="D1153" s="199" t="s">
        <v>5167</v>
      </c>
      <c r="E1153" s="199" t="s">
        <v>371</v>
      </c>
      <c r="F1153" s="199" t="s">
        <v>312</v>
      </c>
      <c r="G1153" s="199" t="s">
        <v>465</v>
      </c>
      <c r="H1153" s="199" t="s">
        <v>470</v>
      </c>
      <c r="I1153" s="199"/>
      <c r="J1153" s="200" t="s">
        <v>489</v>
      </c>
      <c r="K1153" s="201">
        <v>19600</v>
      </c>
      <c r="L1153" s="201">
        <v>8200</v>
      </c>
      <c r="M1153" s="201">
        <f t="shared" si="68"/>
        <v>27800</v>
      </c>
      <c r="N1153" s="199" t="s">
        <v>5168</v>
      </c>
      <c r="O1153" s="199" t="s">
        <v>2745</v>
      </c>
      <c r="P1153" s="199" t="s">
        <v>5169</v>
      </c>
      <c r="Q1153" s="200" t="s">
        <v>781</v>
      </c>
      <c r="R1153" s="199"/>
      <c r="S1153" s="199" t="s">
        <v>789</v>
      </c>
      <c r="T1153" s="199" t="s">
        <v>782</v>
      </c>
      <c r="U1153" s="199"/>
      <c r="V1153" s="131" t="str">
        <f t="shared" si="69"/>
        <v>ダブルアダプタ（チタン）32mm</v>
      </c>
      <c r="W1153" s="115" t="str">
        <f t="shared" si="70"/>
        <v/>
      </c>
      <c r="X1153" s="115" t="str">
        <f t="shared" si="71"/>
        <v>ン）32mm</v>
      </c>
    </row>
    <row r="1154" spans="1:24" ht="13.5">
      <c r="A1154" s="199" t="s">
        <v>488</v>
      </c>
      <c r="B1154" s="199" t="s">
        <v>5170</v>
      </c>
      <c r="C1154" s="199" t="s">
        <v>1119</v>
      </c>
      <c r="D1154" s="199" t="s">
        <v>5171</v>
      </c>
      <c r="E1154" s="199" t="s">
        <v>371</v>
      </c>
      <c r="F1154" s="199" t="s">
        <v>312</v>
      </c>
      <c r="G1154" s="199" t="s">
        <v>465</v>
      </c>
      <c r="H1154" s="199" t="s">
        <v>470</v>
      </c>
      <c r="I1154" s="199"/>
      <c r="J1154" s="200" t="s">
        <v>489</v>
      </c>
      <c r="K1154" s="201">
        <v>20800</v>
      </c>
      <c r="L1154" s="201">
        <v>8700</v>
      </c>
      <c r="M1154" s="201">
        <f t="shared" ref="M1154:M1217" si="72">SUM(K1154+L1154)</f>
        <v>29500</v>
      </c>
      <c r="N1154" s="199" t="s">
        <v>5172</v>
      </c>
      <c r="O1154" s="199" t="s">
        <v>2745</v>
      </c>
      <c r="P1154" s="199" t="s">
        <v>5173</v>
      </c>
      <c r="Q1154" s="200" t="s">
        <v>781</v>
      </c>
      <c r="R1154" s="199"/>
      <c r="S1154" s="199" t="s">
        <v>789</v>
      </c>
      <c r="T1154" s="199" t="s">
        <v>782</v>
      </c>
      <c r="U1154" s="199"/>
      <c r="V1154" s="131" t="str">
        <f t="shared" ref="V1154:V1217" si="73">IF(P1154="","",IF(W1154="",P1154,LEFT(P1154,LEN(P1154)-22)))</f>
        <v>ダブルアダプタ（チタン）45mm</v>
      </c>
      <c r="W1154" s="115" t="str">
        <f t="shared" ref="W1154:W1217" si="74">IF(X1154="修理対応可能",RIGHT(P1154,21),"")</f>
        <v/>
      </c>
      <c r="X1154" s="115" t="str">
        <f t="shared" ref="X1154:X1217" si="75">RIGHT(P1154,6)</f>
        <v>ン）45mm</v>
      </c>
    </row>
    <row r="1155" spans="1:24" ht="13.5">
      <c r="A1155" s="199" t="s">
        <v>488</v>
      </c>
      <c r="B1155" s="199" t="s">
        <v>5174</v>
      </c>
      <c r="C1155" s="199" t="s">
        <v>1119</v>
      </c>
      <c r="D1155" s="199" t="s">
        <v>5175</v>
      </c>
      <c r="E1155" s="199" t="s">
        <v>371</v>
      </c>
      <c r="F1155" s="199" t="s">
        <v>312</v>
      </c>
      <c r="G1155" s="199" t="s">
        <v>465</v>
      </c>
      <c r="H1155" s="199" t="s">
        <v>470</v>
      </c>
      <c r="I1155" s="199"/>
      <c r="J1155" s="200" t="s">
        <v>489</v>
      </c>
      <c r="K1155" s="201">
        <v>21900</v>
      </c>
      <c r="L1155" s="201">
        <v>9100</v>
      </c>
      <c r="M1155" s="201">
        <f t="shared" si="72"/>
        <v>31000</v>
      </c>
      <c r="N1155" s="199" t="s">
        <v>5176</v>
      </c>
      <c r="O1155" s="199" t="s">
        <v>2745</v>
      </c>
      <c r="P1155" s="199" t="s">
        <v>5177</v>
      </c>
      <c r="Q1155" s="200" t="s">
        <v>781</v>
      </c>
      <c r="R1155" s="199"/>
      <c r="S1155" s="199" t="s">
        <v>789</v>
      </c>
      <c r="T1155" s="199" t="s">
        <v>782</v>
      </c>
      <c r="U1155" s="199"/>
      <c r="V1155" s="131" t="str">
        <f t="shared" si="73"/>
        <v>ダブルアダプタ（チタン）60mm</v>
      </c>
      <c r="W1155" s="115" t="str">
        <f t="shared" si="74"/>
        <v/>
      </c>
      <c r="X1155" s="115" t="str">
        <f t="shared" si="75"/>
        <v>ン）60mm</v>
      </c>
    </row>
    <row r="1156" spans="1:24" ht="13.5">
      <c r="A1156" s="199" t="s">
        <v>488</v>
      </c>
      <c r="B1156" s="199" t="s">
        <v>5178</v>
      </c>
      <c r="C1156" s="199" t="s">
        <v>1119</v>
      </c>
      <c r="D1156" s="199" t="s">
        <v>5179</v>
      </c>
      <c r="E1156" s="199" t="s">
        <v>371</v>
      </c>
      <c r="F1156" s="199" t="s">
        <v>312</v>
      </c>
      <c r="G1156" s="199" t="s">
        <v>465</v>
      </c>
      <c r="H1156" s="199" t="s">
        <v>470</v>
      </c>
      <c r="I1156" s="199"/>
      <c r="J1156" s="200" t="s">
        <v>489</v>
      </c>
      <c r="K1156" s="201">
        <v>22400</v>
      </c>
      <c r="L1156" s="201">
        <v>9400</v>
      </c>
      <c r="M1156" s="201">
        <f t="shared" si="72"/>
        <v>31800</v>
      </c>
      <c r="N1156" s="199" t="s">
        <v>5180</v>
      </c>
      <c r="O1156" s="199" t="s">
        <v>2745</v>
      </c>
      <c r="P1156" s="199" t="s">
        <v>5181</v>
      </c>
      <c r="Q1156" s="200" t="s">
        <v>781</v>
      </c>
      <c r="R1156" s="199"/>
      <c r="S1156" s="199" t="s">
        <v>789</v>
      </c>
      <c r="T1156" s="199" t="s">
        <v>782</v>
      </c>
      <c r="U1156" s="199"/>
      <c r="V1156" s="131" t="str">
        <f t="shared" si="73"/>
        <v>ダブルアダプタ（チタン）75mm</v>
      </c>
      <c r="W1156" s="115" t="str">
        <f t="shared" si="74"/>
        <v/>
      </c>
      <c r="X1156" s="115" t="str">
        <f t="shared" si="75"/>
        <v>ン）75mm</v>
      </c>
    </row>
    <row r="1157" spans="1:24" ht="13.5">
      <c r="A1157" s="199" t="s">
        <v>488</v>
      </c>
      <c r="B1157" s="199" t="s">
        <v>5182</v>
      </c>
      <c r="C1157" s="199" t="s">
        <v>3862</v>
      </c>
      <c r="D1157" s="199" t="s">
        <v>5183</v>
      </c>
      <c r="E1157" s="199" t="s">
        <v>371</v>
      </c>
      <c r="F1157" s="199" t="s">
        <v>312</v>
      </c>
      <c r="G1157" s="199" t="s">
        <v>465</v>
      </c>
      <c r="H1157" s="199" t="s">
        <v>470</v>
      </c>
      <c r="I1157" s="199"/>
      <c r="J1157" s="200" t="s">
        <v>489</v>
      </c>
      <c r="K1157" s="201">
        <v>38000</v>
      </c>
      <c r="L1157" s="201">
        <v>12100</v>
      </c>
      <c r="M1157" s="201">
        <f t="shared" si="72"/>
        <v>50100</v>
      </c>
      <c r="N1157" s="199" t="s">
        <v>5184</v>
      </c>
      <c r="O1157" s="199" t="s">
        <v>3865</v>
      </c>
      <c r="P1157" s="199" t="s">
        <v>5185</v>
      </c>
      <c r="Q1157" s="200" t="s">
        <v>781</v>
      </c>
      <c r="R1157" s="199"/>
      <c r="S1157" s="199" t="s">
        <v>789</v>
      </c>
      <c r="T1157" s="199" t="s">
        <v>782</v>
      </c>
      <c r="U1157" s="199"/>
      <c r="V1157" s="131" t="str">
        <f t="shared" si="73"/>
        <v>調整式デュアルコネクタ60～75mm</v>
      </c>
      <c r="W1157" s="115" t="str">
        <f t="shared" si="74"/>
        <v/>
      </c>
      <c r="X1157" s="115" t="str">
        <f t="shared" si="75"/>
        <v>0～75mm</v>
      </c>
    </row>
    <row r="1158" spans="1:24" ht="13.5">
      <c r="A1158" s="199" t="s">
        <v>488</v>
      </c>
      <c r="B1158" s="199" t="s">
        <v>5186</v>
      </c>
      <c r="C1158" s="199" t="s">
        <v>3868</v>
      </c>
      <c r="D1158" s="199" t="s">
        <v>5187</v>
      </c>
      <c r="E1158" s="199" t="s">
        <v>371</v>
      </c>
      <c r="F1158" s="199" t="s">
        <v>312</v>
      </c>
      <c r="G1158" s="199" t="s">
        <v>465</v>
      </c>
      <c r="H1158" s="199" t="s">
        <v>470</v>
      </c>
      <c r="I1158" s="199"/>
      <c r="J1158" s="200" t="s">
        <v>489</v>
      </c>
      <c r="K1158" s="201">
        <v>8000</v>
      </c>
      <c r="L1158" s="201">
        <v>3300</v>
      </c>
      <c r="M1158" s="201">
        <f t="shared" si="72"/>
        <v>11300</v>
      </c>
      <c r="N1158" s="199" t="s">
        <v>5188</v>
      </c>
      <c r="O1158" s="199" t="s">
        <v>3871</v>
      </c>
      <c r="P1158" s="199" t="s">
        <v>5189</v>
      </c>
      <c r="Q1158" s="200" t="s">
        <v>781</v>
      </c>
      <c r="R1158" s="199"/>
      <c r="S1158" s="199"/>
      <c r="T1158" s="199" t="s">
        <v>782</v>
      </c>
      <c r="U1158" s="199"/>
      <c r="V1158" s="131" t="str">
        <f t="shared" si="73"/>
        <v>メスピラミッドダブルコネクタ 32mm アルミ</v>
      </c>
      <c r="W1158" s="115" t="str">
        <f t="shared" si="74"/>
        <v/>
      </c>
      <c r="X1158" s="115" t="str">
        <f t="shared" si="75"/>
        <v>mm アルミ</v>
      </c>
    </row>
    <row r="1159" spans="1:24" ht="13.5">
      <c r="A1159" s="199" t="s">
        <v>488</v>
      </c>
      <c r="B1159" s="199" t="s">
        <v>5190</v>
      </c>
      <c r="C1159" s="199" t="s">
        <v>3868</v>
      </c>
      <c r="D1159" s="199" t="s">
        <v>5191</v>
      </c>
      <c r="E1159" s="199" t="s">
        <v>371</v>
      </c>
      <c r="F1159" s="199" t="s">
        <v>312</v>
      </c>
      <c r="G1159" s="199" t="s">
        <v>465</v>
      </c>
      <c r="H1159" s="199" t="s">
        <v>470</v>
      </c>
      <c r="I1159" s="199"/>
      <c r="J1159" s="200" t="s">
        <v>489</v>
      </c>
      <c r="K1159" s="201">
        <v>8000</v>
      </c>
      <c r="L1159" s="201">
        <v>3300</v>
      </c>
      <c r="M1159" s="201">
        <f t="shared" si="72"/>
        <v>11300</v>
      </c>
      <c r="N1159" s="199" t="s">
        <v>5192</v>
      </c>
      <c r="O1159" s="199" t="s">
        <v>3871</v>
      </c>
      <c r="P1159" s="199" t="s">
        <v>5193</v>
      </c>
      <c r="Q1159" s="200" t="s">
        <v>781</v>
      </c>
      <c r="R1159" s="199"/>
      <c r="S1159" s="199"/>
      <c r="T1159" s="199" t="s">
        <v>782</v>
      </c>
      <c r="U1159" s="199"/>
      <c r="V1159" s="131" t="str">
        <f t="shared" si="73"/>
        <v>メスピラミッドダブルコネクタ 45mm アルミ</v>
      </c>
      <c r="W1159" s="115" t="str">
        <f t="shared" si="74"/>
        <v/>
      </c>
      <c r="X1159" s="115" t="str">
        <f t="shared" si="75"/>
        <v>mm アルミ</v>
      </c>
    </row>
    <row r="1160" spans="1:24" ht="13.5">
      <c r="A1160" s="199" t="s">
        <v>488</v>
      </c>
      <c r="B1160" s="199" t="s">
        <v>5194</v>
      </c>
      <c r="C1160" s="199" t="s">
        <v>3868</v>
      </c>
      <c r="D1160" s="199" t="s">
        <v>5195</v>
      </c>
      <c r="E1160" s="199" t="s">
        <v>371</v>
      </c>
      <c r="F1160" s="199" t="s">
        <v>312</v>
      </c>
      <c r="G1160" s="199" t="s">
        <v>465</v>
      </c>
      <c r="H1160" s="199" t="s">
        <v>470</v>
      </c>
      <c r="I1160" s="199"/>
      <c r="J1160" s="200" t="s">
        <v>489</v>
      </c>
      <c r="K1160" s="201">
        <v>8500</v>
      </c>
      <c r="L1160" s="201">
        <v>3500</v>
      </c>
      <c r="M1160" s="201">
        <f t="shared" si="72"/>
        <v>12000</v>
      </c>
      <c r="N1160" s="199" t="s">
        <v>5196</v>
      </c>
      <c r="O1160" s="199" t="s">
        <v>3871</v>
      </c>
      <c r="P1160" s="199" t="s">
        <v>5197</v>
      </c>
      <c r="Q1160" s="200" t="s">
        <v>781</v>
      </c>
      <c r="R1160" s="199"/>
      <c r="S1160" s="199"/>
      <c r="T1160" s="199" t="s">
        <v>782</v>
      </c>
      <c r="U1160" s="199"/>
      <c r="V1160" s="131" t="str">
        <f t="shared" si="73"/>
        <v>メスピラミッドダブルコネクタ 60mm アルミ</v>
      </c>
      <c r="W1160" s="115" t="str">
        <f t="shared" si="74"/>
        <v/>
      </c>
      <c r="X1160" s="115" t="str">
        <f t="shared" si="75"/>
        <v>mm アルミ</v>
      </c>
    </row>
    <row r="1161" spans="1:24" ht="13.5">
      <c r="A1161" s="199" t="s">
        <v>488</v>
      </c>
      <c r="B1161" s="199" t="s">
        <v>5198</v>
      </c>
      <c r="C1161" s="199" t="s">
        <v>3868</v>
      </c>
      <c r="D1161" s="199" t="s">
        <v>5199</v>
      </c>
      <c r="E1161" s="199" t="s">
        <v>371</v>
      </c>
      <c r="F1161" s="199" t="s">
        <v>312</v>
      </c>
      <c r="G1161" s="199" t="s">
        <v>465</v>
      </c>
      <c r="H1161" s="199" t="s">
        <v>470</v>
      </c>
      <c r="I1161" s="199"/>
      <c r="J1161" s="200" t="s">
        <v>489</v>
      </c>
      <c r="K1161" s="201">
        <v>9300</v>
      </c>
      <c r="L1161" s="201">
        <v>3900</v>
      </c>
      <c r="M1161" s="201">
        <f t="shared" si="72"/>
        <v>13200</v>
      </c>
      <c r="N1161" s="199" t="s">
        <v>5200</v>
      </c>
      <c r="O1161" s="199" t="s">
        <v>3871</v>
      </c>
      <c r="P1161" s="199" t="s">
        <v>5201</v>
      </c>
      <c r="Q1161" s="200" t="s">
        <v>781</v>
      </c>
      <c r="R1161" s="199"/>
      <c r="S1161" s="199"/>
      <c r="T1161" s="199" t="s">
        <v>782</v>
      </c>
      <c r="U1161" s="199"/>
      <c r="V1161" s="131" t="str">
        <f t="shared" si="73"/>
        <v>メスピラミッドダブルコネクタ 75mm アルミ</v>
      </c>
      <c r="W1161" s="115" t="str">
        <f t="shared" si="74"/>
        <v/>
      </c>
      <c r="X1161" s="115" t="str">
        <f t="shared" si="75"/>
        <v>mm アルミ</v>
      </c>
    </row>
    <row r="1162" spans="1:24" ht="13.5">
      <c r="A1162" s="199" t="s">
        <v>488</v>
      </c>
      <c r="B1162" s="199" t="s">
        <v>5202</v>
      </c>
      <c r="C1162" s="199" t="s">
        <v>3868</v>
      </c>
      <c r="D1162" s="199" t="s">
        <v>5203</v>
      </c>
      <c r="E1162" s="199" t="s">
        <v>371</v>
      </c>
      <c r="F1162" s="199" t="s">
        <v>312</v>
      </c>
      <c r="G1162" s="199" t="s">
        <v>465</v>
      </c>
      <c r="H1162" s="199" t="s">
        <v>470</v>
      </c>
      <c r="I1162" s="199"/>
      <c r="J1162" s="200" t="s">
        <v>489</v>
      </c>
      <c r="K1162" s="201">
        <v>9800</v>
      </c>
      <c r="L1162" s="201">
        <v>4100</v>
      </c>
      <c r="M1162" s="201">
        <f t="shared" si="72"/>
        <v>13900</v>
      </c>
      <c r="N1162" s="199" t="s">
        <v>5204</v>
      </c>
      <c r="O1162" s="199" t="s">
        <v>3871</v>
      </c>
      <c r="P1162" s="199" t="s">
        <v>5205</v>
      </c>
      <c r="Q1162" s="200" t="s">
        <v>781</v>
      </c>
      <c r="R1162" s="199"/>
      <c r="S1162" s="199"/>
      <c r="T1162" s="199" t="s">
        <v>782</v>
      </c>
      <c r="U1162" s="199"/>
      <c r="V1162" s="131" t="str">
        <f t="shared" si="73"/>
        <v>メスピラミッドダブルコネクタ 32mm アルミ 150kg対応</v>
      </c>
      <c r="W1162" s="115" t="str">
        <f t="shared" si="74"/>
        <v/>
      </c>
      <c r="X1162" s="115" t="str">
        <f t="shared" si="75"/>
        <v>50kg対応</v>
      </c>
    </row>
    <row r="1163" spans="1:24" ht="13.5">
      <c r="A1163" s="199" t="s">
        <v>488</v>
      </c>
      <c r="B1163" s="199" t="s">
        <v>5206</v>
      </c>
      <c r="C1163" s="199" t="s">
        <v>3868</v>
      </c>
      <c r="D1163" s="199" t="s">
        <v>5207</v>
      </c>
      <c r="E1163" s="199" t="s">
        <v>371</v>
      </c>
      <c r="F1163" s="199" t="s">
        <v>312</v>
      </c>
      <c r="G1163" s="199" t="s">
        <v>465</v>
      </c>
      <c r="H1163" s="199" t="s">
        <v>470</v>
      </c>
      <c r="I1163" s="199"/>
      <c r="J1163" s="200" t="s">
        <v>489</v>
      </c>
      <c r="K1163" s="201">
        <v>10300</v>
      </c>
      <c r="L1163" s="201">
        <v>4300</v>
      </c>
      <c r="M1163" s="201">
        <f t="shared" si="72"/>
        <v>14600</v>
      </c>
      <c r="N1163" s="199" t="s">
        <v>5208</v>
      </c>
      <c r="O1163" s="199" t="s">
        <v>3871</v>
      </c>
      <c r="P1163" s="199" t="s">
        <v>5209</v>
      </c>
      <c r="Q1163" s="200" t="s">
        <v>781</v>
      </c>
      <c r="R1163" s="199"/>
      <c r="S1163" s="199"/>
      <c r="T1163" s="199" t="s">
        <v>782</v>
      </c>
      <c r="U1163" s="199"/>
      <c r="V1163" s="131" t="str">
        <f t="shared" si="73"/>
        <v>メスピラミッドダブルコネクタ 45mm アルミ 150kg対応</v>
      </c>
      <c r="W1163" s="115" t="str">
        <f t="shared" si="74"/>
        <v/>
      </c>
      <c r="X1163" s="115" t="str">
        <f t="shared" si="75"/>
        <v>50kg対応</v>
      </c>
    </row>
    <row r="1164" spans="1:24" ht="13.5">
      <c r="A1164" s="199" t="s">
        <v>488</v>
      </c>
      <c r="B1164" s="199" t="s">
        <v>5210</v>
      </c>
      <c r="C1164" s="199" t="s">
        <v>1775</v>
      </c>
      <c r="D1164" s="199" t="s">
        <v>5211</v>
      </c>
      <c r="E1164" s="199" t="s">
        <v>371</v>
      </c>
      <c r="F1164" s="199" t="s">
        <v>312</v>
      </c>
      <c r="G1164" s="199" t="s">
        <v>465</v>
      </c>
      <c r="H1164" s="199" t="s">
        <v>470</v>
      </c>
      <c r="I1164" s="199"/>
      <c r="J1164" s="200" t="s">
        <v>489</v>
      </c>
      <c r="K1164" s="201">
        <v>16200</v>
      </c>
      <c r="L1164" s="201">
        <v>6800</v>
      </c>
      <c r="M1164" s="201">
        <f t="shared" si="72"/>
        <v>23000</v>
      </c>
      <c r="N1164" s="199" t="s">
        <v>5212</v>
      </c>
      <c r="O1164" s="199" t="s">
        <v>1778</v>
      </c>
      <c r="P1164" s="199" t="s">
        <v>5213</v>
      </c>
      <c r="Q1164" s="200" t="s">
        <v>781</v>
      </c>
      <c r="R1164" s="199"/>
      <c r="S1164" s="199" t="s">
        <v>789</v>
      </c>
      <c r="T1164" s="199" t="s">
        <v>790</v>
      </c>
      <c r="U1164" s="199"/>
      <c r="V1164" s="131" t="str">
        <f t="shared" si="73"/>
        <v>メスダブルアダプタ　32mm　アルミ</v>
      </c>
      <c r="W1164" s="115" t="str">
        <f t="shared" si="74"/>
        <v/>
      </c>
      <c r="X1164" s="115" t="str">
        <f t="shared" si="75"/>
        <v>mm　アルミ</v>
      </c>
    </row>
    <row r="1165" spans="1:24" ht="13.5">
      <c r="A1165" s="199" t="s">
        <v>488</v>
      </c>
      <c r="B1165" s="199" t="s">
        <v>5214</v>
      </c>
      <c r="C1165" s="199" t="s">
        <v>1775</v>
      </c>
      <c r="D1165" s="199" t="s">
        <v>5215</v>
      </c>
      <c r="E1165" s="199" t="s">
        <v>371</v>
      </c>
      <c r="F1165" s="199" t="s">
        <v>312</v>
      </c>
      <c r="G1165" s="199" t="s">
        <v>465</v>
      </c>
      <c r="H1165" s="199" t="s">
        <v>470</v>
      </c>
      <c r="I1165" s="199"/>
      <c r="J1165" s="200" t="s">
        <v>489</v>
      </c>
      <c r="K1165" s="201">
        <v>17200</v>
      </c>
      <c r="L1165" s="201">
        <v>7200</v>
      </c>
      <c r="M1165" s="201">
        <f t="shared" si="72"/>
        <v>24400</v>
      </c>
      <c r="N1165" s="199" t="s">
        <v>5216</v>
      </c>
      <c r="O1165" s="199" t="s">
        <v>1778</v>
      </c>
      <c r="P1165" s="199" t="s">
        <v>5217</v>
      </c>
      <c r="Q1165" s="200" t="s">
        <v>781</v>
      </c>
      <c r="R1165" s="199"/>
      <c r="S1165" s="199" t="s">
        <v>789</v>
      </c>
      <c r="T1165" s="199" t="s">
        <v>790</v>
      </c>
      <c r="U1165" s="199"/>
      <c r="V1165" s="131" t="str">
        <f t="shared" si="73"/>
        <v>メスダブルアダプタ　45mm　アルミ</v>
      </c>
      <c r="W1165" s="115" t="str">
        <f t="shared" si="74"/>
        <v/>
      </c>
      <c r="X1165" s="115" t="str">
        <f t="shared" si="75"/>
        <v>mm　アルミ</v>
      </c>
    </row>
    <row r="1166" spans="1:24" ht="13.5">
      <c r="A1166" s="199" t="s">
        <v>488</v>
      </c>
      <c r="B1166" s="199" t="s">
        <v>5218</v>
      </c>
      <c r="C1166" s="199" t="s">
        <v>1775</v>
      </c>
      <c r="D1166" s="199" t="s">
        <v>5219</v>
      </c>
      <c r="E1166" s="199" t="s">
        <v>371</v>
      </c>
      <c r="F1166" s="199" t="s">
        <v>312</v>
      </c>
      <c r="G1166" s="199" t="s">
        <v>465</v>
      </c>
      <c r="H1166" s="199" t="s">
        <v>470</v>
      </c>
      <c r="I1166" s="199"/>
      <c r="J1166" s="200" t="s">
        <v>489</v>
      </c>
      <c r="K1166" s="201">
        <v>18200</v>
      </c>
      <c r="L1166" s="201">
        <v>7600</v>
      </c>
      <c r="M1166" s="201">
        <f t="shared" si="72"/>
        <v>25800</v>
      </c>
      <c r="N1166" s="199" t="s">
        <v>5220</v>
      </c>
      <c r="O1166" s="199" t="s">
        <v>1778</v>
      </c>
      <c r="P1166" s="199" t="s">
        <v>5221</v>
      </c>
      <c r="Q1166" s="200" t="s">
        <v>781</v>
      </c>
      <c r="R1166" s="199"/>
      <c r="S1166" s="199" t="s">
        <v>789</v>
      </c>
      <c r="T1166" s="199" t="s">
        <v>790</v>
      </c>
      <c r="U1166" s="199"/>
      <c r="V1166" s="131" t="str">
        <f t="shared" si="73"/>
        <v>メスダブルアダプタ　60mm　アルミ</v>
      </c>
      <c r="W1166" s="115" t="str">
        <f t="shared" si="74"/>
        <v/>
      </c>
      <c r="X1166" s="115" t="str">
        <f t="shared" si="75"/>
        <v>mm　アルミ</v>
      </c>
    </row>
    <row r="1167" spans="1:24" ht="13.5">
      <c r="A1167" s="199" t="s">
        <v>488</v>
      </c>
      <c r="B1167" s="199" t="s">
        <v>5222</v>
      </c>
      <c r="C1167" s="199" t="s">
        <v>1775</v>
      </c>
      <c r="D1167" s="199" t="s">
        <v>5223</v>
      </c>
      <c r="E1167" s="199" t="s">
        <v>371</v>
      </c>
      <c r="F1167" s="199" t="s">
        <v>312</v>
      </c>
      <c r="G1167" s="199" t="s">
        <v>465</v>
      </c>
      <c r="H1167" s="199" t="s">
        <v>470</v>
      </c>
      <c r="I1167" s="199"/>
      <c r="J1167" s="200" t="s">
        <v>489</v>
      </c>
      <c r="K1167" s="201">
        <v>19500</v>
      </c>
      <c r="L1167" s="201">
        <v>8100</v>
      </c>
      <c r="M1167" s="201">
        <f t="shared" si="72"/>
        <v>27600</v>
      </c>
      <c r="N1167" s="199" t="s">
        <v>5224</v>
      </c>
      <c r="O1167" s="199" t="s">
        <v>1778</v>
      </c>
      <c r="P1167" s="199" t="s">
        <v>5225</v>
      </c>
      <c r="Q1167" s="200" t="s">
        <v>781</v>
      </c>
      <c r="R1167" s="199"/>
      <c r="S1167" s="199" t="s">
        <v>789</v>
      </c>
      <c r="T1167" s="199" t="s">
        <v>790</v>
      </c>
      <c r="U1167" s="199"/>
      <c r="V1167" s="131" t="str">
        <f t="shared" si="73"/>
        <v>メスダブルアダプタ　75mm　アルミ</v>
      </c>
      <c r="W1167" s="115" t="str">
        <f t="shared" si="74"/>
        <v/>
      </c>
      <c r="X1167" s="115" t="str">
        <f t="shared" si="75"/>
        <v>mm　アルミ</v>
      </c>
    </row>
    <row r="1168" spans="1:24" ht="13.5">
      <c r="A1168" s="199" t="s">
        <v>488</v>
      </c>
      <c r="B1168" s="199" t="s">
        <v>5226</v>
      </c>
      <c r="C1168" s="199" t="s">
        <v>1775</v>
      </c>
      <c r="D1168" s="199" t="s">
        <v>5227</v>
      </c>
      <c r="E1168" s="199" t="s">
        <v>371</v>
      </c>
      <c r="F1168" s="199" t="s">
        <v>312</v>
      </c>
      <c r="G1168" s="199" t="s">
        <v>465</v>
      </c>
      <c r="H1168" s="199" t="s">
        <v>470</v>
      </c>
      <c r="I1168" s="199"/>
      <c r="J1168" s="200" t="s">
        <v>489</v>
      </c>
      <c r="K1168" s="201">
        <v>48000</v>
      </c>
      <c r="L1168" s="201">
        <v>15300</v>
      </c>
      <c r="M1168" s="201">
        <f t="shared" si="72"/>
        <v>63300</v>
      </c>
      <c r="N1168" s="199" t="s">
        <v>5228</v>
      </c>
      <c r="O1168" s="199" t="s">
        <v>1778</v>
      </c>
      <c r="P1168" s="199" t="s">
        <v>5229</v>
      </c>
      <c r="Q1168" s="200" t="s">
        <v>781</v>
      </c>
      <c r="R1168" s="199"/>
      <c r="S1168" s="199" t="s">
        <v>789</v>
      </c>
      <c r="T1168" s="199" t="s">
        <v>790</v>
      </c>
      <c r="U1168" s="199"/>
      <c r="V1168" s="131" t="str">
        <f t="shared" si="73"/>
        <v>高さ調整可能パイロン　77mm-95mm　アルミ</v>
      </c>
      <c r="W1168" s="115" t="str">
        <f t="shared" si="74"/>
        <v/>
      </c>
      <c r="X1168" s="115" t="str">
        <f t="shared" si="75"/>
        <v>mm　アルミ</v>
      </c>
    </row>
    <row r="1169" spans="1:24" ht="13.5">
      <c r="A1169" s="199" t="s">
        <v>488</v>
      </c>
      <c r="B1169" s="199" t="s">
        <v>5230</v>
      </c>
      <c r="C1169" s="199" t="s">
        <v>1775</v>
      </c>
      <c r="D1169" s="199" t="s">
        <v>5231</v>
      </c>
      <c r="E1169" s="199" t="s">
        <v>371</v>
      </c>
      <c r="F1169" s="199" t="s">
        <v>312</v>
      </c>
      <c r="G1169" s="199" t="s">
        <v>465</v>
      </c>
      <c r="H1169" s="199" t="s">
        <v>470</v>
      </c>
      <c r="I1169" s="199"/>
      <c r="J1169" s="200" t="s">
        <v>489</v>
      </c>
      <c r="K1169" s="201">
        <v>48000</v>
      </c>
      <c r="L1169" s="201">
        <v>15300</v>
      </c>
      <c r="M1169" s="201">
        <f t="shared" si="72"/>
        <v>63300</v>
      </c>
      <c r="N1169" s="199" t="s">
        <v>5232</v>
      </c>
      <c r="O1169" s="199" t="s">
        <v>1778</v>
      </c>
      <c r="P1169" s="199" t="s">
        <v>5233</v>
      </c>
      <c r="Q1169" s="200" t="s">
        <v>781</v>
      </c>
      <c r="R1169" s="199"/>
      <c r="S1169" s="199" t="s">
        <v>789</v>
      </c>
      <c r="T1169" s="199" t="s">
        <v>790</v>
      </c>
      <c r="U1169" s="199"/>
      <c r="V1169" s="131" t="str">
        <f t="shared" si="73"/>
        <v>高さ調整可能パイロン　94mm-128mm　アルミ</v>
      </c>
      <c r="W1169" s="115" t="str">
        <f t="shared" si="74"/>
        <v/>
      </c>
      <c r="X1169" s="115" t="str">
        <f t="shared" si="75"/>
        <v>mm　アルミ</v>
      </c>
    </row>
    <row r="1170" spans="1:24" ht="13.5">
      <c r="A1170" s="199" t="s">
        <v>488</v>
      </c>
      <c r="B1170" s="199" t="s">
        <v>5234</v>
      </c>
      <c r="C1170" s="199" t="s">
        <v>1775</v>
      </c>
      <c r="D1170" s="199" t="s">
        <v>5235</v>
      </c>
      <c r="E1170" s="199" t="s">
        <v>371</v>
      </c>
      <c r="F1170" s="199" t="s">
        <v>312</v>
      </c>
      <c r="G1170" s="199" t="s">
        <v>465</v>
      </c>
      <c r="H1170" s="199" t="s">
        <v>470</v>
      </c>
      <c r="I1170" s="199"/>
      <c r="J1170" s="200" t="s">
        <v>489</v>
      </c>
      <c r="K1170" s="201">
        <v>29600</v>
      </c>
      <c r="L1170" s="201">
        <v>12400</v>
      </c>
      <c r="M1170" s="201">
        <f t="shared" si="72"/>
        <v>42000</v>
      </c>
      <c r="N1170" s="199" t="s">
        <v>5236</v>
      </c>
      <c r="O1170" s="199" t="s">
        <v>1778</v>
      </c>
      <c r="P1170" s="199" t="s">
        <v>5237</v>
      </c>
      <c r="Q1170" s="200" t="s">
        <v>781</v>
      </c>
      <c r="R1170" s="199"/>
      <c r="S1170" s="199" t="s">
        <v>789</v>
      </c>
      <c r="T1170" s="199" t="s">
        <v>790</v>
      </c>
      <c r="U1170" s="199"/>
      <c r="V1170" s="131" t="str">
        <f t="shared" si="73"/>
        <v>メスダブルアダプタ　32mm　チタン</v>
      </c>
      <c r="W1170" s="115" t="str">
        <f t="shared" si="74"/>
        <v/>
      </c>
      <c r="X1170" s="115" t="str">
        <f t="shared" si="75"/>
        <v>mm　チタン</v>
      </c>
    </row>
    <row r="1171" spans="1:24" ht="13.5">
      <c r="A1171" s="199" t="s">
        <v>488</v>
      </c>
      <c r="B1171" s="199" t="s">
        <v>5238</v>
      </c>
      <c r="C1171" s="199" t="s">
        <v>1775</v>
      </c>
      <c r="D1171" s="199" t="s">
        <v>5239</v>
      </c>
      <c r="E1171" s="199" t="s">
        <v>371</v>
      </c>
      <c r="F1171" s="199" t="s">
        <v>312</v>
      </c>
      <c r="G1171" s="199" t="s">
        <v>465</v>
      </c>
      <c r="H1171" s="199" t="s">
        <v>470</v>
      </c>
      <c r="I1171" s="199"/>
      <c r="J1171" s="200" t="s">
        <v>489</v>
      </c>
      <c r="K1171" s="201">
        <v>30800</v>
      </c>
      <c r="L1171" s="201">
        <v>11800</v>
      </c>
      <c r="M1171" s="201">
        <f t="shared" si="72"/>
        <v>42600</v>
      </c>
      <c r="N1171" s="199" t="s">
        <v>5240</v>
      </c>
      <c r="O1171" s="199" t="s">
        <v>1778</v>
      </c>
      <c r="P1171" s="199" t="s">
        <v>5241</v>
      </c>
      <c r="Q1171" s="200" t="s">
        <v>781</v>
      </c>
      <c r="R1171" s="199"/>
      <c r="S1171" s="199" t="s">
        <v>789</v>
      </c>
      <c r="T1171" s="199" t="s">
        <v>790</v>
      </c>
      <c r="U1171" s="199"/>
      <c r="V1171" s="131" t="str">
        <f t="shared" si="73"/>
        <v>メスダブルアダプタ　45mm　チタン</v>
      </c>
      <c r="W1171" s="115" t="str">
        <f t="shared" si="74"/>
        <v/>
      </c>
      <c r="X1171" s="115" t="str">
        <f t="shared" si="75"/>
        <v>mm　チタン</v>
      </c>
    </row>
    <row r="1172" spans="1:24" ht="13.5">
      <c r="A1172" s="199" t="s">
        <v>488</v>
      </c>
      <c r="B1172" s="199" t="s">
        <v>5242</v>
      </c>
      <c r="C1172" s="199" t="s">
        <v>1775</v>
      </c>
      <c r="D1172" s="199" t="s">
        <v>5243</v>
      </c>
      <c r="E1172" s="199" t="s">
        <v>371</v>
      </c>
      <c r="F1172" s="199" t="s">
        <v>312</v>
      </c>
      <c r="G1172" s="199" t="s">
        <v>465</v>
      </c>
      <c r="H1172" s="199" t="s">
        <v>470</v>
      </c>
      <c r="I1172" s="199"/>
      <c r="J1172" s="200" t="s">
        <v>489</v>
      </c>
      <c r="K1172" s="201">
        <v>31200</v>
      </c>
      <c r="L1172" s="201">
        <v>11400</v>
      </c>
      <c r="M1172" s="201">
        <f t="shared" si="72"/>
        <v>42600</v>
      </c>
      <c r="N1172" s="199" t="s">
        <v>5244</v>
      </c>
      <c r="O1172" s="199" t="s">
        <v>1778</v>
      </c>
      <c r="P1172" s="199" t="s">
        <v>5245</v>
      </c>
      <c r="Q1172" s="200" t="s">
        <v>781</v>
      </c>
      <c r="R1172" s="199"/>
      <c r="S1172" s="199" t="s">
        <v>789</v>
      </c>
      <c r="T1172" s="199" t="s">
        <v>790</v>
      </c>
      <c r="U1172" s="199"/>
      <c r="V1172" s="131" t="str">
        <f t="shared" si="73"/>
        <v>メスダブルアダプタ　60mm　チタン</v>
      </c>
      <c r="W1172" s="115" t="str">
        <f t="shared" si="74"/>
        <v/>
      </c>
      <c r="X1172" s="115" t="str">
        <f t="shared" si="75"/>
        <v>mm　チタン</v>
      </c>
    </row>
    <row r="1173" spans="1:24" ht="13.5">
      <c r="A1173" s="199" t="s">
        <v>488</v>
      </c>
      <c r="B1173" s="199" t="s">
        <v>5246</v>
      </c>
      <c r="C1173" s="199" t="s">
        <v>1775</v>
      </c>
      <c r="D1173" s="199" t="s">
        <v>5247</v>
      </c>
      <c r="E1173" s="199" t="s">
        <v>371</v>
      </c>
      <c r="F1173" s="199" t="s">
        <v>312</v>
      </c>
      <c r="G1173" s="199" t="s">
        <v>465</v>
      </c>
      <c r="H1173" s="199" t="s">
        <v>470</v>
      </c>
      <c r="I1173" s="199"/>
      <c r="J1173" s="200" t="s">
        <v>489</v>
      </c>
      <c r="K1173" s="201">
        <v>33100</v>
      </c>
      <c r="L1173" s="201">
        <v>10500</v>
      </c>
      <c r="M1173" s="201">
        <f t="shared" si="72"/>
        <v>43600</v>
      </c>
      <c r="N1173" s="199" t="s">
        <v>5248</v>
      </c>
      <c r="O1173" s="199" t="s">
        <v>1778</v>
      </c>
      <c r="P1173" s="199" t="s">
        <v>5249</v>
      </c>
      <c r="Q1173" s="200" t="s">
        <v>781</v>
      </c>
      <c r="R1173" s="199"/>
      <c r="S1173" s="199" t="s">
        <v>789</v>
      </c>
      <c r="T1173" s="199" t="s">
        <v>790</v>
      </c>
      <c r="U1173" s="199"/>
      <c r="V1173" s="131" t="str">
        <f t="shared" si="73"/>
        <v>メスダブルアダプタ　75mm　チタン</v>
      </c>
      <c r="W1173" s="115" t="str">
        <f t="shared" si="74"/>
        <v/>
      </c>
      <c r="X1173" s="115" t="str">
        <f t="shared" si="75"/>
        <v>mm　チタン</v>
      </c>
    </row>
    <row r="1174" spans="1:24" ht="13.5">
      <c r="A1174" s="199" t="s">
        <v>488</v>
      </c>
      <c r="B1174" s="199" t="s">
        <v>5250</v>
      </c>
      <c r="C1174" s="199" t="s">
        <v>1775</v>
      </c>
      <c r="D1174" s="199" t="s">
        <v>5251</v>
      </c>
      <c r="E1174" s="199" t="s">
        <v>371</v>
      </c>
      <c r="F1174" s="199" t="s">
        <v>312</v>
      </c>
      <c r="G1174" s="199" t="s">
        <v>465</v>
      </c>
      <c r="H1174" s="199" t="s">
        <v>470</v>
      </c>
      <c r="I1174" s="199"/>
      <c r="J1174" s="200" t="s">
        <v>489</v>
      </c>
      <c r="K1174" s="201">
        <v>73300</v>
      </c>
      <c r="L1174" s="201">
        <v>15300</v>
      </c>
      <c r="M1174" s="201">
        <f t="shared" si="72"/>
        <v>88600</v>
      </c>
      <c r="N1174" s="199" t="s">
        <v>5252</v>
      </c>
      <c r="O1174" s="199" t="s">
        <v>1778</v>
      </c>
      <c r="P1174" s="199" t="s">
        <v>5253</v>
      </c>
      <c r="Q1174" s="200" t="s">
        <v>781</v>
      </c>
      <c r="R1174" s="199"/>
      <c r="S1174" s="199" t="s">
        <v>789</v>
      </c>
      <c r="T1174" s="199" t="s">
        <v>782</v>
      </c>
      <c r="U1174" s="199"/>
      <c r="V1174" s="131" t="str">
        <f t="shared" si="73"/>
        <v>シフトアダプタ　チタン</v>
      </c>
      <c r="W1174" s="115" t="str">
        <f t="shared" si="74"/>
        <v/>
      </c>
      <c r="X1174" s="115" t="str">
        <f t="shared" si="75"/>
        <v>プタ　チタン</v>
      </c>
    </row>
    <row r="1175" spans="1:24" ht="13.5">
      <c r="A1175" s="199" t="s">
        <v>488</v>
      </c>
      <c r="B1175" s="199" t="s">
        <v>5254</v>
      </c>
      <c r="C1175" s="199" t="s">
        <v>4557</v>
      </c>
      <c r="D1175" s="199" t="s">
        <v>5255</v>
      </c>
      <c r="E1175" s="199" t="s">
        <v>371</v>
      </c>
      <c r="F1175" s="199" t="s">
        <v>312</v>
      </c>
      <c r="G1175" s="199" t="s">
        <v>465</v>
      </c>
      <c r="H1175" s="199" t="s">
        <v>470</v>
      </c>
      <c r="I1175" s="199"/>
      <c r="J1175" s="200" t="s">
        <v>489</v>
      </c>
      <c r="K1175" s="201">
        <v>19800</v>
      </c>
      <c r="L1175" s="201">
        <v>8300</v>
      </c>
      <c r="M1175" s="201">
        <f t="shared" si="72"/>
        <v>28100</v>
      </c>
      <c r="N1175" s="199" t="s">
        <v>5256</v>
      </c>
      <c r="O1175" s="199" t="s">
        <v>4560</v>
      </c>
      <c r="P1175" s="199" t="s">
        <v>5257</v>
      </c>
      <c r="Q1175" s="200" t="s">
        <v>781</v>
      </c>
      <c r="R1175" s="199"/>
      <c r="S1175" s="199"/>
      <c r="T1175" s="199" t="s">
        <v>782</v>
      </c>
      <c r="U1175" s="199"/>
      <c r="V1175" s="131" t="str">
        <f t="shared" si="73"/>
        <v>ダブルアダプター32mmチタン</v>
      </c>
      <c r="W1175" s="115" t="str">
        <f t="shared" si="74"/>
        <v/>
      </c>
      <c r="X1175" s="115" t="str">
        <f t="shared" si="75"/>
        <v>2mmチタン</v>
      </c>
    </row>
    <row r="1176" spans="1:24" ht="13.5">
      <c r="A1176" s="199" t="s">
        <v>488</v>
      </c>
      <c r="B1176" s="199" t="s">
        <v>5258</v>
      </c>
      <c r="C1176" s="199" t="s">
        <v>4557</v>
      </c>
      <c r="D1176" s="199" t="s">
        <v>5259</v>
      </c>
      <c r="E1176" s="199" t="s">
        <v>371</v>
      </c>
      <c r="F1176" s="199" t="s">
        <v>312</v>
      </c>
      <c r="G1176" s="199" t="s">
        <v>465</v>
      </c>
      <c r="H1176" s="199" t="s">
        <v>470</v>
      </c>
      <c r="I1176" s="199"/>
      <c r="J1176" s="200" t="s">
        <v>489</v>
      </c>
      <c r="K1176" s="201">
        <v>22400</v>
      </c>
      <c r="L1176" s="201">
        <v>9400</v>
      </c>
      <c r="M1176" s="201">
        <f t="shared" si="72"/>
        <v>31800</v>
      </c>
      <c r="N1176" s="199" t="s">
        <v>5260</v>
      </c>
      <c r="O1176" s="199" t="s">
        <v>4560</v>
      </c>
      <c r="P1176" s="199" t="s">
        <v>5261</v>
      </c>
      <c r="Q1176" s="200" t="s">
        <v>781</v>
      </c>
      <c r="R1176" s="199"/>
      <c r="S1176" s="199"/>
      <c r="T1176" s="199" t="s">
        <v>782</v>
      </c>
      <c r="U1176" s="199"/>
      <c r="V1176" s="131" t="str">
        <f t="shared" si="73"/>
        <v>ダブルアダプター45mmチタン</v>
      </c>
      <c r="W1176" s="115" t="str">
        <f t="shared" si="74"/>
        <v/>
      </c>
      <c r="X1176" s="115" t="str">
        <f t="shared" si="75"/>
        <v>5mmチタン</v>
      </c>
    </row>
    <row r="1177" spans="1:24" ht="13.5">
      <c r="A1177" s="199" t="s">
        <v>488</v>
      </c>
      <c r="B1177" s="199" t="s">
        <v>5262</v>
      </c>
      <c r="C1177" s="199" t="s">
        <v>4557</v>
      </c>
      <c r="D1177" s="199" t="s">
        <v>5263</v>
      </c>
      <c r="E1177" s="199" t="s">
        <v>371</v>
      </c>
      <c r="F1177" s="199" t="s">
        <v>312</v>
      </c>
      <c r="G1177" s="199" t="s">
        <v>465</v>
      </c>
      <c r="H1177" s="199" t="s">
        <v>470</v>
      </c>
      <c r="I1177" s="199"/>
      <c r="J1177" s="200" t="s">
        <v>489</v>
      </c>
      <c r="K1177" s="201">
        <v>25300</v>
      </c>
      <c r="L1177" s="201">
        <v>10600</v>
      </c>
      <c r="M1177" s="201">
        <f t="shared" si="72"/>
        <v>35900</v>
      </c>
      <c r="N1177" s="199" t="s">
        <v>5264</v>
      </c>
      <c r="O1177" s="199" t="s">
        <v>4560</v>
      </c>
      <c r="P1177" s="199" t="s">
        <v>5265</v>
      </c>
      <c r="Q1177" s="200" t="s">
        <v>781</v>
      </c>
      <c r="R1177" s="199"/>
      <c r="S1177" s="199"/>
      <c r="T1177" s="199" t="s">
        <v>782</v>
      </c>
      <c r="U1177" s="199"/>
      <c r="V1177" s="131" t="str">
        <f t="shared" si="73"/>
        <v>ダブルアダプター60mmチタン</v>
      </c>
      <c r="W1177" s="115" t="str">
        <f t="shared" si="74"/>
        <v/>
      </c>
      <c r="X1177" s="115" t="str">
        <f t="shared" si="75"/>
        <v>0mmチタン</v>
      </c>
    </row>
    <row r="1178" spans="1:24" ht="13.5">
      <c r="A1178" s="199" t="s">
        <v>488</v>
      </c>
      <c r="B1178" s="199" t="s">
        <v>5266</v>
      </c>
      <c r="C1178" s="199" t="s">
        <v>4557</v>
      </c>
      <c r="D1178" s="199" t="s">
        <v>5267</v>
      </c>
      <c r="E1178" s="199" t="s">
        <v>371</v>
      </c>
      <c r="F1178" s="199" t="s">
        <v>312</v>
      </c>
      <c r="G1178" s="199" t="s">
        <v>465</v>
      </c>
      <c r="H1178" s="199" t="s">
        <v>470</v>
      </c>
      <c r="I1178" s="199"/>
      <c r="J1178" s="200" t="s">
        <v>489</v>
      </c>
      <c r="K1178" s="201">
        <v>28200</v>
      </c>
      <c r="L1178" s="201">
        <v>11800</v>
      </c>
      <c r="M1178" s="201">
        <f t="shared" si="72"/>
        <v>40000</v>
      </c>
      <c r="N1178" s="199" t="s">
        <v>5268</v>
      </c>
      <c r="O1178" s="199" t="s">
        <v>4560</v>
      </c>
      <c r="P1178" s="199" t="s">
        <v>5269</v>
      </c>
      <c r="Q1178" s="200" t="s">
        <v>781</v>
      </c>
      <c r="R1178" s="199"/>
      <c r="S1178" s="199"/>
      <c r="T1178" s="199" t="s">
        <v>782</v>
      </c>
      <c r="U1178" s="199"/>
      <c r="V1178" s="131" t="str">
        <f t="shared" si="73"/>
        <v>ダブルアダプター75mmチタン</v>
      </c>
      <c r="W1178" s="115" t="str">
        <f t="shared" si="74"/>
        <v/>
      </c>
      <c r="X1178" s="115" t="str">
        <f t="shared" si="75"/>
        <v>5mmチタン</v>
      </c>
    </row>
    <row r="1179" spans="1:24" ht="13.5">
      <c r="A1179" s="199" t="s">
        <v>488</v>
      </c>
      <c r="B1179" s="199" t="s">
        <v>5270</v>
      </c>
      <c r="C1179" s="199" t="s">
        <v>4557</v>
      </c>
      <c r="D1179" s="199" t="s">
        <v>5271</v>
      </c>
      <c r="E1179" s="199" t="s">
        <v>371</v>
      </c>
      <c r="F1179" s="199" t="s">
        <v>312</v>
      </c>
      <c r="G1179" s="199" t="s">
        <v>465</v>
      </c>
      <c r="H1179" s="199" t="s">
        <v>470</v>
      </c>
      <c r="I1179" s="199"/>
      <c r="J1179" s="200" t="s">
        <v>489</v>
      </c>
      <c r="K1179" s="201">
        <v>49000</v>
      </c>
      <c r="L1179" s="201">
        <v>15600</v>
      </c>
      <c r="M1179" s="201">
        <f t="shared" si="72"/>
        <v>64600</v>
      </c>
      <c r="N1179" s="199" t="s">
        <v>5272</v>
      </c>
      <c r="O1179" s="199" t="s">
        <v>4560</v>
      </c>
      <c r="P1179" s="199" t="s">
        <v>5273</v>
      </c>
      <c r="Q1179" s="200" t="s">
        <v>781</v>
      </c>
      <c r="R1179" s="199"/>
      <c r="S1179" s="199"/>
      <c r="T1179" s="199" t="s">
        <v>782</v>
      </c>
      <c r="U1179" s="199"/>
      <c r="V1179" s="131" t="str">
        <f t="shared" si="73"/>
        <v>高さ調整機構付ダブルアダプター59-72ｍｍチタン</v>
      </c>
      <c r="W1179" s="115" t="str">
        <f t="shared" si="74"/>
        <v/>
      </c>
      <c r="X1179" s="115" t="str">
        <f t="shared" si="75"/>
        <v>2ｍｍチタン</v>
      </c>
    </row>
    <row r="1180" spans="1:24" ht="13.5">
      <c r="A1180" s="199" t="s">
        <v>490</v>
      </c>
      <c r="B1180" s="199" t="s">
        <v>5274</v>
      </c>
      <c r="C1180" s="199" t="s">
        <v>1113</v>
      </c>
      <c r="D1180" s="199" t="s">
        <v>5275</v>
      </c>
      <c r="E1180" s="199" t="s">
        <v>371</v>
      </c>
      <c r="F1180" s="199" t="s">
        <v>312</v>
      </c>
      <c r="G1180" s="199" t="s">
        <v>465</v>
      </c>
      <c r="H1180" s="199" t="s">
        <v>470</v>
      </c>
      <c r="I1180" s="199"/>
      <c r="J1180" s="200" t="s">
        <v>491</v>
      </c>
      <c r="K1180" s="201">
        <v>3400</v>
      </c>
      <c r="L1180" s="201">
        <v>1400</v>
      </c>
      <c r="M1180" s="201">
        <f t="shared" si="72"/>
        <v>4800</v>
      </c>
      <c r="N1180" s="199" t="s">
        <v>5276</v>
      </c>
      <c r="O1180" s="199" t="s">
        <v>2736</v>
      </c>
      <c r="P1180" s="199" t="s">
        <v>5277</v>
      </c>
      <c r="Q1180" s="200" t="s">
        <v>781</v>
      </c>
      <c r="R1180" s="199"/>
      <c r="S1180" s="199" t="s">
        <v>789</v>
      </c>
      <c r="T1180" s="199" t="s">
        <v>790</v>
      </c>
      <c r="U1180" s="199"/>
      <c r="V1180" s="131" t="str">
        <f t="shared" si="73"/>
        <v>十字すべり子（0mm）</v>
      </c>
      <c r="W1180" s="115" t="str">
        <f t="shared" si="74"/>
        <v/>
      </c>
      <c r="X1180" s="115" t="str">
        <f t="shared" si="75"/>
        <v>子（0mm）</v>
      </c>
    </row>
    <row r="1181" spans="1:24" ht="13.5">
      <c r="A1181" s="199" t="s">
        <v>490</v>
      </c>
      <c r="B1181" s="199" t="s">
        <v>5278</v>
      </c>
      <c r="C1181" s="199" t="s">
        <v>1113</v>
      </c>
      <c r="D1181" s="199" t="s">
        <v>5279</v>
      </c>
      <c r="E1181" s="199" t="s">
        <v>371</v>
      </c>
      <c r="F1181" s="199" t="s">
        <v>312</v>
      </c>
      <c r="G1181" s="199" t="s">
        <v>465</v>
      </c>
      <c r="H1181" s="199" t="s">
        <v>470</v>
      </c>
      <c r="I1181" s="199"/>
      <c r="J1181" s="200" t="s">
        <v>491</v>
      </c>
      <c r="K1181" s="201">
        <v>8000</v>
      </c>
      <c r="L1181" s="201">
        <v>3300</v>
      </c>
      <c r="M1181" s="201">
        <f t="shared" si="72"/>
        <v>11300</v>
      </c>
      <c r="N1181" s="199" t="s">
        <v>5280</v>
      </c>
      <c r="O1181" s="199" t="s">
        <v>2736</v>
      </c>
      <c r="P1181" s="199" t="s">
        <v>5281</v>
      </c>
      <c r="Q1181" s="200" t="s">
        <v>781</v>
      </c>
      <c r="R1181" s="199"/>
      <c r="S1181" s="199" t="s">
        <v>789</v>
      </c>
      <c r="T1181" s="199" t="s">
        <v>790</v>
      </c>
      <c r="U1181" s="199"/>
      <c r="V1181" s="131" t="str">
        <f t="shared" si="73"/>
        <v>十字すべり子（10,20,30,40,50mm）</v>
      </c>
      <c r="W1181" s="115" t="str">
        <f t="shared" si="74"/>
        <v/>
      </c>
      <c r="X1181" s="115" t="str">
        <f t="shared" si="75"/>
        <v>,50mm）</v>
      </c>
    </row>
    <row r="1182" spans="1:24" ht="13.5">
      <c r="A1182" s="199" t="s">
        <v>490</v>
      </c>
      <c r="B1182" s="199" t="s">
        <v>5282</v>
      </c>
      <c r="C1182" s="199" t="s">
        <v>1113</v>
      </c>
      <c r="D1182" s="199" t="s">
        <v>5283</v>
      </c>
      <c r="E1182" s="199" t="s">
        <v>371</v>
      </c>
      <c r="F1182" s="199" t="s">
        <v>312</v>
      </c>
      <c r="G1182" s="199" t="s">
        <v>465</v>
      </c>
      <c r="H1182" s="199" t="s">
        <v>470</v>
      </c>
      <c r="I1182" s="199"/>
      <c r="J1182" s="200" t="s">
        <v>491</v>
      </c>
      <c r="K1182" s="201">
        <v>8700</v>
      </c>
      <c r="L1182" s="201">
        <v>3600</v>
      </c>
      <c r="M1182" s="201">
        <f t="shared" si="72"/>
        <v>12300</v>
      </c>
      <c r="N1182" s="199" t="s">
        <v>5284</v>
      </c>
      <c r="O1182" s="199" t="s">
        <v>2736</v>
      </c>
      <c r="P1182" s="199" t="s">
        <v>5285</v>
      </c>
      <c r="Q1182" s="200" t="s">
        <v>781</v>
      </c>
      <c r="R1182" s="199"/>
      <c r="S1182" s="199" t="s">
        <v>789</v>
      </c>
      <c r="T1182" s="199" t="s">
        <v>790</v>
      </c>
      <c r="U1182" s="199"/>
      <c r="V1182" s="131" t="str">
        <f t="shared" si="73"/>
        <v>十字すべり子延長継手（50mm）</v>
      </c>
      <c r="W1182" s="115" t="str">
        <f t="shared" si="74"/>
        <v/>
      </c>
      <c r="X1182" s="115" t="str">
        <f t="shared" si="75"/>
        <v>（50mm）</v>
      </c>
    </row>
    <row r="1183" spans="1:24" ht="13.5">
      <c r="A1183" s="199" t="s">
        <v>490</v>
      </c>
      <c r="B1183" s="199" t="s">
        <v>5286</v>
      </c>
      <c r="C1183" s="199" t="s">
        <v>1119</v>
      </c>
      <c r="D1183" s="199" t="s">
        <v>5287</v>
      </c>
      <c r="E1183" s="199" t="s">
        <v>371</v>
      </c>
      <c r="F1183" s="199" t="s">
        <v>312</v>
      </c>
      <c r="G1183" s="199" t="s">
        <v>465</v>
      </c>
      <c r="H1183" s="199" t="s">
        <v>470</v>
      </c>
      <c r="I1183" s="199"/>
      <c r="J1183" s="200" t="s">
        <v>491</v>
      </c>
      <c r="K1183" s="201">
        <v>2300</v>
      </c>
      <c r="L1183" s="201">
        <v>950</v>
      </c>
      <c r="M1183" s="201">
        <f t="shared" si="72"/>
        <v>3250</v>
      </c>
      <c r="N1183" s="199" t="s">
        <v>5288</v>
      </c>
      <c r="O1183" s="199" t="s">
        <v>3776</v>
      </c>
      <c r="P1183" s="199" t="s">
        <v>5289</v>
      </c>
      <c r="Q1183" s="200" t="s">
        <v>781</v>
      </c>
      <c r="R1183" s="199"/>
      <c r="S1183" s="199"/>
      <c r="T1183" s="199" t="s">
        <v>782</v>
      </c>
      <c r="U1183" s="199"/>
      <c r="V1183" s="131" t="str">
        <f t="shared" si="73"/>
        <v>スペーサー（1/2インチ）</v>
      </c>
      <c r="W1183" s="115" t="str">
        <f t="shared" si="74"/>
        <v/>
      </c>
      <c r="X1183" s="115" t="str">
        <f t="shared" si="75"/>
        <v>/2インチ）</v>
      </c>
    </row>
    <row r="1184" spans="1:24" ht="13.5">
      <c r="A1184" s="199" t="s">
        <v>490</v>
      </c>
      <c r="B1184" s="199" t="s">
        <v>5290</v>
      </c>
      <c r="C1184" s="199" t="s">
        <v>1119</v>
      </c>
      <c r="D1184" s="199" t="s">
        <v>5291</v>
      </c>
      <c r="E1184" s="199" t="s">
        <v>371</v>
      </c>
      <c r="F1184" s="199" t="s">
        <v>312</v>
      </c>
      <c r="G1184" s="199" t="s">
        <v>465</v>
      </c>
      <c r="H1184" s="199" t="s">
        <v>470</v>
      </c>
      <c r="I1184" s="199"/>
      <c r="J1184" s="200" t="s">
        <v>491</v>
      </c>
      <c r="K1184" s="201">
        <v>3100</v>
      </c>
      <c r="L1184" s="201">
        <v>1300</v>
      </c>
      <c r="M1184" s="201">
        <f t="shared" si="72"/>
        <v>4400</v>
      </c>
      <c r="N1184" s="199" t="s">
        <v>5292</v>
      </c>
      <c r="O1184" s="199" t="s">
        <v>3776</v>
      </c>
      <c r="P1184" s="199" t="s">
        <v>5293</v>
      </c>
      <c r="Q1184" s="200" t="s">
        <v>781</v>
      </c>
      <c r="R1184" s="199"/>
      <c r="S1184" s="199"/>
      <c r="T1184" s="199" t="s">
        <v>782</v>
      </c>
      <c r="U1184" s="199"/>
      <c r="V1184" s="131" t="str">
        <f t="shared" si="73"/>
        <v>スペーサー（1インチ）</v>
      </c>
      <c r="W1184" s="115" t="str">
        <f t="shared" si="74"/>
        <v/>
      </c>
      <c r="X1184" s="115" t="str">
        <f t="shared" si="75"/>
        <v>（1インチ）</v>
      </c>
    </row>
    <row r="1185" spans="1:24" ht="13.5">
      <c r="A1185" s="199" t="s">
        <v>490</v>
      </c>
      <c r="B1185" s="199" t="s">
        <v>5294</v>
      </c>
      <c r="C1185" s="199" t="s">
        <v>1119</v>
      </c>
      <c r="D1185" s="199" t="s">
        <v>5295</v>
      </c>
      <c r="E1185" s="199" t="s">
        <v>371</v>
      </c>
      <c r="F1185" s="199" t="s">
        <v>312</v>
      </c>
      <c r="G1185" s="199" t="s">
        <v>465</v>
      </c>
      <c r="H1185" s="199" t="s">
        <v>470</v>
      </c>
      <c r="I1185" s="199"/>
      <c r="J1185" s="200" t="s">
        <v>491</v>
      </c>
      <c r="K1185" s="201">
        <v>3800</v>
      </c>
      <c r="L1185" s="201">
        <v>1500</v>
      </c>
      <c r="M1185" s="201">
        <f t="shared" si="72"/>
        <v>5300</v>
      </c>
      <c r="N1185" s="199" t="s">
        <v>5296</v>
      </c>
      <c r="O1185" s="199" t="s">
        <v>3776</v>
      </c>
      <c r="P1185" s="199" t="s">
        <v>5297</v>
      </c>
      <c r="Q1185" s="200" t="s">
        <v>781</v>
      </c>
      <c r="R1185" s="199"/>
      <c r="S1185" s="199"/>
      <c r="T1185" s="199" t="s">
        <v>782</v>
      </c>
      <c r="U1185" s="199"/>
      <c r="V1185" s="131" t="str">
        <f t="shared" si="73"/>
        <v>スペーサー（1　1/2インチ）</v>
      </c>
      <c r="W1185" s="115" t="str">
        <f t="shared" si="74"/>
        <v/>
      </c>
      <c r="X1185" s="115" t="str">
        <f t="shared" si="75"/>
        <v>/2インチ）</v>
      </c>
    </row>
    <row r="1186" spans="1:24" ht="13.5">
      <c r="A1186" s="199" t="s">
        <v>490</v>
      </c>
      <c r="B1186" s="199" t="s">
        <v>5298</v>
      </c>
      <c r="C1186" s="199" t="s">
        <v>1119</v>
      </c>
      <c r="D1186" s="199" t="s">
        <v>5299</v>
      </c>
      <c r="E1186" s="199" t="s">
        <v>371</v>
      </c>
      <c r="F1186" s="199" t="s">
        <v>312</v>
      </c>
      <c r="G1186" s="199" t="s">
        <v>465</v>
      </c>
      <c r="H1186" s="199" t="s">
        <v>470</v>
      </c>
      <c r="I1186" s="199"/>
      <c r="J1186" s="200" t="s">
        <v>491</v>
      </c>
      <c r="K1186" s="201">
        <v>4200</v>
      </c>
      <c r="L1186" s="201">
        <v>1700</v>
      </c>
      <c r="M1186" s="201">
        <f t="shared" si="72"/>
        <v>5900</v>
      </c>
      <c r="N1186" s="199" t="s">
        <v>5300</v>
      </c>
      <c r="O1186" s="199" t="s">
        <v>3776</v>
      </c>
      <c r="P1186" s="199" t="s">
        <v>5301</v>
      </c>
      <c r="Q1186" s="200" t="s">
        <v>781</v>
      </c>
      <c r="R1186" s="199"/>
      <c r="S1186" s="199"/>
      <c r="T1186" s="199" t="s">
        <v>782</v>
      </c>
      <c r="U1186" s="199"/>
      <c r="V1186" s="131" t="str">
        <f t="shared" si="73"/>
        <v>スペーサー（2インチ）</v>
      </c>
      <c r="W1186" s="115" t="str">
        <f t="shared" si="74"/>
        <v/>
      </c>
      <c r="X1186" s="115" t="str">
        <f t="shared" si="75"/>
        <v>（2インチ）</v>
      </c>
    </row>
    <row r="1187" spans="1:24" ht="13.5">
      <c r="A1187" s="199" t="s">
        <v>492</v>
      </c>
      <c r="B1187" s="199" t="s">
        <v>5302</v>
      </c>
      <c r="C1187" s="199" t="s">
        <v>784</v>
      </c>
      <c r="D1187" s="199" t="s">
        <v>5303</v>
      </c>
      <c r="E1187" s="199" t="s">
        <v>371</v>
      </c>
      <c r="F1187" s="199" t="s">
        <v>312</v>
      </c>
      <c r="G1187" s="199" t="s">
        <v>465</v>
      </c>
      <c r="H1187" s="199" t="s">
        <v>470</v>
      </c>
      <c r="I1187" s="199"/>
      <c r="J1187" s="200" t="s">
        <v>493</v>
      </c>
      <c r="K1187" s="201">
        <v>11040</v>
      </c>
      <c r="L1187" s="201">
        <v>4560</v>
      </c>
      <c r="M1187" s="201">
        <f t="shared" si="72"/>
        <v>15600</v>
      </c>
      <c r="N1187" s="199" t="s">
        <v>5304</v>
      </c>
      <c r="O1187" s="199" t="s">
        <v>787</v>
      </c>
      <c r="P1187" s="199" t="s">
        <v>5305</v>
      </c>
      <c r="Q1187" s="200" t="s">
        <v>781</v>
      </c>
      <c r="R1187" s="199"/>
      <c r="S1187" s="199"/>
      <c r="T1187" s="199" t="s">
        <v>782</v>
      </c>
      <c r="U1187" s="199"/>
      <c r="V1187" s="131" t="str">
        <f t="shared" si="73"/>
        <v>回旋穴あきピラミッド　チタン</v>
      </c>
      <c r="W1187" s="115" t="str">
        <f t="shared" si="74"/>
        <v/>
      </c>
      <c r="X1187" s="115" t="str">
        <f t="shared" si="75"/>
        <v>ッド　チタン</v>
      </c>
    </row>
    <row r="1188" spans="1:24" ht="13.5">
      <c r="A1188" s="199" t="s">
        <v>492</v>
      </c>
      <c r="B1188" s="199" t="s">
        <v>5306</v>
      </c>
      <c r="C1188" s="199" t="s">
        <v>776</v>
      </c>
      <c r="D1188" s="199" t="s">
        <v>5307</v>
      </c>
      <c r="E1188" s="199" t="s">
        <v>371</v>
      </c>
      <c r="F1188" s="199" t="s">
        <v>312</v>
      </c>
      <c r="G1188" s="199" t="s">
        <v>465</v>
      </c>
      <c r="H1188" s="199" t="s">
        <v>470</v>
      </c>
      <c r="I1188" s="199"/>
      <c r="J1188" s="200" t="s">
        <v>493</v>
      </c>
      <c r="K1188" s="201">
        <v>16700</v>
      </c>
      <c r="L1188" s="201">
        <v>7000</v>
      </c>
      <c r="M1188" s="201">
        <f t="shared" si="72"/>
        <v>23700</v>
      </c>
      <c r="N1188" s="199" t="s">
        <v>5308</v>
      </c>
      <c r="O1188" s="199" t="s">
        <v>779</v>
      </c>
      <c r="P1188" s="199" t="s">
        <v>5309</v>
      </c>
      <c r="Q1188" s="200" t="s">
        <v>781</v>
      </c>
      <c r="R1188" s="199"/>
      <c r="S1188" s="199"/>
      <c r="T1188" s="199" t="s">
        <v>782</v>
      </c>
      <c r="U1188" s="199"/>
      <c r="V1188" s="131" t="str">
        <f t="shared" si="73"/>
        <v>ステンソケット用ピラミッドアダプタ</v>
      </c>
      <c r="W1188" s="115" t="str">
        <f t="shared" si="74"/>
        <v/>
      </c>
      <c r="X1188" s="115" t="str">
        <f t="shared" si="75"/>
        <v>ッドアダプタ</v>
      </c>
    </row>
    <row r="1189" spans="1:24" ht="13.5">
      <c r="A1189" s="199" t="s">
        <v>492</v>
      </c>
      <c r="B1189" s="199" t="s">
        <v>5310</v>
      </c>
      <c r="C1189" s="199" t="s">
        <v>1113</v>
      </c>
      <c r="D1189" s="199" t="s">
        <v>5311</v>
      </c>
      <c r="E1189" s="199" t="s">
        <v>371</v>
      </c>
      <c r="F1189" s="199" t="s">
        <v>312</v>
      </c>
      <c r="G1189" s="199" t="s">
        <v>465</v>
      </c>
      <c r="H1189" s="199" t="s">
        <v>470</v>
      </c>
      <c r="I1189" s="199"/>
      <c r="J1189" s="200" t="s">
        <v>493</v>
      </c>
      <c r="K1189" s="201">
        <v>13200</v>
      </c>
      <c r="L1189" s="201">
        <v>5500</v>
      </c>
      <c r="M1189" s="201">
        <f t="shared" si="72"/>
        <v>18700</v>
      </c>
      <c r="N1189" s="199" t="s">
        <v>5312</v>
      </c>
      <c r="O1189" s="199" t="s">
        <v>2736</v>
      </c>
      <c r="P1189" s="199" t="s">
        <v>5313</v>
      </c>
      <c r="Q1189" s="200" t="s">
        <v>781</v>
      </c>
      <c r="R1189" s="199"/>
      <c r="S1189" s="199" t="s">
        <v>789</v>
      </c>
      <c r="T1189" s="199" t="s">
        <v>790</v>
      </c>
      <c r="U1189" s="199"/>
      <c r="V1189" s="131" t="str">
        <f t="shared" si="73"/>
        <v>ねじつきジャック</v>
      </c>
      <c r="W1189" s="115" t="str">
        <f t="shared" si="74"/>
        <v/>
      </c>
      <c r="X1189" s="115" t="str">
        <f t="shared" si="75"/>
        <v>つきジャック</v>
      </c>
    </row>
    <row r="1190" spans="1:24" ht="13.5">
      <c r="A1190" s="199" t="s">
        <v>492</v>
      </c>
      <c r="B1190" s="199" t="s">
        <v>5314</v>
      </c>
      <c r="C1190" s="199" t="s">
        <v>1113</v>
      </c>
      <c r="D1190" s="199" t="s">
        <v>5315</v>
      </c>
      <c r="E1190" s="199" t="s">
        <v>371</v>
      </c>
      <c r="F1190" s="199" t="s">
        <v>312</v>
      </c>
      <c r="G1190" s="199" t="s">
        <v>465</v>
      </c>
      <c r="H1190" s="199" t="s">
        <v>470</v>
      </c>
      <c r="I1190" s="199"/>
      <c r="J1190" s="200" t="s">
        <v>493</v>
      </c>
      <c r="K1190" s="201">
        <v>11900</v>
      </c>
      <c r="L1190" s="201">
        <v>4900</v>
      </c>
      <c r="M1190" s="201">
        <f t="shared" si="72"/>
        <v>16800</v>
      </c>
      <c r="N1190" s="199" t="s">
        <v>5316</v>
      </c>
      <c r="O1190" s="199" t="s">
        <v>2736</v>
      </c>
      <c r="P1190" s="199" t="s">
        <v>5317</v>
      </c>
      <c r="Q1190" s="200" t="s">
        <v>781</v>
      </c>
      <c r="R1190" s="199"/>
      <c r="S1190" s="199" t="s">
        <v>854</v>
      </c>
      <c r="T1190" s="199" t="s">
        <v>782</v>
      </c>
      <c r="U1190" s="199"/>
      <c r="V1190" s="131" t="str">
        <f t="shared" si="73"/>
        <v>ねじつきプラグ</v>
      </c>
      <c r="W1190" s="115" t="str">
        <f t="shared" si="74"/>
        <v/>
      </c>
      <c r="X1190" s="115" t="str">
        <f t="shared" si="75"/>
        <v>じつきプラグ</v>
      </c>
    </row>
    <row r="1191" spans="1:24" ht="13.5">
      <c r="A1191" s="199" t="s">
        <v>492</v>
      </c>
      <c r="B1191" s="199" t="s">
        <v>5318</v>
      </c>
      <c r="C1191" s="199" t="s">
        <v>3868</v>
      </c>
      <c r="D1191" s="199" t="s">
        <v>5319</v>
      </c>
      <c r="E1191" s="199" t="s">
        <v>371</v>
      </c>
      <c r="F1191" s="199" t="s">
        <v>312</v>
      </c>
      <c r="G1191" s="199" t="s">
        <v>465</v>
      </c>
      <c r="H1191" s="199" t="s">
        <v>470</v>
      </c>
      <c r="I1191" s="199"/>
      <c r="J1191" s="200" t="s">
        <v>493</v>
      </c>
      <c r="K1191" s="201">
        <v>9000</v>
      </c>
      <c r="L1191" s="201">
        <v>3700</v>
      </c>
      <c r="M1191" s="201">
        <f t="shared" si="72"/>
        <v>12700</v>
      </c>
      <c r="N1191" s="199" t="s">
        <v>5320</v>
      </c>
      <c r="O1191" s="199" t="s">
        <v>3871</v>
      </c>
      <c r="P1191" s="199" t="s">
        <v>5321</v>
      </c>
      <c r="Q1191" s="200" t="s">
        <v>781</v>
      </c>
      <c r="R1191" s="199"/>
      <c r="S1191" s="199"/>
      <c r="T1191" s="199" t="s">
        <v>782</v>
      </c>
      <c r="U1191" s="199"/>
      <c r="V1191" s="131" t="str">
        <f t="shared" si="73"/>
        <v>φ36mmネジ式オスピラミッドアダプタ</v>
      </c>
      <c r="W1191" s="115" t="str">
        <f t="shared" si="74"/>
        <v/>
      </c>
      <c r="X1191" s="115" t="str">
        <f t="shared" si="75"/>
        <v>ッドアダプタ</v>
      </c>
    </row>
    <row r="1192" spans="1:24" ht="13.5">
      <c r="A1192" s="199" t="s">
        <v>492</v>
      </c>
      <c r="B1192" s="199" t="s">
        <v>5322</v>
      </c>
      <c r="C1192" s="199" t="s">
        <v>3868</v>
      </c>
      <c r="D1192" s="199" t="s">
        <v>5323</v>
      </c>
      <c r="E1192" s="199" t="s">
        <v>371</v>
      </c>
      <c r="F1192" s="199" t="s">
        <v>312</v>
      </c>
      <c r="G1192" s="199" t="s">
        <v>465</v>
      </c>
      <c r="H1192" s="199" t="s">
        <v>470</v>
      </c>
      <c r="I1192" s="199"/>
      <c r="J1192" s="200" t="s">
        <v>493</v>
      </c>
      <c r="K1192" s="201">
        <v>9700</v>
      </c>
      <c r="L1192" s="201">
        <v>4000</v>
      </c>
      <c r="M1192" s="201">
        <f t="shared" si="72"/>
        <v>13700</v>
      </c>
      <c r="N1192" s="199" t="s">
        <v>5324</v>
      </c>
      <c r="O1192" s="199" t="s">
        <v>3871</v>
      </c>
      <c r="P1192" s="199" t="s">
        <v>5325</v>
      </c>
      <c r="Q1192" s="200" t="s">
        <v>781</v>
      </c>
      <c r="R1192" s="199"/>
      <c r="S1192" s="199"/>
      <c r="T1192" s="199" t="s">
        <v>782</v>
      </c>
      <c r="U1192" s="199"/>
      <c r="V1192" s="131" t="str">
        <f t="shared" si="73"/>
        <v>φ36mm雌ネジ ネジ式オスピラミッドアダプタ</v>
      </c>
      <c r="W1192" s="115" t="str">
        <f t="shared" si="74"/>
        <v/>
      </c>
      <c r="X1192" s="115" t="str">
        <f t="shared" si="75"/>
        <v>ッドアダプタ</v>
      </c>
    </row>
    <row r="1193" spans="1:24" ht="13.5">
      <c r="A1193" s="199" t="s">
        <v>492</v>
      </c>
      <c r="B1193" s="199" t="s">
        <v>5326</v>
      </c>
      <c r="C1193" s="199" t="s">
        <v>1775</v>
      </c>
      <c r="D1193" s="199" t="s">
        <v>5327</v>
      </c>
      <c r="E1193" s="199" t="s">
        <v>371</v>
      </c>
      <c r="F1193" s="199" t="s">
        <v>312</v>
      </c>
      <c r="G1193" s="199" t="s">
        <v>465</v>
      </c>
      <c r="H1193" s="199" t="s">
        <v>470</v>
      </c>
      <c r="I1193" s="199"/>
      <c r="J1193" s="200" t="s">
        <v>493</v>
      </c>
      <c r="K1193" s="201">
        <v>8200</v>
      </c>
      <c r="L1193" s="201">
        <v>3400</v>
      </c>
      <c r="M1193" s="201">
        <f t="shared" si="72"/>
        <v>11600</v>
      </c>
      <c r="N1193" s="199" t="s">
        <v>5328</v>
      </c>
      <c r="O1193" s="199" t="s">
        <v>1778</v>
      </c>
      <c r="P1193" s="199" t="s">
        <v>5329</v>
      </c>
      <c r="Q1193" s="200" t="s">
        <v>781</v>
      </c>
      <c r="R1193" s="199"/>
      <c r="S1193" s="199" t="s">
        <v>789</v>
      </c>
      <c r="T1193" s="199" t="s">
        <v>790</v>
      </c>
      <c r="U1193" s="199"/>
      <c r="V1193" s="131" t="str">
        <f t="shared" si="73"/>
        <v>ソケット直結オスピラミッド　ステンレス</v>
      </c>
      <c r="W1193" s="115" t="str">
        <f t="shared" si="74"/>
        <v/>
      </c>
      <c r="X1193" s="115" t="str">
        <f t="shared" si="75"/>
        <v>　ステンレス</v>
      </c>
    </row>
    <row r="1194" spans="1:24" ht="13.5">
      <c r="A1194" s="199" t="s">
        <v>492</v>
      </c>
      <c r="B1194" s="199" t="s">
        <v>5330</v>
      </c>
      <c r="C1194" s="199" t="s">
        <v>1775</v>
      </c>
      <c r="D1194" s="199" t="s">
        <v>5331</v>
      </c>
      <c r="E1194" s="199" t="s">
        <v>371</v>
      </c>
      <c r="F1194" s="199" t="s">
        <v>312</v>
      </c>
      <c r="G1194" s="199" t="s">
        <v>465</v>
      </c>
      <c r="H1194" s="199" t="s">
        <v>470</v>
      </c>
      <c r="I1194" s="199"/>
      <c r="J1194" s="200" t="s">
        <v>493</v>
      </c>
      <c r="K1194" s="201">
        <v>18400</v>
      </c>
      <c r="L1194" s="201">
        <v>7700</v>
      </c>
      <c r="M1194" s="201">
        <f t="shared" si="72"/>
        <v>26100</v>
      </c>
      <c r="N1194" s="199" t="s">
        <v>5332</v>
      </c>
      <c r="O1194" s="199" t="s">
        <v>1778</v>
      </c>
      <c r="P1194" s="199" t="s">
        <v>5333</v>
      </c>
      <c r="Q1194" s="200" t="s">
        <v>781</v>
      </c>
      <c r="R1194" s="199"/>
      <c r="S1194" s="199" t="s">
        <v>789</v>
      </c>
      <c r="T1194" s="199" t="s">
        <v>790</v>
      </c>
      <c r="U1194" s="199"/>
      <c r="V1194" s="131" t="str">
        <f t="shared" si="73"/>
        <v>ソケット直結オスピラミッド　チタン</v>
      </c>
      <c r="W1194" s="115" t="str">
        <f t="shared" si="74"/>
        <v/>
      </c>
      <c r="X1194" s="115" t="str">
        <f t="shared" si="75"/>
        <v>ッド　チタン</v>
      </c>
    </row>
    <row r="1195" spans="1:24" ht="13.5">
      <c r="A1195" s="199" t="s">
        <v>492</v>
      </c>
      <c r="B1195" s="199" t="s">
        <v>5334</v>
      </c>
      <c r="C1195" s="199" t="s">
        <v>2894</v>
      </c>
      <c r="D1195" s="199" t="s">
        <v>5335</v>
      </c>
      <c r="E1195" s="199" t="s">
        <v>371</v>
      </c>
      <c r="F1195" s="199" t="s">
        <v>312</v>
      </c>
      <c r="G1195" s="199" t="s">
        <v>465</v>
      </c>
      <c r="H1195" s="199" t="s">
        <v>470</v>
      </c>
      <c r="I1195" s="199"/>
      <c r="J1195" s="200" t="s">
        <v>493</v>
      </c>
      <c r="K1195" s="201">
        <v>15880</v>
      </c>
      <c r="L1195" s="201">
        <v>6620</v>
      </c>
      <c r="M1195" s="201">
        <f t="shared" si="72"/>
        <v>22500</v>
      </c>
      <c r="N1195" s="199" t="s">
        <v>5336</v>
      </c>
      <c r="O1195" s="199" t="s">
        <v>3242</v>
      </c>
      <c r="P1195" s="199" t="s">
        <v>5337</v>
      </c>
      <c r="Q1195" s="200" t="s">
        <v>781</v>
      </c>
      <c r="R1195" s="199"/>
      <c r="S1195" s="199"/>
      <c r="T1195" s="199" t="s">
        <v>782</v>
      </c>
      <c r="U1195" s="199"/>
      <c r="V1195" s="131" t="str">
        <f t="shared" si="73"/>
        <v>BULLDOG ネジ付ピラミッド オス チタン</v>
      </c>
      <c r="W1195" s="115" t="str">
        <f t="shared" si="74"/>
        <v/>
      </c>
      <c r="X1195" s="115" t="str">
        <f t="shared" si="75"/>
        <v>オス チタン</v>
      </c>
    </row>
    <row r="1196" spans="1:24" ht="13.5">
      <c r="A1196" s="199" t="s">
        <v>492</v>
      </c>
      <c r="B1196" s="199" t="s">
        <v>5338</v>
      </c>
      <c r="C1196" s="199" t="s">
        <v>4557</v>
      </c>
      <c r="D1196" s="199" t="s">
        <v>5339</v>
      </c>
      <c r="E1196" s="199" t="s">
        <v>371</v>
      </c>
      <c r="F1196" s="199" t="s">
        <v>312</v>
      </c>
      <c r="G1196" s="199" t="s">
        <v>465</v>
      </c>
      <c r="H1196" s="199" t="s">
        <v>470</v>
      </c>
      <c r="I1196" s="199"/>
      <c r="J1196" s="200" t="s">
        <v>493</v>
      </c>
      <c r="K1196" s="201">
        <v>15400</v>
      </c>
      <c r="L1196" s="201">
        <v>6400</v>
      </c>
      <c r="M1196" s="201">
        <f t="shared" si="72"/>
        <v>21800</v>
      </c>
      <c r="N1196" s="199" t="s">
        <v>5340</v>
      </c>
      <c r="O1196" s="199" t="s">
        <v>4560</v>
      </c>
      <c r="P1196" s="199" t="s">
        <v>5341</v>
      </c>
      <c r="Q1196" s="200" t="s">
        <v>781</v>
      </c>
      <c r="R1196" s="199"/>
      <c r="S1196" s="199"/>
      <c r="T1196" s="199" t="s">
        <v>782</v>
      </c>
      <c r="U1196" s="199"/>
      <c r="V1196" s="131" t="str">
        <f t="shared" si="73"/>
        <v>φ36ネジピラミッドチタン</v>
      </c>
      <c r="W1196" s="115" t="str">
        <f t="shared" si="74"/>
        <v/>
      </c>
      <c r="X1196" s="115" t="str">
        <f t="shared" si="75"/>
        <v>ミッドチタン</v>
      </c>
    </row>
    <row r="1197" spans="1:24" ht="13.5">
      <c r="A1197" s="199" t="s">
        <v>492</v>
      </c>
      <c r="B1197" s="199" t="s">
        <v>5342</v>
      </c>
      <c r="C1197" s="199" t="s">
        <v>4557</v>
      </c>
      <c r="D1197" s="199" t="s">
        <v>5343</v>
      </c>
      <c r="E1197" s="199" t="s">
        <v>371</v>
      </c>
      <c r="F1197" s="199" t="s">
        <v>312</v>
      </c>
      <c r="G1197" s="199" t="s">
        <v>465</v>
      </c>
      <c r="H1197" s="199" t="s">
        <v>470</v>
      </c>
      <c r="I1197" s="199"/>
      <c r="J1197" s="200" t="s">
        <v>493</v>
      </c>
      <c r="K1197" s="201">
        <v>9300</v>
      </c>
      <c r="L1197" s="201">
        <v>3900</v>
      </c>
      <c r="M1197" s="201">
        <f t="shared" si="72"/>
        <v>13200</v>
      </c>
      <c r="N1197" s="199" t="s">
        <v>5344</v>
      </c>
      <c r="O1197" s="199" t="s">
        <v>4560</v>
      </c>
      <c r="P1197" s="199" t="s">
        <v>5345</v>
      </c>
      <c r="Q1197" s="200" t="s">
        <v>781</v>
      </c>
      <c r="R1197" s="199"/>
      <c r="S1197" s="199"/>
      <c r="T1197" s="199" t="s">
        <v>782</v>
      </c>
      <c r="U1197" s="199"/>
      <c r="V1197" s="131" t="str">
        <f t="shared" si="73"/>
        <v>φ36ネジピラミッドステンレス</v>
      </c>
      <c r="W1197" s="115" t="str">
        <f t="shared" si="74"/>
        <v/>
      </c>
      <c r="X1197" s="115" t="str">
        <f t="shared" si="75"/>
        <v>ドステンレス</v>
      </c>
    </row>
    <row r="1198" spans="1:24" ht="13.5">
      <c r="A1198" s="199" t="s">
        <v>492</v>
      </c>
      <c r="B1198" s="199" t="s">
        <v>5346</v>
      </c>
      <c r="C1198" s="199" t="s">
        <v>4557</v>
      </c>
      <c r="D1198" s="199" t="s">
        <v>5347</v>
      </c>
      <c r="E1198" s="199" t="s">
        <v>371</v>
      </c>
      <c r="F1198" s="199" t="s">
        <v>312</v>
      </c>
      <c r="G1198" s="199" t="s">
        <v>465</v>
      </c>
      <c r="H1198" s="199" t="s">
        <v>470</v>
      </c>
      <c r="I1198" s="199"/>
      <c r="J1198" s="200" t="s">
        <v>493</v>
      </c>
      <c r="K1198" s="201">
        <v>5500</v>
      </c>
      <c r="L1198" s="201">
        <v>2300</v>
      </c>
      <c r="M1198" s="201">
        <f t="shared" si="72"/>
        <v>7800</v>
      </c>
      <c r="N1198" s="199" t="s">
        <v>5348</v>
      </c>
      <c r="O1198" s="199" t="s">
        <v>4613</v>
      </c>
      <c r="P1198" s="199" t="s">
        <v>5341</v>
      </c>
      <c r="Q1198" s="200" t="s">
        <v>781</v>
      </c>
      <c r="R1198" s="199"/>
      <c r="S1198" s="199"/>
      <c r="T1198" s="199" t="s">
        <v>782</v>
      </c>
      <c r="U1198" s="199"/>
      <c r="V1198" s="131" t="str">
        <f t="shared" si="73"/>
        <v>φ36ネジピラミッドチタン</v>
      </c>
      <c r="W1198" s="115" t="str">
        <f t="shared" si="74"/>
        <v/>
      </c>
      <c r="X1198" s="115" t="str">
        <f t="shared" si="75"/>
        <v>ミッドチタン</v>
      </c>
    </row>
    <row r="1199" spans="1:24" ht="13.5">
      <c r="A1199" s="199" t="s">
        <v>494</v>
      </c>
      <c r="B1199" s="199" t="s">
        <v>5349</v>
      </c>
      <c r="C1199" s="199" t="s">
        <v>796</v>
      </c>
      <c r="D1199" s="199" t="s">
        <v>5350</v>
      </c>
      <c r="E1199" s="199" t="s">
        <v>371</v>
      </c>
      <c r="F1199" s="199" t="s">
        <v>312</v>
      </c>
      <c r="G1199" s="199" t="s">
        <v>465</v>
      </c>
      <c r="H1199" s="199" t="s">
        <v>470</v>
      </c>
      <c r="I1199" s="199"/>
      <c r="J1199" s="200" t="s">
        <v>240</v>
      </c>
      <c r="K1199" s="201">
        <v>30000</v>
      </c>
      <c r="L1199" s="201">
        <v>12600</v>
      </c>
      <c r="M1199" s="201">
        <f t="shared" si="72"/>
        <v>42600</v>
      </c>
      <c r="N1199" s="199" t="s">
        <v>5351</v>
      </c>
      <c r="O1199" s="199" t="s">
        <v>799</v>
      </c>
      <c r="P1199" s="199" t="s">
        <v>5352</v>
      </c>
      <c r="Q1199" s="200" t="s">
        <v>781</v>
      </c>
      <c r="R1199" s="199"/>
      <c r="S1199" s="199" t="s">
        <v>789</v>
      </c>
      <c r="T1199" s="199" t="s">
        <v>790</v>
      </c>
      <c r="U1199" s="199"/>
      <c r="V1199" s="131" t="str">
        <f t="shared" si="73"/>
        <v>スライディングアダプター　アルミ</v>
      </c>
      <c r="W1199" s="115" t="str">
        <f t="shared" si="74"/>
        <v/>
      </c>
      <c r="X1199" s="115" t="str">
        <f t="shared" si="75"/>
        <v>ター　アルミ</v>
      </c>
    </row>
    <row r="1200" spans="1:24" ht="13.5">
      <c r="A1200" s="199" t="s">
        <v>494</v>
      </c>
      <c r="B1200" s="199" t="s">
        <v>5353</v>
      </c>
      <c r="C1200" s="199" t="s">
        <v>796</v>
      </c>
      <c r="D1200" s="199" t="s">
        <v>5354</v>
      </c>
      <c r="E1200" s="199" t="s">
        <v>371</v>
      </c>
      <c r="F1200" s="199" t="s">
        <v>312</v>
      </c>
      <c r="G1200" s="199" t="s">
        <v>465</v>
      </c>
      <c r="H1200" s="199" t="s">
        <v>470</v>
      </c>
      <c r="I1200" s="199"/>
      <c r="J1200" s="200" t="s">
        <v>240</v>
      </c>
      <c r="K1200" s="201">
        <v>11000</v>
      </c>
      <c r="L1200" s="201">
        <v>4600</v>
      </c>
      <c r="M1200" s="201">
        <f t="shared" si="72"/>
        <v>15600</v>
      </c>
      <c r="N1200" s="199" t="s">
        <v>5355</v>
      </c>
      <c r="O1200" s="199" t="s">
        <v>799</v>
      </c>
      <c r="P1200" s="199" t="s">
        <v>5356</v>
      </c>
      <c r="Q1200" s="200" t="s">
        <v>781</v>
      </c>
      <c r="R1200" s="199"/>
      <c r="S1200" s="199" t="s">
        <v>789</v>
      </c>
      <c r="T1200" s="199" t="s">
        <v>790</v>
      </c>
      <c r="U1200" s="199"/>
      <c r="V1200" s="131" t="str">
        <f t="shared" si="73"/>
        <v>ピラミッド　レシーバー　ネジ式</v>
      </c>
      <c r="W1200" s="115" t="str">
        <f t="shared" si="74"/>
        <v/>
      </c>
      <c r="X1200" s="115" t="str">
        <f t="shared" si="75"/>
        <v>バー　ネジ式</v>
      </c>
    </row>
    <row r="1201" spans="1:24" ht="13.5">
      <c r="A1201" s="199" t="s">
        <v>494</v>
      </c>
      <c r="B1201" s="199" t="s">
        <v>5357</v>
      </c>
      <c r="C1201" s="199" t="s">
        <v>796</v>
      </c>
      <c r="D1201" s="199" t="s">
        <v>5358</v>
      </c>
      <c r="E1201" s="199" t="s">
        <v>371</v>
      </c>
      <c r="F1201" s="199" t="s">
        <v>312</v>
      </c>
      <c r="G1201" s="199" t="s">
        <v>465</v>
      </c>
      <c r="H1201" s="199" t="s">
        <v>470</v>
      </c>
      <c r="I1201" s="199"/>
      <c r="J1201" s="200" t="s">
        <v>240</v>
      </c>
      <c r="K1201" s="201">
        <v>29000</v>
      </c>
      <c r="L1201" s="201">
        <v>12100</v>
      </c>
      <c r="M1201" s="201">
        <f t="shared" si="72"/>
        <v>41100</v>
      </c>
      <c r="N1201" s="199" t="s">
        <v>5359</v>
      </c>
      <c r="O1201" s="199" t="s">
        <v>799</v>
      </c>
      <c r="P1201" s="199" t="s">
        <v>5360</v>
      </c>
      <c r="Q1201" s="200" t="s">
        <v>781</v>
      </c>
      <c r="R1201" s="199"/>
      <c r="S1201" s="199" t="s">
        <v>789</v>
      </c>
      <c r="T1201" s="199" t="s">
        <v>790</v>
      </c>
      <c r="U1201" s="199"/>
      <c r="V1201" s="131" t="str">
        <f t="shared" si="73"/>
        <v>ピラミッド　アダプター　ネジ式</v>
      </c>
      <c r="W1201" s="115" t="str">
        <f t="shared" si="74"/>
        <v/>
      </c>
      <c r="X1201" s="115" t="str">
        <f t="shared" si="75"/>
        <v>ター　ネジ式</v>
      </c>
    </row>
    <row r="1202" spans="1:24" ht="13.5">
      <c r="A1202" s="199" t="s">
        <v>494</v>
      </c>
      <c r="B1202" s="199" t="s">
        <v>5361</v>
      </c>
      <c r="C1202" s="199" t="s">
        <v>796</v>
      </c>
      <c r="D1202" s="199" t="s">
        <v>5362</v>
      </c>
      <c r="E1202" s="199" t="s">
        <v>371</v>
      </c>
      <c r="F1202" s="199" t="s">
        <v>312</v>
      </c>
      <c r="G1202" s="199" t="s">
        <v>465</v>
      </c>
      <c r="H1202" s="199" t="s">
        <v>470</v>
      </c>
      <c r="I1202" s="199"/>
      <c r="J1202" s="200" t="s">
        <v>240</v>
      </c>
      <c r="K1202" s="201">
        <v>16000</v>
      </c>
      <c r="L1202" s="201">
        <v>6700</v>
      </c>
      <c r="M1202" s="201">
        <f t="shared" si="72"/>
        <v>22700</v>
      </c>
      <c r="N1202" s="199" t="s">
        <v>5363</v>
      </c>
      <c r="O1202" s="199" t="s">
        <v>799</v>
      </c>
      <c r="P1202" s="199" t="s">
        <v>5364</v>
      </c>
      <c r="Q1202" s="200" t="s">
        <v>781</v>
      </c>
      <c r="R1202" s="199"/>
      <c r="S1202" s="199" t="s">
        <v>789</v>
      </c>
      <c r="T1202" s="199" t="s">
        <v>790</v>
      </c>
      <c r="U1202" s="199"/>
      <c r="V1202" s="131" t="str">
        <f t="shared" si="73"/>
        <v>スライディングプレート</v>
      </c>
      <c r="W1202" s="115" t="str">
        <f t="shared" si="74"/>
        <v/>
      </c>
      <c r="X1202" s="115" t="str">
        <f t="shared" si="75"/>
        <v>ングプレート</v>
      </c>
    </row>
    <row r="1203" spans="1:24" ht="13.5">
      <c r="A1203" s="199" t="s">
        <v>494</v>
      </c>
      <c r="B1203" s="199" t="s">
        <v>5365</v>
      </c>
      <c r="C1203" s="199" t="s">
        <v>776</v>
      </c>
      <c r="D1203" s="199" t="s">
        <v>5366</v>
      </c>
      <c r="E1203" s="199" t="s">
        <v>371</v>
      </c>
      <c r="F1203" s="199" t="s">
        <v>312</v>
      </c>
      <c r="G1203" s="199" t="s">
        <v>465</v>
      </c>
      <c r="H1203" s="199" t="s">
        <v>470</v>
      </c>
      <c r="I1203" s="199"/>
      <c r="J1203" s="200" t="s">
        <v>240</v>
      </c>
      <c r="K1203" s="201">
        <v>24700</v>
      </c>
      <c r="L1203" s="201">
        <v>10300</v>
      </c>
      <c r="M1203" s="201">
        <f t="shared" si="72"/>
        <v>35000</v>
      </c>
      <c r="N1203" s="199" t="s">
        <v>5367</v>
      </c>
      <c r="O1203" s="199" t="s">
        <v>779</v>
      </c>
      <c r="P1203" s="199" t="s">
        <v>5368</v>
      </c>
      <c r="Q1203" s="200" t="s">
        <v>781</v>
      </c>
      <c r="R1203" s="199"/>
      <c r="S1203" s="199"/>
      <c r="T1203" s="199" t="s">
        <v>782</v>
      </c>
      <c r="U1203" s="199"/>
      <c r="V1203" s="131" t="str">
        <f t="shared" si="73"/>
        <v>ピラミッドレシーバー凹溝付</v>
      </c>
      <c r="W1203" s="115" t="str">
        <f t="shared" si="74"/>
        <v/>
      </c>
      <c r="X1203" s="115" t="str">
        <f t="shared" si="75"/>
        <v>ーバー凹溝付</v>
      </c>
    </row>
    <row r="1204" spans="1:24" ht="13.5">
      <c r="A1204" s="199" t="s">
        <v>494</v>
      </c>
      <c r="B1204" s="199" t="s">
        <v>5369</v>
      </c>
      <c r="C1204" s="199" t="s">
        <v>776</v>
      </c>
      <c r="D1204" s="199" t="s">
        <v>5370</v>
      </c>
      <c r="E1204" s="199" t="s">
        <v>371</v>
      </c>
      <c r="F1204" s="199" t="s">
        <v>312</v>
      </c>
      <c r="G1204" s="199" t="s">
        <v>465</v>
      </c>
      <c r="H1204" s="199" t="s">
        <v>470</v>
      </c>
      <c r="I1204" s="199"/>
      <c r="J1204" s="200" t="s">
        <v>240</v>
      </c>
      <c r="K1204" s="201">
        <v>21000</v>
      </c>
      <c r="L1204" s="201">
        <v>8800</v>
      </c>
      <c r="M1204" s="201">
        <f t="shared" si="72"/>
        <v>29800</v>
      </c>
      <c r="N1204" s="199" t="s">
        <v>5371</v>
      </c>
      <c r="O1204" s="199" t="s">
        <v>779</v>
      </c>
      <c r="P1204" s="199" t="s">
        <v>5372</v>
      </c>
      <c r="Q1204" s="200" t="s">
        <v>781</v>
      </c>
      <c r="R1204" s="199"/>
      <c r="S1204" s="199"/>
      <c r="T1204" s="199" t="s">
        <v>782</v>
      </c>
      <c r="U1204" s="199"/>
      <c r="V1204" s="131" t="str">
        <f t="shared" si="73"/>
        <v>ピラミッドレシーバー凸溝付</v>
      </c>
      <c r="W1204" s="115" t="str">
        <f t="shared" si="74"/>
        <v/>
      </c>
      <c r="X1204" s="115" t="str">
        <f t="shared" si="75"/>
        <v>ーバー凸溝付</v>
      </c>
    </row>
    <row r="1205" spans="1:24" ht="13.5">
      <c r="A1205" s="199" t="s">
        <v>494</v>
      </c>
      <c r="B1205" s="199" t="s">
        <v>5373</v>
      </c>
      <c r="C1205" s="199" t="s">
        <v>776</v>
      </c>
      <c r="D1205" s="199" t="s">
        <v>5374</v>
      </c>
      <c r="E1205" s="199" t="s">
        <v>371</v>
      </c>
      <c r="F1205" s="199" t="s">
        <v>312</v>
      </c>
      <c r="G1205" s="199" t="s">
        <v>465</v>
      </c>
      <c r="H1205" s="199" t="s">
        <v>470</v>
      </c>
      <c r="I1205" s="199"/>
      <c r="J1205" s="200" t="s">
        <v>240</v>
      </c>
      <c r="K1205" s="201">
        <v>24500</v>
      </c>
      <c r="L1205" s="201">
        <v>10200</v>
      </c>
      <c r="M1205" s="201">
        <f t="shared" si="72"/>
        <v>34700</v>
      </c>
      <c r="N1205" s="199" t="s">
        <v>5375</v>
      </c>
      <c r="O1205" s="199" t="s">
        <v>779</v>
      </c>
      <c r="P1205" s="199" t="s">
        <v>5376</v>
      </c>
      <c r="Q1205" s="200" t="s">
        <v>781</v>
      </c>
      <c r="R1205" s="199"/>
      <c r="S1205" s="199"/>
      <c r="T1205" s="199" t="s">
        <v>782</v>
      </c>
      <c r="U1205" s="199"/>
      <c r="V1205" s="131" t="str">
        <f t="shared" si="73"/>
        <v>ピラミッド凹溝付</v>
      </c>
      <c r="W1205" s="115" t="str">
        <f t="shared" si="74"/>
        <v/>
      </c>
      <c r="X1205" s="115" t="str">
        <f t="shared" si="75"/>
        <v>ミッド凹溝付</v>
      </c>
    </row>
    <row r="1206" spans="1:24" ht="13.5">
      <c r="A1206" s="199" t="s">
        <v>494</v>
      </c>
      <c r="B1206" s="199" t="s">
        <v>5377</v>
      </c>
      <c r="C1206" s="199" t="s">
        <v>776</v>
      </c>
      <c r="D1206" s="199" t="s">
        <v>5378</v>
      </c>
      <c r="E1206" s="199" t="s">
        <v>371</v>
      </c>
      <c r="F1206" s="199" t="s">
        <v>312</v>
      </c>
      <c r="G1206" s="199" t="s">
        <v>465</v>
      </c>
      <c r="H1206" s="199" t="s">
        <v>470</v>
      </c>
      <c r="I1206" s="199"/>
      <c r="J1206" s="200" t="s">
        <v>240</v>
      </c>
      <c r="K1206" s="201">
        <v>27100</v>
      </c>
      <c r="L1206" s="201">
        <v>11300</v>
      </c>
      <c r="M1206" s="201">
        <f t="shared" si="72"/>
        <v>38400</v>
      </c>
      <c r="N1206" s="199" t="s">
        <v>5379</v>
      </c>
      <c r="O1206" s="199" t="s">
        <v>779</v>
      </c>
      <c r="P1206" s="199" t="s">
        <v>5380</v>
      </c>
      <c r="Q1206" s="200" t="s">
        <v>781</v>
      </c>
      <c r="R1206" s="199"/>
      <c r="S1206" s="199"/>
      <c r="T1206" s="199" t="s">
        <v>782</v>
      </c>
      <c r="U1206" s="199"/>
      <c r="V1206" s="131" t="str">
        <f t="shared" si="73"/>
        <v>ピラミッド凸溝付</v>
      </c>
      <c r="W1206" s="115" t="str">
        <f t="shared" si="74"/>
        <v/>
      </c>
      <c r="X1206" s="115" t="str">
        <f t="shared" si="75"/>
        <v>ミッド凸溝付</v>
      </c>
    </row>
    <row r="1207" spans="1:24" ht="13.5">
      <c r="A1207" s="199" t="s">
        <v>494</v>
      </c>
      <c r="B1207" s="199" t="s">
        <v>5381</v>
      </c>
      <c r="C1207" s="199" t="s">
        <v>776</v>
      </c>
      <c r="D1207" s="199" t="s">
        <v>5382</v>
      </c>
      <c r="E1207" s="199" t="s">
        <v>371</v>
      </c>
      <c r="F1207" s="199" t="s">
        <v>312</v>
      </c>
      <c r="G1207" s="199" t="s">
        <v>465</v>
      </c>
      <c r="H1207" s="199" t="s">
        <v>470</v>
      </c>
      <c r="I1207" s="199"/>
      <c r="J1207" s="200" t="s">
        <v>240</v>
      </c>
      <c r="K1207" s="201">
        <v>24500</v>
      </c>
      <c r="L1207" s="201">
        <v>10200</v>
      </c>
      <c r="M1207" s="201">
        <f t="shared" si="72"/>
        <v>34700</v>
      </c>
      <c r="N1207" s="199" t="s">
        <v>5383</v>
      </c>
      <c r="O1207" s="199" t="s">
        <v>779</v>
      </c>
      <c r="P1207" s="199" t="s">
        <v>5384</v>
      </c>
      <c r="Q1207" s="200" t="s">
        <v>781</v>
      </c>
      <c r="R1207" s="199"/>
      <c r="S1207" s="199"/>
      <c r="T1207" s="199" t="s">
        <v>782</v>
      </c>
      <c r="U1207" s="199"/>
      <c r="V1207" s="131" t="str">
        <f t="shared" si="73"/>
        <v>凹凸付アダプター</v>
      </c>
      <c r="W1207" s="115" t="str">
        <f t="shared" si="74"/>
        <v/>
      </c>
      <c r="X1207" s="115" t="str">
        <f t="shared" si="75"/>
        <v>付アダプター</v>
      </c>
    </row>
    <row r="1208" spans="1:24" ht="13.5">
      <c r="A1208" s="199" t="s">
        <v>494</v>
      </c>
      <c r="B1208" s="199" t="s">
        <v>5385</v>
      </c>
      <c r="C1208" s="199" t="s">
        <v>776</v>
      </c>
      <c r="D1208" s="199" t="s">
        <v>5386</v>
      </c>
      <c r="E1208" s="199" t="s">
        <v>371</v>
      </c>
      <c r="F1208" s="199" t="s">
        <v>312</v>
      </c>
      <c r="G1208" s="199" t="s">
        <v>465</v>
      </c>
      <c r="H1208" s="199" t="s">
        <v>470</v>
      </c>
      <c r="I1208" s="199"/>
      <c r="J1208" s="200" t="s">
        <v>240</v>
      </c>
      <c r="K1208" s="201">
        <v>21000</v>
      </c>
      <c r="L1208" s="201">
        <v>8800</v>
      </c>
      <c r="M1208" s="201">
        <f t="shared" si="72"/>
        <v>29800</v>
      </c>
      <c r="N1208" s="199" t="s">
        <v>5387</v>
      </c>
      <c r="O1208" s="199" t="s">
        <v>779</v>
      </c>
      <c r="P1208" s="199" t="s">
        <v>5388</v>
      </c>
      <c r="Q1208" s="200" t="s">
        <v>781</v>
      </c>
      <c r="R1208" s="199"/>
      <c r="S1208" s="199"/>
      <c r="T1208" s="199" t="s">
        <v>782</v>
      </c>
      <c r="U1208" s="199"/>
      <c r="V1208" s="131" t="str">
        <f t="shared" si="73"/>
        <v>４ホールプレート凸溝付</v>
      </c>
      <c r="W1208" s="115" t="str">
        <f t="shared" si="74"/>
        <v/>
      </c>
      <c r="X1208" s="115" t="str">
        <f t="shared" si="75"/>
        <v>レート凸溝付</v>
      </c>
    </row>
    <row r="1209" spans="1:24" ht="13.5">
      <c r="A1209" s="199" t="s">
        <v>494</v>
      </c>
      <c r="B1209" s="199" t="s">
        <v>5389</v>
      </c>
      <c r="C1209" s="199" t="s">
        <v>1113</v>
      </c>
      <c r="D1209" s="199" t="s">
        <v>5390</v>
      </c>
      <c r="E1209" s="199" t="s">
        <v>371</v>
      </c>
      <c r="F1209" s="199" t="s">
        <v>312</v>
      </c>
      <c r="G1209" s="199" t="s">
        <v>465</v>
      </c>
      <c r="H1209" s="199" t="s">
        <v>470</v>
      </c>
      <c r="I1209" s="199"/>
      <c r="J1209" s="200" t="s">
        <v>240</v>
      </c>
      <c r="K1209" s="201">
        <v>7700</v>
      </c>
      <c r="L1209" s="201">
        <v>3200</v>
      </c>
      <c r="M1209" s="201">
        <f t="shared" si="72"/>
        <v>10900</v>
      </c>
      <c r="N1209" s="199" t="s">
        <v>5391</v>
      </c>
      <c r="O1209" s="199" t="s">
        <v>2736</v>
      </c>
      <c r="P1209" s="199" t="s">
        <v>5392</v>
      </c>
      <c r="Q1209" s="200" t="s">
        <v>781</v>
      </c>
      <c r="R1209" s="199"/>
      <c r="S1209" s="199" t="s">
        <v>789</v>
      </c>
      <c r="T1209" s="199" t="s">
        <v>790</v>
      </c>
      <c r="U1209" s="199"/>
      <c r="V1209" s="131" t="str">
        <f t="shared" si="73"/>
        <v>すべり溝つき皿受</v>
      </c>
      <c r="W1209" s="115" t="str">
        <f t="shared" si="74"/>
        <v/>
      </c>
      <c r="X1209" s="115" t="str">
        <f t="shared" si="75"/>
        <v>り溝つき皿受</v>
      </c>
    </row>
    <row r="1210" spans="1:24" ht="13.5">
      <c r="A1210" s="199" t="s">
        <v>494</v>
      </c>
      <c r="B1210" s="199" t="s">
        <v>5393</v>
      </c>
      <c r="C1210" s="199" t="s">
        <v>1113</v>
      </c>
      <c r="D1210" s="199" t="s">
        <v>5394</v>
      </c>
      <c r="E1210" s="199" t="s">
        <v>371</v>
      </c>
      <c r="F1210" s="199" t="s">
        <v>312</v>
      </c>
      <c r="G1210" s="199" t="s">
        <v>465</v>
      </c>
      <c r="H1210" s="199" t="s">
        <v>470</v>
      </c>
      <c r="I1210" s="199"/>
      <c r="J1210" s="200" t="s">
        <v>240</v>
      </c>
      <c r="K1210" s="201">
        <v>7000</v>
      </c>
      <c r="L1210" s="201">
        <v>2900</v>
      </c>
      <c r="M1210" s="201">
        <f t="shared" si="72"/>
        <v>9900</v>
      </c>
      <c r="N1210" s="199" t="s">
        <v>5395</v>
      </c>
      <c r="O1210" s="199" t="s">
        <v>2736</v>
      </c>
      <c r="P1210" s="199" t="s">
        <v>5396</v>
      </c>
      <c r="Q1210" s="200" t="s">
        <v>781</v>
      </c>
      <c r="R1210" s="199"/>
      <c r="S1210" s="199" t="s">
        <v>789</v>
      </c>
      <c r="T1210" s="199" t="s">
        <v>790</v>
      </c>
      <c r="U1210" s="199"/>
      <c r="V1210" s="131" t="str">
        <f t="shared" si="73"/>
        <v>サイム用皿受（J-Foot　L)</v>
      </c>
      <c r="W1210" s="115" t="str">
        <f t="shared" si="74"/>
        <v/>
      </c>
      <c r="X1210" s="115" t="str">
        <f t="shared" si="75"/>
        <v>oot　L)</v>
      </c>
    </row>
    <row r="1211" spans="1:24" ht="13.5">
      <c r="A1211" s="199" t="s">
        <v>494</v>
      </c>
      <c r="B1211" s="199" t="s">
        <v>5397</v>
      </c>
      <c r="C1211" s="199" t="s">
        <v>1113</v>
      </c>
      <c r="D1211" s="199" t="s">
        <v>5398</v>
      </c>
      <c r="E1211" s="199" t="s">
        <v>371</v>
      </c>
      <c r="F1211" s="199" t="s">
        <v>312</v>
      </c>
      <c r="G1211" s="199" t="s">
        <v>465</v>
      </c>
      <c r="H1211" s="199" t="s">
        <v>470</v>
      </c>
      <c r="I1211" s="199"/>
      <c r="J1211" s="200" t="s">
        <v>240</v>
      </c>
      <c r="K1211" s="201">
        <v>12900</v>
      </c>
      <c r="L1211" s="201">
        <v>5400</v>
      </c>
      <c r="M1211" s="201">
        <f t="shared" si="72"/>
        <v>18300</v>
      </c>
      <c r="N1211" s="199" t="s">
        <v>5399</v>
      </c>
      <c r="O1211" s="199" t="s">
        <v>2736</v>
      </c>
      <c r="P1211" s="199" t="s">
        <v>5400</v>
      </c>
      <c r="Q1211" s="200" t="s">
        <v>781</v>
      </c>
      <c r="R1211" s="199"/>
      <c r="S1211" s="199" t="s">
        <v>789</v>
      </c>
      <c r="T1211" s="199" t="s">
        <v>790</v>
      </c>
      <c r="U1211" s="199"/>
      <c r="V1211" s="131" t="str">
        <f t="shared" si="73"/>
        <v>すべり子つきピラミッドプラグ</v>
      </c>
      <c r="W1211" s="115" t="str">
        <f t="shared" si="74"/>
        <v/>
      </c>
      <c r="X1211" s="115" t="str">
        <f t="shared" si="75"/>
        <v>ミッドプラグ</v>
      </c>
    </row>
    <row r="1212" spans="1:24" ht="13.5">
      <c r="A1212" s="199" t="s">
        <v>494</v>
      </c>
      <c r="B1212" s="199" t="s">
        <v>5401</v>
      </c>
      <c r="C1212" s="199" t="s">
        <v>1113</v>
      </c>
      <c r="D1212" s="199" t="s">
        <v>5402</v>
      </c>
      <c r="E1212" s="199" t="s">
        <v>371</v>
      </c>
      <c r="F1212" s="199" t="s">
        <v>312</v>
      </c>
      <c r="G1212" s="199" t="s">
        <v>465</v>
      </c>
      <c r="H1212" s="199" t="s">
        <v>470</v>
      </c>
      <c r="I1212" s="199"/>
      <c r="J1212" s="200" t="s">
        <v>240</v>
      </c>
      <c r="K1212" s="201">
        <v>13800</v>
      </c>
      <c r="L1212" s="201">
        <v>5700</v>
      </c>
      <c r="M1212" s="201">
        <f t="shared" si="72"/>
        <v>19500</v>
      </c>
      <c r="N1212" s="199" t="s">
        <v>5403</v>
      </c>
      <c r="O1212" s="199" t="s">
        <v>2736</v>
      </c>
      <c r="P1212" s="199" t="s">
        <v>5404</v>
      </c>
      <c r="Q1212" s="200" t="s">
        <v>781</v>
      </c>
      <c r="R1212" s="199"/>
      <c r="S1212" s="199" t="s">
        <v>789</v>
      </c>
      <c r="T1212" s="199" t="s">
        <v>790</v>
      </c>
      <c r="U1212" s="199"/>
      <c r="V1212" s="131" t="str">
        <f t="shared" si="73"/>
        <v>すべり溝つきピラミッドジャック</v>
      </c>
      <c r="W1212" s="115" t="str">
        <f t="shared" si="74"/>
        <v/>
      </c>
      <c r="X1212" s="115" t="str">
        <f t="shared" si="75"/>
        <v>ッドジャック</v>
      </c>
    </row>
    <row r="1213" spans="1:24" ht="13.5">
      <c r="A1213" s="199" t="s">
        <v>494</v>
      </c>
      <c r="B1213" s="199" t="s">
        <v>5405</v>
      </c>
      <c r="C1213" s="199" t="s">
        <v>1113</v>
      </c>
      <c r="D1213" s="199" t="s">
        <v>5406</v>
      </c>
      <c r="E1213" s="199" t="s">
        <v>371</v>
      </c>
      <c r="F1213" s="199" t="s">
        <v>312</v>
      </c>
      <c r="G1213" s="199" t="s">
        <v>465</v>
      </c>
      <c r="H1213" s="199" t="s">
        <v>470</v>
      </c>
      <c r="I1213" s="199"/>
      <c r="J1213" s="200" t="s">
        <v>240</v>
      </c>
      <c r="K1213" s="201">
        <v>7900</v>
      </c>
      <c r="L1213" s="201">
        <v>3300</v>
      </c>
      <c r="M1213" s="201">
        <f t="shared" si="72"/>
        <v>11200</v>
      </c>
      <c r="N1213" s="199" t="s">
        <v>5407</v>
      </c>
      <c r="O1213" s="199" t="s">
        <v>2736</v>
      </c>
      <c r="P1213" s="199" t="s">
        <v>5408</v>
      </c>
      <c r="Q1213" s="200" t="s">
        <v>781</v>
      </c>
      <c r="R1213" s="199"/>
      <c r="S1213" s="199"/>
      <c r="T1213" s="199" t="s">
        <v>782</v>
      </c>
      <c r="U1213" s="199"/>
      <c r="V1213" s="131" t="str">
        <f t="shared" si="73"/>
        <v>軽量パイプ継手つき皿受</v>
      </c>
      <c r="W1213" s="115" t="str">
        <f t="shared" si="74"/>
        <v/>
      </c>
      <c r="X1213" s="115" t="str">
        <f t="shared" si="75"/>
        <v>継手つき皿受</v>
      </c>
    </row>
    <row r="1214" spans="1:24" ht="13.5">
      <c r="A1214" s="199" t="s">
        <v>494</v>
      </c>
      <c r="B1214" s="199" t="s">
        <v>5409</v>
      </c>
      <c r="C1214" s="199" t="s">
        <v>3953</v>
      </c>
      <c r="D1214" s="199" t="s">
        <v>5410</v>
      </c>
      <c r="E1214" s="199" t="s">
        <v>371</v>
      </c>
      <c r="F1214" s="199" t="s">
        <v>312</v>
      </c>
      <c r="G1214" s="199" t="s">
        <v>465</v>
      </c>
      <c r="H1214" s="199" t="s">
        <v>470</v>
      </c>
      <c r="I1214" s="199"/>
      <c r="J1214" s="200" t="s">
        <v>240</v>
      </c>
      <c r="K1214" s="201">
        <v>4140</v>
      </c>
      <c r="L1214" s="201">
        <v>1660</v>
      </c>
      <c r="M1214" s="201">
        <f t="shared" si="72"/>
        <v>5800</v>
      </c>
      <c r="N1214" s="199" t="s">
        <v>5411</v>
      </c>
      <c r="O1214" s="199" t="s">
        <v>3956</v>
      </c>
      <c r="P1214" s="199" t="s">
        <v>5412</v>
      </c>
      <c r="Q1214" s="200" t="s">
        <v>781</v>
      </c>
      <c r="R1214" s="199"/>
      <c r="S1214" s="199" t="s">
        <v>789</v>
      </c>
      <c r="T1214" s="199" t="s">
        <v>790</v>
      </c>
      <c r="U1214" s="199"/>
      <c r="V1214" s="131" t="str">
        <f t="shared" si="73"/>
        <v>ターンテーブル上受け皿</v>
      </c>
      <c r="W1214" s="115" t="str">
        <f t="shared" si="74"/>
        <v/>
      </c>
      <c r="X1214" s="115" t="str">
        <f t="shared" si="75"/>
        <v>ブル上受け皿</v>
      </c>
    </row>
    <row r="1215" spans="1:24" ht="13.5">
      <c r="A1215" s="199" t="s">
        <v>494</v>
      </c>
      <c r="B1215" s="199" t="s">
        <v>5413</v>
      </c>
      <c r="C1215" s="199" t="s">
        <v>3953</v>
      </c>
      <c r="D1215" s="199" t="s">
        <v>5414</v>
      </c>
      <c r="E1215" s="199" t="s">
        <v>371</v>
      </c>
      <c r="F1215" s="199" t="s">
        <v>312</v>
      </c>
      <c r="G1215" s="199" t="s">
        <v>465</v>
      </c>
      <c r="H1215" s="199" t="s">
        <v>470</v>
      </c>
      <c r="I1215" s="199"/>
      <c r="J1215" s="200" t="s">
        <v>240</v>
      </c>
      <c r="K1215" s="201">
        <v>17810</v>
      </c>
      <c r="L1215" s="201">
        <v>7390</v>
      </c>
      <c r="M1215" s="201">
        <f t="shared" si="72"/>
        <v>25200</v>
      </c>
      <c r="N1215" s="199" t="s">
        <v>5415</v>
      </c>
      <c r="O1215" s="199" t="s">
        <v>3956</v>
      </c>
      <c r="P1215" s="199" t="s">
        <v>5416</v>
      </c>
      <c r="Q1215" s="200" t="s">
        <v>781</v>
      </c>
      <c r="R1215" s="199"/>
      <c r="S1215" s="199" t="s">
        <v>789</v>
      </c>
      <c r="T1215" s="199" t="s">
        <v>790</v>
      </c>
      <c r="U1215" s="199"/>
      <c r="V1215" s="131" t="str">
        <f t="shared" si="73"/>
        <v>アライメントアダプタ十字スライド付き</v>
      </c>
      <c r="W1215" s="115" t="str">
        <f t="shared" si="74"/>
        <v/>
      </c>
      <c r="X1215" s="115" t="str">
        <f t="shared" si="75"/>
        <v>スライド付き</v>
      </c>
    </row>
    <row r="1216" spans="1:24" ht="13.5">
      <c r="A1216" s="199" t="s">
        <v>494</v>
      </c>
      <c r="B1216" s="199" t="s">
        <v>5417</v>
      </c>
      <c r="C1216" s="199" t="s">
        <v>3953</v>
      </c>
      <c r="D1216" s="199" t="s">
        <v>5418</v>
      </c>
      <c r="E1216" s="199" t="s">
        <v>371</v>
      </c>
      <c r="F1216" s="199" t="s">
        <v>312</v>
      </c>
      <c r="G1216" s="199" t="s">
        <v>465</v>
      </c>
      <c r="H1216" s="199" t="s">
        <v>470</v>
      </c>
      <c r="I1216" s="199"/>
      <c r="J1216" s="200" t="s">
        <v>240</v>
      </c>
      <c r="K1216" s="201">
        <v>11400</v>
      </c>
      <c r="L1216" s="201">
        <v>4700</v>
      </c>
      <c r="M1216" s="201">
        <f t="shared" si="72"/>
        <v>16100</v>
      </c>
      <c r="N1216" s="199" t="s">
        <v>5419</v>
      </c>
      <c r="O1216" s="199" t="s">
        <v>3956</v>
      </c>
      <c r="P1216" s="199" t="s">
        <v>5420</v>
      </c>
      <c r="Q1216" s="200" t="s">
        <v>781</v>
      </c>
      <c r="R1216" s="199"/>
      <c r="S1216" s="199" t="s">
        <v>789</v>
      </c>
      <c r="T1216" s="199" t="s">
        <v>790</v>
      </c>
      <c r="U1216" s="199"/>
      <c r="V1216" s="131" t="str">
        <f t="shared" si="73"/>
        <v>コンパクトアライメントアダプタ（軽量主に下腿用）</v>
      </c>
      <c r="W1216" s="115" t="str">
        <f t="shared" si="74"/>
        <v/>
      </c>
      <c r="X1216" s="115" t="str">
        <f t="shared" si="75"/>
        <v>主に下腿用）</v>
      </c>
    </row>
    <row r="1217" spans="1:24" ht="13.5">
      <c r="A1217" s="199" t="s">
        <v>494</v>
      </c>
      <c r="B1217" s="199" t="s">
        <v>5421</v>
      </c>
      <c r="C1217" s="199" t="s">
        <v>3953</v>
      </c>
      <c r="D1217" s="199" t="s">
        <v>5422</v>
      </c>
      <c r="E1217" s="199" t="s">
        <v>371</v>
      </c>
      <c r="F1217" s="199" t="s">
        <v>312</v>
      </c>
      <c r="G1217" s="199" t="s">
        <v>465</v>
      </c>
      <c r="H1217" s="199" t="s">
        <v>470</v>
      </c>
      <c r="I1217" s="199"/>
      <c r="J1217" s="200" t="s">
        <v>240</v>
      </c>
      <c r="K1217" s="201">
        <v>3160</v>
      </c>
      <c r="L1217" s="201">
        <v>1240</v>
      </c>
      <c r="M1217" s="201">
        <f t="shared" si="72"/>
        <v>4400</v>
      </c>
      <c r="N1217" s="199" t="s">
        <v>5423</v>
      </c>
      <c r="O1217" s="199" t="s">
        <v>3956</v>
      </c>
      <c r="P1217" s="199" t="s">
        <v>5424</v>
      </c>
      <c r="Q1217" s="200" t="s">
        <v>781</v>
      </c>
      <c r="R1217" s="199"/>
      <c r="S1217" s="199" t="s">
        <v>789</v>
      </c>
      <c r="T1217" s="199" t="s">
        <v>790</v>
      </c>
      <c r="U1217" s="199"/>
      <c r="V1217" s="131" t="str">
        <f t="shared" si="73"/>
        <v>ＴＧ２０３１用ソケットプレート</v>
      </c>
      <c r="W1217" s="115" t="str">
        <f t="shared" si="74"/>
        <v/>
      </c>
      <c r="X1217" s="115" t="str">
        <f t="shared" si="75"/>
        <v>ットプレート</v>
      </c>
    </row>
    <row r="1218" spans="1:24" ht="13.5">
      <c r="A1218" s="199" t="s">
        <v>494</v>
      </c>
      <c r="B1218" s="199" t="s">
        <v>5425</v>
      </c>
      <c r="C1218" s="199" t="s">
        <v>3953</v>
      </c>
      <c r="D1218" s="199" t="s">
        <v>5426</v>
      </c>
      <c r="E1218" s="199" t="s">
        <v>371</v>
      </c>
      <c r="F1218" s="199" t="s">
        <v>312</v>
      </c>
      <c r="G1218" s="199" t="s">
        <v>465</v>
      </c>
      <c r="H1218" s="199" t="s">
        <v>470</v>
      </c>
      <c r="I1218" s="199"/>
      <c r="J1218" s="200" t="s">
        <v>240</v>
      </c>
      <c r="K1218" s="201">
        <v>4210</v>
      </c>
      <c r="L1218" s="201">
        <v>1690</v>
      </c>
      <c r="M1218" s="201">
        <f t="shared" ref="M1218:M1281" si="76">SUM(K1218+L1218)</f>
        <v>5900</v>
      </c>
      <c r="N1218" s="199" t="s">
        <v>5427</v>
      </c>
      <c r="O1218" s="199" t="s">
        <v>3956</v>
      </c>
      <c r="P1218" s="199" t="s">
        <v>5428</v>
      </c>
      <c r="Q1218" s="200" t="s">
        <v>781</v>
      </c>
      <c r="R1218" s="199"/>
      <c r="S1218" s="199" t="s">
        <v>789</v>
      </c>
      <c r="T1218" s="199" t="s">
        <v>790</v>
      </c>
      <c r="U1218" s="199"/>
      <c r="V1218" s="131" t="str">
        <f t="shared" ref="V1218:V1281" si="77">IF(P1218="","",IF(W1218="",P1218,LEFT(P1218,LEN(P1218)-22)))</f>
        <v>十字スライダーアタッチメント</v>
      </c>
      <c r="W1218" s="115" t="str">
        <f t="shared" ref="W1218:W1281" si="78">IF(X1218="修理対応可能",RIGHT(P1218,21),"")</f>
        <v/>
      </c>
      <c r="X1218" s="115" t="str">
        <f t="shared" ref="X1218:X1281" si="79">RIGHT(P1218,6)</f>
        <v>タッチメント</v>
      </c>
    </row>
    <row r="1219" spans="1:24" ht="13.5">
      <c r="A1219" s="199" t="s">
        <v>494</v>
      </c>
      <c r="B1219" s="199" t="s">
        <v>5429</v>
      </c>
      <c r="C1219" s="199" t="s">
        <v>1119</v>
      </c>
      <c r="D1219" s="199" t="s">
        <v>5430</v>
      </c>
      <c r="E1219" s="199" t="s">
        <v>371</v>
      </c>
      <c r="F1219" s="199" t="s">
        <v>312</v>
      </c>
      <c r="G1219" s="199" t="s">
        <v>465</v>
      </c>
      <c r="H1219" s="199" t="s">
        <v>470</v>
      </c>
      <c r="I1219" s="199"/>
      <c r="J1219" s="200" t="s">
        <v>240</v>
      </c>
      <c r="K1219" s="201">
        <v>6820</v>
      </c>
      <c r="L1219" s="201">
        <v>2780</v>
      </c>
      <c r="M1219" s="201">
        <f t="shared" si="76"/>
        <v>9600</v>
      </c>
      <c r="N1219" s="199" t="s">
        <v>5431</v>
      </c>
      <c r="O1219" s="199" t="s">
        <v>3776</v>
      </c>
      <c r="P1219" s="199" t="s">
        <v>781</v>
      </c>
      <c r="Q1219" s="200" t="s">
        <v>781</v>
      </c>
      <c r="R1219" s="199"/>
      <c r="S1219" s="199" t="s">
        <v>789</v>
      </c>
      <c r="T1219" s="199" t="s">
        <v>782</v>
      </c>
      <c r="U1219" s="199"/>
      <c r="V1219" s="131" t="str">
        <f t="shared" si="77"/>
        <v/>
      </c>
      <c r="W1219" s="115" t="str">
        <f t="shared" si="78"/>
        <v/>
      </c>
      <c r="X1219" s="115" t="str">
        <f t="shared" si="79"/>
        <v/>
      </c>
    </row>
    <row r="1220" spans="1:24" ht="13.5">
      <c r="A1220" s="199" t="s">
        <v>494</v>
      </c>
      <c r="B1220" s="199" t="s">
        <v>5432</v>
      </c>
      <c r="C1220" s="199" t="s">
        <v>1119</v>
      </c>
      <c r="D1220" s="199" t="s">
        <v>5433</v>
      </c>
      <c r="E1220" s="199" t="s">
        <v>371</v>
      </c>
      <c r="F1220" s="199" t="s">
        <v>312</v>
      </c>
      <c r="G1220" s="199" t="s">
        <v>465</v>
      </c>
      <c r="H1220" s="199" t="s">
        <v>470</v>
      </c>
      <c r="I1220" s="199"/>
      <c r="J1220" s="200" t="s">
        <v>240</v>
      </c>
      <c r="K1220" s="201">
        <v>4500</v>
      </c>
      <c r="L1220" s="201">
        <v>1800</v>
      </c>
      <c r="M1220" s="201">
        <f t="shared" si="76"/>
        <v>6300</v>
      </c>
      <c r="N1220" s="199" t="s">
        <v>5434</v>
      </c>
      <c r="O1220" s="199" t="s">
        <v>3776</v>
      </c>
      <c r="P1220" s="199" t="s">
        <v>5435</v>
      </c>
      <c r="Q1220" s="200" t="s">
        <v>781</v>
      </c>
      <c r="R1220" s="199"/>
      <c r="S1220" s="199"/>
      <c r="T1220" s="199" t="s">
        <v>782</v>
      </c>
      <c r="U1220" s="199"/>
      <c r="V1220" s="131" t="str">
        <f t="shared" si="77"/>
        <v>ウェッジプレート（金属製・大腿用）</v>
      </c>
      <c r="W1220" s="115" t="str">
        <f t="shared" si="78"/>
        <v/>
      </c>
      <c r="X1220" s="115" t="str">
        <f t="shared" si="79"/>
        <v>製・大腿用）</v>
      </c>
    </row>
    <row r="1221" spans="1:24" ht="13.5">
      <c r="A1221" s="199" t="s">
        <v>494</v>
      </c>
      <c r="B1221" s="199" t="s">
        <v>5436</v>
      </c>
      <c r="C1221" s="199" t="s">
        <v>1119</v>
      </c>
      <c r="D1221" s="199" t="s">
        <v>5437</v>
      </c>
      <c r="E1221" s="199" t="s">
        <v>371</v>
      </c>
      <c r="F1221" s="199" t="s">
        <v>312</v>
      </c>
      <c r="G1221" s="199" t="s">
        <v>465</v>
      </c>
      <c r="H1221" s="199" t="s">
        <v>470</v>
      </c>
      <c r="I1221" s="199"/>
      <c r="J1221" s="200" t="s">
        <v>240</v>
      </c>
      <c r="K1221" s="201">
        <v>2300</v>
      </c>
      <c r="L1221" s="201">
        <v>950</v>
      </c>
      <c r="M1221" s="201">
        <f t="shared" si="76"/>
        <v>3250</v>
      </c>
      <c r="N1221" s="199" t="s">
        <v>5438</v>
      </c>
      <c r="O1221" s="199" t="s">
        <v>3776</v>
      </c>
      <c r="P1221" s="199" t="s">
        <v>5439</v>
      </c>
      <c r="Q1221" s="200" t="s">
        <v>781</v>
      </c>
      <c r="R1221" s="199"/>
      <c r="S1221" s="199"/>
      <c r="T1221" s="199" t="s">
        <v>782</v>
      </c>
      <c r="U1221" s="199"/>
      <c r="V1221" s="131" t="str">
        <f t="shared" si="77"/>
        <v>ウェッジプレート（プラスチック・大腿用）</v>
      </c>
      <c r="W1221" s="115" t="str">
        <f t="shared" si="78"/>
        <v/>
      </c>
      <c r="X1221" s="115" t="str">
        <f t="shared" si="79"/>
        <v>ク・大腿用）</v>
      </c>
    </row>
    <row r="1222" spans="1:24" ht="13.5">
      <c r="A1222" s="199" t="s">
        <v>494</v>
      </c>
      <c r="B1222" s="199" t="s">
        <v>5440</v>
      </c>
      <c r="C1222" s="199" t="s">
        <v>1119</v>
      </c>
      <c r="D1222" s="199" t="s">
        <v>5441</v>
      </c>
      <c r="E1222" s="199" t="s">
        <v>371</v>
      </c>
      <c r="F1222" s="199" t="s">
        <v>312</v>
      </c>
      <c r="G1222" s="199" t="s">
        <v>465</v>
      </c>
      <c r="H1222" s="199" t="s">
        <v>470</v>
      </c>
      <c r="I1222" s="199"/>
      <c r="J1222" s="200" t="s">
        <v>240</v>
      </c>
      <c r="K1222" s="201">
        <v>10400</v>
      </c>
      <c r="L1222" s="201">
        <v>4300</v>
      </c>
      <c r="M1222" s="201">
        <f t="shared" si="76"/>
        <v>14700</v>
      </c>
      <c r="N1222" s="199" t="s">
        <v>5442</v>
      </c>
      <c r="O1222" s="199" t="s">
        <v>2745</v>
      </c>
      <c r="P1222" s="199" t="s">
        <v>5443</v>
      </c>
      <c r="Q1222" s="200" t="s">
        <v>781</v>
      </c>
      <c r="R1222" s="199"/>
      <c r="S1222" s="199" t="s">
        <v>789</v>
      </c>
      <c r="T1222" s="199" t="s">
        <v>782</v>
      </c>
      <c r="U1222" s="199"/>
      <c r="V1222" s="131" t="str">
        <f t="shared" si="77"/>
        <v>フォーワードアングルオフセットプレート</v>
      </c>
      <c r="W1222" s="115" t="str">
        <f t="shared" si="78"/>
        <v/>
      </c>
      <c r="X1222" s="115" t="str">
        <f t="shared" si="79"/>
        <v>ットプレート</v>
      </c>
    </row>
    <row r="1223" spans="1:24" ht="13.5">
      <c r="A1223" s="199" t="s">
        <v>494</v>
      </c>
      <c r="B1223" s="199" t="s">
        <v>5444</v>
      </c>
      <c r="C1223" s="199" t="s">
        <v>1119</v>
      </c>
      <c r="D1223" s="199" t="s">
        <v>5445</v>
      </c>
      <c r="E1223" s="199" t="s">
        <v>371</v>
      </c>
      <c r="F1223" s="199" t="s">
        <v>312</v>
      </c>
      <c r="G1223" s="199" t="s">
        <v>465</v>
      </c>
      <c r="H1223" s="199" t="s">
        <v>470</v>
      </c>
      <c r="I1223" s="199"/>
      <c r="J1223" s="200" t="s">
        <v>240</v>
      </c>
      <c r="K1223" s="201">
        <v>10400</v>
      </c>
      <c r="L1223" s="201">
        <v>4300</v>
      </c>
      <c r="M1223" s="201">
        <f t="shared" si="76"/>
        <v>14700</v>
      </c>
      <c r="N1223" s="199" t="s">
        <v>5446</v>
      </c>
      <c r="O1223" s="199" t="s">
        <v>2745</v>
      </c>
      <c r="P1223" s="199" t="s">
        <v>5447</v>
      </c>
      <c r="Q1223" s="200" t="s">
        <v>781</v>
      </c>
      <c r="R1223" s="199"/>
      <c r="S1223" s="199" t="s">
        <v>789</v>
      </c>
      <c r="T1223" s="199" t="s">
        <v>782</v>
      </c>
      <c r="U1223" s="199"/>
      <c r="V1223" s="131" t="str">
        <f t="shared" si="77"/>
        <v>リバースアングルオフセットプレート</v>
      </c>
      <c r="W1223" s="115" t="str">
        <f t="shared" si="78"/>
        <v/>
      </c>
      <c r="X1223" s="115" t="str">
        <f t="shared" si="79"/>
        <v>ットプレート</v>
      </c>
    </row>
    <row r="1224" spans="1:24" ht="13.5">
      <c r="A1224" s="199" t="s">
        <v>494</v>
      </c>
      <c r="B1224" s="199" t="s">
        <v>5448</v>
      </c>
      <c r="C1224" s="199" t="s">
        <v>1119</v>
      </c>
      <c r="D1224" s="199" t="s">
        <v>5449</v>
      </c>
      <c r="E1224" s="199" t="s">
        <v>371</v>
      </c>
      <c r="F1224" s="199" t="s">
        <v>312</v>
      </c>
      <c r="G1224" s="199" t="s">
        <v>465</v>
      </c>
      <c r="H1224" s="199" t="s">
        <v>470</v>
      </c>
      <c r="I1224" s="199"/>
      <c r="J1224" s="200" t="s">
        <v>240</v>
      </c>
      <c r="K1224" s="201">
        <v>6600</v>
      </c>
      <c r="L1224" s="201">
        <v>2700</v>
      </c>
      <c r="M1224" s="201">
        <f t="shared" si="76"/>
        <v>9300</v>
      </c>
      <c r="N1224" s="199" t="s">
        <v>5450</v>
      </c>
      <c r="O1224" s="199" t="s">
        <v>2745</v>
      </c>
      <c r="P1224" s="199" t="s">
        <v>5451</v>
      </c>
      <c r="Q1224" s="200" t="s">
        <v>781</v>
      </c>
      <c r="R1224" s="199"/>
      <c r="S1224" s="199"/>
      <c r="T1224" s="199" t="s">
        <v>782</v>
      </c>
      <c r="U1224" s="199"/>
      <c r="V1224" s="131" t="str">
        <f t="shared" si="77"/>
        <v>ワンリンク</v>
      </c>
      <c r="W1224" s="115" t="str">
        <f t="shared" si="78"/>
        <v/>
      </c>
      <c r="X1224" s="115" t="str">
        <f t="shared" si="79"/>
        <v>ワンリンク</v>
      </c>
    </row>
    <row r="1225" spans="1:24" ht="13.5">
      <c r="A1225" s="199" t="s">
        <v>494</v>
      </c>
      <c r="B1225" s="199" t="s">
        <v>5452</v>
      </c>
      <c r="C1225" s="199" t="s">
        <v>3868</v>
      </c>
      <c r="D1225" s="199" t="s">
        <v>5453</v>
      </c>
      <c r="E1225" s="199" t="s">
        <v>371</v>
      </c>
      <c r="F1225" s="199" t="s">
        <v>312</v>
      </c>
      <c r="G1225" s="199" t="s">
        <v>465</v>
      </c>
      <c r="H1225" s="199" t="s">
        <v>470</v>
      </c>
      <c r="I1225" s="199"/>
      <c r="J1225" s="200" t="s">
        <v>240</v>
      </c>
      <c r="K1225" s="201">
        <v>14900</v>
      </c>
      <c r="L1225" s="201">
        <v>6200</v>
      </c>
      <c r="M1225" s="201">
        <f t="shared" si="76"/>
        <v>21100</v>
      </c>
      <c r="N1225" s="199" t="s">
        <v>5454</v>
      </c>
      <c r="O1225" s="199" t="s">
        <v>3871</v>
      </c>
      <c r="P1225" s="199" t="s">
        <v>5455</v>
      </c>
      <c r="Q1225" s="200" t="s">
        <v>781</v>
      </c>
      <c r="R1225" s="199"/>
      <c r="S1225" s="199"/>
      <c r="T1225" s="199" t="s">
        <v>782</v>
      </c>
      <c r="U1225" s="199"/>
      <c r="V1225" s="131" t="str">
        <f t="shared" si="77"/>
        <v>ニーコネクタ</v>
      </c>
      <c r="W1225" s="115" t="str">
        <f t="shared" si="78"/>
        <v/>
      </c>
      <c r="X1225" s="115" t="str">
        <f t="shared" si="79"/>
        <v>ニーコネクタ</v>
      </c>
    </row>
    <row r="1226" spans="1:24" ht="13.5">
      <c r="A1226" s="199" t="s">
        <v>494</v>
      </c>
      <c r="B1226" s="199" t="s">
        <v>5456</v>
      </c>
      <c r="C1226" s="199" t="s">
        <v>3868</v>
      </c>
      <c r="D1226" s="199" t="s">
        <v>5457</v>
      </c>
      <c r="E1226" s="199" t="s">
        <v>371</v>
      </c>
      <c r="F1226" s="199" t="s">
        <v>312</v>
      </c>
      <c r="G1226" s="199" t="s">
        <v>465</v>
      </c>
      <c r="H1226" s="199" t="s">
        <v>470</v>
      </c>
      <c r="I1226" s="199"/>
      <c r="J1226" s="200" t="s">
        <v>240</v>
      </c>
      <c r="K1226" s="201">
        <v>10000</v>
      </c>
      <c r="L1226" s="201">
        <v>4200</v>
      </c>
      <c r="M1226" s="201">
        <f t="shared" si="76"/>
        <v>14200</v>
      </c>
      <c r="N1226" s="199" t="s">
        <v>5458</v>
      </c>
      <c r="O1226" s="199" t="s">
        <v>3871</v>
      </c>
      <c r="P1226" s="199" t="s">
        <v>5459</v>
      </c>
      <c r="Q1226" s="200" t="s">
        <v>781</v>
      </c>
      <c r="R1226" s="199"/>
      <c r="S1226" s="199"/>
      <c r="T1226" s="199" t="s">
        <v>782</v>
      </c>
      <c r="U1226" s="199"/>
      <c r="V1226" s="131" t="str">
        <f t="shared" si="77"/>
        <v>φ36mmネジ式メスピラミッド付チューブコネクタ</v>
      </c>
      <c r="W1226" s="115" t="str">
        <f t="shared" si="78"/>
        <v/>
      </c>
      <c r="X1226" s="115" t="str">
        <f t="shared" si="79"/>
        <v>ーブコネクタ</v>
      </c>
    </row>
    <row r="1227" spans="1:24" ht="13.5">
      <c r="A1227" s="199" t="s">
        <v>494</v>
      </c>
      <c r="B1227" s="199" t="s">
        <v>5460</v>
      </c>
      <c r="C1227" s="199" t="s">
        <v>1775</v>
      </c>
      <c r="D1227" s="199" t="s">
        <v>5461</v>
      </c>
      <c r="E1227" s="199" t="s">
        <v>371</v>
      </c>
      <c r="F1227" s="199" t="s">
        <v>312</v>
      </c>
      <c r="G1227" s="199" t="s">
        <v>465</v>
      </c>
      <c r="H1227" s="199" t="s">
        <v>470</v>
      </c>
      <c r="I1227" s="199"/>
      <c r="J1227" s="200" t="s">
        <v>240</v>
      </c>
      <c r="K1227" s="201">
        <v>27400</v>
      </c>
      <c r="L1227" s="201">
        <v>11500</v>
      </c>
      <c r="M1227" s="201">
        <f t="shared" si="76"/>
        <v>38900</v>
      </c>
      <c r="N1227" s="199" t="s">
        <v>5462</v>
      </c>
      <c r="O1227" s="199" t="s">
        <v>1778</v>
      </c>
      <c r="P1227" s="199" t="s">
        <v>5463</v>
      </c>
      <c r="Q1227" s="200" t="s">
        <v>781</v>
      </c>
      <c r="R1227" s="199"/>
      <c r="S1227" s="199" t="s">
        <v>789</v>
      </c>
      <c r="T1227" s="199" t="s">
        <v>790</v>
      </c>
      <c r="U1227" s="199"/>
      <c r="V1227" s="131" t="str">
        <f t="shared" si="77"/>
        <v>膝継手近位オスピラミッドアダプタ（PASO/OH7/OHP3/OP5/OFM1用）</v>
      </c>
      <c r="W1227" s="115" t="str">
        <f t="shared" si="78"/>
        <v/>
      </c>
      <c r="X1227" s="115" t="str">
        <f t="shared" si="79"/>
        <v>OFM1用）</v>
      </c>
    </row>
    <row r="1228" spans="1:24" ht="13.5">
      <c r="A1228" s="199" t="s">
        <v>494</v>
      </c>
      <c r="B1228" s="199" t="s">
        <v>5464</v>
      </c>
      <c r="C1228" s="199" t="s">
        <v>1775</v>
      </c>
      <c r="D1228" s="199" t="s">
        <v>5465</v>
      </c>
      <c r="E1228" s="199" t="s">
        <v>371</v>
      </c>
      <c r="F1228" s="199" t="s">
        <v>312</v>
      </c>
      <c r="G1228" s="199" t="s">
        <v>465</v>
      </c>
      <c r="H1228" s="199" t="s">
        <v>470</v>
      </c>
      <c r="I1228" s="199"/>
      <c r="J1228" s="200" t="s">
        <v>240</v>
      </c>
      <c r="K1228" s="201">
        <v>17400</v>
      </c>
      <c r="L1228" s="201">
        <v>7300</v>
      </c>
      <c r="M1228" s="201">
        <f t="shared" si="76"/>
        <v>24700</v>
      </c>
      <c r="N1228" s="199" t="s">
        <v>5466</v>
      </c>
      <c r="O1228" s="199" t="s">
        <v>1778</v>
      </c>
      <c r="P1228" s="199" t="s">
        <v>5467</v>
      </c>
      <c r="Q1228" s="200" t="s">
        <v>781</v>
      </c>
      <c r="R1228" s="199"/>
      <c r="S1228" s="199" t="s">
        <v>789</v>
      </c>
      <c r="T1228" s="199" t="s">
        <v>790</v>
      </c>
      <c r="U1228" s="199"/>
      <c r="V1228" s="131" t="str">
        <f t="shared" si="77"/>
        <v>Icelock　100　注型キット</v>
      </c>
      <c r="W1228" s="115" t="str">
        <f t="shared" si="78"/>
        <v/>
      </c>
      <c r="X1228" s="115" t="str">
        <f t="shared" si="79"/>
        <v>　注型キット</v>
      </c>
    </row>
    <row r="1229" spans="1:24" ht="13.5">
      <c r="A1229" s="199" t="s">
        <v>494</v>
      </c>
      <c r="B1229" s="199" t="s">
        <v>5468</v>
      </c>
      <c r="C1229" s="199" t="s">
        <v>1775</v>
      </c>
      <c r="D1229" s="199" t="s">
        <v>5469</v>
      </c>
      <c r="E1229" s="199" t="s">
        <v>371</v>
      </c>
      <c r="F1229" s="199" t="s">
        <v>312</v>
      </c>
      <c r="G1229" s="199" t="s">
        <v>465</v>
      </c>
      <c r="H1229" s="199" t="s">
        <v>470</v>
      </c>
      <c r="I1229" s="199"/>
      <c r="J1229" s="200" t="s">
        <v>240</v>
      </c>
      <c r="K1229" s="201">
        <v>45100</v>
      </c>
      <c r="L1229" s="201">
        <v>14400</v>
      </c>
      <c r="M1229" s="201">
        <f t="shared" si="76"/>
        <v>59500</v>
      </c>
      <c r="N1229" s="199" t="s">
        <v>5470</v>
      </c>
      <c r="O1229" s="199" t="s">
        <v>1778</v>
      </c>
      <c r="P1229" s="199" t="s">
        <v>5471</v>
      </c>
      <c r="Q1229" s="200" t="s">
        <v>781</v>
      </c>
      <c r="R1229" s="199"/>
      <c r="S1229" s="199" t="s">
        <v>789</v>
      </c>
      <c r="T1229" s="199" t="s">
        <v>790</v>
      </c>
      <c r="U1229" s="199"/>
      <c r="V1229" s="131" t="str">
        <f t="shared" si="77"/>
        <v>膝継手近位IKFアダプタ　オスピラミッド付（PASO/OH7/OHP3/OP5/OFM1用）</v>
      </c>
      <c r="W1229" s="115" t="str">
        <f t="shared" si="78"/>
        <v/>
      </c>
      <c r="X1229" s="115" t="str">
        <f t="shared" si="79"/>
        <v>OFM1用）</v>
      </c>
    </row>
    <row r="1230" spans="1:24" ht="13.5">
      <c r="A1230" s="199" t="s">
        <v>494</v>
      </c>
      <c r="B1230" s="199" t="s">
        <v>5472</v>
      </c>
      <c r="C1230" s="199"/>
      <c r="D1230" s="199"/>
      <c r="E1230" s="199" t="s">
        <v>371</v>
      </c>
      <c r="F1230" s="199" t="s">
        <v>312</v>
      </c>
      <c r="G1230" s="199" t="s">
        <v>465</v>
      </c>
      <c r="H1230" s="199" t="s">
        <v>470</v>
      </c>
      <c r="I1230" s="199"/>
      <c r="J1230" s="200" t="s">
        <v>240</v>
      </c>
      <c r="K1230" s="201">
        <v>900</v>
      </c>
      <c r="L1230" s="201">
        <v>400</v>
      </c>
      <c r="M1230" s="201">
        <f t="shared" si="76"/>
        <v>1300</v>
      </c>
      <c r="N1230" s="199" t="s">
        <v>5473</v>
      </c>
      <c r="O1230" s="199" t="s">
        <v>5474</v>
      </c>
      <c r="P1230" s="199" t="s">
        <v>781</v>
      </c>
      <c r="Q1230" s="200" t="s">
        <v>781</v>
      </c>
      <c r="R1230" s="199"/>
      <c r="S1230" s="199"/>
      <c r="T1230" s="199" t="s">
        <v>782</v>
      </c>
      <c r="U1230" s="199"/>
      <c r="V1230" s="131" t="str">
        <f t="shared" si="77"/>
        <v/>
      </c>
      <c r="W1230" s="115" t="str">
        <f t="shared" si="78"/>
        <v/>
      </c>
      <c r="X1230" s="115" t="str">
        <f t="shared" si="79"/>
        <v/>
      </c>
    </row>
    <row r="1231" spans="1:24" ht="13.5">
      <c r="A1231" s="199" t="s">
        <v>495</v>
      </c>
      <c r="B1231" s="199" t="s">
        <v>5475</v>
      </c>
      <c r="C1231" s="199" t="s">
        <v>796</v>
      </c>
      <c r="D1231" s="199" t="s">
        <v>5476</v>
      </c>
      <c r="E1231" s="199" t="s">
        <v>371</v>
      </c>
      <c r="F1231" s="199" t="s">
        <v>312</v>
      </c>
      <c r="G1231" s="199" t="s">
        <v>465</v>
      </c>
      <c r="H1231" s="199" t="s">
        <v>470</v>
      </c>
      <c r="I1231" s="199"/>
      <c r="J1231" s="200" t="s">
        <v>346</v>
      </c>
      <c r="K1231" s="201">
        <v>8400</v>
      </c>
      <c r="L1231" s="201">
        <v>3500</v>
      </c>
      <c r="M1231" s="201">
        <f t="shared" si="76"/>
        <v>11900</v>
      </c>
      <c r="N1231" s="199" t="s">
        <v>5477</v>
      </c>
      <c r="O1231" s="199" t="s">
        <v>799</v>
      </c>
      <c r="P1231" s="199" t="s">
        <v>5478</v>
      </c>
      <c r="Q1231" s="200" t="s">
        <v>781</v>
      </c>
      <c r="R1231" s="199"/>
      <c r="S1231" s="199" t="s">
        <v>789</v>
      </c>
      <c r="T1231" s="199" t="s">
        <v>790</v>
      </c>
      <c r="U1231" s="199"/>
      <c r="V1231" s="131" t="str">
        <f t="shared" si="77"/>
        <v>ソケットアダプター　（調節ネジ付）小児用</v>
      </c>
      <c r="W1231" s="115" t="str">
        <f t="shared" si="78"/>
        <v/>
      </c>
      <c r="X1231" s="115" t="str">
        <f t="shared" si="79"/>
        <v>ジ付）小児用</v>
      </c>
    </row>
    <row r="1232" spans="1:24" ht="13.5">
      <c r="A1232" s="199" t="s">
        <v>495</v>
      </c>
      <c r="B1232" s="199" t="s">
        <v>5479</v>
      </c>
      <c r="C1232" s="199" t="s">
        <v>796</v>
      </c>
      <c r="D1232" s="199" t="s">
        <v>5480</v>
      </c>
      <c r="E1232" s="199" t="s">
        <v>371</v>
      </c>
      <c r="F1232" s="199" t="s">
        <v>312</v>
      </c>
      <c r="G1232" s="199" t="s">
        <v>465</v>
      </c>
      <c r="H1232" s="199" t="s">
        <v>470</v>
      </c>
      <c r="I1232" s="199"/>
      <c r="J1232" s="200" t="s">
        <v>346</v>
      </c>
      <c r="K1232" s="201">
        <v>41000</v>
      </c>
      <c r="L1232" s="201">
        <v>13100</v>
      </c>
      <c r="M1232" s="201">
        <f t="shared" si="76"/>
        <v>54100</v>
      </c>
      <c r="N1232" s="199" t="s">
        <v>5481</v>
      </c>
      <c r="O1232" s="199" t="s">
        <v>799</v>
      </c>
      <c r="P1232" s="199" t="s">
        <v>5482</v>
      </c>
      <c r="Q1232" s="200" t="s">
        <v>781</v>
      </c>
      <c r="R1232" s="199"/>
      <c r="S1232" s="199" t="s">
        <v>789</v>
      </c>
      <c r="T1232" s="199" t="s">
        <v>790</v>
      </c>
      <c r="U1232" s="199"/>
      <c r="V1232" s="131" t="str">
        <f t="shared" si="77"/>
        <v>ソケットアダプター　小児用回旋機構付</v>
      </c>
      <c r="W1232" s="115" t="str">
        <f t="shared" si="78"/>
        <v/>
      </c>
      <c r="X1232" s="115" t="str">
        <f t="shared" si="79"/>
        <v>用回旋機構付</v>
      </c>
    </row>
    <row r="1233" spans="1:24" ht="13.5">
      <c r="A1233" s="199" t="s">
        <v>495</v>
      </c>
      <c r="B1233" s="199" t="s">
        <v>5483</v>
      </c>
      <c r="C1233" s="199" t="s">
        <v>1113</v>
      </c>
      <c r="D1233" s="199" t="s">
        <v>5484</v>
      </c>
      <c r="E1233" s="199" t="s">
        <v>371</v>
      </c>
      <c r="F1233" s="199" t="s">
        <v>312</v>
      </c>
      <c r="G1233" s="199" t="s">
        <v>465</v>
      </c>
      <c r="H1233" s="199" t="s">
        <v>470</v>
      </c>
      <c r="I1233" s="199"/>
      <c r="J1233" s="200" t="s">
        <v>346</v>
      </c>
      <c r="K1233" s="201">
        <v>13300</v>
      </c>
      <c r="L1233" s="201">
        <v>5500</v>
      </c>
      <c r="M1233" s="201">
        <f t="shared" si="76"/>
        <v>18800</v>
      </c>
      <c r="N1233" s="199" t="s">
        <v>5485</v>
      </c>
      <c r="O1233" s="199" t="s">
        <v>2736</v>
      </c>
      <c r="P1233" s="199" t="s">
        <v>5486</v>
      </c>
      <c r="Q1233" s="200" t="s">
        <v>781</v>
      </c>
      <c r="R1233" s="199"/>
      <c r="S1233" s="199" t="s">
        <v>789</v>
      </c>
      <c r="T1233" s="199" t="s">
        <v>790</v>
      </c>
      <c r="U1233" s="199"/>
      <c r="V1233" s="131" t="str">
        <f t="shared" si="77"/>
        <v>ソケットホルダ（小児用）</v>
      </c>
      <c r="W1233" s="115" t="str">
        <f t="shared" si="78"/>
        <v/>
      </c>
      <c r="X1233" s="115" t="str">
        <f t="shared" si="79"/>
        <v>ダ（小児用）</v>
      </c>
    </row>
    <row r="1234" spans="1:24" ht="13.5">
      <c r="A1234" s="199" t="s">
        <v>495</v>
      </c>
      <c r="B1234" s="199" t="s">
        <v>5487</v>
      </c>
      <c r="C1234" s="199" t="s">
        <v>1113</v>
      </c>
      <c r="D1234" s="199" t="s">
        <v>5488</v>
      </c>
      <c r="E1234" s="199" t="s">
        <v>371</v>
      </c>
      <c r="F1234" s="199" t="s">
        <v>312</v>
      </c>
      <c r="G1234" s="199" t="s">
        <v>465</v>
      </c>
      <c r="H1234" s="199" t="s">
        <v>470</v>
      </c>
      <c r="I1234" s="199"/>
      <c r="J1234" s="200" t="s">
        <v>346</v>
      </c>
      <c r="K1234" s="201">
        <v>14010</v>
      </c>
      <c r="L1234" s="201">
        <v>5890</v>
      </c>
      <c r="M1234" s="201">
        <f t="shared" si="76"/>
        <v>19900</v>
      </c>
      <c r="N1234" s="199" t="s">
        <v>5489</v>
      </c>
      <c r="O1234" s="199" t="s">
        <v>2736</v>
      </c>
      <c r="P1234" s="199" t="s">
        <v>5490</v>
      </c>
      <c r="Q1234" s="200" t="s">
        <v>781</v>
      </c>
      <c r="R1234" s="199"/>
      <c r="S1234" s="199" t="s">
        <v>789</v>
      </c>
      <c r="T1234" s="199" t="s">
        <v>790</v>
      </c>
      <c r="U1234" s="199"/>
      <c r="V1234" s="131" t="str">
        <f t="shared" si="77"/>
        <v>ソケットプラグ（小児用）</v>
      </c>
      <c r="W1234" s="115" t="str">
        <f t="shared" si="78"/>
        <v/>
      </c>
      <c r="X1234" s="115" t="str">
        <f t="shared" si="79"/>
        <v>グ（小児用）</v>
      </c>
    </row>
    <row r="1235" spans="1:24" ht="13.5">
      <c r="A1235" s="199" t="s">
        <v>495</v>
      </c>
      <c r="B1235" s="199" t="s">
        <v>5491</v>
      </c>
      <c r="C1235" s="199" t="s">
        <v>1113</v>
      </c>
      <c r="D1235" s="199" t="s">
        <v>5492</v>
      </c>
      <c r="E1235" s="199" t="s">
        <v>371</v>
      </c>
      <c r="F1235" s="199" t="s">
        <v>312</v>
      </c>
      <c r="G1235" s="199" t="s">
        <v>465</v>
      </c>
      <c r="H1235" s="199" t="s">
        <v>470</v>
      </c>
      <c r="I1235" s="199"/>
      <c r="J1235" s="200" t="s">
        <v>346</v>
      </c>
      <c r="K1235" s="201">
        <v>14010</v>
      </c>
      <c r="L1235" s="201">
        <v>5890</v>
      </c>
      <c r="M1235" s="201">
        <f t="shared" si="76"/>
        <v>19900</v>
      </c>
      <c r="N1235" s="199" t="s">
        <v>5493</v>
      </c>
      <c r="O1235" s="199" t="s">
        <v>2736</v>
      </c>
      <c r="P1235" s="199" t="s">
        <v>5494</v>
      </c>
      <c r="Q1235" s="200" t="s">
        <v>781</v>
      </c>
      <c r="R1235" s="199"/>
      <c r="S1235" s="199" t="s">
        <v>789</v>
      </c>
      <c r="T1235" s="199" t="s">
        <v>790</v>
      </c>
      <c r="U1235" s="199"/>
      <c r="V1235" s="131" t="str">
        <f t="shared" si="77"/>
        <v>ソケットジャック（小児用）</v>
      </c>
      <c r="W1235" s="115" t="str">
        <f t="shared" si="78"/>
        <v/>
      </c>
      <c r="X1235" s="115" t="str">
        <f t="shared" si="79"/>
        <v>ク（小児用）</v>
      </c>
    </row>
    <row r="1236" spans="1:24" ht="13.5">
      <c r="A1236" s="199" t="s">
        <v>495</v>
      </c>
      <c r="B1236" s="199" t="s">
        <v>5495</v>
      </c>
      <c r="C1236" s="199" t="s">
        <v>1119</v>
      </c>
      <c r="D1236" s="199" t="s">
        <v>5496</v>
      </c>
      <c r="E1236" s="199" t="s">
        <v>371</v>
      </c>
      <c r="F1236" s="199" t="s">
        <v>312</v>
      </c>
      <c r="G1236" s="199" t="s">
        <v>465</v>
      </c>
      <c r="H1236" s="199" t="s">
        <v>470</v>
      </c>
      <c r="I1236" s="199"/>
      <c r="J1236" s="200" t="s">
        <v>346</v>
      </c>
      <c r="K1236" s="201">
        <v>7100</v>
      </c>
      <c r="L1236" s="201">
        <v>2900</v>
      </c>
      <c r="M1236" s="201">
        <f t="shared" si="76"/>
        <v>10000</v>
      </c>
      <c r="N1236" s="199" t="s">
        <v>5497</v>
      </c>
      <c r="O1236" s="199" t="s">
        <v>3776</v>
      </c>
      <c r="P1236" s="199" t="s">
        <v>5498</v>
      </c>
      <c r="Q1236" s="200" t="s">
        <v>781</v>
      </c>
      <c r="R1236" s="199"/>
      <c r="S1236" s="199"/>
      <c r="T1236" s="199" t="s">
        <v>782</v>
      </c>
      <c r="U1236" s="199"/>
      <c r="V1236" s="131" t="str">
        <f t="shared" si="77"/>
        <v>小児用ワイヤーソケットコネクタ（大腿用）</v>
      </c>
      <c r="W1236" s="115" t="str">
        <f t="shared" si="78"/>
        <v/>
      </c>
      <c r="X1236" s="115" t="str">
        <f t="shared" si="79"/>
        <v>タ（大腿用）</v>
      </c>
    </row>
    <row r="1237" spans="1:24" ht="13.5">
      <c r="A1237" s="199" t="s">
        <v>495</v>
      </c>
      <c r="B1237" s="199" t="s">
        <v>5499</v>
      </c>
      <c r="C1237" s="199" t="s">
        <v>1119</v>
      </c>
      <c r="D1237" s="199" t="s">
        <v>5500</v>
      </c>
      <c r="E1237" s="199" t="s">
        <v>371</v>
      </c>
      <c r="F1237" s="199" t="s">
        <v>312</v>
      </c>
      <c r="G1237" s="199" t="s">
        <v>465</v>
      </c>
      <c r="H1237" s="199" t="s">
        <v>470</v>
      </c>
      <c r="I1237" s="199"/>
      <c r="J1237" s="200" t="s">
        <v>346</v>
      </c>
      <c r="K1237" s="201">
        <v>1300</v>
      </c>
      <c r="L1237" s="201">
        <v>550</v>
      </c>
      <c r="M1237" s="201">
        <f t="shared" si="76"/>
        <v>1850</v>
      </c>
      <c r="N1237" s="199" t="s">
        <v>5501</v>
      </c>
      <c r="O1237" s="199" t="s">
        <v>3776</v>
      </c>
      <c r="P1237" s="199" t="s">
        <v>5502</v>
      </c>
      <c r="Q1237" s="200" t="s">
        <v>781</v>
      </c>
      <c r="R1237" s="199"/>
      <c r="S1237" s="199"/>
      <c r="T1237" s="199" t="s">
        <v>782</v>
      </c>
      <c r="U1237" s="199"/>
      <c r="V1237" s="131" t="str">
        <f t="shared" si="77"/>
        <v>小児用ウェッジプレート</v>
      </c>
      <c r="W1237" s="115" t="str">
        <f t="shared" si="78"/>
        <v/>
      </c>
      <c r="X1237" s="115" t="str">
        <f t="shared" si="79"/>
        <v>ッジプレート</v>
      </c>
    </row>
    <row r="1238" spans="1:24" ht="13.5">
      <c r="A1238" s="199" t="s">
        <v>495</v>
      </c>
      <c r="B1238" s="199" t="s">
        <v>5503</v>
      </c>
      <c r="C1238" s="199" t="s">
        <v>1119</v>
      </c>
      <c r="D1238" s="199" t="s">
        <v>5504</v>
      </c>
      <c r="E1238" s="199" t="s">
        <v>371</v>
      </c>
      <c r="F1238" s="199" t="s">
        <v>312</v>
      </c>
      <c r="G1238" s="199" t="s">
        <v>465</v>
      </c>
      <c r="H1238" s="199" t="s">
        <v>470</v>
      </c>
      <c r="I1238" s="199"/>
      <c r="J1238" s="200" t="s">
        <v>346</v>
      </c>
      <c r="K1238" s="201">
        <v>12500</v>
      </c>
      <c r="L1238" s="201">
        <v>5200</v>
      </c>
      <c r="M1238" s="201">
        <f t="shared" si="76"/>
        <v>17700</v>
      </c>
      <c r="N1238" s="199" t="s">
        <v>5505</v>
      </c>
      <c r="O1238" s="199" t="s">
        <v>2745</v>
      </c>
      <c r="P1238" s="199" t="s">
        <v>5506</v>
      </c>
      <c r="Q1238" s="200" t="s">
        <v>781</v>
      </c>
      <c r="R1238" s="199"/>
      <c r="S1238" s="199" t="s">
        <v>789</v>
      </c>
      <c r="T1238" s="199" t="s">
        <v>782</v>
      </c>
      <c r="U1238" s="199"/>
      <c r="V1238" s="131" t="str">
        <f t="shared" si="77"/>
        <v>小児用4ホールピラミッド（メス）</v>
      </c>
      <c r="W1238" s="115" t="str">
        <f t="shared" si="78"/>
        <v/>
      </c>
      <c r="X1238" s="115" t="str">
        <f t="shared" si="79"/>
        <v>ッド（メス）</v>
      </c>
    </row>
    <row r="1239" spans="1:24" ht="13.5">
      <c r="A1239" s="199" t="s">
        <v>495</v>
      </c>
      <c r="B1239" s="199" t="s">
        <v>5507</v>
      </c>
      <c r="C1239" s="199" t="s">
        <v>1119</v>
      </c>
      <c r="D1239" s="199" t="s">
        <v>5508</v>
      </c>
      <c r="E1239" s="199" t="s">
        <v>371</v>
      </c>
      <c r="F1239" s="199" t="s">
        <v>312</v>
      </c>
      <c r="G1239" s="199" t="s">
        <v>465</v>
      </c>
      <c r="H1239" s="199" t="s">
        <v>470</v>
      </c>
      <c r="I1239" s="199"/>
      <c r="J1239" s="200" t="s">
        <v>346</v>
      </c>
      <c r="K1239" s="201">
        <v>12500</v>
      </c>
      <c r="L1239" s="201">
        <v>5200</v>
      </c>
      <c r="M1239" s="201">
        <f t="shared" si="76"/>
        <v>17700</v>
      </c>
      <c r="N1239" s="199" t="s">
        <v>5509</v>
      </c>
      <c r="O1239" s="199" t="s">
        <v>2745</v>
      </c>
      <c r="P1239" s="199" t="s">
        <v>5510</v>
      </c>
      <c r="Q1239" s="200" t="s">
        <v>781</v>
      </c>
      <c r="R1239" s="199"/>
      <c r="S1239" s="199" t="s">
        <v>789</v>
      </c>
      <c r="T1239" s="199" t="s">
        <v>782</v>
      </c>
      <c r="U1239" s="199"/>
      <c r="V1239" s="131" t="str">
        <f t="shared" si="77"/>
        <v>小児用4ホールピラミッド（オス）</v>
      </c>
      <c r="W1239" s="115" t="str">
        <f t="shared" si="78"/>
        <v/>
      </c>
      <c r="X1239" s="115" t="str">
        <f t="shared" si="79"/>
        <v>ッド（オス）</v>
      </c>
    </row>
    <row r="1240" spans="1:24" ht="13.5">
      <c r="A1240" s="199" t="s">
        <v>495</v>
      </c>
      <c r="B1240" s="199" t="s">
        <v>5511</v>
      </c>
      <c r="C1240" s="199" t="s">
        <v>1119</v>
      </c>
      <c r="D1240" s="199" t="s">
        <v>5512</v>
      </c>
      <c r="E1240" s="199" t="s">
        <v>371</v>
      </c>
      <c r="F1240" s="199" t="s">
        <v>312</v>
      </c>
      <c r="G1240" s="199" t="s">
        <v>465</v>
      </c>
      <c r="H1240" s="199" t="s">
        <v>470</v>
      </c>
      <c r="I1240" s="199"/>
      <c r="J1240" s="200" t="s">
        <v>346</v>
      </c>
      <c r="K1240" s="201">
        <v>18200</v>
      </c>
      <c r="L1240" s="201">
        <v>7600</v>
      </c>
      <c r="M1240" s="201">
        <f t="shared" si="76"/>
        <v>25800</v>
      </c>
      <c r="N1240" s="199" t="s">
        <v>5513</v>
      </c>
      <c r="O1240" s="199" t="s">
        <v>2745</v>
      </c>
      <c r="P1240" s="199" t="s">
        <v>5514</v>
      </c>
      <c r="Q1240" s="200" t="s">
        <v>781</v>
      </c>
      <c r="R1240" s="199"/>
      <c r="S1240" s="199" t="s">
        <v>789</v>
      </c>
      <c r="T1240" s="199" t="s">
        <v>782</v>
      </c>
      <c r="U1240" s="199"/>
      <c r="V1240" s="131" t="str">
        <f t="shared" si="77"/>
        <v>小児用グロウスキット</v>
      </c>
      <c r="W1240" s="115" t="str">
        <f t="shared" si="78"/>
        <v/>
      </c>
      <c r="X1240" s="115" t="str">
        <f t="shared" si="79"/>
        <v>ロウスキット</v>
      </c>
    </row>
    <row r="1241" spans="1:24" ht="13.5">
      <c r="A1241" s="199" t="s">
        <v>495</v>
      </c>
      <c r="B1241" s="199" t="s">
        <v>5515</v>
      </c>
      <c r="C1241" s="199" t="s">
        <v>1119</v>
      </c>
      <c r="D1241" s="199" t="s">
        <v>5516</v>
      </c>
      <c r="E1241" s="199" t="s">
        <v>371</v>
      </c>
      <c r="F1241" s="199" t="s">
        <v>312</v>
      </c>
      <c r="G1241" s="199" t="s">
        <v>465</v>
      </c>
      <c r="H1241" s="199" t="s">
        <v>470</v>
      </c>
      <c r="I1241" s="199"/>
      <c r="J1241" s="200" t="s">
        <v>346</v>
      </c>
      <c r="K1241" s="201">
        <v>13600</v>
      </c>
      <c r="L1241" s="201">
        <v>5700</v>
      </c>
      <c r="M1241" s="201">
        <f t="shared" si="76"/>
        <v>19300</v>
      </c>
      <c r="N1241" s="199" t="s">
        <v>5517</v>
      </c>
      <c r="O1241" s="199" t="s">
        <v>2745</v>
      </c>
      <c r="P1241" s="199" t="s">
        <v>5518</v>
      </c>
      <c r="Q1241" s="200" t="s">
        <v>781</v>
      </c>
      <c r="R1241" s="199"/>
      <c r="S1241" s="199" t="s">
        <v>789</v>
      </c>
      <c r="T1241" s="199" t="s">
        <v>782</v>
      </c>
      <c r="U1241" s="199"/>
      <c r="V1241" s="131" t="str">
        <f t="shared" si="77"/>
        <v>小児用ダブルアダプタ（27mm)</v>
      </c>
      <c r="W1241" s="115" t="str">
        <f t="shared" si="78"/>
        <v/>
      </c>
      <c r="X1241" s="115" t="str">
        <f t="shared" si="79"/>
        <v>（27mm)</v>
      </c>
    </row>
    <row r="1242" spans="1:24" ht="13.5">
      <c r="A1242" s="199" t="s">
        <v>495</v>
      </c>
      <c r="B1242" s="199" t="s">
        <v>5519</v>
      </c>
      <c r="C1242" s="199" t="s">
        <v>1119</v>
      </c>
      <c r="D1242" s="199" t="s">
        <v>5520</v>
      </c>
      <c r="E1242" s="199" t="s">
        <v>371</v>
      </c>
      <c r="F1242" s="199" t="s">
        <v>312</v>
      </c>
      <c r="G1242" s="199" t="s">
        <v>465</v>
      </c>
      <c r="H1242" s="199" t="s">
        <v>470</v>
      </c>
      <c r="I1242" s="199"/>
      <c r="J1242" s="200" t="s">
        <v>346</v>
      </c>
      <c r="K1242" s="201">
        <v>14600</v>
      </c>
      <c r="L1242" s="201">
        <v>6100</v>
      </c>
      <c r="M1242" s="201">
        <f t="shared" si="76"/>
        <v>20700</v>
      </c>
      <c r="N1242" s="199" t="s">
        <v>5521</v>
      </c>
      <c r="O1242" s="199" t="s">
        <v>2745</v>
      </c>
      <c r="P1242" s="199" t="s">
        <v>5522</v>
      </c>
      <c r="Q1242" s="200" t="s">
        <v>781</v>
      </c>
      <c r="R1242" s="199"/>
      <c r="S1242" s="199" t="s">
        <v>789</v>
      </c>
      <c r="T1242" s="199" t="s">
        <v>782</v>
      </c>
      <c r="U1242" s="199"/>
      <c r="V1242" s="131" t="str">
        <f t="shared" si="77"/>
        <v>小児用ダブルアダプタ（51mm)</v>
      </c>
      <c r="W1242" s="115" t="str">
        <f t="shared" si="78"/>
        <v/>
      </c>
      <c r="X1242" s="115" t="str">
        <f t="shared" si="79"/>
        <v>（51mm)</v>
      </c>
    </row>
    <row r="1243" spans="1:24" ht="13.5">
      <c r="A1243" s="199" t="s">
        <v>495</v>
      </c>
      <c r="B1243" s="199" t="s">
        <v>5523</v>
      </c>
      <c r="C1243" s="199" t="s">
        <v>1775</v>
      </c>
      <c r="D1243" s="199" t="s">
        <v>5524</v>
      </c>
      <c r="E1243" s="199" t="s">
        <v>371</v>
      </c>
      <c r="F1243" s="199" t="s">
        <v>312</v>
      </c>
      <c r="G1243" s="199" t="s">
        <v>465</v>
      </c>
      <c r="H1243" s="199" t="s">
        <v>470</v>
      </c>
      <c r="I1243" s="199"/>
      <c r="J1243" s="200" t="s">
        <v>346</v>
      </c>
      <c r="K1243" s="201">
        <v>32500</v>
      </c>
      <c r="L1243" s="201">
        <v>10400</v>
      </c>
      <c r="M1243" s="201">
        <f t="shared" si="76"/>
        <v>42900</v>
      </c>
      <c r="N1243" s="199" t="s">
        <v>5525</v>
      </c>
      <c r="O1243" s="199" t="s">
        <v>1778</v>
      </c>
      <c r="P1243" s="199" t="s">
        <v>5526</v>
      </c>
      <c r="Q1243" s="200" t="s">
        <v>781</v>
      </c>
      <c r="R1243" s="199"/>
      <c r="S1243" s="199" t="s">
        <v>789</v>
      </c>
      <c r="T1243" s="199" t="s">
        <v>790</v>
      </c>
      <c r="U1243" s="199"/>
      <c r="V1243" s="131" t="str">
        <f t="shared" si="77"/>
        <v>小児用　4羽ソケットアダプタ　ステンレス</v>
      </c>
      <c r="W1243" s="115" t="str">
        <f t="shared" si="78"/>
        <v/>
      </c>
      <c r="X1243" s="115" t="str">
        <f t="shared" si="79"/>
        <v>　ステンレス</v>
      </c>
    </row>
    <row r="1244" spans="1:24" ht="13.5">
      <c r="A1244" s="199" t="s">
        <v>495</v>
      </c>
      <c r="B1244" s="199" t="s">
        <v>5527</v>
      </c>
      <c r="C1244" s="199" t="s">
        <v>1775</v>
      </c>
      <c r="D1244" s="199" t="s">
        <v>5528</v>
      </c>
      <c r="E1244" s="199" t="s">
        <v>371</v>
      </c>
      <c r="F1244" s="199" t="s">
        <v>312</v>
      </c>
      <c r="G1244" s="199" t="s">
        <v>465</v>
      </c>
      <c r="H1244" s="199" t="s">
        <v>470</v>
      </c>
      <c r="I1244" s="199"/>
      <c r="J1244" s="200" t="s">
        <v>346</v>
      </c>
      <c r="K1244" s="201">
        <v>6900</v>
      </c>
      <c r="L1244" s="201">
        <v>2800</v>
      </c>
      <c r="M1244" s="201">
        <f t="shared" si="76"/>
        <v>9700</v>
      </c>
      <c r="N1244" s="199" t="s">
        <v>5529</v>
      </c>
      <c r="O1244" s="199" t="s">
        <v>1778</v>
      </c>
      <c r="P1244" s="199" t="s">
        <v>5530</v>
      </c>
      <c r="Q1244" s="200" t="s">
        <v>781</v>
      </c>
      <c r="R1244" s="199"/>
      <c r="S1244" s="199" t="s">
        <v>789</v>
      </c>
      <c r="T1244" s="199" t="s">
        <v>790</v>
      </c>
      <c r="U1244" s="199"/>
      <c r="V1244" s="131" t="str">
        <f t="shared" si="77"/>
        <v>小児用　4穴ソケットアダプタ　アルミ</v>
      </c>
      <c r="W1244" s="115" t="str">
        <f t="shared" si="78"/>
        <v/>
      </c>
      <c r="X1244" s="115" t="str">
        <f t="shared" si="79"/>
        <v>プタ　アルミ</v>
      </c>
    </row>
    <row r="1245" spans="1:24" ht="13.5">
      <c r="A1245" s="199" t="s">
        <v>495</v>
      </c>
      <c r="B1245" s="199" t="s">
        <v>5531</v>
      </c>
      <c r="C1245" s="199" t="s">
        <v>1775</v>
      </c>
      <c r="D1245" s="199" t="s">
        <v>5532</v>
      </c>
      <c r="E1245" s="199" t="s">
        <v>371</v>
      </c>
      <c r="F1245" s="199" t="s">
        <v>312</v>
      </c>
      <c r="G1245" s="199" t="s">
        <v>465</v>
      </c>
      <c r="H1245" s="199" t="s">
        <v>470</v>
      </c>
      <c r="I1245" s="199"/>
      <c r="J1245" s="200" t="s">
        <v>346</v>
      </c>
      <c r="K1245" s="201">
        <v>10700</v>
      </c>
      <c r="L1245" s="201">
        <v>4400</v>
      </c>
      <c r="M1245" s="201">
        <f t="shared" si="76"/>
        <v>15100</v>
      </c>
      <c r="N1245" s="199" t="s">
        <v>5533</v>
      </c>
      <c r="O1245" s="199" t="s">
        <v>1778</v>
      </c>
      <c r="P1245" s="199" t="s">
        <v>5534</v>
      </c>
      <c r="Q1245" s="200" t="s">
        <v>781</v>
      </c>
      <c r="R1245" s="199"/>
      <c r="S1245" s="199" t="s">
        <v>789</v>
      </c>
      <c r="T1245" s="199" t="s">
        <v>790</v>
      </c>
      <c r="U1245" s="199"/>
      <c r="V1245" s="131" t="str">
        <f t="shared" si="77"/>
        <v>小児用　ソケット直結オスピラミッド　アルミ</v>
      </c>
      <c r="W1245" s="115" t="str">
        <f t="shared" si="78"/>
        <v/>
      </c>
      <c r="X1245" s="115" t="str">
        <f t="shared" si="79"/>
        <v>ッド　アルミ</v>
      </c>
    </row>
    <row r="1246" spans="1:24" ht="13.5">
      <c r="A1246" s="199" t="s">
        <v>495</v>
      </c>
      <c r="B1246" s="199" t="s">
        <v>5535</v>
      </c>
      <c r="C1246" s="199" t="s">
        <v>1775</v>
      </c>
      <c r="D1246" s="199" t="s">
        <v>5536</v>
      </c>
      <c r="E1246" s="199" t="s">
        <v>371</v>
      </c>
      <c r="F1246" s="199" t="s">
        <v>312</v>
      </c>
      <c r="G1246" s="199" t="s">
        <v>465</v>
      </c>
      <c r="H1246" s="199" t="s">
        <v>470</v>
      </c>
      <c r="I1246" s="199"/>
      <c r="J1246" s="200" t="s">
        <v>346</v>
      </c>
      <c r="K1246" s="201">
        <v>7100</v>
      </c>
      <c r="L1246" s="201">
        <v>2900</v>
      </c>
      <c r="M1246" s="201">
        <f t="shared" si="76"/>
        <v>10000</v>
      </c>
      <c r="N1246" s="199" t="s">
        <v>5537</v>
      </c>
      <c r="O1246" s="199" t="s">
        <v>1778</v>
      </c>
      <c r="P1246" s="199" t="s">
        <v>5538</v>
      </c>
      <c r="Q1246" s="200" t="s">
        <v>781</v>
      </c>
      <c r="R1246" s="199"/>
      <c r="S1246" s="199" t="s">
        <v>789</v>
      </c>
      <c r="T1246" s="199" t="s">
        <v>790</v>
      </c>
      <c r="U1246" s="199"/>
      <c r="V1246" s="131" t="str">
        <f t="shared" si="77"/>
        <v>小児用　ソケット直結メスピラミッド　アルミ</v>
      </c>
      <c r="W1246" s="115" t="str">
        <f t="shared" si="78"/>
        <v/>
      </c>
      <c r="X1246" s="115" t="str">
        <f t="shared" si="79"/>
        <v>ッド　アルミ</v>
      </c>
    </row>
    <row r="1247" spans="1:24" ht="13.5">
      <c r="A1247" s="199" t="s">
        <v>495</v>
      </c>
      <c r="B1247" s="199" t="s">
        <v>5539</v>
      </c>
      <c r="C1247" s="199" t="s">
        <v>1775</v>
      </c>
      <c r="D1247" s="199" t="s">
        <v>5540</v>
      </c>
      <c r="E1247" s="199" t="s">
        <v>371</v>
      </c>
      <c r="F1247" s="199" t="s">
        <v>312</v>
      </c>
      <c r="G1247" s="199" t="s">
        <v>465</v>
      </c>
      <c r="H1247" s="199" t="s">
        <v>470</v>
      </c>
      <c r="I1247" s="199"/>
      <c r="J1247" s="200" t="s">
        <v>346</v>
      </c>
      <c r="K1247" s="201">
        <v>10700</v>
      </c>
      <c r="L1247" s="201">
        <v>4400</v>
      </c>
      <c r="M1247" s="201">
        <f t="shared" si="76"/>
        <v>15100</v>
      </c>
      <c r="N1247" s="199" t="s">
        <v>5541</v>
      </c>
      <c r="O1247" s="199" t="s">
        <v>1778</v>
      </c>
      <c r="P1247" s="199" t="s">
        <v>5542</v>
      </c>
      <c r="Q1247" s="200" t="s">
        <v>781</v>
      </c>
      <c r="R1247" s="199"/>
      <c r="S1247" s="199" t="s">
        <v>789</v>
      </c>
      <c r="T1247" s="199" t="s">
        <v>790</v>
      </c>
      <c r="U1247" s="199"/>
      <c r="V1247" s="131" t="str">
        <f t="shared" si="77"/>
        <v>小児用　4穴オスピラミッド　アルミ</v>
      </c>
      <c r="W1247" s="115" t="str">
        <f t="shared" si="78"/>
        <v/>
      </c>
      <c r="X1247" s="115" t="str">
        <f t="shared" si="79"/>
        <v>ッド　アルミ</v>
      </c>
    </row>
    <row r="1248" spans="1:24" ht="13.5">
      <c r="A1248" s="199" t="s">
        <v>495</v>
      </c>
      <c r="B1248" s="199" t="s">
        <v>5543</v>
      </c>
      <c r="C1248" s="199" t="s">
        <v>1775</v>
      </c>
      <c r="D1248" s="199" t="s">
        <v>5544</v>
      </c>
      <c r="E1248" s="199" t="s">
        <v>371</v>
      </c>
      <c r="F1248" s="199" t="s">
        <v>312</v>
      </c>
      <c r="G1248" s="199" t="s">
        <v>465</v>
      </c>
      <c r="H1248" s="199" t="s">
        <v>470</v>
      </c>
      <c r="I1248" s="199"/>
      <c r="J1248" s="200" t="s">
        <v>346</v>
      </c>
      <c r="K1248" s="201">
        <v>10700</v>
      </c>
      <c r="L1248" s="201">
        <v>4400</v>
      </c>
      <c r="M1248" s="201">
        <f t="shared" si="76"/>
        <v>15100</v>
      </c>
      <c r="N1248" s="199" t="s">
        <v>5545</v>
      </c>
      <c r="O1248" s="199" t="s">
        <v>1778</v>
      </c>
      <c r="P1248" s="199" t="s">
        <v>5546</v>
      </c>
      <c r="Q1248" s="200" t="s">
        <v>781</v>
      </c>
      <c r="R1248" s="199"/>
      <c r="S1248" s="199" t="s">
        <v>789</v>
      </c>
      <c r="T1248" s="199" t="s">
        <v>790</v>
      </c>
      <c r="U1248" s="199"/>
      <c r="V1248" s="131" t="str">
        <f t="shared" si="77"/>
        <v>小児用　4穴メスピラミッド　アルミ</v>
      </c>
      <c r="W1248" s="115" t="str">
        <f t="shared" si="78"/>
        <v/>
      </c>
      <c r="X1248" s="115" t="str">
        <f t="shared" si="79"/>
        <v>ッド　アルミ</v>
      </c>
    </row>
    <row r="1249" spans="1:24" ht="13.5">
      <c r="A1249" s="199" t="s">
        <v>495</v>
      </c>
      <c r="B1249" s="199" t="s">
        <v>5547</v>
      </c>
      <c r="C1249" s="199" t="s">
        <v>1775</v>
      </c>
      <c r="D1249" s="199" t="s">
        <v>5548</v>
      </c>
      <c r="E1249" s="199" t="s">
        <v>371</v>
      </c>
      <c r="F1249" s="199" t="s">
        <v>312</v>
      </c>
      <c r="G1249" s="199" t="s">
        <v>465</v>
      </c>
      <c r="H1249" s="199" t="s">
        <v>470</v>
      </c>
      <c r="I1249" s="199"/>
      <c r="J1249" s="200" t="s">
        <v>346</v>
      </c>
      <c r="K1249" s="201">
        <v>48000</v>
      </c>
      <c r="L1249" s="201">
        <v>15300</v>
      </c>
      <c r="M1249" s="201">
        <f t="shared" si="76"/>
        <v>63300</v>
      </c>
      <c r="N1249" s="199" t="s">
        <v>5549</v>
      </c>
      <c r="O1249" s="199" t="s">
        <v>1778</v>
      </c>
      <c r="P1249" s="199" t="s">
        <v>5550</v>
      </c>
      <c r="Q1249" s="200" t="s">
        <v>781</v>
      </c>
      <c r="R1249" s="199"/>
      <c r="S1249" s="199" t="s">
        <v>789</v>
      </c>
      <c r="T1249" s="199" t="s">
        <v>790</v>
      </c>
      <c r="U1249" s="199"/>
      <c r="V1249" s="131" t="str">
        <f t="shared" si="77"/>
        <v>小児用　高さ調整可能パイロン　76mm-102mm　アルミ</v>
      </c>
      <c r="W1249" s="115" t="str">
        <f t="shared" si="78"/>
        <v/>
      </c>
      <c r="X1249" s="115" t="str">
        <f t="shared" si="79"/>
        <v>mm　アルミ</v>
      </c>
    </row>
    <row r="1250" spans="1:24" ht="13.5">
      <c r="A1250" s="199" t="s">
        <v>495</v>
      </c>
      <c r="B1250" s="199" t="s">
        <v>5551</v>
      </c>
      <c r="C1250" s="199" t="s">
        <v>1775</v>
      </c>
      <c r="D1250" s="199" t="s">
        <v>5552</v>
      </c>
      <c r="E1250" s="199" t="s">
        <v>371</v>
      </c>
      <c r="F1250" s="199" t="s">
        <v>312</v>
      </c>
      <c r="G1250" s="199" t="s">
        <v>465</v>
      </c>
      <c r="H1250" s="199" t="s">
        <v>470</v>
      </c>
      <c r="I1250" s="199"/>
      <c r="J1250" s="200" t="s">
        <v>346</v>
      </c>
      <c r="K1250" s="201">
        <v>18200</v>
      </c>
      <c r="L1250" s="201">
        <v>7600</v>
      </c>
      <c r="M1250" s="201">
        <f t="shared" si="76"/>
        <v>25800</v>
      </c>
      <c r="N1250" s="199" t="s">
        <v>5553</v>
      </c>
      <c r="O1250" s="199" t="s">
        <v>1778</v>
      </c>
      <c r="P1250" s="199" t="s">
        <v>5554</v>
      </c>
      <c r="Q1250" s="200" t="s">
        <v>781</v>
      </c>
      <c r="R1250" s="199"/>
      <c r="S1250" s="199" t="s">
        <v>789</v>
      </c>
      <c r="T1250" s="199" t="s">
        <v>790</v>
      </c>
      <c r="U1250" s="199"/>
      <c r="V1250" s="131" t="str">
        <f t="shared" si="77"/>
        <v>小児用　ピラミッドアダプタ　アルミ</v>
      </c>
      <c r="W1250" s="115" t="str">
        <f t="shared" si="78"/>
        <v/>
      </c>
      <c r="X1250" s="115" t="str">
        <f t="shared" si="79"/>
        <v>プタ　アルミ</v>
      </c>
    </row>
    <row r="1251" spans="1:24" ht="13.5">
      <c r="A1251" s="199" t="s">
        <v>495</v>
      </c>
      <c r="B1251" s="199" t="s">
        <v>5555</v>
      </c>
      <c r="C1251" s="199" t="s">
        <v>1775</v>
      </c>
      <c r="D1251" s="199" t="s">
        <v>5556</v>
      </c>
      <c r="E1251" s="199" t="s">
        <v>371</v>
      </c>
      <c r="F1251" s="199" t="s">
        <v>312</v>
      </c>
      <c r="G1251" s="199" t="s">
        <v>465</v>
      </c>
      <c r="H1251" s="199" t="s">
        <v>470</v>
      </c>
      <c r="I1251" s="199"/>
      <c r="J1251" s="200" t="s">
        <v>346</v>
      </c>
      <c r="K1251" s="201">
        <v>11200</v>
      </c>
      <c r="L1251" s="201">
        <v>4700</v>
      </c>
      <c r="M1251" s="201">
        <f t="shared" si="76"/>
        <v>15900</v>
      </c>
      <c r="N1251" s="199" t="s">
        <v>5557</v>
      </c>
      <c r="O1251" s="199" t="s">
        <v>1778</v>
      </c>
      <c r="P1251" s="199" t="s">
        <v>5558</v>
      </c>
      <c r="Q1251" s="200" t="s">
        <v>781</v>
      </c>
      <c r="R1251" s="199"/>
      <c r="S1251" s="199"/>
      <c r="T1251" s="199" t="s">
        <v>782</v>
      </c>
      <c r="U1251" s="199"/>
      <c r="V1251" s="131" t="str">
        <f t="shared" si="77"/>
        <v>小児用　近位4穴アダプタ　アルミ</v>
      </c>
      <c r="W1251" s="115" t="str">
        <f t="shared" si="78"/>
        <v/>
      </c>
      <c r="X1251" s="115" t="str">
        <f t="shared" si="79"/>
        <v>プタ　アルミ</v>
      </c>
    </row>
    <row r="1252" spans="1:24" ht="13.5">
      <c r="A1252" s="199" t="s">
        <v>496</v>
      </c>
      <c r="B1252" s="199" t="s">
        <v>5559</v>
      </c>
      <c r="C1252" s="199" t="s">
        <v>784</v>
      </c>
      <c r="D1252" s="199" t="s">
        <v>5560</v>
      </c>
      <c r="E1252" s="199" t="s">
        <v>371</v>
      </c>
      <c r="F1252" s="199" t="s">
        <v>312</v>
      </c>
      <c r="G1252" s="199" t="s">
        <v>465</v>
      </c>
      <c r="H1252" s="199" t="s">
        <v>470</v>
      </c>
      <c r="I1252" s="199"/>
      <c r="J1252" s="200" t="s">
        <v>497</v>
      </c>
      <c r="K1252" s="201">
        <v>10950</v>
      </c>
      <c r="L1252" s="201">
        <v>4550</v>
      </c>
      <c r="M1252" s="201">
        <f t="shared" si="76"/>
        <v>15500</v>
      </c>
      <c r="N1252" s="199" t="s">
        <v>5561</v>
      </c>
      <c r="O1252" s="199" t="s">
        <v>787</v>
      </c>
      <c r="P1252" s="199" t="s">
        <v>5562</v>
      </c>
      <c r="Q1252" s="200" t="s">
        <v>781</v>
      </c>
      <c r="R1252" s="199"/>
      <c r="S1252" s="199"/>
      <c r="T1252" s="199" t="s">
        <v>782</v>
      </c>
      <c r="U1252" s="199"/>
      <c r="V1252" s="131" t="str">
        <f t="shared" si="77"/>
        <v>回旋ピラミッドレシーバー　チタン</v>
      </c>
      <c r="W1252" s="115" t="str">
        <f t="shared" si="78"/>
        <v/>
      </c>
      <c r="X1252" s="115" t="str">
        <f t="shared" si="79"/>
        <v>バー　チタン</v>
      </c>
    </row>
    <row r="1253" spans="1:24" ht="13.5">
      <c r="A1253" s="199" t="s">
        <v>496</v>
      </c>
      <c r="B1253" s="199" t="s">
        <v>5563</v>
      </c>
      <c r="C1253" s="199" t="s">
        <v>3868</v>
      </c>
      <c r="D1253" s="199" t="s">
        <v>5564</v>
      </c>
      <c r="E1253" s="199" t="s">
        <v>371</v>
      </c>
      <c r="F1253" s="199" t="s">
        <v>312</v>
      </c>
      <c r="G1253" s="199" t="s">
        <v>465</v>
      </c>
      <c r="H1253" s="199" t="s">
        <v>470</v>
      </c>
      <c r="I1253" s="199"/>
      <c r="J1253" s="200" t="s">
        <v>497</v>
      </c>
      <c r="K1253" s="201">
        <v>10300</v>
      </c>
      <c r="L1253" s="201">
        <v>4300</v>
      </c>
      <c r="M1253" s="201">
        <f t="shared" si="76"/>
        <v>14600</v>
      </c>
      <c r="N1253" s="199" t="s">
        <v>5565</v>
      </c>
      <c r="O1253" s="199" t="s">
        <v>3871</v>
      </c>
      <c r="P1253" s="199" t="s">
        <v>5566</v>
      </c>
      <c r="Q1253" s="200" t="s">
        <v>781</v>
      </c>
      <c r="R1253" s="199"/>
      <c r="S1253" s="199"/>
      <c r="T1253" s="199" t="s">
        <v>782</v>
      </c>
      <c r="U1253" s="199"/>
      <c r="V1253" s="131" t="str">
        <f t="shared" si="77"/>
        <v>φ36mmネジ式メスピラミッドアダプタ</v>
      </c>
      <c r="W1253" s="115" t="str">
        <f t="shared" si="78"/>
        <v/>
      </c>
      <c r="X1253" s="115" t="str">
        <f t="shared" si="79"/>
        <v>ッドアダプタ</v>
      </c>
    </row>
    <row r="1254" spans="1:24" ht="13.5">
      <c r="A1254" s="199" t="s">
        <v>496</v>
      </c>
      <c r="B1254" s="199" t="s">
        <v>5567</v>
      </c>
      <c r="C1254" s="199" t="s">
        <v>3868</v>
      </c>
      <c r="D1254" s="199" t="s">
        <v>5568</v>
      </c>
      <c r="E1254" s="199" t="s">
        <v>371</v>
      </c>
      <c r="F1254" s="199" t="s">
        <v>312</v>
      </c>
      <c r="G1254" s="199" t="s">
        <v>465</v>
      </c>
      <c r="H1254" s="199" t="s">
        <v>470</v>
      </c>
      <c r="I1254" s="199"/>
      <c r="J1254" s="200" t="s">
        <v>497</v>
      </c>
      <c r="K1254" s="201">
        <v>9800</v>
      </c>
      <c r="L1254" s="201">
        <v>4100</v>
      </c>
      <c r="M1254" s="201">
        <f t="shared" si="76"/>
        <v>13900</v>
      </c>
      <c r="N1254" s="199" t="s">
        <v>5569</v>
      </c>
      <c r="O1254" s="199" t="s">
        <v>3871</v>
      </c>
      <c r="P1254" s="199" t="s">
        <v>5570</v>
      </c>
      <c r="Q1254" s="200" t="s">
        <v>781</v>
      </c>
      <c r="R1254" s="199"/>
      <c r="S1254" s="199"/>
      <c r="T1254" s="199" t="s">
        <v>782</v>
      </c>
      <c r="U1254" s="199"/>
      <c r="V1254" s="131" t="str">
        <f t="shared" si="77"/>
        <v>φ36mm雌ネジ ネジ式メスピラミッドアダプタ</v>
      </c>
      <c r="W1254" s="115" t="str">
        <f t="shared" si="78"/>
        <v/>
      </c>
      <c r="X1254" s="115" t="str">
        <f t="shared" si="79"/>
        <v>ッドアダプタ</v>
      </c>
    </row>
    <row r="1255" spans="1:24" ht="13.5">
      <c r="A1255" s="199" t="s">
        <v>496</v>
      </c>
      <c r="B1255" s="199" t="s">
        <v>5571</v>
      </c>
      <c r="C1255" s="199" t="s">
        <v>1775</v>
      </c>
      <c r="D1255" s="199" t="s">
        <v>5572</v>
      </c>
      <c r="E1255" s="199" t="s">
        <v>371</v>
      </c>
      <c r="F1255" s="199" t="s">
        <v>312</v>
      </c>
      <c r="G1255" s="199" t="s">
        <v>465</v>
      </c>
      <c r="H1255" s="199" t="s">
        <v>470</v>
      </c>
      <c r="I1255" s="199"/>
      <c r="J1255" s="200" t="s">
        <v>497</v>
      </c>
      <c r="K1255" s="201">
        <v>11200</v>
      </c>
      <c r="L1255" s="201">
        <v>4700</v>
      </c>
      <c r="M1255" s="201">
        <f t="shared" si="76"/>
        <v>15900</v>
      </c>
      <c r="N1255" s="199" t="s">
        <v>5573</v>
      </c>
      <c r="O1255" s="199" t="s">
        <v>1778</v>
      </c>
      <c r="P1255" s="199" t="s">
        <v>5574</v>
      </c>
      <c r="Q1255" s="200" t="s">
        <v>781</v>
      </c>
      <c r="R1255" s="199"/>
      <c r="S1255" s="199" t="s">
        <v>789</v>
      </c>
      <c r="T1255" s="199" t="s">
        <v>790</v>
      </c>
      <c r="U1255" s="199"/>
      <c r="V1255" s="131" t="str">
        <f t="shared" si="77"/>
        <v>トータルニー用　ユーロ　4穴アダプタ　アルミ</v>
      </c>
      <c r="W1255" s="115" t="str">
        <f t="shared" si="78"/>
        <v/>
      </c>
      <c r="X1255" s="115" t="str">
        <f t="shared" si="79"/>
        <v>プタ　アルミ</v>
      </c>
    </row>
    <row r="1256" spans="1:24" ht="13.5">
      <c r="A1256" s="199" t="s">
        <v>496</v>
      </c>
      <c r="B1256" s="199" t="s">
        <v>5575</v>
      </c>
      <c r="C1256" s="199" t="s">
        <v>1775</v>
      </c>
      <c r="D1256" s="199" t="s">
        <v>5576</v>
      </c>
      <c r="E1256" s="199" t="s">
        <v>371</v>
      </c>
      <c r="F1256" s="199" t="s">
        <v>312</v>
      </c>
      <c r="G1256" s="199" t="s">
        <v>465</v>
      </c>
      <c r="H1256" s="199" t="s">
        <v>470</v>
      </c>
      <c r="I1256" s="199"/>
      <c r="J1256" s="200" t="s">
        <v>497</v>
      </c>
      <c r="K1256" s="201">
        <v>62400</v>
      </c>
      <c r="L1256" s="201">
        <v>13100</v>
      </c>
      <c r="M1256" s="201">
        <f t="shared" si="76"/>
        <v>75500</v>
      </c>
      <c r="N1256" s="199" t="s">
        <v>5577</v>
      </c>
      <c r="O1256" s="199" t="s">
        <v>1778</v>
      </c>
      <c r="P1256" s="199" t="s">
        <v>5578</v>
      </c>
      <c r="Q1256" s="200" t="s">
        <v>781</v>
      </c>
      <c r="R1256" s="199"/>
      <c r="S1256" s="199" t="s">
        <v>789</v>
      </c>
      <c r="T1256" s="199" t="s">
        <v>790</v>
      </c>
      <c r="U1256" s="199"/>
      <c r="V1256" s="131" t="str">
        <f t="shared" si="77"/>
        <v>ソケット直結メスピラミッド　チタン</v>
      </c>
      <c r="W1256" s="115" t="str">
        <f t="shared" si="78"/>
        <v/>
      </c>
      <c r="X1256" s="115" t="str">
        <f t="shared" si="79"/>
        <v>ッド　チタン</v>
      </c>
    </row>
    <row r="1257" spans="1:24" ht="13.5">
      <c r="A1257" s="199" t="s">
        <v>496</v>
      </c>
      <c r="B1257" s="199" t="s">
        <v>5579</v>
      </c>
      <c r="C1257" s="199" t="s">
        <v>1775</v>
      </c>
      <c r="D1257" s="199" t="s">
        <v>5580</v>
      </c>
      <c r="E1257" s="199" t="s">
        <v>371</v>
      </c>
      <c r="F1257" s="199" t="s">
        <v>312</v>
      </c>
      <c r="G1257" s="199" t="s">
        <v>465</v>
      </c>
      <c r="H1257" s="199" t="s">
        <v>470</v>
      </c>
      <c r="I1257" s="199"/>
      <c r="J1257" s="200" t="s">
        <v>497</v>
      </c>
      <c r="K1257" s="201">
        <v>21400</v>
      </c>
      <c r="L1257" s="201">
        <v>8900</v>
      </c>
      <c r="M1257" s="201">
        <f t="shared" si="76"/>
        <v>30300</v>
      </c>
      <c r="N1257" s="199" t="s">
        <v>5581</v>
      </c>
      <c r="O1257" s="199" t="s">
        <v>1778</v>
      </c>
      <c r="P1257" s="199" t="s">
        <v>5582</v>
      </c>
      <c r="Q1257" s="200" t="s">
        <v>781</v>
      </c>
      <c r="R1257" s="199"/>
      <c r="S1257" s="199" t="s">
        <v>789</v>
      </c>
      <c r="T1257" s="199" t="s">
        <v>790</v>
      </c>
      <c r="U1257" s="199"/>
      <c r="V1257" s="131" t="str">
        <f t="shared" si="77"/>
        <v>トータルニー用　オスピラミッドアダプタ　ステンレス</v>
      </c>
      <c r="W1257" s="115" t="str">
        <f t="shared" si="78"/>
        <v/>
      </c>
      <c r="X1257" s="115" t="str">
        <f t="shared" si="79"/>
        <v>　ステンレス</v>
      </c>
    </row>
    <row r="1258" spans="1:24" ht="13.5">
      <c r="A1258" s="199" t="s">
        <v>496</v>
      </c>
      <c r="B1258" s="199" t="s">
        <v>5583</v>
      </c>
      <c r="C1258" s="199" t="s">
        <v>1775</v>
      </c>
      <c r="D1258" s="199" t="s">
        <v>5584</v>
      </c>
      <c r="E1258" s="199" t="s">
        <v>371</v>
      </c>
      <c r="F1258" s="199" t="s">
        <v>312</v>
      </c>
      <c r="G1258" s="199" t="s">
        <v>465</v>
      </c>
      <c r="H1258" s="199" t="s">
        <v>470</v>
      </c>
      <c r="I1258" s="199"/>
      <c r="J1258" s="200" t="s">
        <v>497</v>
      </c>
      <c r="K1258" s="201">
        <v>20000</v>
      </c>
      <c r="L1258" s="201">
        <v>8400</v>
      </c>
      <c r="M1258" s="201">
        <f t="shared" si="76"/>
        <v>28400</v>
      </c>
      <c r="N1258" s="199" t="s">
        <v>5585</v>
      </c>
      <c r="O1258" s="199" t="s">
        <v>1778</v>
      </c>
      <c r="P1258" s="199" t="s">
        <v>5586</v>
      </c>
      <c r="Q1258" s="200" t="s">
        <v>781</v>
      </c>
      <c r="R1258" s="199"/>
      <c r="S1258" s="199" t="s">
        <v>789</v>
      </c>
      <c r="T1258" s="199" t="s">
        <v>790</v>
      </c>
      <c r="U1258" s="199"/>
      <c r="V1258" s="131" t="str">
        <f t="shared" si="77"/>
        <v>トータルニー用　メスピラミッドアダプタ　チタン</v>
      </c>
      <c r="W1258" s="115" t="str">
        <f t="shared" si="78"/>
        <v/>
      </c>
      <c r="X1258" s="115" t="str">
        <f t="shared" si="79"/>
        <v>プタ　チタン</v>
      </c>
    </row>
    <row r="1259" spans="1:24" ht="13.5">
      <c r="A1259" s="199" t="s">
        <v>496</v>
      </c>
      <c r="B1259" s="199" t="s">
        <v>5587</v>
      </c>
      <c r="C1259" s="199" t="s">
        <v>1775</v>
      </c>
      <c r="D1259" s="199" t="s">
        <v>5588</v>
      </c>
      <c r="E1259" s="199" t="s">
        <v>371</v>
      </c>
      <c r="F1259" s="199" t="s">
        <v>312</v>
      </c>
      <c r="G1259" s="199" t="s">
        <v>465</v>
      </c>
      <c r="H1259" s="199" t="s">
        <v>470</v>
      </c>
      <c r="I1259" s="199"/>
      <c r="J1259" s="200" t="s">
        <v>497</v>
      </c>
      <c r="K1259" s="201">
        <v>28500</v>
      </c>
      <c r="L1259" s="201">
        <v>11900</v>
      </c>
      <c r="M1259" s="201">
        <f t="shared" si="76"/>
        <v>40400</v>
      </c>
      <c r="N1259" s="199" t="s">
        <v>5589</v>
      </c>
      <c r="O1259" s="199" t="s">
        <v>1778</v>
      </c>
      <c r="P1259" s="199" t="s">
        <v>5590</v>
      </c>
      <c r="Q1259" s="200" t="s">
        <v>781</v>
      </c>
      <c r="R1259" s="199"/>
      <c r="S1259" s="199"/>
      <c r="T1259" s="199" t="s">
        <v>782</v>
      </c>
      <c r="U1259" s="199"/>
      <c r="V1259" s="131" t="str">
        <f t="shared" si="77"/>
        <v>ソケット直結メスピラミッド　薄型　チタン</v>
      </c>
      <c r="W1259" s="115" t="str">
        <f t="shared" si="78"/>
        <v/>
      </c>
      <c r="X1259" s="115" t="str">
        <f t="shared" si="79"/>
        <v>薄型　チタン</v>
      </c>
    </row>
    <row r="1260" spans="1:24" ht="13.5">
      <c r="A1260" s="199" t="s">
        <v>496</v>
      </c>
      <c r="B1260" s="199" t="s">
        <v>5591</v>
      </c>
      <c r="C1260" s="199" t="s">
        <v>1775</v>
      </c>
      <c r="D1260" s="199" t="s">
        <v>5592</v>
      </c>
      <c r="E1260" s="199" t="s">
        <v>371</v>
      </c>
      <c r="F1260" s="199" t="s">
        <v>312</v>
      </c>
      <c r="G1260" s="199" t="s">
        <v>465</v>
      </c>
      <c r="H1260" s="199" t="s">
        <v>470</v>
      </c>
      <c r="I1260" s="199"/>
      <c r="J1260" s="200" t="s">
        <v>497</v>
      </c>
      <c r="K1260" s="201">
        <v>26100</v>
      </c>
      <c r="L1260" s="201">
        <v>10900</v>
      </c>
      <c r="M1260" s="201">
        <f t="shared" si="76"/>
        <v>37000</v>
      </c>
      <c r="N1260" s="199" t="s">
        <v>5593</v>
      </c>
      <c r="O1260" s="199" t="s">
        <v>1778</v>
      </c>
      <c r="P1260" s="199" t="s">
        <v>5594</v>
      </c>
      <c r="Q1260" s="200" t="s">
        <v>781</v>
      </c>
      <c r="R1260" s="199"/>
      <c r="S1260" s="199"/>
      <c r="T1260" s="199" t="s">
        <v>782</v>
      </c>
      <c r="U1260" s="199"/>
      <c r="V1260" s="131" t="str">
        <f t="shared" si="77"/>
        <v>トータルニー用　オスピラミッドアダプタ　チタン</v>
      </c>
      <c r="W1260" s="115" t="str">
        <f t="shared" si="78"/>
        <v/>
      </c>
      <c r="X1260" s="115" t="str">
        <f t="shared" si="79"/>
        <v>プタ　チタン</v>
      </c>
    </row>
    <row r="1261" spans="1:24" ht="13.5">
      <c r="A1261" s="199" t="s">
        <v>496</v>
      </c>
      <c r="B1261" s="199" t="s">
        <v>5595</v>
      </c>
      <c r="C1261" s="199" t="s">
        <v>1775</v>
      </c>
      <c r="D1261" s="199" t="s">
        <v>5596</v>
      </c>
      <c r="E1261" s="199" t="s">
        <v>371</v>
      </c>
      <c r="F1261" s="199" t="s">
        <v>312</v>
      </c>
      <c r="G1261" s="199" t="s">
        <v>465</v>
      </c>
      <c r="H1261" s="199" t="s">
        <v>470</v>
      </c>
      <c r="I1261" s="199"/>
      <c r="J1261" s="200" t="s">
        <v>497</v>
      </c>
      <c r="K1261" s="201">
        <v>24000</v>
      </c>
      <c r="L1261" s="201">
        <v>10000</v>
      </c>
      <c r="M1261" s="201">
        <f t="shared" si="76"/>
        <v>34000</v>
      </c>
      <c r="N1261" s="199" t="s">
        <v>5597</v>
      </c>
      <c r="O1261" s="199" t="s">
        <v>1778</v>
      </c>
      <c r="P1261" s="199" t="s">
        <v>5598</v>
      </c>
      <c r="Q1261" s="200" t="s">
        <v>781</v>
      </c>
      <c r="R1261" s="199"/>
      <c r="S1261" s="199"/>
      <c r="T1261" s="199" t="s">
        <v>782</v>
      </c>
      <c r="U1261" s="199"/>
      <c r="V1261" s="131" t="str">
        <f t="shared" si="77"/>
        <v>屈曲プレート　45mm　10°</v>
      </c>
      <c r="W1261" s="115" t="str">
        <f t="shared" si="78"/>
        <v/>
      </c>
      <c r="X1261" s="115" t="str">
        <f t="shared" si="79"/>
        <v>mm　10°</v>
      </c>
    </row>
    <row r="1262" spans="1:24" ht="13.5">
      <c r="A1262" s="199" t="s">
        <v>496</v>
      </c>
      <c r="B1262" s="199" t="s">
        <v>5599</v>
      </c>
      <c r="C1262" s="199" t="s">
        <v>1775</v>
      </c>
      <c r="D1262" s="199" t="s">
        <v>5600</v>
      </c>
      <c r="E1262" s="199" t="s">
        <v>371</v>
      </c>
      <c r="F1262" s="199" t="s">
        <v>312</v>
      </c>
      <c r="G1262" s="199" t="s">
        <v>465</v>
      </c>
      <c r="H1262" s="199" t="s">
        <v>470</v>
      </c>
      <c r="I1262" s="199"/>
      <c r="J1262" s="200" t="s">
        <v>497</v>
      </c>
      <c r="K1262" s="201">
        <v>24000</v>
      </c>
      <c r="L1262" s="201">
        <v>10000</v>
      </c>
      <c r="M1262" s="201">
        <f t="shared" si="76"/>
        <v>34000</v>
      </c>
      <c r="N1262" s="199" t="s">
        <v>5601</v>
      </c>
      <c r="O1262" s="199" t="s">
        <v>1778</v>
      </c>
      <c r="P1262" s="199" t="s">
        <v>5602</v>
      </c>
      <c r="Q1262" s="200" t="s">
        <v>781</v>
      </c>
      <c r="R1262" s="199"/>
      <c r="S1262" s="199"/>
      <c r="T1262" s="199" t="s">
        <v>782</v>
      </c>
      <c r="U1262" s="199"/>
      <c r="V1262" s="131" t="str">
        <f t="shared" si="77"/>
        <v>屈曲プレート　60mm　10°</v>
      </c>
      <c r="W1262" s="115" t="str">
        <f t="shared" si="78"/>
        <v/>
      </c>
      <c r="X1262" s="115" t="str">
        <f t="shared" si="79"/>
        <v>mm　10°</v>
      </c>
    </row>
    <row r="1263" spans="1:24" ht="13.5">
      <c r="A1263" s="199" t="s">
        <v>496</v>
      </c>
      <c r="B1263" s="199" t="s">
        <v>5603</v>
      </c>
      <c r="C1263" s="199" t="s">
        <v>1775</v>
      </c>
      <c r="D1263" s="199" t="s">
        <v>5604</v>
      </c>
      <c r="E1263" s="199" t="s">
        <v>371</v>
      </c>
      <c r="F1263" s="199" t="s">
        <v>312</v>
      </c>
      <c r="G1263" s="199" t="s">
        <v>465</v>
      </c>
      <c r="H1263" s="199" t="s">
        <v>470</v>
      </c>
      <c r="I1263" s="199"/>
      <c r="J1263" s="200" t="s">
        <v>497</v>
      </c>
      <c r="K1263" s="201">
        <v>24000</v>
      </c>
      <c r="L1263" s="201">
        <v>10000</v>
      </c>
      <c r="M1263" s="201">
        <f t="shared" si="76"/>
        <v>34000</v>
      </c>
      <c r="N1263" s="199" t="s">
        <v>5605</v>
      </c>
      <c r="O1263" s="199" t="s">
        <v>1778</v>
      </c>
      <c r="P1263" s="199" t="s">
        <v>5606</v>
      </c>
      <c r="Q1263" s="200" t="s">
        <v>781</v>
      </c>
      <c r="R1263" s="199"/>
      <c r="S1263" s="199"/>
      <c r="T1263" s="199" t="s">
        <v>782</v>
      </c>
      <c r="U1263" s="199"/>
      <c r="V1263" s="131" t="str">
        <f t="shared" si="77"/>
        <v>屈曲プレート　75mm　15°</v>
      </c>
      <c r="W1263" s="115" t="str">
        <f t="shared" si="78"/>
        <v/>
      </c>
      <c r="X1263" s="115" t="str">
        <f t="shared" si="79"/>
        <v>mm　15°</v>
      </c>
    </row>
    <row r="1264" spans="1:24" ht="13.5">
      <c r="A1264" s="199" t="s">
        <v>496</v>
      </c>
      <c r="B1264" s="199" t="s">
        <v>5607</v>
      </c>
      <c r="C1264" s="199" t="s">
        <v>2894</v>
      </c>
      <c r="D1264" s="199" t="s">
        <v>5608</v>
      </c>
      <c r="E1264" s="199" t="s">
        <v>371</v>
      </c>
      <c r="F1264" s="199" t="s">
        <v>312</v>
      </c>
      <c r="G1264" s="199" t="s">
        <v>465</v>
      </c>
      <c r="H1264" s="199" t="s">
        <v>470</v>
      </c>
      <c r="I1264" s="199"/>
      <c r="J1264" s="200" t="s">
        <v>497</v>
      </c>
      <c r="K1264" s="201">
        <v>13680</v>
      </c>
      <c r="L1264" s="201">
        <v>5720</v>
      </c>
      <c r="M1264" s="201">
        <f t="shared" si="76"/>
        <v>19400</v>
      </c>
      <c r="N1264" s="199" t="s">
        <v>5609</v>
      </c>
      <c r="O1264" s="199" t="s">
        <v>3242</v>
      </c>
      <c r="P1264" s="199" t="s">
        <v>5610</v>
      </c>
      <c r="Q1264" s="200" t="s">
        <v>781</v>
      </c>
      <c r="R1264" s="199"/>
      <c r="S1264" s="199"/>
      <c r="T1264" s="199" t="s">
        <v>782</v>
      </c>
      <c r="U1264" s="199"/>
      <c r="V1264" s="131" t="str">
        <f t="shared" si="77"/>
        <v>BULLDOG ネジ付ピラミッド メス</v>
      </c>
      <c r="W1264" s="115" t="str">
        <f t="shared" si="78"/>
        <v/>
      </c>
      <c r="X1264" s="115" t="str">
        <f t="shared" si="79"/>
        <v>ミッド メス</v>
      </c>
    </row>
    <row r="1265" spans="1:24" ht="13.5">
      <c r="A1265" s="199" t="s">
        <v>496</v>
      </c>
      <c r="B1265" s="199" t="s">
        <v>5611</v>
      </c>
      <c r="C1265" s="199" t="s">
        <v>4557</v>
      </c>
      <c r="D1265" s="199" t="s">
        <v>5612</v>
      </c>
      <c r="E1265" s="199" t="s">
        <v>371</v>
      </c>
      <c r="F1265" s="199" t="s">
        <v>312</v>
      </c>
      <c r="G1265" s="199" t="s">
        <v>465</v>
      </c>
      <c r="H1265" s="199" t="s">
        <v>470</v>
      </c>
      <c r="I1265" s="199"/>
      <c r="J1265" s="200" t="s">
        <v>497</v>
      </c>
      <c r="K1265" s="201">
        <v>14700</v>
      </c>
      <c r="L1265" s="201">
        <v>6100</v>
      </c>
      <c r="M1265" s="201">
        <f t="shared" si="76"/>
        <v>20800</v>
      </c>
      <c r="N1265" s="199" t="s">
        <v>5613</v>
      </c>
      <c r="O1265" s="199" t="s">
        <v>4560</v>
      </c>
      <c r="P1265" s="199" t="s">
        <v>5614</v>
      </c>
      <c r="Q1265" s="200" t="s">
        <v>781</v>
      </c>
      <c r="R1265" s="199"/>
      <c r="S1265" s="199"/>
      <c r="T1265" s="199" t="s">
        <v>782</v>
      </c>
      <c r="U1265" s="199"/>
      <c r="V1265" s="131" t="str">
        <f t="shared" si="77"/>
        <v>φ36ネジレシーバーチタン</v>
      </c>
      <c r="W1265" s="115" t="str">
        <f t="shared" si="78"/>
        <v/>
      </c>
      <c r="X1265" s="115" t="str">
        <f t="shared" si="79"/>
        <v>ーバーチタン</v>
      </c>
    </row>
    <row r="1266" spans="1:24" ht="13.5">
      <c r="A1266" s="199" t="s">
        <v>496</v>
      </c>
      <c r="B1266" s="199" t="s">
        <v>5615</v>
      </c>
      <c r="C1266" s="199" t="s">
        <v>4557</v>
      </c>
      <c r="D1266" s="199" t="s">
        <v>5616</v>
      </c>
      <c r="E1266" s="199" t="s">
        <v>371</v>
      </c>
      <c r="F1266" s="199" t="s">
        <v>312</v>
      </c>
      <c r="G1266" s="199" t="s">
        <v>465</v>
      </c>
      <c r="H1266" s="199" t="s">
        <v>470</v>
      </c>
      <c r="I1266" s="199"/>
      <c r="J1266" s="200" t="s">
        <v>497</v>
      </c>
      <c r="K1266" s="201">
        <v>7300</v>
      </c>
      <c r="L1266" s="201">
        <v>3000</v>
      </c>
      <c r="M1266" s="201">
        <f t="shared" si="76"/>
        <v>10300</v>
      </c>
      <c r="N1266" s="199" t="s">
        <v>5617</v>
      </c>
      <c r="O1266" s="199" t="s">
        <v>4560</v>
      </c>
      <c r="P1266" s="199" t="s">
        <v>5618</v>
      </c>
      <c r="Q1266" s="200" t="s">
        <v>781</v>
      </c>
      <c r="R1266" s="199"/>
      <c r="S1266" s="199"/>
      <c r="T1266" s="199" t="s">
        <v>782</v>
      </c>
      <c r="U1266" s="199"/>
      <c r="V1266" s="131" t="str">
        <f t="shared" si="77"/>
        <v>φ36ネジレシーバーステンレス</v>
      </c>
      <c r="W1266" s="115" t="str">
        <f t="shared" si="78"/>
        <v/>
      </c>
      <c r="X1266" s="115" t="str">
        <f t="shared" si="79"/>
        <v>ーステンレス</v>
      </c>
    </row>
    <row r="1267" spans="1:24" ht="13.5">
      <c r="A1267" s="199" t="s">
        <v>496</v>
      </c>
      <c r="B1267" s="199" t="s">
        <v>5619</v>
      </c>
      <c r="C1267" s="199" t="s">
        <v>4557</v>
      </c>
      <c r="D1267" s="199" t="s">
        <v>5620</v>
      </c>
      <c r="E1267" s="199" t="s">
        <v>371</v>
      </c>
      <c r="F1267" s="199" t="s">
        <v>312</v>
      </c>
      <c r="G1267" s="199" t="s">
        <v>465</v>
      </c>
      <c r="H1267" s="199" t="s">
        <v>470</v>
      </c>
      <c r="I1267" s="199"/>
      <c r="J1267" s="200" t="s">
        <v>497</v>
      </c>
      <c r="K1267" s="201">
        <v>16100</v>
      </c>
      <c r="L1267" s="201">
        <v>6700</v>
      </c>
      <c r="M1267" s="201">
        <f t="shared" si="76"/>
        <v>22800</v>
      </c>
      <c r="N1267" s="199" t="s">
        <v>5621</v>
      </c>
      <c r="O1267" s="199" t="s">
        <v>4560</v>
      </c>
      <c r="P1267" s="199" t="s">
        <v>5622</v>
      </c>
      <c r="Q1267" s="200" t="s">
        <v>781</v>
      </c>
      <c r="R1267" s="199"/>
      <c r="S1267" s="199"/>
      <c r="T1267" s="199" t="s">
        <v>782</v>
      </c>
      <c r="U1267" s="199"/>
      <c r="V1267" s="131" t="str">
        <f t="shared" si="77"/>
        <v>φ36ネジレシーバー33mmチタン</v>
      </c>
      <c r="W1267" s="115" t="str">
        <f t="shared" si="78"/>
        <v/>
      </c>
      <c r="X1267" s="115" t="str">
        <f t="shared" si="79"/>
        <v>3mmチタン</v>
      </c>
    </row>
    <row r="1268" spans="1:24" ht="13.5">
      <c r="A1268" s="199" t="s">
        <v>496</v>
      </c>
      <c r="B1268" s="199" t="s">
        <v>5623</v>
      </c>
      <c r="C1268" s="199" t="s">
        <v>4557</v>
      </c>
      <c r="D1268" s="199" t="s">
        <v>5624</v>
      </c>
      <c r="E1268" s="199" t="s">
        <v>371</v>
      </c>
      <c r="F1268" s="199" t="s">
        <v>312</v>
      </c>
      <c r="G1268" s="199" t="s">
        <v>465</v>
      </c>
      <c r="H1268" s="199" t="s">
        <v>470</v>
      </c>
      <c r="I1268" s="199"/>
      <c r="J1268" s="200" t="s">
        <v>497</v>
      </c>
      <c r="K1268" s="201">
        <v>16900</v>
      </c>
      <c r="L1268" s="201">
        <v>7000</v>
      </c>
      <c r="M1268" s="201">
        <f t="shared" si="76"/>
        <v>23900</v>
      </c>
      <c r="N1268" s="199" t="s">
        <v>5625</v>
      </c>
      <c r="O1268" s="199" t="s">
        <v>4560</v>
      </c>
      <c r="P1268" s="199" t="s">
        <v>5626</v>
      </c>
      <c r="Q1268" s="200" t="s">
        <v>781</v>
      </c>
      <c r="R1268" s="199"/>
      <c r="S1268" s="199"/>
      <c r="T1268" s="199" t="s">
        <v>782</v>
      </c>
      <c r="U1268" s="199"/>
      <c r="V1268" s="131" t="str">
        <f t="shared" si="77"/>
        <v>φ36ネジレシーバー45mmチタン</v>
      </c>
      <c r="W1268" s="115" t="str">
        <f t="shared" si="78"/>
        <v/>
      </c>
      <c r="X1268" s="115" t="str">
        <f t="shared" si="79"/>
        <v>5mmチタン</v>
      </c>
    </row>
    <row r="1269" spans="1:24" ht="13.5">
      <c r="A1269" s="199" t="s">
        <v>496</v>
      </c>
      <c r="B1269" s="199" t="s">
        <v>5627</v>
      </c>
      <c r="C1269" s="199" t="s">
        <v>4557</v>
      </c>
      <c r="D1269" s="199" t="s">
        <v>5628</v>
      </c>
      <c r="E1269" s="199" t="s">
        <v>371</v>
      </c>
      <c r="F1269" s="199" t="s">
        <v>312</v>
      </c>
      <c r="G1269" s="199" t="s">
        <v>465</v>
      </c>
      <c r="H1269" s="199" t="s">
        <v>470</v>
      </c>
      <c r="I1269" s="199"/>
      <c r="J1269" s="200" t="s">
        <v>497</v>
      </c>
      <c r="K1269" s="201">
        <v>5500</v>
      </c>
      <c r="L1269" s="201">
        <v>2300</v>
      </c>
      <c r="M1269" s="201">
        <f t="shared" si="76"/>
        <v>7800</v>
      </c>
      <c r="N1269" s="199" t="s">
        <v>5629</v>
      </c>
      <c r="O1269" s="199" t="s">
        <v>4613</v>
      </c>
      <c r="P1269" s="199" t="s">
        <v>5614</v>
      </c>
      <c r="Q1269" s="200" t="s">
        <v>781</v>
      </c>
      <c r="R1269" s="199"/>
      <c r="S1269" s="199"/>
      <c r="T1269" s="199" t="s">
        <v>782</v>
      </c>
      <c r="U1269" s="199"/>
      <c r="V1269" s="131" t="str">
        <f t="shared" si="77"/>
        <v>φ36ネジレシーバーチタン</v>
      </c>
      <c r="W1269" s="115" t="str">
        <f t="shared" si="78"/>
        <v/>
      </c>
      <c r="X1269" s="115" t="str">
        <f t="shared" si="79"/>
        <v>ーバーチタン</v>
      </c>
    </row>
    <row r="1270" spans="1:24" ht="13.5">
      <c r="A1270" s="199" t="s">
        <v>498</v>
      </c>
      <c r="B1270" s="199" t="s">
        <v>5630</v>
      </c>
      <c r="C1270" s="199" t="s">
        <v>784</v>
      </c>
      <c r="D1270" s="199" t="s">
        <v>5631</v>
      </c>
      <c r="E1270" s="199" t="s">
        <v>371</v>
      </c>
      <c r="F1270" s="199" t="s">
        <v>312</v>
      </c>
      <c r="G1270" s="199" t="s">
        <v>465</v>
      </c>
      <c r="H1270" s="199" t="s">
        <v>393</v>
      </c>
      <c r="I1270" s="199"/>
      <c r="J1270" s="200" t="s">
        <v>499</v>
      </c>
      <c r="K1270" s="201">
        <v>4500</v>
      </c>
      <c r="L1270" s="201">
        <v>1800</v>
      </c>
      <c r="M1270" s="201">
        <f t="shared" si="76"/>
        <v>6300</v>
      </c>
      <c r="N1270" s="199" t="s">
        <v>5632</v>
      </c>
      <c r="O1270" s="199" t="s">
        <v>787</v>
      </c>
      <c r="P1270" s="199" t="s">
        <v>5633</v>
      </c>
      <c r="Q1270" s="200" t="s">
        <v>781</v>
      </c>
      <c r="R1270" s="199"/>
      <c r="S1270" s="199"/>
      <c r="T1270" s="199" t="s">
        <v>782</v>
      </c>
      <c r="U1270" s="199"/>
      <c r="V1270" s="131" t="str">
        <f t="shared" si="77"/>
        <v>チューブ　アルミ　400mm　（φ30）</v>
      </c>
      <c r="W1270" s="115" t="str">
        <f t="shared" si="78"/>
        <v/>
      </c>
      <c r="X1270" s="115" t="str">
        <f t="shared" si="79"/>
        <v>　（φ30）</v>
      </c>
    </row>
    <row r="1271" spans="1:24" ht="13.5">
      <c r="A1271" s="199" t="s">
        <v>498</v>
      </c>
      <c r="B1271" s="199" t="s">
        <v>5634</v>
      </c>
      <c r="C1271" s="199" t="s">
        <v>796</v>
      </c>
      <c r="D1271" s="199" t="s">
        <v>5635</v>
      </c>
      <c r="E1271" s="199" t="s">
        <v>371</v>
      </c>
      <c r="F1271" s="199" t="s">
        <v>312</v>
      </c>
      <c r="G1271" s="199" t="s">
        <v>465</v>
      </c>
      <c r="H1271" s="199" t="s">
        <v>393</v>
      </c>
      <c r="I1271" s="199"/>
      <c r="J1271" s="200" t="s">
        <v>499</v>
      </c>
      <c r="K1271" s="201">
        <v>10600</v>
      </c>
      <c r="L1271" s="201">
        <v>4400</v>
      </c>
      <c r="M1271" s="201">
        <f t="shared" si="76"/>
        <v>15000</v>
      </c>
      <c r="N1271" s="199" t="s">
        <v>5636</v>
      </c>
      <c r="O1271" s="199" t="s">
        <v>799</v>
      </c>
      <c r="P1271" s="199" t="s">
        <v>5637</v>
      </c>
      <c r="Q1271" s="200" t="s">
        <v>781</v>
      </c>
      <c r="R1271" s="199"/>
      <c r="S1271" s="199" t="s">
        <v>789</v>
      </c>
      <c r="T1271" s="199" t="s">
        <v>790</v>
      </c>
      <c r="U1271" s="199"/>
      <c r="V1271" s="131" t="str">
        <f t="shared" si="77"/>
        <v>大腿用チューブ　34mm　150kg対応</v>
      </c>
      <c r="W1271" s="115" t="str">
        <f t="shared" si="78"/>
        <v/>
      </c>
      <c r="X1271" s="115" t="str">
        <f t="shared" si="79"/>
        <v>50kg対応</v>
      </c>
    </row>
    <row r="1272" spans="1:24" ht="13.5">
      <c r="A1272" s="199" t="s">
        <v>498</v>
      </c>
      <c r="B1272" s="199" t="s">
        <v>5638</v>
      </c>
      <c r="C1272" s="199" t="s">
        <v>1113</v>
      </c>
      <c r="D1272" s="199" t="s">
        <v>5639</v>
      </c>
      <c r="E1272" s="199" t="s">
        <v>371</v>
      </c>
      <c r="F1272" s="199" t="s">
        <v>312</v>
      </c>
      <c r="G1272" s="199" t="s">
        <v>465</v>
      </c>
      <c r="H1272" s="199" t="s">
        <v>393</v>
      </c>
      <c r="I1272" s="199"/>
      <c r="J1272" s="200" t="s">
        <v>499</v>
      </c>
      <c r="K1272" s="201">
        <v>17600</v>
      </c>
      <c r="L1272" s="201">
        <v>7300</v>
      </c>
      <c r="M1272" s="201">
        <f t="shared" si="76"/>
        <v>24900</v>
      </c>
      <c r="N1272" s="199" t="s">
        <v>5640</v>
      </c>
      <c r="O1272" s="199" t="s">
        <v>2736</v>
      </c>
      <c r="P1272" s="199" t="s">
        <v>5641</v>
      </c>
      <c r="Q1272" s="200" t="s">
        <v>781</v>
      </c>
      <c r="R1272" s="199"/>
      <c r="S1272" s="199" t="s">
        <v>789</v>
      </c>
      <c r="T1272" s="199" t="s">
        <v>790</v>
      </c>
      <c r="U1272" s="199"/>
      <c r="V1272" s="131" t="str">
        <f t="shared" si="77"/>
        <v>チタンフィルム入りカーボンパイプ（L=250mm）</v>
      </c>
      <c r="W1272" s="115" t="str">
        <f t="shared" si="78"/>
        <v/>
      </c>
      <c r="X1272" s="115" t="str">
        <f t="shared" si="79"/>
        <v>250mm）</v>
      </c>
    </row>
    <row r="1273" spans="1:24" ht="13.5">
      <c r="A1273" s="199" t="s">
        <v>498</v>
      </c>
      <c r="B1273" s="199" t="s">
        <v>5642</v>
      </c>
      <c r="C1273" s="199" t="s">
        <v>1113</v>
      </c>
      <c r="D1273" s="199" t="s">
        <v>5643</v>
      </c>
      <c r="E1273" s="199" t="s">
        <v>371</v>
      </c>
      <c r="F1273" s="199" t="s">
        <v>312</v>
      </c>
      <c r="G1273" s="199" t="s">
        <v>465</v>
      </c>
      <c r="H1273" s="199" t="s">
        <v>393</v>
      </c>
      <c r="I1273" s="199"/>
      <c r="J1273" s="200" t="s">
        <v>499</v>
      </c>
      <c r="K1273" s="201">
        <v>27900</v>
      </c>
      <c r="L1273" s="201">
        <v>11700</v>
      </c>
      <c r="M1273" s="201">
        <f t="shared" si="76"/>
        <v>39600</v>
      </c>
      <c r="N1273" s="199" t="s">
        <v>5644</v>
      </c>
      <c r="O1273" s="199" t="s">
        <v>2736</v>
      </c>
      <c r="P1273" s="199" t="s">
        <v>5645</v>
      </c>
      <c r="Q1273" s="200" t="s">
        <v>781</v>
      </c>
      <c r="R1273" s="199"/>
      <c r="S1273" s="199" t="s">
        <v>789</v>
      </c>
      <c r="T1273" s="199" t="s">
        <v>790</v>
      </c>
      <c r="U1273" s="199"/>
      <c r="V1273" s="131" t="str">
        <f t="shared" si="77"/>
        <v>チタンフィルム入りカーボンパイプ（L=500mm）</v>
      </c>
      <c r="W1273" s="115" t="str">
        <f t="shared" si="78"/>
        <v/>
      </c>
      <c r="X1273" s="115" t="str">
        <f t="shared" si="79"/>
        <v>500mm）</v>
      </c>
    </row>
    <row r="1274" spans="1:24" ht="13.5">
      <c r="A1274" s="199" t="s">
        <v>498</v>
      </c>
      <c r="B1274" s="199" t="s">
        <v>5646</v>
      </c>
      <c r="C1274" s="199" t="s">
        <v>1113</v>
      </c>
      <c r="D1274" s="199" t="s">
        <v>5647</v>
      </c>
      <c r="E1274" s="199" t="s">
        <v>371</v>
      </c>
      <c r="F1274" s="199" t="s">
        <v>312</v>
      </c>
      <c r="G1274" s="199" t="s">
        <v>465</v>
      </c>
      <c r="H1274" s="199" t="s">
        <v>393</v>
      </c>
      <c r="I1274" s="199"/>
      <c r="J1274" s="200" t="s">
        <v>499</v>
      </c>
      <c r="K1274" s="201">
        <v>4780</v>
      </c>
      <c r="L1274" s="201">
        <v>1920</v>
      </c>
      <c r="M1274" s="201">
        <f t="shared" si="76"/>
        <v>6700</v>
      </c>
      <c r="N1274" s="199" t="s">
        <v>5648</v>
      </c>
      <c r="O1274" s="199" t="s">
        <v>2736</v>
      </c>
      <c r="P1274" s="199" t="s">
        <v>5649</v>
      </c>
      <c r="Q1274" s="200" t="s">
        <v>781</v>
      </c>
      <c r="R1274" s="199"/>
      <c r="S1274" s="199" t="s">
        <v>789</v>
      </c>
      <c r="T1274" s="199" t="s">
        <v>790</v>
      </c>
      <c r="U1274" s="199"/>
      <c r="V1274" s="131" t="str">
        <f t="shared" si="77"/>
        <v>パイプ(L=250mm)</v>
      </c>
      <c r="W1274" s="115" t="str">
        <f t="shared" si="78"/>
        <v/>
      </c>
      <c r="X1274" s="115" t="str">
        <f t="shared" si="79"/>
        <v>250mm)</v>
      </c>
    </row>
    <row r="1275" spans="1:24" ht="13.5">
      <c r="A1275" s="199" t="s">
        <v>498</v>
      </c>
      <c r="B1275" s="199" t="s">
        <v>5650</v>
      </c>
      <c r="C1275" s="199" t="s">
        <v>1113</v>
      </c>
      <c r="D1275" s="199" t="s">
        <v>5651</v>
      </c>
      <c r="E1275" s="199" t="s">
        <v>371</v>
      </c>
      <c r="F1275" s="199" t="s">
        <v>312</v>
      </c>
      <c r="G1275" s="199" t="s">
        <v>465</v>
      </c>
      <c r="H1275" s="199" t="s">
        <v>393</v>
      </c>
      <c r="I1275" s="199"/>
      <c r="J1275" s="200" t="s">
        <v>499</v>
      </c>
      <c r="K1275" s="201">
        <v>8700</v>
      </c>
      <c r="L1275" s="201">
        <v>3600</v>
      </c>
      <c r="M1275" s="201">
        <f t="shared" si="76"/>
        <v>12300</v>
      </c>
      <c r="N1275" s="199" t="s">
        <v>5652</v>
      </c>
      <c r="O1275" s="199" t="s">
        <v>2736</v>
      </c>
      <c r="P1275" s="199" t="s">
        <v>5653</v>
      </c>
      <c r="Q1275" s="200" t="s">
        <v>781</v>
      </c>
      <c r="R1275" s="199"/>
      <c r="S1275" s="199" t="s">
        <v>789</v>
      </c>
      <c r="T1275" s="199" t="s">
        <v>790</v>
      </c>
      <c r="U1275" s="199"/>
      <c r="V1275" s="131" t="str">
        <f t="shared" si="77"/>
        <v>パイプ(L=500mm)</v>
      </c>
      <c r="W1275" s="115" t="str">
        <f t="shared" si="78"/>
        <v/>
      </c>
      <c r="X1275" s="115" t="str">
        <f t="shared" si="79"/>
        <v>500mm)</v>
      </c>
    </row>
    <row r="1276" spans="1:24" ht="13.5">
      <c r="A1276" s="199" t="s">
        <v>498</v>
      </c>
      <c r="B1276" s="199" t="s">
        <v>5654</v>
      </c>
      <c r="C1276" s="199" t="s">
        <v>3953</v>
      </c>
      <c r="D1276" s="199" t="s">
        <v>5655</v>
      </c>
      <c r="E1276" s="199" t="s">
        <v>371</v>
      </c>
      <c r="F1276" s="199" t="s">
        <v>312</v>
      </c>
      <c r="G1276" s="199" t="s">
        <v>465</v>
      </c>
      <c r="H1276" s="199" t="s">
        <v>393</v>
      </c>
      <c r="I1276" s="199"/>
      <c r="J1276" s="200" t="s">
        <v>499</v>
      </c>
      <c r="K1276" s="201">
        <v>3400</v>
      </c>
      <c r="L1276" s="201">
        <v>1400</v>
      </c>
      <c r="M1276" s="201">
        <f t="shared" si="76"/>
        <v>4800</v>
      </c>
      <c r="N1276" s="199" t="s">
        <v>5656</v>
      </c>
      <c r="O1276" s="199" t="s">
        <v>3956</v>
      </c>
      <c r="P1276" s="199" t="s">
        <v>5657</v>
      </c>
      <c r="Q1276" s="200" t="s">
        <v>781</v>
      </c>
      <c r="R1276" s="199"/>
      <c r="S1276" s="199" t="s">
        <v>789</v>
      </c>
      <c r="T1276" s="199" t="s">
        <v>790</v>
      </c>
      <c r="U1276" s="199"/>
      <c r="V1276" s="131" t="str">
        <f t="shared" si="77"/>
        <v>パイプ（長さ＝300mm）</v>
      </c>
      <c r="W1276" s="115" t="str">
        <f t="shared" si="78"/>
        <v/>
      </c>
      <c r="X1276" s="115" t="str">
        <f t="shared" si="79"/>
        <v>300mm）</v>
      </c>
    </row>
    <row r="1277" spans="1:24" ht="13.5">
      <c r="A1277" s="199" t="s">
        <v>498</v>
      </c>
      <c r="B1277" s="199" t="s">
        <v>5658</v>
      </c>
      <c r="C1277" s="199" t="s">
        <v>3953</v>
      </c>
      <c r="D1277" s="199" t="s">
        <v>5659</v>
      </c>
      <c r="E1277" s="199" t="s">
        <v>371</v>
      </c>
      <c r="F1277" s="199" t="s">
        <v>312</v>
      </c>
      <c r="G1277" s="199" t="s">
        <v>465</v>
      </c>
      <c r="H1277" s="199" t="s">
        <v>393</v>
      </c>
      <c r="I1277" s="199"/>
      <c r="J1277" s="200" t="s">
        <v>499</v>
      </c>
      <c r="K1277" s="201">
        <v>5150</v>
      </c>
      <c r="L1277" s="201">
        <v>2150</v>
      </c>
      <c r="M1277" s="201">
        <f t="shared" si="76"/>
        <v>7300</v>
      </c>
      <c r="N1277" s="199" t="s">
        <v>5660</v>
      </c>
      <c r="O1277" s="199" t="s">
        <v>3956</v>
      </c>
      <c r="P1277" s="199" t="s">
        <v>5661</v>
      </c>
      <c r="Q1277" s="200" t="s">
        <v>781</v>
      </c>
      <c r="R1277" s="199"/>
      <c r="S1277" s="199" t="s">
        <v>789</v>
      </c>
      <c r="T1277" s="199" t="s">
        <v>790</v>
      </c>
      <c r="U1277" s="199"/>
      <c r="V1277" s="131" t="str">
        <f t="shared" si="77"/>
        <v>パイプ（長さ＝400mm）</v>
      </c>
      <c r="W1277" s="115" t="str">
        <f t="shared" si="78"/>
        <v/>
      </c>
      <c r="X1277" s="115" t="str">
        <f t="shared" si="79"/>
        <v>400mm）</v>
      </c>
    </row>
    <row r="1278" spans="1:24" ht="13.5">
      <c r="A1278" s="199" t="s">
        <v>498</v>
      </c>
      <c r="B1278" s="199" t="s">
        <v>5662</v>
      </c>
      <c r="C1278" s="199" t="s">
        <v>1119</v>
      </c>
      <c r="D1278" s="199" t="s">
        <v>5663</v>
      </c>
      <c r="E1278" s="199" t="s">
        <v>371</v>
      </c>
      <c r="F1278" s="199" t="s">
        <v>312</v>
      </c>
      <c r="G1278" s="199" t="s">
        <v>465</v>
      </c>
      <c r="H1278" s="199" t="s">
        <v>393</v>
      </c>
      <c r="I1278" s="199"/>
      <c r="J1278" s="200" t="s">
        <v>499</v>
      </c>
      <c r="K1278" s="201">
        <v>15800</v>
      </c>
      <c r="L1278" s="201">
        <v>6600</v>
      </c>
      <c r="M1278" s="201">
        <f t="shared" si="76"/>
        <v>22400</v>
      </c>
      <c r="N1278" s="199" t="s">
        <v>5664</v>
      </c>
      <c r="O1278" s="199" t="s">
        <v>3776</v>
      </c>
      <c r="P1278" s="199" t="s">
        <v>5665</v>
      </c>
      <c r="Q1278" s="200" t="s">
        <v>781</v>
      </c>
      <c r="R1278" s="199"/>
      <c r="S1278" s="199"/>
      <c r="T1278" s="199" t="s">
        <v>782</v>
      </c>
      <c r="U1278" s="199"/>
      <c r="V1278" s="131" t="str">
        <f t="shared" si="77"/>
        <v>グラファライトパイプ</v>
      </c>
      <c r="W1278" s="115" t="str">
        <f t="shared" si="78"/>
        <v/>
      </c>
      <c r="X1278" s="115" t="str">
        <f t="shared" si="79"/>
        <v>ライトパイプ</v>
      </c>
    </row>
    <row r="1279" spans="1:24" ht="13.5">
      <c r="A1279" s="199" t="s">
        <v>498</v>
      </c>
      <c r="B1279" s="199" t="s">
        <v>5666</v>
      </c>
      <c r="C1279" s="199" t="s">
        <v>1119</v>
      </c>
      <c r="D1279" s="199" t="s">
        <v>5667</v>
      </c>
      <c r="E1279" s="199" t="s">
        <v>371</v>
      </c>
      <c r="F1279" s="199" t="s">
        <v>312</v>
      </c>
      <c r="G1279" s="199" t="s">
        <v>465</v>
      </c>
      <c r="H1279" s="199" t="s">
        <v>393</v>
      </c>
      <c r="I1279" s="199"/>
      <c r="J1279" s="200" t="s">
        <v>499</v>
      </c>
      <c r="K1279" s="201">
        <v>4000</v>
      </c>
      <c r="L1279" s="201">
        <v>1600</v>
      </c>
      <c r="M1279" s="201">
        <f t="shared" si="76"/>
        <v>5600</v>
      </c>
      <c r="N1279" s="199" t="s">
        <v>5668</v>
      </c>
      <c r="O1279" s="199" t="s">
        <v>3776</v>
      </c>
      <c r="P1279" s="199" t="s">
        <v>393</v>
      </c>
      <c r="Q1279" s="200" t="s">
        <v>781</v>
      </c>
      <c r="R1279" s="199"/>
      <c r="S1279" s="199" t="s">
        <v>789</v>
      </c>
      <c r="T1279" s="199" t="s">
        <v>782</v>
      </c>
      <c r="U1279" s="199"/>
      <c r="V1279" s="131" t="str">
        <f t="shared" si="77"/>
        <v>チューブ</v>
      </c>
      <c r="W1279" s="115" t="str">
        <f t="shared" si="78"/>
        <v/>
      </c>
      <c r="X1279" s="115" t="str">
        <f t="shared" si="79"/>
        <v>チューブ</v>
      </c>
    </row>
    <row r="1280" spans="1:24" ht="13.5">
      <c r="A1280" s="199" t="s">
        <v>498</v>
      </c>
      <c r="B1280" s="199" t="s">
        <v>5669</v>
      </c>
      <c r="C1280" s="199" t="s">
        <v>3862</v>
      </c>
      <c r="D1280" s="199" t="s">
        <v>5670</v>
      </c>
      <c r="E1280" s="199" t="s">
        <v>371</v>
      </c>
      <c r="F1280" s="199" t="s">
        <v>312</v>
      </c>
      <c r="G1280" s="199" t="s">
        <v>465</v>
      </c>
      <c r="H1280" s="199" t="s">
        <v>393</v>
      </c>
      <c r="I1280" s="199"/>
      <c r="J1280" s="200" t="s">
        <v>499</v>
      </c>
      <c r="K1280" s="201">
        <v>3000</v>
      </c>
      <c r="L1280" s="201">
        <v>1250</v>
      </c>
      <c r="M1280" s="201">
        <f t="shared" si="76"/>
        <v>4250</v>
      </c>
      <c r="N1280" s="199" t="s">
        <v>5671</v>
      </c>
      <c r="O1280" s="199" t="s">
        <v>3865</v>
      </c>
      <c r="P1280" s="199" t="s">
        <v>5672</v>
      </c>
      <c r="Q1280" s="200" t="s">
        <v>781</v>
      </c>
      <c r="R1280" s="199"/>
      <c r="S1280" s="199" t="s">
        <v>789</v>
      </c>
      <c r="T1280" s="199" t="s">
        <v>782</v>
      </c>
      <c r="U1280" s="199"/>
      <c r="V1280" s="131" t="str">
        <f t="shared" si="77"/>
        <v>ストレートパイプ（φ34）</v>
      </c>
      <c r="W1280" s="115" t="str">
        <f t="shared" si="78"/>
        <v/>
      </c>
      <c r="X1280" s="115" t="str">
        <f t="shared" si="79"/>
        <v>プ（φ34）</v>
      </c>
    </row>
    <row r="1281" spans="1:24" ht="13.5">
      <c r="A1281" s="199" t="s">
        <v>498</v>
      </c>
      <c r="B1281" s="199" t="s">
        <v>5673</v>
      </c>
      <c r="C1281" s="199" t="s">
        <v>3862</v>
      </c>
      <c r="D1281" s="199" t="s">
        <v>5674</v>
      </c>
      <c r="E1281" s="199" t="s">
        <v>371</v>
      </c>
      <c r="F1281" s="199" t="s">
        <v>312</v>
      </c>
      <c r="G1281" s="199" t="s">
        <v>465</v>
      </c>
      <c r="H1281" s="199" t="s">
        <v>393</v>
      </c>
      <c r="I1281" s="199"/>
      <c r="J1281" s="200" t="s">
        <v>499</v>
      </c>
      <c r="K1281" s="201">
        <v>11200</v>
      </c>
      <c r="L1281" s="201">
        <v>4700</v>
      </c>
      <c r="M1281" s="201">
        <f t="shared" si="76"/>
        <v>15900</v>
      </c>
      <c r="N1281" s="199" t="s">
        <v>5675</v>
      </c>
      <c r="O1281" s="199" t="s">
        <v>3865</v>
      </c>
      <c r="P1281" s="199" t="s">
        <v>5676</v>
      </c>
      <c r="Q1281" s="200" t="s">
        <v>781</v>
      </c>
      <c r="R1281" s="199"/>
      <c r="S1281" s="199"/>
      <c r="T1281" s="199" t="s">
        <v>782</v>
      </c>
      <c r="U1281" s="199"/>
      <c r="V1281" s="131" t="str">
        <f t="shared" si="77"/>
        <v>段付パイプ（φ34-φ30）</v>
      </c>
      <c r="W1281" s="115" t="str">
        <f t="shared" si="78"/>
        <v/>
      </c>
      <c r="X1281" s="115" t="str">
        <f t="shared" si="79"/>
        <v>4-φ30）</v>
      </c>
    </row>
    <row r="1282" spans="1:24" ht="13.5">
      <c r="A1282" s="199" t="s">
        <v>498</v>
      </c>
      <c r="B1282" s="199" t="s">
        <v>5677</v>
      </c>
      <c r="C1282" s="199" t="s">
        <v>3868</v>
      </c>
      <c r="D1282" s="199" t="s">
        <v>5678</v>
      </c>
      <c r="E1282" s="199" t="s">
        <v>371</v>
      </c>
      <c r="F1282" s="199" t="s">
        <v>312</v>
      </c>
      <c r="G1282" s="199" t="s">
        <v>465</v>
      </c>
      <c r="H1282" s="199" t="s">
        <v>393</v>
      </c>
      <c r="I1282" s="199"/>
      <c r="J1282" s="200" t="s">
        <v>499</v>
      </c>
      <c r="K1282" s="201">
        <v>8500</v>
      </c>
      <c r="L1282" s="201">
        <v>3500</v>
      </c>
      <c r="M1282" s="201">
        <f t="shared" ref="M1282:M1345" si="80">SUM(K1282+L1282)</f>
        <v>12000</v>
      </c>
      <c r="N1282" s="199" t="s">
        <v>5679</v>
      </c>
      <c r="O1282" s="199" t="s">
        <v>3871</v>
      </c>
      <c r="P1282" s="199" t="s">
        <v>5680</v>
      </c>
      <c r="Q1282" s="200" t="s">
        <v>781</v>
      </c>
      <c r="R1282" s="199"/>
      <c r="S1282" s="199"/>
      <c r="T1282" s="199" t="s">
        <v>782</v>
      </c>
      <c r="U1282" s="199"/>
      <c r="V1282" s="131" t="str">
        <f t="shared" ref="V1282:V1345" si="81">IF(P1282="","",IF(W1282="",P1282,LEFT(P1282,LEN(P1282)-22)))</f>
        <v>φ30mmチューブ</v>
      </c>
      <c r="W1282" s="115" t="str">
        <f t="shared" ref="W1282:W1345" si="82">IF(X1282="修理対応可能",RIGHT(P1282,21),"")</f>
        <v/>
      </c>
      <c r="X1282" s="115" t="str">
        <f t="shared" ref="X1282:X1345" si="83">RIGHT(P1282,6)</f>
        <v>mmチューブ</v>
      </c>
    </row>
    <row r="1283" spans="1:24" ht="13.5">
      <c r="A1283" s="199" t="s">
        <v>498</v>
      </c>
      <c r="B1283" s="199" t="s">
        <v>5681</v>
      </c>
      <c r="C1283" s="199" t="s">
        <v>3868</v>
      </c>
      <c r="D1283" s="199" t="s">
        <v>5682</v>
      </c>
      <c r="E1283" s="199" t="s">
        <v>371</v>
      </c>
      <c r="F1283" s="199" t="s">
        <v>312</v>
      </c>
      <c r="G1283" s="199" t="s">
        <v>465</v>
      </c>
      <c r="H1283" s="199" t="s">
        <v>393</v>
      </c>
      <c r="I1283" s="199"/>
      <c r="J1283" s="200" t="s">
        <v>499</v>
      </c>
      <c r="K1283" s="201">
        <v>8500</v>
      </c>
      <c r="L1283" s="201">
        <v>3500</v>
      </c>
      <c r="M1283" s="201">
        <f t="shared" si="80"/>
        <v>12000</v>
      </c>
      <c r="N1283" s="199" t="s">
        <v>5683</v>
      </c>
      <c r="O1283" s="199" t="s">
        <v>3871</v>
      </c>
      <c r="P1283" s="199" t="s">
        <v>5684</v>
      </c>
      <c r="Q1283" s="200" t="s">
        <v>781</v>
      </c>
      <c r="R1283" s="199"/>
      <c r="S1283" s="199"/>
      <c r="T1283" s="199" t="s">
        <v>782</v>
      </c>
      <c r="U1283" s="199"/>
      <c r="V1283" s="131" t="str">
        <f t="shared" si="81"/>
        <v>φ34mm アルミ　125kg対応</v>
      </c>
      <c r="W1283" s="115" t="str">
        <f t="shared" si="82"/>
        <v/>
      </c>
      <c r="X1283" s="115" t="str">
        <f t="shared" si="83"/>
        <v>25kg対応</v>
      </c>
    </row>
    <row r="1284" spans="1:24" ht="13.5">
      <c r="A1284" s="199" t="s">
        <v>498</v>
      </c>
      <c r="B1284" s="199" t="s">
        <v>5685</v>
      </c>
      <c r="C1284" s="199" t="s">
        <v>3868</v>
      </c>
      <c r="D1284" s="199" t="s">
        <v>5686</v>
      </c>
      <c r="E1284" s="199" t="s">
        <v>371</v>
      </c>
      <c r="F1284" s="199" t="s">
        <v>312</v>
      </c>
      <c r="G1284" s="199" t="s">
        <v>465</v>
      </c>
      <c r="H1284" s="199" t="s">
        <v>393</v>
      </c>
      <c r="I1284" s="199"/>
      <c r="J1284" s="200" t="s">
        <v>499</v>
      </c>
      <c r="K1284" s="201">
        <v>6900</v>
      </c>
      <c r="L1284" s="201">
        <v>2800</v>
      </c>
      <c r="M1284" s="201">
        <f t="shared" si="80"/>
        <v>9700</v>
      </c>
      <c r="N1284" s="199" t="s">
        <v>5687</v>
      </c>
      <c r="O1284" s="199" t="s">
        <v>3871</v>
      </c>
      <c r="P1284" s="199" t="s">
        <v>5688</v>
      </c>
      <c r="Q1284" s="200" t="s">
        <v>781</v>
      </c>
      <c r="R1284" s="199"/>
      <c r="S1284" s="199"/>
      <c r="T1284" s="199" t="s">
        <v>782</v>
      </c>
      <c r="U1284" s="199"/>
      <c r="V1284" s="131" t="str">
        <f t="shared" si="81"/>
        <v>φ30mmチューブ 200mm</v>
      </c>
      <c r="W1284" s="115" t="str">
        <f t="shared" si="82"/>
        <v/>
      </c>
      <c r="X1284" s="115" t="str">
        <f t="shared" si="83"/>
        <v xml:space="preserve"> 200mm</v>
      </c>
    </row>
    <row r="1285" spans="1:24" ht="13.5">
      <c r="A1285" s="199" t="s">
        <v>498</v>
      </c>
      <c r="B1285" s="199" t="s">
        <v>5689</v>
      </c>
      <c r="C1285" s="199" t="s">
        <v>1775</v>
      </c>
      <c r="D1285" s="199" t="s">
        <v>5690</v>
      </c>
      <c r="E1285" s="199" t="s">
        <v>371</v>
      </c>
      <c r="F1285" s="199" t="s">
        <v>312</v>
      </c>
      <c r="G1285" s="199" t="s">
        <v>465</v>
      </c>
      <c r="H1285" s="199" t="s">
        <v>393</v>
      </c>
      <c r="I1285" s="199"/>
      <c r="J1285" s="200" t="s">
        <v>499</v>
      </c>
      <c r="K1285" s="201">
        <v>10900</v>
      </c>
      <c r="L1285" s="201">
        <v>4500</v>
      </c>
      <c r="M1285" s="201">
        <f t="shared" si="80"/>
        <v>15400</v>
      </c>
      <c r="N1285" s="199" t="s">
        <v>5691</v>
      </c>
      <c r="O1285" s="199" t="s">
        <v>1778</v>
      </c>
      <c r="P1285" s="199" t="s">
        <v>5692</v>
      </c>
      <c r="Q1285" s="200" t="s">
        <v>781</v>
      </c>
      <c r="R1285" s="199"/>
      <c r="S1285" s="199" t="s">
        <v>789</v>
      </c>
      <c r="T1285" s="199" t="s">
        <v>790</v>
      </c>
      <c r="U1285" s="199"/>
      <c r="V1285" s="131" t="str">
        <f t="shared" si="81"/>
        <v>チューブ　250mm　アルミ</v>
      </c>
      <c r="W1285" s="115" t="str">
        <f t="shared" si="82"/>
        <v/>
      </c>
      <c r="X1285" s="115" t="str">
        <f t="shared" si="83"/>
        <v>mm　アルミ</v>
      </c>
    </row>
    <row r="1286" spans="1:24" ht="13.5">
      <c r="A1286" s="199" t="s">
        <v>498</v>
      </c>
      <c r="B1286" s="199" t="s">
        <v>5693</v>
      </c>
      <c r="C1286" s="199" t="s">
        <v>1775</v>
      </c>
      <c r="D1286" s="199" t="s">
        <v>5694</v>
      </c>
      <c r="E1286" s="199" t="s">
        <v>371</v>
      </c>
      <c r="F1286" s="199" t="s">
        <v>312</v>
      </c>
      <c r="G1286" s="199" t="s">
        <v>465</v>
      </c>
      <c r="H1286" s="199" t="s">
        <v>393</v>
      </c>
      <c r="I1286" s="199"/>
      <c r="J1286" s="200" t="s">
        <v>499</v>
      </c>
      <c r="K1286" s="201">
        <v>16000</v>
      </c>
      <c r="L1286" s="201">
        <v>6700</v>
      </c>
      <c r="M1286" s="201">
        <f t="shared" si="80"/>
        <v>22700</v>
      </c>
      <c r="N1286" s="199" t="s">
        <v>5695</v>
      </c>
      <c r="O1286" s="199" t="s">
        <v>1778</v>
      </c>
      <c r="P1286" s="199" t="s">
        <v>5696</v>
      </c>
      <c r="Q1286" s="200" t="s">
        <v>781</v>
      </c>
      <c r="R1286" s="199"/>
      <c r="S1286" s="199" t="s">
        <v>789</v>
      </c>
      <c r="T1286" s="199" t="s">
        <v>790</v>
      </c>
      <c r="U1286" s="199"/>
      <c r="V1286" s="131" t="str">
        <f t="shared" si="81"/>
        <v>チューブ　400mm　アルミ</v>
      </c>
      <c r="W1286" s="115" t="str">
        <f t="shared" si="82"/>
        <v/>
      </c>
      <c r="X1286" s="115" t="str">
        <f t="shared" si="83"/>
        <v>mm　アルミ</v>
      </c>
    </row>
    <row r="1287" spans="1:24" ht="13.5">
      <c r="A1287" s="199" t="s">
        <v>498</v>
      </c>
      <c r="B1287" s="199" t="s">
        <v>5697</v>
      </c>
      <c r="C1287" s="199" t="s">
        <v>4557</v>
      </c>
      <c r="D1287" s="199" t="s">
        <v>5698</v>
      </c>
      <c r="E1287" s="199" t="s">
        <v>371</v>
      </c>
      <c r="F1287" s="199" t="s">
        <v>312</v>
      </c>
      <c r="G1287" s="199" t="s">
        <v>465</v>
      </c>
      <c r="H1287" s="199" t="s">
        <v>393</v>
      </c>
      <c r="I1287" s="199"/>
      <c r="J1287" s="200" t="s">
        <v>499</v>
      </c>
      <c r="K1287" s="201">
        <v>6300</v>
      </c>
      <c r="L1287" s="201">
        <v>2600</v>
      </c>
      <c r="M1287" s="201">
        <f t="shared" si="80"/>
        <v>8900</v>
      </c>
      <c r="N1287" s="199" t="s">
        <v>5699</v>
      </c>
      <c r="O1287" s="199" t="s">
        <v>4560</v>
      </c>
      <c r="P1287" s="199" t="s">
        <v>5700</v>
      </c>
      <c r="Q1287" s="200" t="s">
        <v>781</v>
      </c>
      <c r="R1287" s="199"/>
      <c r="S1287" s="199"/>
      <c r="T1287" s="199" t="s">
        <v>782</v>
      </c>
      <c r="U1287" s="199"/>
      <c r="V1287" s="131" t="str">
        <f t="shared" si="81"/>
        <v>φ30mmチューブ385mm　アルミ</v>
      </c>
      <c r="W1287" s="115" t="str">
        <f t="shared" si="82"/>
        <v/>
      </c>
      <c r="X1287" s="115" t="str">
        <f t="shared" si="83"/>
        <v>mm　アルミ</v>
      </c>
    </row>
    <row r="1288" spans="1:24" ht="13.5">
      <c r="A1288" s="199" t="s">
        <v>500</v>
      </c>
      <c r="B1288" s="199" t="s">
        <v>5701</v>
      </c>
      <c r="C1288" s="199" t="s">
        <v>784</v>
      </c>
      <c r="D1288" s="199" t="s">
        <v>5702</v>
      </c>
      <c r="E1288" s="199" t="s">
        <v>371</v>
      </c>
      <c r="F1288" s="199" t="s">
        <v>312</v>
      </c>
      <c r="G1288" s="199" t="s">
        <v>465</v>
      </c>
      <c r="H1288" s="199" t="s">
        <v>393</v>
      </c>
      <c r="I1288" s="199"/>
      <c r="J1288" s="200" t="s">
        <v>501</v>
      </c>
      <c r="K1288" s="201">
        <v>13200</v>
      </c>
      <c r="L1288" s="201">
        <v>5500</v>
      </c>
      <c r="M1288" s="201">
        <f t="shared" si="80"/>
        <v>18700</v>
      </c>
      <c r="N1288" s="199" t="s">
        <v>5703</v>
      </c>
      <c r="O1288" s="199" t="s">
        <v>787</v>
      </c>
      <c r="P1288" s="199" t="s">
        <v>5704</v>
      </c>
      <c r="Q1288" s="200" t="s">
        <v>781</v>
      </c>
      <c r="R1288" s="199"/>
      <c r="S1288" s="199"/>
      <c r="T1288" s="199" t="s">
        <v>782</v>
      </c>
      <c r="U1288" s="199"/>
      <c r="V1288" s="131" t="str">
        <f t="shared" si="81"/>
        <v>ピラミッドレシーバーチューブ　チタン</v>
      </c>
      <c r="W1288" s="115" t="str">
        <f t="shared" si="82"/>
        <v/>
      </c>
      <c r="X1288" s="115" t="str">
        <f t="shared" si="83"/>
        <v>ーブ　チタン</v>
      </c>
    </row>
    <row r="1289" spans="1:24" ht="13.5">
      <c r="A1289" s="199" t="s">
        <v>500</v>
      </c>
      <c r="B1289" s="199" t="s">
        <v>5705</v>
      </c>
      <c r="C1289" s="199" t="s">
        <v>784</v>
      </c>
      <c r="D1289" s="199" t="s">
        <v>5706</v>
      </c>
      <c r="E1289" s="199" t="s">
        <v>371</v>
      </c>
      <c r="F1289" s="199" t="s">
        <v>312</v>
      </c>
      <c r="G1289" s="199" t="s">
        <v>465</v>
      </c>
      <c r="H1289" s="199" t="s">
        <v>393</v>
      </c>
      <c r="I1289" s="199"/>
      <c r="J1289" s="200" t="s">
        <v>501</v>
      </c>
      <c r="K1289" s="201">
        <v>8700</v>
      </c>
      <c r="L1289" s="201">
        <v>3600</v>
      </c>
      <c r="M1289" s="201">
        <f t="shared" si="80"/>
        <v>12300</v>
      </c>
      <c r="N1289" s="199" t="s">
        <v>5707</v>
      </c>
      <c r="O1289" s="199" t="s">
        <v>787</v>
      </c>
      <c r="P1289" s="199" t="s">
        <v>5708</v>
      </c>
      <c r="Q1289" s="200" t="s">
        <v>781</v>
      </c>
      <c r="R1289" s="199"/>
      <c r="S1289" s="199"/>
      <c r="T1289" s="199" t="s">
        <v>782</v>
      </c>
      <c r="U1289" s="199"/>
      <c r="V1289" s="131" t="str">
        <f t="shared" si="81"/>
        <v>ピラミッドレシーバーチューブ　ステンレス</v>
      </c>
      <c r="W1289" s="115" t="str">
        <f t="shared" si="82"/>
        <v/>
      </c>
      <c r="X1289" s="115" t="str">
        <f t="shared" si="83"/>
        <v>　ステンレス</v>
      </c>
    </row>
    <row r="1290" spans="1:24" ht="13.5">
      <c r="A1290" s="199" t="s">
        <v>500</v>
      </c>
      <c r="B1290" s="199" t="s">
        <v>5709</v>
      </c>
      <c r="C1290" s="199" t="s">
        <v>784</v>
      </c>
      <c r="D1290" s="199" t="s">
        <v>5710</v>
      </c>
      <c r="E1290" s="199" t="s">
        <v>371</v>
      </c>
      <c r="F1290" s="199" t="s">
        <v>312</v>
      </c>
      <c r="G1290" s="199" t="s">
        <v>465</v>
      </c>
      <c r="H1290" s="199" t="s">
        <v>393</v>
      </c>
      <c r="I1290" s="199"/>
      <c r="J1290" s="200" t="s">
        <v>501</v>
      </c>
      <c r="K1290" s="201">
        <v>11350</v>
      </c>
      <c r="L1290" s="201">
        <v>4750</v>
      </c>
      <c r="M1290" s="201">
        <f t="shared" si="80"/>
        <v>16100</v>
      </c>
      <c r="N1290" s="199" t="s">
        <v>5711</v>
      </c>
      <c r="O1290" s="199" t="s">
        <v>787</v>
      </c>
      <c r="P1290" s="199" t="s">
        <v>5712</v>
      </c>
      <c r="Q1290" s="200" t="s">
        <v>781</v>
      </c>
      <c r="R1290" s="199"/>
      <c r="S1290" s="199"/>
      <c r="T1290" s="199" t="s">
        <v>782</v>
      </c>
      <c r="U1290" s="199"/>
      <c r="V1290" s="131" t="str">
        <f t="shared" si="81"/>
        <v>ピラミッドレシーバーチューブ　アルミ</v>
      </c>
      <c r="W1290" s="115" t="str">
        <f t="shared" si="82"/>
        <v/>
      </c>
      <c r="X1290" s="115" t="str">
        <f t="shared" si="83"/>
        <v>ーブ　アルミ</v>
      </c>
    </row>
    <row r="1291" spans="1:24" ht="13.5">
      <c r="A1291" s="199" t="s">
        <v>500</v>
      </c>
      <c r="B1291" s="199" t="s">
        <v>5713</v>
      </c>
      <c r="C1291" s="199" t="s">
        <v>784</v>
      </c>
      <c r="D1291" s="199" t="s">
        <v>5714</v>
      </c>
      <c r="E1291" s="199" t="s">
        <v>371</v>
      </c>
      <c r="F1291" s="199" t="s">
        <v>312</v>
      </c>
      <c r="G1291" s="199" t="s">
        <v>465</v>
      </c>
      <c r="H1291" s="199" t="s">
        <v>393</v>
      </c>
      <c r="I1291" s="199"/>
      <c r="J1291" s="200" t="s">
        <v>501</v>
      </c>
      <c r="K1291" s="201">
        <v>12050</v>
      </c>
      <c r="L1291" s="201">
        <v>5050</v>
      </c>
      <c r="M1291" s="201">
        <f t="shared" si="80"/>
        <v>17100</v>
      </c>
      <c r="N1291" s="199" t="s">
        <v>5715</v>
      </c>
      <c r="O1291" s="199" t="s">
        <v>787</v>
      </c>
      <c r="P1291" s="199" t="s">
        <v>5716</v>
      </c>
      <c r="Q1291" s="200" t="s">
        <v>781</v>
      </c>
      <c r="R1291" s="199"/>
      <c r="S1291" s="199"/>
      <c r="T1291" s="199" t="s">
        <v>782</v>
      </c>
      <c r="U1291" s="199"/>
      <c r="V1291" s="131" t="str">
        <f t="shared" si="81"/>
        <v>ピラミッドレシーバーチューブ　アルミ　100kg対応</v>
      </c>
      <c r="W1291" s="115" t="str">
        <f t="shared" si="82"/>
        <v/>
      </c>
      <c r="X1291" s="115" t="str">
        <f t="shared" si="83"/>
        <v>00kg対応</v>
      </c>
    </row>
    <row r="1292" spans="1:24" ht="13.5">
      <c r="A1292" s="199" t="s">
        <v>500</v>
      </c>
      <c r="B1292" s="199" t="s">
        <v>5717</v>
      </c>
      <c r="C1292" s="199" t="s">
        <v>784</v>
      </c>
      <c r="D1292" s="199" t="s">
        <v>5718</v>
      </c>
      <c r="E1292" s="199" t="s">
        <v>371</v>
      </c>
      <c r="F1292" s="199" t="s">
        <v>312</v>
      </c>
      <c r="G1292" s="199" t="s">
        <v>465</v>
      </c>
      <c r="H1292" s="199" t="s">
        <v>393</v>
      </c>
      <c r="I1292" s="199"/>
      <c r="J1292" s="200" t="s">
        <v>501</v>
      </c>
      <c r="K1292" s="201">
        <v>15250</v>
      </c>
      <c r="L1292" s="201">
        <v>6350</v>
      </c>
      <c r="M1292" s="201">
        <f t="shared" si="80"/>
        <v>21600</v>
      </c>
      <c r="N1292" s="199" t="s">
        <v>5719</v>
      </c>
      <c r="O1292" s="199" t="s">
        <v>787</v>
      </c>
      <c r="P1292" s="199" t="s">
        <v>5720</v>
      </c>
      <c r="Q1292" s="200" t="s">
        <v>781</v>
      </c>
      <c r="R1292" s="199"/>
      <c r="S1292" s="199"/>
      <c r="T1292" s="199" t="s">
        <v>782</v>
      </c>
      <c r="U1292" s="199"/>
      <c r="V1292" s="131" t="str">
        <f t="shared" si="81"/>
        <v>ピラミッドレシーバーチューブ　チタン　100kg対応</v>
      </c>
      <c r="W1292" s="115" t="str">
        <f t="shared" si="82"/>
        <v/>
      </c>
      <c r="X1292" s="115" t="str">
        <f t="shared" si="83"/>
        <v>00kg対応</v>
      </c>
    </row>
    <row r="1293" spans="1:24" ht="13.5">
      <c r="A1293" s="199" t="s">
        <v>500</v>
      </c>
      <c r="B1293" s="199" t="s">
        <v>5721</v>
      </c>
      <c r="C1293" s="199" t="s">
        <v>796</v>
      </c>
      <c r="D1293" s="199" t="s">
        <v>5722</v>
      </c>
      <c r="E1293" s="199" t="s">
        <v>371</v>
      </c>
      <c r="F1293" s="199" t="s">
        <v>312</v>
      </c>
      <c r="G1293" s="199" t="s">
        <v>465</v>
      </c>
      <c r="H1293" s="199" t="s">
        <v>393</v>
      </c>
      <c r="I1293" s="199"/>
      <c r="J1293" s="200" t="s">
        <v>501</v>
      </c>
      <c r="K1293" s="201">
        <v>19000</v>
      </c>
      <c r="L1293" s="201">
        <v>7900</v>
      </c>
      <c r="M1293" s="201">
        <f t="shared" si="80"/>
        <v>26900</v>
      </c>
      <c r="N1293" s="199" t="s">
        <v>5723</v>
      </c>
      <c r="O1293" s="199" t="s">
        <v>799</v>
      </c>
      <c r="P1293" s="199" t="s">
        <v>5724</v>
      </c>
      <c r="Q1293" s="200" t="s">
        <v>781</v>
      </c>
      <c r="R1293" s="199"/>
      <c r="S1293" s="199" t="s">
        <v>789</v>
      </c>
      <c r="T1293" s="199" t="s">
        <v>790</v>
      </c>
      <c r="U1293" s="199"/>
      <c r="V1293" s="131" t="str">
        <f t="shared" si="81"/>
        <v>コネクションアダプター　30mm</v>
      </c>
      <c r="W1293" s="115" t="str">
        <f t="shared" si="82"/>
        <v/>
      </c>
      <c r="X1293" s="115" t="str">
        <f t="shared" si="83"/>
        <v>ー　30mm</v>
      </c>
    </row>
    <row r="1294" spans="1:24" ht="13.5">
      <c r="A1294" s="199" t="s">
        <v>500</v>
      </c>
      <c r="B1294" s="199" t="s">
        <v>5725</v>
      </c>
      <c r="C1294" s="199" t="s">
        <v>796</v>
      </c>
      <c r="D1294" s="199" t="s">
        <v>5726</v>
      </c>
      <c r="E1294" s="199" t="s">
        <v>371</v>
      </c>
      <c r="F1294" s="199" t="s">
        <v>312</v>
      </c>
      <c r="G1294" s="199" t="s">
        <v>465</v>
      </c>
      <c r="H1294" s="199" t="s">
        <v>393</v>
      </c>
      <c r="I1294" s="199"/>
      <c r="J1294" s="200" t="s">
        <v>501</v>
      </c>
      <c r="K1294" s="201">
        <v>10000</v>
      </c>
      <c r="L1294" s="201">
        <v>4200</v>
      </c>
      <c r="M1294" s="201">
        <f t="shared" si="80"/>
        <v>14200</v>
      </c>
      <c r="N1294" s="199" t="s">
        <v>5727</v>
      </c>
      <c r="O1294" s="199" t="s">
        <v>799</v>
      </c>
      <c r="P1294" s="199" t="s">
        <v>5728</v>
      </c>
      <c r="Q1294" s="200" t="s">
        <v>781</v>
      </c>
      <c r="R1294" s="199"/>
      <c r="S1294" s="199" t="s">
        <v>789</v>
      </c>
      <c r="T1294" s="199" t="s">
        <v>790</v>
      </c>
      <c r="U1294" s="199"/>
      <c r="V1294" s="131" t="str">
        <f t="shared" si="81"/>
        <v>ショートチューブアダプター（200mm）</v>
      </c>
      <c r="W1294" s="115" t="str">
        <f t="shared" si="82"/>
        <v/>
      </c>
      <c r="X1294" s="115" t="str">
        <f t="shared" si="83"/>
        <v>200mm）</v>
      </c>
    </row>
    <row r="1295" spans="1:24" ht="13.5">
      <c r="A1295" s="199" t="s">
        <v>500</v>
      </c>
      <c r="B1295" s="199" t="s">
        <v>5729</v>
      </c>
      <c r="C1295" s="199" t="s">
        <v>796</v>
      </c>
      <c r="D1295" s="199" t="s">
        <v>5730</v>
      </c>
      <c r="E1295" s="199" t="s">
        <v>371</v>
      </c>
      <c r="F1295" s="199" t="s">
        <v>312</v>
      </c>
      <c r="G1295" s="199" t="s">
        <v>465</v>
      </c>
      <c r="H1295" s="199" t="s">
        <v>393</v>
      </c>
      <c r="I1295" s="199"/>
      <c r="J1295" s="200" t="s">
        <v>501</v>
      </c>
      <c r="K1295" s="201">
        <v>10500</v>
      </c>
      <c r="L1295" s="201">
        <v>4400</v>
      </c>
      <c r="M1295" s="201">
        <f t="shared" si="80"/>
        <v>14900</v>
      </c>
      <c r="N1295" s="199" t="s">
        <v>5731</v>
      </c>
      <c r="O1295" s="199" t="s">
        <v>799</v>
      </c>
      <c r="P1295" s="199" t="s">
        <v>5732</v>
      </c>
      <c r="Q1295" s="200" t="s">
        <v>781</v>
      </c>
      <c r="R1295" s="199"/>
      <c r="S1295" s="199" t="s">
        <v>789</v>
      </c>
      <c r="T1295" s="199" t="s">
        <v>790</v>
      </c>
      <c r="U1295" s="199"/>
      <c r="V1295" s="131" t="str">
        <f t="shared" si="81"/>
        <v>ロングチューブアダプター（400mm）</v>
      </c>
      <c r="W1295" s="115" t="str">
        <f t="shared" si="82"/>
        <v/>
      </c>
      <c r="X1295" s="115" t="str">
        <f t="shared" si="83"/>
        <v>400mm）</v>
      </c>
    </row>
    <row r="1296" spans="1:24" ht="13.5">
      <c r="A1296" s="199" t="s">
        <v>500</v>
      </c>
      <c r="B1296" s="199" t="s">
        <v>5733</v>
      </c>
      <c r="C1296" s="199" t="s">
        <v>796</v>
      </c>
      <c r="D1296" s="199" t="s">
        <v>5734</v>
      </c>
      <c r="E1296" s="199" t="s">
        <v>371</v>
      </c>
      <c r="F1296" s="199" t="s">
        <v>312</v>
      </c>
      <c r="G1296" s="199" t="s">
        <v>465</v>
      </c>
      <c r="H1296" s="199" t="s">
        <v>393</v>
      </c>
      <c r="I1296" s="199"/>
      <c r="J1296" s="200" t="s">
        <v>501</v>
      </c>
      <c r="K1296" s="201">
        <v>18000</v>
      </c>
      <c r="L1296" s="201">
        <v>7500</v>
      </c>
      <c r="M1296" s="201">
        <f t="shared" si="80"/>
        <v>25500</v>
      </c>
      <c r="N1296" s="199" t="s">
        <v>5735</v>
      </c>
      <c r="O1296" s="199" t="s">
        <v>799</v>
      </c>
      <c r="P1296" s="199" t="s">
        <v>5736</v>
      </c>
      <c r="Q1296" s="200" t="s">
        <v>781</v>
      </c>
      <c r="R1296" s="199"/>
      <c r="S1296" s="199" t="s">
        <v>789</v>
      </c>
      <c r="T1296" s="199" t="s">
        <v>790</v>
      </c>
      <c r="U1296" s="199"/>
      <c r="V1296" s="131" t="str">
        <f t="shared" si="81"/>
        <v>ショートチューブアダプター　チタン</v>
      </c>
      <c r="W1296" s="115" t="str">
        <f t="shared" si="82"/>
        <v/>
      </c>
      <c r="X1296" s="115" t="str">
        <f t="shared" si="83"/>
        <v>ター　チタン</v>
      </c>
    </row>
    <row r="1297" spans="1:24" ht="13.5">
      <c r="A1297" s="199" t="s">
        <v>500</v>
      </c>
      <c r="B1297" s="199" t="s">
        <v>5737</v>
      </c>
      <c r="C1297" s="199" t="s">
        <v>796</v>
      </c>
      <c r="D1297" s="199" t="s">
        <v>5738</v>
      </c>
      <c r="E1297" s="199" t="s">
        <v>371</v>
      </c>
      <c r="F1297" s="199" t="s">
        <v>312</v>
      </c>
      <c r="G1297" s="199" t="s">
        <v>465</v>
      </c>
      <c r="H1297" s="199" t="s">
        <v>393</v>
      </c>
      <c r="I1297" s="199"/>
      <c r="J1297" s="200" t="s">
        <v>501</v>
      </c>
      <c r="K1297" s="201">
        <v>20000</v>
      </c>
      <c r="L1297" s="201">
        <v>8400</v>
      </c>
      <c r="M1297" s="201">
        <f t="shared" si="80"/>
        <v>28400</v>
      </c>
      <c r="N1297" s="199" t="s">
        <v>5739</v>
      </c>
      <c r="O1297" s="199" t="s">
        <v>799</v>
      </c>
      <c r="P1297" s="199" t="s">
        <v>5740</v>
      </c>
      <c r="Q1297" s="200" t="s">
        <v>781</v>
      </c>
      <c r="R1297" s="199"/>
      <c r="S1297" s="199" t="s">
        <v>789</v>
      </c>
      <c r="T1297" s="199" t="s">
        <v>790</v>
      </c>
      <c r="U1297" s="199"/>
      <c r="V1297" s="131" t="str">
        <f t="shared" si="81"/>
        <v>ロングチューブアダプター　チタン</v>
      </c>
      <c r="W1297" s="115" t="str">
        <f t="shared" si="82"/>
        <v/>
      </c>
      <c r="X1297" s="115" t="str">
        <f t="shared" si="83"/>
        <v>ター　チタン</v>
      </c>
    </row>
    <row r="1298" spans="1:24" ht="13.5">
      <c r="A1298" s="199" t="s">
        <v>500</v>
      </c>
      <c r="B1298" s="199" t="s">
        <v>5741</v>
      </c>
      <c r="C1298" s="199" t="s">
        <v>796</v>
      </c>
      <c r="D1298" s="199" t="s">
        <v>5742</v>
      </c>
      <c r="E1298" s="199" t="s">
        <v>371</v>
      </c>
      <c r="F1298" s="199" t="s">
        <v>312</v>
      </c>
      <c r="G1298" s="199" t="s">
        <v>465</v>
      </c>
      <c r="H1298" s="199" t="s">
        <v>393</v>
      </c>
      <c r="I1298" s="199"/>
      <c r="J1298" s="200" t="s">
        <v>501</v>
      </c>
      <c r="K1298" s="201">
        <v>20000</v>
      </c>
      <c r="L1298" s="201">
        <v>8400</v>
      </c>
      <c r="M1298" s="201">
        <f t="shared" si="80"/>
        <v>28400</v>
      </c>
      <c r="N1298" s="199" t="s">
        <v>5743</v>
      </c>
      <c r="O1298" s="199" t="s">
        <v>799</v>
      </c>
      <c r="P1298" s="199" t="s">
        <v>5744</v>
      </c>
      <c r="Q1298" s="200" t="s">
        <v>781</v>
      </c>
      <c r="R1298" s="199"/>
      <c r="S1298" s="199" t="s">
        <v>789</v>
      </c>
      <c r="T1298" s="199" t="s">
        <v>790</v>
      </c>
      <c r="U1298" s="199"/>
      <c r="V1298" s="131" t="str">
        <f t="shared" si="81"/>
        <v>チューブアダプター　ロング　アルミ</v>
      </c>
      <c r="W1298" s="115" t="str">
        <f t="shared" si="82"/>
        <v/>
      </c>
      <c r="X1298" s="115" t="str">
        <f t="shared" si="83"/>
        <v>ング　アルミ</v>
      </c>
    </row>
    <row r="1299" spans="1:24" ht="13.5">
      <c r="A1299" s="199" t="s">
        <v>500</v>
      </c>
      <c r="B1299" s="199" t="s">
        <v>5745</v>
      </c>
      <c r="C1299" s="199" t="s">
        <v>796</v>
      </c>
      <c r="D1299" s="199" t="s">
        <v>5746</v>
      </c>
      <c r="E1299" s="199" t="s">
        <v>371</v>
      </c>
      <c r="F1299" s="199" t="s">
        <v>312</v>
      </c>
      <c r="G1299" s="199" t="s">
        <v>465</v>
      </c>
      <c r="H1299" s="199" t="s">
        <v>393</v>
      </c>
      <c r="I1299" s="199"/>
      <c r="J1299" s="200" t="s">
        <v>501</v>
      </c>
      <c r="K1299" s="201">
        <v>16000</v>
      </c>
      <c r="L1299" s="201">
        <v>6700</v>
      </c>
      <c r="M1299" s="201">
        <f t="shared" si="80"/>
        <v>22700</v>
      </c>
      <c r="N1299" s="199" t="s">
        <v>5747</v>
      </c>
      <c r="O1299" s="199" t="s">
        <v>799</v>
      </c>
      <c r="P1299" s="199" t="s">
        <v>5748</v>
      </c>
      <c r="Q1299" s="200" t="s">
        <v>781</v>
      </c>
      <c r="R1299" s="199"/>
      <c r="S1299" s="199" t="s">
        <v>789</v>
      </c>
      <c r="T1299" s="199" t="s">
        <v>790</v>
      </c>
      <c r="U1299" s="199"/>
      <c r="V1299" s="131" t="str">
        <f t="shared" si="81"/>
        <v>チューブアダプター　ショート　アルミ</v>
      </c>
      <c r="W1299" s="115" t="str">
        <f t="shared" si="82"/>
        <v/>
      </c>
      <c r="X1299" s="115" t="str">
        <f t="shared" si="83"/>
        <v>ート　アルミ</v>
      </c>
    </row>
    <row r="1300" spans="1:24" ht="13.5">
      <c r="A1300" s="199" t="s">
        <v>500</v>
      </c>
      <c r="B1300" s="199" t="s">
        <v>5749</v>
      </c>
      <c r="C1300" s="199" t="s">
        <v>796</v>
      </c>
      <c r="D1300" s="199" t="s">
        <v>5750</v>
      </c>
      <c r="E1300" s="199" t="s">
        <v>371</v>
      </c>
      <c r="F1300" s="199" t="s">
        <v>312</v>
      </c>
      <c r="G1300" s="199" t="s">
        <v>465</v>
      </c>
      <c r="H1300" s="199" t="s">
        <v>393</v>
      </c>
      <c r="I1300" s="199"/>
      <c r="J1300" s="200" t="s">
        <v>501</v>
      </c>
      <c r="K1300" s="201">
        <v>13000</v>
      </c>
      <c r="L1300" s="201">
        <v>5400</v>
      </c>
      <c r="M1300" s="201">
        <f t="shared" si="80"/>
        <v>18400</v>
      </c>
      <c r="N1300" s="199" t="s">
        <v>5751</v>
      </c>
      <c r="O1300" s="199" t="s">
        <v>799</v>
      </c>
      <c r="P1300" s="199" t="s">
        <v>5752</v>
      </c>
      <c r="Q1300" s="200" t="s">
        <v>781</v>
      </c>
      <c r="R1300" s="199"/>
      <c r="S1300" s="199" t="s">
        <v>789</v>
      </c>
      <c r="T1300" s="199" t="s">
        <v>790</v>
      </c>
      <c r="U1300" s="199"/>
      <c r="V1300" s="131" t="str">
        <f t="shared" si="81"/>
        <v>コネクションアダプター</v>
      </c>
      <c r="W1300" s="115" t="str">
        <f t="shared" si="82"/>
        <v/>
      </c>
      <c r="X1300" s="115" t="str">
        <f t="shared" si="83"/>
        <v>ンアダプター</v>
      </c>
    </row>
    <row r="1301" spans="1:24" ht="13.5">
      <c r="A1301" s="199" t="s">
        <v>500</v>
      </c>
      <c r="B1301" s="199" t="s">
        <v>5753</v>
      </c>
      <c r="C1301" s="199" t="s">
        <v>796</v>
      </c>
      <c r="D1301" s="199" t="s">
        <v>5754</v>
      </c>
      <c r="E1301" s="199" t="s">
        <v>371</v>
      </c>
      <c r="F1301" s="199" t="s">
        <v>312</v>
      </c>
      <c r="G1301" s="199" t="s">
        <v>465</v>
      </c>
      <c r="H1301" s="199" t="s">
        <v>393</v>
      </c>
      <c r="I1301" s="199"/>
      <c r="J1301" s="200" t="s">
        <v>501</v>
      </c>
      <c r="K1301" s="201">
        <v>27000</v>
      </c>
      <c r="L1301" s="201">
        <v>11300</v>
      </c>
      <c r="M1301" s="201">
        <f t="shared" si="80"/>
        <v>38300</v>
      </c>
      <c r="N1301" s="199" t="s">
        <v>5755</v>
      </c>
      <c r="O1301" s="199" t="s">
        <v>799</v>
      </c>
      <c r="P1301" s="199" t="s">
        <v>5756</v>
      </c>
      <c r="Q1301" s="200" t="s">
        <v>781</v>
      </c>
      <c r="R1301" s="199"/>
      <c r="S1301" s="199" t="s">
        <v>789</v>
      </c>
      <c r="T1301" s="199" t="s">
        <v>790</v>
      </c>
      <c r="U1301" s="199"/>
      <c r="V1301" s="131" t="str">
        <f t="shared" si="81"/>
        <v>チューブアダプター　34ｍｍショート</v>
      </c>
      <c r="W1301" s="115" t="str">
        <f t="shared" si="82"/>
        <v/>
      </c>
      <c r="X1301" s="115" t="str">
        <f t="shared" si="83"/>
        <v>ｍｍショート</v>
      </c>
    </row>
    <row r="1302" spans="1:24" ht="13.5">
      <c r="A1302" s="199" t="s">
        <v>500</v>
      </c>
      <c r="B1302" s="199" t="s">
        <v>5757</v>
      </c>
      <c r="C1302" s="199" t="s">
        <v>796</v>
      </c>
      <c r="D1302" s="199" t="s">
        <v>5758</v>
      </c>
      <c r="E1302" s="199" t="s">
        <v>371</v>
      </c>
      <c r="F1302" s="199" t="s">
        <v>312</v>
      </c>
      <c r="G1302" s="199" t="s">
        <v>465</v>
      </c>
      <c r="H1302" s="199" t="s">
        <v>393</v>
      </c>
      <c r="I1302" s="199"/>
      <c r="J1302" s="200" t="s">
        <v>501</v>
      </c>
      <c r="K1302" s="201">
        <v>25000</v>
      </c>
      <c r="L1302" s="201">
        <v>10500</v>
      </c>
      <c r="M1302" s="201">
        <f t="shared" si="80"/>
        <v>35500</v>
      </c>
      <c r="N1302" s="199" t="s">
        <v>5759</v>
      </c>
      <c r="O1302" s="199" t="s">
        <v>799</v>
      </c>
      <c r="P1302" s="199" t="s">
        <v>5760</v>
      </c>
      <c r="Q1302" s="200" t="s">
        <v>781</v>
      </c>
      <c r="R1302" s="199"/>
      <c r="S1302" s="199" t="s">
        <v>789</v>
      </c>
      <c r="T1302" s="199" t="s">
        <v>790</v>
      </c>
      <c r="U1302" s="199"/>
      <c r="V1302" s="131" t="str">
        <f t="shared" si="81"/>
        <v>チューブアダプター　34ｍｍロング</v>
      </c>
      <c r="W1302" s="115" t="str">
        <f t="shared" si="82"/>
        <v/>
      </c>
      <c r="X1302" s="115" t="str">
        <f t="shared" si="83"/>
        <v>4ｍｍロング</v>
      </c>
    </row>
    <row r="1303" spans="1:24" ht="13.5">
      <c r="A1303" s="199" t="s">
        <v>500</v>
      </c>
      <c r="B1303" s="199" t="s">
        <v>5761</v>
      </c>
      <c r="C1303" s="199" t="s">
        <v>796</v>
      </c>
      <c r="D1303" s="199" t="s">
        <v>5762</v>
      </c>
      <c r="E1303" s="199" t="s">
        <v>371</v>
      </c>
      <c r="F1303" s="199" t="s">
        <v>312</v>
      </c>
      <c r="G1303" s="199" t="s">
        <v>465</v>
      </c>
      <c r="H1303" s="199" t="s">
        <v>393</v>
      </c>
      <c r="I1303" s="199"/>
      <c r="J1303" s="200" t="s">
        <v>501</v>
      </c>
      <c r="K1303" s="201">
        <v>23000</v>
      </c>
      <c r="L1303" s="201">
        <v>9600</v>
      </c>
      <c r="M1303" s="201">
        <f t="shared" si="80"/>
        <v>32600</v>
      </c>
      <c r="N1303" s="199" t="s">
        <v>5763</v>
      </c>
      <c r="O1303" s="199" t="s">
        <v>799</v>
      </c>
      <c r="P1303" s="199" t="s">
        <v>5764</v>
      </c>
      <c r="Q1303" s="200" t="s">
        <v>781</v>
      </c>
      <c r="R1303" s="199"/>
      <c r="S1303" s="199" t="s">
        <v>789</v>
      </c>
      <c r="T1303" s="199" t="s">
        <v>790</v>
      </c>
      <c r="U1303" s="199"/>
      <c r="V1303" s="131" t="str">
        <f t="shared" si="81"/>
        <v>チューブアダプター　ウォータープルーフ　３４φ</v>
      </c>
      <c r="W1303" s="115" t="str">
        <f t="shared" si="82"/>
        <v/>
      </c>
      <c r="X1303" s="115" t="str">
        <f t="shared" si="83"/>
        <v>ーフ　３４φ</v>
      </c>
    </row>
    <row r="1304" spans="1:24" ht="13.5">
      <c r="A1304" s="199" t="s">
        <v>500</v>
      </c>
      <c r="B1304" s="199" t="s">
        <v>5765</v>
      </c>
      <c r="C1304" s="199" t="s">
        <v>796</v>
      </c>
      <c r="D1304" s="199" t="s">
        <v>5766</v>
      </c>
      <c r="E1304" s="199" t="s">
        <v>371</v>
      </c>
      <c r="F1304" s="199" t="s">
        <v>312</v>
      </c>
      <c r="G1304" s="199" t="s">
        <v>465</v>
      </c>
      <c r="H1304" s="199" t="s">
        <v>393</v>
      </c>
      <c r="I1304" s="199"/>
      <c r="J1304" s="200" t="s">
        <v>501</v>
      </c>
      <c r="K1304" s="201">
        <v>25000</v>
      </c>
      <c r="L1304" s="201">
        <v>10500</v>
      </c>
      <c r="M1304" s="201">
        <f t="shared" si="80"/>
        <v>35500</v>
      </c>
      <c r="N1304" s="199" t="s">
        <v>5767</v>
      </c>
      <c r="O1304" s="199" t="s">
        <v>799</v>
      </c>
      <c r="P1304" s="199" t="s">
        <v>5768</v>
      </c>
      <c r="Q1304" s="200" t="s">
        <v>781</v>
      </c>
      <c r="R1304" s="199"/>
      <c r="S1304" s="199" t="s">
        <v>789</v>
      </c>
      <c r="T1304" s="199" t="s">
        <v>790</v>
      </c>
      <c r="U1304" s="199"/>
      <c r="V1304" s="131" t="str">
        <f t="shared" si="81"/>
        <v>傾斜角付チューブアダプター　ウォータープルーフ　３４φ</v>
      </c>
      <c r="W1304" s="115" t="str">
        <f t="shared" si="82"/>
        <v/>
      </c>
      <c r="X1304" s="115" t="str">
        <f t="shared" si="83"/>
        <v>ーフ　３４φ</v>
      </c>
    </row>
    <row r="1305" spans="1:24" ht="13.5">
      <c r="A1305" s="199" t="s">
        <v>500</v>
      </c>
      <c r="B1305" s="199" t="s">
        <v>5769</v>
      </c>
      <c r="C1305" s="199" t="s">
        <v>796</v>
      </c>
      <c r="D1305" s="199" t="s">
        <v>5770</v>
      </c>
      <c r="E1305" s="199" t="s">
        <v>371</v>
      </c>
      <c r="F1305" s="199" t="s">
        <v>312</v>
      </c>
      <c r="G1305" s="199" t="s">
        <v>465</v>
      </c>
      <c r="H1305" s="199" t="s">
        <v>393</v>
      </c>
      <c r="I1305" s="199"/>
      <c r="J1305" s="200" t="s">
        <v>501</v>
      </c>
      <c r="K1305" s="201">
        <v>23000</v>
      </c>
      <c r="L1305" s="201">
        <v>9600</v>
      </c>
      <c r="M1305" s="201">
        <f t="shared" si="80"/>
        <v>32600</v>
      </c>
      <c r="N1305" s="199" t="s">
        <v>5771</v>
      </c>
      <c r="O1305" s="199" t="s">
        <v>799</v>
      </c>
      <c r="P1305" s="199" t="s">
        <v>5772</v>
      </c>
      <c r="Q1305" s="200" t="s">
        <v>781</v>
      </c>
      <c r="R1305" s="199"/>
      <c r="S1305" s="199" t="s">
        <v>789</v>
      </c>
      <c r="T1305" s="199" t="s">
        <v>790</v>
      </c>
      <c r="U1305" s="199"/>
      <c r="V1305" s="131" t="str">
        <f t="shared" si="81"/>
        <v>傾斜角付チューブアダプター</v>
      </c>
      <c r="W1305" s="115" t="str">
        <f t="shared" si="82"/>
        <v/>
      </c>
      <c r="X1305" s="115" t="str">
        <f t="shared" si="83"/>
        <v>ブアダプター</v>
      </c>
    </row>
    <row r="1306" spans="1:24" ht="13.5">
      <c r="A1306" s="199" t="s">
        <v>500</v>
      </c>
      <c r="B1306" s="199" t="s">
        <v>5773</v>
      </c>
      <c r="C1306" s="199" t="s">
        <v>796</v>
      </c>
      <c r="D1306" s="199" t="s">
        <v>5774</v>
      </c>
      <c r="E1306" s="199" t="s">
        <v>371</v>
      </c>
      <c r="F1306" s="199" t="s">
        <v>312</v>
      </c>
      <c r="G1306" s="199" t="s">
        <v>465</v>
      </c>
      <c r="H1306" s="199" t="s">
        <v>393</v>
      </c>
      <c r="I1306" s="199"/>
      <c r="J1306" s="200" t="s">
        <v>501</v>
      </c>
      <c r="K1306" s="201">
        <v>144000</v>
      </c>
      <c r="L1306" s="201">
        <v>30200</v>
      </c>
      <c r="M1306" s="201">
        <f t="shared" si="80"/>
        <v>174200</v>
      </c>
      <c r="N1306" s="199" t="s">
        <v>5775</v>
      </c>
      <c r="O1306" s="199" t="s">
        <v>799</v>
      </c>
      <c r="P1306" s="199" t="s">
        <v>5776</v>
      </c>
      <c r="Q1306" s="200" t="s">
        <v>781</v>
      </c>
      <c r="R1306" s="199"/>
      <c r="S1306" s="199" t="s">
        <v>789</v>
      </c>
      <c r="T1306" s="199" t="s">
        <v>790</v>
      </c>
      <c r="U1306" s="199"/>
      <c r="V1306" s="131" t="str">
        <f t="shared" si="81"/>
        <v>トーションチューブアダプター　34ｍｍ</v>
      </c>
      <c r="W1306" s="115" t="str">
        <f t="shared" si="82"/>
        <v/>
      </c>
      <c r="X1306" s="115" t="str">
        <f t="shared" si="83"/>
        <v>ー　34ｍｍ</v>
      </c>
    </row>
    <row r="1307" spans="1:24" ht="13.5">
      <c r="A1307" s="199" t="s">
        <v>500</v>
      </c>
      <c r="B1307" s="199" t="s">
        <v>5777</v>
      </c>
      <c r="C1307" s="199" t="s">
        <v>796</v>
      </c>
      <c r="D1307" s="199" t="s">
        <v>5778</v>
      </c>
      <c r="E1307" s="199" t="s">
        <v>371</v>
      </c>
      <c r="F1307" s="199" t="s">
        <v>312</v>
      </c>
      <c r="G1307" s="199" t="s">
        <v>465</v>
      </c>
      <c r="H1307" s="199" t="s">
        <v>393</v>
      </c>
      <c r="I1307" s="199"/>
      <c r="J1307" s="200" t="s">
        <v>501</v>
      </c>
      <c r="K1307" s="201">
        <v>844000</v>
      </c>
      <c r="L1307" s="201">
        <v>74900</v>
      </c>
      <c r="M1307" s="201">
        <f t="shared" si="80"/>
        <v>918900</v>
      </c>
      <c r="N1307" s="199" t="s">
        <v>5779</v>
      </c>
      <c r="O1307" s="199" t="s">
        <v>799</v>
      </c>
      <c r="P1307" s="199" t="s">
        <v>5780</v>
      </c>
      <c r="Q1307" s="200" t="s">
        <v>781</v>
      </c>
      <c r="R1307" s="199"/>
      <c r="S1307" s="199" t="s">
        <v>789</v>
      </c>
      <c r="T1307" s="199" t="s">
        <v>790</v>
      </c>
      <c r="U1307" s="199"/>
      <c r="V1307" s="131" t="str">
        <f t="shared" si="81"/>
        <v>チューブアダプター　ジニウム用</v>
      </c>
      <c r="W1307" s="115" t="str">
        <f t="shared" si="82"/>
        <v/>
      </c>
      <c r="X1307" s="115" t="str">
        <f t="shared" si="83"/>
        <v>　ジニウム用</v>
      </c>
    </row>
    <row r="1308" spans="1:24" ht="13.5">
      <c r="A1308" s="199" t="s">
        <v>500</v>
      </c>
      <c r="B1308" s="199" t="s">
        <v>5781</v>
      </c>
      <c r="C1308" s="199" t="s">
        <v>796</v>
      </c>
      <c r="D1308" s="199" t="s">
        <v>5782</v>
      </c>
      <c r="E1308" s="199" t="s">
        <v>371</v>
      </c>
      <c r="F1308" s="199" t="s">
        <v>312</v>
      </c>
      <c r="G1308" s="199" t="s">
        <v>465</v>
      </c>
      <c r="H1308" s="199" t="s">
        <v>393</v>
      </c>
      <c r="I1308" s="199"/>
      <c r="J1308" s="200" t="s">
        <v>501</v>
      </c>
      <c r="K1308" s="201">
        <v>980000</v>
      </c>
      <c r="L1308" s="201">
        <v>80000</v>
      </c>
      <c r="M1308" s="201">
        <f t="shared" si="80"/>
        <v>1060000</v>
      </c>
      <c r="N1308" s="199" t="s">
        <v>5783</v>
      </c>
      <c r="O1308" s="199" t="s">
        <v>799</v>
      </c>
      <c r="P1308" s="199" t="s">
        <v>5784</v>
      </c>
      <c r="Q1308" s="200" t="s">
        <v>781</v>
      </c>
      <c r="R1308" s="199"/>
      <c r="S1308" s="199" t="s">
        <v>789</v>
      </c>
      <c r="T1308" s="199" t="s">
        <v>790</v>
      </c>
      <c r="U1308" s="199"/>
      <c r="V1308" s="131" t="str">
        <f t="shared" si="81"/>
        <v>トーションチューブアダプター　ジニウム用</v>
      </c>
      <c r="W1308" s="115" t="str">
        <f t="shared" si="82"/>
        <v/>
      </c>
      <c r="X1308" s="115" t="str">
        <f t="shared" si="83"/>
        <v>　ジニウム用</v>
      </c>
    </row>
    <row r="1309" spans="1:24" ht="13.5">
      <c r="A1309" s="199" t="s">
        <v>500</v>
      </c>
      <c r="B1309" s="199" t="s">
        <v>5785</v>
      </c>
      <c r="C1309" s="199" t="s">
        <v>796</v>
      </c>
      <c r="D1309" s="199" t="s">
        <v>5786</v>
      </c>
      <c r="E1309" s="199" t="s">
        <v>371</v>
      </c>
      <c r="F1309" s="199" t="s">
        <v>312</v>
      </c>
      <c r="G1309" s="199" t="s">
        <v>465</v>
      </c>
      <c r="H1309" s="199" t="s">
        <v>393</v>
      </c>
      <c r="I1309" s="199"/>
      <c r="J1309" s="200" t="s">
        <v>501</v>
      </c>
      <c r="K1309" s="201">
        <v>635000</v>
      </c>
      <c r="L1309" s="201">
        <v>67000</v>
      </c>
      <c r="M1309" s="201">
        <f t="shared" si="80"/>
        <v>702000</v>
      </c>
      <c r="N1309" s="199" t="s">
        <v>5787</v>
      </c>
      <c r="O1309" s="199" t="s">
        <v>799</v>
      </c>
      <c r="P1309" s="199" t="s">
        <v>5788</v>
      </c>
      <c r="Q1309" s="200" t="s">
        <v>781</v>
      </c>
      <c r="R1309" s="199"/>
      <c r="S1309" s="199" t="s">
        <v>789</v>
      </c>
      <c r="T1309" s="199" t="s">
        <v>790</v>
      </c>
      <c r="U1309" s="199"/>
      <c r="V1309" s="131" t="str">
        <f t="shared" si="81"/>
        <v>チューブアダプター　Kenevo用</v>
      </c>
      <c r="W1309" s="115" t="str">
        <f t="shared" si="82"/>
        <v/>
      </c>
      <c r="X1309" s="115" t="str">
        <f t="shared" si="83"/>
        <v>enevo用</v>
      </c>
    </row>
    <row r="1310" spans="1:24" ht="13.5">
      <c r="A1310" s="199" t="s">
        <v>500</v>
      </c>
      <c r="B1310" s="199" t="s">
        <v>5789</v>
      </c>
      <c r="C1310" s="199" t="s">
        <v>796</v>
      </c>
      <c r="D1310" s="199" t="s">
        <v>5790</v>
      </c>
      <c r="E1310" s="199" t="s">
        <v>371</v>
      </c>
      <c r="F1310" s="199" t="s">
        <v>312</v>
      </c>
      <c r="G1310" s="199" t="s">
        <v>465</v>
      </c>
      <c r="H1310" s="199" t="s">
        <v>393</v>
      </c>
      <c r="I1310" s="199"/>
      <c r="J1310" s="200" t="s">
        <v>501</v>
      </c>
      <c r="K1310" s="201">
        <v>990000</v>
      </c>
      <c r="L1310" s="201">
        <v>80400</v>
      </c>
      <c r="M1310" s="201">
        <f t="shared" si="80"/>
        <v>1070400</v>
      </c>
      <c r="N1310" s="199" t="s">
        <v>5791</v>
      </c>
      <c r="O1310" s="199" t="s">
        <v>799</v>
      </c>
      <c r="P1310" s="199" t="s">
        <v>5792</v>
      </c>
      <c r="Q1310" s="200" t="s">
        <v>781</v>
      </c>
      <c r="R1310" s="199"/>
      <c r="S1310" s="199"/>
      <c r="T1310" s="199" t="s">
        <v>782</v>
      </c>
      <c r="U1310" s="199"/>
      <c r="V1310" s="131" t="str">
        <f t="shared" si="81"/>
        <v>チューブアダプター X4用</v>
      </c>
      <c r="W1310" s="115" t="str">
        <f t="shared" si="82"/>
        <v/>
      </c>
      <c r="X1310" s="115" t="str">
        <f t="shared" si="83"/>
        <v>ター X4用</v>
      </c>
    </row>
    <row r="1311" spans="1:24" ht="13.5">
      <c r="A1311" s="199" t="s">
        <v>500</v>
      </c>
      <c r="B1311" s="199" t="s">
        <v>5793</v>
      </c>
      <c r="C1311" s="199" t="s">
        <v>776</v>
      </c>
      <c r="D1311" s="199" t="s">
        <v>5794</v>
      </c>
      <c r="E1311" s="199" t="s">
        <v>371</v>
      </c>
      <c r="F1311" s="199" t="s">
        <v>312</v>
      </c>
      <c r="G1311" s="199" t="s">
        <v>465</v>
      </c>
      <c r="H1311" s="199" t="s">
        <v>393</v>
      </c>
      <c r="I1311" s="199"/>
      <c r="J1311" s="200" t="s">
        <v>501</v>
      </c>
      <c r="K1311" s="201">
        <v>20200</v>
      </c>
      <c r="L1311" s="201">
        <v>8400</v>
      </c>
      <c r="M1311" s="201">
        <f t="shared" si="80"/>
        <v>28600</v>
      </c>
      <c r="N1311" s="199" t="s">
        <v>5795</v>
      </c>
      <c r="O1311" s="199" t="s">
        <v>779</v>
      </c>
      <c r="P1311" s="199" t="s">
        <v>5796</v>
      </c>
      <c r="Q1311" s="200" t="s">
        <v>781</v>
      </c>
      <c r="R1311" s="199"/>
      <c r="S1311" s="199"/>
      <c r="T1311" s="199" t="s">
        <v>782</v>
      </c>
      <c r="U1311" s="199"/>
      <c r="V1311" s="131" t="str">
        <f t="shared" si="81"/>
        <v>４００ｍｍチューブアダプター　チタン</v>
      </c>
      <c r="W1311" s="115" t="str">
        <f t="shared" si="82"/>
        <v/>
      </c>
      <c r="X1311" s="115" t="str">
        <f t="shared" si="83"/>
        <v>ター　チタン</v>
      </c>
    </row>
    <row r="1312" spans="1:24" ht="13.5">
      <c r="A1312" s="199" t="s">
        <v>500</v>
      </c>
      <c r="B1312" s="199" t="s">
        <v>5797</v>
      </c>
      <c r="C1312" s="199" t="s">
        <v>776</v>
      </c>
      <c r="D1312" s="199" t="s">
        <v>5798</v>
      </c>
      <c r="E1312" s="199" t="s">
        <v>371</v>
      </c>
      <c r="F1312" s="199" t="s">
        <v>312</v>
      </c>
      <c r="G1312" s="199" t="s">
        <v>465</v>
      </c>
      <c r="H1312" s="199" t="s">
        <v>393</v>
      </c>
      <c r="I1312" s="199"/>
      <c r="J1312" s="200" t="s">
        <v>501</v>
      </c>
      <c r="K1312" s="201">
        <v>20000</v>
      </c>
      <c r="L1312" s="201">
        <v>8400</v>
      </c>
      <c r="M1312" s="201">
        <f t="shared" si="80"/>
        <v>28400</v>
      </c>
      <c r="N1312" s="199" t="s">
        <v>5799</v>
      </c>
      <c r="O1312" s="199" t="s">
        <v>779</v>
      </c>
      <c r="P1312" s="199" t="s">
        <v>5800</v>
      </c>
      <c r="Q1312" s="200" t="s">
        <v>781</v>
      </c>
      <c r="R1312" s="199"/>
      <c r="S1312" s="199"/>
      <c r="T1312" s="199" t="s">
        <v>782</v>
      </c>
      <c r="U1312" s="199"/>
      <c r="V1312" s="131" t="str">
        <f t="shared" si="81"/>
        <v>３００ｍｍチューブアダプター　チタン</v>
      </c>
      <c r="W1312" s="115" t="str">
        <f t="shared" si="82"/>
        <v/>
      </c>
      <c r="X1312" s="115" t="str">
        <f t="shared" si="83"/>
        <v>ター　チタン</v>
      </c>
    </row>
    <row r="1313" spans="1:24" ht="13.5">
      <c r="A1313" s="199" t="s">
        <v>500</v>
      </c>
      <c r="B1313" s="199" t="s">
        <v>5801</v>
      </c>
      <c r="C1313" s="199" t="s">
        <v>776</v>
      </c>
      <c r="D1313" s="199" t="s">
        <v>5802</v>
      </c>
      <c r="E1313" s="199" t="s">
        <v>371</v>
      </c>
      <c r="F1313" s="199" t="s">
        <v>312</v>
      </c>
      <c r="G1313" s="199" t="s">
        <v>465</v>
      </c>
      <c r="H1313" s="199" t="s">
        <v>393</v>
      </c>
      <c r="I1313" s="199"/>
      <c r="J1313" s="200" t="s">
        <v>501</v>
      </c>
      <c r="K1313" s="201">
        <v>17200</v>
      </c>
      <c r="L1313" s="201">
        <v>7200</v>
      </c>
      <c r="M1313" s="201">
        <f t="shared" si="80"/>
        <v>24400</v>
      </c>
      <c r="N1313" s="199" t="s">
        <v>5803</v>
      </c>
      <c r="O1313" s="199" t="s">
        <v>779</v>
      </c>
      <c r="P1313" s="199" t="s">
        <v>5804</v>
      </c>
      <c r="Q1313" s="200" t="s">
        <v>781</v>
      </c>
      <c r="R1313" s="199"/>
      <c r="S1313" s="199"/>
      <c r="T1313" s="199" t="s">
        <v>782</v>
      </c>
      <c r="U1313" s="199"/>
      <c r="V1313" s="131" t="str">
        <f t="shared" si="81"/>
        <v>４００ｍｍチューブアダプター　スチール</v>
      </c>
      <c r="W1313" s="115" t="str">
        <f t="shared" si="82"/>
        <v/>
      </c>
      <c r="X1313" s="115" t="str">
        <f t="shared" si="83"/>
        <v>ー　スチール</v>
      </c>
    </row>
    <row r="1314" spans="1:24" ht="13.5">
      <c r="A1314" s="199" t="s">
        <v>500</v>
      </c>
      <c r="B1314" s="199" t="s">
        <v>5805</v>
      </c>
      <c r="C1314" s="199" t="s">
        <v>776</v>
      </c>
      <c r="D1314" s="199" t="s">
        <v>5806</v>
      </c>
      <c r="E1314" s="199" t="s">
        <v>371</v>
      </c>
      <c r="F1314" s="199" t="s">
        <v>312</v>
      </c>
      <c r="G1314" s="199" t="s">
        <v>465</v>
      </c>
      <c r="H1314" s="199" t="s">
        <v>393</v>
      </c>
      <c r="I1314" s="199"/>
      <c r="J1314" s="200" t="s">
        <v>501</v>
      </c>
      <c r="K1314" s="201">
        <v>33300</v>
      </c>
      <c r="L1314" s="201">
        <v>10600</v>
      </c>
      <c r="M1314" s="201">
        <f t="shared" si="80"/>
        <v>43900</v>
      </c>
      <c r="N1314" s="199" t="s">
        <v>5807</v>
      </c>
      <c r="O1314" s="199" t="s">
        <v>779</v>
      </c>
      <c r="P1314" s="199" t="s">
        <v>5736</v>
      </c>
      <c r="Q1314" s="200" t="s">
        <v>781</v>
      </c>
      <c r="R1314" s="199"/>
      <c r="S1314" s="199"/>
      <c r="T1314" s="199" t="s">
        <v>782</v>
      </c>
      <c r="U1314" s="199"/>
      <c r="V1314" s="131" t="str">
        <f t="shared" si="81"/>
        <v>ショートチューブアダプター　チタン</v>
      </c>
      <c r="W1314" s="115" t="str">
        <f t="shared" si="82"/>
        <v/>
      </c>
      <c r="X1314" s="115" t="str">
        <f t="shared" si="83"/>
        <v>ター　チタン</v>
      </c>
    </row>
    <row r="1315" spans="1:24" ht="13.5">
      <c r="A1315" s="199" t="s">
        <v>500</v>
      </c>
      <c r="B1315" s="199" t="s">
        <v>5808</v>
      </c>
      <c r="C1315" s="199" t="s">
        <v>1113</v>
      </c>
      <c r="D1315" s="199" t="s">
        <v>5809</v>
      </c>
      <c r="E1315" s="199" t="s">
        <v>371</v>
      </c>
      <c r="F1315" s="199" t="s">
        <v>312</v>
      </c>
      <c r="G1315" s="199" t="s">
        <v>465</v>
      </c>
      <c r="H1315" s="199" t="s">
        <v>393</v>
      </c>
      <c r="I1315" s="199"/>
      <c r="J1315" s="200" t="s">
        <v>501</v>
      </c>
      <c r="K1315" s="201">
        <v>11900</v>
      </c>
      <c r="L1315" s="201">
        <v>4900</v>
      </c>
      <c r="M1315" s="201">
        <f t="shared" si="80"/>
        <v>16800</v>
      </c>
      <c r="N1315" s="199" t="s">
        <v>5810</v>
      </c>
      <c r="O1315" s="199" t="s">
        <v>2736</v>
      </c>
      <c r="P1315" s="199" t="s">
        <v>5811</v>
      </c>
      <c r="Q1315" s="200" t="s">
        <v>781</v>
      </c>
      <c r="R1315" s="199"/>
      <c r="S1315" s="199" t="s">
        <v>789</v>
      </c>
      <c r="T1315" s="199" t="s">
        <v>790</v>
      </c>
      <c r="U1315" s="199"/>
      <c r="V1315" s="131" t="str">
        <f t="shared" si="81"/>
        <v>パイロンジャック</v>
      </c>
      <c r="W1315" s="115" t="str">
        <f t="shared" si="82"/>
        <v/>
      </c>
      <c r="X1315" s="115" t="str">
        <f t="shared" si="83"/>
        <v>ロンジャック</v>
      </c>
    </row>
    <row r="1316" spans="1:24" ht="13.5">
      <c r="A1316" s="199" t="s">
        <v>500</v>
      </c>
      <c r="B1316" s="199" t="s">
        <v>5812</v>
      </c>
      <c r="C1316" s="199" t="s">
        <v>1113</v>
      </c>
      <c r="D1316" s="199" t="s">
        <v>5813</v>
      </c>
      <c r="E1316" s="199" t="s">
        <v>371</v>
      </c>
      <c r="F1316" s="199" t="s">
        <v>312</v>
      </c>
      <c r="G1316" s="199" t="s">
        <v>465</v>
      </c>
      <c r="H1316" s="199" t="s">
        <v>393</v>
      </c>
      <c r="I1316" s="199"/>
      <c r="J1316" s="200" t="s">
        <v>501</v>
      </c>
      <c r="K1316" s="201">
        <v>37800</v>
      </c>
      <c r="L1316" s="201">
        <v>12000</v>
      </c>
      <c r="M1316" s="201">
        <f t="shared" si="80"/>
        <v>49800</v>
      </c>
      <c r="N1316" s="199" t="s">
        <v>5814</v>
      </c>
      <c r="O1316" s="199" t="s">
        <v>2736</v>
      </c>
      <c r="P1316" s="199" t="s">
        <v>5815</v>
      </c>
      <c r="Q1316" s="200" t="s">
        <v>781</v>
      </c>
      <c r="R1316" s="199"/>
      <c r="S1316" s="199" t="s">
        <v>789</v>
      </c>
      <c r="T1316" s="199" t="s">
        <v>790</v>
      </c>
      <c r="U1316" s="199"/>
      <c r="V1316" s="131" t="str">
        <f t="shared" si="81"/>
        <v>ピラミッドジャックつきカーボンパイプ</v>
      </c>
      <c r="W1316" s="115" t="str">
        <f t="shared" si="82"/>
        <v/>
      </c>
      <c r="X1316" s="115" t="str">
        <f t="shared" si="83"/>
        <v>ーボンパイプ</v>
      </c>
    </row>
    <row r="1317" spans="1:24" ht="13.5">
      <c r="A1317" s="199" t="s">
        <v>500</v>
      </c>
      <c r="B1317" s="199" t="s">
        <v>5816</v>
      </c>
      <c r="C1317" s="199" t="s">
        <v>1113</v>
      </c>
      <c r="D1317" s="199" t="s">
        <v>5817</v>
      </c>
      <c r="E1317" s="199" t="s">
        <v>371</v>
      </c>
      <c r="F1317" s="199" t="s">
        <v>312</v>
      </c>
      <c r="G1317" s="199" t="s">
        <v>465</v>
      </c>
      <c r="H1317" s="199" t="s">
        <v>393</v>
      </c>
      <c r="I1317" s="199"/>
      <c r="J1317" s="200" t="s">
        <v>501</v>
      </c>
      <c r="K1317" s="201">
        <v>50200</v>
      </c>
      <c r="L1317" s="201">
        <v>15800</v>
      </c>
      <c r="M1317" s="201">
        <f t="shared" si="80"/>
        <v>66000</v>
      </c>
      <c r="N1317" s="199" t="s">
        <v>5818</v>
      </c>
      <c r="O1317" s="199" t="s">
        <v>2736</v>
      </c>
      <c r="P1317" s="199" t="s">
        <v>5819</v>
      </c>
      <c r="Q1317" s="200" t="s">
        <v>781</v>
      </c>
      <c r="R1317" s="199"/>
      <c r="S1317" s="199" t="s">
        <v>854</v>
      </c>
      <c r="T1317" s="199" t="s">
        <v>782</v>
      </c>
      <c r="U1317" s="199"/>
      <c r="V1317" s="131" t="str">
        <f t="shared" si="81"/>
        <v>パイプつきジャック250（Ti)</v>
      </c>
      <c r="W1317" s="115" t="str">
        <f t="shared" si="82"/>
        <v/>
      </c>
      <c r="X1317" s="115" t="str">
        <f t="shared" si="83"/>
        <v>50（Ti)</v>
      </c>
    </row>
    <row r="1318" spans="1:24" ht="13.5">
      <c r="A1318" s="199" t="s">
        <v>500</v>
      </c>
      <c r="B1318" s="199" t="s">
        <v>5820</v>
      </c>
      <c r="C1318" s="199" t="s">
        <v>1113</v>
      </c>
      <c r="D1318" s="199" t="s">
        <v>5821</v>
      </c>
      <c r="E1318" s="199" t="s">
        <v>371</v>
      </c>
      <c r="F1318" s="199" t="s">
        <v>312</v>
      </c>
      <c r="G1318" s="199" t="s">
        <v>465</v>
      </c>
      <c r="H1318" s="199" t="s">
        <v>393</v>
      </c>
      <c r="I1318" s="199"/>
      <c r="J1318" s="200" t="s">
        <v>501</v>
      </c>
      <c r="K1318" s="201">
        <v>57500</v>
      </c>
      <c r="L1318" s="201">
        <v>12000</v>
      </c>
      <c r="M1318" s="201">
        <f t="shared" si="80"/>
        <v>69500</v>
      </c>
      <c r="N1318" s="199" t="s">
        <v>5822</v>
      </c>
      <c r="O1318" s="199" t="s">
        <v>2736</v>
      </c>
      <c r="P1318" s="199" t="s">
        <v>5823</v>
      </c>
      <c r="Q1318" s="200" t="s">
        <v>781</v>
      </c>
      <c r="R1318" s="199"/>
      <c r="S1318" s="199" t="s">
        <v>854</v>
      </c>
      <c r="T1318" s="199" t="s">
        <v>782</v>
      </c>
      <c r="U1318" s="199"/>
      <c r="V1318" s="131" t="str">
        <f t="shared" si="81"/>
        <v>パイプつきジャック500（Ti）</v>
      </c>
      <c r="W1318" s="115" t="str">
        <f t="shared" si="82"/>
        <v/>
      </c>
      <c r="X1318" s="115" t="str">
        <f t="shared" si="83"/>
        <v>00（Ti）</v>
      </c>
    </row>
    <row r="1319" spans="1:24" ht="13.5">
      <c r="A1319" s="199" t="s">
        <v>500</v>
      </c>
      <c r="B1319" s="199" t="s">
        <v>5824</v>
      </c>
      <c r="C1319" s="199" t="s">
        <v>3862</v>
      </c>
      <c r="D1319" s="199" t="s">
        <v>5825</v>
      </c>
      <c r="E1319" s="199" t="s">
        <v>371</v>
      </c>
      <c r="F1319" s="199" t="s">
        <v>312</v>
      </c>
      <c r="G1319" s="199" t="s">
        <v>465</v>
      </c>
      <c r="H1319" s="199" t="s">
        <v>393</v>
      </c>
      <c r="I1319" s="199"/>
      <c r="J1319" s="200" t="s">
        <v>501</v>
      </c>
      <c r="K1319" s="201">
        <v>11200</v>
      </c>
      <c r="L1319" s="201">
        <v>4700</v>
      </c>
      <c r="M1319" s="201">
        <f t="shared" si="80"/>
        <v>15900</v>
      </c>
      <c r="N1319" s="199" t="s">
        <v>5826</v>
      </c>
      <c r="O1319" s="199" t="s">
        <v>3865</v>
      </c>
      <c r="P1319" s="199" t="s">
        <v>5827</v>
      </c>
      <c r="Q1319" s="200" t="s">
        <v>781</v>
      </c>
      <c r="R1319" s="199"/>
      <c r="S1319" s="199" t="s">
        <v>789</v>
      </c>
      <c r="T1319" s="199" t="s">
        <v>782</v>
      </c>
      <c r="U1319" s="199"/>
      <c r="V1319" s="131" t="str">
        <f t="shared" si="81"/>
        <v>アダプタ付パイプ（φ34）</v>
      </c>
      <c r="W1319" s="115" t="str">
        <f t="shared" si="82"/>
        <v/>
      </c>
      <c r="X1319" s="115" t="str">
        <f t="shared" si="83"/>
        <v>プ（φ34）</v>
      </c>
    </row>
    <row r="1320" spans="1:24" ht="13.5">
      <c r="A1320" s="199" t="s">
        <v>500</v>
      </c>
      <c r="B1320" s="199" t="s">
        <v>5828</v>
      </c>
      <c r="C1320" s="199" t="s">
        <v>3862</v>
      </c>
      <c r="D1320" s="199" t="s">
        <v>5829</v>
      </c>
      <c r="E1320" s="199" t="s">
        <v>371</v>
      </c>
      <c r="F1320" s="199" t="s">
        <v>312</v>
      </c>
      <c r="G1320" s="199" t="s">
        <v>465</v>
      </c>
      <c r="H1320" s="199" t="s">
        <v>393</v>
      </c>
      <c r="I1320" s="199"/>
      <c r="J1320" s="200" t="s">
        <v>501</v>
      </c>
      <c r="K1320" s="201">
        <v>16050</v>
      </c>
      <c r="L1320" s="201">
        <v>6650</v>
      </c>
      <c r="M1320" s="201">
        <f t="shared" si="80"/>
        <v>22700</v>
      </c>
      <c r="N1320" s="199" t="s">
        <v>5830</v>
      </c>
      <c r="O1320" s="199" t="s">
        <v>3865</v>
      </c>
      <c r="P1320" s="199" t="s">
        <v>5831</v>
      </c>
      <c r="Q1320" s="200" t="s">
        <v>781</v>
      </c>
      <c r="R1320" s="199"/>
      <c r="S1320" s="199" t="s">
        <v>789</v>
      </c>
      <c r="T1320" s="199" t="s">
        <v>782</v>
      </c>
      <c r="U1320" s="199"/>
      <c r="V1320" s="131" t="str">
        <f t="shared" si="81"/>
        <v>アダプタ付パイプ（φ30）</v>
      </c>
      <c r="W1320" s="115" t="str">
        <f t="shared" si="82"/>
        <v/>
      </c>
      <c r="X1320" s="115" t="str">
        <f t="shared" si="83"/>
        <v>プ（φ30）</v>
      </c>
    </row>
    <row r="1321" spans="1:24" ht="13.5">
      <c r="A1321" s="199" t="s">
        <v>500</v>
      </c>
      <c r="B1321" s="199" t="s">
        <v>5832</v>
      </c>
      <c r="C1321" s="199" t="s">
        <v>3862</v>
      </c>
      <c r="D1321" s="199" t="s">
        <v>5833</v>
      </c>
      <c r="E1321" s="199" t="s">
        <v>371</v>
      </c>
      <c r="F1321" s="199" t="s">
        <v>312</v>
      </c>
      <c r="G1321" s="199" t="s">
        <v>465</v>
      </c>
      <c r="H1321" s="199" t="s">
        <v>393</v>
      </c>
      <c r="I1321" s="199"/>
      <c r="J1321" s="200" t="s">
        <v>501</v>
      </c>
      <c r="K1321" s="201">
        <v>17000</v>
      </c>
      <c r="L1321" s="201">
        <v>7100</v>
      </c>
      <c r="M1321" s="201">
        <f t="shared" si="80"/>
        <v>24100</v>
      </c>
      <c r="N1321" s="199" t="s">
        <v>5834</v>
      </c>
      <c r="O1321" s="199" t="s">
        <v>3865</v>
      </c>
      <c r="P1321" s="199" t="s">
        <v>5835</v>
      </c>
      <c r="Q1321" s="200" t="s">
        <v>781</v>
      </c>
      <c r="R1321" s="199"/>
      <c r="S1321" s="199"/>
      <c r="T1321" s="199" t="s">
        <v>782</v>
      </c>
      <c r="U1321" s="199"/>
      <c r="V1321" s="131" t="str">
        <f t="shared" si="81"/>
        <v>アダプタ付パイプφ34</v>
      </c>
      <c r="W1321" s="115" t="str">
        <f t="shared" si="82"/>
        <v/>
      </c>
      <c r="X1321" s="115" t="str">
        <f t="shared" si="83"/>
        <v>パイプφ34</v>
      </c>
    </row>
    <row r="1322" spans="1:24" ht="13.5">
      <c r="A1322" s="199" t="s">
        <v>500</v>
      </c>
      <c r="B1322" s="199" t="s">
        <v>5836</v>
      </c>
      <c r="C1322" s="199" t="s">
        <v>2921</v>
      </c>
      <c r="D1322" s="199" t="s">
        <v>5837</v>
      </c>
      <c r="E1322" s="199" t="s">
        <v>371</v>
      </c>
      <c r="F1322" s="199" t="s">
        <v>312</v>
      </c>
      <c r="G1322" s="199" t="s">
        <v>465</v>
      </c>
      <c r="H1322" s="199" t="s">
        <v>393</v>
      </c>
      <c r="I1322" s="199"/>
      <c r="J1322" s="200" t="s">
        <v>501</v>
      </c>
      <c r="K1322" s="201">
        <v>62100</v>
      </c>
      <c r="L1322" s="201">
        <v>13000</v>
      </c>
      <c r="M1322" s="201">
        <f t="shared" si="80"/>
        <v>75100</v>
      </c>
      <c r="N1322" s="199" t="s">
        <v>5838</v>
      </c>
      <c r="O1322" s="199" t="s">
        <v>3175</v>
      </c>
      <c r="P1322" s="199" t="s">
        <v>5839</v>
      </c>
      <c r="Q1322" s="200" t="s">
        <v>781</v>
      </c>
      <c r="R1322" s="199"/>
      <c r="S1322" s="199" t="s">
        <v>789</v>
      </c>
      <c r="T1322" s="199" t="s">
        <v>790</v>
      </c>
      <c r="U1322" s="199"/>
      <c r="V1322" s="131" t="str">
        <f t="shared" si="81"/>
        <v>下腿用パイプキット　30mm　DEMOUNTABLE　BK　TUBE</v>
      </c>
      <c r="W1322" s="115" t="str">
        <f t="shared" si="82"/>
        <v/>
      </c>
      <c r="X1322" s="115" t="str">
        <f t="shared" si="83"/>
        <v>K　TUBE</v>
      </c>
    </row>
    <row r="1323" spans="1:24" ht="13.5">
      <c r="A1323" s="199" t="s">
        <v>500</v>
      </c>
      <c r="B1323" s="199" t="s">
        <v>5840</v>
      </c>
      <c r="C1323" s="199" t="s">
        <v>3868</v>
      </c>
      <c r="D1323" s="199" t="s">
        <v>5841</v>
      </c>
      <c r="E1323" s="199" t="s">
        <v>371</v>
      </c>
      <c r="F1323" s="199" t="s">
        <v>312</v>
      </c>
      <c r="G1323" s="199" t="s">
        <v>465</v>
      </c>
      <c r="H1323" s="199" t="s">
        <v>393</v>
      </c>
      <c r="I1323" s="199"/>
      <c r="J1323" s="200" t="s">
        <v>501</v>
      </c>
      <c r="K1323" s="201">
        <v>12900</v>
      </c>
      <c r="L1323" s="201">
        <v>5400</v>
      </c>
      <c r="M1323" s="201">
        <f t="shared" si="80"/>
        <v>18300</v>
      </c>
      <c r="N1323" s="199" t="s">
        <v>5842</v>
      </c>
      <c r="O1323" s="199" t="s">
        <v>3871</v>
      </c>
      <c r="P1323" s="199" t="s">
        <v>5843</v>
      </c>
      <c r="Q1323" s="200" t="s">
        <v>781</v>
      </c>
      <c r="R1323" s="199"/>
      <c r="S1323" s="199"/>
      <c r="T1323" s="199" t="s">
        <v>782</v>
      </c>
      <c r="U1323" s="199"/>
      <c r="V1323" s="131" t="str">
        <f t="shared" si="81"/>
        <v>メスピラミッド付チューブコネクタ</v>
      </c>
      <c r="W1323" s="115" t="str">
        <f t="shared" si="82"/>
        <v/>
      </c>
      <c r="X1323" s="115" t="str">
        <f t="shared" si="83"/>
        <v>ーブコネクタ</v>
      </c>
    </row>
    <row r="1324" spans="1:24" ht="13.5">
      <c r="A1324" s="199" t="s">
        <v>500</v>
      </c>
      <c r="B1324" s="199" t="s">
        <v>5844</v>
      </c>
      <c r="C1324" s="199" t="s">
        <v>3868</v>
      </c>
      <c r="D1324" s="199" t="s">
        <v>5845</v>
      </c>
      <c r="E1324" s="199" t="s">
        <v>371</v>
      </c>
      <c r="F1324" s="199" t="s">
        <v>312</v>
      </c>
      <c r="G1324" s="199" t="s">
        <v>465</v>
      </c>
      <c r="H1324" s="199" t="s">
        <v>393</v>
      </c>
      <c r="I1324" s="199"/>
      <c r="J1324" s="200" t="s">
        <v>501</v>
      </c>
      <c r="K1324" s="201">
        <v>32600</v>
      </c>
      <c r="L1324" s="201">
        <v>10400</v>
      </c>
      <c r="M1324" s="201">
        <f t="shared" si="80"/>
        <v>43000</v>
      </c>
      <c r="N1324" s="199" t="s">
        <v>5846</v>
      </c>
      <c r="O1324" s="199" t="s">
        <v>3871</v>
      </c>
      <c r="P1324" s="199" t="s">
        <v>5843</v>
      </c>
      <c r="Q1324" s="200" t="s">
        <v>781</v>
      </c>
      <c r="R1324" s="199"/>
      <c r="S1324" s="199"/>
      <c r="T1324" s="199" t="s">
        <v>782</v>
      </c>
      <c r="U1324" s="199"/>
      <c r="V1324" s="131" t="str">
        <f t="shared" si="81"/>
        <v>メスピラミッド付チューブコネクタ</v>
      </c>
      <c r="W1324" s="115" t="str">
        <f t="shared" si="82"/>
        <v/>
      </c>
      <c r="X1324" s="115" t="str">
        <f t="shared" si="83"/>
        <v>ーブコネクタ</v>
      </c>
    </row>
    <row r="1325" spans="1:24" ht="13.5">
      <c r="A1325" s="199" t="s">
        <v>500</v>
      </c>
      <c r="B1325" s="199" t="s">
        <v>5847</v>
      </c>
      <c r="C1325" s="199" t="s">
        <v>3868</v>
      </c>
      <c r="D1325" s="199" t="s">
        <v>5848</v>
      </c>
      <c r="E1325" s="199" t="s">
        <v>371</v>
      </c>
      <c r="F1325" s="199" t="s">
        <v>312</v>
      </c>
      <c r="G1325" s="199" t="s">
        <v>465</v>
      </c>
      <c r="H1325" s="199" t="s">
        <v>393</v>
      </c>
      <c r="I1325" s="199"/>
      <c r="J1325" s="200" t="s">
        <v>501</v>
      </c>
      <c r="K1325" s="201">
        <v>14500</v>
      </c>
      <c r="L1325" s="201">
        <v>6000</v>
      </c>
      <c r="M1325" s="201">
        <f t="shared" si="80"/>
        <v>20500</v>
      </c>
      <c r="N1325" s="199" t="s">
        <v>5849</v>
      </c>
      <c r="O1325" s="199" t="s">
        <v>3871</v>
      </c>
      <c r="P1325" s="199" t="s">
        <v>5850</v>
      </c>
      <c r="Q1325" s="200" t="s">
        <v>781</v>
      </c>
      <c r="R1325" s="199"/>
      <c r="S1325" s="199"/>
      <c r="T1325" s="199" t="s">
        <v>782</v>
      </c>
      <c r="U1325" s="199"/>
      <c r="V1325" s="131" t="str">
        <f t="shared" si="81"/>
        <v>メスピラミッド付チューブコネクタ φ34 アルミ 125kg対応</v>
      </c>
      <c r="W1325" s="115" t="str">
        <f t="shared" si="82"/>
        <v/>
      </c>
      <c r="X1325" s="115" t="str">
        <f t="shared" si="83"/>
        <v>25kg対応</v>
      </c>
    </row>
    <row r="1326" spans="1:24" ht="13.5">
      <c r="A1326" s="199" t="s">
        <v>500</v>
      </c>
      <c r="B1326" s="199" t="s">
        <v>5851</v>
      </c>
      <c r="C1326" s="199" t="s">
        <v>1775</v>
      </c>
      <c r="D1326" s="199" t="s">
        <v>5852</v>
      </c>
      <c r="E1326" s="199" t="s">
        <v>371</v>
      </c>
      <c r="F1326" s="199" t="s">
        <v>312</v>
      </c>
      <c r="G1326" s="199" t="s">
        <v>465</v>
      </c>
      <c r="H1326" s="199" t="s">
        <v>393</v>
      </c>
      <c r="I1326" s="199"/>
      <c r="J1326" s="200" t="s">
        <v>501</v>
      </c>
      <c r="K1326" s="201">
        <v>23600</v>
      </c>
      <c r="L1326" s="201">
        <v>9900</v>
      </c>
      <c r="M1326" s="201">
        <f t="shared" si="80"/>
        <v>33500</v>
      </c>
      <c r="N1326" s="199" t="s">
        <v>5853</v>
      </c>
      <c r="O1326" s="199" t="s">
        <v>1778</v>
      </c>
      <c r="P1326" s="199" t="s">
        <v>5854</v>
      </c>
      <c r="Q1326" s="200" t="s">
        <v>781</v>
      </c>
      <c r="R1326" s="199"/>
      <c r="S1326" s="199" t="s">
        <v>789</v>
      </c>
      <c r="T1326" s="199" t="s">
        <v>790</v>
      </c>
      <c r="U1326" s="199"/>
      <c r="V1326" s="131" t="str">
        <f t="shared" si="81"/>
        <v>メスシングルアダプタ　100mm　アルミ</v>
      </c>
      <c r="W1326" s="115" t="str">
        <f t="shared" si="82"/>
        <v/>
      </c>
      <c r="X1326" s="115" t="str">
        <f t="shared" si="83"/>
        <v>mm　アルミ</v>
      </c>
    </row>
    <row r="1327" spans="1:24" ht="13.5">
      <c r="A1327" s="199" t="s">
        <v>500</v>
      </c>
      <c r="B1327" s="199" t="s">
        <v>5855</v>
      </c>
      <c r="C1327" s="199" t="s">
        <v>1775</v>
      </c>
      <c r="D1327" s="199" t="s">
        <v>5856</v>
      </c>
      <c r="E1327" s="199" t="s">
        <v>371</v>
      </c>
      <c r="F1327" s="199" t="s">
        <v>312</v>
      </c>
      <c r="G1327" s="199" t="s">
        <v>465</v>
      </c>
      <c r="H1327" s="199" t="s">
        <v>393</v>
      </c>
      <c r="I1327" s="199"/>
      <c r="J1327" s="200" t="s">
        <v>501</v>
      </c>
      <c r="K1327" s="201">
        <v>29300</v>
      </c>
      <c r="L1327" s="201">
        <v>12300</v>
      </c>
      <c r="M1327" s="201">
        <f t="shared" si="80"/>
        <v>41600</v>
      </c>
      <c r="N1327" s="199" t="s">
        <v>5857</v>
      </c>
      <c r="O1327" s="199" t="s">
        <v>1778</v>
      </c>
      <c r="P1327" s="199" t="s">
        <v>5858</v>
      </c>
      <c r="Q1327" s="200" t="s">
        <v>781</v>
      </c>
      <c r="R1327" s="199"/>
      <c r="S1327" s="199" t="s">
        <v>789</v>
      </c>
      <c r="T1327" s="199" t="s">
        <v>790</v>
      </c>
      <c r="U1327" s="199"/>
      <c r="V1327" s="131" t="str">
        <f t="shared" si="81"/>
        <v>メスシングルアダプタ　100mm　チタン</v>
      </c>
      <c r="W1327" s="115" t="str">
        <f t="shared" si="82"/>
        <v/>
      </c>
      <c r="X1327" s="115" t="str">
        <f t="shared" si="83"/>
        <v>mm　チタン</v>
      </c>
    </row>
    <row r="1328" spans="1:24" ht="13.5">
      <c r="A1328" s="199" t="s">
        <v>500</v>
      </c>
      <c r="B1328" s="199" t="s">
        <v>5859</v>
      </c>
      <c r="C1328" s="199" t="s">
        <v>1775</v>
      </c>
      <c r="D1328" s="199" t="s">
        <v>5860</v>
      </c>
      <c r="E1328" s="199" t="s">
        <v>371</v>
      </c>
      <c r="F1328" s="199" t="s">
        <v>312</v>
      </c>
      <c r="G1328" s="199" t="s">
        <v>465</v>
      </c>
      <c r="H1328" s="199" t="s">
        <v>393</v>
      </c>
      <c r="I1328" s="199"/>
      <c r="J1328" s="200" t="s">
        <v>501</v>
      </c>
      <c r="K1328" s="201">
        <v>14600</v>
      </c>
      <c r="L1328" s="201">
        <v>6100</v>
      </c>
      <c r="M1328" s="201">
        <f t="shared" si="80"/>
        <v>20700</v>
      </c>
      <c r="N1328" s="199" t="s">
        <v>5861</v>
      </c>
      <c r="O1328" s="199" t="s">
        <v>1778</v>
      </c>
      <c r="P1328" s="199" t="s">
        <v>5862</v>
      </c>
      <c r="Q1328" s="200" t="s">
        <v>781</v>
      </c>
      <c r="R1328" s="199"/>
      <c r="S1328" s="199" t="s">
        <v>789</v>
      </c>
      <c r="T1328" s="199" t="s">
        <v>790</v>
      </c>
      <c r="U1328" s="199"/>
      <c r="V1328" s="131" t="str">
        <f t="shared" si="81"/>
        <v>メスパイロン　250mm　アルミ</v>
      </c>
      <c r="W1328" s="115" t="str">
        <f t="shared" si="82"/>
        <v/>
      </c>
      <c r="X1328" s="115" t="str">
        <f t="shared" si="83"/>
        <v>mm　アルミ</v>
      </c>
    </row>
    <row r="1329" spans="1:24" ht="13.5">
      <c r="A1329" s="199" t="s">
        <v>500</v>
      </c>
      <c r="B1329" s="199" t="s">
        <v>5863</v>
      </c>
      <c r="C1329" s="199" t="s">
        <v>1775</v>
      </c>
      <c r="D1329" s="199" t="s">
        <v>5864</v>
      </c>
      <c r="E1329" s="199" t="s">
        <v>371</v>
      </c>
      <c r="F1329" s="199" t="s">
        <v>312</v>
      </c>
      <c r="G1329" s="199" t="s">
        <v>465</v>
      </c>
      <c r="H1329" s="199" t="s">
        <v>393</v>
      </c>
      <c r="I1329" s="199"/>
      <c r="J1329" s="200" t="s">
        <v>501</v>
      </c>
      <c r="K1329" s="201">
        <v>19500</v>
      </c>
      <c r="L1329" s="201">
        <v>8100</v>
      </c>
      <c r="M1329" s="201">
        <f t="shared" si="80"/>
        <v>27600</v>
      </c>
      <c r="N1329" s="199" t="s">
        <v>5865</v>
      </c>
      <c r="O1329" s="199" t="s">
        <v>1778</v>
      </c>
      <c r="P1329" s="199" t="s">
        <v>5866</v>
      </c>
      <c r="Q1329" s="200" t="s">
        <v>781</v>
      </c>
      <c r="R1329" s="199"/>
      <c r="S1329" s="199" t="s">
        <v>789</v>
      </c>
      <c r="T1329" s="199" t="s">
        <v>790</v>
      </c>
      <c r="U1329" s="199"/>
      <c r="V1329" s="131" t="str">
        <f t="shared" si="81"/>
        <v>メスパイロン　400mm　アルミ</v>
      </c>
      <c r="W1329" s="115" t="str">
        <f t="shared" si="82"/>
        <v/>
      </c>
      <c r="X1329" s="115" t="str">
        <f t="shared" si="83"/>
        <v>mm　アルミ</v>
      </c>
    </row>
    <row r="1330" spans="1:24" ht="13.5">
      <c r="A1330" s="199" t="s">
        <v>500</v>
      </c>
      <c r="B1330" s="199" t="s">
        <v>5867</v>
      </c>
      <c r="C1330" s="199" t="s">
        <v>1775</v>
      </c>
      <c r="D1330" s="199" t="s">
        <v>5868</v>
      </c>
      <c r="E1330" s="199" t="s">
        <v>371</v>
      </c>
      <c r="F1330" s="199" t="s">
        <v>312</v>
      </c>
      <c r="G1330" s="199" t="s">
        <v>465</v>
      </c>
      <c r="H1330" s="199" t="s">
        <v>393</v>
      </c>
      <c r="I1330" s="199"/>
      <c r="J1330" s="200" t="s">
        <v>501</v>
      </c>
      <c r="K1330" s="201">
        <v>22600</v>
      </c>
      <c r="L1330" s="201">
        <v>9400</v>
      </c>
      <c r="M1330" s="201">
        <f t="shared" si="80"/>
        <v>32000</v>
      </c>
      <c r="N1330" s="199" t="s">
        <v>5869</v>
      </c>
      <c r="O1330" s="199" t="s">
        <v>1778</v>
      </c>
      <c r="P1330" s="199" t="s">
        <v>5870</v>
      </c>
      <c r="Q1330" s="200" t="s">
        <v>781</v>
      </c>
      <c r="R1330" s="199"/>
      <c r="S1330" s="199" t="s">
        <v>789</v>
      </c>
      <c r="T1330" s="199" t="s">
        <v>790</v>
      </c>
      <c r="U1330" s="199"/>
      <c r="V1330" s="131" t="str">
        <f t="shared" si="81"/>
        <v>高強度メスパイロン　250mm　チタンピラミッド/アルミチューブ</v>
      </c>
      <c r="W1330" s="115" t="str">
        <f t="shared" si="82"/>
        <v/>
      </c>
      <c r="X1330" s="115" t="str">
        <f t="shared" si="83"/>
        <v>ルミチューブ</v>
      </c>
    </row>
    <row r="1331" spans="1:24" ht="13.5">
      <c r="A1331" s="199" t="s">
        <v>500</v>
      </c>
      <c r="B1331" s="199" t="s">
        <v>5871</v>
      </c>
      <c r="C1331" s="199" t="s">
        <v>1775</v>
      </c>
      <c r="D1331" s="199" t="s">
        <v>5872</v>
      </c>
      <c r="E1331" s="199" t="s">
        <v>371</v>
      </c>
      <c r="F1331" s="199" t="s">
        <v>312</v>
      </c>
      <c r="G1331" s="199" t="s">
        <v>465</v>
      </c>
      <c r="H1331" s="199" t="s">
        <v>393</v>
      </c>
      <c r="I1331" s="199"/>
      <c r="J1331" s="200" t="s">
        <v>501</v>
      </c>
      <c r="K1331" s="201">
        <v>26900</v>
      </c>
      <c r="L1331" s="201">
        <v>11200</v>
      </c>
      <c r="M1331" s="201">
        <f t="shared" si="80"/>
        <v>38100</v>
      </c>
      <c r="N1331" s="199" t="s">
        <v>5873</v>
      </c>
      <c r="O1331" s="199" t="s">
        <v>1778</v>
      </c>
      <c r="P1331" s="199" t="s">
        <v>5874</v>
      </c>
      <c r="Q1331" s="200" t="s">
        <v>781</v>
      </c>
      <c r="R1331" s="199"/>
      <c r="S1331" s="199" t="s">
        <v>789</v>
      </c>
      <c r="T1331" s="199" t="s">
        <v>790</v>
      </c>
      <c r="U1331" s="199"/>
      <c r="V1331" s="131" t="str">
        <f t="shared" si="81"/>
        <v>高強度メスパイロン　400mm　チタンピラミッド/アルミチューブ</v>
      </c>
      <c r="W1331" s="115" t="str">
        <f t="shared" si="82"/>
        <v/>
      </c>
      <c r="X1331" s="115" t="str">
        <f t="shared" si="83"/>
        <v>ルミチューブ</v>
      </c>
    </row>
    <row r="1332" spans="1:24" ht="13.5">
      <c r="A1332" s="199" t="s">
        <v>500</v>
      </c>
      <c r="B1332" s="199" t="s">
        <v>5875</v>
      </c>
      <c r="C1332" s="199" t="s">
        <v>1775</v>
      </c>
      <c r="D1332" s="199" t="s">
        <v>5876</v>
      </c>
      <c r="E1332" s="199" t="s">
        <v>371</v>
      </c>
      <c r="F1332" s="199" t="s">
        <v>312</v>
      </c>
      <c r="G1332" s="199" t="s">
        <v>465</v>
      </c>
      <c r="H1332" s="199" t="s">
        <v>393</v>
      </c>
      <c r="I1332" s="199"/>
      <c r="J1332" s="200" t="s">
        <v>501</v>
      </c>
      <c r="K1332" s="201">
        <v>26600</v>
      </c>
      <c r="L1332" s="201">
        <v>11100</v>
      </c>
      <c r="M1332" s="201">
        <f t="shared" si="80"/>
        <v>37700</v>
      </c>
      <c r="N1332" s="199" t="s">
        <v>5877</v>
      </c>
      <c r="O1332" s="199" t="s">
        <v>1778</v>
      </c>
      <c r="P1332" s="199" t="s">
        <v>5878</v>
      </c>
      <c r="Q1332" s="200" t="s">
        <v>781</v>
      </c>
      <c r="R1332" s="199"/>
      <c r="S1332" s="199" t="s">
        <v>789</v>
      </c>
      <c r="T1332" s="199" t="s">
        <v>782</v>
      </c>
      <c r="U1332" s="199"/>
      <c r="V1332" s="131" t="str">
        <f t="shared" si="81"/>
        <v>メスシングルアダプタ　200mm　アルミ</v>
      </c>
      <c r="W1332" s="115" t="str">
        <f t="shared" si="82"/>
        <v/>
      </c>
      <c r="X1332" s="115" t="str">
        <f t="shared" si="83"/>
        <v>mm　アルミ</v>
      </c>
    </row>
    <row r="1333" spans="1:24" ht="13.5">
      <c r="A1333" s="199" t="s">
        <v>500</v>
      </c>
      <c r="B1333" s="199" t="s">
        <v>5879</v>
      </c>
      <c r="C1333" s="199" t="s">
        <v>4557</v>
      </c>
      <c r="D1333" s="199" t="s">
        <v>5880</v>
      </c>
      <c r="E1333" s="199" t="s">
        <v>371</v>
      </c>
      <c r="F1333" s="199" t="s">
        <v>312</v>
      </c>
      <c r="G1333" s="199" t="s">
        <v>465</v>
      </c>
      <c r="H1333" s="199" t="s">
        <v>393</v>
      </c>
      <c r="I1333" s="199"/>
      <c r="J1333" s="200" t="s">
        <v>501</v>
      </c>
      <c r="K1333" s="201">
        <v>23100</v>
      </c>
      <c r="L1333" s="201">
        <v>9700</v>
      </c>
      <c r="M1333" s="201">
        <f t="shared" si="80"/>
        <v>32800</v>
      </c>
      <c r="N1333" s="199" t="s">
        <v>5881</v>
      </c>
      <c r="O1333" s="199" t="s">
        <v>4560</v>
      </c>
      <c r="P1333" s="199" t="s">
        <v>5882</v>
      </c>
      <c r="Q1333" s="200" t="s">
        <v>781</v>
      </c>
      <c r="R1333" s="199"/>
      <c r="S1333" s="199"/>
      <c r="T1333" s="199" t="s">
        <v>782</v>
      </c>
      <c r="U1333" s="199"/>
      <c r="V1333" s="131" t="str">
        <f t="shared" si="81"/>
        <v>ピラミッドレシーバー付チューブ400mmチタン</v>
      </c>
      <c r="W1333" s="115" t="str">
        <f t="shared" si="82"/>
        <v/>
      </c>
      <c r="X1333" s="115" t="str">
        <f t="shared" si="83"/>
        <v>0mmチタン</v>
      </c>
    </row>
    <row r="1334" spans="1:24" ht="13.5">
      <c r="A1334" s="199" t="s">
        <v>500</v>
      </c>
      <c r="B1334" s="199" t="s">
        <v>5883</v>
      </c>
      <c r="C1334" s="199" t="s">
        <v>4557</v>
      </c>
      <c r="D1334" s="199" t="s">
        <v>5884</v>
      </c>
      <c r="E1334" s="199" t="s">
        <v>371</v>
      </c>
      <c r="F1334" s="199" t="s">
        <v>312</v>
      </c>
      <c r="G1334" s="199" t="s">
        <v>465</v>
      </c>
      <c r="H1334" s="199" t="s">
        <v>393</v>
      </c>
      <c r="I1334" s="199"/>
      <c r="J1334" s="200" t="s">
        <v>501</v>
      </c>
      <c r="K1334" s="201">
        <v>13000</v>
      </c>
      <c r="L1334" s="201">
        <v>5400</v>
      </c>
      <c r="M1334" s="201">
        <f t="shared" si="80"/>
        <v>18400</v>
      </c>
      <c r="N1334" s="199" t="s">
        <v>5885</v>
      </c>
      <c r="O1334" s="199" t="s">
        <v>4560</v>
      </c>
      <c r="P1334" s="199" t="s">
        <v>5886</v>
      </c>
      <c r="Q1334" s="200" t="s">
        <v>781</v>
      </c>
      <c r="R1334" s="199"/>
      <c r="S1334" s="199"/>
      <c r="T1334" s="199" t="s">
        <v>782</v>
      </c>
      <c r="U1334" s="199"/>
      <c r="V1334" s="131" t="str">
        <f t="shared" si="81"/>
        <v>ピラミッドレシーバー付チューブ400mmステンレス</v>
      </c>
      <c r="W1334" s="115" t="str">
        <f t="shared" si="82"/>
        <v/>
      </c>
      <c r="X1334" s="115" t="str">
        <f t="shared" si="83"/>
        <v>mステンレス</v>
      </c>
    </row>
    <row r="1335" spans="1:24" ht="13.5">
      <c r="A1335" s="199" t="s">
        <v>500</v>
      </c>
      <c r="B1335" s="199" t="s">
        <v>5887</v>
      </c>
      <c r="C1335" s="199" t="s">
        <v>4557</v>
      </c>
      <c r="D1335" s="199" t="s">
        <v>5888</v>
      </c>
      <c r="E1335" s="199" t="s">
        <v>371</v>
      </c>
      <c r="F1335" s="199" t="s">
        <v>312</v>
      </c>
      <c r="G1335" s="199" t="s">
        <v>465</v>
      </c>
      <c r="H1335" s="199" t="s">
        <v>393</v>
      </c>
      <c r="I1335" s="199"/>
      <c r="J1335" s="200" t="s">
        <v>501</v>
      </c>
      <c r="K1335" s="201">
        <v>20800</v>
      </c>
      <c r="L1335" s="201">
        <v>8700</v>
      </c>
      <c r="M1335" s="201">
        <f t="shared" si="80"/>
        <v>29500</v>
      </c>
      <c r="N1335" s="199" t="s">
        <v>5889</v>
      </c>
      <c r="O1335" s="199" t="s">
        <v>4613</v>
      </c>
      <c r="P1335" s="199" t="s">
        <v>5890</v>
      </c>
      <c r="Q1335" s="200" t="s">
        <v>781</v>
      </c>
      <c r="R1335" s="199"/>
      <c r="S1335" s="199"/>
      <c r="T1335" s="199" t="s">
        <v>782</v>
      </c>
      <c r="U1335" s="199"/>
      <c r="V1335" s="131" t="str">
        <f t="shared" si="81"/>
        <v>レシーバー付φ34mmチューブ400mmチタン</v>
      </c>
      <c r="W1335" s="115" t="str">
        <f t="shared" si="82"/>
        <v/>
      </c>
      <c r="X1335" s="115" t="str">
        <f t="shared" si="83"/>
        <v>0mmチタン</v>
      </c>
    </row>
    <row r="1336" spans="1:24" ht="13.5">
      <c r="A1336" s="199" t="s">
        <v>502</v>
      </c>
      <c r="B1336" s="199" t="s">
        <v>5891</v>
      </c>
      <c r="C1336" s="199" t="s">
        <v>796</v>
      </c>
      <c r="D1336" s="199" t="s">
        <v>5892</v>
      </c>
      <c r="E1336" s="199" t="s">
        <v>371</v>
      </c>
      <c r="F1336" s="199" t="s">
        <v>312</v>
      </c>
      <c r="G1336" s="199" t="s">
        <v>465</v>
      </c>
      <c r="H1336" s="199" t="s">
        <v>393</v>
      </c>
      <c r="I1336" s="199"/>
      <c r="J1336" s="200" t="s">
        <v>503</v>
      </c>
      <c r="K1336" s="201">
        <v>19000</v>
      </c>
      <c r="L1336" s="201">
        <v>7900</v>
      </c>
      <c r="M1336" s="201">
        <f t="shared" si="80"/>
        <v>26900</v>
      </c>
      <c r="N1336" s="199" t="s">
        <v>5893</v>
      </c>
      <c r="O1336" s="199" t="s">
        <v>799</v>
      </c>
      <c r="P1336" s="199" t="s">
        <v>5894</v>
      </c>
      <c r="Q1336" s="200" t="s">
        <v>781</v>
      </c>
      <c r="R1336" s="199"/>
      <c r="S1336" s="199" t="s">
        <v>789</v>
      </c>
      <c r="T1336" s="199" t="s">
        <v>790</v>
      </c>
      <c r="U1336" s="199"/>
      <c r="V1336" s="131" t="str">
        <f t="shared" si="81"/>
        <v>ピラミッドパイプ</v>
      </c>
      <c r="W1336" s="115" t="str">
        <f t="shared" si="82"/>
        <v/>
      </c>
      <c r="X1336" s="115" t="str">
        <f t="shared" si="83"/>
        <v>ミッドパイプ</v>
      </c>
    </row>
    <row r="1337" spans="1:24" ht="13.5">
      <c r="A1337" s="199" t="s">
        <v>502</v>
      </c>
      <c r="B1337" s="199" t="s">
        <v>5895</v>
      </c>
      <c r="C1337" s="199" t="s">
        <v>1113</v>
      </c>
      <c r="D1337" s="199" t="s">
        <v>5896</v>
      </c>
      <c r="E1337" s="199" t="s">
        <v>371</v>
      </c>
      <c r="F1337" s="199" t="s">
        <v>312</v>
      </c>
      <c r="G1337" s="199" t="s">
        <v>465</v>
      </c>
      <c r="H1337" s="199" t="s">
        <v>393</v>
      </c>
      <c r="I1337" s="199"/>
      <c r="J1337" s="200" t="s">
        <v>503</v>
      </c>
      <c r="K1337" s="201">
        <v>10400</v>
      </c>
      <c r="L1337" s="201">
        <v>4300</v>
      </c>
      <c r="M1337" s="201">
        <f t="shared" si="80"/>
        <v>14700</v>
      </c>
      <c r="N1337" s="199" t="s">
        <v>5897</v>
      </c>
      <c r="O1337" s="199" t="s">
        <v>2736</v>
      </c>
      <c r="P1337" s="199" t="s">
        <v>5898</v>
      </c>
      <c r="Q1337" s="200" t="s">
        <v>781</v>
      </c>
      <c r="R1337" s="199"/>
      <c r="S1337" s="199" t="s">
        <v>789</v>
      </c>
      <c r="T1337" s="199" t="s">
        <v>790</v>
      </c>
      <c r="U1337" s="199"/>
      <c r="V1337" s="131" t="str">
        <f t="shared" si="81"/>
        <v>ピラミッドプラグ</v>
      </c>
      <c r="W1337" s="115" t="str">
        <f t="shared" si="82"/>
        <v/>
      </c>
      <c r="X1337" s="115" t="str">
        <f t="shared" si="83"/>
        <v>ミッドプラグ</v>
      </c>
    </row>
    <row r="1338" spans="1:24" ht="13.5">
      <c r="A1338" s="199" t="s">
        <v>502</v>
      </c>
      <c r="B1338" s="199" t="s">
        <v>5899</v>
      </c>
      <c r="C1338" s="199" t="s">
        <v>1113</v>
      </c>
      <c r="D1338" s="199" t="s">
        <v>5900</v>
      </c>
      <c r="E1338" s="199" t="s">
        <v>371</v>
      </c>
      <c r="F1338" s="199" t="s">
        <v>312</v>
      </c>
      <c r="G1338" s="199" t="s">
        <v>465</v>
      </c>
      <c r="H1338" s="199" t="s">
        <v>393</v>
      </c>
      <c r="I1338" s="199"/>
      <c r="J1338" s="200" t="s">
        <v>503</v>
      </c>
      <c r="K1338" s="201">
        <v>12900</v>
      </c>
      <c r="L1338" s="201">
        <v>5400</v>
      </c>
      <c r="M1338" s="201">
        <f t="shared" si="80"/>
        <v>18300</v>
      </c>
      <c r="N1338" s="199" t="s">
        <v>5901</v>
      </c>
      <c r="O1338" s="199" t="s">
        <v>2736</v>
      </c>
      <c r="P1338" s="199" t="s">
        <v>5902</v>
      </c>
      <c r="Q1338" s="200" t="s">
        <v>781</v>
      </c>
      <c r="R1338" s="199"/>
      <c r="S1338" s="199" t="s">
        <v>854</v>
      </c>
      <c r="T1338" s="199" t="s">
        <v>782</v>
      </c>
      <c r="U1338" s="199"/>
      <c r="V1338" s="131" t="str">
        <f t="shared" si="81"/>
        <v>パイロンプラグ</v>
      </c>
      <c r="W1338" s="115" t="str">
        <f t="shared" si="82"/>
        <v/>
      </c>
      <c r="X1338" s="115" t="str">
        <f t="shared" si="83"/>
        <v>イロンプラグ</v>
      </c>
    </row>
    <row r="1339" spans="1:24" ht="13.5">
      <c r="A1339" s="199" t="s">
        <v>502</v>
      </c>
      <c r="B1339" s="199" t="s">
        <v>5903</v>
      </c>
      <c r="C1339" s="199" t="s">
        <v>1113</v>
      </c>
      <c r="D1339" s="199" t="s">
        <v>5904</v>
      </c>
      <c r="E1339" s="199" t="s">
        <v>371</v>
      </c>
      <c r="F1339" s="199" t="s">
        <v>312</v>
      </c>
      <c r="G1339" s="199" t="s">
        <v>465</v>
      </c>
      <c r="H1339" s="199" t="s">
        <v>393</v>
      </c>
      <c r="I1339" s="199"/>
      <c r="J1339" s="200" t="s">
        <v>503</v>
      </c>
      <c r="K1339" s="201">
        <v>10400</v>
      </c>
      <c r="L1339" s="201">
        <v>4300</v>
      </c>
      <c r="M1339" s="201">
        <f t="shared" si="80"/>
        <v>14700</v>
      </c>
      <c r="N1339" s="199" t="s">
        <v>5905</v>
      </c>
      <c r="O1339" s="199" t="s">
        <v>2736</v>
      </c>
      <c r="P1339" s="199" t="s">
        <v>5906</v>
      </c>
      <c r="Q1339" s="200" t="s">
        <v>781</v>
      </c>
      <c r="R1339" s="199"/>
      <c r="S1339" s="199" t="s">
        <v>854</v>
      </c>
      <c r="T1339" s="199" t="s">
        <v>782</v>
      </c>
      <c r="U1339" s="199"/>
      <c r="V1339" s="131" t="str">
        <f t="shared" si="81"/>
        <v>プラグ(M1002用)</v>
      </c>
      <c r="W1339" s="115" t="str">
        <f t="shared" si="82"/>
        <v/>
      </c>
      <c r="X1339" s="115" t="str">
        <f t="shared" si="83"/>
        <v>1002用)</v>
      </c>
    </row>
    <row r="1340" spans="1:24" ht="13.5">
      <c r="A1340" s="199" t="s">
        <v>502</v>
      </c>
      <c r="B1340" s="199" t="s">
        <v>5907</v>
      </c>
      <c r="C1340" s="199" t="s">
        <v>1775</v>
      </c>
      <c r="D1340" s="199" t="s">
        <v>5908</v>
      </c>
      <c r="E1340" s="199" t="s">
        <v>371</v>
      </c>
      <c r="F1340" s="199" t="s">
        <v>312</v>
      </c>
      <c r="G1340" s="199" t="s">
        <v>465</v>
      </c>
      <c r="H1340" s="199" t="s">
        <v>393</v>
      </c>
      <c r="I1340" s="199"/>
      <c r="J1340" s="200" t="s">
        <v>503</v>
      </c>
      <c r="K1340" s="201">
        <v>15200</v>
      </c>
      <c r="L1340" s="201">
        <v>6300</v>
      </c>
      <c r="M1340" s="201">
        <f t="shared" si="80"/>
        <v>21500</v>
      </c>
      <c r="N1340" s="199" t="s">
        <v>5909</v>
      </c>
      <c r="O1340" s="199" t="s">
        <v>1778</v>
      </c>
      <c r="P1340" s="199" t="s">
        <v>5910</v>
      </c>
      <c r="Q1340" s="200" t="s">
        <v>781</v>
      </c>
      <c r="R1340" s="199"/>
      <c r="S1340" s="199" t="s">
        <v>789</v>
      </c>
      <c r="T1340" s="199" t="s">
        <v>790</v>
      </c>
      <c r="U1340" s="199"/>
      <c r="V1340" s="131" t="str">
        <f t="shared" si="81"/>
        <v>オスシングルアダプタ　50mm　アルミ</v>
      </c>
      <c r="W1340" s="115" t="str">
        <f t="shared" si="82"/>
        <v/>
      </c>
      <c r="X1340" s="115" t="str">
        <f t="shared" si="83"/>
        <v>mm　アルミ</v>
      </c>
    </row>
    <row r="1341" spans="1:24" ht="13.5">
      <c r="A1341" s="199" t="s">
        <v>502</v>
      </c>
      <c r="B1341" s="199" t="s">
        <v>5911</v>
      </c>
      <c r="C1341" s="199" t="s">
        <v>1775</v>
      </c>
      <c r="D1341" s="199" t="s">
        <v>5912</v>
      </c>
      <c r="E1341" s="199" t="s">
        <v>371</v>
      </c>
      <c r="F1341" s="199" t="s">
        <v>312</v>
      </c>
      <c r="G1341" s="199" t="s">
        <v>465</v>
      </c>
      <c r="H1341" s="199" t="s">
        <v>393</v>
      </c>
      <c r="I1341" s="199"/>
      <c r="J1341" s="200" t="s">
        <v>503</v>
      </c>
      <c r="K1341" s="201">
        <v>18200</v>
      </c>
      <c r="L1341" s="201">
        <v>7600</v>
      </c>
      <c r="M1341" s="201">
        <f t="shared" si="80"/>
        <v>25800</v>
      </c>
      <c r="N1341" s="199" t="s">
        <v>5913</v>
      </c>
      <c r="O1341" s="199" t="s">
        <v>1778</v>
      </c>
      <c r="P1341" s="199" t="s">
        <v>5914</v>
      </c>
      <c r="Q1341" s="200" t="s">
        <v>781</v>
      </c>
      <c r="R1341" s="199"/>
      <c r="S1341" s="199" t="s">
        <v>789</v>
      </c>
      <c r="T1341" s="199" t="s">
        <v>790</v>
      </c>
      <c r="U1341" s="199"/>
      <c r="V1341" s="131" t="str">
        <f t="shared" si="81"/>
        <v>オスシングルアダプタ　77mm　アルミ</v>
      </c>
      <c r="W1341" s="115" t="str">
        <f t="shared" si="82"/>
        <v/>
      </c>
      <c r="X1341" s="115" t="str">
        <f t="shared" si="83"/>
        <v>mm　アルミ</v>
      </c>
    </row>
    <row r="1342" spans="1:24" ht="13.5">
      <c r="A1342" s="199" t="s">
        <v>502</v>
      </c>
      <c r="B1342" s="199" t="s">
        <v>5915</v>
      </c>
      <c r="C1342" s="199" t="s">
        <v>1775</v>
      </c>
      <c r="D1342" s="199" t="s">
        <v>5916</v>
      </c>
      <c r="E1342" s="199" t="s">
        <v>371</v>
      </c>
      <c r="F1342" s="199" t="s">
        <v>312</v>
      </c>
      <c r="G1342" s="199" t="s">
        <v>465</v>
      </c>
      <c r="H1342" s="199" t="s">
        <v>393</v>
      </c>
      <c r="I1342" s="199"/>
      <c r="J1342" s="200" t="s">
        <v>503</v>
      </c>
      <c r="K1342" s="201">
        <v>27600</v>
      </c>
      <c r="L1342" s="201">
        <v>11500</v>
      </c>
      <c r="M1342" s="201">
        <f t="shared" si="80"/>
        <v>39100</v>
      </c>
      <c r="N1342" s="199" t="s">
        <v>5917</v>
      </c>
      <c r="O1342" s="199" t="s">
        <v>1778</v>
      </c>
      <c r="P1342" s="199" t="s">
        <v>5918</v>
      </c>
      <c r="Q1342" s="200" t="s">
        <v>781</v>
      </c>
      <c r="R1342" s="199"/>
      <c r="S1342" s="199" t="s">
        <v>789</v>
      </c>
      <c r="T1342" s="199" t="s">
        <v>790</v>
      </c>
      <c r="U1342" s="199"/>
      <c r="V1342" s="131" t="str">
        <f t="shared" si="81"/>
        <v>オスシングルアダプタ　50mm　チタン</v>
      </c>
      <c r="W1342" s="115" t="str">
        <f t="shared" si="82"/>
        <v/>
      </c>
      <c r="X1342" s="115" t="str">
        <f t="shared" si="83"/>
        <v>mm　チタン</v>
      </c>
    </row>
    <row r="1343" spans="1:24" ht="13.5">
      <c r="A1343" s="199" t="s">
        <v>502</v>
      </c>
      <c r="B1343" s="199" t="s">
        <v>5919</v>
      </c>
      <c r="C1343" s="199" t="s">
        <v>1775</v>
      </c>
      <c r="D1343" s="199" t="s">
        <v>5920</v>
      </c>
      <c r="E1343" s="199" t="s">
        <v>371</v>
      </c>
      <c r="F1343" s="199" t="s">
        <v>312</v>
      </c>
      <c r="G1343" s="199" t="s">
        <v>465</v>
      </c>
      <c r="H1343" s="199" t="s">
        <v>393</v>
      </c>
      <c r="I1343" s="199"/>
      <c r="J1343" s="200" t="s">
        <v>503</v>
      </c>
      <c r="K1343" s="201">
        <v>30000</v>
      </c>
      <c r="L1343" s="201">
        <v>12600</v>
      </c>
      <c r="M1343" s="201">
        <f t="shared" si="80"/>
        <v>42600</v>
      </c>
      <c r="N1343" s="199" t="s">
        <v>5921</v>
      </c>
      <c r="O1343" s="199" t="s">
        <v>1778</v>
      </c>
      <c r="P1343" s="199" t="s">
        <v>5922</v>
      </c>
      <c r="Q1343" s="200" t="s">
        <v>781</v>
      </c>
      <c r="R1343" s="199"/>
      <c r="S1343" s="199" t="s">
        <v>789</v>
      </c>
      <c r="T1343" s="199" t="s">
        <v>790</v>
      </c>
      <c r="U1343" s="199"/>
      <c r="V1343" s="131" t="str">
        <f t="shared" si="81"/>
        <v>オスシングルアダプタ　77mm　チタン</v>
      </c>
      <c r="W1343" s="115" t="str">
        <f t="shared" si="82"/>
        <v/>
      </c>
      <c r="X1343" s="115" t="str">
        <f t="shared" si="83"/>
        <v>mm　チタン</v>
      </c>
    </row>
    <row r="1344" spans="1:24" ht="13.5">
      <c r="A1344" s="199" t="s">
        <v>504</v>
      </c>
      <c r="B1344" s="199" t="s">
        <v>5923</v>
      </c>
      <c r="C1344" s="199" t="s">
        <v>784</v>
      </c>
      <c r="D1344" s="199" t="s">
        <v>5924</v>
      </c>
      <c r="E1344" s="199" t="s">
        <v>371</v>
      </c>
      <c r="F1344" s="199" t="s">
        <v>312</v>
      </c>
      <c r="G1344" s="199" t="s">
        <v>465</v>
      </c>
      <c r="H1344" s="199" t="s">
        <v>393</v>
      </c>
      <c r="I1344" s="199"/>
      <c r="J1344" s="200" t="s">
        <v>346</v>
      </c>
      <c r="K1344" s="201">
        <v>26190</v>
      </c>
      <c r="L1344" s="201">
        <v>10910</v>
      </c>
      <c r="M1344" s="201">
        <f t="shared" si="80"/>
        <v>37100</v>
      </c>
      <c r="N1344" s="199" t="s">
        <v>5925</v>
      </c>
      <c r="O1344" s="199" t="s">
        <v>2687</v>
      </c>
      <c r="P1344" s="199" t="s">
        <v>5926</v>
      </c>
      <c r="Q1344" s="200" t="s">
        <v>781</v>
      </c>
      <c r="R1344" s="199"/>
      <c r="S1344" s="199"/>
      <c r="T1344" s="199" t="s">
        <v>782</v>
      </c>
      <c r="U1344" s="199"/>
      <c r="V1344" s="131" t="str">
        <f t="shared" si="81"/>
        <v>LPチューブアダプタ―　チタン　φ22mm</v>
      </c>
      <c r="W1344" s="115" t="str">
        <f t="shared" si="82"/>
        <v/>
      </c>
      <c r="X1344" s="115" t="str">
        <f t="shared" si="83"/>
        <v>　φ22mm</v>
      </c>
    </row>
    <row r="1345" spans="1:24" ht="13.5">
      <c r="A1345" s="199" t="s">
        <v>504</v>
      </c>
      <c r="B1345" s="199" t="s">
        <v>5927</v>
      </c>
      <c r="C1345" s="199" t="s">
        <v>784</v>
      </c>
      <c r="D1345" s="199" t="s">
        <v>5928</v>
      </c>
      <c r="E1345" s="199" t="s">
        <v>371</v>
      </c>
      <c r="F1345" s="199" t="s">
        <v>312</v>
      </c>
      <c r="G1345" s="199" t="s">
        <v>465</v>
      </c>
      <c r="H1345" s="199" t="s">
        <v>393</v>
      </c>
      <c r="I1345" s="199"/>
      <c r="J1345" s="200" t="s">
        <v>346</v>
      </c>
      <c r="K1345" s="201">
        <v>26190</v>
      </c>
      <c r="L1345" s="201">
        <v>10910</v>
      </c>
      <c r="M1345" s="201">
        <f t="shared" si="80"/>
        <v>37100</v>
      </c>
      <c r="N1345" s="199" t="s">
        <v>5929</v>
      </c>
      <c r="O1345" s="199" t="s">
        <v>2687</v>
      </c>
      <c r="P1345" s="199" t="s">
        <v>5930</v>
      </c>
      <c r="Q1345" s="200" t="s">
        <v>781</v>
      </c>
      <c r="R1345" s="199"/>
      <c r="S1345" s="199"/>
      <c r="T1345" s="199" t="s">
        <v>782</v>
      </c>
      <c r="U1345" s="199"/>
      <c r="V1345" s="131" t="str">
        <f t="shared" si="81"/>
        <v>LPチューブアダプタ―　チタン　φ25mm</v>
      </c>
      <c r="W1345" s="115" t="str">
        <f t="shared" si="82"/>
        <v/>
      </c>
      <c r="X1345" s="115" t="str">
        <f t="shared" si="83"/>
        <v>　φ25mm</v>
      </c>
    </row>
    <row r="1346" spans="1:24" ht="13.5">
      <c r="A1346" s="199" t="s">
        <v>504</v>
      </c>
      <c r="B1346" s="199" t="s">
        <v>5931</v>
      </c>
      <c r="C1346" s="199" t="s">
        <v>784</v>
      </c>
      <c r="D1346" s="199" t="s">
        <v>5932</v>
      </c>
      <c r="E1346" s="199" t="s">
        <v>371</v>
      </c>
      <c r="F1346" s="199" t="s">
        <v>312</v>
      </c>
      <c r="G1346" s="199" t="s">
        <v>465</v>
      </c>
      <c r="H1346" s="199" t="s">
        <v>393</v>
      </c>
      <c r="I1346" s="199"/>
      <c r="J1346" s="200" t="s">
        <v>346</v>
      </c>
      <c r="K1346" s="201">
        <v>27460</v>
      </c>
      <c r="L1346" s="201">
        <v>11440</v>
      </c>
      <c r="M1346" s="201">
        <f t="shared" ref="M1346:M1409" si="84">SUM(K1346+L1346)</f>
        <v>38900</v>
      </c>
      <c r="N1346" s="199" t="s">
        <v>5933</v>
      </c>
      <c r="O1346" s="199" t="s">
        <v>2687</v>
      </c>
      <c r="P1346" s="199" t="s">
        <v>5934</v>
      </c>
      <c r="Q1346" s="200" t="s">
        <v>781</v>
      </c>
      <c r="R1346" s="199"/>
      <c r="S1346" s="199"/>
      <c r="T1346" s="199" t="s">
        <v>782</v>
      </c>
      <c r="U1346" s="199"/>
      <c r="V1346" s="131" t="str">
        <f t="shared" ref="V1346:V1409" si="85">IF(P1346="","",IF(W1346="",P1346,LEFT(P1346,LEN(P1346)-22)))</f>
        <v>LPチューブアダプター　チタン　φ25-30mm</v>
      </c>
      <c r="W1346" s="115" t="str">
        <f t="shared" ref="W1346:W1409" si="86">IF(X1346="修理対応可能",RIGHT(P1346,21),"")</f>
        <v/>
      </c>
      <c r="X1346" s="115" t="str">
        <f t="shared" ref="X1346:X1409" si="87">RIGHT(P1346,6)</f>
        <v>5-30mm</v>
      </c>
    </row>
    <row r="1347" spans="1:24" ht="13.5">
      <c r="A1347" s="199" t="s">
        <v>504</v>
      </c>
      <c r="B1347" s="199" t="s">
        <v>5935</v>
      </c>
      <c r="C1347" s="199" t="s">
        <v>796</v>
      </c>
      <c r="D1347" s="199" t="s">
        <v>5936</v>
      </c>
      <c r="E1347" s="199" t="s">
        <v>371</v>
      </c>
      <c r="F1347" s="199" t="s">
        <v>312</v>
      </c>
      <c r="G1347" s="199" t="s">
        <v>465</v>
      </c>
      <c r="H1347" s="199" t="s">
        <v>393</v>
      </c>
      <c r="I1347" s="199"/>
      <c r="J1347" s="200" t="s">
        <v>346</v>
      </c>
      <c r="K1347" s="201">
        <v>10900</v>
      </c>
      <c r="L1347" s="201">
        <v>4500</v>
      </c>
      <c r="M1347" s="201">
        <f t="shared" si="84"/>
        <v>15400</v>
      </c>
      <c r="N1347" s="199" t="s">
        <v>5937</v>
      </c>
      <c r="O1347" s="199" t="s">
        <v>799</v>
      </c>
      <c r="P1347" s="199" t="s">
        <v>5938</v>
      </c>
      <c r="Q1347" s="200" t="s">
        <v>781</v>
      </c>
      <c r="R1347" s="199"/>
      <c r="S1347" s="199" t="s">
        <v>789</v>
      </c>
      <c r="T1347" s="199" t="s">
        <v>790</v>
      </c>
      <c r="U1347" s="199"/>
      <c r="V1347" s="131" t="str">
        <f t="shared" si="85"/>
        <v>チューブアダプター　小児用</v>
      </c>
      <c r="W1347" s="115" t="str">
        <f t="shared" si="86"/>
        <v/>
      </c>
      <c r="X1347" s="115" t="str">
        <f t="shared" si="87"/>
        <v>ター　小児用</v>
      </c>
    </row>
    <row r="1348" spans="1:24" ht="13.5">
      <c r="A1348" s="199" t="s">
        <v>504</v>
      </c>
      <c r="B1348" s="199" t="s">
        <v>5939</v>
      </c>
      <c r="C1348" s="199" t="s">
        <v>796</v>
      </c>
      <c r="D1348" s="199" t="s">
        <v>5940</v>
      </c>
      <c r="E1348" s="199" t="s">
        <v>371</v>
      </c>
      <c r="F1348" s="199" t="s">
        <v>312</v>
      </c>
      <c r="G1348" s="199" t="s">
        <v>465</v>
      </c>
      <c r="H1348" s="199" t="s">
        <v>393</v>
      </c>
      <c r="I1348" s="199"/>
      <c r="J1348" s="200" t="s">
        <v>346</v>
      </c>
      <c r="K1348" s="201">
        <v>9500</v>
      </c>
      <c r="L1348" s="201">
        <v>3900</v>
      </c>
      <c r="M1348" s="201">
        <f t="shared" si="84"/>
        <v>13400</v>
      </c>
      <c r="N1348" s="199" t="s">
        <v>5941</v>
      </c>
      <c r="O1348" s="199" t="s">
        <v>799</v>
      </c>
      <c r="P1348" s="199" t="s">
        <v>5772</v>
      </c>
      <c r="Q1348" s="200" t="s">
        <v>781</v>
      </c>
      <c r="R1348" s="199"/>
      <c r="S1348" s="199" t="s">
        <v>789</v>
      </c>
      <c r="T1348" s="199" t="s">
        <v>790</v>
      </c>
      <c r="U1348" s="199"/>
      <c r="V1348" s="131" t="str">
        <f t="shared" si="85"/>
        <v>傾斜角付チューブアダプター</v>
      </c>
      <c r="W1348" s="115" t="str">
        <f t="shared" si="86"/>
        <v/>
      </c>
      <c r="X1348" s="115" t="str">
        <f t="shared" si="87"/>
        <v>ブアダプター</v>
      </c>
    </row>
    <row r="1349" spans="1:24" ht="13.5">
      <c r="A1349" s="199" t="s">
        <v>504</v>
      </c>
      <c r="B1349" s="199" t="s">
        <v>5942</v>
      </c>
      <c r="C1349" s="199" t="s">
        <v>1113</v>
      </c>
      <c r="D1349" s="199" t="s">
        <v>5943</v>
      </c>
      <c r="E1349" s="199" t="s">
        <v>371</v>
      </c>
      <c r="F1349" s="199" t="s">
        <v>312</v>
      </c>
      <c r="G1349" s="199" t="s">
        <v>465</v>
      </c>
      <c r="H1349" s="199" t="s">
        <v>393</v>
      </c>
      <c r="I1349" s="199"/>
      <c r="J1349" s="200" t="s">
        <v>346</v>
      </c>
      <c r="K1349" s="201">
        <v>11600</v>
      </c>
      <c r="L1349" s="201">
        <v>4800</v>
      </c>
      <c r="M1349" s="201">
        <f t="shared" si="84"/>
        <v>16400</v>
      </c>
      <c r="N1349" s="199" t="s">
        <v>5944</v>
      </c>
      <c r="O1349" s="199" t="s">
        <v>2736</v>
      </c>
      <c r="P1349" s="199" t="s">
        <v>5945</v>
      </c>
      <c r="Q1349" s="200" t="s">
        <v>781</v>
      </c>
      <c r="R1349" s="199"/>
      <c r="S1349" s="199" t="s">
        <v>789</v>
      </c>
      <c r="T1349" s="199" t="s">
        <v>790</v>
      </c>
      <c r="U1349" s="199"/>
      <c r="V1349" s="131" t="str">
        <f t="shared" si="85"/>
        <v>パイロンジャック（小児用）</v>
      </c>
      <c r="W1349" s="115" t="str">
        <f t="shared" si="86"/>
        <v/>
      </c>
      <c r="X1349" s="115" t="str">
        <f t="shared" si="87"/>
        <v>ク（小児用）</v>
      </c>
    </row>
    <row r="1350" spans="1:24" ht="13.5">
      <c r="A1350" s="199" t="s">
        <v>504</v>
      </c>
      <c r="B1350" s="199" t="s">
        <v>5946</v>
      </c>
      <c r="C1350" s="199" t="s">
        <v>1113</v>
      </c>
      <c r="D1350" s="199" t="s">
        <v>5947</v>
      </c>
      <c r="E1350" s="199" t="s">
        <v>371</v>
      </c>
      <c r="F1350" s="199" t="s">
        <v>312</v>
      </c>
      <c r="G1350" s="199" t="s">
        <v>465</v>
      </c>
      <c r="H1350" s="199" t="s">
        <v>393</v>
      </c>
      <c r="I1350" s="199"/>
      <c r="J1350" s="200" t="s">
        <v>346</v>
      </c>
      <c r="K1350" s="201">
        <v>3900</v>
      </c>
      <c r="L1350" s="201">
        <v>1600</v>
      </c>
      <c r="M1350" s="201">
        <f t="shared" si="84"/>
        <v>5500</v>
      </c>
      <c r="N1350" s="199" t="s">
        <v>5948</v>
      </c>
      <c r="O1350" s="199" t="s">
        <v>2736</v>
      </c>
      <c r="P1350" s="199" t="s">
        <v>5949</v>
      </c>
      <c r="Q1350" s="200" t="s">
        <v>781</v>
      </c>
      <c r="R1350" s="199"/>
      <c r="S1350" s="199" t="s">
        <v>789</v>
      </c>
      <c r="T1350" s="199" t="s">
        <v>790</v>
      </c>
      <c r="U1350" s="199"/>
      <c r="V1350" s="131" t="str">
        <f t="shared" si="85"/>
        <v>パイプ(L=400mm)（小児用φ22）</v>
      </c>
      <c r="W1350" s="115" t="str">
        <f t="shared" si="86"/>
        <v/>
      </c>
      <c r="X1350" s="115" t="str">
        <f t="shared" si="87"/>
        <v>児用φ22）</v>
      </c>
    </row>
    <row r="1351" spans="1:24" ht="13.5">
      <c r="A1351" s="199" t="s">
        <v>504</v>
      </c>
      <c r="B1351" s="199" t="s">
        <v>5950</v>
      </c>
      <c r="C1351" s="199" t="s">
        <v>1119</v>
      </c>
      <c r="D1351" s="199" t="s">
        <v>5951</v>
      </c>
      <c r="E1351" s="199" t="s">
        <v>371</v>
      </c>
      <c r="F1351" s="199" t="s">
        <v>312</v>
      </c>
      <c r="G1351" s="199" t="s">
        <v>465</v>
      </c>
      <c r="H1351" s="199" t="s">
        <v>393</v>
      </c>
      <c r="I1351" s="199"/>
      <c r="J1351" s="200" t="s">
        <v>346</v>
      </c>
      <c r="K1351" s="201">
        <v>3800</v>
      </c>
      <c r="L1351" s="201">
        <v>1500</v>
      </c>
      <c r="M1351" s="201">
        <f t="shared" si="84"/>
        <v>5300</v>
      </c>
      <c r="N1351" s="199" t="s">
        <v>5952</v>
      </c>
      <c r="O1351" s="199" t="s">
        <v>3776</v>
      </c>
      <c r="P1351" s="199" t="s">
        <v>5953</v>
      </c>
      <c r="Q1351" s="200" t="s">
        <v>781</v>
      </c>
      <c r="R1351" s="199"/>
      <c r="S1351" s="199"/>
      <c r="T1351" s="199" t="s">
        <v>782</v>
      </c>
      <c r="U1351" s="199"/>
      <c r="V1351" s="131" t="str">
        <f t="shared" si="85"/>
        <v>小児用チューブ</v>
      </c>
      <c r="W1351" s="115" t="str">
        <f t="shared" si="86"/>
        <v/>
      </c>
      <c r="X1351" s="115" t="str">
        <f t="shared" si="87"/>
        <v>児用チューブ</v>
      </c>
    </row>
    <row r="1352" spans="1:24" ht="13.5">
      <c r="A1352" s="199" t="s">
        <v>504</v>
      </c>
      <c r="B1352" s="199" t="s">
        <v>5954</v>
      </c>
      <c r="C1352" s="199" t="s">
        <v>1119</v>
      </c>
      <c r="D1352" s="199" t="s">
        <v>5955</v>
      </c>
      <c r="E1352" s="199" t="s">
        <v>371</v>
      </c>
      <c r="F1352" s="199" t="s">
        <v>312</v>
      </c>
      <c r="G1352" s="199" t="s">
        <v>465</v>
      </c>
      <c r="H1352" s="199" t="s">
        <v>393</v>
      </c>
      <c r="I1352" s="199"/>
      <c r="J1352" s="200" t="s">
        <v>346</v>
      </c>
      <c r="K1352" s="201">
        <v>5700</v>
      </c>
      <c r="L1352" s="201">
        <v>2300</v>
      </c>
      <c r="M1352" s="201">
        <f t="shared" si="84"/>
        <v>8000</v>
      </c>
      <c r="N1352" s="199" t="s">
        <v>5956</v>
      </c>
      <c r="O1352" s="199" t="s">
        <v>2745</v>
      </c>
      <c r="P1352" s="199" t="s">
        <v>5953</v>
      </c>
      <c r="Q1352" s="200" t="s">
        <v>781</v>
      </c>
      <c r="R1352" s="199"/>
      <c r="S1352" s="199" t="s">
        <v>789</v>
      </c>
      <c r="T1352" s="199" t="s">
        <v>782</v>
      </c>
      <c r="U1352" s="199"/>
      <c r="V1352" s="131" t="str">
        <f t="shared" si="85"/>
        <v>小児用チューブ</v>
      </c>
      <c r="W1352" s="115" t="str">
        <f t="shared" si="86"/>
        <v/>
      </c>
      <c r="X1352" s="115" t="str">
        <f t="shared" si="87"/>
        <v>児用チューブ</v>
      </c>
    </row>
    <row r="1353" spans="1:24" ht="13.5">
      <c r="A1353" s="199" t="s">
        <v>504</v>
      </c>
      <c r="B1353" s="199" t="s">
        <v>5957</v>
      </c>
      <c r="C1353" s="199" t="s">
        <v>1775</v>
      </c>
      <c r="D1353" s="199" t="s">
        <v>5958</v>
      </c>
      <c r="E1353" s="199" t="s">
        <v>371</v>
      </c>
      <c r="F1353" s="199" t="s">
        <v>312</v>
      </c>
      <c r="G1353" s="199" t="s">
        <v>465</v>
      </c>
      <c r="H1353" s="199" t="s">
        <v>393</v>
      </c>
      <c r="I1353" s="199"/>
      <c r="J1353" s="200" t="s">
        <v>346</v>
      </c>
      <c r="K1353" s="201">
        <v>31800</v>
      </c>
      <c r="L1353" s="201">
        <v>10800</v>
      </c>
      <c r="M1353" s="201">
        <f t="shared" si="84"/>
        <v>42600</v>
      </c>
      <c r="N1353" s="199" t="s">
        <v>5959</v>
      </c>
      <c r="O1353" s="199" t="s">
        <v>1778</v>
      </c>
      <c r="P1353" s="199" t="s">
        <v>5960</v>
      </c>
      <c r="Q1353" s="200" t="s">
        <v>781</v>
      </c>
      <c r="R1353" s="199"/>
      <c r="S1353" s="199" t="s">
        <v>789</v>
      </c>
      <c r="T1353" s="199" t="s">
        <v>790</v>
      </c>
      <c r="U1353" s="199"/>
      <c r="V1353" s="131" t="str">
        <f t="shared" si="85"/>
        <v>小児用　チューブ　２５０mm　アルミ</v>
      </c>
      <c r="W1353" s="115" t="str">
        <f t="shared" si="86"/>
        <v/>
      </c>
      <c r="X1353" s="115" t="str">
        <f t="shared" si="87"/>
        <v>mm　アルミ</v>
      </c>
    </row>
    <row r="1354" spans="1:24" ht="13.5">
      <c r="A1354" s="199" t="s">
        <v>505</v>
      </c>
      <c r="B1354" s="199" t="s">
        <v>5961</v>
      </c>
      <c r="C1354" s="199" t="s">
        <v>1113</v>
      </c>
      <c r="D1354" s="199" t="s">
        <v>5962</v>
      </c>
      <c r="E1354" s="199" t="s">
        <v>371</v>
      </c>
      <c r="F1354" s="199" t="s">
        <v>312</v>
      </c>
      <c r="G1354" s="199" t="s">
        <v>465</v>
      </c>
      <c r="H1354" s="199" t="s">
        <v>393</v>
      </c>
      <c r="I1354" s="199"/>
      <c r="J1354" s="200" t="s">
        <v>240</v>
      </c>
      <c r="K1354" s="201">
        <v>12600</v>
      </c>
      <c r="L1354" s="201">
        <v>5200</v>
      </c>
      <c r="M1354" s="201">
        <f t="shared" si="84"/>
        <v>17800</v>
      </c>
      <c r="N1354" s="199" t="s">
        <v>5963</v>
      </c>
      <c r="O1354" s="199" t="s">
        <v>2736</v>
      </c>
      <c r="P1354" s="199" t="s">
        <v>5964</v>
      </c>
      <c r="Q1354" s="200" t="s">
        <v>781</v>
      </c>
      <c r="R1354" s="199"/>
      <c r="S1354" s="199" t="s">
        <v>789</v>
      </c>
      <c r="T1354" s="199" t="s">
        <v>790</v>
      </c>
      <c r="U1354" s="199"/>
      <c r="V1354" s="131" t="str">
        <f t="shared" si="85"/>
        <v>皿受つきパイプ（L=200mm）</v>
      </c>
      <c r="W1354" s="115" t="str">
        <f t="shared" si="86"/>
        <v/>
      </c>
      <c r="X1354" s="115" t="str">
        <f t="shared" si="87"/>
        <v>200mm）</v>
      </c>
    </row>
    <row r="1355" spans="1:24" ht="13.5">
      <c r="A1355" s="199" t="s">
        <v>505</v>
      </c>
      <c r="B1355" s="199" t="s">
        <v>5965</v>
      </c>
      <c r="C1355" s="199" t="s">
        <v>1113</v>
      </c>
      <c r="D1355" s="199" t="s">
        <v>5966</v>
      </c>
      <c r="E1355" s="199" t="s">
        <v>371</v>
      </c>
      <c r="F1355" s="199" t="s">
        <v>312</v>
      </c>
      <c r="G1355" s="199" t="s">
        <v>465</v>
      </c>
      <c r="H1355" s="199" t="s">
        <v>393</v>
      </c>
      <c r="I1355" s="199"/>
      <c r="J1355" s="200" t="s">
        <v>240</v>
      </c>
      <c r="K1355" s="201">
        <v>7700</v>
      </c>
      <c r="L1355" s="201">
        <v>3200</v>
      </c>
      <c r="M1355" s="201">
        <f t="shared" si="84"/>
        <v>10900</v>
      </c>
      <c r="N1355" s="199" t="s">
        <v>5967</v>
      </c>
      <c r="O1355" s="199" t="s">
        <v>2736</v>
      </c>
      <c r="P1355" s="199" t="s">
        <v>5968</v>
      </c>
      <c r="Q1355" s="200" t="s">
        <v>781</v>
      </c>
      <c r="R1355" s="199"/>
      <c r="S1355" s="199" t="s">
        <v>789</v>
      </c>
      <c r="T1355" s="199" t="s">
        <v>790</v>
      </c>
      <c r="U1355" s="199"/>
      <c r="V1355" s="131" t="str">
        <f t="shared" si="85"/>
        <v>すべり子つきパイプ（L=200mm）</v>
      </c>
      <c r="W1355" s="115" t="str">
        <f t="shared" si="86"/>
        <v/>
      </c>
      <c r="X1355" s="115" t="str">
        <f t="shared" si="87"/>
        <v>200mm）</v>
      </c>
    </row>
    <row r="1356" spans="1:24" ht="13.5">
      <c r="A1356" s="199" t="s">
        <v>505</v>
      </c>
      <c r="B1356" s="199" t="s">
        <v>5969</v>
      </c>
      <c r="C1356" s="199" t="s">
        <v>1113</v>
      </c>
      <c r="D1356" s="199" t="s">
        <v>5970</v>
      </c>
      <c r="E1356" s="199" t="s">
        <v>371</v>
      </c>
      <c r="F1356" s="199" t="s">
        <v>312</v>
      </c>
      <c r="G1356" s="199" t="s">
        <v>465</v>
      </c>
      <c r="H1356" s="199" t="s">
        <v>393</v>
      </c>
      <c r="I1356" s="199"/>
      <c r="J1356" s="200" t="s">
        <v>240</v>
      </c>
      <c r="K1356" s="201">
        <v>21300</v>
      </c>
      <c r="L1356" s="201">
        <v>8900</v>
      </c>
      <c r="M1356" s="201">
        <f t="shared" si="84"/>
        <v>30200</v>
      </c>
      <c r="N1356" s="199" t="s">
        <v>5971</v>
      </c>
      <c r="O1356" s="199" t="s">
        <v>2736</v>
      </c>
      <c r="P1356" s="199" t="s">
        <v>5972</v>
      </c>
      <c r="Q1356" s="200" t="s">
        <v>781</v>
      </c>
      <c r="R1356" s="199"/>
      <c r="S1356" s="199" t="s">
        <v>789</v>
      </c>
      <c r="T1356" s="199" t="s">
        <v>790</v>
      </c>
      <c r="U1356" s="199"/>
      <c r="V1356" s="131" t="str">
        <f t="shared" si="85"/>
        <v>皿受つきカーボンパイプ</v>
      </c>
      <c r="W1356" s="115" t="str">
        <f t="shared" si="86"/>
        <v/>
      </c>
      <c r="X1356" s="115" t="str">
        <f t="shared" si="87"/>
        <v>ーボンパイプ</v>
      </c>
    </row>
    <row r="1357" spans="1:24" ht="13.5">
      <c r="A1357" s="199" t="s">
        <v>506</v>
      </c>
      <c r="B1357" s="199" t="s">
        <v>5973</v>
      </c>
      <c r="C1357" s="199" t="s">
        <v>1113</v>
      </c>
      <c r="D1357" s="199" t="s">
        <v>5974</v>
      </c>
      <c r="E1357" s="199" t="s">
        <v>371</v>
      </c>
      <c r="F1357" s="199" t="s">
        <v>312</v>
      </c>
      <c r="G1357" s="199" t="s">
        <v>465</v>
      </c>
      <c r="H1357" s="199" t="s">
        <v>507</v>
      </c>
      <c r="I1357" s="199"/>
      <c r="J1357" s="200" t="s">
        <v>508</v>
      </c>
      <c r="K1357" s="201">
        <v>18300</v>
      </c>
      <c r="L1357" s="201">
        <v>7600</v>
      </c>
      <c r="M1357" s="201">
        <f t="shared" si="84"/>
        <v>25900</v>
      </c>
      <c r="N1357" s="199" t="s">
        <v>5975</v>
      </c>
      <c r="O1357" s="199" t="s">
        <v>2736</v>
      </c>
      <c r="P1357" s="199" t="s">
        <v>5976</v>
      </c>
      <c r="Q1357" s="200" t="s">
        <v>781</v>
      </c>
      <c r="R1357" s="199"/>
      <c r="S1357" s="199" t="s">
        <v>854</v>
      </c>
      <c r="T1357" s="199" t="s">
        <v>782</v>
      </c>
      <c r="U1357" s="199"/>
      <c r="V1357" s="131" t="str">
        <f t="shared" si="85"/>
        <v>パイプ継手つきプラグ</v>
      </c>
      <c r="W1357" s="115" t="str">
        <f t="shared" si="86"/>
        <v/>
      </c>
      <c r="X1357" s="115" t="str">
        <f t="shared" si="87"/>
        <v>手つきプラグ</v>
      </c>
    </row>
    <row r="1358" spans="1:24" ht="13.5">
      <c r="A1358" s="199" t="s">
        <v>506</v>
      </c>
      <c r="B1358" s="199" t="s">
        <v>5977</v>
      </c>
      <c r="C1358" s="199" t="s">
        <v>1775</v>
      </c>
      <c r="D1358" s="199" t="s">
        <v>5978</v>
      </c>
      <c r="E1358" s="199" t="s">
        <v>371</v>
      </c>
      <c r="F1358" s="199" t="s">
        <v>312</v>
      </c>
      <c r="G1358" s="199" t="s">
        <v>465</v>
      </c>
      <c r="H1358" s="199" t="s">
        <v>507</v>
      </c>
      <c r="I1358" s="199"/>
      <c r="J1358" s="200" t="s">
        <v>508</v>
      </c>
      <c r="K1358" s="201">
        <v>10300</v>
      </c>
      <c r="L1358" s="201">
        <v>4300</v>
      </c>
      <c r="M1358" s="201">
        <f t="shared" si="84"/>
        <v>14600</v>
      </c>
      <c r="N1358" s="199" t="s">
        <v>5979</v>
      </c>
      <c r="O1358" s="199" t="s">
        <v>1778</v>
      </c>
      <c r="P1358" s="199" t="s">
        <v>5980</v>
      </c>
      <c r="Q1358" s="200" t="s">
        <v>781</v>
      </c>
      <c r="R1358" s="199"/>
      <c r="S1358" s="199" t="s">
        <v>789</v>
      </c>
      <c r="T1358" s="199" t="s">
        <v>790</v>
      </c>
      <c r="U1358" s="199"/>
      <c r="V1358" s="131" t="str">
        <f t="shared" si="85"/>
        <v>オスピラミッド付チューブクランプ　アルミ</v>
      </c>
      <c r="W1358" s="115" t="str">
        <f t="shared" si="86"/>
        <v/>
      </c>
      <c r="X1358" s="115" t="str">
        <f t="shared" si="87"/>
        <v>ンプ　アルミ</v>
      </c>
    </row>
    <row r="1359" spans="1:24" ht="13.5">
      <c r="A1359" s="199" t="s">
        <v>506</v>
      </c>
      <c r="B1359" s="199" t="s">
        <v>5981</v>
      </c>
      <c r="C1359" s="199" t="s">
        <v>1775</v>
      </c>
      <c r="D1359" s="199" t="s">
        <v>5982</v>
      </c>
      <c r="E1359" s="199" t="s">
        <v>371</v>
      </c>
      <c r="F1359" s="199" t="s">
        <v>312</v>
      </c>
      <c r="G1359" s="199" t="s">
        <v>465</v>
      </c>
      <c r="H1359" s="199" t="s">
        <v>507</v>
      </c>
      <c r="I1359" s="199"/>
      <c r="J1359" s="200" t="s">
        <v>508</v>
      </c>
      <c r="K1359" s="201">
        <v>15400</v>
      </c>
      <c r="L1359" s="201">
        <v>6400</v>
      </c>
      <c r="M1359" s="201">
        <f t="shared" si="84"/>
        <v>21800</v>
      </c>
      <c r="N1359" s="199" t="s">
        <v>5983</v>
      </c>
      <c r="O1359" s="199" t="s">
        <v>1778</v>
      </c>
      <c r="P1359" s="199" t="s">
        <v>5984</v>
      </c>
      <c r="Q1359" s="200" t="s">
        <v>781</v>
      </c>
      <c r="R1359" s="199"/>
      <c r="S1359" s="199" t="s">
        <v>789</v>
      </c>
      <c r="T1359" s="199" t="s">
        <v>790</v>
      </c>
      <c r="U1359" s="199"/>
      <c r="V1359" s="131" t="str">
        <f t="shared" si="85"/>
        <v>オスピラミッド付チューブクランプ　チタン</v>
      </c>
      <c r="W1359" s="115" t="str">
        <f t="shared" si="86"/>
        <v/>
      </c>
      <c r="X1359" s="115" t="str">
        <f t="shared" si="87"/>
        <v>ンプ　チタン</v>
      </c>
    </row>
    <row r="1360" spans="1:24" ht="13.5">
      <c r="A1360" s="199" t="s">
        <v>509</v>
      </c>
      <c r="B1360" s="199" t="s">
        <v>5985</v>
      </c>
      <c r="C1360" s="199" t="s">
        <v>784</v>
      </c>
      <c r="D1360" s="199" t="s">
        <v>5986</v>
      </c>
      <c r="E1360" s="199" t="s">
        <v>371</v>
      </c>
      <c r="F1360" s="199" t="s">
        <v>312</v>
      </c>
      <c r="G1360" s="199" t="s">
        <v>465</v>
      </c>
      <c r="H1360" s="199" t="s">
        <v>507</v>
      </c>
      <c r="I1360" s="199"/>
      <c r="J1360" s="200" t="s">
        <v>510</v>
      </c>
      <c r="K1360" s="201">
        <v>23840</v>
      </c>
      <c r="L1360" s="201">
        <v>9960</v>
      </c>
      <c r="M1360" s="201">
        <f t="shared" si="84"/>
        <v>33800</v>
      </c>
      <c r="N1360" s="199" t="s">
        <v>5987</v>
      </c>
      <c r="O1360" s="199" t="s">
        <v>2687</v>
      </c>
      <c r="P1360" s="199" t="s">
        <v>5988</v>
      </c>
      <c r="Q1360" s="200" t="s">
        <v>781</v>
      </c>
      <c r="R1360" s="199"/>
      <c r="S1360" s="199"/>
      <c r="T1360" s="199" t="s">
        <v>782</v>
      </c>
      <c r="U1360" s="199"/>
      <c r="V1360" s="131" t="str">
        <f t="shared" si="85"/>
        <v>チューブクランプ　チタン　φ30mm</v>
      </c>
      <c r="W1360" s="115" t="str">
        <f t="shared" si="86"/>
        <v/>
      </c>
      <c r="X1360" s="115" t="str">
        <f t="shared" si="87"/>
        <v>　φ30mm</v>
      </c>
    </row>
    <row r="1361" spans="1:24" ht="13.5">
      <c r="A1361" s="199" t="s">
        <v>509</v>
      </c>
      <c r="B1361" s="199" t="s">
        <v>5989</v>
      </c>
      <c r="C1361" s="199" t="s">
        <v>784</v>
      </c>
      <c r="D1361" s="199" t="s">
        <v>5990</v>
      </c>
      <c r="E1361" s="199" t="s">
        <v>371</v>
      </c>
      <c r="F1361" s="199" t="s">
        <v>312</v>
      </c>
      <c r="G1361" s="199" t="s">
        <v>465</v>
      </c>
      <c r="H1361" s="199" t="s">
        <v>507</v>
      </c>
      <c r="I1361" s="199"/>
      <c r="J1361" s="200" t="s">
        <v>510</v>
      </c>
      <c r="K1361" s="201">
        <v>7000</v>
      </c>
      <c r="L1361" s="201">
        <v>2900</v>
      </c>
      <c r="M1361" s="201">
        <f t="shared" si="84"/>
        <v>9900</v>
      </c>
      <c r="N1361" s="199" t="s">
        <v>5991</v>
      </c>
      <c r="O1361" s="199" t="s">
        <v>787</v>
      </c>
      <c r="P1361" s="199" t="s">
        <v>5992</v>
      </c>
      <c r="Q1361" s="200" t="s">
        <v>781</v>
      </c>
      <c r="R1361" s="199"/>
      <c r="S1361" s="199"/>
      <c r="T1361" s="199" t="s">
        <v>782</v>
      </c>
      <c r="U1361" s="199"/>
      <c r="V1361" s="131" t="str">
        <f t="shared" si="85"/>
        <v>ピラミッドレシーバーチューブクランプ　ステンレス　（φ30）</v>
      </c>
      <c r="W1361" s="115" t="str">
        <f t="shared" si="86"/>
        <v/>
      </c>
      <c r="X1361" s="115" t="str">
        <f t="shared" si="87"/>
        <v>　（φ30）</v>
      </c>
    </row>
    <row r="1362" spans="1:24" ht="13.5">
      <c r="A1362" s="199" t="s">
        <v>509</v>
      </c>
      <c r="B1362" s="199" t="s">
        <v>5993</v>
      </c>
      <c r="C1362" s="199" t="s">
        <v>784</v>
      </c>
      <c r="D1362" s="199" t="s">
        <v>5994</v>
      </c>
      <c r="E1362" s="199" t="s">
        <v>371</v>
      </c>
      <c r="F1362" s="199" t="s">
        <v>312</v>
      </c>
      <c r="G1362" s="199" t="s">
        <v>465</v>
      </c>
      <c r="H1362" s="199" t="s">
        <v>507</v>
      </c>
      <c r="I1362" s="199"/>
      <c r="J1362" s="200" t="s">
        <v>510</v>
      </c>
      <c r="K1362" s="201">
        <v>14000</v>
      </c>
      <c r="L1362" s="201">
        <v>5800</v>
      </c>
      <c r="M1362" s="201">
        <f t="shared" si="84"/>
        <v>19800</v>
      </c>
      <c r="N1362" s="199" t="s">
        <v>5995</v>
      </c>
      <c r="O1362" s="199" t="s">
        <v>787</v>
      </c>
      <c r="P1362" s="199" t="s">
        <v>5996</v>
      </c>
      <c r="Q1362" s="200" t="s">
        <v>781</v>
      </c>
      <c r="R1362" s="199"/>
      <c r="S1362" s="199"/>
      <c r="T1362" s="199" t="s">
        <v>782</v>
      </c>
      <c r="U1362" s="199"/>
      <c r="V1362" s="131" t="str">
        <f t="shared" si="85"/>
        <v>ピラミッドレシーバーチューブクランプ　チタン　（φ30）</v>
      </c>
      <c r="W1362" s="115" t="str">
        <f t="shared" si="86"/>
        <v/>
      </c>
      <c r="X1362" s="115" t="str">
        <f t="shared" si="87"/>
        <v>　（φ30）</v>
      </c>
    </row>
    <row r="1363" spans="1:24" ht="13.5">
      <c r="A1363" s="199" t="s">
        <v>509</v>
      </c>
      <c r="B1363" s="199" t="s">
        <v>5997</v>
      </c>
      <c r="C1363" s="199" t="s">
        <v>784</v>
      </c>
      <c r="D1363" s="199" t="s">
        <v>5998</v>
      </c>
      <c r="E1363" s="199" t="s">
        <v>371</v>
      </c>
      <c r="F1363" s="199" t="s">
        <v>312</v>
      </c>
      <c r="G1363" s="199" t="s">
        <v>465</v>
      </c>
      <c r="H1363" s="199" t="s">
        <v>507</v>
      </c>
      <c r="I1363" s="199"/>
      <c r="J1363" s="200" t="s">
        <v>510</v>
      </c>
      <c r="K1363" s="201">
        <v>7700</v>
      </c>
      <c r="L1363" s="201">
        <v>3200</v>
      </c>
      <c r="M1363" s="201">
        <f t="shared" si="84"/>
        <v>10900</v>
      </c>
      <c r="N1363" s="199" t="s">
        <v>5999</v>
      </c>
      <c r="O1363" s="199" t="s">
        <v>787</v>
      </c>
      <c r="P1363" s="199" t="s">
        <v>6000</v>
      </c>
      <c r="Q1363" s="200" t="s">
        <v>781</v>
      </c>
      <c r="R1363" s="199"/>
      <c r="S1363" s="199"/>
      <c r="T1363" s="199" t="s">
        <v>782</v>
      </c>
      <c r="U1363" s="199"/>
      <c r="V1363" s="131" t="str">
        <f t="shared" si="85"/>
        <v>ピラミッドレシーバーチューブクランプ　アルミ　（φ30）</v>
      </c>
      <c r="W1363" s="115" t="str">
        <f t="shared" si="86"/>
        <v/>
      </c>
      <c r="X1363" s="115" t="str">
        <f t="shared" si="87"/>
        <v>　（φ30）</v>
      </c>
    </row>
    <row r="1364" spans="1:24" ht="13.5">
      <c r="A1364" s="199" t="s">
        <v>509</v>
      </c>
      <c r="B1364" s="199" t="s">
        <v>6001</v>
      </c>
      <c r="C1364" s="199" t="s">
        <v>796</v>
      </c>
      <c r="D1364" s="199" t="s">
        <v>6002</v>
      </c>
      <c r="E1364" s="199" t="s">
        <v>371</v>
      </c>
      <c r="F1364" s="199" t="s">
        <v>312</v>
      </c>
      <c r="G1364" s="199" t="s">
        <v>465</v>
      </c>
      <c r="H1364" s="199" t="s">
        <v>507</v>
      </c>
      <c r="I1364" s="199"/>
      <c r="J1364" s="200" t="s">
        <v>510</v>
      </c>
      <c r="K1364" s="201">
        <v>9700</v>
      </c>
      <c r="L1364" s="201">
        <v>4000</v>
      </c>
      <c r="M1364" s="201">
        <f t="shared" si="84"/>
        <v>13700</v>
      </c>
      <c r="N1364" s="199" t="s">
        <v>6003</v>
      </c>
      <c r="O1364" s="199" t="s">
        <v>799</v>
      </c>
      <c r="P1364" s="199" t="s">
        <v>6004</v>
      </c>
      <c r="Q1364" s="200" t="s">
        <v>781</v>
      </c>
      <c r="R1364" s="199"/>
      <c r="S1364" s="199" t="s">
        <v>789</v>
      </c>
      <c r="T1364" s="199" t="s">
        <v>790</v>
      </c>
      <c r="U1364" s="199"/>
      <c r="V1364" s="131" t="str">
        <f t="shared" si="85"/>
        <v>チューブクランプアダプター</v>
      </c>
      <c r="W1364" s="115" t="str">
        <f t="shared" si="86"/>
        <v/>
      </c>
      <c r="X1364" s="115" t="str">
        <f t="shared" si="87"/>
        <v>プアダプター</v>
      </c>
    </row>
    <row r="1365" spans="1:24" ht="13.5">
      <c r="A1365" s="199" t="s">
        <v>509</v>
      </c>
      <c r="B1365" s="199" t="s">
        <v>6005</v>
      </c>
      <c r="C1365" s="199" t="s">
        <v>796</v>
      </c>
      <c r="D1365" s="199" t="s">
        <v>6006</v>
      </c>
      <c r="E1365" s="199" t="s">
        <v>371</v>
      </c>
      <c r="F1365" s="199" t="s">
        <v>312</v>
      </c>
      <c r="G1365" s="199" t="s">
        <v>465</v>
      </c>
      <c r="H1365" s="199" t="s">
        <v>507</v>
      </c>
      <c r="I1365" s="199"/>
      <c r="J1365" s="200" t="s">
        <v>510</v>
      </c>
      <c r="K1365" s="201">
        <v>23000</v>
      </c>
      <c r="L1365" s="201">
        <v>9600</v>
      </c>
      <c r="M1365" s="201">
        <f t="shared" si="84"/>
        <v>32600</v>
      </c>
      <c r="N1365" s="199" t="s">
        <v>6007</v>
      </c>
      <c r="O1365" s="199" t="s">
        <v>799</v>
      </c>
      <c r="P1365" s="199" t="s">
        <v>6008</v>
      </c>
      <c r="Q1365" s="200" t="s">
        <v>781</v>
      </c>
      <c r="R1365" s="199"/>
      <c r="S1365" s="199" t="s">
        <v>789</v>
      </c>
      <c r="T1365" s="199" t="s">
        <v>790</v>
      </c>
      <c r="U1365" s="199"/>
      <c r="V1365" s="131" t="str">
        <f t="shared" si="85"/>
        <v>チューブクランプアダプター　チタン</v>
      </c>
      <c r="W1365" s="115" t="str">
        <f t="shared" si="86"/>
        <v/>
      </c>
      <c r="X1365" s="115" t="str">
        <f t="shared" si="87"/>
        <v>ター　チタン</v>
      </c>
    </row>
    <row r="1366" spans="1:24" ht="13.5">
      <c r="A1366" s="199" t="s">
        <v>509</v>
      </c>
      <c r="B1366" s="199" t="s">
        <v>6009</v>
      </c>
      <c r="C1366" s="199" t="s">
        <v>796</v>
      </c>
      <c r="D1366" s="199" t="s">
        <v>6010</v>
      </c>
      <c r="E1366" s="199" t="s">
        <v>371</v>
      </c>
      <c r="F1366" s="199" t="s">
        <v>312</v>
      </c>
      <c r="G1366" s="199" t="s">
        <v>465</v>
      </c>
      <c r="H1366" s="199" t="s">
        <v>507</v>
      </c>
      <c r="I1366" s="199"/>
      <c r="J1366" s="200" t="s">
        <v>510</v>
      </c>
      <c r="K1366" s="201">
        <v>20000</v>
      </c>
      <c r="L1366" s="201">
        <v>8400</v>
      </c>
      <c r="M1366" s="201">
        <f t="shared" si="84"/>
        <v>28400</v>
      </c>
      <c r="N1366" s="199" t="s">
        <v>6011</v>
      </c>
      <c r="O1366" s="199" t="s">
        <v>799</v>
      </c>
      <c r="P1366" s="199" t="s">
        <v>6012</v>
      </c>
      <c r="Q1366" s="200" t="s">
        <v>781</v>
      </c>
      <c r="R1366" s="199"/>
      <c r="S1366" s="199" t="s">
        <v>789</v>
      </c>
      <c r="T1366" s="199" t="s">
        <v>790</v>
      </c>
      <c r="U1366" s="199"/>
      <c r="V1366" s="131" t="str">
        <f t="shared" si="85"/>
        <v>チューブクランプアダプター　アルミ</v>
      </c>
      <c r="W1366" s="115" t="str">
        <f t="shared" si="86"/>
        <v/>
      </c>
      <c r="X1366" s="115" t="str">
        <f t="shared" si="87"/>
        <v>ター　アルミ</v>
      </c>
    </row>
    <row r="1367" spans="1:24" ht="13.5">
      <c r="A1367" s="199" t="s">
        <v>509</v>
      </c>
      <c r="B1367" s="199" t="s">
        <v>6013</v>
      </c>
      <c r="C1367" s="199" t="s">
        <v>796</v>
      </c>
      <c r="D1367" s="199" t="s">
        <v>6014</v>
      </c>
      <c r="E1367" s="199" t="s">
        <v>371</v>
      </c>
      <c r="F1367" s="199" t="s">
        <v>312</v>
      </c>
      <c r="G1367" s="199" t="s">
        <v>465</v>
      </c>
      <c r="H1367" s="199" t="s">
        <v>507</v>
      </c>
      <c r="I1367" s="199"/>
      <c r="J1367" s="200" t="s">
        <v>510</v>
      </c>
      <c r="K1367" s="201">
        <v>26000</v>
      </c>
      <c r="L1367" s="201">
        <v>10900</v>
      </c>
      <c r="M1367" s="201">
        <f t="shared" si="84"/>
        <v>36900</v>
      </c>
      <c r="N1367" s="199" t="s">
        <v>6015</v>
      </c>
      <c r="O1367" s="199" t="s">
        <v>799</v>
      </c>
      <c r="P1367" s="199" t="s">
        <v>6016</v>
      </c>
      <c r="Q1367" s="200" t="s">
        <v>781</v>
      </c>
      <c r="R1367" s="199"/>
      <c r="S1367" s="199" t="s">
        <v>789</v>
      </c>
      <c r="T1367" s="199" t="s">
        <v>782</v>
      </c>
      <c r="U1367" s="199"/>
      <c r="V1367" s="131" t="str">
        <f t="shared" si="85"/>
        <v>チューブクランプアダプター チタン</v>
      </c>
      <c r="W1367" s="115" t="str">
        <f t="shared" si="86"/>
        <v/>
      </c>
      <c r="X1367" s="115" t="str">
        <f t="shared" si="87"/>
        <v>ター チタン</v>
      </c>
    </row>
    <row r="1368" spans="1:24" ht="13.5">
      <c r="A1368" s="199" t="s">
        <v>509</v>
      </c>
      <c r="B1368" s="199" t="s">
        <v>6017</v>
      </c>
      <c r="C1368" s="199" t="s">
        <v>776</v>
      </c>
      <c r="D1368" s="199" t="s">
        <v>6018</v>
      </c>
      <c r="E1368" s="199" t="s">
        <v>371</v>
      </c>
      <c r="F1368" s="199" t="s">
        <v>312</v>
      </c>
      <c r="G1368" s="199" t="s">
        <v>465</v>
      </c>
      <c r="H1368" s="199" t="s">
        <v>507</v>
      </c>
      <c r="I1368" s="199"/>
      <c r="J1368" s="200" t="s">
        <v>510</v>
      </c>
      <c r="K1368" s="201">
        <v>21900</v>
      </c>
      <c r="L1368" s="201">
        <v>9100</v>
      </c>
      <c r="M1368" s="201">
        <f t="shared" si="84"/>
        <v>31000</v>
      </c>
      <c r="N1368" s="199" t="s">
        <v>6019</v>
      </c>
      <c r="O1368" s="199" t="s">
        <v>779</v>
      </c>
      <c r="P1368" s="199" t="s">
        <v>6020</v>
      </c>
      <c r="Q1368" s="200" t="s">
        <v>781</v>
      </c>
      <c r="R1368" s="199"/>
      <c r="S1368" s="199"/>
      <c r="T1368" s="199" t="s">
        <v>782</v>
      </c>
      <c r="U1368" s="199"/>
      <c r="V1368" s="131" t="str">
        <f t="shared" si="85"/>
        <v>チタンチューブアダプター</v>
      </c>
      <c r="W1368" s="115" t="str">
        <f t="shared" si="86"/>
        <v/>
      </c>
      <c r="X1368" s="115" t="str">
        <f t="shared" si="87"/>
        <v>ブアダプター</v>
      </c>
    </row>
    <row r="1369" spans="1:24" ht="13.5">
      <c r="A1369" s="199" t="s">
        <v>509</v>
      </c>
      <c r="B1369" s="199" t="s">
        <v>6021</v>
      </c>
      <c r="C1369" s="199" t="s">
        <v>776</v>
      </c>
      <c r="D1369" s="199" t="s">
        <v>6022</v>
      </c>
      <c r="E1369" s="199" t="s">
        <v>371</v>
      </c>
      <c r="F1369" s="199" t="s">
        <v>312</v>
      </c>
      <c r="G1369" s="199" t="s">
        <v>465</v>
      </c>
      <c r="H1369" s="199" t="s">
        <v>507</v>
      </c>
      <c r="I1369" s="199"/>
      <c r="J1369" s="200" t="s">
        <v>510</v>
      </c>
      <c r="K1369" s="201">
        <v>15800</v>
      </c>
      <c r="L1369" s="201">
        <v>6600</v>
      </c>
      <c r="M1369" s="201">
        <f t="shared" si="84"/>
        <v>22400</v>
      </c>
      <c r="N1369" s="199" t="s">
        <v>6023</v>
      </c>
      <c r="O1369" s="199" t="s">
        <v>779</v>
      </c>
      <c r="P1369" s="199" t="s">
        <v>6024</v>
      </c>
      <c r="Q1369" s="200" t="s">
        <v>781</v>
      </c>
      <c r="R1369" s="199"/>
      <c r="S1369" s="199"/>
      <c r="T1369" s="199" t="s">
        <v>782</v>
      </c>
      <c r="U1369" s="199"/>
      <c r="V1369" s="131" t="str">
        <f t="shared" si="85"/>
        <v>ステンチューブクランプ</v>
      </c>
      <c r="W1369" s="115" t="str">
        <f t="shared" si="86"/>
        <v/>
      </c>
      <c r="X1369" s="115" t="str">
        <f t="shared" si="87"/>
        <v>ーブクランプ</v>
      </c>
    </row>
    <row r="1370" spans="1:24" ht="13.5">
      <c r="A1370" s="199" t="s">
        <v>509</v>
      </c>
      <c r="B1370" s="199" t="s">
        <v>6025</v>
      </c>
      <c r="C1370" s="199" t="s">
        <v>1113</v>
      </c>
      <c r="D1370" s="199" t="s">
        <v>6026</v>
      </c>
      <c r="E1370" s="199" t="s">
        <v>371</v>
      </c>
      <c r="F1370" s="199" t="s">
        <v>312</v>
      </c>
      <c r="G1370" s="199" t="s">
        <v>465</v>
      </c>
      <c r="H1370" s="199" t="s">
        <v>507</v>
      </c>
      <c r="I1370" s="199"/>
      <c r="J1370" s="200" t="s">
        <v>510</v>
      </c>
      <c r="K1370" s="201">
        <v>16760</v>
      </c>
      <c r="L1370" s="201">
        <v>7040</v>
      </c>
      <c r="M1370" s="201">
        <f t="shared" si="84"/>
        <v>23800</v>
      </c>
      <c r="N1370" s="199" t="s">
        <v>6027</v>
      </c>
      <c r="O1370" s="199" t="s">
        <v>2736</v>
      </c>
      <c r="P1370" s="199" t="s">
        <v>6028</v>
      </c>
      <c r="Q1370" s="200" t="s">
        <v>781</v>
      </c>
      <c r="R1370" s="199"/>
      <c r="S1370" s="199" t="s">
        <v>789</v>
      </c>
      <c r="T1370" s="199" t="s">
        <v>790</v>
      </c>
      <c r="U1370" s="199"/>
      <c r="V1370" s="131" t="str">
        <f t="shared" si="85"/>
        <v>パイプ継手つきピラミッドジャック（アルミ　クランプアダプタ）</v>
      </c>
      <c r="W1370" s="115" t="str">
        <f t="shared" si="86"/>
        <v/>
      </c>
      <c r="X1370" s="115" t="str">
        <f t="shared" si="87"/>
        <v>プアダプタ）</v>
      </c>
    </row>
    <row r="1371" spans="1:24" ht="13.5">
      <c r="A1371" s="199" t="s">
        <v>509</v>
      </c>
      <c r="B1371" s="199" t="s">
        <v>6029</v>
      </c>
      <c r="C1371" s="199" t="s">
        <v>1113</v>
      </c>
      <c r="D1371" s="199" t="s">
        <v>6030</v>
      </c>
      <c r="E1371" s="199" t="s">
        <v>371</v>
      </c>
      <c r="F1371" s="199" t="s">
        <v>312</v>
      </c>
      <c r="G1371" s="199" t="s">
        <v>465</v>
      </c>
      <c r="H1371" s="199" t="s">
        <v>507</v>
      </c>
      <c r="I1371" s="199"/>
      <c r="J1371" s="200" t="s">
        <v>510</v>
      </c>
      <c r="K1371" s="201">
        <v>19900</v>
      </c>
      <c r="L1371" s="201">
        <v>8300</v>
      </c>
      <c r="M1371" s="201">
        <f t="shared" si="84"/>
        <v>28200</v>
      </c>
      <c r="N1371" s="199" t="s">
        <v>6031</v>
      </c>
      <c r="O1371" s="199" t="s">
        <v>2736</v>
      </c>
      <c r="P1371" s="199" t="s">
        <v>6032</v>
      </c>
      <c r="Q1371" s="200" t="s">
        <v>781</v>
      </c>
      <c r="R1371" s="199"/>
      <c r="S1371" s="199" t="s">
        <v>789</v>
      </c>
      <c r="T1371" s="199" t="s">
        <v>790</v>
      </c>
      <c r="U1371" s="199"/>
      <c r="V1371" s="131" t="str">
        <f t="shared" si="85"/>
        <v>傾斜つきピラミッドジャック（8°）</v>
      </c>
      <c r="W1371" s="115" t="str">
        <f t="shared" si="86"/>
        <v/>
      </c>
      <c r="X1371" s="115" t="str">
        <f t="shared" si="87"/>
        <v>ック（8°）</v>
      </c>
    </row>
    <row r="1372" spans="1:24" ht="13.5">
      <c r="A1372" s="199" t="s">
        <v>509</v>
      </c>
      <c r="B1372" s="199" t="s">
        <v>6033</v>
      </c>
      <c r="C1372" s="199" t="s">
        <v>1113</v>
      </c>
      <c r="D1372" s="199" t="s">
        <v>6034</v>
      </c>
      <c r="E1372" s="199" t="s">
        <v>371</v>
      </c>
      <c r="F1372" s="199" t="s">
        <v>312</v>
      </c>
      <c r="G1372" s="199" t="s">
        <v>465</v>
      </c>
      <c r="H1372" s="199" t="s">
        <v>507</v>
      </c>
      <c r="I1372" s="199"/>
      <c r="J1372" s="200" t="s">
        <v>510</v>
      </c>
      <c r="K1372" s="201">
        <v>35000</v>
      </c>
      <c r="L1372" s="201">
        <v>11200</v>
      </c>
      <c r="M1372" s="201">
        <f t="shared" si="84"/>
        <v>46200</v>
      </c>
      <c r="N1372" s="199" t="s">
        <v>6035</v>
      </c>
      <c r="O1372" s="199" t="s">
        <v>2736</v>
      </c>
      <c r="P1372" s="199" t="s">
        <v>6036</v>
      </c>
      <c r="Q1372" s="200" t="s">
        <v>781</v>
      </c>
      <c r="R1372" s="199"/>
      <c r="S1372" s="199" t="s">
        <v>854</v>
      </c>
      <c r="T1372" s="199" t="s">
        <v>782</v>
      </c>
      <c r="U1372" s="199"/>
      <c r="V1372" s="131" t="str">
        <f t="shared" si="85"/>
        <v>パイプ継手つきジャック（Ti）（チタン　クランプアダプタ）</v>
      </c>
      <c r="W1372" s="115" t="str">
        <f t="shared" si="86"/>
        <v/>
      </c>
      <c r="X1372" s="115" t="str">
        <f t="shared" si="87"/>
        <v>プアダプタ）</v>
      </c>
    </row>
    <row r="1373" spans="1:24" ht="13.5">
      <c r="A1373" s="199" t="s">
        <v>509</v>
      </c>
      <c r="B1373" s="199" t="s">
        <v>6037</v>
      </c>
      <c r="C1373" s="199" t="s">
        <v>6038</v>
      </c>
      <c r="D1373" s="199" t="s">
        <v>6039</v>
      </c>
      <c r="E1373" s="199" t="s">
        <v>371</v>
      </c>
      <c r="F1373" s="199" t="s">
        <v>312</v>
      </c>
      <c r="G1373" s="199" t="s">
        <v>465</v>
      </c>
      <c r="H1373" s="199" t="s">
        <v>507</v>
      </c>
      <c r="I1373" s="199"/>
      <c r="J1373" s="200" t="s">
        <v>510</v>
      </c>
      <c r="K1373" s="201">
        <v>24700</v>
      </c>
      <c r="L1373" s="201">
        <v>10300</v>
      </c>
      <c r="M1373" s="201">
        <f t="shared" si="84"/>
        <v>35000</v>
      </c>
      <c r="N1373" s="199" t="s">
        <v>6040</v>
      </c>
      <c r="O1373" s="199" t="s">
        <v>6041</v>
      </c>
      <c r="P1373" s="199" t="s">
        <v>6042</v>
      </c>
      <c r="Q1373" s="200" t="s">
        <v>781</v>
      </c>
      <c r="R1373" s="199"/>
      <c r="S1373" s="199" t="s">
        <v>789</v>
      </c>
      <c r="T1373" s="199" t="s">
        <v>790</v>
      </c>
      <c r="U1373" s="199"/>
      <c r="V1373" s="131" t="str">
        <f t="shared" si="85"/>
        <v>クランプアダプタ　チタン製30φ</v>
      </c>
      <c r="W1373" s="115" t="str">
        <f t="shared" si="86"/>
        <v/>
      </c>
      <c r="X1373" s="115" t="str">
        <f t="shared" si="87"/>
        <v>タン製30φ</v>
      </c>
    </row>
    <row r="1374" spans="1:24" ht="13.5">
      <c r="A1374" s="199" t="s">
        <v>509</v>
      </c>
      <c r="B1374" s="199" t="s">
        <v>6043</v>
      </c>
      <c r="C1374" s="199" t="s">
        <v>3953</v>
      </c>
      <c r="D1374" s="199" t="s">
        <v>6044</v>
      </c>
      <c r="E1374" s="199" t="s">
        <v>371</v>
      </c>
      <c r="F1374" s="199" t="s">
        <v>312</v>
      </c>
      <c r="G1374" s="199" t="s">
        <v>465</v>
      </c>
      <c r="H1374" s="199" t="s">
        <v>507</v>
      </c>
      <c r="I1374" s="199"/>
      <c r="J1374" s="200" t="s">
        <v>510</v>
      </c>
      <c r="K1374" s="201">
        <v>13500</v>
      </c>
      <c r="L1374" s="201">
        <v>5700</v>
      </c>
      <c r="M1374" s="201">
        <f t="shared" si="84"/>
        <v>19200</v>
      </c>
      <c r="N1374" s="199" t="s">
        <v>6045</v>
      </c>
      <c r="O1374" s="199" t="s">
        <v>3956</v>
      </c>
      <c r="P1374" s="199" t="s">
        <v>6046</v>
      </c>
      <c r="Q1374" s="200" t="s">
        <v>781</v>
      </c>
      <c r="R1374" s="199"/>
      <c r="S1374" s="199"/>
      <c r="T1374" s="199" t="s">
        <v>782</v>
      </c>
      <c r="U1374" s="199"/>
      <c r="V1374" s="131" t="str">
        <f t="shared" si="85"/>
        <v>ＰＹアライメントアダプタ上部</v>
      </c>
      <c r="W1374" s="115" t="str">
        <f t="shared" si="86"/>
        <v/>
      </c>
      <c r="X1374" s="115" t="str">
        <f t="shared" si="87"/>
        <v>アダプタ上部</v>
      </c>
    </row>
    <row r="1375" spans="1:24" ht="13.5">
      <c r="A1375" s="199" t="s">
        <v>509</v>
      </c>
      <c r="B1375" s="199" t="s">
        <v>6047</v>
      </c>
      <c r="C1375" s="199" t="s">
        <v>1119</v>
      </c>
      <c r="D1375" s="199" t="s">
        <v>6048</v>
      </c>
      <c r="E1375" s="199" t="s">
        <v>371</v>
      </c>
      <c r="F1375" s="199" t="s">
        <v>312</v>
      </c>
      <c r="G1375" s="199" t="s">
        <v>465</v>
      </c>
      <c r="H1375" s="199" t="s">
        <v>507</v>
      </c>
      <c r="I1375" s="199"/>
      <c r="J1375" s="200" t="s">
        <v>510</v>
      </c>
      <c r="K1375" s="201">
        <v>10400</v>
      </c>
      <c r="L1375" s="201">
        <v>4300</v>
      </c>
      <c r="M1375" s="201">
        <f t="shared" si="84"/>
        <v>14700</v>
      </c>
      <c r="N1375" s="199" t="s">
        <v>6049</v>
      </c>
      <c r="O1375" s="199" t="s">
        <v>2745</v>
      </c>
      <c r="P1375" s="199" t="s">
        <v>6050</v>
      </c>
      <c r="Q1375" s="200" t="s">
        <v>781</v>
      </c>
      <c r="R1375" s="199"/>
      <c r="S1375" s="199" t="s">
        <v>789</v>
      </c>
      <c r="T1375" s="199" t="s">
        <v>782</v>
      </c>
      <c r="U1375" s="199"/>
      <c r="V1375" s="131" t="str">
        <f t="shared" si="85"/>
        <v>クランプアダプタ（アルミ）</v>
      </c>
      <c r="W1375" s="115" t="str">
        <f t="shared" si="86"/>
        <v/>
      </c>
      <c r="X1375" s="115" t="str">
        <f t="shared" si="87"/>
        <v>タ（アルミ）</v>
      </c>
    </row>
    <row r="1376" spans="1:24" ht="13.5">
      <c r="A1376" s="199" t="s">
        <v>509</v>
      </c>
      <c r="B1376" s="199" t="s">
        <v>6051</v>
      </c>
      <c r="C1376" s="199" t="s">
        <v>1119</v>
      </c>
      <c r="D1376" s="199" t="s">
        <v>6052</v>
      </c>
      <c r="E1376" s="199" t="s">
        <v>371</v>
      </c>
      <c r="F1376" s="199" t="s">
        <v>312</v>
      </c>
      <c r="G1376" s="199" t="s">
        <v>465</v>
      </c>
      <c r="H1376" s="199" t="s">
        <v>507</v>
      </c>
      <c r="I1376" s="199"/>
      <c r="J1376" s="200" t="s">
        <v>510</v>
      </c>
      <c r="K1376" s="201">
        <v>20500</v>
      </c>
      <c r="L1376" s="201">
        <v>8600</v>
      </c>
      <c r="M1376" s="201">
        <f t="shared" si="84"/>
        <v>29100</v>
      </c>
      <c r="N1376" s="199" t="s">
        <v>6053</v>
      </c>
      <c r="O1376" s="199" t="s">
        <v>2745</v>
      </c>
      <c r="P1376" s="199" t="s">
        <v>6054</v>
      </c>
      <c r="Q1376" s="200" t="s">
        <v>781</v>
      </c>
      <c r="R1376" s="199"/>
      <c r="S1376" s="199" t="s">
        <v>789</v>
      </c>
      <c r="T1376" s="199" t="s">
        <v>782</v>
      </c>
      <c r="U1376" s="199"/>
      <c r="V1376" s="131" t="str">
        <f t="shared" si="85"/>
        <v>クランプアダプタ（チタン）</v>
      </c>
      <c r="W1376" s="115" t="str">
        <f t="shared" si="86"/>
        <v/>
      </c>
      <c r="X1376" s="115" t="str">
        <f t="shared" si="87"/>
        <v>タ（チタン）</v>
      </c>
    </row>
    <row r="1377" spans="1:24" ht="13.5">
      <c r="A1377" s="199" t="s">
        <v>509</v>
      </c>
      <c r="B1377" s="199" t="s">
        <v>6055</v>
      </c>
      <c r="C1377" s="199" t="s">
        <v>1119</v>
      </c>
      <c r="D1377" s="199" t="s">
        <v>6056</v>
      </c>
      <c r="E1377" s="199" t="s">
        <v>371</v>
      </c>
      <c r="F1377" s="199" t="s">
        <v>312</v>
      </c>
      <c r="G1377" s="199" t="s">
        <v>465</v>
      </c>
      <c r="H1377" s="199" t="s">
        <v>507</v>
      </c>
      <c r="I1377" s="199"/>
      <c r="J1377" s="200" t="s">
        <v>510</v>
      </c>
      <c r="K1377" s="201">
        <v>14000</v>
      </c>
      <c r="L1377" s="201">
        <v>5800</v>
      </c>
      <c r="M1377" s="201">
        <f t="shared" si="84"/>
        <v>19800</v>
      </c>
      <c r="N1377" s="199" t="s">
        <v>6057</v>
      </c>
      <c r="O1377" s="199" t="s">
        <v>2546</v>
      </c>
      <c r="P1377" s="199" t="s">
        <v>6054</v>
      </c>
      <c r="Q1377" s="200" t="s">
        <v>781</v>
      </c>
      <c r="R1377" s="199"/>
      <c r="S1377" s="199" t="s">
        <v>789</v>
      </c>
      <c r="T1377" s="199" t="s">
        <v>782</v>
      </c>
      <c r="U1377" s="199"/>
      <c r="V1377" s="131" t="str">
        <f t="shared" si="85"/>
        <v>クランプアダプタ（チタン）</v>
      </c>
      <c r="W1377" s="115" t="str">
        <f t="shared" si="86"/>
        <v/>
      </c>
      <c r="X1377" s="115" t="str">
        <f t="shared" si="87"/>
        <v>タ（チタン）</v>
      </c>
    </row>
    <row r="1378" spans="1:24" ht="13.5">
      <c r="A1378" s="199" t="s">
        <v>509</v>
      </c>
      <c r="B1378" s="199" t="s">
        <v>6058</v>
      </c>
      <c r="C1378" s="199" t="s">
        <v>3862</v>
      </c>
      <c r="D1378" s="199" t="s">
        <v>6059</v>
      </c>
      <c r="E1378" s="199" t="s">
        <v>371</v>
      </c>
      <c r="F1378" s="199" t="s">
        <v>312</v>
      </c>
      <c r="G1378" s="199" t="s">
        <v>465</v>
      </c>
      <c r="H1378" s="199" t="s">
        <v>507</v>
      </c>
      <c r="I1378" s="199"/>
      <c r="J1378" s="200" t="s">
        <v>510</v>
      </c>
      <c r="K1378" s="201">
        <v>21050</v>
      </c>
      <c r="L1378" s="201">
        <v>8750</v>
      </c>
      <c r="M1378" s="201">
        <f t="shared" si="84"/>
        <v>29800</v>
      </c>
      <c r="N1378" s="199" t="s">
        <v>6060</v>
      </c>
      <c r="O1378" s="199" t="s">
        <v>3865</v>
      </c>
      <c r="P1378" s="199" t="s">
        <v>6061</v>
      </c>
      <c r="Q1378" s="200" t="s">
        <v>781</v>
      </c>
      <c r="R1378" s="199"/>
      <c r="S1378" s="199" t="s">
        <v>789</v>
      </c>
      <c r="T1378" s="199" t="s">
        <v>782</v>
      </c>
      <c r="U1378" s="199"/>
      <c r="V1378" s="131" t="str">
        <f t="shared" si="85"/>
        <v>パイプアダプタ（φ30）チタン合金</v>
      </c>
      <c r="W1378" s="115" t="str">
        <f t="shared" si="86"/>
        <v/>
      </c>
      <c r="X1378" s="115" t="str">
        <f t="shared" si="87"/>
        <v>）チタン合金</v>
      </c>
    </row>
    <row r="1379" spans="1:24" ht="13.5">
      <c r="A1379" s="199" t="s">
        <v>509</v>
      </c>
      <c r="B1379" s="199" t="s">
        <v>6062</v>
      </c>
      <c r="C1379" s="199" t="s">
        <v>4309</v>
      </c>
      <c r="D1379" s="199" t="s">
        <v>6063</v>
      </c>
      <c r="E1379" s="199" t="s">
        <v>371</v>
      </c>
      <c r="F1379" s="199" t="s">
        <v>312</v>
      </c>
      <c r="G1379" s="199" t="s">
        <v>465</v>
      </c>
      <c r="H1379" s="199" t="s">
        <v>507</v>
      </c>
      <c r="I1379" s="199"/>
      <c r="J1379" s="200" t="s">
        <v>510</v>
      </c>
      <c r="K1379" s="201">
        <v>29700</v>
      </c>
      <c r="L1379" s="201">
        <v>12400</v>
      </c>
      <c r="M1379" s="201">
        <f t="shared" si="84"/>
        <v>42100</v>
      </c>
      <c r="N1379" s="199" t="s">
        <v>6064</v>
      </c>
      <c r="O1379" s="199" t="s">
        <v>4312</v>
      </c>
      <c r="P1379" s="199" t="s">
        <v>6065</v>
      </c>
      <c r="Q1379" s="200" t="s">
        <v>781</v>
      </c>
      <c r="R1379" s="199"/>
      <c r="S1379" s="199" t="s">
        <v>789</v>
      </c>
      <c r="T1379" s="199" t="s">
        <v>790</v>
      </c>
      <c r="U1379" s="199"/>
      <c r="V1379" s="131" t="str">
        <f t="shared" si="85"/>
        <v>チタン製クランプアダプター</v>
      </c>
      <c r="W1379" s="115" t="str">
        <f t="shared" si="86"/>
        <v/>
      </c>
      <c r="X1379" s="115" t="str">
        <f t="shared" si="87"/>
        <v>プアダプター</v>
      </c>
    </row>
    <row r="1380" spans="1:24" ht="13.5">
      <c r="A1380" s="199" t="s">
        <v>509</v>
      </c>
      <c r="B1380" s="199" t="s">
        <v>6066</v>
      </c>
      <c r="C1380" s="199" t="s">
        <v>2921</v>
      </c>
      <c r="D1380" s="199" t="s">
        <v>6067</v>
      </c>
      <c r="E1380" s="199" t="s">
        <v>371</v>
      </c>
      <c r="F1380" s="199" t="s">
        <v>312</v>
      </c>
      <c r="G1380" s="199" t="s">
        <v>465</v>
      </c>
      <c r="H1380" s="199" t="s">
        <v>507</v>
      </c>
      <c r="I1380" s="199"/>
      <c r="J1380" s="200" t="s">
        <v>510</v>
      </c>
      <c r="K1380" s="201">
        <v>31000</v>
      </c>
      <c r="L1380" s="201">
        <v>11600</v>
      </c>
      <c r="M1380" s="201">
        <f t="shared" si="84"/>
        <v>42600</v>
      </c>
      <c r="N1380" s="199" t="s">
        <v>6068</v>
      </c>
      <c r="O1380" s="199" t="s">
        <v>3175</v>
      </c>
      <c r="P1380" s="199" t="s">
        <v>6069</v>
      </c>
      <c r="Q1380" s="200" t="s">
        <v>781</v>
      </c>
      <c r="R1380" s="199"/>
      <c r="S1380" s="199" t="s">
        <v>789</v>
      </c>
      <c r="T1380" s="199" t="s">
        <v>782</v>
      </c>
      <c r="U1380" s="199"/>
      <c r="V1380" s="131" t="str">
        <f t="shared" si="85"/>
        <v>チューブクランプアダプタ　チタン</v>
      </c>
      <c r="W1380" s="115" t="str">
        <f t="shared" si="86"/>
        <v/>
      </c>
      <c r="X1380" s="115" t="str">
        <f t="shared" si="87"/>
        <v>プタ　チタン</v>
      </c>
    </row>
    <row r="1381" spans="1:24" ht="13.5">
      <c r="A1381" s="199" t="s">
        <v>509</v>
      </c>
      <c r="B1381" s="199" t="s">
        <v>6070</v>
      </c>
      <c r="C1381" s="199" t="s">
        <v>3868</v>
      </c>
      <c r="D1381" s="199" t="s">
        <v>6071</v>
      </c>
      <c r="E1381" s="199" t="s">
        <v>371</v>
      </c>
      <c r="F1381" s="199" t="s">
        <v>312</v>
      </c>
      <c r="G1381" s="199" t="s">
        <v>465</v>
      </c>
      <c r="H1381" s="199" t="s">
        <v>507</v>
      </c>
      <c r="I1381" s="199"/>
      <c r="J1381" s="200" t="s">
        <v>510</v>
      </c>
      <c r="K1381" s="201">
        <v>29300</v>
      </c>
      <c r="L1381" s="201">
        <v>12300</v>
      </c>
      <c r="M1381" s="201">
        <f t="shared" si="84"/>
        <v>41600</v>
      </c>
      <c r="N1381" s="199" t="s">
        <v>6072</v>
      </c>
      <c r="O1381" s="199" t="s">
        <v>3871</v>
      </c>
      <c r="P1381" s="199" t="s">
        <v>6073</v>
      </c>
      <c r="Q1381" s="200" t="s">
        <v>781</v>
      </c>
      <c r="R1381" s="199"/>
      <c r="S1381" s="199"/>
      <c r="T1381" s="199" t="s">
        <v>782</v>
      </c>
      <c r="U1381" s="199"/>
      <c r="V1381" s="131" t="str">
        <f t="shared" si="85"/>
        <v>メスピラミッド付クランプアダプタ</v>
      </c>
      <c r="W1381" s="115" t="str">
        <f t="shared" si="86"/>
        <v/>
      </c>
      <c r="X1381" s="115" t="str">
        <f t="shared" si="87"/>
        <v>ンプアダプタ</v>
      </c>
    </row>
    <row r="1382" spans="1:24" ht="13.5">
      <c r="A1382" s="199" t="s">
        <v>509</v>
      </c>
      <c r="B1382" s="199" t="s">
        <v>6074</v>
      </c>
      <c r="C1382" s="199" t="s">
        <v>3868</v>
      </c>
      <c r="D1382" s="199" t="s">
        <v>6075</v>
      </c>
      <c r="E1382" s="199" t="s">
        <v>371</v>
      </c>
      <c r="F1382" s="199" t="s">
        <v>312</v>
      </c>
      <c r="G1382" s="199" t="s">
        <v>465</v>
      </c>
      <c r="H1382" s="199" t="s">
        <v>507</v>
      </c>
      <c r="I1382" s="199"/>
      <c r="J1382" s="200" t="s">
        <v>510</v>
      </c>
      <c r="K1382" s="201">
        <v>8500</v>
      </c>
      <c r="L1382" s="201">
        <v>3500</v>
      </c>
      <c r="M1382" s="201">
        <f t="shared" si="84"/>
        <v>12000</v>
      </c>
      <c r="N1382" s="199" t="s">
        <v>6076</v>
      </c>
      <c r="O1382" s="199" t="s">
        <v>3871</v>
      </c>
      <c r="P1382" s="199" t="s">
        <v>6077</v>
      </c>
      <c r="Q1382" s="200" t="s">
        <v>781</v>
      </c>
      <c r="R1382" s="199"/>
      <c r="S1382" s="199"/>
      <c r="T1382" s="199" t="s">
        <v>782</v>
      </c>
      <c r="U1382" s="199"/>
      <c r="V1382" s="131" t="str">
        <f t="shared" si="85"/>
        <v>メスピラミッド付クランプアダプタ アルミ</v>
      </c>
      <c r="W1382" s="115" t="str">
        <f t="shared" si="86"/>
        <v/>
      </c>
      <c r="X1382" s="115" t="str">
        <f t="shared" si="87"/>
        <v>プタ アルミ</v>
      </c>
    </row>
    <row r="1383" spans="1:24" ht="13.5">
      <c r="A1383" s="199" t="s">
        <v>509</v>
      </c>
      <c r="B1383" s="199" t="s">
        <v>6078</v>
      </c>
      <c r="C1383" s="199" t="s">
        <v>1775</v>
      </c>
      <c r="D1383" s="199" t="s">
        <v>6079</v>
      </c>
      <c r="E1383" s="199" t="s">
        <v>371</v>
      </c>
      <c r="F1383" s="199" t="s">
        <v>312</v>
      </c>
      <c r="G1383" s="199" t="s">
        <v>465</v>
      </c>
      <c r="H1383" s="199" t="s">
        <v>507</v>
      </c>
      <c r="I1383" s="199"/>
      <c r="J1383" s="200" t="s">
        <v>510</v>
      </c>
      <c r="K1383" s="201">
        <v>19800</v>
      </c>
      <c r="L1383" s="201">
        <v>8300</v>
      </c>
      <c r="M1383" s="201">
        <f t="shared" si="84"/>
        <v>28100</v>
      </c>
      <c r="N1383" s="199" t="s">
        <v>6080</v>
      </c>
      <c r="O1383" s="199" t="s">
        <v>1778</v>
      </c>
      <c r="P1383" s="199" t="s">
        <v>6081</v>
      </c>
      <c r="Q1383" s="200" t="s">
        <v>781</v>
      </c>
      <c r="R1383" s="199"/>
      <c r="S1383" s="199" t="s">
        <v>789</v>
      </c>
      <c r="T1383" s="199" t="s">
        <v>790</v>
      </c>
      <c r="U1383" s="199"/>
      <c r="V1383" s="131" t="str">
        <f t="shared" si="85"/>
        <v>メスピラミッド付チューブクランプ　アルミ</v>
      </c>
      <c r="W1383" s="115" t="str">
        <f t="shared" si="86"/>
        <v/>
      </c>
      <c r="X1383" s="115" t="str">
        <f t="shared" si="87"/>
        <v>ンプ　アルミ</v>
      </c>
    </row>
    <row r="1384" spans="1:24" ht="13.5">
      <c r="A1384" s="199" t="s">
        <v>509</v>
      </c>
      <c r="B1384" s="199" t="s">
        <v>6082</v>
      </c>
      <c r="C1384" s="199" t="s">
        <v>1775</v>
      </c>
      <c r="D1384" s="199" t="s">
        <v>6083</v>
      </c>
      <c r="E1384" s="199" t="s">
        <v>371</v>
      </c>
      <c r="F1384" s="199" t="s">
        <v>312</v>
      </c>
      <c r="G1384" s="199" t="s">
        <v>465</v>
      </c>
      <c r="H1384" s="199" t="s">
        <v>507</v>
      </c>
      <c r="I1384" s="199"/>
      <c r="J1384" s="200" t="s">
        <v>510</v>
      </c>
      <c r="K1384" s="201">
        <v>23800</v>
      </c>
      <c r="L1384" s="201">
        <v>9900</v>
      </c>
      <c r="M1384" s="201">
        <f t="shared" si="84"/>
        <v>33700</v>
      </c>
      <c r="N1384" s="199" t="s">
        <v>6084</v>
      </c>
      <c r="O1384" s="199" t="s">
        <v>1778</v>
      </c>
      <c r="P1384" s="199" t="s">
        <v>6085</v>
      </c>
      <c r="Q1384" s="200" t="s">
        <v>781</v>
      </c>
      <c r="R1384" s="199"/>
      <c r="S1384" s="199" t="s">
        <v>789</v>
      </c>
      <c r="T1384" s="199" t="s">
        <v>790</v>
      </c>
      <c r="U1384" s="199"/>
      <c r="V1384" s="131" t="str">
        <f t="shared" si="85"/>
        <v>メスピラミッド付チューブクランプ　チタン</v>
      </c>
      <c r="W1384" s="115" t="str">
        <f t="shared" si="86"/>
        <v/>
      </c>
      <c r="X1384" s="115" t="str">
        <f t="shared" si="87"/>
        <v>ンプ　チタン</v>
      </c>
    </row>
    <row r="1385" spans="1:24" ht="13.5">
      <c r="A1385" s="199" t="s">
        <v>509</v>
      </c>
      <c r="B1385" s="199" t="s">
        <v>6086</v>
      </c>
      <c r="C1385" s="199" t="s">
        <v>2894</v>
      </c>
      <c r="D1385" s="199" t="s">
        <v>6087</v>
      </c>
      <c r="E1385" s="199" t="s">
        <v>371</v>
      </c>
      <c r="F1385" s="199" t="s">
        <v>312</v>
      </c>
      <c r="G1385" s="199" t="s">
        <v>465</v>
      </c>
      <c r="H1385" s="199" t="s">
        <v>507</v>
      </c>
      <c r="I1385" s="199"/>
      <c r="J1385" s="200" t="s">
        <v>510</v>
      </c>
      <c r="K1385" s="201">
        <v>16480</v>
      </c>
      <c r="L1385" s="201">
        <v>6920</v>
      </c>
      <c r="M1385" s="201">
        <f t="shared" si="84"/>
        <v>23400</v>
      </c>
      <c r="N1385" s="199" t="s">
        <v>6088</v>
      </c>
      <c r="O1385" s="199" t="s">
        <v>3242</v>
      </c>
      <c r="P1385" s="199" t="s">
        <v>6089</v>
      </c>
      <c r="Q1385" s="200" t="s">
        <v>781</v>
      </c>
      <c r="R1385" s="199"/>
      <c r="S1385" s="199"/>
      <c r="T1385" s="199" t="s">
        <v>782</v>
      </c>
      <c r="U1385" s="199"/>
      <c r="V1385" s="131" t="str">
        <f t="shared" si="85"/>
        <v>BULLDOG クランプアダプター チタン</v>
      </c>
      <c r="W1385" s="115" t="str">
        <f t="shared" si="86"/>
        <v/>
      </c>
      <c r="X1385" s="115" t="str">
        <f t="shared" si="87"/>
        <v>ター チタン</v>
      </c>
    </row>
    <row r="1386" spans="1:24" ht="13.5">
      <c r="A1386" s="199" t="s">
        <v>509</v>
      </c>
      <c r="B1386" s="199" t="s">
        <v>6090</v>
      </c>
      <c r="C1386" s="199" t="s">
        <v>4557</v>
      </c>
      <c r="D1386" s="199" t="s">
        <v>6091</v>
      </c>
      <c r="E1386" s="199" t="s">
        <v>371</v>
      </c>
      <c r="F1386" s="199" t="s">
        <v>312</v>
      </c>
      <c r="G1386" s="199" t="s">
        <v>465</v>
      </c>
      <c r="H1386" s="199" t="s">
        <v>507</v>
      </c>
      <c r="I1386" s="199"/>
      <c r="J1386" s="200" t="s">
        <v>510</v>
      </c>
      <c r="K1386" s="201">
        <v>22200</v>
      </c>
      <c r="L1386" s="201">
        <v>9300</v>
      </c>
      <c r="M1386" s="201">
        <f t="shared" si="84"/>
        <v>31500</v>
      </c>
      <c r="N1386" s="199" t="s">
        <v>6092</v>
      </c>
      <c r="O1386" s="199" t="s">
        <v>4560</v>
      </c>
      <c r="P1386" s="199" t="s">
        <v>6093</v>
      </c>
      <c r="Q1386" s="200" t="s">
        <v>781</v>
      </c>
      <c r="R1386" s="199"/>
      <c r="S1386" s="199"/>
      <c r="T1386" s="199" t="s">
        <v>782</v>
      </c>
      <c r="U1386" s="199"/>
      <c r="V1386" s="131" t="str">
        <f t="shared" si="85"/>
        <v>チューブクランプレシーバー付φ30用チタン</v>
      </c>
      <c r="W1386" s="115" t="str">
        <f t="shared" si="86"/>
        <v/>
      </c>
      <c r="X1386" s="115" t="str">
        <f t="shared" si="87"/>
        <v>30用チタン</v>
      </c>
    </row>
    <row r="1387" spans="1:24" ht="13.5">
      <c r="A1387" s="199" t="s">
        <v>509</v>
      </c>
      <c r="B1387" s="199" t="s">
        <v>6094</v>
      </c>
      <c r="C1387" s="199" t="s">
        <v>4557</v>
      </c>
      <c r="D1387" s="199" t="s">
        <v>6095</v>
      </c>
      <c r="E1387" s="199" t="s">
        <v>371</v>
      </c>
      <c r="F1387" s="199" t="s">
        <v>312</v>
      </c>
      <c r="G1387" s="199" t="s">
        <v>465</v>
      </c>
      <c r="H1387" s="199" t="s">
        <v>507</v>
      </c>
      <c r="I1387" s="199"/>
      <c r="J1387" s="200" t="s">
        <v>510</v>
      </c>
      <c r="K1387" s="201">
        <v>10700</v>
      </c>
      <c r="L1387" s="201">
        <v>4400</v>
      </c>
      <c r="M1387" s="201">
        <f t="shared" si="84"/>
        <v>15100</v>
      </c>
      <c r="N1387" s="199" t="s">
        <v>6096</v>
      </c>
      <c r="O1387" s="199" t="s">
        <v>4560</v>
      </c>
      <c r="P1387" s="199" t="s">
        <v>6097</v>
      </c>
      <c r="Q1387" s="200" t="s">
        <v>781</v>
      </c>
      <c r="R1387" s="199"/>
      <c r="S1387" s="199"/>
      <c r="T1387" s="199" t="s">
        <v>782</v>
      </c>
      <c r="U1387" s="199"/>
      <c r="V1387" s="131" t="str">
        <f t="shared" si="85"/>
        <v>チューブクランプレシーバー付φ30用ステンレス</v>
      </c>
      <c r="W1387" s="115" t="str">
        <f t="shared" si="86"/>
        <v/>
      </c>
      <c r="X1387" s="115" t="str">
        <f t="shared" si="87"/>
        <v>用ステンレス</v>
      </c>
    </row>
    <row r="1388" spans="1:24" ht="13.5">
      <c r="A1388" s="199" t="s">
        <v>509</v>
      </c>
      <c r="B1388" s="199" t="s">
        <v>6098</v>
      </c>
      <c r="C1388" s="199" t="s">
        <v>4557</v>
      </c>
      <c r="D1388" s="199" t="s">
        <v>6099</v>
      </c>
      <c r="E1388" s="199" t="s">
        <v>371</v>
      </c>
      <c r="F1388" s="199" t="s">
        <v>312</v>
      </c>
      <c r="G1388" s="199" t="s">
        <v>465</v>
      </c>
      <c r="H1388" s="199" t="s">
        <v>507</v>
      </c>
      <c r="I1388" s="199"/>
      <c r="J1388" s="200" t="s">
        <v>510</v>
      </c>
      <c r="K1388" s="201">
        <v>11600</v>
      </c>
      <c r="L1388" s="201">
        <v>4800</v>
      </c>
      <c r="M1388" s="201">
        <f t="shared" si="84"/>
        <v>16400</v>
      </c>
      <c r="N1388" s="199" t="s">
        <v>6100</v>
      </c>
      <c r="O1388" s="199" t="s">
        <v>4613</v>
      </c>
      <c r="P1388" s="199" t="s">
        <v>6101</v>
      </c>
      <c r="Q1388" s="200" t="s">
        <v>781</v>
      </c>
      <c r="R1388" s="199"/>
      <c r="S1388" s="199"/>
      <c r="T1388" s="199" t="s">
        <v>782</v>
      </c>
      <c r="U1388" s="199"/>
      <c r="V1388" s="131" t="str">
        <f t="shared" si="85"/>
        <v>レシーバー付チューブクランプφ30用チタン40ｍｍ</v>
      </c>
      <c r="W1388" s="115" t="str">
        <f t="shared" si="86"/>
        <v/>
      </c>
      <c r="X1388" s="115" t="str">
        <f t="shared" si="87"/>
        <v>タン40ｍｍ</v>
      </c>
    </row>
    <row r="1389" spans="1:24" ht="13.5">
      <c r="A1389" s="199" t="s">
        <v>509</v>
      </c>
      <c r="B1389" s="199" t="s">
        <v>6102</v>
      </c>
      <c r="C1389" s="199" t="s">
        <v>4557</v>
      </c>
      <c r="D1389" s="199" t="s">
        <v>6103</v>
      </c>
      <c r="E1389" s="199" t="s">
        <v>371</v>
      </c>
      <c r="F1389" s="199" t="s">
        <v>312</v>
      </c>
      <c r="G1389" s="199" t="s">
        <v>465</v>
      </c>
      <c r="H1389" s="199" t="s">
        <v>507</v>
      </c>
      <c r="I1389" s="199"/>
      <c r="J1389" s="200" t="s">
        <v>510</v>
      </c>
      <c r="K1389" s="201">
        <v>13200</v>
      </c>
      <c r="L1389" s="201">
        <v>5500</v>
      </c>
      <c r="M1389" s="201">
        <f t="shared" si="84"/>
        <v>18700</v>
      </c>
      <c r="N1389" s="199" t="s">
        <v>6104</v>
      </c>
      <c r="O1389" s="199" t="s">
        <v>4613</v>
      </c>
      <c r="P1389" s="199" t="s">
        <v>6105</v>
      </c>
      <c r="Q1389" s="200" t="s">
        <v>781</v>
      </c>
      <c r="R1389" s="199"/>
      <c r="S1389" s="199"/>
      <c r="T1389" s="199" t="s">
        <v>782</v>
      </c>
      <c r="U1389" s="199"/>
      <c r="V1389" s="131" t="str">
        <f t="shared" si="85"/>
        <v>レシーバー付チューブクランプφ30用チタン47ｍｍ</v>
      </c>
      <c r="W1389" s="115" t="str">
        <f t="shared" si="86"/>
        <v/>
      </c>
      <c r="X1389" s="115" t="str">
        <f t="shared" si="87"/>
        <v>タン47ｍｍ</v>
      </c>
    </row>
    <row r="1390" spans="1:24" ht="13.5">
      <c r="A1390" s="199" t="s">
        <v>511</v>
      </c>
      <c r="B1390" s="199" t="s">
        <v>6106</v>
      </c>
      <c r="C1390" s="199" t="s">
        <v>784</v>
      </c>
      <c r="D1390" s="199" t="s">
        <v>6107</v>
      </c>
      <c r="E1390" s="199" t="s">
        <v>371</v>
      </c>
      <c r="F1390" s="199" t="s">
        <v>312</v>
      </c>
      <c r="G1390" s="199" t="s">
        <v>465</v>
      </c>
      <c r="H1390" s="199" t="s">
        <v>507</v>
      </c>
      <c r="I1390" s="199"/>
      <c r="J1390" s="200" t="s">
        <v>512</v>
      </c>
      <c r="K1390" s="201">
        <v>19300</v>
      </c>
      <c r="L1390" s="201">
        <v>8100</v>
      </c>
      <c r="M1390" s="201">
        <f t="shared" si="84"/>
        <v>27400</v>
      </c>
      <c r="N1390" s="199" t="s">
        <v>6108</v>
      </c>
      <c r="O1390" s="199" t="s">
        <v>787</v>
      </c>
      <c r="P1390" s="199" t="s">
        <v>6109</v>
      </c>
      <c r="Q1390" s="200" t="s">
        <v>781</v>
      </c>
      <c r="R1390" s="199"/>
      <c r="S1390" s="199"/>
      <c r="T1390" s="199" t="s">
        <v>782</v>
      </c>
      <c r="U1390" s="199"/>
      <c r="V1390" s="131" t="str">
        <f t="shared" si="85"/>
        <v>ピラミッドレシーバーチューブクランプ5mmオフセット　チタン　（φ30）</v>
      </c>
      <c r="W1390" s="115" t="str">
        <f t="shared" si="86"/>
        <v/>
      </c>
      <c r="X1390" s="115" t="str">
        <f t="shared" si="87"/>
        <v>　（φ30）</v>
      </c>
    </row>
    <row r="1391" spans="1:24" ht="13.5">
      <c r="A1391" s="199" t="s">
        <v>511</v>
      </c>
      <c r="B1391" s="199" t="s">
        <v>6110</v>
      </c>
      <c r="C1391" s="199" t="s">
        <v>796</v>
      </c>
      <c r="D1391" s="199" t="s">
        <v>6111</v>
      </c>
      <c r="E1391" s="199" t="s">
        <v>371</v>
      </c>
      <c r="F1391" s="199" t="s">
        <v>312</v>
      </c>
      <c r="G1391" s="199" t="s">
        <v>465</v>
      </c>
      <c r="H1391" s="199" t="s">
        <v>507</v>
      </c>
      <c r="I1391" s="199"/>
      <c r="J1391" s="200" t="s">
        <v>512</v>
      </c>
      <c r="K1391" s="201">
        <v>40000</v>
      </c>
      <c r="L1391" s="201">
        <v>12800</v>
      </c>
      <c r="M1391" s="201">
        <f t="shared" si="84"/>
        <v>52800</v>
      </c>
      <c r="N1391" s="199" t="s">
        <v>6112</v>
      </c>
      <c r="O1391" s="199" t="s">
        <v>799</v>
      </c>
      <c r="P1391" s="199" t="s">
        <v>6113</v>
      </c>
      <c r="Q1391" s="200" t="s">
        <v>781</v>
      </c>
      <c r="R1391" s="199"/>
      <c r="S1391" s="199" t="s">
        <v>789</v>
      </c>
      <c r="T1391" s="199" t="s">
        <v>790</v>
      </c>
      <c r="U1391" s="199"/>
      <c r="V1391" s="131" t="str">
        <f t="shared" si="85"/>
        <v>スライド式クランプアダプター　チタン</v>
      </c>
      <c r="W1391" s="115" t="str">
        <f t="shared" si="86"/>
        <v/>
      </c>
      <c r="X1391" s="115" t="str">
        <f t="shared" si="87"/>
        <v>ター　チタン</v>
      </c>
    </row>
    <row r="1392" spans="1:24" ht="13.5">
      <c r="A1392" s="199" t="s">
        <v>511</v>
      </c>
      <c r="B1392" s="199" t="s">
        <v>6114</v>
      </c>
      <c r="C1392" s="199" t="s">
        <v>796</v>
      </c>
      <c r="D1392" s="199" t="s">
        <v>6115</v>
      </c>
      <c r="E1392" s="199" t="s">
        <v>371</v>
      </c>
      <c r="F1392" s="199" t="s">
        <v>312</v>
      </c>
      <c r="G1392" s="199" t="s">
        <v>465</v>
      </c>
      <c r="H1392" s="199" t="s">
        <v>507</v>
      </c>
      <c r="I1392" s="199"/>
      <c r="J1392" s="200" t="s">
        <v>512</v>
      </c>
      <c r="K1392" s="201">
        <v>34000</v>
      </c>
      <c r="L1392" s="201">
        <v>10800</v>
      </c>
      <c r="M1392" s="201">
        <f t="shared" si="84"/>
        <v>44800</v>
      </c>
      <c r="N1392" s="199" t="s">
        <v>6116</v>
      </c>
      <c r="O1392" s="199" t="s">
        <v>799</v>
      </c>
      <c r="P1392" s="199" t="s">
        <v>6117</v>
      </c>
      <c r="Q1392" s="200" t="s">
        <v>781</v>
      </c>
      <c r="R1392" s="199"/>
      <c r="S1392" s="199" t="s">
        <v>789</v>
      </c>
      <c r="T1392" s="199" t="s">
        <v>790</v>
      </c>
      <c r="U1392" s="199"/>
      <c r="V1392" s="131" t="str">
        <f t="shared" si="85"/>
        <v>傾斜角付クランプアダプター　チタン</v>
      </c>
      <c r="W1392" s="115" t="str">
        <f t="shared" si="86"/>
        <v/>
      </c>
      <c r="X1392" s="115" t="str">
        <f t="shared" si="87"/>
        <v>ター　チタン</v>
      </c>
    </row>
    <row r="1393" spans="1:24" ht="13.5">
      <c r="A1393" s="199" t="s">
        <v>511</v>
      </c>
      <c r="B1393" s="199" t="s">
        <v>6118</v>
      </c>
      <c r="C1393" s="199" t="s">
        <v>796</v>
      </c>
      <c r="D1393" s="199" t="s">
        <v>6119</v>
      </c>
      <c r="E1393" s="199" t="s">
        <v>371</v>
      </c>
      <c r="F1393" s="199" t="s">
        <v>312</v>
      </c>
      <c r="G1393" s="199" t="s">
        <v>465</v>
      </c>
      <c r="H1393" s="199" t="s">
        <v>507</v>
      </c>
      <c r="I1393" s="199"/>
      <c r="J1393" s="200" t="s">
        <v>512</v>
      </c>
      <c r="K1393" s="201">
        <v>30000</v>
      </c>
      <c r="L1393" s="201">
        <v>12600</v>
      </c>
      <c r="M1393" s="201">
        <f t="shared" si="84"/>
        <v>42600</v>
      </c>
      <c r="N1393" s="199" t="s">
        <v>6120</v>
      </c>
      <c r="O1393" s="199" t="s">
        <v>799</v>
      </c>
      <c r="P1393" s="199" t="s">
        <v>6121</v>
      </c>
      <c r="Q1393" s="200" t="s">
        <v>781</v>
      </c>
      <c r="R1393" s="199"/>
      <c r="S1393" s="199" t="s">
        <v>789</v>
      </c>
      <c r="T1393" s="199" t="s">
        <v>790</v>
      </c>
      <c r="U1393" s="199"/>
      <c r="V1393" s="131" t="str">
        <f t="shared" si="85"/>
        <v>スライド式クランプアダプター30mm</v>
      </c>
      <c r="W1393" s="115" t="str">
        <f t="shared" si="86"/>
        <v/>
      </c>
      <c r="X1393" s="115" t="str">
        <f t="shared" si="87"/>
        <v>ター30mm</v>
      </c>
    </row>
    <row r="1394" spans="1:24" ht="13.5">
      <c r="A1394" s="199" t="s">
        <v>511</v>
      </c>
      <c r="B1394" s="199" t="s">
        <v>6122</v>
      </c>
      <c r="C1394" s="199" t="s">
        <v>776</v>
      </c>
      <c r="D1394" s="199" t="s">
        <v>6123</v>
      </c>
      <c r="E1394" s="199" t="s">
        <v>371</v>
      </c>
      <c r="F1394" s="199" t="s">
        <v>312</v>
      </c>
      <c r="G1394" s="199" t="s">
        <v>465</v>
      </c>
      <c r="H1394" s="199" t="s">
        <v>507</v>
      </c>
      <c r="I1394" s="199"/>
      <c r="J1394" s="200" t="s">
        <v>512</v>
      </c>
      <c r="K1394" s="201">
        <v>22600</v>
      </c>
      <c r="L1394" s="201">
        <v>9400</v>
      </c>
      <c r="M1394" s="201">
        <f t="shared" si="84"/>
        <v>32000</v>
      </c>
      <c r="N1394" s="199" t="s">
        <v>6124</v>
      </c>
      <c r="O1394" s="199" t="s">
        <v>779</v>
      </c>
      <c r="P1394" s="199" t="s">
        <v>6125</v>
      </c>
      <c r="Q1394" s="200" t="s">
        <v>781</v>
      </c>
      <c r="R1394" s="199"/>
      <c r="S1394" s="199"/>
      <c r="T1394" s="199" t="s">
        <v>782</v>
      </c>
      <c r="U1394" s="199"/>
      <c r="V1394" s="131" t="str">
        <f t="shared" si="85"/>
        <v>３０ｍｍチューブクランプアダプター凹溝付</v>
      </c>
      <c r="W1394" s="115" t="str">
        <f t="shared" si="86"/>
        <v/>
      </c>
      <c r="X1394" s="115" t="str">
        <f t="shared" si="87"/>
        <v>プター凹溝付</v>
      </c>
    </row>
    <row r="1395" spans="1:24" ht="13.5">
      <c r="A1395" s="199" t="s">
        <v>511</v>
      </c>
      <c r="B1395" s="199" t="s">
        <v>6126</v>
      </c>
      <c r="C1395" s="199" t="s">
        <v>1113</v>
      </c>
      <c r="D1395" s="199" t="s">
        <v>6127</v>
      </c>
      <c r="E1395" s="199" t="s">
        <v>371</v>
      </c>
      <c r="F1395" s="199" t="s">
        <v>312</v>
      </c>
      <c r="G1395" s="199" t="s">
        <v>465</v>
      </c>
      <c r="H1395" s="199" t="s">
        <v>507</v>
      </c>
      <c r="I1395" s="199"/>
      <c r="J1395" s="200" t="s">
        <v>512</v>
      </c>
      <c r="K1395" s="201">
        <v>7000</v>
      </c>
      <c r="L1395" s="201">
        <v>2900</v>
      </c>
      <c r="M1395" s="201">
        <f t="shared" si="84"/>
        <v>9900</v>
      </c>
      <c r="N1395" s="199" t="s">
        <v>6128</v>
      </c>
      <c r="O1395" s="199" t="s">
        <v>2736</v>
      </c>
      <c r="P1395" s="199" t="s">
        <v>6129</v>
      </c>
      <c r="Q1395" s="200" t="s">
        <v>781</v>
      </c>
      <c r="R1395" s="199"/>
      <c r="S1395" s="199" t="s">
        <v>789</v>
      </c>
      <c r="T1395" s="199" t="s">
        <v>790</v>
      </c>
      <c r="U1395" s="199"/>
      <c r="V1395" s="131" t="str">
        <f t="shared" si="85"/>
        <v>アライメントスリーブ（メタル）</v>
      </c>
      <c r="W1395" s="115" t="str">
        <f t="shared" si="86"/>
        <v/>
      </c>
      <c r="X1395" s="115" t="str">
        <f t="shared" si="87"/>
        <v>ブ（メタル）</v>
      </c>
    </row>
    <row r="1396" spans="1:24" ht="13.5">
      <c r="A1396" s="199" t="s">
        <v>511</v>
      </c>
      <c r="B1396" s="199" t="s">
        <v>6130</v>
      </c>
      <c r="C1396" s="199" t="s">
        <v>1113</v>
      </c>
      <c r="D1396" s="199" t="s">
        <v>6131</v>
      </c>
      <c r="E1396" s="199" t="s">
        <v>371</v>
      </c>
      <c r="F1396" s="199" t="s">
        <v>312</v>
      </c>
      <c r="G1396" s="199" t="s">
        <v>465</v>
      </c>
      <c r="H1396" s="199" t="s">
        <v>507</v>
      </c>
      <c r="I1396" s="199"/>
      <c r="J1396" s="200" t="s">
        <v>512</v>
      </c>
      <c r="K1396" s="201">
        <v>17450</v>
      </c>
      <c r="L1396" s="201">
        <v>7250</v>
      </c>
      <c r="M1396" s="201">
        <f t="shared" si="84"/>
        <v>24700</v>
      </c>
      <c r="N1396" s="199" t="s">
        <v>6132</v>
      </c>
      <c r="O1396" s="199" t="s">
        <v>2736</v>
      </c>
      <c r="P1396" s="199" t="s">
        <v>6133</v>
      </c>
      <c r="Q1396" s="200" t="s">
        <v>781</v>
      </c>
      <c r="R1396" s="199"/>
      <c r="S1396" s="199" t="s">
        <v>789</v>
      </c>
      <c r="T1396" s="199" t="s">
        <v>790</v>
      </c>
      <c r="U1396" s="199"/>
      <c r="V1396" s="131" t="str">
        <f t="shared" si="85"/>
        <v>すべり子つきパイプ継手</v>
      </c>
      <c r="W1396" s="115" t="str">
        <f t="shared" si="86"/>
        <v/>
      </c>
      <c r="X1396" s="115" t="str">
        <f t="shared" si="87"/>
        <v>きパイプ継手</v>
      </c>
    </row>
    <row r="1397" spans="1:24" ht="13.5">
      <c r="A1397" s="199" t="s">
        <v>511</v>
      </c>
      <c r="B1397" s="199" t="s">
        <v>6134</v>
      </c>
      <c r="C1397" s="199" t="s">
        <v>1113</v>
      </c>
      <c r="D1397" s="199" t="s">
        <v>6135</v>
      </c>
      <c r="E1397" s="199" t="s">
        <v>371</v>
      </c>
      <c r="F1397" s="199" t="s">
        <v>312</v>
      </c>
      <c r="G1397" s="199" t="s">
        <v>465</v>
      </c>
      <c r="H1397" s="199" t="s">
        <v>507</v>
      </c>
      <c r="I1397" s="199"/>
      <c r="J1397" s="200" t="s">
        <v>512</v>
      </c>
      <c r="K1397" s="201">
        <v>23400</v>
      </c>
      <c r="L1397" s="201">
        <v>9800</v>
      </c>
      <c r="M1397" s="201">
        <f t="shared" si="84"/>
        <v>33200</v>
      </c>
      <c r="N1397" s="199" t="s">
        <v>6136</v>
      </c>
      <c r="O1397" s="199" t="s">
        <v>2736</v>
      </c>
      <c r="P1397" s="199" t="s">
        <v>6137</v>
      </c>
      <c r="Q1397" s="200" t="s">
        <v>781</v>
      </c>
      <c r="R1397" s="199"/>
      <c r="S1397" s="199"/>
      <c r="T1397" s="199" t="s">
        <v>782</v>
      </c>
      <c r="U1397" s="199"/>
      <c r="V1397" s="131" t="str">
        <f t="shared" si="85"/>
        <v>パイプ継手つきジャック(オフセット10mm)</v>
      </c>
      <c r="W1397" s="115" t="str">
        <f t="shared" si="86"/>
        <v/>
      </c>
      <c r="X1397" s="115" t="str">
        <f t="shared" si="87"/>
        <v>ト10mm)</v>
      </c>
    </row>
    <row r="1398" spans="1:24" ht="13.5">
      <c r="A1398" s="199" t="s">
        <v>511</v>
      </c>
      <c r="B1398" s="199" t="s">
        <v>6138</v>
      </c>
      <c r="C1398" s="199" t="s">
        <v>1113</v>
      </c>
      <c r="D1398" s="199" t="s">
        <v>6139</v>
      </c>
      <c r="E1398" s="199" t="s">
        <v>371</v>
      </c>
      <c r="F1398" s="199" t="s">
        <v>312</v>
      </c>
      <c r="G1398" s="199" t="s">
        <v>465</v>
      </c>
      <c r="H1398" s="199" t="s">
        <v>507</v>
      </c>
      <c r="I1398" s="199"/>
      <c r="J1398" s="200" t="s">
        <v>512</v>
      </c>
      <c r="K1398" s="201">
        <v>33300</v>
      </c>
      <c r="L1398" s="201">
        <v>10600</v>
      </c>
      <c r="M1398" s="201">
        <f t="shared" si="84"/>
        <v>43900</v>
      </c>
      <c r="N1398" s="199" t="s">
        <v>6140</v>
      </c>
      <c r="O1398" s="199" t="s">
        <v>2736</v>
      </c>
      <c r="P1398" s="199" t="s">
        <v>6141</v>
      </c>
      <c r="Q1398" s="200" t="s">
        <v>781</v>
      </c>
      <c r="R1398" s="199"/>
      <c r="S1398" s="199"/>
      <c r="T1398" s="199" t="s">
        <v>782</v>
      </c>
      <c r="U1398" s="199"/>
      <c r="V1398" s="131" t="str">
        <f t="shared" si="85"/>
        <v>パイプ継手つきジャック（高さ調節式）</v>
      </c>
      <c r="W1398" s="115" t="str">
        <f t="shared" si="86"/>
        <v/>
      </c>
      <c r="X1398" s="115" t="str">
        <f t="shared" si="87"/>
        <v>高さ調節式）</v>
      </c>
    </row>
    <row r="1399" spans="1:24" ht="13.5">
      <c r="A1399" s="199" t="s">
        <v>511</v>
      </c>
      <c r="B1399" s="199" t="s">
        <v>6142</v>
      </c>
      <c r="C1399" s="199" t="s">
        <v>1119</v>
      </c>
      <c r="D1399" s="199" t="s">
        <v>6143</v>
      </c>
      <c r="E1399" s="199" t="s">
        <v>371</v>
      </c>
      <c r="F1399" s="199" t="s">
        <v>312</v>
      </c>
      <c r="G1399" s="199" t="s">
        <v>465</v>
      </c>
      <c r="H1399" s="199" t="s">
        <v>507</v>
      </c>
      <c r="I1399" s="199"/>
      <c r="J1399" s="200" t="s">
        <v>512</v>
      </c>
      <c r="K1399" s="201">
        <v>12500</v>
      </c>
      <c r="L1399" s="201">
        <v>5200</v>
      </c>
      <c r="M1399" s="201">
        <f t="shared" si="84"/>
        <v>17700</v>
      </c>
      <c r="N1399" s="199" t="s">
        <v>6144</v>
      </c>
      <c r="O1399" s="199" t="s">
        <v>3776</v>
      </c>
      <c r="P1399" s="199" t="s">
        <v>6145</v>
      </c>
      <c r="Q1399" s="200" t="s">
        <v>781</v>
      </c>
      <c r="R1399" s="199"/>
      <c r="S1399" s="199"/>
      <c r="T1399" s="199" t="s">
        <v>782</v>
      </c>
      <c r="U1399" s="199"/>
      <c r="V1399" s="131" t="str">
        <f t="shared" si="85"/>
        <v>グラファイトピラミッドクランプアダプタ</v>
      </c>
      <c r="W1399" s="115" t="str">
        <f t="shared" si="86"/>
        <v/>
      </c>
      <c r="X1399" s="115" t="str">
        <f t="shared" si="87"/>
        <v>ンプアダプタ</v>
      </c>
    </row>
    <row r="1400" spans="1:24" ht="13.5">
      <c r="A1400" s="199" t="s">
        <v>511</v>
      </c>
      <c r="B1400" s="199" t="s">
        <v>6146</v>
      </c>
      <c r="C1400" s="199" t="s">
        <v>1775</v>
      </c>
      <c r="D1400" s="199" t="s">
        <v>6147</v>
      </c>
      <c r="E1400" s="199" t="s">
        <v>371</v>
      </c>
      <c r="F1400" s="199" t="s">
        <v>312</v>
      </c>
      <c r="G1400" s="199" t="s">
        <v>465</v>
      </c>
      <c r="H1400" s="199" t="s">
        <v>507</v>
      </c>
      <c r="I1400" s="199"/>
      <c r="J1400" s="200" t="s">
        <v>512</v>
      </c>
      <c r="K1400" s="201">
        <v>45300</v>
      </c>
      <c r="L1400" s="201">
        <v>14400</v>
      </c>
      <c r="M1400" s="201">
        <f t="shared" si="84"/>
        <v>59700</v>
      </c>
      <c r="N1400" s="199" t="s">
        <v>6148</v>
      </c>
      <c r="O1400" s="199" t="s">
        <v>1778</v>
      </c>
      <c r="P1400" s="199" t="s">
        <v>6149</v>
      </c>
      <c r="Q1400" s="200" t="s">
        <v>781</v>
      </c>
      <c r="R1400" s="199"/>
      <c r="S1400" s="199" t="s">
        <v>789</v>
      </c>
      <c r="T1400" s="199" t="s">
        <v>790</v>
      </c>
      <c r="U1400" s="199"/>
      <c r="V1400" s="131" t="str">
        <f t="shared" si="85"/>
        <v>メスピラミッドチューブクランプ　14.5mmオフセット　アルミ</v>
      </c>
      <c r="W1400" s="115" t="str">
        <f t="shared" si="86"/>
        <v/>
      </c>
      <c r="X1400" s="115" t="str">
        <f t="shared" si="87"/>
        <v>ット　アルミ</v>
      </c>
    </row>
    <row r="1401" spans="1:24" ht="13.5">
      <c r="A1401" s="199" t="s">
        <v>513</v>
      </c>
      <c r="B1401" s="199" t="s">
        <v>6150</v>
      </c>
      <c r="C1401" s="199" t="s">
        <v>796</v>
      </c>
      <c r="D1401" s="199" t="s">
        <v>6151</v>
      </c>
      <c r="E1401" s="199" t="s">
        <v>371</v>
      </c>
      <c r="F1401" s="199" t="s">
        <v>312</v>
      </c>
      <c r="G1401" s="199" t="s">
        <v>465</v>
      </c>
      <c r="H1401" s="199" t="s">
        <v>507</v>
      </c>
      <c r="I1401" s="199"/>
      <c r="J1401" s="200" t="s">
        <v>514</v>
      </c>
      <c r="K1401" s="201">
        <v>20000</v>
      </c>
      <c r="L1401" s="201">
        <v>8400</v>
      </c>
      <c r="M1401" s="201">
        <f t="shared" si="84"/>
        <v>28400</v>
      </c>
      <c r="N1401" s="199" t="s">
        <v>6152</v>
      </c>
      <c r="O1401" s="199" t="s">
        <v>799</v>
      </c>
      <c r="P1401" s="199" t="s">
        <v>6153</v>
      </c>
      <c r="Q1401" s="200" t="s">
        <v>781</v>
      </c>
      <c r="R1401" s="199"/>
      <c r="S1401" s="199" t="s">
        <v>789</v>
      </c>
      <c r="T1401" s="199" t="s">
        <v>790</v>
      </c>
      <c r="U1401" s="199"/>
      <c r="V1401" s="131" t="str">
        <f t="shared" si="85"/>
        <v>ピラミッド付チューブクランクアダプター　34mmチタン</v>
      </c>
      <c r="W1401" s="115" t="str">
        <f t="shared" si="86"/>
        <v/>
      </c>
      <c r="X1401" s="115" t="str">
        <f t="shared" si="87"/>
        <v>4mmチタン</v>
      </c>
    </row>
    <row r="1402" spans="1:24" ht="13.5">
      <c r="A1402" s="199" t="s">
        <v>515</v>
      </c>
      <c r="B1402" s="199" t="s">
        <v>6154</v>
      </c>
      <c r="C1402" s="199" t="s">
        <v>796</v>
      </c>
      <c r="D1402" s="199" t="s">
        <v>6155</v>
      </c>
      <c r="E1402" s="199" t="s">
        <v>371</v>
      </c>
      <c r="F1402" s="199" t="s">
        <v>312</v>
      </c>
      <c r="G1402" s="199" t="s">
        <v>465</v>
      </c>
      <c r="H1402" s="199" t="s">
        <v>507</v>
      </c>
      <c r="I1402" s="199"/>
      <c r="J1402" s="200" t="s">
        <v>516</v>
      </c>
      <c r="K1402" s="201">
        <v>30000</v>
      </c>
      <c r="L1402" s="201">
        <v>12600</v>
      </c>
      <c r="M1402" s="201">
        <f t="shared" si="84"/>
        <v>42600</v>
      </c>
      <c r="N1402" s="199" t="s">
        <v>6156</v>
      </c>
      <c r="O1402" s="199" t="s">
        <v>799</v>
      </c>
      <c r="P1402" s="199" t="s">
        <v>6157</v>
      </c>
      <c r="Q1402" s="200" t="s">
        <v>781</v>
      </c>
      <c r="R1402" s="199"/>
      <c r="S1402" s="199" t="s">
        <v>789</v>
      </c>
      <c r="T1402" s="199" t="s">
        <v>790</v>
      </c>
      <c r="U1402" s="199"/>
      <c r="V1402" s="131" t="str">
        <f t="shared" si="85"/>
        <v>チューブクランプアダプター　34mmチタン</v>
      </c>
      <c r="W1402" s="115" t="str">
        <f t="shared" si="86"/>
        <v/>
      </c>
      <c r="X1402" s="115" t="str">
        <f t="shared" si="87"/>
        <v>4mmチタン</v>
      </c>
    </row>
    <row r="1403" spans="1:24" ht="13.5">
      <c r="A1403" s="199" t="s">
        <v>515</v>
      </c>
      <c r="B1403" s="199" t="s">
        <v>6158</v>
      </c>
      <c r="C1403" s="199" t="s">
        <v>796</v>
      </c>
      <c r="D1403" s="199" t="s">
        <v>6159</v>
      </c>
      <c r="E1403" s="199" t="s">
        <v>371</v>
      </c>
      <c r="F1403" s="199" t="s">
        <v>312</v>
      </c>
      <c r="G1403" s="199" t="s">
        <v>465</v>
      </c>
      <c r="H1403" s="199" t="s">
        <v>507</v>
      </c>
      <c r="I1403" s="199"/>
      <c r="J1403" s="200" t="s">
        <v>516</v>
      </c>
      <c r="K1403" s="201">
        <v>8800</v>
      </c>
      <c r="L1403" s="201">
        <v>3600</v>
      </c>
      <c r="M1403" s="201">
        <f t="shared" si="84"/>
        <v>12400</v>
      </c>
      <c r="N1403" s="199" t="s">
        <v>6160</v>
      </c>
      <c r="O1403" s="199" t="s">
        <v>799</v>
      </c>
      <c r="P1403" s="199" t="s">
        <v>6161</v>
      </c>
      <c r="Q1403" s="200" t="s">
        <v>781</v>
      </c>
      <c r="R1403" s="199"/>
      <c r="S1403" s="199" t="s">
        <v>789</v>
      </c>
      <c r="T1403" s="199" t="s">
        <v>790</v>
      </c>
      <c r="U1403" s="199"/>
      <c r="V1403" s="131" t="str">
        <f t="shared" si="85"/>
        <v>チューブクランプアダプター　34mmステンレス</v>
      </c>
      <c r="W1403" s="115" t="str">
        <f t="shared" si="86"/>
        <v/>
      </c>
      <c r="X1403" s="115" t="str">
        <f t="shared" si="87"/>
        <v>mステンレス</v>
      </c>
    </row>
    <row r="1404" spans="1:24" ht="13.5">
      <c r="A1404" s="199" t="s">
        <v>515</v>
      </c>
      <c r="B1404" s="199" t="s">
        <v>6162</v>
      </c>
      <c r="C1404" s="199" t="s">
        <v>796</v>
      </c>
      <c r="D1404" s="199" t="s">
        <v>6163</v>
      </c>
      <c r="E1404" s="199" t="s">
        <v>371</v>
      </c>
      <c r="F1404" s="199" t="s">
        <v>312</v>
      </c>
      <c r="G1404" s="199" t="s">
        <v>465</v>
      </c>
      <c r="H1404" s="199" t="s">
        <v>507</v>
      </c>
      <c r="I1404" s="199"/>
      <c r="J1404" s="200" t="s">
        <v>516</v>
      </c>
      <c r="K1404" s="201">
        <v>27000</v>
      </c>
      <c r="L1404" s="201">
        <v>11300</v>
      </c>
      <c r="M1404" s="201">
        <f t="shared" si="84"/>
        <v>38300</v>
      </c>
      <c r="N1404" s="199" t="s">
        <v>6164</v>
      </c>
      <c r="O1404" s="199" t="s">
        <v>799</v>
      </c>
      <c r="P1404" s="199" t="s">
        <v>6165</v>
      </c>
      <c r="Q1404" s="200" t="s">
        <v>781</v>
      </c>
      <c r="R1404" s="199"/>
      <c r="S1404" s="199" t="s">
        <v>789</v>
      </c>
      <c r="T1404" s="199" t="s">
        <v>790</v>
      </c>
      <c r="U1404" s="199"/>
      <c r="V1404" s="131" t="str">
        <f t="shared" si="85"/>
        <v>クランプアダプター　ウォータープルーフ　３４φ</v>
      </c>
      <c r="W1404" s="115" t="str">
        <f t="shared" si="86"/>
        <v/>
      </c>
      <c r="X1404" s="115" t="str">
        <f t="shared" si="87"/>
        <v>ーフ　３４φ</v>
      </c>
    </row>
    <row r="1405" spans="1:24" ht="13.5">
      <c r="A1405" s="199" t="s">
        <v>515</v>
      </c>
      <c r="B1405" s="199" t="s">
        <v>6166</v>
      </c>
      <c r="C1405" s="199" t="s">
        <v>796</v>
      </c>
      <c r="D1405" s="199" t="s">
        <v>6167</v>
      </c>
      <c r="E1405" s="199" t="s">
        <v>371</v>
      </c>
      <c r="F1405" s="199" t="s">
        <v>312</v>
      </c>
      <c r="G1405" s="199" t="s">
        <v>465</v>
      </c>
      <c r="H1405" s="199" t="s">
        <v>507</v>
      </c>
      <c r="I1405" s="199"/>
      <c r="J1405" s="200" t="s">
        <v>516</v>
      </c>
      <c r="K1405" s="201">
        <v>50000</v>
      </c>
      <c r="L1405" s="201">
        <v>16000</v>
      </c>
      <c r="M1405" s="201">
        <f t="shared" si="84"/>
        <v>66000</v>
      </c>
      <c r="N1405" s="199" t="s">
        <v>6168</v>
      </c>
      <c r="O1405" s="199" t="s">
        <v>799</v>
      </c>
      <c r="P1405" s="199" t="s">
        <v>6169</v>
      </c>
      <c r="Q1405" s="200" t="s">
        <v>781</v>
      </c>
      <c r="R1405" s="199"/>
      <c r="S1405" s="199" t="s">
        <v>789</v>
      </c>
      <c r="T1405" s="199" t="s">
        <v>790</v>
      </c>
      <c r="U1405" s="199"/>
      <c r="V1405" s="131" t="str">
        <f t="shared" si="85"/>
        <v>傾斜角付クランプアダプター　34mm　10°</v>
      </c>
      <c r="W1405" s="115" t="str">
        <f t="shared" si="86"/>
        <v/>
      </c>
      <c r="X1405" s="115" t="str">
        <f t="shared" si="87"/>
        <v>mm　10°</v>
      </c>
    </row>
    <row r="1406" spans="1:24" ht="13.5">
      <c r="A1406" s="199" t="s">
        <v>515</v>
      </c>
      <c r="B1406" s="199" t="s">
        <v>6170</v>
      </c>
      <c r="C1406" s="199" t="s">
        <v>796</v>
      </c>
      <c r="D1406" s="199" t="s">
        <v>6171</v>
      </c>
      <c r="E1406" s="199" t="s">
        <v>371</v>
      </c>
      <c r="F1406" s="199" t="s">
        <v>312</v>
      </c>
      <c r="G1406" s="199" t="s">
        <v>465</v>
      </c>
      <c r="H1406" s="199" t="s">
        <v>507</v>
      </c>
      <c r="I1406" s="199"/>
      <c r="J1406" s="200" t="s">
        <v>516</v>
      </c>
      <c r="K1406" s="201">
        <v>50000</v>
      </c>
      <c r="L1406" s="201">
        <v>16000</v>
      </c>
      <c r="M1406" s="201">
        <f t="shared" si="84"/>
        <v>66000</v>
      </c>
      <c r="N1406" s="199" t="s">
        <v>6172</v>
      </c>
      <c r="O1406" s="199" t="s">
        <v>799</v>
      </c>
      <c r="P1406" s="199" t="s">
        <v>6173</v>
      </c>
      <c r="Q1406" s="200" t="s">
        <v>781</v>
      </c>
      <c r="R1406" s="199"/>
      <c r="S1406" s="199" t="s">
        <v>789</v>
      </c>
      <c r="T1406" s="199" t="s">
        <v>790</v>
      </c>
      <c r="U1406" s="199"/>
      <c r="V1406" s="131" t="str">
        <f t="shared" si="85"/>
        <v>傾斜角付クランプアダプター　34mm　20°</v>
      </c>
      <c r="W1406" s="115" t="str">
        <f t="shared" si="86"/>
        <v/>
      </c>
      <c r="X1406" s="115" t="str">
        <f t="shared" si="87"/>
        <v>mm　20°</v>
      </c>
    </row>
    <row r="1407" spans="1:24" ht="13.5">
      <c r="A1407" s="199" t="s">
        <v>515</v>
      </c>
      <c r="B1407" s="199" t="s">
        <v>6174</v>
      </c>
      <c r="C1407" s="199" t="s">
        <v>796</v>
      </c>
      <c r="D1407" s="199" t="s">
        <v>6175</v>
      </c>
      <c r="E1407" s="199" t="s">
        <v>371</v>
      </c>
      <c r="F1407" s="199" t="s">
        <v>312</v>
      </c>
      <c r="G1407" s="199" t="s">
        <v>465</v>
      </c>
      <c r="H1407" s="199" t="s">
        <v>507</v>
      </c>
      <c r="I1407" s="199"/>
      <c r="J1407" s="200" t="s">
        <v>516</v>
      </c>
      <c r="K1407" s="201">
        <v>50000</v>
      </c>
      <c r="L1407" s="201">
        <v>16000</v>
      </c>
      <c r="M1407" s="201">
        <f t="shared" si="84"/>
        <v>66000</v>
      </c>
      <c r="N1407" s="199" t="s">
        <v>6176</v>
      </c>
      <c r="O1407" s="199" t="s">
        <v>799</v>
      </c>
      <c r="P1407" s="199" t="s">
        <v>6177</v>
      </c>
      <c r="Q1407" s="200" t="s">
        <v>781</v>
      </c>
      <c r="R1407" s="199"/>
      <c r="S1407" s="199" t="s">
        <v>789</v>
      </c>
      <c r="T1407" s="199" t="s">
        <v>790</v>
      </c>
      <c r="U1407" s="199"/>
      <c r="V1407" s="131" t="str">
        <f t="shared" si="85"/>
        <v>傾斜角付クランプアダプター　34mm　30°</v>
      </c>
      <c r="W1407" s="115" t="str">
        <f t="shared" si="86"/>
        <v/>
      </c>
      <c r="X1407" s="115" t="str">
        <f t="shared" si="87"/>
        <v>mm　30°</v>
      </c>
    </row>
    <row r="1408" spans="1:24" ht="13.5">
      <c r="A1408" s="199" t="s">
        <v>515</v>
      </c>
      <c r="B1408" s="199" t="s">
        <v>6178</v>
      </c>
      <c r="C1408" s="199" t="s">
        <v>3862</v>
      </c>
      <c r="D1408" s="199" t="s">
        <v>6179</v>
      </c>
      <c r="E1408" s="199" t="s">
        <v>371</v>
      </c>
      <c r="F1408" s="199" t="s">
        <v>312</v>
      </c>
      <c r="G1408" s="199" t="s">
        <v>465</v>
      </c>
      <c r="H1408" s="199" t="s">
        <v>507</v>
      </c>
      <c r="I1408" s="199"/>
      <c r="J1408" s="200" t="s">
        <v>516</v>
      </c>
      <c r="K1408" s="201">
        <v>9500</v>
      </c>
      <c r="L1408" s="201">
        <v>3900</v>
      </c>
      <c r="M1408" s="201">
        <f t="shared" si="84"/>
        <v>13400</v>
      </c>
      <c r="N1408" s="199" t="s">
        <v>6180</v>
      </c>
      <c r="O1408" s="199" t="s">
        <v>3865</v>
      </c>
      <c r="P1408" s="199" t="s">
        <v>6181</v>
      </c>
      <c r="Q1408" s="200" t="s">
        <v>781</v>
      </c>
      <c r="R1408" s="199"/>
      <c r="S1408" s="199" t="s">
        <v>789</v>
      </c>
      <c r="T1408" s="199" t="s">
        <v>782</v>
      </c>
      <c r="U1408" s="199"/>
      <c r="V1408" s="131" t="str">
        <f t="shared" si="85"/>
        <v>パイプアダプタ（φ34）ステンレス合金</v>
      </c>
      <c r="W1408" s="115" t="str">
        <f t="shared" si="86"/>
        <v/>
      </c>
      <c r="X1408" s="115" t="str">
        <f t="shared" si="87"/>
        <v>テンレス合金</v>
      </c>
    </row>
    <row r="1409" spans="1:24" ht="13.5">
      <c r="A1409" s="199" t="s">
        <v>515</v>
      </c>
      <c r="B1409" s="199" t="s">
        <v>6182</v>
      </c>
      <c r="C1409" s="199" t="s">
        <v>3868</v>
      </c>
      <c r="D1409" s="199" t="s">
        <v>6183</v>
      </c>
      <c r="E1409" s="199" t="s">
        <v>371</v>
      </c>
      <c r="F1409" s="199" t="s">
        <v>312</v>
      </c>
      <c r="G1409" s="199" t="s">
        <v>465</v>
      </c>
      <c r="H1409" s="199" t="s">
        <v>507</v>
      </c>
      <c r="I1409" s="199"/>
      <c r="J1409" s="200" t="s">
        <v>516</v>
      </c>
      <c r="K1409" s="201">
        <v>10600</v>
      </c>
      <c r="L1409" s="201">
        <v>4400</v>
      </c>
      <c r="M1409" s="201">
        <f t="shared" si="84"/>
        <v>15000</v>
      </c>
      <c r="N1409" s="199" t="s">
        <v>6184</v>
      </c>
      <c r="O1409" s="199" t="s">
        <v>3871</v>
      </c>
      <c r="P1409" s="199" t="s">
        <v>6185</v>
      </c>
      <c r="Q1409" s="200" t="s">
        <v>781</v>
      </c>
      <c r="R1409" s="199"/>
      <c r="S1409" s="199"/>
      <c r="T1409" s="199" t="s">
        <v>782</v>
      </c>
      <c r="U1409" s="199"/>
      <c r="V1409" s="131" t="str">
        <f t="shared" si="85"/>
        <v>メスピラミッド付クランプアダブタ アルミ 150kg対応</v>
      </c>
      <c r="W1409" s="115" t="str">
        <f t="shared" si="86"/>
        <v/>
      </c>
      <c r="X1409" s="115" t="str">
        <f t="shared" si="87"/>
        <v>50kg対応</v>
      </c>
    </row>
    <row r="1410" spans="1:24" ht="13.5">
      <c r="A1410" s="199" t="s">
        <v>515</v>
      </c>
      <c r="B1410" s="199" t="s">
        <v>6186</v>
      </c>
      <c r="C1410" s="199" t="s">
        <v>4557</v>
      </c>
      <c r="D1410" s="199" t="s">
        <v>6187</v>
      </c>
      <c r="E1410" s="199" t="s">
        <v>371</v>
      </c>
      <c r="F1410" s="199" t="s">
        <v>312</v>
      </c>
      <c r="G1410" s="199" t="s">
        <v>465</v>
      </c>
      <c r="H1410" s="199" t="s">
        <v>507</v>
      </c>
      <c r="I1410" s="199"/>
      <c r="J1410" s="200" t="s">
        <v>516</v>
      </c>
      <c r="K1410" s="201">
        <v>15600</v>
      </c>
      <c r="L1410" s="201">
        <v>6500</v>
      </c>
      <c r="M1410" s="201">
        <f t="shared" ref="M1410:M1473" si="88">SUM(K1410+L1410)</f>
        <v>22100</v>
      </c>
      <c r="N1410" s="199" t="s">
        <v>6188</v>
      </c>
      <c r="O1410" s="199" t="s">
        <v>4613</v>
      </c>
      <c r="P1410" s="199" t="s">
        <v>6189</v>
      </c>
      <c r="Q1410" s="200" t="s">
        <v>781</v>
      </c>
      <c r="R1410" s="199"/>
      <c r="S1410" s="199"/>
      <c r="T1410" s="199" t="s">
        <v>782</v>
      </c>
      <c r="U1410" s="199"/>
      <c r="V1410" s="131" t="str">
        <f t="shared" ref="V1410:V1473" si="89">IF(P1410="","",IF(W1410="",P1410,LEFT(P1410,LEN(P1410)-22)))</f>
        <v>チューブクランプ付レシーバーφ34用チタン</v>
      </c>
      <c r="W1410" s="115" t="str">
        <f t="shared" ref="W1410:W1473" si="90">IF(X1410="修理対応可能",RIGHT(P1410,21),"")</f>
        <v/>
      </c>
      <c r="X1410" s="115" t="str">
        <f t="shared" ref="X1410:X1473" si="91">RIGHT(P1410,6)</f>
        <v>34用チタン</v>
      </c>
    </row>
    <row r="1411" spans="1:24" ht="13.5">
      <c r="A1411" s="199" t="s">
        <v>517</v>
      </c>
      <c r="B1411" s="199" t="s">
        <v>6190</v>
      </c>
      <c r="C1411" s="199" t="s">
        <v>796</v>
      </c>
      <c r="D1411" s="199" t="s">
        <v>6191</v>
      </c>
      <c r="E1411" s="199" t="s">
        <v>371</v>
      </c>
      <c r="F1411" s="199" t="s">
        <v>312</v>
      </c>
      <c r="G1411" s="199" t="s">
        <v>465</v>
      </c>
      <c r="H1411" s="199" t="s">
        <v>507</v>
      </c>
      <c r="I1411" s="199"/>
      <c r="J1411" s="200" t="s">
        <v>518</v>
      </c>
      <c r="K1411" s="201">
        <v>34000</v>
      </c>
      <c r="L1411" s="201">
        <v>10800</v>
      </c>
      <c r="M1411" s="201">
        <f t="shared" si="88"/>
        <v>44800</v>
      </c>
      <c r="N1411" s="199" t="s">
        <v>6192</v>
      </c>
      <c r="O1411" s="199" t="s">
        <v>799</v>
      </c>
      <c r="P1411" s="199" t="s">
        <v>6193</v>
      </c>
      <c r="Q1411" s="200" t="s">
        <v>781</v>
      </c>
      <c r="R1411" s="199"/>
      <c r="S1411" s="199" t="s">
        <v>789</v>
      </c>
      <c r="T1411" s="199" t="s">
        <v>790</v>
      </c>
      <c r="U1411" s="199"/>
      <c r="V1411" s="131" t="str">
        <f t="shared" si="89"/>
        <v>スライド式クランプアダプター34mm</v>
      </c>
      <c r="W1411" s="115" t="str">
        <f t="shared" si="90"/>
        <v/>
      </c>
      <c r="X1411" s="115" t="str">
        <f t="shared" si="91"/>
        <v>ター34mm</v>
      </c>
    </row>
    <row r="1412" spans="1:24" ht="13.5">
      <c r="A1412" s="199" t="s">
        <v>519</v>
      </c>
      <c r="B1412" s="199" t="s">
        <v>6194</v>
      </c>
      <c r="C1412" s="199" t="s">
        <v>784</v>
      </c>
      <c r="D1412" s="199" t="s">
        <v>6195</v>
      </c>
      <c r="E1412" s="199" t="s">
        <v>371</v>
      </c>
      <c r="F1412" s="199" t="s">
        <v>312</v>
      </c>
      <c r="G1412" s="199" t="s">
        <v>465</v>
      </c>
      <c r="H1412" s="199" t="s">
        <v>507</v>
      </c>
      <c r="I1412" s="199"/>
      <c r="J1412" s="200" t="s">
        <v>520</v>
      </c>
      <c r="K1412" s="201">
        <v>22580</v>
      </c>
      <c r="L1412" s="201">
        <v>9420</v>
      </c>
      <c r="M1412" s="201">
        <f t="shared" si="88"/>
        <v>32000</v>
      </c>
      <c r="N1412" s="199" t="s">
        <v>6196</v>
      </c>
      <c r="O1412" s="199" t="s">
        <v>2687</v>
      </c>
      <c r="P1412" s="199" t="s">
        <v>6197</v>
      </c>
      <c r="Q1412" s="200" t="s">
        <v>781</v>
      </c>
      <c r="R1412" s="199"/>
      <c r="S1412" s="199"/>
      <c r="T1412" s="199" t="s">
        <v>782</v>
      </c>
      <c r="U1412" s="199"/>
      <c r="V1412" s="131" t="str">
        <f t="shared" si="89"/>
        <v>チューブクランプ　チタン　φ25mm</v>
      </c>
      <c r="W1412" s="115" t="str">
        <f t="shared" si="90"/>
        <v/>
      </c>
      <c r="X1412" s="115" t="str">
        <f t="shared" si="91"/>
        <v>　φ25mm</v>
      </c>
    </row>
    <row r="1413" spans="1:24" ht="13.5">
      <c r="A1413" s="199" t="s">
        <v>519</v>
      </c>
      <c r="B1413" s="199" t="s">
        <v>6198</v>
      </c>
      <c r="C1413" s="199" t="s">
        <v>784</v>
      </c>
      <c r="D1413" s="199" t="s">
        <v>6199</v>
      </c>
      <c r="E1413" s="199" t="s">
        <v>371</v>
      </c>
      <c r="F1413" s="199" t="s">
        <v>312</v>
      </c>
      <c r="G1413" s="199" t="s">
        <v>465</v>
      </c>
      <c r="H1413" s="199" t="s">
        <v>507</v>
      </c>
      <c r="I1413" s="199"/>
      <c r="J1413" s="200" t="s">
        <v>520</v>
      </c>
      <c r="K1413" s="201">
        <v>22580</v>
      </c>
      <c r="L1413" s="201">
        <v>9420</v>
      </c>
      <c r="M1413" s="201">
        <f t="shared" si="88"/>
        <v>32000</v>
      </c>
      <c r="N1413" s="199" t="s">
        <v>6200</v>
      </c>
      <c r="O1413" s="199" t="s">
        <v>2687</v>
      </c>
      <c r="P1413" s="199" t="s">
        <v>6201</v>
      </c>
      <c r="Q1413" s="200" t="s">
        <v>781</v>
      </c>
      <c r="R1413" s="199"/>
      <c r="S1413" s="199"/>
      <c r="T1413" s="199" t="s">
        <v>782</v>
      </c>
      <c r="U1413" s="199"/>
      <c r="V1413" s="131" t="str">
        <f t="shared" si="89"/>
        <v>チューブクランプ　チタン　φ25-30mm</v>
      </c>
      <c r="W1413" s="115" t="str">
        <f t="shared" si="90"/>
        <v/>
      </c>
      <c r="X1413" s="115" t="str">
        <f t="shared" si="91"/>
        <v>5-30mm</v>
      </c>
    </row>
    <row r="1414" spans="1:24" ht="13.5">
      <c r="A1414" s="199" t="s">
        <v>519</v>
      </c>
      <c r="B1414" s="199" t="s">
        <v>6202</v>
      </c>
      <c r="C1414" s="199" t="s">
        <v>3953</v>
      </c>
      <c r="D1414" s="199" t="s">
        <v>6203</v>
      </c>
      <c r="E1414" s="199" t="s">
        <v>371</v>
      </c>
      <c r="F1414" s="199" t="s">
        <v>312</v>
      </c>
      <c r="G1414" s="199" t="s">
        <v>465</v>
      </c>
      <c r="H1414" s="199" t="s">
        <v>507</v>
      </c>
      <c r="I1414" s="199"/>
      <c r="J1414" s="200" t="s">
        <v>520</v>
      </c>
      <c r="K1414" s="201">
        <v>12600</v>
      </c>
      <c r="L1414" s="201">
        <v>5200</v>
      </c>
      <c r="M1414" s="201">
        <f t="shared" si="88"/>
        <v>17800</v>
      </c>
      <c r="N1414" s="199" t="s">
        <v>6204</v>
      </c>
      <c r="O1414" s="199" t="s">
        <v>3956</v>
      </c>
      <c r="P1414" s="199" t="s">
        <v>6205</v>
      </c>
      <c r="Q1414" s="200" t="s">
        <v>781</v>
      </c>
      <c r="R1414" s="199"/>
      <c r="S1414" s="199" t="s">
        <v>789</v>
      </c>
      <c r="T1414" s="199" t="s">
        <v>790</v>
      </c>
      <c r="U1414" s="199"/>
      <c r="V1414" s="131" t="str">
        <f t="shared" si="89"/>
        <v>アライメントアダプタ（角度調製用パイプアダプタ）</v>
      </c>
      <c r="W1414" s="115" t="str">
        <f t="shared" si="90"/>
        <v/>
      </c>
      <c r="X1414" s="115" t="str">
        <f t="shared" si="91"/>
        <v>プアダプタ）</v>
      </c>
    </row>
    <row r="1415" spans="1:24" ht="13.5">
      <c r="A1415" s="199" t="s">
        <v>519</v>
      </c>
      <c r="B1415" s="199" t="s">
        <v>6206</v>
      </c>
      <c r="C1415" s="199" t="s">
        <v>3953</v>
      </c>
      <c r="D1415" s="199" t="s">
        <v>6207</v>
      </c>
      <c r="E1415" s="199" t="s">
        <v>371</v>
      </c>
      <c r="F1415" s="199" t="s">
        <v>312</v>
      </c>
      <c r="G1415" s="199" t="s">
        <v>465</v>
      </c>
      <c r="H1415" s="199" t="s">
        <v>507</v>
      </c>
      <c r="I1415" s="199"/>
      <c r="J1415" s="200" t="s">
        <v>520</v>
      </c>
      <c r="K1415" s="201">
        <v>6890</v>
      </c>
      <c r="L1415" s="201">
        <v>2810</v>
      </c>
      <c r="M1415" s="201">
        <f t="shared" si="88"/>
        <v>9700</v>
      </c>
      <c r="N1415" s="199" t="s">
        <v>6208</v>
      </c>
      <c r="O1415" s="199" t="s">
        <v>3956</v>
      </c>
      <c r="P1415" s="199" t="s">
        <v>6209</v>
      </c>
      <c r="Q1415" s="200" t="s">
        <v>781</v>
      </c>
      <c r="R1415" s="199"/>
      <c r="S1415" s="199" t="s">
        <v>789</v>
      </c>
      <c r="T1415" s="199" t="s">
        <v>790</v>
      </c>
      <c r="U1415" s="199"/>
      <c r="V1415" s="131" t="str">
        <f t="shared" si="89"/>
        <v>十字スライダーアタッチメント（ラポック滑り子結合）</v>
      </c>
      <c r="W1415" s="115" t="str">
        <f t="shared" si="90"/>
        <v/>
      </c>
      <c r="X1415" s="115" t="str">
        <f t="shared" si="91"/>
        <v>滑り子結合）</v>
      </c>
    </row>
    <row r="1416" spans="1:24" ht="13.5">
      <c r="A1416" s="199" t="s">
        <v>519</v>
      </c>
      <c r="B1416" s="199" t="s">
        <v>6210</v>
      </c>
      <c r="C1416" s="199" t="s">
        <v>3953</v>
      </c>
      <c r="D1416" s="199" t="s">
        <v>6211</v>
      </c>
      <c r="E1416" s="199" t="s">
        <v>371</v>
      </c>
      <c r="F1416" s="199" t="s">
        <v>312</v>
      </c>
      <c r="G1416" s="199" t="s">
        <v>465</v>
      </c>
      <c r="H1416" s="199" t="s">
        <v>507</v>
      </c>
      <c r="I1416" s="199"/>
      <c r="J1416" s="200" t="s">
        <v>520</v>
      </c>
      <c r="K1416" s="201">
        <v>2380</v>
      </c>
      <c r="L1416" s="201">
        <v>920</v>
      </c>
      <c r="M1416" s="201">
        <f t="shared" si="88"/>
        <v>3300</v>
      </c>
      <c r="N1416" s="199" t="s">
        <v>6212</v>
      </c>
      <c r="O1416" s="199" t="s">
        <v>3956</v>
      </c>
      <c r="P1416" s="199" t="s">
        <v>6213</v>
      </c>
      <c r="Q1416" s="200" t="s">
        <v>781</v>
      </c>
      <c r="R1416" s="199"/>
      <c r="S1416" s="199" t="s">
        <v>789</v>
      </c>
      <c r="T1416" s="199" t="s">
        <v>790</v>
      </c>
      <c r="U1416" s="199"/>
      <c r="V1416" s="131" t="str">
        <f t="shared" si="89"/>
        <v>パイプクランプバンド型</v>
      </c>
      <c r="W1416" s="115" t="str">
        <f t="shared" si="90"/>
        <v/>
      </c>
      <c r="X1416" s="115" t="str">
        <f t="shared" si="91"/>
        <v>ンプバンド型</v>
      </c>
    </row>
    <row r="1417" spans="1:24" ht="13.5">
      <c r="A1417" s="199" t="s">
        <v>521</v>
      </c>
      <c r="B1417" s="199" t="s">
        <v>6214</v>
      </c>
      <c r="C1417" s="199" t="s">
        <v>784</v>
      </c>
      <c r="D1417" s="199" t="s">
        <v>6215</v>
      </c>
      <c r="E1417" s="199" t="s">
        <v>371</v>
      </c>
      <c r="F1417" s="199" t="s">
        <v>312</v>
      </c>
      <c r="G1417" s="199" t="s">
        <v>465</v>
      </c>
      <c r="H1417" s="199" t="s">
        <v>507</v>
      </c>
      <c r="I1417" s="199"/>
      <c r="J1417" s="200" t="s">
        <v>346</v>
      </c>
      <c r="K1417" s="201">
        <v>21940</v>
      </c>
      <c r="L1417" s="201">
        <v>9160</v>
      </c>
      <c r="M1417" s="201">
        <f t="shared" si="88"/>
        <v>31100</v>
      </c>
      <c r="N1417" s="199" t="s">
        <v>6216</v>
      </c>
      <c r="O1417" s="199" t="s">
        <v>2687</v>
      </c>
      <c r="P1417" s="199" t="s">
        <v>6217</v>
      </c>
      <c r="Q1417" s="200" t="s">
        <v>781</v>
      </c>
      <c r="R1417" s="199"/>
      <c r="S1417" s="199"/>
      <c r="T1417" s="199" t="s">
        <v>782</v>
      </c>
      <c r="U1417" s="199"/>
      <c r="V1417" s="131" t="str">
        <f t="shared" si="89"/>
        <v>チューブクランプ　チタン　φ22mm</v>
      </c>
      <c r="W1417" s="115" t="str">
        <f t="shared" si="90"/>
        <v/>
      </c>
      <c r="X1417" s="115" t="str">
        <f t="shared" si="91"/>
        <v>　φ22mm</v>
      </c>
    </row>
    <row r="1418" spans="1:24" ht="13.5">
      <c r="A1418" s="199" t="s">
        <v>521</v>
      </c>
      <c r="B1418" s="199" t="s">
        <v>6218</v>
      </c>
      <c r="C1418" s="199" t="s">
        <v>796</v>
      </c>
      <c r="D1418" s="199" t="s">
        <v>6219</v>
      </c>
      <c r="E1418" s="199" t="s">
        <v>371</v>
      </c>
      <c r="F1418" s="199" t="s">
        <v>312</v>
      </c>
      <c r="G1418" s="199" t="s">
        <v>465</v>
      </c>
      <c r="H1418" s="199" t="s">
        <v>507</v>
      </c>
      <c r="I1418" s="199"/>
      <c r="J1418" s="200" t="s">
        <v>346</v>
      </c>
      <c r="K1418" s="201">
        <v>9400</v>
      </c>
      <c r="L1418" s="201">
        <v>3900</v>
      </c>
      <c r="M1418" s="201">
        <f t="shared" si="88"/>
        <v>13300</v>
      </c>
      <c r="N1418" s="199" t="s">
        <v>6220</v>
      </c>
      <c r="O1418" s="199" t="s">
        <v>799</v>
      </c>
      <c r="P1418" s="199" t="s">
        <v>6221</v>
      </c>
      <c r="Q1418" s="200" t="s">
        <v>781</v>
      </c>
      <c r="R1418" s="199"/>
      <c r="S1418" s="199" t="s">
        <v>789</v>
      </c>
      <c r="T1418" s="199" t="s">
        <v>790</v>
      </c>
      <c r="U1418" s="199"/>
      <c r="V1418" s="131" t="str">
        <f t="shared" si="89"/>
        <v>チューブクランプアダプター小児用</v>
      </c>
      <c r="W1418" s="115" t="str">
        <f t="shared" si="90"/>
        <v/>
      </c>
      <c r="X1418" s="115" t="str">
        <f t="shared" si="91"/>
        <v>プター小児用</v>
      </c>
    </row>
    <row r="1419" spans="1:24" ht="13.5">
      <c r="A1419" s="199" t="s">
        <v>521</v>
      </c>
      <c r="B1419" s="199" t="s">
        <v>6222</v>
      </c>
      <c r="C1419" s="199" t="s">
        <v>1113</v>
      </c>
      <c r="D1419" s="199" t="s">
        <v>6223</v>
      </c>
      <c r="E1419" s="199" t="s">
        <v>371</v>
      </c>
      <c r="F1419" s="199" t="s">
        <v>312</v>
      </c>
      <c r="G1419" s="199" t="s">
        <v>465</v>
      </c>
      <c r="H1419" s="199" t="s">
        <v>507</v>
      </c>
      <c r="I1419" s="199"/>
      <c r="J1419" s="200" t="s">
        <v>346</v>
      </c>
      <c r="K1419" s="201">
        <v>16760</v>
      </c>
      <c r="L1419" s="201">
        <v>7040</v>
      </c>
      <c r="M1419" s="201">
        <f t="shared" si="88"/>
        <v>23800</v>
      </c>
      <c r="N1419" s="199" t="s">
        <v>6224</v>
      </c>
      <c r="O1419" s="199" t="s">
        <v>2736</v>
      </c>
      <c r="P1419" s="199" t="s">
        <v>6225</v>
      </c>
      <c r="Q1419" s="200" t="s">
        <v>781</v>
      </c>
      <c r="R1419" s="199"/>
      <c r="S1419" s="199" t="s">
        <v>789</v>
      </c>
      <c r="T1419" s="199" t="s">
        <v>790</v>
      </c>
      <c r="U1419" s="199"/>
      <c r="V1419" s="131" t="str">
        <f t="shared" si="89"/>
        <v>パイプジャック（小児用）</v>
      </c>
      <c r="W1419" s="115" t="str">
        <f t="shared" si="90"/>
        <v/>
      </c>
      <c r="X1419" s="115" t="str">
        <f t="shared" si="91"/>
        <v>ク（小児用）</v>
      </c>
    </row>
    <row r="1420" spans="1:24" ht="13.5">
      <c r="A1420" s="199" t="s">
        <v>521</v>
      </c>
      <c r="B1420" s="199" t="s">
        <v>6226</v>
      </c>
      <c r="C1420" s="199" t="s">
        <v>1113</v>
      </c>
      <c r="D1420" s="199" t="s">
        <v>6227</v>
      </c>
      <c r="E1420" s="199" t="s">
        <v>371</v>
      </c>
      <c r="F1420" s="199" t="s">
        <v>312</v>
      </c>
      <c r="G1420" s="199" t="s">
        <v>465</v>
      </c>
      <c r="H1420" s="199" t="s">
        <v>507</v>
      </c>
      <c r="I1420" s="199"/>
      <c r="J1420" s="200" t="s">
        <v>346</v>
      </c>
      <c r="K1420" s="201">
        <v>17500</v>
      </c>
      <c r="L1420" s="201">
        <v>7300</v>
      </c>
      <c r="M1420" s="201">
        <f t="shared" si="88"/>
        <v>24800</v>
      </c>
      <c r="N1420" s="199" t="s">
        <v>6228</v>
      </c>
      <c r="O1420" s="199" t="s">
        <v>2736</v>
      </c>
      <c r="P1420" s="199" t="s">
        <v>6229</v>
      </c>
      <c r="Q1420" s="200" t="s">
        <v>781</v>
      </c>
      <c r="R1420" s="199"/>
      <c r="S1420" s="199" t="s">
        <v>789</v>
      </c>
      <c r="T1420" s="199" t="s">
        <v>790</v>
      </c>
      <c r="U1420" s="199"/>
      <c r="V1420" s="131" t="str">
        <f t="shared" si="89"/>
        <v>パイプジャック（φ30-小児用プラグ）</v>
      </c>
      <c r="W1420" s="115" t="str">
        <f t="shared" si="90"/>
        <v/>
      </c>
      <c r="X1420" s="115" t="str">
        <f t="shared" si="91"/>
        <v>児用プラグ）</v>
      </c>
    </row>
    <row r="1421" spans="1:24" ht="13.5">
      <c r="A1421" s="199" t="s">
        <v>521</v>
      </c>
      <c r="B1421" s="199" t="s">
        <v>6230</v>
      </c>
      <c r="C1421" s="199" t="s">
        <v>1113</v>
      </c>
      <c r="D1421" s="199" t="s">
        <v>6231</v>
      </c>
      <c r="E1421" s="199" t="s">
        <v>371</v>
      </c>
      <c r="F1421" s="199" t="s">
        <v>312</v>
      </c>
      <c r="G1421" s="199" t="s">
        <v>465</v>
      </c>
      <c r="H1421" s="199" t="s">
        <v>507</v>
      </c>
      <c r="I1421" s="199"/>
      <c r="J1421" s="200" t="s">
        <v>346</v>
      </c>
      <c r="K1421" s="201">
        <v>18520</v>
      </c>
      <c r="L1421" s="201">
        <v>7780</v>
      </c>
      <c r="M1421" s="201">
        <f t="shared" si="88"/>
        <v>26300</v>
      </c>
      <c r="N1421" s="199" t="s">
        <v>6232</v>
      </c>
      <c r="O1421" s="199" t="s">
        <v>2736</v>
      </c>
      <c r="P1421" s="199" t="s">
        <v>6233</v>
      </c>
      <c r="Q1421" s="200" t="s">
        <v>781</v>
      </c>
      <c r="R1421" s="199"/>
      <c r="S1421" s="199" t="s">
        <v>789</v>
      </c>
      <c r="T1421" s="199" t="s">
        <v>790</v>
      </c>
      <c r="U1421" s="199"/>
      <c r="V1421" s="131" t="str">
        <f t="shared" si="89"/>
        <v>傾斜ジャック（小児用）</v>
      </c>
      <c r="W1421" s="115" t="str">
        <f t="shared" si="90"/>
        <v/>
      </c>
      <c r="X1421" s="115" t="str">
        <f t="shared" si="91"/>
        <v>ク（小児用）</v>
      </c>
    </row>
    <row r="1422" spans="1:24" ht="13.5">
      <c r="A1422" s="199" t="s">
        <v>521</v>
      </c>
      <c r="B1422" s="199" t="s">
        <v>6234</v>
      </c>
      <c r="C1422" s="199" t="s">
        <v>1113</v>
      </c>
      <c r="D1422" s="199" t="s">
        <v>6235</v>
      </c>
      <c r="E1422" s="199" t="s">
        <v>371</v>
      </c>
      <c r="F1422" s="199" t="s">
        <v>312</v>
      </c>
      <c r="G1422" s="199" t="s">
        <v>465</v>
      </c>
      <c r="H1422" s="199" t="s">
        <v>507</v>
      </c>
      <c r="I1422" s="199"/>
      <c r="J1422" s="200" t="s">
        <v>346</v>
      </c>
      <c r="K1422" s="201">
        <v>4260</v>
      </c>
      <c r="L1422" s="201">
        <v>1790</v>
      </c>
      <c r="M1422" s="201">
        <f t="shared" si="88"/>
        <v>6050</v>
      </c>
      <c r="N1422" s="199" t="s">
        <v>6236</v>
      </c>
      <c r="O1422" s="199" t="s">
        <v>2736</v>
      </c>
      <c r="P1422" s="199" t="s">
        <v>6237</v>
      </c>
      <c r="Q1422" s="200" t="s">
        <v>781</v>
      </c>
      <c r="R1422" s="199"/>
      <c r="S1422" s="199" t="s">
        <v>789</v>
      </c>
      <c r="T1422" s="199" t="s">
        <v>790</v>
      </c>
      <c r="U1422" s="199"/>
      <c r="V1422" s="131" t="str">
        <f t="shared" si="89"/>
        <v>スリーブ(小児用φ22-φ30)</v>
      </c>
      <c r="W1422" s="115" t="str">
        <f t="shared" si="90"/>
        <v/>
      </c>
      <c r="X1422" s="115" t="str">
        <f t="shared" si="91"/>
        <v>2-φ30)</v>
      </c>
    </row>
    <row r="1423" spans="1:24" ht="13.5">
      <c r="A1423" s="199" t="s">
        <v>521</v>
      </c>
      <c r="B1423" s="199" t="s">
        <v>6238</v>
      </c>
      <c r="C1423" s="199" t="s">
        <v>1119</v>
      </c>
      <c r="D1423" s="199" t="s">
        <v>6239</v>
      </c>
      <c r="E1423" s="199" t="s">
        <v>371</v>
      </c>
      <c r="F1423" s="199" t="s">
        <v>312</v>
      </c>
      <c r="G1423" s="199" t="s">
        <v>465</v>
      </c>
      <c r="H1423" s="199" t="s">
        <v>507</v>
      </c>
      <c r="I1423" s="199"/>
      <c r="J1423" s="200" t="s">
        <v>346</v>
      </c>
      <c r="K1423" s="201">
        <v>5600</v>
      </c>
      <c r="L1423" s="201">
        <v>2300</v>
      </c>
      <c r="M1423" s="201">
        <f t="shared" si="88"/>
        <v>7900</v>
      </c>
      <c r="N1423" s="199" t="s">
        <v>6240</v>
      </c>
      <c r="O1423" s="199" t="s">
        <v>3776</v>
      </c>
      <c r="P1423" s="199" t="s">
        <v>6241</v>
      </c>
      <c r="Q1423" s="200" t="s">
        <v>781</v>
      </c>
      <c r="R1423" s="199"/>
      <c r="S1423" s="199"/>
      <c r="T1423" s="199" t="s">
        <v>782</v>
      </c>
      <c r="U1423" s="199"/>
      <c r="V1423" s="131" t="str">
        <f t="shared" si="89"/>
        <v>C.小児用クランプアダプタ</v>
      </c>
      <c r="W1423" s="115" t="str">
        <f t="shared" si="90"/>
        <v/>
      </c>
      <c r="X1423" s="115" t="str">
        <f t="shared" si="91"/>
        <v>ンプアダプタ</v>
      </c>
    </row>
    <row r="1424" spans="1:24" ht="13.5">
      <c r="A1424" s="199" t="s">
        <v>521</v>
      </c>
      <c r="B1424" s="199" t="s">
        <v>6242</v>
      </c>
      <c r="C1424" s="199" t="s">
        <v>1119</v>
      </c>
      <c r="D1424" s="199" t="s">
        <v>6243</v>
      </c>
      <c r="E1424" s="199" t="s">
        <v>371</v>
      </c>
      <c r="F1424" s="199" t="s">
        <v>312</v>
      </c>
      <c r="G1424" s="199" t="s">
        <v>465</v>
      </c>
      <c r="H1424" s="199" t="s">
        <v>507</v>
      </c>
      <c r="I1424" s="199"/>
      <c r="J1424" s="200" t="s">
        <v>346</v>
      </c>
      <c r="K1424" s="201">
        <v>11500</v>
      </c>
      <c r="L1424" s="201">
        <v>4800</v>
      </c>
      <c r="M1424" s="201">
        <f t="shared" si="88"/>
        <v>16300</v>
      </c>
      <c r="N1424" s="199" t="s">
        <v>6244</v>
      </c>
      <c r="O1424" s="199" t="s">
        <v>2745</v>
      </c>
      <c r="P1424" s="199" t="s">
        <v>6245</v>
      </c>
      <c r="Q1424" s="200" t="s">
        <v>781</v>
      </c>
      <c r="R1424" s="199"/>
      <c r="S1424" s="199" t="s">
        <v>789</v>
      </c>
      <c r="T1424" s="199" t="s">
        <v>782</v>
      </c>
      <c r="U1424" s="199"/>
      <c r="V1424" s="131" t="str">
        <f t="shared" si="89"/>
        <v>小児用クランプアダプタ</v>
      </c>
      <c r="W1424" s="115" t="str">
        <f t="shared" si="90"/>
        <v/>
      </c>
      <c r="X1424" s="115" t="str">
        <f t="shared" si="91"/>
        <v>ンプアダプタ</v>
      </c>
    </row>
    <row r="1425" spans="1:24" ht="13.5">
      <c r="A1425" s="199" t="s">
        <v>521</v>
      </c>
      <c r="B1425" s="199" t="s">
        <v>6246</v>
      </c>
      <c r="C1425" s="199" t="s">
        <v>3868</v>
      </c>
      <c r="D1425" s="199" t="s">
        <v>6247</v>
      </c>
      <c r="E1425" s="199" t="s">
        <v>371</v>
      </c>
      <c r="F1425" s="199" t="s">
        <v>312</v>
      </c>
      <c r="G1425" s="199" t="s">
        <v>465</v>
      </c>
      <c r="H1425" s="199" t="s">
        <v>507</v>
      </c>
      <c r="I1425" s="199"/>
      <c r="J1425" s="200" t="s">
        <v>346</v>
      </c>
      <c r="K1425" s="201">
        <v>11400</v>
      </c>
      <c r="L1425" s="201">
        <v>4700</v>
      </c>
      <c r="M1425" s="201">
        <f t="shared" si="88"/>
        <v>16100</v>
      </c>
      <c r="N1425" s="199" t="s">
        <v>6248</v>
      </c>
      <c r="O1425" s="199" t="s">
        <v>3871</v>
      </c>
      <c r="P1425" s="199" t="s">
        <v>6249</v>
      </c>
      <c r="Q1425" s="200" t="s">
        <v>781</v>
      </c>
      <c r="R1425" s="199"/>
      <c r="S1425" s="199"/>
      <c r="T1425" s="199" t="s">
        <v>782</v>
      </c>
      <c r="U1425" s="199"/>
      <c r="V1425" s="131" t="str">
        <f t="shared" si="89"/>
        <v>クランプアダプタ 小児用</v>
      </c>
      <c r="W1425" s="115" t="str">
        <f t="shared" si="90"/>
        <v/>
      </c>
      <c r="X1425" s="115" t="str">
        <f t="shared" si="91"/>
        <v>プタ 小児用</v>
      </c>
    </row>
    <row r="1426" spans="1:24" ht="13.5">
      <c r="A1426" s="199" t="s">
        <v>521</v>
      </c>
      <c r="B1426" s="199" t="s">
        <v>6250</v>
      </c>
      <c r="C1426" s="199" t="s">
        <v>1775</v>
      </c>
      <c r="D1426" s="199" t="s">
        <v>6251</v>
      </c>
      <c r="E1426" s="199" t="s">
        <v>371</v>
      </c>
      <c r="F1426" s="199" t="s">
        <v>312</v>
      </c>
      <c r="G1426" s="199" t="s">
        <v>465</v>
      </c>
      <c r="H1426" s="199" t="s">
        <v>507</v>
      </c>
      <c r="I1426" s="199"/>
      <c r="J1426" s="200" t="s">
        <v>346</v>
      </c>
      <c r="K1426" s="201">
        <v>12800</v>
      </c>
      <c r="L1426" s="201">
        <v>5300</v>
      </c>
      <c r="M1426" s="201">
        <f t="shared" si="88"/>
        <v>18100</v>
      </c>
      <c r="N1426" s="199" t="s">
        <v>6252</v>
      </c>
      <c r="O1426" s="199" t="s">
        <v>1778</v>
      </c>
      <c r="P1426" s="199" t="s">
        <v>6253</v>
      </c>
      <c r="Q1426" s="200" t="s">
        <v>781</v>
      </c>
      <c r="R1426" s="199"/>
      <c r="S1426" s="199" t="s">
        <v>789</v>
      </c>
      <c r="T1426" s="199" t="s">
        <v>790</v>
      </c>
      <c r="U1426" s="199"/>
      <c r="V1426" s="131" t="str">
        <f t="shared" si="89"/>
        <v>小児用　メスピラミッド付チューブクランプ　アルミ</v>
      </c>
      <c r="W1426" s="115" t="str">
        <f t="shared" si="90"/>
        <v/>
      </c>
      <c r="X1426" s="115" t="str">
        <f t="shared" si="91"/>
        <v>ンプ　アルミ</v>
      </c>
    </row>
    <row r="1427" spans="1:24" ht="13.5">
      <c r="A1427" s="199" t="s">
        <v>522</v>
      </c>
      <c r="B1427" s="199" t="s">
        <v>6254</v>
      </c>
      <c r="C1427" s="199" t="s">
        <v>796</v>
      </c>
      <c r="D1427" s="199" t="s">
        <v>6255</v>
      </c>
      <c r="E1427" s="199" t="s">
        <v>371</v>
      </c>
      <c r="F1427" s="199" t="s">
        <v>312</v>
      </c>
      <c r="G1427" s="199" t="s">
        <v>465</v>
      </c>
      <c r="H1427" s="199" t="s">
        <v>523</v>
      </c>
      <c r="I1427" s="199"/>
      <c r="J1427" s="200" t="s">
        <v>523</v>
      </c>
      <c r="K1427" s="201">
        <v>80000</v>
      </c>
      <c r="L1427" s="201">
        <v>16800</v>
      </c>
      <c r="M1427" s="201">
        <f t="shared" si="88"/>
        <v>96800</v>
      </c>
      <c r="N1427" s="199" t="s">
        <v>6256</v>
      </c>
      <c r="O1427" s="199" t="s">
        <v>799</v>
      </c>
      <c r="P1427" s="199" t="s">
        <v>523</v>
      </c>
      <c r="Q1427" s="200" t="s">
        <v>781</v>
      </c>
      <c r="R1427" s="199"/>
      <c r="S1427" s="199" t="s">
        <v>789</v>
      </c>
      <c r="T1427" s="199" t="s">
        <v>790</v>
      </c>
      <c r="U1427" s="199"/>
      <c r="V1427" s="131" t="str">
        <f t="shared" si="89"/>
        <v>ターンテーブル</v>
      </c>
      <c r="W1427" s="115" t="str">
        <f t="shared" si="90"/>
        <v/>
      </c>
      <c r="X1427" s="115" t="str">
        <f t="shared" si="91"/>
        <v>ーンテーブル</v>
      </c>
    </row>
    <row r="1428" spans="1:24" ht="13.5">
      <c r="A1428" s="199" t="s">
        <v>522</v>
      </c>
      <c r="B1428" s="199" t="s">
        <v>6257</v>
      </c>
      <c r="C1428" s="199" t="s">
        <v>796</v>
      </c>
      <c r="D1428" s="199" t="s">
        <v>6258</v>
      </c>
      <c r="E1428" s="199" t="s">
        <v>371</v>
      </c>
      <c r="F1428" s="199" t="s">
        <v>312</v>
      </c>
      <c r="G1428" s="199" t="s">
        <v>465</v>
      </c>
      <c r="H1428" s="199" t="s">
        <v>523</v>
      </c>
      <c r="I1428" s="199"/>
      <c r="J1428" s="200" t="s">
        <v>523</v>
      </c>
      <c r="K1428" s="201">
        <v>123000</v>
      </c>
      <c r="L1428" s="201">
        <v>25800</v>
      </c>
      <c r="M1428" s="201">
        <f t="shared" si="88"/>
        <v>148800</v>
      </c>
      <c r="N1428" s="199" t="s">
        <v>6259</v>
      </c>
      <c r="O1428" s="199" t="s">
        <v>799</v>
      </c>
      <c r="P1428" s="199" t="s">
        <v>6260</v>
      </c>
      <c r="Q1428" s="200" t="s">
        <v>781</v>
      </c>
      <c r="R1428" s="199"/>
      <c r="S1428" s="199" t="s">
        <v>789</v>
      </c>
      <c r="T1428" s="199" t="s">
        <v>790</v>
      </c>
      <c r="U1428" s="199"/>
      <c r="V1428" s="131" t="str">
        <f t="shared" si="89"/>
        <v>ターンテーブル防水加工</v>
      </c>
      <c r="W1428" s="115" t="str">
        <f t="shared" si="90"/>
        <v/>
      </c>
      <c r="X1428" s="115" t="str">
        <f t="shared" si="91"/>
        <v>ブル防水加工</v>
      </c>
    </row>
    <row r="1429" spans="1:24" ht="13.5">
      <c r="A1429" s="199" t="s">
        <v>522</v>
      </c>
      <c r="B1429" s="199" t="s">
        <v>6261</v>
      </c>
      <c r="C1429" s="199" t="s">
        <v>1113</v>
      </c>
      <c r="D1429" s="199" t="s">
        <v>6262</v>
      </c>
      <c r="E1429" s="199" t="s">
        <v>371</v>
      </c>
      <c r="F1429" s="199" t="s">
        <v>312</v>
      </c>
      <c r="G1429" s="199" t="s">
        <v>465</v>
      </c>
      <c r="H1429" s="199" t="s">
        <v>523</v>
      </c>
      <c r="I1429" s="199"/>
      <c r="J1429" s="200" t="s">
        <v>523</v>
      </c>
      <c r="K1429" s="201">
        <v>82500</v>
      </c>
      <c r="L1429" s="201">
        <v>17300</v>
      </c>
      <c r="M1429" s="201">
        <f t="shared" si="88"/>
        <v>99800</v>
      </c>
      <c r="N1429" s="199" t="s">
        <v>6263</v>
      </c>
      <c r="O1429" s="199" t="s">
        <v>2736</v>
      </c>
      <c r="P1429" s="199" t="s">
        <v>6264</v>
      </c>
      <c r="Q1429" s="200" t="s">
        <v>781</v>
      </c>
      <c r="R1429" s="199"/>
      <c r="S1429" s="199" t="s">
        <v>789</v>
      </c>
      <c r="T1429" s="199" t="s">
        <v>790</v>
      </c>
      <c r="U1429" s="199"/>
      <c r="V1429" s="131" t="str">
        <f t="shared" si="89"/>
        <v>皿受つき薄型ターンテーブル</v>
      </c>
      <c r="W1429" s="115" t="str">
        <f t="shared" si="90"/>
        <v/>
      </c>
      <c r="X1429" s="115" t="str">
        <f t="shared" si="91"/>
        <v>ーンテーブル</v>
      </c>
    </row>
    <row r="1430" spans="1:24" ht="13.5">
      <c r="A1430" s="199" t="s">
        <v>522</v>
      </c>
      <c r="B1430" s="199" t="s">
        <v>6265</v>
      </c>
      <c r="C1430" s="199" t="s">
        <v>1113</v>
      </c>
      <c r="D1430" s="199" t="s">
        <v>6266</v>
      </c>
      <c r="E1430" s="199" t="s">
        <v>371</v>
      </c>
      <c r="F1430" s="199" t="s">
        <v>312</v>
      </c>
      <c r="G1430" s="199" t="s">
        <v>465</v>
      </c>
      <c r="H1430" s="199" t="s">
        <v>523</v>
      </c>
      <c r="I1430" s="199"/>
      <c r="J1430" s="200" t="s">
        <v>523</v>
      </c>
      <c r="K1430" s="201">
        <v>65000</v>
      </c>
      <c r="L1430" s="201">
        <v>13600</v>
      </c>
      <c r="M1430" s="201">
        <f t="shared" si="88"/>
        <v>78600</v>
      </c>
      <c r="N1430" s="199" t="s">
        <v>6267</v>
      </c>
      <c r="O1430" s="199" t="s">
        <v>2736</v>
      </c>
      <c r="P1430" s="199" t="s">
        <v>6268</v>
      </c>
      <c r="Q1430" s="200" t="s">
        <v>781</v>
      </c>
      <c r="R1430" s="199"/>
      <c r="S1430" s="199" t="s">
        <v>789</v>
      </c>
      <c r="T1430" s="199" t="s">
        <v>790</v>
      </c>
      <c r="U1430" s="199"/>
      <c r="V1430" s="131" t="str">
        <f t="shared" si="89"/>
        <v>ターンテーブル（チタン）</v>
      </c>
      <c r="W1430" s="115" t="str">
        <f t="shared" si="90"/>
        <v/>
      </c>
      <c r="X1430" s="115" t="str">
        <f t="shared" si="91"/>
        <v>ル（チタン）</v>
      </c>
    </row>
    <row r="1431" spans="1:24" ht="13.5">
      <c r="A1431" s="199" t="s">
        <v>522</v>
      </c>
      <c r="B1431" s="199" t="s">
        <v>6269</v>
      </c>
      <c r="C1431" s="199" t="s">
        <v>1113</v>
      </c>
      <c r="D1431" s="199" t="s">
        <v>6270</v>
      </c>
      <c r="E1431" s="199" t="s">
        <v>371</v>
      </c>
      <c r="F1431" s="199" t="s">
        <v>312</v>
      </c>
      <c r="G1431" s="199" t="s">
        <v>465</v>
      </c>
      <c r="H1431" s="199" t="s">
        <v>523</v>
      </c>
      <c r="I1431" s="199"/>
      <c r="J1431" s="200" t="s">
        <v>523</v>
      </c>
      <c r="K1431" s="201">
        <v>55000</v>
      </c>
      <c r="L1431" s="201">
        <v>11500</v>
      </c>
      <c r="M1431" s="201">
        <f t="shared" si="88"/>
        <v>66500</v>
      </c>
      <c r="N1431" s="199" t="s">
        <v>6271</v>
      </c>
      <c r="O1431" s="199" t="s">
        <v>2736</v>
      </c>
      <c r="P1431" s="199" t="s">
        <v>6272</v>
      </c>
      <c r="Q1431" s="200" t="s">
        <v>781</v>
      </c>
      <c r="R1431" s="199"/>
      <c r="S1431" s="199" t="s">
        <v>789</v>
      </c>
      <c r="T1431" s="199" t="s">
        <v>790</v>
      </c>
      <c r="U1431" s="199"/>
      <c r="V1431" s="131" t="str">
        <f t="shared" si="89"/>
        <v>ターンテーブル（ステンレス）</v>
      </c>
      <c r="W1431" s="115" t="str">
        <f t="shared" si="90"/>
        <v/>
      </c>
      <c r="X1431" s="115" t="str">
        <f t="shared" si="91"/>
        <v>ステンレス）</v>
      </c>
    </row>
    <row r="1432" spans="1:24" ht="13.5">
      <c r="A1432" s="199" t="s">
        <v>522</v>
      </c>
      <c r="B1432" s="199" t="s">
        <v>6273</v>
      </c>
      <c r="C1432" s="199" t="s">
        <v>1113</v>
      </c>
      <c r="D1432" s="199" t="s">
        <v>6274</v>
      </c>
      <c r="E1432" s="199" t="s">
        <v>371</v>
      </c>
      <c r="F1432" s="199" t="s">
        <v>312</v>
      </c>
      <c r="G1432" s="199" t="s">
        <v>465</v>
      </c>
      <c r="H1432" s="199" t="s">
        <v>523</v>
      </c>
      <c r="I1432" s="199"/>
      <c r="J1432" s="200" t="s">
        <v>523</v>
      </c>
      <c r="K1432" s="201">
        <v>69500</v>
      </c>
      <c r="L1432" s="201">
        <v>14500</v>
      </c>
      <c r="M1432" s="201">
        <f t="shared" si="88"/>
        <v>84000</v>
      </c>
      <c r="N1432" s="199" t="s">
        <v>6275</v>
      </c>
      <c r="O1432" s="199" t="s">
        <v>2736</v>
      </c>
      <c r="P1432" s="199" t="s">
        <v>6276</v>
      </c>
      <c r="Q1432" s="200" t="s">
        <v>781</v>
      </c>
      <c r="R1432" s="199"/>
      <c r="S1432" s="199" t="s">
        <v>789</v>
      </c>
      <c r="T1432" s="199" t="s">
        <v>790</v>
      </c>
      <c r="U1432" s="199"/>
      <c r="V1432" s="131" t="str">
        <f t="shared" si="89"/>
        <v>ロテータ</v>
      </c>
      <c r="W1432" s="115" t="str">
        <f t="shared" si="90"/>
        <v/>
      </c>
      <c r="X1432" s="115" t="str">
        <f t="shared" si="91"/>
        <v>ロテータ</v>
      </c>
    </row>
    <row r="1433" spans="1:24" ht="13.5">
      <c r="A1433" s="199" t="s">
        <v>522</v>
      </c>
      <c r="B1433" s="199" t="s">
        <v>6277</v>
      </c>
      <c r="C1433" s="199" t="s">
        <v>1113</v>
      </c>
      <c r="D1433" s="199" t="s">
        <v>6278</v>
      </c>
      <c r="E1433" s="199" t="s">
        <v>371</v>
      </c>
      <c r="F1433" s="199" t="s">
        <v>312</v>
      </c>
      <c r="G1433" s="199" t="s">
        <v>465</v>
      </c>
      <c r="H1433" s="199" t="s">
        <v>523</v>
      </c>
      <c r="I1433" s="199"/>
      <c r="J1433" s="200" t="s">
        <v>523</v>
      </c>
      <c r="K1433" s="201">
        <v>57600</v>
      </c>
      <c r="L1433" s="201">
        <v>12000</v>
      </c>
      <c r="M1433" s="201">
        <f t="shared" si="88"/>
        <v>69600</v>
      </c>
      <c r="N1433" s="199" t="s">
        <v>6279</v>
      </c>
      <c r="O1433" s="199" t="s">
        <v>2736</v>
      </c>
      <c r="P1433" s="199" t="s">
        <v>6280</v>
      </c>
      <c r="Q1433" s="200" t="s">
        <v>781</v>
      </c>
      <c r="R1433" s="199"/>
      <c r="S1433" s="199" t="s">
        <v>789</v>
      </c>
      <c r="T1433" s="199" t="s">
        <v>790</v>
      </c>
      <c r="U1433" s="199"/>
      <c r="V1433" s="131" t="str">
        <f t="shared" si="89"/>
        <v>ねじつきターンテーブル</v>
      </c>
      <c r="W1433" s="115" t="str">
        <f t="shared" si="90"/>
        <v/>
      </c>
      <c r="X1433" s="115" t="str">
        <f t="shared" si="91"/>
        <v>ーンテーブル</v>
      </c>
    </row>
    <row r="1434" spans="1:24" ht="13.5">
      <c r="A1434" s="199" t="s">
        <v>522</v>
      </c>
      <c r="B1434" s="199" t="s">
        <v>6281</v>
      </c>
      <c r="C1434" s="199" t="s">
        <v>1113</v>
      </c>
      <c r="D1434" s="199" t="s">
        <v>6282</v>
      </c>
      <c r="E1434" s="199" t="s">
        <v>371</v>
      </c>
      <c r="F1434" s="199" t="s">
        <v>312</v>
      </c>
      <c r="G1434" s="199" t="s">
        <v>465</v>
      </c>
      <c r="H1434" s="199" t="s">
        <v>523</v>
      </c>
      <c r="I1434" s="199"/>
      <c r="J1434" s="200" t="s">
        <v>523</v>
      </c>
      <c r="K1434" s="201">
        <v>82300</v>
      </c>
      <c r="L1434" s="201">
        <v>17200</v>
      </c>
      <c r="M1434" s="201">
        <f t="shared" si="88"/>
        <v>99500</v>
      </c>
      <c r="N1434" s="199" t="s">
        <v>6283</v>
      </c>
      <c r="O1434" s="199" t="s">
        <v>2736</v>
      </c>
      <c r="P1434" s="199" t="s">
        <v>6284</v>
      </c>
      <c r="Q1434" s="200" t="s">
        <v>781</v>
      </c>
      <c r="R1434" s="199"/>
      <c r="S1434" s="199"/>
      <c r="T1434" s="199" t="s">
        <v>782</v>
      </c>
      <c r="U1434" s="199"/>
      <c r="V1434" s="131" t="str">
        <f t="shared" si="89"/>
        <v>プラグつき　ターンテーブル　（チタン）</v>
      </c>
      <c r="W1434" s="115" t="str">
        <f t="shared" si="90"/>
        <v/>
      </c>
      <c r="X1434" s="115" t="str">
        <f t="shared" si="91"/>
        <v>　（チタン）</v>
      </c>
    </row>
    <row r="1435" spans="1:24" ht="13.5">
      <c r="A1435" s="199" t="s">
        <v>522</v>
      </c>
      <c r="B1435" s="199" t="s">
        <v>6285</v>
      </c>
      <c r="C1435" s="199" t="s">
        <v>1113</v>
      </c>
      <c r="D1435" s="199" t="s">
        <v>6286</v>
      </c>
      <c r="E1435" s="199" t="s">
        <v>371</v>
      </c>
      <c r="F1435" s="199" t="s">
        <v>312</v>
      </c>
      <c r="G1435" s="199" t="s">
        <v>465</v>
      </c>
      <c r="H1435" s="199" t="s">
        <v>523</v>
      </c>
      <c r="I1435" s="199"/>
      <c r="J1435" s="200" t="s">
        <v>523</v>
      </c>
      <c r="K1435" s="201">
        <v>138100</v>
      </c>
      <c r="L1435" s="201">
        <v>29000</v>
      </c>
      <c r="M1435" s="201">
        <f t="shared" si="88"/>
        <v>167100</v>
      </c>
      <c r="N1435" s="199" t="s">
        <v>6287</v>
      </c>
      <c r="O1435" s="199" t="s">
        <v>2736</v>
      </c>
      <c r="P1435" s="199" t="s">
        <v>6288</v>
      </c>
      <c r="Q1435" s="200" t="s">
        <v>781</v>
      </c>
      <c r="R1435" s="199"/>
      <c r="S1435" s="199"/>
      <c r="T1435" s="199" t="s">
        <v>782</v>
      </c>
      <c r="U1435" s="199"/>
      <c r="V1435" s="131" t="str">
        <f t="shared" si="89"/>
        <v>プラグつき　ロテータ</v>
      </c>
      <c r="W1435" s="115" t="str">
        <f t="shared" si="90"/>
        <v/>
      </c>
      <c r="X1435" s="115" t="str">
        <f t="shared" si="91"/>
        <v>き　ロテータ</v>
      </c>
    </row>
    <row r="1436" spans="1:24" ht="13.5">
      <c r="A1436" s="199" t="s">
        <v>522</v>
      </c>
      <c r="B1436" s="199" t="s">
        <v>6289</v>
      </c>
      <c r="C1436" s="199" t="s">
        <v>1113</v>
      </c>
      <c r="D1436" s="199" t="s">
        <v>6290</v>
      </c>
      <c r="E1436" s="199" t="s">
        <v>371</v>
      </c>
      <c r="F1436" s="199" t="s">
        <v>312</v>
      </c>
      <c r="G1436" s="199" t="s">
        <v>465</v>
      </c>
      <c r="H1436" s="199" t="s">
        <v>523</v>
      </c>
      <c r="I1436" s="199"/>
      <c r="J1436" s="200" t="s">
        <v>523</v>
      </c>
      <c r="K1436" s="201">
        <v>82500</v>
      </c>
      <c r="L1436" s="201">
        <v>17300</v>
      </c>
      <c r="M1436" s="201">
        <f t="shared" si="88"/>
        <v>99800</v>
      </c>
      <c r="N1436" s="199" t="s">
        <v>6291</v>
      </c>
      <c r="O1436" s="199" t="s">
        <v>2736</v>
      </c>
      <c r="P1436" s="199" t="s">
        <v>6292</v>
      </c>
      <c r="Q1436" s="200" t="s">
        <v>781</v>
      </c>
      <c r="R1436" s="199"/>
      <c r="S1436" s="199"/>
      <c r="T1436" s="199" t="s">
        <v>782</v>
      </c>
      <c r="U1436" s="199"/>
      <c r="V1436" s="131" t="str">
        <f t="shared" si="89"/>
        <v>ジャックつき薄型ターンテーブル</v>
      </c>
      <c r="W1436" s="115" t="str">
        <f t="shared" si="90"/>
        <v/>
      </c>
      <c r="X1436" s="115" t="str">
        <f t="shared" si="91"/>
        <v>ーンテーブル</v>
      </c>
    </row>
    <row r="1437" spans="1:24" ht="13.5">
      <c r="A1437" s="199" t="s">
        <v>522</v>
      </c>
      <c r="B1437" s="199" t="s">
        <v>6293</v>
      </c>
      <c r="C1437" s="199" t="s">
        <v>3953</v>
      </c>
      <c r="D1437" s="199" t="s">
        <v>6294</v>
      </c>
      <c r="E1437" s="199" t="s">
        <v>371</v>
      </c>
      <c r="F1437" s="199" t="s">
        <v>312</v>
      </c>
      <c r="G1437" s="199" t="s">
        <v>465</v>
      </c>
      <c r="H1437" s="199" t="s">
        <v>523</v>
      </c>
      <c r="I1437" s="199"/>
      <c r="J1437" s="200" t="s">
        <v>523</v>
      </c>
      <c r="K1437" s="201">
        <v>22450</v>
      </c>
      <c r="L1437" s="201">
        <v>9350</v>
      </c>
      <c r="M1437" s="201">
        <f t="shared" si="88"/>
        <v>31800</v>
      </c>
      <c r="N1437" s="199" t="s">
        <v>6295</v>
      </c>
      <c r="O1437" s="199" t="s">
        <v>3956</v>
      </c>
      <c r="P1437" s="199" t="s">
        <v>523</v>
      </c>
      <c r="Q1437" s="200" t="s">
        <v>781</v>
      </c>
      <c r="R1437" s="199"/>
      <c r="S1437" s="199" t="s">
        <v>789</v>
      </c>
      <c r="T1437" s="199" t="s">
        <v>790</v>
      </c>
      <c r="U1437" s="199"/>
      <c r="V1437" s="131" t="str">
        <f t="shared" si="89"/>
        <v>ターンテーブル</v>
      </c>
      <c r="W1437" s="115" t="str">
        <f t="shared" si="90"/>
        <v/>
      </c>
      <c r="X1437" s="115" t="str">
        <f t="shared" si="91"/>
        <v>ーンテーブル</v>
      </c>
    </row>
    <row r="1438" spans="1:24" ht="13.5">
      <c r="A1438" s="199" t="s">
        <v>522</v>
      </c>
      <c r="B1438" s="199" t="s">
        <v>6296</v>
      </c>
      <c r="C1438" s="199" t="s">
        <v>1119</v>
      </c>
      <c r="D1438" s="199" t="s">
        <v>6297</v>
      </c>
      <c r="E1438" s="199" t="s">
        <v>371</v>
      </c>
      <c r="F1438" s="199" t="s">
        <v>312</v>
      </c>
      <c r="G1438" s="199" t="s">
        <v>465</v>
      </c>
      <c r="H1438" s="199" t="s">
        <v>523</v>
      </c>
      <c r="I1438" s="199"/>
      <c r="J1438" s="200" t="s">
        <v>523</v>
      </c>
      <c r="K1438" s="201">
        <v>25000</v>
      </c>
      <c r="L1438" s="201">
        <v>10500</v>
      </c>
      <c r="M1438" s="201">
        <f t="shared" si="88"/>
        <v>35500</v>
      </c>
      <c r="N1438" s="199" t="s">
        <v>6298</v>
      </c>
      <c r="O1438" s="199" t="s">
        <v>3776</v>
      </c>
      <c r="P1438" s="199" t="s">
        <v>523</v>
      </c>
      <c r="Q1438" s="200" t="s">
        <v>781</v>
      </c>
      <c r="R1438" s="199"/>
      <c r="S1438" s="199" t="s">
        <v>789</v>
      </c>
      <c r="T1438" s="199" t="s">
        <v>782</v>
      </c>
      <c r="U1438" s="199"/>
      <c r="V1438" s="131" t="str">
        <f t="shared" si="89"/>
        <v>ターンテーブル</v>
      </c>
      <c r="W1438" s="115" t="str">
        <f t="shared" si="90"/>
        <v/>
      </c>
      <c r="X1438" s="115" t="str">
        <f t="shared" si="91"/>
        <v>ーンテーブル</v>
      </c>
    </row>
    <row r="1439" spans="1:24" ht="13.5">
      <c r="A1439" s="199" t="s">
        <v>522</v>
      </c>
      <c r="B1439" s="199" t="s">
        <v>6299</v>
      </c>
      <c r="C1439" s="199" t="s">
        <v>1775</v>
      </c>
      <c r="D1439" s="199" t="s">
        <v>6300</v>
      </c>
      <c r="E1439" s="199" t="s">
        <v>371</v>
      </c>
      <c r="F1439" s="199" t="s">
        <v>312</v>
      </c>
      <c r="G1439" s="199" t="s">
        <v>465</v>
      </c>
      <c r="H1439" s="199" t="s">
        <v>523</v>
      </c>
      <c r="I1439" s="199"/>
      <c r="J1439" s="200" t="s">
        <v>523</v>
      </c>
      <c r="K1439" s="201">
        <v>71000</v>
      </c>
      <c r="L1439" s="201">
        <v>14900</v>
      </c>
      <c r="M1439" s="201">
        <f t="shared" si="88"/>
        <v>85900</v>
      </c>
      <c r="N1439" s="199" t="s">
        <v>6301</v>
      </c>
      <c r="O1439" s="199" t="s">
        <v>1778</v>
      </c>
      <c r="P1439" s="199" t="s">
        <v>6302</v>
      </c>
      <c r="Q1439" s="200" t="s">
        <v>781</v>
      </c>
      <c r="R1439" s="199"/>
      <c r="S1439" s="199" t="s">
        <v>2176</v>
      </c>
      <c r="T1439" s="199" t="s">
        <v>782</v>
      </c>
      <c r="U1439" s="199"/>
      <c r="V1439" s="131" t="str">
        <f t="shared" si="89"/>
        <v>ターンテーブル　ステンレス</v>
      </c>
      <c r="W1439" s="115" t="str">
        <f t="shared" si="90"/>
        <v/>
      </c>
      <c r="X1439" s="115" t="str">
        <f t="shared" si="91"/>
        <v>　ステンレス</v>
      </c>
    </row>
    <row r="1440" spans="1:24" ht="13.5">
      <c r="A1440" s="199" t="s">
        <v>524</v>
      </c>
      <c r="B1440" s="199" t="s">
        <v>6303</v>
      </c>
      <c r="C1440" s="199" t="s">
        <v>796</v>
      </c>
      <c r="D1440" s="199" t="s">
        <v>6304</v>
      </c>
      <c r="E1440" s="199" t="s">
        <v>371</v>
      </c>
      <c r="F1440" s="199" t="s">
        <v>312</v>
      </c>
      <c r="G1440" s="199" t="s">
        <v>465</v>
      </c>
      <c r="H1440" s="199" t="s">
        <v>525</v>
      </c>
      <c r="I1440" s="199"/>
      <c r="J1440" s="200" t="s">
        <v>526</v>
      </c>
      <c r="K1440" s="201">
        <v>342000</v>
      </c>
      <c r="L1440" s="201">
        <v>55900</v>
      </c>
      <c r="M1440" s="201">
        <f t="shared" si="88"/>
        <v>397900</v>
      </c>
      <c r="N1440" s="199" t="s">
        <v>6305</v>
      </c>
      <c r="O1440" s="199" t="s">
        <v>799</v>
      </c>
      <c r="P1440" s="199" t="s">
        <v>6306</v>
      </c>
      <c r="Q1440" s="200" t="s">
        <v>781</v>
      </c>
      <c r="R1440" s="199"/>
      <c r="S1440" s="199" t="s">
        <v>789</v>
      </c>
      <c r="T1440" s="199" t="s">
        <v>790</v>
      </c>
      <c r="U1440" s="199"/>
      <c r="V1440" s="131" t="str">
        <f t="shared" si="89"/>
        <v>デルタツイスト</v>
      </c>
      <c r="W1440" s="115" t="str">
        <f t="shared" si="90"/>
        <v/>
      </c>
      <c r="X1440" s="115" t="str">
        <f t="shared" si="91"/>
        <v>ルタツイスト</v>
      </c>
    </row>
    <row r="1441" spans="1:24" ht="13.5">
      <c r="A1441" s="199" t="s">
        <v>524</v>
      </c>
      <c r="B1441" s="199" t="s">
        <v>6307</v>
      </c>
      <c r="C1441" s="199" t="s">
        <v>1775</v>
      </c>
      <c r="D1441" s="199" t="s">
        <v>6308</v>
      </c>
      <c r="E1441" s="199" t="s">
        <v>371</v>
      </c>
      <c r="F1441" s="199" t="s">
        <v>312</v>
      </c>
      <c r="G1441" s="199" t="s">
        <v>465</v>
      </c>
      <c r="H1441" s="199" t="s">
        <v>525</v>
      </c>
      <c r="I1441" s="199"/>
      <c r="J1441" s="200" t="s">
        <v>526</v>
      </c>
      <c r="K1441" s="201">
        <v>126000</v>
      </c>
      <c r="L1441" s="201">
        <v>26400</v>
      </c>
      <c r="M1441" s="201">
        <f t="shared" si="88"/>
        <v>152400</v>
      </c>
      <c r="N1441" s="199" t="s">
        <v>6309</v>
      </c>
      <c r="O1441" s="199" t="s">
        <v>1778</v>
      </c>
      <c r="P1441" s="199" t="s">
        <v>6310</v>
      </c>
      <c r="Q1441" s="200" t="s">
        <v>781</v>
      </c>
      <c r="R1441" s="199"/>
      <c r="S1441" s="199" t="s">
        <v>789</v>
      </c>
      <c r="T1441" s="199" t="s">
        <v>782</v>
      </c>
      <c r="U1441" s="199"/>
      <c r="V1441" s="131" t="str">
        <f t="shared" si="89"/>
        <v>トーションショックアダプタ</v>
      </c>
      <c r="W1441" s="115" t="str">
        <f t="shared" si="90"/>
        <v/>
      </c>
      <c r="X1441" s="115" t="str">
        <f t="shared" si="91"/>
        <v>ックアダプタ</v>
      </c>
    </row>
    <row r="1442" spans="1:24" ht="13.5">
      <c r="A1442" s="199" t="s">
        <v>527</v>
      </c>
      <c r="B1442" s="199" t="s">
        <v>6311</v>
      </c>
      <c r="C1442" s="199" t="s">
        <v>784</v>
      </c>
      <c r="D1442" s="199" t="s">
        <v>6312</v>
      </c>
      <c r="E1442" s="199" t="s">
        <v>371</v>
      </c>
      <c r="F1442" s="199" t="s">
        <v>312</v>
      </c>
      <c r="G1442" s="199" t="s">
        <v>465</v>
      </c>
      <c r="H1442" s="199" t="s">
        <v>525</v>
      </c>
      <c r="I1442" s="199"/>
      <c r="J1442" s="200" t="s">
        <v>525</v>
      </c>
      <c r="K1442" s="201">
        <v>158120</v>
      </c>
      <c r="L1442" s="201">
        <v>33180</v>
      </c>
      <c r="M1442" s="201">
        <f t="shared" si="88"/>
        <v>191300</v>
      </c>
      <c r="N1442" s="199" t="s">
        <v>6313</v>
      </c>
      <c r="O1442" s="199" t="s">
        <v>2687</v>
      </c>
      <c r="P1442" s="199" t="s">
        <v>6314</v>
      </c>
      <c r="Q1442" s="200" t="s">
        <v>781</v>
      </c>
      <c r="R1442" s="199"/>
      <c r="S1442" s="199"/>
      <c r="T1442" s="199" t="s">
        <v>782</v>
      </c>
      <c r="U1442" s="199"/>
      <c r="V1442" s="131" t="str">
        <f t="shared" si="89"/>
        <v>トーションアダプター</v>
      </c>
      <c r="W1442" s="115" t="str">
        <f t="shared" si="90"/>
        <v/>
      </c>
      <c r="X1442" s="115" t="str">
        <f t="shared" si="91"/>
        <v>ンアダプター</v>
      </c>
    </row>
    <row r="1443" spans="1:24" ht="13.5">
      <c r="A1443" s="199" t="s">
        <v>527</v>
      </c>
      <c r="B1443" s="199" t="s">
        <v>6315</v>
      </c>
      <c r="C1443" s="199" t="s">
        <v>796</v>
      </c>
      <c r="D1443" s="199" t="s">
        <v>6316</v>
      </c>
      <c r="E1443" s="199" t="s">
        <v>371</v>
      </c>
      <c r="F1443" s="199" t="s">
        <v>312</v>
      </c>
      <c r="G1443" s="199" t="s">
        <v>465</v>
      </c>
      <c r="H1443" s="199" t="s">
        <v>525</v>
      </c>
      <c r="I1443" s="199"/>
      <c r="J1443" s="200" t="s">
        <v>525</v>
      </c>
      <c r="K1443" s="201">
        <v>108000</v>
      </c>
      <c r="L1443" s="201">
        <v>22600</v>
      </c>
      <c r="M1443" s="201">
        <f t="shared" si="88"/>
        <v>130600</v>
      </c>
      <c r="N1443" s="199" t="s">
        <v>6317</v>
      </c>
      <c r="O1443" s="199" t="s">
        <v>799</v>
      </c>
      <c r="P1443" s="199" t="s">
        <v>6318</v>
      </c>
      <c r="Q1443" s="200" t="s">
        <v>781</v>
      </c>
      <c r="R1443" s="199"/>
      <c r="S1443" s="199" t="s">
        <v>789</v>
      </c>
      <c r="T1443" s="199" t="s">
        <v>790</v>
      </c>
      <c r="U1443" s="199"/>
      <c r="V1443" s="131" t="str">
        <f t="shared" si="89"/>
        <v>トーションアダプター　チューブ付</v>
      </c>
      <c r="W1443" s="115" t="str">
        <f t="shared" si="90"/>
        <v/>
      </c>
      <c r="X1443" s="115" t="str">
        <f t="shared" si="91"/>
        <v>　チューブ付</v>
      </c>
    </row>
    <row r="1444" spans="1:24" ht="13.5">
      <c r="A1444" s="199" t="s">
        <v>527</v>
      </c>
      <c r="B1444" s="199" t="s">
        <v>6319</v>
      </c>
      <c r="C1444" s="199" t="s">
        <v>796</v>
      </c>
      <c r="D1444" s="199" t="s">
        <v>6320</v>
      </c>
      <c r="E1444" s="199" t="s">
        <v>371</v>
      </c>
      <c r="F1444" s="199" t="s">
        <v>312</v>
      </c>
      <c r="G1444" s="199" t="s">
        <v>465</v>
      </c>
      <c r="H1444" s="199" t="s">
        <v>525</v>
      </c>
      <c r="I1444" s="199"/>
      <c r="J1444" s="200" t="s">
        <v>525</v>
      </c>
      <c r="K1444" s="201">
        <v>95000</v>
      </c>
      <c r="L1444" s="201">
        <v>19900</v>
      </c>
      <c r="M1444" s="201">
        <f t="shared" si="88"/>
        <v>114900</v>
      </c>
      <c r="N1444" s="199" t="s">
        <v>6321</v>
      </c>
      <c r="O1444" s="199" t="s">
        <v>799</v>
      </c>
      <c r="P1444" s="199" t="s">
        <v>6322</v>
      </c>
      <c r="Q1444" s="200" t="s">
        <v>781</v>
      </c>
      <c r="R1444" s="199"/>
      <c r="S1444" s="199" t="s">
        <v>789</v>
      </c>
      <c r="T1444" s="199" t="s">
        <v>790</v>
      </c>
      <c r="U1444" s="199"/>
      <c r="V1444" s="131" t="str">
        <f t="shared" si="89"/>
        <v>トーションアダプター　ソケットアダプター型</v>
      </c>
      <c r="W1444" s="115" t="str">
        <f t="shared" si="90"/>
        <v/>
      </c>
      <c r="X1444" s="115" t="str">
        <f t="shared" si="91"/>
        <v>アダプター型</v>
      </c>
    </row>
    <row r="1445" spans="1:24" ht="13.5">
      <c r="A1445" s="199" t="s">
        <v>527</v>
      </c>
      <c r="B1445" s="199" t="s">
        <v>6323</v>
      </c>
      <c r="C1445" s="199" t="s">
        <v>796</v>
      </c>
      <c r="D1445" s="199" t="s">
        <v>6324</v>
      </c>
      <c r="E1445" s="199" t="s">
        <v>371</v>
      </c>
      <c r="F1445" s="199" t="s">
        <v>312</v>
      </c>
      <c r="G1445" s="199" t="s">
        <v>465</v>
      </c>
      <c r="H1445" s="199" t="s">
        <v>525</v>
      </c>
      <c r="I1445" s="199"/>
      <c r="J1445" s="200" t="s">
        <v>525</v>
      </c>
      <c r="K1445" s="201">
        <v>95000</v>
      </c>
      <c r="L1445" s="201">
        <v>19900</v>
      </c>
      <c r="M1445" s="201">
        <f t="shared" si="88"/>
        <v>114900</v>
      </c>
      <c r="N1445" s="199" t="s">
        <v>6325</v>
      </c>
      <c r="O1445" s="199" t="s">
        <v>799</v>
      </c>
      <c r="P1445" s="199" t="s">
        <v>6326</v>
      </c>
      <c r="Q1445" s="200" t="s">
        <v>781</v>
      </c>
      <c r="R1445" s="199"/>
      <c r="S1445" s="199" t="s">
        <v>789</v>
      </c>
      <c r="T1445" s="199" t="s">
        <v>790</v>
      </c>
      <c r="U1445" s="199"/>
      <c r="V1445" s="131" t="str">
        <f t="shared" si="89"/>
        <v>トーションアダプターチューブクランプ　30mm</v>
      </c>
      <c r="W1445" s="115" t="str">
        <f t="shared" si="90"/>
        <v/>
      </c>
      <c r="X1445" s="115" t="str">
        <f t="shared" si="91"/>
        <v>プ　30mm</v>
      </c>
    </row>
    <row r="1446" spans="1:24" ht="13.5">
      <c r="A1446" s="199" t="s">
        <v>527</v>
      </c>
      <c r="B1446" s="199" t="s">
        <v>6327</v>
      </c>
      <c r="C1446" s="199" t="s">
        <v>796</v>
      </c>
      <c r="D1446" s="199" t="s">
        <v>6328</v>
      </c>
      <c r="E1446" s="199" t="s">
        <v>371</v>
      </c>
      <c r="F1446" s="199" t="s">
        <v>312</v>
      </c>
      <c r="G1446" s="199" t="s">
        <v>465</v>
      </c>
      <c r="H1446" s="199" t="s">
        <v>525</v>
      </c>
      <c r="I1446" s="199"/>
      <c r="J1446" s="200" t="s">
        <v>525</v>
      </c>
      <c r="K1446" s="201">
        <v>104000</v>
      </c>
      <c r="L1446" s="201">
        <v>21800</v>
      </c>
      <c r="M1446" s="201">
        <f t="shared" si="88"/>
        <v>125800</v>
      </c>
      <c r="N1446" s="199" t="s">
        <v>6329</v>
      </c>
      <c r="O1446" s="199" t="s">
        <v>799</v>
      </c>
      <c r="P1446" s="199" t="s">
        <v>6330</v>
      </c>
      <c r="Q1446" s="200" t="s">
        <v>781</v>
      </c>
      <c r="R1446" s="199"/>
      <c r="S1446" s="199" t="s">
        <v>789</v>
      </c>
      <c r="T1446" s="199" t="s">
        <v>790</v>
      </c>
      <c r="U1446" s="199"/>
      <c r="V1446" s="131" t="str">
        <f t="shared" si="89"/>
        <v>トーションアダプターチューブクランプ　34mm</v>
      </c>
      <c r="W1446" s="115" t="str">
        <f t="shared" si="90"/>
        <v/>
      </c>
      <c r="X1446" s="115" t="str">
        <f t="shared" si="91"/>
        <v>プ　34mm</v>
      </c>
    </row>
    <row r="1447" spans="1:24" ht="13.5">
      <c r="A1447" s="199" t="s">
        <v>528</v>
      </c>
      <c r="B1447" s="199" t="s">
        <v>6331</v>
      </c>
      <c r="C1447" s="199" t="s">
        <v>1113</v>
      </c>
      <c r="D1447" s="199" t="s">
        <v>6332</v>
      </c>
      <c r="E1447" s="199" t="s">
        <v>371</v>
      </c>
      <c r="F1447" s="199" t="s">
        <v>312</v>
      </c>
      <c r="G1447" s="199" t="s">
        <v>465</v>
      </c>
      <c r="H1447" s="199" t="s">
        <v>529</v>
      </c>
      <c r="I1447" s="199"/>
      <c r="J1447" s="200" t="s">
        <v>529</v>
      </c>
      <c r="K1447" s="201">
        <v>10000</v>
      </c>
      <c r="L1447" s="201">
        <v>4200</v>
      </c>
      <c r="M1447" s="201">
        <f t="shared" si="88"/>
        <v>14200</v>
      </c>
      <c r="N1447" s="199" t="s">
        <v>6333</v>
      </c>
      <c r="O1447" s="199" t="s">
        <v>2736</v>
      </c>
      <c r="P1447" s="199" t="s">
        <v>6334</v>
      </c>
      <c r="Q1447" s="200" t="s">
        <v>781</v>
      </c>
      <c r="R1447" s="199"/>
      <c r="S1447" s="199" t="s">
        <v>854</v>
      </c>
      <c r="T1447" s="199" t="s">
        <v>782</v>
      </c>
      <c r="U1447" s="199"/>
      <c r="V1447" s="131" t="str">
        <f t="shared" si="89"/>
        <v>Swanばね調節キット</v>
      </c>
      <c r="W1447" s="115" t="str">
        <f t="shared" si="90"/>
        <v/>
      </c>
      <c r="X1447" s="115" t="str">
        <f t="shared" si="91"/>
        <v>ね調節キット</v>
      </c>
    </row>
    <row r="1448" spans="1:24" ht="13.5">
      <c r="A1448" s="199" t="s">
        <v>528</v>
      </c>
      <c r="B1448" s="199" t="s">
        <v>6335</v>
      </c>
      <c r="C1448" s="199" t="s">
        <v>1775</v>
      </c>
      <c r="D1448" s="199" t="s">
        <v>6336</v>
      </c>
      <c r="E1448" s="199" t="s">
        <v>371</v>
      </c>
      <c r="F1448" s="199" t="s">
        <v>312</v>
      </c>
      <c r="G1448" s="199" t="s">
        <v>465</v>
      </c>
      <c r="H1448" s="199" t="s">
        <v>529</v>
      </c>
      <c r="I1448" s="199"/>
      <c r="J1448" s="200" t="s">
        <v>529</v>
      </c>
      <c r="K1448" s="201">
        <v>17100</v>
      </c>
      <c r="L1448" s="201">
        <v>7100</v>
      </c>
      <c r="M1448" s="201">
        <f t="shared" si="88"/>
        <v>24200</v>
      </c>
      <c r="N1448" s="199" t="s">
        <v>6337</v>
      </c>
      <c r="O1448" s="199" t="s">
        <v>1778</v>
      </c>
      <c r="P1448" s="199" t="s">
        <v>6338</v>
      </c>
      <c r="Q1448" s="200" t="s">
        <v>781</v>
      </c>
      <c r="R1448" s="199"/>
      <c r="S1448" s="199" t="s">
        <v>789</v>
      </c>
      <c r="T1448" s="199" t="s">
        <v>790</v>
      </c>
      <c r="U1448" s="199"/>
      <c r="V1448" s="131" t="str">
        <f t="shared" si="89"/>
        <v>トータルニー　ジュニア用　伸展補助バネ</v>
      </c>
      <c r="W1448" s="115" t="str">
        <f t="shared" si="90"/>
        <v/>
      </c>
      <c r="X1448" s="115" t="str">
        <f t="shared" si="91"/>
        <v>伸展補助バネ</v>
      </c>
    </row>
    <row r="1449" spans="1:24" ht="13.5">
      <c r="A1449" s="199" t="s">
        <v>528</v>
      </c>
      <c r="B1449" s="199" t="s">
        <v>6339</v>
      </c>
      <c r="C1449" s="199" t="s">
        <v>1775</v>
      </c>
      <c r="D1449" s="199" t="s">
        <v>6340</v>
      </c>
      <c r="E1449" s="199" t="s">
        <v>371</v>
      </c>
      <c r="F1449" s="199" t="s">
        <v>312</v>
      </c>
      <c r="G1449" s="199" t="s">
        <v>465</v>
      </c>
      <c r="H1449" s="199" t="s">
        <v>529</v>
      </c>
      <c r="I1449" s="199"/>
      <c r="J1449" s="200" t="s">
        <v>529</v>
      </c>
      <c r="K1449" s="201">
        <v>17100</v>
      </c>
      <c r="L1449" s="201">
        <v>7100</v>
      </c>
      <c r="M1449" s="201">
        <f t="shared" si="88"/>
        <v>24200</v>
      </c>
      <c r="N1449" s="199" t="s">
        <v>6341</v>
      </c>
      <c r="O1449" s="199" t="s">
        <v>1778</v>
      </c>
      <c r="P1449" s="199" t="s">
        <v>6342</v>
      </c>
      <c r="Q1449" s="200" t="s">
        <v>781</v>
      </c>
      <c r="R1449" s="199"/>
      <c r="S1449" s="199" t="s">
        <v>789</v>
      </c>
      <c r="T1449" s="199" t="s">
        <v>790</v>
      </c>
      <c r="U1449" s="199"/>
      <c r="V1449" s="131" t="str">
        <f t="shared" si="89"/>
        <v>トータルニー　1900/2000/2100用　伸展補助バネ</v>
      </c>
      <c r="W1449" s="115" t="str">
        <f t="shared" si="90"/>
        <v/>
      </c>
      <c r="X1449" s="115" t="str">
        <f t="shared" si="91"/>
        <v>伸展補助バネ</v>
      </c>
    </row>
    <row r="1450" spans="1:24" ht="13.5">
      <c r="A1450" s="199" t="s">
        <v>532</v>
      </c>
      <c r="B1450" s="199" t="s">
        <v>6343</v>
      </c>
      <c r="C1450" s="199" t="s">
        <v>784</v>
      </c>
      <c r="D1450" s="199" t="s">
        <v>6344</v>
      </c>
      <c r="E1450" s="199" t="s">
        <v>371</v>
      </c>
      <c r="F1450" s="199" t="s">
        <v>312</v>
      </c>
      <c r="G1450" s="199" t="s">
        <v>322</v>
      </c>
      <c r="H1450" s="199"/>
      <c r="I1450" s="199" t="s">
        <v>531</v>
      </c>
      <c r="J1450" s="200" t="s">
        <v>533</v>
      </c>
      <c r="K1450" s="201">
        <v>264000</v>
      </c>
      <c r="L1450" s="201">
        <v>53000</v>
      </c>
      <c r="M1450" s="201">
        <f t="shared" si="88"/>
        <v>317000</v>
      </c>
      <c r="N1450" s="199" t="s">
        <v>6345</v>
      </c>
      <c r="O1450" s="199" t="s">
        <v>2687</v>
      </c>
      <c r="P1450" s="199" t="s">
        <v>6346</v>
      </c>
      <c r="Q1450" s="200" t="s">
        <v>781</v>
      </c>
      <c r="R1450" s="199"/>
      <c r="S1450" s="199"/>
      <c r="T1450" s="199" t="s">
        <v>782</v>
      </c>
      <c r="U1450" s="199"/>
      <c r="V1450" s="131" t="str">
        <f t="shared" si="89"/>
        <v>アクセント</v>
      </c>
      <c r="W1450" s="115" t="str">
        <f t="shared" si="90"/>
        <v/>
      </c>
      <c r="X1450" s="115" t="str">
        <f t="shared" si="91"/>
        <v>アクセント</v>
      </c>
    </row>
    <row r="1451" spans="1:24" ht="13.5">
      <c r="A1451" s="199" t="s">
        <v>532</v>
      </c>
      <c r="B1451" s="199" t="s">
        <v>6347</v>
      </c>
      <c r="C1451" s="199" t="s">
        <v>784</v>
      </c>
      <c r="D1451" s="199" t="s">
        <v>6348</v>
      </c>
      <c r="E1451" s="199" t="s">
        <v>371</v>
      </c>
      <c r="F1451" s="199" t="s">
        <v>312</v>
      </c>
      <c r="G1451" s="199" t="s">
        <v>322</v>
      </c>
      <c r="H1451" s="199"/>
      <c r="I1451" s="199" t="s">
        <v>531</v>
      </c>
      <c r="J1451" s="200" t="s">
        <v>533</v>
      </c>
      <c r="K1451" s="201">
        <v>105000</v>
      </c>
      <c r="L1451" s="201">
        <v>22000</v>
      </c>
      <c r="M1451" s="201">
        <f t="shared" si="88"/>
        <v>127000</v>
      </c>
      <c r="N1451" s="199" t="s">
        <v>6349</v>
      </c>
      <c r="O1451" s="199" t="s">
        <v>2687</v>
      </c>
      <c r="P1451" s="199" t="s">
        <v>6350</v>
      </c>
      <c r="Q1451" s="200" t="s">
        <v>781</v>
      </c>
      <c r="R1451" s="199"/>
      <c r="S1451" s="199"/>
      <c r="T1451" s="199" t="s">
        <v>782</v>
      </c>
      <c r="U1451" s="199"/>
      <c r="V1451" s="131" t="str">
        <f t="shared" si="89"/>
        <v>セルサス</v>
      </c>
      <c r="W1451" s="115" t="str">
        <f t="shared" si="90"/>
        <v/>
      </c>
      <c r="X1451" s="115" t="str">
        <f t="shared" si="91"/>
        <v>セルサス</v>
      </c>
    </row>
    <row r="1452" spans="1:24" ht="13.5">
      <c r="A1452" s="199" t="s">
        <v>532</v>
      </c>
      <c r="B1452" s="199" t="s">
        <v>6351</v>
      </c>
      <c r="C1452" s="199" t="s">
        <v>784</v>
      </c>
      <c r="D1452" s="199" t="s">
        <v>6352</v>
      </c>
      <c r="E1452" s="199" t="s">
        <v>371</v>
      </c>
      <c r="F1452" s="199" t="s">
        <v>312</v>
      </c>
      <c r="G1452" s="199" t="s">
        <v>322</v>
      </c>
      <c r="H1452" s="199"/>
      <c r="I1452" s="199" t="s">
        <v>531</v>
      </c>
      <c r="J1452" s="200" t="s">
        <v>533</v>
      </c>
      <c r="K1452" s="201">
        <v>49150</v>
      </c>
      <c r="L1452" s="201">
        <v>15650</v>
      </c>
      <c r="M1452" s="201">
        <f t="shared" si="88"/>
        <v>64800</v>
      </c>
      <c r="N1452" s="199" t="s">
        <v>6353</v>
      </c>
      <c r="O1452" s="199" t="s">
        <v>2687</v>
      </c>
      <c r="P1452" s="199" t="s">
        <v>6354</v>
      </c>
      <c r="Q1452" s="200" t="s">
        <v>781</v>
      </c>
      <c r="R1452" s="199"/>
      <c r="S1452" s="199"/>
      <c r="T1452" s="199" t="s">
        <v>782</v>
      </c>
      <c r="U1452" s="199"/>
      <c r="V1452" s="131" t="str">
        <f t="shared" si="89"/>
        <v>ブリーズ</v>
      </c>
      <c r="W1452" s="115" t="str">
        <f t="shared" si="90"/>
        <v/>
      </c>
      <c r="X1452" s="115" t="str">
        <f t="shared" si="91"/>
        <v>ブリーズ</v>
      </c>
    </row>
    <row r="1453" spans="1:24" ht="13.5">
      <c r="A1453" s="199" t="s">
        <v>532</v>
      </c>
      <c r="B1453" s="199" t="s">
        <v>6355</v>
      </c>
      <c r="C1453" s="199" t="s">
        <v>784</v>
      </c>
      <c r="D1453" s="199" t="s">
        <v>6356</v>
      </c>
      <c r="E1453" s="199" t="s">
        <v>371</v>
      </c>
      <c r="F1453" s="199" t="s">
        <v>312</v>
      </c>
      <c r="G1453" s="199" t="s">
        <v>322</v>
      </c>
      <c r="H1453" s="199"/>
      <c r="I1453" s="199" t="s">
        <v>531</v>
      </c>
      <c r="J1453" s="200" t="s">
        <v>533</v>
      </c>
      <c r="K1453" s="201">
        <v>100260</v>
      </c>
      <c r="L1453" s="201">
        <v>21040</v>
      </c>
      <c r="M1453" s="201">
        <f t="shared" si="88"/>
        <v>121300</v>
      </c>
      <c r="N1453" s="199" t="s">
        <v>6357</v>
      </c>
      <c r="O1453" s="199" t="s">
        <v>2687</v>
      </c>
      <c r="P1453" s="199" t="s">
        <v>6358</v>
      </c>
      <c r="Q1453" s="200" t="s">
        <v>781</v>
      </c>
      <c r="R1453" s="199"/>
      <c r="S1453" s="199"/>
      <c r="T1453" s="199" t="s">
        <v>782</v>
      </c>
      <c r="U1453" s="199"/>
      <c r="V1453" s="131" t="str">
        <f t="shared" si="89"/>
        <v>テンポ</v>
      </c>
      <c r="W1453" s="115" t="str">
        <f t="shared" si="90"/>
        <v/>
      </c>
      <c r="X1453" s="115" t="str">
        <f t="shared" si="91"/>
        <v>テンポ</v>
      </c>
    </row>
    <row r="1454" spans="1:24" ht="13.5">
      <c r="A1454" s="199" t="s">
        <v>532</v>
      </c>
      <c r="B1454" s="199" t="s">
        <v>6359</v>
      </c>
      <c r="C1454" s="199" t="s">
        <v>784</v>
      </c>
      <c r="D1454" s="199" t="s">
        <v>6360</v>
      </c>
      <c r="E1454" s="199" t="s">
        <v>371</v>
      </c>
      <c r="F1454" s="199" t="s">
        <v>312</v>
      </c>
      <c r="G1454" s="199" t="s">
        <v>322</v>
      </c>
      <c r="H1454" s="199"/>
      <c r="I1454" s="199" t="s">
        <v>531</v>
      </c>
      <c r="J1454" s="200" t="s">
        <v>533</v>
      </c>
      <c r="K1454" s="201">
        <v>470750</v>
      </c>
      <c r="L1454" s="201">
        <v>60750</v>
      </c>
      <c r="M1454" s="201">
        <f t="shared" si="88"/>
        <v>531500</v>
      </c>
      <c r="N1454" s="199" t="s">
        <v>6361</v>
      </c>
      <c r="O1454" s="199" t="s">
        <v>2687</v>
      </c>
      <c r="P1454" s="199" t="s">
        <v>6362</v>
      </c>
      <c r="Q1454" s="200" t="s">
        <v>781</v>
      </c>
      <c r="R1454" s="199"/>
      <c r="S1454" s="199"/>
      <c r="T1454" s="199" t="s">
        <v>782</v>
      </c>
      <c r="U1454" s="199"/>
      <c r="V1454" s="131" t="str">
        <f t="shared" si="89"/>
        <v>ソリウス</v>
      </c>
      <c r="W1454" s="115" t="str">
        <f t="shared" si="90"/>
        <v/>
      </c>
      <c r="X1454" s="115" t="str">
        <f t="shared" si="91"/>
        <v>ソリウス</v>
      </c>
    </row>
    <row r="1455" spans="1:24" ht="13.5">
      <c r="A1455" s="199" t="s">
        <v>532</v>
      </c>
      <c r="B1455" s="199" t="s">
        <v>6363</v>
      </c>
      <c r="C1455" s="199" t="s">
        <v>784</v>
      </c>
      <c r="D1455" s="199" t="s">
        <v>2698</v>
      </c>
      <c r="E1455" s="199" t="s">
        <v>371</v>
      </c>
      <c r="F1455" s="199" t="s">
        <v>312</v>
      </c>
      <c r="G1455" s="199" t="s">
        <v>322</v>
      </c>
      <c r="H1455" s="199"/>
      <c r="I1455" s="199" t="s">
        <v>531</v>
      </c>
      <c r="J1455" s="200" t="s">
        <v>533</v>
      </c>
      <c r="K1455" s="201">
        <v>9850</v>
      </c>
      <c r="L1455" s="201">
        <v>4050</v>
      </c>
      <c r="M1455" s="201">
        <f t="shared" si="88"/>
        <v>13900</v>
      </c>
      <c r="N1455" s="199" t="s">
        <v>2699</v>
      </c>
      <c r="O1455" s="199" t="s">
        <v>787</v>
      </c>
      <c r="P1455" s="199" t="s">
        <v>2700</v>
      </c>
      <c r="Q1455" s="200" t="s">
        <v>781</v>
      </c>
      <c r="R1455" s="199"/>
      <c r="S1455" s="199"/>
      <c r="T1455" s="199" t="s">
        <v>782</v>
      </c>
      <c r="U1455" s="199"/>
      <c r="V1455" s="131" t="str">
        <f t="shared" si="89"/>
        <v>サッチ足部</v>
      </c>
      <c r="W1455" s="115" t="str">
        <f t="shared" si="90"/>
        <v/>
      </c>
      <c r="X1455" s="115" t="str">
        <f t="shared" si="91"/>
        <v>サッチ足部</v>
      </c>
    </row>
    <row r="1456" spans="1:24" ht="13.5">
      <c r="A1456" s="199" t="s">
        <v>532</v>
      </c>
      <c r="B1456" s="199" t="s">
        <v>6364</v>
      </c>
      <c r="C1456" s="199" t="s">
        <v>784</v>
      </c>
      <c r="D1456" s="199" t="s">
        <v>6365</v>
      </c>
      <c r="E1456" s="199" t="s">
        <v>371</v>
      </c>
      <c r="F1456" s="199" t="s">
        <v>312</v>
      </c>
      <c r="G1456" s="199" t="s">
        <v>322</v>
      </c>
      <c r="H1456" s="199"/>
      <c r="I1456" s="199" t="s">
        <v>531</v>
      </c>
      <c r="J1456" s="200" t="s">
        <v>533</v>
      </c>
      <c r="K1456" s="201">
        <v>169450</v>
      </c>
      <c r="L1456" s="201">
        <v>35550</v>
      </c>
      <c r="M1456" s="201">
        <f t="shared" si="88"/>
        <v>205000</v>
      </c>
      <c r="N1456" s="199" t="s">
        <v>6366</v>
      </c>
      <c r="O1456" s="199" t="s">
        <v>3040</v>
      </c>
      <c r="P1456" s="199" t="s">
        <v>6367</v>
      </c>
      <c r="Q1456" s="200" t="s">
        <v>781</v>
      </c>
      <c r="R1456" s="199"/>
      <c r="S1456" s="199"/>
      <c r="T1456" s="199" t="s">
        <v>782</v>
      </c>
      <c r="U1456" s="199"/>
      <c r="V1456" s="131" t="str">
        <f t="shared" si="89"/>
        <v>カーボンフット1　ガゼル</v>
      </c>
      <c r="W1456" s="115" t="str">
        <f t="shared" si="90"/>
        <v/>
      </c>
      <c r="X1456" s="115" t="str">
        <f t="shared" si="91"/>
        <v>ト1　ガゼル</v>
      </c>
    </row>
    <row r="1457" spans="1:24" ht="13.5">
      <c r="A1457" s="199" t="s">
        <v>532</v>
      </c>
      <c r="B1457" s="199" t="s">
        <v>6368</v>
      </c>
      <c r="C1457" s="199" t="s">
        <v>784</v>
      </c>
      <c r="D1457" s="199" t="s">
        <v>6369</v>
      </c>
      <c r="E1457" s="199" t="s">
        <v>371</v>
      </c>
      <c r="F1457" s="199" t="s">
        <v>312</v>
      </c>
      <c r="G1457" s="199" t="s">
        <v>322</v>
      </c>
      <c r="H1457" s="199"/>
      <c r="I1457" s="199" t="s">
        <v>531</v>
      </c>
      <c r="J1457" s="200" t="s">
        <v>533</v>
      </c>
      <c r="K1457" s="201">
        <v>94680</v>
      </c>
      <c r="L1457" s="201">
        <v>19820</v>
      </c>
      <c r="M1457" s="201">
        <f t="shared" si="88"/>
        <v>114500</v>
      </c>
      <c r="N1457" s="199" t="s">
        <v>6370</v>
      </c>
      <c r="O1457" s="199" t="s">
        <v>3040</v>
      </c>
      <c r="P1457" s="199" t="s">
        <v>6371</v>
      </c>
      <c r="Q1457" s="200" t="s">
        <v>781</v>
      </c>
      <c r="R1457" s="199"/>
      <c r="S1457" s="199"/>
      <c r="T1457" s="199" t="s">
        <v>782</v>
      </c>
      <c r="U1457" s="199"/>
      <c r="V1457" s="131" t="str">
        <f t="shared" si="89"/>
        <v>カーボンフット2　ビーバー　22～23cm</v>
      </c>
      <c r="W1457" s="115" t="str">
        <f t="shared" si="90"/>
        <v/>
      </c>
      <c r="X1457" s="115" t="str">
        <f t="shared" si="91"/>
        <v>2～23cm</v>
      </c>
    </row>
    <row r="1458" spans="1:24" ht="13.5">
      <c r="A1458" s="199" t="s">
        <v>532</v>
      </c>
      <c r="B1458" s="199" t="s">
        <v>6372</v>
      </c>
      <c r="C1458" s="199" t="s">
        <v>784</v>
      </c>
      <c r="D1458" s="199" t="s">
        <v>6373</v>
      </c>
      <c r="E1458" s="199" t="s">
        <v>371</v>
      </c>
      <c r="F1458" s="199" t="s">
        <v>312</v>
      </c>
      <c r="G1458" s="199" t="s">
        <v>322</v>
      </c>
      <c r="H1458" s="199"/>
      <c r="I1458" s="199" t="s">
        <v>531</v>
      </c>
      <c r="J1458" s="200" t="s">
        <v>533</v>
      </c>
      <c r="K1458" s="201">
        <v>94680</v>
      </c>
      <c r="L1458" s="201">
        <v>19820</v>
      </c>
      <c r="M1458" s="201">
        <f t="shared" si="88"/>
        <v>114500</v>
      </c>
      <c r="N1458" s="199" t="s">
        <v>6374</v>
      </c>
      <c r="O1458" s="199" t="s">
        <v>3040</v>
      </c>
      <c r="P1458" s="199" t="s">
        <v>6375</v>
      </c>
      <c r="Q1458" s="200" t="s">
        <v>781</v>
      </c>
      <c r="R1458" s="199"/>
      <c r="S1458" s="199"/>
      <c r="T1458" s="199" t="s">
        <v>782</v>
      </c>
      <c r="U1458" s="199"/>
      <c r="V1458" s="131" t="str">
        <f t="shared" si="89"/>
        <v>カーボンフット2　ビーバー　24～25cm</v>
      </c>
      <c r="W1458" s="115" t="str">
        <f t="shared" si="90"/>
        <v/>
      </c>
      <c r="X1458" s="115" t="str">
        <f t="shared" si="91"/>
        <v>4～25cm</v>
      </c>
    </row>
    <row r="1459" spans="1:24" ht="13.5">
      <c r="A1459" s="199" t="s">
        <v>532</v>
      </c>
      <c r="B1459" s="199" t="s">
        <v>6376</v>
      </c>
      <c r="C1459" s="199" t="s">
        <v>796</v>
      </c>
      <c r="D1459" s="199" t="s">
        <v>6377</v>
      </c>
      <c r="E1459" s="199" t="s">
        <v>371</v>
      </c>
      <c r="F1459" s="199" t="s">
        <v>312</v>
      </c>
      <c r="G1459" s="199" t="s">
        <v>322</v>
      </c>
      <c r="H1459" s="199"/>
      <c r="I1459" s="199" t="s">
        <v>531</v>
      </c>
      <c r="J1459" s="200" t="s">
        <v>533</v>
      </c>
      <c r="K1459" s="201">
        <v>285000</v>
      </c>
      <c r="L1459" s="201">
        <v>53800</v>
      </c>
      <c r="M1459" s="201">
        <f t="shared" si="88"/>
        <v>338800</v>
      </c>
      <c r="N1459" s="199" t="s">
        <v>6378</v>
      </c>
      <c r="O1459" s="199" t="s">
        <v>799</v>
      </c>
      <c r="P1459" s="199" t="s">
        <v>6379</v>
      </c>
      <c r="Q1459" s="200" t="s">
        <v>781</v>
      </c>
      <c r="R1459" s="199"/>
      <c r="S1459" s="199" t="s">
        <v>789</v>
      </c>
      <c r="T1459" s="199" t="s">
        <v>790</v>
      </c>
      <c r="U1459" s="199"/>
      <c r="V1459" s="131" t="str">
        <f t="shared" si="89"/>
        <v>Ｃウォーク　24～30cm</v>
      </c>
      <c r="W1459" s="115" t="str">
        <f t="shared" si="90"/>
        <v/>
      </c>
      <c r="X1459" s="115" t="str">
        <f t="shared" si="91"/>
        <v>4～30cm</v>
      </c>
    </row>
    <row r="1460" spans="1:24" ht="13.5">
      <c r="A1460" s="199" t="s">
        <v>532</v>
      </c>
      <c r="B1460" s="199" t="s">
        <v>6380</v>
      </c>
      <c r="C1460" s="199" t="s">
        <v>796</v>
      </c>
      <c r="D1460" s="199" t="s">
        <v>2702</v>
      </c>
      <c r="E1460" s="199" t="s">
        <v>371</v>
      </c>
      <c r="F1460" s="199" t="s">
        <v>312</v>
      </c>
      <c r="G1460" s="199" t="s">
        <v>322</v>
      </c>
      <c r="H1460" s="199"/>
      <c r="I1460" s="199" t="s">
        <v>531</v>
      </c>
      <c r="J1460" s="200" t="s">
        <v>533</v>
      </c>
      <c r="K1460" s="201">
        <v>38000</v>
      </c>
      <c r="L1460" s="201">
        <v>12100</v>
      </c>
      <c r="M1460" s="201">
        <f t="shared" si="88"/>
        <v>50100</v>
      </c>
      <c r="N1460" s="199" t="s">
        <v>2703</v>
      </c>
      <c r="O1460" s="199" t="s">
        <v>799</v>
      </c>
      <c r="P1460" s="199" t="s">
        <v>2704</v>
      </c>
      <c r="Q1460" s="200" t="s">
        <v>781</v>
      </c>
      <c r="R1460" s="199"/>
      <c r="S1460" s="199" t="s">
        <v>789</v>
      </c>
      <c r="T1460" s="199" t="s">
        <v>790</v>
      </c>
      <c r="U1460" s="199"/>
      <c r="V1460" s="131" t="str">
        <f t="shared" si="89"/>
        <v>ダイナミックフット　男性用　指股付　22～30cm</v>
      </c>
      <c r="W1460" s="115" t="str">
        <f t="shared" si="90"/>
        <v/>
      </c>
      <c r="X1460" s="115" t="str">
        <f t="shared" si="91"/>
        <v>2～30cm</v>
      </c>
    </row>
    <row r="1461" spans="1:24" ht="13.5">
      <c r="A1461" s="199" t="s">
        <v>532</v>
      </c>
      <c r="B1461" s="199" t="s">
        <v>6381</v>
      </c>
      <c r="C1461" s="199" t="s">
        <v>796</v>
      </c>
      <c r="D1461" s="199" t="s">
        <v>2706</v>
      </c>
      <c r="E1461" s="199" t="s">
        <v>371</v>
      </c>
      <c r="F1461" s="199" t="s">
        <v>312</v>
      </c>
      <c r="G1461" s="199" t="s">
        <v>322</v>
      </c>
      <c r="H1461" s="199"/>
      <c r="I1461" s="199" t="s">
        <v>531</v>
      </c>
      <c r="J1461" s="200" t="s">
        <v>533</v>
      </c>
      <c r="K1461" s="201">
        <v>39000</v>
      </c>
      <c r="L1461" s="201">
        <v>12400</v>
      </c>
      <c r="M1461" s="201">
        <f t="shared" si="88"/>
        <v>51400</v>
      </c>
      <c r="N1461" s="199" t="s">
        <v>2707</v>
      </c>
      <c r="O1461" s="199" t="s">
        <v>799</v>
      </c>
      <c r="P1461" s="199" t="s">
        <v>2708</v>
      </c>
      <c r="Q1461" s="200" t="s">
        <v>781</v>
      </c>
      <c r="R1461" s="199"/>
      <c r="S1461" s="199" t="s">
        <v>789</v>
      </c>
      <c r="T1461" s="199" t="s">
        <v>790</v>
      </c>
      <c r="U1461" s="199"/>
      <c r="V1461" s="131" t="str">
        <f t="shared" si="89"/>
        <v>ダイナミックフット　女性用　指股付　22～28cm</v>
      </c>
      <c r="W1461" s="115" t="str">
        <f t="shared" si="90"/>
        <v/>
      </c>
      <c r="X1461" s="115" t="str">
        <f t="shared" si="91"/>
        <v>2～28cm</v>
      </c>
    </row>
    <row r="1462" spans="1:24" ht="13.5">
      <c r="A1462" s="199" t="s">
        <v>532</v>
      </c>
      <c r="B1462" s="199" t="s">
        <v>6382</v>
      </c>
      <c r="C1462" s="199" t="s">
        <v>796</v>
      </c>
      <c r="D1462" s="199" t="s">
        <v>2722</v>
      </c>
      <c r="E1462" s="199" t="s">
        <v>371</v>
      </c>
      <c r="F1462" s="199" t="s">
        <v>312</v>
      </c>
      <c r="G1462" s="199" t="s">
        <v>322</v>
      </c>
      <c r="H1462" s="199"/>
      <c r="I1462" s="199" t="s">
        <v>531</v>
      </c>
      <c r="J1462" s="200" t="s">
        <v>533</v>
      </c>
      <c r="K1462" s="201">
        <v>15000</v>
      </c>
      <c r="L1462" s="201">
        <v>6300</v>
      </c>
      <c r="M1462" s="201">
        <f t="shared" si="88"/>
        <v>21300</v>
      </c>
      <c r="N1462" s="199" t="s">
        <v>2723</v>
      </c>
      <c r="O1462" s="199" t="s">
        <v>799</v>
      </c>
      <c r="P1462" s="199" t="s">
        <v>2724</v>
      </c>
      <c r="Q1462" s="200" t="s">
        <v>781</v>
      </c>
      <c r="R1462" s="199"/>
      <c r="S1462" s="199" t="s">
        <v>789</v>
      </c>
      <c r="T1462" s="199" t="s">
        <v>790</v>
      </c>
      <c r="U1462" s="199"/>
      <c r="V1462" s="131" t="str">
        <f t="shared" si="89"/>
        <v>SACHフット　指付　差高18mm　22～30cm</v>
      </c>
      <c r="W1462" s="115" t="str">
        <f t="shared" si="90"/>
        <v/>
      </c>
      <c r="X1462" s="115" t="str">
        <f t="shared" si="91"/>
        <v>2～30cm</v>
      </c>
    </row>
    <row r="1463" spans="1:24" ht="13.5">
      <c r="A1463" s="199" t="s">
        <v>532</v>
      </c>
      <c r="B1463" s="199" t="s">
        <v>6383</v>
      </c>
      <c r="C1463" s="199" t="s">
        <v>796</v>
      </c>
      <c r="D1463" s="199" t="s">
        <v>2718</v>
      </c>
      <c r="E1463" s="199" t="s">
        <v>371</v>
      </c>
      <c r="F1463" s="199" t="s">
        <v>312</v>
      </c>
      <c r="G1463" s="199" t="s">
        <v>322</v>
      </c>
      <c r="H1463" s="199"/>
      <c r="I1463" s="199" t="s">
        <v>531</v>
      </c>
      <c r="J1463" s="200" t="s">
        <v>533</v>
      </c>
      <c r="K1463" s="201">
        <v>18000</v>
      </c>
      <c r="L1463" s="201">
        <v>7500</v>
      </c>
      <c r="M1463" s="201">
        <f t="shared" si="88"/>
        <v>25500</v>
      </c>
      <c r="N1463" s="199" t="s">
        <v>2719</v>
      </c>
      <c r="O1463" s="199" t="s">
        <v>799</v>
      </c>
      <c r="P1463" s="199" t="s">
        <v>2720</v>
      </c>
      <c r="Q1463" s="200" t="s">
        <v>781</v>
      </c>
      <c r="R1463" s="199"/>
      <c r="S1463" s="199" t="s">
        <v>789</v>
      </c>
      <c r="T1463" s="199" t="s">
        <v>790</v>
      </c>
      <c r="U1463" s="199"/>
      <c r="V1463" s="131" t="str">
        <f t="shared" si="89"/>
        <v>SACHフット　指付　21～28cm</v>
      </c>
      <c r="W1463" s="115" t="str">
        <f t="shared" si="90"/>
        <v/>
      </c>
      <c r="X1463" s="115" t="str">
        <f t="shared" si="91"/>
        <v>1～28cm</v>
      </c>
    </row>
    <row r="1464" spans="1:24" ht="13.5">
      <c r="A1464" s="199" t="s">
        <v>532</v>
      </c>
      <c r="B1464" s="199" t="s">
        <v>6384</v>
      </c>
      <c r="C1464" s="199" t="s">
        <v>796</v>
      </c>
      <c r="D1464" s="199" t="s">
        <v>6385</v>
      </c>
      <c r="E1464" s="199" t="s">
        <v>371</v>
      </c>
      <c r="F1464" s="199" t="s">
        <v>312</v>
      </c>
      <c r="G1464" s="199" t="s">
        <v>322</v>
      </c>
      <c r="H1464" s="199"/>
      <c r="I1464" s="199" t="s">
        <v>531</v>
      </c>
      <c r="J1464" s="200" t="s">
        <v>533</v>
      </c>
      <c r="K1464" s="201">
        <v>90000</v>
      </c>
      <c r="L1464" s="201">
        <v>18900</v>
      </c>
      <c r="M1464" s="201">
        <f t="shared" si="88"/>
        <v>108900</v>
      </c>
      <c r="N1464" s="199" t="s">
        <v>6386</v>
      </c>
      <c r="O1464" s="199" t="s">
        <v>799</v>
      </c>
      <c r="P1464" s="199" t="s">
        <v>6387</v>
      </c>
      <c r="Q1464" s="200" t="s">
        <v>781</v>
      </c>
      <c r="R1464" s="199"/>
      <c r="S1464" s="199" t="s">
        <v>789</v>
      </c>
      <c r="T1464" s="199" t="s">
        <v>790</v>
      </c>
      <c r="U1464" s="199"/>
      <c r="V1464" s="131" t="str">
        <f t="shared" si="89"/>
        <v>ダイナミックモーション　指股付　22～30cm</v>
      </c>
      <c r="W1464" s="115" t="str">
        <f t="shared" si="90"/>
        <v/>
      </c>
      <c r="X1464" s="115" t="str">
        <f t="shared" si="91"/>
        <v>2～30cm</v>
      </c>
    </row>
    <row r="1465" spans="1:24" ht="13.5">
      <c r="A1465" s="199" t="s">
        <v>532</v>
      </c>
      <c r="B1465" s="199" t="s">
        <v>6388</v>
      </c>
      <c r="C1465" s="199" t="s">
        <v>796</v>
      </c>
      <c r="D1465" s="199" t="s">
        <v>6389</v>
      </c>
      <c r="E1465" s="199" t="s">
        <v>371</v>
      </c>
      <c r="F1465" s="199" t="s">
        <v>312</v>
      </c>
      <c r="G1465" s="199" t="s">
        <v>322</v>
      </c>
      <c r="H1465" s="199"/>
      <c r="I1465" s="199" t="s">
        <v>531</v>
      </c>
      <c r="J1465" s="200" t="s">
        <v>533</v>
      </c>
      <c r="K1465" s="201">
        <v>380000</v>
      </c>
      <c r="L1465" s="201">
        <v>57400</v>
      </c>
      <c r="M1465" s="201">
        <f t="shared" si="88"/>
        <v>437400</v>
      </c>
      <c r="N1465" s="199" t="s">
        <v>6390</v>
      </c>
      <c r="O1465" s="199" t="s">
        <v>799</v>
      </c>
      <c r="P1465" s="199" t="s">
        <v>6391</v>
      </c>
      <c r="Q1465" s="200" t="s">
        <v>781</v>
      </c>
      <c r="R1465" s="199"/>
      <c r="S1465" s="199" t="s">
        <v>789</v>
      </c>
      <c r="T1465" s="199" t="s">
        <v>790</v>
      </c>
      <c r="U1465" s="199"/>
      <c r="V1465" s="131" t="str">
        <f t="shared" si="89"/>
        <v>ローライダー</v>
      </c>
      <c r="W1465" s="115" t="str">
        <f t="shared" si="90"/>
        <v/>
      </c>
      <c r="X1465" s="115" t="str">
        <f t="shared" si="91"/>
        <v>ローライダー</v>
      </c>
    </row>
    <row r="1466" spans="1:24" ht="13.5">
      <c r="A1466" s="199" t="s">
        <v>532</v>
      </c>
      <c r="B1466" s="199" t="s">
        <v>6392</v>
      </c>
      <c r="C1466" s="199" t="s">
        <v>796</v>
      </c>
      <c r="D1466" s="199" t="s">
        <v>6393</v>
      </c>
      <c r="E1466" s="199" t="s">
        <v>371</v>
      </c>
      <c r="F1466" s="199" t="s">
        <v>312</v>
      </c>
      <c r="G1466" s="199" t="s">
        <v>322</v>
      </c>
      <c r="H1466" s="199"/>
      <c r="I1466" s="199" t="s">
        <v>531</v>
      </c>
      <c r="J1466" s="200" t="s">
        <v>533</v>
      </c>
      <c r="K1466" s="201">
        <v>130000</v>
      </c>
      <c r="L1466" s="201">
        <v>27300</v>
      </c>
      <c r="M1466" s="201">
        <f t="shared" si="88"/>
        <v>157300</v>
      </c>
      <c r="N1466" s="199" t="s">
        <v>6394</v>
      </c>
      <c r="O1466" s="199" t="s">
        <v>799</v>
      </c>
      <c r="P1466" s="199" t="s">
        <v>6395</v>
      </c>
      <c r="Q1466" s="200" t="s">
        <v>781</v>
      </c>
      <c r="R1466" s="199"/>
      <c r="S1466" s="199" t="s">
        <v>789</v>
      </c>
      <c r="T1466" s="199" t="s">
        <v>790</v>
      </c>
      <c r="U1466" s="199"/>
      <c r="V1466" s="131" t="str">
        <f t="shared" si="89"/>
        <v>トライアス</v>
      </c>
      <c r="W1466" s="115" t="str">
        <f t="shared" si="90"/>
        <v/>
      </c>
      <c r="X1466" s="115" t="str">
        <f t="shared" si="91"/>
        <v>トライアス</v>
      </c>
    </row>
    <row r="1467" spans="1:24" ht="13.5">
      <c r="A1467" s="199" t="s">
        <v>532</v>
      </c>
      <c r="B1467" s="199" t="s">
        <v>6396</v>
      </c>
      <c r="C1467" s="199" t="s">
        <v>796</v>
      </c>
      <c r="D1467" s="199" t="s">
        <v>6397</v>
      </c>
      <c r="E1467" s="199" t="s">
        <v>371</v>
      </c>
      <c r="F1467" s="199" t="s">
        <v>312</v>
      </c>
      <c r="G1467" s="199" t="s">
        <v>322</v>
      </c>
      <c r="H1467" s="199"/>
      <c r="I1467" s="199" t="s">
        <v>531</v>
      </c>
      <c r="J1467" s="200" t="s">
        <v>533</v>
      </c>
      <c r="K1467" s="201">
        <v>250000</v>
      </c>
      <c r="L1467" s="201">
        <v>52500</v>
      </c>
      <c r="M1467" s="201">
        <f t="shared" si="88"/>
        <v>302500</v>
      </c>
      <c r="N1467" s="199" t="s">
        <v>6398</v>
      </c>
      <c r="O1467" s="199" t="s">
        <v>799</v>
      </c>
      <c r="P1467" s="199" t="s">
        <v>6399</v>
      </c>
      <c r="Q1467" s="200" t="s">
        <v>781</v>
      </c>
      <c r="R1467" s="199"/>
      <c r="S1467" s="199" t="s">
        <v>789</v>
      </c>
      <c r="T1467" s="199" t="s">
        <v>790</v>
      </c>
      <c r="U1467" s="199"/>
      <c r="V1467" s="131" t="str">
        <f t="shared" si="89"/>
        <v>アクション</v>
      </c>
      <c r="W1467" s="115" t="str">
        <f t="shared" si="90"/>
        <v/>
      </c>
      <c r="X1467" s="115" t="str">
        <f t="shared" si="91"/>
        <v>アクション</v>
      </c>
    </row>
    <row r="1468" spans="1:24" ht="13.5">
      <c r="A1468" s="199" t="s">
        <v>532</v>
      </c>
      <c r="B1468" s="199" t="s">
        <v>6400</v>
      </c>
      <c r="C1468" s="199" t="s">
        <v>796</v>
      </c>
      <c r="D1468" s="199" t="s">
        <v>6401</v>
      </c>
      <c r="E1468" s="199" t="s">
        <v>371</v>
      </c>
      <c r="F1468" s="199" t="s">
        <v>312</v>
      </c>
      <c r="G1468" s="199" t="s">
        <v>322</v>
      </c>
      <c r="H1468" s="199"/>
      <c r="I1468" s="199" t="s">
        <v>531</v>
      </c>
      <c r="J1468" s="200" t="s">
        <v>533</v>
      </c>
      <c r="K1468" s="201">
        <v>233000</v>
      </c>
      <c r="L1468" s="201">
        <v>48900</v>
      </c>
      <c r="M1468" s="201">
        <f t="shared" si="88"/>
        <v>281900</v>
      </c>
      <c r="N1468" s="199" t="s">
        <v>6402</v>
      </c>
      <c r="O1468" s="199" t="s">
        <v>799</v>
      </c>
      <c r="P1468" s="199" t="s">
        <v>6403</v>
      </c>
      <c r="Q1468" s="200" t="s">
        <v>781</v>
      </c>
      <c r="R1468" s="199"/>
      <c r="S1468" s="199" t="s">
        <v>789</v>
      </c>
      <c r="T1468" s="199" t="s">
        <v>790</v>
      </c>
      <c r="U1468" s="199"/>
      <c r="V1468" s="131" t="str">
        <f t="shared" si="89"/>
        <v>アクションDP</v>
      </c>
      <c r="W1468" s="115" t="str">
        <f t="shared" si="90"/>
        <v/>
      </c>
      <c r="X1468" s="115" t="str">
        <f t="shared" si="91"/>
        <v>クションDP</v>
      </c>
    </row>
    <row r="1469" spans="1:24" ht="13.5">
      <c r="A1469" s="199" t="s">
        <v>532</v>
      </c>
      <c r="B1469" s="199" t="s">
        <v>6404</v>
      </c>
      <c r="C1469" s="199" t="s">
        <v>796</v>
      </c>
      <c r="D1469" s="199" t="s">
        <v>6405</v>
      </c>
      <c r="E1469" s="199" t="s">
        <v>371</v>
      </c>
      <c r="F1469" s="199" t="s">
        <v>312</v>
      </c>
      <c r="G1469" s="199" t="s">
        <v>322</v>
      </c>
      <c r="H1469" s="199"/>
      <c r="I1469" s="199" t="s">
        <v>531</v>
      </c>
      <c r="J1469" s="200" t="s">
        <v>533</v>
      </c>
      <c r="K1469" s="201">
        <v>260000</v>
      </c>
      <c r="L1469" s="201">
        <v>52800</v>
      </c>
      <c r="M1469" s="201">
        <f t="shared" si="88"/>
        <v>312800</v>
      </c>
      <c r="N1469" s="199" t="s">
        <v>6406</v>
      </c>
      <c r="O1469" s="199" t="s">
        <v>799</v>
      </c>
      <c r="P1469" s="199" t="s">
        <v>6407</v>
      </c>
      <c r="Q1469" s="200" t="s">
        <v>781</v>
      </c>
      <c r="R1469" s="199"/>
      <c r="S1469" s="199" t="s">
        <v>789</v>
      </c>
      <c r="T1469" s="199" t="s">
        <v>790</v>
      </c>
      <c r="U1469" s="199"/>
      <c r="V1469" s="131" t="str">
        <f t="shared" si="89"/>
        <v>トリトンフット</v>
      </c>
      <c r="W1469" s="115" t="str">
        <f t="shared" si="90"/>
        <v/>
      </c>
      <c r="X1469" s="115" t="str">
        <f t="shared" si="91"/>
        <v>リトンフット</v>
      </c>
    </row>
    <row r="1470" spans="1:24" ht="13.5">
      <c r="A1470" s="199" t="s">
        <v>532</v>
      </c>
      <c r="B1470" s="199" t="s">
        <v>6408</v>
      </c>
      <c r="C1470" s="199" t="s">
        <v>796</v>
      </c>
      <c r="D1470" s="199" t="s">
        <v>6409</v>
      </c>
      <c r="E1470" s="199" t="s">
        <v>371</v>
      </c>
      <c r="F1470" s="199" t="s">
        <v>312</v>
      </c>
      <c r="G1470" s="199" t="s">
        <v>322</v>
      </c>
      <c r="H1470" s="199"/>
      <c r="I1470" s="199" t="s">
        <v>531</v>
      </c>
      <c r="J1470" s="200" t="s">
        <v>533</v>
      </c>
      <c r="K1470" s="201">
        <v>350000</v>
      </c>
      <c r="L1470" s="201">
        <v>56200</v>
      </c>
      <c r="M1470" s="201">
        <f t="shared" si="88"/>
        <v>406200</v>
      </c>
      <c r="N1470" s="199" t="s">
        <v>6410</v>
      </c>
      <c r="O1470" s="199" t="s">
        <v>799</v>
      </c>
      <c r="P1470" s="199" t="s">
        <v>6411</v>
      </c>
      <c r="Q1470" s="200" t="s">
        <v>781</v>
      </c>
      <c r="R1470" s="199"/>
      <c r="S1470" s="199" t="s">
        <v>789</v>
      </c>
      <c r="T1470" s="199" t="s">
        <v>790</v>
      </c>
      <c r="U1470" s="199"/>
      <c r="V1470" s="131" t="str">
        <f t="shared" si="89"/>
        <v>トリトンVS</v>
      </c>
      <c r="W1470" s="115" t="str">
        <f t="shared" si="90"/>
        <v/>
      </c>
      <c r="X1470" s="115" t="str">
        <f t="shared" si="91"/>
        <v>トリトンVS</v>
      </c>
    </row>
    <row r="1471" spans="1:24" ht="13.5">
      <c r="A1471" s="199" t="s">
        <v>532</v>
      </c>
      <c r="B1471" s="199" t="s">
        <v>6412</v>
      </c>
      <c r="C1471" s="199" t="s">
        <v>796</v>
      </c>
      <c r="D1471" s="199" t="s">
        <v>6413</v>
      </c>
      <c r="E1471" s="199" t="s">
        <v>371</v>
      </c>
      <c r="F1471" s="199" t="s">
        <v>312</v>
      </c>
      <c r="G1471" s="199" t="s">
        <v>322</v>
      </c>
      <c r="H1471" s="199"/>
      <c r="I1471" s="199" t="s">
        <v>531</v>
      </c>
      <c r="J1471" s="200" t="s">
        <v>533</v>
      </c>
      <c r="K1471" s="201">
        <v>260000</v>
      </c>
      <c r="L1471" s="201">
        <v>52800</v>
      </c>
      <c r="M1471" s="201">
        <f t="shared" si="88"/>
        <v>312800</v>
      </c>
      <c r="N1471" s="199" t="s">
        <v>6414</v>
      </c>
      <c r="O1471" s="199" t="s">
        <v>799</v>
      </c>
      <c r="P1471" s="199" t="s">
        <v>6415</v>
      </c>
      <c r="Q1471" s="200" t="s">
        <v>781</v>
      </c>
      <c r="R1471" s="199"/>
      <c r="S1471" s="199" t="s">
        <v>789</v>
      </c>
      <c r="T1471" s="199" t="s">
        <v>790</v>
      </c>
      <c r="U1471" s="199"/>
      <c r="V1471" s="131" t="str">
        <f t="shared" si="89"/>
        <v>トリトンLP</v>
      </c>
      <c r="W1471" s="115" t="str">
        <f t="shared" si="90"/>
        <v/>
      </c>
      <c r="X1471" s="115" t="str">
        <f t="shared" si="91"/>
        <v>トリトンLP</v>
      </c>
    </row>
    <row r="1472" spans="1:24" ht="13.5">
      <c r="A1472" s="199" t="s">
        <v>532</v>
      </c>
      <c r="B1472" s="199" t="s">
        <v>6416</v>
      </c>
      <c r="C1472" s="199" t="s">
        <v>796</v>
      </c>
      <c r="D1472" s="199" t="s">
        <v>6417</v>
      </c>
      <c r="E1472" s="199" t="s">
        <v>371</v>
      </c>
      <c r="F1472" s="199" t="s">
        <v>312</v>
      </c>
      <c r="G1472" s="199" t="s">
        <v>322</v>
      </c>
      <c r="H1472" s="199"/>
      <c r="I1472" s="199" t="s">
        <v>531</v>
      </c>
      <c r="J1472" s="200" t="s">
        <v>533</v>
      </c>
      <c r="K1472" s="201">
        <v>62000</v>
      </c>
      <c r="L1472" s="201">
        <v>13000</v>
      </c>
      <c r="M1472" s="201">
        <f t="shared" si="88"/>
        <v>75000</v>
      </c>
      <c r="N1472" s="199" t="s">
        <v>6418</v>
      </c>
      <c r="O1472" s="199" t="s">
        <v>799</v>
      </c>
      <c r="P1472" s="199" t="s">
        <v>6419</v>
      </c>
      <c r="Q1472" s="200" t="s">
        <v>781</v>
      </c>
      <c r="R1472" s="199"/>
      <c r="S1472" s="199" t="s">
        <v>789</v>
      </c>
      <c r="T1472" s="199" t="s">
        <v>790</v>
      </c>
      <c r="U1472" s="199"/>
      <c r="V1472" s="131" t="str">
        <f t="shared" si="89"/>
        <v>アクアフット　ウォータープルーフ　アダプター付</v>
      </c>
      <c r="W1472" s="115" t="str">
        <f t="shared" si="90"/>
        <v/>
      </c>
      <c r="X1472" s="115" t="str">
        <f t="shared" si="91"/>
        <v>アダプター付</v>
      </c>
    </row>
    <row r="1473" spans="1:24" ht="13.5">
      <c r="A1473" s="199" t="s">
        <v>532</v>
      </c>
      <c r="B1473" s="199" t="s">
        <v>6420</v>
      </c>
      <c r="C1473" s="199" t="s">
        <v>796</v>
      </c>
      <c r="D1473" s="199" t="s">
        <v>2730</v>
      </c>
      <c r="E1473" s="199" t="s">
        <v>371</v>
      </c>
      <c r="F1473" s="199" t="s">
        <v>312</v>
      </c>
      <c r="G1473" s="199" t="s">
        <v>322</v>
      </c>
      <c r="H1473" s="199"/>
      <c r="I1473" s="199" t="s">
        <v>531</v>
      </c>
      <c r="J1473" s="200" t="s">
        <v>533</v>
      </c>
      <c r="K1473" s="201">
        <v>37000</v>
      </c>
      <c r="L1473" s="201">
        <v>11800</v>
      </c>
      <c r="M1473" s="201">
        <f t="shared" si="88"/>
        <v>48800</v>
      </c>
      <c r="N1473" s="199" t="s">
        <v>2731</v>
      </c>
      <c r="O1473" s="199" t="s">
        <v>799</v>
      </c>
      <c r="P1473" s="199" t="s">
        <v>2732</v>
      </c>
      <c r="Q1473" s="200" t="s">
        <v>781</v>
      </c>
      <c r="R1473" s="199"/>
      <c r="S1473" s="199" t="s">
        <v>789</v>
      </c>
      <c r="T1473" s="199" t="s">
        <v>790</v>
      </c>
      <c r="U1473" s="199"/>
      <c r="V1473" s="131" t="str">
        <f t="shared" si="89"/>
        <v>アクアフット　ウォータープルーフ</v>
      </c>
      <c r="W1473" s="115" t="str">
        <f t="shared" si="90"/>
        <v/>
      </c>
      <c r="X1473" s="115" t="str">
        <f t="shared" si="91"/>
        <v>タープルーフ</v>
      </c>
    </row>
    <row r="1474" spans="1:24" ht="13.5">
      <c r="A1474" s="199" t="s">
        <v>532</v>
      </c>
      <c r="B1474" s="199" t="s">
        <v>6421</v>
      </c>
      <c r="C1474" s="199" t="s">
        <v>796</v>
      </c>
      <c r="D1474" s="199" t="s">
        <v>6422</v>
      </c>
      <c r="E1474" s="199" t="s">
        <v>371</v>
      </c>
      <c r="F1474" s="199" t="s">
        <v>312</v>
      </c>
      <c r="G1474" s="199" t="s">
        <v>322</v>
      </c>
      <c r="H1474" s="199"/>
      <c r="I1474" s="199" t="s">
        <v>531</v>
      </c>
      <c r="J1474" s="200" t="s">
        <v>533</v>
      </c>
      <c r="K1474" s="201">
        <v>462000</v>
      </c>
      <c r="L1474" s="201">
        <v>60500</v>
      </c>
      <c r="M1474" s="201">
        <f t="shared" ref="M1474:M1537" si="92">SUM(K1474+L1474)</f>
        <v>522500</v>
      </c>
      <c r="N1474" s="199" t="s">
        <v>6423</v>
      </c>
      <c r="O1474" s="199" t="s">
        <v>799</v>
      </c>
      <c r="P1474" s="199" t="s">
        <v>6424</v>
      </c>
      <c r="Q1474" s="200" t="s">
        <v>781</v>
      </c>
      <c r="R1474" s="199"/>
      <c r="S1474" s="199" t="s">
        <v>789</v>
      </c>
      <c r="T1474" s="199" t="s">
        <v>790</v>
      </c>
      <c r="U1474" s="199"/>
      <c r="V1474" s="131" t="str">
        <f t="shared" ref="V1474:V1537" si="93">IF(P1474="","",IF(W1474="",P1474,LEFT(P1474,LEN(P1474)-22)))</f>
        <v>トリトン　ハーモニー</v>
      </c>
      <c r="W1474" s="115" t="str">
        <f t="shared" ref="W1474:W1537" si="94">IF(X1474="修理対応可能",RIGHT(P1474,21),"")</f>
        <v/>
      </c>
      <c r="X1474" s="115" t="str">
        <f t="shared" ref="X1474:X1537" si="95">RIGHT(P1474,6)</f>
        <v>　ハーモニー</v>
      </c>
    </row>
    <row r="1475" spans="1:24" ht="13.5">
      <c r="A1475" s="199" t="s">
        <v>532</v>
      </c>
      <c r="B1475" s="199" t="s">
        <v>6425</v>
      </c>
      <c r="C1475" s="199" t="s">
        <v>796</v>
      </c>
      <c r="D1475" s="199" t="s">
        <v>6426</v>
      </c>
      <c r="E1475" s="199" t="s">
        <v>371</v>
      </c>
      <c r="F1475" s="199" t="s">
        <v>312</v>
      </c>
      <c r="G1475" s="199" t="s">
        <v>322</v>
      </c>
      <c r="H1475" s="199"/>
      <c r="I1475" s="199" t="s">
        <v>531</v>
      </c>
      <c r="J1475" s="200" t="s">
        <v>533</v>
      </c>
      <c r="K1475" s="201">
        <v>314000</v>
      </c>
      <c r="L1475" s="201">
        <v>54900</v>
      </c>
      <c r="M1475" s="201">
        <f t="shared" si="92"/>
        <v>368900</v>
      </c>
      <c r="N1475" s="199" t="s">
        <v>6427</v>
      </c>
      <c r="O1475" s="199" t="s">
        <v>799</v>
      </c>
      <c r="P1475" s="199" t="s">
        <v>6428</v>
      </c>
      <c r="Q1475" s="200" t="s">
        <v>781</v>
      </c>
      <c r="R1475" s="199"/>
      <c r="S1475" s="199" t="s">
        <v>789</v>
      </c>
      <c r="T1475" s="199" t="s">
        <v>790</v>
      </c>
      <c r="U1475" s="199"/>
      <c r="V1475" s="131" t="str">
        <f t="shared" si="93"/>
        <v>トリトン　HD</v>
      </c>
      <c r="W1475" s="115" t="str">
        <f t="shared" si="94"/>
        <v/>
      </c>
      <c r="X1475" s="115" t="str">
        <f t="shared" si="95"/>
        <v>リトン　HD</v>
      </c>
    </row>
    <row r="1476" spans="1:24" ht="13.5">
      <c r="A1476" s="199" t="s">
        <v>532</v>
      </c>
      <c r="B1476" s="199" t="s">
        <v>6429</v>
      </c>
      <c r="C1476" s="199" t="s">
        <v>796</v>
      </c>
      <c r="D1476" s="199" t="s">
        <v>6430</v>
      </c>
      <c r="E1476" s="199" t="s">
        <v>371</v>
      </c>
      <c r="F1476" s="199" t="s">
        <v>312</v>
      </c>
      <c r="G1476" s="199" t="s">
        <v>322</v>
      </c>
      <c r="H1476" s="199"/>
      <c r="I1476" s="199" t="s">
        <v>531</v>
      </c>
      <c r="J1476" s="200" t="s">
        <v>533</v>
      </c>
      <c r="K1476" s="201">
        <v>95000</v>
      </c>
      <c r="L1476" s="201">
        <v>19900</v>
      </c>
      <c r="M1476" s="201">
        <f t="shared" si="92"/>
        <v>114900</v>
      </c>
      <c r="N1476" s="199" t="s">
        <v>6431</v>
      </c>
      <c r="O1476" s="199" t="s">
        <v>799</v>
      </c>
      <c r="P1476" s="199" t="s">
        <v>6432</v>
      </c>
      <c r="Q1476" s="200" t="s">
        <v>781</v>
      </c>
      <c r="R1476" s="199"/>
      <c r="S1476" s="199" t="s">
        <v>789</v>
      </c>
      <c r="T1476" s="199" t="s">
        <v>790</v>
      </c>
      <c r="U1476" s="199"/>
      <c r="V1476" s="131" t="str">
        <f t="shared" si="93"/>
        <v>テリオン</v>
      </c>
      <c r="W1476" s="115" t="str">
        <f t="shared" si="94"/>
        <v/>
      </c>
      <c r="X1476" s="115" t="str">
        <f t="shared" si="95"/>
        <v>テリオン</v>
      </c>
    </row>
    <row r="1477" spans="1:24" ht="13.5">
      <c r="A1477" s="199" t="s">
        <v>532</v>
      </c>
      <c r="B1477" s="199" t="s">
        <v>6433</v>
      </c>
      <c r="C1477" s="199" t="s">
        <v>796</v>
      </c>
      <c r="D1477" s="199" t="s">
        <v>6434</v>
      </c>
      <c r="E1477" s="199" t="s">
        <v>371</v>
      </c>
      <c r="F1477" s="199" t="s">
        <v>312</v>
      </c>
      <c r="G1477" s="199" t="s">
        <v>322</v>
      </c>
      <c r="H1477" s="199"/>
      <c r="I1477" s="199" t="s">
        <v>531</v>
      </c>
      <c r="J1477" s="200" t="s">
        <v>533</v>
      </c>
      <c r="K1477" s="201">
        <v>80000</v>
      </c>
      <c r="L1477" s="201">
        <v>16800</v>
      </c>
      <c r="M1477" s="201">
        <f t="shared" si="92"/>
        <v>96800</v>
      </c>
      <c r="N1477" s="199" t="s">
        <v>6435</v>
      </c>
      <c r="O1477" s="199" t="s">
        <v>799</v>
      </c>
      <c r="P1477" s="199" t="s">
        <v>6436</v>
      </c>
      <c r="Q1477" s="200" t="s">
        <v>781</v>
      </c>
      <c r="R1477" s="199"/>
      <c r="S1477" s="199" t="s">
        <v>789</v>
      </c>
      <c r="T1477" s="199" t="s">
        <v>790</v>
      </c>
      <c r="U1477" s="199"/>
      <c r="V1477" s="131" t="str">
        <f t="shared" si="93"/>
        <v>テリオンソフト</v>
      </c>
      <c r="W1477" s="115" t="str">
        <f t="shared" si="94"/>
        <v/>
      </c>
      <c r="X1477" s="115" t="str">
        <f t="shared" si="95"/>
        <v>リオンソフト</v>
      </c>
    </row>
    <row r="1478" spans="1:24" ht="13.5">
      <c r="A1478" s="199" t="s">
        <v>532</v>
      </c>
      <c r="B1478" s="199" t="s">
        <v>6437</v>
      </c>
      <c r="C1478" s="199" t="s">
        <v>796</v>
      </c>
      <c r="D1478" s="199" t="s">
        <v>6438</v>
      </c>
      <c r="E1478" s="199" t="s">
        <v>371</v>
      </c>
      <c r="F1478" s="199" t="s">
        <v>312</v>
      </c>
      <c r="G1478" s="199" t="s">
        <v>322</v>
      </c>
      <c r="H1478" s="199"/>
      <c r="I1478" s="199" t="s">
        <v>531</v>
      </c>
      <c r="J1478" s="200" t="s">
        <v>533</v>
      </c>
      <c r="K1478" s="201">
        <v>3800000</v>
      </c>
      <c r="L1478" s="201">
        <v>186400</v>
      </c>
      <c r="M1478" s="201">
        <f t="shared" si="92"/>
        <v>3986400</v>
      </c>
      <c r="N1478" s="199" t="s">
        <v>6439</v>
      </c>
      <c r="O1478" s="199" t="s">
        <v>799</v>
      </c>
      <c r="P1478" s="199" t="s">
        <v>6440</v>
      </c>
      <c r="Q1478" s="200" t="s">
        <v>781</v>
      </c>
      <c r="R1478" s="199"/>
      <c r="S1478" s="199" t="s">
        <v>789</v>
      </c>
      <c r="T1478" s="199" t="s">
        <v>790</v>
      </c>
      <c r="U1478" s="199"/>
      <c r="V1478" s="131" t="str">
        <f t="shared" si="93"/>
        <v>メリディウム</v>
      </c>
      <c r="W1478" s="115" t="str">
        <f t="shared" si="94"/>
        <v/>
      </c>
      <c r="X1478" s="115" t="str">
        <f t="shared" si="95"/>
        <v>メリディウム</v>
      </c>
    </row>
    <row r="1479" spans="1:24" ht="13.5">
      <c r="A1479" s="199" t="s">
        <v>532</v>
      </c>
      <c r="B1479" s="199" t="s">
        <v>6441</v>
      </c>
      <c r="C1479" s="199" t="s">
        <v>796</v>
      </c>
      <c r="D1479" s="199" t="s">
        <v>6442</v>
      </c>
      <c r="E1479" s="199" t="s">
        <v>371</v>
      </c>
      <c r="F1479" s="199" t="s">
        <v>312</v>
      </c>
      <c r="G1479" s="199" t="s">
        <v>322</v>
      </c>
      <c r="H1479" s="199"/>
      <c r="I1479" s="199" t="s">
        <v>531</v>
      </c>
      <c r="J1479" s="200" t="s">
        <v>533</v>
      </c>
      <c r="K1479" s="201">
        <v>235000</v>
      </c>
      <c r="L1479" s="201">
        <v>49300</v>
      </c>
      <c r="M1479" s="201">
        <f t="shared" si="92"/>
        <v>284300</v>
      </c>
      <c r="N1479" s="199" t="s">
        <v>6443</v>
      </c>
      <c r="O1479" s="199" t="s">
        <v>799</v>
      </c>
      <c r="P1479" s="199" t="s">
        <v>6444</v>
      </c>
      <c r="Q1479" s="200" t="s">
        <v>781</v>
      </c>
      <c r="R1479" s="199"/>
      <c r="S1479" s="199" t="s">
        <v>789</v>
      </c>
      <c r="T1479" s="199" t="s">
        <v>790</v>
      </c>
      <c r="U1479" s="199"/>
      <c r="V1479" s="131" t="str">
        <f t="shared" si="93"/>
        <v>タレオ</v>
      </c>
      <c r="W1479" s="115" t="str">
        <f t="shared" si="94"/>
        <v/>
      </c>
      <c r="X1479" s="115" t="str">
        <f t="shared" si="95"/>
        <v>タレオ</v>
      </c>
    </row>
    <row r="1480" spans="1:24" ht="13.5">
      <c r="A1480" s="199" t="s">
        <v>532</v>
      </c>
      <c r="B1480" s="199" t="s">
        <v>6445</v>
      </c>
      <c r="C1480" s="199" t="s">
        <v>796</v>
      </c>
      <c r="D1480" s="199" t="s">
        <v>6446</v>
      </c>
      <c r="E1480" s="199" t="s">
        <v>371</v>
      </c>
      <c r="F1480" s="199" t="s">
        <v>312</v>
      </c>
      <c r="G1480" s="199" t="s">
        <v>322</v>
      </c>
      <c r="H1480" s="199"/>
      <c r="I1480" s="199" t="s">
        <v>531</v>
      </c>
      <c r="J1480" s="200" t="s">
        <v>533</v>
      </c>
      <c r="K1480" s="201">
        <v>400000</v>
      </c>
      <c r="L1480" s="201">
        <v>58100</v>
      </c>
      <c r="M1480" s="201">
        <f t="shared" si="92"/>
        <v>458100</v>
      </c>
      <c r="N1480" s="199" t="s">
        <v>6447</v>
      </c>
      <c r="O1480" s="199" t="s">
        <v>799</v>
      </c>
      <c r="P1480" s="199" t="s">
        <v>6448</v>
      </c>
      <c r="Q1480" s="200" t="s">
        <v>781</v>
      </c>
      <c r="R1480" s="199"/>
      <c r="S1480" s="199" t="s">
        <v>789</v>
      </c>
      <c r="T1480" s="199" t="s">
        <v>790</v>
      </c>
      <c r="U1480" s="199"/>
      <c r="V1480" s="131" t="str">
        <f t="shared" si="93"/>
        <v>トリトン　サイドフレックス</v>
      </c>
      <c r="W1480" s="115" t="str">
        <f t="shared" si="94"/>
        <v/>
      </c>
      <c r="X1480" s="115" t="str">
        <f t="shared" si="95"/>
        <v>ドフレックス</v>
      </c>
    </row>
    <row r="1481" spans="1:24" ht="13.5">
      <c r="A1481" s="199" t="s">
        <v>532</v>
      </c>
      <c r="B1481" s="199" t="s">
        <v>6449</v>
      </c>
      <c r="C1481" s="199" t="s">
        <v>796</v>
      </c>
      <c r="D1481" s="199" t="s">
        <v>6450</v>
      </c>
      <c r="E1481" s="199" t="s">
        <v>371</v>
      </c>
      <c r="F1481" s="199" t="s">
        <v>312</v>
      </c>
      <c r="G1481" s="199" t="s">
        <v>322</v>
      </c>
      <c r="H1481" s="199"/>
      <c r="I1481" s="199" t="s">
        <v>531</v>
      </c>
      <c r="J1481" s="200" t="s">
        <v>533</v>
      </c>
      <c r="K1481" s="201">
        <v>235000</v>
      </c>
      <c r="L1481" s="201">
        <v>49300</v>
      </c>
      <c r="M1481" s="201">
        <f t="shared" si="92"/>
        <v>284300</v>
      </c>
      <c r="N1481" s="199" t="s">
        <v>6451</v>
      </c>
      <c r="O1481" s="199" t="s">
        <v>799</v>
      </c>
      <c r="P1481" s="199" t="s">
        <v>6452</v>
      </c>
      <c r="Q1481" s="200" t="s">
        <v>781</v>
      </c>
      <c r="R1481" s="199"/>
      <c r="S1481" s="199" t="s">
        <v>789</v>
      </c>
      <c r="T1481" s="199" t="s">
        <v>790</v>
      </c>
      <c r="U1481" s="199"/>
      <c r="V1481" s="131" t="str">
        <f t="shared" si="93"/>
        <v>タレオLP</v>
      </c>
      <c r="W1481" s="115" t="str">
        <f t="shared" si="94"/>
        <v/>
      </c>
      <c r="X1481" s="115" t="str">
        <f t="shared" si="95"/>
        <v>タレオLP</v>
      </c>
    </row>
    <row r="1482" spans="1:24" ht="13.5">
      <c r="A1482" s="199" t="s">
        <v>532</v>
      </c>
      <c r="B1482" s="199" t="s">
        <v>6453</v>
      </c>
      <c r="C1482" s="199" t="s">
        <v>796</v>
      </c>
      <c r="D1482" s="199" t="s">
        <v>6454</v>
      </c>
      <c r="E1482" s="199" t="s">
        <v>371</v>
      </c>
      <c r="F1482" s="199" t="s">
        <v>312</v>
      </c>
      <c r="G1482" s="199" t="s">
        <v>322</v>
      </c>
      <c r="H1482" s="199"/>
      <c r="I1482" s="199" t="s">
        <v>531</v>
      </c>
      <c r="J1482" s="200" t="s">
        <v>533</v>
      </c>
      <c r="K1482" s="201">
        <v>421000</v>
      </c>
      <c r="L1482" s="201">
        <v>58900</v>
      </c>
      <c r="M1482" s="201">
        <f t="shared" si="92"/>
        <v>479900</v>
      </c>
      <c r="N1482" s="199" t="s">
        <v>6455</v>
      </c>
      <c r="O1482" s="199" t="s">
        <v>799</v>
      </c>
      <c r="P1482" s="199" t="s">
        <v>6456</v>
      </c>
      <c r="Q1482" s="200" t="s">
        <v>781</v>
      </c>
      <c r="R1482" s="199"/>
      <c r="S1482" s="199" t="s">
        <v>789</v>
      </c>
      <c r="T1482" s="199" t="s">
        <v>790</v>
      </c>
      <c r="U1482" s="199"/>
      <c r="V1482" s="131" t="str">
        <f t="shared" si="93"/>
        <v>チャレンジャー</v>
      </c>
      <c r="W1482" s="115" t="str">
        <f t="shared" si="94"/>
        <v/>
      </c>
      <c r="X1482" s="115" t="str">
        <f t="shared" si="95"/>
        <v>ャレンジャー</v>
      </c>
    </row>
    <row r="1483" spans="1:24" ht="13.5">
      <c r="A1483" s="199" t="s">
        <v>532</v>
      </c>
      <c r="B1483" s="199" t="s">
        <v>6457</v>
      </c>
      <c r="C1483" s="199" t="s">
        <v>796</v>
      </c>
      <c r="D1483" s="199" t="s">
        <v>6458</v>
      </c>
      <c r="E1483" s="199" t="s">
        <v>371</v>
      </c>
      <c r="F1483" s="199" t="s">
        <v>312</v>
      </c>
      <c r="G1483" s="199" t="s">
        <v>322</v>
      </c>
      <c r="H1483" s="199"/>
      <c r="I1483" s="199" t="s">
        <v>531</v>
      </c>
      <c r="J1483" s="200" t="s">
        <v>533</v>
      </c>
      <c r="K1483" s="201">
        <v>350000</v>
      </c>
      <c r="L1483" s="201">
        <v>56200</v>
      </c>
      <c r="M1483" s="201">
        <f t="shared" si="92"/>
        <v>406200</v>
      </c>
      <c r="N1483" s="199" t="s">
        <v>6459</v>
      </c>
      <c r="O1483" s="199" t="s">
        <v>799</v>
      </c>
      <c r="P1483" s="199" t="s">
        <v>6460</v>
      </c>
      <c r="Q1483" s="200" t="s">
        <v>781</v>
      </c>
      <c r="R1483" s="199"/>
      <c r="S1483" s="199" t="s">
        <v>789</v>
      </c>
      <c r="T1483" s="199" t="s">
        <v>782</v>
      </c>
      <c r="U1483" s="199"/>
      <c r="V1483" s="131" t="str">
        <f t="shared" si="93"/>
        <v>タレオ サイドフレックス</v>
      </c>
      <c r="W1483" s="115" t="str">
        <f t="shared" si="94"/>
        <v/>
      </c>
      <c r="X1483" s="115" t="str">
        <f t="shared" si="95"/>
        <v>ドフレックス</v>
      </c>
    </row>
    <row r="1484" spans="1:24" ht="13.5">
      <c r="A1484" s="199" t="s">
        <v>532</v>
      </c>
      <c r="B1484" s="199" t="s">
        <v>6461</v>
      </c>
      <c r="C1484" s="199" t="s">
        <v>796</v>
      </c>
      <c r="D1484" s="199" t="s">
        <v>6462</v>
      </c>
      <c r="E1484" s="199" t="s">
        <v>371</v>
      </c>
      <c r="F1484" s="199" t="s">
        <v>312</v>
      </c>
      <c r="G1484" s="199" t="s">
        <v>322</v>
      </c>
      <c r="H1484" s="199"/>
      <c r="I1484" s="199" t="s">
        <v>531</v>
      </c>
      <c r="J1484" s="200" t="s">
        <v>533</v>
      </c>
      <c r="K1484" s="201">
        <v>340000</v>
      </c>
      <c r="L1484" s="201">
        <v>55800</v>
      </c>
      <c r="M1484" s="201">
        <f t="shared" si="92"/>
        <v>395800</v>
      </c>
      <c r="N1484" s="199" t="s">
        <v>6463</v>
      </c>
      <c r="O1484" s="199" t="s">
        <v>799</v>
      </c>
      <c r="P1484" s="199" t="s">
        <v>6464</v>
      </c>
      <c r="Q1484" s="200" t="s">
        <v>781</v>
      </c>
      <c r="R1484" s="199"/>
      <c r="S1484" s="199" t="s">
        <v>789</v>
      </c>
      <c r="T1484" s="199" t="s">
        <v>782</v>
      </c>
      <c r="U1484" s="199"/>
      <c r="V1484" s="131" t="str">
        <f t="shared" si="93"/>
        <v>タレオアジャスト</v>
      </c>
      <c r="W1484" s="115" t="str">
        <f t="shared" si="94"/>
        <v/>
      </c>
      <c r="X1484" s="115" t="str">
        <f t="shared" si="95"/>
        <v>オアジャスト</v>
      </c>
    </row>
    <row r="1485" spans="1:24" ht="13.5">
      <c r="A1485" s="199" t="s">
        <v>532</v>
      </c>
      <c r="B1485" s="199" t="s">
        <v>6465</v>
      </c>
      <c r="C1485" s="199" t="s">
        <v>796</v>
      </c>
      <c r="D1485" s="199" t="s">
        <v>6466</v>
      </c>
      <c r="E1485" s="199" t="s">
        <v>371</v>
      </c>
      <c r="F1485" s="199" t="s">
        <v>312</v>
      </c>
      <c r="G1485" s="199" t="s">
        <v>322</v>
      </c>
      <c r="H1485" s="199"/>
      <c r="I1485" s="199" t="s">
        <v>531</v>
      </c>
      <c r="J1485" s="200" t="s">
        <v>533</v>
      </c>
      <c r="K1485" s="201">
        <v>310000</v>
      </c>
      <c r="L1485" s="201">
        <v>54700</v>
      </c>
      <c r="M1485" s="201">
        <f t="shared" si="92"/>
        <v>364700</v>
      </c>
      <c r="N1485" s="199" t="s">
        <v>6467</v>
      </c>
      <c r="O1485" s="199" t="s">
        <v>799</v>
      </c>
      <c r="P1485" s="199" t="s">
        <v>6468</v>
      </c>
      <c r="Q1485" s="200" t="s">
        <v>781</v>
      </c>
      <c r="R1485" s="199"/>
      <c r="S1485" s="199" t="s">
        <v>789</v>
      </c>
      <c r="T1485" s="199" t="s">
        <v>782</v>
      </c>
      <c r="U1485" s="199"/>
      <c r="V1485" s="131" t="str">
        <f t="shared" si="93"/>
        <v>エヴァント</v>
      </c>
      <c r="W1485" s="115" t="str">
        <f t="shared" si="94"/>
        <v/>
      </c>
      <c r="X1485" s="115" t="str">
        <f t="shared" si="95"/>
        <v>エヴァント</v>
      </c>
    </row>
    <row r="1486" spans="1:24" ht="13.5">
      <c r="A1486" s="199" t="s">
        <v>532</v>
      </c>
      <c r="B1486" s="199" t="s">
        <v>6469</v>
      </c>
      <c r="C1486" s="199" t="s">
        <v>776</v>
      </c>
      <c r="D1486" s="199" t="s">
        <v>6470</v>
      </c>
      <c r="E1486" s="199" t="s">
        <v>371</v>
      </c>
      <c r="F1486" s="199" t="s">
        <v>312</v>
      </c>
      <c r="G1486" s="199" t="s">
        <v>322</v>
      </c>
      <c r="H1486" s="199"/>
      <c r="I1486" s="199" t="s">
        <v>531</v>
      </c>
      <c r="J1486" s="200" t="s">
        <v>533</v>
      </c>
      <c r="K1486" s="201">
        <v>340000</v>
      </c>
      <c r="L1486" s="201">
        <v>55800</v>
      </c>
      <c r="M1486" s="201">
        <f t="shared" si="92"/>
        <v>395800</v>
      </c>
      <c r="N1486" s="199" t="s">
        <v>6471</v>
      </c>
      <c r="O1486" s="199" t="s">
        <v>2929</v>
      </c>
      <c r="P1486" s="199" t="s">
        <v>6472</v>
      </c>
      <c r="Q1486" s="200" t="s">
        <v>781</v>
      </c>
      <c r="R1486" s="199"/>
      <c r="S1486" s="199"/>
      <c r="T1486" s="199" t="s">
        <v>782</v>
      </c>
      <c r="U1486" s="199"/>
      <c r="V1486" s="131" t="str">
        <f t="shared" si="93"/>
        <v>バイオステップ EVO</v>
      </c>
      <c r="W1486" s="115" t="str">
        <f t="shared" si="94"/>
        <v/>
      </c>
      <c r="X1486" s="115" t="str">
        <f t="shared" si="95"/>
        <v>ップ EVO</v>
      </c>
    </row>
    <row r="1487" spans="1:24" ht="13.5">
      <c r="A1487" s="199" t="s">
        <v>532</v>
      </c>
      <c r="B1487" s="199" t="s">
        <v>6473</v>
      </c>
      <c r="C1487" s="199" t="s">
        <v>776</v>
      </c>
      <c r="D1487" s="199" t="s">
        <v>6474</v>
      </c>
      <c r="E1487" s="199" t="s">
        <v>371</v>
      </c>
      <c r="F1487" s="199" t="s">
        <v>312</v>
      </c>
      <c r="G1487" s="199" t="s">
        <v>322</v>
      </c>
      <c r="H1487" s="199"/>
      <c r="I1487" s="199" t="s">
        <v>531</v>
      </c>
      <c r="J1487" s="200" t="s">
        <v>533</v>
      </c>
      <c r="K1487" s="201">
        <v>300000</v>
      </c>
      <c r="L1487" s="201">
        <v>54300</v>
      </c>
      <c r="M1487" s="201">
        <f t="shared" si="92"/>
        <v>354300</v>
      </c>
      <c r="N1487" s="199" t="s">
        <v>6475</v>
      </c>
      <c r="O1487" s="199" t="s">
        <v>2929</v>
      </c>
      <c r="P1487" s="199" t="s">
        <v>6476</v>
      </c>
      <c r="Q1487" s="200" t="s">
        <v>781</v>
      </c>
      <c r="R1487" s="199"/>
      <c r="S1487" s="199"/>
      <c r="T1487" s="199" t="s">
        <v>782</v>
      </c>
      <c r="U1487" s="199"/>
      <c r="V1487" s="131" t="str">
        <f t="shared" si="93"/>
        <v>バイオステップ PRO</v>
      </c>
      <c r="W1487" s="115" t="str">
        <f t="shared" si="94"/>
        <v/>
      </c>
      <c r="X1487" s="115" t="str">
        <f t="shared" si="95"/>
        <v>ップ PRO</v>
      </c>
    </row>
    <row r="1488" spans="1:24" ht="13.5">
      <c r="A1488" s="199" t="s">
        <v>532</v>
      </c>
      <c r="B1488" s="199" t="s">
        <v>6477</v>
      </c>
      <c r="C1488" s="199" t="s">
        <v>776</v>
      </c>
      <c r="D1488" s="199" t="s">
        <v>6478</v>
      </c>
      <c r="E1488" s="199" t="s">
        <v>371</v>
      </c>
      <c r="F1488" s="199" t="s">
        <v>312</v>
      </c>
      <c r="G1488" s="199" t="s">
        <v>322</v>
      </c>
      <c r="H1488" s="199"/>
      <c r="I1488" s="199" t="s">
        <v>531</v>
      </c>
      <c r="J1488" s="200" t="s">
        <v>533</v>
      </c>
      <c r="K1488" s="201">
        <v>240000</v>
      </c>
      <c r="L1488" s="201">
        <v>50400</v>
      </c>
      <c r="M1488" s="201">
        <f t="shared" si="92"/>
        <v>290400</v>
      </c>
      <c r="N1488" s="199" t="s">
        <v>6479</v>
      </c>
      <c r="O1488" s="199" t="s">
        <v>2929</v>
      </c>
      <c r="P1488" s="199" t="s">
        <v>6480</v>
      </c>
      <c r="Q1488" s="200" t="s">
        <v>781</v>
      </c>
      <c r="R1488" s="199"/>
      <c r="S1488" s="199"/>
      <c r="T1488" s="199" t="s">
        <v>782</v>
      </c>
      <c r="U1488" s="199"/>
      <c r="V1488" s="131" t="str">
        <f t="shared" si="93"/>
        <v>バイオステップ LP</v>
      </c>
      <c r="W1488" s="115" t="str">
        <f t="shared" si="94"/>
        <v/>
      </c>
      <c r="X1488" s="115" t="str">
        <f t="shared" si="95"/>
        <v>テップ LP</v>
      </c>
    </row>
    <row r="1489" spans="1:24" ht="13.5">
      <c r="A1489" s="199" t="s">
        <v>532</v>
      </c>
      <c r="B1489" s="199" t="s">
        <v>6481</v>
      </c>
      <c r="C1489" s="199" t="s">
        <v>1113</v>
      </c>
      <c r="D1489" s="199" t="s">
        <v>6482</v>
      </c>
      <c r="E1489" s="199" t="s">
        <v>371</v>
      </c>
      <c r="F1489" s="199" t="s">
        <v>312</v>
      </c>
      <c r="G1489" s="199" t="s">
        <v>322</v>
      </c>
      <c r="H1489" s="199"/>
      <c r="I1489" s="199" t="s">
        <v>531</v>
      </c>
      <c r="J1489" s="200" t="s">
        <v>533</v>
      </c>
      <c r="K1489" s="201">
        <v>82000</v>
      </c>
      <c r="L1489" s="201">
        <v>17200</v>
      </c>
      <c r="M1489" s="201">
        <f t="shared" si="92"/>
        <v>99200</v>
      </c>
      <c r="N1489" s="199" t="s">
        <v>6483</v>
      </c>
      <c r="O1489" s="199" t="s">
        <v>2736</v>
      </c>
      <c r="P1489" s="199" t="s">
        <v>6484</v>
      </c>
      <c r="Q1489" s="200" t="s">
        <v>781</v>
      </c>
      <c r="R1489" s="199"/>
      <c r="S1489" s="199" t="s">
        <v>789</v>
      </c>
      <c r="T1489" s="199" t="s">
        <v>790</v>
      </c>
      <c r="U1489" s="199"/>
      <c r="V1489" s="131" t="str">
        <f t="shared" si="93"/>
        <v>J-Foot</v>
      </c>
      <c r="W1489" s="115" t="str">
        <f t="shared" si="94"/>
        <v/>
      </c>
      <c r="X1489" s="115" t="str">
        <f t="shared" si="95"/>
        <v>J-Foot</v>
      </c>
    </row>
    <row r="1490" spans="1:24" ht="13.5">
      <c r="A1490" s="199" t="s">
        <v>532</v>
      </c>
      <c r="B1490" s="199" t="s">
        <v>6485</v>
      </c>
      <c r="C1490" s="199" t="s">
        <v>1113</v>
      </c>
      <c r="D1490" s="199" t="s">
        <v>6486</v>
      </c>
      <c r="E1490" s="199" t="s">
        <v>371</v>
      </c>
      <c r="F1490" s="199" t="s">
        <v>312</v>
      </c>
      <c r="G1490" s="199" t="s">
        <v>322</v>
      </c>
      <c r="H1490" s="199"/>
      <c r="I1490" s="199" t="s">
        <v>531</v>
      </c>
      <c r="J1490" s="200" t="s">
        <v>533</v>
      </c>
      <c r="K1490" s="201">
        <v>56300</v>
      </c>
      <c r="L1490" s="201">
        <v>11800</v>
      </c>
      <c r="M1490" s="201">
        <f t="shared" si="92"/>
        <v>68100</v>
      </c>
      <c r="N1490" s="199" t="s">
        <v>6487</v>
      </c>
      <c r="O1490" s="199" t="s">
        <v>2736</v>
      </c>
      <c r="P1490" s="199" t="s">
        <v>6488</v>
      </c>
      <c r="Q1490" s="200" t="s">
        <v>781</v>
      </c>
      <c r="R1490" s="199"/>
      <c r="S1490" s="199" t="s">
        <v>789</v>
      </c>
      <c r="T1490" s="199" t="s">
        <v>790</v>
      </c>
      <c r="U1490" s="199"/>
      <c r="V1490" s="131" t="str">
        <f t="shared" si="93"/>
        <v>J-Foot　L</v>
      </c>
      <c r="W1490" s="115" t="str">
        <f t="shared" si="94"/>
        <v/>
      </c>
      <c r="X1490" s="115" t="str">
        <f t="shared" si="95"/>
        <v>Foot　L</v>
      </c>
    </row>
    <row r="1491" spans="1:24" ht="13.5">
      <c r="A1491" s="199" t="s">
        <v>532</v>
      </c>
      <c r="B1491" s="199" t="s">
        <v>6489</v>
      </c>
      <c r="C1491" s="199" t="s">
        <v>1113</v>
      </c>
      <c r="D1491" s="199" t="s">
        <v>6490</v>
      </c>
      <c r="E1491" s="199" t="s">
        <v>371</v>
      </c>
      <c r="F1491" s="199" t="s">
        <v>312</v>
      </c>
      <c r="G1491" s="199" t="s">
        <v>322</v>
      </c>
      <c r="H1491" s="199"/>
      <c r="I1491" s="199" t="s">
        <v>531</v>
      </c>
      <c r="J1491" s="200" t="s">
        <v>533</v>
      </c>
      <c r="K1491" s="201">
        <v>100000</v>
      </c>
      <c r="L1491" s="201">
        <v>21000</v>
      </c>
      <c r="M1491" s="201">
        <f t="shared" si="92"/>
        <v>121000</v>
      </c>
      <c r="N1491" s="199" t="s">
        <v>6491</v>
      </c>
      <c r="O1491" s="199" t="s">
        <v>2736</v>
      </c>
      <c r="P1491" s="199" t="s">
        <v>6492</v>
      </c>
      <c r="Q1491" s="200" t="s">
        <v>781</v>
      </c>
      <c r="R1491" s="199"/>
      <c r="S1491" s="199"/>
      <c r="T1491" s="199" t="s">
        <v>782</v>
      </c>
      <c r="U1491" s="199"/>
      <c r="V1491" s="131" t="str">
        <f t="shared" si="93"/>
        <v>J-Foot　Plus　*24、25cmのみの展開</v>
      </c>
      <c r="W1491" s="115" t="str">
        <f t="shared" si="94"/>
        <v/>
      </c>
      <c r="X1491" s="115" t="str">
        <f t="shared" si="95"/>
        <v>mのみの展開</v>
      </c>
    </row>
    <row r="1492" spans="1:24" ht="13.5">
      <c r="A1492" s="199" t="s">
        <v>532</v>
      </c>
      <c r="B1492" s="199" t="s">
        <v>6493</v>
      </c>
      <c r="C1492" s="199" t="s">
        <v>1113</v>
      </c>
      <c r="D1492" s="199" t="s">
        <v>6494</v>
      </c>
      <c r="E1492" s="199" t="s">
        <v>371</v>
      </c>
      <c r="F1492" s="199" t="s">
        <v>312</v>
      </c>
      <c r="G1492" s="199" t="s">
        <v>322</v>
      </c>
      <c r="H1492" s="199"/>
      <c r="I1492" s="199" t="s">
        <v>531</v>
      </c>
      <c r="J1492" s="200" t="s">
        <v>533</v>
      </c>
      <c r="K1492" s="201">
        <v>23100</v>
      </c>
      <c r="L1492" s="201">
        <v>9700</v>
      </c>
      <c r="M1492" s="201">
        <f t="shared" si="92"/>
        <v>32800</v>
      </c>
      <c r="N1492" s="199" t="s">
        <v>6495</v>
      </c>
      <c r="O1492" s="199" t="s">
        <v>2736</v>
      </c>
      <c r="P1492" s="199" t="s">
        <v>6496</v>
      </c>
      <c r="Q1492" s="200" t="s">
        <v>781</v>
      </c>
      <c r="R1492" s="199"/>
      <c r="S1492" s="199"/>
      <c r="T1492" s="199" t="s">
        <v>782</v>
      </c>
      <c r="U1492" s="199"/>
      <c r="V1492" s="131" t="str">
        <f t="shared" si="93"/>
        <v>Ai　SACH</v>
      </c>
      <c r="W1492" s="115" t="str">
        <f t="shared" si="94"/>
        <v/>
      </c>
      <c r="X1492" s="115" t="str">
        <f t="shared" si="95"/>
        <v>i　SACH</v>
      </c>
    </row>
    <row r="1493" spans="1:24" ht="13.5">
      <c r="A1493" s="199" t="s">
        <v>532</v>
      </c>
      <c r="B1493" s="199" t="s">
        <v>6497</v>
      </c>
      <c r="C1493" s="199" t="s">
        <v>1113</v>
      </c>
      <c r="D1493" s="199" t="s">
        <v>6498</v>
      </c>
      <c r="E1493" s="199" t="s">
        <v>371</v>
      </c>
      <c r="F1493" s="199" t="s">
        <v>312</v>
      </c>
      <c r="G1493" s="199" t="s">
        <v>322</v>
      </c>
      <c r="H1493" s="199"/>
      <c r="I1493" s="199" t="s">
        <v>531</v>
      </c>
      <c r="J1493" s="200" t="s">
        <v>533</v>
      </c>
      <c r="K1493" s="201">
        <v>185000</v>
      </c>
      <c r="L1493" s="201">
        <v>38800</v>
      </c>
      <c r="M1493" s="201">
        <f t="shared" si="92"/>
        <v>223800</v>
      </c>
      <c r="N1493" s="199" t="s">
        <v>6499</v>
      </c>
      <c r="O1493" s="199" t="s">
        <v>2736</v>
      </c>
      <c r="P1493" s="199" t="s">
        <v>6500</v>
      </c>
      <c r="Q1493" s="200" t="s">
        <v>781</v>
      </c>
      <c r="R1493" s="199"/>
      <c r="S1493" s="199"/>
      <c r="T1493" s="199" t="s">
        <v>782</v>
      </c>
      <c r="U1493" s="199"/>
      <c r="V1493" s="131" t="str">
        <f t="shared" si="93"/>
        <v>J-Foot Wave</v>
      </c>
      <c r="W1493" s="115" t="str">
        <f t="shared" si="94"/>
        <v/>
      </c>
      <c r="X1493" s="115" t="str">
        <f t="shared" si="95"/>
        <v>t Wave</v>
      </c>
    </row>
    <row r="1494" spans="1:24" ht="13.5">
      <c r="A1494" s="199" t="s">
        <v>532</v>
      </c>
      <c r="B1494" s="199" t="s">
        <v>6501</v>
      </c>
      <c r="C1494" s="199" t="s">
        <v>1119</v>
      </c>
      <c r="D1494" s="199" t="s">
        <v>2743</v>
      </c>
      <c r="E1494" s="199" t="s">
        <v>371</v>
      </c>
      <c r="F1494" s="199" t="s">
        <v>312</v>
      </c>
      <c r="G1494" s="199" t="s">
        <v>322</v>
      </c>
      <c r="H1494" s="199"/>
      <c r="I1494" s="199" t="s">
        <v>531</v>
      </c>
      <c r="J1494" s="200" t="s">
        <v>533</v>
      </c>
      <c r="K1494" s="201">
        <v>56300</v>
      </c>
      <c r="L1494" s="201">
        <v>11800</v>
      </c>
      <c r="M1494" s="201">
        <f t="shared" si="92"/>
        <v>68100</v>
      </c>
      <c r="N1494" s="199" t="s">
        <v>2744</v>
      </c>
      <c r="O1494" s="199" t="s">
        <v>2745</v>
      </c>
      <c r="P1494" s="199" t="s">
        <v>2746</v>
      </c>
      <c r="Q1494" s="200" t="s">
        <v>781</v>
      </c>
      <c r="R1494" s="199"/>
      <c r="S1494" s="199" t="s">
        <v>789</v>
      </c>
      <c r="T1494" s="199" t="s">
        <v>782</v>
      </c>
      <c r="U1494" s="199"/>
      <c r="V1494" s="131" t="str">
        <f t="shared" si="93"/>
        <v>インパルス</v>
      </c>
      <c r="W1494" s="115" t="str">
        <f t="shared" si="94"/>
        <v/>
      </c>
      <c r="X1494" s="115" t="str">
        <f t="shared" si="95"/>
        <v>インパルス</v>
      </c>
    </row>
    <row r="1495" spans="1:24" ht="13.5">
      <c r="A1495" s="199" t="s">
        <v>532</v>
      </c>
      <c r="B1495" s="199" t="s">
        <v>6502</v>
      </c>
      <c r="C1495" s="199" t="s">
        <v>1119</v>
      </c>
      <c r="D1495" s="199" t="s">
        <v>6503</v>
      </c>
      <c r="E1495" s="199" t="s">
        <v>371</v>
      </c>
      <c r="F1495" s="199" t="s">
        <v>312</v>
      </c>
      <c r="G1495" s="199" t="s">
        <v>322</v>
      </c>
      <c r="H1495" s="199"/>
      <c r="I1495" s="199" t="s">
        <v>531</v>
      </c>
      <c r="J1495" s="200" t="s">
        <v>533</v>
      </c>
      <c r="K1495" s="201">
        <v>205000</v>
      </c>
      <c r="L1495" s="201">
        <v>43000</v>
      </c>
      <c r="M1495" s="201">
        <f t="shared" si="92"/>
        <v>248000</v>
      </c>
      <c r="N1495" s="199" t="s">
        <v>6504</v>
      </c>
      <c r="O1495" s="199" t="s">
        <v>6505</v>
      </c>
      <c r="P1495" s="199" t="s">
        <v>6506</v>
      </c>
      <c r="Q1495" s="200" t="s">
        <v>781</v>
      </c>
      <c r="R1495" s="199"/>
      <c r="S1495" s="199"/>
      <c r="T1495" s="199" t="s">
        <v>782</v>
      </c>
      <c r="U1495" s="199"/>
      <c r="V1495" s="131" t="str">
        <f t="shared" si="93"/>
        <v>エクステンドフット</v>
      </c>
      <c r="W1495" s="115" t="str">
        <f t="shared" si="94"/>
        <v/>
      </c>
      <c r="X1495" s="115" t="str">
        <f t="shared" si="95"/>
        <v>テンドフット</v>
      </c>
    </row>
    <row r="1496" spans="1:24" ht="13.5">
      <c r="A1496" s="199" t="s">
        <v>532</v>
      </c>
      <c r="B1496" s="199" t="s">
        <v>6507</v>
      </c>
      <c r="C1496" s="199" t="s">
        <v>1119</v>
      </c>
      <c r="D1496" s="199" t="s">
        <v>6508</v>
      </c>
      <c r="E1496" s="199" t="s">
        <v>371</v>
      </c>
      <c r="F1496" s="199" t="s">
        <v>312</v>
      </c>
      <c r="G1496" s="199" t="s">
        <v>322</v>
      </c>
      <c r="H1496" s="199"/>
      <c r="I1496" s="199" t="s">
        <v>531</v>
      </c>
      <c r="J1496" s="200" t="s">
        <v>533</v>
      </c>
      <c r="K1496" s="201">
        <v>179000</v>
      </c>
      <c r="L1496" s="201">
        <v>37500</v>
      </c>
      <c r="M1496" s="201">
        <f t="shared" si="92"/>
        <v>216500</v>
      </c>
      <c r="N1496" s="199" t="s">
        <v>6509</v>
      </c>
      <c r="O1496" s="199" t="s">
        <v>2745</v>
      </c>
      <c r="P1496" s="199" t="s">
        <v>6510</v>
      </c>
      <c r="Q1496" s="200" t="s">
        <v>781</v>
      </c>
      <c r="R1496" s="199"/>
      <c r="S1496" s="199"/>
      <c r="T1496" s="199" t="s">
        <v>782</v>
      </c>
      <c r="U1496" s="199"/>
      <c r="V1496" s="131" t="str">
        <f t="shared" si="93"/>
        <v>メタコア</v>
      </c>
      <c r="W1496" s="115" t="str">
        <f t="shared" si="94"/>
        <v/>
      </c>
      <c r="X1496" s="115" t="str">
        <f t="shared" si="95"/>
        <v>メタコア</v>
      </c>
    </row>
    <row r="1497" spans="1:24" ht="13.5">
      <c r="A1497" s="199" t="s">
        <v>532</v>
      </c>
      <c r="B1497" s="199" t="s">
        <v>6511</v>
      </c>
      <c r="C1497" s="199" t="s">
        <v>1119</v>
      </c>
      <c r="D1497" s="199" t="s">
        <v>6512</v>
      </c>
      <c r="E1497" s="199" t="s">
        <v>371</v>
      </c>
      <c r="F1497" s="199" t="s">
        <v>312</v>
      </c>
      <c r="G1497" s="199" t="s">
        <v>322</v>
      </c>
      <c r="H1497" s="199"/>
      <c r="I1497" s="199" t="s">
        <v>531</v>
      </c>
      <c r="J1497" s="200" t="s">
        <v>533</v>
      </c>
      <c r="K1497" s="201">
        <v>499000</v>
      </c>
      <c r="L1497" s="201">
        <v>61800</v>
      </c>
      <c r="M1497" s="201">
        <f t="shared" si="92"/>
        <v>560800</v>
      </c>
      <c r="N1497" s="199" t="s">
        <v>6513</v>
      </c>
      <c r="O1497" s="199" t="s">
        <v>2745</v>
      </c>
      <c r="P1497" s="199" t="s">
        <v>6514</v>
      </c>
      <c r="Q1497" s="200" t="s">
        <v>781</v>
      </c>
      <c r="R1497" s="199"/>
      <c r="S1497" s="199"/>
      <c r="T1497" s="199" t="s">
        <v>782</v>
      </c>
      <c r="U1497" s="199"/>
      <c r="V1497" s="131" t="str">
        <f t="shared" si="93"/>
        <v>メタショックX</v>
      </c>
      <c r="W1497" s="115" t="str">
        <f t="shared" si="94"/>
        <v/>
      </c>
      <c r="X1497" s="115" t="str">
        <f t="shared" si="95"/>
        <v>タショックX</v>
      </c>
    </row>
    <row r="1498" spans="1:24" ht="13.5">
      <c r="A1498" s="199" t="s">
        <v>532</v>
      </c>
      <c r="B1498" s="199" t="s">
        <v>6515</v>
      </c>
      <c r="C1498" s="199" t="s">
        <v>3862</v>
      </c>
      <c r="D1498" s="199" t="s">
        <v>6516</v>
      </c>
      <c r="E1498" s="199" t="s">
        <v>371</v>
      </c>
      <c r="F1498" s="199" t="s">
        <v>312</v>
      </c>
      <c r="G1498" s="199" t="s">
        <v>322</v>
      </c>
      <c r="H1498" s="199"/>
      <c r="I1498" s="199" t="s">
        <v>531</v>
      </c>
      <c r="J1498" s="200" t="s">
        <v>533</v>
      </c>
      <c r="K1498" s="201">
        <v>242000</v>
      </c>
      <c r="L1498" s="201">
        <v>50800</v>
      </c>
      <c r="M1498" s="201">
        <f t="shared" si="92"/>
        <v>292800</v>
      </c>
      <c r="N1498" s="199" t="s">
        <v>6517</v>
      </c>
      <c r="O1498" s="199" t="s">
        <v>6518</v>
      </c>
      <c r="P1498" s="199" t="s">
        <v>6519</v>
      </c>
      <c r="Q1498" s="200" t="s">
        <v>781</v>
      </c>
      <c r="R1498" s="199"/>
      <c r="S1498" s="199" t="s">
        <v>789</v>
      </c>
      <c r="T1498" s="199" t="s">
        <v>782</v>
      </c>
      <c r="U1498" s="199"/>
      <c r="V1498" s="131" t="str">
        <f t="shared" si="93"/>
        <v>ナブテスコ　シエラ</v>
      </c>
      <c r="W1498" s="115" t="str">
        <f t="shared" si="94"/>
        <v/>
      </c>
      <c r="X1498" s="115" t="str">
        <f t="shared" si="95"/>
        <v>スコ　シエラ</v>
      </c>
    </row>
    <row r="1499" spans="1:24" ht="13.5">
      <c r="A1499" s="199" t="s">
        <v>532</v>
      </c>
      <c r="B1499" s="199" t="s">
        <v>6520</v>
      </c>
      <c r="C1499" s="199" t="s">
        <v>3862</v>
      </c>
      <c r="D1499" s="199" t="s">
        <v>6521</v>
      </c>
      <c r="E1499" s="199" t="s">
        <v>371</v>
      </c>
      <c r="F1499" s="199" t="s">
        <v>312</v>
      </c>
      <c r="G1499" s="199" t="s">
        <v>322</v>
      </c>
      <c r="H1499" s="199"/>
      <c r="I1499" s="199" t="s">
        <v>531</v>
      </c>
      <c r="J1499" s="200" t="s">
        <v>533</v>
      </c>
      <c r="K1499" s="201">
        <v>229000</v>
      </c>
      <c r="L1499" s="201">
        <v>48000</v>
      </c>
      <c r="M1499" s="201">
        <f t="shared" si="92"/>
        <v>277000</v>
      </c>
      <c r="N1499" s="199" t="s">
        <v>6522</v>
      </c>
      <c r="O1499" s="199" t="s">
        <v>6518</v>
      </c>
      <c r="P1499" s="199" t="s">
        <v>6523</v>
      </c>
      <c r="Q1499" s="200" t="s">
        <v>781</v>
      </c>
      <c r="R1499" s="199"/>
      <c r="S1499" s="199" t="s">
        <v>789</v>
      </c>
      <c r="T1499" s="199" t="s">
        <v>782</v>
      </c>
      <c r="U1499" s="199"/>
      <c r="V1499" s="131" t="str">
        <f t="shared" si="93"/>
        <v>ナブテスコ　パシフィカ</v>
      </c>
      <c r="W1499" s="115" t="str">
        <f t="shared" si="94"/>
        <v/>
      </c>
      <c r="X1499" s="115" t="str">
        <f t="shared" si="95"/>
        <v>　パシフィカ</v>
      </c>
    </row>
    <row r="1500" spans="1:24" ht="13.5">
      <c r="A1500" s="199" t="s">
        <v>532</v>
      </c>
      <c r="B1500" s="199" t="s">
        <v>6524</v>
      </c>
      <c r="C1500" s="199" t="s">
        <v>3862</v>
      </c>
      <c r="D1500" s="199" t="s">
        <v>6525</v>
      </c>
      <c r="E1500" s="199" t="s">
        <v>371</v>
      </c>
      <c r="F1500" s="199" t="s">
        <v>312</v>
      </c>
      <c r="G1500" s="199" t="s">
        <v>322</v>
      </c>
      <c r="H1500" s="199"/>
      <c r="I1500" s="199" t="s">
        <v>531</v>
      </c>
      <c r="J1500" s="200" t="s">
        <v>533</v>
      </c>
      <c r="K1500" s="201">
        <v>229000</v>
      </c>
      <c r="L1500" s="201">
        <v>48000</v>
      </c>
      <c r="M1500" s="201">
        <f t="shared" si="92"/>
        <v>277000</v>
      </c>
      <c r="N1500" s="199" t="s">
        <v>6526</v>
      </c>
      <c r="O1500" s="199" t="s">
        <v>6518</v>
      </c>
      <c r="P1500" s="199" t="s">
        <v>6527</v>
      </c>
      <c r="Q1500" s="200" t="s">
        <v>781</v>
      </c>
      <c r="R1500" s="199"/>
      <c r="S1500" s="199" t="s">
        <v>789</v>
      </c>
      <c r="T1500" s="199" t="s">
        <v>782</v>
      </c>
      <c r="U1500" s="199"/>
      <c r="V1500" s="131" t="str">
        <f t="shared" si="93"/>
        <v>ナブテスコ　パシフィカLP</v>
      </c>
      <c r="W1500" s="115" t="str">
        <f t="shared" si="94"/>
        <v/>
      </c>
      <c r="X1500" s="115" t="str">
        <f t="shared" si="95"/>
        <v>シフィカLP</v>
      </c>
    </row>
    <row r="1501" spans="1:24" ht="13.5">
      <c r="A1501" s="199" t="s">
        <v>532</v>
      </c>
      <c r="B1501" s="199" t="s">
        <v>6528</v>
      </c>
      <c r="C1501" s="199" t="s">
        <v>3862</v>
      </c>
      <c r="D1501" s="199" t="s">
        <v>6529</v>
      </c>
      <c r="E1501" s="199" t="s">
        <v>371</v>
      </c>
      <c r="F1501" s="199" t="s">
        <v>312</v>
      </c>
      <c r="G1501" s="199" t="s">
        <v>322</v>
      </c>
      <c r="H1501" s="199"/>
      <c r="I1501" s="199" t="s">
        <v>531</v>
      </c>
      <c r="J1501" s="200" t="s">
        <v>533</v>
      </c>
      <c r="K1501" s="201">
        <v>224000</v>
      </c>
      <c r="L1501" s="201">
        <v>47000</v>
      </c>
      <c r="M1501" s="201">
        <f t="shared" si="92"/>
        <v>271000</v>
      </c>
      <c r="N1501" s="199" t="s">
        <v>6530</v>
      </c>
      <c r="O1501" s="199" t="s">
        <v>6518</v>
      </c>
      <c r="P1501" s="199" t="s">
        <v>6531</v>
      </c>
      <c r="Q1501" s="200" t="s">
        <v>781</v>
      </c>
      <c r="R1501" s="199"/>
      <c r="S1501" s="199" t="s">
        <v>789</v>
      </c>
      <c r="T1501" s="199" t="s">
        <v>782</v>
      </c>
      <c r="U1501" s="199"/>
      <c r="V1501" s="131" t="str">
        <f t="shared" si="93"/>
        <v>ナブテスコ　ハイランダー</v>
      </c>
      <c r="W1501" s="115" t="str">
        <f t="shared" si="94"/>
        <v/>
      </c>
      <c r="X1501" s="115" t="str">
        <f t="shared" si="95"/>
        <v>ハイランダー</v>
      </c>
    </row>
    <row r="1502" spans="1:24" ht="13.5">
      <c r="A1502" s="199" t="s">
        <v>532</v>
      </c>
      <c r="B1502" s="199" t="s">
        <v>6532</v>
      </c>
      <c r="C1502" s="199" t="s">
        <v>3862</v>
      </c>
      <c r="D1502" s="199" t="s">
        <v>6533</v>
      </c>
      <c r="E1502" s="199" t="s">
        <v>371</v>
      </c>
      <c r="F1502" s="199" t="s">
        <v>312</v>
      </c>
      <c r="G1502" s="199" t="s">
        <v>322</v>
      </c>
      <c r="H1502" s="199"/>
      <c r="I1502" s="199" t="s">
        <v>531</v>
      </c>
      <c r="J1502" s="200" t="s">
        <v>533</v>
      </c>
      <c r="K1502" s="201">
        <v>254000</v>
      </c>
      <c r="L1502" s="201">
        <v>52600</v>
      </c>
      <c r="M1502" s="201">
        <f t="shared" si="92"/>
        <v>306600</v>
      </c>
      <c r="N1502" s="199" t="s">
        <v>6534</v>
      </c>
      <c r="O1502" s="199" t="s">
        <v>6518</v>
      </c>
      <c r="P1502" s="199" t="s">
        <v>6535</v>
      </c>
      <c r="Q1502" s="200" t="s">
        <v>781</v>
      </c>
      <c r="R1502" s="199"/>
      <c r="S1502" s="199" t="s">
        <v>854</v>
      </c>
      <c r="T1502" s="199" t="s">
        <v>782</v>
      </c>
      <c r="U1502" s="199"/>
      <c r="V1502" s="131" t="str">
        <f t="shared" si="93"/>
        <v>ナブテスコ　ダイナダプト</v>
      </c>
      <c r="W1502" s="115" t="str">
        <f t="shared" si="94"/>
        <v/>
      </c>
      <c r="X1502" s="115" t="str">
        <f t="shared" si="95"/>
        <v>ダイナダプト</v>
      </c>
    </row>
    <row r="1503" spans="1:24" ht="13.5">
      <c r="A1503" s="199" t="s">
        <v>532</v>
      </c>
      <c r="B1503" s="199" t="s">
        <v>6536</v>
      </c>
      <c r="C1503" s="199" t="s">
        <v>3862</v>
      </c>
      <c r="D1503" s="199" t="s">
        <v>6537</v>
      </c>
      <c r="E1503" s="199" t="s">
        <v>371</v>
      </c>
      <c r="F1503" s="199" t="s">
        <v>312</v>
      </c>
      <c r="G1503" s="199" t="s">
        <v>322</v>
      </c>
      <c r="H1503" s="199"/>
      <c r="I1503" s="199" t="s">
        <v>531</v>
      </c>
      <c r="J1503" s="200" t="s">
        <v>533</v>
      </c>
      <c r="K1503" s="201">
        <v>226000</v>
      </c>
      <c r="L1503" s="201">
        <v>47400</v>
      </c>
      <c r="M1503" s="201">
        <f t="shared" si="92"/>
        <v>273400</v>
      </c>
      <c r="N1503" s="199" t="s">
        <v>6538</v>
      </c>
      <c r="O1503" s="199" t="s">
        <v>2866</v>
      </c>
      <c r="P1503" s="199" t="s">
        <v>6539</v>
      </c>
      <c r="Q1503" s="200" t="s">
        <v>781</v>
      </c>
      <c r="R1503" s="199"/>
      <c r="S1503" s="199"/>
      <c r="T1503" s="199" t="s">
        <v>782</v>
      </c>
      <c r="U1503" s="199"/>
      <c r="V1503" s="131" t="str">
        <f t="shared" si="93"/>
        <v>ナブテスコ　エアリスパフォーマンスLP</v>
      </c>
      <c r="W1503" s="115" t="str">
        <f t="shared" si="94"/>
        <v/>
      </c>
      <c r="X1503" s="115" t="str">
        <f t="shared" si="95"/>
        <v>ーマンスLP</v>
      </c>
    </row>
    <row r="1504" spans="1:24" ht="13.5">
      <c r="A1504" s="199" t="s">
        <v>532</v>
      </c>
      <c r="B1504" s="199" t="s">
        <v>6540</v>
      </c>
      <c r="C1504" s="199" t="s">
        <v>3862</v>
      </c>
      <c r="D1504" s="199" t="s">
        <v>6541</v>
      </c>
      <c r="E1504" s="199" t="s">
        <v>371</v>
      </c>
      <c r="F1504" s="199" t="s">
        <v>312</v>
      </c>
      <c r="G1504" s="199" t="s">
        <v>322</v>
      </c>
      <c r="H1504" s="199"/>
      <c r="I1504" s="199" t="s">
        <v>531</v>
      </c>
      <c r="J1504" s="200" t="s">
        <v>533</v>
      </c>
      <c r="K1504" s="201">
        <v>226000</v>
      </c>
      <c r="L1504" s="201">
        <v>47400</v>
      </c>
      <c r="M1504" s="201">
        <f t="shared" si="92"/>
        <v>273400</v>
      </c>
      <c r="N1504" s="199" t="s">
        <v>6542</v>
      </c>
      <c r="O1504" s="199" t="s">
        <v>2866</v>
      </c>
      <c r="P1504" s="199" t="s">
        <v>6543</v>
      </c>
      <c r="Q1504" s="200" t="s">
        <v>781</v>
      </c>
      <c r="R1504" s="199"/>
      <c r="S1504" s="199"/>
      <c r="T1504" s="199" t="s">
        <v>782</v>
      </c>
      <c r="U1504" s="199"/>
      <c r="V1504" s="131" t="str">
        <f t="shared" si="93"/>
        <v>ナブテスコ　ウェーブコンフォート３</v>
      </c>
      <c r="W1504" s="115" t="str">
        <f t="shared" si="94"/>
        <v/>
      </c>
      <c r="X1504" s="115" t="str">
        <f t="shared" si="95"/>
        <v>ンフォート３</v>
      </c>
    </row>
    <row r="1505" spans="1:24" ht="13.5">
      <c r="A1505" s="199" t="s">
        <v>532</v>
      </c>
      <c r="B1505" s="199" t="s">
        <v>6544</v>
      </c>
      <c r="C1505" s="199" t="s">
        <v>3862</v>
      </c>
      <c r="D1505" s="199" t="s">
        <v>6545</v>
      </c>
      <c r="E1505" s="199" t="s">
        <v>371</v>
      </c>
      <c r="F1505" s="199" t="s">
        <v>312</v>
      </c>
      <c r="G1505" s="199" t="s">
        <v>322</v>
      </c>
      <c r="H1505" s="199"/>
      <c r="I1505" s="199" t="s">
        <v>531</v>
      </c>
      <c r="J1505" s="200" t="s">
        <v>533</v>
      </c>
      <c r="K1505" s="201">
        <v>503000</v>
      </c>
      <c r="L1505" s="201">
        <v>62000</v>
      </c>
      <c r="M1505" s="201">
        <f t="shared" si="92"/>
        <v>565000</v>
      </c>
      <c r="N1505" s="199" t="s">
        <v>6546</v>
      </c>
      <c r="O1505" s="199" t="s">
        <v>2866</v>
      </c>
      <c r="P1505" s="199" t="s">
        <v>6547</v>
      </c>
      <c r="Q1505" s="200" t="s">
        <v>781</v>
      </c>
      <c r="R1505" s="199"/>
      <c r="S1505" s="199"/>
      <c r="T1505" s="199" t="s">
        <v>782</v>
      </c>
      <c r="U1505" s="199"/>
      <c r="V1505" s="131" t="str">
        <f t="shared" si="93"/>
        <v>ナブテスコ　オールプロ</v>
      </c>
      <c r="W1505" s="115" t="str">
        <f t="shared" si="94"/>
        <v/>
      </c>
      <c r="X1505" s="115" t="str">
        <f t="shared" si="95"/>
        <v>　オールプロ</v>
      </c>
    </row>
    <row r="1506" spans="1:24" ht="13.5">
      <c r="A1506" s="199" t="s">
        <v>532</v>
      </c>
      <c r="B1506" s="199" t="s">
        <v>6548</v>
      </c>
      <c r="C1506" s="199" t="s">
        <v>2921</v>
      </c>
      <c r="D1506" s="199" t="s">
        <v>6549</v>
      </c>
      <c r="E1506" s="199" t="s">
        <v>371</v>
      </c>
      <c r="F1506" s="199" t="s">
        <v>312</v>
      </c>
      <c r="G1506" s="199" t="s">
        <v>322</v>
      </c>
      <c r="H1506" s="199"/>
      <c r="I1506" s="199" t="s">
        <v>531</v>
      </c>
      <c r="J1506" s="200" t="s">
        <v>533</v>
      </c>
      <c r="K1506" s="201">
        <v>178000</v>
      </c>
      <c r="L1506" s="201">
        <v>37300</v>
      </c>
      <c r="M1506" s="201">
        <f t="shared" si="92"/>
        <v>215300</v>
      </c>
      <c r="N1506" s="199" t="s">
        <v>6550</v>
      </c>
      <c r="O1506" s="199" t="s">
        <v>3175</v>
      </c>
      <c r="P1506" s="199" t="s">
        <v>6551</v>
      </c>
      <c r="Q1506" s="200" t="s">
        <v>781</v>
      </c>
      <c r="R1506" s="199"/>
      <c r="S1506" s="199" t="s">
        <v>789</v>
      </c>
      <c r="T1506" s="199" t="s">
        <v>790</v>
      </c>
      <c r="U1506" s="199"/>
      <c r="V1506" s="131" t="str">
        <f t="shared" si="93"/>
        <v>エスプリ　（防水仕様）</v>
      </c>
      <c r="W1506" s="115" t="str">
        <f t="shared" si="94"/>
        <v/>
      </c>
      <c r="X1506" s="115" t="str">
        <f t="shared" si="95"/>
        <v>（防水仕様）</v>
      </c>
    </row>
    <row r="1507" spans="1:24" ht="13.5">
      <c r="A1507" s="199" t="s">
        <v>532</v>
      </c>
      <c r="B1507" s="199" t="s">
        <v>6552</v>
      </c>
      <c r="C1507" s="199" t="s">
        <v>3868</v>
      </c>
      <c r="D1507" s="199" t="s">
        <v>6553</v>
      </c>
      <c r="E1507" s="199" t="s">
        <v>371</v>
      </c>
      <c r="F1507" s="199" t="s">
        <v>312</v>
      </c>
      <c r="G1507" s="199" t="s">
        <v>322</v>
      </c>
      <c r="H1507" s="199"/>
      <c r="I1507" s="199" t="s">
        <v>531</v>
      </c>
      <c r="J1507" s="200" t="s">
        <v>533</v>
      </c>
      <c r="K1507" s="201">
        <v>36900</v>
      </c>
      <c r="L1507" s="201">
        <v>11800</v>
      </c>
      <c r="M1507" s="201">
        <f t="shared" si="92"/>
        <v>48700</v>
      </c>
      <c r="N1507" s="199" t="s">
        <v>6554</v>
      </c>
      <c r="O1507" s="199" t="s">
        <v>3871</v>
      </c>
      <c r="P1507" s="199" t="s">
        <v>6555</v>
      </c>
      <c r="Q1507" s="200" t="s">
        <v>781</v>
      </c>
      <c r="R1507" s="199"/>
      <c r="S1507" s="199"/>
      <c r="T1507" s="199" t="s">
        <v>782</v>
      </c>
      <c r="U1507" s="199"/>
      <c r="V1507" s="131" t="str">
        <f t="shared" si="93"/>
        <v>ジェリーフット</v>
      </c>
      <c r="W1507" s="115" t="str">
        <f t="shared" si="94"/>
        <v/>
      </c>
      <c r="X1507" s="115" t="str">
        <f t="shared" si="95"/>
        <v>ェリーフット</v>
      </c>
    </row>
    <row r="1508" spans="1:24" ht="13.5">
      <c r="A1508" s="199" t="s">
        <v>532</v>
      </c>
      <c r="B1508" s="199" t="s">
        <v>6556</v>
      </c>
      <c r="C1508" s="199" t="s">
        <v>3868</v>
      </c>
      <c r="D1508" s="199" t="s">
        <v>6557</v>
      </c>
      <c r="E1508" s="199" t="s">
        <v>371</v>
      </c>
      <c r="F1508" s="199" t="s">
        <v>312</v>
      </c>
      <c r="G1508" s="199" t="s">
        <v>322</v>
      </c>
      <c r="H1508" s="199"/>
      <c r="I1508" s="199" t="s">
        <v>531</v>
      </c>
      <c r="J1508" s="200" t="s">
        <v>533</v>
      </c>
      <c r="K1508" s="201">
        <v>190000</v>
      </c>
      <c r="L1508" s="201">
        <v>39900</v>
      </c>
      <c r="M1508" s="201">
        <f t="shared" si="92"/>
        <v>229900</v>
      </c>
      <c r="N1508" s="199" t="s">
        <v>6558</v>
      </c>
      <c r="O1508" s="199" t="s">
        <v>3871</v>
      </c>
      <c r="P1508" s="199" t="s">
        <v>6559</v>
      </c>
      <c r="Q1508" s="200" t="s">
        <v>781</v>
      </c>
      <c r="R1508" s="199"/>
      <c r="S1508" s="199"/>
      <c r="T1508" s="199" t="s">
        <v>782</v>
      </c>
      <c r="U1508" s="199"/>
      <c r="V1508" s="131" t="str">
        <f t="shared" si="93"/>
        <v>ラッシュ ランペイジ LP</v>
      </c>
      <c r="W1508" s="115" t="str">
        <f t="shared" si="94"/>
        <v/>
      </c>
      <c r="X1508" s="115" t="str">
        <f t="shared" si="95"/>
        <v>ペイジ LP</v>
      </c>
    </row>
    <row r="1509" spans="1:24" ht="13.5">
      <c r="A1509" s="199" t="s">
        <v>532</v>
      </c>
      <c r="B1509" s="199" t="s">
        <v>6560</v>
      </c>
      <c r="C1509" s="199" t="s">
        <v>3868</v>
      </c>
      <c r="D1509" s="199" t="s">
        <v>6561</v>
      </c>
      <c r="E1509" s="199" t="s">
        <v>371</v>
      </c>
      <c r="F1509" s="199" t="s">
        <v>312</v>
      </c>
      <c r="G1509" s="199" t="s">
        <v>322</v>
      </c>
      <c r="H1509" s="199"/>
      <c r="I1509" s="199" t="s">
        <v>531</v>
      </c>
      <c r="J1509" s="200" t="s">
        <v>533</v>
      </c>
      <c r="K1509" s="201">
        <v>280000</v>
      </c>
      <c r="L1509" s="201">
        <v>53600</v>
      </c>
      <c r="M1509" s="201">
        <f t="shared" si="92"/>
        <v>333600</v>
      </c>
      <c r="N1509" s="199" t="s">
        <v>6562</v>
      </c>
      <c r="O1509" s="199" t="s">
        <v>3871</v>
      </c>
      <c r="P1509" s="199" t="s">
        <v>6563</v>
      </c>
      <c r="Q1509" s="200" t="s">
        <v>781</v>
      </c>
      <c r="R1509" s="199"/>
      <c r="S1509" s="199"/>
      <c r="T1509" s="199" t="s">
        <v>782</v>
      </c>
      <c r="U1509" s="199"/>
      <c r="V1509" s="131" t="str">
        <f t="shared" si="93"/>
        <v>ラッシュ ランペイジ LP エバキュエイト（吸引機構一体型足部）</v>
      </c>
      <c r="W1509" s="115" t="str">
        <f t="shared" si="94"/>
        <v/>
      </c>
      <c r="X1509" s="115" t="str">
        <f t="shared" si="95"/>
        <v>一体型足部）</v>
      </c>
    </row>
    <row r="1510" spans="1:24" ht="13.5">
      <c r="A1510" s="199" t="s">
        <v>532</v>
      </c>
      <c r="B1510" s="199" t="s">
        <v>6564</v>
      </c>
      <c r="C1510" s="199" t="s">
        <v>3868</v>
      </c>
      <c r="D1510" s="199" t="s">
        <v>6565</v>
      </c>
      <c r="E1510" s="199" t="s">
        <v>371</v>
      </c>
      <c r="F1510" s="199" t="s">
        <v>312</v>
      </c>
      <c r="G1510" s="199" t="s">
        <v>322</v>
      </c>
      <c r="H1510" s="199"/>
      <c r="I1510" s="199" t="s">
        <v>531</v>
      </c>
      <c r="J1510" s="200" t="s">
        <v>533</v>
      </c>
      <c r="K1510" s="201">
        <v>369600</v>
      </c>
      <c r="L1510" s="201">
        <v>57000</v>
      </c>
      <c r="M1510" s="201">
        <f t="shared" si="92"/>
        <v>426600</v>
      </c>
      <c r="N1510" s="199" t="s">
        <v>6566</v>
      </c>
      <c r="O1510" s="199" t="s">
        <v>3871</v>
      </c>
      <c r="P1510" s="199" t="s">
        <v>6567</v>
      </c>
      <c r="Q1510" s="200" t="s">
        <v>781</v>
      </c>
      <c r="R1510" s="199"/>
      <c r="S1510" s="199"/>
      <c r="T1510" s="199" t="s">
        <v>782</v>
      </c>
      <c r="U1510" s="199"/>
      <c r="V1510" s="131" t="str">
        <f t="shared" si="93"/>
        <v>ラッシュ ローグ</v>
      </c>
      <c r="W1510" s="115" t="str">
        <f t="shared" si="94"/>
        <v/>
      </c>
      <c r="X1510" s="115" t="str">
        <f t="shared" si="95"/>
        <v>シュ ローグ</v>
      </c>
    </row>
    <row r="1511" spans="1:24" ht="13.5">
      <c r="A1511" s="199" t="s">
        <v>532</v>
      </c>
      <c r="B1511" s="199" t="s">
        <v>6568</v>
      </c>
      <c r="C1511" s="199" t="s">
        <v>3868</v>
      </c>
      <c r="D1511" s="199" t="s">
        <v>6569</v>
      </c>
      <c r="E1511" s="199" t="s">
        <v>371</v>
      </c>
      <c r="F1511" s="199" t="s">
        <v>312</v>
      </c>
      <c r="G1511" s="199" t="s">
        <v>322</v>
      </c>
      <c r="H1511" s="199"/>
      <c r="I1511" s="199" t="s">
        <v>531</v>
      </c>
      <c r="J1511" s="200" t="s">
        <v>533</v>
      </c>
      <c r="K1511" s="201">
        <v>510000</v>
      </c>
      <c r="L1511" s="201">
        <v>62300</v>
      </c>
      <c r="M1511" s="201">
        <f t="shared" si="92"/>
        <v>572300</v>
      </c>
      <c r="N1511" s="199" t="s">
        <v>6570</v>
      </c>
      <c r="O1511" s="199" t="s">
        <v>3871</v>
      </c>
      <c r="P1511" s="199" t="s">
        <v>6571</v>
      </c>
      <c r="Q1511" s="200" t="s">
        <v>781</v>
      </c>
      <c r="R1511" s="199"/>
      <c r="S1511" s="199"/>
      <c r="T1511" s="199" t="s">
        <v>782</v>
      </c>
      <c r="U1511" s="199"/>
      <c r="V1511" s="131" t="str">
        <f t="shared" si="93"/>
        <v>ラッシュ ローグ エバキュエイト（吸引機構一体型足部）</v>
      </c>
      <c r="W1511" s="115" t="str">
        <f t="shared" si="94"/>
        <v/>
      </c>
      <c r="X1511" s="115" t="str">
        <f t="shared" si="95"/>
        <v>一体型足部）</v>
      </c>
    </row>
    <row r="1512" spans="1:24" ht="13.5">
      <c r="A1512" s="199" t="s">
        <v>532</v>
      </c>
      <c r="B1512" s="199" t="s">
        <v>6572</v>
      </c>
      <c r="C1512" s="199" t="s">
        <v>3868</v>
      </c>
      <c r="D1512" s="199" t="s">
        <v>6573</v>
      </c>
      <c r="E1512" s="199" t="s">
        <v>371</v>
      </c>
      <c r="F1512" s="199" t="s">
        <v>312</v>
      </c>
      <c r="G1512" s="199" t="s">
        <v>322</v>
      </c>
      <c r="H1512" s="199"/>
      <c r="I1512" s="199" t="s">
        <v>531</v>
      </c>
      <c r="J1512" s="200" t="s">
        <v>533</v>
      </c>
      <c r="K1512" s="201">
        <v>177600</v>
      </c>
      <c r="L1512" s="201">
        <v>37200</v>
      </c>
      <c r="M1512" s="201">
        <f t="shared" si="92"/>
        <v>214800</v>
      </c>
      <c r="N1512" s="199" t="s">
        <v>6574</v>
      </c>
      <c r="O1512" s="199" t="s">
        <v>3871</v>
      </c>
      <c r="P1512" s="199" t="s">
        <v>6575</v>
      </c>
      <c r="Q1512" s="200" t="s">
        <v>781</v>
      </c>
      <c r="R1512" s="199"/>
      <c r="S1512" s="199"/>
      <c r="T1512" s="199" t="s">
        <v>782</v>
      </c>
      <c r="U1512" s="199"/>
      <c r="V1512" s="131" t="str">
        <f t="shared" si="93"/>
        <v>ラッシュ ローバー</v>
      </c>
      <c r="W1512" s="115" t="str">
        <f t="shared" si="94"/>
        <v/>
      </c>
      <c r="X1512" s="115" t="str">
        <f t="shared" si="95"/>
        <v>ュ ローバー</v>
      </c>
    </row>
    <row r="1513" spans="1:24" ht="13.5">
      <c r="A1513" s="199" t="s">
        <v>532</v>
      </c>
      <c r="B1513" s="199" t="s">
        <v>6576</v>
      </c>
      <c r="C1513" s="199" t="s">
        <v>3868</v>
      </c>
      <c r="D1513" s="199" t="s">
        <v>6577</v>
      </c>
      <c r="E1513" s="199" t="s">
        <v>371</v>
      </c>
      <c r="F1513" s="199" t="s">
        <v>312</v>
      </c>
      <c r="G1513" s="199" t="s">
        <v>322</v>
      </c>
      <c r="H1513" s="199"/>
      <c r="I1513" s="199" t="s">
        <v>531</v>
      </c>
      <c r="J1513" s="200" t="s">
        <v>533</v>
      </c>
      <c r="K1513" s="201">
        <v>374500</v>
      </c>
      <c r="L1513" s="201">
        <v>57100</v>
      </c>
      <c r="M1513" s="201">
        <f t="shared" si="92"/>
        <v>431600</v>
      </c>
      <c r="N1513" s="199" t="s">
        <v>6578</v>
      </c>
      <c r="O1513" s="199" t="s">
        <v>3871</v>
      </c>
      <c r="P1513" s="199" t="s">
        <v>6579</v>
      </c>
      <c r="Q1513" s="200" t="s">
        <v>781</v>
      </c>
      <c r="R1513" s="199"/>
      <c r="S1513" s="199"/>
      <c r="T1513" s="199" t="s">
        <v>782</v>
      </c>
      <c r="U1513" s="199"/>
      <c r="V1513" s="131" t="str">
        <f t="shared" si="93"/>
        <v>ショックウェーブ</v>
      </c>
      <c r="W1513" s="115" t="str">
        <f t="shared" si="94"/>
        <v/>
      </c>
      <c r="X1513" s="115" t="str">
        <f t="shared" si="95"/>
        <v>ックウェーブ</v>
      </c>
    </row>
    <row r="1514" spans="1:24" ht="13.5">
      <c r="A1514" s="199" t="s">
        <v>532</v>
      </c>
      <c r="B1514" s="199" t="s">
        <v>6580</v>
      </c>
      <c r="C1514" s="199" t="s">
        <v>3868</v>
      </c>
      <c r="D1514" s="199" t="s">
        <v>6581</v>
      </c>
      <c r="E1514" s="199" t="s">
        <v>371</v>
      </c>
      <c r="F1514" s="199" t="s">
        <v>312</v>
      </c>
      <c r="G1514" s="199" t="s">
        <v>322</v>
      </c>
      <c r="H1514" s="199"/>
      <c r="I1514" s="199" t="s">
        <v>531</v>
      </c>
      <c r="J1514" s="200" t="s">
        <v>533</v>
      </c>
      <c r="K1514" s="201">
        <v>197000</v>
      </c>
      <c r="L1514" s="201">
        <v>41300</v>
      </c>
      <c r="M1514" s="201">
        <f t="shared" si="92"/>
        <v>238300</v>
      </c>
      <c r="N1514" s="199" t="s">
        <v>6582</v>
      </c>
      <c r="O1514" s="199" t="s">
        <v>3871</v>
      </c>
      <c r="P1514" s="199" t="s">
        <v>6583</v>
      </c>
      <c r="Q1514" s="200" t="s">
        <v>781</v>
      </c>
      <c r="R1514" s="199"/>
      <c r="S1514" s="199"/>
      <c r="T1514" s="199" t="s">
        <v>782</v>
      </c>
      <c r="U1514" s="199"/>
      <c r="V1514" s="131" t="str">
        <f t="shared" si="93"/>
        <v>アジリクス</v>
      </c>
      <c r="W1514" s="115" t="str">
        <f t="shared" si="94"/>
        <v/>
      </c>
      <c r="X1514" s="115" t="str">
        <f t="shared" si="95"/>
        <v>アジリクス</v>
      </c>
    </row>
    <row r="1515" spans="1:24" ht="13.5">
      <c r="A1515" s="199" t="s">
        <v>532</v>
      </c>
      <c r="B1515" s="199" t="s">
        <v>6584</v>
      </c>
      <c r="C1515" s="199" t="s">
        <v>3868</v>
      </c>
      <c r="D1515" s="199" t="s">
        <v>6585</v>
      </c>
      <c r="E1515" s="199" t="s">
        <v>371</v>
      </c>
      <c r="F1515" s="199" t="s">
        <v>312</v>
      </c>
      <c r="G1515" s="199" t="s">
        <v>322</v>
      </c>
      <c r="H1515" s="199"/>
      <c r="I1515" s="199" t="s">
        <v>531</v>
      </c>
      <c r="J1515" s="200" t="s">
        <v>533</v>
      </c>
      <c r="K1515" s="201">
        <v>269500</v>
      </c>
      <c r="L1515" s="201">
        <v>53200</v>
      </c>
      <c r="M1515" s="201">
        <f t="shared" si="92"/>
        <v>322700</v>
      </c>
      <c r="N1515" s="199" t="s">
        <v>6586</v>
      </c>
      <c r="O1515" s="199" t="s">
        <v>3871</v>
      </c>
      <c r="P1515" s="199" t="s">
        <v>6587</v>
      </c>
      <c r="Q1515" s="200" t="s">
        <v>781</v>
      </c>
      <c r="R1515" s="199"/>
      <c r="S1515" s="199"/>
      <c r="T1515" s="199" t="s">
        <v>782</v>
      </c>
      <c r="U1515" s="199"/>
      <c r="V1515" s="131" t="str">
        <f t="shared" si="93"/>
        <v>ラッシュ ハイプロ</v>
      </c>
      <c r="W1515" s="115" t="str">
        <f t="shared" si="94"/>
        <v/>
      </c>
      <c r="X1515" s="115" t="str">
        <f t="shared" si="95"/>
        <v>ュ ハイプロ</v>
      </c>
    </row>
    <row r="1516" spans="1:24" ht="13.5">
      <c r="A1516" s="199" t="s">
        <v>532</v>
      </c>
      <c r="B1516" s="199" t="s">
        <v>6588</v>
      </c>
      <c r="C1516" s="199" t="s">
        <v>3868</v>
      </c>
      <c r="D1516" s="199" t="s">
        <v>6589</v>
      </c>
      <c r="E1516" s="199" t="s">
        <v>371</v>
      </c>
      <c r="F1516" s="199" t="s">
        <v>312</v>
      </c>
      <c r="G1516" s="199" t="s">
        <v>322</v>
      </c>
      <c r="H1516" s="199"/>
      <c r="I1516" s="199" t="s">
        <v>531</v>
      </c>
      <c r="J1516" s="200" t="s">
        <v>533</v>
      </c>
      <c r="K1516" s="201">
        <v>359500</v>
      </c>
      <c r="L1516" s="201">
        <v>56600</v>
      </c>
      <c r="M1516" s="201">
        <f t="shared" si="92"/>
        <v>416100</v>
      </c>
      <c r="N1516" s="199" t="s">
        <v>6590</v>
      </c>
      <c r="O1516" s="199" t="s">
        <v>3871</v>
      </c>
      <c r="P1516" s="199" t="s">
        <v>6591</v>
      </c>
      <c r="Q1516" s="200" t="s">
        <v>781</v>
      </c>
      <c r="R1516" s="199"/>
      <c r="S1516" s="199"/>
      <c r="T1516" s="199" t="s">
        <v>782</v>
      </c>
      <c r="U1516" s="199"/>
      <c r="V1516" s="131" t="str">
        <f t="shared" si="93"/>
        <v>ラッシュ ハイプロ エバキュエイト（吸引機構一体型足部）</v>
      </c>
      <c r="W1516" s="115" t="str">
        <f t="shared" si="94"/>
        <v/>
      </c>
      <c r="X1516" s="115" t="str">
        <f t="shared" si="95"/>
        <v>一体型足部）</v>
      </c>
    </row>
    <row r="1517" spans="1:24" ht="13.5">
      <c r="A1517" s="199" t="s">
        <v>532</v>
      </c>
      <c r="B1517" s="199" t="s">
        <v>6592</v>
      </c>
      <c r="C1517" s="199" t="s">
        <v>3868</v>
      </c>
      <c r="D1517" s="199" t="s">
        <v>6593</v>
      </c>
      <c r="E1517" s="199" t="s">
        <v>371</v>
      </c>
      <c r="F1517" s="199" t="s">
        <v>312</v>
      </c>
      <c r="G1517" s="199" t="s">
        <v>322</v>
      </c>
      <c r="H1517" s="199"/>
      <c r="I1517" s="199" t="s">
        <v>531</v>
      </c>
      <c r="J1517" s="200" t="s">
        <v>533</v>
      </c>
      <c r="K1517" s="201">
        <v>93700</v>
      </c>
      <c r="L1517" s="201">
        <v>19600</v>
      </c>
      <c r="M1517" s="201">
        <f t="shared" si="92"/>
        <v>113300</v>
      </c>
      <c r="N1517" s="199" t="s">
        <v>6594</v>
      </c>
      <c r="O1517" s="199" t="s">
        <v>3871</v>
      </c>
      <c r="P1517" s="199" t="s">
        <v>6595</v>
      </c>
      <c r="Q1517" s="200" t="s">
        <v>781</v>
      </c>
      <c r="R1517" s="199"/>
      <c r="S1517" s="199"/>
      <c r="T1517" s="199" t="s">
        <v>782</v>
      </c>
      <c r="U1517" s="199"/>
      <c r="V1517" s="131" t="str">
        <f t="shared" si="93"/>
        <v>エグザルト</v>
      </c>
      <c r="W1517" s="115" t="str">
        <f t="shared" si="94"/>
        <v/>
      </c>
      <c r="X1517" s="115" t="str">
        <f t="shared" si="95"/>
        <v>エグザルト</v>
      </c>
    </row>
    <row r="1518" spans="1:24" ht="13.5">
      <c r="A1518" s="199" t="s">
        <v>532</v>
      </c>
      <c r="B1518" s="199" t="s">
        <v>6596</v>
      </c>
      <c r="C1518" s="199" t="s">
        <v>1775</v>
      </c>
      <c r="D1518" s="199" t="s">
        <v>6597</v>
      </c>
      <c r="E1518" s="199" t="s">
        <v>371</v>
      </c>
      <c r="F1518" s="199" t="s">
        <v>312</v>
      </c>
      <c r="G1518" s="199" t="s">
        <v>322</v>
      </c>
      <c r="H1518" s="199"/>
      <c r="I1518" s="199" t="s">
        <v>531</v>
      </c>
      <c r="J1518" s="200" t="s">
        <v>533</v>
      </c>
      <c r="K1518" s="201">
        <v>388300</v>
      </c>
      <c r="L1518" s="201">
        <v>57700</v>
      </c>
      <c r="M1518" s="201">
        <f t="shared" si="92"/>
        <v>446000</v>
      </c>
      <c r="N1518" s="199" t="s">
        <v>6598</v>
      </c>
      <c r="O1518" s="199" t="s">
        <v>1778</v>
      </c>
      <c r="P1518" s="199" t="s">
        <v>6599</v>
      </c>
      <c r="Q1518" s="200" t="s">
        <v>781</v>
      </c>
      <c r="R1518" s="199"/>
      <c r="S1518" s="199" t="s">
        <v>789</v>
      </c>
      <c r="T1518" s="199" t="s">
        <v>790</v>
      </c>
      <c r="U1518" s="199"/>
      <c r="V1518" s="131" t="str">
        <f t="shared" si="93"/>
        <v>フレックス　サイム</v>
      </c>
      <c r="W1518" s="115" t="str">
        <f t="shared" si="94"/>
        <v/>
      </c>
      <c r="X1518" s="115" t="str">
        <f t="shared" si="95"/>
        <v>クス　サイム</v>
      </c>
    </row>
    <row r="1519" spans="1:24" ht="13.5">
      <c r="A1519" s="199" t="s">
        <v>532</v>
      </c>
      <c r="B1519" s="199" t="s">
        <v>6600</v>
      </c>
      <c r="C1519" s="199" t="s">
        <v>1775</v>
      </c>
      <c r="D1519" s="199" t="s">
        <v>6601</v>
      </c>
      <c r="E1519" s="199" t="s">
        <v>371</v>
      </c>
      <c r="F1519" s="199" t="s">
        <v>312</v>
      </c>
      <c r="G1519" s="199" t="s">
        <v>322</v>
      </c>
      <c r="H1519" s="199"/>
      <c r="I1519" s="199" t="s">
        <v>531</v>
      </c>
      <c r="J1519" s="200" t="s">
        <v>533</v>
      </c>
      <c r="K1519" s="201">
        <v>100500</v>
      </c>
      <c r="L1519" s="201">
        <v>21100</v>
      </c>
      <c r="M1519" s="201">
        <f t="shared" si="92"/>
        <v>121600</v>
      </c>
      <c r="N1519" s="199" t="s">
        <v>6602</v>
      </c>
      <c r="O1519" s="199" t="s">
        <v>1778</v>
      </c>
      <c r="P1519" s="199" t="s">
        <v>6603</v>
      </c>
      <c r="Q1519" s="200" t="s">
        <v>781</v>
      </c>
      <c r="R1519" s="199"/>
      <c r="S1519" s="199" t="s">
        <v>789</v>
      </c>
      <c r="T1519" s="199" t="s">
        <v>790</v>
      </c>
      <c r="U1519" s="199"/>
      <c r="V1519" s="131" t="str">
        <f t="shared" si="93"/>
        <v>アンビシャス</v>
      </c>
      <c r="W1519" s="115" t="str">
        <f t="shared" si="94"/>
        <v/>
      </c>
      <c r="X1519" s="115" t="str">
        <f t="shared" si="95"/>
        <v>アンビシャス</v>
      </c>
    </row>
    <row r="1520" spans="1:24" ht="13.5">
      <c r="A1520" s="199" t="s">
        <v>532</v>
      </c>
      <c r="B1520" s="199" t="s">
        <v>6604</v>
      </c>
      <c r="C1520" s="199" t="s">
        <v>1775</v>
      </c>
      <c r="D1520" s="199" t="s">
        <v>6605</v>
      </c>
      <c r="E1520" s="199" t="s">
        <v>371</v>
      </c>
      <c r="F1520" s="199" t="s">
        <v>312</v>
      </c>
      <c r="G1520" s="199" t="s">
        <v>322</v>
      </c>
      <c r="H1520" s="199"/>
      <c r="I1520" s="199" t="s">
        <v>531</v>
      </c>
      <c r="J1520" s="200" t="s">
        <v>533</v>
      </c>
      <c r="K1520" s="201">
        <v>100500</v>
      </c>
      <c r="L1520" s="201">
        <v>21100</v>
      </c>
      <c r="M1520" s="201">
        <f t="shared" si="92"/>
        <v>121600</v>
      </c>
      <c r="N1520" s="199" t="s">
        <v>6606</v>
      </c>
      <c r="O1520" s="199" t="s">
        <v>1778</v>
      </c>
      <c r="P1520" s="199" t="s">
        <v>6607</v>
      </c>
      <c r="Q1520" s="200" t="s">
        <v>781</v>
      </c>
      <c r="R1520" s="199"/>
      <c r="S1520" s="199" t="s">
        <v>789</v>
      </c>
      <c r="T1520" s="199" t="s">
        <v>790</v>
      </c>
      <c r="U1520" s="199"/>
      <c r="V1520" s="131" t="str">
        <f t="shared" si="93"/>
        <v>フレックスフット　アシュア</v>
      </c>
      <c r="W1520" s="115" t="str">
        <f t="shared" si="94"/>
        <v/>
      </c>
      <c r="X1520" s="115" t="str">
        <f t="shared" si="95"/>
        <v>ト　アシュア</v>
      </c>
    </row>
    <row r="1521" spans="1:24" ht="13.5">
      <c r="A1521" s="199" t="s">
        <v>532</v>
      </c>
      <c r="B1521" s="199" t="s">
        <v>6608</v>
      </c>
      <c r="C1521" s="199" t="s">
        <v>1775</v>
      </c>
      <c r="D1521" s="199" t="s">
        <v>6609</v>
      </c>
      <c r="E1521" s="199" t="s">
        <v>371</v>
      </c>
      <c r="F1521" s="199" t="s">
        <v>312</v>
      </c>
      <c r="G1521" s="199" t="s">
        <v>322</v>
      </c>
      <c r="H1521" s="199"/>
      <c r="I1521" s="199" t="s">
        <v>531</v>
      </c>
      <c r="J1521" s="200" t="s">
        <v>533</v>
      </c>
      <c r="K1521" s="201">
        <v>197700</v>
      </c>
      <c r="L1521" s="201">
        <v>41500</v>
      </c>
      <c r="M1521" s="201">
        <f t="shared" si="92"/>
        <v>239200</v>
      </c>
      <c r="N1521" s="199" t="s">
        <v>6610</v>
      </c>
      <c r="O1521" s="199" t="s">
        <v>1778</v>
      </c>
      <c r="P1521" s="199" t="s">
        <v>6611</v>
      </c>
      <c r="Q1521" s="200" t="s">
        <v>781</v>
      </c>
      <c r="R1521" s="199"/>
      <c r="S1521" s="199" t="s">
        <v>789</v>
      </c>
      <c r="T1521" s="199" t="s">
        <v>790</v>
      </c>
      <c r="U1521" s="199"/>
      <c r="V1521" s="131" t="str">
        <f t="shared" si="93"/>
        <v>LP　バリフレックス</v>
      </c>
      <c r="W1521" s="115" t="str">
        <f t="shared" si="94"/>
        <v/>
      </c>
      <c r="X1521" s="115" t="str">
        <f t="shared" si="95"/>
        <v>リフレックス</v>
      </c>
    </row>
    <row r="1522" spans="1:24" ht="13.5">
      <c r="A1522" s="199" t="s">
        <v>532</v>
      </c>
      <c r="B1522" s="199" t="s">
        <v>6612</v>
      </c>
      <c r="C1522" s="199" t="s">
        <v>1775</v>
      </c>
      <c r="D1522" s="199" t="s">
        <v>6613</v>
      </c>
      <c r="E1522" s="199" t="s">
        <v>371</v>
      </c>
      <c r="F1522" s="199" t="s">
        <v>312</v>
      </c>
      <c r="G1522" s="199" t="s">
        <v>322</v>
      </c>
      <c r="H1522" s="199"/>
      <c r="I1522" s="199" t="s">
        <v>531</v>
      </c>
      <c r="J1522" s="200" t="s">
        <v>533</v>
      </c>
      <c r="K1522" s="201">
        <v>796000</v>
      </c>
      <c r="L1522" s="201">
        <v>73100</v>
      </c>
      <c r="M1522" s="201">
        <f t="shared" si="92"/>
        <v>869100</v>
      </c>
      <c r="N1522" s="199" t="s">
        <v>6614</v>
      </c>
      <c r="O1522" s="199" t="s">
        <v>1778</v>
      </c>
      <c r="P1522" s="199" t="s">
        <v>6615</v>
      </c>
      <c r="Q1522" s="200" t="s">
        <v>781</v>
      </c>
      <c r="R1522" s="199"/>
      <c r="S1522" s="199" t="s">
        <v>789</v>
      </c>
      <c r="T1522" s="199" t="s">
        <v>790</v>
      </c>
      <c r="U1522" s="199"/>
      <c r="V1522" s="131" t="str">
        <f t="shared" si="93"/>
        <v>プロフレックス　ピボット</v>
      </c>
      <c r="W1522" s="115" t="str">
        <f t="shared" si="94"/>
        <v/>
      </c>
      <c r="X1522" s="115" t="str">
        <f t="shared" si="95"/>
        <v>ス　ピボット</v>
      </c>
    </row>
    <row r="1523" spans="1:24" ht="13.5">
      <c r="A1523" s="199" t="s">
        <v>532</v>
      </c>
      <c r="B1523" s="199" t="s">
        <v>6616</v>
      </c>
      <c r="C1523" s="199" t="s">
        <v>1775</v>
      </c>
      <c r="D1523" s="199" t="s">
        <v>6617</v>
      </c>
      <c r="E1523" s="199" t="s">
        <v>371</v>
      </c>
      <c r="F1523" s="199" t="s">
        <v>312</v>
      </c>
      <c r="G1523" s="199" t="s">
        <v>322</v>
      </c>
      <c r="H1523" s="199"/>
      <c r="I1523" s="199" t="s">
        <v>531</v>
      </c>
      <c r="J1523" s="200" t="s">
        <v>533</v>
      </c>
      <c r="K1523" s="201">
        <v>338600</v>
      </c>
      <c r="L1523" s="201">
        <v>55800</v>
      </c>
      <c r="M1523" s="201">
        <f t="shared" si="92"/>
        <v>394400</v>
      </c>
      <c r="N1523" s="199" t="s">
        <v>6618</v>
      </c>
      <c r="O1523" s="199" t="s">
        <v>1778</v>
      </c>
      <c r="P1523" s="199" t="s">
        <v>6619</v>
      </c>
      <c r="Q1523" s="200" t="s">
        <v>781</v>
      </c>
      <c r="R1523" s="199"/>
      <c r="S1523" s="199" t="s">
        <v>789</v>
      </c>
      <c r="T1523" s="199" t="s">
        <v>790</v>
      </c>
      <c r="U1523" s="199"/>
      <c r="V1523" s="131" t="str">
        <f t="shared" si="93"/>
        <v>プロフレックス　LP</v>
      </c>
      <c r="W1523" s="115" t="str">
        <f t="shared" si="94"/>
        <v/>
      </c>
      <c r="X1523" s="115" t="str">
        <f t="shared" si="95"/>
        <v>ックス　LP</v>
      </c>
    </row>
    <row r="1524" spans="1:24" ht="13.5">
      <c r="A1524" s="199" t="s">
        <v>532</v>
      </c>
      <c r="B1524" s="199" t="s">
        <v>6620</v>
      </c>
      <c r="C1524" s="199" t="s">
        <v>1775</v>
      </c>
      <c r="D1524" s="199" t="s">
        <v>6621</v>
      </c>
      <c r="E1524" s="199" t="s">
        <v>371</v>
      </c>
      <c r="F1524" s="199" t="s">
        <v>312</v>
      </c>
      <c r="G1524" s="199" t="s">
        <v>322</v>
      </c>
      <c r="H1524" s="199"/>
      <c r="I1524" s="199" t="s">
        <v>531</v>
      </c>
      <c r="J1524" s="200" t="s">
        <v>533</v>
      </c>
      <c r="K1524" s="201">
        <v>457400</v>
      </c>
      <c r="L1524" s="201">
        <v>60300</v>
      </c>
      <c r="M1524" s="201">
        <f t="shared" si="92"/>
        <v>517700</v>
      </c>
      <c r="N1524" s="199" t="s">
        <v>6622</v>
      </c>
      <c r="O1524" s="199" t="s">
        <v>1778</v>
      </c>
      <c r="P1524" s="199" t="s">
        <v>6623</v>
      </c>
      <c r="Q1524" s="200" t="s">
        <v>781</v>
      </c>
      <c r="R1524" s="199"/>
      <c r="S1524" s="199" t="s">
        <v>789</v>
      </c>
      <c r="T1524" s="199" t="s">
        <v>790</v>
      </c>
      <c r="U1524" s="199"/>
      <c r="V1524" s="131" t="str">
        <f t="shared" si="93"/>
        <v>プロフレックス　LPトーション</v>
      </c>
      <c r="W1524" s="115" t="str">
        <f t="shared" si="94"/>
        <v/>
      </c>
      <c r="X1524" s="115" t="str">
        <f t="shared" si="95"/>
        <v>Pトーション</v>
      </c>
    </row>
    <row r="1525" spans="1:24" ht="13.5">
      <c r="A1525" s="199" t="s">
        <v>532</v>
      </c>
      <c r="B1525" s="199" t="s">
        <v>6624</v>
      </c>
      <c r="C1525" s="199" t="s">
        <v>1775</v>
      </c>
      <c r="D1525" s="199" t="s">
        <v>6625</v>
      </c>
      <c r="E1525" s="199" t="s">
        <v>371</v>
      </c>
      <c r="F1525" s="199" t="s">
        <v>312</v>
      </c>
      <c r="G1525" s="199" t="s">
        <v>322</v>
      </c>
      <c r="H1525" s="199"/>
      <c r="I1525" s="199" t="s">
        <v>531</v>
      </c>
      <c r="J1525" s="200" t="s">
        <v>533</v>
      </c>
      <c r="K1525" s="201">
        <v>396000</v>
      </c>
      <c r="L1525" s="201">
        <v>58000</v>
      </c>
      <c r="M1525" s="201">
        <f t="shared" si="92"/>
        <v>454000</v>
      </c>
      <c r="N1525" s="199" t="s">
        <v>6626</v>
      </c>
      <c r="O1525" s="199" t="s">
        <v>1778</v>
      </c>
      <c r="P1525" s="199" t="s">
        <v>6627</v>
      </c>
      <c r="Q1525" s="200" t="s">
        <v>781</v>
      </c>
      <c r="R1525" s="199"/>
      <c r="S1525" s="199" t="s">
        <v>789</v>
      </c>
      <c r="T1525" s="199" t="s">
        <v>790</v>
      </c>
      <c r="U1525" s="199"/>
      <c r="V1525" s="131" t="str">
        <f t="shared" si="93"/>
        <v>プロフレックス　XC</v>
      </c>
      <c r="W1525" s="115" t="str">
        <f t="shared" si="94"/>
        <v/>
      </c>
      <c r="X1525" s="115" t="str">
        <f t="shared" si="95"/>
        <v>ックス　XC</v>
      </c>
    </row>
    <row r="1526" spans="1:24" ht="13.5">
      <c r="A1526" s="199" t="s">
        <v>532</v>
      </c>
      <c r="B1526" s="199" t="s">
        <v>6628</v>
      </c>
      <c r="C1526" s="199" t="s">
        <v>1775</v>
      </c>
      <c r="D1526" s="199" t="s">
        <v>6629</v>
      </c>
      <c r="E1526" s="199" t="s">
        <v>371</v>
      </c>
      <c r="F1526" s="199" t="s">
        <v>312</v>
      </c>
      <c r="G1526" s="199" t="s">
        <v>322</v>
      </c>
      <c r="H1526" s="199"/>
      <c r="I1526" s="199" t="s">
        <v>531</v>
      </c>
      <c r="J1526" s="200" t="s">
        <v>533</v>
      </c>
      <c r="K1526" s="201">
        <v>516400</v>
      </c>
      <c r="L1526" s="201">
        <v>62500</v>
      </c>
      <c r="M1526" s="201">
        <f t="shared" si="92"/>
        <v>578900</v>
      </c>
      <c r="N1526" s="199" t="s">
        <v>6630</v>
      </c>
      <c r="O1526" s="199" t="s">
        <v>1778</v>
      </c>
      <c r="P1526" s="199" t="s">
        <v>6631</v>
      </c>
      <c r="Q1526" s="200" t="s">
        <v>781</v>
      </c>
      <c r="R1526" s="199"/>
      <c r="S1526" s="199" t="s">
        <v>789</v>
      </c>
      <c r="T1526" s="199" t="s">
        <v>790</v>
      </c>
      <c r="U1526" s="199"/>
      <c r="V1526" s="131" t="str">
        <f t="shared" si="93"/>
        <v>プロフレックス　XCトーション</v>
      </c>
      <c r="W1526" s="115" t="str">
        <f t="shared" si="94"/>
        <v/>
      </c>
      <c r="X1526" s="115" t="str">
        <f t="shared" si="95"/>
        <v>Cトーション</v>
      </c>
    </row>
    <row r="1527" spans="1:24" ht="13.5">
      <c r="A1527" s="199" t="s">
        <v>532</v>
      </c>
      <c r="B1527" s="199" t="s">
        <v>6632</v>
      </c>
      <c r="C1527" s="199" t="s">
        <v>1775</v>
      </c>
      <c r="D1527" s="199" t="s">
        <v>6633</v>
      </c>
      <c r="E1527" s="199" t="s">
        <v>371</v>
      </c>
      <c r="F1527" s="199" t="s">
        <v>312</v>
      </c>
      <c r="G1527" s="199" t="s">
        <v>322</v>
      </c>
      <c r="H1527" s="199"/>
      <c r="I1527" s="199" t="s">
        <v>531</v>
      </c>
      <c r="J1527" s="200" t="s">
        <v>533</v>
      </c>
      <c r="K1527" s="201">
        <v>562600</v>
      </c>
      <c r="L1527" s="201">
        <v>64200</v>
      </c>
      <c r="M1527" s="201">
        <f t="shared" si="92"/>
        <v>626800</v>
      </c>
      <c r="N1527" s="199" t="s">
        <v>6634</v>
      </c>
      <c r="O1527" s="199" t="s">
        <v>1778</v>
      </c>
      <c r="P1527" s="199" t="s">
        <v>6635</v>
      </c>
      <c r="Q1527" s="200" t="s">
        <v>781</v>
      </c>
      <c r="R1527" s="199"/>
      <c r="S1527" s="199" t="s">
        <v>789</v>
      </c>
      <c r="T1527" s="199" t="s">
        <v>790</v>
      </c>
      <c r="U1527" s="199"/>
      <c r="V1527" s="131" t="str">
        <f t="shared" si="93"/>
        <v>リフレックス　ローテート</v>
      </c>
      <c r="W1527" s="115" t="str">
        <f t="shared" si="94"/>
        <v/>
      </c>
      <c r="X1527" s="115" t="str">
        <f t="shared" si="95"/>
        <v>　ローテート</v>
      </c>
    </row>
    <row r="1528" spans="1:24" ht="13.5">
      <c r="A1528" s="199" t="s">
        <v>532</v>
      </c>
      <c r="B1528" s="199" t="s">
        <v>6636</v>
      </c>
      <c r="C1528" s="199" t="s">
        <v>1775</v>
      </c>
      <c r="D1528" s="199" t="s">
        <v>6637</v>
      </c>
      <c r="E1528" s="199" t="s">
        <v>371</v>
      </c>
      <c r="F1528" s="199" t="s">
        <v>312</v>
      </c>
      <c r="G1528" s="199" t="s">
        <v>322</v>
      </c>
      <c r="H1528" s="199"/>
      <c r="I1528" s="199" t="s">
        <v>531</v>
      </c>
      <c r="J1528" s="200" t="s">
        <v>533</v>
      </c>
      <c r="K1528" s="201">
        <v>197700</v>
      </c>
      <c r="L1528" s="201">
        <v>41500</v>
      </c>
      <c r="M1528" s="201">
        <f t="shared" si="92"/>
        <v>239200</v>
      </c>
      <c r="N1528" s="199" t="s">
        <v>6638</v>
      </c>
      <c r="O1528" s="199" t="s">
        <v>1778</v>
      </c>
      <c r="P1528" s="199" t="s">
        <v>6639</v>
      </c>
      <c r="Q1528" s="200" t="s">
        <v>781</v>
      </c>
      <c r="R1528" s="199"/>
      <c r="S1528" s="199" t="s">
        <v>789</v>
      </c>
      <c r="T1528" s="199" t="s">
        <v>790</v>
      </c>
      <c r="U1528" s="199"/>
      <c r="V1528" s="131" t="str">
        <f t="shared" si="93"/>
        <v>バリフレックス</v>
      </c>
      <c r="W1528" s="115" t="str">
        <f t="shared" si="94"/>
        <v/>
      </c>
      <c r="X1528" s="115" t="str">
        <f t="shared" si="95"/>
        <v>リフレックス</v>
      </c>
    </row>
    <row r="1529" spans="1:24" ht="13.5">
      <c r="A1529" s="199" t="s">
        <v>532</v>
      </c>
      <c r="B1529" s="199" t="s">
        <v>6640</v>
      </c>
      <c r="C1529" s="199" t="s">
        <v>1775</v>
      </c>
      <c r="D1529" s="199" t="s">
        <v>6641</v>
      </c>
      <c r="E1529" s="199" t="s">
        <v>371</v>
      </c>
      <c r="F1529" s="199" t="s">
        <v>312</v>
      </c>
      <c r="G1529" s="199" t="s">
        <v>322</v>
      </c>
      <c r="H1529" s="199"/>
      <c r="I1529" s="199" t="s">
        <v>531</v>
      </c>
      <c r="J1529" s="200" t="s">
        <v>533</v>
      </c>
      <c r="K1529" s="201">
        <v>389500</v>
      </c>
      <c r="L1529" s="201">
        <v>57700</v>
      </c>
      <c r="M1529" s="201">
        <f t="shared" si="92"/>
        <v>447200</v>
      </c>
      <c r="N1529" s="199" t="s">
        <v>6642</v>
      </c>
      <c r="O1529" s="199" t="s">
        <v>1778</v>
      </c>
      <c r="P1529" s="199" t="s">
        <v>6643</v>
      </c>
      <c r="Q1529" s="200" t="s">
        <v>781</v>
      </c>
      <c r="R1529" s="199"/>
      <c r="S1529" s="199" t="s">
        <v>789</v>
      </c>
      <c r="T1529" s="199" t="s">
        <v>790</v>
      </c>
      <c r="U1529" s="199"/>
      <c r="V1529" s="131" t="str">
        <f t="shared" si="93"/>
        <v>バリフレックス　モジュラー　高カテゴリのみ</v>
      </c>
      <c r="W1529" s="115" t="str">
        <f t="shared" si="94"/>
        <v/>
      </c>
      <c r="X1529" s="115" t="str">
        <f t="shared" si="95"/>
        <v>カテゴリのみ</v>
      </c>
    </row>
    <row r="1530" spans="1:24" ht="13.5">
      <c r="A1530" s="199" t="s">
        <v>532</v>
      </c>
      <c r="B1530" s="199" t="s">
        <v>6644</v>
      </c>
      <c r="C1530" s="199" t="s">
        <v>1775</v>
      </c>
      <c r="D1530" s="199" t="s">
        <v>6645</v>
      </c>
      <c r="E1530" s="199" t="s">
        <v>371</v>
      </c>
      <c r="F1530" s="199" t="s">
        <v>312</v>
      </c>
      <c r="G1530" s="199" t="s">
        <v>322</v>
      </c>
      <c r="H1530" s="199"/>
      <c r="I1530" s="199" t="s">
        <v>531</v>
      </c>
      <c r="J1530" s="200" t="s">
        <v>533</v>
      </c>
      <c r="K1530" s="201">
        <v>648200</v>
      </c>
      <c r="L1530" s="201">
        <v>67500</v>
      </c>
      <c r="M1530" s="201">
        <f t="shared" si="92"/>
        <v>715700</v>
      </c>
      <c r="N1530" s="199" t="s">
        <v>6646</v>
      </c>
      <c r="O1530" s="199" t="s">
        <v>1778</v>
      </c>
      <c r="P1530" s="199" t="s">
        <v>6647</v>
      </c>
      <c r="Q1530" s="200" t="s">
        <v>781</v>
      </c>
      <c r="R1530" s="199"/>
      <c r="S1530" s="199" t="s">
        <v>789</v>
      </c>
      <c r="T1530" s="199" t="s">
        <v>790</v>
      </c>
      <c r="U1530" s="199"/>
      <c r="V1530" s="131" t="str">
        <f t="shared" si="93"/>
        <v>リフレックス　ショック</v>
      </c>
      <c r="W1530" s="115" t="str">
        <f t="shared" si="94"/>
        <v/>
      </c>
      <c r="X1530" s="115" t="str">
        <f t="shared" si="95"/>
        <v>ス　ショック</v>
      </c>
    </row>
    <row r="1531" spans="1:24" ht="13.5">
      <c r="A1531" s="199" t="s">
        <v>532</v>
      </c>
      <c r="B1531" s="199" t="s">
        <v>6648</v>
      </c>
      <c r="C1531" s="199" t="s">
        <v>1775</v>
      </c>
      <c r="D1531" s="199" t="s">
        <v>6649</v>
      </c>
      <c r="E1531" s="199" t="s">
        <v>371</v>
      </c>
      <c r="F1531" s="199" t="s">
        <v>312</v>
      </c>
      <c r="G1531" s="199" t="s">
        <v>322</v>
      </c>
      <c r="H1531" s="199"/>
      <c r="I1531" s="199" t="s">
        <v>531</v>
      </c>
      <c r="J1531" s="200" t="s">
        <v>533</v>
      </c>
      <c r="K1531" s="201">
        <v>338600</v>
      </c>
      <c r="L1531" s="201">
        <v>55800</v>
      </c>
      <c r="M1531" s="201">
        <f t="shared" si="92"/>
        <v>394400</v>
      </c>
      <c r="N1531" s="199" t="s">
        <v>6650</v>
      </c>
      <c r="O1531" s="199" t="s">
        <v>1778</v>
      </c>
      <c r="P1531" s="199" t="s">
        <v>6651</v>
      </c>
      <c r="Q1531" s="200" t="s">
        <v>781</v>
      </c>
      <c r="R1531" s="199"/>
      <c r="S1531" s="199" t="s">
        <v>789</v>
      </c>
      <c r="T1531" s="199" t="s">
        <v>782</v>
      </c>
      <c r="U1531" s="199"/>
      <c r="V1531" s="131" t="str">
        <f t="shared" si="93"/>
        <v>プロフレックス　ST</v>
      </c>
      <c r="W1531" s="115" t="str">
        <f t="shared" si="94"/>
        <v/>
      </c>
      <c r="X1531" s="115" t="str">
        <f t="shared" si="95"/>
        <v>ックス　ST</v>
      </c>
    </row>
    <row r="1532" spans="1:24" ht="13.5">
      <c r="A1532" s="199" t="s">
        <v>532</v>
      </c>
      <c r="B1532" s="199" t="s">
        <v>6652</v>
      </c>
      <c r="C1532" s="199" t="s">
        <v>1775</v>
      </c>
      <c r="D1532" s="199" t="s">
        <v>6653</v>
      </c>
      <c r="E1532" s="199" t="s">
        <v>371</v>
      </c>
      <c r="F1532" s="199" t="s">
        <v>312</v>
      </c>
      <c r="G1532" s="199" t="s">
        <v>322</v>
      </c>
      <c r="H1532" s="199"/>
      <c r="I1532" s="199" t="s">
        <v>531</v>
      </c>
      <c r="J1532" s="200" t="s">
        <v>533</v>
      </c>
      <c r="K1532" s="201">
        <v>389400</v>
      </c>
      <c r="L1532" s="201">
        <v>57700</v>
      </c>
      <c r="M1532" s="201">
        <f t="shared" si="92"/>
        <v>447100</v>
      </c>
      <c r="N1532" s="199" t="s">
        <v>6654</v>
      </c>
      <c r="O1532" s="199" t="s">
        <v>1778</v>
      </c>
      <c r="P1532" s="199" t="s">
        <v>6655</v>
      </c>
      <c r="Q1532" s="200" t="s">
        <v>781</v>
      </c>
      <c r="R1532" s="199"/>
      <c r="S1532" s="199"/>
      <c r="T1532" s="199" t="s">
        <v>782</v>
      </c>
      <c r="U1532" s="199"/>
      <c r="V1532" s="131" t="str">
        <f t="shared" si="93"/>
        <v>プロフレックス　モジュラー</v>
      </c>
      <c r="W1532" s="115" t="str">
        <f t="shared" si="94"/>
        <v/>
      </c>
      <c r="X1532" s="115" t="str">
        <f t="shared" si="95"/>
        <v>　モジュラー</v>
      </c>
    </row>
    <row r="1533" spans="1:24" ht="13.5">
      <c r="A1533" s="199" t="s">
        <v>532</v>
      </c>
      <c r="B1533" s="199" t="s">
        <v>6656</v>
      </c>
      <c r="C1533" s="199" t="s">
        <v>1775</v>
      </c>
      <c r="D1533" s="199" t="s">
        <v>6657</v>
      </c>
      <c r="E1533" s="199" t="s">
        <v>371</v>
      </c>
      <c r="F1533" s="199" t="s">
        <v>312</v>
      </c>
      <c r="G1533" s="199" t="s">
        <v>322</v>
      </c>
      <c r="H1533" s="199"/>
      <c r="I1533" s="199" t="s">
        <v>531</v>
      </c>
      <c r="J1533" s="200" t="s">
        <v>533</v>
      </c>
      <c r="K1533" s="201">
        <v>636800</v>
      </c>
      <c r="L1533" s="201">
        <v>67000</v>
      </c>
      <c r="M1533" s="201">
        <f t="shared" si="92"/>
        <v>703800</v>
      </c>
      <c r="N1533" s="199" t="s">
        <v>6658</v>
      </c>
      <c r="O1533" s="199" t="s">
        <v>1778</v>
      </c>
      <c r="P1533" s="199" t="s">
        <v>6659</v>
      </c>
      <c r="Q1533" s="200" t="s">
        <v>781</v>
      </c>
      <c r="R1533" s="199"/>
      <c r="S1533" s="199"/>
      <c r="T1533" s="199" t="s">
        <v>782</v>
      </c>
      <c r="U1533" s="199"/>
      <c r="V1533" s="131" t="str">
        <f t="shared" si="93"/>
        <v>プロフレックス　テラ</v>
      </c>
      <c r="W1533" s="115" t="str">
        <f t="shared" si="94"/>
        <v/>
      </c>
      <c r="X1533" s="115" t="str">
        <f t="shared" si="95"/>
        <v>ックス　テラ</v>
      </c>
    </row>
    <row r="1534" spans="1:24" ht="13.5">
      <c r="A1534" s="199" t="s">
        <v>532</v>
      </c>
      <c r="B1534" s="199" t="s">
        <v>6660</v>
      </c>
      <c r="C1534" s="199" t="s">
        <v>4557</v>
      </c>
      <c r="D1534" s="199" t="s">
        <v>6661</v>
      </c>
      <c r="E1534" s="199" t="s">
        <v>371</v>
      </c>
      <c r="F1534" s="199" t="s">
        <v>312</v>
      </c>
      <c r="G1534" s="199" t="s">
        <v>322</v>
      </c>
      <c r="H1534" s="199"/>
      <c r="I1534" s="199" t="s">
        <v>531</v>
      </c>
      <c r="J1534" s="200" t="s">
        <v>533</v>
      </c>
      <c r="K1534" s="201">
        <v>109500</v>
      </c>
      <c r="L1534" s="201">
        <v>22900</v>
      </c>
      <c r="M1534" s="201">
        <f t="shared" si="92"/>
        <v>132400</v>
      </c>
      <c r="N1534" s="199" t="s">
        <v>6662</v>
      </c>
      <c r="O1534" s="199" t="s">
        <v>4613</v>
      </c>
      <c r="P1534" s="199" t="s">
        <v>6663</v>
      </c>
      <c r="Q1534" s="200" t="s">
        <v>781</v>
      </c>
      <c r="R1534" s="199"/>
      <c r="S1534" s="199"/>
      <c r="T1534" s="199" t="s">
        <v>782</v>
      </c>
      <c r="U1534" s="199"/>
      <c r="V1534" s="131" t="str">
        <f t="shared" si="93"/>
        <v>Winged Carbon Foot</v>
      </c>
      <c r="W1534" s="115" t="str">
        <f t="shared" si="94"/>
        <v/>
      </c>
      <c r="X1534" s="115" t="str">
        <f t="shared" si="95"/>
        <v>n Foot</v>
      </c>
    </row>
    <row r="1535" spans="1:24" ht="13.5">
      <c r="A1535" s="199" t="s">
        <v>532</v>
      </c>
      <c r="B1535" s="199" t="s">
        <v>6664</v>
      </c>
      <c r="C1535" s="199"/>
      <c r="D1535" s="199"/>
      <c r="E1535" s="199" t="s">
        <v>371</v>
      </c>
      <c r="F1535" s="199" t="s">
        <v>312</v>
      </c>
      <c r="G1535" s="199" t="s">
        <v>322</v>
      </c>
      <c r="H1535" s="199"/>
      <c r="I1535" s="199" t="s">
        <v>531</v>
      </c>
      <c r="J1535" s="200" t="s">
        <v>533</v>
      </c>
      <c r="K1535" s="201">
        <v>9700</v>
      </c>
      <c r="L1535" s="201">
        <v>4100</v>
      </c>
      <c r="M1535" s="201">
        <f t="shared" si="92"/>
        <v>13800</v>
      </c>
      <c r="N1535" s="199" t="s">
        <v>6665</v>
      </c>
      <c r="O1535" s="199" t="s">
        <v>6666</v>
      </c>
      <c r="P1535" s="199" t="s">
        <v>781</v>
      </c>
      <c r="Q1535" s="200" t="s">
        <v>781</v>
      </c>
      <c r="R1535" s="199"/>
      <c r="S1535" s="199"/>
      <c r="T1535" s="199" t="s">
        <v>782</v>
      </c>
      <c r="U1535" s="199"/>
      <c r="V1535" s="131" t="str">
        <f t="shared" si="93"/>
        <v/>
      </c>
      <c r="W1535" s="115" t="str">
        <f t="shared" si="94"/>
        <v/>
      </c>
      <c r="X1535" s="115" t="str">
        <f t="shared" si="95"/>
        <v/>
      </c>
    </row>
    <row r="1536" spans="1:24" ht="13.5">
      <c r="A1536" s="199" t="s">
        <v>534</v>
      </c>
      <c r="B1536" s="199" t="s">
        <v>6667</v>
      </c>
      <c r="C1536" s="199" t="s">
        <v>796</v>
      </c>
      <c r="D1536" s="199" t="s">
        <v>2710</v>
      </c>
      <c r="E1536" s="199" t="s">
        <v>371</v>
      </c>
      <c r="F1536" s="199" t="s">
        <v>312</v>
      </c>
      <c r="G1536" s="199" t="s">
        <v>322</v>
      </c>
      <c r="H1536" s="199"/>
      <c r="I1536" s="199" t="s">
        <v>531</v>
      </c>
      <c r="J1536" s="200" t="s">
        <v>346</v>
      </c>
      <c r="K1536" s="201">
        <v>31000</v>
      </c>
      <c r="L1536" s="201">
        <v>11600</v>
      </c>
      <c r="M1536" s="201">
        <f t="shared" si="92"/>
        <v>42600</v>
      </c>
      <c r="N1536" s="199" t="s">
        <v>2711</v>
      </c>
      <c r="O1536" s="199" t="s">
        <v>799</v>
      </c>
      <c r="P1536" s="199" t="s">
        <v>2712</v>
      </c>
      <c r="Q1536" s="200" t="s">
        <v>781</v>
      </c>
      <c r="R1536" s="199"/>
      <c r="S1536" s="199" t="s">
        <v>789</v>
      </c>
      <c r="T1536" s="199" t="s">
        <v>790</v>
      </c>
      <c r="U1536" s="199"/>
      <c r="V1536" s="131" t="str">
        <f t="shared" si="93"/>
        <v>ダイナミックフット　小児用　14～21cm</v>
      </c>
      <c r="W1536" s="115" t="str">
        <f t="shared" si="94"/>
        <v/>
      </c>
      <c r="X1536" s="115" t="str">
        <f t="shared" si="95"/>
        <v>4～21cm</v>
      </c>
    </row>
    <row r="1537" spans="1:24" ht="13.5">
      <c r="A1537" s="199" t="s">
        <v>534</v>
      </c>
      <c r="B1537" s="199" t="s">
        <v>6668</v>
      </c>
      <c r="C1537" s="199" t="s">
        <v>796</v>
      </c>
      <c r="D1537" s="199" t="s">
        <v>2714</v>
      </c>
      <c r="E1537" s="199" t="s">
        <v>371</v>
      </c>
      <c r="F1537" s="199" t="s">
        <v>312</v>
      </c>
      <c r="G1537" s="199" t="s">
        <v>322</v>
      </c>
      <c r="H1537" s="199"/>
      <c r="I1537" s="199" t="s">
        <v>531</v>
      </c>
      <c r="J1537" s="200" t="s">
        <v>346</v>
      </c>
      <c r="K1537" s="201">
        <v>18000</v>
      </c>
      <c r="L1537" s="201">
        <v>7500</v>
      </c>
      <c r="M1537" s="201">
        <f t="shared" si="92"/>
        <v>25500</v>
      </c>
      <c r="N1537" s="199" t="s">
        <v>2715</v>
      </c>
      <c r="O1537" s="199" t="s">
        <v>799</v>
      </c>
      <c r="P1537" s="199" t="s">
        <v>2716</v>
      </c>
      <c r="Q1537" s="200" t="s">
        <v>781</v>
      </c>
      <c r="R1537" s="199"/>
      <c r="S1537" s="199" t="s">
        <v>789</v>
      </c>
      <c r="T1537" s="199" t="s">
        <v>790</v>
      </c>
      <c r="U1537" s="199"/>
      <c r="V1537" s="131" t="str">
        <f t="shared" si="93"/>
        <v>SACHフット　小児用　指なし　12～13cm</v>
      </c>
      <c r="W1537" s="115" t="str">
        <f t="shared" si="94"/>
        <v/>
      </c>
      <c r="X1537" s="115" t="str">
        <f t="shared" si="95"/>
        <v>2～13cm</v>
      </c>
    </row>
    <row r="1538" spans="1:24" ht="13.5">
      <c r="A1538" s="199" t="s">
        <v>534</v>
      </c>
      <c r="B1538" s="199" t="s">
        <v>6669</v>
      </c>
      <c r="C1538" s="199" t="s">
        <v>1113</v>
      </c>
      <c r="D1538" s="199" t="s">
        <v>6670</v>
      </c>
      <c r="E1538" s="199" t="s">
        <v>371</v>
      </c>
      <c r="F1538" s="199" t="s">
        <v>312</v>
      </c>
      <c r="G1538" s="199" t="s">
        <v>322</v>
      </c>
      <c r="H1538" s="199"/>
      <c r="I1538" s="199" t="s">
        <v>531</v>
      </c>
      <c r="J1538" s="200" t="s">
        <v>346</v>
      </c>
      <c r="K1538" s="201">
        <v>89400</v>
      </c>
      <c r="L1538" s="201">
        <v>18700</v>
      </c>
      <c r="M1538" s="201">
        <f t="shared" ref="M1538:M1601" si="96">SUM(K1538+L1538)</f>
        <v>108100</v>
      </c>
      <c r="N1538" s="199" t="s">
        <v>6671</v>
      </c>
      <c r="O1538" s="199" t="s">
        <v>2736</v>
      </c>
      <c r="P1538" s="199" t="s">
        <v>6672</v>
      </c>
      <c r="Q1538" s="200" t="s">
        <v>781</v>
      </c>
      <c r="R1538" s="199"/>
      <c r="S1538" s="199" t="s">
        <v>789</v>
      </c>
      <c r="T1538" s="199" t="s">
        <v>790</v>
      </c>
      <c r="U1538" s="199"/>
      <c r="V1538" s="131" t="str">
        <f t="shared" ref="V1538:V1601" si="97">IF(P1538="","",IF(W1538="",P1538,LEFT(P1538,LEN(P1538)-22)))</f>
        <v>ＶＩＰ（小児用足部　12～17cm）</v>
      </c>
      <c r="W1538" s="115" t="str">
        <f t="shared" ref="W1538:W1601" si="98">IF(X1538="修理対応可能",RIGHT(P1538,21),"")</f>
        <v/>
      </c>
      <c r="X1538" s="115" t="str">
        <f t="shared" ref="X1538:X1601" si="99">RIGHT(P1538,6)</f>
        <v>～17cm）</v>
      </c>
    </row>
    <row r="1539" spans="1:24" ht="13.5">
      <c r="A1539" s="199" t="s">
        <v>534</v>
      </c>
      <c r="B1539" s="199" t="s">
        <v>6673</v>
      </c>
      <c r="C1539" s="199" t="s">
        <v>1113</v>
      </c>
      <c r="D1539" s="199" t="s">
        <v>6674</v>
      </c>
      <c r="E1539" s="199" t="s">
        <v>371</v>
      </c>
      <c r="F1539" s="199" t="s">
        <v>312</v>
      </c>
      <c r="G1539" s="199" t="s">
        <v>322</v>
      </c>
      <c r="H1539" s="199"/>
      <c r="I1539" s="199" t="s">
        <v>531</v>
      </c>
      <c r="J1539" s="200" t="s">
        <v>346</v>
      </c>
      <c r="K1539" s="201">
        <v>89400</v>
      </c>
      <c r="L1539" s="201">
        <v>18700</v>
      </c>
      <c r="M1539" s="201">
        <f t="shared" si="96"/>
        <v>108100</v>
      </c>
      <c r="N1539" s="199" t="s">
        <v>6675</v>
      </c>
      <c r="O1539" s="199" t="s">
        <v>2736</v>
      </c>
      <c r="P1539" s="199" t="s">
        <v>6676</v>
      </c>
      <c r="Q1539" s="200" t="s">
        <v>781</v>
      </c>
      <c r="R1539" s="199"/>
      <c r="S1539" s="199" t="s">
        <v>789</v>
      </c>
      <c r="T1539" s="199" t="s">
        <v>790</v>
      </c>
      <c r="U1539" s="199"/>
      <c r="V1539" s="131" t="str">
        <f t="shared" si="97"/>
        <v>Ｊ・Ｊ（小児用J-Foot　18～21cm）</v>
      </c>
      <c r="W1539" s="115" t="str">
        <f t="shared" si="98"/>
        <v/>
      </c>
      <c r="X1539" s="115" t="str">
        <f t="shared" si="99"/>
        <v>～21cm）</v>
      </c>
    </row>
    <row r="1540" spans="1:24" ht="13.5">
      <c r="A1540" s="199" t="s">
        <v>534</v>
      </c>
      <c r="B1540" s="199" t="s">
        <v>6677</v>
      </c>
      <c r="C1540" s="199" t="s">
        <v>3868</v>
      </c>
      <c r="D1540" s="199" t="s">
        <v>6678</v>
      </c>
      <c r="E1540" s="199" t="s">
        <v>371</v>
      </c>
      <c r="F1540" s="199" t="s">
        <v>312</v>
      </c>
      <c r="G1540" s="199" t="s">
        <v>322</v>
      </c>
      <c r="H1540" s="199"/>
      <c r="I1540" s="199" t="s">
        <v>531</v>
      </c>
      <c r="J1540" s="200" t="s">
        <v>346</v>
      </c>
      <c r="K1540" s="201">
        <v>155000</v>
      </c>
      <c r="L1540" s="201">
        <v>32500</v>
      </c>
      <c r="M1540" s="201">
        <f t="shared" si="96"/>
        <v>187500</v>
      </c>
      <c r="N1540" s="199" t="s">
        <v>6679</v>
      </c>
      <c r="O1540" s="199" t="s">
        <v>3871</v>
      </c>
      <c r="P1540" s="199" t="s">
        <v>6680</v>
      </c>
      <c r="Q1540" s="200" t="s">
        <v>781</v>
      </c>
      <c r="R1540" s="199"/>
      <c r="S1540" s="199"/>
      <c r="T1540" s="199" t="s">
        <v>782</v>
      </c>
      <c r="U1540" s="199"/>
      <c r="V1540" s="131" t="str">
        <f t="shared" si="97"/>
        <v>ラッシュ キッズ</v>
      </c>
      <c r="W1540" s="115" t="str">
        <f t="shared" si="98"/>
        <v/>
      </c>
      <c r="X1540" s="115" t="str">
        <f t="shared" si="99"/>
        <v>シュ キッズ</v>
      </c>
    </row>
    <row r="1541" spans="1:24" ht="13.5">
      <c r="A1541" s="199" t="s">
        <v>534</v>
      </c>
      <c r="B1541" s="199" t="s">
        <v>6681</v>
      </c>
      <c r="C1541" s="199" t="s">
        <v>1775</v>
      </c>
      <c r="D1541" s="199" t="s">
        <v>6682</v>
      </c>
      <c r="E1541" s="199" t="s">
        <v>371</v>
      </c>
      <c r="F1541" s="199" t="s">
        <v>312</v>
      </c>
      <c r="G1541" s="199" t="s">
        <v>322</v>
      </c>
      <c r="H1541" s="199"/>
      <c r="I1541" s="199" t="s">
        <v>531</v>
      </c>
      <c r="J1541" s="200" t="s">
        <v>346</v>
      </c>
      <c r="K1541" s="201">
        <v>143600</v>
      </c>
      <c r="L1541" s="201">
        <v>30100</v>
      </c>
      <c r="M1541" s="201">
        <f t="shared" si="96"/>
        <v>173700</v>
      </c>
      <c r="N1541" s="199" t="s">
        <v>6683</v>
      </c>
      <c r="O1541" s="199" t="s">
        <v>1778</v>
      </c>
      <c r="P1541" s="199" t="s">
        <v>6684</v>
      </c>
      <c r="Q1541" s="200" t="s">
        <v>781</v>
      </c>
      <c r="R1541" s="199"/>
      <c r="S1541" s="199" t="s">
        <v>789</v>
      </c>
      <c r="T1541" s="199" t="s">
        <v>790</v>
      </c>
      <c r="U1541" s="199"/>
      <c r="V1541" s="131" t="str">
        <f t="shared" si="97"/>
        <v>フレックスフット　ジュニア</v>
      </c>
      <c r="W1541" s="115" t="str">
        <f t="shared" si="98"/>
        <v/>
      </c>
      <c r="X1541" s="115" t="str">
        <f t="shared" si="99"/>
        <v>ト　ジュニア</v>
      </c>
    </row>
    <row r="1542" spans="1:24" ht="13.5">
      <c r="A1542" s="199" t="s">
        <v>534</v>
      </c>
      <c r="B1542" s="199" t="s">
        <v>6685</v>
      </c>
      <c r="C1542" s="199" t="s">
        <v>1775</v>
      </c>
      <c r="D1542" s="199" t="s">
        <v>6686</v>
      </c>
      <c r="E1542" s="199" t="s">
        <v>371</v>
      </c>
      <c r="F1542" s="199" t="s">
        <v>312</v>
      </c>
      <c r="G1542" s="199" t="s">
        <v>322</v>
      </c>
      <c r="H1542" s="199"/>
      <c r="I1542" s="199" t="s">
        <v>531</v>
      </c>
      <c r="J1542" s="200" t="s">
        <v>346</v>
      </c>
      <c r="K1542" s="201">
        <v>150500</v>
      </c>
      <c r="L1542" s="201">
        <v>31600</v>
      </c>
      <c r="M1542" s="201">
        <f t="shared" si="96"/>
        <v>182100</v>
      </c>
      <c r="N1542" s="199" t="s">
        <v>6687</v>
      </c>
      <c r="O1542" s="199" t="s">
        <v>1778</v>
      </c>
      <c r="P1542" s="199" t="s">
        <v>6688</v>
      </c>
      <c r="Q1542" s="200" t="s">
        <v>781</v>
      </c>
      <c r="R1542" s="199"/>
      <c r="S1542" s="199" t="s">
        <v>789</v>
      </c>
      <c r="T1542" s="199" t="s">
        <v>790</v>
      </c>
      <c r="U1542" s="199"/>
      <c r="V1542" s="131" t="str">
        <f t="shared" si="97"/>
        <v>バリフレックス　ジュニア</v>
      </c>
      <c r="W1542" s="115" t="str">
        <f t="shared" si="98"/>
        <v/>
      </c>
      <c r="X1542" s="115" t="str">
        <f t="shared" si="99"/>
        <v>ス　ジュニア</v>
      </c>
    </row>
    <row r="1543" spans="1:24" ht="13.5">
      <c r="A1543" s="199" t="s">
        <v>535</v>
      </c>
      <c r="B1543" s="199" t="s">
        <v>6689</v>
      </c>
      <c r="C1543" s="199" t="s">
        <v>784</v>
      </c>
      <c r="D1543" s="199" t="s">
        <v>6690</v>
      </c>
      <c r="E1543" s="199" t="s">
        <v>371</v>
      </c>
      <c r="F1543" s="199" t="s">
        <v>312</v>
      </c>
      <c r="G1543" s="199" t="s">
        <v>322</v>
      </c>
      <c r="H1543" s="199"/>
      <c r="I1543" s="199" t="s">
        <v>323</v>
      </c>
      <c r="J1543" s="200" t="s">
        <v>536</v>
      </c>
      <c r="K1543" s="201">
        <v>347650</v>
      </c>
      <c r="L1543" s="201">
        <v>56150</v>
      </c>
      <c r="M1543" s="201">
        <f t="shared" si="96"/>
        <v>403800</v>
      </c>
      <c r="N1543" s="199" t="s">
        <v>6691</v>
      </c>
      <c r="O1543" s="199" t="s">
        <v>2687</v>
      </c>
      <c r="P1543" s="199" t="s">
        <v>6692</v>
      </c>
      <c r="Q1543" s="200" t="s">
        <v>781</v>
      </c>
      <c r="R1543" s="199"/>
      <c r="S1543" s="199"/>
      <c r="T1543" s="199" t="s">
        <v>782</v>
      </c>
      <c r="U1543" s="199"/>
      <c r="V1543" s="131" t="str">
        <f t="shared" si="97"/>
        <v>オデッセイ　K2</v>
      </c>
      <c r="W1543" s="115" t="str">
        <f t="shared" si="98"/>
        <v/>
      </c>
      <c r="X1543" s="115" t="str">
        <f t="shared" si="99"/>
        <v>ッセイ　K2</v>
      </c>
    </row>
    <row r="1544" spans="1:24" ht="13.5">
      <c r="A1544" s="199" t="s">
        <v>535</v>
      </c>
      <c r="B1544" s="199" t="s">
        <v>6693</v>
      </c>
      <c r="C1544" s="199" t="s">
        <v>784</v>
      </c>
      <c r="D1544" s="199" t="s">
        <v>6694</v>
      </c>
      <c r="E1544" s="199" t="s">
        <v>371</v>
      </c>
      <c r="F1544" s="199" t="s">
        <v>312</v>
      </c>
      <c r="G1544" s="199" t="s">
        <v>322</v>
      </c>
      <c r="H1544" s="199"/>
      <c r="I1544" s="199" t="s">
        <v>323</v>
      </c>
      <c r="J1544" s="200" t="s">
        <v>536</v>
      </c>
      <c r="K1544" s="201">
        <v>469930</v>
      </c>
      <c r="L1544" s="201">
        <v>60770</v>
      </c>
      <c r="M1544" s="201">
        <f t="shared" si="96"/>
        <v>530700</v>
      </c>
      <c r="N1544" s="199" t="s">
        <v>6695</v>
      </c>
      <c r="O1544" s="199" t="s">
        <v>2687</v>
      </c>
      <c r="P1544" s="199" t="s">
        <v>6696</v>
      </c>
      <c r="Q1544" s="200" t="s">
        <v>781</v>
      </c>
      <c r="R1544" s="199"/>
      <c r="S1544" s="199"/>
      <c r="T1544" s="199" t="s">
        <v>782</v>
      </c>
      <c r="U1544" s="199"/>
      <c r="V1544" s="131" t="str">
        <f t="shared" si="97"/>
        <v>オデッセイ　K3</v>
      </c>
      <c r="W1544" s="115" t="str">
        <f t="shared" si="98"/>
        <v/>
      </c>
      <c r="X1544" s="115" t="str">
        <f t="shared" si="99"/>
        <v>ッセイ　K3</v>
      </c>
    </row>
    <row r="1545" spans="1:24" ht="13.5">
      <c r="A1545" s="199" t="s">
        <v>535</v>
      </c>
      <c r="B1545" s="199" t="s">
        <v>6697</v>
      </c>
      <c r="C1545" s="199" t="s">
        <v>784</v>
      </c>
      <c r="D1545" s="199" t="s">
        <v>2681</v>
      </c>
      <c r="E1545" s="199" t="s">
        <v>371</v>
      </c>
      <c r="F1545" s="199" t="s">
        <v>312</v>
      </c>
      <c r="G1545" s="199" t="s">
        <v>322</v>
      </c>
      <c r="H1545" s="199"/>
      <c r="I1545" s="199" t="s">
        <v>323</v>
      </c>
      <c r="J1545" s="200" t="s">
        <v>536</v>
      </c>
      <c r="K1545" s="201">
        <v>9850</v>
      </c>
      <c r="L1545" s="201">
        <v>4050</v>
      </c>
      <c r="M1545" s="201">
        <f t="shared" si="96"/>
        <v>13900</v>
      </c>
      <c r="N1545" s="199" t="s">
        <v>2682</v>
      </c>
      <c r="O1545" s="199" t="s">
        <v>787</v>
      </c>
      <c r="P1545" s="199" t="s">
        <v>2683</v>
      </c>
      <c r="Q1545" s="200" t="s">
        <v>781</v>
      </c>
      <c r="R1545" s="199"/>
      <c r="S1545" s="199"/>
      <c r="T1545" s="199" t="s">
        <v>782</v>
      </c>
      <c r="U1545" s="199"/>
      <c r="V1545" s="131" t="str">
        <f t="shared" si="97"/>
        <v>一軸足部</v>
      </c>
      <c r="W1545" s="115" t="str">
        <f t="shared" si="98"/>
        <v/>
      </c>
      <c r="X1545" s="115" t="str">
        <f t="shared" si="99"/>
        <v>一軸足部</v>
      </c>
    </row>
    <row r="1546" spans="1:24" ht="13.5">
      <c r="A1546" s="199" t="s">
        <v>535</v>
      </c>
      <c r="B1546" s="199" t="s">
        <v>6698</v>
      </c>
      <c r="C1546" s="199" t="s">
        <v>796</v>
      </c>
      <c r="D1546" s="199" t="s">
        <v>6699</v>
      </c>
      <c r="E1546" s="199" t="s">
        <v>371</v>
      </c>
      <c r="F1546" s="199" t="s">
        <v>312</v>
      </c>
      <c r="G1546" s="199" t="s">
        <v>322</v>
      </c>
      <c r="H1546" s="199"/>
      <c r="I1546" s="199" t="s">
        <v>323</v>
      </c>
      <c r="J1546" s="200" t="s">
        <v>536</v>
      </c>
      <c r="K1546" s="201">
        <v>22000</v>
      </c>
      <c r="L1546" s="201">
        <v>9200</v>
      </c>
      <c r="M1546" s="201">
        <f t="shared" si="96"/>
        <v>31200</v>
      </c>
      <c r="N1546" s="199" t="s">
        <v>6700</v>
      </c>
      <c r="O1546" s="199" t="s">
        <v>799</v>
      </c>
      <c r="P1546" s="199" t="s">
        <v>6701</v>
      </c>
      <c r="Q1546" s="200" t="s">
        <v>781</v>
      </c>
      <c r="R1546" s="199"/>
      <c r="S1546" s="199" t="s">
        <v>789</v>
      </c>
      <c r="T1546" s="199" t="s">
        <v>790</v>
      </c>
      <c r="U1546" s="199"/>
      <c r="V1546" s="131" t="str">
        <f t="shared" si="97"/>
        <v>単軸足部　指付　21～28cm</v>
      </c>
      <c r="W1546" s="115" t="str">
        <f t="shared" si="98"/>
        <v/>
      </c>
      <c r="X1546" s="115" t="str">
        <f t="shared" si="99"/>
        <v>1～28cm</v>
      </c>
    </row>
    <row r="1547" spans="1:24" ht="13.5">
      <c r="A1547" s="199" t="s">
        <v>535</v>
      </c>
      <c r="B1547" s="199" t="s">
        <v>6702</v>
      </c>
      <c r="C1547" s="199" t="s">
        <v>1113</v>
      </c>
      <c r="D1547" s="199" t="s">
        <v>6703</v>
      </c>
      <c r="E1547" s="199" t="s">
        <v>371</v>
      </c>
      <c r="F1547" s="199" t="s">
        <v>312</v>
      </c>
      <c r="G1547" s="199" t="s">
        <v>322</v>
      </c>
      <c r="H1547" s="199"/>
      <c r="I1547" s="199" t="s">
        <v>323</v>
      </c>
      <c r="J1547" s="200" t="s">
        <v>536</v>
      </c>
      <c r="K1547" s="201">
        <v>33500</v>
      </c>
      <c r="L1547" s="201">
        <v>10700</v>
      </c>
      <c r="M1547" s="201">
        <f t="shared" si="96"/>
        <v>44200</v>
      </c>
      <c r="N1547" s="199" t="s">
        <v>6704</v>
      </c>
      <c r="O1547" s="199" t="s">
        <v>2736</v>
      </c>
      <c r="P1547" s="199" t="s">
        <v>6705</v>
      </c>
      <c r="Q1547" s="200" t="s">
        <v>781</v>
      </c>
      <c r="R1547" s="199"/>
      <c r="S1547" s="199" t="s">
        <v>789</v>
      </c>
      <c r="T1547" s="199" t="s">
        <v>790</v>
      </c>
      <c r="U1547" s="199"/>
      <c r="V1547" s="131" t="str">
        <f t="shared" si="97"/>
        <v>スーパーフット</v>
      </c>
      <c r="W1547" s="115" t="str">
        <f t="shared" si="98"/>
        <v/>
      </c>
      <c r="X1547" s="115" t="str">
        <f t="shared" si="99"/>
        <v>ーパーフット</v>
      </c>
    </row>
    <row r="1548" spans="1:24" ht="13.5">
      <c r="A1548" s="199" t="s">
        <v>535</v>
      </c>
      <c r="B1548" s="199" t="s">
        <v>6706</v>
      </c>
      <c r="C1548" s="199" t="s">
        <v>1119</v>
      </c>
      <c r="D1548" s="199" t="s">
        <v>6707</v>
      </c>
      <c r="E1548" s="199" t="s">
        <v>371</v>
      </c>
      <c r="F1548" s="199" t="s">
        <v>312</v>
      </c>
      <c r="G1548" s="199" t="s">
        <v>322</v>
      </c>
      <c r="H1548" s="199"/>
      <c r="I1548" s="199" t="s">
        <v>323</v>
      </c>
      <c r="J1548" s="200" t="s">
        <v>536</v>
      </c>
      <c r="K1548" s="201">
        <v>23500</v>
      </c>
      <c r="L1548" s="201">
        <v>9800</v>
      </c>
      <c r="M1548" s="201">
        <f t="shared" si="96"/>
        <v>33300</v>
      </c>
      <c r="N1548" s="199" t="s">
        <v>6708</v>
      </c>
      <c r="O1548" s="199" t="s">
        <v>2745</v>
      </c>
      <c r="P1548" s="199" t="s">
        <v>6709</v>
      </c>
      <c r="Q1548" s="200" t="s">
        <v>781</v>
      </c>
      <c r="R1548" s="199"/>
      <c r="S1548" s="199" t="s">
        <v>789</v>
      </c>
      <c r="T1548" s="199" t="s">
        <v>782</v>
      </c>
      <c r="U1548" s="199"/>
      <c r="V1548" s="131" t="str">
        <f t="shared" si="97"/>
        <v>オハイオ単軸足部</v>
      </c>
      <c r="W1548" s="115" t="str">
        <f t="shared" si="98"/>
        <v/>
      </c>
      <c r="X1548" s="115" t="str">
        <f t="shared" si="99"/>
        <v>イオ単軸足部</v>
      </c>
    </row>
    <row r="1549" spans="1:24" ht="13.5">
      <c r="A1549" s="199" t="s">
        <v>535</v>
      </c>
      <c r="B1549" s="199" t="s">
        <v>6710</v>
      </c>
      <c r="C1549" s="199" t="s">
        <v>3862</v>
      </c>
      <c r="D1549" s="199" t="s">
        <v>6711</v>
      </c>
      <c r="E1549" s="199" t="s">
        <v>371</v>
      </c>
      <c r="F1549" s="199" t="s">
        <v>312</v>
      </c>
      <c r="G1549" s="199" t="s">
        <v>322</v>
      </c>
      <c r="H1549" s="199"/>
      <c r="I1549" s="199" t="s">
        <v>323</v>
      </c>
      <c r="J1549" s="200" t="s">
        <v>536</v>
      </c>
      <c r="K1549" s="201">
        <v>606000</v>
      </c>
      <c r="L1549" s="201">
        <v>65900</v>
      </c>
      <c r="M1549" s="201">
        <f t="shared" si="96"/>
        <v>671900</v>
      </c>
      <c r="N1549" s="199" t="s">
        <v>6712</v>
      </c>
      <c r="O1549" s="199" t="s">
        <v>6518</v>
      </c>
      <c r="P1549" s="199" t="s">
        <v>6713</v>
      </c>
      <c r="Q1549" s="200" t="s">
        <v>781</v>
      </c>
      <c r="R1549" s="199"/>
      <c r="S1549" s="199" t="s">
        <v>789</v>
      </c>
      <c r="T1549" s="199" t="s">
        <v>782</v>
      </c>
      <c r="U1549" s="199"/>
      <c r="V1549" s="131" t="str">
        <f t="shared" si="97"/>
        <v>ナブテスコ　キンテラ（油圧足継手付き足部）</v>
      </c>
      <c r="W1549" s="115" t="str">
        <f t="shared" si="98"/>
        <v/>
      </c>
      <c r="X1549" s="115" t="str">
        <f t="shared" si="99"/>
        <v>手付き足部）</v>
      </c>
    </row>
    <row r="1550" spans="1:24" ht="13.5">
      <c r="A1550" s="199" t="s">
        <v>535</v>
      </c>
      <c r="B1550" s="199" t="s">
        <v>6714</v>
      </c>
      <c r="C1550" s="199" t="s">
        <v>3862</v>
      </c>
      <c r="D1550" s="199" t="s">
        <v>6715</v>
      </c>
      <c r="E1550" s="199" t="s">
        <v>371</v>
      </c>
      <c r="F1550" s="199" t="s">
        <v>312</v>
      </c>
      <c r="G1550" s="199" t="s">
        <v>322</v>
      </c>
      <c r="H1550" s="199"/>
      <c r="I1550" s="199" t="s">
        <v>323</v>
      </c>
      <c r="J1550" s="200" t="s">
        <v>536</v>
      </c>
      <c r="K1550" s="201">
        <v>606000</v>
      </c>
      <c r="L1550" s="201">
        <v>65900</v>
      </c>
      <c r="M1550" s="201">
        <f t="shared" si="96"/>
        <v>671900</v>
      </c>
      <c r="N1550" s="199" t="s">
        <v>6716</v>
      </c>
      <c r="O1550" s="199" t="s">
        <v>2866</v>
      </c>
      <c r="P1550" s="199" t="s">
        <v>6717</v>
      </c>
      <c r="Q1550" s="200" t="s">
        <v>781</v>
      </c>
      <c r="R1550" s="199"/>
      <c r="S1550" s="199"/>
      <c r="T1550" s="199" t="s">
        <v>782</v>
      </c>
      <c r="U1550" s="199"/>
      <c r="V1550" s="131" t="str">
        <f t="shared" si="97"/>
        <v>ナブテスコ　Motion Foot SLX（油圧足継手付き足部）</v>
      </c>
      <c r="W1550" s="115" t="str">
        <f t="shared" si="98"/>
        <v/>
      </c>
      <c r="X1550" s="115" t="str">
        <f t="shared" si="99"/>
        <v>手付き足部）</v>
      </c>
    </row>
    <row r="1551" spans="1:24" ht="13.5">
      <c r="A1551" s="199" t="s">
        <v>535</v>
      </c>
      <c r="B1551" s="199" t="s">
        <v>6718</v>
      </c>
      <c r="C1551" s="199" t="s">
        <v>2921</v>
      </c>
      <c r="D1551" s="199" t="s">
        <v>6719</v>
      </c>
      <c r="E1551" s="199" t="s">
        <v>371</v>
      </c>
      <c r="F1551" s="199" t="s">
        <v>312</v>
      </c>
      <c r="G1551" s="199" t="s">
        <v>322</v>
      </c>
      <c r="H1551" s="199"/>
      <c r="I1551" s="199" t="s">
        <v>323</v>
      </c>
      <c r="J1551" s="200" t="s">
        <v>536</v>
      </c>
      <c r="K1551" s="201">
        <v>635300</v>
      </c>
      <c r="L1551" s="201">
        <v>67000</v>
      </c>
      <c r="M1551" s="201">
        <f t="shared" si="96"/>
        <v>702300</v>
      </c>
      <c r="N1551" s="199" t="s">
        <v>6720</v>
      </c>
      <c r="O1551" s="199" t="s">
        <v>3175</v>
      </c>
      <c r="P1551" s="199" t="s">
        <v>6721</v>
      </c>
      <c r="Q1551" s="200" t="s">
        <v>781</v>
      </c>
      <c r="R1551" s="199"/>
      <c r="S1551" s="199" t="s">
        <v>789</v>
      </c>
      <c r="T1551" s="199" t="s">
        <v>790</v>
      </c>
      <c r="U1551" s="199"/>
      <c r="V1551" s="131" t="str">
        <f t="shared" si="97"/>
        <v>エシュロン</v>
      </c>
      <c r="W1551" s="115" t="str">
        <f t="shared" si="98"/>
        <v/>
      </c>
      <c r="X1551" s="115" t="str">
        <f t="shared" si="99"/>
        <v>エシュロン</v>
      </c>
    </row>
    <row r="1552" spans="1:24" ht="13.5">
      <c r="A1552" s="199" t="s">
        <v>535</v>
      </c>
      <c r="B1552" s="199" t="s">
        <v>6722</v>
      </c>
      <c r="C1552" s="199" t="s">
        <v>2921</v>
      </c>
      <c r="D1552" s="199" t="s">
        <v>6723</v>
      </c>
      <c r="E1552" s="199" t="s">
        <v>371</v>
      </c>
      <c r="F1552" s="199" t="s">
        <v>312</v>
      </c>
      <c r="G1552" s="199" t="s">
        <v>322</v>
      </c>
      <c r="H1552" s="199"/>
      <c r="I1552" s="199" t="s">
        <v>323</v>
      </c>
      <c r="J1552" s="200" t="s">
        <v>536</v>
      </c>
      <c r="K1552" s="201">
        <v>1393300</v>
      </c>
      <c r="L1552" s="201">
        <v>95600</v>
      </c>
      <c r="M1552" s="201">
        <f t="shared" si="96"/>
        <v>1488900</v>
      </c>
      <c r="N1552" s="199" t="s">
        <v>6724</v>
      </c>
      <c r="O1552" s="199" t="s">
        <v>3175</v>
      </c>
      <c r="P1552" s="199" t="s">
        <v>6725</v>
      </c>
      <c r="Q1552" s="200" t="s">
        <v>781</v>
      </c>
      <c r="R1552" s="199"/>
      <c r="S1552" s="199" t="s">
        <v>789</v>
      </c>
      <c r="T1552" s="199" t="s">
        <v>790</v>
      </c>
      <c r="U1552" s="199"/>
      <c r="V1552" s="131" t="str">
        <f t="shared" si="97"/>
        <v>エラン（電子制御）</v>
      </c>
      <c r="W1552" s="115" t="str">
        <f t="shared" si="98"/>
        <v/>
      </c>
      <c r="X1552" s="115" t="str">
        <f t="shared" si="99"/>
        <v>（電子制御）</v>
      </c>
    </row>
    <row r="1553" spans="1:24" ht="13.5">
      <c r="A1553" s="199" t="s">
        <v>535</v>
      </c>
      <c r="B1553" s="199" t="s">
        <v>6726</v>
      </c>
      <c r="C1553" s="199" t="s">
        <v>2921</v>
      </c>
      <c r="D1553" s="199" t="s">
        <v>6727</v>
      </c>
      <c r="E1553" s="199" t="s">
        <v>371</v>
      </c>
      <c r="F1553" s="199" t="s">
        <v>312</v>
      </c>
      <c r="G1553" s="199" t="s">
        <v>322</v>
      </c>
      <c r="H1553" s="199"/>
      <c r="I1553" s="199" t="s">
        <v>323</v>
      </c>
      <c r="J1553" s="200" t="s">
        <v>536</v>
      </c>
      <c r="K1553" s="201">
        <v>627900</v>
      </c>
      <c r="L1553" s="201">
        <v>66700</v>
      </c>
      <c r="M1553" s="201">
        <f t="shared" si="96"/>
        <v>694600</v>
      </c>
      <c r="N1553" s="199" t="s">
        <v>6728</v>
      </c>
      <c r="O1553" s="199" t="s">
        <v>3175</v>
      </c>
      <c r="P1553" s="199" t="s">
        <v>6729</v>
      </c>
      <c r="Q1553" s="200" t="s">
        <v>781</v>
      </c>
      <c r="R1553" s="199"/>
      <c r="S1553" s="199" t="s">
        <v>789</v>
      </c>
      <c r="T1553" s="199" t="s">
        <v>782</v>
      </c>
      <c r="U1553" s="199"/>
      <c r="V1553" s="131" t="str">
        <f t="shared" si="97"/>
        <v>エシュロンER</v>
      </c>
      <c r="W1553" s="115" t="str">
        <f t="shared" si="98"/>
        <v/>
      </c>
      <c r="X1553" s="115" t="str">
        <f t="shared" si="99"/>
        <v>シュロンER</v>
      </c>
    </row>
    <row r="1554" spans="1:24" ht="13.5">
      <c r="A1554" s="199" t="s">
        <v>535</v>
      </c>
      <c r="B1554" s="199" t="s">
        <v>6730</v>
      </c>
      <c r="C1554" s="199" t="s">
        <v>3868</v>
      </c>
      <c r="D1554" s="199" t="s">
        <v>6731</v>
      </c>
      <c r="E1554" s="199" t="s">
        <v>371</v>
      </c>
      <c r="F1554" s="199" t="s">
        <v>312</v>
      </c>
      <c r="G1554" s="199" t="s">
        <v>322</v>
      </c>
      <c r="H1554" s="199"/>
      <c r="I1554" s="199" t="s">
        <v>323</v>
      </c>
      <c r="J1554" s="200" t="s">
        <v>536</v>
      </c>
      <c r="K1554" s="201">
        <v>2030000</v>
      </c>
      <c r="L1554" s="201">
        <v>119600</v>
      </c>
      <c r="M1554" s="201">
        <f t="shared" si="96"/>
        <v>2149600</v>
      </c>
      <c r="N1554" s="199" t="s">
        <v>6732</v>
      </c>
      <c r="O1554" s="199" t="s">
        <v>3871</v>
      </c>
      <c r="P1554" s="199" t="s">
        <v>6733</v>
      </c>
      <c r="Q1554" s="200" t="s">
        <v>781</v>
      </c>
      <c r="R1554" s="199"/>
      <c r="S1554" s="199"/>
      <c r="T1554" s="199" t="s">
        <v>782</v>
      </c>
      <c r="U1554" s="199"/>
      <c r="V1554" s="131" t="str">
        <f t="shared" si="97"/>
        <v>キネックス</v>
      </c>
      <c r="W1554" s="115" t="str">
        <f t="shared" si="98"/>
        <v/>
      </c>
      <c r="X1554" s="115" t="str">
        <f t="shared" si="99"/>
        <v>キネックス</v>
      </c>
    </row>
    <row r="1555" spans="1:24" ht="13.5">
      <c r="A1555" s="199" t="s">
        <v>535</v>
      </c>
      <c r="B1555" s="199" t="s">
        <v>6734</v>
      </c>
      <c r="C1555" s="199" t="s">
        <v>3868</v>
      </c>
      <c r="D1555" s="199" t="s">
        <v>6735</v>
      </c>
      <c r="E1555" s="199" t="s">
        <v>371</v>
      </c>
      <c r="F1555" s="199" t="s">
        <v>312</v>
      </c>
      <c r="G1555" s="199" t="s">
        <v>322</v>
      </c>
      <c r="H1555" s="199"/>
      <c r="I1555" s="199" t="s">
        <v>323</v>
      </c>
      <c r="J1555" s="200" t="s">
        <v>536</v>
      </c>
      <c r="K1555" s="201">
        <v>606000</v>
      </c>
      <c r="L1555" s="201">
        <v>65900</v>
      </c>
      <c r="M1555" s="201">
        <f t="shared" si="96"/>
        <v>671900</v>
      </c>
      <c r="N1555" s="199" t="s">
        <v>6736</v>
      </c>
      <c r="O1555" s="199" t="s">
        <v>3871</v>
      </c>
      <c r="P1555" s="199" t="s">
        <v>6737</v>
      </c>
      <c r="Q1555" s="200" t="s">
        <v>781</v>
      </c>
      <c r="R1555" s="199"/>
      <c r="S1555" s="199"/>
      <c r="T1555" s="199" t="s">
        <v>782</v>
      </c>
      <c r="U1555" s="199"/>
      <c r="V1555" s="131" t="str">
        <f t="shared" si="97"/>
        <v>キンテラ3</v>
      </c>
      <c r="W1555" s="115" t="str">
        <f t="shared" si="98"/>
        <v/>
      </c>
      <c r="X1555" s="115" t="str">
        <f t="shared" si="99"/>
        <v>キンテラ3</v>
      </c>
    </row>
    <row r="1556" spans="1:24" ht="13.5">
      <c r="A1556" s="199" t="s">
        <v>535</v>
      </c>
      <c r="B1556" s="199" t="s">
        <v>6738</v>
      </c>
      <c r="C1556" s="199" t="s">
        <v>1775</v>
      </c>
      <c r="D1556" s="199" t="s">
        <v>6739</v>
      </c>
      <c r="E1556" s="199" t="s">
        <v>371</v>
      </c>
      <c r="F1556" s="199" t="s">
        <v>312</v>
      </c>
      <c r="G1556" s="199" t="s">
        <v>322</v>
      </c>
      <c r="H1556" s="199"/>
      <c r="I1556" s="199" t="s">
        <v>323</v>
      </c>
      <c r="J1556" s="200" t="s">
        <v>536</v>
      </c>
      <c r="K1556" s="201">
        <v>349100</v>
      </c>
      <c r="L1556" s="201">
        <v>56200</v>
      </c>
      <c r="M1556" s="201">
        <f t="shared" si="96"/>
        <v>405300</v>
      </c>
      <c r="N1556" s="199" t="s">
        <v>6740</v>
      </c>
      <c r="O1556" s="199" t="s">
        <v>1778</v>
      </c>
      <c r="P1556" s="199" t="s">
        <v>6741</v>
      </c>
      <c r="Q1556" s="200" t="s">
        <v>781</v>
      </c>
      <c r="R1556" s="199"/>
      <c r="S1556" s="199" t="s">
        <v>789</v>
      </c>
      <c r="T1556" s="199" t="s">
        <v>790</v>
      </c>
      <c r="U1556" s="199"/>
      <c r="V1556" s="131" t="str">
        <f t="shared" si="97"/>
        <v>プロフレックス　LPアライン</v>
      </c>
      <c r="W1556" s="115" t="str">
        <f t="shared" si="98"/>
        <v/>
      </c>
      <c r="X1556" s="115" t="str">
        <f t="shared" si="99"/>
        <v>LPアライン</v>
      </c>
    </row>
    <row r="1557" spans="1:24" ht="13.5">
      <c r="A1557" s="199" t="s">
        <v>535</v>
      </c>
      <c r="B1557" s="199" t="s">
        <v>6742</v>
      </c>
      <c r="C1557" s="199" t="s">
        <v>1775</v>
      </c>
      <c r="D1557" s="199" t="s">
        <v>6743</v>
      </c>
      <c r="E1557" s="199" t="s">
        <v>371</v>
      </c>
      <c r="F1557" s="199" t="s">
        <v>312</v>
      </c>
      <c r="G1557" s="199" t="s">
        <v>322</v>
      </c>
      <c r="H1557" s="199"/>
      <c r="I1557" s="199" t="s">
        <v>323</v>
      </c>
      <c r="J1557" s="200" t="s">
        <v>536</v>
      </c>
      <c r="K1557" s="201">
        <v>1740000</v>
      </c>
      <c r="L1557" s="201">
        <v>108700</v>
      </c>
      <c r="M1557" s="201">
        <f t="shared" si="96"/>
        <v>1848700</v>
      </c>
      <c r="N1557" s="199" t="s">
        <v>6744</v>
      </c>
      <c r="O1557" s="199" t="s">
        <v>1778</v>
      </c>
      <c r="P1557" s="199" t="s">
        <v>6745</v>
      </c>
      <c r="Q1557" s="200" t="s">
        <v>781</v>
      </c>
      <c r="R1557" s="199"/>
      <c r="S1557" s="199" t="s">
        <v>789</v>
      </c>
      <c r="T1557" s="199" t="s">
        <v>790</v>
      </c>
      <c r="U1557" s="199"/>
      <c r="V1557" s="131" t="str">
        <f t="shared" si="97"/>
        <v>プロプリオフット</v>
      </c>
      <c r="W1557" s="115" t="str">
        <f t="shared" si="98"/>
        <v/>
      </c>
      <c r="X1557" s="115" t="str">
        <f t="shared" si="99"/>
        <v>プリオフット</v>
      </c>
    </row>
    <row r="1558" spans="1:24" ht="13.5">
      <c r="A1558" s="199" t="s">
        <v>537</v>
      </c>
      <c r="B1558" s="199" t="s">
        <v>6746</v>
      </c>
      <c r="C1558" s="199" t="s">
        <v>784</v>
      </c>
      <c r="D1558" s="199" t="s">
        <v>2685</v>
      </c>
      <c r="E1558" s="199" t="s">
        <v>371</v>
      </c>
      <c r="F1558" s="199" t="s">
        <v>312</v>
      </c>
      <c r="G1558" s="199" t="s">
        <v>322</v>
      </c>
      <c r="H1558" s="199"/>
      <c r="I1558" s="199" t="s">
        <v>325</v>
      </c>
      <c r="J1558" s="200" t="s">
        <v>538</v>
      </c>
      <c r="K1558" s="201">
        <v>282260</v>
      </c>
      <c r="L1558" s="201">
        <v>53640</v>
      </c>
      <c r="M1558" s="201">
        <f t="shared" si="96"/>
        <v>335900</v>
      </c>
      <c r="N1558" s="199" t="s">
        <v>2686</v>
      </c>
      <c r="O1558" s="199" t="s">
        <v>2687</v>
      </c>
      <c r="P1558" s="199" t="s">
        <v>2688</v>
      </c>
      <c r="Q1558" s="200" t="s">
        <v>781</v>
      </c>
      <c r="R1558" s="199"/>
      <c r="S1558" s="199" t="s">
        <v>789</v>
      </c>
      <c r="T1558" s="199" t="s">
        <v>790</v>
      </c>
      <c r="U1558" s="199"/>
      <c r="V1558" s="131" t="str">
        <f t="shared" si="97"/>
        <v>カレッジパークフット</v>
      </c>
      <c r="W1558" s="115" t="str">
        <f t="shared" si="98"/>
        <v/>
      </c>
      <c r="X1558" s="115" t="str">
        <f t="shared" si="99"/>
        <v>パークフット</v>
      </c>
    </row>
    <row r="1559" spans="1:24" ht="13.5">
      <c r="A1559" s="199" t="s">
        <v>537</v>
      </c>
      <c r="B1559" s="199" t="s">
        <v>6747</v>
      </c>
      <c r="C1559" s="199" t="s">
        <v>784</v>
      </c>
      <c r="D1559" s="199" t="s">
        <v>2690</v>
      </c>
      <c r="E1559" s="199" t="s">
        <v>371</v>
      </c>
      <c r="F1559" s="199" t="s">
        <v>312</v>
      </c>
      <c r="G1559" s="199" t="s">
        <v>322</v>
      </c>
      <c r="H1559" s="199"/>
      <c r="I1559" s="199" t="s">
        <v>325</v>
      </c>
      <c r="J1559" s="200" t="s">
        <v>538</v>
      </c>
      <c r="K1559" s="201">
        <v>310090</v>
      </c>
      <c r="L1559" s="201">
        <v>54710</v>
      </c>
      <c r="M1559" s="201">
        <f t="shared" si="96"/>
        <v>364800</v>
      </c>
      <c r="N1559" s="199" t="s">
        <v>2691</v>
      </c>
      <c r="O1559" s="199" t="s">
        <v>2687</v>
      </c>
      <c r="P1559" s="199" t="s">
        <v>2692</v>
      </c>
      <c r="Q1559" s="200" t="s">
        <v>781</v>
      </c>
      <c r="R1559" s="199"/>
      <c r="S1559" s="199" t="s">
        <v>789</v>
      </c>
      <c r="T1559" s="199" t="s">
        <v>790</v>
      </c>
      <c r="U1559" s="199"/>
      <c r="V1559" s="131" t="str">
        <f t="shared" si="97"/>
        <v>ベンチャー</v>
      </c>
      <c r="W1559" s="115" t="str">
        <f t="shared" si="98"/>
        <v/>
      </c>
      <c r="X1559" s="115" t="str">
        <f t="shared" si="99"/>
        <v>ベンチャー</v>
      </c>
    </row>
    <row r="1560" spans="1:24" ht="13.5">
      <c r="A1560" s="199" t="s">
        <v>537</v>
      </c>
      <c r="B1560" s="199" t="s">
        <v>6748</v>
      </c>
      <c r="C1560" s="199" t="s">
        <v>784</v>
      </c>
      <c r="D1560" s="199" t="s">
        <v>2694</v>
      </c>
      <c r="E1560" s="199" t="s">
        <v>371</v>
      </c>
      <c r="F1560" s="199" t="s">
        <v>312</v>
      </c>
      <c r="G1560" s="199" t="s">
        <v>322</v>
      </c>
      <c r="H1560" s="199"/>
      <c r="I1560" s="199" t="s">
        <v>325</v>
      </c>
      <c r="J1560" s="200" t="s">
        <v>538</v>
      </c>
      <c r="K1560" s="201">
        <v>139650</v>
      </c>
      <c r="L1560" s="201">
        <v>29250</v>
      </c>
      <c r="M1560" s="201">
        <f t="shared" si="96"/>
        <v>168900</v>
      </c>
      <c r="N1560" s="199" t="s">
        <v>2695</v>
      </c>
      <c r="O1560" s="199" t="s">
        <v>2687</v>
      </c>
      <c r="P1560" s="199" t="s">
        <v>2696</v>
      </c>
      <c r="Q1560" s="200" t="s">
        <v>781</v>
      </c>
      <c r="R1560" s="199"/>
      <c r="S1560" s="199" t="s">
        <v>789</v>
      </c>
      <c r="T1560" s="199" t="s">
        <v>790</v>
      </c>
      <c r="U1560" s="199"/>
      <c r="V1560" s="131" t="str">
        <f t="shared" si="97"/>
        <v>トリビュート</v>
      </c>
      <c r="W1560" s="115" t="str">
        <f t="shared" si="98"/>
        <v/>
      </c>
      <c r="X1560" s="115" t="str">
        <f t="shared" si="99"/>
        <v>トリビュート</v>
      </c>
    </row>
    <row r="1561" spans="1:24" ht="13.5">
      <c r="A1561" s="199" t="s">
        <v>537</v>
      </c>
      <c r="B1561" s="199" t="s">
        <v>6749</v>
      </c>
      <c r="C1561" s="199" t="s">
        <v>784</v>
      </c>
      <c r="D1561" s="199" t="s">
        <v>6750</v>
      </c>
      <c r="E1561" s="199" t="s">
        <v>371</v>
      </c>
      <c r="F1561" s="199" t="s">
        <v>312</v>
      </c>
      <c r="G1561" s="199" t="s">
        <v>322</v>
      </c>
      <c r="H1561" s="199"/>
      <c r="I1561" s="199" t="s">
        <v>325</v>
      </c>
      <c r="J1561" s="200" t="s">
        <v>538</v>
      </c>
      <c r="K1561" s="201">
        <v>296560</v>
      </c>
      <c r="L1561" s="201">
        <v>54240</v>
      </c>
      <c r="M1561" s="201">
        <f t="shared" si="96"/>
        <v>350800</v>
      </c>
      <c r="N1561" s="199" t="s">
        <v>6751</v>
      </c>
      <c r="O1561" s="199" t="s">
        <v>2687</v>
      </c>
      <c r="P1561" s="199" t="s">
        <v>6752</v>
      </c>
      <c r="Q1561" s="200" t="s">
        <v>781</v>
      </c>
      <c r="R1561" s="199"/>
      <c r="S1561" s="199"/>
      <c r="T1561" s="199" t="s">
        <v>782</v>
      </c>
      <c r="U1561" s="199"/>
      <c r="V1561" s="131" t="str">
        <f t="shared" si="97"/>
        <v>テライン</v>
      </c>
      <c r="W1561" s="115" t="str">
        <f t="shared" si="98"/>
        <v/>
      </c>
      <c r="X1561" s="115" t="str">
        <f t="shared" si="99"/>
        <v>テライン</v>
      </c>
    </row>
    <row r="1562" spans="1:24" ht="13.5">
      <c r="A1562" s="199" t="s">
        <v>537</v>
      </c>
      <c r="B1562" s="199" t="s">
        <v>6753</v>
      </c>
      <c r="C1562" s="199" t="s">
        <v>784</v>
      </c>
      <c r="D1562" s="199" t="s">
        <v>6754</v>
      </c>
      <c r="E1562" s="199" t="s">
        <v>371</v>
      </c>
      <c r="F1562" s="199" t="s">
        <v>312</v>
      </c>
      <c r="G1562" s="199" t="s">
        <v>322</v>
      </c>
      <c r="H1562" s="199"/>
      <c r="I1562" s="199" t="s">
        <v>325</v>
      </c>
      <c r="J1562" s="200" t="s">
        <v>538</v>
      </c>
      <c r="K1562" s="201">
        <v>116500</v>
      </c>
      <c r="L1562" s="201">
        <v>24400</v>
      </c>
      <c r="M1562" s="201">
        <f t="shared" si="96"/>
        <v>140900</v>
      </c>
      <c r="N1562" s="199" t="s">
        <v>6755</v>
      </c>
      <c r="O1562" s="199" t="s">
        <v>2687</v>
      </c>
      <c r="P1562" s="199" t="s">
        <v>6756</v>
      </c>
      <c r="Q1562" s="200" t="s">
        <v>781</v>
      </c>
      <c r="R1562" s="199"/>
      <c r="S1562" s="199"/>
      <c r="T1562" s="199" t="s">
        <v>782</v>
      </c>
      <c r="U1562" s="199"/>
      <c r="V1562" s="131" t="str">
        <f t="shared" si="97"/>
        <v>テラインiW</v>
      </c>
      <c r="W1562" s="115" t="str">
        <f t="shared" si="98"/>
        <v/>
      </c>
      <c r="X1562" s="115" t="str">
        <f t="shared" si="99"/>
        <v>テラインiW</v>
      </c>
    </row>
    <row r="1563" spans="1:24" ht="13.5">
      <c r="A1563" s="199" t="s">
        <v>537</v>
      </c>
      <c r="B1563" s="199" t="s">
        <v>6757</v>
      </c>
      <c r="C1563" s="199" t="s">
        <v>796</v>
      </c>
      <c r="D1563" s="199" t="s">
        <v>6758</v>
      </c>
      <c r="E1563" s="199" t="s">
        <v>371</v>
      </c>
      <c r="F1563" s="199" t="s">
        <v>312</v>
      </c>
      <c r="G1563" s="199" t="s">
        <v>322</v>
      </c>
      <c r="H1563" s="199"/>
      <c r="I1563" s="199" t="s">
        <v>325</v>
      </c>
      <c r="J1563" s="200" t="s">
        <v>538</v>
      </c>
      <c r="K1563" s="201">
        <v>81000</v>
      </c>
      <c r="L1563" s="201">
        <v>17000</v>
      </c>
      <c r="M1563" s="201">
        <f t="shared" si="96"/>
        <v>98000</v>
      </c>
      <c r="N1563" s="199" t="s">
        <v>6759</v>
      </c>
      <c r="O1563" s="199" t="s">
        <v>799</v>
      </c>
      <c r="P1563" s="199" t="s">
        <v>6760</v>
      </c>
      <c r="Q1563" s="200" t="s">
        <v>781</v>
      </c>
      <c r="R1563" s="199"/>
      <c r="S1563" s="199" t="s">
        <v>789</v>
      </c>
      <c r="T1563" s="199" t="s">
        <v>790</v>
      </c>
      <c r="U1563" s="199"/>
      <c r="V1563" s="131" t="str">
        <f t="shared" si="97"/>
        <v>グライシンガープラスフット　指股あり</v>
      </c>
      <c r="W1563" s="115" t="str">
        <f t="shared" si="98"/>
        <v/>
      </c>
      <c r="X1563" s="115" t="str">
        <f t="shared" si="99"/>
        <v>ト　指股あり</v>
      </c>
    </row>
    <row r="1564" spans="1:24" ht="13.5">
      <c r="A1564" s="199" t="s">
        <v>537</v>
      </c>
      <c r="B1564" s="199" t="s">
        <v>6761</v>
      </c>
      <c r="C1564" s="199" t="s">
        <v>796</v>
      </c>
      <c r="D1564" s="199" t="s">
        <v>6762</v>
      </c>
      <c r="E1564" s="199" t="s">
        <v>371</v>
      </c>
      <c r="F1564" s="199" t="s">
        <v>312</v>
      </c>
      <c r="G1564" s="199" t="s">
        <v>322</v>
      </c>
      <c r="H1564" s="199"/>
      <c r="I1564" s="199" t="s">
        <v>325</v>
      </c>
      <c r="J1564" s="200" t="s">
        <v>538</v>
      </c>
      <c r="K1564" s="201">
        <v>110000</v>
      </c>
      <c r="L1564" s="201">
        <v>23100</v>
      </c>
      <c r="M1564" s="201">
        <f t="shared" si="96"/>
        <v>133100</v>
      </c>
      <c r="N1564" s="199" t="s">
        <v>6763</v>
      </c>
      <c r="O1564" s="199" t="s">
        <v>799</v>
      </c>
      <c r="P1564" s="199" t="s">
        <v>6764</v>
      </c>
      <c r="Q1564" s="200" t="s">
        <v>781</v>
      </c>
      <c r="R1564" s="199"/>
      <c r="S1564" s="199" t="s">
        <v>789</v>
      </c>
      <c r="T1564" s="199" t="s">
        <v>790</v>
      </c>
      <c r="U1564" s="199"/>
      <c r="V1564" s="131" t="str">
        <f t="shared" si="97"/>
        <v>アジャスト</v>
      </c>
      <c r="W1564" s="115" t="str">
        <f t="shared" si="98"/>
        <v/>
      </c>
      <c r="X1564" s="115" t="str">
        <f t="shared" si="99"/>
        <v>アジャスト</v>
      </c>
    </row>
    <row r="1565" spans="1:24" ht="13.5">
      <c r="A1565" s="199" t="s">
        <v>537</v>
      </c>
      <c r="B1565" s="199" t="s">
        <v>6765</v>
      </c>
      <c r="C1565" s="199" t="s">
        <v>1119</v>
      </c>
      <c r="D1565" s="199" t="s">
        <v>6766</v>
      </c>
      <c r="E1565" s="199" t="s">
        <v>371</v>
      </c>
      <c r="F1565" s="199" t="s">
        <v>312</v>
      </c>
      <c r="G1565" s="199" t="s">
        <v>322</v>
      </c>
      <c r="H1565" s="199"/>
      <c r="I1565" s="199" t="s">
        <v>325</v>
      </c>
      <c r="J1565" s="200" t="s">
        <v>538</v>
      </c>
      <c r="K1565" s="201">
        <v>60000</v>
      </c>
      <c r="L1565" s="201">
        <v>12600</v>
      </c>
      <c r="M1565" s="201">
        <f t="shared" si="96"/>
        <v>72600</v>
      </c>
      <c r="N1565" s="199" t="s">
        <v>6767</v>
      </c>
      <c r="O1565" s="199" t="s">
        <v>2745</v>
      </c>
      <c r="P1565" s="199" t="s">
        <v>6768</v>
      </c>
      <c r="Q1565" s="200" t="s">
        <v>781</v>
      </c>
      <c r="R1565" s="199"/>
      <c r="S1565" s="199" t="s">
        <v>789</v>
      </c>
      <c r="T1565" s="199" t="s">
        <v>782</v>
      </c>
      <c r="U1565" s="199"/>
      <c r="V1565" s="131" t="str">
        <f t="shared" si="97"/>
        <v>デュラウォーク</v>
      </c>
      <c r="W1565" s="115" t="str">
        <f t="shared" si="98"/>
        <v/>
      </c>
      <c r="X1565" s="115" t="str">
        <f t="shared" si="99"/>
        <v>ュラウォーク</v>
      </c>
    </row>
    <row r="1566" spans="1:24" ht="13.5">
      <c r="A1566" s="199" t="s">
        <v>537</v>
      </c>
      <c r="B1566" s="199" t="s">
        <v>6769</v>
      </c>
      <c r="C1566" s="199" t="s">
        <v>1119</v>
      </c>
      <c r="D1566" s="199" t="s">
        <v>6770</v>
      </c>
      <c r="E1566" s="199" t="s">
        <v>371</v>
      </c>
      <c r="F1566" s="199" t="s">
        <v>312</v>
      </c>
      <c r="G1566" s="199" t="s">
        <v>322</v>
      </c>
      <c r="H1566" s="199"/>
      <c r="I1566" s="199" t="s">
        <v>325</v>
      </c>
      <c r="J1566" s="200" t="s">
        <v>538</v>
      </c>
      <c r="K1566" s="201">
        <v>290000</v>
      </c>
      <c r="L1566" s="201">
        <v>54000</v>
      </c>
      <c r="M1566" s="201">
        <f t="shared" si="96"/>
        <v>344000</v>
      </c>
      <c r="N1566" s="199" t="s">
        <v>6771</v>
      </c>
      <c r="O1566" s="199" t="s">
        <v>2745</v>
      </c>
      <c r="P1566" s="199" t="s">
        <v>6772</v>
      </c>
      <c r="Q1566" s="200" t="s">
        <v>781</v>
      </c>
      <c r="R1566" s="199"/>
      <c r="S1566" s="199"/>
      <c r="T1566" s="199" t="s">
        <v>782</v>
      </c>
      <c r="U1566" s="199"/>
      <c r="V1566" s="131" t="str">
        <f t="shared" si="97"/>
        <v>メタアーク</v>
      </c>
      <c r="W1566" s="115" t="str">
        <f t="shared" si="98"/>
        <v/>
      </c>
      <c r="X1566" s="115" t="str">
        <f t="shared" si="99"/>
        <v>メタアーク</v>
      </c>
    </row>
    <row r="1567" spans="1:24" ht="13.5">
      <c r="A1567" s="199" t="s">
        <v>537</v>
      </c>
      <c r="B1567" s="199" t="s">
        <v>6773</v>
      </c>
      <c r="C1567" s="199" t="s">
        <v>2921</v>
      </c>
      <c r="D1567" s="199" t="s">
        <v>6774</v>
      </c>
      <c r="E1567" s="199" t="s">
        <v>371</v>
      </c>
      <c r="F1567" s="199" t="s">
        <v>312</v>
      </c>
      <c r="G1567" s="199" t="s">
        <v>322</v>
      </c>
      <c r="H1567" s="199"/>
      <c r="I1567" s="199" t="s">
        <v>325</v>
      </c>
      <c r="J1567" s="200" t="s">
        <v>538</v>
      </c>
      <c r="K1567" s="201">
        <v>34200</v>
      </c>
      <c r="L1567" s="201">
        <v>10900</v>
      </c>
      <c r="M1567" s="201">
        <f t="shared" si="96"/>
        <v>45100</v>
      </c>
      <c r="N1567" s="199" t="s">
        <v>6775</v>
      </c>
      <c r="O1567" s="199" t="s">
        <v>3175</v>
      </c>
      <c r="P1567" s="199" t="s">
        <v>6776</v>
      </c>
      <c r="Q1567" s="200" t="s">
        <v>781</v>
      </c>
      <c r="R1567" s="199"/>
      <c r="S1567" s="199" t="s">
        <v>789</v>
      </c>
      <c r="T1567" s="199" t="s">
        <v>790</v>
      </c>
      <c r="U1567" s="199"/>
      <c r="V1567" s="131" t="str">
        <f t="shared" si="97"/>
        <v>マルチフレックス　20mm差高　MULTIFLEX4　FOOT</v>
      </c>
      <c r="W1567" s="115" t="str">
        <f t="shared" si="98"/>
        <v/>
      </c>
      <c r="X1567" s="115" t="str">
        <f t="shared" si="99"/>
        <v>4　FOOT</v>
      </c>
    </row>
    <row r="1568" spans="1:24" ht="13.5">
      <c r="A1568" s="199" t="s">
        <v>537</v>
      </c>
      <c r="B1568" s="199" t="s">
        <v>6777</v>
      </c>
      <c r="C1568" s="199" t="s">
        <v>2921</v>
      </c>
      <c r="D1568" s="199" t="s">
        <v>6778</v>
      </c>
      <c r="E1568" s="199" t="s">
        <v>371</v>
      </c>
      <c r="F1568" s="199" t="s">
        <v>312</v>
      </c>
      <c r="G1568" s="199" t="s">
        <v>322</v>
      </c>
      <c r="H1568" s="199"/>
      <c r="I1568" s="199" t="s">
        <v>325</v>
      </c>
      <c r="J1568" s="200" t="s">
        <v>538</v>
      </c>
      <c r="K1568" s="201">
        <v>34200</v>
      </c>
      <c r="L1568" s="201">
        <v>10900</v>
      </c>
      <c r="M1568" s="201">
        <f t="shared" si="96"/>
        <v>45100</v>
      </c>
      <c r="N1568" s="199" t="s">
        <v>6779</v>
      </c>
      <c r="O1568" s="199" t="s">
        <v>3175</v>
      </c>
      <c r="P1568" s="199" t="s">
        <v>6780</v>
      </c>
      <c r="Q1568" s="200" t="s">
        <v>781</v>
      </c>
      <c r="R1568" s="199"/>
      <c r="S1568" s="199" t="s">
        <v>789</v>
      </c>
      <c r="T1568" s="199" t="s">
        <v>790</v>
      </c>
      <c r="U1568" s="199"/>
      <c r="V1568" s="131" t="str">
        <f t="shared" si="97"/>
        <v>マルチフレックス　スリム　25mm差高　MULTIFLEX4　FOOT-LADIES</v>
      </c>
      <c r="W1568" s="115" t="str">
        <f t="shared" si="98"/>
        <v/>
      </c>
      <c r="X1568" s="115" t="str">
        <f t="shared" si="99"/>
        <v>LADIES</v>
      </c>
    </row>
    <row r="1569" spans="1:24" ht="13.5">
      <c r="A1569" s="199" t="s">
        <v>537</v>
      </c>
      <c r="B1569" s="199" t="s">
        <v>6781</v>
      </c>
      <c r="C1569" s="199" t="s">
        <v>1775</v>
      </c>
      <c r="D1569" s="199" t="s">
        <v>6782</v>
      </c>
      <c r="E1569" s="199" t="s">
        <v>371</v>
      </c>
      <c r="F1569" s="199" t="s">
        <v>312</v>
      </c>
      <c r="G1569" s="199" t="s">
        <v>322</v>
      </c>
      <c r="H1569" s="199"/>
      <c r="I1569" s="199" t="s">
        <v>325</v>
      </c>
      <c r="J1569" s="200" t="s">
        <v>538</v>
      </c>
      <c r="K1569" s="201">
        <v>69500</v>
      </c>
      <c r="L1569" s="201">
        <v>14500</v>
      </c>
      <c r="M1569" s="201">
        <f t="shared" si="96"/>
        <v>84000</v>
      </c>
      <c r="N1569" s="199" t="s">
        <v>6783</v>
      </c>
      <c r="O1569" s="199" t="s">
        <v>1778</v>
      </c>
      <c r="P1569" s="199" t="s">
        <v>6784</v>
      </c>
      <c r="Q1569" s="200" t="s">
        <v>781</v>
      </c>
      <c r="R1569" s="199"/>
      <c r="S1569" s="199" t="s">
        <v>789</v>
      </c>
      <c r="T1569" s="199" t="s">
        <v>790</v>
      </c>
      <c r="U1569" s="199"/>
      <c r="V1569" s="131" t="str">
        <f t="shared" si="97"/>
        <v>フレックスフット　バランス</v>
      </c>
      <c r="W1569" s="115" t="str">
        <f t="shared" si="98"/>
        <v/>
      </c>
      <c r="X1569" s="115" t="str">
        <f t="shared" si="99"/>
        <v>ト　バランス</v>
      </c>
    </row>
    <row r="1570" spans="1:24" ht="13.5">
      <c r="A1570" s="199" t="s">
        <v>537</v>
      </c>
      <c r="B1570" s="199" t="s">
        <v>6785</v>
      </c>
      <c r="C1570" s="199" t="s">
        <v>1775</v>
      </c>
      <c r="D1570" s="199" t="s">
        <v>6786</v>
      </c>
      <c r="E1570" s="199" t="s">
        <v>371</v>
      </c>
      <c r="F1570" s="199" t="s">
        <v>312</v>
      </c>
      <c r="G1570" s="199" t="s">
        <v>322</v>
      </c>
      <c r="H1570" s="199"/>
      <c r="I1570" s="199" t="s">
        <v>325</v>
      </c>
      <c r="J1570" s="200" t="s">
        <v>538</v>
      </c>
      <c r="K1570" s="201">
        <v>96200</v>
      </c>
      <c r="L1570" s="201">
        <v>20200</v>
      </c>
      <c r="M1570" s="201">
        <f t="shared" si="96"/>
        <v>116400</v>
      </c>
      <c r="N1570" s="199" t="s">
        <v>6787</v>
      </c>
      <c r="O1570" s="199" t="s">
        <v>1778</v>
      </c>
      <c r="P1570" s="199" t="s">
        <v>6788</v>
      </c>
      <c r="Q1570" s="200" t="s">
        <v>781</v>
      </c>
      <c r="R1570" s="199"/>
      <c r="S1570" s="199" t="s">
        <v>789</v>
      </c>
      <c r="T1570" s="199" t="s">
        <v>790</v>
      </c>
      <c r="U1570" s="199"/>
      <c r="V1570" s="131" t="str">
        <f t="shared" si="97"/>
        <v>バランスフット　J</v>
      </c>
      <c r="W1570" s="115" t="str">
        <f t="shared" si="98"/>
        <v/>
      </c>
      <c r="X1570" s="115" t="str">
        <f t="shared" si="99"/>
        <v>スフット　J</v>
      </c>
    </row>
    <row r="1571" spans="1:24" ht="13.5">
      <c r="A1571" s="199" t="s">
        <v>537</v>
      </c>
      <c r="B1571" s="199" t="s">
        <v>6789</v>
      </c>
      <c r="C1571" s="199" t="s">
        <v>1775</v>
      </c>
      <c r="D1571" s="199" t="s">
        <v>6790</v>
      </c>
      <c r="E1571" s="199" t="s">
        <v>371</v>
      </c>
      <c r="F1571" s="199" t="s">
        <v>312</v>
      </c>
      <c r="G1571" s="199" t="s">
        <v>322</v>
      </c>
      <c r="H1571" s="199"/>
      <c r="I1571" s="199" t="s">
        <v>325</v>
      </c>
      <c r="J1571" s="200" t="s">
        <v>538</v>
      </c>
      <c r="K1571" s="201">
        <v>79000</v>
      </c>
      <c r="L1571" s="201">
        <v>16500</v>
      </c>
      <c r="M1571" s="201">
        <f t="shared" si="96"/>
        <v>95500</v>
      </c>
      <c r="N1571" s="199" t="s">
        <v>6791</v>
      </c>
      <c r="O1571" s="199" t="s">
        <v>1778</v>
      </c>
      <c r="P1571" s="199" t="s">
        <v>6792</v>
      </c>
      <c r="Q1571" s="200" t="s">
        <v>781</v>
      </c>
      <c r="R1571" s="199"/>
      <c r="S1571" s="199" t="s">
        <v>789</v>
      </c>
      <c r="T1571" s="199" t="s">
        <v>790</v>
      </c>
      <c r="U1571" s="199"/>
      <c r="V1571" s="131" t="str">
        <f t="shared" si="97"/>
        <v>バランスフット　S</v>
      </c>
      <c r="W1571" s="115" t="str">
        <f t="shared" si="98"/>
        <v/>
      </c>
      <c r="X1571" s="115" t="str">
        <f t="shared" si="99"/>
        <v>スフット　S</v>
      </c>
    </row>
    <row r="1572" spans="1:24" ht="13.5">
      <c r="A1572" s="199" t="s">
        <v>539</v>
      </c>
      <c r="B1572" s="199" t="s">
        <v>6793</v>
      </c>
      <c r="C1572" s="199" t="s">
        <v>796</v>
      </c>
      <c r="D1572" s="199" t="s">
        <v>6794</v>
      </c>
      <c r="E1572" s="199" t="s">
        <v>371</v>
      </c>
      <c r="F1572" s="199" t="s">
        <v>312</v>
      </c>
      <c r="G1572" s="199" t="s">
        <v>322</v>
      </c>
      <c r="H1572" s="199"/>
      <c r="I1572" s="199" t="s">
        <v>540</v>
      </c>
      <c r="J1572" s="200" t="s">
        <v>541</v>
      </c>
      <c r="K1572" s="201">
        <v>251000</v>
      </c>
      <c r="L1572" s="201">
        <v>52500</v>
      </c>
      <c r="M1572" s="201">
        <f t="shared" si="96"/>
        <v>303500</v>
      </c>
      <c r="N1572" s="199" t="s">
        <v>6795</v>
      </c>
      <c r="O1572" s="199" t="s">
        <v>799</v>
      </c>
      <c r="P1572" s="199" t="s">
        <v>6796</v>
      </c>
      <c r="Q1572" s="200" t="s">
        <v>781</v>
      </c>
      <c r="R1572" s="199"/>
      <c r="S1572" s="199" t="s">
        <v>789</v>
      </c>
      <c r="T1572" s="199" t="s">
        <v>790</v>
      </c>
      <c r="U1572" s="199"/>
      <c r="V1572" s="131" t="str">
        <f t="shared" si="97"/>
        <v>プロサイム　フットカバー付　25～28cm</v>
      </c>
      <c r="W1572" s="115" t="str">
        <f t="shared" si="98"/>
        <v/>
      </c>
      <c r="X1572" s="115" t="str">
        <f t="shared" si="99"/>
        <v>5～28cm</v>
      </c>
    </row>
    <row r="1573" spans="1:24" ht="13.5">
      <c r="A1573" s="199" t="s">
        <v>539</v>
      </c>
      <c r="B1573" s="199" t="s">
        <v>6797</v>
      </c>
      <c r="C1573" s="199" t="s">
        <v>3868</v>
      </c>
      <c r="D1573" s="199" t="s">
        <v>6798</v>
      </c>
      <c r="E1573" s="199" t="s">
        <v>371</v>
      </c>
      <c r="F1573" s="199" t="s">
        <v>312</v>
      </c>
      <c r="G1573" s="199" t="s">
        <v>322</v>
      </c>
      <c r="H1573" s="199"/>
      <c r="I1573" s="199" t="s">
        <v>540</v>
      </c>
      <c r="J1573" s="200" t="s">
        <v>541</v>
      </c>
      <c r="K1573" s="201">
        <v>90000</v>
      </c>
      <c r="L1573" s="201">
        <v>18900</v>
      </c>
      <c r="M1573" s="201">
        <f t="shared" si="96"/>
        <v>108900</v>
      </c>
      <c r="N1573" s="199" t="s">
        <v>6799</v>
      </c>
      <c r="O1573" s="199" t="s">
        <v>3871</v>
      </c>
      <c r="P1573" s="199" t="s">
        <v>6800</v>
      </c>
      <c r="Q1573" s="200" t="s">
        <v>781</v>
      </c>
      <c r="R1573" s="199"/>
      <c r="S1573" s="199"/>
      <c r="T1573" s="199" t="s">
        <v>782</v>
      </c>
      <c r="U1573" s="199"/>
      <c r="V1573" s="131" t="str">
        <f t="shared" si="97"/>
        <v>ラッシュ ショパール</v>
      </c>
      <c r="W1573" s="115" t="str">
        <f t="shared" si="98"/>
        <v/>
      </c>
      <c r="X1573" s="115" t="str">
        <f t="shared" si="99"/>
        <v xml:space="preserve"> ショパール</v>
      </c>
    </row>
    <row r="1574" spans="1:24" ht="13.5">
      <c r="A1574" s="199" t="s">
        <v>542</v>
      </c>
      <c r="B1574" s="199" t="s">
        <v>6801</v>
      </c>
      <c r="C1574" s="199" t="s">
        <v>784</v>
      </c>
      <c r="D1574" s="199" t="s">
        <v>2772</v>
      </c>
      <c r="E1574" s="199" t="s">
        <v>371</v>
      </c>
      <c r="F1574" s="199" t="s">
        <v>312</v>
      </c>
      <c r="G1574" s="199" t="s">
        <v>331</v>
      </c>
      <c r="H1574" s="199" t="s">
        <v>332</v>
      </c>
      <c r="I1574" s="199"/>
      <c r="J1574" s="200" t="s">
        <v>332</v>
      </c>
      <c r="K1574" s="201">
        <v>3380</v>
      </c>
      <c r="L1574" s="201">
        <v>1420</v>
      </c>
      <c r="M1574" s="201">
        <f t="shared" si="96"/>
        <v>4800</v>
      </c>
      <c r="N1574" s="199" t="s">
        <v>2773</v>
      </c>
      <c r="O1574" s="199" t="s">
        <v>2687</v>
      </c>
      <c r="P1574" s="199" t="s">
        <v>2774</v>
      </c>
      <c r="Q1574" s="200" t="s">
        <v>781</v>
      </c>
      <c r="R1574" s="199"/>
      <c r="S1574" s="199" t="s">
        <v>789</v>
      </c>
      <c r="T1574" s="199" t="s">
        <v>790</v>
      </c>
      <c r="U1574" s="199"/>
      <c r="V1574" s="131" t="str">
        <f t="shared" si="97"/>
        <v>カレッジパークフット用フロントバンパー</v>
      </c>
      <c r="W1574" s="115" t="str">
        <f t="shared" si="98"/>
        <v/>
      </c>
      <c r="X1574" s="115" t="str">
        <f t="shared" si="99"/>
        <v>ントバンパー</v>
      </c>
    </row>
    <row r="1575" spans="1:24" ht="13.5">
      <c r="A1575" s="199" t="s">
        <v>542</v>
      </c>
      <c r="B1575" s="199" t="s">
        <v>6802</v>
      </c>
      <c r="C1575" s="199" t="s">
        <v>784</v>
      </c>
      <c r="D1575" s="199" t="s">
        <v>2776</v>
      </c>
      <c r="E1575" s="199" t="s">
        <v>371</v>
      </c>
      <c r="F1575" s="199" t="s">
        <v>312</v>
      </c>
      <c r="G1575" s="199" t="s">
        <v>331</v>
      </c>
      <c r="H1575" s="199" t="s">
        <v>332</v>
      </c>
      <c r="I1575" s="199"/>
      <c r="J1575" s="200" t="s">
        <v>332</v>
      </c>
      <c r="K1575" s="201">
        <v>3380</v>
      </c>
      <c r="L1575" s="201">
        <v>1420</v>
      </c>
      <c r="M1575" s="201">
        <f t="shared" si="96"/>
        <v>4800</v>
      </c>
      <c r="N1575" s="199" t="s">
        <v>2777</v>
      </c>
      <c r="O1575" s="199" t="s">
        <v>2687</v>
      </c>
      <c r="P1575" s="199" t="s">
        <v>2778</v>
      </c>
      <c r="Q1575" s="200" t="s">
        <v>781</v>
      </c>
      <c r="R1575" s="199"/>
      <c r="S1575" s="199" t="s">
        <v>789</v>
      </c>
      <c r="T1575" s="199" t="s">
        <v>790</v>
      </c>
      <c r="U1575" s="199"/>
      <c r="V1575" s="131" t="str">
        <f t="shared" si="97"/>
        <v>カレッジパークフット用ヒールバンパー</v>
      </c>
      <c r="W1575" s="115" t="str">
        <f t="shared" si="98"/>
        <v/>
      </c>
      <c r="X1575" s="115" t="str">
        <f t="shared" si="99"/>
        <v>ールバンパー</v>
      </c>
    </row>
    <row r="1576" spans="1:24" ht="13.5">
      <c r="A1576" s="199" t="s">
        <v>542</v>
      </c>
      <c r="B1576" s="199" t="s">
        <v>6803</v>
      </c>
      <c r="C1576" s="199" t="s">
        <v>784</v>
      </c>
      <c r="D1576" s="199" t="s">
        <v>2780</v>
      </c>
      <c r="E1576" s="199" t="s">
        <v>371</v>
      </c>
      <c r="F1576" s="199" t="s">
        <v>312</v>
      </c>
      <c r="G1576" s="199" t="s">
        <v>331</v>
      </c>
      <c r="H1576" s="199" t="s">
        <v>332</v>
      </c>
      <c r="I1576" s="199"/>
      <c r="J1576" s="200" t="s">
        <v>332</v>
      </c>
      <c r="K1576" s="201">
        <v>2940</v>
      </c>
      <c r="L1576" s="201">
        <v>1210</v>
      </c>
      <c r="M1576" s="201">
        <f t="shared" si="96"/>
        <v>4150</v>
      </c>
      <c r="N1576" s="199" t="s">
        <v>2781</v>
      </c>
      <c r="O1576" s="199" t="s">
        <v>2687</v>
      </c>
      <c r="P1576" s="199" t="s">
        <v>2782</v>
      </c>
      <c r="Q1576" s="200" t="s">
        <v>781</v>
      </c>
      <c r="R1576" s="199"/>
      <c r="S1576" s="199" t="s">
        <v>789</v>
      </c>
      <c r="T1576" s="199" t="s">
        <v>790</v>
      </c>
      <c r="U1576" s="199"/>
      <c r="V1576" s="131" t="str">
        <f t="shared" si="97"/>
        <v>カレッジパークフット用ミッドスタンスパッド</v>
      </c>
      <c r="W1576" s="115" t="str">
        <f t="shared" si="98"/>
        <v/>
      </c>
      <c r="X1576" s="115" t="str">
        <f t="shared" si="99"/>
        <v>タンスパッド</v>
      </c>
    </row>
    <row r="1577" spans="1:24" ht="13.5">
      <c r="A1577" s="199" t="s">
        <v>542</v>
      </c>
      <c r="B1577" s="199" t="s">
        <v>6804</v>
      </c>
      <c r="C1577" s="199" t="s">
        <v>784</v>
      </c>
      <c r="D1577" s="199" t="s">
        <v>2784</v>
      </c>
      <c r="E1577" s="199" t="s">
        <v>371</v>
      </c>
      <c r="F1577" s="199" t="s">
        <v>312</v>
      </c>
      <c r="G1577" s="199" t="s">
        <v>331</v>
      </c>
      <c r="H1577" s="199" t="s">
        <v>332</v>
      </c>
      <c r="I1577" s="199"/>
      <c r="J1577" s="200" t="s">
        <v>332</v>
      </c>
      <c r="K1577" s="201">
        <v>2840</v>
      </c>
      <c r="L1577" s="201">
        <v>1210</v>
      </c>
      <c r="M1577" s="201">
        <f t="shared" si="96"/>
        <v>4050</v>
      </c>
      <c r="N1577" s="199" t="s">
        <v>2785</v>
      </c>
      <c r="O1577" s="199" t="s">
        <v>2687</v>
      </c>
      <c r="P1577" s="199" t="s">
        <v>2786</v>
      </c>
      <c r="Q1577" s="200" t="s">
        <v>781</v>
      </c>
      <c r="R1577" s="199"/>
      <c r="S1577" s="199" t="s">
        <v>789</v>
      </c>
      <c r="T1577" s="199" t="s">
        <v>790</v>
      </c>
      <c r="U1577" s="199"/>
      <c r="V1577" s="131" t="str">
        <f t="shared" si="97"/>
        <v>カレッジパークフット用アンクルブッシュ</v>
      </c>
      <c r="W1577" s="115" t="str">
        <f t="shared" si="98"/>
        <v/>
      </c>
      <c r="X1577" s="115" t="str">
        <f t="shared" si="99"/>
        <v>クルブッシュ</v>
      </c>
    </row>
    <row r="1578" spans="1:24" ht="13.5">
      <c r="A1578" s="199" t="s">
        <v>542</v>
      </c>
      <c r="B1578" s="199" t="s">
        <v>6805</v>
      </c>
      <c r="C1578" s="199" t="s">
        <v>784</v>
      </c>
      <c r="D1578" s="199" t="s">
        <v>2792</v>
      </c>
      <c r="E1578" s="199" t="s">
        <v>371</v>
      </c>
      <c r="F1578" s="199" t="s">
        <v>312</v>
      </c>
      <c r="G1578" s="199" t="s">
        <v>331</v>
      </c>
      <c r="H1578" s="199" t="s">
        <v>332</v>
      </c>
      <c r="I1578" s="199"/>
      <c r="J1578" s="200" t="s">
        <v>332</v>
      </c>
      <c r="K1578" s="201">
        <v>3750</v>
      </c>
      <c r="L1578" s="201">
        <v>1550</v>
      </c>
      <c r="M1578" s="201">
        <f t="shared" si="96"/>
        <v>5300</v>
      </c>
      <c r="N1578" s="199" t="s">
        <v>2793</v>
      </c>
      <c r="O1578" s="199" t="s">
        <v>2687</v>
      </c>
      <c r="P1578" s="199" t="s">
        <v>2794</v>
      </c>
      <c r="Q1578" s="200" t="s">
        <v>781</v>
      </c>
      <c r="R1578" s="199"/>
      <c r="S1578" s="199"/>
      <c r="T1578" s="199" t="s">
        <v>782</v>
      </c>
      <c r="U1578" s="199"/>
      <c r="V1578" s="131" t="str">
        <f t="shared" si="97"/>
        <v>ベンチャーフット・トリビュートフット用バンパー</v>
      </c>
      <c r="W1578" s="115" t="str">
        <f t="shared" si="98"/>
        <v/>
      </c>
      <c r="X1578" s="115" t="str">
        <f t="shared" si="99"/>
        <v>ト用バンパー</v>
      </c>
    </row>
    <row r="1579" spans="1:24" ht="13.5">
      <c r="A1579" s="199" t="s">
        <v>542</v>
      </c>
      <c r="B1579" s="199" t="s">
        <v>6806</v>
      </c>
      <c r="C1579" s="199" t="s">
        <v>784</v>
      </c>
      <c r="D1579" s="199" t="s">
        <v>2788</v>
      </c>
      <c r="E1579" s="199" t="s">
        <v>371</v>
      </c>
      <c r="F1579" s="199" t="s">
        <v>312</v>
      </c>
      <c r="G1579" s="199" t="s">
        <v>331</v>
      </c>
      <c r="H1579" s="199" t="s">
        <v>332</v>
      </c>
      <c r="I1579" s="199"/>
      <c r="J1579" s="200" t="s">
        <v>332</v>
      </c>
      <c r="K1579" s="201">
        <v>2840</v>
      </c>
      <c r="L1579" s="201">
        <v>1210</v>
      </c>
      <c r="M1579" s="201">
        <f t="shared" si="96"/>
        <v>4050</v>
      </c>
      <c r="N1579" s="199" t="s">
        <v>2789</v>
      </c>
      <c r="O1579" s="199" t="s">
        <v>2687</v>
      </c>
      <c r="P1579" s="199" t="s">
        <v>2790</v>
      </c>
      <c r="Q1579" s="200" t="s">
        <v>781</v>
      </c>
      <c r="R1579" s="199"/>
      <c r="S1579" s="199"/>
      <c r="T1579" s="199" t="s">
        <v>782</v>
      </c>
      <c r="U1579" s="199"/>
      <c r="V1579" s="131" t="str">
        <f t="shared" si="97"/>
        <v>ベンチャーフット・トリビュートフット用アンクルブッシュ</v>
      </c>
      <c r="W1579" s="115" t="str">
        <f t="shared" si="98"/>
        <v/>
      </c>
      <c r="X1579" s="115" t="str">
        <f t="shared" si="99"/>
        <v>クルブッシュ</v>
      </c>
    </row>
    <row r="1580" spans="1:24" ht="13.5">
      <c r="A1580" s="199" t="s">
        <v>542</v>
      </c>
      <c r="B1580" s="199" t="s">
        <v>6807</v>
      </c>
      <c r="C1580" s="199" t="s">
        <v>1113</v>
      </c>
      <c r="D1580" s="199" t="s">
        <v>6808</v>
      </c>
      <c r="E1580" s="199" t="s">
        <v>371</v>
      </c>
      <c r="F1580" s="199" t="s">
        <v>312</v>
      </c>
      <c r="G1580" s="199" t="s">
        <v>331</v>
      </c>
      <c r="H1580" s="199" t="s">
        <v>332</v>
      </c>
      <c r="I1580" s="199"/>
      <c r="J1580" s="200" t="s">
        <v>332</v>
      </c>
      <c r="K1580" s="201">
        <v>3250</v>
      </c>
      <c r="L1580" s="201">
        <v>1350</v>
      </c>
      <c r="M1580" s="201">
        <f t="shared" si="96"/>
        <v>4600</v>
      </c>
      <c r="N1580" s="199" t="s">
        <v>6809</v>
      </c>
      <c r="O1580" s="199" t="s">
        <v>2736</v>
      </c>
      <c r="P1580" s="199" t="s">
        <v>6810</v>
      </c>
      <c r="Q1580" s="200" t="s">
        <v>781</v>
      </c>
      <c r="R1580" s="199"/>
      <c r="S1580" s="199" t="s">
        <v>789</v>
      </c>
      <c r="T1580" s="199" t="s">
        <v>790</v>
      </c>
      <c r="U1580" s="199"/>
      <c r="V1580" s="131" t="str">
        <f t="shared" si="97"/>
        <v>踵高調節用キット　（10mm）</v>
      </c>
      <c r="W1580" s="115" t="str">
        <f t="shared" si="98"/>
        <v/>
      </c>
      <c r="X1580" s="115" t="str">
        <f t="shared" si="99"/>
        <v>（10mm）</v>
      </c>
    </row>
    <row r="1581" spans="1:24" ht="13.5">
      <c r="A1581" s="199" t="s">
        <v>542</v>
      </c>
      <c r="B1581" s="199" t="s">
        <v>6811</v>
      </c>
      <c r="C1581" s="199" t="s">
        <v>1113</v>
      </c>
      <c r="D1581" s="199" t="s">
        <v>6812</v>
      </c>
      <c r="E1581" s="199" t="s">
        <v>371</v>
      </c>
      <c r="F1581" s="199" t="s">
        <v>312</v>
      </c>
      <c r="G1581" s="199" t="s">
        <v>331</v>
      </c>
      <c r="H1581" s="199" t="s">
        <v>332</v>
      </c>
      <c r="I1581" s="199"/>
      <c r="J1581" s="200" t="s">
        <v>332</v>
      </c>
      <c r="K1581" s="201">
        <v>3250</v>
      </c>
      <c r="L1581" s="201">
        <v>1350</v>
      </c>
      <c r="M1581" s="201">
        <f t="shared" si="96"/>
        <v>4600</v>
      </c>
      <c r="N1581" s="199" t="s">
        <v>6813</v>
      </c>
      <c r="O1581" s="199" t="s">
        <v>2736</v>
      </c>
      <c r="P1581" s="199" t="s">
        <v>6814</v>
      </c>
      <c r="Q1581" s="200" t="s">
        <v>781</v>
      </c>
      <c r="R1581" s="199"/>
      <c r="S1581" s="199" t="s">
        <v>789</v>
      </c>
      <c r="T1581" s="199" t="s">
        <v>790</v>
      </c>
      <c r="U1581" s="199"/>
      <c r="V1581" s="131" t="str">
        <f t="shared" si="97"/>
        <v>踵高調節用キット　（20mm）</v>
      </c>
      <c r="W1581" s="115" t="str">
        <f t="shared" si="98"/>
        <v/>
      </c>
      <c r="X1581" s="115" t="str">
        <f t="shared" si="99"/>
        <v>（20mm）</v>
      </c>
    </row>
    <row r="1582" spans="1:24" ht="13.5">
      <c r="A1582" s="199" t="s">
        <v>542</v>
      </c>
      <c r="B1582" s="199" t="s">
        <v>6815</v>
      </c>
      <c r="C1582" s="199" t="s">
        <v>1113</v>
      </c>
      <c r="D1582" s="199" t="s">
        <v>6816</v>
      </c>
      <c r="E1582" s="199" t="s">
        <v>371</v>
      </c>
      <c r="F1582" s="199" t="s">
        <v>312</v>
      </c>
      <c r="G1582" s="199" t="s">
        <v>331</v>
      </c>
      <c r="H1582" s="199" t="s">
        <v>332</v>
      </c>
      <c r="I1582" s="199"/>
      <c r="J1582" s="200" t="s">
        <v>332</v>
      </c>
      <c r="K1582" s="201">
        <v>3250</v>
      </c>
      <c r="L1582" s="201">
        <v>1350</v>
      </c>
      <c r="M1582" s="201">
        <f t="shared" si="96"/>
        <v>4600</v>
      </c>
      <c r="N1582" s="199" t="s">
        <v>6817</v>
      </c>
      <c r="O1582" s="199" t="s">
        <v>2736</v>
      </c>
      <c r="P1582" s="199" t="s">
        <v>6818</v>
      </c>
      <c r="Q1582" s="200" t="s">
        <v>781</v>
      </c>
      <c r="R1582" s="199"/>
      <c r="S1582" s="199" t="s">
        <v>789</v>
      </c>
      <c r="T1582" s="199" t="s">
        <v>790</v>
      </c>
      <c r="U1582" s="199"/>
      <c r="V1582" s="131" t="str">
        <f t="shared" si="97"/>
        <v>踵高調節用キット　（30mm）</v>
      </c>
      <c r="W1582" s="115" t="str">
        <f t="shared" si="98"/>
        <v/>
      </c>
      <c r="X1582" s="115" t="str">
        <f t="shared" si="99"/>
        <v>（30mm）</v>
      </c>
    </row>
    <row r="1583" spans="1:24" ht="13.5">
      <c r="A1583" s="199" t="s">
        <v>542</v>
      </c>
      <c r="B1583" s="199" t="s">
        <v>6819</v>
      </c>
      <c r="C1583" s="199" t="s">
        <v>1113</v>
      </c>
      <c r="D1583" s="199" t="s">
        <v>6820</v>
      </c>
      <c r="E1583" s="199" t="s">
        <v>371</v>
      </c>
      <c r="F1583" s="199" t="s">
        <v>312</v>
      </c>
      <c r="G1583" s="199" t="s">
        <v>331</v>
      </c>
      <c r="H1583" s="199" t="s">
        <v>332</v>
      </c>
      <c r="I1583" s="199"/>
      <c r="J1583" s="200" t="s">
        <v>332</v>
      </c>
      <c r="K1583" s="201">
        <v>3250</v>
      </c>
      <c r="L1583" s="201">
        <v>1350</v>
      </c>
      <c r="M1583" s="201">
        <f t="shared" si="96"/>
        <v>4600</v>
      </c>
      <c r="N1583" s="199" t="s">
        <v>6821</v>
      </c>
      <c r="O1583" s="199" t="s">
        <v>2736</v>
      </c>
      <c r="P1583" s="199" t="s">
        <v>6822</v>
      </c>
      <c r="Q1583" s="200" t="s">
        <v>781</v>
      </c>
      <c r="R1583" s="199"/>
      <c r="S1583" s="199" t="s">
        <v>789</v>
      </c>
      <c r="T1583" s="199" t="s">
        <v>790</v>
      </c>
      <c r="U1583" s="199"/>
      <c r="V1583" s="131" t="str">
        <f t="shared" si="97"/>
        <v>踵高調節用キット　（40mm）</v>
      </c>
      <c r="W1583" s="115" t="str">
        <f t="shared" si="98"/>
        <v/>
      </c>
      <c r="X1583" s="115" t="str">
        <f t="shared" si="99"/>
        <v>（40mm）</v>
      </c>
    </row>
    <row r="1584" spans="1:24" ht="13.5">
      <c r="A1584" s="199" t="s">
        <v>542</v>
      </c>
      <c r="B1584" s="199" t="s">
        <v>6823</v>
      </c>
      <c r="C1584" s="199" t="s">
        <v>1113</v>
      </c>
      <c r="D1584" s="199" t="s">
        <v>6824</v>
      </c>
      <c r="E1584" s="199" t="s">
        <v>371</v>
      </c>
      <c r="F1584" s="199" t="s">
        <v>312</v>
      </c>
      <c r="G1584" s="199" t="s">
        <v>331</v>
      </c>
      <c r="H1584" s="199" t="s">
        <v>332</v>
      </c>
      <c r="I1584" s="199"/>
      <c r="J1584" s="200" t="s">
        <v>332</v>
      </c>
      <c r="K1584" s="201">
        <v>900</v>
      </c>
      <c r="L1584" s="201">
        <v>350</v>
      </c>
      <c r="M1584" s="201">
        <f t="shared" si="96"/>
        <v>1250</v>
      </c>
      <c r="N1584" s="199" t="s">
        <v>6825</v>
      </c>
      <c r="O1584" s="199" t="s">
        <v>2736</v>
      </c>
      <c r="P1584" s="199" t="s">
        <v>6826</v>
      </c>
      <c r="Q1584" s="200" t="s">
        <v>781</v>
      </c>
      <c r="R1584" s="199"/>
      <c r="S1584" s="199" t="s">
        <v>789</v>
      </c>
      <c r="T1584" s="199" t="s">
        <v>790</v>
      </c>
      <c r="U1584" s="199"/>
      <c r="V1584" s="131" t="str">
        <f t="shared" si="97"/>
        <v>ヒールバンパーキット（硬度3）</v>
      </c>
      <c r="W1584" s="115" t="str">
        <f t="shared" si="98"/>
        <v/>
      </c>
      <c r="X1584" s="115" t="str">
        <f t="shared" si="99"/>
        <v>ト（硬度3）</v>
      </c>
    </row>
    <row r="1585" spans="1:24" ht="13.5">
      <c r="A1585" s="199" t="s">
        <v>542</v>
      </c>
      <c r="B1585" s="199" t="s">
        <v>6827</v>
      </c>
      <c r="C1585" s="199" t="s">
        <v>1113</v>
      </c>
      <c r="D1585" s="199" t="s">
        <v>6828</v>
      </c>
      <c r="E1585" s="199" t="s">
        <v>371</v>
      </c>
      <c r="F1585" s="199" t="s">
        <v>312</v>
      </c>
      <c r="G1585" s="199" t="s">
        <v>331</v>
      </c>
      <c r="H1585" s="199" t="s">
        <v>332</v>
      </c>
      <c r="I1585" s="199"/>
      <c r="J1585" s="200" t="s">
        <v>332</v>
      </c>
      <c r="K1585" s="201">
        <v>900</v>
      </c>
      <c r="L1585" s="201">
        <v>350</v>
      </c>
      <c r="M1585" s="201">
        <f t="shared" si="96"/>
        <v>1250</v>
      </c>
      <c r="N1585" s="199" t="s">
        <v>6829</v>
      </c>
      <c r="O1585" s="199" t="s">
        <v>2736</v>
      </c>
      <c r="P1585" s="199" t="s">
        <v>6830</v>
      </c>
      <c r="Q1585" s="200" t="s">
        <v>781</v>
      </c>
      <c r="R1585" s="199"/>
      <c r="S1585" s="199" t="s">
        <v>789</v>
      </c>
      <c r="T1585" s="199" t="s">
        <v>790</v>
      </c>
      <c r="U1585" s="199"/>
      <c r="V1585" s="131" t="str">
        <f t="shared" si="97"/>
        <v>ヒールバンパーキット（硬度4）</v>
      </c>
      <c r="W1585" s="115" t="str">
        <f t="shared" si="98"/>
        <v/>
      </c>
      <c r="X1585" s="115" t="str">
        <f t="shared" si="99"/>
        <v>ト（硬度4）</v>
      </c>
    </row>
    <row r="1586" spans="1:24" ht="13.5">
      <c r="A1586" s="199" t="s">
        <v>542</v>
      </c>
      <c r="B1586" s="199" t="s">
        <v>6831</v>
      </c>
      <c r="C1586" s="199" t="s">
        <v>1113</v>
      </c>
      <c r="D1586" s="199" t="s">
        <v>6832</v>
      </c>
      <c r="E1586" s="199" t="s">
        <v>371</v>
      </c>
      <c r="F1586" s="199" t="s">
        <v>312</v>
      </c>
      <c r="G1586" s="199" t="s">
        <v>331</v>
      </c>
      <c r="H1586" s="199" t="s">
        <v>332</v>
      </c>
      <c r="I1586" s="199"/>
      <c r="J1586" s="200" t="s">
        <v>332</v>
      </c>
      <c r="K1586" s="201">
        <v>900</v>
      </c>
      <c r="L1586" s="201">
        <v>350</v>
      </c>
      <c r="M1586" s="201">
        <f t="shared" si="96"/>
        <v>1250</v>
      </c>
      <c r="N1586" s="199" t="s">
        <v>6833</v>
      </c>
      <c r="O1586" s="199" t="s">
        <v>2736</v>
      </c>
      <c r="P1586" s="199" t="s">
        <v>6834</v>
      </c>
      <c r="Q1586" s="200" t="s">
        <v>781</v>
      </c>
      <c r="R1586" s="199"/>
      <c r="S1586" s="199" t="s">
        <v>789</v>
      </c>
      <c r="T1586" s="199" t="s">
        <v>790</v>
      </c>
      <c r="U1586" s="199"/>
      <c r="V1586" s="131" t="str">
        <f t="shared" si="97"/>
        <v>ヒールバンパーキット（硬度5）</v>
      </c>
      <c r="W1586" s="115" t="str">
        <f t="shared" si="98"/>
        <v/>
      </c>
      <c r="X1586" s="115" t="str">
        <f t="shared" si="99"/>
        <v>ト（硬度5）</v>
      </c>
    </row>
    <row r="1587" spans="1:24" ht="13.5">
      <c r="A1587" s="199" t="s">
        <v>542</v>
      </c>
      <c r="B1587" s="199" t="s">
        <v>6835</v>
      </c>
      <c r="C1587" s="199" t="s">
        <v>1113</v>
      </c>
      <c r="D1587" s="199" t="s">
        <v>6836</v>
      </c>
      <c r="E1587" s="199" t="s">
        <v>371</v>
      </c>
      <c r="F1587" s="199" t="s">
        <v>312</v>
      </c>
      <c r="G1587" s="199" t="s">
        <v>331</v>
      </c>
      <c r="H1587" s="199" t="s">
        <v>332</v>
      </c>
      <c r="I1587" s="199"/>
      <c r="J1587" s="200" t="s">
        <v>332</v>
      </c>
      <c r="K1587" s="201">
        <v>900</v>
      </c>
      <c r="L1587" s="201">
        <v>350</v>
      </c>
      <c r="M1587" s="201">
        <f t="shared" si="96"/>
        <v>1250</v>
      </c>
      <c r="N1587" s="199" t="s">
        <v>6837</v>
      </c>
      <c r="O1587" s="199" t="s">
        <v>2736</v>
      </c>
      <c r="P1587" s="199" t="s">
        <v>6838</v>
      </c>
      <c r="Q1587" s="200" t="s">
        <v>781</v>
      </c>
      <c r="R1587" s="199"/>
      <c r="S1587" s="199" t="s">
        <v>789</v>
      </c>
      <c r="T1587" s="199" t="s">
        <v>790</v>
      </c>
      <c r="U1587" s="199"/>
      <c r="V1587" s="131" t="str">
        <f t="shared" si="97"/>
        <v>ヒールバンパーキット（硬度6）</v>
      </c>
      <c r="W1587" s="115" t="str">
        <f t="shared" si="98"/>
        <v/>
      </c>
      <c r="X1587" s="115" t="str">
        <f t="shared" si="99"/>
        <v>ト（硬度6）</v>
      </c>
    </row>
    <row r="1588" spans="1:24" ht="13.5">
      <c r="A1588" s="199" t="s">
        <v>542</v>
      </c>
      <c r="B1588" s="199" t="s">
        <v>6839</v>
      </c>
      <c r="C1588" s="199" t="s">
        <v>1113</v>
      </c>
      <c r="D1588" s="199" t="s">
        <v>6840</v>
      </c>
      <c r="E1588" s="199" t="s">
        <v>371</v>
      </c>
      <c r="F1588" s="199" t="s">
        <v>312</v>
      </c>
      <c r="G1588" s="199" t="s">
        <v>331</v>
      </c>
      <c r="H1588" s="199" t="s">
        <v>332</v>
      </c>
      <c r="I1588" s="199"/>
      <c r="J1588" s="200" t="s">
        <v>332</v>
      </c>
      <c r="K1588" s="201">
        <v>810</v>
      </c>
      <c r="L1588" s="201">
        <v>340</v>
      </c>
      <c r="M1588" s="201">
        <f t="shared" si="96"/>
        <v>1150</v>
      </c>
      <c r="N1588" s="199" t="s">
        <v>6841</v>
      </c>
      <c r="O1588" s="199" t="s">
        <v>2736</v>
      </c>
      <c r="P1588" s="199" t="s">
        <v>6842</v>
      </c>
      <c r="Q1588" s="200" t="s">
        <v>781</v>
      </c>
      <c r="R1588" s="199"/>
      <c r="S1588" s="199" t="s">
        <v>789</v>
      </c>
      <c r="T1588" s="199" t="s">
        <v>790</v>
      </c>
      <c r="U1588" s="199"/>
      <c r="V1588" s="131" t="str">
        <f t="shared" si="97"/>
        <v>底屈バンパー（硬度50°度）</v>
      </c>
      <c r="W1588" s="115" t="str">
        <f t="shared" si="98"/>
        <v/>
      </c>
      <c r="X1588" s="115" t="str">
        <f t="shared" si="99"/>
        <v>度50°度）</v>
      </c>
    </row>
    <row r="1589" spans="1:24" ht="13.5">
      <c r="A1589" s="199" t="s">
        <v>542</v>
      </c>
      <c r="B1589" s="199" t="s">
        <v>6843</v>
      </c>
      <c r="C1589" s="199" t="s">
        <v>1113</v>
      </c>
      <c r="D1589" s="199" t="s">
        <v>6844</v>
      </c>
      <c r="E1589" s="199" t="s">
        <v>371</v>
      </c>
      <c r="F1589" s="199" t="s">
        <v>312</v>
      </c>
      <c r="G1589" s="199" t="s">
        <v>331</v>
      </c>
      <c r="H1589" s="199" t="s">
        <v>332</v>
      </c>
      <c r="I1589" s="199"/>
      <c r="J1589" s="200" t="s">
        <v>332</v>
      </c>
      <c r="K1589" s="201">
        <v>810</v>
      </c>
      <c r="L1589" s="201">
        <v>340</v>
      </c>
      <c r="M1589" s="201">
        <f t="shared" si="96"/>
        <v>1150</v>
      </c>
      <c r="N1589" s="199" t="s">
        <v>6845</v>
      </c>
      <c r="O1589" s="199" t="s">
        <v>2736</v>
      </c>
      <c r="P1589" s="199" t="s">
        <v>6846</v>
      </c>
      <c r="Q1589" s="200" t="s">
        <v>781</v>
      </c>
      <c r="R1589" s="199"/>
      <c r="S1589" s="199" t="s">
        <v>789</v>
      </c>
      <c r="T1589" s="199" t="s">
        <v>790</v>
      </c>
      <c r="U1589" s="199"/>
      <c r="V1589" s="131" t="str">
        <f t="shared" si="97"/>
        <v>底屈バンパー（硬度60°度）</v>
      </c>
      <c r="W1589" s="115" t="str">
        <f t="shared" si="98"/>
        <v/>
      </c>
      <c r="X1589" s="115" t="str">
        <f t="shared" si="99"/>
        <v>度60°度）</v>
      </c>
    </row>
    <row r="1590" spans="1:24" ht="13.5">
      <c r="A1590" s="199" t="s">
        <v>542</v>
      </c>
      <c r="B1590" s="199" t="s">
        <v>6847</v>
      </c>
      <c r="C1590" s="199" t="s">
        <v>1113</v>
      </c>
      <c r="D1590" s="199" t="s">
        <v>6848</v>
      </c>
      <c r="E1590" s="199" t="s">
        <v>371</v>
      </c>
      <c r="F1590" s="199" t="s">
        <v>312</v>
      </c>
      <c r="G1590" s="199" t="s">
        <v>331</v>
      </c>
      <c r="H1590" s="199" t="s">
        <v>332</v>
      </c>
      <c r="I1590" s="199"/>
      <c r="J1590" s="200" t="s">
        <v>332</v>
      </c>
      <c r="K1590" s="201">
        <v>810</v>
      </c>
      <c r="L1590" s="201">
        <v>340</v>
      </c>
      <c r="M1590" s="201">
        <f t="shared" si="96"/>
        <v>1150</v>
      </c>
      <c r="N1590" s="199" t="s">
        <v>6849</v>
      </c>
      <c r="O1590" s="199" t="s">
        <v>2736</v>
      </c>
      <c r="P1590" s="199" t="s">
        <v>6850</v>
      </c>
      <c r="Q1590" s="200" t="s">
        <v>781</v>
      </c>
      <c r="R1590" s="199"/>
      <c r="S1590" s="199" t="s">
        <v>789</v>
      </c>
      <c r="T1590" s="199" t="s">
        <v>790</v>
      </c>
      <c r="U1590" s="199"/>
      <c r="V1590" s="131" t="str">
        <f t="shared" si="97"/>
        <v>底屈バンパー（硬度70°度）</v>
      </c>
      <c r="W1590" s="115" t="str">
        <f t="shared" si="98"/>
        <v/>
      </c>
      <c r="X1590" s="115" t="str">
        <f t="shared" si="99"/>
        <v>度70°度）</v>
      </c>
    </row>
    <row r="1591" spans="1:24" ht="13.5">
      <c r="A1591" s="199" t="s">
        <v>542</v>
      </c>
      <c r="B1591" s="199" t="s">
        <v>6851</v>
      </c>
      <c r="C1591" s="199" t="s">
        <v>1113</v>
      </c>
      <c r="D1591" s="199" t="s">
        <v>6852</v>
      </c>
      <c r="E1591" s="199" t="s">
        <v>371</v>
      </c>
      <c r="F1591" s="199" t="s">
        <v>312</v>
      </c>
      <c r="G1591" s="199" t="s">
        <v>331</v>
      </c>
      <c r="H1591" s="199" t="s">
        <v>332</v>
      </c>
      <c r="I1591" s="199"/>
      <c r="J1591" s="200" t="s">
        <v>332</v>
      </c>
      <c r="K1591" s="201">
        <v>810</v>
      </c>
      <c r="L1591" s="201">
        <v>340</v>
      </c>
      <c r="M1591" s="201">
        <f t="shared" si="96"/>
        <v>1150</v>
      </c>
      <c r="N1591" s="199" t="s">
        <v>6853</v>
      </c>
      <c r="O1591" s="199" t="s">
        <v>2736</v>
      </c>
      <c r="P1591" s="199" t="s">
        <v>6854</v>
      </c>
      <c r="Q1591" s="200" t="s">
        <v>781</v>
      </c>
      <c r="R1591" s="199"/>
      <c r="S1591" s="199" t="s">
        <v>789</v>
      </c>
      <c r="T1591" s="199" t="s">
        <v>790</v>
      </c>
      <c r="U1591" s="199"/>
      <c r="V1591" s="131" t="str">
        <f t="shared" si="97"/>
        <v>底屈バンパー（硬度80°度）</v>
      </c>
      <c r="W1591" s="115" t="str">
        <f t="shared" si="98"/>
        <v/>
      </c>
      <c r="X1591" s="115" t="str">
        <f t="shared" si="99"/>
        <v>度80°度）</v>
      </c>
    </row>
    <row r="1592" spans="1:24" ht="13.5">
      <c r="A1592" s="199" t="s">
        <v>542</v>
      </c>
      <c r="B1592" s="199" t="s">
        <v>6855</v>
      </c>
      <c r="C1592" s="199" t="s">
        <v>1113</v>
      </c>
      <c r="D1592" s="199" t="s">
        <v>6856</v>
      </c>
      <c r="E1592" s="199" t="s">
        <v>371</v>
      </c>
      <c r="F1592" s="199" t="s">
        <v>312</v>
      </c>
      <c r="G1592" s="199" t="s">
        <v>331</v>
      </c>
      <c r="H1592" s="199" t="s">
        <v>332</v>
      </c>
      <c r="I1592" s="199"/>
      <c r="J1592" s="200" t="s">
        <v>332</v>
      </c>
      <c r="K1592" s="201">
        <v>2000</v>
      </c>
      <c r="L1592" s="201">
        <v>850</v>
      </c>
      <c r="M1592" s="201">
        <f t="shared" si="96"/>
        <v>2850</v>
      </c>
      <c r="N1592" s="199" t="s">
        <v>6857</v>
      </c>
      <c r="O1592" s="199" t="s">
        <v>2736</v>
      </c>
      <c r="P1592" s="199" t="s">
        <v>6858</v>
      </c>
      <c r="Q1592" s="200" t="s">
        <v>781</v>
      </c>
      <c r="R1592" s="199"/>
      <c r="S1592" s="199" t="s">
        <v>789</v>
      </c>
      <c r="T1592" s="199" t="s">
        <v>790</v>
      </c>
      <c r="U1592" s="199"/>
      <c r="V1592" s="131" t="str">
        <f t="shared" si="97"/>
        <v>背屈バンパー40度</v>
      </c>
      <c r="W1592" s="115" t="str">
        <f t="shared" si="98"/>
        <v/>
      </c>
      <c r="X1592" s="115" t="str">
        <f t="shared" si="99"/>
        <v>ンパー40度</v>
      </c>
    </row>
    <row r="1593" spans="1:24" ht="13.5">
      <c r="A1593" s="199" t="s">
        <v>542</v>
      </c>
      <c r="B1593" s="199" t="s">
        <v>6859</v>
      </c>
      <c r="C1593" s="199" t="s">
        <v>1113</v>
      </c>
      <c r="D1593" s="199" t="s">
        <v>6860</v>
      </c>
      <c r="E1593" s="199" t="s">
        <v>371</v>
      </c>
      <c r="F1593" s="199" t="s">
        <v>312</v>
      </c>
      <c r="G1593" s="199" t="s">
        <v>331</v>
      </c>
      <c r="H1593" s="199" t="s">
        <v>332</v>
      </c>
      <c r="I1593" s="199"/>
      <c r="J1593" s="200" t="s">
        <v>332</v>
      </c>
      <c r="K1593" s="201">
        <v>2000</v>
      </c>
      <c r="L1593" s="201">
        <v>850</v>
      </c>
      <c r="M1593" s="201">
        <f t="shared" si="96"/>
        <v>2850</v>
      </c>
      <c r="N1593" s="199" t="s">
        <v>6861</v>
      </c>
      <c r="O1593" s="199" t="s">
        <v>2736</v>
      </c>
      <c r="P1593" s="199" t="s">
        <v>6862</v>
      </c>
      <c r="Q1593" s="200" t="s">
        <v>781</v>
      </c>
      <c r="R1593" s="199"/>
      <c r="S1593" s="199" t="s">
        <v>789</v>
      </c>
      <c r="T1593" s="199" t="s">
        <v>790</v>
      </c>
      <c r="U1593" s="199"/>
      <c r="V1593" s="131" t="str">
        <f t="shared" si="97"/>
        <v>背屈バンパー40度H</v>
      </c>
      <c r="W1593" s="115" t="str">
        <f t="shared" si="98"/>
        <v/>
      </c>
      <c r="X1593" s="115" t="str">
        <f t="shared" si="99"/>
        <v>パー40度H</v>
      </c>
    </row>
    <row r="1594" spans="1:24" ht="13.5">
      <c r="A1594" s="199" t="s">
        <v>542</v>
      </c>
      <c r="B1594" s="199" t="s">
        <v>6863</v>
      </c>
      <c r="C1594" s="199" t="s">
        <v>1113</v>
      </c>
      <c r="D1594" s="199" t="s">
        <v>6864</v>
      </c>
      <c r="E1594" s="199" t="s">
        <v>371</v>
      </c>
      <c r="F1594" s="199" t="s">
        <v>312</v>
      </c>
      <c r="G1594" s="199" t="s">
        <v>331</v>
      </c>
      <c r="H1594" s="199" t="s">
        <v>332</v>
      </c>
      <c r="I1594" s="199"/>
      <c r="J1594" s="200" t="s">
        <v>332</v>
      </c>
      <c r="K1594" s="201">
        <v>1800</v>
      </c>
      <c r="L1594" s="201">
        <v>750</v>
      </c>
      <c r="M1594" s="201">
        <f t="shared" si="96"/>
        <v>2550</v>
      </c>
      <c r="N1594" s="199" t="s">
        <v>6865</v>
      </c>
      <c r="O1594" s="199" t="s">
        <v>2736</v>
      </c>
      <c r="P1594" s="199" t="s">
        <v>6866</v>
      </c>
      <c r="Q1594" s="200" t="s">
        <v>781</v>
      </c>
      <c r="R1594" s="199"/>
      <c r="S1594" s="199" t="s">
        <v>789</v>
      </c>
      <c r="T1594" s="199" t="s">
        <v>790</v>
      </c>
      <c r="U1594" s="199"/>
      <c r="V1594" s="131" t="str">
        <f t="shared" si="97"/>
        <v>輪ゴム（SL1010-A用）</v>
      </c>
      <c r="W1594" s="115" t="str">
        <f t="shared" si="98"/>
        <v/>
      </c>
      <c r="X1594" s="115" t="str">
        <f t="shared" si="99"/>
        <v>10-A用）</v>
      </c>
    </row>
    <row r="1595" spans="1:24" ht="13.5">
      <c r="A1595" s="199" t="s">
        <v>542</v>
      </c>
      <c r="B1595" s="199" t="s">
        <v>6867</v>
      </c>
      <c r="C1595" s="199" t="s">
        <v>1113</v>
      </c>
      <c r="D1595" s="199" t="s">
        <v>6868</v>
      </c>
      <c r="E1595" s="199" t="s">
        <v>371</v>
      </c>
      <c r="F1595" s="199" t="s">
        <v>312</v>
      </c>
      <c r="G1595" s="199" t="s">
        <v>331</v>
      </c>
      <c r="H1595" s="199" t="s">
        <v>332</v>
      </c>
      <c r="I1595" s="199"/>
      <c r="J1595" s="200" t="s">
        <v>332</v>
      </c>
      <c r="K1595" s="201">
        <v>2500</v>
      </c>
      <c r="L1595" s="201">
        <v>1050</v>
      </c>
      <c r="M1595" s="201">
        <f t="shared" si="96"/>
        <v>3550</v>
      </c>
      <c r="N1595" s="199" t="s">
        <v>6869</v>
      </c>
      <c r="O1595" s="199" t="s">
        <v>2736</v>
      </c>
      <c r="P1595" s="199" t="s">
        <v>6870</v>
      </c>
      <c r="Q1595" s="200" t="s">
        <v>781</v>
      </c>
      <c r="R1595" s="199"/>
      <c r="S1595" s="199" t="s">
        <v>789</v>
      </c>
      <c r="T1595" s="199" t="s">
        <v>790</v>
      </c>
      <c r="U1595" s="199"/>
      <c r="V1595" s="131" t="str">
        <f t="shared" si="97"/>
        <v>底屈補助バンパー（SL1010-A用）</v>
      </c>
      <c r="W1595" s="115" t="str">
        <f t="shared" si="98"/>
        <v/>
      </c>
      <c r="X1595" s="115" t="str">
        <f t="shared" si="99"/>
        <v>10-A用）</v>
      </c>
    </row>
    <row r="1596" spans="1:24" ht="13.5">
      <c r="A1596" s="199" t="s">
        <v>542</v>
      </c>
      <c r="B1596" s="199" t="s">
        <v>6871</v>
      </c>
      <c r="C1596" s="199" t="s">
        <v>1113</v>
      </c>
      <c r="D1596" s="199" t="s">
        <v>6872</v>
      </c>
      <c r="E1596" s="199" t="s">
        <v>371</v>
      </c>
      <c r="F1596" s="199" t="s">
        <v>312</v>
      </c>
      <c r="G1596" s="199" t="s">
        <v>331</v>
      </c>
      <c r="H1596" s="199" t="s">
        <v>332</v>
      </c>
      <c r="I1596" s="199"/>
      <c r="J1596" s="200" t="s">
        <v>332</v>
      </c>
      <c r="K1596" s="201">
        <v>1510</v>
      </c>
      <c r="L1596" s="201">
        <v>640</v>
      </c>
      <c r="M1596" s="201">
        <f t="shared" si="96"/>
        <v>2150</v>
      </c>
      <c r="N1596" s="199" t="s">
        <v>6873</v>
      </c>
      <c r="O1596" s="199" t="s">
        <v>2736</v>
      </c>
      <c r="P1596" s="199" t="s">
        <v>6874</v>
      </c>
      <c r="Q1596" s="200" t="s">
        <v>781</v>
      </c>
      <c r="R1596" s="199"/>
      <c r="S1596" s="199" t="s">
        <v>789</v>
      </c>
      <c r="T1596" s="199" t="s">
        <v>790</v>
      </c>
      <c r="U1596" s="199"/>
      <c r="V1596" s="131" t="str">
        <f t="shared" si="97"/>
        <v>底屈バンパー（硬度40°）（M1025用）</v>
      </c>
      <c r="W1596" s="115" t="str">
        <f t="shared" si="98"/>
        <v/>
      </c>
      <c r="X1596" s="115" t="str">
        <f t="shared" si="99"/>
        <v>1025用）</v>
      </c>
    </row>
    <row r="1597" spans="1:24" ht="13.5">
      <c r="A1597" s="199" t="s">
        <v>542</v>
      </c>
      <c r="B1597" s="199" t="s">
        <v>6875</v>
      </c>
      <c r="C1597" s="199" t="s">
        <v>1113</v>
      </c>
      <c r="D1597" s="199" t="s">
        <v>6876</v>
      </c>
      <c r="E1597" s="199" t="s">
        <v>371</v>
      </c>
      <c r="F1597" s="199" t="s">
        <v>312</v>
      </c>
      <c r="G1597" s="199" t="s">
        <v>331</v>
      </c>
      <c r="H1597" s="199" t="s">
        <v>332</v>
      </c>
      <c r="I1597" s="199"/>
      <c r="J1597" s="200" t="s">
        <v>332</v>
      </c>
      <c r="K1597" s="201">
        <v>1510</v>
      </c>
      <c r="L1597" s="201">
        <v>640</v>
      </c>
      <c r="M1597" s="201">
        <f t="shared" si="96"/>
        <v>2150</v>
      </c>
      <c r="N1597" s="199" t="s">
        <v>6877</v>
      </c>
      <c r="O1597" s="199" t="s">
        <v>2736</v>
      </c>
      <c r="P1597" s="199" t="s">
        <v>6878</v>
      </c>
      <c r="Q1597" s="200" t="s">
        <v>781</v>
      </c>
      <c r="R1597" s="199"/>
      <c r="S1597" s="199" t="s">
        <v>789</v>
      </c>
      <c r="T1597" s="199" t="s">
        <v>790</v>
      </c>
      <c r="U1597" s="199"/>
      <c r="V1597" s="131" t="str">
        <f t="shared" si="97"/>
        <v>底屈バンパー（硬度50°）（M1025用）</v>
      </c>
      <c r="W1597" s="115" t="str">
        <f t="shared" si="98"/>
        <v/>
      </c>
      <c r="X1597" s="115" t="str">
        <f t="shared" si="99"/>
        <v>1025用）</v>
      </c>
    </row>
    <row r="1598" spans="1:24" ht="13.5">
      <c r="A1598" s="199" t="s">
        <v>542</v>
      </c>
      <c r="B1598" s="199" t="s">
        <v>6879</v>
      </c>
      <c r="C1598" s="199" t="s">
        <v>1113</v>
      </c>
      <c r="D1598" s="199" t="s">
        <v>6880</v>
      </c>
      <c r="E1598" s="199" t="s">
        <v>371</v>
      </c>
      <c r="F1598" s="199" t="s">
        <v>312</v>
      </c>
      <c r="G1598" s="199" t="s">
        <v>331</v>
      </c>
      <c r="H1598" s="199" t="s">
        <v>332</v>
      </c>
      <c r="I1598" s="199"/>
      <c r="J1598" s="200" t="s">
        <v>332</v>
      </c>
      <c r="K1598" s="201">
        <v>1510</v>
      </c>
      <c r="L1598" s="201">
        <v>640</v>
      </c>
      <c r="M1598" s="201">
        <f t="shared" si="96"/>
        <v>2150</v>
      </c>
      <c r="N1598" s="199" t="s">
        <v>6881</v>
      </c>
      <c r="O1598" s="199" t="s">
        <v>2736</v>
      </c>
      <c r="P1598" s="199" t="s">
        <v>6882</v>
      </c>
      <c r="Q1598" s="200" t="s">
        <v>781</v>
      </c>
      <c r="R1598" s="199"/>
      <c r="S1598" s="199" t="s">
        <v>789</v>
      </c>
      <c r="T1598" s="199" t="s">
        <v>790</v>
      </c>
      <c r="U1598" s="199"/>
      <c r="V1598" s="131" t="str">
        <f t="shared" si="97"/>
        <v>底屈バンパー（硬度60°）（M1025用）</v>
      </c>
      <c r="W1598" s="115" t="str">
        <f t="shared" si="98"/>
        <v/>
      </c>
      <c r="X1598" s="115" t="str">
        <f t="shared" si="99"/>
        <v>1025用）</v>
      </c>
    </row>
    <row r="1599" spans="1:24" ht="13.5">
      <c r="A1599" s="199" t="s">
        <v>542</v>
      </c>
      <c r="B1599" s="199" t="s">
        <v>6883</v>
      </c>
      <c r="C1599" s="199" t="s">
        <v>1113</v>
      </c>
      <c r="D1599" s="199" t="s">
        <v>6884</v>
      </c>
      <c r="E1599" s="199" t="s">
        <v>371</v>
      </c>
      <c r="F1599" s="199" t="s">
        <v>312</v>
      </c>
      <c r="G1599" s="199" t="s">
        <v>331</v>
      </c>
      <c r="H1599" s="199" t="s">
        <v>332</v>
      </c>
      <c r="I1599" s="199"/>
      <c r="J1599" s="200" t="s">
        <v>332</v>
      </c>
      <c r="K1599" s="201">
        <v>2500</v>
      </c>
      <c r="L1599" s="201">
        <v>1050</v>
      </c>
      <c r="M1599" s="201">
        <f t="shared" si="96"/>
        <v>3550</v>
      </c>
      <c r="N1599" s="199" t="s">
        <v>6885</v>
      </c>
      <c r="O1599" s="199" t="s">
        <v>2736</v>
      </c>
      <c r="P1599" s="199" t="s">
        <v>6886</v>
      </c>
      <c r="Q1599" s="200" t="s">
        <v>781</v>
      </c>
      <c r="R1599" s="199"/>
      <c r="S1599" s="199" t="s">
        <v>789</v>
      </c>
      <c r="T1599" s="199" t="s">
        <v>790</v>
      </c>
      <c r="U1599" s="199"/>
      <c r="V1599" s="131" t="str">
        <f t="shared" si="97"/>
        <v>アンテリアバンパー（踵高0mm）</v>
      </c>
      <c r="W1599" s="115" t="str">
        <f t="shared" si="98"/>
        <v/>
      </c>
      <c r="X1599" s="115" t="str">
        <f t="shared" si="99"/>
        <v>踵高0mm）</v>
      </c>
    </row>
    <row r="1600" spans="1:24" ht="13.5">
      <c r="A1600" s="199" t="s">
        <v>542</v>
      </c>
      <c r="B1600" s="199" t="s">
        <v>6887</v>
      </c>
      <c r="C1600" s="199" t="s">
        <v>1113</v>
      </c>
      <c r="D1600" s="199" t="s">
        <v>6888</v>
      </c>
      <c r="E1600" s="199" t="s">
        <v>371</v>
      </c>
      <c r="F1600" s="199" t="s">
        <v>312</v>
      </c>
      <c r="G1600" s="199" t="s">
        <v>331</v>
      </c>
      <c r="H1600" s="199" t="s">
        <v>332</v>
      </c>
      <c r="I1600" s="199"/>
      <c r="J1600" s="200" t="s">
        <v>332</v>
      </c>
      <c r="K1600" s="201">
        <v>2500</v>
      </c>
      <c r="L1600" s="201">
        <v>1050</v>
      </c>
      <c r="M1600" s="201">
        <f t="shared" si="96"/>
        <v>3550</v>
      </c>
      <c r="N1600" s="199" t="s">
        <v>6889</v>
      </c>
      <c r="O1600" s="199" t="s">
        <v>2736</v>
      </c>
      <c r="P1600" s="199" t="s">
        <v>6890</v>
      </c>
      <c r="Q1600" s="200" t="s">
        <v>781</v>
      </c>
      <c r="R1600" s="199"/>
      <c r="S1600" s="199" t="s">
        <v>789</v>
      </c>
      <c r="T1600" s="199" t="s">
        <v>790</v>
      </c>
      <c r="U1600" s="199"/>
      <c r="V1600" s="131" t="str">
        <f t="shared" si="97"/>
        <v>アンテリアバンパー（踵高10mm）</v>
      </c>
      <c r="W1600" s="115" t="str">
        <f t="shared" si="98"/>
        <v/>
      </c>
      <c r="X1600" s="115" t="str">
        <f t="shared" si="99"/>
        <v>高10mm）</v>
      </c>
    </row>
    <row r="1601" spans="1:24" ht="13.5">
      <c r="A1601" s="199" t="s">
        <v>542</v>
      </c>
      <c r="B1601" s="199" t="s">
        <v>6891</v>
      </c>
      <c r="C1601" s="199" t="s">
        <v>1113</v>
      </c>
      <c r="D1601" s="199" t="s">
        <v>6892</v>
      </c>
      <c r="E1601" s="199" t="s">
        <v>371</v>
      </c>
      <c r="F1601" s="199" t="s">
        <v>312</v>
      </c>
      <c r="G1601" s="199" t="s">
        <v>331</v>
      </c>
      <c r="H1601" s="199" t="s">
        <v>332</v>
      </c>
      <c r="I1601" s="199"/>
      <c r="J1601" s="200" t="s">
        <v>332</v>
      </c>
      <c r="K1601" s="201">
        <v>2200</v>
      </c>
      <c r="L1601" s="201">
        <v>900</v>
      </c>
      <c r="M1601" s="201">
        <f t="shared" si="96"/>
        <v>3100</v>
      </c>
      <c r="N1601" s="199" t="s">
        <v>6893</v>
      </c>
      <c r="O1601" s="199" t="s">
        <v>2736</v>
      </c>
      <c r="P1601" s="199" t="s">
        <v>6894</v>
      </c>
      <c r="Q1601" s="200" t="s">
        <v>781</v>
      </c>
      <c r="R1601" s="199"/>
      <c r="S1601" s="199" t="s">
        <v>789</v>
      </c>
      <c r="T1601" s="199" t="s">
        <v>790</v>
      </c>
      <c r="U1601" s="199"/>
      <c r="V1601" s="131" t="str">
        <f t="shared" si="97"/>
        <v>背屈バンパー（硬度40°）（M1025用）</v>
      </c>
      <c r="W1601" s="115" t="str">
        <f t="shared" si="98"/>
        <v/>
      </c>
      <c r="X1601" s="115" t="str">
        <f t="shared" si="99"/>
        <v>1025用）</v>
      </c>
    </row>
    <row r="1602" spans="1:24" ht="13.5">
      <c r="A1602" s="199" t="s">
        <v>542</v>
      </c>
      <c r="B1602" s="199" t="s">
        <v>6895</v>
      </c>
      <c r="C1602" s="199" t="s">
        <v>1113</v>
      </c>
      <c r="D1602" s="199" t="s">
        <v>6896</v>
      </c>
      <c r="E1602" s="199" t="s">
        <v>371</v>
      </c>
      <c r="F1602" s="199" t="s">
        <v>312</v>
      </c>
      <c r="G1602" s="199" t="s">
        <v>331</v>
      </c>
      <c r="H1602" s="199" t="s">
        <v>332</v>
      </c>
      <c r="I1602" s="199"/>
      <c r="J1602" s="200" t="s">
        <v>332</v>
      </c>
      <c r="K1602" s="201">
        <v>2200</v>
      </c>
      <c r="L1602" s="201">
        <v>900</v>
      </c>
      <c r="M1602" s="201">
        <f t="shared" ref="M1602:M1665" si="100">SUM(K1602+L1602)</f>
        <v>3100</v>
      </c>
      <c r="N1602" s="199" t="s">
        <v>6897</v>
      </c>
      <c r="O1602" s="199" t="s">
        <v>2736</v>
      </c>
      <c r="P1602" s="199" t="s">
        <v>6898</v>
      </c>
      <c r="Q1602" s="200" t="s">
        <v>781</v>
      </c>
      <c r="R1602" s="199"/>
      <c r="S1602" s="199" t="s">
        <v>789</v>
      </c>
      <c r="T1602" s="199" t="s">
        <v>790</v>
      </c>
      <c r="U1602" s="199"/>
      <c r="V1602" s="131" t="str">
        <f t="shared" ref="V1602:V1665" si="101">IF(P1602="","",IF(W1602="",P1602,LEFT(P1602,LEN(P1602)-22)))</f>
        <v>背屈バンパー（硬度50°）（M1025用）</v>
      </c>
      <c r="W1602" s="115" t="str">
        <f t="shared" ref="W1602:W1665" si="102">IF(X1602="修理対応可能",RIGHT(P1602,21),"")</f>
        <v/>
      </c>
      <c r="X1602" s="115" t="str">
        <f t="shared" ref="X1602:X1665" si="103">RIGHT(P1602,6)</f>
        <v>1025用）</v>
      </c>
    </row>
    <row r="1603" spans="1:24" ht="13.5">
      <c r="A1603" s="199" t="s">
        <v>542</v>
      </c>
      <c r="B1603" s="199" t="s">
        <v>6899</v>
      </c>
      <c r="C1603" s="199" t="s">
        <v>1113</v>
      </c>
      <c r="D1603" s="199" t="s">
        <v>6900</v>
      </c>
      <c r="E1603" s="199" t="s">
        <v>371</v>
      </c>
      <c r="F1603" s="199" t="s">
        <v>312</v>
      </c>
      <c r="G1603" s="199" t="s">
        <v>331</v>
      </c>
      <c r="H1603" s="199" t="s">
        <v>332</v>
      </c>
      <c r="I1603" s="199"/>
      <c r="J1603" s="200" t="s">
        <v>332</v>
      </c>
      <c r="K1603" s="201">
        <v>2200</v>
      </c>
      <c r="L1603" s="201">
        <v>900</v>
      </c>
      <c r="M1603" s="201">
        <f t="shared" si="100"/>
        <v>3100</v>
      </c>
      <c r="N1603" s="199" t="s">
        <v>6901</v>
      </c>
      <c r="O1603" s="199" t="s">
        <v>2736</v>
      </c>
      <c r="P1603" s="199" t="s">
        <v>6902</v>
      </c>
      <c r="Q1603" s="200" t="s">
        <v>781</v>
      </c>
      <c r="R1603" s="199"/>
      <c r="S1603" s="199" t="s">
        <v>789</v>
      </c>
      <c r="T1603" s="199" t="s">
        <v>790</v>
      </c>
      <c r="U1603" s="199"/>
      <c r="V1603" s="131" t="str">
        <f t="shared" si="101"/>
        <v>背屈バンパー（硬度70°）（M1025用）</v>
      </c>
      <c r="W1603" s="115" t="str">
        <f t="shared" si="102"/>
        <v/>
      </c>
      <c r="X1603" s="115" t="str">
        <f t="shared" si="103"/>
        <v>1025用）</v>
      </c>
    </row>
    <row r="1604" spans="1:24" ht="13.5">
      <c r="A1604" s="199" t="s">
        <v>542</v>
      </c>
      <c r="B1604" s="199" t="s">
        <v>6903</v>
      </c>
      <c r="C1604" s="199" t="s">
        <v>1113</v>
      </c>
      <c r="D1604" s="199" t="s">
        <v>6904</v>
      </c>
      <c r="E1604" s="199" t="s">
        <v>371</v>
      </c>
      <c r="F1604" s="199" t="s">
        <v>312</v>
      </c>
      <c r="G1604" s="199" t="s">
        <v>331</v>
      </c>
      <c r="H1604" s="199" t="s">
        <v>332</v>
      </c>
      <c r="I1604" s="199"/>
      <c r="J1604" s="200" t="s">
        <v>332</v>
      </c>
      <c r="K1604" s="201">
        <v>4230</v>
      </c>
      <c r="L1604" s="201">
        <v>1770</v>
      </c>
      <c r="M1604" s="201">
        <f t="shared" si="100"/>
        <v>6000</v>
      </c>
      <c r="N1604" s="199" t="s">
        <v>6905</v>
      </c>
      <c r="O1604" s="199" t="s">
        <v>2736</v>
      </c>
      <c r="P1604" s="199" t="s">
        <v>6906</v>
      </c>
      <c r="Q1604" s="200" t="s">
        <v>781</v>
      </c>
      <c r="R1604" s="199"/>
      <c r="S1604" s="199" t="s">
        <v>789</v>
      </c>
      <c r="T1604" s="199" t="s">
        <v>790</v>
      </c>
      <c r="U1604" s="199"/>
      <c r="V1604" s="131" t="str">
        <f t="shared" si="101"/>
        <v>ゴム座バンパー（硬度50°）（M1025用）</v>
      </c>
      <c r="W1604" s="115" t="str">
        <f t="shared" si="102"/>
        <v/>
      </c>
      <c r="X1604" s="115" t="str">
        <f t="shared" si="103"/>
        <v>1025用）</v>
      </c>
    </row>
    <row r="1605" spans="1:24" ht="13.5">
      <c r="A1605" s="199" t="s">
        <v>542</v>
      </c>
      <c r="B1605" s="199" t="s">
        <v>6907</v>
      </c>
      <c r="C1605" s="199" t="s">
        <v>1113</v>
      </c>
      <c r="D1605" s="199" t="s">
        <v>6908</v>
      </c>
      <c r="E1605" s="199" t="s">
        <v>371</v>
      </c>
      <c r="F1605" s="199" t="s">
        <v>312</v>
      </c>
      <c r="G1605" s="199" t="s">
        <v>331</v>
      </c>
      <c r="H1605" s="199" t="s">
        <v>332</v>
      </c>
      <c r="I1605" s="199"/>
      <c r="J1605" s="200" t="s">
        <v>332</v>
      </c>
      <c r="K1605" s="201">
        <v>4230</v>
      </c>
      <c r="L1605" s="201">
        <v>1770</v>
      </c>
      <c r="M1605" s="201">
        <f t="shared" si="100"/>
        <v>6000</v>
      </c>
      <c r="N1605" s="199" t="s">
        <v>6909</v>
      </c>
      <c r="O1605" s="199" t="s">
        <v>2736</v>
      </c>
      <c r="P1605" s="199" t="s">
        <v>6910</v>
      </c>
      <c r="Q1605" s="200" t="s">
        <v>781</v>
      </c>
      <c r="R1605" s="199"/>
      <c r="S1605" s="199" t="s">
        <v>789</v>
      </c>
      <c r="T1605" s="199" t="s">
        <v>790</v>
      </c>
      <c r="U1605" s="199"/>
      <c r="V1605" s="131" t="str">
        <f t="shared" si="101"/>
        <v>ゴム座バンパー（硬度60°）（M1025用）</v>
      </c>
      <c r="W1605" s="115" t="str">
        <f t="shared" si="102"/>
        <v/>
      </c>
      <c r="X1605" s="115" t="str">
        <f t="shared" si="103"/>
        <v>1025用）</v>
      </c>
    </row>
    <row r="1606" spans="1:24" ht="13.5">
      <c r="A1606" s="199" t="s">
        <v>542</v>
      </c>
      <c r="B1606" s="199" t="s">
        <v>6911</v>
      </c>
      <c r="C1606" s="199" t="s">
        <v>1113</v>
      </c>
      <c r="D1606" s="199" t="s">
        <v>6912</v>
      </c>
      <c r="E1606" s="199" t="s">
        <v>371</v>
      </c>
      <c r="F1606" s="199" t="s">
        <v>312</v>
      </c>
      <c r="G1606" s="199" t="s">
        <v>331</v>
      </c>
      <c r="H1606" s="199" t="s">
        <v>332</v>
      </c>
      <c r="I1606" s="199"/>
      <c r="J1606" s="200" t="s">
        <v>332</v>
      </c>
      <c r="K1606" s="201">
        <v>4230</v>
      </c>
      <c r="L1606" s="201">
        <v>1770</v>
      </c>
      <c r="M1606" s="201">
        <f t="shared" si="100"/>
        <v>6000</v>
      </c>
      <c r="N1606" s="199" t="s">
        <v>6913</v>
      </c>
      <c r="O1606" s="199" t="s">
        <v>2736</v>
      </c>
      <c r="P1606" s="199" t="s">
        <v>6914</v>
      </c>
      <c r="Q1606" s="200" t="s">
        <v>781</v>
      </c>
      <c r="R1606" s="199"/>
      <c r="S1606" s="199" t="s">
        <v>789</v>
      </c>
      <c r="T1606" s="199" t="s">
        <v>790</v>
      </c>
      <c r="U1606" s="199"/>
      <c r="V1606" s="131" t="str">
        <f t="shared" si="101"/>
        <v>ゴム座バンパー（硬度70°）（M1025用）</v>
      </c>
      <c r="W1606" s="115" t="str">
        <f t="shared" si="102"/>
        <v/>
      </c>
      <c r="X1606" s="115" t="str">
        <f t="shared" si="103"/>
        <v>1025用）</v>
      </c>
    </row>
    <row r="1607" spans="1:24" ht="13.5">
      <c r="A1607" s="199" t="s">
        <v>542</v>
      </c>
      <c r="B1607" s="199" t="s">
        <v>6915</v>
      </c>
      <c r="C1607" s="199" t="s">
        <v>1119</v>
      </c>
      <c r="D1607" s="199" t="s">
        <v>6916</v>
      </c>
      <c r="E1607" s="199" t="s">
        <v>371</v>
      </c>
      <c r="F1607" s="199" t="s">
        <v>312</v>
      </c>
      <c r="G1607" s="199" t="s">
        <v>331</v>
      </c>
      <c r="H1607" s="199" t="s">
        <v>332</v>
      </c>
      <c r="I1607" s="199"/>
      <c r="J1607" s="200" t="s">
        <v>332</v>
      </c>
      <c r="K1607" s="201">
        <v>2500</v>
      </c>
      <c r="L1607" s="201">
        <v>1050</v>
      </c>
      <c r="M1607" s="201">
        <f t="shared" si="100"/>
        <v>3550</v>
      </c>
      <c r="N1607" s="199" t="s">
        <v>6917</v>
      </c>
      <c r="O1607" s="199" t="s">
        <v>2745</v>
      </c>
      <c r="P1607" s="199" t="s">
        <v>6918</v>
      </c>
      <c r="Q1607" s="200" t="s">
        <v>781</v>
      </c>
      <c r="R1607" s="199"/>
      <c r="S1607" s="199" t="s">
        <v>789</v>
      </c>
      <c r="T1607" s="199" t="s">
        <v>782</v>
      </c>
      <c r="U1607" s="199"/>
      <c r="V1607" s="131" t="str">
        <f t="shared" si="101"/>
        <v>オハイオ単軸足部用　バンパー（青）前柔</v>
      </c>
      <c r="W1607" s="115" t="str">
        <f t="shared" si="102"/>
        <v/>
      </c>
      <c r="X1607" s="115" t="str">
        <f t="shared" si="103"/>
        <v>ー（青）前柔</v>
      </c>
    </row>
    <row r="1608" spans="1:24" ht="13.5">
      <c r="A1608" s="199" t="s">
        <v>542</v>
      </c>
      <c r="B1608" s="199" t="s">
        <v>6919</v>
      </c>
      <c r="C1608" s="199" t="s">
        <v>1119</v>
      </c>
      <c r="D1608" s="199" t="s">
        <v>6920</v>
      </c>
      <c r="E1608" s="199" t="s">
        <v>371</v>
      </c>
      <c r="F1608" s="199" t="s">
        <v>312</v>
      </c>
      <c r="G1608" s="199" t="s">
        <v>331</v>
      </c>
      <c r="H1608" s="199" t="s">
        <v>332</v>
      </c>
      <c r="I1608" s="199"/>
      <c r="J1608" s="200" t="s">
        <v>332</v>
      </c>
      <c r="K1608" s="201">
        <v>2500</v>
      </c>
      <c r="L1608" s="201">
        <v>1050</v>
      </c>
      <c r="M1608" s="201">
        <f t="shared" si="100"/>
        <v>3550</v>
      </c>
      <c r="N1608" s="199" t="s">
        <v>6921</v>
      </c>
      <c r="O1608" s="199" t="s">
        <v>2745</v>
      </c>
      <c r="P1608" s="199" t="s">
        <v>6922</v>
      </c>
      <c r="Q1608" s="200" t="s">
        <v>781</v>
      </c>
      <c r="R1608" s="199"/>
      <c r="S1608" s="199" t="s">
        <v>789</v>
      </c>
      <c r="T1608" s="199" t="s">
        <v>782</v>
      </c>
      <c r="U1608" s="199"/>
      <c r="V1608" s="131" t="str">
        <f t="shared" si="101"/>
        <v>オハイオ単軸足部用　バンパー（黒）前普通</v>
      </c>
      <c r="W1608" s="115" t="str">
        <f t="shared" si="102"/>
        <v/>
      </c>
      <c r="X1608" s="115" t="str">
        <f t="shared" si="103"/>
        <v>（黒）前普通</v>
      </c>
    </row>
    <row r="1609" spans="1:24" ht="13.5">
      <c r="A1609" s="199" t="s">
        <v>542</v>
      </c>
      <c r="B1609" s="199" t="s">
        <v>6923</v>
      </c>
      <c r="C1609" s="199" t="s">
        <v>1119</v>
      </c>
      <c r="D1609" s="199" t="s">
        <v>6924</v>
      </c>
      <c r="E1609" s="199" t="s">
        <v>371</v>
      </c>
      <c r="F1609" s="199" t="s">
        <v>312</v>
      </c>
      <c r="G1609" s="199" t="s">
        <v>331</v>
      </c>
      <c r="H1609" s="199" t="s">
        <v>332</v>
      </c>
      <c r="I1609" s="199"/>
      <c r="J1609" s="200" t="s">
        <v>332</v>
      </c>
      <c r="K1609" s="201">
        <v>2500</v>
      </c>
      <c r="L1609" s="201">
        <v>1050</v>
      </c>
      <c r="M1609" s="201">
        <f t="shared" si="100"/>
        <v>3550</v>
      </c>
      <c r="N1609" s="199" t="s">
        <v>6925</v>
      </c>
      <c r="O1609" s="199" t="s">
        <v>2745</v>
      </c>
      <c r="P1609" s="199" t="s">
        <v>6926</v>
      </c>
      <c r="Q1609" s="200" t="s">
        <v>781</v>
      </c>
      <c r="R1609" s="199"/>
      <c r="S1609" s="199" t="s">
        <v>789</v>
      </c>
      <c r="T1609" s="199" t="s">
        <v>782</v>
      </c>
      <c r="U1609" s="199"/>
      <c r="V1609" s="131" t="str">
        <f t="shared" si="101"/>
        <v>オハイオ単軸足部用　バンパー（白）前硬</v>
      </c>
      <c r="W1609" s="115" t="str">
        <f t="shared" si="102"/>
        <v/>
      </c>
      <c r="X1609" s="115" t="str">
        <f t="shared" si="103"/>
        <v>ー（白）前硬</v>
      </c>
    </row>
    <row r="1610" spans="1:24" ht="13.5">
      <c r="A1610" s="199" t="s">
        <v>542</v>
      </c>
      <c r="B1610" s="199" t="s">
        <v>6927</v>
      </c>
      <c r="C1610" s="199" t="s">
        <v>1119</v>
      </c>
      <c r="D1610" s="199" t="s">
        <v>6928</v>
      </c>
      <c r="E1610" s="199" t="s">
        <v>371</v>
      </c>
      <c r="F1610" s="199" t="s">
        <v>312</v>
      </c>
      <c r="G1610" s="199" t="s">
        <v>331</v>
      </c>
      <c r="H1610" s="199" t="s">
        <v>332</v>
      </c>
      <c r="I1610" s="199"/>
      <c r="J1610" s="200" t="s">
        <v>332</v>
      </c>
      <c r="K1610" s="201">
        <v>2500</v>
      </c>
      <c r="L1610" s="201">
        <v>1050</v>
      </c>
      <c r="M1610" s="201">
        <f t="shared" si="100"/>
        <v>3550</v>
      </c>
      <c r="N1610" s="199" t="s">
        <v>6929</v>
      </c>
      <c r="O1610" s="199" t="s">
        <v>2745</v>
      </c>
      <c r="P1610" s="199" t="s">
        <v>6930</v>
      </c>
      <c r="Q1610" s="200" t="s">
        <v>781</v>
      </c>
      <c r="R1610" s="199"/>
      <c r="S1610" s="199" t="s">
        <v>789</v>
      </c>
      <c r="T1610" s="199" t="s">
        <v>782</v>
      </c>
      <c r="U1610" s="199"/>
      <c r="V1610" s="131" t="str">
        <f t="shared" si="101"/>
        <v>オハイオ単軸足部用　バンパー（黄）後柔</v>
      </c>
      <c r="W1610" s="115" t="str">
        <f t="shared" si="102"/>
        <v/>
      </c>
      <c r="X1610" s="115" t="str">
        <f t="shared" si="103"/>
        <v>ー（黄）後柔</v>
      </c>
    </row>
    <row r="1611" spans="1:24" ht="13.5">
      <c r="A1611" s="199" t="s">
        <v>542</v>
      </c>
      <c r="B1611" s="199" t="s">
        <v>6931</v>
      </c>
      <c r="C1611" s="199" t="s">
        <v>1119</v>
      </c>
      <c r="D1611" s="199" t="s">
        <v>6932</v>
      </c>
      <c r="E1611" s="199" t="s">
        <v>371</v>
      </c>
      <c r="F1611" s="199" t="s">
        <v>312</v>
      </c>
      <c r="G1611" s="199" t="s">
        <v>331</v>
      </c>
      <c r="H1611" s="199" t="s">
        <v>332</v>
      </c>
      <c r="I1611" s="199"/>
      <c r="J1611" s="200" t="s">
        <v>332</v>
      </c>
      <c r="K1611" s="201">
        <v>2500</v>
      </c>
      <c r="L1611" s="201">
        <v>1050</v>
      </c>
      <c r="M1611" s="201">
        <f t="shared" si="100"/>
        <v>3550</v>
      </c>
      <c r="N1611" s="199" t="s">
        <v>6933</v>
      </c>
      <c r="O1611" s="199" t="s">
        <v>2745</v>
      </c>
      <c r="P1611" s="199" t="s">
        <v>6934</v>
      </c>
      <c r="Q1611" s="200" t="s">
        <v>781</v>
      </c>
      <c r="R1611" s="199"/>
      <c r="S1611" s="199" t="s">
        <v>789</v>
      </c>
      <c r="T1611" s="199" t="s">
        <v>782</v>
      </c>
      <c r="U1611" s="199"/>
      <c r="V1611" s="131" t="str">
        <f t="shared" si="101"/>
        <v>オハイオ単軸足部用　バンパー（緑）後普通</v>
      </c>
      <c r="W1611" s="115" t="str">
        <f t="shared" si="102"/>
        <v/>
      </c>
      <c r="X1611" s="115" t="str">
        <f t="shared" si="103"/>
        <v>（緑）後普通</v>
      </c>
    </row>
    <row r="1612" spans="1:24" ht="13.5">
      <c r="A1612" s="199" t="s">
        <v>542</v>
      </c>
      <c r="B1612" s="199" t="s">
        <v>6935</v>
      </c>
      <c r="C1612" s="199" t="s">
        <v>1119</v>
      </c>
      <c r="D1612" s="199" t="s">
        <v>6936</v>
      </c>
      <c r="E1612" s="199" t="s">
        <v>371</v>
      </c>
      <c r="F1612" s="199" t="s">
        <v>312</v>
      </c>
      <c r="G1612" s="199" t="s">
        <v>331</v>
      </c>
      <c r="H1612" s="199" t="s">
        <v>332</v>
      </c>
      <c r="I1612" s="199"/>
      <c r="J1612" s="200" t="s">
        <v>332</v>
      </c>
      <c r="K1612" s="201">
        <v>2500</v>
      </c>
      <c r="L1612" s="201">
        <v>1050</v>
      </c>
      <c r="M1612" s="201">
        <f t="shared" si="100"/>
        <v>3550</v>
      </c>
      <c r="N1612" s="199" t="s">
        <v>6937</v>
      </c>
      <c r="O1612" s="199" t="s">
        <v>2745</v>
      </c>
      <c r="P1612" s="199" t="s">
        <v>6938</v>
      </c>
      <c r="Q1612" s="200" t="s">
        <v>781</v>
      </c>
      <c r="R1612" s="199"/>
      <c r="S1612" s="199" t="s">
        <v>789</v>
      </c>
      <c r="T1612" s="199" t="s">
        <v>782</v>
      </c>
      <c r="U1612" s="199"/>
      <c r="V1612" s="131" t="str">
        <f t="shared" si="101"/>
        <v>オハイオ単軸足部用　バンパー（赤）後硬</v>
      </c>
      <c r="W1612" s="115" t="str">
        <f t="shared" si="102"/>
        <v/>
      </c>
      <c r="X1612" s="115" t="str">
        <f t="shared" si="103"/>
        <v>ー（赤）後硬</v>
      </c>
    </row>
    <row r="1613" spans="1:24" ht="13.5">
      <c r="A1613" s="199" t="s">
        <v>542</v>
      </c>
      <c r="B1613" s="199" t="s">
        <v>6939</v>
      </c>
      <c r="C1613" s="199" t="s">
        <v>2921</v>
      </c>
      <c r="D1613" s="199" t="s">
        <v>6940</v>
      </c>
      <c r="E1613" s="199" t="s">
        <v>371</v>
      </c>
      <c r="F1613" s="199" t="s">
        <v>312</v>
      </c>
      <c r="G1613" s="199" t="s">
        <v>331</v>
      </c>
      <c r="H1613" s="199" t="s">
        <v>332</v>
      </c>
      <c r="I1613" s="199"/>
      <c r="J1613" s="200" t="s">
        <v>332</v>
      </c>
      <c r="K1613" s="201">
        <v>3500</v>
      </c>
      <c r="L1613" s="201">
        <v>1450</v>
      </c>
      <c r="M1613" s="201">
        <f t="shared" si="100"/>
        <v>4950</v>
      </c>
      <c r="N1613" s="199" t="s">
        <v>6941</v>
      </c>
      <c r="O1613" s="199" t="s">
        <v>3175</v>
      </c>
      <c r="P1613" s="199" t="s">
        <v>6942</v>
      </c>
      <c r="Q1613" s="200" t="s">
        <v>781</v>
      </c>
      <c r="R1613" s="199"/>
      <c r="S1613" s="199" t="s">
        <v>789</v>
      </c>
      <c r="T1613" s="199" t="s">
        <v>790</v>
      </c>
      <c r="U1613" s="199"/>
      <c r="V1613" s="131" t="str">
        <f t="shared" si="101"/>
        <v>マルチフレックス軽労用スヌーバーキット　L.D.M/F　SNUBBER</v>
      </c>
      <c r="W1613" s="115" t="str">
        <f t="shared" si="102"/>
        <v/>
      </c>
      <c r="X1613" s="115" t="str">
        <f t="shared" si="103"/>
        <v>NUBBER</v>
      </c>
    </row>
    <row r="1614" spans="1:24" ht="13.5">
      <c r="A1614" s="199" t="s">
        <v>542</v>
      </c>
      <c r="B1614" s="199" t="s">
        <v>6943</v>
      </c>
      <c r="C1614" s="199" t="s">
        <v>2921</v>
      </c>
      <c r="D1614" s="199" t="s">
        <v>6944</v>
      </c>
      <c r="E1614" s="199" t="s">
        <v>371</v>
      </c>
      <c r="F1614" s="199" t="s">
        <v>312</v>
      </c>
      <c r="G1614" s="199" t="s">
        <v>331</v>
      </c>
      <c r="H1614" s="199" t="s">
        <v>332</v>
      </c>
      <c r="I1614" s="199"/>
      <c r="J1614" s="200" t="s">
        <v>332</v>
      </c>
      <c r="K1614" s="201">
        <v>3500</v>
      </c>
      <c r="L1614" s="201">
        <v>1450</v>
      </c>
      <c r="M1614" s="201">
        <f t="shared" si="100"/>
        <v>4950</v>
      </c>
      <c r="N1614" s="199" t="s">
        <v>6945</v>
      </c>
      <c r="O1614" s="199" t="s">
        <v>3175</v>
      </c>
      <c r="P1614" s="199" t="s">
        <v>6946</v>
      </c>
      <c r="Q1614" s="200" t="s">
        <v>781</v>
      </c>
      <c r="R1614" s="199"/>
      <c r="S1614" s="199" t="s">
        <v>789</v>
      </c>
      <c r="T1614" s="199" t="s">
        <v>790</v>
      </c>
      <c r="U1614" s="199"/>
      <c r="V1614" s="131" t="str">
        <f t="shared" si="101"/>
        <v>マルチフレックス標準用スヌーバーキット　STD.M/F　SNUBBER</v>
      </c>
      <c r="W1614" s="115" t="str">
        <f t="shared" si="102"/>
        <v/>
      </c>
      <c r="X1614" s="115" t="str">
        <f t="shared" si="103"/>
        <v>NUBBER</v>
      </c>
    </row>
    <row r="1615" spans="1:24" ht="13.5">
      <c r="A1615" s="199" t="s">
        <v>543</v>
      </c>
      <c r="B1615" s="199" t="s">
        <v>6947</v>
      </c>
      <c r="C1615" s="199"/>
      <c r="D1615" s="199"/>
      <c r="E1615" s="199" t="s">
        <v>371</v>
      </c>
      <c r="F1615" s="199" t="s">
        <v>312</v>
      </c>
      <c r="G1615" s="199" t="s">
        <v>331</v>
      </c>
      <c r="H1615" s="199" t="s">
        <v>544</v>
      </c>
      <c r="I1615" s="199"/>
      <c r="J1615" s="200"/>
      <c r="K1615" s="201">
        <v>400</v>
      </c>
      <c r="L1615" s="201">
        <v>100</v>
      </c>
      <c r="M1615" s="201">
        <f t="shared" si="100"/>
        <v>500</v>
      </c>
      <c r="N1615" s="199" t="s">
        <v>6948</v>
      </c>
      <c r="O1615" s="199" t="s">
        <v>6949</v>
      </c>
      <c r="P1615" s="199" t="s">
        <v>781</v>
      </c>
      <c r="Q1615" s="200" t="s">
        <v>781</v>
      </c>
      <c r="R1615" s="199"/>
      <c r="S1615" s="199"/>
      <c r="T1615" s="199" t="s">
        <v>782</v>
      </c>
      <c r="U1615" s="199"/>
      <c r="V1615" s="131" t="str">
        <f t="shared" si="101"/>
        <v/>
      </c>
      <c r="W1615" s="115" t="str">
        <f t="shared" si="102"/>
        <v/>
      </c>
      <c r="X1615" s="115" t="str">
        <f t="shared" si="103"/>
        <v/>
      </c>
    </row>
    <row r="1616" spans="1:24" ht="13.5">
      <c r="A1616" s="199" t="s">
        <v>545</v>
      </c>
      <c r="B1616" s="199" t="s">
        <v>6950</v>
      </c>
      <c r="C1616" s="199" t="s">
        <v>796</v>
      </c>
      <c r="D1616" s="199" t="s">
        <v>6951</v>
      </c>
      <c r="E1616" s="199" t="s">
        <v>371</v>
      </c>
      <c r="F1616" s="199" t="s">
        <v>312</v>
      </c>
      <c r="G1616" s="199" t="s">
        <v>546</v>
      </c>
      <c r="H1616" s="199" t="s">
        <v>547</v>
      </c>
      <c r="I1616" s="199"/>
      <c r="J1616" s="200"/>
      <c r="K1616" s="201">
        <v>148000</v>
      </c>
      <c r="L1616" s="201">
        <v>31000</v>
      </c>
      <c r="M1616" s="201">
        <f t="shared" si="100"/>
        <v>179000</v>
      </c>
      <c r="N1616" s="199" t="s">
        <v>6952</v>
      </c>
      <c r="O1616" s="199" t="s">
        <v>799</v>
      </c>
      <c r="P1616" s="199" t="s">
        <v>6953</v>
      </c>
      <c r="Q1616" s="200" t="s">
        <v>781</v>
      </c>
      <c r="R1616" s="199"/>
      <c r="S1616" s="199" t="s">
        <v>789</v>
      </c>
      <c r="T1616" s="199" t="s">
        <v>790</v>
      </c>
      <c r="U1616" s="199"/>
      <c r="V1616" s="131" t="str">
        <f t="shared" si="101"/>
        <v>ニープロテクター　C-Leg用</v>
      </c>
      <c r="W1616" s="115" t="str">
        <f t="shared" si="102"/>
        <v/>
      </c>
      <c r="X1616" s="115" t="str">
        <f t="shared" si="103"/>
        <v>C-Leg用</v>
      </c>
    </row>
    <row r="1617" spans="1:24" ht="13.5">
      <c r="A1617" s="199" t="s">
        <v>545</v>
      </c>
      <c r="B1617" s="199" t="s">
        <v>6954</v>
      </c>
      <c r="C1617" s="199" t="s">
        <v>796</v>
      </c>
      <c r="D1617" s="199" t="s">
        <v>6955</v>
      </c>
      <c r="E1617" s="199" t="s">
        <v>371</v>
      </c>
      <c r="F1617" s="199" t="s">
        <v>312</v>
      </c>
      <c r="G1617" s="199" t="s">
        <v>546</v>
      </c>
      <c r="H1617" s="199" t="s">
        <v>547</v>
      </c>
      <c r="I1617" s="199"/>
      <c r="J1617" s="200"/>
      <c r="K1617" s="201">
        <v>16000</v>
      </c>
      <c r="L1617" s="201">
        <v>6700</v>
      </c>
      <c r="M1617" s="201">
        <f t="shared" si="100"/>
        <v>22700</v>
      </c>
      <c r="N1617" s="199" t="s">
        <v>6956</v>
      </c>
      <c r="O1617" s="199" t="s">
        <v>799</v>
      </c>
      <c r="P1617" s="199" t="s">
        <v>6957</v>
      </c>
      <c r="Q1617" s="200" t="s">
        <v>781</v>
      </c>
      <c r="R1617" s="199"/>
      <c r="S1617" s="199" t="s">
        <v>789</v>
      </c>
      <c r="T1617" s="199" t="s">
        <v>790</v>
      </c>
      <c r="U1617" s="199"/>
      <c r="V1617" s="131" t="str">
        <f t="shared" si="101"/>
        <v>ニープロテクター　シールドインサート　4X860用</v>
      </c>
      <c r="W1617" s="115" t="str">
        <f t="shared" si="102"/>
        <v/>
      </c>
      <c r="X1617" s="115" t="str">
        <f t="shared" si="103"/>
        <v>4X860用</v>
      </c>
    </row>
    <row r="1618" spans="1:24" ht="13.5">
      <c r="A1618" s="199" t="s">
        <v>545</v>
      </c>
      <c r="B1618" s="199" t="s">
        <v>6958</v>
      </c>
      <c r="C1618" s="199" t="s">
        <v>796</v>
      </c>
      <c r="D1618" s="199" t="s">
        <v>6959</v>
      </c>
      <c r="E1618" s="199" t="s">
        <v>371</v>
      </c>
      <c r="F1618" s="199" t="s">
        <v>312</v>
      </c>
      <c r="G1618" s="199" t="s">
        <v>546</v>
      </c>
      <c r="H1618" s="199" t="s">
        <v>547</v>
      </c>
      <c r="I1618" s="199"/>
      <c r="J1618" s="200"/>
      <c r="K1618" s="201">
        <v>148000</v>
      </c>
      <c r="L1618" s="201">
        <v>31000</v>
      </c>
      <c r="M1618" s="201">
        <f t="shared" si="100"/>
        <v>179000</v>
      </c>
      <c r="N1618" s="199" t="s">
        <v>6960</v>
      </c>
      <c r="O1618" s="199" t="s">
        <v>799</v>
      </c>
      <c r="P1618" s="199" t="s">
        <v>6961</v>
      </c>
      <c r="Q1618" s="200" t="s">
        <v>781</v>
      </c>
      <c r="R1618" s="199"/>
      <c r="S1618" s="199" t="s">
        <v>789</v>
      </c>
      <c r="T1618" s="199" t="s">
        <v>790</v>
      </c>
      <c r="U1618" s="199"/>
      <c r="V1618" s="131" t="str">
        <f t="shared" si="101"/>
        <v>プロテクター　ジニウム用</v>
      </c>
      <c r="W1618" s="115" t="str">
        <f t="shared" si="102"/>
        <v/>
      </c>
      <c r="X1618" s="115" t="str">
        <f t="shared" si="103"/>
        <v>　ジニウム用</v>
      </c>
    </row>
    <row r="1619" spans="1:24" ht="13.5">
      <c r="A1619" s="199" t="s">
        <v>545</v>
      </c>
      <c r="B1619" s="199" t="s">
        <v>6962</v>
      </c>
      <c r="C1619" s="199" t="s">
        <v>796</v>
      </c>
      <c r="D1619" s="199" t="s">
        <v>6963</v>
      </c>
      <c r="E1619" s="199" t="s">
        <v>371</v>
      </c>
      <c r="F1619" s="199" t="s">
        <v>312</v>
      </c>
      <c r="G1619" s="199" t="s">
        <v>546</v>
      </c>
      <c r="H1619" s="199" t="s">
        <v>547</v>
      </c>
      <c r="I1619" s="199"/>
      <c r="J1619" s="200"/>
      <c r="K1619" s="201">
        <v>133000</v>
      </c>
      <c r="L1619" s="201">
        <v>27900</v>
      </c>
      <c r="M1619" s="201">
        <f t="shared" si="100"/>
        <v>160900</v>
      </c>
      <c r="N1619" s="199" t="s">
        <v>6964</v>
      </c>
      <c r="O1619" s="199" t="s">
        <v>799</v>
      </c>
      <c r="P1619" s="199" t="s">
        <v>6965</v>
      </c>
      <c r="Q1619" s="200" t="s">
        <v>781</v>
      </c>
      <c r="R1619" s="199"/>
      <c r="S1619" s="199" t="s">
        <v>789</v>
      </c>
      <c r="T1619" s="199" t="s">
        <v>790</v>
      </c>
      <c r="U1619" s="199"/>
      <c r="V1619" s="131" t="str">
        <f t="shared" si="101"/>
        <v>プロテクター　Kenevo用</v>
      </c>
      <c r="W1619" s="115" t="str">
        <f t="shared" si="102"/>
        <v/>
      </c>
      <c r="X1619" s="115" t="str">
        <f t="shared" si="103"/>
        <v>enevo用</v>
      </c>
    </row>
    <row r="1620" spans="1:24" ht="13.5">
      <c r="A1620" s="199" t="s">
        <v>545</v>
      </c>
      <c r="B1620" s="199" t="s">
        <v>6966</v>
      </c>
      <c r="C1620" s="199" t="s">
        <v>796</v>
      </c>
      <c r="D1620" s="199" t="s">
        <v>6967</v>
      </c>
      <c r="E1620" s="199" t="s">
        <v>371</v>
      </c>
      <c r="F1620" s="199" t="s">
        <v>312</v>
      </c>
      <c r="G1620" s="199" t="s">
        <v>546</v>
      </c>
      <c r="H1620" s="199" t="s">
        <v>547</v>
      </c>
      <c r="I1620" s="199"/>
      <c r="J1620" s="200"/>
      <c r="K1620" s="201">
        <v>11000</v>
      </c>
      <c r="L1620" s="201">
        <v>4600</v>
      </c>
      <c r="M1620" s="201">
        <f t="shared" si="100"/>
        <v>15600</v>
      </c>
      <c r="N1620" s="199" t="s">
        <v>6968</v>
      </c>
      <c r="O1620" s="199" t="s">
        <v>799</v>
      </c>
      <c r="P1620" s="199" t="s">
        <v>6969</v>
      </c>
      <c r="Q1620" s="200" t="s">
        <v>781</v>
      </c>
      <c r="R1620" s="199"/>
      <c r="S1620" s="199" t="s">
        <v>789</v>
      </c>
      <c r="T1620" s="199" t="s">
        <v>782</v>
      </c>
      <c r="U1620" s="199"/>
      <c r="V1620" s="131" t="str">
        <f t="shared" si="101"/>
        <v>Kenevo フォームカバー チャージングセット</v>
      </c>
      <c r="W1620" s="115" t="str">
        <f t="shared" si="102"/>
        <v/>
      </c>
      <c r="X1620" s="115" t="str">
        <f t="shared" si="103"/>
        <v>ジングセット</v>
      </c>
    </row>
    <row r="1621" spans="1:24" ht="13.5">
      <c r="A1621" s="199" t="s">
        <v>545</v>
      </c>
      <c r="B1621" s="199" t="s">
        <v>6970</v>
      </c>
      <c r="C1621" s="199" t="s">
        <v>796</v>
      </c>
      <c r="D1621" s="199" t="s">
        <v>6971</v>
      </c>
      <c r="E1621" s="199" t="s">
        <v>371</v>
      </c>
      <c r="F1621" s="199" t="s">
        <v>312</v>
      </c>
      <c r="G1621" s="199" t="s">
        <v>546</v>
      </c>
      <c r="H1621" s="199" t="s">
        <v>547</v>
      </c>
      <c r="I1621" s="199"/>
      <c r="J1621" s="200"/>
      <c r="K1621" s="201">
        <v>199000</v>
      </c>
      <c r="L1621" s="201">
        <v>41700</v>
      </c>
      <c r="M1621" s="201">
        <f t="shared" si="100"/>
        <v>240700</v>
      </c>
      <c r="N1621" s="199" t="s">
        <v>6972</v>
      </c>
      <c r="O1621" s="199" t="s">
        <v>799</v>
      </c>
      <c r="P1621" s="199" t="s">
        <v>6973</v>
      </c>
      <c r="Q1621" s="200" t="s">
        <v>781</v>
      </c>
      <c r="R1621" s="199"/>
      <c r="S1621" s="199"/>
      <c r="T1621" s="199" t="s">
        <v>782</v>
      </c>
      <c r="U1621" s="199"/>
      <c r="V1621" s="131" t="str">
        <f t="shared" si="101"/>
        <v>プロテクターX4用 ショート</v>
      </c>
      <c r="W1621" s="115" t="str">
        <f t="shared" si="102"/>
        <v/>
      </c>
      <c r="X1621" s="115" t="str">
        <f t="shared" si="103"/>
        <v>用 ショート</v>
      </c>
    </row>
    <row r="1622" spans="1:24" ht="13.5">
      <c r="A1622" s="199" t="s">
        <v>545</v>
      </c>
      <c r="B1622" s="199" t="s">
        <v>6974</v>
      </c>
      <c r="C1622" s="199" t="s">
        <v>796</v>
      </c>
      <c r="D1622" s="199" t="s">
        <v>6975</v>
      </c>
      <c r="E1622" s="199" t="s">
        <v>371</v>
      </c>
      <c r="F1622" s="199" t="s">
        <v>312</v>
      </c>
      <c r="G1622" s="199" t="s">
        <v>546</v>
      </c>
      <c r="H1622" s="199" t="s">
        <v>547</v>
      </c>
      <c r="I1622" s="199"/>
      <c r="J1622" s="200"/>
      <c r="K1622" s="201">
        <v>208000</v>
      </c>
      <c r="L1622" s="201">
        <v>43600</v>
      </c>
      <c r="M1622" s="201">
        <f t="shared" si="100"/>
        <v>251600</v>
      </c>
      <c r="N1622" s="199" t="s">
        <v>6976</v>
      </c>
      <c r="O1622" s="199" t="s">
        <v>799</v>
      </c>
      <c r="P1622" s="199" t="s">
        <v>6977</v>
      </c>
      <c r="Q1622" s="200" t="s">
        <v>781</v>
      </c>
      <c r="R1622" s="199"/>
      <c r="S1622" s="199"/>
      <c r="T1622" s="199" t="s">
        <v>782</v>
      </c>
      <c r="U1622" s="199"/>
      <c r="V1622" s="131" t="str">
        <f t="shared" si="101"/>
        <v>プロテクターX4用 ロング</v>
      </c>
      <c r="W1622" s="115" t="str">
        <f t="shared" si="102"/>
        <v/>
      </c>
      <c r="X1622" s="115" t="str">
        <f t="shared" si="103"/>
        <v>4用 ロング</v>
      </c>
    </row>
    <row r="1623" spans="1:24" ht="13.5">
      <c r="A1623" s="199" t="s">
        <v>545</v>
      </c>
      <c r="B1623" s="199" t="s">
        <v>6978</v>
      </c>
      <c r="C1623" s="199" t="s">
        <v>1775</v>
      </c>
      <c r="D1623" s="199" t="s">
        <v>6979</v>
      </c>
      <c r="E1623" s="199" t="s">
        <v>371</v>
      </c>
      <c r="F1623" s="199" t="s">
        <v>312</v>
      </c>
      <c r="G1623" s="199" t="s">
        <v>546</v>
      </c>
      <c r="H1623" s="199" t="s">
        <v>547</v>
      </c>
      <c r="I1623" s="199"/>
      <c r="J1623" s="200"/>
      <c r="K1623" s="201">
        <v>7100</v>
      </c>
      <c r="L1623" s="201">
        <v>2900</v>
      </c>
      <c r="M1623" s="201">
        <f t="shared" si="100"/>
        <v>10000</v>
      </c>
      <c r="N1623" s="199" t="s">
        <v>6980</v>
      </c>
      <c r="O1623" s="199" t="s">
        <v>1778</v>
      </c>
      <c r="P1623" s="199" t="s">
        <v>6981</v>
      </c>
      <c r="Q1623" s="200" t="s">
        <v>781</v>
      </c>
      <c r="R1623" s="199"/>
      <c r="S1623" s="199" t="s">
        <v>789</v>
      </c>
      <c r="T1623" s="199" t="s">
        <v>790</v>
      </c>
      <c r="U1623" s="199"/>
      <c r="V1623" s="131" t="str">
        <f t="shared" si="101"/>
        <v>トータルニー2100用　外装用フェアリング</v>
      </c>
      <c r="W1623" s="115" t="str">
        <f t="shared" si="102"/>
        <v/>
      </c>
      <c r="X1623" s="115" t="str">
        <f t="shared" si="103"/>
        <v>フェアリング</v>
      </c>
    </row>
    <row r="1624" spans="1:24" ht="13.5">
      <c r="A1624" s="199" t="s">
        <v>545</v>
      </c>
      <c r="B1624" s="199" t="s">
        <v>6982</v>
      </c>
      <c r="C1624" s="199" t="s">
        <v>1775</v>
      </c>
      <c r="D1624" s="199" t="s">
        <v>6983</v>
      </c>
      <c r="E1624" s="199" t="s">
        <v>371</v>
      </c>
      <c r="F1624" s="199" t="s">
        <v>312</v>
      </c>
      <c r="G1624" s="199" t="s">
        <v>546</v>
      </c>
      <c r="H1624" s="199" t="s">
        <v>547</v>
      </c>
      <c r="I1624" s="199"/>
      <c r="J1624" s="200"/>
      <c r="K1624" s="201">
        <v>9300</v>
      </c>
      <c r="L1624" s="201">
        <v>3900</v>
      </c>
      <c r="M1624" s="201">
        <f t="shared" si="100"/>
        <v>13200</v>
      </c>
      <c r="N1624" s="199" t="s">
        <v>6984</v>
      </c>
      <c r="O1624" s="199" t="s">
        <v>1778</v>
      </c>
      <c r="P1624" s="199" t="s">
        <v>6985</v>
      </c>
      <c r="Q1624" s="200" t="s">
        <v>781</v>
      </c>
      <c r="R1624" s="199"/>
      <c r="S1624" s="199" t="s">
        <v>789</v>
      </c>
      <c r="T1624" s="199" t="s">
        <v>790</v>
      </c>
      <c r="U1624" s="199"/>
      <c r="V1624" s="131" t="str">
        <f t="shared" si="101"/>
        <v>トータルニー2100用　外装用ニーキャップ　小</v>
      </c>
      <c r="W1624" s="115" t="str">
        <f t="shared" si="102"/>
        <v/>
      </c>
      <c r="X1624" s="115" t="str">
        <f t="shared" si="103"/>
        <v>キャップ　小</v>
      </c>
    </row>
    <row r="1625" spans="1:24" ht="13.5">
      <c r="A1625" s="199" t="s">
        <v>545</v>
      </c>
      <c r="B1625" s="199" t="s">
        <v>6986</v>
      </c>
      <c r="C1625" s="199" t="s">
        <v>1775</v>
      </c>
      <c r="D1625" s="199" t="s">
        <v>6987</v>
      </c>
      <c r="E1625" s="199" t="s">
        <v>371</v>
      </c>
      <c r="F1625" s="199" t="s">
        <v>312</v>
      </c>
      <c r="G1625" s="199" t="s">
        <v>546</v>
      </c>
      <c r="H1625" s="199" t="s">
        <v>547</v>
      </c>
      <c r="I1625" s="199"/>
      <c r="J1625" s="200"/>
      <c r="K1625" s="201">
        <v>18400</v>
      </c>
      <c r="L1625" s="201">
        <v>7700</v>
      </c>
      <c r="M1625" s="201">
        <f t="shared" si="100"/>
        <v>26100</v>
      </c>
      <c r="N1625" s="199" t="s">
        <v>6988</v>
      </c>
      <c r="O1625" s="199" t="s">
        <v>1778</v>
      </c>
      <c r="P1625" s="199" t="s">
        <v>6989</v>
      </c>
      <c r="Q1625" s="200" t="s">
        <v>781</v>
      </c>
      <c r="R1625" s="199"/>
      <c r="S1625" s="199" t="s">
        <v>789</v>
      </c>
      <c r="T1625" s="199" t="s">
        <v>790</v>
      </c>
      <c r="U1625" s="199"/>
      <c r="V1625" s="131" t="str">
        <f t="shared" si="101"/>
        <v>トータルニー2100用　外装用ニーキャップ　大</v>
      </c>
      <c r="W1625" s="115" t="str">
        <f t="shared" si="102"/>
        <v/>
      </c>
      <c r="X1625" s="115" t="str">
        <f t="shared" si="103"/>
        <v>キャップ　大</v>
      </c>
    </row>
    <row r="1626" spans="1:24" ht="13.5">
      <c r="A1626" s="199" t="s">
        <v>545</v>
      </c>
      <c r="B1626" s="199" t="s">
        <v>6990</v>
      </c>
      <c r="C1626" s="199" t="s">
        <v>1775</v>
      </c>
      <c r="D1626" s="199" t="s">
        <v>6991</v>
      </c>
      <c r="E1626" s="199" t="s">
        <v>371</v>
      </c>
      <c r="F1626" s="199" t="s">
        <v>312</v>
      </c>
      <c r="G1626" s="199" t="s">
        <v>546</v>
      </c>
      <c r="H1626" s="199" t="s">
        <v>547</v>
      </c>
      <c r="I1626" s="199"/>
      <c r="J1626" s="200"/>
      <c r="K1626" s="201">
        <v>111400</v>
      </c>
      <c r="L1626" s="201">
        <v>23300</v>
      </c>
      <c r="M1626" s="201">
        <f t="shared" si="100"/>
        <v>134700</v>
      </c>
      <c r="N1626" s="199" t="s">
        <v>6992</v>
      </c>
      <c r="O1626" s="199" t="s">
        <v>1778</v>
      </c>
      <c r="P1626" s="199" t="s">
        <v>6993</v>
      </c>
      <c r="Q1626" s="200" t="s">
        <v>781</v>
      </c>
      <c r="R1626" s="199"/>
      <c r="S1626" s="199" t="s">
        <v>789</v>
      </c>
      <c r="T1626" s="199" t="s">
        <v>790</v>
      </c>
      <c r="U1626" s="199"/>
      <c r="V1626" s="131" t="str">
        <f t="shared" si="101"/>
        <v>リオニー用　バイオニックプロテクタ</v>
      </c>
      <c r="W1626" s="115" t="str">
        <f t="shared" si="102"/>
        <v/>
      </c>
      <c r="X1626" s="115" t="str">
        <f t="shared" si="103"/>
        <v>クプロテクタ</v>
      </c>
    </row>
    <row r="1627" spans="1:24" ht="13.5">
      <c r="A1627" s="199" t="s">
        <v>545</v>
      </c>
      <c r="B1627" s="199" t="s">
        <v>6994</v>
      </c>
      <c r="C1627" s="199" t="s">
        <v>1775</v>
      </c>
      <c r="D1627" s="199" t="s">
        <v>6995</v>
      </c>
      <c r="E1627" s="199" t="s">
        <v>371</v>
      </c>
      <c r="F1627" s="199" t="s">
        <v>312</v>
      </c>
      <c r="G1627" s="199" t="s">
        <v>546</v>
      </c>
      <c r="H1627" s="199" t="s">
        <v>547</v>
      </c>
      <c r="I1627" s="199"/>
      <c r="J1627" s="200"/>
      <c r="K1627" s="201">
        <v>6700</v>
      </c>
      <c r="L1627" s="201">
        <v>2800</v>
      </c>
      <c r="M1627" s="201">
        <f t="shared" si="100"/>
        <v>9500</v>
      </c>
      <c r="N1627" s="199" t="s">
        <v>6996</v>
      </c>
      <c r="O1627" s="199" t="s">
        <v>1778</v>
      </c>
      <c r="P1627" s="199" t="s">
        <v>6997</v>
      </c>
      <c r="Q1627" s="200" t="s">
        <v>781</v>
      </c>
      <c r="R1627" s="199"/>
      <c r="S1627" s="199" t="s">
        <v>789</v>
      </c>
      <c r="T1627" s="199" t="s">
        <v>790</v>
      </c>
      <c r="U1627" s="199"/>
      <c r="V1627" s="131" t="str">
        <f t="shared" si="101"/>
        <v>トータルニー1900/2000用　外装用フェアリング</v>
      </c>
      <c r="W1627" s="115" t="str">
        <f t="shared" si="102"/>
        <v/>
      </c>
      <c r="X1627" s="115" t="str">
        <f t="shared" si="103"/>
        <v>フェアリング</v>
      </c>
    </row>
    <row r="1628" spans="1:24" ht="13.5">
      <c r="A1628" s="199" t="s">
        <v>545</v>
      </c>
      <c r="B1628" s="199" t="s">
        <v>6998</v>
      </c>
      <c r="C1628" s="199" t="s">
        <v>1775</v>
      </c>
      <c r="D1628" s="199" t="s">
        <v>6999</v>
      </c>
      <c r="E1628" s="199" t="s">
        <v>371</v>
      </c>
      <c r="F1628" s="199" t="s">
        <v>312</v>
      </c>
      <c r="G1628" s="199" t="s">
        <v>546</v>
      </c>
      <c r="H1628" s="199" t="s">
        <v>547</v>
      </c>
      <c r="I1628" s="199"/>
      <c r="J1628" s="200"/>
      <c r="K1628" s="201">
        <v>9300</v>
      </c>
      <c r="L1628" s="201">
        <v>3900</v>
      </c>
      <c r="M1628" s="201">
        <f t="shared" si="100"/>
        <v>13200</v>
      </c>
      <c r="N1628" s="199" t="s">
        <v>7000</v>
      </c>
      <c r="O1628" s="199" t="s">
        <v>1778</v>
      </c>
      <c r="P1628" s="199" t="s">
        <v>7001</v>
      </c>
      <c r="Q1628" s="200" t="s">
        <v>781</v>
      </c>
      <c r="R1628" s="199"/>
      <c r="S1628" s="199" t="s">
        <v>789</v>
      </c>
      <c r="T1628" s="199" t="s">
        <v>790</v>
      </c>
      <c r="U1628" s="199"/>
      <c r="V1628" s="131" t="str">
        <f t="shared" si="101"/>
        <v>トータルニー1900/2000用　外装用ニーキャップ　小</v>
      </c>
      <c r="W1628" s="115" t="str">
        <f t="shared" si="102"/>
        <v/>
      </c>
      <c r="X1628" s="115" t="str">
        <f t="shared" si="103"/>
        <v>キャップ　小</v>
      </c>
    </row>
    <row r="1629" spans="1:24" ht="13.5">
      <c r="A1629" s="199" t="s">
        <v>545</v>
      </c>
      <c r="B1629" s="199" t="s">
        <v>7002</v>
      </c>
      <c r="C1629" s="199" t="s">
        <v>1775</v>
      </c>
      <c r="D1629" s="199" t="s">
        <v>7003</v>
      </c>
      <c r="E1629" s="199" t="s">
        <v>371</v>
      </c>
      <c r="F1629" s="199" t="s">
        <v>312</v>
      </c>
      <c r="G1629" s="199" t="s">
        <v>546</v>
      </c>
      <c r="H1629" s="199" t="s">
        <v>547</v>
      </c>
      <c r="I1629" s="199"/>
      <c r="J1629" s="200"/>
      <c r="K1629" s="201">
        <v>18400</v>
      </c>
      <c r="L1629" s="201">
        <v>7700</v>
      </c>
      <c r="M1629" s="201">
        <f t="shared" si="100"/>
        <v>26100</v>
      </c>
      <c r="N1629" s="199" t="s">
        <v>7004</v>
      </c>
      <c r="O1629" s="199" t="s">
        <v>1778</v>
      </c>
      <c r="P1629" s="199" t="s">
        <v>7005</v>
      </c>
      <c r="Q1629" s="200" t="s">
        <v>781</v>
      </c>
      <c r="R1629" s="199"/>
      <c r="S1629" s="199" t="s">
        <v>789</v>
      </c>
      <c r="T1629" s="199" t="s">
        <v>790</v>
      </c>
      <c r="U1629" s="199"/>
      <c r="V1629" s="131" t="str">
        <f t="shared" si="101"/>
        <v>トータルニー1900/2000用　外装用ニーキャップ　大</v>
      </c>
      <c r="W1629" s="115" t="str">
        <f t="shared" si="102"/>
        <v/>
      </c>
      <c r="X1629" s="115" t="str">
        <f t="shared" si="103"/>
        <v>キャップ　大</v>
      </c>
    </row>
    <row r="1630" spans="1:24" ht="13.5">
      <c r="A1630" s="199" t="s">
        <v>545</v>
      </c>
      <c r="B1630" s="199" t="s">
        <v>7006</v>
      </c>
      <c r="C1630" s="199" t="s">
        <v>1775</v>
      </c>
      <c r="D1630" s="199" t="s">
        <v>7007</v>
      </c>
      <c r="E1630" s="199" t="s">
        <v>371</v>
      </c>
      <c r="F1630" s="199" t="s">
        <v>312</v>
      </c>
      <c r="G1630" s="199" t="s">
        <v>546</v>
      </c>
      <c r="H1630" s="199" t="s">
        <v>547</v>
      </c>
      <c r="I1630" s="199"/>
      <c r="J1630" s="200"/>
      <c r="K1630" s="201">
        <v>54000</v>
      </c>
      <c r="L1630" s="201">
        <v>12000</v>
      </c>
      <c r="M1630" s="201">
        <f t="shared" si="100"/>
        <v>66000</v>
      </c>
      <c r="N1630" s="199" t="s">
        <v>7008</v>
      </c>
      <c r="O1630" s="199" t="s">
        <v>1778</v>
      </c>
      <c r="P1630" s="199" t="s">
        <v>7009</v>
      </c>
      <c r="Q1630" s="200" t="s">
        <v>781</v>
      </c>
      <c r="R1630" s="199"/>
      <c r="S1630" s="199" t="s">
        <v>789</v>
      </c>
      <c r="T1630" s="199" t="s">
        <v>790</v>
      </c>
      <c r="U1630" s="199"/>
      <c r="V1630" s="131" t="str">
        <f t="shared" si="101"/>
        <v>プロフレックス　LPアライン専用　下腿カバー</v>
      </c>
      <c r="W1630" s="115" t="str">
        <f t="shared" si="102"/>
        <v/>
      </c>
      <c r="X1630" s="115" t="str">
        <f t="shared" si="103"/>
        <v>　下腿カバー</v>
      </c>
    </row>
    <row r="1631" spans="1:24" ht="13.5">
      <c r="A1631" s="199" t="s">
        <v>545</v>
      </c>
      <c r="B1631" s="199" t="s">
        <v>7010</v>
      </c>
      <c r="C1631" s="199" t="s">
        <v>1775</v>
      </c>
      <c r="D1631" s="199" t="s">
        <v>7011</v>
      </c>
      <c r="E1631" s="199" t="s">
        <v>371</v>
      </c>
      <c r="F1631" s="199" t="s">
        <v>312</v>
      </c>
      <c r="G1631" s="199" t="s">
        <v>546</v>
      </c>
      <c r="H1631" s="199" t="s">
        <v>547</v>
      </c>
      <c r="I1631" s="199"/>
      <c r="J1631" s="200"/>
      <c r="K1631" s="201">
        <v>6700</v>
      </c>
      <c r="L1631" s="201">
        <v>2800</v>
      </c>
      <c r="M1631" s="201">
        <f t="shared" si="100"/>
        <v>9500</v>
      </c>
      <c r="N1631" s="199" t="s">
        <v>7012</v>
      </c>
      <c r="O1631" s="199" t="s">
        <v>1778</v>
      </c>
      <c r="P1631" s="199" t="s">
        <v>7013</v>
      </c>
      <c r="Q1631" s="200" t="s">
        <v>781</v>
      </c>
      <c r="R1631" s="199"/>
      <c r="S1631" s="199" t="s">
        <v>789</v>
      </c>
      <c r="T1631" s="199" t="s">
        <v>790</v>
      </c>
      <c r="U1631" s="199"/>
      <c r="V1631" s="131" t="str">
        <f t="shared" si="101"/>
        <v>トータルニー1100用　外装用フェアリング</v>
      </c>
      <c r="W1631" s="115" t="str">
        <f t="shared" si="102"/>
        <v/>
      </c>
      <c r="X1631" s="115" t="str">
        <f t="shared" si="103"/>
        <v>フェアリング</v>
      </c>
    </row>
    <row r="1632" spans="1:24" ht="13.5">
      <c r="A1632" s="199" t="s">
        <v>545</v>
      </c>
      <c r="B1632" s="199" t="s">
        <v>7014</v>
      </c>
      <c r="C1632" s="199" t="s">
        <v>1775</v>
      </c>
      <c r="D1632" s="199" t="s">
        <v>7015</v>
      </c>
      <c r="E1632" s="199" t="s">
        <v>371</v>
      </c>
      <c r="F1632" s="199" t="s">
        <v>312</v>
      </c>
      <c r="G1632" s="199" t="s">
        <v>546</v>
      </c>
      <c r="H1632" s="199" t="s">
        <v>547</v>
      </c>
      <c r="I1632" s="199"/>
      <c r="J1632" s="200"/>
      <c r="K1632" s="201">
        <v>9300</v>
      </c>
      <c r="L1632" s="201">
        <v>3900</v>
      </c>
      <c r="M1632" s="201">
        <f t="shared" si="100"/>
        <v>13200</v>
      </c>
      <c r="N1632" s="199" t="s">
        <v>7016</v>
      </c>
      <c r="O1632" s="199" t="s">
        <v>1778</v>
      </c>
      <c r="P1632" s="199" t="s">
        <v>7017</v>
      </c>
      <c r="Q1632" s="200" t="s">
        <v>781</v>
      </c>
      <c r="R1632" s="199"/>
      <c r="S1632" s="199" t="s">
        <v>789</v>
      </c>
      <c r="T1632" s="199" t="s">
        <v>790</v>
      </c>
      <c r="U1632" s="199"/>
      <c r="V1632" s="131" t="str">
        <f t="shared" si="101"/>
        <v>トータルニージュニア用　ニーキャップ　小</v>
      </c>
      <c r="W1632" s="115" t="str">
        <f t="shared" si="102"/>
        <v/>
      </c>
      <c r="X1632" s="115" t="str">
        <f t="shared" si="103"/>
        <v>キャップ　小</v>
      </c>
    </row>
    <row r="1633" spans="1:24" ht="13.5">
      <c r="A1633" s="199" t="s">
        <v>545</v>
      </c>
      <c r="B1633" s="199" t="s">
        <v>7018</v>
      </c>
      <c r="C1633" s="199" t="s">
        <v>1775</v>
      </c>
      <c r="D1633" s="199" t="s">
        <v>7019</v>
      </c>
      <c r="E1633" s="199" t="s">
        <v>371</v>
      </c>
      <c r="F1633" s="199" t="s">
        <v>312</v>
      </c>
      <c r="G1633" s="199" t="s">
        <v>546</v>
      </c>
      <c r="H1633" s="199" t="s">
        <v>547</v>
      </c>
      <c r="I1633" s="199"/>
      <c r="J1633" s="200"/>
      <c r="K1633" s="201">
        <v>18400</v>
      </c>
      <c r="L1633" s="201">
        <v>7700</v>
      </c>
      <c r="M1633" s="201">
        <f t="shared" si="100"/>
        <v>26100</v>
      </c>
      <c r="N1633" s="199" t="s">
        <v>7020</v>
      </c>
      <c r="O1633" s="199" t="s">
        <v>1778</v>
      </c>
      <c r="P1633" s="199" t="s">
        <v>7021</v>
      </c>
      <c r="Q1633" s="200" t="s">
        <v>781</v>
      </c>
      <c r="R1633" s="199"/>
      <c r="S1633" s="199" t="s">
        <v>789</v>
      </c>
      <c r="T1633" s="199" t="s">
        <v>790</v>
      </c>
      <c r="U1633" s="199"/>
      <c r="V1633" s="131" t="str">
        <f t="shared" si="101"/>
        <v>トータルニージュニア用　ニーキャップ　大</v>
      </c>
      <c r="W1633" s="115" t="str">
        <f t="shared" si="102"/>
        <v/>
      </c>
      <c r="X1633" s="115" t="str">
        <f t="shared" si="103"/>
        <v>キャップ　大</v>
      </c>
    </row>
    <row r="1634" spans="1:24" ht="13.5">
      <c r="A1634" s="199" t="s">
        <v>545</v>
      </c>
      <c r="B1634" s="199" t="s">
        <v>7022</v>
      </c>
      <c r="C1634" s="199" t="s">
        <v>1775</v>
      </c>
      <c r="D1634" s="199" t="s">
        <v>7023</v>
      </c>
      <c r="E1634" s="199" t="s">
        <v>371</v>
      </c>
      <c r="F1634" s="199" t="s">
        <v>312</v>
      </c>
      <c r="G1634" s="199" t="s">
        <v>546</v>
      </c>
      <c r="H1634" s="199" t="s">
        <v>547</v>
      </c>
      <c r="I1634" s="199"/>
      <c r="J1634" s="200"/>
      <c r="K1634" s="201">
        <v>166000</v>
      </c>
      <c r="L1634" s="201">
        <v>34800</v>
      </c>
      <c r="M1634" s="201">
        <f t="shared" si="100"/>
        <v>200800</v>
      </c>
      <c r="N1634" s="199" t="s">
        <v>7024</v>
      </c>
      <c r="O1634" s="199" t="s">
        <v>7025</v>
      </c>
      <c r="P1634" s="199" t="s">
        <v>7026</v>
      </c>
      <c r="Q1634" s="200" t="s">
        <v>781</v>
      </c>
      <c r="R1634" s="199"/>
      <c r="S1634" s="199" t="s">
        <v>2176</v>
      </c>
      <c r="T1634" s="199" t="s">
        <v>782</v>
      </c>
      <c r="U1634" s="199"/>
      <c r="V1634" s="131" t="str">
        <f t="shared" si="101"/>
        <v>Ossur バイオニック プロテクター</v>
      </c>
      <c r="W1634" s="115" t="str">
        <f t="shared" si="102"/>
        <v/>
      </c>
      <c r="X1634" s="115" t="str">
        <f t="shared" si="103"/>
        <v>プロテクター</v>
      </c>
    </row>
    <row r="1635" spans="1:24" ht="13.5">
      <c r="A1635" s="199" t="s">
        <v>545</v>
      </c>
      <c r="B1635" s="199" t="s">
        <v>7027</v>
      </c>
      <c r="C1635" s="199" t="s">
        <v>1775</v>
      </c>
      <c r="D1635" s="199" t="s">
        <v>7028</v>
      </c>
      <c r="E1635" s="199" t="s">
        <v>371</v>
      </c>
      <c r="F1635" s="199" t="s">
        <v>312</v>
      </c>
      <c r="G1635" s="199" t="s">
        <v>546</v>
      </c>
      <c r="H1635" s="199" t="s">
        <v>547</v>
      </c>
      <c r="I1635" s="199"/>
      <c r="J1635" s="200"/>
      <c r="K1635" s="201">
        <v>120000</v>
      </c>
      <c r="L1635" s="201">
        <v>25200</v>
      </c>
      <c r="M1635" s="201">
        <f t="shared" si="100"/>
        <v>145200</v>
      </c>
      <c r="N1635" s="199" t="s">
        <v>7029</v>
      </c>
      <c r="O1635" s="199" t="s">
        <v>1778</v>
      </c>
      <c r="P1635" s="199" t="s">
        <v>7030</v>
      </c>
      <c r="Q1635" s="200" t="s">
        <v>781</v>
      </c>
      <c r="R1635" s="199"/>
      <c r="S1635" s="199"/>
      <c r="T1635" s="199" t="s">
        <v>782</v>
      </c>
      <c r="U1635" s="199"/>
      <c r="V1635" s="131" t="str">
        <f t="shared" si="101"/>
        <v>ナビニー専用　カバー</v>
      </c>
      <c r="W1635" s="115" t="str">
        <f t="shared" si="102"/>
        <v/>
      </c>
      <c r="X1635" s="115" t="str">
        <f t="shared" si="103"/>
        <v>専用　カバー</v>
      </c>
    </row>
    <row r="1636" spans="1:24" ht="13.5">
      <c r="A1636" s="199" t="s">
        <v>545</v>
      </c>
      <c r="B1636" s="199" t="s">
        <v>7031</v>
      </c>
      <c r="C1636" s="199" t="s">
        <v>7032</v>
      </c>
      <c r="D1636" s="199" t="s">
        <v>7033</v>
      </c>
      <c r="E1636" s="199" t="s">
        <v>371</v>
      </c>
      <c r="F1636" s="199" t="s">
        <v>312</v>
      </c>
      <c r="G1636" s="199" t="s">
        <v>546</v>
      </c>
      <c r="H1636" s="199" t="s">
        <v>547</v>
      </c>
      <c r="I1636" s="199"/>
      <c r="J1636" s="200"/>
      <c r="K1636" s="201">
        <v>55000</v>
      </c>
      <c r="L1636" s="201">
        <v>11500</v>
      </c>
      <c r="M1636" s="201">
        <f t="shared" si="100"/>
        <v>66500</v>
      </c>
      <c r="N1636" s="199" t="s">
        <v>7034</v>
      </c>
      <c r="O1636" s="199" t="s">
        <v>7035</v>
      </c>
      <c r="P1636" s="199" t="s">
        <v>7036</v>
      </c>
      <c r="Q1636" s="200" t="s">
        <v>781</v>
      </c>
      <c r="R1636" s="199"/>
      <c r="S1636" s="199"/>
      <c r="T1636" s="199" t="s">
        <v>782</v>
      </c>
      <c r="U1636" s="199"/>
      <c r="V1636" s="131" t="str">
        <f t="shared" si="101"/>
        <v>ALLUX2用保護カバー</v>
      </c>
      <c r="W1636" s="115" t="str">
        <f t="shared" si="102"/>
        <v/>
      </c>
      <c r="X1636" s="115" t="str">
        <f t="shared" si="103"/>
        <v>用保護カバー</v>
      </c>
    </row>
    <row r="1637" spans="1:24" ht="13.5">
      <c r="A1637" s="199" t="s">
        <v>548</v>
      </c>
      <c r="B1637" s="199" t="s">
        <v>7037</v>
      </c>
      <c r="C1637" s="199" t="s">
        <v>784</v>
      </c>
      <c r="D1637" s="199" t="s">
        <v>7038</v>
      </c>
      <c r="E1637" s="199" t="s">
        <v>371</v>
      </c>
      <c r="F1637" s="199" t="s">
        <v>312</v>
      </c>
      <c r="G1637" s="199" t="s">
        <v>546</v>
      </c>
      <c r="H1637" s="199" t="s">
        <v>402</v>
      </c>
      <c r="I1637" s="199"/>
      <c r="J1637" s="200"/>
      <c r="K1637" s="201">
        <v>980</v>
      </c>
      <c r="L1637" s="201">
        <v>420</v>
      </c>
      <c r="M1637" s="201">
        <f t="shared" si="100"/>
        <v>1400</v>
      </c>
      <c r="N1637" s="199" t="s">
        <v>7039</v>
      </c>
      <c r="O1637" s="199" t="s">
        <v>787</v>
      </c>
      <c r="P1637" s="199" t="s">
        <v>7040</v>
      </c>
      <c r="Q1637" s="200" t="s">
        <v>781</v>
      </c>
      <c r="R1637" s="199"/>
      <c r="S1637" s="199"/>
      <c r="T1637" s="199" t="s">
        <v>782</v>
      </c>
      <c r="U1637" s="199"/>
      <c r="V1637" s="131" t="str">
        <f t="shared" si="101"/>
        <v>コネクションアンクルキャップ A1-8A用</v>
      </c>
      <c r="W1637" s="115" t="str">
        <f t="shared" si="102"/>
        <v/>
      </c>
      <c r="X1637" s="115" t="str">
        <f t="shared" si="103"/>
        <v>A1-8A用</v>
      </c>
    </row>
    <row r="1638" spans="1:24" ht="13.5">
      <c r="A1638" s="199" t="s">
        <v>548</v>
      </c>
      <c r="B1638" s="199" t="s">
        <v>7041</v>
      </c>
      <c r="C1638" s="199" t="s">
        <v>796</v>
      </c>
      <c r="D1638" s="199" t="s">
        <v>7042</v>
      </c>
      <c r="E1638" s="199" t="s">
        <v>371</v>
      </c>
      <c r="F1638" s="199" t="s">
        <v>312</v>
      </c>
      <c r="G1638" s="199" t="s">
        <v>546</v>
      </c>
      <c r="H1638" s="199" t="s">
        <v>402</v>
      </c>
      <c r="I1638" s="199"/>
      <c r="J1638" s="200"/>
      <c r="K1638" s="201">
        <v>700</v>
      </c>
      <c r="L1638" s="201">
        <v>300</v>
      </c>
      <c r="M1638" s="201">
        <f t="shared" si="100"/>
        <v>1000</v>
      </c>
      <c r="N1638" s="199" t="s">
        <v>7043</v>
      </c>
      <c r="O1638" s="199" t="s">
        <v>799</v>
      </c>
      <c r="P1638" s="199" t="s">
        <v>7044</v>
      </c>
      <c r="Q1638" s="200" t="s">
        <v>781</v>
      </c>
      <c r="R1638" s="199"/>
      <c r="S1638" s="199" t="s">
        <v>789</v>
      </c>
      <c r="T1638" s="199" t="s">
        <v>790</v>
      </c>
      <c r="U1638" s="199"/>
      <c r="V1638" s="131" t="str">
        <f t="shared" si="101"/>
        <v>コネクションプレート　2R8／2R31／2R54用</v>
      </c>
      <c r="W1638" s="115" t="str">
        <f t="shared" si="102"/>
        <v/>
      </c>
      <c r="X1638" s="115" t="str">
        <f t="shared" si="103"/>
        <v>／2R54用</v>
      </c>
    </row>
    <row r="1639" spans="1:24" ht="13.5">
      <c r="A1639" s="199" t="s">
        <v>548</v>
      </c>
      <c r="B1639" s="199" t="s">
        <v>7045</v>
      </c>
      <c r="C1639" s="199" t="s">
        <v>796</v>
      </c>
      <c r="D1639" s="199" t="s">
        <v>7046</v>
      </c>
      <c r="E1639" s="199" t="s">
        <v>371</v>
      </c>
      <c r="F1639" s="199" t="s">
        <v>312</v>
      </c>
      <c r="G1639" s="199" t="s">
        <v>546</v>
      </c>
      <c r="H1639" s="199" t="s">
        <v>402</v>
      </c>
      <c r="I1639" s="199"/>
      <c r="J1639" s="200"/>
      <c r="K1639" s="201">
        <v>1700</v>
      </c>
      <c r="L1639" s="201">
        <v>700</v>
      </c>
      <c r="M1639" s="201">
        <f t="shared" si="100"/>
        <v>2400</v>
      </c>
      <c r="N1639" s="199" t="s">
        <v>7047</v>
      </c>
      <c r="O1639" s="199" t="s">
        <v>799</v>
      </c>
      <c r="P1639" s="199" t="s">
        <v>7048</v>
      </c>
      <c r="Q1639" s="200" t="s">
        <v>781</v>
      </c>
      <c r="R1639" s="199"/>
      <c r="S1639" s="199" t="s">
        <v>789</v>
      </c>
      <c r="T1639" s="199" t="s">
        <v>790</v>
      </c>
      <c r="U1639" s="199"/>
      <c r="V1639" s="131" t="str">
        <f t="shared" si="101"/>
        <v>コネクションキャップ　2R10／2R51／2R33用</v>
      </c>
      <c r="W1639" s="115" t="str">
        <f t="shared" si="102"/>
        <v/>
      </c>
      <c r="X1639" s="115" t="str">
        <f t="shared" si="103"/>
        <v>／2R33用</v>
      </c>
    </row>
    <row r="1640" spans="1:24" ht="13.5">
      <c r="A1640" s="199" t="s">
        <v>548</v>
      </c>
      <c r="B1640" s="199" t="s">
        <v>7049</v>
      </c>
      <c r="C1640" s="199" t="s">
        <v>796</v>
      </c>
      <c r="D1640" s="199" t="s">
        <v>7050</v>
      </c>
      <c r="E1640" s="199" t="s">
        <v>371</v>
      </c>
      <c r="F1640" s="199" t="s">
        <v>312</v>
      </c>
      <c r="G1640" s="199" t="s">
        <v>546</v>
      </c>
      <c r="H1640" s="199" t="s">
        <v>402</v>
      </c>
      <c r="I1640" s="199"/>
      <c r="J1640" s="200"/>
      <c r="K1640" s="201">
        <v>44000</v>
      </c>
      <c r="L1640" s="201">
        <v>14000</v>
      </c>
      <c r="M1640" s="201">
        <f t="shared" si="100"/>
        <v>58000</v>
      </c>
      <c r="N1640" s="199" t="s">
        <v>7051</v>
      </c>
      <c r="O1640" s="199" t="s">
        <v>799</v>
      </c>
      <c r="P1640" s="199" t="s">
        <v>7052</v>
      </c>
      <c r="Q1640" s="200" t="s">
        <v>781</v>
      </c>
      <c r="R1640" s="199"/>
      <c r="S1640" s="199" t="s">
        <v>789</v>
      </c>
      <c r="T1640" s="199" t="s">
        <v>790</v>
      </c>
      <c r="U1640" s="199"/>
      <c r="V1640" s="131" t="str">
        <f t="shared" si="101"/>
        <v>カバーキャップセット　1B1用</v>
      </c>
      <c r="W1640" s="115" t="str">
        <f t="shared" si="102"/>
        <v/>
      </c>
      <c r="X1640" s="115" t="str">
        <f t="shared" si="103"/>
        <v>ト　1B1用</v>
      </c>
    </row>
    <row r="1641" spans="1:24" ht="13.5">
      <c r="A1641" s="199" t="s">
        <v>548</v>
      </c>
      <c r="B1641" s="199" t="s">
        <v>7053</v>
      </c>
      <c r="C1641" s="199" t="s">
        <v>776</v>
      </c>
      <c r="D1641" s="199" t="s">
        <v>7054</v>
      </c>
      <c r="E1641" s="199" t="s">
        <v>371</v>
      </c>
      <c r="F1641" s="199" t="s">
        <v>312</v>
      </c>
      <c r="G1641" s="199" t="s">
        <v>546</v>
      </c>
      <c r="H1641" s="199" t="s">
        <v>402</v>
      </c>
      <c r="I1641" s="199"/>
      <c r="J1641" s="200"/>
      <c r="K1641" s="201">
        <v>1200</v>
      </c>
      <c r="L1641" s="201">
        <v>500</v>
      </c>
      <c r="M1641" s="201">
        <f t="shared" si="100"/>
        <v>1700</v>
      </c>
      <c r="N1641" s="199" t="s">
        <v>7055</v>
      </c>
      <c r="O1641" s="199" t="s">
        <v>779</v>
      </c>
      <c r="P1641" s="199" t="s">
        <v>7056</v>
      </c>
      <c r="Q1641" s="200" t="s">
        <v>781</v>
      </c>
      <c r="R1641" s="199"/>
      <c r="S1641" s="199"/>
      <c r="T1641" s="199" t="s">
        <v>782</v>
      </c>
      <c r="U1641" s="199"/>
      <c r="V1641" s="131" t="str">
        <f t="shared" si="101"/>
        <v>コネクター</v>
      </c>
      <c r="W1641" s="115" t="str">
        <f t="shared" si="102"/>
        <v/>
      </c>
      <c r="X1641" s="115" t="str">
        <f t="shared" si="103"/>
        <v>コネクター</v>
      </c>
    </row>
    <row r="1642" spans="1:24" ht="13.5">
      <c r="A1642" s="199" t="s">
        <v>548</v>
      </c>
      <c r="B1642" s="199" t="s">
        <v>7057</v>
      </c>
      <c r="C1642" s="199" t="s">
        <v>1113</v>
      </c>
      <c r="D1642" s="199" t="s">
        <v>7058</v>
      </c>
      <c r="E1642" s="199" t="s">
        <v>371</v>
      </c>
      <c r="F1642" s="199" t="s">
        <v>312</v>
      </c>
      <c r="G1642" s="199" t="s">
        <v>546</v>
      </c>
      <c r="H1642" s="199" t="s">
        <v>402</v>
      </c>
      <c r="I1642" s="199"/>
      <c r="J1642" s="200"/>
      <c r="K1642" s="201">
        <v>2300</v>
      </c>
      <c r="L1642" s="201">
        <v>950</v>
      </c>
      <c r="M1642" s="201">
        <f t="shared" si="100"/>
        <v>3250</v>
      </c>
      <c r="N1642" s="199" t="s">
        <v>7059</v>
      </c>
      <c r="O1642" s="199" t="s">
        <v>2736</v>
      </c>
      <c r="P1642" s="199" t="s">
        <v>7060</v>
      </c>
      <c r="Q1642" s="200" t="s">
        <v>781</v>
      </c>
      <c r="R1642" s="199"/>
      <c r="S1642" s="199" t="s">
        <v>789</v>
      </c>
      <c r="T1642" s="199" t="s">
        <v>790</v>
      </c>
      <c r="U1642" s="199"/>
      <c r="V1642" s="131" t="str">
        <f t="shared" si="101"/>
        <v>コネクションプレート（J-Foot用）</v>
      </c>
      <c r="W1642" s="115" t="str">
        <f t="shared" si="102"/>
        <v/>
      </c>
      <c r="X1642" s="115" t="str">
        <f t="shared" si="103"/>
        <v>Foot用）</v>
      </c>
    </row>
    <row r="1643" spans="1:24" ht="13.5">
      <c r="A1643" s="199" t="s">
        <v>548</v>
      </c>
      <c r="B1643" s="199" t="s">
        <v>7061</v>
      </c>
      <c r="C1643" s="199" t="s">
        <v>1113</v>
      </c>
      <c r="D1643" s="199" t="s">
        <v>7062</v>
      </c>
      <c r="E1643" s="199" t="s">
        <v>371</v>
      </c>
      <c r="F1643" s="199" t="s">
        <v>312</v>
      </c>
      <c r="G1643" s="199" t="s">
        <v>546</v>
      </c>
      <c r="H1643" s="199" t="s">
        <v>402</v>
      </c>
      <c r="I1643" s="199"/>
      <c r="J1643" s="200"/>
      <c r="K1643" s="201">
        <v>6700</v>
      </c>
      <c r="L1643" s="201">
        <v>2800</v>
      </c>
      <c r="M1643" s="201">
        <f t="shared" si="100"/>
        <v>9500</v>
      </c>
      <c r="N1643" s="199" t="s">
        <v>7063</v>
      </c>
      <c r="O1643" s="199" t="s">
        <v>2736</v>
      </c>
      <c r="P1643" s="199" t="s">
        <v>7064</v>
      </c>
      <c r="Q1643" s="200" t="s">
        <v>781</v>
      </c>
      <c r="R1643" s="199"/>
      <c r="S1643" s="199" t="s">
        <v>789</v>
      </c>
      <c r="T1643" s="199" t="s">
        <v>790</v>
      </c>
      <c r="U1643" s="199"/>
      <c r="V1643" s="131" t="str">
        <f t="shared" si="101"/>
        <v>コネクションプレート（J-Foot　L用）</v>
      </c>
      <c r="W1643" s="115" t="str">
        <f t="shared" si="102"/>
        <v/>
      </c>
      <c r="X1643" s="115" t="str">
        <f t="shared" si="103"/>
        <v>ot　L用）</v>
      </c>
    </row>
    <row r="1644" spans="1:24" ht="13.5">
      <c r="A1644" s="199" t="s">
        <v>548</v>
      </c>
      <c r="B1644" s="199" t="s">
        <v>7065</v>
      </c>
      <c r="C1644" s="199" t="s">
        <v>1113</v>
      </c>
      <c r="D1644" s="199" t="s">
        <v>7066</v>
      </c>
      <c r="E1644" s="199" t="s">
        <v>371</v>
      </c>
      <c r="F1644" s="199" t="s">
        <v>312</v>
      </c>
      <c r="G1644" s="199" t="s">
        <v>546</v>
      </c>
      <c r="H1644" s="199" t="s">
        <v>402</v>
      </c>
      <c r="I1644" s="199"/>
      <c r="J1644" s="200"/>
      <c r="K1644" s="201">
        <v>5300</v>
      </c>
      <c r="L1644" s="201">
        <v>2200</v>
      </c>
      <c r="M1644" s="201">
        <f t="shared" si="100"/>
        <v>7500</v>
      </c>
      <c r="N1644" s="199" t="s">
        <v>7067</v>
      </c>
      <c r="O1644" s="199" t="s">
        <v>2736</v>
      </c>
      <c r="P1644" s="199" t="s">
        <v>7068</v>
      </c>
      <c r="Q1644" s="200" t="s">
        <v>781</v>
      </c>
      <c r="R1644" s="199"/>
      <c r="S1644" s="199"/>
      <c r="T1644" s="199" t="s">
        <v>782</v>
      </c>
      <c r="U1644" s="199"/>
      <c r="V1644" s="131" t="str">
        <f t="shared" si="101"/>
        <v>コネクションプレート（M1150-A用）</v>
      </c>
      <c r="W1644" s="115" t="str">
        <f t="shared" si="102"/>
        <v/>
      </c>
      <c r="X1644" s="115" t="str">
        <f t="shared" si="103"/>
        <v>50-A用）</v>
      </c>
    </row>
    <row r="1645" spans="1:24" ht="13.5">
      <c r="A1645" s="199" t="s">
        <v>548</v>
      </c>
      <c r="B1645" s="199" t="s">
        <v>7069</v>
      </c>
      <c r="C1645" s="199" t="s">
        <v>1113</v>
      </c>
      <c r="D1645" s="199" t="s">
        <v>7070</v>
      </c>
      <c r="E1645" s="199" t="s">
        <v>371</v>
      </c>
      <c r="F1645" s="199" t="s">
        <v>312</v>
      </c>
      <c r="G1645" s="199" t="s">
        <v>546</v>
      </c>
      <c r="H1645" s="199" t="s">
        <v>402</v>
      </c>
      <c r="I1645" s="199"/>
      <c r="J1645" s="200"/>
      <c r="K1645" s="201">
        <v>15700</v>
      </c>
      <c r="L1645" s="201">
        <v>6500</v>
      </c>
      <c r="M1645" s="201">
        <f t="shared" si="100"/>
        <v>22200</v>
      </c>
      <c r="N1645" s="199" t="s">
        <v>7071</v>
      </c>
      <c r="O1645" s="199" t="s">
        <v>2736</v>
      </c>
      <c r="P1645" s="199" t="s">
        <v>7072</v>
      </c>
      <c r="Q1645" s="200" t="s">
        <v>781</v>
      </c>
      <c r="R1645" s="199"/>
      <c r="S1645" s="199"/>
      <c r="T1645" s="199" t="s">
        <v>782</v>
      </c>
      <c r="U1645" s="199"/>
      <c r="V1645" s="131" t="str">
        <f t="shared" si="101"/>
        <v>コネクションプレート（J-Foot Wave用）</v>
      </c>
      <c r="W1645" s="115" t="str">
        <f t="shared" si="102"/>
        <v/>
      </c>
      <c r="X1645" s="115" t="str">
        <f t="shared" si="103"/>
        <v>Wave用）</v>
      </c>
    </row>
    <row r="1646" spans="1:24" ht="13.5">
      <c r="A1646" s="199" t="s">
        <v>548</v>
      </c>
      <c r="B1646" s="199" t="s">
        <v>7073</v>
      </c>
      <c r="C1646" s="199" t="s">
        <v>1119</v>
      </c>
      <c r="D1646" s="199" t="s">
        <v>7074</v>
      </c>
      <c r="E1646" s="199" t="s">
        <v>371</v>
      </c>
      <c r="F1646" s="199" t="s">
        <v>312</v>
      </c>
      <c r="G1646" s="199" t="s">
        <v>546</v>
      </c>
      <c r="H1646" s="199" t="s">
        <v>402</v>
      </c>
      <c r="I1646" s="199"/>
      <c r="J1646" s="200"/>
      <c r="K1646" s="201">
        <v>2400</v>
      </c>
      <c r="L1646" s="201">
        <v>1000</v>
      </c>
      <c r="M1646" s="201">
        <f t="shared" si="100"/>
        <v>3400</v>
      </c>
      <c r="N1646" s="199" t="s">
        <v>7075</v>
      </c>
      <c r="O1646" s="199" t="s">
        <v>2745</v>
      </c>
      <c r="P1646" s="199" t="s">
        <v>7076</v>
      </c>
      <c r="Q1646" s="200" t="s">
        <v>781</v>
      </c>
      <c r="R1646" s="199"/>
      <c r="S1646" s="199"/>
      <c r="T1646" s="199" t="s">
        <v>782</v>
      </c>
      <c r="U1646" s="199"/>
      <c r="V1646" s="131" t="str">
        <f t="shared" si="101"/>
        <v>CC2Lコネクションプレート</v>
      </c>
      <c r="W1646" s="115" t="str">
        <f t="shared" si="102"/>
        <v/>
      </c>
      <c r="X1646" s="115" t="str">
        <f t="shared" si="103"/>
        <v>ョンプレート</v>
      </c>
    </row>
    <row r="1647" spans="1:24" ht="13.5">
      <c r="A1647" s="199" t="s">
        <v>548</v>
      </c>
      <c r="B1647" s="199" t="s">
        <v>7077</v>
      </c>
      <c r="C1647" s="199" t="s">
        <v>2921</v>
      </c>
      <c r="D1647" s="199" t="s">
        <v>7078</v>
      </c>
      <c r="E1647" s="199" t="s">
        <v>371</v>
      </c>
      <c r="F1647" s="199" t="s">
        <v>312</v>
      </c>
      <c r="G1647" s="199" t="s">
        <v>546</v>
      </c>
      <c r="H1647" s="199" t="s">
        <v>402</v>
      </c>
      <c r="I1647" s="199"/>
      <c r="J1647" s="200"/>
      <c r="K1647" s="201">
        <v>6300</v>
      </c>
      <c r="L1647" s="201">
        <v>2600</v>
      </c>
      <c r="M1647" s="201">
        <f t="shared" si="100"/>
        <v>8900</v>
      </c>
      <c r="N1647" s="199" t="s">
        <v>7079</v>
      </c>
      <c r="O1647" s="199" t="s">
        <v>3175</v>
      </c>
      <c r="P1647" s="199" t="s">
        <v>7080</v>
      </c>
      <c r="Q1647" s="200" t="s">
        <v>781</v>
      </c>
      <c r="R1647" s="199"/>
      <c r="S1647" s="199" t="s">
        <v>789</v>
      </c>
      <c r="T1647" s="199" t="s">
        <v>790</v>
      </c>
      <c r="U1647" s="199"/>
      <c r="V1647" s="131" t="str">
        <f t="shared" si="101"/>
        <v>アンクルフォーム（マルチフレックス用）　22～30　FAIR.ANKLE</v>
      </c>
      <c r="W1647" s="115" t="str">
        <f t="shared" si="102"/>
        <v/>
      </c>
      <c r="X1647" s="115" t="str">
        <f t="shared" si="103"/>
        <v>.ANKLE</v>
      </c>
    </row>
    <row r="1648" spans="1:24" ht="13.5">
      <c r="A1648" s="199" t="s">
        <v>549</v>
      </c>
      <c r="B1648" s="199" t="s">
        <v>7081</v>
      </c>
      <c r="C1648" s="199" t="s">
        <v>796</v>
      </c>
      <c r="D1648" s="199" t="s">
        <v>7082</v>
      </c>
      <c r="E1648" s="199" t="s">
        <v>371</v>
      </c>
      <c r="F1648" s="199" t="s">
        <v>312</v>
      </c>
      <c r="G1648" s="199" t="s">
        <v>546</v>
      </c>
      <c r="H1648" s="199" t="s">
        <v>404</v>
      </c>
      <c r="I1648" s="199" t="s">
        <v>337</v>
      </c>
      <c r="J1648" s="200"/>
      <c r="K1648" s="201">
        <v>25000</v>
      </c>
      <c r="L1648" s="201">
        <v>10500</v>
      </c>
      <c r="M1648" s="201">
        <f t="shared" si="100"/>
        <v>35500</v>
      </c>
      <c r="N1648" s="199" t="s">
        <v>7083</v>
      </c>
      <c r="O1648" s="199" t="s">
        <v>799</v>
      </c>
      <c r="P1648" s="199" t="s">
        <v>404</v>
      </c>
      <c r="Q1648" s="200" t="s">
        <v>781</v>
      </c>
      <c r="R1648" s="199"/>
      <c r="S1648" s="199" t="s">
        <v>789</v>
      </c>
      <c r="T1648" s="199" t="s">
        <v>790</v>
      </c>
      <c r="U1648" s="199"/>
      <c r="V1648" s="131" t="str">
        <f t="shared" si="101"/>
        <v>フォームカバー</v>
      </c>
      <c r="W1648" s="115" t="str">
        <f t="shared" si="102"/>
        <v/>
      </c>
      <c r="X1648" s="115" t="str">
        <f t="shared" si="103"/>
        <v>ォームカバー</v>
      </c>
    </row>
    <row r="1649" spans="1:24" ht="13.5">
      <c r="A1649" s="199" t="s">
        <v>549</v>
      </c>
      <c r="B1649" s="199" t="s">
        <v>7084</v>
      </c>
      <c r="C1649" s="199" t="s">
        <v>796</v>
      </c>
      <c r="D1649" s="199" t="s">
        <v>7085</v>
      </c>
      <c r="E1649" s="199" t="s">
        <v>371</v>
      </c>
      <c r="F1649" s="199" t="s">
        <v>312</v>
      </c>
      <c r="G1649" s="199" t="s">
        <v>546</v>
      </c>
      <c r="H1649" s="199" t="s">
        <v>404</v>
      </c>
      <c r="I1649" s="199" t="s">
        <v>337</v>
      </c>
      <c r="J1649" s="200"/>
      <c r="K1649" s="201">
        <v>26000</v>
      </c>
      <c r="L1649" s="201">
        <v>10900</v>
      </c>
      <c r="M1649" s="201">
        <f t="shared" si="100"/>
        <v>36900</v>
      </c>
      <c r="N1649" s="199" t="s">
        <v>7086</v>
      </c>
      <c r="O1649" s="199" t="s">
        <v>799</v>
      </c>
      <c r="P1649" s="199" t="s">
        <v>404</v>
      </c>
      <c r="Q1649" s="200" t="s">
        <v>781</v>
      </c>
      <c r="R1649" s="199"/>
      <c r="S1649" s="199" t="s">
        <v>789</v>
      </c>
      <c r="T1649" s="199" t="s">
        <v>790</v>
      </c>
      <c r="U1649" s="199"/>
      <c r="V1649" s="131" t="str">
        <f t="shared" si="101"/>
        <v>フォームカバー</v>
      </c>
      <c r="W1649" s="115" t="str">
        <f t="shared" si="102"/>
        <v/>
      </c>
      <c r="X1649" s="115" t="str">
        <f t="shared" si="103"/>
        <v>ォームカバー</v>
      </c>
    </row>
    <row r="1650" spans="1:24" ht="13.5">
      <c r="A1650" s="199" t="s">
        <v>549</v>
      </c>
      <c r="B1650" s="199" t="s">
        <v>7087</v>
      </c>
      <c r="C1650" s="199" t="s">
        <v>796</v>
      </c>
      <c r="D1650" s="199" t="s">
        <v>7088</v>
      </c>
      <c r="E1650" s="199" t="s">
        <v>371</v>
      </c>
      <c r="F1650" s="199" t="s">
        <v>312</v>
      </c>
      <c r="G1650" s="199" t="s">
        <v>546</v>
      </c>
      <c r="H1650" s="199" t="s">
        <v>404</v>
      </c>
      <c r="I1650" s="199" t="s">
        <v>337</v>
      </c>
      <c r="J1650" s="200"/>
      <c r="K1650" s="201">
        <v>17000</v>
      </c>
      <c r="L1650" s="201">
        <v>7100</v>
      </c>
      <c r="M1650" s="201">
        <f t="shared" si="100"/>
        <v>24100</v>
      </c>
      <c r="N1650" s="199" t="s">
        <v>7089</v>
      </c>
      <c r="O1650" s="199" t="s">
        <v>799</v>
      </c>
      <c r="P1650" s="199" t="s">
        <v>7090</v>
      </c>
      <c r="Q1650" s="200" t="s">
        <v>781</v>
      </c>
      <c r="R1650" s="199"/>
      <c r="S1650" s="199" t="s">
        <v>789</v>
      </c>
      <c r="T1650" s="199" t="s">
        <v>790</v>
      </c>
      <c r="U1650" s="199"/>
      <c r="V1650" s="131" t="str">
        <f t="shared" si="101"/>
        <v>フォームカバー　小児用</v>
      </c>
      <c r="W1650" s="115" t="str">
        <f t="shared" si="102"/>
        <v/>
      </c>
      <c r="X1650" s="115" t="str">
        <f t="shared" si="103"/>
        <v>バー　小児用</v>
      </c>
    </row>
    <row r="1651" spans="1:24" ht="13.5">
      <c r="A1651" s="199" t="s">
        <v>549</v>
      </c>
      <c r="B1651" s="199" t="s">
        <v>7091</v>
      </c>
      <c r="C1651" s="199" t="s">
        <v>796</v>
      </c>
      <c r="D1651" s="199" t="s">
        <v>7092</v>
      </c>
      <c r="E1651" s="199" t="s">
        <v>371</v>
      </c>
      <c r="F1651" s="199" t="s">
        <v>312</v>
      </c>
      <c r="G1651" s="199" t="s">
        <v>546</v>
      </c>
      <c r="H1651" s="199" t="s">
        <v>404</v>
      </c>
      <c r="I1651" s="199" t="s">
        <v>337</v>
      </c>
      <c r="J1651" s="200"/>
      <c r="K1651" s="201">
        <v>27000</v>
      </c>
      <c r="L1651" s="201">
        <v>11300</v>
      </c>
      <c r="M1651" s="201">
        <f t="shared" si="100"/>
        <v>38300</v>
      </c>
      <c r="N1651" s="199" t="s">
        <v>7093</v>
      </c>
      <c r="O1651" s="199" t="s">
        <v>799</v>
      </c>
      <c r="P1651" s="199" t="s">
        <v>404</v>
      </c>
      <c r="Q1651" s="200" t="s">
        <v>781</v>
      </c>
      <c r="R1651" s="199"/>
      <c r="S1651" s="199" t="s">
        <v>789</v>
      </c>
      <c r="T1651" s="199" t="s">
        <v>790</v>
      </c>
      <c r="U1651" s="199"/>
      <c r="V1651" s="131" t="str">
        <f t="shared" si="101"/>
        <v>フォームカバー</v>
      </c>
      <c r="W1651" s="115" t="str">
        <f t="shared" si="102"/>
        <v/>
      </c>
      <c r="X1651" s="115" t="str">
        <f t="shared" si="103"/>
        <v>ォームカバー</v>
      </c>
    </row>
    <row r="1652" spans="1:24" ht="13.5">
      <c r="A1652" s="199" t="s">
        <v>549</v>
      </c>
      <c r="B1652" s="199" t="s">
        <v>7094</v>
      </c>
      <c r="C1652" s="199" t="s">
        <v>796</v>
      </c>
      <c r="D1652" s="199" t="s">
        <v>7095</v>
      </c>
      <c r="E1652" s="199" t="s">
        <v>371</v>
      </c>
      <c r="F1652" s="199" t="s">
        <v>312</v>
      </c>
      <c r="G1652" s="199" t="s">
        <v>546</v>
      </c>
      <c r="H1652" s="199" t="s">
        <v>404</v>
      </c>
      <c r="I1652" s="199" t="s">
        <v>337</v>
      </c>
      <c r="J1652" s="200"/>
      <c r="K1652" s="201">
        <v>32000</v>
      </c>
      <c r="L1652" s="201">
        <v>10600</v>
      </c>
      <c r="M1652" s="201">
        <f t="shared" si="100"/>
        <v>42600</v>
      </c>
      <c r="N1652" s="199" t="s">
        <v>7096</v>
      </c>
      <c r="O1652" s="199" t="s">
        <v>799</v>
      </c>
      <c r="P1652" s="199" t="s">
        <v>404</v>
      </c>
      <c r="Q1652" s="200" t="s">
        <v>781</v>
      </c>
      <c r="R1652" s="199"/>
      <c r="S1652" s="199" t="s">
        <v>789</v>
      </c>
      <c r="T1652" s="199" t="s">
        <v>790</v>
      </c>
      <c r="U1652" s="199"/>
      <c r="V1652" s="131" t="str">
        <f t="shared" si="101"/>
        <v>フォームカバー</v>
      </c>
      <c r="W1652" s="115" t="str">
        <f t="shared" si="102"/>
        <v/>
      </c>
      <c r="X1652" s="115" t="str">
        <f t="shared" si="103"/>
        <v>ォームカバー</v>
      </c>
    </row>
    <row r="1653" spans="1:24" ht="13.5">
      <c r="A1653" s="199" t="s">
        <v>549</v>
      </c>
      <c r="B1653" s="199" t="s">
        <v>7097</v>
      </c>
      <c r="C1653" s="199" t="s">
        <v>796</v>
      </c>
      <c r="D1653" s="199" t="s">
        <v>7098</v>
      </c>
      <c r="E1653" s="199" t="s">
        <v>371</v>
      </c>
      <c r="F1653" s="199" t="s">
        <v>312</v>
      </c>
      <c r="G1653" s="199" t="s">
        <v>546</v>
      </c>
      <c r="H1653" s="199" t="s">
        <v>404</v>
      </c>
      <c r="I1653" s="199" t="s">
        <v>337</v>
      </c>
      <c r="J1653" s="200"/>
      <c r="K1653" s="201">
        <v>39000</v>
      </c>
      <c r="L1653" s="201">
        <v>12400</v>
      </c>
      <c r="M1653" s="201">
        <f t="shared" si="100"/>
        <v>51400</v>
      </c>
      <c r="N1653" s="199" t="s">
        <v>7099</v>
      </c>
      <c r="O1653" s="199" t="s">
        <v>799</v>
      </c>
      <c r="P1653" s="199" t="s">
        <v>404</v>
      </c>
      <c r="Q1653" s="200" t="s">
        <v>781</v>
      </c>
      <c r="R1653" s="199"/>
      <c r="S1653" s="199" t="s">
        <v>789</v>
      </c>
      <c r="T1653" s="199" t="s">
        <v>790</v>
      </c>
      <c r="U1653" s="199"/>
      <c r="V1653" s="131" t="str">
        <f t="shared" si="101"/>
        <v>フォームカバー</v>
      </c>
      <c r="W1653" s="115" t="str">
        <f t="shared" si="102"/>
        <v/>
      </c>
      <c r="X1653" s="115" t="str">
        <f t="shared" si="103"/>
        <v>ォームカバー</v>
      </c>
    </row>
    <row r="1654" spans="1:24" ht="13.5">
      <c r="A1654" s="199" t="s">
        <v>549</v>
      </c>
      <c r="B1654" s="199" t="s">
        <v>7100</v>
      </c>
      <c r="C1654" s="199" t="s">
        <v>796</v>
      </c>
      <c r="D1654" s="199" t="s">
        <v>7101</v>
      </c>
      <c r="E1654" s="199" t="s">
        <v>371</v>
      </c>
      <c r="F1654" s="199" t="s">
        <v>312</v>
      </c>
      <c r="G1654" s="199" t="s">
        <v>546</v>
      </c>
      <c r="H1654" s="199" t="s">
        <v>404</v>
      </c>
      <c r="I1654" s="199" t="s">
        <v>337</v>
      </c>
      <c r="J1654" s="200"/>
      <c r="K1654" s="201">
        <v>28000</v>
      </c>
      <c r="L1654" s="201">
        <v>11700</v>
      </c>
      <c r="M1654" s="201">
        <f t="shared" si="100"/>
        <v>39700</v>
      </c>
      <c r="N1654" s="199" t="s">
        <v>7102</v>
      </c>
      <c r="O1654" s="199" t="s">
        <v>799</v>
      </c>
      <c r="P1654" s="199" t="s">
        <v>404</v>
      </c>
      <c r="Q1654" s="200" t="s">
        <v>781</v>
      </c>
      <c r="R1654" s="199"/>
      <c r="S1654" s="199" t="s">
        <v>789</v>
      </c>
      <c r="T1654" s="199" t="s">
        <v>790</v>
      </c>
      <c r="U1654" s="199"/>
      <c r="V1654" s="131" t="str">
        <f t="shared" si="101"/>
        <v>フォームカバー</v>
      </c>
      <c r="W1654" s="115" t="str">
        <f t="shared" si="102"/>
        <v/>
      </c>
      <c r="X1654" s="115" t="str">
        <f t="shared" si="103"/>
        <v>ォームカバー</v>
      </c>
    </row>
    <row r="1655" spans="1:24" ht="13.5">
      <c r="A1655" s="199" t="s">
        <v>549</v>
      </c>
      <c r="B1655" s="199" t="s">
        <v>7103</v>
      </c>
      <c r="C1655" s="199" t="s">
        <v>796</v>
      </c>
      <c r="D1655" s="199" t="s">
        <v>7104</v>
      </c>
      <c r="E1655" s="199" t="s">
        <v>371</v>
      </c>
      <c r="F1655" s="199" t="s">
        <v>312</v>
      </c>
      <c r="G1655" s="199" t="s">
        <v>546</v>
      </c>
      <c r="H1655" s="199" t="s">
        <v>404</v>
      </c>
      <c r="I1655" s="199" t="s">
        <v>337</v>
      </c>
      <c r="J1655" s="200"/>
      <c r="K1655" s="201">
        <v>152000</v>
      </c>
      <c r="L1655" s="201">
        <v>31900</v>
      </c>
      <c r="M1655" s="201">
        <f t="shared" si="100"/>
        <v>183900</v>
      </c>
      <c r="N1655" s="199" t="s">
        <v>7105</v>
      </c>
      <c r="O1655" s="199" t="s">
        <v>799</v>
      </c>
      <c r="P1655" s="199" t="s">
        <v>7106</v>
      </c>
      <c r="Q1655" s="200" t="s">
        <v>781</v>
      </c>
      <c r="R1655" s="199"/>
      <c r="S1655" s="199" t="s">
        <v>789</v>
      </c>
      <c r="T1655" s="199" t="s">
        <v>790</v>
      </c>
      <c r="U1655" s="199"/>
      <c r="V1655" s="131" t="str">
        <f t="shared" si="101"/>
        <v>ファンクショナル　コスメチック</v>
      </c>
      <c r="W1655" s="115" t="str">
        <f t="shared" si="102"/>
        <v/>
      </c>
      <c r="X1655" s="115" t="str">
        <f t="shared" si="103"/>
        <v>コスメチック</v>
      </c>
    </row>
    <row r="1656" spans="1:24" ht="13.5">
      <c r="A1656" s="199" t="s">
        <v>549</v>
      </c>
      <c r="B1656" s="199" t="s">
        <v>7107</v>
      </c>
      <c r="C1656" s="199" t="s">
        <v>796</v>
      </c>
      <c r="D1656" s="199" t="s">
        <v>7108</v>
      </c>
      <c r="E1656" s="199" t="s">
        <v>371</v>
      </c>
      <c r="F1656" s="199" t="s">
        <v>312</v>
      </c>
      <c r="G1656" s="199" t="s">
        <v>546</v>
      </c>
      <c r="H1656" s="199" t="s">
        <v>404</v>
      </c>
      <c r="I1656" s="199" t="s">
        <v>337</v>
      </c>
      <c r="J1656" s="200"/>
      <c r="K1656" s="201">
        <v>208000</v>
      </c>
      <c r="L1656" s="201">
        <v>43600</v>
      </c>
      <c r="M1656" s="201">
        <f t="shared" si="100"/>
        <v>251600</v>
      </c>
      <c r="N1656" s="199" t="s">
        <v>7109</v>
      </c>
      <c r="O1656" s="199" t="s">
        <v>799</v>
      </c>
      <c r="P1656" s="199" t="s">
        <v>7110</v>
      </c>
      <c r="Q1656" s="200" t="s">
        <v>781</v>
      </c>
      <c r="R1656" s="199"/>
      <c r="S1656" s="199"/>
      <c r="T1656" s="199" t="s">
        <v>782</v>
      </c>
      <c r="U1656" s="199"/>
      <c r="V1656" s="131" t="str">
        <f t="shared" si="101"/>
        <v>ファンクショナルコスメチック X4用</v>
      </c>
      <c r="W1656" s="115" t="str">
        <f t="shared" si="102"/>
        <v/>
      </c>
      <c r="X1656" s="115" t="str">
        <f t="shared" si="103"/>
        <v>ック X4用</v>
      </c>
    </row>
    <row r="1657" spans="1:24" ht="13.5">
      <c r="A1657" s="199" t="s">
        <v>549</v>
      </c>
      <c r="B1657" s="199" t="s">
        <v>7111</v>
      </c>
      <c r="C1657" s="199" t="s">
        <v>1113</v>
      </c>
      <c r="D1657" s="199" t="s">
        <v>7112</v>
      </c>
      <c r="E1657" s="199" t="s">
        <v>371</v>
      </c>
      <c r="F1657" s="199" t="s">
        <v>312</v>
      </c>
      <c r="G1657" s="199" t="s">
        <v>546</v>
      </c>
      <c r="H1657" s="199" t="s">
        <v>404</v>
      </c>
      <c r="I1657" s="199" t="s">
        <v>337</v>
      </c>
      <c r="J1657" s="200"/>
      <c r="K1657" s="201">
        <v>19900</v>
      </c>
      <c r="L1657" s="201">
        <v>8300</v>
      </c>
      <c r="M1657" s="201">
        <f t="shared" si="100"/>
        <v>28200</v>
      </c>
      <c r="N1657" s="199" t="s">
        <v>7113</v>
      </c>
      <c r="O1657" s="199" t="s">
        <v>2736</v>
      </c>
      <c r="P1657" s="199" t="s">
        <v>7114</v>
      </c>
      <c r="Q1657" s="200" t="s">
        <v>781</v>
      </c>
      <c r="R1657" s="199"/>
      <c r="S1657" s="199" t="s">
        <v>789</v>
      </c>
      <c r="T1657" s="199" t="s">
        <v>790</v>
      </c>
      <c r="U1657" s="199"/>
      <c r="V1657" s="131" t="str">
        <f t="shared" si="101"/>
        <v>フォームカバー（大腿義足用。角形）</v>
      </c>
      <c r="W1657" s="115" t="str">
        <f t="shared" si="102"/>
        <v/>
      </c>
      <c r="X1657" s="115" t="str">
        <f t="shared" si="103"/>
        <v>足用。角形）</v>
      </c>
    </row>
    <row r="1658" spans="1:24" ht="13.5">
      <c r="A1658" s="199" t="s">
        <v>549</v>
      </c>
      <c r="B1658" s="199" t="s">
        <v>7115</v>
      </c>
      <c r="C1658" s="199" t="s">
        <v>1113</v>
      </c>
      <c r="D1658" s="199" t="s">
        <v>7116</v>
      </c>
      <c r="E1658" s="199" t="s">
        <v>371</v>
      </c>
      <c r="F1658" s="199" t="s">
        <v>312</v>
      </c>
      <c r="G1658" s="199" t="s">
        <v>546</v>
      </c>
      <c r="H1658" s="199" t="s">
        <v>404</v>
      </c>
      <c r="I1658" s="199" t="s">
        <v>337</v>
      </c>
      <c r="J1658" s="200"/>
      <c r="K1658" s="201">
        <v>26700</v>
      </c>
      <c r="L1658" s="201">
        <v>11200</v>
      </c>
      <c r="M1658" s="201">
        <f t="shared" si="100"/>
        <v>37900</v>
      </c>
      <c r="N1658" s="199" t="s">
        <v>7117</v>
      </c>
      <c r="O1658" s="199" t="s">
        <v>2736</v>
      </c>
      <c r="P1658" s="199" t="s">
        <v>7118</v>
      </c>
      <c r="Q1658" s="200" t="s">
        <v>781</v>
      </c>
      <c r="R1658" s="199"/>
      <c r="S1658" s="199" t="s">
        <v>789</v>
      </c>
      <c r="T1658" s="199" t="s">
        <v>790</v>
      </c>
      <c r="U1658" s="199"/>
      <c r="V1658" s="131" t="str">
        <f t="shared" si="101"/>
        <v>フォームカバー（大腿用、股離断用・角形）</v>
      </c>
      <c r="W1658" s="115" t="str">
        <f t="shared" si="102"/>
        <v/>
      </c>
      <c r="X1658" s="115" t="str">
        <f t="shared" si="103"/>
        <v>断用・角形）</v>
      </c>
    </row>
    <row r="1659" spans="1:24" ht="13.5">
      <c r="A1659" s="199" t="s">
        <v>549</v>
      </c>
      <c r="B1659" s="199" t="s">
        <v>7119</v>
      </c>
      <c r="C1659" s="199" t="s">
        <v>1113</v>
      </c>
      <c r="D1659" s="199" t="s">
        <v>7120</v>
      </c>
      <c r="E1659" s="199" t="s">
        <v>371</v>
      </c>
      <c r="F1659" s="199" t="s">
        <v>312</v>
      </c>
      <c r="G1659" s="199" t="s">
        <v>546</v>
      </c>
      <c r="H1659" s="199" t="s">
        <v>404</v>
      </c>
      <c r="I1659" s="199" t="s">
        <v>337</v>
      </c>
      <c r="J1659" s="200"/>
      <c r="K1659" s="201">
        <v>19900</v>
      </c>
      <c r="L1659" s="201">
        <v>8300</v>
      </c>
      <c r="M1659" s="201">
        <f t="shared" si="100"/>
        <v>28200</v>
      </c>
      <c r="N1659" s="199" t="s">
        <v>7121</v>
      </c>
      <c r="O1659" s="199" t="s">
        <v>2736</v>
      </c>
      <c r="P1659" s="199" t="s">
        <v>7122</v>
      </c>
      <c r="Q1659" s="200" t="s">
        <v>781</v>
      </c>
      <c r="R1659" s="199"/>
      <c r="S1659" s="199" t="s">
        <v>789</v>
      </c>
      <c r="T1659" s="199" t="s">
        <v>790</v>
      </c>
      <c r="U1659" s="199"/>
      <c r="V1659" s="131" t="str">
        <f t="shared" si="101"/>
        <v>フォームカバー（空圧膝用・角型）</v>
      </c>
      <c r="W1659" s="115" t="str">
        <f t="shared" si="102"/>
        <v/>
      </c>
      <c r="X1659" s="115" t="str">
        <f t="shared" si="103"/>
        <v>膝用・角型）</v>
      </c>
    </row>
    <row r="1660" spans="1:24" ht="13.5">
      <c r="A1660" s="199" t="s">
        <v>549</v>
      </c>
      <c r="B1660" s="199" t="s">
        <v>7123</v>
      </c>
      <c r="C1660" s="199" t="s">
        <v>1113</v>
      </c>
      <c r="D1660" s="199" t="s">
        <v>7124</v>
      </c>
      <c r="E1660" s="199" t="s">
        <v>371</v>
      </c>
      <c r="F1660" s="199" t="s">
        <v>312</v>
      </c>
      <c r="G1660" s="199" t="s">
        <v>546</v>
      </c>
      <c r="H1660" s="199" t="s">
        <v>404</v>
      </c>
      <c r="I1660" s="199" t="s">
        <v>337</v>
      </c>
      <c r="J1660" s="200"/>
      <c r="K1660" s="201">
        <v>19300</v>
      </c>
      <c r="L1660" s="201">
        <v>8100</v>
      </c>
      <c r="M1660" s="201">
        <f t="shared" si="100"/>
        <v>27400</v>
      </c>
      <c r="N1660" s="199" t="s">
        <v>7125</v>
      </c>
      <c r="O1660" s="199" t="s">
        <v>2736</v>
      </c>
      <c r="P1660" s="199" t="s">
        <v>7126</v>
      </c>
      <c r="Q1660" s="200" t="s">
        <v>781</v>
      </c>
      <c r="R1660" s="199"/>
      <c r="S1660" s="199" t="s">
        <v>789</v>
      </c>
      <c r="T1660" s="199" t="s">
        <v>790</v>
      </c>
      <c r="U1660" s="199"/>
      <c r="V1660" s="131" t="str">
        <f t="shared" si="101"/>
        <v>Ｊカバー（小児大腿義足用）</v>
      </c>
      <c r="W1660" s="115" t="str">
        <f t="shared" si="102"/>
        <v/>
      </c>
      <c r="X1660" s="115" t="str">
        <f t="shared" si="103"/>
        <v>大腿義足用）</v>
      </c>
    </row>
    <row r="1661" spans="1:24" ht="13.5">
      <c r="A1661" s="199" t="s">
        <v>549</v>
      </c>
      <c r="B1661" s="199" t="s">
        <v>7127</v>
      </c>
      <c r="C1661" s="199" t="s">
        <v>3953</v>
      </c>
      <c r="D1661" s="199" t="s">
        <v>7128</v>
      </c>
      <c r="E1661" s="199" t="s">
        <v>371</v>
      </c>
      <c r="F1661" s="199" t="s">
        <v>312</v>
      </c>
      <c r="G1661" s="199" t="s">
        <v>546</v>
      </c>
      <c r="H1661" s="199" t="s">
        <v>404</v>
      </c>
      <c r="I1661" s="199" t="s">
        <v>337</v>
      </c>
      <c r="J1661" s="200"/>
      <c r="K1661" s="201">
        <v>11680</v>
      </c>
      <c r="L1661" s="201">
        <v>4820</v>
      </c>
      <c r="M1661" s="201">
        <f t="shared" si="100"/>
        <v>16500</v>
      </c>
      <c r="N1661" s="199" t="s">
        <v>7129</v>
      </c>
      <c r="O1661" s="199" t="s">
        <v>3956</v>
      </c>
      <c r="P1661" s="199" t="s">
        <v>7130</v>
      </c>
      <c r="Q1661" s="200" t="s">
        <v>781</v>
      </c>
      <c r="R1661" s="199"/>
      <c r="S1661" s="199" t="s">
        <v>789</v>
      </c>
      <c r="T1661" s="199" t="s">
        <v>790</v>
      </c>
      <c r="U1661" s="199"/>
      <c r="V1661" s="131" t="str">
        <f t="shared" si="101"/>
        <v>フォームカバー（大腿用）</v>
      </c>
      <c r="W1661" s="115" t="str">
        <f t="shared" si="102"/>
        <v/>
      </c>
      <c r="X1661" s="115" t="str">
        <f t="shared" si="103"/>
        <v>ー（大腿用）</v>
      </c>
    </row>
    <row r="1662" spans="1:24" ht="13.5">
      <c r="A1662" s="199" t="s">
        <v>549</v>
      </c>
      <c r="B1662" s="199" t="s">
        <v>7131</v>
      </c>
      <c r="C1662" s="199" t="s">
        <v>1119</v>
      </c>
      <c r="D1662" s="199" t="s">
        <v>7132</v>
      </c>
      <c r="E1662" s="199" t="s">
        <v>371</v>
      </c>
      <c r="F1662" s="199" t="s">
        <v>312</v>
      </c>
      <c r="G1662" s="199" t="s">
        <v>546</v>
      </c>
      <c r="H1662" s="199" t="s">
        <v>404</v>
      </c>
      <c r="I1662" s="199" t="s">
        <v>337</v>
      </c>
      <c r="J1662" s="200"/>
      <c r="K1662" s="201">
        <v>18500</v>
      </c>
      <c r="L1662" s="201">
        <v>7700</v>
      </c>
      <c r="M1662" s="201">
        <f t="shared" si="100"/>
        <v>26200</v>
      </c>
      <c r="N1662" s="199" t="s">
        <v>7133</v>
      </c>
      <c r="O1662" s="199" t="s">
        <v>3776</v>
      </c>
      <c r="P1662" s="199" t="s">
        <v>7134</v>
      </c>
      <c r="Q1662" s="200" t="s">
        <v>781</v>
      </c>
      <c r="R1662" s="199"/>
      <c r="S1662" s="199" t="s">
        <v>789</v>
      </c>
      <c r="T1662" s="199" t="s">
        <v>782</v>
      </c>
      <c r="U1662" s="199"/>
      <c r="V1662" s="131" t="str">
        <f t="shared" si="101"/>
        <v>EVAフォームカバー（大腿用）</v>
      </c>
      <c r="W1662" s="115" t="str">
        <f t="shared" si="102"/>
        <v/>
      </c>
      <c r="X1662" s="115" t="str">
        <f t="shared" si="103"/>
        <v>ー（大腿用）</v>
      </c>
    </row>
    <row r="1663" spans="1:24" ht="13.5">
      <c r="A1663" s="199" t="s">
        <v>549</v>
      </c>
      <c r="B1663" s="199" t="s">
        <v>7135</v>
      </c>
      <c r="C1663" s="199" t="s">
        <v>1119</v>
      </c>
      <c r="D1663" s="199" t="s">
        <v>7136</v>
      </c>
      <c r="E1663" s="199" t="s">
        <v>371</v>
      </c>
      <c r="F1663" s="199" t="s">
        <v>312</v>
      </c>
      <c r="G1663" s="199" t="s">
        <v>546</v>
      </c>
      <c r="H1663" s="199" t="s">
        <v>404</v>
      </c>
      <c r="I1663" s="199" t="s">
        <v>337</v>
      </c>
      <c r="J1663" s="200"/>
      <c r="K1663" s="201">
        <v>15500</v>
      </c>
      <c r="L1663" s="201">
        <v>6500</v>
      </c>
      <c r="M1663" s="201">
        <f t="shared" si="100"/>
        <v>22000</v>
      </c>
      <c r="N1663" s="199" t="s">
        <v>7137</v>
      </c>
      <c r="O1663" s="199" t="s">
        <v>3776</v>
      </c>
      <c r="P1663" s="199" t="s">
        <v>7138</v>
      </c>
      <c r="Q1663" s="200" t="s">
        <v>781</v>
      </c>
      <c r="R1663" s="199"/>
      <c r="S1663" s="199" t="s">
        <v>789</v>
      </c>
      <c r="T1663" s="199" t="s">
        <v>782</v>
      </c>
      <c r="U1663" s="199"/>
      <c r="V1663" s="131" t="str">
        <f t="shared" si="101"/>
        <v>EVAフォームカバー（大腿用、膝離断用）</v>
      </c>
      <c r="W1663" s="115" t="str">
        <f t="shared" si="102"/>
        <v/>
      </c>
      <c r="X1663" s="115" t="str">
        <f t="shared" si="103"/>
        <v>、膝離断用）</v>
      </c>
    </row>
    <row r="1664" spans="1:24" ht="13.5">
      <c r="A1664" s="199" t="s">
        <v>549</v>
      </c>
      <c r="B1664" s="199" t="s">
        <v>7139</v>
      </c>
      <c r="C1664" s="199" t="s">
        <v>3862</v>
      </c>
      <c r="D1664" s="199" t="s">
        <v>7140</v>
      </c>
      <c r="E1664" s="199" t="s">
        <v>371</v>
      </c>
      <c r="F1664" s="199" t="s">
        <v>312</v>
      </c>
      <c r="G1664" s="199" t="s">
        <v>546</v>
      </c>
      <c r="H1664" s="199" t="s">
        <v>404</v>
      </c>
      <c r="I1664" s="199" t="s">
        <v>337</v>
      </c>
      <c r="J1664" s="200"/>
      <c r="K1664" s="201">
        <v>20000</v>
      </c>
      <c r="L1664" s="201">
        <v>8400</v>
      </c>
      <c r="M1664" s="201">
        <f t="shared" si="100"/>
        <v>28400</v>
      </c>
      <c r="N1664" s="199" t="s">
        <v>7141</v>
      </c>
      <c r="O1664" s="199" t="s">
        <v>3865</v>
      </c>
      <c r="P1664" s="199" t="s">
        <v>404</v>
      </c>
      <c r="Q1664" s="200" t="s">
        <v>781</v>
      </c>
      <c r="R1664" s="199"/>
      <c r="S1664" s="199" t="s">
        <v>789</v>
      </c>
      <c r="T1664" s="199" t="s">
        <v>782</v>
      </c>
      <c r="U1664" s="199"/>
      <c r="V1664" s="131" t="str">
        <f t="shared" si="101"/>
        <v>フォームカバー</v>
      </c>
      <c r="W1664" s="115" t="str">
        <f t="shared" si="102"/>
        <v/>
      </c>
      <c r="X1664" s="115" t="str">
        <f t="shared" si="103"/>
        <v>ォームカバー</v>
      </c>
    </row>
    <row r="1665" spans="1:24" ht="13.5">
      <c r="A1665" s="199" t="s">
        <v>549</v>
      </c>
      <c r="B1665" s="199" t="s">
        <v>7142</v>
      </c>
      <c r="C1665" s="199" t="s">
        <v>3862</v>
      </c>
      <c r="D1665" s="199" t="s">
        <v>7143</v>
      </c>
      <c r="E1665" s="199" t="s">
        <v>371</v>
      </c>
      <c r="F1665" s="199" t="s">
        <v>312</v>
      </c>
      <c r="G1665" s="199" t="s">
        <v>546</v>
      </c>
      <c r="H1665" s="199" t="s">
        <v>404</v>
      </c>
      <c r="I1665" s="199" t="s">
        <v>337</v>
      </c>
      <c r="J1665" s="200"/>
      <c r="K1665" s="201">
        <v>61000</v>
      </c>
      <c r="L1665" s="201">
        <v>12800</v>
      </c>
      <c r="M1665" s="201">
        <f t="shared" si="100"/>
        <v>73800</v>
      </c>
      <c r="N1665" s="199" t="s">
        <v>7144</v>
      </c>
      <c r="O1665" s="199" t="s">
        <v>7145</v>
      </c>
      <c r="P1665" s="199" t="s">
        <v>7146</v>
      </c>
      <c r="Q1665" s="200" t="s">
        <v>781</v>
      </c>
      <c r="R1665" s="199"/>
      <c r="S1665" s="199"/>
      <c r="T1665" s="199" t="s">
        <v>782</v>
      </c>
      <c r="U1665" s="199"/>
      <c r="V1665" s="131" t="str">
        <f t="shared" si="101"/>
        <v>ナブテスコ　フリーダムカバー（大腿義足用/下腿部のみ）</v>
      </c>
      <c r="W1665" s="115" t="str">
        <f t="shared" si="102"/>
        <v/>
      </c>
      <c r="X1665" s="115" t="str">
        <f t="shared" si="103"/>
        <v>下腿部のみ）</v>
      </c>
    </row>
    <row r="1666" spans="1:24" ht="13.5">
      <c r="A1666" s="199" t="s">
        <v>549</v>
      </c>
      <c r="B1666" s="199" t="s">
        <v>7147</v>
      </c>
      <c r="C1666" s="199" t="s">
        <v>2921</v>
      </c>
      <c r="D1666" s="199" t="s">
        <v>7148</v>
      </c>
      <c r="E1666" s="199" t="s">
        <v>371</v>
      </c>
      <c r="F1666" s="199" t="s">
        <v>312</v>
      </c>
      <c r="G1666" s="199" t="s">
        <v>546</v>
      </c>
      <c r="H1666" s="199" t="s">
        <v>404</v>
      </c>
      <c r="I1666" s="199" t="s">
        <v>337</v>
      </c>
      <c r="J1666" s="200"/>
      <c r="K1666" s="201">
        <v>7500</v>
      </c>
      <c r="L1666" s="201">
        <v>3100</v>
      </c>
      <c r="M1666" s="201">
        <f t="shared" ref="M1666:M1729" si="104">SUM(K1666+L1666)</f>
        <v>10600</v>
      </c>
      <c r="N1666" s="199" t="s">
        <v>7149</v>
      </c>
      <c r="O1666" s="199" t="s">
        <v>3175</v>
      </c>
      <c r="P1666" s="199" t="s">
        <v>7150</v>
      </c>
      <c r="Q1666" s="200" t="s">
        <v>781</v>
      </c>
      <c r="R1666" s="199"/>
      <c r="S1666" s="199" t="s">
        <v>789</v>
      </c>
      <c r="T1666" s="199" t="s">
        <v>790</v>
      </c>
      <c r="U1666" s="199"/>
      <c r="V1666" s="131" t="str">
        <f t="shared" ref="V1666:V1729" si="105">IF(P1666="","",IF(W1666="",P1666,LEFT(P1666,LEN(P1666)-22)))</f>
        <v>大腿用コーンフォーム450mm　FAIRING　THIGH-100x150x12</v>
      </c>
      <c r="W1666" s="115" t="str">
        <f t="shared" ref="W1666:W1729" si="106">IF(X1666="修理対応可能",RIGHT(P1666,21),"")</f>
        <v/>
      </c>
      <c r="X1666" s="115" t="str">
        <f t="shared" ref="X1666:X1729" si="107">RIGHT(P1666,6)</f>
        <v>150x12</v>
      </c>
    </row>
    <row r="1667" spans="1:24" ht="13.5">
      <c r="A1667" s="199" t="s">
        <v>549</v>
      </c>
      <c r="B1667" s="199" t="s">
        <v>7151</v>
      </c>
      <c r="C1667" s="199" t="s">
        <v>2921</v>
      </c>
      <c r="D1667" s="199" t="s">
        <v>7152</v>
      </c>
      <c r="E1667" s="199" t="s">
        <v>371</v>
      </c>
      <c r="F1667" s="199" t="s">
        <v>312</v>
      </c>
      <c r="G1667" s="199" t="s">
        <v>546</v>
      </c>
      <c r="H1667" s="199" t="s">
        <v>404</v>
      </c>
      <c r="I1667" s="199" t="s">
        <v>337</v>
      </c>
      <c r="J1667" s="200"/>
      <c r="K1667" s="201">
        <v>8600</v>
      </c>
      <c r="L1667" s="201">
        <v>3600</v>
      </c>
      <c r="M1667" s="201">
        <f t="shared" si="104"/>
        <v>12200</v>
      </c>
      <c r="N1667" s="199" t="s">
        <v>7153</v>
      </c>
      <c r="O1667" s="199" t="s">
        <v>3175</v>
      </c>
      <c r="P1667" s="199" t="s">
        <v>7154</v>
      </c>
      <c r="Q1667" s="200" t="s">
        <v>781</v>
      </c>
      <c r="R1667" s="199"/>
      <c r="S1667" s="199" t="s">
        <v>789</v>
      </c>
      <c r="T1667" s="199" t="s">
        <v>790</v>
      </c>
      <c r="U1667" s="199"/>
      <c r="V1667" s="131" t="str">
        <f t="shared" si="105"/>
        <v>大腿用コーンフォーム450mm　FAIRING　THIGH-140x190x12</v>
      </c>
      <c r="W1667" s="115" t="str">
        <f t="shared" si="106"/>
        <v/>
      </c>
      <c r="X1667" s="115" t="str">
        <f t="shared" si="107"/>
        <v>190x12</v>
      </c>
    </row>
    <row r="1668" spans="1:24" ht="13.5">
      <c r="A1668" s="199" t="s">
        <v>549</v>
      </c>
      <c r="B1668" s="199" t="s">
        <v>7155</v>
      </c>
      <c r="C1668" s="199" t="s">
        <v>1775</v>
      </c>
      <c r="D1668" s="199" t="s">
        <v>7156</v>
      </c>
      <c r="E1668" s="199" t="s">
        <v>371</v>
      </c>
      <c r="F1668" s="199" t="s">
        <v>312</v>
      </c>
      <c r="G1668" s="199" t="s">
        <v>546</v>
      </c>
      <c r="H1668" s="199" t="s">
        <v>404</v>
      </c>
      <c r="I1668" s="199" t="s">
        <v>337</v>
      </c>
      <c r="J1668" s="200"/>
      <c r="K1668" s="201">
        <v>14500</v>
      </c>
      <c r="L1668" s="201">
        <v>6000</v>
      </c>
      <c r="M1668" s="201">
        <f t="shared" si="104"/>
        <v>20500</v>
      </c>
      <c r="N1668" s="199" t="s">
        <v>7157</v>
      </c>
      <c r="O1668" s="199" t="s">
        <v>1778</v>
      </c>
      <c r="P1668" s="199" t="s">
        <v>7158</v>
      </c>
      <c r="Q1668" s="200" t="s">
        <v>781</v>
      </c>
      <c r="R1668" s="199"/>
      <c r="S1668" s="199" t="s">
        <v>789</v>
      </c>
      <c r="T1668" s="199" t="s">
        <v>790</v>
      </c>
      <c r="U1668" s="199"/>
      <c r="V1668" s="131" t="str">
        <f t="shared" si="105"/>
        <v>トータルニー用　コスメチックフォームカバー</v>
      </c>
      <c r="W1668" s="115" t="str">
        <f t="shared" si="106"/>
        <v/>
      </c>
      <c r="X1668" s="115" t="str">
        <f t="shared" si="107"/>
        <v>ォームカバー</v>
      </c>
    </row>
    <row r="1669" spans="1:24" ht="13.5">
      <c r="A1669" s="199" t="s">
        <v>550</v>
      </c>
      <c r="B1669" s="199" t="s">
        <v>7159</v>
      </c>
      <c r="C1669" s="199" t="s">
        <v>784</v>
      </c>
      <c r="D1669" s="199" t="s">
        <v>7160</v>
      </c>
      <c r="E1669" s="199" t="s">
        <v>371</v>
      </c>
      <c r="F1669" s="199" t="s">
        <v>312</v>
      </c>
      <c r="G1669" s="199" t="s">
        <v>546</v>
      </c>
      <c r="H1669" s="199" t="s">
        <v>404</v>
      </c>
      <c r="I1669" s="199" t="s">
        <v>339</v>
      </c>
      <c r="J1669" s="200"/>
      <c r="K1669" s="201">
        <v>5300</v>
      </c>
      <c r="L1669" s="201">
        <v>2200</v>
      </c>
      <c r="M1669" s="201">
        <f t="shared" si="104"/>
        <v>7500</v>
      </c>
      <c r="N1669" s="199" t="s">
        <v>7161</v>
      </c>
      <c r="O1669" s="199" t="s">
        <v>787</v>
      </c>
      <c r="P1669" s="199" t="s">
        <v>7162</v>
      </c>
      <c r="Q1669" s="200" t="s">
        <v>781</v>
      </c>
      <c r="R1669" s="199"/>
      <c r="S1669" s="199"/>
      <c r="T1669" s="199" t="s">
        <v>782</v>
      </c>
      <c r="U1669" s="199"/>
      <c r="V1669" s="131" t="str">
        <f t="shared" si="105"/>
        <v>BKフォームカバー　角</v>
      </c>
      <c r="W1669" s="115" t="str">
        <f t="shared" si="106"/>
        <v/>
      </c>
      <c r="X1669" s="115" t="str">
        <f t="shared" si="107"/>
        <v>ムカバー　角</v>
      </c>
    </row>
    <row r="1670" spans="1:24" ht="13.5">
      <c r="A1670" s="199" t="s">
        <v>550</v>
      </c>
      <c r="B1670" s="199" t="s">
        <v>7163</v>
      </c>
      <c r="C1670" s="199" t="s">
        <v>784</v>
      </c>
      <c r="D1670" s="199" t="s">
        <v>7164</v>
      </c>
      <c r="E1670" s="199" t="s">
        <v>371</v>
      </c>
      <c r="F1670" s="199" t="s">
        <v>312</v>
      </c>
      <c r="G1670" s="199" t="s">
        <v>546</v>
      </c>
      <c r="H1670" s="199" t="s">
        <v>404</v>
      </c>
      <c r="I1670" s="199" t="s">
        <v>339</v>
      </c>
      <c r="J1670" s="200"/>
      <c r="K1670" s="201">
        <v>4000</v>
      </c>
      <c r="L1670" s="201">
        <v>1600</v>
      </c>
      <c r="M1670" s="201">
        <f t="shared" si="104"/>
        <v>5600</v>
      </c>
      <c r="N1670" s="199" t="s">
        <v>7165</v>
      </c>
      <c r="O1670" s="199" t="s">
        <v>787</v>
      </c>
      <c r="P1670" s="199" t="s">
        <v>7166</v>
      </c>
      <c r="Q1670" s="200" t="s">
        <v>781</v>
      </c>
      <c r="R1670" s="199"/>
      <c r="S1670" s="199"/>
      <c r="T1670" s="199" t="s">
        <v>782</v>
      </c>
      <c r="U1670" s="199"/>
      <c r="V1670" s="131" t="str">
        <f t="shared" si="105"/>
        <v>BKフレキシブルフォームカバー　丸</v>
      </c>
      <c r="W1670" s="115" t="str">
        <f t="shared" si="106"/>
        <v/>
      </c>
      <c r="X1670" s="115" t="str">
        <f t="shared" si="107"/>
        <v>ムカバー　丸</v>
      </c>
    </row>
    <row r="1671" spans="1:24" ht="13.5">
      <c r="A1671" s="199" t="s">
        <v>550</v>
      </c>
      <c r="B1671" s="199" t="s">
        <v>7167</v>
      </c>
      <c r="C1671" s="199" t="s">
        <v>796</v>
      </c>
      <c r="D1671" s="199" t="s">
        <v>7168</v>
      </c>
      <c r="E1671" s="199" t="s">
        <v>371</v>
      </c>
      <c r="F1671" s="199" t="s">
        <v>312</v>
      </c>
      <c r="G1671" s="199" t="s">
        <v>546</v>
      </c>
      <c r="H1671" s="199" t="s">
        <v>404</v>
      </c>
      <c r="I1671" s="199" t="s">
        <v>339</v>
      </c>
      <c r="J1671" s="200"/>
      <c r="K1671" s="201">
        <v>10100</v>
      </c>
      <c r="L1671" s="201">
        <v>4200</v>
      </c>
      <c r="M1671" s="201">
        <f t="shared" si="104"/>
        <v>14300</v>
      </c>
      <c r="N1671" s="199" t="s">
        <v>7169</v>
      </c>
      <c r="O1671" s="199" t="s">
        <v>799</v>
      </c>
      <c r="P1671" s="199" t="s">
        <v>7170</v>
      </c>
      <c r="Q1671" s="200" t="s">
        <v>781</v>
      </c>
      <c r="R1671" s="199"/>
      <c r="S1671" s="199" t="s">
        <v>789</v>
      </c>
      <c r="T1671" s="199" t="s">
        <v>790</v>
      </c>
      <c r="U1671" s="199"/>
      <c r="V1671" s="131" t="str">
        <f t="shared" si="105"/>
        <v>フォームカバー　下腿用　軟性</v>
      </c>
      <c r="W1671" s="115" t="str">
        <f t="shared" si="106"/>
        <v/>
      </c>
      <c r="X1671" s="115" t="str">
        <f t="shared" si="107"/>
        <v>下腿用　軟性</v>
      </c>
    </row>
    <row r="1672" spans="1:24" ht="13.5">
      <c r="A1672" s="199" t="s">
        <v>550</v>
      </c>
      <c r="B1672" s="199" t="s">
        <v>7171</v>
      </c>
      <c r="C1672" s="199" t="s">
        <v>796</v>
      </c>
      <c r="D1672" s="199" t="s">
        <v>7172</v>
      </c>
      <c r="E1672" s="199" t="s">
        <v>371</v>
      </c>
      <c r="F1672" s="199" t="s">
        <v>312</v>
      </c>
      <c r="G1672" s="199" t="s">
        <v>546</v>
      </c>
      <c r="H1672" s="199" t="s">
        <v>404</v>
      </c>
      <c r="I1672" s="199" t="s">
        <v>339</v>
      </c>
      <c r="J1672" s="200"/>
      <c r="K1672" s="201">
        <v>8100</v>
      </c>
      <c r="L1672" s="201">
        <v>3400</v>
      </c>
      <c r="M1672" s="201">
        <f t="shared" si="104"/>
        <v>11500</v>
      </c>
      <c r="N1672" s="199" t="s">
        <v>7173</v>
      </c>
      <c r="O1672" s="199" t="s">
        <v>799</v>
      </c>
      <c r="P1672" s="199" t="s">
        <v>7174</v>
      </c>
      <c r="Q1672" s="200" t="s">
        <v>781</v>
      </c>
      <c r="R1672" s="199"/>
      <c r="S1672" s="199" t="s">
        <v>789</v>
      </c>
      <c r="T1672" s="199" t="s">
        <v>790</v>
      </c>
      <c r="U1672" s="199"/>
      <c r="V1672" s="131" t="str">
        <f t="shared" si="105"/>
        <v>フォームカバー　下腿用　硬性</v>
      </c>
      <c r="W1672" s="115" t="str">
        <f t="shared" si="106"/>
        <v/>
      </c>
      <c r="X1672" s="115" t="str">
        <f t="shared" si="107"/>
        <v>下腿用　硬性</v>
      </c>
    </row>
    <row r="1673" spans="1:24" ht="13.5">
      <c r="A1673" s="199" t="s">
        <v>550</v>
      </c>
      <c r="B1673" s="199" t="s">
        <v>7175</v>
      </c>
      <c r="C1673" s="199" t="s">
        <v>796</v>
      </c>
      <c r="D1673" s="199" t="s">
        <v>7176</v>
      </c>
      <c r="E1673" s="199" t="s">
        <v>371</v>
      </c>
      <c r="F1673" s="199" t="s">
        <v>312</v>
      </c>
      <c r="G1673" s="199" t="s">
        <v>546</v>
      </c>
      <c r="H1673" s="199" t="s">
        <v>404</v>
      </c>
      <c r="I1673" s="199" t="s">
        <v>339</v>
      </c>
      <c r="J1673" s="200"/>
      <c r="K1673" s="201">
        <v>8000</v>
      </c>
      <c r="L1673" s="201">
        <v>3300</v>
      </c>
      <c r="M1673" s="201">
        <f t="shared" si="104"/>
        <v>11300</v>
      </c>
      <c r="N1673" s="199" t="s">
        <v>7177</v>
      </c>
      <c r="O1673" s="199" t="s">
        <v>799</v>
      </c>
      <c r="P1673" s="199" t="s">
        <v>7178</v>
      </c>
      <c r="Q1673" s="200" t="s">
        <v>781</v>
      </c>
      <c r="R1673" s="199"/>
      <c r="S1673" s="199" t="s">
        <v>789</v>
      </c>
      <c r="T1673" s="199" t="s">
        <v>790</v>
      </c>
      <c r="U1673" s="199"/>
      <c r="V1673" s="131" t="str">
        <f t="shared" si="105"/>
        <v>フォームカバー　下腿用　成形済</v>
      </c>
      <c r="W1673" s="115" t="str">
        <f t="shared" si="106"/>
        <v/>
      </c>
      <c r="X1673" s="115" t="str">
        <f t="shared" si="107"/>
        <v>腿用　成形済</v>
      </c>
    </row>
    <row r="1674" spans="1:24" ht="13.5">
      <c r="A1674" s="199" t="s">
        <v>550</v>
      </c>
      <c r="B1674" s="199" t="s">
        <v>7179</v>
      </c>
      <c r="C1674" s="199" t="s">
        <v>776</v>
      </c>
      <c r="D1674" s="199" t="s">
        <v>7180</v>
      </c>
      <c r="E1674" s="199" t="s">
        <v>371</v>
      </c>
      <c r="F1674" s="199" t="s">
        <v>312</v>
      </c>
      <c r="G1674" s="199" t="s">
        <v>546</v>
      </c>
      <c r="H1674" s="199" t="s">
        <v>404</v>
      </c>
      <c r="I1674" s="199" t="s">
        <v>339</v>
      </c>
      <c r="J1674" s="200"/>
      <c r="K1674" s="201">
        <v>17800</v>
      </c>
      <c r="L1674" s="201">
        <v>7400</v>
      </c>
      <c r="M1674" s="201">
        <f t="shared" si="104"/>
        <v>25200</v>
      </c>
      <c r="N1674" s="199" t="s">
        <v>7181</v>
      </c>
      <c r="O1674" s="199" t="s">
        <v>2842</v>
      </c>
      <c r="P1674" s="199" t="s">
        <v>7182</v>
      </c>
      <c r="Q1674" s="200" t="s">
        <v>781</v>
      </c>
      <c r="R1674" s="199"/>
      <c r="S1674" s="199"/>
      <c r="T1674" s="199" t="s">
        <v>782</v>
      </c>
      <c r="U1674" s="199"/>
      <c r="V1674" s="131" t="str">
        <f t="shared" si="105"/>
        <v>下腿フォーム</v>
      </c>
      <c r="W1674" s="115" t="str">
        <f t="shared" si="106"/>
        <v/>
      </c>
      <c r="X1674" s="115" t="str">
        <f t="shared" si="107"/>
        <v>下腿フォーム</v>
      </c>
    </row>
    <row r="1675" spans="1:24" ht="13.5">
      <c r="A1675" s="199" t="s">
        <v>550</v>
      </c>
      <c r="B1675" s="199" t="s">
        <v>7183</v>
      </c>
      <c r="C1675" s="199" t="s">
        <v>776</v>
      </c>
      <c r="D1675" s="199" t="s">
        <v>7184</v>
      </c>
      <c r="E1675" s="199" t="s">
        <v>371</v>
      </c>
      <c r="F1675" s="199" t="s">
        <v>312</v>
      </c>
      <c r="G1675" s="199" t="s">
        <v>546</v>
      </c>
      <c r="H1675" s="199" t="s">
        <v>404</v>
      </c>
      <c r="I1675" s="199" t="s">
        <v>339</v>
      </c>
      <c r="J1675" s="200"/>
      <c r="K1675" s="201">
        <v>23800</v>
      </c>
      <c r="L1675" s="201">
        <v>9900</v>
      </c>
      <c r="M1675" s="201">
        <f t="shared" si="104"/>
        <v>33700</v>
      </c>
      <c r="N1675" s="199" t="s">
        <v>7185</v>
      </c>
      <c r="O1675" s="199" t="s">
        <v>2842</v>
      </c>
      <c r="P1675" s="199" t="s">
        <v>7182</v>
      </c>
      <c r="Q1675" s="200" t="s">
        <v>781</v>
      </c>
      <c r="R1675" s="199"/>
      <c r="S1675" s="199"/>
      <c r="T1675" s="199" t="s">
        <v>782</v>
      </c>
      <c r="U1675" s="199"/>
      <c r="V1675" s="131" t="str">
        <f t="shared" si="105"/>
        <v>下腿フォーム</v>
      </c>
      <c r="W1675" s="115" t="str">
        <f t="shared" si="106"/>
        <v/>
      </c>
      <c r="X1675" s="115" t="str">
        <f t="shared" si="107"/>
        <v>下腿フォーム</v>
      </c>
    </row>
    <row r="1676" spans="1:24" ht="13.5">
      <c r="A1676" s="199" t="s">
        <v>550</v>
      </c>
      <c r="B1676" s="199" t="s">
        <v>7186</v>
      </c>
      <c r="C1676" s="199" t="s">
        <v>1113</v>
      </c>
      <c r="D1676" s="199" t="s">
        <v>7187</v>
      </c>
      <c r="E1676" s="199" t="s">
        <v>371</v>
      </c>
      <c r="F1676" s="199" t="s">
        <v>312</v>
      </c>
      <c r="G1676" s="199" t="s">
        <v>546</v>
      </c>
      <c r="H1676" s="199" t="s">
        <v>404</v>
      </c>
      <c r="I1676" s="199" t="s">
        <v>339</v>
      </c>
      <c r="J1676" s="200"/>
      <c r="K1676" s="201">
        <v>7700</v>
      </c>
      <c r="L1676" s="201">
        <v>3200</v>
      </c>
      <c r="M1676" s="201">
        <f t="shared" si="104"/>
        <v>10900</v>
      </c>
      <c r="N1676" s="199" t="s">
        <v>7188</v>
      </c>
      <c r="O1676" s="199" t="s">
        <v>2736</v>
      </c>
      <c r="P1676" s="199" t="s">
        <v>7189</v>
      </c>
      <c r="Q1676" s="200" t="s">
        <v>781</v>
      </c>
      <c r="R1676" s="199"/>
      <c r="S1676" s="199" t="s">
        <v>789</v>
      </c>
      <c r="T1676" s="199" t="s">
        <v>790</v>
      </c>
      <c r="U1676" s="199"/>
      <c r="V1676" s="131" t="str">
        <f t="shared" si="105"/>
        <v>フォームカバー（下腿用・角型）</v>
      </c>
      <c r="W1676" s="115" t="str">
        <f t="shared" si="106"/>
        <v/>
      </c>
      <c r="X1676" s="115" t="str">
        <f t="shared" si="107"/>
        <v>腿用・角型）</v>
      </c>
    </row>
    <row r="1677" spans="1:24" ht="13.5">
      <c r="A1677" s="199" t="s">
        <v>550</v>
      </c>
      <c r="B1677" s="199" t="s">
        <v>7190</v>
      </c>
      <c r="C1677" s="199" t="s">
        <v>1113</v>
      </c>
      <c r="D1677" s="199" t="s">
        <v>7191</v>
      </c>
      <c r="E1677" s="199" t="s">
        <v>371</v>
      </c>
      <c r="F1677" s="199" t="s">
        <v>312</v>
      </c>
      <c r="G1677" s="199" t="s">
        <v>546</v>
      </c>
      <c r="H1677" s="199" t="s">
        <v>404</v>
      </c>
      <c r="I1677" s="199" t="s">
        <v>339</v>
      </c>
      <c r="J1677" s="200"/>
      <c r="K1677" s="201">
        <v>9400</v>
      </c>
      <c r="L1677" s="201">
        <v>3900</v>
      </c>
      <c r="M1677" s="201">
        <f t="shared" si="104"/>
        <v>13300</v>
      </c>
      <c r="N1677" s="199" t="s">
        <v>7192</v>
      </c>
      <c r="O1677" s="199" t="s">
        <v>2736</v>
      </c>
      <c r="P1677" s="199" t="s">
        <v>7193</v>
      </c>
      <c r="Q1677" s="200" t="s">
        <v>781</v>
      </c>
      <c r="R1677" s="199"/>
      <c r="S1677" s="199" t="s">
        <v>789</v>
      </c>
      <c r="T1677" s="199" t="s">
        <v>790</v>
      </c>
      <c r="U1677" s="199"/>
      <c r="V1677" s="131" t="str">
        <f t="shared" si="105"/>
        <v>Ｊカバー（小児下腿義足用）</v>
      </c>
      <c r="W1677" s="115" t="str">
        <f t="shared" si="106"/>
        <v/>
      </c>
      <c r="X1677" s="115" t="str">
        <f t="shared" si="107"/>
        <v>下腿義足用）</v>
      </c>
    </row>
    <row r="1678" spans="1:24" ht="13.5">
      <c r="A1678" s="199" t="s">
        <v>550</v>
      </c>
      <c r="B1678" s="199" t="s">
        <v>7194</v>
      </c>
      <c r="C1678" s="199" t="s">
        <v>1113</v>
      </c>
      <c r="D1678" s="199" t="s">
        <v>7195</v>
      </c>
      <c r="E1678" s="199" t="s">
        <v>371</v>
      </c>
      <c r="F1678" s="199" t="s">
        <v>312</v>
      </c>
      <c r="G1678" s="199" t="s">
        <v>546</v>
      </c>
      <c r="H1678" s="199" t="s">
        <v>404</v>
      </c>
      <c r="I1678" s="199" t="s">
        <v>339</v>
      </c>
      <c r="J1678" s="200"/>
      <c r="K1678" s="201">
        <v>7000</v>
      </c>
      <c r="L1678" s="201">
        <v>2900</v>
      </c>
      <c r="M1678" s="201">
        <f t="shared" si="104"/>
        <v>9900</v>
      </c>
      <c r="N1678" s="199" t="s">
        <v>7196</v>
      </c>
      <c r="O1678" s="199" t="s">
        <v>2736</v>
      </c>
      <c r="P1678" s="199" t="s">
        <v>7197</v>
      </c>
      <c r="Q1678" s="200" t="s">
        <v>781</v>
      </c>
      <c r="R1678" s="199"/>
      <c r="S1678" s="199"/>
      <c r="T1678" s="199" t="s">
        <v>782</v>
      </c>
      <c r="U1678" s="199"/>
      <c r="V1678" s="131" t="str">
        <f t="shared" si="105"/>
        <v>フォームカバー（下腿用・角型・硬性）</v>
      </c>
      <c r="W1678" s="115" t="str">
        <f t="shared" si="106"/>
        <v/>
      </c>
      <c r="X1678" s="115" t="str">
        <f t="shared" si="107"/>
        <v>角型・硬性）</v>
      </c>
    </row>
    <row r="1679" spans="1:24" ht="13.5">
      <c r="A1679" s="199" t="s">
        <v>550</v>
      </c>
      <c r="B1679" s="199" t="s">
        <v>7198</v>
      </c>
      <c r="C1679" s="199" t="s">
        <v>1113</v>
      </c>
      <c r="D1679" s="199" t="s">
        <v>7199</v>
      </c>
      <c r="E1679" s="199" t="s">
        <v>371</v>
      </c>
      <c r="F1679" s="199" t="s">
        <v>312</v>
      </c>
      <c r="G1679" s="199" t="s">
        <v>546</v>
      </c>
      <c r="H1679" s="199" t="s">
        <v>404</v>
      </c>
      <c r="I1679" s="199" t="s">
        <v>339</v>
      </c>
      <c r="J1679" s="200"/>
      <c r="K1679" s="201">
        <v>13500</v>
      </c>
      <c r="L1679" s="201">
        <v>5600</v>
      </c>
      <c r="M1679" s="201">
        <f t="shared" si="104"/>
        <v>19100</v>
      </c>
      <c r="N1679" s="199" t="s">
        <v>7200</v>
      </c>
      <c r="O1679" s="199" t="s">
        <v>2736</v>
      </c>
      <c r="P1679" s="199" t="s">
        <v>7201</v>
      </c>
      <c r="Q1679" s="200" t="s">
        <v>781</v>
      </c>
      <c r="R1679" s="199"/>
      <c r="S1679" s="199"/>
      <c r="T1679" s="199" t="s">
        <v>782</v>
      </c>
      <c r="U1679" s="199"/>
      <c r="V1679" s="131" t="str">
        <f t="shared" si="105"/>
        <v>インスタントカバー</v>
      </c>
      <c r="W1679" s="115" t="str">
        <f t="shared" si="106"/>
        <v/>
      </c>
      <c r="X1679" s="115" t="str">
        <f t="shared" si="107"/>
        <v>タントカバー</v>
      </c>
    </row>
    <row r="1680" spans="1:24" ht="13.5">
      <c r="A1680" s="199" t="s">
        <v>550</v>
      </c>
      <c r="B1680" s="199" t="s">
        <v>7202</v>
      </c>
      <c r="C1680" s="199" t="s">
        <v>6038</v>
      </c>
      <c r="D1680" s="199" t="s">
        <v>7203</v>
      </c>
      <c r="E1680" s="199" t="s">
        <v>371</v>
      </c>
      <c r="F1680" s="199" t="s">
        <v>312</v>
      </c>
      <c r="G1680" s="199" t="s">
        <v>546</v>
      </c>
      <c r="H1680" s="199" t="s">
        <v>404</v>
      </c>
      <c r="I1680" s="199" t="s">
        <v>339</v>
      </c>
      <c r="J1680" s="200"/>
      <c r="K1680" s="201">
        <v>7230</v>
      </c>
      <c r="L1680" s="201">
        <v>2970</v>
      </c>
      <c r="M1680" s="201">
        <f t="shared" si="104"/>
        <v>10200</v>
      </c>
      <c r="N1680" s="199" t="s">
        <v>7204</v>
      </c>
      <c r="O1680" s="199" t="s">
        <v>7205</v>
      </c>
      <c r="P1680" s="199" t="s">
        <v>7206</v>
      </c>
      <c r="Q1680" s="200" t="s">
        <v>781</v>
      </c>
      <c r="R1680" s="199"/>
      <c r="S1680" s="199" t="s">
        <v>789</v>
      </c>
      <c r="T1680" s="199" t="s">
        <v>790</v>
      </c>
      <c r="U1680" s="199"/>
      <c r="V1680" s="131" t="str">
        <f t="shared" si="105"/>
        <v>JKフォームカバー</v>
      </c>
      <c r="W1680" s="115" t="str">
        <f t="shared" si="106"/>
        <v/>
      </c>
      <c r="X1680" s="115" t="str">
        <f t="shared" si="107"/>
        <v>ォームカバー</v>
      </c>
    </row>
    <row r="1681" spans="1:24" ht="13.5">
      <c r="A1681" s="199" t="s">
        <v>550</v>
      </c>
      <c r="B1681" s="199" t="s">
        <v>7207</v>
      </c>
      <c r="C1681" s="199" t="s">
        <v>3953</v>
      </c>
      <c r="D1681" s="199" t="s">
        <v>7208</v>
      </c>
      <c r="E1681" s="199" t="s">
        <v>371</v>
      </c>
      <c r="F1681" s="199" t="s">
        <v>312</v>
      </c>
      <c r="G1681" s="199" t="s">
        <v>546</v>
      </c>
      <c r="H1681" s="199" t="s">
        <v>404</v>
      </c>
      <c r="I1681" s="199" t="s">
        <v>339</v>
      </c>
      <c r="J1681" s="200"/>
      <c r="K1681" s="201">
        <v>5270</v>
      </c>
      <c r="L1681" s="201">
        <v>2130</v>
      </c>
      <c r="M1681" s="201">
        <f t="shared" si="104"/>
        <v>7400</v>
      </c>
      <c r="N1681" s="199" t="s">
        <v>7209</v>
      </c>
      <c r="O1681" s="199" t="s">
        <v>3956</v>
      </c>
      <c r="P1681" s="199" t="s">
        <v>7210</v>
      </c>
      <c r="Q1681" s="200" t="s">
        <v>781</v>
      </c>
      <c r="R1681" s="199"/>
      <c r="S1681" s="199" t="s">
        <v>789</v>
      </c>
      <c r="T1681" s="199" t="s">
        <v>790</v>
      </c>
      <c r="U1681" s="199"/>
      <c r="V1681" s="131" t="str">
        <f t="shared" si="105"/>
        <v>フォームカバー(下腿用)</v>
      </c>
      <c r="W1681" s="115" t="str">
        <f t="shared" si="106"/>
        <v/>
      </c>
      <c r="X1681" s="115" t="str">
        <f t="shared" si="107"/>
        <v>ー(下腿用)</v>
      </c>
    </row>
    <row r="1682" spans="1:24" ht="13.5">
      <c r="A1682" s="199" t="s">
        <v>550</v>
      </c>
      <c r="B1682" s="199" t="s">
        <v>7211</v>
      </c>
      <c r="C1682" s="199" t="s">
        <v>1119</v>
      </c>
      <c r="D1682" s="199" t="s">
        <v>7212</v>
      </c>
      <c r="E1682" s="199" t="s">
        <v>371</v>
      </c>
      <c r="F1682" s="199" t="s">
        <v>312</v>
      </c>
      <c r="G1682" s="199" t="s">
        <v>546</v>
      </c>
      <c r="H1682" s="199" t="s">
        <v>404</v>
      </c>
      <c r="I1682" s="199" t="s">
        <v>339</v>
      </c>
      <c r="J1682" s="200"/>
      <c r="K1682" s="201">
        <v>12500</v>
      </c>
      <c r="L1682" s="201">
        <v>5200</v>
      </c>
      <c r="M1682" s="201">
        <f t="shared" si="104"/>
        <v>17700</v>
      </c>
      <c r="N1682" s="199" t="s">
        <v>7213</v>
      </c>
      <c r="O1682" s="199" t="s">
        <v>2745</v>
      </c>
      <c r="P1682" s="199" t="s">
        <v>7214</v>
      </c>
      <c r="Q1682" s="200" t="s">
        <v>781</v>
      </c>
      <c r="R1682" s="199"/>
      <c r="S1682" s="199" t="s">
        <v>789</v>
      </c>
      <c r="T1682" s="199" t="s">
        <v>782</v>
      </c>
      <c r="U1682" s="199"/>
      <c r="V1682" s="131" t="str">
        <f t="shared" si="105"/>
        <v>BK用フォーム</v>
      </c>
      <c r="W1682" s="115" t="str">
        <f t="shared" si="106"/>
        <v/>
      </c>
      <c r="X1682" s="115" t="str">
        <f t="shared" si="107"/>
        <v>K用フォーム</v>
      </c>
    </row>
    <row r="1683" spans="1:24" ht="13.5">
      <c r="A1683" s="199" t="s">
        <v>550</v>
      </c>
      <c r="B1683" s="199" t="s">
        <v>7215</v>
      </c>
      <c r="C1683" s="199" t="s">
        <v>3862</v>
      </c>
      <c r="D1683" s="199" t="s">
        <v>7216</v>
      </c>
      <c r="E1683" s="199" t="s">
        <v>371</v>
      </c>
      <c r="F1683" s="199" t="s">
        <v>312</v>
      </c>
      <c r="G1683" s="199" t="s">
        <v>546</v>
      </c>
      <c r="H1683" s="199" t="s">
        <v>404</v>
      </c>
      <c r="I1683" s="199" t="s">
        <v>339</v>
      </c>
      <c r="J1683" s="200"/>
      <c r="K1683" s="201">
        <v>61000</v>
      </c>
      <c r="L1683" s="201">
        <v>12800</v>
      </c>
      <c r="M1683" s="201">
        <f t="shared" si="104"/>
        <v>73800</v>
      </c>
      <c r="N1683" s="199" t="s">
        <v>7217</v>
      </c>
      <c r="O1683" s="199" t="s">
        <v>7145</v>
      </c>
      <c r="P1683" s="199" t="s">
        <v>7218</v>
      </c>
      <c r="Q1683" s="200" t="s">
        <v>781</v>
      </c>
      <c r="R1683" s="199"/>
      <c r="S1683" s="199"/>
      <c r="T1683" s="199" t="s">
        <v>782</v>
      </c>
      <c r="U1683" s="199"/>
      <c r="V1683" s="131" t="str">
        <f t="shared" si="105"/>
        <v>ナブテスコ　フリーダムカバー（下腿義足用）</v>
      </c>
      <c r="W1683" s="115" t="str">
        <f t="shared" si="106"/>
        <v/>
      </c>
      <c r="X1683" s="115" t="str">
        <f t="shared" si="107"/>
        <v>下腿義足用）</v>
      </c>
    </row>
    <row r="1684" spans="1:24" ht="13.5">
      <c r="A1684" s="199" t="s">
        <v>550</v>
      </c>
      <c r="B1684" s="199" t="s">
        <v>7219</v>
      </c>
      <c r="C1684" s="199" t="s">
        <v>2921</v>
      </c>
      <c r="D1684" s="199" t="s">
        <v>7220</v>
      </c>
      <c r="E1684" s="199" t="s">
        <v>371</v>
      </c>
      <c r="F1684" s="199" t="s">
        <v>312</v>
      </c>
      <c r="G1684" s="199" t="s">
        <v>546</v>
      </c>
      <c r="H1684" s="199" t="s">
        <v>404</v>
      </c>
      <c r="I1684" s="199" t="s">
        <v>339</v>
      </c>
      <c r="J1684" s="200"/>
      <c r="K1684" s="201">
        <v>8600</v>
      </c>
      <c r="L1684" s="201">
        <v>3600</v>
      </c>
      <c r="M1684" s="201">
        <f t="shared" si="104"/>
        <v>12200</v>
      </c>
      <c r="N1684" s="199" t="s">
        <v>7221</v>
      </c>
      <c r="O1684" s="199" t="s">
        <v>3175</v>
      </c>
      <c r="P1684" s="199" t="s">
        <v>7222</v>
      </c>
      <c r="Q1684" s="200" t="s">
        <v>781</v>
      </c>
      <c r="R1684" s="199"/>
      <c r="S1684" s="199" t="s">
        <v>789</v>
      </c>
      <c r="T1684" s="199" t="s">
        <v>790</v>
      </c>
      <c r="U1684" s="199"/>
      <c r="V1684" s="131" t="str">
        <f t="shared" si="105"/>
        <v>下腿用コーンフォーム470mm　TT　FAIRING　PTB　85x135x27/85x155x27</v>
      </c>
      <c r="W1684" s="115" t="str">
        <f t="shared" si="106"/>
        <v/>
      </c>
      <c r="X1684" s="115" t="str">
        <f t="shared" si="107"/>
        <v>155x27</v>
      </c>
    </row>
    <row r="1685" spans="1:24" ht="13.5">
      <c r="A1685" s="199" t="s">
        <v>550</v>
      </c>
      <c r="B1685" s="199" t="s">
        <v>7223</v>
      </c>
      <c r="C1685" s="199" t="s">
        <v>1775</v>
      </c>
      <c r="D1685" s="199" t="s">
        <v>7224</v>
      </c>
      <c r="E1685" s="199" t="s">
        <v>371</v>
      </c>
      <c r="F1685" s="199" t="s">
        <v>312</v>
      </c>
      <c r="G1685" s="199" t="s">
        <v>546</v>
      </c>
      <c r="H1685" s="199" t="s">
        <v>404</v>
      </c>
      <c r="I1685" s="199" t="s">
        <v>339</v>
      </c>
      <c r="J1685" s="200"/>
      <c r="K1685" s="201">
        <v>14800</v>
      </c>
      <c r="L1685" s="201">
        <v>6200</v>
      </c>
      <c r="M1685" s="201">
        <f t="shared" si="104"/>
        <v>21000</v>
      </c>
      <c r="N1685" s="199" t="s">
        <v>7225</v>
      </c>
      <c r="O1685" s="199" t="s">
        <v>1778</v>
      </c>
      <c r="P1685" s="199" t="s">
        <v>7226</v>
      </c>
      <c r="Q1685" s="200" t="s">
        <v>781</v>
      </c>
      <c r="R1685" s="199"/>
      <c r="S1685" s="199" t="s">
        <v>789</v>
      </c>
      <c r="T1685" s="199" t="s">
        <v>790</v>
      </c>
      <c r="U1685" s="199"/>
      <c r="V1685" s="131" t="str">
        <f t="shared" si="105"/>
        <v>デュアルデンシティーフォーム</v>
      </c>
      <c r="W1685" s="115" t="str">
        <f t="shared" si="106"/>
        <v/>
      </c>
      <c r="X1685" s="115" t="str">
        <f t="shared" si="107"/>
        <v>ィーフォーム</v>
      </c>
    </row>
    <row r="1686" spans="1:24" ht="13.5">
      <c r="A1686" s="199" t="s">
        <v>551</v>
      </c>
      <c r="B1686" s="199" t="s">
        <v>7227</v>
      </c>
      <c r="C1686" s="199" t="s">
        <v>784</v>
      </c>
      <c r="D1686" s="199" t="s">
        <v>7228</v>
      </c>
      <c r="E1686" s="199" t="s">
        <v>371</v>
      </c>
      <c r="F1686" s="199" t="s">
        <v>312</v>
      </c>
      <c r="G1686" s="199" t="s">
        <v>546</v>
      </c>
      <c r="H1686" s="199" t="s">
        <v>552</v>
      </c>
      <c r="I1686" s="199" t="s">
        <v>337</v>
      </c>
      <c r="J1686" s="200"/>
      <c r="K1686" s="201">
        <v>1880</v>
      </c>
      <c r="L1686" s="201">
        <v>770</v>
      </c>
      <c r="M1686" s="201">
        <f t="shared" si="104"/>
        <v>2650</v>
      </c>
      <c r="N1686" s="199" t="s">
        <v>7229</v>
      </c>
      <c r="O1686" s="199" t="s">
        <v>7230</v>
      </c>
      <c r="P1686" s="199" t="s">
        <v>7231</v>
      </c>
      <c r="Q1686" s="200" t="s">
        <v>781</v>
      </c>
      <c r="R1686" s="199"/>
      <c r="S1686" s="199"/>
      <c r="T1686" s="199" t="s">
        <v>782</v>
      </c>
      <c r="U1686" s="199"/>
      <c r="V1686" s="131" t="str">
        <f t="shared" si="105"/>
        <v>コスメティックストッキング　AK用</v>
      </c>
      <c r="W1686" s="115" t="str">
        <f t="shared" si="106"/>
        <v/>
      </c>
      <c r="X1686" s="115" t="str">
        <f t="shared" si="107"/>
        <v>ング　AK用</v>
      </c>
    </row>
    <row r="1687" spans="1:24" ht="13.5">
      <c r="A1687" s="199" t="s">
        <v>551</v>
      </c>
      <c r="B1687" s="199" t="s">
        <v>7232</v>
      </c>
      <c r="C1687" s="199" t="s">
        <v>784</v>
      </c>
      <c r="D1687" s="199" t="s">
        <v>7233</v>
      </c>
      <c r="E1687" s="199" t="s">
        <v>371</v>
      </c>
      <c r="F1687" s="199" t="s">
        <v>312</v>
      </c>
      <c r="G1687" s="199" t="s">
        <v>546</v>
      </c>
      <c r="H1687" s="199" t="s">
        <v>552</v>
      </c>
      <c r="I1687" s="199" t="s">
        <v>337</v>
      </c>
      <c r="J1687" s="200"/>
      <c r="K1687" s="201">
        <v>1610</v>
      </c>
      <c r="L1687" s="201">
        <v>690</v>
      </c>
      <c r="M1687" s="201">
        <f t="shared" si="104"/>
        <v>2300</v>
      </c>
      <c r="N1687" s="199" t="s">
        <v>7234</v>
      </c>
      <c r="O1687" s="199" t="s">
        <v>7230</v>
      </c>
      <c r="P1687" s="199" t="s">
        <v>7235</v>
      </c>
      <c r="Q1687" s="200" t="s">
        <v>781</v>
      </c>
      <c r="R1687" s="199"/>
      <c r="S1687" s="199"/>
      <c r="T1687" s="199" t="s">
        <v>782</v>
      </c>
      <c r="U1687" s="199"/>
      <c r="V1687" s="131" t="str">
        <f t="shared" si="105"/>
        <v>コスメティック近位接続部品</v>
      </c>
      <c r="W1687" s="115" t="str">
        <f t="shared" si="106"/>
        <v/>
      </c>
      <c r="X1687" s="115" t="str">
        <f t="shared" si="107"/>
        <v>近位接続部品</v>
      </c>
    </row>
    <row r="1688" spans="1:24" ht="13.5">
      <c r="A1688" s="199" t="s">
        <v>551</v>
      </c>
      <c r="B1688" s="199" t="s">
        <v>7236</v>
      </c>
      <c r="C1688" s="199" t="s">
        <v>784</v>
      </c>
      <c r="D1688" s="199" t="s">
        <v>7237</v>
      </c>
      <c r="E1688" s="199" t="s">
        <v>371</v>
      </c>
      <c r="F1688" s="199" t="s">
        <v>312</v>
      </c>
      <c r="G1688" s="199" t="s">
        <v>546</v>
      </c>
      <c r="H1688" s="199" t="s">
        <v>552</v>
      </c>
      <c r="I1688" s="199" t="s">
        <v>337</v>
      </c>
      <c r="J1688" s="200"/>
      <c r="K1688" s="201">
        <v>1440</v>
      </c>
      <c r="L1688" s="201">
        <v>610</v>
      </c>
      <c r="M1688" s="201">
        <f t="shared" si="104"/>
        <v>2050</v>
      </c>
      <c r="N1688" s="199" t="s">
        <v>7238</v>
      </c>
      <c r="O1688" s="199" t="s">
        <v>7230</v>
      </c>
      <c r="P1688" s="199" t="s">
        <v>7239</v>
      </c>
      <c r="Q1688" s="200" t="s">
        <v>781</v>
      </c>
      <c r="R1688" s="199"/>
      <c r="S1688" s="199"/>
      <c r="T1688" s="199" t="s">
        <v>782</v>
      </c>
      <c r="U1688" s="199"/>
      <c r="V1688" s="131" t="str">
        <f t="shared" si="105"/>
        <v>コスメティックストッキング　子供用</v>
      </c>
      <c r="W1688" s="115" t="str">
        <f t="shared" si="106"/>
        <v/>
      </c>
      <c r="X1688" s="115" t="str">
        <f t="shared" si="107"/>
        <v>ング　子供用</v>
      </c>
    </row>
    <row r="1689" spans="1:24" ht="13.5">
      <c r="A1689" s="199" t="s">
        <v>551</v>
      </c>
      <c r="B1689" s="199" t="s">
        <v>7240</v>
      </c>
      <c r="C1689" s="199" t="s">
        <v>796</v>
      </c>
      <c r="D1689" s="199" t="s">
        <v>7241</v>
      </c>
      <c r="E1689" s="199" t="s">
        <v>371</v>
      </c>
      <c r="F1689" s="199" t="s">
        <v>312</v>
      </c>
      <c r="G1689" s="199" t="s">
        <v>546</v>
      </c>
      <c r="H1689" s="199" t="s">
        <v>552</v>
      </c>
      <c r="I1689" s="199" t="s">
        <v>337</v>
      </c>
      <c r="J1689" s="200"/>
      <c r="K1689" s="201">
        <v>7600</v>
      </c>
      <c r="L1689" s="201">
        <v>3100</v>
      </c>
      <c r="M1689" s="201">
        <f t="shared" si="104"/>
        <v>10700</v>
      </c>
      <c r="N1689" s="199" t="s">
        <v>7242</v>
      </c>
      <c r="O1689" s="199" t="s">
        <v>799</v>
      </c>
      <c r="P1689" s="199" t="s">
        <v>7243</v>
      </c>
      <c r="Q1689" s="200" t="s">
        <v>781</v>
      </c>
      <c r="R1689" s="199"/>
      <c r="S1689" s="199" t="s">
        <v>789</v>
      </c>
      <c r="T1689" s="199" t="s">
        <v>790</v>
      </c>
      <c r="U1689" s="199"/>
      <c r="V1689" s="131" t="str">
        <f t="shared" si="105"/>
        <v>仕上キット股義足用　２枚</v>
      </c>
      <c r="W1689" s="115" t="str">
        <f t="shared" si="106"/>
        <v/>
      </c>
      <c r="X1689" s="115" t="str">
        <f t="shared" si="107"/>
        <v>義足用　２枚</v>
      </c>
    </row>
    <row r="1690" spans="1:24" ht="13.5">
      <c r="A1690" s="199" t="s">
        <v>551</v>
      </c>
      <c r="B1690" s="199" t="s">
        <v>7244</v>
      </c>
      <c r="C1690" s="199" t="s">
        <v>796</v>
      </c>
      <c r="D1690" s="199" t="s">
        <v>7245</v>
      </c>
      <c r="E1690" s="199" t="s">
        <v>371</v>
      </c>
      <c r="F1690" s="199" t="s">
        <v>312</v>
      </c>
      <c r="G1690" s="199" t="s">
        <v>546</v>
      </c>
      <c r="H1690" s="199" t="s">
        <v>552</v>
      </c>
      <c r="I1690" s="199" t="s">
        <v>337</v>
      </c>
      <c r="J1690" s="200"/>
      <c r="K1690" s="201">
        <v>2100</v>
      </c>
      <c r="L1690" s="201">
        <v>900</v>
      </c>
      <c r="M1690" s="201">
        <f t="shared" si="104"/>
        <v>3000</v>
      </c>
      <c r="N1690" s="199" t="s">
        <v>7246</v>
      </c>
      <c r="O1690" s="199" t="s">
        <v>799</v>
      </c>
      <c r="P1690" s="199" t="s">
        <v>7247</v>
      </c>
      <c r="Q1690" s="200" t="s">
        <v>781</v>
      </c>
      <c r="R1690" s="199"/>
      <c r="S1690" s="199" t="s">
        <v>789</v>
      </c>
      <c r="T1690" s="199" t="s">
        <v>790</v>
      </c>
      <c r="U1690" s="199"/>
      <c r="V1690" s="131" t="str">
        <f t="shared" si="105"/>
        <v>コスメチックストッキング２枚</v>
      </c>
      <c r="W1690" s="115" t="str">
        <f t="shared" si="106"/>
        <v/>
      </c>
      <c r="X1690" s="115" t="str">
        <f t="shared" si="107"/>
        <v>ッキング２枚</v>
      </c>
    </row>
    <row r="1691" spans="1:24" ht="13.5">
      <c r="A1691" s="199" t="s">
        <v>551</v>
      </c>
      <c r="B1691" s="199" t="s">
        <v>7248</v>
      </c>
      <c r="C1691" s="199" t="s">
        <v>796</v>
      </c>
      <c r="D1691" s="199" t="s">
        <v>7249</v>
      </c>
      <c r="E1691" s="199" t="s">
        <v>371</v>
      </c>
      <c r="F1691" s="199" t="s">
        <v>312</v>
      </c>
      <c r="G1691" s="199" t="s">
        <v>546</v>
      </c>
      <c r="H1691" s="199" t="s">
        <v>552</v>
      </c>
      <c r="I1691" s="199" t="s">
        <v>337</v>
      </c>
      <c r="J1691" s="200"/>
      <c r="K1691" s="201">
        <v>1300</v>
      </c>
      <c r="L1691" s="201">
        <v>550</v>
      </c>
      <c r="M1691" s="201">
        <f t="shared" si="104"/>
        <v>1850</v>
      </c>
      <c r="N1691" s="199" t="s">
        <v>7250</v>
      </c>
      <c r="O1691" s="199" t="s">
        <v>799</v>
      </c>
      <c r="P1691" s="199" t="s">
        <v>7251</v>
      </c>
      <c r="Q1691" s="200" t="s">
        <v>781</v>
      </c>
      <c r="R1691" s="199"/>
      <c r="S1691" s="199" t="s">
        <v>789</v>
      </c>
      <c r="T1691" s="199" t="s">
        <v>790</v>
      </c>
      <c r="U1691" s="199"/>
      <c r="V1691" s="131" t="str">
        <f t="shared" si="105"/>
        <v>縁取り用（オットーボック99B14　と併用可）</v>
      </c>
      <c r="W1691" s="115" t="str">
        <f t="shared" si="106"/>
        <v/>
      </c>
      <c r="X1691" s="115" t="str">
        <f t="shared" si="107"/>
        <v>　と併用可）</v>
      </c>
    </row>
    <row r="1692" spans="1:24" ht="13.5">
      <c r="A1692" s="199" t="s">
        <v>551</v>
      </c>
      <c r="B1692" s="199" t="s">
        <v>7252</v>
      </c>
      <c r="C1692" s="199" t="s">
        <v>796</v>
      </c>
      <c r="D1692" s="199" t="s">
        <v>7253</v>
      </c>
      <c r="E1692" s="199" t="s">
        <v>371</v>
      </c>
      <c r="F1692" s="199" t="s">
        <v>312</v>
      </c>
      <c r="G1692" s="199" t="s">
        <v>546</v>
      </c>
      <c r="H1692" s="199" t="s">
        <v>552</v>
      </c>
      <c r="I1692" s="199" t="s">
        <v>337</v>
      </c>
      <c r="J1692" s="200"/>
      <c r="K1692" s="201">
        <v>1000</v>
      </c>
      <c r="L1692" s="201">
        <v>400</v>
      </c>
      <c r="M1692" s="201">
        <f t="shared" si="104"/>
        <v>1400</v>
      </c>
      <c r="N1692" s="199" t="s">
        <v>7254</v>
      </c>
      <c r="O1692" s="199" t="s">
        <v>799</v>
      </c>
      <c r="P1692" s="199" t="s">
        <v>7255</v>
      </c>
      <c r="Q1692" s="200" t="s">
        <v>781</v>
      </c>
      <c r="R1692" s="199"/>
      <c r="S1692" s="199" t="s">
        <v>789</v>
      </c>
      <c r="T1692" s="199" t="s">
        <v>790</v>
      </c>
      <c r="U1692" s="199"/>
      <c r="V1692" s="131" t="str">
        <f t="shared" si="105"/>
        <v>コスメチックストッキング　小児用</v>
      </c>
      <c r="W1692" s="115" t="str">
        <f t="shared" si="106"/>
        <v/>
      </c>
      <c r="X1692" s="115" t="str">
        <f t="shared" si="107"/>
        <v>ング　小児用</v>
      </c>
    </row>
    <row r="1693" spans="1:24" ht="13.5">
      <c r="A1693" s="199" t="s">
        <v>551</v>
      </c>
      <c r="B1693" s="199" t="s">
        <v>7256</v>
      </c>
      <c r="C1693" s="199" t="s">
        <v>796</v>
      </c>
      <c r="D1693" s="199" t="s">
        <v>7257</v>
      </c>
      <c r="E1693" s="199" t="s">
        <v>371</v>
      </c>
      <c r="F1693" s="199" t="s">
        <v>312</v>
      </c>
      <c r="G1693" s="199" t="s">
        <v>546</v>
      </c>
      <c r="H1693" s="199" t="s">
        <v>552</v>
      </c>
      <c r="I1693" s="199" t="s">
        <v>337</v>
      </c>
      <c r="J1693" s="200"/>
      <c r="K1693" s="201">
        <v>44000</v>
      </c>
      <c r="L1693" s="201">
        <v>14000</v>
      </c>
      <c r="M1693" s="201">
        <f t="shared" si="104"/>
        <v>58000</v>
      </c>
      <c r="N1693" s="199" t="s">
        <v>7258</v>
      </c>
      <c r="O1693" s="199" t="s">
        <v>799</v>
      </c>
      <c r="P1693" s="199" t="s">
        <v>7259</v>
      </c>
      <c r="Q1693" s="200" t="s">
        <v>781</v>
      </c>
      <c r="R1693" s="199"/>
      <c r="S1693" s="199" t="s">
        <v>789</v>
      </c>
      <c r="T1693" s="199" t="s">
        <v>790</v>
      </c>
      <c r="U1693" s="199"/>
      <c r="V1693" s="131" t="str">
        <f t="shared" si="105"/>
        <v>ファンクショナル　ストッキング</v>
      </c>
      <c r="W1693" s="115" t="str">
        <f t="shared" si="106"/>
        <v/>
      </c>
      <c r="X1693" s="115" t="str">
        <f t="shared" si="107"/>
        <v>ストッキング</v>
      </c>
    </row>
    <row r="1694" spans="1:24" ht="13.5">
      <c r="A1694" s="199" t="s">
        <v>551</v>
      </c>
      <c r="B1694" s="199" t="s">
        <v>7260</v>
      </c>
      <c r="C1694" s="199" t="s">
        <v>796</v>
      </c>
      <c r="D1694" s="199" t="s">
        <v>7261</v>
      </c>
      <c r="E1694" s="199" t="s">
        <v>371</v>
      </c>
      <c r="F1694" s="199" t="s">
        <v>312</v>
      </c>
      <c r="G1694" s="199" t="s">
        <v>546</v>
      </c>
      <c r="H1694" s="199" t="s">
        <v>552</v>
      </c>
      <c r="I1694" s="199" t="s">
        <v>337</v>
      </c>
      <c r="J1694" s="200"/>
      <c r="K1694" s="201">
        <v>44000</v>
      </c>
      <c r="L1694" s="201">
        <v>14000</v>
      </c>
      <c r="M1694" s="201">
        <f t="shared" si="104"/>
        <v>58000</v>
      </c>
      <c r="N1694" s="199" t="s">
        <v>7262</v>
      </c>
      <c r="O1694" s="199" t="s">
        <v>799</v>
      </c>
      <c r="P1694" s="199" t="s">
        <v>7263</v>
      </c>
      <c r="Q1694" s="200" t="s">
        <v>781</v>
      </c>
      <c r="R1694" s="199"/>
      <c r="S1694" s="199"/>
      <c r="T1694" s="199" t="s">
        <v>782</v>
      </c>
      <c r="U1694" s="199"/>
      <c r="V1694" s="131" t="str">
        <f t="shared" si="105"/>
        <v>ファンクショナルストッキング 3F2用</v>
      </c>
      <c r="W1694" s="115" t="str">
        <f t="shared" si="106"/>
        <v/>
      </c>
      <c r="X1694" s="115" t="str">
        <f t="shared" si="107"/>
        <v>グ 3F2用</v>
      </c>
    </row>
    <row r="1695" spans="1:24" ht="13.5">
      <c r="A1695" s="199" t="s">
        <v>551</v>
      </c>
      <c r="B1695" s="199" t="s">
        <v>7264</v>
      </c>
      <c r="C1695" s="199" t="s">
        <v>1113</v>
      </c>
      <c r="D1695" s="199" t="s">
        <v>7265</v>
      </c>
      <c r="E1695" s="199" t="s">
        <v>371</v>
      </c>
      <c r="F1695" s="199" t="s">
        <v>312</v>
      </c>
      <c r="G1695" s="199" t="s">
        <v>546</v>
      </c>
      <c r="H1695" s="199" t="s">
        <v>552</v>
      </c>
      <c r="I1695" s="199" t="s">
        <v>337</v>
      </c>
      <c r="J1695" s="200"/>
      <c r="K1695" s="201">
        <v>1700</v>
      </c>
      <c r="L1695" s="201">
        <v>700</v>
      </c>
      <c r="M1695" s="201">
        <f t="shared" si="104"/>
        <v>2400</v>
      </c>
      <c r="N1695" s="199" t="s">
        <v>7266</v>
      </c>
      <c r="O1695" s="199" t="s">
        <v>2736</v>
      </c>
      <c r="P1695" s="199" t="s">
        <v>7267</v>
      </c>
      <c r="Q1695" s="200" t="s">
        <v>781</v>
      </c>
      <c r="R1695" s="199"/>
      <c r="S1695" s="199" t="s">
        <v>789</v>
      </c>
      <c r="T1695" s="199" t="s">
        <v>790</v>
      </c>
      <c r="U1695" s="199"/>
      <c r="V1695" s="131" t="str">
        <f t="shared" si="105"/>
        <v>ストッキング（大腿用）２枚</v>
      </c>
      <c r="W1695" s="115" t="str">
        <f t="shared" si="106"/>
        <v/>
      </c>
      <c r="X1695" s="115" t="str">
        <f t="shared" si="107"/>
        <v>大腿用）２枚</v>
      </c>
    </row>
    <row r="1696" spans="1:24" ht="13.5">
      <c r="A1696" s="199" t="s">
        <v>551</v>
      </c>
      <c r="B1696" s="199" t="s">
        <v>7268</v>
      </c>
      <c r="C1696" s="199" t="s">
        <v>1113</v>
      </c>
      <c r="D1696" s="199" t="s">
        <v>7269</v>
      </c>
      <c r="E1696" s="199" t="s">
        <v>371</v>
      </c>
      <c r="F1696" s="199" t="s">
        <v>312</v>
      </c>
      <c r="G1696" s="199" t="s">
        <v>546</v>
      </c>
      <c r="H1696" s="199" t="s">
        <v>552</v>
      </c>
      <c r="I1696" s="199" t="s">
        <v>337</v>
      </c>
      <c r="J1696" s="200"/>
      <c r="K1696" s="201">
        <v>2400</v>
      </c>
      <c r="L1696" s="201">
        <v>1000</v>
      </c>
      <c r="M1696" s="201">
        <f t="shared" si="104"/>
        <v>3400</v>
      </c>
      <c r="N1696" s="199" t="s">
        <v>7270</v>
      </c>
      <c r="O1696" s="199" t="s">
        <v>2736</v>
      </c>
      <c r="P1696" s="199" t="s">
        <v>7271</v>
      </c>
      <c r="Q1696" s="200" t="s">
        <v>781</v>
      </c>
      <c r="R1696" s="199"/>
      <c r="S1696" s="199" t="s">
        <v>854</v>
      </c>
      <c r="T1696" s="199" t="s">
        <v>782</v>
      </c>
      <c r="U1696" s="199"/>
      <c r="V1696" s="131" t="str">
        <f t="shared" si="105"/>
        <v>ストッキング（大腿用）（ダブルカバ-リングヤ-ン糸）</v>
      </c>
      <c r="W1696" s="115" t="str">
        <f t="shared" si="106"/>
        <v/>
      </c>
      <c r="X1696" s="115" t="str">
        <f t="shared" si="107"/>
        <v>グヤ-ン糸）</v>
      </c>
    </row>
    <row r="1697" spans="1:24" ht="13.5">
      <c r="A1697" s="199" t="s">
        <v>551</v>
      </c>
      <c r="B1697" s="199" t="s">
        <v>7272</v>
      </c>
      <c r="C1697" s="199" t="s">
        <v>1113</v>
      </c>
      <c r="D1697" s="199" t="s">
        <v>7273</v>
      </c>
      <c r="E1697" s="199" t="s">
        <v>371</v>
      </c>
      <c r="F1697" s="199" t="s">
        <v>312</v>
      </c>
      <c r="G1697" s="199" t="s">
        <v>546</v>
      </c>
      <c r="H1697" s="199" t="s">
        <v>552</v>
      </c>
      <c r="I1697" s="199" t="s">
        <v>337</v>
      </c>
      <c r="J1697" s="200"/>
      <c r="K1697" s="201">
        <v>2250</v>
      </c>
      <c r="L1697" s="201">
        <v>950</v>
      </c>
      <c r="M1697" s="201">
        <f t="shared" si="104"/>
        <v>3200</v>
      </c>
      <c r="N1697" s="199" t="s">
        <v>7274</v>
      </c>
      <c r="O1697" s="199" t="s">
        <v>2736</v>
      </c>
      <c r="P1697" s="199" t="s">
        <v>7275</v>
      </c>
      <c r="Q1697" s="200" t="s">
        <v>781</v>
      </c>
      <c r="R1697" s="199"/>
      <c r="S1697" s="199"/>
      <c r="T1697" s="199" t="s">
        <v>782</v>
      </c>
      <c r="U1697" s="199"/>
      <c r="V1697" s="131" t="str">
        <f t="shared" si="105"/>
        <v>縁取り用バンド（大腿・下腿兼用）</v>
      </c>
      <c r="W1697" s="115" t="str">
        <f t="shared" si="106"/>
        <v/>
      </c>
      <c r="X1697" s="115" t="str">
        <f t="shared" si="107"/>
        <v>・下腿兼用）</v>
      </c>
    </row>
    <row r="1698" spans="1:24" ht="13.5">
      <c r="A1698" s="199" t="s">
        <v>551</v>
      </c>
      <c r="B1698" s="199" t="s">
        <v>7276</v>
      </c>
      <c r="C1698" s="199" t="s">
        <v>1119</v>
      </c>
      <c r="D1698" s="199" t="s">
        <v>7277</v>
      </c>
      <c r="E1698" s="199" t="s">
        <v>371</v>
      </c>
      <c r="F1698" s="199" t="s">
        <v>312</v>
      </c>
      <c r="G1698" s="199" t="s">
        <v>546</v>
      </c>
      <c r="H1698" s="199" t="s">
        <v>552</v>
      </c>
      <c r="I1698" s="199" t="s">
        <v>337</v>
      </c>
      <c r="J1698" s="200"/>
      <c r="K1698" s="201">
        <v>2000</v>
      </c>
      <c r="L1698" s="201">
        <v>850</v>
      </c>
      <c r="M1698" s="201">
        <f t="shared" si="104"/>
        <v>2850</v>
      </c>
      <c r="N1698" s="199" t="s">
        <v>7278</v>
      </c>
      <c r="O1698" s="199" t="s">
        <v>3776</v>
      </c>
      <c r="P1698" s="199" t="s">
        <v>781</v>
      </c>
      <c r="Q1698" s="200" t="s">
        <v>781</v>
      </c>
      <c r="R1698" s="199"/>
      <c r="S1698" s="199" t="s">
        <v>789</v>
      </c>
      <c r="T1698" s="199" t="s">
        <v>782</v>
      </c>
      <c r="U1698" s="199"/>
      <c r="V1698" s="131" t="str">
        <f t="shared" si="105"/>
        <v/>
      </c>
      <c r="W1698" s="115" t="str">
        <f t="shared" si="106"/>
        <v/>
      </c>
      <c r="X1698" s="115" t="str">
        <f t="shared" si="107"/>
        <v/>
      </c>
    </row>
    <row r="1699" spans="1:24" ht="13.5">
      <c r="A1699" s="199" t="s">
        <v>551</v>
      </c>
      <c r="B1699" s="199" t="s">
        <v>7279</v>
      </c>
      <c r="C1699" s="199" t="s">
        <v>3862</v>
      </c>
      <c r="D1699" s="199" t="s">
        <v>7280</v>
      </c>
      <c r="E1699" s="199" t="s">
        <v>371</v>
      </c>
      <c r="F1699" s="199" t="s">
        <v>312</v>
      </c>
      <c r="G1699" s="199" t="s">
        <v>546</v>
      </c>
      <c r="H1699" s="199" t="s">
        <v>552</v>
      </c>
      <c r="I1699" s="199" t="s">
        <v>337</v>
      </c>
      <c r="J1699" s="200"/>
      <c r="K1699" s="201">
        <v>2300</v>
      </c>
      <c r="L1699" s="201">
        <v>950</v>
      </c>
      <c r="M1699" s="201">
        <f t="shared" si="104"/>
        <v>3250</v>
      </c>
      <c r="N1699" s="199" t="s">
        <v>7281</v>
      </c>
      <c r="O1699" s="199" t="s">
        <v>3865</v>
      </c>
      <c r="P1699" s="199" t="s">
        <v>7282</v>
      </c>
      <c r="Q1699" s="200" t="s">
        <v>781</v>
      </c>
      <c r="R1699" s="199"/>
      <c r="S1699" s="199"/>
      <c r="T1699" s="199" t="s">
        <v>782</v>
      </c>
      <c r="U1699" s="199"/>
      <c r="V1699" s="131" t="str">
        <f t="shared" si="105"/>
        <v>大腿義足・股義足用ストッキング</v>
      </c>
      <c r="W1699" s="115" t="str">
        <f t="shared" si="106"/>
        <v/>
      </c>
      <c r="X1699" s="115" t="str">
        <f t="shared" si="107"/>
        <v>ストッキング</v>
      </c>
    </row>
    <row r="1700" spans="1:24" ht="13.5">
      <c r="A1700" s="199" t="s">
        <v>553</v>
      </c>
      <c r="B1700" s="199" t="s">
        <v>7283</v>
      </c>
      <c r="C1700" s="199" t="s">
        <v>784</v>
      </c>
      <c r="D1700" s="199" t="s">
        <v>7284</v>
      </c>
      <c r="E1700" s="199" t="s">
        <v>371</v>
      </c>
      <c r="F1700" s="199" t="s">
        <v>312</v>
      </c>
      <c r="G1700" s="199" t="s">
        <v>546</v>
      </c>
      <c r="H1700" s="199" t="s">
        <v>552</v>
      </c>
      <c r="I1700" s="199" t="s">
        <v>339</v>
      </c>
      <c r="J1700" s="200"/>
      <c r="K1700" s="201">
        <v>1700</v>
      </c>
      <c r="L1700" s="201">
        <v>700</v>
      </c>
      <c r="M1700" s="201">
        <f t="shared" si="104"/>
        <v>2400</v>
      </c>
      <c r="N1700" s="199" t="s">
        <v>7285</v>
      </c>
      <c r="O1700" s="199" t="s">
        <v>7230</v>
      </c>
      <c r="P1700" s="199" t="s">
        <v>7286</v>
      </c>
      <c r="Q1700" s="200" t="s">
        <v>781</v>
      </c>
      <c r="R1700" s="199"/>
      <c r="S1700" s="199"/>
      <c r="T1700" s="199" t="s">
        <v>782</v>
      </c>
      <c r="U1700" s="199"/>
      <c r="V1700" s="131" t="str">
        <f t="shared" si="105"/>
        <v>コスメティックストッキング　BK用</v>
      </c>
      <c r="W1700" s="115" t="str">
        <f t="shared" si="106"/>
        <v/>
      </c>
      <c r="X1700" s="115" t="str">
        <f t="shared" si="107"/>
        <v>ング　BK用</v>
      </c>
    </row>
    <row r="1701" spans="1:24" ht="13.5">
      <c r="A1701" s="199" t="s">
        <v>553</v>
      </c>
      <c r="B1701" s="199" t="s">
        <v>7287</v>
      </c>
      <c r="C1701" s="199" t="s">
        <v>796</v>
      </c>
      <c r="D1701" s="199" t="s">
        <v>7288</v>
      </c>
      <c r="E1701" s="199" t="s">
        <v>371</v>
      </c>
      <c r="F1701" s="199" t="s">
        <v>312</v>
      </c>
      <c r="G1701" s="199" t="s">
        <v>546</v>
      </c>
      <c r="H1701" s="199" t="s">
        <v>552</v>
      </c>
      <c r="I1701" s="199" t="s">
        <v>339</v>
      </c>
      <c r="J1701" s="200"/>
      <c r="K1701" s="201">
        <v>1300</v>
      </c>
      <c r="L1701" s="201">
        <v>550</v>
      </c>
      <c r="M1701" s="201">
        <f t="shared" si="104"/>
        <v>1850</v>
      </c>
      <c r="N1701" s="199" t="s">
        <v>7289</v>
      </c>
      <c r="O1701" s="199" t="s">
        <v>799</v>
      </c>
      <c r="P1701" s="199" t="s">
        <v>7290</v>
      </c>
      <c r="Q1701" s="200" t="s">
        <v>781</v>
      </c>
      <c r="R1701" s="199"/>
      <c r="S1701" s="199" t="s">
        <v>789</v>
      </c>
      <c r="T1701" s="199" t="s">
        <v>790</v>
      </c>
      <c r="U1701" s="199"/>
      <c r="V1701" s="131" t="str">
        <f t="shared" si="105"/>
        <v>コスメチックストッキング（下腿義足用）２枚</v>
      </c>
      <c r="W1701" s="115" t="str">
        <f t="shared" si="106"/>
        <v/>
      </c>
      <c r="X1701" s="115" t="str">
        <f t="shared" si="107"/>
        <v>義足用）２枚</v>
      </c>
    </row>
    <row r="1702" spans="1:24" ht="13.5">
      <c r="A1702" s="199" t="s">
        <v>553</v>
      </c>
      <c r="B1702" s="199" t="s">
        <v>7291</v>
      </c>
      <c r="C1702" s="199" t="s">
        <v>796</v>
      </c>
      <c r="D1702" s="199" t="s">
        <v>7249</v>
      </c>
      <c r="E1702" s="199" t="s">
        <v>371</v>
      </c>
      <c r="F1702" s="199" t="s">
        <v>312</v>
      </c>
      <c r="G1702" s="199" t="s">
        <v>546</v>
      </c>
      <c r="H1702" s="199" t="s">
        <v>552</v>
      </c>
      <c r="I1702" s="199" t="s">
        <v>339</v>
      </c>
      <c r="J1702" s="200"/>
      <c r="K1702" s="201">
        <v>1300</v>
      </c>
      <c r="L1702" s="201">
        <v>550</v>
      </c>
      <c r="M1702" s="201">
        <f t="shared" si="104"/>
        <v>1850</v>
      </c>
      <c r="N1702" s="199" t="s">
        <v>7250</v>
      </c>
      <c r="O1702" s="199" t="s">
        <v>799</v>
      </c>
      <c r="P1702" s="199" t="s">
        <v>7292</v>
      </c>
      <c r="Q1702" s="200" t="s">
        <v>781</v>
      </c>
      <c r="R1702" s="199"/>
      <c r="S1702" s="199" t="s">
        <v>789</v>
      </c>
      <c r="T1702" s="199" t="s">
        <v>790</v>
      </c>
      <c r="U1702" s="199"/>
      <c r="V1702" s="131" t="str">
        <f t="shared" si="105"/>
        <v>縁取り用（オットーボック99B16　と併用可）</v>
      </c>
      <c r="W1702" s="115" t="str">
        <f t="shared" si="106"/>
        <v/>
      </c>
      <c r="X1702" s="115" t="str">
        <f t="shared" si="107"/>
        <v>　と併用可）</v>
      </c>
    </row>
    <row r="1703" spans="1:24" ht="13.5">
      <c r="A1703" s="199" t="s">
        <v>553</v>
      </c>
      <c r="B1703" s="199" t="s">
        <v>7293</v>
      </c>
      <c r="C1703" s="199" t="s">
        <v>1113</v>
      </c>
      <c r="D1703" s="199" t="s">
        <v>7294</v>
      </c>
      <c r="E1703" s="199" t="s">
        <v>371</v>
      </c>
      <c r="F1703" s="199" t="s">
        <v>312</v>
      </c>
      <c r="G1703" s="199" t="s">
        <v>546</v>
      </c>
      <c r="H1703" s="199" t="s">
        <v>552</v>
      </c>
      <c r="I1703" s="199" t="s">
        <v>339</v>
      </c>
      <c r="J1703" s="200"/>
      <c r="K1703" s="201">
        <v>1600</v>
      </c>
      <c r="L1703" s="201">
        <v>650</v>
      </c>
      <c r="M1703" s="201">
        <f t="shared" si="104"/>
        <v>2250</v>
      </c>
      <c r="N1703" s="199" t="s">
        <v>7295</v>
      </c>
      <c r="O1703" s="199" t="s">
        <v>2736</v>
      </c>
      <c r="P1703" s="199" t="s">
        <v>7296</v>
      </c>
      <c r="Q1703" s="200" t="s">
        <v>781</v>
      </c>
      <c r="R1703" s="199"/>
      <c r="S1703" s="199" t="s">
        <v>789</v>
      </c>
      <c r="T1703" s="199" t="s">
        <v>790</v>
      </c>
      <c r="U1703" s="199"/>
      <c r="V1703" s="131" t="str">
        <f t="shared" si="105"/>
        <v>ストッキング（下腿用）２枚</v>
      </c>
      <c r="W1703" s="115" t="str">
        <f t="shared" si="106"/>
        <v/>
      </c>
      <c r="X1703" s="115" t="str">
        <f t="shared" si="107"/>
        <v>下腿用）２枚</v>
      </c>
    </row>
    <row r="1704" spans="1:24" ht="13.5">
      <c r="A1704" s="199" t="s">
        <v>553</v>
      </c>
      <c r="B1704" s="199" t="s">
        <v>7297</v>
      </c>
      <c r="C1704" s="199" t="s">
        <v>1113</v>
      </c>
      <c r="D1704" s="199" t="s">
        <v>7298</v>
      </c>
      <c r="E1704" s="199" t="s">
        <v>371</v>
      </c>
      <c r="F1704" s="199" t="s">
        <v>312</v>
      </c>
      <c r="G1704" s="199" t="s">
        <v>546</v>
      </c>
      <c r="H1704" s="199" t="s">
        <v>552</v>
      </c>
      <c r="I1704" s="199" t="s">
        <v>339</v>
      </c>
      <c r="J1704" s="200"/>
      <c r="K1704" s="201">
        <v>1700</v>
      </c>
      <c r="L1704" s="201">
        <v>700</v>
      </c>
      <c r="M1704" s="201">
        <f t="shared" si="104"/>
        <v>2400</v>
      </c>
      <c r="N1704" s="199" t="s">
        <v>7299</v>
      </c>
      <c r="O1704" s="199" t="s">
        <v>2736</v>
      </c>
      <c r="P1704" s="199" t="s">
        <v>7300</v>
      </c>
      <c r="Q1704" s="200" t="s">
        <v>781</v>
      </c>
      <c r="R1704" s="199"/>
      <c r="S1704" s="199" t="s">
        <v>854</v>
      </c>
      <c r="T1704" s="199" t="s">
        <v>782</v>
      </c>
      <c r="U1704" s="199"/>
      <c r="V1704" s="131" t="str">
        <f t="shared" si="105"/>
        <v>ストッキング（下腿用）（ダブルカバーリングヤーン糸）</v>
      </c>
      <c r="W1704" s="115" t="str">
        <f t="shared" si="106"/>
        <v/>
      </c>
      <c r="X1704" s="115" t="str">
        <f t="shared" si="107"/>
        <v>グヤーン糸）</v>
      </c>
    </row>
    <row r="1705" spans="1:24" ht="13.5">
      <c r="A1705" s="199" t="s">
        <v>553</v>
      </c>
      <c r="B1705" s="199" t="s">
        <v>7301</v>
      </c>
      <c r="C1705" s="199" t="s">
        <v>1113</v>
      </c>
      <c r="D1705" s="199" t="s">
        <v>7273</v>
      </c>
      <c r="E1705" s="199" t="s">
        <v>371</v>
      </c>
      <c r="F1705" s="199" t="s">
        <v>312</v>
      </c>
      <c r="G1705" s="199" t="s">
        <v>546</v>
      </c>
      <c r="H1705" s="199" t="s">
        <v>552</v>
      </c>
      <c r="I1705" s="199" t="s">
        <v>339</v>
      </c>
      <c r="J1705" s="200"/>
      <c r="K1705" s="201">
        <v>2250</v>
      </c>
      <c r="L1705" s="201">
        <v>950</v>
      </c>
      <c r="M1705" s="201">
        <f t="shared" si="104"/>
        <v>3200</v>
      </c>
      <c r="N1705" s="199" t="s">
        <v>7274</v>
      </c>
      <c r="O1705" s="199" t="s">
        <v>2736</v>
      </c>
      <c r="P1705" s="199" t="s">
        <v>7275</v>
      </c>
      <c r="Q1705" s="200" t="s">
        <v>781</v>
      </c>
      <c r="R1705" s="199"/>
      <c r="S1705" s="199"/>
      <c r="T1705" s="199" t="s">
        <v>782</v>
      </c>
      <c r="U1705" s="199"/>
      <c r="V1705" s="131" t="str">
        <f t="shared" si="105"/>
        <v>縁取り用バンド（大腿・下腿兼用）</v>
      </c>
      <c r="W1705" s="115" t="str">
        <f t="shared" si="106"/>
        <v/>
      </c>
      <c r="X1705" s="115" t="str">
        <f t="shared" si="107"/>
        <v>・下腿兼用）</v>
      </c>
    </row>
    <row r="1706" spans="1:24" ht="13.5">
      <c r="A1706" s="199" t="s">
        <v>553</v>
      </c>
      <c r="B1706" s="199" t="s">
        <v>7302</v>
      </c>
      <c r="C1706" s="199" t="s">
        <v>3953</v>
      </c>
      <c r="D1706" s="199" t="s">
        <v>7303</v>
      </c>
      <c r="E1706" s="199" t="s">
        <v>371</v>
      </c>
      <c r="F1706" s="199" t="s">
        <v>312</v>
      </c>
      <c r="G1706" s="199" t="s">
        <v>546</v>
      </c>
      <c r="H1706" s="199" t="s">
        <v>552</v>
      </c>
      <c r="I1706" s="199" t="s">
        <v>339</v>
      </c>
      <c r="J1706" s="200"/>
      <c r="K1706" s="201">
        <v>920</v>
      </c>
      <c r="L1706" s="201">
        <v>380</v>
      </c>
      <c r="M1706" s="201">
        <f t="shared" si="104"/>
        <v>1300</v>
      </c>
      <c r="N1706" s="199" t="s">
        <v>7304</v>
      </c>
      <c r="O1706" s="199" t="s">
        <v>3956</v>
      </c>
      <c r="P1706" s="199" t="s">
        <v>7305</v>
      </c>
      <c r="Q1706" s="200" t="s">
        <v>781</v>
      </c>
      <c r="R1706" s="199"/>
      <c r="S1706" s="199" t="s">
        <v>789</v>
      </c>
      <c r="T1706" s="199" t="s">
        <v>790</v>
      </c>
      <c r="U1706" s="199"/>
      <c r="V1706" s="131" t="str">
        <f t="shared" si="105"/>
        <v>ストッキング下腿用（２枚）</v>
      </c>
      <c r="W1706" s="115" t="str">
        <f t="shared" si="106"/>
        <v/>
      </c>
      <c r="X1706" s="115" t="str">
        <f t="shared" si="107"/>
        <v>腿用（２枚）</v>
      </c>
    </row>
    <row r="1707" spans="1:24" ht="13.5">
      <c r="A1707" s="199" t="s">
        <v>553</v>
      </c>
      <c r="B1707" s="199" t="s">
        <v>7306</v>
      </c>
      <c r="C1707" s="199" t="s">
        <v>1119</v>
      </c>
      <c r="D1707" s="199" t="s">
        <v>7307</v>
      </c>
      <c r="E1707" s="199" t="s">
        <v>371</v>
      </c>
      <c r="F1707" s="199" t="s">
        <v>312</v>
      </c>
      <c r="G1707" s="199" t="s">
        <v>546</v>
      </c>
      <c r="H1707" s="199" t="s">
        <v>552</v>
      </c>
      <c r="I1707" s="199" t="s">
        <v>339</v>
      </c>
      <c r="J1707" s="200"/>
      <c r="K1707" s="201">
        <v>2300</v>
      </c>
      <c r="L1707" s="201">
        <v>950</v>
      </c>
      <c r="M1707" s="201">
        <f t="shared" si="104"/>
        <v>3250</v>
      </c>
      <c r="N1707" s="199" t="s">
        <v>7308</v>
      </c>
      <c r="O1707" s="199" t="s">
        <v>3776</v>
      </c>
      <c r="P1707" s="199" t="s">
        <v>781</v>
      </c>
      <c r="Q1707" s="200" t="s">
        <v>781</v>
      </c>
      <c r="R1707" s="199"/>
      <c r="S1707" s="199" t="s">
        <v>789</v>
      </c>
      <c r="T1707" s="199" t="s">
        <v>782</v>
      </c>
      <c r="U1707" s="199"/>
      <c r="V1707" s="131" t="str">
        <f t="shared" si="105"/>
        <v/>
      </c>
      <c r="W1707" s="115" t="str">
        <f t="shared" si="106"/>
        <v/>
      </c>
      <c r="X1707" s="115" t="str">
        <f t="shared" si="107"/>
        <v/>
      </c>
    </row>
    <row r="1708" spans="1:24" ht="13.5">
      <c r="A1708" s="199" t="s">
        <v>553</v>
      </c>
      <c r="B1708" s="199" t="s">
        <v>7309</v>
      </c>
      <c r="C1708" s="199" t="s">
        <v>3862</v>
      </c>
      <c r="D1708" s="199" t="s">
        <v>7310</v>
      </c>
      <c r="E1708" s="199" t="s">
        <v>371</v>
      </c>
      <c r="F1708" s="199" t="s">
        <v>312</v>
      </c>
      <c r="G1708" s="199" t="s">
        <v>546</v>
      </c>
      <c r="H1708" s="199" t="s">
        <v>552</v>
      </c>
      <c r="I1708" s="199" t="s">
        <v>339</v>
      </c>
      <c r="J1708" s="200"/>
      <c r="K1708" s="201">
        <v>2100</v>
      </c>
      <c r="L1708" s="201">
        <v>900</v>
      </c>
      <c r="M1708" s="201">
        <f t="shared" si="104"/>
        <v>3000</v>
      </c>
      <c r="N1708" s="199" t="s">
        <v>7311</v>
      </c>
      <c r="O1708" s="199" t="s">
        <v>3865</v>
      </c>
      <c r="P1708" s="199" t="s">
        <v>7312</v>
      </c>
      <c r="Q1708" s="200" t="s">
        <v>781</v>
      </c>
      <c r="R1708" s="199"/>
      <c r="S1708" s="199"/>
      <c r="T1708" s="199" t="s">
        <v>782</v>
      </c>
      <c r="U1708" s="199"/>
      <c r="V1708" s="131" t="str">
        <f t="shared" si="105"/>
        <v>下腿義足用ストッキング</v>
      </c>
      <c r="W1708" s="115" t="str">
        <f t="shared" si="106"/>
        <v/>
      </c>
      <c r="X1708" s="115" t="str">
        <f t="shared" si="107"/>
        <v>ストッキング</v>
      </c>
    </row>
    <row r="1709" spans="1:24" ht="13.5">
      <c r="A1709" s="199" t="s">
        <v>554</v>
      </c>
      <c r="B1709" s="199" t="s">
        <v>7313</v>
      </c>
      <c r="C1709" s="199" t="s">
        <v>1227</v>
      </c>
      <c r="D1709" s="199" t="s">
        <v>3404</v>
      </c>
      <c r="E1709" s="199" t="s">
        <v>371</v>
      </c>
      <c r="F1709" s="199" t="s">
        <v>312</v>
      </c>
      <c r="G1709" s="199" t="s">
        <v>546</v>
      </c>
      <c r="H1709" s="199" t="s">
        <v>555</v>
      </c>
      <c r="I1709" s="199" t="s">
        <v>339</v>
      </c>
      <c r="J1709" s="200"/>
      <c r="K1709" s="201">
        <v>45800</v>
      </c>
      <c r="L1709" s="201">
        <v>14600</v>
      </c>
      <c r="M1709" s="201">
        <f t="shared" si="104"/>
        <v>60400</v>
      </c>
      <c r="N1709" s="199" t="s">
        <v>3405</v>
      </c>
      <c r="O1709" s="199" t="s">
        <v>1230</v>
      </c>
      <c r="P1709" s="199" t="s">
        <v>3406</v>
      </c>
      <c r="Q1709" s="200" t="s">
        <v>781</v>
      </c>
      <c r="R1709" s="199"/>
      <c r="S1709" s="199"/>
      <c r="T1709" s="199" t="s">
        <v>782</v>
      </c>
      <c r="U1709" s="199"/>
      <c r="V1709" s="131" t="str">
        <f t="shared" si="105"/>
        <v>下腿リアルカバー</v>
      </c>
      <c r="W1709" s="115" t="str">
        <f t="shared" si="106"/>
        <v/>
      </c>
      <c r="X1709" s="115" t="str">
        <f t="shared" si="107"/>
        <v>リアルカバー</v>
      </c>
    </row>
    <row r="1710" spans="1:24" ht="13.5">
      <c r="A1710" s="199" t="s">
        <v>554</v>
      </c>
      <c r="B1710" s="199" t="s">
        <v>7314</v>
      </c>
      <c r="C1710" s="199" t="s">
        <v>1227</v>
      </c>
      <c r="D1710" s="199" t="s">
        <v>3408</v>
      </c>
      <c r="E1710" s="199" t="s">
        <v>371</v>
      </c>
      <c r="F1710" s="199" t="s">
        <v>312</v>
      </c>
      <c r="G1710" s="199" t="s">
        <v>546</v>
      </c>
      <c r="H1710" s="199" t="s">
        <v>555</v>
      </c>
      <c r="I1710" s="199" t="s">
        <v>339</v>
      </c>
      <c r="J1710" s="200"/>
      <c r="K1710" s="201">
        <v>17170</v>
      </c>
      <c r="L1710" s="201">
        <v>7130</v>
      </c>
      <c r="M1710" s="201">
        <f t="shared" si="104"/>
        <v>24300</v>
      </c>
      <c r="N1710" s="199" t="s">
        <v>3409</v>
      </c>
      <c r="O1710" s="199" t="s">
        <v>1230</v>
      </c>
      <c r="P1710" s="199" t="s">
        <v>3410</v>
      </c>
      <c r="Q1710" s="200" t="s">
        <v>781</v>
      </c>
      <c r="R1710" s="199"/>
      <c r="S1710" s="199"/>
      <c r="T1710" s="199" t="s">
        <v>782</v>
      </c>
      <c r="U1710" s="199"/>
      <c r="V1710" s="131" t="str">
        <f t="shared" si="105"/>
        <v>足先リアルソックス</v>
      </c>
      <c r="W1710" s="115" t="str">
        <f t="shared" si="106"/>
        <v/>
      </c>
      <c r="X1710" s="115" t="str">
        <f t="shared" si="107"/>
        <v>アルソックス</v>
      </c>
    </row>
    <row r="1711" spans="1:24" ht="13.5">
      <c r="A1711" s="199" t="s">
        <v>554</v>
      </c>
      <c r="B1711" s="199" t="s">
        <v>7315</v>
      </c>
      <c r="C1711" s="199" t="s">
        <v>1119</v>
      </c>
      <c r="D1711" s="199" t="s">
        <v>7316</v>
      </c>
      <c r="E1711" s="199" t="s">
        <v>371</v>
      </c>
      <c r="F1711" s="199" t="s">
        <v>312</v>
      </c>
      <c r="G1711" s="199" t="s">
        <v>546</v>
      </c>
      <c r="H1711" s="199" t="s">
        <v>555</v>
      </c>
      <c r="I1711" s="199" t="s">
        <v>339</v>
      </c>
      <c r="J1711" s="200"/>
      <c r="K1711" s="201">
        <v>36000</v>
      </c>
      <c r="L1711" s="201">
        <v>11500</v>
      </c>
      <c r="M1711" s="201">
        <f t="shared" si="104"/>
        <v>47500</v>
      </c>
      <c r="N1711" s="199" t="s">
        <v>7317</v>
      </c>
      <c r="O1711" s="199" t="s">
        <v>2546</v>
      </c>
      <c r="P1711" s="199" t="s">
        <v>7318</v>
      </c>
      <c r="Q1711" s="200" t="s">
        <v>781</v>
      </c>
      <c r="R1711" s="199"/>
      <c r="S1711" s="199" t="s">
        <v>789</v>
      </c>
      <c r="T1711" s="199" t="s">
        <v>782</v>
      </c>
      <c r="U1711" s="199"/>
      <c r="V1711" s="131" t="str">
        <f t="shared" si="105"/>
        <v>ダウスキン（下腿用）</v>
      </c>
      <c r="W1711" s="115" t="str">
        <f t="shared" si="106"/>
        <v/>
      </c>
      <c r="X1711" s="115" t="str">
        <f t="shared" si="107"/>
        <v>ン（下腿用）</v>
      </c>
    </row>
    <row r="1712" spans="1:24" ht="13.5">
      <c r="A1712" s="199" t="s">
        <v>554</v>
      </c>
      <c r="B1712" s="199" t="s">
        <v>7319</v>
      </c>
      <c r="C1712" s="199" t="s">
        <v>1119</v>
      </c>
      <c r="D1712" s="199" t="s">
        <v>3412</v>
      </c>
      <c r="E1712" s="199" t="s">
        <v>371</v>
      </c>
      <c r="F1712" s="199" t="s">
        <v>312</v>
      </c>
      <c r="G1712" s="199" t="s">
        <v>546</v>
      </c>
      <c r="H1712" s="199" t="s">
        <v>555</v>
      </c>
      <c r="I1712" s="199" t="s">
        <v>339</v>
      </c>
      <c r="J1712" s="200"/>
      <c r="K1712" s="201">
        <v>60000</v>
      </c>
      <c r="L1712" s="201">
        <v>12600</v>
      </c>
      <c r="M1712" s="201">
        <f t="shared" si="104"/>
        <v>72600</v>
      </c>
      <c r="N1712" s="199" t="s">
        <v>3413</v>
      </c>
      <c r="O1712" s="199" t="s">
        <v>1768</v>
      </c>
      <c r="P1712" s="199" t="s">
        <v>3414</v>
      </c>
      <c r="Q1712" s="200" t="s">
        <v>781</v>
      </c>
      <c r="R1712" s="199"/>
      <c r="S1712" s="199" t="s">
        <v>789</v>
      </c>
      <c r="T1712" s="199" t="s">
        <v>782</v>
      </c>
      <c r="U1712" s="199"/>
      <c r="V1712" s="131" t="str">
        <f t="shared" si="105"/>
        <v>スキナジー</v>
      </c>
      <c r="W1712" s="115" t="str">
        <f t="shared" si="106"/>
        <v/>
      </c>
      <c r="X1712" s="115" t="str">
        <f t="shared" si="107"/>
        <v>スキナジー</v>
      </c>
    </row>
    <row r="1713" spans="1:24" ht="13.5">
      <c r="A1713" s="199" t="s">
        <v>554</v>
      </c>
      <c r="B1713" s="199" t="s">
        <v>7320</v>
      </c>
      <c r="C1713" s="199" t="s">
        <v>1119</v>
      </c>
      <c r="D1713" s="199" t="s">
        <v>3416</v>
      </c>
      <c r="E1713" s="199" t="s">
        <v>371</v>
      </c>
      <c r="F1713" s="199" t="s">
        <v>312</v>
      </c>
      <c r="G1713" s="199" t="s">
        <v>546</v>
      </c>
      <c r="H1713" s="199" t="s">
        <v>555</v>
      </c>
      <c r="I1713" s="199" t="s">
        <v>339</v>
      </c>
      <c r="J1713" s="200"/>
      <c r="K1713" s="201">
        <v>46900</v>
      </c>
      <c r="L1713" s="201">
        <v>15000</v>
      </c>
      <c r="M1713" s="201">
        <f t="shared" si="104"/>
        <v>61900</v>
      </c>
      <c r="N1713" s="199" t="s">
        <v>3417</v>
      </c>
      <c r="O1713" s="199" t="s">
        <v>2546</v>
      </c>
      <c r="P1713" s="199" t="s">
        <v>3418</v>
      </c>
      <c r="Q1713" s="200" t="s">
        <v>781</v>
      </c>
      <c r="R1713" s="199"/>
      <c r="S1713" s="199" t="s">
        <v>789</v>
      </c>
      <c r="T1713" s="199" t="s">
        <v>782</v>
      </c>
      <c r="U1713" s="199"/>
      <c r="V1713" s="131" t="str">
        <f t="shared" si="105"/>
        <v>ダウスキン指又付（下腿用）</v>
      </c>
      <c r="W1713" s="115" t="str">
        <f t="shared" si="106"/>
        <v/>
      </c>
      <c r="X1713" s="115" t="str">
        <f t="shared" si="107"/>
        <v>付（下腿用）</v>
      </c>
    </row>
    <row r="1714" spans="1:24" ht="13.5">
      <c r="A1714" s="199" t="s">
        <v>556</v>
      </c>
      <c r="B1714" s="199" t="s">
        <v>7321</v>
      </c>
      <c r="C1714" s="199" t="s">
        <v>784</v>
      </c>
      <c r="D1714" s="199" t="s">
        <v>7322</v>
      </c>
      <c r="E1714" s="199" t="s">
        <v>371</v>
      </c>
      <c r="F1714" s="199" t="s">
        <v>312</v>
      </c>
      <c r="G1714" s="199" t="s">
        <v>240</v>
      </c>
      <c r="H1714" s="199" t="s">
        <v>334</v>
      </c>
      <c r="I1714" s="199"/>
      <c r="J1714" s="200"/>
      <c r="K1714" s="201">
        <v>20400</v>
      </c>
      <c r="L1714" s="201">
        <v>8500</v>
      </c>
      <c r="M1714" s="201">
        <f t="shared" si="104"/>
        <v>28900</v>
      </c>
      <c r="N1714" s="199" t="s">
        <v>7323</v>
      </c>
      <c r="O1714" s="199" t="s">
        <v>2842</v>
      </c>
      <c r="P1714" s="199" t="s">
        <v>7324</v>
      </c>
      <c r="Q1714" s="200" t="s">
        <v>781</v>
      </c>
      <c r="R1714" s="199"/>
      <c r="S1714" s="199" t="s">
        <v>789</v>
      </c>
      <c r="T1714" s="199" t="s">
        <v>790</v>
      </c>
      <c r="U1714" s="199"/>
      <c r="V1714" s="131" t="str">
        <f t="shared" si="105"/>
        <v>BKバルブ</v>
      </c>
      <c r="W1714" s="115" t="str">
        <f t="shared" si="106"/>
        <v/>
      </c>
      <c r="X1714" s="115" t="str">
        <f t="shared" si="107"/>
        <v>BKバルブ</v>
      </c>
    </row>
    <row r="1715" spans="1:24" ht="13.5">
      <c r="A1715" s="199" t="s">
        <v>556</v>
      </c>
      <c r="B1715" s="199" t="s">
        <v>7325</v>
      </c>
      <c r="C1715" s="199" t="s">
        <v>784</v>
      </c>
      <c r="D1715" s="199" t="s">
        <v>2796</v>
      </c>
      <c r="E1715" s="199" t="s">
        <v>371</v>
      </c>
      <c r="F1715" s="199" t="s">
        <v>312</v>
      </c>
      <c r="G1715" s="199" t="s">
        <v>240</v>
      </c>
      <c r="H1715" s="199" t="s">
        <v>334</v>
      </c>
      <c r="I1715" s="199"/>
      <c r="J1715" s="200"/>
      <c r="K1715" s="201">
        <v>12570</v>
      </c>
      <c r="L1715" s="201">
        <v>5230</v>
      </c>
      <c r="M1715" s="201">
        <f t="shared" si="104"/>
        <v>17800</v>
      </c>
      <c r="N1715" s="199" t="s">
        <v>2797</v>
      </c>
      <c r="O1715" s="199" t="s">
        <v>787</v>
      </c>
      <c r="P1715" s="199" t="s">
        <v>2798</v>
      </c>
      <c r="Q1715" s="200" t="s">
        <v>781</v>
      </c>
      <c r="R1715" s="199"/>
      <c r="S1715" s="199" t="s">
        <v>789</v>
      </c>
      <c r="T1715" s="199" t="s">
        <v>790</v>
      </c>
      <c r="U1715" s="199"/>
      <c r="V1715" s="131" t="str">
        <f t="shared" si="105"/>
        <v>吸着バルブ　押式</v>
      </c>
      <c r="W1715" s="115" t="str">
        <f t="shared" si="106"/>
        <v/>
      </c>
      <c r="X1715" s="115" t="str">
        <f t="shared" si="107"/>
        <v>バルブ　押式</v>
      </c>
    </row>
    <row r="1716" spans="1:24" ht="13.5">
      <c r="A1716" s="199" t="s">
        <v>556</v>
      </c>
      <c r="B1716" s="199" t="s">
        <v>7326</v>
      </c>
      <c r="C1716" s="199" t="s">
        <v>784</v>
      </c>
      <c r="D1716" s="199" t="s">
        <v>2800</v>
      </c>
      <c r="E1716" s="199" t="s">
        <v>371</v>
      </c>
      <c r="F1716" s="199" t="s">
        <v>312</v>
      </c>
      <c r="G1716" s="199" t="s">
        <v>240</v>
      </c>
      <c r="H1716" s="199" t="s">
        <v>334</v>
      </c>
      <c r="I1716" s="199"/>
      <c r="J1716" s="200"/>
      <c r="K1716" s="201">
        <v>12400</v>
      </c>
      <c r="L1716" s="201">
        <v>5200</v>
      </c>
      <c r="M1716" s="201">
        <f t="shared" si="104"/>
        <v>17600</v>
      </c>
      <c r="N1716" s="199" t="s">
        <v>2801</v>
      </c>
      <c r="O1716" s="199" t="s">
        <v>787</v>
      </c>
      <c r="P1716" s="199" t="s">
        <v>2802</v>
      </c>
      <c r="Q1716" s="200" t="s">
        <v>781</v>
      </c>
      <c r="R1716" s="199"/>
      <c r="S1716" s="199" t="s">
        <v>789</v>
      </c>
      <c r="T1716" s="199" t="s">
        <v>790</v>
      </c>
      <c r="U1716" s="199"/>
      <c r="V1716" s="131" t="str">
        <f t="shared" si="105"/>
        <v>吸着バルブ　引張</v>
      </c>
      <c r="W1716" s="115" t="str">
        <f t="shared" si="106"/>
        <v/>
      </c>
      <c r="X1716" s="115" t="str">
        <f t="shared" si="107"/>
        <v>バルブ　引張</v>
      </c>
    </row>
    <row r="1717" spans="1:24" ht="13.5">
      <c r="A1717" s="199" t="s">
        <v>556</v>
      </c>
      <c r="B1717" s="199" t="s">
        <v>7327</v>
      </c>
      <c r="C1717" s="199" t="s">
        <v>784</v>
      </c>
      <c r="D1717" s="199" t="s">
        <v>7328</v>
      </c>
      <c r="E1717" s="199" t="s">
        <v>371</v>
      </c>
      <c r="F1717" s="199" t="s">
        <v>312</v>
      </c>
      <c r="G1717" s="199" t="s">
        <v>240</v>
      </c>
      <c r="H1717" s="199" t="s">
        <v>334</v>
      </c>
      <c r="I1717" s="199"/>
      <c r="J1717" s="200"/>
      <c r="K1717" s="201">
        <v>2530</v>
      </c>
      <c r="L1717" s="201">
        <v>970</v>
      </c>
      <c r="M1717" s="201">
        <f t="shared" si="104"/>
        <v>3500</v>
      </c>
      <c r="N1717" s="199" t="s">
        <v>7329</v>
      </c>
      <c r="O1717" s="199" t="s">
        <v>787</v>
      </c>
      <c r="P1717" s="199" t="s">
        <v>7330</v>
      </c>
      <c r="Q1717" s="200" t="s">
        <v>781</v>
      </c>
      <c r="R1717" s="199"/>
      <c r="S1717" s="199"/>
      <c r="T1717" s="199" t="s">
        <v>782</v>
      </c>
      <c r="U1717" s="199"/>
      <c r="V1717" s="131" t="str">
        <f t="shared" si="105"/>
        <v>TC　バルブ</v>
      </c>
      <c r="W1717" s="115" t="str">
        <f t="shared" si="106"/>
        <v/>
      </c>
      <c r="X1717" s="115" t="str">
        <f t="shared" si="107"/>
        <v>TC　バルブ</v>
      </c>
    </row>
    <row r="1718" spans="1:24" ht="13.5">
      <c r="A1718" s="199" t="s">
        <v>556</v>
      </c>
      <c r="B1718" s="199" t="s">
        <v>7331</v>
      </c>
      <c r="C1718" s="199" t="s">
        <v>784</v>
      </c>
      <c r="D1718" s="199" t="s">
        <v>2804</v>
      </c>
      <c r="E1718" s="199" t="s">
        <v>371</v>
      </c>
      <c r="F1718" s="199" t="s">
        <v>312</v>
      </c>
      <c r="G1718" s="199" t="s">
        <v>240</v>
      </c>
      <c r="H1718" s="199" t="s">
        <v>334</v>
      </c>
      <c r="I1718" s="199"/>
      <c r="J1718" s="200"/>
      <c r="K1718" s="201">
        <v>17480</v>
      </c>
      <c r="L1718" s="201">
        <v>7320</v>
      </c>
      <c r="M1718" s="201">
        <f t="shared" si="104"/>
        <v>24800</v>
      </c>
      <c r="N1718" s="199" t="s">
        <v>2805</v>
      </c>
      <c r="O1718" s="199" t="s">
        <v>787</v>
      </c>
      <c r="P1718" s="199" t="s">
        <v>2806</v>
      </c>
      <c r="Q1718" s="200" t="s">
        <v>781</v>
      </c>
      <c r="R1718" s="199"/>
      <c r="S1718" s="199"/>
      <c r="T1718" s="199" t="s">
        <v>782</v>
      </c>
      <c r="U1718" s="199"/>
      <c r="V1718" s="131" t="str">
        <f t="shared" si="105"/>
        <v>イスニーバルブ</v>
      </c>
      <c r="W1718" s="115" t="str">
        <f t="shared" si="106"/>
        <v/>
      </c>
      <c r="X1718" s="115" t="str">
        <f t="shared" si="107"/>
        <v>スニーバルブ</v>
      </c>
    </row>
    <row r="1719" spans="1:24" ht="13.5">
      <c r="A1719" s="199" t="s">
        <v>556</v>
      </c>
      <c r="B1719" s="199" t="s">
        <v>7332</v>
      </c>
      <c r="C1719" s="199" t="s">
        <v>784</v>
      </c>
      <c r="D1719" s="199" t="s">
        <v>7333</v>
      </c>
      <c r="E1719" s="199" t="s">
        <v>371</v>
      </c>
      <c r="F1719" s="199" t="s">
        <v>312</v>
      </c>
      <c r="G1719" s="199" t="s">
        <v>240</v>
      </c>
      <c r="H1719" s="199" t="s">
        <v>334</v>
      </c>
      <c r="I1719" s="199"/>
      <c r="J1719" s="200"/>
      <c r="K1719" s="201">
        <v>55410</v>
      </c>
      <c r="L1719" s="201">
        <v>11590</v>
      </c>
      <c r="M1719" s="201">
        <f t="shared" si="104"/>
        <v>67000</v>
      </c>
      <c r="N1719" s="199" t="s">
        <v>7334</v>
      </c>
      <c r="O1719" s="199" t="s">
        <v>2929</v>
      </c>
      <c r="P1719" s="199" t="s">
        <v>7335</v>
      </c>
      <c r="Q1719" s="200" t="s">
        <v>781</v>
      </c>
      <c r="R1719" s="199"/>
      <c r="S1719" s="199"/>
      <c r="T1719" s="199" t="s">
        <v>782</v>
      </c>
      <c r="U1719" s="199"/>
      <c r="V1719" s="131" t="str">
        <f t="shared" si="105"/>
        <v>バルブ一体型ポンプ</v>
      </c>
      <c r="W1719" s="115" t="str">
        <f t="shared" si="106"/>
        <v/>
      </c>
      <c r="X1719" s="115" t="str">
        <f t="shared" si="107"/>
        <v>一体型ポンプ</v>
      </c>
    </row>
    <row r="1720" spans="1:24" ht="13.5">
      <c r="A1720" s="199" t="s">
        <v>556</v>
      </c>
      <c r="B1720" s="199" t="s">
        <v>7336</v>
      </c>
      <c r="C1720" s="199" t="s">
        <v>796</v>
      </c>
      <c r="D1720" s="199" t="s">
        <v>2808</v>
      </c>
      <c r="E1720" s="199" t="s">
        <v>371</v>
      </c>
      <c r="F1720" s="199" t="s">
        <v>312</v>
      </c>
      <c r="G1720" s="199" t="s">
        <v>240</v>
      </c>
      <c r="H1720" s="199" t="s">
        <v>334</v>
      </c>
      <c r="I1720" s="199"/>
      <c r="J1720" s="200"/>
      <c r="K1720" s="201">
        <v>6600</v>
      </c>
      <c r="L1720" s="201">
        <v>2700</v>
      </c>
      <c r="M1720" s="201">
        <f t="shared" si="104"/>
        <v>9300</v>
      </c>
      <c r="N1720" s="199" t="s">
        <v>2809</v>
      </c>
      <c r="O1720" s="199" t="s">
        <v>799</v>
      </c>
      <c r="P1720" s="199" t="s">
        <v>2810</v>
      </c>
      <c r="Q1720" s="200" t="s">
        <v>781</v>
      </c>
      <c r="R1720" s="199"/>
      <c r="S1720" s="199" t="s">
        <v>789</v>
      </c>
      <c r="T1720" s="199" t="s">
        <v>790</v>
      </c>
      <c r="U1720" s="199"/>
      <c r="V1720" s="131" t="str">
        <f t="shared" si="105"/>
        <v>バルブ二重ソケット用　PVCチューブ付</v>
      </c>
      <c r="W1720" s="115" t="str">
        <f t="shared" si="106"/>
        <v/>
      </c>
      <c r="X1720" s="115" t="str">
        <f t="shared" si="107"/>
        <v>Cチューブ付</v>
      </c>
    </row>
    <row r="1721" spans="1:24" ht="13.5">
      <c r="A1721" s="199" t="s">
        <v>556</v>
      </c>
      <c r="B1721" s="199" t="s">
        <v>7337</v>
      </c>
      <c r="C1721" s="199" t="s">
        <v>796</v>
      </c>
      <c r="D1721" s="199" t="s">
        <v>2812</v>
      </c>
      <c r="E1721" s="199" t="s">
        <v>371</v>
      </c>
      <c r="F1721" s="199" t="s">
        <v>312</v>
      </c>
      <c r="G1721" s="199" t="s">
        <v>240</v>
      </c>
      <c r="H1721" s="199" t="s">
        <v>334</v>
      </c>
      <c r="I1721" s="199"/>
      <c r="J1721" s="200"/>
      <c r="K1721" s="201">
        <v>5100</v>
      </c>
      <c r="L1721" s="201">
        <v>2100</v>
      </c>
      <c r="M1721" s="201">
        <f t="shared" si="104"/>
        <v>7200</v>
      </c>
      <c r="N1721" s="199" t="s">
        <v>2813</v>
      </c>
      <c r="O1721" s="199" t="s">
        <v>799</v>
      </c>
      <c r="P1721" s="199" t="s">
        <v>2814</v>
      </c>
      <c r="Q1721" s="200" t="s">
        <v>781</v>
      </c>
      <c r="R1721" s="199"/>
      <c r="S1721" s="199" t="s">
        <v>789</v>
      </c>
      <c r="T1721" s="199" t="s">
        <v>790</v>
      </c>
      <c r="U1721" s="199"/>
      <c r="V1721" s="131" t="str">
        <f t="shared" si="105"/>
        <v>バルブ平ゴム　側面取付用</v>
      </c>
      <c r="W1721" s="115" t="str">
        <f t="shared" si="106"/>
        <v/>
      </c>
      <c r="X1721" s="115" t="str">
        <f t="shared" si="107"/>
        <v>　側面取付用</v>
      </c>
    </row>
    <row r="1722" spans="1:24" ht="13.5">
      <c r="A1722" s="199" t="s">
        <v>556</v>
      </c>
      <c r="B1722" s="199" t="s">
        <v>7338</v>
      </c>
      <c r="C1722" s="199" t="s">
        <v>796</v>
      </c>
      <c r="D1722" s="199" t="s">
        <v>2816</v>
      </c>
      <c r="E1722" s="199" t="s">
        <v>371</v>
      </c>
      <c r="F1722" s="199" t="s">
        <v>312</v>
      </c>
      <c r="G1722" s="199" t="s">
        <v>240</v>
      </c>
      <c r="H1722" s="199" t="s">
        <v>334</v>
      </c>
      <c r="I1722" s="199"/>
      <c r="J1722" s="200"/>
      <c r="K1722" s="201">
        <v>17000</v>
      </c>
      <c r="L1722" s="201">
        <v>7100</v>
      </c>
      <c r="M1722" s="201">
        <f t="shared" si="104"/>
        <v>24100</v>
      </c>
      <c r="N1722" s="199" t="s">
        <v>2817</v>
      </c>
      <c r="O1722" s="199" t="s">
        <v>799</v>
      </c>
      <c r="P1722" s="199" t="s">
        <v>2818</v>
      </c>
      <c r="Q1722" s="200" t="s">
        <v>781</v>
      </c>
      <c r="R1722" s="199"/>
      <c r="S1722" s="199" t="s">
        <v>789</v>
      </c>
      <c r="T1722" s="199" t="s">
        <v>790</v>
      </c>
      <c r="U1722" s="199"/>
      <c r="V1722" s="131" t="str">
        <f t="shared" si="105"/>
        <v>バルブ真空成型用　ネジ式吸着バルブ</v>
      </c>
      <c r="W1722" s="115" t="str">
        <f t="shared" si="106"/>
        <v/>
      </c>
      <c r="X1722" s="115" t="str">
        <f t="shared" si="107"/>
        <v>式吸着バルブ</v>
      </c>
    </row>
    <row r="1723" spans="1:24" ht="13.5">
      <c r="A1723" s="199" t="s">
        <v>556</v>
      </c>
      <c r="B1723" s="199" t="s">
        <v>7339</v>
      </c>
      <c r="C1723" s="199" t="s">
        <v>796</v>
      </c>
      <c r="D1723" s="199" t="s">
        <v>2820</v>
      </c>
      <c r="E1723" s="199" t="s">
        <v>371</v>
      </c>
      <c r="F1723" s="199" t="s">
        <v>312</v>
      </c>
      <c r="G1723" s="199" t="s">
        <v>240</v>
      </c>
      <c r="H1723" s="199" t="s">
        <v>334</v>
      </c>
      <c r="I1723" s="199"/>
      <c r="J1723" s="200"/>
      <c r="K1723" s="201">
        <v>6000</v>
      </c>
      <c r="L1723" s="201">
        <v>2500</v>
      </c>
      <c r="M1723" s="201">
        <f t="shared" si="104"/>
        <v>8500</v>
      </c>
      <c r="N1723" s="199" t="s">
        <v>2821</v>
      </c>
      <c r="O1723" s="199" t="s">
        <v>799</v>
      </c>
      <c r="P1723" s="199" t="s">
        <v>2822</v>
      </c>
      <c r="Q1723" s="200" t="s">
        <v>781</v>
      </c>
      <c r="R1723" s="199"/>
      <c r="S1723" s="199" t="s">
        <v>789</v>
      </c>
      <c r="T1723" s="199" t="s">
        <v>790</v>
      </c>
      <c r="U1723" s="199"/>
      <c r="V1723" s="131" t="str">
        <f t="shared" si="105"/>
        <v>ワンウェイバルブ</v>
      </c>
      <c r="W1723" s="115" t="str">
        <f t="shared" si="106"/>
        <v/>
      </c>
      <c r="X1723" s="115" t="str">
        <f t="shared" si="107"/>
        <v>ウェイバルブ</v>
      </c>
    </row>
    <row r="1724" spans="1:24" ht="13.5">
      <c r="A1724" s="199" t="s">
        <v>556</v>
      </c>
      <c r="B1724" s="199" t="s">
        <v>7340</v>
      </c>
      <c r="C1724" s="199" t="s">
        <v>796</v>
      </c>
      <c r="D1724" s="199" t="s">
        <v>2824</v>
      </c>
      <c r="E1724" s="199" t="s">
        <v>371</v>
      </c>
      <c r="F1724" s="199" t="s">
        <v>312</v>
      </c>
      <c r="G1724" s="199" t="s">
        <v>240</v>
      </c>
      <c r="H1724" s="199" t="s">
        <v>334</v>
      </c>
      <c r="I1724" s="199"/>
      <c r="J1724" s="200"/>
      <c r="K1724" s="201">
        <v>13000</v>
      </c>
      <c r="L1724" s="201">
        <v>5400</v>
      </c>
      <c r="M1724" s="201">
        <f t="shared" si="104"/>
        <v>18400</v>
      </c>
      <c r="N1724" s="199" t="s">
        <v>2825</v>
      </c>
      <c r="O1724" s="199" t="s">
        <v>799</v>
      </c>
      <c r="P1724" s="199" t="s">
        <v>2826</v>
      </c>
      <c r="Q1724" s="200" t="s">
        <v>781</v>
      </c>
      <c r="R1724" s="199"/>
      <c r="S1724" s="199" t="s">
        <v>789</v>
      </c>
      <c r="T1724" s="199" t="s">
        <v>790</v>
      </c>
      <c r="U1724" s="199"/>
      <c r="V1724" s="131" t="str">
        <f t="shared" si="105"/>
        <v>プッシュバルブ</v>
      </c>
      <c r="W1724" s="115" t="str">
        <f t="shared" si="106"/>
        <v/>
      </c>
      <c r="X1724" s="115" t="str">
        <f t="shared" si="107"/>
        <v>ッシュバルブ</v>
      </c>
    </row>
    <row r="1725" spans="1:24" ht="13.5">
      <c r="A1725" s="199" t="s">
        <v>556</v>
      </c>
      <c r="B1725" s="199" t="s">
        <v>7341</v>
      </c>
      <c r="C1725" s="199" t="s">
        <v>796</v>
      </c>
      <c r="D1725" s="199" t="s">
        <v>2828</v>
      </c>
      <c r="E1725" s="199" t="s">
        <v>371</v>
      </c>
      <c r="F1725" s="199" t="s">
        <v>312</v>
      </c>
      <c r="G1725" s="199" t="s">
        <v>240</v>
      </c>
      <c r="H1725" s="199" t="s">
        <v>334</v>
      </c>
      <c r="I1725" s="199"/>
      <c r="J1725" s="200"/>
      <c r="K1725" s="201">
        <v>11000</v>
      </c>
      <c r="L1725" s="201">
        <v>4600</v>
      </c>
      <c r="M1725" s="201">
        <f t="shared" si="104"/>
        <v>15600</v>
      </c>
      <c r="N1725" s="199" t="s">
        <v>2829</v>
      </c>
      <c r="O1725" s="199" t="s">
        <v>799</v>
      </c>
      <c r="P1725" s="199" t="s">
        <v>2830</v>
      </c>
      <c r="Q1725" s="200" t="s">
        <v>781</v>
      </c>
      <c r="R1725" s="199"/>
      <c r="S1725" s="199" t="s">
        <v>789</v>
      </c>
      <c r="T1725" s="199" t="s">
        <v>790</v>
      </c>
      <c r="U1725" s="199"/>
      <c r="V1725" s="131" t="str">
        <f t="shared" si="105"/>
        <v>クリックバルブ</v>
      </c>
      <c r="W1725" s="115" t="str">
        <f t="shared" si="106"/>
        <v/>
      </c>
      <c r="X1725" s="115" t="str">
        <f t="shared" si="107"/>
        <v>リックバルブ</v>
      </c>
    </row>
    <row r="1726" spans="1:24" ht="13.5">
      <c r="A1726" s="199" t="s">
        <v>556</v>
      </c>
      <c r="B1726" s="199" t="s">
        <v>7342</v>
      </c>
      <c r="C1726" s="199" t="s">
        <v>796</v>
      </c>
      <c r="D1726" s="199" t="s">
        <v>7343</v>
      </c>
      <c r="E1726" s="199" t="s">
        <v>371</v>
      </c>
      <c r="F1726" s="199" t="s">
        <v>312</v>
      </c>
      <c r="G1726" s="199" t="s">
        <v>240</v>
      </c>
      <c r="H1726" s="199" t="s">
        <v>334</v>
      </c>
      <c r="I1726" s="199"/>
      <c r="J1726" s="200"/>
      <c r="K1726" s="201">
        <v>75000</v>
      </c>
      <c r="L1726" s="201">
        <v>15700</v>
      </c>
      <c r="M1726" s="201">
        <f t="shared" si="104"/>
        <v>90700</v>
      </c>
      <c r="N1726" s="199" t="s">
        <v>7344</v>
      </c>
      <c r="O1726" s="199" t="s">
        <v>799</v>
      </c>
      <c r="P1726" s="199" t="s">
        <v>7345</v>
      </c>
      <c r="Q1726" s="200" t="s">
        <v>781</v>
      </c>
      <c r="R1726" s="199"/>
      <c r="S1726" s="199" t="s">
        <v>789</v>
      </c>
      <c r="T1726" s="199" t="s">
        <v>790</v>
      </c>
      <c r="U1726" s="199"/>
      <c r="V1726" s="131" t="str">
        <f t="shared" si="105"/>
        <v>DVS　ダイナミックバキュームシステム</v>
      </c>
      <c r="W1726" s="115" t="str">
        <f t="shared" si="106"/>
        <v/>
      </c>
      <c r="X1726" s="115" t="str">
        <f t="shared" si="107"/>
        <v>ームシステム</v>
      </c>
    </row>
    <row r="1727" spans="1:24" ht="13.5">
      <c r="A1727" s="199" t="s">
        <v>556</v>
      </c>
      <c r="B1727" s="199" t="s">
        <v>7346</v>
      </c>
      <c r="C1727" s="199" t="s">
        <v>796</v>
      </c>
      <c r="D1727" s="199" t="s">
        <v>7347</v>
      </c>
      <c r="E1727" s="199" t="s">
        <v>371</v>
      </c>
      <c r="F1727" s="199" t="s">
        <v>312</v>
      </c>
      <c r="G1727" s="199" t="s">
        <v>240</v>
      </c>
      <c r="H1727" s="199" t="s">
        <v>334</v>
      </c>
      <c r="I1727" s="199"/>
      <c r="J1727" s="200"/>
      <c r="K1727" s="201">
        <v>16000</v>
      </c>
      <c r="L1727" s="201">
        <v>6700</v>
      </c>
      <c r="M1727" s="201">
        <f t="shared" si="104"/>
        <v>22700</v>
      </c>
      <c r="N1727" s="199" t="s">
        <v>7348</v>
      </c>
      <c r="O1727" s="199" t="s">
        <v>799</v>
      </c>
      <c r="P1727" s="199" t="s">
        <v>7349</v>
      </c>
      <c r="Q1727" s="200" t="s">
        <v>781</v>
      </c>
      <c r="R1727" s="199"/>
      <c r="S1727" s="199"/>
      <c r="T1727" s="199" t="s">
        <v>782</v>
      </c>
      <c r="U1727" s="199"/>
      <c r="V1727" s="131" t="str">
        <f t="shared" si="105"/>
        <v>クイックバルブ</v>
      </c>
      <c r="W1727" s="115" t="str">
        <f t="shared" si="106"/>
        <v/>
      </c>
      <c r="X1727" s="115" t="str">
        <f t="shared" si="107"/>
        <v>イックバルブ</v>
      </c>
    </row>
    <row r="1728" spans="1:24" ht="13.5">
      <c r="A1728" s="199" t="s">
        <v>556</v>
      </c>
      <c r="B1728" s="199" t="s">
        <v>7350</v>
      </c>
      <c r="C1728" s="199" t="s">
        <v>776</v>
      </c>
      <c r="D1728" s="199" t="s">
        <v>2832</v>
      </c>
      <c r="E1728" s="199" t="s">
        <v>371</v>
      </c>
      <c r="F1728" s="199" t="s">
        <v>312</v>
      </c>
      <c r="G1728" s="199" t="s">
        <v>240</v>
      </c>
      <c r="H1728" s="199" t="s">
        <v>334</v>
      </c>
      <c r="I1728" s="199"/>
      <c r="J1728" s="200"/>
      <c r="K1728" s="201">
        <v>14800</v>
      </c>
      <c r="L1728" s="201">
        <v>6200</v>
      </c>
      <c r="M1728" s="201">
        <f t="shared" si="104"/>
        <v>21000</v>
      </c>
      <c r="N1728" s="199" t="s">
        <v>2833</v>
      </c>
      <c r="O1728" s="199" t="s">
        <v>840</v>
      </c>
      <c r="P1728" s="199" t="s">
        <v>2834</v>
      </c>
      <c r="Q1728" s="200" t="s">
        <v>781</v>
      </c>
      <c r="R1728" s="199"/>
      <c r="S1728" s="199"/>
      <c r="T1728" s="199" t="s">
        <v>782</v>
      </c>
      <c r="U1728" s="199"/>
      <c r="V1728" s="131" t="str">
        <f t="shared" si="105"/>
        <v>大腿吸着バルブ（引く式）</v>
      </c>
      <c r="W1728" s="115" t="str">
        <f t="shared" si="106"/>
        <v/>
      </c>
      <c r="X1728" s="115" t="str">
        <f t="shared" si="107"/>
        <v>ブ（引く式）</v>
      </c>
    </row>
    <row r="1729" spans="1:24" ht="13.5">
      <c r="A1729" s="199" t="s">
        <v>556</v>
      </c>
      <c r="B1729" s="199" t="s">
        <v>7351</v>
      </c>
      <c r="C1729" s="199" t="s">
        <v>776</v>
      </c>
      <c r="D1729" s="199" t="s">
        <v>2836</v>
      </c>
      <c r="E1729" s="199" t="s">
        <v>371</v>
      </c>
      <c r="F1729" s="199" t="s">
        <v>312</v>
      </c>
      <c r="G1729" s="199" t="s">
        <v>240</v>
      </c>
      <c r="H1729" s="199" t="s">
        <v>334</v>
      </c>
      <c r="I1729" s="199"/>
      <c r="J1729" s="200"/>
      <c r="K1729" s="201">
        <v>14800</v>
      </c>
      <c r="L1729" s="201">
        <v>6200</v>
      </c>
      <c r="M1729" s="201">
        <f t="shared" si="104"/>
        <v>21000</v>
      </c>
      <c r="N1729" s="199" t="s">
        <v>2837</v>
      </c>
      <c r="O1729" s="199" t="s">
        <v>840</v>
      </c>
      <c r="P1729" s="199" t="s">
        <v>2838</v>
      </c>
      <c r="Q1729" s="200" t="s">
        <v>781</v>
      </c>
      <c r="R1729" s="199"/>
      <c r="S1729" s="199"/>
      <c r="T1729" s="199" t="s">
        <v>782</v>
      </c>
      <c r="U1729" s="199"/>
      <c r="V1729" s="131" t="str">
        <f t="shared" si="105"/>
        <v>大腿吸着バルブ（押す式）</v>
      </c>
      <c r="W1729" s="115" t="str">
        <f t="shared" si="106"/>
        <v/>
      </c>
      <c r="X1729" s="115" t="str">
        <f t="shared" si="107"/>
        <v>ブ（押す式）</v>
      </c>
    </row>
    <row r="1730" spans="1:24" ht="13.5">
      <c r="A1730" s="199" t="s">
        <v>556</v>
      </c>
      <c r="B1730" s="199" t="s">
        <v>7352</v>
      </c>
      <c r="C1730" s="199" t="s">
        <v>1113</v>
      </c>
      <c r="D1730" s="199" t="s">
        <v>2848</v>
      </c>
      <c r="E1730" s="199" t="s">
        <v>371</v>
      </c>
      <c r="F1730" s="199" t="s">
        <v>312</v>
      </c>
      <c r="G1730" s="199" t="s">
        <v>240</v>
      </c>
      <c r="H1730" s="199" t="s">
        <v>334</v>
      </c>
      <c r="I1730" s="199"/>
      <c r="J1730" s="200"/>
      <c r="K1730" s="201">
        <v>7100</v>
      </c>
      <c r="L1730" s="201">
        <v>2900</v>
      </c>
      <c r="M1730" s="201">
        <f t="shared" ref="M1730:M1793" si="108">SUM(K1730+L1730)</f>
        <v>10000</v>
      </c>
      <c r="N1730" s="199" t="s">
        <v>2849</v>
      </c>
      <c r="O1730" s="199" t="s">
        <v>2736</v>
      </c>
      <c r="P1730" s="199" t="s">
        <v>2850</v>
      </c>
      <c r="Q1730" s="200" t="s">
        <v>781</v>
      </c>
      <c r="R1730" s="199"/>
      <c r="S1730" s="199" t="s">
        <v>789</v>
      </c>
      <c r="T1730" s="199" t="s">
        <v>790</v>
      </c>
      <c r="U1730" s="199"/>
      <c r="V1730" s="131" t="str">
        <f t="shared" ref="V1730:V1793" si="109">IF(P1730="","",IF(W1730="",P1730,LEFT(P1730,LEN(P1730)-22)))</f>
        <v>ラミネーション用吸着バルブ・リングセット</v>
      </c>
      <c r="W1730" s="115" t="str">
        <f t="shared" ref="W1730:W1793" si="110">IF(X1730="修理対応可能",RIGHT(P1730,21),"")</f>
        <v/>
      </c>
      <c r="X1730" s="115" t="str">
        <f t="shared" ref="X1730:X1793" si="111">RIGHT(P1730,6)</f>
        <v>リングセット</v>
      </c>
    </row>
    <row r="1731" spans="1:24" ht="13.5">
      <c r="A1731" s="199" t="s">
        <v>556</v>
      </c>
      <c r="B1731" s="199" t="s">
        <v>7353</v>
      </c>
      <c r="C1731" s="199" t="s">
        <v>1113</v>
      </c>
      <c r="D1731" s="199" t="s">
        <v>7354</v>
      </c>
      <c r="E1731" s="199" t="s">
        <v>371</v>
      </c>
      <c r="F1731" s="199" t="s">
        <v>312</v>
      </c>
      <c r="G1731" s="199" t="s">
        <v>240</v>
      </c>
      <c r="H1731" s="199" t="s">
        <v>334</v>
      </c>
      <c r="I1731" s="199"/>
      <c r="J1731" s="200"/>
      <c r="K1731" s="201">
        <v>9100</v>
      </c>
      <c r="L1731" s="201">
        <v>3800</v>
      </c>
      <c r="M1731" s="201">
        <f t="shared" si="108"/>
        <v>12900</v>
      </c>
      <c r="N1731" s="199" t="s">
        <v>7355</v>
      </c>
      <c r="O1731" s="199" t="s">
        <v>2736</v>
      </c>
      <c r="P1731" s="199" t="s">
        <v>2862</v>
      </c>
      <c r="Q1731" s="200" t="s">
        <v>781</v>
      </c>
      <c r="R1731" s="199"/>
      <c r="S1731" s="199" t="s">
        <v>789</v>
      </c>
      <c r="T1731" s="199" t="s">
        <v>790</v>
      </c>
      <c r="U1731" s="199"/>
      <c r="V1731" s="131" t="str">
        <f t="shared" si="109"/>
        <v>フレキシブルソケット用バルブ</v>
      </c>
      <c r="W1731" s="115" t="str">
        <f t="shared" si="110"/>
        <v/>
      </c>
      <c r="X1731" s="115" t="str">
        <f t="shared" si="111"/>
        <v>ット用バルブ</v>
      </c>
    </row>
    <row r="1732" spans="1:24" ht="13.5">
      <c r="A1732" s="199" t="s">
        <v>556</v>
      </c>
      <c r="B1732" s="199" t="s">
        <v>7356</v>
      </c>
      <c r="C1732" s="199" t="s">
        <v>1113</v>
      </c>
      <c r="D1732" s="199" t="s">
        <v>7357</v>
      </c>
      <c r="E1732" s="199" t="s">
        <v>371</v>
      </c>
      <c r="F1732" s="199" t="s">
        <v>312</v>
      </c>
      <c r="G1732" s="199" t="s">
        <v>240</v>
      </c>
      <c r="H1732" s="199" t="s">
        <v>334</v>
      </c>
      <c r="I1732" s="199"/>
      <c r="J1732" s="200"/>
      <c r="K1732" s="201">
        <v>5100</v>
      </c>
      <c r="L1732" s="201">
        <v>2100</v>
      </c>
      <c r="M1732" s="201">
        <f t="shared" si="108"/>
        <v>7200</v>
      </c>
      <c r="N1732" s="199" t="s">
        <v>7358</v>
      </c>
      <c r="O1732" s="199" t="s">
        <v>2736</v>
      </c>
      <c r="P1732" s="199" t="s">
        <v>7359</v>
      </c>
      <c r="Q1732" s="200" t="s">
        <v>781</v>
      </c>
      <c r="R1732" s="199"/>
      <c r="S1732" s="199" t="s">
        <v>789</v>
      </c>
      <c r="T1732" s="199" t="s">
        <v>790</v>
      </c>
      <c r="U1732" s="199"/>
      <c r="V1732" s="131" t="str">
        <f t="shared" si="109"/>
        <v>下腿用バルブ（組込式）（M0240へ組込可能）</v>
      </c>
      <c r="W1732" s="115" t="str">
        <f t="shared" si="110"/>
        <v/>
      </c>
      <c r="X1732" s="115" t="str">
        <f t="shared" si="111"/>
        <v>へ組込可能）</v>
      </c>
    </row>
    <row r="1733" spans="1:24" ht="13.5">
      <c r="A1733" s="199" t="s">
        <v>556</v>
      </c>
      <c r="B1733" s="199" t="s">
        <v>7360</v>
      </c>
      <c r="C1733" s="199" t="s">
        <v>1113</v>
      </c>
      <c r="D1733" s="199" t="s">
        <v>2852</v>
      </c>
      <c r="E1733" s="199" t="s">
        <v>371</v>
      </c>
      <c r="F1733" s="199" t="s">
        <v>312</v>
      </c>
      <c r="G1733" s="199" t="s">
        <v>240</v>
      </c>
      <c r="H1733" s="199" t="s">
        <v>334</v>
      </c>
      <c r="I1733" s="199"/>
      <c r="J1733" s="200"/>
      <c r="K1733" s="201">
        <v>4100</v>
      </c>
      <c r="L1733" s="201">
        <v>1700</v>
      </c>
      <c r="M1733" s="201">
        <f t="shared" si="108"/>
        <v>5800</v>
      </c>
      <c r="N1733" s="199" t="s">
        <v>2853</v>
      </c>
      <c r="O1733" s="199" t="s">
        <v>2736</v>
      </c>
      <c r="P1733" s="199" t="s">
        <v>2854</v>
      </c>
      <c r="Q1733" s="200" t="s">
        <v>781</v>
      </c>
      <c r="R1733" s="199"/>
      <c r="S1733" s="199" t="s">
        <v>789</v>
      </c>
      <c r="T1733" s="199" t="s">
        <v>790</v>
      </c>
      <c r="U1733" s="199"/>
      <c r="V1733" s="131" t="str">
        <f t="shared" si="109"/>
        <v>下腿用バルブ（貼付式）</v>
      </c>
      <c r="W1733" s="115" t="str">
        <f t="shared" si="110"/>
        <v/>
      </c>
      <c r="X1733" s="115" t="str">
        <f t="shared" si="111"/>
        <v>ブ（貼付式）</v>
      </c>
    </row>
    <row r="1734" spans="1:24" ht="13.5">
      <c r="A1734" s="199" t="s">
        <v>556</v>
      </c>
      <c r="B1734" s="199" t="s">
        <v>7361</v>
      </c>
      <c r="C1734" s="199" t="s">
        <v>1113</v>
      </c>
      <c r="D1734" s="199" t="s">
        <v>2856</v>
      </c>
      <c r="E1734" s="199" t="s">
        <v>371</v>
      </c>
      <c r="F1734" s="199" t="s">
        <v>312</v>
      </c>
      <c r="G1734" s="199" t="s">
        <v>240</v>
      </c>
      <c r="H1734" s="199" t="s">
        <v>334</v>
      </c>
      <c r="I1734" s="199"/>
      <c r="J1734" s="200"/>
      <c r="K1734" s="201">
        <v>13030</v>
      </c>
      <c r="L1734" s="201">
        <v>5470</v>
      </c>
      <c r="M1734" s="201">
        <f t="shared" si="108"/>
        <v>18500</v>
      </c>
      <c r="N1734" s="199" t="s">
        <v>2857</v>
      </c>
      <c r="O1734" s="199" t="s">
        <v>2736</v>
      </c>
      <c r="P1734" s="199" t="s">
        <v>2858</v>
      </c>
      <c r="Q1734" s="200" t="s">
        <v>781</v>
      </c>
      <c r="R1734" s="199"/>
      <c r="S1734" s="199" t="s">
        <v>854</v>
      </c>
      <c r="T1734" s="199" t="s">
        <v>782</v>
      </c>
      <c r="U1734" s="199"/>
      <c r="V1734" s="131" t="str">
        <f t="shared" si="109"/>
        <v>吸着バルブ（大腿吸着用　低圧自動開放／閉鎖設定可能）</v>
      </c>
      <c r="W1734" s="115" t="str">
        <f t="shared" si="110"/>
        <v/>
      </c>
      <c r="X1734" s="115" t="str">
        <f t="shared" si="111"/>
        <v>鎖設定可能）</v>
      </c>
    </row>
    <row r="1735" spans="1:24" ht="13.5">
      <c r="A1735" s="199" t="s">
        <v>556</v>
      </c>
      <c r="B1735" s="199" t="s">
        <v>7362</v>
      </c>
      <c r="C1735" s="199" t="s">
        <v>1113</v>
      </c>
      <c r="D1735" s="199" t="s">
        <v>2860</v>
      </c>
      <c r="E1735" s="199" t="s">
        <v>371</v>
      </c>
      <c r="F1735" s="199" t="s">
        <v>312</v>
      </c>
      <c r="G1735" s="199" t="s">
        <v>240</v>
      </c>
      <c r="H1735" s="199" t="s">
        <v>334</v>
      </c>
      <c r="I1735" s="199"/>
      <c r="J1735" s="200"/>
      <c r="K1735" s="201">
        <v>16050</v>
      </c>
      <c r="L1735" s="201">
        <v>6650</v>
      </c>
      <c r="M1735" s="201">
        <f t="shared" si="108"/>
        <v>22700</v>
      </c>
      <c r="N1735" s="199" t="s">
        <v>2861</v>
      </c>
      <c r="O1735" s="199" t="s">
        <v>2736</v>
      </c>
      <c r="P1735" s="199" t="s">
        <v>2862</v>
      </c>
      <c r="Q1735" s="200" t="s">
        <v>781</v>
      </c>
      <c r="R1735" s="199"/>
      <c r="S1735" s="199" t="s">
        <v>854</v>
      </c>
      <c r="T1735" s="199" t="s">
        <v>782</v>
      </c>
      <c r="U1735" s="199"/>
      <c r="V1735" s="131" t="str">
        <f t="shared" si="109"/>
        <v>フレキシブルソケット用バルブ</v>
      </c>
      <c r="W1735" s="115" t="str">
        <f t="shared" si="110"/>
        <v/>
      </c>
      <c r="X1735" s="115" t="str">
        <f t="shared" si="111"/>
        <v>ット用バルブ</v>
      </c>
    </row>
    <row r="1736" spans="1:24" ht="13.5">
      <c r="A1736" s="199" t="s">
        <v>556</v>
      </c>
      <c r="B1736" s="199" t="s">
        <v>7363</v>
      </c>
      <c r="C1736" s="199" t="s">
        <v>1119</v>
      </c>
      <c r="D1736" s="199" t="s">
        <v>2864</v>
      </c>
      <c r="E1736" s="199" t="s">
        <v>371</v>
      </c>
      <c r="F1736" s="199" t="s">
        <v>312</v>
      </c>
      <c r="G1736" s="199" t="s">
        <v>240</v>
      </c>
      <c r="H1736" s="199" t="s">
        <v>334</v>
      </c>
      <c r="I1736" s="199"/>
      <c r="J1736" s="200"/>
      <c r="K1736" s="201">
        <v>22000</v>
      </c>
      <c r="L1736" s="201">
        <v>9200</v>
      </c>
      <c r="M1736" s="201">
        <f t="shared" si="108"/>
        <v>31200</v>
      </c>
      <c r="N1736" s="199" t="s">
        <v>2865</v>
      </c>
      <c r="O1736" s="199" t="s">
        <v>2866</v>
      </c>
      <c r="P1736" s="199" t="s">
        <v>2867</v>
      </c>
      <c r="Q1736" s="200" t="s">
        <v>781</v>
      </c>
      <c r="R1736" s="199"/>
      <c r="S1736" s="199" t="s">
        <v>789</v>
      </c>
      <c r="T1736" s="199" t="s">
        <v>782</v>
      </c>
      <c r="U1736" s="199"/>
      <c r="V1736" s="131" t="str">
        <f t="shared" si="109"/>
        <v>CTFV－CFSバルブ</v>
      </c>
      <c r="W1736" s="115" t="str">
        <f t="shared" si="110"/>
        <v/>
      </c>
      <c r="X1736" s="115" t="str">
        <f t="shared" si="111"/>
        <v>CFSバルブ</v>
      </c>
    </row>
    <row r="1737" spans="1:24" ht="13.5">
      <c r="A1737" s="199" t="s">
        <v>556</v>
      </c>
      <c r="B1737" s="199" t="s">
        <v>7364</v>
      </c>
      <c r="C1737" s="199" t="s">
        <v>1119</v>
      </c>
      <c r="D1737" s="199" t="s">
        <v>2869</v>
      </c>
      <c r="E1737" s="199" t="s">
        <v>371</v>
      </c>
      <c r="F1737" s="199" t="s">
        <v>312</v>
      </c>
      <c r="G1737" s="199" t="s">
        <v>240</v>
      </c>
      <c r="H1737" s="199" t="s">
        <v>334</v>
      </c>
      <c r="I1737" s="199"/>
      <c r="J1737" s="200"/>
      <c r="K1737" s="201">
        <v>17500</v>
      </c>
      <c r="L1737" s="201">
        <v>7300</v>
      </c>
      <c r="M1737" s="201">
        <f t="shared" si="108"/>
        <v>24800</v>
      </c>
      <c r="N1737" s="199" t="s">
        <v>2870</v>
      </c>
      <c r="O1737" s="199" t="s">
        <v>2871</v>
      </c>
      <c r="P1737" s="199" t="s">
        <v>2872</v>
      </c>
      <c r="Q1737" s="200" t="s">
        <v>781</v>
      </c>
      <c r="R1737" s="199"/>
      <c r="S1737" s="199" t="s">
        <v>789</v>
      </c>
      <c r="T1737" s="199" t="s">
        <v>782</v>
      </c>
      <c r="U1737" s="199"/>
      <c r="V1737" s="131" t="str">
        <f t="shared" si="109"/>
        <v>リンバルブ　挟み込み式（ボタン）</v>
      </c>
      <c r="W1737" s="115" t="str">
        <f t="shared" si="110"/>
        <v/>
      </c>
      <c r="X1737" s="115" t="str">
        <f t="shared" si="111"/>
        <v>式（ボタン）</v>
      </c>
    </row>
    <row r="1738" spans="1:24" ht="13.5">
      <c r="A1738" s="199" t="s">
        <v>556</v>
      </c>
      <c r="B1738" s="199" t="s">
        <v>7365</v>
      </c>
      <c r="C1738" s="199" t="s">
        <v>1119</v>
      </c>
      <c r="D1738" s="199" t="s">
        <v>2874</v>
      </c>
      <c r="E1738" s="199" t="s">
        <v>371</v>
      </c>
      <c r="F1738" s="199" t="s">
        <v>312</v>
      </c>
      <c r="G1738" s="199" t="s">
        <v>240</v>
      </c>
      <c r="H1738" s="199" t="s">
        <v>334</v>
      </c>
      <c r="I1738" s="199"/>
      <c r="J1738" s="200"/>
      <c r="K1738" s="201">
        <v>19000</v>
      </c>
      <c r="L1738" s="201">
        <v>7900</v>
      </c>
      <c r="M1738" s="201">
        <f t="shared" si="108"/>
        <v>26900</v>
      </c>
      <c r="N1738" s="199" t="s">
        <v>2875</v>
      </c>
      <c r="O1738" s="199" t="s">
        <v>2871</v>
      </c>
      <c r="P1738" s="199" t="s">
        <v>2876</v>
      </c>
      <c r="Q1738" s="200" t="s">
        <v>781</v>
      </c>
      <c r="R1738" s="199"/>
      <c r="S1738" s="199"/>
      <c r="T1738" s="199" t="s">
        <v>782</v>
      </c>
      <c r="U1738" s="199"/>
      <c r="V1738" s="131" t="str">
        <f t="shared" si="109"/>
        <v>リンバルブ　スライド</v>
      </c>
      <c r="W1738" s="115" t="str">
        <f t="shared" si="110"/>
        <v/>
      </c>
      <c r="X1738" s="115" t="str">
        <f t="shared" si="111"/>
        <v>ブ　スライド</v>
      </c>
    </row>
    <row r="1739" spans="1:24" ht="13.5">
      <c r="A1739" s="199" t="s">
        <v>556</v>
      </c>
      <c r="B1739" s="199" t="s">
        <v>7366</v>
      </c>
      <c r="C1739" s="199" t="s">
        <v>1119</v>
      </c>
      <c r="D1739" s="199" t="s">
        <v>2878</v>
      </c>
      <c r="E1739" s="199" t="s">
        <v>371</v>
      </c>
      <c r="F1739" s="199" t="s">
        <v>312</v>
      </c>
      <c r="G1739" s="199" t="s">
        <v>240</v>
      </c>
      <c r="H1739" s="199" t="s">
        <v>334</v>
      </c>
      <c r="I1739" s="199"/>
      <c r="J1739" s="200"/>
      <c r="K1739" s="201">
        <v>21000</v>
      </c>
      <c r="L1739" s="201">
        <v>8800</v>
      </c>
      <c r="M1739" s="201">
        <f t="shared" si="108"/>
        <v>29800</v>
      </c>
      <c r="N1739" s="199" t="s">
        <v>2879</v>
      </c>
      <c r="O1739" s="199" t="s">
        <v>2871</v>
      </c>
      <c r="P1739" s="199" t="s">
        <v>2880</v>
      </c>
      <c r="Q1739" s="200" t="s">
        <v>781</v>
      </c>
      <c r="R1739" s="199"/>
      <c r="S1739" s="199"/>
      <c r="T1739" s="199" t="s">
        <v>782</v>
      </c>
      <c r="U1739" s="199"/>
      <c r="V1739" s="131" t="str">
        <f t="shared" si="109"/>
        <v>リンバルブ　挟み込み式（スライド）</v>
      </c>
      <c r="W1739" s="115" t="str">
        <f t="shared" si="110"/>
        <v/>
      </c>
      <c r="X1739" s="115" t="str">
        <f t="shared" si="111"/>
        <v>（スライド）</v>
      </c>
    </row>
    <row r="1740" spans="1:24" ht="13.5">
      <c r="A1740" s="199" t="s">
        <v>556</v>
      </c>
      <c r="B1740" s="199" t="s">
        <v>7367</v>
      </c>
      <c r="C1740" s="199" t="s">
        <v>1775</v>
      </c>
      <c r="D1740" s="199" t="s">
        <v>7368</v>
      </c>
      <c r="E1740" s="199" t="s">
        <v>371</v>
      </c>
      <c r="F1740" s="199" t="s">
        <v>312</v>
      </c>
      <c r="G1740" s="199" t="s">
        <v>240</v>
      </c>
      <c r="H1740" s="199" t="s">
        <v>334</v>
      </c>
      <c r="I1740" s="199"/>
      <c r="J1740" s="200"/>
      <c r="K1740" s="201">
        <v>34800</v>
      </c>
      <c r="L1740" s="201">
        <v>11100</v>
      </c>
      <c r="M1740" s="201">
        <f t="shared" si="108"/>
        <v>45900</v>
      </c>
      <c r="N1740" s="199" t="s">
        <v>7369</v>
      </c>
      <c r="O1740" s="199" t="s">
        <v>1778</v>
      </c>
      <c r="P1740" s="199" t="s">
        <v>7370</v>
      </c>
      <c r="Q1740" s="200" t="s">
        <v>781</v>
      </c>
      <c r="R1740" s="199"/>
      <c r="S1740" s="199" t="s">
        <v>789</v>
      </c>
      <c r="T1740" s="199" t="s">
        <v>790</v>
      </c>
      <c r="U1740" s="199"/>
      <c r="V1740" s="131" t="str">
        <f t="shared" si="109"/>
        <v>Icelock　544　ダイレクトソケット用　ユニティプレートキット</v>
      </c>
      <c r="W1740" s="115" t="str">
        <f t="shared" si="110"/>
        <v/>
      </c>
      <c r="X1740" s="115" t="str">
        <f t="shared" si="111"/>
        <v>レートキット</v>
      </c>
    </row>
    <row r="1741" spans="1:24" ht="13.5">
      <c r="A1741" s="199" t="s">
        <v>556</v>
      </c>
      <c r="B1741" s="199" t="s">
        <v>7371</v>
      </c>
      <c r="C1741" s="199" t="s">
        <v>1775</v>
      </c>
      <c r="D1741" s="199" t="s">
        <v>7372</v>
      </c>
      <c r="E1741" s="199" t="s">
        <v>371</v>
      </c>
      <c r="F1741" s="199" t="s">
        <v>312</v>
      </c>
      <c r="G1741" s="199" t="s">
        <v>240</v>
      </c>
      <c r="H1741" s="199" t="s">
        <v>334</v>
      </c>
      <c r="I1741" s="199"/>
      <c r="J1741" s="200"/>
      <c r="K1741" s="201">
        <v>34800</v>
      </c>
      <c r="L1741" s="201">
        <v>11100</v>
      </c>
      <c r="M1741" s="201">
        <f t="shared" si="108"/>
        <v>45900</v>
      </c>
      <c r="N1741" s="199" t="s">
        <v>7373</v>
      </c>
      <c r="O1741" s="199" t="s">
        <v>1778</v>
      </c>
      <c r="P1741" s="199" t="s">
        <v>7374</v>
      </c>
      <c r="Q1741" s="200" t="s">
        <v>781</v>
      </c>
      <c r="R1741" s="199"/>
      <c r="S1741" s="199" t="s">
        <v>789</v>
      </c>
      <c r="T1741" s="199" t="s">
        <v>790</v>
      </c>
      <c r="U1741" s="199"/>
      <c r="V1741" s="131" t="str">
        <f t="shared" si="109"/>
        <v>Icelock　544　ダイレクトソケット用　排気プレートキット</v>
      </c>
      <c r="W1741" s="115" t="str">
        <f t="shared" si="110"/>
        <v/>
      </c>
      <c r="X1741" s="115" t="str">
        <f t="shared" si="111"/>
        <v>レートキット</v>
      </c>
    </row>
    <row r="1742" spans="1:24" ht="13.5">
      <c r="A1742" s="199" t="s">
        <v>556</v>
      </c>
      <c r="B1742" s="199" t="s">
        <v>7375</v>
      </c>
      <c r="C1742" s="199" t="s">
        <v>1775</v>
      </c>
      <c r="D1742" s="199" t="s">
        <v>7376</v>
      </c>
      <c r="E1742" s="199" t="s">
        <v>371</v>
      </c>
      <c r="F1742" s="199" t="s">
        <v>312</v>
      </c>
      <c r="G1742" s="199" t="s">
        <v>240</v>
      </c>
      <c r="H1742" s="199" t="s">
        <v>334</v>
      </c>
      <c r="I1742" s="199"/>
      <c r="J1742" s="200"/>
      <c r="K1742" s="201">
        <v>48900</v>
      </c>
      <c r="L1742" s="201">
        <v>15600</v>
      </c>
      <c r="M1742" s="201">
        <f t="shared" si="108"/>
        <v>64500</v>
      </c>
      <c r="N1742" s="199" t="s">
        <v>7377</v>
      </c>
      <c r="O1742" s="199" t="s">
        <v>1778</v>
      </c>
      <c r="P1742" s="199" t="s">
        <v>7378</v>
      </c>
      <c r="Q1742" s="200" t="s">
        <v>781</v>
      </c>
      <c r="R1742" s="199"/>
      <c r="S1742" s="199" t="s">
        <v>789</v>
      </c>
      <c r="T1742" s="199" t="s">
        <v>790</v>
      </c>
      <c r="U1742" s="199"/>
      <c r="V1742" s="131" t="str">
        <f t="shared" si="109"/>
        <v>Icelock　544　ユニティプレートキット（専用樹脂付）</v>
      </c>
      <c r="W1742" s="115" t="str">
        <f t="shared" si="110"/>
        <v/>
      </c>
      <c r="X1742" s="115" t="str">
        <f t="shared" si="111"/>
        <v>専用樹脂付）</v>
      </c>
    </row>
    <row r="1743" spans="1:24" ht="13.5">
      <c r="A1743" s="199" t="s">
        <v>556</v>
      </c>
      <c r="B1743" s="199" t="s">
        <v>7379</v>
      </c>
      <c r="C1743" s="199" t="s">
        <v>1775</v>
      </c>
      <c r="D1743" s="199" t="s">
        <v>7380</v>
      </c>
      <c r="E1743" s="199" t="s">
        <v>371</v>
      </c>
      <c r="F1743" s="199" t="s">
        <v>312</v>
      </c>
      <c r="G1743" s="199" t="s">
        <v>240</v>
      </c>
      <c r="H1743" s="199" t="s">
        <v>334</v>
      </c>
      <c r="I1743" s="199"/>
      <c r="J1743" s="200"/>
      <c r="K1743" s="201">
        <v>22300</v>
      </c>
      <c r="L1743" s="201">
        <v>9300</v>
      </c>
      <c r="M1743" s="201">
        <f t="shared" si="108"/>
        <v>31600</v>
      </c>
      <c r="N1743" s="199" t="s">
        <v>7381</v>
      </c>
      <c r="O1743" s="199" t="s">
        <v>1778</v>
      </c>
      <c r="P1743" s="199" t="s">
        <v>7382</v>
      </c>
      <c r="Q1743" s="200" t="s">
        <v>781</v>
      </c>
      <c r="R1743" s="199"/>
      <c r="S1743" s="199" t="s">
        <v>789</v>
      </c>
      <c r="T1743" s="199" t="s">
        <v>790</v>
      </c>
      <c r="U1743" s="199"/>
      <c r="V1743" s="131" t="str">
        <f t="shared" si="109"/>
        <v>Icelock　544　排気バルブキット（専用樹脂付）</v>
      </c>
      <c r="W1743" s="115" t="str">
        <f t="shared" si="110"/>
        <v/>
      </c>
      <c r="X1743" s="115" t="str">
        <f t="shared" si="111"/>
        <v>専用樹脂付）</v>
      </c>
    </row>
    <row r="1744" spans="1:24" ht="13.5">
      <c r="A1744" s="199" t="s">
        <v>556</v>
      </c>
      <c r="B1744" s="199" t="s">
        <v>7383</v>
      </c>
      <c r="C1744" s="199" t="s">
        <v>1775</v>
      </c>
      <c r="D1744" s="199" t="s">
        <v>7384</v>
      </c>
      <c r="E1744" s="199" t="s">
        <v>371</v>
      </c>
      <c r="F1744" s="199" t="s">
        <v>312</v>
      </c>
      <c r="G1744" s="199" t="s">
        <v>240</v>
      </c>
      <c r="H1744" s="199" t="s">
        <v>334</v>
      </c>
      <c r="I1744" s="199"/>
      <c r="J1744" s="200"/>
      <c r="K1744" s="201">
        <v>48900</v>
      </c>
      <c r="L1744" s="201">
        <v>15600</v>
      </c>
      <c r="M1744" s="201">
        <f t="shared" si="108"/>
        <v>64500</v>
      </c>
      <c r="N1744" s="199" t="s">
        <v>7385</v>
      </c>
      <c r="O1744" s="199" t="s">
        <v>1778</v>
      </c>
      <c r="P1744" s="199" t="s">
        <v>7386</v>
      </c>
      <c r="Q1744" s="200" t="s">
        <v>781</v>
      </c>
      <c r="R1744" s="199"/>
      <c r="S1744" s="199" t="s">
        <v>789</v>
      </c>
      <c r="T1744" s="199" t="s">
        <v>790</v>
      </c>
      <c r="U1744" s="199"/>
      <c r="V1744" s="131" t="str">
        <f t="shared" si="109"/>
        <v>Icelock　544　排気プレートキット（専用樹脂付）</v>
      </c>
      <c r="W1744" s="115" t="str">
        <f t="shared" si="110"/>
        <v/>
      </c>
      <c r="X1744" s="115" t="str">
        <f t="shared" si="111"/>
        <v>専用樹脂付）</v>
      </c>
    </row>
    <row r="1745" spans="1:24" ht="13.5">
      <c r="A1745" s="199" t="s">
        <v>556</v>
      </c>
      <c r="B1745" s="199" t="s">
        <v>7387</v>
      </c>
      <c r="C1745" s="199" t="s">
        <v>1775</v>
      </c>
      <c r="D1745" s="199" t="s">
        <v>2882</v>
      </c>
      <c r="E1745" s="199" t="s">
        <v>371</v>
      </c>
      <c r="F1745" s="199" t="s">
        <v>312</v>
      </c>
      <c r="G1745" s="199" t="s">
        <v>240</v>
      </c>
      <c r="H1745" s="199" t="s">
        <v>334</v>
      </c>
      <c r="I1745" s="199"/>
      <c r="J1745" s="200"/>
      <c r="K1745" s="201">
        <v>10700</v>
      </c>
      <c r="L1745" s="201">
        <v>4400</v>
      </c>
      <c r="M1745" s="201">
        <f t="shared" si="108"/>
        <v>15100</v>
      </c>
      <c r="N1745" s="199" t="s">
        <v>2883</v>
      </c>
      <c r="O1745" s="199" t="s">
        <v>1778</v>
      </c>
      <c r="P1745" s="199" t="s">
        <v>2884</v>
      </c>
      <c r="Q1745" s="200" t="s">
        <v>781</v>
      </c>
      <c r="R1745" s="199"/>
      <c r="S1745" s="199" t="s">
        <v>789</v>
      </c>
      <c r="T1745" s="199" t="s">
        <v>790</v>
      </c>
      <c r="U1745" s="199"/>
      <c r="V1745" s="131" t="str">
        <f t="shared" si="109"/>
        <v>Icelock　551　排気バルブ（下腿用）</v>
      </c>
      <c r="W1745" s="115" t="str">
        <f t="shared" si="110"/>
        <v/>
      </c>
      <c r="X1745" s="115" t="str">
        <f t="shared" si="111"/>
        <v>ブ（下腿用）</v>
      </c>
    </row>
    <row r="1746" spans="1:24" ht="13.5">
      <c r="A1746" s="199" t="s">
        <v>556</v>
      </c>
      <c r="B1746" s="199" t="s">
        <v>7388</v>
      </c>
      <c r="C1746" s="199" t="s">
        <v>1775</v>
      </c>
      <c r="D1746" s="199" t="s">
        <v>2886</v>
      </c>
      <c r="E1746" s="199" t="s">
        <v>371</v>
      </c>
      <c r="F1746" s="199" t="s">
        <v>312</v>
      </c>
      <c r="G1746" s="199" t="s">
        <v>240</v>
      </c>
      <c r="H1746" s="199" t="s">
        <v>334</v>
      </c>
      <c r="I1746" s="199"/>
      <c r="J1746" s="200"/>
      <c r="K1746" s="201">
        <v>8200</v>
      </c>
      <c r="L1746" s="201">
        <v>3400</v>
      </c>
      <c r="M1746" s="201">
        <f t="shared" si="108"/>
        <v>11600</v>
      </c>
      <c r="N1746" s="199" t="s">
        <v>2887</v>
      </c>
      <c r="O1746" s="199" t="s">
        <v>1778</v>
      </c>
      <c r="P1746" s="199" t="s">
        <v>2888</v>
      </c>
      <c r="Q1746" s="200" t="s">
        <v>781</v>
      </c>
      <c r="R1746" s="199"/>
      <c r="S1746" s="199" t="s">
        <v>789</v>
      </c>
      <c r="T1746" s="199" t="s">
        <v>790</v>
      </c>
      <c r="U1746" s="199"/>
      <c r="V1746" s="131" t="str">
        <f t="shared" si="109"/>
        <v>Icelock　552　排気バルブ（大腿用）</v>
      </c>
      <c r="W1746" s="115" t="str">
        <f t="shared" si="110"/>
        <v/>
      </c>
      <c r="X1746" s="115" t="str">
        <f t="shared" si="111"/>
        <v>ブ（大腿用）</v>
      </c>
    </row>
    <row r="1747" spans="1:24" ht="13.5">
      <c r="A1747" s="199" t="s">
        <v>556</v>
      </c>
      <c r="B1747" s="199" t="s">
        <v>7389</v>
      </c>
      <c r="C1747" s="199" t="s">
        <v>1775</v>
      </c>
      <c r="D1747" s="199" t="s">
        <v>2890</v>
      </c>
      <c r="E1747" s="199" t="s">
        <v>371</v>
      </c>
      <c r="F1747" s="199" t="s">
        <v>312</v>
      </c>
      <c r="G1747" s="199" t="s">
        <v>240</v>
      </c>
      <c r="H1747" s="199" t="s">
        <v>334</v>
      </c>
      <c r="I1747" s="199"/>
      <c r="J1747" s="200"/>
      <c r="K1747" s="201">
        <v>10900</v>
      </c>
      <c r="L1747" s="201">
        <v>4500</v>
      </c>
      <c r="M1747" s="201">
        <f t="shared" si="108"/>
        <v>15400</v>
      </c>
      <c r="N1747" s="199" t="s">
        <v>2891</v>
      </c>
      <c r="O1747" s="199" t="s">
        <v>1778</v>
      </c>
      <c r="P1747" s="199" t="s">
        <v>2892</v>
      </c>
      <c r="Q1747" s="200" t="s">
        <v>781</v>
      </c>
      <c r="R1747" s="199"/>
      <c r="S1747" s="199" t="s">
        <v>789</v>
      </c>
      <c r="T1747" s="199" t="s">
        <v>790</v>
      </c>
      <c r="U1747" s="199"/>
      <c r="V1747" s="131" t="str">
        <f t="shared" si="109"/>
        <v>Icelock　641　バルブ</v>
      </c>
      <c r="W1747" s="115" t="str">
        <f t="shared" si="110"/>
        <v/>
      </c>
      <c r="X1747" s="115" t="str">
        <f t="shared" si="111"/>
        <v>41　バルブ</v>
      </c>
    </row>
    <row r="1748" spans="1:24" ht="13.5">
      <c r="A1748" s="199" t="s">
        <v>556</v>
      </c>
      <c r="B1748" s="199" t="s">
        <v>7390</v>
      </c>
      <c r="C1748" s="199" t="s">
        <v>1775</v>
      </c>
      <c r="D1748" s="199" t="s">
        <v>7391</v>
      </c>
      <c r="E1748" s="199" t="s">
        <v>371</v>
      </c>
      <c r="F1748" s="199" t="s">
        <v>312</v>
      </c>
      <c r="G1748" s="199" t="s">
        <v>240</v>
      </c>
      <c r="H1748" s="199" t="s">
        <v>334</v>
      </c>
      <c r="I1748" s="199"/>
      <c r="J1748" s="200"/>
      <c r="K1748" s="201">
        <v>180300</v>
      </c>
      <c r="L1748" s="201">
        <v>37800</v>
      </c>
      <c r="M1748" s="201">
        <f t="shared" si="108"/>
        <v>218100</v>
      </c>
      <c r="N1748" s="199" t="s">
        <v>7392</v>
      </c>
      <c r="O1748" s="199" t="s">
        <v>1778</v>
      </c>
      <c r="P1748" s="199" t="s">
        <v>7393</v>
      </c>
      <c r="Q1748" s="200" t="s">
        <v>781</v>
      </c>
      <c r="R1748" s="199"/>
      <c r="S1748" s="199"/>
      <c r="T1748" s="199" t="s">
        <v>782</v>
      </c>
      <c r="U1748" s="199"/>
      <c r="V1748" s="131" t="str">
        <f t="shared" si="109"/>
        <v>ユニティポンプ</v>
      </c>
      <c r="W1748" s="115" t="str">
        <f t="shared" si="110"/>
        <v/>
      </c>
      <c r="X1748" s="115" t="str">
        <f t="shared" si="111"/>
        <v>ニティポンプ</v>
      </c>
    </row>
    <row r="1749" spans="1:24" ht="13.5">
      <c r="A1749" s="199" t="s">
        <v>556</v>
      </c>
      <c r="B1749" s="199" t="s">
        <v>7394</v>
      </c>
      <c r="C1749" s="199" t="s">
        <v>1775</v>
      </c>
      <c r="D1749" s="199" t="s">
        <v>7395</v>
      </c>
      <c r="E1749" s="199" t="s">
        <v>371</v>
      </c>
      <c r="F1749" s="199" t="s">
        <v>312</v>
      </c>
      <c r="G1749" s="199" t="s">
        <v>240</v>
      </c>
      <c r="H1749" s="199" t="s">
        <v>334</v>
      </c>
      <c r="I1749" s="199"/>
      <c r="J1749" s="200"/>
      <c r="K1749" s="201">
        <v>26100</v>
      </c>
      <c r="L1749" s="201">
        <v>10900</v>
      </c>
      <c r="M1749" s="201">
        <f t="shared" si="108"/>
        <v>37000</v>
      </c>
      <c r="N1749" s="199" t="s">
        <v>7396</v>
      </c>
      <c r="O1749" s="199" t="s">
        <v>1778</v>
      </c>
      <c r="P1749" s="199" t="s">
        <v>7397</v>
      </c>
      <c r="Q1749" s="200" t="s">
        <v>781</v>
      </c>
      <c r="R1749" s="199"/>
      <c r="S1749" s="199"/>
      <c r="T1749" s="199" t="s">
        <v>782</v>
      </c>
      <c r="U1749" s="199"/>
      <c r="V1749" s="131" t="str">
        <f t="shared" si="109"/>
        <v>ユニティ 下腿用 バルブキット</v>
      </c>
      <c r="W1749" s="115" t="str">
        <f t="shared" si="110"/>
        <v/>
      </c>
      <c r="X1749" s="115" t="str">
        <f t="shared" si="111"/>
        <v>バルブキット</v>
      </c>
    </row>
    <row r="1750" spans="1:24" ht="13.5">
      <c r="A1750" s="199" t="s">
        <v>556</v>
      </c>
      <c r="B1750" s="199" t="s">
        <v>7398</v>
      </c>
      <c r="C1750" s="199" t="s">
        <v>1775</v>
      </c>
      <c r="D1750" s="199" t="s">
        <v>7399</v>
      </c>
      <c r="E1750" s="199" t="s">
        <v>371</v>
      </c>
      <c r="F1750" s="199" t="s">
        <v>312</v>
      </c>
      <c r="G1750" s="199" t="s">
        <v>240</v>
      </c>
      <c r="H1750" s="199" t="s">
        <v>334</v>
      </c>
      <c r="I1750" s="199"/>
      <c r="J1750" s="200"/>
      <c r="K1750" s="201">
        <v>32100</v>
      </c>
      <c r="L1750" s="201">
        <v>10500</v>
      </c>
      <c r="M1750" s="201">
        <f t="shared" si="108"/>
        <v>42600</v>
      </c>
      <c r="N1750" s="199" t="s">
        <v>7400</v>
      </c>
      <c r="O1750" s="199" t="s">
        <v>1778</v>
      </c>
      <c r="P1750" s="199" t="s">
        <v>7401</v>
      </c>
      <c r="Q1750" s="200" t="s">
        <v>781</v>
      </c>
      <c r="R1750" s="199"/>
      <c r="S1750" s="199"/>
      <c r="T1750" s="199" t="s">
        <v>782</v>
      </c>
      <c r="U1750" s="199"/>
      <c r="V1750" s="131" t="str">
        <f t="shared" si="109"/>
        <v>ユニティ 大腿用 バルブキット</v>
      </c>
      <c r="W1750" s="115" t="str">
        <f t="shared" si="110"/>
        <v/>
      </c>
      <c r="X1750" s="115" t="str">
        <f t="shared" si="111"/>
        <v>バルブキット</v>
      </c>
    </row>
    <row r="1751" spans="1:24" ht="13.5">
      <c r="A1751" s="199" t="s">
        <v>556</v>
      </c>
      <c r="B1751" s="199" t="s">
        <v>7402</v>
      </c>
      <c r="C1751" s="199" t="s">
        <v>2894</v>
      </c>
      <c r="D1751" s="199" t="s">
        <v>2895</v>
      </c>
      <c r="E1751" s="199" t="s">
        <v>371</v>
      </c>
      <c r="F1751" s="199" t="s">
        <v>312</v>
      </c>
      <c r="G1751" s="199" t="s">
        <v>240</v>
      </c>
      <c r="H1751" s="199" t="s">
        <v>334</v>
      </c>
      <c r="I1751" s="199"/>
      <c r="J1751" s="200"/>
      <c r="K1751" s="201">
        <v>10980</v>
      </c>
      <c r="L1751" s="201">
        <v>4520</v>
      </c>
      <c r="M1751" s="201">
        <f t="shared" si="108"/>
        <v>15500</v>
      </c>
      <c r="N1751" s="199" t="s">
        <v>2896</v>
      </c>
      <c r="O1751" s="199" t="s">
        <v>2897</v>
      </c>
      <c r="P1751" s="199" t="s">
        <v>2898</v>
      </c>
      <c r="Q1751" s="200" t="s">
        <v>781</v>
      </c>
      <c r="R1751" s="199"/>
      <c r="S1751" s="199"/>
      <c r="T1751" s="199" t="s">
        <v>782</v>
      </c>
      <c r="U1751" s="199"/>
      <c r="V1751" s="131" t="str">
        <f t="shared" si="109"/>
        <v>ネジ式排出バルブ</v>
      </c>
      <c r="W1751" s="115" t="str">
        <f t="shared" si="110"/>
        <v/>
      </c>
      <c r="X1751" s="115" t="str">
        <f t="shared" si="111"/>
        <v>式排出バルブ</v>
      </c>
    </row>
    <row r="1752" spans="1:24" ht="13.5">
      <c r="A1752" s="199" t="s">
        <v>556</v>
      </c>
      <c r="B1752" s="199" t="s">
        <v>7403</v>
      </c>
      <c r="C1752" s="199" t="s">
        <v>2894</v>
      </c>
      <c r="D1752" s="199" t="s">
        <v>2900</v>
      </c>
      <c r="E1752" s="199" t="s">
        <v>371</v>
      </c>
      <c r="F1752" s="199" t="s">
        <v>312</v>
      </c>
      <c r="G1752" s="199" t="s">
        <v>240</v>
      </c>
      <c r="H1752" s="199" t="s">
        <v>334</v>
      </c>
      <c r="I1752" s="199"/>
      <c r="J1752" s="200"/>
      <c r="K1752" s="201">
        <v>12280</v>
      </c>
      <c r="L1752" s="201">
        <v>5120</v>
      </c>
      <c r="M1752" s="201">
        <f t="shared" si="108"/>
        <v>17400</v>
      </c>
      <c r="N1752" s="199" t="s">
        <v>2901</v>
      </c>
      <c r="O1752" s="199" t="s">
        <v>2897</v>
      </c>
      <c r="P1752" s="199" t="s">
        <v>2902</v>
      </c>
      <c r="Q1752" s="200" t="s">
        <v>781</v>
      </c>
      <c r="R1752" s="199"/>
      <c r="S1752" s="199"/>
      <c r="T1752" s="199" t="s">
        <v>782</v>
      </c>
      <c r="U1752" s="199"/>
      <c r="V1752" s="131" t="str">
        <f t="shared" si="109"/>
        <v>プッシュボタン式排出バルブ</v>
      </c>
      <c r="W1752" s="115" t="str">
        <f t="shared" si="110"/>
        <v/>
      </c>
      <c r="X1752" s="115" t="str">
        <f t="shared" si="111"/>
        <v>式排出バルブ</v>
      </c>
    </row>
    <row r="1753" spans="1:24" ht="13.5">
      <c r="A1753" s="199" t="s">
        <v>556</v>
      </c>
      <c r="B1753" s="199" t="s">
        <v>7404</v>
      </c>
      <c r="C1753" s="199" t="s">
        <v>2894</v>
      </c>
      <c r="D1753" s="199" t="s">
        <v>2904</v>
      </c>
      <c r="E1753" s="199" t="s">
        <v>371</v>
      </c>
      <c r="F1753" s="199" t="s">
        <v>312</v>
      </c>
      <c r="G1753" s="199" t="s">
        <v>240</v>
      </c>
      <c r="H1753" s="199" t="s">
        <v>334</v>
      </c>
      <c r="I1753" s="199"/>
      <c r="J1753" s="200"/>
      <c r="K1753" s="201">
        <v>13080</v>
      </c>
      <c r="L1753" s="201">
        <v>5420</v>
      </c>
      <c r="M1753" s="201">
        <f t="shared" si="108"/>
        <v>18500</v>
      </c>
      <c r="N1753" s="199" t="s">
        <v>2905</v>
      </c>
      <c r="O1753" s="199" t="s">
        <v>2897</v>
      </c>
      <c r="P1753" s="199" t="s">
        <v>2906</v>
      </c>
      <c r="Q1753" s="200" t="s">
        <v>781</v>
      </c>
      <c r="R1753" s="199"/>
      <c r="S1753" s="199"/>
      <c r="T1753" s="199" t="s">
        <v>782</v>
      </c>
      <c r="U1753" s="199"/>
      <c r="V1753" s="131" t="str">
        <f t="shared" si="109"/>
        <v>大腿用排出バルブ</v>
      </c>
      <c r="W1753" s="115" t="str">
        <f t="shared" si="110"/>
        <v/>
      </c>
      <c r="X1753" s="115" t="str">
        <f t="shared" si="111"/>
        <v>用排出バルブ</v>
      </c>
    </row>
    <row r="1754" spans="1:24" ht="13.5">
      <c r="A1754" s="199" t="s">
        <v>556</v>
      </c>
      <c r="B1754" s="199" t="s">
        <v>7405</v>
      </c>
      <c r="C1754" s="199" t="s">
        <v>2894</v>
      </c>
      <c r="D1754" s="199" t="s">
        <v>7406</v>
      </c>
      <c r="E1754" s="199" t="s">
        <v>371</v>
      </c>
      <c r="F1754" s="199" t="s">
        <v>312</v>
      </c>
      <c r="G1754" s="199" t="s">
        <v>240</v>
      </c>
      <c r="H1754" s="199" t="s">
        <v>334</v>
      </c>
      <c r="I1754" s="199"/>
      <c r="J1754" s="200"/>
      <c r="K1754" s="201">
        <v>15480</v>
      </c>
      <c r="L1754" s="201">
        <v>6420</v>
      </c>
      <c r="M1754" s="201">
        <f t="shared" si="108"/>
        <v>21900</v>
      </c>
      <c r="N1754" s="199" t="s">
        <v>7407</v>
      </c>
      <c r="O1754" s="199" t="s">
        <v>2897</v>
      </c>
      <c r="P1754" s="199" t="s">
        <v>7408</v>
      </c>
      <c r="Q1754" s="200" t="s">
        <v>781</v>
      </c>
      <c r="R1754" s="199"/>
      <c r="S1754" s="199"/>
      <c r="T1754" s="199" t="s">
        <v>782</v>
      </c>
      <c r="U1754" s="199"/>
      <c r="V1754" s="131" t="str">
        <f t="shared" si="109"/>
        <v>プレートバルブ</v>
      </c>
      <c r="W1754" s="115" t="str">
        <f t="shared" si="110"/>
        <v/>
      </c>
      <c r="X1754" s="115" t="str">
        <f t="shared" si="111"/>
        <v>レートバルブ</v>
      </c>
    </row>
    <row r="1755" spans="1:24" ht="13.5">
      <c r="A1755" s="199" t="s">
        <v>556</v>
      </c>
      <c r="B1755" s="199" t="s">
        <v>7409</v>
      </c>
      <c r="C1755" s="199" t="s">
        <v>2894</v>
      </c>
      <c r="D1755" s="199" t="s">
        <v>7410</v>
      </c>
      <c r="E1755" s="199" t="s">
        <v>371</v>
      </c>
      <c r="F1755" s="199" t="s">
        <v>312</v>
      </c>
      <c r="G1755" s="199" t="s">
        <v>240</v>
      </c>
      <c r="H1755" s="199" t="s">
        <v>334</v>
      </c>
      <c r="I1755" s="199"/>
      <c r="J1755" s="200"/>
      <c r="K1755" s="201">
        <v>6800</v>
      </c>
      <c r="L1755" s="201">
        <v>2800</v>
      </c>
      <c r="M1755" s="201">
        <f t="shared" si="108"/>
        <v>9600</v>
      </c>
      <c r="N1755" s="199" t="s">
        <v>7411</v>
      </c>
      <c r="O1755" s="199" t="s">
        <v>2897</v>
      </c>
      <c r="P1755" s="199" t="s">
        <v>7412</v>
      </c>
      <c r="Q1755" s="200" t="s">
        <v>781</v>
      </c>
      <c r="R1755" s="199"/>
      <c r="S1755" s="199"/>
      <c r="T1755" s="199" t="s">
        <v>782</v>
      </c>
      <c r="U1755" s="199"/>
      <c r="V1755" s="131" t="str">
        <f t="shared" si="109"/>
        <v>バルブインサート</v>
      </c>
      <c r="W1755" s="115" t="str">
        <f t="shared" si="110"/>
        <v/>
      </c>
      <c r="X1755" s="115" t="str">
        <f t="shared" si="111"/>
        <v>ブインサート</v>
      </c>
    </row>
    <row r="1756" spans="1:24" ht="13.5">
      <c r="A1756" s="199" t="s">
        <v>556</v>
      </c>
      <c r="B1756" s="199" t="s">
        <v>7413</v>
      </c>
      <c r="C1756" s="199" t="s">
        <v>4557</v>
      </c>
      <c r="D1756" s="199" t="s">
        <v>7414</v>
      </c>
      <c r="E1756" s="199" t="s">
        <v>371</v>
      </c>
      <c r="F1756" s="199" t="s">
        <v>312</v>
      </c>
      <c r="G1756" s="199" t="s">
        <v>240</v>
      </c>
      <c r="H1756" s="199" t="s">
        <v>334</v>
      </c>
      <c r="I1756" s="199"/>
      <c r="J1756" s="200"/>
      <c r="K1756" s="201">
        <v>13700</v>
      </c>
      <c r="L1756" s="201">
        <v>5700</v>
      </c>
      <c r="M1756" s="201">
        <f t="shared" si="108"/>
        <v>19400</v>
      </c>
      <c r="N1756" s="199" t="s">
        <v>7415</v>
      </c>
      <c r="O1756" s="199" t="s">
        <v>7416</v>
      </c>
      <c r="P1756" s="199" t="s">
        <v>7417</v>
      </c>
      <c r="Q1756" s="200" t="s">
        <v>781</v>
      </c>
      <c r="R1756" s="199"/>
      <c r="S1756" s="199"/>
      <c r="T1756" s="199" t="s">
        <v>782</v>
      </c>
      <c r="U1756" s="199"/>
      <c r="V1756" s="131" t="str">
        <f t="shared" si="109"/>
        <v>ワンウェイバルブ、ラミネーションタイプ</v>
      </c>
      <c r="W1756" s="115" t="str">
        <f t="shared" si="110"/>
        <v/>
      </c>
      <c r="X1756" s="115" t="str">
        <f t="shared" si="111"/>
        <v>ションタイプ</v>
      </c>
    </row>
    <row r="1757" spans="1:24" ht="13.5">
      <c r="A1757" s="199" t="s">
        <v>557</v>
      </c>
      <c r="B1757" s="199" t="s">
        <v>7418</v>
      </c>
      <c r="C1757" s="199" t="s">
        <v>796</v>
      </c>
      <c r="D1757" s="199" t="s">
        <v>2908</v>
      </c>
      <c r="E1757" s="199" t="s">
        <v>371</v>
      </c>
      <c r="F1757" s="199" t="s">
        <v>312</v>
      </c>
      <c r="G1757" s="199" t="s">
        <v>240</v>
      </c>
      <c r="H1757" s="199" t="s">
        <v>336</v>
      </c>
      <c r="I1757" s="199" t="s">
        <v>337</v>
      </c>
      <c r="J1757" s="200"/>
      <c r="K1757" s="201">
        <v>20000</v>
      </c>
      <c r="L1757" s="201">
        <v>8400</v>
      </c>
      <c r="M1757" s="201">
        <f t="shared" si="108"/>
        <v>28400</v>
      </c>
      <c r="N1757" s="199" t="s">
        <v>2909</v>
      </c>
      <c r="O1757" s="199" t="s">
        <v>799</v>
      </c>
      <c r="P1757" s="199" t="s">
        <v>2910</v>
      </c>
      <c r="Q1757" s="200" t="s">
        <v>781</v>
      </c>
      <c r="R1757" s="199"/>
      <c r="S1757" s="199" t="s">
        <v>789</v>
      </c>
      <c r="T1757" s="199" t="s">
        <v>790</v>
      </c>
      <c r="U1757" s="199"/>
      <c r="V1757" s="131" t="str">
        <f t="shared" si="109"/>
        <v>大腿用サスペンションスリーブ</v>
      </c>
      <c r="W1757" s="115" t="str">
        <f t="shared" si="110"/>
        <v/>
      </c>
      <c r="X1757" s="115" t="str">
        <f t="shared" si="111"/>
        <v>ョンスリーブ</v>
      </c>
    </row>
    <row r="1758" spans="1:24" ht="13.5">
      <c r="A1758" s="199" t="s">
        <v>557</v>
      </c>
      <c r="B1758" s="199" t="s">
        <v>7419</v>
      </c>
      <c r="C1758" s="199" t="s">
        <v>796</v>
      </c>
      <c r="D1758" s="199" t="s">
        <v>7420</v>
      </c>
      <c r="E1758" s="199" t="s">
        <v>371</v>
      </c>
      <c r="F1758" s="199" t="s">
        <v>312</v>
      </c>
      <c r="G1758" s="199" t="s">
        <v>240</v>
      </c>
      <c r="H1758" s="199" t="s">
        <v>336</v>
      </c>
      <c r="I1758" s="199" t="s">
        <v>337</v>
      </c>
      <c r="J1758" s="200"/>
      <c r="K1758" s="201">
        <v>51000</v>
      </c>
      <c r="L1758" s="201">
        <v>15000</v>
      </c>
      <c r="M1758" s="201">
        <f t="shared" si="108"/>
        <v>66000</v>
      </c>
      <c r="N1758" s="199" t="s">
        <v>7421</v>
      </c>
      <c r="O1758" s="199" t="s">
        <v>799</v>
      </c>
      <c r="P1758" s="199" t="s">
        <v>7422</v>
      </c>
      <c r="Q1758" s="200" t="s">
        <v>781</v>
      </c>
      <c r="R1758" s="199"/>
      <c r="S1758" s="199" t="s">
        <v>789</v>
      </c>
      <c r="T1758" s="199" t="s">
        <v>790</v>
      </c>
      <c r="U1758" s="199"/>
      <c r="V1758" s="131" t="str">
        <f t="shared" si="109"/>
        <v>キスキット</v>
      </c>
      <c r="W1758" s="115" t="str">
        <f t="shared" si="110"/>
        <v/>
      </c>
      <c r="X1758" s="115" t="str">
        <f t="shared" si="111"/>
        <v>キスキット</v>
      </c>
    </row>
    <row r="1759" spans="1:24" ht="13.5">
      <c r="A1759" s="199" t="s">
        <v>557</v>
      </c>
      <c r="B1759" s="199" t="s">
        <v>7423</v>
      </c>
      <c r="C1759" s="199" t="s">
        <v>1119</v>
      </c>
      <c r="D1759" s="199" t="s">
        <v>2912</v>
      </c>
      <c r="E1759" s="199" t="s">
        <v>371</v>
      </c>
      <c r="F1759" s="199" t="s">
        <v>312</v>
      </c>
      <c r="G1759" s="199" t="s">
        <v>240</v>
      </c>
      <c r="H1759" s="199" t="s">
        <v>336</v>
      </c>
      <c r="I1759" s="199" t="s">
        <v>337</v>
      </c>
      <c r="J1759" s="200"/>
      <c r="K1759" s="201">
        <v>12500</v>
      </c>
      <c r="L1759" s="201">
        <v>5200</v>
      </c>
      <c r="M1759" s="201">
        <f t="shared" si="108"/>
        <v>17700</v>
      </c>
      <c r="N1759" s="199" t="s">
        <v>2913</v>
      </c>
      <c r="O1759" s="199" t="s">
        <v>2914</v>
      </c>
      <c r="P1759" s="199" t="s">
        <v>2915</v>
      </c>
      <c r="Q1759" s="200" t="s">
        <v>781</v>
      </c>
      <c r="R1759" s="199"/>
      <c r="S1759" s="199" t="s">
        <v>789</v>
      </c>
      <c r="T1759" s="199" t="s">
        <v>782</v>
      </c>
      <c r="U1759" s="199"/>
      <c r="V1759" s="131" t="str">
        <f t="shared" si="109"/>
        <v>大腿義足懸垂用ベルト</v>
      </c>
      <c r="W1759" s="115" t="str">
        <f t="shared" si="110"/>
        <v/>
      </c>
      <c r="X1759" s="115" t="str">
        <f t="shared" si="111"/>
        <v>懸垂用ベルト</v>
      </c>
    </row>
    <row r="1760" spans="1:24" ht="13.5">
      <c r="A1760" s="199" t="s">
        <v>557</v>
      </c>
      <c r="B1760" s="199" t="s">
        <v>7424</v>
      </c>
      <c r="C1760" s="199" t="s">
        <v>1119</v>
      </c>
      <c r="D1760" s="199" t="s">
        <v>2917</v>
      </c>
      <c r="E1760" s="199" t="s">
        <v>371</v>
      </c>
      <c r="F1760" s="199" t="s">
        <v>312</v>
      </c>
      <c r="G1760" s="199" t="s">
        <v>240</v>
      </c>
      <c r="H1760" s="199" t="s">
        <v>336</v>
      </c>
      <c r="I1760" s="199" t="s">
        <v>337</v>
      </c>
      <c r="J1760" s="200"/>
      <c r="K1760" s="201">
        <v>12500</v>
      </c>
      <c r="L1760" s="201">
        <v>5200</v>
      </c>
      <c r="M1760" s="201">
        <f t="shared" si="108"/>
        <v>17700</v>
      </c>
      <c r="N1760" s="199" t="s">
        <v>2918</v>
      </c>
      <c r="O1760" s="199" t="s">
        <v>2745</v>
      </c>
      <c r="P1760" s="199" t="s">
        <v>2919</v>
      </c>
      <c r="Q1760" s="200" t="s">
        <v>781</v>
      </c>
      <c r="R1760" s="199"/>
      <c r="S1760" s="199"/>
      <c r="T1760" s="199" t="s">
        <v>782</v>
      </c>
      <c r="U1760" s="199"/>
      <c r="V1760" s="131" t="str">
        <f t="shared" si="109"/>
        <v>アルファハイブリッドAKスリーブ</v>
      </c>
      <c r="W1760" s="115" t="str">
        <f t="shared" si="110"/>
        <v/>
      </c>
      <c r="X1760" s="115" t="str">
        <f t="shared" si="111"/>
        <v>AKスリーブ</v>
      </c>
    </row>
    <row r="1761" spans="1:24" ht="13.5">
      <c r="A1761" s="199" t="s">
        <v>557</v>
      </c>
      <c r="B1761" s="199" t="s">
        <v>7425</v>
      </c>
      <c r="C1761" s="199" t="s">
        <v>2921</v>
      </c>
      <c r="D1761" s="199" t="s">
        <v>2922</v>
      </c>
      <c r="E1761" s="199" t="s">
        <v>371</v>
      </c>
      <c r="F1761" s="199" t="s">
        <v>312</v>
      </c>
      <c r="G1761" s="199" t="s">
        <v>240</v>
      </c>
      <c r="H1761" s="199" t="s">
        <v>336</v>
      </c>
      <c r="I1761" s="199" t="s">
        <v>337</v>
      </c>
      <c r="J1761" s="200"/>
      <c r="K1761" s="201">
        <v>25500</v>
      </c>
      <c r="L1761" s="201">
        <v>10700</v>
      </c>
      <c r="M1761" s="201">
        <f t="shared" si="108"/>
        <v>36200</v>
      </c>
      <c r="N1761" s="199" t="s">
        <v>2923</v>
      </c>
      <c r="O1761" s="199" t="s">
        <v>2924</v>
      </c>
      <c r="P1761" s="199" t="s">
        <v>2925</v>
      </c>
      <c r="Q1761" s="200" t="s">
        <v>781</v>
      </c>
      <c r="R1761" s="199"/>
      <c r="S1761" s="199" t="s">
        <v>789</v>
      </c>
      <c r="T1761" s="199" t="s">
        <v>782</v>
      </c>
      <c r="U1761" s="199"/>
      <c r="V1761" s="131" t="str">
        <f t="shared" si="109"/>
        <v>プロキシマルロック</v>
      </c>
      <c r="W1761" s="115" t="str">
        <f t="shared" si="110"/>
        <v/>
      </c>
      <c r="X1761" s="115" t="str">
        <f t="shared" si="111"/>
        <v>シマルロック</v>
      </c>
    </row>
    <row r="1762" spans="1:24" ht="13.5">
      <c r="A1762" s="199" t="s">
        <v>558</v>
      </c>
      <c r="B1762" s="199" t="s">
        <v>7426</v>
      </c>
      <c r="C1762" s="199" t="s">
        <v>784</v>
      </c>
      <c r="D1762" s="199" t="s">
        <v>2927</v>
      </c>
      <c r="E1762" s="199" t="s">
        <v>371</v>
      </c>
      <c r="F1762" s="199" t="s">
        <v>312</v>
      </c>
      <c r="G1762" s="199" t="s">
        <v>240</v>
      </c>
      <c r="H1762" s="199" t="s">
        <v>336</v>
      </c>
      <c r="I1762" s="199" t="s">
        <v>339</v>
      </c>
      <c r="J1762" s="200"/>
      <c r="K1762" s="201">
        <v>26320</v>
      </c>
      <c r="L1762" s="201">
        <v>10980</v>
      </c>
      <c r="M1762" s="201">
        <f t="shared" si="108"/>
        <v>37300</v>
      </c>
      <c r="N1762" s="199" t="s">
        <v>2928</v>
      </c>
      <c r="O1762" s="199" t="s">
        <v>2929</v>
      </c>
      <c r="P1762" s="199" t="s">
        <v>2930</v>
      </c>
      <c r="Q1762" s="200" t="s">
        <v>781</v>
      </c>
      <c r="R1762" s="199"/>
      <c r="S1762" s="199" t="s">
        <v>789</v>
      </c>
      <c r="T1762" s="199" t="s">
        <v>790</v>
      </c>
      <c r="U1762" s="199"/>
      <c r="V1762" s="131" t="str">
        <f t="shared" si="109"/>
        <v>イージースリーブサスペンション</v>
      </c>
      <c r="W1762" s="115" t="str">
        <f t="shared" si="110"/>
        <v/>
      </c>
      <c r="X1762" s="115" t="str">
        <f t="shared" si="111"/>
        <v>スペンション</v>
      </c>
    </row>
    <row r="1763" spans="1:24" ht="13.5">
      <c r="A1763" s="199" t="s">
        <v>558</v>
      </c>
      <c r="B1763" s="199" t="s">
        <v>7427</v>
      </c>
      <c r="C1763" s="199" t="s">
        <v>784</v>
      </c>
      <c r="D1763" s="199" t="s">
        <v>2932</v>
      </c>
      <c r="E1763" s="199" t="s">
        <v>371</v>
      </c>
      <c r="F1763" s="199" t="s">
        <v>312</v>
      </c>
      <c r="G1763" s="199" t="s">
        <v>240</v>
      </c>
      <c r="H1763" s="199" t="s">
        <v>336</v>
      </c>
      <c r="I1763" s="199" t="s">
        <v>339</v>
      </c>
      <c r="J1763" s="200"/>
      <c r="K1763" s="201">
        <v>18690</v>
      </c>
      <c r="L1763" s="201">
        <v>7810</v>
      </c>
      <c r="M1763" s="201">
        <f t="shared" si="108"/>
        <v>26500</v>
      </c>
      <c r="N1763" s="199" t="s">
        <v>2933</v>
      </c>
      <c r="O1763" s="199" t="s">
        <v>2934</v>
      </c>
      <c r="P1763" s="199" t="s">
        <v>2935</v>
      </c>
      <c r="Q1763" s="200" t="s">
        <v>781</v>
      </c>
      <c r="R1763" s="199"/>
      <c r="S1763" s="199"/>
      <c r="T1763" s="199" t="s">
        <v>782</v>
      </c>
      <c r="U1763" s="199"/>
      <c r="V1763" s="131" t="str">
        <f t="shared" si="109"/>
        <v>BKサスペンションスリーブ</v>
      </c>
      <c r="W1763" s="115" t="str">
        <f t="shared" si="110"/>
        <v/>
      </c>
      <c r="X1763" s="115" t="str">
        <f t="shared" si="111"/>
        <v>ョンスリーブ</v>
      </c>
    </row>
    <row r="1764" spans="1:24" ht="13.5">
      <c r="A1764" s="199" t="s">
        <v>558</v>
      </c>
      <c r="B1764" s="199" t="s">
        <v>7428</v>
      </c>
      <c r="C1764" s="199" t="s">
        <v>784</v>
      </c>
      <c r="D1764" s="199" t="s">
        <v>2937</v>
      </c>
      <c r="E1764" s="199" t="s">
        <v>371</v>
      </c>
      <c r="F1764" s="199" t="s">
        <v>312</v>
      </c>
      <c r="G1764" s="199" t="s">
        <v>240</v>
      </c>
      <c r="H1764" s="199" t="s">
        <v>336</v>
      </c>
      <c r="I1764" s="199" t="s">
        <v>339</v>
      </c>
      <c r="J1764" s="200"/>
      <c r="K1764" s="201">
        <v>24040</v>
      </c>
      <c r="L1764" s="201">
        <v>10060</v>
      </c>
      <c r="M1764" s="201">
        <f t="shared" si="108"/>
        <v>34100</v>
      </c>
      <c r="N1764" s="199" t="s">
        <v>2938</v>
      </c>
      <c r="O1764" s="199" t="s">
        <v>2929</v>
      </c>
      <c r="P1764" s="199" t="s">
        <v>2939</v>
      </c>
      <c r="Q1764" s="200" t="s">
        <v>781</v>
      </c>
      <c r="R1764" s="199"/>
      <c r="S1764" s="199"/>
      <c r="T1764" s="199" t="s">
        <v>782</v>
      </c>
      <c r="U1764" s="199"/>
      <c r="V1764" s="131" t="str">
        <f t="shared" si="109"/>
        <v>シームレスサスペンショングリップゲルスリーブ</v>
      </c>
      <c r="W1764" s="115" t="str">
        <f t="shared" si="110"/>
        <v/>
      </c>
      <c r="X1764" s="115" t="str">
        <f t="shared" si="111"/>
        <v>ゲルスリーブ</v>
      </c>
    </row>
    <row r="1765" spans="1:24" ht="13.5">
      <c r="A1765" s="199" t="s">
        <v>558</v>
      </c>
      <c r="B1765" s="199" t="s">
        <v>7429</v>
      </c>
      <c r="C1765" s="199" t="s">
        <v>784</v>
      </c>
      <c r="D1765" s="199" t="s">
        <v>2941</v>
      </c>
      <c r="E1765" s="199" t="s">
        <v>371</v>
      </c>
      <c r="F1765" s="199" t="s">
        <v>312</v>
      </c>
      <c r="G1765" s="199" t="s">
        <v>240</v>
      </c>
      <c r="H1765" s="199" t="s">
        <v>336</v>
      </c>
      <c r="I1765" s="199" t="s">
        <v>339</v>
      </c>
      <c r="J1765" s="200"/>
      <c r="K1765" s="201">
        <v>34810</v>
      </c>
      <c r="L1765" s="201">
        <v>11090</v>
      </c>
      <c r="M1765" s="201">
        <f t="shared" si="108"/>
        <v>45900</v>
      </c>
      <c r="N1765" s="199" t="s">
        <v>2942</v>
      </c>
      <c r="O1765" s="199" t="s">
        <v>2929</v>
      </c>
      <c r="P1765" s="199" t="s">
        <v>2943</v>
      </c>
      <c r="Q1765" s="200" t="s">
        <v>781</v>
      </c>
      <c r="R1765" s="199"/>
      <c r="S1765" s="199"/>
      <c r="T1765" s="199" t="s">
        <v>782</v>
      </c>
      <c r="U1765" s="199"/>
      <c r="V1765" s="131" t="str">
        <f t="shared" si="109"/>
        <v>バルブ付グリップゲルスリーブ</v>
      </c>
      <c r="W1765" s="115" t="str">
        <f t="shared" si="110"/>
        <v/>
      </c>
      <c r="X1765" s="115" t="str">
        <f t="shared" si="111"/>
        <v>ゲルスリーブ</v>
      </c>
    </row>
    <row r="1766" spans="1:24" ht="13.5">
      <c r="A1766" s="199" t="s">
        <v>558</v>
      </c>
      <c r="B1766" s="199" t="s">
        <v>7430</v>
      </c>
      <c r="C1766" s="199" t="s">
        <v>784</v>
      </c>
      <c r="D1766" s="199" t="s">
        <v>2945</v>
      </c>
      <c r="E1766" s="199" t="s">
        <v>371</v>
      </c>
      <c r="F1766" s="199" t="s">
        <v>312</v>
      </c>
      <c r="G1766" s="199" t="s">
        <v>240</v>
      </c>
      <c r="H1766" s="199" t="s">
        <v>336</v>
      </c>
      <c r="I1766" s="199" t="s">
        <v>339</v>
      </c>
      <c r="J1766" s="200"/>
      <c r="K1766" s="201">
        <v>30020</v>
      </c>
      <c r="L1766" s="201">
        <v>12580</v>
      </c>
      <c r="M1766" s="201">
        <f t="shared" si="108"/>
        <v>42600</v>
      </c>
      <c r="N1766" s="199" t="s">
        <v>2946</v>
      </c>
      <c r="O1766" s="199" t="s">
        <v>2929</v>
      </c>
      <c r="P1766" s="199" t="s">
        <v>2947</v>
      </c>
      <c r="Q1766" s="200" t="s">
        <v>781</v>
      </c>
      <c r="R1766" s="199"/>
      <c r="S1766" s="199"/>
      <c r="T1766" s="199" t="s">
        <v>782</v>
      </c>
      <c r="U1766" s="199"/>
      <c r="V1766" s="131" t="str">
        <f t="shared" si="109"/>
        <v>フレックススリーブ</v>
      </c>
      <c r="W1766" s="115" t="str">
        <f t="shared" si="110"/>
        <v/>
      </c>
      <c r="X1766" s="115" t="str">
        <f t="shared" si="111"/>
        <v>クススリーブ</v>
      </c>
    </row>
    <row r="1767" spans="1:24" ht="13.5">
      <c r="A1767" s="199" t="s">
        <v>558</v>
      </c>
      <c r="B1767" s="199" t="s">
        <v>7431</v>
      </c>
      <c r="C1767" s="199" t="s">
        <v>796</v>
      </c>
      <c r="D1767" s="199" t="s">
        <v>2949</v>
      </c>
      <c r="E1767" s="199" t="s">
        <v>371</v>
      </c>
      <c r="F1767" s="199" t="s">
        <v>312</v>
      </c>
      <c r="G1767" s="199" t="s">
        <v>240</v>
      </c>
      <c r="H1767" s="199" t="s">
        <v>336</v>
      </c>
      <c r="I1767" s="199" t="s">
        <v>339</v>
      </c>
      <c r="J1767" s="200"/>
      <c r="K1767" s="201">
        <v>10600</v>
      </c>
      <c r="L1767" s="201">
        <v>4400</v>
      </c>
      <c r="M1767" s="201">
        <f t="shared" si="108"/>
        <v>15000</v>
      </c>
      <c r="N1767" s="199" t="s">
        <v>2950</v>
      </c>
      <c r="O1767" s="199" t="s">
        <v>799</v>
      </c>
      <c r="P1767" s="199" t="s">
        <v>2951</v>
      </c>
      <c r="Q1767" s="200" t="s">
        <v>781</v>
      </c>
      <c r="R1767" s="199"/>
      <c r="S1767" s="199" t="s">
        <v>789</v>
      </c>
      <c r="T1767" s="199" t="s">
        <v>790</v>
      </c>
      <c r="U1767" s="199"/>
      <c r="V1767" s="131" t="str">
        <f t="shared" si="109"/>
        <v>下腿用サスペンションスリーブ</v>
      </c>
      <c r="W1767" s="115" t="str">
        <f t="shared" si="110"/>
        <v/>
      </c>
      <c r="X1767" s="115" t="str">
        <f t="shared" si="111"/>
        <v>ョンスリーブ</v>
      </c>
    </row>
    <row r="1768" spans="1:24" ht="13.5">
      <c r="A1768" s="199" t="s">
        <v>558</v>
      </c>
      <c r="B1768" s="199" t="s">
        <v>7432</v>
      </c>
      <c r="C1768" s="199" t="s">
        <v>796</v>
      </c>
      <c r="D1768" s="199" t="s">
        <v>2953</v>
      </c>
      <c r="E1768" s="199" t="s">
        <v>371</v>
      </c>
      <c r="F1768" s="199" t="s">
        <v>312</v>
      </c>
      <c r="G1768" s="199" t="s">
        <v>240</v>
      </c>
      <c r="H1768" s="199" t="s">
        <v>336</v>
      </c>
      <c r="I1768" s="199" t="s">
        <v>339</v>
      </c>
      <c r="J1768" s="200"/>
      <c r="K1768" s="201">
        <v>13000</v>
      </c>
      <c r="L1768" s="201">
        <v>5400</v>
      </c>
      <c r="M1768" s="201">
        <f t="shared" si="108"/>
        <v>18400</v>
      </c>
      <c r="N1768" s="199" t="s">
        <v>2954</v>
      </c>
      <c r="O1768" s="199" t="s">
        <v>799</v>
      </c>
      <c r="P1768" s="199" t="s">
        <v>2955</v>
      </c>
      <c r="Q1768" s="200" t="s">
        <v>781</v>
      </c>
      <c r="R1768" s="199"/>
      <c r="S1768" s="199" t="s">
        <v>789</v>
      </c>
      <c r="T1768" s="199" t="s">
        <v>790</v>
      </c>
      <c r="U1768" s="199"/>
      <c r="V1768" s="131" t="str">
        <f t="shared" si="109"/>
        <v>デルマプロテクション　ニースリーブ</v>
      </c>
      <c r="W1768" s="115" t="str">
        <f t="shared" si="110"/>
        <v/>
      </c>
      <c r="X1768" s="115" t="str">
        <f t="shared" si="111"/>
        <v>ニースリーブ</v>
      </c>
    </row>
    <row r="1769" spans="1:24" ht="13.5">
      <c r="A1769" s="199" t="s">
        <v>558</v>
      </c>
      <c r="B1769" s="199" t="s">
        <v>7433</v>
      </c>
      <c r="C1769" s="199" t="s">
        <v>796</v>
      </c>
      <c r="D1769" s="199" t="s">
        <v>2957</v>
      </c>
      <c r="E1769" s="199" t="s">
        <v>371</v>
      </c>
      <c r="F1769" s="199" t="s">
        <v>312</v>
      </c>
      <c r="G1769" s="199" t="s">
        <v>240</v>
      </c>
      <c r="H1769" s="199" t="s">
        <v>336</v>
      </c>
      <c r="I1769" s="199" t="s">
        <v>339</v>
      </c>
      <c r="J1769" s="200"/>
      <c r="K1769" s="201">
        <v>33000</v>
      </c>
      <c r="L1769" s="201">
        <v>10500</v>
      </c>
      <c r="M1769" s="201">
        <f t="shared" si="108"/>
        <v>43500</v>
      </c>
      <c r="N1769" s="199" t="s">
        <v>2958</v>
      </c>
      <c r="O1769" s="199" t="s">
        <v>799</v>
      </c>
      <c r="P1769" s="199" t="s">
        <v>2959</v>
      </c>
      <c r="Q1769" s="200" t="s">
        <v>781</v>
      </c>
      <c r="R1769" s="199"/>
      <c r="S1769" s="199" t="s">
        <v>789</v>
      </c>
      <c r="T1769" s="199" t="s">
        <v>790</v>
      </c>
      <c r="U1769" s="199"/>
      <c r="V1769" s="131" t="str">
        <f t="shared" si="109"/>
        <v>ハーモニー　ニースリーブ</v>
      </c>
      <c r="W1769" s="115" t="str">
        <f t="shared" si="110"/>
        <v/>
      </c>
      <c r="X1769" s="115" t="str">
        <f t="shared" si="111"/>
        <v>ニースリーブ</v>
      </c>
    </row>
    <row r="1770" spans="1:24" ht="13.5">
      <c r="A1770" s="199" t="s">
        <v>558</v>
      </c>
      <c r="B1770" s="199" t="s">
        <v>7434</v>
      </c>
      <c r="C1770" s="199" t="s">
        <v>796</v>
      </c>
      <c r="D1770" s="199" t="s">
        <v>2961</v>
      </c>
      <c r="E1770" s="199" t="s">
        <v>371</v>
      </c>
      <c r="F1770" s="199" t="s">
        <v>312</v>
      </c>
      <c r="G1770" s="199" t="s">
        <v>240</v>
      </c>
      <c r="H1770" s="199" t="s">
        <v>336</v>
      </c>
      <c r="I1770" s="199" t="s">
        <v>339</v>
      </c>
      <c r="J1770" s="200"/>
      <c r="K1770" s="201">
        <v>1100</v>
      </c>
      <c r="L1770" s="201">
        <v>450</v>
      </c>
      <c r="M1770" s="201">
        <f t="shared" si="108"/>
        <v>1550</v>
      </c>
      <c r="N1770" s="199" t="s">
        <v>2962</v>
      </c>
      <c r="O1770" s="199" t="s">
        <v>799</v>
      </c>
      <c r="P1770" s="199" t="s">
        <v>2963</v>
      </c>
      <c r="Q1770" s="200" t="s">
        <v>781</v>
      </c>
      <c r="R1770" s="199"/>
      <c r="S1770" s="199" t="s">
        <v>789</v>
      </c>
      <c r="T1770" s="199" t="s">
        <v>790</v>
      </c>
      <c r="U1770" s="199"/>
      <c r="V1770" s="131" t="str">
        <f t="shared" si="109"/>
        <v>ゲイター（インナースリーブ）</v>
      </c>
      <c r="W1770" s="115" t="str">
        <f t="shared" si="110"/>
        <v/>
      </c>
      <c r="X1770" s="115" t="str">
        <f t="shared" si="111"/>
        <v>ースリーブ）</v>
      </c>
    </row>
    <row r="1771" spans="1:24" ht="13.5">
      <c r="A1771" s="199" t="s">
        <v>558</v>
      </c>
      <c r="B1771" s="199" t="s">
        <v>7435</v>
      </c>
      <c r="C1771" s="199" t="s">
        <v>796</v>
      </c>
      <c r="D1771" s="199" t="s">
        <v>2969</v>
      </c>
      <c r="E1771" s="199" t="s">
        <v>371</v>
      </c>
      <c r="F1771" s="199" t="s">
        <v>312</v>
      </c>
      <c r="G1771" s="199" t="s">
        <v>240</v>
      </c>
      <c r="H1771" s="199" t="s">
        <v>336</v>
      </c>
      <c r="I1771" s="199" t="s">
        <v>339</v>
      </c>
      <c r="J1771" s="200"/>
      <c r="K1771" s="201">
        <v>21000</v>
      </c>
      <c r="L1771" s="201">
        <v>8800</v>
      </c>
      <c r="M1771" s="201">
        <f t="shared" si="108"/>
        <v>29800</v>
      </c>
      <c r="N1771" s="199" t="s">
        <v>2970</v>
      </c>
      <c r="O1771" s="199" t="s">
        <v>799</v>
      </c>
      <c r="P1771" s="199" t="s">
        <v>2971</v>
      </c>
      <c r="Q1771" s="200" t="s">
        <v>781</v>
      </c>
      <c r="R1771" s="199"/>
      <c r="S1771" s="199" t="s">
        <v>789</v>
      </c>
      <c r="T1771" s="199" t="s">
        <v>790</v>
      </c>
      <c r="U1771" s="199"/>
      <c r="V1771" s="131" t="str">
        <f t="shared" si="109"/>
        <v>プロフレックスプラス　スリーブ</v>
      </c>
      <c r="W1771" s="115" t="str">
        <f t="shared" si="110"/>
        <v/>
      </c>
      <c r="X1771" s="115" t="str">
        <f t="shared" si="111"/>
        <v>ス　スリーブ</v>
      </c>
    </row>
    <row r="1772" spans="1:24" ht="13.5">
      <c r="A1772" s="199" t="s">
        <v>558</v>
      </c>
      <c r="B1772" s="199" t="s">
        <v>7436</v>
      </c>
      <c r="C1772" s="199" t="s">
        <v>796</v>
      </c>
      <c r="D1772" s="199" t="s">
        <v>2965</v>
      </c>
      <c r="E1772" s="199" t="s">
        <v>371</v>
      </c>
      <c r="F1772" s="199" t="s">
        <v>312</v>
      </c>
      <c r="G1772" s="199" t="s">
        <v>240</v>
      </c>
      <c r="H1772" s="199" t="s">
        <v>336</v>
      </c>
      <c r="I1772" s="199" t="s">
        <v>339</v>
      </c>
      <c r="J1772" s="200"/>
      <c r="K1772" s="201">
        <v>13000</v>
      </c>
      <c r="L1772" s="201">
        <v>5400</v>
      </c>
      <c r="M1772" s="201">
        <f t="shared" si="108"/>
        <v>18400</v>
      </c>
      <c r="N1772" s="199" t="s">
        <v>2966</v>
      </c>
      <c r="O1772" s="199" t="s">
        <v>799</v>
      </c>
      <c r="P1772" s="199" t="s">
        <v>2967</v>
      </c>
      <c r="Q1772" s="200" t="s">
        <v>781</v>
      </c>
      <c r="R1772" s="199"/>
      <c r="S1772" s="199" t="s">
        <v>789</v>
      </c>
      <c r="T1772" s="199" t="s">
        <v>790</v>
      </c>
      <c r="U1772" s="199"/>
      <c r="V1772" s="131" t="str">
        <f t="shared" si="109"/>
        <v>プロフレックスプラス　スリーブ　ショート</v>
      </c>
      <c r="W1772" s="115" t="str">
        <f t="shared" si="110"/>
        <v/>
      </c>
      <c r="X1772" s="115" t="str">
        <f t="shared" si="111"/>
        <v>ブ　ショート</v>
      </c>
    </row>
    <row r="1773" spans="1:24" ht="13.5">
      <c r="A1773" s="199" t="s">
        <v>558</v>
      </c>
      <c r="B1773" s="199" t="s">
        <v>7437</v>
      </c>
      <c r="C1773" s="199" t="s">
        <v>776</v>
      </c>
      <c r="D1773" s="199" t="s">
        <v>2973</v>
      </c>
      <c r="E1773" s="199" t="s">
        <v>371</v>
      </c>
      <c r="F1773" s="199" t="s">
        <v>312</v>
      </c>
      <c r="G1773" s="199" t="s">
        <v>240</v>
      </c>
      <c r="H1773" s="199" t="s">
        <v>336</v>
      </c>
      <c r="I1773" s="199" t="s">
        <v>339</v>
      </c>
      <c r="J1773" s="200"/>
      <c r="K1773" s="201">
        <v>8950</v>
      </c>
      <c r="L1773" s="201">
        <v>3750</v>
      </c>
      <c r="M1773" s="201">
        <f t="shared" si="108"/>
        <v>12700</v>
      </c>
      <c r="N1773" s="199" t="s">
        <v>2974</v>
      </c>
      <c r="O1773" s="199" t="s">
        <v>2934</v>
      </c>
      <c r="P1773" s="199" t="s">
        <v>2975</v>
      </c>
      <c r="Q1773" s="200" t="s">
        <v>781</v>
      </c>
      <c r="R1773" s="199"/>
      <c r="S1773" s="199" t="s">
        <v>854</v>
      </c>
      <c r="T1773" s="199" t="s">
        <v>782</v>
      </c>
      <c r="U1773" s="199"/>
      <c r="V1773" s="131" t="str">
        <f t="shared" si="109"/>
        <v>デュラゲルサスペンションスリーブ</v>
      </c>
      <c r="W1773" s="115" t="str">
        <f t="shared" si="110"/>
        <v/>
      </c>
      <c r="X1773" s="115" t="str">
        <f t="shared" si="111"/>
        <v>ョンスリーブ</v>
      </c>
    </row>
    <row r="1774" spans="1:24" ht="13.5">
      <c r="A1774" s="199" t="s">
        <v>558</v>
      </c>
      <c r="B1774" s="199" t="s">
        <v>7438</v>
      </c>
      <c r="C1774" s="199" t="s">
        <v>1113</v>
      </c>
      <c r="D1774" s="199" t="s">
        <v>2977</v>
      </c>
      <c r="E1774" s="199" t="s">
        <v>371</v>
      </c>
      <c r="F1774" s="199" t="s">
        <v>312</v>
      </c>
      <c r="G1774" s="199" t="s">
        <v>240</v>
      </c>
      <c r="H1774" s="199" t="s">
        <v>336</v>
      </c>
      <c r="I1774" s="199" t="s">
        <v>339</v>
      </c>
      <c r="J1774" s="200"/>
      <c r="K1774" s="201">
        <v>5900</v>
      </c>
      <c r="L1774" s="201">
        <v>2400</v>
      </c>
      <c r="M1774" s="201">
        <f t="shared" si="108"/>
        <v>8300</v>
      </c>
      <c r="N1774" s="199" t="s">
        <v>2978</v>
      </c>
      <c r="O1774" s="199" t="s">
        <v>2736</v>
      </c>
      <c r="P1774" s="199" t="s">
        <v>2979</v>
      </c>
      <c r="Q1774" s="200" t="s">
        <v>781</v>
      </c>
      <c r="R1774" s="199"/>
      <c r="S1774" s="199" t="s">
        <v>854</v>
      </c>
      <c r="T1774" s="199" t="s">
        <v>782</v>
      </c>
      <c r="U1774" s="199"/>
      <c r="V1774" s="131" t="str">
        <f t="shared" si="109"/>
        <v>スリップシース（スリーブ保護）</v>
      </c>
      <c r="W1774" s="115" t="str">
        <f t="shared" si="110"/>
        <v/>
      </c>
      <c r="X1774" s="115" t="str">
        <f t="shared" si="111"/>
        <v>リーブ保護）</v>
      </c>
    </row>
    <row r="1775" spans="1:24" ht="13.5">
      <c r="A1775" s="199" t="s">
        <v>558</v>
      </c>
      <c r="B1775" s="199" t="s">
        <v>7439</v>
      </c>
      <c r="C1775" s="199" t="s">
        <v>1113</v>
      </c>
      <c r="D1775" s="199" t="s">
        <v>2981</v>
      </c>
      <c r="E1775" s="199" t="s">
        <v>371</v>
      </c>
      <c r="F1775" s="199" t="s">
        <v>312</v>
      </c>
      <c r="G1775" s="199" t="s">
        <v>240</v>
      </c>
      <c r="H1775" s="199" t="s">
        <v>336</v>
      </c>
      <c r="I1775" s="199" t="s">
        <v>339</v>
      </c>
      <c r="J1775" s="200"/>
      <c r="K1775" s="201">
        <v>7000</v>
      </c>
      <c r="L1775" s="201">
        <v>2900</v>
      </c>
      <c r="M1775" s="201">
        <f t="shared" si="108"/>
        <v>9900</v>
      </c>
      <c r="N1775" s="199" t="s">
        <v>2982</v>
      </c>
      <c r="O1775" s="199" t="s">
        <v>2736</v>
      </c>
      <c r="P1775" s="199" t="s">
        <v>2983</v>
      </c>
      <c r="Q1775" s="200" t="s">
        <v>781</v>
      </c>
      <c r="R1775" s="199"/>
      <c r="S1775" s="199" t="s">
        <v>854</v>
      </c>
      <c r="T1775" s="199" t="s">
        <v>782</v>
      </c>
      <c r="U1775" s="199"/>
      <c r="V1775" s="131" t="str">
        <f t="shared" si="109"/>
        <v>i-Sleeve　STD（薄型・高伸性・抗菌防臭フィルム加工ネオプレン）</v>
      </c>
      <c r="W1775" s="115" t="str">
        <f t="shared" si="110"/>
        <v/>
      </c>
      <c r="X1775" s="115" t="str">
        <f t="shared" si="111"/>
        <v>ネオプレン）</v>
      </c>
    </row>
    <row r="1776" spans="1:24" ht="13.5">
      <c r="A1776" s="199" t="s">
        <v>558</v>
      </c>
      <c r="B1776" s="199" t="s">
        <v>7440</v>
      </c>
      <c r="C1776" s="199" t="s">
        <v>1113</v>
      </c>
      <c r="D1776" s="199" t="s">
        <v>2985</v>
      </c>
      <c r="E1776" s="199" t="s">
        <v>371</v>
      </c>
      <c r="F1776" s="199" t="s">
        <v>312</v>
      </c>
      <c r="G1776" s="199" t="s">
        <v>240</v>
      </c>
      <c r="H1776" s="199" t="s">
        <v>336</v>
      </c>
      <c r="I1776" s="199" t="s">
        <v>339</v>
      </c>
      <c r="J1776" s="200"/>
      <c r="K1776" s="201">
        <v>7000</v>
      </c>
      <c r="L1776" s="201">
        <v>2900</v>
      </c>
      <c r="M1776" s="201">
        <f t="shared" si="108"/>
        <v>9900</v>
      </c>
      <c r="N1776" s="199" t="s">
        <v>2986</v>
      </c>
      <c r="O1776" s="199" t="s">
        <v>2736</v>
      </c>
      <c r="P1776" s="199" t="s">
        <v>2987</v>
      </c>
      <c r="Q1776" s="200" t="s">
        <v>781</v>
      </c>
      <c r="R1776" s="199"/>
      <c r="S1776" s="199" t="s">
        <v>854</v>
      </c>
      <c r="T1776" s="199" t="s">
        <v>782</v>
      </c>
      <c r="U1776" s="199"/>
      <c r="V1776" s="131" t="str">
        <f t="shared" si="109"/>
        <v>i-Sleeve　μ（極薄・透湿性）</v>
      </c>
      <c r="W1776" s="115" t="str">
        <f t="shared" si="110"/>
        <v/>
      </c>
      <c r="X1776" s="115" t="str">
        <f t="shared" si="111"/>
        <v>薄・透湿性）</v>
      </c>
    </row>
    <row r="1777" spans="1:24" ht="13.5">
      <c r="A1777" s="199" t="s">
        <v>558</v>
      </c>
      <c r="B1777" s="199" t="s">
        <v>7441</v>
      </c>
      <c r="C1777" s="199" t="s">
        <v>1119</v>
      </c>
      <c r="D1777" s="199" t="s">
        <v>2989</v>
      </c>
      <c r="E1777" s="199" t="s">
        <v>371</v>
      </c>
      <c r="F1777" s="199" t="s">
        <v>312</v>
      </c>
      <c r="G1777" s="199" t="s">
        <v>240</v>
      </c>
      <c r="H1777" s="199" t="s">
        <v>336</v>
      </c>
      <c r="I1777" s="199" t="s">
        <v>339</v>
      </c>
      <c r="J1777" s="200"/>
      <c r="K1777" s="201">
        <v>20800</v>
      </c>
      <c r="L1777" s="201">
        <v>8700</v>
      </c>
      <c r="M1777" s="201">
        <f t="shared" si="108"/>
        <v>29500</v>
      </c>
      <c r="N1777" s="199" t="s">
        <v>2990</v>
      </c>
      <c r="O1777" s="199" t="s">
        <v>2745</v>
      </c>
      <c r="P1777" s="199" t="s">
        <v>2991</v>
      </c>
      <c r="Q1777" s="200" t="s">
        <v>781</v>
      </c>
      <c r="R1777" s="199"/>
      <c r="S1777" s="199" t="s">
        <v>789</v>
      </c>
      <c r="T1777" s="199" t="s">
        <v>782</v>
      </c>
      <c r="U1777" s="199"/>
      <c r="V1777" s="131" t="str">
        <f t="shared" si="109"/>
        <v>アルファハイブリッドスリーブ</v>
      </c>
      <c r="W1777" s="115" t="str">
        <f t="shared" si="110"/>
        <v/>
      </c>
      <c r="X1777" s="115" t="str">
        <f t="shared" si="111"/>
        <v>ッドスリーブ</v>
      </c>
    </row>
    <row r="1778" spans="1:24" ht="13.5">
      <c r="A1778" s="199" t="s">
        <v>558</v>
      </c>
      <c r="B1778" s="199" t="s">
        <v>7442</v>
      </c>
      <c r="C1778" s="199" t="s">
        <v>1119</v>
      </c>
      <c r="D1778" s="199" t="s">
        <v>2993</v>
      </c>
      <c r="E1778" s="199" t="s">
        <v>371</v>
      </c>
      <c r="F1778" s="199" t="s">
        <v>312</v>
      </c>
      <c r="G1778" s="199" t="s">
        <v>240</v>
      </c>
      <c r="H1778" s="199" t="s">
        <v>336</v>
      </c>
      <c r="I1778" s="199" t="s">
        <v>339</v>
      </c>
      <c r="J1778" s="200"/>
      <c r="K1778" s="201">
        <v>6500</v>
      </c>
      <c r="L1778" s="201">
        <v>2700</v>
      </c>
      <c r="M1778" s="201">
        <f t="shared" si="108"/>
        <v>9200</v>
      </c>
      <c r="N1778" s="199" t="s">
        <v>2994</v>
      </c>
      <c r="O1778" s="199" t="s">
        <v>2914</v>
      </c>
      <c r="P1778" s="199" t="s">
        <v>2995</v>
      </c>
      <c r="Q1778" s="200" t="s">
        <v>781</v>
      </c>
      <c r="R1778" s="199"/>
      <c r="S1778" s="199" t="s">
        <v>789</v>
      </c>
      <c r="T1778" s="199" t="s">
        <v>782</v>
      </c>
      <c r="U1778" s="199"/>
      <c r="V1778" s="131" t="str">
        <f t="shared" si="109"/>
        <v>ネオプレーン膝スリーブ</v>
      </c>
      <c r="W1778" s="115" t="str">
        <f t="shared" si="110"/>
        <v/>
      </c>
      <c r="X1778" s="115" t="str">
        <f t="shared" si="111"/>
        <v>ン膝スリーブ</v>
      </c>
    </row>
    <row r="1779" spans="1:24" ht="13.5">
      <c r="A1779" s="199" t="s">
        <v>558</v>
      </c>
      <c r="B1779" s="199" t="s">
        <v>7443</v>
      </c>
      <c r="C1779" s="199" t="s">
        <v>1119</v>
      </c>
      <c r="D1779" s="199" t="s">
        <v>2997</v>
      </c>
      <c r="E1779" s="199" t="s">
        <v>371</v>
      </c>
      <c r="F1779" s="199" t="s">
        <v>312</v>
      </c>
      <c r="G1779" s="199" t="s">
        <v>240</v>
      </c>
      <c r="H1779" s="199" t="s">
        <v>336</v>
      </c>
      <c r="I1779" s="199" t="s">
        <v>339</v>
      </c>
      <c r="J1779" s="200"/>
      <c r="K1779" s="201">
        <v>11000</v>
      </c>
      <c r="L1779" s="201">
        <v>4600</v>
      </c>
      <c r="M1779" s="201">
        <f t="shared" si="108"/>
        <v>15600</v>
      </c>
      <c r="N1779" s="199" t="s">
        <v>2998</v>
      </c>
      <c r="O1779" s="199" t="s">
        <v>2546</v>
      </c>
      <c r="P1779" s="199" t="s">
        <v>2999</v>
      </c>
      <c r="Q1779" s="200" t="s">
        <v>781</v>
      </c>
      <c r="R1779" s="199"/>
      <c r="S1779" s="199" t="s">
        <v>789</v>
      </c>
      <c r="T1779" s="199" t="s">
        <v>782</v>
      </c>
      <c r="U1779" s="199"/>
      <c r="V1779" s="131" t="str">
        <f t="shared" si="109"/>
        <v>Gスリーブ</v>
      </c>
      <c r="W1779" s="115" t="str">
        <f t="shared" si="110"/>
        <v/>
      </c>
      <c r="X1779" s="115" t="str">
        <f t="shared" si="111"/>
        <v>Gスリーブ</v>
      </c>
    </row>
    <row r="1780" spans="1:24" ht="13.5">
      <c r="A1780" s="199" t="s">
        <v>558</v>
      </c>
      <c r="B1780" s="199" t="s">
        <v>7444</v>
      </c>
      <c r="C1780" s="199" t="s">
        <v>1119</v>
      </c>
      <c r="D1780" s="199" t="s">
        <v>3001</v>
      </c>
      <c r="E1780" s="199" t="s">
        <v>371</v>
      </c>
      <c r="F1780" s="199" t="s">
        <v>312</v>
      </c>
      <c r="G1780" s="199" t="s">
        <v>240</v>
      </c>
      <c r="H1780" s="199" t="s">
        <v>336</v>
      </c>
      <c r="I1780" s="199" t="s">
        <v>339</v>
      </c>
      <c r="J1780" s="200"/>
      <c r="K1780" s="201">
        <v>20500</v>
      </c>
      <c r="L1780" s="201">
        <v>8600</v>
      </c>
      <c r="M1780" s="201">
        <f t="shared" si="108"/>
        <v>29100</v>
      </c>
      <c r="N1780" s="199" t="s">
        <v>3002</v>
      </c>
      <c r="O1780" s="199" t="s">
        <v>3003</v>
      </c>
      <c r="P1780" s="199" t="s">
        <v>3004</v>
      </c>
      <c r="Q1780" s="200" t="s">
        <v>781</v>
      </c>
      <c r="R1780" s="199"/>
      <c r="S1780" s="199" t="s">
        <v>789</v>
      </c>
      <c r="T1780" s="199" t="s">
        <v>782</v>
      </c>
      <c r="U1780" s="199"/>
      <c r="V1780" s="131" t="str">
        <f t="shared" si="109"/>
        <v>コンテックススリーブ</v>
      </c>
      <c r="W1780" s="115" t="str">
        <f t="shared" si="110"/>
        <v/>
      </c>
      <c r="X1780" s="115" t="str">
        <f t="shared" si="111"/>
        <v>クススリーブ</v>
      </c>
    </row>
    <row r="1781" spans="1:24" ht="13.5">
      <c r="A1781" s="199" t="s">
        <v>558</v>
      </c>
      <c r="B1781" s="199" t="s">
        <v>7445</v>
      </c>
      <c r="C1781" s="199" t="s">
        <v>1119</v>
      </c>
      <c r="D1781" s="199" t="s">
        <v>3014</v>
      </c>
      <c r="E1781" s="199" t="s">
        <v>371</v>
      </c>
      <c r="F1781" s="199" t="s">
        <v>312</v>
      </c>
      <c r="G1781" s="199" t="s">
        <v>240</v>
      </c>
      <c r="H1781" s="199" t="s">
        <v>336</v>
      </c>
      <c r="I1781" s="199" t="s">
        <v>339</v>
      </c>
      <c r="J1781" s="200"/>
      <c r="K1781" s="201">
        <v>7100</v>
      </c>
      <c r="L1781" s="201">
        <v>2900</v>
      </c>
      <c r="M1781" s="201">
        <f t="shared" si="108"/>
        <v>10000</v>
      </c>
      <c r="N1781" s="199" t="s">
        <v>3015</v>
      </c>
      <c r="O1781" s="199" t="s">
        <v>3003</v>
      </c>
      <c r="P1781" s="199" t="s">
        <v>3016</v>
      </c>
      <c r="Q1781" s="200" t="s">
        <v>781</v>
      </c>
      <c r="R1781" s="199"/>
      <c r="S1781" s="199" t="s">
        <v>789</v>
      </c>
      <c r="T1781" s="199" t="s">
        <v>782</v>
      </c>
      <c r="U1781" s="199"/>
      <c r="V1781" s="131" t="str">
        <f t="shared" si="109"/>
        <v>ニースリーブ　プロテクター</v>
      </c>
      <c r="W1781" s="115" t="str">
        <f t="shared" si="110"/>
        <v/>
      </c>
      <c r="X1781" s="115" t="str">
        <f t="shared" si="111"/>
        <v>プロテクター</v>
      </c>
    </row>
    <row r="1782" spans="1:24" ht="13.5">
      <c r="A1782" s="199" t="s">
        <v>558</v>
      </c>
      <c r="B1782" s="199" t="s">
        <v>7446</v>
      </c>
      <c r="C1782" s="199" t="s">
        <v>1119</v>
      </c>
      <c r="D1782" s="199" t="s">
        <v>3006</v>
      </c>
      <c r="E1782" s="199" t="s">
        <v>371</v>
      </c>
      <c r="F1782" s="199" t="s">
        <v>312</v>
      </c>
      <c r="G1782" s="199" t="s">
        <v>240</v>
      </c>
      <c r="H1782" s="199" t="s">
        <v>336</v>
      </c>
      <c r="I1782" s="199" t="s">
        <v>339</v>
      </c>
      <c r="J1782" s="200"/>
      <c r="K1782" s="201">
        <v>19000</v>
      </c>
      <c r="L1782" s="201">
        <v>7900</v>
      </c>
      <c r="M1782" s="201">
        <f t="shared" si="108"/>
        <v>26900</v>
      </c>
      <c r="N1782" s="199" t="s">
        <v>3007</v>
      </c>
      <c r="O1782" s="199" t="s">
        <v>2745</v>
      </c>
      <c r="P1782" s="199" t="s">
        <v>3008</v>
      </c>
      <c r="Q1782" s="200" t="s">
        <v>781</v>
      </c>
      <c r="R1782" s="199"/>
      <c r="S1782" s="199" t="s">
        <v>789</v>
      </c>
      <c r="T1782" s="199" t="s">
        <v>782</v>
      </c>
      <c r="U1782" s="199"/>
      <c r="V1782" s="131" t="str">
        <f t="shared" si="109"/>
        <v>リムロジックスリーブ</v>
      </c>
      <c r="W1782" s="115" t="str">
        <f t="shared" si="110"/>
        <v/>
      </c>
      <c r="X1782" s="115" t="str">
        <f t="shared" si="111"/>
        <v>ックスリーブ</v>
      </c>
    </row>
    <row r="1783" spans="1:24" ht="13.5">
      <c r="A1783" s="199" t="s">
        <v>558</v>
      </c>
      <c r="B1783" s="199" t="s">
        <v>7447</v>
      </c>
      <c r="C1783" s="199" t="s">
        <v>1119</v>
      </c>
      <c r="D1783" s="199" t="s">
        <v>3010</v>
      </c>
      <c r="E1783" s="199" t="s">
        <v>371</v>
      </c>
      <c r="F1783" s="199" t="s">
        <v>312</v>
      </c>
      <c r="G1783" s="199" t="s">
        <v>240</v>
      </c>
      <c r="H1783" s="199" t="s">
        <v>336</v>
      </c>
      <c r="I1783" s="199" t="s">
        <v>339</v>
      </c>
      <c r="J1783" s="200"/>
      <c r="K1783" s="201">
        <v>8300</v>
      </c>
      <c r="L1783" s="201">
        <v>3400</v>
      </c>
      <c r="M1783" s="201">
        <f t="shared" si="108"/>
        <v>11700</v>
      </c>
      <c r="N1783" s="199" t="s">
        <v>3011</v>
      </c>
      <c r="O1783" s="199" t="s">
        <v>2745</v>
      </c>
      <c r="P1783" s="199" t="s">
        <v>3012</v>
      </c>
      <c r="Q1783" s="200" t="s">
        <v>781</v>
      </c>
      <c r="R1783" s="199"/>
      <c r="S1783" s="199" t="s">
        <v>789</v>
      </c>
      <c r="T1783" s="199" t="s">
        <v>782</v>
      </c>
      <c r="U1783" s="199"/>
      <c r="V1783" s="131" t="str">
        <f t="shared" si="109"/>
        <v>リムロジックシーリングカフ</v>
      </c>
      <c r="W1783" s="115" t="str">
        <f t="shared" si="110"/>
        <v/>
      </c>
      <c r="X1783" s="115" t="str">
        <f t="shared" si="111"/>
        <v>ーリングカフ</v>
      </c>
    </row>
    <row r="1784" spans="1:24" ht="13.5">
      <c r="A1784" s="199" t="s">
        <v>558</v>
      </c>
      <c r="B1784" s="199" t="s">
        <v>7448</v>
      </c>
      <c r="C1784" s="199" t="s">
        <v>3868</v>
      </c>
      <c r="D1784" s="199" t="s">
        <v>7449</v>
      </c>
      <c r="E1784" s="199" t="s">
        <v>371</v>
      </c>
      <c r="F1784" s="199" t="s">
        <v>312</v>
      </c>
      <c r="G1784" s="199" t="s">
        <v>240</v>
      </c>
      <c r="H1784" s="199" t="s">
        <v>336</v>
      </c>
      <c r="I1784" s="199" t="s">
        <v>339</v>
      </c>
      <c r="J1784" s="200"/>
      <c r="K1784" s="201">
        <v>21500</v>
      </c>
      <c r="L1784" s="201">
        <v>9000</v>
      </c>
      <c r="M1784" s="201">
        <f t="shared" si="108"/>
        <v>30500</v>
      </c>
      <c r="N1784" s="199" t="s">
        <v>7450</v>
      </c>
      <c r="O1784" s="199" t="s">
        <v>3871</v>
      </c>
      <c r="P1784" s="199" t="s">
        <v>7451</v>
      </c>
      <c r="Q1784" s="200" t="s">
        <v>781</v>
      </c>
      <c r="R1784" s="199"/>
      <c r="S1784" s="199"/>
      <c r="T1784" s="199" t="s">
        <v>782</v>
      </c>
      <c r="U1784" s="199"/>
      <c r="V1784" s="131" t="str">
        <f t="shared" si="109"/>
        <v>シーリングスリーブ</v>
      </c>
      <c r="W1784" s="115" t="str">
        <f t="shared" si="110"/>
        <v/>
      </c>
      <c r="X1784" s="115" t="str">
        <f t="shared" si="111"/>
        <v>ングスリーブ</v>
      </c>
    </row>
    <row r="1785" spans="1:24" ht="13.5">
      <c r="A1785" s="199" t="s">
        <v>558</v>
      </c>
      <c r="B1785" s="199" t="s">
        <v>7452</v>
      </c>
      <c r="C1785" s="199" t="s">
        <v>3868</v>
      </c>
      <c r="D1785" s="199" t="s">
        <v>7453</v>
      </c>
      <c r="E1785" s="199" t="s">
        <v>371</v>
      </c>
      <c r="F1785" s="199" t="s">
        <v>312</v>
      </c>
      <c r="G1785" s="199" t="s">
        <v>240</v>
      </c>
      <c r="H1785" s="199" t="s">
        <v>336</v>
      </c>
      <c r="I1785" s="199" t="s">
        <v>339</v>
      </c>
      <c r="J1785" s="200"/>
      <c r="K1785" s="201">
        <v>24500</v>
      </c>
      <c r="L1785" s="201">
        <v>10200</v>
      </c>
      <c r="M1785" s="201">
        <f t="shared" si="108"/>
        <v>34700</v>
      </c>
      <c r="N1785" s="199" t="s">
        <v>7454</v>
      </c>
      <c r="O1785" s="199" t="s">
        <v>3871</v>
      </c>
      <c r="P1785" s="199" t="s">
        <v>7455</v>
      </c>
      <c r="Q1785" s="200" t="s">
        <v>781</v>
      </c>
      <c r="R1785" s="199"/>
      <c r="S1785" s="199"/>
      <c r="T1785" s="199" t="s">
        <v>782</v>
      </c>
      <c r="U1785" s="199"/>
      <c r="V1785" s="131" t="str">
        <f t="shared" si="109"/>
        <v>プレフレックス シーリングスリーブ</v>
      </c>
      <c r="W1785" s="115" t="str">
        <f t="shared" si="110"/>
        <v/>
      </c>
      <c r="X1785" s="115" t="str">
        <f t="shared" si="111"/>
        <v>ングスリーブ</v>
      </c>
    </row>
    <row r="1786" spans="1:24" ht="13.5">
      <c r="A1786" s="199" t="s">
        <v>558</v>
      </c>
      <c r="B1786" s="199" t="s">
        <v>7456</v>
      </c>
      <c r="C1786" s="199" t="s">
        <v>1775</v>
      </c>
      <c r="D1786" s="199" t="s">
        <v>3018</v>
      </c>
      <c r="E1786" s="199" t="s">
        <v>371</v>
      </c>
      <c r="F1786" s="199" t="s">
        <v>312</v>
      </c>
      <c r="G1786" s="199" t="s">
        <v>240</v>
      </c>
      <c r="H1786" s="199" t="s">
        <v>336</v>
      </c>
      <c r="I1786" s="199" t="s">
        <v>339</v>
      </c>
      <c r="J1786" s="200"/>
      <c r="K1786" s="201">
        <v>16000</v>
      </c>
      <c r="L1786" s="201">
        <v>6700</v>
      </c>
      <c r="M1786" s="201">
        <f t="shared" si="108"/>
        <v>22700</v>
      </c>
      <c r="N1786" s="199" t="s">
        <v>3019</v>
      </c>
      <c r="O1786" s="199" t="s">
        <v>1778</v>
      </c>
      <c r="P1786" s="199" t="s">
        <v>3020</v>
      </c>
      <c r="Q1786" s="200" t="s">
        <v>781</v>
      </c>
      <c r="R1786" s="199"/>
      <c r="S1786" s="199" t="s">
        <v>789</v>
      </c>
      <c r="T1786" s="199" t="s">
        <v>790</v>
      </c>
      <c r="U1786" s="199"/>
      <c r="V1786" s="131" t="str">
        <f t="shared" si="109"/>
        <v>アイスフレックス　バランス</v>
      </c>
      <c r="W1786" s="115" t="str">
        <f t="shared" si="110"/>
        <v/>
      </c>
      <c r="X1786" s="115" t="str">
        <f t="shared" si="111"/>
        <v>ス　バランス</v>
      </c>
    </row>
    <row r="1787" spans="1:24" ht="13.5">
      <c r="A1787" s="199" t="s">
        <v>558</v>
      </c>
      <c r="B1787" s="199" t="s">
        <v>7457</v>
      </c>
      <c r="C1787" s="199" t="s">
        <v>1775</v>
      </c>
      <c r="D1787" s="199" t="s">
        <v>3022</v>
      </c>
      <c r="E1787" s="199" t="s">
        <v>371</v>
      </c>
      <c r="F1787" s="199" t="s">
        <v>312</v>
      </c>
      <c r="G1787" s="199" t="s">
        <v>240</v>
      </c>
      <c r="H1787" s="199" t="s">
        <v>336</v>
      </c>
      <c r="I1787" s="199" t="s">
        <v>339</v>
      </c>
      <c r="J1787" s="200"/>
      <c r="K1787" s="201">
        <v>27200</v>
      </c>
      <c r="L1787" s="201">
        <v>11400</v>
      </c>
      <c r="M1787" s="201">
        <f t="shared" si="108"/>
        <v>38600</v>
      </c>
      <c r="N1787" s="199" t="s">
        <v>3023</v>
      </c>
      <c r="O1787" s="199" t="s">
        <v>1778</v>
      </c>
      <c r="P1787" s="199" t="s">
        <v>3024</v>
      </c>
      <c r="Q1787" s="200" t="s">
        <v>781</v>
      </c>
      <c r="R1787" s="199"/>
      <c r="S1787" s="199" t="s">
        <v>789</v>
      </c>
      <c r="T1787" s="199" t="s">
        <v>790</v>
      </c>
      <c r="U1787" s="199"/>
      <c r="V1787" s="131" t="str">
        <f t="shared" si="109"/>
        <v>ICEROSS　スリーブ</v>
      </c>
      <c r="W1787" s="115" t="str">
        <f t="shared" si="110"/>
        <v/>
      </c>
      <c r="X1787" s="115" t="str">
        <f t="shared" si="111"/>
        <v>S　スリーブ</v>
      </c>
    </row>
    <row r="1788" spans="1:24" ht="13.5">
      <c r="A1788" s="199" t="s">
        <v>558</v>
      </c>
      <c r="B1788" s="199" t="s">
        <v>7458</v>
      </c>
      <c r="C1788" s="199" t="s">
        <v>1775</v>
      </c>
      <c r="D1788" s="199" t="s">
        <v>3026</v>
      </c>
      <c r="E1788" s="199" t="s">
        <v>371</v>
      </c>
      <c r="F1788" s="199" t="s">
        <v>312</v>
      </c>
      <c r="G1788" s="199" t="s">
        <v>240</v>
      </c>
      <c r="H1788" s="199" t="s">
        <v>336</v>
      </c>
      <c r="I1788" s="199" t="s">
        <v>339</v>
      </c>
      <c r="J1788" s="200"/>
      <c r="K1788" s="201">
        <v>18000</v>
      </c>
      <c r="L1788" s="201">
        <v>7500</v>
      </c>
      <c r="M1788" s="201">
        <f t="shared" si="108"/>
        <v>25500</v>
      </c>
      <c r="N1788" s="199" t="s">
        <v>3027</v>
      </c>
      <c r="O1788" s="199" t="s">
        <v>1778</v>
      </c>
      <c r="P1788" s="199" t="s">
        <v>3028</v>
      </c>
      <c r="Q1788" s="200" t="s">
        <v>781</v>
      </c>
      <c r="R1788" s="199"/>
      <c r="S1788" s="199" t="s">
        <v>789</v>
      </c>
      <c r="T1788" s="199" t="s">
        <v>790</v>
      </c>
      <c r="U1788" s="199"/>
      <c r="V1788" s="131" t="str">
        <f t="shared" si="109"/>
        <v>ゲニュスリーブ</v>
      </c>
      <c r="W1788" s="115" t="str">
        <f t="shared" si="110"/>
        <v/>
      </c>
      <c r="X1788" s="115" t="str">
        <f t="shared" si="111"/>
        <v>ニュスリーブ</v>
      </c>
    </row>
    <row r="1789" spans="1:24" ht="13.5">
      <c r="A1789" s="199" t="s">
        <v>558</v>
      </c>
      <c r="B1789" s="199" t="s">
        <v>7459</v>
      </c>
      <c r="C1789" s="199" t="s">
        <v>1775</v>
      </c>
      <c r="D1789" s="199" t="s">
        <v>3030</v>
      </c>
      <c r="E1789" s="199" t="s">
        <v>371</v>
      </c>
      <c r="F1789" s="199" t="s">
        <v>312</v>
      </c>
      <c r="G1789" s="199" t="s">
        <v>240</v>
      </c>
      <c r="H1789" s="199" t="s">
        <v>336</v>
      </c>
      <c r="I1789" s="199" t="s">
        <v>339</v>
      </c>
      <c r="J1789" s="200"/>
      <c r="K1789" s="201">
        <v>18000</v>
      </c>
      <c r="L1789" s="201">
        <v>7500</v>
      </c>
      <c r="M1789" s="201">
        <f t="shared" si="108"/>
        <v>25500</v>
      </c>
      <c r="N1789" s="199" t="s">
        <v>3031</v>
      </c>
      <c r="O1789" s="199" t="s">
        <v>1778</v>
      </c>
      <c r="P1789" s="199" t="s">
        <v>3032</v>
      </c>
      <c r="Q1789" s="200" t="s">
        <v>781</v>
      </c>
      <c r="R1789" s="199"/>
      <c r="S1789" s="199" t="s">
        <v>789</v>
      </c>
      <c r="T1789" s="199" t="s">
        <v>790</v>
      </c>
      <c r="U1789" s="199"/>
      <c r="V1789" s="131" t="str">
        <f t="shared" si="109"/>
        <v>ICEFORM　スリーブ</v>
      </c>
      <c r="W1789" s="115" t="str">
        <f t="shared" si="110"/>
        <v/>
      </c>
      <c r="X1789" s="115" t="str">
        <f t="shared" si="111"/>
        <v>M　スリーブ</v>
      </c>
    </row>
    <row r="1790" spans="1:24" ht="13.5">
      <c r="A1790" s="199" t="s">
        <v>558</v>
      </c>
      <c r="B1790" s="199" t="s">
        <v>7460</v>
      </c>
      <c r="C1790" s="199" t="s">
        <v>2894</v>
      </c>
      <c r="D1790" s="199" t="s">
        <v>7461</v>
      </c>
      <c r="E1790" s="199" t="s">
        <v>371</v>
      </c>
      <c r="F1790" s="199" t="s">
        <v>312</v>
      </c>
      <c r="G1790" s="199" t="s">
        <v>240</v>
      </c>
      <c r="H1790" s="199" t="s">
        <v>336</v>
      </c>
      <c r="I1790" s="199" t="s">
        <v>339</v>
      </c>
      <c r="J1790" s="200"/>
      <c r="K1790" s="201">
        <v>24300</v>
      </c>
      <c r="L1790" s="201">
        <v>10200</v>
      </c>
      <c r="M1790" s="201">
        <f t="shared" si="108"/>
        <v>34500</v>
      </c>
      <c r="N1790" s="199" t="s">
        <v>7462</v>
      </c>
      <c r="O1790" s="199" t="s">
        <v>3242</v>
      </c>
      <c r="P1790" s="199" t="s">
        <v>7463</v>
      </c>
      <c r="Q1790" s="200" t="s">
        <v>781</v>
      </c>
      <c r="R1790" s="199"/>
      <c r="S1790" s="199"/>
      <c r="T1790" s="199" t="s">
        <v>782</v>
      </c>
      <c r="U1790" s="199"/>
      <c r="V1790" s="131" t="str">
        <f t="shared" si="109"/>
        <v>BULLDOG ゲルスリーブ</v>
      </c>
      <c r="W1790" s="115" t="str">
        <f t="shared" si="110"/>
        <v/>
      </c>
      <c r="X1790" s="115" t="str">
        <f t="shared" si="111"/>
        <v>ゲルスリーブ</v>
      </c>
    </row>
    <row r="1791" spans="1:24" ht="13.5">
      <c r="A1791" s="199" t="s">
        <v>559</v>
      </c>
      <c r="B1791" s="199" t="s">
        <v>7464</v>
      </c>
      <c r="C1791" s="199" t="s">
        <v>776</v>
      </c>
      <c r="D1791" s="199" t="s">
        <v>3034</v>
      </c>
      <c r="E1791" s="199" t="s">
        <v>371</v>
      </c>
      <c r="F1791" s="199" t="s">
        <v>312</v>
      </c>
      <c r="G1791" s="199" t="s">
        <v>240</v>
      </c>
      <c r="H1791" s="199" t="s">
        <v>341</v>
      </c>
      <c r="I1791" s="199"/>
      <c r="J1791" s="200"/>
      <c r="K1791" s="201">
        <v>13000</v>
      </c>
      <c r="L1791" s="201">
        <v>5400</v>
      </c>
      <c r="M1791" s="201">
        <f t="shared" si="108"/>
        <v>18400</v>
      </c>
      <c r="N1791" s="199" t="s">
        <v>3035</v>
      </c>
      <c r="O1791" s="199" t="s">
        <v>2866</v>
      </c>
      <c r="P1791" s="199" t="s">
        <v>3036</v>
      </c>
      <c r="Q1791" s="200" t="s">
        <v>781</v>
      </c>
      <c r="R1791" s="199"/>
      <c r="S1791" s="199" t="s">
        <v>854</v>
      </c>
      <c r="T1791" s="199" t="s">
        <v>782</v>
      </c>
      <c r="U1791" s="199"/>
      <c r="V1791" s="131" t="str">
        <f t="shared" si="109"/>
        <v>KBMウェッジ</v>
      </c>
      <c r="W1791" s="115" t="str">
        <f t="shared" si="110"/>
        <v/>
      </c>
      <c r="X1791" s="115" t="str">
        <f t="shared" si="111"/>
        <v>BMウェッジ</v>
      </c>
    </row>
    <row r="1792" spans="1:24" ht="13.5">
      <c r="A1792" s="199" t="s">
        <v>560</v>
      </c>
      <c r="B1792" s="199" t="s">
        <v>7465</v>
      </c>
      <c r="C1792" s="199" t="s">
        <v>796</v>
      </c>
      <c r="D1792" s="199" t="s">
        <v>7466</v>
      </c>
      <c r="E1792" s="199" t="s">
        <v>371</v>
      </c>
      <c r="F1792" s="199" t="s">
        <v>312</v>
      </c>
      <c r="G1792" s="199" t="s">
        <v>240</v>
      </c>
      <c r="H1792" s="199" t="s">
        <v>562</v>
      </c>
      <c r="I1792" s="199"/>
      <c r="J1792" s="200"/>
      <c r="K1792" s="201">
        <v>280000</v>
      </c>
      <c r="L1792" s="201">
        <v>53600</v>
      </c>
      <c r="M1792" s="201">
        <f t="shared" si="108"/>
        <v>333600</v>
      </c>
      <c r="N1792" s="199" t="s">
        <v>7467</v>
      </c>
      <c r="O1792" s="199" t="s">
        <v>799</v>
      </c>
      <c r="P1792" s="199" t="s">
        <v>7468</v>
      </c>
      <c r="Q1792" s="200" t="s">
        <v>781</v>
      </c>
      <c r="R1792" s="199"/>
      <c r="S1792" s="199"/>
      <c r="T1792" s="199" t="s">
        <v>782</v>
      </c>
      <c r="U1792" s="199"/>
      <c r="V1792" s="131" t="str">
        <f t="shared" si="109"/>
        <v>Varos ソケット（Varosライナー用）</v>
      </c>
      <c r="W1792" s="115" t="str">
        <f t="shared" si="110"/>
        <v/>
      </c>
      <c r="X1792" s="115" t="str">
        <f t="shared" si="111"/>
        <v>ライナー用）</v>
      </c>
    </row>
    <row r="1793" spans="1:24" ht="13.5">
      <c r="A1793" s="199" t="s">
        <v>560</v>
      </c>
      <c r="B1793" s="199" t="s">
        <v>7469</v>
      </c>
      <c r="C1793" s="199" t="s">
        <v>1775</v>
      </c>
      <c r="D1793" s="199" t="s">
        <v>7470</v>
      </c>
      <c r="E1793" s="199" t="s">
        <v>371</v>
      </c>
      <c r="F1793" s="199" t="s">
        <v>312</v>
      </c>
      <c r="G1793" s="199" t="s">
        <v>240</v>
      </c>
      <c r="H1793" s="199" t="s">
        <v>562</v>
      </c>
      <c r="I1793" s="199"/>
      <c r="J1793" s="200"/>
      <c r="K1793" s="201">
        <v>70000</v>
      </c>
      <c r="L1793" s="201">
        <v>14700</v>
      </c>
      <c r="M1793" s="201">
        <f t="shared" si="108"/>
        <v>84700</v>
      </c>
      <c r="N1793" s="199" t="s">
        <v>7471</v>
      </c>
      <c r="O1793" s="199" t="s">
        <v>1778</v>
      </c>
      <c r="P1793" s="199" t="s">
        <v>7472</v>
      </c>
      <c r="Q1793" s="200" t="s">
        <v>781</v>
      </c>
      <c r="R1793" s="199"/>
      <c r="S1793" s="199" t="s">
        <v>789</v>
      </c>
      <c r="T1793" s="199" t="s">
        <v>790</v>
      </c>
      <c r="U1793" s="199"/>
      <c r="V1793" s="131" t="str">
        <f t="shared" si="109"/>
        <v>ダイレクトソケット専用コネクタ（ガラス繊維積層材付）</v>
      </c>
      <c r="W1793" s="115" t="str">
        <f t="shared" si="110"/>
        <v/>
      </c>
      <c r="X1793" s="115" t="str">
        <f t="shared" si="111"/>
        <v>維積層材付）</v>
      </c>
    </row>
    <row r="1794" spans="1:24" ht="13.5">
      <c r="A1794" s="199" t="s">
        <v>560</v>
      </c>
      <c r="B1794" s="199" t="s">
        <v>7473</v>
      </c>
      <c r="C1794" s="199" t="s">
        <v>1775</v>
      </c>
      <c r="D1794" s="199" t="s">
        <v>7474</v>
      </c>
      <c r="E1794" s="199" t="s">
        <v>371</v>
      </c>
      <c r="F1794" s="199" t="s">
        <v>312</v>
      </c>
      <c r="G1794" s="199" t="s">
        <v>240</v>
      </c>
      <c r="H1794" s="199" t="s">
        <v>562</v>
      </c>
      <c r="I1794" s="199"/>
      <c r="J1794" s="200"/>
      <c r="K1794" s="201">
        <v>90000</v>
      </c>
      <c r="L1794" s="201">
        <v>18900</v>
      </c>
      <c r="M1794" s="201">
        <f t="shared" ref="M1794:M1857" si="112">SUM(K1794+L1794)</f>
        <v>108900</v>
      </c>
      <c r="N1794" s="199" t="s">
        <v>7475</v>
      </c>
      <c r="O1794" s="199" t="s">
        <v>1778</v>
      </c>
      <c r="P1794" s="199" t="s">
        <v>7476</v>
      </c>
      <c r="Q1794" s="200" t="s">
        <v>781</v>
      </c>
      <c r="R1794" s="199"/>
      <c r="S1794" s="199" t="s">
        <v>789</v>
      </c>
      <c r="T1794" s="199" t="s">
        <v>790</v>
      </c>
      <c r="U1794" s="199"/>
      <c r="V1794" s="131" t="str">
        <f t="shared" ref="V1794:V1857" si="113">IF(P1794="","",IF(W1794="",P1794,LEFT(P1794,LEN(P1794)-22)))</f>
        <v>ダイレクトソケット専用コネクタ（カーボン積層材付/バサルト積層材付）</v>
      </c>
      <c r="W1794" s="115" t="str">
        <f t="shared" ref="W1794:W1857" si="114">IF(X1794="修理対応可能",RIGHT(P1794,21),"")</f>
        <v/>
      </c>
      <c r="X1794" s="115" t="str">
        <f t="shared" ref="X1794:X1857" si="115">RIGHT(P1794,6)</f>
        <v>ト積層材付）</v>
      </c>
    </row>
    <row r="1795" spans="1:24" ht="13.5">
      <c r="A1795" s="199" t="s">
        <v>560</v>
      </c>
      <c r="B1795" s="199" t="s">
        <v>7477</v>
      </c>
      <c r="C1795" s="199" t="s">
        <v>1775</v>
      </c>
      <c r="D1795" s="199" t="s">
        <v>7478</v>
      </c>
      <c r="E1795" s="199" t="s">
        <v>371</v>
      </c>
      <c r="F1795" s="199" t="s">
        <v>312</v>
      </c>
      <c r="G1795" s="199" t="s">
        <v>240</v>
      </c>
      <c r="H1795" s="199" t="s">
        <v>562</v>
      </c>
      <c r="I1795" s="199"/>
      <c r="J1795" s="200"/>
      <c r="K1795" s="201">
        <v>85000</v>
      </c>
      <c r="L1795" s="201">
        <v>17800</v>
      </c>
      <c r="M1795" s="201">
        <f t="shared" si="112"/>
        <v>102800</v>
      </c>
      <c r="N1795" s="199" t="s">
        <v>7479</v>
      </c>
      <c r="O1795" s="199" t="s">
        <v>1778</v>
      </c>
      <c r="P1795" s="199" t="s">
        <v>7480</v>
      </c>
      <c r="Q1795" s="200" t="s">
        <v>781</v>
      </c>
      <c r="R1795" s="199"/>
      <c r="S1795" s="199" t="s">
        <v>789</v>
      </c>
      <c r="T1795" s="199" t="s">
        <v>782</v>
      </c>
      <c r="U1795" s="199"/>
      <c r="V1795" s="131" t="str">
        <f t="shared" si="113"/>
        <v>ダイレクトソケット専用ラージコネクタ（ガラス繊維積層材付）</v>
      </c>
      <c r="W1795" s="115" t="str">
        <f t="shared" si="114"/>
        <v/>
      </c>
      <c r="X1795" s="115" t="str">
        <f t="shared" si="115"/>
        <v>維積層材付）</v>
      </c>
    </row>
    <row r="1796" spans="1:24" ht="13.5">
      <c r="A1796" s="199" t="s">
        <v>560</v>
      </c>
      <c r="B1796" s="199" t="s">
        <v>7481</v>
      </c>
      <c r="C1796" s="199" t="s">
        <v>1775</v>
      </c>
      <c r="D1796" s="199" t="s">
        <v>7482</v>
      </c>
      <c r="E1796" s="199" t="s">
        <v>371</v>
      </c>
      <c r="F1796" s="199" t="s">
        <v>312</v>
      </c>
      <c r="G1796" s="199" t="s">
        <v>240</v>
      </c>
      <c r="H1796" s="199" t="s">
        <v>562</v>
      </c>
      <c r="I1796" s="199"/>
      <c r="J1796" s="200"/>
      <c r="K1796" s="201">
        <v>105000</v>
      </c>
      <c r="L1796" s="201">
        <v>22000</v>
      </c>
      <c r="M1796" s="201">
        <f t="shared" si="112"/>
        <v>127000</v>
      </c>
      <c r="N1796" s="199" t="s">
        <v>7483</v>
      </c>
      <c r="O1796" s="199" t="s">
        <v>1778</v>
      </c>
      <c r="P1796" s="199" t="s">
        <v>7484</v>
      </c>
      <c r="Q1796" s="200" t="s">
        <v>781</v>
      </c>
      <c r="R1796" s="199"/>
      <c r="S1796" s="199" t="s">
        <v>789</v>
      </c>
      <c r="T1796" s="199" t="s">
        <v>782</v>
      </c>
      <c r="U1796" s="199"/>
      <c r="V1796" s="131" t="str">
        <f t="shared" si="113"/>
        <v>ダイレクトソケット専用ラージコネクタ（バサルト積層材付）</v>
      </c>
      <c r="W1796" s="115" t="str">
        <f t="shared" si="114"/>
        <v/>
      </c>
      <c r="X1796" s="115" t="str">
        <f t="shared" si="115"/>
        <v>ト積層材付）</v>
      </c>
    </row>
    <row r="1797" spans="1:24" ht="13.5">
      <c r="A1797" s="199" t="s">
        <v>563</v>
      </c>
      <c r="B1797" s="199" t="s">
        <v>7485</v>
      </c>
      <c r="C1797" s="199" t="s">
        <v>796</v>
      </c>
      <c r="D1797" s="199" t="s">
        <v>7486</v>
      </c>
      <c r="E1797" s="199" t="s">
        <v>371</v>
      </c>
      <c r="F1797" s="199" t="s">
        <v>312</v>
      </c>
      <c r="G1797" s="199" t="s">
        <v>240</v>
      </c>
      <c r="H1797" s="199" t="s">
        <v>564</v>
      </c>
      <c r="I1797" s="199"/>
      <c r="J1797" s="200"/>
      <c r="K1797" s="201">
        <v>83000</v>
      </c>
      <c r="L1797" s="201">
        <v>17400</v>
      </c>
      <c r="M1797" s="201">
        <f t="shared" si="112"/>
        <v>100400</v>
      </c>
      <c r="N1797" s="199" t="s">
        <v>7487</v>
      </c>
      <c r="O1797" s="199" t="s">
        <v>799</v>
      </c>
      <c r="P1797" s="199" t="s">
        <v>2517</v>
      </c>
      <c r="Q1797" s="200" t="s">
        <v>781</v>
      </c>
      <c r="R1797" s="199"/>
      <c r="S1797" s="199" t="s">
        <v>789</v>
      </c>
      <c r="T1797" s="199" t="s">
        <v>790</v>
      </c>
      <c r="U1797" s="199"/>
      <c r="V1797" s="131" t="str">
        <f t="shared" si="113"/>
        <v>バッテリーチャージャー</v>
      </c>
      <c r="W1797" s="115" t="str">
        <f t="shared" si="114"/>
        <v/>
      </c>
      <c r="X1797" s="115" t="str">
        <f t="shared" si="115"/>
        <v>チャージャー</v>
      </c>
    </row>
    <row r="1798" spans="1:24" ht="13.5">
      <c r="A1798" s="199" t="s">
        <v>563</v>
      </c>
      <c r="B1798" s="199" t="s">
        <v>7488</v>
      </c>
      <c r="C1798" s="199" t="s">
        <v>796</v>
      </c>
      <c r="D1798" s="199" t="s">
        <v>7489</v>
      </c>
      <c r="E1798" s="199" t="s">
        <v>371</v>
      </c>
      <c r="F1798" s="199" t="s">
        <v>312</v>
      </c>
      <c r="G1798" s="199" t="s">
        <v>240</v>
      </c>
      <c r="H1798" s="199" t="s">
        <v>564</v>
      </c>
      <c r="I1798" s="199"/>
      <c r="J1798" s="200"/>
      <c r="K1798" s="201">
        <v>31000</v>
      </c>
      <c r="L1798" s="201">
        <v>11600</v>
      </c>
      <c r="M1798" s="201">
        <f t="shared" si="112"/>
        <v>42600</v>
      </c>
      <c r="N1798" s="199" t="s">
        <v>7490</v>
      </c>
      <c r="O1798" s="199" t="s">
        <v>799</v>
      </c>
      <c r="P1798" s="199" t="s">
        <v>7491</v>
      </c>
      <c r="Q1798" s="200" t="s">
        <v>781</v>
      </c>
      <c r="R1798" s="199"/>
      <c r="S1798" s="199" t="s">
        <v>789</v>
      </c>
      <c r="T1798" s="199" t="s">
        <v>790</v>
      </c>
      <c r="U1798" s="199"/>
      <c r="V1798" s="131" t="str">
        <f t="shared" si="113"/>
        <v>ACアダプター</v>
      </c>
      <c r="W1798" s="115" t="str">
        <f t="shared" si="114"/>
        <v/>
      </c>
      <c r="X1798" s="115" t="str">
        <f t="shared" si="115"/>
        <v>Cアダプター</v>
      </c>
    </row>
    <row r="1799" spans="1:24" ht="13.5">
      <c r="A1799" s="199" t="s">
        <v>563</v>
      </c>
      <c r="B1799" s="199" t="s">
        <v>7492</v>
      </c>
      <c r="C1799" s="199" t="s">
        <v>796</v>
      </c>
      <c r="D1799" s="199" t="s">
        <v>7493</v>
      </c>
      <c r="E1799" s="199" t="s">
        <v>371</v>
      </c>
      <c r="F1799" s="199" t="s">
        <v>312</v>
      </c>
      <c r="G1799" s="199" t="s">
        <v>240</v>
      </c>
      <c r="H1799" s="199" t="s">
        <v>564</v>
      </c>
      <c r="I1799" s="199"/>
      <c r="J1799" s="200"/>
      <c r="K1799" s="201">
        <v>58000</v>
      </c>
      <c r="L1799" s="201">
        <v>12100</v>
      </c>
      <c r="M1799" s="201">
        <f t="shared" si="112"/>
        <v>70100</v>
      </c>
      <c r="N1799" s="199" t="s">
        <v>7494</v>
      </c>
      <c r="O1799" s="199" t="s">
        <v>799</v>
      </c>
      <c r="P1799" s="199" t="s">
        <v>7495</v>
      </c>
      <c r="Q1799" s="200" t="s">
        <v>781</v>
      </c>
      <c r="R1799" s="199"/>
      <c r="S1799" s="199" t="s">
        <v>789</v>
      </c>
      <c r="T1799" s="199" t="s">
        <v>790</v>
      </c>
      <c r="U1799" s="199"/>
      <c r="V1799" s="131" t="str">
        <f t="shared" si="113"/>
        <v>チャージャー　ジニウム用</v>
      </c>
      <c r="W1799" s="115" t="str">
        <f t="shared" si="114"/>
        <v/>
      </c>
      <c r="X1799" s="115" t="str">
        <f t="shared" si="115"/>
        <v>　ジニウム用</v>
      </c>
    </row>
    <row r="1800" spans="1:24" ht="13.5">
      <c r="A1800" s="199" t="s">
        <v>563</v>
      </c>
      <c r="B1800" s="199" t="s">
        <v>7496</v>
      </c>
      <c r="C1800" s="199" t="s">
        <v>796</v>
      </c>
      <c r="D1800" s="199" t="s">
        <v>7497</v>
      </c>
      <c r="E1800" s="199" t="s">
        <v>371</v>
      </c>
      <c r="F1800" s="199" t="s">
        <v>312</v>
      </c>
      <c r="G1800" s="199" t="s">
        <v>240</v>
      </c>
      <c r="H1800" s="199" t="s">
        <v>564</v>
      </c>
      <c r="I1800" s="199"/>
      <c r="J1800" s="200"/>
      <c r="K1800" s="201">
        <v>21000</v>
      </c>
      <c r="L1800" s="201">
        <v>8800</v>
      </c>
      <c r="M1800" s="201">
        <f t="shared" si="112"/>
        <v>29800</v>
      </c>
      <c r="N1800" s="199" t="s">
        <v>7498</v>
      </c>
      <c r="O1800" s="199" t="s">
        <v>799</v>
      </c>
      <c r="P1800" s="199" t="s">
        <v>7499</v>
      </c>
      <c r="Q1800" s="200" t="s">
        <v>781</v>
      </c>
      <c r="R1800" s="199"/>
      <c r="S1800" s="199" t="s">
        <v>789</v>
      </c>
      <c r="T1800" s="199" t="s">
        <v>790</v>
      </c>
      <c r="U1800" s="199"/>
      <c r="V1800" s="131" t="str">
        <f t="shared" si="113"/>
        <v>C-Legチャージャー延長ケーブル膝用</v>
      </c>
      <c r="W1800" s="115" t="str">
        <f t="shared" si="114"/>
        <v/>
      </c>
      <c r="X1800" s="115" t="str">
        <f t="shared" si="115"/>
        <v>ケーブル膝用</v>
      </c>
    </row>
    <row r="1801" spans="1:24" ht="13.5">
      <c r="A1801" s="199" t="s">
        <v>563</v>
      </c>
      <c r="B1801" s="199" t="s">
        <v>7500</v>
      </c>
      <c r="C1801" s="199" t="s">
        <v>796</v>
      </c>
      <c r="D1801" s="199" t="s">
        <v>7501</v>
      </c>
      <c r="E1801" s="199" t="s">
        <v>371</v>
      </c>
      <c r="F1801" s="199" t="s">
        <v>312</v>
      </c>
      <c r="G1801" s="199" t="s">
        <v>240</v>
      </c>
      <c r="H1801" s="199" t="s">
        <v>564</v>
      </c>
      <c r="I1801" s="199"/>
      <c r="J1801" s="200"/>
      <c r="K1801" s="201">
        <v>54000</v>
      </c>
      <c r="L1801" s="201">
        <v>12000</v>
      </c>
      <c r="M1801" s="201">
        <f t="shared" si="112"/>
        <v>66000</v>
      </c>
      <c r="N1801" s="199" t="s">
        <v>7502</v>
      </c>
      <c r="O1801" s="199" t="s">
        <v>799</v>
      </c>
      <c r="P1801" s="199" t="s">
        <v>7503</v>
      </c>
      <c r="Q1801" s="200" t="s">
        <v>781</v>
      </c>
      <c r="R1801" s="199"/>
      <c r="S1801" s="199" t="s">
        <v>789</v>
      </c>
      <c r="T1801" s="199" t="s">
        <v>790</v>
      </c>
      <c r="U1801" s="199"/>
      <c r="V1801" s="131" t="str">
        <f t="shared" si="113"/>
        <v>Yケーブル</v>
      </c>
      <c r="W1801" s="115" t="str">
        <f t="shared" si="114"/>
        <v/>
      </c>
      <c r="X1801" s="115" t="str">
        <f t="shared" si="115"/>
        <v>Yケーブル</v>
      </c>
    </row>
    <row r="1802" spans="1:24" ht="13.5">
      <c r="A1802" s="199" t="s">
        <v>563</v>
      </c>
      <c r="B1802" s="199" t="s">
        <v>7504</v>
      </c>
      <c r="C1802" s="199" t="s">
        <v>796</v>
      </c>
      <c r="D1802" s="199" t="s">
        <v>7505</v>
      </c>
      <c r="E1802" s="199" t="s">
        <v>371</v>
      </c>
      <c r="F1802" s="199" t="s">
        <v>312</v>
      </c>
      <c r="G1802" s="199" t="s">
        <v>240</v>
      </c>
      <c r="H1802" s="199" t="s">
        <v>564</v>
      </c>
      <c r="I1802" s="199"/>
      <c r="J1802" s="200"/>
      <c r="K1802" s="201">
        <v>75000</v>
      </c>
      <c r="L1802" s="201">
        <v>15700</v>
      </c>
      <c r="M1802" s="201">
        <f t="shared" si="112"/>
        <v>90700</v>
      </c>
      <c r="N1802" s="199" t="s">
        <v>7506</v>
      </c>
      <c r="O1802" s="199" t="s">
        <v>799</v>
      </c>
      <c r="P1802" s="199" t="s">
        <v>7507</v>
      </c>
      <c r="Q1802" s="200" t="s">
        <v>781</v>
      </c>
      <c r="R1802" s="199"/>
      <c r="S1802" s="199" t="s">
        <v>789</v>
      </c>
      <c r="T1802" s="199" t="s">
        <v>782</v>
      </c>
      <c r="U1802" s="199"/>
      <c r="V1802" s="131" t="str">
        <f t="shared" si="113"/>
        <v>バッテリーチャージャー Kenevo用</v>
      </c>
      <c r="W1802" s="115" t="str">
        <f t="shared" si="114"/>
        <v/>
      </c>
      <c r="X1802" s="115" t="str">
        <f t="shared" si="115"/>
        <v>enevo用</v>
      </c>
    </row>
    <row r="1803" spans="1:24" ht="13.5">
      <c r="A1803" s="199" t="s">
        <v>563</v>
      </c>
      <c r="B1803" s="199" t="s">
        <v>7508</v>
      </c>
      <c r="C1803" s="199" t="s">
        <v>796</v>
      </c>
      <c r="D1803" s="199" t="s">
        <v>2483</v>
      </c>
      <c r="E1803" s="199" t="s">
        <v>371</v>
      </c>
      <c r="F1803" s="199" t="s">
        <v>312</v>
      </c>
      <c r="G1803" s="199" t="s">
        <v>240</v>
      </c>
      <c r="H1803" s="199" t="s">
        <v>564</v>
      </c>
      <c r="I1803" s="199"/>
      <c r="J1803" s="200"/>
      <c r="K1803" s="201">
        <v>25000</v>
      </c>
      <c r="L1803" s="201">
        <v>10500</v>
      </c>
      <c r="M1803" s="201">
        <f t="shared" si="112"/>
        <v>35500</v>
      </c>
      <c r="N1803" s="199" t="s">
        <v>2484</v>
      </c>
      <c r="O1803" s="199" t="s">
        <v>799</v>
      </c>
      <c r="P1803" s="199" t="s">
        <v>2485</v>
      </c>
      <c r="Q1803" s="200" t="s">
        <v>781</v>
      </c>
      <c r="R1803" s="199"/>
      <c r="S1803" s="199" t="s">
        <v>789</v>
      </c>
      <c r="T1803" s="199" t="s">
        <v>782</v>
      </c>
      <c r="U1803" s="199"/>
      <c r="V1803" s="131" t="str">
        <f t="shared" si="113"/>
        <v>USBチャージャー</v>
      </c>
      <c r="W1803" s="115" t="str">
        <f t="shared" si="114"/>
        <v/>
      </c>
      <c r="X1803" s="115" t="str">
        <f t="shared" si="115"/>
        <v>チャージャー</v>
      </c>
    </row>
    <row r="1804" spans="1:24" ht="13.5">
      <c r="A1804" s="199" t="s">
        <v>563</v>
      </c>
      <c r="B1804" s="199" t="s">
        <v>7509</v>
      </c>
      <c r="C1804" s="199" t="s">
        <v>796</v>
      </c>
      <c r="D1804" s="199" t="s">
        <v>7510</v>
      </c>
      <c r="E1804" s="199" t="s">
        <v>371</v>
      </c>
      <c r="F1804" s="199" t="s">
        <v>312</v>
      </c>
      <c r="G1804" s="199" t="s">
        <v>240</v>
      </c>
      <c r="H1804" s="199" t="s">
        <v>564</v>
      </c>
      <c r="I1804" s="199"/>
      <c r="J1804" s="200"/>
      <c r="K1804" s="201">
        <v>29000</v>
      </c>
      <c r="L1804" s="201">
        <v>12100</v>
      </c>
      <c r="M1804" s="201">
        <f t="shared" si="112"/>
        <v>41100</v>
      </c>
      <c r="N1804" s="199" t="s">
        <v>7511</v>
      </c>
      <c r="O1804" s="199" t="s">
        <v>799</v>
      </c>
      <c r="P1804" s="199" t="s">
        <v>7512</v>
      </c>
      <c r="Q1804" s="200" t="s">
        <v>781</v>
      </c>
      <c r="R1804" s="199"/>
      <c r="S1804" s="199"/>
      <c r="T1804" s="199" t="s">
        <v>782</v>
      </c>
      <c r="U1804" s="199"/>
      <c r="V1804" s="131" t="str">
        <f t="shared" si="113"/>
        <v>ACアダプター X4用</v>
      </c>
      <c r="W1804" s="115" t="str">
        <f t="shared" si="114"/>
        <v/>
      </c>
      <c r="X1804" s="115" t="str">
        <f t="shared" si="115"/>
        <v>ター X4用</v>
      </c>
    </row>
    <row r="1805" spans="1:24" ht="13.5">
      <c r="A1805" s="199" t="s">
        <v>563</v>
      </c>
      <c r="B1805" s="199" t="s">
        <v>7513</v>
      </c>
      <c r="C1805" s="199" t="s">
        <v>796</v>
      </c>
      <c r="D1805" s="199" t="s">
        <v>7514</v>
      </c>
      <c r="E1805" s="199" t="s">
        <v>371</v>
      </c>
      <c r="F1805" s="199" t="s">
        <v>312</v>
      </c>
      <c r="G1805" s="199" t="s">
        <v>240</v>
      </c>
      <c r="H1805" s="199" t="s">
        <v>564</v>
      </c>
      <c r="I1805" s="199"/>
      <c r="J1805" s="200"/>
      <c r="K1805" s="201">
        <v>84000</v>
      </c>
      <c r="L1805" s="201">
        <v>17600</v>
      </c>
      <c r="M1805" s="201">
        <f t="shared" si="112"/>
        <v>101600</v>
      </c>
      <c r="N1805" s="199" t="s">
        <v>7515</v>
      </c>
      <c r="O1805" s="199" t="s">
        <v>799</v>
      </c>
      <c r="P1805" s="199" t="s">
        <v>7516</v>
      </c>
      <c r="Q1805" s="200" t="s">
        <v>781</v>
      </c>
      <c r="R1805" s="199"/>
      <c r="S1805" s="199"/>
      <c r="T1805" s="199" t="s">
        <v>782</v>
      </c>
      <c r="U1805" s="199"/>
      <c r="V1805" s="131" t="str">
        <f t="shared" si="113"/>
        <v>バッテリーチャージャー X4用</v>
      </c>
      <c r="W1805" s="115" t="str">
        <f t="shared" si="114"/>
        <v/>
      </c>
      <c r="X1805" s="115" t="str">
        <f t="shared" si="115"/>
        <v>ャー X4用</v>
      </c>
    </row>
    <row r="1806" spans="1:24" ht="13.5">
      <c r="A1806" s="199" t="s">
        <v>563</v>
      </c>
      <c r="B1806" s="199" t="s">
        <v>7517</v>
      </c>
      <c r="C1806" s="199" t="s">
        <v>1119</v>
      </c>
      <c r="D1806" s="199" t="s">
        <v>7518</v>
      </c>
      <c r="E1806" s="199" t="s">
        <v>371</v>
      </c>
      <c r="F1806" s="199" t="s">
        <v>312</v>
      </c>
      <c r="G1806" s="199" t="s">
        <v>240</v>
      </c>
      <c r="H1806" s="199" t="s">
        <v>564</v>
      </c>
      <c r="I1806" s="199"/>
      <c r="J1806" s="200"/>
      <c r="K1806" s="201">
        <v>10800</v>
      </c>
      <c r="L1806" s="201">
        <v>4500</v>
      </c>
      <c r="M1806" s="201">
        <f t="shared" si="112"/>
        <v>15300</v>
      </c>
      <c r="N1806" s="199" t="s">
        <v>7519</v>
      </c>
      <c r="O1806" s="199" t="s">
        <v>3776</v>
      </c>
      <c r="P1806" s="199" t="s">
        <v>7520</v>
      </c>
      <c r="Q1806" s="200" t="s">
        <v>781</v>
      </c>
      <c r="R1806" s="199"/>
      <c r="S1806" s="199"/>
      <c r="T1806" s="199" t="s">
        <v>782</v>
      </c>
      <c r="U1806" s="199"/>
      <c r="V1806" s="131" t="str">
        <f t="shared" si="113"/>
        <v>徳林空圧式五軸膝継手用バッテリー</v>
      </c>
      <c r="W1806" s="115" t="str">
        <f t="shared" si="114"/>
        <v/>
      </c>
      <c r="X1806" s="115" t="str">
        <f t="shared" si="115"/>
        <v>用バッテリー</v>
      </c>
    </row>
    <row r="1807" spans="1:24" ht="13.5">
      <c r="A1807" s="199" t="s">
        <v>563</v>
      </c>
      <c r="B1807" s="199" t="s">
        <v>7521</v>
      </c>
      <c r="C1807" s="199" t="s">
        <v>3862</v>
      </c>
      <c r="D1807" s="199" t="s">
        <v>7522</v>
      </c>
      <c r="E1807" s="199" t="s">
        <v>371</v>
      </c>
      <c r="F1807" s="199" t="s">
        <v>312</v>
      </c>
      <c r="G1807" s="199" t="s">
        <v>240</v>
      </c>
      <c r="H1807" s="199" t="s">
        <v>564</v>
      </c>
      <c r="I1807" s="199"/>
      <c r="J1807" s="200"/>
      <c r="K1807" s="201">
        <v>5900</v>
      </c>
      <c r="L1807" s="201">
        <v>2400</v>
      </c>
      <c r="M1807" s="201">
        <f t="shared" si="112"/>
        <v>8300</v>
      </c>
      <c r="N1807" s="199" t="s">
        <v>7523</v>
      </c>
      <c r="O1807" s="199" t="s">
        <v>3865</v>
      </c>
      <c r="P1807" s="199" t="s">
        <v>7524</v>
      </c>
      <c r="Q1807" s="200" t="s">
        <v>781</v>
      </c>
      <c r="R1807" s="199"/>
      <c r="S1807" s="199" t="s">
        <v>789</v>
      </c>
      <c r="T1807" s="199" t="s">
        <v>782</v>
      </c>
      <c r="U1807" s="199"/>
      <c r="V1807" s="131" t="str">
        <f t="shared" si="113"/>
        <v>バッテリーキット（NI-Cシリーズ用）</v>
      </c>
      <c r="W1807" s="115" t="str">
        <f t="shared" si="114"/>
        <v/>
      </c>
      <c r="X1807" s="115" t="str">
        <f t="shared" si="115"/>
        <v>シリーズ用）</v>
      </c>
    </row>
    <row r="1808" spans="1:24" ht="13.5">
      <c r="A1808" s="199" t="s">
        <v>563</v>
      </c>
      <c r="B1808" s="199" t="s">
        <v>7525</v>
      </c>
      <c r="C1808" s="199" t="s">
        <v>3862</v>
      </c>
      <c r="D1808" s="199" t="s">
        <v>7526</v>
      </c>
      <c r="E1808" s="199" t="s">
        <v>371</v>
      </c>
      <c r="F1808" s="199" t="s">
        <v>312</v>
      </c>
      <c r="G1808" s="199" t="s">
        <v>240</v>
      </c>
      <c r="H1808" s="199" t="s">
        <v>564</v>
      </c>
      <c r="I1808" s="199"/>
      <c r="J1808" s="200"/>
      <c r="K1808" s="201">
        <v>73200</v>
      </c>
      <c r="L1808" s="201">
        <v>15300</v>
      </c>
      <c r="M1808" s="201">
        <f t="shared" si="112"/>
        <v>88500</v>
      </c>
      <c r="N1808" s="199" t="s">
        <v>7527</v>
      </c>
      <c r="O1808" s="199" t="s">
        <v>3865</v>
      </c>
      <c r="P1808" s="199" t="s">
        <v>7528</v>
      </c>
      <c r="Q1808" s="200" t="s">
        <v>781</v>
      </c>
      <c r="R1808" s="199"/>
      <c r="S1808" s="199"/>
      <c r="T1808" s="199" t="s">
        <v>782</v>
      </c>
      <c r="U1808" s="199"/>
      <c r="V1808" s="131" t="str">
        <f t="shared" si="113"/>
        <v>アルクス用充電器キット</v>
      </c>
      <c r="W1808" s="115" t="str">
        <f t="shared" si="114"/>
        <v/>
      </c>
      <c r="X1808" s="115" t="str">
        <f t="shared" si="115"/>
        <v>充電器キット</v>
      </c>
    </row>
    <row r="1809" spans="1:24" ht="13.5">
      <c r="A1809" s="199" t="s">
        <v>563</v>
      </c>
      <c r="B1809" s="199" t="s">
        <v>7529</v>
      </c>
      <c r="C1809" s="199" t="s">
        <v>3862</v>
      </c>
      <c r="D1809" s="199" t="s">
        <v>7530</v>
      </c>
      <c r="E1809" s="199" t="s">
        <v>371</v>
      </c>
      <c r="F1809" s="199" t="s">
        <v>312</v>
      </c>
      <c r="G1809" s="199" t="s">
        <v>240</v>
      </c>
      <c r="H1809" s="199" t="s">
        <v>564</v>
      </c>
      <c r="I1809" s="199"/>
      <c r="J1809" s="200"/>
      <c r="K1809" s="201">
        <v>11800</v>
      </c>
      <c r="L1809" s="201">
        <v>4900</v>
      </c>
      <c r="M1809" s="201">
        <f t="shared" si="112"/>
        <v>16700</v>
      </c>
      <c r="N1809" s="199" t="s">
        <v>7531</v>
      </c>
      <c r="O1809" s="199" t="s">
        <v>3865</v>
      </c>
      <c r="P1809" s="199" t="s">
        <v>7532</v>
      </c>
      <c r="Q1809" s="200" t="s">
        <v>781</v>
      </c>
      <c r="R1809" s="199"/>
      <c r="S1809" s="199"/>
      <c r="T1809" s="199" t="s">
        <v>782</v>
      </c>
      <c r="U1809" s="199"/>
      <c r="V1809" s="131" t="str">
        <f t="shared" si="113"/>
        <v>アルクス用ACアダプターキット</v>
      </c>
      <c r="W1809" s="115" t="str">
        <f t="shared" si="114"/>
        <v/>
      </c>
      <c r="X1809" s="115" t="str">
        <f t="shared" si="115"/>
        <v>プターキット</v>
      </c>
    </row>
    <row r="1810" spans="1:24" ht="13.5">
      <c r="A1810" s="199" t="s">
        <v>563</v>
      </c>
      <c r="B1810" s="199" t="s">
        <v>7533</v>
      </c>
      <c r="C1810" s="199" t="s">
        <v>3862</v>
      </c>
      <c r="D1810" s="199" t="s">
        <v>7534</v>
      </c>
      <c r="E1810" s="199" t="s">
        <v>371</v>
      </c>
      <c r="F1810" s="199" t="s">
        <v>312</v>
      </c>
      <c r="G1810" s="199" t="s">
        <v>240</v>
      </c>
      <c r="H1810" s="199" t="s">
        <v>564</v>
      </c>
      <c r="I1810" s="199"/>
      <c r="J1810" s="200"/>
      <c r="K1810" s="201">
        <v>70000</v>
      </c>
      <c r="L1810" s="201">
        <v>14700</v>
      </c>
      <c r="M1810" s="201">
        <f t="shared" si="112"/>
        <v>84700</v>
      </c>
      <c r="N1810" s="199" t="s">
        <v>7535</v>
      </c>
      <c r="O1810" s="199" t="s">
        <v>3865</v>
      </c>
      <c r="P1810" s="199" t="s">
        <v>7536</v>
      </c>
      <c r="Q1810" s="200" t="s">
        <v>781</v>
      </c>
      <c r="R1810" s="199"/>
      <c r="S1810" s="199"/>
      <c r="T1810" s="199" t="s">
        <v>782</v>
      </c>
      <c r="U1810" s="199"/>
      <c r="V1810" s="131" t="str">
        <f t="shared" si="113"/>
        <v>アルクス用補助バッテリーキット</v>
      </c>
      <c r="W1810" s="115" t="str">
        <f t="shared" si="114"/>
        <v/>
      </c>
      <c r="X1810" s="115" t="str">
        <f t="shared" si="115"/>
        <v>テリーキット</v>
      </c>
    </row>
    <row r="1811" spans="1:24" ht="13.5">
      <c r="A1811" s="199" t="s">
        <v>563</v>
      </c>
      <c r="B1811" s="199" t="s">
        <v>7537</v>
      </c>
      <c r="C1811" s="199" t="s">
        <v>3868</v>
      </c>
      <c r="D1811" s="199" t="s">
        <v>7538</v>
      </c>
      <c r="E1811" s="199" t="s">
        <v>371</v>
      </c>
      <c r="F1811" s="199" t="s">
        <v>312</v>
      </c>
      <c r="G1811" s="199" t="s">
        <v>240</v>
      </c>
      <c r="H1811" s="199" t="s">
        <v>564</v>
      </c>
      <c r="I1811" s="199"/>
      <c r="J1811" s="200"/>
      <c r="K1811" s="201">
        <v>15000</v>
      </c>
      <c r="L1811" s="201">
        <v>6300</v>
      </c>
      <c r="M1811" s="201">
        <f t="shared" si="112"/>
        <v>21300</v>
      </c>
      <c r="N1811" s="199" t="s">
        <v>7539</v>
      </c>
      <c r="O1811" s="199" t="s">
        <v>3871</v>
      </c>
      <c r="P1811" s="199" t="s">
        <v>7540</v>
      </c>
      <c r="Q1811" s="200" t="s">
        <v>781</v>
      </c>
      <c r="R1811" s="199"/>
      <c r="S1811" s="199"/>
      <c r="T1811" s="199" t="s">
        <v>782</v>
      </c>
      <c r="U1811" s="199"/>
      <c r="V1811" s="131" t="str">
        <f t="shared" si="113"/>
        <v>バッテリーアダプタ　キネックス用</v>
      </c>
      <c r="W1811" s="115" t="str">
        <f t="shared" si="114"/>
        <v/>
      </c>
      <c r="X1811" s="115" t="str">
        <f t="shared" si="115"/>
        <v>キネックス用</v>
      </c>
    </row>
    <row r="1812" spans="1:24" ht="13.5">
      <c r="A1812" s="199" t="s">
        <v>563</v>
      </c>
      <c r="B1812" s="199" t="s">
        <v>7541</v>
      </c>
      <c r="C1812" s="199" t="s">
        <v>3868</v>
      </c>
      <c r="D1812" s="199" t="s">
        <v>7542</v>
      </c>
      <c r="E1812" s="199" t="s">
        <v>371</v>
      </c>
      <c r="F1812" s="199" t="s">
        <v>312</v>
      </c>
      <c r="G1812" s="199" t="s">
        <v>240</v>
      </c>
      <c r="H1812" s="199" t="s">
        <v>564</v>
      </c>
      <c r="I1812" s="199"/>
      <c r="J1812" s="200"/>
      <c r="K1812" s="201">
        <v>2700</v>
      </c>
      <c r="L1812" s="201">
        <v>1150</v>
      </c>
      <c r="M1812" s="201">
        <f t="shared" si="112"/>
        <v>3850</v>
      </c>
      <c r="N1812" s="199" t="s">
        <v>7543</v>
      </c>
      <c r="O1812" s="199" t="s">
        <v>3871</v>
      </c>
      <c r="P1812" s="199" t="s">
        <v>7544</v>
      </c>
      <c r="Q1812" s="200" t="s">
        <v>781</v>
      </c>
      <c r="R1812" s="199"/>
      <c r="S1812" s="199"/>
      <c r="T1812" s="199" t="s">
        <v>782</v>
      </c>
      <c r="U1812" s="199"/>
      <c r="V1812" s="131" t="str">
        <f t="shared" si="113"/>
        <v>変換アダプタ キネックス用</v>
      </c>
      <c r="W1812" s="115" t="str">
        <f t="shared" si="114"/>
        <v/>
      </c>
      <c r="X1812" s="115" t="str">
        <f t="shared" si="115"/>
        <v>キネックス用</v>
      </c>
    </row>
    <row r="1813" spans="1:24" ht="13.5">
      <c r="A1813" s="199" t="s">
        <v>563</v>
      </c>
      <c r="B1813" s="199" t="s">
        <v>7545</v>
      </c>
      <c r="C1813" s="199" t="s">
        <v>3868</v>
      </c>
      <c r="D1813" s="199" t="s">
        <v>7546</v>
      </c>
      <c r="E1813" s="199" t="s">
        <v>371</v>
      </c>
      <c r="F1813" s="199" t="s">
        <v>312</v>
      </c>
      <c r="G1813" s="199" t="s">
        <v>240</v>
      </c>
      <c r="H1813" s="199" t="s">
        <v>564</v>
      </c>
      <c r="I1813" s="199"/>
      <c r="J1813" s="200"/>
      <c r="K1813" s="201">
        <v>84000</v>
      </c>
      <c r="L1813" s="201">
        <v>17600</v>
      </c>
      <c r="M1813" s="201">
        <f t="shared" si="112"/>
        <v>101600</v>
      </c>
      <c r="N1813" s="199" t="s">
        <v>7547</v>
      </c>
      <c r="O1813" s="199" t="s">
        <v>3871</v>
      </c>
      <c r="P1813" s="199" t="s">
        <v>7548</v>
      </c>
      <c r="Q1813" s="200" t="s">
        <v>781</v>
      </c>
      <c r="R1813" s="199"/>
      <c r="S1813" s="199"/>
      <c r="T1813" s="199" t="s">
        <v>782</v>
      </c>
      <c r="U1813" s="199"/>
      <c r="V1813" s="131" t="str">
        <f t="shared" si="113"/>
        <v>バッテリーキット キネックス用</v>
      </c>
      <c r="W1813" s="115" t="str">
        <f t="shared" si="114"/>
        <v/>
      </c>
      <c r="X1813" s="115" t="str">
        <f t="shared" si="115"/>
        <v>キネックス用</v>
      </c>
    </row>
    <row r="1814" spans="1:24" ht="13.5">
      <c r="A1814" s="199" t="s">
        <v>563</v>
      </c>
      <c r="B1814" s="199" t="s">
        <v>7549</v>
      </c>
      <c r="C1814" s="199" t="s">
        <v>3868</v>
      </c>
      <c r="D1814" s="199" t="s">
        <v>7550</v>
      </c>
      <c r="E1814" s="199" t="s">
        <v>371</v>
      </c>
      <c r="F1814" s="199" t="s">
        <v>312</v>
      </c>
      <c r="G1814" s="199" t="s">
        <v>240</v>
      </c>
      <c r="H1814" s="199" t="s">
        <v>564</v>
      </c>
      <c r="I1814" s="199"/>
      <c r="J1814" s="200"/>
      <c r="K1814" s="201">
        <v>35000</v>
      </c>
      <c r="L1814" s="201">
        <v>11200</v>
      </c>
      <c r="M1814" s="201">
        <f t="shared" si="112"/>
        <v>46200</v>
      </c>
      <c r="N1814" s="199" t="s">
        <v>7551</v>
      </c>
      <c r="O1814" s="199" t="s">
        <v>3871</v>
      </c>
      <c r="P1814" s="199" t="s">
        <v>7552</v>
      </c>
      <c r="Q1814" s="200" t="s">
        <v>781</v>
      </c>
      <c r="R1814" s="199"/>
      <c r="S1814" s="199"/>
      <c r="T1814" s="199" t="s">
        <v>782</v>
      </c>
      <c r="U1814" s="199"/>
      <c r="V1814" s="131" t="str">
        <f t="shared" si="113"/>
        <v>バッテリーアダプタ クアトロ用</v>
      </c>
      <c r="W1814" s="115" t="str">
        <f t="shared" si="114"/>
        <v/>
      </c>
      <c r="X1814" s="115" t="str">
        <f t="shared" si="115"/>
        <v xml:space="preserve"> クアトロ用</v>
      </c>
    </row>
    <row r="1815" spans="1:24" ht="13.5">
      <c r="A1815" s="199" t="s">
        <v>563</v>
      </c>
      <c r="B1815" s="199" t="s">
        <v>7553</v>
      </c>
      <c r="C1815" s="199" t="s">
        <v>3868</v>
      </c>
      <c r="D1815" s="199" t="s">
        <v>7554</v>
      </c>
      <c r="E1815" s="199" t="s">
        <v>371</v>
      </c>
      <c r="F1815" s="199" t="s">
        <v>312</v>
      </c>
      <c r="G1815" s="199" t="s">
        <v>240</v>
      </c>
      <c r="H1815" s="199" t="s">
        <v>564</v>
      </c>
      <c r="I1815" s="199"/>
      <c r="J1815" s="200"/>
      <c r="K1815" s="201">
        <v>2600</v>
      </c>
      <c r="L1815" s="201">
        <v>1100</v>
      </c>
      <c r="M1815" s="201">
        <f t="shared" si="112"/>
        <v>3700</v>
      </c>
      <c r="N1815" s="199" t="s">
        <v>7555</v>
      </c>
      <c r="O1815" s="199" t="s">
        <v>3871</v>
      </c>
      <c r="P1815" s="199" t="s">
        <v>7556</v>
      </c>
      <c r="Q1815" s="200" t="s">
        <v>781</v>
      </c>
      <c r="R1815" s="199"/>
      <c r="S1815" s="199"/>
      <c r="T1815" s="199" t="s">
        <v>782</v>
      </c>
      <c r="U1815" s="199"/>
      <c r="V1815" s="131" t="str">
        <f t="shared" si="113"/>
        <v>変換アダプタ クアトロ用</v>
      </c>
      <c r="W1815" s="115" t="str">
        <f t="shared" si="114"/>
        <v/>
      </c>
      <c r="X1815" s="115" t="str">
        <f t="shared" si="115"/>
        <v xml:space="preserve"> クアトロ用</v>
      </c>
    </row>
    <row r="1816" spans="1:24" ht="13.5">
      <c r="A1816" s="199" t="s">
        <v>563</v>
      </c>
      <c r="B1816" s="199" t="s">
        <v>7557</v>
      </c>
      <c r="C1816" s="199" t="s">
        <v>3868</v>
      </c>
      <c r="D1816" s="199" t="s">
        <v>7558</v>
      </c>
      <c r="E1816" s="199" t="s">
        <v>371</v>
      </c>
      <c r="F1816" s="199" t="s">
        <v>312</v>
      </c>
      <c r="G1816" s="199" t="s">
        <v>240</v>
      </c>
      <c r="H1816" s="199" t="s">
        <v>564</v>
      </c>
      <c r="I1816" s="199"/>
      <c r="J1816" s="200"/>
      <c r="K1816" s="201">
        <v>84000</v>
      </c>
      <c r="L1816" s="201">
        <v>17600</v>
      </c>
      <c r="M1816" s="201">
        <f t="shared" si="112"/>
        <v>101600</v>
      </c>
      <c r="N1816" s="199" t="s">
        <v>7559</v>
      </c>
      <c r="O1816" s="199" t="s">
        <v>3871</v>
      </c>
      <c r="P1816" s="199" t="s">
        <v>7560</v>
      </c>
      <c r="Q1816" s="200" t="s">
        <v>781</v>
      </c>
      <c r="R1816" s="199"/>
      <c r="S1816" s="199"/>
      <c r="T1816" s="199" t="s">
        <v>782</v>
      </c>
      <c r="U1816" s="199"/>
      <c r="V1816" s="131" t="str">
        <f t="shared" si="113"/>
        <v>バッテリーキット クアトロ用</v>
      </c>
      <c r="W1816" s="115" t="str">
        <f t="shared" si="114"/>
        <v/>
      </c>
      <c r="X1816" s="115" t="str">
        <f t="shared" si="115"/>
        <v xml:space="preserve"> クアトロ用</v>
      </c>
    </row>
    <row r="1817" spans="1:24" ht="13.5">
      <c r="A1817" s="199" t="s">
        <v>563</v>
      </c>
      <c r="B1817" s="199" t="s">
        <v>7561</v>
      </c>
      <c r="C1817" s="199" t="s">
        <v>1775</v>
      </c>
      <c r="D1817" s="199" t="s">
        <v>7562</v>
      </c>
      <c r="E1817" s="199" t="s">
        <v>371</v>
      </c>
      <c r="F1817" s="199" t="s">
        <v>312</v>
      </c>
      <c r="G1817" s="199" t="s">
        <v>240</v>
      </c>
      <c r="H1817" s="199" t="s">
        <v>564</v>
      </c>
      <c r="I1817" s="199"/>
      <c r="J1817" s="200"/>
      <c r="K1817" s="201">
        <v>23500</v>
      </c>
      <c r="L1817" s="201">
        <v>9800</v>
      </c>
      <c r="M1817" s="201">
        <f t="shared" si="112"/>
        <v>33300</v>
      </c>
      <c r="N1817" s="199" t="s">
        <v>7563</v>
      </c>
      <c r="O1817" s="199" t="s">
        <v>1778</v>
      </c>
      <c r="P1817" s="199" t="s">
        <v>7564</v>
      </c>
      <c r="Q1817" s="200" t="s">
        <v>781</v>
      </c>
      <c r="R1817" s="199"/>
      <c r="S1817" s="199" t="s">
        <v>789</v>
      </c>
      <c r="T1817" s="199" t="s">
        <v>790</v>
      </c>
      <c r="U1817" s="199"/>
      <c r="V1817" s="131" t="str">
        <f t="shared" si="113"/>
        <v>Bionic製品用　ACアダプタ</v>
      </c>
      <c r="W1817" s="115" t="str">
        <f t="shared" si="114"/>
        <v/>
      </c>
      <c r="X1817" s="115" t="str">
        <f t="shared" si="115"/>
        <v>ACアダプタ</v>
      </c>
    </row>
    <row r="1818" spans="1:24" ht="13.5">
      <c r="A1818" s="199" t="s">
        <v>563</v>
      </c>
      <c r="B1818" s="199" t="s">
        <v>7565</v>
      </c>
      <c r="C1818" s="199" t="s">
        <v>1775</v>
      </c>
      <c r="D1818" s="199" t="s">
        <v>7566</v>
      </c>
      <c r="E1818" s="199" t="s">
        <v>371</v>
      </c>
      <c r="F1818" s="199" t="s">
        <v>312</v>
      </c>
      <c r="G1818" s="199" t="s">
        <v>240</v>
      </c>
      <c r="H1818" s="199" t="s">
        <v>564</v>
      </c>
      <c r="I1818" s="199"/>
      <c r="J1818" s="200"/>
      <c r="K1818" s="201">
        <v>27500</v>
      </c>
      <c r="L1818" s="201">
        <v>11500</v>
      </c>
      <c r="M1818" s="201">
        <f t="shared" si="112"/>
        <v>39000</v>
      </c>
      <c r="N1818" s="199" t="s">
        <v>7567</v>
      </c>
      <c r="O1818" s="199" t="s">
        <v>1778</v>
      </c>
      <c r="P1818" s="199" t="s">
        <v>7568</v>
      </c>
      <c r="Q1818" s="200" t="s">
        <v>781</v>
      </c>
      <c r="R1818" s="199"/>
      <c r="S1818" s="199" t="s">
        <v>789</v>
      </c>
      <c r="T1818" s="199" t="s">
        <v>782</v>
      </c>
      <c r="U1818" s="199"/>
      <c r="V1818" s="131" t="str">
        <f t="shared" si="113"/>
        <v>デュアルチャージャーキット</v>
      </c>
      <c r="W1818" s="115" t="str">
        <f t="shared" si="114"/>
        <v/>
      </c>
      <c r="X1818" s="115" t="str">
        <f t="shared" si="115"/>
        <v>ジャーキット</v>
      </c>
    </row>
    <row r="1819" spans="1:24" ht="13.5">
      <c r="A1819" s="199" t="s">
        <v>563</v>
      </c>
      <c r="B1819" s="199" t="s">
        <v>7569</v>
      </c>
      <c r="C1819" s="199" t="s">
        <v>1775</v>
      </c>
      <c r="D1819" s="199" t="s">
        <v>7570</v>
      </c>
      <c r="E1819" s="199" t="s">
        <v>371</v>
      </c>
      <c r="F1819" s="199" t="s">
        <v>312</v>
      </c>
      <c r="G1819" s="199" t="s">
        <v>240</v>
      </c>
      <c r="H1819" s="199" t="s">
        <v>564</v>
      </c>
      <c r="I1819" s="199"/>
      <c r="J1819" s="200"/>
      <c r="K1819" s="201">
        <v>156000</v>
      </c>
      <c r="L1819" s="201">
        <v>32700</v>
      </c>
      <c r="M1819" s="201">
        <f t="shared" si="112"/>
        <v>188700</v>
      </c>
      <c r="N1819" s="199" t="s">
        <v>7571</v>
      </c>
      <c r="O1819" s="199" t="s">
        <v>1778</v>
      </c>
      <c r="P1819" s="199" t="s">
        <v>7572</v>
      </c>
      <c r="Q1819" s="200" t="s">
        <v>781</v>
      </c>
      <c r="R1819" s="199"/>
      <c r="S1819" s="199" t="s">
        <v>789</v>
      </c>
      <c r="T1819" s="199" t="s">
        <v>782</v>
      </c>
      <c r="U1819" s="199"/>
      <c r="V1819" s="131" t="str">
        <f t="shared" si="113"/>
        <v>パワーニー用バッテリー</v>
      </c>
      <c r="W1819" s="115" t="str">
        <f t="shared" si="114"/>
        <v/>
      </c>
      <c r="X1819" s="115" t="str">
        <f t="shared" si="115"/>
        <v>用バッテリー</v>
      </c>
    </row>
    <row r="1820" spans="1:24" ht="13.5">
      <c r="A1820" s="199" t="s">
        <v>563</v>
      </c>
      <c r="B1820" s="199" t="s">
        <v>7573</v>
      </c>
      <c r="C1820" s="199" t="s">
        <v>1775</v>
      </c>
      <c r="D1820" s="199" t="s">
        <v>7574</v>
      </c>
      <c r="E1820" s="199" t="s">
        <v>371</v>
      </c>
      <c r="F1820" s="199" t="s">
        <v>312</v>
      </c>
      <c r="G1820" s="199" t="s">
        <v>240</v>
      </c>
      <c r="H1820" s="199" t="s">
        <v>564</v>
      </c>
      <c r="I1820" s="199"/>
      <c r="J1820" s="200"/>
      <c r="K1820" s="201">
        <v>35800</v>
      </c>
      <c r="L1820" s="201">
        <v>11400</v>
      </c>
      <c r="M1820" s="201">
        <f t="shared" si="112"/>
        <v>47200</v>
      </c>
      <c r="N1820" s="199" t="s">
        <v>7575</v>
      </c>
      <c r="O1820" s="199" t="s">
        <v>1778</v>
      </c>
      <c r="P1820" s="199" t="s">
        <v>7576</v>
      </c>
      <c r="Q1820" s="200" t="s">
        <v>781</v>
      </c>
      <c r="R1820" s="199"/>
      <c r="S1820" s="199"/>
      <c r="T1820" s="199" t="s">
        <v>782</v>
      </c>
      <c r="U1820" s="199"/>
      <c r="V1820" s="131" t="str">
        <f t="shared" si="113"/>
        <v>Bionic製品用　カーチャージャー</v>
      </c>
      <c r="W1820" s="115" t="str">
        <f t="shared" si="114"/>
        <v/>
      </c>
      <c r="X1820" s="115" t="str">
        <f t="shared" si="115"/>
        <v>チャージャー</v>
      </c>
    </row>
    <row r="1821" spans="1:24" ht="13.5">
      <c r="A1821" s="199" t="s">
        <v>565</v>
      </c>
      <c r="B1821" s="199" t="s">
        <v>7577</v>
      </c>
      <c r="C1821" s="199" t="s">
        <v>784</v>
      </c>
      <c r="D1821" s="199" t="s">
        <v>7578</v>
      </c>
      <c r="E1821" s="199" t="s">
        <v>371</v>
      </c>
      <c r="F1821" s="199" t="s">
        <v>312</v>
      </c>
      <c r="G1821" s="199" t="s">
        <v>240</v>
      </c>
      <c r="H1821" s="199" t="s">
        <v>302</v>
      </c>
      <c r="I1821" s="199"/>
      <c r="J1821" s="200" t="s">
        <v>566</v>
      </c>
      <c r="K1821" s="201">
        <v>37650</v>
      </c>
      <c r="L1821" s="201">
        <v>11950</v>
      </c>
      <c r="M1821" s="201">
        <f t="shared" si="112"/>
        <v>49600</v>
      </c>
      <c r="N1821" s="199" t="s">
        <v>7579</v>
      </c>
      <c r="O1821" s="199" t="s">
        <v>3040</v>
      </c>
      <c r="P1821" s="199" t="s">
        <v>7580</v>
      </c>
      <c r="Q1821" s="200" t="s">
        <v>781</v>
      </c>
      <c r="R1821" s="199"/>
      <c r="S1821" s="199"/>
      <c r="T1821" s="199" t="s">
        <v>782</v>
      </c>
      <c r="U1821" s="199"/>
      <c r="V1821" s="131" t="str">
        <f t="shared" si="113"/>
        <v>ピラミッドアダプタークラッチロック（3羽）</v>
      </c>
      <c r="W1821" s="115" t="str">
        <f t="shared" si="114"/>
        <v/>
      </c>
      <c r="X1821" s="115" t="str">
        <f t="shared" si="115"/>
        <v>ック（3羽）</v>
      </c>
    </row>
    <row r="1822" spans="1:24" ht="13.5">
      <c r="A1822" s="199" t="s">
        <v>565</v>
      </c>
      <c r="B1822" s="199" t="s">
        <v>7581</v>
      </c>
      <c r="C1822" s="199" t="s">
        <v>784</v>
      </c>
      <c r="D1822" s="199" t="s">
        <v>3038</v>
      </c>
      <c r="E1822" s="199" t="s">
        <v>371</v>
      </c>
      <c r="F1822" s="199" t="s">
        <v>312</v>
      </c>
      <c r="G1822" s="199" t="s">
        <v>240</v>
      </c>
      <c r="H1822" s="199" t="s">
        <v>302</v>
      </c>
      <c r="I1822" s="199"/>
      <c r="J1822" s="200" t="s">
        <v>566</v>
      </c>
      <c r="K1822" s="201">
        <v>33980</v>
      </c>
      <c r="L1822" s="201">
        <v>10820</v>
      </c>
      <c r="M1822" s="201">
        <f t="shared" si="112"/>
        <v>44800</v>
      </c>
      <c r="N1822" s="199" t="s">
        <v>3039</v>
      </c>
      <c r="O1822" s="199" t="s">
        <v>3040</v>
      </c>
      <c r="P1822" s="199" t="s">
        <v>3041</v>
      </c>
      <c r="Q1822" s="200" t="s">
        <v>781</v>
      </c>
      <c r="R1822" s="199"/>
      <c r="S1822" s="199"/>
      <c r="T1822" s="199" t="s">
        <v>782</v>
      </c>
      <c r="U1822" s="199"/>
      <c r="V1822" s="131" t="str">
        <f t="shared" si="113"/>
        <v>シャトルクラッチロック埋込用</v>
      </c>
      <c r="W1822" s="115" t="str">
        <f t="shared" si="114"/>
        <v/>
      </c>
      <c r="X1822" s="115" t="str">
        <f t="shared" si="115"/>
        <v>ロック埋込用</v>
      </c>
    </row>
    <row r="1823" spans="1:24" ht="13.5">
      <c r="A1823" s="199" t="s">
        <v>565</v>
      </c>
      <c r="B1823" s="199" t="s">
        <v>7582</v>
      </c>
      <c r="C1823" s="199" t="s">
        <v>796</v>
      </c>
      <c r="D1823" s="199" t="s">
        <v>7583</v>
      </c>
      <c r="E1823" s="199" t="s">
        <v>371</v>
      </c>
      <c r="F1823" s="199" t="s">
        <v>312</v>
      </c>
      <c r="G1823" s="199" t="s">
        <v>240</v>
      </c>
      <c r="H1823" s="199" t="s">
        <v>302</v>
      </c>
      <c r="I1823" s="199"/>
      <c r="J1823" s="200" t="s">
        <v>566</v>
      </c>
      <c r="K1823" s="201">
        <v>58000</v>
      </c>
      <c r="L1823" s="201">
        <v>12100</v>
      </c>
      <c r="M1823" s="201">
        <f t="shared" si="112"/>
        <v>70100</v>
      </c>
      <c r="N1823" s="199" t="s">
        <v>7584</v>
      </c>
      <c r="O1823" s="199" t="s">
        <v>799</v>
      </c>
      <c r="P1823" s="199" t="s">
        <v>7585</v>
      </c>
      <c r="Q1823" s="200" t="s">
        <v>781</v>
      </c>
      <c r="R1823" s="199"/>
      <c r="S1823" s="199" t="s">
        <v>789</v>
      </c>
      <c r="T1823" s="199" t="s">
        <v>790</v>
      </c>
      <c r="U1823" s="199"/>
      <c r="V1823" s="131" t="str">
        <f t="shared" si="113"/>
        <v>シャトルロック</v>
      </c>
      <c r="W1823" s="115" t="str">
        <f t="shared" si="114"/>
        <v/>
      </c>
      <c r="X1823" s="115" t="str">
        <f t="shared" si="115"/>
        <v>ャトルロック</v>
      </c>
    </row>
    <row r="1824" spans="1:24" ht="13.5">
      <c r="A1824" s="199" t="s">
        <v>565</v>
      </c>
      <c r="B1824" s="199" t="s">
        <v>7586</v>
      </c>
      <c r="C1824" s="199" t="s">
        <v>796</v>
      </c>
      <c r="D1824" s="199" t="s">
        <v>3043</v>
      </c>
      <c r="E1824" s="199" t="s">
        <v>371</v>
      </c>
      <c r="F1824" s="199" t="s">
        <v>312</v>
      </c>
      <c r="G1824" s="199" t="s">
        <v>240</v>
      </c>
      <c r="H1824" s="199" t="s">
        <v>302</v>
      </c>
      <c r="I1824" s="199"/>
      <c r="J1824" s="200" t="s">
        <v>566</v>
      </c>
      <c r="K1824" s="201">
        <v>37000</v>
      </c>
      <c r="L1824" s="201">
        <v>11800</v>
      </c>
      <c r="M1824" s="201">
        <f t="shared" si="112"/>
        <v>48800</v>
      </c>
      <c r="N1824" s="199" t="s">
        <v>3044</v>
      </c>
      <c r="O1824" s="199" t="s">
        <v>799</v>
      </c>
      <c r="P1824" s="199" t="s">
        <v>3045</v>
      </c>
      <c r="Q1824" s="200" t="s">
        <v>781</v>
      </c>
      <c r="R1824" s="199"/>
      <c r="S1824" s="199" t="s">
        <v>789</v>
      </c>
      <c r="T1824" s="199" t="s">
        <v>790</v>
      </c>
      <c r="U1824" s="199"/>
      <c r="V1824" s="131" t="str">
        <f t="shared" si="113"/>
        <v>シャトルロック　ソケット直付用</v>
      </c>
      <c r="W1824" s="115" t="str">
        <f t="shared" si="114"/>
        <v/>
      </c>
      <c r="X1824" s="115" t="str">
        <f t="shared" si="115"/>
        <v>ケット直付用</v>
      </c>
    </row>
    <row r="1825" spans="1:24" ht="13.5">
      <c r="A1825" s="199" t="s">
        <v>565</v>
      </c>
      <c r="B1825" s="199" t="s">
        <v>7587</v>
      </c>
      <c r="C1825" s="199" t="s">
        <v>796</v>
      </c>
      <c r="D1825" s="199" t="s">
        <v>3047</v>
      </c>
      <c r="E1825" s="199" t="s">
        <v>371</v>
      </c>
      <c r="F1825" s="199" t="s">
        <v>312</v>
      </c>
      <c r="G1825" s="199" t="s">
        <v>240</v>
      </c>
      <c r="H1825" s="199" t="s">
        <v>302</v>
      </c>
      <c r="I1825" s="199"/>
      <c r="J1825" s="200" t="s">
        <v>566</v>
      </c>
      <c r="K1825" s="201">
        <v>50000</v>
      </c>
      <c r="L1825" s="201">
        <v>16000</v>
      </c>
      <c r="M1825" s="201">
        <f t="shared" si="112"/>
        <v>66000</v>
      </c>
      <c r="N1825" s="199" t="s">
        <v>3048</v>
      </c>
      <c r="O1825" s="199" t="s">
        <v>799</v>
      </c>
      <c r="P1825" s="199" t="s">
        <v>3049</v>
      </c>
      <c r="Q1825" s="200" t="s">
        <v>781</v>
      </c>
      <c r="R1825" s="199"/>
      <c r="S1825" s="199" t="s">
        <v>789</v>
      </c>
      <c r="T1825" s="199" t="s">
        <v>790</v>
      </c>
      <c r="U1825" s="199"/>
      <c r="V1825" s="131" t="str">
        <f t="shared" si="113"/>
        <v>シャトルロック　プラスチック　ソケット直付用</v>
      </c>
      <c r="W1825" s="115" t="str">
        <f t="shared" si="114"/>
        <v/>
      </c>
      <c r="X1825" s="115" t="str">
        <f t="shared" si="115"/>
        <v>ケット直付用</v>
      </c>
    </row>
    <row r="1826" spans="1:24" ht="13.5">
      <c r="A1826" s="199" t="s">
        <v>565</v>
      </c>
      <c r="B1826" s="199" t="s">
        <v>7588</v>
      </c>
      <c r="C1826" s="199" t="s">
        <v>796</v>
      </c>
      <c r="D1826" s="199" t="s">
        <v>7589</v>
      </c>
      <c r="E1826" s="199" t="s">
        <v>371</v>
      </c>
      <c r="F1826" s="199" t="s">
        <v>312</v>
      </c>
      <c r="G1826" s="199" t="s">
        <v>240</v>
      </c>
      <c r="H1826" s="199" t="s">
        <v>302</v>
      </c>
      <c r="I1826" s="199"/>
      <c r="J1826" s="200" t="s">
        <v>566</v>
      </c>
      <c r="K1826" s="201">
        <v>60000</v>
      </c>
      <c r="L1826" s="201">
        <v>12600</v>
      </c>
      <c r="M1826" s="201">
        <f t="shared" si="112"/>
        <v>72600</v>
      </c>
      <c r="N1826" s="199" t="s">
        <v>7590</v>
      </c>
      <c r="O1826" s="199" t="s">
        <v>799</v>
      </c>
      <c r="P1826" s="199" t="s">
        <v>7591</v>
      </c>
      <c r="Q1826" s="200" t="s">
        <v>781</v>
      </c>
      <c r="R1826" s="199"/>
      <c r="S1826" s="199" t="s">
        <v>789</v>
      </c>
      <c r="T1826" s="199" t="s">
        <v>790</v>
      </c>
      <c r="U1826" s="199"/>
      <c r="V1826" s="131" t="str">
        <f t="shared" si="113"/>
        <v>シャトルロック　マグノフレックス</v>
      </c>
      <c r="W1826" s="115" t="str">
        <f t="shared" si="114"/>
        <v/>
      </c>
      <c r="X1826" s="115" t="str">
        <f t="shared" si="115"/>
        <v>ノフレックス</v>
      </c>
    </row>
    <row r="1827" spans="1:24" ht="13.5">
      <c r="A1827" s="199" t="s">
        <v>565</v>
      </c>
      <c r="B1827" s="199" t="s">
        <v>7592</v>
      </c>
      <c r="C1827" s="199" t="s">
        <v>796</v>
      </c>
      <c r="D1827" s="199" t="s">
        <v>7593</v>
      </c>
      <c r="E1827" s="199" t="s">
        <v>371</v>
      </c>
      <c r="F1827" s="199" t="s">
        <v>312</v>
      </c>
      <c r="G1827" s="199" t="s">
        <v>240</v>
      </c>
      <c r="H1827" s="199" t="s">
        <v>302</v>
      </c>
      <c r="I1827" s="199"/>
      <c r="J1827" s="200" t="s">
        <v>566</v>
      </c>
      <c r="K1827" s="201">
        <v>58000</v>
      </c>
      <c r="L1827" s="201">
        <v>12100</v>
      </c>
      <c r="M1827" s="201">
        <f t="shared" si="112"/>
        <v>70100</v>
      </c>
      <c r="N1827" s="199" t="s">
        <v>7594</v>
      </c>
      <c r="O1827" s="199" t="s">
        <v>799</v>
      </c>
      <c r="P1827" s="199" t="s">
        <v>7595</v>
      </c>
      <c r="Q1827" s="200" t="s">
        <v>781</v>
      </c>
      <c r="R1827" s="199"/>
      <c r="S1827" s="199"/>
      <c r="T1827" s="199" t="s">
        <v>782</v>
      </c>
      <c r="U1827" s="199"/>
      <c r="V1827" s="131" t="str">
        <f t="shared" si="113"/>
        <v>RevoLock アラインキット</v>
      </c>
      <c r="W1827" s="115" t="str">
        <f t="shared" si="114"/>
        <v/>
      </c>
      <c r="X1827" s="115" t="str">
        <f t="shared" si="115"/>
        <v>ラインキット</v>
      </c>
    </row>
    <row r="1828" spans="1:24" ht="13.5">
      <c r="A1828" s="199" t="s">
        <v>565</v>
      </c>
      <c r="B1828" s="199" t="s">
        <v>7596</v>
      </c>
      <c r="C1828" s="199" t="s">
        <v>1113</v>
      </c>
      <c r="D1828" s="199" t="s">
        <v>7597</v>
      </c>
      <c r="E1828" s="199" t="s">
        <v>371</v>
      </c>
      <c r="F1828" s="199" t="s">
        <v>312</v>
      </c>
      <c r="G1828" s="199" t="s">
        <v>240</v>
      </c>
      <c r="H1828" s="199" t="s">
        <v>302</v>
      </c>
      <c r="I1828" s="199"/>
      <c r="J1828" s="200" t="s">
        <v>566</v>
      </c>
      <c r="K1828" s="201">
        <v>37100</v>
      </c>
      <c r="L1828" s="201">
        <v>11800</v>
      </c>
      <c r="M1828" s="201">
        <f t="shared" si="112"/>
        <v>48900</v>
      </c>
      <c r="N1828" s="199" t="s">
        <v>7598</v>
      </c>
      <c r="O1828" s="199" t="s">
        <v>2736</v>
      </c>
      <c r="P1828" s="199" t="s">
        <v>7599</v>
      </c>
      <c r="Q1828" s="200" t="s">
        <v>781</v>
      </c>
      <c r="R1828" s="199"/>
      <c r="S1828" s="199"/>
      <c r="T1828" s="199" t="s">
        <v>782</v>
      </c>
      <c r="U1828" s="199"/>
      <c r="V1828" s="131" t="str">
        <f t="shared" si="113"/>
        <v>キャッチピンコネクタ</v>
      </c>
      <c r="W1828" s="115" t="str">
        <f t="shared" si="114"/>
        <v/>
      </c>
      <c r="X1828" s="115" t="str">
        <f t="shared" si="115"/>
        <v>ピンコネクタ</v>
      </c>
    </row>
    <row r="1829" spans="1:24" ht="13.5">
      <c r="A1829" s="199" t="s">
        <v>565</v>
      </c>
      <c r="B1829" s="199" t="s">
        <v>7600</v>
      </c>
      <c r="C1829" s="199" t="s">
        <v>1113</v>
      </c>
      <c r="D1829" s="199" t="s">
        <v>7601</v>
      </c>
      <c r="E1829" s="199" t="s">
        <v>371</v>
      </c>
      <c r="F1829" s="199" t="s">
        <v>312</v>
      </c>
      <c r="G1829" s="199" t="s">
        <v>240</v>
      </c>
      <c r="H1829" s="199" t="s">
        <v>302</v>
      </c>
      <c r="I1829" s="199"/>
      <c r="J1829" s="200" t="s">
        <v>566</v>
      </c>
      <c r="K1829" s="201">
        <v>23300</v>
      </c>
      <c r="L1829" s="201">
        <v>9700</v>
      </c>
      <c r="M1829" s="201">
        <f t="shared" si="112"/>
        <v>33000</v>
      </c>
      <c r="N1829" s="199" t="s">
        <v>7602</v>
      </c>
      <c r="O1829" s="199" t="s">
        <v>2736</v>
      </c>
      <c r="P1829" s="199" t="s">
        <v>7603</v>
      </c>
      <c r="Q1829" s="200" t="s">
        <v>781</v>
      </c>
      <c r="R1829" s="199"/>
      <c r="S1829" s="199"/>
      <c r="T1829" s="199" t="s">
        <v>782</v>
      </c>
      <c r="U1829" s="199"/>
      <c r="V1829" s="131" t="str">
        <f t="shared" si="113"/>
        <v>ねじつきキャッチピンコネクタ</v>
      </c>
      <c r="W1829" s="115" t="str">
        <f t="shared" si="114"/>
        <v/>
      </c>
      <c r="X1829" s="115" t="str">
        <f t="shared" si="115"/>
        <v>ピンコネクタ</v>
      </c>
    </row>
    <row r="1830" spans="1:24" ht="13.5">
      <c r="A1830" s="199" t="s">
        <v>565</v>
      </c>
      <c r="B1830" s="199" t="s">
        <v>7604</v>
      </c>
      <c r="C1830" s="199" t="s">
        <v>1119</v>
      </c>
      <c r="D1830" s="199" t="s">
        <v>2523</v>
      </c>
      <c r="E1830" s="199" t="s">
        <v>371</v>
      </c>
      <c r="F1830" s="199" t="s">
        <v>312</v>
      </c>
      <c r="G1830" s="199" t="s">
        <v>240</v>
      </c>
      <c r="H1830" s="199" t="s">
        <v>302</v>
      </c>
      <c r="I1830" s="199"/>
      <c r="J1830" s="200" t="s">
        <v>566</v>
      </c>
      <c r="K1830" s="201">
        <v>27000</v>
      </c>
      <c r="L1830" s="201">
        <v>11300</v>
      </c>
      <c r="M1830" s="201">
        <f t="shared" si="112"/>
        <v>38300</v>
      </c>
      <c r="N1830" s="199" t="s">
        <v>2524</v>
      </c>
      <c r="O1830" s="199" t="s">
        <v>2525</v>
      </c>
      <c r="P1830" s="199" t="s">
        <v>2526</v>
      </c>
      <c r="Q1830" s="200" t="s">
        <v>781</v>
      </c>
      <c r="R1830" s="199"/>
      <c r="S1830" s="199" t="s">
        <v>789</v>
      </c>
      <c r="T1830" s="199" t="s">
        <v>782</v>
      </c>
      <c r="U1830" s="199"/>
      <c r="V1830" s="131" t="str">
        <f t="shared" si="113"/>
        <v>ICE-AT（ラチェット）</v>
      </c>
      <c r="W1830" s="115" t="str">
        <f t="shared" si="114"/>
        <v/>
      </c>
      <c r="X1830" s="115" t="str">
        <f t="shared" si="115"/>
        <v>ラチェット）</v>
      </c>
    </row>
    <row r="1831" spans="1:24" ht="13.5">
      <c r="A1831" s="199" t="s">
        <v>565</v>
      </c>
      <c r="B1831" s="199" t="s">
        <v>7605</v>
      </c>
      <c r="C1831" s="199" t="s">
        <v>1119</v>
      </c>
      <c r="D1831" s="199" t="s">
        <v>2528</v>
      </c>
      <c r="E1831" s="199" t="s">
        <v>371</v>
      </c>
      <c r="F1831" s="199" t="s">
        <v>312</v>
      </c>
      <c r="G1831" s="199" t="s">
        <v>240</v>
      </c>
      <c r="H1831" s="199" t="s">
        <v>302</v>
      </c>
      <c r="I1831" s="199"/>
      <c r="J1831" s="200" t="s">
        <v>566</v>
      </c>
      <c r="K1831" s="201">
        <v>28000</v>
      </c>
      <c r="L1831" s="201">
        <v>11700</v>
      </c>
      <c r="M1831" s="201">
        <f t="shared" si="112"/>
        <v>39700</v>
      </c>
      <c r="N1831" s="199" t="s">
        <v>2529</v>
      </c>
      <c r="O1831" s="199" t="s">
        <v>2525</v>
      </c>
      <c r="P1831" s="199" t="s">
        <v>2530</v>
      </c>
      <c r="Q1831" s="200" t="s">
        <v>781</v>
      </c>
      <c r="R1831" s="199"/>
      <c r="S1831" s="199" t="s">
        <v>789</v>
      </c>
      <c r="T1831" s="199" t="s">
        <v>782</v>
      </c>
      <c r="U1831" s="199"/>
      <c r="V1831" s="131" t="str">
        <f t="shared" si="113"/>
        <v>ICE-ATC（クラッチロック）</v>
      </c>
      <c r="W1831" s="115" t="str">
        <f t="shared" si="114"/>
        <v/>
      </c>
      <c r="X1831" s="115" t="str">
        <f t="shared" si="115"/>
        <v>ッチロック）</v>
      </c>
    </row>
    <row r="1832" spans="1:24" ht="13.5">
      <c r="A1832" s="199" t="s">
        <v>565</v>
      </c>
      <c r="B1832" s="199" t="s">
        <v>7606</v>
      </c>
      <c r="C1832" s="199" t="s">
        <v>1119</v>
      </c>
      <c r="D1832" s="199" t="s">
        <v>2536</v>
      </c>
      <c r="E1832" s="199" t="s">
        <v>371</v>
      </c>
      <c r="F1832" s="199" t="s">
        <v>312</v>
      </c>
      <c r="G1832" s="199" t="s">
        <v>240</v>
      </c>
      <c r="H1832" s="199" t="s">
        <v>302</v>
      </c>
      <c r="I1832" s="199"/>
      <c r="J1832" s="200" t="s">
        <v>566</v>
      </c>
      <c r="K1832" s="201">
        <v>38000</v>
      </c>
      <c r="L1832" s="201">
        <v>12100</v>
      </c>
      <c r="M1832" s="201">
        <f t="shared" si="112"/>
        <v>50100</v>
      </c>
      <c r="N1832" s="199" t="s">
        <v>2537</v>
      </c>
      <c r="O1832" s="199" t="s">
        <v>2525</v>
      </c>
      <c r="P1832" s="199" t="s">
        <v>2538</v>
      </c>
      <c r="Q1832" s="200" t="s">
        <v>781</v>
      </c>
      <c r="R1832" s="199"/>
      <c r="S1832" s="199" t="s">
        <v>789</v>
      </c>
      <c r="T1832" s="199" t="s">
        <v>782</v>
      </c>
      <c r="U1832" s="199"/>
      <c r="V1832" s="131" t="str">
        <f t="shared" si="113"/>
        <v>ICE-ATCM（モジュラー）</v>
      </c>
      <c r="W1832" s="115" t="str">
        <f t="shared" si="114"/>
        <v/>
      </c>
      <c r="X1832" s="115" t="str">
        <f t="shared" si="115"/>
        <v>モジュラー）</v>
      </c>
    </row>
    <row r="1833" spans="1:24" ht="13.5">
      <c r="A1833" s="199" t="s">
        <v>565</v>
      </c>
      <c r="B1833" s="199" t="s">
        <v>7607</v>
      </c>
      <c r="C1833" s="199" t="s">
        <v>1119</v>
      </c>
      <c r="D1833" s="199" t="s">
        <v>7608</v>
      </c>
      <c r="E1833" s="199" t="s">
        <v>371</v>
      </c>
      <c r="F1833" s="199" t="s">
        <v>312</v>
      </c>
      <c r="G1833" s="199" t="s">
        <v>240</v>
      </c>
      <c r="H1833" s="199" t="s">
        <v>302</v>
      </c>
      <c r="I1833" s="199"/>
      <c r="J1833" s="200" t="s">
        <v>566</v>
      </c>
      <c r="K1833" s="201">
        <v>13000</v>
      </c>
      <c r="L1833" s="201">
        <v>5400</v>
      </c>
      <c r="M1833" s="201">
        <f t="shared" si="112"/>
        <v>18400</v>
      </c>
      <c r="N1833" s="199" t="s">
        <v>7609</v>
      </c>
      <c r="O1833" s="199" t="s">
        <v>2525</v>
      </c>
      <c r="P1833" s="199" t="s">
        <v>7610</v>
      </c>
      <c r="Q1833" s="200" t="s">
        <v>781</v>
      </c>
      <c r="R1833" s="199"/>
      <c r="S1833" s="199" t="s">
        <v>789</v>
      </c>
      <c r="T1833" s="199" t="s">
        <v>782</v>
      </c>
      <c r="U1833" s="199"/>
      <c r="V1833" s="131" t="str">
        <f t="shared" si="113"/>
        <v>ICE-PL（プレート）</v>
      </c>
      <c r="W1833" s="115" t="str">
        <f t="shared" si="114"/>
        <v/>
      </c>
      <c r="X1833" s="115" t="str">
        <f t="shared" si="115"/>
        <v>（プレート）</v>
      </c>
    </row>
    <row r="1834" spans="1:24" ht="13.5">
      <c r="A1834" s="199" t="s">
        <v>565</v>
      </c>
      <c r="B1834" s="199" t="s">
        <v>7611</v>
      </c>
      <c r="C1834" s="199" t="s">
        <v>1119</v>
      </c>
      <c r="D1834" s="199" t="s">
        <v>7612</v>
      </c>
      <c r="E1834" s="199" t="s">
        <v>371</v>
      </c>
      <c r="F1834" s="199" t="s">
        <v>312</v>
      </c>
      <c r="G1834" s="199" t="s">
        <v>240</v>
      </c>
      <c r="H1834" s="199" t="s">
        <v>302</v>
      </c>
      <c r="I1834" s="199"/>
      <c r="J1834" s="200" t="s">
        <v>566</v>
      </c>
      <c r="K1834" s="201">
        <v>16000</v>
      </c>
      <c r="L1834" s="201">
        <v>6700</v>
      </c>
      <c r="M1834" s="201">
        <f t="shared" si="112"/>
        <v>22700</v>
      </c>
      <c r="N1834" s="199" t="s">
        <v>7613</v>
      </c>
      <c r="O1834" s="199" t="s">
        <v>2525</v>
      </c>
      <c r="P1834" s="199" t="s">
        <v>7614</v>
      </c>
      <c r="Q1834" s="200" t="s">
        <v>781</v>
      </c>
      <c r="R1834" s="199"/>
      <c r="S1834" s="199" t="s">
        <v>789</v>
      </c>
      <c r="T1834" s="199" t="s">
        <v>782</v>
      </c>
      <c r="U1834" s="199"/>
      <c r="V1834" s="131" t="str">
        <f t="shared" si="113"/>
        <v>ICE-PY（ピラミッドコネクタ）</v>
      </c>
      <c r="W1834" s="115" t="str">
        <f t="shared" si="114"/>
        <v/>
      </c>
      <c r="X1834" s="115" t="str">
        <f t="shared" si="115"/>
        <v>ドコネクタ）</v>
      </c>
    </row>
    <row r="1835" spans="1:24" ht="13.5">
      <c r="A1835" s="199" t="s">
        <v>565</v>
      </c>
      <c r="B1835" s="199" t="s">
        <v>7615</v>
      </c>
      <c r="C1835" s="199" t="s">
        <v>1119</v>
      </c>
      <c r="D1835" s="199" t="s">
        <v>7616</v>
      </c>
      <c r="E1835" s="199" t="s">
        <v>371</v>
      </c>
      <c r="F1835" s="199" t="s">
        <v>312</v>
      </c>
      <c r="G1835" s="199" t="s">
        <v>240</v>
      </c>
      <c r="H1835" s="199" t="s">
        <v>302</v>
      </c>
      <c r="I1835" s="199"/>
      <c r="J1835" s="200" t="s">
        <v>566</v>
      </c>
      <c r="K1835" s="201">
        <v>43900</v>
      </c>
      <c r="L1835" s="201">
        <v>14000</v>
      </c>
      <c r="M1835" s="201">
        <f t="shared" si="112"/>
        <v>57900</v>
      </c>
      <c r="N1835" s="199" t="s">
        <v>7617</v>
      </c>
      <c r="O1835" s="199" t="s">
        <v>2745</v>
      </c>
      <c r="P1835" s="199" t="s">
        <v>7618</v>
      </c>
      <c r="Q1835" s="200" t="s">
        <v>781</v>
      </c>
      <c r="R1835" s="199"/>
      <c r="S1835" s="199" t="s">
        <v>789</v>
      </c>
      <c r="T1835" s="199" t="s">
        <v>782</v>
      </c>
      <c r="U1835" s="199"/>
      <c r="V1835" s="131" t="str">
        <f t="shared" si="113"/>
        <v>アルファロック</v>
      </c>
      <c r="W1835" s="115" t="str">
        <f t="shared" si="114"/>
        <v/>
      </c>
      <c r="X1835" s="115" t="str">
        <f t="shared" si="115"/>
        <v>ルファロック</v>
      </c>
    </row>
    <row r="1836" spans="1:24" ht="13.5">
      <c r="A1836" s="199" t="s">
        <v>565</v>
      </c>
      <c r="B1836" s="199" t="s">
        <v>7619</v>
      </c>
      <c r="C1836" s="199" t="s">
        <v>1119</v>
      </c>
      <c r="D1836" s="199" t="s">
        <v>3059</v>
      </c>
      <c r="E1836" s="199" t="s">
        <v>371</v>
      </c>
      <c r="F1836" s="199" t="s">
        <v>312</v>
      </c>
      <c r="G1836" s="199" t="s">
        <v>240</v>
      </c>
      <c r="H1836" s="199" t="s">
        <v>302</v>
      </c>
      <c r="I1836" s="199"/>
      <c r="J1836" s="200" t="s">
        <v>566</v>
      </c>
      <c r="K1836" s="201">
        <v>47000</v>
      </c>
      <c r="L1836" s="201">
        <v>15000</v>
      </c>
      <c r="M1836" s="201">
        <f t="shared" si="112"/>
        <v>62000</v>
      </c>
      <c r="N1836" s="199" t="s">
        <v>3060</v>
      </c>
      <c r="O1836" s="199" t="s">
        <v>2525</v>
      </c>
      <c r="P1836" s="199" t="s">
        <v>3061</v>
      </c>
      <c r="Q1836" s="200" t="s">
        <v>781</v>
      </c>
      <c r="R1836" s="199"/>
      <c r="S1836" s="199" t="s">
        <v>789</v>
      </c>
      <c r="T1836" s="199" t="s">
        <v>782</v>
      </c>
      <c r="U1836" s="199"/>
      <c r="V1836" s="131" t="str">
        <f t="shared" si="113"/>
        <v>アルミボディ　クラッチロック</v>
      </c>
      <c r="W1836" s="115" t="str">
        <f t="shared" si="114"/>
        <v/>
      </c>
      <c r="X1836" s="115" t="str">
        <f t="shared" si="115"/>
        <v>ラッチロック</v>
      </c>
    </row>
    <row r="1837" spans="1:24" ht="13.5">
      <c r="A1837" s="199" t="s">
        <v>565</v>
      </c>
      <c r="B1837" s="199" t="s">
        <v>7620</v>
      </c>
      <c r="C1837" s="199" t="s">
        <v>1119</v>
      </c>
      <c r="D1837" s="199" t="s">
        <v>3063</v>
      </c>
      <c r="E1837" s="199" t="s">
        <v>371</v>
      </c>
      <c r="F1837" s="199" t="s">
        <v>312</v>
      </c>
      <c r="G1837" s="199" t="s">
        <v>240</v>
      </c>
      <c r="H1837" s="199" t="s">
        <v>302</v>
      </c>
      <c r="I1837" s="199"/>
      <c r="J1837" s="200" t="s">
        <v>566</v>
      </c>
      <c r="K1837" s="201">
        <v>38700</v>
      </c>
      <c r="L1837" s="201">
        <v>12300</v>
      </c>
      <c r="M1837" s="201">
        <f t="shared" si="112"/>
        <v>51000</v>
      </c>
      <c r="N1837" s="199" t="s">
        <v>3064</v>
      </c>
      <c r="O1837" s="199" t="s">
        <v>3003</v>
      </c>
      <c r="P1837" s="199" t="s">
        <v>3065</v>
      </c>
      <c r="Q1837" s="200" t="s">
        <v>781</v>
      </c>
      <c r="R1837" s="199"/>
      <c r="S1837" s="199"/>
      <c r="T1837" s="199" t="s">
        <v>782</v>
      </c>
      <c r="U1837" s="199"/>
      <c r="V1837" s="131" t="str">
        <f t="shared" si="113"/>
        <v>クラッチロック301</v>
      </c>
      <c r="W1837" s="115" t="str">
        <f t="shared" si="114"/>
        <v/>
      </c>
      <c r="X1837" s="115" t="str">
        <f t="shared" si="115"/>
        <v>ロック301</v>
      </c>
    </row>
    <row r="1838" spans="1:24" ht="13.5">
      <c r="A1838" s="199" t="s">
        <v>565</v>
      </c>
      <c r="B1838" s="199" t="s">
        <v>7621</v>
      </c>
      <c r="C1838" s="199" t="s">
        <v>1119</v>
      </c>
      <c r="D1838" s="199" t="s">
        <v>7622</v>
      </c>
      <c r="E1838" s="199" t="s">
        <v>371</v>
      </c>
      <c r="F1838" s="199" t="s">
        <v>312</v>
      </c>
      <c r="G1838" s="199" t="s">
        <v>240</v>
      </c>
      <c r="H1838" s="199" t="s">
        <v>302</v>
      </c>
      <c r="I1838" s="199"/>
      <c r="J1838" s="200" t="s">
        <v>566</v>
      </c>
      <c r="K1838" s="201">
        <v>11500</v>
      </c>
      <c r="L1838" s="201">
        <v>4800</v>
      </c>
      <c r="M1838" s="201">
        <f t="shared" si="112"/>
        <v>16300</v>
      </c>
      <c r="N1838" s="199" t="s">
        <v>7623</v>
      </c>
      <c r="O1838" s="199" t="s">
        <v>3003</v>
      </c>
      <c r="P1838" s="199" t="s">
        <v>4633</v>
      </c>
      <c r="Q1838" s="200" t="s">
        <v>781</v>
      </c>
      <c r="R1838" s="199"/>
      <c r="S1838" s="199"/>
      <c r="T1838" s="199" t="s">
        <v>782</v>
      </c>
      <c r="U1838" s="199"/>
      <c r="V1838" s="131" t="str">
        <f t="shared" si="113"/>
        <v>ラミネーションディスク</v>
      </c>
      <c r="W1838" s="115" t="str">
        <f t="shared" si="114"/>
        <v/>
      </c>
      <c r="X1838" s="115" t="str">
        <f t="shared" si="115"/>
        <v>ョンディスク</v>
      </c>
    </row>
    <row r="1839" spans="1:24" ht="13.5">
      <c r="A1839" s="199" t="s">
        <v>565</v>
      </c>
      <c r="B1839" s="199" t="s">
        <v>7624</v>
      </c>
      <c r="C1839" s="199" t="s">
        <v>2921</v>
      </c>
      <c r="D1839" s="199" t="s">
        <v>7625</v>
      </c>
      <c r="E1839" s="199" t="s">
        <v>371</v>
      </c>
      <c r="F1839" s="199" t="s">
        <v>312</v>
      </c>
      <c r="G1839" s="199" t="s">
        <v>240</v>
      </c>
      <c r="H1839" s="199" t="s">
        <v>302</v>
      </c>
      <c r="I1839" s="199"/>
      <c r="J1839" s="200" t="s">
        <v>566</v>
      </c>
      <c r="K1839" s="201">
        <v>89000</v>
      </c>
      <c r="L1839" s="201">
        <v>18600</v>
      </c>
      <c r="M1839" s="201">
        <f t="shared" si="112"/>
        <v>107600</v>
      </c>
      <c r="N1839" s="199" t="s">
        <v>7626</v>
      </c>
      <c r="O1839" s="199" t="s">
        <v>4560</v>
      </c>
      <c r="P1839" s="199" t="s">
        <v>7627</v>
      </c>
      <c r="Q1839" s="200" t="s">
        <v>781</v>
      </c>
      <c r="R1839" s="199"/>
      <c r="S1839" s="199" t="s">
        <v>789</v>
      </c>
      <c r="T1839" s="199" t="s">
        <v>782</v>
      </c>
      <c r="U1839" s="199"/>
      <c r="V1839" s="131" t="str">
        <f t="shared" si="113"/>
        <v>マグロック</v>
      </c>
      <c r="W1839" s="115" t="str">
        <f t="shared" si="114"/>
        <v/>
      </c>
      <c r="X1839" s="115" t="str">
        <f t="shared" si="115"/>
        <v>マグロック</v>
      </c>
    </row>
    <row r="1840" spans="1:24" ht="13.5">
      <c r="A1840" s="199" t="s">
        <v>565</v>
      </c>
      <c r="B1840" s="199" t="s">
        <v>7628</v>
      </c>
      <c r="C1840" s="199" t="s">
        <v>1775</v>
      </c>
      <c r="D1840" s="199" t="s">
        <v>7629</v>
      </c>
      <c r="E1840" s="199" t="s">
        <v>371</v>
      </c>
      <c r="F1840" s="199" t="s">
        <v>312</v>
      </c>
      <c r="G1840" s="199" t="s">
        <v>240</v>
      </c>
      <c r="H1840" s="199" t="s">
        <v>302</v>
      </c>
      <c r="I1840" s="199"/>
      <c r="J1840" s="200" t="s">
        <v>566</v>
      </c>
      <c r="K1840" s="201">
        <v>34000</v>
      </c>
      <c r="L1840" s="201">
        <v>10800</v>
      </c>
      <c r="M1840" s="201">
        <f t="shared" si="112"/>
        <v>44800</v>
      </c>
      <c r="N1840" s="199" t="s">
        <v>7630</v>
      </c>
      <c r="O1840" s="199" t="s">
        <v>1778</v>
      </c>
      <c r="P1840" s="199" t="s">
        <v>7631</v>
      </c>
      <c r="Q1840" s="200" t="s">
        <v>781</v>
      </c>
      <c r="R1840" s="199"/>
      <c r="S1840" s="199" t="s">
        <v>789</v>
      </c>
      <c r="T1840" s="199" t="s">
        <v>790</v>
      </c>
      <c r="U1840" s="199"/>
      <c r="V1840" s="131" t="str">
        <f t="shared" si="113"/>
        <v>Icelock　125　ラチェット　ステンレスピラミッド</v>
      </c>
      <c r="W1840" s="115" t="str">
        <f t="shared" si="114"/>
        <v/>
      </c>
      <c r="X1840" s="115" t="str">
        <f t="shared" si="115"/>
        <v>スピラミッド</v>
      </c>
    </row>
    <row r="1841" spans="1:24" ht="13.5">
      <c r="A1841" s="199" t="s">
        <v>565</v>
      </c>
      <c r="B1841" s="199" t="s">
        <v>7632</v>
      </c>
      <c r="C1841" s="199" t="s">
        <v>1775</v>
      </c>
      <c r="D1841" s="199" t="s">
        <v>3067</v>
      </c>
      <c r="E1841" s="199" t="s">
        <v>371</v>
      </c>
      <c r="F1841" s="199" t="s">
        <v>312</v>
      </c>
      <c r="G1841" s="199" t="s">
        <v>240</v>
      </c>
      <c r="H1841" s="199" t="s">
        <v>302</v>
      </c>
      <c r="I1841" s="199"/>
      <c r="J1841" s="200" t="s">
        <v>566</v>
      </c>
      <c r="K1841" s="201">
        <v>7600</v>
      </c>
      <c r="L1841" s="201">
        <v>3100</v>
      </c>
      <c r="M1841" s="201">
        <f t="shared" si="112"/>
        <v>10700</v>
      </c>
      <c r="N1841" s="199" t="s">
        <v>3068</v>
      </c>
      <c r="O1841" s="199" t="s">
        <v>1778</v>
      </c>
      <c r="P1841" s="199" t="s">
        <v>3069</v>
      </c>
      <c r="Q1841" s="200" t="s">
        <v>781</v>
      </c>
      <c r="R1841" s="199"/>
      <c r="S1841" s="199" t="s">
        <v>789</v>
      </c>
      <c r="T1841" s="199" t="s">
        <v>790</v>
      </c>
      <c r="U1841" s="199"/>
      <c r="V1841" s="131" t="str">
        <f t="shared" si="113"/>
        <v>Icelock　ラチェットピン</v>
      </c>
      <c r="W1841" s="115" t="str">
        <f t="shared" si="114"/>
        <v/>
      </c>
      <c r="X1841" s="115" t="str">
        <f t="shared" si="115"/>
        <v>チェットピン</v>
      </c>
    </row>
    <row r="1842" spans="1:24" ht="13.5">
      <c r="A1842" s="199" t="s">
        <v>565</v>
      </c>
      <c r="B1842" s="199" t="s">
        <v>7633</v>
      </c>
      <c r="C1842" s="199" t="s">
        <v>1775</v>
      </c>
      <c r="D1842" s="199" t="s">
        <v>3071</v>
      </c>
      <c r="E1842" s="199" t="s">
        <v>371</v>
      </c>
      <c r="F1842" s="199" t="s">
        <v>312</v>
      </c>
      <c r="G1842" s="199" t="s">
        <v>240</v>
      </c>
      <c r="H1842" s="199" t="s">
        <v>302</v>
      </c>
      <c r="I1842" s="199"/>
      <c r="J1842" s="200" t="s">
        <v>566</v>
      </c>
      <c r="K1842" s="201">
        <v>30000</v>
      </c>
      <c r="L1842" s="201">
        <v>12600</v>
      </c>
      <c r="M1842" s="201">
        <f t="shared" si="112"/>
        <v>42600</v>
      </c>
      <c r="N1842" s="199" t="s">
        <v>3072</v>
      </c>
      <c r="O1842" s="199" t="s">
        <v>1778</v>
      </c>
      <c r="P1842" s="199" t="s">
        <v>3073</v>
      </c>
      <c r="Q1842" s="200" t="s">
        <v>781</v>
      </c>
      <c r="R1842" s="199"/>
      <c r="S1842" s="199" t="s">
        <v>789</v>
      </c>
      <c r="T1842" s="199" t="s">
        <v>790</v>
      </c>
      <c r="U1842" s="199"/>
      <c r="V1842" s="131" t="str">
        <f t="shared" si="113"/>
        <v>Icelock　211　クラッチロック</v>
      </c>
      <c r="W1842" s="115" t="str">
        <f t="shared" si="114"/>
        <v/>
      </c>
      <c r="X1842" s="115" t="str">
        <f t="shared" si="115"/>
        <v>ラッチロック</v>
      </c>
    </row>
    <row r="1843" spans="1:24" ht="13.5">
      <c r="A1843" s="199" t="s">
        <v>565</v>
      </c>
      <c r="B1843" s="199" t="s">
        <v>7634</v>
      </c>
      <c r="C1843" s="199" t="s">
        <v>1775</v>
      </c>
      <c r="D1843" s="199" t="s">
        <v>7635</v>
      </c>
      <c r="E1843" s="199" t="s">
        <v>371</v>
      </c>
      <c r="F1843" s="199" t="s">
        <v>312</v>
      </c>
      <c r="G1843" s="199" t="s">
        <v>240</v>
      </c>
      <c r="H1843" s="199" t="s">
        <v>302</v>
      </c>
      <c r="I1843" s="199"/>
      <c r="J1843" s="200" t="s">
        <v>566</v>
      </c>
      <c r="K1843" s="201">
        <v>35000</v>
      </c>
      <c r="L1843" s="201">
        <v>11200</v>
      </c>
      <c r="M1843" s="201">
        <f t="shared" si="112"/>
        <v>46200</v>
      </c>
      <c r="N1843" s="199" t="s">
        <v>7636</v>
      </c>
      <c r="O1843" s="199" t="s">
        <v>1778</v>
      </c>
      <c r="P1843" s="199" t="s">
        <v>7637</v>
      </c>
      <c r="Q1843" s="200" t="s">
        <v>781</v>
      </c>
      <c r="R1843" s="199"/>
      <c r="S1843" s="199" t="s">
        <v>789</v>
      </c>
      <c r="T1843" s="199" t="s">
        <v>790</v>
      </c>
      <c r="U1843" s="199"/>
      <c r="V1843" s="131" t="str">
        <f t="shared" si="113"/>
        <v>Icelock　214　クラッチロック　アルミ　4穴アダプタ</v>
      </c>
      <c r="W1843" s="115" t="str">
        <f t="shared" si="114"/>
        <v/>
      </c>
      <c r="X1843" s="115" t="str">
        <f t="shared" si="115"/>
        <v>4穴アダプタ</v>
      </c>
    </row>
    <row r="1844" spans="1:24" ht="13.5">
      <c r="A1844" s="199" t="s">
        <v>565</v>
      </c>
      <c r="B1844" s="199" t="s">
        <v>7638</v>
      </c>
      <c r="C1844" s="199" t="s">
        <v>1775</v>
      </c>
      <c r="D1844" s="199" t="s">
        <v>7639</v>
      </c>
      <c r="E1844" s="199" t="s">
        <v>371</v>
      </c>
      <c r="F1844" s="199" t="s">
        <v>312</v>
      </c>
      <c r="G1844" s="199" t="s">
        <v>240</v>
      </c>
      <c r="H1844" s="199" t="s">
        <v>302</v>
      </c>
      <c r="I1844" s="199"/>
      <c r="J1844" s="200" t="s">
        <v>566</v>
      </c>
      <c r="K1844" s="201">
        <v>32100</v>
      </c>
      <c r="L1844" s="201">
        <v>10500</v>
      </c>
      <c r="M1844" s="201">
        <f t="shared" si="112"/>
        <v>42600</v>
      </c>
      <c r="N1844" s="199" t="s">
        <v>7640</v>
      </c>
      <c r="O1844" s="199" t="s">
        <v>1778</v>
      </c>
      <c r="P1844" s="199" t="s">
        <v>7641</v>
      </c>
      <c r="Q1844" s="200" t="s">
        <v>781</v>
      </c>
      <c r="R1844" s="199"/>
      <c r="S1844" s="199" t="s">
        <v>789</v>
      </c>
      <c r="T1844" s="199" t="s">
        <v>790</v>
      </c>
      <c r="U1844" s="199"/>
      <c r="V1844" s="131" t="str">
        <f t="shared" si="113"/>
        <v>Icelock　214　ダイレクトソケット用　4穴アダプタ</v>
      </c>
      <c r="W1844" s="115" t="str">
        <f t="shared" si="114"/>
        <v/>
      </c>
      <c r="X1844" s="115" t="str">
        <f t="shared" si="115"/>
        <v>4穴アダプタ</v>
      </c>
    </row>
    <row r="1845" spans="1:24" ht="13.5">
      <c r="A1845" s="199" t="s">
        <v>565</v>
      </c>
      <c r="B1845" s="199" t="s">
        <v>7642</v>
      </c>
      <c r="C1845" s="199" t="s">
        <v>1775</v>
      </c>
      <c r="D1845" s="199" t="s">
        <v>3075</v>
      </c>
      <c r="E1845" s="199" t="s">
        <v>371</v>
      </c>
      <c r="F1845" s="199" t="s">
        <v>312</v>
      </c>
      <c r="G1845" s="199" t="s">
        <v>240</v>
      </c>
      <c r="H1845" s="199" t="s">
        <v>302</v>
      </c>
      <c r="I1845" s="199"/>
      <c r="J1845" s="200" t="s">
        <v>566</v>
      </c>
      <c r="K1845" s="201">
        <v>5500</v>
      </c>
      <c r="L1845" s="201">
        <v>2300</v>
      </c>
      <c r="M1845" s="201">
        <f t="shared" si="112"/>
        <v>7800</v>
      </c>
      <c r="N1845" s="199" t="s">
        <v>3076</v>
      </c>
      <c r="O1845" s="199" t="s">
        <v>1778</v>
      </c>
      <c r="P1845" s="199" t="s">
        <v>3077</v>
      </c>
      <c r="Q1845" s="200" t="s">
        <v>781</v>
      </c>
      <c r="R1845" s="199"/>
      <c r="S1845" s="199" t="s">
        <v>789</v>
      </c>
      <c r="T1845" s="199" t="s">
        <v>790</v>
      </c>
      <c r="U1845" s="199"/>
      <c r="V1845" s="131" t="str">
        <f t="shared" si="113"/>
        <v>Icelock　クラッチピン</v>
      </c>
      <c r="W1845" s="115" t="str">
        <f t="shared" si="114"/>
        <v/>
      </c>
      <c r="X1845" s="115" t="str">
        <f t="shared" si="115"/>
        <v>クラッチピン</v>
      </c>
    </row>
    <row r="1846" spans="1:24" ht="13.5">
      <c r="A1846" s="199" t="s">
        <v>565</v>
      </c>
      <c r="B1846" s="199" t="s">
        <v>7643</v>
      </c>
      <c r="C1846" s="199" t="s">
        <v>1775</v>
      </c>
      <c r="D1846" s="199" t="s">
        <v>7644</v>
      </c>
      <c r="E1846" s="199" t="s">
        <v>371</v>
      </c>
      <c r="F1846" s="199" t="s">
        <v>312</v>
      </c>
      <c r="G1846" s="199" t="s">
        <v>240</v>
      </c>
      <c r="H1846" s="199" t="s">
        <v>302</v>
      </c>
      <c r="I1846" s="199"/>
      <c r="J1846" s="200" t="s">
        <v>566</v>
      </c>
      <c r="K1846" s="201">
        <v>68600</v>
      </c>
      <c r="L1846" s="201">
        <v>14400</v>
      </c>
      <c r="M1846" s="201">
        <f t="shared" si="112"/>
        <v>83000</v>
      </c>
      <c r="N1846" s="199" t="s">
        <v>7645</v>
      </c>
      <c r="O1846" s="199" t="s">
        <v>1778</v>
      </c>
      <c r="P1846" s="199" t="s">
        <v>7646</v>
      </c>
      <c r="Q1846" s="200" t="s">
        <v>781</v>
      </c>
      <c r="R1846" s="199"/>
      <c r="S1846" s="199" t="s">
        <v>789</v>
      </c>
      <c r="T1846" s="199" t="s">
        <v>790</v>
      </c>
      <c r="U1846" s="199"/>
      <c r="V1846" s="131" t="str">
        <f t="shared" si="113"/>
        <v>Icelock　562　ハイブリッド ユニティ</v>
      </c>
      <c r="W1846" s="115" t="str">
        <f t="shared" si="114"/>
        <v/>
      </c>
      <c r="X1846" s="115" t="str">
        <f t="shared" si="115"/>
        <v>ド ユニティ</v>
      </c>
    </row>
    <row r="1847" spans="1:24" ht="13.5">
      <c r="A1847" s="199" t="s">
        <v>565</v>
      </c>
      <c r="B1847" s="199" t="s">
        <v>7647</v>
      </c>
      <c r="C1847" s="199" t="s">
        <v>1775</v>
      </c>
      <c r="D1847" s="199" t="s">
        <v>3079</v>
      </c>
      <c r="E1847" s="199" t="s">
        <v>371</v>
      </c>
      <c r="F1847" s="199" t="s">
        <v>312</v>
      </c>
      <c r="G1847" s="199" t="s">
        <v>240</v>
      </c>
      <c r="H1847" s="199" t="s">
        <v>302</v>
      </c>
      <c r="I1847" s="199"/>
      <c r="J1847" s="200" t="s">
        <v>566</v>
      </c>
      <c r="K1847" s="201">
        <v>28000</v>
      </c>
      <c r="L1847" s="201">
        <v>11700</v>
      </c>
      <c r="M1847" s="201">
        <f t="shared" si="112"/>
        <v>39700</v>
      </c>
      <c r="N1847" s="199" t="s">
        <v>3080</v>
      </c>
      <c r="O1847" s="199" t="s">
        <v>1778</v>
      </c>
      <c r="P1847" s="199" t="s">
        <v>3081</v>
      </c>
      <c r="Q1847" s="200" t="s">
        <v>781</v>
      </c>
      <c r="R1847" s="199"/>
      <c r="S1847" s="199" t="s">
        <v>789</v>
      </c>
      <c r="T1847" s="199" t="s">
        <v>790</v>
      </c>
      <c r="U1847" s="199"/>
      <c r="V1847" s="131" t="str">
        <f t="shared" si="113"/>
        <v>Icelock　621　ラチェットロック</v>
      </c>
      <c r="W1847" s="115" t="str">
        <f t="shared" si="114"/>
        <v/>
      </c>
      <c r="X1847" s="115" t="str">
        <f t="shared" si="115"/>
        <v>ェットロック</v>
      </c>
    </row>
    <row r="1848" spans="1:24" ht="13.5">
      <c r="A1848" s="199" t="s">
        <v>565</v>
      </c>
      <c r="B1848" s="199" t="s">
        <v>7648</v>
      </c>
      <c r="C1848" s="199" t="s">
        <v>1775</v>
      </c>
      <c r="D1848" s="199" t="s">
        <v>3083</v>
      </c>
      <c r="E1848" s="199" t="s">
        <v>371</v>
      </c>
      <c r="F1848" s="199" t="s">
        <v>312</v>
      </c>
      <c r="G1848" s="199" t="s">
        <v>240</v>
      </c>
      <c r="H1848" s="199" t="s">
        <v>302</v>
      </c>
      <c r="I1848" s="199"/>
      <c r="J1848" s="200" t="s">
        <v>566</v>
      </c>
      <c r="K1848" s="201">
        <v>26600</v>
      </c>
      <c r="L1848" s="201">
        <v>11100</v>
      </c>
      <c r="M1848" s="201">
        <f t="shared" si="112"/>
        <v>37700</v>
      </c>
      <c r="N1848" s="199" t="s">
        <v>3084</v>
      </c>
      <c r="O1848" s="199" t="s">
        <v>1778</v>
      </c>
      <c r="P1848" s="199" t="s">
        <v>3085</v>
      </c>
      <c r="Q1848" s="200" t="s">
        <v>781</v>
      </c>
      <c r="R1848" s="199"/>
      <c r="S1848" s="199" t="s">
        <v>789</v>
      </c>
      <c r="T1848" s="199" t="s">
        <v>790</v>
      </c>
      <c r="U1848" s="199"/>
      <c r="V1848" s="131" t="str">
        <f t="shared" si="113"/>
        <v>Icelock　631　ランヤード</v>
      </c>
      <c r="W1848" s="115" t="str">
        <f t="shared" si="114"/>
        <v/>
      </c>
      <c r="X1848" s="115" t="str">
        <f t="shared" si="115"/>
        <v>　ランヤード</v>
      </c>
    </row>
    <row r="1849" spans="1:24" ht="13.5">
      <c r="A1849" s="199" t="s">
        <v>565</v>
      </c>
      <c r="B1849" s="199" t="s">
        <v>7649</v>
      </c>
      <c r="C1849" s="199" t="s">
        <v>1775</v>
      </c>
      <c r="D1849" s="199" t="s">
        <v>3087</v>
      </c>
      <c r="E1849" s="199" t="s">
        <v>371</v>
      </c>
      <c r="F1849" s="199" t="s">
        <v>312</v>
      </c>
      <c r="G1849" s="199" t="s">
        <v>240</v>
      </c>
      <c r="H1849" s="199" t="s">
        <v>302</v>
      </c>
      <c r="I1849" s="199"/>
      <c r="J1849" s="200" t="s">
        <v>566</v>
      </c>
      <c r="K1849" s="201">
        <v>35000</v>
      </c>
      <c r="L1849" s="201">
        <v>11200</v>
      </c>
      <c r="M1849" s="201">
        <f t="shared" si="112"/>
        <v>46200</v>
      </c>
      <c r="N1849" s="199" t="s">
        <v>3088</v>
      </c>
      <c r="O1849" s="199" t="s">
        <v>1778</v>
      </c>
      <c r="P1849" s="199" t="s">
        <v>3089</v>
      </c>
      <c r="Q1849" s="200" t="s">
        <v>781</v>
      </c>
      <c r="R1849" s="199"/>
      <c r="S1849" s="199" t="s">
        <v>789</v>
      </c>
      <c r="T1849" s="199" t="s">
        <v>790</v>
      </c>
      <c r="U1849" s="199"/>
      <c r="V1849" s="131" t="str">
        <f t="shared" si="113"/>
        <v>Icelock　651　スムースロック</v>
      </c>
      <c r="W1849" s="115" t="str">
        <f t="shared" si="114"/>
        <v/>
      </c>
      <c r="X1849" s="115" t="str">
        <f t="shared" si="115"/>
        <v>ムースロック</v>
      </c>
    </row>
    <row r="1850" spans="1:24" ht="13.5">
      <c r="A1850" s="199" t="s">
        <v>565</v>
      </c>
      <c r="B1850" s="199" t="s">
        <v>7650</v>
      </c>
      <c r="C1850" s="199" t="s">
        <v>1775</v>
      </c>
      <c r="D1850" s="199" t="s">
        <v>2540</v>
      </c>
      <c r="E1850" s="199" t="s">
        <v>371</v>
      </c>
      <c r="F1850" s="199" t="s">
        <v>312</v>
      </c>
      <c r="G1850" s="199" t="s">
        <v>240</v>
      </c>
      <c r="H1850" s="199" t="s">
        <v>302</v>
      </c>
      <c r="I1850" s="199"/>
      <c r="J1850" s="200" t="s">
        <v>566</v>
      </c>
      <c r="K1850" s="201">
        <v>32000</v>
      </c>
      <c r="L1850" s="201">
        <v>10600</v>
      </c>
      <c r="M1850" s="201">
        <f t="shared" si="112"/>
        <v>42600</v>
      </c>
      <c r="N1850" s="199" t="s">
        <v>2541</v>
      </c>
      <c r="O1850" s="199" t="s">
        <v>1778</v>
      </c>
      <c r="P1850" s="199" t="s">
        <v>2542</v>
      </c>
      <c r="Q1850" s="200" t="s">
        <v>781</v>
      </c>
      <c r="R1850" s="199"/>
      <c r="S1850" s="199" t="s">
        <v>789</v>
      </c>
      <c r="T1850" s="199" t="s">
        <v>790</v>
      </c>
      <c r="U1850" s="199"/>
      <c r="V1850" s="131" t="str">
        <f t="shared" si="113"/>
        <v>Icelock　721　ラチェットロック　小</v>
      </c>
      <c r="W1850" s="115" t="str">
        <f t="shared" si="114"/>
        <v/>
      </c>
      <c r="X1850" s="115" t="str">
        <f t="shared" si="115"/>
        <v>トロック　小</v>
      </c>
    </row>
    <row r="1851" spans="1:24" ht="13.5">
      <c r="A1851" s="199" t="s">
        <v>565</v>
      </c>
      <c r="B1851" s="199" t="s">
        <v>7651</v>
      </c>
      <c r="C1851" s="199" t="s">
        <v>1775</v>
      </c>
      <c r="D1851" s="199" t="s">
        <v>7652</v>
      </c>
      <c r="E1851" s="199" t="s">
        <v>371</v>
      </c>
      <c r="F1851" s="199" t="s">
        <v>312</v>
      </c>
      <c r="G1851" s="199" t="s">
        <v>240</v>
      </c>
      <c r="H1851" s="199" t="s">
        <v>302</v>
      </c>
      <c r="I1851" s="199"/>
      <c r="J1851" s="200" t="s">
        <v>566</v>
      </c>
      <c r="K1851" s="201">
        <v>53100</v>
      </c>
      <c r="L1851" s="201">
        <v>12900</v>
      </c>
      <c r="M1851" s="201">
        <f t="shared" si="112"/>
        <v>66000</v>
      </c>
      <c r="N1851" s="199" t="s">
        <v>7653</v>
      </c>
      <c r="O1851" s="199" t="s">
        <v>1778</v>
      </c>
      <c r="P1851" s="199" t="s">
        <v>7654</v>
      </c>
      <c r="Q1851" s="200" t="s">
        <v>781</v>
      </c>
      <c r="R1851" s="199"/>
      <c r="S1851" s="199" t="s">
        <v>789</v>
      </c>
      <c r="T1851" s="199" t="s">
        <v>790</v>
      </c>
      <c r="U1851" s="199"/>
      <c r="V1851" s="131" t="str">
        <f t="shared" si="113"/>
        <v>Icelock　214　クラッチ　AK　オフセット</v>
      </c>
      <c r="W1851" s="115" t="str">
        <f t="shared" si="114"/>
        <v/>
      </c>
      <c r="X1851" s="115" t="str">
        <f t="shared" si="115"/>
        <v>　オフセット</v>
      </c>
    </row>
    <row r="1852" spans="1:24" ht="13.5">
      <c r="A1852" s="199" t="s">
        <v>565</v>
      </c>
      <c r="B1852" s="199" t="s">
        <v>7655</v>
      </c>
      <c r="C1852" s="199" t="s">
        <v>1775</v>
      </c>
      <c r="D1852" s="199" t="s">
        <v>7656</v>
      </c>
      <c r="E1852" s="199" t="s">
        <v>371</v>
      </c>
      <c r="F1852" s="199" t="s">
        <v>312</v>
      </c>
      <c r="G1852" s="199" t="s">
        <v>240</v>
      </c>
      <c r="H1852" s="199" t="s">
        <v>302</v>
      </c>
      <c r="I1852" s="199"/>
      <c r="J1852" s="200" t="s">
        <v>566</v>
      </c>
      <c r="K1852" s="201">
        <v>66600</v>
      </c>
      <c r="L1852" s="201">
        <v>13900</v>
      </c>
      <c r="M1852" s="201">
        <f t="shared" si="112"/>
        <v>80500</v>
      </c>
      <c r="N1852" s="199" t="s">
        <v>7657</v>
      </c>
      <c r="O1852" s="199" t="s">
        <v>1778</v>
      </c>
      <c r="P1852" s="199" t="s">
        <v>7658</v>
      </c>
      <c r="Q1852" s="200" t="s">
        <v>781</v>
      </c>
      <c r="R1852" s="199"/>
      <c r="S1852" s="199"/>
      <c r="T1852" s="199" t="s">
        <v>782</v>
      </c>
      <c r="U1852" s="199"/>
      <c r="V1852" s="131" t="str">
        <f t="shared" si="113"/>
        <v>Icelock　562　ハイブリッド パッシブバキューム</v>
      </c>
      <c r="W1852" s="115" t="str">
        <f t="shared" si="114"/>
        <v/>
      </c>
      <c r="X1852" s="115" t="str">
        <f t="shared" si="115"/>
        <v>ブバキューム</v>
      </c>
    </row>
    <row r="1853" spans="1:24" ht="13.5">
      <c r="A1853" s="199" t="s">
        <v>565</v>
      </c>
      <c r="B1853" s="199" t="s">
        <v>7659</v>
      </c>
      <c r="C1853" s="199" t="s">
        <v>1775</v>
      </c>
      <c r="D1853" s="199" t="s">
        <v>7660</v>
      </c>
      <c r="E1853" s="199" t="s">
        <v>371</v>
      </c>
      <c r="F1853" s="199" t="s">
        <v>312</v>
      </c>
      <c r="G1853" s="199" t="s">
        <v>240</v>
      </c>
      <c r="H1853" s="199" t="s">
        <v>302</v>
      </c>
      <c r="I1853" s="199"/>
      <c r="J1853" s="200" t="s">
        <v>566</v>
      </c>
      <c r="K1853" s="201">
        <v>60600</v>
      </c>
      <c r="L1853" s="201">
        <v>12700</v>
      </c>
      <c r="M1853" s="201">
        <f t="shared" si="112"/>
        <v>73300</v>
      </c>
      <c r="N1853" s="199" t="s">
        <v>7661</v>
      </c>
      <c r="O1853" s="199" t="s">
        <v>1778</v>
      </c>
      <c r="P1853" s="199" t="s">
        <v>7662</v>
      </c>
      <c r="Q1853" s="200" t="s">
        <v>781</v>
      </c>
      <c r="R1853" s="199"/>
      <c r="S1853" s="199"/>
      <c r="T1853" s="199" t="s">
        <v>782</v>
      </c>
      <c r="U1853" s="199"/>
      <c r="V1853" s="131" t="str">
        <f t="shared" si="113"/>
        <v>Icelock　562　ハイブリッド ユニティ ダイレクトソケット用</v>
      </c>
      <c r="W1853" s="115" t="str">
        <f t="shared" si="114"/>
        <v/>
      </c>
      <c r="X1853" s="115" t="str">
        <f t="shared" si="115"/>
        <v>トソケット用</v>
      </c>
    </row>
    <row r="1854" spans="1:24" ht="13.5">
      <c r="A1854" s="199" t="s">
        <v>565</v>
      </c>
      <c r="B1854" s="199" t="s">
        <v>7663</v>
      </c>
      <c r="C1854" s="199" t="s">
        <v>1775</v>
      </c>
      <c r="D1854" s="199" t="s">
        <v>7664</v>
      </c>
      <c r="E1854" s="199" t="s">
        <v>371</v>
      </c>
      <c r="F1854" s="199" t="s">
        <v>312</v>
      </c>
      <c r="G1854" s="199" t="s">
        <v>240</v>
      </c>
      <c r="H1854" s="199" t="s">
        <v>302</v>
      </c>
      <c r="I1854" s="199"/>
      <c r="J1854" s="200" t="s">
        <v>566</v>
      </c>
      <c r="K1854" s="201">
        <v>58600</v>
      </c>
      <c r="L1854" s="201">
        <v>12300</v>
      </c>
      <c r="M1854" s="201">
        <f t="shared" si="112"/>
        <v>70900</v>
      </c>
      <c r="N1854" s="199" t="s">
        <v>7665</v>
      </c>
      <c r="O1854" s="199" t="s">
        <v>1778</v>
      </c>
      <c r="P1854" s="199" t="s">
        <v>7666</v>
      </c>
      <c r="Q1854" s="200" t="s">
        <v>781</v>
      </c>
      <c r="R1854" s="199"/>
      <c r="S1854" s="199"/>
      <c r="T1854" s="199" t="s">
        <v>782</v>
      </c>
      <c r="U1854" s="199"/>
      <c r="V1854" s="131" t="str">
        <f t="shared" si="113"/>
        <v>Icelock　562　ハイブリッド パッシブバキューム　ダイレクトソケット用</v>
      </c>
      <c r="W1854" s="115" t="str">
        <f t="shared" si="114"/>
        <v/>
      </c>
      <c r="X1854" s="115" t="str">
        <f t="shared" si="115"/>
        <v>トソケット用</v>
      </c>
    </row>
    <row r="1855" spans="1:24" ht="13.5">
      <c r="A1855" s="199" t="s">
        <v>565</v>
      </c>
      <c r="B1855" s="199" t="s">
        <v>7667</v>
      </c>
      <c r="C1855" s="199" t="s">
        <v>1775</v>
      </c>
      <c r="D1855" s="199" t="s">
        <v>7668</v>
      </c>
      <c r="E1855" s="199" t="s">
        <v>371</v>
      </c>
      <c r="F1855" s="199" t="s">
        <v>312</v>
      </c>
      <c r="G1855" s="199" t="s">
        <v>240</v>
      </c>
      <c r="H1855" s="199" t="s">
        <v>302</v>
      </c>
      <c r="I1855" s="199"/>
      <c r="J1855" s="200" t="s">
        <v>566</v>
      </c>
      <c r="K1855" s="201">
        <v>44000</v>
      </c>
      <c r="L1855" s="201">
        <v>14000</v>
      </c>
      <c r="M1855" s="201">
        <f t="shared" si="112"/>
        <v>58000</v>
      </c>
      <c r="N1855" s="199" t="s">
        <v>7669</v>
      </c>
      <c r="O1855" s="199" t="s">
        <v>1778</v>
      </c>
      <c r="P1855" s="199" t="s">
        <v>7670</v>
      </c>
      <c r="Q1855" s="200" t="s">
        <v>781</v>
      </c>
      <c r="R1855" s="199"/>
      <c r="S1855" s="199"/>
      <c r="T1855" s="199" t="s">
        <v>782</v>
      </c>
      <c r="U1855" s="199"/>
      <c r="V1855" s="131" t="str">
        <f t="shared" si="113"/>
        <v>Icelock　850　ダイレクトソケット用</v>
      </c>
      <c r="W1855" s="115" t="str">
        <f t="shared" si="114"/>
        <v/>
      </c>
      <c r="X1855" s="115" t="str">
        <f t="shared" si="115"/>
        <v>トソケット用</v>
      </c>
    </row>
    <row r="1856" spans="1:24" ht="13.5">
      <c r="A1856" s="199" t="s">
        <v>565</v>
      </c>
      <c r="B1856" s="199" t="s">
        <v>7671</v>
      </c>
      <c r="C1856" s="199" t="s">
        <v>1775</v>
      </c>
      <c r="D1856" s="199" t="s">
        <v>7672</v>
      </c>
      <c r="E1856" s="199" t="s">
        <v>371</v>
      </c>
      <c r="F1856" s="199" t="s">
        <v>312</v>
      </c>
      <c r="G1856" s="199" t="s">
        <v>240</v>
      </c>
      <c r="H1856" s="199" t="s">
        <v>302</v>
      </c>
      <c r="I1856" s="199"/>
      <c r="J1856" s="200" t="s">
        <v>566</v>
      </c>
      <c r="K1856" s="201">
        <v>52000</v>
      </c>
      <c r="L1856" s="201">
        <v>14000</v>
      </c>
      <c r="M1856" s="201">
        <f t="shared" si="112"/>
        <v>66000</v>
      </c>
      <c r="N1856" s="199" t="s">
        <v>7673</v>
      </c>
      <c r="O1856" s="199" t="s">
        <v>1778</v>
      </c>
      <c r="P1856" s="199" t="s">
        <v>7674</v>
      </c>
      <c r="Q1856" s="200" t="s">
        <v>781</v>
      </c>
      <c r="R1856" s="199"/>
      <c r="S1856" s="199"/>
      <c r="T1856" s="199" t="s">
        <v>782</v>
      </c>
      <c r="U1856" s="199"/>
      <c r="V1856" s="131" t="str">
        <f t="shared" si="113"/>
        <v>Icelock　850　4穴</v>
      </c>
      <c r="W1856" s="115" t="str">
        <f t="shared" si="114"/>
        <v/>
      </c>
      <c r="X1856" s="115" t="str">
        <f t="shared" si="115"/>
        <v>850　4穴</v>
      </c>
    </row>
    <row r="1857" spans="1:24" ht="13.5">
      <c r="A1857" s="199" t="s">
        <v>565</v>
      </c>
      <c r="B1857" s="199" t="s">
        <v>7675</v>
      </c>
      <c r="C1857" s="199" t="s">
        <v>1775</v>
      </c>
      <c r="D1857" s="199" t="s">
        <v>7676</v>
      </c>
      <c r="E1857" s="199" t="s">
        <v>371</v>
      </c>
      <c r="F1857" s="199" t="s">
        <v>312</v>
      </c>
      <c r="G1857" s="199" t="s">
        <v>240</v>
      </c>
      <c r="H1857" s="199" t="s">
        <v>302</v>
      </c>
      <c r="I1857" s="199"/>
      <c r="J1857" s="200" t="s">
        <v>566</v>
      </c>
      <c r="K1857" s="201">
        <v>44000</v>
      </c>
      <c r="L1857" s="201">
        <v>14000</v>
      </c>
      <c r="M1857" s="201">
        <f t="shared" si="112"/>
        <v>58000</v>
      </c>
      <c r="N1857" s="199" t="s">
        <v>7677</v>
      </c>
      <c r="O1857" s="199" t="s">
        <v>1778</v>
      </c>
      <c r="P1857" s="199" t="s">
        <v>7678</v>
      </c>
      <c r="Q1857" s="200" t="s">
        <v>781</v>
      </c>
      <c r="R1857" s="199"/>
      <c r="S1857" s="199"/>
      <c r="T1857" s="199" t="s">
        <v>782</v>
      </c>
      <c r="U1857" s="199"/>
      <c r="V1857" s="131" t="str">
        <f t="shared" si="113"/>
        <v>Icelock　850</v>
      </c>
      <c r="W1857" s="115" t="str">
        <f t="shared" si="114"/>
        <v/>
      </c>
      <c r="X1857" s="115" t="str">
        <f t="shared" si="115"/>
        <v>ck　850</v>
      </c>
    </row>
    <row r="1858" spans="1:24" ht="13.5">
      <c r="A1858" s="199" t="s">
        <v>565</v>
      </c>
      <c r="B1858" s="199" t="s">
        <v>7679</v>
      </c>
      <c r="C1858" s="199" t="s">
        <v>1775</v>
      </c>
      <c r="D1858" s="199" t="s">
        <v>7680</v>
      </c>
      <c r="E1858" s="199" t="s">
        <v>371</v>
      </c>
      <c r="F1858" s="199" t="s">
        <v>312</v>
      </c>
      <c r="G1858" s="199" t="s">
        <v>240</v>
      </c>
      <c r="H1858" s="199" t="s">
        <v>302</v>
      </c>
      <c r="I1858" s="199"/>
      <c r="J1858" s="200" t="s">
        <v>566</v>
      </c>
      <c r="K1858" s="201">
        <v>26700</v>
      </c>
      <c r="L1858" s="201">
        <v>11200</v>
      </c>
      <c r="M1858" s="201">
        <f t="shared" ref="M1858:M1921" si="116">SUM(K1858+L1858)</f>
        <v>37900</v>
      </c>
      <c r="N1858" s="199" t="s">
        <v>7681</v>
      </c>
      <c r="O1858" s="199" t="s">
        <v>1778</v>
      </c>
      <c r="P1858" s="199" t="s">
        <v>7682</v>
      </c>
      <c r="Q1858" s="200" t="s">
        <v>781</v>
      </c>
      <c r="R1858" s="199"/>
      <c r="S1858" s="199"/>
      <c r="T1858" s="199" t="s">
        <v>782</v>
      </c>
      <c r="U1858" s="199"/>
      <c r="V1858" s="131" t="str">
        <f t="shared" ref="V1858:V1921" si="117">IF(P1858="","",IF(W1858="",P1858,LEFT(P1858,LEN(P1858)-22)))</f>
        <v>Icelock 621　交換キット</v>
      </c>
      <c r="W1858" s="115" t="str">
        <f t="shared" ref="W1858:W1921" si="118">IF(X1858="修理対応可能",RIGHT(P1858,21),"")</f>
        <v/>
      </c>
      <c r="X1858" s="115" t="str">
        <f t="shared" ref="X1858:X1921" si="119">RIGHT(P1858,6)</f>
        <v>　交換キット</v>
      </c>
    </row>
    <row r="1859" spans="1:24" ht="13.5">
      <c r="A1859" s="199" t="s">
        <v>565</v>
      </c>
      <c r="B1859" s="199" t="s">
        <v>7683</v>
      </c>
      <c r="C1859" s="199" t="s">
        <v>2894</v>
      </c>
      <c r="D1859" s="199" t="s">
        <v>7684</v>
      </c>
      <c r="E1859" s="199" t="s">
        <v>371</v>
      </c>
      <c r="F1859" s="199" t="s">
        <v>312</v>
      </c>
      <c r="G1859" s="199" t="s">
        <v>240</v>
      </c>
      <c r="H1859" s="199" t="s">
        <v>302</v>
      </c>
      <c r="I1859" s="199"/>
      <c r="J1859" s="200" t="s">
        <v>566</v>
      </c>
      <c r="K1859" s="201">
        <v>21980</v>
      </c>
      <c r="L1859" s="201">
        <v>9220</v>
      </c>
      <c r="M1859" s="201">
        <f t="shared" si="116"/>
        <v>31200</v>
      </c>
      <c r="N1859" s="199" t="s">
        <v>7685</v>
      </c>
      <c r="O1859" s="199" t="s">
        <v>3242</v>
      </c>
      <c r="P1859" s="199" t="s">
        <v>7686</v>
      </c>
      <c r="Q1859" s="200" t="s">
        <v>781</v>
      </c>
      <c r="R1859" s="199"/>
      <c r="S1859" s="199"/>
      <c r="T1859" s="199" t="s">
        <v>782</v>
      </c>
      <c r="U1859" s="199"/>
      <c r="V1859" s="131" t="str">
        <f t="shared" si="117"/>
        <v>BULLDOG ジェネシスロック</v>
      </c>
      <c r="W1859" s="115" t="str">
        <f t="shared" si="118"/>
        <v/>
      </c>
      <c r="X1859" s="115" t="str">
        <f t="shared" si="119"/>
        <v>ネシスロック</v>
      </c>
    </row>
    <row r="1860" spans="1:24" ht="13.5">
      <c r="A1860" s="199" t="s">
        <v>565</v>
      </c>
      <c r="B1860" s="199" t="s">
        <v>7687</v>
      </c>
      <c r="C1860" s="199" t="s">
        <v>4557</v>
      </c>
      <c r="D1860" s="199" t="s">
        <v>7688</v>
      </c>
      <c r="E1860" s="199" t="s">
        <v>371</v>
      </c>
      <c r="F1860" s="199" t="s">
        <v>312</v>
      </c>
      <c r="G1860" s="199" t="s">
        <v>240</v>
      </c>
      <c r="H1860" s="199" t="s">
        <v>302</v>
      </c>
      <c r="I1860" s="199"/>
      <c r="J1860" s="200" t="s">
        <v>566</v>
      </c>
      <c r="K1860" s="201">
        <v>20100</v>
      </c>
      <c r="L1860" s="201">
        <v>8400</v>
      </c>
      <c r="M1860" s="201">
        <f t="shared" si="116"/>
        <v>28500</v>
      </c>
      <c r="N1860" s="199" t="s">
        <v>7689</v>
      </c>
      <c r="O1860" s="199" t="s">
        <v>4613</v>
      </c>
      <c r="P1860" s="199" t="s">
        <v>7585</v>
      </c>
      <c r="Q1860" s="200" t="s">
        <v>781</v>
      </c>
      <c r="R1860" s="199"/>
      <c r="S1860" s="199"/>
      <c r="T1860" s="199" t="s">
        <v>782</v>
      </c>
      <c r="U1860" s="199"/>
      <c r="V1860" s="131" t="str">
        <f t="shared" si="117"/>
        <v>シャトルロック</v>
      </c>
      <c r="W1860" s="115" t="str">
        <f t="shared" si="118"/>
        <v/>
      </c>
      <c r="X1860" s="115" t="str">
        <f t="shared" si="119"/>
        <v>ャトルロック</v>
      </c>
    </row>
    <row r="1861" spans="1:24" ht="13.5">
      <c r="A1861" s="199" t="s">
        <v>567</v>
      </c>
      <c r="B1861" s="199" t="s">
        <v>7690</v>
      </c>
      <c r="C1861" s="199" t="s">
        <v>1760</v>
      </c>
      <c r="D1861" s="199" t="s">
        <v>3051</v>
      </c>
      <c r="E1861" s="199" t="s">
        <v>371</v>
      </c>
      <c r="F1861" s="199" t="s">
        <v>312</v>
      </c>
      <c r="G1861" s="199" t="s">
        <v>240</v>
      </c>
      <c r="H1861" s="199" t="s">
        <v>302</v>
      </c>
      <c r="I1861" s="199"/>
      <c r="J1861" s="200" t="s">
        <v>346</v>
      </c>
      <c r="K1861" s="201">
        <v>23610</v>
      </c>
      <c r="L1861" s="201">
        <v>9890</v>
      </c>
      <c r="M1861" s="201">
        <f t="shared" si="116"/>
        <v>33500</v>
      </c>
      <c r="N1861" s="199" t="s">
        <v>3052</v>
      </c>
      <c r="O1861" s="199" t="s">
        <v>2866</v>
      </c>
      <c r="P1861" s="199" t="s">
        <v>3053</v>
      </c>
      <c r="Q1861" s="200" t="s">
        <v>781</v>
      </c>
      <c r="R1861" s="199"/>
      <c r="S1861" s="199" t="s">
        <v>789</v>
      </c>
      <c r="T1861" s="199" t="s">
        <v>790</v>
      </c>
      <c r="U1861" s="199"/>
      <c r="V1861" s="131" t="str">
        <f t="shared" si="117"/>
        <v>３Sシャトルロック　レギュラー</v>
      </c>
      <c r="W1861" s="115" t="str">
        <f t="shared" si="118"/>
        <v/>
      </c>
      <c r="X1861" s="115" t="str">
        <f t="shared" si="119"/>
        <v>　レギュラー</v>
      </c>
    </row>
    <row r="1862" spans="1:24" ht="13.5">
      <c r="A1862" s="199" t="s">
        <v>567</v>
      </c>
      <c r="B1862" s="199" t="s">
        <v>7691</v>
      </c>
      <c r="C1862" s="199" t="s">
        <v>1119</v>
      </c>
      <c r="D1862" s="199" t="s">
        <v>2532</v>
      </c>
      <c r="E1862" s="199" t="s">
        <v>371</v>
      </c>
      <c r="F1862" s="199" t="s">
        <v>312</v>
      </c>
      <c r="G1862" s="199" t="s">
        <v>240</v>
      </c>
      <c r="H1862" s="199" t="s">
        <v>302</v>
      </c>
      <c r="I1862" s="199"/>
      <c r="J1862" s="200" t="s">
        <v>346</v>
      </c>
      <c r="K1862" s="201">
        <v>27000</v>
      </c>
      <c r="L1862" s="201">
        <v>11300</v>
      </c>
      <c r="M1862" s="201">
        <f t="shared" si="116"/>
        <v>38300</v>
      </c>
      <c r="N1862" s="199" t="s">
        <v>2533</v>
      </c>
      <c r="O1862" s="199" t="s">
        <v>2525</v>
      </c>
      <c r="P1862" s="199" t="s">
        <v>2534</v>
      </c>
      <c r="Q1862" s="200" t="s">
        <v>781</v>
      </c>
      <c r="R1862" s="199"/>
      <c r="S1862" s="199" t="s">
        <v>789</v>
      </c>
      <c r="T1862" s="199" t="s">
        <v>782</v>
      </c>
      <c r="U1862" s="199"/>
      <c r="V1862" s="131" t="str">
        <f t="shared" si="117"/>
        <v>ICE-ATS（スモール）</v>
      </c>
      <c r="W1862" s="115" t="str">
        <f t="shared" si="118"/>
        <v/>
      </c>
      <c r="X1862" s="115" t="str">
        <f t="shared" si="119"/>
        <v>（スモール）</v>
      </c>
    </row>
    <row r="1863" spans="1:24" ht="13.5">
      <c r="A1863" s="199" t="s">
        <v>568</v>
      </c>
      <c r="B1863" s="199" t="s">
        <v>7692</v>
      </c>
      <c r="C1863" s="199" t="s">
        <v>784</v>
      </c>
      <c r="D1863" s="199" t="s">
        <v>3092</v>
      </c>
      <c r="E1863" s="199" t="s">
        <v>371</v>
      </c>
      <c r="F1863" s="199" t="s">
        <v>312</v>
      </c>
      <c r="G1863" s="199" t="s">
        <v>240</v>
      </c>
      <c r="H1863" s="199" t="s">
        <v>305</v>
      </c>
      <c r="I1863" s="199" t="s">
        <v>306</v>
      </c>
      <c r="J1863" s="200" t="s">
        <v>569</v>
      </c>
      <c r="K1863" s="201">
        <v>56130</v>
      </c>
      <c r="L1863" s="201">
        <v>11770</v>
      </c>
      <c r="M1863" s="201">
        <f t="shared" si="116"/>
        <v>67900</v>
      </c>
      <c r="N1863" s="199" t="s">
        <v>3093</v>
      </c>
      <c r="O1863" s="199" t="s">
        <v>2929</v>
      </c>
      <c r="P1863" s="199" t="s">
        <v>3094</v>
      </c>
      <c r="Q1863" s="200" t="s">
        <v>781</v>
      </c>
      <c r="R1863" s="199"/>
      <c r="S1863" s="199" t="s">
        <v>789</v>
      </c>
      <c r="T1863" s="199" t="s">
        <v>790</v>
      </c>
      <c r="U1863" s="199"/>
      <c r="V1863" s="131" t="str">
        <f t="shared" si="117"/>
        <v>イージーライナー　ピン無</v>
      </c>
      <c r="W1863" s="115" t="str">
        <f t="shared" si="118"/>
        <v/>
      </c>
      <c r="X1863" s="115" t="str">
        <f t="shared" si="119"/>
        <v>ナー　ピン無</v>
      </c>
    </row>
    <row r="1864" spans="1:24" ht="13.5">
      <c r="A1864" s="199" t="s">
        <v>568</v>
      </c>
      <c r="B1864" s="199" t="s">
        <v>7693</v>
      </c>
      <c r="C1864" s="199" t="s">
        <v>784</v>
      </c>
      <c r="D1864" s="199" t="s">
        <v>3096</v>
      </c>
      <c r="E1864" s="199" t="s">
        <v>371</v>
      </c>
      <c r="F1864" s="199" t="s">
        <v>312</v>
      </c>
      <c r="G1864" s="199" t="s">
        <v>240</v>
      </c>
      <c r="H1864" s="199" t="s">
        <v>305</v>
      </c>
      <c r="I1864" s="199" t="s">
        <v>306</v>
      </c>
      <c r="J1864" s="200" t="s">
        <v>569</v>
      </c>
      <c r="K1864" s="201">
        <v>49810</v>
      </c>
      <c r="L1864" s="201">
        <v>15890</v>
      </c>
      <c r="M1864" s="201">
        <f t="shared" si="116"/>
        <v>65700</v>
      </c>
      <c r="N1864" s="199" t="s">
        <v>3097</v>
      </c>
      <c r="O1864" s="199" t="s">
        <v>2929</v>
      </c>
      <c r="P1864" s="199" t="s">
        <v>3098</v>
      </c>
      <c r="Q1864" s="200" t="s">
        <v>781</v>
      </c>
      <c r="R1864" s="199"/>
      <c r="S1864" s="199" t="s">
        <v>789</v>
      </c>
      <c r="T1864" s="199" t="s">
        <v>790</v>
      </c>
      <c r="U1864" s="199"/>
      <c r="V1864" s="131" t="str">
        <f t="shared" si="117"/>
        <v>イージーライナー　スーパーストレッチ</v>
      </c>
      <c r="W1864" s="115" t="str">
        <f t="shared" si="118"/>
        <v/>
      </c>
      <c r="X1864" s="115" t="str">
        <f t="shared" si="119"/>
        <v>ーストレッチ</v>
      </c>
    </row>
    <row r="1865" spans="1:24" ht="13.5">
      <c r="A1865" s="199" t="s">
        <v>568</v>
      </c>
      <c r="B1865" s="199" t="s">
        <v>7694</v>
      </c>
      <c r="C1865" s="199" t="s">
        <v>784</v>
      </c>
      <c r="D1865" s="199" t="s">
        <v>3100</v>
      </c>
      <c r="E1865" s="199" t="s">
        <v>371</v>
      </c>
      <c r="F1865" s="199" t="s">
        <v>312</v>
      </c>
      <c r="G1865" s="199" t="s">
        <v>240</v>
      </c>
      <c r="H1865" s="199" t="s">
        <v>305</v>
      </c>
      <c r="I1865" s="199" t="s">
        <v>306</v>
      </c>
      <c r="J1865" s="200" t="s">
        <v>569</v>
      </c>
      <c r="K1865" s="201">
        <v>37250</v>
      </c>
      <c r="L1865" s="201">
        <v>11850</v>
      </c>
      <c r="M1865" s="201">
        <f t="shared" si="116"/>
        <v>49100</v>
      </c>
      <c r="N1865" s="199" t="s">
        <v>3101</v>
      </c>
      <c r="O1865" s="199" t="s">
        <v>787</v>
      </c>
      <c r="P1865" s="199" t="s">
        <v>3102</v>
      </c>
      <c r="Q1865" s="200" t="s">
        <v>781</v>
      </c>
      <c r="R1865" s="199"/>
      <c r="S1865" s="199" t="s">
        <v>789</v>
      </c>
      <c r="T1865" s="199" t="s">
        <v>790</v>
      </c>
      <c r="U1865" s="199"/>
      <c r="V1865" s="131" t="str">
        <f t="shared" si="117"/>
        <v>ピュアライナー　ピンなし</v>
      </c>
      <c r="W1865" s="115" t="str">
        <f t="shared" si="118"/>
        <v/>
      </c>
      <c r="X1865" s="115" t="str">
        <f t="shared" si="119"/>
        <v>ー　ピンなし</v>
      </c>
    </row>
    <row r="1866" spans="1:24" ht="13.5">
      <c r="A1866" s="199" t="s">
        <v>568</v>
      </c>
      <c r="B1866" s="199" t="s">
        <v>7695</v>
      </c>
      <c r="C1866" s="199" t="s">
        <v>784</v>
      </c>
      <c r="D1866" s="199" t="s">
        <v>3104</v>
      </c>
      <c r="E1866" s="199" t="s">
        <v>371</v>
      </c>
      <c r="F1866" s="199" t="s">
        <v>312</v>
      </c>
      <c r="G1866" s="199" t="s">
        <v>240</v>
      </c>
      <c r="H1866" s="199" t="s">
        <v>305</v>
      </c>
      <c r="I1866" s="199" t="s">
        <v>306</v>
      </c>
      <c r="J1866" s="200" t="s">
        <v>569</v>
      </c>
      <c r="K1866" s="201">
        <v>46660</v>
      </c>
      <c r="L1866" s="201">
        <v>14840</v>
      </c>
      <c r="M1866" s="201">
        <f t="shared" si="116"/>
        <v>61500</v>
      </c>
      <c r="N1866" s="199" t="s">
        <v>3105</v>
      </c>
      <c r="O1866" s="199" t="s">
        <v>2929</v>
      </c>
      <c r="P1866" s="199" t="s">
        <v>3106</v>
      </c>
      <c r="Q1866" s="200" t="s">
        <v>781</v>
      </c>
      <c r="R1866" s="199"/>
      <c r="S1866" s="199"/>
      <c r="T1866" s="199" t="s">
        <v>782</v>
      </c>
      <c r="U1866" s="199"/>
      <c r="V1866" s="131" t="str">
        <f t="shared" si="117"/>
        <v>SP高密度ゲルライナー　ピン無</v>
      </c>
      <c r="W1866" s="115" t="str">
        <f t="shared" si="118"/>
        <v/>
      </c>
      <c r="X1866" s="115" t="str">
        <f t="shared" si="119"/>
        <v>ナー　ピン無</v>
      </c>
    </row>
    <row r="1867" spans="1:24" ht="13.5">
      <c r="A1867" s="199" t="s">
        <v>568</v>
      </c>
      <c r="B1867" s="199" t="s">
        <v>7696</v>
      </c>
      <c r="C1867" s="199" t="s">
        <v>784</v>
      </c>
      <c r="D1867" s="199" t="s">
        <v>3112</v>
      </c>
      <c r="E1867" s="199" t="s">
        <v>371</v>
      </c>
      <c r="F1867" s="199" t="s">
        <v>312</v>
      </c>
      <c r="G1867" s="199" t="s">
        <v>240</v>
      </c>
      <c r="H1867" s="199" t="s">
        <v>305</v>
      </c>
      <c r="I1867" s="199" t="s">
        <v>306</v>
      </c>
      <c r="J1867" s="200" t="s">
        <v>569</v>
      </c>
      <c r="K1867" s="201">
        <v>52090</v>
      </c>
      <c r="L1867" s="201">
        <v>13910</v>
      </c>
      <c r="M1867" s="201">
        <f t="shared" si="116"/>
        <v>66000</v>
      </c>
      <c r="N1867" s="199" t="s">
        <v>3113</v>
      </c>
      <c r="O1867" s="199" t="s">
        <v>2929</v>
      </c>
      <c r="P1867" s="199" t="s">
        <v>3114</v>
      </c>
      <c r="Q1867" s="200" t="s">
        <v>781</v>
      </c>
      <c r="R1867" s="199"/>
      <c r="S1867" s="199"/>
      <c r="T1867" s="199" t="s">
        <v>782</v>
      </c>
      <c r="U1867" s="199"/>
      <c r="V1867" s="131" t="str">
        <f t="shared" si="117"/>
        <v>シリコーンプロ　ピン無</v>
      </c>
      <c r="W1867" s="115" t="str">
        <f t="shared" si="118"/>
        <v/>
      </c>
      <c r="X1867" s="115" t="str">
        <f t="shared" si="119"/>
        <v>プロ　ピン無</v>
      </c>
    </row>
    <row r="1868" spans="1:24" ht="13.5">
      <c r="A1868" s="199" t="s">
        <v>568</v>
      </c>
      <c r="B1868" s="199" t="s">
        <v>7697</v>
      </c>
      <c r="C1868" s="199" t="s">
        <v>796</v>
      </c>
      <c r="D1868" s="199" t="s">
        <v>3120</v>
      </c>
      <c r="E1868" s="199" t="s">
        <v>371</v>
      </c>
      <c r="F1868" s="199" t="s">
        <v>312</v>
      </c>
      <c r="G1868" s="199" t="s">
        <v>240</v>
      </c>
      <c r="H1868" s="199" t="s">
        <v>305</v>
      </c>
      <c r="I1868" s="199" t="s">
        <v>306</v>
      </c>
      <c r="J1868" s="200" t="s">
        <v>569</v>
      </c>
      <c r="K1868" s="201">
        <v>34000</v>
      </c>
      <c r="L1868" s="201">
        <v>10800</v>
      </c>
      <c r="M1868" s="201">
        <f t="shared" si="116"/>
        <v>44800</v>
      </c>
      <c r="N1868" s="199" t="s">
        <v>3121</v>
      </c>
      <c r="O1868" s="199" t="s">
        <v>799</v>
      </c>
      <c r="P1868" s="199" t="s">
        <v>3122</v>
      </c>
      <c r="Q1868" s="200" t="s">
        <v>781</v>
      </c>
      <c r="R1868" s="199"/>
      <c r="S1868" s="199" t="s">
        <v>789</v>
      </c>
      <c r="T1868" s="199" t="s">
        <v>790</v>
      </c>
      <c r="U1868" s="199"/>
      <c r="V1868" s="131" t="str">
        <f t="shared" si="117"/>
        <v>コポリマーライナー</v>
      </c>
      <c r="W1868" s="115" t="str">
        <f t="shared" si="118"/>
        <v/>
      </c>
      <c r="X1868" s="115" t="str">
        <f t="shared" si="119"/>
        <v>マーライナー</v>
      </c>
    </row>
    <row r="1869" spans="1:24" ht="13.5">
      <c r="A1869" s="199" t="s">
        <v>568</v>
      </c>
      <c r="B1869" s="199" t="s">
        <v>7698</v>
      </c>
      <c r="C1869" s="199" t="s">
        <v>796</v>
      </c>
      <c r="D1869" s="199" t="s">
        <v>3116</v>
      </c>
      <c r="E1869" s="199" t="s">
        <v>371</v>
      </c>
      <c r="F1869" s="199" t="s">
        <v>312</v>
      </c>
      <c r="G1869" s="199" t="s">
        <v>240</v>
      </c>
      <c r="H1869" s="199" t="s">
        <v>305</v>
      </c>
      <c r="I1869" s="199" t="s">
        <v>306</v>
      </c>
      <c r="J1869" s="200" t="s">
        <v>569</v>
      </c>
      <c r="K1869" s="201">
        <v>173000</v>
      </c>
      <c r="L1869" s="201">
        <v>36300</v>
      </c>
      <c r="M1869" s="201">
        <f t="shared" si="116"/>
        <v>209300</v>
      </c>
      <c r="N1869" s="199" t="s">
        <v>3117</v>
      </c>
      <c r="O1869" s="199" t="s">
        <v>799</v>
      </c>
      <c r="P1869" s="199" t="s">
        <v>3118</v>
      </c>
      <c r="Q1869" s="200" t="s">
        <v>781</v>
      </c>
      <c r="R1869" s="199"/>
      <c r="S1869" s="199" t="s">
        <v>789</v>
      </c>
      <c r="T1869" s="199" t="s">
        <v>790</v>
      </c>
      <c r="U1869" s="199"/>
      <c r="V1869" s="131" t="str">
        <f t="shared" si="117"/>
        <v>カスタムライナー</v>
      </c>
      <c r="W1869" s="115" t="str">
        <f t="shared" si="118"/>
        <v/>
      </c>
      <c r="X1869" s="115" t="str">
        <f t="shared" si="119"/>
        <v>タムライナー</v>
      </c>
    </row>
    <row r="1870" spans="1:24" ht="13.5">
      <c r="A1870" s="199" t="s">
        <v>568</v>
      </c>
      <c r="B1870" s="199" t="s">
        <v>7699</v>
      </c>
      <c r="C1870" s="199" t="s">
        <v>796</v>
      </c>
      <c r="D1870" s="199" t="s">
        <v>3124</v>
      </c>
      <c r="E1870" s="199" t="s">
        <v>371</v>
      </c>
      <c r="F1870" s="199" t="s">
        <v>312</v>
      </c>
      <c r="G1870" s="199" t="s">
        <v>240</v>
      </c>
      <c r="H1870" s="199" t="s">
        <v>305</v>
      </c>
      <c r="I1870" s="199" t="s">
        <v>306</v>
      </c>
      <c r="J1870" s="200" t="s">
        <v>569</v>
      </c>
      <c r="K1870" s="201">
        <v>55000</v>
      </c>
      <c r="L1870" s="201">
        <v>11500</v>
      </c>
      <c r="M1870" s="201">
        <f t="shared" si="116"/>
        <v>66500</v>
      </c>
      <c r="N1870" s="199" t="s">
        <v>3125</v>
      </c>
      <c r="O1870" s="199" t="s">
        <v>799</v>
      </c>
      <c r="P1870" s="199" t="s">
        <v>3126</v>
      </c>
      <c r="Q1870" s="200" t="s">
        <v>781</v>
      </c>
      <c r="R1870" s="199"/>
      <c r="S1870" s="199" t="s">
        <v>789</v>
      </c>
      <c r="T1870" s="199" t="s">
        <v>790</v>
      </c>
      <c r="U1870" s="199"/>
      <c r="V1870" s="131" t="str">
        <f t="shared" si="117"/>
        <v>Caleo　3D　クッションライナー　コポリマー</v>
      </c>
      <c r="W1870" s="115" t="str">
        <f t="shared" si="118"/>
        <v/>
      </c>
      <c r="X1870" s="115" t="str">
        <f t="shared" si="119"/>
        <v>　コポリマー</v>
      </c>
    </row>
    <row r="1871" spans="1:24" ht="13.5">
      <c r="A1871" s="199" t="s">
        <v>568</v>
      </c>
      <c r="B1871" s="199" t="s">
        <v>7700</v>
      </c>
      <c r="C1871" s="199" t="s">
        <v>796</v>
      </c>
      <c r="D1871" s="199" t="s">
        <v>3128</v>
      </c>
      <c r="E1871" s="199" t="s">
        <v>371</v>
      </c>
      <c r="F1871" s="199" t="s">
        <v>312</v>
      </c>
      <c r="G1871" s="199" t="s">
        <v>240</v>
      </c>
      <c r="H1871" s="199" t="s">
        <v>305</v>
      </c>
      <c r="I1871" s="199" t="s">
        <v>306</v>
      </c>
      <c r="J1871" s="200" t="s">
        <v>569</v>
      </c>
      <c r="K1871" s="201">
        <v>46000</v>
      </c>
      <c r="L1871" s="201">
        <v>14700</v>
      </c>
      <c r="M1871" s="201">
        <f t="shared" si="116"/>
        <v>60700</v>
      </c>
      <c r="N1871" s="199" t="s">
        <v>3129</v>
      </c>
      <c r="O1871" s="199" t="s">
        <v>799</v>
      </c>
      <c r="P1871" s="199" t="s">
        <v>3130</v>
      </c>
      <c r="Q1871" s="200" t="s">
        <v>781</v>
      </c>
      <c r="R1871" s="199"/>
      <c r="S1871" s="199" t="s">
        <v>789</v>
      </c>
      <c r="T1871" s="199" t="s">
        <v>790</v>
      </c>
      <c r="U1871" s="199"/>
      <c r="V1871" s="131" t="str">
        <f t="shared" si="117"/>
        <v>ポリウレタン3Dライナー</v>
      </c>
      <c r="W1871" s="115" t="str">
        <f t="shared" si="118"/>
        <v/>
      </c>
      <c r="X1871" s="115" t="str">
        <f t="shared" si="119"/>
        <v>3Dライナー</v>
      </c>
    </row>
    <row r="1872" spans="1:24" ht="13.5">
      <c r="A1872" s="199" t="s">
        <v>568</v>
      </c>
      <c r="B1872" s="199" t="s">
        <v>7701</v>
      </c>
      <c r="C1872" s="199" t="s">
        <v>796</v>
      </c>
      <c r="D1872" s="199" t="s">
        <v>7702</v>
      </c>
      <c r="E1872" s="199" t="s">
        <v>371</v>
      </c>
      <c r="F1872" s="199" t="s">
        <v>312</v>
      </c>
      <c r="G1872" s="199" t="s">
        <v>240</v>
      </c>
      <c r="H1872" s="199" t="s">
        <v>305</v>
      </c>
      <c r="I1872" s="199" t="s">
        <v>306</v>
      </c>
      <c r="J1872" s="200" t="s">
        <v>569</v>
      </c>
      <c r="K1872" s="201">
        <v>55000</v>
      </c>
      <c r="L1872" s="201">
        <v>11500</v>
      </c>
      <c r="M1872" s="201">
        <f t="shared" si="116"/>
        <v>66500</v>
      </c>
      <c r="N1872" s="199" t="s">
        <v>7703</v>
      </c>
      <c r="O1872" s="199" t="s">
        <v>799</v>
      </c>
      <c r="P1872" s="199" t="s">
        <v>7704</v>
      </c>
      <c r="Q1872" s="200" t="s">
        <v>781</v>
      </c>
      <c r="R1872" s="199"/>
      <c r="S1872" s="199" t="s">
        <v>789</v>
      </c>
      <c r="T1872" s="199" t="s">
        <v>790</v>
      </c>
      <c r="U1872" s="199"/>
      <c r="V1872" s="131" t="str">
        <f t="shared" si="117"/>
        <v>DVS　ライナー</v>
      </c>
      <c r="W1872" s="115" t="str">
        <f t="shared" si="118"/>
        <v/>
      </c>
      <c r="X1872" s="115" t="str">
        <f t="shared" si="119"/>
        <v>S　ライナー</v>
      </c>
    </row>
    <row r="1873" spans="1:24" ht="13.5">
      <c r="A1873" s="199" t="s">
        <v>568</v>
      </c>
      <c r="B1873" s="199" t="s">
        <v>7705</v>
      </c>
      <c r="C1873" s="199" t="s">
        <v>796</v>
      </c>
      <c r="D1873" s="199" t="s">
        <v>3132</v>
      </c>
      <c r="E1873" s="199" t="s">
        <v>371</v>
      </c>
      <c r="F1873" s="199" t="s">
        <v>312</v>
      </c>
      <c r="G1873" s="199" t="s">
        <v>240</v>
      </c>
      <c r="H1873" s="199" t="s">
        <v>305</v>
      </c>
      <c r="I1873" s="199" t="s">
        <v>306</v>
      </c>
      <c r="J1873" s="200" t="s">
        <v>569</v>
      </c>
      <c r="K1873" s="201">
        <v>45000</v>
      </c>
      <c r="L1873" s="201">
        <v>14400</v>
      </c>
      <c r="M1873" s="201">
        <f t="shared" si="116"/>
        <v>59400</v>
      </c>
      <c r="N1873" s="199" t="s">
        <v>3133</v>
      </c>
      <c r="O1873" s="199" t="s">
        <v>799</v>
      </c>
      <c r="P1873" s="199" t="s">
        <v>3134</v>
      </c>
      <c r="Q1873" s="200" t="s">
        <v>781</v>
      </c>
      <c r="R1873" s="199"/>
      <c r="S1873" s="199" t="s">
        <v>789</v>
      </c>
      <c r="T1873" s="199" t="s">
        <v>790</v>
      </c>
      <c r="U1873" s="199"/>
      <c r="V1873" s="131" t="str">
        <f t="shared" si="117"/>
        <v>プロシールライナー</v>
      </c>
      <c r="W1873" s="115" t="str">
        <f t="shared" si="118"/>
        <v/>
      </c>
      <c r="X1873" s="115" t="str">
        <f t="shared" si="119"/>
        <v>ールライナー</v>
      </c>
    </row>
    <row r="1874" spans="1:24" ht="13.5">
      <c r="A1874" s="199" t="s">
        <v>568</v>
      </c>
      <c r="B1874" s="199" t="s">
        <v>7706</v>
      </c>
      <c r="C1874" s="199" t="s">
        <v>796</v>
      </c>
      <c r="D1874" s="199" t="s">
        <v>7707</v>
      </c>
      <c r="E1874" s="199" t="s">
        <v>371</v>
      </c>
      <c r="F1874" s="199" t="s">
        <v>312</v>
      </c>
      <c r="G1874" s="199" t="s">
        <v>240</v>
      </c>
      <c r="H1874" s="199" t="s">
        <v>305</v>
      </c>
      <c r="I1874" s="199" t="s">
        <v>306</v>
      </c>
      <c r="J1874" s="200" t="s">
        <v>569</v>
      </c>
      <c r="K1874" s="201">
        <v>93000</v>
      </c>
      <c r="L1874" s="201">
        <v>19500</v>
      </c>
      <c r="M1874" s="201">
        <f t="shared" si="116"/>
        <v>112500</v>
      </c>
      <c r="N1874" s="199" t="s">
        <v>7708</v>
      </c>
      <c r="O1874" s="199" t="s">
        <v>799</v>
      </c>
      <c r="P1874" s="199" t="s">
        <v>7709</v>
      </c>
      <c r="Q1874" s="200" t="s">
        <v>781</v>
      </c>
      <c r="R1874" s="199"/>
      <c r="S1874" s="199"/>
      <c r="T1874" s="199" t="s">
        <v>782</v>
      </c>
      <c r="U1874" s="199"/>
      <c r="V1874" s="131" t="str">
        <f t="shared" si="117"/>
        <v>Varos ライナー（Varosソケット用）</v>
      </c>
      <c r="W1874" s="115" t="str">
        <f t="shared" si="118"/>
        <v/>
      </c>
      <c r="X1874" s="115" t="str">
        <f t="shared" si="119"/>
        <v>ソケット用）</v>
      </c>
    </row>
    <row r="1875" spans="1:24" ht="13.5">
      <c r="A1875" s="199" t="s">
        <v>568</v>
      </c>
      <c r="B1875" s="199" t="s">
        <v>7710</v>
      </c>
      <c r="C1875" s="199" t="s">
        <v>776</v>
      </c>
      <c r="D1875" s="199" t="s">
        <v>3140</v>
      </c>
      <c r="E1875" s="199" t="s">
        <v>371</v>
      </c>
      <c r="F1875" s="199" t="s">
        <v>312</v>
      </c>
      <c r="G1875" s="199" t="s">
        <v>240</v>
      </c>
      <c r="H1875" s="199" t="s">
        <v>305</v>
      </c>
      <c r="I1875" s="199" t="s">
        <v>306</v>
      </c>
      <c r="J1875" s="200" t="s">
        <v>569</v>
      </c>
      <c r="K1875" s="201">
        <v>28800</v>
      </c>
      <c r="L1875" s="201">
        <v>12000</v>
      </c>
      <c r="M1875" s="201">
        <f t="shared" si="116"/>
        <v>40800</v>
      </c>
      <c r="N1875" s="199" t="s">
        <v>3141</v>
      </c>
      <c r="O1875" s="199" t="s">
        <v>2934</v>
      </c>
      <c r="P1875" s="199" t="s">
        <v>3142</v>
      </c>
      <c r="Q1875" s="200" t="s">
        <v>781</v>
      </c>
      <c r="R1875" s="199"/>
      <c r="S1875" s="199" t="s">
        <v>854</v>
      </c>
      <c r="T1875" s="199" t="s">
        <v>782</v>
      </c>
      <c r="U1875" s="199"/>
      <c r="V1875" s="131" t="str">
        <f t="shared" si="117"/>
        <v>デュラゲルライナー</v>
      </c>
      <c r="W1875" s="115" t="str">
        <f t="shared" si="118"/>
        <v/>
      </c>
      <c r="X1875" s="115" t="str">
        <f t="shared" si="119"/>
        <v>ゲルライナー</v>
      </c>
    </row>
    <row r="1876" spans="1:24" ht="13.5">
      <c r="A1876" s="199" t="s">
        <v>568</v>
      </c>
      <c r="B1876" s="199" t="s">
        <v>7711</v>
      </c>
      <c r="C1876" s="199" t="s">
        <v>1113</v>
      </c>
      <c r="D1876" s="199" t="s">
        <v>7712</v>
      </c>
      <c r="E1876" s="199" t="s">
        <v>371</v>
      </c>
      <c r="F1876" s="199" t="s">
        <v>312</v>
      </c>
      <c r="G1876" s="199" t="s">
        <v>240</v>
      </c>
      <c r="H1876" s="199" t="s">
        <v>305</v>
      </c>
      <c r="I1876" s="199" t="s">
        <v>306</v>
      </c>
      <c r="J1876" s="200" t="s">
        <v>569</v>
      </c>
      <c r="K1876" s="201">
        <v>55000</v>
      </c>
      <c r="L1876" s="201">
        <v>11500</v>
      </c>
      <c r="M1876" s="201">
        <f t="shared" si="116"/>
        <v>66500</v>
      </c>
      <c r="N1876" s="199" t="s">
        <v>7713</v>
      </c>
      <c r="O1876" s="199" t="s">
        <v>2736</v>
      </c>
      <c r="P1876" s="199" t="s">
        <v>7714</v>
      </c>
      <c r="Q1876" s="200" t="s">
        <v>781</v>
      </c>
      <c r="R1876" s="199"/>
      <c r="S1876" s="199" t="s">
        <v>854</v>
      </c>
      <c r="T1876" s="199" t="s">
        <v>782</v>
      </c>
      <c r="U1876" s="199"/>
      <c r="V1876" s="131" t="str">
        <f t="shared" si="117"/>
        <v>SoftSkin　S40シリコーンライナー　下腿用（クッション）</v>
      </c>
      <c r="W1876" s="115" t="str">
        <f t="shared" si="118"/>
        <v/>
      </c>
      <c r="X1876" s="115" t="str">
        <f t="shared" si="119"/>
        <v>クッション）</v>
      </c>
    </row>
    <row r="1877" spans="1:24" ht="13.5">
      <c r="A1877" s="199" t="s">
        <v>568</v>
      </c>
      <c r="B1877" s="199" t="s">
        <v>7715</v>
      </c>
      <c r="C1877" s="199" t="s">
        <v>1119</v>
      </c>
      <c r="D1877" s="199" t="s">
        <v>3148</v>
      </c>
      <c r="E1877" s="199" t="s">
        <v>371</v>
      </c>
      <c r="F1877" s="199" t="s">
        <v>312</v>
      </c>
      <c r="G1877" s="199" t="s">
        <v>240</v>
      </c>
      <c r="H1877" s="199" t="s">
        <v>305</v>
      </c>
      <c r="I1877" s="199" t="s">
        <v>306</v>
      </c>
      <c r="J1877" s="200" t="s">
        <v>569</v>
      </c>
      <c r="K1877" s="201">
        <v>56000</v>
      </c>
      <c r="L1877" s="201">
        <v>11700</v>
      </c>
      <c r="M1877" s="201">
        <f t="shared" si="116"/>
        <v>67700</v>
      </c>
      <c r="N1877" s="199" t="s">
        <v>3149</v>
      </c>
      <c r="O1877" s="199" t="s">
        <v>2745</v>
      </c>
      <c r="P1877" s="199" t="s">
        <v>3150</v>
      </c>
      <c r="Q1877" s="200" t="s">
        <v>781</v>
      </c>
      <c r="R1877" s="199"/>
      <c r="S1877" s="199" t="s">
        <v>789</v>
      </c>
      <c r="T1877" s="199" t="s">
        <v>782</v>
      </c>
      <c r="U1877" s="199"/>
      <c r="V1877" s="131" t="str">
        <f t="shared" si="117"/>
        <v>アルファスピリットクッションライナー</v>
      </c>
      <c r="W1877" s="115" t="str">
        <f t="shared" si="118"/>
        <v/>
      </c>
      <c r="X1877" s="115" t="str">
        <f t="shared" si="119"/>
        <v>ョンライナー</v>
      </c>
    </row>
    <row r="1878" spans="1:24" ht="13.5">
      <c r="A1878" s="199" t="s">
        <v>568</v>
      </c>
      <c r="B1878" s="199" t="s">
        <v>7716</v>
      </c>
      <c r="C1878" s="199" t="s">
        <v>1119</v>
      </c>
      <c r="D1878" s="199" t="s">
        <v>2544</v>
      </c>
      <c r="E1878" s="199" t="s">
        <v>371</v>
      </c>
      <c r="F1878" s="199" t="s">
        <v>312</v>
      </c>
      <c r="G1878" s="199" t="s">
        <v>240</v>
      </c>
      <c r="H1878" s="199" t="s">
        <v>305</v>
      </c>
      <c r="I1878" s="199" t="s">
        <v>306</v>
      </c>
      <c r="J1878" s="200" t="s">
        <v>569</v>
      </c>
      <c r="K1878" s="201">
        <v>44000</v>
      </c>
      <c r="L1878" s="201">
        <v>14000</v>
      </c>
      <c r="M1878" s="201">
        <f t="shared" si="116"/>
        <v>58000</v>
      </c>
      <c r="N1878" s="199" t="s">
        <v>2545</v>
      </c>
      <c r="O1878" s="199" t="s">
        <v>2546</v>
      </c>
      <c r="P1878" s="199" t="s">
        <v>2547</v>
      </c>
      <c r="Q1878" s="200" t="s">
        <v>781</v>
      </c>
      <c r="R1878" s="199"/>
      <c r="S1878" s="199" t="s">
        <v>789</v>
      </c>
      <c r="T1878" s="199" t="s">
        <v>782</v>
      </c>
      <c r="U1878" s="199"/>
      <c r="V1878" s="131" t="str">
        <f t="shared" si="117"/>
        <v>クールクッションライナー</v>
      </c>
      <c r="W1878" s="115" t="str">
        <f t="shared" si="118"/>
        <v/>
      </c>
      <c r="X1878" s="115" t="str">
        <f t="shared" si="119"/>
        <v>ョンライナー</v>
      </c>
    </row>
    <row r="1879" spans="1:24" ht="13.5">
      <c r="A1879" s="199" t="s">
        <v>568</v>
      </c>
      <c r="B1879" s="199" t="s">
        <v>7717</v>
      </c>
      <c r="C1879" s="199" t="s">
        <v>1119</v>
      </c>
      <c r="D1879" s="199" t="s">
        <v>3157</v>
      </c>
      <c r="E1879" s="199" t="s">
        <v>371</v>
      </c>
      <c r="F1879" s="199" t="s">
        <v>312</v>
      </c>
      <c r="G1879" s="199" t="s">
        <v>240</v>
      </c>
      <c r="H1879" s="199" t="s">
        <v>305</v>
      </c>
      <c r="I1879" s="199" t="s">
        <v>306</v>
      </c>
      <c r="J1879" s="200" t="s">
        <v>569</v>
      </c>
      <c r="K1879" s="201">
        <v>56000</v>
      </c>
      <c r="L1879" s="201">
        <v>11700</v>
      </c>
      <c r="M1879" s="201">
        <f t="shared" si="116"/>
        <v>67700</v>
      </c>
      <c r="N1879" s="199" t="s">
        <v>3158</v>
      </c>
      <c r="O1879" s="199" t="s">
        <v>2745</v>
      </c>
      <c r="P1879" s="199" t="s">
        <v>3159</v>
      </c>
      <c r="Q1879" s="200" t="s">
        <v>781</v>
      </c>
      <c r="R1879" s="199"/>
      <c r="S1879" s="199" t="s">
        <v>789</v>
      </c>
      <c r="T1879" s="199" t="s">
        <v>782</v>
      </c>
      <c r="U1879" s="199"/>
      <c r="V1879" s="131" t="str">
        <f t="shared" si="117"/>
        <v>アルファハイブリッドクッションライナー</v>
      </c>
      <c r="W1879" s="115" t="str">
        <f t="shared" si="118"/>
        <v/>
      </c>
      <c r="X1879" s="115" t="str">
        <f t="shared" si="119"/>
        <v>ョンライナー</v>
      </c>
    </row>
    <row r="1880" spans="1:24" ht="13.5">
      <c r="A1880" s="199" t="s">
        <v>568</v>
      </c>
      <c r="B1880" s="199" t="s">
        <v>7718</v>
      </c>
      <c r="C1880" s="199" t="s">
        <v>1119</v>
      </c>
      <c r="D1880" s="199" t="s">
        <v>3161</v>
      </c>
      <c r="E1880" s="199" t="s">
        <v>371</v>
      </c>
      <c r="F1880" s="199" t="s">
        <v>312</v>
      </c>
      <c r="G1880" s="199" t="s">
        <v>240</v>
      </c>
      <c r="H1880" s="199" t="s">
        <v>305</v>
      </c>
      <c r="I1880" s="199" t="s">
        <v>306</v>
      </c>
      <c r="J1880" s="200" t="s">
        <v>569</v>
      </c>
      <c r="K1880" s="201">
        <v>61000</v>
      </c>
      <c r="L1880" s="201">
        <v>12800</v>
      </c>
      <c r="M1880" s="201">
        <f t="shared" si="116"/>
        <v>73800</v>
      </c>
      <c r="N1880" s="199" t="s">
        <v>3162</v>
      </c>
      <c r="O1880" s="199" t="s">
        <v>2745</v>
      </c>
      <c r="P1880" s="199" t="s">
        <v>3163</v>
      </c>
      <c r="Q1880" s="200" t="s">
        <v>781</v>
      </c>
      <c r="R1880" s="199"/>
      <c r="S1880" s="199"/>
      <c r="T1880" s="199" t="s">
        <v>782</v>
      </c>
      <c r="U1880" s="199"/>
      <c r="V1880" s="131" t="str">
        <f t="shared" si="117"/>
        <v>アルファスマートテンプクッションライナー</v>
      </c>
      <c r="W1880" s="115" t="str">
        <f t="shared" si="118"/>
        <v/>
      </c>
      <c r="X1880" s="115" t="str">
        <f t="shared" si="119"/>
        <v>ョンライナー</v>
      </c>
    </row>
    <row r="1881" spans="1:24" ht="13.5">
      <c r="A1881" s="199" t="s">
        <v>568</v>
      </c>
      <c r="B1881" s="199" t="s">
        <v>7719</v>
      </c>
      <c r="C1881" s="199" t="s">
        <v>1119</v>
      </c>
      <c r="D1881" s="199" t="s">
        <v>3165</v>
      </c>
      <c r="E1881" s="199" t="s">
        <v>371</v>
      </c>
      <c r="F1881" s="199" t="s">
        <v>312</v>
      </c>
      <c r="G1881" s="199" t="s">
        <v>240</v>
      </c>
      <c r="H1881" s="199" t="s">
        <v>305</v>
      </c>
      <c r="I1881" s="199" t="s">
        <v>306</v>
      </c>
      <c r="J1881" s="200" t="s">
        <v>569</v>
      </c>
      <c r="K1881" s="201">
        <v>135000</v>
      </c>
      <c r="L1881" s="201">
        <v>28300</v>
      </c>
      <c r="M1881" s="201">
        <f t="shared" si="116"/>
        <v>163300</v>
      </c>
      <c r="N1881" s="199" t="s">
        <v>3166</v>
      </c>
      <c r="O1881" s="199" t="s">
        <v>2745</v>
      </c>
      <c r="P1881" s="199" t="s">
        <v>3167</v>
      </c>
      <c r="Q1881" s="200" t="s">
        <v>781</v>
      </c>
      <c r="R1881" s="199"/>
      <c r="S1881" s="199"/>
      <c r="T1881" s="199" t="s">
        <v>782</v>
      </c>
      <c r="U1881" s="199"/>
      <c r="V1881" s="131" t="str">
        <f t="shared" si="117"/>
        <v>アルファデザインライナー</v>
      </c>
      <c r="W1881" s="115" t="str">
        <f t="shared" si="118"/>
        <v/>
      </c>
      <c r="X1881" s="115" t="str">
        <f t="shared" si="119"/>
        <v>インライナー</v>
      </c>
    </row>
    <row r="1882" spans="1:24" ht="13.5">
      <c r="A1882" s="199" t="s">
        <v>568</v>
      </c>
      <c r="B1882" s="199" t="s">
        <v>7720</v>
      </c>
      <c r="C1882" s="199" t="s">
        <v>1119</v>
      </c>
      <c r="D1882" s="199" t="s">
        <v>3169</v>
      </c>
      <c r="E1882" s="199" t="s">
        <v>371</v>
      </c>
      <c r="F1882" s="199" t="s">
        <v>312</v>
      </c>
      <c r="G1882" s="199" t="s">
        <v>240</v>
      </c>
      <c r="H1882" s="199" t="s">
        <v>305</v>
      </c>
      <c r="I1882" s="199" t="s">
        <v>306</v>
      </c>
      <c r="J1882" s="200" t="s">
        <v>569</v>
      </c>
      <c r="K1882" s="201">
        <v>60000</v>
      </c>
      <c r="L1882" s="201">
        <v>12600</v>
      </c>
      <c r="M1882" s="201">
        <f t="shared" si="116"/>
        <v>72600</v>
      </c>
      <c r="N1882" s="199" t="s">
        <v>3170</v>
      </c>
      <c r="O1882" s="199" t="s">
        <v>2745</v>
      </c>
      <c r="P1882" s="199" t="s">
        <v>3171</v>
      </c>
      <c r="Q1882" s="200" t="s">
        <v>781</v>
      </c>
      <c r="R1882" s="199"/>
      <c r="S1882" s="199"/>
      <c r="T1882" s="199" t="s">
        <v>782</v>
      </c>
      <c r="U1882" s="199"/>
      <c r="V1882" s="131" t="str">
        <f t="shared" si="117"/>
        <v>アルファデュオライナー</v>
      </c>
      <c r="W1882" s="115" t="str">
        <f t="shared" si="118"/>
        <v/>
      </c>
      <c r="X1882" s="115" t="str">
        <f t="shared" si="119"/>
        <v>ュオライナー</v>
      </c>
    </row>
    <row r="1883" spans="1:24" ht="13.5">
      <c r="A1883" s="199" t="s">
        <v>568</v>
      </c>
      <c r="B1883" s="199" t="s">
        <v>7721</v>
      </c>
      <c r="C1883" s="199" t="s">
        <v>2921</v>
      </c>
      <c r="D1883" s="199" t="s">
        <v>3173</v>
      </c>
      <c r="E1883" s="199" t="s">
        <v>371</v>
      </c>
      <c r="F1883" s="199" t="s">
        <v>312</v>
      </c>
      <c r="G1883" s="199" t="s">
        <v>240</v>
      </c>
      <c r="H1883" s="199" t="s">
        <v>305</v>
      </c>
      <c r="I1883" s="199" t="s">
        <v>306</v>
      </c>
      <c r="J1883" s="200" t="s">
        <v>569</v>
      </c>
      <c r="K1883" s="201">
        <v>98000</v>
      </c>
      <c r="L1883" s="201">
        <v>20500</v>
      </c>
      <c r="M1883" s="201">
        <f t="shared" si="116"/>
        <v>118500</v>
      </c>
      <c r="N1883" s="199" t="s">
        <v>3174</v>
      </c>
      <c r="O1883" s="199" t="s">
        <v>3175</v>
      </c>
      <c r="P1883" s="199" t="s">
        <v>3176</v>
      </c>
      <c r="Q1883" s="200" t="s">
        <v>781</v>
      </c>
      <c r="R1883" s="199"/>
      <c r="S1883" s="199" t="s">
        <v>789</v>
      </c>
      <c r="T1883" s="199" t="s">
        <v>790</v>
      </c>
      <c r="U1883" s="199"/>
      <c r="V1883" s="131" t="str">
        <f t="shared" si="117"/>
        <v>シルケアブリーズライナー</v>
      </c>
      <c r="W1883" s="115" t="str">
        <f t="shared" si="118"/>
        <v/>
      </c>
      <c r="X1883" s="115" t="str">
        <f t="shared" si="119"/>
        <v>ーズライナー</v>
      </c>
    </row>
    <row r="1884" spans="1:24" ht="13.5">
      <c r="A1884" s="199" t="s">
        <v>568</v>
      </c>
      <c r="B1884" s="199" t="s">
        <v>7722</v>
      </c>
      <c r="C1884" s="199" t="s">
        <v>3868</v>
      </c>
      <c r="D1884" s="199" t="s">
        <v>7723</v>
      </c>
      <c r="E1884" s="199" t="s">
        <v>371</v>
      </c>
      <c r="F1884" s="199" t="s">
        <v>312</v>
      </c>
      <c r="G1884" s="199" t="s">
        <v>240</v>
      </c>
      <c r="H1884" s="199" t="s">
        <v>305</v>
      </c>
      <c r="I1884" s="199" t="s">
        <v>306</v>
      </c>
      <c r="J1884" s="200" t="s">
        <v>569</v>
      </c>
      <c r="K1884" s="201">
        <v>60000</v>
      </c>
      <c r="L1884" s="201">
        <v>12600</v>
      </c>
      <c r="M1884" s="201">
        <f t="shared" si="116"/>
        <v>72600</v>
      </c>
      <c r="N1884" s="199" t="s">
        <v>7724</v>
      </c>
      <c r="O1884" s="199" t="s">
        <v>3871</v>
      </c>
      <c r="P1884" s="199" t="s">
        <v>7725</v>
      </c>
      <c r="Q1884" s="200" t="s">
        <v>781</v>
      </c>
      <c r="R1884" s="199"/>
      <c r="S1884" s="199"/>
      <c r="T1884" s="199" t="s">
        <v>782</v>
      </c>
      <c r="U1884" s="199"/>
      <c r="V1884" s="131" t="str">
        <f t="shared" si="117"/>
        <v>シリタッチ アロエ クッションライナー</v>
      </c>
      <c r="W1884" s="115" t="str">
        <f t="shared" si="118"/>
        <v/>
      </c>
      <c r="X1884" s="115" t="str">
        <f t="shared" si="119"/>
        <v>ョンライナー</v>
      </c>
    </row>
    <row r="1885" spans="1:24" ht="13.5">
      <c r="A1885" s="199" t="s">
        <v>568</v>
      </c>
      <c r="B1885" s="199" t="s">
        <v>7726</v>
      </c>
      <c r="C1885" s="199" t="s">
        <v>3868</v>
      </c>
      <c r="D1885" s="199" t="s">
        <v>7727</v>
      </c>
      <c r="E1885" s="199" t="s">
        <v>371</v>
      </c>
      <c r="F1885" s="199" t="s">
        <v>312</v>
      </c>
      <c r="G1885" s="199" t="s">
        <v>240</v>
      </c>
      <c r="H1885" s="199" t="s">
        <v>305</v>
      </c>
      <c r="I1885" s="199" t="s">
        <v>306</v>
      </c>
      <c r="J1885" s="200" t="s">
        <v>569</v>
      </c>
      <c r="K1885" s="201">
        <v>53500</v>
      </c>
      <c r="L1885" s="201">
        <v>12500</v>
      </c>
      <c r="M1885" s="201">
        <f t="shared" si="116"/>
        <v>66000</v>
      </c>
      <c r="N1885" s="199" t="s">
        <v>7728</v>
      </c>
      <c r="O1885" s="199" t="s">
        <v>3871</v>
      </c>
      <c r="P1885" s="199" t="s">
        <v>7729</v>
      </c>
      <c r="Q1885" s="200" t="s">
        <v>781</v>
      </c>
      <c r="R1885" s="199"/>
      <c r="S1885" s="199"/>
      <c r="T1885" s="199" t="s">
        <v>782</v>
      </c>
      <c r="U1885" s="199"/>
      <c r="V1885" s="131" t="str">
        <f t="shared" si="117"/>
        <v>シリタッチ クラシック クッションライナー</v>
      </c>
      <c r="W1885" s="115" t="str">
        <f t="shared" si="118"/>
        <v/>
      </c>
      <c r="X1885" s="115" t="str">
        <f t="shared" si="119"/>
        <v>ョンライナー</v>
      </c>
    </row>
    <row r="1886" spans="1:24" ht="13.5">
      <c r="A1886" s="199" t="s">
        <v>568</v>
      </c>
      <c r="B1886" s="199" t="s">
        <v>7730</v>
      </c>
      <c r="C1886" s="199" t="s">
        <v>1775</v>
      </c>
      <c r="D1886" s="199" t="s">
        <v>3200</v>
      </c>
      <c r="E1886" s="199" t="s">
        <v>371</v>
      </c>
      <c r="F1886" s="199" t="s">
        <v>312</v>
      </c>
      <c r="G1886" s="199" t="s">
        <v>240</v>
      </c>
      <c r="H1886" s="199" t="s">
        <v>305</v>
      </c>
      <c r="I1886" s="199" t="s">
        <v>306</v>
      </c>
      <c r="J1886" s="200" t="s">
        <v>569</v>
      </c>
      <c r="K1886" s="201">
        <v>81600</v>
      </c>
      <c r="L1886" s="201">
        <v>17100</v>
      </c>
      <c r="M1886" s="201">
        <f t="shared" si="116"/>
        <v>98700</v>
      </c>
      <c r="N1886" s="199" t="s">
        <v>3201</v>
      </c>
      <c r="O1886" s="199" t="s">
        <v>1778</v>
      </c>
      <c r="P1886" s="199" t="s">
        <v>3202</v>
      </c>
      <c r="Q1886" s="200" t="s">
        <v>781</v>
      </c>
      <c r="R1886" s="199"/>
      <c r="S1886" s="199" t="s">
        <v>789</v>
      </c>
      <c r="T1886" s="199" t="s">
        <v>790</v>
      </c>
      <c r="U1886" s="199"/>
      <c r="V1886" s="131" t="str">
        <f t="shared" si="117"/>
        <v>ICEROSS　デルモ　クッションライナー</v>
      </c>
      <c r="W1886" s="115" t="str">
        <f t="shared" si="118"/>
        <v/>
      </c>
      <c r="X1886" s="115" t="str">
        <f t="shared" si="119"/>
        <v>ョンライナー</v>
      </c>
    </row>
    <row r="1887" spans="1:24" ht="13.5">
      <c r="A1887" s="199" t="s">
        <v>568</v>
      </c>
      <c r="B1887" s="199" t="s">
        <v>7731</v>
      </c>
      <c r="C1887" s="199" t="s">
        <v>1775</v>
      </c>
      <c r="D1887" s="199" t="s">
        <v>3204</v>
      </c>
      <c r="E1887" s="199" t="s">
        <v>371</v>
      </c>
      <c r="F1887" s="199" t="s">
        <v>312</v>
      </c>
      <c r="G1887" s="199" t="s">
        <v>240</v>
      </c>
      <c r="H1887" s="199" t="s">
        <v>305</v>
      </c>
      <c r="I1887" s="199" t="s">
        <v>306</v>
      </c>
      <c r="J1887" s="200" t="s">
        <v>569</v>
      </c>
      <c r="K1887" s="201">
        <v>71200</v>
      </c>
      <c r="L1887" s="201">
        <v>14900</v>
      </c>
      <c r="M1887" s="201">
        <f t="shared" si="116"/>
        <v>86100</v>
      </c>
      <c r="N1887" s="199" t="s">
        <v>3205</v>
      </c>
      <c r="O1887" s="199" t="s">
        <v>1778</v>
      </c>
      <c r="P1887" s="199" t="s">
        <v>3206</v>
      </c>
      <c r="Q1887" s="200" t="s">
        <v>781</v>
      </c>
      <c r="R1887" s="199"/>
      <c r="S1887" s="199" t="s">
        <v>789</v>
      </c>
      <c r="T1887" s="199" t="s">
        <v>790</v>
      </c>
      <c r="U1887" s="199"/>
      <c r="V1887" s="131" t="str">
        <f t="shared" si="117"/>
        <v>ICEROSS　コンフォート　クッションライナー</v>
      </c>
      <c r="W1887" s="115" t="str">
        <f t="shared" si="118"/>
        <v/>
      </c>
      <c r="X1887" s="115" t="str">
        <f t="shared" si="119"/>
        <v>ョンライナー</v>
      </c>
    </row>
    <row r="1888" spans="1:24" ht="13.5">
      <c r="A1888" s="199" t="s">
        <v>568</v>
      </c>
      <c r="B1888" s="199" t="s">
        <v>7732</v>
      </c>
      <c r="C1888" s="199" t="s">
        <v>1775</v>
      </c>
      <c r="D1888" s="199" t="s">
        <v>3208</v>
      </c>
      <c r="E1888" s="199" t="s">
        <v>371</v>
      </c>
      <c r="F1888" s="199" t="s">
        <v>312</v>
      </c>
      <c r="G1888" s="199" t="s">
        <v>240</v>
      </c>
      <c r="H1888" s="199" t="s">
        <v>305</v>
      </c>
      <c r="I1888" s="199" t="s">
        <v>306</v>
      </c>
      <c r="J1888" s="200" t="s">
        <v>569</v>
      </c>
      <c r="K1888" s="201">
        <v>96200</v>
      </c>
      <c r="L1888" s="201">
        <v>20200</v>
      </c>
      <c r="M1888" s="201">
        <f t="shared" si="116"/>
        <v>116400</v>
      </c>
      <c r="N1888" s="199" t="s">
        <v>3209</v>
      </c>
      <c r="O1888" s="199" t="s">
        <v>1778</v>
      </c>
      <c r="P1888" s="199" t="s">
        <v>3210</v>
      </c>
      <c r="Q1888" s="200" t="s">
        <v>781</v>
      </c>
      <c r="R1888" s="199"/>
      <c r="S1888" s="199" t="s">
        <v>789</v>
      </c>
      <c r="T1888" s="199" t="s">
        <v>790</v>
      </c>
      <c r="U1888" s="199"/>
      <c r="V1888" s="131" t="str">
        <f t="shared" si="117"/>
        <v>ICEROSS　シナジー　クッションライナー</v>
      </c>
      <c r="W1888" s="115" t="str">
        <f t="shared" si="118"/>
        <v/>
      </c>
      <c r="X1888" s="115" t="str">
        <f t="shared" si="119"/>
        <v>ョンライナー</v>
      </c>
    </row>
    <row r="1889" spans="1:24" ht="13.5">
      <c r="A1889" s="199" t="s">
        <v>568</v>
      </c>
      <c r="B1889" s="199" t="s">
        <v>7733</v>
      </c>
      <c r="C1889" s="199" t="s">
        <v>1775</v>
      </c>
      <c r="D1889" s="199" t="s">
        <v>3212</v>
      </c>
      <c r="E1889" s="199" t="s">
        <v>371</v>
      </c>
      <c r="F1889" s="199" t="s">
        <v>312</v>
      </c>
      <c r="G1889" s="199" t="s">
        <v>240</v>
      </c>
      <c r="H1889" s="199" t="s">
        <v>305</v>
      </c>
      <c r="I1889" s="199" t="s">
        <v>306</v>
      </c>
      <c r="J1889" s="200" t="s">
        <v>569</v>
      </c>
      <c r="K1889" s="201">
        <v>120500</v>
      </c>
      <c r="L1889" s="201">
        <v>25300</v>
      </c>
      <c r="M1889" s="201">
        <f t="shared" si="116"/>
        <v>145800</v>
      </c>
      <c r="N1889" s="199" t="s">
        <v>3213</v>
      </c>
      <c r="O1889" s="199" t="s">
        <v>1778</v>
      </c>
      <c r="P1889" s="199" t="s">
        <v>3214</v>
      </c>
      <c r="Q1889" s="200" t="s">
        <v>781</v>
      </c>
      <c r="R1889" s="199"/>
      <c r="S1889" s="199" t="s">
        <v>789</v>
      </c>
      <c r="T1889" s="199" t="s">
        <v>790</v>
      </c>
      <c r="U1889" s="199"/>
      <c r="V1889" s="131" t="str">
        <f t="shared" si="117"/>
        <v>ICEROSS　アクティバ　クッションライナー</v>
      </c>
      <c r="W1889" s="115" t="str">
        <f t="shared" si="118"/>
        <v/>
      </c>
      <c r="X1889" s="115" t="str">
        <f t="shared" si="119"/>
        <v>ョンライナー</v>
      </c>
    </row>
    <row r="1890" spans="1:24" ht="13.5">
      <c r="A1890" s="199" t="s">
        <v>568</v>
      </c>
      <c r="B1890" s="199" t="s">
        <v>7734</v>
      </c>
      <c r="C1890" s="199" t="s">
        <v>1775</v>
      </c>
      <c r="D1890" s="199" t="s">
        <v>3216</v>
      </c>
      <c r="E1890" s="199" t="s">
        <v>371</v>
      </c>
      <c r="F1890" s="199" t="s">
        <v>312</v>
      </c>
      <c r="G1890" s="199" t="s">
        <v>240</v>
      </c>
      <c r="H1890" s="199" t="s">
        <v>305</v>
      </c>
      <c r="I1890" s="199" t="s">
        <v>306</v>
      </c>
      <c r="J1890" s="200" t="s">
        <v>569</v>
      </c>
      <c r="K1890" s="201">
        <v>96600</v>
      </c>
      <c r="L1890" s="201">
        <v>20200</v>
      </c>
      <c r="M1890" s="201">
        <f t="shared" si="116"/>
        <v>116800</v>
      </c>
      <c r="N1890" s="199" t="s">
        <v>3217</v>
      </c>
      <c r="O1890" s="199" t="s">
        <v>1778</v>
      </c>
      <c r="P1890" s="199" t="s">
        <v>3218</v>
      </c>
      <c r="Q1890" s="200" t="s">
        <v>781</v>
      </c>
      <c r="R1890" s="199"/>
      <c r="S1890" s="199" t="s">
        <v>789</v>
      </c>
      <c r="T1890" s="199" t="s">
        <v>790</v>
      </c>
      <c r="U1890" s="199"/>
      <c r="V1890" s="131" t="str">
        <f t="shared" si="117"/>
        <v>ICEROSS　デルモ　クッションライナー　ウェーブ</v>
      </c>
      <c r="W1890" s="115" t="str">
        <f t="shared" si="118"/>
        <v/>
      </c>
      <c r="X1890" s="115" t="str">
        <f t="shared" si="119"/>
        <v>ー　ウェーブ</v>
      </c>
    </row>
    <row r="1891" spans="1:24" ht="13.5">
      <c r="A1891" s="199" t="s">
        <v>568</v>
      </c>
      <c r="B1891" s="199" t="s">
        <v>7735</v>
      </c>
      <c r="C1891" s="199" t="s">
        <v>1775</v>
      </c>
      <c r="D1891" s="199" t="s">
        <v>3220</v>
      </c>
      <c r="E1891" s="199" t="s">
        <v>371</v>
      </c>
      <c r="F1891" s="199" t="s">
        <v>312</v>
      </c>
      <c r="G1891" s="199" t="s">
        <v>240</v>
      </c>
      <c r="H1891" s="199" t="s">
        <v>305</v>
      </c>
      <c r="I1891" s="199" t="s">
        <v>306</v>
      </c>
      <c r="J1891" s="200" t="s">
        <v>569</v>
      </c>
      <c r="K1891" s="201">
        <v>111200</v>
      </c>
      <c r="L1891" s="201">
        <v>23300</v>
      </c>
      <c r="M1891" s="201">
        <f t="shared" si="116"/>
        <v>134500</v>
      </c>
      <c r="N1891" s="199" t="s">
        <v>3221</v>
      </c>
      <c r="O1891" s="199" t="s">
        <v>1778</v>
      </c>
      <c r="P1891" s="199" t="s">
        <v>3222</v>
      </c>
      <c r="Q1891" s="200" t="s">
        <v>781</v>
      </c>
      <c r="R1891" s="199"/>
      <c r="S1891" s="199" t="s">
        <v>789</v>
      </c>
      <c r="T1891" s="199" t="s">
        <v>790</v>
      </c>
      <c r="U1891" s="199"/>
      <c r="V1891" s="131" t="str">
        <f t="shared" si="117"/>
        <v>ICEROSS　シナジー　クッションライナー　ウェーブ</v>
      </c>
      <c r="W1891" s="115" t="str">
        <f t="shared" si="118"/>
        <v/>
      </c>
      <c r="X1891" s="115" t="str">
        <f t="shared" si="119"/>
        <v>ー　ウェーブ</v>
      </c>
    </row>
    <row r="1892" spans="1:24" ht="13.5">
      <c r="A1892" s="199" t="s">
        <v>568</v>
      </c>
      <c r="B1892" s="199" t="s">
        <v>7736</v>
      </c>
      <c r="C1892" s="199" t="s">
        <v>1775</v>
      </c>
      <c r="D1892" s="199" t="s">
        <v>3232</v>
      </c>
      <c r="E1892" s="199" t="s">
        <v>371</v>
      </c>
      <c r="F1892" s="199" t="s">
        <v>312</v>
      </c>
      <c r="G1892" s="199" t="s">
        <v>240</v>
      </c>
      <c r="H1892" s="199" t="s">
        <v>305</v>
      </c>
      <c r="I1892" s="199" t="s">
        <v>306</v>
      </c>
      <c r="J1892" s="200" t="s">
        <v>569</v>
      </c>
      <c r="K1892" s="201">
        <v>62500</v>
      </c>
      <c r="L1892" s="201">
        <v>13100</v>
      </c>
      <c r="M1892" s="201">
        <f t="shared" si="116"/>
        <v>75600</v>
      </c>
      <c r="N1892" s="199" t="s">
        <v>3233</v>
      </c>
      <c r="O1892" s="199" t="s">
        <v>1778</v>
      </c>
      <c r="P1892" s="199" t="s">
        <v>3234</v>
      </c>
      <c r="Q1892" s="200" t="s">
        <v>781</v>
      </c>
      <c r="R1892" s="199"/>
      <c r="S1892" s="199" t="s">
        <v>789</v>
      </c>
      <c r="T1892" s="199" t="s">
        <v>790</v>
      </c>
      <c r="U1892" s="199"/>
      <c r="V1892" s="131" t="str">
        <f t="shared" si="117"/>
        <v>リラックス　クッションライナー</v>
      </c>
      <c r="W1892" s="115" t="str">
        <f t="shared" si="118"/>
        <v/>
      </c>
      <c r="X1892" s="115" t="str">
        <f t="shared" si="119"/>
        <v>ョンライナー</v>
      </c>
    </row>
    <row r="1893" spans="1:24" ht="13.5">
      <c r="A1893" s="199" t="s">
        <v>568</v>
      </c>
      <c r="B1893" s="199" t="s">
        <v>7737</v>
      </c>
      <c r="C1893" s="199" t="s">
        <v>2894</v>
      </c>
      <c r="D1893" s="199" t="s">
        <v>3240</v>
      </c>
      <c r="E1893" s="199" t="s">
        <v>371</v>
      </c>
      <c r="F1893" s="199" t="s">
        <v>312</v>
      </c>
      <c r="G1893" s="199" t="s">
        <v>240</v>
      </c>
      <c r="H1893" s="199" t="s">
        <v>305</v>
      </c>
      <c r="I1893" s="199" t="s">
        <v>306</v>
      </c>
      <c r="J1893" s="200" t="s">
        <v>569</v>
      </c>
      <c r="K1893" s="201">
        <v>70380</v>
      </c>
      <c r="L1893" s="201">
        <v>14720</v>
      </c>
      <c r="M1893" s="201">
        <f t="shared" si="116"/>
        <v>85100</v>
      </c>
      <c r="N1893" s="199" t="s">
        <v>3241</v>
      </c>
      <c r="O1893" s="199" t="s">
        <v>3242</v>
      </c>
      <c r="P1893" s="199" t="s">
        <v>3243</v>
      </c>
      <c r="Q1893" s="200" t="s">
        <v>781</v>
      </c>
      <c r="R1893" s="199"/>
      <c r="S1893" s="199"/>
      <c r="T1893" s="199" t="s">
        <v>782</v>
      </c>
      <c r="U1893" s="199"/>
      <c r="V1893" s="131" t="str">
        <f t="shared" si="117"/>
        <v>BULLDOG ゲルクッションライナー</v>
      </c>
      <c r="W1893" s="115" t="str">
        <f t="shared" si="118"/>
        <v/>
      </c>
      <c r="X1893" s="115" t="str">
        <f t="shared" si="119"/>
        <v>ョンライナー</v>
      </c>
    </row>
    <row r="1894" spans="1:24" ht="13.5">
      <c r="A1894" s="199" t="s">
        <v>570</v>
      </c>
      <c r="B1894" s="199" t="s">
        <v>7738</v>
      </c>
      <c r="C1894" s="199" t="s">
        <v>796</v>
      </c>
      <c r="D1894" s="199" t="s">
        <v>3136</v>
      </c>
      <c r="E1894" s="199" t="s">
        <v>371</v>
      </c>
      <c r="F1894" s="199" t="s">
        <v>312</v>
      </c>
      <c r="G1894" s="199" t="s">
        <v>240</v>
      </c>
      <c r="H1894" s="199" t="s">
        <v>305</v>
      </c>
      <c r="I1894" s="199" t="s">
        <v>306</v>
      </c>
      <c r="J1894" s="200" t="s">
        <v>571</v>
      </c>
      <c r="K1894" s="201">
        <v>90000</v>
      </c>
      <c r="L1894" s="201">
        <v>18900</v>
      </c>
      <c r="M1894" s="201">
        <f t="shared" si="116"/>
        <v>108900</v>
      </c>
      <c r="N1894" s="199" t="s">
        <v>3137</v>
      </c>
      <c r="O1894" s="199" t="s">
        <v>799</v>
      </c>
      <c r="P1894" s="199" t="s">
        <v>3138</v>
      </c>
      <c r="Q1894" s="200" t="s">
        <v>781</v>
      </c>
      <c r="R1894" s="199"/>
      <c r="S1894" s="199" t="s">
        <v>789</v>
      </c>
      <c r="T1894" s="199" t="s">
        <v>790</v>
      </c>
      <c r="U1894" s="199"/>
      <c r="V1894" s="131" t="str">
        <f t="shared" si="117"/>
        <v>skeo　シーリングライナー</v>
      </c>
      <c r="W1894" s="115" t="str">
        <f t="shared" si="118"/>
        <v/>
      </c>
      <c r="X1894" s="115" t="str">
        <f t="shared" si="119"/>
        <v>ングライナー</v>
      </c>
    </row>
    <row r="1895" spans="1:24" ht="13.5">
      <c r="A1895" s="199" t="s">
        <v>570</v>
      </c>
      <c r="B1895" s="199" t="s">
        <v>7739</v>
      </c>
      <c r="C1895" s="199" t="s">
        <v>796</v>
      </c>
      <c r="D1895" s="199" t="s">
        <v>7740</v>
      </c>
      <c r="E1895" s="199" t="s">
        <v>371</v>
      </c>
      <c r="F1895" s="199" t="s">
        <v>312</v>
      </c>
      <c r="G1895" s="199" t="s">
        <v>240</v>
      </c>
      <c r="H1895" s="199" t="s">
        <v>305</v>
      </c>
      <c r="I1895" s="199" t="s">
        <v>306</v>
      </c>
      <c r="J1895" s="200" t="s">
        <v>571</v>
      </c>
      <c r="K1895" s="201">
        <v>90000</v>
      </c>
      <c r="L1895" s="201">
        <v>18900</v>
      </c>
      <c r="M1895" s="201">
        <f t="shared" si="116"/>
        <v>108900</v>
      </c>
      <c r="N1895" s="199" t="s">
        <v>7741</v>
      </c>
      <c r="O1895" s="199" t="s">
        <v>799</v>
      </c>
      <c r="P1895" s="199" t="s">
        <v>7742</v>
      </c>
      <c r="Q1895" s="200" t="s">
        <v>781</v>
      </c>
      <c r="R1895" s="199"/>
      <c r="S1895" s="199"/>
      <c r="T1895" s="199" t="s">
        <v>782</v>
      </c>
      <c r="U1895" s="199"/>
      <c r="V1895" s="131" t="str">
        <f t="shared" si="117"/>
        <v>skeo シーリングライナー 3D</v>
      </c>
      <c r="W1895" s="115" t="str">
        <f t="shared" si="118"/>
        <v/>
      </c>
      <c r="X1895" s="115" t="str">
        <f t="shared" si="119"/>
        <v>イナー 3D</v>
      </c>
    </row>
    <row r="1896" spans="1:24" ht="13.5">
      <c r="A1896" s="199" t="s">
        <v>570</v>
      </c>
      <c r="B1896" s="199" t="s">
        <v>7743</v>
      </c>
      <c r="C1896" s="199" t="s">
        <v>796</v>
      </c>
      <c r="D1896" s="199" t="s">
        <v>7744</v>
      </c>
      <c r="E1896" s="199" t="s">
        <v>371</v>
      </c>
      <c r="F1896" s="199" t="s">
        <v>312</v>
      </c>
      <c r="G1896" s="199" t="s">
        <v>240</v>
      </c>
      <c r="H1896" s="199" t="s">
        <v>305</v>
      </c>
      <c r="I1896" s="199" t="s">
        <v>306</v>
      </c>
      <c r="J1896" s="200" t="s">
        <v>571</v>
      </c>
      <c r="K1896" s="201">
        <v>90000</v>
      </c>
      <c r="L1896" s="201">
        <v>18900</v>
      </c>
      <c r="M1896" s="201">
        <f t="shared" si="116"/>
        <v>108900</v>
      </c>
      <c r="N1896" s="199" t="s">
        <v>7745</v>
      </c>
      <c r="O1896" s="199" t="s">
        <v>799</v>
      </c>
      <c r="P1896" s="199" t="s">
        <v>7746</v>
      </c>
      <c r="Q1896" s="200" t="s">
        <v>781</v>
      </c>
      <c r="R1896" s="199"/>
      <c r="S1896" s="199"/>
      <c r="T1896" s="199" t="s">
        <v>782</v>
      </c>
      <c r="U1896" s="199"/>
      <c r="V1896" s="131" t="str">
        <f t="shared" si="117"/>
        <v>skeo シーリングライナー 下腿用</v>
      </c>
      <c r="W1896" s="115" t="str">
        <f t="shared" si="118"/>
        <v/>
      </c>
      <c r="X1896" s="115" t="str">
        <f t="shared" si="119"/>
        <v>ナー 下腿用</v>
      </c>
    </row>
    <row r="1897" spans="1:24" ht="13.5">
      <c r="A1897" s="199" t="s">
        <v>570</v>
      </c>
      <c r="B1897" s="199" t="s">
        <v>7747</v>
      </c>
      <c r="C1897" s="199" t="s">
        <v>1119</v>
      </c>
      <c r="D1897" s="199" t="s">
        <v>7748</v>
      </c>
      <c r="E1897" s="199" t="s">
        <v>371</v>
      </c>
      <c r="F1897" s="199" t="s">
        <v>312</v>
      </c>
      <c r="G1897" s="199" t="s">
        <v>240</v>
      </c>
      <c r="H1897" s="199" t="s">
        <v>305</v>
      </c>
      <c r="I1897" s="199" t="s">
        <v>306</v>
      </c>
      <c r="J1897" s="200" t="s">
        <v>571</v>
      </c>
      <c r="K1897" s="201">
        <v>106000</v>
      </c>
      <c r="L1897" s="201">
        <v>22200</v>
      </c>
      <c r="M1897" s="201">
        <f t="shared" si="116"/>
        <v>128200</v>
      </c>
      <c r="N1897" s="199" t="s">
        <v>7749</v>
      </c>
      <c r="O1897" s="199" t="s">
        <v>2745</v>
      </c>
      <c r="P1897" s="199" t="s">
        <v>7750</v>
      </c>
      <c r="Q1897" s="200" t="s">
        <v>781</v>
      </c>
      <c r="R1897" s="199"/>
      <c r="S1897" s="199"/>
      <c r="T1897" s="199" t="s">
        <v>782</v>
      </c>
      <c r="U1897" s="199"/>
      <c r="V1897" s="131" t="str">
        <f t="shared" si="117"/>
        <v>アルファトゥルーシール</v>
      </c>
      <c r="W1897" s="115" t="str">
        <f t="shared" si="118"/>
        <v/>
      </c>
      <c r="X1897" s="115" t="str">
        <f t="shared" si="119"/>
        <v>ゥルーシール</v>
      </c>
    </row>
    <row r="1898" spans="1:24" ht="13.5">
      <c r="A1898" s="199" t="s">
        <v>570</v>
      </c>
      <c r="B1898" s="199" t="s">
        <v>7751</v>
      </c>
      <c r="C1898" s="199" t="s">
        <v>1775</v>
      </c>
      <c r="D1898" s="199" t="s">
        <v>3179</v>
      </c>
      <c r="E1898" s="199" t="s">
        <v>371</v>
      </c>
      <c r="F1898" s="199" t="s">
        <v>312</v>
      </c>
      <c r="G1898" s="199" t="s">
        <v>240</v>
      </c>
      <c r="H1898" s="199" t="s">
        <v>305</v>
      </c>
      <c r="I1898" s="199" t="s">
        <v>306</v>
      </c>
      <c r="J1898" s="200" t="s">
        <v>571</v>
      </c>
      <c r="K1898" s="201">
        <v>100300</v>
      </c>
      <c r="L1898" s="201">
        <v>21000</v>
      </c>
      <c r="M1898" s="201">
        <f t="shared" si="116"/>
        <v>121300</v>
      </c>
      <c r="N1898" s="199" t="s">
        <v>3180</v>
      </c>
      <c r="O1898" s="199" t="s">
        <v>1778</v>
      </c>
      <c r="P1898" s="199" t="s">
        <v>3181</v>
      </c>
      <c r="Q1898" s="200" t="s">
        <v>781</v>
      </c>
      <c r="R1898" s="199"/>
      <c r="S1898" s="199" t="s">
        <v>789</v>
      </c>
      <c r="T1898" s="199" t="s">
        <v>790</v>
      </c>
      <c r="U1898" s="199"/>
      <c r="V1898" s="131" t="str">
        <f t="shared" si="117"/>
        <v>ICEROSS　下腿用　シールインX5</v>
      </c>
      <c r="W1898" s="115" t="str">
        <f t="shared" si="118"/>
        <v/>
      </c>
      <c r="X1898" s="115" t="str">
        <f t="shared" si="119"/>
        <v>ールインX5</v>
      </c>
    </row>
    <row r="1899" spans="1:24" ht="13.5">
      <c r="A1899" s="199" t="s">
        <v>570</v>
      </c>
      <c r="B1899" s="199" t="s">
        <v>7752</v>
      </c>
      <c r="C1899" s="199" t="s">
        <v>1775</v>
      </c>
      <c r="D1899" s="199" t="s">
        <v>3183</v>
      </c>
      <c r="E1899" s="199" t="s">
        <v>371</v>
      </c>
      <c r="F1899" s="199" t="s">
        <v>312</v>
      </c>
      <c r="G1899" s="199" t="s">
        <v>240</v>
      </c>
      <c r="H1899" s="199" t="s">
        <v>305</v>
      </c>
      <c r="I1899" s="199" t="s">
        <v>306</v>
      </c>
      <c r="J1899" s="200" t="s">
        <v>571</v>
      </c>
      <c r="K1899" s="201">
        <v>115300</v>
      </c>
      <c r="L1899" s="201">
        <v>24200</v>
      </c>
      <c r="M1899" s="201">
        <f t="shared" si="116"/>
        <v>139500</v>
      </c>
      <c r="N1899" s="199" t="s">
        <v>3184</v>
      </c>
      <c r="O1899" s="199" t="s">
        <v>1778</v>
      </c>
      <c r="P1899" s="199" t="s">
        <v>3185</v>
      </c>
      <c r="Q1899" s="200" t="s">
        <v>781</v>
      </c>
      <c r="R1899" s="199"/>
      <c r="S1899" s="199" t="s">
        <v>789</v>
      </c>
      <c r="T1899" s="199" t="s">
        <v>790</v>
      </c>
      <c r="U1899" s="199"/>
      <c r="V1899" s="131" t="str">
        <f t="shared" si="117"/>
        <v>ICEROSS　下腿用　シールインX5　ウェーブ</v>
      </c>
      <c r="W1899" s="115" t="str">
        <f t="shared" si="118"/>
        <v/>
      </c>
      <c r="X1899" s="115" t="str">
        <f t="shared" si="119"/>
        <v>5　ウェーブ</v>
      </c>
    </row>
    <row r="1900" spans="1:24" ht="13.5">
      <c r="A1900" s="199" t="s">
        <v>570</v>
      </c>
      <c r="B1900" s="199" t="s">
        <v>7753</v>
      </c>
      <c r="C1900" s="199" t="s">
        <v>1775</v>
      </c>
      <c r="D1900" s="199" t="s">
        <v>3187</v>
      </c>
      <c r="E1900" s="199" t="s">
        <v>371</v>
      </c>
      <c r="F1900" s="199" t="s">
        <v>312</v>
      </c>
      <c r="G1900" s="199" t="s">
        <v>240</v>
      </c>
      <c r="H1900" s="199" t="s">
        <v>305</v>
      </c>
      <c r="I1900" s="199" t="s">
        <v>306</v>
      </c>
      <c r="J1900" s="200" t="s">
        <v>571</v>
      </c>
      <c r="K1900" s="201">
        <v>84300</v>
      </c>
      <c r="L1900" s="201">
        <v>17700</v>
      </c>
      <c r="M1900" s="201">
        <f t="shared" si="116"/>
        <v>102000</v>
      </c>
      <c r="N1900" s="199" t="s">
        <v>3188</v>
      </c>
      <c r="O1900" s="199" t="s">
        <v>1778</v>
      </c>
      <c r="P1900" s="199" t="s">
        <v>3189</v>
      </c>
      <c r="Q1900" s="200" t="s">
        <v>781</v>
      </c>
      <c r="R1900" s="199"/>
      <c r="S1900" s="199" t="s">
        <v>789</v>
      </c>
      <c r="T1900" s="199" t="s">
        <v>790</v>
      </c>
      <c r="U1900" s="199"/>
      <c r="V1900" s="131" t="str">
        <f t="shared" si="117"/>
        <v>ICEROSS　下腿用　シールインX</v>
      </c>
      <c r="W1900" s="115" t="str">
        <f t="shared" si="118"/>
        <v/>
      </c>
      <c r="X1900" s="115" t="str">
        <f t="shared" si="119"/>
        <v>シールインX</v>
      </c>
    </row>
    <row r="1901" spans="1:24" ht="13.5">
      <c r="A1901" s="199" t="s">
        <v>570</v>
      </c>
      <c r="B1901" s="199" t="s">
        <v>7754</v>
      </c>
      <c r="C1901" s="199" t="s">
        <v>1775</v>
      </c>
      <c r="D1901" s="199" t="s">
        <v>3192</v>
      </c>
      <c r="E1901" s="199" t="s">
        <v>371</v>
      </c>
      <c r="F1901" s="199" t="s">
        <v>312</v>
      </c>
      <c r="G1901" s="199" t="s">
        <v>240</v>
      </c>
      <c r="H1901" s="199" t="s">
        <v>305</v>
      </c>
      <c r="I1901" s="199" t="s">
        <v>306</v>
      </c>
      <c r="J1901" s="200" t="s">
        <v>571</v>
      </c>
      <c r="K1901" s="201">
        <v>100300</v>
      </c>
      <c r="L1901" s="201">
        <v>21000</v>
      </c>
      <c r="M1901" s="201">
        <f t="shared" si="116"/>
        <v>121300</v>
      </c>
      <c r="N1901" s="199" t="s">
        <v>3193</v>
      </c>
      <c r="O1901" s="199" t="s">
        <v>1778</v>
      </c>
      <c r="P1901" s="199" t="s">
        <v>3194</v>
      </c>
      <c r="Q1901" s="200" t="s">
        <v>781</v>
      </c>
      <c r="R1901" s="199"/>
      <c r="S1901" s="199" t="s">
        <v>789</v>
      </c>
      <c r="T1901" s="199" t="s">
        <v>790</v>
      </c>
      <c r="U1901" s="199"/>
      <c r="V1901" s="131" t="str">
        <f t="shared" si="117"/>
        <v>ICEROSS　大腿用　シールイン　スタンダード/コニカル</v>
      </c>
      <c r="W1901" s="115" t="str">
        <f t="shared" si="118"/>
        <v/>
      </c>
      <c r="X1901" s="115" t="str">
        <f t="shared" si="119"/>
        <v>ド/コニカル</v>
      </c>
    </row>
    <row r="1902" spans="1:24" ht="13.5">
      <c r="A1902" s="199" t="s">
        <v>570</v>
      </c>
      <c r="B1902" s="199" t="s">
        <v>7755</v>
      </c>
      <c r="C1902" s="199" t="s">
        <v>1775</v>
      </c>
      <c r="D1902" s="199" t="s">
        <v>3196</v>
      </c>
      <c r="E1902" s="199" t="s">
        <v>371</v>
      </c>
      <c r="F1902" s="199" t="s">
        <v>312</v>
      </c>
      <c r="G1902" s="199" t="s">
        <v>240</v>
      </c>
      <c r="H1902" s="199" t="s">
        <v>305</v>
      </c>
      <c r="I1902" s="199" t="s">
        <v>306</v>
      </c>
      <c r="J1902" s="200" t="s">
        <v>571</v>
      </c>
      <c r="K1902" s="201">
        <v>84300</v>
      </c>
      <c r="L1902" s="201">
        <v>17700</v>
      </c>
      <c r="M1902" s="201">
        <f t="shared" si="116"/>
        <v>102000</v>
      </c>
      <c r="N1902" s="199" t="s">
        <v>3197</v>
      </c>
      <c r="O1902" s="199" t="s">
        <v>1778</v>
      </c>
      <c r="P1902" s="199" t="s">
        <v>3198</v>
      </c>
      <c r="Q1902" s="200" t="s">
        <v>781</v>
      </c>
      <c r="R1902" s="199"/>
      <c r="S1902" s="199" t="s">
        <v>789</v>
      </c>
      <c r="T1902" s="199" t="s">
        <v>790</v>
      </c>
      <c r="U1902" s="199"/>
      <c r="V1902" s="131" t="str">
        <f t="shared" si="117"/>
        <v>ICEROSS　大腿用　シールインX　スタンダード/コニカル</v>
      </c>
      <c r="W1902" s="115" t="str">
        <f t="shared" si="118"/>
        <v/>
      </c>
      <c r="X1902" s="115" t="str">
        <f t="shared" si="119"/>
        <v>ド/コニカル</v>
      </c>
    </row>
    <row r="1903" spans="1:24" ht="13.5">
      <c r="A1903" s="199" t="s">
        <v>570</v>
      </c>
      <c r="B1903" s="199" t="s">
        <v>7756</v>
      </c>
      <c r="C1903" s="199" t="s">
        <v>1775</v>
      </c>
      <c r="D1903" s="199" t="s">
        <v>3224</v>
      </c>
      <c r="E1903" s="199" t="s">
        <v>371</v>
      </c>
      <c r="F1903" s="199" t="s">
        <v>312</v>
      </c>
      <c r="G1903" s="199" t="s">
        <v>240</v>
      </c>
      <c r="H1903" s="199" t="s">
        <v>305</v>
      </c>
      <c r="I1903" s="199" t="s">
        <v>306</v>
      </c>
      <c r="J1903" s="200" t="s">
        <v>571</v>
      </c>
      <c r="K1903" s="201">
        <v>100300</v>
      </c>
      <c r="L1903" s="201">
        <v>21000</v>
      </c>
      <c r="M1903" s="201">
        <f t="shared" si="116"/>
        <v>121300</v>
      </c>
      <c r="N1903" s="199" t="s">
        <v>3225</v>
      </c>
      <c r="O1903" s="199" t="s">
        <v>1778</v>
      </c>
      <c r="P1903" s="199" t="s">
        <v>3226</v>
      </c>
      <c r="Q1903" s="200" t="s">
        <v>781</v>
      </c>
      <c r="R1903" s="199"/>
      <c r="S1903" s="199" t="s">
        <v>789</v>
      </c>
      <c r="T1903" s="199" t="s">
        <v>790</v>
      </c>
      <c r="U1903" s="199"/>
      <c r="V1903" s="131" t="str">
        <f t="shared" si="117"/>
        <v>ICEROSS　大腿用　シールインX5　スタンダード/コニカル</v>
      </c>
      <c r="W1903" s="115" t="str">
        <f t="shared" si="118"/>
        <v/>
      </c>
      <c r="X1903" s="115" t="str">
        <f t="shared" si="119"/>
        <v>ド/コニカル</v>
      </c>
    </row>
    <row r="1904" spans="1:24" ht="13.5">
      <c r="A1904" s="199" t="s">
        <v>570</v>
      </c>
      <c r="B1904" s="199" t="s">
        <v>7757</v>
      </c>
      <c r="C1904" s="199" t="s">
        <v>1775</v>
      </c>
      <c r="D1904" s="199" t="s">
        <v>3228</v>
      </c>
      <c r="E1904" s="199" t="s">
        <v>371</v>
      </c>
      <c r="F1904" s="199" t="s">
        <v>312</v>
      </c>
      <c r="G1904" s="199" t="s">
        <v>240</v>
      </c>
      <c r="H1904" s="199" t="s">
        <v>305</v>
      </c>
      <c r="I1904" s="199" t="s">
        <v>306</v>
      </c>
      <c r="J1904" s="200" t="s">
        <v>571</v>
      </c>
      <c r="K1904" s="201">
        <v>100300</v>
      </c>
      <c r="L1904" s="201">
        <v>21000</v>
      </c>
      <c r="M1904" s="201">
        <f t="shared" si="116"/>
        <v>121300</v>
      </c>
      <c r="N1904" s="199" t="s">
        <v>3229</v>
      </c>
      <c r="O1904" s="199" t="s">
        <v>1778</v>
      </c>
      <c r="P1904" s="199" t="s">
        <v>3230</v>
      </c>
      <c r="Q1904" s="200" t="s">
        <v>781</v>
      </c>
      <c r="R1904" s="199"/>
      <c r="S1904" s="199" t="s">
        <v>789</v>
      </c>
      <c r="T1904" s="199" t="s">
        <v>790</v>
      </c>
      <c r="U1904" s="199"/>
      <c r="V1904" s="131" t="str">
        <f t="shared" si="117"/>
        <v>大腿用　4シールクラシック　スタンダード/コニカル</v>
      </c>
      <c r="W1904" s="115" t="str">
        <f t="shared" si="118"/>
        <v/>
      </c>
      <c r="X1904" s="115" t="str">
        <f t="shared" si="119"/>
        <v>ド/コニカル</v>
      </c>
    </row>
    <row r="1905" spans="1:24" ht="13.5">
      <c r="A1905" s="199" t="s">
        <v>570</v>
      </c>
      <c r="B1905" s="199" t="s">
        <v>7758</v>
      </c>
      <c r="C1905" s="199" t="s">
        <v>1775</v>
      </c>
      <c r="D1905" s="199" t="s">
        <v>7759</v>
      </c>
      <c r="E1905" s="199" t="s">
        <v>371</v>
      </c>
      <c r="F1905" s="199" t="s">
        <v>312</v>
      </c>
      <c r="G1905" s="199" t="s">
        <v>240</v>
      </c>
      <c r="H1905" s="199" t="s">
        <v>305</v>
      </c>
      <c r="I1905" s="199" t="s">
        <v>306</v>
      </c>
      <c r="J1905" s="200" t="s">
        <v>571</v>
      </c>
      <c r="K1905" s="201">
        <v>107500</v>
      </c>
      <c r="L1905" s="201">
        <v>22500</v>
      </c>
      <c r="M1905" s="201">
        <f t="shared" si="116"/>
        <v>130000</v>
      </c>
      <c r="N1905" s="199" t="s">
        <v>7760</v>
      </c>
      <c r="O1905" s="199" t="s">
        <v>1778</v>
      </c>
      <c r="P1905" s="199" t="s">
        <v>7761</v>
      </c>
      <c r="Q1905" s="200" t="s">
        <v>781</v>
      </c>
      <c r="R1905" s="199"/>
      <c r="S1905" s="199" t="s">
        <v>789</v>
      </c>
      <c r="T1905" s="199" t="s">
        <v>790</v>
      </c>
      <c r="U1905" s="199"/>
      <c r="V1905" s="131" t="str">
        <f t="shared" si="117"/>
        <v>ICEROSS　シールインV　ウェーブ</v>
      </c>
      <c r="W1905" s="115" t="str">
        <f t="shared" si="118"/>
        <v/>
      </c>
      <c r="X1905" s="115" t="str">
        <f t="shared" si="119"/>
        <v>V　ウェーブ</v>
      </c>
    </row>
    <row r="1906" spans="1:24" ht="13.5">
      <c r="A1906" s="199" t="s">
        <v>570</v>
      </c>
      <c r="B1906" s="199" t="s">
        <v>7762</v>
      </c>
      <c r="C1906" s="199" t="s">
        <v>1775</v>
      </c>
      <c r="D1906" s="199" t="s">
        <v>3236</v>
      </c>
      <c r="E1906" s="199" t="s">
        <v>371</v>
      </c>
      <c r="F1906" s="199" t="s">
        <v>312</v>
      </c>
      <c r="G1906" s="199" t="s">
        <v>240</v>
      </c>
      <c r="H1906" s="199" t="s">
        <v>305</v>
      </c>
      <c r="I1906" s="199" t="s">
        <v>306</v>
      </c>
      <c r="J1906" s="200" t="s">
        <v>571</v>
      </c>
      <c r="K1906" s="201">
        <v>100300</v>
      </c>
      <c r="L1906" s="201">
        <v>21000</v>
      </c>
      <c r="M1906" s="201">
        <f t="shared" si="116"/>
        <v>121300</v>
      </c>
      <c r="N1906" s="199" t="s">
        <v>3237</v>
      </c>
      <c r="O1906" s="199" t="s">
        <v>1778</v>
      </c>
      <c r="P1906" s="199" t="s">
        <v>3238</v>
      </c>
      <c r="Q1906" s="200" t="s">
        <v>781</v>
      </c>
      <c r="R1906" s="199"/>
      <c r="S1906" s="199" t="s">
        <v>789</v>
      </c>
      <c r="T1906" s="199" t="s">
        <v>782</v>
      </c>
      <c r="U1906" s="199"/>
      <c r="V1906" s="131" t="str">
        <f t="shared" si="117"/>
        <v>ICEROSS　デルモ　シールイン</v>
      </c>
      <c r="W1906" s="115" t="str">
        <f t="shared" si="118"/>
        <v/>
      </c>
      <c r="X1906" s="115" t="str">
        <f t="shared" si="119"/>
        <v>　シールイン</v>
      </c>
    </row>
    <row r="1907" spans="1:24" ht="13.5">
      <c r="A1907" s="199" t="s">
        <v>570</v>
      </c>
      <c r="B1907" s="199" t="s">
        <v>7763</v>
      </c>
      <c r="C1907" s="199" t="s">
        <v>1775</v>
      </c>
      <c r="D1907" s="199" t="s">
        <v>7764</v>
      </c>
      <c r="E1907" s="199" t="s">
        <v>371</v>
      </c>
      <c r="F1907" s="199" t="s">
        <v>312</v>
      </c>
      <c r="G1907" s="199" t="s">
        <v>240</v>
      </c>
      <c r="H1907" s="199" t="s">
        <v>305</v>
      </c>
      <c r="I1907" s="199" t="s">
        <v>306</v>
      </c>
      <c r="J1907" s="200" t="s">
        <v>571</v>
      </c>
      <c r="K1907" s="201">
        <v>270000</v>
      </c>
      <c r="L1907" s="201">
        <v>53200</v>
      </c>
      <c r="M1907" s="201">
        <f t="shared" si="116"/>
        <v>323200</v>
      </c>
      <c r="N1907" s="199" t="s">
        <v>7765</v>
      </c>
      <c r="O1907" s="199" t="s">
        <v>1778</v>
      </c>
      <c r="P1907" s="199" t="s">
        <v>7766</v>
      </c>
      <c r="Q1907" s="200" t="s">
        <v>781</v>
      </c>
      <c r="R1907" s="199"/>
      <c r="S1907" s="199"/>
      <c r="T1907" s="199" t="s">
        <v>782</v>
      </c>
      <c r="U1907" s="199"/>
      <c r="V1907" s="131" t="str">
        <f t="shared" si="117"/>
        <v>エアロフィット　大腿用　シールイン　スタンダード/コニカル</v>
      </c>
      <c r="W1907" s="115" t="str">
        <f t="shared" si="118"/>
        <v/>
      </c>
      <c r="X1907" s="115" t="str">
        <f t="shared" si="119"/>
        <v>ド/コニカル</v>
      </c>
    </row>
    <row r="1908" spans="1:24" ht="13.5">
      <c r="A1908" s="199" t="s">
        <v>570</v>
      </c>
      <c r="B1908" s="199" t="s">
        <v>7767</v>
      </c>
      <c r="C1908" s="199" t="s">
        <v>4557</v>
      </c>
      <c r="D1908" s="199" t="s">
        <v>7768</v>
      </c>
      <c r="E1908" s="199" t="s">
        <v>371</v>
      </c>
      <c r="F1908" s="199" t="s">
        <v>312</v>
      </c>
      <c r="G1908" s="199" t="s">
        <v>240</v>
      </c>
      <c r="H1908" s="199" t="s">
        <v>305</v>
      </c>
      <c r="I1908" s="199" t="s">
        <v>306</v>
      </c>
      <c r="J1908" s="200" t="s">
        <v>571</v>
      </c>
      <c r="K1908" s="201">
        <v>209800</v>
      </c>
      <c r="L1908" s="201">
        <v>44000</v>
      </c>
      <c r="M1908" s="201">
        <f t="shared" si="116"/>
        <v>253800</v>
      </c>
      <c r="N1908" s="199" t="s">
        <v>7769</v>
      </c>
      <c r="O1908" s="199" t="s">
        <v>7770</v>
      </c>
      <c r="P1908" s="199" t="s">
        <v>7771</v>
      </c>
      <c r="Q1908" s="200" t="s">
        <v>781</v>
      </c>
      <c r="R1908" s="199"/>
      <c r="S1908" s="199"/>
      <c r="T1908" s="199" t="s">
        <v>782</v>
      </c>
      <c r="U1908" s="199"/>
      <c r="V1908" s="131" t="str">
        <f t="shared" si="117"/>
        <v>4リップシリコーンライナー</v>
      </c>
      <c r="W1908" s="115" t="str">
        <f t="shared" si="118"/>
        <v/>
      </c>
      <c r="X1908" s="115" t="str">
        <f t="shared" si="119"/>
        <v>ーンライナー</v>
      </c>
    </row>
    <row r="1909" spans="1:24" ht="13.5">
      <c r="A1909" s="199" t="s">
        <v>572</v>
      </c>
      <c r="B1909" s="199" t="s">
        <v>7772</v>
      </c>
      <c r="C1909" s="199" t="s">
        <v>784</v>
      </c>
      <c r="D1909" s="199" t="s">
        <v>3108</v>
      </c>
      <c r="E1909" s="199" t="s">
        <v>371</v>
      </c>
      <c r="F1909" s="199" t="s">
        <v>312</v>
      </c>
      <c r="G1909" s="199" t="s">
        <v>240</v>
      </c>
      <c r="H1909" s="199" t="s">
        <v>305</v>
      </c>
      <c r="I1909" s="199" t="s">
        <v>306</v>
      </c>
      <c r="J1909" s="200" t="s">
        <v>573</v>
      </c>
      <c r="K1909" s="201">
        <v>19860</v>
      </c>
      <c r="L1909" s="201">
        <v>8340</v>
      </c>
      <c r="M1909" s="201">
        <f t="shared" si="116"/>
        <v>28200</v>
      </c>
      <c r="N1909" s="199" t="s">
        <v>3109</v>
      </c>
      <c r="O1909" s="199" t="s">
        <v>2929</v>
      </c>
      <c r="P1909" s="199" t="s">
        <v>3110</v>
      </c>
      <c r="Q1909" s="200" t="s">
        <v>781</v>
      </c>
      <c r="R1909" s="199"/>
      <c r="S1909" s="199"/>
      <c r="T1909" s="199" t="s">
        <v>782</v>
      </c>
      <c r="U1909" s="199"/>
      <c r="V1909" s="131" t="str">
        <f t="shared" si="117"/>
        <v>スキンリリーバー</v>
      </c>
      <c r="W1909" s="115" t="str">
        <f t="shared" si="118"/>
        <v/>
      </c>
      <c r="X1909" s="115" t="str">
        <f t="shared" si="119"/>
        <v>ンリリーバー</v>
      </c>
    </row>
    <row r="1910" spans="1:24" ht="13.5">
      <c r="A1910" s="199" t="s">
        <v>572</v>
      </c>
      <c r="B1910" s="199" t="s">
        <v>7773</v>
      </c>
      <c r="C1910" s="199" t="s">
        <v>1119</v>
      </c>
      <c r="D1910" s="199" t="s">
        <v>3153</v>
      </c>
      <c r="E1910" s="199" t="s">
        <v>371</v>
      </c>
      <c r="F1910" s="199" t="s">
        <v>312</v>
      </c>
      <c r="G1910" s="199" t="s">
        <v>240</v>
      </c>
      <c r="H1910" s="199" t="s">
        <v>305</v>
      </c>
      <c r="I1910" s="199" t="s">
        <v>306</v>
      </c>
      <c r="J1910" s="200" t="s">
        <v>573</v>
      </c>
      <c r="K1910" s="201">
        <v>5600</v>
      </c>
      <c r="L1910" s="201">
        <v>2300</v>
      </c>
      <c r="M1910" s="201">
        <f t="shared" si="116"/>
        <v>7900</v>
      </c>
      <c r="N1910" s="199" t="s">
        <v>3154</v>
      </c>
      <c r="O1910" s="199" t="s">
        <v>2745</v>
      </c>
      <c r="P1910" s="199" t="s">
        <v>3155</v>
      </c>
      <c r="Q1910" s="200" t="s">
        <v>781</v>
      </c>
      <c r="R1910" s="199"/>
      <c r="S1910" s="199" t="s">
        <v>789</v>
      </c>
      <c r="T1910" s="199" t="s">
        <v>782</v>
      </c>
      <c r="U1910" s="199"/>
      <c r="V1910" s="131" t="str">
        <f t="shared" si="117"/>
        <v>アルファボリュームマネージメントパッド</v>
      </c>
      <c r="W1910" s="115" t="str">
        <f t="shared" si="118"/>
        <v/>
      </c>
      <c r="X1910" s="115" t="str">
        <f t="shared" si="119"/>
        <v>メントパッド</v>
      </c>
    </row>
    <row r="1911" spans="1:24" ht="13.5">
      <c r="A1911" s="199" t="s">
        <v>572</v>
      </c>
      <c r="B1911" s="199" t="s">
        <v>7774</v>
      </c>
      <c r="C1911" s="199" t="s">
        <v>1119</v>
      </c>
      <c r="D1911" s="199" t="s">
        <v>3735</v>
      </c>
      <c r="E1911" s="199" t="s">
        <v>371</v>
      </c>
      <c r="F1911" s="199" t="s">
        <v>312</v>
      </c>
      <c r="G1911" s="199" t="s">
        <v>240</v>
      </c>
      <c r="H1911" s="199" t="s">
        <v>305</v>
      </c>
      <c r="I1911" s="199" t="s">
        <v>306</v>
      </c>
      <c r="J1911" s="200" t="s">
        <v>573</v>
      </c>
      <c r="K1911" s="201">
        <v>8700</v>
      </c>
      <c r="L1911" s="201">
        <v>3600</v>
      </c>
      <c r="M1911" s="201">
        <f t="shared" si="116"/>
        <v>12300</v>
      </c>
      <c r="N1911" s="199" t="s">
        <v>3736</v>
      </c>
      <c r="O1911" s="199" t="s">
        <v>2745</v>
      </c>
      <c r="P1911" s="199" t="s">
        <v>3737</v>
      </c>
      <c r="Q1911" s="200" t="s">
        <v>781</v>
      </c>
      <c r="R1911" s="199"/>
      <c r="S1911" s="199" t="s">
        <v>789</v>
      </c>
      <c r="T1911" s="199" t="s">
        <v>782</v>
      </c>
      <c r="U1911" s="199"/>
      <c r="V1911" s="131" t="str">
        <f t="shared" si="117"/>
        <v>アルファゲルカップ</v>
      </c>
      <c r="W1911" s="115" t="str">
        <f t="shared" si="118"/>
        <v/>
      </c>
      <c r="X1911" s="115" t="str">
        <f t="shared" si="119"/>
        <v>ァゲルカップ</v>
      </c>
    </row>
    <row r="1912" spans="1:24" ht="13.5">
      <c r="A1912" s="199" t="s">
        <v>572</v>
      </c>
      <c r="B1912" s="199" t="s">
        <v>7775</v>
      </c>
      <c r="C1912" s="199" t="s">
        <v>1119</v>
      </c>
      <c r="D1912" s="199" t="s">
        <v>7776</v>
      </c>
      <c r="E1912" s="199" t="s">
        <v>371</v>
      </c>
      <c r="F1912" s="199" t="s">
        <v>312</v>
      </c>
      <c r="G1912" s="199" t="s">
        <v>240</v>
      </c>
      <c r="H1912" s="199" t="s">
        <v>305</v>
      </c>
      <c r="I1912" s="199" t="s">
        <v>306</v>
      </c>
      <c r="J1912" s="200" t="s">
        <v>573</v>
      </c>
      <c r="K1912" s="201">
        <v>6400</v>
      </c>
      <c r="L1912" s="201">
        <v>2600</v>
      </c>
      <c r="M1912" s="201">
        <f t="shared" si="116"/>
        <v>9000</v>
      </c>
      <c r="N1912" s="199" t="s">
        <v>7777</v>
      </c>
      <c r="O1912" s="199" t="s">
        <v>2745</v>
      </c>
      <c r="P1912" s="199" t="s">
        <v>7778</v>
      </c>
      <c r="Q1912" s="200" t="s">
        <v>781</v>
      </c>
      <c r="R1912" s="199"/>
      <c r="S1912" s="199"/>
      <c r="T1912" s="199" t="s">
        <v>782</v>
      </c>
      <c r="U1912" s="199"/>
      <c r="V1912" s="131" t="str">
        <f t="shared" si="117"/>
        <v>アルファシリコーンボリュームマネージメントパッド4.5mm</v>
      </c>
      <c r="W1912" s="115" t="str">
        <f t="shared" si="118"/>
        <v/>
      </c>
      <c r="X1912" s="115" t="str">
        <f t="shared" si="119"/>
        <v>ド4.5mm</v>
      </c>
    </row>
    <row r="1913" spans="1:24" ht="13.5">
      <c r="A1913" s="199" t="s">
        <v>572</v>
      </c>
      <c r="B1913" s="199" t="s">
        <v>7779</v>
      </c>
      <c r="C1913" s="199" t="s">
        <v>1119</v>
      </c>
      <c r="D1913" s="199" t="s">
        <v>7780</v>
      </c>
      <c r="E1913" s="199" t="s">
        <v>371</v>
      </c>
      <c r="F1913" s="199" t="s">
        <v>312</v>
      </c>
      <c r="G1913" s="199" t="s">
        <v>240</v>
      </c>
      <c r="H1913" s="199" t="s">
        <v>305</v>
      </c>
      <c r="I1913" s="199" t="s">
        <v>306</v>
      </c>
      <c r="J1913" s="200" t="s">
        <v>573</v>
      </c>
      <c r="K1913" s="201">
        <v>11000</v>
      </c>
      <c r="L1913" s="201">
        <v>4600</v>
      </c>
      <c r="M1913" s="201">
        <f t="shared" si="116"/>
        <v>15600</v>
      </c>
      <c r="N1913" s="199" t="s">
        <v>7781</v>
      </c>
      <c r="O1913" s="199" t="s">
        <v>2745</v>
      </c>
      <c r="P1913" s="199" t="s">
        <v>7782</v>
      </c>
      <c r="Q1913" s="200" t="s">
        <v>781</v>
      </c>
      <c r="R1913" s="199"/>
      <c r="S1913" s="199"/>
      <c r="T1913" s="199" t="s">
        <v>782</v>
      </c>
      <c r="U1913" s="199"/>
      <c r="V1913" s="131" t="str">
        <f t="shared" si="117"/>
        <v>アルファシリコーンボリュームマネージメントパッド7.5mm</v>
      </c>
      <c r="W1913" s="115" t="str">
        <f t="shared" si="118"/>
        <v/>
      </c>
      <c r="X1913" s="115" t="str">
        <f t="shared" si="119"/>
        <v>ド7.5mm</v>
      </c>
    </row>
    <row r="1914" spans="1:24" ht="13.5">
      <c r="A1914" s="199" t="s">
        <v>572</v>
      </c>
      <c r="B1914" s="199" t="s">
        <v>7783</v>
      </c>
      <c r="C1914" s="199" t="s">
        <v>7784</v>
      </c>
      <c r="D1914" s="199" t="s">
        <v>7785</v>
      </c>
      <c r="E1914" s="199" t="s">
        <v>371</v>
      </c>
      <c r="F1914" s="199" t="s">
        <v>312</v>
      </c>
      <c r="G1914" s="199" t="s">
        <v>240</v>
      </c>
      <c r="H1914" s="199" t="s">
        <v>305</v>
      </c>
      <c r="I1914" s="199" t="s">
        <v>306</v>
      </c>
      <c r="J1914" s="200" t="s">
        <v>573</v>
      </c>
      <c r="K1914" s="201">
        <v>6600</v>
      </c>
      <c r="L1914" s="201">
        <v>2700</v>
      </c>
      <c r="M1914" s="201">
        <f t="shared" si="116"/>
        <v>9300</v>
      </c>
      <c r="N1914" s="199" t="s">
        <v>7786</v>
      </c>
      <c r="O1914" s="199" t="s">
        <v>7787</v>
      </c>
      <c r="P1914" s="199" t="s">
        <v>7788</v>
      </c>
      <c r="Q1914" s="200" t="s">
        <v>781</v>
      </c>
      <c r="R1914" s="199"/>
      <c r="S1914" s="199" t="s">
        <v>789</v>
      </c>
      <c r="T1914" s="199" t="s">
        <v>790</v>
      </c>
      <c r="U1914" s="199"/>
      <c r="V1914" s="131" t="str">
        <f t="shared" si="117"/>
        <v>ゲルマット　ノーマルタイプ</v>
      </c>
      <c r="W1914" s="115" t="str">
        <f t="shared" si="118"/>
        <v/>
      </c>
      <c r="X1914" s="115" t="str">
        <f t="shared" si="119"/>
        <v>ーマルタイプ</v>
      </c>
    </row>
    <row r="1915" spans="1:24" ht="13.5">
      <c r="A1915" s="199" t="s">
        <v>572</v>
      </c>
      <c r="B1915" s="199" t="s">
        <v>7789</v>
      </c>
      <c r="C1915" s="199" t="s">
        <v>7784</v>
      </c>
      <c r="D1915" s="199" t="s">
        <v>7790</v>
      </c>
      <c r="E1915" s="199" t="s">
        <v>371</v>
      </c>
      <c r="F1915" s="199" t="s">
        <v>312</v>
      </c>
      <c r="G1915" s="199" t="s">
        <v>240</v>
      </c>
      <c r="H1915" s="199" t="s">
        <v>305</v>
      </c>
      <c r="I1915" s="199" t="s">
        <v>306</v>
      </c>
      <c r="J1915" s="200" t="s">
        <v>573</v>
      </c>
      <c r="K1915" s="201">
        <v>7600</v>
      </c>
      <c r="L1915" s="201">
        <v>3100</v>
      </c>
      <c r="M1915" s="201">
        <f t="shared" si="116"/>
        <v>10700</v>
      </c>
      <c r="N1915" s="199" t="s">
        <v>7791</v>
      </c>
      <c r="O1915" s="199" t="s">
        <v>7787</v>
      </c>
      <c r="P1915" s="199" t="s">
        <v>7792</v>
      </c>
      <c r="Q1915" s="200" t="s">
        <v>781</v>
      </c>
      <c r="R1915" s="199"/>
      <c r="S1915" s="199" t="s">
        <v>789</v>
      </c>
      <c r="T1915" s="199" t="s">
        <v>790</v>
      </c>
      <c r="U1915" s="199"/>
      <c r="V1915" s="131" t="str">
        <f t="shared" si="117"/>
        <v>ゲルマット　ソフトタイプ</v>
      </c>
      <c r="W1915" s="115" t="str">
        <f t="shared" si="118"/>
        <v/>
      </c>
      <c r="X1915" s="115" t="str">
        <f t="shared" si="119"/>
        <v>ソフトタイプ</v>
      </c>
    </row>
    <row r="1916" spans="1:24" ht="13.5">
      <c r="A1916" s="199" t="s">
        <v>572</v>
      </c>
      <c r="B1916" s="199" t="s">
        <v>7793</v>
      </c>
      <c r="C1916" s="199" t="s">
        <v>7784</v>
      </c>
      <c r="D1916" s="199" t="s">
        <v>7794</v>
      </c>
      <c r="E1916" s="199" t="s">
        <v>371</v>
      </c>
      <c r="F1916" s="199" t="s">
        <v>312</v>
      </c>
      <c r="G1916" s="199" t="s">
        <v>240</v>
      </c>
      <c r="H1916" s="199" t="s">
        <v>305</v>
      </c>
      <c r="I1916" s="199" t="s">
        <v>306</v>
      </c>
      <c r="J1916" s="200" t="s">
        <v>573</v>
      </c>
      <c r="K1916" s="201">
        <v>8600</v>
      </c>
      <c r="L1916" s="201">
        <v>3600</v>
      </c>
      <c r="M1916" s="201">
        <f t="shared" si="116"/>
        <v>12200</v>
      </c>
      <c r="N1916" s="199" t="s">
        <v>7795</v>
      </c>
      <c r="O1916" s="199" t="s">
        <v>7787</v>
      </c>
      <c r="P1916" s="199" t="s">
        <v>7796</v>
      </c>
      <c r="Q1916" s="200" t="s">
        <v>781</v>
      </c>
      <c r="R1916" s="199"/>
      <c r="S1916" s="199" t="s">
        <v>789</v>
      </c>
      <c r="T1916" s="199" t="s">
        <v>790</v>
      </c>
      <c r="U1916" s="199"/>
      <c r="V1916" s="131" t="str">
        <f t="shared" si="117"/>
        <v>ゲルマット　スーパーソフトタイプ</v>
      </c>
      <c r="W1916" s="115" t="str">
        <f t="shared" si="118"/>
        <v/>
      </c>
      <c r="X1916" s="115" t="str">
        <f t="shared" si="119"/>
        <v>ソフトタイプ</v>
      </c>
    </row>
    <row r="1917" spans="1:24" ht="13.5">
      <c r="A1917" s="199" t="s">
        <v>572</v>
      </c>
      <c r="B1917" s="199" t="s">
        <v>7797</v>
      </c>
      <c r="C1917" s="199" t="s">
        <v>1775</v>
      </c>
      <c r="D1917" s="199" t="s">
        <v>2549</v>
      </c>
      <c r="E1917" s="199" t="s">
        <v>371</v>
      </c>
      <c r="F1917" s="199" t="s">
        <v>312</v>
      </c>
      <c r="G1917" s="199" t="s">
        <v>240</v>
      </c>
      <c r="H1917" s="199" t="s">
        <v>305</v>
      </c>
      <c r="I1917" s="199" t="s">
        <v>306</v>
      </c>
      <c r="J1917" s="200" t="s">
        <v>573</v>
      </c>
      <c r="K1917" s="201">
        <v>22000</v>
      </c>
      <c r="L1917" s="201">
        <v>9200</v>
      </c>
      <c r="M1917" s="201">
        <f t="shared" si="116"/>
        <v>31200</v>
      </c>
      <c r="N1917" s="199" t="s">
        <v>2550</v>
      </c>
      <c r="O1917" s="199" t="s">
        <v>1778</v>
      </c>
      <c r="P1917" s="199" t="s">
        <v>2551</v>
      </c>
      <c r="Q1917" s="200" t="s">
        <v>781</v>
      </c>
      <c r="R1917" s="199"/>
      <c r="S1917" s="199" t="s">
        <v>789</v>
      </c>
      <c r="T1917" s="199" t="s">
        <v>790</v>
      </c>
      <c r="U1917" s="199"/>
      <c r="V1917" s="131" t="str">
        <f t="shared" si="117"/>
        <v>ディスタルカップ</v>
      </c>
      <c r="W1917" s="115" t="str">
        <f t="shared" si="118"/>
        <v/>
      </c>
      <c r="X1917" s="115" t="str">
        <f t="shared" si="119"/>
        <v>スタルカップ</v>
      </c>
    </row>
    <row r="1918" spans="1:24" ht="13.5">
      <c r="A1918" s="199" t="s">
        <v>572</v>
      </c>
      <c r="B1918" s="199" t="s">
        <v>7798</v>
      </c>
      <c r="C1918" s="199" t="s">
        <v>1775</v>
      </c>
      <c r="D1918" s="199" t="s">
        <v>2553</v>
      </c>
      <c r="E1918" s="199" t="s">
        <v>371</v>
      </c>
      <c r="F1918" s="199" t="s">
        <v>312</v>
      </c>
      <c r="G1918" s="199" t="s">
        <v>240</v>
      </c>
      <c r="H1918" s="199" t="s">
        <v>305</v>
      </c>
      <c r="I1918" s="199" t="s">
        <v>306</v>
      </c>
      <c r="J1918" s="200" t="s">
        <v>573</v>
      </c>
      <c r="K1918" s="201">
        <v>19000</v>
      </c>
      <c r="L1918" s="201">
        <v>7900</v>
      </c>
      <c r="M1918" s="201">
        <f t="shared" si="116"/>
        <v>26900</v>
      </c>
      <c r="N1918" s="199" t="s">
        <v>2554</v>
      </c>
      <c r="O1918" s="199" t="s">
        <v>1778</v>
      </c>
      <c r="P1918" s="199" t="s">
        <v>2555</v>
      </c>
      <c r="Q1918" s="200" t="s">
        <v>781</v>
      </c>
      <c r="R1918" s="199"/>
      <c r="S1918" s="199" t="s">
        <v>789</v>
      </c>
      <c r="T1918" s="199" t="s">
        <v>790</v>
      </c>
      <c r="U1918" s="199"/>
      <c r="V1918" s="131" t="str">
        <f t="shared" si="117"/>
        <v>ICEROSS　パッド</v>
      </c>
      <c r="W1918" s="115" t="str">
        <f t="shared" si="118"/>
        <v/>
      </c>
      <c r="X1918" s="115" t="str">
        <f t="shared" si="119"/>
        <v>SS　パッド</v>
      </c>
    </row>
    <row r="1919" spans="1:24" ht="13.5">
      <c r="A1919" s="199" t="s">
        <v>574</v>
      </c>
      <c r="B1919" s="199" t="s">
        <v>7799</v>
      </c>
      <c r="C1919" s="199" t="s">
        <v>784</v>
      </c>
      <c r="D1919" s="199" t="s">
        <v>3245</v>
      </c>
      <c r="E1919" s="199" t="s">
        <v>371</v>
      </c>
      <c r="F1919" s="199" t="s">
        <v>312</v>
      </c>
      <c r="G1919" s="199" t="s">
        <v>240</v>
      </c>
      <c r="H1919" s="199" t="s">
        <v>305</v>
      </c>
      <c r="I1919" s="199" t="s">
        <v>308</v>
      </c>
      <c r="J1919" s="200" t="s">
        <v>308</v>
      </c>
      <c r="K1919" s="201">
        <v>44640</v>
      </c>
      <c r="L1919" s="201">
        <v>14260</v>
      </c>
      <c r="M1919" s="201">
        <f t="shared" si="116"/>
        <v>58900</v>
      </c>
      <c r="N1919" s="199" t="s">
        <v>3246</v>
      </c>
      <c r="O1919" s="199" t="s">
        <v>787</v>
      </c>
      <c r="P1919" s="199" t="s">
        <v>3247</v>
      </c>
      <c r="Q1919" s="200" t="s">
        <v>781</v>
      </c>
      <c r="R1919" s="199"/>
      <c r="S1919" s="199" t="s">
        <v>789</v>
      </c>
      <c r="T1919" s="199" t="s">
        <v>790</v>
      </c>
      <c r="U1919" s="199"/>
      <c r="V1919" s="131" t="str">
        <f t="shared" si="117"/>
        <v>ピュアライナー　ピンつき</v>
      </c>
      <c r="W1919" s="115" t="str">
        <f t="shared" si="118"/>
        <v/>
      </c>
      <c r="X1919" s="115" t="str">
        <f t="shared" si="119"/>
        <v>ー　ピンつき</v>
      </c>
    </row>
    <row r="1920" spans="1:24" ht="13.5">
      <c r="A1920" s="199" t="s">
        <v>574</v>
      </c>
      <c r="B1920" s="199" t="s">
        <v>7800</v>
      </c>
      <c r="C1920" s="199" t="s">
        <v>784</v>
      </c>
      <c r="D1920" s="199" t="s">
        <v>3249</v>
      </c>
      <c r="E1920" s="199" t="s">
        <v>371</v>
      </c>
      <c r="F1920" s="199" t="s">
        <v>312</v>
      </c>
      <c r="G1920" s="199" t="s">
        <v>240</v>
      </c>
      <c r="H1920" s="199" t="s">
        <v>305</v>
      </c>
      <c r="I1920" s="199" t="s">
        <v>308</v>
      </c>
      <c r="J1920" s="200" t="s">
        <v>308</v>
      </c>
      <c r="K1920" s="201">
        <v>56345</v>
      </c>
      <c r="L1920" s="201">
        <v>11755</v>
      </c>
      <c r="M1920" s="201">
        <f t="shared" si="116"/>
        <v>68100</v>
      </c>
      <c r="N1920" s="199" t="s">
        <v>3250</v>
      </c>
      <c r="O1920" s="199" t="s">
        <v>2929</v>
      </c>
      <c r="P1920" s="199" t="s">
        <v>3251</v>
      </c>
      <c r="Q1920" s="200" t="s">
        <v>781</v>
      </c>
      <c r="R1920" s="199"/>
      <c r="S1920" s="199"/>
      <c r="T1920" s="199" t="s">
        <v>782</v>
      </c>
      <c r="U1920" s="199"/>
      <c r="V1920" s="131" t="str">
        <f t="shared" si="117"/>
        <v>イージーライナー　ピン付</v>
      </c>
      <c r="W1920" s="115" t="str">
        <f t="shared" si="118"/>
        <v/>
      </c>
      <c r="X1920" s="115" t="str">
        <f t="shared" si="119"/>
        <v>ナー　ピン付</v>
      </c>
    </row>
    <row r="1921" spans="1:24" ht="13.5">
      <c r="A1921" s="199" t="s">
        <v>574</v>
      </c>
      <c r="B1921" s="199" t="s">
        <v>7801</v>
      </c>
      <c r="C1921" s="199" t="s">
        <v>784</v>
      </c>
      <c r="D1921" s="199" t="s">
        <v>3253</v>
      </c>
      <c r="E1921" s="199" t="s">
        <v>371</v>
      </c>
      <c r="F1921" s="199" t="s">
        <v>312</v>
      </c>
      <c r="G1921" s="199" t="s">
        <v>240</v>
      </c>
      <c r="H1921" s="199" t="s">
        <v>305</v>
      </c>
      <c r="I1921" s="199" t="s">
        <v>308</v>
      </c>
      <c r="J1921" s="200" t="s">
        <v>308</v>
      </c>
      <c r="K1921" s="201">
        <v>46660</v>
      </c>
      <c r="L1921" s="201">
        <v>14840</v>
      </c>
      <c r="M1921" s="201">
        <f t="shared" si="116"/>
        <v>61500</v>
      </c>
      <c r="N1921" s="199" t="s">
        <v>3254</v>
      </c>
      <c r="O1921" s="199" t="s">
        <v>2929</v>
      </c>
      <c r="P1921" s="199" t="s">
        <v>3255</v>
      </c>
      <c r="Q1921" s="200" t="s">
        <v>781</v>
      </c>
      <c r="R1921" s="199"/>
      <c r="S1921" s="199"/>
      <c r="T1921" s="199" t="s">
        <v>782</v>
      </c>
      <c r="U1921" s="199"/>
      <c r="V1921" s="131" t="str">
        <f t="shared" si="117"/>
        <v>SP高密度ゲルライナー　ピン付</v>
      </c>
      <c r="W1921" s="115" t="str">
        <f t="shared" si="118"/>
        <v/>
      </c>
      <c r="X1921" s="115" t="str">
        <f t="shared" si="119"/>
        <v>ナー　ピン付</v>
      </c>
    </row>
    <row r="1922" spans="1:24" ht="13.5">
      <c r="A1922" s="199" t="s">
        <v>574</v>
      </c>
      <c r="B1922" s="199" t="s">
        <v>7802</v>
      </c>
      <c r="C1922" s="199" t="s">
        <v>784</v>
      </c>
      <c r="D1922" s="199" t="s">
        <v>3257</v>
      </c>
      <c r="E1922" s="199" t="s">
        <v>371</v>
      </c>
      <c r="F1922" s="199" t="s">
        <v>312</v>
      </c>
      <c r="G1922" s="199" t="s">
        <v>240</v>
      </c>
      <c r="H1922" s="199" t="s">
        <v>305</v>
      </c>
      <c r="I1922" s="199" t="s">
        <v>308</v>
      </c>
      <c r="J1922" s="200" t="s">
        <v>308</v>
      </c>
      <c r="K1922" s="201">
        <v>52090</v>
      </c>
      <c r="L1922" s="201">
        <v>13910</v>
      </c>
      <c r="M1922" s="201">
        <f t="shared" ref="M1922:M1985" si="120">SUM(K1922+L1922)</f>
        <v>66000</v>
      </c>
      <c r="N1922" s="199" t="s">
        <v>3258</v>
      </c>
      <c r="O1922" s="199" t="s">
        <v>2929</v>
      </c>
      <c r="P1922" s="199" t="s">
        <v>3259</v>
      </c>
      <c r="Q1922" s="200" t="s">
        <v>781</v>
      </c>
      <c r="R1922" s="199"/>
      <c r="S1922" s="199"/>
      <c r="T1922" s="199" t="s">
        <v>782</v>
      </c>
      <c r="U1922" s="199"/>
      <c r="V1922" s="131" t="str">
        <f t="shared" ref="V1922:V1985" si="121">IF(P1922="","",IF(W1922="",P1922,LEFT(P1922,LEN(P1922)-22)))</f>
        <v>シリコーンプロ　ピン付</v>
      </c>
      <c r="W1922" s="115" t="str">
        <f t="shared" ref="W1922:W1985" si="122">IF(X1922="修理対応可能",RIGHT(P1922,21),"")</f>
        <v/>
      </c>
      <c r="X1922" s="115" t="str">
        <f t="shared" ref="X1922:X1985" si="123">RIGHT(P1922,6)</f>
        <v>プロ　ピン付</v>
      </c>
    </row>
    <row r="1923" spans="1:24" ht="13.5">
      <c r="A1923" s="199" t="s">
        <v>574</v>
      </c>
      <c r="B1923" s="199" t="s">
        <v>7803</v>
      </c>
      <c r="C1923" s="199" t="s">
        <v>796</v>
      </c>
      <c r="D1923" s="199" t="s">
        <v>3261</v>
      </c>
      <c r="E1923" s="199" t="s">
        <v>371</v>
      </c>
      <c r="F1923" s="199" t="s">
        <v>312</v>
      </c>
      <c r="G1923" s="199" t="s">
        <v>240</v>
      </c>
      <c r="H1923" s="199" t="s">
        <v>305</v>
      </c>
      <c r="I1923" s="199" t="s">
        <v>308</v>
      </c>
      <c r="J1923" s="200" t="s">
        <v>308</v>
      </c>
      <c r="K1923" s="201">
        <v>65000</v>
      </c>
      <c r="L1923" s="201">
        <v>13600</v>
      </c>
      <c r="M1923" s="201">
        <f t="shared" si="120"/>
        <v>78600</v>
      </c>
      <c r="N1923" s="199" t="s">
        <v>3262</v>
      </c>
      <c r="O1923" s="199" t="s">
        <v>799</v>
      </c>
      <c r="P1923" s="199" t="s">
        <v>3263</v>
      </c>
      <c r="Q1923" s="200" t="s">
        <v>781</v>
      </c>
      <c r="R1923" s="199"/>
      <c r="S1923" s="199" t="s">
        <v>789</v>
      </c>
      <c r="T1923" s="199" t="s">
        <v>790</v>
      </c>
      <c r="U1923" s="199"/>
      <c r="V1923" s="131" t="str">
        <f t="shared" si="121"/>
        <v>シリコーンジェルライナー　下腿用</v>
      </c>
      <c r="W1923" s="115" t="str">
        <f t="shared" si="122"/>
        <v/>
      </c>
      <c r="X1923" s="115" t="str">
        <f t="shared" si="123"/>
        <v>ナー　下腿用</v>
      </c>
    </row>
    <row r="1924" spans="1:24" ht="13.5">
      <c r="A1924" s="199" t="s">
        <v>574</v>
      </c>
      <c r="B1924" s="199" t="s">
        <v>7804</v>
      </c>
      <c r="C1924" s="199" t="s">
        <v>796</v>
      </c>
      <c r="D1924" s="199" t="s">
        <v>3265</v>
      </c>
      <c r="E1924" s="199" t="s">
        <v>371</v>
      </c>
      <c r="F1924" s="199" t="s">
        <v>312</v>
      </c>
      <c r="G1924" s="199" t="s">
        <v>240</v>
      </c>
      <c r="H1924" s="199" t="s">
        <v>305</v>
      </c>
      <c r="I1924" s="199" t="s">
        <v>308</v>
      </c>
      <c r="J1924" s="200" t="s">
        <v>308</v>
      </c>
      <c r="K1924" s="201">
        <v>80000</v>
      </c>
      <c r="L1924" s="201">
        <v>16800</v>
      </c>
      <c r="M1924" s="201">
        <f t="shared" si="120"/>
        <v>96800</v>
      </c>
      <c r="N1924" s="199" t="s">
        <v>3266</v>
      </c>
      <c r="O1924" s="199" t="s">
        <v>799</v>
      </c>
      <c r="P1924" s="199" t="s">
        <v>3267</v>
      </c>
      <c r="Q1924" s="200" t="s">
        <v>781</v>
      </c>
      <c r="R1924" s="199"/>
      <c r="S1924" s="199" t="s">
        <v>789</v>
      </c>
      <c r="T1924" s="199" t="s">
        <v>790</v>
      </c>
      <c r="U1924" s="199"/>
      <c r="V1924" s="131" t="str">
        <f t="shared" si="121"/>
        <v>TFアダプトライナー　大腿用</v>
      </c>
      <c r="W1924" s="115" t="str">
        <f t="shared" si="122"/>
        <v/>
      </c>
      <c r="X1924" s="115" t="str">
        <f t="shared" si="123"/>
        <v>ナー　大腿用</v>
      </c>
    </row>
    <row r="1925" spans="1:24" ht="13.5">
      <c r="A1925" s="199" t="s">
        <v>574</v>
      </c>
      <c r="B1925" s="199" t="s">
        <v>7805</v>
      </c>
      <c r="C1925" s="199" t="s">
        <v>796</v>
      </c>
      <c r="D1925" s="199" t="s">
        <v>3272</v>
      </c>
      <c r="E1925" s="199" t="s">
        <v>371</v>
      </c>
      <c r="F1925" s="199" t="s">
        <v>312</v>
      </c>
      <c r="G1925" s="199" t="s">
        <v>240</v>
      </c>
      <c r="H1925" s="199" t="s">
        <v>305</v>
      </c>
      <c r="I1925" s="199" t="s">
        <v>308</v>
      </c>
      <c r="J1925" s="200" t="s">
        <v>308</v>
      </c>
      <c r="K1925" s="201">
        <v>70000</v>
      </c>
      <c r="L1925" s="201">
        <v>14700</v>
      </c>
      <c r="M1925" s="201">
        <f t="shared" si="120"/>
        <v>84700</v>
      </c>
      <c r="N1925" s="199" t="s">
        <v>3273</v>
      </c>
      <c r="O1925" s="199" t="s">
        <v>799</v>
      </c>
      <c r="P1925" s="199" t="s">
        <v>3274</v>
      </c>
      <c r="Q1925" s="200" t="s">
        <v>781</v>
      </c>
      <c r="R1925" s="199"/>
      <c r="S1925" s="199" t="s">
        <v>789</v>
      </c>
      <c r="T1925" s="199" t="s">
        <v>790</v>
      </c>
      <c r="U1925" s="199"/>
      <c r="V1925" s="131" t="str">
        <f t="shared" si="121"/>
        <v>シリコーンジェルライナー　下腿用　抗菌加工</v>
      </c>
      <c r="W1925" s="115" t="str">
        <f t="shared" si="122"/>
        <v/>
      </c>
      <c r="X1925" s="115" t="str">
        <f t="shared" si="123"/>
        <v>用　抗菌加工</v>
      </c>
    </row>
    <row r="1926" spans="1:24" ht="13.5">
      <c r="A1926" s="199" t="s">
        <v>574</v>
      </c>
      <c r="B1926" s="199" t="s">
        <v>7806</v>
      </c>
      <c r="C1926" s="199" t="s">
        <v>796</v>
      </c>
      <c r="D1926" s="199" t="s">
        <v>3269</v>
      </c>
      <c r="E1926" s="199" t="s">
        <v>371</v>
      </c>
      <c r="F1926" s="199" t="s">
        <v>312</v>
      </c>
      <c r="G1926" s="199" t="s">
        <v>240</v>
      </c>
      <c r="H1926" s="199" t="s">
        <v>305</v>
      </c>
      <c r="I1926" s="199" t="s">
        <v>308</v>
      </c>
      <c r="J1926" s="200" t="s">
        <v>308</v>
      </c>
      <c r="K1926" s="201">
        <v>37000</v>
      </c>
      <c r="L1926" s="201">
        <v>11800</v>
      </c>
      <c r="M1926" s="201">
        <f t="shared" si="120"/>
        <v>48800</v>
      </c>
      <c r="N1926" s="199" t="s">
        <v>3270</v>
      </c>
      <c r="O1926" s="199" t="s">
        <v>799</v>
      </c>
      <c r="P1926" s="199" t="s">
        <v>3122</v>
      </c>
      <c r="Q1926" s="200" t="s">
        <v>781</v>
      </c>
      <c r="R1926" s="199"/>
      <c r="S1926" s="199" t="s">
        <v>789</v>
      </c>
      <c r="T1926" s="199" t="s">
        <v>790</v>
      </c>
      <c r="U1926" s="199"/>
      <c r="V1926" s="131" t="str">
        <f t="shared" si="121"/>
        <v>コポリマーライナー</v>
      </c>
      <c r="W1926" s="115" t="str">
        <f t="shared" si="122"/>
        <v/>
      </c>
      <c r="X1926" s="115" t="str">
        <f t="shared" si="123"/>
        <v>マーライナー</v>
      </c>
    </row>
    <row r="1927" spans="1:24" ht="13.5">
      <c r="A1927" s="199" t="s">
        <v>574</v>
      </c>
      <c r="B1927" s="199" t="s">
        <v>7807</v>
      </c>
      <c r="C1927" s="199" t="s">
        <v>796</v>
      </c>
      <c r="D1927" s="199" t="s">
        <v>3276</v>
      </c>
      <c r="E1927" s="199" t="s">
        <v>371</v>
      </c>
      <c r="F1927" s="199" t="s">
        <v>312</v>
      </c>
      <c r="G1927" s="199" t="s">
        <v>240</v>
      </c>
      <c r="H1927" s="199" t="s">
        <v>305</v>
      </c>
      <c r="I1927" s="199" t="s">
        <v>308</v>
      </c>
      <c r="J1927" s="200" t="s">
        <v>308</v>
      </c>
      <c r="K1927" s="201">
        <v>80000</v>
      </c>
      <c r="L1927" s="201">
        <v>16800</v>
      </c>
      <c r="M1927" s="201">
        <f t="shared" si="120"/>
        <v>96800</v>
      </c>
      <c r="N1927" s="199" t="s">
        <v>3277</v>
      </c>
      <c r="O1927" s="199" t="s">
        <v>799</v>
      </c>
      <c r="P1927" s="199" t="s">
        <v>3278</v>
      </c>
      <c r="Q1927" s="200" t="s">
        <v>781</v>
      </c>
      <c r="R1927" s="199"/>
      <c r="S1927" s="199" t="s">
        <v>789</v>
      </c>
      <c r="T1927" s="199" t="s">
        <v>790</v>
      </c>
      <c r="U1927" s="199"/>
      <c r="V1927" s="131" t="str">
        <f t="shared" si="121"/>
        <v>TFアダプトライナー　抗菌加工</v>
      </c>
      <c r="W1927" s="115" t="str">
        <f t="shared" si="122"/>
        <v/>
      </c>
      <c r="X1927" s="115" t="str">
        <f t="shared" si="123"/>
        <v>ー　抗菌加工</v>
      </c>
    </row>
    <row r="1928" spans="1:24" ht="13.5">
      <c r="A1928" s="199" t="s">
        <v>574</v>
      </c>
      <c r="B1928" s="199" t="s">
        <v>7808</v>
      </c>
      <c r="C1928" s="199" t="s">
        <v>796</v>
      </c>
      <c r="D1928" s="199" t="s">
        <v>3288</v>
      </c>
      <c r="E1928" s="199" t="s">
        <v>371</v>
      </c>
      <c r="F1928" s="199" t="s">
        <v>312</v>
      </c>
      <c r="G1928" s="199" t="s">
        <v>240</v>
      </c>
      <c r="H1928" s="199" t="s">
        <v>305</v>
      </c>
      <c r="I1928" s="199" t="s">
        <v>308</v>
      </c>
      <c r="J1928" s="200" t="s">
        <v>308</v>
      </c>
      <c r="K1928" s="201">
        <v>90000</v>
      </c>
      <c r="L1928" s="201">
        <v>18900</v>
      </c>
      <c r="M1928" s="201">
        <f t="shared" si="120"/>
        <v>108900</v>
      </c>
      <c r="N1928" s="199" t="s">
        <v>3289</v>
      </c>
      <c r="O1928" s="199" t="s">
        <v>799</v>
      </c>
      <c r="P1928" s="199" t="s">
        <v>3290</v>
      </c>
      <c r="Q1928" s="200" t="s">
        <v>781</v>
      </c>
      <c r="R1928" s="199"/>
      <c r="S1928" s="199" t="s">
        <v>789</v>
      </c>
      <c r="T1928" s="199" t="s">
        <v>790</v>
      </c>
      <c r="U1928" s="199"/>
      <c r="V1928" s="131" t="str">
        <f t="shared" si="121"/>
        <v>シリコーン3Dライナー　抗菌　下腿用</v>
      </c>
      <c r="W1928" s="115" t="str">
        <f t="shared" si="122"/>
        <v/>
      </c>
      <c r="X1928" s="115" t="str">
        <f t="shared" si="123"/>
        <v>抗菌　下腿用</v>
      </c>
    </row>
    <row r="1929" spans="1:24" ht="13.5">
      <c r="A1929" s="199" t="s">
        <v>574</v>
      </c>
      <c r="B1929" s="199" t="s">
        <v>7809</v>
      </c>
      <c r="C1929" s="199" t="s">
        <v>796</v>
      </c>
      <c r="D1929" s="199" t="s">
        <v>3280</v>
      </c>
      <c r="E1929" s="199" t="s">
        <v>371</v>
      </c>
      <c r="F1929" s="199" t="s">
        <v>312</v>
      </c>
      <c r="G1929" s="199" t="s">
        <v>240</v>
      </c>
      <c r="H1929" s="199" t="s">
        <v>305</v>
      </c>
      <c r="I1929" s="199" t="s">
        <v>308</v>
      </c>
      <c r="J1929" s="200" t="s">
        <v>308</v>
      </c>
      <c r="K1929" s="201">
        <v>52000</v>
      </c>
      <c r="L1929" s="201">
        <v>14000</v>
      </c>
      <c r="M1929" s="201">
        <f t="shared" si="120"/>
        <v>66000</v>
      </c>
      <c r="N1929" s="199" t="s">
        <v>3281</v>
      </c>
      <c r="O1929" s="199" t="s">
        <v>799</v>
      </c>
      <c r="P1929" s="199" t="s">
        <v>3282</v>
      </c>
      <c r="Q1929" s="200" t="s">
        <v>781</v>
      </c>
      <c r="R1929" s="199"/>
      <c r="S1929" s="199" t="s">
        <v>789</v>
      </c>
      <c r="T1929" s="199" t="s">
        <v>790</v>
      </c>
      <c r="U1929" s="199"/>
      <c r="V1929" s="131" t="str">
        <f t="shared" si="121"/>
        <v>シリコーンシースルーライナー</v>
      </c>
      <c r="W1929" s="115" t="str">
        <f t="shared" si="122"/>
        <v/>
      </c>
      <c r="X1929" s="115" t="str">
        <f t="shared" si="123"/>
        <v>ルーライナー</v>
      </c>
    </row>
    <row r="1930" spans="1:24" ht="13.5">
      <c r="A1930" s="199" t="s">
        <v>574</v>
      </c>
      <c r="B1930" s="199" t="s">
        <v>7810</v>
      </c>
      <c r="C1930" s="199" t="s">
        <v>796</v>
      </c>
      <c r="D1930" s="199" t="s">
        <v>3284</v>
      </c>
      <c r="E1930" s="199" t="s">
        <v>371</v>
      </c>
      <c r="F1930" s="199" t="s">
        <v>312</v>
      </c>
      <c r="G1930" s="199" t="s">
        <v>240</v>
      </c>
      <c r="H1930" s="199" t="s">
        <v>305</v>
      </c>
      <c r="I1930" s="199" t="s">
        <v>308</v>
      </c>
      <c r="J1930" s="200" t="s">
        <v>308</v>
      </c>
      <c r="K1930" s="201">
        <v>80000</v>
      </c>
      <c r="L1930" s="201">
        <v>16800</v>
      </c>
      <c r="M1930" s="201">
        <f t="shared" si="120"/>
        <v>96800</v>
      </c>
      <c r="N1930" s="199" t="s">
        <v>3285</v>
      </c>
      <c r="O1930" s="199" t="s">
        <v>799</v>
      </c>
      <c r="P1930" s="199" t="s">
        <v>3286</v>
      </c>
      <c r="Q1930" s="200" t="s">
        <v>781</v>
      </c>
      <c r="R1930" s="199"/>
      <c r="S1930" s="199" t="s">
        <v>789</v>
      </c>
      <c r="T1930" s="199" t="s">
        <v>790</v>
      </c>
      <c r="U1930" s="199"/>
      <c r="V1930" s="131" t="str">
        <f t="shared" si="121"/>
        <v>TF　3Dライナー抗菌</v>
      </c>
      <c r="W1930" s="115" t="str">
        <f t="shared" si="122"/>
        <v/>
      </c>
      <c r="X1930" s="115" t="str">
        <f t="shared" si="123"/>
        <v>ライナー抗菌</v>
      </c>
    </row>
    <row r="1931" spans="1:24" ht="13.5">
      <c r="A1931" s="199" t="s">
        <v>574</v>
      </c>
      <c r="B1931" s="199" t="s">
        <v>7811</v>
      </c>
      <c r="C1931" s="199" t="s">
        <v>796</v>
      </c>
      <c r="D1931" s="199" t="s">
        <v>3292</v>
      </c>
      <c r="E1931" s="199" t="s">
        <v>371</v>
      </c>
      <c r="F1931" s="199" t="s">
        <v>312</v>
      </c>
      <c r="G1931" s="199" t="s">
        <v>240</v>
      </c>
      <c r="H1931" s="199" t="s">
        <v>305</v>
      </c>
      <c r="I1931" s="199" t="s">
        <v>308</v>
      </c>
      <c r="J1931" s="200" t="s">
        <v>308</v>
      </c>
      <c r="K1931" s="201">
        <v>55000</v>
      </c>
      <c r="L1931" s="201">
        <v>11500</v>
      </c>
      <c r="M1931" s="201">
        <f t="shared" si="120"/>
        <v>66500</v>
      </c>
      <c r="N1931" s="199" t="s">
        <v>3293</v>
      </c>
      <c r="O1931" s="199" t="s">
        <v>799</v>
      </c>
      <c r="P1931" s="199" t="s">
        <v>3294</v>
      </c>
      <c r="Q1931" s="200" t="s">
        <v>781</v>
      </c>
      <c r="R1931" s="199"/>
      <c r="S1931" s="199" t="s">
        <v>789</v>
      </c>
      <c r="T1931" s="199" t="s">
        <v>790</v>
      </c>
      <c r="U1931" s="199"/>
      <c r="V1931" s="131" t="str">
        <f t="shared" si="121"/>
        <v>3Dロッキングライナー</v>
      </c>
      <c r="W1931" s="115" t="str">
        <f t="shared" si="122"/>
        <v/>
      </c>
      <c r="X1931" s="115" t="str">
        <f t="shared" si="123"/>
        <v>ングライナー</v>
      </c>
    </row>
    <row r="1932" spans="1:24" ht="13.5">
      <c r="A1932" s="199" t="s">
        <v>574</v>
      </c>
      <c r="B1932" s="199" t="s">
        <v>7812</v>
      </c>
      <c r="C1932" s="199" t="s">
        <v>776</v>
      </c>
      <c r="D1932" s="199" t="s">
        <v>3296</v>
      </c>
      <c r="E1932" s="199" t="s">
        <v>371</v>
      </c>
      <c r="F1932" s="199" t="s">
        <v>312</v>
      </c>
      <c r="G1932" s="199" t="s">
        <v>240</v>
      </c>
      <c r="H1932" s="199" t="s">
        <v>305</v>
      </c>
      <c r="I1932" s="199" t="s">
        <v>308</v>
      </c>
      <c r="J1932" s="200" t="s">
        <v>308</v>
      </c>
      <c r="K1932" s="201">
        <v>34600</v>
      </c>
      <c r="L1932" s="201">
        <v>11000</v>
      </c>
      <c r="M1932" s="201">
        <f t="shared" si="120"/>
        <v>45600</v>
      </c>
      <c r="N1932" s="199" t="s">
        <v>3297</v>
      </c>
      <c r="O1932" s="199" t="s">
        <v>2934</v>
      </c>
      <c r="P1932" s="199" t="s">
        <v>3298</v>
      </c>
      <c r="Q1932" s="200" t="s">
        <v>781</v>
      </c>
      <c r="R1932" s="199"/>
      <c r="S1932" s="199"/>
      <c r="T1932" s="199" t="s">
        <v>782</v>
      </c>
      <c r="U1932" s="199"/>
      <c r="V1932" s="131" t="str">
        <f t="shared" si="121"/>
        <v>デュラゲルライナー　ピンつき</v>
      </c>
      <c r="W1932" s="115" t="str">
        <f t="shared" si="122"/>
        <v/>
      </c>
      <c r="X1932" s="115" t="str">
        <f t="shared" si="123"/>
        <v>ー　ピンつき</v>
      </c>
    </row>
    <row r="1933" spans="1:24" ht="13.5">
      <c r="A1933" s="199" t="s">
        <v>574</v>
      </c>
      <c r="B1933" s="199" t="s">
        <v>7813</v>
      </c>
      <c r="C1933" s="199" t="s">
        <v>776</v>
      </c>
      <c r="D1933" s="199" t="s">
        <v>7814</v>
      </c>
      <c r="E1933" s="199" t="s">
        <v>371</v>
      </c>
      <c r="F1933" s="199" t="s">
        <v>312</v>
      </c>
      <c r="G1933" s="199" t="s">
        <v>240</v>
      </c>
      <c r="H1933" s="199" t="s">
        <v>305</v>
      </c>
      <c r="I1933" s="199" t="s">
        <v>308</v>
      </c>
      <c r="J1933" s="200" t="s">
        <v>308</v>
      </c>
      <c r="K1933" s="201">
        <v>41000</v>
      </c>
      <c r="L1933" s="201">
        <v>13100</v>
      </c>
      <c r="M1933" s="201">
        <f t="shared" si="120"/>
        <v>54100</v>
      </c>
      <c r="N1933" s="199" t="s">
        <v>7815</v>
      </c>
      <c r="O1933" s="199" t="s">
        <v>2929</v>
      </c>
      <c r="P1933" s="199" t="s">
        <v>7816</v>
      </c>
      <c r="Q1933" s="200" t="s">
        <v>781</v>
      </c>
      <c r="R1933" s="199"/>
      <c r="S1933" s="199"/>
      <c r="T1933" s="199" t="s">
        <v>782</v>
      </c>
      <c r="U1933" s="199"/>
      <c r="V1933" s="131" t="str">
        <f t="shared" si="121"/>
        <v>EZフレックスゲルライナー</v>
      </c>
      <c r="W1933" s="115" t="str">
        <f t="shared" si="122"/>
        <v/>
      </c>
      <c r="X1933" s="115" t="str">
        <f t="shared" si="123"/>
        <v>ゲルライナー</v>
      </c>
    </row>
    <row r="1934" spans="1:24" ht="13.5">
      <c r="A1934" s="199" t="s">
        <v>574</v>
      </c>
      <c r="B1934" s="199" t="s">
        <v>7817</v>
      </c>
      <c r="C1934" s="199" t="s">
        <v>1113</v>
      </c>
      <c r="D1934" s="199" t="s">
        <v>7818</v>
      </c>
      <c r="E1934" s="199" t="s">
        <v>371</v>
      </c>
      <c r="F1934" s="199" t="s">
        <v>312</v>
      </c>
      <c r="G1934" s="199" t="s">
        <v>240</v>
      </c>
      <c r="H1934" s="199" t="s">
        <v>305</v>
      </c>
      <c r="I1934" s="199" t="s">
        <v>308</v>
      </c>
      <c r="J1934" s="200" t="s">
        <v>308</v>
      </c>
      <c r="K1934" s="201">
        <v>56000</v>
      </c>
      <c r="L1934" s="201">
        <v>11700</v>
      </c>
      <c r="M1934" s="201">
        <f t="shared" si="120"/>
        <v>67700</v>
      </c>
      <c r="N1934" s="199" t="s">
        <v>7819</v>
      </c>
      <c r="O1934" s="199" t="s">
        <v>2736</v>
      </c>
      <c r="P1934" s="199" t="s">
        <v>7820</v>
      </c>
      <c r="Q1934" s="200" t="s">
        <v>781</v>
      </c>
      <c r="R1934" s="199"/>
      <c r="S1934" s="199" t="s">
        <v>854</v>
      </c>
      <c r="T1934" s="199" t="s">
        <v>782</v>
      </c>
      <c r="U1934" s="199"/>
      <c r="V1934" s="131" t="str">
        <f t="shared" si="121"/>
        <v>SoftSkin　S40シリコーンライナー　下腿用（ピン）</v>
      </c>
      <c r="W1934" s="115" t="str">
        <f t="shared" si="122"/>
        <v/>
      </c>
      <c r="X1934" s="115" t="str">
        <f t="shared" si="123"/>
        <v>腿用（ピン）</v>
      </c>
    </row>
    <row r="1935" spans="1:24" ht="13.5">
      <c r="A1935" s="199" t="s">
        <v>574</v>
      </c>
      <c r="B1935" s="199" t="s">
        <v>7821</v>
      </c>
      <c r="C1935" s="199" t="s">
        <v>1113</v>
      </c>
      <c r="D1935" s="199" t="s">
        <v>7822</v>
      </c>
      <c r="E1935" s="199" t="s">
        <v>371</v>
      </c>
      <c r="F1935" s="199" t="s">
        <v>312</v>
      </c>
      <c r="G1935" s="199" t="s">
        <v>240</v>
      </c>
      <c r="H1935" s="199" t="s">
        <v>305</v>
      </c>
      <c r="I1935" s="199" t="s">
        <v>308</v>
      </c>
      <c r="J1935" s="200" t="s">
        <v>308</v>
      </c>
      <c r="K1935" s="201">
        <v>81900</v>
      </c>
      <c r="L1935" s="201">
        <v>17100</v>
      </c>
      <c r="M1935" s="201">
        <f t="shared" si="120"/>
        <v>99000</v>
      </c>
      <c r="N1935" s="199" t="s">
        <v>7823</v>
      </c>
      <c r="O1935" s="199" t="s">
        <v>2736</v>
      </c>
      <c r="P1935" s="199" t="s">
        <v>7824</v>
      </c>
      <c r="Q1935" s="200" t="s">
        <v>781</v>
      </c>
      <c r="R1935" s="199"/>
      <c r="S1935" s="199"/>
      <c r="T1935" s="199" t="s">
        <v>782</v>
      </c>
      <c r="U1935" s="199"/>
      <c r="V1935" s="131" t="str">
        <f t="shared" si="121"/>
        <v>SoftSkin　Air　S40シリコーンライナー</v>
      </c>
      <c r="W1935" s="115" t="str">
        <f t="shared" si="122"/>
        <v/>
      </c>
      <c r="X1935" s="115" t="str">
        <f t="shared" si="123"/>
        <v>ーンライナー</v>
      </c>
    </row>
    <row r="1936" spans="1:24" ht="13.5">
      <c r="A1936" s="199" t="s">
        <v>574</v>
      </c>
      <c r="B1936" s="199" t="s">
        <v>7825</v>
      </c>
      <c r="C1936" s="199" t="s">
        <v>1113</v>
      </c>
      <c r="D1936" s="199" t="s">
        <v>7826</v>
      </c>
      <c r="E1936" s="199" t="s">
        <v>371</v>
      </c>
      <c r="F1936" s="199" t="s">
        <v>312</v>
      </c>
      <c r="G1936" s="199" t="s">
        <v>240</v>
      </c>
      <c r="H1936" s="199" t="s">
        <v>305</v>
      </c>
      <c r="I1936" s="199" t="s">
        <v>308</v>
      </c>
      <c r="J1936" s="200" t="s">
        <v>308</v>
      </c>
      <c r="K1936" s="201">
        <v>100000</v>
      </c>
      <c r="L1936" s="201">
        <v>21000</v>
      </c>
      <c r="M1936" s="201">
        <f t="shared" si="120"/>
        <v>121000</v>
      </c>
      <c r="N1936" s="199" t="s">
        <v>7827</v>
      </c>
      <c r="O1936" s="199" t="s">
        <v>2736</v>
      </c>
      <c r="P1936" s="199" t="s">
        <v>7828</v>
      </c>
      <c r="Q1936" s="200" t="s">
        <v>781</v>
      </c>
      <c r="R1936" s="199"/>
      <c r="S1936" s="199"/>
      <c r="T1936" s="199" t="s">
        <v>782</v>
      </c>
      <c r="U1936" s="199"/>
      <c r="V1936" s="131" t="str">
        <f t="shared" si="121"/>
        <v>SoftSkin　Air　TF（大腿用ピン式）</v>
      </c>
      <c r="W1936" s="115" t="str">
        <f t="shared" si="122"/>
        <v/>
      </c>
      <c r="X1936" s="115" t="str">
        <f t="shared" si="123"/>
        <v>腿用ピン式）</v>
      </c>
    </row>
    <row r="1937" spans="1:24" ht="13.5">
      <c r="A1937" s="199" t="s">
        <v>574</v>
      </c>
      <c r="B1937" s="199" t="s">
        <v>7829</v>
      </c>
      <c r="C1937" s="199" t="s">
        <v>1119</v>
      </c>
      <c r="D1937" s="199" t="s">
        <v>3316</v>
      </c>
      <c r="E1937" s="199" t="s">
        <v>371</v>
      </c>
      <c r="F1937" s="199" t="s">
        <v>312</v>
      </c>
      <c r="G1937" s="199" t="s">
        <v>240</v>
      </c>
      <c r="H1937" s="199" t="s">
        <v>305</v>
      </c>
      <c r="I1937" s="199" t="s">
        <v>308</v>
      </c>
      <c r="J1937" s="200" t="s">
        <v>308</v>
      </c>
      <c r="K1937" s="201">
        <v>62000</v>
      </c>
      <c r="L1937" s="201">
        <v>13000</v>
      </c>
      <c r="M1937" s="201">
        <f t="shared" si="120"/>
        <v>75000</v>
      </c>
      <c r="N1937" s="199" t="s">
        <v>3317</v>
      </c>
      <c r="O1937" s="199" t="s">
        <v>2745</v>
      </c>
      <c r="P1937" s="199" t="s">
        <v>3318</v>
      </c>
      <c r="Q1937" s="200" t="s">
        <v>781</v>
      </c>
      <c r="R1937" s="199"/>
      <c r="S1937" s="199" t="s">
        <v>789</v>
      </c>
      <c r="T1937" s="199" t="s">
        <v>782</v>
      </c>
      <c r="U1937" s="199"/>
      <c r="V1937" s="131" t="str">
        <f t="shared" si="121"/>
        <v>アルファスピリットロッキングライナー</v>
      </c>
      <c r="W1937" s="115" t="str">
        <f t="shared" si="122"/>
        <v/>
      </c>
      <c r="X1937" s="115" t="str">
        <f t="shared" si="123"/>
        <v>ングライナー</v>
      </c>
    </row>
    <row r="1938" spans="1:24" ht="13.5">
      <c r="A1938" s="199" t="s">
        <v>574</v>
      </c>
      <c r="B1938" s="199" t="s">
        <v>7830</v>
      </c>
      <c r="C1938" s="199" t="s">
        <v>1119</v>
      </c>
      <c r="D1938" s="199" t="s">
        <v>3304</v>
      </c>
      <c r="E1938" s="199" t="s">
        <v>371</v>
      </c>
      <c r="F1938" s="199" t="s">
        <v>312</v>
      </c>
      <c r="G1938" s="199" t="s">
        <v>240</v>
      </c>
      <c r="H1938" s="199" t="s">
        <v>305</v>
      </c>
      <c r="I1938" s="199" t="s">
        <v>308</v>
      </c>
      <c r="J1938" s="200" t="s">
        <v>308</v>
      </c>
      <c r="K1938" s="201">
        <v>62000</v>
      </c>
      <c r="L1938" s="201">
        <v>13000</v>
      </c>
      <c r="M1938" s="201">
        <f t="shared" si="120"/>
        <v>75000</v>
      </c>
      <c r="N1938" s="199" t="s">
        <v>3305</v>
      </c>
      <c r="O1938" s="199" t="s">
        <v>2745</v>
      </c>
      <c r="P1938" s="199" t="s">
        <v>3306</v>
      </c>
      <c r="Q1938" s="200" t="s">
        <v>781</v>
      </c>
      <c r="R1938" s="199"/>
      <c r="S1938" s="199" t="s">
        <v>789</v>
      </c>
      <c r="T1938" s="199" t="s">
        <v>782</v>
      </c>
      <c r="U1938" s="199"/>
      <c r="V1938" s="131" t="str">
        <f t="shared" si="121"/>
        <v>アルファハイブリッドロッキングライナー</v>
      </c>
      <c r="W1938" s="115" t="str">
        <f t="shared" si="122"/>
        <v/>
      </c>
      <c r="X1938" s="115" t="str">
        <f t="shared" si="123"/>
        <v>ングライナー</v>
      </c>
    </row>
    <row r="1939" spans="1:24" ht="13.5">
      <c r="A1939" s="199" t="s">
        <v>574</v>
      </c>
      <c r="B1939" s="199" t="s">
        <v>7831</v>
      </c>
      <c r="C1939" s="199" t="s">
        <v>1119</v>
      </c>
      <c r="D1939" s="199" t="s">
        <v>3308</v>
      </c>
      <c r="E1939" s="199" t="s">
        <v>371</v>
      </c>
      <c r="F1939" s="199" t="s">
        <v>312</v>
      </c>
      <c r="G1939" s="199" t="s">
        <v>240</v>
      </c>
      <c r="H1939" s="199" t="s">
        <v>305</v>
      </c>
      <c r="I1939" s="199" t="s">
        <v>308</v>
      </c>
      <c r="J1939" s="200" t="s">
        <v>308</v>
      </c>
      <c r="K1939" s="201">
        <v>51100</v>
      </c>
      <c r="L1939" s="201">
        <v>14900</v>
      </c>
      <c r="M1939" s="201">
        <f t="shared" si="120"/>
        <v>66000</v>
      </c>
      <c r="N1939" s="199" t="s">
        <v>3309</v>
      </c>
      <c r="O1939" s="199" t="s">
        <v>2546</v>
      </c>
      <c r="P1939" s="199" t="s">
        <v>3310</v>
      </c>
      <c r="Q1939" s="200" t="s">
        <v>781</v>
      </c>
      <c r="R1939" s="199"/>
      <c r="S1939" s="199" t="s">
        <v>789</v>
      </c>
      <c r="T1939" s="199" t="s">
        <v>782</v>
      </c>
      <c r="U1939" s="199"/>
      <c r="V1939" s="131" t="str">
        <f t="shared" si="121"/>
        <v>クールロッキングライナー</v>
      </c>
      <c r="W1939" s="115" t="str">
        <f t="shared" si="122"/>
        <v/>
      </c>
      <c r="X1939" s="115" t="str">
        <f t="shared" si="123"/>
        <v>ングライナー</v>
      </c>
    </row>
    <row r="1940" spans="1:24" ht="13.5">
      <c r="A1940" s="199" t="s">
        <v>574</v>
      </c>
      <c r="B1940" s="199" t="s">
        <v>7832</v>
      </c>
      <c r="C1940" s="199" t="s">
        <v>1119</v>
      </c>
      <c r="D1940" s="199" t="s">
        <v>3312</v>
      </c>
      <c r="E1940" s="199" t="s">
        <v>371</v>
      </c>
      <c r="F1940" s="199" t="s">
        <v>312</v>
      </c>
      <c r="G1940" s="199" t="s">
        <v>240</v>
      </c>
      <c r="H1940" s="199" t="s">
        <v>305</v>
      </c>
      <c r="I1940" s="199" t="s">
        <v>308</v>
      </c>
      <c r="J1940" s="200" t="s">
        <v>308</v>
      </c>
      <c r="K1940" s="201">
        <v>72000</v>
      </c>
      <c r="L1940" s="201">
        <v>15100</v>
      </c>
      <c r="M1940" s="201">
        <f t="shared" si="120"/>
        <v>87100</v>
      </c>
      <c r="N1940" s="199" t="s">
        <v>3313</v>
      </c>
      <c r="O1940" s="199" t="s">
        <v>2745</v>
      </c>
      <c r="P1940" s="199" t="s">
        <v>3314</v>
      </c>
      <c r="Q1940" s="200" t="s">
        <v>781</v>
      </c>
      <c r="R1940" s="199"/>
      <c r="S1940" s="199"/>
      <c r="T1940" s="199" t="s">
        <v>782</v>
      </c>
      <c r="U1940" s="199"/>
      <c r="V1940" s="131" t="str">
        <f t="shared" si="121"/>
        <v>アルファスマートテンプロッキングライナー</v>
      </c>
      <c r="W1940" s="115" t="str">
        <f t="shared" si="122"/>
        <v/>
      </c>
      <c r="X1940" s="115" t="str">
        <f t="shared" si="123"/>
        <v>ングライナー</v>
      </c>
    </row>
    <row r="1941" spans="1:24" ht="13.5">
      <c r="A1941" s="199" t="s">
        <v>574</v>
      </c>
      <c r="B1941" s="199" t="s">
        <v>7833</v>
      </c>
      <c r="C1941" s="199" t="s">
        <v>1119</v>
      </c>
      <c r="D1941" s="199" t="s">
        <v>3320</v>
      </c>
      <c r="E1941" s="199" t="s">
        <v>371</v>
      </c>
      <c r="F1941" s="199" t="s">
        <v>312</v>
      </c>
      <c r="G1941" s="199" t="s">
        <v>240</v>
      </c>
      <c r="H1941" s="199" t="s">
        <v>305</v>
      </c>
      <c r="I1941" s="199" t="s">
        <v>308</v>
      </c>
      <c r="J1941" s="200" t="s">
        <v>308</v>
      </c>
      <c r="K1941" s="201">
        <v>62000</v>
      </c>
      <c r="L1941" s="201">
        <v>13000</v>
      </c>
      <c r="M1941" s="201">
        <f t="shared" si="120"/>
        <v>75000</v>
      </c>
      <c r="N1941" s="199" t="s">
        <v>3321</v>
      </c>
      <c r="O1941" s="199" t="s">
        <v>2745</v>
      </c>
      <c r="P1941" s="199" t="s">
        <v>3322</v>
      </c>
      <c r="Q1941" s="200" t="s">
        <v>781</v>
      </c>
      <c r="R1941" s="199"/>
      <c r="S1941" s="199"/>
      <c r="T1941" s="199" t="s">
        <v>782</v>
      </c>
      <c r="U1941" s="199"/>
      <c r="V1941" s="131" t="str">
        <f t="shared" si="121"/>
        <v>アルファハイブリッドAKロッキングライナー</v>
      </c>
      <c r="W1941" s="115" t="str">
        <f t="shared" si="122"/>
        <v/>
      </c>
      <c r="X1941" s="115" t="str">
        <f t="shared" si="123"/>
        <v>ングライナー</v>
      </c>
    </row>
    <row r="1942" spans="1:24" ht="13.5">
      <c r="A1942" s="199" t="s">
        <v>574</v>
      </c>
      <c r="B1942" s="199" t="s">
        <v>7834</v>
      </c>
      <c r="C1942" s="199" t="s">
        <v>1119</v>
      </c>
      <c r="D1942" s="199" t="s">
        <v>7835</v>
      </c>
      <c r="E1942" s="199" t="s">
        <v>371</v>
      </c>
      <c r="F1942" s="199" t="s">
        <v>312</v>
      </c>
      <c r="G1942" s="199" t="s">
        <v>240</v>
      </c>
      <c r="H1942" s="199" t="s">
        <v>305</v>
      </c>
      <c r="I1942" s="199" t="s">
        <v>308</v>
      </c>
      <c r="J1942" s="200" t="s">
        <v>308</v>
      </c>
      <c r="K1942" s="201">
        <v>149000</v>
      </c>
      <c r="L1942" s="201">
        <v>31200</v>
      </c>
      <c r="M1942" s="201">
        <f t="shared" si="120"/>
        <v>180200</v>
      </c>
      <c r="N1942" s="199" t="s">
        <v>7836</v>
      </c>
      <c r="O1942" s="199" t="s">
        <v>2745</v>
      </c>
      <c r="P1942" s="199" t="s">
        <v>7837</v>
      </c>
      <c r="Q1942" s="200" t="s">
        <v>781</v>
      </c>
      <c r="R1942" s="199"/>
      <c r="S1942" s="199"/>
      <c r="T1942" s="199" t="s">
        <v>782</v>
      </c>
      <c r="U1942" s="199"/>
      <c r="V1942" s="131" t="str">
        <f t="shared" si="121"/>
        <v>アルファデザインロッキングライナー</v>
      </c>
      <c r="W1942" s="115" t="str">
        <f t="shared" si="122"/>
        <v/>
      </c>
      <c r="X1942" s="115" t="str">
        <f t="shared" si="123"/>
        <v>ングライナー</v>
      </c>
    </row>
    <row r="1943" spans="1:24" ht="13.5">
      <c r="A1943" s="199" t="s">
        <v>574</v>
      </c>
      <c r="B1943" s="199" t="s">
        <v>7838</v>
      </c>
      <c r="C1943" s="199" t="s">
        <v>2921</v>
      </c>
      <c r="D1943" s="199" t="s">
        <v>3324</v>
      </c>
      <c r="E1943" s="199" t="s">
        <v>371</v>
      </c>
      <c r="F1943" s="199" t="s">
        <v>312</v>
      </c>
      <c r="G1943" s="199" t="s">
        <v>240</v>
      </c>
      <c r="H1943" s="199" t="s">
        <v>305</v>
      </c>
      <c r="I1943" s="199" t="s">
        <v>308</v>
      </c>
      <c r="J1943" s="200" t="s">
        <v>308</v>
      </c>
      <c r="K1943" s="201">
        <v>98000</v>
      </c>
      <c r="L1943" s="201">
        <v>20500</v>
      </c>
      <c r="M1943" s="201">
        <f t="shared" si="120"/>
        <v>118500</v>
      </c>
      <c r="N1943" s="199" t="s">
        <v>3325</v>
      </c>
      <c r="O1943" s="199" t="s">
        <v>3175</v>
      </c>
      <c r="P1943" s="199" t="s">
        <v>3326</v>
      </c>
      <c r="Q1943" s="200" t="s">
        <v>781</v>
      </c>
      <c r="R1943" s="199"/>
      <c r="S1943" s="199" t="s">
        <v>789</v>
      </c>
      <c r="T1943" s="199" t="s">
        <v>782</v>
      </c>
      <c r="U1943" s="199"/>
      <c r="V1943" s="131" t="str">
        <f t="shared" si="121"/>
        <v>シルケアブリーズライナー(ピン付き)</v>
      </c>
      <c r="W1943" s="115" t="str">
        <f t="shared" si="122"/>
        <v/>
      </c>
      <c r="X1943" s="115" t="str">
        <f t="shared" si="123"/>
        <v>(ピン付き)</v>
      </c>
    </row>
    <row r="1944" spans="1:24" ht="13.5">
      <c r="A1944" s="199" t="s">
        <v>574</v>
      </c>
      <c r="B1944" s="199" t="s">
        <v>7839</v>
      </c>
      <c r="C1944" s="199" t="s">
        <v>3868</v>
      </c>
      <c r="D1944" s="199" t="s">
        <v>7840</v>
      </c>
      <c r="E1944" s="199" t="s">
        <v>371</v>
      </c>
      <c r="F1944" s="199" t="s">
        <v>312</v>
      </c>
      <c r="G1944" s="199" t="s">
        <v>240</v>
      </c>
      <c r="H1944" s="199" t="s">
        <v>305</v>
      </c>
      <c r="I1944" s="199" t="s">
        <v>308</v>
      </c>
      <c r="J1944" s="200" t="s">
        <v>308</v>
      </c>
      <c r="K1944" s="201">
        <v>65000</v>
      </c>
      <c r="L1944" s="201">
        <v>13600</v>
      </c>
      <c r="M1944" s="201">
        <f t="shared" si="120"/>
        <v>78600</v>
      </c>
      <c r="N1944" s="199" t="s">
        <v>7841</v>
      </c>
      <c r="O1944" s="199" t="s">
        <v>3871</v>
      </c>
      <c r="P1944" s="199" t="s">
        <v>7842</v>
      </c>
      <c r="Q1944" s="200" t="s">
        <v>781</v>
      </c>
      <c r="R1944" s="199"/>
      <c r="S1944" s="199"/>
      <c r="T1944" s="199" t="s">
        <v>782</v>
      </c>
      <c r="U1944" s="199"/>
      <c r="V1944" s="131" t="str">
        <f t="shared" si="121"/>
        <v>シリタッチ アロエ ロッキングライナー</v>
      </c>
      <c r="W1944" s="115" t="str">
        <f t="shared" si="122"/>
        <v/>
      </c>
      <c r="X1944" s="115" t="str">
        <f t="shared" si="123"/>
        <v>ングライナー</v>
      </c>
    </row>
    <row r="1945" spans="1:24" ht="13.5">
      <c r="A1945" s="199" t="s">
        <v>574</v>
      </c>
      <c r="B1945" s="199" t="s">
        <v>7843</v>
      </c>
      <c r="C1945" s="199" t="s">
        <v>3868</v>
      </c>
      <c r="D1945" s="199" t="s">
        <v>7844</v>
      </c>
      <c r="E1945" s="199" t="s">
        <v>371</v>
      </c>
      <c r="F1945" s="199" t="s">
        <v>312</v>
      </c>
      <c r="G1945" s="199" t="s">
        <v>240</v>
      </c>
      <c r="H1945" s="199" t="s">
        <v>305</v>
      </c>
      <c r="I1945" s="199" t="s">
        <v>308</v>
      </c>
      <c r="J1945" s="200" t="s">
        <v>308</v>
      </c>
      <c r="K1945" s="201">
        <v>55000</v>
      </c>
      <c r="L1945" s="201">
        <v>11500</v>
      </c>
      <c r="M1945" s="201">
        <f t="shared" si="120"/>
        <v>66500</v>
      </c>
      <c r="N1945" s="199" t="s">
        <v>7845</v>
      </c>
      <c r="O1945" s="199" t="s">
        <v>3871</v>
      </c>
      <c r="P1945" s="199" t="s">
        <v>7846</v>
      </c>
      <c r="Q1945" s="200" t="s">
        <v>781</v>
      </c>
      <c r="R1945" s="199"/>
      <c r="S1945" s="199"/>
      <c r="T1945" s="199" t="s">
        <v>782</v>
      </c>
      <c r="U1945" s="199"/>
      <c r="V1945" s="131" t="str">
        <f t="shared" si="121"/>
        <v>シリタッチ クラシック ロッキングライナー</v>
      </c>
      <c r="W1945" s="115" t="str">
        <f t="shared" si="122"/>
        <v/>
      </c>
      <c r="X1945" s="115" t="str">
        <f t="shared" si="123"/>
        <v>ングライナー</v>
      </c>
    </row>
    <row r="1946" spans="1:24" ht="13.5">
      <c r="A1946" s="199" t="s">
        <v>574</v>
      </c>
      <c r="B1946" s="199" t="s">
        <v>7847</v>
      </c>
      <c r="C1946" s="199" t="s">
        <v>1775</v>
      </c>
      <c r="D1946" s="199" t="s">
        <v>3328</v>
      </c>
      <c r="E1946" s="199" t="s">
        <v>371</v>
      </c>
      <c r="F1946" s="199" t="s">
        <v>312</v>
      </c>
      <c r="G1946" s="199" t="s">
        <v>240</v>
      </c>
      <c r="H1946" s="199" t="s">
        <v>305</v>
      </c>
      <c r="I1946" s="199" t="s">
        <v>308</v>
      </c>
      <c r="J1946" s="200" t="s">
        <v>308</v>
      </c>
      <c r="K1946" s="201">
        <v>72500</v>
      </c>
      <c r="L1946" s="201">
        <v>15200</v>
      </c>
      <c r="M1946" s="201">
        <f t="shared" si="120"/>
        <v>87700</v>
      </c>
      <c r="N1946" s="199" t="s">
        <v>3329</v>
      </c>
      <c r="O1946" s="199" t="s">
        <v>1778</v>
      </c>
      <c r="P1946" s="199" t="s">
        <v>3330</v>
      </c>
      <c r="Q1946" s="200" t="s">
        <v>781</v>
      </c>
      <c r="R1946" s="199"/>
      <c r="S1946" s="199" t="s">
        <v>789</v>
      </c>
      <c r="T1946" s="199" t="s">
        <v>790</v>
      </c>
      <c r="U1946" s="199"/>
      <c r="V1946" s="131" t="str">
        <f t="shared" si="121"/>
        <v>ICEROSS　オリジナル　ロッキングライナー　カバー有</v>
      </c>
      <c r="W1946" s="115" t="str">
        <f t="shared" si="122"/>
        <v/>
      </c>
      <c r="X1946" s="115" t="str">
        <f t="shared" si="123"/>
        <v>ー　カバー有</v>
      </c>
    </row>
    <row r="1947" spans="1:24" ht="13.5">
      <c r="A1947" s="199" t="s">
        <v>574</v>
      </c>
      <c r="B1947" s="199" t="s">
        <v>7848</v>
      </c>
      <c r="C1947" s="199" t="s">
        <v>1775</v>
      </c>
      <c r="D1947" s="199" t="s">
        <v>3332</v>
      </c>
      <c r="E1947" s="199" t="s">
        <v>371</v>
      </c>
      <c r="F1947" s="199" t="s">
        <v>312</v>
      </c>
      <c r="G1947" s="199" t="s">
        <v>240</v>
      </c>
      <c r="H1947" s="199" t="s">
        <v>305</v>
      </c>
      <c r="I1947" s="199" t="s">
        <v>308</v>
      </c>
      <c r="J1947" s="200" t="s">
        <v>308</v>
      </c>
      <c r="K1947" s="201">
        <v>120400</v>
      </c>
      <c r="L1947" s="201">
        <v>25200</v>
      </c>
      <c r="M1947" s="201">
        <f t="shared" si="120"/>
        <v>145600</v>
      </c>
      <c r="N1947" s="199" t="s">
        <v>3333</v>
      </c>
      <c r="O1947" s="199" t="s">
        <v>1778</v>
      </c>
      <c r="P1947" s="199" t="s">
        <v>3334</v>
      </c>
      <c r="Q1947" s="200" t="s">
        <v>781</v>
      </c>
      <c r="R1947" s="199"/>
      <c r="S1947" s="199" t="s">
        <v>789</v>
      </c>
      <c r="T1947" s="199" t="s">
        <v>790</v>
      </c>
      <c r="U1947" s="199"/>
      <c r="V1947" s="131" t="str">
        <f t="shared" si="121"/>
        <v>ICEROSS　スポーツ　ロッキングライナー</v>
      </c>
      <c r="W1947" s="115" t="str">
        <f t="shared" si="122"/>
        <v/>
      </c>
      <c r="X1947" s="115" t="str">
        <f t="shared" si="123"/>
        <v>ングライナー</v>
      </c>
    </row>
    <row r="1948" spans="1:24" ht="13.5">
      <c r="A1948" s="199" t="s">
        <v>574</v>
      </c>
      <c r="B1948" s="199" t="s">
        <v>7849</v>
      </c>
      <c r="C1948" s="199" t="s">
        <v>1775</v>
      </c>
      <c r="D1948" s="199" t="s">
        <v>3336</v>
      </c>
      <c r="E1948" s="199" t="s">
        <v>371</v>
      </c>
      <c r="F1948" s="199" t="s">
        <v>312</v>
      </c>
      <c r="G1948" s="199" t="s">
        <v>240</v>
      </c>
      <c r="H1948" s="199" t="s">
        <v>305</v>
      </c>
      <c r="I1948" s="199" t="s">
        <v>308</v>
      </c>
      <c r="J1948" s="200" t="s">
        <v>308</v>
      </c>
      <c r="K1948" s="201">
        <v>81600</v>
      </c>
      <c r="L1948" s="201">
        <v>17100</v>
      </c>
      <c r="M1948" s="201">
        <f t="shared" si="120"/>
        <v>98700</v>
      </c>
      <c r="N1948" s="199" t="s">
        <v>3337</v>
      </c>
      <c r="O1948" s="199" t="s">
        <v>1778</v>
      </c>
      <c r="P1948" s="199" t="s">
        <v>3338</v>
      </c>
      <c r="Q1948" s="200" t="s">
        <v>781</v>
      </c>
      <c r="R1948" s="199"/>
      <c r="S1948" s="199" t="s">
        <v>789</v>
      </c>
      <c r="T1948" s="199" t="s">
        <v>790</v>
      </c>
      <c r="U1948" s="199"/>
      <c r="V1948" s="131" t="str">
        <f t="shared" si="121"/>
        <v>ICEROSS　デルモ　ロッキングライナー</v>
      </c>
      <c r="W1948" s="115" t="str">
        <f t="shared" si="122"/>
        <v/>
      </c>
      <c r="X1948" s="115" t="str">
        <f t="shared" si="123"/>
        <v>ングライナー</v>
      </c>
    </row>
    <row r="1949" spans="1:24" ht="13.5">
      <c r="A1949" s="199" t="s">
        <v>574</v>
      </c>
      <c r="B1949" s="199" t="s">
        <v>7850</v>
      </c>
      <c r="C1949" s="199" t="s">
        <v>1775</v>
      </c>
      <c r="D1949" s="199" t="s">
        <v>3340</v>
      </c>
      <c r="E1949" s="199" t="s">
        <v>371</v>
      </c>
      <c r="F1949" s="199" t="s">
        <v>312</v>
      </c>
      <c r="G1949" s="199" t="s">
        <v>240</v>
      </c>
      <c r="H1949" s="199" t="s">
        <v>305</v>
      </c>
      <c r="I1949" s="199" t="s">
        <v>308</v>
      </c>
      <c r="J1949" s="200" t="s">
        <v>308</v>
      </c>
      <c r="K1949" s="201">
        <v>96600</v>
      </c>
      <c r="L1949" s="201">
        <v>20200</v>
      </c>
      <c r="M1949" s="201">
        <f t="shared" si="120"/>
        <v>116800</v>
      </c>
      <c r="N1949" s="199" t="s">
        <v>3341</v>
      </c>
      <c r="O1949" s="199" t="s">
        <v>1778</v>
      </c>
      <c r="P1949" s="199" t="s">
        <v>3342</v>
      </c>
      <c r="Q1949" s="200" t="s">
        <v>781</v>
      </c>
      <c r="R1949" s="199"/>
      <c r="S1949" s="199" t="s">
        <v>789</v>
      </c>
      <c r="T1949" s="199" t="s">
        <v>790</v>
      </c>
      <c r="U1949" s="199"/>
      <c r="V1949" s="131" t="str">
        <f t="shared" si="121"/>
        <v>ICEROSS　デルモ　ロッキングライナー　ウェーブ</v>
      </c>
      <c r="W1949" s="115" t="str">
        <f t="shared" si="122"/>
        <v/>
      </c>
      <c r="X1949" s="115" t="str">
        <f t="shared" si="123"/>
        <v>ー　ウェーブ</v>
      </c>
    </row>
    <row r="1950" spans="1:24" ht="13.5">
      <c r="A1950" s="199" t="s">
        <v>574</v>
      </c>
      <c r="B1950" s="199" t="s">
        <v>7851</v>
      </c>
      <c r="C1950" s="199" t="s">
        <v>1775</v>
      </c>
      <c r="D1950" s="199" t="s">
        <v>3344</v>
      </c>
      <c r="E1950" s="199" t="s">
        <v>371</v>
      </c>
      <c r="F1950" s="199" t="s">
        <v>312</v>
      </c>
      <c r="G1950" s="199" t="s">
        <v>240</v>
      </c>
      <c r="H1950" s="199" t="s">
        <v>305</v>
      </c>
      <c r="I1950" s="199" t="s">
        <v>308</v>
      </c>
      <c r="J1950" s="200" t="s">
        <v>308</v>
      </c>
      <c r="K1950" s="201">
        <v>96600</v>
      </c>
      <c r="L1950" s="201">
        <v>20200</v>
      </c>
      <c r="M1950" s="201">
        <f t="shared" si="120"/>
        <v>116800</v>
      </c>
      <c r="N1950" s="199" t="s">
        <v>3345</v>
      </c>
      <c r="O1950" s="199" t="s">
        <v>1778</v>
      </c>
      <c r="P1950" s="199" t="s">
        <v>3346</v>
      </c>
      <c r="Q1950" s="200" t="s">
        <v>781</v>
      </c>
      <c r="R1950" s="199"/>
      <c r="S1950" s="199" t="s">
        <v>789</v>
      </c>
      <c r="T1950" s="199" t="s">
        <v>790</v>
      </c>
      <c r="U1950" s="199"/>
      <c r="V1950" s="131" t="str">
        <f t="shared" si="121"/>
        <v>ICEROSS　下腿用　デルモ　ロッキングライナー　ウェーブ　コニカル</v>
      </c>
      <c r="W1950" s="115" t="str">
        <f t="shared" si="122"/>
        <v/>
      </c>
      <c r="X1950" s="115" t="str">
        <f t="shared" si="123"/>
        <v>ブ　コニカル</v>
      </c>
    </row>
    <row r="1951" spans="1:24" ht="13.5">
      <c r="A1951" s="199" t="s">
        <v>574</v>
      </c>
      <c r="B1951" s="199" t="s">
        <v>7852</v>
      </c>
      <c r="C1951" s="199" t="s">
        <v>1775</v>
      </c>
      <c r="D1951" s="199" t="s">
        <v>3348</v>
      </c>
      <c r="E1951" s="199" t="s">
        <v>371</v>
      </c>
      <c r="F1951" s="199" t="s">
        <v>312</v>
      </c>
      <c r="G1951" s="199" t="s">
        <v>240</v>
      </c>
      <c r="H1951" s="199" t="s">
        <v>305</v>
      </c>
      <c r="I1951" s="199" t="s">
        <v>308</v>
      </c>
      <c r="J1951" s="200" t="s">
        <v>308</v>
      </c>
      <c r="K1951" s="201">
        <v>86200</v>
      </c>
      <c r="L1951" s="201">
        <v>18100</v>
      </c>
      <c r="M1951" s="201">
        <f t="shared" si="120"/>
        <v>104300</v>
      </c>
      <c r="N1951" s="199" t="s">
        <v>3349</v>
      </c>
      <c r="O1951" s="199" t="s">
        <v>1778</v>
      </c>
      <c r="P1951" s="199" t="s">
        <v>3350</v>
      </c>
      <c r="Q1951" s="200" t="s">
        <v>781</v>
      </c>
      <c r="R1951" s="199"/>
      <c r="S1951" s="199" t="s">
        <v>789</v>
      </c>
      <c r="T1951" s="199" t="s">
        <v>790</v>
      </c>
      <c r="U1951" s="199"/>
      <c r="V1951" s="131" t="str">
        <f t="shared" si="121"/>
        <v>ICEROSS　コンフォート　ロッキングライナー　ウェーブ</v>
      </c>
      <c r="W1951" s="115" t="str">
        <f t="shared" si="122"/>
        <v/>
      </c>
      <c r="X1951" s="115" t="str">
        <f t="shared" si="123"/>
        <v>ー　ウェーブ</v>
      </c>
    </row>
    <row r="1952" spans="1:24" ht="13.5">
      <c r="A1952" s="199" t="s">
        <v>574</v>
      </c>
      <c r="B1952" s="199" t="s">
        <v>7853</v>
      </c>
      <c r="C1952" s="199" t="s">
        <v>1775</v>
      </c>
      <c r="D1952" s="199" t="s">
        <v>2561</v>
      </c>
      <c r="E1952" s="199" t="s">
        <v>371</v>
      </c>
      <c r="F1952" s="199" t="s">
        <v>312</v>
      </c>
      <c r="G1952" s="199" t="s">
        <v>240</v>
      </c>
      <c r="H1952" s="199" t="s">
        <v>305</v>
      </c>
      <c r="I1952" s="199" t="s">
        <v>308</v>
      </c>
      <c r="J1952" s="200" t="s">
        <v>308</v>
      </c>
      <c r="K1952" s="201">
        <v>71200</v>
      </c>
      <c r="L1952" s="201">
        <v>14900</v>
      </c>
      <c r="M1952" s="201">
        <f t="shared" si="120"/>
        <v>86100</v>
      </c>
      <c r="N1952" s="199" t="s">
        <v>2562</v>
      </c>
      <c r="O1952" s="199" t="s">
        <v>1778</v>
      </c>
      <c r="P1952" s="199" t="s">
        <v>2563</v>
      </c>
      <c r="Q1952" s="200" t="s">
        <v>781</v>
      </c>
      <c r="R1952" s="199"/>
      <c r="S1952" s="199" t="s">
        <v>789</v>
      </c>
      <c r="T1952" s="199" t="s">
        <v>790</v>
      </c>
      <c r="U1952" s="199"/>
      <c r="V1952" s="131" t="str">
        <f t="shared" si="121"/>
        <v>ICEROSS　コンフォート　ロッキングライナー</v>
      </c>
      <c r="W1952" s="115" t="str">
        <f t="shared" si="122"/>
        <v/>
      </c>
      <c r="X1952" s="115" t="str">
        <f t="shared" si="123"/>
        <v>ングライナー</v>
      </c>
    </row>
    <row r="1953" spans="1:24" ht="13.5">
      <c r="A1953" s="199" t="s">
        <v>574</v>
      </c>
      <c r="B1953" s="199" t="s">
        <v>7854</v>
      </c>
      <c r="C1953" s="199" t="s">
        <v>1775</v>
      </c>
      <c r="D1953" s="199" t="s">
        <v>3353</v>
      </c>
      <c r="E1953" s="199" t="s">
        <v>371</v>
      </c>
      <c r="F1953" s="199" t="s">
        <v>312</v>
      </c>
      <c r="G1953" s="199" t="s">
        <v>240</v>
      </c>
      <c r="H1953" s="199" t="s">
        <v>305</v>
      </c>
      <c r="I1953" s="199" t="s">
        <v>308</v>
      </c>
      <c r="J1953" s="200" t="s">
        <v>308</v>
      </c>
      <c r="K1953" s="201">
        <v>96200</v>
      </c>
      <c r="L1953" s="201">
        <v>20200</v>
      </c>
      <c r="M1953" s="201">
        <f t="shared" si="120"/>
        <v>116400</v>
      </c>
      <c r="N1953" s="199" t="s">
        <v>3354</v>
      </c>
      <c r="O1953" s="199" t="s">
        <v>1778</v>
      </c>
      <c r="P1953" s="199" t="s">
        <v>3355</v>
      </c>
      <c r="Q1953" s="200" t="s">
        <v>781</v>
      </c>
      <c r="R1953" s="199"/>
      <c r="S1953" s="199" t="s">
        <v>789</v>
      </c>
      <c r="T1953" s="199" t="s">
        <v>790</v>
      </c>
      <c r="U1953" s="199"/>
      <c r="V1953" s="131" t="str">
        <f t="shared" si="121"/>
        <v>ICEROSS　シナジー　ロッキングライナー</v>
      </c>
      <c r="W1953" s="115" t="str">
        <f t="shared" si="122"/>
        <v/>
      </c>
      <c r="X1953" s="115" t="str">
        <f t="shared" si="123"/>
        <v>ングライナー</v>
      </c>
    </row>
    <row r="1954" spans="1:24" ht="13.5">
      <c r="A1954" s="199" t="s">
        <v>574</v>
      </c>
      <c r="B1954" s="199" t="s">
        <v>7855</v>
      </c>
      <c r="C1954" s="199" t="s">
        <v>1775</v>
      </c>
      <c r="D1954" s="199" t="s">
        <v>3357</v>
      </c>
      <c r="E1954" s="199" t="s">
        <v>371</v>
      </c>
      <c r="F1954" s="199" t="s">
        <v>312</v>
      </c>
      <c r="G1954" s="199" t="s">
        <v>240</v>
      </c>
      <c r="H1954" s="199" t="s">
        <v>305</v>
      </c>
      <c r="I1954" s="199" t="s">
        <v>308</v>
      </c>
      <c r="J1954" s="200" t="s">
        <v>308</v>
      </c>
      <c r="K1954" s="201">
        <v>111200</v>
      </c>
      <c r="L1954" s="201">
        <v>23300</v>
      </c>
      <c r="M1954" s="201">
        <f t="shared" si="120"/>
        <v>134500</v>
      </c>
      <c r="N1954" s="199" t="s">
        <v>3358</v>
      </c>
      <c r="O1954" s="199" t="s">
        <v>1778</v>
      </c>
      <c r="P1954" s="199" t="s">
        <v>3359</v>
      </c>
      <c r="Q1954" s="200" t="s">
        <v>781</v>
      </c>
      <c r="R1954" s="199"/>
      <c r="S1954" s="199" t="s">
        <v>789</v>
      </c>
      <c r="T1954" s="199" t="s">
        <v>790</v>
      </c>
      <c r="U1954" s="199"/>
      <c r="V1954" s="131" t="str">
        <f t="shared" si="121"/>
        <v>ICEROSS　シナジー　ロッキングライナー　ウェーブ</v>
      </c>
      <c r="W1954" s="115" t="str">
        <f t="shared" si="122"/>
        <v/>
      </c>
      <c r="X1954" s="115" t="str">
        <f t="shared" si="123"/>
        <v>ー　ウェーブ</v>
      </c>
    </row>
    <row r="1955" spans="1:24" ht="13.5">
      <c r="A1955" s="199" t="s">
        <v>574</v>
      </c>
      <c r="B1955" s="199" t="s">
        <v>7856</v>
      </c>
      <c r="C1955" s="199" t="s">
        <v>1775</v>
      </c>
      <c r="D1955" s="199" t="s">
        <v>3361</v>
      </c>
      <c r="E1955" s="199" t="s">
        <v>371</v>
      </c>
      <c r="F1955" s="199" t="s">
        <v>312</v>
      </c>
      <c r="G1955" s="199" t="s">
        <v>240</v>
      </c>
      <c r="H1955" s="199" t="s">
        <v>305</v>
      </c>
      <c r="I1955" s="199" t="s">
        <v>308</v>
      </c>
      <c r="J1955" s="200" t="s">
        <v>308</v>
      </c>
      <c r="K1955" s="201">
        <v>99600</v>
      </c>
      <c r="L1955" s="201">
        <v>20900</v>
      </c>
      <c r="M1955" s="201">
        <f t="shared" si="120"/>
        <v>120500</v>
      </c>
      <c r="N1955" s="199" t="s">
        <v>3362</v>
      </c>
      <c r="O1955" s="199" t="s">
        <v>1778</v>
      </c>
      <c r="P1955" s="199" t="s">
        <v>3363</v>
      </c>
      <c r="Q1955" s="200" t="s">
        <v>781</v>
      </c>
      <c r="R1955" s="199"/>
      <c r="S1955" s="199" t="s">
        <v>789</v>
      </c>
      <c r="T1955" s="199" t="s">
        <v>790</v>
      </c>
      <c r="U1955" s="199"/>
      <c r="V1955" s="131" t="str">
        <f t="shared" si="121"/>
        <v>ICEROSS　大腿用　ロッキングライナー　スタンダード/コニカル</v>
      </c>
      <c r="W1955" s="115" t="str">
        <f t="shared" si="122"/>
        <v/>
      </c>
      <c r="X1955" s="115" t="str">
        <f t="shared" si="123"/>
        <v>ド/コニカル</v>
      </c>
    </row>
    <row r="1956" spans="1:24" ht="13.5">
      <c r="A1956" s="199" t="s">
        <v>574</v>
      </c>
      <c r="B1956" s="199" t="s">
        <v>7857</v>
      </c>
      <c r="C1956" s="199" t="s">
        <v>1775</v>
      </c>
      <c r="D1956" s="199" t="s">
        <v>3365</v>
      </c>
      <c r="E1956" s="199" t="s">
        <v>371</v>
      </c>
      <c r="F1956" s="199" t="s">
        <v>312</v>
      </c>
      <c r="G1956" s="199" t="s">
        <v>240</v>
      </c>
      <c r="H1956" s="199" t="s">
        <v>305</v>
      </c>
      <c r="I1956" s="199" t="s">
        <v>308</v>
      </c>
      <c r="J1956" s="200" t="s">
        <v>308</v>
      </c>
      <c r="K1956" s="201">
        <v>99600</v>
      </c>
      <c r="L1956" s="201">
        <v>20900</v>
      </c>
      <c r="M1956" s="201">
        <f t="shared" si="120"/>
        <v>120500</v>
      </c>
      <c r="N1956" s="199" t="s">
        <v>3366</v>
      </c>
      <c r="O1956" s="199" t="s">
        <v>1778</v>
      </c>
      <c r="P1956" s="199" t="s">
        <v>3367</v>
      </c>
      <c r="Q1956" s="200" t="s">
        <v>781</v>
      </c>
      <c r="R1956" s="199"/>
      <c r="S1956" s="199" t="s">
        <v>789</v>
      </c>
      <c r="T1956" s="199" t="s">
        <v>790</v>
      </c>
      <c r="U1956" s="199"/>
      <c r="V1956" s="131" t="str">
        <f t="shared" si="121"/>
        <v>ICEROSS　下腿用　シールインX　ロッキングライナー</v>
      </c>
      <c r="W1956" s="115" t="str">
        <f t="shared" si="122"/>
        <v/>
      </c>
      <c r="X1956" s="115" t="str">
        <f t="shared" si="123"/>
        <v>ングライナー</v>
      </c>
    </row>
    <row r="1957" spans="1:24" ht="13.5">
      <c r="A1957" s="199" t="s">
        <v>574</v>
      </c>
      <c r="B1957" s="199" t="s">
        <v>7858</v>
      </c>
      <c r="C1957" s="199" t="s">
        <v>1775</v>
      </c>
      <c r="D1957" s="199" t="s">
        <v>3369</v>
      </c>
      <c r="E1957" s="199" t="s">
        <v>371</v>
      </c>
      <c r="F1957" s="199" t="s">
        <v>312</v>
      </c>
      <c r="G1957" s="199" t="s">
        <v>240</v>
      </c>
      <c r="H1957" s="199" t="s">
        <v>305</v>
      </c>
      <c r="I1957" s="199" t="s">
        <v>308</v>
      </c>
      <c r="J1957" s="200" t="s">
        <v>308</v>
      </c>
      <c r="K1957" s="201">
        <v>73000</v>
      </c>
      <c r="L1957" s="201">
        <v>15300</v>
      </c>
      <c r="M1957" s="201">
        <f t="shared" si="120"/>
        <v>88300</v>
      </c>
      <c r="N1957" s="199" t="s">
        <v>3370</v>
      </c>
      <c r="O1957" s="199" t="s">
        <v>1778</v>
      </c>
      <c r="P1957" s="199" t="s">
        <v>3371</v>
      </c>
      <c r="Q1957" s="200" t="s">
        <v>781</v>
      </c>
      <c r="R1957" s="199"/>
      <c r="S1957" s="199" t="s">
        <v>789</v>
      </c>
      <c r="T1957" s="199" t="s">
        <v>790</v>
      </c>
      <c r="U1957" s="199"/>
      <c r="V1957" s="131" t="str">
        <f t="shared" si="121"/>
        <v>リラックス　大腿用　ロッキングライナー　スタンダード/コニカル</v>
      </c>
      <c r="W1957" s="115" t="str">
        <f t="shared" si="122"/>
        <v/>
      </c>
      <c r="X1957" s="115" t="str">
        <f t="shared" si="123"/>
        <v>ド/コニカル</v>
      </c>
    </row>
    <row r="1958" spans="1:24" ht="13.5">
      <c r="A1958" s="199" t="s">
        <v>574</v>
      </c>
      <c r="B1958" s="199" t="s">
        <v>7859</v>
      </c>
      <c r="C1958" s="199" t="s">
        <v>1775</v>
      </c>
      <c r="D1958" s="199" t="s">
        <v>3373</v>
      </c>
      <c r="E1958" s="199" t="s">
        <v>371</v>
      </c>
      <c r="F1958" s="199" t="s">
        <v>312</v>
      </c>
      <c r="G1958" s="199" t="s">
        <v>240</v>
      </c>
      <c r="H1958" s="199" t="s">
        <v>305</v>
      </c>
      <c r="I1958" s="199" t="s">
        <v>308</v>
      </c>
      <c r="J1958" s="200" t="s">
        <v>308</v>
      </c>
      <c r="K1958" s="201">
        <v>69000</v>
      </c>
      <c r="L1958" s="201">
        <v>14400</v>
      </c>
      <c r="M1958" s="201">
        <f t="shared" si="120"/>
        <v>83400</v>
      </c>
      <c r="N1958" s="199" t="s">
        <v>3374</v>
      </c>
      <c r="O1958" s="199" t="s">
        <v>1778</v>
      </c>
      <c r="P1958" s="199" t="s">
        <v>3375</v>
      </c>
      <c r="Q1958" s="200" t="s">
        <v>781</v>
      </c>
      <c r="R1958" s="199"/>
      <c r="S1958" s="199" t="s">
        <v>789</v>
      </c>
      <c r="T1958" s="199" t="s">
        <v>790</v>
      </c>
      <c r="U1958" s="199"/>
      <c r="V1958" s="131" t="str">
        <f t="shared" si="121"/>
        <v>リラックス　ロッキングライナー</v>
      </c>
      <c r="W1958" s="115" t="str">
        <f t="shared" si="122"/>
        <v/>
      </c>
      <c r="X1958" s="115" t="str">
        <f t="shared" si="123"/>
        <v>ングライナー</v>
      </c>
    </row>
    <row r="1959" spans="1:24" ht="13.5">
      <c r="A1959" s="199" t="s">
        <v>574</v>
      </c>
      <c r="B1959" s="199" t="s">
        <v>7860</v>
      </c>
      <c r="C1959" s="199" t="s">
        <v>1775</v>
      </c>
      <c r="D1959" s="199" t="s">
        <v>7861</v>
      </c>
      <c r="E1959" s="199" t="s">
        <v>371</v>
      </c>
      <c r="F1959" s="199" t="s">
        <v>312</v>
      </c>
      <c r="G1959" s="199" t="s">
        <v>240</v>
      </c>
      <c r="H1959" s="199" t="s">
        <v>305</v>
      </c>
      <c r="I1959" s="199" t="s">
        <v>308</v>
      </c>
      <c r="J1959" s="200" t="s">
        <v>308</v>
      </c>
      <c r="K1959" s="201">
        <v>99600</v>
      </c>
      <c r="L1959" s="201">
        <v>20900</v>
      </c>
      <c r="M1959" s="201">
        <f t="shared" si="120"/>
        <v>120500</v>
      </c>
      <c r="N1959" s="199" t="s">
        <v>7862</v>
      </c>
      <c r="O1959" s="199" t="s">
        <v>1778</v>
      </c>
      <c r="P1959" s="199" t="s">
        <v>7863</v>
      </c>
      <c r="Q1959" s="200" t="s">
        <v>781</v>
      </c>
      <c r="R1959" s="199"/>
      <c r="S1959" s="199"/>
      <c r="T1959" s="199" t="s">
        <v>782</v>
      </c>
      <c r="U1959" s="199"/>
      <c r="V1959" s="131" t="str">
        <f t="shared" si="121"/>
        <v>ICEROSS　大腿用　シールインX　ロッキングライナー　スタンダード/コニカル</v>
      </c>
      <c r="W1959" s="115" t="str">
        <f t="shared" si="122"/>
        <v/>
      </c>
      <c r="X1959" s="115" t="str">
        <f t="shared" si="123"/>
        <v>ド/コニカル</v>
      </c>
    </row>
    <row r="1960" spans="1:24" ht="13.5">
      <c r="A1960" s="199" t="s">
        <v>574</v>
      </c>
      <c r="B1960" s="199" t="s">
        <v>7864</v>
      </c>
      <c r="C1960" s="199" t="s">
        <v>2894</v>
      </c>
      <c r="D1960" s="199" t="s">
        <v>3377</v>
      </c>
      <c r="E1960" s="199" t="s">
        <v>371</v>
      </c>
      <c r="F1960" s="199" t="s">
        <v>312</v>
      </c>
      <c r="G1960" s="199" t="s">
        <v>240</v>
      </c>
      <c r="H1960" s="199" t="s">
        <v>305</v>
      </c>
      <c r="I1960" s="199" t="s">
        <v>308</v>
      </c>
      <c r="J1960" s="200" t="s">
        <v>308</v>
      </c>
      <c r="K1960" s="201">
        <v>70380</v>
      </c>
      <c r="L1960" s="201">
        <v>14720</v>
      </c>
      <c r="M1960" s="201">
        <f t="shared" si="120"/>
        <v>85100</v>
      </c>
      <c r="N1960" s="199" t="s">
        <v>3378</v>
      </c>
      <c r="O1960" s="199" t="s">
        <v>3242</v>
      </c>
      <c r="P1960" s="199" t="s">
        <v>3379</v>
      </c>
      <c r="Q1960" s="200" t="s">
        <v>781</v>
      </c>
      <c r="R1960" s="199"/>
      <c r="S1960" s="199"/>
      <c r="T1960" s="199" t="s">
        <v>782</v>
      </c>
      <c r="U1960" s="199"/>
      <c r="V1960" s="131" t="str">
        <f t="shared" si="121"/>
        <v>BULLDOG ゲルロックライナー</v>
      </c>
      <c r="W1960" s="115" t="str">
        <f t="shared" si="122"/>
        <v/>
      </c>
      <c r="X1960" s="115" t="str">
        <f t="shared" si="123"/>
        <v>ックライナー</v>
      </c>
    </row>
    <row r="1961" spans="1:24" ht="13.5">
      <c r="A1961" s="199" t="s">
        <v>574</v>
      </c>
      <c r="B1961" s="199" t="s">
        <v>7865</v>
      </c>
      <c r="C1961" s="199" t="s">
        <v>4557</v>
      </c>
      <c r="D1961" s="199" t="s">
        <v>7866</v>
      </c>
      <c r="E1961" s="199" t="s">
        <v>371</v>
      </c>
      <c r="F1961" s="199" t="s">
        <v>312</v>
      </c>
      <c r="G1961" s="199" t="s">
        <v>240</v>
      </c>
      <c r="H1961" s="199" t="s">
        <v>305</v>
      </c>
      <c r="I1961" s="199" t="s">
        <v>308</v>
      </c>
      <c r="J1961" s="200" t="s">
        <v>308</v>
      </c>
      <c r="K1961" s="201">
        <v>42200</v>
      </c>
      <c r="L1961" s="201">
        <v>13500</v>
      </c>
      <c r="M1961" s="201">
        <f t="shared" si="120"/>
        <v>55700</v>
      </c>
      <c r="N1961" s="199" t="s">
        <v>7867</v>
      </c>
      <c r="O1961" s="199" t="s">
        <v>4613</v>
      </c>
      <c r="P1961" s="199" t="s">
        <v>7868</v>
      </c>
      <c r="Q1961" s="200" t="s">
        <v>781</v>
      </c>
      <c r="R1961" s="199"/>
      <c r="S1961" s="199"/>
      <c r="T1961" s="199" t="s">
        <v>782</v>
      </c>
      <c r="U1961" s="199"/>
      <c r="V1961" s="131" t="str">
        <f t="shared" si="121"/>
        <v>ディスタルコネクタ付シリコーンライナー</v>
      </c>
      <c r="W1961" s="115" t="str">
        <f t="shared" si="122"/>
        <v/>
      </c>
      <c r="X1961" s="115" t="str">
        <f t="shared" si="123"/>
        <v>ーンライナー</v>
      </c>
    </row>
    <row r="1962" spans="1:24" ht="13.5">
      <c r="A1962" s="199" t="s">
        <v>575</v>
      </c>
      <c r="B1962" s="199" t="s">
        <v>7869</v>
      </c>
      <c r="C1962" s="199" t="s">
        <v>1775</v>
      </c>
      <c r="D1962" s="199" t="s">
        <v>3381</v>
      </c>
      <c r="E1962" s="199" t="s">
        <v>371</v>
      </c>
      <c r="F1962" s="199" t="s">
        <v>312</v>
      </c>
      <c r="G1962" s="199" t="s">
        <v>240</v>
      </c>
      <c r="H1962" s="199" t="s">
        <v>305</v>
      </c>
      <c r="I1962" s="199" t="s">
        <v>308</v>
      </c>
      <c r="J1962" s="200" t="s">
        <v>346</v>
      </c>
      <c r="K1962" s="201">
        <v>66500</v>
      </c>
      <c r="L1962" s="201">
        <v>13900</v>
      </c>
      <c r="M1962" s="201">
        <f t="shared" si="120"/>
        <v>80400</v>
      </c>
      <c r="N1962" s="199" t="s">
        <v>3382</v>
      </c>
      <c r="O1962" s="199" t="s">
        <v>1778</v>
      </c>
      <c r="P1962" s="199" t="s">
        <v>3383</v>
      </c>
      <c r="Q1962" s="200" t="s">
        <v>781</v>
      </c>
      <c r="R1962" s="199"/>
      <c r="S1962" s="199" t="s">
        <v>789</v>
      </c>
      <c r="T1962" s="199" t="s">
        <v>790</v>
      </c>
      <c r="U1962" s="199"/>
      <c r="V1962" s="131" t="str">
        <f t="shared" si="121"/>
        <v>ICEROSS　スタビロ　ジュニア　ロッキングライナー　ウェーブ</v>
      </c>
      <c r="W1962" s="115" t="str">
        <f t="shared" si="122"/>
        <v/>
      </c>
      <c r="X1962" s="115" t="str">
        <f t="shared" si="123"/>
        <v>ー　ウェーブ</v>
      </c>
    </row>
    <row r="1963" spans="1:24" ht="13.5">
      <c r="A1963" s="199" t="s">
        <v>575</v>
      </c>
      <c r="B1963" s="199" t="s">
        <v>7870</v>
      </c>
      <c r="C1963" s="199" t="s">
        <v>1775</v>
      </c>
      <c r="D1963" s="199" t="s">
        <v>3385</v>
      </c>
      <c r="E1963" s="199" t="s">
        <v>371</v>
      </c>
      <c r="F1963" s="199" t="s">
        <v>312</v>
      </c>
      <c r="G1963" s="199" t="s">
        <v>240</v>
      </c>
      <c r="H1963" s="199" t="s">
        <v>305</v>
      </c>
      <c r="I1963" s="199" t="s">
        <v>308</v>
      </c>
      <c r="J1963" s="200" t="s">
        <v>346</v>
      </c>
      <c r="K1963" s="201">
        <v>66500</v>
      </c>
      <c r="L1963" s="201">
        <v>13900</v>
      </c>
      <c r="M1963" s="201">
        <f t="shared" si="120"/>
        <v>80400</v>
      </c>
      <c r="N1963" s="199" t="s">
        <v>3386</v>
      </c>
      <c r="O1963" s="199" t="s">
        <v>1778</v>
      </c>
      <c r="P1963" s="199" t="s">
        <v>3387</v>
      </c>
      <c r="Q1963" s="200" t="s">
        <v>781</v>
      </c>
      <c r="R1963" s="199"/>
      <c r="S1963" s="199" t="s">
        <v>789</v>
      </c>
      <c r="T1963" s="199" t="s">
        <v>790</v>
      </c>
      <c r="U1963" s="199"/>
      <c r="V1963" s="131" t="str">
        <f t="shared" si="121"/>
        <v>ICEROSS　デルモ　ジュニア　ロッキングライナー　ウェーブ</v>
      </c>
      <c r="W1963" s="115" t="str">
        <f t="shared" si="122"/>
        <v/>
      </c>
      <c r="X1963" s="115" t="str">
        <f t="shared" si="123"/>
        <v>ー　ウェーブ</v>
      </c>
    </row>
    <row r="1964" spans="1:24" ht="13.5">
      <c r="A1964" s="199" t="s">
        <v>576</v>
      </c>
      <c r="B1964" s="199" t="s">
        <v>7871</v>
      </c>
      <c r="C1964" s="199" t="s">
        <v>784</v>
      </c>
      <c r="D1964" s="199" t="s">
        <v>3439</v>
      </c>
      <c r="E1964" s="199" t="s">
        <v>371</v>
      </c>
      <c r="F1964" s="199" t="s">
        <v>312</v>
      </c>
      <c r="G1964" s="199" t="s">
        <v>240</v>
      </c>
      <c r="H1964" s="199" t="s">
        <v>310</v>
      </c>
      <c r="I1964" s="199" t="s">
        <v>577</v>
      </c>
      <c r="J1964" s="200" t="s">
        <v>577</v>
      </c>
      <c r="K1964" s="201">
        <v>30750</v>
      </c>
      <c r="L1964" s="201">
        <v>11850</v>
      </c>
      <c r="M1964" s="201">
        <f t="shared" si="120"/>
        <v>42600</v>
      </c>
      <c r="N1964" s="199" t="s">
        <v>3440</v>
      </c>
      <c r="O1964" s="199" t="s">
        <v>2687</v>
      </c>
      <c r="P1964" s="199" t="s">
        <v>3441</v>
      </c>
      <c r="Q1964" s="200" t="s">
        <v>781</v>
      </c>
      <c r="R1964" s="199"/>
      <c r="S1964" s="199" t="s">
        <v>789</v>
      </c>
      <c r="T1964" s="199" t="s">
        <v>790</v>
      </c>
      <c r="U1964" s="199"/>
      <c r="V1964" s="131" t="str">
        <f t="shared" si="121"/>
        <v>フットシェル</v>
      </c>
      <c r="W1964" s="115" t="str">
        <f t="shared" si="122"/>
        <v/>
      </c>
      <c r="X1964" s="115" t="str">
        <f t="shared" si="123"/>
        <v>フットシェル</v>
      </c>
    </row>
    <row r="1965" spans="1:24" ht="13.5">
      <c r="A1965" s="199" t="s">
        <v>576</v>
      </c>
      <c r="B1965" s="199" t="s">
        <v>7872</v>
      </c>
      <c r="C1965" s="199" t="s">
        <v>784</v>
      </c>
      <c r="D1965" s="199" t="s">
        <v>7873</v>
      </c>
      <c r="E1965" s="199" t="s">
        <v>371</v>
      </c>
      <c r="F1965" s="199" t="s">
        <v>312</v>
      </c>
      <c r="G1965" s="199" t="s">
        <v>240</v>
      </c>
      <c r="H1965" s="199" t="s">
        <v>310</v>
      </c>
      <c r="I1965" s="199" t="s">
        <v>577</v>
      </c>
      <c r="J1965" s="200" t="s">
        <v>577</v>
      </c>
      <c r="K1965" s="201">
        <v>27260</v>
      </c>
      <c r="L1965" s="201">
        <v>11440</v>
      </c>
      <c r="M1965" s="201">
        <f t="shared" si="120"/>
        <v>38700</v>
      </c>
      <c r="N1965" s="199" t="s">
        <v>7874</v>
      </c>
      <c r="O1965" s="199" t="s">
        <v>3040</v>
      </c>
      <c r="P1965" s="199" t="s">
        <v>7875</v>
      </c>
      <c r="Q1965" s="200" t="s">
        <v>781</v>
      </c>
      <c r="R1965" s="199"/>
      <c r="S1965" s="199"/>
      <c r="T1965" s="199" t="s">
        <v>782</v>
      </c>
      <c r="U1965" s="199"/>
      <c r="V1965" s="131" t="str">
        <f t="shared" si="121"/>
        <v>コスメチックフットシェル1</v>
      </c>
      <c r="W1965" s="115" t="str">
        <f t="shared" si="122"/>
        <v/>
      </c>
      <c r="X1965" s="115" t="str">
        <f t="shared" si="123"/>
        <v>ットシェル1</v>
      </c>
    </row>
    <row r="1966" spans="1:24" ht="13.5">
      <c r="A1966" s="199" t="s">
        <v>576</v>
      </c>
      <c r="B1966" s="199" t="s">
        <v>7876</v>
      </c>
      <c r="C1966" s="199" t="s">
        <v>784</v>
      </c>
      <c r="D1966" s="199" t="s">
        <v>7877</v>
      </c>
      <c r="E1966" s="199" t="s">
        <v>371</v>
      </c>
      <c r="F1966" s="199" t="s">
        <v>312</v>
      </c>
      <c r="G1966" s="199" t="s">
        <v>240</v>
      </c>
      <c r="H1966" s="199" t="s">
        <v>310</v>
      </c>
      <c r="I1966" s="199" t="s">
        <v>577</v>
      </c>
      <c r="J1966" s="200" t="s">
        <v>577</v>
      </c>
      <c r="K1966" s="201">
        <v>27260</v>
      </c>
      <c r="L1966" s="201">
        <v>11440</v>
      </c>
      <c r="M1966" s="201">
        <f t="shared" si="120"/>
        <v>38700</v>
      </c>
      <c r="N1966" s="199" t="s">
        <v>7878</v>
      </c>
      <c r="O1966" s="199" t="s">
        <v>3040</v>
      </c>
      <c r="P1966" s="199" t="s">
        <v>7879</v>
      </c>
      <c r="Q1966" s="200" t="s">
        <v>781</v>
      </c>
      <c r="R1966" s="199"/>
      <c r="S1966" s="199"/>
      <c r="T1966" s="199" t="s">
        <v>782</v>
      </c>
      <c r="U1966" s="199"/>
      <c r="V1966" s="131" t="str">
        <f t="shared" si="121"/>
        <v>コスメチックフットシェル2</v>
      </c>
      <c r="W1966" s="115" t="str">
        <f t="shared" si="122"/>
        <v/>
      </c>
      <c r="X1966" s="115" t="str">
        <f t="shared" si="123"/>
        <v>ットシェル2</v>
      </c>
    </row>
    <row r="1967" spans="1:24" ht="13.5">
      <c r="A1967" s="199" t="s">
        <v>576</v>
      </c>
      <c r="B1967" s="199" t="s">
        <v>7880</v>
      </c>
      <c r="C1967" s="199" t="s">
        <v>796</v>
      </c>
      <c r="D1967" s="199" t="s">
        <v>7881</v>
      </c>
      <c r="E1967" s="199" t="s">
        <v>371</v>
      </c>
      <c r="F1967" s="199" t="s">
        <v>312</v>
      </c>
      <c r="G1967" s="199" t="s">
        <v>240</v>
      </c>
      <c r="H1967" s="199" t="s">
        <v>310</v>
      </c>
      <c r="I1967" s="199" t="s">
        <v>577</v>
      </c>
      <c r="J1967" s="200" t="s">
        <v>577</v>
      </c>
      <c r="K1967" s="201">
        <v>8200</v>
      </c>
      <c r="L1967" s="201">
        <v>3400</v>
      </c>
      <c r="M1967" s="201">
        <f t="shared" si="120"/>
        <v>11600</v>
      </c>
      <c r="N1967" s="199" t="s">
        <v>7882</v>
      </c>
      <c r="O1967" s="199" t="s">
        <v>799</v>
      </c>
      <c r="P1967" s="199" t="s">
        <v>7883</v>
      </c>
      <c r="Q1967" s="200" t="s">
        <v>781</v>
      </c>
      <c r="R1967" s="199"/>
      <c r="S1967" s="199" t="s">
        <v>789</v>
      </c>
      <c r="T1967" s="199" t="s">
        <v>790</v>
      </c>
      <c r="U1967" s="199"/>
      <c r="V1967" s="131" t="str">
        <f t="shared" si="121"/>
        <v>フットシェル　Cウォーク1C40用</v>
      </c>
      <c r="W1967" s="115" t="str">
        <f t="shared" si="122"/>
        <v/>
      </c>
      <c r="X1967" s="115" t="str">
        <f t="shared" si="123"/>
        <v>ク1C40用</v>
      </c>
    </row>
    <row r="1968" spans="1:24" ht="13.5">
      <c r="A1968" s="199" t="s">
        <v>576</v>
      </c>
      <c r="B1968" s="199" t="s">
        <v>7884</v>
      </c>
      <c r="C1968" s="199" t="s">
        <v>796</v>
      </c>
      <c r="D1968" s="199" t="s">
        <v>3443</v>
      </c>
      <c r="E1968" s="199" t="s">
        <v>371</v>
      </c>
      <c r="F1968" s="199" t="s">
        <v>312</v>
      </c>
      <c r="G1968" s="199" t="s">
        <v>240</v>
      </c>
      <c r="H1968" s="199" t="s">
        <v>310</v>
      </c>
      <c r="I1968" s="199" t="s">
        <v>577</v>
      </c>
      <c r="J1968" s="200" t="s">
        <v>577</v>
      </c>
      <c r="K1968" s="201">
        <v>10500</v>
      </c>
      <c r="L1968" s="201">
        <v>4400</v>
      </c>
      <c r="M1968" s="201">
        <f t="shared" si="120"/>
        <v>14900</v>
      </c>
      <c r="N1968" s="199" t="s">
        <v>3444</v>
      </c>
      <c r="O1968" s="199" t="s">
        <v>799</v>
      </c>
      <c r="P1968" s="199" t="s">
        <v>3445</v>
      </c>
      <c r="Q1968" s="200" t="s">
        <v>781</v>
      </c>
      <c r="R1968" s="199"/>
      <c r="S1968" s="199" t="s">
        <v>789</v>
      </c>
      <c r="T1968" s="199" t="s">
        <v>790</v>
      </c>
      <c r="U1968" s="199"/>
      <c r="V1968" s="131" t="str">
        <f t="shared" si="121"/>
        <v>フットシェル　1E5x/8x用</v>
      </c>
      <c r="W1968" s="115" t="str">
        <f t="shared" si="122"/>
        <v/>
      </c>
      <c r="X1968" s="115" t="str">
        <f t="shared" si="123"/>
        <v>5x/8x用</v>
      </c>
    </row>
    <row r="1969" spans="1:24" ht="13.5">
      <c r="A1969" s="199" t="s">
        <v>576</v>
      </c>
      <c r="B1969" s="199" t="s">
        <v>7885</v>
      </c>
      <c r="C1969" s="199" t="s">
        <v>796</v>
      </c>
      <c r="D1969" s="199" t="s">
        <v>7886</v>
      </c>
      <c r="E1969" s="199" t="s">
        <v>371</v>
      </c>
      <c r="F1969" s="199" t="s">
        <v>312</v>
      </c>
      <c r="G1969" s="199" t="s">
        <v>240</v>
      </c>
      <c r="H1969" s="199" t="s">
        <v>310</v>
      </c>
      <c r="I1969" s="199" t="s">
        <v>577</v>
      </c>
      <c r="J1969" s="200" t="s">
        <v>577</v>
      </c>
      <c r="K1969" s="201">
        <v>61000</v>
      </c>
      <c r="L1969" s="201">
        <v>12800</v>
      </c>
      <c r="M1969" s="201">
        <f t="shared" si="120"/>
        <v>73800</v>
      </c>
      <c r="N1969" s="199" t="s">
        <v>7887</v>
      </c>
      <c r="O1969" s="199" t="s">
        <v>799</v>
      </c>
      <c r="P1969" s="199" t="s">
        <v>7888</v>
      </c>
      <c r="Q1969" s="200" t="s">
        <v>781</v>
      </c>
      <c r="R1969" s="199"/>
      <c r="S1969" s="199" t="s">
        <v>789</v>
      </c>
      <c r="T1969" s="199" t="s">
        <v>790</v>
      </c>
      <c r="U1969" s="199"/>
      <c r="V1969" s="131" t="str">
        <f t="shared" si="121"/>
        <v>フットシェル　1B1用</v>
      </c>
      <c r="W1969" s="115" t="str">
        <f t="shared" si="122"/>
        <v/>
      </c>
      <c r="X1969" s="115" t="str">
        <f t="shared" si="123"/>
        <v>ル　1B1用</v>
      </c>
    </row>
    <row r="1970" spans="1:24" ht="13.5">
      <c r="A1970" s="199" t="s">
        <v>576</v>
      </c>
      <c r="B1970" s="199" t="s">
        <v>7889</v>
      </c>
      <c r="C1970" s="199" t="s">
        <v>796</v>
      </c>
      <c r="D1970" s="199" t="s">
        <v>7890</v>
      </c>
      <c r="E1970" s="199" t="s">
        <v>371</v>
      </c>
      <c r="F1970" s="199" t="s">
        <v>312</v>
      </c>
      <c r="G1970" s="199" t="s">
        <v>240</v>
      </c>
      <c r="H1970" s="199" t="s">
        <v>310</v>
      </c>
      <c r="I1970" s="199" t="s">
        <v>577</v>
      </c>
      <c r="J1970" s="200" t="s">
        <v>577</v>
      </c>
      <c r="K1970" s="201">
        <v>17000</v>
      </c>
      <c r="L1970" s="201">
        <v>7100</v>
      </c>
      <c r="M1970" s="201">
        <f t="shared" si="120"/>
        <v>24100</v>
      </c>
      <c r="N1970" s="199" t="s">
        <v>7891</v>
      </c>
      <c r="O1970" s="199" t="s">
        <v>799</v>
      </c>
      <c r="P1970" s="199" t="s">
        <v>7892</v>
      </c>
      <c r="Q1970" s="200" t="s">
        <v>781</v>
      </c>
      <c r="R1970" s="199"/>
      <c r="S1970" s="199" t="s">
        <v>789</v>
      </c>
      <c r="T1970" s="199" t="s">
        <v>782</v>
      </c>
      <c r="U1970" s="199"/>
      <c r="V1970" s="131" t="str">
        <f t="shared" si="121"/>
        <v>フットシェル タレオアジャスト1C56用</v>
      </c>
      <c r="W1970" s="115" t="str">
        <f t="shared" si="122"/>
        <v/>
      </c>
      <c r="X1970" s="115" t="str">
        <f t="shared" si="123"/>
        <v>ト1C56用</v>
      </c>
    </row>
    <row r="1971" spans="1:24" ht="13.5">
      <c r="A1971" s="199" t="s">
        <v>576</v>
      </c>
      <c r="B1971" s="199" t="s">
        <v>7893</v>
      </c>
      <c r="C1971" s="199" t="s">
        <v>796</v>
      </c>
      <c r="D1971" s="199" t="s">
        <v>7894</v>
      </c>
      <c r="E1971" s="199" t="s">
        <v>371</v>
      </c>
      <c r="F1971" s="199" t="s">
        <v>312</v>
      </c>
      <c r="G1971" s="199" t="s">
        <v>240</v>
      </c>
      <c r="H1971" s="199" t="s">
        <v>310</v>
      </c>
      <c r="I1971" s="199" t="s">
        <v>577</v>
      </c>
      <c r="J1971" s="200" t="s">
        <v>577</v>
      </c>
      <c r="K1971" s="201">
        <v>16000</v>
      </c>
      <c r="L1971" s="201">
        <v>6700</v>
      </c>
      <c r="M1971" s="201">
        <f t="shared" si="120"/>
        <v>22700</v>
      </c>
      <c r="N1971" s="199" t="s">
        <v>7895</v>
      </c>
      <c r="O1971" s="199" t="s">
        <v>799</v>
      </c>
      <c r="P1971" s="199" t="s">
        <v>7896</v>
      </c>
      <c r="Q1971" s="200" t="s">
        <v>781</v>
      </c>
      <c r="R1971" s="199"/>
      <c r="S1971" s="199" t="s">
        <v>789</v>
      </c>
      <c r="T1971" s="199" t="s">
        <v>782</v>
      </c>
      <c r="U1971" s="199"/>
      <c r="V1971" s="131" t="str">
        <f t="shared" si="121"/>
        <v>フットシェル テリオン1C1ｘ用</v>
      </c>
      <c r="W1971" s="115" t="str">
        <f t="shared" si="122"/>
        <v/>
      </c>
      <c r="X1971" s="115" t="str">
        <f t="shared" si="123"/>
        <v>ン1C1ｘ用</v>
      </c>
    </row>
    <row r="1972" spans="1:24" ht="13.5">
      <c r="A1972" s="199" t="s">
        <v>576</v>
      </c>
      <c r="B1972" s="199" t="s">
        <v>7897</v>
      </c>
      <c r="C1972" s="199" t="s">
        <v>796</v>
      </c>
      <c r="D1972" s="199" t="s">
        <v>7898</v>
      </c>
      <c r="E1972" s="199" t="s">
        <v>371</v>
      </c>
      <c r="F1972" s="199" t="s">
        <v>312</v>
      </c>
      <c r="G1972" s="199" t="s">
        <v>240</v>
      </c>
      <c r="H1972" s="199" t="s">
        <v>310</v>
      </c>
      <c r="I1972" s="199" t="s">
        <v>577</v>
      </c>
      <c r="J1972" s="200" t="s">
        <v>577</v>
      </c>
      <c r="K1972" s="201">
        <v>14000</v>
      </c>
      <c r="L1972" s="201">
        <v>5800</v>
      </c>
      <c r="M1972" s="201">
        <f t="shared" si="120"/>
        <v>19800</v>
      </c>
      <c r="N1972" s="199" t="s">
        <v>7899</v>
      </c>
      <c r="O1972" s="199" t="s">
        <v>799</v>
      </c>
      <c r="P1972" s="199" t="s">
        <v>7900</v>
      </c>
      <c r="Q1972" s="200" t="s">
        <v>781</v>
      </c>
      <c r="R1972" s="199"/>
      <c r="S1972" s="199" t="s">
        <v>789</v>
      </c>
      <c r="T1972" s="199" t="s">
        <v>782</v>
      </c>
      <c r="U1972" s="199"/>
      <c r="V1972" s="131" t="str">
        <f t="shared" si="121"/>
        <v>フットシェル タレオ1C5x用</v>
      </c>
      <c r="W1972" s="115" t="str">
        <f t="shared" si="122"/>
        <v/>
      </c>
      <c r="X1972" s="115" t="str">
        <f t="shared" si="123"/>
        <v>オ1C5x用</v>
      </c>
    </row>
    <row r="1973" spans="1:24" ht="13.5">
      <c r="A1973" s="199" t="s">
        <v>576</v>
      </c>
      <c r="B1973" s="199" t="s">
        <v>7901</v>
      </c>
      <c r="C1973" s="199" t="s">
        <v>796</v>
      </c>
      <c r="D1973" s="199" t="s">
        <v>7902</v>
      </c>
      <c r="E1973" s="199" t="s">
        <v>371</v>
      </c>
      <c r="F1973" s="199" t="s">
        <v>312</v>
      </c>
      <c r="G1973" s="199" t="s">
        <v>240</v>
      </c>
      <c r="H1973" s="199" t="s">
        <v>310</v>
      </c>
      <c r="I1973" s="199" t="s">
        <v>577</v>
      </c>
      <c r="J1973" s="200" t="s">
        <v>577</v>
      </c>
      <c r="K1973" s="201">
        <v>9000</v>
      </c>
      <c r="L1973" s="201">
        <v>3700</v>
      </c>
      <c r="M1973" s="201">
        <f t="shared" si="120"/>
        <v>12700</v>
      </c>
      <c r="N1973" s="199" t="s">
        <v>7903</v>
      </c>
      <c r="O1973" s="199" t="s">
        <v>799</v>
      </c>
      <c r="P1973" s="199" t="s">
        <v>7904</v>
      </c>
      <c r="Q1973" s="200" t="s">
        <v>781</v>
      </c>
      <c r="R1973" s="199"/>
      <c r="S1973" s="199" t="s">
        <v>789</v>
      </c>
      <c r="T1973" s="199" t="s">
        <v>782</v>
      </c>
      <c r="U1973" s="199"/>
      <c r="V1973" s="131" t="str">
        <f t="shared" si="121"/>
        <v>フットシェル トライアス1C30用</v>
      </c>
      <c r="W1973" s="115" t="str">
        <f t="shared" si="122"/>
        <v/>
      </c>
      <c r="X1973" s="115" t="str">
        <f t="shared" si="123"/>
        <v>ス1C30用</v>
      </c>
    </row>
    <row r="1974" spans="1:24" ht="13.5">
      <c r="A1974" s="199" t="s">
        <v>576</v>
      </c>
      <c r="B1974" s="199" t="s">
        <v>7905</v>
      </c>
      <c r="C1974" s="199" t="s">
        <v>796</v>
      </c>
      <c r="D1974" s="199" t="s">
        <v>7906</v>
      </c>
      <c r="E1974" s="199" t="s">
        <v>371</v>
      </c>
      <c r="F1974" s="199" t="s">
        <v>312</v>
      </c>
      <c r="G1974" s="199" t="s">
        <v>240</v>
      </c>
      <c r="H1974" s="199" t="s">
        <v>310</v>
      </c>
      <c r="I1974" s="199" t="s">
        <v>577</v>
      </c>
      <c r="J1974" s="200" t="s">
        <v>577</v>
      </c>
      <c r="K1974" s="201">
        <v>9000</v>
      </c>
      <c r="L1974" s="201">
        <v>3700</v>
      </c>
      <c r="M1974" s="201">
        <f t="shared" si="120"/>
        <v>12700</v>
      </c>
      <c r="N1974" s="199" t="s">
        <v>7907</v>
      </c>
      <c r="O1974" s="199" t="s">
        <v>799</v>
      </c>
      <c r="P1974" s="199" t="s">
        <v>7908</v>
      </c>
      <c r="Q1974" s="200" t="s">
        <v>781</v>
      </c>
      <c r="R1974" s="199"/>
      <c r="S1974" s="199" t="s">
        <v>789</v>
      </c>
      <c r="T1974" s="199" t="s">
        <v>782</v>
      </c>
      <c r="U1974" s="199"/>
      <c r="V1974" s="131" t="str">
        <f t="shared" si="121"/>
        <v>フットシェル トリトン1C6x用</v>
      </c>
      <c r="W1974" s="115" t="str">
        <f t="shared" si="122"/>
        <v/>
      </c>
      <c r="X1974" s="115" t="str">
        <f t="shared" si="123"/>
        <v>ン1C6x用</v>
      </c>
    </row>
    <row r="1975" spans="1:24" ht="13.5">
      <c r="A1975" s="199" t="s">
        <v>576</v>
      </c>
      <c r="B1975" s="199" t="s">
        <v>7909</v>
      </c>
      <c r="C1975" s="199" t="s">
        <v>796</v>
      </c>
      <c r="D1975" s="199" t="s">
        <v>7910</v>
      </c>
      <c r="E1975" s="199" t="s">
        <v>371</v>
      </c>
      <c r="F1975" s="199" t="s">
        <v>312</v>
      </c>
      <c r="G1975" s="199" t="s">
        <v>240</v>
      </c>
      <c r="H1975" s="199" t="s">
        <v>310</v>
      </c>
      <c r="I1975" s="199" t="s">
        <v>577</v>
      </c>
      <c r="J1975" s="200" t="s">
        <v>577</v>
      </c>
      <c r="K1975" s="201">
        <v>11000</v>
      </c>
      <c r="L1975" s="201">
        <v>4600</v>
      </c>
      <c r="M1975" s="201">
        <f t="shared" si="120"/>
        <v>15600</v>
      </c>
      <c r="N1975" s="199" t="s">
        <v>7911</v>
      </c>
      <c r="O1975" s="199" t="s">
        <v>799</v>
      </c>
      <c r="P1975" s="199" t="s">
        <v>7912</v>
      </c>
      <c r="Q1975" s="200" t="s">
        <v>781</v>
      </c>
      <c r="R1975" s="199"/>
      <c r="S1975" s="199" t="s">
        <v>789</v>
      </c>
      <c r="T1975" s="199" t="s">
        <v>782</v>
      </c>
      <c r="U1975" s="199"/>
      <c r="V1975" s="131" t="str">
        <f t="shared" si="121"/>
        <v>フットシェル アジャスト1M10用</v>
      </c>
      <c r="W1975" s="115" t="str">
        <f t="shared" si="122"/>
        <v/>
      </c>
      <c r="X1975" s="115" t="str">
        <f t="shared" si="123"/>
        <v>ト1M10用</v>
      </c>
    </row>
    <row r="1976" spans="1:24" ht="13.5">
      <c r="A1976" s="199" t="s">
        <v>576</v>
      </c>
      <c r="B1976" s="199" t="s">
        <v>7913</v>
      </c>
      <c r="C1976" s="199" t="s">
        <v>796</v>
      </c>
      <c r="D1976" s="199" t="s">
        <v>7914</v>
      </c>
      <c r="E1976" s="199" t="s">
        <v>371</v>
      </c>
      <c r="F1976" s="199" t="s">
        <v>312</v>
      </c>
      <c r="G1976" s="199" t="s">
        <v>240</v>
      </c>
      <c r="H1976" s="199" t="s">
        <v>310</v>
      </c>
      <c r="I1976" s="199" t="s">
        <v>577</v>
      </c>
      <c r="J1976" s="200" t="s">
        <v>577</v>
      </c>
      <c r="K1976" s="201">
        <v>9000</v>
      </c>
      <c r="L1976" s="201">
        <v>3700</v>
      </c>
      <c r="M1976" s="201">
        <f t="shared" si="120"/>
        <v>12700</v>
      </c>
      <c r="N1976" s="199" t="s">
        <v>7915</v>
      </c>
      <c r="O1976" s="199" t="s">
        <v>799</v>
      </c>
      <c r="P1976" s="199" t="s">
        <v>7916</v>
      </c>
      <c r="Q1976" s="200" t="s">
        <v>781</v>
      </c>
      <c r="R1976" s="199"/>
      <c r="S1976" s="199" t="s">
        <v>789</v>
      </c>
      <c r="T1976" s="199" t="s">
        <v>782</v>
      </c>
      <c r="U1976" s="199"/>
      <c r="V1976" s="131" t="str">
        <f t="shared" si="121"/>
        <v>フットシェル プロサイム1C20用</v>
      </c>
      <c r="W1976" s="115" t="str">
        <f t="shared" si="122"/>
        <v/>
      </c>
      <c r="X1976" s="115" t="str">
        <f t="shared" si="123"/>
        <v>ム1C20用</v>
      </c>
    </row>
    <row r="1977" spans="1:24" ht="13.5">
      <c r="A1977" s="199" t="s">
        <v>576</v>
      </c>
      <c r="B1977" s="199" t="s">
        <v>7917</v>
      </c>
      <c r="C1977" s="199" t="s">
        <v>796</v>
      </c>
      <c r="D1977" s="199" t="s">
        <v>7918</v>
      </c>
      <c r="E1977" s="199" t="s">
        <v>371</v>
      </c>
      <c r="F1977" s="199" t="s">
        <v>312</v>
      </c>
      <c r="G1977" s="199" t="s">
        <v>240</v>
      </c>
      <c r="H1977" s="199" t="s">
        <v>310</v>
      </c>
      <c r="I1977" s="199" t="s">
        <v>577</v>
      </c>
      <c r="J1977" s="200" t="s">
        <v>577</v>
      </c>
      <c r="K1977" s="201">
        <v>16000</v>
      </c>
      <c r="L1977" s="201">
        <v>6700</v>
      </c>
      <c r="M1977" s="201">
        <f t="shared" si="120"/>
        <v>22700</v>
      </c>
      <c r="N1977" s="199" t="s">
        <v>7919</v>
      </c>
      <c r="O1977" s="199" t="s">
        <v>799</v>
      </c>
      <c r="P1977" s="199" t="s">
        <v>7920</v>
      </c>
      <c r="Q1977" s="200" t="s">
        <v>781</v>
      </c>
      <c r="R1977" s="199"/>
      <c r="S1977" s="199" t="s">
        <v>789</v>
      </c>
      <c r="T1977" s="199" t="s">
        <v>782</v>
      </c>
      <c r="U1977" s="199"/>
      <c r="V1977" s="131" t="str">
        <f t="shared" si="121"/>
        <v>フットシェル エヴァント1C70用</v>
      </c>
      <c r="W1977" s="115" t="str">
        <f t="shared" si="122"/>
        <v/>
      </c>
      <c r="X1977" s="115" t="str">
        <f t="shared" si="123"/>
        <v>ト1C70用</v>
      </c>
    </row>
    <row r="1978" spans="1:24" ht="13.5">
      <c r="A1978" s="199" t="s">
        <v>576</v>
      </c>
      <c r="B1978" s="199" t="s">
        <v>7921</v>
      </c>
      <c r="C1978" s="199" t="s">
        <v>776</v>
      </c>
      <c r="D1978" s="199" t="s">
        <v>7922</v>
      </c>
      <c r="E1978" s="199" t="s">
        <v>371</v>
      </c>
      <c r="F1978" s="199" t="s">
        <v>312</v>
      </c>
      <c r="G1978" s="199" t="s">
        <v>240</v>
      </c>
      <c r="H1978" s="199" t="s">
        <v>310</v>
      </c>
      <c r="I1978" s="199" t="s">
        <v>577</v>
      </c>
      <c r="J1978" s="200" t="s">
        <v>577</v>
      </c>
      <c r="K1978" s="201">
        <v>22850</v>
      </c>
      <c r="L1978" s="201">
        <v>9550</v>
      </c>
      <c r="M1978" s="201">
        <f t="shared" si="120"/>
        <v>32400</v>
      </c>
      <c r="N1978" s="199" t="s">
        <v>7923</v>
      </c>
      <c r="O1978" s="199" t="s">
        <v>2929</v>
      </c>
      <c r="P1978" s="199" t="s">
        <v>7924</v>
      </c>
      <c r="Q1978" s="200" t="s">
        <v>781</v>
      </c>
      <c r="R1978" s="199"/>
      <c r="S1978" s="199"/>
      <c r="T1978" s="199" t="s">
        <v>782</v>
      </c>
      <c r="U1978" s="199"/>
      <c r="V1978" s="131" t="str">
        <f t="shared" si="121"/>
        <v>バイオステップ　フットシェル</v>
      </c>
      <c r="W1978" s="115" t="str">
        <f t="shared" si="122"/>
        <v/>
      </c>
      <c r="X1978" s="115" t="str">
        <f t="shared" si="123"/>
        <v>フットシェル</v>
      </c>
    </row>
    <row r="1979" spans="1:24" ht="13.5">
      <c r="A1979" s="199" t="s">
        <v>576</v>
      </c>
      <c r="B1979" s="199" t="s">
        <v>7925</v>
      </c>
      <c r="C1979" s="199" t="s">
        <v>1113</v>
      </c>
      <c r="D1979" s="199" t="s">
        <v>7926</v>
      </c>
      <c r="E1979" s="199" t="s">
        <v>371</v>
      </c>
      <c r="F1979" s="199" t="s">
        <v>312</v>
      </c>
      <c r="G1979" s="199" t="s">
        <v>240</v>
      </c>
      <c r="H1979" s="199" t="s">
        <v>310</v>
      </c>
      <c r="I1979" s="199" t="s">
        <v>577</v>
      </c>
      <c r="J1979" s="200" t="s">
        <v>577</v>
      </c>
      <c r="K1979" s="201">
        <v>18800</v>
      </c>
      <c r="L1979" s="201">
        <v>7800</v>
      </c>
      <c r="M1979" s="201">
        <f t="shared" si="120"/>
        <v>26600</v>
      </c>
      <c r="N1979" s="199" t="s">
        <v>7927</v>
      </c>
      <c r="O1979" s="199" t="s">
        <v>2736</v>
      </c>
      <c r="P1979" s="199" t="s">
        <v>3441</v>
      </c>
      <c r="Q1979" s="200" t="s">
        <v>781</v>
      </c>
      <c r="R1979" s="199"/>
      <c r="S1979" s="199"/>
      <c r="T1979" s="199" t="s">
        <v>782</v>
      </c>
      <c r="U1979" s="199"/>
      <c r="V1979" s="131" t="str">
        <f t="shared" si="121"/>
        <v>フットシェル</v>
      </c>
      <c r="W1979" s="115" t="str">
        <f t="shared" si="122"/>
        <v/>
      </c>
      <c r="X1979" s="115" t="str">
        <f t="shared" si="123"/>
        <v>フットシェル</v>
      </c>
    </row>
    <row r="1980" spans="1:24" ht="13.5">
      <c r="A1980" s="199" t="s">
        <v>576</v>
      </c>
      <c r="B1980" s="199" t="s">
        <v>7928</v>
      </c>
      <c r="C1980" s="199" t="s">
        <v>1119</v>
      </c>
      <c r="D1980" s="199" t="s">
        <v>7929</v>
      </c>
      <c r="E1980" s="199" t="s">
        <v>371</v>
      </c>
      <c r="F1980" s="199" t="s">
        <v>312</v>
      </c>
      <c r="G1980" s="199" t="s">
        <v>240</v>
      </c>
      <c r="H1980" s="199" t="s">
        <v>310</v>
      </c>
      <c r="I1980" s="199" t="s">
        <v>577</v>
      </c>
      <c r="J1980" s="200" t="s">
        <v>577</v>
      </c>
      <c r="K1980" s="201">
        <v>25000</v>
      </c>
      <c r="L1980" s="201">
        <v>10500</v>
      </c>
      <c r="M1980" s="201">
        <f t="shared" si="120"/>
        <v>35500</v>
      </c>
      <c r="N1980" s="199" t="s">
        <v>7930</v>
      </c>
      <c r="O1980" s="199" t="s">
        <v>2745</v>
      </c>
      <c r="P1980" s="199" t="s">
        <v>7931</v>
      </c>
      <c r="Q1980" s="200" t="s">
        <v>781</v>
      </c>
      <c r="R1980" s="199"/>
      <c r="S1980" s="199" t="s">
        <v>789</v>
      </c>
      <c r="T1980" s="199" t="s">
        <v>782</v>
      </c>
      <c r="U1980" s="199"/>
      <c r="V1980" s="131" t="str">
        <f t="shared" si="121"/>
        <v>ウィローウッド社フットカバー</v>
      </c>
      <c r="W1980" s="115" t="str">
        <f t="shared" si="122"/>
        <v/>
      </c>
      <c r="X1980" s="115" t="str">
        <f t="shared" si="123"/>
        <v>フットカバー</v>
      </c>
    </row>
    <row r="1981" spans="1:24" ht="13.5">
      <c r="A1981" s="199" t="s">
        <v>576</v>
      </c>
      <c r="B1981" s="199" t="s">
        <v>7932</v>
      </c>
      <c r="C1981" s="199" t="s">
        <v>1119</v>
      </c>
      <c r="D1981" s="199" t="s">
        <v>7933</v>
      </c>
      <c r="E1981" s="199" t="s">
        <v>371</v>
      </c>
      <c r="F1981" s="199" t="s">
        <v>312</v>
      </c>
      <c r="G1981" s="199" t="s">
        <v>240</v>
      </c>
      <c r="H1981" s="199" t="s">
        <v>310</v>
      </c>
      <c r="I1981" s="199" t="s">
        <v>577</v>
      </c>
      <c r="J1981" s="200" t="s">
        <v>577</v>
      </c>
      <c r="K1981" s="201">
        <v>19300</v>
      </c>
      <c r="L1981" s="201">
        <v>8100</v>
      </c>
      <c r="M1981" s="201">
        <f t="shared" si="120"/>
        <v>27400</v>
      </c>
      <c r="N1981" s="199" t="s">
        <v>7934</v>
      </c>
      <c r="O1981" s="199" t="s">
        <v>2745</v>
      </c>
      <c r="P1981" s="199" t="s">
        <v>7935</v>
      </c>
      <c r="Q1981" s="200" t="s">
        <v>781</v>
      </c>
      <c r="R1981" s="199"/>
      <c r="S1981" s="199" t="s">
        <v>789</v>
      </c>
      <c r="T1981" s="199" t="s">
        <v>782</v>
      </c>
      <c r="U1981" s="199"/>
      <c r="V1981" s="131" t="str">
        <f t="shared" si="121"/>
        <v>デュラウォーク用フットカバー</v>
      </c>
      <c r="W1981" s="115" t="str">
        <f t="shared" si="122"/>
        <v/>
      </c>
      <c r="X1981" s="115" t="str">
        <f t="shared" si="123"/>
        <v>フットカバー</v>
      </c>
    </row>
    <row r="1982" spans="1:24" ht="13.5">
      <c r="A1982" s="199" t="s">
        <v>576</v>
      </c>
      <c r="B1982" s="199" t="s">
        <v>7936</v>
      </c>
      <c r="C1982" s="199" t="s">
        <v>1119</v>
      </c>
      <c r="D1982" s="199" t="s">
        <v>7937</v>
      </c>
      <c r="E1982" s="199" t="s">
        <v>371</v>
      </c>
      <c r="F1982" s="199" t="s">
        <v>312</v>
      </c>
      <c r="G1982" s="199" t="s">
        <v>240</v>
      </c>
      <c r="H1982" s="199" t="s">
        <v>310</v>
      </c>
      <c r="I1982" s="199" t="s">
        <v>577</v>
      </c>
      <c r="J1982" s="200" t="s">
        <v>577</v>
      </c>
      <c r="K1982" s="201">
        <v>23000</v>
      </c>
      <c r="L1982" s="201">
        <v>9600</v>
      </c>
      <c r="M1982" s="201">
        <f t="shared" si="120"/>
        <v>32600</v>
      </c>
      <c r="N1982" s="199" t="s">
        <v>7938</v>
      </c>
      <c r="O1982" s="199" t="s">
        <v>6505</v>
      </c>
      <c r="P1982" s="199" t="s">
        <v>7939</v>
      </c>
      <c r="Q1982" s="200" t="s">
        <v>781</v>
      </c>
      <c r="R1982" s="199"/>
      <c r="S1982" s="199"/>
      <c r="T1982" s="199" t="s">
        <v>782</v>
      </c>
      <c r="U1982" s="199"/>
      <c r="V1982" s="131" t="str">
        <f t="shared" si="121"/>
        <v>エクステンドフット用フットカバー</v>
      </c>
      <c r="W1982" s="115" t="str">
        <f t="shared" si="122"/>
        <v/>
      </c>
      <c r="X1982" s="115" t="str">
        <f t="shared" si="123"/>
        <v>フットカバー</v>
      </c>
    </row>
    <row r="1983" spans="1:24" ht="13.5">
      <c r="A1983" s="199" t="s">
        <v>576</v>
      </c>
      <c r="B1983" s="199" t="s">
        <v>7940</v>
      </c>
      <c r="C1983" s="199" t="s">
        <v>3862</v>
      </c>
      <c r="D1983" s="199" t="s">
        <v>7941</v>
      </c>
      <c r="E1983" s="199" t="s">
        <v>371</v>
      </c>
      <c r="F1983" s="199" t="s">
        <v>312</v>
      </c>
      <c r="G1983" s="199" t="s">
        <v>240</v>
      </c>
      <c r="H1983" s="199" t="s">
        <v>310</v>
      </c>
      <c r="I1983" s="199" t="s">
        <v>577</v>
      </c>
      <c r="J1983" s="200" t="s">
        <v>577</v>
      </c>
      <c r="K1983" s="201">
        <v>21000</v>
      </c>
      <c r="L1983" s="201">
        <v>8800</v>
      </c>
      <c r="M1983" s="201">
        <f t="shared" si="120"/>
        <v>29800</v>
      </c>
      <c r="N1983" s="199" t="s">
        <v>7942</v>
      </c>
      <c r="O1983" s="199" t="s">
        <v>6518</v>
      </c>
      <c r="P1983" s="199" t="s">
        <v>7943</v>
      </c>
      <c r="Q1983" s="200" t="s">
        <v>781</v>
      </c>
      <c r="R1983" s="199"/>
      <c r="S1983" s="199"/>
      <c r="T1983" s="199" t="s">
        <v>782</v>
      </c>
      <c r="U1983" s="199"/>
      <c r="V1983" s="131" t="str">
        <f t="shared" si="121"/>
        <v>ナブテスコ　フリーダム足部専用フットシェル</v>
      </c>
      <c r="W1983" s="115" t="str">
        <f t="shared" si="122"/>
        <v/>
      </c>
      <c r="X1983" s="115" t="str">
        <f t="shared" si="123"/>
        <v>フットシェル</v>
      </c>
    </row>
    <row r="1984" spans="1:24" ht="13.5">
      <c r="A1984" s="199" t="s">
        <v>576</v>
      </c>
      <c r="B1984" s="199" t="s">
        <v>7944</v>
      </c>
      <c r="C1984" s="199" t="s">
        <v>3868</v>
      </c>
      <c r="D1984" s="199" t="s">
        <v>7945</v>
      </c>
      <c r="E1984" s="199" t="s">
        <v>371</v>
      </c>
      <c r="F1984" s="199" t="s">
        <v>312</v>
      </c>
      <c r="G1984" s="199" t="s">
        <v>240</v>
      </c>
      <c r="H1984" s="199" t="s">
        <v>310</v>
      </c>
      <c r="I1984" s="199" t="s">
        <v>577</v>
      </c>
      <c r="J1984" s="200" t="s">
        <v>577</v>
      </c>
      <c r="K1984" s="201">
        <v>22500</v>
      </c>
      <c r="L1984" s="201">
        <v>9400</v>
      </c>
      <c r="M1984" s="201">
        <f t="shared" si="120"/>
        <v>31900</v>
      </c>
      <c r="N1984" s="199" t="s">
        <v>7946</v>
      </c>
      <c r="O1984" s="199" t="s">
        <v>3871</v>
      </c>
      <c r="P1984" s="199" t="s">
        <v>3441</v>
      </c>
      <c r="Q1984" s="200" t="s">
        <v>781</v>
      </c>
      <c r="R1984" s="199"/>
      <c r="S1984" s="199"/>
      <c r="T1984" s="199" t="s">
        <v>782</v>
      </c>
      <c r="U1984" s="199"/>
      <c r="V1984" s="131" t="str">
        <f t="shared" si="121"/>
        <v>フットシェル</v>
      </c>
      <c r="W1984" s="115" t="str">
        <f t="shared" si="122"/>
        <v/>
      </c>
      <c r="X1984" s="115" t="str">
        <f t="shared" si="123"/>
        <v>フットシェル</v>
      </c>
    </row>
    <row r="1985" spans="1:24" ht="13.5">
      <c r="A1985" s="199" t="s">
        <v>576</v>
      </c>
      <c r="B1985" s="199" t="s">
        <v>7947</v>
      </c>
      <c r="C1985" s="199" t="s">
        <v>3868</v>
      </c>
      <c r="D1985" s="199" t="s">
        <v>7948</v>
      </c>
      <c r="E1985" s="199" t="s">
        <v>371</v>
      </c>
      <c r="F1985" s="199" t="s">
        <v>312</v>
      </c>
      <c r="G1985" s="199" t="s">
        <v>240</v>
      </c>
      <c r="H1985" s="199" t="s">
        <v>310</v>
      </c>
      <c r="I1985" s="199" t="s">
        <v>577</v>
      </c>
      <c r="J1985" s="200" t="s">
        <v>577</v>
      </c>
      <c r="K1985" s="201">
        <v>22500</v>
      </c>
      <c r="L1985" s="201">
        <v>9400</v>
      </c>
      <c r="M1985" s="201">
        <f t="shared" si="120"/>
        <v>31900</v>
      </c>
      <c r="N1985" s="199" t="s">
        <v>7949</v>
      </c>
      <c r="O1985" s="199" t="s">
        <v>3871</v>
      </c>
      <c r="P1985" s="199" t="s">
        <v>7950</v>
      </c>
      <c r="Q1985" s="200" t="s">
        <v>781</v>
      </c>
      <c r="R1985" s="199"/>
      <c r="S1985" s="199"/>
      <c r="T1985" s="199" t="s">
        <v>782</v>
      </c>
      <c r="U1985" s="199"/>
      <c r="V1985" s="131" t="str">
        <f t="shared" si="121"/>
        <v>フットシェル ローバー, キッズ用</v>
      </c>
      <c r="W1985" s="115" t="str">
        <f t="shared" si="122"/>
        <v/>
      </c>
      <c r="X1985" s="115" t="str">
        <f t="shared" si="123"/>
        <v>, キッズ用</v>
      </c>
    </row>
    <row r="1986" spans="1:24" ht="13.5">
      <c r="A1986" s="199" t="s">
        <v>576</v>
      </c>
      <c r="B1986" s="199" t="s">
        <v>7951</v>
      </c>
      <c r="C1986" s="199" t="s">
        <v>3868</v>
      </c>
      <c r="D1986" s="199" t="s">
        <v>7952</v>
      </c>
      <c r="E1986" s="199" t="s">
        <v>371</v>
      </c>
      <c r="F1986" s="199" t="s">
        <v>312</v>
      </c>
      <c r="G1986" s="199" t="s">
        <v>240</v>
      </c>
      <c r="H1986" s="199" t="s">
        <v>310</v>
      </c>
      <c r="I1986" s="199" t="s">
        <v>577</v>
      </c>
      <c r="J1986" s="200" t="s">
        <v>577</v>
      </c>
      <c r="K1986" s="201">
        <v>21500</v>
      </c>
      <c r="L1986" s="201">
        <v>9000</v>
      </c>
      <c r="M1986" s="201">
        <f t="shared" ref="M1986:M2049" si="124">SUM(K1986+L1986)</f>
        <v>30500</v>
      </c>
      <c r="N1986" s="199" t="s">
        <v>7953</v>
      </c>
      <c r="O1986" s="199" t="s">
        <v>3871</v>
      </c>
      <c r="P1986" s="199" t="s">
        <v>7954</v>
      </c>
      <c r="Q1986" s="200" t="s">
        <v>781</v>
      </c>
      <c r="R1986" s="199"/>
      <c r="S1986" s="199"/>
      <c r="T1986" s="199" t="s">
        <v>782</v>
      </c>
      <c r="U1986" s="199"/>
      <c r="V1986" s="131" t="str">
        <f t="shared" ref="V1986:V2049" si="125">IF(P1986="","",IF(W1986="",P1986,LEFT(P1986,LEN(P1986)-22)))</f>
        <v>フットシェル キネックス, キンテラ3用</v>
      </c>
      <c r="W1986" s="115" t="str">
        <f t="shared" ref="W1986:W2049" si="126">IF(X1986="修理対応可能",RIGHT(P1986,21),"")</f>
        <v/>
      </c>
      <c r="X1986" s="115" t="str">
        <f t="shared" ref="X1986:X2049" si="127">RIGHT(P1986,6)</f>
        <v>キンテラ3用</v>
      </c>
    </row>
    <row r="1987" spans="1:24" ht="13.5">
      <c r="A1987" s="199" t="s">
        <v>576</v>
      </c>
      <c r="B1987" s="199" t="s">
        <v>7955</v>
      </c>
      <c r="C1987" s="199" t="s">
        <v>1775</v>
      </c>
      <c r="D1987" s="199" t="s">
        <v>7956</v>
      </c>
      <c r="E1987" s="199" t="s">
        <v>371</v>
      </c>
      <c r="F1987" s="199" t="s">
        <v>312</v>
      </c>
      <c r="G1987" s="199" t="s">
        <v>240</v>
      </c>
      <c r="H1987" s="199" t="s">
        <v>310</v>
      </c>
      <c r="I1987" s="199" t="s">
        <v>577</v>
      </c>
      <c r="J1987" s="200" t="s">
        <v>577</v>
      </c>
      <c r="K1987" s="201">
        <v>20500</v>
      </c>
      <c r="L1987" s="201">
        <v>8600</v>
      </c>
      <c r="M1987" s="201">
        <f t="shared" si="124"/>
        <v>29100</v>
      </c>
      <c r="N1987" s="199" t="s">
        <v>7957</v>
      </c>
      <c r="O1987" s="199" t="s">
        <v>1778</v>
      </c>
      <c r="P1987" s="199" t="s">
        <v>7958</v>
      </c>
      <c r="Q1987" s="200" t="s">
        <v>781</v>
      </c>
      <c r="R1987" s="199"/>
      <c r="S1987" s="199" t="s">
        <v>789</v>
      </c>
      <c r="T1987" s="199" t="s">
        <v>790</v>
      </c>
      <c r="U1987" s="199"/>
      <c r="V1987" s="131" t="str">
        <f t="shared" si="125"/>
        <v>フットカバー</v>
      </c>
      <c r="W1987" s="115" t="str">
        <f t="shared" si="126"/>
        <v/>
      </c>
      <c r="X1987" s="115" t="str">
        <f t="shared" si="127"/>
        <v>フットカバー</v>
      </c>
    </row>
    <row r="1988" spans="1:24" ht="13.5">
      <c r="A1988" s="199" t="s">
        <v>576</v>
      </c>
      <c r="B1988" s="199" t="s">
        <v>7959</v>
      </c>
      <c r="C1988" s="199" t="s">
        <v>1775</v>
      </c>
      <c r="D1988" s="199" t="s">
        <v>7960</v>
      </c>
      <c r="E1988" s="199" t="s">
        <v>371</v>
      </c>
      <c r="F1988" s="199" t="s">
        <v>312</v>
      </c>
      <c r="G1988" s="199" t="s">
        <v>240</v>
      </c>
      <c r="H1988" s="199" t="s">
        <v>310</v>
      </c>
      <c r="I1988" s="199" t="s">
        <v>577</v>
      </c>
      <c r="J1988" s="200" t="s">
        <v>577</v>
      </c>
      <c r="K1988" s="201">
        <v>36000</v>
      </c>
      <c r="L1988" s="201">
        <v>11500</v>
      </c>
      <c r="M1988" s="201">
        <f t="shared" si="124"/>
        <v>47500</v>
      </c>
      <c r="N1988" s="199" t="s">
        <v>7961</v>
      </c>
      <c r="O1988" s="199" t="s">
        <v>1778</v>
      </c>
      <c r="P1988" s="199" t="s">
        <v>7962</v>
      </c>
      <c r="Q1988" s="200" t="s">
        <v>781</v>
      </c>
      <c r="R1988" s="199"/>
      <c r="S1988" s="199"/>
      <c r="T1988" s="199" t="s">
        <v>782</v>
      </c>
      <c r="U1988" s="199"/>
      <c r="V1988" s="131" t="str">
        <f t="shared" si="125"/>
        <v>フットカバー　ボタン付き</v>
      </c>
      <c r="W1988" s="115" t="str">
        <f t="shared" si="126"/>
        <v/>
      </c>
      <c r="X1988" s="115" t="str">
        <f t="shared" si="127"/>
        <v>　ボタン付き</v>
      </c>
    </row>
    <row r="1989" spans="1:24" ht="13.5">
      <c r="A1989" s="199" t="s">
        <v>576</v>
      </c>
      <c r="B1989" s="199" t="s">
        <v>7963</v>
      </c>
      <c r="C1989" s="199" t="s">
        <v>4557</v>
      </c>
      <c r="D1989" s="199" t="s">
        <v>7964</v>
      </c>
      <c r="E1989" s="199" t="s">
        <v>371</v>
      </c>
      <c r="F1989" s="199" t="s">
        <v>312</v>
      </c>
      <c r="G1989" s="199" t="s">
        <v>240</v>
      </c>
      <c r="H1989" s="199" t="s">
        <v>310</v>
      </c>
      <c r="I1989" s="199" t="s">
        <v>577</v>
      </c>
      <c r="J1989" s="200" t="s">
        <v>577</v>
      </c>
      <c r="K1989" s="201">
        <v>10200</v>
      </c>
      <c r="L1989" s="201">
        <v>4200</v>
      </c>
      <c r="M1989" s="201">
        <f t="shared" si="124"/>
        <v>14400</v>
      </c>
      <c r="N1989" s="199" t="s">
        <v>7965</v>
      </c>
      <c r="O1989" s="199" t="s">
        <v>4613</v>
      </c>
      <c r="P1989" s="199" t="s">
        <v>7966</v>
      </c>
      <c r="Q1989" s="200" t="s">
        <v>781</v>
      </c>
      <c r="R1989" s="199"/>
      <c r="S1989" s="199"/>
      <c r="T1989" s="199" t="s">
        <v>782</v>
      </c>
      <c r="U1989" s="199"/>
      <c r="V1989" s="131" t="str">
        <f t="shared" si="125"/>
        <v>IB-ER社足部用フットカバー</v>
      </c>
      <c r="W1989" s="115" t="str">
        <f t="shared" si="126"/>
        <v/>
      </c>
      <c r="X1989" s="115" t="str">
        <f t="shared" si="127"/>
        <v>フットカバー</v>
      </c>
    </row>
    <row r="1990" spans="1:24" ht="13.5">
      <c r="A1990" s="199" t="s">
        <v>578</v>
      </c>
      <c r="B1990" s="199" t="s">
        <v>7967</v>
      </c>
      <c r="C1990" s="199" t="s">
        <v>784</v>
      </c>
      <c r="D1990" s="199" t="s">
        <v>3447</v>
      </c>
      <c r="E1990" s="199" t="s">
        <v>371</v>
      </c>
      <c r="F1990" s="199" t="s">
        <v>312</v>
      </c>
      <c r="G1990" s="199" t="s">
        <v>240</v>
      </c>
      <c r="H1990" s="199" t="s">
        <v>310</v>
      </c>
      <c r="I1990" s="199" t="s">
        <v>579</v>
      </c>
      <c r="J1990" s="200" t="s">
        <v>579</v>
      </c>
      <c r="K1990" s="201">
        <v>3760</v>
      </c>
      <c r="L1990" s="201">
        <v>1540</v>
      </c>
      <c r="M1990" s="201">
        <f t="shared" si="124"/>
        <v>5300</v>
      </c>
      <c r="N1990" s="199" t="s">
        <v>3448</v>
      </c>
      <c r="O1990" s="199" t="s">
        <v>2687</v>
      </c>
      <c r="P1990" s="199" t="s">
        <v>3449</v>
      </c>
      <c r="Q1990" s="200" t="s">
        <v>781</v>
      </c>
      <c r="R1990" s="199"/>
      <c r="S1990" s="199" t="s">
        <v>789</v>
      </c>
      <c r="T1990" s="199" t="s">
        <v>790</v>
      </c>
      <c r="U1990" s="199"/>
      <c r="V1990" s="131" t="str">
        <f t="shared" si="125"/>
        <v>スペクトラソック・カレッジパークフット用</v>
      </c>
      <c r="W1990" s="115" t="str">
        <f t="shared" si="126"/>
        <v/>
      </c>
      <c r="X1990" s="115" t="str">
        <f t="shared" si="127"/>
        <v>ークフット用</v>
      </c>
    </row>
    <row r="1991" spans="1:24" ht="13.5">
      <c r="A1991" s="199" t="s">
        <v>578</v>
      </c>
      <c r="B1991" s="199" t="s">
        <v>7968</v>
      </c>
      <c r="C1991" s="199" t="s">
        <v>796</v>
      </c>
      <c r="D1991" s="199" t="s">
        <v>3451</v>
      </c>
      <c r="E1991" s="199" t="s">
        <v>371</v>
      </c>
      <c r="F1991" s="199" t="s">
        <v>312</v>
      </c>
      <c r="G1991" s="199" t="s">
        <v>240</v>
      </c>
      <c r="H1991" s="199" t="s">
        <v>310</v>
      </c>
      <c r="I1991" s="199" t="s">
        <v>579</v>
      </c>
      <c r="J1991" s="200" t="s">
        <v>579</v>
      </c>
      <c r="K1991" s="201">
        <v>2600</v>
      </c>
      <c r="L1991" s="201">
        <v>1100</v>
      </c>
      <c r="M1991" s="201">
        <f t="shared" si="124"/>
        <v>3700</v>
      </c>
      <c r="N1991" s="199" t="s">
        <v>3452</v>
      </c>
      <c r="O1991" s="199" t="s">
        <v>799</v>
      </c>
      <c r="P1991" s="199" t="s">
        <v>3453</v>
      </c>
      <c r="Q1991" s="200" t="s">
        <v>781</v>
      </c>
      <c r="R1991" s="199"/>
      <c r="S1991" s="199" t="s">
        <v>789</v>
      </c>
      <c r="T1991" s="199" t="s">
        <v>790</v>
      </c>
      <c r="U1991" s="199"/>
      <c r="V1991" s="131" t="str">
        <f t="shared" si="125"/>
        <v>スペクトラソックス</v>
      </c>
      <c r="W1991" s="115" t="str">
        <f t="shared" si="126"/>
        <v/>
      </c>
      <c r="X1991" s="115" t="str">
        <f t="shared" si="127"/>
        <v>トラソックス</v>
      </c>
    </row>
    <row r="1992" spans="1:24" ht="13.5">
      <c r="A1992" s="199" t="s">
        <v>578</v>
      </c>
      <c r="B1992" s="199" t="s">
        <v>7969</v>
      </c>
      <c r="C1992" s="199" t="s">
        <v>776</v>
      </c>
      <c r="D1992" s="199" t="s">
        <v>7970</v>
      </c>
      <c r="E1992" s="199" t="s">
        <v>371</v>
      </c>
      <c r="F1992" s="199" t="s">
        <v>312</v>
      </c>
      <c r="G1992" s="199" t="s">
        <v>240</v>
      </c>
      <c r="H1992" s="199" t="s">
        <v>310</v>
      </c>
      <c r="I1992" s="199" t="s">
        <v>579</v>
      </c>
      <c r="J1992" s="200" t="s">
        <v>579</v>
      </c>
      <c r="K1992" s="201">
        <v>3150</v>
      </c>
      <c r="L1992" s="201">
        <v>1300</v>
      </c>
      <c r="M1992" s="201">
        <f t="shared" si="124"/>
        <v>4450</v>
      </c>
      <c r="N1992" s="199" t="s">
        <v>7971</v>
      </c>
      <c r="O1992" s="199" t="s">
        <v>2929</v>
      </c>
      <c r="P1992" s="199" t="s">
        <v>7972</v>
      </c>
      <c r="Q1992" s="200" t="s">
        <v>781</v>
      </c>
      <c r="R1992" s="199"/>
      <c r="S1992" s="199"/>
      <c r="T1992" s="199" t="s">
        <v>782</v>
      </c>
      <c r="U1992" s="199"/>
      <c r="V1992" s="131" t="str">
        <f t="shared" si="125"/>
        <v>バイオステップ　スペクトラソック</v>
      </c>
      <c r="W1992" s="115" t="str">
        <f t="shared" si="126"/>
        <v/>
      </c>
      <c r="X1992" s="115" t="str">
        <f t="shared" si="127"/>
        <v>クトラソック</v>
      </c>
    </row>
    <row r="1993" spans="1:24" ht="13.5">
      <c r="A1993" s="199" t="s">
        <v>578</v>
      </c>
      <c r="B1993" s="199" t="s">
        <v>7973</v>
      </c>
      <c r="C1993" s="199" t="s">
        <v>1113</v>
      </c>
      <c r="D1993" s="199" t="s">
        <v>7974</v>
      </c>
      <c r="E1993" s="199" t="s">
        <v>371</v>
      </c>
      <c r="F1993" s="199" t="s">
        <v>312</v>
      </c>
      <c r="G1993" s="199" t="s">
        <v>240</v>
      </c>
      <c r="H1993" s="199" t="s">
        <v>310</v>
      </c>
      <c r="I1993" s="199" t="s">
        <v>579</v>
      </c>
      <c r="J1993" s="200" t="s">
        <v>579</v>
      </c>
      <c r="K1993" s="201">
        <v>3875</v>
      </c>
      <c r="L1993" s="201">
        <v>1625</v>
      </c>
      <c r="M1993" s="201">
        <f t="shared" si="124"/>
        <v>5500</v>
      </c>
      <c r="N1993" s="199" t="s">
        <v>7975</v>
      </c>
      <c r="O1993" s="199" t="s">
        <v>2736</v>
      </c>
      <c r="P1993" s="199" t="s">
        <v>3453</v>
      </c>
      <c r="Q1993" s="200" t="s">
        <v>781</v>
      </c>
      <c r="R1993" s="199"/>
      <c r="S1993" s="199"/>
      <c r="T1993" s="199" t="s">
        <v>782</v>
      </c>
      <c r="U1993" s="199"/>
      <c r="V1993" s="131" t="str">
        <f t="shared" si="125"/>
        <v>スペクトラソックス</v>
      </c>
      <c r="W1993" s="115" t="str">
        <f t="shared" si="126"/>
        <v/>
      </c>
      <c r="X1993" s="115" t="str">
        <f t="shared" si="127"/>
        <v>トラソックス</v>
      </c>
    </row>
    <row r="1994" spans="1:24" ht="13.5">
      <c r="A1994" s="199" t="s">
        <v>578</v>
      </c>
      <c r="B1994" s="199" t="s">
        <v>7976</v>
      </c>
      <c r="C1994" s="199" t="s">
        <v>1119</v>
      </c>
      <c r="D1994" s="199" t="s">
        <v>7977</v>
      </c>
      <c r="E1994" s="199" t="s">
        <v>371</v>
      </c>
      <c r="F1994" s="199" t="s">
        <v>312</v>
      </c>
      <c r="G1994" s="199" t="s">
        <v>240</v>
      </c>
      <c r="H1994" s="199" t="s">
        <v>310</v>
      </c>
      <c r="I1994" s="199" t="s">
        <v>579</v>
      </c>
      <c r="J1994" s="200" t="s">
        <v>579</v>
      </c>
      <c r="K1994" s="201">
        <v>3600</v>
      </c>
      <c r="L1994" s="201">
        <v>1500</v>
      </c>
      <c r="M1994" s="201">
        <f t="shared" si="124"/>
        <v>5100</v>
      </c>
      <c r="N1994" s="199" t="s">
        <v>7978</v>
      </c>
      <c r="O1994" s="199" t="s">
        <v>2745</v>
      </c>
      <c r="P1994" s="199" t="s">
        <v>7979</v>
      </c>
      <c r="Q1994" s="200" t="s">
        <v>781</v>
      </c>
      <c r="R1994" s="199"/>
      <c r="S1994" s="199" t="s">
        <v>789</v>
      </c>
      <c r="T1994" s="199" t="s">
        <v>782</v>
      </c>
      <c r="U1994" s="199"/>
      <c r="V1994" s="131" t="str">
        <f t="shared" si="125"/>
        <v>ウィローウッド社スペクトラソックス</v>
      </c>
      <c r="W1994" s="115" t="str">
        <f t="shared" si="126"/>
        <v/>
      </c>
      <c r="X1994" s="115" t="str">
        <f t="shared" si="127"/>
        <v>トラソックス</v>
      </c>
    </row>
    <row r="1995" spans="1:24" ht="13.5">
      <c r="A1995" s="199" t="s">
        <v>578</v>
      </c>
      <c r="B1995" s="199" t="s">
        <v>7980</v>
      </c>
      <c r="C1995" s="199" t="s">
        <v>1119</v>
      </c>
      <c r="D1995" s="199" t="s">
        <v>7981</v>
      </c>
      <c r="E1995" s="199" t="s">
        <v>371</v>
      </c>
      <c r="F1995" s="199" t="s">
        <v>312</v>
      </c>
      <c r="G1995" s="199" t="s">
        <v>240</v>
      </c>
      <c r="H1995" s="199" t="s">
        <v>310</v>
      </c>
      <c r="I1995" s="199" t="s">
        <v>579</v>
      </c>
      <c r="J1995" s="200" t="s">
        <v>579</v>
      </c>
      <c r="K1995" s="201">
        <v>4600</v>
      </c>
      <c r="L1995" s="201">
        <v>1900</v>
      </c>
      <c r="M1995" s="201">
        <f t="shared" si="124"/>
        <v>6500</v>
      </c>
      <c r="N1995" s="199" t="s">
        <v>7982</v>
      </c>
      <c r="O1995" s="199" t="s">
        <v>6505</v>
      </c>
      <c r="P1995" s="199" t="s">
        <v>3453</v>
      </c>
      <c r="Q1995" s="200" t="s">
        <v>781</v>
      </c>
      <c r="R1995" s="199"/>
      <c r="S1995" s="199"/>
      <c r="T1995" s="199" t="s">
        <v>782</v>
      </c>
      <c r="U1995" s="199"/>
      <c r="V1995" s="131" t="str">
        <f t="shared" si="125"/>
        <v>スペクトラソックス</v>
      </c>
      <c r="W1995" s="115" t="str">
        <f t="shared" si="126"/>
        <v/>
      </c>
      <c r="X1995" s="115" t="str">
        <f t="shared" si="127"/>
        <v>トラソックス</v>
      </c>
    </row>
    <row r="1996" spans="1:24" ht="13.5">
      <c r="A1996" s="199" t="s">
        <v>578</v>
      </c>
      <c r="B1996" s="199" t="s">
        <v>7983</v>
      </c>
      <c r="C1996" s="199" t="s">
        <v>3862</v>
      </c>
      <c r="D1996" s="199" t="s">
        <v>7984</v>
      </c>
      <c r="E1996" s="199" t="s">
        <v>371</v>
      </c>
      <c r="F1996" s="199" t="s">
        <v>312</v>
      </c>
      <c r="G1996" s="199" t="s">
        <v>240</v>
      </c>
      <c r="H1996" s="199" t="s">
        <v>310</v>
      </c>
      <c r="I1996" s="199" t="s">
        <v>579</v>
      </c>
      <c r="J1996" s="200" t="s">
        <v>579</v>
      </c>
      <c r="K1996" s="201">
        <v>3500</v>
      </c>
      <c r="L1996" s="201">
        <v>1450</v>
      </c>
      <c r="M1996" s="201">
        <f t="shared" si="124"/>
        <v>4950</v>
      </c>
      <c r="N1996" s="199" t="s">
        <v>7985</v>
      </c>
      <c r="O1996" s="199" t="s">
        <v>6518</v>
      </c>
      <c r="P1996" s="199" t="s">
        <v>7986</v>
      </c>
      <c r="Q1996" s="200" t="s">
        <v>781</v>
      </c>
      <c r="R1996" s="199"/>
      <c r="S1996" s="199"/>
      <c r="T1996" s="199" t="s">
        <v>782</v>
      </c>
      <c r="U1996" s="199"/>
      <c r="V1996" s="131" t="str">
        <f t="shared" si="125"/>
        <v>ナブテスコ　フリーダム足部専用スペクトラソックス</v>
      </c>
      <c r="W1996" s="115" t="str">
        <f t="shared" si="126"/>
        <v/>
      </c>
      <c r="X1996" s="115" t="str">
        <f t="shared" si="127"/>
        <v>トラソックス</v>
      </c>
    </row>
    <row r="1997" spans="1:24" ht="13.5">
      <c r="A1997" s="199" t="s">
        <v>578</v>
      </c>
      <c r="B1997" s="199" t="s">
        <v>7987</v>
      </c>
      <c r="C1997" s="199" t="s">
        <v>3868</v>
      </c>
      <c r="D1997" s="199" t="s">
        <v>7988</v>
      </c>
      <c r="E1997" s="199" t="s">
        <v>371</v>
      </c>
      <c r="F1997" s="199" t="s">
        <v>312</v>
      </c>
      <c r="G1997" s="199" t="s">
        <v>240</v>
      </c>
      <c r="H1997" s="199" t="s">
        <v>310</v>
      </c>
      <c r="I1997" s="199" t="s">
        <v>579</v>
      </c>
      <c r="J1997" s="200" t="s">
        <v>579</v>
      </c>
      <c r="K1997" s="201">
        <v>3200</v>
      </c>
      <c r="L1997" s="201">
        <v>1350</v>
      </c>
      <c r="M1997" s="201">
        <f t="shared" si="124"/>
        <v>4550</v>
      </c>
      <c r="N1997" s="199" t="s">
        <v>7989</v>
      </c>
      <c r="O1997" s="199" t="s">
        <v>3871</v>
      </c>
      <c r="P1997" s="199" t="s">
        <v>3453</v>
      </c>
      <c r="Q1997" s="200" t="s">
        <v>781</v>
      </c>
      <c r="R1997" s="199"/>
      <c r="S1997" s="199"/>
      <c r="T1997" s="199" t="s">
        <v>782</v>
      </c>
      <c r="U1997" s="199"/>
      <c r="V1997" s="131" t="str">
        <f t="shared" si="125"/>
        <v>スペクトラソックス</v>
      </c>
      <c r="W1997" s="115" t="str">
        <f t="shared" si="126"/>
        <v/>
      </c>
      <c r="X1997" s="115" t="str">
        <f t="shared" si="127"/>
        <v>トラソックス</v>
      </c>
    </row>
    <row r="1998" spans="1:24" ht="13.5">
      <c r="A1998" s="199" t="s">
        <v>578</v>
      </c>
      <c r="B1998" s="199" t="s">
        <v>7990</v>
      </c>
      <c r="C1998" s="199" t="s">
        <v>3868</v>
      </c>
      <c r="D1998" s="199" t="s">
        <v>7991</v>
      </c>
      <c r="E1998" s="199" t="s">
        <v>371</v>
      </c>
      <c r="F1998" s="199" t="s">
        <v>312</v>
      </c>
      <c r="G1998" s="199" t="s">
        <v>240</v>
      </c>
      <c r="H1998" s="199" t="s">
        <v>310</v>
      </c>
      <c r="I1998" s="199" t="s">
        <v>579</v>
      </c>
      <c r="J1998" s="200" t="s">
        <v>579</v>
      </c>
      <c r="K1998" s="201">
        <v>3200</v>
      </c>
      <c r="L1998" s="201">
        <v>1350</v>
      </c>
      <c r="M1998" s="201">
        <f t="shared" si="124"/>
        <v>4550</v>
      </c>
      <c r="N1998" s="199" t="s">
        <v>7992</v>
      </c>
      <c r="O1998" s="199" t="s">
        <v>3871</v>
      </c>
      <c r="P1998" s="199" t="s">
        <v>7993</v>
      </c>
      <c r="Q1998" s="200" t="s">
        <v>781</v>
      </c>
      <c r="R1998" s="199"/>
      <c r="S1998" s="199"/>
      <c r="T1998" s="199" t="s">
        <v>782</v>
      </c>
      <c r="U1998" s="199"/>
      <c r="V1998" s="131" t="str">
        <f t="shared" si="125"/>
        <v>スペクトラソックス キネックス用</v>
      </c>
      <c r="W1998" s="115" t="str">
        <f t="shared" si="126"/>
        <v/>
      </c>
      <c r="X1998" s="115" t="str">
        <f t="shared" si="127"/>
        <v>キネックス用</v>
      </c>
    </row>
    <row r="1999" spans="1:24" ht="13.5">
      <c r="A1999" s="199" t="s">
        <v>578</v>
      </c>
      <c r="B1999" s="199" t="s">
        <v>7994</v>
      </c>
      <c r="C1999" s="199" t="s">
        <v>1775</v>
      </c>
      <c r="D1999" s="199" t="s">
        <v>7995</v>
      </c>
      <c r="E1999" s="199" t="s">
        <v>371</v>
      </c>
      <c r="F1999" s="199" t="s">
        <v>312</v>
      </c>
      <c r="G1999" s="199" t="s">
        <v>240</v>
      </c>
      <c r="H1999" s="199" t="s">
        <v>310</v>
      </c>
      <c r="I1999" s="199" t="s">
        <v>579</v>
      </c>
      <c r="J1999" s="200" t="s">
        <v>579</v>
      </c>
      <c r="K1999" s="201">
        <v>3200</v>
      </c>
      <c r="L1999" s="201">
        <v>1350</v>
      </c>
      <c r="M1999" s="201">
        <f t="shared" si="124"/>
        <v>4550</v>
      </c>
      <c r="N1999" s="199" t="s">
        <v>7996</v>
      </c>
      <c r="O1999" s="199" t="s">
        <v>1778</v>
      </c>
      <c r="P1999" s="199" t="s">
        <v>3453</v>
      </c>
      <c r="Q1999" s="200" t="s">
        <v>781</v>
      </c>
      <c r="R1999" s="199"/>
      <c r="S1999" s="199" t="s">
        <v>789</v>
      </c>
      <c r="T1999" s="199" t="s">
        <v>790</v>
      </c>
      <c r="U1999" s="199"/>
      <c r="V1999" s="131" t="str">
        <f t="shared" si="125"/>
        <v>スペクトラソックス</v>
      </c>
      <c r="W1999" s="115" t="str">
        <f t="shared" si="126"/>
        <v/>
      </c>
      <c r="X1999" s="115" t="str">
        <f t="shared" si="127"/>
        <v>トラソックス</v>
      </c>
    </row>
    <row r="2000" spans="1:24" ht="13.5">
      <c r="A2000" s="199" t="s">
        <v>580</v>
      </c>
      <c r="B2000" s="199" t="s">
        <v>7997</v>
      </c>
      <c r="C2000" s="199" t="s">
        <v>784</v>
      </c>
      <c r="D2000" s="199" t="s">
        <v>3459</v>
      </c>
      <c r="E2000" s="199" t="s">
        <v>371</v>
      </c>
      <c r="F2000" s="199" t="s">
        <v>312</v>
      </c>
      <c r="G2000" s="199" t="s">
        <v>240</v>
      </c>
      <c r="H2000" s="199" t="s">
        <v>310</v>
      </c>
      <c r="I2000" s="199" t="s">
        <v>278</v>
      </c>
      <c r="J2000" s="200" t="s">
        <v>278</v>
      </c>
      <c r="K2000" s="201">
        <v>4570</v>
      </c>
      <c r="L2000" s="201">
        <v>1830</v>
      </c>
      <c r="M2000" s="201">
        <f t="shared" si="124"/>
        <v>6400</v>
      </c>
      <c r="N2000" s="199" t="s">
        <v>3460</v>
      </c>
      <c r="O2000" s="199" t="s">
        <v>2687</v>
      </c>
      <c r="P2000" s="199" t="s">
        <v>3461</v>
      </c>
      <c r="Q2000" s="200" t="s">
        <v>781</v>
      </c>
      <c r="R2000" s="199"/>
      <c r="S2000" s="199"/>
      <c r="T2000" s="199" t="s">
        <v>782</v>
      </c>
      <c r="U2000" s="199"/>
      <c r="V2000" s="131" t="str">
        <f t="shared" si="125"/>
        <v>シェルトレッド</v>
      </c>
      <c r="W2000" s="115" t="str">
        <f t="shared" si="126"/>
        <v/>
      </c>
      <c r="X2000" s="115" t="str">
        <f t="shared" si="127"/>
        <v>ェルトレッド</v>
      </c>
    </row>
    <row r="2001" spans="1:24" ht="13.5">
      <c r="A2001" s="199" t="s">
        <v>580</v>
      </c>
      <c r="B2001" s="199" t="s">
        <v>7998</v>
      </c>
      <c r="C2001" s="199" t="s">
        <v>796</v>
      </c>
      <c r="D2001" s="199" t="s">
        <v>7999</v>
      </c>
      <c r="E2001" s="199" t="s">
        <v>371</v>
      </c>
      <c r="F2001" s="199" t="s">
        <v>312</v>
      </c>
      <c r="G2001" s="199" t="s">
        <v>240</v>
      </c>
      <c r="H2001" s="199" t="s">
        <v>310</v>
      </c>
      <c r="I2001" s="199" t="s">
        <v>278</v>
      </c>
      <c r="J2001" s="200" t="s">
        <v>278</v>
      </c>
      <c r="K2001" s="201">
        <v>3400</v>
      </c>
      <c r="L2001" s="201">
        <v>1400</v>
      </c>
      <c r="M2001" s="201">
        <f t="shared" si="124"/>
        <v>4800</v>
      </c>
      <c r="N2001" s="199" t="s">
        <v>8000</v>
      </c>
      <c r="O2001" s="199" t="s">
        <v>799</v>
      </c>
      <c r="P2001" s="199" t="s">
        <v>8001</v>
      </c>
      <c r="Q2001" s="200" t="s">
        <v>781</v>
      </c>
      <c r="R2001" s="199"/>
      <c r="S2001" s="199" t="s">
        <v>789</v>
      </c>
      <c r="T2001" s="199" t="s">
        <v>790</v>
      </c>
      <c r="U2001" s="199"/>
      <c r="V2001" s="131" t="str">
        <f t="shared" si="125"/>
        <v>ソケットコネクター</v>
      </c>
      <c r="W2001" s="115" t="str">
        <f t="shared" si="126"/>
        <v/>
      </c>
      <c r="X2001" s="115" t="str">
        <f t="shared" si="127"/>
        <v>トコネクター</v>
      </c>
    </row>
    <row r="2002" spans="1:24" ht="13.5">
      <c r="A2002" s="199" t="s">
        <v>580</v>
      </c>
      <c r="B2002" s="199" t="s">
        <v>8002</v>
      </c>
      <c r="C2002" s="199" t="s">
        <v>796</v>
      </c>
      <c r="D2002" s="199" t="s">
        <v>8003</v>
      </c>
      <c r="E2002" s="199" t="s">
        <v>371</v>
      </c>
      <c r="F2002" s="199" t="s">
        <v>312</v>
      </c>
      <c r="G2002" s="199" t="s">
        <v>240</v>
      </c>
      <c r="H2002" s="199" t="s">
        <v>310</v>
      </c>
      <c r="I2002" s="199" t="s">
        <v>278</v>
      </c>
      <c r="J2002" s="200" t="s">
        <v>278</v>
      </c>
      <c r="K2002" s="201">
        <v>5900</v>
      </c>
      <c r="L2002" s="201">
        <v>2400</v>
      </c>
      <c r="M2002" s="201">
        <f t="shared" si="124"/>
        <v>8300</v>
      </c>
      <c r="N2002" s="199" t="s">
        <v>8004</v>
      </c>
      <c r="O2002" s="199" t="s">
        <v>799</v>
      </c>
      <c r="P2002" s="199" t="s">
        <v>8005</v>
      </c>
      <c r="Q2002" s="200" t="s">
        <v>781</v>
      </c>
      <c r="R2002" s="199"/>
      <c r="S2002" s="199" t="s">
        <v>789</v>
      </c>
      <c r="T2002" s="199" t="s">
        <v>790</v>
      </c>
      <c r="U2002" s="199"/>
      <c r="V2002" s="131" t="str">
        <f t="shared" si="125"/>
        <v>ロックコントロールユニット</v>
      </c>
      <c r="W2002" s="115" t="str">
        <f t="shared" si="126"/>
        <v/>
      </c>
      <c r="X2002" s="115" t="str">
        <f t="shared" si="127"/>
        <v>ールユニット</v>
      </c>
    </row>
    <row r="2003" spans="1:24" ht="13.5">
      <c r="A2003" s="199" t="s">
        <v>580</v>
      </c>
      <c r="B2003" s="199" t="s">
        <v>8006</v>
      </c>
      <c r="C2003" s="199" t="s">
        <v>796</v>
      </c>
      <c r="D2003" s="199" t="s">
        <v>8007</v>
      </c>
      <c r="E2003" s="199" t="s">
        <v>371</v>
      </c>
      <c r="F2003" s="199" t="s">
        <v>312</v>
      </c>
      <c r="G2003" s="199" t="s">
        <v>240</v>
      </c>
      <c r="H2003" s="199" t="s">
        <v>310</v>
      </c>
      <c r="I2003" s="199" t="s">
        <v>278</v>
      </c>
      <c r="J2003" s="200" t="s">
        <v>278</v>
      </c>
      <c r="K2003" s="201">
        <v>244000</v>
      </c>
      <c r="L2003" s="201">
        <v>51200</v>
      </c>
      <c r="M2003" s="201">
        <f t="shared" si="124"/>
        <v>295200</v>
      </c>
      <c r="N2003" s="199" t="s">
        <v>8008</v>
      </c>
      <c r="O2003" s="199" t="s">
        <v>799</v>
      </c>
      <c r="P2003" s="199" t="s">
        <v>8009</v>
      </c>
      <c r="Q2003" s="200" t="s">
        <v>781</v>
      </c>
      <c r="R2003" s="199"/>
      <c r="S2003" s="199" t="s">
        <v>789</v>
      </c>
      <c r="T2003" s="199" t="s">
        <v>790</v>
      </c>
      <c r="U2003" s="199"/>
      <c r="V2003" s="131" t="str">
        <f t="shared" si="125"/>
        <v>ハーモニーP3</v>
      </c>
      <c r="W2003" s="115" t="str">
        <f t="shared" si="126"/>
        <v/>
      </c>
      <c r="X2003" s="115" t="str">
        <f t="shared" si="127"/>
        <v>ーモニーP3</v>
      </c>
    </row>
    <row r="2004" spans="1:24" ht="13.5">
      <c r="A2004" s="199" t="s">
        <v>580</v>
      </c>
      <c r="B2004" s="199" t="s">
        <v>8010</v>
      </c>
      <c r="C2004" s="199" t="s">
        <v>796</v>
      </c>
      <c r="D2004" s="199" t="s">
        <v>8011</v>
      </c>
      <c r="E2004" s="199" t="s">
        <v>371</v>
      </c>
      <c r="F2004" s="199" t="s">
        <v>312</v>
      </c>
      <c r="G2004" s="199" t="s">
        <v>240</v>
      </c>
      <c r="H2004" s="199" t="s">
        <v>310</v>
      </c>
      <c r="I2004" s="199" t="s">
        <v>278</v>
      </c>
      <c r="J2004" s="200" t="s">
        <v>278</v>
      </c>
      <c r="K2004" s="201">
        <v>333000</v>
      </c>
      <c r="L2004" s="201">
        <v>55600</v>
      </c>
      <c r="M2004" s="201">
        <f t="shared" si="124"/>
        <v>388600</v>
      </c>
      <c r="N2004" s="199" t="s">
        <v>8012</v>
      </c>
      <c r="O2004" s="199" t="s">
        <v>799</v>
      </c>
      <c r="P2004" s="199" t="s">
        <v>8013</v>
      </c>
      <c r="Q2004" s="200" t="s">
        <v>781</v>
      </c>
      <c r="R2004" s="199"/>
      <c r="S2004" s="199" t="s">
        <v>789</v>
      </c>
      <c r="T2004" s="199" t="s">
        <v>790</v>
      </c>
      <c r="U2004" s="199"/>
      <c r="V2004" s="131" t="str">
        <f t="shared" si="125"/>
        <v>ハーモニーE2</v>
      </c>
      <c r="W2004" s="115" t="str">
        <f t="shared" si="126"/>
        <v/>
      </c>
      <c r="X2004" s="115" t="str">
        <f t="shared" si="127"/>
        <v>ーモニーE2</v>
      </c>
    </row>
    <row r="2005" spans="1:24" ht="13.5">
      <c r="A2005" s="199" t="s">
        <v>580</v>
      </c>
      <c r="B2005" s="199" t="s">
        <v>8014</v>
      </c>
      <c r="C2005" s="199" t="s">
        <v>796</v>
      </c>
      <c r="D2005" s="199" t="s">
        <v>3471</v>
      </c>
      <c r="E2005" s="199" t="s">
        <v>371</v>
      </c>
      <c r="F2005" s="199" t="s">
        <v>312</v>
      </c>
      <c r="G2005" s="199" t="s">
        <v>240</v>
      </c>
      <c r="H2005" s="199" t="s">
        <v>310</v>
      </c>
      <c r="I2005" s="199" t="s">
        <v>278</v>
      </c>
      <c r="J2005" s="200" t="s">
        <v>278</v>
      </c>
      <c r="K2005" s="201">
        <v>34000</v>
      </c>
      <c r="L2005" s="201">
        <v>10800</v>
      </c>
      <c r="M2005" s="201">
        <f t="shared" si="124"/>
        <v>44800</v>
      </c>
      <c r="N2005" s="199" t="s">
        <v>3472</v>
      </c>
      <c r="O2005" s="199" t="s">
        <v>799</v>
      </c>
      <c r="P2005" s="199" t="s">
        <v>3473</v>
      </c>
      <c r="Q2005" s="200" t="s">
        <v>781</v>
      </c>
      <c r="R2005" s="199"/>
      <c r="S2005" s="199" t="s">
        <v>789</v>
      </c>
      <c r="T2005" s="199" t="s">
        <v>790</v>
      </c>
      <c r="U2005" s="199"/>
      <c r="V2005" s="131" t="str">
        <f t="shared" si="125"/>
        <v>プロシールリング</v>
      </c>
      <c r="W2005" s="115" t="str">
        <f t="shared" si="126"/>
        <v/>
      </c>
      <c r="X2005" s="115" t="str">
        <f t="shared" si="127"/>
        <v>シールリング</v>
      </c>
    </row>
    <row r="2006" spans="1:24" ht="13.5">
      <c r="A2006" s="199" t="s">
        <v>580</v>
      </c>
      <c r="B2006" s="199" t="s">
        <v>8015</v>
      </c>
      <c r="C2006" s="199" t="s">
        <v>796</v>
      </c>
      <c r="D2006" s="199" t="s">
        <v>8016</v>
      </c>
      <c r="E2006" s="199" t="s">
        <v>371</v>
      </c>
      <c r="F2006" s="199" t="s">
        <v>312</v>
      </c>
      <c r="G2006" s="199" t="s">
        <v>240</v>
      </c>
      <c r="H2006" s="199" t="s">
        <v>310</v>
      </c>
      <c r="I2006" s="199" t="s">
        <v>278</v>
      </c>
      <c r="J2006" s="200" t="s">
        <v>278</v>
      </c>
      <c r="K2006" s="201">
        <v>278000</v>
      </c>
      <c r="L2006" s="201">
        <v>53500</v>
      </c>
      <c r="M2006" s="201">
        <f t="shared" si="124"/>
        <v>331500</v>
      </c>
      <c r="N2006" s="199" t="s">
        <v>8017</v>
      </c>
      <c r="O2006" s="199" t="s">
        <v>799</v>
      </c>
      <c r="P2006" s="199" t="s">
        <v>8018</v>
      </c>
      <c r="Q2006" s="200" t="s">
        <v>781</v>
      </c>
      <c r="R2006" s="199"/>
      <c r="S2006" s="199" t="s">
        <v>789</v>
      </c>
      <c r="T2006" s="199" t="s">
        <v>790</v>
      </c>
      <c r="U2006" s="199"/>
      <c r="V2006" s="131" t="str">
        <f t="shared" si="125"/>
        <v>ハーモニー　P4</v>
      </c>
      <c r="W2006" s="115" t="str">
        <f t="shared" si="126"/>
        <v/>
      </c>
      <c r="X2006" s="115" t="str">
        <f t="shared" si="127"/>
        <v>モニー　P4</v>
      </c>
    </row>
    <row r="2007" spans="1:24" ht="13.5">
      <c r="A2007" s="199" t="s">
        <v>580</v>
      </c>
      <c r="B2007" s="199" t="s">
        <v>8019</v>
      </c>
      <c r="C2007" s="199" t="s">
        <v>796</v>
      </c>
      <c r="D2007" s="199" t="s">
        <v>8020</v>
      </c>
      <c r="E2007" s="199" t="s">
        <v>371</v>
      </c>
      <c r="F2007" s="199" t="s">
        <v>312</v>
      </c>
      <c r="G2007" s="199" t="s">
        <v>240</v>
      </c>
      <c r="H2007" s="199" t="s">
        <v>310</v>
      </c>
      <c r="I2007" s="199" t="s">
        <v>278</v>
      </c>
      <c r="J2007" s="200" t="s">
        <v>278</v>
      </c>
      <c r="K2007" s="201">
        <v>67000</v>
      </c>
      <c r="L2007" s="201">
        <v>14000</v>
      </c>
      <c r="M2007" s="201">
        <f t="shared" si="124"/>
        <v>81000</v>
      </c>
      <c r="N2007" s="199" t="s">
        <v>8021</v>
      </c>
      <c r="O2007" s="199" t="s">
        <v>799</v>
      </c>
      <c r="P2007" s="199" t="s">
        <v>8022</v>
      </c>
      <c r="Q2007" s="200" t="s">
        <v>781</v>
      </c>
      <c r="R2007" s="199"/>
      <c r="S2007" s="199"/>
      <c r="T2007" s="199" t="s">
        <v>782</v>
      </c>
      <c r="U2007" s="199"/>
      <c r="V2007" s="131" t="str">
        <f t="shared" si="125"/>
        <v>RevoFit キット</v>
      </c>
      <c r="W2007" s="115" t="str">
        <f t="shared" si="126"/>
        <v/>
      </c>
      <c r="X2007" s="115" t="str">
        <f t="shared" si="127"/>
        <v>it キット</v>
      </c>
    </row>
    <row r="2008" spans="1:24" ht="13.5">
      <c r="A2008" s="199" t="s">
        <v>580</v>
      </c>
      <c r="B2008" s="199" t="s">
        <v>8023</v>
      </c>
      <c r="C2008" s="199" t="s">
        <v>1113</v>
      </c>
      <c r="D2008" s="199" t="s">
        <v>3750</v>
      </c>
      <c r="E2008" s="199" t="s">
        <v>371</v>
      </c>
      <c r="F2008" s="199" t="s">
        <v>312</v>
      </c>
      <c r="G2008" s="199" t="s">
        <v>240</v>
      </c>
      <c r="H2008" s="199" t="s">
        <v>310</v>
      </c>
      <c r="I2008" s="199" t="s">
        <v>278</v>
      </c>
      <c r="J2008" s="200" t="s">
        <v>278</v>
      </c>
      <c r="K2008" s="201">
        <v>8500</v>
      </c>
      <c r="L2008" s="201">
        <v>3500</v>
      </c>
      <c r="M2008" s="201">
        <f t="shared" si="124"/>
        <v>12000</v>
      </c>
      <c r="N2008" s="199" t="s">
        <v>3751</v>
      </c>
      <c r="O2008" s="199" t="s">
        <v>2736</v>
      </c>
      <c r="P2008" s="199" t="s">
        <v>3752</v>
      </c>
      <c r="Q2008" s="200" t="s">
        <v>781</v>
      </c>
      <c r="R2008" s="199"/>
      <c r="S2008" s="199"/>
      <c r="T2008" s="199" t="s">
        <v>782</v>
      </c>
      <c r="U2008" s="199"/>
      <c r="V2008" s="131" t="str">
        <f t="shared" si="125"/>
        <v>SAKAGE　ストラップタイプ</v>
      </c>
      <c r="W2008" s="115" t="str">
        <f t="shared" si="126"/>
        <v/>
      </c>
      <c r="X2008" s="115" t="str">
        <f t="shared" si="127"/>
        <v>ラップタイプ</v>
      </c>
    </row>
    <row r="2009" spans="1:24" ht="13.5">
      <c r="A2009" s="199" t="s">
        <v>580</v>
      </c>
      <c r="B2009" s="199" t="s">
        <v>8024</v>
      </c>
      <c r="C2009" s="199" t="s">
        <v>1119</v>
      </c>
      <c r="D2009" s="199" t="s">
        <v>8025</v>
      </c>
      <c r="E2009" s="199" t="s">
        <v>371</v>
      </c>
      <c r="F2009" s="199" t="s">
        <v>312</v>
      </c>
      <c r="G2009" s="199" t="s">
        <v>240</v>
      </c>
      <c r="H2009" s="199" t="s">
        <v>310</v>
      </c>
      <c r="I2009" s="199" t="s">
        <v>278</v>
      </c>
      <c r="J2009" s="200" t="s">
        <v>278</v>
      </c>
      <c r="K2009" s="201">
        <v>335000</v>
      </c>
      <c r="L2009" s="201">
        <v>55700</v>
      </c>
      <c r="M2009" s="201">
        <f t="shared" si="124"/>
        <v>390700</v>
      </c>
      <c r="N2009" s="199" t="s">
        <v>8026</v>
      </c>
      <c r="O2009" s="199" t="s">
        <v>2745</v>
      </c>
      <c r="P2009" s="199" t="s">
        <v>8027</v>
      </c>
      <c r="Q2009" s="200" t="s">
        <v>781</v>
      </c>
      <c r="R2009" s="199"/>
      <c r="S2009" s="199"/>
      <c r="T2009" s="199" t="s">
        <v>782</v>
      </c>
      <c r="U2009" s="199"/>
      <c r="V2009" s="131" t="str">
        <f t="shared" si="125"/>
        <v>リムロジック</v>
      </c>
      <c r="W2009" s="115" t="str">
        <f t="shared" si="126"/>
        <v/>
      </c>
      <c r="X2009" s="115" t="str">
        <f t="shared" si="127"/>
        <v>リムロジック</v>
      </c>
    </row>
    <row r="2010" spans="1:24" ht="13.5">
      <c r="A2010" s="199" t="s">
        <v>580</v>
      </c>
      <c r="B2010" s="199" t="s">
        <v>8028</v>
      </c>
      <c r="C2010" s="199" t="s">
        <v>1119</v>
      </c>
      <c r="D2010" s="199" t="s">
        <v>8029</v>
      </c>
      <c r="E2010" s="199" t="s">
        <v>371</v>
      </c>
      <c r="F2010" s="199" t="s">
        <v>312</v>
      </c>
      <c r="G2010" s="199" t="s">
        <v>240</v>
      </c>
      <c r="H2010" s="199" t="s">
        <v>310</v>
      </c>
      <c r="I2010" s="199" t="s">
        <v>278</v>
      </c>
      <c r="J2010" s="200" t="s">
        <v>278</v>
      </c>
      <c r="K2010" s="201">
        <v>275000</v>
      </c>
      <c r="L2010" s="201">
        <v>53400</v>
      </c>
      <c r="M2010" s="201">
        <f t="shared" si="124"/>
        <v>328400</v>
      </c>
      <c r="N2010" s="199" t="s">
        <v>8030</v>
      </c>
      <c r="O2010" s="199" t="s">
        <v>2745</v>
      </c>
      <c r="P2010" s="199" t="s">
        <v>8031</v>
      </c>
      <c r="Q2010" s="200" t="s">
        <v>781</v>
      </c>
      <c r="R2010" s="199"/>
      <c r="S2010" s="199"/>
      <c r="T2010" s="199" t="s">
        <v>782</v>
      </c>
      <c r="U2010" s="199"/>
      <c r="V2010" s="131" t="str">
        <f t="shared" si="125"/>
        <v>リムロジックM</v>
      </c>
      <c r="W2010" s="115" t="str">
        <f t="shared" si="126"/>
        <v/>
      </c>
      <c r="X2010" s="115" t="str">
        <f t="shared" si="127"/>
        <v>ムロジックM</v>
      </c>
    </row>
    <row r="2011" spans="1:24" ht="13.5">
      <c r="A2011" s="199" t="s">
        <v>580</v>
      </c>
      <c r="B2011" s="199" t="s">
        <v>8032</v>
      </c>
      <c r="C2011" s="199" t="s">
        <v>3868</v>
      </c>
      <c r="D2011" s="199" t="s">
        <v>8033</v>
      </c>
      <c r="E2011" s="199" t="s">
        <v>371</v>
      </c>
      <c r="F2011" s="199" t="s">
        <v>312</v>
      </c>
      <c r="G2011" s="199" t="s">
        <v>240</v>
      </c>
      <c r="H2011" s="199" t="s">
        <v>310</v>
      </c>
      <c r="I2011" s="199" t="s">
        <v>278</v>
      </c>
      <c r="J2011" s="200" t="s">
        <v>278</v>
      </c>
      <c r="K2011" s="201">
        <v>17200</v>
      </c>
      <c r="L2011" s="201">
        <v>7200</v>
      </c>
      <c r="M2011" s="201">
        <f t="shared" si="124"/>
        <v>24400</v>
      </c>
      <c r="N2011" s="199" t="s">
        <v>8034</v>
      </c>
      <c r="O2011" s="199" t="s">
        <v>3871</v>
      </c>
      <c r="P2011" s="199" t="s">
        <v>8035</v>
      </c>
      <c r="Q2011" s="200" t="s">
        <v>781</v>
      </c>
      <c r="R2011" s="199"/>
      <c r="S2011" s="199"/>
      <c r="T2011" s="199" t="s">
        <v>782</v>
      </c>
      <c r="U2011" s="199"/>
      <c r="V2011" s="131" t="str">
        <f t="shared" si="125"/>
        <v>EVAQ8システム リビルドキット</v>
      </c>
      <c r="W2011" s="115" t="str">
        <f t="shared" si="126"/>
        <v/>
      </c>
      <c r="X2011" s="115" t="str">
        <f t="shared" si="127"/>
        <v>ビルドキット</v>
      </c>
    </row>
    <row r="2012" spans="1:24" ht="13.5">
      <c r="A2012" s="199" t="s">
        <v>580</v>
      </c>
      <c r="B2012" s="199" t="s">
        <v>8036</v>
      </c>
      <c r="C2012" s="199" t="s">
        <v>1775</v>
      </c>
      <c r="D2012" s="199" t="s">
        <v>3484</v>
      </c>
      <c r="E2012" s="199" t="s">
        <v>371</v>
      </c>
      <c r="F2012" s="199" t="s">
        <v>312</v>
      </c>
      <c r="G2012" s="199" t="s">
        <v>240</v>
      </c>
      <c r="H2012" s="199" t="s">
        <v>310</v>
      </c>
      <c r="I2012" s="199" t="s">
        <v>278</v>
      </c>
      <c r="J2012" s="200" t="s">
        <v>278</v>
      </c>
      <c r="K2012" s="201">
        <v>25700</v>
      </c>
      <c r="L2012" s="201">
        <v>10700</v>
      </c>
      <c r="M2012" s="201">
        <f t="shared" si="124"/>
        <v>36400</v>
      </c>
      <c r="N2012" s="199" t="s">
        <v>3485</v>
      </c>
      <c r="O2012" s="199" t="s">
        <v>1778</v>
      </c>
      <c r="P2012" s="199" t="s">
        <v>3486</v>
      </c>
      <c r="Q2012" s="200" t="s">
        <v>781</v>
      </c>
      <c r="R2012" s="199"/>
      <c r="S2012" s="199" t="s">
        <v>789</v>
      </c>
      <c r="T2012" s="199" t="s">
        <v>790</v>
      </c>
      <c r="U2012" s="199"/>
      <c r="V2012" s="131" t="str">
        <f t="shared" si="125"/>
        <v>ICEROSS　シールインX　専用リング　（クラシック）</v>
      </c>
      <c r="W2012" s="115" t="str">
        <f t="shared" si="126"/>
        <v/>
      </c>
      <c r="X2012" s="115" t="str">
        <f t="shared" si="127"/>
        <v>クラシック）</v>
      </c>
    </row>
    <row r="2013" spans="1:24" ht="13.5">
      <c r="A2013" s="199" t="s">
        <v>580</v>
      </c>
      <c r="B2013" s="199" t="s">
        <v>8037</v>
      </c>
      <c r="C2013" s="199" t="s">
        <v>1775</v>
      </c>
      <c r="D2013" s="199" t="s">
        <v>3488</v>
      </c>
      <c r="E2013" s="199" t="s">
        <v>371</v>
      </c>
      <c r="F2013" s="199" t="s">
        <v>312</v>
      </c>
      <c r="G2013" s="199" t="s">
        <v>240</v>
      </c>
      <c r="H2013" s="199" t="s">
        <v>310</v>
      </c>
      <c r="I2013" s="199" t="s">
        <v>278</v>
      </c>
      <c r="J2013" s="200" t="s">
        <v>278</v>
      </c>
      <c r="K2013" s="201">
        <v>25700</v>
      </c>
      <c r="L2013" s="201">
        <v>10700</v>
      </c>
      <c r="M2013" s="201">
        <f t="shared" si="124"/>
        <v>36400</v>
      </c>
      <c r="N2013" s="199" t="s">
        <v>3489</v>
      </c>
      <c r="O2013" s="199" t="s">
        <v>1778</v>
      </c>
      <c r="P2013" s="199" t="s">
        <v>3490</v>
      </c>
      <c r="Q2013" s="200" t="s">
        <v>781</v>
      </c>
      <c r="R2013" s="199"/>
      <c r="S2013" s="199" t="s">
        <v>789</v>
      </c>
      <c r="T2013" s="199" t="s">
        <v>790</v>
      </c>
      <c r="U2013" s="199"/>
      <c r="V2013" s="131" t="str">
        <f t="shared" si="125"/>
        <v>ICEROSS　シールインX　専用リング　（グリップ）</v>
      </c>
      <c r="W2013" s="115" t="str">
        <f t="shared" si="126"/>
        <v/>
      </c>
      <c r="X2013" s="115" t="str">
        <f t="shared" si="127"/>
        <v>（グリップ）</v>
      </c>
    </row>
    <row r="2014" spans="1:24" ht="13.5">
      <c r="A2014" s="199" t="s">
        <v>580</v>
      </c>
      <c r="B2014" s="199" t="s">
        <v>8038</v>
      </c>
      <c r="C2014" s="199" t="s">
        <v>1775</v>
      </c>
      <c r="D2014" s="199" t="s">
        <v>3492</v>
      </c>
      <c r="E2014" s="199" t="s">
        <v>371</v>
      </c>
      <c r="F2014" s="199" t="s">
        <v>312</v>
      </c>
      <c r="G2014" s="199" t="s">
        <v>240</v>
      </c>
      <c r="H2014" s="199" t="s">
        <v>310</v>
      </c>
      <c r="I2014" s="199" t="s">
        <v>278</v>
      </c>
      <c r="J2014" s="200" t="s">
        <v>278</v>
      </c>
      <c r="K2014" s="201">
        <v>25700</v>
      </c>
      <c r="L2014" s="201">
        <v>10700</v>
      </c>
      <c r="M2014" s="201">
        <f t="shared" si="124"/>
        <v>36400</v>
      </c>
      <c r="N2014" s="199" t="s">
        <v>3493</v>
      </c>
      <c r="O2014" s="199" t="s">
        <v>1778</v>
      </c>
      <c r="P2014" s="199" t="s">
        <v>3494</v>
      </c>
      <c r="Q2014" s="200" t="s">
        <v>781</v>
      </c>
      <c r="R2014" s="199"/>
      <c r="S2014" s="199" t="s">
        <v>789</v>
      </c>
      <c r="T2014" s="199" t="s">
        <v>790</v>
      </c>
      <c r="U2014" s="199"/>
      <c r="V2014" s="131" t="str">
        <f t="shared" si="125"/>
        <v>ICEROSS　シールインX　専用リング　（ボリューム）</v>
      </c>
      <c r="W2014" s="115" t="str">
        <f t="shared" si="126"/>
        <v/>
      </c>
      <c r="X2014" s="115" t="str">
        <f t="shared" si="127"/>
        <v>ボリューム）</v>
      </c>
    </row>
    <row r="2015" spans="1:24" ht="13.5">
      <c r="A2015" s="199" t="s">
        <v>580</v>
      </c>
      <c r="B2015" s="199" t="s">
        <v>8039</v>
      </c>
      <c r="C2015" s="199" t="s">
        <v>1775</v>
      </c>
      <c r="D2015" s="199" t="s">
        <v>3455</v>
      </c>
      <c r="E2015" s="199" t="s">
        <v>371</v>
      </c>
      <c r="F2015" s="199" t="s">
        <v>312</v>
      </c>
      <c r="G2015" s="199" t="s">
        <v>240</v>
      </c>
      <c r="H2015" s="199" t="s">
        <v>310</v>
      </c>
      <c r="I2015" s="199" t="s">
        <v>278</v>
      </c>
      <c r="J2015" s="200" t="s">
        <v>278</v>
      </c>
      <c r="K2015" s="201">
        <v>12200</v>
      </c>
      <c r="L2015" s="201">
        <v>5100</v>
      </c>
      <c r="M2015" s="201">
        <f t="shared" si="124"/>
        <v>17300</v>
      </c>
      <c r="N2015" s="199" t="s">
        <v>3456</v>
      </c>
      <c r="O2015" s="199" t="s">
        <v>1778</v>
      </c>
      <c r="P2015" s="199" t="s">
        <v>3457</v>
      </c>
      <c r="Q2015" s="200" t="s">
        <v>781</v>
      </c>
      <c r="R2015" s="199"/>
      <c r="S2015" s="199" t="s">
        <v>789</v>
      </c>
      <c r="T2015" s="199" t="s">
        <v>790</v>
      </c>
      <c r="U2015" s="199"/>
      <c r="V2015" s="131" t="str">
        <f t="shared" si="125"/>
        <v>プレッシャーパッドセット　No.1</v>
      </c>
      <c r="W2015" s="115" t="str">
        <f t="shared" si="126"/>
        <v/>
      </c>
      <c r="X2015" s="115" t="str">
        <f t="shared" si="127"/>
        <v>ト　No.1</v>
      </c>
    </row>
    <row r="2016" spans="1:24" ht="13.5">
      <c r="A2016" s="199" t="s">
        <v>580</v>
      </c>
      <c r="B2016" s="199" t="s">
        <v>8040</v>
      </c>
      <c r="C2016" s="199" t="s">
        <v>1775</v>
      </c>
      <c r="D2016" s="199" t="s">
        <v>8041</v>
      </c>
      <c r="E2016" s="199" t="s">
        <v>371</v>
      </c>
      <c r="F2016" s="199" t="s">
        <v>312</v>
      </c>
      <c r="G2016" s="199" t="s">
        <v>240</v>
      </c>
      <c r="H2016" s="199" t="s">
        <v>310</v>
      </c>
      <c r="I2016" s="199" t="s">
        <v>278</v>
      </c>
      <c r="J2016" s="200" t="s">
        <v>278</v>
      </c>
      <c r="K2016" s="201">
        <v>6900</v>
      </c>
      <c r="L2016" s="201">
        <v>2800</v>
      </c>
      <c r="M2016" s="201">
        <f t="shared" si="124"/>
        <v>9700</v>
      </c>
      <c r="N2016" s="199" t="s">
        <v>8042</v>
      </c>
      <c r="O2016" s="199" t="s">
        <v>1778</v>
      </c>
      <c r="P2016" s="199" t="s">
        <v>8043</v>
      </c>
      <c r="Q2016" s="200" t="s">
        <v>781</v>
      </c>
      <c r="R2016" s="199"/>
      <c r="S2016" s="199" t="s">
        <v>789</v>
      </c>
      <c r="T2016" s="199" t="s">
        <v>790</v>
      </c>
      <c r="U2016" s="199"/>
      <c r="V2016" s="131" t="str">
        <f t="shared" si="125"/>
        <v>ダイレクトソケット用　ボトムシール</v>
      </c>
      <c r="W2016" s="115" t="str">
        <f t="shared" si="126"/>
        <v/>
      </c>
      <c r="X2016" s="115" t="str">
        <f t="shared" si="127"/>
        <v>ボトムシール</v>
      </c>
    </row>
    <row r="2017" spans="1:24" ht="13.5">
      <c r="A2017" s="199" t="s">
        <v>581</v>
      </c>
      <c r="B2017" s="199" t="s">
        <v>8044</v>
      </c>
      <c r="C2017" s="199" t="s">
        <v>776</v>
      </c>
      <c r="D2017" s="199" t="s">
        <v>8045</v>
      </c>
      <c r="E2017" s="199" t="s">
        <v>583</v>
      </c>
      <c r="F2017" s="199" t="s">
        <v>584</v>
      </c>
      <c r="G2017" s="199" t="s">
        <v>313</v>
      </c>
      <c r="H2017" s="199"/>
      <c r="I2017" s="199" t="s">
        <v>585</v>
      </c>
      <c r="J2017" s="200" t="s">
        <v>586</v>
      </c>
      <c r="K2017" s="201">
        <v>10300</v>
      </c>
      <c r="L2017" s="201">
        <v>4300</v>
      </c>
      <c r="M2017" s="201">
        <f t="shared" si="124"/>
        <v>14600</v>
      </c>
      <c r="N2017" s="199" t="s">
        <v>8046</v>
      </c>
      <c r="O2017" s="199" t="s">
        <v>840</v>
      </c>
      <c r="P2017" s="199" t="s">
        <v>8047</v>
      </c>
      <c r="Q2017" s="200" t="s">
        <v>781</v>
      </c>
      <c r="R2017" s="199"/>
      <c r="S2017" s="199"/>
      <c r="T2017" s="199" t="s">
        <v>782</v>
      </c>
      <c r="U2017" s="199"/>
      <c r="V2017" s="131" t="str">
        <f t="shared" si="125"/>
        <v>鉄輪止式股関節金具　大　メッキなし</v>
      </c>
      <c r="W2017" s="115" t="str">
        <f t="shared" si="126"/>
        <v/>
      </c>
      <c r="X2017" s="115" t="str">
        <f t="shared" si="127"/>
        <v>　メッキなし</v>
      </c>
    </row>
    <row r="2018" spans="1:24" ht="13.5">
      <c r="A2018" s="199" t="s">
        <v>581</v>
      </c>
      <c r="B2018" s="199" t="s">
        <v>8048</v>
      </c>
      <c r="C2018" s="199" t="s">
        <v>776</v>
      </c>
      <c r="D2018" s="199" t="s">
        <v>8049</v>
      </c>
      <c r="E2018" s="199" t="s">
        <v>583</v>
      </c>
      <c r="F2018" s="199" t="s">
        <v>584</v>
      </c>
      <c r="G2018" s="199" t="s">
        <v>313</v>
      </c>
      <c r="H2018" s="199"/>
      <c r="I2018" s="199" t="s">
        <v>585</v>
      </c>
      <c r="J2018" s="200" t="s">
        <v>586</v>
      </c>
      <c r="K2018" s="201">
        <v>10300</v>
      </c>
      <c r="L2018" s="201">
        <v>4300</v>
      </c>
      <c r="M2018" s="201">
        <f t="shared" si="124"/>
        <v>14600</v>
      </c>
      <c r="N2018" s="199" t="s">
        <v>8050</v>
      </c>
      <c r="O2018" s="199" t="s">
        <v>840</v>
      </c>
      <c r="P2018" s="199" t="s">
        <v>8051</v>
      </c>
      <c r="Q2018" s="200" t="s">
        <v>781</v>
      </c>
      <c r="R2018" s="199"/>
      <c r="S2018" s="199"/>
      <c r="T2018" s="199" t="s">
        <v>782</v>
      </c>
      <c r="U2018" s="199"/>
      <c r="V2018" s="131" t="str">
        <f t="shared" si="125"/>
        <v>鉄輪止式股関節金具　中　メッキなし</v>
      </c>
      <c r="W2018" s="115" t="str">
        <f t="shared" si="126"/>
        <v/>
      </c>
      <c r="X2018" s="115" t="str">
        <f t="shared" si="127"/>
        <v>　メッキなし</v>
      </c>
    </row>
    <row r="2019" spans="1:24" ht="13.5">
      <c r="A2019" s="199" t="s">
        <v>581</v>
      </c>
      <c r="B2019" s="199" t="s">
        <v>8052</v>
      </c>
      <c r="C2019" s="199" t="s">
        <v>776</v>
      </c>
      <c r="D2019" s="199" t="s">
        <v>8053</v>
      </c>
      <c r="E2019" s="199" t="s">
        <v>583</v>
      </c>
      <c r="F2019" s="199" t="s">
        <v>584</v>
      </c>
      <c r="G2019" s="199" t="s">
        <v>313</v>
      </c>
      <c r="H2019" s="199"/>
      <c r="I2019" s="199" t="s">
        <v>585</v>
      </c>
      <c r="J2019" s="200" t="s">
        <v>586</v>
      </c>
      <c r="K2019" s="201">
        <v>10300</v>
      </c>
      <c r="L2019" s="201">
        <v>4300</v>
      </c>
      <c r="M2019" s="201">
        <f t="shared" si="124"/>
        <v>14600</v>
      </c>
      <c r="N2019" s="199" t="s">
        <v>8054</v>
      </c>
      <c r="O2019" s="199" t="s">
        <v>840</v>
      </c>
      <c r="P2019" s="199" t="s">
        <v>8055</v>
      </c>
      <c r="Q2019" s="200" t="s">
        <v>781</v>
      </c>
      <c r="R2019" s="199"/>
      <c r="S2019" s="199"/>
      <c r="T2019" s="199" t="s">
        <v>782</v>
      </c>
      <c r="U2019" s="199"/>
      <c r="V2019" s="131" t="str">
        <f t="shared" si="125"/>
        <v>鉄輪止式股関節金具　小　メッキなし</v>
      </c>
      <c r="W2019" s="115" t="str">
        <f t="shared" si="126"/>
        <v/>
      </c>
      <c r="X2019" s="115" t="str">
        <f t="shared" si="127"/>
        <v>　メッキなし</v>
      </c>
    </row>
    <row r="2020" spans="1:24" ht="13.5">
      <c r="A2020" s="199" t="s">
        <v>587</v>
      </c>
      <c r="B2020" s="199" t="s">
        <v>8056</v>
      </c>
      <c r="C2020" s="199" t="s">
        <v>784</v>
      </c>
      <c r="D2020" s="199" t="s">
        <v>8057</v>
      </c>
      <c r="E2020" s="199" t="s">
        <v>583</v>
      </c>
      <c r="F2020" s="199" t="s">
        <v>584</v>
      </c>
      <c r="G2020" s="199" t="s">
        <v>313</v>
      </c>
      <c r="H2020" s="199"/>
      <c r="I2020" s="199" t="s">
        <v>585</v>
      </c>
      <c r="J2020" s="200" t="s">
        <v>588</v>
      </c>
      <c r="K2020" s="201">
        <v>6600</v>
      </c>
      <c r="L2020" s="201">
        <v>2700</v>
      </c>
      <c r="M2020" s="201">
        <f t="shared" si="124"/>
        <v>9300</v>
      </c>
      <c r="N2020" s="199" t="s">
        <v>8058</v>
      </c>
      <c r="O2020" s="199" t="s">
        <v>787</v>
      </c>
      <c r="P2020" s="199" t="s">
        <v>8059</v>
      </c>
      <c r="Q2020" s="200" t="s">
        <v>781</v>
      </c>
      <c r="R2020" s="199"/>
      <c r="S2020" s="199" t="s">
        <v>789</v>
      </c>
      <c r="T2020" s="199" t="s">
        <v>790</v>
      </c>
      <c r="U2020" s="199"/>
      <c r="V2020" s="131" t="str">
        <f t="shared" si="125"/>
        <v>ストッパー付股関節（片側支柱左右あり）</v>
      </c>
      <c r="W2020" s="115" t="str">
        <f t="shared" si="126"/>
        <v/>
      </c>
      <c r="X2020" s="115" t="str">
        <f t="shared" si="127"/>
        <v>柱左右あり）</v>
      </c>
    </row>
    <row r="2021" spans="1:24" ht="13.5">
      <c r="A2021" s="199" t="s">
        <v>587</v>
      </c>
      <c r="B2021" s="199" t="s">
        <v>8060</v>
      </c>
      <c r="C2021" s="199" t="s">
        <v>776</v>
      </c>
      <c r="D2021" s="199" t="s">
        <v>8061</v>
      </c>
      <c r="E2021" s="199" t="s">
        <v>583</v>
      </c>
      <c r="F2021" s="199" t="s">
        <v>584</v>
      </c>
      <c r="G2021" s="199" t="s">
        <v>313</v>
      </c>
      <c r="H2021" s="199"/>
      <c r="I2021" s="199" t="s">
        <v>585</v>
      </c>
      <c r="J2021" s="200" t="s">
        <v>588</v>
      </c>
      <c r="K2021" s="201">
        <v>8400</v>
      </c>
      <c r="L2021" s="201">
        <v>3500</v>
      </c>
      <c r="M2021" s="201">
        <f t="shared" si="124"/>
        <v>11900</v>
      </c>
      <c r="N2021" s="199" t="s">
        <v>8062</v>
      </c>
      <c r="O2021" s="199" t="s">
        <v>840</v>
      </c>
      <c r="P2021" s="199" t="s">
        <v>8063</v>
      </c>
      <c r="Q2021" s="200" t="s">
        <v>781</v>
      </c>
      <c r="R2021" s="199"/>
      <c r="S2021" s="199"/>
      <c r="T2021" s="199" t="s">
        <v>782</v>
      </c>
      <c r="U2021" s="199"/>
      <c r="V2021" s="131" t="str">
        <f t="shared" si="125"/>
        <v>ジュラ輪止式股関節金具　大</v>
      </c>
      <c r="W2021" s="115" t="str">
        <f t="shared" si="126"/>
        <v/>
      </c>
      <c r="X2021" s="115" t="str">
        <f t="shared" si="127"/>
        <v>関節金具　大</v>
      </c>
    </row>
    <row r="2022" spans="1:24" ht="13.5">
      <c r="A2022" s="199" t="s">
        <v>587</v>
      </c>
      <c r="B2022" s="199" t="s">
        <v>8064</v>
      </c>
      <c r="C2022" s="199" t="s">
        <v>776</v>
      </c>
      <c r="D2022" s="199" t="s">
        <v>8065</v>
      </c>
      <c r="E2022" s="199" t="s">
        <v>583</v>
      </c>
      <c r="F2022" s="199" t="s">
        <v>584</v>
      </c>
      <c r="G2022" s="199" t="s">
        <v>313</v>
      </c>
      <c r="H2022" s="199"/>
      <c r="I2022" s="199" t="s">
        <v>585</v>
      </c>
      <c r="J2022" s="200" t="s">
        <v>588</v>
      </c>
      <c r="K2022" s="201">
        <v>8400</v>
      </c>
      <c r="L2022" s="201">
        <v>3500</v>
      </c>
      <c r="M2022" s="201">
        <f t="shared" si="124"/>
        <v>11900</v>
      </c>
      <c r="N2022" s="199" t="s">
        <v>8066</v>
      </c>
      <c r="O2022" s="199" t="s">
        <v>840</v>
      </c>
      <c r="P2022" s="199" t="s">
        <v>8067</v>
      </c>
      <c r="Q2022" s="200" t="s">
        <v>781</v>
      </c>
      <c r="R2022" s="199"/>
      <c r="S2022" s="199"/>
      <c r="T2022" s="199" t="s">
        <v>782</v>
      </c>
      <c r="U2022" s="199"/>
      <c r="V2022" s="131" t="str">
        <f t="shared" si="125"/>
        <v>ジュラ輪止式股関節金具　中</v>
      </c>
      <c r="W2022" s="115" t="str">
        <f t="shared" si="126"/>
        <v/>
      </c>
      <c r="X2022" s="115" t="str">
        <f t="shared" si="127"/>
        <v>関節金具　中</v>
      </c>
    </row>
    <row r="2023" spans="1:24" ht="13.5">
      <c r="A2023" s="199" t="s">
        <v>587</v>
      </c>
      <c r="B2023" s="199" t="s">
        <v>8068</v>
      </c>
      <c r="C2023" s="199" t="s">
        <v>776</v>
      </c>
      <c r="D2023" s="199" t="s">
        <v>8069</v>
      </c>
      <c r="E2023" s="199" t="s">
        <v>583</v>
      </c>
      <c r="F2023" s="199" t="s">
        <v>584</v>
      </c>
      <c r="G2023" s="199" t="s">
        <v>313</v>
      </c>
      <c r="H2023" s="199"/>
      <c r="I2023" s="199" t="s">
        <v>585</v>
      </c>
      <c r="J2023" s="200" t="s">
        <v>588</v>
      </c>
      <c r="K2023" s="201">
        <v>8400</v>
      </c>
      <c r="L2023" s="201">
        <v>3500</v>
      </c>
      <c r="M2023" s="201">
        <f t="shared" si="124"/>
        <v>11900</v>
      </c>
      <c r="N2023" s="199" t="s">
        <v>8070</v>
      </c>
      <c r="O2023" s="199" t="s">
        <v>840</v>
      </c>
      <c r="P2023" s="199" t="s">
        <v>8071</v>
      </c>
      <c r="Q2023" s="200" t="s">
        <v>781</v>
      </c>
      <c r="R2023" s="199"/>
      <c r="S2023" s="199"/>
      <c r="T2023" s="199" t="s">
        <v>782</v>
      </c>
      <c r="U2023" s="199"/>
      <c r="V2023" s="131" t="str">
        <f t="shared" si="125"/>
        <v>ジュラ輪止式股関節金具　小</v>
      </c>
      <c r="W2023" s="115" t="str">
        <f t="shared" si="126"/>
        <v/>
      </c>
      <c r="X2023" s="115" t="str">
        <f t="shared" si="127"/>
        <v>関節金具　小</v>
      </c>
    </row>
    <row r="2024" spans="1:24" ht="13.5">
      <c r="A2024" s="199" t="s">
        <v>589</v>
      </c>
      <c r="B2024" s="199" t="s">
        <v>8072</v>
      </c>
      <c r="C2024" s="199" t="s">
        <v>784</v>
      </c>
      <c r="D2024" s="199" t="s">
        <v>8073</v>
      </c>
      <c r="E2024" s="199" t="s">
        <v>583</v>
      </c>
      <c r="F2024" s="199" t="s">
        <v>584</v>
      </c>
      <c r="G2024" s="199" t="s">
        <v>313</v>
      </c>
      <c r="H2024" s="199"/>
      <c r="I2024" s="199" t="s">
        <v>585</v>
      </c>
      <c r="J2024" s="200" t="s">
        <v>590</v>
      </c>
      <c r="K2024" s="201">
        <v>15500</v>
      </c>
      <c r="L2024" s="201">
        <v>6500</v>
      </c>
      <c r="M2024" s="201">
        <f t="shared" si="124"/>
        <v>22000</v>
      </c>
      <c r="N2024" s="199" t="s">
        <v>8074</v>
      </c>
      <c r="O2024" s="199" t="s">
        <v>787</v>
      </c>
      <c r="P2024" s="199" t="s">
        <v>8075</v>
      </c>
      <c r="Q2024" s="200" t="s">
        <v>781</v>
      </c>
      <c r="R2024" s="199"/>
      <c r="S2024" s="199"/>
      <c r="T2024" s="199" t="s">
        <v>782</v>
      </c>
      <c r="U2024" s="199"/>
      <c r="V2024" s="131" t="str">
        <f t="shared" si="125"/>
        <v>ダイヤルロック股関節（片側支柱左右あり）</v>
      </c>
      <c r="W2024" s="115" t="str">
        <f t="shared" si="126"/>
        <v/>
      </c>
      <c r="X2024" s="115" t="str">
        <f t="shared" si="127"/>
        <v>柱左右あり）</v>
      </c>
    </row>
    <row r="2025" spans="1:24" ht="13.5">
      <c r="A2025" s="199" t="s">
        <v>589</v>
      </c>
      <c r="B2025" s="199" t="s">
        <v>8076</v>
      </c>
      <c r="C2025" s="199" t="s">
        <v>1760</v>
      </c>
      <c r="D2025" s="199" t="s">
        <v>8077</v>
      </c>
      <c r="E2025" s="199" t="s">
        <v>583</v>
      </c>
      <c r="F2025" s="199" t="s">
        <v>584</v>
      </c>
      <c r="G2025" s="199" t="s">
        <v>313</v>
      </c>
      <c r="H2025" s="199"/>
      <c r="I2025" s="199" t="s">
        <v>585</v>
      </c>
      <c r="J2025" s="200" t="s">
        <v>590</v>
      </c>
      <c r="K2025" s="201">
        <v>25100</v>
      </c>
      <c r="L2025" s="201">
        <v>10500</v>
      </c>
      <c r="M2025" s="201">
        <f t="shared" si="124"/>
        <v>35600</v>
      </c>
      <c r="N2025" s="199" t="s">
        <v>8078</v>
      </c>
      <c r="O2025" s="199" t="s">
        <v>1763</v>
      </c>
      <c r="P2025" s="199" t="s">
        <v>8079</v>
      </c>
      <c r="Q2025" s="200" t="s">
        <v>781</v>
      </c>
      <c r="R2025" s="199"/>
      <c r="S2025" s="199" t="s">
        <v>789</v>
      </c>
      <c r="T2025" s="199" t="s">
        <v>790</v>
      </c>
      <c r="U2025" s="199"/>
      <c r="V2025" s="131" t="str">
        <f t="shared" si="125"/>
        <v>小児用ダイヤル式股継手</v>
      </c>
      <c r="W2025" s="115" t="str">
        <f t="shared" si="126"/>
        <v/>
      </c>
      <c r="X2025" s="115" t="str">
        <f t="shared" si="127"/>
        <v>ヤル式股継手</v>
      </c>
    </row>
    <row r="2026" spans="1:24" ht="13.5">
      <c r="A2026" s="199" t="s">
        <v>589</v>
      </c>
      <c r="B2026" s="199" t="s">
        <v>8080</v>
      </c>
      <c r="C2026" s="199" t="s">
        <v>1760</v>
      </c>
      <c r="D2026" s="199" t="s">
        <v>8081</v>
      </c>
      <c r="E2026" s="199" t="s">
        <v>583</v>
      </c>
      <c r="F2026" s="199" t="s">
        <v>584</v>
      </c>
      <c r="G2026" s="199" t="s">
        <v>313</v>
      </c>
      <c r="H2026" s="199"/>
      <c r="I2026" s="199" t="s">
        <v>585</v>
      </c>
      <c r="J2026" s="200" t="s">
        <v>590</v>
      </c>
      <c r="K2026" s="201">
        <v>6580</v>
      </c>
      <c r="L2026" s="201">
        <v>2720</v>
      </c>
      <c r="M2026" s="201">
        <f t="shared" si="124"/>
        <v>9300</v>
      </c>
      <c r="N2026" s="199" t="s">
        <v>8082</v>
      </c>
      <c r="O2026" s="199" t="s">
        <v>2866</v>
      </c>
      <c r="P2026" s="199" t="s">
        <v>8083</v>
      </c>
      <c r="Q2026" s="200" t="s">
        <v>781</v>
      </c>
      <c r="R2026" s="199"/>
      <c r="S2026" s="199"/>
      <c r="T2026" s="199" t="s">
        <v>782</v>
      </c>
      <c r="U2026" s="199"/>
      <c r="V2026" s="131" t="str">
        <f t="shared" si="125"/>
        <v>モーションコントロールプレート　S</v>
      </c>
      <c r="W2026" s="115" t="str">
        <f t="shared" si="126"/>
        <v/>
      </c>
      <c r="X2026" s="115" t="str">
        <f t="shared" si="127"/>
        <v>プレート　S</v>
      </c>
    </row>
    <row r="2027" spans="1:24" ht="13.5">
      <c r="A2027" s="199" t="s">
        <v>589</v>
      </c>
      <c r="B2027" s="199" t="s">
        <v>8084</v>
      </c>
      <c r="C2027" s="199" t="s">
        <v>1760</v>
      </c>
      <c r="D2027" s="199" t="s">
        <v>8085</v>
      </c>
      <c r="E2027" s="199" t="s">
        <v>583</v>
      </c>
      <c r="F2027" s="199" t="s">
        <v>584</v>
      </c>
      <c r="G2027" s="199" t="s">
        <v>313</v>
      </c>
      <c r="H2027" s="199"/>
      <c r="I2027" s="199" t="s">
        <v>585</v>
      </c>
      <c r="J2027" s="200" t="s">
        <v>590</v>
      </c>
      <c r="K2027" s="201">
        <v>6580</v>
      </c>
      <c r="L2027" s="201">
        <v>2720</v>
      </c>
      <c r="M2027" s="201">
        <f t="shared" si="124"/>
        <v>9300</v>
      </c>
      <c r="N2027" s="199" t="s">
        <v>8086</v>
      </c>
      <c r="O2027" s="199" t="s">
        <v>2866</v>
      </c>
      <c r="P2027" s="199" t="s">
        <v>8087</v>
      </c>
      <c r="Q2027" s="200" t="s">
        <v>781</v>
      </c>
      <c r="R2027" s="199"/>
      <c r="S2027" s="199"/>
      <c r="T2027" s="199" t="s">
        <v>782</v>
      </c>
      <c r="U2027" s="199"/>
      <c r="V2027" s="131" t="str">
        <f t="shared" si="125"/>
        <v>モーションコントロールプレート　M</v>
      </c>
      <c r="W2027" s="115" t="str">
        <f t="shared" si="126"/>
        <v/>
      </c>
      <c r="X2027" s="115" t="str">
        <f t="shared" si="127"/>
        <v>プレート　M</v>
      </c>
    </row>
    <row r="2028" spans="1:24" ht="13.5">
      <c r="A2028" s="199" t="s">
        <v>589</v>
      </c>
      <c r="B2028" s="199" t="s">
        <v>8088</v>
      </c>
      <c r="C2028" s="199" t="s">
        <v>1760</v>
      </c>
      <c r="D2028" s="199" t="s">
        <v>8089</v>
      </c>
      <c r="E2028" s="199" t="s">
        <v>583</v>
      </c>
      <c r="F2028" s="199" t="s">
        <v>584</v>
      </c>
      <c r="G2028" s="199" t="s">
        <v>313</v>
      </c>
      <c r="H2028" s="199"/>
      <c r="I2028" s="199" t="s">
        <v>585</v>
      </c>
      <c r="J2028" s="200" t="s">
        <v>590</v>
      </c>
      <c r="K2028" s="201">
        <v>6580</v>
      </c>
      <c r="L2028" s="201">
        <v>2720</v>
      </c>
      <c r="M2028" s="201">
        <f t="shared" si="124"/>
        <v>9300</v>
      </c>
      <c r="N2028" s="199" t="s">
        <v>8090</v>
      </c>
      <c r="O2028" s="199" t="s">
        <v>2866</v>
      </c>
      <c r="P2028" s="199" t="s">
        <v>8091</v>
      </c>
      <c r="Q2028" s="200" t="s">
        <v>781</v>
      </c>
      <c r="R2028" s="199"/>
      <c r="S2028" s="199"/>
      <c r="T2028" s="199" t="s">
        <v>782</v>
      </c>
      <c r="U2028" s="199"/>
      <c r="V2028" s="131" t="str">
        <f t="shared" si="125"/>
        <v>モーションコントロールプレート　L</v>
      </c>
      <c r="W2028" s="115" t="str">
        <f t="shared" si="126"/>
        <v/>
      </c>
      <c r="X2028" s="115" t="str">
        <f t="shared" si="127"/>
        <v>プレート　L</v>
      </c>
    </row>
    <row r="2029" spans="1:24" ht="13.5">
      <c r="A2029" s="199" t="s">
        <v>589</v>
      </c>
      <c r="B2029" s="199" t="s">
        <v>8092</v>
      </c>
      <c r="C2029" s="199" t="s">
        <v>8093</v>
      </c>
      <c r="D2029" s="199" t="s">
        <v>8094</v>
      </c>
      <c r="E2029" s="199" t="s">
        <v>583</v>
      </c>
      <c r="F2029" s="199" t="s">
        <v>584</v>
      </c>
      <c r="G2029" s="199" t="s">
        <v>313</v>
      </c>
      <c r="H2029" s="199"/>
      <c r="I2029" s="199" t="s">
        <v>585</v>
      </c>
      <c r="J2029" s="200" t="s">
        <v>590</v>
      </c>
      <c r="K2029" s="201">
        <v>6600</v>
      </c>
      <c r="L2029" s="201">
        <v>2700</v>
      </c>
      <c r="M2029" s="201">
        <f t="shared" si="124"/>
        <v>9300</v>
      </c>
      <c r="N2029" s="199" t="s">
        <v>8095</v>
      </c>
      <c r="O2029" s="199" t="s">
        <v>8096</v>
      </c>
      <c r="P2029" s="199" t="s">
        <v>8097</v>
      </c>
      <c r="Q2029" s="200" t="s">
        <v>781</v>
      </c>
      <c r="R2029" s="199"/>
      <c r="S2029" s="199" t="s">
        <v>789</v>
      </c>
      <c r="T2029" s="199" t="s">
        <v>790</v>
      </c>
      <c r="U2029" s="199"/>
      <c r="V2029" s="131" t="str">
        <f t="shared" si="125"/>
        <v>ダイヤル式・ステンレス　(2.5×１８)</v>
      </c>
      <c r="W2029" s="115" t="str">
        <f t="shared" si="126"/>
        <v/>
      </c>
      <c r="X2029" s="115" t="str">
        <f t="shared" si="127"/>
        <v>.5×１８)</v>
      </c>
    </row>
    <row r="2030" spans="1:24" ht="13.5">
      <c r="A2030" s="199" t="s">
        <v>589</v>
      </c>
      <c r="B2030" s="199" t="s">
        <v>8098</v>
      </c>
      <c r="C2030" s="199" t="s">
        <v>8093</v>
      </c>
      <c r="D2030" s="199" t="s">
        <v>8099</v>
      </c>
      <c r="E2030" s="199" t="s">
        <v>583</v>
      </c>
      <c r="F2030" s="199" t="s">
        <v>584</v>
      </c>
      <c r="G2030" s="199" t="s">
        <v>313</v>
      </c>
      <c r="H2030" s="199"/>
      <c r="I2030" s="199" t="s">
        <v>585</v>
      </c>
      <c r="J2030" s="200" t="s">
        <v>590</v>
      </c>
      <c r="K2030" s="201">
        <v>10100</v>
      </c>
      <c r="L2030" s="201">
        <v>4200</v>
      </c>
      <c r="M2030" s="201">
        <f t="shared" si="124"/>
        <v>14300</v>
      </c>
      <c r="N2030" s="199" t="s">
        <v>8100</v>
      </c>
      <c r="O2030" s="199" t="s">
        <v>8096</v>
      </c>
      <c r="P2030" s="199" t="s">
        <v>8101</v>
      </c>
      <c r="Q2030" s="200" t="s">
        <v>781</v>
      </c>
      <c r="R2030" s="199"/>
      <c r="S2030" s="199" t="s">
        <v>789</v>
      </c>
      <c r="T2030" s="199" t="s">
        <v>790</v>
      </c>
      <c r="U2030" s="199"/>
      <c r="V2030" s="131" t="str">
        <f t="shared" si="125"/>
        <v>ダイヤル式・ステンレス(３×１８)</v>
      </c>
      <c r="W2030" s="115" t="str">
        <f t="shared" si="126"/>
        <v/>
      </c>
      <c r="X2030" s="115" t="str">
        <f t="shared" si="127"/>
        <v>(３×１８)</v>
      </c>
    </row>
    <row r="2031" spans="1:24" ht="13.5">
      <c r="A2031" s="199" t="s">
        <v>589</v>
      </c>
      <c r="B2031" s="199" t="s">
        <v>8102</v>
      </c>
      <c r="C2031" s="199" t="s">
        <v>8103</v>
      </c>
      <c r="D2031" s="199" t="s">
        <v>8104</v>
      </c>
      <c r="E2031" s="199" t="s">
        <v>583</v>
      </c>
      <c r="F2031" s="199" t="s">
        <v>584</v>
      </c>
      <c r="G2031" s="199" t="s">
        <v>313</v>
      </c>
      <c r="H2031" s="199"/>
      <c r="I2031" s="199" t="s">
        <v>585</v>
      </c>
      <c r="J2031" s="200" t="s">
        <v>590</v>
      </c>
      <c r="K2031" s="201">
        <v>17500</v>
      </c>
      <c r="L2031" s="201">
        <v>7300</v>
      </c>
      <c r="M2031" s="201">
        <f t="shared" si="124"/>
        <v>24800</v>
      </c>
      <c r="N2031" s="199" t="s">
        <v>8105</v>
      </c>
      <c r="O2031" s="199" t="s">
        <v>8106</v>
      </c>
      <c r="P2031" s="199" t="s">
        <v>8107</v>
      </c>
      <c r="Q2031" s="200" t="s">
        <v>781</v>
      </c>
      <c r="R2031" s="199"/>
      <c r="S2031" s="199" t="s">
        <v>789</v>
      </c>
      <c r="T2031" s="199" t="s">
        <v>790</v>
      </c>
      <c r="U2031" s="199"/>
      <c r="V2031" s="131" t="str">
        <f t="shared" si="125"/>
        <v>伸展・屈曲両方向への可動域制限機構が有</v>
      </c>
      <c r="W2031" s="115" t="str">
        <f t="shared" si="126"/>
        <v/>
      </c>
      <c r="X2031" s="115" t="str">
        <f t="shared" si="127"/>
        <v>制限機構が有</v>
      </c>
    </row>
    <row r="2032" spans="1:24" ht="13.5">
      <c r="A2032" s="199" t="s">
        <v>591</v>
      </c>
      <c r="B2032" s="199" t="s">
        <v>8108</v>
      </c>
      <c r="C2032" s="199" t="s">
        <v>784</v>
      </c>
      <c r="D2032" s="199" t="s">
        <v>8109</v>
      </c>
      <c r="E2032" s="199" t="s">
        <v>583</v>
      </c>
      <c r="F2032" s="199" t="s">
        <v>584</v>
      </c>
      <c r="G2032" s="199" t="s">
        <v>313</v>
      </c>
      <c r="H2032" s="199"/>
      <c r="I2032" s="199" t="s">
        <v>454</v>
      </c>
      <c r="J2032" s="200"/>
      <c r="K2032" s="201">
        <v>13740</v>
      </c>
      <c r="L2032" s="201">
        <v>5760</v>
      </c>
      <c r="M2032" s="201">
        <f t="shared" si="124"/>
        <v>19500</v>
      </c>
      <c r="N2032" s="199" t="s">
        <v>8110</v>
      </c>
      <c r="O2032" s="199" t="s">
        <v>787</v>
      </c>
      <c r="P2032" s="199" t="s">
        <v>8111</v>
      </c>
      <c r="Q2032" s="200" t="s">
        <v>781</v>
      </c>
      <c r="R2032" s="199"/>
      <c r="S2032" s="199" t="s">
        <v>854</v>
      </c>
      <c r="T2032" s="199" t="s">
        <v>782</v>
      </c>
      <c r="U2032" s="199"/>
      <c r="V2032" s="131" t="str">
        <f t="shared" si="125"/>
        <v>サポーター用ダイヤル式角度調節股継手</v>
      </c>
      <c r="W2032" s="115" t="str">
        <f t="shared" si="126"/>
        <v/>
      </c>
      <c r="X2032" s="115" t="str">
        <f t="shared" si="127"/>
        <v>度調節股継手</v>
      </c>
    </row>
    <row r="2033" spans="1:24" ht="13.5">
      <c r="A2033" s="199" t="s">
        <v>591</v>
      </c>
      <c r="B2033" s="199" t="s">
        <v>8112</v>
      </c>
      <c r="C2033" s="199" t="s">
        <v>784</v>
      </c>
      <c r="D2033" s="199" t="s">
        <v>8113</v>
      </c>
      <c r="E2033" s="199" t="s">
        <v>583</v>
      </c>
      <c r="F2033" s="199" t="s">
        <v>584</v>
      </c>
      <c r="G2033" s="199" t="s">
        <v>313</v>
      </c>
      <c r="H2033" s="199"/>
      <c r="I2033" s="199" t="s">
        <v>454</v>
      </c>
      <c r="J2033" s="200"/>
      <c r="K2033" s="201">
        <v>32400</v>
      </c>
      <c r="L2033" s="201">
        <v>10300</v>
      </c>
      <c r="M2033" s="201">
        <f t="shared" si="124"/>
        <v>42700</v>
      </c>
      <c r="N2033" s="199" t="s">
        <v>8114</v>
      </c>
      <c r="O2033" s="199" t="s">
        <v>8115</v>
      </c>
      <c r="P2033" s="199" t="s">
        <v>8116</v>
      </c>
      <c r="Q2033" s="200" t="s">
        <v>781</v>
      </c>
      <c r="R2033" s="199"/>
      <c r="S2033" s="199"/>
      <c r="T2033" s="199" t="s">
        <v>782</v>
      </c>
      <c r="U2033" s="199"/>
      <c r="V2033" s="131" t="str">
        <f t="shared" si="125"/>
        <v>バーチャル5ヒップジョイント　継手側面に品番のレーザー刻印あり。（刻印のないものは完成用部品としての算定不可）</v>
      </c>
      <c r="W2033" s="115" t="str">
        <f t="shared" si="126"/>
        <v/>
      </c>
      <c r="X2033" s="115" t="str">
        <f t="shared" si="127"/>
        <v>の算定不可）</v>
      </c>
    </row>
    <row r="2034" spans="1:24" ht="13.5">
      <c r="A2034" s="199" t="s">
        <v>591</v>
      </c>
      <c r="B2034" s="199" t="s">
        <v>8117</v>
      </c>
      <c r="C2034" s="199" t="s">
        <v>784</v>
      </c>
      <c r="D2034" s="199" t="s">
        <v>8118</v>
      </c>
      <c r="E2034" s="199" t="s">
        <v>583</v>
      </c>
      <c r="F2034" s="199" t="s">
        <v>584</v>
      </c>
      <c r="G2034" s="199" t="s">
        <v>313</v>
      </c>
      <c r="H2034" s="199"/>
      <c r="I2034" s="199" t="s">
        <v>454</v>
      </c>
      <c r="J2034" s="200"/>
      <c r="K2034" s="201">
        <v>6200</v>
      </c>
      <c r="L2034" s="201">
        <v>2600</v>
      </c>
      <c r="M2034" s="201">
        <f t="shared" si="124"/>
        <v>8800</v>
      </c>
      <c r="N2034" s="199" t="s">
        <v>8119</v>
      </c>
      <c r="O2034" s="199" t="s">
        <v>787</v>
      </c>
      <c r="P2034" s="199" t="s">
        <v>8120</v>
      </c>
      <c r="Q2034" s="200" t="s">
        <v>781</v>
      </c>
      <c r="R2034" s="199"/>
      <c r="S2034" s="199"/>
      <c r="T2034" s="199" t="s">
        <v>782</v>
      </c>
      <c r="U2034" s="199"/>
      <c r="V2034" s="131" t="str">
        <f t="shared" si="125"/>
        <v>ツイスター用股足関節金具</v>
      </c>
      <c r="W2034" s="115" t="str">
        <f t="shared" si="126"/>
        <v/>
      </c>
      <c r="X2034" s="115" t="str">
        <f t="shared" si="127"/>
        <v>股足関節金具</v>
      </c>
    </row>
    <row r="2035" spans="1:24" ht="13.5">
      <c r="A2035" s="199" t="s">
        <v>591</v>
      </c>
      <c r="B2035" s="199" t="s">
        <v>8121</v>
      </c>
      <c r="C2035" s="199" t="s">
        <v>1760</v>
      </c>
      <c r="D2035" s="199" t="s">
        <v>8122</v>
      </c>
      <c r="E2035" s="199" t="s">
        <v>583</v>
      </c>
      <c r="F2035" s="199" t="s">
        <v>584</v>
      </c>
      <c r="G2035" s="199" t="s">
        <v>313</v>
      </c>
      <c r="H2035" s="199"/>
      <c r="I2035" s="199" t="s">
        <v>454</v>
      </c>
      <c r="J2035" s="200"/>
      <c r="K2035" s="201">
        <v>30510</v>
      </c>
      <c r="L2035" s="201">
        <v>12090</v>
      </c>
      <c r="M2035" s="201">
        <f t="shared" si="124"/>
        <v>42600</v>
      </c>
      <c r="N2035" s="199" t="s">
        <v>8123</v>
      </c>
      <c r="O2035" s="199" t="s">
        <v>8115</v>
      </c>
      <c r="P2035" s="199" t="s">
        <v>8124</v>
      </c>
      <c r="Q2035" s="200" t="s">
        <v>781</v>
      </c>
      <c r="R2035" s="199"/>
      <c r="S2035" s="199" t="s">
        <v>789</v>
      </c>
      <c r="T2035" s="199" t="s">
        <v>790</v>
      </c>
      <c r="U2035" s="199"/>
      <c r="V2035" s="131" t="str">
        <f t="shared" si="125"/>
        <v>バーチャルヒップジョイント　継手側面に品番のレーザー刻印あり。（刻印のないものは完成用部品としての算定不可）</v>
      </c>
      <c r="W2035" s="115" t="str">
        <f t="shared" si="126"/>
        <v/>
      </c>
      <c r="X2035" s="115" t="str">
        <f t="shared" si="127"/>
        <v>の算定不可）</v>
      </c>
    </row>
    <row r="2036" spans="1:24" ht="13.5">
      <c r="A2036" s="199" t="s">
        <v>591</v>
      </c>
      <c r="B2036" s="199" t="s">
        <v>8125</v>
      </c>
      <c r="C2036" s="199" t="s">
        <v>1760</v>
      </c>
      <c r="D2036" s="199" t="s">
        <v>8126</v>
      </c>
      <c r="E2036" s="199" t="s">
        <v>583</v>
      </c>
      <c r="F2036" s="199" t="s">
        <v>584</v>
      </c>
      <c r="G2036" s="199" t="s">
        <v>313</v>
      </c>
      <c r="H2036" s="199"/>
      <c r="I2036" s="199" t="s">
        <v>454</v>
      </c>
      <c r="J2036" s="200"/>
      <c r="K2036" s="201">
        <v>64310</v>
      </c>
      <c r="L2036" s="201">
        <v>13490</v>
      </c>
      <c r="M2036" s="201">
        <f t="shared" si="124"/>
        <v>77800</v>
      </c>
      <c r="N2036" s="199" t="s">
        <v>8127</v>
      </c>
      <c r="O2036" s="199" t="s">
        <v>2866</v>
      </c>
      <c r="P2036" s="199" t="s">
        <v>8128</v>
      </c>
      <c r="Q2036" s="200" t="s">
        <v>781</v>
      </c>
      <c r="R2036" s="199"/>
      <c r="S2036" s="199" t="s">
        <v>789</v>
      </c>
      <c r="T2036" s="199" t="s">
        <v>790</v>
      </c>
      <c r="U2036" s="199"/>
      <c r="V2036" s="131" t="str">
        <f t="shared" si="125"/>
        <v>スコティッシュライトヒップジョイント　M　外転角0°</v>
      </c>
      <c r="W2036" s="115" t="str">
        <f t="shared" si="126"/>
        <v/>
      </c>
      <c r="X2036" s="115" t="str">
        <f t="shared" si="127"/>
        <v>　外転角0°</v>
      </c>
    </row>
    <row r="2037" spans="1:24" ht="13.5">
      <c r="A2037" s="199" t="s">
        <v>591</v>
      </c>
      <c r="B2037" s="199" t="s">
        <v>8129</v>
      </c>
      <c r="C2037" s="199" t="s">
        <v>1760</v>
      </c>
      <c r="D2037" s="199" t="s">
        <v>8130</v>
      </c>
      <c r="E2037" s="199" t="s">
        <v>583</v>
      </c>
      <c r="F2037" s="199" t="s">
        <v>584</v>
      </c>
      <c r="G2037" s="199" t="s">
        <v>313</v>
      </c>
      <c r="H2037" s="199"/>
      <c r="I2037" s="199" t="s">
        <v>454</v>
      </c>
      <c r="J2037" s="200"/>
      <c r="K2037" s="201">
        <v>64310</v>
      </c>
      <c r="L2037" s="201">
        <v>13490</v>
      </c>
      <c r="M2037" s="201">
        <f t="shared" si="124"/>
        <v>77800</v>
      </c>
      <c r="N2037" s="199" t="s">
        <v>8131</v>
      </c>
      <c r="O2037" s="199" t="s">
        <v>2866</v>
      </c>
      <c r="P2037" s="199" t="s">
        <v>8132</v>
      </c>
      <c r="Q2037" s="200" t="s">
        <v>781</v>
      </c>
      <c r="R2037" s="199"/>
      <c r="S2037" s="199" t="s">
        <v>789</v>
      </c>
      <c r="T2037" s="199" t="s">
        <v>790</v>
      </c>
      <c r="U2037" s="199"/>
      <c r="V2037" s="131" t="str">
        <f t="shared" si="125"/>
        <v>スコティッシュライトヒップジョイント　M　外転角10°</v>
      </c>
      <c r="W2037" s="115" t="str">
        <f t="shared" si="126"/>
        <v/>
      </c>
      <c r="X2037" s="115" t="str">
        <f t="shared" si="127"/>
        <v>外転角10°</v>
      </c>
    </row>
    <row r="2038" spans="1:24" ht="13.5">
      <c r="A2038" s="199" t="s">
        <v>591</v>
      </c>
      <c r="B2038" s="199" t="s">
        <v>8133</v>
      </c>
      <c r="C2038" s="199" t="s">
        <v>1760</v>
      </c>
      <c r="D2038" s="199" t="s">
        <v>8134</v>
      </c>
      <c r="E2038" s="199" t="s">
        <v>583</v>
      </c>
      <c r="F2038" s="199" t="s">
        <v>584</v>
      </c>
      <c r="G2038" s="199" t="s">
        <v>313</v>
      </c>
      <c r="H2038" s="199"/>
      <c r="I2038" s="199" t="s">
        <v>454</v>
      </c>
      <c r="J2038" s="200"/>
      <c r="K2038" s="201">
        <v>64310</v>
      </c>
      <c r="L2038" s="201">
        <v>13490</v>
      </c>
      <c r="M2038" s="201">
        <f t="shared" si="124"/>
        <v>77800</v>
      </c>
      <c r="N2038" s="199" t="s">
        <v>8135</v>
      </c>
      <c r="O2038" s="199" t="s">
        <v>2866</v>
      </c>
      <c r="P2038" s="199" t="s">
        <v>8136</v>
      </c>
      <c r="Q2038" s="200" t="s">
        <v>781</v>
      </c>
      <c r="R2038" s="199"/>
      <c r="S2038" s="199" t="s">
        <v>789</v>
      </c>
      <c r="T2038" s="199" t="s">
        <v>790</v>
      </c>
      <c r="U2038" s="199"/>
      <c r="V2038" s="131" t="str">
        <f t="shared" si="125"/>
        <v>スコティッシュライトヒップジョイント　M　外転角25°</v>
      </c>
      <c r="W2038" s="115" t="str">
        <f t="shared" si="126"/>
        <v/>
      </c>
      <c r="X2038" s="115" t="str">
        <f t="shared" si="127"/>
        <v>外転角25°</v>
      </c>
    </row>
    <row r="2039" spans="1:24" ht="13.5">
      <c r="A2039" s="199" t="s">
        <v>591</v>
      </c>
      <c r="B2039" s="199" t="s">
        <v>8137</v>
      </c>
      <c r="C2039" s="199" t="s">
        <v>1760</v>
      </c>
      <c r="D2039" s="199" t="s">
        <v>8138</v>
      </c>
      <c r="E2039" s="199" t="s">
        <v>583</v>
      </c>
      <c r="F2039" s="199" t="s">
        <v>584</v>
      </c>
      <c r="G2039" s="199" t="s">
        <v>313</v>
      </c>
      <c r="H2039" s="199"/>
      <c r="I2039" s="199" t="s">
        <v>454</v>
      </c>
      <c r="J2039" s="200"/>
      <c r="K2039" s="201">
        <v>64310</v>
      </c>
      <c r="L2039" s="201">
        <v>13490</v>
      </c>
      <c r="M2039" s="201">
        <f t="shared" si="124"/>
        <v>77800</v>
      </c>
      <c r="N2039" s="199" t="s">
        <v>8139</v>
      </c>
      <c r="O2039" s="199" t="s">
        <v>2866</v>
      </c>
      <c r="P2039" s="199" t="s">
        <v>8140</v>
      </c>
      <c r="Q2039" s="200" t="s">
        <v>781</v>
      </c>
      <c r="R2039" s="199"/>
      <c r="S2039" s="199" t="s">
        <v>789</v>
      </c>
      <c r="T2039" s="199" t="s">
        <v>790</v>
      </c>
      <c r="U2039" s="199"/>
      <c r="V2039" s="131" t="str">
        <f t="shared" si="125"/>
        <v>スコティッシュライトヒップジョイント　M　外転角35°</v>
      </c>
      <c r="W2039" s="115" t="str">
        <f t="shared" si="126"/>
        <v/>
      </c>
      <c r="X2039" s="115" t="str">
        <f t="shared" si="127"/>
        <v>外転角35°</v>
      </c>
    </row>
    <row r="2040" spans="1:24" ht="13.5">
      <c r="A2040" s="199" t="s">
        <v>591</v>
      </c>
      <c r="B2040" s="199" t="s">
        <v>8141</v>
      </c>
      <c r="C2040" s="199" t="s">
        <v>1760</v>
      </c>
      <c r="D2040" s="199" t="s">
        <v>8142</v>
      </c>
      <c r="E2040" s="199" t="s">
        <v>583</v>
      </c>
      <c r="F2040" s="199" t="s">
        <v>584</v>
      </c>
      <c r="G2040" s="199" t="s">
        <v>313</v>
      </c>
      <c r="H2040" s="199"/>
      <c r="I2040" s="199" t="s">
        <v>454</v>
      </c>
      <c r="J2040" s="200"/>
      <c r="K2040" s="201">
        <v>64310</v>
      </c>
      <c r="L2040" s="201">
        <v>13490</v>
      </c>
      <c r="M2040" s="201">
        <f t="shared" si="124"/>
        <v>77800</v>
      </c>
      <c r="N2040" s="199" t="s">
        <v>8143</v>
      </c>
      <c r="O2040" s="199" t="s">
        <v>2866</v>
      </c>
      <c r="P2040" s="199" t="s">
        <v>8144</v>
      </c>
      <c r="Q2040" s="200" t="s">
        <v>781</v>
      </c>
      <c r="R2040" s="199"/>
      <c r="S2040" s="199" t="s">
        <v>789</v>
      </c>
      <c r="T2040" s="199" t="s">
        <v>790</v>
      </c>
      <c r="U2040" s="199"/>
      <c r="V2040" s="131" t="str">
        <f t="shared" si="125"/>
        <v>スコティッシュライトヒップジョイント　L　外転角0°</v>
      </c>
      <c r="W2040" s="115" t="str">
        <f t="shared" si="126"/>
        <v/>
      </c>
      <c r="X2040" s="115" t="str">
        <f t="shared" si="127"/>
        <v>　外転角0°</v>
      </c>
    </row>
    <row r="2041" spans="1:24" ht="13.5">
      <c r="A2041" s="199" t="s">
        <v>591</v>
      </c>
      <c r="B2041" s="199" t="s">
        <v>8145</v>
      </c>
      <c r="C2041" s="199" t="s">
        <v>1760</v>
      </c>
      <c r="D2041" s="199" t="s">
        <v>8146</v>
      </c>
      <c r="E2041" s="199" t="s">
        <v>583</v>
      </c>
      <c r="F2041" s="199" t="s">
        <v>584</v>
      </c>
      <c r="G2041" s="199" t="s">
        <v>313</v>
      </c>
      <c r="H2041" s="199"/>
      <c r="I2041" s="199" t="s">
        <v>454</v>
      </c>
      <c r="J2041" s="200"/>
      <c r="K2041" s="201">
        <v>64310</v>
      </c>
      <c r="L2041" s="201">
        <v>13490</v>
      </c>
      <c r="M2041" s="201">
        <f t="shared" si="124"/>
        <v>77800</v>
      </c>
      <c r="N2041" s="199" t="s">
        <v>8147</v>
      </c>
      <c r="O2041" s="199" t="s">
        <v>2866</v>
      </c>
      <c r="P2041" s="199" t="s">
        <v>8148</v>
      </c>
      <c r="Q2041" s="200" t="s">
        <v>781</v>
      </c>
      <c r="R2041" s="199"/>
      <c r="S2041" s="199" t="s">
        <v>789</v>
      </c>
      <c r="T2041" s="199" t="s">
        <v>790</v>
      </c>
      <c r="U2041" s="199"/>
      <c r="V2041" s="131" t="str">
        <f t="shared" si="125"/>
        <v>スコティッシュライトヒップジョイント　L　外転角10°</v>
      </c>
      <c r="W2041" s="115" t="str">
        <f t="shared" si="126"/>
        <v/>
      </c>
      <c r="X2041" s="115" t="str">
        <f t="shared" si="127"/>
        <v>外転角10°</v>
      </c>
    </row>
    <row r="2042" spans="1:24" ht="13.5">
      <c r="A2042" s="199" t="s">
        <v>591</v>
      </c>
      <c r="B2042" s="199" t="s">
        <v>8149</v>
      </c>
      <c r="C2042" s="199" t="s">
        <v>1760</v>
      </c>
      <c r="D2042" s="199" t="s">
        <v>8150</v>
      </c>
      <c r="E2042" s="199" t="s">
        <v>583</v>
      </c>
      <c r="F2042" s="199" t="s">
        <v>584</v>
      </c>
      <c r="G2042" s="199" t="s">
        <v>313</v>
      </c>
      <c r="H2042" s="199"/>
      <c r="I2042" s="199" t="s">
        <v>454</v>
      </c>
      <c r="J2042" s="200"/>
      <c r="K2042" s="201">
        <v>64310</v>
      </c>
      <c r="L2042" s="201">
        <v>13490</v>
      </c>
      <c r="M2042" s="201">
        <f t="shared" si="124"/>
        <v>77800</v>
      </c>
      <c r="N2042" s="199" t="s">
        <v>8151</v>
      </c>
      <c r="O2042" s="199" t="s">
        <v>2866</v>
      </c>
      <c r="P2042" s="199" t="s">
        <v>8152</v>
      </c>
      <c r="Q2042" s="200" t="s">
        <v>781</v>
      </c>
      <c r="R2042" s="199"/>
      <c r="S2042" s="199" t="s">
        <v>789</v>
      </c>
      <c r="T2042" s="199" t="s">
        <v>790</v>
      </c>
      <c r="U2042" s="199"/>
      <c r="V2042" s="131" t="str">
        <f t="shared" si="125"/>
        <v>スコティッシュライトヒップジョイント　L　外転角25°</v>
      </c>
      <c r="W2042" s="115" t="str">
        <f t="shared" si="126"/>
        <v/>
      </c>
      <c r="X2042" s="115" t="str">
        <f t="shared" si="127"/>
        <v>外転角25°</v>
      </c>
    </row>
    <row r="2043" spans="1:24" ht="13.5">
      <c r="A2043" s="199" t="s">
        <v>591</v>
      </c>
      <c r="B2043" s="199" t="s">
        <v>8153</v>
      </c>
      <c r="C2043" s="199" t="s">
        <v>1760</v>
      </c>
      <c r="D2043" s="199" t="s">
        <v>8154</v>
      </c>
      <c r="E2043" s="199" t="s">
        <v>583</v>
      </c>
      <c r="F2043" s="199" t="s">
        <v>584</v>
      </c>
      <c r="G2043" s="199" t="s">
        <v>313</v>
      </c>
      <c r="H2043" s="199"/>
      <c r="I2043" s="199" t="s">
        <v>454</v>
      </c>
      <c r="J2043" s="200"/>
      <c r="K2043" s="201">
        <v>64310</v>
      </c>
      <c r="L2043" s="201">
        <v>13490</v>
      </c>
      <c r="M2043" s="201">
        <f t="shared" si="124"/>
        <v>77800</v>
      </c>
      <c r="N2043" s="199" t="s">
        <v>8155</v>
      </c>
      <c r="O2043" s="199" t="s">
        <v>2866</v>
      </c>
      <c r="P2043" s="199" t="s">
        <v>8156</v>
      </c>
      <c r="Q2043" s="200" t="s">
        <v>781</v>
      </c>
      <c r="R2043" s="199"/>
      <c r="S2043" s="199" t="s">
        <v>789</v>
      </c>
      <c r="T2043" s="199" t="s">
        <v>790</v>
      </c>
      <c r="U2043" s="199"/>
      <c r="V2043" s="131" t="str">
        <f t="shared" si="125"/>
        <v>スコティッシュライトヒップジョイント　L　外転角35°</v>
      </c>
      <c r="W2043" s="115" t="str">
        <f t="shared" si="126"/>
        <v/>
      </c>
      <c r="X2043" s="115" t="str">
        <f t="shared" si="127"/>
        <v>外転角35°</v>
      </c>
    </row>
    <row r="2044" spans="1:24" ht="13.5">
      <c r="A2044" s="199" t="s">
        <v>591</v>
      </c>
      <c r="B2044" s="199" t="s">
        <v>8157</v>
      </c>
      <c r="C2044" s="199" t="s">
        <v>1760</v>
      </c>
      <c r="D2044" s="199" t="s">
        <v>8158</v>
      </c>
      <c r="E2044" s="199" t="s">
        <v>583</v>
      </c>
      <c r="F2044" s="199" t="s">
        <v>584</v>
      </c>
      <c r="G2044" s="199" t="s">
        <v>313</v>
      </c>
      <c r="H2044" s="199"/>
      <c r="I2044" s="199" t="s">
        <v>454</v>
      </c>
      <c r="J2044" s="200"/>
      <c r="K2044" s="201">
        <v>52540</v>
      </c>
      <c r="L2044" s="201">
        <v>13460</v>
      </c>
      <c r="M2044" s="201">
        <f t="shared" si="124"/>
        <v>66000</v>
      </c>
      <c r="N2044" s="199" t="s">
        <v>8159</v>
      </c>
      <c r="O2044" s="199" t="s">
        <v>2866</v>
      </c>
      <c r="P2044" s="199" t="s">
        <v>8160</v>
      </c>
      <c r="Q2044" s="200" t="s">
        <v>781</v>
      </c>
      <c r="R2044" s="199"/>
      <c r="S2044" s="199" t="s">
        <v>789</v>
      </c>
      <c r="T2044" s="199" t="s">
        <v>790</v>
      </c>
      <c r="U2044" s="199"/>
      <c r="V2044" s="131" t="str">
        <f t="shared" si="125"/>
        <v>スコティッシュライトヒップジョイント　S　外転角0°</v>
      </c>
      <c r="W2044" s="115" t="str">
        <f t="shared" si="126"/>
        <v/>
      </c>
      <c r="X2044" s="115" t="str">
        <f t="shared" si="127"/>
        <v>　外転角0°</v>
      </c>
    </row>
    <row r="2045" spans="1:24" ht="13.5">
      <c r="A2045" s="199" t="s">
        <v>591</v>
      </c>
      <c r="B2045" s="199" t="s">
        <v>8161</v>
      </c>
      <c r="C2045" s="199" t="s">
        <v>1760</v>
      </c>
      <c r="D2045" s="199" t="s">
        <v>8162</v>
      </c>
      <c r="E2045" s="199" t="s">
        <v>583</v>
      </c>
      <c r="F2045" s="199" t="s">
        <v>584</v>
      </c>
      <c r="G2045" s="199" t="s">
        <v>313</v>
      </c>
      <c r="H2045" s="199"/>
      <c r="I2045" s="199" t="s">
        <v>454</v>
      </c>
      <c r="J2045" s="200"/>
      <c r="K2045" s="201">
        <v>52540</v>
      </c>
      <c r="L2045" s="201">
        <v>13460</v>
      </c>
      <c r="M2045" s="201">
        <f t="shared" si="124"/>
        <v>66000</v>
      </c>
      <c r="N2045" s="199" t="s">
        <v>8163</v>
      </c>
      <c r="O2045" s="199" t="s">
        <v>2866</v>
      </c>
      <c r="P2045" s="199" t="s">
        <v>8164</v>
      </c>
      <c r="Q2045" s="200" t="s">
        <v>781</v>
      </c>
      <c r="R2045" s="199"/>
      <c r="S2045" s="199" t="s">
        <v>789</v>
      </c>
      <c r="T2045" s="199" t="s">
        <v>790</v>
      </c>
      <c r="U2045" s="199"/>
      <c r="V2045" s="131" t="str">
        <f t="shared" si="125"/>
        <v>スコティッシュライトヒップジョイント　S　外転角10°</v>
      </c>
      <c r="W2045" s="115" t="str">
        <f t="shared" si="126"/>
        <v/>
      </c>
      <c r="X2045" s="115" t="str">
        <f t="shared" si="127"/>
        <v>外転角10°</v>
      </c>
    </row>
    <row r="2046" spans="1:24" ht="13.5">
      <c r="A2046" s="199" t="s">
        <v>591</v>
      </c>
      <c r="B2046" s="199" t="s">
        <v>8165</v>
      </c>
      <c r="C2046" s="199" t="s">
        <v>1760</v>
      </c>
      <c r="D2046" s="199" t="s">
        <v>8166</v>
      </c>
      <c r="E2046" s="199" t="s">
        <v>583</v>
      </c>
      <c r="F2046" s="199" t="s">
        <v>584</v>
      </c>
      <c r="G2046" s="199" t="s">
        <v>313</v>
      </c>
      <c r="H2046" s="199"/>
      <c r="I2046" s="199" t="s">
        <v>454</v>
      </c>
      <c r="J2046" s="200"/>
      <c r="K2046" s="201">
        <v>52540</v>
      </c>
      <c r="L2046" s="201">
        <v>13460</v>
      </c>
      <c r="M2046" s="201">
        <f t="shared" si="124"/>
        <v>66000</v>
      </c>
      <c r="N2046" s="199" t="s">
        <v>8167</v>
      </c>
      <c r="O2046" s="199" t="s">
        <v>2866</v>
      </c>
      <c r="P2046" s="199" t="s">
        <v>8168</v>
      </c>
      <c r="Q2046" s="200" t="s">
        <v>781</v>
      </c>
      <c r="R2046" s="199"/>
      <c r="S2046" s="199" t="s">
        <v>789</v>
      </c>
      <c r="T2046" s="199" t="s">
        <v>790</v>
      </c>
      <c r="U2046" s="199"/>
      <c r="V2046" s="131" t="str">
        <f t="shared" si="125"/>
        <v>スコティッシュライトヒップジョイント　S　外転角25°</v>
      </c>
      <c r="W2046" s="115" t="str">
        <f t="shared" si="126"/>
        <v/>
      </c>
      <c r="X2046" s="115" t="str">
        <f t="shared" si="127"/>
        <v>外転角25°</v>
      </c>
    </row>
    <row r="2047" spans="1:24" ht="13.5">
      <c r="A2047" s="199" t="s">
        <v>591</v>
      </c>
      <c r="B2047" s="199" t="s">
        <v>8169</v>
      </c>
      <c r="C2047" s="199" t="s">
        <v>1760</v>
      </c>
      <c r="D2047" s="199" t="s">
        <v>8170</v>
      </c>
      <c r="E2047" s="199" t="s">
        <v>583</v>
      </c>
      <c r="F2047" s="199" t="s">
        <v>584</v>
      </c>
      <c r="G2047" s="199" t="s">
        <v>313</v>
      </c>
      <c r="H2047" s="199"/>
      <c r="I2047" s="199" t="s">
        <v>454</v>
      </c>
      <c r="J2047" s="200"/>
      <c r="K2047" s="201">
        <v>52540</v>
      </c>
      <c r="L2047" s="201">
        <v>13460</v>
      </c>
      <c r="M2047" s="201">
        <f t="shared" si="124"/>
        <v>66000</v>
      </c>
      <c r="N2047" s="199" t="s">
        <v>8171</v>
      </c>
      <c r="O2047" s="199" t="s">
        <v>2866</v>
      </c>
      <c r="P2047" s="199" t="s">
        <v>8172</v>
      </c>
      <c r="Q2047" s="200" t="s">
        <v>781</v>
      </c>
      <c r="R2047" s="199"/>
      <c r="S2047" s="199" t="s">
        <v>789</v>
      </c>
      <c r="T2047" s="199" t="s">
        <v>790</v>
      </c>
      <c r="U2047" s="199"/>
      <c r="V2047" s="131" t="str">
        <f t="shared" si="125"/>
        <v>スコティッシュライトヒップジョイント　S　外転角35°</v>
      </c>
      <c r="W2047" s="115" t="str">
        <f t="shared" si="126"/>
        <v/>
      </c>
      <c r="X2047" s="115" t="str">
        <f t="shared" si="127"/>
        <v>外転角35°</v>
      </c>
    </row>
    <row r="2048" spans="1:24" ht="13.5">
      <c r="A2048" s="199" t="s">
        <v>591</v>
      </c>
      <c r="B2048" s="199" t="s">
        <v>8173</v>
      </c>
      <c r="C2048" s="199" t="s">
        <v>1760</v>
      </c>
      <c r="D2048" s="199" t="s">
        <v>8174</v>
      </c>
      <c r="E2048" s="199" t="s">
        <v>583</v>
      </c>
      <c r="F2048" s="199" t="s">
        <v>584</v>
      </c>
      <c r="G2048" s="199" t="s">
        <v>313</v>
      </c>
      <c r="H2048" s="199"/>
      <c r="I2048" s="199" t="s">
        <v>454</v>
      </c>
      <c r="J2048" s="200"/>
      <c r="K2048" s="201">
        <v>64290</v>
      </c>
      <c r="L2048" s="201">
        <v>13410</v>
      </c>
      <c r="M2048" s="201">
        <f t="shared" si="124"/>
        <v>77700</v>
      </c>
      <c r="N2048" s="199" t="s">
        <v>8175</v>
      </c>
      <c r="O2048" s="199" t="s">
        <v>2866</v>
      </c>
      <c r="P2048" s="199" t="s">
        <v>8176</v>
      </c>
      <c r="Q2048" s="200" t="s">
        <v>781</v>
      </c>
      <c r="R2048" s="199"/>
      <c r="S2048" s="199"/>
      <c r="T2048" s="199" t="s">
        <v>782</v>
      </c>
      <c r="U2048" s="199"/>
      <c r="V2048" s="131" t="str">
        <f t="shared" si="125"/>
        <v>スコティッシュライトヒップジョイント　外転角度調節式　S</v>
      </c>
      <c r="W2048" s="115" t="str">
        <f t="shared" si="126"/>
        <v/>
      </c>
      <c r="X2048" s="115" t="str">
        <f t="shared" si="127"/>
        <v>度調節式　S</v>
      </c>
    </row>
    <row r="2049" spans="1:24" ht="13.5">
      <c r="A2049" s="199" t="s">
        <v>591</v>
      </c>
      <c r="B2049" s="199" t="s">
        <v>8177</v>
      </c>
      <c r="C2049" s="199" t="s">
        <v>1760</v>
      </c>
      <c r="D2049" s="199" t="s">
        <v>8178</v>
      </c>
      <c r="E2049" s="199" t="s">
        <v>583</v>
      </c>
      <c r="F2049" s="199" t="s">
        <v>584</v>
      </c>
      <c r="G2049" s="199" t="s">
        <v>313</v>
      </c>
      <c r="H2049" s="199"/>
      <c r="I2049" s="199" t="s">
        <v>454</v>
      </c>
      <c r="J2049" s="200"/>
      <c r="K2049" s="201">
        <v>68920</v>
      </c>
      <c r="L2049" s="201">
        <v>14380</v>
      </c>
      <c r="M2049" s="201">
        <f t="shared" si="124"/>
        <v>83300</v>
      </c>
      <c r="N2049" s="199" t="s">
        <v>8179</v>
      </c>
      <c r="O2049" s="199" t="s">
        <v>2866</v>
      </c>
      <c r="P2049" s="199" t="s">
        <v>8180</v>
      </c>
      <c r="Q2049" s="200" t="s">
        <v>781</v>
      </c>
      <c r="R2049" s="199"/>
      <c r="S2049" s="199"/>
      <c r="T2049" s="199" t="s">
        <v>782</v>
      </c>
      <c r="U2049" s="199"/>
      <c r="V2049" s="131" t="str">
        <f t="shared" si="125"/>
        <v>スコティッシュライトヒップジョイント　外転角度調節式　M</v>
      </c>
      <c r="W2049" s="115" t="str">
        <f t="shared" si="126"/>
        <v/>
      </c>
      <c r="X2049" s="115" t="str">
        <f t="shared" si="127"/>
        <v>度調節式　M</v>
      </c>
    </row>
    <row r="2050" spans="1:24" ht="13.5">
      <c r="A2050" s="199" t="s">
        <v>591</v>
      </c>
      <c r="B2050" s="199" t="s">
        <v>8181</v>
      </c>
      <c r="C2050" s="199" t="s">
        <v>1760</v>
      </c>
      <c r="D2050" s="199" t="s">
        <v>8182</v>
      </c>
      <c r="E2050" s="199" t="s">
        <v>583</v>
      </c>
      <c r="F2050" s="199" t="s">
        <v>584</v>
      </c>
      <c r="G2050" s="199" t="s">
        <v>313</v>
      </c>
      <c r="H2050" s="199"/>
      <c r="I2050" s="199" t="s">
        <v>454</v>
      </c>
      <c r="J2050" s="200"/>
      <c r="K2050" s="201">
        <v>72880</v>
      </c>
      <c r="L2050" s="201">
        <v>15220</v>
      </c>
      <c r="M2050" s="201">
        <f t="shared" ref="M2050:M2113" si="128">SUM(K2050+L2050)</f>
        <v>88100</v>
      </c>
      <c r="N2050" s="199" t="s">
        <v>8183</v>
      </c>
      <c r="O2050" s="199" t="s">
        <v>2866</v>
      </c>
      <c r="P2050" s="199" t="s">
        <v>8184</v>
      </c>
      <c r="Q2050" s="200" t="s">
        <v>781</v>
      </c>
      <c r="R2050" s="199"/>
      <c r="S2050" s="199"/>
      <c r="T2050" s="199" t="s">
        <v>782</v>
      </c>
      <c r="U2050" s="199"/>
      <c r="V2050" s="131" t="str">
        <f t="shared" ref="V2050:V2113" si="129">IF(P2050="","",IF(W2050="",P2050,LEFT(P2050,LEN(P2050)-22)))</f>
        <v>スコティッシュライトヒップジョイント　外転角度調節式　L</v>
      </c>
      <c r="W2050" s="115" t="str">
        <f t="shared" ref="W2050:W2113" si="130">IF(X2050="修理対応可能",RIGHT(P2050,21),"")</f>
        <v/>
      </c>
      <c r="X2050" s="115" t="str">
        <f t="shared" ref="X2050:X2113" si="131">RIGHT(P2050,6)</f>
        <v>度調節式　L</v>
      </c>
    </row>
    <row r="2051" spans="1:24" ht="13.5">
      <c r="A2051" s="199" t="s">
        <v>591</v>
      </c>
      <c r="B2051" s="199" t="s">
        <v>8185</v>
      </c>
      <c r="C2051" s="199" t="s">
        <v>1119</v>
      </c>
      <c r="D2051" s="199" t="s">
        <v>8186</v>
      </c>
      <c r="E2051" s="199" t="s">
        <v>583</v>
      </c>
      <c r="F2051" s="199" t="s">
        <v>584</v>
      </c>
      <c r="G2051" s="199" t="s">
        <v>313</v>
      </c>
      <c r="H2051" s="199"/>
      <c r="I2051" s="199" t="s">
        <v>454</v>
      </c>
      <c r="J2051" s="200"/>
      <c r="K2051" s="201">
        <v>89600</v>
      </c>
      <c r="L2051" s="201">
        <v>18800</v>
      </c>
      <c r="M2051" s="201">
        <f t="shared" si="128"/>
        <v>108400</v>
      </c>
      <c r="N2051" s="199" t="s">
        <v>8187</v>
      </c>
      <c r="O2051" s="199" t="s">
        <v>8188</v>
      </c>
      <c r="P2051" s="199" t="s">
        <v>8189</v>
      </c>
      <c r="Q2051" s="200" t="s">
        <v>781</v>
      </c>
      <c r="R2051" s="199"/>
      <c r="S2051" s="199" t="s">
        <v>789</v>
      </c>
      <c r="T2051" s="199" t="s">
        <v>782</v>
      </c>
      <c r="U2051" s="199"/>
      <c r="V2051" s="131" t="str">
        <f t="shared" si="129"/>
        <v>スワッシュ骨盤帯付外転股継手</v>
      </c>
      <c r="W2051" s="115" t="str">
        <f t="shared" si="130"/>
        <v/>
      </c>
      <c r="X2051" s="115" t="str">
        <f t="shared" si="131"/>
        <v>付外転股継手</v>
      </c>
    </row>
    <row r="2052" spans="1:24" ht="13.5">
      <c r="A2052" s="199" t="s">
        <v>591</v>
      </c>
      <c r="B2052" s="199" t="s">
        <v>8190</v>
      </c>
      <c r="C2052" s="199" t="s">
        <v>8103</v>
      </c>
      <c r="D2052" s="199" t="s">
        <v>8191</v>
      </c>
      <c r="E2052" s="199" t="s">
        <v>583</v>
      </c>
      <c r="F2052" s="199" t="s">
        <v>584</v>
      </c>
      <c r="G2052" s="199" t="s">
        <v>313</v>
      </c>
      <c r="H2052" s="199"/>
      <c r="I2052" s="199" t="s">
        <v>454</v>
      </c>
      <c r="J2052" s="200"/>
      <c r="K2052" s="201">
        <v>41800</v>
      </c>
      <c r="L2052" s="201">
        <v>13300</v>
      </c>
      <c r="M2052" s="201">
        <f t="shared" si="128"/>
        <v>55100</v>
      </c>
      <c r="N2052" s="199" t="s">
        <v>8192</v>
      </c>
      <c r="O2052" s="199" t="s">
        <v>8106</v>
      </c>
      <c r="P2052" s="199" t="s">
        <v>8193</v>
      </c>
      <c r="Q2052" s="200" t="s">
        <v>781</v>
      </c>
      <c r="R2052" s="199"/>
      <c r="S2052" s="199" t="s">
        <v>789</v>
      </c>
      <c r="T2052" s="199" t="s">
        <v>782</v>
      </c>
      <c r="U2052" s="199"/>
      <c r="V2052" s="131" t="str">
        <f t="shared" si="129"/>
        <v>ニューポーゴスティック用股継手(S・M・L)(右・左)</v>
      </c>
      <c r="W2052" s="115" t="str">
        <f t="shared" si="130"/>
        <v/>
      </c>
      <c r="X2052" s="115" t="str">
        <f t="shared" si="131"/>
        <v>)(右・左)</v>
      </c>
    </row>
    <row r="2053" spans="1:24" ht="13.5">
      <c r="A2053" s="199" t="s">
        <v>592</v>
      </c>
      <c r="B2053" s="199" t="s">
        <v>8194</v>
      </c>
      <c r="C2053" s="199" t="s">
        <v>1760</v>
      </c>
      <c r="D2053" s="199" t="s">
        <v>8195</v>
      </c>
      <c r="E2053" s="199" t="s">
        <v>583</v>
      </c>
      <c r="F2053" s="199" t="s">
        <v>584</v>
      </c>
      <c r="G2053" s="199" t="s">
        <v>313</v>
      </c>
      <c r="H2053" s="199"/>
      <c r="I2053" s="199" t="s">
        <v>593</v>
      </c>
      <c r="J2053" s="200"/>
      <c r="K2053" s="201">
        <v>200280</v>
      </c>
      <c r="L2053" s="201">
        <v>42020</v>
      </c>
      <c r="M2053" s="201">
        <f t="shared" si="128"/>
        <v>242300</v>
      </c>
      <c r="N2053" s="199" t="s">
        <v>8196</v>
      </c>
      <c r="O2053" s="199" t="s">
        <v>2866</v>
      </c>
      <c r="P2053" s="199" t="s">
        <v>8197</v>
      </c>
      <c r="Q2053" s="200" t="s">
        <v>781</v>
      </c>
      <c r="R2053" s="199"/>
      <c r="S2053" s="199" t="s">
        <v>789</v>
      </c>
      <c r="T2053" s="199" t="s">
        <v>790</v>
      </c>
      <c r="U2053" s="199"/>
      <c r="V2053" s="131" t="str">
        <f t="shared" si="129"/>
        <v>RGOホリゾンタルケーブル　S</v>
      </c>
      <c r="W2053" s="115" t="str">
        <f t="shared" si="130"/>
        <v/>
      </c>
      <c r="X2053" s="115" t="str">
        <f t="shared" si="131"/>
        <v>ケーブル　S</v>
      </c>
    </row>
    <row r="2054" spans="1:24" ht="13.5">
      <c r="A2054" s="199" t="s">
        <v>592</v>
      </c>
      <c r="B2054" s="199" t="s">
        <v>8198</v>
      </c>
      <c r="C2054" s="199" t="s">
        <v>1760</v>
      </c>
      <c r="D2054" s="199" t="s">
        <v>8199</v>
      </c>
      <c r="E2054" s="199" t="s">
        <v>583</v>
      </c>
      <c r="F2054" s="199" t="s">
        <v>584</v>
      </c>
      <c r="G2054" s="199" t="s">
        <v>313</v>
      </c>
      <c r="H2054" s="199"/>
      <c r="I2054" s="199" t="s">
        <v>593</v>
      </c>
      <c r="J2054" s="200"/>
      <c r="K2054" s="201">
        <v>192580</v>
      </c>
      <c r="L2054" s="201">
        <v>40420</v>
      </c>
      <c r="M2054" s="201">
        <f t="shared" si="128"/>
        <v>233000</v>
      </c>
      <c r="N2054" s="199" t="s">
        <v>8200</v>
      </c>
      <c r="O2054" s="199" t="s">
        <v>2866</v>
      </c>
      <c r="P2054" s="199" t="s">
        <v>8201</v>
      </c>
      <c r="Q2054" s="200" t="s">
        <v>781</v>
      </c>
      <c r="R2054" s="199"/>
      <c r="S2054" s="199" t="s">
        <v>789</v>
      </c>
      <c r="T2054" s="199" t="s">
        <v>790</v>
      </c>
      <c r="U2054" s="199"/>
      <c r="V2054" s="131" t="str">
        <f t="shared" si="129"/>
        <v>RGOホリゾンタルケーブル　M</v>
      </c>
      <c r="W2054" s="115" t="str">
        <f t="shared" si="130"/>
        <v/>
      </c>
      <c r="X2054" s="115" t="str">
        <f t="shared" si="131"/>
        <v>ケーブル　M</v>
      </c>
    </row>
    <row r="2055" spans="1:24" ht="13.5">
      <c r="A2055" s="199" t="s">
        <v>592</v>
      </c>
      <c r="B2055" s="199" t="s">
        <v>8202</v>
      </c>
      <c r="C2055" s="199" t="s">
        <v>1760</v>
      </c>
      <c r="D2055" s="199" t="s">
        <v>8203</v>
      </c>
      <c r="E2055" s="199" t="s">
        <v>583</v>
      </c>
      <c r="F2055" s="199" t="s">
        <v>584</v>
      </c>
      <c r="G2055" s="199" t="s">
        <v>313</v>
      </c>
      <c r="H2055" s="199"/>
      <c r="I2055" s="199" t="s">
        <v>593</v>
      </c>
      <c r="J2055" s="200"/>
      <c r="K2055" s="201">
        <v>225670</v>
      </c>
      <c r="L2055" s="201">
        <v>47330</v>
      </c>
      <c r="M2055" s="201">
        <f t="shared" si="128"/>
        <v>273000</v>
      </c>
      <c r="N2055" s="199" t="s">
        <v>8204</v>
      </c>
      <c r="O2055" s="199" t="s">
        <v>2866</v>
      </c>
      <c r="P2055" s="199" t="s">
        <v>8205</v>
      </c>
      <c r="Q2055" s="200" t="s">
        <v>781</v>
      </c>
      <c r="R2055" s="199"/>
      <c r="S2055" s="199" t="s">
        <v>789</v>
      </c>
      <c r="T2055" s="199" t="s">
        <v>790</v>
      </c>
      <c r="U2055" s="199"/>
      <c r="V2055" s="131" t="str">
        <f t="shared" si="129"/>
        <v>RGOホリゾンタルケーブル　L</v>
      </c>
      <c r="W2055" s="115" t="str">
        <f t="shared" si="130"/>
        <v/>
      </c>
      <c r="X2055" s="115" t="str">
        <f t="shared" si="131"/>
        <v>ケーブル　L</v>
      </c>
    </row>
    <row r="2056" spans="1:24" ht="13.5">
      <c r="A2056" s="199" t="s">
        <v>592</v>
      </c>
      <c r="B2056" s="199" t="s">
        <v>8206</v>
      </c>
      <c r="C2056" s="199" t="s">
        <v>8207</v>
      </c>
      <c r="D2056" s="199" t="s">
        <v>8208</v>
      </c>
      <c r="E2056" s="199" t="s">
        <v>583</v>
      </c>
      <c r="F2056" s="199" t="s">
        <v>584</v>
      </c>
      <c r="G2056" s="199" t="s">
        <v>313</v>
      </c>
      <c r="H2056" s="199"/>
      <c r="I2056" s="199" t="s">
        <v>593</v>
      </c>
      <c r="J2056" s="200"/>
      <c r="K2056" s="201">
        <v>296400</v>
      </c>
      <c r="L2056" s="201">
        <v>54200</v>
      </c>
      <c r="M2056" s="201">
        <f t="shared" si="128"/>
        <v>350600</v>
      </c>
      <c r="N2056" s="199" t="s">
        <v>8209</v>
      </c>
      <c r="O2056" s="199" t="s">
        <v>8210</v>
      </c>
      <c r="P2056" s="199" t="s">
        <v>8211</v>
      </c>
      <c r="Q2056" s="200" t="s">
        <v>781</v>
      </c>
      <c r="R2056" s="199"/>
      <c r="S2056" s="199"/>
      <c r="T2056" s="199" t="s">
        <v>782</v>
      </c>
      <c r="U2056" s="199"/>
      <c r="V2056" s="131" t="str">
        <f t="shared" si="129"/>
        <v>プライムウォークＲ</v>
      </c>
      <c r="W2056" s="115" t="str">
        <f t="shared" si="130"/>
        <v/>
      </c>
      <c r="X2056" s="115" t="str">
        <f t="shared" si="131"/>
        <v>ムウォークＲ</v>
      </c>
    </row>
    <row r="2057" spans="1:24" ht="13.5">
      <c r="A2057" s="199" t="s">
        <v>592</v>
      </c>
      <c r="B2057" s="199" t="s">
        <v>8212</v>
      </c>
      <c r="C2057" s="199" t="s">
        <v>8207</v>
      </c>
      <c r="D2057" s="199" t="s">
        <v>8213</v>
      </c>
      <c r="E2057" s="199" t="s">
        <v>583</v>
      </c>
      <c r="F2057" s="199" t="s">
        <v>584</v>
      </c>
      <c r="G2057" s="199" t="s">
        <v>313</v>
      </c>
      <c r="H2057" s="199"/>
      <c r="I2057" s="199" t="s">
        <v>593</v>
      </c>
      <c r="J2057" s="200"/>
      <c r="K2057" s="201">
        <v>33300</v>
      </c>
      <c r="L2057" s="201">
        <v>10600</v>
      </c>
      <c r="M2057" s="201">
        <f t="shared" si="128"/>
        <v>43900</v>
      </c>
      <c r="N2057" s="199" t="s">
        <v>8214</v>
      </c>
      <c r="O2057" s="199" t="s">
        <v>8210</v>
      </c>
      <c r="P2057" s="199" t="s">
        <v>8215</v>
      </c>
      <c r="Q2057" s="200" t="s">
        <v>781</v>
      </c>
      <c r="R2057" s="199"/>
      <c r="S2057" s="199"/>
      <c r="T2057" s="199" t="s">
        <v>782</v>
      </c>
      <c r="U2057" s="199"/>
      <c r="V2057" s="131" t="str">
        <f t="shared" si="129"/>
        <v>プライムウォークＲ専用ステー</v>
      </c>
      <c r="W2057" s="115" t="str">
        <f t="shared" si="130"/>
        <v/>
      </c>
      <c r="X2057" s="115" t="str">
        <f t="shared" si="131"/>
        <v>Ｒ専用ステー</v>
      </c>
    </row>
    <row r="2058" spans="1:24" ht="13.5">
      <c r="A2058" s="199" t="s">
        <v>592</v>
      </c>
      <c r="B2058" s="199" t="s">
        <v>8216</v>
      </c>
      <c r="C2058" s="199" t="s">
        <v>2921</v>
      </c>
      <c r="D2058" s="199" t="s">
        <v>8217</v>
      </c>
      <c r="E2058" s="199" t="s">
        <v>583</v>
      </c>
      <c r="F2058" s="199" t="s">
        <v>584</v>
      </c>
      <c r="G2058" s="199" t="s">
        <v>313</v>
      </c>
      <c r="H2058" s="199"/>
      <c r="I2058" s="199" t="s">
        <v>593</v>
      </c>
      <c r="J2058" s="200"/>
      <c r="K2058" s="201">
        <v>241980</v>
      </c>
      <c r="L2058" s="201">
        <v>50820</v>
      </c>
      <c r="M2058" s="201">
        <f t="shared" si="128"/>
        <v>292800</v>
      </c>
      <c r="N2058" s="199" t="s">
        <v>8218</v>
      </c>
      <c r="O2058" s="199" t="s">
        <v>8219</v>
      </c>
      <c r="P2058" s="199" t="s">
        <v>8220</v>
      </c>
      <c r="Q2058" s="200" t="s">
        <v>781</v>
      </c>
      <c r="R2058" s="199"/>
      <c r="S2058" s="199" t="s">
        <v>789</v>
      </c>
      <c r="T2058" s="199" t="s">
        <v>790</v>
      </c>
      <c r="U2058" s="199"/>
      <c r="V2058" s="131" t="str">
        <f t="shared" si="129"/>
        <v>本体</v>
      </c>
      <c r="W2058" s="115" t="str">
        <f t="shared" si="130"/>
        <v/>
      </c>
      <c r="X2058" s="115" t="str">
        <f t="shared" si="131"/>
        <v>本体</v>
      </c>
    </row>
    <row r="2059" spans="1:24" ht="13.5">
      <c r="A2059" s="199" t="s">
        <v>592</v>
      </c>
      <c r="B2059" s="199" t="s">
        <v>8221</v>
      </c>
      <c r="C2059" s="199" t="s">
        <v>2921</v>
      </c>
      <c r="D2059" s="199" t="s">
        <v>8222</v>
      </c>
      <c r="E2059" s="199" t="s">
        <v>583</v>
      </c>
      <c r="F2059" s="199" t="s">
        <v>584</v>
      </c>
      <c r="G2059" s="199" t="s">
        <v>313</v>
      </c>
      <c r="H2059" s="199"/>
      <c r="I2059" s="199" t="s">
        <v>593</v>
      </c>
      <c r="J2059" s="200"/>
      <c r="K2059" s="201">
        <v>35500</v>
      </c>
      <c r="L2059" s="201">
        <v>11400</v>
      </c>
      <c r="M2059" s="201">
        <f t="shared" si="128"/>
        <v>46900</v>
      </c>
      <c r="N2059" s="199" t="s">
        <v>8223</v>
      </c>
      <c r="O2059" s="199" t="s">
        <v>8219</v>
      </c>
      <c r="P2059" s="199" t="s">
        <v>8224</v>
      </c>
      <c r="Q2059" s="200" t="s">
        <v>781</v>
      </c>
      <c r="R2059" s="199"/>
      <c r="S2059" s="199" t="s">
        <v>789</v>
      </c>
      <c r="T2059" s="199" t="s">
        <v>790</v>
      </c>
      <c r="U2059" s="199"/>
      <c r="V2059" s="131" t="str">
        <f t="shared" si="129"/>
        <v>コントロール　ケーブルユニット</v>
      </c>
      <c r="W2059" s="115" t="str">
        <f t="shared" si="130"/>
        <v/>
      </c>
      <c r="X2059" s="115" t="str">
        <f t="shared" si="131"/>
        <v>ブルユニット</v>
      </c>
    </row>
    <row r="2060" spans="1:24" ht="13.5">
      <c r="A2060" s="199" t="s">
        <v>594</v>
      </c>
      <c r="B2060" s="199" t="s">
        <v>8225</v>
      </c>
      <c r="C2060" s="199" t="s">
        <v>784</v>
      </c>
      <c r="D2060" s="199" t="s">
        <v>8226</v>
      </c>
      <c r="E2060" s="199" t="s">
        <v>583</v>
      </c>
      <c r="F2060" s="199" t="s">
        <v>584</v>
      </c>
      <c r="G2060" s="199" t="s">
        <v>129</v>
      </c>
      <c r="H2060" s="199"/>
      <c r="I2060" s="199" t="s">
        <v>595</v>
      </c>
      <c r="J2060" s="200" t="s">
        <v>596</v>
      </c>
      <c r="K2060" s="201">
        <v>9550</v>
      </c>
      <c r="L2060" s="201">
        <v>3950</v>
      </c>
      <c r="M2060" s="201">
        <f t="shared" si="128"/>
        <v>13500</v>
      </c>
      <c r="N2060" s="199" t="s">
        <v>8227</v>
      </c>
      <c r="O2060" s="199" t="s">
        <v>787</v>
      </c>
      <c r="P2060" s="199" t="s">
        <v>8228</v>
      </c>
      <c r="Q2060" s="200" t="s">
        <v>781</v>
      </c>
      <c r="R2060" s="199"/>
      <c r="S2060" s="199" t="s">
        <v>789</v>
      </c>
      <c r="T2060" s="199" t="s">
        <v>790</v>
      </c>
      <c r="U2060" s="199"/>
      <c r="V2060" s="131" t="str">
        <f t="shared" si="129"/>
        <v>膝関節　軽合金</v>
      </c>
      <c r="W2060" s="115" t="str">
        <f t="shared" si="130"/>
        <v/>
      </c>
      <c r="X2060" s="115" t="str">
        <f t="shared" si="131"/>
        <v>関節　軽合金</v>
      </c>
    </row>
    <row r="2061" spans="1:24" ht="13.5">
      <c r="A2061" s="199" t="s">
        <v>594</v>
      </c>
      <c r="B2061" s="199" t="s">
        <v>8229</v>
      </c>
      <c r="C2061" s="199" t="s">
        <v>784</v>
      </c>
      <c r="D2061" s="199" t="s">
        <v>8230</v>
      </c>
      <c r="E2061" s="199" t="s">
        <v>583</v>
      </c>
      <c r="F2061" s="199" t="s">
        <v>584</v>
      </c>
      <c r="G2061" s="199" t="s">
        <v>129</v>
      </c>
      <c r="H2061" s="199"/>
      <c r="I2061" s="199" t="s">
        <v>595</v>
      </c>
      <c r="J2061" s="200" t="s">
        <v>596</v>
      </c>
      <c r="K2061" s="201">
        <v>2420</v>
      </c>
      <c r="L2061" s="201">
        <v>1030</v>
      </c>
      <c r="M2061" s="201">
        <f t="shared" si="128"/>
        <v>3450</v>
      </c>
      <c r="N2061" s="199" t="s">
        <v>8231</v>
      </c>
      <c r="O2061" s="199" t="s">
        <v>787</v>
      </c>
      <c r="P2061" s="199" t="s">
        <v>8232</v>
      </c>
      <c r="Q2061" s="200" t="s">
        <v>781</v>
      </c>
      <c r="R2061" s="199"/>
      <c r="S2061" s="199"/>
      <c r="T2061" s="199" t="s">
        <v>782</v>
      </c>
      <c r="U2061" s="199"/>
      <c r="V2061" s="131" t="str">
        <f t="shared" si="129"/>
        <v>サポーター用単軸膝継手</v>
      </c>
      <c r="W2061" s="115" t="str">
        <f t="shared" si="130"/>
        <v/>
      </c>
      <c r="X2061" s="115" t="str">
        <f t="shared" si="131"/>
        <v>用単軸膝継手</v>
      </c>
    </row>
    <row r="2062" spans="1:24" ht="13.5">
      <c r="A2062" s="199" t="s">
        <v>594</v>
      </c>
      <c r="B2062" s="199" t="s">
        <v>8233</v>
      </c>
      <c r="C2062" s="199" t="s">
        <v>796</v>
      </c>
      <c r="D2062" s="199" t="s">
        <v>8234</v>
      </c>
      <c r="E2062" s="199" t="s">
        <v>583</v>
      </c>
      <c r="F2062" s="199" t="s">
        <v>584</v>
      </c>
      <c r="G2062" s="199" t="s">
        <v>129</v>
      </c>
      <c r="H2062" s="199"/>
      <c r="I2062" s="199" t="s">
        <v>595</v>
      </c>
      <c r="J2062" s="200" t="s">
        <v>596</v>
      </c>
      <c r="K2062" s="201">
        <v>135000</v>
      </c>
      <c r="L2062" s="201">
        <v>28300</v>
      </c>
      <c r="M2062" s="201">
        <f t="shared" si="128"/>
        <v>163300</v>
      </c>
      <c r="N2062" s="199" t="s">
        <v>8235</v>
      </c>
      <c r="O2062" s="199" t="s">
        <v>799</v>
      </c>
      <c r="P2062" s="199" t="s">
        <v>8236</v>
      </c>
      <c r="Q2062" s="200" t="s">
        <v>781</v>
      </c>
      <c r="R2062" s="199"/>
      <c r="S2062" s="199" t="s">
        <v>789</v>
      </c>
      <c r="T2062" s="199" t="s">
        <v>790</v>
      </c>
      <c r="U2062" s="199"/>
      <c r="V2062" s="131" t="str">
        <f t="shared" si="129"/>
        <v>C-Brace内側用膝継手</v>
      </c>
      <c r="W2062" s="115" t="str">
        <f t="shared" si="130"/>
        <v/>
      </c>
      <c r="X2062" s="115" t="str">
        <f t="shared" si="131"/>
        <v>内側用膝継手</v>
      </c>
    </row>
    <row r="2063" spans="1:24" ht="13.5">
      <c r="A2063" s="199" t="s">
        <v>594</v>
      </c>
      <c r="B2063" s="199" t="s">
        <v>8237</v>
      </c>
      <c r="C2063" s="199" t="s">
        <v>796</v>
      </c>
      <c r="D2063" s="199" t="s">
        <v>8238</v>
      </c>
      <c r="E2063" s="199" t="s">
        <v>583</v>
      </c>
      <c r="F2063" s="199" t="s">
        <v>584</v>
      </c>
      <c r="G2063" s="199" t="s">
        <v>129</v>
      </c>
      <c r="H2063" s="199"/>
      <c r="I2063" s="199" t="s">
        <v>595</v>
      </c>
      <c r="J2063" s="200" t="s">
        <v>596</v>
      </c>
      <c r="K2063" s="201">
        <v>43000</v>
      </c>
      <c r="L2063" s="201">
        <v>13700</v>
      </c>
      <c r="M2063" s="201">
        <f t="shared" si="128"/>
        <v>56700</v>
      </c>
      <c r="N2063" s="199" t="s">
        <v>8239</v>
      </c>
      <c r="O2063" s="199" t="s">
        <v>799</v>
      </c>
      <c r="P2063" s="199" t="s">
        <v>8240</v>
      </c>
      <c r="Q2063" s="200" t="s">
        <v>781</v>
      </c>
      <c r="R2063" s="199"/>
      <c r="S2063" s="199" t="s">
        <v>789</v>
      </c>
      <c r="T2063" s="199" t="s">
        <v>782</v>
      </c>
      <c r="U2063" s="199"/>
      <c r="V2063" s="131" t="str">
        <f t="shared" si="129"/>
        <v>E-MAG アクティブ内側用膝継手</v>
      </c>
      <c r="W2063" s="115" t="str">
        <f t="shared" si="130"/>
        <v/>
      </c>
      <c r="X2063" s="115" t="str">
        <f t="shared" si="131"/>
        <v>内側用膝継手</v>
      </c>
    </row>
    <row r="2064" spans="1:24" ht="13.5">
      <c r="A2064" s="199" t="s">
        <v>594</v>
      </c>
      <c r="B2064" s="199" t="s">
        <v>8241</v>
      </c>
      <c r="C2064" s="199" t="s">
        <v>776</v>
      </c>
      <c r="D2064" s="199" t="s">
        <v>8242</v>
      </c>
      <c r="E2064" s="199" t="s">
        <v>583</v>
      </c>
      <c r="F2064" s="199" t="s">
        <v>584</v>
      </c>
      <c r="G2064" s="199" t="s">
        <v>129</v>
      </c>
      <c r="H2064" s="199"/>
      <c r="I2064" s="199" t="s">
        <v>595</v>
      </c>
      <c r="J2064" s="200" t="s">
        <v>596</v>
      </c>
      <c r="K2064" s="201">
        <v>15800</v>
      </c>
      <c r="L2064" s="201">
        <v>6600</v>
      </c>
      <c r="M2064" s="201">
        <f t="shared" si="128"/>
        <v>22400</v>
      </c>
      <c r="N2064" s="199" t="s">
        <v>8243</v>
      </c>
      <c r="O2064" s="199" t="s">
        <v>840</v>
      </c>
      <c r="P2064" s="199" t="s">
        <v>8244</v>
      </c>
      <c r="Q2064" s="200" t="s">
        <v>781</v>
      </c>
      <c r="R2064" s="199"/>
      <c r="S2064" s="199"/>
      <c r="T2064" s="199" t="s">
        <v>782</v>
      </c>
      <c r="U2064" s="199"/>
      <c r="V2064" s="131" t="str">
        <f t="shared" si="129"/>
        <v>ジュラ遊動（輪なし）筋金・普通品　大</v>
      </c>
      <c r="W2064" s="115" t="str">
        <f t="shared" si="130"/>
        <v/>
      </c>
      <c r="X2064" s="115" t="str">
        <f t="shared" si="131"/>
        <v>・普通品　大</v>
      </c>
    </row>
    <row r="2065" spans="1:24" ht="13.5">
      <c r="A2065" s="199" t="s">
        <v>594</v>
      </c>
      <c r="B2065" s="199" t="s">
        <v>8245</v>
      </c>
      <c r="C2065" s="199" t="s">
        <v>776</v>
      </c>
      <c r="D2065" s="199" t="s">
        <v>8246</v>
      </c>
      <c r="E2065" s="199" t="s">
        <v>583</v>
      </c>
      <c r="F2065" s="199" t="s">
        <v>584</v>
      </c>
      <c r="G2065" s="199" t="s">
        <v>129</v>
      </c>
      <c r="H2065" s="199"/>
      <c r="I2065" s="199" t="s">
        <v>595</v>
      </c>
      <c r="J2065" s="200" t="s">
        <v>596</v>
      </c>
      <c r="K2065" s="201">
        <v>15800</v>
      </c>
      <c r="L2065" s="201">
        <v>6600</v>
      </c>
      <c r="M2065" s="201">
        <f t="shared" si="128"/>
        <v>22400</v>
      </c>
      <c r="N2065" s="199" t="s">
        <v>8247</v>
      </c>
      <c r="O2065" s="199" t="s">
        <v>840</v>
      </c>
      <c r="P2065" s="199" t="s">
        <v>8248</v>
      </c>
      <c r="Q2065" s="200" t="s">
        <v>781</v>
      </c>
      <c r="R2065" s="199"/>
      <c r="S2065" s="199"/>
      <c r="T2065" s="199" t="s">
        <v>782</v>
      </c>
      <c r="U2065" s="199"/>
      <c r="V2065" s="131" t="str">
        <f t="shared" si="129"/>
        <v>ジュラ遊動（輪なし）筋金・普通品　中</v>
      </c>
      <c r="W2065" s="115" t="str">
        <f t="shared" si="130"/>
        <v/>
      </c>
      <c r="X2065" s="115" t="str">
        <f t="shared" si="131"/>
        <v>・普通品　中</v>
      </c>
    </row>
    <row r="2066" spans="1:24" ht="13.5">
      <c r="A2066" s="199" t="s">
        <v>594</v>
      </c>
      <c r="B2066" s="199" t="s">
        <v>8249</v>
      </c>
      <c r="C2066" s="199" t="s">
        <v>776</v>
      </c>
      <c r="D2066" s="199" t="s">
        <v>8250</v>
      </c>
      <c r="E2066" s="199" t="s">
        <v>583</v>
      </c>
      <c r="F2066" s="199" t="s">
        <v>584</v>
      </c>
      <c r="G2066" s="199" t="s">
        <v>129</v>
      </c>
      <c r="H2066" s="199"/>
      <c r="I2066" s="199" t="s">
        <v>595</v>
      </c>
      <c r="J2066" s="200" t="s">
        <v>596</v>
      </c>
      <c r="K2066" s="201">
        <v>14700</v>
      </c>
      <c r="L2066" s="201">
        <v>6100</v>
      </c>
      <c r="M2066" s="201">
        <f t="shared" si="128"/>
        <v>20800</v>
      </c>
      <c r="N2066" s="199" t="s">
        <v>8251</v>
      </c>
      <c r="O2066" s="199" t="s">
        <v>840</v>
      </c>
      <c r="P2066" s="199" t="s">
        <v>8252</v>
      </c>
      <c r="Q2066" s="200" t="s">
        <v>781</v>
      </c>
      <c r="R2066" s="199"/>
      <c r="S2066" s="199"/>
      <c r="T2066" s="199" t="s">
        <v>782</v>
      </c>
      <c r="U2066" s="199"/>
      <c r="V2066" s="131" t="str">
        <f t="shared" si="129"/>
        <v>ジュラ遊動（輪なし）筋金・普通品　中間</v>
      </c>
      <c r="W2066" s="115" t="str">
        <f t="shared" si="130"/>
        <v/>
      </c>
      <c r="X2066" s="115" t="str">
        <f t="shared" si="131"/>
        <v>普通品　中間</v>
      </c>
    </row>
    <row r="2067" spans="1:24" ht="13.5">
      <c r="A2067" s="199" t="s">
        <v>594</v>
      </c>
      <c r="B2067" s="199" t="s">
        <v>8253</v>
      </c>
      <c r="C2067" s="199" t="s">
        <v>776</v>
      </c>
      <c r="D2067" s="199" t="s">
        <v>8254</v>
      </c>
      <c r="E2067" s="199" t="s">
        <v>583</v>
      </c>
      <c r="F2067" s="199" t="s">
        <v>584</v>
      </c>
      <c r="G2067" s="199" t="s">
        <v>129</v>
      </c>
      <c r="H2067" s="199"/>
      <c r="I2067" s="199" t="s">
        <v>595</v>
      </c>
      <c r="J2067" s="200" t="s">
        <v>596</v>
      </c>
      <c r="K2067" s="201">
        <v>13200</v>
      </c>
      <c r="L2067" s="201">
        <v>5500</v>
      </c>
      <c r="M2067" s="201">
        <f t="shared" si="128"/>
        <v>18700</v>
      </c>
      <c r="N2067" s="199" t="s">
        <v>8255</v>
      </c>
      <c r="O2067" s="199" t="s">
        <v>840</v>
      </c>
      <c r="P2067" s="199" t="s">
        <v>8256</v>
      </c>
      <c r="Q2067" s="200" t="s">
        <v>781</v>
      </c>
      <c r="R2067" s="199"/>
      <c r="S2067" s="199"/>
      <c r="T2067" s="199" t="s">
        <v>782</v>
      </c>
      <c r="U2067" s="199"/>
      <c r="V2067" s="131" t="str">
        <f t="shared" si="129"/>
        <v>ジュラ遊動（輪なし）筋金・普通品　小</v>
      </c>
      <c r="W2067" s="115" t="str">
        <f t="shared" si="130"/>
        <v/>
      </c>
      <c r="X2067" s="115" t="str">
        <f t="shared" si="131"/>
        <v>・普通品　小</v>
      </c>
    </row>
    <row r="2068" spans="1:24" ht="13.5">
      <c r="A2068" s="199" t="s">
        <v>594</v>
      </c>
      <c r="B2068" s="199" t="s">
        <v>8257</v>
      </c>
      <c r="C2068" s="199" t="s">
        <v>776</v>
      </c>
      <c r="D2068" s="199" t="s">
        <v>8258</v>
      </c>
      <c r="E2068" s="199" t="s">
        <v>583</v>
      </c>
      <c r="F2068" s="199" t="s">
        <v>584</v>
      </c>
      <c r="G2068" s="199" t="s">
        <v>129</v>
      </c>
      <c r="H2068" s="199"/>
      <c r="I2068" s="199" t="s">
        <v>595</v>
      </c>
      <c r="J2068" s="200" t="s">
        <v>596</v>
      </c>
      <c r="K2068" s="201">
        <v>13200</v>
      </c>
      <c r="L2068" s="201">
        <v>5500</v>
      </c>
      <c r="M2068" s="201">
        <f t="shared" si="128"/>
        <v>18700</v>
      </c>
      <c r="N2068" s="199" t="s">
        <v>8259</v>
      </c>
      <c r="O2068" s="199" t="s">
        <v>840</v>
      </c>
      <c r="P2068" s="199" t="s">
        <v>8260</v>
      </c>
      <c r="Q2068" s="200" t="s">
        <v>781</v>
      </c>
      <c r="R2068" s="199"/>
      <c r="S2068" s="199"/>
      <c r="T2068" s="199" t="s">
        <v>782</v>
      </c>
      <c r="U2068" s="199"/>
      <c r="V2068" s="131" t="str">
        <f t="shared" si="129"/>
        <v>ジュラ遊動（輪なし）筋金・普通品　極小</v>
      </c>
      <c r="W2068" s="115" t="str">
        <f t="shared" si="130"/>
        <v/>
      </c>
      <c r="X2068" s="115" t="str">
        <f t="shared" si="131"/>
        <v>普通品　極小</v>
      </c>
    </row>
    <row r="2069" spans="1:24" ht="13.5">
      <c r="A2069" s="199" t="s">
        <v>594</v>
      </c>
      <c r="B2069" s="199" t="s">
        <v>8261</v>
      </c>
      <c r="C2069" s="199" t="s">
        <v>864</v>
      </c>
      <c r="D2069" s="199" t="s">
        <v>8262</v>
      </c>
      <c r="E2069" s="199" t="s">
        <v>583</v>
      </c>
      <c r="F2069" s="199" t="s">
        <v>584</v>
      </c>
      <c r="G2069" s="199" t="s">
        <v>129</v>
      </c>
      <c r="H2069" s="199"/>
      <c r="I2069" s="199" t="s">
        <v>595</v>
      </c>
      <c r="J2069" s="200" t="s">
        <v>596</v>
      </c>
      <c r="K2069" s="201">
        <v>5600</v>
      </c>
      <c r="L2069" s="201">
        <v>2300</v>
      </c>
      <c r="M2069" s="201">
        <f t="shared" si="128"/>
        <v>7900</v>
      </c>
      <c r="N2069" s="199" t="s">
        <v>8263</v>
      </c>
      <c r="O2069" s="199" t="s">
        <v>867</v>
      </c>
      <c r="P2069" s="199" t="s">
        <v>8264</v>
      </c>
      <c r="Q2069" s="200" t="s">
        <v>781</v>
      </c>
      <c r="R2069" s="199"/>
      <c r="S2069" s="199" t="s">
        <v>789</v>
      </c>
      <c r="T2069" s="199" t="s">
        <v>790</v>
      </c>
      <c r="U2069" s="199"/>
      <c r="V2069" s="131" t="str">
        <f t="shared" si="129"/>
        <v>膝継手（遊動式）　18mm　軽合金/ステンレス製</v>
      </c>
      <c r="W2069" s="115" t="str">
        <f t="shared" si="130"/>
        <v/>
      </c>
      <c r="X2069" s="115" t="str">
        <f t="shared" si="131"/>
        <v>ステンレス製</v>
      </c>
    </row>
    <row r="2070" spans="1:24" ht="13.5">
      <c r="A2070" s="199" t="s">
        <v>594</v>
      </c>
      <c r="B2070" s="199" t="s">
        <v>8265</v>
      </c>
      <c r="C2070" s="199" t="s">
        <v>864</v>
      </c>
      <c r="D2070" s="199" t="s">
        <v>8266</v>
      </c>
      <c r="E2070" s="199" t="s">
        <v>583</v>
      </c>
      <c r="F2070" s="199" t="s">
        <v>584</v>
      </c>
      <c r="G2070" s="199" t="s">
        <v>129</v>
      </c>
      <c r="H2070" s="199"/>
      <c r="I2070" s="199" t="s">
        <v>595</v>
      </c>
      <c r="J2070" s="200" t="s">
        <v>596</v>
      </c>
      <c r="K2070" s="201">
        <v>5600</v>
      </c>
      <c r="L2070" s="201">
        <v>2300</v>
      </c>
      <c r="M2070" s="201">
        <f t="shared" si="128"/>
        <v>7900</v>
      </c>
      <c r="N2070" s="199" t="s">
        <v>8267</v>
      </c>
      <c r="O2070" s="199" t="s">
        <v>867</v>
      </c>
      <c r="P2070" s="199" t="s">
        <v>8268</v>
      </c>
      <c r="Q2070" s="200" t="s">
        <v>781</v>
      </c>
      <c r="R2070" s="199"/>
      <c r="S2070" s="199" t="s">
        <v>789</v>
      </c>
      <c r="T2070" s="199" t="s">
        <v>790</v>
      </c>
      <c r="U2070" s="199"/>
      <c r="V2070" s="131" t="str">
        <f t="shared" si="129"/>
        <v>膝継手（遊動式）　16mm　軽合金/ステンレス製</v>
      </c>
      <c r="W2070" s="115" t="str">
        <f t="shared" si="130"/>
        <v/>
      </c>
      <c r="X2070" s="115" t="str">
        <f t="shared" si="131"/>
        <v>ステンレス製</v>
      </c>
    </row>
    <row r="2071" spans="1:24" ht="13.5">
      <c r="A2071" s="199" t="s">
        <v>594</v>
      </c>
      <c r="B2071" s="199" t="s">
        <v>8269</v>
      </c>
      <c r="C2071" s="199" t="s">
        <v>864</v>
      </c>
      <c r="D2071" s="199" t="s">
        <v>8270</v>
      </c>
      <c r="E2071" s="199" t="s">
        <v>583</v>
      </c>
      <c r="F2071" s="199" t="s">
        <v>584</v>
      </c>
      <c r="G2071" s="199" t="s">
        <v>129</v>
      </c>
      <c r="H2071" s="199"/>
      <c r="I2071" s="199" t="s">
        <v>595</v>
      </c>
      <c r="J2071" s="200" t="s">
        <v>596</v>
      </c>
      <c r="K2071" s="201">
        <v>5540</v>
      </c>
      <c r="L2071" s="201">
        <v>2260</v>
      </c>
      <c r="M2071" s="201">
        <f t="shared" si="128"/>
        <v>7800</v>
      </c>
      <c r="N2071" s="199" t="s">
        <v>8271</v>
      </c>
      <c r="O2071" s="199" t="s">
        <v>867</v>
      </c>
      <c r="P2071" s="199" t="s">
        <v>8272</v>
      </c>
      <c r="Q2071" s="200" t="s">
        <v>781</v>
      </c>
      <c r="R2071" s="199"/>
      <c r="S2071" s="199" t="s">
        <v>789</v>
      </c>
      <c r="T2071" s="199" t="s">
        <v>790</v>
      </c>
      <c r="U2071" s="199"/>
      <c r="V2071" s="131" t="str">
        <f t="shared" si="129"/>
        <v>膝継手（遊動式）　14mm　軽合金/ステンレス製</v>
      </c>
      <c r="W2071" s="115" t="str">
        <f t="shared" si="130"/>
        <v/>
      </c>
      <c r="X2071" s="115" t="str">
        <f t="shared" si="131"/>
        <v>ステンレス製</v>
      </c>
    </row>
    <row r="2072" spans="1:24" ht="13.5">
      <c r="A2072" s="199" t="s">
        <v>594</v>
      </c>
      <c r="B2072" s="199" t="s">
        <v>8273</v>
      </c>
      <c r="C2072" s="199" t="s">
        <v>864</v>
      </c>
      <c r="D2072" s="199" t="s">
        <v>8274</v>
      </c>
      <c r="E2072" s="199" t="s">
        <v>583</v>
      </c>
      <c r="F2072" s="199" t="s">
        <v>584</v>
      </c>
      <c r="G2072" s="199" t="s">
        <v>129</v>
      </c>
      <c r="H2072" s="199"/>
      <c r="I2072" s="199" t="s">
        <v>595</v>
      </c>
      <c r="J2072" s="200" t="s">
        <v>596</v>
      </c>
      <c r="K2072" s="201">
        <v>5180</v>
      </c>
      <c r="L2072" s="201">
        <v>2120</v>
      </c>
      <c r="M2072" s="201">
        <f t="shared" si="128"/>
        <v>7300</v>
      </c>
      <c r="N2072" s="199" t="s">
        <v>8275</v>
      </c>
      <c r="O2072" s="199" t="s">
        <v>867</v>
      </c>
      <c r="P2072" s="199" t="s">
        <v>8272</v>
      </c>
      <c r="Q2072" s="200" t="s">
        <v>781</v>
      </c>
      <c r="R2072" s="199"/>
      <c r="S2072" s="199" t="s">
        <v>789</v>
      </c>
      <c r="T2072" s="199" t="s">
        <v>790</v>
      </c>
      <c r="U2072" s="199"/>
      <c r="V2072" s="131" t="str">
        <f t="shared" si="129"/>
        <v>膝継手（遊動式）　14mm　軽合金/ステンレス製</v>
      </c>
      <c r="W2072" s="115" t="str">
        <f t="shared" si="130"/>
        <v/>
      </c>
      <c r="X2072" s="115" t="str">
        <f t="shared" si="131"/>
        <v>ステンレス製</v>
      </c>
    </row>
    <row r="2073" spans="1:24" ht="13.5">
      <c r="A2073" s="199" t="s">
        <v>594</v>
      </c>
      <c r="B2073" s="199" t="s">
        <v>8276</v>
      </c>
      <c r="C2073" s="199" t="s">
        <v>864</v>
      </c>
      <c r="D2073" s="199" t="s">
        <v>8277</v>
      </c>
      <c r="E2073" s="199" t="s">
        <v>583</v>
      </c>
      <c r="F2073" s="199" t="s">
        <v>584</v>
      </c>
      <c r="G2073" s="199" t="s">
        <v>129</v>
      </c>
      <c r="H2073" s="199"/>
      <c r="I2073" s="199" t="s">
        <v>595</v>
      </c>
      <c r="J2073" s="200" t="s">
        <v>596</v>
      </c>
      <c r="K2073" s="201">
        <v>5180</v>
      </c>
      <c r="L2073" s="201">
        <v>2120</v>
      </c>
      <c r="M2073" s="201">
        <f t="shared" si="128"/>
        <v>7300</v>
      </c>
      <c r="N2073" s="199" t="s">
        <v>8278</v>
      </c>
      <c r="O2073" s="199" t="s">
        <v>867</v>
      </c>
      <c r="P2073" s="199" t="s">
        <v>8279</v>
      </c>
      <c r="Q2073" s="200" t="s">
        <v>781</v>
      </c>
      <c r="R2073" s="199"/>
      <c r="S2073" s="199" t="s">
        <v>789</v>
      </c>
      <c r="T2073" s="199" t="s">
        <v>790</v>
      </c>
      <c r="U2073" s="199"/>
      <c r="V2073" s="131" t="str">
        <f t="shared" si="129"/>
        <v>膝継手（遊動式）　12mm　軽合金/ステンレス製</v>
      </c>
      <c r="W2073" s="115" t="str">
        <f t="shared" si="130"/>
        <v/>
      </c>
      <c r="X2073" s="115" t="str">
        <f t="shared" si="131"/>
        <v>ステンレス製</v>
      </c>
    </row>
    <row r="2074" spans="1:24" ht="13.5">
      <c r="A2074" s="199" t="s">
        <v>594</v>
      </c>
      <c r="B2074" s="199" t="s">
        <v>8280</v>
      </c>
      <c r="C2074" s="199" t="s">
        <v>2921</v>
      </c>
      <c r="D2074" s="199" t="s">
        <v>8281</v>
      </c>
      <c r="E2074" s="199" t="s">
        <v>583</v>
      </c>
      <c r="F2074" s="199" t="s">
        <v>584</v>
      </c>
      <c r="G2074" s="199" t="s">
        <v>129</v>
      </c>
      <c r="H2074" s="199"/>
      <c r="I2074" s="199" t="s">
        <v>595</v>
      </c>
      <c r="J2074" s="200" t="s">
        <v>596</v>
      </c>
      <c r="K2074" s="201">
        <v>74000</v>
      </c>
      <c r="L2074" s="201">
        <v>15500</v>
      </c>
      <c r="M2074" s="201">
        <f t="shared" si="128"/>
        <v>89500</v>
      </c>
      <c r="N2074" s="199" t="s">
        <v>8282</v>
      </c>
      <c r="O2074" s="199" t="s">
        <v>8283</v>
      </c>
      <c r="P2074" s="199" t="s">
        <v>8284</v>
      </c>
      <c r="Q2074" s="200" t="s">
        <v>781</v>
      </c>
      <c r="R2074" s="199"/>
      <c r="S2074" s="199" t="s">
        <v>789</v>
      </c>
      <c r="T2074" s="199" t="s">
        <v>790</v>
      </c>
      <c r="U2074" s="199"/>
      <c r="V2074" s="131" t="str">
        <f t="shared" si="129"/>
        <v>ニューロクラシックゼロ膝継手　12mm　1個（内外側使用の場合は2個必要）</v>
      </c>
      <c r="W2074" s="115" t="str">
        <f t="shared" si="130"/>
        <v/>
      </c>
      <c r="X2074" s="115" t="str">
        <f t="shared" si="131"/>
        <v>は2個必要）</v>
      </c>
    </row>
    <row r="2075" spans="1:24" ht="13.5">
      <c r="A2075" s="199" t="s">
        <v>594</v>
      </c>
      <c r="B2075" s="199" t="s">
        <v>8285</v>
      </c>
      <c r="C2075" s="199" t="s">
        <v>2921</v>
      </c>
      <c r="D2075" s="199" t="s">
        <v>8286</v>
      </c>
      <c r="E2075" s="199" t="s">
        <v>583</v>
      </c>
      <c r="F2075" s="199" t="s">
        <v>584</v>
      </c>
      <c r="G2075" s="199" t="s">
        <v>129</v>
      </c>
      <c r="H2075" s="199"/>
      <c r="I2075" s="199" t="s">
        <v>595</v>
      </c>
      <c r="J2075" s="200" t="s">
        <v>596</v>
      </c>
      <c r="K2075" s="201">
        <v>80300</v>
      </c>
      <c r="L2075" s="201">
        <v>16800</v>
      </c>
      <c r="M2075" s="201">
        <f t="shared" si="128"/>
        <v>97100</v>
      </c>
      <c r="N2075" s="199" t="s">
        <v>8287</v>
      </c>
      <c r="O2075" s="199" t="s">
        <v>8283</v>
      </c>
      <c r="P2075" s="199" t="s">
        <v>8288</v>
      </c>
      <c r="Q2075" s="200" t="s">
        <v>781</v>
      </c>
      <c r="R2075" s="199"/>
      <c r="S2075" s="199" t="s">
        <v>789</v>
      </c>
      <c r="T2075" s="199" t="s">
        <v>790</v>
      </c>
      <c r="U2075" s="199"/>
      <c r="V2075" s="131" t="str">
        <f t="shared" si="129"/>
        <v>ニューロクラシックゼロ膝継手　14mm　1個（内外側使用の場合は2個必要）</v>
      </c>
      <c r="W2075" s="115" t="str">
        <f t="shared" si="130"/>
        <v/>
      </c>
      <c r="X2075" s="115" t="str">
        <f t="shared" si="131"/>
        <v>は2個必要）</v>
      </c>
    </row>
    <row r="2076" spans="1:24" ht="13.5">
      <c r="A2076" s="199" t="s">
        <v>594</v>
      </c>
      <c r="B2076" s="199" t="s">
        <v>8289</v>
      </c>
      <c r="C2076" s="199" t="s">
        <v>2921</v>
      </c>
      <c r="D2076" s="199" t="s">
        <v>8290</v>
      </c>
      <c r="E2076" s="199" t="s">
        <v>583</v>
      </c>
      <c r="F2076" s="199" t="s">
        <v>584</v>
      </c>
      <c r="G2076" s="199" t="s">
        <v>129</v>
      </c>
      <c r="H2076" s="199"/>
      <c r="I2076" s="199" t="s">
        <v>595</v>
      </c>
      <c r="J2076" s="200" t="s">
        <v>596</v>
      </c>
      <c r="K2076" s="201">
        <v>88600</v>
      </c>
      <c r="L2076" s="201">
        <v>18600</v>
      </c>
      <c r="M2076" s="201">
        <f t="shared" si="128"/>
        <v>107200</v>
      </c>
      <c r="N2076" s="199" t="s">
        <v>8291</v>
      </c>
      <c r="O2076" s="199" t="s">
        <v>8283</v>
      </c>
      <c r="P2076" s="199" t="s">
        <v>8292</v>
      </c>
      <c r="Q2076" s="200" t="s">
        <v>781</v>
      </c>
      <c r="R2076" s="199"/>
      <c r="S2076" s="199" t="s">
        <v>789</v>
      </c>
      <c r="T2076" s="199" t="s">
        <v>790</v>
      </c>
      <c r="U2076" s="199"/>
      <c r="V2076" s="131" t="str">
        <f t="shared" si="129"/>
        <v>ニューロクラシックゼロ膝継手　16mm　1個（内外側使用の場合は2個必要）</v>
      </c>
      <c r="W2076" s="115" t="str">
        <f t="shared" si="130"/>
        <v/>
      </c>
      <c r="X2076" s="115" t="str">
        <f t="shared" si="131"/>
        <v>は2個必要）</v>
      </c>
    </row>
    <row r="2077" spans="1:24" ht="13.5">
      <c r="A2077" s="199" t="s">
        <v>594</v>
      </c>
      <c r="B2077" s="199" t="s">
        <v>8293</v>
      </c>
      <c r="C2077" s="199" t="s">
        <v>2921</v>
      </c>
      <c r="D2077" s="199" t="s">
        <v>8294</v>
      </c>
      <c r="E2077" s="199" t="s">
        <v>583</v>
      </c>
      <c r="F2077" s="199" t="s">
        <v>584</v>
      </c>
      <c r="G2077" s="199" t="s">
        <v>129</v>
      </c>
      <c r="H2077" s="199"/>
      <c r="I2077" s="199" t="s">
        <v>595</v>
      </c>
      <c r="J2077" s="200" t="s">
        <v>596</v>
      </c>
      <c r="K2077" s="201">
        <v>103700</v>
      </c>
      <c r="L2077" s="201">
        <v>21700</v>
      </c>
      <c r="M2077" s="201">
        <f t="shared" si="128"/>
        <v>125400</v>
      </c>
      <c r="N2077" s="199" t="s">
        <v>8295</v>
      </c>
      <c r="O2077" s="199" t="s">
        <v>8283</v>
      </c>
      <c r="P2077" s="199" t="s">
        <v>8296</v>
      </c>
      <c r="Q2077" s="200" t="s">
        <v>781</v>
      </c>
      <c r="R2077" s="199"/>
      <c r="S2077" s="199" t="s">
        <v>789</v>
      </c>
      <c r="T2077" s="199" t="s">
        <v>790</v>
      </c>
      <c r="U2077" s="199"/>
      <c r="V2077" s="131" t="str">
        <f t="shared" si="129"/>
        <v>ニューロクラシックゼロ膝継手　20mm　1個（内外側使用の場合は2個必要）</v>
      </c>
      <c r="W2077" s="115" t="str">
        <f t="shared" si="130"/>
        <v/>
      </c>
      <c r="X2077" s="115" t="str">
        <f t="shared" si="131"/>
        <v>は2個必要）</v>
      </c>
    </row>
    <row r="2078" spans="1:24" ht="13.5">
      <c r="A2078" s="199" t="s">
        <v>594</v>
      </c>
      <c r="B2078" s="199" t="s">
        <v>8297</v>
      </c>
      <c r="C2078" s="199" t="s">
        <v>8103</v>
      </c>
      <c r="D2078" s="199" t="s">
        <v>8298</v>
      </c>
      <c r="E2078" s="199" t="s">
        <v>583</v>
      </c>
      <c r="F2078" s="199" t="s">
        <v>584</v>
      </c>
      <c r="G2078" s="199" t="s">
        <v>129</v>
      </c>
      <c r="H2078" s="199"/>
      <c r="I2078" s="199" t="s">
        <v>595</v>
      </c>
      <c r="J2078" s="200" t="s">
        <v>596</v>
      </c>
      <c r="K2078" s="201">
        <v>70000</v>
      </c>
      <c r="L2078" s="201">
        <v>14700</v>
      </c>
      <c r="M2078" s="201">
        <f t="shared" si="128"/>
        <v>84700</v>
      </c>
      <c r="N2078" s="199" t="s">
        <v>8299</v>
      </c>
      <c r="O2078" s="199" t="s">
        <v>8106</v>
      </c>
      <c r="P2078" s="199" t="s">
        <v>8300</v>
      </c>
      <c r="Q2078" s="200" t="s">
        <v>781</v>
      </c>
      <c r="R2078" s="199"/>
      <c r="S2078" s="199" t="s">
        <v>789</v>
      </c>
      <c r="T2078" s="199" t="s">
        <v>782</v>
      </c>
      <c r="U2078" s="199"/>
      <c r="V2078" s="131" t="str">
        <f t="shared" si="129"/>
        <v>ニューポーゴスティック用膝継手</v>
      </c>
      <c r="W2078" s="115" t="str">
        <f t="shared" si="130"/>
        <v/>
      </c>
      <c r="X2078" s="115" t="str">
        <f t="shared" si="131"/>
        <v>ック用膝継手</v>
      </c>
    </row>
    <row r="2079" spans="1:24" ht="13.5">
      <c r="A2079" s="199" t="s">
        <v>597</v>
      </c>
      <c r="B2079" s="199" t="s">
        <v>8301</v>
      </c>
      <c r="C2079" s="199" t="s">
        <v>784</v>
      </c>
      <c r="D2079" s="199" t="s">
        <v>8302</v>
      </c>
      <c r="E2079" s="199" t="s">
        <v>583</v>
      </c>
      <c r="F2079" s="199" t="s">
        <v>584</v>
      </c>
      <c r="G2079" s="199" t="s">
        <v>129</v>
      </c>
      <c r="H2079" s="199"/>
      <c r="I2079" s="199" t="s">
        <v>595</v>
      </c>
      <c r="J2079" s="200" t="s">
        <v>598</v>
      </c>
      <c r="K2079" s="201">
        <v>16300</v>
      </c>
      <c r="L2079" s="201">
        <v>6800</v>
      </c>
      <c r="M2079" s="201">
        <f t="shared" si="128"/>
        <v>23100</v>
      </c>
      <c r="N2079" s="199" t="s">
        <v>8303</v>
      </c>
      <c r="O2079" s="199" t="s">
        <v>787</v>
      </c>
      <c r="P2079" s="199" t="s">
        <v>8304</v>
      </c>
      <c r="Q2079" s="200" t="s">
        <v>781</v>
      </c>
      <c r="R2079" s="199"/>
      <c r="S2079" s="199" t="s">
        <v>789</v>
      </c>
      <c r="T2079" s="199" t="s">
        <v>790</v>
      </c>
      <c r="U2079" s="199"/>
      <c r="V2079" s="131" t="str">
        <f t="shared" si="129"/>
        <v>膝関節大曲　軽合金</v>
      </c>
      <c r="W2079" s="115" t="str">
        <f t="shared" si="130"/>
        <v/>
      </c>
      <c r="X2079" s="115" t="str">
        <f t="shared" si="131"/>
        <v>大曲　軽合金</v>
      </c>
    </row>
    <row r="2080" spans="1:24" ht="13.5">
      <c r="A2080" s="199" t="s">
        <v>597</v>
      </c>
      <c r="B2080" s="199" t="s">
        <v>8305</v>
      </c>
      <c r="C2080" s="199" t="s">
        <v>796</v>
      </c>
      <c r="D2080" s="199" t="s">
        <v>8306</v>
      </c>
      <c r="E2080" s="199" t="s">
        <v>583</v>
      </c>
      <c r="F2080" s="199" t="s">
        <v>584</v>
      </c>
      <c r="G2080" s="199" t="s">
        <v>129</v>
      </c>
      <c r="H2080" s="199"/>
      <c r="I2080" s="199" t="s">
        <v>595</v>
      </c>
      <c r="J2080" s="200" t="s">
        <v>598</v>
      </c>
      <c r="K2080" s="201">
        <v>20000</v>
      </c>
      <c r="L2080" s="201">
        <v>8400</v>
      </c>
      <c r="M2080" s="201">
        <f t="shared" si="128"/>
        <v>28400</v>
      </c>
      <c r="N2080" s="199" t="s">
        <v>8307</v>
      </c>
      <c r="O2080" s="199" t="s">
        <v>799</v>
      </c>
      <c r="P2080" s="199" t="s">
        <v>8308</v>
      </c>
      <c r="Q2080" s="200" t="s">
        <v>781</v>
      </c>
      <c r="R2080" s="199"/>
      <c r="S2080" s="199" t="s">
        <v>789</v>
      </c>
      <c r="T2080" s="199" t="s">
        <v>790</v>
      </c>
      <c r="U2080" s="199"/>
      <c r="V2080" s="131" t="str">
        <f t="shared" si="129"/>
        <v>オフセット 下腿内カーブ ステンレス</v>
      </c>
      <c r="W2080" s="115" t="str">
        <f t="shared" si="130"/>
        <v/>
      </c>
      <c r="X2080" s="115" t="str">
        <f t="shared" si="131"/>
        <v xml:space="preserve"> ステンレス</v>
      </c>
    </row>
    <row r="2081" spans="1:24" ht="13.5">
      <c r="A2081" s="199" t="s">
        <v>597</v>
      </c>
      <c r="B2081" s="199" t="s">
        <v>8309</v>
      </c>
      <c r="C2081" s="199" t="s">
        <v>776</v>
      </c>
      <c r="D2081" s="199" t="s">
        <v>8310</v>
      </c>
      <c r="E2081" s="199" t="s">
        <v>583</v>
      </c>
      <c r="F2081" s="199" t="s">
        <v>584</v>
      </c>
      <c r="G2081" s="199" t="s">
        <v>129</v>
      </c>
      <c r="H2081" s="199"/>
      <c r="I2081" s="199" t="s">
        <v>595</v>
      </c>
      <c r="J2081" s="200" t="s">
        <v>598</v>
      </c>
      <c r="K2081" s="201">
        <v>14500</v>
      </c>
      <c r="L2081" s="201">
        <v>6000</v>
      </c>
      <c r="M2081" s="201">
        <f t="shared" si="128"/>
        <v>20500</v>
      </c>
      <c r="N2081" s="199" t="s">
        <v>8311</v>
      </c>
      <c r="O2081" s="199" t="s">
        <v>840</v>
      </c>
      <c r="P2081" s="199" t="s">
        <v>8312</v>
      </c>
      <c r="Q2081" s="200" t="s">
        <v>781</v>
      </c>
      <c r="R2081" s="199"/>
      <c r="S2081" s="199"/>
      <c r="T2081" s="199" t="s">
        <v>782</v>
      </c>
      <c r="U2081" s="199"/>
      <c r="V2081" s="131" t="str">
        <f t="shared" si="129"/>
        <v>ジュラ遊動（輪なし）筋金・　オフセット</v>
      </c>
      <c r="W2081" s="115" t="str">
        <f t="shared" si="130"/>
        <v/>
      </c>
      <c r="X2081" s="115" t="str">
        <f t="shared" si="131"/>
        <v>　オフセット</v>
      </c>
    </row>
    <row r="2082" spans="1:24" ht="13.5">
      <c r="A2082" s="199" t="s">
        <v>597</v>
      </c>
      <c r="B2082" s="199" t="s">
        <v>8313</v>
      </c>
      <c r="C2082" s="199" t="s">
        <v>776</v>
      </c>
      <c r="D2082" s="199" t="s">
        <v>8314</v>
      </c>
      <c r="E2082" s="199" t="s">
        <v>583</v>
      </c>
      <c r="F2082" s="199" t="s">
        <v>584</v>
      </c>
      <c r="G2082" s="199" t="s">
        <v>129</v>
      </c>
      <c r="H2082" s="199"/>
      <c r="I2082" s="199" t="s">
        <v>595</v>
      </c>
      <c r="J2082" s="200" t="s">
        <v>598</v>
      </c>
      <c r="K2082" s="201">
        <v>12600</v>
      </c>
      <c r="L2082" s="201">
        <v>5200</v>
      </c>
      <c r="M2082" s="201">
        <f t="shared" si="128"/>
        <v>17800</v>
      </c>
      <c r="N2082" s="199" t="s">
        <v>8315</v>
      </c>
      <c r="O2082" s="199" t="s">
        <v>840</v>
      </c>
      <c r="P2082" s="199" t="s">
        <v>8316</v>
      </c>
      <c r="Q2082" s="200" t="s">
        <v>781</v>
      </c>
      <c r="R2082" s="199"/>
      <c r="S2082" s="199"/>
      <c r="T2082" s="199" t="s">
        <v>782</v>
      </c>
      <c r="U2082" s="199"/>
      <c r="V2082" s="131" t="str">
        <f t="shared" si="129"/>
        <v>鉄大腿補助器筋金大曲　大　メッキなし</v>
      </c>
      <c r="W2082" s="115" t="str">
        <f t="shared" si="130"/>
        <v/>
      </c>
      <c r="X2082" s="115" t="str">
        <f t="shared" si="131"/>
        <v>　メッキなし</v>
      </c>
    </row>
    <row r="2083" spans="1:24" ht="13.5">
      <c r="A2083" s="199" t="s">
        <v>597</v>
      </c>
      <c r="B2083" s="199" t="s">
        <v>8317</v>
      </c>
      <c r="C2083" s="199" t="s">
        <v>776</v>
      </c>
      <c r="D2083" s="199" t="s">
        <v>8318</v>
      </c>
      <c r="E2083" s="199" t="s">
        <v>583</v>
      </c>
      <c r="F2083" s="199" t="s">
        <v>584</v>
      </c>
      <c r="G2083" s="199" t="s">
        <v>129</v>
      </c>
      <c r="H2083" s="199"/>
      <c r="I2083" s="199" t="s">
        <v>595</v>
      </c>
      <c r="J2083" s="200" t="s">
        <v>598</v>
      </c>
      <c r="K2083" s="201">
        <v>12600</v>
      </c>
      <c r="L2083" s="201">
        <v>5200</v>
      </c>
      <c r="M2083" s="201">
        <f t="shared" si="128"/>
        <v>17800</v>
      </c>
      <c r="N2083" s="199" t="s">
        <v>8319</v>
      </c>
      <c r="O2083" s="199" t="s">
        <v>840</v>
      </c>
      <c r="P2083" s="199" t="s">
        <v>8320</v>
      </c>
      <c r="Q2083" s="200" t="s">
        <v>781</v>
      </c>
      <c r="R2083" s="199"/>
      <c r="S2083" s="199"/>
      <c r="T2083" s="199" t="s">
        <v>782</v>
      </c>
      <c r="U2083" s="199"/>
      <c r="V2083" s="131" t="str">
        <f t="shared" si="129"/>
        <v>鉄大腿補助器筋金大曲　中　メッキなし</v>
      </c>
      <c r="W2083" s="115" t="str">
        <f t="shared" si="130"/>
        <v/>
      </c>
      <c r="X2083" s="115" t="str">
        <f t="shared" si="131"/>
        <v>　メッキなし</v>
      </c>
    </row>
    <row r="2084" spans="1:24" ht="13.5">
      <c r="A2084" s="199" t="s">
        <v>597</v>
      </c>
      <c r="B2084" s="199" t="s">
        <v>8321</v>
      </c>
      <c r="C2084" s="199" t="s">
        <v>2921</v>
      </c>
      <c r="D2084" s="199" t="s">
        <v>8322</v>
      </c>
      <c r="E2084" s="199" t="s">
        <v>583</v>
      </c>
      <c r="F2084" s="199" t="s">
        <v>584</v>
      </c>
      <c r="G2084" s="199" t="s">
        <v>129</v>
      </c>
      <c r="H2084" s="199"/>
      <c r="I2084" s="199" t="s">
        <v>595</v>
      </c>
      <c r="J2084" s="200" t="s">
        <v>598</v>
      </c>
      <c r="K2084" s="201">
        <v>94000</v>
      </c>
      <c r="L2084" s="201">
        <v>19700</v>
      </c>
      <c r="M2084" s="201">
        <f t="shared" si="128"/>
        <v>113700</v>
      </c>
      <c r="N2084" s="199" t="s">
        <v>8323</v>
      </c>
      <c r="O2084" s="199" t="s">
        <v>8283</v>
      </c>
      <c r="P2084" s="199" t="s">
        <v>8324</v>
      </c>
      <c r="Q2084" s="200" t="s">
        <v>781</v>
      </c>
      <c r="R2084" s="199"/>
      <c r="S2084" s="199" t="s">
        <v>789</v>
      </c>
      <c r="T2084" s="199" t="s">
        <v>790</v>
      </c>
      <c r="U2084" s="199"/>
      <c r="V2084" s="131" t="str">
        <f t="shared" si="129"/>
        <v>ニューロバリオ膝継手　14mm　1個　(内外側使用の場合は2個必要)</v>
      </c>
      <c r="W2084" s="115" t="str">
        <f t="shared" si="130"/>
        <v/>
      </c>
      <c r="X2084" s="115" t="str">
        <f t="shared" si="131"/>
        <v>は2個必要)</v>
      </c>
    </row>
    <row r="2085" spans="1:24" ht="13.5">
      <c r="A2085" s="199" t="s">
        <v>597</v>
      </c>
      <c r="B2085" s="199" t="s">
        <v>8325</v>
      </c>
      <c r="C2085" s="199" t="s">
        <v>2921</v>
      </c>
      <c r="D2085" s="199" t="s">
        <v>8326</v>
      </c>
      <c r="E2085" s="199" t="s">
        <v>583</v>
      </c>
      <c r="F2085" s="199" t="s">
        <v>584</v>
      </c>
      <c r="G2085" s="199" t="s">
        <v>129</v>
      </c>
      <c r="H2085" s="199"/>
      <c r="I2085" s="199" t="s">
        <v>595</v>
      </c>
      <c r="J2085" s="200" t="s">
        <v>598</v>
      </c>
      <c r="K2085" s="201">
        <v>103000</v>
      </c>
      <c r="L2085" s="201">
        <v>21600</v>
      </c>
      <c r="M2085" s="201">
        <f t="shared" si="128"/>
        <v>124600</v>
      </c>
      <c r="N2085" s="199" t="s">
        <v>8327</v>
      </c>
      <c r="O2085" s="199" t="s">
        <v>8283</v>
      </c>
      <c r="P2085" s="199" t="s">
        <v>8328</v>
      </c>
      <c r="Q2085" s="200" t="s">
        <v>781</v>
      </c>
      <c r="R2085" s="199"/>
      <c r="S2085" s="199" t="s">
        <v>789</v>
      </c>
      <c r="T2085" s="199" t="s">
        <v>790</v>
      </c>
      <c r="U2085" s="199"/>
      <c r="V2085" s="131" t="str">
        <f t="shared" si="129"/>
        <v>ニューロバリオ膝継手　16mm　1個　(内外側使用の場合は2個必要)</v>
      </c>
      <c r="W2085" s="115" t="str">
        <f t="shared" si="130"/>
        <v/>
      </c>
      <c r="X2085" s="115" t="str">
        <f t="shared" si="131"/>
        <v>は2個必要)</v>
      </c>
    </row>
    <row r="2086" spans="1:24" ht="13.5">
      <c r="A2086" s="199" t="s">
        <v>597</v>
      </c>
      <c r="B2086" s="199" t="s">
        <v>8329</v>
      </c>
      <c r="C2086" s="199" t="s">
        <v>2921</v>
      </c>
      <c r="D2086" s="199" t="s">
        <v>8330</v>
      </c>
      <c r="E2086" s="199" t="s">
        <v>583</v>
      </c>
      <c r="F2086" s="199" t="s">
        <v>584</v>
      </c>
      <c r="G2086" s="199" t="s">
        <v>129</v>
      </c>
      <c r="H2086" s="199"/>
      <c r="I2086" s="199" t="s">
        <v>595</v>
      </c>
      <c r="J2086" s="200" t="s">
        <v>598</v>
      </c>
      <c r="K2086" s="201">
        <v>86700</v>
      </c>
      <c r="L2086" s="201">
        <v>18200</v>
      </c>
      <c r="M2086" s="201">
        <f t="shared" si="128"/>
        <v>104900</v>
      </c>
      <c r="N2086" s="199" t="s">
        <v>8331</v>
      </c>
      <c r="O2086" s="199" t="s">
        <v>8283</v>
      </c>
      <c r="P2086" s="199" t="s">
        <v>8332</v>
      </c>
      <c r="Q2086" s="200" t="s">
        <v>781</v>
      </c>
      <c r="R2086" s="199"/>
      <c r="S2086" s="199" t="s">
        <v>789</v>
      </c>
      <c r="T2086" s="199" t="s">
        <v>790</v>
      </c>
      <c r="U2086" s="199"/>
      <c r="V2086" s="131" t="str">
        <f t="shared" si="129"/>
        <v>ニューロバリオ膝継手　12mm　1個　(内外側使用の場合は2個必要)</v>
      </c>
      <c r="W2086" s="115" t="str">
        <f t="shared" si="130"/>
        <v/>
      </c>
      <c r="X2086" s="115" t="str">
        <f t="shared" si="131"/>
        <v>は2個必要)</v>
      </c>
    </row>
    <row r="2087" spans="1:24" ht="13.5">
      <c r="A2087" s="199" t="s">
        <v>597</v>
      </c>
      <c r="B2087" s="199" t="s">
        <v>8333</v>
      </c>
      <c r="C2087" s="199" t="s">
        <v>2921</v>
      </c>
      <c r="D2087" s="199" t="s">
        <v>8334</v>
      </c>
      <c r="E2087" s="199" t="s">
        <v>583</v>
      </c>
      <c r="F2087" s="199" t="s">
        <v>584</v>
      </c>
      <c r="G2087" s="199" t="s">
        <v>129</v>
      </c>
      <c r="H2087" s="199"/>
      <c r="I2087" s="199" t="s">
        <v>595</v>
      </c>
      <c r="J2087" s="200" t="s">
        <v>598</v>
      </c>
      <c r="K2087" s="201">
        <v>119000</v>
      </c>
      <c r="L2087" s="201">
        <v>24900</v>
      </c>
      <c r="M2087" s="201">
        <f t="shared" si="128"/>
        <v>143900</v>
      </c>
      <c r="N2087" s="199" t="s">
        <v>8335</v>
      </c>
      <c r="O2087" s="199" t="s">
        <v>8283</v>
      </c>
      <c r="P2087" s="199" t="s">
        <v>8336</v>
      </c>
      <c r="Q2087" s="200" t="s">
        <v>781</v>
      </c>
      <c r="R2087" s="199"/>
      <c r="S2087" s="199" t="s">
        <v>789</v>
      </c>
      <c r="T2087" s="199" t="s">
        <v>790</v>
      </c>
      <c r="U2087" s="199"/>
      <c r="V2087" s="131" t="str">
        <f t="shared" si="129"/>
        <v>ニューロバリオ膝継手　20mm　1個　(内外側使用の場合は2個必要)</v>
      </c>
      <c r="W2087" s="115" t="str">
        <f t="shared" si="130"/>
        <v/>
      </c>
      <c r="X2087" s="115" t="str">
        <f t="shared" si="131"/>
        <v>は2個必要)</v>
      </c>
    </row>
    <row r="2088" spans="1:24" ht="13.5">
      <c r="A2088" s="199" t="s">
        <v>597</v>
      </c>
      <c r="B2088" s="199" t="s">
        <v>8337</v>
      </c>
      <c r="C2088" s="199" t="s">
        <v>8338</v>
      </c>
      <c r="D2088" s="199" t="s">
        <v>8339</v>
      </c>
      <c r="E2088" s="199" t="s">
        <v>583</v>
      </c>
      <c r="F2088" s="199" t="s">
        <v>584</v>
      </c>
      <c r="G2088" s="199" t="s">
        <v>129</v>
      </c>
      <c r="H2088" s="199"/>
      <c r="I2088" s="199" t="s">
        <v>595</v>
      </c>
      <c r="J2088" s="200" t="s">
        <v>598</v>
      </c>
      <c r="K2088" s="201">
        <v>56040</v>
      </c>
      <c r="L2088" s="201">
        <v>11760</v>
      </c>
      <c r="M2088" s="201">
        <f t="shared" si="128"/>
        <v>67800</v>
      </c>
      <c r="N2088" s="199" t="s">
        <v>8340</v>
      </c>
      <c r="O2088" s="199" t="s">
        <v>8341</v>
      </c>
      <c r="P2088" s="199" t="s">
        <v>8342</v>
      </c>
      <c r="Q2088" s="200" t="s">
        <v>781</v>
      </c>
      <c r="R2088" s="199"/>
      <c r="S2088" s="199" t="s">
        <v>789</v>
      </c>
      <c r="T2088" s="199" t="s">
        <v>782</v>
      </c>
      <c r="U2088" s="199"/>
      <c r="V2088" s="131" t="str">
        <f t="shared" si="129"/>
        <v>膝継手（はと目型回転部品および着脱式膝継手回転ピース付き）</v>
      </c>
      <c r="W2088" s="115" t="str">
        <f t="shared" si="130"/>
        <v/>
      </c>
      <c r="X2088" s="115" t="str">
        <f t="shared" si="131"/>
        <v>ピース付き）</v>
      </c>
    </row>
    <row r="2089" spans="1:24" ht="13.5">
      <c r="A2089" s="199" t="s">
        <v>597</v>
      </c>
      <c r="B2089" s="199" t="s">
        <v>8343</v>
      </c>
      <c r="C2089" s="199" t="s">
        <v>8338</v>
      </c>
      <c r="D2089" s="199" t="s">
        <v>8344</v>
      </c>
      <c r="E2089" s="199" t="s">
        <v>583</v>
      </c>
      <c r="F2089" s="199" t="s">
        <v>584</v>
      </c>
      <c r="G2089" s="199" t="s">
        <v>129</v>
      </c>
      <c r="H2089" s="199"/>
      <c r="I2089" s="199" t="s">
        <v>595</v>
      </c>
      <c r="J2089" s="200" t="s">
        <v>598</v>
      </c>
      <c r="K2089" s="201">
        <v>61210</v>
      </c>
      <c r="L2089" s="201">
        <v>12790</v>
      </c>
      <c r="M2089" s="201">
        <f t="shared" si="128"/>
        <v>74000</v>
      </c>
      <c r="N2089" s="199" t="s">
        <v>8345</v>
      </c>
      <c r="O2089" s="199" t="s">
        <v>8341</v>
      </c>
      <c r="P2089" s="199" t="s">
        <v>8342</v>
      </c>
      <c r="Q2089" s="200" t="s">
        <v>781</v>
      </c>
      <c r="R2089" s="199"/>
      <c r="S2089" s="199"/>
      <c r="T2089" s="199" t="s">
        <v>782</v>
      </c>
      <c r="U2089" s="199"/>
      <c r="V2089" s="131" t="str">
        <f t="shared" si="129"/>
        <v>膝継手（はと目型回転部品および着脱式膝継手回転ピース付き）</v>
      </c>
      <c r="W2089" s="115" t="str">
        <f t="shared" si="130"/>
        <v/>
      </c>
      <c r="X2089" s="115" t="str">
        <f t="shared" si="131"/>
        <v>ピース付き）</v>
      </c>
    </row>
    <row r="2090" spans="1:24" ht="13.5">
      <c r="A2090" s="199" t="s">
        <v>599</v>
      </c>
      <c r="B2090" s="199" t="s">
        <v>8346</v>
      </c>
      <c r="C2090" s="199" t="s">
        <v>784</v>
      </c>
      <c r="D2090" s="199" t="s">
        <v>8347</v>
      </c>
      <c r="E2090" s="199" t="s">
        <v>583</v>
      </c>
      <c r="F2090" s="199" t="s">
        <v>584</v>
      </c>
      <c r="G2090" s="199" t="s">
        <v>129</v>
      </c>
      <c r="H2090" s="199"/>
      <c r="I2090" s="199" t="s">
        <v>413</v>
      </c>
      <c r="J2090" s="200"/>
      <c r="K2090" s="201">
        <v>12740</v>
      </c>
      <c r="L2090" s="201">
        <v>5260</v>
      </c>
      <c r="M2090" s="201">
        <f t="shared" si="128"/>
        <v>18000</v>
      </c>
      <c r="N2090" s="199" t="s">
        <v>8348</v>
      </c>
      <c r="O2090" s="199" t="s">
        <v>787</v>
      </c>
      <c r="P2090" s="199" t="s">
        <v>8349</v>
      </c>
      <c r="Q2090" s="200" t="s">
        <v>781</v>
      </c>
      <c r="R2090" s="199"/>
      <c r="S2090" s="199" t="s">
        <v>789</v>
      </c>
      <c r="T2090" s="199" t="s">
        <v>790</v>
      </c>
      <c r="U2090" s="199"/>
      <c r="V2090" s="131" t="str">
        <f t="shared" si="129"/>
        <v>ストッパー付膝関節　軽合金</v>
      </c>
      <c r="W2090" s="115" t="str">
        <f t="shared" si="130"/>
        <v/>
      </c>
      <c r="X2090" s="115" t="str">
        <f t="shared" si="131"/>
        <v>関節　軽合金</v>
      </c>
    </row>
    <row r="2091" spans="1:24" ht="13.5">
      <c r="A2091" s="199" t="s">
        <v>599</v>
      </c>
      <c r="B2091" s="199" t="s">
        <v>8350</v>
      </c>
      <c r="C2091" s="199" t="s">
        <v>784</v>
      </c>
      <c r="D2091" s="199" t="s">
        <v>8351</v>
      </c>
      <c r="E2091" s="199" t="s">
        <v>583</v>
      </c>
      <c r="F2091" s="199" t="s">
        <v>584</v>
      </c>
      <c r="G2091" s="199" t="s">
        <v>129</v>
      </c>
      <c r="H2091" s="199"/>
      <c r="I2091" s="199" t="s">
        <v>413</v>
      </c>
      <c r="J2091" s="200"/>
      <c r="K2091" s="201">
        <v>15000</v>
      </c>
      <c r="L2091" s="201">
        <v>6300</v>
      </c>
      <c r="M2091" s="201">
        <f t="shared" si="128"/>
        <v>21300</v>
      </c>
      <c r="N2091" s="199" t="s">
        <v>8352</v>
      </c>
      <c r="O2091" s="199" t="s">
        <v>787</v>
      </c>
      <c r="P2091" s="199" t="s">
        <v>8353</v>
      </c>
      <c r="Q2091" s="200" t="s">
        <v>781</v>
      </c>
      <c r="R2091" s="199"/>
      <c r="S2091" s="199" t="s">
        <v>789</v>
      </c>
      <c r="T2091" s="199" t="s">
        <v>790</v>
      </c>
      <c r="U2091" s="199"/>
      <c r="V2091" s="131" t="str">
        <f t="shared" si="129"/>
        <v>ストッパー付PL膝関節　軽合金</v>
      </c>
      <c r="W2091" s="115" t="str">
        <f t="shared" si="130"/>
        <v/>
      </c>
      <c r="X2091" s="115" t="str">
        <f t="shared" si="131"/>
        <v>関節　軽合金</v>
      </c>
    </row>
    <row r="2092" spans="1:24" ht="13.5">
      <c r="A2092" s="199" t="s">
        <v>599</v>
      </c>
      <c r="B2092" s="199" t="s">
        <v>8354</v>
      </c>
      <c r="C2092" s="199" t="s">
        <v>784</v>
      </c>
      <c r="D2092" s="199" t="s">
        <v>8355</v>
      </c>
      <c r="E2092" s="199" t="s">
        <v>583</v>
      </c>
      <c r="F2092" s="199" t="s">
        <v>584</v>
      </c>
      <c r="G2092" s="199" t="s">
        <v>129</v>
      </c>
      <c r="H2092" s="199"/>
      <c r="I2092" s="199" t="s">
        <v>413</v>
      </c>
      <c r="J2092" s="200"/>
      <c r="K2092" s="201">
        <v>15150</v>
      </c>
      <c r="L2092" s="201">
        <v>6350</v>
      </c>
      <c r="M2092" s="201">
        <f t="shared" si="128"/>
        <v>21500</v>
      </c>
      <c r="N2092" s="199" t="s">
        <v>8356</v>
      </c>
      <c r="O2092" s="199" t="s">
        <v>787</v>
      </c>
      <c r="P2092" s="199" t="s">
        <v>8357</v>
      </c>
      <c r="Q2092" s="200" t="s">
        <v>781</v>
      </c>
      <c r="R2092" s="199"/>
      <c r="S2092" s="199" t="s">
        <v>789</v>
      </c>
      <c r="T2092" s="199" t="s">
        <v>790</v>
      </c>
      <c r="U2092" s="199"/>
      <c r="V2092" s="131" t="str">
        <f t="shared" si="129"/>
        <v>膝関節角度付　軽合金</v>
      </c>
      <c r="W2092" s="115" t="str">
        <f t="shared" si="130"/>
        <v/>
      </c>
      <c r="X2092" s="115" t="str">
        <f t="shared" si="131"/>
        <v>度付　軽合金</v>
      </c>
    </row>
    <row r="2093" spans="1:24" ht="13.5">
      <c r="A2093" s="199" t="s">
        <v>599</v>
      </c>
      <c r="B2093" s="199" t="s">
        <v>8358</v>
      </c>
      <c r="C2093" s="199" t="s">
        <v>784</v>
      </c>
      <c r="D2093" s="199" t="s">
        <v>8359</v>
      </c>
      <c r="E2093" s="199" t="s">
        <v>583</v>
      </c>
      <c r="F2093" s="199" t="s">
        <v>584</v>
      </c>
      <c r="G2093" s="199" t="s">
        <v>129</v>
      </c>
      <c r="H2093" s="199"/>
      <c r="I2093" s="199" t="s">
        <v>413</v>
      </c>
      <c r="J2093" s="200"/>
      <c r="K2093" s="201">
        <v>20900</v>
      </c>
      <c r="L2093" s="201">
        <v>8700</v>
      </c>
      <c r="M2093" s="201">
        <f t="shared" si="128"/>
        <v>29600</v>
      </c>
      <c r="N2093" s="199" t="s">
        <v>8360</v>
      </c>
      <c r="O2093" s="199" t="s">
        <v>787</v>
      </c>
      <c r="P2093" s="199" t="s">
        <v>8361</v>
      </c>
      <c r="Q2093" s="200" t="s">
        <v>781</v>
      </c>
      <c r="R2093" s="199"/>
      <c r="S2093" s="199"/>
      <c r="T2093" s="199" t="s">
        <v>782</v>
      </c>
      <c r="U2093" s="199"/>
      <c r="V2093" s="131" t="str">
        <f t="shared" si="129"/>
        <v>ストッパー付膝関節チタンリング</v>
      </c>
      <c r="W2093" s="115" t="str">
        <f t="shared" si="130"/>
        <v/>
      </c>
      <c r="X2093" s="115" t="str">
        <f t="shared" si="131"/>
        <v>チタンリング</v>
      </c>
    </row>
    <row r="2094" spans="1:24" ht="13.5">
      <c r="A2094" s="199" t="s">
        <v>599</v>
      </c>
      <c r="B2094" s="199" t="s">
        <v>8362</v>
      </c>
      <c r="C2094" s="199" t="s">
        <v>796</v>
      </c>
      <c r="D2094" s="199" t="s">
        <v>8363</v>
      </c>
      <c r="E2094" s="199" t="s">
        <v>583</v>
      </c>
      <c r="F2094" s="199" t="s">
        <v>584</v>
      </c>
      <c r="G2094" s="199" t="s">
        <v>129</v>
      </c>
      <c r="H2094" s="199"/>
      <c r="I2094" s="199" t="s">
        <v>413</v>
      </c>
      <c r="J2094" s="200"/>
      <c r="K2094" s="201">
        <v>97000</v>
      </c>
      <c r="L2094" s="201">
        <v>20300</v>
      </c>
      <c r="M2094" s="201">
        <f t="shared" si="128"/>
        <v>117300</v>
      </c>
      <c r="N2094" s="199" t="s">
        <v>8364</v>
      </c>
      <c r="O2094" s="199" t="s">
        <v>799</v>
      </c>
      <c r="P2094" s="199" t="s">
        <v>8365</v>
      </c>
      <c r="Q2094" s="200" t="s">
        <v>781</v>
      </c>
      <c r="R2094" s="199"/>
      <c r="S2094" s="199" t="s">
        <v>789</v>
      </c>
      <c r="T2094" s="199" t="s">
        <v>790</v>
      </c>
      <c r="U2094" s="199"/>
      <c r="V2094" s="131" t="str">
        <f t="shared" si="129"/>
        <v>ウェッジロック 下腿内側カーブ付 チタン16mm</v>
      </c>
      <c r="W2094" s="115" t="str">
        <f t="shared" si="130"/>
        <v/>
      </c>
      <c r="X2094" s="115" t="str">
        <f t="shared" si="131"/>
        <v>タン16mm</v>
      </c>
    </row>
    <row r="2095" spans="1:24" ht="13.5">
      <c r="A2095" s="199" t="s">
        <v>599</v>
      </c>
      <c r="B2095" s="199" t="s">
        <v>8366</v>
      </c>
      <c r="C2095" s="199" t="s">
        <v>796</v>
      </c>
      <c r="D2095" s="199" t="s">
        <v>8367</v>
      </c>
      <c r="E2095" s="199" t="s">
        <v>583</v>
      </c>
      <c r="F2095" s="199" t="s">
        <v>584</v>
      </c>
      <c r="G2095" s="199" t="s">
        <v>129</v>
      </c>
      <c r="H2095" s="199"/>
      <c r="I2095" s="199" t="s">
        <v>413</v>
      </c>
      <c r="J2095" s="200"/>
      <c r="K2095" s="201">
        <v>113500</v>
      </c>
      <c r="L2095" s="201">
        <v>23800</v>
      </c>
      <c r="M2095" s="201">
        <f t="shared" si="128"/>
        <v>137300</v>
      </c>
      <c r="N2095" s="199" t="s">
        <v>8368</v>
      </c>
      <c r="O2095" s="199" t="s">
        <v>799</v>
      </c>
      <c r="P2095" s="199" t="s">
        <v>8369</v>
      </c>
      <c r="Q2095" s="200" t="s">
        <v>781</v>
      </c>
      <c r="R2095" s="199"/>
      <c r="S2095" s="199" t="s">
        <v>789</v>
      </c>
      <c r="T2095" s="199" t="s">
        <v>790</v>
      </c>
      <c r="U2095" s="199"/>
      <c r="V2095" s="131" t="str">
        <f t="shared" si="129"/>
        <v>ウェッジロック 下腿内側カーブ付 チタン20mm</v>
      </c>
      <c r="W2095" s="115" t="str">
        <f t="shared" si="130"/>
        <v/>
      </c>
      <c r="X2095" s="115" t="str">
        <f t="shared" si="131"/>
        <v>タン20mm</v>
      </c>
    </row>
    <row r="2096" spans="1:24" ht="13.5">
      <c r="A2096" s="199" t="s">
        <v>599</v>
      </c>
      <c r="B2096" s="199" t="s">
        <v>8370</v>
      </c>
      <c r="C2096" s="199" t="s">
        <v>796</v>
      </c>
      <c r="D2096" s="199" t="s">
        <v>8371</v>
      </c>
      <c r="E2096" s="199" t="s">
        <v>583</v>
      </c>
      <c r="F2096" s="199" t="s">
        <v>584</v>
      </c>
      <c r="G2096" s="199" t="s">
        <v>129</v>
      </c>
      <c r="H2096" s="199"/>
      <c r="I2096" s="199" t="s">
        <v>413</v>
      </c>
      <c r="J2096" s="200"/>
      <c r="K2096" s="201">
        <v>28000</v>
      </c>
      <c r="L2096" s="201">
        <v>11700</v>
      </c>
      <c r="M2096" s="201">
        <f t="shared" si="128"/>
        <v>39700</v>
      </c>
      <c r="N2096" s="199" t="s">
        <v>8372</v>
      </c>
      <c r="O2096" s="199" t="s">
        <v>799</v>
      </c>
      <c r="P2096" s="199" t="s">
        <v>8373</v>
      </c>
      <c r="Q2096" s="200" t="s">
        <v>781</v>
      </c>
      <c r="R2096" s="199"/>
      <c r="S2096" s="199" t="s">
        <v>789</v>
      </c>
      <c r="T2096" s="199" t="s">
        <v>790</v>
      </c>
      <c r="U2096" s="199"/>
      <c r="V2096" s="131" t="str">
        <f t="shared" si="129"/>
        <v>リングロック 内カーブ ステンレス</v>
      </c>
      <c r="W2096" s="115" t="str">
        <f t="shared" si="130"/>
        <v/>
      </c>
      <c r="X2096" s="115" t="str">
        <f t="shared" si="131"/>
        <v xml:space="preserve"> ステンレス</v>
      </c>
    </row>
    <row r="2097" spans="1:24" ht="13.5">
      <c r="A2097" s="199" t="s">
        <v>599</v>
      </c>
      <c r="B2097" s="199" t="s">
        <v>8374</v>
      </c>
      <c r="C2097" s="199" t="s">
        <v>796</v>
      </c>
      <c r="D2097" s="199" t="s">
        <v>8375</v>
      </c>
      <c r="E2097" s="199" t="s">
        <v>583</v>
      </c>
      <c r="F2097" s="199" t="s">
        <v>584</v>
      </c>
      <c r="G2097" s="199" t="s">
        <v>129</v>
      </c>
      <c r="H2097" s="199"/>
      <c r="I2097" s="199" t="s">
        <v>413</v>
      </c>
      <c r="J2097" s="200"/>
      <c r="K2097" s="201">
        <v>28000</v>
      </c>
      <c r="L2097" s="201">
        <v>11700</v>
      </c>
      <c r="M2097" s="201">
        <f t="shared" si="128"/>
        <v>39700</v>
      </c>
      <c r="N2097" s="199" t="s">
        <v>8376</v>
      </c>
      <c r="O2097" s="199" t="s">
        <v>799</v>
      </c>
      <c r="P2097" s="199" t="s">
        <v>8377</v>
      </c>
      <c r="Q2097" s="200" t="s">
        <v>781</v>
      </c>
      <c r="R2097" s="199"/>
      <c r="S2097" s="199" t="s">
        <v>789</v>
      </c>
      <c r="T2097" s="199" t="s">
        <v>790</v>
      </c>
      <c r="U2097" s="199"/>
      <c r="V2097" s="131" t="str">
        <f t="shared" si="129"/>
        <v>リングロック ストレート ステンレス</v>
      </c>
      <c r="W2097" s="115" t="str">
        <f t="shared" si="130"/>
        <v/>
      </c>
      <c r="X2097" s="115" t="str">
        <f t="shared" si="131"/>
        <v xml:space="preserve"> ステンレス</v>
      </c>
    </row>
    <row r="2098" spans="1:24" ht="13.5">
      <c r="A2098" s="199" t="s">
        <v>599</v>
      </c>
      <c r="B2098" s="199" t="s">
        <v>8378</v>
      </c>
      <c r="C2098" s="199" t="s">
        <v>796</v>
      </c>
      <c r="D2098" s="199" t="s">
        <v>8379</v>
      </c>
      <c r="E2098" s="199" t="s">
        <v>583</v>
      </c>
      <c r="F2098" s="199" t="s">
        <v>584</v>
      </c>
      <c r="G2098" s="199" t="s">
        <v>129</v>
      </c>
      <c r="H2098" s="199"/>
      <c r="I2098" s="199" t="s">
        <v>413</v>
      </c>
      <c r="J2098" s="200"/>
      <c r="K2098" s="201">
        <v>28000</v>
      </c>
      <c r="L2098" s="201">
        <v>11700</v>
      </c>
      <c r="M2098" s="201">
        <f t="shared" si="128"/>
        <v>39700</v>
      </c>
      <c r="N2098" s="199" t="s">
        <v>8380</v>
      </c>
      <c r="O2098" s="199" t="s">
        <v>799</v>
      </c>
      <c r="P2098" s="199" t="s">
        <v>8381</v>
      </c>
      <c r="Q2098" s="200" t="s">
        <v>781</v>
      </c>
      <c r="R2098" s="199"/>
      <c r="S2098" s="199" t="s">
        <v>789</v>
      </c>
      <c r="T2098" s="199" t="s">
        <v>790</v>
      </c>
      <c r="U2098" s="199"/>
      <c r="V2098" s="131" t="str">
        <f t="shared" si="129"/>
        <v>リングロック 下腿内カーブ ステンレス</v>
      </c>
      <c r="W2098" s="115" t="str">
        <f t="shared" si="130"/>
        <v/>
      </c>
      <c r="X2098" s="115" t="str">
        <f t="shared" si="131"/>
        <v xml:space="preserve"> ステンレス</v>
      </c>
    </row>
    <row r="2099" spans="1:24" ht="13.5">
      <c r="A2099" s="199" t="s">
        <v>599</v>
      </c>
      <c r="B2099" s="199" t="s">
        <v>8382</v>
      </c>
      <c r="C2099" s="199" t="s">
        <v>796</v>
      </c>
      <c r="D2099" s="199" t="s">
        <v>8383</v>
      </c>
      <c r="E2099" s="199" t="s">
        <v>583</v>
      </c>
      <c r="F2099" s="199" t="s">
        <v>584</v>
      </c>
      <c r="G2099" s="199" t="s">
        <v>129</v>
      </c>
      <c r="H2099" s="199"/>
      <c r="I2099" s="199" t="s">
        <v>413</v>
      </c>
      <c r="J2099" s="200"/>
      <c r="K2099" s="201">
        <v>83000</v>
      </c>
      <c r="L2099" s="201">
        <v>17400</v>
      </c>
      <c r="M2099" s="201">
        <f t="shared" si="128"/>
        <v>100400</v>
      </c>
      <c r="N2099" s="199" t="s">
        <v>8384</v>
      </c>
      <c r="O2099" s="199" t="s">
        <v>799</v>
      </c>
      <c r="P2099" s="199" t="s">
        <v>8385</v>
      </c>
      <c r="Q2099" s="200" t="s">
        <v>781</v>
      </c>
      <c r="R2099" s="199"/>
      <c r="S2099" s="199" t="s">
        <v>789</v>
      </c>
      <c r="T2099" s="199" t="s">
        <v>782</v>
      </c>
      <c r="U2099" s="199"/>
      <c r="V2099" s="131" t="str">
        <f t="shared" si="129"/>
        <v>ユニラテラル ニージョイント チタン10mm</v>
      </c>
      <c r="W2099" s="115" t="str">
        <f t="shared" si="130"/>
        <v/>
      </c>
      <c r="X2099" s="115" t="str">
        <f t="shared" si="131"/>
        <v>タン10mm</v>
      </c>
    </row>
    <row r="2100" spans="1:24" ht="13.5">
      <c r="A2100" s="199" t="s">
        <v>599</v>
      </c>
      <c r="B2100" s="199" t="s">
        <v>8386</v>
      </c>
      <c r="C2100" s="199" t="s">
        <v>796</v>
      </c>
      <c r="D2100" s="199" t="s">
        <v>8387</v>
      </c>
      <c r="E2100" s="199" t="s">
        <v>583</v>
      </c>
      <c r="F2100" s="199" t="s">
        <v>584</v>
      </c>
      <c r="G2100" s="199" t="s">
        <v>129</v>
      </c>
      <c r="H2100" s="199"/>
      <c r="I2100" s="199" t="s">
        <v>413</v>
      </c>
      <c r="J2100" s="200"/>
      <c r="K2100" s="201">
        <v>83000</v>
      </c>
      <c r="L2100" s="201">
        <v>17400</v>
      </c>
      <c r="M2100" s="201">
        <f t="shared" si="128"/>
        <v>100400</v>
      </c>
      <c r="N2100" s="199" t="s">
        <v>8388</v>
      </c>
      <c r="O2100" s="199" t="s">
        <v>799</v>
      </c>
      <c r="P2100" s="199" t="s">
        <v>8389</v>
      </c>
      <c r="Q2100" s="200" t="s">
        <v>781</v>
      </c>
      <c r="R2100" s="199"/>
      <c r="S2100" s="199" t="s">
        <v>789</v>
      </c>
      <c r="T2100" s="199" t="s">
        <v>782</v>
      </c>
      <c r="U2100" s="199"/>
      <c r="V2100" s="131" t="str">
        <f t="shared" si="129"/>
        <v>ユニラテラル ニージョイント チタン12mm</v>
      </c>
      <c r="W2100" s="115" t="str">
        <f t="shared" si="130"/>
        <v/>
      </c>
      <c r="X2100" s="115" t="str">
        <f t="shared" si="131"/>
        <v>タン12mm</v>
      </c>
    </row>
    <row r="2101" spans="1:24" ht="13.5">
      <c r="A2101" s="199" t="s">
        <v>599</v>
      </c>
      <c r="B2101" s="199" t="s">
        <v>8390</v>
      </c>
      <c r="C2101" s="199" t="s">
        <v>796</v>
      </c>
      <c r="D2101" s="199" t="s">
        <v>8391</v>
      </c>
      <c r="E2101" s="199" t="s">
        <v>583</v>
      </c>
      <c r="F2101" s="199" t="s">
        <v>584</v>
      </c>
      <c r="G2101" s="199" t="s">
        <v>129</v>
      </c>
      <c r="H2101" s="199"/>
      <c r="I2101" s="199" t="s">
        <v>413</v>
      </c>
      <c r="J2101" s="200"/>
      <c r="K2101" s="201">
        <v>83000</v>
      </c>
      <c r="L2101" s="201">
        <v>17400</v>
      </c>
      <c r="M2101" s="201">
        <f t="shared" si="128"/>
        <v>100400</v>
      </c>
      <c r="N2101" s="199" t="s">
        <v>8392</v>
      </c>
      <c r="O2101" s="199" t="s">
        <v>799</v>
      </c>
      <c r="P2101" s="199" t="s">
        <v>8393</v>
      </c>
      <c r="Q2101" s="200" t="s">
        <v>781</v>
      </c>
      <c r="R2101" s="199"/>
      <c r="S2101" s="199" t="s">
        <v>789</v>
      </c>
      <c r="T2101" s="199" t="s">
        <v>782</v>
      </c>
      <c r="U2101" s="199"/>
      <c r="V2101" s="131" t="str">
        <f t="shared" si="129"/>
        <v>ユニラテラル ニージョイント チタン14mm</v>
      </c>
      <c r="W2101" s="115" t="str">
        <f t="shared" si="130"/>
        <v/>
      </c>
      <c r="X2101" s="115" t="str">
        <f t="shared" si="131"/>
        <v>タン14mm</v>
      </c>
    </row>
    <row r="2102" spans="1:24" ht="13.5">
      <c r="A2102" s="199" t="s">
        <v>599</v>
      </c>
      <c r="B2102" s="199" t="s">
        <v>8394</v>
      </c>
      <c r="C2102" s="199" t="s">
        <v>796</v>
      </c>
      <c r="D2102" s="199" t="s">
        <v>8395</v>
      </c>
      <c r="E2102" s="199" t="s">
        <v>583</v>
      </c>
      <c r="F2102" s="199" t="s">
        <v>584</v>
      </c>
      <c r="G2102" s="199" t="s">
        <v>129</v>
      </c>
      <c r="H2102" s="199"/>
      <c r="I2102" s="199" t="s">
        <v>413</v>
      </c>
      <c r="J2102" s="200"/>
      <c r="K2102" s="201">
        <v>83000</v>
      </c>
      <c r="L2102" s="201">
        <v>17400</v>
      </c>
      <c r="M2102" s="201">
        <f t="shared" si="128"/>
        <v>100400</v>
      </c>
      <c r="N2102" s="199" t="s">
        <v>8396</v>
      </c>
      <c r="O2102" s="199" t="s">
        <v>799</v>
      </c>
      <c r="P2102" s="199" t="s">
        <v>8397</v>
      </c>
      <c r="Q2102" s="200" t="s">
        <v>781</v>
      </c>
      <c r="R2102" s="199"/>
      <c r="S2102" s="199" t="s">
        <v>789</v>
      </c>
      <c r="T2102" s="199" t="s">
        <v>782</v>
      </c>
      <c r="U2102" s="199"/>
      <c r="V2102" s="131" t="str">
        <f t="shared" si="129"/>
        <v>ユニラテラル ニージョイント チタン16mm</v>
      </c>
      <c r="W2102" s="115" t="str">
        <f t="shared" si="130"/>
        <v/>
      </c>
      <c r="X2102" s="115" t="str">
        <f t="shared" si="131"/>
        <v>タン16mm</v>
      </c>
    </row>
    <row r="2103" spans="1:24" ht="13.5">
      <c r="A2103" s="199" t="s">
        <v>599</v>
      </c>
      <c r="B2103" s="199" t="s">
        <v>8398</v>
      </c>
      <c r="C2103" s="199" t="s">
        <v>796</v>
      </c>
      <c r="D2103" s="199" t="s">
        <v>8399</v>
      </c>
      <c r="E2103" s="199" t="s">
        <v>583</v>
      </c>
      <c r="F2103" s="199" t="s">
        <v>584</v>
      </c>
      <c r="G2103" s="199" t="s">
        <v>129</v>
      </c>
      <c r="H2103" s="199"/>
      <c r="I2103" s="199" t="s">
        <v>413</v>
      </c>
      <c r="J2103" s="200"/>
      <c r="K2103" s="201">
        <v>83000</v>
      </c>
      <c r="L2103" s="201">
        <v>17400</v>
      </c>
      <c r="M2103" s="201">
        <f t="shared" si="128"/>
        <v>100400</v>
      </c>
      <c r="N2103" s="199" t="s">
        <v>8400</v>
      </c>
      <c r="O2103" s="199" t="s">
        <v>799</v>
      </c>
      <c r="P2103" s="199" t="s">
        <v>8401</v>
      </c>
      <c r="Q2103" s="200" t="s">
        <v>781</v>
      </c>
      <c r="R2103" s="199"/>
      <c r="S2103" s="199" t="s">
        <v>789</v>
      </c>
      <c r="T2103" s="199" t="s">
        <v>782</v>
      </c>
      <c r="U2103" s="199"/>
      <c r="V2103" s="131" t="str">
        <f t="shared" si="129"/>
        <v>ユニラテラル ニージョイント チタン20mm</v>
      </c>
      <c r="W2103" s="115" t="str">
        <f t="shared" si="130"/>
        <v/>
      </c>
      <c r="X2103" s="115" t="str">
        <f t="shared" si="131"/>
        <v>タン20mm</v>
      </c>
    </row>
    <row r="2104" spans="1:24" ht="13.5">
      <c r="A2104" s="199" t="s">
        <v>599</v>
      </c>
      <c r="B2104" s="199" t="s">
        <v>8402</v>
      </c>
      <c r="C2104" s="199" t="s">
        <v>776</v>
      </c>
      <c r="D2104" s="199" t="s">
        <v>8403</v>
      </c>
      <c r="E2104" s="199" t="s">
        <v>583</v>
      </c>
      <c r="F2104" s="199" t="s">
        <v>584</v>
      </c>
      <c r="G2104" s="199" t="s">
        <v>129</v>
      </c>
      <c r="H2104" s="199"/>
      <c r="I2104" s="199" t="s">
        <v>413</v>
      </c>
      <c r="J2104" s="200"/>
      <c r="K2104" s="201">
        <v>33700</v>
      </c>
      <c r="L2104" s="201">
        <v>10700</v>
      </c>
      <c r="M2104" s="201">
        <f t="shared" si="128"/>
        <v>44400</v>
      </c>
      <c r="N2104" s="199" t="s">
        <v>8404</v>
      </c>
      <c r="O2104" s="199" t="s">
        <v>840</v>
      </c>
      <c r="P2104" s="199" t="s">
        <v>8405</v>
      </c>
      <c r="Q2104" s="200" t="s">
        <v>781</v>
      </c>
      <c r="R2104" s="199"/>
      <c r="S2104" s="199"/>
      <c r="T2104" s="199" t="s">
        <v>782</v>
      </c>
      <c r="U2104" s="199"/>
      <c r="V2104" s="131" t="str">
        <f t="shared" si="129"/>
        <v>鉄輪止筋金　大</v>
      </c>
      <c r="W2104" s="115" t="str">
        <f t="shared" si="130"/>
        <v/>
      </c>
      <c r="X2104" s="115" t="str">
        <f t="shared" si="131"/>
        <v>輪止筋金　大</v>
      </c>
    </row>
    <row r="2105" spans="1:24" ht="13.5">
      <c r="A2105" s="199" t="s">
        <v>599</v>
      </c>
      <c r="B2105" s="199" t="s">
        <v>8406</v>
      </c>
      <c r="C2105" s="199" t="s">
        <v>776</v>
      </c>
      <c r="D2105" s="199" t="s">
        <v>8407</v>
      </c>
      <c r="E2105" s="199" t="s">
        <v>583</v>
      </c>
      <c r="F2105" s="199" t="s">
        <v>584</v>
      </c>
      <c r="G2105" s="199" t="s">
        <v>129</v>
      </c>
      <c r="H2105" s="199"/>
      <c r="I2105" s="199" t="s">
        <v>413</v>
      </c>
      <c r="J2105" s="200"/>
      <c r="K2105" s="201">
        <v>33700</v>
      </c>
      <c r="L2105" s="201">
        <v>10700</v>
      </c>
      <c r="M2105" s="201">
        <f t="shared" si="128"/>
        <v>44400</v>
      </c>
      <c r="N2105" s="199" t="s">
        <v>8408</v>
      </c>
      <c r="O2105" s="199" t="s">
        <v>840</v>
      </c>
      <c r="P2105" s="199" t="s">
        <v>8409</v>
      </c>
      <c r="Q2105" s="200" t="s">
        <v>781</v>
      </c>
      <c r="R2105" s="199"/>
      <c r="S2105" s="199"/>
      <c r="T2105" s="199" t="s">
        <v>782</v>
      </c>
      <c r="U2105" s="199"/>
      <c r="V2105" s="131" t="str">
        <f t="shared" si="129"/>
        <v>鉄輪止筋金　中</v>
      </c>
      <c r="W2105" s="115" t="str">
        <f t="shared" si="130"/>
        <v/>
      </c>
      <c r="X2105" s="115" t="str">
        <f t="shared" si="131"/>
        <v>輪止筋金　中</v>
      </c>
    </row>
    <row r="2106" spans="1:24" ht="13.5">
      <c r="A2106" s="199" t="s">
        <v>599</v>
      </c>
      <c r="B2106" s="199" t="s">
        <v>8410</v>
      </c>
      <c r="C2106" s="199" t="s">
        <v>776</v>
      </c>
      <c r="D2106" s="199" t="s">
        <v>8411</v>
      </c>
      <c r="E2106" s="199" t="s">
        <v>583</v>
      </c>
      <c r="F2106" s="199" t="s">
        <v>584</v>
      </c>
      <c r="G2106" s="199" t="s">
        <v>129</v>
      </c>
      <c r="H2106" s="199"/>
      <c r="I2106" s="199" t="s">
        <v>413</v>
      </c>
      <c r="J2106" s="200"/>
      <c r="K2106" s="201">
        <v>33700</v>
      </c>
      <c r="L2106" s="201">
        <v>10700</v>
      </c>
      <c r="M2106" s="201">
        <f t="shared" si="128"/>
        <v>44400</v>
      </c>
      <c r="N2106" s="199" t="s">
        <v>8412</v>
      </c>
      <c r="O2106" s="199" t="s">
        <v>840</v>
      </c>
      <c r="P2106" s="199" t="s">
        <v>8413</v>
      </c>
      <c r="Q2106" s="200" t="s">
        <v>781</v>
      </c>
      <c r="R2106" s="199"/>
      <c r="S2106" s="199"/>
      <c r="T2106" s="199" t="s">
        <v>782</v>
      </c>
      <c r="U2106" s="199"/>
      <c r="V2106" s="131" t="str">
        <f t="shared" si="129"/>
        <v>鉄輪止筋金　中間</v>
      </c>
      <c r="W2106" s="115" t="str">
        <f t="shared" si="130"/>
        <v/>
      </c>
      <c r="X2106" s="115" t="str">
        <f t="shared" si="131"/>
        <v>止筋金　中間</v>
      </c>
    </row>
    <row r="2107" spans="1:24" ht="13.5">
      <c r="A2107" s="199" t="s">
        <v>599</v>
      </c>
      <c r="B2107" s="199" t="s">
        <v>8414</v>
      </c>
      <c r="C2107" s="199" t="s">
        <v>776</v>
      </c>
      <c r="D2107" s="199" t="s">
        <v>8415</v>
      </c>
      <c r="E2107" s="199" t="s">
        <v>583</v>
      </c>
      <c r="F2107" s="199" t="s">
        <v>584</v>
      </c>
      <c r="G2107" s="199" t="s">
        <v>129</v>
      </c>
      <c r="H2107" s="199"/>
      <c r="I2107" s="199" t="s">
        <v>413</v>
      </c>
      <c r="J2107" s="200"/>
      <c r="K2107" s="201">
        <v>29500</v>
      </c>
      <c r="L2107" s="201">
        <v>12300</v>
      </c>
      <c r="M2107" s="201">
        <f t="shared" si="128"/>
        <v>41800</v>
      </c>
      <c r="N2107" s="199" t="s">
        <v>8416</v>
      </c>
      <c r="O2107" s="199" t="s">
        <v>840</v>
      </c>
      <c r="P2107" s="199" t="s">
        <v>8417</v>
      </c>
      <c r="Q2107" s="200" t="s">
        <v>781</v>
      </c>
      <c r="R2107" s="199"/>
      <c r="S2107" s="199"/>
      <c r="T2107" s="199" t="s">
        <v>782</v>
      </c>
      <c r="U2107" s="199"/>
      <c r="V2107" s="131" t="str">
        <f t="shared" si="129"/>
        <v>鉄輪止筋金　小</v>
      </c>
      <c r="W2107" s="115" t="str">
        <f t="shared" si="130"/>
        <v/>
      </c>
      <c r="X2107" s="115" t="str">
        <f t="shared" si="131"/>
        <v>輪止筋金　小</v>
      </c>
    </row>
    <row r="2108" spans="1:24" ht="13.5">
      <c r="A2108" s="199" t="s">
        <v>599</v>
      </c>
      <c r="B2108" s="199" t="s">
        <v>8418</v>
      </c>
      <c r="C2108" s="199" t="s">
        <v>776</v>
      </c>
      <c r="D2108" s="199" t="s">
        <v>8419</v>
      </c>
      <c r="E2108" s="199" t="s">
        <v>583</v>
      </c>
      <c r="F2108" s="199" t="s">
        <v>584</v>
      </c>
      <c r="G2108" s="199" t="s">
        <v>129</v>
      </c>
      <c r="H2108" s="199"/>
      <c r="I2108" s="199" t="s">
        <v>413</v>
      </c>
      <c r="J2108" s="200"/>
      <c r="K2108" s="201">
        <v>28400</v>
      </c>
      <c r="L2108" s="201">
        <v>11900</v>
      </c>
      <c r="M2108" s="201">
        <f t="shared" si="128"/>
        <v>40300</v>
      </c>
      <c r="N2108" s="199" t="s">
        <v>8420</v>
      </c>
      <c r="O2108" s="199" t="s">
        <v>840</v>
      </c>
      <c r="P2108" s="199" t="s">
        <v>8421</v>
      </c>
      <c r="Q2108" s="200" t="s">
        <v>781</v>
      </c>
      <c r="R2108" s="199"/>
      <c r="S2108" s="199"/>
      <c r="T2108" s="199" t="s">
        <v>782</v>
      </c>
      <c r="U2108" s="199"/>
      <c r="V2108" s="131" t="str">
        <f t="shared" si="129"/>
        <v>鉄輪止筋金　極小</v>
      </c>
      <c r="W2108" s="115" t="str">
        <f t="shared" si="130"/>
        <v/>
      </c>
      <c r="X2108" s="115" t="str">
        <f t="shared" si="131"/>
        <v>止筋金　極小</v>
      </c>
    </row>
    <row r="2109" spans="1:24" ht="13.5">
      <c r="A2109" s="199" t="s">
        <v>599</v>
      </c>
      <c r="B2109" s="199" t="s">
        <v>8422</v>
      </c>
      <c r="C2109" s="199" t="s">
        <v>776</v>
      </c>
      <c r="D2109" s="199" t="s">
        <v>8423</v>
      </c>
      <c r="E2109" s="199" t="s">
        <v>583</v>
      </c>
      <c r="F2109" s="199" t="s">
        <v>584</v>
      </c>
      <c r="G2109" s="199" t="s">
        <v>129</v>
      </c>
      <c r="H2109" s="199"/>
      <c r="I2109" s="199" t="s">
        <v>413</v>
      </c>
      <c r="J2109" s="200"/>
      <c r="K2109" s="201">
        <v>18900</v>
      </c>
      <c r="L2109" s="201">
        <v>7900</v>
      </c>
      <c r="M2109" s="201">
        <f t="shared" si="128"/>
        <v>26800</v>
      </c>
      <c r="N2109" s="199" t="s">
        <v>8424</v>
      </c>
      <c r="O2109" s="199" t="s">
        <v>840</v>
      </c>
      <c r="P2109" s="199" t="s">
        <v>8425</v>
      </c>
      <c r="Q2109" s="200" t="s">
        <v>781</v>
      </c>
      <c r="R2109" s="199"/>
      <c r="S2109" s="199"/>
      <c r="T2109" s="199" t="s">
        <v>782</v>
      </c>
      <c r="U2109" s="199"/>
      <c r="V2109" s="131" t="str">
        <f t="shared" si="129"/>
        <v>ジュラ輪止筋金　特大</v>
      </c>
      <c r="W2109" s="115" t="str">
        <f t="shared" si="130"/>
        <v/>
      </c>
      <c r="X2109" s="115" t="str">
        <f t="shared" si="131"/>
        <v>止筋金　特大</v>
      </c>
    </row>
    <row r="2110" spans="1:24" ht="13.5">
      <c r="A2110" s="199" t="s">
        <v>599</v>
      </c>
      <c r="B2110" s="199" t="s">
        <v>8426</v>
      </c>
      <c r="C2110" s="199" t="s">
        <v>776</v>
      </c>
      <c r="D2110" s="199" t="s">
        <v>8427</v>
      </c>
      <c r="E2110" s="199" t="s">
        <v>583</v>
      </c>
      <c r="F2110" s="199" t="s">
        <v>584</v>
      </c>
      <c r="G2110" s="199" t="s">
        <v>129</v>
      </c>
      <c r="H2110" s="199"/>
      <c r="I2110" s="199" t="s">
        <v>413</v>
      </c>
      <c r="J2110" s="200"/>
      <c r="K2110" s="201">
        <v>18400</v>
      </c>
      <c r="L2110" s="201">
        <v>7700</v>
      </c>
      <c r="M2110" s="201">
        <f t="shared" si="128"/>
        <v>26100</v>
      </c>
      <c r="N2110" s="199" t="s">
        <v>8428</v>
      </c>
      <c r="O2110" s="199" t="s">
        <v>840</v>
      </c>
      <c r="P2110" s="199" t="s">
        <v>8429</v>
      </c>
      <c r="Q2110" s="200" t="s">
        <v>781</v>
      </c>
      <c r="R2110" s="199"/>
      <c r="S2110" s="199"/>
      <c r="T2110" s="199" t="s">
        <v>782</v>
      </c>
      <c r="U2110" s="199"/>
      <c r="V2110" s="131" t="str">
        <f t="shared" si="129"/>
        <v>ジュラ輪止筋金　大1</v>
      </c>
      <c r="W2110" s="115" t="str">
        <f t="shared" si="130"/>
        <v/>
      </c>
      <c r="X2110" s="115" t="str">
        <f t="shared" si="131"/>
        <v>止筋金　大1</v>
      </c>
    </row>
    <row r="2111" spans="1:24" ht="13.5">
      <c r="A2111" s="199" t="s">
        <v>599</v>
      </c>
      <c r="B2111" s="199" t="s">
        <v>8430</v>
      </c>
      <c r="C2111" s="199" t="s">
        <v>776</v>
      </c>
      <c r="D2111" s="199" t="s">
        <v>8431</v>
      </c>
      <c r="E2111" s="199" t="s">
        <v>583</v>
      </c>
      <c r="F2111" s="199" t="s">
        <v>584</v>
      </c>
      <c r="G2111" s="199" t="s">
        <v>129</v>
      </c>
      <c r="H2111" s="199"/>
      <c r="I2111" s="199" t="s">
        <v>413</v>
      </c>
      <c r="J2111" s="200"/>
      <c r="K2111" s="201">
        <v>17900</v>
      </c>
      <c r="L2111" s="201">
        <v>7500</v>
      </c>
      <c r="M2111" s="201">
        <f t="shared" si="128"/>
        <v>25400</v>
      </c>
      <c r="N2111" s="199" t="s">
        <v>8432</v>
      </c>
      <c r="O2111" s="199" t="s">
        <v>840</v>
      </c>
      <c r="P2111" s="199" t="s">
        <v>8433</v>
      </c>
      <c r="Q2111" s="200" t="s">
        <v>781</v>
      </c>
      <c r="R2111" s="199"/>
      <c r="S2111" s="199"/>
      <c r="T2111" s="199" t="s">
        <v>782</v>
      </c>
      <c r="U2111" s="199"/>
      <c r="V2111" s="131" t="str">
        <f t="shared" si="129"/>
        <v>ジュラ輪止筋金　大2</v>
      </c>
      <c r="W2111" s="115" t="str">
        <f t="shared" si="130"/>
        <v/>
      </c>
      <c r="X2111" s="115" t="str">
        <f t="shared" si="131"/>
        <v>止筋金　大2</v>
      </c>
    </row>
    <row r="2112" spans="1:24" ht="13.5">
      <c r="A2112" s="199" t="s">
        <v>599</v>
      </c>
      <c r="B2112" s="199" t="s">
        <v>8434</v>
      </c>
      <c r="C2112" s="199" t="s">
        <v>776</v>
      </c>
      <c r="D2112" s="199" t="s">
        <v>8435</v>
      </c>
      <c r="E2112" s="199" t="s">
        <v>583</v>
      </c>
      <c r="F2112" s="199" t="s">
        <v>584</v>
      </c>
      <c r="G2112" s="199" t="s">
        <v>129</v>
      </c>
      <c r="H2112" s="199"/>
      <c r="I2112" s="199" t="s">
        <v>413</v>
      </c>
      <c r="J2112" s="200"/>
      <c r="K2112" s="201">
        <v>17400</v>
      </c>
      <c r="L2112" s="201">
        <v>7300</v>
      </c>
      <c r="M2112" s="201">
        <f t="shared" si="128"/>
        <v>24700</v>
      </c>
      <c r="N2112" s="199" t="s">
        <v>8436</v>
      </c>
      <c r="O2112" s="199" t="s">
        <v>840</v>
      </c>
      <c r="P2112" s="199" t="s">
        <v>8437</v>
      </c>
      <c r="Q2112" s="200" t="s">
        <v>781</v>
      </c>
      <c r="R2112" s="199"/>
      <c r="S2112" s="199"/>
      <c r="T2112" s="199" t="s">
        <v>782</v>
      </c>
      <c r="U2112" s="199"/>
      <c r="V2112" s="131" t="str">
        <f t="shared" si="129"/>
        <v>ジュラ輪止筋金　中1</v>
      </c>
      <c r="W2112" s="115" t="str">
        <f t="shared" si="130"/>
        <v/>
      </c>
      <c r="X2112" s="115" t="str">
        <f t="shared" si="131"/>
        <v>止筋金　中1</v>
      </c>
    </row>
    <row r="2113" spans="1:24" ht="13.5">
      <c r="A2113" s="199" t="s">
        <v>599</v>
      </c>
      <c r="B2113" s="199" t="s">
        <v>8438</v>
      </c>
      <c r="C2113" s="199" t="s">
        <v>776</v>
      </c>
      <c r="D2113" s="199" t="s">
        <v>8439</v>
      </c>
      <c r="E2113" s="199" t="s">
        <v>583</v>
      </c>
      <c r="F2113" s="199" t="s">
        <v>584</v>
      </c>
      <c r="G2113" s="199" t="s">
        <v>129</v>
      </c>
      <c r="H2113" s="199"/>
      <c r="I2113" s="199" t="s">
        <v>413</v>
      </c>
      <c r="J2113" s="200"/>
      <c r="K2113" s="201">
        <v>17400</v>
      </c>
      <c r="L2113" s="201">
        <v>7300</v>
      </c>
      <c r="M2113" s="201">
        <f t="shared" si="128"/>
        <v>24700</v>
      </c>
      <c r="N2113" s="199" t="s">
        <v>8440</v>
      </c>
      <c r="O2113" s="199" t="s">
        <v>840</v>
      </c>
      <c r="P2113" s="199" t="s">
        <v>8441</v>
      </c>
      <c r="Q2113" s="200" t="s">
        <v>781</v>
      </c>
      <c r="R2113" s="199"/>
      <c r="S2113" s="199"/>
      <c r="T2113" s="199" t="s">
        <v>782</v>
      </c>
      <c r="U2113" s="199"/>
      <c r="V2113" s="131" t="str">
        <f t="shared" si="129"/>
        <v>ジュラ輪止筋金　中2</v>
      </c>
      <c r="W2113" s="115" t="str">
        <f t="shared" si="130"/>
        <v/>
      </c>
      <c r="X2113" s="115" t="str">
        <f t="shared" si="131"/>
        <v>止筋金　中2</v>
      </c>
    </row>
    <row r="2114" spans="1:24" ht="13.5">
      <c r="A2114" s="199" t="s">
        <v>599</v>
      </c>
      <c r="B2114" s="199" t="s">
        <v>8442</v>
      </c>
      <c r="C2114" s="199" t="s">
        <v>776</v>
      </c>
      <c r="D2114" s="199" t="s">
        <v>8443</v>
      </c>
      <c r="E2114" s="199" t="s">
        <v>583</v>
      </c>
      <c r="F2114" s="199" t="s">
        <v>584</v>
      </c>
      <c r="G2114" s="199" t="s">
        <v>129</v>
      </c>
      <c r="H2114" s="199"/>
      <c r="I2114" s="199" t="s">
        <v>413</v>
      </c>
      <c r="J2114" s="200"/>
      <c r="K2114" s="201">
        <v>15800</v>
      </c>
      <c r="L2114" s="201">
        <v>6600</v>
      </c>
      <c r="M2114" s="201">
        <f t="shared" ref="M2114:M2177" si="132">SUM(K2114+L2114)</f>
        <v>22400</v>
      </c>
      <c r="N2114" s="199" t="s">
        <v>8444</v>
      </c>
      <c r="O2114" s="199" t="s">
        <v>840</v>
      </c>
      <c r="P2114" s="199" t="s">
        <v>8445</v>
      </c>
      <c r="Q2114" s="200" t="s">
        <v>781</v>
      </c>
      <c r="R2114" s="199"/>
      <c r="S2114" s="199"/>
      <c r="T2114" s="199" t="s">
        <v>782</v>
      </c>
      <c r="U2114" s="199"/>
      <c r="V2114" s="131" t="str">
        <f t="shared" ref="V2114:V2177" si="133">IF(P2114="","",IF(W2114="",P2114,LEFT(P2114,LEN(P2114)-22)))</f>
        <v>ジュラ輪止筋金　小1</v>
      </c>
      <c r="W2114" s="115" t="str">
        <f t="shared" ref="W2114:W2177" si="134">IF(X2114="修理対応可能",RIGHT(P2114,21),"")</f>
        <v/>
      </c>
      <c r="X2114" s="115" t="str">
        <f t="shared" ref="X2114:X2177" si="135">RIGHT(P2114,6)</f>
        <v>止筋金　小1</v>
      </c>
    </row>
    <row r="2115" spans="1:24" ht="13.5">
      <c r="A2115" s="199" t="s">
        <v>599</v>
      </c>
      <c r="B2115" s="199" t="s">
        <v>8446</v>
      </c>
      <c r="C2115" s="199" t="s">
        <v>776</v>
      </c>
      <c r="D2115" s="199" t="s">
        <v>8447</v>
      </c>
      <c r="E2115" s="199" t="s">
        <v>583</v>
      </c>
      <c r="F2115" s="199" t="s">
        <v>584</v>
      </c>
      <c r="G2115" s="199" t="s">
        <v>129</v>
      </c>
      <c r="H2115" s="199"/>
      <c r="I2115" s="199" t="s">
        <v>413</v>
      </c>
      <c r="J2115" s="200"/>
      <c r="K2115" s="201">
        <v>15800</v>
      </c>
      <c r="L2115" s="201">
        <v>6600</v>
      </c>
      <c r="M2115" s="201">
        <f t="shared" si="132"/>
        <v>22400</v>
      </c>
      <c r="N2115" s="199" t="s">
        <v>8448</v>
      </c>
      <c r="O2115" s="199" t="s">
        <v>840</v>
      </c>
      <c r="P2115" s="199" t="s">
        <v>8449</v>
      </c>
      <c r="Q2115" s="200" t="s">
        <v>781</v>
      </c>
      <c r="R2115" s="199"/>
      <c r="S2115" s="199"/>
      <c r="T2115" s="199" t="s">
        <v>782</v>
      </c>
      <c r="U2115" s="199"/>
      <c r="V2115" s="131" t="str">
        <f t="shared" si="133"/>
        <v>ジュラ輪止筋金　小2</v>
      </c>
      <c r="W2115" s="115" t="str">
        <f t="shared" si="134"/>
        <v/>
      </c>
      <c r="X2115" s="115" t="str">
        <f t="shared" si="135"/>
        <v>止筋金　小2</v>
      </c>
    </row>
    <row r="2116" spans="1:24" ht="13.5">
      <c r="A2116" s="199" t="s">
        <v>599</v>
      </c>
      <c r="B2116" s="199" t="s">
        <v>8450</v>
      </c>
      <c r="C2116" s="199" t="s">
        <v>776</v>
      </c>
      <c r="D2116" s="199" t="s">
        <v>8451</v>
      </c>
      <c r="E2116" s="199" t="s">
        <v>583</v>
      </c>
      <c r="F2116" s="199" t="s">
        <v>584</v>
      </c>
      <c r="G2116" s="199" t="s">
        <v>129</v>
      </c>
      <c r="H2116" s="199"/>
      <c r="I2116" s="199" t="s">
        <v>413</v>
      </c>
      <c r="J2116" s="200"/>
      <c r="K2116" s="201">
        <v>15800</v>
      </c>
      <c r="L2116" s="201">
        <v>6600</v>
      </c>
      <c r="M2116" s="201">
        <f t="shared" si="132"/>
        <v>22400</v>
      </c>
      <c r="N2116" s="199" t="s">
        <v>8452</v>
      </c>
      <c r="O2116" s="199" t="s">
        <v>840</v>
      </c>
      <c r="P2116" s="199" t="s">
        <v>8453</v>
      </c>
      <c r="Q2116" s="200" t="s">
        <v>781</v>
      </c>
      <c r="R2116" s="199"/>
      <c r="S2116" s="199"/>
      <c r="T2116" s="199" t="s">
        <v>782</v>
      </c>
      <c r="U2116" s="199"/>
      <c r="V2116" s="131" t="str">
        <f t="shared" si="133"/>
        <v>ジュラ輪止筋金　極小</v>
      </c>
      <c r="W2116" s="115" t="str">
        <f t="shared" si="134"/>
        <v/>
      </c>
      <c r="X2116" s="115" t="str">
        <f t="shared" si="135"/>
        <v>止筋金　極小</v>
      </c>
    </row>
    <row r="2117" spans="1:24" ht="13.5">
      <c r="A2117" s="199" t="s">
        <v>599</v>
      </c>
      <c r="B2117" s="199" t="s">
        <v>8454</v>
      </c>
      <c r="C2117" s="199" t="s">
        <v>6038</v>
      </c>
      <c r="D2117" s="199" t="s">
        <v>8455</v>
      </c>
      <c r="E2117" s="199" t="s">
        <v>583</v>
      </c>
      <c r="F2117" s="199" t="s">
        <v>584</v>
      </c>
      <c r="G2117" s="199" t="s">
        <v>129</v>
      </c>
      <c r="H2117" s="199"/>
      <c r="I2117" s="199" t="s">
        <v>413</v>
      </c>
      <c r="J2117" s="200"/>
      <c r="K2117" s="201">
        <v>10280</v>
      </c>
      <c r="L2117" s="201">
        <v>4220</v>
      </c>
      <c r="M2117" s="201">
        <f t="shared" si="132"/>
        <v>14500</v>
      </c>
      <c r="N2117" s="199" t="s">
        <v>8456</v>
      </c>
      <c r="O2117" s="199" t="s">
        <v>8457</v>
      </c>
      <c r="P2117" s="199" t="s">
        <v>8458</v>
      </c>
      <c r="Q2117" s="200" t="s">
        <v>781</v>
      </c>
      <c r="R2117" s="199"/>
      <c r="S2117" s="199" t="s">
        <v>854</v>
      </c>
      <c r="T2117" s="199" t="s">
        <v>782</v>
      </c>
      <c r="U2117" s="199"/>
      <c r="V2117" s="131" t="str">
        <f t="shared" si="133"/>
        <v>3-wayジョイント</v>
      </c>
      <c r="W2117" s="115" t="str">
        <f t="shared" si="134"/>
        <v/>
      </c>
      <c r="X2117" s="115" t="str">
        <f t="shared" si="135"/>
        <v>yジョイント</v>
      </c>
    </row>
    <row r="2118" spans="1:24" ht="13.5">
      <c r="A2118" s="199" t="s">
        <v>599</v>
      </c>
      <c r="B2118" s="199" t="s">
        <v>8459</v>
      </c>
      <c r="C2118" s="199" t="s">
        <v>6038</v>
      </c>
      <c r="D2118" s="199" t="s">
        <v>8460</v>
      </c>
      <c r="E2118" s="199" t="s">
        <v>583</v>
      </c>
      <c r="F2118" s="199" t="s">
        <v>584</v>
      </c>
      <c r="G2118" s="199" t="s">
        <v>129</v>
      </c>
      <c r="H2118" s="199"/>
      <c r="I2118" s="199" t="s">
        <v>413</v>
      </c>
      <c r="J2118" s="200"/>
      <c r="K2118" s="201">
        <v>10280</v>
      </c>
      <c r="L2118" s="201">
        <v>4220</v>
      </c>
      <c r="M2118" s="201">
        <f t="shared" si="132"/>
        <v>14500</v>
      </c>
      <c r="N2118" s="199" t="s">
        <v>8461</v>
      </c>
      <c r="O2118" s="199" t="s">
        <v>8457</v>
      </c>
      <c r="P2118" s="199" t="s">
        <v>8458</v>
      </c>
      <c r="Q2118" s="200" t="s">
        <v>781</v>
      </c>
      <c r="R2118" s="199"/>
      <c r="S2118" s="199" t="s">
        <v>854</v>
      </c>
      <c r="T2118" s="199" t="s">
        <v>782</v>
      </c>
      <c r="U2118" s="199"/>
      <c r="V2118" s="131" t="str">
        <f t="shared" si="133"/>
        <v>3-wayジョイント</v>
      </c>
      <c r="W2118" s="115" t="str">
        <f t="shared" si="134"/>
        <v/>
      </c>
      <c r="X2118" s="115" t="str">
        <f t="shared" si="135"/>
        <v>yジョイント</v>
      </c>
    </row>
    <row r="2119" spans="1:24" ht="13.5">
      <c r="A2119" s="199" t="s">
        <v>599</v>
      </c>
      <c r="B2119" s="199" t="s">
        <v>8462</v>
      </c>
      <c r="C2119" s="199" t="s">
        <v>6038</v>
      </c>
      <c r="D2119" s="199" t="s">
        <v>8463</v>
      </c>
      <c r="E2119" s="199" t="s">
        <v>583</v>
      </c>
      <c r="F2119" s="199" t="s">
        <v>584</v>
      </c>
      <c r="G2119" s="199" t="s">
        <v>129</v>
      </c>
      <c r="H2119" s="199"/>
      <c r="I2119" s="199" t="s">
        <v>413</v>
      </c>
      <c r="J2119" s="200"/>
      <c r="K2119" s="201">
        <v>10280</v>
      </c>
      <c r="L2119" s="201">
        <v>4220</v>
      </c>
      <c r="M2119" s="201">
        <f t="shared" si="132"/>
        <v>14500</v>
      </c>
      <c r="N2119" s="199" t="s">
        <v>8464</v>
      </c>
      <c r="O2119" s="199" t="s">
        <v>8457</v>
      </c>
      <c r="P2119" s="199" t="s">
        <v>8458</v>
      </c>
      <c r="Q2119" s="200" t="s">
        <v>781</v>
      </c>
      <c r="R2119" s="199"/>
      <c r="S2119" s="199" t="s">
        <v>854</v>
      </c>
      <c r="T2119" s="199" t="s">
        <v>782</v>
      </c>
      <c r="U2119" s="199"/>
      <c r="V2119" s="131" t="str">
        <f t="shared" si="133"/>
        <v>3-wayジョイント</v>
      </c>
      <c r="W2119" s="115" t="str">
        <f t="shared" si="134"/>
        <v/>
      </c>
      <c r="X2119" s="115" t="str">
        <f t="shared" si="135"/>
        <v>yジョイント</v>
      </c>
    </row>
    <row r="2120" spans="1:24" ht="13.5">
      <c r="A2120" s="199" t="s">
        <v>599</v>
      </c>
      <c r="B2120" s="199" t="s">
        <v>8465</v>
      </c>
      <c r="C2120" s="199" t="s">
        <v>6038</v>
      </c>
      <c r="D2120" s="199" t="s">
        <v>8466</v>
      </c>
      <c r="E2120" s="199" t="s">
        <v>583</v>
      </c>
      <c r="F2120" s="199" t="s">
        <v>584</v>
      </c>
      <c r="G2120" s="199" t="s">
        <v>129</v>
      </c>
      <c r="H2120" s="199"/>
      <c r="I2120" s="199" t="s">
        <v>413</v>
      </c>
      <c r="J2120" s="200"/>
      <c r="K2120" s="201">
        <v>10280</v>
      </c>
      <c r="L2120" s="201">
        <v>4220</v>
      </c>
      <c r="M2120" s="201">
        <f t="shared" si="132"/>
        <v>14500</v>
      </c>
      <c r="N2120" s="199" t="s">
        <v>8467</v>
      </c>
      <c r="O2120" s="199" t="s">
        <v>8457</v>
      </c>
      <c r="P2120" s="199" t="s">
        <v>8458</v>
      </c>
      <c r="Q2120" s="200" t="s">
        <v>781</v>
      </c>
      <c r="R2120" s="199"/>
      <c r="S2120" s="199" t="s">
        <v>854</v>
      </c>
      <c r="T2120" s="199" t="s">
        <v>782</v>
      </c>
      <c r="U2120" s="199"/>
      <c r="V2120" s="131" t="str">
        <f t="shared" si="133"/>
        <v>3-wayジョイント</v>
      </c>
      <c r="W2120" s="115" t="str">
        <f t="shared" si="134"/>
        <v/>
      </c>
      <c r="X2120" s="115" t="str">
        <f t="shared" si="135"/>
        <v>yジョイント</v>
      </c>
    </row>
    <row r="2121" spans="1:24" ht="13.5">
      <c r="A2121" s="199" t="s">
        <v>599</v>
      </c>
      <c r="B2121" s="199" t="s">
        <v>8468</v>
      </c>
      <c r="C2121" s="199" t="s">
        <v>6038</v>
      </c>
      <c r="D2121" s="199" t="s">
        <v>8469</v>
      </c>
      <c r="E2121" s="199" t="s">
        <v>583</v>
      </c>
      <c r="F2121" s="199" t="s">
        <v>584</v>
      </c>
      <c r="G2121" s="199" t="s">
        <v>129</v>
      </c>
      <c r="H2121" s="199"/>
      <c r="I2121" s="199" t="s">
        <v>413</v>
      </c>
      <c r="J2121" s="200"/>
      <c r="K2121" s="201">
        <v>10340</v>
      </c>
      <c r="L2121" s="201">
        <v>4260</v>
      </c>
      <c r="M2121" s="201">
        <f t="shared" si="132"/>
        <v>14600</v>
      </c>
      <c r="N2121" s="199" t="s">
        <v>8470</v>
      </c>
      <c r="O2121" s="199" t="s">
        <v>8457</v>
      </c>
      <c r="P2121" s="199" t="s">
        <v>8458</v>
      </c>
      <c r="Q2121" s="200" t="s">
        <v>781</v>
      </c>
      <c r="R2121" s="199"/>
      <c r="S2121" s="199" t="s">
        <v>854</v>
      </c>
      <c r="T2121" s="199" t="s">
        <v>782</v>
      </c>
      <c r="U2121" s="199"/>
      <c r="V2121" s="131" t="str">
        <f t="shared" si="133"/>
        <v>3-wayジョイント</v>
      </c>
      <c r="W2121" s="115" t="str">
        <f t="shared" si="134"/>
        <v/>
      </c>
      <c r="X2121" s="115" t="str">
        <f t="shared" si="135"/>
        <v>yジョイント</v>
      </c>
    </row>
    <row r="2122" spans="1:24" ht="13.5">
      <c r="A2122" s="199" t="s">
        <v>599</v>
      </c>
      <c r="B2122" s="199" t="s">
        <v>8471</v>
      </c>
      <c r="C2122" s="199" t="s">
        <v>6038</v>
      </c>
      <c r="D2122" s="199" t="s">
        <v>8472</v>
      </c>
      <c r="E2122" s="199" t="s">
        <v>583</v>
      </c>
      <c r="F2122" s="199" t="s">
        <v>584</v>
      </c>
      <c r="G2122" s="199" t="s">
        <v>129</v>
      </c>
      <c r="H2122" s="199"/>
      <c r="I2122" s="199" t="s">
        <v>413</v>
      </c>
      <c r="J2122" s="200"/>
      <c r="K2122" s="201">
        <v>39400</v>
      </c>
      <c r="L2122" s="201">
        <v>12600</v>
      </c>
      <c r="M2122" s="201">
        <f t="shared" si="132"/>
        <v>52000</v>
      </c>
      <c r="N2122" s="199" t="s">
        <v>8473</v>
      </c>
      <c r="O2122" s="199" t="s">
        <v>8474</v>
      </c>
      <c r="P2122" s="199" t="s">
        <v>8475</v>
      </c>
      <c r="Q2122" s="200" t="s">
        <v>781</v>
      </c>
      <c r="R2122" s="199"/>
      <c r="S2122" s="199"/>
      <c r="T2122" s="199" t="s">
        <v>782</v>
      </c>
      <c r="U2122" s="199"/>
      <c r="V2122" s="131" t="str">
        <f t="shared" si="133"/>
        <v>モジュラー式リングロック膝継手</v>
      </c>
      <c r="W2122" s="115" t="str">
        <f t="shared" si="134"/>
        <v/>
      </c>
      <c r="X2122" s="115" t="str">
        <f t="shared" si="135"/>
        <v>ロック膝継手</v>
      </c>
    </row>
    <row r="2123" spans="1:24" ht="13.5">
      <c r="A2123" s="199" t="s">
        <v>599</v>
      </c>
      <c r="B2123" s="199" t="s">
        <v>8476</v>
      </c>
      <c r="C2123" s="199" t="s">
        <v>864</v>
      </c>
      <c r="D2123" s="199" t="s">
        <v>8477</v>
      </c>
      <c r="E2123" s="199" t="s">
        <v>583</v>
      </c>
      <c r="F2123" s="199" t="s">
        <v>584</v>
      </c>
      <c r="G2123" s="199" t="s">
        <v>129</v>
      </c>
      <c r="H2123" s="199"/>
      <c r="I2123" s="199" t="s">
        <v>413</v>
      </c>
      <c r="J2123" s="200"/>
      <c r="K2123" s="201">
        <v>6440</v>
      </c>
      <c r="L2123" s="201">
        <v>2660</v>
      </c>
      <c r="M2123" s="201">
        <f t="shared" si="132"/>
        <v>9100</v>
      </c>
      <c r="N2123" s="199" t="s">
        <v>8478</v>
      </c>
      <c r="O2123" s="199" t="s">
        <v>867</v>
      </c>
      <c r="P2123" s="199" t="s">
        <v>8479</v>
      </c>
      <c r="Q2123" s="200" t="s">
        <v>781</v>
      </c>
      <c r="R2123" s="199"/>
      <c r="S2123" s="199" t="s">
        <v>789</v>
      </c>
      <c r="T2123" s="199" t="s">
        <v>790</v>
      </c>
      <c r="U2123" s="199"/>
      <c r="V2123" s="131" t="str">
        <f t="shared" si="133"/>
        <v>膝継手リングロック式18mm　軽合金/ステンレス製</v>
      </c>
      <c r="W2123" s="115" t="str">
        <f t="shared" si="134"/>
        <v/>
      </c>
      <c r="X2123" s="115" t="str">
        <f t="shared" si="135"/>
        <v>ステンレス製</v>
      </c>
    </row>
    <row r="2124" spans="1:24" ht="13.5">
      <c r="A2124" s="199" t="s">
        <v>599</v>
      </c>
      <c r="B2124" s="199" t="s">
        <v>8480</v>
      </c>
      <c r="C2124" s="199" t="s">
        <v>864</v>
      </c>
      <c r="D2124" s="199" t="s">
        <v>8481</v>
      </c>
      <c r="E2124" s="199" t="s">
        <v>583</v>
      </c>
      <c r="F2124" s="199" t="s">
        <v>584</v>
      </c>
      <c r="G2124" s="199" t="s">
        <v>129</v>
      </c>
      <c r="H2124" s="199"/>
      <c r="I2124" s="199" t="s">
        <v>413</v>
      </c>
      <c r="J2124" s="200"/>
      <c r="K2124" s="201">
        <v>6440</v>
      </c>
      <c r="L2124" s="201">
        <v>2660</v>
      </c>
      <c r="M2124" s="201">
        <f t="shared" si="132"/>
        <v>9100</v>
      </c>
      <c r="N2124" s="199" t="s">
        <v>8482</v>
      </c>
      <c r="O2124" s="199" t="s">
        <v>867</v>
      </c>
      <c r="P2124" s="199" t="s">
        <v>8483</v>
      </c>
      <c r="Q2124" s="200" t="s">
        <v>781</v>
      </c>
      <c r="R2124" s="199"/>
      <c r="S2124" s="199" t="s">
        <v>789</v>
      </c>
      <c r="T2124" s="199" t="s">
        <v>790</v>
      </c>
      <c r="U2124" s="199"/>
      <c r="V2124" s="131" t="str">
        <f t="shared" si="133"/>
        <v>膝継手リングロック式16mm　軽合金/ステンレス製</v>
      </c>
      <c r="W2124" s="115" t="str">
        <f t="shared" si="134"/>
        <v/>
      </c>
      <c r="X2124" s="115" t="str">
        <f t="shared" si="135"/>
        <v>ステンレス製</v>
      </c>
    </row>
    <row r="2125" spans="1:24" ht="13.5">
      <c r="A2125" s="199" t="s">
        <v>599</v>
      </c>
      <c r="B2125" s="199" t="s">
        <v>8484</v>
      </c>
      <c r="C2125" s="199" t="s">
        <v>864</v>
      </c>
      <c r="D2125" s="199" t="s">
        <v>8485</v>
      </c>
      <c r="E2125" s="199" t="s">
        <v>583</v>
      </c>
      <c r="F2125" s="199" t="s">
        <v>584</v>
      </c>
      <c r="G2125" s="199" t="s">
        <v>129</v>
      </c>
      <c r="H2125" s="199"/>
      <c r="I2125" s="199" t="s">
        <v>413</v>
      </c>
      <c r="J2125" s="200"/>
      <c r="K2125" s="201">
        <v>6380</v>
      </c>
      <c r="L2125" s="201">
        <v>2620</v>
      </c>
      <c r="M2125" s="201">
        <f t="shared" si="132"/>
        <v>9000</v>
      </c>
      <c r="N2125" s="199" t="s">
        <v>8486</v>
      </c>
      <c r="O2125" s="199" t="s">
        <v>867</v>
      </c>
      <c r="P2125" s="199" t="s">
        <v>8487</v>
      </c>
      <c r="Q2125" s="200" t="s">
        <v>781</v>
      </c>
      <c r="R2125" s="199"/>
      <c r="S2125" s="199" t="s">
        <v>789</v>
      </c>
      <c r="T2125" s="199" t="s">
        <v>790</v>
      </c>
      <c r="U2125" s="199"/>
      <c r="V2125" s="131" t="str">
        <f t="shared" si="133"/>
        <v>膝継手リングロック式14mm　軽合金/ステンレス製</v>
      </c>
      <c r="W2125" s="115" t="str">
        <f t="shared" si="134"/>
        <v/>
      </c>
      <c r="X2125" s="115" t="str">
        <f t="shared" si="135"/>
        <v>ステンレス製</v>
      </c>
    </row>
    <row r="2126" spans="1:24" ht="13.5">
      <c r="A2126" s="199" t="s">
        <v>599</v>
      </c>
      <c r="B2126" s="199" t="s">
        <v>8488</v>
      </c>
      <c r="C2126" s="199" t="s">
        <v>864</v>
      </c>
      <c r="D2126" s="199" t="s">
        <v>8489</v>
      </c>
      <c r="E2126" s="199" t="s">
        <v>583</v>
      </c>
      <c r="F2126" s="199" t="s">
        <v>584</v>
      </c>
      <c r="G2126" s="199" t="s">
        <v>129</v>
      </c>
      <c r="H2126" s="199"/>
      <c r="I2126" s="199" t="s">
        <v>413</v>
      </c>
      <c r="J2126" s="200"/>
      <c r="K2126" s="201">
        <v>6320</v>
      </c>
      <c r="L2126" s="201">
        <v>2580</v>
      </c>
      <c r="M2126" s="201">
        <f t="shared" si="132"/>
        <v>8900</v>
      </c>
      <c r="N2126" s="199" t="s">
        <v>8490</v>
      </c>
      <c r="O2126" s="199" t="s">
        <v>867</v>
      </c>
      <c r="P2126" s="199" t="s">
        <v>8487</v>
      </c>
      <c r="Q2126" s="200" t="s">
        <v>781</v>
      </c>
      <c r="R2126" s="199"/>
      <c r="S2126" s="199" t="s">
        <v>789</v>
      </c>
      <c r="T2126" s="199" t="s">
        <v>790</v>
      </c>
      <c r="U2126" s="199"/>
      <c r="V2126" s="131" t="str">
        <f t="shared" si="133"/>
        <v>膝継手リングロック式14mm　軽合金/ステンレス製</v>
      </c>
      <c r="W2126" s="115" t="str">
        <f t="shared" si="134"/>
        <v/>
      </c>
      <c r="X2126" s="115" t="str">
        <f t="shared" si="135"/>
        <v>ステンレス製</v>
      </c>
    </row>
    <row r="2127" spans="1:24" ht="13.5">
      <c r="A2127" s="199" t="s">
        <v>599</v>
      </c>
      <c r="B2127" s="199" t="s">
        <v>8491</v>
      </c>
      <c r="C2127" s="199" t="s">
        <v>864</v>
      </c>
      <c r="D2127" s="199" t="s">
        <v>8492</v>
      </c>
      <c r="E2127" s="199" t="s">
        <v>583</v>
      </c>
      <c r="F2127" s="199" t="s">
        <v>584</v>
      </c>
      <c r="G2127" s="199" t="s">
        <v>129</v>
      </c>
      <c r="H2127" s="199"/>
      <c r="I2127" s="199" t="s">
        <v>413</v>
      </c>
      <c r="J2127" s="200"/>
      <c r="K2127" s="201">
        <v>6320</v>
      </c>
      <c r="L2127" s="201">
        <v>2580</v>
      </c>
      <c r="M2127" s="201">
        <f t="shared" si="132"/>
        <v>8900</v>
      </c>
      <c r="N2127" s="199" t="s">
        <v>8493</v>
      </c>
      <c r="O2127" s="199" t="s">
        <v>867</v>
      </c>
      <c r="P2127" s="199" t="s">
        <v>8494</v>
      </c>
      <c r="Q2127" s="200" t="s">
        <v>781</v>
      </c>
      <c r="R2127" s="199"/>
      <c r="S2127" s="199" t="s">
        <v>789</v>
      </c>
      <c r="T2127" s="199" t="s">
        <v>790</v>
      </c>
      <c r="U2127" s="199"/>
      <c r="V2127" s="131" t="str">
        <f t="shared" si="133"/>
        <v>膝継手リングロック式12mm　軽合金/ステンレス製</v>
      </c>
      <c r="W2127" s="115" t="str">
        <f t="shared" si="134"/>
        <v/>
      </c>
      <c r="X2127" s="115" t="str">
        <f t="shared" si="135"/>
        <v>ステンレス製</v>
      </c>
    </row>
    <row r="2128" spans="1:24" ht="13.5">
      <c r="A2128" s="199" t="s">
        <v>599</v>
      </c>
      <c r="B2128" s="199" t="s">
        <v>8495</v>
      </c>
      <c r="C2128" s="199" t="s">
        <v>8496</v>
      </c>
      <c r="D2128" s="199" t="s">
        <v>8497</v>
      </c>
      <c r="E2128" s="199" t="s">
        <v>583</v>
      </c>
      <c r="F2128" s="199" t="s">
        <v>584</v>
      </c>
      <c r="G2128" s="199" t="s">
        <v>129</v>
      </c>
      <c r="H2128" s="199"/>
      <c r="I2128" s="199" t="s">
        <v>413</v>
      </c>
      <c r="J2128" s="200"/>
      <c r="K2128" s="201">
        <v>35800</v>
      </c>
      <c r="L2128" s="201">
        <v>11400</v>
      </c>
      <c r="M2128" s="201">
        <f t="shared" si="132"/>
        <v>47200</v>
      </c>
      <c r="N2128" s="199" t="s">
        <v>8498</v>
      </c>
      <c r="O2128" s="199" t="s">
        <v>8499</v>
      </c>
      <c r="P2128" s="199" t="s">
        <v>8500</v>
      </c>
      <c r="Q2128" s="200" t="s">
        <v>781</v>
      </c>
      <c r="R2128" s="199"/>
      <c r="S2128" s="199" t="s">
        <v>789</v>
      </c>
      <c r="T2128" s="199" t="s">
        <v>790</v>
      </c>
      <c r="U2128" s="199"/>
      <c r="V2128" s="131" t="str">
        <f t="shared" si="133"/>
        <v>SPEX(伸展補助付　4×16　右・左）</v>
      </c>
      <c r="W2128" s="115" t="str">
        <f t="shared" si="134"/>
        <v/>
      </c>
      <c r="X2128" s="115" t="str">
        <f t="shared" si="135"/>
        <v>6　右・左）</v>
      </c>
    </row>
    <row r="2129" spans="1:24" ht="13.5">
      <c r="A2129" s="199" t="s">
        <v>599</v>
      </c>
      <c r="B2129" s="199" t="s">
        <v>8501</v>
      </c>
      <c r="C2129" s="199" t="s">
        <v>8496</v>
      </c>
      <c r="D2129" s="199" t="s">
        <v>8502</v>
      </c>
      <c r="E2129" s="199" t="s">
        <v>583</v>
      </c>
      <c r="F2129" s="199" t="s">
        <v>584</v>
      </c>
      <c r="G2129" s="199" t="s">
        <v>129</v>
      </c>
      <c r="H2129" s="199"/>
      <c r="I2129" s="199" t="s">
        <v>413</v>
      </c>
      <c r="J2129" s="200"/>
      <c r="K2129" s="201">
        <v>35800</v>
      </c>
      <c r="L2129" s="201">
        <v>11400</v>
      </c>
      <c r="M2129" s="201">
        <f t="shared" si="132"/>
        <v>47200</v>
      </c>
      <c r="N2129" s="199" t="s">
        <v>8503</v>
      </c>
      <c r="O2129" s="199" t="s">
        <v>8499</v>
      </c>
      <c r="P2129" s="199" t="s">
        <v>8504</v>
      </c>
      <c r="Q2129" s="200" t="s">
        <v>781</v>
      </c>
      <c r="R2129" s="199"/>
      <c r="S2129" s="199" t="s">
        <v>2176</v>
      </c>
      <c r="T2129" s="199" t="s">
        <v>782</v>
      </c>
      <c r="U2129" s="199"/>
      <c r="V2129" s="131" t="str">
        <f t="shared" si="133"/>
        <v>SPEX(伸展補助付　5×16　右・左）</v>
      </c>
      <c r="W2129" s="115" t="str">
        <f t="shared" si="134"/>
        <v/>
      </c>
      <c r="X2129" s="115" t="str">
        <f t="shared" si="135"/>
        <v>6　右・左）</v>
      </c>
    </row>
    <row r="2130" spans="1:24" ht="13.5">
      <c r="A2130" s="199" t="s">
        <v>600</v>
      </c>
      <c r="B2130" s="199" t="s">
        <v>8505</v>
      </c>
      <c r="C2130" s="199" t="s">
        <v>784</v>
      </c>
      <c r="D2130" s="199" t="s">
        <v>8506</v>
      </c>
      <c r="E2130" s="199" t="s">
        <v>583</v>
      </c>
      <c r="F2130" s="199" t="s">
        <v>584</v>
      </c>
      <c r="G2130" s="199" t="s">
        <v>129</v>
      </c>
      <c r="H2130" s="199"/>
      <c r="I2130" s="199" t="s">
        <v>601</v>
      </c>
      <c r="J2130" s="200"/>
      <c r="K2130" s="201">
        <v>39600</v>
      </c>
      <c r="L2130" s="201">
        <v>12600</v>
      </c>
      <c r="M2130" s="201">
        <f t="shared" si="132"/>
        <v>52200</v>
      </c>
      <c r="N2130" s="199" t="s">
        <v>8507</v>
      </c>
      <c r="O2130" s="199" t="s">
        <v>787</v>
      </c>
      <c r="P2130" s="199" t="s">
        <v>8508</v>
      </c>
      <c r="Q2130" s="200" t="s">
        <v>781</v>
      </c>
      <c r="R2130" s="199"/>
      <c r="S2130" s="199" t="s">
        <v>789</v>
      </c>
      <c r="T2130" s="199" t="s">
        <v>790</v>
      </c>
      <c r="U2130" s="199"/>
      <c r="V2130" s="131" t="str">
        <f t="shared" si="133"/>
        <v>スプリングレバー膝関節　軽合金</v>
      </c>
      <c r="W2130" s="115" t="str">
        <f t="shared" si="134"/>
        <v/>
      </c>
      <c r="X2130" s="115" t="str">
        <f t="shared" si="135"/>
        <v>関節　軽合金</v>
      </c>
    </row>
    <row r="2131" spans="1:24" ht="13.5">
      <c r="A2131" s="199" t="s">
        <v>600</v>
      </c>
      <c r="B2131" s="199" t="s">
        <v>8509</v>
      </c>
      <c r="C2131" s="199" t="s">
        <v>784</v>
      </c>
      <c r="D2131" s="199" t="s">
        <v>8510</v>
      </c>
      <c r="E2131" s="199" t="s">
        <v>583</v>
      </c>
      <c r="F2131" s="199" t="s">
        <v>584</v>
      </c>
      <c r="G2131" s="199" t="s">
        <v>129</v>
      </c>
      <c r="H2131" s="199"/>
      <c r="I2131" s="199" t="s">
        <v>601</v>
      </c>
      <c r="J2131" s="200"/>
      <c r="K2131" s="201">
        <v>24000</v>
      </c>
      <c r="L2131" s="201">
        <v>10000</v>
      </c>
      <c r="M2131" s="201">
        <f t="shared" si="132"/>
        <v>34000</v>
      </c>
      <c r="N2131" s="199" t="s">
        <v>8511</v>
      </c>
      <c r="O2131" s="199" t="s">
        <v>787</v>
      </c>
      <c r="P2131" s="199" t="s">
        <v>8512</v>
      </c>
      <c r="Q2131" s="200" t="s">
        <v>781</v>
      </c>
      <c r="R2131" s="199"/>
      <c r="S2131" s="199" t="s">
        <v>789</v>
      </c>
      <c r="T2131" s="199" t="s">
        <v>790</v>
      </c>
      <c r="U2131" s="199"/>
      <c r="V2131" s="131" t="str">
        <f t="shared" si="133"/>
        <v>新型レバー付膝関節　軽合金</v>
      </c>
      <c r="W2131" s="115" t="str">
        <f t="shared" si="134"/>
        <v/>
      </c>
      <c r="X2131" s="115" t="str">
        <f t="shared" si="135"/>
        <v>関節　軽合金</v>
      </c>
    </row>
    <row r="2132" spans="1:24" ht="13.5">
      <c r="A2132" s="199" t="s">
        <v>600</v>
      </c>
      <c r="B2132" s="199" t="s">
        <v>8513</v>
      </c>
      <c r="C2132" s="199" t="s">
        <v>796</v>
      </c>
      <c r="D2132" s="199" t="s">
        <v>8514</v>
      </c>
      <c r="E2132" s="199" t="s">
        <v>583</v>
      </c>
      <c r="F2132" s="199" t="s">
        <v>584</v>
      </c>
      <c r="G2132" s="199" t="s">
        <v>129</v>
      </c>
      <c r="H2132" s="199"/>
      <c r="I2132" s="199" t="s">
        <v>601</v>
      </c>
      <c r="J2132" s="200"/>
      <c r="K2132" s="201">
        <v>38400</v>
      </c>
      <c r="L2132" s="201">
        <v>12200</v>
      </c>
      <c r="M2132" s="201">
        <f t="shared" si="132"/>
        <v>50600</v>
      </c>
      <c r="N2132" s="199" t="s">
        <v>8515</v>
      </c>
      <c r="O2132" s="199" t="s">
        <v>799</v>
      </c>
      <c r="P2132" s="199" t="s">
        <v>8516</v>
      </c>
      <c r="Q2132" s="200" t="s">
        <v>781</v>
      </c>
      <c r="R2132" s="199"/>
      <c r="S2132" s="199" t="s">
        <v>789</v>
      </c>
      <c r="T2132" s="199" t="s">
        <v>790</v>
      </c>
      <c r="U2132" s="199"/>
      <c r="V2132" s="131" t="str">
        <f t="shared" si="133"/>
        <v>ベールロック ショートレバー 内カーブ ステンレス16mm</v>
      </c>
      <c r="W2132" s="115" t="str">
        <f t="shared" si="134"/>
        <v/>
      </c>
      <c r="X2132" s="115" t="str">
        <f t="shared" si="135"/>
        <v>レス16mm</v>
      </c>
    </row>
    <row r="2133" spans="1:24" ht="13.5">
      <c r="A2133" s="199" t="s">
        <v>600</v>
      </c>
      <c r="B2133" s="199" t="s">
        <v>8517</v>
      </c>
      <c r="C2133" s="199" t="s">
        <v>796</v>
      </c>
      <c r="D2133" s="199" t="s">
        <v>8518</v>
      </c>
      <c r="E2133" s="199" t="s">
        <v>583</v>
      </c>
      <c r="F2133" s="199" t="s">
        <v>584</v>
      </c>
      <c r="G2133" s="199" t="s">
        <v>129</v>
      </c>
      <c r="H2133" s="199"/>
      <c r="I2133" s="199" t="s">
        <v>601</v>
      </c>
      <c r="J2133" s="200"/>
      <c r="K2133" s="201">
        <v>38400</v>
      </c>
      <c r="L2133" s="201">
        <v>12200</v>
      </c>
      <c r="M2133" s="201">
        <f t="shared" si="132"/>
        <v>50600</v>
      </c>
      <c r="N2133" s="199" t="s">
        <v>8519</v>
      </c>
      <c r="O2133" s="199" t="s">
        <v>799</v>
      </c>
      <c r="P2133" s="199" t="s">
        <v>8520</v>
      </c>
      <c r="Q2133" s="200" t="s">
        <v>781</v>
      </c>
      <c r="R2133" s="199"/>
      <c r="S2133" s="199" t="s">
        <v>789</v>
      </c>
      <c r="T2133" s="199" t="s">
        <v>790</v>
      </c>
      <c r="U2133" s="199"/>
      <c r="V2133" s="131" t="str">
        <f t="shared" si="133"/>
        <v>ベールロック ショートレバー 内カーブ ステンレス20mm</v>
      </c>
      <c r="W2133" s="115" t="str">
        <f t="shared" si="134"/>
        <v/>
      </c>
      <c r="X2133" s="115" t="str">
        <f t="shared" si="135"/>
        <v>レス20mm</v>
      </c>
    </row>
    <row r="2134" spans="1:24" ht="13.5">
      <c r="A2134" s="199" t="s">
        <v>600</v>
      </c>
      <c r="B2134" s="199" t="s">
        <v>8521</v>
      </c>
      <c r="C2134" s="199" t="s">
        <v>796</v>
      </c>
      <c r="D2134" s="199" t="s">
        <v>8522</v>
      </c>
      <c r="E2134" s="199" t="s">
        <v>583</v>
      </c>
      <c r="F2134" s="199" t="s">
        <v>584</v>
      </c>
      <c r="G2134" s="199" t="s">
        <v>129</v>
      </c>
      <c r="H2134" s="199"/>
      <c r="I2134" s="199" t="s">
        <v>601</v>
      </c>
      <c r="J2134" s="200"/>
      <c r="K2134" s="201">
        <v>38400</v>
      </c>
      <c r="L2134" s="201">
        <v>12200</v>
      </c>
      <c r="M2134" s="201">
        <f t="shared" si="132"/>
        <v>50600</v>
      </c>
      <c r="N2134" s="199" t="s">
        <v>8523</v>
      </c>
      <c r="O2134" s="199" t="s">
        <v>799</v>
      </c>
      <c r="P2134" s="199" t="s">
        <v>8524</v>
      </c>
      <c r="Q2134" s="200" t="s">
        <v>781</v>
      </c>
      <c r="R2134" s="199"/>
      <c r="S2134" s="199" t="s">
        <v>789</v>
      </c>
      <c r="T2134" s="199" t="s">
        <v>790</v>
      </c>
      <c r="U2134" s="199"/>
      <c r="V2134" s="131" t="str">
        <f t="shared" si="133"/>
        <v>ベールロック ロングレバー 内カーブ ステンレス</v>
      </c>
      <c r="W2134" s="115" t="str">
        <f t="shared" si="134"/>
        <v/>
      </c>
      <c r="X2134" s="115" t="str">
        <f t="shared" si="135"/>
        <v xml:space="preserve"> ステンレス</v>
      </c>
    </row>
    <row r="2135" spans="1:24" ht="13.5">
      <c r="A2135" s="199" t="s">
        <v>600</v>
      </c>
      <c r="B2135" s="199" t="s">
        <v>8525</v>
      </c>
      <c r="C2135" s="199" t="s">
        <v>796</v>
      </c>
      <c r="D2135" s="199" t="s">
        <v>8526</v>
      </c>
      <c r="E2135" s="199" t="s">
        <v>583</v>
      </c>
      <c r="F2135" s="199" t="s">
        <v>584</v>
      </c>
      <c r="G2135" s="199" t="s">
        <v>129</v>
      </c>
      <c r="H2135" s="199"/>
      <c r="I2135" s="199" t="s">
        <v>601</v>
      </c>
      <c r="J2135" s="200"/>
      <c r="K2135" s="201">
        <v>38400</v>
      </c>
      <c r="L2135" s="201">
        <v>12200</v>
      </c>
      <c r="M2135" s="201">
        <f t="shared" si="132"/>
        <v>50600</v>
      </c>
      <c r="N2135" s="199" t="s">
        <v>8527</v>
      </c>
      <c r="O2135" s="199" t="s">
        <v>799</v>
      </c>
      <c r="P2135" s="199" t="s">
        <v>8528</v>
      </c>
      <c r="Q2135" s="200" t="s">
        <v>781</v>
      </c>
      <c r="R2135" s="199"/>
      <c r="S2135" s="199" t="s">
        <v>789</v>
      </c>
      <c r="T2135" s="199" t="s">
        <v>790</v>
      </c>
      <c r="U2135" s="199"/>
      <c r="V2135" s="131" t="str">
        <f t="shared" si="133"/>
        <v>ベールロック ロングレバー ストレート ステンレス</v>
      </c>
      <c r="W2135" s="115" t="str">
        <f t="shared" si="134"/>
        <v/>
      </c>
      <c r="X2135" s="115" t="str">
        <f t="shared" si="135"/>
        <v xml:space="preserve"> ステンレス</v>
      </c>
    </row>
    <row r="2136" spans="1:24" ht="13.5">
      <c r="A2136" s="199" t="s">
        <v>600</v>
      </c>
      <c r="B2136" s="199" t="s">
        <v>8529</v>
      </c>
      <c r="C2136" s="199" t="s">
        <v>2921</v>
      </c>
      <c r="D2136" s="199" t="s">
        <v>8530</v>
      </c>
      <c r="E2136" s="199" t="s">
        <v>583</v>
      </c>
      <c r="F2136" s="199" t="s">
        <v>584</v>
      </c>
      <c r="G2136" s="199" t="s">
        <v>129</v>
      </c>
      <c r="H2136" s="199"/>
      <c r="I2136" s="199" t="s">
        <v>601</v>
      </c>
      <c r="J2136" s="200"/>
      <c r="K2136" s="201">
        <v>157800</v>
      </c>
      <c r="L2136" s="201">
        <v>33100</v>
      </c>
      <c r="M2136" s="201">
        <f t="shared" si="132"/>
        <v>190900</v>
      </c>
      <c r="N2136" s="199" t="s">
        <v>8531</v>
      </c>
      <c r="O2136" s="199" t="s">
        <v>8283</v>
      </c>
      <c r="P2136" s="199" t="s">
        <v>8532</v>
      </c>
      <c r="Q2136" s="200" t="s">
        <v>781</v>
      </c>
      <c r="R2136" s="199"/>
      <c r="S2136" s="199" t="s">
        <v>789</v>
      </c>
      <c r="T2136" s="199" t="s">
        <v>790</v>
      </c>
      <c r="U2136" s="199"/>
      <c r="V2136" s="131" t="str">
        <f t="shared" si="133"/>
        <v>ニューロロックマックス膝継手　12mm　1個　（内外側使用の場合は2個必要）</v>
      </c>
      <c r="W2136" s="115" t="str">
        <f t="shared" si="134"/>
        <v/>
      </c>
      <c r="X2136" s="115" t="str">
        <f t="shared" si="135"/>
        <v>は2個必要）</v>
      </c>
    </row>
    <row r="2137" spans="1:24" ht="13.5">
      <c r="A2137" s="199" t="s">
        <v>600</v>
      </c>
      <c r="B2137" s="199" t="s">
        <v>8533</v>
      </c>
      <c r="C2137" s="199" t="s">
        <v>2921</v>
      </c>
      <c r="D2137" s="199" t="s">
        <v>8534</v>
      </c>
      <c r="E2137" s="199" t="s">
        <v>583</v>
      </c>
      <c r="F2137" s="199" t="s">
        <v>584</v>
      </c>
      <c r="G2137" s="199" t="s">
        <v>129</v>
      </c>
      <c r="H2137" s="199"/>
      <c r="I2137" s="199" t="s">
        <v>601</v>
      </c>
      <c r="J2137" s="200"/>
      <c r="K2137" s="201">
        <v>170500</v>
      </c>
      <c r="L2137" s="201">
        <v>35800</v>
      </c>
      <c r="M2137" s="201">
        <f t="shared" si="132"/>
        <v>206300</v>
      </c>
      <c r="N2137" s="199" t="s">
        <v>8535</v>
      </c>
      <c r="O2137" s="199" t="s">
        <v>8283</v>
      </c>
      <c r="P2137" s="199" t="s">
        <v>8536</v>
      </c>
      <c r="Q2137" s="200" t="s">
        <v>781</v>
      </c>
      <c r="R2137" s="199"/>
      <c r="S2137" s="199" t="s">
        <v>789</v>
      </c>
      <c r="T2137" s="199" t="s">
        <v>790</v>
      </c>
      <c r="U2137" s="199"/>
      <c r="V2137" s="131" t="str">
        <f t="shared" si="133"/>
        <v>ニューロロックマックス膝継手　14mm　1個（内外側使用の場合は2個必要）</v>
      </c>
      <c r="W2137" s="115" t="str">
        <f t="shared" si="134"/>
        <v/>
      </c>
      <c r="X2137" s="115" t="str">
        <f t="shared" si="135"/>
        <v>は2個必要）</v>
      </c>
    </row>
    <row r="2138" spans="1:24" ht="13.5">
      <c r="A2138" s="199" t="s">
        <v>600</v>
      </c>
      <c r="B2138" s="199" t="s">
        <v>8537</v>
      </c>
      <c r="C2138" s="199" t="s">
        <v>2921</v>
      </c>
      <c r="D2138" s="199" t="s">
        <v>8538</v>
      </c>
      <c r="E2138" s="199" t="s">
        <v>583</v>
      </c>
      <c r="F2138" s="199" t="s">
        <v>584</v>
      </c>
      <c r="G2138" s="199" t="s">
        <v>129</v>
      </c>
      <c r="H2138" s="199"/>
      <c r="I2138" s="199" t="s">
        <v>601</v>
      </c>
      <c r="J2138" s="200"/>
      <c r="K2138" s="201">
        <v>189900</v>
      </c>
      <c r="L2138" s="201">
        <v>39800</v>
      </c>
      <c r="M2138" s="201">
        <f t="shared" si="132"/>
        <v>229700</v>
      </c>
      <c r="N2138" s="199" t="s">
        <v>8539</v>
      </c>
      <c r="O2138" s="199" t="s">
        <v>8283</v>
      </c>
      <c r="P2138" s="199" t="s">
        <v>8540</v>
      </c>
      <c r="Q2138" s="200" t="s">
        <v>781</v>
      </c>
      <c r="R2138" s="199"/>
      <c r="S2138" s="199" t="s">
        <v>789</v>
      </c>
      <c r="T2138" s="199" t="s">
        <v>790</v>
      </c>
      <c r="U2138" s="199"/>
      <c r="V2138" s="131" t="str">
        <f t="shared" si="133"/>
        <v>ニューロロックマックス膝継手　16mm　1個　（内外側使用の場合は2個必要）</v>
      </c>
      <c r="W2138" s="115" t="str">
        <f t="shared" si="134"/>
        <v/>
      </c>
      <c r="X2138" s="115" t="str">
        <f t="shared" si="135"/>
        <v>は2個必要）</v>
      </c>
    </row>
    <row r="2139" spans="1:24" ht="13.5">
      <c r="A2139" s="199" t="s">
        <v>600</v>
      </c>
      <c r="B2139" s="199" t="s">
        <v>8541</v>
      </c>
      <c r="C2139" s="199" t="s">
        <v>2921</v>
      </c>
      <c r="D2139" s="199" t="s">
        <v>8542</v>
      </c>
      <c r="E2139" s="199" t="s">
        <v>583</v>
      </c>
      <c r="F2139" s="199" t="s">
        <v>584</v>
      </c>
      <c r="G2139" s="199" t="s">
        <v>129</v>
      </c>
      <c r="H2139" s="199"/>
      <c r="I2139" s="199" t="s">
        <v>601</v>
      </c>
      <c r="J2139" s="200"/>
      <c r="K2139" s="201">
        <v>221700</v>
      </c>
      <c r="L2139" s="201">
        <v>46500</v>
      </c>
      <c r="M2139" s="201">
        <f t="shared" si="132"/>
        <v>268200</v>
      </c>
      <c r="N2139" s="199" t="s">
        <v>8543</v>
      </c>
      <c r="O2139" s="199" t="s">
        <v>8283</v>
      </c>
      <c r="P2139" s="199" t="s">
        <v>8544</v>
      </c>
      <c r="Q2139" s="200" t="s">
        <v>781</v>
      </c>
      <c r="R2139" s="199"/>
      <c r="S2139" s="199" t="s">
        <v>789</v>
      </c>
      <c r="T2139" s="199" t="s">
        <v>790</v>
      </c>
      <c r="U2139" s="199"/>
      <c r="V2139" s="131" t="str">
        <f t="shared" si="133"/>
        <v>ニューロロックマックス膝継手　20mm　1個　（内外側使用の場合は2個必要）</v>
      </c>
      <c r="W2139" s="115" t="str">
        <f t="shared" si="134"/>
        <v/>
      </c>
      <c r="X2139" s="115" t="str">
        <f t="shared" si="135"/>
        <v>は2個必要）</v>
      </c>
    </row>
    <row r="2140" spans="1:24" ht="13.5">
      <c r="A2140" s="199" t="s">
        <v>600</v>
      </c>
      <c r="B2140" s="199" t="s">
        <v>8545</v>
      </c>
      <c r="C2140" s="199" t="s">
        <v>2921</v>
      </c>
      <c r="D2140" s="199" t="s">
        <v>8546</v>
      </c>
      <c r="E2140" s="199" t="s">
        <v>583</v>
      </c>
      <c r="F2140" s="199" t="s">
        <v>584</v>
      </c>
      <c r="G2140" s="199" t="s">
        <v>129</v>
      </c>
      <c r="H2140" s="199"/>
      <c r="I2140" s="199" t="s">
        <v>601</v>
      </c>
      <c r="J2140" s="200"/>
      <c r="K2140" s="201">
        <v>101100</v>
      </c>
      <c r="L2140" s="201">
        <v>21200</v>
      </c>
      <c r="M2140" s="201">
        <f t="shared" si="132"/>
        <v>122300</v>
      </c>
      <c r="N2140" s="199" t="s">
        <v>8547</v>
      </c>
      <c r="O2140" s="199" t="s">
        <v>8283</v>
      </c>
      <c r="P2140" s="199" t="s">
        <v>8548</v>
      </c>
      <c r="Q2140" s="200" t="s">
        <v>781</v>
      </c>
      <c r="R2140" s="199"/>
      <c r="S2140" s="199" t="s">
        <v>789</v>
      </c>
      <c r="T2140" s="199" t="s">
        <v>782</v>
      </c>
      <c r="U2140" s="199"/>
      <c r="V2140" s="131" t="str">
        <f t="shared" si="133"/>
        <v>ニューロロック膝継手 14mm 1個（内外側使用の場合は2個必要）</v>
      </c>
      <c r="W2140" s="115" t="str">
        <f t="shared" si="134"/>
        <v/>
      </c>
      <c r="X2140" s="115" t="str">
        <f t="shared" si="135"/>
        <v>は2個必要）</v>
      </c>
    </row>
    <row r="2141" spans="1:24" ht="13.5">
      <c r="A2141" s="199" t="s">
        <v>600</v>
      </c>
      <c r="B2141" s="199" t="s">
        <v>8549</v>
      </c>
      <c r="C2141" s="199" t="s">
        <v>2921</v>
      </c>
      <c r="D2141" s="199" t="s">
        <v>8550</v>
      </c>
      <c r="E2141" s="199" t="s">
        <v>583</v>
      </c>
      <c r="F2141" s="199" t="s">
        <v>584</v>
      </c>
      <c r="G2141" s="199" t="s">
        <v>129</v>
      </c>
      <c r="H2141" s="199"/>
      <c r="I2141" s="199" t="s">
        <v>601</v>
      </c>
      <c r="J2141" s="200"/>
      <c r="K2141" s="201">
        <v>110400</v>
      </c>
      <c r="L2141" s="201">
        <v>23100</v>
      </c>
      <c r="M2141" s="201">
        <f t="shared" si="132"/>
        <v>133500</v>
      </c>
      <c r="N2141" s="199" t="s">
        <v>8551</v>
      </c>
      <c r="O2141" s="199" t="s">
        <v>8283</v>
      </c>
      <c r="P2141" s="199" t="s">
        <v>8552</v>
      </c>
      <c r="Q2141" s="200" t="s">
        <v>781</v>
      </c>
      <c r="R2141" s="199"/>
      <c r="S2141" s="199" t="s">
        <v>789</v>
      </c>
      <c r="T2141" s="199" t="s">
        <v>782</v>
      </c>
      <c r="U2141" s="199"/>
      <c r="V2141" s="131" t="str">
        <f t="shared" si="133"/>
        <v>ニューロロック膝継手 16mm 1個（内外側使用の場合は2個必要）</v>
      </c>
      <c r="W2141" s="115" t="str">
        <f t="shared" si="134"/>
        <v/>
      </c>
      <c r="X2141" s="115" t="str">
        <f t="shared" si="135"/>
        <v>は2個必要）</v>
      </c>
    </row>
    <row r="2142" spans="1:24" ht="13.5">
      <c r="A2142" s="199" t="s">
        <v>600</v>
      </c>
      <c r="B2142" s="199" t="s">
        <v>8553</v>
      </c>
      <c r="C2142" s="199" t="s">
        <v>2921</v>
      </c>
      <c r="D2142" s="199" t="s">
        <v>8554</v>
      </c>
      <c r="E2142" s="199" t="s">
        <v>583</v>
      </c>
      <c r="F2142" s="199" t="s">
        <v>584</v>
      </c>
      <c r="G2142" s="199" t="s">
        <v>129</v>
      </c>
      <c r="H2142" s="199"/>
      <c r="I2142" s="199" t="s">
        <v>601</v>
      </c>
      <c r="J2142" s="200"/>
      <c r="K2142" s="201">
        <v>123500</v>
      </c>
      <c r="L2142" s="201">
        <v>25900</v>
      </c>
      <c r="M2142" s="201">
        <f t="shared" si="132"/>
        <v>149400</v>
      </c>
      <c r="N2142" s="199" t="s">
        <v>8555</v>
      </c>
      <c r="O2142" s="199" t="s">
        <v>8283</v>
      </c>
      <c r="P2142" s="199" t="s">
        <v>8556</v>
      </c>
      <c r="Q2142" s="200" t="s">
        <v>781</v>
      </c>
      <c r="R2142" s="199"/>
      <c r="S2142" s="199" t="s">
        <v>789</v>
      </c>
      <c r="T2142" s="199" t="s">
        <v>782</v>
      </c>
      <c r="U2142" s="199"/>
      <c r="V2142" s="131" t="str">
        <f t="shared" si="133"/>
        <v>ニューロロック膝継手 20mm 1個（内外側使用の場合は2個必要）</v>
      </c>
      <c r="W2142" s="115" t="str">
        <f t="shared" si="134"/>
        <v/>
      </c>
      <c r="X2142" s="115" t="str">
        <f t="shared" si="135"/>
        <v>は2個必要）</v>
      </c>
    </row>
    <row r="2143" spans="1:24" ht="13.5">
      <c r="A2143" s="199" t="s">
        <v>600</v>
      </c>
      <c r="B2143" s="199" t="s">
        <v>8557</v>
      </c>
      <c r="C2143" s="199" t="s">
        <v>2921</v>
      </c>
      <c r="D2143" s="199" t="s">
        <v>8558</v>
      </c>
      <c r="E2143" s="199" t="s">
        <v>583</v>
      </c>
      <c r="F2143" s="199" t="s">
        <v>584</v>
      </c>
      <c r="G2143" s="199" t="s">
        <v>129</v>
      </c>
      <c r="H2143" s="199"/>
      <c r="I2143" s="199" t="s">
        <v>601</v>
      </c>
      <c r="J2143" s="200"/>
      <c r="K2143" s="201">
        <v>183100</v>
      </c>
      <c r="L2143" s="201">
        <v>38400</v>
      </c>
      <c r="M2143" s="201">
        <f t="shared" si="132"/>
        <v>221500</v>
      </c>
      <c r="N2143" s="199" t="s">
        <v>8559</v>
      </c>
      <c r="O2143" s="199" t="s">
        <v>8283</v>
      </c>
      <c r="P2143" s="199" t="s">
        <v>8560</v>
      </c>
      <c r="Q2143" s="200" t="s">
        <v>781</v>
      </c>
      <c r="R2143" s="199"/>
      <c r="S2143" s="199" t="s">
        <v>789</v>
      </c>
      <c r="T2143" s="199" t="s">
        <v>782</v>
      </c>
      <c r="U2143" s="199"/>
      <c r="V2143" s="131" t="str">
        <f t="shared" si="133"/>
        <v>ニューロフレックスマックス膝継手 12ｍｍ 1個 (内外側使用の場合は2個必要)</v>
      </c>
      <c r="W2143" s="115" t="str">
        <f t="shared" si="134"/>
        <v/>
      </c>
      <c r="X2143" s="115" t="str">
        <f t="shared" si="135"/>
        <v>は2個必要)</v>
      </c>
    </row>
    <row r="2144" spans="1:24" ht="13.5">
      <c r="A2144" s="199" t="s">
        <v>600</v>
      </c>
      <c r="B2144" s="199" t="s">
        <v>8561</v>
      </c>
      <c r="C2144" s="199" t="s">
        <v>2921</v>
      </c>
      <c r="D2144" s="199" t="s">
        <v>8562</v>
      </c>
      <c r="E2144" s="199" t="s">
        <v>583</v>
      </c>
      <c r="F2144" s="199" t="s">
        <v>584</v>
      </c>
      <c r="G2144" s="199" t="s">
        <v>129</v>
      </c>
      <c r="H2144" s="199"/>
      <c r="I2144" s="199" t="s">
        <v>601</v>
      </c>
      <c r="J2144" s="200"/>
      <c r="K2144" s="201">
        <v>194400</v>
      </c>
      <c r="L2144" s="201">
        <v>40800</v>
      </c>
      <c r="M2144" s="201">
        <f t="shared" si="132"/>
        <v>235200</v>
      </c>
      <c r="N2144" s="199" t="s">
        <v>8563</v>
      </c>
      <c r="O2144" s="199" t="s">
        <v>8283</v>
      </c>
      <c r="P2144" s="199" t="s">
        <v>8564</v>
      </c>
      <c r="Q2144" s="200" t="s">
        <v>781</v>
      </c>
      <c r="R2144" s="199"/>
      <c r="S2144" s="199" t="s">
        <v>789</v>
      </c>
      <c r="T2144" s="199" t="s">
        <v>782</v>
      </c>
      <c r="U2144" s="199"/>
      <c r="V2144" s="131" t="str">
        <f t="shared" si="133"/>
        <v>ニューロフレックスマックス膝継手 14ｍｍ1個 (内外側使用の場合は2個必要)</v>
      </c>
      <c r="W2144" s="115" t="str">
        <f t="shared" si="134"/>
        <v/>
      </c>
      <c r="X2144" s="115" t="str">
        <f t="shared" si="135"/>
        <v>は2個必要)</v>
      </c>
    </row>
    <row r="2145" spans="1:24" ht="13.5">
      <c r="A2145" s="199" t="s">
        <v>600</v>
      </c>
      <c r="B2145" s="199" t="s">
        <v>8565</v>
      </c>
      <c r="C2145" s="199" t="s">
        <v>2921</v>
      </c>
      <c r="D2145" s="199" t="s">
        <v>8566</v>
      </c>
      <c r="E2145" s="199" t="s">
        <v>583</v>
      </c>
      <c r="F2145" s="199" t="s">
        <v>584</v>
      </c>
      <c r="G2145" s="199" t="s">
        <v>129</v>
      </c>
      <c r="H2145" s="199"/>
      <c r="I2145" s="199" t="s">
        <v>601</v>
      </c>
      <c r="J2145" s="200"/>
      <c r="K2145" s="201">
        <v>216800</v>
      </c>
      <c r="L2145" s="201">
        <v>45500</v>
      </c>
      <c r="M2145" s="201">
        <f t="shared" si="132"/>
        <v>262300</v>
      </c>
      <c r="N2145" s="199" t="s">
        <v>8567</v>
      </c>
      <c r="O2145" s="199" t="s">
        <v>8283</v>
      </c>
      <c r="P2145" s="199" t="s">
        <v>8568</v>
      </c>
      <c r="Q2145" s="200" t="s">
        <v>781</v>
      </c>
      <c r="R2145" s="199"/>
      <c r="S2145" s="199" t="s">
        <v>789</v>
      </c>
      <c r="T2145" s="199" t="s">
        <v>782</v>
      </c>
      <c r="U2145" s="199"/>
      <c r="V2145" s="131" t="str">
        <f t="shared" si="133"/>
        <v>ニューロフレックスマックス膝継手 16ｍｍ1個 (内外側使用の場合は2個必要)</v>
      </c>
      <c r="W2145" s="115" t="str">
        <f t="shared" si="134"/>
        <v/>
      </c>
      <c r="X2145" s="115" t="str">
        <f t="shared" si="135"/>
        <v>は2個必要)</v>
      </c>
    </row>
    <row r="2146" spans="1:24" ht="13.5">
      <c r="A2146" s="199" t="s">
        <v>600</v>
      </c>
      <c r="B2146" s="199" t="s">
        <v>8569</v>
      </c>
      <c r="C2146" s="199" t="s">
        <v>2921</v>
      </c>
      <c r="D2146" s="199" t="s">
        <v>8570</v>
      </c>
      <c r="E2146" s="199" t="s">
        <v>583</v>
      </c>
      <c r="F2146" s="199" t="s">
        <v>584</v>
      </c>
      <c r="G2146" s="199" t="s">
        <v>129</v>
      </c>
      <c r="H2146" s="199"/>
      <c r="I2146" s="199" t="s">
        <v>601</v>
      </c>
      <c r="J2146" s="200"/>
      <c r="K2146" s="201">
        <v>246800</v>
      </c>
      <c r="L2146" s="201">
        <v>51800</v>
      </c>
      <c r="M2146" s="201">
        <f t="shared" si="132"/>
        <v>298600</v>
      </c>
      <c r="N2146" s="199" t="s">
        <v>8571</v>
      </c>
      <c r="O2146" s="199" t="s">
        <v>8283</v>
      </c>
      <c r="P2146" s="199" t="s">
        <v>8572</v>
      </c>
      <c r="Q2146" s="200" t="s">
        <v>781</v>
      </c>
      <c r="R2146" s="199"/>
      <c r="S2146" s="199" t="s">
        <v>789</v>
      </c>
      <c r="T2146" s="199" t="s">
        <v>782</v>
      </c>
      <c r="U2146" s="199"/>
      <c r="V2146" s="131" t="str">
        <f t="shared" si="133"/>
        <v>ニューロフレックスマックス膝継手 20ｍｍ 1個 (内外側使用の場合は2個必要)</v>
      </c>
      <c r="W2146" s="115" t="str">
        <f t="shared" si="134"/>
        <v/>
      </c>
      <c r="X2146" s="115" t="str">
        <f t="shared" si="135"/>
        <v>は2個必要)</v>
      </c>
    </row>
    <row r="2147" spans="1:24" ht="13.5">
      <c r="A2147" s="199" t="s">
        <v>602</v>
      </c>
      <c r="B2147" s="199" t="s">
        <v>8573</v>
      </c>
      <c r="C2147" s="199" t="s">
        <v>776</v>
      </c>
      <c r="D2147" s="199" t="s">
        <v>8574</v>
      </c>
      <c r="E2147" s="199" t="s">
        <v>583</v>
      </c>
      <c r="F2147" s="199" t="s">
        <v>584</v>
      </c>
      <c r="G2147" s="199" t="s">
        <v>129</v>
      </c>
      <c r="H2147" s="199"/>
      <c r="I2147" s="199" t="s">
        <v>603</v>
      </c>
      <c r="J2147" s="200"/>
      <c r="K2147" s="201">
        <v>112000</v>
      </c>
      <c r="L2147" s="201">
        <v>23500</v>
      </c>
      <c r="M2147" s="201">
        <f t="shared" si="132"/>
        <v>135500</v>
      </c>
      <c r="N2147" s="199" t="s">
        <v>8575</v>
      </c>
      <c r="O2147" s="199" t="s">
        <v>2866</v>
      </c>
      <c r="P2147" s="199" t="s">
        <v>8576</v>
      </c>
      <c r="Q2147" s="200" t="s">
        <v>781</v>
      </c>
      <c r="R2147" s="199"/>
      <c r="S2147" s="199"/>
      <c r="T2147" s="199" t="s">
        <v>782</v>
      </c>
      <c r="U2147" s="199"/>
      <c r="V2147" s="131" t="str">
        <f t="shared" si="133"/>
        <v>スコティッシュライト</v>
      </c>
      <c r="W2147" s="115" t="str">
        <f t="shared" si="134"/>
        <v/>
      </c>
      <c r="X2147" s="115" t="str">
        <f t="shared" si="135"/>
        <v>ッシュライト</v>
      </c>
    </row>
    <row r="2148" spans="1:24" ht="13.5">
      <c r="A2148" s="199" t="s">
        <v>604</v>
      </c>
      <c r="B2148" s="199" t="s">
        <v>8577</v>
      </c>
      <c r="C2148" s="199" t="s">
        <v>784</v>
      </c>
      <c r="D2148" s="199" t="s">
        <v>8578</v>
      </c>
      <c r="E2148" s="199" t="s">
        <v>583</v>
      </c>
      <c r="F2148" s="199" t="s">
        <v>584</v>
      </c>
      <c r="G2148" s="199" t="s">
        <v>129</v>
      </c>
      <c r="H2148" s="199"/>
      <c r="I2148" s="199" t="s">
        <v>605</v>
      </c>
      <c r="J2148" s="200"/>
      <c r="K2148" s="201">
        <v>23500</v>
      </c>
      <c r="L2148" s="201">
        <v>9800</v>
      </c>
      <c r="M2148" s="201">
        <f t="shared" si="132"/>
        <v>33300</v>
      </c>
      <c r="N2148" s="199" t="s">
        <v>8579</v>
      </c>
      <c r="O2148" s="199" t="s">
        <v>787</v>
      </c>
      <c r="P2148" s="199" t="s">
        <v>8580</v>
      </c>
      <c r="Q2148" s="200" t="s">
        <v>781</v>
      </c>
      <c r="R2148" s="199"/>
      <c r="S2148" s="199" t="s">
        <v>789</v>
      </c>
      <c r="T2148" s="199" t="s">
        <v>790</v>
      </c>
      <c r="U2148" s="199"/>
      <c r="V2148" s="131" t="str">
        <f t="shared" si="133"/>
        <v>ダイヤルロック　軽合金　5×18</v>
      </c>
      <c r="W2148" s="115" t="str">
        <f t="shared" si="134"/>
        <v/>
      </c>
      <c r="X2148" s="115" t="str">
        <f t="shared" si="135"/>
        <v>金　5×18</v>
      </c>
    </row>
    <row r="2149" spans="1:24" ht="13.5">
      <c r="A2149" s="199" t="s">
        <v>604</v>
      </c>
      <c r="B2149" s="199" t="s">
        <v>8581</v>
      </c>
      <c r="C2149" s="199" t="s">
        <v>784</v>
      </c>
      <c r="D2149" s="199" t="s">
        <v>8582</v>
      </c>
      <c r="E2149" s="199" t="s">
        <v>583</v>
      </c>
      <c r="F2149" s="199" t="s">
        <v>584</v>
      </c>
      <c r="G2149" s="199" t="s">
        <v>129</v>
      </c>
      <c r="H2149" s="199"/>
      <c r="I2149" s="199" t="s">
        <v>605</v>
      </c>
      <c r="J2149" s="200"/>
      <c r="K2149" s="201">
        <v>23200</v>
      </c>
      <c r="L2149" s="201">
        <v>9700</v>
      </c>
      <c r="M2149" s="201">
        <f t="shared" si="132"/>
        <v>32900</v>
      </c>
      <c r="N2149" s="199" t="s">
        <v>8583</v>
      </c>
      <c r="O2149" s="199" t="s">
        <v>787</v>
      </c>
      <c r="P2149" s="199" t="s">
        <v>8584</v>
      </c>
      <c r="Q2149" s="200" t="s">
        <v>781</v>
      </c>
      <c r="R2149" s="199"/>
      <c r="S2149" s="199" t="s">
        <v>789</v>
      </c>
      <c r="T2149" s="199" t="s">
        <v>790</v>
      </c>
      <c r="U2149" s="199"/>
      <c r="V2149" s="131" t="str">
        <f t="shared" si="133"/>
        <v>ダイヤルロック　軽合金　5×16</v>
      </c>
      <c r="W2149" s="115" t="str">
        <f t="shared" si="134"/>
        <v/>
      </c>
      <c r="X2149" s="115" t="str">
        <f t="shared" si="135"/>
        <v>金　5×16</v>
      </c>
    </row>
    <row r="2150" spans="1:24" ht="13.5">
      <c r="A2150" s="199" t="s">
        <v>604</v>
      </c>
      <c r="B2150" s="199" t="s">
        <v>8585</v>
      </c>
      <c r="C2150" s="199" t="s">
        <v>784</v>
      </c>
      <c r="D2150" s="199" t="s">
        <v>8586</v>
      </c>
      <c r="E2150" s="199" t="s">
        <v>583</v>
      </c>
      <c r="F2150" s="199" t="s">
        <v>584</v>
      </c>
      <c r="G2150" s="199" t="s">
        <v>129</v>
      </c>
      <c r="H2150" s="199"/>
      <c r="I2150" s="199" t="s">
        <v>605</v>
      </c>
      <c r="J2150" s="200"/>
      <c r="K2150" s="201">
        <v>23200</v>
      </c>
      <c r="L2150" s="201">
        <v>9700</v>
      </c>
      <c r="M2150" s="201">
        <f t="shared" si="132"/>
        <v>32900</v>
      </c>
      <c r="N2150" s="199" t="s">
        <v>8587</v>
      </c>
      <c r="O2150" s="199" t="s">
        <v>787</v>
      </c>
      <c r="P2150" s="199" t="s">
        <v>8588</v>
      </c>
      <c r="Q2150" s="200" t="s">
        <v>781</v>
      </c>
      <c r="R2150" s="199"/>
      <c r="S2150" s="199" t="s">
        <v>789</v>
      </c>
      <c r="T2150" s="199" t="s">
        <v>790</v>
      </c>
      <c r="U2150" s="199"/>
      <c r="V2150" s="131" t="str">
        <f t="shared" si="133"/>
        <v>ダイヤルロック　軽合金　5×14</v>
      </c>
      <c r="W2150" s="115" t="str">
        <f t="shared" si="134"/>
        <v/>
      </c>
      <c r="X2150" s="115" t="str">
        <f t="shared" si="135"/>
        <v>金　5×14</v>
      </c>
    </row>
    <row r="2151" spans="1:24" ht="13.5">
      <c r="A2151" s="199" t="s">
        <v>604</v>
      </c>
      <c r="B2151" s="199" t="s">
        <v>8589</v>
      </c>
      <c r="C2151" s="199" t="s">
        <v>784</v>
      </c>
      <c r="D2151" s="199" t="s">
        <v>8590</v>
      </c>
      <c r="E2151" s="199" t="s">
        <v>583</v>
      </c>
      <c r="F2151" s="199" t="s">
        <v>584</v>
      </c>
      <c r="G2151" s="199" t="s">
        <v>129</v>
      </c>
      <c r="H2151" s="199"/>
      <c r="I2151" s="199" t="s">
        <v>605</v>
      </c>
      <c r="J2151" s="200"/>
      <c r="K2151" s="201">
        <v>20800</v>
      </c>
      <c r="L2151" s="201">
        <v>8700</v>
      </c>
      <c r="M2151" s="201">
        <f t="shared" si="132"/>
        <v>29500</v>
      </c>
      <c r="N2151" s="199" t="s">
        <v>8591</v>
      </c>
      <c r="O2151" s="199" t="s">
        <v>787</v>
      </c>
      <c r="P2151" s="199" t="s">
        <v>8592</v>
      </c>
      <c r="Q2151" s="200" t="s">
        <v>781</v>
      </c>
      <c r="R2151" s="199"/>
      <c r="S2151" s="199" t="s">
        <v>789</v>
      </c>
      <c r="T2151" s="199" t="s">
        <v>790</v>
      </c>
      <c r="U2151" s="199"/>
      <c r="V2151" s="131" t="str">
        <f t="shared" si="133"/>
        <v>ダイヤルロック　軽合金　3×13</v>
      </c>
      <c r="W2151" s="115" t="str">
        <f t="shared" si="134"/>
        <v/>
      </c>
      <c r="X2151" s="115" t="str">
        <f t="shared" si="135"/>
        <v>金　3×13</v>
      </c>
    </row>
    <row r="2152" spans="1:24" ht="13.5">
      <c r="A2152" s="199" t="s">
        <v>604</v>
      </c>
      <c r="B2152" s="199" t="s">
        <v>8593</v>
      </c>
      <c r="C2152" s="199" t="s">
        <v>784</v>
      </c>
      <c r="D2152" s="199" t="s">
        <v>8594</v>
      </c>
      <c r="E2152" s="199" t="s">
        <v>583</v>
      </c>
      <c r="F2152" s="199" t="s">
        <v>584</v>
      </c>
      <c r="G2152" s="199" t="s">
        <v>129</v>
      </c>
      <c r="H2152" s="199"/>
      <c r="I2152" s="199" t="s">
        <v>605</v>
      </c>
      <c r="J2152" s="200"/>
      <c r="K2152" s="201">
        <v>19800</v>
      </c>
      <c r="L2152" s="201">
        <v>8300</v>
      </c>
      <c r="M2152" s="201">
        <f t="shared" si="132"/>
        <v>28100</v>
      </c>
      <c r="N2152" s="199" t="s">
        <v>8595</v>
      </c>
      <c r="O2152" s="199" t="s">
        <v>787</v>
      </c>
      <c r="P2152" s="199" t="s">
        <v>8596</v>
      </c>
      <c r="Q2152" s="200" t="s">
        <v>781</v>
      </c>
      <c r="R2152" s="199"/>
      <c r="S2152" s="199"/>
      <c r="T2152" s="199" t="s">
        <v>782</v>
      </c>
      <c r="U2152" s="199"/>
      <c r="V2152" s="131" t="str">
        <f t="shared" si="133"/>
        <v>ダイヤルロック　軽合金　4×14</v>
      </c>
      <c r="W2152" s="115" t="str">
        <f t="shared" si="134"/>
        <v/>
      </c>
      <c r="X2152" s="115" t="str">
        <f t="shared" si="135"/>
        <v>金　4×14</v>
      </c>
    </row>
    <row r="2153" spans="1:24" ht="13.5">
      <c r="A2153" s="199" t="s">
        <v>604</v>
      </c>
      <c r="B2153" s="199" t="s">
        <v>8597</v>
      </c>
      <c r="C2153" s="199" t="s">
        <v>784</v>
      </c>
      <c r="D2153" s="199" t="s">
        <v>8598</v>
      </c>
      <c r="E2153" s="199" t="s">
        <v>583</v>
      </c>
      <c r="F2153" s="199" t="s">
        <v>584</v>
      </c>
      <c r="G2153" s="199" t="s">
        <v>129</v>
      </c>
      <c r="H2153" s="199"/>
      <c r="I2153" s="199" t="s">
        <v>605</v>
      </c>
      <c r="J2153" s="200"/>
      <c r="K2153" s="201">
        <v>19000</v>
      </c>
      <c r="L2153" s="201">
        <v>7900</v>
      </c>
      <c r="M2153" s="201">
        <f t="shared" si="132"/>
        <v>26900</v>
      </c>
      <c r="N2153" s="199" t="s">
        <v>8599</v>
      </c>
      <c r="O2153" s="199" t="s">
        <v>787</v>
      </c>
      <c r="P2153" s="199" t="s">
        <v>8600</v>
      </c>
      <c r="Q2153" s="200" t="s">
        <v>781</v>
      </c>
      <c r="R2153" s="199"/>
      <c r="S2153" s="199"/>
      <c r="T2153" s="199" t="s">
        <v>782</v>
      </c>
      <c r="U2153" s="199"/>
      <c r="V2153" s="131" t="str">
        <f t="shared" si="133"/>
        <v>無段階調整膝関節</v>
      </c>
      <c r="W2153" s="115" t="str">
        <f t="shared" si="134"/>
        <v/>
      </c>
      <c r="X2153" s="115" t="str">
        <f t="shared" si="135"/>
        <v>階調整膝関節</v>
      </c>
    </row>
    <row r="2154" spans="1:24" ht="13.5">
      <c r="A2154" s="199" t="s">
        <v>604</v>
      </c>
      <c r="B2154" s="199" t="s">
        <v>8601</v>
      </c>
      <c r="C2154" s="199" t="s">
        <v>784</v>
      </c>
      <c r="D2154" s="199" t="s">
        <v>8602</v>
      </c>
      <c r="E2154" s="199" t="s">
        <v>583</v>
      </c>
      <c r="F2154" s="199" t="s">
        <v>584</v>
      </c>
      <c r="G2154" s="199" t="s">
        <v>129</v>
      </c>
      <c r="H2154" s="199"/>
      <c r="I2154" s="199" t="s">
        <v>605</v>
      </c>
      <c r="J2154" s="200"/>
      <c r="K2154" s="201">
        <v>22200</v>
      </c>
      <c r="L2154" s="201">
        <v>9300</v>
      </c>
      <c r="M2154" s="201">
        <f t="shared" si="132"/>
        <v>31500</v>
      </c>
      <c r="N2154" s="199" t="s">
        <v>8603</v>
      </c>
      <c r="O2154" s="199" t="s">
        <v>787</v>
      </c>
      <c r="P2154" s="199" t="s">
        <v>8604</v>
      </c>
      <c r="Q2154" s="200" t="s">
        <v>781</v>
      </c>
      <c r="R2154" s="199"/>
      <c r="S2154" s="199"/>
      <c r="T2154" s="199" t="s">
        <v>782</v>
      </c>
      <c r="U2154" s="199"/>
      <c r="V2154" s="131" t="str">
        <f t="shared" si="133"/>
        <v>3段階調整式ダイヤルロック膝関節</v>
      </c>
      <c r="W2154" s="115" t="str">
        <f t="shared" si="134"/>
        <v/>
      </c>
      <c r="X2154" s="115" t="str">
        <f t="shared" si="135"/>
        <v>ロック膝関節</v>
      </c>
    </row>
    <row r="2155" spans="1:24" ht="13.5">
      <c r="A2155" s="199" t="s">
        <v>604</v>
      </c>
      <c r="B2155" s="199" t="s">
        <v>8605</v>
      </c>
      <c r="C2155" s="199" t="s">
        <v>784</v>
      </c>
      <c r="D2155" s="199" t="s">
        <v>8606</v>
      </c>
      <c r="E2155" s="199" t="s">
        <v>583</v>
      </c>
      <c r="F2155" s="199" t="s">
        <v>584</v>
      </c>
      <c r="G2155" s="199" t="s">
        <v>129</v>
      </c>
      <c r="H2155" s="199"/>
      <c r="I2155" s="199" t="s">
        <v>605</v>
      </c>
      <c r="J2155" s="200"/>
      <c r="K2155" s="201">
        <v>23500</v>
      </c>
      <c r="L2155" s="201">
        <v>9800</v>
      </c>
      <c r="M2155" s="201">
        <f t="shared" si="132"/>
        <v>33300</v>
      </c>
      <c r="N2155" s="199" t="s">
        <v>8607</v>
      </c>
      <c r="O2155" s="199" t="s">
        <v>787</v>
      </c>
      <c r="P2155" s="199" t="s">
        <v>8608</v>
      </c>
      <c r="Q2155" s="200" t="s">
        <v>781</v>
      </c>
      <c r="R2155" s="199"/>
      <c r="S2155" s="199"/>
      <c r="T2155" s="199" t="s">
        <v>782</v>
      </c>
      <c r="U2155" s="199"/>
      <c r="V2155" s="131" t="str">
        <f t="shared" si="133"/>
        <v>ダイヤルロック　軽合金　継手スモールタイプ</v>
      </c>
      <c r="W2155" s="115" t="str">
        <f t="shared" si="134"/>
        <v/>
      </c>
      <c r="X2155" s="115" t="str">
        <f t="shared" si="135"/>
        <v>モールタイプ</v>
      </c>
    </row>
    <row r="2156" spans="1:24" ht="13.5">
      <c r="A2156" s="199" t="s">
        <v>604</v>
      </c>
      <c r="B2156" s="199" t="s">
        <v>8609</v>
      </c>
      <c r="C2156" s="199" t="s">
        <v>784</v>
      </c>
      <c r="D2156" s="199" t="s">
        <v>8610</v>
      </c>
      <c r="E2156" s="199" t="s">
        <v>583</v>
      </c>
      <c r="F2156" s="199" t="s">
        <v>584</v>
      </c>
      <c r="G2156" s="199" t="s">
        <v>129</v>
      </c>
      <c r="H2156" s="199"/>
      <c r="I2156" s="199" t="s">
        <v>605</v>
      </c>
      <c r="J2156" s="200"/>
      <c r="K2156" s="201">
        <v>38000</v>
      </c>
      <c r="L2156" s="201">
        <v>12100</v>
      </c>
      <c r="M2156" s="201">
        <f t="shared" si="132"/>
        <v>50100</v>
      </c>
      <c r="N2156" s="199" t="s">
        <v>8611</v>
      </c>
      <c r="O2156" s="199" t="s">
        <v>787</v>
      </c>
      <c r="P2156" s="199" t="s">
        <v>8612</v>
      </c>
      <c r="Q2156" s="200" t="s">
        <v>781</v>
      </c>
      <c r="R2156" s="199"/>
      <c r="S2156" s="199"/>
      <c r="T2156" s="199" t="s">
        <v>782</v>
      </c>
      <c r="U2156" s="199"/>
      <c r="V2156" s="131" t="str">
        <f t="shared" si="133"/>
        <v>ダイヤルロック　チタンリング　継手スモールタイプ</v>
      </c>
      <c r="W2156" s="115" t="str">
        <f t="shared" si="134"/>
        <v/>
      </c>
      <c r="X2156" s="115" t="str">
        <f t="shared" si="135"/>
        <v>モールタイプ</v>
      </c>
    </row>
    <row r="2157" spans="1:24" ht="13.5">
      <c r="A2157" s="199" t="s">
        <v>604</v>
      </c>
      <c r="B2157" s="199" t="s">
        <v>8613</v>
      </c>
      <c r="C2157" s="199" t="s">
        <v>776</v>
      </c>
      <c r="D2157" s="199" t="s">
        <v>8614</v>
      </c>
      <c r="E2157" s="199" t="s">
        <v>583</v>
      </c>
      <c r="F2157" s="199" t="s">
        <v>584</v>
      </c>
      <c r="G2157" s="199" t="s">
        <v>129</v>
      </c>
      <c r="H2157" s="199"/>
      <c r="I2157" s="199" t="s">
        <v>605</v>
      </c>
      <c r="J2157" s="200"/>
      <c r="K2157" s="201">
        <v>28000</v>
      </c>
      <c r="L2157" s="201">
        <v>11700</v>
      </c>
      <c r="M2157" s="201">
        <f t="shared" si="132"/>
        <v>39700</v>
      </c>
      <c r="N2157" s="199" t="s">
        <v>8615</v>
      </c>
      <c r="O2157" s="199" t="s">
        <v>840</v>
      </c>
      <c r="P2157" s="199" t="s">
        <v>8616</v>
      </c>
      <c r="Q2157" s="200" t="s">
        <v>781</v>
      </c>
      <c r="R2157" s="199"/>
      <c r="S2157" s="199"/>
      <c r="T2157" s="199" t="s">
        <v>782</v>
      </c>
      <c r="U2157" s="199"/>
      <c r="V2157" s="131" t="str">
        <f t="shared" si="133"/>
        <v>ダイヤルロック　大</v>
      </c>
      <c r="W2157" s="115" t="str">
        <f t="shared" si="134"/>
        <v/>
      </c>
      <c r="X2157" s="115" t="str">
        <f t="shared" si="135"/>
        <v>ルロック　大</v>
      </c>
    </row>
    <row r="2158" spans="1:24" ht="13.5">
      <c r="A2158" s="199" t="s">
        <v>604</v>
      </c>
      <c r="B2158" s="199" t="s">
        <v>8617</v>
      </c>
      <c r="C2158" s="199" t="s">
        <v>776</v>
      </c>
      <c r="D2158" s="199" t="s">
        <v>8618</v>
      </c>
      <c r="E2158" s="199" t="s">
        <v>583</v>
      </c>
      <c r="F2158" s="199" t="s">
        <v>584</v>
      </c>
      <c r="G2158" s="199" t="s">
        <v>129</v>
      </c>
      <c r="H2158" s="199"/>
      <c r="I2158" s="199" t="s">
        <v>605</v>
      </c>
      <c r="J2158" s="200"/>
      <c r="K2158" s="201">
        <v>26000</v>
      </c>
      <c r="L2158" s="201">
        <v>10900</v>
      </c>
      <c r="M2158" s="201">
        <f t="shared" si="132"/>
        <v>36900</v>
      </c>
      <c r="N2158" s="199" t="s">
        <v>8619</v>
      </c>
      <c r="O2158" s="199" t="s">
        <v>840</v>
      </c>
      <c r="P2158" s="199" t="s">
        <v>8620</v>
      </c>
      <c r="Q2158" s="200" t="s">
        <v>781</v>
      </c>
      <c r="R2158" s="199"/>
      <c r="S2158" s="199"/>
      <c r="T2158" s="199" t="s">
        <v>782</v>
      </c>
      <c r="U2158" s="199"/>
      <c r="V2158" s="131" t="str">
        <f t="shared" si="133"/>
        <v>ダイヤルロック　中</v>
      </c>
      <c r="W2158" s="115" t="str">
        <f t="shared" si="134"/>
        <v/>
      </c>
      <c r="X2158" s="115" t="str">
        <f t="shared" si="135"/>
        <v>ルロック　中</v>
      </c>
    </row>
    <row r="2159" spans="1:24" ht="13.5">
      <c r="A2159" s="199" t="s">
        <v>604</v>
      </c>
      <c r="B2159" s="199" t="s">
        <v>8621</v>
      </c>
      <c r="C2159" s="199" t="s">
        <v>776</v>
      </c>
      <c r="D2159" s="199" t="s">
        <v>8622</v>
      </c>
      <c r="E2159" s="199" t="s">
        <v>583</v>
      </c>
      <c r="F2159" s="199" t="s">
        <v>584</v>
      </c>
      <c r="G2159" s="199" t="s">
        <v>129</v>
      </c>
      <c r="H2159" s="199"/>
      <c r="I2159" s="199" t="s">
        <v>605</v>
      </c>
      <c r="J2159" s="200"/>
      <c r="K2159" s="201">
        <v>24200</v>
      </c>
      <c r="L2159" s="201">
        <v>10100</v>
      </c>
      <c r="M2159" s="201">
        <f t="shared" si="132"/>
        <v>34300</v>
      </c>
      <c r="N2159" s="199" t="s">
        <v>8623</v>
      </c>
      <c r="O2159" s="199" t="s">
        <v>840</v>
      </c>
      <c r="P2159" s="199" t="s">
        <v>8624</v>
      </c>
      <c r="Q2159" s="200" t="s">
        <v>781</v>
      </c>
      <c r="R2159" s="199"/>
      <c r="S2159" s="199"/>
      <c r="T2159" s="199" t="s">
        <v>782</v>
      </c>
      <c r="U2159" s="199"/>
      <c r="V2159" s="131" t="str">
        <f t="shared" si="133"/>
        <v>ダイヤルロック　小</v>
      </c>
      <c r="W2159" s="115" t="str">
        <f t="shared" si="134"/>
        <v/>
      </c>
      <c r="X2159" s="115" t="str">
        <f t="shared" si="135"/>
        <v>ルロック　小</v>
      </c>
    </row>
    <row r="2160" spans="1:24" ht="13.5">
      <c r="A2160" s="199" t="s">
        <v>604</v>
      </c>
      <c r="B2160" s="199" t="s">
        <v>8625</v>
      </c>
      <c r="C2160" s="199" t="s">
        <v>776</v>
      </c>
      <c r="D2160" s="199" t="s">
        <v>8626</v>
      </c>
      <c r="E2160" s="199" t="s">
        <v>583</v>
      </c>
      <c r="F2160" s="199" t="s">
        <v>584</v>
      </c>
      <c r="G2160" s="199" t="s">
        <v>129</v>
      </c>
      <c r="H2160" s="199"/>
      <c r="I2160" s="199" t="s">
        <v>605</v>
      </c>
      <c r="J2160" s="200"/>
      <c r="K2160" s="201">
        <v>23000</v>
      </c>
      <c r="L2160" s="201">
        <v>9600</v>
      </c>
      <c r="M2160" s="201">
        <f t="shared" si="132"/>
        <v>32600</v>
      </c>
      <c r="N2160" s="199" t="s">
        <v>8627</v>
      </c>
      <c r="O2160" s="199" t="s">
        <v>840</v>
      </c>
      <c r="P2160" s="199" t="s">
        <v>8628</v>
      </c>
      <c r="Q2160" s="200" t="s">
        <v>781</v>
      </c>
      <c r="R2160" s="199"/>
      <c r="S2160" s="199"/>
      <c r="T2160" s="199" t="s">
        <v>782</v>
      </c>
      <c r="U2160" s="199"/>
      <c r="V2160" s="131" t="str">
        <f t="shared" si="133"/>
        <v>ダイヤルロック　極小</v>
      </c>
      <c r="W2160" s="115" t="str">
        <f t="shared" si="134"/>
        <v/>
      </c>
      <c r="X2160" s="115" t="str">
        <f t="shared" si="135"/>
        <v>ロック　極小</v>
      </c>
    </row>
    <row r="2161" spans="1:24" ht="13.5">
      <c r="A2161" s="199" t="s">
        <v>604</v>
      </c>
      <c r="B2161" s="199" t="s">
        <v>8629</v>
      </c>
      <c r="C2161" s="199" t="s">
        <v>776</v>
      </c>
      <c r="D2161" s="199" t="s">
        <v>8630</v>
      </c>
      <c r="E2161" s="199" t="s">
        <v>583</v>
      </c>
      <c r="F2161" s="199" t="s">
        <v>584</v>
      </c>
      <c r="G2161" s="199" t="s">
        <v>129</v>
      </c>
      <c r="H2161" s="199"/>
      <c r="I2161" s="199" t="s">
        <v>605</v>
      </c>
      <c r="J2161" s="200"/>
      <c r="K2161" s="201">
        <v>22000</v>
      </c>
      <c r="L2161" s="201">
        <v>9200</v>
      </c>
      <c r="M2161" s="201">
        <f t="shared" si="132"/>
        <v>31200</v>
      </c>
      <c r="N2161" s="199" t="s">
        <v>8631</v>
      </c>
      <c r="O2161" s="199" t="s">
        <v>840</v>
      </c>
      <c r="P2161" s="199" t="s">
        <v>8632</v>
      </c>
      <c r="Q2161" s="200" t="s">
        <v>781</v>
      </c>
      <c r="R2161" s="199"/>
      <c r="S2161" s="199"/>
      <c r="T2161" s="199" t="s">
        <v>782</v>
      </c>
      <c r="U2161" s="199"/>
      <c r="V2161" s="131" t="str">
        <f t="shared" si="133"/>
        <v>ダイヤルロック　極小の小</v>
      </c>
      <c r="W2161" s="115" t="str">
        <f t="shared" si="134"/>
        <v/>
      </c>
      <c r="X2161" s="115" t="str">
        <f t="shared" si="135"/>
        <v>ク　極小の小</v>
      </c>
    </row>
    <row r="2162" spans="1:24" ht="13.5">
      <c r="A2162" s="199" t="s">
        <v>604</v>
      </c>
      <c r="B2162" s="199" t="s">
        <v>8633</v>
      </c>
      <c r="C2162" s="199" t="s">
        <v>776</v>
      </c>
      <c r="D2162" s="199" t="s">
        <v>8634</v>
      </c>
      <c r="E2162" s="199" t="s">
        <v>583</v>
      </c>
      <c r="F2162" s="199" t="s">
        <v>584</v>
      </c>
      <c r="G2162" s="199" t="s">
        <v>129</v>
      </c>
      <c r="H2162" s="199"/>
      <c r="I2162" s="199" t="s">
        <v>605</v>
      </c>
      <c r="J2162" s="200"/>
      <c r="K2162" s="201">
        <v>17300</v>
      </c>
      <c r="L2162" s="201">
        <v>7200</v>
      </c>
      <c r="M2162" s="201">
        <f t="shared" si="132"/>
        <v>24500</v>
      </c>
      <c r="N2162" s="199" t="s">
        <v>8635</v>
      </c>
      <c r="O2162" s="199" t="s">
        <v>840</v>
      </c>
      <c r="P2162" s="199" t="s">
        <v>8636</v>
      </c>
      <c r="Q2162" s="200" t="s">
        <v>781</v>
      </c>
      <c r="R2162" s="199"/>
      <c r="S2162" s="199"/>
      <c r="T2162" s="199" t="s">
        <v>782</v>
      </c>
      <c r="U2162" s="199"/>
      <c r="V2162" s="131" t="str">
        <f t="shared" si="133"/>
        <v>ダイヤルロック　片側フリー</v>
      </c>
      <c r="W2162" s="115" t="str">
        <f t="shared" si="134"/>
        <v/>
      </c>
      <c r="X2162" s="115" t="str">
        <f t="shared" si="135"/>
        <v>　片側フリー</v>
      </c>
    </row>
    <row r="2163" spans="1:24" ht="13.5">
      <c r="A2163" s="199" t="s">
        <v>604</v>
      </c>
      <c r="B2163" s="199" t="s">
        <v>8637</v>
      </c>
      <c r="C2163" s="199" t="s">
        <v>776</v>
      </c>
      <c r="D2163" s="199" t="s">
        <v>8638</v>
      </c>
      <c r="E2163" s="199" t="s">
        <v>583</v>
      </c>
      <c r="F2163" s="199" t="s">
        <v>584</v>
      </c>
      <c r="G2163" s="199" t="s">
        <v>129</v>
      </c>
      <c r="H2163" s="199"/>
      <c r="I2163" s="199" t="s">
        <v>605</v>
      </c>
      <c r="J2163" s="200"/>
      <c r="K2163" s="201">
        <v>42000</v>
      </c>
      <c r="L2163" s="201">
        <v>13400</v>
      </c>
      <c r="M2163" s="201">
        <f t="shared" si="132"/>
        <v>55400</v>
      </c>
      <c r="N2163" s="199" t="s">
        <v>8639</v>
      </c>
      <c r="O2163" s="199" t="s">
        <v>840</v>
      </c>
      <c r="P2163" s="199" t="s">
        <v>8640</v>
      </c>
      <c r="Q2163" s="200" t="s">
        <v>781</v>
      </c>
      <c r="R2163" s="199"/>
      <c r="S2163" s="199"/>
      <c r="T2163" s="199" t="s">
        <v>782</v>
      </c>
      <c r="U2163" s="199"/>
      <c r="V2163" s="131" t="str">
        <f t="shared" si="133"/>
        <v>ギヤ式万能膝金具　長下肢用</v>
      </c>
      <c r="W2163" s="115" t="str">
        <f t="shared" si="134"/>
        <v/>
      </c>
      <c r="X2163" s="115" t="str">
        <f t="shared" si="135"/>
        <v>具　長下肢用</v>
      </c>
    </row>
    <row r="2164" spans="1:24" ht="13.5">
      <c r="A2164" s="199" t="s">
        <v>604</v>
      </c>
      <c r="B2164" s="199" t="s">
        <v>8641</v>
      </c>
      <c r="C2164" s="199" t="s">
        <v>776</v>
      </c>
      <c r="D2164" s="199" t="s">
        <v>8642</v>
      </c>
      <c r="E2164" s="199" t="s">
        <v>583</v>
      </c>
      <c r="F2164" s="199" t="s">
        <v>584</v>
      </c>
      <c r="G2164" s="199" t="s">
        <v>129</v>
      </c>
      <c r="H2164" s="199"/>
      <c r="I2164" s="199" t="s">
        <v>605</v>
      </c>
      <c r="J2164" s="200"/>
      <c r="K2164" s="201">
        <v>40000</v>
      </c>
      <c r="L2164" s="201">
        <v>12800</v>
      </c>
      <c r="M2164" s="201">
        <f t="shared" si="132"/>
        <v>52800</v>
      </c>
      <c r="N2164" s="199" t="s">
        <v>8643</v>
      </c>
      <c r="O2164" s="199" t="s">
        <v>840</v>
      </c>
      <c r="P2164" s="199" t="s">
        <v>8644</v>
      </c>
      <c r="Q2164" s="200" t="s">
        <v>781</v>
      </c>
      <c r="R2164" s="199"/>
      <c r="S2164" s="199"/>
      <c r="T2164" s="199" t="s">
        <v>782</v>
      </c>
      <c r="U2164" s="199"/>
      <c r="V2164" s="131" t="str">
        <f t="shared" si="133"/>
        <v>ギヤ式万能膝金具　膝用</v>
      </c>
      <c r="W2164" s="115" t="str">
        <f t="shared" si="134"/>
        <v/>
      </c>
      <c r="X2164" s="115" t="str">
        <f t="shared" si="135"/>
        <v>膝金具　膝用</v>
      </c>
    </row>
    <row r="2165" spans="1:24" ht="13.5">
      <c r="A2165" s="199" t="s">
        <v>604</v>
      </c>
      <c r="B2165" s="199" t="s">
        <v>8645</v>
      </c>
      <c r="C2165" s="199" t="s">
        <v>8496</v>
      </c>
      <c r="D2165" s="199" t="s">
        <v>8646</v>
      </c>
      <c r="E2165" s="199" t="s">
        <v>583</v>
      </c>
      <c r="F2165" s="199" t="s">
        <v>584</v>
      </c>
      <c r="G2165" s="199" t="s">
        <v>129</v>
      </c>
      <c r="H2165" s="199"/>
      <c r="I2165" s="199" t="s">
        <v>605</v>
      </c>
      <c r="J2165" s="200"/>
      <c r="K2165" s="201">
        <v>28500</v>
      </c>
      <c r="L2165" s="201">
        <v>11900</v>
      </c>
      <c r="M2165" s="201">
        <f t="shared" si="132"/>
        <v>40400</v>
      </c>
      <c r="N2165" s="199" t="s">
        <v>8647</v>
      </c>
      <c r="O2165" s="199" t="s">
        <v>8499</v>
      </c>
      <c r="P2165" s="199" t="s">
        <v>8648</v>
      </c>
      <c r="Q2165" s="200" t="s">
        <v>781</v>
      </c>
      <c r="R2165" s="199"/>
      <c r="S2165" s="199" t="s">
        <v>789</v>
      </c>
      <c r="T2165" s="199" t="s">
        <v>790</v>
      </c>
      <c r="U2165" s="199"/>
      <c r="V2165" s="131" t="str">
        <f t="shared" si="133"/>
        <v>AOPダイヤルロック（4×16mm）</v>
      </c>
      <c r="W2165" s="115" t="str">
        <f t="shared" si="134"/>
        <v/>
      </c>
      <c r="X2165" s="115" t="str">
        <f t="shared" si="135"/>
        <v>×16mm）</v>
      </c>
    </row>
    <row r="2166" spans="1:24" ht="13.5">
      <c r="A2166" s="199" t="s">
        <v>604</v>
      </c>
      <c r="B2166" s="199" t="s">
        <v>8649</v>
      </c>
      <c r="C2166" s="199" t="s">
        <v>8496</v>
      </c>
      <c r="D2166" s="199" t="s">
        <v>8650</v>
      </c>
      <c r="E2166" s="199" t="s">
        <v>583</v>
      </c>
      <c r="F2166" s="199" t="s">
        <v>584</v>
      </c>
      <c r="G2166" s="199" t="s">
        <v>129</v>
      </c>
      <c r="H2166" s="199"/>
      <c r="I2166" s="199" t="s">
        <v>605</v>
      </c>
      <c r="J2166" s="200"/>
      <c r="K2166" s="201">
        <v>115000</v>
      </c>
      <c r="L2166" s="201">
        <v>24100</v>
      </c>
      <c r="M2166" s="201">
        <f t="shared" si="132"/>
        <v>139100</v>
      </c>
      <c r="N2166" s="199" t="s">
        <v>8651</v>
      </c>
      <c r="O2166" s="199" t="s">
        <v>8652</v>
      </c>
      <c r="P2166" s="199" t="s">
        <v>8653</v>
      </c>
      <c r="Q2166" s="200" t="s">
        <v>781</v>
      </c>
      <c r="R2166" s="199"/>
      <c r="S2166" s="199" t="s">
        <v>789</v>
      </c>
      <c r="T2166" s="199" t="s">
        <v>790</v>
      </c>
      <c r="U2166" s="199"/>
      <c r="V2166" s="131" t="str">
        <f t="shared" si="133"/>
        <v>ウルトラセーフステップ</v>
      </c>
      <c r="W2166" s="115" t="str">
        <f t="shared" si="134"/>
        <v/>
      </c>
      <c r="X2166" s="115" t="str">
        <f t="shared" si="135"/>
        <v>ーフステップ</v>
      </c>
    </row>
    <row r="2167" spans="1:24" ht="13.5">
      <c r="A2167" s="199" t="s">
        <v>604</v>
      </c>
      <c r="B2167" s="199" t="s">
        <v>8654</v>
      </c>
      <c r="C2167" s="199" t="s">
        <v>8496</v>
      </c>
      <c r="D2167" s="199" t="s">
        <v>8655</v>
      </c>
      <c r="E2167" s="199" t="s">
        <v>583</v>
      </c>
      <c r="F2167" s="199" t="s">
        <v>584</v>
      </c>
      <c r="G2167" s="199" t="s">
        <v>129</v>
      </c>
      <c r="H2167" s="199"/>
      <c r="I2167" s="199" t="s">
        <v>605</v>
      </c>
      <c r="J2167" s="200"/>
      <c r="K2167" s="201">
        <v>51500</v>
      </c>
      <c r="L2167" s="201">
        <v>14500</v>
      </c>
      <c r="M2167" s="201">
        <f t="shared" si="132"/>
        <v>66000</v>
      </c>
      <c r="N2167" s="199" t="s">
        <v>8656</v>
      </c>
      <c r="O2167" s="199" t="s">
        <v>8652</v>
      </c>
      <c r="P2167" s="199" t="s">
        <v>8657</v>
      </c>
      <c r="Q2167" s="200" t="s">
        <v>781</v>
      </c>
      <c r="R2167" s="199"/>
      <c r="S2167" s="199" t="s">
        <v>789</v>
      </c>
      <c r="T2167" s="199" t="s">
        <v>790</v>
      </c>
      <c r="U2167" s="199"/>
      <c r="V2167" s="131" t="str">
        <f t="shared" si="133"/>
        <v>伸展・屈曲補助付膝継手</v>
      </c>
      <c r="W2167" s="115" t="str">
        <f t="shared" si="134"/>
        <v/>
      </c>
      <c r="X2167" s="115" t="str">
        <f t="shared" si="135"/>
        <v>補助付膝継手</v>
      </c>
    </row>
    <row r="2168" spans="1:24" ht="13.5">
      <c r="A2168" s="199" t="s">
        <v>604</v>
      </c>
      <c r="B2168" s="199" t="s">
        <v>8658</v>
      </c>
      <c r="C2168" s="199" t="s">
        <v>8496</v>
      </c>
      <c r="D2168" s="199" t="s">
        <v>8659</v>
      </c>
      <c r="E2168" s="199" t="s">
        <v>583</v>
      </c>
      <c r="F2168" s="199" t="s">
        <v>584</v>
      </c>
      <c r="G2168" s="199" t="s">
        <v>129</v>
      </c>
      <c r="H2168" s="199"/>
      <c r="I2168" s="199" t="s">
        <v>605</v>
      </c>
      <c r="J2168" s="200"/>
      <c r="K2168" s="201">
        <v>55000</v>
      </c>
      <c r="L2168" s="201">
        <v>11500</v>
      </c>
      <c r="M2168" s="201">
        <f t="shared" si="132"/>
        <v>66500</v>
      </c>
      <c r="N2168" s="199" t="s">
        <v>8660</v>
      </c>
      <c r="O2168" s="199" t="s">
        <v>8652</v>
      </c>
      <c r="P2168" s="199" t="s">
        <v>8661</v>
      </c>
      <c r="Q2168" s="200" t="s">
        <v>781</v>
      </c>
      <c r="R2168" s="199"/>
      <c r="S2168" s="199"/>
      <c r="T2168" s="199" t="s">
        <v>782</v>
      </c>
      <c r="U2168" s="199"/>
      <c r="V2168" s="131" t="str">
        <f t="shared" si="133"/>
        <v>Ultraflex　ONE</v>
      </c>
      <c r="W2168" s="115" t="str">
        <f t="shared" si="134"/>
        <v/>
      </c>
      <c r="X2168" s="115" t="str">
        <f t="shared" si="135"/>
        <v>ex　ONE</v>
      </c>
    </row>
    <row r="2169" spans="1:24" ht="13.5">
      <c r="A2169" s="199" t="s">
        <v>604</v>
      </c>
      <c r="B2169" s="199" t="s">
        <v>8662</v>
      </c>
      <c r="C2169" s="199" t="s">
        <v>8663</v>
      </c>
      <c r="D2169" s="199" t="s">
        <v>8664</v>
      </c>
      <c r="E2169" s="199" t="s">
        <v>583</v>
      </c>
      <c r="F2169" s="199" t="s">
        <v>584</v>
      </c>
      <c r="G2169" s="199" t="s">
        <v>129</v>
      </c>
      <c r="H2169" s="199"/>
      <c r="I2169" s="199" t="s">
        <v>605</v>
      </c>
      <c r="J2169" s="200"/>
      <c r="K2169" s="201">
        <v>12000</v>
      </c>
      <c r="L2169" s="201">
        <v>5000</v>
      </c>
      <c r="M2169" s="201">
        <f t="shared" si="132"/>
        <v>17000</v>
      </c>
      <c r="N2169" s="199" t="s">
        <v>8665</v>
      </c>
      <c r="O2169" s="199" t="s">
        <v>8666</v>
      </c>
      <c r="P2169" s="199" t="s">
        <v>781</v>
      </c>
      <c r="Q2169" s="200" t="s">
        <v>781</v>
      </c>
      <c r="R2169" s="199"/>
      <c r="S2169" s="199"/>
      <c r="T2169" s="199" t="s">
        <v>782</v>
      </c>
      <c r="U2169" s="199"/>
      <c r="V2169" s="131" t="str">
        <f t="shared" si="133"/>
        <v/>
      </c>
      <c r="W2169" s="115" t="str">
        <f t="shared" si="134"/>
        <v/>
      </c>
      <c r="X2169" s="115" t="str">
        <f t="shared" si="135"/>
        <v/>
      </c>
    </row>
    <row r="2170" spans="1:24" ht="13.5">
      <c r="A2170" s="199" t="s">
        <v>604</v>
      </c>
      <c r="B2170" s="199" t="s">
        <v>8667</v>
      </c>
      <c r="C2170" s="199" t="s">
        <v>8668</v>
      </c>
      <c r="D2170" s="199" t="s">
        <v>8669</v>
      </c>
      <c r="E2170" s="199" t="s">
        <v>583</v>
      </c>
      <c r="F2170" s="199" t="s">
        <v>584</v>
      </c>
      <c r="G2170" s="199" t="s">
        <v>129</v>
      </c>
      <c r="H2170" s="199"/>
      <c r="I2170" s="199" t="s">
        <v>605</v>
      </c>
      <c r="J2170" s="200"/>
      <c r="K2170" s="201">
        <v>42000</v>
      </c>
      <c r="L2170" s="201">
        <v>13400</v>
      </c>
      <c r="M2170" s="201">
        <f t="shared" si="132"/>
        <v>55400</v>
      </c>
      <c r="N2170" s="199" t="s">
        <v>8670</v>
      </c>
      <c r="O2170" s="199" t="s">
        <v>8671</v>
      </c>
      <c r="P2170" s="199" t="s">
        <v>8672</v>
      </c>
      <c r="Q2170" s="200" t="s">
        <v>781</v>
      </c>
      <c r="R2170" s="199"/>
      <c r="S2170" s="199"/>
      <c r="T2170" s="199" t="s">
        <v>782</v>
      </c>
      <c r="U2170" s="199"/>
      <c r="V2170" s="131" t="str">
        <f t="shared" si="133"/>
        <v>クレイン</v>
      </c>
      <c r="W2170" s="115" t="str">
        <f t="shared" si="134"/>
        <v/>
      </c>
      <c r="X2170" s="115" t="str">
        <f t="shared" si="135"/>
        <v>クレイン</v>
      </c>
    </row>
    <row r="2171" spans="1:24" ht="13.5">
      <c r="A2171" s="199" t="s">
        <v>604</v>
      </c>
      <c r="B2171" s="199" t="s">
        <v>8673</v>
      </c>
      <c r="C2171" s="199" t="s">
        <v>8674</v>
      </c>
      <c r="D2171" s="199" t="s">
        <v>8675</v>
      </c>
      <c r="E2171" s="199" t="s">
        <v>583</v>
      </c>
      <c r="F2171" s="199" t="s">
        <v>584</v>
      </c>
      <c r="G2171" s="199" t="s">
        <v>129</v>
      </c>
      <c r="H2171" s="199"/>
      <c r="I2171" s="199" t="s">
        <v>605</v>
      </c>
      <c r="J2171" s="200"/>
      <c r="K2171" s="201">
        <v>43000</v>
      </c>
      <c r="L2171" s="201">
        <v>13700</v>
      </c>
      <c r="M2171" s="201">
        <f t="shared" si="132"/>
        <v>56700</v>
      </c>
      <c r="N2171" s="199" t="s">
        <v>8676</v>
      </c>
      <c r="O2171" s="199" t="s">
        <v>8677</v>
      </c>
      <c r="P2171" s="199" t="s">
        <v>8678</v>
      </c>
      <c r="Q2171" s="200" t="s">
        <v>781</v>
      </c>
      <c r="R2171" s="199"/>
      <c r="S2171" s="199"/>
      <c r="T2171" s="199" t="s">
        <v>782</v>
      </c>
      <c r="U2171" s="199"/>
      <c r="V2171" s="131" t="str">
        <f t="shared" si="133"/>
        <v>スイング継手5×18,5×16,5×14,4×14</v>
      </c>
      <c r="W2171" s="115" t="str">
        <f t="shared" si="134"/>
        <v/>
      </c>
      <c r="X2171" s="115" t="str">
        <f t="shared" si="135"/>
        <v>4,4×14</v>
      </c>
    </row>
    <row r="2172" spans="1:24" ht="13.5">
      <c r="A2172" s="199" t="s">
        <v>604</v>
      </c>
      <c r="B2172" s="199" t="s">
        <v>8679</v>
      </c>
      <c r="C2172" s="199" t="s">
        <v>8680</v>
      </c>
      <c r="D2172" s="199" t="s">
        <v>8681</v>
      </c>
      <c r="E2172" s="199" t="s">
        <v>583</v>
      </c>
      <c r="F2172" s="199" t="s">
        <v>584</v>
      </c>
      <c r="G2172" s="199" t="s">
        <v>129</v>
      </c>
      <c r="H2172" s="199"/>
      <c r="I2172" s="199" t="s">
        <v>605</v>
      </c>
      <c r="J2172" s="200"/>
      <c r="K2172" s="201">
        <v>88000</v>
      </c>
      <c r="L2172" s="201">
        <v>18400</v>
      </c>
      <c r="M2172" s="201">
        <f t="shared" si="132"/>
        <v>106400</v>
      </c>
      <c r="N2172" s="199" t="s">
        <v>8682</v>
      </c>
      <c r="O2172" s="199" t="s">
        <v>8683</v>
      </c>
      <c r="P2172" s="199" t="s">
        <v>8684</v>
      </c>
      <c r="Q2172" s="200" t="s">
        <v>781</v>
      </c>
      <c r="R2172" s="199"/>
      <c r="S2172" s="199"/>
      <c r="T2172" s="199" t="s">
        <v>782</v>
      </c>
      <c r="U2172" s="199"/>
      <c r="V2172" s="131" t="str">
        <f t="shared" si="133"/>
        <v>フリーアングルジョイント</v>
      </c>
      <c r="W2172" s="115" t="str">
        <f t="shared" si="134"/>
        <v/>
      </c>
      <c r="X2172" s="115" t="str">
        <f t="shared" si="135"/>
        <v>ルジョイント</v>
      </c>
    </row>
    <row r="2173" spans="1:24" ht="13.5">
      <c r="A2173" s="199" t="s">
        <v>604</v>
      </c>
      <c r="B2173" s="199" t="s">
        <v>8685</v>
      </c>
      <c r="C2173" s="199" t="s">
        <v>8686</v>
      </c>
      <c r="D2173" s="199" t="s">
        <v>8687</v>
      </c>
      <c r="E2173" s="199" t="s">
        <v>583</v>
      </c>
      <c r="F2173" s="199" t="s">
        <v>584</v>
      </c>
      <c r="G2173" s="199" t="s">
        <v>129</v>
      </c>
      <c r="H2173" s="199"/>
      <c r="I2173" s="199" t="s">
        <v>605</v>
      </c>
      <c r="J2173" s="200"/>
      <c r="K2173" s="201">
        <v>65000</v>
      </c>
      <c r="L2173" s="201">
        <v>13600</v>
      </c>
      <c r="M2173" s="201">
        <f t="shared" si="132"/>
        <v>78600</v>
      </c>
      <c r="N2173" s="199" t="s">
        <v>8688</v>
      </c>
      <c r="O2173" s="199" t="s">
        <v>8689</v>
      </c>
      <c r="P2173" s="199" t="s">
        <v>8690</v>
      </c>
      <c r="Q2173" s="200" t="s">
        <v>781</v>
      </c>
      <c r="R2173" s="199"/>
      <c r="S2173" s="199"/>
      <c r="T2173" s="199" t="s">
        <v>782</v>
      </c>
      <c r="U2173" s="199"/>
      <c r="V2173" s="131" t="str">
        <f t="shared" si="133"/>
        <v>アジャスタブル　ジョイント</v>
      </c>
      <c r="W2173" s="115" t="str">
        <f t="shared" si="134"/>
        <v/>
      </c>
      <c r="X2173" s="115" t="str">
        <f t="shared" si="135"/>
        <v>　ジョイント</v>
      </c>
    </row>
    <row r="2174" spans="1:24" ht="13.5">
      <c r="A2174" s="199" t="s">
        <v>606</v>
      </c>
      <c r="B2174" s="199" t="s">
        <v>8691</v>
      </c>
      <c r="C2174" s="199" t="s">
        <v>784</v>
      </c>
      <c r="D2174" s="199" t="s">
        <v>8692</v>
      </c>
      <c r="E2174" s="199" t="s">
        <v>583</v>
      </c>
      <c r="F2174" s="199" t="s">
        <v>584</v>
      </c>
      <c r="G2174" s="199" t="s">
        <v>129</v>
      </c>
      <c r="H2174" s="199"/>
      <c r="I2174" s="199" t="s">
        <v>607</v>
      </c>
      <c r="J2174" s="200" t="s">
        <v>197</v>
      </c>
      <c r="K2174" s="201">
        <v>4350</v>
      </c>
      <c r="L2174" s="201">
        <v>1750</v>
      </c>
      <c r="M2174" s="201">
        <f t="shared" si="132"/>
        <v>6100</v>
      </c>
      <c r="N2174" s="199" t="s">
        <v>8693</v>
      </c>
      <c r="O2174" s="199" t="s">
        <v>787</v>
      </c>
      <c r="P2174" s="199" t="s">
        <v>8694</v>
      </c>
      <c r="Q2174" s="200" t="s">
        <v>781</v>
      </c>
      <c r="R2174" s="199"/>
      <c r="S2174" s="199" t="s">
        <v>854</v>
      </c>
      <c r="T2174" s="199" t="s">
        <v>782</v>
      </c>
      <c r="U2174" s="199"/>
      <c r="V2174" s="131" t="str">
        <f t="shared" si="133"/>
        <v>サポーター用膝継手</v>
      </c>
      <c r="W2174" s="115" t="str">
        <f t="shared" si="134"/>
        <v/>
      </c>
      <c r="X2174" s="115" t="str">
        <f t="shared" si="135"/>
        <v>ター用膝継手</v>
      </c>
    </row>
    <row r="2175" spans="1:24" ht="13.5">
      <c r="A2175" s="199" t="s">
        <v>606</v>
      </c>
      <c r="B2175" s="199" t="s">
        <v>8695</v>
      </c>
      <c r="C2175" s="199" t="s">
        <v>784</v>
      </c>
      <c r="D2175" s="199" t="s">
        <v>8696</v>
      </c>
      <c r="E2175" s="199" t="s">
        <v>583</v>
      </c>
      <c r="F2175" s="199" t="s">
        <v>584</v>
      </c>
      <c r="G2175" s="199" t="s">
        <v>129</v>
      </c>
      <c r="H2175" s="199"/>
      <c r="I2175" s="199" t="s">
        <v>607</v>
      </c>
      <c r="J2175" s="200" t="s">
        <v>197</v>
      </c>
      <c r="K2175" s="201">
        <v>22100</v>
      </c>
      <c r="L2175" s="201">
        <v>9200</v>
      </c>
      <c r="M2175" s="201">
        <f t="shared" si="132"/>
        <v>31300</v>
      </c>
      <c r="N2175" s="199" t="s">
        <v>8697</v>
      </c>
      <c r="O2175" s="199" t="s">
        <v>787</v>
      </c>
      <c r="P2175" s="199" t="s">
        <v>8698</v>
      </c>
      <c r="Q2175" s="200" t="s">
        <v>781</v>
      </c>
      <c r="R2175" s="199"/>
      <c r="S2175" s="199" t="s">
        <v>854</v>
      </c>
      <c r="T2175" s="199" t="s">
        <v>782</v>
      </c>
      <c r="U2175" s="199"/>
      <c r="V2175" s="131" t="str">
        <f t="shared" si="133"/>
        <v>多軸膝継手</v>
      </c>
      <c r="W2175" s="115" t="str">
        <f t="shared" si="134"/>
        <v/>
      </c>
      <c r="X2175" s="115" t="str">
        <f t="shared" si="135"/>
        <v>多軸膝継手</v>
      </c>
    </row>
    <row r="2176" spans="1:24" ht="13.5">
      <c r="A2176" s="199" t="s">
        <v>606</v>
      </c>
      <c r="B2176" s="199" t="s">
        <v>8699</v>
      </c>
      <c r="C2176" s="199" t="s">
        <v>784</v>
      </c>
      <c r="D2176" s="199" t="s">
        <v>8700</v>
      </c>
      <c r="E2176" s="199" t="s">
        <v>583</v>
      </c>
      <c r="F2176" s="199" t="s">
        <v>584</v>
      </c>
      <c r="G2176" s="199" t="s">
        <v>129</v>
      </c>
      <c r="H2176" s="199"/>
      <c r="I2176" s="199" t="s">
        <v>607</v>
      </c>
      <c r="J2176" s="200" t="s">
        <v>197</v>
      </c>
      <c r="K2176" s="201">
        <v>6450</v>
      </c>
      <c r="L2176" s="201">
        <v>2650</v>
      </c>
      <c r="M2176" s="201">
        <f t="shared" si="132"/>
        <v>9100</v>
      </c>
      <c r="N2176" s="199" t="s">
        <v>8701</v>
      </c>
      <c r="O2176" s="199" t="s">
        <v>787</v>
      </c>
      <c r="P2176" s="199" t="s">
        <v>8702</v>
      </c>
      <c r="Q2176" s="200" t="s">
        <v>781</v>
      </c>
      <c r="R2176" s="199"/>
      <c r="S2176" s="199"/>
      <c r="T2176" s="199" t="s">
        <v>782</v>
      </c>
      <c r="U2176" s="199"/>
      <c r="V2176" s="131" t="str">
        <f t="shared" si="133"/>
        <v>二重関節　サポーター用</v>
      </c>
      <c r="W2176" s="115" t="str">
        <f t="shared" si="134"/>
        <v/>
      </c>
      <c r="X2176" s="115" t="str">
        <f t="shared" si="135"/>
        <v>サポーター用</v>
      </c>
    </row>
    <row r="2177" spans="1:24" ht="13.5">
      <c r="A2177" s="199" t="s">
        <v>606</v>
      </c>
      <c r="B2177" s="199" t="s">
        <v>8703</v>
      </c>
      <c r="C2177" s="199" t="s">
        <v>1760</v>
      </c>
      <c r="D2177" s="199" t="s">
        <v>8704</v>
      </c>
      <c r="E2177" s="199" t="s">
        <v>583</v>
      </c>
      <c r="F2177" s="199" t="s">
        <v>584</v>
      </c>
      <c r="G2177" s="199" t="s">
        <v>129</v>
      </c>
      <c r="H2177" s="199"/>
      <c r="I2177" s="199" t="s">
        <v>607</v>
      </c>
      <c r="J2177" s="200" t="s">
        <v>197</v>
      </c>
      <c r="K2177" s="201">
        <v>12750</v>
      </c>
      <c r="L2177" s="201">
        <v>5350</v>
      </c>
      <c r="M2177" s="201">
        <f t="shared" si="132"/>
        <v>18100</v>
      </c>
      <c r="N2177" s="199" t="s">
        <v>8705</v>
      </c>
      <c r="O2177" s="199" t="s">
        <v>1763</v>
      </c>
      <c r="P2177" s="199" t="s">
        <v>8706</v>
      </c>
      <c r="Q2177" s="200" t="s">
        <v>781</v>
      </c>
      <c r="R2177" s="199"/>
      <c r="S2177" s="199"/>
      <c r="T2177" s="199" t="s">
        <v>782</v>
      </c>
      <c r="U2177" s="199"/>
      <c r="V2177" s="131" t="str">
        <f t="shared" si="133"/>
        <v>4節リンク膝継手</v>
      </c>
      <c r="W2177" s="115" t="str">
        <f t="shared" si="134"/>
        <v/>
      </c>
      <c r="X2177" s="115" t="str">
        <f t="shared" si="135"/>
        <v>リンク膝継手</v>
      </c>
    </row>
    <row r="2178" spans="1:24" ht="13.5">
      <c r="A2178" s="199" t="s">
        <v>606</v>
      </c>
      <c r="B2178" s="199" t="s">
        <v>8707</v>
      </c>
      <c r="C2178" s="199" t="s">
        <v>8708</v>
      </c>
      <c r="D2178" s="199" t="s">
        <v>8709</v>
      </c>
      <c r="E2178" s="199" t="s">
        <v>583</v>
      </c>
      <c r="F2178" s="199" t="s">
        <v>584</v>
      </c>
      <c r="G2178" s="199" t="s">
        <v>129</v>
      </c>
      <c r="H2178" s="199"/>
      <c r="I2178" s="199" t="s">
        <v>607</v>
      </c>
      <c r="J2178" s="200" t="s">
        <v>197</v>
      </c>
      <c r="K2178" s="201">
        <v>17000</v>
      </c>
      <c r="L2178" s="201">
        <v>7100</v>
      </c>
      <c r="M2178" s="201">
        <f t="shared" ref="M2178:M2241" si="136">SUM(K2178+L2178)</f>
        <v>24100</v>
      </c>
      <c r="N2178" s="199" t="s">
        <v>8710</v>
      </c>
      <c r="O2178" s="199" t="s">
        <v>8711</v>
      </c>
      <c r="P2178" s="199" t="s">
        <v>8712</v>
      </c>
      <c r="Q2178" s="200" t="s">
        <v>781</v>
      </c>
      <c r="R2178" s="199"/>
      <c r="S2178" s="199" t="s">
        <v>789</v>
      </c>
      <c r="T2178" s="199" t="s">
        <v>790</v>
      </c>
      <c r="U2178" s="199"/>
      <c r="V2178" s="131" t="str">
        <f t="shared" ref="V2178:V2241" si="137">IF(P2178="","",IF(W2178="",P2178,LEFT(P2178,LEN(P2178)-22)))</f>
        <v>Bregヒンジ</v>
      </c>
      <c r="W2178" s="115" t="str">
        <f t="shared" ref="W2178:W2241" si="138">IF(X2178="修理対応可能",RIGHT(P2178,21),"")</f>
        <v/>
      </c>
      <c r="X2178" s="115" t="str">
        <f t="shared" ref="X2178:X2241" si="139">RIGHT(P2178,6)</f>
        <v>regヒンジ</v>
      </c>
    </row>
    <row r="2179" spans="1:24" ht="13.5">
      <c r="A2179" s="199" t="s">
        <v>606</v>
      </c>
      <c r="B2179" s="199" t="s">
        <v>8713</v>
      </c>
      <c r="C2179" s="199" t="s">
        <v>8714</v>
      </c>
      <c r="D2179" s="199" t="s">
        <v>8715</v>
      </c>
      <c r="E2179" s="199" t="s">
        <v>583</v>
      </c>
      <c r="F2179" s="199" t="s">
        <v>584</v>
      </c>
      <c r="G2179" s="199" t="s">
        <v>129</v>
      </c>
      <c r="H2179" s="199"/>
      <c r="I2179" s="199" t="s">
        <v>607</v>
      </c>
      <c r="J2179" s="200" t="s">
        <v>197</v>
      </c>
      <c r="K2179" s="201">
        <v>25600</v>
      </c>
      <c r="L2179" s="201">
        <v>10700</v>
      </c>
      <c r="M2179" s="201">
        <f t="shared" si="136"/>
        <v>36300</v>
      </c>
      <c r="N2179" s="199" t="s">
        <v>8716</v>
      </c>
      <c r="O2179" s="199" t="s">
        <v>8717</v>
      </c>
      <c r="P2179" s="199" t="s">
        <v>8718</v>
      </c>
      <c r="Q2179" s="200" t="s">
        <v>781</v>
      </c>
      <c r="R2179" s="199"/>
      <c r="S2179" s="199"/>
      <c r="T2179" s="199" t="s">
        <v>782</v>
      </c>
      <c r="U2179" s="199"/>
      <c r="V2179" s="131" t="str">
        <f t="shared" si="137"/>
        <v>SCBF-01　継手部に品番の刻印あり。（刻印のないものは完成用部品としての算定不可）</v>
      </c>
      <c r="W2179" s="115" t="str">
        <f t="shared" si="138"/>
        <v/>
      </c>
      <c r="X2179" s="115" t="str">
        <f t="shared" si="139"/>
        <v>の算定不可）</v>
      </c>
    </row>
    <row r="2180" spans="1:24" ht="13.5">
      <c r="A2180" s="199" t="s">
        <v>606</v>
      </c>
      <c r="B2180" s="199" t="s">
        <v>8719</v>
      </c>
      <c r="C2180" s="199" t="s">
        <v>8714</v>
      </c>
      <c r="D2180" s="199" t="s">
        <v>8720</v>
      </c>
      <c r="E2180" s="199" t="s">
        <v>583</v>
      </c>
      <c r="F2180" s="199" t="s">
        <v>584</v>
      </c>
      <c r="G2180" s="199" t="s">
        <v>129</v>
      </c>
      <c r="H2180" s="199"/>
      <c r="I2180" s="199" t="s">
        <v>607</v>
      </c>
      <c r="J2180" s="200" t="s">
        <v>197</v>
      </c>
      <c r="K2180" s="201">
        <v>38600</v>
      </c>
      <c r="L2180" s="201">
        <v>12300</v>
      </c>
      <c r="M2180" s="201">
        <f t="shared" si="136"/>
        <v>50900</v>
      </c>
      <c r="N2180" s="199" t="s">
        <v>8721</v>
      </c>
      <c r="O2180" s="199" t="s">
        <v>8717</v>
      </c>
      <c r="P2180" s="199" t="s">
        <v>8722</v>
      </c>
      <c r="Q2180" s="200" t="s">
        <v>781</v>
      </c>
      <c r="R2180" s="199"/>
      <c r="S2180" s="199"/>
      <c r="T2180" s="199" t="s">
        <v>782</v>
      </c>
      <c r="U2180" s="199"/>
      <c r="V2180" s="131" t="str">
        <f t="shared" si="137"/>
        <v>SCBF-02　継手部に品番の刻印あり。（刻印のないものは完成用部品としての算定不可）</v>
      </c>
      <c r="W2180" s="115" t="str">
        <f t="shared" si="138"/>
        <v/>
      </c>
      <c r="X2180" s="115" t="str">
        <f t="shared" si="139"/>
        <v>の算定不可）</v>
      </c>
    </row>
    <row r="2181" spans="1:24" ht="13.5">
      <c r="A2181" s="199" t="s">
        <v>606</v>
      </c>
      <c r="B2181" s="199" t="s">
        <v>8723</v>
      </c>
      <c r="C2181" s="199" t="s">
        <v>8714</v>
      </c>
      <c r="D2181" s="199" t="s">
        <v>8724</v>
      </c>
      <c r="E2181" s="199" t="s">
        <v>583</v>
      </c>
      <c r="F2181" s="199" t="s">
        <v>584</v>
      </c>
      <c r="G2181" s="199" t="s">
        <v>129</v>
      </c>
      <c r="H2181" s="199"/>
      <c r="I2181" s="199" t="s">
        <v>607</v>
      </c>
      <c r="J2181" s="200" t="s">
        <v>197</v>
      </c>
      <c r="K2181" s="201">
        <v>39600</v>
      </c>
      <c r="L2181" s="201">
        <v>12600</v>
      </c>
      <c r="M2181" s="201">
        <f t="shared" si="136"/>
        <v>52200</v>
      </c>
      <c r="N2181" s="199" t="s">
        <v>8725</v>
      </c>
      <c r="O2181" s="199" t="s">
        <v>8717</v>
      </c>
      <c r="P2181" s="199" t="s">
        <v>8726</v>
      </c>
      <c r="Q2181" s="200" t="s">
        <v>781</v>
      </c>
      <c r="R2181" s="199"/>
      <c r="S2181" s="199"/>
      <c r="T2181" s="199" t="s">
        <v>782</v>
      </c>
      <c r="U2181" s="199"/>
      <c r="V2181" s="131" t="str">
        <f t="shared" si="137"/>
        <v>SCBF-03　継手部に品番の刻印あり。（刻印のないものは完成用部品としての算定不可）</v>
      </c>
      <c r="W2181" s="115" t="str">
        <f t="shared" si="138"/>
        <v/>
      </c>
      <c r="X2181" s="115" t="str">
        <f t="shared" si="139"/>
        <v>の算定不可）</v>
      </c>
    </row>
    <row r="2182" spans="1:24" ht="13.5">
      <c r="A2182" s="199" t="s">
        <v>606</v>
      </c>
      <c r="B2182" s="199" t="s">
        <v>8727</v>
      </c>
      <c r="C2182" s="199" t="s">
        <v>8714</v>
      </c>
      <c r="D2182" s="199" t="s">
        <v>8728</v>
      </c>
      <c r="E2182" s="199" t="s">
        <v>583</v>
      </c>
      <c r="F2182" s="199" t="s">
        <v>584</v>
      </c>
      <c r="G2182" s="199" t="s">
        <v>129</v>
      </c>
      <c r="H2182" s="199"/>
      <c r="I2182" s="199" t="s">
        <v>607</v>
      </c>
      <c r="J2182" s="200" t="s">
        <v>197</v>
      </c>
      <c r="K2182" s="201">
        <v>45800</v>
      </c>
      <c r="L2182" s="201">
        <v>14600</v>
      </c>
      <c r="M2182" s="201">
        <f t="shared" si="136"/>
        <v>60400</v>
      </c>
      <c r="N2182" s="199" t="s">
        <v>8729</v>
      </c>
      <c r="O2182" s="199" t="s">
        <v>8717</v>
      </c>
      <c r="P2182" s="199" t="s">
        <v>8730</v>
      </c>
      <c r="Q2182" s="200" t="s">
        <v>781</v>
      </c>
      <c r="R2182" s="199"/>
      <c r="S2182" s="199"/>
      <c r="T2182" s="199" t="s">
        <v>782</v>
      </c>
      <c r="U2182" s="199"/>
      <c r="V2182" s="131" t="str">
        <f t="shared" si="137"/>
        <v>SCBF-04　継手部に品番の刻印あり。（刻印のないものは完成用部品としての算定不可）</v>
      </c>
      <c r="W2182" s="115" t="str">
        <f t="shared" si="138"/>
        <v/>
      </c>
      <c r="X2182" s="115" t="str">
        <f t="shared" si="139"/>
        <v>の算定不可）</v>
      </c>
    </row>
    <row r="2183" spans="1:24" ht="13.5">
      <c r="A2183" s="199" t="s">
        <v>606</v>
      </c>
      <c r="B2183" s="199" t="s">
        <v>8731</v>
      </c>
      <c r="C2183" s="199" t="s">
        <v>8732</v>
      </c>
      <c r="D2183" s="199" t="s">
        <v>8733</v>
      </c>
      <c r="E2183" s="199" t="s">
        <v>583</v>
      </c>
      <c r="F2183" s="199" t="s">
        <v>584</v>
      </c>
      <c r="G2183" s="199" t="s">
        <v>129</v>
      </c>
      <c r="H2183" s="199"/>
      <c r="I2183" s="199" t="s">
        <v>607</v>
      </c>
      <c r="J2183" s="200" t="s">
        <v>197</v>
      </c>
      <c r="K2183" s="201">
        <v>20400</v>
      </c>
      <c r="L2183" s="201">
        <v>8500</v>
      </c>
      <c r="M2183" s="201">
        <f t="shared" si="136"/>
        <v>28900</v>
      </c>
      <c r="N2183" s="199" t="s">
        <v>8734</v>
      </c>
      <c r="O2183" s="199" t="s">
        <v>8735</v>
      </c>
      <c r="P2183" s="199" t="s">
        <v>8736</v>
      </c>
      <c r="Q2183" s="200" t="s">
        <v>781</v>
      </c>
      <c r="R2183" s="199"/>
      <c r="S2183" s="199"/>
      <c r="T2183" s="199" t="s">
        <v>782</v>
      </c>
      <c r="U2183" s="199"/>
      <c r="V2183" s="131" t="str">
        <f t="shared" si="137"/>
        <v>多軸遊動式膝継手（内外側セット）</v>
      </c>
      <c r="W2183" s="115" t="str">
        <f t="shared" si="138"/>
        <v/>
      </c>
      <c r="X2183" s="115" t="str">
        <f t="shared" si="139"/>
        <v>外側セット）</v>
      </c>
    </row>
    <row r="2184" spans="1:24" ht="13.5">
      <c r="A2184" s="199" t="s">
        <v>608</v>
      </c>
      <c r="B2184" s="199" t="s">
        <v>8737</v>
      </c>
      <c r="C2184" s="199" t="s">
        <v>1760</v>
      </c>
      <c r="D2184" s="199" t="s">
        <v>8738</v>
      </c>
      <c r="E2184" s="199" t="s">
        <v>583</v>
      </c>
      <c r="F2184" s="199" t="s">
        <v>584</v>
      </c>
      <c r="G2184" s="199" t="s">
        <v>129</v>
      </c>
      <c r="H2184" s="199"/>
      <c r="I2184" s="199" t="s">
        <v>607</v>
      </c>
      <c r="J2184" s="200" t="s">
        <v>609</v>
      </c>
      <c r="K2184" s="201">
        <v>71410</v>
      </c>
      <c r="L2184" s="201">
        <v>14990</v>
      </c>
      <c r="M2184" s="201">
        <f t="shared" si="136"/>
        <v>86400</v>
      </c>
      <c r="N2184" s="199" t="s">
        <v>8739</v>
      </c>
      <c r="O2184" s="199" t="s">
        <v>2866</v>
      </c>
      <c r="P2184" s="199" t="s">
        <v>8740</v>
      </c>
      <c r="Q2184" s="200" t="s">
        <v>781</v>
      </c>
      <c r="R2184" s="199"/>
      <c r="S2184" s="199" t="s">
        <v>789</v>
      </c>
      <c r="T2184" s="199" t="s">
        <v>790</v>
      </c>
      <c r="U2184" s="199"/>
      <c r="V2184" s="131" t="str">
        <f t="shared" si="137"/>
        <v>ステップロック</v>
      </c>
      <c r="W2184" s="115" t="str">
        <f t="shared" si="138"/>
        <v/>
      </c>
      <c r="X2184" s="115" t="str">
        <f t="shared" si="139"/>
        <v>テップロック</v>
      </c>
    </row>
    <row r="2185" spans="1:24" ht="13.5">
      <c r="A2185" s="199" t="s">
        <v>610</v>
      </c>
      <c r="B2185" s="199" t="s">
        <v>8741</v>
      </c>
      <c r="C2185" s="199" t="s">
        <v>796</v>
      </c>
      <c r="D2185" s="199" t="s">
        <v>8742</v>
      </c>
      <c r="E2185" s="199" t="s">
        <v>583</v>
      </c>
      <c r="F2185" s="199" t="s">
        <v>584</v>
      </c>
      <c r="G2185" s="199" t="s">
        <v>129</v>
      </c>
      <c r="H2185" s="199"/>
      <c r="I2185" s="199" t="s">
        <v>611</v>
      </c>
      <c r="J2185" s="200"/>
      <c r="K2185" s="201">
        <v>5000000</v>
      </c>
      <c r="L2185" s="201">
        <v>231700</v>
      </c>
      <c r="M2185" s="201">
        <f t="shared" si="136"/>
        <v>5231700</v>
      </c>
      <c r="N2185" s="199" t="s">
        <v>8743</v>
      </c>
      <c r="O2185" s="199" t="s">
        <v>799</v>
      </c>
      <c r="P2185" s="199" t="s">
        <v>8744</v>
      </c>
      <c r="Q2185" s="200" t="s">
        <v>781</v>
      </c>
      <c r="R2185" s="199"/>
      <c r="S2185" s="199" t="s">
        <v>789</v>
      </c>
      <c r="T2185" s="199" t="s">
        <v>790</v>
      </c>
      <c r="U2185" s="199"/>
      <c r="V2185" s="131" t="str">
        <f t="shared" si="137"/>
        <v>C-Brace膝継手</v>
      </c>
      <c r="W2185" s="115" t="str">
        <f t="shared" si="138"/>
        <v/>
      </c>
      <c r="X2185" s="115" t="str">
        <f t="shared" si="139"/>
        <v>ace膝継手</v>
      </c>
    </row>
    <row r="2186" spans="1:24" ht="13.5">
      <c r="A2186" s="199" t="s">
        <v>610</v>
      </c>
      <c r="B2186" s="199" t="s">
        <v>8745</v>
      </c>
      <c r="C2186" s="199" t="s">
        <v>796</v>
      </c>
      <c r="D2186" s="199" t="s">
        <v>8746</v>
      </c>
      <c r="E2186" s="199" t="s">
        <v>583</v>
      </c>
      <c r="F2186" s="199" t="s">
        <v>584</v>
      </c>
      <c r="G2186" s="199" t="s">
        <v>129</v>
      </c>
      <c r="H2186" s="199"/>
      <c r="I2186" s="199" t="s">
        <v>611</v>
      </c>
      <c r="J2186" s="200"/>
      <c r="K2186" s="201">
        <v>325000</v>
      </c>
      <c r="L2186" s="201">
        <v>55300</v>
      </c>
      <c r="M2186" s="201">
        <f t="shared" si="136"/>
        <v>380300</v>
      </c>
      <c r="N2186" s="199" t="s">
        <v>8747</v>
      </c>
      <c r="O2186" s="199" t="s">
        <v>799</v>
      </c>
      <c r="P2186" s="199" t="s">
        <v>8748</v>
      </c>
      <c r="Q2186" s="200" t="s">
        <v>781</v>
      </c>
      <c r="R2186" s="199"/>
      <c r="S2186" s="199" t="s">
        <v>789</v>
      </c>
      <c r="T2186" s="199" t="s">
        <v>782</v>
      </c>
      <c r="U2186" s="199"/>
      <c r="V2186" s="131" t="str">
        <f t="shared" si="137"/>
        <v>E-MAG アクティブ</v>
      </c>
      <c r="W2186" s="115" t="str">
        <f t="shared" si="138"/>
        <v/>
      </c>
      <c r="X2186" s="115" t="str">
        <f t="shared" si="139"/>
        <v xml:space="preserve"> アクティブ</v>
      </c>
    </row>
    <row r="2187" spans="1:24" ht="13.5">
      <c r="A2187" s="199" t="s">
        <v>612</v>
      </c>
      <c r="B2187" s="199" t="s">
        <v>8749</v>
      </c>
      <c r="C2187" s="199" t="s">
        <v>784</v>
      </c>
      <c r="D2187" s="199" t="s">
        <v>8750</v>
      </c>
      <c r="E2187" s="199" t="s">
        <v>583</v>
      </c>
      <c r="F2187" s="199" t="s">
        <v>584</v>
      </c>
      <c r="G2187" s="199" t="s">
        <v>448</v>
      </c>
      <c r="H2187" s="199"/>
      <c r="I2187" s="199" t="s">
        <v>613</v>
      </c>
      <c r="J2187" s="200"/>
      <c r="K2187" s="201">
        <v>7800</v>
      </c>
      <c r="L2187" s="201">
        <v>3200</v>
      </c>
      <c r="M2187" s="201">
        <f t="shared" si="136"/>
        <v>11000</v>
      </c>
      <c r="N2187" s="199" t="s">
        <v>8751</v>
      </c>
      <c r="O2187" s="199" t="s">
        <v>787</v>
      </c>
      <c r="P2187" s="199" t="s">
        <v>8752</v>
      </c>
      <c r="Q2187" s="200" t="s">
        <v>781</v>
      </c>
      <c r="R2187" s="199"/>
      <c r="S2187" s="199" t="s">
        <v>789</v>
      </c>
      <c r="T2187" s="199" t="s">
        <v>790</v>
      </c>
      <c r="U2187" s="199"/>
      <c r="V2187" s="131" t="str">
        <f t="shared" si="137"/>
        <v>固定足関節　継手ステンレス・支柱軽合金5×16（直/曲）</v>
      </c>
      <c r="W2187" s="115" t="str">
        <f t="shared" si="138"/>
        <v/>
      </c>
      <c r="X2187" s="115" t="str">
        <f t="shared" si="139"/>
        <v>6（直/曲）</v>
      </c>
    </row>
    <row r="2188" spans="1:24" ht="13.5">
      <c r="A2188" s="199" t="s">
        <v>612</v>
      </c>
      <c r="B2188" s="199" t="s">
        <v>8753</v>
      </c>
      <c r="C2188" s="199" t="s">
        <v>784</v>
      </c>
      <c r="D2188" s="199" t="s">
        <v>8754</v>
      </c>
      <c r="E2188" s="199" t="s">
        <v>583</v>
      </c>
      <c r="F2188" s="199" t="s">
        <v>584</v>
      </c>
      <c r="G2188" s="199" t="s">
        <v>448</v>
      </c>
      <c r="H2188" s="199"/>
      <c r="I2188" s="199" t="s">
        <v>613</v>
      </c>
      <c r="J2188" s="200"/>
      <c r="K2188" s="201">
        <v>7700</v>
      </c>
      <c r="L2188" s="201">
        <v>3200</v>
      </c>
      <c r="M2188" s="201">
        <f t="shared" si="136"/>
        <v>10900</v>
      </c>
      <c r="N2188" s="199" t="s">
        <v>8755</v>
      </c>
      <c r="O2188" s="199" t="s">
        <v>787</v>
      </c>
      <c r="P2188" s="199" t="s">
        <v>8756</v>
      </c>
      <c r="Q2188" s="200" t="s">
        <v>781</v>
      </c>
      <c r="R2188" s="199"/>
      <c r="S2188" s="199" t="s">
        <v>789</v>
      </c>
      <c r="T2188" s="199" t="s">
        <v>790</v>
      </c>
      <c r="U2188" s="199"/>
      <c r="V2188" s="131" t="str">
        <f t="shared" si="137"/>
        <v>固定足関節　継手ステンレス・支柱軽合金5×14（直/曲）</v>
      </c>
      <c r="W2188" s="115" t="str">
        <f t="shared" si="138"/>
        <v/>
      </c>
      <c r="X2188" s="115" t="str">
        <f t="shared" si="139"/>
        <v>4（直/曲）</v>
      </c>
    </row>
    <row r="2189" spans="1:24" ht="13.5">
      <c r="A2189" s="199" t="s">
        <v>612</v>
      </c>
      <c r="B2189" s="199" t="s">
        <v>8757</v>
      </c>
      <c r="C2189" s="199" t="s">
        <v>784</v>
      </c>
      <c r="D2189" s="199" t="s">
        <v>8758</v>
      </c>
      <c r="E2189" s="199" t="s">
        <v>583</v>
      </c>
      <c r="F2189" s="199" t="s">
        <v>584</v>
      </c>
      <c r="G2189" s="199" t="s">
        <v>448</v>
      </c>
      <c r="H2189" s="199"/>
      <c r="I2189" s="199" t="s">
        <v>613</v>
      </c>
      <c r="J2189" s="200"/>
      <c r="K2189" s="201">
        <v>6800</v>
      </c>
      <c r="L2189" s="201">
        <v>2800</v>
      </c>
      <c r="M2189" s="201">
        <f t="shared" si="136"/>
        <v>9600</v>
      </c>
      <c r="N2189" s="199" t="s">
        <v>8759</v>
      </c>
      <c r="O2189" s="199" t="s">
        <v>787</v>
      </c>
      <c r="P2189" s="199" t="s">
        <v>8760</v>
      </c>
      <c r="Q2189" s="200" t="s">
        <v>781</v>
      </c>
      <c r="R2189" s="199"/>
      <c r="S2189" s="199" t="s">
        <v>789</v>
      </c>
      <c r="T2189" s="199" t="s">
        <v>790</v>
      </c>
      <c r="U2189" s="199"/>
      <c r="V2189" s="131" t="str">
        <f t="shared" si="137"/>
        <v>固定足関節　軽合金</v>
      </c>
      <c r="W2189" s="115" t="str">
        <f t="shared" si="138"/>
        <v/>
      </c>
      <c r="X2189" s="115" t="str">
        <f t="shared" si="139"/>
        <v>関節　軽合金</v>
      </c>
    </row>
    <row r="2190" spans="1:24" ht="13.5">
      <c r="A2190" s="199" t="s">
        <v>612</v>
      </c>
      <c r="B2190" s="199" t="s">
        <v>8761</v>
      </c>
      <c r="C2190" s="199" t="s">
        <v>784</v>
      </c>
      <c r="D2190" s="199" t="s">
        <v>8762</v>
      </c>
      <c r="E2190" s="199" t="s">
        <v>583</v>
      </c>
      <c r="F2190" s="199" t="s">
        <v>584</v>
      </c>
      <c r="G2190" s="199" t="s">
        <v>448</v>
      </c>
      <c r="H2190" s="199"/>
      <c r="I2190" s="199" t="s">
        <v>613</v>
      </c>
      <c r="J2190" s="200"/>
      <c r="K2190" s="201">
        <v>7700</v>
      </c>
      <c r="L2190" s="201">
        <v>3200</v>
      </c>
      <c r="M2190" s="201">
        <f t="shared" si="136"/>
        <v>10900</v>
      </c>
      <c r="N2190" s="199" t="s">
        <v>8763</v>
      </c>
      <c r="O2190" s="199" t="s">
        <v>787</v>
      </c>
      <c r="P2190" s="199" t="s">
        <v>8764</v>
      </c>
      <c r="Q2190" s="200" t="s">
        <v>781</v>
      </c>
      <c r="R2190" s="199"/>
      <c r="S2190" s="199" t="s">
        <v>854</v>
      </c>
      <c r="T2190" s="199" t="s">
        <v>782</v>
      </c>
      <c r="U2190" s="199"/>
      <c r="V2190" s="131" t="str">
        <f t="shared" si="137"/>
        <v>固定足関節　継手ステンレス・支柱軽合金3×12（直/曲）</v>
      </c>
      <c r="W2190" s="115" t="str">
        <f t="shared" si="138"/>
        <v/>
      </c>
      <c r="X2190" s="115" t="str">
        <f t="shared" si="139"/>
        <v>2（直/曲）</v>
      </c>
    </row>
    <row r="2191" spans="1:24" ht="13.5">
      <c r="A2191" s="199" t="s">
        <v>612</v>
      </c>
      <c r="B2191" s="199" t="s">
        <v>8765</v>
      </c>
      <c r="C2191" s="199" t="s">
        <v>784</v>
      </c>
      <c r="D2191" s="199" t="s">
        <v>8766</v>
      </c>
      <c r="E2191" s="199" t="s">
        <v>583</v>
      </c>
      <c r="F2191" s="199" t="s">
        <v>584</v>
      </c>
      <c r="G2191" s="199" t="s">
        <v>448</v>
      </c>
      <c r="H2191" s="199"/>
      <c r="I2191" s="199" t="s">
        <v>613</v>
      </c>
      <c r="J2191" s="200"/>
      <c r="K2191" s="201">
        <v>5800</v>
      </c>
      <c r="L2191" s="201">
        <v>2400</v>
      </c>
      <c r="M2191" s="201">
        <f t="shared" si="136"/>
        <v>8200</v>
      </c>
      <c r="N2191" s="199" t="s">
        <v>8767</v>
      </c>
      <c r="O2191" s="199" t="s">
        <v>787</v>
      </c>
      <c r="P2191" s="199" t="s">
        <v>8768</v>
      </c>
      <c r="Q2191" s="200" t="s">
        <v>781</v>
      </c>
      <c r="R2191" s="199"/>
      <c r="S2191" s="199" t="s">
        <v>854</v>
      </c>
      <c r="T2191" s="199" t="s">
        <v>782</v>
      </c>
      <c r="U2191" s="199"/>
      <c r="V2191" s="131" t="str">
        <f t="shared" si="137"/>
        <v>固定足関節　頭のみ</v>
      </c>
      <c r="W2191" s="115" t="str">
        <f t="shared" si="138"/>
        <v/>
      </c>
      <c r="X2191" s="115" t="str">
        <f t="shared" si="139"/>
        <v>関節　頭のみ</v>
      </c>
    </row>
    <row r="2192" spans="1:24" ht="13.5">
      <c r="A2192" s="199" t="s">
        <v>612</v>
      </c>
      <c r="B2192" s="199" t="s">
        <v>8769</v>
      </c>
      <c r="C2192" s="199" t="s">
        <v>784</v>
      </c>
      <c r="D2192" s="199" t="s">
        <v>8770</v>
      </c>
      <c r="E2192" s="199" t="s">
        <v>583</v>
      </c>
      <c r="F2192" s="199" t="s">
        <v>584</v>
      </c>
      <c r="G2192" s="199" t="s">
        <v>448</v>
      </c>
      <c r="H2192" s="199"/>
      <c r="I2192" s="199" t="s">
        <v>613</v>
      </c>
      <c r="J2192" s="200"/>
      <c r="K2192" s="201">
        <v>7700</v>
      </c>
      <c r="L2192" s="201">
        <v>3200</v>
      </c>
      <c r="M2192" s="201">
        <f t="shared" si="136"/>
        <v>10900</v>
      </c>
      <c r="N2192" s="199" t="s">
        <v>8771</v>
      </c>
      <c r="O2192" s="199" t="s">
        <v>787</v>
      </c>
      <c r="P2192" s="199" t="s">
        <v>8772</v>
      </c>
      <c r="Q2192" s="200" t="s">
        <v>781</v>
      </c>
      <c r="R2192" s="199"/>
      <c r="S2192" s="199"/>
      <c r="T2192" s="199" t="s">
        <v>782</v>
      </c>
      <c r="U2192" s="199"/>
      <c r="V2192" s="131" t="str">
        <f t="shared" si="137"/>
        <v>固定足関節　継手ステンレス・支柱軽合金3×10（直/曲）</v>
      </c>
      <c r="W2192" s="115" t="str">
        <f t="shared" si="138"/>
        <v/>
      </c>
      <c r="X2192" s="115" t="str">
        <f t="shared" si="139"/>
        <v>0（直/曲）</v>
      </c>
    </row>
    <row r="2193" spans="1:24" ht="13.5">
      <c r="A2193" s="199" t="s">
        <v>612</v>
      </c>
      <c r="B2193" s="199" t="s">
        <v>8773</v>
      </c>
      <c r="C2193" s="199" t="s">
        <v>784</v>
      </c>
      <c r="D2193" s="199" t="s">
        <v>8774</v>
      </c>
      <c r="E2193" s="199" t="s">
        <v>583</v>
      </c>
      <c r="F2193" s="199" t="s">
        <v>584</v>
      </c>
      <c r="G2193" s="199" t="s">
        <v>448</v>
      </c>
      <c r="H2193" s="199"/>
      <c r="I2193" s="199" t="s">
        <v>613</v>
      </c>
      <c r="J2193" s="200"/>
      <c r="K2193" s="201">
        <v>6200</v>
      </c>
      <c r="L2193" s="201">
        <v>2600</v>
      </c>
      <c r="M2193" s="201">
        <f t="shared" si="136"/>
        <v>8800</v>
      </c>
      <c r="N2193" s="199" t="s">
        <v>8775</v>
      </c>
      <c r="O2193" s="199" t="s">
        <v>787</v>
      </c>
      <c r="P2193" s="199" t="s">
        <v>8776</v>
      </c>
      <c r="Q2193" s="200" t="s">
        <v>781</v>
      </c>
      <c r="R2193" s="199"/>
      <c r="S2193" s="199"/>
      <c r="T2193" s="199" t="s">
        <v>782</v>
      </c>
      <c r="U2193" s="199"/>
      <c r="V2193" s="131" t="str">
        <f t="shared" si="137"/>
        <v>ツイスター用足関節金具</v>
      </c>
      <c r="W2193" s="115" t="str">
        <f t="shared" si="138"/>
        <v/>
      </c>
      <c r="X2193" s="115" t="str">
        <f t="shared" si="139"/>
        <v>用足関節金具</v>
      </c>
    </row>
    <row r="2194" spans="1:24" ht="13.5">
      <c r="A2194" s="199" t="s">
        <v>612</v>
      </c>
      <c r="B2194" s="199" t="s">
        <v>8777</v>
      </c>
      <c r="C2194" s="199" t="s">
        <v>796</v>
      </c>
      <c r="D2194" s="199" t="s">
        <v>8778</v>
      </c>
      <c r="E2194" s="199" t="s">
        <v>583</v>
      </c>
      <c r="F2194" s="199" t="s">
        <v>584</v>
      </c>
      <c r="G2194" s="199" t="s">
        <v>448</v>
      </c>
      <c r="H2194" s="199"/>
      <c r="I2194" s="199" t="s">
        <v>613</v>
      </c>
      <c r="J2194" s="200"/>
      <c r="K2194" s="201">
        <v>10400</v>
      </c>
      <c r="L2194" s="201">
        <v>4300</v>
      </c>
      <c r="M2194" s="201">
        <f t="shared" si="136"/>
        <v>14700</v>
      </c>
      <c r="N2194" s="199" t="s">
        <v>8779</v>
      </c>
      <c r="O2194" s="199" t="s">
        <v>799</v>
      </c>
      <c r="P2194" s="199" t="s">
        <v>8780</v>
      </c>
      <c r="Q2194" s="200" t="s">
        <v>781</v>
      </c>
      <c r="R2194" s="199"/>
      <c r="S2194" s="199" t="s">
        <v>789</v>
      </c>
      <c r="T2194" s="199" t="s">
        <v>790</v>
      </c>
      <c r="U2194" s="199"/>
      <c r="V2194" s="131" t="str">
        <f t="shared" si="137"/>
        <v>制限付 内カーブ ステンレス</v>
      </c>
      <c r="W2194" s="115" t="str">
        <f t="shared" si="138"/>
        <v/>
      </c>
      <c r="X2194" s="115" t="str">
        <f t="shared" si="139"/>
        <v xml:space="preserve"> ステンレス</v>
      </c>
    </row>
    <row r="2195" spans="1:24" ht="13.5">
      <c r="A2195" s="199" t="s">
        <v>612</v>
      </c>
      <c r="B2195" s="199" t="s">
        <v>8781</v>
      </c>
      <c r="C2195" s="199" t="s">
        <v>796</v>
      </c>
      <c r="D2195" s="199" t="s">
        <v>8782</v>
      </c>
      <c r="E2195" s="199" t="s">
        <v>583</v>
      </c>
      <c r="F2195" s="199" t="s">
        <v>584</v>
      </c>
      <c r="G2195" s="199" t="s">
        <v>448</v>
      </c>
      <c r="H2195" s="199"/>
      <c r="I2195" s="199" t="s">
        <v>613</v>
      </c>
      <c r="J2195" s="200"/>
      <c r="K2195" s="201">
        <v>10400</v>
      </c>
      <c r="L2195" s="201">
        <v>4300</v>
      </c>
      <c r="M2195" s="201">
        <f t="shared" si="136"/>
        <v>14700</v>
      </c>
      <c r="N2195" s="199" t="s">
        <v>8783</v>
      </c>
      <c r="O2195" s="199" t="s">
        <v>799</v>
      </c>
      <c r="P2195" s="199" t="s">
        <v>8784</v>
      </c>
      <c r="Q2195" s="200" t="s">
        <v>781</v>
      </c>
      <c r="R2195" s="199"/>
      <c r="S2195" s="199" t="s">
        <v>789</v>
      </c>
      <c r="T2195" s="199" t="s">
        <v>790</v>
      </c>
      <c r="U2195" s="199"/>
      <c r="V2195" s="131" t="str">
        <f t="shared" si="137"/>
        <v>制限付 ストレート ステンレス</v>
      </c>
      <c r="W2195" s="115" t="str">
        <f t="shared" si="138"/>
        <v/>
      </c>
      <c r="X2195" s="115" t="str">
        <f t="shared" si="139"/>
        <v xml:space="preserve"> ステンレス</v>
      </c>
    </row>
    <row r="2196" spans="1:24" ht="13.5">
      <c r="A2196" s="199" t="s">
        <v>612</v>
      </c>
      <c r="B2196" s="199" t="s">
        <v>8785</v>
      </c>
      <c r="C2196" s="199" t="s">
        <v>796</v>
      </c>
      <c r="D2196" s="199" t="s">
        <v>8786</v>
      </c>
      <c r="E2196" s="199" t="s">
        <v>583</v>
      </c>
      <c r="F2196" s="199" t="s">
        <v>584</v>
      </c>
      <c r="G2196" s="199" t="s">
        <v>448</v>
      </c>
      <c r="H2196" s="199"/>
      <c r="I2196" s="199" t="s">
        <v>613</v>
      </c>
      <c r="J2196" s="200"/>
      <c r="K2196" s="201">
        <v>6150</v>
      </c>
      <c r="L2196" s="201">
        <v>2550</v>
      </c>
      <c r="M2196" s="201">
        <f t="shared" si="136"/>
        <v>8700</v>
      </c>
      <c r="N2196" s="199" t="s">
        <v>8787</v>
      </c>
      <c r="O2196" s="199" t="s">
        <v>799</v>
      </c>
      <c r="P2196" s="199" t="s">
        <v>8788</v>
      </c>
      <c r="Q2196" s="200" t="s">
        <v>781</v>
      </c>
      <c r="R2196" s="199"/>
      <c r="S2196" s="199" t="s">
        <v>789</v>
      </c>
      <c r="T2196" s="199" t="s">
        <v>782</v>
      </c>
      <c r="U2196" s="199"/>
      <c r="V2196" s="131" t="str">
        <f t="shared" si="137"/>
        <v>エクシブル</v>
      </c>
      <c r="W2196" s="115" t="str">
        <f t="shared" si="138"/>
        <v/>
      </c>
      <c r="X2196" s="115" t="str">
        <f t="shared" si="139"/>
        <v>エクシブル</v>
      </c>
    </row>
    <row r="2197" spans="1:24" ht="13.5">
      <c r="A2197" s="199" t="s">
        <v>612</v>
      </c>
      <c r="B2197" s="199" t="s">
        <v>8789</v>
      </c>
      <c r="C2197" s="199" t="s">
        <v>776</v>
      </c>
      <c r="D2197" s="199" t="s">
        <v>8790</v>
      </c>
      <c r="E2197" s="199" t="s">
        <v>583</v>
      </c>
      <c r="F2197" s="199" t="s">
        <v>584</v>
      </c>
      <c r="G2197" s="199" t="s">
        <v>448</v>
      </c>
      <c r="H2197" s="199"/>
      <c r="I2197" s="199" t="s">
        <v>613</v>
      </c>
      <c r="J2197" s="200"/>
      <c r="K2197" s="201">
        <v>7900</v>
      </c>
      <c r="L2197" s="201">
        <v>3300</v>
      </c>
      <c r="M2197" s="201">
        <f t="shared" si="136"/>
        <v>11200</v>
      </c>
      <c r="N2197" s="199" t="s">
        <v>8791</v>
      </c>
      <c r="O2197" s="199" t="s">
        <v>840</v>
      </c>
      <c r="P2197" s="199" t="s">
        <v>8792</v>
      </c>
      <c r="Q2197" s="200" t="s">
        <v>781</v>
      </c>
      <c r="R2197" s="199"/>
      <c r="S2197" s="199"/>
      <c r="T2197" s="199" t="s">
        <v>782</v>
      </c>
      <c r="U2197" s="199"/>
      <c r="V2197" s="131" t="str">
        <f t="shared" si="137"/>
        <v>小原式ジュラ足関節　固定筋金　大あぶみ</v>
      </c>
      <c r="W2197" s="115" t="str">
        <f t="shared" si="138"/>
        <v/>
      </c>
      <c r="X2197" s="115" t="str">
        <f t="shared" si="139"/>
        <v>金　大あぶみ</v>
      </c>
    </row>
    <row r="2198" spans="1:24" ht="13.5">
      <c r="A2198" s="199" t="s">
        <v>612</v>
      </c>
      <c r="B2198" s="199" t="s">
        <v>8793</v>
      </c>
      <c r="C2198" s="199" t="s">
        <v>776</v>
      </c>
      <c r="D2198" s="199" t="s">
        <v>8794</v>
      </c>
      <c r="E2198" s="199" t="s">
        <v>583</v>
      </c>
      <c r="F2198" s="199" t="s">
        <v>584</v>
      </c>
      <c r="G2198" s="199" t="s">
        <v>448</v>
      </c>
      <c r="H2198" s="199"/>
      <c r="I2198" s="199" t="s">
        <v>613</v>
      </c>
      <c r="J2198" s="200"/>
      <c r="K2198" s="201">
        <v>7900</v>
      </c>
      <c r="L2198" s="201">
        <v>3300</v>
      </c>
      <c r="M2198" s="201">
        <f t="shared" si="136"/>
        <v>11200</v>
      </c>
      <c r="N2198" s="199" t="s">
        <v>8795</v>
      </c>
      <c r="O2198" s="199" t="s">
        <v>840</v>
      </c>
      <c r="P2198" s="199" t="s">
        <v>8796</v>
      </c>
      <c r="Q2198" s="200" t="s">
        <v>781</v>
      </c>
      <c r="R2198" s="199"/>
      <c r="S2198" s="199"/>
      <c r="T2198" s="199" t="s">
        <v>782</v>
      </c>
      <c r="U2198" s="199"/>
      <c r="V2198" s="131" t="str">
        <f t="shared" si="137"/>
        <v>小原式ジュラ足関節　固定筋金　中あぶみ</v>
      </c>
      <c r="W2198" s="115" t="str">
        <f t="shared" si="138"/>
        <v/>
      </c>
      <c r="X2198" s="115" t="str">
        <f t="shared" si="139"/>
        <v>金　中あぶみ</v>
      </c>
    </row>
    <row r="2199" spans="1:24" ht="13.5">
      <c r="A2199" s="199" t="s">
        <v>612</v>
      </c>
      <c r="B2199" s="199" t="s">
        <v>8797</v>
      </c>
      <c r="C2199" s="199" t="s">
        <v>776</v>
      </c>
      <c r="D2199" s="199" t="s">
        <v>8798</v>
      </c>
      <c r="E2199" s="199" t="s">
        <v>583</v>
      </c>
      <c r="F2199" s="199" t="s">
        <v>584</v>
      </c>
      <c r="G2199" s="199" t="s">
        <v>448</v>
      </c>
      <c r="H2199" s="199"/>
      <c r="I2199" s="199" t="s">
        <v>613</v>
      </c>
      <c r="J2199" s="200"/>
      <c r="K2199" s="201">
        <v>7900</v>
      </c>
      <c r="L2199" s="201">
        <v>3300</v>
      </c>
      <c r="M2199" s="201">
        <f t="shared" si="136"/>
        <v>11200</v>
      </c>
      <c r="N2199" s="199" t="s">
        <v>8799</v>
      </c>
      <c r="O2199" s="199" t="s">
        <v>840</v>
      </c>
      <c r="P2199" s="199" t="s">
        <v>8800</v>
      </c>
      <c r="Q2199" s="200" t="s">
        <v>781</v>
      </c>
      <c r="R2199" s="199"/>
      <c r="S2199" s="199"/>
      <c r="T2199" s="199" t="s">
        <v>782</v>
      </c>
      <c r="U2199" s="199"/>
      <c r="V2199" s="131" t="str">
        <f t="shared" si="137"/>
        <v>小原式ジュラ足関節　固定筋金　小あぶみ</v>
      </c>
      <c r="W2199" s="115" t="str">
        <f t="shared" si="138"/>
        <v/>
      </c>
      <c r="X2199" s="115" t="str">
        <f t="shared" si="139"/>
        <v>金　小あぶみ</v>
      </c>
    </row>
    <row r="2200" spans="1:24" ht="13.5">
      <c r="A2200" s="199" t="s">
        <v>612</v>
      </c>
      <c r="B2200" s="199" t="s">
        <v>8801</v>
      </c>
      <c r="C2200" s="199" t="s">
        <v>776</v>
      </c>
      <c r="D2200" s="199" t="s">
        <v>8802</v>
      </c>
      <c r="E2200" s="199" t="s">
        <v>583</v>
      </c>
      <c r="F2200" s="199" t="s">
        <v>584</v>
      </c>
      <c r="G2200" s="199" t="s">
        <v>448</v>
      </c>
      <c r="H2200" s="199"/>
      <c r="I2200" s="199" t="s">
        <v>613</v>
      </c>
      <c r="J2200" s="200"/>
      <c r="K2200" s="201">
        <v>7900</v>
      </c>
      <c r="L2200" s="201">
        <v>3300</v>
      </c>
      <c r="M2200" s="201">
        <f t="shared" si="136"/>
        <v>11200</v>
      </c>
      <c r="N2200" s="199" t="s">
        <v>8803</v>
      </c>
      <c r="O2200" s="199" t="s">
        <v>840</v>
      </c>
      <c r="P2200" s="199" t="s">
        <v>8804</v>
      </c>
      <c r="Q2200" s="200" t="s">
        <v>781</v>
      </c>
      <c r="R2200" s="199"/>
      <c r="S2200" s="199"/>
      <c r="T2200" s="199" t="s">
        <v>782</v>
      </c>
      <c r="U2200" s="199"/>
      <c r="V2200" s="131" t="str">
        <f t="shared" si="137"/>
        <v>小原式ジュラ足関節　固定筋金　極小あぶみ</v>
      </c>
      <c r="W2200" s="115" t="str">
        <f t="shared" si="138"/>
        <v/>
      </c>
      <c r="X2200" s="115" t="str">
        <f t="shared" si="139"/>
        <v>　極小あぶみ</v>
      </c>
    </row>
    <row r="2201" spans="1:24" ht="13.5">
      <c r="A2201" s="199" t="s">
        <v>612</v>
      </c>
      <c r="B2201" s="199" t="s">
        <v>8805</v>
      </c>
      <c r="C2201" s="199" t="s">
        <v>776</v>
      </c>
      <c r="D2201" s="199" t="s">
        <v>8806</v>
      </c>
      <c r="E2201" s="199" t="s">
        <v>583</v>
      </c>
      <c r="F2201" s="199" t="s">
        <v>584</v>
      </c>
      <c r="G2201" s="199" t="s">
        <v>448</v>
      </c>
      <c r="H2201" s="199"/>
      <c r="I2201" s="199" t="s">
        <v>613</v>
      </c>
      <c r="J2201" s="200"/>
      <c r="K2201" s="201">
        <v>6300</v>
      </c>
      <c r="L2201" s="201">
        <v>2600</v>
      </c>
      <c r="M2201" s="201">
        <f t="shared" si="136"/>
        <v>8900</v>
      </c>
      <c r="N2201" s="199" t="s">
        <v>8807</v>
      </c>
      <c r="O2201" s="199" t="s">
        <v>840</v>
      </c>
      <c r="P2201" s="199" t="s">
        <v>8808</v>
      </c>
      <c r="Q2201" s="200" t="s">
        <v>781</v>
      </c>
      <c r="R2201" s="199"/>
      <c r="S2201" s="199"/>
      <c r="T2201" s="199" t="s">
        <v>782</v>
      </c>
      <c r="U2201" s="199"/>
      <c r="V2201" s="131" t="str">
        <f t="shared" si="137"/>
        <v>米式ジュラ足関節固定筋金　大</v>
      </c>
      <c r="W2201" s="115" t="str">
        <f t="shared" si="138"/>
        <v/>
      </c>
      <c r="X2201" s="115" t="str">
        <f t="shared" si="139"/>
        <v>固定筋金　大</v>
      </c>
    </row>
    <row r="2202" spans="1:24" ht="13.5">
      <c r="A2202" s="199" t="s">
        <v>612</v>
      </c>
      <c r="B2202" s="199" t="s">
        <v>8809</v>
      </c>
      <c r="C2202" s="199" t="s">
        <v>776</v>
      </c>
      <c r="D2202" s="199" t="s">
        <v>8810</v>
      </c>
      <c r="E2202" s="199" t="s">
        <v>583</v>
      </c>
      <c r="F2202" s="199" t="s">
        <v>584</v>
      </c>
      <c r="G2202" s="199" t="s">
        <v>448</v>
      </c>
      <c r="H2202" s="199"/>
      <c r="I2202" s="199" t="s">
        <v>613</v>
      </c>
      <c r="J2202" s="200"/>
      <c r="K2202" s="201">
        <v>6300</v>
      </c>
      <c r="L2202" s="201">
        <v>2600</v>
      </c>
      <c r="M2202" s="201">
        <f t="shared" si="136"/>
        <v>8900</v>
      </c>
      <c r="N2202" s="199" t="s">
        <v>8811</v>
      </c>
      <c r="O2202" s="199" t="s">
        <v>840</v>
      </c>
      <c r="P2202" s="199" t="s">
        <v>8812</v>
      </c>
      <c r="Q2202" s="200" t="s">
        <v>781</v>
      </c>
      <c r="R2202" s="199"/>
      <c r="S2202" s="199"/>
      <c r="T2202" s="199" t="s">
        <v>782</v>
      </c>
      <c r="U2202" s="199"/>
      <c r="V2202" s="131" t="str">
        <f t="shared" si="137"/>
        <v>米式ジュラ足関節固定筋金　中</v>
      </c>
      <c r="W2202" s="115" t="str">
        <f t="shared" si="138"/>
        <v/>
      </c>
      <c r="X2202" s="115" t="str">
        <f t="shared" si="139"/>
        <v>固定筋金　中</v>
      </c>
    </row>
    <row r="2203" spans="1:24" ht="13.5">
      <c r="A2203" s="199" t="s">
        <v>612</v>
      </c>
      <c r="B2203" s="199" t="s">
        <v>8813</v>
      </c>
      <c r="C2203" s="199" t="s">
        <v>776</v>
      </c>
      <c r="D2203" s="199" t="s">
        <v>8814</v>
      </c>
      <c r="E2203" s="199" t="s">
        <v>583</v>
      </c>
      <c r="F2203" s="199" t="s">
        <v>584</v>
      </c>
      <c r="G2203" s="199" t="s">
        <v>448</v>
      </c>
      <c r="H2203" s="199"/>
      <c r="I2203" s="199" t="s">
        <v>613</v>
      </c>
      <c r="J2203" s="200"/>
      <c r="K2203" s="201">
        <v>6300</v>
      </c>
      <c r="L2203" s="201">
        <v>2600</v>
      </c>
      <c r="M2203" s="201">
        <f t="shared" si="136"/>
        <v>8900</v>
      </c>
      <c r="N2203" s="199" t="s">
        <v>8815</v>
      </c>
      <c r="O2203" s="199" t="s">
        <v>840</v>
      </c>
      <c r="P2203" s="199" t="s">
        <v>8816</v>
      </c>
      <c r="Q2203" s="200" t="s">
        <v>781</v>
      </c>
      <c r="R2203" s="199"/>
      <c r="S2203" s="199"/>
      <c r="T2203" s="199" t="s">
        <v>782</v>
      </c>
      <c r="U2203" s="199"/>
      <c r="V2203" s="131" t="str">
        <f t="shared" si="137"/>
        <v>米式ジュラ足関節固定筋金　小</v>
      </c>
      <c r="W2203" s="115" t="str">
        <f t="shared" si="138"/>
        <v/>
      </c>
      <c r="X2203" s="115" t="str">
        <f t="shared" si="139"/>
        <v>固定筋金　小</v>
      </c>
    </row>
    <row r="2204" spans="1:24" ht="13.5">
      <c r="A2204" s="199" t="s">
        <v>612</v>
      </c>
      <c r="B2204" s="199" t="s">
        <v>8817</v>
      </c>
      <c r="C2204" s="199" t="s">
        <v>776</v>
      </c>
      <c r="D2204" s="199" t="s">
        <v>8818</v>
      </c>
      <c r="E2204" s="199" t="s">
        <v>583</v>
      </c>
      <c r="F2204" s="199" t="s">
        <v>584</v>
      </c>
      <c r="G2204" s="199" t="s">
        <v>448</v>
      </c>
      <c r="H2204" s="199"/>
      <c r="I2204" s="199" t="s">
        <v>613</v>
      </c>
      <c r="J2204" s="200"/>
      <c r="K2204" s="201">
        <v>10300</v>
      </c>
      <c r="L2204" s="201">
        <v>4300</v>
      </c>
      <c r="M2204" s="201">
        <f t="shared" si="136"/>
        <v>14600</v>
      </c>
      <c r="N2204" s="199" t="s">
        <v>8819</v>
      </c>
      <c r="O2204" s="199" t="s">
        <v>840</v>
      </c>
      <c r="P2204" s="199" t="s">
        <v>8820</v>
      </c>
      <c r="Q2204" s="200" t="s">
        <v>781</v>
      </c>
      <c r="R2204" s="199"/>
      <c r="S2204" s="199"/>
      <c r="T2204" s="199" t="s">
        <v>782</v>
      </c>
      <c r="U2204" s="199"/>
      <c r="V2204" s="131" t="str">
        <f t="shared" si="137"/>
        <v>鉄足関節固定筋金　大</v>
      </c>
      <c r="W2204" s="115" t="str">
        <f t="shared" si="138"/>
        <v/>
      </c>
      <c r="X2204" s="115" t="str">
        <f t="shared" si="139"/>
        <v>固定筋金　大</v>
      </c>
    </row>
    <row r="2205" spans="1:24" ht="13.5">
      <c r="A2205" s="199" t="s">
        <v>612</v>
      </c>
      <c r="B2205" s="199" t="s">
        <v>8821</v>
      </c>
      <c r="C2205" s="199" t="s">
        <v>776</v>
      </c>
      <c r="D2205" s="199" t="s">
        <v>8822</v>
      </c>
      <c r="E2205" s="199" t="s">
        <v>583</v>
      </c>
      <c r="F2205" s="199" t="s">
        <v>584</v>
      </c>
      <c r="G2205" s="199" t="s">
        <v>448</v>
      </c>
      <c r="H2205" s="199"/>
      <c r="I2205" s="199" t="s">
        <v>613</v>
      </c>
      <c r="J2205" s="200"/>
      <c r="K2205" s="201">
        <v>10100</v>
      </c>
      <c r="L2205" s="201">
        <v>4200</v>
      </c>
      <c r="M2205" s="201">
        <f t="shared" si="136"/>
        <v>14300</v>
      </c>
      <c r="N2205" s="199" t="s">
        <v>8823</v>
      </c>
      <c r="O2205" s="199" t="s">
        <v>840</v>
      </c>
      <c r="P2205" s="199" t="s">
        <v>8824</v>
      </c>
      <c r="Q2205" s="200" t="s">
        <v>781</v>
      </c>
      <c r="R2205" s="199"/>
      <c r="S2205" s="199"/>
      <c r="T2205" s="199" t="s">
        <v>782</v>
      </c>
      <c r="U2205" s="199"/>
      <c r="V2205" s="131" t="str">
        <f t="shared" si="137"/>
        <v>鉄足関節固定筋金　中</v>
      </c>
      <c r="W2205" s="115" t="str">
        <f t="shared" si="138"/>
        <v/>
      </c>
      <c r="X2205" s="115" t="str">
        <f t="shared" si="139"/>
        <v>固定筋金　中</v>
      </c>
    </row>
    <row r="2206" spans="1:24" ht="13.5">
      <c r="A2206" s="199" t="s">
        <v>612</v>
      </c>
      <c r="B2206" s="199" t="s">
        <v>8825</v>
      </c>
      <c r="C2206" s="199" t="s">
        <v>776</v>
      </c>
      <c r="D2206" s="199" t="s">
        <v>8826</v>
      </c>
      <c r="E2206" s="199" t="s">
        <v>583</v>
      </c>
      <c r="F2206" s="199" t="s">
        <v>584</v>
      </c>
      <c r="G2206" s="199" t="s">
        <v>448</v>
      </c>
      <c r="H2206" s="199"/>
      <c r="I2206" s="199" t="s">
        <v>613</v>
      </c>
      <c r="J2206" s="200"/>
      <c r="K2206" s="201">
        <v>9900</v>
      </c>
      <c r="L2206" s="201">
        <v>4100</v>
      </c>
      <c r="M2206" s="201">
        <f t="shared" si="136"/>
        <v>14000</v>
      </c>
      <c r="N2206" s="199" t="s">
        <v>8827</v>
      </c>
      <c r="O2206" s="199" t="s">
        <v>840</v>
      </c>
      <c r="P2206" s="199" t="s">
        <v>8828</v>
      </c>
      <c r="Q2206" s="200" t="s">
        <v>781</v>
      </c>
      <c r="R2206" s="199"/>
      <c r="S2206" s="199"/>
      <c r="T2206" s="199" t="s">
        <v>782</v>
      </c>
      <c r="U2206" s="199"/>
      <c r="V2206" s="131" t="str">
        <f t="shared" si="137"/>
        <v>鉄足関節固定筋金　中間</v>
      </c>
      <c r="W2206" s="115" t="str">
        <f t="shared" si="138"/>
        <v/>
      </c>
      <c r="X2206" s="115" t="str">
        <f t="shared" si="139"/>
        <v>定筋金　中間</v>
      </c>
    </row>
    <row r="2207" spans="1:24" ht="13.5">
      <c r="A2207" s="199" t="s">
        <v>612</v>
      </c>
      <c r="B2207" s="199" t="s">
        <v>8829</v>
      </c>
      <c r="C2207" s="199" t="s">
        <v>776</v>
      </c>
      <c r="D2207" s="199" t="s">
        <v>8830</v>
      </c>
      <c r="E2207" s="199" t="s">
        <v>583</v>
      </c>
      <c r="F2207" s="199" t="s">
        <v>584</v>
      </c>
      <c r="G2207" s="199" t="s">
        <v>448</v>
      </c>
      <c r="H2207" s="199"/>
      <c r="I2207" s="199" t="s">
        <v>613</v>
      </c>
      <c r="J2207" s="200"/>
      <c r="K2207" s="201">
        <v>9900</v>
      </c>
      <c r="L2207" s="201">
        <v>4100</v>
      </c>
      <c r="M2207" s="201">
        <f t="shared" si="136"/>
        <v>14000</v>
      </c>
      <c r="N2207" s="199" t="s">
        <v>8831</v>
      </c>
      <c r="O2207" s="199" t="s">
        <v>840</v>
      </c>
      <c r="P2207" s="199" t="s">
        <v>8832</v>
      </c>
      <c r="Q2207" s="200" t="s">
        <v>781</v>
      </c>
      <c r="R2207" s="199"/>
      <c r="S2207" s="199"/>
      <c r="T2207" s="199" t="s">
        <v>782</v>
      </c>
      <c r="U2207" s="199"/>
      <c r="V2207" s="131" t="str">
        <f t="shared" si="137"/>
        <v>鉄足関節固定筋金　小</v>
      </c>
      <c r="W2207" s="115" t="str">
        <f t="shared" si="138"/>
        <v/>
      </c>
      <c r="X2207" s="115" t="str">
        <f t="shared" si="139"/>
        <v>固定筋金　小</v>
      </c>
    </row>
    <row r="2208" spans="1:24" ht="13.5">
      <c r="A2208" s="199" t="s">
        <v>612</v>
      </c>
      <c r="B2208" s="199" t="s">
        <v>8833</v>
      </c>
      <c r="C2208" s="199" t="s">
        <v>776</v>
      </c>
      <c r="D2208" s="199" t="s">
        <v>8834</v>
      </c>
      <c r="E2208" s="199" t="s">
        <v>583</v>
      </c>
      <c r="F2208" s="199" t="s">
        <v>584</v>
      </c>
      <c r="G2208" s="199" t="s">
        <v>448</v>
      </c>
      <c r="H2208" s="199"/>
      <c r="I2208" s="199" t="s">
        <v>613</v>
      </c>
      <c r="J2208" s="200"/>
      <c r="K2208" s="201">
        <v>9700</v>
      </c>
      <c r="L2208" s="201">
        <v>4000</v>
      </c>
      <c r="M2208" s="201">
        <f t="shared" si="136"/>
        <v>13700</v>
      </c>
      <c r="N2208" s="199" t="s">
        <v>8835</v>
      </c>
      <c r="O2208" s="199" t="s">
        <v>840</v>
      </c>
      <c r="P2208" s="199" t="s">
        <v>8836</v>
      </c>
      <c r="Q2208" s="200" t="s">
        <v>781</v>
      </c>
      <c r="R2208" s="199"/>
      <c r="S2208" s="199"/>
      <c r="T2208" s="199" t="s">
        <v>782</v>
      </c>
      <c r="U2208" s="199"/>
      <c r="V2208" s="131" t="str">
        <f t="shared" si="137"/>
        <v>鉄足関節固定筋金　極小</v>
      </c>
      <c r="W2208" s="115" t="str">
        <f t="shared" si="138"/>
        <v/>
      </c>
      <c r="X2208" s="115" t="str">
        <f t="shared" si="139"/>
        <v>定筋金　極小</v>
      </c>
    </row>
    <row r="2209" spans="1:24" ht="13.5">
      <c r="A2209" s="199" t="s">
        <v>612</v>
      </c>
      <c r="B2209" s="199" t="s">
        <v>8837</v>
      </c>
      <c r="C2209" s="199" t="s">
        <v>776</v>
      </c>
      <c r="D2209" s="199" t="s">
        <v>8838</v>
      </c>
      <c r="E2209" s="199" t="s">
        <v>583</v>
      </c>
      <c r="F2209" s="199" t="s">
        <v>584</v>
      </c>
      <c r="G2209" s="199" t="s">
        <v>448</v>
      </c>
      <c r="H2209" s="199"/>
      <c r="I2209" s="199" t="s">
        <v>613</v>
      </c>
      <c r="J2209" s="200"/>
      <c r="K2209" s="201">
        <v>59000</v>
      </c>
      <c r="L2209" s="201">
        <v>12300</v>
      </c>
      <c r="M2209" s="201">
        <f t="shared" si="136"/>
        <v>71300</v>
      </c>
      <c r="N2209" s="199" t="s">
        <v>8839</v>
      </c>
      <c r="O2209" s="199" t="s">
        <v>840</v>
      </c>
      <c r="P2209" s="199" t="s">
        <v>8840</v>
      </c>
      <c r="Q2209" s="200" t="s">
        <v>781</v>
      </c>
      <c r="R2209" s="199"/>
      <c r="S2209" s="199"/>
      <c r="T2209" s="199" t="s">
        <v>782</v>
      </c>
      <c r="U2209" s="199"/>
      <c r="V2209" s="131" t="str">
        <f t="shared" si="137"/>
        <v>ドリームジョイントII　トルク調整型　（ジョイントのみ）</v>
      </c>
      <c r="W2209" s="115" t="str">
        <f t="shared" si="138"/>
        <v/>
      </c>
      <c r="X2209" s="115" t="str">
        <f t="shared" si="139"/>
        <v>イントのみ）</v>
      </c>
    </row>
    <row r="2210" spans="1:24" ht="13.5">
      <c r="A2210" s="199" t="s">
        <v>612</v>
      </c>
      <c r="B2210" s="199" t="s">
        <v>8841</v>
      </c>
      <c r="C2210" s="199" t="s">
        <v>776</v>
      </c>
      <c r="D2210" s="199" t="s">
        <v>8842</v>
      </c>
      <c r="E2210" s="199" t="s">
        <v>583</v>
      </c>
      <c r="F2210" s="199" t="s">
        <v>584</v>
      </c>
      <c r="G2210" s="199" t="s">
        <v>448</v>
      </c>
      <c r="H2210" s="199"/>
      <c r="I2210" s="199" t="s">
        <v>613</v>
      </c>
      <c r="J2210" s="200"/>
      <c r="K2210" s="201">
        <v>9000</v>
      </c>
      <c r="L2210" s="201">
        <v>3700</v>
      </c>
      <c r="M2210" s="201">
        <f t="shared" si="136"/>
        <v>12700</v>
      </c>
      <c r="N2210" s="199" t="s">
        <v>8843</v>
      </c>
      <c r="O2210" s="199" t="s">
        <v>840</v>
      </c>
      <c r="P2210" s="199" t="s">
        <v>8844</v>
      </c>
      <c r="Q2210" s="200" t="s">
        <v>781</v>
      </c>
      <c r="R2210" s="199"/>
      <c r="S2210" s="199"/>
      <c r="T2210" s="199" t="s">
        <v>782</v>
      </c>
      <c r="U2210" s="199"/>
      <c r="V2210" s="131" t="str">
        <f t="shared" si="137"/>
        <v>FS足関節固定筋金</v>
      </c>
      <c r="W2210" s="115" t="str">
        <f t="shared" si="138"/>
        <v/>
      </c>
      <c r="X2210" s="115" t="str">
        <f t="shared" si="139"/>
        <v>関節固定筋金</v>
      </c>
    </row>
    <row r="2211" spans="1:24" ht="13.5">
      <c r="A2211" s="199" t="s">
        <v>612</v>
      </c>
      <c r="B2211" s="199" t="s">
        <v>8845</v>
      </c>
      <c r="C2211" s="199" t="s">
        <v>1760</v>
      </c>
      <c r="D2211" s="199" t="s">
        <v>8846</v>
      </c>
      <c r="E2211" s="199" t="s">
        <v>583</v>
      </c>
      <c r="F2211" s="199" t="s">
        <v>584</v>
      </c>
      <c r="G2211" s="199" t="s">
        <v>448</v>
      </c>
      <c r="H2211" s="199"/>
      <c r="I2211" s="199" t="s">
        <v>613</v>
      </c>
      <c r="J2211" s="200"/>
      <c r="K2211" s="201">
        <v>8990</v>
      </c>
      <c r="L2211" s="201">
        <v>3710</v>
      </c>
      <c r="M2211" s="201">
        <f t="shared" si="136"/>
        <v>12700</v>
      </c>
      <c r="N2211" s="199" t="s">
        <v>8847</v>
      </c>
      <c r="O2211" s="199" t="s">
        <v>8848</v>
      </c>
      <c r="P2211" s="199" t="s">
        <v>8849</v>
      </c>
      <c r="Q2211" s="200" t="s">
        <v>781</v>
      </c>
      <c r="R2211" s="199"/>
      <c r="S2211" s="199" t="s">
        <v>789</v>
      </c>
      <c r="T2211" s="199" t="s">
        <v>790</v>
      </c>
      <c r="U2211" s="199"/>
      <c r="V2211" s="131" t="str">
        <f t="shared" si="137"/>
        <v>使用体重20-60kg</v>
      </c>
      <c r="W2211" s="115" t="str">
        <f t="shared" si="138"/>
        <v/>
      </c>
      <c r="X2211" s="115" t="str">
        <f t="shared" si="139"/>
        <v>0-60kg</v>
      </c>
    </row>
    <row r="2212" spans="1:24" ht="13.5">
      <c r="A2212" s="199" t="s">
        <v>612</v>
      </c>
      <c r="B2212" s="199" t="s">
        <v>8850</v>
      </c>
      <c r="C2212" s="199" t="s">
        <v>1760</v>
      </c>
      <c r="D2212" s="199" t="s">
        <v>8851</v>
      </c>
      <c r="E2212" s="199" t="s">
        <v>583</v>
      </c>
      <c r="F2212" s="199" t="s">
        <v>584</v>
      </c>
      <c r="G2212" s="199" t="s">
        <v>448</v>
      </c>
      <c r="H2212" s="199"/>
      <c r="I2212" s="199" t="s">
        <v>613</v>
      </c>
      <c r="J2212" s="200"/>
      <c r="K2212" s="201">
        <v>8990</v>
      </c>
      <c r="L2212" s="201">
        <v>3710</v>
      </c>
      <c r="M2212" s="201">
        <f t="shared" si="136"/>
        <v>12700</v>
      </c>
      <c r="N2212" s="199" t="s">
        <v>8852</v>
      </c>
      <c r="O2212" s="199" t="s">
        <v>8848</v>
      </c>
      <c r="P2212" s="199" t="s">
        <v>8853</v>
      </c>
      <c r="Q2212" s="200" t="s">
        <v>781</v>
      </c>
      <c r="R2212" s="199"/>
      <c r="S2212" s="199" t="s">
        <v>789</v>
      </c>
      <c r="T2212" s="199" t="s">
        <v>790</v>
      </c>
      <c r="U2212" s="199"/>
      <c r="V2212" s="131" t="str">
        <f t="shared" si="137"/>
        <v>使用体重55-80kg</v>
      </c>
      <c r="W2212" s="115" t="str">
        <f t="shared" si="138"/>
        <v/>
      </c>
      <c r="X2212" s="115" t="str">
        <f t="shared" si="139"/>
        <v>5-80kg</v>
      </c>
    </row>
    <row r="2213" spans="1:24" ht="13.5">
      <c r="A2213" s="199" t="s">
        <v>612</v>
      </c>
      <c r="B2213" s="199" t="s">
        <v>8854</v>
      </c>
      <c r="C2213" s="199" t="s">
        <v>1760</v>
      </c>
      <c r="D2213" s="199" t="s">
        <v>8855</v>
      </c>
      <c r="E2213" s="199" t="s">
        <v>583</v>
      </c>
      <c r="F2213" s="199" t="s">
        <v>584</v>
      </c>
      <c r="G2213" s="199" t="s">
        <v>448</v>
      </c>
      <c r="H2213" s="199"/>
      <c r="I2213" s="199" t="s">
        <v>613</v>
      </c>
      <c r="J2213" s="200"/>
      <c r="K2213" s="201">
        <v>9940</v>
      </c>
      <c r="L2213" s="201">
        <v>4160</v>
      </c>
      <c r="M2213" s="201">
        <f t="shared" si="136"/>
        <v>14100</v>
      </c>
      <c r="N2213" s="199" t="s">
        <v>8856</v>
      </c>
      <c r="O2213" s="199" t="s">
        <v>8848</v>
      </c>
      <c r="P2213" s="199" t="s">
        <v>8857</v>
      </c>
      <c r="Q2213" s="200" t="s">
        <v>781</v>
      </c>
      <c r="R2213" s="199"/>
      <c r="S2213" s="199" t="s">
        <v>789</v>
      </c>
      <c r="T2213" s="199" t="s">
        <v>790</v>
      </c>
      <c r="U2213" s="199"/>
      <c r="V2213" s="131" t="str">
        <f t="shared" si="137"/>
        <v>使用体重60-80kg</v>
      </c>
      <c r="W2213" s="115" t="str">
        <f t="shared" si="138"/>
        <v/>
      </c>
      <c r="X2213" s="115" t="str">
        <f t="shared" si="139"/>
        <v>0-80kg</v>
      </c>
    </row>
    <row r="2214" spans="1:24" ht="13.5">
      <c r="A2214" s="199" t="s">
        <v>612</v>
      </c>
      <c r="B2214" s="199" t="s">
        <v>8858</v>
      </c>
      <c r="C2214" s="199" t="s">
        <v>1760</v>
      </c>
      <c r="D2214" s="199" t="s">
        <v>4153</v>
      </c>
      <c r="E2214" s="199" t="s">
        <v>583</v>
      </c>
      <c r="F2214" s="199" t="s">
        <v>584</v>
      </c>
      <c r="G2214" s="199" t="s">
        <v>448</v>
      </c>
      <c r="H2214" s="199"/>
      <c r="I2214" s="199" t="s">
        <v>613</v>
      </c>
      <c r="J2214" s="200"/>
      <c r="K2214" s="201">
        <v>8990</v>
      </c>
      <c r="L2214" s="201">
        <v>3710</v>
      </c>
      <c r="M2214" s="201">
        <f t="shared" si="136"/>
        <v>12700</v>
      </c>
      <c r="N2214" s="199" t="s">
        <v>8859</v>
      </c>
      <c r="O2214" s="199" t="s">
        <v>8848</v>
      </c>
      <c r="P2214" s="199" t="s">
        <v>8860</v>
      </c>
      <c r="Q2214" s="200" t="s">
        <v>781</v>
      </c>
      <c r="R2214" s="199"/>
      <c r="S2214" s="199" t="s">
        <v>789</v>
      </c>
      <c r="T2214" s="199" t="s">
        <v>790</v>
      </c>
      <c r="U2214" s="199"/>
      <c r="V2214" s="131" t="str">
        <f t="shared" si="137"/>
        <v>ストラップ　子供用</v>
      </c>
      <c r="W2214" s="115" t="str">
        <f t="shared" si="138"/>
        <v/>
      </c>
      <c r="X2214" s="115" t="str">
        <f t="shared" si="139"/>
        <v>ップ　子供用</v>
      </c>
    </row>
    <row r="2215" spans="1:24" ht="13.5">
      <c r="A2215" s="199" t="s">
        <v>612</v>
      </c>
      <c r="B2215" s="199" t="s">
        <v>8861</v>
      </c>
      <c r="C2215" s="199" t="s">
        <v>1760</v>
      </c>
      <c r="D2215" s="199" t="s">
        <v>8862</v>
      </c>
      <c r="E2215" s="199" t="s">
        <v>583</v>
      </c>
      <c r="F2215" s="199" t="s">
        <v>584</v>
      </c>
      <c r="G2215" s="199" t="s">
        <v>448</v>
      </c>
      <c r="H2215" s="199"/>
      <c r="I2215" s="199" t="s">
        <v>613</v>
      </c>
      <c r="J2215" s="200"/>
      <c r="K2215" s="201">
        <v>8990</v>
      </c>
      <c r="L2215" s="201">
        <v>3710</v>
      </c>
      <c r="M2215" s="201">
        <f t="shared" si="136"/>
        <v>12700</v>
      </c>
      <c r="N2215" s="199" t="s">
        <v>8863</v>
      </c>
      <c r="O2215" s="199" t="s">
        <v>8848</v>
      </c>
      <c r="P2215" s="199" t="s">
        <v>8864</v>
      </c>
      <c r="Q2215" s="200" t="s">
        <v>781</v>
      </c>
      <c r="R2215" s="199"/>
      <c r="S2215" s="199" t="s">
        <v>789</v>
      </c>
      <c r="T2215" s="199" t="s">
        <v>790</v>
      </c>
      <c r="U2215" s="199"/>
      <c r="V2215" s="131" t="str">
        <f t="shared" si="137"/>
        <v>ストラップ　大人用</v>
      </c>
      <c r="W2215" s="115" t="str">
        <f t="shared" si="138"/>
        <v/>
      </c>
      <c r="X2215" s="115" t="str">
        <f t="shared" si="139"/>
        <v>ップ　大人用</v>
      </c>
    </row>
    <row r="2216" spans="1:24" ht="13.5">
      <c r="A2216" s="199" t="s">
        <v>612</v>
      </c>
      <c r="B2216" s="199" t="s">
        <v>8865</v>
      </c>
      <c r="C2216" s="199" t="s">
        <v>1760</v>
      </c>
      <c r="D2216" s="199" t="s">
        <v>8866</v>
      </c>
      <c r="E2216" s="199" t="s">
        <v>583</v>
      </c>
      <c r="F2216" s="199" t="s">
        <v>584</v>
      </c>
      <c r="G2216" s="199" t="s">
        <v>448</v>
      </c>
      <c r="H2216" s="199"/>
      <c r="I2216" s="199" t="s">
        <v>613</v>
      </c>
      <c r="J2216" s="200"/>
      <c r="K2216" s="201">
        <v>41840</v>
      </c>
      <c r="L2216" s="201">
        <v>13360</v>
      </c>
      <c r="M2216" s="201">
        <f t="shared" si="136"/>
        <v>55200</v>
      </c>
      <c r="N2216" s="199" t="s">
        <v>8867</v>
      </c>
      <c r="O2216" s="199" t="s">
        <v>2866</v>
      </c>
      <c r="P2216" s="199" t="s">
        <v>8868</v>
      </c>
      <c r="Q2216" s="200" t="s">
        <v>781</v>
      </c>
      <c r="R2216" s="199"/>
      <c r="S2216" s="199" t="s">
        <v>789</v>
      </c>
      <c r="T2216" s="199" t="s">
        <v>790</v>
      </c>
      <c r="U2216" s="199"/>
      <c r="V2216" s="131" t="str">
        <f t="shared" si="137"/>
        <v>PDC　足継手　2方向　大</v>
      </c>
      <c r="W2216" s="115" t="str">
        <f t="shared" si="138"/>
        <v/>
      </c>
      <c r="X2216" s="115" t="str">
        <f t="shared" si="139"/>
        <v>　2方向　大</v>
      </c>
    </row>
    <row r="2217" spans="1:24" ht="13.5">
      <c r="A2217" s="199" t="s">
        <v>612</v>
      </c>
      <c r="B2217" s="199" t="s">
        <v>8869</v>
      </c>
      <c r="C2217" s="199" t="s">
        <v>1760</v>
      </c>
      <c r="D2217" s="199" t="s">
        <v>8870</v>
      </c>
      <c r="E2217" s="199" t="s">
        <v>583</v>
      </c>
      <c r="F2217" s="199" t="s">
        <v>584</v>
      </c>
      <c r="G2217" s="199" t="s">
        <v>448</v>
      </c>
      <c r="H2217" s="199"/>
      <c r="I2217" s="199" t="s">
        <v>613</v>
      </c>
      <c r="J2217" s="200"/>
      <c r="K2217" s="201">
        <v>33790</v>
      </c>
      <c r="L2217" s="201">
        <v>10810</v>
      </c>
      <c r="M2217" s="201">
        <f t="shared" si="136"/>
        <v>44600</v>
      </c>
      <c r="N2217" s="199" t="s">
        <v>8871</v>
      </c>
      <c r="O2217" s="199" t="s">
        <v>8474</v>
      </c>
      <c r="P2217" s="199" t="s">
        <v>8872</v>
      </c>
      <c r="Q2217" s="200" t="s">
        <v>781</v>
      </c>
      <c r="R2217" s="199"/>
      <c r="S2217" s="199" t="s">
        <v>854</v>
      </c>
      <c r="T2217" s="199" t="s">
        <v>782</v>
      </c>
      <c r="U2217" s="199"/>
      <c r="V2217" s="131" t="str">
        <f t="shared" si="137"/>
        <v>タマラック　クレビスフィア</v>
      </c>
      <c r="W2217" s="115" t="str">
        <f t="shared" si="138"/>
        <v/>
      </c>
      <c r="X2217" s="115" t="str">
        <f t="shared" si="139"/>
        <v>レビスフィア</v>
      </c>
    </row>
    <row r="2218" spans="1:24" ht="13.5">
      <c r="A2218" s="199" t="s">
        <v>612</v>
      </c>
      <c r="B2218" s="199" t="s">
        <v>8873</v>
      </c>
      <c r="C2218" s="199" t="s">
        <v>1760</v>
      </c>
      <c r="D2218" s="199" t="s">
        <v>8874</v>
      </c>
      <c r="E2218" s="199" t="s">
        <v>583</v>
      </c>
      <c r="F2218" s="199" t="s">
        <v>584</v>
      </c>
      <c r="G2218" s="199" t="s">
        <v>448</v>
      </c>
      <c r="H2218" s="199"/>
      <c r="I2218" s="199" t="s">
        <v>613</v>
      </c>
      <c r="J2218" s="200"/>
      <c r="K2218" s="201">
        <v>6050</v>
      </c>
      <c r="L2218" s="201">
        <v>2450</v>
      </c>
      <c r="M2218" s="201">
        <f t="shared" si="136"/>
        <v>8500</v>
      </c>
      <c r="N2218" s="199" t="s">
        <v>8875</v>
      </c>
      <c r="O2218" s="199" t="s">
        <v>8474</v>
      </c>
      <c r="P2218" s="199" t="s">
        <v>8876</v>
      </c>
      <c r="Q2218" s="200" t="s">
        <v>781</v>
      </c>
      <c r="R2218" s="199"/>
      <c r="S2218" s="199"/>
      <c r="T2218" s="199" t="s">
        <v>782</v>
      </c>
      <c r="U2218" s="199"/>
      <c r="V2218" s="131" t="str">
        <f t="shared" si="137"/>
        <v>タマラック　（　サイズ　P・M・L　）</v>
      </c>
      <c r="W2218" s="115" t="str">
        <f t="shared" si="138"/>
        <v/>
      </c>
      <c r="X2218" s="115" t="str">
        <f t="shared" si="139"/>
        <v>・M・L　）</v>
      </c>
    </row>
    <row r="2219" spans="1:24" ht="13.5">
      <c r="A2219" s="199" t="s">
        <v>612</v>
      </c>
      <c r="B2219" s="199" t="s">
        <v>8877</v>
      </c>
      <c r="C2219" s="199" t="s">
        <v>1760</v>
      </c>
      <c r="D2219" s="199" t="s">
        <v>8878</v>
      </c>
      <c r="E2219" s="199" t="s">
        <v>583</v>
      </c>
      <c r="F2219" s="199" t="s">
        <v>584</v>
      </c>
      <c r="G2219" s="199" t="s">
        <v>448</v>
      </c>
      <c r="H2219" s="199"/>
      <c r="I2219" s="199" t="s">
        <v>613</v>
      </c>
      <c r="J2219" s="200"/>
      <c r="K2219" s="201">
        <v>6980</v>
      </c>
      <c r="L2219" s="201">
        <v>2920</v>
      </c>
      <c r="M2219" s="201">
        <f t="shared" si="136"/>
        <v>9900</v>
      </c>
      <c r="N2219" s="199" t="s">
        <v>8879</v>
      </c>
      <c r="O2219" s="199" t="s">
        <v>8474</v>
      </c>
      <c r="P2219" s="199" t="s">
        <v>8880</v>
      </c>
      <c r="Q2219" s="200" t="s">
        <v>781</v>
      </c>
      <c r="R2219" s="199"/>
      <c r="S2219" s="199"/>
      <c r="T2219" s="199" t="s">
        <v>782</v>
      </c>
      <c r="U2219" s="199"/>
      <c r="V2219" s="131" t="str">
        <f t="shared" si="137"/>
        <v>タマラック背屈補助　（　サイズ　P・M・L　／　硬度　75・85・95　）</v>
      </c>
      <c r="W2219" s="115" t="str">
        <f t="shared" si="138"/>
        <v/>
      </c>
      <c r="X2219" s="115" t="str">
        <f t="shared" si="139"/>
        <v>5・95　）</v>
      </c>
    </row>
    <row r="2220" spans="1:24" ht="13.5">
      <c r="A2220" s="199" t="s">
        <v>612</v>
      </c>
      <c r="B2220" s="199" t="s">
        <v>8881</v>
      </c>
      <c r="C2220" s="199" t="s">
        <v>1760</v>
      </c>
      <c r="D2220" s="199" t="s">
        <v>8882</v>
      </c>
      <c r="E2220" s="199" t="s">
        <v>583</v>
      </c>
      <c r="F2220" s="199" t="s">
        <v>584</v>
      </c>
      <c r="G2220" s="199" t="s">
        <v>448</v>
      </c>
      <c r="H2220" s="199"/>
      <c r="I2220" s="199" t="s">
        <v>613</v>
      </c>
      <c r="J2220" s="200"/>
      <c r="K2220" s="201">
        <v>25040</v>
      </c>
      <c r="L2220" s="201">
        <v>10460</v>
      </c>
      <c r="M2220" s="201">
        <f t="shared" si="136"/>
        <v>35500</v>
      </c>
      <c r="N2220" s="199" t="s">
        <v>8883</v>
      </c>
      <c r="O2220" s="199" t="s">
        <v>8474</v>
      </c>
      <c r="P2220" s="199" t="s">
        <v>8884</v>
      </c>
      <c r="Q2220" s="200" t="s">
        <v>781</v>
      </c>
      <c r="R2220" s="199"/>
      <c r="S2220" s="199"/>
      <c r="T2220" s="199" t="s">
        <v>782</v>
      </c>
      <c r="U2220" s="199"/>
      <c r="V2220" s="131" t="str">
        <f t="shared" si="137"/>
        <v>キャンバー　（　サイズ　S・M・L　）</v>
      </c>
      <c r="W2220" s="115" t="str">
        <f t="shared" si="138"/>
        <v/>
      </c>
      <c r="X2220" s="115" t="str">
        <f t="shared" si="139"/>
        <v>・M・L　）</v>
      </c>
    </row>
    <row r="2221" spans="1:24" ht="13.5">
      <c r="A2221" s="199" t="s">
        <v>612</v>
      </c>
      <c r="B2221" s="199" t="s">
        <v>8885</v>
      </c>
      <c r="C2221" s="199" t="s">
        <v>1760</v>
      </c>
      <c r="D2221" s="199" t="s">
        <v>8886</v>
      </c>
      <c r="E2221" s="199" t="s">
        <v>583</v>
      </c>
      <c r="F2221" s="199" t="s">
        <v>584</v>
      </c>
      <c r="G2221" s="199" t="s">
        <v>448</v>
      </c>
      <c r="H2221" s="199"/>
      <c r="I2221" s="199" t="s">
        <v>613</v>
      </c>
      <c r="J2221" s="200"/>
      <c r="K2221" s="201">
        <v>8420</v>
      </c>
      <c r="L2221" s="201">
        <v>3480</v>
      </c>
      <c r="M2221" s="201">
        <f t="shared" si="136"/>
        <v>11900</v>
      </c>
      <c r="N2221" s="199" t="s">
        <v>8887</v>
      </c>
      <c r="O2221" s="199" t="s">
        <v>8474</v>
      </c>
      <c r="P2221" s="199" t="s">
        <v>8888</v>
      </c>
      <c r="Q2221" s="200" t="s">
        <v>781</v>
      </c>
      <c r="R2221" s="199"/>
      <c r="S2221" s="199"/>
      <c r="T2221" s="199" t="s">
        <v>782</v>
      </c>
      <c r="U2221" s="199"/>
      <c r="V2221" s="131" t="str">
        <f t="shared" si="137"/>
        <v>ジレット　（　サイズ　C・A　）</v>
      </c>
      <c r="W2221" s="115" t="str">
        <f t="shared" si="138"/>
        <v/>
      </c>
      <c r="X2221" s="115" t="str">
        <f t="shared" si="139"/>
        <v>　C・A　）</v>
      </c>
    </row>
    <row r="2222" spans="1:24" ht="13.5">
      <c r="A2222" s="199" t="s">
        <v>612</v>
      </c>
      <c r="B2222" s="199" t="s">
        <v>8889</v>
      </c>
      <c r="C2222" s="199" t="s">
        <v>1760</v>
      </c>
      <c r="D2222" s="199" t="s">
        <v>8890</v>
      </c>
      <c r="E2222" s="199" t="s">
        <v>583</v>
      </c>
      <c r="F2222" s="199" t="s">
        <v>584</v>
      </c>
      <c r="G2222" s="199" t="s">
        <v>448</v>
      </c>
      <c r="H2222" s="199"/>
      <c r="I2222" s="199" t="s">
        <v>613</v>
      </c>
      <c r="J2222" s="200"/>
      <c r="K2222" s="201">
        <v>8420</v>
      </c>
      <c r="L2222" s="201">
        <v>3480</v>
      </c>
      <c r="M2222" s="201">
        <f t="shared" si="136"/>
        <v>11900</v>
      </c>
      <c r="N2222" s="199" t="s">
        <v>8891</v>
      </c>
      <c r="O2222" s="199" t="s">
        <v>8474</v>
      </c>
      <c r="P2222" s="199" t="s">
        <v>8892</v>
      </c>
      <c r="Q2222" s="200" t="s">
        <v>781</v>
      </c>
      <c r="R2222" s="199"/>
      <c r="S2222" s="199"/>
      <c r="T2222" s="199" t="s">
        <v>782</v>
      </c>
      <c r="U2222" s="199"/>
      <c r="V2222" s="131" t="str">
        <f t="shared" si="137"/>
        <v>ジレット背屈補助　（サイズ　C・A　／　硬度　クリアー・ゴールド・シルバー）</v>
      </c>
      <c r="W2222" s="115" t="str">
        <f t="shared" si="138"/>
        <v/>
      </c>
      <c r="X2222" s="115" t="str">
        <f t="shared" si="139"/>
        <v>・シルバー）</v>
      </c>
    </row>
    <row r="2223" spans="1:24" ht="13.5">
      <c r="A2223" s="199" t="s">
        <v>612</v>
      </c>
      <c r="B2223" s="199" t="s">
        <v>8893</v>
      </c>
      <c r="C2223" s="199" t="s">
        <v>1760</v>
      </c>
      <c r="D2223" s="199" t="s">
        <v>8894</v>
      </c>
      <c r="E2223" s="199" t="s">
        <v>583</v>
      </c>
      <c r="F2223" s="199" t="s">
        <v>584</v>
      </c>
      <c r="G2223" s="199" t="s">
        <v>448</v>
      </c>
      <c r="H2223" s="199"/>
      <c r="I2223" s="199" t="s">
        <v>613</v>
      </c>
      <c r="J2223" s="200"/>
      <c r="K2223" s="201">
        <v>7600</v>
      </c>
      <c r="L2223" s="201">
        <v>3100</v>
      </c>
      <c r="M2223" s="201">
        <f t="shared" si="136"/>
        <v>10700</v>
      </c>
      <c r="N2223" s="199" t="s">
        <v>8895</v>
      </c>
      <c r="O2223" s="199" t="s">
        <v>8474</v>
      </c>
      <c r="P2223" s="199" t="s">
        <v>8896</v>
      </c>
      <c r="Q2223" s="200" t="s">
        <v>781</v>
      </c>
      <c r="R2223" s="199"/>
      <c r="S2223" s="199"/>
      <c r="T2223" s="199" t="s">
        <v>782</v>
      </c>
      <c r="U2223" s="199"/>
      <c r="V2223" s="131" t="str">
        <f t="shared" si="137"/>
        <v>オクラホマ　（　サイズ　P・S・M・L）</v>
      </c>
      <c r="W2223" s="115" t="str">
        <f t="shared" si="138"/>
        <v/>
      </c>
      <c r="X2223" s="115" t="str">
        <f t="shared" si="139"/>
        <v>S・M・L）</v>
      </c>
    </row>
    <row r="2224" spans="1:24" ht="13.5">
      <c r="A2224" s="199" t="s">
        <v>612</v>
      </c>
      <c r="B2224" s="199" t="s">
        <v>8897</v>
      </c>
      <c r="C2224" s="199" t="s">
        <v>864</v>
      </c>
      <c r="D2224" s="199" t="s">
        <v>8898</v>
      </c>
      <c r="E2224" s="199" t="s">
        <v>583</v>
      </c>
      <c r="F2224" s="199" t="s">
        <v>584</v>
      </c>
      <c r="G2224" s="199" t="s">
        <v>448</v>
      </c>
      <c r="H2224" s="199"/>
      <c r="I2224" s="199" t="s">
        <v>613</v>
      </c>
      <c r="J2224" s="200"/>
      <c r="K2224" s="201">
        <v>4760</v>
      </c>
      <c r="L2224" s="201">
        <v>1940</v>
      </c>
      <c r="M2224" s="201">
        <f t="shared" si="136"/>
        <v>6700</v>
      </c>
      <c r="N2224" s="199" t="s">
        <v>8899</v>
      </c>
      <c r="O2224" s="199" t="s">
        <v>867</v>
      </c>
      <c r="P2224" s="199" t="s">
        <v>8900</v>
      </c>
      <c r="Q2224" s="200" t="s">
        <v>781</v>
      </c>
      <c r="R2224" s="199"/>
      <c r="S2224" s="199" t="s">
        <v>789</v>
      </c>
      <c r="T2224" s="199" t="s">
        <v>790</v>
      </c>
      <c r="U2224" s="199"/>
      <c r="V2224" s="131" t="str">
        <f t="shared" si="137"/>
        <v>遊動足継手一体型　16mm　軽合金</v>
      </c>
      <c r="W2224" s="115" t="str">
        <f t="shared" si="138"/>
        <v/>
      </c>
      <c r="X2224" s="115" t="str">
        <f t="shared" si="139"/>
        <v>mm　軽合金</v>
      </c>
    </row>
    <row r="2225" spans="1:24" ht="13.5">
      <c r="A2225" s="199" t="s">
        <v>612</v>
      </c>
      <c r="B2225" s="199" t="s">
        <v>8901</v>
      </c>
      <c r="C2225" s="199" t="s">
        <v>864</v>
      </c>
      <c r="D2225" s="199" t="s">
        <v>8902</v>
      </c>
      <c r="E2225" s="199" t="s">
        <v>583</v>
      </c>
      <c r="F2225" s="199" t="s">
        <v>584</v>
      </c>
      <c r="G2225" s="199" t="s">
        <v>448</v>
      </c>
      <c r="H2225" s="199"/>
      <c r="I2225" s="199" t="s">
        <v>613</v>
      </c>
      <c r="J2225" s="200"/>
      <c r="K2225" s="201">
        <v>4520</v>
      </c>
      <c r="L2225" s="201">
        <v>1880</v>
      </c>
      <c r="M2225" s="201">
        <f t="shared" si="136"/>
        <v>6400</v>
      </c>
      <c r="N2225" s="199" t="s">
        <v>8903</v>
      </c>
      <c r="O2225" s="199" t="s">
        <v>867</v>
      </c>
      <c r="P2225" s="199" t="s">
        <v>8904</v>
      </c>
      <c r="Q2225" s="200" t="s">
        <v>781</v>
      </c>
      <c r="R2225" s="199"/>
      <c r="S2225" s="199" t="s">
        <v>789</v>
      </c>
      <c r="T2225" s="199" t="s">
        <v>790</v>
      </c>
      <c r="U2225" s="199"/>
      <c r="V2225" s="131" t="str">
        <f t="shared" si="137"/>
        <v>遊動足継手一体型　14mm　軽合金</v>
      </c>
      <c r="W2225" s="115" t="str">
        <f t="shared" si="138"/>
        <v/>
      </c>
      <c r="X2225" s="115" t="str">
        <f t="shared" si="139"/>
        <v>mm　軽合金</v>
      </c>
    </row>
    <row r="2226" spans="1:24" ht="13.5">
      <c r="A2226" s="199" t="s">
        <v>612</v>
      </c>
      <c r="B2226" s="199" t="s">
        <v>8905</v>
      </c>
      <c r="C2226" s="199" t="s">
        <v>864</v>
      </c>
      <c r="D2226" s="199" t="s">
        <v>8906</v>
      </c>
      <c r="E2226" s="199" t="s">
        <v>583</v>
      </c>
      <c r="F2226" s="199" t="s">
        <v>584</v>
      </c>
      <c r="G2226" s="199" t="s">
        <v>448</v>
      </c>
      <c r="H2226" s="199"/>
      <c r="I2226" s="199" t="s">
        <v>613</v>
      </c>
      <c r="J2226" s="200"/>
      <c r="K2226" s="201">
        <v>4280</v>
      </c>
      <c r="L2226" s="201">
        <v>1720</v>
      </c>
      <c r="M2226" s="201">
        <f t="shared" si="136"/>
        <v>6000</v>
      </c>
      <c r="N2226" s="199" t="s">
        <v>8907</v>
      </c>
      <c r="O2226" s="199" t="s">
        <v>867</v>
      </c>
      <c r="P2226" s="199" t="s">
        <v>8908</v>
      </c>
      <c r="Q2226" s="200" t="s">
        <v>781</v>
      </c>
      <c r="R2226" s="199"/>
      <c r="S2226" s="199" t="s">
        <v>789</v>
      </c>
      <c r="T2226" s="199" t="s">
        <v>790</v>
      </c>
      <c r="U2226" s="199"/>
      <c r="V2226" s="131" t="str">
        <f t="shared" si="137"/>
        <v>遊動足継手一体型　12mm　軽合金</v>
      </c>
      <c r="W2226" s="115" t="str">
        <f t="shared" si="138"/>
        <v/>
      </c>
      <c r="X2226" s="115" t="str">
        <f t="shared" si="139"/>
        <v>mm　軽合金</v>
      </c>
    </row>
    <row r="2227" spans="1:24" ht="13.5">
      <c r="A2227" s="199" t="s">
        <v>612</v>
      </c>
      <c r="B2227" s="199" t="s">
        <v>8909</v>
      </c>
      <c r="C2227" s="199" t="s">
        <v>8496</v>
      </c>
      <c r="D2227" s="199" t="s">
        <v>8910</v>
      </c>
      <c r="E2227" s="199" t="s">
        <v>583</v>
      </c>
      <c r="F2227" s="199" t="s">
        <v>584</v>
      </c>
      <c r="G2227" s="199" t="s">
        <v>448</v>
      </c>
      <c r="H2227" s="199"/>
      <c r="I2227" s="199" t="s">
        <v>613</v>
      </c>
      <c r="J2227" s="200"/>
      <c r="K2227" s="201">
        <v>10400</v>
      </c>
      <c r="L2227" s="201">
        <v>4300</v>
      </c>
      <c r="M2227" s="201">
        <f t="shared" si="136"/>
        <v>14700</v>
      </c>
      <c r="N2227" s="199" t="s">
        <v>8911</v>
      </c>
      <c r="O2227" s="199" t="s">
        <v>8499</v>
      </c>
      <c r="P2227" s="199" t="s">
        <v>8912</v>
      </c>
      <c r="Q2227" s="200" t="s">
        <v>781</v>
      </c>
      <c r="R2227" s="199"/>
      <c r="S2227" s="199" t="s">
        <v>789</v>
      </c>
      <c r="T2227" s="199" t="s">
        <v>790</v>
      </c>
      <c r="U2227" s="199"/>
      <c r="V2227" s="131" t="str">
        <f t="shared" si="137"/>
        <v>ダイヤル式・アルミ合金（3×20mm）</v>
      </c>
      <c r="W2227" s="115" t="str">
        <f t="shared" si="138"/>
        <v/>
      </c>
      <c r="X2227" s="115" t="str">
        <f t="shared" si="139"/>
        <v>×20mm）</v>
      </c>
    </row>
    <row r="2228" spans="1:24" ht="13.5">
      <c r="A2228" s="199" t="s">
        <v>612</v>
      </c>
      <c r="B2228" s="199" t="s">
        <v>8913</v>
      </c>
      <c r="C2228" s="199" t="s">
        <v>8496</v>
      </c>
      <c r="D2228" s="199" t="s">
        <v>8914</v>
      </c>
      <c r="E2228" s="199" t="s">
        <v>583</v>
      </c>
      <c r="F2228" s="199" t="s">
        <v>584</v>
      </c>
      <c r="G2228" s="199" t="s">
        <v>448</v>
      </c>
      <c r="H2228" s="199"/>
      <c r="I2228" s="199" t="s">
        <v>613</v>
      </c>
      <c r="J2228" s="200"/>
      <c r="K2228" s="201">
        <v>7800</v>
      </c>
      <c r="L2228" s="201">
        <v>3200</v>
      </c>
      <c r="M2228" s="201">
        <f t="shared" si="136"/>
        <v>11000</v>
      </c>
      <c r="N2228" s="199" t="s">
        <v>8915</v>
      </c>
      <c r="O2228" s="199" t="s">
        <v>8652</v>
      </c>
      <c r="P2228" s="199" t="s">
        <v>8916</v>
      </c>
      <c r="Q2228" s="200" t="s">
        <v>781</v>
      </c>
      <c r="R2228" s="199"/>
      <c r="S2228" s="199"/>
      <c r="T2228" s="199" t="s">
        <v>782</v>
      </c>
      <c r="U2228" s="199"/>
      <c r="V2228" s="131" t="str">
        <f t="shared" si="137"/>
        <v>ユニバーサル　ジョイント</v>
      </c>
      <c r="W2228" s="115" t="str">
        <f t="shared" si="138"/>
        <v/>
      </c>
      <c r="X2228" s="115" t="str">
        <f t="shared" si="139"/>
        <v>　ジョイント</v>
      </c>
    </row>
    <row r="2229" spans="1:24" ht="13.5">
      <c r="A2229" s="199" t="s">
        <v>612</v>
      </c>
      <c r="B2229" s="199" t="s">
        <v>8917</v>
      </c>
      <c r="C2229" s="199" t="s">
        <v>8663</v>
      </c>
      <c r="D2229" s="199" t="s">
        <v>8918</v>
      </c>
      <c r="E2229" s="199" t="s">
        <v>583</v>
      </c>
      <c r="F2229" s="199" t="s">
        <v>584</v>
      </c>
      <c r="G2229" s="199" t="s">
        <v>448</v>
      </c>
      <c r="H2229" s="199"/>
      <c r="I2229" s="199" t="s">
        <v>613</v>
      </c>
      <c r="J2229" s="200"/>
      <c r="K2229" s="201">
        <v>12000</v>
      </c>
      <c r="L2229" s="201">
        <v>5000</v>
      </c>
      <c r="M2229" s="201">
        <f t="shared" si="136"/>
        <v>17000</v>
      </c>
      <c r="N2229" s="199" t="s">
        <v>8919</v>
      </c>
      <c r="O2229" s="199" t="s">
        <v>8666</v>
      </c>
      <c r="P2229" s="199" t="s">
        <v>781</v>
      </c>
      <c r="Q2229" s="200" t="s">
        <v>781</v>
      </c>
      <c r="R2229" s="199"/>
      <c r="S2229" s="199"/>
      <c r="T2229" s="199" t="s">
        <v>782</v>
      </c>
      <c r="U2229" s="199"/>
      <c r="V2229" s="131" t="str">
        <f t="shared" si="137"/>
        <v/>
      </c>
      <c r="W2229" s="115" t="str">
        <f t="shared" si="138"/>
        <v/>
      </c>
      <c r="X2229" s="115" t="str">
        <f t="shared" si="139"/>
        <v/>
      </c>
    </row>
    <row r="2230" spans="1:24" ht="13.5">
      <c r="A2230" s="199" t="s">
        <v>612</v>
      </c>
      <c r="B2230" s="199" t="s">
        <v>8920</v>
      </c>
      <c r="C2230" s="199" t="s">
        <v>2921</v>
      </c>
      <c r="D2230" s="199" t="s">
        <v>8921</v>
      </c>
      <c r="E2230" s="199" t="s">
        <v>583</v>
      </c>
      <c r="F2230" s="199" t="s">
        <v>584</v>
      </c>
      <c r="G2230" s="199" t="s">
        <v>448</v>
      </c>
      <c r="H2230" s="199"/>
      <c r="I2230" s="199" t="s">
        <v>613</v>
      </c>
      <c r="J2230" s="200"/>
      <c r="K2230" s="201">
        <v>46400</v>
      </c>
      <c r="L2230" s="201">
        <v>14800</v>
      </c>
      <c r="M2230" s="201">
        <f t="shared" si="136"/>
        <v>61200</v>
      </c>
      <c r="N2230" s="199" t="s">
        <v>8922</v>
      </c>
      <c r="O2230" s="199" t="s">
        <v>8283</v>
      </c>
      <c r="P2230" s="199" t="s">
        <v>8923</v>
      </c>
      <c r="Q2230" s="200" t="s">
        <v>781</v>
      </c>
      <c r="R2230" s="199"/>
      <c r="S2230" s="199" t="s">
        <v>789</v>
      </c>
      <c r="T2230" s="199" t="s">
        <v>790</v>
      </c>
      <c r="U2230" s="199"/>
      <c r="V2230" s="131" t="str">
        <f t="shared" si="137"/>
        <v>ニューロクラシック足継手　10mm　1個　(内外側使用の場合は2個必要)</v>
      </c>
      <c r="W2230" s="115" t="str">
        <f t="shared" si="138"/>
        <v/>
      </c>
      <c r="X2230" s="115" t="str">
        <f t="shared" si="139"/>
        <v>は2個必要)</v>
      </c>
    </row>
    <row r="2231" spans="1:24" ht="13.5">
      <c r="A2231" s="199" t="s">
        <v>612</v>
      </c>
      <c r="B2231" s="199" t="s">
        <v>8924</v>
      </c>
      <c r="C2231" s="199" t="s">
        <v>2921</v>
      </c>
      <c r="D2231" s="199" t="s">
        <v>8925</v>
      </c>
      <c r="E2231" s="199" t="s">
        <v>583</v>
      </c>
      <c r="F2231" s="199" t="s">
        <v>584</v>
      </c>
      <c r="G2231" s="199" t="s">
        <v>448</v>
      </c>
      <c r="H2231" s="199"/>
      <c r="I2231" s="199" t="s">
        <v>613</v>
      </c>
      <c r="J2231" s="200"/>
      <c r="K2231" s="201">
        <v>47100</v>
      </c>
      <c r="L2231" s="201">
        <v>15000</v>
      </c>
      <c r="M2231" s="201">
        <f t="shared" si="136"/>
        <v>62100</v>
      </c>
      <c r="N2231" s="199" t="s">
        <v>8926</v>
      </c>
      <c r="O2231" s="199" t="s">
        <v>8283</v>
      </c>
      <c r="P2231" s="199" t="s">
        <v>8927</v>
      </c>
      <c r="Q2231" s="200" t="s">
        <v>781</v>
      </c>
      <c r="R2231" s="199"/>
      <c r="S2231" s="199" t="s">
        <v>789</v>
      </c>
      <c r="T2231" s="199" t="s">
        <v>790</v>
      </c>
      <c r="U2231" s="199"/>
      <c r="V2231" s="131" t="str">
        <f t="shared" si="137"/>
        <v>ニューロクラシック足継手　12mm　1個　(内外側使用の場合は2個必要)</v>
      </c>
      <c r="W2231" s="115" t="str">
        <f t="shared" si="138"/>
        <v/>
      </c>
      <c r="X2231" s="115" t="str">
        <f t="shared" si="139"/>
        <v>は2個必要)</v>
      </c>
    </row>
    <row r="2232" spans="1:24" ht="13.5">
      <c r="A2232" s="199" t="s">
        <v>612</v>
      </c>
      <c r="B2232" s="199" t="s">
        <v>8928</v>
      </c>
      <c r="C2232" s="199" t="s">
        <v>2921</v>
      </c>
      <c r="D2232" s="199" t="s">
        <v>8929</v>
      </c>
      <c r="E2232" s="199" t="s">
        <v>583</v>
      </c>
      <c r="F2232" s="199" t="s">
        <v>584</v>
      </c>
      <c r="G2232" s="199" t="s">
        <v>448</v>
      </c>
      <c r="H2232" s="199"/>
      <c r="I2232" s="199" t="s">
        <v>613</v>
      </c>
      <c r="J2232" s="200"/>
      <c r="K2232" s="201">
        <v>52100</v>
      </c>
      <c r="L2232" s="201">
        <v>13900</v>
      </c>
      <c r="M2232" s="201">
        <f t="shared" si="136"/>
        <v>66000</v>
      </c>
      <c r="N2232" s="199" t="s">
        <v>8930</v>
      </c>
      <c r="O2232" s="199" t="s">
        <v>8283</v>
      </c>
      <c r="P2232" s="199" t="s">
        <v>8931</v>
      </c>
      <c r="Q2232" s="200" t="s">
        <v>781</v>
      </c>
      <c r="R2232" s="199"/>
      <c r="S2232" s="199" t="s">
        <v>789</v>
      </c>
      <c r="T2232" s="199" t="s">
        <v>790</v>
      </c>
      <c r="U2232" s="199"/>
      <c r="V2232" s="131" t="str">
        <f t="shared" si="137"/>
        <v>ニューロクラシック足継手　14mm　1個　(内外側使用の場合は2個必要)</v>
      </c>
      <c r="W2232" s="115" t="str">
        <f t="shared" si="138"/>
        <v/>
      </c>
      <c r="X2232" s="115" t="str">
        <f t="shared" si="139"/>
        <v>は2個必要)</v>
      </c>
    </row>
    <row r="2233" spans="1:24" ht="13.5">
      <c r="A2233" s="199" t="s">
        <v>612</v>
      </c>
      <c r="B2233" s="199" t="s">
        <v>8932</v>
      </c>
      <c r="C2233" s="199" t="s">
        <v>2921</v>
      </c>
      <c r="D2233" s="199" t="s">
        <v>8933</v>
      </c>
      <c r="E2233" s="199" t="s">
        <v>583</v>
      </c>
      <c r="F2233" s="199" t="s">
        <v>584</v>
      </c>
      <c r="G2233" s="199" t="s">
        <v>448</v>
      </c>
      <c r="H2233" s="199"/>
      <c r="I2233" s="199" t="s">
        <v>613</v>
      </c>
      <c r="J2233" s="200"/>
      <c r="K2233" s="201">
        <v>55500</v>
      </c>
      <c r="L2233" s="201">
        <v>11600</v>
      </c>
      <c r="M2233" s="201">
        <f t="shared" si="136"/>
        <v>67100</v>
      </c>
      <c r="N2233" s="199" t="s">
        <v>8934</v>
      </c>
      <c r="O2233" s="199" t="s">
        <v>8283</v>
      </c>
      <c r="P2233" s="199" t="s">
        <v>8935</v>
      </c>
      <c r="Q2233" s="200" t="s">
        <v>781</v>
      </c>
      <c r="R2233" s="199"/>
      <c r="S2233" s="199" t="s">
        <v>789</v>
      </c>
      <c r="T2233" s="199" t="s">
        <v>790</v>
      </c>
      <c r="U2233" s="199"/>
      <c r="V2233" s="131" t="str">
        <f t="shared" si="137"/>
        <v>ニューロクラシック足継手　16mm　1個　(内外側使用の場合は2個必要)</v>
      </c>
      <c r="W2233" s="115" t="str">
        <f t="shared" si="138"/>
        <v/>
      </c>
      <c r="X2233" s="115" t="str">
        <f t="shared" si="139"/>
        <v>は2個必要)</v>
      </c>
    </row>
    <row r="2234" spans="1:24" ht="13.5">
      <c r="A2234" s="199" t="s">
        <v>612</v>
      </c>
      <c r="B2234" s="199" t="s">
        <v>8936</v>
      </c>
      <c r="C2234" s="199" t="s">
        <v>2921</v>
      </c>
      <c r="D2234" s="199" t="s">
        <v>8937</v>
      </c>
      <c r="E2234" s="199" t="s">
        <v>583</v>
      </c>
      <c r="F2234" s="199" t="s">
        <v>584</v>
      </c>
      <c r="G2234" s="199" t="s">
        <v>448</v>
      </c>
      <c r="H2234" s="199"/>
      <c r="I2234" s="199" t="s">
        <v>613</v>
      </c>
      <c r="J2234" s="200"/>
      <c r="K2234" s="201">
        <v>59600</v>
      </c>
      <c r="L2234" s="201">
        <v>12500</v>
      </c>
      <c r="M2234" s="201">
        <f t="shared" si="136"/>
        <v>72100</v>
      </c>
      <c r="N2234" s="199" t="s">
        <v>8938</v>
      </c>
      <c r="O2234" s="199" t="s">
        <v>8283</v>
      </c>
      <c r="P2234" s="199" t="s">
        <v>8939</v>
      </c>
      <c r="Q2234" s="200" t="s">
        <v>781</v>
      </c>
      <c r="R2234" s="199"/>
      <c r="S2234" s="199" t="s">
        <v>789</v>
      </c>
      <c r="T2234" s="199" t="s">
        <v>790</v>
      </c>
      <c r="U2234" s="199"/>
      <c r="V2234" s="131" t="str">
        <f t="shared" si="137"/>
        <v>ニューロクラシック足継手　20mm　1個　(内外側使用の場合は2個必要)</v>
      </c>
      <c r="W2234" s="115" t="str">
        <f t="shared" si="138"/>
        <v/>
      </c>
      <c r="X2234" s="115" t="str">
        <f t="shared" si="139"/>
        <v>は2個必要)</v>
      </c>
    </row>
    <row r="2235" spans="1:24" ht="13.5">
      <c r="A2235" s="199" t="s">
        <v>612</v>
      </c>
      <c r="B2235" s="199" t="s">
        <v>8940</v>
      </c>
      <c r="C2235" s="199" t="s">
        <v>8732</v>
      </c>
      <c r="D2235" s="199" t="s">
        <v>8941</v>
      </c>
      <c r="E2235" s="199" t="s">
        <v>583</v>
      </c>
      <c r="F2235" s="199" t="s">
        <v>584</v>
      </c>
      <c r="G2235" s="199" t="s">
        <v>448</v>
      </c>
      <c r="H2235" s="199"/>
      <c r="I2235" s="199" t="s">
        <v>613</v>
      </c>
      <c r="J2235" s="200"/>
      <c r="K2235" s="201">
        <v>8960</v>
      </c>
      <c r="L2235" s="201">
        <v>3740</v>
      </c>
      <c r="M2235" s="201">
        <f t="shared" si="136"/>
        <v>12700</v>
      </c>
      <c r="N2235" s="199" t="s">
        <v>8942</v>
      </c>
      <c r="O2235" s="199" t="s">
        <v>8735</v>
      </c>
      <c r="P2235" s="199" t="s">
        <v>8943</v>
      </c>
      <c r="Q2235" s="200" t="s">
        <v>781</v>
      </c>
      <c r="R2235" s="199"/>
      <c r="S2235" s="199" t="s">
        <v>789</v>
      </c>
      <c r="T2235" s="199" t="s">
        <v>790</v>
      </c>
      <c r="U2235" s="199"/>
      <c r="V2235" s="131" t="str">
        <f t="shared" si="137"/>
        <v>遊動式足継手　チタン製　1個　(内外側使用の場合は2個必要)　あぶみHST-001シリーズとセットで使用。</v>
      </c>
      <c r="W2235" s="115" t="str">
        <f t="shared" si="138"/>
        <v/>
      </c>
      <c r="X2235" s="115" t="str">
        <f t="shared" si="139"/>
        <v>ットで使用。</v>
      </c>
    </row>
    <row r="2236" spans="1:24" ht="13.5">
      <c r="A2236" s="199" t="s">
        <v>612</v>
      </c>
      <c r="B2236" s="199" t="s">
        <v>8944</v>
      </c>
      <c r="C2236" s="199" t="s">
        <v>8732</v>
      </c>
      <c r="D2236" s="199" t="s">
        <v>8945</v>
      </c>
      <c r="E2236" s="199" t="s">
        <v>583</v>
      </c>
      <c r="F2236" s="199" t="s">
        <v>584</v>
      </c>
      <c r="G2236" s="199" t="s">
        <v>448</v>
      </c>
      <c r="H2236" s="199"/>
      <c r="I2236" s="199" t="s">
        <v>613</v>
      </c>
      <c r="J2236" s="200"/>
      <c r="K2236" s="201">
        <v>7070</v>
      </c>
      <c r="L2236" s="201">
        <v>2930</v>
      </c>
      <c r="M2236" s="201">
        <f t="shared" si="136"/>
        <v>10000</v>
      </c>
      <c r="N2236" s="199" t="s">
        <v>8946</v>
      </c>
      <c r="O2236" s="199" t="s">
        <v>8735</v>
      </c>
      <c r="P2236" s="199" t="s">
        <v>8947</v>
      </c>
      <c r="Q2236" s="200" t="s">
        <v>781</v>
      </c>
      <c r="R2236" s="199"/>
      <c r="S2236" s="199"/>
      <c r="T2236" s="199" t="s">
        <v>782</v>
      </c>
      <c r="U2236" s="199"/>
      <c r="V2236" s="131" t="str">
        <f t="shared" si="137"/>
        <v>小児用遊動式足継手　チタン製　1個　（内外側使用の場合は2個必要）　あぶみHST-001Ti小児用とセットで使用。</v>
      </c>
      <c r="W2236" s="115" t="str">
        <f t="shared" si="138"/>
        <v/>
      </c>
      <c r="X2236" s="115" t="str">
        <f t="shared" si="139"/>
        <v>ットで使用。</v>
      </c>
    </row>
    <row r="2237" spans="1:24" ht="13.5">
      <c r="A2237" s="199" t="s">
        <v>614</v>
      </c>
      <c r="B2237" s="199" t="s">
        <v>8948</v>
      </c>
      <c r="C2237" s="199" t="s">
        <v>784</v>
      </c>
      <c r="D2237" s="199" t="s">
        <v>8949</v>
      </c>
      <c r="E2237" s="199" t="s">
        <v>583</v>
      </c>
      <c r="F2237" s="199" t="s">
        <v>584</v>
      </c>
      <c r="G2237" s="199" t="s">
        <v>448</v>
      </c>
      <c r="H2237" s="199"/>
      <c r="I2237" s="199" t="s">
        <v>615</v>
      </c>
      <c r="J2237" s="200" t="s">
        <v>616</v>
      </c>
      <c r="K2237" s="201">
        <v>8950</v>
      </c>
      <c r="L2237" s="201">
        <v>3750</v>
      </c>
      <c r="M2237" s="201">
        <f t="shared" si="136"/>
        <v>12700</v>
      </c>
      <c r="N2237" s="199" t="s">
        <v>8950</v>
      </c>
      <c r="O2237" s="199" t="s">
        <v>787</v>
      </c>
      <c r="P2237" s="199" t="s">
        <v>8951</v>
      </c>
      <c r="Q2237" s="200" t="s">
        <v>781</v>
      </c>
      <c r="R2237" s="199"/>
      <c r="S2237" s="199" t="s">
        <v>789</v>
      </c>
      <c r="T2237" s="199" t="s">
        <v>790</v>
      </c>
      <c r="U2237" s="199"/>
      <c r="V2237" s="131" t="str">
        <f t="shared" si="137"/>
        <v>前傾足関節　継手ステンレス・支柱軽合金</v>
      </c>
      <c r="W2237" s="115" t="str">
        <f t="shared" si="138"/>
        <v/>
      </c>
      <c r="X2237" s="115" t="str">
        <f t="shared" si="139"/>
        <v>・支柱軽合金</v>
      </c>
    </row>
    <row r="2238" spans="1:24" ht="13.5">
      <c r="A2238" s="199" t="s">
        <v>614</v>
      </c>
      <c r="B2238" s="199" t="s">
        <v>8952</v>
      </c>
      <c r="C2238" s="199" t="s">
        <v>784</v>
      </c>
      <c r="D2238" s="199" t="s">
        <v>8953</v>
      </c>
      <c r="E2238" s="199" t="s">
        <v>583</v>
      </c>
      <c r="F2238" s="199" t="s">
        <v>584</v>
      </c>
      <c r="G2238" s="199" t="s">
        <v>448</v>
      </c>
      <c r="H2238" s="199"/>
      <c r="I2238" s="199" t="s">
        <v>615</v>
      </c>
      <c r="J2238" s="200" t="s">
        <v>616</v>
      </c>
      <c r="K2238" s="201">
        <v>6800</v>
      </c>
      <c r="L2238" s="201">
        <v>2800</v>
      </c>
      <c r="M2238" s="201">
        <f t="shared" si="136"/>
        <v>9600</v>
      </c>
      <c r="N2238" s="199" t="s">
        <v>8954</v>
      </c>
      <c r="O2238" s="199" t="s">
        <v>787</v>
      </c>
      <c r="P2238" s="199" t="s">
        <v>8955</v>
      </c>
      <c r="Q2238" s="200" t="s">
        <v>781</v>
      </c>
      <c r="R2238" s="199"/>
      <c r="S2238" s="199" t="s">
        <v>789</v>
      </c>
      <c r="T2238" s="199" t="s">
        <v>790</v>
      </c>
      <c r="U2238" s="199"/>
      <c r="V2238" s="131" t="str">
        <f t="shared" si="137"/>
        <v>前傾足関節　軽合金</v>
      </c>
      <c r="W2238" s="115" t="str">
        <f t="shared" si="138"/>
        <v/>
      </c>
      <c r="X2238" s="115" t="str">
        <f t="shared" si="139"/>
        <v>関節　軽合金</v>
      </c>
    </row>
    <row r="2239" spans="1:24" ht="13.5">
      <c r="A2239" s="199" t="s">
        <v>614</v>
      </c>
      <c r="B2239" s="199" t="s">
        <v>8956</v>
      </c>
      <c r="C2239" s="199" t="s">
        <v>784</v>
      </c>
      <c r="D2239" s="199" t="s">
        <v>8957</v>
      </c>
      <c r="E2239" s="199" t="s">
        <v>583</v>
      </c>
      <c r="F2239" s="199" t="s">
        <v>584</v>
      </c>
      <c r="G2239" s="199" t="s">
        <v>448</v>
      </c>
      <c r="H2239" s="199"/>
      <c r="I2239" s="199" t="s">
        <v>615</v>
      </c>
      <c r="J2239" s="200" t="s">
        <v>616</v>
      </c>
      <c r="K2239" s="201">
        <v>6690</v>
      </c>
      <c r="L2239" s="201">
        <v>2710</v>
      </c>
      <c r="M2239" s="201">
        <f t="shared" si="136"/>
        <v>9400</v>
      </c>
      <c r="N2239" s="199" t="s">
        <v>8958</v>
      </c>
      <c r="O2239" s="199" t="s">
        <v>787</v>
      </c>
      <c r="P2239" s="199" t="s">
        <v>8959</v>
      </c>
      <c r="Q2239" s="200" t="s">
        <v>781</v>
      </c>
      <c r="R2239" s="199"/>
      <c r="S2239" s="199" t="s">
        <v>854</v>
      </c>
      <c r="T2239" s="199" t="s">
        <v>782</v>
      </c>
      <c r="U2239" s="199"/>
      <c r="V2239" s="131" t="str">
        <f t="shared" si="137"/>
        <v>前傾足関節　頭のみ</v>
      </c>
      <c r="W2239" s="115" t="str">
        <f t="shared" si="138"/>
        <v/>
      </c>
      <c r="X2239" s="115" t="str">
        <f t="shared" si="139"/>
        <v>関節　頭のみ</v>
      </c>
    </row>
    <row r="2240" spans="1:24" ht="13.5">
      <c r="A2240" s="199" t="s">
        <v>614</v>
      </c>
      <c r="B2240" s="199" t="s">
        <v>8960</v>
      </c>
      <c r="C2240" s="199" t="s">
        <v>796</v>
      </c>
      <c r="D2240" s="199" t="s">
        <v>8961</v>
      </c>
      <c r="E2240" s="199" t="s">
        <v>583</v>
      </c>
      <c r="F2240" s="199" t="s">
        <v>584</v>
      </c>
      <c r="G2240" s="199" t="s">
        <v>448</v>
      </c>
      <c r="H2240" s="199"/>
      <c r="I2240" s="199" t="s">
        <v>615</v>
      </c>
      <c r="J2240" s="200" t="s">
        <v>616</v>
      </c>
      <c r="K2240" s="201">
        <v>16000</v>
      </c>
      <c r="L2240" s="201">
        <v>6700</v>
      </c>
      <c r="M2240" s="201">
        <f t="shared" si="136"/>
        <v>22700</v>
      </c>
      <c r="N2240" s="199" t="s">
        <v>8962</v>
      </c>
      <c r="O2240" s="199" t="s">
        <v>799</v>
      </c>
      <c r="P2240" s="199" t="s">
        <v>8963</v>
      </c>
      <c r="Q2240" s="200" t="s">
        <v>781</v>
      </c>
      <c r="R2240" s="199"/>
      <c r="S2240" s="199" t="s">
        <v>789</v>
      </c>
      <c r="T2240" s="199" t="s">
        <v>790</v>
      </c>
      <c r="U2240" s="199"/>
      <c r="V2240" s="131" t="str">
        <f t="shared" si="137"/>
        <v>背屈補助付 内カーブ ステンレス</v>
      </c>
      <c r="W2240" s="115" t="str">
        <f t="shared" si="138"/>
        <v/>
      </c>
      <c r="X2240" s="115" t="str">
        <f t="shared" si="139"/>
        <v xml:space="preserve"> ステンレス</v>
      </c>
    </row>
    <row r="2241" spans="1:24" ht="13.5">
      <c r="A2241" s="199" t="s">
        <v>614</v>
      </c>
      <c r="B2241" s="199" t="s">
        <v>8964</v>
      </c>
      <c r="C2241" s="199" t="s">
        <v>796</v>
      </c>
      <c r="D2241" s="199" t="s">
        <v>8965</v>
      </c>
      <c r="E2241" s="199" t="s">
        <v>583</v>
      </c>
      <c r="F2241" s="199" t="s">
        <v>584</v>
      </c>
      <c r="G2241" s="199" t="s">
        <v>448</v>
      </c>
      <c r="H2241" s="199"/>
      <c r="I2241" s="199" t="s">
        <v>615</v>
      </c>
      <c r="J2241" s="200" t="s">
        <v>616</v>
      </c>
      <c r="K2241" s="201">
        <v>16000</v>
      </c>
      <c r="L2241" s="201">
        <v>6700</v>
      </c>
      <c r="M2241" s="201">
        <f t="shared" si="136"/>
        <v>22700</v>
      </c>
      <c r="N2241" s="199" t="s">
        <v>8966</v>
      </c>
      <c r="O2241" s="199" t="s">
        <v>799</v>
      </c>
      <c r="P2241" s="199" t="s">
        <v>8967</v>
      </c>
      <c r="Q2241" s="200" t="s">
        <v>781</v>
      </c>
      <c r="R2241" s="199"/>
      <c r="S2241" s="199" t="s">
        <v>789</v>
      </c>
      <c r="T2241" s="199" t="s">
        <v>790</v>
      </c>
      <c r="U2241" s="199"/>
      <c r="V2241" s="131" t="str">
        <f t="shared" si="137"/>
        <v>背屈補助付 ストレート ステンレス</v>
      </c>
      <c r="W2241" s="115" t="str">
        <f t="shared" si="138"/>
        <v/>
      </c>
      <c r="X2241" s="115" t="str">
        <f t="shared" si="139"/>
        <v xml:space="preserve"> ステンレス</v>
      </c>
    </row>
    <row r="2242" spans="1:24" ht="13.5">
      <c r="A2242" s="199" t="s">
        <v>614</v>
      </c>
      <c r="B2242" s="199" t="s">
        <v>8968</v>
      </c>
      <c r="C2242" s="199" t="s">
        <v>776</v>
      </c>
      <c r="D2242" s="199" t="s">
        <v>8969</v>
      </c>
      <c r="E2242" s="199" t="s">
        <v>583</v>
      </c>
      <c r="F2242" s="199" t="s">
        <v>584</v>
      </c>
      <c r="G2242" s="199" t="s">
        <v>448</v>
      </c>
      <c r="H2242" s="199"/>
      <c r="I2242" s="199" t="s">
        <v>615</v>
      </c>
      <c r="J2242" s="200" t="s">
        <v>616</v>
      </c>
      <c r="K2242" s="201">
        <v>7350</v>
      </c>
      <c r="L2242" s="201">
        <v>3050</v>
      </c>
      <c r="M2242" s="201">
        <f t="shared" ref="M2242:M2305" si="140">SUM(K2242+L2242)</f>
        <v>10400</v>
      </c>
      <c r="N2242" s="199" t="s">
        <v>8970</v>
      </c>
      <c r="O2242" s="199" t="s">
        <v>840</v>
      </c>
      <c r="P2242" s="199" t="s">
        <v>8971</v>
      </c>
      <c r="Q2242" s="200" t="s">
        <v>781</v>
      </c>
      <c r="R2242" s="199"/>
      <c r="S2242" s="199"/>
      <c r="T2242" s="199" t="s">
        <v>782</v>
      </c>
      <c r="U2242" s="199"/>
      <c r="V2242" s="131" t="str">
        <f t="shared" ref="V2242:V2305" si="141">IF(P2242="","",IF(W2242="",P2242,LEFT(P2242,LEN(P2242)-22)))</f>
        <v>小原式ジュラクレンザック足関節筋金　大あぶみ</v>
      </c>
      <c r="W2242" s="115" t="str">
        <f t="shared" ref="W2242:W2305" si="142">IF(X2242="修理対応可能",RIGHT(P2242,21),"")</f>
        <v/>
      </c>
      <c r="X2242" s="115" t="str">
        <f t="shared" ref="X2242:X2305" si="143">RIGHT(P2242,6)</f>
        <v>金　大あぶみ</v>
      </c>
    </row>
    <row r="2243" spans="1:24" ht="13.5">
      <c r="A2243" s="199" t="s">
        <v>614</v>
      </c>
      <c r="B2243" s="199" t="s">
        <v>8972</v>
      </c>
      <c r="C2243" s="199" t="s">
        <v>776</v>
      </c>
      <c r="D2243" s="199" t="s">
        <v>8973</v>
      </c>
      <c r="E2243" s="199" t="s">
        <v>583</v>
      </c>
      <c r="F2243" s="199" t="s">
        <v>584</v>
      </c>
      <c r="G2243" s="199" t="s">
        <v>448</v>
      </c>
      <c r="H2243" s="199"/>
      <c r="I2243" s="199" t="s">
        <v>615</v>
      </c>
      <c r="J2243" s="200" t="s">
        <v>616</v>
      </c>
      <c r="K2243" s="201">
        <v>7350</v>
      </c>
      <c r="L2243" s="201">
        <v>3050</v>
      </c>
      <c r="M2243" s="201">
        <f t="shared" si="140"/>
        <v>10400</v>
      </c>
      <c r="N2243" s="199" t="s">
        <v>8974</v>
      </c>
      <c r="O2243" s="199" t="s">
        <v>840</v>
      </c>
      <c r="P2243" s="199" t="s">
        <v>8975</v>
      </c>
      <c r="Q2243" s="200" t="s">
        <v>781</v>
      </c>
      <c r="R2243" s="199"/>
      <c r="S2243" s="199"/>
      <c r="T2243" s="199" t="s">
        <v>782</v>
      </c>
      <c r="U2243" s="199"/>
      <c r="V2243" s="131" t="str">
        <f t="shared" si="141"/>
        <v>小原式ジュラクレンザック足関節筋金　中あぶみ</v>
      </c>
      <c r="W2243" s="115" t="str">
        <f t="shared" si="142"/>
        <v/>
      </c>
      <c r="X2243" s="115" t="str">
        <f t="shared" si="143"/>
        <v>金　中あぶみ</v>
      </c>
    </row>
    <row r="2244" spans="1:24" ht="13.5">
      <c r="A2244" s="199" t="s">
        <v>614</v>
      </c>
      <c r="B2244" s="199" t="s">
        <v>8976</v>
      </c>
      <c r="C2244" s="199" t="s">
        <v>776</v>
      </c>
      <c r="D2244" s="199" t="s">
        <v>8977</v>
      </c>
      <c r="E2244" s="199" t="s">
        <v>583</v>
      </c>
      <c r="F2244" s="199" t="s">
        <v>584</v>
      </c>
      <c r="G2244" s="199" t="s">
        <v>448</v>
      </c>
      <c r="H2244" s="199"/>
      <c r="I2244" s="199" t="s">
        <v>615</v>
      </c>
      <c r="J2244" s="200" t="s">
        <v>616</v>
      </c>
      <c r="K2244" s="201">
        <v>7350</v>
      </c>
      <c r="L2244" s="201">
        <v>3050</v>
      </c>
      <c r="M2244" s="201">
        <f t="shared" si="140"/>
        <v>10400</v>
      </c>
      <c r="N2244" s="199" t="s">
        <v>8978</v>
      </c>
      <c r="O2244" s="199" t="s">
        <v>840</v>
      </c>
      <c r="P2244" s="199" t="s">
        <v>8979</v>
      </c>
      <c r="Q2244" s="200" t="s">
        <v>781</v>
      </c>
      <c r="R2244" s="199"/>
      <c r="S2244" s="199"/>
      <c r="T2244" s="199" t="s">
        <v>782</v>
      </c>
      <c r="U2244" s="199"/>
      <c r="V2244" s="131" t="str">
        <f t="shared" si="141"/>
        <v>小原式ジュラクレンザック足関節筋金　小あぶみ</v>
      </c>
      <c r="W2244" s="115" t="str">
        <f t="shared" si="142"/>
        <v/>
      </c>
      <c r="X2244" s="115" t="str">
        <f t="shared" si="143"/>
        <v>金　小あぶみ</v>
      </c>
    </row>
    <row r="2245" spans="1:24" ht="13.5">
      <c r="A2245" s="199" t="s">
        <v>614</v>
      </c>
      <c r="B2245" s="199" t="s">
        <v>8980</v>
      </c>
      <c r="C2245" s="199" t="s">
        <v>776</v>
      </c>
      <c r="D2245" s="199" t="s">
        <v>8981</v>
      </c>
      <c r="E2245" s="199" t="s">
        <v>583</v>
      </c>
      <c r="F2245" s="199" t="s">
        <v>584</v>
      </c>
      <c r="G2245" s="199" t="s">
        <v>448</v>
      </c>
      <c r="H2245" s="199"/>
      <c r="I2245" s="199" t="s">
        <v>615</v>
      </c>
      <c r="J2245" s="200" t="s">
        <v>616</v>
      </c>
      <c r="K2245" s="201">
        <v>6300</v>
      </c>
      <c r="L2245" s="201">
        <v>2600</v>
      </c>
      <c r="M2245" s="201">
        <f t="shared" si="140"/>
        <v>8900</v>
      </c>
      <c r="N2245" s="199" t="s">
        <v>8982</v>
      </c>
      <c r="O2245" s="199" t="s">
        <v>840</v>
      </c>
      <c r="P2245" s="199" t="s">
        <v>8983</v>
      </c>
      <c r="Q2245" s="200" t="s">
        <v>781</v>
      </c>
      <c r="R2245" s="199"/>
      <c r="S2245" s="199"/>
      <c r="T2245" s="199" t="s">
        <v>782</v>
      </c>
      <c r="U2245" s="199"/>
      <c r="V2245" s="131" t="str">
        <f t="shared" si="141"/>
        <v>米式ジュラクレンザック足関節筋金大</v>
      </c>
      <c r="W2245" s="115" t="str">
        <f t="shared" si="142"/>
        <v/>
      </c>
      <c r="X2245" s="115" t="str">
        <f t="shared" si="143"/>
        <v>足関節筋金大</v>
      </c>
    </row>
    <row r="2246" spans="1:24" ht="13.5">
      <c r="A2246" s="199" t="s">
        <v>614</v>
      </c>
      <c r="B2246" s="199" t="s">
        <v>8984</v>
      </c>
      <c r="C2246" s="199" t="s">
        <v>776</v>
      </c>
      <c r="D2246" s="199" t="s">
        <v>8985</v>
      </c>
      <c r="E2246" s="199" t="s">
        <v>583</v>
      </c>
      <c r="F2246" s="199" t="s">
        <v>584</v>
      </c>
      <c r="G2246" s="199" t="s">
        <v>448</v>
      </c>
      <c r="H2246" s="199"/>
      <c r="I2246" s="199" t="s">
        <v>615</v>
      </c>
      <c r="J2246" s="200" t="s">
        <v>616</v>
      </c>
      <c r="K2246" s="201">
        <v>6300</v>
      </c>
      <c r="L2246" s="201">
        <v>2600</v>
      </c>
      <c r="M2246" s="201">
        <f t="shared" si="140"/>
        <v>8900</v>
      </c>
      <c r="N2246" s="199" t="s">
        <v>8986</v>
      </c>
      <c r="O2246" s="199" t="s">
        <v>840</v>
      </c>
      <c r="P2246" s="199" t="s">
        <v>8987</v>
      </c>
      <c r="Q2246" s="200" t="s">
        <v>781</v>
      </c>
      <c r="R2246" s="199"/>
      <c r="S2246" s="199"/>
      <c r="T2246" s="199" t="s">
        <v>782</v>
      </c>
      <c r="U2246" s="199"/>
      <c r="V2246" s="131" t="str">
        <f t="shared" si="141"/>
        <v>米式ジュラクレンザック足関節筋金中</v>
      </c>
      <c r="W2246" s="115" t="str">
        <f t="shared" si="142"/>
        <v/>
      </c>
      <c r="X2246" s="115" t="str">
        <f t="shared" si="143"/>
        <v>足関節筋金中</v>
      </c>
    </row>
    <row r="2247" spans="1:24" ht="13.5">
      <c r="A2247" s="199" t="s">
        <v>614</v>
      </c>
      <c r="B2247" s="199" t="s">
        <v>8988</v>
      </c>
      <c r="C2247" s="199" t="s">
        <v>776</v>
      </c>
      <c r="D2247" s="199" t="s">
        <v>8989</v>
      </c>
      <c r="E2247" s="199" t="s">
        <v>583</v>
      </c>
      <c r="F2247" s="199" t="s">
        <v>584</v>
      </c>
      <c r="G2247" s="199" t="s">
        <v>448</v>
      </c>
      <c r="H2247" s="199"/>
      <c r="I2247" s="199" t="s">
        <v>615</v>
      </c>
      <c r="J2247" s="200" t="s">
        <v>616</v>
      </c>
      <c r="K2247" s="201">
        <v>6300</v>
      </c>
      <c r="L2247" s="201">
        <v>2600</v>
      </c>
      <c r="M2247" s="201">
        <f t="shared" si="140"/>
        <v>8900</v>
      </c>
      <c r="N2247" s="199" t="s">
        <v>8990</v>
      </c>
      <c r="O2247" s="199" t="s">
        <v>840</v>
      </c>
      <c r="P2247" s="199" t="s">
        <v>8991</v>
      </c>
      <c r="Q2247" s="200" t="s">
        <v>781</v>
      </c>
      <c r="R2247" s="199"/>
      <c r="S2247" s="199"/>
      <c r="T2247" s="199" t="s">
        <v>782</v>
      </c>
      <c r="U2247" s="199"/>
      <c r="V2247" s="131" t="str">
        <f t="shared" si="141"/>
        <v>米式ジュラクレンザック足関節筋金小</v>
      </c>
      <c r="W2247" s="115" t="str">
        <f t="shared" si="142"/>
        <v/>
      </c>
      <c r="X2247" s="115" t="str">
        <f t="shared" si="143"/>
        <v>足関節筋金小</v>
      </c>
    </row>
    <row r="2248" spans="1:24" ht="13.5">
      <c r="A2248" s="199" t="s">
        <v>614</v>
      </c>
      <c r="B2248" s="199" t="s">
        <v>8992</v>
      </c>
      <c r="C2248" s="199" t="s">
        <v>776</v>
      </c>
      <c r="D2248" s="199" t="s">
        <v>8993</v>
      </c>
      <c r="E2248" s="199" t="s">
        <v>583</v>
      </c>
      <c r="F2248" s="199" t="s">
        <v>584</v>
      </c>
      <c r="G2248" s="199" t="s">
        <v>448</v>
      </c>
      <c r="H2248" s="199"/>
      <c r="I2248" s="199" t="s">
        <v>615</v>
      </c>
      <c r="J2248" s="200" t="s">
        <v>616</v>
      </c>
      <c r="K2248" s="201">
        <v>58000</v>
      </c>
      <c r="L2248" s="201">
        <v>12100</v>
      </c>
      <c r="M2248" s="201">
        <f t="shared" si="140"/>
        <v>70100</v>
      </c>
      <c r="N2248" s="199" t="s">
        <v>8994</v>
      </c>
      <c r="O2248" s="199" t="s">
        <v>840</v>
      </c>
      <c r="P2248" s="199" t="s">
        <v>8995</v>
      </c>
      <c r="Q2248" s="200" t="s">
        <v>781</v>
      </c>
      <c r="R2248" s="199"/>
      <c r="S2248" s="199"/>
      <c r="T2248" s="199" t="s">
        <v>782</v>
      </c>
      <c r="U2248" s="199"/>
      <c r="V2248" s="131" t="str">
        <f t="shared" si="141"/>
        <v>船橋式アンクルジョイント</v>
      </c>
      <c r="W2248" s="115" t="str">
        <f t="shared" si="142"/>
        <v/>
      </c>
      <c r="X2248" s="115" t="str">
        <f t="shared" si="143"/>
        <v>ルジョイント</v>
      </c>
    </row>
    <row r="2249" spans="1:24" ht="13.5">
      <c r="A2249" s="199" t="s">
        <v>614</v>
      </c>
      <c r="B2249" s="199" t="s">
        <v>8996</v>
      </c>
      <c r="C2249" s="199" t="s">
        <v>1760</v>
      </c>
      <c r="D2249" s="199" t="s">
        <v>8997</v>
      </c>
      <c r="E2249" s="199" t="s">
        <v>583</v>
      </c>
      <c r="F2249" s="199" t="s">
        <v>584</v>
      </c>
      <c r="G2249" s="199" t="s">
        <v>448</v>
      </c>
      <c r="H2249" s="199"/>
      <c r="I2249" s="199" t="s">
        <v>615</v>
      </c>
      <c r="J2249" s="200" t="s">
        <v>616</v>
      </c>
      <c r="K2249" s="201">
        <v>29240</v>
      </c>
      <c r="L2249" s="201">
        <v>12260</v>
      </c>
      <c r="M2249" s="201">
        <f t="shared" si="140"/>
        <v>41500</v>
      </c>
      <c r="N2249" s="199" t="s">
        <v>8998</v>
      </c>
      <c r="O2249" s="199" t="s">
        <v>8474</v>
      </c>
      <c r="P2249" s="199" t="s">
        <v>8999</v>
      </c>
      <c r="Q2249" s="200" t="s">
        <v>781</v>
      </c>
      <c r="R2249" s="199"/>
      <c r="S2249" s="199" t="s">
        <v>854</v>
      </c>
      <c r="T2249" s="199" t="s">
        <v>782</v>
      </c>
      <c r="U2249" s="199"/>
      <c r="V2249" s="131" t="str">
        <f t="shared" si="141"/>
        <v>タマラック　バリアブルアシスト（サイズ：P・L）</v>
      </c>
      <c r="W2249" s="115" t="str">
        <f t="shared" si="142"/>
        <v/>
      </c>
      <c r="X2249" s="115" t="str">
        <f t="shared" si="143"/>
        <v>ズ：P・L）</v>
      </c>
    </row>
    <row r="2250" spans="1:24" ht="13.5">
      <c r="A2250" s="199" t="s">
        <v>614</v>
      </c>
      <c r="B2250" s="199" t="s">
        <v>9000</v>
      </c>
      <c r="C2250" s="199" t="s">
        <v>6038</v>
      </c>
      <c r="D2250" s="199" t="s">
        <v>9001</v>
      </c>
      <c r="E2250" s="199" t="s">
        <v>583</v>
      </c>
      <c r="F2250" s="199" t="s">
        <v>584</v>
      </c>
      <c r="G2250" s="199" t="s">
        <v>448</v>
      </c>
      <c r="H2250" s="199"/>
      <c r="I2250" s="199" t="s">
        <v>615</v>
      </c>
      <c r="J2250" s="200" t="s">
        <v>616</v>
      </c>
      <c r="K2250" s="201">
        <v>45920</v>
      </c>
      <c r="L2250" s="201">
        <v>14680</v>
      </c>
      <c r="M2250" s="201">
        <f t="shared" si="140"/>
        <v>60600</v>
      </c>
      <c r="N2250" s="199" t="s">
        <v>9002</v>
      </c>
      <c r="O2250" s="199" t="s">
        <v>7205</v>
      </c>
      <c r="P2250" s="199" t="s">
        <v>9003</v>
      </c>
      <c r="Q2250" s="200" t="s">
        <v>781</v>
      </c>
      <c r="R2250" s="199"/>
      <c r="S2250" s="199" t="s">
        <v>789</v>
      </c>
      <c r="T2250" s="199" t="s">
        <v>790</v>
      </c>
      <c r="U2250" s="199"/>
      <c r="V2250" s="131" t="str">
        <f t="shared" si="141"/>
        <v>ゲイトソリューション金属支柱タイプ</v>
      </c>
      <c r="W2250" s="115" t="str">
        <f t="shared" si="142"/>
        <v/>
      </c>
      <c r="X2250" s="115" t="str">
        <f t="shared" si="143"/>
        <v>属支柱タイプ</v>
      </c>
    </row>
    <row r="2251" spans="1:24" ht="13.5">
      <c r="A2251" s="199" t="s">
        <v>614</v>
      </c>
      <c r="B2251" s="199" t="s">
        <v>9004</v>
      </c>
      <c r="C2251" s="199" t="s">
        <v>6038</v>
      </c>
      <c r="D2251" s="199" t="s">
        <v>9005</v>
      </c>
      <c r="E2251" s="199" t="s">
        <v>583</v>
      </c>
      <c r="F2251" s="199" t="s">
        <v>584</v>
      </c>
      <c r="G2251" s="199" t="s">
        <v>448</v>
      </c>
      <c r="H2251" s="199"/>
      <c r="I2251" s="199" t="s">
        <v>615</v>
      </c>
      <c r="J2251" s="200" t="s">
        <v>616</v>
      </c>
      <c r="K2251" s="201">
        <v>43520</v>
      </c>
      <c r="L2251" s="201">
        <v>13880</v>
      </c>
      <c r="M2251" s="201">
        <f t="shared" si="140"/>
        <v>57400</v>
      </c>
      <c r="N2251" s="199" t="s">
        <v>9006</v>
      </c>
      <c r="O2251" s="199" t="s">
        <v>7205</v>
      </c>
      <c r="P2251" s="199" t="s">
        <v>9007</v>
      </c>
      <c r="Q2251" s="200" t="s">
        <v>781</v>
      </c>
      <c r="R2251" s="199"/>
      <c r="S2251" s="199" t="s">
        <v>789</v>
      </c>
      <c r="T2251" s="199" t="s">
        <v>790</v>
      </c>
      <c r="U2251" s="199"/>
      <c r="V2251" s="131" t="str">
        <f t="shared" si="141"/>
        <v>ゲイトソリューションプラスチックタイプ</v>
      </c>
      <c r="W2251" s="115" t="str">
        <f t="shared" si="142"/>
        <v/>
      </c>
      <c r="X2251" s="115" t="str">
        <f t="shared" si="143"/>
        <v>チックタイプ</v>
      </c>
    </row>
    <row r="2252" spans="1:24" ht="13.5">
      <c r="A2252" s="199" t="s">
        <v>614</v>
      </c>
      <c r="B2252" s="199" t="s">
        <v>9008</v>
      </c>
      <c r="C2252" s="199" t="s">
        <v>6038</v>
      </c>
      <c r="D2252" s="199" t="s">
        <v>9009</v>
      </c>
      <c r="E2252" s="199" t="s">
        <v>583</v>
      </c>
      <c r="F2252" s="199" t="s">
        <v>584</v>
      </c>
      <c r="G2252" s="199" t="s">
        <v>448</v>
      </c>
      <c r="H2252" s="199"/>
      <c r="I2252" s="199" t="s">
        <v>615</v>
      </c>
      <c r="J2252" s="200" t="s">
        <v>616</v>
      </c>
      <c r="K2252" s="201">
        <v>56530</v>
      </c>
      <c r="L2252" s="201">
        <v>11870</v>
      </c>
      <c r="M2252" s="201">
        <f t="shared" si="140"/>
        <v>68400</v>
      </c>
      <c r="N2252" s="199" t="s">
        <v>9010</v>
      </c>
      <c r="O2252" s="199" t="s">
        <v>7205</v>
      </c>
      <c r="P2252" s="199" t="s">
        <v>9011</v>
      </c>
      <c r="Q2252" s="200" t="s">
        <v>781</v>
      </c>
      <c r="R2252" s="199"/>
      <c r="S2252" s="199" t="s">
        <v>854</v>
      </c>
      <c r="T2252" s="199" t="s">
        <v>782</v>
      </c>
      <c r="U2252" s="199"/>
      <c r="V2252" s="131" t="str">
        <f t="shared" si="141"/>
        <v>ゲイトソリューションデザイン油圧ユニット</v>
      </c>
      <c r="W2252" s="115" t="str">
        <f t="shared" si="142"/>
        <v/>
      </c>
      <c r="X2252" s="115" t="str">
        <f t="shared" si="143"/>
        <v>油圧ユニット</v>
      </c>
    </row>
    <row r="2253" spans="1:24" ht="13.5">
      <c r="A2253" s="199" t="s">
        <v>614</v>
      </c>
      <c r="B2253" s="199" t="s">
        <v>9012</v>
      </c>
      <c r="C2253" s="199" t="s">
        <v>6038</v>
      </c>
      <c r="D2253" s="199" t="s">
        <v>9013</v>
      </c>
      <c r="E2253" s="199" t="s">
        <v>583</v>
      </c>
      <c r="F2253" s="199" t="s">
        <v>584</v>
      </c>
      <c r="G2253" s="199" t="s">
        <v>448</v>
      </c>
      <c r="H2253" s="199"/>
      <c r="I2253" s="199" t="s">
        <v>615</v>
      </c>
      <c r="J2253" s="200" t="s">
        <v>616</v>
      </c>
      <c r="K2253" s="201">
        <v>55740</v>
      </c>
      <c r="L2253" s="201">
        <v>11660</v>
      </c>
      <c r="M2253" s="201">
        <f t="shared" si="140"/>
        <v>67400</v>
      </c>
      <c r="N2253" s="199" t="s">
        <v>9014</v>
      </c>
      <c r="O2253" s="199" t="s">
        <v>8457</v>
      </c>
      <c r="P2253" s="199" t="s">
        <v>9015</v>
      </c>
      <c r="Q2253" s="200" t="s">
        <v>781</v>
      </c>
      <c r="R2253" s="199"/>
      <c r="S2253" s="199" t="s">
        <v>854</v>
      </c>
      <c r="T2253" s="199" t="s">
        <v>782</v>
      </c>
      <c r="U2253" s="199"/>
      <c r="V2253" s="131" t="str">
        <f t="shared" si="141"/>
        <v>GSD-R1用油圧ユニット</v>
      </c>
      <c r="W2253" s="115" t="str">
        <f t="shared" si="142"/>
        <v/>
      </c>
      <c r="X2253" s="115" t="str">
        <f t="shared" si="143"/>
        <v>油圧ユニット</v>
      </c>
    </row>
    <row r="2254" spans="1:24" ht="13.5">
      <c r="A2254" s="199" t="s">
        <v>614</v>
      </c>
      <c r="B2254" s="199" t="s">
        <v>9016</v>
      </c>
      <c r="C2254" s="199" t="s">
        <v>6038</v>
      </c>
      <c r="D2254" s="199" t="s">
        <v>9017</v>
      </c>
      <c r="E2254" s="199" t="s">
        <v>583</v>
      </c>
      <c r="F2254" s="199" t="s">
        <v>584</v>
      </c>
      <c r="G2254" s="199" t="s">
        <v>448</v>
      </c>
      <c r="H2254" s="199"/>
      <c r="I2254" s="199" t="s">
        <v>615</v>
      </c>
      <c r="J2254" s="200" t="s">
        <v>616</v>
      </c>
      <c r="K2254" s="201">
        <v>48700</v>
      </c>
      <c r="L2254" s="201">
        <v>15500</v>
      </c>
      <c r="M2254" s="201">
        <f t="shared" si="140"/>
        <v>64200</v>
      </c>
      <c r="N2254" s="199" t="s">
        <v>9018</v>
      </c>
      <c r="O2254" s="199" t="s">
        <v>8474</v>
      </c>
      <c r="P2254" s="199" t="s">
        <v>9019</v>
      </c>
      <c r="Q2254" s="200" t="s">
        <v>781</v>
      </c>
      <c r="R2254" s="199"/>
      <c r="S2254" s="199"/>
      <c r="T2254" s="199" t="s">
        <v>782</v>
      </c>
      <c r="U2254" s="199"/>
      <c r="V2254" s="131" t="str">
        <f t="shared" si="141"/>
        <v>MILINE シングルアクション ブーストあり</v>
      </c>
      <c r="W2254" s="115" t="str">
        <f t="shared" si="142"/>
        <v/>
      </c>
      <c r="X2254" s="115" t="str">
        <f t="shared" si="143"/>
        <v>ブーストあり</v>
      </c>
    </row>
    <row r="2255" spans="1:24" ht="13.5">
      <c r="A2255" s="199" t="s">
        <v>614</v>
      </c>
      <c r="B2255" s="199" t="s">
        <v>9020</v>
      </c>
      <c r="C2255" s="199" t="s">
        <v>864</v>
      </c>
      <c r="D2255" s="199" t="s">
        <v>9021</v>
      </c>
      <c r="E2255" s="199" t="s">
        <v>583</v>
      </c>
      <c r="F2255" s="199" t="s">
        <v>584</v>
      </c>
      <c r="G2255" s="199" t="s">
        <v>448</v>
      </c>
      <c r="H2255" s="199"/>
      <c r="I2255" s="199" t="s">
        <v>615</v>
      </c>
      <c r="J2255" s="200" t="s">
        <v>616</v>
      </c>
      <c r="K2255" s="201">
        <v>6320</v>
      </c>
      <c r="L2255" s="201">
        <v>2580</v>
      </c>
      <c r="M2255" s="201">
        <f t="shared" si="140"/>
        <v>8900</v>
      </c>
      <c r="N2255" s="199" t="s">
        <v>9022</v>
      </c>
      <c r="O2255" s="199" t="s">
        <v>867</v>
      </c>
      <c r="P2255" s="199" t="s">
        <v>9023</v>
      </c>
      <c r="Q2255" s="200" t="s">
        <v>781</v>
      </c>
      <c r="R2255" s="199"/>
      <c r="S2255" s="199" t="s">
        <v>789</v>
      </c>
      <c r="T2255" s="199" t="s">
        <v>790</v>
      </c>
      <c r="U2255" s="199"/>
      <c r="V2255" s="131" t="str">
        <f t="shared" si="141"/>
        <v>足継手（1方向ばね制御付）一体型　16mm　軽合金</v>
      </c>
      <c r="W2255" s="115" t="str">
        <f t="shared" si="142"/>
        <v/>
      </c>
      <c r="X2255" s="115" t="str">
        <f t="shared" si="143"/>
        <v>mm　軽合金</v>
      </c>
    </row>
    <row r="2256" spans="1:24" ht="13.5">
      <c r="A2256" s="199" t="s">
        <v>614</v>
      </c>
      <c r="B2256" s="199" t="s">
        <v>9024</v>
      </c>
      <c r="C2256" s="199" t="s">
        <v>864</v>
      </c>
      <c r="D2256" s="199" t="s">
        <v>9025</v>
      </c>
      <c r="E2256" s="199" t="s">
        <v>583</v>
      </c>
      <c r="F2256" s="199" t="s">
        <v>584</v>
      </c>
      <c r="G2256" s="199" t="s">
        <v>448</v>
      </c>
      <c r="H2256" s="199"/>
      <c r="I2256" s="199" t="s">
        <v>615</v>
      </c>
      <c r="J2256" s="200" t="s">
        <v>616</v>
      </c>
      <c r="K2256" s="201">
        <v>6140</v>
      </c>
      <c r="L2256" s="201">
        <v>2560</v>
      </c>
      <c r="M2256" s="201">
        <f t="shared" si="140"/>
        <v>8700</v>
      </c>
      <c r="N2256" s="199" t="s">
        <v>9026</v>
      </c>
      <c r="O2256" s="199" t="s">
        <v>867</v>
      </c>
      <c r="P2256" s="199" t="s">
        <v>9027</v>
      </c>
      <c r="Q2256" s="200" t="s">
        <v>781</v>
      </c>
      <c r="R2256" s="199"/>
      <c r="S2256" s="199" t="s">
        <v>789</v>
      </c>
      <c r="T2256" s="199" t="s">
        <v>790</v>
      </c>
      <c r="U2256" s="199"/>
      <c r="V2256" s="131" t="str">
        <f t="shared" si="141"/>
        <v>足継手（1方向ばね制御付）一体型　14mm　軽合金</v>
      </c>
      <c r="W2256" s="115" t="str">
        <f t="shared" si="142"/>
        <v/>
      </c>
      <c r="X2256" s="115" t="str">
        <f t="shared" si="143"/>
        <v>mm　軽合金</v>
      </c>
    </row>
    <row r="2257" spans="1:24" ht="13.5">
      <c r="A2257" s="199" t="s">
        <v>614</v>
      </c>
      <c r="B2257" s="199" t="s">
        <v>9028</v>
      </c>
      <c r="C2257" s="199" t="s">
        <v>864</v>
      </c>
      <c r="D2257" s="199" t="s">
        <v>9029</v>
      </c>
      <c r="E2257" s="199" t="s">
        <v>583</v>
      </c>
      <c r="F2257" s="199" t="s">
        <v>584</v>
      </c>
      <c r="G2257" s="199" t="s">
        <v>448</v>
      </c>
      <c r="H2257" s="199"/>
      <c r="I2257" s="199" t="s">
        <v>615</v>
      </c>
      <c r="J2257" s="200" t="s">
        <v>616</v>
      </c>
      <c r="K2257" s="201">
        <v>5840</v>
      </c>
      <c r="L2257" s="201">
        <v>2360</v>
      </c>
      <c r="M2257" s="201">
        <f t="shared" si="140"/>
        <v>8200</v>
      </c>
      <c r="N2257" s="199" t="s">
        <v>9030</v>
      </c>
      <c r="O2257" s="199" t="s">
        <v>867</v>
      </c>
      <c r="P2257" s="199" t="s">
        <v>9031</v>
      </c>
      <c r="Q2257" s="200" t="s">
        <v>781</v>
      </c>
      <c r="R2257" s="199"/>
      <c r="S2257" s="199" t="s">
        <v>789</v>
      </c>
      <c r="T2257" s="199" t="s">
        <v>790</v>
      </c>
      <c r="U2257" s="199"/>
      <c r="V2257" s="131" t="str">
        <f t="shared" si="141"/>
        <v>足継手（1方向ばね制御付）一体型　12mm　軽合金</v>
      </c>
      <c r="W2257" s="115" t="str">
        <f t="shared" si="142"/>
        <v/>
      </c>
      <c r="X2257" s="115" t="str">
        <f t="shared" si="143"/>
        <v>mm　軽合金</v>
      </c>
    </row>
    <row r="2258" spans="1:24" ht="13.5">
      <c r="A2258" s="199" t="s">
        <v>614</v>
      </c>
      <c r="B2258" s="199" t="s">
        <v>9032</v>
      </c>
      <c r="C2258" s="199" t="s">
        <v>8732</v>
      </c>
      <c r="D2258" s="199" t="s">
        <v>9033</v>
      </c>
      <c r="E2258" s="199" t="s">
        <v>583</v>
      </c>
      <c r="F2258" s="199" t="s">
        <v>584</v>
      </c>
      <c r="G2258" s="199" t="s">
        <v>448</v>
      </c>
      <c r="H2258" s="199"/>
      <c r="I2258" s="199" t="s">
        <v>615</v>
      </c>
      <c r="J2258" s="200" t="s">
        <v>616</v>
      </c>
      <c r="K2258" s="201">
        <v>13160</v>
      </c>
      <c r="L2258" s="201">
        <v>5440</v>
      </c>
      <c r="M2258" s="201">
        <f t="shared" si="140"/>
        <v>18600</v>
      </c>
      <c r="N2258" s="199" t="s">
        <v>9034</v>
      </c>
      <c r="O2258" s="199" t="s">
        <v>8735</v>
      </c>
      <c r="P2258" s="199" t="s">
        <v>9035</v>
      </c>
      <c r="Q2258" s="200" t="s">
        <v>781</v>
      </c>
      <c r="R2258" s="199"/>
      <c r="S2258" s="199" t="s">
        <v>789</v>
      </c>
      <c r="T2258" s="199" t="s">
        <v>790</v>
      </c>
      <c r="U2258" s="199"/>
      <c r="V2258" s="131" t="str">
        <f t="shared" si="141"/>
        <v>一方向制動式足継手（強力バネタイプ）　チタン製　1個　(内外側使用の場合は2個必要)　あぶみHST-003シリーズとセットで使用。</v>
      </c>
      <c r="W2258" s="115" t="str">
        <f t="shared" si="142"/>
        <v/>
      </c>
      <c r="X2258" s="115" t="str">
        <f t="shared" si="143"/>
        <v>ットで使用。</v>
      </c>
    </row>
    <row r="2259" spans="1:24" ht="13.5">
      <c r="A2259" s="199" t="s">
        <v>614</v>
      </c>
      <c r="B2259" s="199" t="s">
        <v>9036</v>
      </c>
      <c r="C2259" s="199" t="s">
        <v>3868</v>
      </c>
      <c r="D2259" s="199" t="s">
        <v>9037</v>
      </c>
      <c r="E2259" s="199" t="s">
        <v>583</v>
      </c>
      <c r="F2259" s="199" t="s">
        <v>584</v>
      </c>
      <c r="G2259" s="199" t="s">
        <v>448</v>
      </c>
      <c r="H2259" s="199"/>
      <c r="I2259" s="199" t="s">
        <v>615</v>
      </c>
      <c r="J2259" s="200" t="s">
        <v>616</v>
      </c>
      <c r="K2259" s="201">
        <v>5800</v>
      </c>
      <c r="L2259" s="201">
        <v>2400</v>
      </c>
      <c r="M2259" s="201">
        <f t="shared" si="140"/>
        <v>8200</v>
      </c>
      <c r="N2259" s="199" t="s">
        <v>9038</v>
      </c>
      <c r="O2259" s="199" t="s">
        <v>3871</v>
      </c>
      <c r="P2259" s="199" t="s">
        <v>9039</v>
      </c>
      <c r="Q2259" s="200" t="s">
        <v>781</v>
      </c>
      <c r="R2259" s="199"/>
      <c r="S2259" s="199"/>
      <c r="T2259" s="199" t="s">
        <v>782</v>
      </c>
      <c r="U2259" s="199"/>
      <c r="V2259" s="131" t="str">
        <f t="shared" si="141"/>
        <v>AFOアンクルジョイントアフレックス</v>
      </c>
      <c r="W2259" s="115" t="str">
        <f t="shared" si="142"/>
        <v/>
      </c>
      <c r="X2259" s="115" t="str">
        <f t="shared" si="143"/>
        <v>アフレックス</v>
      </c>
    </row>
    <row r="2260" spans="1:24" ht="13.5">
      <c r="A2260" s="199" t="s">
        <v>617</v>
      </c>
      <c r="B2260" s="199" t="s">
        <v>9040</v>
      </c>
      <c r="C2260" s="199" t="s">
        <v>784</v>
      </c>
      <c r="D2260" s="199" t="s">
        <v>9041</v>
      </c>
      <c r="E2260" s="199" t="s">
        <v>583</v>
      </c>
      <c r="F2260" s="199" t="s">
        <v>584</v>
      </c>
      <c r="G2260" s="199" t="s">
        <v>448</v>
      </c>
      <c r="H2260" s="199"/>
      <c r="I2260" s="199" t="s">
        <v>615</v>
      </c>
      <c r="J2260" s="200" t="s">
        <v>618</v>
      </c>
      <c r="K2260" s="201">
        <v>9100</v>
      </c>
      <c r="L2260" s="201">
        <v>3800</v>
      </c>
      <c r="M2260" s="201">
        <f t="shared" si="140"/>
        <v>12900</v>
      </c>
      <c r="N2260" s="199" t="s">
        <v>9042</v>
      </c>
      <c r="O2260" s="199" t="s">
        <v>787</v>
      </c>
      <c r="P2260" s="199" t="s">
        <v>9043</v>
      </c>
      <c r="Q2260" s="200" t="s">
        <v>781</v>
      </c>
      <c r="R2260" s="199"/>
      <c r="S2260" s="199" t="s">
        <v>789</v>
      </c>
      <c r="T2260" s="199" t="s">
        <v>790</v>
      </c>
      <c r="U2260" s="199"/>
      <c r="V2260" s="131" t="str">
        <f t="shared" si="141"/>
        <v>前後傾足関節　継手ステンレス・支柱軽合金5×16（直/曲）</v>
      </c>
      <c r="W2260" s="115" t="str">
        <f t="shared" si="142"/>
        <v/>
      </c>
      <c r="X2260" s="115" t="str">
        <f t="shared" si="143"/>
        <v>6（直/曲）</v>
      </c>
    </row>
    <row r="2261" spans="1:24" ht="13.5">
      <c r="A2261" s="199" t="s">
        <v>617</v>
      </c>
      <c r="B2261" s="199" t="s">
        <v>9044</v>
      </c>
      <c r="C2261" s="199" t="s">
        <v>784</v>
      </c>
      <c r="D2261" s="199" t="s">
        <v>9045</v>
      </c>
      <c r="E2261" s="199" t="s">
        <v>583</v>
      </c>
      <c r="F2261" s="199" t="s">
        <v>584</v>
      </c>
      <c r="G2261" s="199" t="s">
        <v>448</v>
      </c>
      <c r="H2261" s="199"/>
      <c r="I2261" s="199" t="s">
        <v>615</v>
      </c>
      <c r="J2261" s="200" t="s">
        <v>618</v>
      </c>
      <c r="K2261" s="201">
        <v>9100</v>
      </c>
      <c r="L2261" s="201">
        <v>3800</v>
      </c>
      <c r="M2261" s="201">
        <f t="shared" si="140"/>
        <v>12900</v>
      </c>
      <c r="N2261" s="199" t="s">
        <v>9046</v>
      </c>
      <c r="O2261" s="199" t="s">
        <v>787</v>
      </c>
      <c r="P2261" s="199" t="s">
        <v>9047</v>
      </c>
      <c r="Q2261" s="200" t="s">
        <v>781</v>
      </c>
      <c r="R2261" s="199"/>
      <c r="S2261" s="199" t="s">
        <v>789</v>
      </c>
      <c r="T2261" s="199" t="s">
        <v>790</v>
      </c>
      <c r="U2261" s="199"/>
      <c r="V2261" s="131" t="str">
        <f t="shared" si="141"/>
        <v>前後傾足関節　継手ステンレス・支柱軽合金5×14（直/曲）</v>
      </c>
      <c r="W2261" s="115" t="str">
        <f t="shared" si="142"/>
        <v/>
      </c>
      <c r="X2261" s="115" t="str">
        <f t="shared" si="143"/>
        <v>4（直/曲）</v>
      </c>
    </row>
    <row r="2262" spans="1:24" ht="13.5">
      <c r="A2262" s="199" t="s">
        <v>617</v>
      </c>
      <c r="B2262" s="199" t="s">
        <v>9048</v>
      </c>
      <c r="C2262" s="199" t="s">
        <v>784</v>
      </c>
      <c r="D2262" s="199" t="s">
        <v>9049</v>
      </c>
      <c r="E2262" s="199" t="s">
        <v>583</v>
      </c>
      <c r="F2262" s="199" t="s">
        <v>584</v>
      </c>
      <c r="G2262" s="199" t="s">
        <v>448</v>
      </c>
      <c r="H2262" s="199"/>
      <c r="I2262" s="199" t="s">
        <v>615</v>
      </c>
      <c r="J2262" s="200" t="s">
        <v>618</v>
      </c>
      <c r="K2262" s="201">
        <v>10500</v>
      </c>
      <c r="L2262" s="201">
        <v>4400</v>
      </c>
      <c r="M2262" s="201">
        <f t="shared" si="140"/>
        <v>14900</v>
      </c>
      <c r="N2262" s="199" t="s">
        <v>9050</v>
      </c>
      <c r="O2262" s="199" t="s">
        <v>787</v>
      </c>
      <c r="P2262" s="199" t="s">
        <v>9051</v>
      </c>
      <c r="Q2262" s="200" t="s">
        <v>781</v>
      </c>
      <c r="R2262" s="199"/>
      <c r="S2262" s="199" t="s">
        <v>789</v>
      </c>
      <c r="T2262" s="199" t="s">
        <v>790</v>
      </c>
      <c r="U2262" s="199"/>
      <c r="V2262" s="131" t="str">
        <f t="shared" si="141"/>
        <v>前後傾足関節　軽合金　5×16</v>
      </c>
      <c r="W2262" s="115" t="str">
        <f t="shared" si="142"/>
        <v/>
      </c>
      <c r="X2262" s="115" t="str">
        <f t="shared" si="143"/>
        <v>金　5×16</v>
      </c>
    </row>
    <row r="2263" spans="1:24" ht="13.5">
      <c r="A2263" s="199" t="s">
        <v>617</v>
      </c>
      <c r="B2263" s="199" t="s">
        <v>9052</v>
      </c>
      <c r="C2263" s="199" t="s">
        <v>784</v>
      </c>
      <c r="D2263" s="199" t="s">
        <v>9053</v>
      </c>
      <c r="E2263" s="199" t="s">
        <v>583</v>
      </c>
      <c r="F2263" s="199" t="s">
        <v>584</v>
      </c>
      <c r="G2263" s="199" t="s">
        <v>448</v>
      </c>
      <c r="H2263" s="199"/>
      <c r="I2263" s="199" t="s">
        <v>615</v>
      </c>
      <c r="J2263" s="200" t="s">
        <v>618</v>
      </c>
      <c r="K2263" s="201">
        <v>9020</v>
      </c>
      <c r="L2263" s="201">
        <v>3780</v>
      </c>
      <c r="M2263" s="201">
        <f t="shared" si="140"/>
        <v>12800</v>
      </c>
      <c r="N2263" s="199" t="s">
        <v>9054</v>
      </c>
      <c r="O2263" s="199" t="s">
        <v>787</v>
      </c>
      <c r="P2263" s="199" t="s">
        <v>9055</v>
      </c>
      <c r="Q2263" s="200" t="s">
        <v>781</v>
      </c>
      <c r="R2263" s="199"/>
      <c r="S2263" s="199" t="s">
        <v>789</v>
      </c>
      <c r="T2263" s="199" t="s">
        <v>790</v>
      </c>
      <c r="U2263" s="199"/>
      <c r="V2263" s="131" t="str">
        <f t="shared" si="141"/>
        <v>前後傾足関節　軽合金　5×14</v>
      </c>
      <c r="W2263" s="115" t="str">
        <f t="shared" si="142"/>
        <v/>
      </c>
      <c r="X2263" s="115" t="str">
        <f t="shared" si="143"/>
        <v>金　5×14</v>
      </c>
    </row>
    <row r="2264" spans="1:24" ht="13.5">
      <c r="A2264" s="199" t="s">
        <v>617</v>
      </c>
      <c r="B2264" s="199" t="s">
        <v>9056</v>
      </c>
      <c r="C2264" s="199" t="s">
        <v>784</v>
      </c>
      <c r="D2264" s="199" t="s">
        <v>9057</v>
      </c>
      <c r="E2264" s="199" t="s">
        <v>583</v>
      </c>
      <c r="F2264" s="199" t="s">
        <v>584</v>
      </c>
      <c r="G2264" s="199" t="s">
        <v>448</v>
      </c>
      <c r="H2264" s="199"/>
      <c r="I2264" s="199" t="s">
        <v>615</v>
      </c>
      <c r="J2264" s="200" t="s">
        <v>618</v>
      </c>
      <c r="K2264" s="201">
        <v>8920</v>
      </c>
      <c r="L2264" s="201">
        <v>3680</v>
      </c>
      <c r="M2264" s="201">
        <f t="shared" si="140"/>
        <v>12600</v>
      </c>
      <c r="N2264" s="199" t="s">
        <v>9058</v>
      </c>
      <c r="O2264" s="199" t="s">
        <v>787</v>
      </c>
      <c r="P2264" s="199" t="s">
        <v>9059</v>
      </c>
      <c r="Q2264" s="200" t="s">
        <v>781</v>
      </c>
      <c r="R2264" s="199"/>
      <c r="S2264" s="199" t="s">
        <v>789</v>
      </c>
      <c r="T2264" s="199" t="s">
        <v>790</v>
      </c>
      <c r="U2264" s="199"/>
      <c r="V2264" s="131" t="str">
        <f t="shared" si="141"/>
        <v>前後傾足関節　軽合金　4.5×12</v>
      </c>
      <c r="W2264" s="115" t="str">
        <f t="shared" si="142"/>
        <v/>
      </c>
      <c r="X2264" s="115" t="str">
        <f t="shared" si="143"/>
        <v>4.5×12</v>
      </c>
    </row>
    <row r="2265" spans="1:24" ht="13.5">
      <c r="A2265" s="199" t="s">
        <v>617</v>
      </c>
      <c r="B2265" s="199" t="s">
        <v>9060</v>
      </c>
      <c r="C2265" s="199" t="s">
        <v>784</v>
      </c>
      <c r="D2265" s="199" t="s">
        <v>9061</v>
      </c>
      <c r="E2265" s="199" t="s">
        <v>583</v>
      </c>
      <c r="F2265" s="199" t="s">
        <v>584</v>
      </c>
      <c r="G2265" s="199" t="s">
        <v>448</v>
      </c>
      <c r="H2265" s="199"/>
      <c r="I2265" s="199" t="s">
        <v>615</v>
      </c>
      <c r="J2265" s="200" t="s">
        <v>618</v>
      </c>
      <c r="K2265" s="201">
        <v>7000</v>
      </c>
      <c r="L2265" s="201">
        <v>2900</v>
      </c>
      <c r="M2265" s="201">
        <f t="shared" si="140"/>
        <v>9900</v>
      </c>
      <c r="N2265" s="199" t="s">
        <v>9062</v>
      </c>
      <c r="O2265" s="199" t="s">
        <v>787</v>
      </c>
      <c r="P2265" s="199" t="s">
        <v>9063</v>
      </c>
      <c r="Q2265" s="200" t="s">
        <v>781</v>
      </c>
      <c r="R2265" s="199"/>
      <c r="S2265" s="199" t="s">
        <v>854</v>
      </c>
      <c r="T2265" s="199" t="s">
        <v>782</v>
      </c>
      <c r="U2265" s="199"/>
      <c r="V2265" s="131" t="str">
        <f t="shared" si="141"/>
        <v>前後傾足関節　頭のみ</v>
      </c>
      <c r="W2265" s="115" t="str">
        <f t="shared" si="142"/>
        <v/>
      </c>
      <c r="X2265" s="115" t="str">
        <f t="shared" si="143"/>
        <v>関節　頭のみ</v>
      </c>
    </row>
    <row r="2266" spans="1:24" ht="13.5">
      <c r="A2266" s="199" t="s">
        <v>617</v>
      </c>
      <c r="B2266" s="199" t="s">
        <v>9064</v>
      </c>
      <c r="C2266" s="199" t="s">
        <v>784</v>
      </c>
      <c r="D2266" s="199" t="s">
        <v>9065</v>
      </c>
      <c r="E2266" s="199" t="s">
        <v>583</v>
      </c>
      <c r="F2266" s="199" t="s">
        <v>584</v>
      </c>
      <c r="G2266" s="199" t="s">
        <v>448</v>
      </c>
      <c r="H2266" s="199"/>
      <c r="I2266" s="199" t="s">
        <v>615</v>
      </c>
      <c r="J2266" s="200" t="s">
        <v>618</v>
      </c>
      <c r="K2266" s="201">
        <v>9100</v>
      </c>
      <c r="L2266" s="201">
        <v>3800</v>
      </c>
      <c r="M2266" s="201">
        <f t="shared" si="140"/>
        <v>12900</v>
      </c>
      <c r="N2266" s="199" t="s">
        <v>9066</v>
      </c>
      <c r="O2266" s="199" t="s">
        <v>787</v>
      </c>
      <c r="P2266" s="199" t="s">
        <v>9067</v>
      </c>
      <c r="Q2266" s="200" t="s">
        <v>781</v>
      </c>
      <c r="R2266" s="199"/>
      <c r="S2266" s="199"/>
      <c r="T2266" s="199" t="s">
        <v>782</v>
      </c>
      <c r="U2266" s="199"/>
      <c r="V2266" s="131" t="str">
        <f t="shared" si="141"/>
        <v>前後傾足関節　継手ステンレス・支柱軽合金3×12（直/曲）</v>
      </c>
      <c r="W2266" s="115" t="str">
        <f t="shared" si="142"/>
        <v/>
      </c>
      <c r="X2266" s="115" t="str">
        <f t="shared" si="143"/>
        <v>2（直/曲）</v>
      </c>
    </row>
    <row r="2267" spans="1:24" ht="13.5">
      <c r="A2267" s="199" t="s">
        <v>617</v>
      </c>
      <c r="B2267" s="199" t="s">
        <v>9068</v>
      </c>
      <c r="C2267" s="199" t="s">
        <v>784</v>
      </c>
      <c r="D2267" s="199" t="s">
        <v>9069</v>
      </c>
      <c r="E2267" s="199" t="s">
        <v>583</v>
      </c>
      <c r="F2267" s="199" t="s">
        <v>584</v>
      </c>
      <c r="G2267" s="199" t="s">
        <v>448</v>
      </c>
      <c r="H2267" s="199"/>
      <c r="I2267" s="199" t="s">
        <v>615</v>
      </c>
      <c r="J2267" s="200" t="s">
        <v>618</v>
      </c>
      <c r="K2267" s="201">
        <v>17300</v>
      </c>
      <c r="L2267" s="201">
        <v>7200</v>
      </c>
      <c r="M2267" s="201">
        <f t="shared" si="140"/>
        <v>24500</v>
      </c>
      <c r="N2267" s="199" t="s">
        <v>9070</v>
      </c>
      <c r="O2267" s="199" t="s">
        <v>787</v>
      </c>
      <c r="P2267" s="199" t="s">
        <v>9071</v>
      </c>
      <c r="Q2267" s="200" t="s">
        <v>781</v>
      </c>
      <c r="R2267" s="199"/>
      <c r="S2267" s="199"/>
      <c r="T2267" s="199" t="s">
        <v>782</v>
      </c>
      <c r="U2267" s="199"/>
      <c r="V2267" s="131" t="str">
        <f t="shared" si="141"/>
        <v>前後傾チタン足関節　超強バネ専用　曲　1本（内外側使用の場合は2本必要）</v>
      </c>
      <c r="W2267" s="115" t="str">
        <f t="shared" si="142"/>
        <v/>
      </c>
      <c r="X2267" s="115" t="str">
        <f t="shared" si="143"/>
        <v>は2本必要）</v>
      </c>
    </row>
    <row r="2268" spans="1:24" ht="13.5">
      <c r="A2268" s="199" t="s">
        <v>617</v>
      </c>
      <c r="B2268" s="199" t="s">
        <v>9072</v>
      </c>
      <c r="C2268" s="199" t="s">
        <v>784</v>
      </c>
      <c r="D2268" s="199" t="s">
        <v>9073</v>
      </c>
      <c r="E2268" s="199" t="s">
        <v>583</v>
      </c>
      <c r="F2268" s="199" t="s">
        <v>584</v>
      </c>
      <c r="G2268" s="199" t="s">
        <v>448</v>
      </c>
      <c r="H2268" s="199"/>
      <c r="I2268" s="199" t="s">
        <v>615</v>
      </c>
      <c r="J2268" s="200" t="s">
        <v>618</v>
      </c>
      <c r="K2268" s="201">
        <v>14800</v>
      </c>
      <c r="L2268" s="201">
        <v>6200</v>
      </c>
      <c r="M2268" s="201">
        <f t="shared" si="140"/>
        <v>21000</v>
      </c>
      <c r="N2268" s="199" t="s">
        <v>9074</v>
      </c>
      <c r="O2268" s="199" t="s">
        <v>787</v>
      </c>
      <c r="P2268" s="199" t="s">
        <v>9075</v>
      </c>
      <c r="Q2268" s="200" t="s">
        <v>781</v>
      </c>
      <c r="R2268" s="199"/>
      <c r="S2268" s="199"/>
      <c r="T2268" s="199" t="s">
        <v>782</v>
      </c>
      <c r="U2268" s="199"/>
      <c r="V2268" s="131" t="str">
        <f t="shared" si="141"/>
        <v>前後傾チタン足関節　超強バネ専用　直　1本（内外側使用の場合は2本必要）</v>
      </c>
      <c r="W2268" s="115" t="str">
        <f t="shared" si="142"/>
        <v/>
      </c>
      <c r="X2268" s="115" t="str">
        <f t="shared" si="143"/>
        <v>は2本必要）</v>
      </c>
    </row>
    <row r="2269" spans="1:24" ht="13.5">
      <c r="A2269" s="199" t="s">
        <v>617</v>
      </c>
      <c r="B2269" s="199" t="s">
        <v>9076</v>
      </c>
      <c r="C2269" s="199" t="s">
        <v>784</v>
      </c>
      <c r="D2269" s="199" t="s">
        <v>9077</v>
      </c>
      <c r="E2269" s="199" t="s">
        <v>583</v>
      </c>
      <c r="F2269" s="199" t="s">
        <v>584</v>
      </c>
      <c r="G2269" s="199" t="s">
        <v>448</v>
      </c>
      <c r="H2269" s="199"/>
      <c r="I2269" s="199" t="s">
        <v>615</v>
      </c>
      <c r="J2269" s="200" t="s">
        <v>618</v>
      </c>
      <c r="K2269" s="201">
        <v>14000</v>
      </c>
      <c r="L2269" s="201">
        <v>5800</v>
      </c>
      <c r="M2269" s="201">
        <f t="shared" si="140"/>
        <v>19800</v>
      </c>
      <c r="N2269" s="199" t="s">
        <v>9078</v>
      </c>
      <c r="O2269" s="199" t="s">
        <v>787</v>
      </c>
      <c r="P2269" s="199" t="s">
        <v>9079</v>
      </c>
      <c r="Q2269" s="200" t="s">
        <v>781</v>
      </c>
      <c r="R2269" s="199"/>
      <c r="S2269" s="199"/>
      <c r="T2269" s="199" t="s">
        <v>782</v>
      </c>
      <c r="U2269" s="199"/>
      <c r="V2269" s="131" t="str">
        <f t="shared" si="141"/>
        <v>前後傾足関節　軽合金　5×16　超強バネ用</v>
      </c>
      <c r="W2269" s="115" t="str">
        <f t="shared" si="142"/>
        <v/>
      </c>
      <c r="X2269" s="115" t="str">
        <f t="shared" si="143"/>
        <v>　超強バネ用</v>
      </c>
    </row>
    <row r="2270" spans="1:24" ht="13.5">
      <c r="A2270" s="199" t="s">
        <v>617</v>
      </c>
      <c r="B2270" s="199" t="s">
        <v>9080</v>
      </c>
      <c r="C2270" s="199" t="s">
        <v>784</v>
      </c>
      <c r="D2270" s="199" t="s">
        <v>9081</v>
      </c>
      <c r="E2270" s="199" t="s">
        <v>583</v>
      </c>
      <c r="F2270" s="199" t="s">
        <v>584</v>
      </c>
      <c r="G2270" s="199" t="s">
        <v>448</v>
      </c>
      <c r="H2270" s="199"/>
      <c r="I2270" s="199" t="s">
        <v>615</v>
      </c>
      <c r="J2270" s="200" t="s">
        <v>618</v>
      </c>
      <c r="K2270" s="201">
        <v>82740</v>
      </c>
      <c r="L2270" s="201">
        <v>17360</v>
      </c>
      <c r="M2270" s="201">
        <f t="shared" si="140"/>
        <v>100100</v>
      </c>
      <c r="N2270" s="199" t="s">
        <v>9082</v>
      </c>
      <c r="O2270" s="199" t="s">
        <v>8474</v>
      </c>
      <c r="P2270" s="199" t="s">
        <v>9083</v>
      </c>
      <c r="Q2270" s="200" t="s">
        <v>781</v>
      </c>
      <c r="R2270" s="199"/>
      <c r="S2270" s="199"/>
      <c r="T2270" s="199" t="s">
        <v>782</v>
      </c>
      <c r="U2270" s="199"/>
      <c r="V2270" s="131" t="str">
        <f t="shared" si="141"/>
        <v>トリプルアクション成人用小型足継手　底背屈制動ブースター付（片側）</v>
      </c>
      <c r="W2270" s="115" t="str">
        <f t="shared" si="142"/>
        <v/>
      </c>
      <c r="X2270" s="115" t="str">
        <f t="shared" si="143"/>
        <v>ー付（片側）</v>
      </c>
    </row>
    <row r="2271" spans="1:24" ht="13.5">
      <c r="A2271" s="199" t="s">
        <v>617</v>
      </c>
      <c r="B2271" s="199" t="s">
        <v>9084</v>
      </c>
      <c r="C2271" s="199" t="s">
        <v>784</v>
      </c>
      <c r="D2271" s="199" t="s">
        <v>9085</v>
      </c>
      <c r="E2271" s="199" t="s">
        <v>583</v>
      </c>
      <c r="F2271" s="199" t="s">
        <v>584</v>
      </c>
      <c r="G2271" s="199" t="s">
        <v>448</v>
      </c>
      <c r="H2271" s="199"/>
      <c r="I2271" s="199" t="s">
        <v>615</v>
      </c>
      <c r="J2271" s="200" t="s">
        <v>618</v>
      </c>
      <c r="K2271" s="201">
        <v>58630</v>
      </c>
      <c r="L2271" s="201">
        <v>12270</v>
      </c>
      <c r="M2271" s="201">
        <f t="shared" si="140"/>
        <v>70900</v>
      </c>
      <c r="N2271" s="199" t="s">
        <v>9086</v>
      </c>
      <c r="O2271" s="199" t="s">
        <v>8474</v>
      </c>
      <c r="P2271" s="199" t="s">
        <v>9087</v>
      </c>
      <c r="Q2271" s="200" t="s">
        <v>781</v>
      </c>
      <c r="R2271" s="199"/>
      <c r="S2271" s="199"/>
      <c r="T2271" s="199" t="s">
        <v>782</v>
      </c>
      <c r="U2271" s="199"/>
      <c r="V2271" s="131" t="str">
        <f t="shared" si="141"/>
        <v>トリプルアクション小児用足継手　底背屈制動ブースター付（片側）</v>
      </c>
      <c r="W2271" s="115" t="str">
        <f t="shared" si="142"/>
        <v/>
      </c>
      <c r="X2271" s="115" t="str">
        <f t="shared" si="143"/>
        <v>ー付（片側）</v>
      </c>
    </row>
    <row r="2272" spans="1:24" ht="13.5">
      <c r="A2272" s="199" t="s">
        <v>617</v>
      </c>
      <c r="B2272" s="199" t="s">
        <v>9088</v>
      </c>
      <c r="C2272" s="199" t="s">
        <v>784</v>
      </c>
      <c r="D2272" s="199" t="s">
        <v>9089</v>
      </c>
      <c r="E2272" s="199" t="s">
        <v>583</v>
      </c>
      <c r="F2272" s="199" t="s">
        <v>584</v>
      </c>
      <c r="G2272" s="199" t="s">
        <v>448</v>
      </c>
      <c r="H2272" s="199"/>
      <c r="I2272" s="199" t="s">
        <v>615</v>
      </c>
      <c r="J2272" s="200" t="s">
        <v>618</v>
      </c>
      <c r="K2272" s="201">
        <v>18500</v>
      </c>
      <c r="L2272" s="201">
        <v>7700</v>
      </c>
      <c r="M2272" s="201">
        <f t="shared" si="140"/>
        <v>26200</v>
      </c>
      <c r="N2272" s="199" t="s">
        <v>9090</v>
      </c>
      <c r="O2272" s="199" t="s">
        <v>787</v>
      </c>
      <c r="P2272" s="199" t="s">
        <v>9091</v>
      </c>
      <c r="Q2272" s="200" t="s">
        <v>781</v>
      </c>
      <c r="R2272" s="199"/>
      <c r="S2272" s="199"/>
      <c r="T2272" s="199" t="s">
        <v>782</v>
      </c>
      <c r="U2272" s="199"/>
      <c r="V2272" s="131" t="str">
        <f t="shared" si="141"/>
        <v>前後傾チタン足関節　ロット棒専用　曲　1本（内外側使用の場合は2本必要）</v>
      </c>
      <c r="W2272" s="115" t="str">
        <f t="shared" si="142"/>
        <v/>
      </c>
      <c r="X2272" s="115" t="str">
        <f t="shared" si="143"/>
        <v>は2本必要）</v>
      </c>
    </row>
    <row r="2273" spans="1:24" ht="13.5">
      <c r="A2273" s="199" t="s">
        <v>617</v>
      </c>
      <c r="B2273" s="199" t="s">
        <v>9092</v>
      </c>
      <c r="C2273" s="199" t="s">
        <v>784</v>
      </c>
      <c r="D2273" s="199" t="s">
        <v>9093</v>
      </c>
      <c r="E2273" s="199" t="s">
        <v>583</v>
      </c>
      <c r="F2273" s="199" t="s">
        <v>584</v>
      </c>
      <c r="G2273" s="199" t="s">
        <v>448</v>
      </c>
      <c r="H2273" s="199"/>
      <c r="I2273" s="199" t="s">
        <v>615</v>
      </c>
      <c r="J2273" s="200" t="s">
        <v>618</v>
      </c>
      <c r="K2273" s="201">
        <v>16000</v>
      </c>
      <c r="L2273" s="201">
        <v>6700</v>
      </c>
      <c r="M2273" s="201">
        <f t="shared" si="140"/>
        <v>22700</v>
      </c>
      <c r="N2273" s="199" t="s">
        <v>9094</v>
      </c>
      <c r="O2273" s="199" t="s">
        <v>787</v>
      </c>
      <c r="P2273" s="199" t="s">
        <v>9095</v>
      </c>
      <c r="Q2273" s="200" t="s">
        <v>781</v>
      </c>
      <c r="R2273" s="199"/>
      <c r="S2273" s="199"/>
      <c r="T2273" s="199" t="s">
        <v>782</v>
      </c>
      <c r="U2273" s="199"/>
      <c r="V2273" s="131" t="str">
        <f t="shared" si="141"/>
        <v>前後傾チタン足関節　ロット棒専用　直　1本（内外側使用の場合は2本必要）</v>
      </c>
      <c r="W2273" s="115" t="str">
        <f t="shared" si="142"/>
        <v/>
      </c>
      <c r="X2273" s="115" t="str">
        <f t="shared" si="143"/>
        <v>は2本必要）</v>
      </c>
    </row>
    <row r="2274" spans="1:24" ht="13.5">
      <c r="A2274" s="199" t="s">
        <v>617</v>
      </c>
      <c r="B2274" s="199" t="s">
        <v>9096</v>
      </c>
      <c r="C2274" s="199" t="s">
        <v>784</v>
      </c>
      <c r="D2274" s="199" t="s">
        <v>9097</v>
      </c>
      <c r="E2274" s="199" t="s">
        <v>583</v>
      </c>
      <c r="F2274" s="199" t="s">
        <v>584</v>
      </c>
      <c r="G2274" s="199" t="s">
        <v>448</v>
      </c>
      <c r="H2274" s="199"/>
      <c r="I2274" s="199" t="s">
        <v>615</v>
      </c>
      <c r="J2274" s="200" t="s">
        <v>618</v>
      </c>
      <c r="K2274" s="201">
        <v>6800</v>
      </c>
      <c r="L2274" s="201">
        <v>2800</v>
      </c>
      <c r="M2274" s="201">
        <f t="shared" si="140"/>
        <v>9600</v>
      </c>
      <c r="N2274" s="199" t="s">
        <v>9098</v>
      </c>
      <c r="O2274" s="199" t="s">
        <v>787</v>
      </c>
      <c r="P2274" s="199" t="s">
        <v>9099</v>
      </c>
      <c r="Q2274" s="200" t="s">
        <v>781</v>
      </c>
      <c r="R2274" s="199"/>
      <c r="S2274" s="199"/>
      <c r="T2274" s="199" t="s">
        <v>782</v>
      </c>
      <c r="U2274" s="199"/>
      <c r="V2274" s="131" t="str">
        <f t="shared" si="141"/>
        <v>前後傾ステンレス足関節　超強バネ専用　5×18　曲　1本（内外側使用の場合は2本必要）</v>
      </c>
      <c r="W2274" s="115" t="str">
        <f t="shared" si="142"/>
        <v/>
      </c>
      <c r="X2274" s="115" t="str">
        <f t="shared" si="143"/>
        <v>は2本必要）</v>
      </c>
    </row>
    <row r="2275" spans="1:24" ht="13.5">
      <c r="A2275" s="199" t="s">
        <v>617</v>
      </c>
      <c r="B2275" s="199" t="s">
        <v>9100</v>
      </c>
      <c r="C2275" s="199" t="s">
        <v>784</v>
      </c>
      <c r="D2275" s="199" t="s">
        <v>9101</v>
      </c>
      <c r="E2275" s="199" t="s">
        <v>583</v>
      </c>
      <c r="F2275" s="199" t="s">
        <v>584</v>
      </c>
      <c r="G2275" s="199" t="s">
        <v>448</v>
      </c>
      <c r="H2275" s="199"/>
      <c r="I2275" s="199" t="s">
        <v>615</v>
      </c>
      <c r="J2275" s="200" t="s">
        <v>618</v>
      </c>
      <c r="K2275" s="201">
        <v>6700</v>
      </c>
      <c r="L2275" s="201">
        <v>2800</v>
      </c>
      <c r="M2275" s="201">
        <f t="shared" si="140"/>
        <v>9500</v>
      </c>
      <c r="N2275" s="199" t="s">
        <v>9102</v>
      </c>
      <c r="O2275" s="199" t="s">
        <v>787</v>
      </c>
      <c r="P2275" s="199" t="s">
        <v>9103</v>
      </c>
      <c r="Q2275" s="200" t="s">
        <v>781</v>
      </c>
      <c r="R2275" s="199"/>
      <c r="S2275" s="199"/>
      <c r="T2275" s="199" t="s">
        <v>782</v>
      </c>
      <c r="U2275" s="199"/>
      <c r="V2275" s="131" t="str">
        <f t="shared" si="141"/>
        <v>前後傾ステンレス足関節　超強バネ専用　5×18　直　1本（内外側使用の場合は2本必要）</v>
      </c>
      <c r="W2275" s="115" t="str">
        <f t="shared" si="142"/>
        <v/>
      </c>
      <c r="X2275" s="115" t="str">
        <f t="shared" si="143"/>
        <v>は2本必要）</v>
      </c>
    </row>
    <row r="2276" spans="1:24" ht="13.5">
      <c r="A2276" s="199" t="s">
        <v>617</v>
      </c>
      <c r="B2276" s="199" t="s">
        <v>9104</v>
      </c>
      <c r="C2276" s="199" t="s">
        <v>784</v>
      </c>
      <c r="D2276" s="199" t="s">
        <v>9105</v>
      </c>
      <c r="E2276" s="199" t="s">
        <v>583</v>
      </c>
      <c r="F2276" s="199" t="s">
        <v>584</v>
      </c>
      <c r="G2276" s="199" t="s">
        <v>448</v>
      </c>
      <c r="H2276" s="199"/>
      <c r="I2276" s="199" t="s">
        <v>615</v>
      </c>
      <c r="J2276" s="200" t="s">
        <v>618</v>
      </c>
      <c r="K2276" s="201">
        <v>5400</v>
      </c>
      <c r="L2276" s="201">
        <v>2200</v>
      </c>
      <c r="M2276" s="201">
        <f t="shared" si="140"/>
        <v>7600</v>
      </c>
      <c r="N2276" s="199" t="s">
        <v>9106</v>
      </c>
      <c r="O2276" s="199" t="s">
        <v>787</v>
      </c>
      <c r="P2276" s="199" t="s">
        <v>9107</v>
      </c>
      <c r="Q2276" s="200" t="s">
        <v>781</v>
      </c>
      <c r="R2276" s="199"/>
      <c r="S2276" s="199"/>
      <c r="T2276" s="199" t="s">
        <v>782</v>
      </c>
      <c r="U2276" s="199"/>
      <c r="V2276" s="131" t="str">
        <f t="shared" si="141"/>
        <v>前後傾ステンレス足関節　超強バネ専用　5×18　曲　頭のみ　1個（内外側使用の場合は2個必要）</v>
      </c>
      <c r="W2276" s="115" t="str">
        <f t="shared" si="142"/>
        <v/>
      </c>
      <c r="X2276" s="115" t="str">
        <f t="shared" si="143"/>
        <v>は2個必要）</v>
      </c>
    </row>
    <row r="2277" spans="1:24" ht="13.5">
      <c r="A2277" s="199" t="s">
        <v>617</v>
      </c>
      <c r="B2277" s="199" t="s">
        <v>9108</v>
      </c>
      <c r="C2277" s="199" t="s">
        <v>784</v>
      </c>
      <c r="D2277" s="199" t="s">
        <v>9109</v>
      </c>
      <c r="E2277" s="199" t="s">
        <v>583</v>
      </c>
      <c r="F2277" s="199" t="s">
        <v>584</v>
      </c>
      <c r="G2277" s="199" t="s">
        <v>448</v>
      </c>
      <c r="H2277" s="199"/>
      <c r="I2277" s="199" t="s">
        <v>615</v>
      </c>
      <c r="J2277" s="200" t="s">
        <v>618</v>
      </c>
      <c r="K2277" s="201">
        <v>5400</v>
      </c>
      <c r="L2277" s="201">
        <v>2200</v>
      </c>
      <c r="M2277" s="201">
        <f t="shared" si="140"/>
        <v>7600</v>
      </c>
      <c r="N2277" s="199" t="s">
        <v>9110</v>
      </c>
      <c r="O2277" s="199" t="s">
        <v>787</v>
      </c>
      <c r="P2277" s="199" t="s">
        <v>9111</v>
      </c>
      <c r="Q2277" s="200" t="s">
        <v>781</v>
      </c>
      <c r="R2277" s="199"/>
      <c r="S2277" s="199"/>
      <c r="T2277" s="199" t="s">
        <v>782</v>
      </c>
      <c r="U2277" s="199"/>
      <c r="V2277" s="131" t="str">
        <f t="shared" si="141"/>
        <v>前後傾ステンレス足関節　超強バネ専用　5×18　直　頭のみ　1個（内外側使用の場合は2個必要）</v>
      </c>
      <c r="W2277" s="115" t="str">
        <f t="shared" si="142"/>
        <v/>
      </c>
      <c r="X2277" s="115" t="str">
        <f t="shared" si="143"/>
        <v>は2個必要）</v>
      </c>
    </row>
    <row r="2278" spans="1:24" ht="13.5">
      <c r="A2278" s="199" t="s">
        <v>617</v>
      </c>
      <c r="B2278" s="199" t="s">
        <v>9112</v>
      </c>
      <c r="C2278" s="199" t="s">
        <v>796</v>
      </c>
      <c r="D2278" s="199" t="s">
        <v>9113</v>
      </c>
      <c r="E2278" s="199" t="s">
        <v>583</v>
      </c>
      <c r="F2278" s="199" t="s">
        <v>584</v>
      </c>
      <c r="G2278" s="199" t="s">
        <v>448</v>
      </c>
      <c r="H2278" s="199"/>
      <c r="I2278" s="199" t="s">
        <v>615</v>
      </c>
      <c r="J2278" s="200" t="s">
        <v>618</v>
      </c>
      <c r="K2278" s="201">
        <v>35700</v>
      </c>
      <c r="L2278" s="201">
        <v>11400</v>
      </c>
      <c r="M2278" s="201">
        <f t="shared" si="140"/>
        <v>47100</v>
      </c>
      <c r="N2278" s="199" t="s">
        <v>9114</v>
      </c>
      <c r="O2278" s="199" t="s">
        <v>799</v>
      </c>
      <c r="P2278" s="199" t="s">
        <v>9115</v>
      </c>
      <c r="Q2278" s="200" t="s">
        <v>781</v>
      </c>
      <c r="R2278" s="199"/>
      <c r="S2278" s="199" t="s">
        <v>789</v>
      </c>
      <c r="T2278" s="199" t="s">
        <v>790</v>
      </c>
      <c r="U2278" s="199"/>
      <c r="V2278" s="131" t="str">
        <f t="shared" si="141"/>
        <v>カーボン アンクル セブン</v>
      </c>
      <c r="W2278" s="115" t="str">
        <f t="shared" si="142"/>
        <v/>
      </c>
      <c r="X2278" s="115" t="str">
        <f t="shared" si="143"/>
        <v>クル セブン</v>
      </c>
    </row>
    <row r="2279" spans="1:24" ht="13.5">
      <c r="A2279" s="199" t="s">
        <v>617</v>
      </c>
      <c r="B2279" s="199" t="s">
        <v>9116</v>
      </c>
      <c r="C2279" s="199" t="s">
        <v>796</v>
      </c>
      <c r="D2279" s="199" t="s">
        <v>9117</v>
      </c>
      <c r="E2279" s="199" t="s">
        <v>583</v>
      </c>
      <c r="F2279" s="199" t="s">
        <v>584</v>
      </c>
      <c r="G2279" s="199" t="s">
        <v>448</v>
      </c>
      <c r="H2279" s="199"/>
      <c r="I2279" s="199" t="s">
        <v>615</v>
      </c>
      <c r="J2279" s="200" t="s">
        <v>618</v>
      </c>
      <c r="K2279" s="201">
        <v>48000</v>
      </c>
      <c r="L2279" s="201">
        <v>15300</v>
      </c>
      <c r="M2279" s="201">
        <f t="shared" si="140"/>
        <v>63300</v>
      </c>
      <c r="N2279" s="199" t="s">
        <v>9118</v>
      </c>
      <c r="O2279" s="199" t="s">
        <v>799</v>
      </c>
      <c r="P2279" s="199" t="s">
        <v>9119</v>
      </c>
      <c r="Q2279" s="200" t="s">
        <v>781</v>
      </c>
      <c r="R2279" s="199"/>
      <c r="S2279" s="199" t="s">
        <v>789</v>
      </c>
      <c r="T2279" s="199" t="s">
        <v>790</v>
      </c>
      <c r="U2279" s="199"/>
      <c r="V2279" s="131" t="str">
        <f t="shared" si="141"/>
        <v>ウォークオン</v>
      </c>
      <c r="W2279" s="115" t="str">
        <f t="shared" si="142"/>
        <v/>
      </c>
      <c r="X2279" s="115" t="str">
        <f t="shared" si="143"/>
        <v>ウォークオン</v>
      </c>
    </row>
    <row r="2280" spans="1:24" ht="13.5">
      <c r="A2280" s="199" t="s">
        <v>617</v>
      </c>
      <c r="B2280" s="199" t="s">
        <v>9120</v>
      </c>
      <c r="C2280" s="199" t="s">
        <v>796</v>
      </c>
      <c r="D2280" s="199" t="s">
        <v>9121</v>
      </c>
      <c r="E2280" s="199" t="s">
        <v>583</v>
      </c>
      <c r="F2280" s="199" t="s">
        <v>584</v>
      </c>
      <c r="G2280" s="199" t="s">
        <v>448</v>
      </c>
      <c r="H2280" s="199"/>
      <c r="I2280" s="199" t="s">
        <v>615</v>
      </c>
      <c r="J2280" s="200" t="s">
        <v>618</v>
      </c>
      <c r="K2280" s="201">
        <v>43000</v>
      </c>
      <c r="L2280" s="201">
        <v>13700</v>
      </c>
      <c r="M2280" s="201">
        <f t="shared" si="140"/>
        <v>56700</v>
      </c>
      <c r="N2280" s="199" t="s">
        <v>9122</v>
      </c>
      <c r="O2280" s="199" t="s">
        <v>799</v>
      </c>
      <c r="P2280" s="199" t="s">
        <v>9123</v>
      </c>
      <c r="Q2280" s="200" t="s">
        <v>781</v>
      </c>
      <c r="R2280" s="199"/>
      <c r="S2280" s="199" t="s">
        <v>789</v>
      </c>
      <c r="T2280" s="199" t="s">
        <v>790</v>
      </c>
      <c r="U2280" s="199"/>
      <c r="V2280" s="131" t="str">
        <f t="shared" si="141"/>
        <v>ユニラテラル アンクルジョイント チタン16mm</v>
      </c>
      <c r="W2280" s="115" t="str">
        <f t="shared" si="142"/>
        <v/>
      </c>
      <c r="X2280" s="115" t="str">
        <f t="shared" si="143"/>
        <v>タン16mm</v>
      </c>
    </row>
    <row r="2281" spans="1:24" ht="13.5">
      <c r="A2281" s="199" t="s">
        <v>617</v>
      </c>
      <c r="B2281" s="199" t="s">
        <v>9124</v>
      </c>
      <c r="C2281" s="199" t="s">
        <v>796</v>
      </c>
      <c r="D2281" s="199" t="s">
        <v>9125</v>
      </c>
      <c r="E2281" s="199" t="s">
        <v>583</v>
      </c>
      <c r="F2281" s="199" t="s">
        <v>584</v>
      </c>
      <c r="G2281" s="199" t="s">
        <v>448</v>
      </c>
      <c r="H2281" s="199"/>
      <c r="I2281" s="199" t="s">
        <v>615</v>
      </c>
      <c r="J2281" s="200" t="s">
        <v>618</v>
      </c>
      <c r="K2281" s="201">
        <v>41000</v>
      </c>
      <c r="L2281" s="201">
        <v>13100</v>
      </c>
      <c r="M2281" s="201">
        <f t="shared" si="140"/>
        <v>54100</v>
      </c>
      <c r="N2281" s="199" t="s">
        <v>9126</v>
      </c>
      <c r="O2281" s="199" t="s">
        <v>799</v>
      </c>
      <c r="P2281" s="199" t="s">
        <v>9127</v>
      </c>
      <c r="Q2281" s="200" t="s">
        <v>781</v>
      </c>
      <c r="R2281" s="199"/>
      <c r="S2281" s="199" t="s">
        <v>789</v>
      </c>
      <c r="T2281" s="199" t="s">
        <v>782</v>
      </c>
      <c r="U2281" s="199"/>
      <c r="V2281" s="131" t="str">
        <f t="shared" si="141"/>
        <v>ネクスギア タンゴ チタン14mm</v>
      </c>
      <c r="W2281" s="115" t="str">
        <f t="shared" si="142"/>
        <v/>
      </c>
      <c r="X2281" s="115" t="str">
        <f t="shared" si="143"/>
        <v>タン14mm</v>
      </c>
    </row>
    <row r="2282" spans="1:24" ht="13.5">
      <c r="A2282" s="199" t="s">
        <v>617</v>
      </c>
      <c r="B2282" s="199" t="s">
        <v>9128</v>
      </c>
      <c r="C2282" s="199" t="s">
        <v>796</v>
      </c>
      <c r="D2282" s="199" t="s">
        <v>9129</v>
      </c>
      <c r="E2282" s="199" t="s">
        <v>583</v>
      </c>
      <c r="F2282" s="199" t="s">
        <v>584</v>
      </c>
      <c r="G2282" s="199" t="s">
        <v>448</v>
      </c>
      <c r="H2282" s="199"/>
      <c r="I2282" s="199" t="s">
        <v>615</v>
      </c>
      <c r="J2282" s="200" t="s">
        <v>618</v>
      </c>
      <c r="K2282" s="201">
        <v>60000</v>
      </c>
      <c r="L2282" s="201">
        <v>12600</v>
      </c>
      <c r="M2282" s="201">
        <f t="shared" si="140"/>
        <v>72600</v>
      </c>
      <c r="N2282" s="199" t="s">
        <v>9130</v>
      </c>
      <c r="O2282" s="199" t="s">
        <v>799</v>
      </c>
      <c r="P2282" s="199" t="s">
        <v>9131</v>
      </c>
      <c r="Q2282" s="200" t="s">
        <v>781</v>
      </c>
      <c r="R2282" s="199"/>
      <c r="S2282" s="199" t="s">
        <v>789</v>
      </c>
      <c r="T2282" s="199" t="s">
        <v>782</v>
      </c>
      <c r="U2282" s="199"/>
      <c r="V2282" s="131" t="str">
        <f t="shared" si="141"/>
        <v>ネクスギア タンゴ チタン16mm</v>
      </c>
      <c r="W2282" s="115" t="str">
        <f t="shared" si="142"/>
        <v/>
      </c>
      <c r="X2282" s="115" t="str">
        <f t="shared" si="143"/>
        <v>タン16mm</v>
      </c>
    </row>
    <row r="2283" spans="1:24" ht="13.5">
      <c r="A2283" s="199" t="s">
        <v>617</v>
      </c>
      <c r="B2283" s="199" t="s">
        <v>9132</v>
      </c>
      <c r="C2283" s="199" t="s">
        <v>796</v>
      </c>
      <c r="D2283" s="199" t="s">
        <v>9133</v>
      </c>
      <c r="E2283" s="199" t="s">
        <v>583</v>
      </c>
      <c r="F2283" s="199" t="s">
        <v>584</v>
      </c>
      <c r="G2283" s="199" t="s">
        <v>448</v>
      </c>
      <c r="H2283" s="199"/>
      <c r="I2283" s="199" t="s">
        <v>615</v>
      </c>
      <c r="J2283" s="200" t="s">
        <v>618</v>
      </c>
      <c r="K2283" s="201">
        <v>41000</v>
      </c>
      <c r="L2283" s="201">
        <v>13100</v>
      </c>
      <c r="M2283" s="201">
        <f t="shared" si="140"/>
        <v>54100</v>
      </c>
      <c r="N2283" s="199" t="s">
        <v>9134</v>
      </c>
      <c r="O2283" s="199" t="s">
        <v>799</v>
      </c>
      <c r="P2283" s="199" t="s">
        <v>9135</v>
      </c>
      <c r="Q2283" s="200" t="s">
        <v>781</v>
      </c>
      <c r="R2283" s="199"/>
      <c r="S2283" s="199" t="s">
        <v>789</v>
      </c>
      <c r="T2283" s="199" t="s">
        <v>782</v>
      </c>
      <c r="U2283" s="199"/>
      <c r="V2283" s="131" t="str">
        <f t="shared" si="141"/>
        <v>ネクスギア タンゴ チタン10mm</v>
      </c>
      <c r="W2283" s="115" t="str">
        <f t="shared" si="142"/>
        <v/>
      </c>
      <c r="X2283" s="115" t="str">
        <f t="shared" si="143"/>
        <v>タン10mm</v>
      </c>
    </row>
    <row r="2284" spans="1:24" ht="13.5">
      <c r="A2284" s="199" t="s">
        <v>617</v>
      </c>
      <c r="B2284" s="199" t="s">
        <v>9136</v>
      </c>
      <c r="C2284" s="199" t="s">
        <v>796</v>
      </c>
      <c r="D2284" s="199" t="s">
        <v>9137</v>
      </c>
      <c r="E2284" s="199" t="s">
        <v>583</v>
      </c>
      <c r="F2284" s="199" t="s">
        <v>584</v>
      </c>
      <c r="G2284" s="199" t="s">
        <v>448</v>
      </c>
      <c r="H2284" s="199"/>
      <c r="I2284" s="199" t="s">
        <v>615</v>
      </c>
      <c r="J2284" s="200" t="s">
        <v>618</v>
      </c>
      <c r="K2284" s="201">
        <v>41000</v>
      </c>
      <c r="L2284" s="201">
        <v>13100</v>
      </c>
      <c r="M2284" s="201">
        <f t="shared" si="140"/>
        <v>54100</v>
      </c>
      <c r="N2284" s="199" t="s">
        <v>9138</v>
      </c>
      <c r="O2284" s="199" t="s">
        <v>799</v>
      </c>
      <c r="P2284" s="199" t="s">
        <v>9139</v>
      </c>
      <c r="Q2284" s="200" t="s">
        <v>781</v>
      </c>
      <c r="R2284" s="199"/>
      <c r="S2284" s="199" t="s">
        <v>789</v>
      </c>
      <c r="T2284" s="199" t="s">
        <v>782</v>
      </c>
      <c r="U2284" s="199"/>
      <c r="V2284" s="131" t="str">
        <f t="shared" si="141"/>
        <v>ネクスギア タンゴ チタン12mm</v>
      </c>
      <c r="W2284" s="115" t="str">
        <f t="shared" si="142"/>
        <v/>
      </c>
      <c r="X2284" s="115" t="str">
        <f t="shared" si="143"/>
        <v>タン12mm</v>
      </c>
    </row>
    <row r="2285" spans="1:24" ht="13.5">
      <c r="A2285" s="199" t="s">
        <v>617</v>
      </c>
      <c r="B2285" s="199" t="s">
        <v>9140</v>
      </c>
      <c r="C2285" s="199" t="s">
        <v>796</v>
      </c>
      <c r="D2285" s="199" t="s">
        <v>9141</v>
      </c>
      <c r="E2285" s="199" t="s">
        <v>583</v>
      </c>
      <c r="F2285" s="199" t="s">
        <v>584</v>
      </c>
      <c r="G2285" s="199" t="s">
        <v>448</v>
      </c>
      <c r="H2285" s="199"/>
      <c r="I2285" s="199" t="s">
        <v>615</v>
      </c>
      <c r="J2285" s="200" t="s">
        <v>618</v>
      </c>
      <c r="K2285" s="201">
        <v>60000</v>
      </c>
      <c r="L2285" s="201">
        <v>12600</v>
      </c>
      <c r="M2285" s="201">
        <f t="shared" si="140"/>
        <v>72600</v>
      </c>
      <c r="N2285" s="199" t="s">
        <v>9142</v>
      </c>
      <c r="O2285" s="199" t="s">
        <v>799</v>
      </c>
      <c r="P2285" s="199" t="s">
        <v>9143</v>
      </c>
      <c r="Q2285" s="200" t="s">
        <v>781</v>
      </c>
      <c r="R2285" s="199"/>
      <c r="S2285" s="199" t="s">
        <v>789</v>
      </c>
      <c r="T2285" s="199" t="s">
        <v>782</v>
      </c>
      <c r="U2285" s="199"/>
      <c r="V2285" s="131" t="str">
        <f t="shared" si="141"/>
        <v>ネクスギア タンゴ チタン20mm</v>
      </c>
      <c r="W2285" s="115" t="str">
        <f t="shared" si="142"/>
        <v/>
      </c>
      <c r="X2285" s="115" t="str">
        <f t="shared" si="143"/>
        <v>タン20mm</v>
      </c>
    </row>
    <row r="2286" spans="1:24" ht="13.5">
      <c r="A2286" s="199" t="s">
        <v>617</v>
      </c>
      <c r="B2286" s="199" t="s">
        <v>9144</v>
      </c>
      <c r="C2286" s="199" t="s">
        <v>796</v>
      </c>
      <c r="D2286" s="199" t="s">
        <v>9145</v>
      </c>
      <c r="E2286" s="199" t="s">
        <v>583</v>
      </c>
      <c r="F2286" s="199" t="s">
        <v>584</v>
      </c>
      <c r="G2286" s="199" t="s">
        <v>448</v>
      </c>
      <c r="H2286" s="199"/>
      <c r="I2286" s="199" t="s">
        <v>615</v>
      </c>
      <c r="J2286" s="200" t="s">
        <v>618</v>
      </c>
      <c r="K2286" s="201">
        <v>19000</v>
      </c>
      <c r="L2286" s="201">
        <v>7900</v>
      </c>
      <c r="M2286" s="201">
        <f t="shared" si="140"/>
        <v>26900</v>
      </c>
      <c r="N2286" s="199" t="s">
        <v>9146</v>
      </c>
      <c r="O2286" s="199" t="s">
        <v>799</v>
      </c>
      <c r="P2286" s="199" t="s">
        <v>9147</v>
      </c>
      <c r="Q2286" s="200" t="s">
        <v>781</v>
      </c>
      <c r="R2286" s="199"/>
      <c r="S2286" s="199" t="s">
        <v>789</v>
      </c>
      <c r="T2286" s="199" t="s">
        <v>782</v>
      </c>
      <c r="U2286" s="199"/>
      <c r="V2286" s="131" t="str">
        <f t="shared" si="141"/>
        <v>マルチファンクション</v>
      </c>
      <c r="W2286" s="115" t="str">
        <f t="shared" si="142"/>
        <v/>
      </c>
      <c r="X2286" s="115" t="str">
        <f t="shared" si="143"/>
        <v>ァンクション</v>
      </c>
    </row>
    <row r="2287" spans="1:24" ht="13.5">
      <c r="A2287" s="199" t="s">
        <v>617</v>
      </c>
      <c r="B2287" s="199" t="s">
        <v>9148</v>
      </c>
      <c r="C2287" s="199" t="s">
        <v>796</v>
      </c>
      <c r="D2287" s="199" t="s">
        <v>9149</v>
      </c>
      <c r="E2287" s="199" t="s">
        <v>583</v>
      </c>
      <c r="F2287" s="199" t="s">
        <v>584</v>
      </c>
      <c r="G2287" s="199" t="s">
        <v>448</v>
      </c>
      <c r="H2287" s="199"/>
      <c r="I2287" s="199" t="s">
        <v>615</v>
      </c>
      <c r="J2287" s="200" t="s">
        <v>618</v>
      </c>
      <c r="K2287" s="201">
        <v>145000</v>
      </c>
      <c r="L2287" s="201">
        <v>30400</v>
      </c>
      <c r="M2287" s="201">
        <f t="shared" si="140"/>
        <v>175400</v>
      </c>
      <c r="N2287" s="199" t="s">
        <v>9150</v>
      </c>
      <c r="O2287" s="199" t="s">
        <v>799</v>
      </c>
      <c r="P2287" s="199" t="s">
        <v>9151</v>
      </c>
      <c r="Q2287" s="200" t="s">
        <v>781</v>
      </c>
      <c r="R2287" s="199"/>
      <c r="S2287" s="199"/>
      <c r="T2287" s="199" t="s">
        <v>782</v>
      </c>
      <c r="U2287" s="199"/>
      <c r="V2287" s="131" t="str">
        <f t="shared" si="141"/>
        <v>C-Brace用 ULA 22mm</v>
      </c>
      <c r="W2287" s="115" t="str">
        <f t="shared" si="142"/>
        <v/>
      </c>
      <c r="X2287" s="115" t="str">
        <f t="shared" si="143"/>
        <v>A 22mm</v>
      </c>
    </row>
    <row r="2288" spans="1:24" ht="13.5">
      <c r="A2288" s="199" t="s">
        <v>617</v>
      </c>
      <c r="B2288" s="199" t="s">
        <v>9152</v>
      </c>
      <c r="C2288" s="199" t="s">
        <v>776</v>
      </c>
      <c r="D2288" s="199" t="s">
        <v>9153</v>
      </c>
      <c r="E2288" s="199" t="s">
        <v>583</v>
      </c>
      <c r="F2288" s="199" t="s">
        <v>584</v>
      </c>
      <c r="G2288" s="199" t="s">
        <v>448</v>
      </c>
      <c r="H2288" s="199"/>
      <c r="I2288" s="199" t="s">
        <v>615</v>
      </c>
      <c r="J2288" s="200" t="s">
        <v>618</v>
      </c>
      <c r="K2288" s="201">
        <v>14500</v>
      </c>
      <c r="L2288" s="201">
        <v>6000</v>
      </c>
      <c r="M2288" s="201">
        <f t="shared" si="140"/>
        <v>20500</v>
      </c>
      <c r="N2288" s="199" t="s">
        <v>9154</v>
      </c>
      <c r="O2288" s="199" t="s">
        <v>840</v>
      </c>
      <c r="P2288" s="199" t="s">
        <v>9155</v>
      </c>
      <c r="Q2288" s="200" t="s">
        <v>781</v>
      </c>
      <c r="R2288" s="199"/>
      <c r="S2288" s="199"/>
      <c r="T2288" s="199" t="s">
        <v>782</v>
      </c>
      <c r="U2288" s="199"/>
      <c r="V2288" s="131" t="str">
        <f t="shared" si="141"/>
        <v>小原式ジュラダブルクレンザック筋金　大あぶみ</v>
      </c>
      <c r="W2288" s="115" t="str">
        <f t="shared" si="142"/>
        <v/>
      </c>
      <c r="X2288" s="115" t="str">
        <f t="shared" si="143"/>
        <v>金　大あぶみ</v>
      </c>
    </row>
    <row r="2289" spans="1:24" ht="13.5">
      <c r="A2289" s="199" t="s">
        <v>617</v>
      </c>
      <c r="B2289" s="199" t="s">
        <v>9156</v>
      </c>
      <c r="C2289" s="199" t="s">
        <v>776</v>
      </c>
      <c r="D2289" s="199" t="s">
        <v>9157</v>
      </c>
      <c r="E2289" s="199" t="s">
        <v>583</v>
      </c>
      <c r="F2289" s="199" t="s">
        <v>584</v>
      </c>
      <c r="G2289" s="199" t="s">
        <v>448</v>
      </c>
      <c r="H2289" s="199"/>
      <c r="I2289" s="199" t="s">
        <v>615</v>
      </c>
      <c r="J2289" s="200" t="s">
        <v>618</v>
      </c>
      <c r="K2289" s="201">
        <v>12000</v>
      </c>
      <c r="L2289" s="201">
        <v>5000</v>
      </c>
      <c r="M2289" s="201">
        <f t="shared" si="140"/>
        <v>17000</v>
      </c>
      <c r="N2289" s="199" t="s">
        <v>9158</v>
      </c>
      <c r="O2289" s="199" t="s">
        <v>840</v>
      </c>
      <c r="P2289" s="199" t="s">
        <v>9159</v>
      </c>
      <c r="Q2289" s="200" t="s">
        <v>781</v>
      </c>
      <c r="R2289" s="199"/>
      <c r="S2289" s="199"/>
      <c r="T2289" s="199" t="s">
        <v>782</v>
      </c>
      <c r="U2289" s="199"/>
      <c r="V2289" s="131" t="str">
        <f t="shared" si="141"/>
        <v>小原式ジュラダブルクレンザック筋金　中あぶみ</v>
      </c>
      <c r="W2289" s="115" t="str">
        <f t="shared" si="142"/>
        <v/>
      </c>
      <c r="X2289" s="115" t="str">
        <f t="shared" si="143"/>
        <v>金　中あぶみ</v>
      </c>
    </row>
    <row r="2290" spans="1:24" ht="13.5">
      <c r="A2290" s="199" t="s">
        <v>617</v>
      </c>
      <c r="B2290" s="199" t="s">
        <v>9160</v>
      </c>
      <c r="C2290" s="199" t="s">
        <v>776</v>
      </c>
      <c r="D2290" s="199" t="s">
        <v>9161</v>
      </c>
      <c r="E2290" s="199" t="s">
        <v>583</v>
      </c>
      <c r="F2290" s="199" t="s">
        <v>584</v>
      </c>
      <c r="G2290" s="199" t="s">
        <v>448</v>
      </c>
      <c r="H2290" s="199"/>
      <c r="I2290" s="199" t="s">
        <v>615</v>
      </c>
      <c r="J2290" s="200" t="s">
        <v>618</v>
      </c>
      <c r="K2290" s="201">
        <v>12000</v>
      </c>
      <c r="L2290" s="201">
        <v>5000</v>
      </c>
      <c r="M2290" s="201">
        <f t="shared" si="140"/>
        <v>17000</v>
      </c>
      <c r="N2290" s="199" t="s">
        <v>9162</v>
      </c>
      <c r="O2290" s="199" t="s">
        <v>840</v>
      </c>
      <c r="P2290" s="199" t="s">
        <v>9163</v>
      </c>
      <c r="Q2290" s="200" t="s">
        <v>781</v>
      </c>
      <c r="R2290" s="199"/>
      <c r="S2290" s="199"/>
      <c r="T2290" s="199" t="s">
        <v>782</v>
      </c>
      <c r="U2290" s="199"/>
      <c r="V2290" s="131" t="str">
        <f t="shared" si="141"/>
        <v>小原式ジュラダブルクレンザック筋金　小あぶみ</v>
      </c>
      <c r="W2290" s="115" t="str">
        <f t="shared" si="142"/>
        <v/>
      </c>
      <c r="X2290" s="115" t="str">
        <f t="shared" si="143"/>
        <v>金　小あぶみ</v>
      </c>
    </row>
    <row r="2291" spans="1:24" ht="13.5">
      <c r="A2291" s="199" t="s">
        <v>617</v>
      </c>
      <c r="B2291" s="199" t="s">
        <v>9164</v>
      </c>
      <c r="C2291" s="199" t="s">
        <v>776</v>
      </c>
      <c r="D2291" s="199" t="s">
        <v>9165</v>
      </c>
      <c r="E2291" s="199" t="s">
        <v>583</v>
      </c>
      <c r="F2291" s="199" t="s">
        <v>584</v>
      </c>
      <c r="G2291" s="199" t="s">
        <v>448</v>
      </c>
      <c r="H2291" s="199"/>
      <c r="I2291" s="199" t="s">
        <v>615</v>
      </c>
      <c r="J2291" s="200" t="s">
        <v>618</v>
      </c>
      <c r="K2291" s="201">
        <v>12800</v>
      </c>
      <c r="L2291" s="201">
        <v>5300</v>
      </c>
      <c r="M2291" s="201">
        <f t="shared" si="140"/>
        <v>18100</v>
      </c>
      <c r="N2291" s="199" t="s">
        <v>9166</v>
      </c>
      <c r="O2291" s="199" t="s">
        <v>840</v>
      </c>
      <c r="P2291" s="199" t="s">
        <v>9167</v>
      </c>
      <c r="Q2291" s="200" t="s">
        <v>781</v>
      </c>
      <c r="R2291" s="199"/>
      <c r="S2291" s="199"/>
      <c r="T2291" s="199" t="s">
        <v>782</v>
      </c>
      <c r="U2291" s="199"/>
      <c r="V2291" s="131" t="str">
        <f t="shared" si="141"/>
        <v>米式ジュラダブルクレンザック筋金大</v>
      </c>
      <c r="W2291" s="115" t="str">
        <f t="shared" si="142"/>
        <v/>
      </c>
      <c r="X2291" s="115" t="str">
        <f t="shared" si="143"/>
        <v>ザック筋金大</v>
      </c>
    </row>
    <row r="2292" spans="1:24" ht="13.5">
      <c r="A2292" s="199" t="s">
        <v>617</v>
      </c>
      <c r="B2292" s="199" t="s">
        <v>9168</v>
      </c>
      <c r="C2292" s="199" t="s">
        <v>776</v>
      </c>
      <c r="D2292" s="199" t="s">
        <v>9169</v>
      </c>
      <c r="E2292" s="199" t="s">
        <v>583</v>
      </c>
      <c r="F2292" s="199" t="s">
        <v>584</v>
      </c>
      <c r="G2292" s="199" t="s">
        <v>448</v>
      </c>
      <c r="H2292" s="199"/>
      <c r="I2292" s="199" t="s">
        <v>615</v>
      </c>
      <c r="J2292" s="200" t="s">
        <v>618</v>
      </c>
      <c r="K2292" s="201">
        <v>10000</v>
      </c>
      <c r="L2292" s="201">
        <v>4200</v>
      </c>
      <c r="M2292" s="201">
        <f t="shared" si="140"/>
        <v>14200</v>
      </c>
      <c r="N2292" s="199" t="s">
        <v>9170</v>
      </c>
      <c r="O2292" s="199" t="s">
        <v>840</v>
      </c>
      <c r="P2292" s="199" t="s">
        <v>9171</v>
      </c>
      <c r="Q2292" s="200" t="s">
        <v>781</v>
      </c>
      <c r="R2292" s="199"/>
      <c r="S2292" s="199"/>
      <c r="T2292" s="199" t="s">
        <v>782</v>
      </c>
      <c r="U2292" s="199"/>
      <c r="V2292" s="131" t="str">
        <f t="shared" si="141"/>
        <v>米式ジュラダブルクレンザック筋金中</v>
      </c>
      <c r="W2292" s="115" t="str">
        <f t="shared" si="142"/>
        <v/>
      </c>
      <c r="X2292" s="115" t="str">
        <f t="shared" si="143"/>
        <v>ザック筋金中</v>
      </c>
    </row>
    <row r="2293" spans="1:24" ht="13.5">
      <c r="A2293" s="199" t="s">
        <v>617</v>
      </c>
      <c r="B2293" s="199" t="s">
        <v>9172</v>
      </c>
      <c r="C2293" s="199" t="s">
        <v>776</v>
      </c>
      <c r="D2293" s="199" t="s">
        <v>9173</v>
      </c>
      <c r="E2293" s="199" t="s">
        <v>583</v>
      </c>
      <c r="F2293" s="199" t="s">
        <v>584</v>
      </c>
      <c r="G2293" s="199" t="s">
        <v>448</v>
      </c>
      <c r="H2293" s="199"/>
      <c r="I2293" s="199" t="s">
        <v>615</v>
      </c>
      <c r="J2293" s="200" t="s">
        <v>618</v>
      </c>
      <c r="K2293" s="201">
        <v>10000</v>
      </c>
      <c r="L2293" s="201">
        <v>4200</v>
      </c>
      <c r="M2293" s="201">
        <f t="shared" si="140"/>
        <v>14200</v>
      </c>
      <c r="N2293" s="199" t="s">
        <v>9174</v>
      </c>
      <c r="O2293" s="199" t="s">
        <v>840</v>
      </c>
      <c r="P2293" s="199" t="s">
        <v>9175</v>
      </c>
      <c r="Q2293" s="200" t="s">
        <v>781</v>
      </c>
      <c r="R2293" s="199"/>
      <c r="S2293" s="199"/>
      <c r="T2293" s="199" t="s">
        <v>782</v>
      </c>
      <c r="U2293" s="199"/>
      <c r="V2293" s="131" t="str">
        <f t="shared" si="141"/>
        <v>米式ジュラダブルクレンザック筋金小</v>
      </c>
      <c r="W2293" s="115" t="str">
        <f t="shared" si="142"/>
        <v/>
      </c>
      <c r="X2293" s="115" t="str">
        <f t="shared" si="143"/>
        <v>ザック筋金小</v>
      </c>
    </row>
    <row r="2294" spans="1:24" ht="13.5">
      <c r="A2294" s="199" t="s">
        <v>617</v>
      </c>
      <c r="B2294" s="199" t="s">
        <v>9176</v>
      </c>
      <c r="C2294" s="199" t="s">
        <v>6038</v>
      </c>
      <c r="D2294" s="199" t="s">
        <v>9177</v>
      </c>
      <c r="E2294" s="199" t="s">
        <v>583</v>
      </c>
      <c r="F2294" s="199" t="s">
        <v>584</v>
      </c>
      <c r="G2294" s="199" t="s">
        <v>448</v>
      </c>
      <c r="H2294" s="199"/>
      <c r="I2294" s="199" t="s">
        <v>615</v>
      </c>
      <c r="J2294" s="200" t="s">
        <v>618</v>
      </c>
      <c r="K2294" s="201">
        <v>50600</v>
      </c>
      <c r="L2294" s="201">
        <v>15400</v>
      </c>
      <c r="M2294" s="201">
        <f t="shared" si="140"/>
        <v>66000</v>
      </c>
      <c r="N2294" s="199" t="s">
        <v>9178</v>
      </c>
      <c r="O2294" s="199" t="s">
        <v>8474</v>
      </c>
      <c r="P2294" s="199" t="s">
        <v>9179</v>
      </c>
      <c r="Q2294" s="200" t="s">
        <v>781</v>
      </c>
      <c r="R2294" s="199"/>
      <c r="S2294" s="199"/>
      <c r="T2294" s="199" t="s">
        <v>782</v>
      </c>
      <c r="U2294" s="199"/>
      <c r="V2294" s="131" t="str">
        <f t="shared" si="141"/>
        <v>MILINE ダブルアクション ブーストあり</v>
      </c>
      <c r="W2294" s="115" t="str">
        <f t="shared" si="142"/>
        <v/>
      </c>
      <c r="X2294" s="115" t="str">
        <f t="shared" si="143"/>
        <v>ブーストあり</v>
      </c>
    </row>
    <row r="2295" spans="1:24" ht="13.5">
      <c r="A2295" s="199" t="s">
        <v>617</v>
      </c>
      <c r="B2295" s="199" t="s">
        <v>9180</v>
      </c>
      <c r="C2295" s="199" t="s">
        <v>864</v>
      </c>
      <c r="D2295" s="199" t="s">
        <v>9181</v>
      </c>
      <c r="E2295" s="199" t="s">
        <v>583</v>
      </c>
      <c r="F2295" s="199" t="s">
        <v>584</v>
      </c>
      <c r="G2295" s="199" t="s">
        <v>448</v>
      </c>
      <c r="H2295" s="199"/>
      <c r="I2295" s="199" t="s">
        <v>615</v>
      </c>
      <c r="J2295" s="200" t="s">
        <v>618</v>
      </c>
      <c r="K2295" s="201">
        <v>7040</v>
      </c>
      <c r="L2295" s="201">
        <v>2860</v>
      </c>
      <c r="M2295" s="201">
        <f t="shared" si="140"/>
        <v>9900</v>
      </c>
      <c r="N2295" s="199" t="s">
        <v>9182</v>
      </c>
      <c r="O2295" s="199" t="s">
        <v>867</v>
      </c>
      <c r="P2295" s="199" t="s">
        <v>9183</v>
      </c>
      <c r="Q2295" s="200" t="s">
        <v>781</v>
      </c>
      <c r="R2295" s="199"/>
      <c r="S2295" s="199" t="s">
        <v>789</v>
      </c>
      <c r="T2295" s="199" t="s">
        <v>790</v>
      </c>
      <c r="U2295" s="199"/>
      <c r="V2295" s="131" t="str">
        <f t="shared" si="141"/>
        <v>足継手（2方向ばね制御付）一体型　16mm　軽合金</v>
      </c>
      <c r="W2295" s="115" t="str">
        <f t="shared" si="142"/>
        <v/>
      </c>
      <c r="X2295" s="115" t="str">
        <f t="shared" si="143"/>
        <v>mm　軽合金</v>
      </c>
    </row>
    <row r="2296" spans="1:24" ht="13.5">
      <c r="A2296" s="199" t="s">
        <v>617</v>
      </c>
      <c r="B2296" s="199" t="s">
        <v>9184</v>
      </c>
      <c r="C2296" s="199" t="s">
        <v>8496</v>
      </c>
      <c r="D2296" s="199" t="s">
        <v>9185</v>
      </c>
      <c r="E2296" s="199" t="s">
        <v>583</v>
      </c>
      <c r="F2296" s="199" t="s">
        <v>584</v>
      </c>
      <c r="G2296" s="199" t="s">
        <v>448</v>
      </c>
      <c r="H2296" s="199"/>
      <c r="I2296" s="199" t="s">
        <v>615</v>
      </c>
      <c r="J2296" s="200" t="s">
        <v>618</v>
      </c>
      <c r="K2296" s="201">
        <v>51500</v>
      </c>
      <c r="L2296" s="201">
        <v>14500</v>
      </c>
      <c r="M2296" s="201">
        <f t="shared" si="140"/>
        <v>66000</v>
      </c>
      <c r="N2296" s="199" t="s">
        <v>9186</v>
      </c>
      <c r="O2296" s="199" t="s">
        <v>8652</v>
      </c>
      <c r="P2296" s="199" t="s">
        <v>9187</v>
      </c>
      <c r="Q2296" s="200" t="s">
        <v>781</v>
      </c>
      <c r="R2296" s="199"/>
      <c r="S2296" s="199" t="s">
        <v>789</v>
      </c>
      <c r="T2296" s="199" t="s">
        <v>790</v>
      </c>
      <c r="U2296" s="199"/>
      <c r="V2296" s="131" t="str">
        <f t="shared" si="141"/>
        <v>伸展・屈曲補助付足継手</v>
      </c>
      <c r="W2296" s="115" t="str">
        <f t="shared" si="142"/>
        <v/>
      </c>
      <c r="X2296" s="115" t="str">
        <f t="shared" si="143"/>
        <v>補助付足継手</v>
      </c>
    </row>
    <row r="2297" spans="1:24" ht="13.5">
      <c r="A2297" s="199" t="s">
        <v>617</v>
      </c>
      <c r="B2297" s="199" t="s">
        <v>9188</v>
      </c>
      <c r="C2297" s="199" t="s">
        <v>8496</v>
      </c>
      <c r="D2297" s="199" t="s">
        <v>9189</v>
      </c>
      <c r="E2297" s="199" t="s">
        <v>583</v>
      </c>
      <c r="F2297" s="199" t="s">
        <v>584</v>
      </c>
      <c r="G2297" s="199" t="s">
        <v>448</v>
      </c>
      <c r="H2297" s="199"/>
      <c r="I2297" s="199" t="s">
        <v>615</v>
      </c>
      <c r="J2297" s="200" t="s">
        <v>618</v>
      </c>
      <c r="K2297" s="201">
        <v>37800</v>
      </c>
      <c r="L2297" s="201">
        <v>12000</v>
      </c>
      <c r="M2297" s="201">
        <f t="shared" si="140"/>
        <v>49800</v>
      </c>
      <c r="N2297" s="199" t="s">
        <v>9190</v>
      </c>
      <c r="O2297" s="199" t="s">
        <v>8652</v>
      </c>
      <c r="P2297" s="199" t="s">
        <v>9191</v>
      </c>
      <c r="Q2297" s="200" t="s">
        <v>781</v>
      </c>
      <c r="R2297" s="199"/>
      <c r="S2297" s="199"/>
      <c r="T2297" s="199" t="s">
        <v>782</v>
      </c>
      <c r="U2297" s="199"/>
      <c r="V2297" s="131" t="str">
        <f t="shared" si="141"/>
        <v>制限・補助付足継手・成人用(右・左)</v>
      </c>
      <c r="W2297" s="115" t="str">
        <f t="shared" si="142"/>
        <v/>
      </c>
      <c r="X2297" s="115" t="str">
        <f t="shared" si="143"/>
        <v>用(右・左)</v>
      </c>
    </row>
    <row r="2298" spans="1:24" ht="13.5">
      <c r="A2298" s="199" t="s">
        <v>617</v>
      </c>
      <c r="B2298" s="199" t="s">
        <v>9192</v>
      </c>
      <c r="C2298" s="199" t="s">
        <v>8496</v>
      </c>
      <c r="D2298" s="199" t="s">
        <v>9193</v>
      </c>
      <c r="E2298" s="199" t="s">
        <v>583</v>
      </c>
      <c r="F2298" s="199" t="s">
        <v>584</v>
      </c>
      <c r="G2298" s="199" t="s">
        <v>448</v>
      </c>
      <c r="H2298" s="199"/>
      <c r="I2298" s="199" t="s">
        <v>615</v>
      </c>
      <c r="J2298" s="200" t="s">
        <v>618</v>
      </c>
      <c r="K2298" s="201">
        <v>29700</v>
      </c>
      <c r="L2298" s="201">
        <v>12400</v>
      </c>
      <c r="M2298" s="201">
        <f t="shared" si="140"/>
        <v>42100</v>
      </c>
      <c r="N2298" s="199" t="s">
        <v>9194</v>
      </c>
      <c r="O2298" s="199" t="s">
        <v>8652</v>
      </c>
      <c r="P2298" s="199" t="s">
        <v>9195</v>
      </c>
      <c r="Q2298" s="200" t="s">
        <v>781</v>
      </c>
      <c r="R2298" s="199"/>
      <c r="S2298" s="199"/>
      <c r="T2298" s="199" t="s">
        <v>782</v>
      </c>
      <c r="U2298" s="199"/>
      <c r="V2298" s="131" t="str">
        <f t="shared" si="141"/>
        <v>ウルトラセーフゲート　小児用：左/右</v>
      </c>
      <c r="W2298" s="115" t="str">
        <f t="shared" si="142"/>
        <v/>
      </c>
      <c r="X2298" s="115" t="str">
        <f t="shared" si="143"/>
        <v>児用：左/右</v>
      </c>
    </row>
    <row r="2299" spans="1:24" ht="13.5">
      <c r="A2299" s="199" t="s">
        <v>617</v>
      </c>
      <c r="B2299" s="199" t="s">
        <v>9196</v>
      </c>
      <c r="C2299" s="199" t="s">
        <v>8496</v>
      </c>
      <c r="D2299" s="199" t="s">
        <v>9197</v>
      </c>
      <c r="E2299" s="199" t="s">
        <v>583</v>
      </c>
      <c r="F2299" s="199" t="s">
        <v>584</v>
      </c>
      <c r="G2299" s="199" t="s">
        <v>448</v>
      </c>
      <c r="H2299" s="199"/>
      <c r="I2299" s="199" t="s">
        <v>615</v>
      </c>
      <c r="J2299" s="200" t="s">
        <v>618</v>
      </c>
      <c r="K2299" s="201">
        <v>22000</v>
      </c>
      <c r="L2299" s="201">
        <v>9200</v>
      </c>
      <c r="M2299" s="201">
        <f t="shared" si="140"/>
        <v>31200</v>
      </c>
      <c r="N2299" s="199" t="s">
        <v>9198</v>
      </c>
      <c r="O2299" s="199" t="s">
        <v>8499</v>
      </c>
      <c r="P2299" s="199" t="s">
        <v>9199</v>
      </c>
      <c r="Q2299" s="200" t="s">
        <v>781</v>
      </c>
      <c r="R2299" s="199"/>
      <c r="S2299" s="199"/>
      <c r="T2299" s="199" t="s">
        <v>782</v>
      </c>
      <c r="U2299" s="199"/>
      <c r="V2299" s="131" t="str">
        <f t="shared" si="141"/>
        <v>アドフィットAFO</v>
      </c>
      <c r="W2299" s="115" t="str">
        <f t="shared" si="142"/>
        <v/>
      </c>
      <c r="X2299" s="115" t="str">
        <f t="shared" si="143"/>
        <v>ィットAFO</v>
      </c>
    </row>
    <row r="2300" spans="1:24" ht="13.5">
      <c r="A2300" s="199" t="s">
        <v>617</v>
      </c>
      <c r="B2300" s="199" t="s">
        <v>9200</v>
      </c>
      <c r="C2300" s="199" t="s">
        <v>8207</v>
      </c>
      <c r="D2300" s="199" t="s">
        <v>9201</v>
      </c>
      <c r="E2300" s="199" t="s">
        <v>583</v>
      </c>
      <c r="F2300" s="199" t="s">
        <v>584</v>
      </c>
      <c r="G2300" s="199" t="s">
        <v>448</v>
      </c>
      <c r="H2300" s="199"/>
      <c r="I2300" s="199" t="s">
        <v>615</v>
      </c>
      <c r="J2300" s="200" t="s">
        <v>618</v>
      </c>
      <c r="K2300" s="201">
        <v>34200</v>
      </c>
      <c r="L2300" s="201">
        <v>10900</v>
      </c>
      <c r="M2300" s="201">
        <f t="shared" si="140"/>
        <v>45100</v>
      </c>
      <c r="N2300" s="199" t="s">
        <v>9202</v>
      </c>
      <c r="O2300" s="199" t="s">
        <v>8210</v>
      </c>
      <c r="P2300" s="199" t="s">
        <v>9203</v>
      </c>
      <c r="Q2300" s="200" t="s">
        <v>781</v>
      </c>
      <c r="R2300" s="199"/>
      <c r="S2300" s="199" t="s">
        <v>789</v>
      </c>
      <c r="T2300" s="199" t="s">
        <v>782</v>
      </c>
      <c r="U2300" s="199"/>
      <c r="V2300" s="131" t="str">
        <f t="shared" si="141"/>
        <v>RAPS</v>
      </c>
      <c r="W2300" s="115" t="str">
        <f t="shared" si="142"/>
        <v/>
      </c>
      <c r="X2300" s="115" t="str">
        <f t="shared" si="143"/>
        <v>RAPS</v>
      </c>
    </row>
    <row r="2301" spans="1:24" ht="13.5">
      <c r="A2301" s="199" t="s">
        <v>617</v>
      </c>
      <c r="B2301" s="199" t="s">
        <v>9204</v>
      </c>
      <c r="C2301" s="199" t="s">
        <v>8207</v>
      </c>
      <c r="D2301" s="199" t="s">
        <v>9205</v>
      </c>
      <c r="E2301" s="199" t="s">
        <v>583</v>
      </c>
      <c r="F2301" s="199" t="s">
        <v>584</v>
      </c>
      <c r="G2301" s="199" t="s">
        <v>448</v>
      </c>
      <c r="H2301" s="199"/>
      <c r="I2301" s="199" t="s">
        <v>615</v>
      </c>
      <c r="J2301" s="200" t="s">
        <v>618</v>
      </c>
      <c r="K2301" s="201">
        <v>45400</v>
      </c>
      <c r="L2301" s="201">
        <v>14500</v>
      </c>
      <c r="M2301" s="201">
        <f t="shared" si="140"/>
        <v>59900</v>
      </c>
      <c r="N2301" s="199" t="s">
        <v>9206</v>
      </c>
      <c r="O2301" s="199" t="s">
        <v>8210</v>
      </c>
      <c r="P2301" s="199" t="s">
        <v>9207</v>
      </c>
      <c r="Q2301" s="200" t="s">
        <v>781</v>
      </c>
      <c r="R2301" s="199"/>
      <c r="S2301" s="199"/>
      <c r="T2301" s="199" t="s">
        <v>782</v>
      </c>
      <c r="U2301" s="199"/>
      <c r="V2301" s="131" t="str">
        <f t="shared" si="141"/>
        <v>RAPS重量用足継手</v>
      </c>
      <c r="W2301" s="115" t="str">
        <f t="shared" si="142"/>
        <v/>
      </c>
      <c r="X2301" s="115" t="str">
        <f t="shared" si="143"/>
        <v>重量用足継手</v>
      </c>
    </row>
    <row r="2302" spans="1:24" ht="13.5">
      <c r="A2302" s="199" t="s">
        <v>617</v>
      </c>
      <c r="B2302" s="199" t="s">
        <v>9208</v>
      </c>
      <c r="C2302" s="199" t="s">
        <v>2921</v>
      </c>
      <c r="D2302" s="199" t="s">
        <v>9209</v>
      </c>
      <c r="E2302" s="199" t="s">
        <v>583</v>
      </c>
      <c r="F2302" s="199" t="s">
        <v>584</v>
      </c>
      <c r="G2302" s="199" t="s">
        <v>448</v>
      </c>
      <c r="H2302" s="199"/>
      <c r="I2302" s="199" t="s">
        <v>615</v>
      </c>
      <c r="J2302" s="200" t="s">
        <v>618</v>
      </c>
      <c r="K2302" s="201">
        <v>140300</v>
      </c>
      <c r="L2302" s="201">
        <v>29400</v>
      </c>
      <c r="M2302" s="201">
        <f t="shared" si="140"/>
        <v>169700</v>
      </c>
      <c r="N2302" s="199" t="s">
        <v>9210</v>
      </c>
      <c r="O2302" s="199" t="s">
        <v>8283</v>
      </c>
      <c r="P2302" s="199" t="s">
        <v>9211</v>
      </c>
      <c r="Q2302" s="200" t="s">
        <v>781</v>
      </c>
      <c r="R2302" s="199"/>
      <c r="S2302" s="199" t="s">
        <v>789</v>
      </c>
      <c r="T2302" s="199" t="s">
        <v>790</v>
      </c>
      <c r="U2302" s="199"/>
      <c r="V2302" s="131" t="str">
        <f t="shared" si="141"/>
        <v>ニューロスイング足継手　16mm　1個　(内外側使用の場合は2個必要)</v>
      </c>
      <c r="W2302" s="115" t="str">
        <f t="shared" si="142"/>
        <v/>
      </c>
      <c r="X2302" s="115" t="str">
        <f t="shared" si="143"/>
        <v>は2個必要)</v>
      </c>
    </row>
    <row r="2303" spans="1:24" ht="13.5">
      <c r="A2303" s="199" t="s">
        <v>617</v>
      </c>
      <c r="B2303" s="199" t="s">
        <v>9212</v>
      </c>
      <c r="C2303" s="199" t="s">
        <v>2921</v>
      </c>
      <c r="D2303" s="199" t="s">
        <v>9213</v>
      </c>
      <c r="E2303" s="199" t="s">
        <v>583</v>
      </c>
      <c r="F2303" s="199" t="s">
        <v>584</v>
      </c>
      <c r="G2303" s="199" t="s">
        <v>448</v>
      </c>
      <c r="H2303" s="199"/>
      <c r="I2303" s="199" t="s">
        <v>615</v>
      </c>
      <c r="J2303" s="200" t="s">
        <v>618</v>
      </c>
      <c r="K2303" s="201">
        <v>58700</v>
      </c>
      <c r="L2303" s="201">
        <v>12300</v>
      </c>
      <c r="M2303" s="201">
        <f t="shared" si="140"/>
        <v>71000</v>
      </c>
      <c r="N2303" s="199" t="s">
        <v>9214</v>
      </c>
      <c r="O2303" s="199" t="s">
        <v>8283</v>
      </c>
      <c r="P2303" s="199" t="s">
        <v>9215</v>
      </c>
      <c r="Q2303" s="200" t="s">
        <v>781</v>
      </c>
      <c r="R2303" s="199"/>
      <c r="S2303" s="199" t="s">
        <v>789</v>
      </c>
      <c r="T2303" s="199" t="s">
        <v>790</v>
      </c>
      <c r="U2303" s="199"/>
      <c r="V2303" s="131" t="str">
        <f t="shared" si="141"/>
        <v>ニューロバリオ足継手　10mm　1個　(内外側使用の場合は2個必要)</v>
      </c>
      <c r="W2303" s="115" t="str">
        <f t="shared" si="142"/>
        <v/>
      </c>
      <c r="X2303" s="115" t="str">
        <f t="shared" si="143"/>
        <v>は2個必要)</v>
      </c>
    </row>
    <row r="2304" spans="1:24" ht="13.5">
      <c r="A2304" s="199" t="s">
        <v>617</v>
      </c>
      <c r="B2304" s="199" t="s">
        <v>9216</v>
      </c>
      <c r="C2304" s="199" t="s">
        <v>2921</v>
      </c>
      <c r="D2304" s="199" t="s">
        <v>9217</v>
      </c>
      <c r="E2304" s="199" t="s">
        <v>583</v>
      </c>
      <c r="F2304" s="199" t="s">
        <v>584</v>
      </c>
      <c r="G2304" s="199" t="s">
        <v>448</v>
      </c>
      <c r="H2304" s="199"/>
      <c r="I2304" s="199" t="s">
        <v>615</v>
      </c>
      <c r="J2304" s="200" t="s">
        <v>618</v>
      </c>
      <c r="K2304" s="201">
        <v>59600</v>
      </c>
      <c r="L2304" s="201">
        <v>12500</v>
      </c>
      <c r="M2304" s="201">
        <f t="shared" si="140"/>
        <v>72100</v>
      </c>
      <c r="N2304" s="199" t="s">
        <v>9218</v>
      </c>
      <c r="O2304" s="199" t="s">
        <v>8283</v>
      </c>
      <c r="P2304" s="199" t="s">
        <v>9219</v>
      </c>
      <c r="Q2304" s="200" t="s">
        <v>781</v>
      </c>
      <c r="R2304" s="199"/>
      <c r="S2304" s="199" t="s">
        <v>789</v>
      </c>
      <c r="T2304" s="199" t="s">
        <v>790</v>
      </c>
      <c r="U2304" s="199"/>
      <c r="V2304" s="131" t="str">
        <f t="shared" si="141"/>
        <v>ニューロバリオ足継手　12mm　1個　(内外側使用の場合は2個必要)</v>
      </c>
      <c r="W2304" s="115" t="str">
        <f t="shared" si="142"/>
        <v/>
      </c>
      <c r="X2304" s="115" t="str">
        <f t="shared" si="143"/>
        <v>は2個必要)</v>
      </c>
    </row>
    <row r="2305" spans="1:24" ht="13.5">
      <c r="A2305" s="199" t="s">
        <v>617</v>
      </c>
      <c r="B2305" s="199" t="s">
        <v>9220</v>
      </c>
      <c r="C2305" s="199" t="s">
        <v>2921</v>
      </c>
      <c r="D2305" s="199" t="s">
        <v>9221</v>
      </c>
      <c r="E2305" s="199" t="s">
        <v>583</v>
      </c>
      <c r="F2305" s="199" t="s">
        <v>584</v>
      </c>
      <c r="G2305" s="199" t="s">
        <v>448</v>
      </c>
      <c r="H2305" s="199"/>
      <c r="I2305" s="199" t="s">
        <v>615</v>
      </c>
      <c r="J2305" s="200" t="s">
        <v>618</v>
      </c>
      <c r="K2305" s="201">
        <v>66500</v>
      </c>
      <c r="L2305" s="201">
        <v>13900</v>
      </c>
      <c r="M2305" s="201">
        <f t="shared" si="140"/>
        <v>80400</v>
      </c>
      <c r="N2305" s="199" t="s">
        <v>9222</v>
      </c>
      <c r="O2305" s="199" t="s">
        <v>8283</v>
      </c>
      <c r="P2305" s="199" t="s">
        <v>9223</v>
      </c>
      <c r="Q2305" s="200" t="s">
        <v>781</v>
      </c>
      <c r="R2305" s="199"/>
      <c r="S2305" s="199" t="s">
        <v>789</v>
      </c>
      <c r="T2305" s="199" t="s">
        <v>790</v>
      </c>
      <c r="U2305" s="199"/>
      <c r="V2305" s="131" t="str">
        <f t="shared" si="141"/>
        <v>ニューロバリオ足継手　14mm　1個　(内外側使用の場合は2個必要)</v>
      </c>
      <c r="W2305" s="115" t="str">
        <f t="shared" si="142"/>
        <v/>
      </c>
      <c r="X2305" s="115" t="str">
        <f t="shared" si="143"/>
        <v>は2個必要)</v>
      </c>
    </row>
    <row r="2306" spans="1:24" ht="13.5">
      <c r="A2306" s="199" t="s">
        <v>617</v>
      </c>
      <c r="B2306" s="199" t="s">
        <v>9224</v>
      </c>
      <c r="C2306" s="199" t="s">
        <v>2921</v>
      </c>
      <c r="D2306" s="199" t="s">
        <v>9225</v>
      </c>
      <c r="E2306" s="199" t="s">
        <v>583</v>
      </c>
      <c r="F2306" s="199" t="s">
        <v>584</v>
      </c>
      <c r="G2306" s="199" t="s">
        <v>448</v>
      </c>
      <c r="H2306" s="199"/>
      <c r="I2306" s="199" t="s">
        <v>615</v>
      </c>
      <c r="J2306" s="200" t="s">
        <v>618</v>
      </c>
      <c r="K2306" s="201">
        <v>71100</v>
      </c>
      <c r="L2306" s="201">
        <v>14900</v>
      </c>
      <c r="M2306" s="201">
        <f t="shared" ref="M2306:M2369" si="144">SUM(K2306+L2306)</f>
        <v>86000</v>
      </c>
      <c r="N2306" s="199" t="s">
        <v>9226</v>
      </c>
      <c r="O2306" s="199" t="s">
        <v>8283</v>
      </c>
      <c r="P2306" s="199" t="s">
        <v>9227</v>
      </c>
      <c r="Q2306" s="200" t="s">
        <v>781</v>
      </c>
      <c r="R2306" s="199"/>
      <c r="S2306" s="199" t="s">
        <v>789</v>
      </c>
      <c r="T2306" s="199" t="s">
        <v>790</v>
      </c>
      <c r="U2306" s="199"/>
      <c r="V2306" s="131" t="str">
        <f t="shared" ref="V2306:V2369" si="145">IF(P2306="","",IF(W2306="",P2306,LEFT(P2306,LEN(P2306)-22)))</f>
        <v>ニューロバリオ足継手　16mm　1個　(内外側使用の場合は2個必要)</v>
      </c>
      <c r="W2306" s="115" t="str">
        <f t="shared" ref="W2306:W2369" si="146">IF(X2306="修理対応可能",RIGHT(P2306,21),"")</f>
        <v/>
      </c>
      <c r="X2306" s="115" t="str">
        <f t="shared" ref="X2306:X2369" si="147">RIGHT(P2306,6)</f>
        <v>は2個必要)</v>
      </c>
    </row>
    <row r="2307" spans="1:24" ht="13.5">
      <c r="A2307" s="199" t="s">
        <v>617</v>
      </c>
      <c r="B2307" s="199" t="s">
        <v>9228</v>
      </c>
      <c r="C2307" s="199" t="s">
        <v>2921</v>
      </c>
      <c r="D2307" s="199" t="s">
        <v>9229</v>
      </c>
      <c r="E2307" s="199" t="s">
        <v>583</v>
      </c>
      <c r="F2307" s="199" t="s">
        <v>584</v>
      </c>
      <c r="G2307" s="199" t="s">
        <v>448</v>
      </c>
      <c r="H2307" s="199"/>
      <c r="I2307" s="199" t="s">
        <v>615</v>
      </c>
      <c r="J2307" s="200" t="s">
        <v>618</v>
      </c>
      <c r="K2307" s="201">
        <v>75400</v>
      </c>
      <c r="L2307" s="201">
        <v>15800</v>
      </c>
      <c r="M2307" s="201">
        <f t="shared" si="144"/>
        <v>91200</v>
      </c>
      <c r="N2307" s="199" t="s">
        <v>9230</v>
      </c>
      <c r="O2307" s="199" t="s">
        <v>8283</v>
      </c>
      <c r="P2307" s="199" t="s">
        <v>9231</v>
      </c>
      <c r="Q2307" s="200" t="s">
        <v>781</v>
      </c>
      <c r="R2307" s="199"/>
      <c r="S2307" s="199" t="s">
        <v>789</v>
      </c>
      <c r="T2307" s="199" t="s">
        <v>790</v>
      </c>
      <c r="U2307" s="199"/>
      <c r="V2307" s="131" t="str">
        <f t="shared" si="145"/>
        <v>ニューロバリオ足継手　20mm　1個　(内外側使用の場合は2個必要)</v>
      </c>
      <c r="W2307" s="115" t="str">
        <f t="shared" si="146"/>
        <v/>
      </c>
      <c r="X2307" s="115" t="str">
        <f t="shared" si="147"/>
        <v>は2個必要)</v>
      </c>
    </row>
    <row r="2308" spans="1:24" ht="13.5">
      <c r="A2308" s="199" t="s">
        <v>617</v>
      </c>
      <c r="B2308" s="199" t="s">
        <v>9232</v>
      </c>
      <c r="C2308" s="199" t="s">
        <v>2921</v>
      </c>
      <c r="D2308" s="199" t="s">
        <v>9233</v>
      </c>
      <c r="E2308" s="199" t="s">
        <v>583</v>
      </c>
      <c r="F2308" s="199" t="s">
        <v>584</v>
      </c>
      <c r="G2308" s="199" t="s">
        <v>448</v>
      </c>
      <c r="H2308" s="199"/>
      <c r="I2308" s="199" t="s">
        <v>615</v>
      </c>
      <c r="J2308" s="200" t="s">
        <v>618</v>
      </c>
      <c r="K2308" s="201">
        <v>111400</v>
      </c>
      <c r="L2308" s="201">
        <v>23300</v>
      </c>
      <c r="M2308" s="201">
        <f t="shared" si="144"/>
        <v>134700</v>
      </c>
      <c r="N2308" s="199" t="s">
        <v>9234</v>
      </c>
      <c r="O2308" s="199" t="s">
        <v>8283</v>
      </c>
      <c r="P2308" s="199" t="s">
        <v>9235</v>
      </c>
      <c r="Q2308" s="200" t="s">
        <v>781</v>
      </c>
      <c r="R2308" s="199"/>
      <c r="S2308" s="199" t="s">
        <v>789</v>
      </c>
      <c r="T2308" s="199" t="s">
        <v>790</v>
      </c>
      <c r="U2308" s="199"/>
      <c r="V2308" s="131" t="str">
        <f t="shared" si="145"/>
        <v>ニューロスイング足継手　10mm　1個　(内外側使用の場合は2個必要)</v>
      </c>
      <c r="W2308" s="115" t="str">
        <f t="shared" si="146"/>
        <v/>
      </c>
      <c r="X2308" s="115" t="str">
        <f t="shared" si="147"/>
        <v>は2個必要)</v>
      </c>
    </row>
    <row r="2309" spans="1:24" ht="13.5">
      <c r="A2309" s="199" t="s">
        <v>617</v>
      </c>
      <c r="B2309" s="199" t="s">
        <v>9236</v>
      </c>
      <c r="C2309" s="199" t="s">
        <v>2921</v>
      </c>
      <c r="D2309" s="199" t="s">
        <v>9237</v>
      </c>
      <c r="E2309" s="199" t="s">
        <v>583</v>
      </c>
      <c r="F2309" s="199" t="s">
        <v>584</v>
      </c>
      <c r="G2309" s="199" t="s">
        <v>448</v>
      </c>
      <c r="H2309" s="199"/>
      <c r="I2309" s="199" t="s">
        <v>615</v>
      </c>
      <c r="J2309" s="200" t="s">
        <v>618</v>
      </c>
      <c r="K2309" s="201">
        <v>118800</v>
      </c>
      <c r="L2309" s="201">
        <v>24900</v>
      </c>
      <c r="M2309" s="201">
        <f t="shared" si="144"/>
        <v>143700</v>
      </c>
      <c r="N2309" s="199" t="s">
        <v>9238</v>
      </c>
      <c r="O2309" s="199" t="s">
        <v>8283</v>
      </c>
      <c r="P2309" s="199" t="s">
        <v>9239</v>
      </c>
      <c r="Q2309" s="200" t="s">
        <v>781</v>
      </c>
      <c r="R2309" s="199"/>
      <c r="S2309" s="199" t="s">
        <v>789</v>
      </c>
      <c r="T2309" s="199" t="s">
        <v>790</v>
      </c>
      <c r="U2309" s="199"/>
      <c r="V2309" s="131" t="str">
        <f t="shared" si="145"/>
        <v>ニューロスイング足継手　12mm　1個　(内外側使用の場合は2個必要)</v>
      </c>
      <c r="W2309" s="115" t="str">
        <f t="shared" si="146"/>
        <v/>
      </c>
      <c r="X2309" s="115" t="str">
        <f t="shared" si="147"/>
        <v>は2個必要)</v>
      </c>
    </row>
    <row r="2310" spans="1:24" ht="13.5">
      <c r="A2310" s="199" t="s">
        <v>617</v>
      </c>
      <c r="B2310" s="199" t="s">
        <v>9240</v>
      </c>
      <c r="C2310" s="199" t="s">
        <v>2921</v>
      </c>
      <c r="D2310" s="199" t="s">
        <v>9241</v>
      </c>
      <c r="E2310" s="199" t="s">
        <v>583</v>
      </c>
      <c r="F2310" s="199" t="s">
        <v>584</v>
      </c>
      <c r="G2310" s="199" t="s">
        <v>448</v>
      </c>
      <c r="H2310" s="199"/>
      <c r="I2310" s="199" t="s">
        <v>615</v>
      </c>
      <c r="J2310" s="200" t="s">
        <v>618</v>
      </c>
      <c r="K2310" s="201">
        <v>130900</v>
      </c>
      <c r="L2310" s="201">
        <v>27400</v>
      </c>
      <c r="M2310" s="201">
        <f t="shared" si="144"/>
        <v>158300</v>
      </c>
      <c r="N2310" s="199" t="s">
        <v>9242</v>
      </c>
      <c r="O2310" s="199" t="s">
        <v>8283</v>
      </c>
      <c r="P2310" s="199" t="s">
        <v>9243</v>
      </c>
      <c r="Q2310" s="200" t="s">
        <v>781</v>
      </c>
      <c r="R2310" s="199"/>
      <c r="S2310" s="199" t="s">
        <v>789</v>
      </c>
      <c r="T2310" s="199" t="s">
        <v>790</v>
      </c>
      <c r="U2310" s="199"/>
      <c r="V2310" s="131" t="str">
        <f t="shared" si="145"/>
        <v>ニューロスイング足継手　14mm　1個　(内外側使用の場合は2個必要)</v>
      </c>
      <c r="W2310" s="115" t="str">
        <f t="shared" si="146"/>
        <v/>
      </c>
      <c r="X2310" s="115" t="str">
        <f t="shared" si="147"/>
        <v>は2個必要)</v>
      </c>
    </row>
    <row r="2311" spans="1:24" ht="13.5">
      <c r="A2311" s="199" t="s">
        <v>617</v>
      </c>
      <c r="B2311" s="199" t="s">
        <v>9244</v>
      </c>
      <c r="C2311" s="199" t="s">
        <v>2921</v>
      </c>
      <c r="D2311" s="199" t="s">
        <v>9245</v>
      </c>
      <c r="E2311" s="199" t="s">
        <v>583</v>
      </c>
      <c r="F2311" s="199" t="s">
        <v>584</v>
      </c>
      <c r="G2311" s="199" t="s">
        <v>448</v>
      </c>
      <c r="H2311" s="199"/>
      <c r="I2311" s="199" t="s">
        <v>615</v>
      </c>
      <c r="J2311" s="200" t="s">
        <v>618</v>
      </c>
      <c r="K2311" s="201">
        <v>151100</v>
      </c>
      <c r="L2311" s="201">
        <v>31700</v>
      </c>
      <c r="M2311" s="201">
        <f t="shared" si="144"/>
        <v>182800</v>
      </c>
      <c r="N2311" s="199" t="s">
        <v>9246</v>
      </c>
      <c r="O2311" s="199" t="s">
        <v>8283</v>
      </c>
      <c r="P2311" s="199" t="s">
        <v>9247</v>
      </c>
      <c r="Q2311" s="200" t="s">
        <v>781</v>
      </c>
      <c r="R2311" s="199"/>
      <c r="S2311" s="199" t="s">
        <v>789</v>
      </c>
      <c r="T2311" s="199" t="s">
        <v>790</v>
      </c>
      <c r="U2311" s="199"/>
      <c r="V2311" s="131" t="str">
        <f t="shared" si="145"/>
        <v>ニューロスイング足継手　20mm　1個　(内外側使用の場合は2個必要)</v>
      </c>
      <c r="W2311" s="115" t="str">
        <f t="shared" si="146"/>
        <v/>
      </c>
      <c r="X2311" s="115" t="str">
        <f t="shared" si="147"/>
        <v>は2個必要)</v>
      </c>
    </row>
    <row r="2312" spans="1:24" ht="13.5">
      <c r="A2312" s="199" t="s">
        <v>617</v>
      </c>
      <c r="B2312" s="199" t="s">
        <v>9248</v>
      </c>
      <c r="C2312" s="199" t="s">
        <v>2921</v>
      </c>
      <c r="D2312" s="199" t="s">
        <v>9249</v>
      </c>
      <c r="E2312" s="199" t="s">
        <v>583</v>
      </c>
      <c r="F2312" s="199" t="s">
        <v>584</v>
      </c>
      <c r="G2312" s="199" t="s">
        <v>448</v>
      </c>
      <c r="H2312" s="199"/>
      <c r="I2312" s="199" t="s">
        <v>615</v>
      </c>
      <c r="J2312" s="200" t="s">
        <v>618</v>
      </c>
      <c r="K2312" s="201">
        <v>152200</v>
      </c>
      <c r="L2312" s="201">
        <v>31900</v>
      </c>
      <c r="M2312" s="201">
        <f t="shared" si="144"/>
        <v>184100</v>
      </c>
      <c r="N2312" s="199" t="s">
        <v>9250</v>
      </c>
      <c r="O2312" s="199" t="s">
        <v>8283</v>
      </c>
      <c r="P2312" s="199" t="s">
        <v>9251</v>
      </c>
      <c r="Q2312" s="200" t="s">
        <v>781</v>
      </c>
      <c r="R2312" s="199"/>
      <c r="S2312" s="199" t="s">
        <v>789</v>
      </c>
      <c r="T2312" s="199" t="s">
        <v>790</v>
      </c>
      <c r="U2312" s="199"/>
      <c r="V2312" s="131" t="str">
        <f t="shared" si="145"/>
        <v>ニューロスイングH2O足継手　14mm　1個（内外側使用の場合は2個必要）</v>
      </c>
      <c r="W2312" s="115" t="str">
        <f t="shared" si="146"/>
        <v/>
      </c>
      <c r="X2312" s="115" t="str">
        <f t="shared" si="147"/>
        <v>は2個必要）</v>
      </c>
    </row>
    <row r="2313" spans="1:24" ht="13.5">
      <c r="A2313" s="199" t="s">
        <v>617</v>
      </c>
      <c r="B2313" s="199" t="s">
        <v>9252</v>
      </c>
      <c r="C2313" s="199" t="s">
        <v>2921</v>
      </c>
      <c r="D2313" s="199" t="s">
        <v>9253</v>
      </c>
      <c r="E2313" s="199" t="s">
        <v>583</v>
      </c>
      <c r="F2313" s="199" t="s">
        <v>584</v>
      </c>
      <c r="G2313" s="199" t="s">
        <v>448</v>
      </c>
      <c r="H2313" s="199"/>
      <c r="I2313" s="199" t="s">
        <v>615</v>
      </c>
      <c r="J2313" s="200" t="s">
        <v>618</v>
      </c>
      <c r="K2313" s="201">
        <v>164500</v>
      </c>
      <c r="L2313" s="201">
        <v>34500</v>
      </c>
      <c r="M2313" s="201">
        <f t="shared" si="144"/>
        <v>199000</v>
      </c>
      <c r="N2313" s="199" t="s">
        <v>9254</v>
      </c>
      <c r="O2313" s="199" t="s">
        <v>8283</v>
      </c>
      <c r="P2313" s="199" t="s">
        <v>9255</v>
      </c>
      <c r="Q2313" s="200" t="s">
        <v>781</v>
      </c>
      <c r="R2313" s="199"/>
      <c r="S2313" s="199" t="s">
        <v>789</v>
      </c>
      <c r="T2313" s="199" t="s">
        <v>790</v>
      </c>
      <c r="U2313" s="199"/>
      <c r="V2313" s="131" t="str">
        <f t="shared" si="145"/>
        <v>ニューロスイングH2O足継手　16mm　1個（内外側使用の場合は2個必要）</v>
      </c>
      <c r="W2313" s="115" t="str">
        <f t="shared" si="146"/>
        <v/>
      </c>
      <c r="X2313" s="115" t="str">
        <f t="shared" si="147"/>
        <v>は2個必要）</v>
      </c>
    </row>
    <row r="2314" spans="1:24" ht="13.5">
      <c r="A2314" s="199" t="s">
        <v>617</v>
      </c>
      <c r="B2314" s="199" t="s">
        <v>9256</v>
      </c>
      <c r="C2314" s="199" t="s">
        <v>2921</v>
      </c>
      <c r="D2314" s="199" t="s">
        <v>9257</v>
      </c>
      <c r="E2314" s="199" t="s">
        <v>583</v>
      </c>
      <c r="F2314" s="199" t="s">
        <v>584</v>
      </c>
      <c r="G2314" s="199" t="s">
        <v>448</v>
      </c>
      <c r="H2314" s="199"/>
      <c r="I2314" s="199" t="s">
        <v>615</v>
      </c>
      <c r="J2314" s="200" t="s">
        <v>618</v>
      </c>
      <c r="K2314" s="201">
        <v>175400</v>
      </c>
      <c r="L2314" s="201">
        <v>36800</v>
      </c>
      <c r="M2314" s="201">
        <f t="shared" si="144"/>
        <v>212200</v>
      </c>
      <c r="N2314" s="199" t="s">
        <v>9258</v>
      </c>
      <c r="O2314" s="199" t="s">
        <v>8283</v>
      </c>
      <c r="P2314" s="199" t="s">
        <v>9259</v>
      </c>
      <c r="Q2314" s="200" t="s">
        <v>781</v>
      </c>
      <c r="R2314" s="199"/>
      <c r="S2314" s="199" t="s">
        <v>789</v>
      </c>
      <c r="T2314" s="199" t="s">
        <v>790</v>
      </c>
      <c r="U2314" s="199"/>
      <c r="V2314" s="131" t="str">
        <f t="shared" si="145"/>
        <v>ニューロスイングH2O足継手　20mm　1個（内外側使用の場合は2個必要）</v>
      </c>
      <c r="W2314" s="115" t="str">
        <f t="shared" si="146"/>
        <v/>
      </c>
      <c r="X2314" s="115" t="str">
        <f t="shared" si="147"/>
        <v>は2個必要）</v>
      </c>
    </row>
    <row r="2315" spans="1:24" ht="13.5">
      <c r="A2315" s="199" t="s">
        <v>617</v>
      </c>
      <c r="B2315" s="199" t="s">
        <v>9260</v>
      </c>
      <c r="C2315" s="199" t="s">
        <v>2921</v>
      </c>
      <c r="D2315" s="199" t="s">
        <v>9261</v>
      </c>
      <c r="E2315" s="199" t="s">
        <v>583</v>
      </c>
      <c r="F2315" s="199" t="s">
        <v>584</v>
      </c>
      <c r="G2315" s="199" t="s">
        <v>448</v>
      </c>
      <c r="H2315" s="199"/>
      <c r="I2315" s="199" t="s">
        <v>615</v>
      </c>
      <c r="J2315" s="200" t="s">
        <v>618</v>
      </c>
      <c r="K2315" s="201">
        <v>138300</v>
      </c>
      <c r="L2315" s="201">
        <v>29000</v>
      </c>
      <c r="M2315" s="201">
        <f t="shared" si="144"/>
        <v>167300</v>
      </c>
      <c r="N2315" s="199" t="s">
        <v>9262</v>
      </c>
      <c r="O2315" s="199" t="s">
        <v>8283</v>
      </c>
      <c r="P2315" s="199" t="s">
        <v>9263</v>
      </c>
      <c r="Q2315" s="200" t="s">
        <v>781</v>
      </c>
      <c r="R2315" s="199"/>
      <c r="S2315" s="199" t="s">
        <v>789</v>
      </c>
      <c r="T2315" s="199" t="s">
        <v>790</v>
      </c>
      <c r="U2315" s="199"/>
      <c r="V2315" s="131" t="str">
        <f t="shared" si="145"/>
        <v>ニューロスイングH2O足継手　12mm　1個（内外側使用の場合は2個必要）</v>
      </c>
      <c r="W2315" s="115" t="str">
        <f t="shared" si="146"/>
        <v/>
      </c>
      <c r="X2315" s="115" t="str">
        <f t="shared" si="147"/>
        <v>は2個必要）</v>
      </c>
    </row>
    <row r="2316" spans="1:24" ht="13.5">
      <c r="A2316" s="199" t="s">
        <v>617</v>
      </c>
      <c r="B2316" s="199" t="s">
        <v>9264</v>
      </c>
      <c r="C2316" s="199" t="s">
        <v>8668</v>
      </c>
      <c r="D2316" s="199" t="s">
        <v>9265</v>
      </c>
      <c r="E2316" s="199" t="s">
        <v>583</v>
      </c>
      <c r="F2316" s="199" t="s">
        <v>584</v>
      </c>
      <c r="G2316" s="199" t="s">
        <v>448</v>
      </c>
      <c r="H2316" s="199"/>
      <c r="I2316" s="199" t="s">
        <v>615</v>
      </c>
      <c r="J2316" s="200" t="s">
        <v>618</v>
      </c>
      <c r="K2316" s="201">
        <v>28000</v>
      </c>
      <c r="L2316" s="201">
        <v>11800</v>
      </c>
      <c r="M2316" s="201">
        <f t="shared" si="144"/>
        <v>39800</v>
      </c>
      <c r="N2316" s="199" t="s">
        <v>9266</v>
      </c>
      <c r="O2316" s="199" t="s">
        <v>8671</v>
      </c>
      <c r="P2316" s="199" t="s">
        <v>9267</v>
      </c>
      <c r="Q2316" s="200" t="s">
        <v>781</v>
      </c>
      <c r="R2316" s="199"/>
      <c r="S2316" s="199"/>
      <c r="T2316" s="199" t="s">
        <v>782</v>
      </c>
      <c r="U2316" s="199"/>
      <c r="V2316" s="131" t="str">
        <f t="shared" si="145"/>
        <v>ラビットI型</v>
      </c>
      <c r="W2316" s="115" t="str">
        <f t="shared" si="146"/>
        <v/>
      </c>
      <c r="X2316" s="115" t="str">
        <f t="shared" si="147"/>
        <v>ラビットI型</v>
      </c>
    </row>
    <row r="2317" spans="1:24" ht="13.5">
      <c r="A2317" s="199" t="s">
        <v>617</v>
      </c>
      <c r="B2317" s="199" t="s">
        <v>9268</v>
      </c>
      <c r="C2317" s="199" t="s">
        <v>8668</v>
      </c>
      <c r="D2317" s="199" t="s">
        <v>9269</v>
      </c>
      <c r="E2317" s="199" t="s">
        <v>583</v>
      </c>
      <c r="F2317" s="199" t="s">
        <v>584</v>
      </c>
      <c r="G2317" s="199" t="s">
        <v>448</v>
      </c>
      <c r="H2317" s="199"/>
      <c r="I2317" s="199" t="s">
        <v>615</v>
      </c>
      <c r="J2317" s="200" t="s">
        <v>618</v>
      </c>
      <c r="K2317" s="201">
        <v>33000</v>
      </c>
      <c r="L2317" s="201">
        <v>10600</v>
      </c>
      <c r="M2317" s="201">
        <f t="shared" si="144"/>
        <v>43600</v>
      </c>
      <c r="N2317" s="199" t="s">
        <v>9270</v>
      </c>
      <c r="O2317" s="199" t="s">
        <v>8671</v>
      </c>
      <c r="P2317" s="199" t="s">
        <v>9271</v>
      </c>
      <c r="Q2317" s="200" t="s">
        <v>781</v>
      </c>
      <c r="R2317" s="199"/>
      <c r="S2317" s="199"/>
      <c r="T2317" s="199" t="s">
        <v>782</v>
      </c>
      <c r="U2317" s="199"/>
      <c r="V2317" s="131" t="str">
        <f t="shared" si="145"/>
        <v>ラビットII型</v>
      </c>
      <c r="W2317" s="115" t="str">
        <f t="shared" si="146"/>
        <v/>
      </c>
      <c r="X2317" s="115" t="str">
        <f t="shared" si="147"/>
        <v>ビットII型</v>
      </c>
    </row>
    <row r="2318" spans="1:24" ht="13.5">
      <c r="A2318" s="199" t="s">
        <v>617</v>
      </c>
      <c r="B2318" s="199" t="s">
        <v>9272</v>
      </c>
      <c r="C2318" s="199" t="s">
        <v>8668</v>
      </c>
      <c r="D2318" s="199" t="s">
        <v>9273</v>
      </c>
      <c r="E2318" s="199" t="s">
        <v>583</v>
      </c>
      <c r="F2318" s="199" t="s">
        <v>584</v>
      </c>
      <c r="G2318" s="199" t="s">
        <v>448</v>
      </c>
      <c r="H2318" s="199"/>
      <c r="I2318" s="199" t="s">
        <v>615</v>
      </c>
      <c r="J2318" s="200" t="s">
        <v>618</v>
      </c>
      <c r="K2318" s="201">
        <v>29800</v>
      </c>
      <c r="L2318" s="201">
        <v>12500</v>
      </c>
      <c r="M2318" s="201">
        <f t="shared" si="144"/>
        <v>42300</v>
      </c>
      <c r="N2318" s="199" t="s">
        <v>9274</v>
      </c>
      <c r="O2318" s="199" t="s">
        <v>8671</v>
      </c>
      <c r="P2318" s="199" t="s">
        <v>9275</v>
      </c>
      <c r="Q2318" s="200" t="s">
        <v>781</v>
      </c>
      <c r="R2318" s="199"/>
      <c r="S2318" s="199"/>
      <c r="T2318" s="199" t="s">
        <v>782</v>
      </c>
      <c r="U2318" s="199"/>
      <c r="V2318" s="131" t="str">
        <f t="shared" si="145"/>
        <v>ニューラビットI型</v>
      </c>
      <c r="W2318" s="115" t="str">
        <f t="shared" si="146"/>
        <v/>
      </c>
      <c r="X2318" s="115" t="str">
        <f t="shared" si="147"/>
        <v>ラビットI型</v>
      </c>
    </row>
    <row r="2319" spans="1:24" ht="13.5">
      <c r="A2319" s="199" t="s">
        <v>617</v>
      </c>
      <c r="B2319" s="199" t="s">
        <v>9276</v>
      </c>
      <c r="C2319" s="199" t="s">
        <v>8732</v>
      </c>
      <c r="D2319" s="199" t="s">
        <v>9277</v>
      </c>
      <c r="E2319" s="199" t="s">
        <v>583</v>
      </c>
      <c r="F2319" s="199" t="s">
        <v>584</v>
      </c>
      <c r="G2319" s="199" t="s">
        <v>448</v>
      </c>
      <c r="H2319" s="199"/>
      <c r="I2319" s="199" t="s">
        <v>615</v>
      </c>
      <c r="J2319" s="200" t="s">
        <v>618</v>
      </c>
      <c r="K2319" s="201">
        <v>12040</v>
      </c>
      <c r="L2319" s="201">
        <v>4960</v>
      </c>
      <c r="M2319" s="201">
        <f t="shared" si="144"/>
        <v>17000</v>
      </c>
      <c r="N2319" s="199" t="s">
        <v>9278</v>
      </c>
      <c r="O2319" s="199" t="s">
        <v>8735</v>
      </c>
      <c r="P2319" s="199" t="s">
        <v>9279</v>
      </c>
      <c r="Q2319" s="200" t="s">
        <v>781</v>
      </c>
      <c r="R2319" s="199"/>
      <c r="S2319" s="199" t="s">
        <v>789</v>
      </c>
      <c r="T2319" s="199" t="s">
        <v>790</v>
      </c>
      <c r="U2319" s="199"/>
      <c r="V2319" s="131" t="str">
        <f t="shared" si="145"/>
        <v>遊動式足継手（二方向角度調整）　チタン製　1個　(内外側使用の場合は2個必要)　あぶみHST-002シリーズとセットで使用。</v>
      </c>
      <c r="W2319" s="115" t="str">
        <f t="shared" si="146"/>
        <v/>
      </c>
      <c r="X2319" s="115" t="str">
        <f t="shared" si="147"/>
        <v>ットで使用。</v>
      </c>
    </row>
    <row r="2320" spans="1:24" ht="13.5">
      <c r="A2320" s="199" t="s">
        <v>617</v>
      </c>
      <c r="B2320" s="199" t="s">
        <v>9280</v>
      </c>
      <c r="C2320" s="199" t="s">
        <v>8732</v>
      </c>
      <c r="D2320" s="199" t="s">
        <v>9281</v>
      </c>
      <c r="E2320" s="199" t="s">
        <v>583</v>
      </c>
      <c r="F2320" s="199" t="s">
        <v>584</v>
      </c>
      <c r="G2320" s="199" t="s">
        <v>448</v>
      </c>
      <c r="H2320" s="199"/>
      <c r="I2320" s="199" t="s">
        <v>615</v>
      </c>
      <c r="J2320" s="200" t="s">
        <v>618</v>
      </c>
      <c r="K2320" s="201">
        <v>16340</v>
      </c>
      <c r="L2320" s="201">
        <v>6860</v>
      </c>
      <c r="M2320" s="201">
        <f t="shared" si="144"/>
        <v>23200</v>
      </c>
      <c r="N2320" s="199" t="s">
        <v>9282</v>
      </c>
      <c r="O2320" s="199" t="s">
        <v>8735</v>
      </c>
      <c r="P2320" s="199" t="s">
        <v>9283</v>
      </c>
      <c r="Q2320" s="200" t="s">
        <v>781</v>
      </c>
      <c r="R2320" s="199"/>
      <c r="S2320" s="199" t="s">
        <v>789</v>
      </c>
      <c r="T2320" s="199" t="s">
        <v>790</v>
      </c>
      <c r="U2320" s="199"/>
      <c r="V2320" s="131" t="str">
        <f t="shared" si="145"/>
        <v>二方向制動式足継手（強力バネタイプ）　チタン製　1個　（内外側使用の場合は2個必要)　あぶみHST-004シリーズとセットで使用。</v>
      </c>
      <c r="W2320" s="115" t="str">
        <f t="shared" si="146"/>
        <v/>
      </c>
      <c r="X2320" s="115" t="str">
        <f t="shared" si="147"/>
        <v>ットで使用。</v>
      </c>
    </row>
    <row r="2321" spans="1:24" ht="13.5">
      <c r="A2321" s="199" t="s">
        <v>617</v>
      </c>
      <c r="B2321" s="199" t="s">
        <v>9284</v>
      </c>
      <c r="C2321" s="199" t="s">
        <v>8732</v>
      </c>
      <c r="D2321" s="199" t="s">
        <v>9285</v>
      </c>
      <c r="E2321" s="199" t="s">
        <v>583</v>
      </c>
      <c r="F2321" s="199" t="s">
        <v>584</v>
      </c>
      <c r="G2321" s="199" t="s">
        <v>448</v>
      </c>
      <c r="H2321" s="199"/>
      <c r="I2321" s="199" t="s">
        <v>615</v>
      </c>
      <c r="J2321" s="200" t="s">
        <v>618</v>
      </c>
      <c r="K2321" s="201">
        <v>10350</v>
      </c>
      <c r="L2321" s="201">
        <v>4250</v>
      </c>
      <c r="M2321" s="201">
        <f t="shared" si="144"/>
        <v>14600</v>
      </c>
      <c r="N2321" s="199" t="s">
        <v>9286</v>
      </c>
      <c r="O2321" s="199" t="s">
        <v>8735</v>
      </c>
      <c r="P2321" s="199" t="s">
        <v>9287</v>
      </c>
      <c r="Q2321" s="200" t="s">
        <v>781</v>
      </c>
      <c r="R2321" s="199"/>
      <c r="S2321" s="199"/>
      <c r="T2321" s="199" t="s">
        <v>782</v>
      </c>
      <c r="U2321" s="199"/>
      <c r="V2321" s="131" t="str">
        <f t="shared" si="145"/>
        <v>小児用遊動式足継手（二方向角度調整）　チタン製　1個　（内外側使用の場合は2個必要）　あぶみHST-002Ti小児用とセットで使用。</v>
      </c>
      <c r="W2321" s="115" t="str">
        <f t="shared" si="146"/>
        <v/>
      </c>
      <c r="X2321" s="115" t="str">
        <f t="shared" si="147"/>
        <v>ットで使用。</v>
      </c>
    </row>
    <row r="2322" spans="1:24" ht="13.5">
      <c r="A2322" s="199" t="s">
        <v>617</v>
      </c>
      <c r="B2322" s="199" t="s">
        <v>9288</v>
      </c>
      <c r="C2322" s="199" t="s">
        <v>9289</v>
      </c>
      <c r="D2322" s="199" t="s">
        <v>9290</v>
      </c>
      <c r="E2322" s="199" t="s">
        <v>583</v>
      </c>
      <c r="F2322" s="199" t="s">
        <v>584</v>
      </c>
      <c r="G2322" s="199" t="s">
        <v>448</v>
      </c>
      <c r="H2322" s="199"/>
      <c r="I2322" s="199" t="s">
        <v>615</v>
      </c>
      <c r="J2322" s="200" t="s">
        <v>618</v>
      </c>
      <c r="K2322" s="201">
        <v>58900</v>
      </c>
      <c r="L2322" s="201">
        <v>12300</v>
      </c>
      <c r="M2322" s="201">
        <f t="shared" si="144"/>
        <v>71200</v>
      </c>
      <c r="N2322" s="199" t="s">
        <v>9291</v>
      </c>
      <c r="O2322" s="199" t="s">
        <v>9292</v>
      </c>
      <c r="P2322" s="199" t="s">
        <v>9293</v>
      </c>
      <c r="Q2322" s="200" t="s">
        <v>781</v>
      </c>
      <c r="R2322" s="199"/>
      <c r="S2322" s="199" t="s">
        <v>2176</v>
      </c>
      <c r="T2322" s="199" t="s">
        <v>782</v>
      </c>
      <c r="U2322" s="199"/>
      <c r="V2322" s="131" t="str">
        <f t="shared" si="145"/>
        <v>エナプル</v>
      </c>
      <c r="W2322" s="115" t="str">
        <f t="shared" si="146"/>
        <v/>
      </c>
      <c r="X2322" s="115" t="str">
        <f t="shared" si="147"/>
        <v>エナプル</v>
      </c>
    </row>
    <row r="2323" spans="1:24" ht="13.5">
      <c r="A2323" s="199" t="s">
        <v>619</v>
      </c>
      <c r="B2323" s="199" t="s">
        <v>9294</v>
      </c>
      <c r="C2323" s="199" t="s">
        <v>784</v>
      </c>
      <c r="D2323" s="199" t="s">
        <v>9295</v>
      </c>
      <c r="E2323" s="199" t="s">
        <v>583</v>
      </c>
      <c r="F2323" s="199" t="s">
        <v>584</v>
      </c>
      <c r="G2323" s="199" t="s">
        <v>448</v>
      </c>
      <c r="H2323" s="199"/>
      <c r="I2323" s="199" t="s">
        <v>620</v>
      </c>
      <c r="J2323" s="200"/>
      <c r="K2323" s="201">
        <v>11390</v>
      </c>
      <c r="L2323" s="201">
        <v>4710</v>
      </c>
      <c r="M2323" s="201">
        <f t="shared" si="144"/>
        <v>16100</v>
      </c>
      <c r="N2323" s="199" t="s">
        <v>9296</v>
      </c>
      <c r="O2323" s="199" t="s">
        <v>8474</v>
      </c>
      <c r="P2323" s="199" t="s">
        <v>9297</v>
      </c>
      <c r="Q2323" s="200" t="s">
        <v>781</v>
      </c>
      <c r="R2323" s="199"/>
      <c r="S2323" s="199"/>
      <c r="T2323" s="199" t="s">
        <v>782</v>
      </c>
      <c r="U2323" s="199"/>
      <c r="V2323" s="131" t="str">
        <f t="shared" si="145"/>
        <v>トリプルアクション用キャンバー足継手（片側のみ）</v>
      </c>
      <c r="W2323" s="115" t="str">
        <f t="shared" si="146"/>
        <v/>
      </c>
      <c r="X2323" s="115" t="str">
        <f t="shared" si="147"/>
        <v>（片側のみ）</v>
      </c>
    </row>
    <row r="2324" spans="1:24" ht="13.5">
      <c r="A2324" s="199" t="s">
        <v>619</v>
      </c>
      <c r="B2324" s="199" t="s">
        <v>9298</v>
      </c>
      <c r="C2324" s="199" t="s">
        <v>1760</v>
      </c>
      <c r="D2324" s="199" t="s">
        <v>9299</v>
      </c>
      <c r="E2324" s="199" t="s">
        <v>583</v>
      </c>
      <c r="F2324" s="199" t="s">
        <v>584</v>
      </c>
      <c r="G2324" s="199" t="s">
        <v>448</v>
      </c>
      <c r="H2324" s="199"/>
      <c r="I2324" s="199" t="s">
        <v>620</v>
      </c>
      <c r="J2324" s="200"/>
      <c r="K2324" s="201">
        <v>4510</v>
      </c>
      <c r="L2324" s="201">
        <v>1890</v>
      </c>
      <c r="M2324" s="201">
        <f t="shared" si="144"/>
        <v>6400</v>
      </c>
      <c r="N2324" s="199" t="s">
        <v>9300</v>
      </c>
      <c r="O2324" s="199" t="s">
        <v>8474</v>
      </c>
      <c r="P2324" s="199" t="s">
        <v>9301</v>
      </c>
      <c r="Q2324" s="200" t="s">
        <v>781</v>
      </c>
      <c r="R2324" s="199"/>
      <c r="S2324" s="199" t="s">
        <v>789</v>
      </c>
      <c r="T2324" s="199" t="s">
        <v>790</v>
      </c>
      <c r="U2324" s="199"/>
      <c r="V2324" s="131" t="str">
        <f t="shared" si="145"/>
        <v>モーションコントロールリミッター</v>
      </c>
      <c r="W2324" s="115" t="str">
        <f t="shared" si="146"/>
        <v/>
      </c>
      <c r="X2324" s="115" t="str">
        <f t="shared" si="147"/>
        <v>ルリミッター</v>
      </c>
    </row>
    <row r="2325" spans="1:24" ht="13.5">
      <c r="A2325" s="199" t="s">
        <v>619</v>
      </c>
      <c r="B2325" s="199" t="s">
        <v>9302</v>
      </c>
      <c r="C2325" s="199" t="s">
        <v>1760</v>
      </c>
      <c r="D2325" s="199" t="s">
        <v>9303</v>
      </c>
      <c r="E2325" s="199" t="s">
        <v>583</v>
      </c>
      <c r="F2325" s="199" t="s">
        <v>584</v>
      </c>
      <c r="G2325" s="199" t="s">
        <v>448</v>
      </c>
      <c r="H2325" s="199"/>
      <c r="I2325" s="199" t="s">
        <v>620</v>
      </c>
      <c r="J2325" s="200"/>
      <c r="K2325" s="201">
        <v>1930</v>
      </c>
      <c r="L2325" s="201">
        <v>820</v>
      </c>
      <c r="M2325" s="201">
        <f t="shared" si="144"/>
        <v>2750</v>
      </c>
      <c r="N2325" s="199" t="s">
        <v>9304</v>
      </c>
      <c r="O2325" s="199" t="s">
        <v>8474</v>
      </c>
      <c r="P2325" s="199" t="s">
        <v>9301</v>
      </c>
      <c r="Q2325" s="200" t="s">
        <v>781</v>
      </c>
      <c r="R2325" s="199"/>
      <c r="S2325" s="199" t="s">
        <v>789</v>
      </c>
      <c r="T2325" s="199" t="s">
        <v>790</v>
      </c>
      <c r="U2325" s="199"/>
      <c r="V2325" s="131" t="str">
        <f t="shared" si="145"/>
        <v>モーションコントロールリミッター</v>
      </c>
      <c r="W2325" s="115" t="str">
        <f t="shared" si="146"/>
        <v/>
      </c>
      <c r="X2325" s="115" t="str">
        <f t="shared" si="147"/>
        <v>ルリミッター</v>
      </c>
    </row>
    <row r="2326" spans="1:24" ht="13.5">
      <c r="A2326" s="199" t="s">
        <v>619</v>
      </c>
      <c r="B2326" s="199" t="s">
        <v>9305</v>
      </c>
      <c r="C2326" s="199" t="s">
        <v>1760</v>
      </c>
      <c r="D2326" s="199" t="s">
        <v>9306</v>
      </c>
      <c r="E2326" s="199" t="s">
        <v>583</v>
      </c>
      <c r="F2326" s="199" t="s">
        <v>584</v>
      </c>
      <c r="G2326" s="199" t="s">
        <v>448</v>
      </c>
      <c r="H2326" s="199"/>
      <c r="I2326" s="199" t="s">
        <v>620</v>
      </c>
      <c r="J2326" s="200"/>
      <c r="K2326" s="201">
        <v>8730</v>
      </c>
      <c r="L2326" s="201">
        <v>3570</v>
      </c>
      <c r="M2326" s="201">
        <f t="shared" si="144"/>
        <v>12300</v>
      </c>
      <c r="N2326" s="199" t="s">
        <v>9307</v>
      </c>
      <c r="O2326" s="199" t="s">
        <v>8474</v>
      </c>
      <c r="P2326" s="199" t="s">
        <v>9308</v>
      </c>
      <c r="Q2326" s="200" t="s">
        <v>781</v>
      </c>
      <c r="R2326" s="199"/>
      <c r="S2326" s="199"/>
      <c r="T2326" s="199" t="s">
        <v>782</v>
      </c>
      <c r="U2326" s="199"/>
      <c r="V2326" s="131" t="str">
        <f t="shared" si="145"/>
        <v>モーションコントロールリミッター　（　サイズ　S・L・XL　）</v>
      </c>
      <c r="W2326" s="115" t="str">
        <f t="shared" si="146"/>
        <v/>
      </c>
      <c r="X2326" s="115" t="str">
        <f t="shared" si="147"/>
        <v>L・XL　）</v>
      </c>
    </row>
    <row r="2327" spans="1:24" ht="13.5">
      <c r="A2327" s="199" t="s">
        <v>619</v>
      </c>
      <c r="B2327" s="199" t="s">
        <v>9309</v>
      </c>
      <c r="C2327" s="199" t="s">
        <v>1760</v>
      </c>
      <c r="D2327" s="199" t="s">
        <v>9310</v>
      </c>
      <c r="E2327" s="199" t="s">
        <v>583</v>
      </c>
      <c r="F2327" s="199" t="s">
        <v>584</v>
      </c>
      <c r="G2327" s="199" t="s">
        <v>448</v>
      </c>
      <c r="H2327" s="199"/>
      <c r="I2327" s="199" t="s">
        <v>620</v>
      </c>
      <c r="J2327" s="200"/>
      <c r="K2327" s="201">
        <v>11350</v>
      </c>
      <c r="L2327" s="201">
        <v>4750</v>
      </c>
      <c r="M2327" s="201">
        <f t="shared" si="144"/>
        <v>16100</v>
      </c>
      <c r="N2327" s="199" t="s">
        <v>9311</v>
      </c>
      <c r="O2327" s="199" t="s">
        <v>8474</v>
      </c>
      <c r="P2327" s="199" t="s">
        <v>9312</v>
      </c>
      <c r="Q2327" s="200" t="s">
        <v>781</v>
      </c>
      <c r="R2327" s="199"/>
      <c r="S2327" s="199"/>
      <c r="T2327" s="199" t="s">
        <v>782</v>
      </c>
      <c r="U2327" s="199"/>
      <c r="V2327" s="131" t="str">
        <f t="shared" si="145"/>
        <v>スコッティ　（　サイズ　S・L）</v>
      </c>
      <c r="W2327" s="115" t="str">
        <f t="shared" si="146"/>
        <v/>
      </c>
      <c r="X2327" s="115" t="str">
        <f t="shared" si="147"/>
        <v>ズ　S・L）</v>
      </c>
    </row>
    <row r="2328" spans="1:24" ht="13.5">
      <c r="A2328" s="199" t="s">
        <v>619</v>
      </c>
      <c r="B2328" s="199" t="s">
        <v>9313</v>
      </c>
      <c r="C2328" s="199" t="s">
        <v>2921</v>
      </c>
      <c r="D2328" s="199" t="s">
        <v>9314</v>
      </c>
      <c r="E2328" s="199" t="s">
        <v>583</v>
      </c>
      <c r="F2328" s="199" t="s">
        <v>584</v>
      </c>
      <c r="G2328" s="199" t="s">
        <v>448</v>
      </c>
      <c r="H2328" s="199"/>
      <c r="I2328" s="199" t="s">
        <v>620</v>
      </c>
      <c r="J2328" s="200"/>
      <c r="K2328" s="201">
        <v>8700</v>
      </c>
      <c r="L2328" s="201">
        <v>3600</v>
      </c>
      <c r="M2328" s="201">
        <f t="shared" si="144"/>
        <v>12300</v>
      </c>
      <c r="N2328" s="199" t="s">
        <v>9315</v>
      </c>
      <c r="O2328" s="199" t="s">
        <v>9316</v>
      </c>
      <c r="P2328" s="199" t="s">
        <v>9317</v>
      </c>
      <c r="Q2328" s="200" t="s">
        <v>781</v>
      </c>
      <c r="R2328" s="199"/>
      <c r="S2328" s="199" t="s">
        <v>789</v>
      </c>
      <c r="T2328" s="199" t="s">
        <v>790</v>
      </c>
      <c r="U2328" s="199"/>
      <c r="V2328" s="131" t="str">
        <f t="shared" si="145"/>
        <v>ピボット</v>
      </c>
      <c r="W2328" s="115" t="str">
        <f t="shared" si="146"/>
        <v/>
      </c>
      <c r="X2328" s="115" t="str">
        <f t="shared" si="147"/>
        <v>ピボット</v>
      </c>
    </row>
    <row r="2329" spans="1:24" ht="13.5">
      <c r="A2329" s="199" t="s">
        <v>619</v>
      </c>
      <c r="B2329" s="199" t="s">
        <v>9318</v>
      </c>
      <c r="C2329" s="199" t="s">
        <v>8668</v>
      </c>
      <c r="D2329" s="199" t="s">
        <v>9319</v>
      </c>
      <c r="E2329" s="199" t="s">
        <v>583</v>
      </c>
      <c r="F2329" s="199" t="s">
        <v>584</v>
      </c>
      <c r="G2329" s="199" t="s">
        <v>448</v>
      </c>
      <c r="H2329" s="199"/>
      <c r="I2329" s="199" t="s">
        <v>620</v>
      </c>
      <c r="J2329" s="200"/>
      <c r="K2329" s="201">
        <v>20000</v>
      </c>
      <c r="L2329" s="201">
        <v>8400</v>
      </c>
      <c r="M2329" s="201">
        <f t="shared" si="144"/>
        <v>28400</v>
      </c>
      <c r="N2329" s="199" t="s">
        <v>9320</v>
      </c>
      <c r="O2329" s="199" t="s">
        <v>8671</v>
      </c>
      <c r="P2329" s="199" t="s">
        <v>9321</v>
      </c>
      <c r="Q2329" s="200" t="s">
        <v>781</v>
      </c>
      <c r="R2329" s="199"/>
      <c r="S2329" s="199"/>
      <c r="T2329" s="199" t="s">
        <v>782</v>
      </c>
      <c r="U2329" s="199"/>
      <c r="V2329" s="131" t="str">
        <f t="shared" si="145"/>
        <v>ダブリンク　S</v>
      </c>
      <c r="W2329" s="115" t="str">
        <f t="shared" si="146"/>
        <v/>
      </c>
      <c r="X2329" s="115" t="str">
        <f t="shared" si="147"/>
        <v>ブリンク　S</v>
      </c>
    </row>
    <row r="2330" spans="1:24" ht="13.5">
      <c r="A2330" s="199" t="s">
        <v>619</v>
      </c>
      <c r="B2330" s="199" t="s">
        <v>9322</v>
      </c>
      <c r="C2330" s="199" t="s">
        <v>8668</v>
      </c>
      <c r="D2330" s="199" t="s">
        <v>9323</v>
      </c>
      <c r="E2330" s="199" t="s">
        <v>583</v>
      </c>
      <c r="F2330" s="199" t="s">
        <v>584</v>
      </c>
      <c r="G2330" s="199" t="s">
        <v>448</v>
      </c>
      <c r="H2330" s="199"/>
      <c r="I2330" s="199" t="s">
        <v>620</v>
      </c>
      <c r="J2330" s="200"/>
      <c r="K2330" s="201">
        <v>22000</v>
      </c>
      <c r="L2330" s="201">
        <v>9200</v>
      </c>
      <c r="M2330" s="201">
        <f t="shared" si="144"/>
        <v>31200</v>
      </c>
      <c r="N2330" s="199" t="s">
        <v>9324</v>
      </c>
      <c r="O2330" s="199" t="s">
        <v>8671</v>
      </c>
      <c r="P2330" s="199" t="s">
        <v>9325</v>
      </c>
      <c r="Q2330" s="200" t="s">
        <v>781</v>
      </c>
      <c r="R2330" s="199"/>
      <c r="S2330" s="199"/>
      <c r="T2330" s="199" t="s">
        <v>782</v>
      </c>
      <c r="U2330" s="199"/>
      <c r="V2330" s="131" t="str">
        <f t="shared" si="145"/>
        <v>ダブリンク　M</v>
      </c>
      <c r="W2330" s="115" t="str">
        <f t="shared" si="146"/>
        <v/>
      </c>
      <c r="X2330" s="115" t="str">
        <f t="shared" si="147"/>
        <v>ブリンク　M</v>
      </c>
    </row>
    <row r="2331" spans="1:24" ht="13.5">
      <c r="A2331" s="199" t="s">
        <v>619</v>
      </c>
      <c r="B2331" s="199" t="s">
        <v>9326</v>
      </c>
      <c r="C2331" s="199" t="s">
        <v>8668</v>
      </c>
      <c r="D2331" s="199" t="s">
        <v>9327</v>
      </c>
      <c r="E2331" s="199" t="s">
        <v>583</v>
      </c>
      <c r="F2331" s="199" t="s">
        <v>584</v>
      </c>
      <c r="G2331" s="199" t="s">
        <v>448</v>
      </c>
      <c r="H2331" s="199"/>
      <c r="I2331" s="199" t="s">
        <v>620</v>
      </c>
      <c r="J2331" s="200"/>
      <c r="K2331" s="201">
        <v>24000</v>
      </c>
      <c r="L2331" s="201">
        <v>10000</v>
      </c>
      <c r="M2331" s="201">
        <f t="shared" si="144"/>
        <v>34000</v>
      </c>
      <c r="N2331" s="199" t="s">
        <v>9328</v>
      </c>
      <c r="O2331" s="199" t="s">
        <v>8671</v>
      </c>
      <c r="P2331" s="199" t="s">
        <v>9329</v>
      </c>
      <c r="Q2331" s="200" t="s">
        <v>781</v>
      </c>
      <c r="R2331" s="199"/>
      <c r="S2331" s="199"/>
      <c r="T2331" s="199" t="s">
        <v>782</v>
      </c>
      <c r="U2331" s="199"/>
      <c r="V2331" s="131" t="str">
        <f t="shared" si="145"/>
        <v>ダブリンク　L</v>
      </c>
      <c r="W2331" s="115" t="str">
        <f t="shared" si="146"/>
        <v/>
      </c>
      <c r="X2331" s="115" t="str">
        <f t="shared" si="147"/>
        <v>ブリンク　L</v>
      </c>
    </row>
    <row r="2332" spans="1:24" ht="13.5">
      <c r="A2332" s="199" t="s">
        <v>619</v>
      </c>
      <c r="B2332" s="199" t="s">
        <v>9330</v>
      </c>
      <c r="C2332" s="199" t="s">
        <v>8668</v>
      </c>
      <c r="D2332" s="199" t="s">
        <v>9331</v>
      </c>
      <c r="E2332" s="199" t="s">
        <v>583</v>
      </c>
      <c r="F2332" s="199" t="s">
        <v>584</v>
      </c>
      <c r="G2332" s="199" t="s">
        <v>448</v>
      </c>
      <c r="H2332" s="199"/>
      <c r="I2332" s="199" t="s">
        <v>620</v>
      </c>
      <c r="J2332" s="200"/>
      <c r="K2332" s="201">
        <v>26000</v>
      </c>
      <c r="L2332" s="201">
        <v>10900</v>
      </c>
      <c r="M2332" s="201">
        <f t="shared" si="144"/>
        <v>36900</v>
      </c>
      <c r="N2332" s="199" t="s">
        <v>9332</v>
      </c>
      <c r="O2332" s="199" t="s">
        <v>8671</v>
      </c>
      <c r="P2332" s="199" t="s">
        <v>9333</v>
      </c>
      <c r="Q2332" s="200" t="s">
        <v>781</v>
      </c>
      <c r="R2332" s="199"/>
      <c r="S2332" s="199"/>
      <c r="T2332" s="199" t="s">
        <v>782</v>
      </c>
      <c r="U2332" s="199"/>
      <c r="V2332" s="131" t="str">
        <f t="shared" si="145"/>
        <v>ダブリング　L　（ロングタイプ）</v>
      </c>
      <c r="W2332" s="115" t="str">
        <f t="shared" si="146"/>
        <v/>
      </c>
      <c r="X2332" s="115" t="str">
        <f t="shared" si="147"/>
        <v>ングタイプ）</v>
      </c>
    </row>
    <row r="2333" spans="1:24" ht="13.5">
      <c r="A2333" s="199" t="s">
        <v>621</v>
      </c>
      <c r="B2333" s="199" t="s">
        <v>9334</v>
      </c>
      <c r="C2333" s="199" t="s">
        <v>784</v>
      </c>
      <c r="D2333" s="199" t="s">
        <v>9335</v>
      </c>
      <c r="E2333" s="199" t="s">
        <v>583</v>
      </c>
      <c r="F2333" s="199" t="s">
        <v>584</v>
      </c>
      <c r="G2333" s="199" t="s">
        <v>622</v>
      </c>
      <c r="H2333" s="199"/>
      <c r="I2333" s="199" t="s">
        <v>613</v>
      </c>
      <c r="J2333" s="200" t="s">
        <v>623</v>
      </c>
      <c r="K2333" s="201">
        <v>1890</v>
      </c>
      <c r="L2333" s="201">
        <v>810</v>
      </c>
      <c r="M2333" s="201">
        <f t="shared" si="144"/>
        <v>2700</v>
      </c>
      <c r="N2333" s="199" t="s">
        <v>9336</v>
      </c>
      <c r="O2333" s="199" t="s">
        <v>787</v>
      </c>
      <c r="P2333" s="199" t="s">
        <v>9337</v>
      </c>
      <c r="Q2333" s="200" t="s">
        <v>781</v>
      </c>
      <c r="R2333" s="199"/>
      <c r="S2333" s="199" t="s">
        <v>789</v>
      </c>
      <c r="T2333" s="199" t="s">
        <v>790</v>
      </c>
      <c r="U2333" s="199"/>
      <c r="V2333" s="131" t="str">
        <f t="shared" si="145"/>
        <v>PP装具足板固定　ステンレス（短/中/長）　（2枚1組）</v>
      </c>
      <c r="W2333" s="115" t="str">
        <f t="shared" si="146"/>
        <v/>
      </c>
      <c r="X2333" s="115" t="str">
        <f t="shared" si="147"/>
        <v>（2枚1組）</v>
      </c>
    </row>
    <row r="2334" spans="1:24" ht="13.5">
      <c r="A2334" s="199" t="s">
        <v>621</v>
      </c>
      <c r="B2334" s="199" t="s">
        <v>9338</v>
      </c>
      <c r="C2334" s="199" t="s">
        <v>784</v>
      </c>
      <c r="D2334" s="199" t="s">
        <v>9339</v>
      </c>
      <c r="E2334" s="199" t="s">
        <v>583</v>
      </c>
      <c r="F2334" s="199" t="s">
        <v>584</v>
      </c>
      <c r="G2334" s="199" t="s">
        <v>622</v>
      </c>
      <c r="H2334" s="199"/>
      <c r="I2334" s="199" t="s">
        <v>613</v>
      </c>
      <c r="J2334" s="200" t="s">
        <v>623</v>
      </c>
      <c r="K2334" s="201">
        <v>2200</v>
      </c>
      <c r="L2334" s="201">
        <v>900</v>
      </c>
      <c r="M2334" s="201">
        <f t="shared" si="144"/>
        <v>3100</v>
      </c>
      <c r="N2334" s="199" t="s">
        <v>9340</v>
      </c>
      <c r="O2334" s="199" t="s">
        <v>787</v>
      </c>
      <c r="P2334" s="199" t="s">
        <v>9341</v>
      </c>
      <c r="Q2334" s="200" t="s">
        <v>781</v>
      </c>
      <c r="R2334" s="199"/>
      <c r="S2334" s="199"/>
      <c r="T2334" s="199" t="s">
        <v>782</v>
      </c>
      <c r="U2334" s="199"/>
      <c r="V2334" s="131" t="str">
        <f t="shared" si="145"/>
        <v>足板　固定　ステンレス　（2枚1組）</v>
      </c>
      <c r="W2334" s="115" t="str">
        <f t="shared" si="146"/>
        <v/>
      </c>
      <c r="X2334" s="115" t="str">
        <f t="shared" si="147"/>
        <v>（2枚1組）</v>
      </c>
    </row>
    <row r="2335" spans="1:24" ht="13.5">
      <c r="A2335" s="199" t="s">
        <v>621</v>
      </c>
      <c r="B2335" s="199" t="s">
        <v>9342</v>
      </c>
      <c r="C2335" s="199" t="s">
        <v>784</v>
      </c>
      <c r="D2335" s="199" t="s">
        <v>9343</v>
      </c>
      <c r="E2335" s="199" t="s">
        <v>583</v>
      </c>
      <c r="F2335" s="199" t="s">
        <v>584</v>
      </c>
      <c r="G2335" s="199" t="s">
        <v>622</v>
      </c>
      <c r="H2335" s="199"/>
      <c r="I2335" s="199" t="s">
        <v>613</v>
      </c>
      <c r="J2335" s="200" t="s">
        <v>623</v>
      </c>
      <c r="K2335" s="201">
        <v>3110</v>
      </c>
      <c r="L2335" s="201">
        <v>1290</v>
      </c>
      <c r="M2335" s="201">
        <f t="shared" si="144"/>
        <v>4400</v>
      </c>
      <c r="N2335" s="199" t="s">
        <v>9344</v>
      </c>
      <c r="O2335" s="199" t="s">
        <v>787</v>
      </c>
      <c r="P2335" s="199" t="s">
        <v>9345</v>
      </c>
      <c r="Q2335" s="200" t="s">
        <v>781</v>
      </c>
      <c r="R2335" s="199"/>
      <c r="S2335" s="199"/>
      <c r="T2335" s="199" t="s">
        <v>782</v>
      </c>
      <c r="U2335" s="199"/>
      <c r="V2335" s="131" t="str">
        <f t="shared" si="145"/>
        <v>足板　固定　鋼　（2枚1組）</v>
      </c>
      <c r="W2335" s="115" t="str">
        <f t="shared" si="146"/>
        <v/>
      </c>
      <c r="X2335" s="115" t="str">
        <f t="shared" si="147"/>
        <v>（2枚1組）</v>
      </c>
    </row>
    <row r="2336" spans="1:24" ht="13.5">
      <c r="A2336" s="199" t="s">
        <v>621</v>
      </c>
      <c r="B2336" s="199" t="s">
        <v>9346</v>
      </c>
      <c r="C2336" s="199" t="s">
        <v>796</v>
      </c>
      <c r="D2336" s="199" t="s">
        <v>9347</v>
      </c>
      <c r="E2336" s="199" t="s">
        <v>583</v>
      </c>
      <c r="F2336" s="199" t="s">
        <v>584</v>
      </c>
      <c r="G2336" s="199" t="s">
        <v>622</v>
      </c>
      <c r="H2336" s="199"/>
      <c r="I2336" s="199" t="s">
        <v>613</v>
      </c>
      <c r="J2336" s="200" t="s">
        <v>623</v>
      </c>
      <c r="K2336" s="201">
        <v>2700</v>
      </c>
      <c r="L2336" s="201">
        <v>1150</v>
      </c>
      <c r="M2336" s="201">
        <f t="shared" si="144"/>
        <v>3850</v>
      </c>
      <c r="N2336" s="199" t="s">
        <v>9348</v>
      </c>
      <c r="O2336" s="199" t="s">
        <v>799</v>
      </c>
      <c r="P2336" s="199" t="s">
        <v>9349</v>
      </c>
      <c r="Q2336" s="200" t="s">
        <v>781</v>
      </c>
      <c r="R2336" s="199"/>
      <c r="S2336" s="199" t="s">
        <v>789</v>
      </c>
      <c r="T2336" s="199" t="s">
        <v>790</v>
      </c>
      <c r="U2336" s="199"/>
      <c r="V2336" s="131" t="str">
        <f t="shared" si="145"/>
        <v>制限付 足板なし ロング ステンレス 17B62/17B57用</v>
      </c>
      <c r="W2336" s="115" t="str">
        <f t="shared" si="146"/>
        <v/>
      </c>
      <c r="X2336" s="115" t="str">
        <f t="shared" si="147"/>
        <v>17B57用</v>
      </c>
    </row>
    <row r="2337" spans="1:24" ht="13.5">
      <c r="A2337" s="199" t="s">
        <v>621</v>
      </c>
      <c r="B2337" s="199" t="s">
        <v>9350</v>
      </c>
      <c r="C2337" s="199" t="s">
        <v>776</v>
      </c>
      <c r="D2337" s="199" t="s">
        <v>9351</v>
      </c>
      <c r="E2337" s="199" t="s">
        <v>583</v>
      </c>
      <c r="F2337" s="199" t="s">
        <v>584</v>
      </c>
      <c r="G2337" s="199" t="s">
        <v>622</v>
      </c>
      <c r="H2337" s="199"/>
      <c r="I2337" s="199" t="s">
        <v>613</v>
      </c>
      <c r="J2337" s="200" t="s">
        <v>623</v>
      </c>
      <c r="K2337" s="201">
        <v>3700</v>
      </c>
      <c r="L2337" s="201">
        <v>1500</v>
      </c>
      <c r="M2337" s="201">
        <f t="shared" si="144"/>
        <v>5200</v>
      </c>
      <c r="N2337" s="199" t="s">
        <v>9352</v>
      </c>
      <c r="O2337" s="199" t="s">
        <v>840</v>
      </c>
      <c r="P2337" s="199" t="s">
        <v>9353</v>
      </c>
      <c r="Q2337" s="200" t="s">
        <v>781</v>
      </c>
      <c r="R2337" s="199"/>
      <c r="S2337" s="199"/>
      <c r="T2337" s="199" t="s">
        <v>782</v>
      </c>
      <c r="U2337" s="199"/>
      <c r="V2337" s="131" t="str">
        <f t="shared" si="145"/>
        <v>固定足板</v>
      </c>
      <c r="W2337" s="115" t="str">
        <f t="shared" si="146"/>
        <v/>
      </c>
      <c r="X2337" s="115" t="str">
        <f t="shared" si="147"/>
        <v>固定足板</v>
      </c>
    </row>
    <row r="2338" spans="1:24" ht="13.5">
      <c r="A2338" s="199" t="s">
        <v>621</v>
      </c>
      <c r="B2338" s="199" t="s">
        <v>9354</v>
      </c>
      <c r="C2338" s="199" t="s">
        <v>6038</v>
      </c>
      <c r="D2338" s="199" t="s">
        <v>9355</v>
      </c>
      <c r="E2338" s="199" t="s">
        <v>583</v>
      </c>
      <c r="F2338" s="199" t="s">
        <v>584</v>
      </c>
      <c r="G2338" s="199" t="s">
        <v>622</v>
      </c>
      <c r="H2338" s="199"/>
      <c r="I2338" s="199" t="s">
        <v>613</v>
      </c>
      <c r="J2338" s="200" t="s">
        <v>623</v>
      </c>
      <c r="K2338" s="201">
        <v>3700</v>
      </c>
      <c r="L2338" s="201">
        <v>1500</v>
      </c>
      <c r="M2338" s="201">
        <f t="shared" si="144"/>
        <v>5200</v>
      </c>
      <c r="N2338" s="199" t="s">
        <v>9356</v>
      </c>
      <c r="O2338" s="199" t="s">
        <v>8474</v>
      </c>
      <c r="P2338" s="199" t="s">
        <v>9357</v>
      </c>
      <c r="Q2338" s="200" t="s">
        <v>781</v>
      </c>
      <c r="R2338" s="199"/>
      <c r="S2338" s="199"/>
      <c r="T2338" s="199" t="s">
        <v>782</v>
      </c>
      <c r="U2338" s="199"/>
      <c r="V2338" s="131" t="str">
        <f t="shared" si="145"/>
        <v>MILINE Y字あぶみ</v>
      </c>
      <c r="W2338" s="115" t="str">
        <f t="shared" si="146"/>
        <v/>
      </c>
      <c r="X2338" s="115" t="str">
        <f t="shared" si="147"/>
        <v xml:space="preserve"> Y字あぶみ</v>
      </c>
    </row>
    <row r="2339" spans="1:24" ht="13.5">
      <c r="A2339" s="199" t="s">
        <v>621</v>
      </c>
      <c r="B2339" s="199" t="s">
        <v>9358</v>
      </c>
      <c r="C2339" s="199" t="s">
        <v>864</v>
      </c>
      <c r="D2339" s="199" t="s">
        <v>9359</v>
      </c>
      <c r="E2339" s="199" t="s">
        <v>583</v>
      </c>
      <c r="F2339" s="199" t="s">
        <v>584</v>
      </c>
      <c r="G2339" s="199" t="s">
        <v>622</v>
      </c>
      <c r="H2339" s="199"/>
      <c r="I2339" s="199" t="s">
        <v>613</v>
      </c>
      <c r="J2339" s="200" t="s">
        <v>623</v>
      </c>
      <c r="K2339" s="201">
        <v>1390</v>
      </c>
      <c r="L2339" s="201">
        <v>560</v>
      </c>
      <c r="M2339" s="201">
        <f t="shared" si="144"/>
        <v>1950</v>
      </c>
      <c r="N2339" s="199" t="s">
        <v>9360</v>
      </c>
      <c r="O2339" s="199" t="s">
        <v>867</v>
      </c>
      <c r="P2339" s="199" t="s">
        <v>9361</v>
      </c>
      <c r="Q2339" s="200" t="s">
        <v>781</v>
      </c>
      <c r="R2339" s="199"/>
      <c r="S2339" s="199" t="s">
        <v>789</v>
      </c>
      <c r="T2339" s="199" t="s">
        <v>790</v>
      </c>
      <c r="U2339" s="199"/>
      <c r="V2339" s="131" t="str">
        <f t="shared" si="145"/>
        <v>遊動足継手用あぶみB型　165mm　ステンレス製</v>
      </c>
      <c r="W2339" s="115" t="str">
        <f t="shared" si="146"/>
        <v/>
      </c>
      <c r="X2339" s="115" t="str">
        <f t="shared" si="147"/>
        <v>ステンレス製</v>
      </c>
    </row>
    <row r="2340" spans="1:24" ht="13.5">
      <c r="A2340" s="199" t="s">
        <v>621</v>
      </c>
      <c r="B2340" s="199" t="s">
        <v>9362</v>
      </c>
      <c r="C2340" s="199" t="s">
        <v>864</v>
      </c>
      <c r="D2340" s="199" t="s">
        <v>9363</v>
      </c>
      <c r="E2340" s="199" t="s">
        <v>583</v>
      </c>
      <c r="F2340" s="199" t="s">
        <v>584</v>
      </c>
      <c r="G2340" s="199" t="s">
        <v>622</v>
      </c>
      <c r="H2340" s="199"/>
      <c r="I2340" s="199" t="s">
        <v>613</v>
      </c>
      <c r="J2340" s="200" t="s">
        <v>623</v>
      </c>
      <c r="K2340" s="201">
        <v>1390</v>
      </c>
      <c r="L2340" s="201">
        <v>560</v>
      </c>
      <c r="M2340" s="201">
        <f t="shared" si="144"/>
        <v>1950</v>
      </c>
      <c r="N2340" s="199" t="s">
        <v>9364</v>
      </c>
      <c r="O2340" s="199" t="s">
        <v>867</v>
      </c>
      <c r="P2340" s="199" t="s">
        <v>9365</v>
      </c>
      <c r="Q2340" s="200" t="s">
        <v>781</v>
      </c>
      <c r="R2340" s="199"/>
      <c r="S2340" s="199" t="s">
        <v>789</v>
      </c>
      <c r="T2340" s="199" t="s">
        <v>790</v>
      </c>
      <c r="U2340" s="199"/>
      <c r="V2340" s="131" t="str">
        <f t="shared" si="145"/>
        <v>遊動足継手用あぶみB型　165mm　クロームモリブデン鋼</v>
      </c>
      <c r="W2340" s="115" t="str">
        <f t="shared" si="146"/>
        <v/>
      </c>
      <c r="X2340" s="115" t="str">
        <f t="shared" si="147"/>
        <v>モリブデン鋼</v>
      </c>
    </row>
    <row r="2341" spans="1:24" ht="13.5">
      <c r="A2341" s="199" t="s">
        <v>621</v>
      </c>
      <c r="B2341" s="199" t="s">
        <v>9366</v>
      </c>
      <c r="C2341" s="199" t="s">
        <v>864</v>
      </c>
      <c r="D2341" s="199" t="s">
        <v>9367</v>
      </c>
      <c r="E2341" s="199" t="s">
        <v>583</v>
      </c>
      <c r="F2341" s="199" t="s">
        <v>584</v>
      </c>
      <c r="G2341" s="199" t="s">
        <v>622</v>
      </c>
      <c r="H2341" s="199"/>
      <c r="I2341" s="199" t="s">
        <v>613</v>
      </c>
      <c r="J2341" s="200" t="s">
        <v>623</v>
      </c>
      <c r="K2341" s="201">
        <v>1390</v>
      </c>
      <c r="L2341" s="201">
        <v>560</v>
      </c>
      <c r="M2341" s="201">
        <f t="shared" si="144"/>
        <v>1950</v>
      </c>
      <c r="N2341" s="199" t="s">
        <v>9368</v>
      </c>
      <c r="O2341" s="199" t="s">
        <v>867</v>
      </c>
      <c r="P2341" s="199" t="s">
        <v>9369</v>
      </c>
      <c r="Q2341" s="200" t="s">
        <v>781</v>
      </c>
      <c r="R2341" s="199"/>
      <c r="S2341" s="199" t="s">
        <v>789</v>
      </c>
      <c r="T2341" s="199" t="s">
        <v>790</v>
      </c>
      <c r="U2341" s="199"/>
      <c r="V2341" s="131" t="str">
        <f t="shared" si="145"/>
        <v>遊動足継手用あぶみB型　130mm　ステンレス製</v>
      </c>
      <c r="W2341" s="115" t="str">
        <f t="shared" si="146"/>
        <v/>
      </c>
      <c r="X2341" s="115" t="str">
        <f t="shared" si="147"/>
        <v>ステンレス製</v>
      </c>
    </row>
    <row r="2342" spans="1:24" ht="13.5">
      <c r="A2342" s="199" t="s">
        <v>621</v>
      </c>
      <c r="B2342" s="199" t="s">
        <v>9370</v>
      </c>
      <c r="C2342" s="199" t="s">
        <v>864</v>
      </c>
      <c r="D2342" s="199" t="s">
        <v>9371</v>
      </c>
      <c r="E2342" s="199" t="s">
        <v>583</v>
      </c>
      <c r="F2342" s="199" t="s">
        <v>584</v>
      </c>
      <c r="G2342" s="199" t="s">
        <v>622</v>
      </c>
      <c r="H2342" s="199"/>
      <c r="I2342" s="199" t="s">
        <v>613</v>
      </c>
      <c r="J2342" s="200" t="s">
        <v>623</v>
      </c>
      <c r="K2342" s="201">
        <v>1390</v>
      </c>
      <c r="L2342" s="201">
        <v>560</v>
      </c>
      <c r="M2342" s="201">
        <f t="shared" si="144"/>
        <v>1950</v>
      </c>
      <c r="N2342" s="199" t="s">
        <v>9372</v>
      </c>
      <c r="O2342" s="199" t="s">
        <v>867</v>
      </c>
      <c r="P2342" s="199" t="s">
        <v>9373</v>
      </c>
      <c r="Q2342" s="200" t="s">
        <v>781</v>
      </c>
      <c r="R2342" s="199"/>
      <c r="S2342" s="199" t="s">
        <v>789</v>
      </c>
      <c r="T2342" s="199" t="s">
        <v>790</v>
      </c>
      <c r="U2342" s="199"/>
      <c r="V2342" s="131" t="str">
        <f t="shared" si="145"/>
        <v>遊動足継手用あぶみB型　130mm　クロームモリブデン鋼</v>
      </c>
      <c r="W2342" s="115" t="str">
        <f t="shared" si="146"/>
        <v/>
      </c>
      <c r="X2342" s="115" t="str">
        <f t="shared" si="147"/>
        <v>モリブデン鋼</v>
      </c>
    </row>
    <row r="2343" spans="1:24" ht="13.5">
      <c r="A2343" s="199" t="s">
        <v>621</v>
      </c>
      <c r="B2343" s="199" t="s">
        <v>9374</v>
      </c>
      <c r="C2343" s="199" t="s">
        <v>2921</v>
      </c>
      <c r="D2343" s="199" t="s">
        <v>9375</v>
      </c>
      <c r="E2343" s="199" t="s">
        <v>583</v>
      </c>
      <c r="F2343" s="199" t="s">
        <v>584</v>
      </c>
      <c r="G2343" s="199" t="s">
        <v>622</v>
      </c>
      <c r="H2343" s="199"/>
      <c r="I2343" s="199" t="s">
        <v>613</v>
      </c>
      <c r="J2343" s="200" t="s">
        <v>623</v>
      </c>
      <c r="K2343" s="201">
        <v>1670</v>
      </c>
      <c r="L2343" s="201">
        <v>680</v>
      </c>
      <c r="M2343" s="201">
        <f t="shared" si="144"/>
        <v>2350</v>
      </c>
      <c r="N2343" s="199" t="s">
        <v>9376</v>
      </c>
      <c r="O2343" s="199" t="s">
        <v>8219</v>
      </c>
      <c r="P2343" s="199" t="s">
        <v>9377</v>
      </c>
      <c r="Q2343" s="200" t="s">
        <v>781</v>
      </c>
      <c r="R2343" s="199"/>
      <c r="S2343" s="199" t="s">
        <v>789</v>
      </c>
      <c r="T2343" s="199" t="s">
        <v>790</v>
      </c>
      <c r="U2343" s="199"/>
      <c r="V2343" s="131" t="str">
        <f t="shared" si="145"/>
        <v>S字半足板</v>
      </c>
      <c r="W2343" s="115" t="str">
        <f t="shared" si="146"/>
        <v/>
      </c>
      <c r="X2343" s="115" t="str">
        <f t="shared" si="147"/>
        <v>S字半足板</v>
      </c>
    </row>
    <row r="2344" spans="1:24" ht="13.5">
      <c r="A2344" s="199" t="s">
        <v>621</v>
      </c>
      <c r="B2344" s="199" t="s">
        <v>9378</v>
      </c>
      <c r="C2344" s="199" t="s">
        <v>2921</v>
      </c>
      <c r="D2344" s="199" t="s">
        <v>9379</v>
      </c>
      <c r="E2344" s="199" t="s">
        <v>583</v>
      </c>
      <c r="F2344" s="199" t="s">
        <v>584</v>
      </c>
      <c r="G2344" s="199" t="s">
        <v>622</v>
      </c>
      <c r="H2344" s="199"/>
      <c r="I2344" s="199" t="s">
        <v>613</v>
      </c>
      <c r="J2344" s="200" t="s">
        <v>623</v>
      </c>
      <c r="K2344" s="201">
        <v>1870</v>
      </c>
      <c r="L2344" s="201">
        <v>780</v>
      </c>
      <c r="M2344" s="201">
        <f t="shared" si="144"/>
        <v>2650</v>
      </c>
      <c r="N2344" s="199" t="s">
        <v>9380</v>
      </c>
      <c r="O2344" s="199" t="s">
        <v>8219</v>
      </c>
      <c r="P2344" s="199" t="s">
        <v>9381</v>
      </c>
      <c r="Q2344" s="200" t="s">
        <v>781</v>
      </c>
      <c r="R2344" s="199"/>
      <c r="S2344" s="199" t="s">
        <v>789</v>
      </c>
      <c r="T2344" s="199" t="s">
        <v>782</v>
      </c>
      <c r="U2344" s="199"/>
      <c r="V2344" s="131" t="str">
        <f t="shared" si="145"/>
        <v>幅広半足板(左右あり)</v>
      </c>
      <c r="W2344" s="115" t="str">
        <f t="shared" si="146"/>
        <v/>
      </c>
      <c r="X2344" s="115" t="str">
        <f t="shared" si="147"/>
        <v>(左右あり)</v>
      </c>
    </row>
    <row r="2345" spans="1:24" ht="13.5">
      <c r="A2345" s="199" t="s">
        <v>621</v>
      </c>
      <c r="B2345" s="199" t="s">
        <v>9382</v>
      </c>
      <c r="C2345" s="199" t="s">
        <v>2921</v>
      </c>
      <c r="D2345" s="199" t="s">
        <v>9383</v>
      </c>
      <c r="E2345" s="199" t="s">
        <v>583</v>
      </c>
      <c r="F2345" s="199" t="s">
        <v>584</v>
      </c>
      <c r="G2345" s="199" t="s">
        <v>622</v>
      </c>
      <c r="H2345" s="199"/>
      <c r="I2345" s="199" t="s">
        <v>613</v>
      </c>
      <c r="J2345" s="200" t="s">
        <v>623</v>
      </c>
      <c r="K2345" s="201">
        <v>1730</v>
      </c>
      <c r="L2345" s="201">
        <v>720</v>
      </c>
      <c r="M2345" s="201">
        <f t="shared" si="144"/>
        <v>2450</v>
      </c>
      <c r="N2345" s="199" t="s">
        <v>9384</v>
      </c>
      <c r="O2345" s="199" t="s">
        <v>8219</v>
      </c>
      <c r="P2345" s="199" t="s">
        <v>9385</v>
      </c>
      <c r="Q2345" s="200" t="s">
        <v>781</v>
      </c>
      <c r="R2345" s="199"/>
      <c r="S2345" s="199" t="s">
        <v>789</v>
      </c>
      <c r="T2345" s="199" t="s">
        <v>782</v>
      </c>
      <c r="U2345" s="199"/>
      <c r="V2345" s="131" t="str">
        <f t="shared" si="145"/>
        <v>極小半足板</v>
      </c>
      <c r="W2345" s="115" t="str">
        <f t="shared" si="146"/>
        <v/>
      </c>
      <c r="X2345" s="115" t="str">
        <f t="shared" si="147"/>
        <v>極小半足板</v>
      </c>
    </row>
    <row r="2346" spans="1:24" ht="13.5">
      <c r="A2346" s="199" t="s">
        <v>621</v>
      </c>
      <c r="B2346" s="199" t="s">
        <v>9386</v>
      </c>
      <c r="C2346" s="199" t="s">
        <v>8732</v>
      </c>
      <c r="D2346" s="199" t="s">
        <v>9387</v>
      </c>
      <c r="E2346" s="199" t="s">
        <v>583</v>
      </c>
      <c r="F2346" s="199" t="s">
        <v>584</v>
      </c>
      <c r="G2346" s="199" t="s">
        <v>622</v>
      </c>
      <c r="H2346" s="199"/>
      <c r="I2346" s="199" t="s">
        <v>613</v>
      </c>
      <c r="J2346" s="200" t="s">
        <v>623</v>
      </c>
      <c r="K2346" s="201">
        <v>3768</v>
      </c>
      <c r="L2346" s="201">
        <v>1532</v>
      </c>
      <c r="M2346" s="201">
        <f t="shared" si="144"/>
        <v>5300</v>
      </c>
      <c r="N2346" s="199" t="s">
        <v>9388</v>
      </c>
      <c r="O2346" s="199" t="s">
        <v>8735</v>
      </c>
      <c r="P2346" s="199" t="s">
        <v>9389</v>
      </c>
      <c r="Q2346" s="200" t="s">
        <v>781</v>
      </c>
      <c r="R2346" s="199"/>
      <c r="S2346" s="199" t="s">
        <v>789</v>
      </c>
      <c r="T2346" s="199" t="s">
        <v>782</v>
      </c>
      <c r="U2346" s="199"/>
      <c r="V2346" s="131" t="str">
        <f t="shared" si="145"/>
        <v>遊動式足継手用あぶみ　チタン製　1個　(内外側使用の場合は2個必要)　足継手HAJ-001Tiとセットで使用。</v>
      </c>
      <c r="W2346" s="115" t="str">
        <f t="shared" si="146"/>
        <v/>
      </c>
      <c r="X2346" s="115" t="str">
        <f t="shared" si="147"/>
        <v>ットで使用。</v>
      </c>
    </row>
    <row r="2347" spans="1:24" ht="13.5">
      <c r="A2347" s="199" t="s">
        <v>621</v>
      </c>
      <c r="B2347" s="199" t="s">
        <v>9390</v>
      </c>
      <c r="C2347" s="199" t="s">
        <v>8732</v>
      </c>
      <c r="D2347" s="199" t="s">
        <v>9391</v>
      </c>
      <c r="E2347" s="199" t="s">
        <v>583</v>
      </c>
      <c r="F2347" s="199" t="s">
        <v>584</v>
      </c>
      <c r="G2347" s="199" t="s">
        <v>622</v>
      </c>
      <c r="H2347" s="199"/>
      <c r="I2347" s="199" t="s">
        <v>613</v>
      </c>
      <c r="J2347" s="200" t="s">
        <v>623</v>
      </c>
      <c r="K2347" s="201">
        <v>3720</v>
      </c>
      <c r="L2347" s="201">
        <v>1480</v>
      </c>
      <c r="M2347" s="201">
        <f t="shared" si="144"/>
        <v>5200</v>
      </c>
      <c r="N2347" s="199" t="s">
        <v>9392</v>
      </c>
      <c r="O2347" s="199" t="s">
        <v>8735</v>
      </c>
      <c r="P2347" s="199" t="s">
        <v>9393</v>
      </c>
      <c r="Q2347" s="200" t="s">
        <v>781</v>
      </c>
      <c r="R2347" s="199"/>
      <c r="S2347" s="199"/>
      <c r="T2347" s="199" t="s">
        <v>782</v>
      </c>
      <c r="U2347" s="199"/>
      <c r="V2347" s="131" t="str">
        <f t="shared" si="145"/>
        <v>小児用遊動式足継手用あぶみ　チタン製　1個　(内外側使用の場合は2個必要)　足継手HAJ-001Ti小児用とセットで使用。</v>
      </c>
      <c r="W2347" s="115" t="str">
        <f t="shared" si="146"/>
        <v/>
      </c>
      <c r="X2347" s="115" t="str">
        <f t="shared" si="147"/>
        <v>ットで使用。</v>
      </c>
    </row>
    <row r="2348" spans="1:24" ht="13.5">
      <c r="A2348" s="199" t="s">
        <v>621</v>
      </c>
      <c r="B2348" s="199" t="s">
        <v>9394</v>
      </c>
      <c r="C2348" s="199" t="s">
        <v>8732</v>
      </c>
      <c r="D2348" s="199" t="s">
        <v>9395</v>
      </c>
      <c r="E2348" s="199" t="s">
        <v>583</v>
      </c>
      <c r="F2348" s="199" t="s">
        <v>584</v>
      </c>
      <c r="G2348" s="199" t="s">
        <v>622</v>
      </c>
      <c r="H2348" s="199"/>
      <c r="I2348" s="199" t="s">
        <v>613</v>
      </c>
      <c r="J2348" s="200" t="s">
        <v>623</v>
      </c>
      <c r="K2348" s="201">
        <v>1918</v>
      </c>
      <c r="L2348" s="201">
        <v>782</v>
      </c>
      <c r="M2348" s="201">
        <f t="shared" si="144"/>
        <v>2700</v>
      </c>
      <c r="N2348" s="199" t="s">
        <v>9396</v>
      </c>
      <c r="O2348" s="199" t="s">
        <v>8735</v>
      </c>
      <c r="P2348" s="199" t="s">
        <v>9397</v>
      </c>
      <c r="Q2348" s="200" t="s">
        <v>781</v>
      </c>
      <c r="R2348" s="199"/>
      <c r="S2348" s="199"/>
      <c r="T2348" s="199" t="s">
        <v>782</v>
      </c>
      <c r="U2348" s="199"/>
      <c r="V2348" s="131" t="str">
        <f t="shared" si="145"/>
        <v>遊動式足継手用あぶみ　ステンレス製　1個　(内外側使用の場合は2個必要)　足継手HAJ-001Tiとセットで使用。</v>
      </c>
      <c r="W2348" s="115" t="str">
        <f t="shared" si="146"/>
        <v/>
      </c>
      <c r="X2348" s="115" t="str">
        <f t="shared" si="147"/>
        <v>ットで使用。</v>
      </c>
    </row>
    <row r="2349" spans="1:24" ht="13.5">
      <c r="A2349" s="199" t="s">
        <v>624</v>
      </c>
      <c r="B2349" s="199" t="s">
        <v>9398</v>
      </c>
      <c r="C2349" s="199" t="s">
        <v>784</v>
      </c>
      <c r="D2349" s="199" t="s">
        <v>9399</v>
      </c>
      <c r="E2349" s="199" t="s">
        <v>583</v>
      </c>
      <c r="F2349" s="199" t="s">
        <v>584</v>
      </c>
      <c r="G2349" s="199" t="s">
        <v>622</v>
      </c>
      <c r="H2349" s="199"/>
      <c r="I2349" s="199" t="s">
        <v>613</v>
      </c>
      <c r="J2349" s="200" t="s">
        <v>625</v>
      </c>
      <c r="K2349" s="201">
        <v>2310</v>
      </c>
      <c r="L2349" s="201">
        <v>990</v>
      </c>
      <c r="M2349" s="201">
        <f t="shared" si="144"/>
        <v>3300</v>
      </c>
      <c r="N2349" s="199" t="s">
        <v>9400</v>
      </c>
      <c r="O2349" s="199" t="s">
        <v>787</v>
      </c>
      <c r="P2349" s="199" t="s">
        <v>9401</v>
      </c>
      <c r="Q2349" s="200" t="s">
        <v>781</v>
      </c>
      <c r="R2349" s="199"/>
      <c r="S2349" s="199" t="s">
        <v>854</v>
      </c>
      <c r="T2349" s="199" t="s">
        <v>782</v>
      </c>
      <c r="U2349" s="199"/>
      <c r="V2349" s="131" t="str">
        <f t="shared" si="145"/>
        <v>靴型足板　穴なし</v>
      </c>
      <c r="W2349" s="115" t="str">
        <f t="shared" si="146"/>
        <v/>
      </c>
      <c r="X2349" s="115" t="str">
        <f t="shared" si="147"/>
        <v>足板　穴なし</v>
      </c>
    </row>
    <row r="2350" spans="1:24" ht="13.5">
      <c r="A2350" s="199" t="s">
        <v>624</v>
      </c>
      <c r="B2350" s="199" t="s">
        <v>9402</v>
      </c>
      <c r="C2350" s="199" t="s">
        <v>784</v>
      </c>
      <c r="D2350" s="199" t="s">
        <v>9403</v>
      </c>
      <c r="E2350" s="199" t="s">
        <v>583</v>
      </c>
      <c r="F2350" s="199" t="s">
        <v>584</v>
      </c>
      <c r="G2350" s="199" t="s">
        <v>622</v>
      </c>
      <c r="H2350" s="199"/>
      <c r="I2350" s="199" t="s">
        <v>613</v>
      </c>
      <c r="J2350" s="200" t="s">
        <v>625</v>
      </c>
      <c r="K2350" s="201">
        <v>1470</v>
      </c>
      <c r="L2350" s="201">
        <v>630</v>
      </c>
      <c r="M2350" s="201">
        <f t="shared" si="144"/>
        <v>2100</v>
      </c>
      <c r="N2350" s="199" t="s">
        <v>9404</v>
      </c>
      <c r="O2350" s="199" t="s">
        <v>787</v>
      </c>
      <c r="P2350" s="199" t="s">
        <v>9405</v>
      </c>
      <c r="Q2350" s="200" t="s">
        <v>781</v>
      </c>
      <c r="R2350" s="199"/>
      <c r="S2350" s="199"/>
      <c r="T2350" s="199" t="s">
        <v>782</v>
      </c>
      <c r="U2350" s="199"/>
      <c r="V2350" s="131" t="str">
        <f t="shared" si="145"/>
        <v>足板　穴なし</v>
      </c>
      <c r="W2350" s="115" t="str">
        <f t="shared" si="146"/>
        <v/>
      </c>
      <c r="X2350" s="115" t="str">
        <f t="shared" si="147"/>
        <v>足板　穴なし</v>
      </c>
    </row>
    <row r="2351" spans="1:24" ht="13.5">
      <c r="A2351" s="199" t="s">
        <v>624</v>
      </c>
      <c r="B2351" s="199" t="s">
        <v>9406</v>
      </c>
      <c r="C2351" s="199" t="s">
        <v>784</v>
      </c>
      <c r="D2351" s="199" t="s">
        <v>9407</v>
      </c>
      <c r="E2351" s="199" t="s">
        <v>583</v>
      </c>
      <c r="F2351" s="199" t="s">
        <v>584</v>
      </c>
      <c r="G2351" s="199" t="s">
        <v>622</v>
      </c>
      <c r="H2351" s="199"/>
      <c r="I2351" s="199" t="s">
        <v>613</v>
      </c>
      <c r="J2351" s="200" t="s">
        <v>625</v>
      </c>
      <c r="K2351" s="201">
        <v>3100</v>
      </c>
      <c r="L2351" s="201">
        <v>1300</v>
      </c>
      <c r="M2351" s="201">
        <f t="shared" si="144"/>
        <v>4400</v>
      </c>
      <c r="N2351" s="199" t="s">
        <v>9408</v>
      </c>
      <c r="O2351" s="199" t="s">
        <v>787</v>
      </c>
      <c r="P2351" s="199" t="s">
        <v>9409</v>
      </c>
      <c r="Q2351" s="200" t="s">
        <v>781</v>
      </c>
      <c r="R2351" s="199"/>
      <c r="S2351" s="199"/>
      <c r="T2351" s="199" t="s">
        <v>782</v>
      </c>
      <c r="U2351" s="199"/>
      <c r="V2351" s="131" t="str">
        <f t="shared" si="145"/>
        <v>靴型足板　固定幅狭　ステンレス　200～260mm</v>
      </c>
      <c r="W2351" s="115" t="str">
        <f t="shared" si="146"/>
        <v/>
      </c>
      <c r="X2351" s="115" t="str">
        <f t="shared" si="147"/>
        <v>～260mm</v>
      </c>
    </row>
    <row r="2352" spans="1:24" ht="13.5">
      <c r="A2352" s="199" t="s">
        <v>624</v>
      </c>
      <c r="B2352" s="199" t="s">
        <v>9410</v>
      </c>
      <c r="C2352" s="199" t="s">
        <v>784</v>
      </c>
      <c r="D2352" s="199" t="s">
        <v>9411</v>
      </c>
      <c r="E2352" s="199" t="s">
        <v>583</v>
      </c>
      <c r="F2352" s="199" t="s">
        <v>584</v>
      </c>
      <c r="G2352" s="199" t="s">
        <v>622</v>
      </c>
      <c r="H2352" s="199"/>
      <c r="I2352" s="199" t="s">
        <v>613</v>
      </c>
      <c r="J2352" s="200" t="s">
        <v>625</v>
      </c>
      <c r="K2352" s="201">
        <v>3650</v>
      </c>
      <c r="L2352" s="201">
        <v>1450</v>
      </c>
      <c r="M2352" s="201">
        <f t="shared" si="144"/>
        <v>5100</v>
      </c>
      <c r="N2352" s="199" t="s">
        <v>9412</v>
      </c>
      <c r="O2352" s="199" t="s">
        <v>787</v>
      </c>
      <c r="P2352" s="199" t="s">
        <v>9413</v>
      </c>
      <c r="Q2352" s="200" t="s">
        <v>781</v>
      </c>
      <c r="R2352" s="199"/>
      <c r="S2352" s="199"/>
      <c r="T2352" s="199" t="s">
        <v>782</v>
      </c>
      <c r="U2352" s="199"/>
      <c r="V2352" s="131" t="str">
        <f t="shared" si="145"/>
        <v>靴型足板　固定幅狭　ステンレス　280～320mm</v>
      </c>
      <c r="W2352" s="115" t="str">
        <f t="shared" si="146"/>
        <v/>
      </c>
      <c r="X2352" s="115" t="str">
        <f t="shared" si="147"/>
        <v>～320mm</v>
      </c>
    </row>
    <row r="2353" spans="1:24" ht="13.5">
      <c r="A2353" s="199" t="s">
        <v>624</v>
      </c>
      <c r="B2353" s="199" t="s">
        <v>9414</v>
      </c>
      <c r="C2353" s="199" t="s">
        <v>784</v>
      </c>
      <c r="D2353" s="199" t="s">
        <v>9415</v>
      </c>
      <c r="E2353" s="199" t="s">
        <v>583</v>
      </c>
      <c r="F2353" s="199" t="s">
        <v>584</v>
      </c>
      <c r="G2353" s="199" t="s">
        <v>622</v>
      </c>
      <c r="H2353" s="199"/>
      <c r="I2353" s="199" t="s">
        <v>613</v>
      </c>
      <c r="J2353" s="200" t="s">
        <v>625</v>
      </c>
      <c r="K2353" s="201">
        <v>2990</v>
      </c>
      <c r="L2353" s="201">
        <v>1260</v>
      </c>
      <c r="M2353" s="201">
        <f t="shared" si="144"/>
        <v>4250</v>
      </c>
      <c r="N2353" s="199" t="s">
        <v>9416</v>
      </c>
      <c r="O2353" s="199" t="s">
        <v>787</v>
      </c>
      <c r="P2353" s="199" t="s">
        <v>9417</v>
      </c>
      <c r="Q2353" s="200" t="s">
        <v>781</v>
      </c>
      <c r="R2353" s="199"/>
      <c r="S2353" s="199"/>
      <c r="T2353" s="199" t="s">
        <v>782</v>
      </c>
      <c r="U2353" s="199"/>
      <c r="V2353" s="131" t="str">
        <f t="shared" si="145"/>
        <v>靴型足板　固定幅広　ステンレス　220～260mm</v>
      </c>
      <c r="W2353" s="115" t="str">
        <f t="shared" si="146"/>
        <v/>
      </c>
      <c r="X2353" s="115" t="str">
        <f t="shared" si="147"/>
        <v>～260mm</v>
      </c>
    </row>
    <row r="2354" spans="1:24" ht="13.5">
      <c r="A2354" s="199" t="s">
        <v>624</v>
      </c>
      <c r="B2354" s="199" t="s">
        <v>9418</v>
      </c>
      <c r="C2354" s="199" t="s">
        <v>784</v>
      </c>
      <c r="D2354" s="199" t="s">
        <v>9419</v>
      </c>
      <c r="E2354" s="199" t="s">
        <v>583</v>
      </c>
      <c r="F2354" s="199" t="s">
        <v>584</v>
      </c>
      <c r="G2354" s="199" t="s">
        <v>622</v>
      </c>
      <c r="H2354" s="199"/>
      <c r="I2354" s="199" t="s">
        <v>613</v>
      </c>
      <c r="J2354" s="200" t="s">
        <v>625</v>
      </c>
      <c r="K2354" s="201">
        <v>3650</v>
      </c>
      <c r="L2354" s="201">
        <v>1450</v>
      </c>
      <c r="M2354" s="201">
        <f t="shared" si="144"/>
        <v>5100</v>
      </c>
      <c r="N2354" s="199" t="s">
        <v>9420</v>
      </c>
      <c r="O2354" s="199" t="s">
        <v>787</v>
      </c>
      <c r="P2354" s="199" t="s">
        <v>9421</v>
      </c>
      <c r="Q2354" s="200" t="s">
        <v>781</v>
      </c>
      <c r="R2354" s="199"/>
      <c r="S2354" s="199"/>
      <c r="T2354" s="199" t="s">
        <v>782</v>
      </c>
      <c r="U2354" s="199"/>
      <c r="V2354" s="131" t="str">
        <f t="shared" si="145"/>
        <v>靴型足板　固定幅広　ステンレス　280～320mm</v>
      </c>
      <c r="W2354" s="115" t="str">
        <f t="shared" si="146"/>
        <v/>
      </c>
      <c r="X2354" s="115" t="str">
        <f t="shared" si="147"/>
        <v>～320mm</v>
      </c>
    </row>
    <row r="2355" spans="1:24" ht="13.5">
      <c r="A2355" s="199" t="s">
        <v>624</v>
      </c>
      <c r="B2355" s="199" t="s">
        <v>9422</v>
      </c>
      <c r="C2355" s="199" t="s">
        <v>784</v>
      </c>
      <c r="D2355" s="199" t="s">
        <v>9423</v>
      </c>
      <c r="E2355" s="199" t="s">
        <v>583</v>
      </c>
      <c r="F2355" s="199" t="s">
        <v>584</v>
      </c>
      <c r="G2355" s="199" t="s">
        <v>622</v>
      </c>
      <c r="H2355" s="199"/>
      <c r="I2355" s="199" t="s">
        <v>613</v>
      </c>
      <c r="J2355" s="200" t="s">
        <v>625</v>
      </c>
      <c r="K2355" s="201">
        <v>2030</v>
      </c>
      <c r="L2355" s="201">
        <v>870</v>
      </c>
      <c r="M2355" s="201">
        <f t="shared" si="144"/>
        <v>2900</v>
      </c>
      <c r="N2355" s="199" t="s">
        <v>9424</v>
      </c>
      <c r="O2355" s="199" t="s">
        <v>787</v>
      </c>
      <c r="P2355" s="199" t="s">
        <v>9425</v>
      </c>
      <c r="Q2355" s="200" t="s">
        <v>781</v>
      </c>
      <c r="R2355" s="199"/>
      <c r="S2355" s="199"/>
      <c r="T2355" s="199" t="s">
        <v>782</v>
      </c>
      <c r="U2355" s="199"/>
      <c r="V2355" s="131" t="str">
        <f t="shared" si="145"/>
        <v>足板　固定　ステンレス　150～220mm</v>
      </c>
      <c r="W2355" s="115" t="str">
        <f t="shared" si="146"/>
        <v/>
      </c>
      <c r="X2355" s="115" t="str">
        <f t="shared" si="147"/>
        <v>～220mm</v>
      </c>
    </row>
    <row r="2356" spans="1:24" ht="13.5">
      <c r="A2356" s="199" t="s">
        <v>624</v>
      </c>
      <c r="B2356" s="199" t="s">
        <v>9426</v>
      </c>
      <c r="C2356" s="199" t="s">
        <v>784</v>
      </c>
      <c r="D2356" s="199" t="s">
        <v>9427</v>
      </c>
      <c r="E2356" s="199" t="s">
        <v>583</v>
      </c>
      <c r="F2356" s="199" t="s">
        <v>584</v>
      </c>
      <c r="G2356" s="199" t="s">
        <v>622</v>
      </c>
      <c r="H2356" s="199"/>
      <c r="I2356" s="199" t="s">
        <v>613</v>
      </c>
      <c r="J2356" s="200" t="s">
        <v>625</v>
      </c>
      <c r="K2356" s="201">
        <v>2360</v>
      </c>
      <c r="L2356" s="201">
        <v>990</v>
      </c>
      <c r="M2356" s="201">
        <f t="shared" si="144"/>
        <v>3350</v>
      </c>
      <c r="N2356" s="199" t="s">
        <v>9428</v>
      </c>
      <c r="O2356" s="199" t="s">
        <v>787</v>
      </c>
      <c r="P2356" s="199" t="s">
        <v>9429</v>
      </c>
      <c r="Q2356" s="200" t="s">
        <v>781</v>
      </c>
      <c r="R2356" s="199"/>
      <c r="S2356" s="199"/>
      <c r="T2356" s="199" t="s">
        <v>782</v>
      </c>
      <c r="U2356" s="199"/>
      <c r="V2356" s="131" t="str">
        <f t="shared" si="145"/>
        <v>足板　固定　ステンレス　240～320mm</v>
      </c>
      <c r="W2356" s="115" t="str">
        <f t="shared" si="146"/>
        <v/>
      </c>
      <c r="X2356" s="115" t="str">
        <f t="shared" si="147"/>
        <v>～320mm</v>
      </c>
    </row>
    <row r="2357" spans="1:24" ht="13.5">
      <c r="A2357" s="199" t="s">
        <v>624</v>
      </c>
      <c r="B2357" s="199" t="s">
        <v>9430</v>
      </c>
      <c r="C2357" s="199" t="s">
        <v>776</v>
      </c>
      <c r="D2357" s="199" t="s">
        <v>9431</v>
      </c>
      <c r="E2357" s="199" t="s">
        <v>583</v>
      </c>
      <c r="F2357" s="199" t="s">
        <v>584</v>
      </c>
      <c r="G2357" s="199" t="s">
        <v>622</v>
      </c>
      <c r="H2357" s="199"/>
      <c r="I2357" s="199" t="s">
        <v>613</v>
      </c>
      <c r="J2357" s="200" t="s">
        <v>625</v>
      </c>
      <c r="K2357" s="201">
        <v>2550</v>
      </c>
      <c r="L2357" s="201">
        <v>1050</v>
      </c>
      <c r="M2357" s="201">
        <f t="shared" si="144"/>
        <v>3600</v>
      </c>
      <c r="N2357" s="199" t="s">
        <v>9432</v>
      </c>
      <c r="O2357" s="199" t="s">
        <v>840</v>
      </c>
      <c r="P2357" s="199" t="s">
        <v>9433</v>
      </c>
      <c r="Q2357" s="200" t="s">
        <v>781</v>
      </c>
      <c r="R2357" s="199"/>
      <c r="S2357" s="199"/>
      <c r="T2357" s="199" t="s">
        <v>782</v>
      </c>
      <c r="U2357" s="199"/>
      <c r="V2357" s="131" t="str">
        <f t="shared" si="145"/>
        <v>足底板・米式ジュラ足関節固定筋金用　大</v>
      </c>
      <c r="W2357" s="115" t="str">
        <f t="shared" si="146"/>
        <v/>
      </c>
      <c r="X2357" s="115" t="str">
        <f t="shared" si="147"/>
        <v>定筋金用　大</v>
      </c>
    </row>
    <row r="2358" spans="1:24" ht="13.5">
      <c r="A2358" s="199" t="s">
        <v>624</v>
      </c>
      <c r="B2358" s="199" t="s">
        <v>9434</v>
      </c>
      <c r="C2358" s="199" t="s">
        <v>776</v>
      </c>
      <c r="D2358" s="199" t="s">
        <v>9435</v>
      </c>
      <c r="E2358" s="199" t="s">
        <v>583</v>
      </c>
      <c r="F2358" s="199" t="s">
        <v>584</v>
      </c>
      <c r="G2358" s="199" t="s">
        <v>622</v>
      </c>
      <c r="H2358" s="199"/>
      <c r="I2358" s="199" t="s">
        <v>613</v>
      </c>
      <c r="J2358" s="200" t="s">
        <v>625</v>
      </c>
      <c r="K2358" s="201">
        <v>2550</v>
      </c>
      <c r="L2358" s="201">
        <v>1050</v>
      </c>
      <c r="M2358" s="201">
        <f t="shared" si="144"/>
        <v>3600</v>
      </c>
      <c r="N2358" s="199" t="s">
        <v>9436</v>
      </c>
      <c r="O2358" s="199" t="s">
        <v>840</v>
      </c>
      <c r="P2358" s="199" t="s">
        <v>9437</v>
      </c>
      <c r="Q2358" s="200" t="s">
        <v>781</v>
      </c>
      <c r="R2358" s="199"/>
      <c r="S2358" s="199"/>
      <c r="T2358" s="199" t="s">
        <v>782</v>
      </c>
      <c r="U2358" s="199"/>
      <c r="V2358" s="131" t="str">
        <f t="shared" si="145"/>
        <v>足底板・米式ジュラ足関節固定筋金用　中</v>
      </c>
      <c r="W2358" s="115" t="str">
        <f t="shared" si="146"/>
        <v/>
      </c>
      <c r="X2358" s="115" t="str">
        <f t="shared" si="147"/>
        <v>定筋金用　中</v>
      </c>
    </row>
    <row r="2359" spans="1:24" ht="13.5">
      <c r="A2359" s="199" t="s">
        <v>624</v>
      </c>
      <c r="B2359" s="199" t="s">
        <v>9438</v>
      </c>
      <c r="C2359" s="199" t="s">
        <v>776</v>
      </c>
      <c r="D2359" s="199" t="s">
        <v>9439</v>
      </c>
      <c r="E2359" s="199" t="s">
        <v>583</v>
      </c>
      <c r="F2359" s="199" t="s">
        <v>584</v>
      </c>
      <c r="G2359" s="199" t="s">
        <v>622</v>
      </c>
      <c r="H2359" s="199"/>
      <c r="I2359" s="199" t="s">
        <v>613</v>
      </c>
      <c r="J2359" s="200" t="s">
        <v>625</v>
      </c>
      <c r="K2359" s="201">
        <v>2550</v>
      </c>
      <c r="L2359" s="201">
        <v>1050</v>
      </c>
      <c r="M2359" s="201">
        <f t="shared" si="144"/>
        <v>3600</v>
      </c>
      <c r="N2359" s="199" t="s">
        <v>9440</v>
      </c>
      <c r="O2359" s="199" t="s">
        <v>840</v>
      </c>
      <c r="P2359" s="199" t="s">
        <v>9441</v>
      </c>
      <c r="Q2359" s="200" t="s">
        <v>781</v>
      </c>
      <c r="R2359" s="199"/>
      <c r="S2359" s="199"/>
      <c r="T2359" s="199" t="s">
        <v>782</v>
      </c>
      <c r="U2359" s="199"/>
      <c r="V2359" s="131" t="str">
        <f t="shared" si="145"/>
        <v>足底板・米式ジュラ足関節固定筋金用　小</v>
      </c>
      <c r="W2359" s="115" t="str">
        <f t="shared" si="146"/>
        <v/>
      </c>
      <c r="X2359" s="115" t="str">
        <f t="shared" si="147"/>
        <v>定筋金用　小</v>
      </c>
    </row>
    <row r="2360" spans="1:24" ht="13.5">
      <c r="A2360" s="199" t="s">
        <v>624</v>
      </c>
      <c r="B2360" s="199" t="s">
        <v>9442</v>
      </c>
      <c r="C2360" s="199" t="s">
        <v>1760</v>
      </c>
      <c r="D2360" s="199" t="s">
        <v>9443</v>
      </c>
      <c r="E2360" s="199" t="s">
        <v>583</v>
      </c>
      <c r="F2360" s="199" t="s">
        <v>584</v>
      </c>
      <c r="G2360" s="199" t="s">
        <v>622</v>
      </c>
      <c r="H2360" s="199"/>
      <c r="I2360" s="199" t="s">
        <v>613</v>
      </c>
      <c r="J2360" s="200" t="s">
        <v>625</v>
      </c>
      <c r="K2360" s="201">
        <v>2200</v>
      </c>
      <c r="L2360" s="201">
        <v>900</v>
      </c>
      <c r="M2360" s="201">
        <f t="shared" si="144"/>
        <v>3100</v>
      </c>
      <c r="N2360" s="199" t="s">
        <v>9444</v>
      </c>
      <c r="O2360" s="199" t="s">
        <v>1763</v>
      </c>
      <c r="P2360" s="199" t="s">
        <v>9445</v>
      </c>
      <c r="Q2360" s="200" t="s">
        <v>781</v>
      </c>
      <c r="R2360" s="199"/>
      <c r="S2360" s="199"/>
      <c r="T2360" s="199" t="s">
        <v>782</v>
      </c>
      <c r="U2360" s="199"/>
      <c r="V2360" s="131" t="str">
        <f t="shared" si="145"/>
        <v>足板　S1112</v>
      </c>
      <c r="W2360" s="115" t="str">
        <f t="shared" si="146"/>
        <v/>
      </c>
      <c r="X2360" s="115" t="str">
        <f t="shared" si="147"/>
        <v>　S1112</v>
      </c>
    </row>
    <row r="2361" spans="1:24" ht="13.5">
      <c r="A2361" s="199" t="s">
        <v>624</v>
      </c>
      <c r="B2361" s="199" t="s">
        <v>9446</v>
      </c>
      <c r="C2361" s="199" t="s">
        <v>1760</v>
      </c>
      <c r="D2361" s="199" t="s">
        <v>9447</v>
      </c>
      <c r="E2361" s="199" t="s">
        <v>583</v>
      </c>
      <c r="F2361" s="199" t="s">
        <v>584</v>
      </c>
      <c r="G2361" s="199" t="s">
        <v>622</v>
      </c>
      <c r="H2361" s="199"/>
      <c r="I2361" s="199" t="s">
        <v>613</v>
      </c>
      <c r="J2361" s="200" t="s">
        <v>625</v>
      </c>
      <c r="K2361" s="201">
        <v>2200</v>
      </c>
      <c r="L2361" s="201">
        <v>900</v>
      </c>
      <c r="M2361" s="201">
        <f t="shared" si="144"/>
        <v>3100</v>
      </c>
      <c r="N2361" s="199" t="s">
        <v>9448</v>
      </c>
      <c r="O2361" s="199" t="s">
        <v>1763</v>
      </c>
      <c r="P2361" s="199" t="s">
        <v>9449</v>
      </c>
      <c r="Q2361" s="200" t="s">
        <v>781</v>
      </c>
      <c r="R2361" s="199"/>
      <c r="S2361" s="199"/>
      <c r="T2361" s="199" t="s">
        <v>782</v>
      </c>
      <c r="U2361" s="199"/>
      <c r="V2361" s="131" t="str">
        <f t="shared" si="145"/>
        <v>足板　S1113</v>
      </c>
      <c r="W2361" s="115" t="str">
        <f t="shared" si="146"/>
        <v/>
      </c>
      <c r="X2361" s="115" t="str">
        <f t="shared" si="147"/>
        <v>　S1113</v>
      </c>
    </row>
    <row r="2362" spans="1:24" ht="13.5">
      <c r="A2362" s="199" t="s">
        <v>624</v>
      </c>
      <c r="B2362" s="199" t="s">
        <v>9450</v>
      </c>
      <c r="C2362" s="199" t="s">
        <v>1760</v>
      </c>
      <c r="D2362" s="199" t="s">
        <v>9451</v>
      </c>
      <c r="E2362" s="199" t="s">
        <v>583</v>
      </c>
      <c r="F2362" s="199" t="s">
        <v>584</v>
      </c>
      <c r="G2362" s="199" t="s">
        <v>622</v>
      </c>
      <c r="H2362" s="199"/>
      <c r="I2362" s="199" t="s">
        <v>613</v>
      </c>
      <c r="J2362" s="200" t="s">
        <v>625</v>
      </c>
      <c r="K2362" s="201">
        <v>2200</v>
      </c>
      <c r="L2362" s="201">
        <v>900</v>
      </c>
      <c r="M2362" s="201">
        <f t="shared" si="144"/>
        <v>3100</v>
      </c>
      <c r="N2362" s="199" t="s">
        <v>9452</v>
      </c>
      <c r="O2362" s="199" t="s">
        <v>1763</v>
      </c>
      <c r="P2362" s="199" t="s">
        <v>9453</v>
      </c>
      <c r="Q2362" s="200" t="s">
        <v>781</v>
      </c>
      <c r="R2362" s="199"/>
      <c r="S2362" s="199"/>
      <c r="T2362" s="199" t="s">
        <v>782</v>
      </c>
      <c r="U2362" s="199"/>
      <c r="V2362" s="131" t="str">
        <f t="shared" si="145"/>
        <v>足板　S1114</v>
      </c>
      <c r="W2362" s="115" t="str">
        <f t="shared" si="146"/>
        <v/>
      </c>
      <c r="X2362" s="115" t="str">
        <f t="shared" si="147"/>
        <v>　S1114</v>
      </c>
    </row>
    <row r="2363" spans="1:24" ht="13.5">
      <c r="A2363" s="199" t="s">
        <v>624</v>
      </c>
      <c r="B2363" s="199" t="s">
        <v>9454</v>
      </c>
      <c r="C2363" s="199" t="s">
        <v>1760</v>
      </c>
      <c r="D2363" s="199" t="s">
        <v>9455</v>
      </c>
      <c r="E2363" s="199" t="s">
        <v>583</v>
      </c>
      <c r="F2363" s="199" t="s">
        <v>584</v>
      </c>
      <c r="G2363" s="199" t="s">
        <v>622</v>
      </c>
      <c r="H2363" s="199"/>
      <c r="I2363" s="199" t="s">
        <v>613</v>
      </c>
      <c r="J2363" s="200" t="s">
        <v>625</v>
      </c>
      <c r="K2363" s="201">
        <v>2200</v>
      </c>
      <c r="L2363" s="201">
        <v>900</v>
      </c>
      <c r="M2363" s="201">
        <f t="shared" si="144"/>
        <v>3100</v>
      </c>
      <c r="N2363" s="199" t="s">
        <v>9456</v>
      </c>
      <c r="O2363" s="199" t="s">
        <v>1763</v>
      </c>
      <c r="P2363" s="199" t="s">
        <v>9457</v>
      </c>
      <c r="Q2363" s="200" t="s">
        <v>781</v>
      </c>
      <c r="R2363" s="199"/>
      <c r="S2363" s="199"/>
      <c r="T2363" s="199" t="s">
        <v>782</v>
      </c>
      <c r="U2363" s="199"/>
      <c r="V2363" s="131" t="str">
        <f t="shared" si="145"/>
        <v>足板　S1115</v>
      </c>
      <c r="W2363" s="115" t="str">
        <f t="shared" si="146"/>
        <v/>
      </c>
      <c r="X2363" s="115" t="str">
        <f t="shared" si="147"/>
        <v>　S1115</v>
      </c>
    </row>
    <row r="2364" spans="1:24" ht="13.5">
      <c r="A2364" s="199" t="s">
        <v>624</v>
      </c>
      <c r="B2364" s="199" t="s">
        <v>9458</v>
      </c>
      <c r="C2364" s="199" t="s">
        <v>864</v>
      </c>
      <c r="D2364" s="199" t="s">
        <v>9459</v>
      </c>
      <c r="E2364" s="199" t="s">
        <v>583</v>
      </c>
      <c r="F2364" s="199" t="s">
        <v>584</v>
      </c>
      <c r="G2364" s="199" t="s">
        <v>622</v>
      </c>
      <c r="H2364" s="199"/>
      <c r="I2364" s="199" t="s">
        <v>613</v>
      </c>
      <c r="J2364" s="200" t="s">
        <v>625</v>
      </c>
      <c r="K2364" s="201">
        <v>1880</v>
      </c>
      <c r="L2364" s="201">
        <v>770</v>
      </c>
      <c r="M2364" s="201">
        <f t="shared" si="144"/>
        <v>2650</v>
      </c>
      <c r="N2364" s="199" t="s">
        <v>9460</v>
      </c>
      <c r="O2364" s="199" t="s">
        <v>867</v>
      </c>
      <c r="P2364" s="199" t="s">
        <v>9461</v>
      </c>
      <c r="Q2364" s="200" t="s">
        <v>781</v>
      </c>
      <c r="R2364" s="199"/>
      <c r="S2364" s="199" t="s">
        <v>789</v>
      </c>
      <c r="T2364" s="199" t="s">
        <v>790</v>
      </c>
      <c r="U2364" s="199"/>
      <c r="V2364" s="131" t="str">
        <f t="shared" si="145"/>
        <v>遊動足継手用あぶみA型　260mm　ステンレス製</v>
      </c>
      <c r="W2364" s="115" t="str">
        <f t="shared" si="146"/>
        <v/>
      </c>
      <c r="X2364" s="115" t="str">
        <f t="shared" si="147"/>
        <v>ステンレス製</v>
      </c>
    </row>
    <row r="2365" spans="1:24" ht="13.5">
      <c r="A2365" s="199" t="s">
        <v>624</v>
      </c>
      <c r="B2365" s="199" t="s">
        <v>9462</v>
      </c>
      <c r="C2365" s="199" t="s">
        <v>864</v>
      </c>
      <c r="D2365" s="199" t="s">
        <v>9463</v>
      </c>
      <c r="E2365" s="199" t="s">
        <v>583</v>
      </c>
      <c r="F2365" s="199" t="s">
        <v>584</v>
      </c>
      <c r="G2365" s="199" t="s">
        <v>622</v>
      </c>
      <c r="H2365" s="199"/>
      <c r="I2365" s="199" t="s">
        <v>613</v>
      </c>
      <c r="J2365" s="200" t="s">
        <v>625</v>
      </c>
      <c r="K2365" s="201">
        <v>1880</v>
      </c>
      <c r="L2365" s="201">
        <v>770</v>
      </c>
      <c r="M2365" s="201">
        <f t="shared" si="144"/>
        <v>2650</v>
      </c>
      <c r="N2365" s="199" t="s">
        <v>9464</v>
      </c>
      <c r="O2365" s="199" t="s">
        <v>867</v>
      </c>
      <c r="P2365" s="199" t="s">
        <v>9465</v>
      </c>
      <c r="Q2365" s="200" t="s">
        <v>781</v>
      </c>
      <c r="R2365" s="199"/>
      <c r="S2365" s="199" t="s">
        <v>789</v>
      </c>
      <c r="T2365" s="199" t="s">
        <v>790</v>
      </c>
      <c r="U2365" s="199"/>
      <c r="V2365" s="131" t="str">
        <f t="shared" si="145"/>
        <v>遊動足継手用あぶみA型　240mm　ステンレス製</v>
      </c>
      <c r="W2365" s="115" t="str">
        <f t="shared" si="146"/>
        <v/>
      </c>
      <c r="X2365" s="115" t="str">
        <f t="shared" si="147"/>
        <v>ステンレス製</v>
      </c>
    </row>
    <row r="2366" spans="1:24" ht="13.5">
      <c r="A2366" s="199" t="s">
        <v>624</v>
      </c>
      <c r="B2366" s="199" t="s">
        <v>9466</v>
      </c>
      <c r="C2366" s="199" t="s">
        <v>864</v>
      </c>
      <c r="D2366" s="199" t="s">
        <v>9467</v>
      </c>
      <c r="E2366" s="199" t="s">
        <v>583</v>
      </c>
      <c r="F2366" s="199" t="s">
        <v>584</v>
      </c>
      <c r="G2366" s="199" t="s">
        <v>622</v>
      </c>
      <c r="H2366" s="199"/>
      <c r="I2366" s="199" t="s">
        <v>613</v>
      </c>
      <c r="J2366" s="200" t="s">
        <v>625</v>
      </c>
      <c r="K2366" s="201">
        <v>1880</v>
      </c>
      <c r="L2366" s="201">
        <v>770</v>
      </c>
      <c r="M2366" s="201">
        <f t="shared" si="144"/>
        <v>2650</v>
      </c>
      <c r="N2366" s="199" t="s">
        <v>9468</v>
      </c>
      <c r="O2366" s="199" t="s">
        <v>867</v>
      </c>
      <c r="P2366" s="199" t="s">
        <v>9469</v>
      </c>
      <c r="Q2366" s="200" t="s">
        <v>781</v>
      </c>
      <c r="R2366" s="199"/>
      <c r="S2366" s="199" t="s">
        <v>789</v>
      </c>
      <c r="T2366" s="199" t="s">
        <v>790</v>
      </c>
      <c r="U2366" s="199"/>
      <c r="V2366" s="131" t="str">
        <f t="shared" si="145"/>
        <v>遊動足継手用あぶみA型　220mm　ステンレス製</v>
      </c>
      <c r="W2366" s="115" t="str">
        <f t="shared" si="146"/>
        <v/>
      </c>
      <c r="X2366" s="115" t="str">
        <f t="shared" si="147"/>
        <v>ステンレス製</v>
      </c>
    </row>
    <row r="2367" spans="1:24" ht="13.5">
      <c r="A2367" s="199" t="s">
        <v>624</v>
      </c>
      <c r="B2367" s="199" t="s">
        <v>9470</v>
      </c>
      <c r="C2367" s="199" t="s">
        <v>864</v>
      </c>
      <c r="D2367" s="199" t="s">
        <v>9471</v>
      </c>
      <c r="E2367" s="199" t="s">
        <v>583</v>
      </c>
      <c r="F2367" s="199" t="s">
        <v>584</v>
      </c>
      <c r="G2367" s="199" t="s">
        <v>622</v>
      </c>
      <c r="H2367" s="199"/>
      <c r="I2367" s="199" t="s">
        <v>613</v>
      </c>
      <c r="J2367" s="200" t="s">
        <v>625</v>
      </c>
      <c r="K2367" s="201">
        <v>1880</v>
      </c>
      <c r="L2367" s="201">
        <v>770</v>
      </c>
      <c r="M2367" s="201">
        <f t="shared" si="144"/>
        <v>2650</v>
      </c>
      <c r="N2367" s="199" t="s">
        <v>9472</v>
      </c>
      <c r="O2367" s="199" t="s">
        <v>867</v>
      </c>
      <c r="P2367" s="199" t="s">
        <v>9473</v>
      </c>
      <c r="Q2367" s="200" t="s">
        <v>781</v>
      </c>
      <c r="R2367" s="199"/>
      <c r="S2367" s="199" t="s">
        <v>789</v>
      </c>
      <c r="T2367" s="199" t="s">
        <v>790</v>
      </c>
      <c r="U2367" s="199"/>
      <c r="V2367" s="131" t="str">
        <f t="shared" si="145"/>
        <v>遊動足継手用あぶみA型　200mm　ステンレス製</v>
      </c>
      <c r="W2367" s="115" t="str">
        <f t="shared" si="146"/>
        <v/>
      </c>
      <c r="X2367" s="115" t="str">
        <f t="shared" si="147"/>
        <v>ステンレス製</v>
      </c>
    </row>
    <row r="2368" spans="1:24" ht="13.5">
      <c r="A2368" s="199" t="s">
        <v>624</v>
      </c>
      <c r="B2368" s="199" t="s">
        <v>9474</v>
      </c>
      <c r="C2368" s="199" t="s">
        <v>864</v>
      </c>
      <c r="D2368" s="199" t="s">
        <v>9475</v>
      </c>
      <c r="E2368" s="199" t="s">
        <v>583</v>
      </c>
      <c r="F2368" s="199" t="s">
        <v>584</v>
      </c>
      <c r="G2368" s="199" t="s">
        <v>622</v>
      </c>
      <c r="H2368" s="199"/>
      <c r="I2368" s="199" t="s">
        <v>613</v>
      </c>
      <c r="J2368" s="200" t="s">
        <v>625</v>
      </c>
      <c r="K2368" s="201">
        <v>1880</v>
      </c>
      <c r="L2368" s="201">
        <v>770</v>
      </c>
      <c r="M2368" s="201">
        <f t="shared" si="144"/>
        <v>2650</v>
      </c>
      <c r="N2368" s="199" t="s">
        <v>9476</v>
      </c>
      <c r="O2368" s="199" t="s">
        <v>867</v>
      </c>
      <c r="P2368" s="199" t="s">
        <v>9477</v>
      </c>
      <c r="Q2368" s="200" t="s">
        <v>781</v>
      </c>
      <c r="R2368" s="199"/>
      <c r="S2368" s="199" t="s">
        <v>789</v>
      </c>
      <c r="T2368" s="199" t="s">
        <v>790</v>
      </c>
      <c r="U2368" s="199"/>
      <c r="V2368" s="131" t="str">
        <f t="shared" si="145"/>
        <v>遊動足継手用あぶみA型　180mm　ステンレス製</v>
      </c>
      <c r="W2368" s="115" t="str">
        <f t="shared" si="146"/>
        <v/>
      </c>
      <c r="X2368" s="115" t="str">
        <f t="shared" si="147"/>
        <v>ステンレス製</v>
      </c>
    </row>
    <row r="2369" spans="1:24" ht="13.5">
      <c r="A2369" s="199" t="s">
        <v>624</v>
      </c>
      <c r="B2369" s="199" t="s">
        <v>9478</v>
      </c>
      <c r="C2369" s="199" t="s">
        <v>864</v>
      </c>
      <c r="D2369" s="199" t="s">
        <v>9479</v>
      </c>
      <c r="E2369" s="199" t="s">
        <v>583</v>
      </c>
      <c r="F2369" s="199" t="s">
        <v>584</v>
      </c>
      <c r="G2369" s="199" t="s">
        <v>622</v>
      </c>
      <c r="H2369" s="199"/>
      <c r="I2369" s="199" t="s">
        <v>613</v>
      </c>
      <c r="J2369" s="200" t="s">
        <v>625</v>
      </c>
      <c r="K2369" s="201">
        <v>1880</v>
      </c>
      <c r="L2369" s="201">
        <v>770</v>
      </c>
      <c r="M2369" s="201">
        <f t="shared" si="144"/>
        <v>2650</v>
      </c>
      <c r="N2369" s="199" t="s">
        <v>9480</v>
      </c>
      <c r="O2369" s="199" t="s">
        <v>867</v>
      </c>
      <c r="P2369" s="199" t="s">
        <v>9481</v>
      </c>
      <c r="Q2369" s="200" t="s">
        <v>781</v>
      </c>
      <c r="R2369" s="199"/>
      <c r="S2369" s="199" t="s">
        <v>789</v>
      </c>
      <c r="T2369" s="199" t="s">
        <v>790</v>
      </c>
      <c r="U2369" s="199"/>
      <c r="V2369" s="131" t="str">
        <f t="shared" si="145"/>
        <v>遊動足継手用あぶみA型　160mm　ステンレス製</v>
      </c>
      <c r="W2369" s="115" t="str">
        <f t="shared" si="146"/>
        <v/>
      </c>
      <c r="X2369" s="115" t="str">
        <f t="shared" si="147"/>
        <v>ステンレス製</v>
      </c>
    </row>
    <row r="2370" spans="1:24" ht="13.5">
      <c r="A2370" s="199" t="s">
        <v>624</v>
      </c>
      <c r="B2370" s="199" t="s">
        <v>9482</v>
      </c>
      <c r="C2370" s="199" t="s">
        <v>864</v>
      </c>
      <c r="D2370" s="199" t="s">
        <v>9483</v>
      </c>
      <c r="E2370" s="199" t="s">
        <v>583</v>
      </c>
      <c r="F2370" s="199" t="s">
        <v>584</v>
      </c>
      <c r="G2370" s="199" t="s">
        <v>622</v>
      </c>
      <c r="H2370" s="199"/>
      <c r="I2370" s="199" t="s">
        <v>613</v>
      </c>
      <c r="J2370" s="200" t="s">
        <v>625</v>
      </c>
      <c r="K2370" s="201">
        <v>2600</v>
      </c>
      <c r="L2370" s="201">
        <v>1100</v>
      </c>
      <c r="M2370" s="201">
        <f t="shared" ref="M2370:M2433" si="148">SUM(K2370+L2370)</f>
        <v>3700</v>
      </c>
      <c r="N2370" s="199" t="s">
        <v>9484</v>
      </c>
      <c r="O2370" s="199" t="s">
        <v>867</v>
      </c>
      <c r="P2370" s="199" t="s">
        <v>9485</v>
      </c>
      <c r="Q2370" s="200" t="s">
        <v>781</v>
      </c>
      <c r="R2370" s="199"/>
      <c r="S2370" s="199" t="s">
        <v>789</v>
      </c>
      <c r="T2370" s="199" t="s">
        <v>790</v>
      </c>
      <c r="U2370" s="199"/>
      <c r="V2370" s="131" t="str">
        <f t="shared" ref="V2370:V2434" si="149">IF(P2370="","",IF(W2370="",P2370,LEFT(P2370,LEN(P2370)-22)))</f>
        <v>遊動足継手用あぶみA型・特大　260mm　ステンレス製</v>
      </c>
      <c r="W2370" s="115" t="str">
        <f t="shared" ref="W2370:W2434" si="150">IF(X2370="修理対応可能",RIGHT(P2370,21),"")</f>
        <v/>
      </c>
      <c r="X2370" s="115" t="str">
        <f t="shared" ref="X2370:X2434" si="151">RIGHT(P2370,6)</f>
        <v>ステンレス製</v>
      </c>
    </row>
    <row r="2371" spans="1:24" ht="13.5">
      <c r="A2371" s="199" t="s">
        <v>624</v>
      </c>
      <c r="B2371" s="199" t="s">
        <v>9486</v>
      </c>
      <c r="C2371" s="199" t="s">
        <v>864</v>
      </c>
      <c r="D2371" s="199" t="s">
        <v>9487</v>
      </c>
      <c r="E2371" s="199" t="s">
        <v>583</v>
      </c>
      <c r="F2371" s="199" t="s">
        <v>584</v>
      </c>
      <c r="G2371" s="199" t="s">
        <v>622</v>
      </c>
      <c r="H2371" s="199"/>
      <c r="I2371" s="199" t="s">
        <v>613</v>
      </c>
      <c r="J2371" s="200" t="s">
        <v>625</v>
      </c>
      <c r="K2371" s="201">
        <v>2600</v>
      </c>
      <c r="L2371" s="201">
        <v>1100</v>
      </c>
      <c r="M2371" s="201">
        <f t="shared" si="148"/>
        <v>3700</v>
      </c>
      <c r="N2371" s="199" t="s">
        <v>9488</v>
      </c>
      <c r="O2371" s="199" t="s">
        <v>867</v>
      </c>
      <c r="P2371" s="199" t="s">
        <v>9489</v>
      </c>
      <c r="Q2371" s="200" t="s">
        <v>781</v>
      </c>
      <c r="R2371" s="199"/>
      <c r="S2371" s="199" t="s">
        <v>789</v>
      </c>
      <c r="T2371" s="199" t="s">
        <v>790</v>
      </c>
      <c r="U2371" s="199"/>
      <c r="V2371" s="131" t="str">
        <f t="shared" si="149"/>
        <v>遊動足継手用あぶみA型・特大　240mm　ステンレス製</v>
      </c>
      <c r="W2371" s="115" t="str">
        <f t="shared" si="150"/>
        <v/>
      </c>
      <c r="X2371" s="115" t="str">
        <f t="shared" si="151"/>
        <v>ステンレス製</v>
      </c>
    </row>
    <row r="2372" spans="1:24" ht="13.5">
      <c r="A2372" s="199" t="s">
        <v>626</v>
      </c>
      <c r="B2372" s="199" t="s">
        <v>9490</v>
      </c>
      <c r="C2372" s="199" t="s">
        <v>784</v>
      </c>
      <c r="D2372" s="199" t="s">
        <v>9491</v>
      </c>
      <c r="E2372" s="199" t="s">
        <v>583</v>
      </c>
      <c r="F2372" s="199" t="s">
        <v>584</v>
      </c>
      <c r="G2372" s="199" t="s">
        <v>622</v>
      </c>
      <c r="H2372" s="199"/>
      <c r="I2372" s="199" t="s">
        <v>615</v>
      </c>
      <c r="J2372" s="200" t="s">
        <v>616</v>
      </c>
      <c r="K2372" s="201">
        <v>1900</v>
      </c>
      <c r="L2372" s="201">
        <v>800</v>
      </c>
      <c r="M2372" s="201">
        <f t="shared" si="148"/>
        <v>2700</v>
      </c>
      <c r="N2372" s="199" t="s">
        <v>9492</v>
      </c>
      <c r="O2372" s="199" t="s">
        <v>787</v>
      </c>
      <c r="P2372" s="199" t="s">
        <v>9493</v>
      </c>
      <c r="Q2372" s="200" t="s">
        <v>781</v>
      </c>
      <c r="R2372" s="199"/>
      <c r="S2372" s="199" t="s">
        <v>789</v>
      </c>
      <c r="T2372" s="199" t="s">
        <v>790</v>
      </c>
      <c r="U2372" s="199"/>
      <c r="V2372" s="131" t="str">
        <f t="shared" si="149"/>
        <v>PP装具足板前傾　ステンレス（短/中/長）　（2枚1組）</v>
      </c>
      <c r="W2372" s="115" t="str">
        <f t="shared" si="150"/>
        <v/>
      </c>
      <c r="X2372" s="115" t="str">
        <f t="shared" si="151"/>
        <v>（2枚1組）</v>
      </c>
    </row>
    <row r="2373" spans="1:24" ht="13.5">
      <c r="A2373" s="199" t="s">
        <v>626</v>
      </c>
      <c r="B2373" s="199" t="s">
        <v>9494</v>
      </c>
      <c r="C2373" s="199" t="s">
        <v>784</v>
      </c>
      <c r="D2373" s="199" t="s">
        <v>9495</v>
      </c>
      <c r="E2373" s="199" t="s">
        <v>583</v>
      </c>
      <c r="F2373" s="199" t="s">
        <v>584</v>
      </c>
      <c r="G2373" s="199" t="s">
        <v>622</v>
      </c>
      <c r="H2373" s="199"/>
      <c r="I2373" s="199" t="s">
        <v>615</v>
      </c>
      <c r="J2373" s="200" t="s">
        <v>616</v>
      </c>
      <c r="K2373" s="201">
        <v>2690</v>
      </c>
      <c r="L2373" s="201">
        <v>1110</v>
      </c>
      <c r="M2373" s="201">
        <f t="shared" si="148"/>
        <v>3800</v>
      </c>
      <c r="N2373" s="199" t="s">
        <v>9496</v>
      </c>
      <c r="O2373" s="199" t="s">
        <v>787</v>
      </c>
      <c r="P2373" s="199" t="s">
        <v>9497</v>
      </c>
      <c r="Q2373" s="200" t="s">
        <v>781</v>
      </c>
      <c r="R2373" s="199"/>
      <c r="S2373" s="199"/>
      <c r="T2373" s="199" t="s">
        <v>782</v>
      </c>
      <c r="U2373" s="199"/>
      <c r="V2373" s="131" t="str">
        <f t="shared" si="149"/>
        <v>足板　前傾　ステンレス　（2枚1組）</v>
      </c>
      <c r="W2373" s="115" t="str">
        <f t="shared" si="150"/>
        <v/>
      </c>
      <c r="X2373" s="115" t="str">
        <f t="shared" si="151"/>
        <v>（2枚1組）</v>
      </c>
    </row>
    <row r="2374" spans="1:24" ht="13.5">
      <c r="A2374" s="199" t="s">
        <v>626</v>
      </c>
      <c r="B2374" s="199" t="s">
        <v>9498</v>
      </c>
      <c r="C2374" s="199" t="s">
        <v>784</v>
      </c>
      <c r="D2374" s="199" t="s">
        <v>9499</v>
      </c>
      <c r="E2374" s="199" t="s">
        <v>583</v>
      </c>
      <c r="F2374" s="199" t="s">
        <v>584</v>
      </c>
      <c r="G2374" s="199" t="s">
        <v>622</v>
      </c>
      <c r="H2374" s="199"/>
      <c r="I2374" s="199" t="s">
        <v>615</v>
      </c>
      <c r="J2374" s="200" t="s">
        <v>616</v>
      </c>
      <c r="K2374" s="201">
        <v>3360</v>
      </c>
      <c r="L2374" s="201">
        <v>1390</v>
      </c>
      <c r="M2374" s="201">
        <f t="shared" si="148"/>
        <v>4750</v>
      </c>
      <c r="N2374" s="199" t="s">
        <v>9500</v>
      </c>
      <c r="O2374" s="199" t="s">
        <v>787</v>
      </c>
      <c r="P2374" s="199" t="s">
        <v>9501</v>
      </c>
      <c r="Q2374" s="200" t="s">
        <v>781</v>
      </c>
      <c r="R2374" s="199"/>
      <c r="S2374" s="199"/>
      <c r="T2374" s="199" t="s">
        <v>782</v>
      </c>
      <c r="U2374" s="199"/>
      <c r="V2374" s="131" t="str">
        <f t="shared" si="149"/>
        <v>足板　前傾　鋼　（2枚1組）</v>
      </c>
      <c r="W2374" s="115" t="str">
        <f t="shared" si="150"/>
        <v/>
      </c>
      <c r="X2374" s="115" t="str">
        <f t="shared" si="151"/>
        <v>（2枚1組）</v>
      </c>
    </row>
    <row r="2375" spans="1:24" ht="13.5">
      <c r="A2375" s="199" t="s">
        <v>626</v>
      </c>
      <c r="B2375" s="199" t="s">
        <v>9502</v>
      </c>
      <c r="C2375" s="199" t="s">
        <v>864</v>
      </c>
      <c r="D2375" s="199" t="s">
        <v>9503</v>
      </c>
      <c r="E2375" s="199" t="s">
        <v>583</v>
      </c>
      <c r="F2375" s="199" t="s">
        <v>584</v>
      </c>
      <c r="G2375" s="199" t="s">
        <v>622</v>
      </c>
      <c r="H2375" s="199"/>
      <c r="I2375" s="199" t="s">
        <v>615</v>
      </c>
      <c r="J2375" s="200" t="s">
        <v>616</v>
      </c>
      <c r="K2375" s="201">
        <v>1370</v>
      </c>
      <c r="L2375" s="201">
        <v>580</v>
      </c>
      <c r="M2375" s="201">
        <f t="shared" si="148"/>
        <v>1950</v>
      </c>
      <c r="N2375" s="199" t="s">
        <v>9504</v>
      </c>
      <c r="O2375" s="199" t="s">
        <v>867</v>
      </c>
      <c r="P2375" s="199" t="s">
        <v>9505</v>
      </c>
      <c r="Q2375" s="200" t="s">
        <v>781</v>
      </c>
      <c r="R2375" s="199"/>
      <c r="S2375" s="199" t="s">
        <v>789</v>
      </c>
      <c r="T2375" s="199" t="s">
        <v>790</v>
      </c>
      <c r="U2375" s="199"/>
      <c r="V2375" s="131" t="str">
        <f t="shared" si="149"/>
        <v>足継手（1方向ばね制御付）用あぶみB型　165mm　ステンレス製</v>
      </c>
      <c r="W2375" s="115" t="str">
        <f t="shared" si="150"/>
        <v/>
      </c>
      <c r="X2375" s="115" t="str">
        <f t="shared" si="151"/>
        <v>ステンレス製</v>
      </c>
    </row>
    <row r="2376" spans="1:24" ht="13.5">
      <c r="A2376" s="199" t="s">
        <v>626</v>
      </c>
      <c r="B2376" s="199" t="s">
        <v>9506</v>
      </c>
      <c r="C2376" s="199" t="s">
        <v>864</v>
      </c>
      <c r="D2376" s="199" t="s">
        <v>9507</v>
      </c>
      <c r="E2376" s="199" t="s">
        <v>583</v>
      </c>
      <c r="F2376" s="199" t="s">
        <v>584</v>
      </c>
      <c r="G2376" s="199" t="s">
        <v>622</v>
      </c>
      <c r="H2376" s="199"/>
      <c r="I2376" s="199" t="s">
        <v>615</v>
      </c>
      <c r="J2376" s="200" t="s">
        <v>616</v>
      </c>
      <c r="K2376" s="201">
        <v>1370</v>
      </c>
      <c r="L2376" s="201">
        <v>580</v>
      </c>
      <c r="M2376" s="201">
        <f t="shared" si="148"/>
        <v>1950</v>
      </c>
      <c r="N2376" s="199" t="s">
        <v>9508</v>
      </c>
      <c r="O2376" s="199" t="s">
        <v>867</v>
      </c>
      <c r="P2376" s="199" t="s">
        <v>9509</v>
      </c>
      <c r="Q2376" s="200" t="s">
        <v>781</v>
      </c>
      <c r="R2376" s="199"/>
      <c r="S2376" s="199" t="s">
        <v>789</v>
      </c>
      <c r="T2376" s="199" t="s">
        <v>790</v>
      </c>
      <c r="U2376" s="199"/>
      <c r="V2376" s="131" t="str">
        <f t="shared" si="149"/>
        <v>足継手（1方向ばね制御付）用あぶみB型　165mm　クロームモリブデン鋼</v>
      </c>
      <c r="W2376" s="115" t="str">
        <f t="shared" si="150"/>
        <v/>
      </c>
      <c r="X2376" s="115" t="str">
        <f t="shared" si="151"/>
        <v>モリブデン鋼</v>
      </c>
    </row>
    <row r="2377" spans="1:24" ht="13.5">
      <c r="A2377" s="199" t="s">
        <v>626</v>
      </c>
      <c r="B2377" s="199" t="s">
        <v>9510</v>
      </c>
      <c r="C2377" s="199" t="s">
        <v>864</v>
      </c>
      <c r="D2377" s="199" t="s">
        <v>9511</v>
      </c>
      <c r="E2377" s="199" t="s">
        <v>583</v>
      </c>
      <c r="F2377" s="199" t="s">
        <v>584</v>
      </c>
      <c r="G2377" s="199" t="s">
        <v>622</v>
      </c>
      <c r="H2377" s="199"/>
      <c r="I2377" s="199" t="s">
        <v>615</v>
      </c>
      <c r="J2377" s="200" t="s">
        <v>616</v>
      </c>
      <c r="K2377" s="201">
        <v>1370</v>
      </c>
      <c r="L2377" s="201">
        <v>580</v>
      </c>
      <c r="M2377" s="201">
        <f t="shared" si="148"/>
        <v>1950</v>
      </c>
      <c r="N2377" s="199" t="s">
        <v>9512</v>
      </c>
      <c r="O2377" s="199" t="s">
        <v>867</v>
      </c>
      <c r="P2377" s="199" t="s">
        <v>9513</v>
      </c>
      <c r="Q2377" s="200" t="s">
        <v>781</v>
      </c>
      <c r="R2377" s="199"/>
      <c r="S2377" s="199" t="s">
        <v>789</v>
      </c>
      <c r="T2377" s="199" t="s">
        <v>790</v>
      </c>
      <c r="U2377" s="199"/>
      <c r="V2377" s="131" t="str">
        <f t="shared" si="149"/>
        <v>足継手（1方向ばね制御付）用あぶみB型　130mm　ステンレス製</v>
      </c>
      <c r="W2377" s="115" t="str">
        <f t="shared" si="150"/>
        <v/>
      </c>
      <c r="X2377" s="115" t="str">
        <f t="shared" si="151"/>
        <v>ステンレス製</v>
      </c>
    </row>
    <row r="2378" spans="1:24" ht="13.5">
      <c r="A2378" s="199" t="s">
        <v>626</v>
      </c>
      <c r="B2378" s="199" t="s">
        <v>9514</v>
      </c>
      <c r="C2378" s="199" t="s">
        <v>864</v>
      </c>
      <c r="D2378" s="199" t="s">
        <v>9515</v>
      </c>
      <c r="E2378" s="199" t="s">
        <v>583</v>
      </c>
      <c r="F2378" s="199" t="s">
        <v>584</v>
      </c>
      <c r="G2378" s="199" t="s">
        <v>622</v>
      </c>
      <c r="H2378" s="199"/>
      <c r="I2378" s="199" t="s">
        <v>615</v>
      </c>
      <c r="J2378" s="200" t="s">
        <v>616</v>
      </c>
      <c r="K2378" s="201">
        <v>1370</v>
      </c>
      <c r="L2378" s="201">
        <v>580</v>
      </c>
      <c r="M2378" s="201">
        <f t="shared" si="148"/>
        <v>1950</v>
      </c>
      <c r="N2378" s="199" t="s">
        <v>9516</v>
      </c>
      <c r="O2378" s="199" t="s">
        <v>867</v>
      </c>
      <c r="P2378" s="199" t="s">
        <v>9517</v>
      </c>
      <c r="Q2378" s="200" t="s">
        <v>781</v>
      </c>
      <c r="R2378" s="199"/>
      <c r="S2378" s="199" t="s">
        <v>789</v>
      </c>
      <c r="T2378" s="199" t="s">
        <v>790</v>
      </c>
      <c r="U2378" s="199"/>
      <c r="V2378" s="131" t="str">
        <f t="shared" si="149"/>
        <v>足継手（1方向ばね制御付）用あぶみB型　130mm　クロームモリブデン鋼</v>
      </c>
      <c r="W2378" s="115" t="str">
        <f t="shared" si="150"/>
        <v/>
      </c>
      <c r="X2378" s="115" t="str">
        <f t="shared" si="151"/>
        <v>モリブデン鋼</v>
      </c>
    </row>
    <row r="2379" spans="1:24" ht="13.5">
      <c r="A2379" s="199" t="s">
        <v>626</v>
      </c>
      <c r="B2379" s="199" t="s">
        <v>9518</v>
      </c>
      <c r="C2379" s="199" t="s">
        <v>9519</v>
      </c>
      <c r="D2379" s="199" t="s">
        <v>9520</v>
      </c>
      <c r="E2379" s="199" t="s">
        <v>583</v>
      </c>
      <c r="F2379" s="199" t="s">
        <v>584</v>
      </c>
      <c r="G2379" s="199" t="s">
        <v>622</v>
      </c>
      <c r="H2379" s="199"/>
      <c r="I2379" s="199" t="s">
        <v>615</v>
      </c>
      <c r="J2379" s="200" t="s">
        <v>616</v>
      </c>
      <c r="K2379" s="201">
        <v>12000</v>
      </c>
      <c r="L2379" s="201">
        <v>5000</v>
      </c>
      <c r="M2379" s="201">
        <f t="shared" si="148"/>
        <v>17000</v>
      </c>
      <c r="N2379" s="199" t="s">
        <v>9521</v>
      </c>
      <c r="O2379" s="199" t="s">
        <v>9522</v>
      </c>
      <c r="P2379" s="199" t="s">
        <v>9523</v>
      </c>
      <c r="Q2379" s="200" t="s">
        <v>781</v>
      </c>
      <c r="R2379" s="199"/>
      <c r="S2379" s="199"/>
      <c r="T2379" s="199" t="s">
        <v>782</v>
      </c>
      <c r="U2379" s="199"/>
      <c r="V2379" s="131" t="str">
        <f t="shared" si="149"/>
        <v>ゲイトコレクター用靴型足板</v>
      </c>
      <c r="W2379" s="115" t="str">
        <f t="shared" si="150"/>
        <v/>
      </c>
      <c r="X2379" s="115" t="str">
        <f t="shared" si="151"/>
        <v>ー用靴型足板</v>
      </c>
    </row>
    <row r="2380" spans="1:24" ht="13.5">
      <c r="A2380" s="199" t="s">
        <v>626</v>
      </c>
      <c r="B2380" s="199" t="s">
        <v>9524</v>
      </c>
      <c r="C2380" s="199" t="s">
        <v>8732</v>
      </c>
      <c r="D2380" s="199" t="s">
        <v>9525</v>
      </c>
      <c r="E2380" s="199" t="s">
        <v>583</v>
      </c>
      <c r="F2380" s="199" t="s">
        <v>584</v>
      </c>
      <c r="G2380" s="199" t="s">
        <v>622</v>
      </c>
      <c r="H2380" s="199"/>
      <c r="I2380" s="199" t="s">
        <v>615</v>
      </c>
      <c r="J2380" s="200" t="s">
        <v>616</v>
      </c>
      <c r="K2380" s="201">
        <v>3768</v>
      </c>
      <c r="L2380" s="201">
        <v>1532</v>
      </c>
      <c r="M2380" s="201">
        <f t="shared" si="148"/>
        <v>5300</v>
      </c>
      <c r="N2380" s="199" t="s">
        <v>9526</v>
      </c>
      <c r="O2380" s="199" t="s">
        <v>8735</v>
      </c>
      <c r="P2380" s="199" t="s">
        <v>9527</v>
      </c>
      <c r="Q2380" s="200" t="s">
        <v>781</v>
      </c>
      <c r="R2380" s="199"/>
      <c r="S2380" s="199" t="s">
        <v>789</v>
      </c>
      <c r="T2380" s="199" t="s">
        <v>782</v>
      </c>
      <c r="U2380" s="199"/>
      <c r="V2380" s="131" t="str">
        <f t="shared" si="149"/>
        <v>一方向制動式足継手用あぶみ　チタン製　1個　(内外側使用の場合は2個必要)　足継手HAJ-003Tiとセットで使用。</v>
      </c>
      <c r="W2380" s="115" t="str">
        <f t="shared" si="150"/>
        <v/>
      </c>
      <c r="X2380" s="115" t="str">
        <f t="shared" si="151"/>
        <v>ットで使用。</v>
      </c>
    </row>
    <row r="2381" spans="1:24" ht="13.5">
      <c r="A2381" s="199" t="s">
        <v>626</v>
      </c>
      <c r="B2381" s="199" t="s">
        <v>9528</v>
      </c>
      <c r="C2381" s="199" t="s">
        <v>8732</v>
      </c>
      <c r="D2381" s="199" t="s">
        <v>9529</v>
      </c>
      <c r="E2381" s="199" t="s">
        <v>583</v>
      </c>
      <c r="F2381" s="199" t="s">
        <v>584</v>
      </c>
      <c r="G2381" s="199" t="s">
        <v>622</v>
      </c>
      <c r="H2381" s="199"/>
      <c r="I2381" s="199" t="s">
        <v>615</v>
      </c>
      <c r="J2381" s="200" t="s">
        <v>616</v>
      </c>
      <c r="K2381" s="201">
        <v>1918</v>
      </c>
      <c r="L2381" s="201">
        <v>782</v>
      </c>
      <c r="M2381" s="201">
        <f t="shared" si="148"/>
        <v>2700</v>
      </c>
      <c r="N2381" s="199" t="s">
        <v>9530</v>
      </c>
      <c r="O2381" s="199" t="s">
        <v>8735</v>
      </c>
      <c r="P2381" s="199" t="s">
        <v>9531</v>
      </c>
      <c r="Q2381" s="200" t="s">
        <v>781</v>
      </c>
      <c r="R2381" s="199"/>
      <c r="S2381" s="199"/>
      <c r="T2381" s="199" t="s">
        <v>782</v>
      </c>
      <c r="U2381" s="199"/>
      <c r="V2381" s="131" t="str">
        <f t="shared" si="149"/>
        <v>一方向制動式足継手用あぶみ　ステンレス製　1個　(内外側使用の場合は2個必要)　足継手HAJ-003Tiとセットで使用。</v>
      </c>
      <c r="W2381" s="115" t="str">
        <f t="shared" si="150"/>
        <v/>
      </c>
      <c r="X2381" s="115" t="str">
        <f t="shared" si="151"/>
        <v>ットで使用。</v>
      </c>
    </row>
    <row r="2382" spans="1:24" ht="13.5">
      <c r="A2382" s="199" t="s">
        <v>627</v>
      </c>
      <c r="B2382" s="199" t="s">
        <v>9532</v>
      </c>
      <c r="C2382" s="199" t="s">
        <v>784</v>
      </c>
      <c r="D2382" s="199" t="s">
        <v>9533</v>
      </c>
      <c r="E2382" s="199" t="s">
        <v>583</v>
      </c>
      <c r="F2382" s="199" t="s">
        <v>584</v>
      </c>
      <c r="G2382" s="199" t="s">
        <v>622</v>
      </c>
      <c r="H2382" s="199"/>
      <c r="I2382" s="199" t="s">
        <v>615</v>
      </c>
      <c r="J2382" s="200" t="s">
        <v>628</v>
      </c>
      <c r="K2382" s="201">
        <v>3100</v>
      </c>
      <c r="L2382" s="201">
        <v>1300</v>
      </c>
      <c r="M2382" s="201">
        <f t="shared" si="148"/>
        <v>4400</v>
      </c>
      <c r="N2382" s="199" t="s">
        <v>9534</v>
      </c>
      <c r="O2382" s="199" t="s">
        <v>787</v>
      </c>
      <c r="P2382" s="199" t="s">
        <v>9535</v>
      </c>
      <c r="Q2382" s="200" t="s">
        <v>781</v>
      </c>
      <c r="R2382" s="199"/>
      <c r="S2382" s="199"/>
      <c r="T2382" s="199" t="s">
        <v>782</v>
      </c>
      <c r="U2382" s="199"/>
      <c r="V2382" s="131" t="str">
        <f t="shared" si="149"/>
        <v>靴型足板　前傾幅狭　ステンレス　200～260mm</v>
      </c>
      <c r="W2382" s="115" t="str">
        <f t="shared" si="150"/>
        <v/>
      </c>
      <c r="X2382" s="115" t="str">
        <f t="shared" si="151"/>
        <v>～260mm</v>
      </c>
    </row>
    <row r="2383" spans="1:24" ht="13.5">
      <c r="A2383" s="199" t="s">
        <v>627</v>
      </c>
      <c r="B2383" s="199" t="s">
        <v>9536</v>
      </c>
      <c r="C2383" s="199" t="s">
        <v>784</v>
      </c>
      <c r="D2383" s="199" t="s">
        <v>9537</v>
      </c>
      <c r="E2383" s="199" t="s">
        <v>583</v>
      </c>
      <c r="F2383" s="199" t="s">
        <v>584</v>
      </c>
      <c r="G2383" s="199" t="s">
        <v>622</v>
      </c>
      <c r="H2383" s="199"/>
      <c r="I2383" s="199" t="s">
        <v>615</v>
      </c>
      <c r="J2383" s="200" t="s">
        <v>628</v>
      </c>
      <c r="K2383" s="201">
        <v>3650</v>
      </c>
      <c r="L2383" s="201">
        <v>1450</v>
      </c>
      <c r="M2383" s="201">
        <f t="shared" si="148"/>
        <v>5100</v>
      </c>
      <c r="N2383" s="199" t="s">
        <v>9538</v>
      </c>
      <c r="O2383" s="199" t="s">
        <v>787</v>
      </c>
      <c r="P2383" s="199" t="s">
        <v>9539</v>
      </c>
      <c r="Q2383" s="200" t="s">
        <v>781</v>
      </c>
      <c r="R2383" s="199"/>
      <c r="S2383" s="199"/>
      <c r="T2383" s="199" t="s">
        <v>782</v>
      </c>
      <c r="U2383" s="199"/>
      <c r="V2383" s="131" t="str">
        <f t="shared" si="149"/>
        <v>靴型足板　前傾幅狭　ステンレス　280～320mm</v>
      </c>
      <c r="W2383" s="115" t="str">
        <f t="shared" si="150"/>
        <v/>
      </c>
      <c r="X2383" s="115" t="str">
        <f t="shared" si="151"/>
        <v>～320mm</v>
      </c>
    </row>
    <row r="2384" spans="1:24" ht="13.5">
      <c r="A2384" s="199" t="s">
        <v>627</v>
      </c>
      <c r="B2384" s="199" t="s">
        <v>9540</v>
      </c>
      <c r="C2384" s="199" t="s">
        <v>784</v>
      </c>
      <c r="D2384" s="199" t="s">
        <v>9541</v>
      </c>
      <c r="E2384" s="199" t="s">
        <v>583</v>
      </c>
      <c r="F2384" s="199" t="s">
        <v>584</v>
      </c>
      <c r="G2384" s="199" t="s">
        <v>622</v>
      </c>
      <c r="H2384" s="199"/>
      <c r="I2384" s="199" t="s">
        <v>615</v>
      </c>
      <c r="J2384" s="200" t="s">
        <v>628</v>
      </c>
      <c r="K2384" s="201">
        <v>2990</v>
      </c>
      <c r="L2384" s="201">
        <v>1260</v>
      </c>
      <c r="M2384" s="201">
        <f t="shared" si="148"/>
        <v>4250</v>
      </c>
      <c r="N2384" s="199" t="s">
        <v>9542</v>
      </c>
      <c r="O2384" s="199" t="s">
        <v>787</v>
      </c>
      <c r="P2384" s="199" t="s">
        <v>9543</v>
      </c>
      <c r="Q2384" s="200" t="s">
        <v>781</v>
      </c>
      <c r="R2384" s="199"/>
      <c r="S2384" s="199"/>
      <c r="T2384" s="199" t="s">
        <v>782</v>
      </c>
      <c r="U2384" s="199"/>
      <c r="V2384" s="131" t="str">
        <f t="shared" si="149"/>
        <v>靴型足板　前傾幅広　ステンレス　220～260mm</v>
      </c>
      <c r="W2384" s="115" t="str">
        <f t="shared" si="150"/>
        <v/>
      </c>
      <c r="X2384" s="115" t="str">
        <f t="shared" si="151"/>
        <v>～260mm</v>
      </c>
    </row>
    <row r="2385" spans="1:24" ht="13.5">
      <c r="A2385" s="199" t="s">
        <v>627</v>
      </c>
      <c r="B2385" s="199" t="s">
        <v>9544</v>
      </c>
      <c r="C2385" s="199" t="s">
        <v>784</v>
      </c>
      <c r="D2385" s="199" t="s">
        <v>9545</v>
      </c>
      <c r="E2385" s="199" t="s">
        <v>583</v>
      </c>
      <c r="F2385" s="199" t="s">
        <v>584</v>
      </c>
      <c r="G2385" s="199" t="s">
        <v>622</v>
      </c>
      <c r="H2385" s="199"/>
      <c r="I2385" s="199" t="s">
        <v>615</v>
      </c>
      <c r="J2385" s="200" t="s">
        <v>628</v>
      </c>
      <c r="K2385" s="201">
        <v>3650</v>
      </c>
      <c r="L2385" s="201">
        <v>1450</v>
      </c>
      <c r="M2385" s="201">
        <f t="shared" si="148"/>
        <v>5100</v>
      </c>
      <c r="N2385" s="199" t="s">
        <v>9546</v>
      </c>
      <c r="O2385" s="199" t="s">
        <v>787</v>
      </c>
      <c r="P2385" s="199" t="s">
        <v>9547</v>
      </c>
      <c r="Q2385" s="200" t="s">
        <v>781</v>
      </c>
      <c r="R2385" s="199"/>
      <c r="S2385" s="199"/>
      <c r="T2385" s="199" t="s">
        <v>782</v>
      </c>
      <c r="U2385" s="199"/>
      <c r="V2385" s="131" t="str">
        <f t="shared" si="149"/>
        <v>靴型足板　前傾幅広　ステンレス　280～320mm</v>
      </c>
      <c r="W2385" s="115" t="str">
        <f t="shared" si="150"/>
        <v/>
      </c>
      <c r="X2385" s="115" t="str">
        <f t="shared" si="151"/>
        <v>～320mm</v>
      </c>
    </row>
    <row r="2386" spans="1:24" ht="13.5">
      <c r="A2386" s="199" t="s">
        <v>627</v>
      </c>
      <c r="B2386" s="199" t="s">
        <v>9548</v>
      </c>
      <c r="C2386" s="199" t="s">
        <v>784</v>
      </c>
      <c r="D2386" s="199" t="s">
        <v>9549</v>
      </c>
      <c r="E2386" s="199" t="s">
        <v>583</v>
      </c>
      <c r="F2386" s="199" t="s">
        <v>584</v>
      </c>
      <c r="G2386" s="199" t="s">
        <v>622</v>
      </c>
      <c r="H2386" s="199"/>
      <c r="I2386" s="199" t="s">
        <v>615</v>
      </c>
      <c r="J2386" s="200" t="s">
        <v>628</v>
      </c>
      <c r="K2386" s="201">
        <v>2120</v>
      </c>
      <c r="L2386" s="201">
        <v>880</v>
      </c>
      <c r="M2386" s="201">
        <f t="shared" si="148"/>
        <v>3000</v>
      </c>
      <c r="N2386" s="199" t="s">
        <v>9550</v>
      </c>
      <c r="O2386" s="199" t="s">
        <v>787</v>
      </c>
      <c r="P2386" s="199" t="s">
        <v>9551</v>
      </c>
      <c r="Q2386" s="200" t="s">
        <v>781</v>
      </c>
      <c r="R2386" s="199"/>
      <c r="S2386" s="199"/>
      <c r="T2386" s="199" t="s">
        <v>782</v>
      </c>
      <c r="U2386" s="199"/>
      <c r="V2386" s="131" t="str">
        <f t="shared" si="149"/>
        <v>足板　前傾　ステンレス　150～220mm</v>
      </c>
      <c r="W2386" s="115" t="str">
        <f t="shared" si="150"/>
        <v/>
      </c>
      <c r="X2386" s="115" t="str">
        <f t="shared" si="151"/>
        <v>～220mm</v>
      </c>
    </row>
    <row r="2387" spans="1:24" ht="13.5">
      <c r="A2387" s="199" t="s">
        <v>627</v>
      </c>
      <c r="B2387" s="199" t="s">
        <v>9552</v>
      </c>
      <c r="C2387" s="199" t="s">
        <v>784</v>
      </c>
      <c r="D2387" s="199" t="s">
        <v>9553</v>
      </c>
      <c r="E2387" s="199" t="s">
        <v>583</v>
      </c>
      <c r="F2387" s="199" t="s">
        <v>584</v>
      </c>
      <c r="G2387" s="199" t="s">
        <v>622</v>
      </c>
      <c r="H2387" s="199"/>
      <c r="I2387" s="199" t="s">
        <v>615</v>
      </c>
      <c r="J2387" s="200" t="s">
        <v>628</v>
      </c>
      <c r="K2387" s="201">
        <v>2320</v>
      </c>
      <c r="L2387" s="201">
        <v>980</v>
      </c>
      <c r="M2387" s="201">
        <f t="shared" si="148"/>
        <v>3300</v>
      </c>
      <c r="N2387" s="199" t="s">
        <v>9554</v>
      </c>
      <c r="O2387" s="199" t="s">
        <v>787</v>
      </c>
      <c r="P2387" s="199" t="s">
        <v>9555</v>
      </c>
      <c r="Q2387" s="200" t="s">
        <v>781</v>
      </c>
      <c r="R2387" s="199"/>
      <c r="S2387" s="199"/>
      <c r="T2387" s="199" t="s">
        <v>782</v>
      </c>
      <c r="U2387" s="199"/>
      <c r="V2387" s="131" t="str">
        <f t="shared" ref="V2387" si="152">IF(P2387="","",IF(W2387="",P2387,LEFT(P2387,LEN(P2387)-22)))</f>
        <v>足板　前傾　ステンレス　240～320mm</v>
      </c>
      <c r="W2387" s="115" t="str">
        <f t="shared" ref="W2387" si="153">IF(X2387="修理対応可能",RIGHT(P2387,21),"")</f>
        <v/>
      </c>
      <c r="X2387" s="115" t="str">
        <f t="shared" ref="X2387" si="154">RIGHT(P2387,6)</f>
        <v>～320mm</v>
      </c>
    </row>
    <row r="2388" spans="1:24" ht="13.5">
      <c r="A2388" s="199" t="s">
        <v>627</v>
      </c>
      <c r="B2388" s="199" t="s">
        <v>9556</v>
      </c>
      <c r="C2388" s="199" t="s">
        <v>776</v>
      </c>
      <c r="D2388" s="199" t="s">
        <v>9557</v>
      </c>
      <c r="E2388" s="199" t="s">
        <v>583</v>
      </c>
      <c r="F2388" s="199" t="s">
        <v>584</v>
      </c>
      <c r="G2388" s="199" t="s">
        <v>622</v>
      </c>
      <c r="H2388" s="199"/>
      <c r="I2388" s="199" t="s">
        <v>615</v>
      </c>
      <c r="J2388" s="200" t="s">
        <v>628</v>
      </c>
      <c r="K2388" s="201">
        <v>2550</v>
      </c>
      <c r="L2388" s="201">
        <v>1050</v>
      </c>
      <c r="M2388" s="201">
        <f t="shared" si="148"/>
        <v>3600</v>
      </c>
      <c r="N2388" s="199" t="s">
        <v>9558</v>
      </c>
      <c r="O2388" s="199" t="s">
        <v>840</v>
      </c>
      <c r="P2388" s="199" t="s">
        <v>9559</v>
      </c>
      <c r="Q2388" s="200" t="s">
        <v>781</v>
      </c>
      <c r="R2388" s="199"/>
      <c r="S2388" s="199"/>
      <c r="T2388" s="199" t="s">
        <v>782</v>
      </c>
      <c r="U2388" s="199"/>
      <c r="V2388" s="131" t="str">
        <f t="shared" si="149"/>
        <v>足底板・米式ジュラクレンザック足関節用　特大</v>
      </c>
      <c r="W2388" s="115" t="str">
        <f t="shared" si="150"/>
        <v/>
      </c>
      <c r="X2388" s="115" t="str">
        <f t="shared" si="151"/>
        <v>関節用　特大</v>
      </c>
    </row>
    <row r="2389" spans="1:24" ht="13.5">
      <c r="A2389" s="199" t="s">
        <v>627</v>
      </c>
      <c r="B2389" s="199" t="s">
        <v>9560</v>
      </c>
      <c r="C2389" s="199" t="s">
        <v>776</v>
      </c>
      <c r="D2389" s="199" t="s">
        <v>9561</v>
      </c>
      <c r="E2389" s="199" t="s">
        <v>583</v>
      </c>
      <c r="F2389" s="199" t="s">
        <v>584</v>
      </c>
      <c r="G2389" s="199" t="s">
        <v>622</v>
      </c>
      <c r="H2389" s="199"/>
      <c r="I2389" s="199" t="s">
        <v>615</v>
      </c>
      <c r="J2389" s="200" t="s">
        <v>628</v>
      </c>
      <c r="K2389" s="201">
        <v>2550</v>
      </c>
      <c r="L2389" s="201">
        <v>1050</v>
      </c>
      <c r="M2389" s="201">
        <f t="shared" si="148"/>
        <v>3600</v>
      </c>
      <c r="N2389" s="199" t="s">
        <v>9562</v>
      </c>
      <c r="O2389" s="199" t="s">
        <v>840</v>
      </c>
      <c r="P2389" s="199" t="s">
        <v>9563</v>
      </c>
      <c r="Q2389" s="200" t="s">
        <v>781</v>
      </c>
      <c r="R2389" s="199"/>
      <c r="S2389" s="199"/>
      <c r="T2389" s="199" t="s">
        <v>782</v>
      </c>
      <c r="U2389" s="199"/>
      <c r="V2389" s="131" t="str">
        <f t="shared" si="149"/>
        <v>足底板・米式ジュラクレンザック足関節用　大</v>
      </c>
      <c r="W2389" s="115" t="str">
        <f t="shared" si="150"/>
        <v/>
      </c>
      <c r="X2389" s="115" t="str">
        <f t="shared" si="151"/>
        <v>足関節用　大</v>
      </c>
    </row>
    <row r="2390" spans="1:24" ht="13.5">
      <c r="A2390" s="199" t="s">
        <v>627</v>
      </c>
      <c r="B2390" s="199" t="s">
        <v>9564</v>
      </c>
      <c r="C2390" s="199" t="s">
        <v>776</v>
      </c>
      <c r="D2390" s="199" t="s">
        <v>9565</v>
      </c>
      <c r="E2390" s="199" t="s">
        <v>583</v>
      </c>
      <c r="F2390" s="199" t="s">
        <v>584</v>
      </c>
      <c r="G2390" s="199" t="s">
        <v>622</v>
      </c>
      <c r="H2390" s="199"/>
      <c r="I2390" s="199" t="s">
        <v>615</v>
      </c>
      <c r="J2390" s="200" t="s">
        <v>628</v>
      </c>
      <c r="K2390" s="201">
        <v>2550</v>
      </c>
      <c r="L2390" s="201">
        <v>1050</v>
      </c>
      <c r="M2390" s="201">
        <f t="shared" si="148"/>
        <v>3600</v>
      </c>
      <c r="N2390" s="199" t="s">
        <v>9566</v>
      </c>
      <c r="O2390" s="199" t="s">
        <v>840</v>
      </c>
      <c r="P2390" s="199" t="s">
        <v>9567</v>
      </c>
      <c r="Q2390" s="200" t="s">
        <v>781</v>
      </c>
      <c r="R2390" s="199"/>
      <c r="S2390" s="199"/>
      <c r="T2390" s="199" t="s">
        <v>782</v>
      </c>
      <c r="U2390" s="199"/>
      <c r="V2390" s="131" t="str">
        <f t="shared" si="149"/>
        <v>足底板・米式ジュラクレンザック足関節用　中</v>
      </c>
      <c r="W2390" s="115" t="str">
        <f t="shared" si="150"/>
        <v/>
      </c>
      <c r="X2390" s="115" t="str">
        <f t="shared" si="151"/>
        <v>足関節用　中</v>
      </c>
    </row>
    <row r="2391" spans="1:24" ht="13.5">
      <c r="A2391" s="199" t="s">
        <v>627</v>
      </c>
      <c r="B2391" s="199" t="s">
        <v>9568</v>
      </c>
      <c r="C2391" s="199" t="s">
        <v>776</v>
      </c>
      <c r="D2391" s="199" t="s">
        <v>9569</v>
      </c>
      <c r="E2391" s="199" t="s">
        <v>583</v>
      </c>
      <c r="F2391" s="199" t="s">
        <v>584</v>
      </c>
      <c r="G2391" s="199" t="s">
        <v>622</v>
      </c>
      <c r="H2391" s="199"/>
      <c r="I2391" s="199" t="s">
        <v>615</v>
      </c>
      <c r="J2391" s="200" t="s">
        <v>628</v>
      </c>
      <c r="K2391" s="201">
        <v>2550</v>
      </c>
      <c r="L2391" s="201">
        <v>1050</v>
      </c>
      <c r="M2391" s="201">
        <f t="shared" si="148"/>
        <v>3600</v>
      </c>
      <c r="N2391" s="199" t="s">
        <v>9570</v>
      </c>
      <c r="O2391" s="199" t="s">
        <v>840</v>
      </c>
      <c r="P2391" s="199" t="s">
        <v>9571</v>
      </c>
      <c r="Q2391" s="200" t="s">
        <v>781</v>
      </c>
      <c r="R2391" s="199"/>
      <c r="S2391" s="199"/>
      <c r="T2391" s="199" t="s">
        <v>782</v>
      </c>
      <c r="U2391" s="199"/>
      <c r="V2391" s="131" t="str">
        <f t="shared" si="149"/>
        <v>足底板・米式ジュラクレンザック足関節用　小</v>
      </c>
      <c r="W2391" s="115" t="str">
        <f t="shared" si="150"/>
        <v/>
      </c>
      <c r="X2391" s="115" t="str">
        <f t="shared" si="151"/>
        <v>足関節用　小</v>
      </c>
    </row>
    <row r="2392" spans="1:24" ht="13.5">
      <c r="A2392" s="199" t="s">
        <v>627</v>
      </c>
      <c r="B2392" s="199" t="s">
        <v>9572</v>
      </c>
      <c r="C2392" s="199" t="s">
        <v>776</v>
      </c>
      <c r="D2392" s="199" t="s">
        <v>9573</v>
      </c>
      <c r="E2392" s="199" t="s">
        <v>583</v>
      </c>
      <c r="F2392" s="199" t="s">
        <v>584</v>
      </c>
      <c r="G2392" s="199" t="s">
        <v>622</v>
      </c>
      <c r="H2392" s="199"/>
      <c r="I2392" s="199" t="s">
        <v>615</v>
      </c>
      <c r="J2392" s="200" t="s">
        <v>628</v>
      </c>
      <c r="K2392" s="201">
        <v>2550</v>
      </c>
      <c r="L2392" s="201">
        <v>1050</v>
      </c>
      <c r="M2392" s="201">
        <f t="shared" si="148"/>
        <v>3600</v>
      </c>
      <c r="N2392" s="199" t="s">
        <v>9574</v>
      </c>
      <c r="O2392" s="199" t="s">
        <v>840</v>
      </c>
      <c r="P2392" s="199" t="s">
        <v>9575</v>
      </c>
      <c r="Q2392" s="200" t="s">
        <v>781</v>
      </c>
      <c r="R2392" s="199"/>
      <c r="S2392" s="199"/>
      <c r="T2392" s="199" t="s">
        <v>782</v>
      </c>
      <c r="U2392" s="199"/>
      <c r="V2392" s="131" t="str">
        <f t="shared" si="149"/>
        <v>足底板・米式ジュラクレンザック足関節用　極小</v>
      </c>
      <c r="W2392" s="115" t="str">
        <f t="shared" si="150"/>
        <v/>
      </c>
      <c r="X2392" s="115" t="str">
        <f t="shared" si="151"/>
        <v>関節用　極小</v>
      </c>
    </row>
    <row r="2393" spans="1:24" ht="13.5">
      <c r="A2393" s="199" t="s">
        <v>627</v>
      </c>
      <c r="B2393" s="199" t="s">
        <v>9576</v>
      </c>
      <c r="C2393" s="199" t="s">
        <v>776</v>
      </c>
      <c r="D2393" s="199" t="s">
        <v>9577</v>
      </c>
      <c r="E2393" s="199" t="s">
        <v>583</v>
      </c>
      <c r="F2393" s="199" t="s">
        <v>584</v>
      </c>
      <c r="G2393" s="199" t="s">
        <v>622</v>
      </c>
      <c r="H2393" s="199"/>
      <c r="I2393" s="199" t="s">
        <v>615</v>
      </c>
      <c r="J2393" s="200" t="s">
        <v>628</v>
      </c>
      <c r="K2393" s="201">
        <v>2550</v>
      </c>
      <c r="L2393" s="201">
        <v>1050</v>
      </c>
      <c r="M2393" s="201">
        <f t="shared" si="148"/>
        <v>3600</v>
      </c>
      <c r="N2393" s="199" t="s">
        <v>9578</v>
      </c>
      <c r="O2393" s="199" t="s">
        <v>840</v>
      </c>
      <c r="P2393" s="199" t="s">
        <v>9579</v>
      </c>
      <c r="Q2393" s="200" t="s">
        <v>781</v>
      </c>
      <c r="R2393" s="199"/>
      <c r="S2393" s="199"/>
      <c r="T2393" s="199" t="s">
        <v>782</v>
      </c>
      <c r="U2393" s="199"/>
      <c r="V2393" s="131" t="str">
        <f t="shared" si="149"/>
        <v>足底板・米式ジュラクレンザック足関節用　最小</v>
      </c>
      <c r="W2393" s="115" t="str">
        <f t="shared" si="150"/>
        <v/>
      </c>
      <c r="X2393" s="115" t="str">
        <f t="shared" si="151"/>
        <v>関節用　最小</v>
      </c>
    </row>
    <row r="2394" spans="1:24" ht="13.5">
      <c r="A2394" s="199" t="s">
        <v>627</v>
      </c>
      <c r="B2394" s="199" t="s">
        <v>9580</v>
      </c>
      <c r="C2394" s="199" t="s">
        <v>864</v>
      </c>
      <c r="D2394" s="199" t="s">
        <v>9581</v>
      </c>
      <c r="E2394" s="199" t="s">
        <v>583</v>
      </c>
      <c r="F2394" s="199" t="s">
        <v>584</v>
      </c>
      <c r="G2394" s="199" t="s">
        <v>622</v>
      </c>
      <c r="H2394" s="199"/>
      <c r="I2394" s="199" t="s">
        <v>615</v>
      </c>
      <c r="J2394" s="200" t="s">
        <v>628</v>
      </c>
      <c r="K2394" s="201">
        <v>1880</v>
      </c>
      <c r="L2394" s="201">
        <v>770</v>
      </c>
      <c r="M2394" s="201">
        <f t="shared" si="148"/>
        <v>2650</v>
      </c>
      <c r="N2394" s="199" t="s">
        <v>9582</v>
      </c>
      <c r="O2394" s="199" t="s">
        <v>867</v>
      </c>
      <c r="P2394" s="199" t="s">
        <v>9583</v>
      </c>
      <c r="Q2394" s="200" t="s">
        <v>781</v>
      </c>
      <c r="R2394" s="199"/>
      <c r="S2394" s="199" t="s">
        <v>789</v>
      </c>
      <c r="T2394" s="199" t="s">
        <v>790</v>
      </c>
      <c r="U2394" s="199"/>
      <c r="V2394" s="131" t="str">
        <f t="shared" si="149"/>
        <v>足継手（1方向ばね制御付）用あぶみA型　260mm　ステンレス製</v>
      </c>
      <c r="W2394" s="115" t="str">
        <f t="shared" si="150"/>
        <v/>
      </c>
      <c r="X2394" s="115" t="str">
        <f t="shared" si="151"/>
        <v>ステンレス製</v>
      </c>
    </row>
    <row r="2395" spans="1:24" ht="13.5">
      <c r="A2395" s="199" t="s">
        <v>627</v>
      </c>
      <c r="B2395" s="199" t="s">
        <v>9584</v>
      </c>
      <c r="C2395" s="199" t="s">
        <v>864</v>
      </c>
      <c r="D2395" s="199" t="s">
        <v>9585</v>
      </c>
      <c r="E2395" s="199" t="s">
        <v>583</v>
      </c>
      <c r="F2395" s="199" t="s">
        <v>584</v>
      </c>
      <c r="G2395" s="199" t="s">
        <v>622</v>
      </c>
      <c r="H2395" s="199"/>
      <c r="I2395" s="199" t="s">
        <v>615</v>
      </c>
      <c r="J2395" s="200" t="s">
        <v>628</v>
      </c>
      <c r="K2395" s="201">
        <v>1880</v>
      </c>
      <c r="L2395" s="201">
        <v>770</v>
      </c>
      <c r="M2395" s="201">
        <f t="shared" si="148"/>
        <v>2650</v>
      </c>
      <c r="N2395" s="199" t="s">
        <v>9586</v>
      </c>
      <c r="O2395" s="199" t="s">
        <v>867</v>
      </c>
      <c r="P2395" s="199" t="s">
        <v>9587</v>
      </c>
      <c r="Q2395" s="200" t="s">
        <v>781</v>
      </c>
      <c r="R2395" s="199"/>
      <c r="S2395" s="199" t="s">
        <v>789</v>
      </c>
      <c r="T2395" s="199" t="s">
        <v>790</v>
      </c>
      <c r="U2395" s="199"/>
      <c r="V2395" s="131" t="str">
        <f t="shared" si="149"/>
        <v>足継手（1方向ばね制御付）用あぶみA型　240mm　ステンレス製</v>
      </c>
      <c r="W2395" s="115" t="str">
        <f t="shared" si="150"/>
        <v/>
      </c>
      <c r="X2395" s="115" t="str">
        <f t="shared" si="151"/>
        <v>ステンレス製</v>
      </c>
    </row>
    <row r="2396" spans="1:24" ht="13.5">
      <c r="A2396" s="199" t="s">
        <v>627</v>
      </c>
      <c r="B2396" s="199" t="s">
        <v>9588</v>
      </c>
      <c r="C2396" s="199" t="s">
        <v>864</v>
      </c>
      <c r="D2396" s="199" t="s">
        <v>9589</v>
      </c>
      <c r="E2396" s="199" t="s">
        <v>583</v>
      </c>
      <c r="F2396" s="199" t="s">
        <v>584</v>
      </c>
      <c r="G2396" s="199" t="s">
        <v>622</v>
      </c>
      <c r="H2396" s="199"/>
      <c r="I2396" s="199" t="s">
        <v>615</v>
      </c>
      <c r="J2396" s="200" t="s">
        <v>628</v>
      </c>
      <c r="K2396" s="201">
        <v>1880</v>
      </c>
      <c r="L2396" s="201">
        <v>770</v>
      </c>
      <c r="M2396" s="201">
        <f t="shared" si="148"/>
        <v>2650</v>
      </c>
      <c r="N2396" s="199" t="s">
        <v>9590</v>
      </c>
      <c r="O2396" s="199" t="s">
        <v>867</v>
      </c>
      <c r="P2396" s="199" t="s">
        <v>9591</v>
      </c>
      <c r="Q2396" s="200" t="s">
        <v>781</v>
      </c>
      <c r="R2396" s="199"/>
      <c r="S2396" s="199" t="s">
        <v>789</v>
      </c>
      <c r="T2396" s="199" t="s">
        <v>790</v>
      </c>
      <c r="U2396" s="199"/>
      <c r="V2396" s="131" t="str">
        <f t="shared" si="149"/>
        <v>足継手（1方向ばね制御付）用あぶみA型　220mm　ステンレス製</v>
      </c>
      <c r="W2396" s="115" t="str">
        <f t="shared" si="150"/>
        <v/>
      </c>
      <c r="X2396" s="115" t="str">
        <f t="shared" si="151"/>
        <v>ステンレス製</v>
      </c>
    </row>
    <row r="2397" spans="1:24" ht="13.5">
      <c r="A2397" s="199" t="s">
        <v>627</v>
      </c>
      <c r="B2397" s="199" t="s">
        <v>9592</v>
      </c>
      <c r="C2397" s="199" t="s">
        <v>864</v>
      </c>
      <c r="D2397" s="199" t="s">
        <v>9593</v>
      </c>
      <c r="E2397" s="199" t="s">
        <v>583</v>
      </c>
      <c r="F2397" s="199" t="s">
        <v>584</v>
      </c>
      <c r="G2397" s="199" t="s">
        <v>622</v>
      </c>
      <c r="H2397" s="199"/>
      <c r="I2397" s="199" t="s">
        <v>615</v>
      </c>
      <c r="J2397" s="200" t="s">
        <v>628</v>
      </c>
      <c r="K2397" s="201">
        <v>1880</v>
      </c>
      <c r="L2397" s="201">
        <v>770</v>
      </c>
      <c r="M2397" s="201">
        <f t="shared" si="148"/>
        <v>2650</v>
      </c>
      <c r="N2397" s="199" t="s">
        <v>9594</v>
      </c>
      <c r="O2397" s="199" t="s">
        <v>867</v>
      </c>
      <c r="P2397" s="199" t="s">
        <v>9595</v>
      </c>
      <c r="Q2397" s="200" t="s">
        <v>781</v>
      </c>
      <c r="R2397" s="199"/>
      <c r="S2397" s="199" t="s">
        <v>789</v>
      </c>
      <c r="T2397" s="199" t="s">
        <v>790</v>
      </c>
      <c r="U2397" s="199"/>
      <c r="V2397" s="131" t="str">
        <f t="shared" si="149"/>
        <v>足継手（1方向ばね制御付）用あぶみA型　200mm　ステンレス製</v>
      </c>
      <c r="W2397" s="115" t="str">
        <f t="shared" si="150"/>
        <v/>
      </c>
      <c r="X2397" s="115" t="str">
        <f t="shared" si="151"/>
        <v>ステンレス製</v>
      </c>
    </row>
    <row r="2398" spans="1:24" ht="13.5">
      <c r="A2398" s="199" t="s">
        <v>627</v>
      </c>
      <c r="B2398" s="199" t="s">
        <v>9596</v>
      </c>
      <c r="C2398" s="199" t="s">
        <v>864</v>
      </c>
      <c r="D2398" s="199" t="s">
        <v>9597</v>
      </c>
      <c r="E2398" s="199" t="s">
        <v>583</v>
      </c>
      <c r="F2398" s="199" t="s">
        <v>584</v>
      </c>
      <c r="G2398" s="199" t="s">
        <v>622</v>
      </c>
      <c r="H2398" s="199"/>
      <c r="I2398" s="199" t="s">
        <v>615</v>
      </c>
      <c r="J2398" s="200" t="s">
        <v>628</v>
      </c>
      <c r="K2398" s="201">
        <v>1880</v>
      </c>
      <c r="L2398" s="201">
        <v>770</v>
      </c>
      <c r="M2398" s="201">
        <f t="shared" si="148"/>
        <v>2650</v>
      </c>
      <c r="N2398" s="199" t="s">
        <v>9598</v>
      </c>
      <c r="O2398" s="199" t="s">
        <v>867</v>
      </c>
      <c r="P2398" s="199" t="s">
        <v>9599</v>
      </c>
      <c r="Q2398" s="200" t="s">
        <v>781</v>
      </c>
      <c r="R2398" s="199"/>
      <c r="S2398" s="199" t="s">
        <v>789</v>
      </c>
      <c r="T2398" s="199" t="s">
        <v>790</v>
      </c>
      <c r="U2398" s="199"/>
      <c r="V2398" s="131" t="str">
        <f t="shared" si="149"/>
        <v>足継手（1方向ばね制御付）用あぶみA型　180mm　ステンレス製</v>
      </c>
      <c r="W2398" s="115" t="str">
        <f t="shared" si="150"/>
        <v/>
      </c>
      <c r="X2398" s="115" t="str">
        <f t="shared" si="151"/>
        <v>ステンレス製</v>
      </c>
    </row>
    <row r="2399" spans="1:24" ht="13.5">
      <c r="A2399" s="199" t="s">
        <v>627</v>
      </c>
      <c r="B2399" s="199" t="s">
        <v>9600</v>
      </c>
      <c r="C2399" s="199" t="s">
        <v>864</v>
      </c>
      <c r="D2399" s="199" t="s">
        <v>9601</v>
      </c>
      <c r="E2399" s="199" t="s">
        <v>583</v>
      </c>
      <c r="F2399" s="199" t="s">
        <v>584</v>
      </c>
      <c r="G2399" s="199" t="s">
        <v>622</v>
      </c>
      <c r="H2399" s="199"/>
      <c r="I2399" s="199" t="s">
        <v>615</v>
      </c>
      <c r="J2399" s="200" t="s">
        <v>628</v>
      </c>
      <c r="K2399" s="201">
        <v>1880</v>
      </c>
      <c r="L2399" s="201">
        <v>770</v>
      </c>
      <c r="M2399" s="201">
        <f t="shared" si="148"/>
        <v>2650</v>
      </c>
      <c r="N2399" s="199" t="s">
        <v>9602</v>
      </c>
      <c r="O2399" s="199" t="s">
        <v>867</v>
      </c>
      <c r="P2399" s="199" t="s">
        <v>9603</v>
      </c>
      <c r="Q2399" s="200" t="s">
        <v>781</v>
      </c>
      <c r="R2399" s="199"/>
      <c r="S2399" s="199" t="s">
        <v>789</v>
      </c>
      <c r="T2399" s="199" t="s">
        <v>790</v>
      </c>
      <c r="U2399" s="199"/>
      <c r="V2399" s="131" t="str">
        <f t="shared" si="149"/>
        <v>足継手（1方向ばね制御付）用あぶみA型　160mm　ステンレス製</v>
      </c>
      <c r="W2399" s="115" t="str">
        <f t="shared" si="150"/>
        <v/>
      </c>
      <c r="X2399" s="115" t="str">
        <f t="shared" si="151"/>
        <v>ステンレス製</v>
      </c>
    </row>
    <row r="2400" spans="1:24" ht="13.5">
      <c r="A2400" s="199" t="s">
        <v>627</v>
      </c>
      <c r="B2400" s="199" t="s">
        <v>9604</v>
      </c>
      <c r="C2400" s="199" t="s">
        <v>864</v>
      </c>
      <c r="D2400" s="199" t="s">
        <v>9605</v>
      </c>
      <c r="E2400" s="199" t="s">
        <v>583</v>
      </c>
      <c r="F2400" s="199" t="s">
        <v>584</v>
      </c>
      <c r="G2400" s="199" t="s">
        <v>622</v>
      </c>
      <c r="H2400" s="199"/>
      <c r="I2400" s="199" t="s">
        <v>615</v>
      </c>
      <c r="J2400" s="200" t="s">
        <v>628</v>
      </c>
      <c r="K2400" s="201">
        <v>2540</v>
      </c>
      <c r="L2400" s="201">
        <v>1060</v>
      </c>
      <c r="M2400" s="201">
        <f t="shared" si="148"/>
        <v>3600</v>
      </c>
      <c r="N2400" s="199" t="s">
        <v>9606</v>
      </c>
      <c r="O2400" s="199" t="s">
        <v>867</v>
      </c>
      <c r="P2400" s="199" t="s">
        <v>9607</v>
      </c>
      <c r="Q2400" s="200" t="s">
        <v>781</v>
      </c>
      <c r="R2400" s="199"/>
      <c r="S2400" s="199" t="s">
        <v>789</v>
      </c>
      <c r="T2400" s="199" t="s">
        <v>790</v>
      </c>
      <c r="U2400" s="199"/>
      <c r="V2400" s="131" t="str">
        <f t="shared" si="149"/>
        <v>足継手（1方向ばね制御付）用あぶみA型・特大　260mm　ステンレス製</v>
      </c>
      <c r="W2400" s="115" t="str">
        <f t="shared" si="150"/>
        <v/>
      </c>
      <c r="X2400" s="115" t="str">
        <f t="shared" si="151"/>
        <v>ステンレス製</v>
      </c>
    </row>
    <row r="2401" spans="1:24" ht="13.5">
      <c r="A2401" s="199" t="s">
        <v>627</v>
      </c>
      <c r="B2401" s="199" t="s">
        <v>9608</v>
      </c>
      <c r="C2401" s="199" t="s">
        <v>864</v>
      </c>
      <c r="D2401" s="199" t="s">
        <v>9609</v>
      </c>
      <c r="E2401" s="199" t="s">
        <v>583</v>
      </c>
      <c r="F2401" s="199" t="s">
        <v>584</v>
      </c>
      <c r="G2401" s="199" t="s">
        <v>622</v>
      </c>
      <c r="H2401" s="199"/>
      <c r="I2401" s="199" t="s">
        <v>615</v>
      </c>
      <c r="J2401" s="200" t="s">
        <v>628</v>
      </c>
      <c r="K2401" s="201">
        <v>2540</v>
      </c>
      <c r="L2401" s="201">
        <v>1060</v>
      </c>
      <c r="M2401" s="201">
        <f t="shared" si="148"/>
        <v>3600</v>
      </c>
      <c r="N2401" s="199" t="s">
        <v>9610</v>
      </c>
      <c r="O2401" s="199" t="s">
        <v>867</v>
      </c>
      <c r="P2401" s="199" t="s">
        <v>9611</v>
      </c>
      <c r="Q2401" s="200" t="s">
        <v>781</v>
      </c>
      <c r="R2401" s="199"/>
      <c r="S2401" s="199" t="s">
        <v>789</v>
      </c>
      <c r="T2401" s="199" t="s">
        <v>790</v>
      </c>
      <c r="U2401" s="199"/>
      <c r="V2401" s="131" t="str">
        <f t="shared" si="149"/>
        <v>足継手（1方向ばね制御付）用あぶみA型・特大　240mm　ステンレス製</v>
      </c>
      <c r="W2401" s="115" t="str">
        <f t="shared" si="150"/>
        <v/>
      </c>
      <c r="X2401" s="115" t="str">
        <f t="shared" si="151"/>
        <v>ステンレス製</v>
      </c>
    </row>
    <row r="2402" spans="1:24" ht="13.5">
      <c r="A2402" s="199" t="s">
        <v>629</v>
      </c>
      <c r="B2402" s="199" t="s">
        <v>9612</v>
      </c>
      <c r="C2402" s="199" t="s">
        <v>784</v>
      </c>
      <c r="D2402" s="199" t="s">
        <v>9613</v>
      </c>
      <c r="E2402" s="199" t="s">
        <v>583</v>
      </c>
      <c r="F2402" s="199" t="s">
        <v>584</v>
      </c>
      <c r="G2402" s="199" t="s">
        <v>622</v>
      </c>
      <c r="H2402" s="199"/>
      <c r="I2402" s="199" t="s">
        <v>615</v>
      </c>
      <c r="J2402" s="200" t="s">
        <v>630</v>
      </c>
      <c r="K2402" s="201">
        <v>3620</v>
      </c>
      <c r="L2402" s="201">
        <v>1480</v>
      </c>
      <c r="M2402" s="201">
        <f t="shared" si="148"/>
        <v>5100</v>
      </c>
      <c r="N2402" s="199" t="s">
        <v>9614</v>
      </c>
      <c r="O2402" s="199" t="s">
        <v>787</v>
      </c>
      <c r="P2402" s="199" t="s">
        <v>9615</v>
      </c>
      <c r="Q2402" s="200" t="s">
        <v>781</v>
      </c>
      <c r="R2402" s="199"/>
      <c r="S2402" s="199" t="s">
        <v>789</v>
      </c>
      <c r="T2402" s="199" t="s">
        <v>790</v>
      </c>
      <c r="U2402" s="199"/>
      <c r="V2402" s="131" t="str">
        <f t="shared" si="149"/>
        <v>新型足板　前後　鋼　（2枚1組）</v>
      </c>
      <c r="W2402" s="115" t="str">
        <f t="shared" si="150"/>
        <v/>
      </c>
      <c r="X2402" s="115" t="str">
        <f t="shared" si="151"/>
        <v>（2枚1組）</v>
      </c>
    </row>
    <row r="2403" spans="1:24" ht="13.5">
      <c r="A2403" s="199" t="s">
        <v>629</v>
      </c>
      <c r="B2403" s="199" t="s">
        <v>9616</v>
      </c>
      <c r="C2403" s="199" t="s">
        <v>784</v>
      </c>
      <c r="D2403" s="199" t="s">
        <v>9617</v>
      </c>
      <c r="E2403" s="199" t="s">
        <v>583</v>
      </c>
      <c r="F2403" s="199" t="s">
        <v>584</v>
      </c>
      <c r="G2403" s="199" t="s">
        <v>622</v>
      </c>
      <c r="H2403" s="199"/>
      <c r="I2403" s="199" t="s">
        <v>615</v>
      </c>
      <c r="J2403" s="200" t="s">
        <v>630</v>
      </c>
      <c r="K2403" s="201">
        <v>2020</v>
      </c>
      <c r="L2403" s="201">
        <v>830</v>
      </c>
      <c r="M2403" s="201">
        <f t="shared" si="148"/>
        <v>2850</v>
      </c>
      <c r="N2403" s="199" t="s">
        <v>9618</v>
      </c>
      <c r="O2403" s="199" t="s">
        <v>787</v>
      </c>
      <c r="P2403" s="199" t="s">
        <v>9619</v>
      </c>
      <c r="Q2403" s="200" t="s">
        <v>781</v>
      </c>
      <c r="R2403" s="199"/>
      <c r="S2403" s="199" t="s">
        <v>789</v>
      </c>
      <c r="T2403" s="199" t="s">
        <v>790</v>
      </c>
      <c r="U2403" s="199"/>
      <c r="V2403" s="131" t="str">
        <f t="shared" si="149"/>
        <v>PP装具足板前後　ステンレス（短/中/長）　（2枚1組）</v>
      </c>
      <c r="W2403" s="115" t="str">
        <f t="shared" si="150"/>
        <v/>
      </c>
      <c r="X2403" s="115" t="str">
        <f t="shared" si="151"/>
        <v>（2枚1組）</v>
      </c>
    </row>
    <row r="2404" spans="1:24" ht="13.5">
      <c r="A2404" s="199" t="s">
        <v>629</v>
      </c>
      <c r="B2404" s="199" t="s">
        <v>9620</v>
      </c>
      <c r="C2404" s="199" t="s">
        <v>784</v>
      </c>
      <c r="D2404" s="199" t="s">
        <v>9621</v>
      </c>
      <c r="E2404" s="199" t="s">
        <v>583</v>
      </c>
      <c r="F2404" s="199" t="s">
        <v>584</v>
      </c>
      <c r="G2404" s="199" t="s">
        <v>622</v>
      </c>
      <c r="H2404" s="199"/>
      <c r="I2404" s="199" t="s">
        <v>615</v>
      </c>
      <c r="J2404" s="200" t="s">
        <v>630</v>
      </c>
      <c r="K2404" s="201">
        <v>2100</v>
      </c>
      <c r="L2404" s="201">
        <v>900</v>
      </c>
      <c r="M2404" s="201">
        <f t="shared" si="148"/>
        <v>3000</v>
      </c>
      <c r="N2404" s="199" t="s">
        <v>9622</v>
      </c>
      <c r="O2404" s="199" t="s">
        <v>787</v>
      </c>
      <c r="P2404" s="199" t="s">
        <v>9623</v>
      </c>
      <c r="Q2404" s="200" t="s">
        <v>781</v>
      </c>
      <c r="R2404" s="199"/>
      <c r="S2404" s="199"/>
      <c r="T2404" s="199" t="s">
        <v>782</v>
      </c>
      <c r="U2404" s="199"/>
      <c r="V2404" s="131" t="str">
        <f t="shared" si="149"/>
        <v>新型足板　前後　ステンレス　（2枚1組）</v>
      </c>
      <c r="W2404" s="115" t="str">
        <f t="shared" si="150"/>
        <v/>
      </c>
      <c r="X2404" s="115" t="str">
        <f t="shared" si="151"/>
        <v>（2枚1組）</v>
      </c>
    </row>
    <row r="2405" spans="1:24" ht="13.5">
      <c r="A2405" s="199" t="s">
        <v>629</v>
      </c>
      <c r="B2405" s="199" t="s">
        <v>9624</v>
      </c>
      <c r="C2405" s="199" t="s">
        <v>784</v>
      </c>
      <c r="D2405" s="199" t="s">
        <v>9625</v>
      </c>
      <c r="E2405" s="199" t="s">
        <v>583</v>
      </c>
      <c r="F2405" s="199" t="s">
        <v>584</v>
      </c>
      <c r="G2405" s="199" t="s">
        <v>622</v>
      </c>
      <c r="H2405" s="199"/>
      <c r="I2405" s="199" t="s">
        <v>615</v>
      </c>
      <c r="J2405" s="200" t="s">
        <v>630</v>
      </c>
      <c r="K2405" s="201">
        <v>11940</v>
      </c>
      <c r="L2405" s="201">
        <v>4960</v>
      </c>
      <c r="M2405" s="201">
        <f t="shared" si="148"/>
        <v>16900</v>
      </c>
      <c r="N2405" s="199" t="s">
        <v>9626</v>
      </c>
      <c r="O2405" s="199" t="s">
        <v>8474</v>
      </c>
      <c r="P2405" s="199" t="s">
        <v>9627</v>
      </c>
      <c r="Q2405" s="200" t="s">
        <v>781</v>
      </c>
      <c r="R2405" s="199"/>
      <c r="S2405" s="199"/>
      <c r="T2405" s="199" t="s">
        <v>782</v>
      </c>
      <c r="U2405" s="199"/>
      <c r="V2405" s="131" t="str">
        <f t="shared" si="149"/>
        <v>トリプルアクション成人小型足継手用あぶみ（片側）</v>
      </c>
      <c r="W2405" s="115" t="str">
        <f t="shared" si="150"/>
        <v/>
      </c>
      <c r="X2405" s="115" t="str">
        <f t="shared" si="151"/>
        <v>ぶみ（片側）</v>
      </c>
    </row>
    <row r="2406" spans="1:24" ht="13.5">
      <c r="A2406" s="199" t="s">
        <v>629</v>
      </c>
      <c r="B2406" s="199" t="s">
        <v>9628</v>
      </c>
      <c r="C2406" s="199" t="s">
        <v>784</v>
      </c>
      <c r="D2406" s="199" t="s">
        <v>9629</v>
      </c>
      <c r="E2406" s="199" t="s">
        <v>583</v>
      </c>
      <c r="F2406" s="199" t="s">
        <v>584</v>
      </c>
      <c r="G2406" s="199" t="s">
        <v>622</v>
      </c>
      <c r="H2406" s="199"/>
      <c r="I2406" s="199" t="s">
        <v>615</v>
      </c>
      <c r="J2406" s="200" t="s">
        <v>630</v>
      </c>
      <c r="K2406" s="201">
        <v>11940</v>
      </c>
      <c r="L2406" s="201">
        <v>4960</v>
      </c>
      <c r="M2406" s="201">
        <f t="shared" si="148"/>
        <v>16900</v>
      </c>
      <c r="N2406" s="199" t="s">
        <v>9630</v>
      </c>
      <c r="O2406" s="199" t="s">
        <v>8474</v>
      </c>
      <c r="P2406" s="199" t="s">
        <v>9631</v>
      </c>
      <c r="Q2406" s="200" t="s">
        <v>781</v>
      </c>
      <c r="R2406" s="199"/>
      <c r="S2406" s="199"/>
      <c r="T2406" s="199" t="s">
        <v>782</v>
      </c>
      <c r="U2406" s="199"/>
      <c r="V2406" s="131" t="str">
        <f t="shared" si="149"/>
        <v>トリプルアクション小児足継手用あぶみ（片側）</v>
      </c>
      <c r="W2406" s="115" t="str">
        <f t="shared" si="150"/>
        <v/>
      </c>
      <c r="X2406" s="115" t="str">
        <f t="shared" si="151"/>
        <v>ぶみ（片側）</v>
      </c>
    </row>
    <row r="2407" spans="1:24" ht="13.5">
      <c r="A2407" s="199" t="s">
        <v>629</v>
      </c>
      <c r="B2407" s="199" t="s">
        <v>9632</v>
      </c>
      <c r="C2407" s="199" t="s">
        <v>796</v>
      </c>
      <c r="D2407" s="199" t="s">
        <v>9633</v>
      </c>
      <c r="E2407" s="199" t="s">
        <v>583</v>
      </c>
      <c r="F2407" s="199" t="s">
        <v>584</v>
      </c>
      <c r="G2407" s="199" t="s">
        <v>622</v>
      </c>
      <c r="H2407" s="199"/>
      <c r="I2407" s="199" t="s">
        <v>615</v>
      </c>
      <c r="J2407" s="200" t="s">
        <v>630</v>
      </c>
      <c r="K2407" s="201">
        <v>4200</v>
      </c>
      <c r="L2407" s="201">
        <v>1700</v>
      </c>
      <c r="M2407" s="201">
        <f t="shared" si="148"/>
        <v>5900</v>
      </c>
      <c r="N2407" s="199" t="s">
        <v>9634</v>
      </c>
      <c r="O2407" s="199" t="s">
        <v>799</v>
      </c>
      <c r="P2407" s="199" t="s">
        <v>9635</v>
      </c>
      <c r="Q2407" s="200" t="s">
        <v>781</v>
      </c>
      <c r="R2407" s="199"/>
      <c r="S2407" s="199" t="s">
        <v>789</v>
      </c>
      <c r="T2407" s="199" t="s">
        <v>790</v>
      </c>
      <c r="U2407" s="199"/>
      <c r="V2407" s="131" t="str">
        <f t="shared" si="149"/>
        <v>二方向 足板なし ショート ステンレス 17B63/17B59用</v>
      </c>
      <c r="W2407" s="115" t="str">
        <f t="shared" si="150"/>
        <v/>
      </c>
      <c r="X2407" s="115" t="str">
        <f t="shared" si="151"/>
        <v>17B59用</v>
      </c>
    </row>
    <row r="2408" spans="1:24" ht="13.5">
      <c r="A2408" s="199" t="s">
        <v>629</v>
      </c>
      <c r="B2408" s="199" t="s">
        <v>9636</v>
      </c>
      <c r="C2408" s="199" t="s">
        <v>796</v>
      </c>
      <c r="D2408" s="199" t="s">
        <v>9637</v>
      </c>
      <c r="E2408" s="199" t="s">
        <v>583</v>
      </c>
      <c r="F2408" s="199" t="s">
        <v>584</v>
      </c>
      <c r="G2408" s="199" t="s">
        <v>622</v>
      </c>
      <c r="H2408" s="199"/>
      <c r="I2408" s="199" t="s">
        <v>615</v>
      </c>
      <c r="J2408" s="200" t="s">
        <v>630</v>
      </c>
      <c r="K2408" s="201">
        <v>4750</v>
      </c>
      <c r="L2408" s="201">
        <v>1950</v>
      </c>
      <c r="M2408" s="201">
        <f t="shared" si="148"/>
        <v>6700</v>
      </c>
      <c r="N2408" s="199" t="s">
        <v>9638</v>
      </c>
      <c r="O2408" s="199" t="s">
        <v>799</v>
      </c>
      <c r="P2408" s="199" t="s">
        <v>9639</v>
      </c>
      <c r="Q2408" s="200" t="s">
        <v>781</v>
      </c>
      <c r="R2408" s="199"/>
      <c r="S2408" s="199" t="s">
        <v>789</v>
      </c>
      <c r="T2408" s="199" t="s">
        <v>790</v>
      </c>
      <c r="U2408" s="199"/>
      <c r="V2408" s="131" t="str">
        <f t="shared" si="149"/>
        <v>二方向 足板なし 17LA3N用</v>
      </c>
      <c r="W2408" s="115" t="str">
        <f t="shared" si="150"/>
        <v/>
      </c>
      <c r="X2408" s="115" t="str">
        <f t="shared" si="151"/>
        <v>7LA3N用</v>
      </c>
    </row>
    <row r="2409" spans="1:24" ht="13.5">
      <c r="A2409" s="199" t="s">
        <v>629</v>
      </c>
      <c r="B2409" s="199" t="s">
        <v>9640</v>
      </c>
      <c r="C2409" s="199" t="s">
        <v>796</v>
      </c>
      <c r="D2409" s="199" t="s">
        <v>9641</v>
      </c>
      <c r="E2409" s="199" t="s">
        <v>583</v>
      </c>
      <c r="F2409" s="199" t="s">
        <v>584</v>
      </c>
      <c r="G2409" s="199" t="s">
        <v>622</v>
      </c>
      <c r="H2409" s="199"/>
      <c r="I2409" s="199" t="s">
        <v>615</v>
      </c>
      <c r="J2409" s="200" t="s">
        <v>630</v>
      </c>
      <c r="K2409" s="201">
        <v>7800</v>
      </c>
      <c r="L2409" s="201">
        <v>3200</v>
      </c>
      <c r="M2409" s="201">
        <f t="shared" si="148"/>
        <v>11000</v>
      </c>
      <c r="N2409" s="199" t="s">
        <v>9642</v>
      </c>
      <c r="O2409" s="199" t="s">
        <v>799</v>
      </c>
      <c r="P2409" s="199" t="s">
        <v>9643</v>
      </c>
      <c r="Q2409" s="200" t="s">
        <v>781</v>
      </c>
      <c r="R2409" s="199"/>
      <c r="S2409" s="199" t="s">
        <v>789</v>
      </c>
      <c r="T2409" s="199" t="s">
        <v>782</v>
      </c>
      <c r="U2409" s="199"/>
      <c r="V2409" s="131" t="str">
        <f t="shared" si="149"/>
        <v>あぶみ ネクスギア タンゴ用</v>
      </c>
      <c r="W2409" s="115" t="str">
        <f t="shared" si="150"/>
        <v/>
      </c>
      <c r="X2409" s="115" t="str">
        <f t="shared" si="151"/>
        <v>ア タンゴ用</v>
      </c>
    </row>
    <row r="2410" spans="1:24" ht="13.5">
      <c r="A2410" s="199" t="s">
        <v>629</v>
      </c>
      <c r="B2410" s="199" t="s">
        <v>9644</v>
      </c>
      <c r="C2410" s="199" t="s">
        <v>796</v>
      </c>
      <c r="D2410" s="199" t="s">
        <v>9645</v>
      </c>
      <c r="E2410" s="199" t="s">
        <v>583</v>
      </c>
      <c r="F2410" s="199" t="s">
        <v>584</v>
      </c>
      <c r="G2410" s="199" t="s">
        <v>622</v>
      </c>
      <c r="H2410" s="199"/>
      <c r="I2410" s="199" t="s">
        <v>615</v>
      </c>
      <c r="J2410" s="200" t="s">
        <v>630</v>
      </c>
      <c r="K2410" s="201">
        <v>1400</v>
      </c>
      <c r="L2410" s="201">
        <v>600</v>
      </c>
      <c r="M2410" s="201">
        <f t="shared" si="148"/>
        <v>2000</v>
      </c>
      <c r="N2410" s="199" t="s">
        <v>9646</v>
      </c>
      <c r="O2410" s="199" t="s">
        <v>799</v>
      </c>
      <c r="P2410" s="199" t="s">
        <v>9647</v>
      </c>
      <c r="Q2410" s="200" t="s">
        <v>781</v>
      </c>
      <c r="R2410" s="199"/>
      <c r="S2410" s="199" t="s">
        <v>789</v>
      </c>
      <c r="T2410" s="199" t="s">
        <v>782</v>
      </c>
      <c r="U2410" s="199"/>
      <c r="V2410" s="131" t="str">
        <f t="shared" si="149"/>
        <v>二方向 二又 ショート ステンレス 17B66用</v>
      </c>
      <c r="W2410" s="115" t="str">
        <f t="shared" si="150"/>
        <v/>
      </c>
      <c r="X2410" s="115" t="str">
        <f t="shared" si="151"/>
        <v>17B66用</v>
      </c>
    </row>
    <row r="2411" spans="1:24" ht="13.5">
      <c r="A2411" s="199" t="s">
        <v>629</v>
      </c>
      <c r="B2411" s="199" t="s">
        <v>9648</v>
      </c>
      <c r="C2411" s="199" t="s">
        <v>796</v>
      </c>
      <c r="D2411" s="199" t="s">
        <v>9649</v>
      </c>
      <c r="E2411" s="199" t="s">
        <v>583</v>
      </c>
      <c r="F2411" s="199" t="s">
        <v>584</v>
      </c>
      <c r="G2411" s="199" t="s">
        <v>622</v>
      </c>
      <c r="H2411" s="199"/>
      <c r="I2411" s="199" t="s">
        <v>615</v>
      </c>
      <c r="J2411" s="200" t="s">
        <v>630</v>
      </c>
      <c r="K2411" s="201">
        <v>7300</v>
      </c>
      <c r="L2411" s="201">
        <v>3000</v>
      </c>
      <c r="M2411" s="201">
        <f t="shared" si="148"/>
        <v>10300</v>
      </c>
      <c r="N2411" s="199" t="s">
        <v>9650</v>
      </c>
      <c r="O2411" s="199" t="s">
        <v>799</v>
      </c>
      <c r="P2411" s="199" t="s">
        <v>9651</v>
      </c>
      <c r="Q2411" s="200" t="s">
        <v>781</v>
      </c>
      <c r="R2411" s="199"/>
      <c r="S2411" s="199" t="s">
        <v>789</v>
      </c>
      <c r="T2411" s="199" t="s">
        <v>782</v>
      </c>
      <c r="U2411" s="199"/>
      <c r="V2411" s="131" t="str">
        <f t="shared" si="149"/>
        <v>あぶみ 17AO100用</v>
      </c>
      <c r="W2411" s="115" t="str">
        <f t="shared" si="150"/>
        <v/>
      </c>
      <c r="X2411" s="115" t="str">
        <f t="shared" si="151"/>
        <v>AO100用</v>
      </c>
    </row>
    <row r="2412" spans="1:24" ht="13.5">
      <c r="A2412" s="199" t="s">
        <v>629</v>
      </c>
      <c r="B2412" s="199" t="s">
        <v>9652</v>
      </c>
      <c r="C2412" s="199" t="s">
        <v>796</v>
      </c>
      <c r="D2412" s="199" t="s">
        <v>9653</v>
      </c>
      <c r="E2412" s="199" t="s">
        <v>583</v>
      </c>
      <c r="F2412" s="199" t="s">
        <v>584</v>
      </c>
      <c r="G2412" s="199" t="s">
        <v>622</v>
      </c>
      <c r="H2412" s="199"/>
      <c r="I2412" s="199" t="s">
        <v>615</v>
      </c>
      <c r="J2412" s="200" t="s">
        <v>630</v>
      </c>
      <c r="K2412" s="201">
        <v>4000</v>
      </c>
      <c r="L2412" s="201">
        <v>1600</v>
      </c>
      <c r="M2412" s="201">
        <f t="shared" si="148"/>
        <v>5600</v>
      </c>
      <c r="N2412" s="199" t="s">
        <v>9654</v>
      </c>
      <c r="O2412" s="199" t="s">
        <v>799</v>
      </c>
      <c r="P2412" s="199" t="s">
        <v>9655</v>
      </c>
      <c r="Q2412" s="200" t="s">
        <v>781</v>
      </c>
      <c r="R2412" s="199"/>
      <c r="S2412" s="199"/>
      <c r="T2412" s="199" t="s">
        <v>782</v>
      </c>
      <c r="U2412" s="199"/>
      <c r="V2412" s="131" t="str">
        <f t="shared" si="149"/>
        <v>二方向 足板なし 17LF31Nモールド用</v>
      </c>
      <c r="W2412" s="115" t="str">
        <f t="shared" si="150"/>
        <v/>
      </c>
      <c r="X2412" s="115" t="str">
        <f t="shared" si="151"/>
        <v>Nモールド用</v>
      </c>
    </row>
    <row r="2413" spans="1:24" ht="13.5">
      <c r="A2413" s="199" t="s">
        <v>629</v>
      </c>
      <c r="B2413" s="199" t="s">
        <v>9656</v>
      </c>
      <c r="C2413" s="199" t="s">
        <v>864</v>
      </c>
      <c r="D2413" s="199" t="s">
        <v>9657</v>
      </c>
      <c r="E2413" s="199" t="s">
        <v>583</v>
      </c>
      <c r="F2413" s="199" t="s">
        <v>584</v>
      </c>
      <c r="G2413" s="199" t="s">
        <v>622</v>
      </c>
      <c r="H2413" s="199"/>
      <c r="I2413" s="199" t="s">
        <v>615</v>
      </c>
      <c r="J2413" s="200" t="s">
        <v>630</v>
      </c>
      <c r="K2413" s="201">
        <v>1370</v>
      </c>
      <c r="L2413" s="201">
        <v>580</v>
      </c>
      <c r="M2413" s="201">
        <f t="shared" si="148"/>
        <v>1950</v>
      </c>
      <c r="N2413" s="199" t="s">
        <v>9658</v>
      </c>
      <c r="O2413" s="199" t="s">
        <v>867</v>
      </c>
      <c r="P2413" s="199" t="s">
        <v>9659</v>
      </c>
      <c r="Q2413" s="200" t="s">
        <v>781</v>
      </c>
      <c r="R2413" s="199"/>
      <c r="S2413" s="199" t="s">
        <v>789</v>
      </c>
      <c r="T2413" s="199" t="s">
        <v>790</v>
      </c>
      <c r="U2413" s="199"/>
      <c r="V2413" s="131" t="str">
        <f t="shared" si="149"/>
        <v>足継手（2方向ばね制御付）用あぶみB型　157mm　ステンレス製</v>
      </c>
      <c r="W2413" s="115" t="str">
        <f t="shared" si="150"/>
        <v/>
      </c>
      <c r="X2413" s="115" t="str">
        <f t="shared" si="151"/>
        <v>ステンレス製</v>
      </c>
    </row>
    <row r="2414" spans="1:24" ht="13.5">
      <c r="A2414" s="199" t="s">
        <v>629</v>
      </c>
      <c r="B2414" s="199" t="s">
        <v>9660</v>
      </c>
      <c r="C2414" s="199" t="s">
        <v>864</v>
      </c>
      <c r="D2414" s="199" t="s">
        <v>9661</v>
      </c>
      <c r="E2414" s="199" t="s">
        <v>583</v>
      </c>
      <c r="F2414" s="199" t="s">
        <v>584</v>
      </c>
      <c r="G2414" s="199" t="s">
        <v>622</v>
      </c>
      <c r="H2414" s="199"/>
      <c r="I2414" s="199" t="s">
        <v>615</v>
      </c>
      <c r="J2414" s="200" t="s">
        <v>630</v>
      </c>
      <c r="K2414" s="201">
        <v>1370</v>
      </c>
      <c r="L2414" s="201">
        <v>580</v>
      </c>
      <c r="M2414" s="201">
        <f t="shared" si="148"/>
        <v>1950</v>
      </c>
      <c r="N2414" s="199" t="s">
        <v>9662</v>
      </c>
      <c r="O2414" s="199" t="s">
        <v>867</v>
      </c>
      <c r="P2414" s="199" t="s">
        <v>9663</v>
      </c>
      <c r="Q2414" s="200" t="s">
        <v>781</v>
      </c>
      <c r="R2414" s="199"/>
      <c r="S2414" s="199" t="s">
        <v>789</v>
      </c>
      <c r="T2414" s="199" t="s">
        <v>790</v>
      </c>
      <c r="U2414" s="199"/>
      <c r="V2414" s="131" t="str">
        <f t="shared" si="149"/>
        <v>足継手（2方向ばね制御付）用あぶみB型　157mm　クロームモリブデン鋼</v>
      </c>
      <c r="W2414" s="115" t="str">
        <f t="shared" si="150"/>
        <v/>
      </c>
      <c r="X2414" s="115" t="str">
        <f t="shared" si="151"/>
        <v>モリブデン鋼</v>
      </c>
    </row>
    <row r="2415" spans="1:24" ht="13.5">
      <c r="A2415" s="199" t="s">
        <v>629</v>
      </c>
      <c r="B2415" s="199" t="s">
        <v>9664</v>
      </c>
      <c r="C2415" s="199" t="s">
        <v>2921</v>
      </c>
      <c r="D2415" s="199" t="s">
        <v>9665</v>
      </c>
      <c r="E2415" s="199" t="s">
        <v>583</v>
      </c>
      <c r="F2415" s="199" t="s">
        <v>584</v>
      </c>
      <c r="G2415" s="199" t="s">
        <v>622</v>
      </c>
      <c r="H2415" s="199"/>
      <c r="I2415" s="199" t="s">
        <v>615</v>
      </c>
      <c r="J2415" s="200" t="s">
        <v>630</v>
      </c>
      <c r="K2415" s="201">
        <v>8200</v>
      </c>
      <c r="L2415" s="201">
        <v>3400</v>
      </c>
      <c r="M2415" s="201">
        <f t="shared" si="148"/>
        <v>11600</v>
      </c>
      <c r="N2415" s="199" t="s">
        <v>9666</v>
      </c>
      <c r="O2415" s="199" t="s">
        <v>8283</v>
      </c>
      <c r="P2415" s="199" t="s">
        <v>9667</v>
      </c>
      <c r="Q2415" s="200" t="s">
        <v>781</v>
      </c>
      <c r="R2415" s="199"/>
      <c r="S2415" s="199" t="s">
        <v>789</v>
      </c>
      <c r="T2415" s="199" t="s">
        <v>790</v>
      </c>
      <c r="U2415" s="199"/>
      <c r="V2415" s="131" t="str">
        <f t="shared" si="149"/>
        <v>ニューロクラシック足継手・ニューロバリオ足継手兼用あぶみ　10mm　1個　(内外側使用の場合は2個必要)</v>
      </c>
      <c r="W2415" s="115" t="str">
        <f t="shared" si="150"/>
        <v/>
      </c>
      <c r="X2415" s="115" t="str">
        <f t="shared" si="151"/>
        <v>は2個必要)</v>
      </c>
    </row>
    <row r="2416" spans="1:24" ht="13.5">
      <c r="A2416" s="199" t="s">
        <v>629</v>
      </c>
      <c r="B2416" s="199" t="s">
        <v>9668</v>
      </c>
      <c r="C2416" s="199" t="s">
        <v>2921</v>
      </c>
      <c r="D2416" s="199" t="s">
        <v>9669</v>
      </c>
      <c r="E2416" s="199" t="s">
        <v>583</v>
      </c>
      <c r="F2416" s="199" t="s">
        <v>584</v>
      </c>
      <c r="G2416" s="199" t="s">
        <v>622</v>
      </c>
      <c r="H2416" s="199"/>
      <c r="I2416" s="199" t="s">
        <v>615</v>
      </c>
      <c r="J2416" s="200" t="s">
        <v>630</v>
      </c>
      <c r="K2416" s="201">
        <v>8400</v>
      </c>
      <c r="L2416" s="201">
        <v>3500</v>
      </c>
      <c r="M2416" s="201">
        <f t="shared" si="148"/>
        <v>11900</v>
      </c>
      <c r="N2416" s="199" t="s">
        <v>9670</v>
      </c>
      <c r="O2416" s="199" t="s">
        <v>8283</v>
      </c>
      <c r="P2416" s="199" t="s">
        <v>9671</v>
      </c>
      <c r="Q2416" s="200" t="s">
        <v>781</v>
      </c>
      <c r="R2416" s="199"/>
      <c r="S2416" s="199" t="s">
        <v>789</v>
      </c>
      <c r="T2416" s="199" t="s">
        <v>790</v>
      </c>
      <c r="U2416" s="199"/>
      <c r="V2416" s="131" t="str">
        <f t="shared" si="149"/>
        <v>ニューロクラシック足継手・ニューロバリオ足継手兼用あぶみ　12mm　1個　(内外側使用の場合は2個必要)</v>
      </c>
      <c r="W2416" s="115" t="str">
        <f t="shared" si="150"/>
        <v/>
      </c>
      <c r="X2416" s="115" t="str">
        <f t="shared" si="151"/>
        <v>は2個必要)</v>
      </c>
    </row>
    <row r="2417" spans="1:24" ht="13.5">
      <c r="A2417" s="199" t="s">
        <v>629</v>
      </c>
      <c r="B2417" s="199" t="s">
        <v>9672</v>
      </c>
      <c r="C2417" s="199" t="s">
        <v>2921</v>
      </c>
      <c r="D2417" s="199" t="s">
        <v>9673</v>
      </c>
      <c r="E2417" s="199" t="s">
        <v>583</v>
      </c>
      <c r="F2417" s="199" t="s">
        <v>584</v>
      </c>
      <c r="G2417" s="199" t="s">
        <v>622</v>
      </c>
      <c r="H2417" s="199"/>
      <c r="I2417" s="199" t="s">
        <v>615</v>
      </c>
      <c r="J2417" s="200" t="s">
        <v>630</v>
      </c>
      <c r="K2417" s="201">
        <v>8700</v>
      </c>
      <c r="L2417" s="201">
        <v>3600</v>
      </c>
      <c r="M2417" s="201">
        <f t="shared" si="148"/>
        <v>12300</v>
      </c>
      <c r="N2417" s="199" t="s">
        <v>9674</v>
      </c>
      <c r="O2417" s="199" t="s">
        <v>8283</v>
      </c>
      <c r="P2417" s="199" t="s">
        <v>9675</v>
      </c>
      <c r="Q2417" s="200" t="s">
        <v>781</v>
      </c>
      <c r="R2417" s="199"/>
      <c r="S2417" s="199" t="s">
        <v>789</v>
      </c>
      <c r="T2417" s="199" t="s">
        <v>790</v>
      </c>
      <c r="U2417" s="199"/>
      <c r="V2417" s="131" t="str">
        <f t="shared" si="149"/>
        <v>ニューロクラシック足継手・ニューロバリオ足継手兼用あぶみ　14mm　1個　(内外側使用の場合は2個必要)</v>
      </c>
      <c r="W2417" s="115" t="str">
        <f t="shared" si="150"/>
        <v/>
      </c>
      <c r="X2417" s="115" t="str">
        <f t="shared" si="151"/>
        <v>は2個必要)</v>
      </c>
    </row>
    <row r="2418" spans="1:24" ht="13.5">
      <c r="A2418" s="199" t="s">
        <v>629</v>
      </c>
      <c r="B2418" s="199" t="s">
        <v>9676</v>
      </c>
      <c r="C2418" s="199" t="s">
        <v>2921</v>
      </c>
      <c r="D2418" s="199" t="s">
        <v>9677</v>
      </c>
      <c r="E2418" s="199" t="s">
        <v>583</v>
      </c>
      <c r="F2418" s="199" t="s">
        <v>584</v>
      </c>
      <c r="G2418" s="199" t="s">
        <v>622</v>
      </c>
      <c r="H2418" s="199"/>
      <c r="I2418" s="199" t="s">
        <v>615</v>
      </c>
      <c r="J2418" s="200" t="s">
        <v>630</v>
      </c>
      <c r="K2418" s="201">
        <v>10700</v>
      </c>
      <c r="L2418" s="201">
        <v>4400</v>
      </c>
      <c r="M2418" s="201">
        <f t="shared" si="148"/>
        <v>15100</v>
      </c>
      <c r="N2418" s="199" t="s">
        <v>9678</v>
      </c>
      <c r="O2418" s="199" t="s">
        <v>8283</v>
      </c>
      <c r="P2418" s="199" t="s">
        <v>9679</v>
      </c>
      <c r="Q2418" s="200" t="s">
        <v>781</v>
      </c>
      <c r="R2418" s="199"/>
      <c r="S2418" s="199" t="s">
        <v>789</v>
      </c>
      <c r="T2418" s="199" t="s">
        <v>790</v>
      </c>
      <c r="U2418" s="199"/>
      <c r="V2418" s="131" t="str">
        <f t="shared" si="149"/>
        <v>ニューロクラシック足継手・ニューロバリオ足継手兼用あぶみ　16mm　1個　(内外側使用の場合は2個必要)</v>
      </c>
      <c r="W2418" s="115" t="str">
        <f t="shared" si="150"/>
        <v/>
      </c>
      <c r="X2418" s="115" t="str">
        <f t="shared" si="151"/>
        <v>は2個必要)</v>
      </c>
    </row>
    <row r="2419" spans="1:24" ht="13.5">
      <c r="A2419" s="199" t="s">
        <v>629</v>
      </c>
      <c r="B2419" s="199" t="s">
        <v>9680</v>
      </c>
      <c r="C2419" s="199" t="s">
        <v>2921</v>
      </c>
      <c r="D2419" s="199" t="s">
        <v>9681</v>
      </c>
      <c r="E2419" s="199" t="s">
        <v>583</v>
      </c>
      <c r="F2419" s="199" t="s">
        <v>584</v>
      </c>
      <c r="G2419" s="199" t="s">
        <v>622</v>
      </c>
      <c r="H2419" s="199"/>
      <c r="I2419" s="199" t="s">
        <v>615</v>
      </c>
      <c r="J2419" s="200" t="s">
        <v>630</v>
      </c>
      <c r="K2419" s="201">
        <v>13200</v>
      </c>
      <c r="L2419" s="201">
        <v>5500</v>
      </c>
      <c r="M2419" s="201">
        <f t="shared" si="148"/>
        <v>18700</v>
      </c>
      <c r="N2419" s="199" t="s">
        <v>9682</v>
      </c>
      <c r="O2419" s="199" t="s">
        <v>8283</v>
      </c>
      <c r="P2419" s="199" t="s">
        <v>9683</v>
      </c>
      <c r="Q2419" s="200" t="s">
        <v>781</v>
      </c>
      <c r="R2419" s="199"/>
      <c r="S2419" s="199" t="s">
        <v>789</v>
      </c>
      <c r="T2419" s="199" t="s">
        <v>790</v>
      </c>
      <c r="U2419" s="199"/>
      <c r="V2419" s="131" t="str">
        <f t="shared" si="149"/>
        <v>ニューロクラシック足継手・ニューロバリオ足継手兼用あぶみ　20mm　1個　(内外側使用の場合は2個必要)</v>
      </c>
      <c r="W2419" s="115" t="str">
        <f t="shared" si="150"/>
        <v/>
      </c>
      <c r="X2419" s="115" t="str">
        <f t="shared" si="151"/>
        <v>は2個必要)</v>
      </c>
    </row>
    <row r="2420" spans="1:24" ht="13.5">
      <c r="A2420" s="199" t="s">
        <v>629</v>
      </c>
      <c r="B2420" s="199" t="s">
        <v>9684</v>
      </c>
      <c r="C2420" s="199" t="s">
        <v>2921</v>
      </c>
      <c r="D2420" s="199" t="s">
        <v>9685</v>
      </c>
      <c r="E2420" s="199" t="s">
        <v>583</v>
      </c>
      <c r="F2420" s="199" t="s">
        <v>584</v>
      </c>
      <c r="G2420" s="199" t="s">
        <v>622</v>
      </c>
      <c r="H2420" s="199"/>
      <c r="I2420" s="199" t="s">
        <v>615</v>
      </c>
      <c r="J2420" s="200" t="s">
        <v>630</v>
      </c>
      <c r="K2420" s="201">
        <v>7400</v>
      </c>
      <c r="L2420" s="201">
        <v>3100</v>
      </c>
      <c r="M2420" s="201">
        <f t="shared" si="148"/>
        <v>10500</v>
      </c>
      <c r="N2420" s="199" t="s">
        <v>9686</v>
      </c>
      <c r="O2420" s="199" t="s">
        <v>8283</v>
      </c>
      <c r="P2420" s="199" t="s">
        <v>9687</v>
      </c>
      <c r="Q2420" s="200" t="s">
        <v>781</v>
      </c>
      <c r="R2420" s="199"/>
      <c r="S2420" s="199" t="s">
        <v>789</v>
      </c>
      <c r="T2420" s="199" t="s">
        <v>782</v>
      </c>
      <c r="U2420" s="199"/>
      <c r="V2420" s="131" t="str">
        <f t="shared" si="149"/>
        <v>ニューロクラシック足継手・ニューロバリオ足継手兼用あぶみ 吸引成型用 10mm 1個（内外側使用の場合は2個必要）</v>
      </c>
      <c r="W2420" s="115" t="str">
        <f t="shared" si="150"/>
        <v/>
      </c>
      <c r="X2420" s="115" t="str">
        <f t="shared" si="151"/>
        <v>は2個必要）</v>
      </c>
    </row>
    <row r="2421" spans="1:24" ht="13.5">
      <c r="A2421" s="199" t="s">
        <v>629</v>
      </c>
      <c r="B2421" s="199" t="s">
        <v>9688</v>
      </c>
      <c r="C2421" s="199" t="s">
        <v>2921</v>
      </c>
      <c r="D2421" s="199" t="s">
        <v>9689</v>
      </c>
      <c r="E2421" s="199" t="s">
        <v>583</v>
      </c>
      <c r="F2421" s="199" t="s">
        <v>584</v>
      </c>
      <c r="G2421" s="199" t="s">
        <v>622</v>
      </c>
      <c r="H2421" s="199"/>
      <c r="I2421" s="199" t="s">
        <v>615</v>
      </c>
      <c r="J2421" s="200" t="s">
        <v>630</v>
      </c>
      <c r="K2421" s="201">
        <v>8000</v>
      </c>
      <c r="L2421" s="201">
        <v>3300</v>
      </c>
      <c r="M2421" s="201">
        <f t="shared" si="148"/>
        <v>11300</v>
      </c>
      <c r="N2421" s="199" t="s">
        <v>9690</v>
      </c>
      <c r="O2421" s="199" t="s">
        <v>8283</v>
      </c>
      <c r="P2421" s="199" t="s">
        <v>9691</v>
      </c>
      <c r="Q2421" s="200" t="s">
        <v>781</v>
      </c>
      <c r="R2421" s="199"/>
      <c r="S2421" s="199" t="s">
        <v>789</v>
      </c>
      <c r="T2421" s="199" t="s">
        <v>782</v>
      </c>
      <c r="U2421" s="199"/>
      <c r="V2421" s="131" t="str">
        <f t="shared" si="149"/>
        <v>ニューロクラシック足継手・ニューロバリオ足継手兼用あぶみ 吸引成型用 12mm 1個（内外側使用の場合は2個必要）</v>
      </c>
      <c r="W2421" s="115" t="str">
        <f t="shared" si="150"/>
        <v/>
      </c>
      <c r="X2421" s="115" t="str">
        <f t="shared" si="151"/>
        <v>は2個必要）</v>
      </c>
    </row>
    <row r="2422" spans="1:24" ht="13.5">
      <c r="A2422" s="199" t="s">
        <v>629</v>
      </c>
      <c r="B2422" s="199" t="s">
        <v>9692</v>
      </c>
      <c r="C2422" s="199" t="s">
        <v>2921</v>
      </c>
      <c r="D2422" s="199" t="s">
        <v>9693</v>
      </c>
      <c r="E2422" s="199" t="s">
        <v>583</v>
      </c>
      <c r="F2422" s="199" t="s">
        <v>584</v>
      </c>
      <c r="G2422" s="199" t="s">
        <v>622</v>
      </c>
      <c r="H2422" s="199"/>
      <c r="I2422" s="199" t="s">
        <v>615</v>
      </c>
      <c r="J2422" s="200" t="s">
        <v>630</v>
      </c>
      <c r="K2422" s="201">
        <v>8800</v>
      </c>
      <c r="L2422" s="201">
        <v>3600</v>
      </c>
      <c r="M2422" s="201">
        <f t="shared" si="148"/>
        <v>12400</v>
      </c>
      <c r="N2422" s="199" t="s">
        <v>9694</v>
      </c>
      <c r="O2422" s="199" t="s">
        <v>8283</v>
      </c>
      <c r="P2422" s="199" t="s">
        <v>9695</v>
      </c>
      <c r="Q2422" s="200" t="s">
        <v>781</v>
      </c>
      <c r="R2422" s="199"/>
      <c r="S2422" s="199" t="s">
        <v>789</v>
      </c>
      <c r="T2422" s="199" t="s">
        <v>782</v>
      </c>
      <c r="U2422" s="199"/>
      <c r="V2422" s="131" t="str">
        <f t="shared" si="149"/>
        <v>ニューロクラシック足継手・ニューロバリオ足継手兼用あぶみ 吸引成型用 14mm 1個（内外側使用の場合は2個必要）</v>
      </c>
      <c r="W2422" s="115" t="str">
        <f t="shared" si="150"/>
        <v/>
      </c>
      <c r="X2422" s="115" t="str">
        <f t="shared" si="151"/>
        <v>は2個必要）</v>
      </c>
    </row>
    <row r="2423" spans="1:24" ht="13.5">
      <c r="A2423" s="199" t="s">
        <v>629</v>
      </c>
      <c r="B2423" s="199" t="s">
        <v>9696</v>
      </c>
      <c r="C2423" s="199" t="s">
        <v>2921</v>
      </c>
      <c r="D2423" s="199" t="s">
        <v>9697</v>
      </c>
      <c r="E2423" s="199" t="s">
        <v>583</v>
      </c>
      <c r="F2423" s="199" t="s">
        <v>584</v>
      </c>
      <c r="G2423" s="199" t="s">
        <v>622</v>
      </c>
      <c r="H2423" s="199"/>
      <c r="I2423" s="199" t="s">
        <v>615</v>
      </c>
      <c r="J2423" s="200" t="s">
        <v>630</v>
      </c>
      <c r="K2423" s="201">
        <v>9700</v>
      </c>
      <c r="L2423" s="201">
        <v>4000</v>
      </c>
      <c r="M2423" s="201">
        <f t="shared" si="148"/>
        <v>13700</v>
      </c>
      <c r="N2423" s="199" t="s">
        <v>9698</v>
      </c>
      <c r="O2423" s="199" t="s">
        <v>8283</v>
      </c>
      <c r="P2423" s="199" t="s">
        <v>9699</v>
      </c>
      <c r="Q2423" s="200" t="s">
        <v>781</v>
      </c>
      <c r="R2423" s="199"/>
      <c r="S2423" s="199" t="s">
        <v>789</v>
      </c>
      <c r="T2423" s="199" t="s">
        <v>782</v>
      </c>
      <c r="U2423" s="199"/>
      <c r="V2423" s="131" t="str">
        <f t="shared" si="149"/>
        <v>ニューロクラシック足継手・ニューロバリオ足継手兼用あぶみ 吸引成型用 16mm 1個（内外側使用の場合は2個必要）</v>
      </c>
      <c r="W2423" s="115" t="str">
        <f t="shared" si="150"/>
        <v/>
      </c>
      <c r="X2423" s="115" t="str">
        <f t="shared" si="151"/>
        <v>は2個必要）</v>
      </c>
    </row>
    <row r="2424" spans="1:24" ht="13.5">
      <c r="A2424" s="199" t="s">
        <v>629</v>
      </c>
      <c r="B2424" s="199" t="s">
        <v>9700</v>
      </c>
      <c r="C2424" s="199" t="s">
        <v>2921</v>
      </c>
      <c r="D2424" s="199" t="s">
        <v>9701</v>
      </c>
      <c r="E2424" s="199" t="s">
        <v>583</v>
      </c>
      <c r="F2424" s="199" t="s">
        <v>584</v>
      </c>
      <c r="G2424" s="199" t="s">
        <v>622</v>
      </c>
      <c r="H2424" s="199"/>
      <c r="I2424" s="199" t="s">
        <v>615</v>
      </c>
      <c r="J2424" s="200" t="s">
        <v>630</v>
      </c>
      <c r="K2424" s="201">
        <v>10500</v>
      </c>
      <c r="L2424" s="201">
        <v>4400</v>
      </c>
      <c r="M2424" s="201">
        <f t="shared" si="148"/>
        <v>14900</v>
      </c>
      <c r="N2424" s="199" t="s">
        <v>9702</v>
      </c>
      <c r="O2424" s="199" t="s">
        <v>8283</v>
      </c>
      <c r="P2424" s="199" t="s">
        <v>9703</v>
      </c>
      <c r="Q2424" s="200" t="s">
        <v>781</v>
      </c>
      <c r="R2424" s="199"/>
      <c r="S2424" s="199" t="s">
        <v>789</v>
      </c>
      <c r="T2424" s="199" t="s">
        <v>782</v>
      </c>
      <c r="U2424" s="199"/>
      <c r="V2424" s="131" t="str">
        <f t="shared" si="149"/>
        <v>ニューロクラシック足継手・ニューロバリオ足継手兼用あぶみ 吸引成型用 20mm 1個（内外側使用の場合は2個必要）</v>
      </c>
      <c r="W2424" s="115" t="str">
        <f t="shared" si="150"/>
        <v/>
      </c>
      <c r="X2424" s="115" t="str">
        <f t="shared" si="151"/>
        <v>は2個必要）</v>
      </c>
    </row>
    <row r="2425" spans="1:24" ht="13.5">
      <c r="A2425" s="199" t="s">
        <v>629</v>
      </c>
      <c r="B2425" s="199" t="s">
        <v>9704</v>
      </c>
      <c r="C2425" s="199" t="s">
        <v>8732</v>
      </c>
      <c r="D2425" s="199" t="s">
        <v>9705</v>
      </c>
      <c r="E2425" s="199" t="s">
        <v>583</v>
      </c>
      <c r="F2425" s="199" t="s">
        <v>584</v>
      </c>
      <c r="G2425" s="199" t="s">
        <v>622</v>
      </c>
      <c r="H2425" s="199"/>
      <c r="I2425" s="199" t="s">
        <v>615</v>
      </c>
      <c r="J2425" s="200" t="s">
        <v>630</v>
      </c>
      <c r="K2425" s="201">
        <v>3768</v>
      </c>
      <c r="L2425" s="201">
        <v>1532</v>
      </c>
      <c r="M2425" s="201">
        <f t="shared" si="148"/>
        <v>5300</v>
      </c>
      <c r="N2425" s="199" t="s">
        <v>9706</v>
      </c>
      <c r="O2425" s="199" t="s">
        <v>8735</v>
      </c>
      <c r="P2425" s="199" t="s">
        <v>9707</v>
      </c>
      <c r="Q2425" s="200" t="s">
        <v>781</v>
      </c>
      <c r="R2425" s="199"/>
      <c r="S2425" s="199" t="s">
        <v>789</v>
      </c>
      <c r="T2425" s="199" t="s">
        <v>782</v>
      </c>
      <c r="U2425" s="199"/>
      <c r="V2425" s="131" t="str">
        <f t="shared" si="149"/>
        <v>遊動式足継手用あぶみ（二方向角度調整）　チタン製　1個　(内外側使用の場合は2個必要)　足継手HAJ-002Tiとセットで使用。</v>
      </c>
      <c r="W2425" s="115" t="str">
        <f t="shared" si="150"/>
        <v/>
      </c>
      <c r="X2425" s="115" t="str">
        <f t="shared" si="151"/>
        <v>ットで使用。</v>
      </c>
    </row>
    <row r="2426" spans="1:24" ht="13.5">
      <c r="A2426" s="199" t="s">
        <v>629</v>
      </c>
      <c r="B2426" s="199" t="s">
        <v>9708</v>
      </c>
      <c r="C2426" s="199" t="s">
        <v>8732</v>
      </c>
      <c r="D2426" s="199" t="s">
        <v>9709</v>
      </c>
      <c r="E2426" s="199" t="s">
        <v>583</v>
      </c>
      <c r="F2426" s="199" t="s">
        <v>584</v>
      </c>
      <c r="G2426" s="199" t="s">
        <v>622</v>
      </c>
      <c r="H2426" s="199"/>
      <c r="I2426" s="199" t="s">
        <v>615</v>
      </c>
      <c r="J2426" s="200" t="s">
        <v>630</v>
      </c>
      <c r="K2426" s="201">
        <v>3768</v>
      </c>
      <c r="L2426" s="201">
        <v>1532</v>
      </c>
      <c r="M2426" s="201">
        <f t="shared" si="148"/>
        <v>5300</v>
      </c>
      <c r="N2426" s="199" t="s">
        <v>9710</v>
      </c>
      <c r="O2426" s="199" t="s">
        <v>8735</v>
      </c>
      <c r="P2426" s="199" t="s">
        <v>9711</v>
      </c>
      <c r="Q2426" s="200" t="s">
        <v>781</v>
      </c>
      <c r="R2426" s="199"/>
      <c r="S2426" s="199" t="s">
        <v>2176</v>
      </c>
      <c r="T2426" s="199" t="s">
        <v>782</v>
      </c>
      <c r="U2426" s="199"/>
      <c r="V2426" s="131" t="str">
        <f t="shared" si="149"/>
        <v>二方向制動式足継手用あぶみ　チタン製　1個　（内外側使用の場合は2個必要）　足継手HAJ-004Tiとセットで使用。</v>
      </c>
      <c r="W2426" s="115" t="str">
        <f t="shared" si="150"/>
        <v/>
      </c>
      <c r="X2426" s="115" t="str">
        <f t="shared" si="151"/>
        <v>ットで使用。</v>
      </c>
    </row>
    <row r="2427" spans="1:24" ht="13.5">
      <c r="A2427" s="199" t="s">
        <v>629</v>
      </c>
      <c r="B2427" s="199" t="s">
        <v>9712</v>
      </c>
      <c r="C2427" s="199" t="s">
        <v>8732</v>
      </c>
      <c r="D2427" s="199" t="s">
        <v>9713</v>
      </c>
      <c r="E2427" s="199" t="s">
        <v>583</v>
      </c>
      <c r="F2427" s="199" t="s">
        <v>584</v>
      </c>
      <c r="G2427" s="199" t="s">
        <v>622</v>
      </c>
      <c r="H2427" s="199"/>
      <c r="I2427" s="199" t="s">
        <v>615</v>
      </c>
      <c r="J2427" s="200" t="s">
        <v>630</v>
      </c>
      <c r="K2427" s="201">
        <v>3720</v>
      </c>
      <c r="L2427" s="201">
        <v>1480</v>
      </c>
      <c r="M2427" s="201">
        <f t="shared" si="148"/>
        <v>5200</v>
      </c>
      <c r="N2427" s="199" t="s">
        <v>9714</v>
      </c>
      <c r="O2427" s="199" t="s">
        <v>8735</v>
      </c>
      <c r="P2427" s="199" t="s">
        <v>9715</v>
      </c>
      <c r="Q2427" s="200" t="s">
        <v>781</v>
      </c>
      <c r="R2427" s="199"/>
      <c r="S2427" s="199"/>
      <c r="T2427" s="199" t="s">
        <v>782</v>
      </c>
      <c r="U2427" s="199"/>
      <c r="V2427" s="131" t="str">
        <f t="shared" si="149"/>
        <v>小児用遊動式足継手用あぶみ（二方向角度調整）　チタン製　1個　(内外側使用の場合は2個必要)　足継手HAJ-002Ti小児用とセットで使用。</v>
      </c>
      <c r="W2427" s="115" t="str">
        <f t="shared" si="150"/>
        <v/>
      </c>
      <c r="X2427" s="115" t="str">
        <f t="shared" si="151"/>
        <v>ットで使用。</v>
      </c>
    </row>
    <row r="2428" spans="1:24" ht="13.5">
      <c r="A2428" s="199" t="s">
        <v>629</v>
      </c>
      <c r="B2428" s="199" t="s">
        <v>9716</v>
      </c>
      <c r="C2428" s="199" t="s">
        <v>8732</v>
      </c>
      <c r="D2428" s="199" t="s">
        <v>9717</v>
      </c>
      <c r="E2428" s="199" t="s">
        <v>583</v>
      </c>
      <c r="F2428" s="199" t="s">
        <v>584</v>
      </c>
      <c r="G2428" s="199" t="s">
        <v>622</v>
      </c>
      <c r="H2428" s="199"/>
      <c r="I2428" s="199" t="s">
        <v>615</v>
      </c>
      <c r="J2428" s="200" t="s">
        <v>630</v>
      </c>
      <c r="K2428" s="201">
        <v>1918</v>
      </c>
      <c r="L2428" s="201">
        <v>782</v>
      </c>
      <c r="M2428" s="201">
        <f t="shared" si="148"/>
        <v>2700</v>
      </c>
      <c r="N2428" s="199" t="s">
        <v>9718</v>
      </c>
      <c r="O2428" s="199" t="s">
        <v>8735</v>
      </c>
      <c r="P2428" s="199" t="s">
        <v>9719</v>
      </c>
      <c r="Q2428" s="200" t="s">
        <v>781</v>
      </c>
      <c r="R2428" s="199"/>
      <c r="S2428" s="199"/>
      <c r="T2428" s="199" t="s">
        <v>782</v>
      </c>
      <c r="U2428" s="199"/>
      <c r="V2428" s="131" t="str">
        <f t="shared" si="149"/>
        <v>二方向制動式足継手用あぶみ　ステンレス製　１個（内外側使用の場合は2個必要）　足継手HAJ-004Tiとセットで使用。</v>
      </c>
      <c r="W2428" s="115" t="str">
        <f t="shared" si="150"/>
        <v/>
      </c>
      <c r="X2428" s="115" t="str">
        <f t="shared" si="151"/>
        <v>ットで使用。</v>
      </c>
    </row>
    <row r="2429" spans="1:24" ht="13.5">
      <c r="A2429" s="199" t="s">
        <v>629</v>
      </c>
      <c r="B2429" s="199" t="s">
        <v>9720</v>
      </c>
      <c r="C2429" s="199" t="s">
        <v>8732</v>
      </c>
      <c r="D2429" s="199" t="s">
        <v>9721</v>
      </c>
      <c r="E2429" s="199" t="s">
        <v>583</v>
      </c>
      <c r="F2429" s="199" t="s">
        <v>584</v>
      </c>
      <c r="G2429" s="199" t="s">
        <v>622</v>
      </c>
      <c r="H2429" s="199"/>
      <c r="I2429" s="199" t="s">
        <v>615</v>
      </c>
      <c r="J2429" s="200" t="s">
        <v>630</v>
      </c>
      <c r="K2429" s="201">
        <v>1918</v>
      </c>
      <c r="L2429" s="201">
        <v>782</v>
      </c>
      <c r="M2429" s="201">
        <f t="shared" si="148"/>
        <v>2700</v>
      </c>
      <c r="N2429" s="199" t="s">
        <v>9722</v>
      </c>
      <c r="O2429" s="199" t="s">
        <v>8735</v>
      </c>
      <c r="P2429" s="199" t="s">
        <v>9723</v>
      </c>
      <c r="Q2429" s="200" t="s">
        <v>781</v>
      </c>
      <c r="R2429" s="199"/>
      <c r="S2429" s="199"/>
      <c r="T2429" s="199" t="s">
        <v>782</v>
      </c>
      <c r="U2429" s="199"/>
      <c r="V2429" s="131" t="str">
        <f t="shared" si="149"/>
        <v>遊動式足継手用あぶみ（二方向角度調整）　ステンレス製　1個　(内外側使用の場合は2個必要)　足継手HAJ-002Tiとセットで使用。</v>
      </c>
      <c r="W2429" s="115" t="str">
        <f t="shared" si="150"/>
        <v/>
      </c>
      <c r="X2429" s="115" t="str">
        <f t="shared" si="151"/>
        <v>ットで使用。</v>
      </c>
    </row>
    <row r="2430" spans="1:24" ht="13.5">
      <c r="A2430" s="199" t="s">
        <v>631</v>
      </c>
      <c r="B2430" s="199" t="s">
        <v>9724</v>
      </c>
      <c r="C2430" s="199" t="s">
        <v>784</v>
      </c>
      <c r="D2430" s="199" t="s">
        <v>9725</v>
      </c>
      <c r="E2430" s="199" t="s">
        <v>583</v>
      </c>
      <c r="F2430" s="199" t="s">
        <v>584</v>
      </c>
      <c r="G2430" s="199" t="s">
        <v>622</v>
      </c>
      <c r="H2430" s="199"/>
      <c r="I2430" s="199" t="s">
        <v>615</v>
      </c>
      <c r="J2430" s="200" t="s">
        <v>632</v>
      </c>
      <c r="K2430" s="201">
        <v>3100</v>
      </c>
      <c r="L2430" s="201">
        <v>1300</v>
      </c>
      <c r="M2430" s="201">
        <f t="shared" si="148"/>
        <v>4400</v>
      </c>
      <c r="N2430" s="199" t="s">
        <v>9726</v>
      </c>
      <c r="O2430" s="199" t="s">
        <v>787</v>
      </c>
      <c r="P2430" s="199" t="s">
        <v>9727</v>
      </c>
      <c r="Q2430" s="200" t="s">
        <v>781</v>
      </c>
      <c r="R2430" s="199"/>
      <c r="S2430" s="199"/>
      <c r="T2430" s="199" t="s">
        <v>782</v>
      </c>
      <c r="U2430" s="199"/>
      <c r="V2430" s="131" t="str">
        <f t="shared" si="149"/>
        <v>靴型足板　前後傾幅狭　ステンレス　200～260mm</v>
      </c>
      <c r="W2430" s="115" t="str">
        <f t="shared" si="150"/>
        <v/>
      </c>
      <c r="X2430" s="115" t="str">
        <f t="shared" si="151"/>
        <v>～260mm</v>
      </c>
    </row>
    <row r="2431" spans="1:24" ht="13.5">
      <c r="A2431" s="199" t="s">
        <v>631</v>
      </c>
      <c r="B2431" s="199" t="s">
        <v>9728</v>
      </c>
      <c r="C2431" s="199" t="s">
        <v>784</v>
      </c>
      <c r="D2431" s="199" t="s">
        <v>9729</v>
      </c>
      <c r="E2431" s="199" t="s">
        <v>583</v>
      </c>
      <c r="F2431" s="199" t="s">
        <v>584</v>
      </c>
      <c r="G2431" s="199" t="s">
        <v>622</v>
      </c>
      <c r="H2431" s="199"/>
      <c r="I2431" s="199" t="s">
        <v>615</v>
      </c>
      <c r="J2431" s="200" t="s">
        <v>632</v>
      </c>
      <c r="K2431" s="201">
        <v>3650</v>
      </c>
      <c r="L2431" s="201">
        <v>1450</v>
      </c>
      <c r="M2431" s="201">
        <f t="shared" si="148"/>
        <v>5100</v>
      </c>
      <c r="N2431" s="199" t="s">
        <v>9730</v>
      </c>
      <c r="O2431" s="199" t="s">
        <v>787</v>
      </c>
      <c r="P2431" s="199" t="s">
        <v>9731</v>
      </c>
      <c r="Q2431" s="200" t="s">
        <v>781</v>
      </c>
      <c r="R2431" s="199"/>
      <c r="S2431" s="199"/>
      <c r="T2431" s="199" t="s">
        <v>782</v>
      </c>
      <c r="U2431" s="199"/>
      <c r="V2431" s="131" t="str">
        <f t="shared" si="149"/>
        <v>靴型足板　前後傾幅狭　ステンレス　280～320mm</v>
      </c>
      <c r="W2431" s="115" t="str">
        <f t="shared" si="150"/>
        <v/>
      </c>
      <c r="X2431" s="115" t="str">
        <f t="shared" si="151"/>
        <v>～320mm</v>
      </c>
    </row>
    <row r="2432" spans="1:24" ht="13.5">
      <c r="A2432" s="199" t="s">
        <v>631</v>
      </c>
      <c r="B2432" s="199" t="s">
        <v>9732</v>
      </c>
      <c r="C2432" s="199" t="s">
        <v>784</v>
      </c>
      <c r="D2432" s="199" t="s">
        <v>9733</v>
      </c>
      <c r="E2432" s="199" t="s">
        <v>583</v>
      </c>
      <c r="F2432" s="199" t="s">
        <v>584</v>
      </c>
      <c r="G2432" s="199" t="s">
        <v>622</v>
      </c>
      <c r="H2432" s="199"/>
      <c r="I2432" s="199" t="s">
        <v>615</v>
      </c>
      <c r="J2432" s="200" t="s">
        <v>632</v>
      </c>
      <c r="K2432" s="201">
        <v>2990</v>
      </c>
      <c r="L2432" s="201">
        <v>1260</v>
      </c>
      <c r="M2432" s="201">
        <f t="shared" si="148"/>
        <v>4250</v>
      </c>
      <c r="N2432" s="199" t="s">
        <v>9734</v>
      </c>
      <c r="O2432" s="199" t="s">
        <v>787</v>
      </c>
      <c r="P2432" s="199" t="s">
        <v>9735</v>
      </c>
      <c r="Q2432" s="200" t="s">
        <v>781</v>
      </c>
      <c r="R2432" s="199"/>
      <c r="S2432" s="199"/>
      <c r="T2432" s="199" t="s">
        <v>782</v>
      </c>
      <c r="U2432" s="199"/>
      <c r="V2432" s="131" t="str">
        <f t="shared" si="149"/>
        <v>靴型足板　前後傾幅広　ステンレス　220～260mm</v>
      </c>
      <c r="W2432" s="115" t="str">
        <f t="shared" si="150"/>
        <v/>
      </c>
      <c r="X2432" s="115" t="str">
        <f t="shared" si="151"/>
        <v>～260mm</v>
      </c>
    </row>
    <row r="2433" spans="1:24" ht="13.5">
      <c r="A2433" s="199" t="s">
        <v>631</v>
      </c>
      <c r="B2433" s="199" t="s">
        <v>9736</v>
      </c>
      <c r="C2433" s="199" t="s">
        <v>784</v>
      </c>
      <c r="D2433" s="199" t="s">
        <v>9737</v>
      </c>
      <c r="E2433" s="199" t="s">
        <v>583</v>
      </c>
      <c r="F2433" s="199" t="s">
        <v>584</v>
      </c>
      <c r="G2433" s="199" t="s">
        <v>622</v>
      </c>
      <c r="H2433" s="199"/>
      <c r="I2433" s="199" t="s">
        <v>615</v>
      </c>
      <c r="J2433" s="200" t="s">
        <v>632</v>
      </c>
      <c r="K2433" s="201">
        <v>3650</v>
      </c>
      <c r="L2433" s="201">
        <v>1450</v>
      </c>
      <c r="M2433" s="201">
        <f t="shared" si="148"/>
        <v>5100</v>
      </c>
      <c r="N2433" s="199" t="s">
        <v>9738</v>
      </c>
      <c r="O2433" s="199" t="s">
        <v>787</v>
      </c>
      <c r="P2433" s="199" t="s">
        <v>9739</v>
      </c>
      <c r="Q2433" s="200" t="s">
        <v>781</v>
      </c>
      <c r="R2433" s="199"/>
      <c r="S2433" s="199"/>
      <c r="T2433" s="199" t="s">
        <v>782</v>
      </c>
      <c r="U2433" s="199"/>
      <c r="V2433" s="131" t="str">
        <f t="shared" si="149"/>
        <v>靴型足板　前後傾幅広　ステンレス　280～320mm</v>
      </c>
      <c r="W2433" s="115" t="str">
        <f t="shared" si="150"/>
        <v/>
      </c>
      <c r="X2433" s="115" t="str">
        <f t="shared" si="151"/>
        <v>～320mm</v>
      </c>
    </row>
    <row r="2434" spans="1:24" ht="13.5">
      <c r="A2434" s="199" t="s">
        <v>631</v>
      </c>
      <c r="B2434" s="199" t="s">
        <v>9740</v>
      </c>
      <c r="C2434" s="199" t="s">
        <v>784</v>
      </c>
      <c r="D2434" s="199" t="s">
        <v>9741</v>
      </c>
      <c r="E2434" s="199" t="s">
        <v>583</v>
      </c>
      <c r="F2434" s="199" t="s">
        <v>584</v>
      </c>
      <c r="G2434" s="199" t="s">
        <v>622</v>
      </c>
      <c r="H2434" s="199"/>
      <c r="I2434" s="199" t="s">
        <v>615</v>
      </c>
      <c r="J2434" s="200" t="s">
        <v>632</v>
      </c>
      <c r="K2434" s="201">
        <v>2130</v>
      </c>
      <c r="L2434" s="201">
        <v>870</v>
      </c>
      <c r="M2434" s="201">
        <f t="shared" ref="M2434:M2497" si="155">SUM(K2434+L2434)</f>
        <v>3000</v>
      </c>
      <c r="N2434" s="199" t="s">
        <v>9742</v>
      </c>
      <c r="O2434" s="199" t="s">
        <v>787</v>
      </c>
      <c r="P2434" s="199" t="s">
        <v>9743</v>
      </c>
      <c r="Q2434" s="200" t="s">
        <v>781</v>
      </c>
      <c r="R2434" s="199"/>
      <c r="S2434" s="199"/>
      <c r="T2434" s="199" t="s">
        <v>782</v>
      </c>
      <c r="U2434" s="199"/>
      <c r="V2434" s="131" t="str">
        <f t="shared" si="149"/>
        <v>足板　前後傾　ステンレス　150～220mm</v>
      </c>
      <c r="W2434" s="115" t="str">
        <f t="shared" si="150"/>
        <v/>
      </c>
      <c r="X2434" s="115" t="str">
        <f t="shared" si="151"/>
        <v>～220mm</v>
      </c>
    </row>
    <row r="2435" spans="1:24" ht="13.5">
      <c r="A2435" s="199" t="s">
        <v>631</v>
      </c>
      <c r="B2435" s="199" t="s">
        <v>9744</v>
      </c>
      <c r="C2435" s="199" t="s">
        <v>784</v>
      </c>
      <c r="D2435" s="199" t="s">
        <v>9745</v>
      </c>
      <c r="E2435" s="199" t="s">
        <v>583</v>
      </c>
      <c r="F2435" s="199" t="s">
        <v>584</v>
      </c>
      <c r="G2435" s="199" t="s">
        <v>622</v>
      </c>
      <c r="H2435" s="199"/>
      <c r="I2435" s="199" t="s">
        <v>615</v>
      </c>
      <c r="J2435" s="200" t="s">
        <v>632</v>
      </c>
      <c r="K2435" s="201">
        <v>2370</v>
      </c>
      <c r="L2435" s="201">
        <v>980</v>
      </c>
      <c r="M2435" s="201">
        <f t="shared" si="155"/>
        <v>3350</v>
      </c>
      <c r="N2435" s="199" t="s">
        <v>9746</v>
      </c>
      <c r="O2435" s="199" t="s">
        <v>787</v>
      </c>
      <c r="P2435" s="199" t="s">
        <v>9747</v>
      </c>
      <c r="Q2435" s="200" t="s">
        <v>781</v>
      </c>
      <c r="R2435" s="199"/>
      <c r="S2435" s="199"/>
      <c r="T2435" s="199" t="s">
        <v>782</v>
      </c>
      <c r="U2435" s="199"/>
      <c r="V2435" s="131" t="str">
        <f t="shared" ref="V2435:V2498" si="156">IF(P2435="","",IF(W2435="",P2435,LEFT(P2435,LEN(P2435)-22)))</f>
        <v>足板　前後傾　ステンレス　240～320mm</v>
      </c>
      <c r="W2435" s="115" t="str">
        <f t="shared" ref="W2435:W2498" si="157">IF(X2435="修理対応可能",RIGHT(P2435,21),"")</f>
        <v/>
      </c>
      <c r="X2435" s="115" t="str">
        <f t="shared" ref="X2435:X2498" si="158">RIGHT(P2435,6)</f>
        <v>～320mm</v>
      </c>
    </row>
    <row r="2436" spans="1:24" ht="13.5">
      <c r="A2436" s="199" t="s">
        <v>631</v>
      </c>
      <c r="B2436" s="199" t="s">
        <v>9748</v>
      </c>
      <c r="C2436" s="199" t="s">
        <v>796</v>
      </c>
      <c r="D2436" s="199" t="s">
        <v>9749</v>
      </c>
      <c r="E2436" s="199" t="s">
        <v>583</v>
      </c>
      <c r="F2436" s="199" t="s">
        <v>584</v>
      </c>
      <c r="G2436" s="199" t="s">
        <v>622</v>
      </c>
      <c r="H2436" s="199"/>
      <c r="I2436" s="199" t="s">
        <v>615</v>
      </c>
      <c r="J2436" s="200" t="s">
        <v>632</v>
      </c>
      <c r="K2436" s="201">
        <v>3600</v>
      </c>
      <c r="L2436" s="201">
        <v>1500</v>
      </c>
      <c r="M2436" s="201">
        <f t="shared" si="155"/>
        <v>5100</v>
      </c>
      <c r="N2436" s="199" t="s">
        <v>9750</v>
      </c>
      <c r="O2436" s="199" t="s">
        <v>799</v>
      </c>
      <c r="P2436" s="199" t="s">
        <v>9751</v>
      </c>
      <c r="Q2436" s="200" t="s">
        <v>781</v>
      </c>
      <c r="R2436" s="199"/>
      <c r="S2436" s="199" t="s">
        <v>789</v>
      </c>
      <c r="T2436" s="199" t="s">
        <v>782</v>
      </c>
      <c r="U2436" s="199"/>
      <c r="V2436" s="131" t="str">
        <f t="shared" si="156"/>
        <v>二方向 足板付 ステンレス 17B66用</v>
      </c>
      <c r="W2436" s="115" t="str">
        <f t="shared" si="157"/>
        <v/>
      </c>
      <c r="X2436" s="115" t="str">
        <f t="shared" si="158"/>
        <v>17B66用</v>
      </c>
    </row>
    <row r="2437" spans="1:24" ht="13.5">
      <c r="A2437" s="199" t="s">
        <v>631</v>
      </c>
      <c r="B2437" s="199" t="s">
        <v>9752</v>
      </c>
      <c r="C2437" s="199" t="s">
        <v>776</v>
      </c>
      <c r="D2437" s="199" t="s">
        <v>9753</v>
      </c>
      <c r="E2437" s="199" t="s">
        <v>583</v>
      </c>
      <c r="F2437" s="199" t="s">
        <v>584</v>
      </c>
      <c r="G2437" s="199" t="s">
        <v>622</v>
      </c>
      <c r="H2437" s="199"/>
      <c r="I2437" s="199" t="s">
        <v>615</v>
      </c>
      <c r="J2437" s="200" t="s">
        <v>632</v>
      </c>
      <c r="K2437" s="201">
        <v>2550</v>
      </c>
      <c r="L2437" s="201">
        <v>1050</v>
      </c>
      <c r="M2437" s="201">
        <f t="shared" si="155"/>
        <v>3600</v>
      </c>
      <c r="N2437" s="199" t="s">
        <v>9754</v>
      </c>
      <c r="O2437" s="199" t="s">
        <v>840</v>
      </c>
      <c r="P2437" s="199" t="s">
        <v>9755</v>
      </c>
      <c r="Q2437" s="200" t="s">
        <v>781</v>
      </c>
      <c r="R2437" s="199"/>
      <c r="S2437" s="199"/>
      <c r="T2437" s="199" t="s">
        <v>782</v>
      </c>
      <c r="U2437" s="199"/>
      <c r="V2437" s="131" t="str">
        <f t="shared" si="156"/>
        <v>足底板・米式ジュラダブルクレンザック　筋金用　大</v>
      </c>
      <c r="W2437" s="115" t="str">
        <f t="shared" si="157"/>
        <v/>
      </c>
      <c r="X2437" s="115" t="str">
        <f t="shared" si="158"/>
        <v>　筋金用　大</v>
      </c>
    </row>
    <row r="2438" spans="1:24" ht="13.5">
      <c r="A2438" s="199" t="s">
        <v>631</v>
      </c>
      <c r="B2438" s="199" t="s">
        <v>9756</v>
      </c>
      <c r="C2438" s="199" t="s">
        <v>776</v>
      </c>
      <c r="D2438" s="199" t="s">
        <v>9757</v>
      </c>
      <c r="E2438" s="199" t="s">
        <v>583</v>
      </c>
      <c r="F2438" s="199" t="s">
        <v>584</v>
      </c>
      <c r="G2438" s="199" t="s">
        <v>622</v>
      </c>
      <c r="H2438" s="199"/>
      <c r="I2438" s="199" t="s">
        <v>615</v>
      </c>
      <c r="J2438" s="200" t="s">
        <v>632</v>
      </c>
      <c r="K2438" s="201">
        <v>2550</v>
      </c>
      <c r="L2438" s="201">
        <v>1050</v>
      </c>
      <c r="M2438" s="201">
        <f t="shared" si="155"/>
        <v>3600</v>
      </c>
      <c r="N2438" s="199" t="s">
        <v>9758</v>
      </c>
      <c r="O2438" s="199" t="s">
        <v>840</v>
      </c>
      <c r="P2438" s="199" t="s">
        <v>9759</v>
      </c>
      <c r="Q2438" s="200" t="s">
        <v>781</v>
      </c>
      <c r="R2438" s="199"/>
      <c r="S2438" s="199"/>
      <c r="T2438" s="199" t="s">
        <v>782</v>
      </c>
      <c r="U2438" s="199"/>
      <c r="V2438" s="131" t="str">
        <f t="shared" si="156"/>
        <v>足底板・米式ジュラダブルクレンザック　筋金用　中</v>
      </c>
      <c r="W2438" s="115" t="str">
        <f t="shared" si="157"/>
        <v/>
      </c>
      <c r="X2438" s="115" t="str">
        <f t="shared" si="158"/>
        <v>　筋金用　中</v>
      </c>
    </row>
    <row r="2439" spans="1:24" ht="13.5">
      <c r="A2439" s="199" t="s">
        <v>631</v>
      </c>
      <c r="B2439" s="199" t="s">
        <v>9760</v>
      </c>
      <c r="C2439" s="199" t="s">
        <v>776</v>
      </c>
      <c r="D2439" s="199" t="s">
        <v>9761</v>
      </c>
      <c r="E2439" s="199" t="s">
        <v>583</v>
      </c>
      <c r="F2439" s="199" t="s">
        <v>584</v>
      </c>
      <c r="G2439" s="199" t="s">
        <v>622</v>
      </c>
      <c r="H2439" s="199"/>
      <c r="I2439" s="199" t="s">
        <v>615</v>
      </c>
      <c r="J2439" s="200" t="s">
        <v>632</v>
      </c>
      <c r="K2439" s="201">
        <v>2550</v>
      </c>
      <c r="L2439" s="201">
        <v>1050</v>
      </c>
      <c r="M2439" s="201">
        <f t="shared" si="155"/>
        <v>3600</v>
      </c>
      <c r="N2439" s="199" t="s">
        <v>9762</v>
      </c>
      <c r="O2439" s="199" t="s">
        <v>840</v>
      </c>
      <c r="P2439" s="199" t="s">
        <v>9763</v>
      </c>
      <c r="Q2439" s="200" t="s">
        <v>781</v>
      </c>
      <c r="R2439" s="199"/>
      <c r="S2439" s="199"/>
      <c r="T2439" s="199" t="s">
        <v>782</v>
      </c>
      <c r="U2439" s="199"/>
      <c r="V2439" s="131" t="str">
        <f t="shared" si="156"/>
        <v>足底板・米式ジュラダブルクレンザック　筋金用　小</v>
      </c>
      <c r="W2439" s="115" t="str">
        <f t="shared" si="157"/>
        <v/>
      </c>
      <c r="X2439" s="115" t="str">
        <f t="shared" si="158"/>
        <v>　筋金用　小</v>
      </c>
    </row>
    <row r="2440" spans="1:24" ht="13.5">
      <c r="A2440" s="199" t="s">
        <v>631</v>
      </c>
      <c r="B2440" s="199" t="s">
        <v>9764</v>
      </c>
      <c r="C2440" s="199" t="s">
        <v>776</v>
      </c>
      <c r="D2440" s="199" t="s">
        <v>9765</v>
      </c>
      <c r="E2440" s="199" t="s">
        <v>583</v>
      </c>
      <c r="F2440" s="199" t="s">
        <v>584</v>
      </c>
      <c r="G2440" s="199" t="s">
        <v>622</v>
      </c>
      <c r="H2440" s="199"/>
      <c r="I2440" s="199" t="s">
        <v>615</v>
      </c>
      <c r="J2440" s="200" t="s">
        <v>632</v>
      </c>
      <c r="K2440" s="201">
        <v>4500</v>
      </c>
      <c r="L2440" s="201">
        <v>1800</v>
      </c>
      <c r="M2440" s="201">
        <f t="shared" si="155"/>
        <v>6300</v>
      </c>
      <c r="N2440" s="199" t="s">
        <v>9766</v>
      </c>
      <c r="O2440" s="199" t="s">
        <v>840</v>
      </c>
      <c r="P2440" s="199" t="s">
        <v>9767</v>
      </c>
      <c r="Q2440" s="200" t="s">
        <v>781</v>
      </c>
      <c r="R2440" s="199"/>
      <c r="S2440" s="199"/>
      <c r="T2440" s="199" t="s">
        <v>782</v>
      </c>
      <c r="U2440" s="199"/>
      <c r="V2440" s="131" t="str">
        <f t="shared" si="156"/>
        <v>ドリームジョイント2用足底板</v>
      </c>
      <c r="W2440" s="115" t="str">
        <f t="shared" si="157"/>
        <v/>
      </c>
      <c r="X2440" s="115" t="str">
        <f t="shared" si="158"/>
        <v>ト2用足底板</v>
      </c>
    </row>
    <row r="2441" spans="1:24" ht="13.5">
      <c r="A2441" s="199" t="s">
        <v>631</v>
      </c>
      <c r="B2441" s="199" t="s">
        <v>9768</v>
      </c>
      <c r="C2441" s="199" t="s">
        <v>864</v>
      </c>
      <c r="D2441" s="199" t="s">
        <v>9769</v>
      </c>
      <c r="E2441" s="199" t="s">
        <v>583</v>
      </c>
      <c r="F2441" s="199" t="s">
        <v>584</v>
      </c>
      <c r="G2441" s="199" t="s">
        <v>622</v>
      </c>
      <c r="H2441" s="199"/>
      <c r="I2441" s="199" t="s">
        <v>615</v>
      </c>
      <c r="J2441" s="200" t="s">
        <v>632</v>
      </c>
      <c r="K2441" s="201">
        <v>1880</v>
      </c>
      <c r="L2441" s="201">
        <v>770</v>
      </c>
      <c r="M2441" s="201">
        <f t="shared" si="155"/>
        <v>2650</v>
      </c>
      <c r="N2441" s="199" t="s">
        <v>9770</v>
      </c>
      <c r="O2441" s="199" t="s">
        <v>867</v>
      </c>
      <c r="P2441" s="199" t="s">
        <v>9771</v>
      </c>
      <c r="Q2441" s="200" t="s">
        <v>781</v>
      </c>
      <c r="R2441" s="199"/>
      <c r="S2441" s="199" t="s">
        <v>789</v>
      </c>
      <c r="T2441" s="199" t="s">
        <v>790</v>
      </c>
      <c r="U2441" s="199"/>
      <c r="V2441" s="131" t="str">
        <f t="shared" si="156"/>
        <v>足継手（2方向ばね制御付）用あぶみA型　260mm　ステンレス製</v>
      </c>
      <c r="W2441" s="115" t="str">
        <f t="shared" si="157"/>
        <v/>
      </c>
      <c r="X2441" s="115" t="str">
        <f t="shared" si="158"/>
        <v>ステンレス製</v>
      </c>
    </row>
    <row r="2442" spans="1:24" ht="13.5">
      <c r="A2442" s="199" t="s">
        <v>631</v>
      </c>
      <c r="B2442" s="199" t="s">
        <v>9772</v>
      </c>
      <c r="C2442" s="199" t="s">
        <v>864</v>
      </c>
      <c r="D2442" s="199" t="s">
        <v>9773</v>
      </c>
      <c r="E2442" s="199" t="s">
        <v>583</v>
      </c>
      <c r="F2442" s="199" t="s">
        <v>584</v>
      </c>
      <c r="G2442" s="199" t="s">
        <v>622</v>
      </c>
      <c r="H2442" s="199"/>
      <c r="I2442" s="199" t="s">
        <v>615</v>
      </c>
      <c r="J2442" s="200" t="s">
        <v>632</v>
      </c>
      <c r="K2442" s="201">
        <v>1880</v>
      </c>
      <c r="L2442" s="201">
        <v>770</v>
      </c>
      <c r="M2442" s="201">
        <f t="shared" si="155"/>
        <v>2650</v>
      </c>
      <c r="N2442" s="199" t="s">
        <v>9774</v>
      </c>
      <c r="O2442" s="199" t="s">
        <v>867</v>
      </c>
      <c r="P2442" s="199" t="s">
        <v>9775</v>
      </c>
      <c r="Q2442" s="200" t="s">
        <v>781</v>
      </c>
      <c r="R2442" s="199"/>
      <c r="S2442" s="199" t="s">
        <v>789</v>
      </c>
      <c r="T2442" s="199" t="s">
        <v>790</v>
      </c>
      <c r="U2442" s="199"/>
      <c r="V2442" s="131" t="str">
        <f t="shared" si="156"/>
        <v>足継手（2方向ばね制御付）用あぶみA型　240mm　ステンレス製</v>
      </c>
      <c r="W2442" s="115" t="str">
        <f t="shared" si="157"/>
        <v/>
      </c>
      <c r="X2442" s="115" t="str">
        <f t="shared" si="158"/>
        <v>ステンレス製</v>
      </c>
    </row>
    <row r="2443" spans="1:24" ht="13.5">
      <c r="A2443" s="199" t="s">
        <v>631</v>
      </c>
      <c r="B2443" s="199" t="s">
        <v>9776</v>
      </c>
      <c r="C2443" s="199" t="s">
        <v>864</v>
      </c>
      <c r="D2443" s="199" t="s">
        <v>9777</v>
      </c>
      <c r="E2443" s="199" t="s">
        <v>583</v>
      </c>
      <c r="F2443" s="199" t="s">
        <v>584</v>
      </c>
      <c r="G2443" s="199" t="s">
        <v>622</v>
      </c>
      <c r="H2443" s="199"/>
      <c r="I2443" s="199" t="s">
        <v>615</v>
      </c>
      <c r="J2443" s="200" t="s">
        <v>632</v>
      </c>
      <c r="K2443" s="201">
        <v>1880</v>
      </c>
      <c r="L2443" s="201">
        <v>770</v>
      </c>
      <c r="M2443" s="201">
        <f t="shared" si="155"/>
        <v>2650</v>
      </c>
      <c r="N2443" s="199" t="s">
        <v>9778</v>
      </c>
      <c r="O2443" s="199" t="s">
        <v>867</v>
      </c>
      <c r="P2443" s="199" t="s">
        <v>9779</v>
      </c>
      <c r="Q2443" s="200" t="s">
        <v>781</v>
      </c>
      <c r="R2443" s="199"/>
      <c r="S2443" s="199" t="s">
        <v>789</v>
      </c>
      <c r="T2443" s="199" t="s">
        <v>790</v>
      </c>
      <c r="U2443" s="199"/>
      <c r="V2443" s="131" t="str">
        <f t="shared" si="156"/>
        <v>足継手（2方向ばね制御付）用あぶみA型　220mm　ステンレス製</v>
      </c>
      <c r="W2443" s="115" t="str">
        <f t="shared" si="157"/>
        <v/>
      </c>
      <c r="X2443" s="115" t="str">
        <f t="shared" si="158"/>
        <v>ステンレス製</v>
      </c>
    </row>
    <row r="2444" spans="1:24" ht="13.5">
      <c r="A2444" s="199" t="s">
        <v>633</v>
      </c>
      <c r="B2444" s="199" t="s">
        <v>9780</v>
      </c>
      <c r="C2444" s="199" t="s">
        <v>784</v>
      </c>
      <c r="D2444" s="199" t="s">
        <v>9781</v>
      </c>
      <c r="E2444" s="199" t="s">
        <v>583</v>
      </c>
      <c r="F2444" s="199" t="s">
        <v>584</v>
      </c>
      <c r="G2444" s="199" t="s">
        <v>622</v>
      </c>
      <c r="H2444" s="199"/>
      <c r="I2444" s="199" t="s">
        <v>634</v>
      </c>
      <c r="J2444" s="200"/>
      <c r="K2444" s="201">
        <v>4250</v>
      </c>
      <c r="L2444" s="201">
        <v>1750</v>
      </c>
      <c r="M2444" s="201">
        <f t="shared" si="155"/>
        <v>6000</v>
      </c>
      <c r="N2444" s="199" t="s">
        <v>9782</v>
      </c>
      <c r="O2444" s="199" t="s">
        <v>787</v>
      </c>
      <c r="P2444" s="199" t="s">
        <v>9783</v>
      </c>
      <c r="Q2444" s="200" t="s">
        <v>781</v>
      </c>
      <c r="R2444" s="199"/>
      <c r="S2444" s="199" t="s">
        <v>789</v>
      </c>
      <c r="T2444" s="199" t="s">
        <v>790</v>
      </c>
      <c r="U2444" s="199"/>
      <c r="V2444" s="131" t="str">
        <f t="shared" si="156"/>
        <v>あぶみ下部　軽合金　直　板無</v>
      </c>
      <c r="W2444" s="115" t="str">
        <f t="shared" si="157"/>
        <v/>
      </c>
      <c r="X2444" s="115" t="str">
        <f t="shared" si="158"/>
        <v>金　直　板無</v>
      </c>
    </row>
    <row r="2445" spans="1:24" ht="13.5">
      <c r="A2445" s="199" t="s">
        <v>633</v>
      </c>
      <c r="B2445" s="199" t="s">
        <v>9784</v>
      </c>
      <c r="C2445" s="199" t="s">
        <v>784</v>
      </c>
      <c r="D2445" s="199" t="s">
        <v>9785</v>
      </c>
      <c r="E2445" s="199" t="s">
        <v>583</v>
      </c>
      <c r="F2445" s="199" t="s">
        <v>584</v>
      </c>
      <c r="G2445" s="199" t="s">
        <v>622</v>
      </c>
      <c r="H2445" s="199"/>
      <c r="I2445" s="199" t="s">
        <v>634</v>
      </c>
      <c r="J2445" s="200"/>
      <c r="K2445" s="201">
        <v>6200</v>
      </c>
      <c r="L2445" s="201">
        <v>2600</v>
      </c>
      <c r="M2445" s="201">
        <f t="shared" si="155"/>
        <v>8800</v>
      </c>
      <c r="N2445" s="199" t="s">
        <v>9786</v>
      </c>
      <c r="O2445" s="199" t="s">
        <v>787</v>
      </c>
      <c r="P2445" s="199" t="s">
        <v>9787</v>
      </c>
      <c r="Q2445" s="200" t="s">
        <v>781</v>
      </c>
      <c r="R2445" s="199"/>
      <c r="S2445" s="199" t="s">
        <v>789</v>
      </c>
      <c r="T2445" s="199" t="s">
        <v>790</v>
      </c>
      <c r="U2445" s="199"/>
      <c r="V2445" s="131" t="str">
        <f t="shared" si="156"/>
        <v>あぶみ下部　軽合金　直　板付</v>
      </c>
      <c r="W2445" s="115" t="str">
        <f t="shared" si="157"/>
        <v/>
      </c>
      <c r="X2445" s="115" t="str">
        <f t="shared" si="158"/>
        <v>金　直　板付</v>
      </c>
    </row>
    <row r="2446" spans="1:24" ht="13.5">
      <c r="A2446" s="199" t="s">
        <v>633</v>
      </c>
      <c r="B2446" s="199" t="s">
        <v>9788</v>
      </c>
      <c r="C2446" s="199" t="s">
        <v>784</v>
      </c>
      <c r="D2446" s="199" t="s">
        <v>9789</v>
      </c>
      <c r="E2446" s="199" t="s">
        <v>583</v>
      </c>
      <c r="F2446" s="199" t="s">
        <v>584</v>
      </c>
      <c r="G2446" s="199" t="s">
        <v>622</v>
      </c>
      <c r="H2446" s="199"/>
      <c r="I2446" s="199" t="s">
        <v>634</v>
      </c>
      <c r="J2446" s="200"/>
      <c r="K2446" s="201">
        <v>6700</v>
      </c>
      <c r="L2446" s="201">
        <v>2800</v>
      </c>
      <c r="M2446" s="201">
        <f t="shared" si="155"/>
        <v>9500</v>
      </c>
      <c r="N2446" s="199" t="s">
        <v>9790</v>
      </c>
      <c r="O2446" s="199" t="s">
        <v>787</v>
      </c>
      <c r="P2446" s="199" t="s">
        <v>9791</v>
      </c>
      <c r="Q2446" s="200" t="s">
        <v>781</v>
      </c>
      <c r="R2446" s="199"/>
      <c r="S2446" s="199" t="s">
        <v>789</v>
      </c>
      <c r="T2446" s="199" t="s">
        <v>790</v>
      </c>
      <c r="U2446" s="199"/>
      <c r="V2446" s="131" t="str">
        <f t="shared" si="156"/>
        <v>あぶみ下部　軽合金　曲　板付</v>
      </c>
      <c r="W2446" s="115" t="str">
        <f t="shared" si="157"/>
        <v/>
      </c>
      <c r="X2446" s="115" t="str">
        <f t="shared" si="158"/>
        <v>金　曲　板付</v>
      </c>
    </row>
    <row r="2447" spans="1:24" ht="13.5">
      <c r="A2447" s="199" t="s">
        <v>633</v>
      </c>
      <c r="B2447" s="199" t="s">
        <v>9792</v>
      </c>
      <c r="C2447" s="199" t="s">
        <v>784</v>
      </c>
      <c r="D2447" s="199" t="s">
        <v>9793</v>
      </c>
      <c r="E2447" s="199" t="s">
        <v>583</v>
      </c>
      <c r="F2447" s="199" t="s">
        <v>584</v>
      </c>
      <c r="G2447" s="199" t="s">
        <v>622</v>
      </c>
      <c r="H2447" s="199"/>
      <c r="I2447" s="199" t="s">
        <v>634</v>
      </c>
      <c r="J2447" s="200"/>
      <c r="K2447" s="201">
        <v>5400</v>
      </c>
      <c r="L2447" s="201">
        <v>2200</v>
      </c>
      <c r="M2447" s="201">
        <f t="shared" si="155"/>
        <v>7600</v>
      </c>
      <c r="N2447" s="199" t="s">
        <v>9794</v>
      </c>
      <c r="O2447" s="199" t="s">
        <v>787</v>
      </c>
      <c r="P2447" s="199" t="s">
        <v>9795</v>
      </c>
      <c r="Q2447" s="200" t="s">
        <v>781</v>
      </c>
      <c r="R2447" s="199"/>
      <c r="S2447" s="199"/>
      <c r="T2447" s="199" t="s">
        <v>782</v>
      </c>
      <c r="U2447" s="199"/>
      <c r="V2447" s="131" t="str">
        <f t="shared" si="156"/>
        <v>あぶみ下部　軽合金　曲　板無</v>
      </c>
      <c r="W2447" s="115" t="str">
        <f t="shared" si="157"/>
        <v/>
      </c>
      <c r="X2447" s="115" t="str">
        <f t="shared" si="158"/>
        <v>金　曲　板無</v>
      </c>
    </row>
    <row r="2448" spans="1:24" ht="13.5">
      <c r="A2448" s="199" t="s">
        <v>633</v>
      </c>
      <c r="B2448" s="199" t="s">
        <v>9796</v>
      </c>
      <c r="C2448" s="199" t="s">
        <v>776</v>
      </c>
      <c r="D2448" s="199" t="s">
        <v>9797</v>
      </c>
      <c r="E2448" s="199" t="s">
        <v>583</v>
      </c>
      <c r="F2448" s="199" t="s">
        <v>584</v>
      </c>
      <c r="G2448" s="199" t="s">
        <v>622</v>
      </c>
      <c r="H2448" s="199"/>
      <c r="I2448" s="199" t="s">
        <v>634</v>
      </c>
      <c r="J2448" s="200"/>
      <c r="K2448" s="201">
        <v>10600</v>
      </c>
      <c r="L2448" s="201">
        <v>4400</v>
      </c>
      <c r="M2448" s="201">
        <f t="shared" si="155"/>
        <v>15000</v>
      </c>
      <c r="N2448" s="199" t="s">
        <v>9798</v>
      </c>
      <c r="O2448" s="199" t="s">
        <v>840</v>
      </c>
      <c r="P2448" s="199" t="s">
        <v>9799</v>
      </c>
      <c r="Q2448" s="200" t="s">
        <v>781</v>
      </c>
      <c r="R2448" s="199"/>
      <c r="S2448" s="199"/>
      <c r="T2448" s="199" t="s">
        <v>782</v>
      </c>
      <c r="U2448" s="199"/>
      <c r="V2448" s="131" t="str">
        <f t="shared" si="156"/>
        <v>ジュラアブミ金具本体　大</v>
      </c>
      <c r="W2448" s="115" t="str">
        <f t="shared" si="157"/>
        <v/>
      </c>
      <c r="X2448" s="115" t="str">
        <f t="shared" si="158"/>
        <v>金具本体　大</v>
      </c>
    </row>
    <row r="2449" spans="1:24" ht="13.5">
      <c r="A2449" s="199" t="s">
        <v>633</v>
      </c>
      <c r="B2449" s="199" t="s">
        <v>9800</v>
      </c>
      <c r="C2449" s="199" t="s">
        <v>776</v>
      </c>
      <c r="D2449" s="199" t="s">
        <v>9801</v>
      </c>
      <c r="E2449" s="199" t="s">
        <v>583</v>
      </c>
      <c r="F2449" s="199" t="s">
        <v>584</v>
      </c>
      <c r="G2449" s="199" t="s">
        <v>622</v>
      </c>
      <c r="H2449" s="199"/>
      <c r="I2449" s="199" t="s">
        <v>634</v>
      </c>
      <c r="J2449" s="200"/>
      <c r="K2449" s="201">
        <v>10600</v>
      </c>
      <c r="L2449" s="201">
        <v>4400</v>
      </c>
      <c r="M2449" s="201">
        <f t="shared" si="155"/>
        <v>15000</v>
      </c>
      <c r="N2449" s="199" t="s">
        <v>9802</v>
      </c>
      <c r="O2449" s="199" t="s">
        <v>840</v>
      </c>
      <c r="P2449" s="199" t="s">
        <v>9803</v>
      </c>
      <c r="Q2449" s="200" t="s">
        <v>781</v>
      </c>
      <c r="R2449" s="199"/>
      <c r="S2449" s="199"/>
      <c r="T2449" s="199" t="s">
        <v>782</v>
      </c>
      <c r="U2449" s="199"/>
      <c r="V2449" s="131" t="str">
        <f t="shared" si="156"/>
        <v>ジュラアブミ金具本体　中</v>
      </c>
      <c r="W2449" s="115" t="str">
        <f t="shared" si="157"/>
        <v/>
      </c>
      <c r="X2449" s="115" t="str">
        <f t="shared" si="158"/>
        <v>金具本体　中</v>
      </c>
    </row>
    <row r="2450" spans="1:24" ht="13.5">
      <c r="A2450" s="199" t="s">
        <v>633</v>
      </c>
      <c r="B2450" s="199" t="s">
        <v>9804</v>
      </c>
      <c r="C2450" s="199" t="s">
        <v>776</v>
      </c>
      <c r="D2450" s="199" t="s">
        <v>9805</v>
      </c>
      <c r="E2450" s="199" t="s">
        <v>583</v>
      </c>
      <c r="F2450" s="199" t="s">
        <v>584</v>
      </c>
      <c r="G2450" s="199" t="s">
        <v>622</v>
      </c>
      <c r="H2450" s="199"/>
      <c r="I2450" s="199" t="s">
        <v>634</v>
      </c>
      <c r="J2450" s="200"/>
      <c r="K2450" s="201">
        <v>10600</v>
      </c>
      <c r="L2450" s="201">
        <v>4400</v>
      </c>
      <c r="M2450" s="201">
        <f t="shared" si="155"/>
        <v>15000</v>
      </c>
      <c r="N2450" s="199" t="s">
        <v>9806</v>
      </c>
      <c r="O2450" s="199" t="s">
        <v>840</v>
      </c>
      <c r="P2450" s="199" t="s">
        <v>9807</v>
      </c>
      <c r="Q2450" s="200" t="s">
        <v>781</v>
      </c>
      <c r="R2450" s="199"/>
      <c r="S2450" s="199"/>
      <c r="T2450" s="199" t="s">
        <v>782</v>
      </c>
      <c r="U2450" s="199"/>
      <c r="V2450" s="131" t="str">
        <f t="shared" si="156"/>
        <v>ジュラアブミ金具本体　小</v>
      </c>
      <c r="W2450" s="115" t="str">
        <f t="shared" si="157"/>
        <v/>
      </c>
      <c r="X2450" s="115" t="str">
        <f t="shared" si="158"/>
        <v>金具本体　小</v>
      </c>
    </row>
    <row r="2451" spans="1:24" ht="13.5">
      <c r="A2451" s="199" t="s">
        <v>633</v>
      </c>
      <c r="B2451" s="199" t="s">
        <v>9808</v>
      </c>
      <c r="C2451" s="199" t="s">
        <v>6038</v>
      </c>
      <c r="D2451" s="199" t="s">
        <v>9809</v>
      </c>
      <c r="E2451" s="199" t="s">
        <v>583</v>
      </c>
      <c r="F2451" s="199" t="s">
        <v>584</v>
      </c>
      <c r="G2451" s="199" t="s">
        <v>622</v>
      </c>
      <c r="H2451" s="199"/>
      <c r="I2451" s="199" t="s">
        <v>634</v>
      </c>
      <c r="J2451" s="200"/>
      <c r="K2451" s="201">
        <v>970</v>
      </c>
      <c r="L2451" s="201">
        <v>380</v>
      </c>
      <c r="M2451" s="201">
        <f t="shared" si="155"/>
        <v>1350</v>
      </c>
      <c r="N2451" s="199" t="s">
        <v>9810</v>
      </c>
      <c r="O2451" s="199" t="s">
        <v>7205</v>
      </c>
      <c r="P2451" s="199" t="s">
        <v>9811</v>
      </c>
      <c r="Q2451" s="200" t="s">
        <v>781</v>
      </c>
      <c r="R2451" s="199"/>
      <c r="S2451" s="199" t="s">
        <v>789</v>
      </c>
      <c r="T2451" s="199" t="s">
        <v>790</v>
      </c>
      <c r="U2451" s="199"/>
      <c r="V2451" s="131" t="str">
        <f t="shared" si="156"/>
        <v>川村式小児用あぶみ</v>
      </c>
      <c r="W2451" s="115" t="str">
        <f t="shared" si="157"/>
        <v/>
      </c>
      <c r="X2451" s="115" t="str">
        <f t="shared" si="158"/>
        <v>小児用あぶみ</v>
      </c>
    </row>
    <row r="2452" spans="1:24" ht="13.5">
      <c r="A2452" s="199" t="s">
        <v>633</v>
      </c>
      <c r="B2452" s="199" t="s">
        <v>9812</v>
      </c>
      <c r="C2452" s="199" t="s">
        <v>6038</v>
      </c>
      <c r="D2452" s="199" t="s">
        <v>9813</v>
      </c>
      <c r="E2452" s="199" t="s">
        <v>583</v>
      </c>
      <c r="F2452" s="199" t="s">
        <v>584</v>
      </c>
      <c r="G2452" s="199" t="s">
        <v>622</v>
      </c>
      <c r="H2452" s="199"/>
      <c r="I2452" s="199" t="s">
        <v>634</v>
      </c>
      <c r="J2452" s="200"/>
      <c r="K2452" s="201">
        <v>2270</v>
      </c>
      <c r="L2452" s="201">
        <v>930</v>
      </c>
      <c r="M2452" s="201">
        <f t="shared" si="155"/>
        <v>3200</v>
      </c>
      <c r="N2452" s="199" t="s">
        <v>9814</v>
      </c>
      <c r="O2452" s="199" t="s">
        <v>7205</v>
      </c>
      <c r="P2452" s="199" t="s">
        <v>9815</v>
      </c>
      <c r="Q2452" s="200" t="s">
        <v>781</v>
      </c>
      <c r="R2452" s="199"/>
      <c r="S2452" s="199" t="s">
        <v>789</v>
      </c>
      <c r="T2452" s="199" t="s">
        <v>790</v>
      </c>
      <c r="U2452" s="199"/>
      <c r="V2452" s="131" t="str">
        <f t="shared" si="156"/>
        <v>川村式強度あぶみ</v>
      </c>
      <c r="W2452" s="115" t="str">
        <f t="shared" si="157"/>
        <v/>
      </c>
      <c r="X2452" s="115" t="str">
        <f t="shared" si="158"/>
        <v>式強度あぶみ</v>
      </c>
    </row>
    <row r="2453" spans="1:24" ht="13.5">
      <c r="A2453" s="199" t="s">
        <v>633</v>
      </c>
      <c r="B2453" s="199" t="s">
        <v>9816</v>
      </c>
      <c r="C2453" s="199" t="s">
        <v>6038</v>
      </c>
      <c r="D2453" s="199" t="s">
        <v>9817</v>
      </c>
      <c r="E2453" s="199" t="s">
        <v>583</v>
      </c>
      <c r="F2453" s="199" t="s">
        <v>584</v>
      </c>
      <c r="G2453" s="199" t="s">
        <v>622</v>
      </c>
      <c r="H2453" s="199"/>
      <c r="I2453" s="199" t="s">
        <v>634</v>
      </c>
      <c r="J2453" s="200"/>
      <c r="K2453" s="201">
        <v>12620</v>
      </c>
      <c r="L2453" s="201">
        <v>5280</v>
      </c>
      <c r="M2453" s="201">
        <f t="shared" si="155"/>
        <v>17900</v>
      </c>
      <c r="N2453" s="199" t="s">
        <v>9818</v>
      </c>
      <c r="O2453" s="199" t="s">
        <v>7205</v>
      </c>
      <c r="P2453" s="199" t="s">
        <v>9819</v>
      </c>
      <c r="Q2453" s="200" t="s">
        <v>781</v>
      </c>
      <c r="R2453" s="199"/>
      <c r="S2453" s="199" t="s">
        <v>854</v>
      </c>
      <c r="T2453" s="199" t="s">
        <v>782</v>
      </c>
      <c r="U2453" s="199"/>
      <c r="V2453" s="131" t="str">
        <f t="shared" si="156"/>
        <v>ゲイトソリューションデザイン　あぶみ</v>
      </c>
      <c r="W2453" s="115" t="str">
        <f t="shared" si="157"/>
        <v/>
      </c>
      <c r="X2453" s="115" t="str">
        <f t="shared" si="158"/>
        <v>イン　あぶみ</v>
      </c>
    </row>
    <row r="2454" spans="1:24" ht="13.5">
      <c r="A2454" s="199" t="s">
        <v>633</v>
      </c>
      <c r="B2454" s="199" t="s">
        <v>9820</v>
      </c>
      <c r="C2454" s="199" t="s">
        <v>6038</v>
      </c>
      <c r="D2454" s="199" t="s">
        <v>9821</v>
      </c>
      <c r="E2454" s="199" t="s">
        <v>583</v>
      </c>
      <c r="F2454" s="199" t="s">
        <v>584</v>
      </c>
      <c r="G2454" s="199" t="s">
        <v>622</v>
      </c>
      <c r="H2454" s="199"/>
      <c r="I2454" s="199" t="s">
        <v>634</v>
      </c>
      <c r="J2454" s="200"/>
      <c r="K2454" s="201">
        <v>12440</v>
      </c>
      <c r="L2454" s="201">
        <v>5160</v>
      </c>
      <c r="M2454" s="201">
        <f t="shared" si="155"/>
        <v>17600</v>
      </c>
      <c r="N2454" s="199" t="s">
        <v>9822</v>
      </c>
      <c r="O2454" s="199" t="s">
        <v>8457</v>
      </c>
      <c r="P2454" s="199" t="s">
        <v>9823</v>
      </c>
      <c r="Q2454" s="200" t="s">
        <v>781</v>
      </c>
      <c r="R2454" s="199"/>
      <c r="S2454" s="199" t="s">
        <v>854</v>
      </c>
      <c r="T2454" s="199" t="s">
        <v>782</v>
      </c>
      <c r="U2454" s="199"/>
      <c r="V2454" s="131" t="str">
        <f t="shared" si="156"/>
        <v>GSD-R1用あぶみ</v>
      </c>
      <c r="W2454" s="115" t="str">
        <f t="shared" si="157"/>
        <v/>
      </c>
      <c r="X2454" s="115" t="str">
        <f t="shared" si="158"/>
        <v>R1用あぶみ</v>
      </c>
    </row>
    <row r="2455" spans="1:24" ht="13.5">
      <c r="A2455" s="199" t="s">
        <v>633</v>
      </c>
      <c r="B2455" s="199" t="s">
        <v>9824</v>
      </c>
      <c r="C2455" s="199" t="s">
        <v>8496</v>
      </c>
      <c r="D2455" s="199" t="s">
        <v>9825</v>
      </c>
      <c r="E2455" s="199" t="s">
        <v>583</v>
      </c>
      <c r="F2455" s="199" t="s">
        <v>584</v>
      </c>
      <c r="G2455" s="199" t="s">
        <v>622</v>
      </c>
      <c r="H2455" s="199"/>
      <c r="I2455" s="199" t="s">
        <v>634</v>
      </c>
      <c r="J2455" s="200"/>
      <c r="K2455" s="201">
        <v>18800</v>
      </c>
      <c r="L2455" s="201">
        <v>7800</v>
      </c>
      <c r="M2455" s="201">
        <f t="shared" si="155"/>
        <v>26600</v>
      </c>
      <c r="N2455" s="199" t="s">
        <v>9826</v>
      </c>
      <c r="O2455" s="199" t="s">
        <v>8499</v>
      </c>
      <c r="P2455" s="199" t="s">
        <v>9827</v>
      </c>
      <c r="Q2455" s="200" t="s">
        <v>781</v>
      </c>
      <c r="R2455" s="199"/>
      <c r="S2455" s="199" t="s">
        <v>789</v>
      </c>
      <c r="T2455" s="199" t="s">
        <v>790</v>
      </c>
      <c r="U2455" s="199"/>
      <c r="V2455" s="131" t="str">
        <f t="shared" si="156"/>
        <v>荷重調節装置付</v>
      </c>
      <c r="W2455" s="115" t="str">
        <f t="shared" si="157"/>
        <v/>
      </c>
      <c r="X2455" s="115" t="str">
        <f t="shared" si="158"/>
        <v>重調節装置付</v>
      </c>
    </row>
    <row r="2456" spans="1:24" ht="13.5">
      <c r="A2456" s="199" t="s">
        <v>633</v>
      </c>
      <c r="B2456" s="199" t="s">
        <v>9828</v>
      </c>
      <c r="C2456" s="199" t="s">
        <v>8496</v>
      </c>
      <c r="D2456" s="199" t="s">
        <v>9829</v>
      </c>
      <c r="E2456" s="199" t="s">
        <v>583</v>
      </c>
      <c r="F2456" s="199" t="s">
        <v>584</v>
      </c>
      <c r="G2456" s="199" t="s">
        <v>622</v>
      </c>
      <c r="H2456" s="199"/>
      <c r="I2456" s="199" t="s">
        <v>634</v>
      </c>
      <c r="J2456" s="200"/>
      <c r="K2456" s="201">
        <v>24000</v>
      </c>
      <c r="L2456" s="201">
        <v>10000</v>
      </c>
      <c r="M2456" s="201">
        <f t="shared" si="155"/>
        <v>34000</v>
      </c>
      <c r="N2456" s="199" t="s">
        <v>9830</v>
      </c>
      <c r="O2456" s="199" t="s">
        <v>8499</v>
      </c>
      <c r="P2456" s="199" t="s">
        <v>9831</v>
      </c>
      <c r="Q2456" s="200" t="s">
        <v>781</v>
      </c>
      <c r="R2456" s="199"/>
      <c r="S2456" s="199" t="s">
        <v>789</v>
      </c>
      <c r="T2456" s="199" t="s">
        <v>790</v>
      </c>
      <c r="U2456" s="199"/>
      <c r="V2456" s="131" t="str">
        <f t="shared" si="156"/>
        <v>荷重調節装置付　Ver.2</v>
      </c>
      <c r="W2456" s="115" t="str">
        <f t="shared" si="157"/>
        <v/>
      </c>
      <c r="X2456" s="115" t="str">
        <f t="shared" si="158"/>
        <v>　Ver.2</v>
      </c>
    </row>
    <row r="2457" spans="1:24" ht="13.5">
      <c r="A2457" s="199" t="s">
        <v>633</v>
      </c>
      <c r="B2457" s="199" t="s">
        <v>9832</v>
      </c>
      <c r="C2457" s="199" t="s">
        <v>8496</v>
      </c>
      <c r="D2457" s="199" t="s">
        <v>9833</v>
      </c>
      <c r="E2457" s="199" t="s">
        <v>583</v>
      </c>
      <c r="F2457" s="199" t="s">
        <v>584</v>
      </c>
      <c r="G2457" s="199" t="s">
        <v>622</v>
      </c>
      <c r="H2457" s="199"/>
      <c r="I2457" s="199" t="s">
        <v>634</v>
      </c>
      <c r="J2457" s="200"/>
      <c r="K2457" s="201">
        <v>26600</v>
      </c>
      <c r="L2457" s="201">
        <v>11100</v>
      </c>
      <c r="M2457" s="201">
        <f t="shared" si="155"/>
        <v>37700</v>
      </c>
      <c r="N2457" s="199" t="s">
        <v>9834</v>
      </c>
      <c r="O2457" s="199" t="s">
        <v>8499</v>
      </c>
      <c r="P2457" s="199" t="s">
        <v>9835</v>
      </c>
      <c r="Q2457" s="200" t="s">
        <v>781</v>
      </c>
      <c r="R2457" s="199"/>
      <c r="S2457" s="199"/>
      <c r="T2457" s="199" t="s">
        <v>782</v>
      </c>
      <c r="U2457" s="199"/>
      <c r="V2457" s="131" t="str">
        <f t="shared" si="156"/>
        <v>荷重調節装置　Ver.2　インジケーター付</v>
      </c>
      <c r="W2457" s="115" t="str">
        <f t="shared" si="157"/>
        <v/>
      </c>
      <c r="X2457" s="115" t="str">
        <f t="shared" si="158"/>
        <v>ジケーター付</v>
      </c>
    </row>
    <row r="2458" spans="1:24" ht="13.5">
      <c r="A2458" s="199" t="s">
        <v>633</v>
      </c>
      <c r="B2458" s="199" t="s">
        <v>9836</v>
      </c>
      <c r="C2458" s="199" t="s">
        <v>2921</v>
      </c>
      <c r="D2458" s="199" t="s">
        <v>9837</v>
      </c>
      <c r="E2458" s="199" t="s">
        <v>583</v>
      </c>
      <c r="F2458" s="199" t="s">
        <v>584</v>
      </c>
      <c r="G2458" s="199" t="s">
        <v>622</v>
      </c>
      <c r="H2458" s="199"/>
      <c r="I2458" s="199" t="s">
        <v>634</v>
      </c>
      <c r="J2458" s="200"/>
      <c r="K2458" s="201">
        <v>7700</v>
      </c>
      <c r="L2458" s="201">
        <v>3200</v>
      </c>
      <c r="M2458" s="201">
        <f t="shared" si="155"/>
        <v>10900</v>
      </c>
      <c r="N2458" s="199" t="s">
        <v>9838</v>
      </c>
      <c r="O2458" s="199" t="s">
        <v>8219</v>
      </c>
      <c r="P2458" s="199" t="s">
        <v>9839</v>
      </c>
      <c r="Q2458" s="200" t="s">
        <v>781</v>
      </c>
      <c r="R2458" s="199"/>
      <c r="S2458" s="199" t="s">
        <v>789</v>
      </c>
      <c r="T2458" s="199" t="s">
        <v>782</v>
      </c>
      <c r="U2458" s="199"/>
      <c r="V2458" s="131" t="str">
        <f t="shared" si="156"/>
        <v>踵補高用あぶみ（左右あり）</v>
      </c>
      <c r="W2458" s="115" t="str">
        <f t="shared" si="157"/>
        <v/>
      </c>
      <c r="X2458" s="115" t="str">
        <f t="shared" si="158"/>
        <v>（左右あり）</v>
      </c>
    </row>
    <row r="2459" spans="1:24" ht="13.5">
      <c r="A2459" s="199" t="s">
        <v>633</v>
      </c>
      <c r="B2459" s="199" t="s">
        <v>9840</v>
      </c>
      <c r="C2459" s="199" t="s">
        <v>9519</v>
      </c>
      <c r="D2459" s="199" t="s">
        <v>9841</v>
      </c>
      <c r="E2459" s="199" t="s">
        <v>583</v>
      </c>
      <c r="F2459" s="199" t="s">
        <v>584</v>
      </c>
      <c r="G2459" s="199" t="s">
        <v>622</v>
      </c>
      <c r="H2459" s="199"/>
      <c r="I2459" s="199" t="s">
        <v>634</v>
      </c>
      <c r="J2459" s="200"/>
      <c r="K2459" s="201">
        <v>15000</v>
      </c>
      <c r="L2459" s="201">
        <v>6300</v>
      </c>
      <c r="M2459" s="201">
        <f t="shared" si="155"/>
        <v>21300</v>
      </c>
      <c r="N2459" s="199" t="s">
        <v>9842</v>
      </c>
      <c r="O2459" s="199" t="s">
        <v>9522</v>
      </c>
      <c r="P2459" s="199" t="s">
        <v>9523</v>
      </c>
      <c r="Q2459" s="200" t="s">
        <v>781</v>
      </c>
      <c r="R2459" s="199"/>
      <c r="S2459" s="199"/>
      <c r="T2459" s="199" t="s">
        <v>782</v>
      </c>
      <c r="U2459" s="199"/>
      <c r="V2459" s="131" t="str">
        <f t="shared" si="156"/>
        <v>ゲイトコレクター用靴型足板</v>
      </c>
      <c r="W2459" s="115" t="str">
        <f t="shared" si="157"/>
        <v/>
      </c>
      <c r="X2459" s="115" t="str">
        <f t="shared" si="158"/>
        <v>ー用靴型足板</v>
      </c>
    </row>
    <row r="2460" spans="1:24" ht="13.5">
      <c r="A2460" s="199" t="s">
        <v>633</v>
      </c>
      <c r="B2460" s="199" t="s">
        <v>9843</v>
      </c>
      <c r="C2460" s="199" t="s">
        <v>8103</v>
      </c>
      <c r="D2460" s="199" t="s">
        <v>9844</v>
      </c>
      <c r="E2460" s="199" t="s">
        <v>583</v>
      </c>
      <c r="F2460" s="199" t="s">
        <v>584</v>
      </c>
      <c r="G2460" s="199" t="s">
        <v>622</v>
      </c>
      <c r="H2460" s="199"/>
      <c r="I2460" s="199" t="s">
        <v>634</v>
      </c>
      <c r="J2460" s="200"/>
      <c r="K2460" s="201">
        <v>21000</v>
      </c>
      <c r="L2460" s="201">
        <v>8800</v>
      </c>
      <c r="M2460" s="201">
        <f t="shared" si="155"/>
        <v>29800</v>
      </c>
      <c r="N2460" s="199" t="s">
        <v>9845</v>
      </c>
      <c r="O2460" s="199" t="s">
        <v>8106</v>
      </c>
      <c r="P2460" s="199" t="s">
        <v>9846</v>
      </c>
      <c r="Q2460" s="200" t="s">
        <v>781</v>
      </c>
      <c r="R2460" s="199"/>
      <c r="S2460" s="199" t="s">
        <v>2176</v>
      </c>
      <c r="T2460" s="199" t="s">
        <v>782</v>
      </c>
      <c r="U2460" s="199"/>
      <c r="V2460" s="131" t="str">
        <f t="shared" si="156"/>
        <v>小児用PTBスライド部品</v>
      </c>
      <c r="W2460" s="115" t="str">
        <f t="shared" si="157"/>
        <v/>
      </c>
      <c r="X2460" s="115" t="str">
        <f t="shared" si="158"/>
        <v>スライド部品</v>
      </c>
    </row>
    <row r="2461" spans="1:24" ht="13.5">
      <c r="A2461" s="199" t="s">
        <v>633</v>
      </c>
      <c r="B2461" s="199" t="s">
        <v>9847</v>
      </c>
      <c r="C2461" s="199" t="s">
        <v>8103</v>
      </c>
      <c r="D2461" s="199" t="s">
        <v>9848</v>
      </c>
      <c r="E2461" s="199" t="s">
        <v>583</v>
      </c>
      <c r="F2461" s="199" t="s">
        <v>584</v>
      </c>
      <c r="G2461" s="199" t="s">
        <v>622</v>
      </c>
      <c r="H2461" s="199"/>
      <c r="I2461" s="199" t="s">
        <v>634</v>
      </c>
      <c r="J2461" s="200"/>
      <c r="K2461" s="201">
        <v>15600</v>
      </c>
      <c r="L2461" s="201">
        <v>6500</v>
      </c>
      <c r="M2461" s="201">
        <f t="shared" si="155"/>
        <v>22100</v>
      </c>
      <c r="N2461" s="199" t="s">
        <v>9849</v>
      </c>
      <c r="O2461" s="199" t="s">
        <v>8106</v>
      </c>
      <c r="P2461" s="199" t="s">
        <v>9850</v>
      </c>
      <c r="Q2461" s="200" t="s">
        <v>781</v>
      </c>
      <c r="R2461" s="199"/>
      <c r="S2461" s="199" t="s">
        <v>789</v>
      </c>
      <c r="T2461" s="199" t="s">
        <v>790</v>
      </c>
      <c r="U2461" s="199"/>
      <c r="V2461" s="131" t="str">
        <f t="shared" si="156"/>
        <v>PTB・坐骨免荷用　耐荷重90kg</v>
      </c>
      <c r="W2461" s="115" t="str">
        <f t="shared" si="157"/>
        <v/>
      </c>
      <c r="X2461" s="115" t="str">
        <f t="shared" si="158"/>
        <v>荷重90kg</v>
      </c>
    </row>
    <row r="2462" spans="1:24" ht="13.5">
      <c r="A2462" s="199" t="s">
        <v>633</v>
      </c>
      <c r="B2462" s="199" t="s">
        <v>9851</v>
      </c>
      <c r="C2462" s="199" t="s">
        <v>8103</v>
      </c>
      <c r="D2462" s="199" t="s">
        <v>9852</v>
      </c>
      <c r="E2462" s="199" t="s">
        <v>583</v>
      </c>
      <c r="F2462" s="199" t="s">
        <v>584</v>
      </c>
      <c r="G2462" s="199" t="s">
        <v>622</v>
      </c>
      <c r="H2462" s="199"/>
      <c r="I2462" s="199" t="s">
        <v>634</v>
      </c>
      <c r="J2462" s="200"/>
      <c r="K2462" s="201">
        <v>12900</v>
      </c>
      <c r="L2462" s="201">
        <v>5400</v>
      </c>
      <c r="M2462" s="201">
        <f t="shared" si="155"/>
        <v>18300</v>
      </c>
      <c r="N2462" s="199" t="s">
        <v>9853</v>
      </c>
      <c r="O2462" s="199" t="s">
        <v>8106</v>
      </c>
      <c r="P2462" s="199" t="s">
        <v>9854</v>
      </c>
      <c r="Q2462" s="200" t="s">
        <v>781</v>
      </c>
      <c r="R2462" s="199"/>
      <c r="S2462" s="199" t="s">
        <v>789</v>
      </c>
      <c r="T2462" s="199" t="s">
        <v>782</v>
      </c>
      <c r="U2462" s="199"/>
      <c r="V2462" s="131" t="str">
        <f t="shared" si="156"/>
        <v>ニューポーゴスティック用あぶみ</v>
      </c>
      <c r="W2462" s="115" t="str">
        <f t="shared" si="157"/>
        <v/>
      </c>
      <c r="X2462" s="115" t="str">
        <f t="shared" si="158"/>
        <v>ック用あぶみ</v>
      </c>
    </row>
    <row r="2463" spans="1:24" ht="13.5">
      <c r="A2463" s="199" t="s">
        <v>635</v>
      </c>
      <c r="B2463" s="199" t="s">
        <v>9855</v>
      </c>
      <c r="C2463" s="199" t="s">
        <v>784</v>
      </c>
      <c r="D2463" s="199" t="s">
        <v>9856</v>
      </c>
      <c r="E2463" s="199" t="s">
        <v>583</v>
      </c>
      <c r="F2463" s="199" t="s">
        <v>584</v>
      </c>
      <c r="G2463" s="199" t="s">
        <v>240</v>
      </c>
      <c r="H2463" s="199" t="s">
        <v>636</v>
      </c>
      <c r="I2463" s="199"/>
      <c r="J2463" s="200"/>
      <c r="K2463" s="201">
        <v>1200</v>
      </c>
      <c r="L2463" s="201">
        <v>500</v>
      </c>
      <c r="M2463" s="201">
        <f t="shared" si="155"/>
        <v>1700</v>
      </c>
      <c r="N2463" s="199" t="s">
        <v>9857</v>
      </c>
      <c r="O2463" s="199" t="s">
        <v>787</v>
      </c>
      <c r="P2463" s="199" t="s">
        <v>9858</v>
      </c>
      <c r="Q2463" s="200" t="s">
        <v>781</v>
      </c>
      <c r="R2463" s="199"/>
      <c r="S2463" s="199" t="s">
        <v>789</v>
      </c>
      <c r="T2463" s="199" t="s">
        <v>790</v>
      </c>
      <c r="U2463" s="199"/>
      <c r="V2463" s="131" t="str">
        <f t="shared" si="156"/>
        <v>あぶみ用底ゴム　大</v>
      </c>
      <c r="W2463" s="115" t="str">
        <f t="shared" si="157"/>
        <v/>
      </c>
      <c r="X2463" s="115" t="str">
        <f t="shared" si="158"/>
        <v>用底ゴム　大</v>
      </c>
    </row>
    <row r="2464" spans="1:24" ht="13.5">
      <c r="A2464" s="199" t="s">
        <v>635</v>
      </c>
      <c r="B2464" s="199" t="s">
        <v>9859</v>
      </c>
      <c r="C2464" s="199" t="s">
        <v>784</v>
      </c>
      <c r="D2464" s="199" t="s">
        <v>9860</v>
      </c>
      <c r="E2464" s="199" t="s">
        <v>583</v>
      </c>
      <c r="F2464" s="199" t="s">
        <v>584</v>
      </c>
      <c r="G2464" s="199" t="s">
        <v>240</v>
      </c>
      <c r="H2464" s="199" t="s">
        <v>636</v>
      </c>
      <c r="I2464" s="199"/>
      <c r="J2464" s="200"/>
      <c r="K2464" s="201">
        <v>1200</v>
      </c>
      <c r="L2464" s="201">
        <v>500</v>
      </c>
      <c r="M2464" s="201">
        <f t="shared" si="155"/>
        <v>1700</v>
      </c>
      <c r="N2464" s="199" t="s">
        <v>9861</v>
      </c>
      <c r="O2464" s="199" t="s">
        <v>787</v>
      </c>
      <c r="P2464" s="199" t="s">
        <v>9862</v>
      </c>
      <c r="Q2464" s="200" t="s">
        <v>781</v>
      </c>
      <c r="R2464" s="199"/>
      <c r="S2464" s="199" t="s">
        <v>789</v>
      </c>
      <c r="T2464" s="199" t="s">
        <v>790</v>
      </c>
      <c r="U2464" s="199"/>
      <c r="V2464" s="131" t="str">
        <f t="shared" si="156"/>
        <v>あぶみ用底ゴム　中</v>
      </c>
      <c r="W2464" s="115" t="str">
        <f t="shared" si="157"/>
        <v/>
      </c>
      <c r="X2464" s="115" t="str">
        <f t="shared" si="158"/>
        <v>用底ゴム　中</v>
      </c>
    </row>
    <row r="2465" spans="1:24" ht="13.5">
      <c r="A2465" s="199" t="s">
        <v>635</v>
      </c>
      <c r="B2465" s="199" t="s">
        <v>9863</v>
      </c>
      <c r="C2465" s="199" t="s">
        <v>784</v>
      </c>
      <c r="D2465" s="199" t="s">
        <v>9864</v>
      </c>
      <c r="E2465" s="199" t="s">
        <v>583</v>
      </c>
      <c r="F2465" s="199" t="s">
        <v>584</v>
      </c>
      <c r="G2465" s="199" t="s">
        <v>240</v>
      </c>
      <c r="H2465" s="199" t="s">
        <v>636</v>
      </c>
      <c r="I2465" s="199"/>
      <c r="J2465" s="200"/>
      <c r="K2465" s="201">
        <v>1200</v>
      </c>
      <c r="L2465" s="201">
        <v>500</v>
      </c>
      <c r="M2465" s="201">
        <f t="shared" si="155"/>
        <v>1700</v>
      </c>
      <c r="N2465" s="199" t="s">
        <v>9865</v>
      </c>
      <c r="O2465" s="199" t="s">
        <v>787</v>
      </c>
      <c r="P2465" s="199" t="s">
        <v>9866</v>
      </c>
      <c r="Q2465" s="200" t="s">
        <v>781</v>
      </c>
      <c r="R2465" s="199"/>
      <c r="S2465" s="199" t="s">
        <v>789</v>
      </c>
      <c r="T2465" s="199" t="s">
        <v>790</v>
      </c>
      <c r="U2465" s="199"/>
      <c r="V2465" s="131" t="str">
        <f t="shared" si="156"/>
        <v>あぶみ用底ゴム　小</v>
      </c>
      <c r="W2465" s="115" t="str">
        <f t="shared" si="157"/>
        <v/>
      </c>
      <c r="X2465" s="115" t="str">
        <f t="shared" si="158"/>
        <v>用底ゴム　小</v>
      </c>
    </row>
    <row r="2466" spans="1:24" ht="13.5">
      <c r="A2466" s="199" t="s">
        <v>635</v>
      </c>
      <c r="B2466" s="199" t="s">
        <v>9867</v>
      </c>
      <c r="C2466" s="199" t="s">
        <v>784</v>
      </c>
      <c r="D2466" s="199" t="s">
        <v>9868</v>
      </c>
      <c r="E2466" s="199" t="s">
        <v>583</v>
      </c>
      <c r="F2466" s="199" t="s">
        <v>584</v>
      </c>
      <c r="G2466" s="199" t="s">
        <v>240</v>
      </c>
      <c r="H2466" s="199" t="s">
        <v>636</v>
      </c>
      <c r="I2466" s="199"/>
      <c r="J2466" s="200"/>
      <c r="K2466" s="201">
        <v>620</v>
      </c>
      <c r="L2466" s="201">
        <v>280</v>
      </c>
      <c r="M2466" s="201">
        <f t="shared" si="155"/>
        <v>900</v>
      </c>
      <c r="N2466" s="199" t="s">
        <v>9869</v>
      </c>
      <c r="O2466" s="199" t="s">
        <v>787</v>
      </c>
      <c r="P2466" s="199" t="s">
        <v>9870</v>
      </c>
      <c r="Q2466" s="200" t="s">
        <v>781</v>
      </c>
      <c r="R2466" s="199"/>
      <c r="S2466" s="199" t="s">
        <v>789</v>
      </c>
      <c r="T2466" s="199" t="s">
        <v>790</v>
      </c>
      <c r="U2466" s="199"/>
      <c r="V2466" s="131" t="str">
        <f t="shared" si="156"/>
        <v>あぶみ用底ゴム　サイズ（大/中/小）</v>
      </c>
      <c r="W2466" s="115" t="str">
        <f t="shared" si="157"/>
        <v/>
      </c>
      <c r="X2466" s="115" t="str">
        <f t="shared" si="158"/>
        <v>大/中/小）</v>
      </c>
    </row>
    <row r="2467" spans="1:24" ht="13.5">
      <c r="A2467" s="199" t="s">
        <v>635</v>
      </c>
      <c r="B2467" s="199" t="s">
        <v>9871</v>
      </c>
      <c r="C2467" s="199" t="s">
        <v>776</v>
      </c>
      <c r="D2467" s="199" t="s">
        <v>9872</v>
      </c>
      <c r="E2467" s="199" t="s">
        <v>583</v>
      </c>
      <c r="F2467" s="199" t="s">
        <v>584</v>
      </c>
      <c r="G2467" s="199" t="s">
        <v>240</v>
      </c>
      <c r="H2467" s="199" t="s">
        <v>636</v>
      </c>
      <c r="I2467" s="199"/>
      <c r="J2467" s="200"/>
      <c r="K2467" s="201">
        <v>1600</v>
      </c>
      <c r="L2467" s="201">
        <v>650</v>
      </c>
      <c r="M2467" s="201">
        <f t="shared" si="155"/>
        <v>2250</v>
      </c>
      <c r="N2467" s="199" t="s">
        <v>9873</v>
      </c>
      <c r="O2467" s="199" t="s">
        <v>840</v>
      </c>
      <c r="P2467" s="199" t="s">
        <v>9874</v>
      </c>
      <c r="Q2467" s="200" t="s">
        <v>781</v>
      </c>
      <c r="R2467" s="199"/>
      <c r="S2467" s="199"/>
      <c r="T2467" s="199" t="s">
        <v>782</v>
      </c>
      <c r="U2467" s="199"/>
      <c r="V2467" s="131" t="str">
        <f t="shared" si="156"/>
        <v>アブミ金具用底ゴム　大</v>
      </c>
      <c r="W2467" s="115" t="str">
        <f t="shared" si="157"/>
        <v/>
      </c>
      <c r="X2467" s="115" t="str">
        <f t="shared" si="158"/>
        <v>用底ゴム　大</v>
      </c>
    </row>
    <row r="2468" spans="1:24" ht="13.5">
      <c r="A2468" s="199" t="s">
        <v>635</v>
      </c>
      <c r="B2468" s="199" t="s">
        <v>9875</v>
      </c>
      <c r="C2468" s="199" t="s">
        <v>776</v>
      </c>
      <c r="D2468" s="199" t="s">
        <v>9876</v>
      </c>
      <c r="E2468" s="199" t="s">
        <v>583</v>
      </c>
      <c r="F2468" s="199" t="s">
        <v>584</v>
      </c>
      <c r="G2468" s="199" t="s">
        <v>240</v>
      </c>
      <c r="H2468" s="199" t="s">
        <v>636</v>
      </c>
      <c r="I2468" s="199"/>
      <c r="J2468" s="200"/>
      <c r="K2468" s="201">
        <v>1600</v>
      </c>
      <c r="L2468" s="201">
        <v>650</v>
      </c>
      <c r="M2468" s="201">
        <f t="shared" si="155"/>
        <v>2250</v>
      </c>
      <c r="N2468" s="199" t="s">
        <v>9877</v>
      </c>
      <c r="O2468" s="199" t="s">
        <v>840</v>
      </c>
      <c r="P2468" s="199" t="s">
        <v>9878</v>
      </c>
      <c r="Q2468" s="200" t="s">
        <v>781</v>
      </c>
      <c r="R2468" s="199"/>
      <c r="S2468" s="199"/>
      <c r="T2468" s="199" t="s">
        <v>782</v>
      </c>
      <c r="U2468" s="199"/>
      <c r="V2468" s="131" t="str">
        <f t="shared" si="156"/>
        <v>アブミ金具用底ゴム　中</v>
      </c>
      <c r="W2468" s="115" t="str">
        <f t="shared" si="157"/>
        <v/>
      </c>
      <c r="X2468" s="115" t="str">
        <f t="shared" si="158"/>
        <v>用底ゴム　中</v>
      </c>
    </row>
    <row r="2469" spans="1:24" ht="13.5">
      <c r="A2469" s="199" t="s">
        <v>635</v>
      </c>
      <c r="B2469" s="199" t="s">
        <v>9879</v>
      </c>
      <c r="C2469" s="199" t="s">
        <v>776</v>
      </c>
      <c r="D2469" s="199" t="s">
        <v>9880</v>
      </c>
      <c r="E2469" s="199" t="s">
        <v>583</v>
      </c>
      <c r="F2469" s="199" t="s">
        <v>584</v>
      </c>
      <c r="G2469" s="199" t="s">
        <v>240</v>
      </c>
      <c r="H2469" s="199" t="s">
        <v>636</v>
      </c>
      <c r="I2469" s="199"/>
      <c r="J2469" s="200"/>
      <c r="K2469" s="201">
        <v>1600</v>
      </c>
      <c r="L2469" s="201">
        <v>650</v>
      </c>
      <c r="M2469" s="201">
        <f t="shared" si="155"/>
        <v>2250</v>
      </c>
      <c r="N2469" s="199" t="s">
        <v>9881</v>
      </c>
      <c r="O2469" s="199" t="s">
        <v>840</v>
      </c>
      <c r="P2469" s="199" t="s">
        <v>9882</v>
      </c>
      <c r="Q2469" s="200" t="s">
        <v>781</v>
      </c>
      <c r="R2469" s="199"/>
      <c r="S2469" s="199"/>
      <c r="T2469" s="199" t="s">
        <v>782</v>
      </c>
      <c r="U2469" s="199"/>
      <c r="V2469" s="131" t="str">
        <f t="shared" si="156"/>
        <v>アブミ金具用底ゴム　小</v>
      </c>
      <c r="W2469" s="115" t="str">
        <f t="shared" si="157"/>
        <v/>
      </c>
      <c r="X2469" s="115" t="str">
        <f t="shared" si="158"/>
        <v>用底ゴム　小</v>
      </c>
    </row>
    <row r="2470" spans="1:24" ht="13.5">
      <c r="A2470" s="199" t="s">
        <v>637</v>
      </c>
      <c r="B2470" s="199" t="s">
        <v>9883</v>
      </c>
      <c r="C2470" s="199" t="s">
        <v>784</v>
      </c>
      <c r="D2470" s="199" t="s">
        <v>9884</v>
      </c>
      <c r="E2470" s="199" t="s">
        <v>583</v>
      </c>
      <c r="F2470" s="199" t="s">
        <v>584</v>
      </c>
      <c r="G2470" s="199" t="s">
        <v>240</v>
      </c>
      <c r="H2470" s="199" t="s">
        <v>638</v>
      </c>
      <c r="I2470" s="199"/>
      <c r="J2470" s="200"/>
      <c r="K2470" s="201">
        <v>6730</v>
      </c>
      <c r="L2470" s="201">
        <v>2770</v>
      </c>
      <c r="M2470" s="201">
        <f t="shared" si="155"/>
        <v>9500</v>
      </c>
      <c r="N2470" s="199" t="s">
        <v>9885</v>
      </c>
      <c r="O2470" s="199" t="s">
        <v>787</v>
      </c>
      <c r="P2470" s="199" t="s">
        <v>9886</v>
      </c>
      <c r="Q2470" s="200" t="s">
        <v>781</v>
      </c>
      <c r="R2470" s="199"/>
      <c r="S2470" s="199" t="s">
        <v>789</v>
      </c>
      <c r="T2470" s="199" t="s">
        <v>790</v>
      </c>
      <c r="U2470" s="199"/>
      <c r="V2470" s="131" t="str">
        <f t="shared" si="156"/>
        <v>ターンバックル　大</v>
      </c>
      <c r="W2470" s="115" t="str">
        <f t="shared" si="157"/>
        <v/>
      </c>
      <c r="X2470" s="115" t="str">
        <f t="shared" si="158"/>
        <v>バックル　大</v>
      </c>
    </row>
    <row r="2471" spans="1:24" ht="13.5">
      <c r="A2471" s="199" t="s">
        <v>637</v>
      </c>
      <c r="B2471" s="199" t="s">
        <v>9887</v>
      </c>
      <c r="C2471" s="199" t="s">
        <v>784</v>
      </c>
      <c r="D2471" s="199" t="s">
        <v>9888</v>
      </c>
      <c r="E2471" s="199" t="s">
        <v>583</v>
      </c>
      <c r="F2471" s="199" t="s">
        <v>584</v>
      </c>
      <c r="G2471" s="199" t="s">
        <v>240</v>
      </c>
      <c r="H2471" s="199" t="s">
        <v>638</v>
      </c>
      <c r="I2471" s="199"/>
      <c r="J2471" s="200"/>
      <c r="K2471" s="201">
        <v>6730</v>
      </c>
      <c r="L2471" s="201">
        <v>2770</v>
      </c>
      <c r="M2471" s="201">
        <f t="shared" si="155"/>
        <v>9500</v>
      </c>
      <c r="N2471" s="199" t="s">
        <v>9889</v>
      </c>
      <c r="O2471" s="199" t="s">
        <v>787</v>
      </c>
      <c r="P2471" s="199" t="s">
        <v>9890</v>
      </c>
      <c r="Q2471" s="200" t="s">
        <v>781</v>
      </c>
      <c r="R2471" s="199"/>
      <c r="S2471" s="199" t="s">
        <v>789</v>
      </c>
      <c r="T2471" s="199" t="s">
        <v>790</v>
      </c>
      <c r="U2471" s="199"/>
      <c r="V2471" s="131" t="str">
        <f t="shared" si="156"/>
        <v>ターンバックル　小</v>
      </c>
      <c r="W2471" s="115" t="str">
        <f t="shared" si="157"/>
        <v/>
      </c>
      <c r="X2471" s="115" t="str">
        <f t="shared" si="158"/>
        <v>バックル　小</v>
      </c>
    </row>
    <row r="2472" spans="1:24" ht="13.5">
      <c r="A2472" s="199" t="s">
        <v>637</v>
      </c>
      <c r="B2472" s="199" t="s">
        <v>9891</v>
      </c>
      <c r="C2472" s="199" t="s">
        <v>784</v>
      </c>
      <c r="D2472" s="199" t="s">
        <v>9892</v>
      </c>
      <c r="E2472" s="199" t="s">
        <v>583</v>
      </c>
      <c r="F2472" s="199" t="s">
        <v>584</v>
      </c>
      <c r="G2472" s="199" t="s">
        <v>240</v>
      </c>
      <c r="H2472" s="199" t="s">
        <v>638</v>
      </c>
      <c r="I2472" s="199"/>
      <c r="J2472" s="200"/>
      <c r="K2472" s="201">
        <v>6400</v>
      </c>
      <c r="L2472" s="201">
        <v>2600</v>
      </c>
      <c r="M2472" s="201">
        <f t="shared" si="155"/>
        <v>9000</v>
      </c>
      <c r="N2472" s="199" t="s">
        <v>9893</v>
      </c>
      <c r="O2472" s="199" t="s">
        <v>787</v>
      </c>
      <c r="P2472" s="199" t="s">
        <v>9894</v>
      </c>
      <c r="Q2472" s="200" t="s">
        <v>781</v>
      </c>
      <c r="R2472" s="199"/>
      <c r="S2472" s="199" t="s">
        <v>789</v>
      </c>
      <c r="T2472" s="199" t="s">
        <v>790</v>
      </c>
      <c r="U2472" s="199"/>
      <c r="V2472" s="131" t="str">
        <f t="shared" si="156"/>
        <v>ターンバックル　極小</v>
      </c>
      <c r="W2472" s="115" t="str">
        <f t="shared" si="157"/>
        <v/>
      </c>
      <c r="X2472" s="115" t="str">
        <f t="shared" si="158"/>
        <v>ックル　極小</v>
      </c>
    </row>
    <row r="2473" spans="1:24" ht="13.5">
      <c r="A2473" s="199" t="s">
        <v>637</v>
      </c>
      <c r="B2473" s="199" t="s">
        <v>9895</v>
      </c>
      <c r="C2473" s="199" t="s">
        <v>776</v>
      </c>
      <c r="D2473" s="199" t="s">
        <v>9896</v>
      </c>
      <c r="E2473" s="199" t="s">
        <v>583</v>
      </c>
      <c r="F2473" s="199" t="s">
        <v>584</v>
      </c>
      <c r="G2473" s="199" t="s">
        <v>240</v>
      </c>
      <c r="H2473" s="199" t="s">
        <v>638</v>
      </c>
      <c r="I2473" s="199"/>
      <c r="J2473" s="200"/>
      <c r="K2473" s="201">
        <v>10300</v>
      </c>
      <c r="L2473" s="201">
        <v>4300</v>
      </c>
      <c r="M2473" s="201">
        <f t="shared" si="155"/>
        <v>14600</v>
      </c>
      <c r="N2473" s="199" t="s">
        <v>9897</v>
      </c>
      <c r="O2473" s="199" t="s">
        <v>840</v>
      </c>
      <c r="P2473" s="199" t="s">
        <v>638</v>
      </c>
      <c r="Q2473" s="200" t="s">
        <v>781</v>
      </c>
      <c r="R2473" s="199"/>
      <c r="S2473" s="199"/>
      <c r="T2473" s="199" t="s">
        <v>782</v>
      </c>
      <c r="U2473" s="199"/>
      <c r="V2473" s="131" t="str">
        <f t="shared" si="156"/>
        <v>ターンバックル</v>
      </c>
      <c r="W2473" s="115" t="str">
        <f t="shared" si="157"/>
        <v/>
      </c>
      <c r="X2473" s="115" t="str">
        <f t="shared" si="158"/>
        <v>ーンバックル</v>
      </c>
    </row>
    <row r="2474" spans="1:24" ht="13.5">
      <c r="A2474" s="199" t="s">
        <v>637</v>
      </c>
      <c r="B2474" s="199" t="s">
        <v>9898</v>
      </c>
      <c r="C2474" s="199" t="s">
        <v>1113</v>
      </c>
      <c r="D2474" s="199" t="s">
        <v>9899</v>
      </c>
      <c r="E2474" s="199" t="s">
        <v>583</v>
      </c>
      <c r="F2474" s="199" t="s">
        <v>584</v>
      </c>
      <c r="G2474" s="199" t="s">
        <v>240</v>
      </c>
      <c r="H2474" s="199" t="s">
        <v>638</v>
      </c>
      <c r="I2474" s="199"/>
      <c r="J2474" s="200"/>
      <c r="K2474" s="201">
        <v>4500</v>
      </c>
      <c r="L2474" s="201">
        <v>1800</v>
      </c>
      <c r="M2474" s="201">
        <f t="shared" si="155"/>
        <v>6300</v>
      </c>
      <c r="N2474" s="199" t="s">
        <v>9900</v>
      </c>
      <c r="O2474" s="199" t="s">
        <v>1116</v>
      </c>
      <c r="P2474" s="199" t="s">
        <v>9901</v>
      </c>
      <c r="Q2474" s="200" t="s">
        <v>781</v>
      </c>
      <c r="R2474" s="199"/>
      <c r="S2474" s="199" t="s">
        <v>789</v>
      </c>
      <c r="T2474" s="199" t="s">
        <v>790</v>
      </c>
      <c r="U2474" s="199"/>
      <c r="V2474" s="131" t="str">
        <f t="shared" si="156"/>
        <v>ダイヤルロックセレーション継手（2ケ1組）</v>
      </c>
      <c r="W2474" s="115" t="str">
        <f t="shared" si="157"/>
        <v/>
      </c>
      <c r="X2474" s="115" t="str">
        <f t="shared" si="158"/>
        <v>（2ケ1組）</v>
      </c>
    </row>
    <row r="2475" spans="1:24" ht="13.5">
      <c r="A2475" s="199" t="s">
        <v>637</v>
      </c>
      <c r="B2475" s="199" t="s">
        <v>9902</v>
      </c>
      <c r="C2475" s="199" t="s">
        <v>1113</v>
      </c>
      <c r="D2475" s="199" t="s">
        <v>9903</v>
      </c>
      <c r="E2475" s="199" t="s">
        <v>583</v>
      </c>
      <c r="F2475" s="199" t="s">
        <v>584</v>
      </c>
      <c r="G2475" s="199" t="s">
        <v>240</v>
      </c>
      <c r="H2475" s="199" t="s">
        <v>638</v>
      </c>
      <c r="I2475" s="199"/>
      <c r="J2475" s="200"/>
      <c r="K2475" s="201">
        <v>29080</v>
      </c>
      <c r="L2475" s="201">
        <v>12220</v>
      </c>
      <c r="M2475" s="201">
        <f t="shared" si="155"/>
        <v>41300</v>
      </c>
      <c r="N2475" s="199" t="s">
        <v>9904</v>
      </c>
      <c r="O2475" s="199" t="s">
        <v>1116</v>
      </c>
      <c r="P2475" s="199" t="s">
        <v>9905</v>
      </c>
      <c r="Q2475" s="200" t="s">
        <v>781</v>
      </c>
      <c r="R2475" s="199"/>
      <c r="S2475" s="199" t="s">
        <v>789</v>
      </c>
      <c r="T2475" s="199" t="s">
        <v>790</v>
      </c>
      <c r="U2475" s="199"/>
      <c r="V2475" s="131" t="str">
        <f t="shared" si="156"/>
        <v>タウメル継手（黒・大ハンドル、シルバー・小ハンドル）</v>
      </c>
      <c r="W2475" s="115" t="str">
        <f t="shared" si="157"/>
        <v/>
      </c>
      <c r="X2475" s="115" t="str">
        <f t="shared" si="158"/>
        <v>小ハンドル）</v>
      </c>
    </row>
    <row r="2476" spans="1:24" ht="13.5">
      <c r="A2476" s="199" t="s">
        <v>637</v>
      </c>
      <c r="B2476" s="199" t="s">
        <v>9906</v>
      </c>
      <c r="C2476" s="199" t="s">
        <v>2921</v>
      </c>
      <c r="D2476" s="199" t="s">
        <v>9907</v>
      </c>
      <c r="E2476" s="199" t="s">
        <v>583</v>
      </c>
      <c r="F2476" s="199" t="s">
        <v>584</v>
      </c>
      <c r="G2476" s="199" t="s">
        <v>240</v>
      </c>
      <c r="H2476" s="199" t="s">
        <v>638</v>
      </c>
      <c r="I2476" s="199"/>
      <c r="J2476" s="200"/>
      <c r="K2476" s="201">
        <v>61800</v>
      </c>
      <c r="L2476" s="201">
        <v>12900</v>
      </c>
      <c r="M2476" s="201">
        <f t="shared" si="155"/>
        <v>74700</v>
      </c>
      <c r="N2476" s="199" t="s">
        <v>9908</v>
      </c>
      <c r="O2476" s="199" t="s">
        <v>9909</v>
      </c>
      <c r="P2476" s="199" t="s">
        <v>9910</v>
      </c>
      <c r="Q2476" s="200" t="s">
        <v>781</v>
      </c>
      <c r="R2476" s="199"/>
      <c r="S2476" s="199" t="s">
        <v>789</v>
      </c>
      <c r="T2476" s="199" t="s">
        <v>790</v>
      </c>
      <c r="U2476" s="199"/>
      <c r="V2476" s="131" t="str">
        <f t="shared" si="156"/>
        <v>マルチモーション継手 1個（内外側使用の場合は2個必要）</v>
      </c>
      <c r="W2476" s="115" t="str">
        <f t="shared" si="157"/>
        <v/>
      </c>
      <c r="X2476" s="115" t="str">
        <f t="shared" si="158"/>
        <v>は2個必要）</v>
      </c>
    </row>
    <row r="2477" spans="1:24" ht="13.5">
      <c r="A2477" s="199" t="s">
        <v>639</v>
      </c>
      <c r="B2477" s="199" t="s">
        <v>9911</v>
      </c>
      <c r="C2477" s="199" t="s">
        <v>784</v>
      </c>
      <c r="D2477" s="199" t="s">
        <v>9912</v>
      </c>
      <c r="E2477" s="199" t="s">
        <v>583</v>
      </c>
      <c r="F2477" s="199" t="s">
        <v>584</v>
      </c>
      <c r="G2477" s="199" t="s">
        <v>240</v>
      </c>
      <c r="H2477" s="199" t="s">
        <v>640</v>
      </c>
      <c r="I2477" s="199"/>
      <c r="J2477" s="200"/>
      <c r="K2477" s="201">
        <v>640</v>
      </c>
      <c r="L2477" s="201">
        <v>260</v>
      </c>
      <c r="M2477" s="201">
        <f t="shared" si="155"/>
        <v>900</v>
      </c>
      <c r="N2477" s="199" t="s">
        <v>9913</v>
      </c>
      <c r="O2477" s="199" t="s">
        <v>787</v>
      </c>
      <c r="P2477" s="199" t="s">
        <v>9914</v>
      </c>
      <c r="Q2477" s="200" t="s">
        <v>781</v>
      </c>
      <c r="R2477" s="199"/>
      <c r="S2477" s="199"/>
      <c r="T2477" s="199" t="s">
        <v>782</v>
      </c>
      <c r="U2477" s="199"/>
      <c r="V2477" s="131" t="str">
        <f t="shared" si="156"/>
        <v>SKロット棒　（2セット1組）</v>
      </c>
      <c r="W2477" s="115" t="str">
        <f t="shared" si="157"/>
        <v/>
      </c>
      <c r="X2477" s="115" t="str">
        <f t="shared" si="158"/>
        <v>セット1組）</v>
      </c>
    </row>
    <row r="2478" spans="1:24" ht="13.5">
      <c r="A2478" s="199" t="s">
        <v>639</v>
      </c>
      <c r="B2478" s="199" t="s">
        <v>9915</v>
      </c>
      <c r="C2478" s="199" t="s">
        <v>796</v>
      </c>
      <c r="D2478" s="199" t="s">
        <v>9916</v>
      </c>
      <c r="E2478" s="199" t="s">
        <v>583</v>
      </c>
      <c r="F2478" s="199" t="s">
        <v>584</v>
      </c>
      <c r="G2478" s="199" t="s">
        <v>240</v>
      </c>
      <c r="H2478" s="199" t="s">
        <v>640</v>
      </c>
      <c r="I2478" s="199"/>
      <c r="J2478" s="200"/>
      <c r="K2478" s="201">
        <v>2600</v>
      </c>
      <c r="L2478" s="201">
        <v>1100</v>
      </c>
      <c r="M2478" s="201">
        <f t="shared" si="155"/>
        <v>3700</v>
      </c>
      <c r="N2478" s="199" t="s">
        <v>9917</v>
      </c>
      <c r="O2478" s="199" t="s">
        <v>799</v>
      </c>
      <c r="P2478" s="199" t="s">
        <v>9918</v>
      </c>
      <c r="Q2478" s="200" t="s">
        <v>781</v>
      </c>
      <c r="R2478" s="199"/>
      <c r="S2478" s="199" t="s">
        <v>789</v>
      </c>
      <c r="T2478" s="199" t="s">
        <v>790</v>
      </c>
      <c r="U2478" s="199"/>
      <c r="V2478" s="131" t="str">
        <f t="shared" si="156"/>
        <v>スナップ ストップ</v>
      </c>
      <c r="W2478" s="115" t="str">
        <f t="shared" si="157"/>
        <v/>
      </c>
      <c r="X2478" s="115" t="str">
        <f t="shared" si="158"/>
        <v>プ ストップ</v>
      </c>
    </row>
    <row r="2479" spans="1:24" ht="13.5">
      <c r="A2479" s="199" t="s">
        <v>639</v>
      </c>
      <c r="B2479" s="199" t="s">
        <v>9919</v>
      </c>
      <c r="C2479" s="199" t="s">
        <v>796</v>
      </c>
      <c r="D2479" s="199" t="s">
        <v>9920</v>
      </c>
      <c r="E2479" s="199" t="s">
        <v>583</v>
      </c>
      <c r="F2479" s="199" t="s">
        <v>584</v>
      </c>
      <c r="G2479" s="199" t="s">
        <v>240</v>
      </c>
      <c r="H2479" s="199" t="s">
        <v>640</v>
      </c>
      <c r="I2479" s="199"/>
      <c r="J2479" s="200"/>
      <c r="K2479" s="201">
        <v>11000</v>
      </c>
      <c r="L2479" s="201">
        <v>4600</v>
      </c>
      <c r="M2479" s="201">
        <f t="shared" si="155"/>
        <v>15600</v>
      </c>
      <c r="N2479" s="199" t="s">
        <v>9921</v>
      </c>
      <c r="O2479" s="199" t="s">
        <v>799</v>
      </c>
      <c r="P2479" s="199" t="s">
        <v>9922</v>
      </c>
      <c r="Q2479" s="200" t="s">
        <v>781</v>
      </c>
      <c r="R2479" s="199"/>
      <c r="S2479" s="199" t="s">
        <v>789</v>
      </c>
      <c r="T2479" s="199" t="s">
        <v>782</v>
      </c>
      <c r="U2479" s="199"/>
      <c r="V2479" s="131" t="str">
        <f t="shared" si="156"/>
        <v>ネクスギア タンゴ用ストップモジュール</v>
      </c>
      <c r="W2479" s="115" t="str">
        <f t="shared" si="157"/>
        <v/>
      </c>
      <c r="X2479" s="115" t="str">
        <f t="shared" si="158"/>
        <v>プモジュール</v>
      </c>
    </row>
    <row r="2480" spans="1:24" ht="13.5">
      <c r="A2480" s="199" t="s">
        <v>639</v>
      </c>
      <c r="B2480" s="199" t="s">
        <v>9923</v>
      </c>
      <c r="C2480" s="199" t="s">
        <v>796</v>
      </c>
      <c r="D2480" s="199" t="s">
        <v>9924</v>
      </c>
      <c r="E2480" s="199" t="s">
        <v>583</v>
      </c>
      <c r="F2480" s="199" t="s">
        <v>584</v>
      </c>
      <c r="G2480" s="199" t="s">
        <v>240</v>
      </c>
      <c r="H2480" s="199" t="s">
        <v>640</v>
      </c>
      <c r="I2480" s="199"/>
      <c r="J2480" s="200"/>
      <c r="K2480" s="201">
        <v>16000</v>
      </c>
      <c r="L2480" s="201">
        <v>6700</v>
      </c>
      <c r="M2480" s="201">
        <f t="shared" si="155"/>
        <v>22700</v>
      </c>
      <c r="N2480" s="199" t="s">
        <v>9925</v>
      </c>
      <c r="O2480" s="199" t="s">
        <v>799</v>
      </c>
      <c r="P2480" s="199" t="s">
        <v>9926</v>
      </c>
      <c r="Q2480" s="200" t="s">
        <v>781</v>
      </c>
      <c r="R2480" s="199"/>
      <c r="S2480" s="199" t="s">
        <v>789</v>
      </c>
      <c r="T2480" s="199" t="s">
        <v>782</v>
      </c>
      <c r="U2480" s="199"/>
      <c r="V2480" s="131" t="str">
        <f t="shared" si="156"/>
        <v>ネクスギア タンゴ用スプリングモジュール</v>
      </c>
      <c r="W2480" s="115" t="str">
        <f t="shared" si="157"/>
        <v/>
      </c>
      <c r="X2480" s="115" t="str">
        <f t="shared" si="158"/>
        <v>グモジュール</v>
      </c>
    </row>
    <row r="2481" spans="1:24" ht="13.5">
      <c r="A2481" s="199" t="s">
        <v>639</v>
      </c>
      <c r="B2481" s="199" t="s">
        <v>9927</v>
      </c>
      <c r="C2481" s="199" t="s">
        <v>796</v>
      </c>
      <c r="D2481" s="199" t="s">
        <v>9928</v>
      </c>
      <c r="E2481" s="199" t="s">
        <v>583</v>
      </c>
      <c r="F2481" s="199" t="s">
        <v>584</v>
      </c>
      <c r="G2481" s="199" t="s">
        <v>240</v>
      </c>
      <c r="H2481" s="199" t="s">
        <v>640</v>
      </c>
      <c r="I2481" s="199"/>
      <c r="J2481" s="200"/>
      <c r="K2481" s="201">
        <v>2000</v>
      </c>
      <c r="L2481" s="201">
        <v>850</v>
      </c>
      <c r="M2481" s="201">
        <f t="shared" si="155"/>
        <v>2850</v>
      </c>
      <c r="N2481" s="199" t="s">
        <v>9929</v>
      </c>
      <c r="O2481" s="199" t="s">
        <v>799</v>
      </c>
      <c r="P2481" s="199" t="s">
        <v>9930</v>
      </c>
      <c r="Q2481" s="200" t="s">
        <v>781</v>
      </c>
      <c r="R2481" s="199"/>
      <c r="S2481" s="199" t="s">
        <v>789</v>
      </c>
      <c r="T2481" s="199" t="s">
        <v>782</v>
      </c>
      <c r="U2481" s="199"/>
      <c r="V2481" s="131" t="str">
        <f t="shared" si="156"/>
        <v>リアクションモジュール用リアクションスプリング</v>
      </c>
      <c r="W2481" s="115" t="str">
        <f t="shared" si="157"/>
        <v/>
      </c>
      <c r="X2481" s="115" t="str">
        <f t="shared" si="158"/>
        <v>ンスプリング</v>
      </c>
    </row>
    <row r="2482" spans="1:24" ht="13.5">
      <c r="A2482" s="199" t="s">
        <v>639</v>
      </c>
      <c r="B2482" s="199" t="s">
        <v>9931</v>
      </c>
      <c r="C2482" s="199" t="s">
        <v>796</v>
      </c>
      <c r="D2482" s="199" t="s">
        <v>9932</v>
      </c>
      <c r="E2482" s="199" t="s">
        <v>583</v>
      </c>
      <c r="F2482" s="199" t="s">
        <v>584</v>
      </c>
      <c r="G2482" s="199" t="s">
        <v>240</v>
      </c>
      <c r="H2482" s="199" t="s">
        <v>640</v>
      </c>
      <c r="I2482" s="199"/>
      <c r="J2482" s="200"/>
      <c r="K2482" s="201">
        <v>27000</v>
      </c>
      <c r="L2482" s="201">
        <v>11300</v>
      </c>
      <c r="M2482" s="201">
        <f t="shared" si="155"/>
        <v>38300</v>
      </c>
      <c r="N2482" s="199" t="s">
        <v>9933</v>
      </c>
      <c r="O2482" s="199" t="s">
        <v>799</v>
      </c>
      <c r="P2482" s="199" t="s">
        <v>9934</v>
      </c>
      <c r="Q2482" s="200" t="s">
        <v>781</v>
      </c>
      <c r="R2482" s="199"/>
      <c r="S2482" s="199" t="s">
        <v>789</v>
      </c>
      <c r="T2482" s="199" t="s">
        <v>782</v>
      </c>
      <c r="U2482" s="199"/>
      <c r="V2482" s="131" t="str">
        <f t="shared" si="156"/>
        <v>ネクスギア タンゴ用リアクションモジュール</v>
      </c>
      <c r="W2482" s="115" t="str">
        <f t="shared" si="157"/>
        <v/>
      </c>
      <c r="X2482" s="115" t="str">
        <f t="shared" si="158"/>
        <v>ンモジュール</v>
      </c>
    </row>
    <row r="2483" spans="1:24" ht="13.5">
      <c r="A2483" s="199" t="s">
        <v>639</v>
      </c>
      <c r="B2483" s="199" t="s">
        <v>9935</v>
      </c>
      <c r="C2483" s="199" t="s">
        <v>796</v>
      </c>
      <c r="D2483" s="199" t="s">
        <v>9936</v>
      </c>
      <c r="E2483" s="199" t="s">
        <v>583</v>
      </c>
      <c r="F2483" s="199" t="s">
        <v>584</v>
      </c>
      <c r="G2483" s="199" t="s">
        <v>240</v>
      </c>
      <c r="H2483" s="199" t="s">
        <v>640</v>
      </c>
      <c r="I2483" s="199"/>
      <c r="J2483" s="200"/>
      <c r="K2483" s="201">
        <v>7900</v>
      </c>
      <c r="L2483" s="201">
        <v>3300</v>
      </c>
      <c r="M2483" s="201">
        <f t="shared" si="155"/>
        <v>11200</v>
      </c>
      <c r="N2483" s="199" t="s">
        <v>9937</v>
      </c>
      <c r="O2483" s="199" t="s">
        <v>799</v>
      </c>
      <c r="P2483" s="199" t="s">
        <v>9938</v>
      </c>
      <c r="Q2483" s="200" t="s">
        <v>781</v>
      </c>
      <c r="R2483" s="199"/>
      <c r="S2483" s="199" t="s">
        <v>789</v>
      </c>
      <c r="T2483" s="199" t="s">
        <v>782</v>
      </c>
      <c r="U2483" s="199"/>
      <c r="V2483" s="131" t="str">
        <f t="shared" si="156"/>
        <v>E-MAG用センサーケーブル</v>
      </c>
      <c r="W2483" s="115" t="str">
        <f t="shared" si="157"/>
        <v/>
      </c>
      <c r="X2483" s="115" t="str">
        <f t="shared" si="158"/>
        <v>サーケーブル</v>
      </c>
    </row>
    <row r="2484" spans="1:24" ht="13.5">
      <c r="A2484" s="199" t="s">
        <v>639</v>
      </c>
      <c r="B2484" s="199" t="s">
        <v>9939</v>
      </c>
      <c r="C2484" s="199" t="s">
        <v>796</v>
      </c>
      <c r="D2484" s="199" t="s">
        <v>9940</v>
      </c>
      <c r="E2484" s="199" t="s">
        <v>583</v>
      </c>
      <c r="F2484" s="199" t="s">
        <v>584</v>
      </c>
      <c r="G2484" s="199" t="s">
        <v>240</v>
      </c>
      <c r="H2484" s="199" t="s">
        <v>640</v>
      </c>
      <c r="I2484" s="199"/>
      <c r="J2484" s="200"/>
      <c r="K2484" s="201">
        <v>110000</v>
      </c>
      <c r="L2484" s="201">
        <v>23100</v>
      </c>
      <c r="M2484" s="201">
        <f t="shared" si="155"/>
        <v>133100</v>
      </c>
      <c r="N2484" s="199" t="s">
        <v>9941</v>
      </c>
      <c r="O2484" s="199" t="s">
        <v>799</v>
      </c>
      <c r="P2484" s="199" t="s">
        <v>9942</v>
      </c>
      <c r="Q2484" s="200" t="s">
        <v>781</v>
      </c>
      <c r="R2484" s="199"/>
      <c r="S2484" s="199" t="s">
        <v>789</v>
      </c>
      <c r="T2484" s="199" t="s">
        <v>782</v>
      </c>
      <c r="U2484" s="199"/>
      <c r="V2484" s="131" t="str">
        <f t="shared" si="156"/>
        <v>E-MAG用コントローラー</v>
      </c>
      <c r="W2484" s="115" t="str">
        <f t="shared" si="157"/>
        <v/>
      </c>
      <c r="X2484" s="115" t="str">
        <f t="shared" si="158"/>
        <v>ントローラー</v>
      </c>
    </row>
    <row r="2485" spans="1:24" ht="13.5">
      <c r="A2485" s="199" t="s">
        <v>639</v>
      </c>
      <c r="B2485" s="199" t="s">
        <v>9943</v>
      </c>
      <c r="C2485" s="199" t="s">
        <v>796</v>
      </c>
      <c r="D2485" s="199" t="s">
        <v>9944</v>
      </c>
      <c r="E2485" s="199" t="s">
        <v>583</v>
      </c>
      <c r="F2485" s="199" t="s">
        <v>584</v>
      </c>
      <c r="G2485" s="199" t="s">
        <v>240</v>
      </c>
      <c r="H2485" s="199" t="s">
        <v>640</v>
      </c>
      <c r="I2485" s="199"/>
      <c r="J2485" s="200"/>
      <c r="K2485" s="201">
        <v>4700</v>
      </c>
      <c r="L2485" s="201">
        <v>1900</v>
      </c>
      <c r="M2485" s="201">
        <f t="shared" si="155"/>
        <v>6600</v>
      </c>
      <c r="N2485" s="199" t="s">
        <v>9945</v>
      </c>
      <c r="O2485" s="199" t="s">
        <v>799</v>
      </c>
      <c r="P2485" s="199" t="s">
        <v>9946</v>
      </c>
      <c r="Q2485" s="200" t="s">
        <v>781</v>
      </c>
      <c r="R2485" s="199"/>
      <c r="S2485" s="199" t="s">
        <v>789</v>
      </c>
      <c r="T2485" s="199" t="s">
        <v>782</v>
      </c>
      <c r="U2485" s="199"/>
      <c r="V2485" s="131" t="str">
        <f t="shared" si="156"/>
        <v>E-MAG用コントローラーケース</v>
      </c>
      <c r="W2485" s="115" t="str">
        <f t="shared" si="157"/>
        <v/>
      </c>
      <c r="X2485" s="115" t="str">
        <f t="shared" si="158"/>
        <v>ーラーケース</v>
      </c>
    </row>
    <row r="2486" spans="1:24" ht="13.5">
      <c r="A2486" s="199" t="s">
        <v>639</v>
      </c>
      <c r="B2486" s="199" t="s">
        <v>9947</v>
      </c>
      <c r="C2486" s="199" t="s">
        <v>776</v>
      </c>
      <c r="D2486" s="199" t="s">
        <v>9948</v>
      </c>
      <c r="E2486" s="199" t="s">
        <v>583</v>
      </c>
      <c r="F2486" s="199" t="s">
        <v>584</v>
      </c>
      <c r="G2486" s="199" t="s">
        <v>240</v>
      </c>
      <c r="H2486" s="199" t="s">
        <v>640</v>
      </c>
      <c r="I2486" s="199"/>
      <c r="J2486" s="200"/>
      <c r="K2486" s="201">
        <v>3000</v>
      </c>
      <c r="L2486" s="201">
        <v>1250</v>
      </c>
      <c r="M2486" s="201">
        <f t="shared" si="155"/>
        <v>4250</v>
      </c>
      <c r="N2486" s="199" t="s">
        <v>9949</v>
      </c>
      <c r="O2486" s="199" t="s">
        <v>840</v>
      </c>
      <c r="P2486" s="199" t="s">
        <v>9950</v>
      </c>
      <c r="Q2486" s="200" t="s">
        <v>781</v>
      </c>
      <c r="R2486" s="199"/>
      <c r="S2486" s="199"/>
      <c r="T2486" s="199" t="s">
        <v>782</v>
      </c>
      <c r="U2486" s="199"/>
      <c r="V2486" s="131" t="str">
        <f t="shared" si="156"/>
        <v>スクエアバネ</v>
      </c>
      <c r="W2486" s="115" t="str">
        <f t="shared" si="157"/>
        <v/>
      </c>
      <c r="X2486" s="115" t="str">
        <f t="shared" si="158"/>
        <v>スクエアバネ</v>
      </c>
    </row>
    <row r="2487" spans="1:24" ht="13.5">
      <c r="A2487" s="199" t="s">
        <v>639</v>
      </c>
      <c r="B2487" s="199" t="s">
        <v>9951</v>
      </c>
      <c r="C2487" s="199" t="s">
        <v>1113</v>
      </c>
      <c r="D2487" s="199" t="s">
        <v>9952</v>
      </c>
      <c r="E2487" s="199" t="s">
        <v>583</v>
      </c>
      <c r="F2487" s="199" t="s">
        <v>584</v>
      </c>
      <c r="G2487" s="199" t="s">
        <v>240</v>
      </c>
      <c r="H2487" s="199" t="s">
        <v>640</v>
      </c>
      <c r="I2487" s="199"/>
      <c r="J2487" s="200"/>
      <c r="K2487" s="201">
        <v>21000</v>
      </c>
      <c r="L2487" s="201">
        <v>8800</v>
      </c>
      <c r="M2487" s="201">
        <f t="shared" si="155"/>
        <v>29800</v>
      </c>
      <c r="N2487" s="199" t="s">
        <v>9953</v>
      </c>
      <c r="O2487" s="199" t="s">
        <v>1116</v>
      </c>
      <c r="P2487" s="199" t="s">
        <v>9954</v>
      </c>
      <c r="Q2487" s="200" t="s">
        <v>781</v>
      </c>
      <c r="R2487" s="199"/>
      <c r="S2487" s="199" t="s">
        <v>854</v>
      </c>
      <c r="T2487" s="199" t="s">
        <v>782</v>
      </c>
      <c r="U2487" s="199"/>
      <c r="V2487" s="131" t="str">
        <f t="shared" si="156"/>
        <v>Easy　Stride</v>
      </c>
      <c r="W2487" s="115" t="str">
        <f t="shared" si="157"/>
        <v/>
      </c>
      <c r="X2487" s="115" t="str">
        <f t="shared" si="158"/>
        <v>Stride</v>
      </c>
    </row>
    <row r="2488" spans="1:24" ht="13.5">
      <c r="A2488" s="199" t="s">
        <v>639</v>
      </c>
      <c r="B2488" s="199" t="s">
        <v>9955</v>
      </c>
      <c r="C2488" s="199" t="s">
        <v>2921</v>
      </c>
      <c r="D2488" s="199" t="s">
        <v>9956</v>
      </c>
      <c r="E2488" s="199" t="s">
        <v>583</v>
      </c>
      <c r="F2488" s="199" t="s">
        <v>584</v>
      </c>
      <c r="G2488" s="199" t="s">
        <v>240</v>
      </c>
      <c r="H2488" s="199" t="s">
        <v>640</v>
      </c>
      <c r="I2488" s="199"/>
      <c r="J2488" s="200"/>
      <c r="K2488" s="201">
        <v>42400</v>
      </c>
      <c r="L2488" s="201">
        <v>13500</v>
      </c>
      <c r="M2488" s="201">
        <f t="shared" si="155"/>
        <v>55900</v>
      </c>
      <c r="N2488" s="199" t="s">
        <v>9957</v>
      </c>
      <c r="O2488" s="199" t="s">
        <v>8474</v>
      </c>
      <c r="P2488" s="199" t="s">
        <v>9958</v>
      </c>
      <c r="Q2488" s="200" t="s">
        <v>781</v>
      </c>
      <c r="R2488" s="199"/>
      <c r="S2488" s="199" t="s">
        <v>789</v>
      </c>
      <c r="T2488" s="199" t="s">
        <v>790</v>
      </c>
      <c r="U2488" s="199"/>
      <c r="V2488" s="131" t="str">
        <f t="shared" si="156"/>
        <v>伸展補助ダンパー</v>
      </c>
      <c r="W2488" s="115" t="str">
        <f t="shared" si="157"/>
        <v/>
      </c>
      <c r="X2488" s="115" t="str">
        <f t="shared" si="158"/>
        <v>補助ダンパー</v>
      </c>
    </row>
    <row r="2489" spans="1:24" ht="13.5">
      <c r="A2489" s="199" t="s">
        <v>639</v>
      </c>
      <c r="B2489" s="199" t="s">
        <v>9959</v>
      </c>
      <c r="C2489" s="199" t="s">
        <v>2921</v>
      </c>
      <c r="D2489" s="199" t="s">
        <v>9960</v>
      </c>
      <c r="E2489" s="199" t="s">
        <v>583</v>
      </c>
      <c r="F2489" s="199" t="s">
        <v>584</v>
      </c>
      <c r="G2489" s="199" t="s">
        <v>240</v>
      </c>
      <c r="H2489" s="199" t="s">
        <v>640</v>
      </c>
      <c r="I2489" s="199"/>
      <c r="J2489" s="200"/>
      <c r="K2489" s="201">
        <v>8000</v>
      </c>
      <c r="L2489" s="201">
        <v>3300</v>
      </c>
      <c r="M2489" s="201">
        <f t="shared" si="155"/>
        <v>11300</v>
      </c>
      <c r="N2489" s="199" t="s">
        <v>9961</v>
      </c>
      <c r="O2489" s="199" t="s">
        <v>9316</v>
      </c>
      <c r="P2489" s="199" t="s">
        <v>9962</v>
      </c>
      <c r="Q2489" s="200" t="s">
        <v>781</v>
      </c>
      <c r="R2489" s="199"/>
      <c r="S2489" s="199" t="s">
        <v>789</v>
      </c>
      <c r="T2489" s="199" t="s">
        <v>790</v>
      </c>
      <c r="U2489" s="199"/>
      <c r="V2489" s="131" t="str">
        <f t="shared" si="156"/>
        <v>エクステンション</v>
      </c>
      <c r="W2489" s="115" t="str">
        <f t="shared" si="157"/>
        <v/>
      </c>
      <c r="X2489" s="115" t="str">
        <f t="shared" si="158"/>
        <v>ステンション</v>
      </c>
    </row>
    <row r="2490" spans="1:24" ht="13.5">
      <c r="A2490" s="199" t="s">
        <v>639</v>
      </c>
      <c r="B2490" s="199" t="s">
        <v>9963</v>
      </c>
      <c r="C2490" s="199" t="s">
        <v>9519</v>
      </c>
      <c r="D2490" s="199" t="s">
        <v>9964</v>
      </c>
      <c r="E2490" s="199" t="s">
        <v>583</v>
      </c>
      <c r="F2490" s="199" t="s">
        <v>584</v>
      </c>
      <c r="G2490" s="199" t="s">
        <v>240</v>
      </c>
      <c r="H2490" s="199" t="s">
        <v>640</v>
      </c>
      <c r="I2490" s="199"/>
      <c r="J2490" s="200"/>
      <c r="K2490" s="201">
        <v>13000</v>
      </c>
      <c r="L2490" s="201">
        <v>5500</v>
      </c>
      <c r="M2490" s="201">
        <f t="shared" si="155"/>
        <v>18500</v>
      </c>
      <c r="N2490" s="199" t="s">
        <v>9965</v>
      </c>
      <c r="O2490" s="199" t="s">
        <v>9522</v>
      </c>
      <c r="P2490" s="199" t="s">
        <v>9966</v>
      </c>
      <c r="Q2490" s="200" t="s">
        <v>781</v>
      </c>
      <c r="R2490" s="199"/>
      <c r="S2490" s="199"/>
      <c r="T2490" s="199" t="s">
        <v>782</v>
      </c>
      <c r="U2490" s="199"/>
      <c r="V2490" s="131" t="str">
        <f t="shared" si="156"/>
        <v>ゲイトコレクター用カフ</v>
      </c>
      <c r="W2490" s="115" t="str">
        <f t="shared" si="157"/>
        <v/>
      </c>
      <c r="X2490" s="115" t="str">
        <f t="shared" si="158"/>
        <v>クター用カフ</v>
      </c>
    </row>
    <row r="2491" spans="1:24" ht="13.5">
      <c r="A2491" s="199" t="s">
        <v>639</v>
      </c>
      <c r="B2491" s="199" t="s">
        <v>9967</v>
      </c>
      <c r="C2491" s="199" t="s">
        <v>9519</v>
      </c>
      <c r="D2491" s="199" t="s">
        <v>9968</v>
      </c>
      <c r="E2491" s="199" t="s">
        <v>583</v>
      </c>
      <c r="F2491" s="199" t="s">
        <v>584</v>
      </c>
      <c r="G2491" s="199" t="s">
        <v>240</v>
      </c>
      <c r="H2491" s="199" t="s">
        <v>640</v>
      </c>
      <c r="I2491" s="199"/>
      <c r="J2491" s="200"/>
      <c r="K2491" s="201">
        <v>30000</v>
      </c>
      <c r="L2491" s="201">
        <v>12600</v>
      </c>
      <c r="M2491" s="201">
        <f t="shared" si="155"/>
        <v>42600</v>
      </c>
      <c r="N2491" s="199" t="s">
        <v>9969</v>
      </c>
      <c r="O2491" s="199" t="s">
        <v>9522</v>
      </c>
      <c r="P2491" s="199" t="s">
        <v>9970</v>
      </c>
      <c r="Q2491" s="200" t="s">
        <v>781</v>
      </c>
      <c r="R2491" s="199"/>
      <c r="S2491" s="199"/>
      <c r="T2491" s="199" t="s">
        <v>782</v>
      </c>
      <c r="U2491" s="199"/>
      <c r="V2491" s="131" t="str">
        <f t="shared" si="156"/>
        <v>ゲイトコレクター用リンク機構</v>
      </c>
      <c r="W2491" s="115" t="str">
        <f t="shared" si="157"/>
        <v/>
      </c>
      <c r="X2491" s="115" t="str">
        <f t="shared" si="158"/>
        <v>用リンク機構</v>
      </c>
    </row>
    <row r="2492" spans="1:24" ht="13.5">
      <c r="A2492" s="199" t="s">
        <v>639</v>
      </c>
      <c r="B2492" s="199" t="s">
        <v>9971</v>
      </c>
      <c r="C2492" s="199" t="s">
        <v>9519</v>
      </c>
      <c r="D2492" s="199" t="s">
        <v>9972</v>
      </c>
      <c r="E2492" s="199" t="s">
        <v>583</v>
      </c>
      <c r="F2492" s="199" t="s">
        <v>584</v>
      </c>
      <c r="G2492" s="199" t="s">
        <v>240</v>
      </c>
      <c r="H2492" s="199" t="s">
        <v>640</v>
      </c>
      <c r="I2492" s="199"/>
      <c r="J2492" s="200"/>
      <c r="K2492" s="201">
        <v>13000</v>
      </c>
      <c r="L2492" s="201">
        <v>5400</v>
      </c>
      <c r="M2492" s="201">
        <f t="shared" si="155"/>
        <v>18400</v>
      </c>
      <c r="N2492" s="199" t="s">
        <v>9973</v>
      </c>
      <c r="O2492" s="199" t="s">
        <v>9522</v>
      </c>
      <c r="P2492" s="199" t="s">
        <v>9974</v>
      </c>
      <c r="Q2492" s="200" t="s">
        <v>781</v>
      </c>
      <c r="R2492" s="199"/>
      <c r="S2492" s="199"/>
      <c r="T2492" s="199" t="s">
        <v>782</v>
      </c>
      <c r="U2492" s="199"/>
      <c r="V2492" s="131" t="str">
        <f t="shared" si="156"/>
        <v>ゲイトコレクター用内外旋制御バーセット</v>
      </c>
      <c r="W2492" s="115" t="str">
        <f t="shared" si="157"/>
        <v/>
      </c>
      <c r="X2492" s="115" t="str">
        <f t="shared" si="158"/>
        <v>御バーセット</v>
      </c>
    </row>
    <row r="2493" spans="1:24" ht="13.5">
      <c r="A2493" s="199" t="s">
        <v>639</v>
      </c>
      <c r="B2493" s="199" t="s">
        <v>9975</v>
      </c>
      <c r="C2493" s="199" t="s">
        <v>1775</v>
      </c>
      <c r="D2493" s="199" t="s">
        <v>9976</v>
      </c>
      <c r="E2493" s="199" t="s">
        <v>583</v>
      </c>
      <c r="F2493" s="199" t="s">
        <v>584</v>
      </c>
      <c r="G2493" s="199" t="s">
        <v>240</v>
      </c>
      <c r="H2493" s="199" t="s">
        <v>640</v>
      </c>
      <c r="I2493" s="199"/>
      <c r="J2493" s="200"/>
      <c r="K2493" s="201">
        <v>9200</v>
      </c>
      <c r="L2493" s="201">
        <v>3800</v>
      </c>
      <c r="M2493" s="201">
        <f t="shared" si="155"/>
        <v>13000</v>
      </c>
      <c r="N2493" s="199" t="s">
        <v>9977</v>
      </c>
      <c r="O2493" s="199" t="s">
        <v>1778</v>
      </c>
      <c r="P2493" s="199" t="s">
        <v>9978</v>
      </c>
      <c r="Q2493" s="200" t="s">
        <v>781</v>
      </c>
      <c r="R2493" s="199"/>
      <c r="S2493" s="199" t="s">
        <v>789</v>
      </c>
      <c r="T2493" s="199" t="s">
        <v>790</v>
      </c>
      <c r="U2493" s="199"/>
      <c r="V2493" s="131" t="str">
        <f t="shared" si="156"/>
        <v>アンローダー　SDストラップ（修理専用部品）</v>
      </c>
      <c r="W2493" s="115" t="str">
        <f t="shared" si="157"/>
        <v/>
      </c>
      <c r="X2493" s="115" t="str">
        <f t="shared" si="158"/>
        <v>理専用部品）</v>
      </c>
    </row>
    <row r="2494" spans="1:24" ht="13.5">
      <c r="A2494" s="199" t="s">
        <v>641</v>
      </c>
      <c r="B2494" s="199" t="s">
        <v>9979</v>
      </c>
      <c r="C2494" s="199" t="s">
        <v>784</v>
      </c>
      <c r="D2494" s="199" t="s">
        <v>9980</v>
      </c>
      <c r="E2494" s="199" t="s">
        <v>583</v>
      </c>
      <c r="F2494" s="199" t="s">
        <v>584</v>
      </c>
      <c r="G2494" s="199" t="s">
        <v>240</v>
      </c>
      <c r="H2494" s="199" t="s">
        <v>642</v>
      </c>
      <c r="I2494" s="199"/>
      <c r="J2494" s="200"/>
      <c r="K2494" s="201">
        <v>7650</v>
      </c>
      <c r="L2494" s="201">
        <v>3150</v>
      </c>
      <c r="M2494" s="201">
        <f t="shared" si="155"/>
        <v>10800</v>
      </c>
      <c r="N2494" s="199" t="s">
        <v>9981</v>
      </c>
      <c r="O2494" s="199" t="s">
        <v>787</v>
      </c>
      <c r="P2494" s="199" t="s">
        <v>9982</v>
      </c>
      <c r="Q2494" s="200" t="s">
        <v>781</v>
      </c>
      <c r="R2494" s="199"/>
      <c r="S2494" s="199" t="s">
        <v>789</v>
      </c>
      <c r="T2494" s="199" t="s">
        <v>790</v>
      </c>
      <c r="U2494" s="199"/>
      <c r="V2494" s="131" t="str">
        <f t="shared" si="156"/>
        <v>イージースタンス部品　バーのみ</v>
      </c>
      <c r="W2494" s="115" t="str">
        <f t="shared" si="157"/>
        <v/>
      </c>
      <c r="X2494" s="115" t="str">
        <f t="shared" si="158"/>
        <v>品　バーのみ</v>
      </c>
    </row>
    <row r="2495" spans="1:24" ht="13.5">
      <c r="A2495" s="199" t="s">
        <v>641</v>
      </c>
      <c r="B2495" s="199" t="s">
        <v>9983</v>
      </c>
      <c r="C2495" s="199" t="s">
        <v>784</v>
      </c>
      <c r="D2495" s="199" t="s">
        <v>9984</v>
      </c>
      <c r="E2495" s="199" t="s">
        <v>583</v>
      </c>
      <c r="F2495" s="199" t="s">
        <v>584</v>
      </c>
      <c r="G2495" s="199" t="s">
        <v>240</v>
      </c>
      <c r="H2495" s="199" t="s">
        <v>642</v>
      </c>
      <c r="I2495" s="199"/>
      <c r="J2495" s="200"/>
      <c r="K2495" s="201">
        <v>3500</v>
      </c>
      <c r="L2495" s="201">
        <v>1450</v>
      </c>
      <c r="M2495" s="201">
        <f t="shared" si="155"/>
        <v>4950</v>
      </c>
      <c r="N2495" s="199" t="s">
        <v>9985</v>
      </c>
      <c r="O2495" s="199" t="s">
        <v>787</v>
      </c>
      <c r="P2495" s="199" t="s">
        <v>9986</v>
      </c>
      <c r="Q2495" s="200" t="s">
        <v>781</v>
      </c>
      <c r="R2495" s="199"/>
      <c r="S2495" s="199" t="s">
        <v>789</v>
      </c>
      <c r="T2495" s="199" t="s">
        <v>790</v>
      </c>
      <c r="U2495" s="199"/>
      <c r="V2495" s="131" t="str">
        <f t="shared" si="156"/>
        <v>イージースタンス部品　足板のみ　取付用ネジ付</v>
      </c>
      <c r="W2495" s="115" t="str">
        <f t="shared" si="157"/>
        <v/>
      </c>
      <c r="X2495" s="115" t="str">
        <f t="shared" si="158"/>
        <v>取付用ネジ付</v>
      </c>
    </row>
    <row r="2496" spans="1:24" ht="13.5">
      <c r="A2496" s="199" t="s">
        <v>641</v>
      </c>
      <c r="B2496" s="199" t="s">
        <v>9987</v>
      </c>
      <c r="C2496" s="199" t="s">
        <v>784</v>
      </c>
      <c r="D2496" s="199" t="s">
        <v>9988</v>
      </c>
      <c r="E2496" s="199" t="s">
        <v>583</v>
      </c>
      <c r="F2496" s="199" t="s">
        <v>584</v>
      </c>
      <c r="G2496" s="199" t="s">
        <v>240</v>
      </c>
      <c r="H2496" s="199" t="s">
        <v>642</v>
      </c>
      <c r="I2496" s="199"/>
      <c r="J2496" s="200"/>
      <c r="K2496" s="201">
        <v>5890</v>
      </c>
      <c r="L2496" s="201">
        <v>2410</v>
      </c>
      <c r="M2496" s="201">
        <f t="shared" si="155"/>
        <v>8300</v>
      </c>
      <c r="N2496" s="199" t="s">
        <v>9989</v>
      </c>
      <c r="O2496" s="199" t="s">
        <v>787</v>
      </c>
      <c r="P2496" s="199" t="s">
        <v>9990</v>
      </c>
      <c r="Q2496" s="200" t="s">
        <v>781</v>
      </c>
      <c r="R2496" s="199"/>
      <c r="S2496" s="199" t="s">
        <v>789</v>
      </c>
      <c r="T2496" s="199" t="s">
        <v>790</v>
      </c>
      <c r="U2496" s="199"/>
      <c r="V2496" s="131" t="str">
        <f t="shared" si="156"/>
        <v>ミルキー部品　バーのみ</v>
      </c>
      <c r="W2496" s="115" t="str">
        <f t="shared" si="157"/>
        <v/>
      </c>
      <c r="X2496" s="115" t="str">
        <f t="shared" si="158"/>
        <v>品　バーのみ</v>
      </c>
    </row>
    <row r="2497" spans="1:24" ht="13.5">
      <c r="A2497" s="199" t="s">
        <v>641</v>
      </c>
      <c r="B2497" s="199" t="s">
        <v>9991</v>
      </c>
      <c r="C2497" s="199" t="s">
        <v>784</v>
      </c>
      <c r="D2497" s="199" t="s">
        <v>9992</v>
      </c>
      <c r="E2497" s="199" t="s">
        <v>583</v>
      </c>
      <c r="F2497" s="199" t="s">
        <v>584</v>
      </c>
      <c r="G2497" s="199" t="s">
        <v>240</v>
      </c>
      <c r="H2497" s="199" t="s">
        <v>642</v>
      </c>
      <c r="I2497" s="199"/>
      <c r="J2497" s="200"/>
      <c r="K2497" s="201">
        <v>3770</v>
      </c>
      <c r="L2497" s="201">
        <v>1530</v>
      </c>
      <c r="M2497" s="201">
        <f t="shared" si="155"/>
        <v>5300</v>
      </c>
      <c r="N2497" s="199" t="s">
        <v>9993</v>
      </c>
      <c r="O2497" s="199" t="s">
        <v>787</v>
      </c>
      <c r="P2497" s="199" t="s">
        <v>9994</v>
      </c>
      <c r="Q2497" s="200" t="s">
        <v>781</v>
      </c>
      <c r="R2497" s="199"/>
      <c r="S2497" s="199" t="s">
        <v>789</v>
      </c>
      <c r="T2497" s="199" t="s">
        <v>790</v>
      </c>
      <c r="U2497" s="199"/>
      <c r="V2497" s="131" t="str">
        <f t="shared" si="156"/>
        <v>ミルキー部品　足板のみ</v>
      </c>
      <c r="W2497" s="115" t="str">
        <f t="shared" si="157"/>
        <v/>
      </c>
      <c r="X2497" s="115" t="str">
        <f t="shared" si="158"/>
        <v>品　足板のみ</v>
      </c>
    </row>
    <row r="2498" spans="1:24" ht="13.5">
      <c r="A2498" s="199" t="s">
        <v>641</v>
      </c>
      <c r="B2498" s="199" t="s">
        <v>9995</v>
      </c>
      <c r="C2498" s="199" t="s">
        <v>784</v>
      </c>
      <c r="D2498" s="199" t="s">
        <v>9996</v>
      </c>
      <c r="E2498" s="199" t="s">
        <v>583</v>
      </c>
      <c r="F2498" s="199" t="s">
        <v>584</v>
      </c>
      <c r="G2498" s="199" t="s">
        <v>240</v>
      </c>
      <c r="H2498" s="199" t="s">
        <v>642</v>
      </c>
      <c r="I2498" s="199"/>
      <c r="J2498" s="200"/>
      <c r="K2498" s="201">
        <v>6100</v>
      </c>
      <c r="L2498" s="201">
        <v>2500</v>
      </c>
      <c r="M2498" s="201">
        <f t="shared" ref="M2498:M2561" si="159">SUM(K2498+L2498)</f>
        <v>8600</v>
      </c>
      <c r="N2498" s="199" t="s">
        <v>9997</v>
      </c>
      <c r="O2498" s="199" t="s">
        <v>787</v>
      </c>
      <c r="P2498" s="199" t="s">
        <v>9998</v>
      </c>
      <c r="Q2498" s="200" t="s">
        <v>781</v>
      </c>
      <c r="R2498" s="199"/>
      <c r="S2498" s="199"/>
      <c r="T2498" s="199" t="s">
        <v>782</v>
      </c>
      <c r="U2498" s="199"/>
      <c r="V2498" s="131" t="str">
        <f t="shared" si="156"/>
        <v>イージースタンスSTD部品バーのみ</v>
      </c>
      <c r="W2498" s="115" t="str">
        <f t="shared" si="157"/>
        <v/>
      </c>
      <c r="X2498" s="115" t="str">
        <f t="shared" si="158"/>
        <v>部品バーのみ</v>
      </c>
    </row>
    <row r="2499" spans="1:24" ht="13.5">
      <c r="A2499" s="199" t="s">
        <v>641</v>
      </c>
      <c r="B2499" s="199" t="s">
        <v>9999</v>
      </c>
      <c r="C2499" s="199" t="s">
        <v>784</v>
      </c>
      <c r="D2499" s="199" t="s">
        <v>10000</v>
      </c>
      <c r="E2499" s="199" t="s">
        <v>583</v>
      </c>
      <c r="F2499" s="199" t="s">
        <v>584</v>
      </c>
      <c r="G2499" s="199" t="s">
        <v>240</v>
      </c>
      <c r="H2499" s="199" t="s">
        <v>642</v>
      </c>
      <c r="I2499" s="199"/>
      <c r="J2499" s="200"/>
      <c r="K2499" s="201">
        <v>6150</v>
      </c>
      <c r="L2499" s="201">
        <v>2550</v>
      </c>
      <c r="M2499" s="201">
        <f t="shared" si="159"/>
        <v>8700</v>
      </c>
      <c r="N2499" s="199" t="s">
        <v>10001</v>
      </c>
      <c r="O2499" s="199" t="s">
        <v>787</v>
      </c>
      <c r="P2499" s="199" t="s">
        <v>10002</v>
      </c>
      <c r="Q2499" s="200" t="s">
        <v>781</v>
      </c>
      <c r="R2499" s="199"/>
      <c r="S2499" s="199"/>
      <c r="T2499" s="199" t="s">
        <v>782</v>
      </c>
      <c r="U2499" s="199"/>
      <c r="V2499" s="131" t="str">
        <f t="shared" ref="V2499:V2562" si="160">IF(P2499="","",IF(W2499="",P2499,LEFT(P2499,LEN(P2499)-22)))</f>
        <v>イージースタンスSTD部品足板のみ取付用ネジ付</v>
      </c>
      <c r="W2499" s="115" t="str">
        <f t="shared" ref="W2499:W2562" si="161">IF(X2499="修理対応可能",RIGHT(P2499,21),"")</f>
        <v/>
      </c>
      <c r="X2499" s="115" t="str">
        <f t="shared" ref="X2499:X2562" si="162">RIGHT(P2499,6)</f>
        <v>取付用ネジ付</v>
      </c>
    </row>
    <row r="2500" spans="1:24" ht="13.5">
      <c r="A2500" s="199" t="s">
        <v>641</v>
      </c>
      <c r="B2500" s="199" t="s">
        <v>10003</v>
      </c>
      <c r="C2500" s="199" t="s">
        <v>784</v>
      </c>
      <c r="D2500" s="199" t="s">
        <v>10004</v>
      </c>
      <c r="E2500" s="199" t="s">
        <v>583</v>
      </c>
      <c r="F2500" s="199" t="s">
        <v>584</v>
      </c>
      <c r="G2500" s="199" t="s">
        <v>240</v>
      </c>
      <c r="H2500" s="199" t="s">
        <v>642</v>
      </c>
      <c r="I2500" s="199"/>
      <c r="J2500" s="200"/>
      <c r="K2500" s="201">
        <v>36330</v>
      </c>
      <c r="L2500" s="201">
        <v>11570</v>
      </c>
      <c r="M2500" s="201">
        <f t="shared" si="159"/>
        <v>47900</v>
      </c>
      <c r="N2500" s="199" t="s">
        <v>10005</v>
      </c>
      <c r="O2500" s="199" t="s">
        <v>10006</v>
      </c>
      <c r="P2500" s="199" t="s">
        <v>10007</v>
      </c>
      <c r="Q2500" s="200" t="s">
        <v>781</v>
      </c>
      <c r="R2500" s="199"/>
      <c r="S2500" s="199"/>
      <c r="T2500" s="199" t="s">
        <v>782</v>
      </c>
      <c r="U2500" s="199"/>
      <c r="V2500" s="131" t="str">
        <f t="shared" si="160"/>
        <v>スプリングアシスト　ミッチェル</v>
      </c>
      <c r="W2500" s="115" t="str">
        <f t="shared" si="161"/>
        <v/>
      </c>
      <c r="X2500" s="115" t="str">
        <f t="shared" si="162"/>
        <v>　ミッチェル</v>
      </c>
    </row>
    <row r="2501" spans="1:24" ht="13.5">
      <c r="A2501" s="199" t="s">
        <v>641</v>
      </c>
      <c r="B2501" s="199" t="s">
        <v>10008</v>
      </c>
      <c r="C2501" s="199" t="s">
        <v>784</v>
      </c>
      <c r="D2501" s="199" t="s">
        <v>10009</v>
      </c>
      <c r="E2501" s="199" t="s">
        <v>583</v>
      </c>
      <c r="F2501" s="199" t="s">
        <v>584</v>
      </c>
      <c r="G2501" s="199" t="s">
        <v>240</v>
      </c>
      <c r="H2501" s="199" t="s">
        <v>642</v>
      </c>
      <c r="I2501" s="199"/>
      <c r="J2501" s="200"/>
      <c r="K2501" s="201">
        <v>36450</v>
      </c>
      <c r="L2501" s="201">
        <v>11650</v>
      </c>
      <c r="M2501" s="201">
        <f t="shared" si="159"/>
        <v>48100</v>
      </c>
      <c r="N2501" s="199" t="s">
        <v>10010</v>
      </c>
      <c r="O2501" s="199" t="s">
        <v>10006</v>
      </c>
      <c r="P2501" s="199" t="s">
        <v>10011</v>
      </c>
      <c r="Q2501" s="200" t="s">
        <v>781</v>
      </c>
      <c r="R2501" s="199"/>
      <c r="S2501" s="199"/>
      <c r="T2501" s="199" t="s">
        <v>782</v>
      </c>
      <c r="U2501" s="199"/>
      <c r="V2501" s="131" t="str">
        <f t="shared" si="160"/>
        <v>クイックリリース　ドブスバー</v>
      </c>
      <c r="W2501" s="115" t="str">
        <f t="shared" si="161"/>
        <v/>
      </c>
      <c r="X2501" s="115" t="str">
        <f t="shared" si="162"/>
        <v>　ドブスバー</v>
      </c>
    </row>
    <row r="2502" spans="1:24" ht="13.5">
      <c r="A2502" s="199" t="s">
        <v>641</v>
      </c>
      <c r="B2502" s="199" t="s">
        <v>10012</v>
      </c>
      <c r="C2502" s="199" t="s">
        <v>8207</v>
      </c>
      <c r="D2502" s="199" t="s">
        <v>10013</v>
      </c>
      <c r="E2502" s="199" t="s">
        <v>583</v>
      </c>
      <c r="F2502" s="199" t="s">
        <v>584</v>
      </c>
      <c r="G2502" s="199" t="s">
        <v>240</v>
      </c>
      <c r="H2502" s="199" t="s">
        <v>642</v>
      </c>
      <c r="I2502" s="199"/>
      <c r="J2502" s="200"/>
      <c r="K2502" s="201">
        <v>23100</v>
      </c>
      <c r="L2502" s="201">
        <v>9700</v>
      </c>
      <c r="M2502" s="201">
        <f t="shared" si="159"/>
        <v>32800</v>
      </c>
      <c r="N2502" s="199" t="s">
        <v>10014</v>
      </c>
      <c r="O2502" s="199" t="s">
        <v>10015</v>
      </c>
      <c r="P2502" s="199" t="s">
        <v>10016</v>
      </c>
      <c r="Q2502" s="200" t="s">
        <v>781</v>
      </c>
      <c r="R2502" s="199"/>
      <c r="S2502" s="199"/>
      <c r="T2502" s="199" t="s">
        <v>782</v>
      </c>
      <c r="U2502" s="199"/>
      <c r="V2502" s="131" t="str">
        <f t="shared" si="160"/>
        <v>ExtraShortBar(17.0～25.0)ShortBar(20.0～30.0)LongBar(23.5～38.0）</v>
      </c>
      <c r="W2502" s="115" t="str">
        <f t="shared" si="161"/>
        <v/>
      </c>
      <c r="X2502" s="115" t="str">
        <f t="shared" si="162"/>
        <v>～38.0）</v>
      </c>
    </row>
    <row r="2503" spans="1:24" ht="13.5">
      <c r="A2503" s="199" t="s">
        <v>641</v>
      </c>
      <c r="B2503" s="199" t="s">
        <v>10017</v>
      </c>
      <c r="C2503" s="199" t="s">
        <v>8207</v>
      </c>
      <c r="D2503" s="199" t="s">
        <v>10018</v>
      </c>
      <c r="E2503" s="199" t="s">
        <v>583</v>
      </c>
      <c r="F2503" s="199" t="s">
        <v>584</v>
      </c>
      <c r="G2503" s="199" t="s">
        <v>240</v>
      </c>
      <c r="H2503" s="199" t="s">
        <v>642</v>
      </c>
      <c r="I2503" s="199"/>
      <c r="J2503" s="200"/>
      <c r="K2503" s="201">
        <v>2380</v>
      </c>
      <c r="L2503" s="201">
        <v>970</v>
      </c>
      <c r="M2503" s="201">
        <f t="shared" si="159"/>
        <v>3350</v>
      </c>
      <c r="N2503" s="199" t="s">
        <v>10019</v>
      </c>
      <c r="O2503" s="199" t="s">
        <v>10015</v>
      </c>
      <c r="P2503" s="199" t="s">
        <v>10018</v>
      </c>
      <c r="Q2503" s="200" t="s">
        <v>781</v>
      </c>
      <c r="R2503" s="199"/>
      <c r="S2503" s="199"/>
      <c r="T2503" s="199" t="s">
        <v>782</v>
      </c>
      <c r="U2503" s="199"/>
      <c r="V2503" s="131" t="str">
        <f t="shared" si="160"/>
        <v>Ponseti Mount kit</v>
      </c>
      <c r="W2503" s="115" t="str">
        <f t="shared" si="161"/>
        <v/>
      </c>
      <c r="X2503" s="115" t="str">
        <f t="shared" si="162"/>
        <v>nt kit</v>
      </c>
    </row>
    <row r="2504" spans="1:24" ht="13.5">
      <c r="A2504" s="199" t="s">
        <v>641</v>
      </c>
      <c r="B2504" s="199" t="s">
        <v>10020</v>
      </c>
      <c r="C2504" s="199" t="s">
        <v>2921</v>
      </c>
      <c r="D2504" s="199" t="s">
        <v>10021</v>
      </c>
      <c r="E2504" s="199" t="s">
        <v>583</v>
      </c>
      <c r="F2504" s="199" t="s">
        <v>584</v>
      </c>
      <c r="G2504" s="199" t="s">
        <v>240</v>
      </c>
      <c r="H2504" s="199" t="s">
        <v>642</v>
      </c>
      <c r="I2504" s="199"/>
      <c r="J2504" s="200"/>
      <c r="K2504" s="201">
        <v>30000</v>
      </c>
      <c r="L2504" s="201">
        <v>12600</v>
      </c>
      <c r="M2504" s="201">
        <f t="shared" si="159"/>
        <v>42600</v>
      </c>
      <c r="N2504" s="199" t="s">
        <v>10022</v>
      </c>
      <c r="O2504" s="199" t="s">
        <v>9909</v>
      </c>
      <c r="P2504" s="199" t="s">
        <v>10023</v>
      </c>
      <c r="Q2504" s="200" t="s">
        <v>781</v>
      </c>
      <c r="R2504" s="199"/>
      <c r="S2504" s="199" t="s">
        <v>789</v>
      </c>
      <c r="T2504" s="199" t="s">
        <v>790</v>
      </c>
      <c r="U2504" s="199"/>
      <c r="V2504" s="131" t="str">
        <f t="shared" si="160"/>
        <v>P.E.A.care　固定式スプリント　クイックリリース</v>
      </c>
      <c r="W2504" s="115" t="str">
        <f t="shared" si="161"/>
        <v/>
      </c>
      <c r="X2504" s="115" t="str">
        <f t="shared" si="162"/>
        <v>ックリリース</v>
      </c>
    </row>
    <row r="2505" spans="1:24" ht="13.5">
      <c r="A2505" s="199" t="s">
        <v>641</v>
      </c>
      <c r="B2505" s="199" t="s">
        <v>10024</v>
      </c>
      <c r="C2505" s="199" t="s">
        <v>2921</v>
      </c>
      <c r="D2505" s="199" t="s">
        <v>10025</v>
      </c>
      <c r="E2505" s="199" t="s">
        <v>583</v>
      </c>
      <c r="F2505" s="199" t="s">
        <v>584</v>
      </c>
      <c r="G2505" s="199" t="s">
        <v>240</v>
      </c>
      <c r="H2505" s="199" t="s">
        <v>642</v>
      </c>
      <c r="I2505" s="199"/>
      <c r="J2505" s="200"/>
      <c r="K2505" s="201">
        <v>35000</v>
      </c>
      <c r="L2505" s="201">
        <v>11200</v>
      </c>
      <c r="M2505" s="201">
        <f t="shared" si="159"/>
        <v>46200</v>
      </c>
      <c r="N2505" s="199" t="s">
        <v>10026</v>
      </c>
      <c r="O2505" s="199" t="s">
        <v>9909</v>
      </c>
      <c r="P2505" s="199" t="s">
        <v>10027</v>
      </c>
      <c r="Q2505" s="200" t="s">
        <v>781</v>
      </c>
      <c r="R2505" s="199"/>
      <c r="S2505" s="199" t="s">
        <v>789</v>
      </c>
      <c r="T2505" s="199" t="s">
        <v>790</v>
      </c>
      <c r="U2505" s="199"/>
      <c r="V2505" s="131" t="str">
        <f t="shared" si="160"/>
        <v>P.E.A.care　2.0　固定式スプリント　クイックリリース</v>
      </c>
      <c r="W2505" s="115" t="str">
        <f t="shared" si="161"/>
        <v/>
      </c>
      <c r="X2505" s="115" t="str">
        <f t="shared" si="162"/>
        <v>ックリリース</v>
      </c>
    </row>
    <row r="2506" spans="1:24" ht="13.5">
      <c r="A2506" s="199" t="s">
        <v>641</v>
      </c>
      <c r="B2506" s="199" t="s">
        <v>10028</v>
      </c>
      <c r="C2506" s="199" t="s">
        <v>2921</v>
      </c>
      <c r="D2506" s="199" t="s">
        <v>10029</v>
      </c>
      <c r="E2506" s="199" t="s">
        <v>583</v>
      </c>
      <c r="F2506" s="199" t="s">
        <v>584</v>
      </c>
      <c r="G2506" s="199" t="s">
        <v>240</v>
      </c>
      <c r="H2506" s="199" t="s">
        <v>642</v>
      </c>
      <c r="I2506" s="199"/>
      <c r="J2506" s="200"/>
      <c r="K2506" s="201">
        <v>17200</v>
      </c>
      <c r="L2506" s="201">
        <v>7200</v>
      </c>
      <c r="M2506" s="201">
        <f t="shared" si="159"/>
        <v>24400</v>
      </c>
      <c r="N2506" s="199" t="s">
        <v>10030</v>
      </c>
      <c r="O2506" s="199" t="s">
        <v>10031</v>
      </c>
      <c r="P2506" s="199" t="s">
        <v>10032</v>
      </c>
      <c r="Q2506" s="200" t="s">
        <v>781</v>
      </c>
      <c r="R2506" s="199"/>
      <c r="S2506" s="199" t="s">
        <v>789</v>
      </c>
      <c r="T2506" s="199" t="s">
        <v>782</v>
      </c>
      <c r="U2506" s="199"/>
      <c r="V2506" s="131" t="str">
        <f t="shared" si="160"/>
        <v>ADM用デニスブラウンバー</v>
      </c>
      <c r="W2506" s="115" t="str">
        <f t="shared" si="161"/>
        <v/>
      </c>
      <c r="X2506" s="115" t="str">
        <f t="shared" si="162"/>
        <v>ブラウンバー</v>
      </c>
    </row>
    <row r="2507" spans="1:24" ht="13.5">
      <c r="A2507" s="199" t="s">
        <v>641</v>
      </c>
      <c r="B2507" s="199" t="s">
        <v>10033</v>
      </c>
      <c r="C2507" s="199" t="s">
        <v>10034</v>
      </c>
      <c r="D2507" s="199" t="s">
        <v>10035</v>
      </c>
      <c r="E2507" s="199" t="s">
        <v>583</v>
      </c>
      <c r="F2507" s="199" t="s">
        <v>584</v>
      </c>
      <c r="G2507" s="199" t="s">
        <v>240</v>
      </c>
      <c r="H2507" s="199" t="s">
        <v>642</v>
      </c>
      <c r="I2507" s="199"/>
      <c r="J2507" s="200"/>
      <c r="K2507" s="201">
        <v>2000</v>
      </c>
      <c r="L2507" s="201">
        <v>800</v>
      </c>
      <c r="M2507" s="201">
        <f t="shared" si="159"/>
        <v>2800</v>
      </c>
      <c r="N2507" s="199" t="s">
        <v>10036</v>
      </c>
      <c r="O2507" s="199" t="s">
        <v>10037</v>
      </c>
      <c r="P2507" s="199" t="s">
        <v>10038</v>
      </c>
      <c r="Q2507" s="200" t="s">
        <v>781</v>
      </c>
      <c r="R2507" s="199"/>
      <c r="S2507" s="199"/>
      <c r="T2507" s="199" t="s">
        <v>782</v>
      </c>
      <c r="U2507" s="199"/>
      <c r="V2507" s="131" t="str">
        <f t="shared" si="160"/>
        <v>アイオワブレース　デニスブラウンバー</v>
      </c>
      <c r="W2507" s="115" t="str">
        <f t="shared" si="161"/>
        <v/>
      </c>
      <c r="X2507" s="115" t="str">
        <f t="shared" si="162"/>
        <v>ブラウンバー</v>
      </c>
    </row>
    <row r="2508" spans="1:24" ht="13.5">
      <c r="A2508" s="199" t="s">
        <v>643</v>
      </c>
      <c r="B2508" s="199" t="s">
        <v>10039</v>
      </c>
      <c r="C2508" s="199" t="s">
        <v>784</v>
      </c>
      <c r="D2508" s="199" t="s">
        <v>10040</v>
      </c>
      <c r="E2508" s="199" t="s">
        <v>583</v>
      </c>
      <c r="F2508" s="199" t="s">
        <v>584</v>
      </c>
      <c r="G2508" s="199" t="s">
        <v>240</v>
      </c>
      <c r="H2508" s="199" t="s">
        <v>644</v>
      </c>
      <c r="I2508" s="199"/>
      <c r="J2508" s="200"/>
      <c r="K2508" s="201">
        <v>2450</v>
      </c>
      <c r="L2508" s="201">
        <v>1000</v>
      </c>
      <c r="M2508" s="201">
        <f t="shared" si="159"/>
        <v>3450</v>
      </c>
      <c r="N2508" s="199" t="s">
        <v>10041</v>
      </c>
      <c r="O2508" s="199" t="s">
        <v>787</v>
      </c>
      <c r="P2508" s="199" t="s">
        <v>10042</v>
      </c>
      <c r="Q2508" s="200" t="s">
        <v>781</v>
      </c>
      <c r="R2508" s="199"/>
      <c r="S2508" s="199"/>
      <c r="T2508" s="199" t="s">
        <v>782</v>
      </c>
      <c r="U2508" s="199"/>
      <c r="V2508" s="131" t="str">
        <f t="shared" si="160"/>
        <v>靴底用板</v>
      </c>
      <c r="W2508" s="115" t="str">
        <f t="shared" si="161"/>
        <v/>
      </c>
      <c r="X2508" s="115" t="str">
        <f t="shared" si="162"/>
        <v>靴底用板</v>
      </c>
    </row>
    <row r="2509" spans="1:24" ht="13.5">
      <c r="A2509" s="199" t="s">
        <v>643</v>
      </c>
      <c r="B2509" s="199" t="s">
        <v>10043</v>
      </c>
      <c r="C2509" s="199" t="s">
        <v>784</v>
      </c>
      <c r="D2509" s="199" t="s">
        <v>10044</v>
      </c>
      <c r="E2509" s="199" t="s">
        <v>583</v>
      </c>
      <c r="F2509" s="199" t="s">
        <v>584</v>
      </c>
      <c r="G2509" s="199" t="s">
        <v>240</v>
      </c>
      <c r="H2509" s="199" t="s">
        <v>644</v>
      </c>
      <c r="I2509" s="199"/>
      <c r="J2509" s="200"/>
      <c r="K2509" s="201">
        <v>2070</v>
      </c>
      <c r="L2509" s="201">
        <v>880</v>
      </c>
      <c r="M2509" s="201">
        <f t="shared" si="159"/>
        <v>2950</v>
      </c>
      <c r="N2509" s="199" t="s">
        <v>10045</v>
      </c>
      <c r="O2509" s="199" t="s">
        <v>787</v>
      </c>
      <c r="P2509" s="199" t="s">
        <v>10042</v>
      </c>
      <c r="Q2509" s="200" t="s">
        <v>781</v>
      </c>
      <c r="R2509" s="199"/>
      <c r="S2509" s="199"/>
      <c r="T2509" s="199" t="s">
        <v>782</v>
      </c>
      <c r="U2509" s="199"/>
      <c r="V2509" s="131" t="str">
        <f t="shared" si="160"/>
        <v>靴底用板</v>
      </c>
      <c r="W2509" s="115" t="str">
        <f t="shared" si="161"/>
        <v/>
      </c>
      <c r="X2509" s="115" t="str">
        <f t="shared" si="162"/>
        <v>靴底用板</v>
      </c>
    </row>
    <row r="2510" spans="1:24" ht="13.5">
      <c r="A2510" s="199" t="s">
        <v>643</v>
      </c>
      <c r="B2510" s="199" t="s">
        <v>10046</v>
      </c>
      <c r="C2510" s="199" t="s">
        <v>784</v>
      </c>
      <c r="D2510" s="199" t="s">
        <v>10047</v>
      </c>
      <c r="E2510" s="199" t="s">
        <v>583</v>
      </c>
      <c r="F2510" s="199" t="s">
        <v>584</v>
      </c>
      <c r="G2510" s="199" t="s">
        <v>240</v>
      </c>
      <c r="H2510" s="199" t="s">
        <v>644</v>
      </c>
      <c r="I2510" s="199"/>
      <c r="J2510" s="200"/>
      <c r="K2510" s="201">
        <v>1750</v>
      </c>
      <c r="L2510" s="201">
        <v>750</v>
      </c>
      <c r="M2510" s="201">
        <f t="shared" si="159"/>
        <v>2500</v>
      </c>
      <c r="N2510" s="199" t="s">
        <v>10048</v>
      </c>
      <c r="O2510" s="199" t="s">
        <v>787</v>
      </c>
      <c r="P2510" s="199" t="s">
        <v>10049</v>
      </c>
      <c r="Q2510" s="200" t="s">
        <v>781</v>
      </c>
      <c r="R2510" s="199"/>
      <c r="S2510" s="199"/>
      <c r="T2510" s="199" t="s">
        <v>782</v>
      </c>
      <c r="U2510" s="199"/>
      <c r="V2510" s="131" t="str">
        <f t="shared" si="160"/>
        <v>アブミ用底板</v>
      </c>
      <c r="W2510" s="115" t="str">
        <f t="shared" si="161"/>
        <v/>
      </c>
      <c r="X2510" s="115" t="str">
        <f t="shared" si="162"/>
        <v>アブミ用底板</v>
      </c>
    </row>
    <row r="2511" spans="1:24" ht="13.5">
      <c r="A2511" s="199" t="s">
        <v>643</v>
      </c>
      <c r="B2511" s="199" t="s">
        <v>10050</v>
      </c>
      <c r="C2511" s="199" t="s">
        <v>10034</v>
      </c>
      <c r="D2511" s="199" t="s">
        <v>10051</v>
      </c>
      <c r="E2511" s="199" t="s">
        <v>583</v>
      </c>
      <c r="F2511" s="199" t="s">
        <v>584</v>
      </c>
      <c r="G2511" s="199" t="s">
        <v>240</v>
      </c>
      <c r="H2511" s="199" t="s">
        <v>644</v>
      </c>
      <c r="I2511" s="199"/>
      <c r="J2511" s="200"/>
      <c r="K2511" s="201">
        <v>4000</v>
      </c>
      <c r="L2511" s="201">
        <v>1600</v>
      </c>
      <c r="M2511" s="201">
        <f t="shared" si="159"/>
        <v>5600</v>
      </c>
      <c r="N2511" s="199" t="s">
        <v>10052</v>
      </c>
      <c r="O2511" s="199" t="s">
        <v>10037</v>
      </c>
      <c r="P2511" s="199" t="s">
        <v>10053</v>
      </c>
      <c r="Q2511" s="200" t="s">
        <v>781</v>
      </c>
      <c r="R2511" s="199"/>
      <c r="S2511" s="199"/>
      <c r="T2511" s="199" t="s">
        <v>782</v>
      </c>
      <c r="U2511" s="199"/>
      <c r="V2511" s="131" t="str">
        <f t="shared" si="160"/>
        <v>アイオワブレース　プラットホーム足板</v>
      </c>
      <c r="W2511" s="115" t="str">
        <f t="shared" si="161"/>
        <v/>
      </c>
      <c r="X2511" s="115" t="str">
        <f t="shared" si="162"/>
        <v>トホーム足板</v>
      </c>
    </row>
    <row r="2512" spans="1:24" ht="13.5">
      <c r="A2512" s="199" t="s">
        <v>645</v>
      </c>
      <c r="B2512" s="199" t="s">
        <v>10054</v>
      </c>
      <c r="C2512" s="199" t="s">
        <v>784</v>
      </c>
      <c r="D2512" s="199" t="s">
        <v>10055</v>
      </c>
      <c r="E2512" s="199" t="s">
        <v>583</v>
      </c>
      <c r="F2512" s="199" t="s">
        <v>584</v>
      </c>
      <c r="G2512" s="199" t="s">
        <v>240</v>
      </c>
      <c r="H2512" s="199" t="s">
        <v>646</v>
      </c>
      <c r="I2512" s="199"/>
      <c r="J2512" s="200"/>
      <c r="K2512" s="201">
        <v>1640</v>
      </c>
      <c r="L2512" s="201">
        <v>660</v>
      </c>
      <c r="M2512" s="201">
        <f t="shared" si="159"/>
        <v>2300</v>
      </c>
      <c r="N2512" s="199" t="s">
        <v>10056</v>
      </c>
      <c r="O2512" s="199" t="s">
        <v>787</v>
      </c>
      <c r="P2512" s="199" t="s">
        <v>10057</v>
      </c>
      <c r="Q2512" s="200" t="s">
        <v>781</v>
      </c>
      <c r="R2512" s="199"/>
      <c r="S2512" s="199"/>
      <c r="T2512" s="199" t="s">
        <v>782</v>
      </c>
      <c r="U2512" s="199"/>
      <c r="V2512" s="131" t="str">
        <f t="shared" si="160"/>
        <v>足板補強材　ステンレス</v>
      </c>
      <c r="W2512" s="115" t="str">
        <f t="shared" si="161"/>
        <v/>
      </c>
      <c r="X2512" s="115" t="str">
        <f t="shared" si="162"/>
        <v>　ステンレス</v>
      </c>
    </row>
    <row r="2513" spans="1:24" ht="13.5">
      <c r="A2513" s="199" t="s">
        <v>645</v>
      </c>
      <c r="B2513" s="199" t="s">
        <v>10058</v>
      </c>
      <c r="C2513" s="199" t="s">
        <v>796</v>
      </c>
      <c r="D2513" s="199" t="s">
        <v>10059</v>
      </c>
      <c r="E2513" s="199" t="s">
        <v>583</v>
      </c>
      <c r="F2513" s="199" t="s">
        <v>584</v>
      </c>
      <c r="G2513" s="199" t="s">
        <v>240</v>
      </c>
      <c r="H2513" s="199" t="s">
        <v>646</v>
      </c>
      <c r="I2513" s="199"/>
      <c r="J2513" s="200"/>
      <c r="K2513" s="201">
        <v>1800</v>
      </c>
      <c r="L2513" s="201">
        <v>750</v>
      </c>
      <c r="M2513" s="201">
        <f t="shared" si="159"/>
        <v>2550</v>
      </c>
      <c r="N2513" s="199" t="s">
        <v>10060</v>
      </c>
      <c r="O2513" s="199" t="s">
        <v>799</v>
      </c>
      <c r="P2513" s="199" t="s">
        <v>10061</v>
      </c>
      <c r="Q2513" s="200" t="s">
        <v>781</v>
      </c>
      <c r="R2513" s="199"/>
      <c r="S2513" s="199" t="s">
        <v>789</v>
      </c>
      <c r="T2513" s="199" t="s">
        <v>790</v>
      </c>
      <c r="U2513" s="199"/>
      <c r="V2513" s="131" t="str">
        <f t="shared" si="160"/>
        <v>フラットタイプ ストレート ステンレス 16mm</v>
      </c>
      <c r="W2513" s="115" t="str">
        <f t="shared" si="161"/>
        <v/>
      </c>
      <c r="X2513" s="115" t="str">
        <f t="shared" si="162"/>
        <v>ス 16mm</v>
      </c>
    </row>
    <row r="2514" spans="1:24" ht="13.5">
      <c r="A2514" s="199" t="s">
        <v>645</v>
      </c>
      <c r="B2514" s="199" t="s">
        <v>10062</v>
      </c>
      <c r="C2514" s="199" t="s">
        <v>796</v>
      </c>
      <c r="D2514" s="199" t="s">
        <v>10063</v>
      </c>
      <c r="E2514" s="199" t="s">
        <v>583</v>
      </c>
      <c r="F2514" s="199" t="s">
        <v>584</v>
      </c>
      <c r="G2514" s="199" t="s">
        <v>240</v>
      </c>
      <c r="H2514" s="199" t="s">
        <v>646</v>
      </c>
      <c r="I2514" s="199"/>
      <c r="J2514" s="200"/>
      <c r="K2514" s="201">
        <v>2000</v>
      </c>
      <c r="L2514" s="201">
        <v>850</v>
      </c>
      <c r="M2514" s="201">
        <f t="shared" si="159"/>
        <v>2850</v>
      </c>
      <c r="N2514" s="199" t="s">
        <v>10064</v>
      </c>
      <c r="O2514" s="199" t="s">
        <v>799</v>
      </c>
      <c r="P2514" s="199" t="s">
        <v>10065</v>
      </c>
      <c r="Q2514" s="200" t="s">
        <v>781</v>
      </c>
      <c r="R2514" s="199"/>
      <c r="S2514" s="199" t="s">
        <v>789</v>
      </c>
      <c r="T2514" s="199" t="s">
        <v>790</v>
      </c>
      <c r="U2514" s="199"/>
      <c r="V2514" s="131" t="str">
        <f t="shared" si="160"/>
        <v>フラットタイプ ストレート ステンレス 20mm</v>
      </c>
      <c r="W2514" s="115" t="str">
        <f t="shared" si="161"/>
        <v/>
      </c>
      <c r="X2514" s="115" t="str">
        <f t="shared" si="162"/>
        <v>ス 20mm</v>
      </c>
    </row>
    <row r="2515" spans="1:24" ht="13.5">
      <c r="A2515" s="199" t="s">
        <v>645</v>
      </c>
      <c r="B2515" s="199" t="s">
        <v>10066</v>
      </c>
      <c r="C2515" s="199" t="s">
        <v>796</v>
      </c>
      <c r="D2515" s="199" t="s">
        <v>10067</v>
      </c>
      <c r="E2515" s="199" t="s">
        <v>583</v>
      </c>
      <c r="F2515" s="199" t="s">
        <v>584</v>
      </c>
      <c r="G2515" s="199" t="s">
        <v>240</v>
      </c>
      <c r="H2515" s="199" t="s">
        <v>646</v>
      </c>
      <c r="I2515" s="199"/>
      <c r="J2515" s="200"/>
      <c r="K2515" s="201">
        <v>2600</v>
      </c>
      <c r="L2515" s="201">
        <v>1100</v>
      </c>
      <c r="M2515" s="201">
        <f t="shared" si="159"/>
        <v>3700</v>
      </c>
      <c r="N2515" s="199" t="s">
        <v>10068</v>
      </c>
      <c r="O2515" s="199" t="s">
        <v>799</v>
      </c>
      <c r="P2515" s="199" t="s">
        <v>10069</v>
      </c>
      <c r="Q2515" s="200" t="s">
        <v>781</v>
      </c>
      <c r="R2515" s="199"/>
      <c r="S2515" s="199" t="s">
        <v>789</v>
      </c>
      <c r="T2515" s="199" t="s">
        <v>790</v>
      </c>
      <c r="U2515" s="199"/>
      <c r="V2515" s="131" t="str">
        <f t="shared" si="160"/>
        <v>フラットタイプ カーブ付 ステンレス 16mm</v>
      </c>
      <c r="W2515" s="115" t="str">
        <f t="shared" si="161"/>
        <v/>
      </c>
      <c r="X2515" s="115" t="str">
        <f t="shared" si="162"/>
        <v>ス 16mm</v>
      </c>
    </row>
    <row r="2516" spans="1:24" ht="13.5">
      <c r="A2516" s="199" t="s">
        <v>645</v>
      </c>
      <c r="B2516" s="199" t="s">
        <v>10070</v>
      </c>
      <c r="C2516" s="199" t="s">
        <v>796</v>
      </c>
      <c r="D2516" s="199" t="s">
        <v>10071</v>
      </c>
      <c r="E2516" s="199" t="s">
        <v>583</v>
      </c>
      <c r="F2516" s="199" t="s">
        <v>584</v>
      </c>
      <c r="G2516" s="199" t="s">
        <v>240</v>
      </c>
      <c r="H2516" s="199" t="s">
        <v>646</v>
      </c>
      <c r="I2516" s="199"/>
      <c r="J2516" s="200"/>
      <c r="K2516" s="201">
        <v>2600</v>
      </c>
      <c r="L2516" s="201">
        <v>1100</v>
      </c>
      <c r="M2516" s="201">
        <f t="shared" si="159"/>
        <v>3700</v>
      </c>
      <c r="N2516" s="199" t="s">
        <v>10072</v>
      </c>
      <c r="O2516" s="199" t="s">
        <v>799</v>
      </c>
      <c r="P2516" s="199" t="s">
        <v>10073</v>
      </c>
      <c r="Q2516" s="200" t="s">
        <v>781</v>
      </c>
      <c r="R2516" s="199"/>
      <c r="S2516" s="199" t="s">
        <v>789</v>
      </c>
      <c r="T2516" s="199" t="s">
        <v>790</v>
      </c>
      <c r="U2516" s="199"/>
      <c r="V2516" s="131" t="str">
        <f t="shared" si="160"/>
        <v>フラットタイプ カーブ付 ステンレス 20mm</v>
      </c>
      <c r="W2516" s="115" t="str">
        <f t="shared" si="161"/>
        <v/>
      </c>
      <c r="X2516" s="115" t="str">
        <f t="shared" si="162"/>
        <v>ス 20mm</v>
      </c>
    </row>
    <row r="2517" spans="1:24" ht="13.5">
      <c r="A2517" s="199" t="s">
        <v>645</v>
      </c>
      <c r="B2517" s="199" t="s">
        <v>10074</v>
      </c>
      <c r="C2517" s="199" t="s">
        <v>796</v>
      </c>
      <c r="D2517" s="199" t="s">
        <v>10075</v>
      </c>
      <c r="E2517" s="199" t="s">
        <v>583</v>
      </c>
      <c r="F2517" s="199" t="s">
        <v>584</v>
      </c>
      <c r="G2517" s="199" t="s">
        <v>240</v>
      </c>
      <c r="H2517" s="199" t="s">
        <v>646</v>
      </c>
      <c r="I2517" s="199"/>
      <c r="J2517" s="200"/>
      <c r="K2517" s="201">
        <v>7000</v>
      </c>
      <c r="L2517" s="201">
        <v>2900</v>
      </c>
      <c r="M2517" s="201">
        <f t="shared" si="159"/>
        <v>9900</v>
      </c>
      <c r="N2517" s="199" t="s">
        <v>10076</v>
      </c>
      <c r="O2517" s="199" t="s">
        <v>799</v>
      </c>
      <c r="P2517" s="199" t="s">
        <v>10077</v>
      </c>
      <c r="Q2517" s="200" t="s">
        <v>781</v>
      </c>
      <c r="R2517" s="199"/>
      <c r="S2517" s="199" t="s">
        <v>789</v>
      </c>
      <c r="T2517" s="199" t="s">
        <v>790</v>
      </c>
      <c r="U2517" s="199"/>
      <c r="V2517" s="131" t="str">
        <f t="shared" si="160"/>
        <v>ラミネーション用 ストレート ステンレス 16mmx80mm</v>
      </c>
      <c r="W2517" s="115" t="str">
        <f t="shared" si="161"/>
        <v/>
      </c>
      <c r="X2517" s="115" t="str">
        <f t="shared" si="162"/>
        <v>mx80mm</v>
      </c>
    </row>
    <row r="2518" spans="1:24" ht="13.5">
      <c r="A2518" s="199" t="s">
        <v>645</v>
      </c>
      <c r="B2518" s="199" t="s">
        <v>10078</v>
      </c>
      <c r="C2518" s="199" t="s">
        <v>796</v>
      </c>
      <c r="D2518" s="199" t="s">
        <v>10079</v>
      </c>
      <c r="E2518" s="199" t="s">
        <v>583</v>
      </c>
      <c r="F2518" s="199" t="s">
        <v>584</v>
      </c>
      <c r="G2518" s="199" t="s">
        <v>240</v>
      </c>
      <c r="H2518" s="199" t="s">
        <v>646</v>
      </c>
      <c r="I2518" s="199"/>
      <c r="J2518" s="200"/>
      <c r="K2518" s="201">
        <v>5300</v>
      </c>
      <c r="L2518" s="201">
        <v>2200</v>
      </c>
      <c r="M2518" s="201">
        <f t="shared" si="159"/>
        <v>7500</v>
      </c>
      <c r="N2518" s="199" t="s">
        <v>10080</v>
      </c>
      <c r="O2518" s="199" t="s">
        <v>799</v>
      </c>
      <c r="P2518" s="199" t="s">
        <v>10081</v>
      </c>
      <c r="Q2518" s="200" t="s">
        <v>781</v>
      </c>
      <c r="R2518" s="199"/>
      <c r="S2518" s="199" t="s">
        <v>789</v>
      </c>
      <c r="T2518" s="199" t="s">
        <v>790</v>
      </c>
      <c r="U2518" s="199"/>
      <c r="V2518" s="131" t="str">
        <f t="shared" si="160"/>
        <v>ラミネーション用 ストレート ステンレス 20mmx80mm</v>
      </c>
      <c r="W2518" s="115" t="str">
        <f t="shared" si="161"/>
        <v/>
      </c>
      <c r="X2518" s="115" t="str">
        <f t="shared" si="162"/>
        <v>mx80mm</v>
      </c>
    </row>
    <row r="2519" spans="1:24" ht="13.5">
      <c r="A2519" s="199" t="s">
        <v>645</v>
      </c>
      <c r="B2519" s="199" t="s">
        <v>10082</v>
      </c>
      <c r="C2519" s="199" t="s">
        <v>796</v>
      </c>
      <c r="D2519" s="199" t="s">
        <v>10083</v>
      </c>
      <c r="E2519" s="199" t="s">
        <v>583</v>
      </c>
      <c r="F2519" s="199" t="s">
        <v>584</v>
      </c>
      <c r="G2519" s="199" t="s">
        <v>240</v>
      </c>
      <c r="H2519" s="199" t="s">
        <v>646</v>
      </c>
      <c r="I2519" s="199"/>
      <c r="J2519" s="200"/>
      <c r="K2519" s="201">
        <v>10300</v>
      </c>
      <c r="L2519" s="201">
        <v>4300</v>
      </c>
      <c r="M2519" s="201">
        <f t="shared" si="159"/>
        <v>14600</v>
      </c>
      <c r="N2519" s="199" t="s">
        <v>10084</v>
      </c>
      <c r="O2519" s="199" t="s">
        <v>799</v>
      </c>
      <c r="P2519" s="199" t="s">
        <v>10085</v>
      </c>
      <c r="Q2519" s="200" t="s">
        <v>781</v>
      </c>
      <c r="R2519" s="199"/>
      <c r="S2519" s="199" t="s">
        <v>789</v>
      </c>
      <c r="T2519" s="199" t="s">
        <v>790</v>
      </c>
      <c r="U2519" s="199"/>
      <c r="V2519" s="131" t="str">
        <f t="shared" si="160"/>
        <v>ラミネーション用 ストレート ステンレス 16mmx100mm</v>
      </c>
      <c r="W2519" s="115" t="str">
        <f t="shared" si="161"/>
        <v/>
      </c>
      <c r="X2519" s="115" t="str">
        <f t="shared" si="162"/>
        <v>x100mm</v>
      </c>
    </row>
    <row r="2520" spans="1:24" ht="13.5">
      <c r="A2520" s="199" t="s">
        <v>645</v>
      </c>
      <c r="B2520" s="199" t="s">
        <v>10086</v>
      </c>
      <c r="C2520" s="199" t="s">
        <v>796</v>
      </c>
      <c r="D2520" s="199" t="s">
        <v>10087</v>
      </c>
      <c r="E2520" s="199" t="s">
        <v>583</v>
      </c>
      <c r="F2520" s="199" t="s">
        <v>584</v>
      </c>
      <c r="G2520" s="199" t="s">
        <v>240</v>
      </c>
      <c r="H2520" s="199" t="s">
        <v>646</v>
      </c>
      <c r="I2520" s="199"/>
      <c r="J2520" s="200"/>
      <c r="K2520" s="201">
        <v>10300</v>
      </c>
      <c r="L2520" s="201">
        <v>4300</v>
      </c>
      <c r="M2520" s="201">
        <f t="shared" si="159"/>
        <v>14600</v>
      </c>
      <c r="N2520" s="199" t="s">
        <v>10088</v>
      </c>
      <c r="O2520" s="199" t="s">
        <v>799</v>
      </c>
      <c r="P2520" s="199" t="s">
        <v>10089</v>
      </c>
      <c r="Q2520" s="200" t="s">
        <v>781</v>
      </c>
      <c r="R2520" s="199"/>
      <c r="S2520" s="199" t="s">
        <v>789</v>
      </c>
      <c r="T2520" s="199" t="s">
        <v>790</v>
      </c>
      <c r="U2520" s="199"/>
      <c r="V2520" s="131" t="str">
        <f t="shared" si="160"/>
        <v>ラミネーション用 ストレート ステンレス 20mmx100mm</v>
      </c>
      <c r="W2520" s="115" t="str">
        <f t="shared" si="161"/>
        <v/>
      </c>
      <c r="X2520" s="115" t="str">
        <f t="shared" si="162"/>
        <v>x100mm</v>
      </c>
    </row>
    <row r="2521" spans="1:24" ht="13.5">
      <c r="A2521" s="199" t="s">
        <v>645</v>
      </c>
      <c r="B2521" s="199" t="s">
        <v>10090</v>
      </c>
      <c r="C2521" s="199" t="s">
        <v>796</v>
      </c>
      <c r="D2521" s="199" t="s">
        <v>10091</v>
      </c>
      <c r="E2521" s="199" t="s">
        <v>583</v>
      </c>
      <c r="F2521" s="199" t="s">
        <v>584</v>
      </c>
      <c r="G2521" s="199" t="s">
        <v>240</v>
      </c>
      <c r="H2521" s="199" t="s">
        <v>646</v>
      </c>
      <c r="I2521" s="199"/>
      <c r="J2521" s="200"/>
      <c r="K2521" s="201">
        <v>16500</v>
      </c>
      <c r="L2521" s="201">
        <v>6900</v>
      </c>
      <c r="M2521" s="201">
        <f t="shared" si="159"/>
        <v>23400</v>
      </c>
      <c r="N2521" s="199" t="s">
        <v>10092</v>
      </c>
      <c r="O2521" s="199" t="s">
        <v>799</v>
      </c>
      <c r="P2521" s="199" t="s">
        <v>10093</v>
      </c>
      <c r="Q2521" s="200" t="s">
        <v>781</v>
      </c>
      <c r="R2521" s="199"/>
      <c r="S2521" s="199" t="s">
        <v>789</v>
      </c>
      <c r="T2521" s="199" t="s">
        <v>790</v>
      </c>
      <c r="U2521" s="199"/>
      <c r="V2521" s="131" t="str">
        <f t="shared" si="160"/>
        <v>ラミネーション用 カーブ付 ステンレス 16mm</v>
      </c>
      <c r="W2521" s="115" t="str">
        <f t="shared" si="161"/>
        <v/>
      </c>
      <c r="X2521" s="115" t="str">
        <f t="shared" si="162"/>
        <v>ス 16mm</v>
      </c>
    </row>
    <row r="2522" spans="1:24" ht="13.5">
      <c r="A2522" s="199" t="s">
        <v>645</v>
      </c>
      <c r="B2522" s="199" t="s">
        <v>10094</v>
      </c>
      <c r="C2522" s="199" t="s">
        <v>796</v>
      </c>
      <c r="D2522" s="199" t="s">
        <v>10095</v>
      </c>
      <c r="E2522" s="199" t="s">
        <v>583</v>
      </c>
      <c r="F2522" s="199" t="s">
        <v>584</v>
      </c>
      <c r="G2522" s="199" t="s">
        <v>240</v>
      </c>
      <c r="H2522" s="199" t="s">
        <v>646</v>
      </c>
      <c r="I2522" s="199"/>
      <c r="J2522" s="200"/>
      <c r="K2522" s="201">
        <v>16500</v>
      </c>
      <c r="L2522" s="201">
        <v>6900</v>
      </c>
      <c r="M2522" s="201">
        <f t="shared" si="159"/>
        <v>23400</v>
      </c>
      <c r="N2522" s="199" t="s">
        <v>10096</v>
      </c>
      <c r="O2522" s="199" t="s">
        <v>799</v>
      </c>
      <c r="P2522" s="199" t="s">
        <v>10097</v>
      </c>
      <c r="Q2522" s="200" t="s">
        <v>781</v>
      </c>
      <c r="R2522" s="199"/>
      <c r="S2522" s="199" t="s">
        <v>789</v>
      </c>
      <c r="T2522" s="199" t="s">
        <v>790</v>
      </c>
      <c r="U2522" s="199"/>
      <c r="V2522" s="131" t="str">
        <f t="shared" si="160"/>
        <v>ラミネーション用 カーブ付 ステンレス 20mm</v>
      </c>
      <c r="W2522" s="115" t="str">
        <f t="shared" si="161"/>
        <v/>
      </c>
      <c r="X2522" s="115" t="str">
        <f t="shared" si="162"/>
        <v>ス 20mm</v>
      </c>
    </row>
    <row r="2523" spans="1:24" ht="13.5">
      <c r="A2523" s="199" t="s">
        <v>645</v>
      </c>
      <c r="B2523" s="199" t="s">
        <v>10098</v>
      </c>
      <c r="C2523" s="199" t="s">
        <v>796</v>
      </c>
      <c r="D2523" s="199" t="s">
        <v>10099</v>
      </c>
      <c r="E2523" s="199" t="s">
        <v>583</v>
      </c>
      <c r="F2523" s="199" t="s">
        <v>584</v>
      </c>
      <c r="G2523" s="199" t="s">
        <v>240</v>
      </c>
      <c r="H2523" s="199" t="s">
        <v>646</v>
      </c>
      <c r="I2523" s="199"/>
      <c r="J2523" s="200"/>
      <c r="K2523" s="201">
        <v>18000</v>
      </c>
      <c r="L2523" s="201">
        <v>7500</v>
      </c>
      <c r="M2523" s="201">
        <f t="shared" si="159"/>
        <v>25500</v>
      </c>
      <c r="N2523" s="199" t="s">
        <v>10100</v>
      </c>
      <c r="O2523" s="199" t="s">
        <v>799</v>
      </c>
      <c r="P2523" s="199" t="s">
        <v>10101</v>
      </c>
      <c r="Q2523" s="200" t="s">
        <v>781</v>
      </c>
      <c r="R2523" s="199"/>
      <c r="S2523" s="199" t="s">
        <v>789</v>
      </c>
      <c r="T2523" s="199" t="s">
        <v>790</v>
      </c>
      <c r="U2523" s="199"/>
      <c r="V2523" s="131" t="str">
        <f t="shared" si="160"/>
        <v>フラットタイプ ストレート チタン 16mm</v>
      </c>
      <c r="W2523" s="115" t="str">
        <f t="shared" si="161"/>
        <v/>
      </c>
      <c r="X2523" s="115" t="str">
        <f t="shared" si="162"/>
        <v>ン 16mm</v>
      </c>
    </row>
    <row r="2524" spans="1:24" ht="13.5">
      <c r="A2524" s="199" t="s">
        <v>645</v>
      </c>
      <c r="B2524" s="199" t="s">
        <v>10102</v>
      </c>
      <c r="C2524" s="199" t="s">
        <v>796</v>
      </c>
      <c r="D2524" s="199" t="s">
        <v>10103</v>
      </c>
      <c r="E2524" s="199" t="s">
        <v>583</v>
      </c>
      <c r="F2524" s="199" t="s">
        <v>584</v>
      </c>
      <c r="G2524" s="199" t="s">
        <v>240</v>
      </c>
      <c r="H2524" s="199" t="s">
        <v>646</v>
      </c>
      <c r="I2524" s="199"/>
      <c r="J2524" s="200"/>
      <c r="K2524" s="201">
        <v>18000</v>
      </c>
      <c r="L2524" s="201">
        <v>7500</v>
      </c>
      <c r="M2524" s="201">
        <f t="shared" si="159"/>
        <v>25500</v>
      </c>
      <c r="N2524" s="199" t="s">
        <v>10104</v>
      </c>
      <c r="O2524" s="199" t="s">
        <v>799</v>
      </c>
      <c r="P2524" s="199" t="s">
        <v>10105</v>
      </c>
      <c r="Q2524" s="200" t="s">
        <v>781</v>
      </c>
      <c r="R2524" s="199"/>
      <c r="S2524" s="199" t="s">
        <v>789</v>
      </c>
      <c r="T2524" s="199" t="s">
        <v>790</v>
      </c>
      <c r="U2524" s="199"/>
      <c r="V2524" s="131" t="str">
        <f t="shared" si="160"/>
        <v>フラットタイプ ストレート チタン 20mm</v>
      </c>
      <c r="W2524" s="115" t="str">
        <f t="shared" si="161"/>
        <v/>
      </c>
      <c r="X2524" s="115" t="str">
        <f t="shared" si="162"/>
        <v>ン 20mm</v>
      </c>
    </row>
    <row r="2525" spans="1:24" ht="13.5">
      <c r="A2525" s="199" t="s">
        <v>645</v>
      </c>
      <c r="B2525" s="199" t="s">
        <v>10106</v>
      </c>
      <c r="C2525" s="199" t="s">
        <v>796</v>
      </c>
      <c r="D2525" s="199" t="s">
        <v>10107</v>
      </c>
      <c r="E2525" s="199" t="s">
        <v>583</v>
      </c>
      <c r="F2525" s="199" t="s">
        <v>584</v>
      </c>
      <c r="G2525" s="199" t="s">
        <v>240</v>
      </c>
      <c r="H2525" s="199" t="s">
        <v>646</v>
      </c>
      <c r="I2525" s="199"/>
      <c r="J2525" s="200"/>
      <c r="K2525" s="201">
        <v>1300</v>
      </c>
      <c r="L2525" s="201">
        <v>550</v>
      </c>
      <c r="M2525" s="201">
        <f t="shared" si="159"/>
        <v>1850</v>
      </c>
      <c r="N2525" s="199" t="s">
        <v>10108</v>
      </c>
      <c r="O2525" s="199" t="s">
        <v>799</v>
      </c>
      <c r="P2525" s="199" t="s">
        <v>10109</v>
      </c>
      <c r="Q2525" s="200" t="s">
        <v>781</v>
      </c>
      <c r="R2525" s="199"/>
      <c r="S2525" s="199" t="s">
        <v>789</v>
      </c>
      <c r="T2525" s="199" t="s">
        <v>790</v>
      </c>
      <c r="U2525" s="199"/>
      <c r="V2525" s="131" t="str">
        <f t="shared" si="160"/>
        <v>フラットタイプ ストレート アルミ 16mm</v>
      </c>
      <c r="W2525" s="115" t="str">
        <f t="shared" si="161"/>
        <v/>
      </c>
      <c r="X2525" s="115" t="str">
        <f t="shared" si="162"/>
        <v>ミ 16mm</v>
      </c>
    </row>
    <row r="2526" spans="1:24" ht="13.5">
      <c r="A2526" s="199" t="s">
        <v>645</v>
      </c>
      <c r="B2526" s="199" t="s">
        <v>10110</v>
      </c>
      <c r="C2526" s="199" t="s">
        <v>796</v>
      </c>
      <c r="D2526" s="199" t="s">
        <v>10111</v>
      </c>
      <c r="E2526" s="199" t="s">
        <v>583</v>
      </c>
      <c r="F2526" s="199" t="s">
        <v>584</v>
      </c>
      <c r="G2526" s="199" t="s">
        <v>240</v>
      </c>
      <c r="H2526" s="199" t="s">
        <v>646</v>
      </c>
      <c r="I2526" s="199"/>
      <c r="J2526" s="200"/>
      <c r="K2526" s="201">
        <v>1300</v>
      </c>
      <c r="L2526" s="201">
        <v>550</v>
      </c>
      <c r="M2526" s="201">
        <f t="shared" si="159"/>
        <v>1850</v>
      </c>
      <c r="N2526" s="199" t="s">
        <v>10112</v>
      </c>
      <c r="O2526" s="199" t="s">
        <v>799</v>
      </c>
      <c r="P2526" s="199" t="s">
        <v>10113</v>
      </c>
      <c r="Q2526" s="200" t="s">
        <v>781</v>
      </c>
      <c r="R2526" s="199"/>
      <c r="S2526" s="199" t="s">
        <v>789</v>
      </c>
      <c r="T2526" s="199" t="s">
        <v>790</v>
      </c>
      <c r="U2526" s="199"/>
      <c r="V2526" s="131" t="str">
        <f t="shared" si="160"/>
        <v>フラットタイプ ストレート アルミ 20mm</v>
      </c>
      <c r="W2526" s="115" t="str">
        <f t="shared" si="161"/>
        <v/>
      </c>
      <c r="X2526" s="115" t="str">
        <f t="shared" si="162"/>
        <v>ミ 20mm</v>
      </c>
    </row>
    <row r="2527" spans="1:24" ht="13.5">
      <c r="A2527" s="199" t="s">
        <v>645</v>
      </c>
      <c r="B2527" s="199" t="s">
        <v>10114</v>
      </c>
      <c r="C2527" s="199" t="s">
        <v>796</v>
      </c>
      <c r="D2527" s="199" t="s">
        <v>10115</v>
      </c>
      <c r="E2527" s="199" t="s">
        <v>583</v>
      </c>
      <c r="F2527" s="199" t="s">
        <v>584</v>
      </c>
      <c r="G2527" s="199" t="s">
        <v>240</v>
      </c>
      <c r="H2527" s="199" t="s">
        <v>646</v>
      </c>
      <c r="I2527" s="199"/>
      <c r="J2527" s="200"/>
      <c r="K2527" s="201">
        <v>1500</v>
      </c>
      <c r="L2527" s="201">
        <v>650</v>
      </c>
      <c r="M2527" s="201">
        <f t="shared" si="159"/>
        <v>2150</v>
      </c>
      <c r="N2527" s="199" t="s">
        <v>10116</v>
      </c>
      <c r="O2527" s="199" t="s">
        <v>799</v>
      </c>
      <c r="P2527" s="199" t="s">
        <v>10117</v>
      </c>
      <c r="Q2527" s="200" t="s">
        <v>781</v>
      </c>
      <c r="R2527" s="199"/>
      <c r="S2527" s="199" t="s">
        <v>789</v>
      </c>
      <c r="T2527" s="199" t="s">
        <v>790</v>
      </c>
      <c r="U2527" s="199"/>
      <c r="V2527" s="131" t="str">
        <f t="shared" si="160"/>
        <v>フラットタイプ カーブ付 アルミ 16mm</v>
      </c>
      <c r="W2527" s="115" t="str">
        <f t="shared" si="161"/>
        <v/>
      </c>
      <c r="X2527" s="115" t="str">
        <f t="shared" si="162"/>
        <v>ミ 16mm</v>
      </c>
    </row>
    <row r="2528" spans="1:24" ht="13.5">
      <c r="A2528" s="199" t="s">
        <v>645</v>
      </c>
      <c r="B2528" s="199" t="s">
        <v>10118</v>
      </c>
      <c r="C2528" s="199" t="s">
        <v>796</v>
      </c>
      <c r="D2528" s="199" t="s">
        <v>10119</v>
      </c>
      <c r="E2528" s="199" t="s">
        <v>583</v>
      </c>
      <c r="F2528" s="199" t="s">
        <v>584</v>
      </c>
      <c r="G2528" s="199" t="s">
        <v>240</v>
      </c>
      <c r="H2528" s="199" t="s">
        <v>646</v>
      </c>
      <c r="I2528" s="199"/>
      <c r="J2528" s="200"/>
      <c r="K2528" s="201">
        <v>1500</v>
      </c>
      <c r="L2528" s="201">
        <v>650</v>
      </c>
      <c r="M2528" s="201">
        <f t="shared" si="159"/>
        <v>2150</v>
      </c>
      <c r="N2528" s="199" t="s">
        <v>10120</v>
      </c>
      <c r="O2528" s="199" t="s">
        <v>799</v>
      </c>
      <c r="P2528" s="199" t="s">
        <v>10121</v>
      </c>
      <c r="Q2528" s="200" t="s">
        <v>781</v>
      </c>
      <c r="R2528" s="199"/>
      <c r="S2528" s="199" t="s">
        <v>789</v>
      </c>
      <c r="T2528" s="199" t="s">
        <v>790</v>
      </c>
      <c r="U2528" s="199"/>
      <c r="V2528" s="131" t="str">
        <f t="shared" si="160"/>
        <v>フラットタイプ カーブ付 アルミ 20mm</v>
      </c>
      <c r="W2528" s="115" t="str">
        <f t="shared" si="161"/>
        <v/>
      </c>
      <c r="X2528" s="115" t="str">
        <f t="shared" si="162"/>
        <v>ミ 20mm</v>
      </c>
    </row>
    <row r="2529" spans="1:24" ht="13.5">
      <c r="A2529" s="199" t="s">
        <v>645</v>
      </c>
      <c r="B2529" s="199" t="s">
        <v>10122</v>
      </c>
      <c r="C2529" s="199" t="s">
        <v>796</v>
      </c>
      <c r="D2529" s="199" t="s">
        <v>10123</v>
      </c>
      <c r="E2529" s="199" t="s">
        <v>583</v>
      </c>
      <c r="F2529" s="199" t="s">
        <v>584</v>
      </c>
      <c r="G2529" s="199" t="s">
        <v>240</v>
      </c>
      <c r="H2529" s="199" t="s">
        <v>646</v>
      </c>
      <c r="I2529" s="199"/>
      <c r="J2529" s="200"/>
      <c r="K2529" s="201">
        <v>18000</v>
      </c>
      <c r="L2529" s="201">
        <v>7500</v>
      </c>
      <c r="M2529" s="201">
        <f t="shared" si="159"/>
        <v>25500</v>
      </c>
      <c r="N2529" s="199" t="s">
        <v>10124</v>
      </c>
      <c r="O2529" s="199" t="s">
        <v>799</v>
      </c>
      <c r="P2529" s="199" t="s">
        <v>10125</v>
      </c>
      <c r="Q2529" s="200" t="s">
        <v>781</v>
      </c>
      <c r="R2529" s="199"/>
      <c r="S2529" s="199" t="s">
        <v>789</v>
      </c>
      <c r="T2529" s="199" t="s">
        <v>790</v>
      </c>
      <c r="U2529" s="199"/>
      <c r="V2529" s="131" t="str">
        <f t="shared" si="160"/>
        <v>フラットタイプ カーブ付 チタン 16mm</v>
      </c>
      <c r="W2529" s="115" t="str">
        <f t="shared" si="161"/>
        <v/>
      </c>
      <c r="X2529" s="115" t="str">
        <f t="shared" si="162"/>
        <v>ン 16mm</v>
      </c>
    </row>
    <row r="2530" spans="1:24" ht="13.5">
      <c r="A2530" s="199" t="s">
        <v>645</v>
      </c>
      <c r="B2530" s="199" t="s">
        <v>10126</v>
      </c>
      <c r="C2530" s="199" t="s">
        <v>796</v>
      </c>
      <c r="D2530" s="199" t="s">
        <v>10127</v>
      </c>
      <c r="E2530" s="199" t="s">
        <v>583</v>
      </c>
      <c r="F2530" s="199" t="s">
        <v>584</v>
      </c>
      <c r="G2530" s="199" t="s">
        <v>240</v>
      </c>
      <c r="H2530" s="199" t="s">
        <v>646</v>
      </c>
      <c r="I2530" s="199"/>
      <c r="J2530" s="200"/>
      <c r="K2530" s="201">
        <v>18000</v>
      </c>
      <c r="L2530" s="201">
        <v>7500</v>
      </c>
      <c r="M2530" s="201">
        <f t="shared" si="159"/>
        <v>25500</v>
      </c>
      <c r="N2530" s="199" t="s">
        <v>10128</v>
      </c>
      <c r="O2530" s="199" t="s">
        <v>799</v>
      </c>
      <c r="P2530" s="199" t="s">
        <v>10129</v>
      </c>
      <c r="Q2530" s="200" t="s">
        <v>781</v>
      </c>
      <c r="R2530" s="199"/>
      <c r="S2530" s="199" t="s">
        <v>789</v>
      </c>
      <c r="T2530" s="199" t="s">
        <v>790</v>
      </c>
      <c r="U2530" s="199"/>
      <c r="V2530" s="131" t="str">
        <f t="shared" si="160"/>
        <v>フラットタイプ カーブ付 チタン 20mm</v>
      </c>
      <c r="W2530" s="115" t="str">
        <f t="shared" si="161"/>
        <v/>
      </c>
      <c r="X2530" s="115" t="str">
        <f t="shared" si="162"/>
        <v>ン 20mm</v>
      </c>
    </row>
    <row r="2531" spans="1:24" ht="13.5">
      <c r="A2531" s="199" t="s">
        <v>645</v>
      </c>
      <c r="B2531" s="199" t="s">
        <v>10130</v>
      </c>
      <c r="C2531" s="199" t="s">
        <v>796</v>
      </c>
      <c r="D2531" s="199" t="s">
        <v>10131</v>
      </c>
      <c r="E2531" s="199" t="s">
        <v>583</v>
      </c>
      <c r="F2531" s="199" t="s">
        <v>584</v>
      </c>
      <c r="G2531" s="199" t="s">
        <v>240</v>
      </c>
      <c r="H2531" s="199" t="s">
        <v>646</v>
      </c>
      <c r="I2531" s="199"/>
      <c r="J2531" s="200"/>
      <c r="K2531" s="201">
        <v>12000</v>
      </c>
      <c r="L2531" s="201">
        <v>5000</v>
      </c>
      <c r="M2531" s="201">
        <f t="shared" si="159"/>
        <v>17000</v>
      </c>
      <c r="N2531" s="199" t="s">
        <v>10132</v>
      </c>
      <c r="O2531" s="199" t="s">
        <v>799</v>
      </c>
      <c r="P2531" s="199" t="s">
        <v>10133</v>
      </c>
      <c r="Q2531" s="200" t="s">
        <v>781</v>
      </c>
      <c r="R2531" s="199"/>
      <c r="S2531" s="199" t="s">
        <v>789</v>
      </c>
      <c r="T2531" s="199" t="s">
        <v>790</v>
      </c>
      <c r="U2531" s="199"/>
      <c r="V2531" s="131" t="str">
        <f t="shared" si="160"/>
        <v>ラミネーションバー チタン 16mm</v>
      </c>
      <c r="W2531" s="115" t="str">
        <f t="shared" si="161"/>
        <v/>
      </c>
      <c r="X2531" s="115" t="str">
        <f t="shared" si="162"/>
        <v>ン 16mm</v>
      </c>
    </row>
    <row r="2532" spans="1:24" ht="13.5">
      <c r="A2532" s="199" t="s">
        <v>645</v>
      </c>
      <c r="B2532" s="199" t="s">
        <v>10134</v>
      </c>
      <c r="C2532" s="199" t="s">
        <v>796</v>
      </c>
      <c r="D2532" s="199" t="s">
        <v>10135</v>
      </c>
      <c r="E2532" s="199" t="s">
        <v>583</v>
      </c>
      <c r="F2532" s="199" t="s">
        <v>584</v>
      </c>
      <c r="G2532" s="199" t="s">
        <v>240</v>
      </c>
      <c r="H2532" s="199" t="s">
        <v>646</v>
      </c>
      <c r="I2532" s="199"/>
      <c r="J2532" s="200"/>
      <c r="K2532" s="201">
        <v>11000</v>
      </c>
      <c r="L2532" s="201">
        <v>4600</v>
      </c>
      <c r="M2532" s="201">
        <f t="shared" si="159"/>
        <v>15600</v>
      </c>
      <c r="N2532" s="199" t="s">
        <v>10136</v>
      </c>
      <c r="O2532" s="199" t="s">
        <v>799</v>
      </c>
      <c r="P2532" s="199" t="s">
        <v>10137</v>
      </c>
      <c r="Q2532" s="200" t="s">
        <v>781</v>
      </c>
      <c r="R2532" s="199"/>
      <c r="S2532" s="199" t="s">
        <v>789</v>
      </c>
      <c r="T2532" s="199" t="s">
        <v>782</v>
      </c>
      <c r="U2532" s="199"/>
      <c r="V2532" s="131" t="str">
        <f t="shared" si="160"/>
        <v>ラミネーションバー チタン14mm</v>
      </c>
      <c r="W2532" s="115" t="str">
        <f t="shared" si="161"/>
        <v/>
      </c>
      <c r="X2532" s="115" t="str">
        <f t="shared" si="162"/>
        <v>タン14mm</v>
      </c>
    </row>
    <row r="2533" spans="1:24" ht="13.5">
      <c r="A2533" s="199" t="s">
        <v>645</v>
      </c>
      <c r="B2533" s="199" t="s">
        <v>10138</v>
      </c>
      <c r="C2533" s="199" t="s">
        <v>796</v>
      </c>
      <c r="D2533" s="199" t="s">
        <v>10139</v>
      </c>
      <c r="E2533" s="199" t="s">
        <v>583</v>
      </c>
      <c r="F2533" s="199" t="s">
        <v>584</v>
      </c>
      <c r="G2533" s="199" t="s">
        <v>240</v>
      </c>
      <c r="H2533" s="199" t="s">
        <v>646</v>
      </c>
      <c r="I2533" s="199"/>
      <c r="J2533" s="200"/>
      <c r="K2533" s="201">
        <v>7700</v>
      </c>
      <c r="L2533" s="201">
        <v>3200</v>
      </c>
      <c r="M2533" s="201">
        <f t="shared" si="159"/>
        <v>10900</v>
      </c>
      <c r="N2533" s="199" t="s">
        <v>10140</v>
      </c>
      <c r="O2533" s="199" t="s">
        <v>799</v>
      </c>
      <c r="P2533" s="199" t="s">
        <v>10141</v>
      </c>
      <c r="Q2533" s="200" t="s">
        <v>781</v>
      </c>
      <c r="R2533" s="199"/>
      <c r="S2533" s="199" t="s">
        <v>789</v>
      </c>
      <c r="T2533" s="199" t="s">
        <v>782</v>
      </c>
      <c r="U2533" s="199"/>
      <c r="V2533" s="131" t="str">
        <f t="shared" si="160"/>
        <v>ラミネーションバー チタン10mm</v>
      </c>
      <c r="W2533" s="115" t="str">
        <f t="shared" si="161"/>
        <v/>
      </c>
      <c r="X2533" s="115" t="str">
        <f t="shared" si="162"/>
        <v>タン10mm</v>
      </c>
    </row>
    <row r="2534" spans="1:24" ht="13.5">
      <c r="A2534" s="199" t="s">
        <v>645</v>
      </c>
      <c r="B2534" s="199" t="s">
        <v>10142</v>
      </c>
      <c r="C2534" s="199" t="s">
        <v>796</v>
      </c>
      <c r="D2534" s="199" t="s">
        <v>10143</v>
      </c>
      <c r="E2534" s="199" t="s">
        <v>583</v>
      </c>
      <c r="F2534" s="199" t="s">
        <v>584</v>
      </c>
      <c r="G2534" s="199" t="s">
        <v>240</v>
      </c>
      <c r="H2534" s="199" t="s">
        <v>646</v>
      </c>
      <c r="I2534" s="199"/>
      <c r="J2534" s="200"/>
      <c r="K2534" s="201">
        <v>7700</v>
      </c>
      <c r="L2534" s="201">
        <v>3200</v>
      </c>
      <c r="M2534" s="201">
        <f t="shared" si="159"/>
        <v>10900</v>
      </c>
      <c r="N2534" s="199" t="s">
        <v>10144</v>
      </c>
      <c r="O2534" s="199" t="s">
        <v>799</v>
      </c>
      <c r="P2534" s="199" t="s">
        <v>10145</v>
      </c>
      <c r="Q2534" s="200" t="s">
        <v>781</v>
      </c>
      <c r="R2534" s="199"/>
      <c r="S2534" s="199" t="s">
        <v>789</v>
      </c>
      <c r="T2534" s="199" t="s">
        <v>782</v>
      </c>
      <c r="U2534" s="199"/>
      <c r="V2534" s="131" t="str">
        <f t="shared" si="160"/>
        <v>ラミネーションバー チタン12mm</v>
      </c>
      <c r="W2534" s="115" t="str">
        <f t="shared" si="161"/>
        <v/>
      </c>
      <c r="X2534" s="115" t="str">
        <f t="shared" si="162"/>
        <v>タン12mm</v>
      </c>
    </row>
    <row r="2535" spans="1:24" ht="13.5">
      <c r="A2535" s="199" t="s">
        <v>645</v>
      </c>
      <c r="B2535" s="199" t="s">
        <v>10146</v>
      </c>
      <c r="C2535" s="199" t="s">
        <v>796</v>
      </c>
      <c r="D2535" s="199" t="s">
        <v>10147</v>
      </c>
      <c r="E2535" s="199" t="s">
        <v>583</v>
      </c>
      <c r="F2535" s="199" t="s">
        <v>584</v>
      </c>
      <c r="G2535" s="199" t="s">
        <v>240</v>
      </c>
      <c r="H2535" s="199" t="s">
        <v>646</v>
      </c>
      <c r="I2535" s="199"/>
      <c r="J2535" s="200"/>
      <c r="K2535" s="201">
        <v>13600</v>
      </c>
      <c r="L2535" s="201">
        <v>5700</v>
      </c>
      <c r="M2535" s="201">
        <f t="shared" si="159"/>
        <v>19300</v>
      </c>
      <c r="N2535" s="199" t="s">
        <v>10148</v>
      </c>
      <c r="O2535" s="199" t="s">
        <v>799</v>
      </c>
      <c r="P2535" s="199" t="s">
        <v>10149</v>
      </c>
      <c r="Q2535" s="200" t="s">
        <v>781</v>
      </c>
      <c r="R2535" s="199"/>
      <c r="S2535" s="199" t="s">
        <v>789</v>
      </c>
      <c r="T2535" s="199" t="s">
        <v>782</v>
      </c>
      <c r="U2535" s="199"/>
      <c r="V2535" s="131" t="str">
        <f t="shared" si="160"/>
        <v>ラミネーションバー チタン20mm</v>
      </c>
      <c r="W2535" s="115" t="str">
        <f t="shared" si="161"/>
        <v/>
      </c>
      <c r="X2535" s="115" t="str">
        <f t="shared" si="162"/>
        <v>タン20mm</v>
      </c>
    </row>
    <row r="2536" spans="1:24" ht="13.5">
      <c r="A2536" s="199" t="s">
        <v>645</v>
      </c>
      <c r="B2536" s="199" t="s">
        <v>10150</v>
      </c>
      <c r="C2536" s="199" t="s">
        <v>796</v>
      </c>
      <c r="D2536" s="199" t="s">
        <v>10151</v>
      </c>
      <c r="E2536" s="199" t="s">
        <v>583</v>
      </c>
      <c r="F2536" s="199" t="s">
        <v>584</v>
      </c>
      <c r="G2536" s="199" t="s">
        <v>240</v>
      </c>
      <c r="H2536" s="199" t="s">
        <v>646</v>
      </c>
      <c r="I2536" s="199"/>
      <c r="J2536" s="200"/>
      <c r="K2536" s="201">
        <v>27300</v>
      </c>
      <c r="L2536" s="201">
        <v>11400</v>
      </c>
      <c r="M2536" s="201">
        <f t="shared" si="159"/>
        <v>38700</v>
      </c>
      <c r="N2536" s="199" t="s">
        <v>10152</v>
      </c>
      <c r="O2536" s="199" t="s">
        <v>799</v>
      </c>
      <c r="P2536" s="199" t="s">
        <v>10153</v>
      </c>
      <c r="Q2536" s="200" t="s">
        <v>781</v>
      </c>
      <c r="R2536" s="199"/>
      <c r="S2536" s="199" t="s">
        <v>789</v>
      </c>
      <c r="T2536" s="199" t="s">
        <v>782</v>
      </c>
      <c r="U2536" s="199"/>
      <c r="V2536" s="131" t="str">
        <f t="shared" si="160"/>
        <v>ラミネーションバー 17AO100用</v>
      </c>
      <c r="W2536" s="115" t="str">
        <f t="shared" si="161"/>
        <v/>
      </c>
      <c r="X2536" s="115" t="str">
        <f t="shared" si="162"/>
        <v>AO100用</v>
      </c>
    </row>
    <row r="2537" spans="1:24" ht="13.5">
      <c r="A2537" s="199" t="s">
        <v>645</v>
      </c>
      <c r="B2537" s="199" t="s">
        <v>10154</v>
      </c>
      <c r="C2537" s="199" t="s">
        <v>796</v>
      </c>
      <c r="D2537" s="199" t="s">
        <v>10155</v>
      </c>
      <c r="E2537" s="199" t="s">
        <v>583</v>
      </c>
      <c r="F2537" s="199" t="s">
        <v>584</v>
      </c>
      <c r="G2537" s="199" t="s">
        <v>240</v>
      </c>
      <c r="H2537" s="199" t="s">
        <v>646</v>
      </c>
      <c r="I2537" s="199"/>
      <c r="J2537" s="200"/>
      <c r="K2537" s="201">
        <v>20000</v>
      </c>
      <c r="L2537" s="201">
        <v>8400</v>
      </c>
      <c r="M2537" s="201">
        <f t="shared" si="159"/>
        <v>28400</v>
      </c>
      <c r="N2537" s="199" t="s">
        <v>10156</v>
      </c>
      <c r="O2537" s="199" t="s">
        <v>799</v>
      </c>
      <c r="P2537" s="199" t="s">
        <v>10157</v>
      </c>
      <c r="Q2537" s="200" t="s">
        <v>781</v>
      </c>
      <c r="R2537" s="199"/>
      <c r="S2537" s="199"/>
      <c r="T2537" s="199" t="s">
        <v>782</v>
      </c>
      <c r="U2537" s="199"/>
      <c r="V2537" s="131" t="str">
        <f t="shared" si="160"/>
        <v>モールド用ストレート</v>
      </c>
      <c r="W2537" s="115" t="str">
        <f t="shared" si="161"/>
        <v/>
      </c>
      <c r="X2537" s="115" t="str">
        <f t="shared" si="162"/>
        <v>用ストレート</v>
      </c>
    </row>
    <row r="2538" spans="1:24" ht="13.5">
      <c r="A2538" s="199" t="s">
        <v>645</v>
      </c>
      <c r="B2538" s="199" t="s">
        <v>10158</v>
      </c>
      <c r="C2538" s="199" t="s">
        <v>796</v>
      </c>
      <c r="D2538" s="199" t="s">
        <v>10159</v>
      </c>
      <c r="E2538" s="199" t="s">
        <v>583</v>
      </c>
      <c r="F2538" s="199" t="s">
        <v>584</v>
      </c>
      <c r="G2538" s="199" t="s">
        <v>240</v>
      </c>
      <c r="H2538" s="199" t="s">
        <v>646</v>
      </c>
      <c r="I2538" s="199"/>
      <c r="J2538" s="200"/>
      <c r="K2538" s="201">
        <v>20000</v>
      </c>
      <c r="L2538" s="201">
        <v>8400</v>
      </c>
      <c r="M2538" s="201">
        <f t="shared" si="159"/>
        <v>28400</v>
      </c>
      <c r="N2538" s="199" t="s">
        <v>10160</v>
      </c>
      <c r="O2538" s="199" t="s">
        <v>799</v>
      </c>
      <c r="P2538" s="199" t="s">
        <v>10161</v>
      </c>
      <c r="Q2538" s="200" t="s">
        <v>781</v>
      </c>
      <c r="R2538" s="199"/>
      <c r="S2538" s="199"/>
      <c r="T2538" s="199" t="s">
        <v>782</v>
      </c>
      <c r="U2538" s="199"/>
      <c r="V2538" s="131" t="str">
        <f t="shared" si="160"/>
        <v>モールド用カーブ付</v>
      </c>
      <c r="W2538" s="115" t="str">
        <f t="shared" si="161"/>
        <v/>
      </c>
      <c r="X2538" s="115" t="str">
        <f t="shared" si="162"/>
        <v>ド用カーブ付</v>
      </c>
    </row>
    <row r="2539" spans="1:24" ht="13.5">
      <c r="A2539" s="199" t="s">
        <v>645</v>
      </c>
      <c r="B2539" s="199" t="s">
        <v>10162</v>
      </c>
      <c r="C2539" s="199" t="s">
        <v>6038</v>
      </c>
      <c r="D2539" s="199" t="s">
        <v>10163</v>
      </c>
      <c r="E2539" s="199" t="s">
        <v>583</v>
      </c>
      <c r="F2539" s="199" t="s">
        <v>584</v>
      </c>
      <c r="G2539" s="199" t="s">
        <v>240</v>
      </c>
      <c r="H2539" s="199" t="s">
        <v>646</v>
      </c>
      <c r="I2539" s="199"/>
      <c r="J2539" s="200"/>
      <c r="K2539" s="201">
        <v>11400</v>
      </c>
      <c r="L2539" s="201">
        <v>4700</v>
      </c>
      <c r="M2539" s="201">
        <f t="shared" si="159"/>
        <v>16100</v>
      </c>
      <c r="N2539" s="199" t="s">
        <v>10164</v>
      </c>
      <c r="O2539" s="199" t="s">
        <v>8474</v>
      </c>
      <c r="P2539" s="199" t="s">
        <v>10165</v>
      </c>
      <c r="Q2539" s="200" t="s">
        <v>781</v>
      </c>
      <c r="R2539" s="199"/>
      <c r="S2539" s="199"/>
      <c r="T2539" s="199" t="s">
        <v>782</v>
      </c>
      <c r="U2539" s="199"/>
      <c r="V2539" s="131" t="str">
        <f t="shared" si="160"/>
        <v>MILINE 片側用下腿支柱</v>
      </c>
      <c r="W2539" s="115" t="str">
        <f t="shared" si="161"/>
        <v/>
      </c>
      <c r="X2539" s="115" t="str">
        <f t="shared" si="162"/>
        <v>側用下腿支柱</v>
      </c>
    </row>
    <row r="2540" spans="1:24" ht="13.5">
      <c r="A2540" s="199" t="s">
        <v>645</v>
      </c>
      <c r="B2540" s="199" t="s">
        <v>10166</v>
      </c>
      <c r="C2540" s="199" t="s">
        <v>8496</v>
      </c>
      <c r="D2540" s="199" t="s">
        <v>10167</v>
      </c>
      <c r="E2540" s="199" t="s">
        <v>583</v>
      </c>
      <c r="F2540" s="199" t="s">
        <v>584</v>
      </c>
      <c r="G2540" s="199" t="s">
        <v>240</v>
      </c>
      <c r="H2540" s="199" t="s">
        <v>646</v>
      </c>
      <c r="I2540" s="199"/>
      <c r="J2540" s="200"/>
      <c r="K2540" s="201">
        <v>6600</v>
      </c>
      <c r="L2540" s="201">
        <v>2700</v>
      </c>
      <c r="M2540" s="201">
        <f t="shared" si="159"/>
        <v>9300</v>
      </c>
      <c r="N2540" s="199" t="s">
        <v>10168</v>
      </c>
      <c r="O2540" s="199" t="s">
        <v>8499</v>
      </c>
      <c r="P2540" s="199" t="s">
        <v>10169</v>
      </c>
      <c r="Q2540" s="200" t="s">
        <v>781</v>
      </c>
      <c r="R2540" s="199"/>
      <c r="S2540" s="199"/>
      <c r="T2540" s="199" t="s">
        <v>782</v>
      </c>
      <c r="U2540" s="199"/>
      <c r="V2540" s="131" t="str">
        <f t="shared" si="160"/>
        <v>着脱用部品</v>
      </c>
      <c r="W2540" s="115" t="str">
        <f t="shared" si="161"/>
        <v/>
      </c>
      <c r="X2540" s="115" t="str">
        <f t="shared" si="162"/>
        <v>着脱用部品</v>
      </c>
    </row>
    <row r="2541" spans="1:24" ht="13.5">
      <c r="A2541" s="199" t="s">
        <v>645</v>
      </c>
      <c r="B2541" s="199" t="s">
        <v>10170</v>
      </c>
      <c r="C2541" s="199" t="s">
        <v>8207</v>
      </c>
      <c r="D2541" s="199" t="s">
        <v>10171</v>
      </c>
      <c r="E2541" s="199" t="s">
        <v>583</v>
      </c>
      <c r="F2541" s="199" t="s">
        <v>584</v>
      </c>
      <c r="G2541" s="199" t="s">
        <v>240</v>
      </c>
      <c r="H2541" s="199" t="s">
        <v>646</v>
      </c>
      <c r="I2541" s="199"/>
      <c r="J2541" s="200"/>
      <c r="K2541" s="201">
        <v>6350</v>
      </c>
      <c r="L2541" s="201">
        <v>2650</v>
      </c>
      <c r="M2541" s="201">
        <f t="shared" si="159"/>
        <v>9000</v>
      </c>
      <c r="N2541" s="199" t="s">
        <v>10172</v>
      </c>
      <c r="O2541" s="199" t="s">
        <v>10173</v>
      </c>
      <c r="P2541" s="199" t="s">
        <v>10174</v>
      </c>
      <c r="Q2541" s="200" t="s">
        <v>781</v>
      </c>
      <c r="R2541" s="199"/>
      <c r="S2541" s="199" t="s">
        <v>854</v>
      </c>
      <c r="T2541" s="199" t="s">
        <v>782</v>
      </c>
      <c r="U2541" s="199"/>
      <c r="V2541" s="131" t="str">
        <f t="shared" si="160"/>
        <v>短下肢装具用後方支柱　アルミ性</v>
      </c>
      <c r="W2541" s="115" t="str">
        <f t="shared" si="161"/>
        <v/>
      </c>
      <c r="X2541" s="115" t="str">
        <f t="shared" si="162"/>
        <v>柱　アルミ性</v>
      </c>
    </row>
    <row r="2542" spans="1:24" ht="13.5">
      <c r="A2542" s="199" t="s">
        <v>645</v>
      </c>
      <c r="B2542" s="199" t="s">
        <v>10175</v>
      </c>
      <c r="C2542" s="199" t="s">
        <v>8207</v>
      </c>
      <c r="D2542" s="199" t="s">
        <v>10176</v>
      </c>
      <c r="E2542" s="199" t="s">
        <v>583</v>
      </c>
      <c r="F2542" s="199" t="s">
        <v>584</v>
      </c>
      <c r="G2542" s="199" t="s">
        <v>240</v>
      </c>
      <c r="H2542" s="199" t="s">
        <v>646</v>
      </c>
      <c r="I2542" s="199"/>
      <c r="J2542" s="200"/>
      <c r="K2542" s="201">
        <v>18300</v>
      </c>
      <c r="L2542" s="201">
        <v>7600</v>
      </c>
      <c r="M2542" s="201">
        <f t="shared" si="159"/>
        <v>25900</v>
      </c>
      <c r="N2542" s="199" t="s">
        <v>10177</v>
      </c>
      <c r="O2542" s="199" t="s">
        <v>10173</v>
      </c>
      <c r="P2542" s="199" t="s">
        <v>10178</v>
      </c>
      <c r="Q2542" s="200" t="s">
        <v>781</v>
      </c>
      <c r="R2542" s="199"/>
      <c r="S2542" s="199" t="s">
        <v>854</v>
      </c>
      <c r="T2542" s="199" t="s">
        <v>782</v>
      </c>
      <c r="U2542" s="199"/>
      <c r="V2542" s="131" t="str">
        <f t="shared" si="160"/>
        <v>短下肢装具用後方支柱　カーボン製　リジット</v>
      </c>
      <c r="W2542" s="115" t="str">
        <f t="shared" si="161"/>
        <v/>
      </c>
      <c r="X2542" s="115" t="str">
        <f t="shared" si="162"/>
        <v>製　リジット</v>
      </c>
    </row>
    <row r="2543" spans="1:24" ht="13.5">
      <c r="A2543" s="199" t="s">
        <v>645</v>
      </c>
      <c r="B2543" s="199" t="s">
        <v>10179</v>
      </c>
      <c r="C2543" s="199" t="s">
        <v>8207</v>
      </c>
      <c r="D2543" s="199" t="s">
        <v>10180</v>
      </c>
      <c r="E2543" s="199" t="s">
        <v>583</v>
      </c>
      <c r="F2543" s="199" t="s">
        <v>584</v>
      </c>
      <c r="G2543" s="199" t="s">
        <v>240</v>
      </c>
      <c r="H2543" s="199" t="s">
        <v>646</v>
      </c>
      <c r="I2543" s="199"/>
      <c r="J2543" s="200"/>
      <c r="K2543" s="201">
        <v>18300</v>
      </c>
      <c r="L2543" s="201">
        <v>7600</v>
      </c>
      <c r="M2543" s="201">
        <f t="shared" si="159"/>
        <v>25900</v>
      </c>
      <c r="N2543" s="199" t="s">
        <v>10181</v>
      </c>
      <c r="O2543" s="199" t="s">
        <v>10173</v>
      </c>
      <c r="P2543" s="199" t="s">
        <v>10182</v>
      </c>
      <c r="Q2543" s="200" t="s">
        <v>781</v>
      </c>
      <c r="R2543" s="199"/>
      <c r="S2543" s="199" t="s">
        <v>854</v>
      </c>
      <c r="T2543" s="199" t="s">
        <v>782</v>
      </c>
      <c r="U2543" s="199"/>
      <c r="V2543" s="131" t="str">
        <f t="shared" si="160"/>
        <v>短下肢装具用後方支柱　カーボン製　セミリジット</v>
      </c>
      <c r="W2543" s="115" t="str">
        <f t="shared" si="161"/>
        <v/>
      </c>
      <c r="X2543" s="115" t="str">
        <f t="shared" si="162"/>
        <v>セミリジット</v>
      </c>
    </row>
    <row r="2544" spans="1:24" ht="13.5">
      <c r="A2544" s="199" t="s">
        <v>645</v>
      </c>
      <c r="B2544" s="199" t="s">
        <v>10183</v>
      </c>
      <c r="C2544" s="199" t="s">
        <v>8207</v>
      </c>
      <c r="D2544" s="199" t="s">
        <v>10184</v>
      </c>
      <c r="E2544" s="199" t="s">
        <v>583</v>
      </c>
      <c r="F2544" s="199" t="s">
        <v>584</v>
      </c>
      <c r="G2544" s="199" t="s">
        <v>240</v>
      </c>
      <c r="H2544" s="199" t="s">
        <v>646</v>
      </c>
      <c r="I2544" s="199"/>
      <c r="J2544" s="200"/>
      <c r="K2544" s="201">
        <v>18300</v>
      </c>
      <c r="L2544" s="201">
        <v>7600</v>
      </c>
      <c r="M2544" s="201">
        <f t="shared" si="159"/>
        <v>25900</v>
      </c>
      <c r="N2544" s="199" t="s">
        <v>10185</v>
      </c>
      <c r="O2544" s="199" t="s">
        <v>10173</v>
      </c>
      <c r="P2544" s="199" t="s">
        <v>10186</v>
      </c>
      <c r="Q2544" s="200" t="s">
        <v>781</v>
      </c>
      <c r="R2544" s="199"/>
      <c r="S2544" s="199" t="s">
        <v>854</v>
      </c>
      <c r="T2544" s="199" t="s">
        <v>782</v>
      </c>
      <c r="U2544" s="199"/>
      <c r="V2544" s="131" t="str">
        <f t="shared" si="160"/>
        <v>短下肢装具用後方支柱　カーボン製　スタンダード</v>
      </c>
      <c r="W2544" s="115" t="str">
        <f t="shared" si="161"/>
        <v/>
      </c>
      <c r="X2544" s="115" t="str">
        <f t="shared" si="162"/>
        <v>スタンダード</v>
      </c>
    </row>
    <row r="2545" spans="1:24" ht="13.5">
      <c r="A2545" s="199" t="s">
        <v>645</v>
      </c>
      <c r="B2545" s="199" t="s">
        <v>10187</v>
      </c>
      <c r="C2545" s="199" t="s">
        <v>8207</v>
      </c>
      <c r="D2545" s="199" t="s">
        <v>10188</v>
      </c>
      <c r="E2545" s="199" t="s">
        <v>583</v>
      </c>
      <c r="F2545" s="199" t="s">
        <v>584</v>
      </c>
      <c r="G2545" s="199" t="s">
        <v>240</v>
      </c>
      <c r="H2545" s="199" t="s">
        <v>646</v>
      </c>
      <c r="I2545" s="199"/>
      <c r="J2545" s="200"/>
      <c r="K2545" s="201">
        <v>18300</v>
      </c>
      <c r="L2545" s="201">
        <v>7600</v>
      </c>
      <c r="M2545" s="201">
        <f t="shared" si="159"/>
        <v>25900</v>
      </c>
      <c r="N2545" s="199" t="s">
        <v>10189</v>
      </c>
      <c r="O2545" s="199" t="s">
        <v>10173</v>
      </c>
      <c r="P2545" s="199" t="s">
        <v>10190</v>
      </c>
      <c r="Q2545" s="200" t="s">
        <v>781</v>
      </c>
      <c r="R2545" s="199"/>
      <c r="S2545" s="199" t="s">
        <v>854</v>
      </c>
      <c r="T2545" s="199" t="s">
        <v>782</v>
      </c>
      <c r="U2545" s="199"/>
      <c r="V2545" s="131" t="str">
        <f t="shared" si="160"/>
        <v>短下肢装具用後方支柱　カーボン製　フレキシブル</v>
      </c>
      <c r="W2545" s="115" t="str">
        <f t="shared" si="161"/>
        <v/>
      </c>
      <c r="X2545" s="115" t="str">
        <f t="shared" si="162"/>
        <v>フレキシブル</v>
      </c>
    </row>
    <row r="2546" spans="1:24" ht="13.5">
      <c r="A2546" s="199" t="s">
        <v>645</v>
      </c>
      <c r="B2546" s="199" t="s">
        <v>10191</v>
      </c>
      <c r="C2546" s="199" t="s">
        <v>8207</v>
      </c>
      <c r="D2546" s="199" t="s">
        <v>10192</v>
      </c>
      <c r="E2546" s="199" t="s">
        <v>583</v>
      </c>
      <c r="F2546" s="199" t="s">
        <v>584</v>
      </c>
      <c r="G2546" s="199" t="s">
        <v>240</v>
      </c>
      <c r="H2546" s="199" t="s">
        <v>646</v>
      </c>
      <c r="I2546" s="199"/>
      <c r="J2546" s="200"/>
      <c r="K2546" s="201">
        <v>18300</v>
      </c>
      <c r="L2546" s="201">
        <v>7600</v>
      </c>
      <c r="M2546" s="201">
        <f t="shared" si="159"/>
        <v>25900</v>
      </c>
      <c r="N2546" s="199" t="s">
        <v>10193</v>
      </c>
      <c r="O2546" s="199" t="s">
        <v>8210</v>
      </c>
      <c r="P2546" s="199" t="s">
        <v>10194</v>
      </c>
      <c r="Q2546" s="200" t="s">
        <v>781</v>
      </c>
      <c r="R2546" s="199"/>
      <c r="S2546" s="199"/>
      <c r="T2546" s="199" t="s">
        <v>782</v>
      </c>
      <c r="U2546" s="199"/>
      <c r="V2546" s="131" t="str">
        <f t="shared" si="160"/>
        <v>RAPS支柱　カーボン製　ハード</v>
      </c>
      <c r="W2546" s="115" t="str">
        <f t="shared" si="161"/>
        <v/>
      </c>
      <c r="X2546" s="115" t="str">
        <f t="shared" si="162"/>
        <v>ン製　ハード</v>
      </c>
    </row>
    <row r="2547" spans="1:24" ht="13.5">
      <c r="A2547" s="199" t="s">
        <v>645</v>
      </c>
      <c r="B2547" s="199" t="s">
        <v>10195</v>
      </c>
      <c r="C2547" s="199" t="s">
        <v>8207</v>
      </c>
      <c r="D2547" s="199" t="s">
        <v>10196</v>
      </c>
      <c r="E2547" s="199" t="s">
        <v>583</v>
      </c>
      <c r="F2547" s="199" t="s">
        <v>584</v>
      </c>
      <c r="G2547" s="199" t="s">
        <v>240</v>
      </c>
      <c r="H2547" s="199" t="s">
        <v>646</v>
      </c>
      <c r="I2547" s="199"/>
      <c r="J2547" s="200"/>
      <c r="K2547" s="201">
        <v>18300</v>
      </c>
      <c r="L2547" s="201">
        <v>7600</v>
      </c>
      <c r="M2547" s="201">
        <f t="shared" si="159"/>
        <v>25900</v>
      </c>
      <c r="N2547" s="199" t="s">
        <v>10197</v>
      </c>
      <c r="O2547" s="199" t="s">
        <v>8210</v>
      </c>
      <c r="P2547" s="199" t="s">
        <v>10198</v>
      </c>
      <c r="Q2547" s="200" t="s">
        <v>781</v>
      </c>
      <c r="R2547" s="199"/>
      <c r="S2547" s="199"/>
      <c r="T2547" s="199" t="s">
        <v>782</v>
      </c>
      <c r="U2547" s="199"/>
      <c r="V2547" s="131" t="str">
        <f t="shared" si="160"/>
        <v>RAPS支柱　カーボン製　セミハード</v>
      </c>
      <c r="W2547" s="115" t="str">
        <f t="shared" si="161"/>
        <v/>
      </c>
      <c r="X2547" s="115" t="str">
        <f t="shared" si="162"/>
        <v>　セミハード</v>
      </c>
    </row>
    <row r="2548" spans="1:24" ht="13.5">
      <c r="A2548" s="199" t="s">
        <v>645</v>
      </c>
      <c r="B2548" s="199" t="s">
        <v>10199</v>
      </c>
      <c r="C2548" s="199" t="s">
        <v>8207</v>
      </c>
      <c r="D2548" s="199" t="s">
        <v>10200</v>
      </c>
      <c r="E2548" s="199" t="s">
        <v>583</v>
      </c>
      <c r="F2548" s="199" t="s">
        <v>584</v>
      </c>
      <c r="G2548" s="199" t="s">
        <v>240</v>
      </c>
      <c r="H2548" s="199" t="s">
        <v>646</v>
      </c>
      <c r="I2548" s="199"/>
      <c r="J2548" s="200"/>
      <c r="K2548" s="201">
        <v>18300</v>
      </c>
      <c r="L2548" s="201">
        <v>7600</v>
      </c>
      <c r="M2548" s="201">
        <f t="shared" si="159"/>
        <v>25900</v>
      </c>
      <c r="N2548" s="199" t="s">
        <v>10201</v>
      </c>
      <c r="O2548" s="199" t="s">
        <v>8210</v>
      </c>
      <c r="P2548" s="199" t="s">
        <v>10202</v>
      </c>
      <c r="Q2548" s="200" t="s">
        <v>781</v>
      </c>
      <c r="R2548" s="199"/>
      <c r="S2548" s="199"/>
      <c r="T2548" s="199" t="s">
        <v>782</v>
      </c>
      <c r="U2548" s="199"/>
      <c r="V2548" s="131" t="str">
        <f t="shared" si="160"/>
        <v>RAPS支柱　カーボン製　スタンダード</v>
      </c>
      <c r="W2548" s="115" t="str">
        <f t="shared" si="161"/>
        <v/>
      </c>
      <c r="X2548" s="115" t="str">
        <f t="shared" si="162"/>
        <v>スタンダード</v>
      </c>
    </row>
    <row r="2549" spans="1:24" ht="13.5">
      <c r="A2549" s="199" t="s">
        <v>645</v>
      </c>
      <c r="B2549" s="199" t="s">
        <v>10203</v>
      </c>
      <c r="C2549" s="199" t="s">
        <v>8207</v>
      </c>
      <c r="D2549" s="199" t="s">
        <v>10204</v>
      </c>
      <c r="E2549" s="199" t="s">
        <v>583</v>
      </c>
      <c r="F2549" s="199" t="s">
        <v>584</v>
      </c>
      <c r="G2549" s="199" t="s">
        <v>240</v>
      </c>
      <c r="H2549" s="199" t="s">
        <v>646</v>
      </c>
      <c r="I2549" s="199"/>
      <c r="J2549" s="200"/>
      <c r="K2549" s="201">
        <v>18300</v>
      </c>
      <c r="L2549" s="201">
        <v>7600</v>
      </c>
      <c r="M2549" s="201">
        <f t="shared" si="159"/>
        <v>25900</v>
      </c>
      <c r="N2549" s="199" t="s">
        <v>10205</v>
      </c>
      <c r="O2549" s="199" t="s">
        <v>8210</v>
      </c>
      <c r="P2549" s="199" t="s">
        <v>10206</v>
      </c>
      <c r="Q2549" s="200" t="s">
        <v>781</v>
      </c>
      <c r="R2549" s="199"/>
      <c r="S2549" s="199"/>
      <c r="T2549" s="199" t="s">
        <v>782</v>
      </c>
      <c r="U2549" s="199"/>
      <c r="V2549" s="131" t="str">
        <f t="shared" si="160"/>
        <v>RAPS支柱　カーボン製　ソフト</v>
      </c>
      <c r="W2549" s="115" t="str">
        <f t="shared" si="161"/>
        <v/>
      </c>
      <c r="X2549" s="115" t="str">
        <f t="shared" si="162"/>
        <v>ン製　ソフト</v>
      </c>
    </row>
    <row r="2550" spans="1:24" ht="13.5">
      <c r="A2550" s="199" t="s">
        <v>645</v>
      </c>
      <c r="B2550" s="199" t="s">
        <v>10207</v>
      </c>
      <c r="C2550" s="199" t="s">
        <v>2921</v>
      </c>
      <c r="D2550" s="199" t="s">
        <v>10208</v>
      </c>
      <c r="E2550" s="199" t="s">
        <v>583</v>
      </c>
      <c r="F2550" s="199" t="s">
        <v>584</v>
      </c>
      <c r="G2550" s="199" t="s">
        <v>240</v>
      </c>
      <c r="H2550" s="199" t="s">
        <v>646</v>
      </c>
      <c r="I2550" s="199"/>
      <c r="J2550" s="200"/>
      <c r="K2550" s="201">
        <v>7800</v>
      </c>
      <c r="L2550" s="201">
        <v>3200</v>
      </c>
      <c r="M2550" s="201">
        <f t="shared" si="159"/>
        <v>11000</v>
      </c>
      <c r="N2550" s="199" t="s">
        <v>10209</v>
      </c>
      <c r="O2550" s="199" t="s">
        <v>8283</v>
      </c>
      <c r="P2550" s="199" t="s">
        <v>10210</v>
      </c>
      <c r="Q2550" s="200" t="s">
        <v>781</v>
      </c>
      <c r="R2550" s="199"/>
      <c r="S2550" s="199" t="s">
        <v>789</v>
      </c>
      <c r="T2550" s="199" t="s">
        <v>790</v>
      </c>
      <c r="U2550" s="199"/>
      <c r="V2550" s="131" t="str">
        <f t="shared" si="160"/>
        <v>支柱　ストレート　幅10mm×長さ200mm　アルミ　1個（内外側使用の場合は2個必要）</v>
      </c>
      <c r="W2550" s="115" t="str">
        <f t="shared" si="161"/>
        <v/>
      </c>
      <c r="X2550" s="115" t="str">
        <f t="shared" si="162"/>
        <v>は2個必要）</v>
      </c>
    </row>
    <row r="2551" spans="1:24" ht="13.5">
      <c r="A2551" s="199" t="s">
        <v>645</v>
      </c>
      <c r="B2551" s="199" t="s">
        <v>10211</v>
      </c>
      <c r="C2551" s="199" t="s">
        <v>2921</v>
      </c>
      <c r="D2551" s="199" t="s">
        <v>10212</v>
      </c>
      <c r="E2551" s="199" t="s">
        <v>583</v>
      </c>
      <c r="F2551" s="199" t="s">
        <v>584</v>
      </c>
      <c r="G2551" s="199" t="s">
        <v>240</v>
      </c>
      <c r="H2551" s="199" t="s">
        <v>646</v>
      </c>
      <c r="I2551" s="199"/>
      <c r="J2551" s="200"/>
      <c r="K2551" s="201">
        <v>8500</v>
      </c>
      <c r="L2551" s="201">
        <v>3500</v>
      </c>
      <c r="M2551" s="201">
        <f t="shared" si="159"/>
        <v>12000</v>
      </c>
      <c r="N2551" s="199" t="s">
        <v>10213</v>
      </c>
      <c r="O2551" s="199" t="s">
        <v>8283</v>
      </c>
      <c r="P2551" s="199" t="s">
        <v>10214</v>
      </c>
      <c r="Q2551" s="200" t="s">
        <v>781</v>
      </c>
      <c r="R2551" s="199"/>
      <c r="S2551" s="199" t="s">
        <v>789</v>
      </c>
      <c r="T2551" s="199" t="s">
        <v>790</v>
      </c>
      <c r="U2551" s="199"/>
      <c r="V2551" s="131" t="str">
        <f t="shared" si="160"/>
        <v>支柱　ストレート　幅12mm×長さ225mm　アルミ　1個（内外側使用の場合は2個必要）</v>
      </c>
      <c r="W2551" s="115" t="str">
        <f t="shared" si="161"/>
        <v/>
      </c>
      <c r="X2551" s="115" t="str">
        <f t="shared" si="162"/>
        <v>は2個必要）</v>
      </c>
    </row>
    <row r="2552" spans="1:24" ht="13.5">
      <c r="A2552" s="199" t="s">
        <v>645</v>
      </c>
      <c r="B2552" s="199" t="s">
        <v>10215</v>
      </c>
      <c r="C2552" s="199" t="s">
        <v>2921</v>
      </c>
      <c r="D2552" s="199" t="s">
        <v>10216</v>
      </c>
      <c r="E2552" s="199" t="s">
        <v>583</v>
      </c>
      <c r="F2552" s="199" t="s">
        <v>584</v>
      </c>
      <c r="G2552" s="199" t="s">
        <v>240</v>
      </c>
      <c r="H2552" s="199" t="s">
        <v>646</v>
      </c>
      <c r="I2552" s="199"/>
      <c r="J2552" s="200"/>
      <c r="K2552" s="201">
        <v>9100</v>
      </c>
      <c r="L2552" s="201">
        <v>3800</v>
      </c>
      <c r="M2552" s="201">
        <f t="shared" si="159"/>
        <v>12900</v>
      </c>
      <c r="N2552" s="199" t="s">
        <v>10217</v>
      </c>
      <c r="O2552" s="199" t="s">
        <v>8283</v>
      </c>
      <c r="P2552" s="199" t="s">
        <v>10218</v>
      </c>
      <c r="Q2552" s="200" t="s">
        <v>781</v>
      </c>
      <c r="R2552" s="199"/>
      <c r="S2552" s="199" t="s">
        <v>789</v>
      </c>
      <c r="T2552" s="199" t="s">
        <v>790</v>
      </c>
      <c r="U2552" s="199"/>
      <c r="V2552" s="131" t="str">
        <f t="shared" si="160"/>
        <v>支柱　ストレート　幅14mm×長さ250mm　アルミ　1個（内外側使用の場合は2個必要）</v>
      </c>
      <c r="W2552" s="115" t="str">
        <f t="shared" si="161"/>
        <v/>
      </c>
      <c r="X2552" s="115" t="str">
        <f t="shared" si="162"/>
        <v>は2個必要）</v>
      </c>
    </row>
    <row r="2553" spans="1:24" ht="13.5">
      <c r="A2553" s="199" t="s">
        <v>645</v>
      </c>
      <c r="B2553" s="199" t="s">
        <v>10219</v>
      </c>
      <c r="C2553" s="199" t="s">
        <v>2921</v>
      </c>
      <c r="D2553" s="199" t="s">
        <v>10220</v>
      </c>
      <c r="E2553" s="199" t="s">
        <v>583</v>
      </c>
      <c r="F2553" s="199" t="s">
        <v>584</v>
      </c>
      <c r="G2553" s="199" t="s">
        <v>240</v>
      </c>
      <c r="H2553" s="199" t="s">
        <v>646</v>
      </c>
      <c r="I2553" s="199"/>
      <c r="J2553" s="200"/>
      <c r="K2553" s="201">
        <v>10700</v>
      </c>
      <c r="L2553" s="201">
        <v>4400</v>
      </c>
      <c r="M2553" s="201">
        <f t="shared" si="159"/>
        <v>15100</v>
      </c>
      <c r="N2553" s="199" t="s">
        <v>10221</v>
      </c>
      <c r="O2553" s="199" t="s">
        <v>8283</v>
      </c>
      <c r="P2553" s="199" t="s">
        <v>10222</v>
      </c>
      <c r="Q2553" s="200" t="s">
        <v>781</v>
      </c>
      <c r="R2553" s="199"/>
      <c r="S2553" s="199" t="s">
        <v>789</v>
      </c>
      <c r="T2553" s="199" t="s">
        <v>790</v>
      </c>
      <c r="U2553" s="199"/>
      <c r="V2553" s="131" t="str">
        <f t="shared" si="160"/>
        <v>支柱　ストレート　幅16mm×長さ410mm　アルミ　1個（内外側使用の場合は2個必要）</v>
      </c>
      <c r="W2553" s="115" t="str">
        <f t="shared" si="161"/>
        <v/>
      </c>
      <c r="X2553" s="115" t="str">
        <f t="shared" si="162"/>
        <v>は2個必要）</v>
      </c>
    </row>
    <row r="2554" spans="1:24" ht="13.5">
      <c r="A2554" s="199" t="s">
        <v>645</v>
      </c>
      <c r="B2554" s="199" t="s">
        <v>10223</v>
      </c>
      <c r="C2554" s="199" t="s">
        <v>2921</v>
      </c>
      <c r="D2554" s="199" t="s">
        <v>10224</v>
      </c>
      <c r="E2554" s="199" t="s">
        <v>583</v>
      </c>
      <c r="F2554" s="199" t="s">
        <v>584</v>
      </c>
      <c r="G2554" s="199" t="s">
        <v>240</v>
      </c>
      <c r="H2554" s="199" t="s">
        <v>646</v>
      </c>
      <c r="I2554" s="199"/>
      <c r="J2554" s="200"/>
      <c r="K2554" s="201">
        <v>18900</v>
      </c>
      <c r="L2554" s="201">
        <v>7900</v>
      </c>
      <c r="M2554" s="201">
        <f t="shared" si="159"/>
        <v>26800</v>
      </c>
      <c r="N2554" s="199" t="s">
        <v>10225</v>
      </c>
      <c r="O2554" s="199" t="s">
        <v>8474</v>
      </c>
      <c r="P2554" s="199" t="s">
        <v>10226</v>
      </c>
      <c r="Q2554" s="200" t="s">
        <v>781</v>
      </c>
      <c r="R2554" s="199"/>
      <c r="S2554" s="199" t="s">
        <v>789</v>
      </c>
      <c r="T2554" s="199" t="s">
        <v>790</v>
      </c>
      <c r="U2554" s="199"/>
      <c r="V2554" s="131" t="str">
        <f t="shared" si="160"/>
        <v>クイックディスコネクト（内外側使用の場合は2個必要）</v>
      </c>
      <c r="W2554" s="115" t="str">
        <f t="shared" si="161"/>
        <v/>
      </c>
      <c r="X2554" s="115" t="str">
        <f t="shared" si="162"/>
        <v>は2個必要）</v>
      </c>
    </row>
    <row r="2555" spans="1:24" ht="13.5">
      <c r="A2555" s="199" t="s">
        <v>645</v>
      </c>
      <c r="B2555" s="199" t="s">
        <v>10227</v>
      </c>
      <c r="C2555" s="199" t="s">
        <v>2921</v>
      </c>
      <c r="D2555" s="199" t="s">
        <v>10228</v>
      </c>
      <c r="E2555" s="199" t="s">
        <v>583</v>
      </c>
      <c r="F2555" s="199" t="s">
        <v>584</v>
      </c>
      <c r="G2555" s="199" t="s">
        <v>240</v>
      </c>
      <c r="H2555" s="199" t="s">
        <v>646</v>
      </c>
      <c r="I2555" s="199"/>
      <c r="J2555" s="200"/>
      <c r="K2555" s="201">
        <v>13500</v>
      </c>
      <c r="L2555" s="201">
        <v>5600</v>
      </c>
      <c r="M2555" s="201">
        <f t="shared" si="159"/>
        <v>19100</v>
      </c>
      <c r="N2555" s="199" t="s">
        <v>10229</v>
      </c>
      <c r="O2555" s="199" t="s">
        <v>8283</v>
      </c>
      <c r="P2555" s="199" t="s">
        <v>10230</v>
      </c>
      <c r="Q2555" s="200" t="s">
        <v>781</v>
      </c>
      <c r="R2555" s="199"/>
      <c r="S2555" s="199" t="s">
        <v>789</v>
      </c>
      <c r="T2555" s="199" t="s">
        <v>790</v>
      </c>
      <c r="U2555" s="199"/>
      <c r="V2555" s="131" t="str">
        <f t="shared" si="160"/>
        <v>支柱　ストレート　幅20mm×長さ480mm　アルミ　1個（内外側使用の場合は2個必要）</v>
      </c>
      <c r="W2555" s="115" t="str">
        <f t="shared" si="161"/>
        <v/>
      </c>
      <c r="X2555" s="115" t="str">
        <f t="shared" si="162"/>
        <v>は2個必要）</v>
      </c>
    </row>
    <row r="2556" spans="1:24" ht="13.5">
      <c r="A2556" s="199" t="s">
        <v>645</v>
      </c>
      <c r="B2556" s="199" t="s">
        <v>10231</v>
      </c>
      <c r="C2556" s="199" t="s">
        <v>2921</v>
      </c>
      <c r="D2556" s="199" t="s">
        <v>10232</v>
      </c>
      <c r="E2556" s="199" t="s">
        <v>583</v>
      </c>
      <c r="F2556" s="199" t="s">
        <v>584</v>
      </c>
      <c r="G2556" s="199" t="s">
        <v>240</v>
      </c>
      <c r="H2556" s="199" t="s">
        <v>646</v>
      </c>
      <c r="I2556" s="199"/>
      <c r="J2556" s="200"/>
      <c r="K2556" s="201">
        <v>10900</v>
      </c>
      <c r="L2556" s="201">
        <v>4500</v>
      </c>
      <c r="M2556" s="201">
        <f t="shared" si="159"/>
        <v>15400</v>
      </c>
      <c r="N2556" s="199" t="s">
        <v>10233</v>
      </c>
      <c r="O2556" s="199" t="s">
        <v>8283</v>
      </c>
      <c r="P2556" s="199" t="s">
        <v>10234</v>
      </c>
      <c r="Q2556" s="200" t="s">
        <v>781</v>
      </c>
      <c r="R2556" s="199"/>
      <c r="S2556" s="199" t="s">
        <v>789</v>
      </c>
      <c r="T2556" s="199" t="s">
        <v>790</v>
      </c>
      <c r="U2556" s="199"/>
      <c r="V2556" s="131" t="str">
        <f t="shared" si="160"/>
        <v>ラミネーション用アンカー　10mm　アルミ　1個（内外側使用の場合は2個必要）</v>
      </c>
      <c r="W2556" s="115" t="str">
        <f t="shared" si="161"/>
        <v/>
      </c>
      <c r="X2556" s="115" t="str">
        <f t="shared" si="162"/>
        <v>は2個必要）</v>
      </c>
    </row>
    <row r="2557" spans="1:24" ht="13.5">
      <c r="A2557" s="199" t="s">
        <v>645</v>
      </c>
      <c r="B2557" s="199" t="s">
        <v>10235</v>
      </c>
      <c r="C2557" s="199" t="s">
        <v>2921</v>
      </c>
      <c r="D2557" s="199" t="s">
        <v>10236</v>
      </c>
      <c r="E2557" s="199" t="s">
        <v>583</v>
      </c>
      <c r="F2557" s="199" t="s">
        <v>584</v>
      </c>
      <c r="G2557" s="199" t="s">
        <v>240</v>
      </c>
      <c r="H2557" s="199" t="s">
        <v>646</v>
      </c>
      <c r="I2557" s="199"/>
      <c r="J2557" s="200"/>
      <c r="K2557" s="201">
        <v>11000</v>
      </c>
      <c r="L2557" s="201">
        <v>4600</v>
      </c>
      <c r="M2557" s="201">
        <f t="shared" si="159"/>
        <v>15600</v>
      </c>
      <c r="N2557" s="199" t="s">
        <v>10237</v>
      </c>
      <c r="O2557" s="199" t="s">
        <v>8283</v>
      </c>
      <c r="P2557" s="199" t="s">
        <v>10238</v>
      </c>
      <c r="Q2557" s="200" t="s">
        <v>781</v>
      </c>
      <c r="R2557" s="199"/>
      <c r="S2557" s="199" t="s">
        <v>789</v>
      </c>
      <c r="T2557" s="199" t="s">
        <v>790</v>
      </c>
      <c r="U2557" s="199"/>
      <c r="V2557" s="131" t="str">
        <f t="shared" si="160"/>
        <v>ラミネーション用アンカー　12mm　アルミ　1個（内外側使用の場合は2個必要）</v>
      </c>
      <c r="W2557" s="115" t="str">
        <f t="shared" si="161"/>
        <v/>
      </c>
      <c r="X2557" s="115" t="str">
        <f t="shared" si="162"/>
        <v>は2個必要）</v>
      </c>
    </row>
    <row r="2558" spans="1:24" ht="13.5">
      <c r="A2558" s="199" t="s">
        <v>645</v>
      </c>
      <c r="B2558" s="199" t="s">
        <v>10239</v>
      </c>
      <c r="C2558" s="199" t="s">
        <v>2921</v>
      </c>
      <c r="D2558" s="199" t="s">
        <v>10240</v>
      </c>
      <c r="E2558" s="199" t="s">
        <v>583</v>
      </c>
      <c r="F2558" s="199" t="s">
        <v>584</v>
      </c>
      <c r="G2558" s="199" t="s">
        <v>240</v>
      </c>
      <c r="H2558" s="199" t="s">
        <v>646</v>
      </c>
      <c r="I2558" s="199"/>
      <c r="J2558" s="200"/>
      <c r="K2558" s="201">
        <v>11200</v>
      </c>
      <c r="L2558" s="201">
        <v>4700</v>
      </c>
      <c r="M2558" s="201">
        <f t="shared" si="159"/>
        <v>15900</v>
      </c>
      <c r="N2558" s="199" t="s">
        <v>10241</v>
      </c>
      <c r="O2558" s="199" t="s">
        <v>8283</v>
      </c>
      <c r="P2558" s="199" t="s">
        <v>10242</v>
      </c>
      <c r="Q2558" s="200" t="s">
        <v>781</v>
      </c>
      <c r="R2558" s="199"/>
      <c r="S2558" s="199" t="s">
        <v>789</v>
      </c>
      <c r="T2558" s="199" t="s">
        <v>790</v>
      </c>
      <c r="U2558" s="199"/>
      <c r="V2558" s="131" t="str">
        <f t="shared" si="160"/>
        <v>ラミネーション用アンカー　14mm　アルミ　1個（内外側使用の場合は2個必要）</v>
      </c>
      <c r="W2558" s="115" t="str">
        <f t="shared" si="161"/>
        <v/>
      </c>
      <c r="X2558" s="115" t="str">
        <f t="shared" si="162"/>
        <v>は2個必要）</v>
      </c>
    </row>
    <row r="2559" spans="1:24" ht="13.5">
      <c r="A2559" s="199" t="s">
        <v>645</v>
      </c>
      <c r="B2559" s="199" t="s">
        <v>10243</v>
      </c>
      <c r="C2559" s="199" t="s">
        <v>2921</v>
      </c>
      <c r="D2559" s="199" t="s">
        <v>10244</v>
      </c>
      <c r="E2559" s="199" t="s">
        <v>583</v>
      </c>
      <c r="F2559" s="199" t="s">
        <v>584</v>
      </c>
      <c r="G2559" s="199" t="s">
        <v>240</v>
      </c>
      <c r="H2559" s="199" t="s">
        <v>646</v>
      </c>
      <c r="I2559" s="199"/>
      <c r="J2559" s="200"/>
      <c r="K2559" s="201">
        <v>11800</v>
      </c>
      <c r="L2559" s="201">
        <v>4900</v>
      </c>
      <c r="M2559" s="201">
        <f t="shared" si="159"/>
        <v>16700</v>
      </c>
      <c r="N2559" s="199" t="s">
        <v>10245</v>
      </c>
      <c r="O2559" s="199" t="s">
        <v>8283</v>
      </c>
      <c r="P2559" s="199" t="s">
        <v>10246</v>
      </c>
      <c r="Q2559" s="200" t="s">
        <v>781</v>
      </c>
      <c r="R2559" s="199"/>
      <c r="S2559" s="199" t="s">
        <v>789</v>
      </c>
      <c r="T2559" s="199" t="s">
        <v>790</v>
      </c>
      <c r="U2559" s="199"/>
      <c r="V2559" s="131" t="str">
        <f t="shared" si="160"/>
        <v>ラミネーション用アンカー　16mm　アルミ　1個（内外側使用の場合は2個必要）</v>
      </c>
      <c r="W2559" s="115" t="str">
        <f t="shared" si="161"/>
        <v/>
      </c>
      <c r="X2559" s="115" t="str">
        <f t="shared" si="162"/>
        <v>は2個必要）</v>
      </c>
    </row>
    <row r="2560" spans="1:24" ht="13.5">
      <c r="A2560" s="199" t="s">
        <v>645</v>
      </c>
      <c r="B2560" s="199" t="s">
        <v>10247</v>
      </c>
      <c r="C2560" s="199" t="s">
        <v>2921</v>
      </c>
      <c r="D2560" s="199" t="s">
        <v>10248</v>
      </c>
      <c r="E2560" s="199" t="s">
        <v>583</v>
      </c>
      <c r="F2560" s="199" t="s">
        <v>584</v>
      </c>
      <c r="G2560" s="199" t="s">
        <v>240</v>
      </c>
      <c r="H2560" s="199" t="s">
        <v>646</v>
      </c>
      <c r="I2560" s="199"/>
      <c r="J2560" s="200"/>
      <c r="K2560" s="201">
        <v>13100</v>
      </c>
      <c r="L2560" s="201">
        <v>5500</v>
      </c>
      <c r="M2560" s="201">
        <f t="shared" si="159"/>
        <v>18600</v>
      </c>
      <c r="N2560" s="199" t="s">
        <v>10249</v>
      </c>
      <c r="O2560" s="199" t="s">
        <v>8283</v>
      </c>
      <c r="P2560" s="199" t="s">
        <v>10250</v>
      </c>
      <c r="Q2560" s="200" t="s">
        <v>781</v>
      </c>
      <c r="R2560" s="199"/>
      <c r="S2560" s="199" t="s">
        <v>789</v>
      </c>
      <c r="T2560" s="199" t="s">
        <v>790</v>
      </c>
      <c r="U2560" s="199"/>
      <c r="V2560" s="131" t="str">
        <f t="shared" si="160"/>
        <v>ラミネーション用アンカー　20mm　アルミ　1個（内外側使用の場合は2個必要）</v>
      </c>
      <c r="W2560" s="115" t="str">
        <f t="shared" si="161"/>
        <v/>
      </c>
      <c r="X2560" s="115" t="str">
        <f t="shared" si="162"/>
        <v>は2個必要）</v>
      </c>
    </row>
    <row r="2561" spans="1:24" ht="13.5">
      <c r="A2561" s="199" t="s">
        <v>645</v>
      </c>
      <c r="B2561" s="199" t="s">
        <v>10251</v>
      </c>
      <c r="C2561" s="199" t="s">
        <v>2921</v>
      </c>
      <c r="D2561" s="199" t="s">
        <v>10252</v>
      </c>
      <c r="E2561" s="199" t="s">
        <v>583</v>
      </c>
      <c r="F2561" s="199" t="s">
        <v>584</v>
      </c>
      <c r="G2561" s="199" t="s">
        <v>240</v>
      </c>
      <c r="H2561" s="199" t="s">
        <v>646</v>
      </c>
      <c r="I2561" s="199"/>
      <c r="J2561" s="200"/>
      <c r="K2561" s="201">
        <v>16500</v>
      </c>
      <c r="L2561" s="201">
        <v>6900</v>
      </c>
      <c r="M2561" s="201">
        <f t="shared" si="159"/>
        <v>23400</v>
      </c>
      <c r="N2561" s="199" t="s">
        <v>10253</v>
      </c>
      <c r="O2561" s="199" t="s">
        <v>8283</v>
      </c>
      <c r="P2561" s="199" t="s">
        <v>10254</v>
      </c>
      <c r="Q2561" s="200" t="s">
        <v>781</v>
      </c>
      <c r="R2561" s="199"/>
      <c r="S2561" s="199" t="s">
        <v>789</v>
      </c>
      <c r="T2561" s="199" t="s">
        <v>790</v>
      </c>
      <c r="U2561" s="199"/>
      <c r="V2561" s="131" t="str">
        <f t="shared" si="160"/>
        <v>ニューロスイングH2Oラミネーション用アンカー　14mm　アルミ　1個（内外側使用の場合は2個必要）</v>
      </c>
      <c r="W2561" s="115" t="str">
        <f t="shared" si="161"/>
        <v/>
      </c>
      <c r="X2561" s="115" t="str">
        <f t="shared" si="162"/>
        <v>は2個必要）</v>
      </c>
    </row>
    <row r="2562" spans="1:24" ht="13.5">
      <c r="A2562" s="199" t="s">
        <v>645</v>
      </c>
      <c r="B2562" s="199" t="s">
        <v>10255</v>
      </c>
      <c r="C2562" s="199" t="s">
        <v>2921</v>
      </c>
      <c r="D2562" s="199" t="s">
        <v>10256</v>
      </c>
      <c r="E2562" s="199" t="s">
        <v>583</v>
      </c>
      <c r="F2562" s="199" t="s">
        <v>584</v>
      </c>
      <c r="G2562" s="199" t="s">
        <v>240</v>
      </c>
      <c r="H2562" s="199" t="s">
        <v>646</v>
      </c>
      <c r="I2562" s="199"/>
      <c r="J2562" s="200"/>
      <c r="K2562" s="201">
        <v>17400</v>
      </c>
      <c r="L2562" s="201">
        <v>7300</v>
      </c>
      <c r="M2562" s="201">
        <f t="shared" ref="M2562:M2625" si="163">SUM(K2562+L2562)</f>
        <v>24700</v>
      </c>
      <c r="N2562" s="199" t="s">
        <v>10257</v>
      </c>
      <c r="O2562" s="199" t="s">
        <v>8283</v>
      </c>
      <c r="P2562" s="199" t="s">
        <v>10258</v>
      </c>
      <c r="Q2562" s="200" t="s">
        <v>781</v>
      </c>
      <c r="R2562" s="199"/>
      <c r="S2562" s="199" t="s">
        <v>789</v>
      </c>
      <c r="T2562" s="199" t="s">
        <v>790</v>
      </c>
      <c r="U2562" s="199"/>
      <c r="V2562" s="131" t="str">
        <f t="shared" si="160"/>
        <v>ニューロスイングH2Oラミネーション用アンカー　16mm　アルミ　1個（内外側使用の場合は2個必要）</v>
      </c>
      <c r="W2562" s="115" t="str">
        <f t="shared" si="161"/>
        <v/>
      </c>
      <c r="X2562" s="115" t="str">
        <f t="shared" si="162"/>
        <v>は2個必要）</v>
      </c>
    </row>
    <row r="2563" spans="1:24" ht="13.5">
      <c r="A2563" s="199" t="s">
        <v>645</v>
      </c>
      <c r="B2563" s="199" t="s">
        <v>10259</v>
      </c>
      <c r="C2563" s="199" t="s">
        <v>2921</v>
      </c>
      <c r="D2563" s="199" t="s">
        <v>10260</v>
      </c>
      <c r="E2563" s="199" t="s">
        <v>583</v>
      </c>
      <c r="F2563" s="199" t="s">
        <v>584</v>
      </c>
      <c r="G2563" s="199" t="s">
        <v>240</v>
      </c>
      <c r="H2563" s="199" t="s">
        <v>646</v>
      </c>
      <c r="I2563" s="199"/>
      <c r="J2563" s="200"/>
      <c r="K2563" s="201">
        <v>19300</v>
      </c>
      <c r="L2563" s="201">
        <v>8100</v>
      </c>
      <c r="M2563" s="201">
        <f t="shared" si="163"/>
        <v>27400</v>
      </c>
      <c r="N2563" s="199" t="s">
        <v>10261</v>
      </c>
      <c r="O2563" s="199" t="s">
        <v>8283</v>
      </c>
      <c r="P2563" s="199" t="s">
        <v>10262</v>
      </c>
      <c r="Q2563" s="200" t="s">
        <v>781</v>
      </c>
      <c r="R2563" s="199"/>
      <c r="S2563" s="199" t="s">
        <v>789</v>
      </c>
      <c r="T2563" s="199" t="s">
        <v>790</v>
      </c>
      <c r="U2563" s="199"/>
      <c r="V2563" s="131" t="str">
        <f t="shared" ref="V2563:V2626" si="164">IF(P2563="","",IF(W2563="",P2563,LEFT(P2563,LEN(P2563)-22)))</f>
        <v>ニューロスイングH2Oラミネーション用アンカー　20mm　アルミ　1個（内外側使用の場合は2個必要）</v>
      </c>
      <c r="W2563" s="115" t="str">
        <f t="shared" ref="W2563:W2626" si="165">IF(X2563="修理対応可能",RIGHT(P2563,21),"")</f>
        <v/>
      </c>
      <c r="X2563" s="115" t="str">
        <f t="shared" ref="X2563:X2626" si="166">RIGHT(P2563,6)</f>
        <v>は2個必要）</v>
      </c>
    </row>
    <row r="2564" spans="1:24" ht="13.5">
      <c r="A2564" s="199" t="s">
        <v>645</v>
      </c>
      <c r="B2564" s="199" t="s">
        <v>10263</v>
      </c>
      <c r="C2564" s="199" t="s">
        <v>2921</v>
      </c>
      <c r="D2564" s="199" t="s">
        <v>10264</v>
      </c>
      <c r="E2564" s="199" t="s">
        <v>583</v>
      </c>
      <c r="F2564" s="199" t="s">
        <v>584</v>
      </c>
      <c r="G2564" s="199" t="s">
        <v>240</v>
      </c>
      <c r="H2564" s="199" t="s">
        <v>646</v>
      </c>
      <c r="I2564" s="199"/>
      <c r="J2564" s="200"/>
      <c r="K2564" s="201">
        <v>15600</v>
      </c>
      <c r="L2564" s="201">
        <v>6500</v>
      </c>
      <c r="M2564" s="201">
        <f t="shared" si="163"/>
        <v>22100</v>
      </c>
      <c r="N2564" s="199" t="s">
        <v>10265</v>
      </c>
      <c r="O2564" s="199" t="s">
        <v>8283</v>
      </c>
      <c r="P2564" s="199" t="s">
        <v>10266</v>
      </c>
      <c r="Q2564" s="200" t="s">
        <v>781</v>
      </c>
      <c r="R2564" s="199"/>
      <c r="S2564" s="199" t="s">
        <v>789</v>
      </c>
      <c r="T2564" s="199" t="s">
        <v>790</v>
      </c>
      <c r="U2564" s="199"/>
      <c r="V2564" s="131" t="str">
        <f t="shared" si="164"/>
        <v>ニューロスイングH2Oラミネーション用アンカー　12mm　アルミ　1個（内外側使用の場合は2個必要）</v>
      </c>
      <c r="W2564" s="115" t="str">
        <f t="shared" si="165"/>
        <v/>
      </c>
      <c r="X2564" s="115" t="str">
        <f t="shared" si="166"/>
        <v>は2個必要）</v>
      </c>
    </row>
    <row r="2565" spans="1:24" ht="13.5">
      <c r="A2565" s="199" t="s">
        <v>645</v>
      </c>
      <c r="B2565" s="199" t="s">
        <v>10267</v>
      </c>
      <c r="C2565" s="199" t="s">
        <v>8103</v>
      </c>
      <c r="D2565" s="199" t="s">
        <v>10268</v>
      </c>
      <c r="E2565" s="199" t="s">
        <v>583</v>
      </c>
      <c r="F2565" s="199" t="s">
        <v>584</v>
      </c>
      <c r="G2565" s="199" t="s">
        <v>240</v>
      </c>
      <c r="H2565" s="199" t="s">
        <v>646</v>
      </c>
      <c r="I2565" s="199"/>
      <c r="J2565" s="200"/>
      <c r="K2565" s="201">
        <v>21100</v>
      </c>
      <c r="L2565" s="201">
        <v>8800</v>
      </c>
      <c r="M2565" s="201">
        <f t="shared" si="163"/>
        <v>29900</v>
      </c>
      <c r="N2565" s="199" t="s">
        <v>10269</v>
      </c>
      <c r="O2565" s="199" t="s">
        <v>8106</v>
      </c>
      <c r="P2565" s="199" t="s">
        <v>10270</v>
      </c>
      <c r="Q2565" s="200" t="s">
        <v>781</v>
      </c>
      <c r="R2565" s="199"/>
      <c r="S2565" s="199" t="s">
        <v>789</v>
      </c>
      <c r="T2565" s="199" t="s">
        <v>782</v>
      </c>
      <c r="U2565" s="199"/>
      <c r="V2565" s="131" t="str">
        <f t="shared" si="164"/>
        <v>ニューポーゴスティック用支柱(S・M・L)</v>
      </c>
      <c r="W2565" s="115" t="str">
        <f t="shared" si="165"/>
        <v/>
      </c>
      <c r="X2565" s="115" t="str">
        <f t="shared" si="166"/>
        <v>S・M・L)</v>
      </c>
    </row>
    <row r="2566" spans="1:24" ht="13.5">
      <c r="A2566" s="199" t="s">
        <v>645</v>
      </c>
      <c r="B2566" s="199" t="s">
        <v>10271</v>
      </c>
      <c r="C2566" s="199" t="s">
        <v>8732</v>
      </c>
      <c r="D2566" s="199" t="s">
        <v>10272</v>
      </c>
      <c r="E2566" s="199" t="s">
        <v>583</v>
      </c>
      <c r="F2566" s="199" t="s">
        <v>584</v>
      </c>
      <c r="G2566" s="199" t="s">
        <v>240</v>
      </c>
      <c r="H2566" s="199" t="s">
        <v>646</v>
      </c>
      <c r="I2566" s="199"/>
      <c r="J2566" s="200"/>
      <c r="K2566" s="201">
        <v>5550</v>
      </c>
      <c r="L2566" s="201">
        <v>2250</v>
      </c>
      <c r="M2566" s="201">
        <f t="shared" si="163"/>
        <v>7800</v>
      </c>
      <c r="N2566" s="199" t="s">
        <v>10273</v>
      </c>
      <c r="O2566" s="199" t="s">
        <v>8735</v>
      </c>
      <c r="P2566" s="199" t="s">
        <v>10274</v>
      </c>
      <c r="Q2566" s="200" t="s">
        <v>781</v>
      </c>
      <c r="R2566" s="199"/>
      <c r="S2566" s="199" t="s">
        <v>2176</v>
      </c>
      <c r="T2566" s="199" t="s">
        <v>782</v>
      </c>
      <c r="U2566" s="199"/>
      <c r="V2566" s="131" t="str">
        <f t="shared" si="164"/>
        <v>半月一体化支柱（短下肢装具用）</v>
      </c>
      <c r="W2566" s="115" t="str">
        <f t="shared" si="165"/>
        <v/>
      </c>
      <c r="X2566" s="115" t="str">
        <f t="shared" si="166"/>
        <v>下肢装具用）</v>
      </c>
    </row>
    <row r="2567" spans="1:24" ht="13.5">
      <c r="A2567" s="199" t="s">
        <v>645</v>
      </c>
      <c r="B2567" s="199" t="s">
        <v>10275</v>
      </c>
      <c r="C2567" s="199" t="s">
        <v>8732</v>
      </c>
      <c r="D2567" s="199" t="s">
        <v>10276</v>
      </c>
      <c r="E2567" s="199" t="s">
        <v>583</v>
      </c>
      <c r="F2567" s="199" t="s">
        <v>584</v>
      </c>
      <c r="G2567" s="199" t="s">
        <v>240</v>
      </c>
      <c r="H2567" s="199" t="s">
        <v>646</v>
      </c>
      <c r="I2567" s="199"/>
      <c r="J2567" s="200"/>
      <c r="K2567" s="201">
        <v>2320</v>
      </c>
      <c r="L2567" s="201">
        <v>980</v>
      </c>
      <c r="M2567" s="201">
        <f t="shared" si="163"/>
        <v>3300</v>
      </c>
      <c r="N2567" s="199" t="s">
        <v>10277</v>
      </c>
      <c r="O2567" s="199" t="s">
        <v>8735</v>
      </c>
      <c r="P2567" s="199" t="s">
        <v>10278</v>
      </c>
      <c r="Q2567" s="200" t="s">
        <v>781</v>
      </c>
      <c r="R2567" s="199"/>
      <c r="S2567" s="199"/>
      <c r="T2567" s="199" t="s">
        <v>782</v>
      </c>
      <c r="U2567" s="199"/>
      <c r="V2567" s="131" t="str">
        <f t="shared" si="164"/>
        <v>甲丸断面ストレート支柱　5×16ｍｍ（1本）</v>
      </c>
      <c r="W2567" s="115" t="str">
        <f t="shared" si="165"/>
        <v/>
      </c>
      <c r="X2567" s="115" t="str">
        <f t="shared" si="166"/>
        <v>ｍｍ（1本）</v>
      </c>
    </row>
    <row r="2568" spans="1:24" ht="13.5">
      <c r="A2568" s="199" t="s">
        <v>647</v>
      </c>
      <c r="B2568" s="199" t="s">
        <v>10279</v>
      </c>
      <c r="C2568" s="199" t="s">
        <v>796</v>
      </c>
      <c r="D2568" s="199" t="s">
        <v>7486</v>
      </c>
      <c r="E2568" s="199" t="s">
        <v>583</v>
      </c>
      <c r="F2568" s="199" t="s">
        <v>584</v>
      </c>
      <c r="G2568" s="199" t="s">
        <v>240</v>
      </c>
      <c r="H2568" s="199" t="s">
        <v>564</v>
      </c>
      <c r="I2568" s="199"/>
      <c r="J2568" s="200"/>
      <c r="K2568" s="201">
        <v>83000</v>
      </c>
      <c r="L2568" s="201">
        <v>17400</v>
      </c>
      <c r="M2568" s="201">
        <f t="shared" si="163"/>
        <v>100400</v>
      </c>
      <c r="N2568" s="199" t="s">
        <v>7487</v>
      </c>
      <c r="O2568" s="199" t="s">
        <v>799</v>
      </c>
      <c r="P2568" s="199" t="s">
        <v>2517</v>
      </c>
      <c r="Q2568" s="200" t="s">
        <v>781</v>
      </c>
      <c r="R2568" s="199"/>
      <c r="S2568" s="199" t="s">
        <v>789</v>
      </c>
      <c r="T2568" s="199" t="s">
        <v>790</v>
      </c>
      <c r="U2568" s="199"/>
      <c r="V2568" s="131" t="str">
        <f t="shared" si="164"/>
        <v>バッテリーチャージャー</v>
      </c>
      <c r="W2568" s="115" t="str">
        <f t="shared" si="165"/>
        <v/>
      </c>
      <c r="X2568" s="115" t="str">
        <f t="shared" si="166"/>
        <v>チャージャー</v>
      </c>
    </row>
    <row r="2569" spans="1:24" ht="13.5">
      <c r="A2569" s="199" t="s">
        <v>647</v>
      </c>
      <c r="B2569" s="199" t="s">
        <v>10280</v>
      </c>
      <c r="C2569" s="199" t="s">
        <v>796</v>
      </c>
      <c r="D2569" s="199" t="s">
        <v>7489</v>
      </c>
      <c r="E2569" s="199" t="s">
        <v>583</v>
      </c>
      <c r="F2569" s="199" t="s">
        <v>584</v>
      </c>
      <c r="G2569" s="199" t="s">
        <v>240</v>
      </c>
      <c r="H2569" s="199" t="s">
        <v>564</v>
      </c>
      <c r="I2569" s="199"/>
      <c r="J2569" s="200"/>
      <c r="K2569" s="201">
        <v>31000</v>
      </c>
      <c r="L2569" s="201">
        <v>11600</v>
      </c>
      <c r="M2569" s="201">
        <f t="shared" si="163"/>
        <v>42600</v>
      </c>
      <c r="N2569" s="199" t="s">
        <v>7490</v>
      </c>
      <c r="O2569" s="199" t="s">
        <v>799</v>
      </c>
      <c r="P2569" s="199" t="s">
        <v>7491</v>
      </c>
      <c r="Q2569" s="200" t="s">
        <v>781</v>
      </c>
      <c r="R2569" s="199"/>
      <c r="S2569" s="199" t="s">
        <v>789</v>
      </c>
      <c r="T2569" s="199" t="s">
        <v>790</v>
      </c>
      <c r="U2569" s="199"/>
      <c r="V2569" s="131" t="str">
        <f t="shared" si="164"/>
        <v>ACアダプター</v>
      </c>
      <c r="W2569" s="115" t="str">
        <f t="shared" si="165"/>
        <v/>
      </c>
      <c r="X2569" s="115" t="str">
        <f t="shared" si="166"/>
        <v>Cアダプター</v>
      </c>
    </row>
    <row r="2570" spans="1:24" ht="13.5">
      <c r="A2570" s="199" t="s">
        <v>647</v>
      </c>
      <c r="B2570" s="199" t="s">
        <v>10281</v>
      </c>
      <c r="C2570" s="199" t="s">
        <v>796</v>
      </c>
      <c r="D2570" s="199" t="s">
        <v>10282</v>
      </c>
      <c r="E2570" s="199" t="s">
        <v>583</v>
      </c>
      <c r="F2570" s="199" t="s">
        <v>584</v>
      </c>
      <c r="G2570" s="199" t="s">
        <v>240</v>
      </c>
      <c r="H2570" s="199" t="s">
        <v>564</v>
      </c>
      <c r="I2570" s="199"/>
      <c r="J2570" s="200"/>
      <c r="K2570" s="201">
        <v>6500</v>
      </c>
      <c r="L2570" s="201">
        <v>2700</v>
      </c>
      <c r="M2570" s="201">
        <f t="shared" si="163"/>
        <v>9200</v>
      </c>
      <c r="N2570" s="199" t="s">
        <v>10283</v>
      </c>
      <c r="O2570" s="199" t="s">
        <v>799</v>
      </c>
      <c r="P2570" s="199" t="s">
        <v>10284</v>
      </c>
      <c r="Q2570" s="200" t="s">
        <v>781</v>
      </c>
      <c r="R2570" s="199"/>
      <c r="S2570" s="199" t="s">
        <v>789</v>
      </c>
      <c r="T2570" s="199" t="s">
        <v>782</v>
      </c>
      <c r="U2570" s="199"/>
      <c r="V2570" s="131" t="str">
        <f t="shared" si="164"/>
        <v>E-MAG用バッテリーケーブル</v>
      </c>
      <c r="W2570" s="115" t="str">
        <f t="shared" si="165"/>
        <v/>
      </c>
      <c r="X2570" s="115" t="str">
        <f t="shared" si="166"/>
        <v>リーケーブル</v>
      </c>
    </row>
    <row r="2571" spans="1:24" ht="13.5">
      <c r="A2571" s="199" t="s">
        <v>647</v>
      </c>
      <c r="B2571" s="199" t="s">
        <v>10285</v>
      </c>
      <c r="C2571" s="199" t="s">
        <v>796</v>
      </c>
      <c r="D2571" s="199" t="s">
        <v>10286</v>
      </c>
      <c r="E2571" s="199" t="s">
        <v>583</v>
      </c>
      <c r="F2571" s="199" t="s">
        <v>584</v>
      </c>
      <c r="G2571" s="199" t="s">
        <v>240</v>
      </c>
      <c r="H2571" s="199" t="s">
        <v>564</v>
      </c>
      <c r="I2571" s="199"/>
      <c r="J2571" s="200"/>
      <c r="K2571" s="201">
        <v>15500</v>
      </c>
      <c r="L2571" s="201">
        <v>6500</v>
      </c>
      <c r="M2571" s="201">
        <f t="shared" si="163"/>
        <v>22000</v>
      </c>
      <c r="N2571" s="199" t="s">
        <v>10287</v>
      </c>
      <c r="O2571" s="199" t="s">
        <v>799</v>
      </c>
      <c r="P2571" s="199" t="s">
        <v>10288</v>
      </c>
      <c r="Q2571" s="200" t="s">
        <v>781</v>
      </c>
      <c r="R2571" s="199"/>
      <c r="S2571" s="199" t="s">
        <v>789</v>
      </c>
      <c r="T2571" s="199" t="s">
        <v>782</v>
      </c>
      <c r="U2571" s="199"/>
      <c r="V2571" s="131" t="str">
        <f t="shared" si="164"/>
        <v>E-MAG用バッテリー</v>
      </c>
      <c r="W2571" s="115" t="str">
        <f t="shared" si="165"/>
        <v/>
      </c>
      <c r="X2571" s="115" t="str">
        <f t="shared" si="166"/>
        <v>用バッテリー</v>
      </c>
    </row>
    <row r="2572" spans="1:24" ht="13.5">
      <c r="A2572" s="199" t="s">
        <v>647</v>
      </c>
      <c r="B2572" s="199" t="s">
        <v>10289</v>
      </c>
      <c r="C2572" s="199" t="s">
        <v>796</v>
      </c>
      <c r="D2572" s="199" t="s">
        <v>10290</v>
      </c>
      <c r="E2572" s="199" t="s">
        <v>583</v>
      </c>
      <c r="F2572" s="199" t="s">
        <v>584</v>
      </c>
      <c r="G2572" s="199" t="s">
        <v>240</v>
      </c>
      <c r="H2572" s="199" t="s">
        <v>564</v>
      </c>
      <c r="I2572" s="199"/>
      <c r="J2572" s="200"/>
      <c r="K2572" s="201">
        <v>5500</v>
      </c>
      <c r="L2572" s="201">
        <v>2300</v>
      </c>
      <c r="M2572" s="201">
        <f t="shared" si="163"/>
        <v>7800</v>
      </c>
      <c r="N2572" s="199" t="s">
        <v>10291</v>
      </c>
      <c r="O2572" s="199" t="s">
        <v>799</v>
      </c>
      <c r="P2572" s="199" t="s">
        <v>10292</v>
      </c>
      <c r="Q2572" s="200" t="s">
        <v>781</v>
      </c>
      <c r="R2572" s="199"/>
      <c r="S2572" s="199" t="s">
        <v>789</v>
      </c>
      <c r="T2572" s="199" t="s">
        <v>782</v>
      </c>
      <c r="U2572" s="199"/>
      <c r="V2572" s="131" t="str">
        <f t="shared" si="164"/>
        <v>E-MAG用バッテリーケース</v>
      </c>
      <c r="W2572" s="115" t="str">
        <f t="shared" si="165"/>
        <v/>
      </c>
      <c r="X2572" s="115" t="str">
        <f t="shared" si="166"/>
        <v>テリーケース</v>
      </c>
    </row>
    <row r="2573" spans="1:24" ht="13.5">
      <c r="A2573" s="199" t="s">
        <v>647</v>
      </c>
      <c r="B2573" s="199" t="s">
        <v>10293</v>
      </c>
      <c r="C2573" s="199" t="s">
        <v>796</v>
      </c>
      <c r="D2573" s="199" t="s">
        <v>10294</v>
      </c>
      <c r="E2573" s="199" t="s">
        <v>583</v>
      </c>
      <c r="F2573" s="199" t="s">
        <v>584</v>
      </c>
      <c r="G2573" s="199" t="s">
        <v>240</v>
      </c>
      <c r="H2573" s="199" t="s">
        <v>564</v>
      </c>
      <c r="I2573" s="199"/>
      <c r="J2573" s="200"/>
      <c r="K2573" s="201">
        <v>48000</v>
      </c>
      <c r="L2573" s="201">
        <v>15300</v>
      </c>
      <c r="M2573" s="201">
        <f t="shared" si="163"/>
        <v>63300</v>
      </c>
      <c r="N2573" s="199" t="s">
        <v>10295</v>
      </c>
      <c r="O2573" s="199" t="s">
        <v>799</v>
      </c>
      <c r="P2573" s="199" t="s">
        <v>10296</v>
      </c>
      <c r="Q2573" s="200" t="s">
        <v>781</v>
      </c>
      <c r="R2573" s="199"/>
      <c r="S2573" s="199" t="s">
        <v>789</v>
      </c>
      <c r="T2573" s="199" t="s">
        <v>782</v>
      </c>
      <c r="U2573" s="199"/>
      <c r="V2573" s="131" t="str">
        <f t="shared" si="164"/>
        <v>E-MAG用バッテリーチャージャー</v>
      </c>
      <c r="W2573" s="115" t="str">
        <f t="shared" si="165"/>
        <v/>
      </c>
      <c r="X2573" s="115" t="str">
        <f t="shared" si="166"/>
        <v>チャージャー</v>
      </c>
    </row>
    <row r="2574" spans="1:24" ht="13.5">
      <c r="A2574" s="199" t="s">
        <v>648</v>
      </c>
      <c r="B2574" s="199" t="s">
        <v>10297</v>
      </c>
      <c r="C2574" s="199" t="s">
        <v>796</v>
      </c>
      <c r="D2574" s="199" t="s">
        <v>10298</v>
      </c>
      <c r="E2574" s="199" t="s">
        <v>583</v>
      </c>
      <c r="F2574" s="199" t="s">
        <v>584</v>
      </c>
      <c r="G2574" s="199" t="s">
        <v>240</v>
      </c>
      <c r="H2574" s="199" t="s">
        <v>547</v>
      </c>
      <c r="I2574" s="199"/>
      <c r="J2574" s="200"/>
      <c r="K2574" s="201">
        <v>36000</v>
      </c>
      <c r="L2574" s="201">
        <v>11500</v>
      </c>
      <c r="M2574" s="201">
        <f t="shared" si="163"/>
        <v>47500</v>
      </c>
      <c r="N2574" s="199" t="s">
        <v>10299</v>
      </c>
      <c r="O2574" s="199" t="s">
        <v>799</v>
      </c>
      <c r="P2574" s="199" t="s">
        <v>10300</v>
      </c>
      <c r="Q2574" s="200" t="s">
        <v>781</v>
      </c>
      <c r="R2574" s="199"/>
      <c r="S2574" s="199"/>
      <c r="T2574" s="199" t="s">
        <v>782</v>
      </c>
      <c r="U2574" s="199"/>
      <c r="V2574" s="131" t="str">
        <f t="shared" si="164"/>
        <v>C-Braceプロテクター</v>
      </c>
      <c r="W2574" s="115" t="str">
        <f t="shared" si="165"/>
        <v/>
      </c>
      <c r="X2574" s="115" t="str">
        <f t="shared" si="166"/>
        <v>プロテクター</v>
      </c>
    </row>
    <row r="2575" spans="1:24" ht="13.5">
      <c r="A2575" s="199" t="s">
        <v>650</v>
      </c>
      <c r="B2575" s="199" t="s">
        <v>10301</v>
      </c>
      <c r="C2575" s="199" t="s">
        <v>796</v>
      </c>
      <c r="D2575" s="199" t="s">
        <v>10302</v>
      </c>
      <c r="E2575" s="199" t="s">
        <v>583</v>
      </c>
      <c r="F2575" s="199" t="s">
        <v>584</v>
      </c>
      <c r="G2575" s="199" t="s">
        <v>240</v>
      </c>
      <c r="H2575" s="199" t="s">
        <v>651</v>
      </c>
      <c r="I2575" s="199"/>
      <c r="J2575" s="200"/>
      <c r="K2575" s="201">
        <v>135000</v>
      </c>
      <c r="L2575" s="201">
        <v>28300</v>
      </c>
      <c r="M2575" s="201">
        <f t="shared" si="163"/>
        <v>163300</v>
      </c>
      <c r="N2575" s="199" t="s">
        <v>10303</v>
      </c>
      <c r="O2575" s="199" t="s">
        <v>799</v>
      </c>
      <c r="P2575" s="199" t="s">
        <v>10304</v>
      </c>
      <c r="Q2575" s="200" t="s">
        <v>781</v>
      </c>
      <c r="R2575" s="199"/>
      <c r="S2575" s="199" t="s">
        <v>789</v>
      </c>
      <c r="T2575" s="199" t="s">
        <v>790</v>
      </c>
      <c r="U2575" s="199"/>
      <c r="V2575" s="131" t="str">
        <f t="shared" si="164"/>
        <v>C-Brace マウンティングセット</v>
      </c>
      <c r="W2575" s="115" t="str">
        <f t="shared" si="165"/>
        <v/>
      </c>
      <c r="X2575" s="115" t="str">
        <f t="shared" si="166"/>
        <v>ィングセット</v>
      </c>
    </row>
    <row r="2576" spans="1:24" ht="13.5">
      <c r="A2576" s="199" t="s">
        <v>652</v>
      </c>
      <c r="B2576" s="199" t="s">
        <v>10305</v>
      </c>
      <c r="C2576" s="199" t="s">
        <v>8732</v>
      </c>
      <c r="D2576" s="199" t="s">
        <v>10306</v>
      </c>
      <c r="E2576" s="199" t="s">
        <v>583</v>
      </c>
      <c r="F2576" s="199" t="s">
        <v>584</v>
      </c>
      <c r="G2576" s="199" t="s">
        <v>240</v>
      </c>
      <c r="H2576" s="199" t="s">
        <v>240</v>
      </c>
      <c r="I2576" s="199"/>
      <c r="J2576" s="200"/>
      <c r="K2576" s="201">
        <v>13700</v>
      </c>
      <c r="L2576" s="201">
        <v>5700</v>
      </c>
      <c r="M2576" s="201">
        <f t="shared" si="163"/>
        <v>19400</v>
      </c>
      <c r="N2576" s="199" t="s">
        <v>10307</v>
      </c>
      <c r="O2576" s="199" t="s">
        <v>8735</v>
      </c>
      <c r="P2576" s="199" t="s">
        <v>10308</v>
      </c>
      <c r="Q2576" s="200" t="s">
        <v>781</v>
      </c>
      <c r="R2576" s="199"/>
      <c r="S2576" s="199"/>
      <c r="T2576" s="199" t="s">
        <v>782</v>
      </c>
      <c r="U2576" s="199"/>
      <c r="V2576" s="131" t="str">
        <f t="shared" si="164"/>
        <v>膝装具用半月（大腿部、下腿部セット）</v>
      </c>
      <c r="W2576" s="115" t="str">
        <f t="shared" si="165"/>
        <v/>
      </c>
      <c r="X2576" s="115" t="str">
        <f t="shared" si="166"/>
        <v>腿部セット）</v>
      </c>
    </row>
    <row r="2577" spans="1:24" ht="13.5">
      <c r="A2577" s="199" t="s">
        <v>654</v>
      </c>
      <c r="B2577" s="199" t="s">
        <v>10309</v>
      </c>
      <c r="C2577" s="199" t="s">
        <v>8496</v>
      </c>
      <c r="D2577" s="199" t="s">
        <v>10310</v>
      </c>
      <c r="E2577" s="199" t="s">
        <v>583</v>
      </c>
      <c r="F2577" s="199" t="s">
        <v>655</v>
      </c>
      <c r="G2577" s="199" t="s">
        <v>183</v>
      </c>
      <c r="H2577" s="199"/>
      <c r="I2577" s="199"/>
      <c r="J2577" s="200"/>
      <c r="K2577" s="201">
        <v>22100</v>
      </c>
      <c r="L2577" s="201">
        <v>9200</v>
      </c>
      <c r="M2577" s="201">
        <f t="shared" si="163"/>
        <v>31300</v>
      </c>
      <c r="N2577" s="199" t="s">
        <v>10311</v>
      </c>
      <c r="O2577" s="199" t="s">
        <v>8499</v>
      </c>
      <c r="P2577" s="199" t="s">
        <v>10312</v>
      </c>
      <c r="Q2577" s="200" t="s">
        <v>781</v>
      </c>
      <c r="R2577" s="199"/>
      <c r="S2577" s="199" t="s">
        <v>789</v>
      </c>
      <c r="T2577" s="199" t="s">
        <v>790</v>
      </c>
      <c r="U2577" s="199"/>
      <c r="V2577" s="131" t="str">
        <f t="shared" si="164"/>
        <v>ウォームギア式（腋下型）</v>
      </c>
      <c r="W2577" s="115" t="str">
        <f t="shared" si="165"/>
        <v/>
      </c>
      <c r="X2577" s="115" t="str">
        <f t="shared" si="166"/>
        <v>式（腋下型）</v>
      </c>
    </row>
    <row r="2578" spans="1:24" ht="13.5">
      <c r="A2578" s="199" t="s">
        <v>654</v>
      </c>
      <c r="B2578" s="199" t="s">
        <v>10313</v>
      </c>
      <c r="C2578" s="199" t="s">
        <v>8496</v>
      </c>
      <c r="D2578" s="199" t="s">
        <v>10314</v>
      </c>
      <c r="E2578" s="199" t="s">
        <v>583</v>
      </c>
      <c r="F2578" s="199" t="s">
        <v>655</v>
      </c>
      <c r="G2578" s="199" t="s">
        <v>183</v>
      </c>
      <c r="H2578" s="199"/>
      <c r="I2578" s="199"/>
      <c r="J2578" s="200"/>
      <c r="K2578" s="201">
        <v>22100</v>
      </c>
      <c r="L2578" s="201">
        <v>9200</v>
      </c>
      <c r="M2578" s="201">
        <f t="shared" si="163"/>
        <v>31300</v>
      </c>
      <c r="N2578" s="199" t="s">
        <v>10315</v>
      </c>
      <c r="O2578" s="199" t="s">
        <v>8499</v>
      </c>
      <c r="P2578" s="199" t="s">
        <v>10316</v>
      </c>
      <c r="Q2578" s="200" t="s">
        <v>781</v>
      </c>
      <c r="R2578" s="199"/>
      <c r="S2578" s="199"/>
      <c r="T2578" s="199" t="s">
        <v>782</v>
      </c>
      <c r="U2578" s="199"/>
      <c r="V2578" s="131" t="str">
        <f t="shared" si="164"/>
        <v>ダイヤルロック式（腋下型）</v>
      </c>
      <c r="W2578" s="115" t="str">
        <f t="shared" si="165"/>
        <v/>
      </c>
      <c r="X2578" s="115" t="str">
        <f t="shared" si="166"/>
        <v>式（腋下型）</v>
      </c>
    </row>
    <row r="2579" spans="1:24" ht="13.5">
      <c r="A2579" s="199" t="s">
        <v>654</v>
      </c>
      <c r="B2579" s="199" t="s">
        <v>10317</v>
      </c>
      <c r="C2579" s="199" t="s">
        <v>8496</v>
      </c>
      <c r="D2579" s="199" t="s">
        <v>10318</v>
      </c>
      <c r="E2579" s="199" t="s">
        <v>583</v>
      </c>
      <c r="F2579" s="199" t="s">
        <v>655</v>
      </c>
      <c r="G2579" s="199" t="s">
        <v>183</v>
      </c>
      <c r="H2579" s="199"/>
      <c r="I2579" s="199"/>
      <c r="J2579" s="200"/>
      <c r="K2579" s="201">
        <v>38500</v>
      </c>
      <c r="L2579" s="201">
        <v>12300</v>
      </c>
      <c r="M2579" s="201">
        <f t="shared" si="163"/>
        <v>50800</v>
      </c>
      <c r="N2579" s="199" t="s">
        <v>10319</v>
      </c>
      <c r="O2579" s="199" t="s">
        <v>8499</v>
      </c>
      <c r="P2579" s="199" t="s">
        <v>10320</v>
      </c>
      <c r="Q2579" s="200" t="s">
        <v>781</v>
      </c>
      <c r="R2579" s="199"/>
      <c r="S2579" s="199" t="s">
        <v>789</v>
      </c>
      <c r="T2579" s="199" t="s">
        <v>790</v>
      </c>
      <c r="U2579" s="199"/>
      <c r="V2579" s="131" t="str">
        <f t="shared" si="164"/>
        <v>ウォームギア式（前方型・右）</v>
      </c>
      <c r="W2579" s="115" t="str">
        <f t="shared" si="165"/>
        <v/>
      </c>
      <c r="X2579" s="115" t="str">
        <f t="shared" si="166"/>
        <v>前方型・右）</v>
      </c>
    </row>
    <row r="2580" spans="1:24" ht="13.5">
      <c r="A2580" s="199" t="s">
        <v>654</v>
      </c>
      <c r="B2580" s="199" t="s">
        <v>10321</v>
      </c>
      <c r="C2580" s="199" t="s">
        <v>8496</v>
      </c>
      <c r="D2580" s="199" t="s">
        <v>10322</v>
      </c>
      <c r="E2580" s="199" t="s">
        <v>583</v>
      </c>
      <c r="F2580" s="199" t="s">
        <v>655</v>
      </c>
      <c r="G2580" s="199" t="s">
        <v>183</v>
      </c>
      <c r="H2580" s="199"/>
      <c r="I2580" s="199"/>
      <c r="J2580" s="200"/>
      <c r="K2580" s="201">
        <v>38500</v>
      </c>
      <c r="L2580" s="201">
        <v>12300</v>
      </c>
      <c r="M2580" s="201">
        <f t="shared" si="163"/>
        <v>50800</v>
      </c>
      <c r="N2580" s="199" t="s">
        <v>10323</v>
      </c>
      <c r="O2580" s="199" t="s">
        <v>8499</v>
      </c>
      <c r="P2580" s="199" t="s">
        <v>10324</v>
      </c>
      <c r="Q2580" s="200" t="s">
        <v>781</v>
      </c>
      <c r="R2580" s="199"/>
      <c r="S2580" s="199"/>
      <c r="T2580" s="199" t="s">
        <v>782</v>
      </c>
      <c r="U2580" s="199"/>
      <c r="V2580" s="131" t="str">
        <f t="shared" si="164"/>
        <v>ウォームギア式（前方型・左）</v>
      </c>
      <c r="W2580" s="115" t="str">
        <f t="shared" si="165"/>
        <v/>
      </c>
      <c r="X2580" s="115" t="str">
        <f t="shared" si="166"/>
        <v>前方型・左）</v>
      </c>
    </row>
    <row r="2581" spans="1:24" ht="13.5">
      <c r="A2581" s="199" t="s">
        <v>656</v>
      </c>
      <c r="B2581" s="199" t="s">
        <v>10325</v>
      </c>
      <c r="C2581" s="199" t="s">
        <v>784</v>
      </c>
      <c r="D2581" s="199" t="s">
        <v>10326</v>
      </c>
      <c r="E2581" s="199" t="s">
        <v>583</v>
      </c>
      <c r="F2581" s="199" t="s">
        <v>655</v>
      </c>
      <c r="G2581" s="199" t="s">
        <v>193</v>
      </c>
      <c r="H2581" s="199"/>
      <c r="I2581" s="199"/>
      <c r="J2581" s="200"/>
      <c r="K2581" s="201">
        <v>21000</v>
      </c>
      <c r="L2581" s="201">
        <v>8800</v>
      </c>
      <c r="M2581" s="201">
        <f t="shared" si="163"/>
        <v>29800</v>
      </c>
      <c r="N2581" s="199" t="s">
        <v>10327</v>
      </c>
      <c r="O2581" s="199" t="s">
        <v>787</v>
      </c>
      <c r="P2581" s="199" t="s">
        <v>10328</v>
      </c>
      <c r="Q2581" s="200" t="s">
        <v>781</v>
      </c>
      <c r="R2581" s="199"/>
      <c r="S2581" s="199"/>
      <c r="T2581" s="199" t="s">
        <v>782</v>
      </c>
      <c r="U2581" s="199"/>
      <c r="V2581" s="131" t="str">
        <f t="shared" si="164"/>
        <v>肘ダイヤルロック</v>
      </c>
      <c r="W2581" s="115" t="str">
        <f t="shared" si="165"/>
        <v/>
      </c>
      <c r="X2581" s="115" t="str">
        <f t="shared" si="166"/>
        <v>イヤルロック</v>
      </c>
    </row>
    <row r="2582" spans="1:24" ht="13.5">
      <c r="A2582" s="199" t="s">
        <v>656</v>
      </c>
      <c r="B2582" s="199" t="s">
        <v>10329</v>
      </c>
      <c r="C2582" s="199" t="s">
        <v>784</v>
      </c>
      <c r="D2582" s="199" t="s">
        <v>10330</v>
      </c>
      <c r="E2582" s="199" t="s">
        <v>583</v>
      </c>
      <c r="F2582" s="199" t="s">
        <v>655</v>
      </c>
      <c r="G2582" s="199" t="s">
        <v>193</v>
      </c>
      <c r="H2582" s="199"/>
      <c r="I2582" s="199"/>
      <c r="J2582" s="200"/>
      <c r="K2582" s="201">
        <v>10500</v>
      </c>
      <c r="L2582" s="201">
        <v>4400</v>
      </c>
      <c r="M2582" s="201">
        <f t="shared" si="163"/>
        <v>14900</v>
      </c>
      <c r="N2582" s="199" t="s">
        <v>10331</v>
      </c>
      <c r="O2582" s="199" t="s">
        <v>787</v>
      </c>
      <c r="P2582" s="199" t="s">
        <v>10332</v>
      </c>
      <c r="Q2582" s="200" t="s">
        <v>781</v>
      </c>
      <c r="R2582" s="199"/>
      <c r="S2582" s="199"/>
      <c r="T2582" s="199" t="s">
        <v>782</v>
      </c>
      <c r="U2582" s="199"/>
      <c r="V2582" s="131" t="str">
        <f t="shared" si="164"/>
        <v>ダイヤルロック肘関節</v>
      </c>
      <c r="W2582" s="115" t="str">
        <f t="shared" si="165"/>
        <v/>
      </c>
      <c r="X2582" s="115" t="str">
        <f t="shared" si="166"/>
        <v>ロック肘関節</v>
      </c>
    </row>
    <row r="2583" spans="1:24" ht="13.5">
      <c r="A2583" s="199" t="s">
        <v>656</v>
      </c>
      <c r="B2583" s="199" t="s">
        <v>10333</v>
      </c>
      <c r="C2583" s="199" t="s">
        <v>796</v>
      </c>
      <c r="D2583" s="199" t="s">
        <v>10334</v>
      </c>
      <c r="E2583" s="199" t="s">
        <v>583</v>
      </c>
      <c r="F2583" s="199" t="s">
        <v>655</v>
      </c>
      <c r="G2583" s="199" t="s">
        <v>193</v>
      </c>
      <c r="H2583" s="199"/>
      <c r="I2583" s="199"/>
      <c r="J2583" s="200"/>
      <c r="K2583" s="201">
        <v>45000</v>
      </c>
      <c r="L2583" s="201">
        <v>14400</v>
      </c>
      <c r="M2583" s="201">
        <f t="shared" si="163"/>
        <v>59400</v>
      </c>
      <c r="N2583" s="199" t="s">
        <v>10335</v>
      </c>
      <c r="O2583" s="199" t="s">
        <v>799</v>
      </c>
      <c r="P2583" s="199" t="s">
        <v>10336</v>
      </c>
      <c r="Q2583" s="200" t="s">
        <v>781</v>
      </c>
      <c r="R2583" s="199"/>
      <c r="S2583" s="199" t="s">
        <v>789</v>
      </c>
      <c r="T2583" s="199" t="s">
        <v>790</v>
      </c>
      <c r="U2583" s="199"/>
      <c r="V2583" s="131" t="str">
        <f t="shared" si="164"/>
        <v>コレクション ジョイント</v>
      </c>
      <c r="W2583" s="115" t="str">
        <f t="shared" si="165"/>
        <v/>
      </c>
      <c r="X2583" s="115" t="str">
        <f t="shared" si="166"/>
        <v xml:space="preserve"> ジョイント</v>
      </c>
    </row>
    <row r="2584" spans="1:24" ht="13.5">
      <c r="A2584" s="199" t="s">
        <v>656</v>
      </c>
      <c r="B2584" s="199" t="s">
        <v>10337</v>
      </c>
      <c r="C2584" s="199" t="s">
        <v>1113</v>
      </c>
      <c r="D2584" s="199" t="s">
        <v>9903</v>
      </c>
      <c r="E2584" s="199" t="s">
        <v>583</v>
      </c>
      <c r="F2584" s="199" t="s">
        <v>655</v>
      </c>
      <c r="G2584" s="199" t="s">
        <v>193</v>
      </c>
      <c r="H2584" s="199"/>
      <c r="I2584" s="199"/>
      <c r="J2584" s="200"/>
      <c r="K2584" s="201">
        <v>29080</v>
      </c>
      <c r="L2584" s="201">
        <v>12220</v>
      </c>
      <c r="M2584" s="201">
        <f t="shared" si="163"/>
        <v>41300</v>
      </c>
      <c r="N2584" s="199" t="s">
        <v>9904</v>
      </c>
      <c r="O2584" s="199" t="s">
        <v>1116</v>
      </c>
      <c r="P2584" s="199" t="s">
        <v>9905</v>
      </c>
      <c r="Q2584" s="200" t="s">
        <v>781</v>
      </c>
      <c r="R2584" s="199"/>
      <c r="S2584" s="199"/>
      <c r="T2584" s="199" t="s">
        <v>782</v>
      </c>
      <c r="U2584" s="199"/>
      <c r="V2584" s="131" t="str">
        <f t="shared" si="164"/>
        <v>タウメル継手（黒・大ハンドル、シルバー・小ハンドル）</v>
      </c>
      <c r="W2584" s="115" t="str">
        <f t="shared" si="165"/>
        <v/>
      </c>
      <c r="X2584" s="115" t="str">
        <f t="shared" si="166"/>
        <v>小ハンドル）</v>
      </c>
    </row>
    <row r="2585" spans="1:24" ht="13.5">
      <c r="A2585" s="199" t="s">
        <v>656</v>
      </c>
      <c r="B2585" s="199" t="s">
        <v>10338</v>
      </c>
      <c r="C2585" s="199" t="s">
        <v>1760</v>
      </c>
      <c r="D2585" s="199" t="s">
        <v>10339</v>
      </c>
      <c r="E2585" s="199" t="s">
        <v>583</v>
      </c>
      <c r="F2585" s="199" t="s">
        <v>655</v>
      </c>
      <c r="G2585" s="199" t="s">
        <v>193</v>
      </c>
      <c r="H2585" s="199"/>
      <c r="I2585" s="199"/>
      <c r="J2585" s="200"/>
      <c r="K2585" s="201">
        <v>8200</v>
      </c>
      <c r="L2585" s="201">
        <v>3400</v>
      </c>
      <c r="M2585" s="201">
        <f t="shared" si="163"/>
        <v>11600</v>
      </c>
      <c r="N2585" s="199" t="s">
        <v>10340</v>
      </c>
      <c r="O2585" s="199" t="s">
        <v>1763</v>
      </c>
      <c r="P2585" s="199" t="s">
        <v>10341</v>
      </c>
      <c r="Q2585" s="200" t="s">
        <v>781</v>
      </c>
      <c r="R2585" s="199"/>
      <c r="S2585" s="199"/>
      <c r="T2585" s="199" t="s">
        <v>782</v>
      </c>
      <c r="U2585" s="199"/>
      <c r="V2585" s="131" t="str">
        <f t="shared" si="164"/>
        <v>肘関節外反防止肘継手</v>
      </c>
      <c r="W2585" s="115" t="str">
        <f t="shared" si="165"/>
        <v/>
      </c>
      <c r="X2585" s="115" t="str">
        <f t="shared" si="166"/>
        <v>反防止肘継手</v>
      </c>
    </row>
    <row r="2586" spans="1:24" ht="13.5">
      <c r="A2586" s="199" t="s">
        <v>656</v>
      </c>
      <c r="B2586" s="199" t="s">
        <v>10342</v>
      </c>
      <c r="C2586" s="199" t="s">
        <v>8496</v>
      </c>
      <c r="D2586" s="199" t="s">
        <v>10343</v>
      </c>
      <c r="E2586" s="199" t="s">
        <v>583</v>
      </c>
      <c r="F2586" s="199" t="s">
        <v>655</v>
      </c>
      <c r="G2586" s="199" t="s">
        <v>193</v>
      </c>
      <c r="H2586" s="199"/>
      <c r="I2586" s="199"/>
      <c r="J2586" s="200"/>
      <c r="K2586" s="201">
        <v>11800</v>
      </c>
      <c r="L2586" s="201">
        <v>4900</v>
      </c>
      <c r="M2586" s="201">
        <f t="shared" si="163"/>
        <v>16700</v>
      </c>
      <c r="N2586" s="199" t="s">
        <v>10344</v>
      </c>
      <c r="O2586" s="199" t="s">
        <v>8499</v>
      </c>
      <c r="P2586" s="199" t="s">
        <v>10345</v>
      </c>
      <c r="Q2586" s="200" t="s">
        <v>781</v>
      </c>
      <c r="R2586" s="199"/>
      <c r="S2586" s="199" t="s">
        <v>789</v>
      </c>
      <c r="T2586" s="199" t="s">
        <v>790</v>
      </c>
      <c r="U2586" s="199"/>
      <c r="V2586" s="131" t="str">
        <f t="shared" si="164"/>
        <v>ダイヤルリングロック式（4×19mm）</v>
      </c>
      <c r="W2586" s="115" t="str">
        <f t="shared" si="165"/>
        <v/>
      </c>
      <c r="X2586" s="115" t="str">
        <f t="shared" si="166"/>
        <v>×19mm）</v>
      </c>
    </row>
    <row r="2587" spans="1:24" ht="13.5">
      <c r="A2587" s="199" t="s">
        <v>656</v>
      </c>
      <c r="B2587" s="199" t="s">
        <v>10346</v>
      </c>
      <c r="C2587" s="199" t="s">
        <v>8496</v>
      </c>
      <c r="D2587" s="199" t="s">
        <v>10347</v>
      </c>
      <c r="E2587" s="199" t="s">
        <v>583</v>
      </c>
      <c r="F2587" s="199" t="s">
        <v>655</v>
      </c>
      <c r="G2587" s="199" t="s">
        <v>193</v>
      </c>
      <c r="H2587" s="199"/>
      <c r="I2587" s="199"/>
      <c r="J2587" s="200"/>
      <c r="K2587" s="201">
        <v>49000</v>
      </c>
      <c r="L2587" s="201">
        <v>15600</v>
      </c>
      <c r="M2587" s="201">
        <f t="shared" si="163"/>
        <v>64600</v>
      </c>
      <c r="N2587" s="199" t="s">
        <v>10348</v>
      </c>
      <c r="O2587" s="199" t="s">
        <v>8652</v>
      </c>
      <c r="P2587" s="199" t="s">
        <v>10349</v>
      </c>
      <c r="Q2587" s="200" t="s">
        <v>781</v>
      </c>
      <c r="R2587" s="199"/>
      <c r="S2587" s="199" t="s">
        <v>789</v>
      </c>
      <c r="T2587" s="199" t="s">
        <v>790</v>
      </c>
      <c r="U2587" s="199"/>
      <c r="V2587" s="131" t="str">
        <f t="shared" si="164"/>
        <v>伸展・屈曲補助付肘継手</v>
      </c>
      <c r="W2587" s="115" t="str">
        <f t="shared" si="165"/>
        <v/>
      </c>
      <c r="X2587" s="115" t="str">
        <f t="shared" si="166"/>
        <v>補助付肘継手</v>
      </c>
    </row>
    <row r="2588" spans="1:24" ht="13.5">
      <c r="A2588" s="199" t="s">
        <v>656</v>
      </c>
      <c r="B2588" s="199" t="s">
        <v>10350</v>
      </c>
      <c r="C2588" s="199" t="s">
        <v>8496</v>
      </c>
      <c r="D2588" s="199" t="s">
        <v>10351</v>
      </c>
      <c r="E2588" s="199" t="s">
        <v>583</v>
      </c>
      <c r="F2588" s="199" t="s">
        <v>655</v>
      </c>
      <c r="G2588" s="199" t="s">
        <v>193</v>
      </c>
      <c r="H2588" s="199"/>
      <c r="I2588" s="199"/>
      <c r="J2588" s="200"/>
      <c r="K2588" s="201">
        <v>42200</v>
      </c>
      <c r="L2588" s="201">
        <v>13500</v>
      </c>
      <c r="M2588" s="201">
        <f t="shared" si="163"/>
        <v>55700</v>
      </c>
      <c r="N2588" s="199" t="s">
        <v>10352</v>
      </c>
      <c r="O2588" s="199" t="s">
        <v>8652</v>
      </c>
      <c r="P2588" s="199" t="s">
        <v>10353</v>
      </c>
      <c r="Q2588" s="200" t="s">
        <v>781</v>
      </c>
      <c r="R2588" s="199"/>
      <c r="S2588" s="199" t="s">
        <v>789</v>
      </c>
      <c r="T2588" s="199" t="s">
        <v>790</v>
      </c>
      <c r="U2588" s="199"/>
      <c r="V2588" s="131" t="str">
        <f t="shared" si="164"/>
        <v>前腕回内・回外補助付</v>
      </c>
      <c r="W2588" s="115" t="str">
        <f t="shared" si="165"/>
        <v/>
      </c>
      <c r="X2588" s="115" t="str">
        <f t="shared" si="166"/>
        <v>・回外補助付</v>
      </c>
    </row>
    <row r="2589" spans="1:24" ht="13.5">
      <c r="A2589" s="199" t="s">
        <v>656</v>
      </c>
      <c r="B2589" s="199" t="s">
        <v>10354</v>
      </c>
      <c r="C2589" s="199" t="s">
        <v>8496</v>
      </c>
      <c r="D2589" s="199" t="s">
        <v>10355</v>
      </c>
      <c r="E2589" s="199" t="s">
        <v>583</v>
      </c>
      <c r="F2589" s="199" t="s">
        <v>655</v>
      </c>
      <c r="G2589" s="199" t="s">
        <v>193</v>
      </c>
      <c r="H2589" s="199"/>
      <c r="I2589" s="199"/>
      <c r="J2589" s="200"/>
      <c r="K2589" s="201">
        <v>17500</v>
      </c>
      <c r="L2589" s="201">
        <v>7300</v>
      </c>
      <c r="M2589" s="201">
        <f t="shared" si="163"/>
        <v>24800</v>
      </c>
      <c r="N2589" s="199" t="s">
        <v>10356</v>
      </c>
      <c r="O2589" s="199" t="s">
        <v>8499</v>
      </c>
      <c r="P2589" s="199" t="s">
        <v>10357</v>
      </c>
      <c r="Q2589" s="200" t="s">
        <v>781</v>
      </c>
      <c r="R2589" s="199"/>
      <c r="S2589" s="199" t="s">
        <v>789</v>
      </c>
      <c r="T2589" s="199" t="s">
        <v>790</v>
      </c>
      <c r="U2589" s="199"/>
      <c r="V2589" s="131" t="str">
        <f t="shared" si="164"/>
        <v>ダイヤルロック肘継手</v>
      </c>
      <c r="W2589" s="115" t="str">
        <f t="shared" si="165"/>
        <v/>
      </c>
      <c r="X2589" s="115" t="str">
        <f t="shared" si="166"/>
        <v>ロック肘継手</v>
      </c>
    </row>
    <row r="2590" spans="1:24" ht="13.5">
      <c r="A2590" s="199" t="s">
        <v>656</v>
      </c>
      <c r="B2590" s="199" t="s">
        <v>10358</v>
      </c>
      <c r="C2590" s="199" t="s">
        <v>10359</v>
      </c>
      <c r="D2590" s="199" t="s">
        <v>10360</v>
      </c>
      <c r="E2590" s="199" t="s">
        <v>583</v>
      </c>
      <c r="F2590" s="199" t="s">
        <v>655</v>
      </c>
      <c r="G2590" s="199" t="s">
        <v>193</v>
      </c>
      <c r="H2590" s="199"/>
      <c r="I2590" s="199"/>
      <c r="J2590" s="200"/>
      <c r="K2590" s="201">
        <v>446490</v>
      </c>
      <c r="L2590" s="201">
        <v>59910</v>
      </c>
      <c r="M2590" s="201">
        <f t="shared" si="163"/>
        <v>506400</v>
      </c>
      <c r="N2590" s="199" t="s">
        <v>10361</v>
      </c>
      <c r="O2590" s="199" t="s">
        <v>10362</v>
      </c>
      <c r="P2590" s="199" t="s">
        <v>10363</v>
      </c>
      <c r="Q2590" s="200" t="s">
        <v>781</v>
      </c>
      <c r="R2590" s="199"/>
      <c r="S2590" s="199" t="s">
        <v>789</v>
      </c>
      <c r="T2590" s="199" t="s">
        <v>790</v>
      </c>
      <c r="U2590" s="199"/>
      <c r="V2590" s="131" t="str">
        <f t="shared" si="164"/>
        <v>電子制御肘継手</v>
      </c>
      <c r="W2590" s="115" t="str">
        <f t="shared" si="165"/>
        <v/>
      </c>
      <c r="X2590" s="115" t="str">
        <f t="shared" si="166"/>
        <v>子制御肘継手</v>
      </c>
    </row>
    <row r="2591" spans="1:24" ht="13.5">
      <c r="A2591" s="199" t="s">
        <v>656</v>
      </c>
      <c r="B2591" s="199" t="s">
        <v>10364</v>
      </c>
      <c r="C2591" s="199" t="s">
        <v>10359</v>
      </c>
      <c r="D2591" s="199" t="s">
        <v>10365</v>
      </c>
      <c r="E2591" s="199" t="s">
        <v>583</v>
      </c>
      <c r="F2591" s="199" t="s">
        <v>655</v>
      </c>
      <c r="G2591" s="199" t="s">
        <v>193</v>
      </c>
      <c r="H2591" s="199"/>
      <c r="I2591" s="199"/>
      <c r="J2591" s="200"/>
      <c r="K2591" s="201">
        <v>18729</v>
      </c>
      <c r="L2591" s="201">
        <v>7771</v>
      </c>
      <c r="M2591" s="201">
        <f t="shared" si="163"/>
        <v>26500</v>
      </c>
      <c r="N2591" s="199" t="s">
        <v>10366</v>
      </c>
      <c r="O2591" s="199" t="s">
        <v>10362</v>
      </c>
      <c r="P2591" s="199" t="s">
        <v>10367</v>
      </c>
      <c r="Q2591" s="200" t="s">
        <v>781</v>
      </c>
      <c r="R2591" s="199"/>
      <c r="S2591" s="199" t="s">
        <v>789</v>
      </c>
      <c r="T2591" s="199" t="s">
        <v>790</v>
      </c>
      <c r="U2591" s="199"/>
      <c r="V2591" s="131" t="str">
        <f t="shared" si="164"/>
        <v>アクティブギプス腕用手の平センサー</v>
      </c>
      <c r="W2591" s="115" t="str">
        <f t="shared" si="165"/>
        <v/>
      </c>
      <c r="X2591" s="115" t="str">
        <f t="shared" si="166"/>
        <v>の平センサー</v>
      </c>
    </row>
    <row r="2592" spans="1:24" ht="13.5">
      <c r="A2592" s="199" t="s">
        <v>657</v>
      </c>
      <c r="B2592" s="199" t="s">
        <v>10368</v>
      </c>
      <c r="C2592" s="199" t="s">
        <v>784</v>
      </c>
      <c r="D2592" s="199" t="s">
        <v>10369</v>
      </c>
      <c r="E2592" s="199" t="s">
        <v>583</v>
      </c>
      <c r="F2592" s="199" t="s">
        <v>655</v>
      </c>
      <c r="G2592" s="199" t="s">
        <v>217</v>
      </c>
      <c r="H2592" s="199"/>
      <c r="I2592" s="199"/>
      <c r="J2592" s="200"/>
      <c r="K2592" s="201">
        <v>25500</v>
      </c>
      <c r="L2592" s="201">
        <v>10700</v>
      </c>
      <c r="M2592" s="201">
        <f t="shared" si="163"/>
        <v>36200</v>
      </c>
      <c r="N2592" s="199" t="s">
        <v>10370</v>
      </c>
      <c r="O2592" s="199" t="s">
        <v>787</v>
      </c>
      <c r="P2592" s="199" t="s">
        <v>10371</v>
      </c>
      <c r="Q2592" s="200" t="s">
        <v>781</v>
      </c>
      <c r="R2592" s="199"/>
      <c r="S2592" s="199"/>
      <c r="T2592" s="199" t="s">
        <v>782</v>
      </c>
      <c r="U2592" s="199"/>
      <c r="V2592" s="131" t="str">
        <f t="shared" si="164"/>
        <v>多目的継手　ラチェット式</v>
      </c>
      <c r="W2592" s="115" t="str">
        <f t="shared" si="165"/>
        <v/>
      </c>
      <c r="X2592" s="115" t="str">
        <f t="shared" si="166"/>
        <v>ラチェット式</v>
      </c>
    </row>
    <row r="2593" spans="1:24" ht="13.5">
      <c r="A2593" s="199" t="s">
        <v>657</v>
      </c>
      <c r="B2593" s="199" t="s">
        <v>10372</v>
      </c>
      <c r="C2593" s="199" t="s">
        <v>8496</v>
      </c>
      <c r="D2593" s="199" t="s">
        <v>10373</v>
      </c>
      <c r="E2593" s="199" t="s">
        <v>583</v>
      </c>
      <c r="F2593" s="199" t="s">
        <v>655</v>
      </c>
      <c r="G2593" s="199" t="s">
        <v>217</v>
      </c>
      <c r="H2593" s="199"/>
      <c r="I2593" s="199"/>
      <c r="J2593" s="200"/>
      <c r="K2593" s="201">
        <v>49000</v>
      </c>
      <c r="L2593" s="201">
        <v>15600</v>
      </c>
      <c r="M2593" s="201">
        <f t="shared" si="163"/>
        <v>64600</v>
      </c>
      <c r="N2593" s="199" t="s">
        <v>10374</v>
      </c>
      <c r="O2593" s="199" t="s">
        <v>8652</v>
      </c>
      <c r="P2593" s="199" t="s">
        <v>10375</v>
      </c>
      <c r="Q2593" s="200" t="s">
        <v>781</v>
      </c>
      <c r="R2593" s="199"/>
      <c r="S2593" s="199" t="s">
        <v>789</v>
      </c>
      <c r="T2593" s="199" t="s">
        <v>790</v>
      </c>
      <c r="U2593" s="199"/>
      <c r="V2593" s="131" t="str">
        <f t="shared" si="164"/>
        <v>伸展・屈曲補助付手継手</v>
      </c>
      <c r="W2593" s="115" t="str">
        <f t="shared" si="165"/>
        <v/>
      </c>
      <c r="X2593" s="115" t="str">
        <f t="shared" si="166"/>
        <v>補助付手継手</v>
      </c>
    </row>
    <row r="2594" spans="1:24" ht="13.5">
      <c r="A2594" s="199" t="s">
        <v>658</v>
      </c>
      <c r="B2594" s="199" t="s">
        <v>10376</v>
      </c>
      <c r="C2594" s="199" t="s">
        <v>10377</v>
      </c>
      <c r="D2594" s="199" t="s">
        <v>10378</v>
      </c>
      <c r="E2594" s="199" t="s">
        <v>583</v>
      </c>
      <c r="F2594" s="199" t="s">
        <v>655</v>
      </c>
      <c r="G2594" s="199" t="s">
        <v>659</v>
      </c>
      <c r="H2594" s="199"/>
      <c r="I2594" s="199" t="s">
        <v>660</v>
      </c>
      <c r="J2594" s="200"/>
      <c r="K2594" s="201">
        <v>175000</v>
      </c>
      <c r="L2594" s="201">
        <v>36700</v>
      </c>
      <c r="M2594" s="201">
        <f t="shared" si="163"/>
        <v>211700</v>
      </c>
      <c r="N2594" s="199" t="s">
        <v>10379</v>
      </c>
      <c r="O2594" s="199" t="s">
        <v>10380</v>
      </c>
      <c r="P2594" s="199" t="s">
        <v>10381</v>
      </c>
      <c r="Q2594" s="200" t="s">
        <v>781</v>
      </c>
      <c r="R2594" s="199"/>
      <c r="S2594" s="199" t="s">
        <v>789</v>
      </c>
      <c r="T2594" s="199" t="s">
        <v>790</v>
      </c>
      <c r="U2594" s="199"/>
      <c r="V2594" s="131" t="str">
        <f t="shared" si="164"/>
        <v>ポータブルスプリングバランサー（修理専用部品）</v>
      </c>
      <c r="W2594" s="115" t="str">
        <f t="shared" si="165"/>
        <v/>
      </c>
      <c r="X2594" s="115" t="str">
        <f t="shared" si="166"/>
        <v>理専用部品）</v>
      </c>
    </row>
    <row r="2595" spans="1:24" ht="13.5">
      <c r="A2595" s="199" t="s">
        <v>658</v>
      </c>
      <c r="B2595" s="199" t="s">
        <v>10382</v>
      </c>
      <c r="C2595" s="199" t="s">
        <v>10377</v>
      </c>
      <c r="D2595" s="199" t="s">
        <v>10383</v>
      </c>
      <c r="E2595" s="199" t="s">
        <v>583</v>
      </c>
      <c r="F2595" s="199" t="s">
        <v>655</v>
      </c>
      <c r="G2595" s="199" t="s">
        <v>659</v>
      </c>
      <c r="H2595" s="199"/>
      <c r="I2595" s="199" t="s">
        <v>660</v>
      </c>
      <c r="J2595" s="200"/>
      <c r="K2595" s="201">
        <v>39500</v>
      </c>
      <c r="L2595" s="201">
        <v>12600</v>
      </c>
      <c r="M2595" s="201">
        <f t="shared" si="163"/>
        <v>52100</v>
      </c>
      <c r="N2595" s="199" t="s">
        <v>10384</v>
      </c>
      <c r="O2595" s="199" t="s">
        <v>10380</v>
      </c>
      <c r="P2595" s="199" t="s">
        <v>10385</v>
      </c>
      <c r="Q2595" s="200" t="s">
        <v>781</v>
      </c>
      <c r="R2595" s="199"/>
      <c r="S2595" s="199" t="s">
        <v>789</v>
      </c>
      <c r="T2595" s="199" t="s">
        <v>790</v>
      </c>
      <c r="U2595" s="199"/>
      <c r="V2595" s="131" t="str">
        <f t="shared" si="164"/>
        <v>ポータブルスプリングバランサー　テーブル用ブラケット（修理専用部品）</v>
      </c>
      <c r="W2595" s="115" t="str">
        <f t="shared" si="165"/>
        <v/>
      </c>
      <c r="X2595" s="115" t="str">
        <f t="shared" si="166"/>
        <v>理専用部品）</v>
      </c>
    </row>
    <row r="2596" spans="1:24" ht="13.5">
      <c r="A2596" s="199" t="s">
        <v>658</v>
      </c>
      <c r="B2596" s="199" t="s">
        <v>10386</v>
      </c>
      <c r="C2596" s="199" t="s">
        <v>10377</v>
      </c>
      <c r="D2596" s="199" t="s">
        <v>10387</v>
      </c>
      <c r="E2596" s="199" t="s">
        <v>583</v>
      </c>
      <c r="F2596" s="199" t="s">
        <v>655</v>
      </c>
      <c r="G2596" s="199" t="s">
        <v>659</v>
      </c>
      <c r="H2596" s="199"/>
      <c r="I2596" s="199" t="s">
        <v>660</v>
      </c>
      <c r="J2596" s="200"/>
      <c r="K2596" s="201">
        <v>78400</v>
      </c>
      <c r="L2596" s="201">
        <v>16400</v>
      </c>
      <c r="M2596" s="201">
        <f t="shared" si="163"/>
        <v>94800</v>
      </c>
      <c r="N2596" s="199" t="s">
        <v>10388</v>
      </c>
      <c r="O2596" s="199" t="s">
        <v>10380</v>
      </c>
      <c r="P2596" s="199" t="s">
        <v>10389</v>
      </c>
      <c r="Q2596" s="200" t="s">
        <v>781</v>
      </c>
      <c r="R2596" s="199"/>
      <c r="S2596" s="199" t="s">
        <v>789</v>
      </c>
      <c r="T2596" s="199" t="s">
        <v>790</v>
      </c>
      <c r="U2596" s="199"/>
      <c r="V2596" s="131" t="str">
        <f t="shared" si="164"/>
        <v>ポータブルスプリングバランサー　車いす用ブラケット（修理専用部品）</v>
      </c>
      <c r="W2596" s="115" t="str">
        <f t="shared" si="165"/>
        <v/>
      </c>
      <c r="X2596" s="115" t="str">
        <f t="shared" si="166"/>
        <v>理専用部品）</v>
      </c>
    </row>
    <row r="2597" spans="1:24" ht="13.5">
      <c r="A2597" s="199" t="s">
        <v>658</v>
      </c>
      <c r="B2597" s="199" t="s">
        <v>10390</v>
      </c>
      <c r="C2597" s="199" t="s">
        <v>10391</v>
      </c>
      <c r="D2597" s="199" t="s">
        <v>10392</v>
      </c>
      <c r="E2597" s="199" t="s">
        <v>583</v>
      </c>
      <c r="F2597" s="199" t="s">
        <v>655</v>
      </c>
      <c r="G2597" s="199" t="s">
        <v>659</v>
      </c>
      <c r="H2597" s="199"/>
      <c r="I2597" s="199" t="s">
        <v>660</v>
      </c>
      <c r="J2597" s="200"/>
      <c r="K2597" s="201">
        <v>133000</v>
      </c>
      <c r="L2597" s="201">
        <v>27900</v>
      </c>
      <c r="M2597" s="201">
        <f t="shared" si="163"/>
        <v>160900</v>
      </c>
      <c r="N2597" s="199" t="s">
        <v>10393</v>
      </c>
      <c r="O2597" s="199" t="s">
        <v>10394</v>
      </c>
      <c r="P2597" s="199" t="s">
        <v>10395</v>
      </c>
      <c r="Q2597" s="200" t="s">
        <v>781</v>
      </c>
      <c r="R2597" s="199"/>
      <c r="S2597" s="199" t="s">
        <v>854</v>
      </c>
      <c r="T2597" s="199" t="s">
        <v>782</v>
      </c>
      <c r="U2597" s="199"/>
      <c r="V2597" s="131" t="str">
        <f t="shared" si="164"/>
        <v>MOMO本体（修理専用部品）</v>
      </c>
      <c r="W2597" s="115" t="str">
        <f t="shared" si="165"/>
        <v/>
      </c>
      <c r="X2597" s="115" t="str">
        <f t="shared" si="166"/>
        <v>理専用部品）</v>
      </c>
    </row>
    <row r="2598" spans="1:24" ht="13.5">
      <c r="A2598" s="199" t="s">
        <v>658</v>
      </c>
      <c r="B2598" s="199" t="s">
        <v>10396</v>
      </c>
      <c r="C2598" s="199" t="s">
        <v>10391</v>
      </c>
      <c r="D2598" s="199" t="s">
        <v>10397</v>
      </c>
      <c r="E2598" s="199" t="s">
        <v>583</v>
      </c>
      <c r="F2598" s="199" t="s">
        <v>655</v>
      </c>
      <c r="G2598" s="199" t="s">
        <v>659</v>
      </c>
      <c r="H2598" s="199"/>
      <c r="I2598" s="199" t="s">
        <v>660</v>
      </c>
      <c r="J2598" s="200"/>
      <c r="K2598" s="201">
        <v>163000</v>
      </c>
      <c r="L2598" s="201">
        <v>34200</v>
      </c>
      <c r="M2598" s="201">
        <f t="shared" si="163"/>
        <v>197200</v>
      </c>
      <c r="N2598" s="199" t="s">
        <v>10398</v>
      </c>
      <c r="O2598" s="199" t="s">
        <v>10394</v>
      </c>
      <c r="P2598" s="199" t="s">
        <v>10399</v>
      </c>
      <c r="Q2598" s="200" t="s">
        <v>781</v>
      </c>
      <c r="R2598" s="199"/>
      <c r="S2598" s="199" t="s">
        <v>854</v>
      </c>
      <c r="T2598" s="199" t="s">
        <v>782</v>
      </c>
      <c r="U2598" s="199"/>
      <c r="V2598" s="131" t="str">
        <f t="shared" si="164"/>
        <v>MOMOプライム本体（修理専用部品）</v>
      </c>
      <c r="W2598" s="115" t="str">
        <f t="shared" si="165"/>
        <v/>
      </c>
      <c r="X2598" s="115" t="str">
        <f t="shared" si="166"/>
        <v>理専用部品）</v>
      </c>
    </row>
    <row r="2599" spans="1:24" ht="13.5">
      <c r="A2599" s="199" t="s">
        <v>658</v>
      </c>
      <c r="B2599" s="199" t="s">
        <v>10400</v>
      </c>
      <c r="C2599" s="199" t="s">
        <v>10391</v>
      </c>
      <c r="D2599" s="199" t="s">
        <v>10401</v>
      </c>
      <c r="E2599" s="199" t="s">
        <v>583</v>
      </c>
      <c r="F2599" s="199" t="s">
        <v>655</v>
      </c>
      <c r="G2599" s="199" t="s">
        <v>659</v>
      </c>
      <c r="H2599" s="199"/>
      <c r="I2599" s="199" t="s">
        <v>660</v>
      </c>
      <c r="J2599" s="200"/>
      <c r="K2599" s="201">
        <v>61000</v>
      </c>
      <c r="L2599" s="201">
        <v>12800</v>
      </c>
      <c r="M2599" s="201">
        <f t="shared" si="163"/>
        <v>73800</v>
      </c>
      <c r="N2599" s="199" t="s">
        <v>10402</v>
      </c>
      <c r="O2599" s="199" t="s">
        <v>10394</v>
      </c>
      <c r="P2599" s="199" t="s">
        <v>10403</v>
      </c>
      <c r="Q2599" s="200" t="s">
        <v>781</v>
      </c>
      <c r="R2599" s="199"/>
      <c r="S2599" s="199" t="s">
        <v>854</v>
      </c>
      <c r="T2599" s="199" t="s">
        <v>782</v>
      </c>
      <c r="U2599" s="199"/>
      <c r="V2599" s="131" t="str">
        <f t="shared" si="164"/>
        <v>アームレストタイプA　右用（修理専用部品）</v>
      </c>
      <c r="W2599" s="115" t="str">
        <f t="shared" si="165"/>
        <v/>
      </c>
      <c r="X2599" s="115" t="str">
        <f t="shared" si="166"/>
        <v>理専用部品）</v>
      </c>
    </row>
    <row r="2600" spans="1:24" ht="13.5">
      <c r="A2600" s="199" t="s">
        <v>658</v>
      </c>
      <c r="B2600" s="199" t="s">
        <v>10404</v>
      </c>
      <c r="C2600" s="199" t="s">
        <v>10391</v>
      </c>
      <c r="D2600" s="199" t="s">
        <v>10405</v>
      </c>
      <c r="E2600" s="199" t="s">
        <v>583</v>
      </c>
      <c r="F2600" s="199" t="s">
        <v>655</v>
      </c>
      <c r="G2600" s="199" t="s">
        <v>659</v>
      </c>
      <c r="H2600" s="199"/>
      <c r="I2600" s="199" t="s">
        <v>660</v>
      </c>
      <c r="J2600" s="200"/>
      <c r="K2600" s="201">
        <v>61000</v>
      </c>
      <c r="L2600" s="201">
        <v>12800</v>
      </c>
      <c r="M2600" s="201">
        <f t="shared" si="163"/>
        <v>73800</v>
      </c>
      <c r="N2600" s="199" t="s">
        <v>10406</v>
      </c>
      <c r="O2600" s="199" t="s">
        <v>10394</v>
      </c>
      <c r="P2600" s="199" t="s">
        <v>10407</v>
      </c>
      <c r="Q2600" s="200" t="s">
        <v>781</v>
      </c>
      <c r="R2600" s="199"/>
      <c r="S2600" s="199" t="s">
        <v>854</v>
      </c>
      <c r="T2600" s="199" t="s">
        <v>782</v>
      </c>
      <c r="U2600" s="199"/>
      <c r="V2600" s="131" t="str">
        <f t="shared" si="164"/>
        <v>アームレストタイプA　左用（修理専用部品）</v>
      </c>
      <c r="W2600" s="115" t="str">
        <f t="shared" si="165"/>
        <v/>
      </c>
      <c r="X2600" s="115" t="str">
        <f t="shared" si="166"/>
        <v>理専用部品）</v>
      </c>
    </row>
    <row r="2601" spans="1:24" ht="13.5">
      <c r="A2601" s="199" t="s">
        <v>658</v>
      </c>
      <c r="B2601" s="199" t="s">
        <v>10408</v>
      </c>
      <c r="C2601" s="199" t="s">
        <v>10391</v>
      </c>
      <c r="D2601" s="199" t="s">
        <v>10409</v>
      </c>
      <c r="E2601" s="199" t="s">
        <v>583</v>
      </c>
      <c r="F2601" s="199" t="s">
        <v>655</v>
      </c>
      <c r="G2601" s="199" t="s">
        <v>659</v>
      </c>
      <c r="H2601" s="199"/>
      <c r="I2601" s="199" t="s">
        <v>660</v>
      </c>
      <c r="J2601" s="200"/>
      <c r="K2601" s="201">
        <v>40000</v>
      </c>
      <c r="L2601" s="201">
        <v>12800</v>
      </c>
      <c r="M2601" s="201">
        <f t="shared" si="163"/>
        <v>52800</v>
      </c>
      <c r="N2601" s="199" t="s">
        <v>10410</v>
      </c>
      <c r="O2601" s="199" t="s">
        <v>10394</v>
      </c>
      <c r="P2601" s="199" t="s">
        <v>10411</v>
      </c>
      <c r="Q2601" s="200" t="s">
        <v>781</v>
      </c>
      <c r="R2601" s="199"/>
      <c r="S2601" s="199" t="s">
        <v>854</v>
      </c>
      <c r="T2601" s="199" t="s">
        <v>782</v>
      </c>
      <c r="U2601" s="199"/>
      <c r="V2601" s="131" t="str">
        <f t="shared" si="164"/>
        <v>テーブル用ブラケット（修理専用部品）</v>
      </c>
      <c r="W2601" s="115" t="str">
        <f t="shared" si="165"/>
        <v/>
      </c>
      <c r="X2601" s="115" t="str">
        <f t="shared" si="166"/>
        <v>理専用部品）</v>
      </c>
    </row>
    <row r="2602" spans="1:24" ht="13.5">
      <c r="A2602" s="199" t="s">
        <v>658</v>
      </c>
      <c r="B2602" s="199" t="s">
        <v>10412</v>
      </c>
      <c r="C2602" s="199" t="s">
        <v>10391</v>
      </c>
      <c r="D2602" s="199" t="s">
        <v>10413</v>
      </c>
      <c r="E2602" s="199" t="s">
        <v>583</v>
      </c>
      <c r="F2602" s="199" t="s">
        <v>655</v>
      </c>
      <c r="G2602" s="199" t="s">
        <v>659</v>
      </c>
      <c r="H2602" s="199"/>
      <c r="I2602" s="199" t="s">
        <v>660</v>
      </c>
      <c r="J2602" s="200"/>
      <c r="K2602" s="201">
        <v>10000</v>
      </c>
      <c r="L2602" s="201">
        <v>4200</v>
      </c>
      <c r="M2602" s="201">
        <f t="shared" si="163"/>
        <v>14200</v>
      </c>
      <c r="N2602" s="199" t="s">
        <v>10414</v>
      </c>
      <c r="O2602" s="199" t="s">
        <v>10394</v>
      </c>
      <c r="P2602" s="199" t="s">
        <v>10415</v>
      </c>
      <c r="Q2602" s="200" t="s">
        <v>781</v>
      </c>
      <c r="R2602" s="199"/>
      <c r="S2602" s="199" t="s">
        <v>854</v>
      </c>
      <c r="T2602" s="199" t="s">
        <v>782</v>
      </c>
      <c r="U2602" s="199"/>
      <c r="V2602" s="131" t="str">
        <f t="shared" si="164"/>
        <v>MOMO用スプリング　弱（修理専用部品）</v>
      </c>
      <c r="W2602" s="115" t="str">
        <f t="shared" si="165"/>
        <v/>
      </c>
      <c r="X2602" s="115" t="str">
        <f t="shared" si="166"/>
        <v>理専用部品）</v>
      </c>
    </row>
    <row r="2603" spans="1:24" ht="13.5">
      <c r="A2603" s="199" t="s">
        <v>658</v>
      </c>
      <c r="B2603" s="199" t="s">
        <v>10416</v>
      </c>
      <c r="C2603" s="199" t="s">
        <v>10391</v>
      </c>
      <c r="D2603" s="199" t="s">
        <v>10417</v>
      </c>
      <c r="E2603" s="199" t="s">
        <v>583</v>
      </c>
      <c r="F2603" s="199" t="s">
        <v>655</v>
      </c>
      <c r="G2603" s="199" t="s">
        <v>659</v>
      </c>
      <c r="H2603" s="199"/>
      <c r="I2603" s="199" t="s">
        <v>660</v>
      </c>
      <c r="J2603" s="200"/>
      <c r="K2603" s="201">
        <v>10000</v>
      </c>
      <c r="L2603" s="201">
        <v>4200</v>
      </c>
      <c r="M2603" s="201">
        <f t="shared" si="163"/>
        <v>14200</v>
      </c>
      <c r="N2603" s="199" t="s">
        <v>10418</v>
      </c>
      <c r="O2603" s="199" t="s">
        <v>10394</v>
      </c>
      <c r="P2603" s="199" t="s">
        <v>10419</v>
      </c>
      <c r="Q2603" s="200" t="s">
        <v>781</v>
      </c>
      <c r="R2603" s="199"/>
      <c r="S2603" s="199" t="s">
        <v>854</v>
      </c>
      <c r="T2603" s="199" t="s">
        <v>782</v>
      </c>
      <c r="U2603" s="199"/>
      <c r="V2603" s="131" t="str">
        <f t="shared" si="164"/>
        <v>MOMO用スプリング　強（修理専用部品）</v>
      </c>
      <c r="W2603" s="115" t="str">
        <f t="shared" si="165"/>
        <v/>
      </c>
      <c r="X2603" s="115" t="str">
        <f t="shared" si="166"/>
        <v>理専用部品）</v>
      </c>
    </row>
    <row r="2604" spans="1:24" ht="13.5">
      <c r="A2604" s="199" t="s">
        <v>658</v>
      </c>
      <c r="B2604" s="199" t="s">
        <v>10420</v>
      </c>
      <c r="C2604" s="199" t="s">
        <v>10391</v>
      </c>
      <c r="D2604" s="199" t="s">
        <v>10421</v>
      </c>
      <c r="E2604" s="199" t="s">
        <v>583</v>
      </c>
      <c r="F2604" s="199" t="s">
        <v>655</v>
      </c>
      <c r="G2604" s="199" t="s">
        <v>659</v>
      </c>
      <c r="H2604" s="199"/>
      <c r="I2604" s="199" t="s">
        <v>660</v>
      </c>
      <c r="J2604" s="200"/>
      <c r="K2604" s="201">
        <v>10000</v>
      </c>
      <c r="L2604" s="201">
        <v>4200</v>
      </c>
      <c r="M2604" s="201">
        <f t="shared" si="163"/>
        <v>14200</v>
      </c>
      <c r="N2604" s="199" t="s">
        <v>10422</v>
      </c>
      <c r="O2604" s="199" t="s">
        <v>10394</v>
      </c>
      <c r="P2604" s="199" t="s">
        <v>10423</v>
      </c>
      <c r="Q2604" s="200" t="s">
        <v>781</v>
      </c>
      <c r="R2604" s="199"/>
      <c r="S2604" s="199" t="s">
        <v>854</v>
      </c>
      <c r="T2604" s="199" t="s">
        <v>782</v>
      </c>
      <c r="U2604" s="199"/>
      <c r="V2604" s="131" t="str">
        <f t="shared" si="164"/>
        <v>MOMOプライム用スプリング　弱（修理専用部品）</v>
      </c>
      <c r="W2604" s="115" t="str">
        <f t="shared" si="165"/>
        <v/>
      </c>
      <c r="X2604" s="115" t="str">
        <f t="shared" si="166"/>
        <v>理専用部品）</v>
      </c>
    </row>
    <row r="2605" spans="1:24" ht="13.5">
      <c r="A2605" s="199" t="s">
        <v>658</v>
      </c>
      <c r="B2605" s="199" t="s">
        <v>10424</v>
      </c>
      <c r="C2605" s="199" t="s">
        <v>10391</v>
      </c>
      <c r="D2605" s="199" t="s">
        <v>10425</v>
      </c>
      <c r="E2605" s="199" t="s">
        <v>583</v>
      </c>
      <c r="F2605" s="199" t="s">
        <v>655</v>
      </c>
      <c r="G2605" s="199" t="s">
        <v>659</v>
      </c>
      <c r="H2605" s="199"/>
      <c r="I2605" s="199" t="s">
        <v>660</v>
      </c>
      <c r="J2605" s="200"/>
      <c r="K2605" s="201">
        <v>10000</v>
      </c>
      <c r="L2605" s="201">
        <v>4200</v>
      </c>
      <c r="M2605" s="201">
        <f t="shared" si="163"/>
        <v>14200</v>
      </c>
      <c r="N2605" s="199" t="s">
        <v>10426</v>
      </c>
      <c r="O2605" s="199" t="s">
        <v>10394</v>
      </c>
      <c r="P2605" s="199" t="s">
        <v>10427</v>
      </c>
      <c r="Q2605" s="200" t="s">
        <v>781</v>
      </c>
      <c r="R2605" s="199"/>
      <c r="S2605" s="199" t="s">
        <v>854</v>
      </c>
      <c r="T2605" s="199" t="s">
        <v>782</v>
      </c>
      <c r="U2605" s="199"/>
      <c r="V2605" s="131" t="str">
        <f t="shared" si="164"/>
        <v>MOMOプライム用スプリング　中（修理専用部品）</v>
      </c>
      <c r="W2605" s="115" t="str">
        <f t="shared" si="165"/>
        <v/>
      </c>
      <c r="X2605" s="115" t="str">
        <f t="shared" si="166"/>
        <v>理専用部品）</v>
      </c>
    </row>
    <row r="2606" spans="1:24" ht="13.5">
      <c r="A2606" s="199" t="s">
        <v>658</v>
      </c>
      <c r="B2606" s="199" t="s">
        <v>10428</v>
      </c>
      <c r="C2606" s="199" t="s">
        <v>10391</v>
      </c>
      <c r="D2606" s="199" t="s">
        <v>10429</v>
      </c>
      <c r="E2606" s="199" t="s">
        <v>583</v>
      </c>
      <c r="F2606" s="199" t="s">
        <v>655</v>
      </c>
      <c r="G2606" s="199" t="s">
        <v>659</v>
      </c>
      <c r="H2606" s="199"/>
      <c r="I2606" s="199" t="s">
        <v>660</v>
      </c>
      <c r="J2606" s="200"/>
      <c r="K2606" s="201">
        <v>10000</v>
      </c>
      <c r="L2606" s="201">
        <v>4200</v>
      </c>
      <c r="M2606" s="201">
        <f t="shared" si="163"/>
        <v>14200</v>
      </c>
      <c r="N2606" s="199" t="s">
        <v>10430</v>
      </c>
      <c r="O2606" s="199" t="s">
        <v>10394</v>
      </c>
      <c r="P2606" s="199" t="s">
        <v>10431</v>
      </c>
      <c r="Q2606" s="200" t="s">
        <v>781</v>
      </c>
      <c r="R2606" s="199"/>
      <c r="S2606" s="199" t="s">
        <v>854</v>
      </c>
      <c r="T2606" s="199" t="s">
        <v>782</v>
      </c>
      <c r="U2606" s="199"/>
      <c r="V2606" s="131" t="str">
        <f t="shared" si="164"/>
        <v>MOMOプライム用スプリング　強（修理専用部品）</v>
      </c>
      <c r="W2606" s="115" t="str">
        <f t="shared" si="165"/>
        <v/>
      </c>
      <c r="X2606" s="115" t="str">
        <f t="shared" si="166"/>
        <v>理専用部品）</v>
      </c>
    </row>
    <row r="2607" spans="1:24" ht="13.5">
      <c r="A2607" s="199" t="s">
        <v>658</v>
      </c>
      <c r="B2607" s="199" t="s">
        <v>10432</v>
      </c>
      <c r="C2607" s="199" t="s">
        <v>10391</v>
      </c>
      <c r="D2607" s="199" t="s">
        <v>10433</v>
      </c>
      <c r="E2607" s="199" t="s">
        <v>583</v>
      </c>
      <c r="F2607" s="199" t="s">
        <v>655</v>
      </c>
      <c r="G2607" s="199" t="s">
        <v>659</v>
      </c>
      <c r="H2607" s="199"/>
      <c r="I2607" s="199" t="s">
        <v>660</v>
      </c>
      <c r="J2607" s="200"/>
      <c r="K2607" s="201">
        <v>11000</v>
      </c>
      <c r="L2607" s="201">
        <v>4600</v>
      </c>
      <c r="M2607" s="201">
        <f t="shared" si="163"/>
        <v>15600</v>
      </c>
      <c r="N2607" s="199" t="s">
        <v>10434</v>
      </c>
      <c r="O2607" s="199" t="s">
        <v>10394</v>
      </c>
      <c r="P2607" s="199" t="s">
        <v>10435</v>
      </c>
      <c r="Q2607" s="200" t="s">
        <v>781</v>
      </c>
      <c r="R2607" s="199"/>
      <c r="S2607" s="199" t="s">
        <v>854</v>
      </c>
      <c r="T2607" s="199" t="s">
        <v>782</v>
      </c>
      <c r="U2607" s="199"/>
      <c r="V2607" s="131" t="str">
        <f t="shared" si="164"/>
        <v>水平リンク（修理専用部品）</v>
      </c>
      <c r="W2607" s="115" t="str">
        <f t="shared" si="165"/>
        <v/>
      </c>
      <c r="X2607" s="115" t="str">
        <f t="shared" si="166"/>
        <v>理専用部品）</v>
      </c>
    </row>
    <row r="2608" spans="1:24" ht="13.5">
      <c r="A2608" s="199" t="s">
        <v>658</v>
      </c>
      <c r="B2608" s="199" t="s">
        <v>10436</v>
      </c>
      <c r="C2608" s="199" t="s">
        <v>10391</v>
      </c>
      <c r="D2608" s="199" t="s">
        <v>10437</v>
      </c>
      <c r="E2608" s="199" t="s">
        <v>583</v>
      </c>
      <c r="F2608" s="199" t="s">
        <v>655</v>
      </c>
      <c r="G2608" s="199" t="s">
        <v>659</v>
      </c>
      <c r="H2608" s="199"/>
      <c r="I2608" s="199" t="s">
        <v>660</v>
      </c>
      <c r="J2608" s="200"/>
      <c r="K2608" s="201">
        <v>88000</v>
      </c>
      <c r="L2608" s="201">
        <v>18400</v>
      </c>
      <c r="M2608" s="201">
        <f t="shared" si="163"/>
        <v>106400</v>
      </c>
      <c r="N2608" s="199" t="s">
        <v>10438</v>
      </c>
      <c r="O2608" s="199" t="s">
        <v>10394</v>
      </c>
      <c r="P2608" s="199" t="s">
        <v>10439</v>
      </c>
      <c r="Q2608" s="200" t="s">
        <v>781</v>
      </c>
      <c r="R2608" s="199"/>
      <c r="S2608" s="199"/>
      <c r="T2608" s="199" t="s">
        <v>782</v>
      </c>
      <c r="U2608" s="199"/>
      <c r="V2608" s="131" t="str">
        <f t="shared" si="164"/>
        <v>車いす用ブラケット　右用（修理専用部品）</v>
      </c>
      <c r="W2608" s="115" t="str">
        <f t="shared" si="165"/>
        <v/>
      </c>
      <c r="X2608" s="115" t="str">
        <f t="shared" si="166"/>
        <v>理専用部品）</v>
      </c>
    </row>
    <row r="2609" spans="1:24" ht="13.5">
      <c r="A2609" s="199" t="s">
        <v>658</v>
      </c>
      <c r="B2609" s="199" t="s">
        <v>10440</v>
      </c>
      <c r="C2609" s="199" t="s">
        <v>10391</v>
      </c>
      <c r="D2609" s="199" t="s">
        <v>10441</v>
      </c>
      <c r="E2609" s="199" t="s">
        <v>583</v>
      </c>
      <c r="F2609" s="199" t="s">
        <v>655</v>
      </c>
      <c r="G2609" s="199" t="s">
        <v>659</v>
      </c>
      <c r="H2609" s="199"/>
      <c r="I2609" s="199" t="s">
        <v>660</v>
      </c>
      <c r="J2609" s="200"/>
      <c r="K2609" s="201">
        <v>88000</v>
      </c>
      <c r="L2609" s="201">
        <v>18400</v>
      </c>
      <c r="M2609" s="201">
        <f t="shared" si="163"/>
        <v>106400</v>
      </c>
      <c r="N2609" s="199" t="s">
        <v>10442</v>
      </c>
      <c r="O2609" s="199" t="s">
        <v>10394</v>
      </c>
      <c r="P2609" s="199" t="s">
        <v>10443</v>
      </c>
      <c r="Q2609" s="200" t="s">
        <v>781</v>
      </c>
      <c r="R2609" s="199"/>
      <c r="S2609" s="199"/>
      <c r="T2609" s="199" t="s">
        <v>782</v>
      </c>
      <c r="U2609" s="199"/>
      <c r="V2609" s="131" t="str">
        <f t="shared" si="164"/>
        <v>車いす用ブラケット　左用（修理専用部品）</v>
      </c>
      <c r="W2609" s="115" t="str">
        <f t="shared" si="165"/>
        <v/>
      </c>
      <c r="X2609" s="115" t="str">
        <f t="shared" si="166"/>
        <v>理専用部品）</v>
      </c>
    </row>
    <row r="2610" spans="1:24" ht="13.5">
      <c r="A2610" s="199" t="s">
        <v>658</v>
      </c>
      <c r="B2610" s="199" t="s">
        <v>10444</v>
      </c>
      <c r="C2610" s="199" t="s">
        <v>10391</v>
      </c>
      <c r="D2610" s="199" t="s">
        <v>10445</v>
      </c>
      <c r="E2610" s="199" t="s">
        <v>583</v>
      </c>
      <c r="F2610" s="199" t="s">
        <v>655</v>
      </c>
      <c r="G2610" s="199" t="s">
        <v>659</v>
      </c>
      <c r="H2610" s="199"/>
      <c r="I2610" s="199" t="s">
        <v>660</v>
      </c>
      <c r="J2610" s="200"/>
      <c r="K2610" s="201">
        <v>97000</v>
      </c>
      <c r="L2610" s="201">
        <v>20300</v>
      </c>
      <c r="M2610" s="201">
        <f t="shared" si="163"/>
        <v>117300</v>
      </c>
      <c r="N2610" s="199" t="s">
        <v>10446</v>
      </c>
      <c r="O2610" s="199" t="s">
        <v>10394</v>
      </c>
      <c r="P2610" s="199" t="s">
        <v>10447</v>
      </c>
      <c r="Q2610" s="200" t="s">
        <v>781</v>
      </c>
      <c r="R2610" s="199"/>
      <c r="S2610" s="199"/>
      <c r="T2610" s="199" t="s">
        <v>782</v>
      </c>
      <c r="U2610" s="199"/>
      <c r="V2610" s="131" t="str">
        <f t="shared" si="164"/>
        <v>フロアスタンド（修理専用部品）</v>
      </c>
      <c r="W2610" s="115" t="str">
        <f t="shared" si="165"/>
        <v/>
      </c>
      <c r="X2610" s="115" t="str">
        <f t="shared" si="166"/>
        <v>理専用部品）</v>
      </c>
    </row>
    <row r="2611" spans="1:24" ht="13.5">
      <c r="A2611" s="199" t="s">
        <v>658</v>
      </c>
      <c r="B2611" s="199" t="s">
        <v>10448</v>
      </c>
      <c r="C2611" s="199" t="s">
        <v>10391</v>
      </c>
      <c r="D2611" s="199" t="s">
        <v>10449</v>
      </c>
      <c r="E2611" s="199" t="s">
        <v>583</v>
      </c>
      <c r="F2611" s="199" t="s">
        <v>655</v>
      </c>
      <c r="G2611" s="199" t="s">
        <v>659</v>
      </c>
      <c r="H2611" s="199"/>
      <c r="I2611" s="199" t="s">
        <v>660</v>
      </c>
      <c r="J2611" s="200"/>
      <c r="K2611" s="201">
        <v>61000</v>
      </c>
      <c r="L2611" s="201">
        <v>12800</v>
      </c>
      <c r="M2611" s="201">
        <f t="shared" si="163"/>
        <v>73800</v>
      </c>
      <c r="N2611" s="199" t="s">
        <v>10450</v>
      </c>
      <c r="O2611" s="199" t="s">
        <v>10394</v>
      </c>
      <c r="P2611" s="199" t="s">
        <v>10451</v>
      </c>
      <c r="Q2611" s="200" t="s">
        <v>781</v>
      </c>
      <c r="R2611" s="199"/>
      <c r="S2611" s="199"/>
      <c r="T2611" s="199" t="s">
        <v>782</v>
      </c>
      <c r="U2611" s="199"/>
      <c r="V2611" s="131" t="str">
        <f t="shared" si="164"/>
        <v>アームレストタイプB　右用（修理専用部品）</v>
      </c>
      <c r="W2611" s="115" t="str">
        <f t="shared" si="165"/>
        <v/>
      </c>
      <c r="X2611" s="115" t="str">
        <f t="shared" si="166"/>
        <v>理専用部品）</v>
      </c>
    </row>
    <row r="2612" spans="1:24" ht="13.5">
      <c r="A2612" s="199" t="s">
        <v>658</v>
      </c>
      <c r="B2612" s="199" t="s">
        <v>10452</v>
      </c>
      <c r="C2612" s="199" t="s">
        <v>10391</v>
      </c>
      <c r="D2612" s="199" t="s">
        <v>10453</v>
      </c>
      <c r="E2612" s="199" t="s">
        <v>583</v>
      </c>
      <c r="F2612" s="199" t="s">
        <v>655</v>
      </c>
      <c r="G2612" s="199" t="s">
        <v>659</v>
      </c>
      <c r="H2612" s="199"/>
      <c r="I2612" s="199" t="s">
        <v>660</v>
      </c>
      <c r="J2612" s="200"/>
      <c r="K2612" s="201">
        <v>61000</v>
      </c>
      <c r="L2612" s="201">
        <v>12800</v>
      </c>
      <c r="M2612" s="201">
        <f t="shared" si="163"/>
        <v>73800</v>
      </c>
      <c r="N2612" s="199" t="s">
        <v>10454</v>
      </c>
      <c r="O2612" s="199" t="s">
        <v>10394</v>
      </c>
      <c r="P2612" s="199" t="s">
        <v>10455</v>
      </c>
      <c r="Q2612" s="200" t="s">
        <v>781</v>
      </c>
      <c r="R2612" s="199"/>
      <c r="S2612" s="199"/>
      <c r="T2612" s="199" t="s">
        <v>782</v>
      </c>
      <c r="U2612" s="199"/>
      <c r="V2612" s="131" t="str">
        <f t="shared" si="164"/>
        <v>アームレストタイプB　左用（修理専用部品）</v>
      </c>
      <c r="W2612" s="115" t="str">
        <f t="shared" si="165"/>
        <v/>
      </c>
      <c r="X2612" s="115" t="str">
        <f t="shared" si="166"/>
        <v>理専用部品）</v>
      </c>
    </row>
    <row r="2613" spans="1:24" ht="13.5">
      <c r="A2613" s="199" t="s">
        <v>658</v>
      </c>
      <c r="B2613" s="199" t="s">
        <v>10456</v>
      </c>
      <c r="C2613" s="199" t="s">
        <v>10391</v>
      </c>
      <c r="D2613" s="199" t="s">
        <v>10457</v>
      </c>
      <c r="E2613" s="199" t="s">
        <v>583</v>
      </c>
      <c r="F2613" s="199" t="s">
        <v>655</v>
      </c>
      <c r="G2613" s="199" t="s">
        <v>659</v>
      </c>
      <c r="H2613" s="199"/>
      <c r="I2613" s="199" t="s">
        <v>660</v>
      </c>
      <c r="J2613" s="200"/>
      <c r="K2613" s="201">
        <v>61000</v>
      </c>
      <c r="L2613" s="201">
        <v>12800</v>
      </c>
      <c r="M2613" s="201">
        <f t="shared" si="163"/>
        <v>73800</v>
      </c>
      <c r="N2613" s="199" t="s">
        <v>10458</v>
      </c>
      <c r="O2613" s="199" t="s">
        <v>10394</v>
      </c>
      <c r="P2613" s="199" t="s">
        <v>10459</v>
      </c>
      <c r="Q2613" s="200" t="s">
        <v>781</v>
      </c>
      <c r="R2613" s="199"/>
      <c r="S2613" s="199"/>
      <c r="T2613" s="199" t="s">
        <v>782</v>
      </c>
      <c r="U2613" s="199"/>
      <c r="V2613" s="131" t="str">
        <f t="shared" si="164"/>
        <v>アームレストタイプC　右用（修理専用部品）</v>
      </c>
      <c r="W2613" s="115" t="str">
        <f t="shared" si="165"/>
        <v/>
      </c>
      <c r="X2613" s="115" t="str">
        <f t="shared" si="166"/>
        <v>理専用部品）</v>
      </c>
    </row>
    <row r="2614" spans="1:24" ht="13.5">
      <c r="A2614" s="199" t="s">
        <v>658</v>
      </c>
      <c r="B2614" s="199" t="s">
        <v>10460</v>
      </c>
      <c r="C2614" s="199" t="s">
        <v>10391</v>
      </c>
      <c r="D2614" s="199" t="s">
        <v>10461</v>
      </c>
      <c r="E2614" s="199" t="s">
        <v>583</v>
      </c>
      <c r="F2614" s="199" t="s">
        <v>655</v>
      </c>
      <c r="G2614" s="199" t="s">
        <v>659</v>
      </c>
      <c r="H2614" s="199"/>
      <c r="I2614" s="199" t="s">
        <v>660</v>
      </c>
      <c r="J2614" s="200"/>
      <c r="K2614" s="201">
        <v>61000</v>
      </c>
      <c r="L2614" s="201">
        <v>12800</v>
      </c>
      <c r="M2614" s="201">
        <f t="shared" si="163"/>
        <v>73800</v>
      </c>
      <c r="N2614" s="199" t="s">
        <v>10462</v>
      </c>
      <c r="O2614" s="199" t="s">
        <v>10394</v>
      </c>
      <c r="P2614" s="199" t="s">
        <v>10463</v>
      </c>
      <c r="Q2614" s="200" t="s">
        <v>781</v>
      </c>
      <c r="R2614" s="199"/>
      <c r="S2614" s="199"/>
      <c r="T2614" s="199" t="s">
        <v>782</v>
      </c>
      <c r="U2614" s="199"/>
      <c r="V2614" s="131" t="str">
        <f t="shared" si="164"/>
        <v>アームレストタイプC　左用（修理専用部品）</v>
      </c>
      <c r="W2614" s="115" t="str">
        <f t="shared" si="165"/>
        <v/>
      </c>
      <c r="X2614" s="115" t="str">
        <f t="shared" si="166"/>
        <v>理専用部品）</v>
      </c>
    </row>
    <row r="2615" spans="1:24" ht="13.5">
      <c r="A2615" s="199" t="s">
        <v>663</v>
      </c>
      <c r="B2615" s="199" t="s">
        <v>10464</v>
      </c>
      <c r="C2615" s="199" t="s">
        <v>796</v>
      </c>
      <c r="D2615" s="199" t="s">
        <v>10465</v>
      </c>
      <c r="E2615" s="199" t="s">
        <v>583</v>
      </c>
      <c r="F2615" s="199" t="s">
        <v>655</v>
      </c>
      <c r="G2615" s="199" t="s">
        <v>240</v>
      </c>
      <c r="H2615" s="199" t="s">
        <v>646</v>
      </c>
      <c r="I2615" s="199"/>
      <c r="J2615" s="200"/>
      <c r="K2615" s="201">
        <v>1380</v>
      </c>
      <c r="L2615" s="201">
        <v>570</v>
      </c>
      <c r="M2615" s="201">
        <f t="shared" si="163"/>
        <v>1950</v>
      </c>
      <c r="N2615" s="199" t="s">
        <v>10466</v>
      </c>
      <c r="O2615" s="199" t="s">
        <v>799</v>
      </c>
      <c r="P2615" s="199" t="s">
        <v>10467</v>
      </c>
      <c r="Q2615" s="200" t="s">
        <v>781</v>
      </c>
      <c r="R2615" s="199"/>
      <c r="S2615" s="199" t="s">
        <v>789</v>
      </c>
      <c r="T2615" s="199" t="s">
        <v>790</v>
      </c>
      <c r="U2615" s="199"/>
      <c r="V2615" s="131" t="str">
        <f t="shared" si="164"/>
        <v>フラットタイプ ストレート アルミ</v>
      </c>
      <c r="W2615" s="115" t="str">
        <f t="shared" si="165"/>
        <v/>
      </c>
      <c r="X2615" s="115" t="str">
        <f t="shared" si="166"/>
        <v>ート アルミ</v>
      </c>
    </row>
    <row r="2616" spans="1:24" ht="13.5">
      <c r="A2616" s="199" t="s">
        <v>664</v>
      </c>
      <c r="B2616" s="199" t="s">
        <v>10468</v>
      </c>
      <c r="C2616" s="199" t="s">
        <v>784</v>
      </c>
      <c r="D2616" s="199" t="s">
        <v>10469</v>
      </c>
      <c r="E2616" s="199" t="s">
        <v>583</v>
      </c>
      <c r="F2616" s="199" t="s">
        <v>665</v>
      </c>
      <c r="G2616" s="199" t="s">
        <v>666</v>
      </c>
      <c r="H2616" s="199"/>
      <c r="I2616" s="199"/>
      <c r="J2616" s="200"/>
      <c r="K2616" s="201">
        <v>14000</v>
      </c>
      <c r="L2616" s="201">
        <v>5800</v>
      </c>
      <c r="M2616" s="201">
        <f t="shared" si="163"/>
        <v>19800</v>
      </c>
      <c r="N2616" s="199" t="s">
        <v>10470</v>
      </c>
      <c r="O2616" s="199" t="s">
        <v>787</v>
      </c>
      <c r="P2616" s="199" t="s">
        <v>10471</v>
      </c>
      <c r="Q2616" s="200" t="s">
        <v>781</v>
      </c>
      <c r="R2616" s="199"/>
      <c r="S2616" s="199" t="s">
        <v>789</v>
      </c>
      <c r="T2616" s="199" t="s">
        <v>790</v>
      </c>
      <c r="U2616" s="199"/>
      <c r="V2616" s="131" t="str">
        <f t="shared" si="164"/>
        <v>首部金具</v>
      </c>
      <c r="W2616" s="115" t="str">
        <f t="shared" si="165"/>
        <v/>
      </c>
      <c r="X2616" s="115" t="str">
        <f t="shared" si="166"/>
        <v>首部金具</v>
      </c>
    </row>
    <row r="2617" spans="1:24" ht="13.5">
      <c r="A2617" s="199" t="s">
        <v>664</v>
      </c>
      <c r="B2617" s="199" t="s">
        <v>10472</v>
      </c>
      <c r="C2617" s="199" t="s">
        <v>776</v>
      </c>
      <c r="D2617" s="199" t="s">
        <v>10473</v>
      </c>
      <c r="E2617" s="199" t="s">
        <v>583</v>
      </c>
      <c r="F2617" s="199" t="s">
        <v>665</v>
      </c>
      <c r="G2617" s="199" t="s">
        <v>666</v>
      </c>
      <c r="H2617" s="199"/>
      <c r="I2617" s="199"/>
      <c r="J2617" s="200"/>
      <c r="K2617" s="201">
        <v>21000</v>
      </c>
      <c r="L2617" s="201">
        <v>8800</v>
      </c>
      <c r="M2617" s="201">
        <f t="shared" si="163"/>
        <v>29800</v>
      </c>
      <c r="N2617" s="199" t="s">
        <v>10474</v>
      </c>
      <c r="O2617" s="199" t="s">
        <v>840</v>
      </c>
      <c r="P2617" s="199" t="s">
        <v>666</v>
      </c>
      <c r="Q2617" s="200" t="s">
        <v>781</v>
      </c>
      <c r="R2617" s="199"/>
      <c r="S2617" s="199"/>
      <c r="T2617" s="199" t="s">
        <v>782</v>
      </c>
      <c r="U2617" s="199"/>
      <c r="V2617" s="131" t="str">
        <f t="shared" si="164"/>
        <v>ミルウォーキーネックリング</v>
      </c>
      <c r="W2617" s="115" t="str">
        <f t="shared" si="165"/>
        <v/>
      </c>
      <c r="X2617" s="115" t="str">
        <f t="shared" si="166"/>
        <v>ネックリング</v>
      </c>
    </row>
    <row r="2618" spans="1:24" ht="13.5">
      <c r="A2618" s="199" t="s">
        <v>664</v>
      </c>
      <c r="B2618" s="199" t="s">
        <v>10475</v>
      </c>
      <c r="C2618" s="199" t="s">
        <v>2921</v>
      </c>
      <c r="D2618" s="199" t="s">
        <v>10476</v>
      </c>
      <c r="E2618" s="199" t="s">
        <v>583</v>
      </c>
      <c r="F2618" s="199" t="s">
        <v>665</v>
      </c>
      <c r="G2618" s="199" t="s">
        <v>666</v>
      </c>
      <c r="H2618" s="199"/>
      <c r="I2618" s="199"/>
      <c r="J2618" s="200"/>
      <c r="K2618" s="201">
        <v>20320</v>
      </c>
      <c r="L2618" s="201">
        <v>8480</v>
      </c>
      <c r="M2618" s="201">
        <f t="shared" si="163"/>
        <v>28800</v>
      </c>
      <c r="N2618" s="199" t="s">
        <v>10477</v>
      </c>
      <c r="O2618" s="199" t="s">
        <v>8219</v>
      </c>
      <c r="P2618" s="199" t="s">
        <v>10478</v>
      </c>
      <c r="Q2618" s="200" t="s">
        <v>781</v>
      </c>
      <c r="R2618" s="199"/>
      <c r="S2618" s="199" t="s">
        <v>789</v>
      </c>
      <c r="T2618" s="199" t="s">
        <v>790</v>
      </c>
      <c r="U2618" s="199"/>
      <c r="V2618" s="131" t="str">
        <f t="shared" si="164"/>
        <v>ネックリング（丸棒タイプ）</v>
      </c>
      <c r="W2618" s="115" t="str">
        <f t="shared" si="165"/>
        <v/>
      </c>
      <c r="X2618" s="115" t="str">
        <f t="shared" si="166"/>
        <v>丸棒タイプ）</v>
      </c>
    </row>
    <row r="2619" spans="1:24" ht="13.5">
      <c r="A2619" s="199" t="s">
        <v>667</v>
      </c>
      <c r="B2619" s="199" t="s">
        <v>10479</v>
      </c>
      <c r="C2619" s="199" t="s">
        <v>784</v>
      </c>
      <c r="D2619" s="199" t="s">
        <v>10480</v>
      </c>
      <c r="E2619" s="199" t="s">
        <v>583</v>
      </c>
      <c r="F2619" s="199" t="s">
        <v>665</v>
      </c>
      <c r="G2619" s="199" t="s">
        <v>668</v>
      </c>
      <c r="H2619" s="199"/>
      <c r="I2619" s="199"/>
      <c r="J2619" s="200"/>
      <c r="K2619" s="201">
        <v>5500</v>
      </c>
      <c r="L2619" s="201">
        <v>2300</v>
      </c>
      <c r="M2619" s="201">
        <f t="shared" si="163"/>
        <v>7800</v>
      </c>
      <c r="N2619" s="199" t="s">
        <v>10481</v>
      </c>
      <c r="O2619" s="199" t="s">
        <v>787</v>
      </c>
      <c r="P2619" s="199" t="s">
        <v>10482</v>
      </c>
      <c r="Q2619" s="200" t="s">
        <v>781</v>
      </c>
      <c r="R2619" s="199"/>
      <c r="S2619" s="199" t="s">
        <v>789</v>
      </c>
      <c r="T2619" s="199" t="s">
        <v>790</v>
      </c>
      <c r="U2619" s="199"/>
      <c r="V2619" s="131" t="str">
        <f t="shared" si="164"/>
        <v>前方支柱　軽合金</v>
      </c>
      <c r="W2619" s="115" t="str">
        <f t="shared" si="165"/>
        <v/>
      </c>
      <c r="X2619" s="115" t="str">
        <f t="shared" si="166"/>
        <v>支柱　軽合金</v>
      </c>
    </row>
    <row r="2620" spans="1:24" ht="13.5">
      <c r="A2620" s="199" t="s">
        <v>667</v>
      </c>
      <c r="B2620" s="199" t="s">
        <v>10483</v>
      </c>
      <c r="C2620" s="199" t="s">
        <v>776</v>
      </c>
      <c r="D2620" s="199" t="s">
        <v>10484</v>
      </c>
      <c r="E2620" s="199" t="s">
        <v>583</v>
      </c>
      <c r="F2620" s="199" t="s">
        <v>665</v>
      </c>
      <c r="G2620" s="199" t="s">
        <v>668</v>
      </c>
      <c r="H2620" s="199"/>
      <c r="I2620" s="199"/>
      <c r="J2620" s="200"/>
      <c r="K2620" s="201">
        <v>10600</v>
      </c>
      <c r="L2620" s="201">
        <v>4400</v>
      </c>
      <c r="M2620" s="201">
        <f t="shared" si="163"/>
        <v>15000</v>
      </c>
      <c r="N2620" s="199" t="s">
        <v>10485</v>
      </c>
      <c r="O2620" s="199" t="s">
        <v>840</v>
      </c>
      <c r="P2620" s="199" t="s">
        <v>668</v>
      </c>
      <c r="Q2620" s="200" t="s">
        <v>781</v>
      </c>
      <c r="R2620" s="199"/>
      <c r="S2620" s="199"/>
      <c r="T2620" s="199" t="s">
        <v>782</v>
      </c>
      <c r="U2620" s="199"/>
      <c r="V2620" s="131" t="str">
        <f t="shared" si="164"/>
        <v>前方支柱</v>
      </c>
      <c r="W2620" s="115" t="str">
        <f t="shared" si="165"/>
        <v/>
      </c>
      <c r="X2620" s="115" t="str">
        <f t="shared" si="166"/>
        <v>前方支柱</v>
      </c>
    </row>
    <row r="2621" spans="1:24" ht="13.5">
      <c r="A2621" s="199" t="s">
        <v>669</v>
      </c>
      <c r="B2621" s="199" t="s">
        <v>10486</v>
      </c>
      <c r="C2621" s="199" t="s">
        <v>784</v>
      </c>
      <c r="D2621" s="199" t="s">
        <v>10487</v>
      </c>
      <c r="E2621" s="199" t="s">
        <v>583</v>
      </c>
      <c r="F2621" s="199" t="s">
        <v>665</v>
      </c>
      <c r="G2621" s="199" t="s">
        <v>670</v>
      </c>
      <c r="H2621" s="199"/>
      <c r="I2621" s="199"/>
      <c r="J2621" s="200"/>
      <c r="K2621" s="201">
        <v>10870</v>
      </c>
      <c r="L2621" s="201">
        <v>4530</v>
      </c>
      <c r="M2621" s="201">
        <f t="shared" si="163"/>
        <v>15400</v>
      </c>
      <c r="N2621" s="199" t="s">
        <v>10488</v>
      </c>
      <c r="O2621" s="199" t="s">
        <v>787</v>
      </c>
      <c r="P2621" s="199" t="s">
        <v>10489</v>
      </c>
      <c r="Q2621" s="200" t="s">
        <v>781</v>
      </c>
      <c r="R2621" s="199"/>
      <c r="S2621" s="199" t="s">
        <v>789</v>
      </c>
      <c r="T2621" s="199" t="s">
        <v>790</v>
      </c>
      <c r="U2621" s="199"/>
      <c r="V2621" s="131" t="str">
        <f t="shared" si="164"/>
        <v>後方支柱　軽合金及びステンレス</v>
      </c>
      <c r="W2621" s="115" t="str">
        <f t="shared" si="165"/>
        <v/>
      </c>
      <c r="X2621" s="115" t="str">
        <f t="shared" si="166"/>
        <v>びステンレス</v>
      </c>
    </row>
    <row r="2622" spans="1:24" ht="13.5">
      <c r="A2622" s="199" t="s">
        <v>669</v>
      </c>
      <c r="B2622" s="199" t="s">
        <v>10490</v>
      </c>
      <c r="C2622" s="199" t="s">
        <v>776</v>
      </c>
      <c r="D2622" s="199" t="s">
        <v>10491</v>
      </c>
      <c r="E2622" s="199" t="s">
        <v>583</v>
      </c>
      <c r="F2622" s="199" t="s">
        <v>665</v>
      </c>
      <c r="G2622" s="199" t="s">
        <v>670</v>
      </c>
      <c r="H2622" s="199"/>
      <c r="I2622" s="199"/>
      <c r="J2622" s="200"/>
      <c r="K2622" s="201">
        <v>16000</v>
      </c>
      <c r="L2622" s="201">
        <v>6700</v>
      </c>
      <c r="M2622" s="201">
        <f t="shared" si="163"/>
        <v>22700</v>
      </c>
      <c r="N2622" s="199" t="s">
        <v>10492</v>
      </c>
      <c r="O2622" s="199" t="s">
        <v>840</v>
      </c>
      <c r="P2622" s="199" t="s">
        <v>10493</v>
      </c>
      <c r="Q2622" s="200" t="s">
        <v>781</v>
      </c>
      <c r="R2622" s="199"/>
      <c r="S2622" s="199"/>
      <c r="T2622" s="199" t="s">
        <v>782</v>
      </c>
      <c r="U2622" s="199"/>
      <c r="V2622" s="131" t="str">
        <f t="shared" si="164"/>
        <v>後方支柱　軽合金</v>
      </c>
      <c r="W2622" s="115" t="str">
        <f t="shared" si="165"/>
        <v/>
      </c>
      <c r="X2622" s="115" t="str">
        <f t="shared" si="166"/>
        <v>支柱　軽合金</v>
      </c>
    </row>
    <row r="2623" spans="1:24" ht="13.5">
      <c r="A2623" s="199" t="s">
        <v>669</v>
      </c>
      <c r="B2623" s="199" t="s">
        <v>10494</v>
      </c>
      <c r="C2623" s="199" t="s">
        <v>776</v>
      </c>
      <c r="D2623" s="199" t="s">
        <v>10495</v>
      </c>
      <c r="E2623" s="199" t="s">
        <v>583</v>
      </c>
      <c r="F2623" s="199" t="s">
        <v>665</v>
      </c>
      <c r="G2623" s="199" t="s">
        <v>670</v>
      </c>
      <c r="H2623" s="199"/>
      <c r="I2623" s="199"/>
      <c r="J2623" s="200"/>
      <c r="K2623" s="201">
        <v>15600</v>
      </c>
      <c r="L2623" s="201">
        <v>6500</v>
      </c>
      <c r="M2623" s="201">
        <f t="shared" si="163"/>
        <v>22100</v>
      </c>
      <c r="N2623" s="199" t="s">
        <v>10496</v>
      </c>
      <c r="O2623" s="199" t="s">
        <v>840</v>
      </c>
      <c r="P2623" s="199" t="s">
        <v>10497</v>
      </c>
      <c r="Q2623" s="200" t="s">
        <v>781</v>
      </c>
      <c r="R2623" s="199"/>
      <c r="S2623" s="199"/>
      <c r="T2623" s="199" t="s">
        <v>782</v>
      </c>
      <c r="U2623" s="199"/>
      <c r="V2623" s="131" t="str">
        <f t="shared" si="164"/>
        <v>後方支柱　ステンレス</v>
      </c>
      <c r="W2623" s="115" t="str">
        <f t="shared" si="165"/>
        <v/>
      </c>
      <c r="X2623" s="115" t="str">
        <f t="shared" si="166"/>
        <v>　ステンレス</v>
      </c>
    </row>
    <row r="2624" spans="1:24" ht="13.5">
      <c r="A2624" s="199" t="s">
        <v>671</v>
      </c>
      <c r="B2624" s="199" t="s">
        <v>10498</v>
      </c>
      <c r="C2624" s="199" t="s">
        <v>784</v>
      </c>
      <c r="D2624" s="199" t="s">
        <v>10499</v>
      </c>
      <c r="E2624" s="199" t="s">
        <v>583</v>
      </c>
      <c r="F2624" s="199" t="s">
        <v>665</v>
      </c>
      <c r="G2624" s="199" t="s">
        <v>646</v>
      </c>
      <c r="H2624" s="199"/>
      <c r="I2624" s="199"/>
      <c r="J2624" s="200"/>
      <c r="K2624" s="201">
        <v>17830</v>
      </c>
      <c r="L2624" s="201">
        <v>7470</v>
      </c>
      <c r="M2624" s="201">
        <f t="shared" si="163"/>
        <v>25300</v>
      </c>
      <c r="N2624" s="199" t="s">
        <v>10500</v>
      </c>
      <c r="O2624" s="199" t="s">
        <v>787</v>
      </c>
      <c r="P2624" s="199" t="s">
        <v>10501</v>
      </c>
      <c r="Q2624" s="200" t="s">
        <v>781</v>
      </c>
      <c r="R2624" s="199"/>
      <c r="S2624" s="199"/>
      <c r="T2624" s="199" t="s">
        <v>782</v>
      </c>
      <c r="U2624" s="199"/>
      <c r="V2624" s="131" t="str">
        <f t="shared" si="164"/>
        <v>体幹用側方支柱</v>
      </c>
      <c r="W2624" s="115" t="str">
        <f t="shared" si="165"/>
        <v/>
      </c>
      <c r="X2624" s="115" t="str">
        <f t="shared" si="166"/>
        <v>幹用側方支柱</v>
      </c>
    </row>
    <row r="2625" spans="1:24" ht="13.5">
      <c r="A2625" s="199" t="s">
        <v>671</v>
      </c>
      <c r="B2625" s="199" t="s">
        <v>10502</v>
      </c>
      <c r="C2625" s="199" t="s">
        <v>2921</v>
      </c>
      <c r="D2625" s="199" t="s">
        <v>10503</v>
      </c>
      <c r="E2625" s="199" t="s">
        <v>583</v>
      </c>
      <c r="F2625" s="199" t="s">
        <v>665</v>
      </c>
      <c r="G2625" s="199" t="s">
        <v>646</v>
      </c>
      <c r="H2625" s="199"/>
      <c r="I2625" s="199"/>
      <c r="J2625" s="200"/>
      <c r="K2625" s="201">
        <v>2230</v>
      </c>
      <c r="L2625" s="201">
        <v>920</v>
      </c>
      <c r="M2625" s="201">
        <f t="shared" si="163"/>
        <v>3150</v>
      </c>
      <c r="N2625" s="199" t="s">
        <v>10504</v>
      </c>
      <c r="O2625" s="199" t="s">
        <v>8219</v>
      </c>
      <c r="P2625" s="199" t="s">
        <v>10505</v>
      </c>
      <c r="Q2625" s="200" t="s">
        <v>781</v>
      </c>
      <c r="R2625" s="199"/>
      <c r="S2625" s="199" t="s">
        <v>789</v>
      </c>
      <c r="T2625" s="199" t="s">
        <v>790</v>
      </c>
      <c r="U2625" s="199"/>
      <c r="V2625" s="131" t="str">
        <f t="shared" si="164"/>
        <v>側弯用長穴支柱3×20</v>
      </c>
      <c r="W2625" s="115" t="str">
        <f t="shared" si="165"/>
        <v/>
      </c>
      <c r="X2625" s="115" t="str">
        <f t="shared" si="166"/>
        <v>支柱3×20</v>
      </c>
    </row>
    <row r="2626" spans="1:24" ht="13.5">
      <c r="A2626" s="199" t="s">
        <v>671</v>
      </c>
      <c r="B2626" s="199" t="s">
        <v>10506</v>
      </c>
      <c r="C2626" s="199" t="s">
        <v>2921</v>
      </c>
      <c r="D2626" s="199" t="s">
        <v>10507</v>
      </c>
      <c r="E2626" s="199" t="s">
        <v>583</v>
      </c>
      <c r="F2626" s="199" t="s">
        <v>665</v>
      </c>
      <c r="G2626" s="199" t="s">
        <v>646</v>
      </c>
      <c r="H2626" s="199"/>
      <c r="I2626" s="199"/>
      <c r="J2626" s="200"/>
      <c r="K2626" s="201">
        <v>2440</v>
      </c>
      <c r="L2626" s="201">
        <v>1010</v>
      </c>
      <c r="M2626" s="201">
        <f t="shared" ref="M2626:M2689" si="167">SUM(K2626+L2626)</f>
        <v>3450</v>
      </c>
      <c r="N2626" s="199" t="s">
        <v>10508</v>
      </c>
      <c r="O2626" s="199" t="s">
        <v>8219</v>
      </c>
      <c r="P2626" s="199" t="s">
        <v>10509</v>
      </c>
      <c r="Q2626" s="200" t="s">
        <v>781</v>
      </c>
      <c r="R2626" s="199"/>
      <c r="S2626" s="199" t="s">
        <v>789</v>
      </c>
      <c r="T2626" s="199" t="s">
        <v>790</v>
      </c>
      <c r="U2626" s="199"/>
      <c r="V2626" s="131" t="str">
        <f t="shared" si="164"/>
        <v>側弯用支柱3×20</v>
      </c>
      <c r="W2626" s="115" t="str">
        <f t="shared" si="165"/>
        <v/>
      </c>
      <c r="X2626" s="115" t="str">
        <f t="shared" si="166"/>
        <v>支柱3×20</v>
      </c>
    </row>
    <row r="2627" spans="1:24" ht="13.5">
      <c r="A2627" s="199" t="s">
        <v>671</v>
      </c>
      <c r="B2627" s="199" t="s">
        <v>10510</v>
      </c>
      <c r="C2627" s="199" t="s">
        <v>2921</v>
      </c>
      <c r="D2627" s="199" t="s">
        <v>10511</v>
      </c>
      <c r="E2627" s="199" t="s">
        <v>583</v>
      </c>
      <c r="F2627" s="199" t="s">
        <v>665</v>
      </c>
      <c r="G2627" s="199" t="s">
        <v>646</v>
      </c>
      <c r="H2627" s="199"/>
      <c r="I2627" s="199"/>
      <c r="J2627" s="200"/>
      <c r="K2627" s="201">
        <v>2460</v>
      </c>
      <c r="L2627" s="201">
        <v>1040</v>
      </c>
      <c r="M2627" s="201">
        <f t="shared" si="167"/>
        <v>3500</v>
      </c>
      <c r="N2627" s="199" t="s">
        <v>10512</v>
      </c>
      <c r="O2627" s="199" t="s">
        <v>8219</v>
      </c>
      <c r="P2627" s="199" t="s">
        <v>10513</v>
      </c>
      <c r="Q2627" s="200" t="s">
        <v>781</v>
      </c>
      <c r="R2627" s="199"/>
      <c r="S2627" s="199" t="s">
        <v>789</v>
      </c>
      <c r="T2627" s="199" t="s">
        <v>790</v>
      </c>
      <c r="U2627" s="199"/>
      <c r="V2627" s="131" t="str">
        <f t="shared" ref="V2627:V2690" si="168">IF(P2627="","",IF(W2627="",P2627,LEFT(P2627,LEN(P2627)-22)))</f>
        <v>側弯用支柱3×25</v>
      </c>
      <c r="W2627" s="115" t="str">
        <f t="shared" ref="W2627:W2690" si="169">IF(X2627="修理対応可能",RIGHT(P2627,21),"")</f>
        <v/>
      </c>
      <c r="X2627" s="115" t="str">
        <f t="shared" ref="X2627:X2690" si="170">RIGHT(P2627,6)</f>
        <v>支柱3×25</v>
      </c>
    </row>
    <row r="2628" spans="1:24" ht="13.5">
      <c r="A2628" s="199" t="s">
        <v>671</v>
      </c>
      <c r="B2628" s="199" t="s">
        <v>10514</v>
      </c>
      <c r="C2628" s="199" t="s">
        <v>2921</v>
      </c>
      <c r="D2628" s="199" t="s">
        <v>10515</v>
      </c>
      <c r="E2628" s="199" t="s">
        <v>583</v>
      </c>
      <c r="F2628" s="199" t="s">
        <v>665</v>
      </c>
      <c r="G2628" s="199" t="s">
        <v>646</v>
      </c>
      <c r="H2628" s="199"/>
      <c r="I2628" s="199"/>
      <c r="J2628" s="200"/>
      <c r="K2628" s="201">
        <v>9800</v>
      </c>
      <c r="L2628" s="201">
        <v>4100</v>
      </c>
      <c r="M2628" s="201">
        <f t="shared" si="167"/>
        <v>13900</v>
      </c>
      <c r="N2628" s="199" t="s">
        <v>10516</v>
      </c>
      <c r="O2628" s="199" t="s">
        <v>8219</v>
      </c>
      <c r="P2628" s="199" t="s">
        <v>10517</v>
      </c>
      <c r="Q2628" s="200" t="s">
        <v>781</v>
      </c>
      <c r="R2628" s="199"/>
      <c r="S2628" s="199" t="s">
        <v>789</v>
      </c>
      <c r="T2628" s="199" t="s">
        <v>782</v>
      </c>
      <c r="U2628" s="199"/>
      <c r="V2628" s="131" t="str">
        <f t="shared" si="168"/>
        <v>側方支柱　軽合金(15mm)</v>
      </c>
      <c r="W2628" s="115" t="str">
        <f t="shared" si="169"/>
        <v/>
      </c>
      <c r="X2628" s="115" t="str">
        <f t="shared" si="170"/>
        <v>(15mm)</v>
      </c>
    </row>
    <row r="2629" spans="1:24" ht="13.5">
      <c r="A2629" s="199" t="s">
        <v>671</v>
      </c>
      <c r="B2629" s="199" t="s">
        <v>10518</v>
      </c>
      <c r="C2629" s="199" t="s">
        <v>2921</v>
      </c>
      <c r="D2629" s="199" t="s">
        <v>10519</v>
      </c>
      <c r="E2629" s="199" t="s">
        <v>583</v>
      </c>
      <c r="F2629" s="199" t="s">
        <v>665</v>
      </c>
      <c r="G2629" s="199" t="s">
        <v>646</v>
      </c>
      <c r="H2629" s="199"/>
      <c r="I2629" s="199"/>
      <c r="J2629" s="200"/>
      <c r="K2629" s="201">
        <v>3330</v>
      </c>
      <c r="L2629" s="201">
        <v>1370</v>
      </c>
      <c r="M2629" s="201">
        <f t="shared" si="167"/>
        <v>4700</v>
      </c>
      <c r="N2629" s="199" t="s">
        <v>10520</v>
      </c>
      <c r="O2629" s="199" t="s">
        <v>8219</v>
      </c>
      <c r="P2629" s="199" t="s">
        <v>10521</v>
      </c>
      <c r="Q2629" s="200" t="s">
        <v>781</v>
      </c>
      <c r="R2629" s="199"/>
      <c r="S2629" s="199" t="s">
        <v>789</v>
      </c>
      <c r="T2629" s="199" t="s">
        <v>782</v>
      </c>
      <c r="U2629" s="199"/>
      <c r="V2629" s="131" t="str">
        <f t="shared" si="168"/>
        <v>側弯用長穴支柱4×16</v>
      </c>
      <c r="W2629" s="115" t="str">
        <f t="shared" si="169"/>
        <v/>
      </c>
      <c r="X2629" s="115" t="str">
        <f t="shared" si="170"/>
        <v>支柱4×16</v>
      </c>
    </row>
    <row r="2630" spans="1:24" ht="13.5">
      <c r="A2630" s="199" t="s">
        <v>671</v>
      </c>
      <c r="B2630" s="199" t="s">
        <v>10522</v>
      </c>
      <c r="C2630" s="199" t="s">
        <v>2921</v>
      </c>
      <c r="D2630" s="199" t="s">
        <v>10523</v>
      </c>
      <c r="E2630" s="199" t="s">
        <v>583</v>
      </c>
      <c r="F2630" s="199" t="s">
        <v>665</v>
      </c>
      <c r="G2630" s="199" t="s">
        <v>646</v>
      </c>
      <c r="H2630" s="199"/>
      <c r="I2630" s="199"/>
      <c r="J2630" s="200"/>
      <c r="K2630" s="201">
        <v>3330</v>
      </c>
      <c r="L2630" s="201">
        <v>1370</v>
      </c>
      <c r="M2630" s="201">
        <f t="shared" si="167"/>
        <v>4700</v>
      </c>
      <c r="N2630" s="199" t="s">
        <v>10524</v>
      </c>
      <c r="O2630" s="199" t="s">
        <v>8219</v>
      </c>
      <c r="P2630" s="199" t="s">
        <v>10525</v>
      </c>
      <c r="Q2630" s="200" t="s">
        <v>781</v>
      </c>
      <c r="R2630" s="199"/>
      <c r="S2630" s="199" t="s">
        <v>789</v>
      </c>
      <c r="T2630" s="199" t="s">
        <v>782</v>
      </c>
      <c r="U2630" s="199"/>
      <c r="V2630" s="131" t="str">
        <f t="shared" si="168"/>
        <v>側弯用長穴支柱4×20</v>
      </c>
      <c r="W2630" s="115" t="str">
        <f t="shared" si="169"/>
        <v/>
      </c>
      <c r="X2630" s="115" t="str">
        <f t="shared" si="170"/>
        <v>支柱4×20</v>
      </c>
    </row>
    <row r="2631" spans="1:24" ht="13.5">
      <c r="A2631" s="199" t="s">
        <v>671</v>
      </c>
      <c r="B2631" s="199" t="s">
        <v>10526</v>
      </c>
      <c r="C2631" s="199" t="s">
        <v>2921</v>
      </c>
      <c r="D2631" s="199" t="s">
        <v>10527</v>
      </c>
      <c r="E2631" s="199" t="s">
        <v>583</v>
      </c>
      <c r="F2631" s="199" t="s">
        <v>665</v>
      </c>
      <c r="G2631" s="199" t="s">
        <v>646</v>
      </c>
      <c r="H2631" s="199"/>
      <c r="I2631" s="199"/>
      <c r="J2631" s="200"/>
      <c r="K2631" s="201">
        <v>3330</v>
      </c>
      <c r="L2631" s="201">
        <v>1370</v>
      </c>
      <c r="M2631" s="201">
        <f t="shared" si="167"/>
        <v>4700</v>
      </c>
      <c r="N2631" s="199" t="s">
        <v>10528</v>
      </c>
      <c r="O2631" s="199" t="s">
        <v>8219</v>
      </c>
      <c r="P2631" s="199" t="s">
        <v>10529</v>
      </c>
      <c r="Q2631" s="200" t="s">
        <v>781</v>
      </c>
      <c r="R2631" s="199"/>
      <c r="S2631" s="199" t="s">
        <v>789</v>
      </c>
      <c r="T2631" s="199" t="s">
        <v>782</v>
      </c>
      <c r="U2631" s="199"/>
      <c r="V2631" s="131" t="str">
        <f t="shared" si="168"/>
        <v>側弯用長穴支柱4×25</v>
      </c>
      <c r="W2631" s="115" t="str">
        <f t="shared" si="169"/>
        <v/>
      </c>
      <c r="X2631" s="115" t="str">
        <f t="shared" si="170"/>
        <v>支柱4×25</v>
      </c>
    </row>
    <row r="2632" spans="1:24" ht="13.5">
      <c r="A2632" s="199" t="s">
        <v>671</v>
      </c>
      <c r="B2632" s="199" t="s">
        <v>10530</v>
      </c>
      <c r="C2632" s="199" t="s">
        <v>2921</v>
      </c>
      <c r="D2632" s="199" t="s">
        <v>10531</v>
      </c>
      <c r="E2632" s="199" t="s">
        <v>583</v>
      </c>
      <c r="F2632" s="199" t="s">
        <v>665</v>
      </c>
      <c r="G2632" s="199" t="s">
        <v>646</v>
      </c>
      <c r="H2632" s="199"/>
      <c r="I2632" s="199"/>
      <c r="J2632" s="200"/>
      <c r="K2632" s="201">
        <v>3060</v>
      </c>
      <c r="L2632" s="201">
        <v>1290</v>
      </c>
      <c r="M2632" s="201">
        <f t="shared" si="167"/>
        <v>4350</v>
      </c>
      <c r="N2632" s="199" t="s">
        <v>10532</v>
      </c>
      <c r="O2632" s="199" t="s">
        <v>8219</v>
      </c>
      <c r="P2632" s="199" t="s">
        <v>10533</v>
      </c>
      <c r="Q2632" s="200" t="s">
        <v>781</v>
      </c>
      <c r="R2632" s="199"/>
      <c r="S2632" s="199" t="s">
        <v>789</v>
      </c>
      <c r="T2632" s="199" t="s">
        <v>782</v>
      </c>
      <c r="U2632" s="199"/>
      <c r="V2632" s="131" t="str">
        <f t="shared" si="168"/>
        <v>側弯用ねじ穴支柱4×16</v>
      </c>
      <c r="W2632" s="115" t="str">
        <f t="shared" si="169"/>
        <v/>
      </c>
      <c r="X2632" s="115" t="str">
        <f t="shared" si="170"/>
        <v>支柱4×16</v>
      </c>
    </row>
    <row r="2633" spans="1:24" ht="13.5">
      <c r="A2633" s="199" t="s">
        <v>671</v>
      </c>
      <c r="B2633" s="199" t="s">
        <v>10534</v>
      </c>
      <c r="C2633" s="199" t="s">
        <v>2921</v>
      </c>
      <c r="D2633" s="199" t="s">
        <v>10535</v>
      </c>
      <c r="E2633" s="199" t="s">
        <v>583</v>
      </c>
      <c r="F2633" s="199" t="s">
        <v>665</v>
      </c>
      <c r="G2633" s="199" t="s">
        <v>646</v>
      </c>
      <c r="H2633" s="199"/>
      <c r="I2633" s="199"/>
      <c r="J2633" s="200"/>
      <c r="K2633" s="201">
        <v>3060</v>
      </c>
      <c r="L2633" s="201">
        <v>1290</v>
      </c>
      <c r="M2633" s="201">
        <f t="shared" si="167"/>
        <v>4350</v>
      </c>
      <c r="N2633" s="199" t="s">
        <v>10536</v>
      </c>
      <c r="O2633" s="199" t="s">
        <v>8219</v>
      </c>
      <c r="P2633" s="199" t="s">
        <v>10537</v>
      </c>
      <c r="Q2633" s="200" t="s">
        <v>781</v>
      </c>
      <c r="R2633" s="199"/>
      <c r="S2633" s="199" t="s">
        <v>789</v>
      </c>
      <c r="T2633" s="199" t="s">
        <v>782</v>
      </c>
      <c r="U2633" s="199"/>
      <c r="V2633" s="131" t="str">
        <f t="shared" si="168"/>
        <v>側弯用ねじ穴支柱4×20</v>
      </c>
      <c r="W2633" s="115" t="str">
        <f t="shared" si="169"/>
        <v/>
      </c>
      <c r="X2633" s="115" t="str">
        <f t="shared" si="170"/>
        <v>支柱4×20</v>
      </c>
    </row>
    <row r="2634" spans="1:24" ht="13.5">
      <c r="A2634" s="199" t="s">
        <v>671</v>
      </c>
      <c r="B2634" s="199" t="s">
        <v>10538</v>
      </c>
      <c r="C2634" s="199" t="s">
        <v>2921</v>
      </c>
      <c r="D2634" s="199" t="s">
        <v>10539</v>
      </c>
      <c r="E2634" s="199" t="s">
        <v>583</v>
      </c>
      <c r="F2634" s="199" t="s">
        <v>665</v>
      </c>
      <c r="G2634" s="199" t="s">
        <v>646</v>
      </c>
      <c r="H2634" s="199"/>
      <c r="I2634" s="199"/>
      <c r="J2634" s="200"/>
      <c r="K2634" s="201">
        <v>3060</v>
      </c>
      <c r="L2634" s="201">
        <v>1290</v>
      </c>
      <c r="M2634" s="201">
        <f t="shared" si="167"/>
        <v>4350</v>
      </c>
      <c r="N2634" s="199" t="s">
        <v>10540</v>
      </c>
      <c r="O2634" s="199" t="s">
        <v>8219</v>
      </c>
      <c r="P2634" s="199" t="s">
        <v>10541</v>
      </c>
      <c r="Q2634" s="200" t="s">
        <v>781</v>
      </c>
      <c r="R2634" s="199"/>
      <c r="S2634" s="199" t="s">
        <v>789</v>
      </c>
      <c r="T2634" s="199" t="s">
        <v>782</v>
      </c>
      <c r="U2634" s="199"/>
      <c r="V2634" s="131" t="str">
        <f t="shared" si="168"/>
        <v>側弯用ねじ穴支柱4×25</v>
      </c>
      <c r="W2634" s="115" t="str">
        <f t="shared" si="169"/>
        <v/>
      </c>
      <c r="X2634" s="115" t="str">
        <f t="shared" si="170"/>
        <v>支柱4×25</v>
      </c>
    </row>
    <row r="2635" spans="1:24" ht="13.5">
      <c r="A2635" s="199" t="s">
        <v>671</v>
      </c>
      <c r="B2635" s="199" t="s">
        <v>10542</v>
      </c>
      <c r="C2635" s="199" t="s">
        <v>10543</v>
      </c>
      <c r="D2635" s="199" t="s">
        <v>10544</v>
      </c>
      <c r="E2635" s="199" t="s">
        <v>583</v>
      </c>
      <c r="F2635" s="199" t="s">
        <v>665</v>
      </c>
      <c r="G2635" s="199" t="s">
        <v>646</v>
      </c>
      <c r="H2635" s="199"/>
      <c r="I2635" s="199"/>
      <c r="J2635" s="200"/>
      <c r="K2635" s="201">
        <v>35000</v>
      </c>
      <c r="L2635" s="201">
        <v>11200</v>
      </c>
      <c r="M2635" s="201">
        <f t="shared" si="167"/>
        <v>46200</v>
      </c>
      <c r="N2635" s="199" t="s">
        <v>10545</v>
      </c>
      <c r="O2635" s="199" t="s">
        <v>10546</v>
      </c>
      <c r="P2635" s="199" t="s">
        <v>10547</v>
      </c>
      <c r="Q2635" s="200" t="s">
        <v>781</v>
      </c>
      <c r="R2635" s="199"/>
      <c r="S2635" s="199"/>
      <c r="T2635" s="199" t="s">
        <v>782</v>
      </c>
      <c r="U2635" s="199"/>
      <c r="V2635" s="131" t="str">
        <f t="shared" si="168"/>
        <v>側方支柱大　ステンレス</v>
      </c>
      <c r="W2635" s="115" t="str">
        <f t="shared" si="169"/>
        <v/>
      </c>
      <c r="X2635" s="115" t="str">
        <f t="shared" si="170"/>
        <v>　ステンレス</v>
      </c>
    </row>
    <row r="2636" spans="1:24" ht="13.5">
      <c r="A2636" s="199" t="s">
        <v>673</v>
      </c>
      <c r="B2636" s="199" t="s">
        <v>10548</v>
      </c>
      <c r="C2636" s="199" t="s">
        <v>784</v>
      </c>
      <c r="D2636" s="199" t="s">
        <v>10549</v>
      </c>
      <c r="E2636" s="199" t="s">
        <v>583</v>
      </c>
      <c r="F2636" s="199" t="s">
        <v>665</v>
      </c>
      <c r="G2636" s="199" t="s">
        <v>674</v>
      </c>
      <c r="H2636" s="199"/>
      <c r="I2636" s="199"/>
      <c r="J2636" s="200"/>
      <c r="K2636" s="201">
        <v>1500</v>
      </c>
      <c r="L2636" s="201">
        <v>650</v>
      </c>
      <c r="M2636" s="201">
        <f t="shared" si="167"/>
        <v>2150</v>
      </c>
      <c r="N2636" s="199" t="s">
        <v>10550</v>
      </c>
      <c r="O2636" s="199" t="s">
        <v>787</v>
      </c>
      <c r="P2636" s="199" t="s">
        <v>10551</v>
      </c>
      <c r="Q2636" s="200" t="s">
        <v>781</v>
      </c>
      <c r="R2636" s="199"/>
      <c r="S2636" s="199" t="s">
        <v>789</v>
      </c>
      <c r="T2636" s="199" t="s">
        <v>790</v>
      </c>
      <c r="U2636" s="199"/>
      <c r="V2636" s="131" t="str">
        <f t="shared" si="168"/>
        <v>ベルト引掛金具</v>
      </c>
      <c r="W2636" s="115" t="str">
        <f t="shared" si="169"/>
        <v/>
      </c>
      <c r="X2636" s="115" t="str">
        <f t="shared" si="170"/>
        <v>ルト引掛金具</v>
      </c>
    </row>
    <row r="2637" spans="1:24" ht="13.5">
      <c r="A2637" s="199" t="s">
        <v>673</v>
      </c>
      <c r="B2637" s="199" t="s">
        <v>10552</v>
      </c>
      <c r="C2637" s="199" t="s">
        <v>776</v>
      </c>
      <c r="D2637" s="199" t="s">
        <v>10553</v>
      </c>
      <c r="E2637" s="199" t="s">
        <v>583</v>
      </c>
      <c r="F2637" s="199" t="s">
        <v>665</v>
      </c>
      <c r="G2637" s="199" t="s">
        <v>674</v>
      </c>
      <c r="H2637" s="199"/>
      <c r="I2637" s="199"/>
      <c r="J2637" s="200"/>
      <c r="K2637" s="201">
        <v>2100</v>
      </c>
      <c r="L2637" s="201">
        <v>900</v>
      </c>
      <c r="M2637" s="201">
        <f t="shared" si="167"/>
        <v>3000</v>
      </c>
      <c r="N2637" s="199" t="s">
        <v>10554</v>
      </c>
      <c r="O2637" s="199" t="s">
        <v>840</v>
      </c>
      <c r="P2637" s="199" t="s">
        <v>674</v>
      </c>
      <c r="Q2637" s="200" t="s">
        <v>781</v>
      </c>
      <c r="R2637" s="199"/>
      <c r="S2637" s="199"/>
      <c r="T2637" s="199" t="s">
        <v>782</v>
      </c>
      <c r="U2637" s="199"/>
      <c r="V2637" s="131" t="str">
        <f t="shared" si="168"/>
        <v>アウトリガー</v>
      </c>
      <c r="W2637" s="115" t="str">
        <f t="shared" si="169"/>
        <v/>
      </c>
      <c r="X2637" s="115" t="str">
        <f t="shared" si="170"/>
        <v>アウトリガー</v>
      </c>
    </row>
    <row r="2638" spans="1:24" ht="13.5">
      <c r="A2638" s="199" t="s">
        <v>673</v>
      </c>
      <c r="B2638" s="199" t="s">
        <v>10555</v>
      </c>
      <c r="C2638" s="199" t="s">
        <v>2921</v>
      </c>
      <c r="D2638" s="199" t="s">
        <v>10556</v>
      </c>
      <c r="E2638" s="199" t="s">
        <v>583</v>
      </c>
      <c r="F2638" s="199" t="s">
        <v>665</v>
      </c>
      <c r="G2638" s="199" t="s">
        <v>674</v>
      </c>
      <c r="H2638" s="199"/>
      <c r="I2638" s="199"/>
      <c r="J2638" s="200"/>
      <c r="K2638" s="201">
        <v>1790</v>
      </c>
      <c r="L2638" s="201">
        <v>760</v>
      </c>
      <c r="M2638" s="201">
        <f t="shared" si="167"/>
        <v>2550</v>
      </c>
      <c r="N2638" s="199" t="s">
        <v>10557</v>
      </c>
      <c r="O2638" s="199" t="s">
        <v>8219</v>
      </c>
      <c r="P2638" s="199" t="s">
        <v>10558</v>
      </c>
      <c r="Q2638" s="200" t="s">
        <v>781</v>
      </c>
      <c r="R2638" s="199"/>
      <c r="S2638" s="199" t="s">
        <v>789</v>
      </c>
      <c r="T2638" s="199" t="s">
        <v>790</v>
      </c>
      <c r="U2638" s="199"/>
      <c r="V2638" s="131" t="str">
        <f t="shared" si="168"/>
        <v>アウトリガー用T字金具</v>
      </c>
      <c r="W2638" s="115" t="str">
        <f t="shared" si="169"/>
        <v/>
      </c>
      <c r="X2638" s="115" t="str">
        <f t="shared" si="170"/>
        <v>ー用T字金具</v>
      </c>
    </row>
    <row r="2639" spans="1:24" ht="13.5">
      <c r="A2639" s="199" t="s">
        <v>675</v>
      </c>
      <c r="B2639" s="199" t="s">
        <v>10559</v>
      </c>
      <c r="C2639" s="199" t="s">
        <v>776</v>
      </c>
      <c r="D2639" s="199" t="s">
        <v>10560</v>
      </c>
      <c r="E2639" s="199" t="s">
        <v>583</v>
      </c>
      <c r="F2639" s="199" t="s">
        <v>665</v>
      </c>
      <c r="G2639" s="199" t="s">
        <v>676</v>
      </c>
      <c r="H2639" s="199"/>
      <c r="I2639" s="199" t="s">
        <v>677</v>
      </c>
      <c r="J2639" s="200"/>
      <c r="K2639" s="201">
        <v>5100</v>
      </c>
      <c r="L2639" s="201">
        <v>2100</v>
      </c>
      <c r="M2639" s="201">
        <f t="shared" si="167"/>
        <v>7200</v>
      </c>
      <c r="N2639" s="199" t="s">
        <v>10561</v>
      </c>
      <c r="O2639" s="199" t="s">
        <v>840</v>
      </c>
      <c r="P2639" s="199" t="s">
        <v>10562</v>
      </c>
      <c r="Q2639" s="200" t="s">
        <v>781</v>
      </c>
      <c r="R2639" s="199"/>
      <c r="S2639" s="199"/>
      <c r="T2639" s="199" t="s">
        <v>782</v>
      </c>
      <c r="U2639" s="199"/>
      <c r="V2639" s="131" t="str">
        <f t="shared" si="168"/>
        <v>二重式蝶番</v>
      </c>
      <c r="W2639" s="115" t="str">
        <f t="shared" si="169"/>
        <v/>
      </c>
      <c r="X2639" s="115" t="str">
        <f t="shared" si="170"/>
        <v>二重式蝶番</v>
      </c>
    </row>
    <row r="2640" spans="1:24" ht="13.5">
      <c r="A2640" s="199" t="s">
        <v>678</v>
      </c>
      <c r="B2640" s="199" t="s">
        <v>10563</v>
      </c>
      <c r="C2640" s="199" t="s">
        <v>784</v>
      </c>
      <c r="D2640" s="199" t="s">
        <v>10564</v>
      </c>
      <c r="E2640" s="199" t="s">
        <v>583</v>
      </c>
      <c r="F2640" s="199" t="s">
        <v>665</v>
      </c>
      <c r="G2640" s="199" t="s">
        <v>676</v>
      </c>
      <c r="H2640" s="199"/>
      <c r="I2640" s="199" t="s">
        <v>679</v>
      </c>
      <c r="J2640" s="200"/>
      <c r="K2640" s="201">
        <v>2800</v>
      </c>
      <c r="L2640" s="201">
        <v>1200</v>
      </c>
      <c r="M2640" s="201">
        <f t="shared" si="167"/>
        <v>4000</v>
      </c>
      <c r="N2640" s="199" t="s">
        <v>10565</v>
      </c>
      <c r="O2640" s="199" t="s">
        <v>787</v>
      </c>
      <c r="P2640" s="199" t="s">
        <v>10566</v>
      </c>
      <c r="Q2640" s="200" t="s">
        <v>781</v>
      </c>
      <c r="R2640" s="199"/>
      <c r="S2640" s="199" t="s">
        <v>789</v>
      </c>
      <c r="T2640" s="199" t="s">
        <v>790</v>
      </c>
      <c r="U2640" s="199"/>
      <c r="V2640" s="131" t="str">
        <f t="shared" si="168"/>
        <v>蝶番（遊動）</v>
      </c>
      <c r="W2640" s="115" t="str">
        <f t="shared" si="169"/>
        <v/>
      </c>
      <c r="X2640" s="115" t="str">
        <f t="shared" si="170"/>
        <v>蝶番（遊動）</v>
      </c>
    </row>
    <row r="2641" spans="1:24" ht="13.5">
      <c r="A2641" s="199" t="s">
        <v>678</v>
      </c>
      <c r="B2641" s="199" t="s">
        <v>10567</v>
      </c>
      <c r="C2641" s="199" t="s">
        <v>2921</v>
      </c>
      <c r="D2641" s="199" t="s">
        <v>10568</v>
      </c>
      <c r="E2641" s="199" t="s">
        <v>583</v>
      </c>
      <c r="F2641" s="199" t="s">
        <v>665</v>
      </c>
      <c r="G2641" s="199" t="s">
        <v>676</v>
      </c>
      <c r="H2641" s="199"/>
      <c r="I2641" s="199" t="s">
        <v>679</v>
      </c>
      <c r="J2641" s="200"/>
      <c r="K2641" s="201">
        <v>2920</v>
      </c>
      <c r="L2641" s="201">
        <v>1230</v>
      </c>
      <c r="M2641" s="201">
        <f t="shared" si="167"/>
        <v>4150</v>
      </c>
      <c r="N2641" s="199" t="s">
        <v>10569</v>
      </c>
      <c r="O2641" s="199" t="s">
        <v>8219</v>
      </c>
      <c r="P2641" s="199" t="s">
        <v>10570</v>
      </c>
      <c r="Q2641" s="200" t="s">
        <v>781</v>
      </c>
      <c r="R2641" s="199"/>
      <c r="S2641" s="199" t="s">
        <v>789</v>
      </c>
      <c r="T2641" s="199" t="s">
        <v>790</v>
      </c>
      <c r="U2641" s="199"/>
      <c r="V2641" s="131" t="str">
        <f t="shared" si="168"/>
        <v>AC用S蝶番</v>
      </c>
      <c r="W2641" s="115" t="str">
        <f t="shared" si="169"/>
        <v/>
      </c>
      <c r="X2641" s="115" t="str">
        <f t="shared" si="170"/>
        <v>AC用S蝶番</v>
      </c>
    </row>
    <row r="2642" spans="1:24" ht="13.5">
      <c r="A2642" s="199" t="s">
        <v>680</v>
      </c>
      <c r="B2642" s="199" t="s">
        <v>10571</v>
      </c>
      <c r="C2642" s="199" t="s">
        <v>784</v>
      </c>
      <c r="D2642" s="199" t="s">
        <v>10572</v>
      </c>
      <c r="E2642" s="199" t="s">
        <v>583</v>
      </c>
      <c r="F2642" s="199" t="s">
        <v>665</v>
      </c>
      <c r="G2642" s="199" t="s">
        <v>681</v>
      </c>
      <c r="H2642" s="199"/>
      <c r="I2642" s="199"/>
      <c r="J2642" s="200"/>
      <c r="K2642" s="201">
        <v>1800</v>
      </c>
      <c r="L2642" s="201">
        <v>750</v>
      </c>
      <c r="M2642" s="201">
        <f t="shared" si="167"/>
        <v>2550</v>
      </c>
      <c r="N2642" s="199" t="s">
        <v>10573</v>
      </c>
      <c r="O2642" s="199" t="s">
        <v>787</v>
      </c>
      <c r="P2642" s="199" t="s">
        <v>10574</v>
      </c>
      <c r="Q2642" s="200" t="s">
        <v>781</v>
      </c>
      <c r="R2642" s="199"/>
      <c r="S2642" s="199" t="s">
        <v>789</v>
      </c>
      <c r="T2642" s="199" t="s">
        <v>790</v>
      </c>
      <c r="U2642" s="199"/>
      <c r="V2642" s="131" t="str">
        <f t="shared" si="168"/>
        <v>蝶番（固定）</v>
      </c>
      <c r="W2642" s="115" t="str">
        <f t="shared" si="169"/>
        <v/>
      </c>
      <c r="X2642" s="115" t="str">
        <f t="shared" si="170"/>
        <v>蝶番（固定）</v>
      </c>
    </row>
    <row r="2643" spans="1:24" ht="13.5">
      <c r="A2643" s="199" t="s">
        <v>680</v>
      </c>
      <c r="B2643" s="199" t="s">
        <v>10575</v>
      </c>
      <c r="C2643" s="199" t="s">
        <v>776</v>
      </c>
      <c r="D2643" s="199" t="s">
        <v>10576</v>
      </c>
      <c r="E2643" s="199" t="s">
        <v>583</v>
      </c>
      <c r="F2643" s="199" t="s">
        <v>665</v>
      </c>
      <c r="G2643" s="199" t="s">
        <v>681</v>
      </c>
      <c r="H2643" s="199"/>
      <c r="I2643" s="199"/>
      <c r="J2643" s="200"/>
      <c r="K2643" s="201">
        <v>2100</v>
      </c>
      <c r="L2643" s="201">
        <v>900</v>
      </c>
      <c r="M2643" s="201">
        <f t="shared" si="167"/>
        <v>3000</v>
      </c>
      <c r="N2643" s="199" t="s">
        <v>10577</v>
      </c>
      <c r="O2643" s="199" t="s">
        <v>840</v>
      </c>
      <c r="P2643" s="199" t="s">
        <v>10578</v>
      </c>
      <c r="Q2643" s="200" t="s">
        <v>781</v>
      </c>
      <c r="R2643" s="199"/>
      <c r="S2643" s="199"/>
      <c r="T2643" s="199" t="s">
        <v>782</v>
      </c>
      <c r="U2643" s="199"/>
      <c r="V2643" s="131" t="str">
        <f t="shared" si="168"/>
        <v>普通蝶番（シングル蝶番）</v>
      </c>
      <c r="W2643" s="115" t="str">
        <f t="shared" si="169"/>
        <v/>
      </c>
      <c r="X2643" s="115" t="str">
        <f t="shared" si="170"/>
        <v>ングル蝶番）</v>
      </c>
    </row>
    <row r="2644" spans="1:24" ht="13.5">
      <c r="A2644" s="199" t="s">
        <v>682</v>
      </c>
      <c r="B2644" s="199" t="s">
        <v>10579</v>
      </c>
      <c r="C2644" s="199" t="s">
        <v>2921</v>
      </c>
      <c r="D2644" s="199" t="s">
        <v>10580</v>
      </c>
      <c r="E2644" s="199" t="s">
        <v>583</v>
      </c>
      <c r="F2644" s="199" t="s">
        <v>665</v>
      </c>
      <c r="G2644" s="199" t="s">
        <v>651</v>
      </c>
      <c r="H2644" s="199"/>
      <c r="I2644" s="199"/>
      <c r="J2644" s="200"/>
      <c r="K2644" s="201">
        <v>2240</v>
      </c>
      <c r="L2644" s="201">
        <v>960</v>
      </c>
      <c r="M2644" s="201">
        <f t="shared" si="167"/>
        <v>3200</v>
      </c>
      <c r="N2644" s="199" t="s">
        <v>10581</v>
      </c>
      <c r="O2644" s="199" t="s">
        <v>8219</v>
      </c>
      <c r="P2644" s="199" t="s">
        <v>10582</v>
      </c>
      <c r="Q2644" s="200" t="s">
        <v>781</v>
      </c>
      <c r="R2644" s="199"/>
      <c r="S2644" s="199" t="s">
        <v>789</v>
      </c>
      <c r="T2644" s="199" t="s">
        <v>790</v>
      </c>
      <c r="U2644" s="199"/>
      <c r="V2644" s="131" t="str">
        <f t="shared" si="168"/>
        <v>AC用オフセットステンレスアーム</v>
      </c>
      <c r="W2644" s="115" t="str">
        <f t="shared" si="169"/>
        <v/>
      </c>
      <c r="X2644" s="115" t="str">
        <f t="shared" si="170"/>
        <v>ンレスアーム</v>
      </c>
    </row>
    <row r="2645" spans="1:24" ht="13.5">
      <c r="A2645" s="199" t="s">
        <v>682</v>
      </c>
      <c r="B2645" s="199" t="s">
        <v>10583</v>
      </c>
      <c r="C2645" s="199" t="s">
        <v>2921</v>
      </c>
      <c r="D2645" s="199" t="s">
        <v>10584</v>
      </c>
      <c r="E2645" s="199" t="s">
        <v>583</v>
      </c>
      <c r="F2645" s="199" t="s">
        <v>665</v>
      </c>
      <c r="G2645" s="199" t="s">
        <v>651</v>
      </c>
      <c r="H2645" s="199"/>
      <c r="I2645" s="199"/>
      <c r="J2645" s="200"/>
      <c r="K2645" s="201">
        <v>5470</v>
      </c>
      <c r="L2645" s="201">
        <v>2230</v>
      </c>
      <c r="M2645" s="201">
        <f t="shared" si="167"/>
        <v>7700</v>
      </c>
      <c r="N2645" s="199" t="s">
        <v>10585</v>
      </c>
      <c r="O2645" s="199" t="s">
        <v>8219</v>
      </c>
      <c r="P2645" s="199" t="s">
        <v>10586</v>
      </c>
      <c r="Q2645" s="200" t="s">
        <v>781</v>
      </c>
      <c r="R2645" s="199"/>
      <c r="S2645" s="199" t="s">
        <v>789</v>
      </c>
      <c r="T2645" s="199" t="s">
        <v>790</v>
      </c>
      <c r="U2645" s="199"/>
      <c r="V2645" s="131" t="str">
        <f t="shared" si="168"/>
        <v>AC用差込金具（右凸用/左凸用）</v>
      </c>
      <c r="W2645" s="115" t="str">
        <f t="shared" si="169"/>
        <v/>
      </c>
      <c r="X2645" s="115" t="str">
        <f t="shared" si="170"/>
        <v>用/左凸用）</v>
      </c>
    </row>
    <row r="2646" spans="1:24" ht="13.5">
      <c r="A2646" s="199" t="s">
        <v>682</v>
      </c>
      <c r="B2646" s="199" t="s">
        <v>10587</v>
      </c>
      <c r="C2646" s="199" t="s">
        <v>2921</v>
      </c>
      <c r="D2646" s="199" t="s">
        <v>10588</v>
      </c>
      <c r="E2646" s="199" t="s">
        <v>583</v>
      </c>
      <c r="F2646" s="199" t="s">
        <v>665</v>
      </c>
      <c r="G2646" s="199" t="s">
        <v>651</v>
      </c>
      <c r="H2646" s="199"/>
      <c r="I2646" s="199"/>
      <c r="J2646" s="200"/>
      <c r="K2646" s="201">
        <v>20100</v>
      </c>
      <c r="L2646" s="201">
        <v>8400</v>
      </c>
      <c r="M2646" s="201">
        <f t="shared" si="167"/>
        <v>28500</v>
      </c>
      <c r="N2646" s="199" t="s">
        <v>10589</v>
      </c>
      <c r="O2646" s="199" t="s">
        <v>8219</v>
      </c>
      <c r="P2646" s="199" t="s">
        <v>10590</v>
      </c>
      <c r="Q2646" s="200" t="s">
        <v>781</v>
      </c>
      <c r="R2646" s="199"/>
      <c r="S2646" s="199" t="s">
        <v>789</v>
      </c>
      <c r="T2646" s="199" t="s">
        <v>782</v>
      </c>
      <c r="U2646" s="199"/>
      <c r="V2646" s="131" t="str">
        <f t="shared" si="168"/>
        <v>ダイヤル式矯正ケーブル・ダイヤル本体・レースガイド</v>
      </c>
      <c r="W2646" s="115" t="str">
        <f t="shared" si="169"/>
        <v/>
      </c>
      <c r="X2646" s="115" t="str">
        <f t="shared" si="170"/>
        <v>レースガイド</v>
      </c>
    </row>
    <row r="2647" spans="1:24" ht="13.5">
      <c r="A2647" s="199" t="s">
        <v>682</v>
      </c>
      <c r="B2647" s="199" t="s">
        <v>10591</v>
      </c>
      <c r="C2647" s="199" t="s">
        <v>2921</v>
      </c>
      <c r="D2647" s="199" t="s">
        <v>10592</v>
      </c>
      <c r="E2647" s="199" t="s">
        <v>583</v>
      </c>
      <c r="F2647" s="199" t="s">
        <v>665</v>
      </c>
      <c r="G2647" s="199" t="s">
        <v>651</v>
      </c>
      <c r="H2647" s="199"/>
      <c r="I2647" s="199"/>
      <c r="J2647" s="200"/>
      <c r="K2647" s="201">
        <v>20050</v>
      </c>
      <c r="L2647" s="201">
        <v>8350</v>
      </c>
      <c r="M2647" s="201">
        <f t="shared" si="167"/>
        <v>28400</v>
      </c>
      <c r="N2647" s="199" t="s">
        <v>10593</v>
      </c>
      <c r="O2647" s="199" t="s">
        <v>8219</v>
      </c>
      <c r="P2647" s="199" t="s">
        <v>10594</v>
      </c>
      <c r="Q2647" s="200" t="s">
        <v>781</v>
      </c>
      <c r="R2647" s="199"/>
      <c r="S2647" s="199"/>
      <c r="T2647" s="199" t="s">
        <v>782</v>
      </c>
      <c r="U2647" s="199"/>
      <c r="V2647" s="131" t="str">
        <f t="shared" si="168"/>
        <v>ダイヤル式矯正ケーブル・ダイヤル本体</v>
      </c>
      <c r="W2647" s="115" t="str">
        <f t="shared" si="169"/>
        <v/>
      </c>
      <c r="X2647" s="115" t="str">
        <f t="shared" si="170"/>
        <v>ダイヤル本体</v>
      </c>
    </row>
    <row r="2648" spans="1:24" ht="13.5">
      <c r="A2648" s="199" t="s">
        <v>682</v>
      </c>
      <c r="B2648" s="199" t="s">
        <v>10595</v>
      </c>
      <c r="C2648" s="199" t="s">
        <v>2921</v>
      </c>
      <c r="D2648" s="199" t="s">
        <v>10596</v>
      </c>
      <c r="E2648" s="199" t="s">
        <v>583</v>
      </c>
      <c r="F2648" s="199" t="s">
        <v>665</v>
      </c>
      <c r="G2648" s="199" t="s">
        <v>651</v>
      </c>
      <c r="H2648" s="199"/>
      <c r="I2648" s="199"/>
      <c r="J2648" s="200"/>
      <c r="K2648" s="201">
        <v>6220</v>
      </c>
      <c r="L2648" s="201">
        <v>2580</v>
      </c>
      <c r="M2648" s="201">
        <f t="shared" si="167"/>
        <v>8800</v>
      </c>
      <c r="N2648" s="199" t="s">
        <v>10597</v>
      </c>
      <c r="O2648" s="199" t="s">
        <v>8219</v>
      </c>
      <c r="P2648" s="199" t="s">
        <v>10598</v>
      </c>
      <c r="Q2648" s="200" t="s">
        <v>781</v>
      </c>
      <c r="R2648" s="199"/>
      <c r="S2648" s="199"/>
      <c r="T2648" s="199" t="s">
        <v>782</v>
      </c>
      <c r="U2648" s="199"/>
      <c r="V2648" s="131" t="str">
        <f t="shared" si="168"/>
        <v>ダイヤル式矯正ケーブル用プーリー</v>
      </c>
      <c r="W2648" s="115" t="str">
        <f t="shared" si="169"/>
        <v/>
      </c>
      <c r="X2648" s="115" t="str">
        <f t="shared" si="170"/>
        <v>ル用プーリー</v>
      </c>
    </row>
    <row r="2649" spans="1:24" ht="13.5">
      <c r="A2649" s="199" t="s">
        <v>682</v>
      </c>
      <c r="B2649" s="199" t="s">
        <v>10599</v>
      </c>
      <c r="C2649" s="199" t="s">
        <v>2921</v>
      </c>
      <c r="D2649" s="199" t="s">
        <v>10600</v>
      </c>
      <c r="E2649" s="199" t="s">
        <v>583</v>
      </c>
      <c r="F2649" s="199" t="s">
        <v>665</v>
      </c>
      <c r="G2649" s="199" t="s">
        <v>651</v>
      </c>
      <c r="H2649" s="199"/>
      <c r="I2649" s="199"/>
      <c r="J2649" s="200"/>
      <c r="K2649" s="201">
        <v>20500</v>
      </c>
      <c r="L2649" s="201">
        <v>8600</v>
      </c>
      <c r="M2649" s="201">
        <f t="shared" si="167"/>
        <v>29100</v>
      </c>
      <c r="N2649" s="199" t="s">
        <v>10601</v>
      </c>
      <c r="O2649" s="199" t="s">
        <v>8219</v>
      </c>
      <c r="P2649" s="199" t="s">
        <v>10602</v>
      </c>
      <c r="Q2649" s="200" t="s">
        <v>781</v>
      </c>
      <c r="R2649" s="199"/>
      <c r="S2649" s="199"/>
      <c r="T2649" s="199" t="s">
        <v>782</v>
      </c>
      <c r="U2649" s="199"/>
      <c r="V2649" s="131" t="str">
        <f t="shared" si="168"/>
        <v>ダイヤル式矯正ケーブル・ダイヤル本体（大）・レースガイド</v>
      </c>
      <c r="W2649" s="115" t="str">
        <f t="shared" si="169"/>
        <v/>
      </c>
      <c r="X2649" s="115" t="str">
        <f t="shared" si="170"/>
        <v>レースガイド</v>
      </c>
    </row>
    <row r="2650" spans="1:24" ht="13.5">
      <c r="A2650" s="199" t="s">
        <v>683</v>
      </c>
      <c r="B2650" s="199" t="s">
        <v>10603</v>
      </c>
      <c r="C2650" s="199" t="s">
        <v>2921</v>
      </c>
      <c r="D2650" s="199" t="s">
        <v>10604</v>
      </c>
      <c r="E2650" s="199" t="s">
        <v>583</v>
      </c>
      <c r="F2650" s="199" t="s">
        <v>665</v>
      </c>
      <c r="G2650" s="199" t="s">
        <v>573</v>
      </c>
      <c r="H2650" s="199"/>
      <c r="I2650" s="199"/>
      <c r="J2650" s="200"/>
      <c r="K2650" s="201">
        <v>14400</v>
      </c>
      <c r="L2650" s="201">
        <v>6000</v>
      </c>
      <c r="M2650" s="201">
        <f t="shared" si="167"/>
        <v>20400</v>
      </c>
      <c r="N2650" s="199" t="s">
        <v>10605</v>
      </c>
      <c r="O2650" s="199" t="s">
        <v>8219</v>
      </c>
      <c r="P2650" s="199" t="s">
        <v>10606</v>
      </c>
      <c r="Q2650" s="200" t="s">
        <v>781</v>
      </c>
      <c r="R2650" s="199"/>
      <c r="S2650" s="199" t="s">
        <v>789</v>
      </c>
      <c r="T2650" s="199" t="s">
        <v>790</v>
      </c>
      <c r="U2650" s="199"/>
      <c r="V2650" s="131" t="str">
        <f t="shared" si="168"/>
        <v>胸椎用エアーパッド</v>
      </c>
      <c r="W2650" s="115" t="str">
        <f t="shared" si="169"/>
        <v/>
      </c>
      <c r="X2650" s="115" t="str">
        <f t="shared" si="170"/>
        <v>エアーパッド</v>
      </c>
    </row>
    <row r="2651" spans="1:24" ht="13.5">
      <c r="A2651" s="199" t="s">
        <v>683</v>
      </c>
      <c r="B2651" s="199" t="s">
        <v>10607</v>
      </c>
      <c r="C2651" s="199" t="s">
        <v>2921</v>
      </c>
      <c r="D2651" s="199" t="s">
        <v>10608</v>
      </c>
      <c r="E2651" s="199" t="s">
        <v>583</v>
      </c>
      <c r="F2651" s="199" t="s">
        <v>665</v>
      </c>
      <c r="G2651" s="199" t="s">
        <v>573</v>
      </c>
      <c r="H2651" s="199"/>
      <c r="I2651" s="199"/>
      <c r="J2651" s="200"/>
      <c r="K2651" s="201">
        <v>13700</v>
      </c>
      <c r="L2651" s="201">
        <v>5700</v>
      </c>
      <c r="M2651" s="201">
        <f t="shared" si="167"/>
        <v>19400</v>
      </c>
      <c r="N2651" s="199" t="s">
        <v>10609</v>
      </c>
      <c r="O2651" s="199" t="s">
        <v>8219</v>
      </c>
      <c r="P2651" s="199" t="s">
        <v>10610</v>
      </c>
      <c r="Q2651" s="200" t="s">
        <v>781</v>
      </c>
      <c r="R2651" s="199"/>
      <c r="S2651" s="199" t="s">
        <v>789</v>
      </c>
      <c r="T2651" s="199" t="s">
        <v>790</v>
      </c>
      <c r="U2651" s="199"/>
      <c r="V2651" s="131" t="str">
        <f t="shared" si="168"/>
        <v>腰椎用エアーパッド</v>
      </c>
      <c r="W2651" s="115" t="str">
        <f t="shared" si="169"/>
        <v/>
      </c>
      <c r="X2651" s="115" t="str">
        <f t="shared" si="170"/>
        <v>エアーパッド</v>
      </c>
    </row>
    <row r="2652" spans="1:24" ht="13.5">
      <c r="A2652" s="199" t="s">
        <v>691</v>
      </c>
      <c r="B2652" s="199" t="s">
        <v>10611</v>
      </c>
      <c r="C2652" s="199" t="s">
        <v>6038</v>
      </c>
      <c r="D2652" s="199" t="s">
        <v>10612</v>
      </c>
      <c r="E2652" s="199" t="s">
        <v>688</v>
      </c>
      <c r="F2652" s="199"/>
      <c r="G2652" s="199" t="s">
        <v>689</v>
      </c>
      <c r="H2652" s="199"/>
      <c r="I2652" s="199" t="s">
        <v>692</v>
      </c>
      <c r="J2652" s="200"/>
      <c r="K2652" s="201">
        <v>24200</v>
      </c>
      <c r="L2652" s="201">
        <v>10100</v>
      </c>
      <c r="M2652" s="201">
        <f t="shared" si="167"/>
        <v>34300</v>
      </c>
      <c r="N2652" s="199" t="s">
        <v>10613</v>
      </c>
      <c r="O2652" s="199" t="s">
        <v>10614</v>
      </c>
      <c r="P2652" s="199" t="s">
        <v>10615</v>
      </c>
      <c r="Q2652" s="200" t="s">
        <v>781</v>
      </c>
      <c r="R2652" s="199"/>
      <c r="S2652" s="199" t="s">
        <v>854</v>
      </c>
      <c r="T2652" s="199" t="s">
        <v>782</v>
      </c>
      <c r="U2652" s="199"/>
      <c r="V2652" s="131" t="str">
        <f t="shared" si="168"/>
        <v>分割ハイバックサポートS</v>
      </c>
      <c r="W2652" s="115" t="str">
        <f t="shared" si="169"/>
        <v/>
      </c>
      <c r="X2652" s="115" t="str">
        <f t="shared" si="170"/>
        <v>クサポートS</v>
      </c>
    </row>
    <row r="2653" spans="1:24" ht="13.5">
      <c r="A2653" s="199" t="s">
        <v>691</v>
      </c>
      <c r="B2653" s="199" t="s">
        <v>10616</v>
      </c>
      <c r="C2653" s="199" t="s">
        <v>6038</v>
      </c>
      <c r="D2653" s="199" t="s">
        <v>10617</v>
      </c>
      <c r="E2653" s="199" t="s">
        <v>688</v>
      </c>
      <c r="F2653" s="199"/>
      <c r="G2653" s="199" t="s">
        <v>689</v>
      </c>
      <c r="H2653" s="199"/>
      <c r="I2653" s="199" t="s">
        <v>692</v>
      </c>
      <c r="J2653" s="200"/>
      <c r="K2653" s="201">
        <v>25700</v>
      </c>
      <c r="L2653" s="201">
        <v>10700</v>
      </c>
      <c r="M2653" s="201">
        <f t="shared" si="167"/>
        <v>36400</v>
      </c>
      <c r="N2653" s="199" t="s">
        <v>10618</v>
      </c>
      <c r="O2653" s="199" t="s">
        <v>10614</v>
      </c>
      <c r="P2653" s="199" t="s">
        <v>10619</v>
      </c>
      <c r="Q2653" s="200" t="s">
        <v>781</v>
      </c>
      <c r="R2653" s="199"/>
      <c r="S2653" s="199" t="s">
        <v>854</v>
      </c>
      <c r="T2653" s="199" t="s">
        <v>782</v>
      </c>
      <c r="U2653" s="199"/>
      <c r="V2653" s="131" t="str">
        <f t="shared" si="168"/>
        <v>分割ハイバックサポートM</v>
      </c>
      <c r="W2653" s="115" t="str">
        <f t="shared" si="169"/>
        <v/>
      </c>
      <c r="X2653" s="115" t="str">
        <f t="shared" si="170"/>
        <v>クサポートM</v>
      </c>
    </row>
    <row r="2654" spans="1:24" ht="13.5">
      <c r="A2654" s="199" t="s">
        <v>691</v>
      </c>
      <c r="B2654" s="199" t="s">
        <v>10620</v>
      </c>
      <c r="C2654" s="199" t="s">
        <v>6038</v>
      </c>
      <c r="D2654" s="199" t="s">
        <v>10621</v>
      </c>
      <c r="E2654" s="199" t="s">
        <v>688</v>
      </c>
      <c r="F2654" s="199"/>
      <c r="G2654" s="199" t="s">
        <v>689</v>
      </c>
      <c r="H2654" s="199"/>
      <c r="I2654" s="199" t="s">
        <v>692</v>
      </c>
      <c r="J2654" s="200"/>
      <c r="K2654" s="201">
        <v>27100</v>
      </c>
      <c r="L2654" s="201">
        <v>11300</v>
      </c>
      <c r="M2654" s="201">
        <f t="shared" si="167"/>
        <v>38400</v>
      </c>
      <c r="N2654" s="199" t="s">
        <v>10622</v>
      </c>
      <c r="O2654" s="199" t="s">
        <v>10614</v>
      </c>
      <c r="P2654" s="199" t="s">
        <v>10623</v>
      </c>
      <c r="Q2654" s="200" t="s">
        <v>781</v>
      </c>
      <c r="R2654" s="199"/>
      <c r="S2654" s="199" t="s">
        <v>854</v>
      </c>
      <c r="T2654" s="199" t="s">
        <v>782</v>
      </c>
      <c r="U2654" s="199"/>
      <c r="V2654" s="131" t="str">
        <f t="shared" si="168"/>
        <v>分割ハイバックサポートL</v>
      </c>
      <c r="W2654" s="115" t="str">
        <f t="shared" si="169"/>
        <v/>
      </c>
      <c r="X2654" s="115" t="str">
        <f t="shared" si="170"/>
        <v>クサポートL</v>
      </c>
    </row>
    <row r="2655" spans="1:24" ht="13.5">
      <c r="A2655" s="199" t="s">
        <v>691</v>
      </c>
      <c r="B2655" s="199" t="s">
        <v>10624</v>
      </c>
      <c r="C2655" s="199" t="s">
        <v>6038</v>
      </c>
      <c r="D2655" s="199" t="s">
        <v>10625</v>
      </c>
      <c r="E2655" s="199" t="s">
        <v>688</v>
      </c>
      <c r="F2655" s="199"/>
      <c r="G2655" s="199" t="s">
        <v>689</v>
      </c>
      <c r="H2655" s="199"/>
      <c r="I2655" s="199" t="s">
        <v>692</v>
      </c>
      <c r="J2655" s="200"/>
      <c r="K2655" s="201">
        <v>31500</v>
      </c>
      <c r="L2655" s="201">
        <v>11100</v>
      </c>
      <c r="M2655" s="201">
        <f t="shared" si="167"/>
        <v>42600</v>
      </c>
      <c r="N2655" s="199" t="s">
        <v>10626</v>
      </c>
      <c r="O2655" s="199" t="s">
        <v>10614</v>
      </c>
      <c r="P2655" s="199" t="s">
        <v>10627</v>
      </c>
      <c r="Q2655" s="200" t="s">
        <v>781</v>
      </c>
      <c r="R2655" s="199"/>
      <c r="S2655" s="199" t="s">
        <v>854</v>
      </c>
      <c r="T2655" s="199" t="s">
        <v>782</v>
      </c>
      <c r="U2655" s="199"/>
      <c r="V2655" s="131" t="str">
        <f t="shared" si="168"/>
        <v>分割ハイバックサポートXL</v>
      </c>
      <c r="W2655" s="115" t="str">
        <f t="shared" si="169"/>
        <v/>
      </c>
      <c r="X2655" s="115" t="str">
        <f t="shared" si="170"/>
        <v>サポートXL</v>
      </c>
    </row>
    <row r="2656" spans="1:24" ht="13.5">
      <c r="A2656" s="199" t="s">
        <v>691</v>
      </c>
      <c r="B2656" s="199" t="s">
        <v>10628</v>
      </c>
      <c r="C2656" s="199" t="s">
        <v>6038</v>
      </c>
      <c r="D2656" s="199" t="s">
        <v>10629</v>
      </c>
      <c r="E2656" s="199" t="s">
        <v>688</v>
      </c>
      <c r="F2656" s="199"/>
      <c r="G2656" s="199" t="s">
        <v>689</v>
      </c>
      <c r="H2656" s="199"/>
      <c r="I2656" s="199" t="s">
        <v>692</v>
      </c>
      <c r="J2656" s="200"/>
      <c r="K2656" s="201">
        <v>27700</v>
      </c>
      <c r="L2656" s="201">
        <v>11600</v>
      </c>
      <c r="M2656" s="201">
        <f t="shared" si="167"/>
        <v>39300</v>
      </c>
      <c r="N2656" s="199" t="s">
        <v>10630</v>
      </c>
      <c r="O2656" s="199" t="s">
        <v>10614</v>
      </c>
      <c r="P2656" s="199" t="s">
        <v>10631</v>
      </c>
      <c r="Q2656" s="200" t="s">
        <v>781</v>
      </c>
      <c r="R2656" s="199"/>
      <c r="S2656" s="199" t="s">
        <v>854</v>
      </c>
      <c r="T2656" s="199" t="s">
        <v>782</v>
      </c>
      <c r="U2656" s="199"/>
      <c r="V2656" s="131" t="str">
        <f t="shared" si="168"/>
        <v>分割ローバックサポートXXS</v>
      </c>
      <c r="W2656" s="115" t="str">
        <f t="shared" si="169"/>
        <v/>
      </c>
      <c r="X2656" s="115" t="str">
        <f t="shared" si="170"/>
        <v>ポートXXS</v>
      </c>
    </row>
    <row r="2657" spans="1:24" ht="13.5">
      <c r="A2657" s="199" t="s">
        <v>691</v>
      </c>
      <c r="B2657" s="199" t="s">
        <v>10632</v>
      </c>
      <c r="C2657" s="199" t="s">
        <v>6038</v>
      </c>
      <c r="D2657" s="199" t="s">
        <v>10633</v>
      </c>
      <c r="E2657" s="199" t="s">
        <v>688</v>
      </c>
      <c r="F2657" s="199"/>
      <c r="G2657" s="199" t="s">
        <v>689</v>
      </c>
      <c r="H2657" s="199"/>
      <c r="I2657" s="199" t="s">
        <v>692</v>
      </c>
      <c r="J2657" s="200"/>
      <c r="K2657" s="201">
        <v>27700</v>
      </c>
      <c r="L2657" s="201">
        <v>11600</v>
      </c>
      <c r="M2657" s="201">
        <f t="shared" si="167"/>
        <v>39300</v>
      </c>
      <c r="N2657" s="199" t="s">
        <v>10634</v>
      </c>
      <c r="O2657" s="199" t="s">
        <v>10614</v>
      </c>
      <c r="P2657" s="199" t="s">
        <v>10635</v>
      </c>
      <c r="Q2657" s="200" t="s">
        <v>781</v>
      </c>
      <c r="R2657" s="199"/>
      <c r="S2657" s="199" t="s">
        <v>854</v>
      </c>
      <c r="T2657" s="199" t="s">
        <v>782</v>
      </c>
      <c r="U2657" s="199"/>
      <c r="V2657" s="131" t="str">
        <f t="shared" si="168"/>
        <v>分割ローバックサポートXS</v>
      </c>
      <c r="W2657" s="115" t="str">
        <f t="shared" si="169"/>
        <v/>
      </c>
      <c r="X2657" s="115" t="str">
        <f t="shared" si="170"/>
        <v>サポートXS</v>
      </c>
    </row>
    <row r="2658" spans="1:24" ht="13.5">
      <c r="A2658" s="199" t="s">
        <v>691</v>
      </c>
      <c r="B2658" s="199" t="s">
        <v>10636</v>
      </c>
      <c r="C2658" s="199" t="s">
        <v>6038</v>
      </c>
      <c r="D2658" s="199" t="s">
        <v>10637</v>
      </c>
      <c r="E2658" s="199" t="s">
        <v>688</v>
      </c>
      <c r="F2658" s="199"/>
      <c r="G2658" s="199" t="s">
        <v>689</v>
      </c>
      <c r="H2658" s="199"/>
      <c r="I2658" s="199" t="s">
        <v>692</v>
      </c>
      <c r="J2658" s="200"/>
      <c r="K2658" s="201">
        <v>22800</v>
      </c>
      <c r="L2658" s="201">
        <v>9500</v>
      </c>
      <c r="M2658" s="201">
        <f t="shared" si="167"/>
        <v>32300</v>
      </c>
      <c r="N2658" s="199" t="s">
        <v>10638</v>
      </c>
      <c r="O2658" s="199" t="s">
        <v>10614</v>
      </c>
      <c r="P2658" s="199" t="s">
        <v>10639</v>
      </c>
      <c r="Q2658" s="200" t="s">
        <v>781</v>
      </c>
      <c r="R2658" s="199"/>
      <c r="S2658" s="199" t="s">
        <v>854</v>
      </c>
      <c r="T2658" s="199" t="s">
        <v>782</v>
      </c>
      <c r="U2658" s="199"/>
      <c r="V2658" s="131" t="str">
        <f t="shared" si="168"/>
        <v>分割ローバックサポートS</v>
      </c>
      <c r="W2658" s="115" t="str">
        <f t="shared" si="169"/>
        <v/>
      </c>
      <c r="X2658" s="115" t="str">
        <f t="shared" si="170"/>
        <v>クサポートS</v>
      </c>
    </row>
    <row r="2659" spans="1:24" ht="13.5">
      <c r="A2659" s="199" t="s">
        <v>691</v>
      </c>
      <c r="B2659" s="199" t="s">
        <v>10640</v>
      </c>
      <c r="C2659" s="199" t="s">
        <v>6038</v>
      </c>
      <c r="D2659" s="199" t="s">
        <v>10641</v>
      </c>
      <c r="E2659" s="199" t="s">
        <v>688</v>
      </c>
      <c r="F2659" s="199"/>
      <c r="G2659" s="199" t="s">
        <v>689</v>
      </c>
      <c r="H2659" s="199"/>
      <c r="I2659" s="199" t="s">
        <v>692</v>
      </c>
      <c r="J2659" s="200"/>
      <c r="K2659" s="201">
        <v>24200</v>
      </c>
      <c r="L2659" s="201">
        <v>10100</v>
      </c>
      <c r="M2659" s="201">
        <f t="shared" si="167"/>
        <v>34300</v>
      </c>
      <c r="N2659" s="199" t="s">
        <v>10642</v>
      </c>
      <c r="O2659" s="199" t="s">
        <v>10614</v>
      </c>
      <c r="P2659" s="199" t="s">
        <v>10643</v>
      </c>
      <c r="Q2659" s="200" t="s">
        <v>781</v>
      </c>
      <c r="R2659" s="199"/>
      <c r="S2659" s="199" t="s">
        <v>854</v>
      </c>
      <c r="T2659" s="199" t="s">
        <v>782</v>
      </c>
      <c r="U2659" s="199"/>
      <c r="V2659" s="131" t="str">
        <f t="shared" si="168"/>
        <v>分割ローバックサポートM</v>
      </c>
      <c r="W2659" s="115" t="str">
        <f t="shared" si="169"/>
        <v/>
      </c>
      <c r="X2659" s="115" t="str">
        <f t="shared" si="170"/>
        <v>クサポートM</v>
      </c>
    </row>
    <row r="2660" spans="1:24" ht="13.5">
      <c r="A2660" s="199" t="s">
        <v>691</v>
      </c>
      <c r="B2660" s="199" t="s">
        <v>10644</v>
      </c>
      <c r="C2660" s="199" t="s">
        <v>6038</v>
      </c>
      <c r="D2660" s="199" t="s">
        <v>10645</v>
      </c>
      <c r="E2660" s="199" t="s">
        <v>688</v>
      </c>
      <c r="F2660" s="199"/>
      <c r="G2660" s="199" t="s">
        <v>689</v>
      </c>
      <c r="H2660" s="199"/>
      <c r="I2660" s="199" t="s">
        <v>692</v>
      </c>
      <c r="J2660" s="200"/>
      <c r="K2660" s="201">
        <v>25700</v>
      </c>
      <c r="L2660" s="201">
        <v>10700</v>
      </c>
      <c r="M2660" s="201">
        <f t="shared" si="167"/>
        <v>36400</v>
      </c>
      <c r="N2660" s="199" t="s">
        <v>10646</v>
      </c>
      <c r="O2660" s="199" t="s">
        <v>10614</v>
      </c>
      <c r="P2660" s="199" t="s">
        <v>10647</v>
      </c>
      <c r="Q2660" s="200" t="s">
        <v>781</v>
      </c>
      <c r="R2660" s="199"/>
      <c r="S2660" s="199" t="s">
        <v>854</v>
      </c>
      <c r="T2660" s="199" t="s">
        <v>782</v>
      </c>
      <c r="U2660" s="199"/>
      <c r="V2660" s="131" t="str">
        <f t="shared" si="168"/>
        <v>分割ローバックサポートL</v>
      </c>
      <c r="W2660" s="115" t="str">
        <f t="shared" si="169"/>
        <v/>
      </c>
      <c r="X2660" s="115" t="str">
        <f t="shared" si="170"/>
        <v>クサポートL</v>
      </c>
    </row>
    <row r="2661" spans="1:24" ht="13.5">
      <c r="A2661" s="199" t="s">
        <v>691</v>
      </c>
      <c r="B2661" s="199" t="s">
        <v>10648</v>
      </c>
      <c r="C2661" s="199" t="s">
        <v>6038</v>
      </c>
      <c r="D2661" s="199" t="s">
        <v>10649</v>
      </c>
      <c r="E2661" s="199" t="s">
        <v>688</v>
      </c>
      <c r="F2661" s="199"/>
      <c r="G2661" s="199" t="s">
        <v>689</v>
      </c>
      <c r="H2661" s="199"/>
      <c r="I2661" s="199" t="s">
        <v>692</v>
      </c>
      <c r="J2661" s="200"/>
      <c r="K2661" s="201">
        <v>29300</v>
      </c>
      <c r="L2661" s="201">
        <v>12300</v>
      </c>
      <c r="M2661" s="201">
        <f t="shared" si="167"/>
        <v>41600</v>
      </c>
      <c r="N2661" s="199" t="s">
        <v>10650</v>
      </c>
      <c r="O2661" s="199" t="s">
        <v>10614</v>
      </c>
      <c r="P2661" s="199" t="s">
        <v>10651</v>
      </c>
      <c r="Q2661" s="200" t="s">
        <v>781</v>
      </c>
      <c r="R2661" s="199"/>
      <c r="S2661" s="199" t="s">
        <v>854</v>
      </c>
      <c r="T2661" s="199" t="s">
        <v>782</v>
      </c>
      <c r="U2661" s="199"/>
      <c r="V2661" s="131" t="str">
        <f t="shared" si="168"/>
        <v>分割ローバックサポートXL</v>
      </c>
      <c r="W2661" s="115" t="str">
        <f t="shared" si="169"/>
        <v/>
      </c>
      <c r="X2661" s="115" t="str">
        <f t="shared" si="170"/>
        <v>サポートXL</v>
      </c>
    </row>
    <row r="2662" spans="1:24" ht="13.5">
      <c r="A2662" s="199" t="s">
        <v>691</v>
      </c>
      <c r="B2662" s="199" t="s">
        <v>10652</v>
      </c>
      <c r="C2662" s="199" t="s">
        <v>6038</v>
      </c>
      <c r="D2662" s="199" t="s">
        <v>10653</v>
      </c>
      <c r="E2662" s="199" t="s">
        <v>688</v>
      </c>
      <c r="F2662" s="199"/>
      <c r="G2662" s="199" t="s">
        <v>689</v>
      </c>
      <c r="H2662" s="199"/>
      <c r="I2662" s="199" t="s">
        <v>692</v>
      </c>
      <c r="J2662" s="200"/>
      <c r="K2662" s="201">
        <v>29700</v>
      </c>
      <c r="L2662" s="201">
        <v>12400</v>
      </c>
      <c r="M2662" s="201">
        <f t="shared" si="167"/>
        <v>42100</v>
      </c>
      <c r="N2662" s="199" t="s">
        <v>10654</v>
      </c>
      <c r="O2662" s="199" t="s">
        <v>10614</v>
      </c>
      <c r="P2662" s="199" t="s">
        <v>10655</v>
      </c>
      <c r="Q2662" s="200" t="s">
        <v>781</v>
      </c>
      <c r="R2662" s="199"/>
      <c r="S2662" s="199"/>
      <c r="T2662" s="199" t="s">
        <v>782</v>
      </c>
      <c r="U2662" s="199"/>
      <c r="V2662" s="131" t="str">
        <f t="shared" si="168"/>
        <v>分割ハイバックサポートディープS</v>
      </c>
      <c r="W2662" s="115" t="str">
        <f t="shared" si="169"/>
        <v/>
      </c>
      <c r="X2662" s="115" t="str">
        <f t="shared" si="170"/>
        <v>トディープS</v>
      </c>
    </row>
    <row r="2663" spans="1:24" ht="13.5">
      <c r="A2663" s="199" t="s">
        <v>691</v>
      </c>
      <c r="B2663" s="199" t="s">
        <v>10656</v>
      </c>
      <c r="C2663" s="199" t="s">
        <v>6038</v>
      </c>
      <c r="D2663" s="199" t="s">
        <v>10657</v>
      </c>
      <c r="E2663" s="199" t="s">
        <v>688</v>
      </c>
      <c r="F2663" s="199"/>
      <c r="G2663" s="199" t="s">
        <v>689</v>
      </c>
      <c r="H2663" s="199"/>
      <c r="I2663" s="199" t="s">
        <v>692</v>
      </c>
      <c r="J2663" s="200"/>
      <c r="K2663" s="201">
        <v>29700</v>
      </c>
      <c r="L2663" s="201">
        <v>12400</v>
      </c>
      <c r="M2663" s="201">
        <f t="shared" si="167"/>
        <v>42100</v>
      </c>
      <c r="N2663" s="199" t="s">
        <v>10658</v>
      </c>
      <c r="O2663" s="199" t="s">
        <v>10614</v>
      </c>
      <c r="P2663" s="199" t="s">
        <v>10659</v>
      </c>
      <c r="Q2663" s="200" t="s">
        <v>781</v>
      </c>
      <c r="R2663" s="199"/>
      <c r="S2663" s="199"/>
      <c r="T2663" s="199" t="s">
        <v>782</v>
      </c>
      <c r="U2663" s="199"/>
      <c r="V2663" s="131" t="str">
        <f t="shared" si="168"/>
        <v>分割ハイバックサポートディープM</v>
      </c>
      <c r="W2663" s="115" t="str">
        <f t="shared" si="169"/>
        <v/>
      </c>
      <c r="X2663" s="115" t="str">
        <f t="shared" si="170"/>
        <v>トディープM</v>
      </c>
    </row>
    <row r="2664" spans="1:24" ht="13.5">
      <c r="A2664" s="199" t="s">
        <v>691</v>
      </c>
      <c r="B2664" s="199" t="s">
        <v>10660</v>
      </c>
      <c r="C2664" s="199" t="s">
        <v>6038</v>
      </c>
      <c r="D2664" s="199" t="s">
        <v>10661</v>
      </c>
      <c r="E2664" s="199" t="s">
        <v>688</v>
      </c>
      <c r="F2664" s="199"/>
      <c r="G2664" s="199" t="s">
        <v>689</v>
      </c>
      <c r="H2664" s="199"/>
      <c r="I2664" s="199" t="s">
        <v>692</v>
      </c>
      <c r="J2664" s="200"/>
      <c r="K2664" s="201">
        <v>35600</v>
      </c>
      <c r="L2664" s="201">
        <v>11300</v>
      </c>
      <c r="M2664" s="201">
        <f t="shared" si="167"/>
        <v>46900</v>
      </c>
      <c r="N2664" s="199" t="s">
        <v>10662</v>
      </c>
      <c r="O2664" s="199" t="s">
        <v>10614</v>
      </c>
      <c r="P2664" s="199" t="s">
        <v>10663</v>
      </c>
      <c r="Q2664" s="200" t="s">
        <v>781</v>
      </c>
      <c r="R2664" s="199"/>
      <c r="S2664" s="199"/>
      <c r="T2664" s="199" t="s">
        <v>782</v>
      </c>
      <c r="U2664" s="199"/>
      <c r="V2664" s="131" t="str">
        <f t="shared" si="168"/>
        <v>分割ハイバックサポートディープL</v>
      </c>
      <c r="W2664" s="115" t="str">
        <f t="shared" si="169"/>
        <v/>
      </c>
      <c r="X2664" s="115" t="str">
        <f t="shared" si="170"/>
        <v>トディープL</v>
      </c>
    </row>
    <row r="2665" spans="1:24" ht="13.5">
      <c r="A2665" s="199" t="s">
        <v>691</v>
      </c>
      <c r="B2665" s="199" t="s">
        <v>10664</v>
      </c>
      <c r="C2665" s="199" t="s">
        <v>6038</v>
      </c>
      <c r="D2665" s="199" t="s">
        <v>10665</v>
      </c>
      <c r="E2665" s="199" t="s">
        <v>688</v>
      </c>
      <c r="F2665" s="199"/>
      <c r="G2665" s="199" t="s">
        <v>689</v>
      </c>
      <c r="H2665" s="199"/>
      <c r="I2665" s="199" t="s">
        <v>692</v>
      </c>
      <c r="J2665" s="200"/>
      <c r="K2665" s="201">
        <v>35600</v>
      </c>
      <c r="L2665" s="201">
        <v>11300</v>
      </c>
      <c r="M2665" s="201">
        <f t="shared" si="167"/>
        <v>46900</v>
      </c>
      <c r="N2665" s="199" t="s">
        <v>10666</v>
      </c>
      <c r="O2665" s="199" t="s">
        <v>10614</v>
      </c>
      <c r="P2665" s="199" t="s">
        <v>10667</v>
      </c>
      <c r="Q2665" s="200" t="s">
        <v>781</v>
      </c>
      <c r="R2665" s="199"/>
      <c r="S2665" s="199"/>
      <c r="T2665" s="199" t="s">
        <v>782</v>
      </c>
      <c r="U2665" s="199"/>
      <c r="V2665" s="131" t="str">
        <f t="shared" si="168"/>
        <v>分割ハイバックサポートディープXL</v>
      </c>
      <c r="W2665" s="115" t="str">
        <f t="shared" si="169"/>
        <v/>
      </c>
      <c r="X2665" s="115" t="str">
        <f t="shared" si="170"/>
        <v>ディープXL</v>
      </c>
    </row>
    <row r="2666" spans="1:24" ht="13.5">
      <c r="A2666" s="199" t="s">
        <v>691</v>
      </c>
      <c r="B2666" s="199" t="s">
        <v>10668</v>
      </c>
      <c r="C2666" s="199" t="s">
        <v>6038</v>
      </c>
      <c r="D2666" s="199" t="s">
        <v>10669</v>
      </c>
      <c r="E2666" s="199" t="s">
        <v>688</v>
      </c>
      <c r="F2666" s="199"/>
      <c r="G2666" s="199" t="s">
        <v>689</v>
      </c>
      <c r="H2666" s="199"/>
      <c r="I2666" s="199" t="s">
        <v>692</v>
      </c>
      <c r="J2666" s="200"/>
      <c r="K2666" s="201">
        <v>29700</v>
      </c>
      <c r="L2666" s="201">
        <v>12400</v>
      </c>
      <c r="M2666" s="201">
        <f t="shared" si="167"/>
        <v>42100</v>
      </c>
      <c r="N2666" s="199" t="s">
        <v>10670</v>
      </c>
      <c r="O2666" s="199" t="s">
        <v>10614</v>
      </c>
      <c r="P2666" s="199" t="s">
        <v>10671</v>
      </c>
      <c r="Q2666" s="200" t="s">
        <v>781</v>
      </c>
      <c r="R2666" s="199"/>
      <c r="S2666" s="199"/>
      <c r="T2666" s="199" t="s">
        <v>782</v>
      </c>
      <c r="U2666" s="199"/>
      <c r="V2666" s="131" t="str">
        <f t="shared" si="168"/>
        <v>分割ローバックサポートディープS</v>
      </c>
      <c r="W2666" s="115" t="str">
        <f t="shared" si="169"/>
        <v/>
      </c>
      <c r="X2666" s="115" t="str">
        <f t="shared" si="170"/>
        <v>トディープS</v>
      </c>
    </row>
    <row r="2667" spans="1:24" ht="13.5">
      <c r="A2667" s="199" t="s">
        <v>691</v>
      </c>
      <c r="B2667" s="199" t="s">
        <v>10672</v>
      </c>
      <c r="C2667" s="199" t="s">
        <v>6038</v>
      </c>
      <c r="D2667" s="199" t="s">
        <v>10673</v>
      </c>
      <c r="E2667" s="199" t="s">
        <v>688</v>
      </c>
      <c r="F2667" s="199"/>
      <c r="G2667" s="199" t="s">
        <v>689</v>
      </c>
      <c r="H2667" s="199"/>
      <c r="I2667" s="199" t="s">
        <v>692</v>
      </c>
      <c r="J2667" s="200"/>
      <c r="K2667" s="201">
        <v>29700</v>
      </c>
      <c r="L2667" s="201">
        <v>12400</v>
      </c>
      <c r="M2667" s="201">
        <f t="shared" si="167"/>
        <v>42100</v>
      </c>
      <c r="N2667" s="199" t="s">
        <v>10674</v>
      </c>
      <c r="O2667" s="199" t="s">
        <v>10614</v>
      </c>
      <c r="P2667" s="199" t="s">
        <v>10675</v>
      </c>
      <c r="Q2667" s="200" t="s">
        <v>781</v>
      </c>
      <c r="R2667" s="199"/>
      <c r="S2667" s="199"/>
      <c r="T2667" s="199" t="s">
        <v>782</v>
      </c>
      <c r="U2667" s="199"/>
      <c r="V2667" s="131" t="str">
        <f t="shared" si="168"/>
        <v>分割ローバックサポートディープM</v>
      </c>
      <c r="W2667" s="115" t="str">
        <f t="shared" si="169"/>
        <v/>
      </c>
      <c r="X2667" s="115" t="str">
        <f t="shared" si="170"/>
        <v>トディープM</v>
      </c>
    </row>
    <row r="2668" spans="1:24" ht="13.5">
      <c r="A2668" s="199" t="s">
        <v>691</v>
      </c>
      <c r="B2668" s="199" t="s">
        <v>10676</v>
      </c>
      <c r="C2668" s="199" t="s">
        <v>6038</v>
      </c>
      <c r="D2668" s="199" t="s">
        <v>10677</v>
      </c>
      <c r="E2668" s="199" t="s">
        <v>688</v>
      </c>
      <c r="F2668" s="199"/>
      <c r="G2668" s="199" t="s">
        <v>689</v>
      </c>
      <c r="H2668" s="199"/>
      <c r="I2668" s="199" t="s">
        <v>692</v>
      </c>
      <c r="J2668" s="200"/>
      <c r="K2668" s="201">
        <v>35600</v>
      </c>
      <c r="L2668" s="201">
        <v>11300</v>
      </c>
      <c r="M2668" s="201">
        <f t="shared" si="167"/>
        <v>46900</v>
      </c>
      <c r="N2668" s="199" t="s">
        <v>10678</v>
      </c>
      <c r="O2668" s="199" t="s">
        <v>10614</v>
      </c>
      <c r="P2668" s="199" t="s">
        <v>10679</v>
      </c>
      <c r="Q2668" s="200" t="s">
        <v>781</v>
      </c>
      <c r="R2668" s="199"/>
      <c r="S2668" s="199"/>
      <c r="T2668" s="199" t="s">
        <v>782</v>
      </c>
      <c r="U2668" s="199"/>
      <c r="V2668" s="131" t="str">
        <f t="shared" si="168"/>
        <v>分割ローバックサポートディープL</v>
      </c>
      <c r="W2668" s="115" t="str">
        <f t="shared" si="169"/>
        <v/>
      </c>
      <c r="X2668" s="115" t="str">
        <f t="shared" si="170"/>
        <v>トディープL</v>
      </c>
    </row>
    <row r="2669" spans="1:24" ht="13.5">
      <c r="A2669" s="199" t="s">
        <v>691</v>
      </c>
      <c r="B2669" s="199" t="s">
        <v>10680</v>
      </c>
      <c r="C2669" s="199" t="s">
        <v>6038</v>
      </c>
      <c r="D2669" s="199" t="s">
        <v>10681</v>
      </c>
      <c r="E2669" s="199" t="s">
        <v>688</v>
      </c>
      <c r="F2669" s="199"/>
      <c r="G2669" s="199" t="s">
        <v>689</v>
      </c>
      <c r="H2669" s="199"/>
      <c r="I2669" s="199" t="s">
        <v>692</v>
      </c>
      <c r="J2669" s="200"/>
      <c r="K2669" s="201">
        <v>35600</v>
      </c>
      <c r="L2669" s="201">
        <v>11300</v>
      </c>
      <c r="M2669" s="201">
        <f t="shared" si="167"/>
        <v>46900</v>
      </c>
      <c r="N2669" s="199" t="s">
        <v>10682</v>
      </c>
      <c r="O2669" s="199" t="s">
        <v>10614</v>
      </c>
      <c r="P2669" s="199" t="s">
        <v>10683</v>
      </c>
      <c r="Q2669" s="200" t="s">
        <v>781</v>
      </c>
      <c r="R2669" s="199"/>
      <c r="S2669" s="199"/>
      <c r="T2669" s="199" t="s">
        <v>782</v>
      </c>
      <c r="U2669" s="199"/>
      <c r="V2669" s="131" t="str">
        <f t="shared" si="168"/>
        <v>分割ローバックサポートディープXL</v>
      </c>
      <c r="W2669" s="115" t="str">
        <f t="shared" si="169"/>
        <v/>
      </c>
      <c r="X2669" s="115" t="str">
        <f t="shared" si="170"/>
        <v>ディープXL</v>
      </c>
    </row>
    <row r="2670" spans="1:24" ht="13.5">
      <c r="A2670" s="199" t="s">
        <v>691</v>
      </c>
      <c r="B2670" s="199" t="s">
        <v>10684</v>
      </c>
      <c r="C2670" s="199" t="s">
        <v>10685</v>
      </c>
      <c r="D2670" s="199" t="s">
        <v>10686</v>
      </c>
      <c r="E2670" s="199" t="s">
        <v>688</v>
      </c>
      <c r="F2670" s="199"/>
      <c r="G2670" s="199" t="s">
        <v>689</v>
      </c>
      <c r="H2670" s="199"/>
      <c r="I2670" s="199" t="s">
        <v>692</v>
      </c>
      <c r="J2670" s="200"/>
      <c r="K2670" s="201">
        <v>70300</v>
      </c>
      <c r="L2670" s="201">
        <v>14700</v>
      </c>
      <c r="M2670" s="201">
        <f t="shared" si="167"/>
        <v>85000</v>
      </c>
      <c r="N2670" s="199" t="s">
        <v>10687</v>
      </c>
      <c r="O2670" s="199" t="s">
        <v>10688</v>
      </c>
      <c r="P2670" s="199" t="s">
        <v>10689</v>
      </c>
      <c r="Q2670" s="200" t="s">
        <v>781</v>
      </c>
      <c r="R2670" s="199"/>
      <c r="S2670" s="199"/>
      <c r="T2670" s="199" t="s">
        <v>782</v>
      </c>
      <c r="U2670" s="199"/>
      <c r="V2670" s="131" t="str">
        <f t="shared" si="168"/>
        <v>アイコンローバック</v>
      </c>
      <c r="W2670" s="115" t="str">
        <f t="shared" si="169"/>
        <v/>
      </c>
      <c r="X2670" s="115" t="str">
        <f t="shared" si="170"/>
        <v>ンローバック</v>
      </c>
    </row>
    <row r="2671" spans="1:24" ht="13.5">
      <c r="A2671" s="199" t="s">
        <v>691</v>
      </c>
      <c r="B2671" s="199" t="s">
        <v>10690</v>
      </c>
      <c r="C2671" s="199" t="s">
        <v>10685</v>
      </c>
      <c r="D2671" s="199" t="s">
        <v>10691</v>
      </c>
      <c r="E2671" s="199" t="s">
        <v>688</v>
      </c>
      <c r="F2671" s="199"/>
      <c r="G2671" s="199" t="s">
        <v>689</v>
      </c>
      <c r="H2671" s="199"/>
      <c r="I2671" s="199" t="s">
        <v>692</v>
      </c>
      <c r="J2671" s="200"/>
      <c r="K2671" s="201">
        <v>74400</v>
      </c>
      <c r="L2671" s="201">
        <v>15600</v>
      </c>
      <c r="M2671" s="201">
        <f t="shared" si="167"/>
        <v>90000</v>
      </c>
      <c r="N2671" s="199" t="s">
        <v>10692</v>
      </c>
      <c r="O2671" s="199" t="s">
        <v>10688</v>
      </c>
      <c r="P2671" s="199" t="s">
        <v>10693</v>
      </c>
      <c r="Q2671" s="200" t="s">
        <v>781</v>
      </c>
      <c r="R2671" s="199"/>
      <c r="S2671" s="199"/>
      <c r="T2671" s="199" t="s">
        <v>782</v>
      </c>
      <c r="U2671" s="199"/>
      <c r="V2671" s="131" t="str">
        <f t="shared" si="168"/>
        <v>アイコンミッドバック</v>
      </c>
      <c r="W2671" s="115" t="str">
        <f t="shared" si="169"/>
        <v/>
      </c>
      <c r="X2671" s="115" t="str">
        <f t="shared" si="170"/>
        <v>ミッドバック</v>
      </c>
    </row>
    <row r="2672" spans="1:24" ht="13.5">
      <c r="A2672" s="199" t="s">
        <v>691</v>
      </c>
      <c r="B2672" s="199" t="s">
        <v>10694</v>
      </c>
      <c r="C2672" s="199" t="s">
        <v>10685</v>
      </c>
      <c r="D2672" s="199" t="s">
        <v>10695</v>
      </c>
      <c r="E2672" s="199" t="s">
        <v>688</v>
      </c>
      <c r="F2672" s="199"/>
      <c r="G2672" s="199" t="s">
        <v>689</v>
      </c>
      <c r="H2672" s="199"/>
      <c r="I2672" s="199" t="s">
        <v>692</v>
      </c>
      <c r="J2672" s="200"/>
      <c r="K2672" s="201">
        <v>82700</v>
      </c>
      <c r="L2672" s="201">
        <v>17300</v>
      </c>
      <c r="M2672" s="201">
        <f t="shared" si="167"/>
        <v>100000</v>
      </c>
      <c r="N2672" s="199" t="s">
        <v>10696</v>
      </c>
      <c r="O2672" s="199" t="s">
        <v>10688</v>
      </c>
      <c r="P2672" s="199" t="s">
        <v>10697</v>
      </c>
      <c r="Q2672" s="200" t="s">
        <v>781</v>
      </c>
      <c r="R2672" s="199"/>
      <c r="S2672" s="199"/>
      <c r="T2672" s="199" t="s">
        <v>782</v>
      </c>
      <c r="U2672" s="199"/>
      <c r="V2672" s="131" t="str">
        <f t="shared" si="168"/>
        <v>アイコントールバック</v>
      </c>
      <c r="W2672" s="115" t="str">
        <f t="shared" si="169"/>
        <v/>
      </c>
      <c r="X2672" s="115" t="str">
        <f t="shared" si="170"/>
        <v>トールバック</v>
      </c>
    </row>
    <row r="2673" spans="1:24" ht="13.5">
      <c r="A2673" s="199" t="s">
        <v>691</v>
      </c>
      <c r="B2673" s="199" t="s">
        <v>10698</v>
      </c>
      <c r="C2673" s="199" t="s">
        <v>10685</v>
      </c>
      <c r="D2673" s="199" t="s">
        <v>10699</v>
      </c>
      <c r="E2673" s="199" t="s">
        <v>688</v>
      </c>
      <c r="F2673" s="199"/>
      <c r="G2673" s="199" t="s">
        <v>689</v>
      </c>
      <c r="H2673" s="199"/>
      <c r="I2673" s="199" t="s">
        <v>692</v>
      </c>
      <c r="J2673" s="200"/>
      <c r="K2673" s="201">
        <v>99300</v>
      </c>
      <c r="L2673" s="201">
        <v>20800</v>
      </c>
      <c r="M2673" s="201">
        <f t="shared" si="167"/>
        <v>120100</v>
      </c>
      <c r="N2673" s="199" t="s">
        <v>10700</v>
      </c>
      <c r="O2673" s="199" t="s">
        <v>10688</v>
      </c>
      <c r="P2673" s="199" t="s">
        <v>10701</v>
      </c>
      <c r="Q2673" s="200" t="s">
        <v>781</v>
      </c>
      <c r="R2673" s="199"/>
      <c r="S2673" s="199"/>
      <c r="T2673" s="199" t="s">
        <v>782</v>
      </c>
      <c r="U2673" s="199"/>
      <c r="V2673" s="131" t="str">
        <f t="shared" si="168"/>
        <v>アイコンディープバック</v>
      </c>
      <c r="W2673" s="115" t="str">
        <f t="shared" si="169"/>
        <v/>
      </c>
      <c r="X2673" s="115" t="str">
        <f t="shared" si="170"/>
        <v>ィープバック</v>
      </c>
    </row>
    <row r="2674" spans="1:24" ht="13.5">
      <c r="A2674" s="199" t="s">
        <v>691</v>
      </c>
      <c r="B2674" s="199" t="s">
        <v>10702</v>
      </c>
      <c r="C2674" s="199" t="s">
        <v>10685</v>
      </c>
      <c r="D2674" s="199" t="s">
        <v>10703</v>
      </c>
      <c r="E2674" s="199" t="s">
        <v>688</v>
      </c>
      <c r="F2674" s="199"/>
      <c r="G2674" s="199" t="s">
        <v>689</v>
      </c>
      <c r="H2674" s="199"/>
      <c r="I2674" s="199" t="s">
        <v>692</v>
      </c>
      <c r="J2674" s="200"/>
      <c r="K2674" s="201">
        <v>59000</v>
      </c>
      <c r="L2674" s="201">
        <v>12300</v>
      </c>
      <c r="M2674" s="201">
        <f t="shared" si="167"/>
        <v>71300</v>
      </c>
      <c r="N2674" s="199" t="s">
        <v>10704</v>
      </c>
      <c r="O2674" s="199" t="s">
        <v>10688</v>
      </c>
      <c r="P2674" s="199" t="s">
        <v>10705</v>
      </c>
      <c r="Q2674" s="200" t="s">
        <v>781</v>
      </c>
      <c r="R2674" s="199"/>
      <c r="S2674" s="199"/>
      <c r="T2674" s="199" t="s">
        <v>782</v>
      </c>
      <c r="U2674" s="199"/>
      <c r="V2674" s="131" t="str">
        <f t="shared" si="168"/>
        <v>バリライトJRバックDEEP</v>
      </c>
      <c r="W2674" s="115" t="str">
        <f t="shared" si="169"/>
        <v/>
      </c>
      <c r="X2674" s="115" t="str">
        <f t="shared" si="170"/>
        <v>ックDEEP</v>
      </c>
    </row>
    <row r="2675" spans="1:24" ht="13.5">
      <c r="A2675" s="199" t="s">
        <v>691</v>
      </c>
      <c r="B2675" s="199" t="s">
        <v>10706</v>
      </c>
      <c r="C2675" s="199" t="s">
        <v>10685</v>
      </c>
      <c r="D2675" s="199" t="s">
        <v>10707</v>
      </c>
      <c r="E2675" s="199" t="s">
        <v>688</v>
      </c>
      <c r="F2675" s="199"/>
      <c r="G2675" s="199" t="s">
        <v>689</v>
      </c>
      <c r="H2675" s="199"/>
      <c r="I2675" s="199" t="s">
        <v>692</v>
      </c>
      <c r="J2675" s="200"/>
      <c r="K2675" s="201">
        <v>90900</v>
      </c>
      <c r="L2675" s="201">
        <v>19000</v>
      </c>
      <c r="M2675" s="201">
        <f t="shared" si="167"/>
        <v>109900</v>
      </c>
      <c r="N2675" s="199" t="s">
        <v>10708</v>
      </c>
      <c r="O2675" s="199" t="s">
        <v>10709</v>
      </c>
      <c r="P2675" s="199" t="s">
        <v>10710</v>
      </c>
      <c r="Q2675" s="200" t="s">
        <v>781</v>
      </c>
      <c r="R2675" s="199"/>
      <c r="S2675" s="199"/>
      <c r="T2675" s="199" t="s">
        <v>782</v>
      </c>
      <c r="U2675" s="199"/>
      <c r="V2675" s="131" t="str">
        <f t="shared" si="168"/>
        <v>アクシオムバック PL</v>
      </c>
      <c r="W2675" s="115" t="str">
        <f t="shared" si="169"/>
        <v/>
      </c>
      <c r="X2675" s="115" t="str">
        <f t="shared" si="170"/>
        <v>バック PL</v>
      </c>
    </row>
    <row r="2676" spans="1:24" ht="13.5">
      <c r="A2676" s="199" t="s">
        <v>691</v>
      </c>
      <c r="B2676" s="199" t="s">
        <v>10711</v>
      </c>
      <c r="C2676" s="199" t="s">
        <v>10685</v>
      </c>
      <c r="D2676" s="199" t="s">
        <v>10712</v>
      </c>
      <c r="E2676" s="199" t="s">
        <v>688</v>
      </c>
      <c r="F2676" s="199"/>
      <c r="G2676" s="199" t="s">
        <v>689</v>
      </c>
      <c r="H2676" s="199"/>
      <c r="I2676" s="199" t="s">
        <v>692</v>
      </c>
      <c r="J2676" s="200"/>
      <c r="K2676" s="201">
        <v>99200</v>
      </c>
      <c r="L2676" s="201">
        <v>20800</v>
      </c>
      <c r="M2676" s="201">
        <f t="shared" si="167"/>
        <v>120000</v>
      </c>
      <c r="N2676" s="199" t="s">
        <v>10713</v>
      </c>
      <c r="O2676" s="199" t="s">
        <v>10709</v>
      </c>
      <c r="P2676" s="199" t="s">
        <v>10714</v>
      </c>
      <c r="Q2676" s="200" t="s">
        <v>781</v>
      </c>
      <c r="R2676" s="199"/>
      <c r="S2676" s="199"/>
      <c r="T2676" s="199" t="s">
        <v>782</v>
      </c>
      <c r="U2676" s="199"/>
      <c r="V2676" s="131" t="str">
        <f t="shared" si="168"/>
        <v>アクシオムバック DL</v>
      </c>
      <c r="W2676" s="115" t="str">
        <f t="shared" si="169"/>
        <v/>
      </c>
      <c r="X2676" s="115" t="str">
        <f t="shared" si="170"/>
        <v>バック DL</v>
      </c>
    </row>
    <row r="2677" spans="1:24" ht="13.5">
      <c r="A2677" s="199" t="s">
        <v>691</v>
      </c>
      <c r="B2677" s="199" t="s">
        <v>10715</v>
      </c>
      <c r="C2677" s="199" t="s">
        <v>10716</v>
      </c>
      <c r="D2677" s="199" t="s">
        <v>10717</v>
      </c>
      <c r="E2677" s="199" t="s">
        <v>688</v>
      </c>
      <c r="F2677" s="199"/>
      <c r="G2677" s="199" t="s">
        <v>689</v>
      </c>
      <c r="H2677" s="199"/>
      <c r="I2677" s="199" t="s">
        <v>692</v>
      </c>
      <c r="J2677" s="200"/>
      <c r="K2677" s="201">
        <v>41900</v>
      </c>
      <c r="L2677" s="201">
        <v>13400</v>
      </c>
      <c r="M2677" s="201">
        <f t="shared" si="167"/>
        <v>55300</v>
      </c>
      <c r="N2677" s="199" t="s">
        <v>10718</v>
      </c>
      <c r="O2677" s="199" t="s">
        <v>10719</v>
      </c>
      <c r="P2677" s="199" t="s">
        <v>10720</v>
      </c>
      <c r="Q2677" s="200" t="s">
        <v>781</v>
      </c>
      <c r="R2677" s="199"/>
      <c r="S2677" s="199"/>
      <c r="T2677" s="199" t="s">
        <v>782</v>
      </c>
      <c r="U2677" s="199"/>
      <c r="V2677" s="131" t="str">
        <f t="shared" si="168"/>
        <v>ショルダー・サポート</v>
      </c>
      <c r="W2677" s="115" t="str">
        <f t="shared" si="169"/>
        <v/>
      </c>
      <c r="X2677" s="115" t="str">
        <f t="shared" si="170"/>
        <v>ー・サポート</v>
      </c>
    </row>
    <row r="2678" spans="1:24" ht="13.5">
      <c r="A2678" s="199" t="s">
        <v>691</v>
      </c>
      <c r="B2678" s="199" t="s">
        <v>10721</v>
      </c>
      <c r="C2678" s="199" t="s">
        <v>10722</v>
      </c>
      <c r="D2678" s="199" t="s">
        <v>10723</v>
      </c>
      <c r="E2678" s="199" t="s">
        <v>688</v>
      </c>
      <c r="F2678" s="199"/>
      <c r="G2678" s="199" t="s">
        <v>689</v>
      </c>
      <c r="H2678" s="199"/>
      <c r="I2678" s="199" t="s">
        <v>692</v>
      </c>
      <c r="J2678" s="200"/>
      <c r="K2678" s="201">
        <v>90000</v>
      </c>
      <c r="L2678" s="201">
        <v>18900</v>
      </c>
      <c r="M2678" s="201">
        <f t="shared" si="167"/>
        <v>108900</v>
      </c>
      <c r="N2678" s="199" t="s">
        <v>10724</v>
      </c>
      <c r="O2678" s="199" t="s">
        <v>10725</v>
      </c>
      <c r="P2678" s="199" t="s">
        <v>10726</v>
      </c>
      <c r="Q2678" s="200" t="s">
        <v>781</v>
      </c>
      <c r="R2678" s="199"/>
      <c r="S2678" s="199"/>
      <c r="T2678" s="199" t="s">
        <v>782</v>
      </c>
      <c r="U2678" s="199"/>
      <c r="V2678" s="131" t="str">
        <f t="shared" si="168"/>
        <v>マトリックスエリートバック</v>
      </c>
      <c r="W2678" s="115" t="str">
        <f t="shared" si="169"/>
        <v/>
      </c>
      <c r="X2678" s="115" t="str">
        <f t="shared" si="170"/>
        <v>リートバック</v>
      </c>
    </row>
    <row r="2679" spans="1:24" ht="13.5">
      <c r="A2679" s="199" t="s">
        <v>691</v>
      </c>
      <c r="B2679" s="199" t="s">
        <v>10727</v>
      </c>
      <c r="C2679" s="199" t="s">
        <v>10722</v>
      </c>
      <c r="D2679" s="199" t="s">
        <v>10728</v>
      </c>
      <c r="E2679" s="199" t="s">
        <v>688</v>
      </c>
      <c r="F2679" s="199"/>
      <c r="G2679" s="199" t="s">
        <v>689</v>
      </c>
      <c r="H2679" s="199"/>
      <c r="I2679" s="199" t="s">
        <v>692</v>
      </c>
      <c r="J2679" s="200"/>
      <c r="K2679" s="201">
        <v>65000</v>
      </c>
      <c r="L2679" s="201">
        <v>13600</v>
      </c>
      <c r="M2679" s="201">
        <f t="shared" si="167"/>
        <v>78600</v>
      </c>
      <c r="N2679" s="199" t="s">
        <v>10729</v>
      </c>
      <c r="O2679" s="199" t="s">
        <v>10725</v>
      </c>
      <c r="P2679" s="199" t="s">
        <v>10730</v>
      </c>
      <c r="Q2679" s="200" t="s">
        <v>781</v>
      </c>
      <c r="R2679" s="199"/>
      <c r="S2679" s="199"/>
      <c r="T2679" s="199" t="s">
        <v>782</v>
      </c>
      <c r="U2679" s="199"/>
      <c r="V2679" s="131" t="str">
        <f t="shared" si="168"/>
        <v>REHAB　BACK</v>
      </c>
      <c r="W2679" s="115" t="str">
        <f t="shared" si="169"/>
        <v/>
      </c>
      <c r="X2679" s="115" t="str">
        <f t="shared" si="170"/>
        <v>B　BACK</v>
      </c>
    </row>
    <row r="2680" spans="1:24" ht="13.5">
      <c r="A2680" s="199" t="s">
        <v>691</v>
      </c>
      <c r="B2680" s="199" t="s">
        <v>10731</v>
      </c>
      <c r="C2680" s="199" t="s">
        <v>10722</v>
      </c>
      <c r="D2680" s="199" t="s">
        <v>10732</v>
      </c>
      <c r="E2680" s="199" t="s">
        <v>688</v>
      </c>
      <c r="F2680" s="199"/>
      <c r="G2680" s="199" t="s">
        <v>689</v>
      </c>
      <c r="H2680" s="199"/>
      <c r="I2680" s="199" t="s">
        <v>692</v>
      </c>
      <c r="J2680" s="200"/>
      <c r="K2680" s="201">
        <v>90000</v>
      </c>
      <c r="L2680" s="201">
        <v>18900</v>
      </c>
      <c r="M2680" s="201">
        <f t="shared" si="167"/>
        <v>108900</v>
      </c>
      <c r="N2680" s="199" t="s">
        <v>10733</v>
      </c>
      <c r="O2680" s="199" t="s">
        <v>10725</v>
      </c>
      <c r="P2680" s="199" t="s">
        <v>10734</v>
      </c>
      <c r="Q2680" s="200" t="s">
        <v>781</v>
      </c>
      <c r="R2680" s="199"/>
      <c r="S2680" s="199"/>
      <c r="T2680" s="199" t="s">
        <v>782</v>
      </c>
      <c r="U2680" s="199"/>
      <c r="V2680" s="131" t="str">
        <f t="shared" si="168"/>
        <v>モジュライトバック</v>
      </c>
      <c r="W2680" s="115" t="str">
        <f t="shared" si="169"/>
        <v/>
      </c>
      <c r="X2680" s="115" t="str">
        <f t="shared" si="170"/>
        <v>ライトバック</v>
      </c>
    </row>
    <row r="2681" spans="1:24" ht="13.5">
      <c r="A2681" s="199" t="s">
        <v>691</v>
      </c>
      <c r="B2681" s="199" t="s">
        <v>10735</v>
      </c>
      <c r="C2681" s="199" t="s">
        <v>10722</v>
      </c>
      <c r="D2681" s="199" t="s">
        <v>10736</v>
      </c>
      <c r="E2681" s="199" t="s">
        <v>688</v>
      </c>
      <c r="F2681" s="199"/>
      <c r="G2681" s="199" t="s">
        <v>689</v>
      </c>
      <c r="H2681" s="199"/>
      <c r="I2681" s="199" t="s">
        <v>692</v>
      </c>
      <c r="J2681" s="200"/>
      <c r="K2681" s="201">
        <v>119000</v>
      </c>
      <c r="L2681" s="201">
        <v>24900</v>
      </c>
      <c r="M2681" s="201">
        <f t="shared" si="167"/>
        <v>143900</v>
      </c>
      <c r="N2681" s="199" t="s">
        <v>10737</v>
      </c>
      <c r="O2681" s="199" t="s">
        <v>10738</v>
      </c>
      <c r="P2681" s="199" t="s">
        <v>10739</v>
      </c>
      <c r="Q2681" s="200" t="s">
        <v>781</v>
      </c>
      <c r="R2681" s="199"/>
      <c r="S2681" s="199"/>
      <c r="T2681" s="199" t="s">
        <v>782</v>
      </c>
      <c r="U2681" s="199"/>
      <c r="V2681" s="131" t="str">
        <f t="shared" si="168"/>
        <v>マディータバック</v>
      </c>
      <c r="W2681" s="115" t="str">
        <f t="shared" si="169"/>
        <v/>
      </c>
      <c r="X2681" s="115" t="str">
        <f t="shared" si="170"/>
        <v>ィータバック</v>
      </c>
    </row>
    <row r="2682" spans="1:24" ht="13.5">
      <c r="A2682" s="199" t="s">
        <v>691</v>
      </c>
      <c r="B2682" s="199" t="s">
        <v>10740</v>
      </c>
      <c r="C2682" s="199" t="s">
        <v>10741</v>
      </c>
      <c r="D2682" s="199" t="s">
        <v>10742</v>
      </c>
      <c r="E2682" s="199" t="s">
        <v>688</v>
      </c>
      <c r="F2682" s="199"/>
      <c r="G2682" s="199" t="s">
        <v>689</v>
      </c>
      <c r="H2682" s="199"/>
      <c r="I2682" s="199" t="s">
        <v>692</v>
      </c>
      <c r="J2682" s="200"/>
      <c r="K2682" s="201">
        <v>38000</v>
      </c>
      <c r="L2682" s="201">
        <v>12100</v>
      </c>
      <c r="M2682" s="201">
        <f t="shared" si="167"/>
        <v>50100</v>
      </c>
      <c r="N2682" s="199" t="s">
        <v>10743</v>
      </c>
      <c r="O2682" s="199" t="s">
        <v>10744</v>
      </c>
      <c r="P2682" s="199" t="s">
        <v>10745</v>
      </c>
      <c r="Q2682" s="200" t="s">
        <v>781</v>
      </c>
      <c r="R2682" s="199"/>
      <c r="S2682" s="199"/>
      <c r="T2682" s="199" t="s">
        <v>782</v>
      </c>
      <c r="U2682" s="199"/>
      <c r="V2682" s="131" t="str">
        <f t="shared" si="168"/>
        <v>立体スリング背</v>
      </c>
      <c r="W2682" s="115" t="str">
        <f t="shared" si="169"/>
        <v/>
      </c>
      <c r="X2682" s="115" t="str">
        <f t="shared" si="170"/>
        <v>体スリング背</v>
      </c>
    </row>
    <row r="2683" spans="1:24" ht="13.5">
      <c r="A2683" s="199" t="s">
        <v>691</v>
      </c>
      <c r="B2683" s="199" t="s">
        <v>10746</v>
      </c>
      <c r="C2683" s="199" t="s">
        <v>10741</v>
      </c>
      <c r="D2683" s="199" t="s">
        <v>10747</v>
      </c>
      <c r="E2683" s="199" t="s">
        <v>688</v>
      </c>
      <c r="F2683" s="199"/>
      <c r="G2683" s="199" t="s">
        <v>689</v>
      </c>
      <c r="H2683" s="199"/>
      <c r="I2683" s="199" t="s">
        <v>692</v>
      </c>
      <c r="J2683" s="200"/>
      <c r="K2683" s="201">
        <v>55000</v>
      </c>
      <c r="L2683" s="201">
        <v>11500</v>
      </c>
      <c r="M2683" s="201">
        <f t="shared" si="167"/>
        <v>66500</v>
      </c>
      <c r="N2683" s="199" t="s">
        <v>10748</v>
      </c>
      <c r="O2683" s="199" t="s">
        <v>10744</v>
      </c>
      <c r="P2683" s="199" t="s">
        <v>10749</v>
      </c>
      <c r="Q2683" s="200" t="s">
        <v>781</v>
      </c>
      <c r="R2683" s="199"/>
      <c r="S2683" s="199"/>
      <c r="T2683" s="199" t="s">
        <v>782</v>
      </c>
      <c r="U2683" s="199"/>
      <c r="V2683" s="131" t="str">
        <f t="shared" si="168"/>
        <v>立体スリング背ハイバック型</v>
      </c>
      <c r="W2683" s="115" t="str">
        <f t="shared" si="169"/>
        <v/>
      </c>
      <c r="X2683" s="115" t="str">
        <f t="shared" si="170"/>
        <v>ハイバック型</v>
      </c>
    </row>
    <row r="2684" spans="1:24" ht="13.5">
      <c r="A2684" s="199" t="s">
        <v>691</v>
      </c>
      <c r="B2684" s="199" t="s">
        <v>10750</v>
      </c>
      <c r="C2684" s="199" t="s">
        <v>10751</v>
      </c>
      <c r="D2684" s="199" t="s">
        <v>10752</v>
      </c>
      <c r="E2684" s="199" t="s">
        <v>688</v>
      </c>
      <c r="F2684" s="199"/>
      <c r="G2684" s="199" t="s">
        <v>689</v>
      </c>
      <c r="H2684" s="199"/>
      <c r="I2684" s="199" t="s">
        <v>692</v>
      </c>
      <c r="J2684" s="200"/>
      <c r="K2684" s="201">
        <v>60000</v>
      </c>
      <c r="L2684" s="201">
        <v>12600</v>
      </c>
      <c r="M2684" s="201">
        <f t="shared" si="167"/>
        <v>72600</v>
      </c>
      <c r="N2684" s="199" t="s">
        <v>10753</v>
      </c>
      <c r="O2684" s="199" t="s">
        <v>10754</v>
      </c>
      <c r="P2684" s="199" t="s">
        <v>10755</v>
      </c>
      <c r="Q2684" s="200" t="s">
        <v>781</v>
      </c>
      <c r="R2684" s="199"/>
      <c r="S2684" s="199" t="s">
        <v>789</v>
      </c>
      <c r="T2684" s="199" t="s">
        <v>790</v>
      </c>
      <c r="U2684" s="199"/>
      <c r="V2684" s="131" t="str">
        <f t="shared" si="168"/>
        <v>3Gショートバックレストシェル</v>
      </c>
      <c r="W2684" s="115" t="str">
        <f t="shared" si="169"/>
        <v/>
      </c>
      <c r="X2684" s="115" t="str">
        <f t="shared" si="170"/>
        <v>レストシェル</v>
      </c>
    </row>
    <row r="2685" spans="1:24" ht="13.5">
      <c r="A2685" s="199" t="s">
        <v>691</v>
      </c>
      <c r="B2685" s="199" t="s">
        <v>10756</v>
      </c>
      <c r="C2685" s="199" t="s">
        <v>10757</v>
      </c>
      <c r="D2685" s="199" t="s">
        <v>10758</v>
      </c>
      <c r="E2685" s="199" t="s">
        <v>688</v>
      </c>
      <c r="F2685" s="199"/>
      <c r="G2685" s="199" t="s">
        <v>689</v>
      </c>
      <c r="H2685" s="199"/>
      <c r="I2685" s="199" t="s">
        <v>692</v>
      </c>
      <c r="J2685" s="200"/>
      <c r="K2685" s="201">
        <v>191000</v>
      </c>
      <c r="L2685" s="201">
        <v>40100</v>
      </c>
      <c r="M2685" s="201">
        <f t="shared" si="167"/>
        <v>231100</v>
      </c>
      <c r="N2685" s="199" t="s">
        <v>10759</v>
      </c>
      <c r="O2685" s="199" t="s">
        <v>10760</v>
      </c>
      <c r="P2685" s="199" t="s">
        <v>10761</v>
      </c>
      <c r="Q2685" s="200" t="s">
        <v>781</v>
      </c>
      <c r="R2685" s="199"/>
      <c r="S2685" s="199"/>
      <c r="T2685" s="199" t="s">
        <v>782</v>
      </c>
      <c r="U2685" s="199"/>
      <c r="V2685" s="131" t="str">
        <f t="shared" si="168"/>
        <v>3DBS（三次元バックサポートシステム）Lサイズ</v>
      </c>
      <c r="W2685" s="115" t="str">
        <f t="shared" si="169"/>
        <v/>
      </c>
      <c r="X2685" s="115" t="str">
        <f t="shared" si="170"/>
        <v>ム）Lサイズ</v>
      </c>
    </row>
    <row r="2686" spans="1:24" ht="13.5">
      <c r="A2686" s="199" t="s">
        <v>691</v>
      </c>
      <c r="B2686" s="199" t="s">
        <v>10762</v>
      </c>
      <c r="C2686" s="199" t="s">
        <v>10757</v>
      </c>
      <c r="D2686" s="199" t="s">
        <v>10763</v>
      </c>
      <c r="E2686" s="199" t="s">
        <v>688</v>
      </c>
      <c r="F2686" s="199"/>
      <c r="G2686" s="199" t="s">
        <v>689</v>
      </c>
      <c r="H2686" s="199"/>
      <c r="I2686" s="199" t="s">
        <v>692</v>
      </c>
      <c r="J2686" s="200"/>
      <c r="K2686" s="201">
        <v>207300</v>
      </c>
      <c r="L2686" s="201">
        <v>43500</v>
      </c>
      <c r="M2686" s="201">
        <f t="shared" si="167"/>
        <v>250800</v>
      </c>
      <c r="N2686" s="199" t="s">
        <v>10764</v>
      </c>
      <c r="O2686" s="199" t="s">
        <v>10760</v>
      </c>
      <c r="P2686" s="199" t="s">
        <v>10765</v>
      </c>
      <c r="Q2686" s="200" t="s">
        <v>781</v>
      </c>
      <c r="R2686" s="199"/>
      <c r="S2686" s="199"/>
      <c r="T2686" s="199" t="s">
        <v>782</v>
      </c>
      <c r="U2686" s="199"/>
      <c r="V2686" s="131" t="str">
        <f t="shared" si="168"/>
        <v>3DBS（三次元バックサポートシステム）LLサイズ</v>
      </c>
      <c r="W2686" s="115" t="str">
        <f t="shared" si="169"/>
        <v/>
      </c>
      <c r="X2686" s="115" t="str">
        <f t="shared" si="170"/>
        <v>）LLサイズ</v>
      </c>
    </row>
    <row r="2687" spans="1:24" ht="13.5">
      <c r="A2687" s="199" t="s">
        <v>691</v>
      </c>
      <c r="B2687" s="199" t="s">
        <v>10766</v>
      </c>
      <c r="C2687" s="199" t="s">
        <v>10757</v>
      </c>
      <c r="D2687" s="199" t="s">
        <v>10767</v>
      </c>
      <c r="E2687" s="199" t="s">
        <v>688</v>
      </c>
      <c r="F2687" s="199"/>
      <c r="G2687" s="199" t="s">
        <v>689</v>
      </c>
      <c r="H2687" s="199"/>
      <c r="I2687" s="199" t="s">
        <v>692</v>
      </c>
      <c r="J2687" s="200"/>
      <c r="K2687" s="201">
        <v>187700</v>
      </c>
      <c r="L2687" s="201">
        <v>39400</v>
      </c>
      <c r="M2687" s="201">
        <f t="shared" si="167"/>
        <v>227100</v>
      </c>
      <c r="N2687" s="199" t="s">
        <v>10768</v>
      </c>
      <c r="O2687" s="199" t="s">
        <v>10760</v>
      </c>
      <c r="P2687" s="199" t="s">
        <v>10769</v>
      </c>
      <c r="Q2687" s="200" t="s">
        <v>781</v>
      </c>
      <c r="R2687" s="199"/>
      <c r="S2687" s="199"/>
      <c r="T2687" s="199" t="s">
        <v>782</v>
      </c>
      <c r="U2687" s="199"/>
      <c r="V2687" s="131" t="str">
        <f t="shared" si="168"/>
        <v>3DBS（三次元バックサポートシステム）Mサイズ</v>
      </c>
      <c r="W2687" s="115" t="str">
        <f t="shared" si="169"/>
        <v/>
      </c>
      <c r="X2687" s="115" t="str">
        <f t="shared" si="170"/>
        <v>ム）Mサイズ</v>
      </c>
    </row>
    <row r="2688" spans="1:24" ht="13.5">
      <c r="A2688" s="199" t="s">
        <v>691</v>
      </c>
      <c r="B2688" s="199" t="s">
        <v>10770</v>
      </c>
      <c r="C2688" s="199" t="s">
        <v>10771</v>
      </c>
      <c r="D2688" s="199" t="s">
        <v>10772</v>
      </c>
      <c r="E2688" s="199" t="s">
        <v>688</v>
      </c>
      <c r="F2688" s="199"/>
      <c r="G2688" s="199" t="s">
        <v>689</v>
      </c>
      <c r="H2688" s="199"/>
      <c r="I2688" s="199" t="s">
        <v>692</v>
      </c>
      <c r="J2688" s="200"/>
      <c r="K2688" s="201">
        <v>123000</v>
      </c>
      <c r="L2688" s="201">
        <v>25800</v>
      </c>
      <c r="M2688" s="201">
        <f t="shared" si="167"/>
        <v>148800</v>
      </c>
      <c r="N2688" s="199" t="s">
        <v>10773</v>
      </c>
      <c r="O2688" s="199" t="s">
        <v>10774</v>
      </c>
      <c r="P2688" s="199" t="s">
        <v>10775</v>
      </c>
      <c r="Q2688" s="200" t="s">
        <v>781</v>
      </c>
      <c r="R2688" s="199"/>
      <c r="S2688" s="199"/>
      <c r="T2688" s="199" t="s">
        <v>782</v>
      </c>
      <c r="U2688" s="199"/>
      <c r="V2688" s="131" t="str">
        <f t="shared" si="168"/>
        <v>THE　BACK　4VERTEBRA　スタンダード（VERTEBRA×4段　スタンダード）</v>
      </c>
      <c r="W2688" s="115" t="str">
        <f t="shared" si="169"/>
        <v/>
      </c>
      <c r="X2688" s="115" t="str">
        <f t="shared" si="170"/>
        <v>タンダード）</v>
      </c>
    </row>
    <row r="2689" spans="1:24" ht="13.5">
      <c r="A2689" s="199" t="s">
        <v>691</v>
      </c>
      <c r="B2689" s="199" t="s">
        <v>10776</v>
      </c>
      <c r="C2689" s="199" t="s">
        <v>10771</v>
      </c>
      <c r="D2689" s="199" t="s">
        <v>10777</v>
      </c>
      <c r="E2689" s="199" t="s">
        <v>688</v>
      </c>
      <c r="F2689" s="199"/>
      <c r="G2689" s="199" t="s">
        <v>689</v>
      </c>
      <c r="H2689" s="199"/>
      <c r="I2689" s="199" t="s">
        <v>692</v>
      </c>
      <c r="J2689" s="200"/>
      <c r="K2689" s="201">
        <v>123000</v>
      </c>
      <c r="L2689" s="201">
        <v>25800</v>
      </c>
      <c r="M2689" s="201">
        <f t="shared" si="167"/>
        <v>148800</v>
      </c>
      <c r="N2689" s="199" t="s">
        <v>10778</v>
      </c>
      <c r="O2689" s="199" t="s">
        <v>10774</v>
      </c>
      <c r="P2689" s="199" t="s">
        <v>10779</v>
      </c>
      <c r="Q2689" s="200" t="s">
        <v>781</v>
      </c>
      <c r="R2689" s="199"/>
      <c r="S2689" s="199"/>
      <c r="T2689" s="199" t="s">
        <v>782</v>
      </c>
      <c r="U2689" s="199"/>
      <c r="V2689" s="131" t="str">
        <f t="shared" si="168"/>
        <v>THE　BACK　4VERTEBRA　コンツアー（VERTEBRA×4段　コンツアー）</v>
      </c>
      <c r="W2689" s="115" t="str">
        <f t="shared" si="169"/>
        <v/>
      </c>
      <c r="X2689" s="115" t="str">
        <f t="shared" si="170"/>
        <v>コンツアー）</v>
      </c>
    </row>
    <row r="2690" spans="1:24" ht="13.5">
      <c r="A2690" s="199" t="s">
        <v>691</v>
      </c>
      <c r="B2690" s="199" t="s">
        <v>10780</v>
      </c>
      <c r="C2690" s="199" t="s">
        <v>10771</v>
      </c>
      <c r="D2690" s="199" t="s">
        <v>10781</v>
      </c>
      <c r="E2690" s="199" t="s">
        <v>688</v>
      </c>
      <c r="F2690" s="199"/>
      <c r="G2690" s="199" t="s">
        <v>689</v>
      </c>
      <c r="H2690" s="199"/>
      <c r="I2690" s="199" t="s">
        <v>692</v>
      </c>
      <c r="J2690" s="200"/>
      <c r="K2690" s="201">
        <v>127500</v>
      </c>
      <c r="L2690" s="201">
        <v>26700</v>
      </c>
      <c r="M2690" s="201">
        <f t="shared" ref="M2690:M2753" si="171">SUM(K2690+L2690)</f>
        <v>154200</v>
      </c>
      <c r="N2690" s="199" t="s">
        <v>10782</v>
      </c>
      <c r="O2690" s="199" t="s">
        <v>10774</v>
      </c>
      <c r="P2690" s="199" t="s">
        <v>10783</v>
      </c>
      <c r="Q2690" s="200" t="s">
        <v>781</v>
      </c>
      <c r="R2690" s="199"/>
      <c r="S2690" s="199"/>
      <c r="T2690" s="199" t="s">
        <v>782</v>
      </c>
      <c r="U2690" s="199"/>
      <c r="V2690" s="131" t="str">
        <f t="shared" si="168"/>
        <v>THE　BACK　5VERTEBRA　スタンダード（VERTEBRA×5段　スタンダード）</v>
      </c>
      <c r="W2690" s="115" t="str">
        <f t="shared" si="169"/>
        <v/>
      </c>
      <c r="X2690" s="115" t="str">
        <f t="shared" si="170"/>
        <v>タンダード）</v>
      </c>
    </row>
    <row r="2691" spans="1:24" ht="13.5">
      <c r="A2691" s="199" t="s">
        <v>691</v>
      </c>
      <c r="B2691" s="199" t="s">
        <v>10784</v>
      </c>
      <c r="C2691" s="199" t="s">
        <v>10771</v>
      </c>
      <c r="D2691" s="199" t="s">
        <v>10785</v>
      </c>
      <c r="E2691" s="199" t="s">
        <v>688</v>
      </c>
      <c r="F2691" s="199"/>
      <c r="G2691" s="199" t="s">
        <v>689</v>
      </c>
      <c r="H2691" s="199"/>
      <c r="I2691" s="199" t="s">
        <v>692</v>
      </c>
      <c r="J2691" s="200"/>
      <c r="K2691" s="201">
        <v>127500</v>
      </c>
      <c r="L2691" s="201">
        <v>26700</v>
      </c>
      <c r="M2691" s="201">
        <f t="shared" si="171"/>
        <v>154200</v>
      </c>
      <c r="N2691" s="199" t="s">
        <v>10786</v>
      </c>
      <c r="O2691" s="199" t="s">
        <v>10774</v>
      </c>
      <c r="P2691" s="199" t="s">
        <v>10787</v>
      </c>
      <c r="Q2691" s="200" t="s">
        <v>781</v>
      </c>
      <c r="R2691" s="199"/>
      <c r="S2691" s="199"/>
      <c r="T2691" s="199" t="s">
        <v>782</v>
      </c>
      <c r="U2691" s="199"/>
      <c r="V2691" s="131" t="str">
        <f t="shared" ref="V2691:V2754" si="172">IF(P2691="","",IF(W2691="",P2691,LEFT(P2691,LEN(P2691)-22)))</f>
        <v>THE　BACK　5VERTEBRA　コンツアー（VERTEBRA×5段　コンツアー）</v>
      </c>
      <c r="W2691" s="115" t="str">
        <f t="shared" ref="W2691:W2754" si="173">IF(X2691="修理対応可能",RIGHT(P2691,21),"")</f>
        <v/>
      </c>
      <c r="X2691" s="115" t="str">
        <f t="shared" ref="X2691:X2754" si="174">RIGHT(P2691,6)</f>
        <v>コンツアー）</v>
      </c>
    </row>
    <row r="2692" spans="1:24" ht="13.5">
      <c r="A2692" s="199" t="s">
        <v>691</v>
      </c>
      <c r="B2692" s="199" t="s">
        <v>10788</v>
      </c>
      <c r="C2692" s="199" t="s">
        <v>10771</v>
      </c>
      <c r="D2692" s="199" t="s">
        <v>10789</v>
      </c>
      <c r="E2692" s="199" t="s">
        <v>688</v>
      </c>
      <c r="F2692" s="199"/>
      <c r="G2692" s="199" t="s">
        <v>689</v>
      </c>
      <c r="H2692" s="199"/>
      <c r="I2692" s="199" t="s">
        <v>692</v>
      </c>
      <c r="J2692" s="200"/>
      <c r="K2692" s="201">
        <v>132000</v>
      </c>
      <c r="L2692" s="201">
        <v>27700</v>
      </c>
      <c r="M2692" s="201">
        <f t="shared" si="171"/>
        <v>159700</v>
      </c>
      <c r="N2692" s="199" t="s">
        <v>10790</v>
      </c>
      <c r="O2692" s="199" t="s">
        <v>10774</v>
      </c>
      <c r="P2692" s="199" t="s">
        <v>10791</v>
      </c>
      <c r="Q2692" s="200" t="s">
        <v>781</v>
      </c>
      <c r="R2692" s="199"/>
      <c r="S2692" s="199"/>
      <c r="T2692" s="199" t="s">
        <v>782</v>
      </c>
      <c r="U2692" s="199"/>
      <c r="V2692" s="131" t="str">
        <f t="shared" si="172"/>
        <v>THE　BACK　6VERTEBRA　スタンダード（VERTEBRA×6段　スタンダード）</v>
      </c>
      <c r="W2692" s="115" t="str">
        <f t="shared" si="173"/>
        <v/>
      </c>
      <c r="X2692" s="115" t="str">
        <f t="shared" si="174"/>
        <v>タンダード）</v>
      </c>
    </row>
    <row r="2693" spans="1:24" ht="13.5">
      <c r="A2693" s="199" t="s">
        <v>691</v>
      </c>
      <c r="B2693" s="199" t="s">
        <v>10792</v>
      </c>
      <c r="C2693" s="199" t="s">
        <v>10771</v>
      </c>
      <c r="D2693" s="199" t="s">
        <v>10793</v>
      </c>
      <c r="E2693" s="199" t="s">
        <v>688</v>
      </c>
      <c r="F2693" s="199"/>
      <c r="G2693" s="199" t="s">
        <v>689</v>
      </c>
      <c r="H2693" s="199"/>
      <c r="I2693" s="199" t="s">
        <v>692</v>
      </c>
      <c r="J2693" s="200"/>
      <c r="K2693" s="201">
        <v>132000</v>
      </c>
      <c r="L2693" s="201">
        <v>27700</v>
      </c>
      <c r="M2693" s="201">
        <f t="shared" si="171"/>
        <v>159700</v>
      </c>
      <c r="N2693" s="199" t="s">
        <v>10794</v>
      </c>
      <c r="O2693" s="199" t="s">
        <v>10774</v>
      </c>
      <c r="P2693" s="199" t="s">
        <v>10795</v>
      </c>
      <c r="Q2693" s="200" t="s">
        <v>781</v>
      </c>
      <c r="R2693" s="199"/>
      <c r="S2693" s="199"/>
      <c r="T2693" s="199" t="s">
        <v>782</v>
      </c>
      <c r="U2693" s="199"/>
      <c r="V2693" s="131" t="str">
        <f t="shared" si="172"/>
        <v>THE　BACK　6VERTEBRA　コンツアー（VERTEBRA×6段　コンツアー）</v>
      </c>
      <c r="W2693" s="115" t="str">
        <f t="shared" si="173"/>
        <v/>
      </c>
      <c r="X2693" s="115" t="str">
        <f t="shared" si="174"/>
        <v>コンツアー）</v>
      </c>
    </row>
    <row r="2694" spans="1:24" ht="13.5">
      <c r="A2694" s="199" t="s">
        <v>691</v>
      </c>
      <c r="B2694" s="199" t="s">
        <v>10796</v>
      </c>
      <c r="C2694" s="199" t="s">
        <v>10797</v>
      </c>
      <c r="D2694" s="199" t="s">
        <v>10798</v>
      </c>
      <c r="E2694" s="199" t="s">
        <v>688</v>
      </c>
      <c r="F2694" s="199"/>
      <c r="G2694" s="199" t="s">
        <v>689</v>
      </c>
      <c r="H2694" s="199"/>
      <c r="I2694" s="199" t="s">
        <v>692</v>
      </c>
      <c r="J2694" s="200"/>
      <c r="K2694" s="201">
        <v>145000</v>
      </c>
      <c r="L2694" s="201">
        <v>30400</v>
      </c>
      <c r="M2694" s="201">
        <f t="shared" si="171"/>
        <v>175400</v>
      </c>
      <c r="N2694" s="199" t="s">
        <v>10799</v>
      </c>
      <c r="O2694" s="199" t="s">
        <v>10800</v>
      </c>
      <c r="P2694" s="199" t="s">
        <v>10798</v>
      </c>
      <c r="Q2694" s="200" t="s">
        <v>781</v>
      </c>
      <c r="R2694" s="199"/>
      <c r="S2694" s="199"/>
      <c r="T2694" s="199" t="s">
        <v>782</v>
      </c>
      <c r="U2694" s="199"/>
      <c r="V2694" s="131" t="str">
        <f t="shared" si="172"/>
        <v>ＣＡＰＳＳ-Ｍ</v>
      </c>
      <c r="W2694" s="115" t="str">
        <f t="shared" si="173"/>
        <v/>
      </c>
      <c r="X2694" s="115" t="str">
        <f t="shared" si="174"/>
        <v>ＡＰＳＳ-Ｍ</v>
      </c>
    </row>
    <row r="2695" spans="1:24" ht="13.5">
      <c r="A2695" s="199" t="s">
        <v>691</v>
      </c>
      <c r="B2695" s="199" t="s">
        <v>10801</v>
      </c>
      <c r="C2695" s="199" t="s">
        <v>10797</v>
      </c>
      <c r="D2695" s="199" t="s">
        <v>10802</v>
      </c>
      <c r="E2695" s="199" t="s">
        <v>688</v>
      </c>
      <c r="F2695" s="199"/>
      <c r="G2695" s="199" t="s">
        <v>689</v>
      </c>
      <c r="H2695" s="199"/>
      <c r="I2695" s="199" t="s">
        <v>692</v>
      </c>
      <c r="J2695" s="200"/>
      <c r="K2695" s="201">
        <v>180000</v>
      </c>
      <c r="L2695" s="201">
        <v>37800</v>
      </c>
      <c r="M2695" s="201">
        <f t="shared" si="171"/>
        <v>217800</v>
      </c>
      <c r="N2695" s="199" t="s">
        <v>10803</v>
      </c>
      <c r="O2695" s="199" t="s">
        <v>10800</v>
      </c>
      <c r="P2695" s="199" t="s">
        <v>10802</v>
      </c>
      <c r="Q2695" s="200" t="s">
        <v>781</v>
      </c>
      <c r="R2695" s="199"/>
      <c r="S2695" s="199"/>
      <c r="T2695" s="199" t="s">
        <v>782</v>
      </c>
      <c r="U2695" s="199"/>
      <c r="V2695" s="131" t="str">
        <f t="shared" si="172"/>
        <v>ＣＡＰＳＳ-Ｌ</v>
      </c>
      <c r="W2695" s="115" t="str">
        <f t="shared" si="173"/>
        <v/>
      </c>
      <c r="X2695" s="115" t="str">
        <f t="shared" si="174"/>
        <v>ＡＰＳＳ-Ｌ</v>
      </c>
    </row>
    <row r="2696" spans="1:24" ht="13.5">
      <c r="A2696" s="199" t="s">
        <v>691</v>
      </c>
      <c r="B2696" s="199" t="s">
        <v>10804</v>
      </c>
      <c r="C2696" s="199" t="s">
        <v>10805</v>
      </c>
      <c r="D2696" s="199" t="s">
        <v>10806</v>
      </c>
      <c r="E2696" s="199" t="s">
        <v>688</v>
      </c>
      <c r="F2696" s="199"/>
      <c r="G2696" s="199" t="s">
        <v>689</v>
      </c>
      <c r="H2696" s="199"/>
      <c r="I2696" s="199" t="s">
        <v>692</v>
      </c>
      <c r="J2696" s="200"/>
      <c r="K2696" s="201">
        <v>16800</v>
      </c>
      <c r="L2696" s="201">
        <v>7000</v>
      </c>
      <c r="M2696" s="201">
        <f t="shared" si="171"/>
        <v>23800</v>
      </c>
      <c r="N2696" s="199" t="s">
        <v>10807</v>
      </c>
      <c r="O2696" s="199" t="s">
        <v>10808</v>
      </c>
      <c r="P2696" s="199" t="s">
        <v>10809</v>
      </c>
      <c r="Q2696" s="200" t="s">
        <v>781</v>
      </c>
      <c r="R2696" s="199"/>
      <c r="S2696" s="199"/>
      <c r="T2696" s="199" t="s">
        <v>782</v>
      </c>
      <c r="U2696" s="199"/>
      <c r="V2696" s="131" t="str">
        <f t="shared" si="172"/>
        <v>マイゴー　ショルダーサポート</v>
      </c>
      <c r="W2696" s="115" t="str">
        <f t="shared" si="173"/>
        <v/>
      </c>
      <c r="X2696" s="115" t="str">
        <f t="shared" si="174"/>
        <v>ダーサポート</v>
      </c>
    </row>
    <row r="2697" spans="1:24" ht="13.5">
      <c r="A2697" s="199" t="s">
        <v>691</v>
      </c>
      <c r="B2697" s="199" t="s">
        <v>10810</v>
      </c>
      <c r="C2697" s="199" t="s">
        <v>10805</v>
      </c>
      <c r="D2697" s="199" t="s">
        <v>10811</v>
      </c>
      <c r="E2697" s="199" t="s">
        <v>688</v>
      </c>
      <c r="F2697" s="199"/>
      <c r="G2697" s="199" t="s">
        <v>689</v>
      </c>
      <c r="H2697" s="199"/>
      <c r="I2697" s="199" t="s">
        <v>692</v>
      </c>
      <c r="J2697" s="200"/>
      <c r="K2697" s="201">
        <v>78300</v>
      </c>
      <c r="L2697" s="201">
        <v>16400</v>
      </c>
      <c r="M2697" s="201">
        <f t="shared" si="171"/>
        <v>94700</v>
      </c>
      <c r="N2697" s="199" t="s">
        <v>10812</v>
      </c>
      <c r="O2697" s="199" t="s">
        <v>10813</v>
      </c>
      <c r="P2697" s="199" t="s">
        <v>10814</v>
      </c>
      <c r="Q2697" s="200" t="s">
        <v>781</v>
      </c>
      <c r="R2697" s="199"/>
      <c r="S2697" s="199"/>
      <c r="T2697" s="199" t="s">
        <v>782</v>
      </c>
      <c r="U2697" s="199"/>
      <c r="V2697" s="131" t="str">
        <f t="shared" si="172"/>
        <v>J2バック14"-20"幅用</v>
      </c>
      <c r="W2697" s="115" t="str">
        <f t="shared" si="173"/>
        <v/>
      </c>
      <c r="X2697" s="115" t="str">
        <f t="shared" si="174"/>
        <v>-20"幅用</v>
      </c>
    </row>
    <row r="2698" spans="1:24" ht="13.5">
      <c r="A2698" s="199" t="s">
        <v>691</v>
      </c>
      <c r="B2698" s="199" t="s">
        <v>10815</v>
      </c>
      <c r="C2698" s="199" t="s">
        <v>10805</v>
      </c>
      <c r="D2698" s="199" t="s">
        <v>10816</v>
      </c>
      <c r="E2698" s="199" t="s">
        <v>688</v>
      </c>
      <c r="F2698" s="199"/>
      <c r="G2698" s="199" t="s">
        <v>689</v>
      </c>
      <c r="H2698" s="199"/>
      <c r="I2698" s="199" t="s">
        <v>692</v>
      </c>
      <c r="J2698" s="200"/>
      <c r="K2698" s="201">
        <v>71100</v>
      </c>
      <c r="L2698" s="201">
        <v>14900</v>
      </c>
      <c r="M2698" s="201">
        <f t="shared" si="171"/>
        <v>86000</v>
      </c>
      <c r="N2698" s="199" t="s">
        <v>10817</v>
      </c>
      <c r="O2698" s="199" t="s">
        <v>10813</v>
      </c>
      <c r="P2698" s="199" t="s">
        <v>10818</v>
      </c>
      <c r="Q2698" s="200" t="s">
        <v>781</v>
      </c>
      <c r="R2698" s="199"/>
      <c r="S2698" s="199"/>
      <c r="T2698" s="199" t="s">
        <v>782</v>
      </c>
      <c r="U2698" s="199"/>
      <c r="V2698" s="131" t="str">
        <f t="shared" si="172"/>
        <v>J2トールバック14"-20"幅用</v>
      </c>
      <c r="W2698" s="115" t="str">
        <f t="shared" si="173"/>
        <v/>
      </c>
      <c r="X2698" s="115" t="str">
        <f t="shared" si="174"/>
        <v>-20"幅用</v>
      </c>
    </row>
    <row r="2699" spans="1:24" ht="13.5">
      <c r="A2699" s="199" t="s">
        <v>691</v>
      </c>
      <c r="B2699" s="199" t="s">
        <v>10819</v>
      </c>
      <c r="C2699" s="199" t="s">
        <v>10805</v>
      </c>
      <c r="D2699" s="199" t="s">
        <v>10820</v>
      </c>
      <c r="E2699" s="199" t="s">
        <v>688</v>
      </c>
      <c r="F2699" s="199"/>
      <c r="G2699" s="199" t="s">
        <v>689</v>
      </c>
      <c r="H2699" s="199"/>
      <c r="I2699" s="199" t="s">
        <v>692</v>
      </c>
      <c r="J2699" s="200"/>
      <c r="K2699" s="201">
        <v>120000</v>
      </c>
      <c r="L2699" s="201">
        <v>25200</v>
      </c>
      <c r="M2699" s="201">
        <f t="shared" si="171"/>
        <v>145200</v>
      </c>
      <c r="N2699" s="199" t="s">
        <v>10821</v>
      </c>
      <c r="O2699" s="199" t="s">
        <v>10813</v>
      </c>
      <c r="P2699" s="199" t="s">
        <v>10822</v>
      </c>
      <c r="Q2699" s="200" t="s">
        <v>781</v>
      </c>
      <c r="R2699" s="199"/>
      <c r="S2699" s="199"/>
      <c r="T2699" s="199" t="s">
        <v>782</v>
      </c>
      <c r="U2699" s="199"/>
      <c r="V2699" s="131" t="str">
        <f t="shared" si="172"/>
        <v>ジェイ　フィットバック　10"幅～</v>
      </c>
      <c r="W2699" s="115" t="str">
        <f t="shared" si="173"/>
        <v/>
      </c>
      <c r="X2699" s="115" t="str">
        <f t="shared" si="174"/>
        <v>　10"幅～</v>
      </c>
    </row>
    <row r="2700" spans="1:24" ht="13.5">
      <c r="A2700" s="199" t="s">
        <v>691</v>
      </c>
      <c r="B2700" s="199" t="s">
        <v>10823</v>
      </c>
      <c r="C2700" s="199" t="s">
        <v>10805</v>
      </c>
      <c r="D2700" s="199" t="s">
        <v>10824</v>
      </c>
      <c r="E2700" s="199" t="s">
        <v>688</v>
      </c>
      <c r="F2700" s="199"/>
      <c r="G2700" s="199" t="s">
        <v>689</v>
      </c>
      <c r="H2700" s="199"/>
      <c r="I2700" s="199" t="s">
        <v>692</v>
      </c>
      <c r="J2700" s="200"/>
      <c r="K2700" s="201">
        <v>75400</v>
      </c>
      <c r="L2700" s="201">
        <v>15800</v>
      </c>
      <c r="M2700" s="201">
        <f t="shared" si="171"/>
        <v>91200</v>
      </c>
      <c r="N2700" s="199" t="s">
        <v>10825</v>
      </c>
      <c r="O2700" s="199" t="s">
        <v>10813</v>
      </c>
      <c r="P2700" s="199" t="s">
        <v>10826</v>
      </c>
      <c r="Q2700" s="200" t="s">
        <v>781</v>
      </c>
      <c r="R2700" s="199"/>
      <c r="S2700" s="199"/>
      <c r="T2700" s="199" t="s">
        <v>782</v>
      </c>
      <c r="U2700" s="199"/>
      <c r="V2700" s="131" t="str">
        <f t="shared" si="172"/>
        <v>J3バック　標準　アッパー</v>
      </c>
      <c r="W2700" s="115" t="str">
        <f t="shared" si="173"/>
        <v/>
      </c>
      <c r="X2700" s="115" t="str">
        <f t="shared" si="174"/>
        <v>準　アッパー</v>
      </c>
    </row>
    <row r="2701" spans="1:24" ht="13.5">
      <c r="A2701" s="199" t="s">
        <v>691</v>
      </c>
      <c r="B2701" s="199" t="s">
        <v>10827</v>
      </c>
      <c r="C2701" s="199" t="s">
        <v>10805</v>
      </c>
      <c r="D2701" s="199" t="s">
        <v>10828</v>
      </c>
      <c r="E2701" s="199" t="s">
        <v>688</v>
      </c>
      <c r="F2701" s="199"/>
      <c r="G2701" s="199" t="s">
        <v>689</v>
      </c>
      <c r="H2701" s="199"/>
      <c r="I2701" s="199" t="s">
        <v>692</v>
      </c>
      <c r="J2701" s="200"/>
      <c r="K2701" s="201">
        <v>97200</v>
      </c>
      <c r="L2701" s="201">
        <v>20400</v>
      </c>
      <c r="M2701" s="201">
        <f t="shared" si="171"/>
        <v>117600</v>
      </c>
      <c r="N2701" s="199" t="s">
        <v>10829</v>
      </c>
      <c r="O2701" s="199" t="s">
        <v>10813</v>
      </c>
      <c r="P2701" s="199" t="s">
        <v>10830</v>
      </c>
      <c r="Q2701" s="200" t="s">
        <v>781</v>
      </c>
      <c r="R2701" s="199"/>
      <c r="S2701" s="199"/>
      <c r="T2701" s="199" t="s">
        <v>782</v>
      </c>
      <c r="U2701" s="199"/>
      <c r="V2701" s="131" t="str">
        <f t="shared" si="172"/>
        <v>J3バック　ディープラテラル　アッパー</v>
      </c>
      <c r="W2701" s="115" t="str">
        <f t="shared" si="173"/>
        <v/>
      </c>
      <c r="X2701" s="115" t="str">
        <f t="shared" si="174"/>
        <v>ル　アッパー</v>
      </c>
    </row>
    <row r="2702" spans="1:24" ht="13.5">
      <c r="A2702" s="199" t="s">
        <v>691</v>
      </c>
      <c r="B2702" s="199" t="s">
        <v>10831</v>
      </c>
      <c r="C2702" s="199" t="s">
        <v>10805</v>
      </c>
      <c r="D2702" s="199" t="s">
        <v>10832</v>
      </c>
      <c r="E2702" s="199" t="s">
        <v>688</v>
      </c>
      <c r="F2702" s="199"/>
      <c r="G2702" s="199" t="s">
        <v>689</v>
      </c>
      <c r="H2702" s="199"/>
      <c r="I2702" s="199" t="s">
        <v>692</v>
      </c>
      <c r="J2702" s="200"/>
      <c r="K2702" s="201">
        <v>74800</v>
      </c>
      <c r="L2702" s="201">
        <v>15700</v>
      </c>
      <c r="M2702" s="201">
        <f t="shared" si="171"/>
        <v>90500</v>
      </c>
      <c r="N2702" s="199" t="s">
        <v>10833</v>
      </c>
      <c r="O2702" s="199" t="s">
        <v>10813</v>
      </c>
      <c r="P2702" s="199" t="s">
        <v>10834</v>
      </c>
      <c r="Q2702" s="200" t="s">
        <v>781</v>
      </c>
      <c r="R2702" s="199"/>
      <c r="S2702" s="199"/>
      <c r="T2702" s="199" t="s">
        <v>782</v>
      </c>
      <c r="U2702" s="199"/>
      <c r="V2702" s="131" t="str">
        <f t="shared" si="172"/>
        <v>J3バック　ラテラル　ミッド</v>
      </c>
      <c r="W2702" s="115" t="str">
        <f t="shared" si="173"/>
        <v/>
      </c>
      <c r="X2702" s="115" t="str">
        <f t="shared" si="174"/>
        <v>ラル　ミッド</v>
      </c>
    </row>
    <row r="2703" spans="1:24" ht="13.5">
      <c r="A2703" s="199" t="s">
        <v>691</v>
      </c>
      <c r="B2703" s="199" t="s">
        <v>10835</v>
      </c>
      <c r="C2703" s="199" t="s">
        <v>10805</v>
      </c>
      <c r="D2703" s="199" t="s">
        <v>10836</v>
      </c>
      <c r="E2703" s="199" t="s">
        <v>688</v>
      </c>
      <c r="F2703" s="199"/>
      <c r="G2703" s="199" t="s">
        <v>689</v>
      </c>
      <c r="H2703" s="199"/>
      <c r="I2703" s="199" t="s">
        <v>692</v>
      </c>
      <c r="J2703" s="200"/>
      <c r="K2703" s="201">
        <v>71900</v>
      </c>
      <c r="L2703" s="201">
        <v>15000</v>
      </c>
      <c r="M2703" s="201">
        <f t="shared" si="171"/>
        <v>86900</v>
      </c>
      <c r="N2703" s="199" t="s">
        <v>10837</v>
      </c>
      <c r="O2703" s="199" t="s">
        <v>10813</v>
      </c>
      <c r="P2703" s="199" t="s">
        <v>10838</v>
      </c>
      <c r="Q2703" s="200" t="s">
        <v>781</v>
      </c>
      <c r="R2703" s="199"/>
      <c r="S2703" s="199"/>
      <c r="T2703" s="199" t="s">
        <v>782</v>
      </c>
      <c r="U2703" s="199"/>
      <c r="V2703" s="131" t="str">
        <f t="shared" si="172"/>
        <v>J3バック　標準　ミッド</v>
      </c>
      <c r="W2703" s="115" t="str">
        <f t="shared" si="173"/>
        <v/>
      </c>
      <c r="X2703" s="115" t="str">
        <f t="shared" si="174"/>
        <v>標準　ミッド</v>
      </c>
    </row>
    <row r="2704" spans="1:24" ht="13.5">
      <c r="A2704" s="199" t="s">
        <v>691</v>
      </c>
      <c r="B2704" s="199" t="s">
        <v>10839</v>
      </c>
      <c r="C2704" s="199" t="s">
        <v>10805</v>
      </c>
      <c r="D2704" s="199" t="s">
        <v>10840</v>
      </c>
      <c r="E2704" s="199" t="s">
        <v>688</v>
      </c>
      <c r="F2704" s="199"/>
      <c r="G2704" s="199" t="s">
        <v>689</v>
      </c>
      <c r="H2704" s="199"/>
      <c r="I2704" s="199" t="s">
        <v>692</v>
      </c>
      <c r="J2704" s="200"/>
      <c r="K2704" s="201">
        <v>88900</v>
      </c>
      <c r="L2704" s="201">
        <v>18600</v>
      </c>
      <c r="M2704" s="201">
        <f t="shared" si="171"/>
        <v>107500</v>
      </c>
      <c r="N2704" s="199" t="s">
        <v>10841</v>
      </c>
      <c r="O2704" s="199" t="s">
        <v>10813</v>
      </c>
      <c r="P2704" s="199" t="s">
        <v>10842</v>
      </c>
      <c r="Q2704" s="200" t="s">
        <v>781</v>
      </c>
      <c r="R2704" s="199"/>
      <c r="S2704" s="199"/>
      <c r="T2704" s="199" t="s">
        <v>782</v>
      </c>
      <c r="U2704" s="199"/>
      <c r="V2704" s="131" t="str">
        <f t="shared" si="172"/>
        <v>J3バック　ショルダー　ディープコントゥア</v>
      </c>
      <c r="W2704" s="115" t="str">
        <f t="shared" si="173"/>
        <v/>
      </c>
      <c r="X2704" s="115" t="str">
        <f t="shared" si="174"/>
        <v>プコントゥア</v>
      </c>
    </row>
    <row r="2705" spans="1:24" ht="13.5">
      <c r="A2705" s="199" t="s">
        <v>691</v>
      </c>
      <c r="B2705" s="199" t="s">
        <v>10843</v>
      </c>
      <c r="C2705" s="199" t="s">
        <v>10805</v>
      </c>
      <c r="D2705" s="199" t="s">
        <v>10844</v>
      </c>
      <c r="E2705" s="199" t="s">
        <v>688</v>
      </c>
      <c r="F2705" s="199"/>
      <c r="G2705" s="199" t="s">
        <v>689</v>
      </c>
      <c r="H2705" s="199"/>
      <c r="I2705" s="199" t="s">
        <v>692</v>
      </c>
      <c r="J2705" s="200"/>
      <c r="K2705" s="201">
        <v>88900</v>
      </c>
      <c r="L2705" s="201">
        <v>18600</v>
      </c>
      <c r="M2705" s="201">
        <f t="shared" si="171"/>
        <v>107500</v>
      </c>
      <c r="N2705" s="199" t="s">
        <v>10845</v>
      </c>
      <c r="O2705" s="199" t="s">
        <v>10813</v>
      </c>
      <c r="P2705" s="199" t="s">
        <v>10846</v>
      </c>
      <c r="Q2705" s="200" t="s">
        <v>781</v>
      </c>
      <c r="R2705" s="199"/>
      <c r="S2705" s="199"/>
      <c r="T2705" s="199" t="s">
        <v>782</v>
      </c>
      <c r="U2705" s="199"/>
      <c r="V2705" s="131" t="str">
        <f t="shared" si="172"/>
        <v>J3バック　アッパー　ディープコントゥア</v>
      </c>
      <c r="W2705" s="115" t="str">
        <f t="shared" si="173"/>
        <v/>
      </c>
      <c r="X2705" s="115" t="str">
        <f t="shared" si="174"/>
        <v>プコントゥア</v>
      </c>
    </row>
    <row r="2706" spans="1:24" ht="13.5">
      <c r="A2706" s="199" t="s">
        <v>691</v>
      </c>
      <c r="B2706" s="199" t="s">
        <v>10847</v>
      </c>
      <c r="C2706" s="199" t="s">
        <v>10805</v>
      </c>
      <c r="D2706" s="199" t="s">
        <v>10848</v>
      </c>
      <c r="E2706" s="199" t="s">
        <v>688</v>
      </c>
      <c r="F2706" s="199"/>
      <c r="G2706" s="199" t="s">
        <v>689</v>
      </c>
      <c r="H2706" s="199"/>
      <c r="I2706" s="199" t="s">
        <v>692</v>
      </c>
      <c r="J2706" s="200"/>
      <c r="K2706" s="201">
        <v>88900</v>
      </c>
      <c r="L2706" s="201">
        <v>18600</v>
      </c>
      <c r="M2706" s="201">
        <f t="shared" si="171"/>
        <v>107500</v>
      </c>
      <c r="N2706" s="199" t="s">
        <v>10849</v>
      </c>
      <c r="O2706" s="199" t="s">
        <v>10813</v>
      </c>
      <c r="P2706" s="199" t="s">
        <v>10850</v>
      </c>
      <c r="Q2706" s="200" t="s">
        <v>781</v>
      </c>
      <c r="R2706" s="199"/>
      <c r="S2706" s="199"/>
      <c r="T2706" s="199" t="s">
        <v>782</v>
      </c>
      <c r="U2706" s="199"/>
      <c r="V2706" s="131" t="str">
        <f t="shared" si="172"/>
        <v>J3バック アッパー ディープ</v>
      </c>
      <c r="W2706" s="115" t="str">
        <f t="shared" si="173"/>
        <v/>
      </c>
      <c r="X2706" s="115" t="str">
        <f t="shared" si="174"/>
        <v>ー ディープ</v>
      </c>
    </row>
    <row r="2707" spans="1:24" ht="13.5">
      <c r="A2707" s="199" t="s">
        <v>691</v>
      </c>
      <c r="B2707" s="199" t="s">
        <v>10851</v>
      </c>
      <c r="C2707" s="199" t="s">
        <v>10805</v>
      </c>
      <c r="D2707" s="199" t="s">
        <v>10852</v>
      </c>
      <c r="E2707" s="199" t="s">
        <v>688</v>
      </c>
      <c r="F2707" s="199"/>
      <c r="G2707" s="199" t="s">
        <v>689</v>
      </c>
      <c r="H2707" s="199"/>
      <c r="I2707" s="199" t="s">
        <v>692</v>
      </c>
      <c r="J2707" s="200"/>
      <c r="K2707" s="201">
        <v>59000</v>
      </c>
      <c r="L2707" s="201">
        <v>12300</v>
      </c>
      <c r="M2707" s="201">
        <f t="shared" si="171"/>
        <v>71300</v>
      </c>
      <c r="N2707" s="199" t="s">
        <v>10853</v>
      </c>
      <c r="O2707" s="199" t="s">
        <v>10813</v>
      </c>
      <c r="P2707" s="199" t="s">
        <v>10854</v>
      </c>
      <c r="Q2707" s="200" t="s">
        <v>781</v>
      </c>
      <c r="R2707" s="199"/>
      <c r="S2707" s="199"/>
      <c r="T2707" s="199" t="s">
        <v>782</v>
      </c>
      <c r="U2707" s="199"/>
      <c r="V2707" s="131" t="str">
        <f t="shared" si="172"/>
        <v>ジェイ ジップバック</v>
      </c>
      <c r="W2707" s="115" t="str">
        <f t="shared" si="173"/>
        <v/>
      </c>
      <c r="X2707" s="115" t="str">
        <f t="shared" si="174"/>
        <v>ジップバック</v>
      </c>
    </row>
    <row r="2708" spans="1:24" ht="13.5">
      <c r="A2708" s="199" t="s">
        <v>691</v>
      </c>
      <c r="B2708" s="199" t="s">
        <v>10855</v>
      </c>
      <c r="C2708" s="199" t="s">
        <v>10805</v>
      </c>
      <c r="D2708" s="199" t="s">
        <v>10856</v>
      </c>
      <c r="E2708" s="199" t="s">
        <v>688</v>
      </c>
      <c r="F2708" s="199"/>
      <c r="G2708" s="199" t="s">
        <v>689</v>
      </c>
      <c r="H2708" s="199"/>
      <c r="I2708" s="199" t="s">
        <v>692</v>
      </c>
      <c r="J2708" s="200"/>
      <c r="K2708" s="201">
        <v>199000</v>
      </c>
      <c r="L2708" s="201">
        <v>41700</v>
      </c>
      <c r="M2708" s="201">
        <f t="shared" si="171"/>
        <v>240700</v>
      </c>
      <c r="N2708" s="199" t="s">
        <v>10857</v>
      </c>
      <c r="O2708" s="199" t="s">
        <v>10858</v>
      </c>
      <c r="P2708" s="199" t="s">
        <v>10859</v>
      </c>
      <c r="Q2708" s="200" t="s">
        <v>781</v>
      </c>
      <c r="R2708" s="199"/>
      <c r="S2708" s="199"/>
      <c r="T2708" s="199" t="s">
        <v>782</v>
      </c>
      <c r="U2708" s="199"/>
      <c r="V2708" s="131" t="str">
        <f t="shared" si="172"/>
        <v>スペックス バックサポート</v>
      </c>
      <c r="W2708" s="115" t="str">
        <f t="shared" si="173"/>
        <v/>
      </c>
      <c r="X2708" s="115" t="str">
        <f t="shared" si="174"/>
        <v>ックサポート</v>
      </c>
    </row>
    <row r="2709" spans="1:24" ht="13.5">
      <c r="A2709" s="199" t="s">
        <v>691</v>
      </c>
      <c r="B2709" s="199" t="s">
        <v>10860</v>
      </c>
      <c r="C2709" s="199" t="s">
        <v>10805</v>
      </c>
      <c r="D2709" s="199" t="s">
        <v>10861</v>
      </c>
      <c r="E2709" s="199" t="s">
        <v>688</v>
      </c>
      <c r="F2709" s="199"/>
      <c r="G2709" s="199" t="s">
        <v>689</v>
      </c>
      <c r="H2709" s="199"/>
      <c r="I2709" s="199" t="s">
        <v>692</v>
      </c>
      <c r="J2709" s="200"/>
      <c r="K2709" s="201">
        <v>289000</v>
      </c>
      <c r="L2709" s="201">
        <v>53900</v>
      </c>
      <c r="M2709" s="201">
        <f t="shared" si="171"/>
        <v>342900</v>
      </c>
      <c r="N2709" s="199" t="s">
        <v>10862</v>
      </c>
      <c r="O2709" s="199" t="s">
        <v>10858</v>
      </c>
      <c r="P2709" s="199" t="s">
        <v>10863</v>
      </c>
      <c r="Q2709" s="200" t="s">
        <v>781</v>
      </c>
      <c r="R2709" s="199"/>
      <c r="S2709" s="199"/>
      <c r="T2709" s="199" t="s">
        <v>782</v>
      </c>
      <c r="U2709" s="199"/>
      <c r="V2709" s="131" t="str">
        <f t="shared" si="172"/>
        <v>スペックス スーパーシェイプバックサポート</v>
      </c>
      <c r="W2709" s="115" t="str">
        <f t="shared" si="173"/>
        <v/>
      </c>
      <c r="X2709" s="115" t="str">
        <f t="shared" si="174"/>
        <v>ックサポート</v>
      </c>
    </row>
    <row r="2710" spans="1:24" ht="13.5">
      <c r="A2710" s="199" t="s">
        <v>691</v>
      </c>
      <c r="B2710" s="199" t="s">
        <v>10864</v>
      </c>
      <c r="C2710" s="199" t="s">
        <v>10805</v>
      </c>
      <c r="D2710" s="199" t="s">
        <v>10865</v>
      </c>
      <c r="E2710" s="199" t="s">
        <v>688</v>
      </c>
      <c r="F2710" s="199"/>
      <c r="G2710" s="199" t="s">
        <v>689</v>
      </c>
      <c r="H2710" s="199"/>
      <c r="I2710" s="199" t="s">
        <v>692</v>
      </c>
      <c r="J2710" s="200"/>
      <c r="K2710" s="201">
        <v>224000</v>
      </c>
      <c r="L2710" s="201">
        <v>47000</v>
      </c>
      <c r="M2710" s="201">
        <f t="shared" si="171"/>
        <v>271000</v>
      </c>
      <c r="N2710" s="199" t="s">
        <v>10866</v>
      </c>
      <c r="O2710" s="199" t="s">
        <v>10858</v>
      </c>
      <c r="P2710" s="199" t="s">
        <v>10867</v>
      </c>
      <c r="Q2710" s="200" t="s">
        <v>781</v>
      </c>
      <c r="R2710" s="199"/>
      <c r="S2710" s="199"/>
      <c r="T2710" s="199" t="s">
        <v>782</v>
      </c>
      <c r="U2710" s="199"/>
      <c r="V2710" s="131" t="str">
        <f t="shared" si="172"/>
        <v>スペックス　アダプタ３バック</v>
      </c>
      <c r="W2710" s="115" t="str">
        <f t="shared" si="173"/>
        <v/>
      </c>
      <c r="X2710" s="115" t="str">
        <f t="shared" si="174"/>
        <v>プタ３バック</v>
      </c>
    </row>
    <row r="2711" spans="1:24" ht="13.5">
      <c r="A2711" s="199" t="s">
        <v>691</v>
      </c>
      <c r="B2711" s="199" t="s">
        <v>10868</v>
      </c>
      <c r="C2711" s="199" t="s">
        <v>10805</v>
      </c>
      <c r="D2711" s="199" t="s">
        <v>10869</v>
      </c>
      <c r="E2711" s="199" t="s">
        <v>688</v>
      </c>
      <c r="F2711" s="199"/>
      <c r="G2711" s="199" t="s">
        <v>689</v>
      </c>
      <c r="H2711" s="199"/>
      <c r="I2711" s="199" t="s">
        <v>692</v>
      </c>
      <c r="J2711" s="200"/>
      <c r="K2711" s="201">
        <v>128000</v>
      </c>
      <c r="L2711" s="201">
        <v>26800</v>
      </c>
      <c r="M2711" s="201">
        <f t="shared" si="171"/>
        <v>154800</v>
      </c>
      <c r="N2711" s="199" t="s">
        <v>10870</v>
      </c>
      <c r="O2711" s="199" t="s">
        <v>10858</v>
      </c>
      <c r="P2711" s="199" t="s">
        <v>10871</v>
      </c>
      <c r="Q2711" s="200" t="s">
        <v>781</v>
      </c>
      <c r="R2711" s="199"/>
      <c r="S2711" s="199"/>
      <c r="T2711" s="199" t="s">
        <v>782</v>
      </c>
      <c r="U2711" s="199"/>
      <c r="V2711" s="131" t="str">
        <f t="shared" si="172"/>
        <v>スペックス　マンタバック</v>
      </c>
      <c r="W2711" s="115" t="str">
        <f t="shared" si="173"/>
        <v/>
      </c>
      <c r="X2711" s="115" t="str">
        <f t="shared" si="174"/>
        <v>マンタバック</v>
      </c>
    </row>
    <row r="2712" spans="1:24" ht="13.5">
      <c r="A2712" s="199" t="s">
        <v>691</v>
      </c>
      <c r="B2712" s="199" t="s">
        <v>10872</v>
      </c>
      <c r="C2712" s="199" t="s">
        <v>10873</v>
      </c>
      <c r="D2712" s="199" t="s">
        <v>10874</v>
      </c>
      <c r="E2712" s="199" t="s">
        <v>688</v>
      </c>
      <c r="F2712" s="199"/>
      <c r="G2712" s="199" t="s">
        <v>689</v>
      </c>
      <c r="H2712" s="199"/>
      <c r="I2712" s="199" t="s">
        <v>692</v>
      </c>
      <c r="J2712" s="200"/>
      <c r="K2712" s="201">
        <v>110000</v>
      </c>
      <c r="L2712" s="201">
        <v>23100</v>
      </c>
      <c r="M2712" s="201">
        <f t="shared" si="171"/>
        <v>133100</v>
      </c>
      <c r="N2712" s="199" t="s">
        <v>10875</v>
      </c>
      <c r="O2712" s="199" t="s">
        <v>10754</v>
      </c>
      <c r="P2712" s="199" t="s">
        <v>10876</v>
      </c>
      <c r="Q2712" s="200" t="s">
        <v>781</v>
      </c>
      <c r="R2712" s="199"/>
      <c r="S2712" s="199" t="s">
        <v>789</v>
      </c>
      <c r="T2712" s="199" t="s">
        <v>790</v>
      </c>
      <c r="U2712" s="199"/>
      <c r="V2712" s="131" t="str">
        <f t="shared" si="172"/>
        <v>アクトモアバックサポートリリーフ</v>
      </c>
      <c r="W2712" s="115" t="str">
        <f t="shared" si="173"/>
        <v/>
      </c>
      <c r="X2712" s="115" t="str">
        <f t="shared" si="174"/>
        <v>ートリリーフ</v>
      </c>
    </row>
    <row r="2713" spans="1:24" ht="13.5">
      <c r="A2713" s="199" t="s">
        <v>691</v>
      </c>
      <c r="B2713" s="199" t="s">
        <v>10877</v>
      </c>
      <c r="C2713" s="199" t="s">
        <v>10873</v>
      </c>
      <c r="D2713" s="199" t="s">
        <v>10878</v>
      </c>
      <c r="E2713" s="199" t="s">
        <v>688</v>
      </c>
      <c r="F2713" s="199"/>
      <c r="G2713" s="199" t="s">
        <v>689</v>
      </c>
      <c r="H2713" s="199"/>
      <c r="I2713" s="199" t="s">
        <v>692</v>
      </c>
      <c r="J2713" s="200"/>
      <c r="K2713" s="201">
        <v>158000</v>
      </c>
      <c r="L2713" s="201">
        <v>33100</v>
      </c>
      <c r="M2713" s="201">
        <f t="shared" si="171"/>
        <v>191100</v>
      </c>
      <c r="N2713" s="199" t="s">
        <v>10879</v>
      </c>
      <c r="O2713" s="199" t="s">
        <v>10754</v>
      </c>
      <c r="P2713" s="199" t="s">
        <v>10880</v>
      </c>
      <c r="Q2713" s="200" t="s">
        <v>781</v>
      </c>
      <c r="R2713" s="199"/>
      <c r="S2713" s="199" t="s">
        <v>789</v>
      </c>
      <c r="T2713" s="199" t="s">
        <v>790</v>
      </c>
      <c r="U2713" s="199"/>
      <c r="V2713" s="131" t="str">
        <f t="shared" si="172"/>
        <v>アクトモアバックサポートリリーフヘッドサポートセット</v>
      </c>
      <c r="W2713" s="115" t="str">
        <f t="shared" si="173"/>
        <v/>
      </c>
      <c r="X2713" s="115" t="str">
        <f t="shared" si="174"/>
        <v>ポートセット</v>
      </c>
    </row>
    <row r="2714" spans="1:24" ht="13.5">
      <c r="A2714" s="199" t="s">
        <v>691</v>
      </c>
      <c r="B2714" s="199" t="s">
        <v>10881</v>
      </c>
      <c r="C2714" s="199" t="s">
        <v>10882</v>
      </c>
      <c r="D2714" s="199" t="s">
        <v>10883</v>
      </c>
      <c r="E2714" s="199" t="s">
        <v>688</v>
      </c>
      <c r="F2714" s="199"/>
      <c r="G2714" s="199" t="s">
        <v>689</v>
      </c>
      <c r="H2714" s="199"/>
      <c r="I2714" s="199" t="s">
        <v>692</v>
      </c>
      <c r="J2714" s="200"/>
      <c r="K2714" s="201">
        <v>41500</v>
      </c>
      <c r="L2714" s="201">
        <v>13200</v>
      </c>
      <c r="M2714" s="201">
        <f t="shared" si="171"/>
        <v>54700</v>
      </c>
      <c r="N2714" s="199" t="s">
        <v>10884</v>
      </c>
      <c r="O2714" s="199" t="s">
        <v>10885</v>
      </c>
      <c r="P2714" s="199" t="s">
        <v>10886</v>
      </c>
      <c r="Q2714" s="200" t="s">
        <v>781</v>
      </c>
      <c r="R2714" s="199"/>
      <c r="S2714" s="199"/>
      <c r="T2714" s="199" t="s">
        <v>782</v>
      </c>
      <c r="U2714" s="199"/>
      <c r="V2714" s="131" t="str">
        <f t="shared" si="172"/>
        <v>CSバック</v>
      </c>
      <c r="W2714" s="115" t="str">
        <f t="shared" si="173"/>
        <v/>
      </c>
      <c r="X2714" s="115" t="str">
        <f t="shared" si="174"/>
        <v>CSバック</v>
      </c>
    </row>
    <row r="2715" spans="1:24" ht="13.5">
      <c r="A2715" s="199" t="s">
        <v>693</v>
      </c>
      <c r="B2715" s="199" t="s">
        <v>10887</v>
      </c>
      <c r="C2715" s="199" t="s">
        <v>1760</v>
      </c>
      <c r="D2715" s="199" t="s">
        <v>10888</v>
      </c>
      <c r="E2715" s="199" t="s">
        <v>688</v>
      </c>
      <c r="F2715" s="199"/>
      <c r="G2715" s="199" t="s">
        <v>689</v>
      </c>
      <c r="H2715" s="199"/>
      <c r="I2715" s="199" t="s">
        <v>694</v>
      </c>
      <c r="J2715" s="200"/>
      <c r="K2715" s="201">
        <v>37000</v>
      </c>
      <c r="L2715" s="201">
        <v>11800</v>
      </c>
      <c r="M2715" s="201">
        <f t="shared" si="171"/>
        <v>48800</v>
      </c>
      <c r="N2715" s="199" t="s">
        <v>10889</v>
      </c>
      <c r="O2715" s="199" t="s">
        <v>1763</v>
      </c>
      <c r="P2715" s="199" t="s">
        <v>10890</v>
      </c>
      <c r="Q2715" s="200" t="s">
        <v>781</v>
      </c>
      <c r="R2715" s="199"/>
      <c r="S2715" s="199" t="s">
        <v>854</v>
      </c>
      <c r="T2715" s="199" t="s">
        <v>782</v>
      </c>
      <c r="U2715" s="199"/>
      <c r="V2715" s="131" t="str">
        <f t="shared" si="172"/>
        <v>MOSAICシートクッション</v>
      </c>
      <c r="W2715" s="115" t="str">
        <f t="shared" si="173"/>
        <v/>
      </c>
      <c r="X2715" s="115" t="str">
        <f t="shared" si="174"/>
        <v>トクッション</v>
      </c>
    </row>
    <row r="2716" spans="1:24" ht="13.5">
      <c r="A2716" s="199" t="s">
        <v>693</v>
      </c>
      <c r="B2716" s="199" t="s">
        <v>10891</v>
      </c>
      <c r="C2716" s="199" t="s">
        <v>6038</v>
      </c>
      <c r="D2716" s="199" t="s">
        <v>10892</v>
      </c>
      <c r="E2716" s="199" t="s">
        <v>688</v>
      </c>
      <c r="F2716" s="199"/>
      <c r="G2716" s="199" t="s">
        <v>689</v>
      </c>
      <c r="H2716" s="199"/>
      <c r="I2716" s="199" t="s">
        <v>694</v>
      </c>
      <c r="J2716" s="200"/>
      <c r="K2716" s="201">
        <v>111800</v>
      </c>
      <c r="L2716" s="201">
        <v>23400</v>
      </c>
      <c r="M2716" s="201">
        <f t="shared" si="171"/>
        <v>135200</v>
      </c>
      <c r="N2716" s="199" t="s">
        <v>10893</v>
      </c>
      <c r="O2716" s="199" t="s">
        <v>10894</v>
      </c>
      <c r="P2716" s="199" t="s">
        <v>10895</v>
      </c>
      <c r="Q2716" s="200" t="s">
        <v>781</v>
      </c>
      <c r="R2716" s="199"/>
      <c r="S2716" s="199"/>
      <c r="T2716" s="199" t="s">
        <v>782</v>
      </c>
      <c r="U2716" s="199"/>
      <c r="V2716" s="131" t="str">
        <f t="shared" si="172"/>
        <v>Inserto　ドミノクッション</v>
      </c>
      <c r="W2716" s="115" t="str">
        <f t="shared" si="173"/>
        <v/>
      </c>
      <c r="X2716" s="115" t="str">
        <f t="shared" si="174"/>
        <v>ノクッション</v>
      </c>
    </row>
    <row r="2717" spans="1:24" ht="13.5">
      <c r="A2717" s="199" t="s">
        <v>693</v>
      </c>
      <c r="B2717" s="199" t="s">
        <v>10896</v>
      </c>
      <c r="C2717" s="199" t="s">
        <v>864</v>
      </c>
      <c r="D2717" s="199" t="s">
        <v>10897</v>
      </c>
      <c r="E2717" s="199" t="s">
        <v>688</v>
      </c>
      <c r="F2717" s="199"/>
      <c r="G2717" s="199" t="s">
        <v>689</v>
      </c>
      <c r="H2717" s="199"/>
      <c r="I2717" s="199" t="s">
        <v>694</v>
      </c>
      <c r="J2717" s="200"/>
      <c r="K2717" s="201">
        <v>11600</v>
      </c>
      <c r="L2717" s="201">
        <v>4800</v>
      </c>
      <c r="M2717" s="201">
        <f t="shared" si="171"/>
        <v>16400</v>
      </c>
      <c r="N2717" s="199" t="s">
        <v>10898</v>
      </c>
      <c r="O2717" s="199" t="s">
        <v>867</v>
      </c>
      <c r="P2717" s="199" t="s">
        <v>10899</v>
      </c>
      <c r="Q2717" s="200" t="s">
        <v>781</v>
      </c>
      <c r="R2717" s="199"/>
      <c r="S2717" s="199"/>
      <c r="T2717" s="199" t="s">
        <v>782</v>
      </c>
      <c r="U2717" s="199"/>
      <c r="V2717" s="131" t="str">
        <f t="shared" si="172"/>
        <v>ABS_ペルビス</v>
      </c>
      <c r="W2717" s="115" t="str">
        <f t="shared" si="173"/>
        <v/>
      </c>
      <c r="X2717" s="115" t="str">
        <f t="shared" si="174"/>
        <v>S_ペルビス</v>
      </c>
    </row>
    <row r="2718" spans="1:24" ht="13.5">
      <c r="A2718" s="199" t="s">
        <v>693</v>
      </c>
      <c r="B2718" s="199" t="s">
        <v>10900</v>
      </c>
      <c r="C2718" s="199" t="s">
        <v>10741</v>
      </c>
      <c r="D2718" s="199" t="s">
        <v>10901</v>
      </c>
      <c r="E2718" s="199" t="s">
        <v>688</v>
      </c>
      <c r="F2718" s="199"/>
      <c r="G2718" s="199" t="s">
        <v>689</v>
      </c>
      <c r="H2718" s="199"/>
      <c r="I2718" s="199" t="s">
        <v>694</v>
      </c>
      <c r="J2718" s="200"/>
      <c r="K2718" s="201">
        <v>48000</v>
      </c>
      <c r="L2718" s="201">
        <v>15300</v>
      </c>
      <c r="M2718" s="201">
        <f t="shared" si="171"/>
        <v>63300</v>
      </c>
      <c r="N2718" s="199" t="s">
        <v>10902</v>
      </c>
      <c r="O2718" s="199" t="s">
        <v>10744</v>
      </c>
      <c r="P2718" s="199" t="s">
        <v>10903</v>
      </c>
      <c r="Q2718" s="200" t="s">
        <v>781</v>
      </c>
      <c r="R2718" s="199"/>
      <c r="S2718" s="199"/>
      <c r="T2718" s="199" t="s">
        <v>782</v>
      </c>
      <c r="U2718" s="199"/>
      <c r="V2718" s="131" t="str">
        <f t="shared" si="172"/>
        <v>立体スリング座</v>
      </c>
      <c r="W2718" s="115" t="str">
        <f t="shared" si="173"/>
        <v/>
      </c>
      <c r="X2718" s="115" t="str">
        <f t="shared" si="174"/>
        <v>体スリング座</v>
      </c>
    </row>
    <row r="2719" spans="1:24" ht="13.5">
      <c r="A2719" s="199" t="s">
        <v>693</v>
      </c>
      <c r="B2719" s="199" t="s">
        <v>10904</v>
      </c>
      <c r="C2719" s="199" t="s">
        <v>10805</v>
      </c>
      <c r="D2719" s="199" t="s">
        <v>10905</v>
      </c>
      <c r="E2719" s="199" t="s">
        <v>688</v>
      </c>
      <c r="F2719" s="199"/>
      <c r="G2719" s="199" t="s">
        <v>689</v>
      </c>
      <c r="H2719" s="199"/>
      <c r="I2719" s="199" t="s">
        <v>694</v>
      </c>
      <c r="J2719" s="200"/>
      <c r="K2719" s="201">
        <v>54000</v>
      </c>
      <c r="L2719" s="201">
        <v>12000</v>
      </c>
      <c r="M2719" s="201">
        <f t="shared" si="171"/>
        <v>66000</v>
      </c>
      <c r="N2719" s="199" t="s">
        <v>10906</v>
      </c>
      <c r="O2719" s="199" t="s">
        <v>10808</v>
      </c>
      <c r="P2719" s="199" t="s">
        <v>10907</v>
      </c>
      <c r="Q2719" s="200" t="s">
        <v>781</v>
      </c>
      <c r="R2719" s="199"/>
      <c r="S2719" s="199"/>
      <c r="T2719" s="199" t="s">
        <v>782</v>
      </c>
      <c r="U2719" s="199"/>
      <c r="V2719" s="131" t="str">
        <f t="shared" si="172"/>
        <v>ビーミー シート</v>
      </c>
      <c r="W2719" s="115" t="str">
        <f t="shared" si="173"/>
        <v/>
      </c>
      <c r="X2719" s="115" t="str">
        <f t="shared" si="174"/>
        <v>ミー シート</v>
      </c>
    </row>
    <row r="2720" spans="1:24" ht="13.5">
      <c r="A2720" s="199" t="s">
        <v>695</v>
      </c>
      <c r="B2720" s="199" t="s">
        <v>10908</v>
      </c>
      <c r="C2720" s="199" t="s">
        <v>796</v>
      </c>
      <c r="D2720" s="199" t="s">
        <v>10909</v>
      </c>
      <c r="E2720" s="199" t="s">
        <v>688</v>
      </c>
      <c r="F2720" s="199"/>
      <c r="G2720" s="199" t="s">
        <v>689</v>
      </c>
      <c r="H2720" s="199"/>
      <c r="I2720" s="199" t="s">
        <v>322</v>
      </c>
      <c r="J2720" s="200"/>
      <c r="K2720" s="201">
        <v>35000</v>
      </c>
      <c r="L2720" s="201">
        <v>11200</v>
      </c>
      <c r="M2720" s="201">
        <f t="shared" si="171"/>
        <v>46200</v>
      </c>
      <c r="N2720" s="199" t="s">
        <v>10910</v>
      </c>
      <c r="O2720" s="199" t="s">
        <v>799</v>
      </c>
      <c r="P2720" s="199" t="s">
        <v>10911</v>
      </c>
      <c r="Q2720" s="200" t="s">
        <v>781</v>
      </c>
      <c r="R2720" s="199"/>
      <c r="S2720" s="199" t="s">
        <v>789</v>
      </c>
      <c r="T2720" s="199" t="s">
        <v>790</v>
      </c>
      <c r="U2720" s="199"/>
      <c r="V2720" s="131" t="str">
        <f t="shared" si="172"/>
        <v>フットサポート</v>
      </c>
      <c r="W2720" s="115" t="str">
        <f t="shared" si="173"/>
        <v/>
      </c>
      <c r="X2720" s="115" t="str">
        <f t="shared" si="174"/>
        <v>ットサポート</v>
      </c>
    </row>
    <row r="2721" spans="1:24" ht="13.5">
      <c r="A2721" s="199" t="s">
        <v>695</v>
      </c>
      <c r="B2721" s="199" t="s">
        <v>10912</v>
      </c>
      <c r="C2721" s="199" t="s">
        <v>1113</v>
      </c>
      <c r="D2721" s="199" t="s">
        <v>10913</v>
      </c>
      <c r="E2721" s="199" t="s">
        <v>688</v>
      </c>
      <c r="F2721" s="199"/>
      <c r="G2721" s="199" t="s">
        <v>689</v>
      </c>
      <c r="H2721" s="199"/>
      <c r="I2721" s="199" t="s">
        <v>322</v>
      </c>
      <c r="J2721" s="200"/>
      <c r="K2721" s="201">
        <v>39620</v>
      </c>
      <c r="L2721" s="201">
        <v>12580</v>
      </c>
      <c r="M2721" s="201">
        <f t="shared" si="171"/>
        <v>52200</v>
      </c>
      <c r="N2721" s="199" t="s">
        <v>10914</v>
      </c>
      <c r="O2721" s="199" t="s">
        <v>1116</v>
      </c>
      <c r="P2721" s="199" t="s">
        <v>10915</v>
      </c>
      <c r="Q2721" s="200" t="s">
        <v>781</v>
      </c>
      <c r="R2721" s="199"/>
      <c r="S2721" s="199"/>
      <c r="T2721" s="199" t="s">
        <v>782</v>
      </c>
      <c r="U2721" s="199"/>
      <c r="V2721" s="131" t="str">
        <f t="shared" si="172"/>
        <v>フットエレベーション</v>
      </c>
      <c r="W2721" s="115" t="str">
        <f t="shared" si="173"/>
        <v/>
      </c>
      <c r="X2721" s="115" t="str">
        <f t="shared" si="174"/>
        <v>レベーション</v>
      </c>
    </row>
    <row r="2722" spans="1:24" ht="13.5">
      <c r="A2722" s="199" t="s">
        <v>695</v>
      </c>
      <c r="B2722" s="199" t="s">
        <v>10916</v>
      </c>
      <c r="C2722" s="199" t="s">
        <v>1113</v>
      </c>
      <c r="D2722" s="199" t="s">
        <v>10917</v>
      </c>
      <c r="E2722" s="199" t="s">
        <v>688</v>
      </c>
      <c r="F2722" s="199"/>
      <c r="G2722" s="199" t="s">
        <v>689</v>
      </c>
      <c r="H2722" s="199"/>
      <c r="I2722" s="199" t="s">
        <v>322</v>
      </c>
      <c r="J2722" s="200"/>
      <c r="K2722" s="201">
        <v>22840</v>
      </c>
      <c r="L2722" s="201">
        <v>9560</v>
      </c>
      <c r="M2722" s="201">
        <f t="shared" si="171"/>
        <v>32400</v>
      </c>
      <c r="N2722" s="199" t="s">
        <v>10918</v>
      </c>
      <c r="O2722" s="199" t="s">
        <v>1116</v>
      </c>
      <c r="P2722" s="199" t="s">
        <v>10919</v>
      </c>
      <c r="Q2722" s="200" t="s">
        <v>781</v>
      </c>
      <c r="R2722" s="199"/>
      <c r="S2722" s="199"/>
      <c r="T2722" s="199" t="s">
        <v>782</v>
      </c>
      <c r="U2722" s="199"/>
      <c r="V2722" s="131" t="str">
        <f t="shared" si="172"/>
        <v>アルミフットプレート</v>
      </c>
      <c r="W2722" s="115" t="str">
        <f t="shared" si="173"/>
        <v/>
      </c>
      <c r="X2722" s="115" t="str">
        <f t="shared" si="174"/>
        <v>ットプレート</v>
      </c>
    </row>
    <row r="2723" spans="1:24" ht="13.5">
      <c r="A2723" s="199" t="s">
        <v>695</v>
      </c>
      <c r="B2723" s="199" t="s">
        <v>10920</v>
      </c>
      <c r="C2723" s="199" t="s">
        <v>1113</v>
      </c>
      <c r="D2723" s="199" t="s">
        <v>10921</v>
      </c>
      <c r="E2723" s="199" t="s">
        <v>688</v>
      </c>
      <c r="F2723" s="199"/>
      <c r="G2723" s="199" t="s">
        <v>689</v>
      </c>
      <c r="H2723" s="199"/>
      <c r="I2723" s="199" t="s">
        <v>322</v>
      </c>
      <c r="J2723" s="200"/>
      <c r="K2723" s="201">
        <v>39080</v>
      </c>
      <c r="L2723" s="201">
        <v>12420</v>
      </c>
      <c r="M2723" s="201">
        <f t="shared" si="171"/>
        <v>51500</v>
      </c>
      <c r="N2723" s="199" t="s">
        <v>10922</v>
      </c>
      <c r="O2723" s="199" t="s">
        <v>1116</v>
      </c>
      <c r="P2723" s="199" t="s">
        <v>10915</v>
      </c>
      <c r="Q2723" s="200" t="s">
        <v>781</v>
      </c>
      <c r="R2723" s="199"/>
      <c r="S2723" s="199"/>
      <c r="T2723" s="199" t="s">
        <v>782</v>
      </c>
      <c r="U2723" s="199"/>
      <c r="V2723" s="131" t="str">
        <f t="shared" si="172"/>
        <v>フットエレベーション</v>
      </c>
      <c r="W2723" s="115" t="str">
        <f t="shared" si="173"/>
        <v/>
      </c>
      <c r="X2723" s="115" t="str">
        <f t="shared" si="174"/>
        <v>レベーション</v>
      </c>
    </row>
    <row r="2724" spans="1:24" ht="13.5">
      <c r="A2724" s="199" t="s">
        <v>695</v>
      </c>
      <c r="B2724" s="199" t="s">
        <v>10923</v>
      </c>
      <c r="C2724" s="199" t="s">
        <v>6038</v>
      </c>
      <c r="D2724" s="199" t="s">
        <v>10924</v>
      </c>
      <c r="E2724" s="199" t="s">
        <v>688</v>
      </c>
      <c r="F2724" s="199"/>
      <c r="G2724" s="199" t="s">
        <v>689</v>
      </c>
      <c r="H2724" s="199"/>
      <c r="I2724" s="199" t="s">
        <v>322</v>
      </c>
      <c r="J2724" s="200"/>
      <c r="K2724" s="201">
        <v>26757</v>
      </c>
      <c r="L2724" s="201">
        <v>11143</v>
      </c>
      <c r="M2724" s="201">
        <f t="shared" si="171"/>
        <v>37900</v>
      </c>
      <c r="N2724" s="199" t="s">
        <v>10925</v>
      </c>
      <c r="O2724" s="199" t="s">
        <v>7205</v>
      </c>
      <c r="P2724" s="199" t="s">
        <v>10926</v>
      </c>
      <c r="Q2724" s="200" t="s">
        <v>781</v>
      </c>
      <c r="R2724" s="199"/>
      <c r="S2724" s="199" t="s">
        <v>789</v>
      </c>
      <c r="T2724" s="199" t="s">
        <v>790</v>
      </c>
      <c r="U2724" s="199"/>
      <c r="V2724" s="131" t="str">
        <f t="shared" si="172"/>
        <v>ハートリーフチェア　フットレッグサポート</v>
      </c>
      <c r="W2724" s="115" t="str">
        <f t="shared" si="173"/>
        <v/>
      </c>
      <c r="X2724" s="115" t="str">
        <f t="shared" si="174"/>
        <v>ッグサポート</v>
      </c>
    </row>
    <row r="2725" spans="1:24" ht="13.5">
      <c r="A2725" s="199" t="s">
        <v>695</v>
      </c>
      <c r="B2725" s="199" t="s">
        <v>10927</v>
      </c>
      <c r="C2725" s="199" t="s">
        <v>10716</v>
      </c>
      <c r="D2725" s="199" t="s">
        <v>10928</v>
      </c>
      <c r="E2725" s="199" t="s">
        <v>688</v>
      </c>
      <c r="F2725" s="199"/>
      <c r="G2725" s="199" t="s">
        <v>689</v>
      </c>
      <c r="H2725" s="199"/>
      <c r="I2725" s="199" t="s">
        <v>322</v>
      </c>
      <c r="J2725" s="200"/>
      <c r="K2725" s="201">
        <v>50000</v>
      </c>
      <c r="L2725" s="201">
        <v>16000</v>
      </c>
      <c r="M2725" s="201">
        <f t="shared" si="171"/>
        <v>66000</v>
      </c>
      <c r="N2725" s="199" t="s">
        <v>10929</v>
      </c>
      <c r="O2725" s="199" t="s">
        <v>10719</v>
      </c>
      <c r="P2725" s="199" t="s">
        <v>10930</v>
      </c>
      <c r="Q2725" s="200" t="s">
        <v>781</v>
      </c>
      <c r="R2725" s="199"/>
      <c r="S2725" s="199"/>
      <c r="T2725" s="199" t="s">
        <v>782</v>
      </c>
      <c r="U2725" s="199"/>
      <c r="V2725" s="131" t="str">
        <f t="shared" si="172"/>
        <v>プレート式フットレスト・セット</v>
      </c>
      <c r="W2725" s="115" t="str">
        <f t="shared" si="173"/>
        <v/>
      </c>
      <c r="X2725" s="115" t="str">
        <f t="shared" si="174"/>
        <v>スト・セット</v>
      </c>
    </row>
    <row r="2726" spans="1:24" ht="13.5">
      <c r="A2726" s="199" t="s">
        <v>695</v>
      </c>
      <c r="B2726" s="199" t="s">
        <v>10931</v>
      </c>
      <c r="C2726" s="199" t="s">
        <v>10716</v>
      </c>
      <c r="D2726" s="199" t="s">
        <v>10932</v>
      </c>
      <c r="E2726" s="199" t="s">
        <v>688</v>
      </c>
      <c r="F2726" s="199"/>
      <c r="G2726" s="199" t="s">
        <v>689</v>
      </c>
      <c r="H2726" s="199"/>
      <c r="I2726" s="199" t="s">
        <v>322</v>
      </c>
      <c r="J2726" s="200"/>
      <c r="K2726" s="201">
        <v>50000</v>
      </c>
      <c r="L2726" s="201">
        <v>16000</v>
      </c>
      <c r="M2726" s="201">
        <f t="shared" si="171"/>
        <v>66000</v>
      </c>
      <c r="N2726" s="199" t="s">
        <v>10933</v>
      </c>
      <c r="O2726" s="199" t="s">
        <v>10719</v>
      </c>
      <c r="P2726" s="199" t="s">
        <v>10930</v>
      </c>
      <c r="Q2726" s="200" t="s">
        <v>781</v>
      </c>
      <c r="R2726" s="199"/>
      <c r="S2726" s="199"/>
      <c r="T2726" s="199" t="s">
        <v>782</v>
      </c>
      <c r="U2726" s="199"/>
      <c r="V2726" s="131" t="str">
        <f t="shared" si="172"/>
        <v>プレート式フットレスト・セット</v>
      </c>
      <c r="W2726" s="115" t="str">
        <f t="shared" si="173"/>
        <v/>
      </c>
      <c r="X2726" s="115" t="str">
        <f t="shared" si="174"/>
        <v>スト・セット</v>
      </c>
    </row>
    <row r="2727" spans="1:24" ht="13.5">
      <c r="A2727" s="199" t="s">
        <v>695</v>
      </c>
      <c r="B2727" s="199" t="s">
        <v>10934</v>
      </c>
      <c r="C2727" s="199" t="s">
        <v>10716</v>
      </c>
      <c r="D2727" s="199" t="s">
        <v>10935</v>
      </c>
      <c r="E2727" s="199" t="s">
        <v>688</v>
      </c>
      <c r="F2727" s="199"/>
      <c r="G2727" s="199" t="s">
        <v>689</v>
      </c>
      <c r="H2727" s="199"/>
      <c r="I2727" s="199" t="s">
        <v>322</v>
      </c>
      <c r="J2727" s="200"/>
      <c r="K2727" s="201">
        <v>50000</v>
      </c>
      <c r="L2727" s="201">
        <v>16000</v>
      </c>
      <c r="M2727" s="201">
        <f t="shared" si="171"/>
        <v>66000</v>
      </c>
      <c r="N2727" s="199" t="s">
        <v>10936</v>
      </c>
      <c r="O2727" s="199" t="s">
        <v>10719</v>
      </c>
      <c r="P2727" s="199" t="s">
        <v>10930</v>
      </c>
      <c r="Q2727" s="200" t="s">
        <v>781</v>
      </c>
      <c r="R2727" s="199"/>
      <c r="S2727" s="199"/>
      <c r="T2727" s="199" t="s">
        <v>782</v>
      </c>
      <c r="U2727" s="199"/>
      <c r="V2727" s="131" t="str">
        <f t="shared" si="172"/>
        <v>プレート式フットレスト・セット</v>
      </c>
      <c r="W2727" s="115" t="str">
        <f t="shared" si="173"/>
        <v/>
      </c>
      <c r="X2727" s="115" t="str">
        <f t="shared" si="174"/>
        <v>スト・セット</v>
      </c>
    </row>
    <row r="2728" spans="1:24" ht="13.5">
      <c r="A2728" s="199" t="s">
        <v>695</v>
      </c>
      <c r="B2728" s="199" t="s">
        <v>10937</v>
      </c>
      <c r="C2728" s="199" t="s">
        <v>10938</v>
      </c>
      <c r="D2728" s="199" t="s">
        <v>10939</v>
      </c>
      <c r="E2728" s="199" t="s">
        <v>688</v>
      </c>
      <c r="F2728" s="199"/>
      <c r="G2728" s="199" t="s">
        <v>689</v>
      </c>
      <c r="H2728" s="199"/>
      <c r="I2728" s="199" t="s">
        <v>322</v>
      </c>
      <c r="J2728" s="200"/>
      <c r="K2728" s="201">
        <v>33700</v>
      </c>
      <c r="L2728" s="201">
        <v>10700</v>
      </c>
      <c r="M2728" s="201">
        <f t="shared" si="171"/>
        <v>44400</v>
      </c>
      <c r="N2728" s="199" t="s">
        <v>10940</v>
      </c>
      <c r="O2728" s="199" t="s">
        <v>10941</v>
      </c>
      <c r="P2728" s="199" t="s">
        <v>10942</v>
      </c>
      <c r="Q2728" s="200" t="s">
        <v>781</v>
      </c>
      <c r="R2728" s="199"/>
      <c r="S2728" s="199" t="s">
        <v>789</v>
      </c>
      <c r="T2728" s="199" t="s">
        <v>790</v>
      </c>
      <c r="U2728" s="199"/>
      <c r="V2728" s="131" t="str">
        <f t="shared" si="172"/>
        <v>ＣＯＰＡＮ（コパン）足台セット　Ｌ</v>
      </c>
      <c r="W2728" s="115" t="str">
        <f t="shared" si="173"/>
        <v/>
      </c>
      <c r="X2728" s="115" t="str">
        <f t="shared" si="174"/>
        <v>台セット　Ｌ</v>
      </c>
    </row>
    <row r="2729" spans="1:24" ht="13.5">
      <c r="A2729" s="199" t="s">
        <v>695</v>
      </c>
      <c r="B2729" s="199" t="s">
        <v>10943</v>
      </c>
      <c r="C2729" s="199" t="s">
        <v>10938</v>
      </c>
      <c r="D2729" s="199" t="s">
        <v>10944</v>
      </c>
      <c r="E2729" s="199" t="s">
        <v>688</v>
      </c>
      <c r="F2729" s="199"/>
      <c r="G2729" s="199" t="s">
        <v>689</v>
      </c>
      <c r="H2729" s="199"/>
      <c r="I2729" s="199" t="s">
        <v>322</v>
      </c>
      <c r="J2729" s="200"/>
      <c r="K2729" s="201">
        <v>33700</v>
      </c>
      <c r="L2729" s="201">
        <v>10700</v>
      </c>
      <c r="M2729" s="201">
        <f t="shared" si="171"/>
        <v>44400</v>
      </c>
      <c r="N2729" s="199" t="s">
        <v>10945</v>
      </c>
      <c r="O2729" s="199" t="s">
        <v>10941</v>
      </c>
      <c r="P2729" s="199" t="s">
        <v>10946</v>
      </c>
      <c r="Q2729" s="200" t="s">
        <v>781</v>
      </c>
      <c r="R2729" s="199"/>
      <c r="S2729" s="199" t="s">
        <v>789</v>
      </c>
      <c r="T2729" s="199" t="s">
        <v>790</v>
      </c>
      <c r="U2729" s="199"/>
      <c r="V2729" s="131" t="str">
        <f t="shared" si="172"/>
        <v>ＣＯＰＡＮ（コパン）足台セット　Ｍ</v>
      </c>
      <c r="W2729" s="115" t="str">
        <f t="shared" si="173"/>
        <v/>
      </c>
      <c r="X2729" s="115" t="str">
        <f t="shared" si="174"/>
        <v>台セット　Ｍ</v>
      </c>
    </row>
    <row r="2730" spans="1:24" ht="13.5">
      <c r="A2730" s="199" t="s">
        <v>695</v>
      </c>
      <c r="B2730" s="199" t="s">
        <v>10947</v>
      </c>
      <c r="C2730" s="199" t="s">
        <v>10938</v>
      </c>
      <c r="D2730" s="199" t="s">
        <v>10948</v>
      </c>
      <c r="E2730" s="199" t="s">
        <v>688</v>
      </c>
      <c r="F2730" s="199"/>
      <c r="G2730" s="199" t="s">
        <v>689</v>
      </c>
      <c r="H2730" s="199"/>
      <c r="I2730" s="199" t="s">
        <v>322</v>
      </c>
      <c r="J2730" s="200"/>
      <c r="K2730" s="201">
        <v>33700</v>
      </c>
      <c r="L2730" s="201">
        <v>10700</v>
      </c>
      <c r="M2730" s="201">
        <f t="shared" si="171"/>
        <v>44400</v>
      </c>
      <c r="N2730" s="199" t="s">
        <v>10949</v>
      </c>
      <c r="O2730" s="199" t="s">
        <v>10941</v>
      </c>
      <c r="P2730" s="199" t="s">
        <v>10950</v>
      </c>
      <c r="Q2730" s="200" t="s">
        <v>781</v>
      </c>
      <c r="R2730" s="199"/>
      <c r="S2730" s="199" t="s">
        <v>789</v>
      </c>
      <c r="T2730" s="199" t="s">
        <v>790</v>
      </c>
      <c r="U2730" s="199"/>
      <c r="V2730" s="131" t="str">
        <f t="shared" si="172"/>
        <v>ＣＯＰＡＮ（コパン）足台セット　Ｓ</v>
      </c>
      <c r="W2730" s="115" t="str">
        <f t="shared" si="173"/>
        <v/>
      </c>
      <c r="X2730" s="115" t="str">
        <f t="shared" si="174"/>
        <v>台セット　Ｓ</v>
      </c>
    </row>
    <row r="2731" spans="1:24" ht="13.5">
      <c r="A2731" s="199" t="s">
        <v>695</v>
      </c>
      <c r="B2731" s="199" t="s">
        <v>10951</v>
      </c>
      <c r="C2731" s="199" t="s">
        <v>10722</v>
      </c>
      <c r="D2731" s="199" t="s">
        <v>10952</v>
      </c>
      <c r="E2731" s="199" t="s">
        <v>688</v>
      </c>
      <c r="F2731" s="199"/>
      <c r="G2731" s="199" t="s">
        <v>689</v>
      </c>
      <c r="H2731" s="199"/>
      <c r="I2731" s="199" t="s">
        <v>322</v>
      </c>
      <c r="J2731" s="200"/>
      <c r="K2731" s="201">
        <v>60000</v>
      </c>
      <c r="L2731" s="201">
        <v>12600</v>
      </c>
      <c r="M2731" s="201">
        <f t="shared" si="171"/>
        <v>72600</v>
      </c>
      <c r="N2731" s="199" t="s">
        <v>10953</v>
      </c>
      <c r="O2731" s="199" t="s">
        <v>10725</v>
      </c>
      <c r="P2731" s="199" t="s">
        <v>10954</v>
      </c>
      <c r="Q2731" s="200" t="s">
        <v>781</v>
      </c>
      <c r="R2731" s="199"/>
      <c r="S2731" s="199"/>
      <c r="T2731" s="199" t="s">
        <v>782</v>
      </c>
      <c r="U2731" s="199"/>
      <c r="V2731" s="131" t="str">
        <f t="shared" si="172"/>
        <v>センターマウントレッグサポート</v>
      </c>
      <c r="W2731" s="115" t="str">
        <f t="shared" si="173"/>
        <v/>
      </c>
      <c r="X2731" s="115" t="str">
        <f t="shared" si="174"/>
        <v>ッグサポート</v>
      </c>
    </row>
    <row r="2732" spans="1:24" ht="13.5">
      <c r="A2732" s="199" t="s">
        <v>695</v>
      </c>
      <c r="B2732" s="199" t="s">
        <v>10955</v>
      </c>
      <c r="C2732" s="199" t="s">
        <v>10741</v>
      </c>
      <c r="D2732" s="199" t="s">
        <v>10956</v>
      </c>
      <c r="E2732" s="199" t="s">
        <v>688</v>
      </c>
      <c r="F2732" s="199"/>
      <c r="G2732" s="199" t="s">
        <v>689</v>
      </c>
      <c r="H2732" s="199"/>
      <c r="I2732" s="199" t="s">
        <v>322</v>
      </c>
      <c r="J2732" s="200"/>
      <c r="K2732" s="201">
        <v>44000</v>
      </c>
      <c r="L2732" s="201">
        <v>14000</v>
      </c>
      <c r="M2732" s="201">
        <f t="shared" si="171"/>
        <v>58000</v>
      </c>
      <c r="N2732" s="199" t="s">
        <v>10957</v>
      </c>
      <c r="O2732" s="199" t="s">
        <v>10744</v>
      </c>
      <c r="P2732" s="199" t="s">
        <v>10958</v>
      </c>
      <c r="Q2732" s="200" t="s">
        <v>781</v>
      </c>
      <c r="R2732" s="199"/>
      <c r="S2732" s="199"/>
      <c r="T2732" s="199" t="s">
        <v>782</v>
      </c>
      <c r="U2732" s="199"/>
      <c r="V2732" s="131" t="str">
        <f t="shared" si="172"/>
        <v>スイングアウト＆エレベーティングユニット</v>
      </c>
      <c r="W2732" s="115" t="str">
        <f t="shared" si="173"/>
        <v/>
      </c>
      <c r="X2732" s="115" t="str">
        <f t="shared" si="174"/>
        <v>ングユニット</v>
      </c>
    </row>
    <row r="2733" spans="1:24" ht="13.5">
      <c r="A2733" s="199" t="s">
        <v>695</v>
      </c>
      <c r="B2733" s="199" t="s">
        <v>10959</v>
      </c>
      <c r="C2733" s="199" t="s">
        <v>10741</v>
      </c>
      <c r="D2733" s="199" t="s">
        <v>10960</v>
      </c>
      <c r="E2733" s="199" t="s">
        <v>688</v>
      </c>
      <c r="F2733" s="199"/>
      <c r="G2733" s="199" t="s">
        <v>689</v>
      </c>
      <c r="H2733" s="199"/>
      <c r="I2733" s="199" t="s">
        <v>322</v>
      </c>
      <c r="J2733" s="200"/>
      <c r="K2733" s="201">
        <v>18000</v>
      </c>
      <c r="L2733" s="201">
        <v>7500</v>
      </c>
      <c r="M2733" s="201">
        <f t="shared" si="171"/>
        <v>25500</v>
      </c>
      <c r="N2733" s="199" t="s">
        <v>10961</v>
      </c>
      <c r="O2733" s="199" t="s">
        <v>10744</v>
      </c>
      <c r="P2733" s="199" t="s">
        <v>10962</v>
      </c>
      <c r="Q2733" s="200" t="s">
        <v>781</v>
      </c>
      <c r="R2733" s="199"/>
      <c r="S2733" s="199"/>
      <c r="T2733" s="199" t="s">
        <v>782</v>
      </c>
      <c r="U2733" s="199"/>
      <c r="V2733" s="131" t="str">
        <f t="shared" si="172"/>
        <v>標準フットレスト</v>
      </c>
      <c r="W2733" s="115" t="str">
        <f t="shared" si="173"/>
        <v/>
      </c>
      <c r="X2733" s="115" t="str">
        <f t="shared" si="174"/>
        <v>フットレスト</v>
      </c>
    </row>
    <row r="2734" spans="1:24" ht="13.5">
      <c r="A2734" s="199" t="s">
        <v>695</v>
      </c>
      <c r="B2734" s="199" t="s">
        <v>10963</v>
      </c>
      <c r="C2734" s="199" t="s">
        <v>10751</v>
      </c>
      <c r="D2734" s="199" t="s">
        <v>10964</v>
      </c>
      <c r="E2734" s="199" t="s">
        <v>688</v>
      </c>
      <c r="F2734" s="199"/>
      <c r="G2734" s="199" t="s">
        <v>689</v>
      </c>
      <c r="H2734" s="199"/>
      <c r="I2734" s="199" t="s">
        <v>322</v>
      </c>
      <c r="J2734" s="200"/>
      <c r="K2734" s="201">
        <v>58500</v>
      </c>
      <c r="L2734" s="201">
        <v>12200</v>
      </c>
      <c r="M2734" s="201">
        <f t="shared" si="171"/>
        <v>70700</v>
      </c>
      <c r="N2734" s="199" t="s">
        <v>10965</v>
      </c>
      <c r="O2734" s="199" t="s">
        <v>10754</v>
      </c>
      <c r="P2734" s="199" t="s">
        <v>10966</v>
      </c>
      <c r="Q2734" s="200" t="s">
        <v>781</v>
      </c>
      <c r="R2734" s="199"/>
      <c r="S2734" s="199" t="s">
        <v>789</v>
      </c>
      <c r="T2734" s="199" t="s">
        <v>790</v>
      </c>
      <c r="U2734" s="199"/>
      <c r="V2734" s="131" t="str">
        <f t="shared" si="172"/>
        <v>３Ｇ足台セット</v>
      </c>
      <c r="W2734" s="115" t="str">
        <f t="shared" si="173"/>
        <v/>
      </c>
      <c r="X2734" s="115" t="str">
        <f t="shared" si="174"/>
        <v>Ｇ足台セット</v>
      </c>
    </row>
    <row r="2735" spans="1:24" ht="13.5">
      <c r="A2735" s="199" t="s">
        <v>695</v>
      </c>
      <c r="B2735" s="199" t="s">
        <v>10967</v>
      </c>
      <c r="C2735" s="199" t="s">
        <v>10751</v>
      </c>
      <c r="D2735" s="199" t="s">
        <v>10968</v>
      </c>
      <c r="E2735" s="199" t="s">
        <v>688</v>
      </c>
      <c r="F2735" s="199"/>
      <c r="G2735" s="199" t="s">
        <v>689</v>
      </c>
      <c r="H2735" s="199"/>
      <c r="I2735" s="199" t="s">
        <v>322</v>
      </c>
      <c r="J2735" s="200"/>
      <c r="K2735" s="201">
        <v>75000</v>
      </c>
      <c r="L2735" s="201">
        <v>15700</v>
      </c>
      <c r="M2735" s="201">
        <f t="shared" si="171"/>
        <v>90700</v>
      </c>
      <c r="N2735" s="199" t="s">
        <v>10969</v>
      </c>
      <c r="O2735" s="199" t="s">
        <v>10754</v>
      </c>
      <c r="P2735" s="199" t="s">
        <v>10970</v>
      </c>
      <c r="Q2735" s="200" t="s">
        <v>781</v>
      </c>
      <c r="R2735" s="199"/>
      <c r="S2735" s="199"/>
      <c r="T2735" s="199" t="s">
        <v>782</v>
      </c>
      <c r="U2735" s="199"/>
      <c r="V2735" s="131" t="str">
        <f t="shared" si="172"/>
        <v>ニーサポート</v>
      </c>
      <c r="W2735" s="115" t="str">
        <f t="shared" si="173"/>
        <v/>
      </c>
      <c r="X2735" s="115" t="str">
        <f t="shared" si="174"/>
        <v>ニーサポート</v>
      </c>
    </row>
    <row r="2736" spans="1:24" ht="13.5">
      <c r="A2736" s="199" t="s">
        <v>695</v>
      </c>
      <c r="B2736" s="199" t="s">
        <v>10971</v>
      </c>
      <c r="C2736" s="199" t="s">
        <v>10972</v>
      </c>
      <c r="D2736" s="199" t="s">
        <v>10973</v>
      </c>
      <c r="E2736" s="199" t="s">
        <v>688</v>
      </c>
      <c r="F2736" s="199"/>
      <c r="G2736" s="199" t="s">
        <v>689</v>
      </c>
      <c r="H2736" s="199"/>
      <c r="I2736" s="199" t="s">
        <v>322</v>
      </c>
      <c r="J2736" s="200"/>
      <c r="K2736" s="201">
        <v>24500</v>
      </c>
      <c r="L2736" s="201">
        <v>10200</v>
      </c>
      <c r="M2736" s="201">
        <f t="shared" si="171"/>
        <v>34700</v>
      </c>
      <c r="N2736" s="199" t="s">
        <v>10974</v>
      </c>
      <c r="O2736" s="199" t="s">
        <v>10975</v>
      </c>
      <c r="P2736" s="199" t="s">
        <v>10976</v>
      </c>
      <c r="Q2736" s="200" t="s">
        <v>781</v>
      </c>
      <c r="R2736" s="199"/>
      <c r="S2736" s="199"/>
      <c r="T2736" s="199" t="s">
        <v>782</v>
      </c>
      <c r="U2736" s="199"/>
      <c r="V2736" s="131" t="str">
        <f t="shared" si="172"/>
        <v>レポ-Child　固定型足台用脚</v>
      </c>
      <c r="W2736" s="115" t="str">
        <f t="shared" si="173"/>
        <v/>
      </c>
      <c r="X2736" s="115" t="str">
        <f t="shared" si="174"/>
        <v>定型足台用脚</v>
      </c>
    </row>
    <row r="2737" spans="1:24" ht="13.5">
      <c r="A2737" s="199" t="s">
        <v>695</v>
      </c>
      <c r="B2737" s="199" t="s">
        <v>10977</v>
      </c>
      <c r="C2737" s="199" t="s">
        <v>10978</v>
      </c>
      <c r="D2737" s="199" t="s">
        <v>10979</v>
      </c>
      <c r="E2737" s="199" t="s">
        <v>688</v>
      </c>
      <c r="F2737" s="199"/>
      <c r="G2737" s="199" t="s">
        <v>689</v>
      </c>
      <c r="H2737" s="199"/>
      <c r="I2737" s="199" t="s">
        <v>322</v>
      </c>
      <c r="J2737" s="200"/>
      <c r="K2737" s="201">
        <v>32250</v>
      </c>
      <c r="L2737" s="201">
        <v>10350</v>
      </c>
      <c r="M2737" s="201">
        <f t="shared" si="171"/>
        <v>42600</v>
      </c>
      <c r="N2737" s="199" t="s">
        <v>10980</v>
      </c>
      <c r="O2737" s="199" t="s">
        <v>10981</v>
      </c>
      <c r="P2737" s="199" t="s">
        <v>10982</v>
      </c>
      <c r="Q2737" s="200" t="s">
        <v>781</v>
      </c>
      <c r="R2737" s="199"/>
      <c r="S2737" s="199"/>
      <c r="T2737" s="199" t="s">
        <v>782</v>
      </c>
      <c r="U2737" s="199"/>
      <c r="V2737" s="131" t="str">
        <f t="shared" si="172"/>
        <v>バンビーナposi　フットサポート部</v>
      </c>
      <c r="W2737" s="115" t="str">
        <f t="shared" si="173"/>
        <v/>
      </c>
      <c r="X2737" s="115" t="str">
        <f t="shared" si="174"/>
        <v>トサポート部</v>
      </c>
    </row>
    <row r="2738" spans="1:24" ht="13.5">
      <c r="A2738" s="199" t="s">
        <v>698</v>
      </c>
      <c r="B2738" s="199" t="s">
        <v>10983</v>
      </c>
      <c r="C2738" s="199" t="s">
        <v>1113</v>
      </c>
      <c r="D2738" s="199" t="s">
        <v>10984</v>
      </c>
      <c r="E2738" s="199" t="s">
        <v>688</v>
      </c>
      <c r="F2738" s="199"/>
      <c r="G2738" s="199" t="s">
        <v>699</v>
      </c>
      <c r="H2738" s="199"/>
      <c r="I2738" s="199" t="s">
        <v>692</v>
      </c>
      <c r="J2738" s="200"/>
      <c r="K2738" s="201">
        <v>64560</v>
      </c>
      <c r="L2738" s="201">
        <v>13540</v>
      </c>
      <c r="M2738" s="201">
        <f t="shared" si="171"/>
        <v>78100</v>
      </c>
      <c r="N2738" s="199" t="s">
        <v>10985</v>
      </c>
      <c r="O2738" s="199" t="s">
        <v>1116</v>
      </c>
      <c r="P2738" s="199" t="s">
        <v>10986</v>
      </c>
      <c r="Q2738" s="200" t="s">
        <v>781</v>
      </c>
      <c r="R2738" s="199"/>
      <c r="S2738" s="199"/>
      <c r="T2738" s="199" t="s">
        <v>782</v>
      </c>
      <c r="U2738" s="199"/>
      <c r="V2738" s="131" t="str">
        <f t="shared" si="172"/>
        <v>モジュラ―システムシートフレーム</v>
      </c>
      <c r="W2738" s="115" t="str">
        <f t="shared" si="173"/>
        <v/>
      </c>
      <c r="X2738" s="115" t="str">
        <f t="shared" si="174"/>
        <v>ートフレーム</v>
      </c>
    </row>
    <row r="2739" spans="1:24" ht="13.5">
      <c r="A2739" s="199" t="s">
        <v>698</v>
      </c>
      <c r="B2739" s="199" t="s">
        <v>10987</v>
      </c>
      <c r="C2739" s="199" t="s">
        <v>1113</v>
      </c>
      <c r="D2739" s="199" t="s">
        <v>10988</v>
      </c>
      <c r="E2739" s="199" t="s">
        <v>688</v>
      </c>
      <c r="F2739" s="199"/>
      <c r="G2739" s="199" t="s">
        <v>699</v>
      </c>
      <c r="H2739" s="199"/>
      <c r="I2739" s="199" t="s">
        <v>692</v>
      </c>
      <c r="J2739" s="200"/>
      <c r="K2739" s="201">
        <v>128000</v>
      </c>
      <c r="L2739" s="201">
        <v>26800</v>
      </c>
      <c r="M2739" s="201">
        <f t="shared" si="171"/>
        <v>154800</v>
      </c>
      <c r="N2739" s="199" t="s">
        <v>10989</v>
      </c>
      <c r="O2739" s="199" t="s">
        <v>1116</v>
      </c>
      <c r="P2739" s="199" t="s">
        <v>10990</v>
      </c>
      <c r="Q2739" s="200" t="s">
        <v>781</v>
      </c>
      <c r="R2739" s="199"/>
      <c r="S2739" s="199"/>
      <c r="T2739" s="199" t="s">
        <v>782</v>
      </c>
      <c r="U2739" s="199"/>
      <c r="V2739" s="131" t="str">
        <f t="shared" si="172"/>
        <v>手動リクライニング自動車式</v>
      </c>
      <c r="W2739" s="115" t="str">
        <f t="shared" si="173"/>
        <v/>
      </c>
      <c r="X2739" s="115" t="str">
        <f t="shared" si="174"/>
        <v>ング自動車式</v>
      </c>
    </row>
    <row r="2740" spans="1:24" ht="13.5">
      <c r="A2740" s="199" t="s">
        <v>698</v>
      </c>
      <c r="B2740" s="199" t="s">
        <v>10991</v>
      </c>
      <c r="C2740" s="199" t="s">
        <v>1113</v>
      </c>
      <c r="D2740" s="199" t="s">
        <v>10992</v>
      </c>
      <c r="E2740" s="199" t="s">
        <v>688</v>
      </c>
      <c r="F2740" s="199"/>
      <c r="G2740" s="199" t="s">
        <v>699</v>
      </c>
      <c r="H2740" s="199"/>
      <c r="I2740" s="199" t="s">
        <v>692</v>
      </c>
      <c r="J2740" s="200"/>
      <c r="K2740" s="201">
        <v>132500</v>
      </c>
      <c r="L2740" s="201">
        <v>27800</v>
      </c>
      <c r="M2740" s="201">
        <f t="shared" si="171"/>
        <v>160300</v>
      </c>
      <c r="N2740" s="199" t="s">
        <v>10993</v>
      </c>
      <c r="O2740" s="199" t="s">
        <v>1116</v>
      </c>
      <c r="P2740" s="199" t="s">
        <v>10994</v>
      </c>
      <c r="Q2740" s="200" t="s">
        <v>781</v>
      </c>
      <c r="R2740" s="199"/>
      <c r="S2740" s="199"/>
      <c r="T2740" s="199" t="s">
        <v>782</v>
      </c>
      <c r="U2740" s="199"/>
      <c r="V2740" s="131" t="str">
        <f t="shared" si="172"/>
        <v>バックサポート</v>
      </c>
      <c r="W2740" s="115" t="str">
        <f t="shared" si="173"/>
        <v/>
      </c>
      <c r="X2740" s="115" t="str">
        <f t="shared" si="174"/>
        <v>ックサポート</v>
      </c>
    </row>
    <row r="2741" spans="1:24" ht="13.5">
      <c r="A2741" s="199" t="s">
        <v>698</v>
      </c>
      <c r="B2741" s="199" t="s">
        <v>10995</v>
      </c>
      <c r="C2741" s="199" t="s">
        <v>1760</v>
      </c>
      <c r="D2741" s="199" t="s">
        <v>10996</v>
      </c>
      <c r="E2741" s="199" t="s">
        <v>688</v>
      </c>
      <c r="F2741" s="199"/>
      <c r="G2741" s="199" t="s">
        <v>699</v>
      </c>
      <c r="H2741" s="199"/>
      <c r="I2741" s="199" t="s">
        <v>692</v>
      </c>
      <c r="J2741" s="200"/>
      <c r="K2741" s="201">
        <v>31800</v>
      </c>
      <c r="L2741" s="201">
        <v>10800</v>
      </c>
      <c r="M2741" s="201">
        <f t="shared" si="171"/>
        <v>42600</v>
      </c>
      <c r="N2741" s="199" t="s">
        <v>10997</v>
      </c>
      <c r="O2741" s="199" t="s">
        <v>1763</v>
      </c>
      <c r="P2741" s="199" t="s">
        <v>10998</v>
      </c>
      <c r="Q2741" s="200" t="s">
        <v>781</v>
      </c>
      <c r="R2741" s="199"/>
      <c r="S2741" s="199" t="s">
        <v>854</v>
      </c>
      <c r="T2741" s="199" t="s">
        <v>782</v>
      </c>
      <c r="U2741" s="199"/>
      <c r="V2741" s="131" t="str">
        <f t="shared" si="172"/>
        <v>MOSAIC上部フレーム　スリングタイプ　体幹部</v>
      </c>
      <c r="W2741" s="115" t="str">
        <f t="shared" si="173"/>
        <v/>
      </c>
      <c r="X2741" s="115" t="str">
        <f t="shared" si="174"/>
        <v>イプ　体幹部</v>
      </c>
    </row>
    <row r="2742" spans="1:24" ht="13.5">
      <c r="A2742" s="199" t="s">
        <v>698</v>
      </c>
      <c r="B2742" s="199" t="s">
        <v>10999</v>
      </c>
      <c r="C2742" s="199" t="s">
        <v>1760</v>
      </c>
      <c r="D2742" s="199" t="s">
        <v>11000</v>
      </c>
      <c r="E2742" s="199" t="s">
        <v>688</v>
      </c>
      <c r="F2742" s="199"/>
      <c r="G2742" s="199" t="s">
        <v>699</v>
      </c>
      <c r="H2742" s="199"/>
      <c r="I2742" s="199" t="s">
        <v>692</v>
      </c>
      <c r="J2742" s="200"/>
      <c r="K2742" s="201">
        <v>29800</v>
      </c>
      <c r="L2742" s="201">
        <v>12500</v>
      </c>
      <c r="M2742" s="201">
        <f t="shared" si="171"/>
        <v>42300</v>
      </c>
      <c r="N2742" s="199" t="s">
        <v>11001</v>
      </c>
      <c r="O2742" s="199" t="s">
        <v>1763</v>
      </c>
      <c r="P2742" s="199" t="s">
        <v>11002</v>
      </c>
      <c r="Q2742" s="200" t="s">
        <v>781</v>
      </c>
      <c r="R2742" s="199"/>
      <c r="S2742" s="199" t="s">
        <v>854</v>
      </c>
      <c r="T2742" s="199" t="s">
        <v>782</v>
      </c>
      <c r="U2742" s="199"/>
      <c r="V2742" s="131" t="str">
        <f t="shared" si="172"/>
        <v>MOSAIC上部フレーム　モールドタイプ　体幹部</v>
      </c>
      <c r="W2742" s="115" t="str">
        <f t="shared" si="173"/>
        <v/>
      </c>
      <c r="X2742" s="115" t="str">
        <f t="shared" si="174"/>
        <v>イプ　体幹部</v>
      </c>
    </row>
    <row r="2743" spans="1:24" ht="13.5">
      <c r="A2743" s="199" t="s">
        <v>698</v>
      </c>
      <c r="B2743" s="199" t="s">
        <v>11003</v>
      </c>
      <c r="C2743" s="199" t="s">
        <v>6038</v>
      </c>
      <c r="D2743" s="199" t="s">
        <v>11004</v>
      </c>
      <c r="E2743" s="199" t="s">
        <v>688</v>
      </c>
      <c r="F2743" s="199"/>
      <c r="G2743" s="199" t="s">
        <v>699</v>
      </c>
      <c r="H2743" s="199"/>
      <c r="I2743" s="199" t="s">
        <v>692</v>
      </c>
      <c r="J2743" s="200"/>
      <c r="K2743" s="201">
        <v>23800</v>
      </c>
      <c r="L2743" s="201">
        <v>9900</v>
      </c>
      <c r="M2743" s="201">
        <f t="shared" si="171"/>
        <v>33700</v>
      </c>
      <c r="N2743" s="199" t="s">
        <v>11005</v>
      </c>
      <c r="O2743" s="199" t="s">
        <v>10614</v>
      </c>
      <c r="P2743" s="199" t="s">
        <v>11006</v>
      </c>
      <c r="Q2743" s="200" t="s">
        <v>781</v>
      </c>
      <c r="R2743" s="199"/>
      <c r="S2743" s="199" t="s">
        <v>854</v>
      </c>
      <c r="T2743" s="199" t="s">
        <v>782</v>
      </c>
      <c r="U2743" s="199"/>
      <c r="V2743" s="131" t="str">
        <f t="shared" si="172"/>
        <v>アーム左右一組</v>
      </c>
      <c r="W2743" s="115" t="str">
        <f t="shared" si="173"/>
        <v/>
      </c>
      <c r="X2743" s="115" t="str">
        <f t="shared" si="174"/>
        <v>ーム左右一組</v>
      </c>
    </row>
    <row r="2744" spans="1:24" ht="13.5">
      <c r="A2744" s="199" t="s">
        <v>698</v>
      </c>
      <c r="B2744" s="199" t="s">
        <v>11007</v>
      </c>
      <c r="C2744" s="199" t="s">
        <v>6038</v>
      </c>
      <c r="D2744" s="199" t="s">
        <v>11008</v>
      </c>
      <c r="E2744" s="199" t="s">
        <v>688</v>
      </c>
      <c r="F2744" s="199"/>
      <c r="G2744" s="199" t="s">
        <v>699</v>
      </c>
      <c r="H2744" s="199"/>
      <c r="I2744" s="199" t="s">
        <v>692</v>
      </c>
      <c r="J2744" s="200"/>
      <c r="K2744" s="201">
        <v>11900</v>
      </c>
      <c r="L2744" s="201">
        <v>4900</v>
      </c>
      <c r="M2744" s="201">
        <f t="shared" si="171"/>
        <v>16800</v>
      </c>
      <c r="N2744" s="199" t="s">
        <v>11009</v>
      </c>
      <c r="O2744" s="199" t="s">
        <v>10614</v>
      </c>
      <c r="P2744" s="199" t="s">
        <v>11010</v>
      </c>
      <c r="Q2744" s="200" t="s">
        <v>781</v>
      </c>
      <c r="R2744" s="199"/>
      <c r="S2744" s="199" t="s">
        <v>854</v>
      </c>
      <c r="T2744" s="199" t="s">
        <v>782</v>
      </c>
      <c r="U2744" s="199"/>
      <c r="V2744" s="131" t="str">
        <f t="shared" si="172"/>
        <v>アーム左右片側</v>
      </c>
      <c r="W2744" s="115" t="str">
        <f t="shared" si="173"/>
        <v/>
      </c>
      <c r="X2744" s="115" t="str">
        <f t="shared" si="174"/>
        <v>ーム左右片側</v>
      </c>
    </row>
    <row r="2745" spans="1:24" ht="13.5">
      <c r="A2745" s="199" t="s">
        <v>698</v>
      </c>
      <c r="B2745" s="199" t="s">
        <v>11011</v>
      </c>
      <c r="C2745" s="199" t="s">
        <v>6038</v>
      </c>
      <c r="D2745" s="199" t="s">
        <v>11012</v>
      </c>
      <c r="E2745" s="199" t="s">
        <v>688</v>
      </c>
      <c r="F2745" s="199"/>
      <c r="G2745" s="199" t="s">
        <v>699</v>
      </c>
      <c r="H2745" s="199"/>
      <c r="I2745" s="199" t="s">
        <v>692</v>
      </c>
      <c r="J2745" s="200"/>
      <c r="K2745" s="201">
        <v>40500</v>
      </c>
      <c r="L2745" s="201">
        <v>12900</v>
      </c>
      <c r="M2745" s="201">
        <f t="shared" si="171"/>
        <v>53400</v>
      </c>
      <c r="N2745" s="199" t="s">
        <v>11013</v>
      </c>
      <c r="O2745" s="199" t="s">
        <v>10614</v>
      </c>
      <c r="P2745" s="199" t="s">
        <v>11014</v>
      </c>
      <c r="Q2745" s="200" t="s">
        <v>781</v>
      </c>
      <c r="R2745" s="199"/>
      <c r="S2745" s="199" t="s">
        <v>854</v>
      </c>
      <c r="T2745" s="199" t="s">
        <v>782</v>
      </c>
      <c r="U2745" s="199"/>
      <c r="V2745" s="131" t="str">
        <f t="shared" si="172"/>
        <v>中央マウント/アーム</v>
      </c>
      <c r="W2745" s="115" t="str">
        <f t="shared" si="173"/>
        <v/>
      </c>
      <c r="X2745" s="115" t="str">
        <f t="shared" si="174"/>
        <v>ント/アーム</v>
      </c>
    </row>
    <row r="2746" spans="1:24" ht="13.5">
      <c r="A2746" s="199" t="s">
        <v>698</v>
      </c>
      <c r="B2746" s="199" t="s">
        <v>11015</v>
      </c>
      <c r="C2746" s="199" t="s">
        <v>6038</v>
      </c>
      <c r="D2746" s="199" t="s">
        <v>11016</v>
      </c>
      <c r="E2746" s="199" t="s">
        <v>688</v>
      </c>
      <c r="F2746" s="199"/>
      <c r="G2746" s="199" t="s">
        <v>699</v>
      </c>
      <c r="H2746" s="199"/>
      <c r="I2746" s="199" t="s">
        <v>692</v>
      </c>
      <c r="J2746" s="200"/>
      <c r="K2746" s="201">
        <v>16600</v>
      </c>
      <c r="L2746" s="201">
        <v>6900</v>
      </c>
      <c r="M2746" s="201">
        <f t="shared" si="171"/>
        <v>23500</v>
      </c>
      <c r="N2746" s="199" t="s">
        <v>11017</v>
      </c>
      <c r="O2746" s="199" t="s">
        <v>10614</v>
      </c>
      <c r="P2746" s="199" t="s">
        <v>11018</v>
      </c>
      <c r="Q2746" s="200" t="s">
        <v>781</v>
      </c>
      <c r="R2746" s="199"/>
      <c r="S2746" s="199" t="s">
        <v>854</v>
      </c>
      <c r="T2746" s="199" t="s">
        <v>782</v>
      </c>
      <c r="U2746" s="199"/>
      <c r="V2746" s="131" t="str">
        <f t="shared" si="172"/>
        <v>中央マウントユニバーサル</v>
      </c>
      <c r="W2746" s="115" t="str">
        <f t="shared" si="173"/>
        <v/>
      </c>
      <c r="X2746" s="115" t="str">
        <f t="shared" si="174"/>
        <v>ユニバーサル</v>
      </c>
    </row>
    <row r="2747" spans="1:24" ht="13.5">
      <c r="A2747" s="199" t="s">
        <v>698</v>
      </c>
      <c r="B2747" s="199" t="s">
        <v>11019</v>
      </c>
      <c r="C2747" s="199" t="s">
        <v>10716</v>
      </c>
      <c r="D2747" s="199" t="s">
        <v>11020</v>
      </c>
      <c r="E2747" s="199" t="s">
        <v>688</v>
      </c>
      <c r="F2747" s="199"/>
      <c r="G2747" s="199" t="s">
        <v>699</v>
      </c>
      <c r="H2747" s="199"/>
      <c r="I2747" s="199" t="s">
        <v>692</v>
      </c>
      <c r="J2747" s="200"/>
      <c r="K2747" s="201">
        <v>25400</v>
      </c>
      <c r="L2747" s="201">
        <v>10600</v>
      </c>
      <c r="M2747" s="201">
        <f t="shared" si="171"/>
        <v>36000</v>
      </c>
      <c r="N2747" s="199" t="s">
        <v>11021</v>
      </c>
      <c r="O2747" s="199" t="s">
        <v>10719</v>
      </c>
      <c r="P2747" s="199" t="s">
        <v>11022</v>
      </c>
      <c r="Q2747" s="200" t="s">
        <v>781</v>
      </c>
      <c r="R2747" s="199"/>
      <c r="S2747" s="199"/>
      <c r="T2747" s="199" t="s">
        <v>782</v>
      </c>
      <c r="U2747" s="199"/>
      <c r="V2747" s="131" t="str">
        <f t="shared" si="172"/>
        <v>アッパーバック サイズ1S</v>
      </c>
      <c r="W2747" s="115" t="str">
        <f t="shared" si="173"/>
        <v/>
      </c>
      <c r="X2747" s="115" t="str">
        <f t="shared" si="174"/>
        <v xml:space="preserve"> サイズ1S</v>
      </c>
    </row>
    <row r="2748" spans="1:24" ht="13.5">
      <c r="A2748" s="199" t="s">
        <v>698</v>
      </c>
      <c r="B2748" s="199" t="s">
        <v>11023</v>
      </c>
      <c r="C2748" s="199" t="s">
        <v>10716</v>
      </c>
      <c r="D2748" s="199" t="s">
        <v>11024</v>
      </c>
      <c r="E2748" s="199" t="s">
        <v>688</v>
      </c>
      <c r="F2748" s="199"/>
      <c r="G2748" s="199" t="s">
        <v>699</v>
      </c>
      <c r="H2748" s="199"/>
      <c r="I2748" s="199" t="s">
        <v>692</v>
      </c>
      <c r="J2748" s="200"/>
      <c r="K2748" s="201">
        <v>26700</v>
      </c>
      <c r="L2748" s="201">
        <v>11200</v>
      </c>
      <c r="M2748" s="201">
        <f t="shared" si="171"/>
        <v>37900</v>
      </c>
      <c r="N2748" s="199" t="s">
        <v>11025</v>
      </c>
      <c r="O2748" s="199" t="s">
        <v>10719</v>
      </c>
      <c r="P2748" s="199" t="s">
        <v>11026</v>
      </c>
      <c r="Q2748" s="200" t="s">
        <v>781</v>
      </c>
      <c r="R2748" s="199"/>
      <c r="S2748" s="199"/>
      <c r="T2748" s="199" t="s">
        <v>782</v>
      </c>
      <c r="U2748" s="199"/>
      <c r="V2748" s="131" t="str">
        <f t="shared" si="172"/>
        <v>アッパーバック サイズ1M/2S</v>
      </c>
      <c r="W2748" s="115" t="str">
        <f t="shared" si="173"/>
        <v/>
      </c>
      <c r="X2748" s="115" t="str">
        <f t="shared" si="174"/>
        <v>ズ1M/2S</v>
      </c>
    </row>
    <row r="2749" spans="1:24" ht="13.5">
      <c r="A2749" s="199" t="s">
        <v>698</v>
      </c>
      <c r="B2749" s="199" t="s">
        <v>11027</v>
      </c>
      <c r="C2749" s="199" t="s">
        <v>10716</v>
      </c>
      <c r="D2749" s="199" t="s">
        <v>11028</v>
      </c>
      <c r="E2749" s="199" t="s">
        <v>688</v>
      </c>
      <c r="F2749" s="199"/>
      <c r="G2749" s="199" t="s">
        <v>699</v>
      </c>
      <c r="H2749" s="199"/>
      <c r="I2749" s="199" t="s">
        <v>692</v>
      </c>
      <c r="J2749" s="200"/>
      <c r="K2749" s="201">
        <v>31700</v>
      </c>
      <c r="L2749" s="201">
        <v>10900</v>
      </c>
      <c r="M2749" s="201">
        <f t="shared" si="171"/>
        <v>42600</v>
      </c>
      <c r="N2749" s="199" t="s">
        <v>11029</v>
      </c>
      <c r="O2749" s="199" t="s">
        <v>10719</v>
      </c>
      <c r="P2749" s="199" t="s">
        <v>11030</v>
      </c>
      <c r="Q2749" s="200" t="s">
        <v>781</v>
      </c>
      <c r="R2749" s="199"/>
      <c r="S2749" s="199"/>
      <c r="T2749" s="199" t="s">
        <v>782</v>
      </c>
      <c r="U2749" s="199"/>
      <c r="V2749" s="131" t="str">
        <f t="shared" si="172"/>
        <v>アッパーバック サイズ1L/2M/3S</v>
      </c>
      <c r="W2749" s="115" t="str">
        <f t="shared" si="173"/>
        <v/>
      </c>
      <c r="X2749" s="115" t="str">
        <f t="shared" si="174"/>
        <v>/2M/3S</v>
      </c>
    </row>
    <row r="2750" spans="1:24" ht="13.5">
      <c r="A2750" s="199" t="s">
        <v>698</v>
      </c>
      <c r="B2750" s="199" t="s">
        <v>11031</v>
      </c>
      <c r="C2750" s="199" t="s">
        <v>10716</v>
      </c>
      <c r="D2750" s="199" t="s">
        <v>11032</v>
      </c>
      <c r="E2750" s="199" t="s">
        <v>688</v>
      </c>
      <c r="F2750" s="199"/>
      <c r="G2750" s="199" t="s">
        <v>699</v>
      </c>
      <c r="H2750" s="199"/>
      <c r="I2750" s="199" t="s">
        <v>692</v>
      </c>
      <c r="J2750" s="200"/>
      <c r="K2750" s="201">
        <v>37100</v>
      </c>
      <c r="L2750" s="201">
        <v>11800</v>
      </c>
      <c r="M2750" s="201">
        <f t="shared" si="171"/>
        <v>48900</v>
      </c>
      <c r="N2750" s="199" t="s">
        <v>11033</v>
      </c>
      <c r="O2750" s="199" t="s">
        <v>10719</v>
      </c>
      <c r="P2750" s="199" t="s">
        <v>11034</v>
      </c>
      <c r="Q2750" s="200" t="s">
        <v>781</v>
      </c>
      <c r="R2750" s="199"/>
      <c r="S2750" s="199"/>
      <c r="T2750" s="199" t="s">
        <v>782</v>
      </c>
      <c r="U2750" s="199"/>
      <c r="V2750" s="131" t="str">
        <f t="shared" si="172"/>
        <v>アッパーバック サイズ2L/3M</v>
      </c>
      <c r="W2750" s="115" t="str">
        <f t="shared" si="173"/>
        <v/>
      </c>
      <c r="X2750" s="115" t="str">
        <f t="shared" si="174"/>
        <v>ズ2L/3M</v>
      </c>
    </row>
    <row r="2751" spans="1:24" ht="13.5">
      <c r="A2751" s="199" t="s">
        <v>698</v>
      </c>
      <c r="B2751" s="199" t="s">
        <v>11035</v>
      </c>
      <c r="C2751" s="199" t="s">
        <v>10716</v>
      </c>
      <c r="D2751" s="199" t="s">
        <v>11036</v>
      </c>
      <c r="E2751" s="199" t="s">
        <v>688</v>
      </c>
      <c r="F2751" s="199"/>
      <c r="G2751" s="199" t="s">
        <v>699</v>
      </c>
      <c r="H2751" s="199"/>
      <c r="I2751" s="199" t="s">
        <v>692</v>
      </c>
      <c r="J2751" s="200"/>
      <c r="K2751" s="201">
        <v>44100</v>
      </c>
      <c r="L2751" s="201">
        <v>14100</v>
      </c>
      <c r="M2751" s="201">
        <f t="shared" si="171"/>
        <v>58200</v>
      </c>
      <c r="N2751" s="199" t="s">
        <v>11037</v>
      </c>
      <c r="O2751" s="199" t="s">
        <v>10719</v>
      </c>
      <c r="P2751" s="199" t="s">
        <v>11038</v>
      </c>
      <c r="Q2751" s="200" t="s">
        <v>781</v>
      </c>
      <c r="R2751" s="199"/>
      <c r="S2751" s="199"/>
      <c r="T2751" s="199" t="s">
        <v>782</v>
      </c>
      <c r="U2751" s="199"/>
      <c r="V2751" s="131" t="str">
        <f t="shared" si="172"/>
        <v>アッパーバック サイズ3L</v>
      </c>
      <c r="W2751" s="115" t="str">
        <f t="shared" si="173"/>
        <v/>
      </c>
      <c r="X2751" s="115" t="str">
        <f t="shared" si="174"/>
        <v xml:space="preserve"> サイズ3L</v>
      </c>
    </row>
    <row r="2752" spans="1:24" ht="13.5">
      <c r="A2752" s="199" t="s">
        <v>698</v>
      </c>
      <c r="B2752" s="199" t="s">
        <v>11039</v>
      </c>
      <c r="C2752" s="199" t="s">
        <v>10972</v>
      </c>
      <c r="D2752" s="199" t="s">
        <v>11040</v>
      </c>
      <c r="E2752" s="199" t="s">
        <v>688</v>
      </c>
      <c r="F2752" s="199"/>
      <c r="G2752" s="199" t="s">
        <v>699</v>
      </c>
      <c r="H2752" s="199"/>
      <c r="I2752" s="199" t="s">
        <v>692</v>
      </c>
      <c r="J2752" s="200"/>
      <c r="K2752" s="201">
        <v>13000</v>
      </c>
      <c r="L2752" s="201">
        <v>5400</v>
      </c>
      <c r="M2752" s="201">
        <f t="shared" si="171"/>
        <v>18400</v>
      </c>
      <c r="N2752" s="199" t="s">
        <v>11041</v>
      </c>
      <c r="O2752" s="199" t="s">
        <v>10975</v>
      </c>
      <c r="P2752" s="199" t="s">
        <v>11042</v>
      </c>
      <c r="Q2752" s="200" t="s">
        <v>781</v>
      </c>
      <c r="R2752" s="199"/>
      <c r="S2752" s="199"/>
      <c r="T2752" s="199" t="s">
        <v>782</v>
      </c>
      <c r="U2752" s="199"/>
      <c r="V2752" s="131" t="str">
        <f t="shared" si="172"/>
        <v>レポ-Child背クッション</v>
      </c>
      <c r="W2752" s="115" t="str">
        <f t="shared" si="173"/>
        <v/>
      </c>
      <c r="X2752" s="115" t="str">
        <f t="shared" si="174"/>
        <v>背クッション</v>
      </c>
    </row>
    <row r="2753" spans="1:24" ht="13.5">
      <c r="A2753" s="199" t="s">
        <v>698</v>
      </c>
      <c r="B2753" s="199" t="s">
        <v>11043</v>
      </c>
      <c r="C2753" s="199" t="s">
        <v>10978</v>
      </c>
      <c r="D2753" s="199" t="s">
        <v>11044</v>
      </c>
      <c r="E2753" s="199" t="s">
        <v>688</v>
      </c>
      <c r="F2753" s="199"/>
      <c r="G2753" s="199" t="s">
        <v>699</v>
      </c>
      <c r="H2753" s="199"/>
      <c r="I2753" s="199" t="s">
        <v>692</v>
      </c>
      <c r="J2753" s="200"/>
      <c r="K2753" s="201">
        <v>45200</v>
      </c>
      <c r="L2753" s="201">
        <v>14400</v>
      </c>
      <c r="M2753" s="201">
        <f t="shared" si="171"/>
        <v>59600</v>
      </c>
      <c r="N2753" s="199" t="s">
        <v>11045</v>
      </c>
      <c r="O2753" s="199" t="s">
        <v>10981</v>
      </c>
      <c r="P2753" s="199" t="s">
        <v>11046</v>
      </c>
      <c r="Q2753" s="200" t="s">
        <v>781</v>
      </c>
      <c r="R2753" s="199"/>
      <c r="S2753" s="199"/>
      <c r="T2753" s="199" t="s">
        <v>782</v>
      </c>
      <c r="U2753" s="199"/>
      <c r="V2753" s="131" t="str">
        <f t="shared" si="172"/>
        <v>バンビーナposi　背フレーム部　Sサイズ</v>
      </c>
      <c r="W2753" s="115" t="str">
        <f t="shared" si="173"/>
        <v/>
      </c>
      <c r="X2753" s="115" t="str">
        <f t="shared" si="174"/>
        <v>部　Sサイズ</v>
      </c>
    </row>
    <row r="2754" spans="1:24" ht="13.5">
      <c r="A2754" s="199" t="s">
        <v>698</v>
      </c>
      <c r="B2754" s="199" t="s">
        <v>11047</v>
      </c>
      <c r="C2754" s="199" t="s">
        <v>10978</v>
      </c>
      <c r="D2754" s="199" t="s">
        <v>11048</v>
      </c>
      <c r="E2754" s="199" t="s">
        <v>688</v>
      </c>
      <c r="F2754" s="199"/>
      <c r="G2754" s="199" t="s">
        <v>699</v>
      </c>
      <c r="H2754" s="199"/>
      <c r="I2754" s="199" t="s">
        <v>692</v>
      </c>
      <c r="J2754" s="200"/>
      <c r="K2754" s="201">
        <v>45600</v>
      </c>
      <c r="L2754" s="201">
        <v>14500</v>
      </c>
      <c r="M2754" s="201">
        <f t="shared" ref="M2754:M2817" si="175">SUM(K2754+L2754)</f>
        <v>60100</v>
      </c>
      <c r="N2754" s="199" t="s">
        <v>11049</v>
      </c>
      <c r="O2754" s="199" t="s">
        <v>10981</v>
      </c>
      <c r="P2754" s="199" t="s">
        <v>11050</v>
      </c>
      <c r="Q2754" s="200" t="s">
        <v>781</v>
      </c>
      <c r="R2754" s="199"/>
      <c r="S2754" s="199"/>
      <c r="T2754" s="199" t="s">
        <v>782</v>
      </c>
      <c r="U2754" s="199"/>
      <c r="V2754" s="131" t="str">
        <f t="shared" si="172"/>
        <v>バンビーナposi　背フレーム部　Mサイズ</v>
      </c>
      <c r="W2754" s="115" t="str">
        <f t="shared" si="173"/>
        <v/>
      </c>
      <c r="X2754" s="115" t="str">
        <f t="shared" si="174"/>
        <v>部　Mサイズ</v>
      </c>
    </row>
    <row r="2755" spans="1:24" ht="13.5">
      <c r="A2755" s="199" t="s">
        <v>700</v>
      </c>
      <c r="B2755" s="199" t="s">
        <v>11051</v>
      </c>
      <c r="C2755" s="199" t="s">
        <v>1113</v>
      </c>
      <c r="D2755" s="199" t="s">
        <v>11052</v>
      </c>
      <c r="E2755" s="199" t="s">
        <v>688</v>
      </c>
      <c r="F2755" s="199"/>
      <c r="G2755" s="199" t="s">
        <v>699</v>
      </c>
      <c r="H2755" s="199"/>
      <c r="I2755" s="199" t="s">
        <v>694</v>
      </c>
      <c r="J2755" s="200"/>
      <c r="K2755" s="201">
        <v>40000</v>
      </c>
      <c r="L2755" s="201">
        <v>12800</v>
      </c>
      <c r="M2755" s="201">
        <f t="shared" si="175"/>
        <v>52800</v>
      </c>
      <c r="N2755" s="199" t="s">
        <v>11053</v>
      </c>
      <c r="O2755" s="199" t="s">
        <v>1116</v>
      </c>
      <c r="P2755" s="199" t="s">
        <v>11054</v>
      </c>
      <c r="Q2755" s="200" t="s">
        <v>781</v>
      </c>
      <c r="R2755" s="199"/>
      <c r="S2755" s="199"/>
      <c r="T2755" s="199" t="s">
        <v>782</v>
      </c>
      <c r="U2755" s="199"/>
      <c r="V2755" s="131" t="str">
        <f t="shared" ref="V2755:V2818" si="176">IF(P2755="","",IF(W2755="",P2755,LEFT(P2755,LEN(P2755)-22)))</f>
        <v>骨盤サポート</v>
      </c>
      <c r="W2755" s="115" t="str">
        <f t="shared" ref="W2755:W2818" si="177">IF(X2755="修理対応可能",RIGHT(P2755,21),"")</f>
        <v/>
      </c>
      <c r="X2755" s="115" t="str">
        <f t="shared" ref="X2755:X2818" si="178">RIGHT(P2755,6)</f>
        <v>骨盤サポート</v>
      </c>
    </row>
    <row r="2756" spans="1:24" ht="13.5">
      <c r="A2756" s="199" t="s">
        <v>700</v>
      </c>
      <c r="B2756" s="199" t="s">
        <v>11055</v>
      </c>
      <c r="C2756" s="199" t="s">
        <v>1760</v>
      </c>
      <c r="D2756" s="199" t="s">
        <v>11056</v>
      </c>
      <c r="E2756" s="199" t="s">
        <v>688</v>
      </c>
      <c r="F2756" s="199"/>
      <c r="G2756" s="199" t="s">
        <v>699</v>
      </c>
      <c r="H2756" s="199"/>
      <c r="I2756" s="199" t="s">
        <v>694</v>
      </c>
      <c r="J2756" s="200"/>
      <c r="K2756" s="201">
        <v>43400</v>
      </c>
      <c r="L2756" s="201">
        <v>13800</v>
      </c>
      <c r="M2756" s="201">
        <f t="shared" si="175"/>
        <v>57200</v>
      </c>
      <c r="N2756" s="199" t="s">
        <v>11057</v>
      </c>
      <c r="O2756" s="199" t="s">
        <v>1763</v>
      </c>
      <c r="P2756" s="199" t="s">
        <v>11058</v>
      </c>
      <c r="Q2756" s="200" t="s">
        <v>781</v>
      </c>
      <c r="R2756" s="199"/>
      <c r="S2756" s="199"/>
      <c r="T2756" s="199" t="s">
        <v>782</v>
      </c>
      <c r="U2756" s="199"/>
      <c r="V2756" s="131" t="str">
        <f t="shared" si="176"/>
        <v>MOSAIC上部フレーム　スリングタイプ　骨盤・大腿部</v>
      </c>
      <c r="W2756" s="115" t="str">
        <f t="shared" si="177"/>
        <v/>
      </c>
      <c r="X2756" s="115" t="str">
        <f t="shared" si="178"/>
        <v>骨盤・大腿部</v>
      </c>
    </row>
    <row r="2757" spans="1:24" ht="13.5">
      <c r="A2757" s="199" t="s">
        <v>700</v>
      </c>
      <c r="B2757" s="199" t="s">
        <v>11059</v>
      </c>
      <c r="C2757" s="199" t="s">
        <v>1760</v>
      </c>
      <c r="D2757" s="199" t="s">
        <v>11060</v>
      </c>
      <c r="E2757" s="199" t="s">
        <v>688</v>
      </c>
      <c r="F2757" s="199"/>
      <c r="G2757" s="199" t="s">
        <v>699</v>
      </c>
      <c r="H2757" s="199"/>
      <c r="I2757" s="199" t="s">
        <v>694</v>
      </c>
      <c r="J2757" s="200"/>
      <c r="K2757" s="201">
        <v>43400</v>
      </c>
      <c r="L2757" s="201">
        <v>13800</v>
      </c>
      <c r="M2757" s="201">
        <f t="shared" si="175"/>
        <v>57200</v>
      </c>
      <c r="N2757" s="199" t="s">
        <v>11061</v>
      </c>
      <c r="O2757" s="199" t="s">
        <v>1763</v>
      </c>
      <c r="P2757" s="199" t="s">
        <v>11062</v>
      </c>
      <c r="Q2757" s="200" t="s">
        <v>781</v>
      </c>
      <c r="R2757" s="199"/>
      <c r="S2757" s="199"/>
      <c r="T2757" s="199" t="s">
        <v>782</v>
      </c>
      <c r="U2757" s="199"/>
      <c r="V2757" s="131" t="str">
        <f t="shared" si="176"/>
        <v>MOSAIC上部フレーム　モールドタイプ　骨盤・大腿部</v>
      </c>
      <c r="W2757" s="115" t="str">
        <f t="shared" si="177"/>
        <v/>
      </c>
      <c r="X2757" s="115" t="str">
        <f t="shared" si="178"/>
        <v>骨盤・大腿部</v>
      </c>
    </row>
    <row r="2758" spans="1:24" ht="13.5">
      <c r="A2758" s="199" t="s">
        <v>700</v>
      </c>
      <c r="B2758" s="199" t="s">
        <v>11063</v>
      </c>
      <c r="C2758" s="199" t="s">
        <v>10716</v>
      </c>
      <c r="D2758" s="199" t="s">
        <v>11064</v>
      </c>
      <c r="E2758" s="199" t="s">
        <v>688</v>
      </c>
      <c r="F2758" s="199"/>
      <c r="G2758" s="199" t="s">
        <v>699</v>
      </c>
      <c r="H2758" s="199"/>
      <c r="I2758" s="199" t="s">
        <v>694</v>
      </c>
      <c r="J2758" s="200"/>
      <c r="K2758" s="201">
        <v>147700</v>
      </c>
      <c r="L2758" s="201">
        <v>31000</v>
      </c>
      <c r="M2758" s="201">
        <f t="shared" si="175"/>
        <v>178700</v>
      </c>
      <c r="N2758" s="199" t="s">
        <v>11065</v>
      </c>
      <c r="O2758" s="199" t="s">
        <v>10719</v>
      </c>
      <c r="P2758" s="199" t="s">
        <v>11066</v>
      </c>
      <c r="Q2758" s="200" t="s">
        <v>781</v>
      </c>
      <c r="R2758" s="199"/>
      <c r="S2758" s="199"/>
      <c r="T2758" s="199" t="s">
        <v>782</v>
      </c>
      <c r="U2758" s="199"/>
      <c r="V2758" s="131" t="str">
        <f t="shared" si="176"/>
        <v>x:panda shape スタンダードシート サイズ1</v>
      </c>
      <c r="W2758" s="115" t="str">
        <f t="shared" si="177"/>
        <v/>
      </c>
      <c r="X2758" s="115" t="str">
        <f t="shared" si="178"/>
        <v>ト サイズ1</v>
      </c>
    </row>
    <row r="2759" spans="1:24" ht="13.5">
      <c r="A2759" s="199" t="s">
        <v>700</v>
      </c>
      <c r="B2759" s="199" t="s">
        <v>11067</v>
      </c>
      <c r="C2759" s="199" t="s">
        <v>10716</v>
      </c>
      <c r="D2759" s="199" t="s">
        <v>11068</v>
      </c>
      <c r="E2759" s="199" t="s">
        <v>688</v>
      </c>
      <c r="F2759" s="199"/>
      <c r="G2759" s="199" t="s">
        <v>699</v>
      </c>
      <c r="H2759" s="199"/>
      <c r="I2759" s="199" t="s">
        <v>694</v>
      </c>
      <c r="J2759" s="200"/>
      <c r="K2759" s="201">
        <v>167300</v>
      </c>
      <c r="L2759" s="201">
        <v>35100</v>
      </c>
      <c r="M2759" s="201">
        <f t="shared" si="175"/>
        <v>202400</v>
      </c>
      <c r="N2759" s="199" t="s">
        <v>11069</v>
      </c>
      <c r="O2759" s="199" t="s">
        <v>10719</v>
      </c>
      <c r="P2759" s="199" t="s">
        <v>11070</v>
      </c>
      <c r="Q2759" s="200" t="s">
        <v>781</v>
      </c>
      <c r="R2759" s="199"/>
      <c r="S2759" s="199"/>
      <c r="T2759" s="199" t="s">
        <v>782</v>
      </c>
      <c r="U2759" s="199"/>
      <c r="V2759" s="131" t="str">
        <f t="shared" si="176"/>
        <v>x:panda shape スタンダードシート サイズ2</v>
      </c>
      <c r="W2759" s="115" t="str">
        <f t="shared" si="177"/>
        <v/>
      </c>
      <c r="X2759" s="115" t="str">
        <f t="shared" si="178"/>
        <v>ト サイズ2</v>
      </c>
    </row>
    <row r="2760" spans="1:24" ht="13.5">
      <c r="A2760" s="199" t="s">
        <v>700</v>
      </c>
      <c r="B2760" s="199" t="s">
        <v>11071</v>
      </c>
      <c r="C2760" s="199" t="s">
        <v>10716</v>
      </c>
      <c r="D2760" s="199" t="s">
        <v>11072</v>
      </c>
      <c r="E2760" s="199" t="s">
        <v>688</v>
      </c>
      <c r="F2760" s="199"/>
      <c r="G2760" s="199" t="s">
        <v>699</v>
      </c>
      <c r="H2760" s="199"/>
      <c r="I2760" s="199" t="s">
        <v>694</v>
      </c>
      <c r="J2760" s="200"/>
      <c r="K2760" s="201">
        <v>185700</v>
      </c>
      <c r="L2760" s="201">
        <v>38900</v>
      </c>
      <c r="M2760" s="201">
        <f t="shared" si="175"/>
        <v>224600</v>
      </c>
      <c r="N2760" s="199" t="s">
        <v>11073</v>
      </c>
      <c r="O2760" s="199" t="s">
        <v>10719</v>
      </c>
      <c r="P2760" s="199" t="s">
        <v>11074</v>
      </c>
      <c r="Q2760" s="200" t="s">
        <v>781</v>
      </c>
      <c r="R2760" s="199"/>
      <c r="S2760" s="199"/>
      <c r="T2760" s="199" t="s">
        <v>782</v>
      </c>
      <c r="U2760" s="199"/>
      <c r="V2760" s="131" t="str">
        <f t="shared" si="176"/>
        <v>x:panda shape スタンダードシート サイズ3</v>
      </c>
      <c r="W2760" s="115" t="str">
        <f t="shared" si="177"/>
        <v/>
      </c>
      <c r="X2760" s="115" t="str">
        <f t="shared" si="178"/>
        <v>ト サイズ3</v>
      </c>
    </row>
    <row r="2761" spans="1:24" ht="13.5">
      <c r="A2761" s="199" t="s">
        <v>700</v>
      </c>
      <c r="B2761" s="199" t="s">
        <v>11075</v>
      </c>
      <c r="C2761" s="199" t="s">
        <v>10716</v>
      </c>
      <c r="D2761" s="199" t="s">
        <v>11076</v>
      </c>
      <c r="E2761" s="199" t="s">
        <v>688</v>
      </c>
      <c r="F2761" s="199"/>
      <c r="G2761" s="199" t="s">
        <v>699</v>
      </c>
      <c r="H2761" s="199"/>
      <c r="I2761" s="199" t="s">
        <v>694</v>
      </c>
      <c r="J2761" s="200"/>
      <c r="K2761" s="201">
        <v>183800</v>
      </c>
      <c r="L2761" s="201">
        <v>38500</v>
      </c>
      <c r="M2761" s="201">
        <f t="shared" si="175"/>
        <v>222300</v>
      </c>
      <c r="N2761" s="199" t="s">
        <v>11077</v>
      </c>
      <c r="O2761" s="199" t="s">
        <v>10719</v>
      </c>
      <c r="P2761" s="199" t="s">
        <v>11078</v>
      </c>
      <c r="Q2761" s="200" t="s">
        <v>781</v>
      </c>
      <c r="R2761" s="199"/>
      <c r="S2761" s="199"/>
      <c r="T2761" s="199" t="s">
        <v>782</v>
      </c>
      <c r="U2761" s="199"/>
      <c r="V2761" s="131" t="str">
        <f t="shared" si="176"/>
        <v>x:panda shape アドバンスシート サイズ1</v>
      </c>
      <c r="W2761" s="115" t="str">
        <f t="shared" si="177"/>
        <v/>
      </c>
      <c r="X2761" s="115" t="str">
        <f t="shared" si="178"/>
        <v>ト サイズ1</v>
      </c>
    </row>
    <row r="2762" spans="1:24" ht="13.5">
      <c r="A2762" s="199" t="s">
        <v>700</v>
      </c>
      <c r="B2762" s="199" t="s">
        <v>11079</v>
      </c>
      <c r="C2762" s="199" t="s">
        <v>10716</v>
      </c>
      <c r="D2762" s="199" t="s">
        <v>11080</v>
      </c>
      <c r="E2762" s="199" t="s">
        <v>688</v>
      </c>
      <c r="F2762" s="199"/>
      <c r="G2762" s="199" t="s">
        <v>699</v>
      </c>
      <c r="H2762" s="199"/>
      <c r="I2762" s="199" t="s">
        <v>694</v>
      </c>
      <c r="J2762" s="200"/>
      <c r="K2762" s="201">
        <v>203700</v>
      </c>
      <c r="L2762" s="201">
        <v>42700</v>
      </c>
      <c r="M2762" s="201">
        <f t="shared" si="175"/>
        <v>246400</v>
      </c>
      <c r="N2762" s="199" t="s">
        <v>11081</v>
      </c>
      <c r="O2762" s="199" t="s">
        <v>10719</v>
      </c>
      <c r="P2762" s="199" t="s">
        <v>11082</v>
      </c>
      <c r="Q2762" s="200" t="s">
        <v>781</v>
      </c>
      <c r="R2762" s="199"/>
      <c r="S2762" s="199"/>
      <c r="T2762" s="199" t="s">
        <v>782</v>
      </c>
      <c r="U2762" s="199"/>
      <c r="V2762" s="131" t="str">
        <f t="shared" si="176"/>
        <v>x:panda shape アドバンスシート サイズ2</v>
      </c>
      <c r="W2762" s="115" t="str">
        <f t="shared" si="177"/>
        <v/>
      </c>
      <c r="X2762" s="115" t="str">
        <f t="shared" si="178"/>
        <v>ト サイズ2</v>
      </c>
    </row>
    <row r="2763" spans="1:24" ht="13.5">
      <c r="A2763" s="199" t="s">
        <v>700</v>
      </c>
      <c r="B2763" s="199" t="s">
        <v>11083</v>
      </c>
      <c r="C2763" s="199" t="s">
        <v>10716</v>
      </c>
      <c r="D2763" s="199" t="s">
        <v>11084</v>
      </c>
      <c r="E2763" s="199" t="s">
        <v>688</v>
      </c>
      <c r="F2763" s="199"/>
      <c r="G2763" s="199" t="s">
        <v>699</v>
      </c>
      <c r="H2763" s="199"/>
      <c r="I2763" s="199" t="s">
        <v>694</v>
      </c>
      <c r="J2763" s="200"/>
      <c r="K2763" s="201">
        <v>221800</v>
      </c>
      <c r="L2763" s="201">
        <v>46500</v>
      </c>
      <c r="M2763" s="201">
        <f t="shared" si="175"/>
        <v>268300</v>
      </c>
      <c r="N2763" s="199" t="s">
        <v>11085</v>
      </c>
      <c r="O2763" s="199" t="s">
        <v>10719</v>
      </c>
      <c r="P2763" s="199" t="s">
        <v>11086</v>
      </c>
      <c r="Q2763" s="200" t="s">
        <v>781</v>
      </c>
      <c r="R2763" s="199"/>
      <c r="S2763" s="199"/>
      <c r="T2763" s="199" t="s">
        <v>782</v>
      </c>
      <c r="U2763" s="199"/>
      <c r="V2763" s="131" t="str">
        <f t="shared" si="176"/>
        <v>x:panda shape アドバンスシート サイズ3</v>
      </c>
      <c r="W2763" s="115" t="str">
        <f t="shared" si="177"/>
        <v/>
      </c>
      <c r="X2763" s="115" t="str">
        <f t="shared" si="178"/>
        <v>ト サイズ3</v>
      </c>
    </row>
    <row r="2764" spans="1:24" ht="13.5">
      <c r="A2764" s="199" t="s">
        <v>700</v>
      </c>
      <c r="B2764" s="199" t="s">
        <v>11087</v>
      </c>
      <c r="C2764" s="199" t="s">
        <v>10751</v>
      </c>
      <c r="D2764" s="199" t="s">
        <v>11088</v>
      </c>
      <c r="E2764" s="199" t="s">
        <v>688</v>
      </c>
      <c r="F2764" s="199"/>
      <c r="G2764" s="199" t="s">
        <v>699</v>
      </c>
      <c r="H2764" s="199"/>
      <c r="I2764" s="199" t="s">
        <v>694</v>
      </c>
      <c r="J2764" s="200"/>
      <c r="K2764" s="201">
        <v>12000</v>
      </c>
      <c r="L2764" s="201">
        <v>5000</v>
      </c>
      <c r="M2764" s="201">
        <f t="shared" si="175"/>
        <v>17000</v>
      </c>
      <c r="N2764" s="199" t="s">
        <v>11089</v>
      </c>
      <c r="O2764" s="199" t="s">
        <v>10754</v>
      </c>
      <c r="P2764" s="199" t="s">
        <v>11090</v>
      </c>
      <c r="Q2764" s="200" t="s">
        <v>781</v>
      </c>
      <c r="R2764" s="199"/>
      <c r="S2764" s="199" t="s">
        <v>789</v>
      </c>
      <c r="T2764" s="199" t="s">
        <v>790</v>
      </c>
      <c r="U2764" s="199"/>
      <c r="V2764" s="131" t="str">
        <f t="shared" si="176"/>
        <v>外転防止　エッジ</v>
      </c>
      <c r="W2764" s="115" t="str">
        <f t="shared" si="177"/>
        <v/>
      </c>
      <c r="X2764" s="115" t="str">
        <f t="shared" si="178"/>
        <v>防止　エッジ</v>
      </c>
    </row>
    <row r="2765" spans="1:24" ht="13.5">
      <c r="A2765" s="199" t="s">
        <v>700</v>
      </c>
      <c r="B2765" s="199" t="s">
        <v>11091</v>
      </c>
      <c r="C2765" s="199" t="s">
        <v>10805</v>
      </c>
      <c r="D2765" s="199" t="s">
        <v>11092</v>
      </c>
      <c r="E2765" s="199" t="s">
        <v>688</v>
      </c>
      <c r="F2765" s="199"/>
      <c r="G2765" s="199" t="s">
        <v>699</v>
      </c>
      <c r="H2765" s="199"/>
      <c r="I2765" s="199" t="s">
        <v>694</v>
      </c>
      <c r="J2765" s="200"/>
      <c r="K2765" s="201">
        <v>26500</v>
      </c>
      <c r="L2765" s="201">
        <v>11100</v>
      </c>
      <c r="M2765" s="201">
        <f t="shared" si="175"/>
        <v>37600</v>
      </c>
      <c r="N2765" s="199" t="s">
        <v>11093</v>
      </c>
      <c r="O2765" s="199" t="s">
        <v>10813</v>
      </c>
      <c r="P2765" s="199" t="s">
        <v>11094</v>
      </c>
      <c r="Q2765" s="200" t="s">
        <v>781</v>
      </c>
      <c r="R2765" s="199"/>
      <c r="S2765" s="199"/>
      <c r="T2765" s="199" t="s">
        <v>782</v>
      </c>
      <c r="U2765" s="199"/>
      <c r="V2765" s="131" t="str">
        <f t="shared" si="176"/>
        <v>ジェイ　アジャスタブルソリッドシート　10”～22”幅用</v>
      </c>
      <c r="W2765" s="115" t="str">
        <f t="shared" si="177"/>
        <v/>
      </c>
      <c r="X2765" s="115" t="str">
        <f t="shared" si="178"/>
        <v>～22”幅用</v>
      </c>
    </row>
    <row r="2766" spans="1:24" ht="13.5">
      <c r="A2766" s="199" t="s">
        <v>700</v>
      </c>
      <c r="B2766" s="199" t="s">
        <v>11095</v>
      </c>
      <c r="C2766" s="199" t="s">
        <v>10805</v>
      </c>
      <c r="D2766" s="199" t="s">
        <v>11096</v>
      </c>
      <c r="E2766" s="199" t="s">
        <v>688</v>
      </c>
      <c r="F2766" s="199"/>
      <c r="G2766" s="199" t="s">
        <v>699</v>
      </c>
      <c r="H2766" s="199"/>
      <c r="I2766" s="199" t="s">
        <v>694</v>
      </c>
      <c r="J2766" s="200"/>
      <c r="K2766" s="201">
        <v>14900</v>
      </c>
      <c r="L2766" s="201">
        <v>6200</v>
      </c>
      <c r="M2766" s="201">
        <f t="shared" si="175"/>
        <v>21100</v>
      </c>
      <c r="N2766" s="199" t="s">
        <v>11097</v>
      </c>
      <c r="O2766" s="199" t="s">
        <v>10813</v>
      </c>
      <c r="P2766" s="199" t="s">
        <v>11098</v>
      </c>
      <c r="Q2766" s="200" t="s">
        <v>781</v>
      </c>
      <c r="R2766" s="199"/>
      <c r="S2766" s="199"/>
      <c r="T2766" s="199" t="s">
        <v>782</v>
      </c>
      <c r="U2766" s="199"/>
      <c r="V2766" s="131" t="str">
        <f t="shared" si="176"/>
        <v>ジェイ　ソリッドシート　インサート　8"～x8"～　20.3cm～x20.3cm～</v>
      </c>
      <c r="W2766" s="115" t="str">
        <f t="shared" si="177"/>
        <v/>
      </c>
      <c r="X2766" s="115" t="str">
        <f t="shared" si="178"/>
        <v>0.3cm～</v>
      </c>
    </row>
    <row r="2767" spans="1:24" ht="13.5">
      <c r="A2767" s="199" t="s">
        <v>700</v>
      </c>
      <c r="B2767" s="199" t="s">
        <v>11099</v>
      </c>
      <c r="C2767" s="199" t="s">
        <v>10805</v>
      </c>
      <c r="D2767" s="199" t="s">
        <v>11100</v>
      </c>
      <c r="E2767" s="199" t="s">
        <v>688</v>
      </c>
      <c r="F2767" s="199"/>
      <c r="G2767" s="199" t="s">
        <v>699</v>
      </c>
      <c r="H2767" s="199"/>
      <c r="I2767" s="199" t="s">
        <v>694</v>
      </c>
      <c r="J2767" s="200"/>
      <c r="K2767" s="201">
        <v>6800</v>
      </c>
      <c r="L2767" s="201">
        <v>2800</v>
      </c>
      <c r="M2767" s="201">
        <f t="shared" si="175"/>
        <v>9600</v>
      </c>
      <c r="N2767" s="199" t="s">
        <v>11101</v>
      </c>
      <c r="O2767" s="199" t="s">
        <v>10813</v>
      </c>
      <c r="P2767" s="199" t="s">
        <v>11102</v>
      </c>
      <c r="Q2767" s="200" t="s">
        <v>781</v>
      </c>
      <c r="R2767" s="199"/>
      <c r="S2767" s="199"/>
      <c r="T2767" s="199" t="s">
        <v>782</v>
      </c>
      <c r="U2767" s="199"/>
      <c r="V2767" s="131" t="str">
        <f t="shared" si="176"/>
        <v>J2ソリッドシート　インサート　14"～×16"～　35.6cm～ｘ 40.6cm～</v>
      </c>
      <c r="W2767" s="115" t="str">
        <f t="shared" si="177"/>
        <v/>
      </c>
      <c r="X2767" s="115" t="str">
        <f t="shared" si="178"/>
        <v>0.6cm～</v>
      </c>
    </row>
    <row r="2768" spans="1:24" ht="13.5">
      <c r="A2768" s="199" t="s">
        <v>700</v>
      </c>
      <c r="B2768" s="199" t="s">
        <v>11103</v>
      </c>
      <c r="C2768" s="199" t="s">
        <v>10972</v>
      </c>
      <c r="D2768" s="199" t="s">
        <v>11104</v>
      </c>
      <c r="E2768" s="199" t="s">
        <v>688</v>
      </c>
      <c r="F2768" s="199"/>
      <c r="G2768" s="199" t="s">
        <v>699</v>
      </c>
      <c r="H2768" s="199"/>
      <c r="I2768" s="199" t="s">
        <v>694</v>
      </c>
      <c r="J2768" s="200"/>
      <c r="K2768" s="201">
        <v>9000</v>
      </c>
      <c r="L2768" s="201">
        <v>3700</v>
      </c>
      <c r="M2768" s="201">
        <f t="shared" si="175"/>
        <v>12700</v>
      </c>
      <c r="N2768" s="199" t="s">
        <v>11105</v>
      </c>
      <c r="O2768" s="199" t="s">
        <v>10975</v>
      </c>
      <c r="P2768" s="199" t="s">
        <v>11106</v>
      </c>
      <c r="Q2768" s="200" t="s">
        <v>781</v>
      </c>
      <c r="R2768" s="199"/>
      <c r="S2768" s="199"/>
      <c r="T2768" s="199" t="s">
        <v>782</v>
      </c>
      <c r="U2768" s="199"/>
      <c r="V2768" s="131" t="str">
        <f t="shared" si="176"/>
        <v>レポ-Child/TS座クッション</v>
      </c>
      <c r="W2768" s="115" t="str">
        <f t="shared" si="177"/>
        <v/>
      </c>
      <c r="X2768" s="115" t="str">
        <f t="shared" si="178"/>
        <v>座クッション</v>
      </c>
    </row>
    <row r="2769" spans="1:24" ht="13.5">
      <c r="A2769" s="199" t="s">
        <v>700</v>
      </c>
      <c r="B2769" s="199" t="s">
        <v>11107</v>
      </c>
      <c r="C2769" s="199" t="s">
        <v>10978</v>
      </c>
      <c r="D2769" s="199" t="s">
        <v>11108</v>
      </c>
      <c r="E2769" s="199" t="s">
        <v>688</v>
      </c>
      <c r="F2769" s="199"/>
      <c r="G2769" s="199" t="s">
        <v>699</v>
      </c>
      <c r="H2769" s="199"/>
      <c r="I2769" s="199" t="s">
        <v>694</v>
      </c>
      <c r="J2769" s="200"/>
      <c r="K2769" s="201">
        <v>73600</v>
      </c>
      <c r="L2769" s="201">
        <v>15400</v>
      </c>
      <c r="M2769" s="201">
        <f t="shared" si="175"/>
        <v>89000</v>
      </c>
      <c r="N2769" s="199" t="s">
        <v>11109</v>
      </c>
      <c r="O2769" s="199" t="s">
        <v>10981</v>
      </c>
      <c r="P2769" s="199" t="s">
        <v>11110</v>
      </c>
      <c r="Q2769" s="200" t="s">
        <v>781</v>
      </c>
      <c r="R2769" s="199"/>
      <c r="S2769" s="199"/>
      <c r="T2769" s="199" t="s">
        <v>782</v>
      </c>
      <c r="U2769" s="199"/>
      <c r="V2769" s="131" t="str">
        <f t="shared" si="176"/>
        <v>バンビーナposi　本体・座フレーム部</v>
      </c>
      <c r="W2769" s="115" t="str">
        <f t="shared" si="177"/>
        <v/>
      </c>
      <c r="X2769" s="115" t="str">
        <f t="shared" si="178"/>
        <v>座フレーム部</v>
      </c>
    </row>
    <row r="2770" spans="1:24" ht="13.5">
      <c r="A2770" s="199" t="s">
        <v>701</v>
      </c>
      <c r="B2770" s="199" t="s">
        <v>11111</v>
      </c>
      <c r="C2770" s="199" t="s">
        <v>6038</v>
      </c>
      <c r="D2770" s="199" t="s">
        <v>11112</v>
      </c>
      <c r="E2770" s="199" t="s">
        <v>688</v>
      </c>
      <c r="F2770" s="199"/>
      <c r="G2770" s="199" t="s">
        <v>699</v>
      </c>
      <c r="H2770" s="199"/>
      <c r="I2770" s="199" t="s">
        <v>702</v>
      </c>
      <c r="J2770" s="200"/>
      <c r="K2770" s="201">
        <v>51827</v>
      </c>
      <c r="L2770" s="201">
        <v>14173</v>
      </c>
      <c r="M2770" s="201">
        <f t="shared" si="175"/>
        <v>66000</v>
      </c>
      <c r="N2770" s="199" t="s">
        <v>11113</v>
      </c>
      <c r="O2770" s="199" t="s">
        <v>7205</v>
      </c>
      <c r="P2770" s="199" t="s">
        <v>11114</v>
      </c>
      <c r="Q2770" s="200" t="s">
        <v>781</v>
      </c>
      <c r="R2770" s="199"/>
      <c r="S2770" s="199" t="s">
        <v>789</v>
      </c>
      <c r="T2770" s="199" t="s">
        <v>790</v>
      </c>
      <c r="U2770" s="199"/>
      <c r="V2770" s="131" t="str">
        <f t="shared" si="176"/>
        <v>ハートリーフチェア身体支持部</v>
      </c>
      <c r="W2770" s="115" t="str">
        <f t="shared" si="177"/>
        <v/>
      </c>
      <c r="X2770" s="115" t="str">
        <f t="shared" si="178"/>
        <v>ア身体支持部</v>
      </c>
    </row>
    <row r="2771" spans="1:24" ht="13.5">
      <c r="A2771" s="199" t="s">
        <v>701</v>
      </c>
      <c r="B2771" s="199" t="s">
        <v>11115</v>
      </c>
      <c r="C2771" s="199" t="s">
        <v>6038</v>
      </c>
      <c r="D2771" s="199" t="s">
        <v>11116</v>
      </c>
      <c r="E2771" s="199" t="s">
        <v>688</v>
      </c>
      <c r="F2771" s="199"/>
      <c r="G2771" s="199" t="s">
        <v>699</v>
      </c>
      <c r="H2771" s="199"/>
      <c r="I2771" s="199" t="s">
        <v>702</v>
      </c>
      <c r="J2771" s="200"/>
      <c r="K2771" s="201">
        <v>57576</v>
      </c>
      <c r="L2771" s="201">
        <v>12024</v>
      </c>
      <c r="M2771" s="201">
        <f t="shared" si="175"/>
        <v>69600</v>
      </c>
      <c r="N2771" s="199" t="s">
        <v>11117</v>
      </c>
      <c r="O2771" s="199" t="s">
        <v>7205</v>
      </c>
      <c r="P2771" s="199" t="s">
        <v>11118</v>
      </c>
      <c r="Q2771" s="200" t="s">
        <v>781</v>
      </c>
      <c r="R2771" s="199"/>
      <c r="S2771" s="199" t="s">
        <v>789</v>
      </c>
      <c r="T2771" s="199" t="s">
        <v>790</v>
      </c>
      <c r="U2771" s="199"/>
      <c r="V2771" s="131" t="str">
        <f t="shared" si="176"/>
        <v>ハートリーフチェアプッシュハンドル付き身体支持部</v>
      </c>
      <c r="W2771" s="115" t="str">
        <f t="shared" si="177"/>
        <v/>
      </c>
      <c r="X2771" s="115" t="str">
        <f t="shared" si="178"/>
        <v>き身体支持部</v>
      </c>
    </row>
    <row r="2772" spans="1:24" ht="13.5">
      <c r="A2772" s="199" t="s">
        <v>701</v>
      </c>
      <c r="B2772" s="199" t="s">
        <v>11119</v>
      </c>
      <c r="C2772" s="199" t="s">
        <v>10685</v>
      </c>
      <c r="D2772" s="199" t="s">
        <v>11120</v>
      </c>
      <c r="E2772" s="199" t="s">
        <v>688</v>
      </c>
      <c r="F2772" s="199"/>
      <c r="G2772" s="199" t="s">
        <v>699</v>
      </c>
      <c r="H2772" s="199"/>
      <c r="I2772" s="199" t="s">
        <v>702</v>
      </c>
      <c r="J2772" s="200"/>
      <c r="K2772" s="201">
        <v>591000</v>
      </c>
      <c r="L2772" s="201">
        <v>65300</v>
      </c>
      <c r="M2772" s="201">
        <f t="shared" si="175"/>
        <v>656300</v>
      </c>
      <c r="N2772" s="199" t="s">
        <v>11121</v>
      </c>
      <c r="O2772" s="199" t="s">
        <v>11122</v>
      </c>
      <c r="P2772" s="199" t="s">
        <v>11123</v>
      </c>
      <c r="Q2772" s="200" t="s">
        <v>781</v>
      </c>
      <c r="R2772" s="199"/>
      <c r="S2772" s="199"/>
      <c r="T2772" s="199" t="s">
        <v>782</v>
      </c>
      <c r="U2772" s="199"/>
      <c r="V2772" s="131" t="str">
        <f t="shared" si="176"/>
        <v>ワンダーシート</v>
      </c>
      <c r="W2772" s="115" t="str">
        <f t="shared" si="177"/>
        <v/>
      </c>
      <c r="X2772" s="115" t="str">
        <f t="shared" si="178"/>
        <v>ンダーシート</v>
      </c>
    </row>
    <row r="2773" spans="1:24" ht="13.5">
      <c r="A2773" s="199" t="s">
        <v>701</v>
      </c>
      <c r="B2773" s="199" t="s">
        <v>11124</v>
      </c>
      <c r="C2773" s="199" t="s">
        <v>10716</v>
      </c>
      <c r="D2773" s="199" t="s">
        <v>11125</v>
      </c>
      <c r="E2773" s="199" t="s">
        <v>688</v>
      </c>
      <c r="F2773" s="199"/>
      <c r="G2773" s="199" t="s">
        <v>699</v>
      </c>
      <c r="H2773" s="199"/>
      <c r="I2773" s="199" t="s">
        <v>702</v>
      </c>
      <c r="J2773" s="200"/>
      <c r="K2773" s="201">
        <v>88700</v>
      </c>
      <c r="L2773" s="201">
        <v>18600</v>
      </c>
      <c r="M2773" s="201">
        <f t="shared" si="175"/>
        <v>107300</v>
      </c>
      <c r="N2773" s="199" t="s">
        <v>11126</v>
      </c>
      <c r="O2773" s="199" t="s">
        <v>10719</v>
      </c>
      <c r="P2773" s="199" t="s">
        <v>11127</v>
      </c>
      <c r="Q2773" s="200" t="s">
        <v>4007</v>
      </c>
      <c r="R2773" s="199"/>
      <c r="S2773" s="199" t="s">
        <v>789</v>
      </c>
      <c r="T2773" s="199" t="s">
        <v>790</v>
      </c>
      <c r="U2773" s="199"/>
      <c r="V2773" s="131" t="str">
        <f t="shared" si="176"/>
        <v>スタンダードシート　シェル　サイズ２</v>
      </c>
      <c r="W2773" s="115" t="str">
        <f t="shared" si="177"/>
        <v/>
      </c>
      <c r="X2773" s="115" t="str">
        <f t="shared" si="178"/>
        <v>ル　サイズ２</v>
      </c>
    </row>
    <row r="2774" spans="1:24" ht="13.5">
      <c r="A2774" s="199" t="s">
        <v>701</v>
      </c>
      <c r="B2774" s="199" t="s">
        <v>11128</v>
      </c>
      <c r="C2774" s="199" t="s">
        <v>10716</v>
      </c>
      <c r="D2774" s="199" t="s">
        <v>11129</v>
      </c>
      <c r="E2774" s="199" t="s">
        <v>688</v>
      </c>
      <c r="F2774" s="199"/>
      <c r="G2774" s="199" t="s">
        <v>699</v>
      </c>
      <c r="H2774" s="199"/>
      <c r="I2774" s="199" t="s">
        <v>702</v>
      </c>
      <c r="J2774" s="200"/>
      <c r="K2774" s="201">
        <v>101600</v>
      </c>
      <c r="L2774" s="201">
        <v>21300</v>
      </c>
      <c r="M2774" s="201">
        <f t="shared" si="175"/>
        <v>122900</v>
      </c>
      <c r="N2774" s="199" t="s">
        <v>11130</v>
      </c>
      <c r="O2774" s="199" t="s">
        <v>10719</v>
      </c>
      <c r="P2774" s="199" t="s">
        <v>11131</v>
      </c>
      <c r="Q2774" s="200" t="s">
        <v>4007</v>
      </c>
      <c r="R2774" s="199"/>
      <c r="S2774" s="199" t="s">
        <v>789</v>
      </c>
      <c r="T2774" s="199" t="s">
        <v>790</v>
      </c>
      <c r="U2774" s="199"/>
      <c r="V2774" s="131" t="str">
        <f t="shared" si="176"/>
        <v>スタンダードシート　シェル　サイズ３</v>
      </c>
      <c r="W2774" s="115" t="str">
        <f t="shared" si="177"/>
        <v/>
      </c>
      <c r="X2774" s="115" t="str">
        <f t="shared" si="178"/>
        <v>ル　サイズ３</v>
      </c>
    </row>
    <row r="2775" spans="1:24" ht="13.5">
      <c r="A2775" s="199" t="s">
        <v>701</v>
      </c>
      <c r="B2775" s="199" t="s">
        <v>11132</v>
      </c>
      <c r="C2775" s="199" t="s">
        <v>10716</v>
      </c>
      <c r="D2775" s="199" t="s">
        <v>11133</v>
      </c>
      <c r="E2775" s="199" t="s">
        <v>688</v>
      </c>
      <c r="F2775" s="199"/>
      <c r="G2775" s="199" t="s">
        <v>699</v>
      </c>
      <c r="H2775" s="199"/>
      <c r="I2775" s="199" t="s">
        <v>702</v>
      </c>
      <c r="J2775" s="200"/>
      <c r="K2775" s="201">
        <v>112100</v>
      </c>
      <c r="L2775" s="201">
        <v>23500</v>
      </c>
      <c r="M2775" s="201">
        <f t="shared" si="175"/>
        <v>135600</v>
      </c>
      <c r="N2775" s="199" t="s">
        <v>11134</v>
      </c>
      <c r="O2775" s="199" t="s">
        <v>10719</v>
      </c>
      <c r="P2775" s="199" t="s">
        <v>11135</v>
      </c>
      <c r="Q2775" s="200" t="s">
        <v>4007</v>
      </c>
      <c r="R2775" s="199"/>
      <c r="S2775" s="199" t="s">
        <v>789</v>
      </c>
      <c r="T2775" s="199" t="s">
        <v>790</v>
      </c>
      <c r="U2775" s="199"/>
      <c r="V2775" s="131" t="str">
        <f t="shared" si="176"/>
        <v>スタンダードシート　シェル　サイズ４</v>
      </c>
      <c r="W2775" s="115" t="str">
        <f t="shared" si="177"/>
        <v/>
      </c>
      <c r="X2775" s="115" t="str">
        <f t="shared" si="178"/>
        <v>ル　サイズ４</v>
      </c>
    </row>
    <row r="2776" spans="1:24" ht="13.5">
      <c r="A2776" s="199" t="s">
        <v>701</v>
      </c>
      <c r="B2776" s="199" t="s">
        <v>11136</v>
      </c>
      <c r="C2776" s="199" t="s">
        <v>10716</v>
      </c>
      <c r="D2776" s="199" t="s">
        <v>11137</v>
      </c>
      <c r="E2776" s="199" t="s">
        <v>688</v>
      </c>
      <c r="F2776" s="199"/>
      <c r="G2776" s="199" t="s">
        <v>699</v>
      </c>
      <c r="H2776" s="199"/>
      <c r="I2776" s="199" t="s">
        <v>702</v>
      </c>
      <c r="J2776" s="200"/>
      <c r="K2776" s="201">
        <v>95200</v>
      </c>
      <c r="L2776" s="201">
        <v>19900</v>
      </c>
      <c r="M2776" s="201">
        <f t="shared" si="175"/>
        <v>115100</v>
      </c>
      <c r="N2776" s="199" t="s">
        <v>11138</v>
      </c>
      <c r="O2776" s="199" t="s">
        <v>10719</v>
      </c>
      <c r="P2776" s="199" t="s">
        <v>11139</v>
      </c>
      <c r="Q2776" s="200" t="s">
        <v>4007</v>
      </c>
      <c r="R2776" s="199"/>
      <c r="S2776" s="199" t="s">
        <v>789</v>
      </c>
      <c r="T2776" s="199" t="s">
        <v>790</v>
      </c>
      <c r="U2776" s="199"/>
      <c r="V2776" s="131" t="str">
        <f t="shared" si="176"/>
        <v>スタンダードシート　シェル　サイズ2.5</v>
      </c>
      <c r="W2776" s="115" t="str">
        <f t="shared" si="177"/>
        <v/>
      </c>
      <c r="X2776" s="115" t="str">
        <f t="shared" si="178"/>
        <v>サイズ2.5</v>
      </c>
    </row>
    <row r="2777" spans="1:24" ht="13.5">
      <c r="A2777" s="199" t="s">
        <v>701</v>
      </c>
      <c r="B2777" s="199" t="s">
        <v>11140</v>
      </c>
      <c r="C2777" s="199" t="s">
        <v>10716</v>
      </c>
      <c r="D2777" s="199" t="s">
        <v>11141</v>
      </c>
      <c r="E2777" s="199" t="s">
        <v>688</v>
      </c>
      <c r="F2777" s="199"/>
      <c r="G2777" s="199" t="s">
        <v>699</v>
      </c>
      <c r="H2777" s="199"/>
      <c r="I2777" s="199" t="s">
        <v>702</v>
      </c>
      <c r="J2777" s="200"/>
      <c r="K2777" s="201">
        <v>118900</v>
      </c>
      <c r="L2777" s="201">
        <v>24900</v>
      </c>
      <c r="M2777" s="201">
        <f t="shared" si="175"/>
        <v>143800</v>
      </c>
      <c r="N2777" s="199" t="s">
        <v>11142</v>
      </c>
      <c r="O2777" s="199" t="s">
        <v>10719</v>
      </c>
      <c r="P2777" s="199" t="s">
        <v>11143</v>
      </c>
      <c r="Q2777" s="200" t="s">
        <v>4007</v>
      </c>
      <c r="R2777" s="199"/>
      <c r="S2777" s="199" t="s">
        <v>789</v>
      </c>
      <c r="T2777" s="199" t="s">
        <v>790</v>
      </c>
      <c r="U2777" s="199"/>
      <c r="V2777" s="131" t="str">
        <f t="shared" si="176"/>
        <v>アクティブシート　シェル　サイズ２</v>
      </c>
      <c r="W2777" s="115" t="str">
        <f t="shared" si="177"/>
        <v/>
      </c>
      <c r="X2777" s="115" t="str">
        <f t="shared" si="178"/>
        <v>ル　サイズ２</v>
      </c>
    </row>
    <row r="2778" spans="1:24" ht="13.5">
      <c r="A2778" s="199" t="s">
        <v>701</v>
      </c>
      <c r="B2778" s="199" t="s">
        <v>11144</v>
      </c>
      <c r="C2778" s="199" t="s">
        <v>10716</v>
      </c>
      <c r="D2778" s="199" t="s">
        <v>11145</v>
      </c>
      <c r="E2778" s="199" t="s">
        <v>688</v>
      </c>
      <c r="F2778" s="199"/>
      <c r="G2778" s="199" t="s">
        <v>699</v>
      </c>
      <c r="H2778" s="199"/>
      <c r="I2778" s="199" t="s">
        <v>702</v>
      </c>
      <c r="J2778" s="200"/>
      <c r="K2778" s="201">
        <v>140500</v>
      </c>
      <c r="L2778" s="201">
        <v>29500</v>
      </c>
      <c r="M2778" s="201">
        <f t="shared" si="175"/>
        <v>170000</v>
      </c>
      <c r="N2778" s="199" t="s">
        <v>11146</v>
      </c>
      <c r="O2778" s="199" t="s">
        <v>10719</v>
      </c>
      <c r="P2778" s="199" t="s">
        <v>11147</v>
      </c>
      <c r="Q2778" s="200" t="s">
        <v>4007</v>
      </c>
      <c r="R2778" s="199"/>
      <c r="S2778" s="199" t="s">
        <v>789</v>
      </c>
      <c r="T2778" s="199" t="s">
        <v>790</v>
      </c>
      <c r="U2778" s="199"/>
      <c r="V2778" s="131" t="str">
        <f t="shared" si="176"/>
        <v>アクティブシート　シェル　サイズ３</v>
      </c>
      <c r="W2778" s="115" t="str">
        <f t="shared" si="177"/>
        <v/>
      </c>
      <c r="X2778" s="115" t="str">
        <f t="shared" si="178"/>
        <v>ル　サイズ３</v>
      </c>
    </row>
    <row r="2779" spans="1:24" ht="13.5">
      <c r="A2779" s="199" t="s">
        <v>701</v>
      </c>
      <c r="B2779" s="199" t="s">
        <v>11148</v>
      </c>
      <c r="C2779" s="199" t="s">
        <v>10716</v>
      </c>
      <c r="D2779" s="199" t="s">
        <v>11149</v>
      </c>
      <c r="E2779" s="199" t="s">
        <v>688</v>
      </c>
      <c r="F2779" s="199"/>
      <c r="G2779" s="199" t="s">
        <v>699</v>
      </c>
      <c r="H2779" s="199"/>
      <c r="I2779" s="199" t="s">
        <v>702</v>
      </c>
      <c r="J2779" s="200"/>
      <c r="K2779" s="201">
        <v>157600</v>
      </c>
      <c r="L2779" s="201">
        <v>33000</v>
      </c>
      <c r="M2779" s="201">
        <f t="shared" si="175"/>
        <v>190600</v>
      </c>
      <c r="N2779" s="199" t="s">
        <v>11150</v>
      </c>
      <c r="O2779" s="199" t="s">
        <v>10719</v>
      </c>
      <c r="P2779" s="199" t="s">
        <v>11151</v>
      </c>
      <c r="Q2779" s="200" t="s">
        <v>4007</v>
      </c>
      <c r="R2779" s="199"/>
      <c r="S2779" s="199" t="s">
        <v>789</v>
      </c>
      <c r="T2779" s="199" t="s">
        <v>790</v>
      </c>
      <c r="U2779" s="199"/>
      <c r="V2779" s="131" t="str">
        <f t="shared" si="176"/>
        <v>アクティブシート　シェル　サイズ４</v>
      </c>
      <c r="W2779" s="115" t="str">
        <f t="shared" si="177"/>
        <v/>
      </c>
      <c r="X2779" s="115" t="str">
        <f t="shared" si="178"/>
        <v>ル　サイズ４</v>
      </c>
    </row>
    <row r="2780" spans="1:24" ht="13.5">
      <c r="A2780" s="199" t="s">
        <v>701</v>
      </c>
      <c r="B2780" s="199" t="s">
        <v>11152</v>
      </c>
      <c r="C2780" s="199" t="s">
        <v>10716</v>
      </c>
      <c r="D2780" s="199" t="s">
        <v>11153</v>
      </c>
      <c r="E2780" s="199" t="s">
        <v>688</v>
      </c>
      <c r="F2780" s="199"/>
      <c r="G2780" s="199" t="s">
        <v>699</v>
      </c>
      <c r="H2780" s="199"/>
      <c r="I2780" s="199" t="s">
        <v>702</v>
      </c>
      <c r="J2780" s="200"/>
      <c r="K2780" s="201">
        <v>230000</v>
      </c>
      <c r="L2780" s="201">
        <v>48300</v>
      </c>
      <c r="M2780" s="201">
        <f t="shared" si="175"/>
        <v>278300</v>
      </c>
      <c r="N2780" s="199" t="s">
        <v>11154</v>
      </c>
      <c r="O2780" s="199" t="s">
        <v>10719</v>
      </c>
      <c r="P2780" s="199" t="s">
        <v>11155</v>
      </c>
      <c r="Q2780" s="200" t="s">
        <v>4007</v>
      </c>
      <c r="R2780" s="199"/>
      <c r="S2780" s="199"/>
      <c r="T2780" s="199" t="s">
        <v>782</v>
      </c>
      <c r="U2780" s="199"/>
      <c r="V2780" s="131" t="str">
        <f t="shared" si="176"/>
        <v>Panda　5　シート・シェル</v>
      </c>
      <c r="W2780" s="115" t="str">
        <f t="shared" si="177"/>
        <v/>
      </c>
      <c r="X2780" s="115" t="str">
        <f t="shared" si="178"/>
        <v>ート・シェル</v>
      </c>
    </row>
    <row r="2781" spans="1:24" ht="13.5">
      <c r="A2781" s="199" t="s">
        <v>701</v>
      </c>
      <c r="B2781" s="199" t="s">
        <v>11156</v>
      </c>
      <c r="C2781" s="199" t="s">
        <v>10716</v>
      </c>
      <c r="D2781" s="199" t="s">
        <v>11157</v>
      </c>
      <c r="E2781" s="199" t="s">
        <v>688</v>
      </c>
      <c r="F2781" s="199"/>
      <c r="G2781" s="199" t="s">
        <v>699</v>
      </c>
      <c r="H2781" s="199"/>
      <c r="I2781" s="199" t="s">
        <v>702</v>
      </c>
      <c r="J2781" s="200"/>
      <c r="K2781" s="201">
        <v>186800</v>
      </c>
      <c r="L2781" s="201">
        <v>39200</v>
      </c>
      <c r="M2781" s="201">
        <f t="shared" si="175"/>
        <v>226000</v>
      </c>
      <c r="N2781" s="199" t="s">
        <v>11158</v>
      </c>
      <c r="O2781" s="199" t="s">
        <v>10719</v>
      </c>
      <c r="P2781" s="199" t="s">
        <v>11159</v>
      </c>
      <c r="Q2781" s="200" t="s">
        <v>781</v>
      </c>
      <c r="R2781" s="199"/>
      <c r="S2781" s="199"/>
      <c r="T2781" s="199" t="s">
        <v>782</v>
      </c>
      <c r="U2781" s="199"/>
      <c r="V2781" s="131" t="str">
        <f t="shared" si="176"/>
        <v>x:panda　シーティング・ユニット　サイズ１</v>
      </c>
      <c r="W2781" s="115" t="str">
        <f t="shared" si="177"/>
        <v/>
      </c>
      <c r="X2781" s="115" t="str">
        <f t="shared" si="178"/>
        <v>ト　サイズ１</v>
      </c>
    </row>
    <row r="2782" spans="1:24" ht="13.5">
      <c r="A2782" s="199" t="s">
        <v>701</v>
      </c>
      <c r="B2782" s="199" t="s">
        <v>11160</v>
      </c>
      <c r="C2782" s="199" t="s">
        <v>10716</v>
      </c>
      <c r="D2782" s="199" t="s">
        <v>11161</v>
      </c>
      <c r="E2782" s="199" t="s">
        <v>688</v>
      </c>
      <c r="F2782" s="199"/>
      <c r="G2782" s="199" t="s">
        <v>699</v>
      </c>
      <c r="H2782" s="199"/>
      <c r="I2782" s="199" t="s">
        <v>702</v>
      </c>
      <c r="J2782" s="200"/>
      <c r="K2782" s="201">
        <v>193600</v>
      </c>
      <c r="L2782" s="201">
        <v>40600</v>
      </c>
      <c r="M2782" s="201">
        <f t="shared" si="175"/>
        <v>234200</v>
      </c>
      <c r="N2782" s="199" t="s">
        <v>11162</v>
      </c>
      <c r="O2782" s="199" t="s">
        <v>10719</v>
      </c>
      <c r="P2782" s="199" t="s">
        <v>11163</v>
      </c>
      <c r="Q2782" s="200" t="s">
        <v>781</v>
      </c>
      <c r="R2782" s="199"/>
      <c r="S2782" s="199"/>
      <c r="T2782" s="199" t="s">
        <v>782</v>
      </c>
      <c r="U2782" s="199"/>
      <c r="V2782" s="131" t="str">
        <f t="shared" si="176"/>
        <v>x:panda　シーティング・ユニット　サイズ２</v>
      </c>
      <c r="W2782" s="115" t="str">
        <f t="shared" si="177"/>
        <v/>
      </c>
      <c r="X2782" s="115" t="str">
        <f t="shared" si="178"/>
        <v>ト　サイズ２</v>
      </c>
    </row>
    <row r="2783" spans="1:24" ht="13.5">
      <c r="A2783" s="199" t="s">
        <v>701</v>
      </c>
      <c r="B2783" s="199" t="s">
        <v>11164</v>
      </c>
      <c r="C2783" s="199" t="s">
        <v>10716</v>
      </c>
      <c r="D2783" s="199" t="s">
        <v>11165</v>
      </c>
      <c r="E2783" s="199" t="s">
        <v>688</v>
      </c>
      <c r="F2783" s="199"/>
      <c r="G2783" s="199" t="s">
        <v>699</v>
      </c>
      <c r="H2783" s="199"/>
      <c r="I2783" s="199" t="s">
        <v>702</v>
      </c>
      <c r="J2783" s="200"/>
      <c r="K2783" s="201">
        <v>208300</v>
      </c>
      <c r="L2783" s="201">
        <v>43700</v>
      </c>
      <c r="M2783" s="201">
        <f t="shared" si="175"/>
        <v>252000</v>
      </c>
      <c r="N2783" s="199" t="s">
        <v>11166</v>
      </c>
      <c r="O2783" s="199" t="s">
        <v>10719</v>
      </c>
      <c r="P2783" s="199" t="s">
        <v>11167</v>
      </c>
      <c r="Q2783" s="200" t="s">
        <v>781</v>
      </c>
      <c r="R2783" s="199"/>
      <c r="S2783" s="199"/>
      <c r="T2783" s="199" t="s">
        <v>782</v>
      </c>
      <c r="U2783" s="199"/>
      <c r="V2783" s="131" t="str">
        <f t="shared" si="176"/>
        <v>x:panda　シーティング・ユニット　サイズ３</v>
      </c>
      <c r="W2783" s="115" t="str">
        <f t="shared" si="177"/>
        <v/>
      </c>
      <c r="X2783" s="115" t="str">
        <f t="shared" si="178"/>
        <v>ト　サイズ３</v>
      </c>
    </row>
    <row r="2784" spans="1:24" ht="13.5">
      <c r="A2784" s="199" t="s">
        <v>701</v>
      </c>
      <c r="B2784" s="199" t="s">
        <v>11168</v>
      </c>
      <c r="C2784" s="199" t="s">
        <v>10716</v>
      </c>
      <c r="D2784" s="199" t="s">
        <v>11169</v>
      </c>
      <c r="E2784" s="199" t="s">
        <v>688</v>
      </c>
      <c r="F2784" s="199"/>
      <c r="G2784" s="199" t="s">
        <v>699</v>
      </c>
      <c r="H2784" s="199"/>
      <c r="I2784" s="199" t="s">
        <v>702</v>
      </c>
      <c r="J2784" s="200"/>
      <c r="K2784" s="201">
        <v>230900</v>
      </c>
      <c r="L2784" s="201">
        <v>48400</v>
      </c>
      <c r="M2784" s="201">
        <f t="shared" si="175"/>
        <v>279300</v>
      </c>
      <c r="N2784" s="199" t="s">
        <v>11170</v>
      </c>
      <c r="O2784" s="199" t="s">
        <v>10719</v>
      </c>
      <c r="P2784" s="199" t="s">
        <v>11171</v>
      </c>
      <c r="Q2784" s="200" t="s">
        <v>781</v>
      </c>
      <c r="R2784" s="199"/>
      <c r="S2784" s="199"/>
      <c r="T2784" s="199" t="s">
        <v>782</v>
      </c>
      <c r="U2784" s="199"/>
      <c r="V2784" s="131" t="str">
        <f t="shared" si="176"/>
        <v>x:panda　シーティング・ユニット　サイズ４</v>
      </c>
      <c r="W2784" s="115" t="str">
        <f t="shared" si="177"/>
        <v/>
      </c>
      <c r="X2784" s="115" t="str">
        <f t="shared" si="178"/>
        <v>ト　サイズ４</v>
      </c>
    </row>
    <row r="2785" spans="1:24" ht="13.5">
      <c r="A2785" s="199" t="s">
        <v>701</v>
      </c>
      <c r="B2785" s="199" t="s">
        <v>11172</v>
      </c>
      <c r="C2785" s="199" t="s">
        <v>10716</v>
      </c>
      <c r="D2785" s="199" t="s">
        <v>11173</v>
      </c>
      <c r="E2785" s="199" t="s">
        <v>688</v>
      </c>
      <c r="F2785" s="199"/>
      <c r="G2785" s="199" t="s">
        <v>699</v>
      </c>
      <c r="H2785" s="199"/>
      <c r="I2785" s="199" t="s">
        <v>702</v>
      </c>
      <c r="J2785" s="200"/>
      <c r="K2785" s="201">
        <v>88700</v>
      </c>
      <c r="L2785" s="201">
        <v>18600</v>
      </c>
      <c r="M2785" s="201">
        <f t="shared" si="175"/>
        <v>107300</v>
      </c>
      <c r="N2785" s="199" t="s">
        <v>11174</v>
      </c>
      <c r="O2785" s="199" t="s">
        <v>10719</v>
      </c>
      <c r="P2785" s="199" t="s">
        <v>11175</v>
      </c>
      <c r="Q2785" s="200" t="s">
        <v>4007</v>
      </c>
      <c r="R2785" s="199"/>
      <c r="S2785" s="199"/>
      <c r="T2785" s="199" t="s">
        <v>782</v>
      </c>
      <c r="U2785" s="199"/>
      <c r="V2785" s="131" t="str">
        <f t="shared" si="176"/>
        <v>スタンダードシート　シェル　サイズ1</v>
      </c>
      <c r="W2785" s="115" t="str">
        <f t="shared" si="177"/>
        <v/>
      </c>
      <c r="X2785" s="115" t="str">
        <f t="shared" si="178"/>
        <v>ル　サイズ1</v>
      </c>
    </row>
    <row r="2786" spans="1:24" ht="13.5">
      <c r="A2786" s="199" t="s">
        <v>701</v>
      </c>
      <c r="B2786" s="199" t="s">
        <v>11176</v>
      </c>
      <c r="C2786" s="199" t="s">
        <v>10716</v>
      </c>
      <c r="D2786" s="199" t="s">
        <v>11177</v>
      </c>
      <c r="E2786" s="199" t="s">
        <v>688</v>
      </c>
      <c r="F2786" s="199"/>
      <c r="G2786" s="199" t="s">
        <v>699</v>
      </c>
      <c r="H2786" s="199"/>
      <c r="I2786" s="199" t="s">
        <v>702</v>
      </c>
      <c r="J2786" s="200"/>
      <c r="K2786" s="201">
        <v>140500</v>
      </c>
      <c r="L2786" s="201">
        <v>29500</v>
      </c>
      <c r="M2786" s="201">
        <f t="shared" si="175"/>
        <v>170000</v>
      </c>
      <c r="N2786" s="199" t="s">
        <v>11178</v>
      </c>
      <c r="O2786" s="199" t="s">
        <v>10719</v>
      </c>
      <c r="P2786" s="199" t="s">
        <v>11179</v>
      </c>
      <c r="Q2786" s="200" t="s">
        <v>4007</v>
      </c>
      <c r="R2786" s="199"/>
      <c r="S2786" s="199"/>
      <c r="T2786" s="199" t="s">
        <v>782</v>
      </c>
      <c r="U2786" s="199"/>
      <c r="V2786" s="131" t="str">
        <f t="shared" si="176"/>
        <v>アクティブシート　シェル　サイズ2.5</v>
      </c>
      <c r="W2786" s="115" t="str">
        <f t="shared" si="177"/>
        <v/>
      </c>
      <c r="X2786" s="115" t="str">
        <f t="shared" si="178"/>
        <v>サイズ2.5</v>
      </c>
    </row>
    <row r="2787" spans="1:24" ht="13.5">
      <c r="A2787" s="199" t="s">
        <v>701</v>
      </c>
      <c r="B2787" s="199" t="s">
        <v>11180</v>
      </c>
      <c r="C2787" s="199" t="s">
        <v>10741</v>
      </c>
      <c r="D2787" s="199" t="s">
        <v>11181</v>
      </c>
      <c r="E2787" s="199" t="s">
        <v>688</v>
      </c>
      <c r="F2787" s="199"/>
      <c r="G2787" s="199" t="s">
        <v>699</v>
      </c>
      <c r="H2787" s="199"/>
      <c r="I2787" s="199" t="s">
        <v>702</v>
      </c>
      <c r="J2787" s="200"/>
      <c r="K2787" s="201">
        <v>98000</v>
      </c>
      <c r="L2787" s="201">
        <v>20500</v>
      </c>
      <c r="M2787" s="201">
        <f t="shared" si="175"/>
        <v>118500</v>
      </c>
      <c r="N2787" s="199" t="s">
        <v>11182</v>
      </c>
      <c r="O2787" s="199" t="s">
        <v>10744</v>
      </c>
      <c r="P2787" s="199" t="s">
        <v>11183</v>
      </c>
      <c r="Q2787" s="200" t="s">
        <v>781</v>
      </c>
      <c r="R2787" s="199"/>
      <c r="S2787" s="199"/>
      <c r="T2787" s="199" t="s">
        <v>782</v>
      </c>
      <c r="U2787" s="199"/>
      <c r="V2787" s="131" t="str">
        <f t="shared" si="176"/>
        <v>コットsp支持部フレーム</v>
      </c>
      <c r="W2787" s="115" t="str">
        <f t="shared" si="177"/>
        <v/>
      </c>
      <c r="X2787" s="115" t="str">
        <f t="shared" si="178"/>
        <v>持部フレーム</v>
      </c>
    </row>
    <row r="2788" spans="1:24" ht="13.5">
      <c r="A2788" s="199" t="s">
        <v>701</v>
      </c>
      <c r="B2788" s="199" t="s">
        <v>11184</v>
      </c>
      <c r="C2788" s="199" t="s">
        <v>10741</v>
      </c>
      <c r="D2788" s="199" t="s">
        <v>11185</v>
      </c>
      <c r="E2788" s="199" t="s">
        <v>688</v>
      </c>
      <c r="F2788" s="199"/>
      <c r="G2788" s="199" t="s">
        <v>699</v>
      </c>
      <c r="H2788" s="199"/>
      <c r="I2788" s="199" t="s">
        <v>702</v>
      </c>
      <c r="J2788" s="200"/>
      <c r="K2788" s="201">
        <v>162000</v>
      </c>
      <c r="L2788" s="201">
        <v>34000</v>
      </c>
      <c r="M2788" s="201">
        <f t="shared" si="175"/>
        <v>196000</v>
      </c>
      <c r="N2788" s="199" t="s">
        <v>11186</v>
      </c>
      <c r="O2788" s="199" t="s">
        <v>10744</v>
      </c>
      <c r="P2788" s="199" t="s">
        <v>11187</v>
      </c>
      <c r="Q2788" s="200" t="s">
        <v>781</v>
      </c>
      <c r="R2788" s="199"/>
      <c r="S2788" s="199"/>
      <c r="T2788" s="199" t="s">
        <v>782</v>
      </c>
      <c r="U2788" s="199"/>
      <c r="V2788" s="131" t="str">
        <f t="shared" si="176"/>
        <v>ミートPro支持部フレーム</v>
      </c>
      <c r="W2788" s="115" t="str">
        <f t="shared" si="177"/>
        <v/>
      </c>
      <c r="X2788" s="115" t="str">
        <f t="shared" si="178"/>
        <v>持部フレーム</v>
      </c>
    </row>
    <row r="2789" spans="1:24" ht="13.5">
      <c r="A2789" s="199" t="s">
        <v>701</v>
      </c>
      <c r="B2789" s="199" t="s">
        <v>11188</v>
      </c>
      <c r="C2789" s="199" t="s">
        <v>10741</v>
      </c>
      <c r="D2789" s="199" t="s">
        <v>11189</v>
      </c>
      <c r="E2789" s="199" t="s">
        <v>688</v>
      </c>
      <c r="F2789" s="199"/>
      <c r="G2789" s="199" t="s">
        <v>699</v>
      </c>
      <c r="H2789" s="199"/>
      <c r="I2789" s="199" t="s">
        <v>702</v>
      </c>
      <c r="J2789" s="200"/>
      <c r="K2789" s="201">
        <v>158500</v>
      </c>
      <c r="L2789" s="201">
        <v>33200</v>
      </c>
      <c r="M2789" s="201">
        <f t="shared" si="175"/>
        <v>191700</v>
      </c>
      <c r="N2789" s="199" t="s">
        <v>11190</v>
      </c>
      <c r="O2789" s="199" t="s">
        <v>10744</v>
      </c>
      <c r="P2789" s="199" t="s">
        <v>11191</v>
      </c>
      <c r="Q2789" s="200" t="s">
        <v>781</v>
      </c>
      <c r="R2789" s="199"/>
      <c r="S2789" s="199"/>
      <c r="T2789" s="199" t="s">
        <v>782</v>
      </c>
      <c r="U2789" s="199"/>
      <c r="V2789" s="131" t="str">
        <f t="shared" si="176"/>
        <v>ミートPro　支持部フレーム（背角度調整式）</v>
      </c>
      <c r="W2789" s="115" t="str">
        <f t="shared" si="177"/>
        <v/>
      </c>
      <c r="X2789" s="115" t="str">
        <f t="shared" si="178"/>
        <v>角度調整式）</v>
      </c>
    </row>
    <row r="2790" spans="1:24" ht="13.5">
      <c r="A2790" s="199" t="s">
        <v>701</v>
      </c>
      <c r="B2790" s="199" t="s">
        <v>11192</v>
      </c>
      <c r="C2790" s="199" t="s">
        <v>11193</v>
      </c>
      <c r="D2790" s="199" t="s">
        <v>11194</v>
      </c>
      <c r="E2790" s="199" t="s">
        <v>688</v>
      </c>
      <c r="F2790" s="199"/>
      <c r="G2790" s="199" t="s">
        <v>699</v>
      </c>
      <c r="H2790" s="199"/>
      <c r="I2790" s="199" t="s">
        <v>702</v>
      </c>
      <c r="J2790" s="200"/>
      <c r="K2790" s="201">
        <v>120000</v>
      </c>
      <c r="L2790" s="201">
        <v>25200</v>
      </c>
      <c r="M2790" s="201">
        <f t="shared" si="175"/>
        <v>145200</v>
      </c>
      <c r="N2790" s="199" t="s">
        <v>11195</v>
      </c>
      <c r="O2790" s="199" t="s">
        <v>11196</v>
      </c>
      <c r="P2790" s="199" t="s">
        <v>11197</v>
      </c>
      <c r="Q2790" s="200" t="s">
        <v>781</v>
      </c>
      <c r="R2790" s="199"/>
      <c r="S2790" s="199"/>
      <c r="T2790" s="199" t="s">
        <v>782</v>
      </c>
      <c r="U2790" s="199"/>
      <c r="V2790" s="131" t="str">
        <f t="shared" si="176"/>
        <v>P-H/L</v>
      </c>
      <c r="W2790" s="115" t="str">
        <f t="shared" si="177"/>
        <v/>
      </c>
      <c r="X2790" s="115" t="str">
        <f t="shared" si="178"/>
        <v>P-H/L</v>
      </c>
    </row>
    <row r="2791" spans="1:24" ht="13.5">
      <c r="A2791" s="199" t="s">
        <v>701</v>
      </c>
      <c r="B2791" s="199" t="s">
        <v>11198</v>
      </c>
      <c r="C2791" s="199" t="s">
        <v>11193</v>
      </c>
      <c r="D2791" s="199" t="s">
        <v>11199</v>
      </c>
      <c r="E2791" s="199" t="s">
        <v>688</v>
      </c>
      <c r="F2791" s="199"/>
      <c r="G2791" s="199" t="s">
        <v>699</v>
      </c>
      <c r="H2791" s="199"/>
      <c r="I2791" s="199" t="s">
        <v>702</v>
      </c>
      <c r="J2791" s="200"/>
      <c r="K2791" s="201">
        <v>108000</v>
      </c>
      <c r="L2791" s="201">
        <v>22600</v>
      </c>
      <c r="M2791" s="201">
        <f t="shared" si="175"/>
        <v>130600</v>
      </c>
      <c r="N2791" s="199" t="s">
        <v>11200</v>
      </c>
      <c r="O2791" s="199" t="s">
        <v>11196</v>
      </c>
      <c r="P2791" s="199" t="s">
        <v>11201</v>
      </c>
      <c r="Q2791" s="200" t="s">
        <v>781</v>
      </c>
      <c r="R2791" s="199"/>
      <c r="S2791" s="199"/>
      <c r="T2791" s="199" t="s">
        <v>782</v>
      </c>
      <c r="U2791" s="199"/>
      <c r="V2791" s="131" t="str">
        <f t="shared" si="176"/>
        <v>ペンギンチェア　上部フレーム</v>
      </c>
      <c r="W2791" s="115" t="str">
        <f t="shared" si="177"/>
        <v/>
      </c>
      <c r="X2791" s="115" t="str">
        <f t="shared" si="178"/>
        <v>上部フレーム</v>
      </c>
    </row>
    <row r="2792" spans="1:24" ht="13.5">
      <c r="A2792" s="199" t="s">
        <v>703</v>
      </c>
      <c r="B2792" s="199" t="s">
        <v>11202</v>
      </c>
      <c r="C2792" s="199" t="s">
        <v>796</v>
      </c>
      <c r="D2792" s="199" t="s">
        <v>11203</v>
      </c>
      <c r="E2792" s="199" t="s">
        <v>688</v>
      </c>
      <c r="F2792" s="199"/>
      <c r="G2792" s="199" t="s">
        <v>699</v>
      </c>
      <c r="H2792" s="199"/>
      <c r="I2792" s="199" t="s">
        <v>704</v>
      </c>
      <c r="J2792" s="200"/>
      <c r="K2792" s="201">
        <v>131200</v>
      </c>
      <c r="L2792" s="201">
        <v>27500</v>
      </c>
      <c r="M2792" s="201">
        <f t="shared" si="175"/>
        <v>158700</v>
      </c>
      <c r="N2792" s="199" t="s">
        <v>11204</v>
      </c>
      <c r="O2792" s="199" t="s">
        <v>799</v>
      </c>
      <c r="P2792" s="199" t="s">
        <v>11205</v>
      </c>
      <c r="Q2792" s="200" t="s">
        <v>3844</v>
      </c>
      <c r="R2792" s="199"/>
      <c r="S2792" s="199" t="s">
        <v>789</v>
      </c>
      <c r="T2792" s="199" t="s">
        <v>790</v>
      </c>
      <c r="U2792" s="199"/>
      <c r="V2792" s="131" t="str">
        <f t="shared" si="176"/>
        <v>キンバネオ　シーティングユニット　</v>
      </c>
      <c r="W2792" s="115" t="str">
        <f t="shared" si="177"/>
        <v/>
      </c>
      <c r="X2792" s="115" t="str">
        <f t="shared" si="178"/>
        <v>グユニット　</v>
      </c>
    </row>
    <row r="2793" spans="1:24" ht="13.5">
      <c r="A2793" s="199" t="s">
        <v>703</v>
      </c>
      <c r="B2793" s="199" t="s">
        <v>11206</v>
      </c>
      <c r="C2793" s="199" t="s">
        <v>796</v>
      </c>
      <c r="D2793" s="199" t="s">
        <v>11207</v>
      </c>
      <c r="E2793" s="199" t="s">
        <v>688</v>
      </c>
      <c r="F2793" s="199"/>
      <c r="G2793" s="199" t="s">
        <v>699</v>
      </c>
      <c r="H2793" s="199"/>
      <c r="I2793" s="199" t="s">
        <v>704</v>
      </c>
      <c r="J2793" s="200"/>
      <c r="K2793" s="201">
        <v>139000</v>
      </c>
      <c r="L2793" s="201">
        <v>29100</v>
      </c>
      <c r="M2793" s="201">
        <f t="shared" si="175"/>
        <v>168100</v>
      </c>
      <c r="N2793" s="199" t="s">
        <v>11208</v>
      </c>
      <c r="O2793" s="199" t="s">
        <v>799</v>
      </c>
      <c r="P2793" s="199" t="s">
        <v>11209</v>
      </c>
      <c r="Q2793" s="200" t="s">
        <v>781</v>
      </c>
      <c r="R2793" s="199"/>
      <c r="S2793" s="199" t="s">
        <v>789</v>
      </c>
      <c r="T2793" s="199" t="s">
        <v>782</v>
      </c>
      <c r="U2793" s="199"/>
      <c r="V2793" s="131" t="str">
        <f t="shared" si="176"/>
        <v>キンバ シーティングユニット</v>
      </c>
      <c r="W2793" s="115" t="str">
        <f t="shared" si="177"/>
        <v/>
      </c>
      <c r="X2793" s="115" t="str">
        <f t="shared" si="178"/>
        <v>ングユニット</v>
      </c>
    </row>
    <row r="2794" spans="1:24" ht="13.5">
      <c r="A2794" s="199" t="s">
        <v>703</v>
      </c>
      <c r="B2794" s="199" t="s">
        <v>11210</v>
      </c>
      <c r="C2794" s="199" t="s">
        <v>10805</v>
      </c>
      <c r="D2794" s="199" t="s">
        <v>11211</v>
      </c>
      <c r="E2794" s="199" t="s">
        <v>688</v>
      </c>
      <c r="F2794" s="199"/>
      <c r="G2794" s="199" t="s">
        <v>699</v>
      </c>
      <c r="H2794" s="199"/>
      <c r="I2794" s="199" t="s">
        <v>704</v>
      </c>
      <c r="J2794" s="200"/>
      <c r="K2794" s="201">
        <v>160600</v>
      </c>
      <c r="L2794" s="201">
        <v>33700</v>
      </c>
      <c r="M2794" s="201">
        <f t="shared" si="175"/>
        <v>194300</v>
      </c>
      <c r="N2794" s="199" t="s">
        <v>11212</v>
      </c>
      <c r="O2794" s="199" t="s">
        <v>10808</v>
      </c>
      <c r="P2794" s="199" t="s">
        <v>11213</v>
      </c>
      <c r="Q2794" s="200" t="s">
        <v>781</v>
      </c>
      <c r="R2794" s="199"/>
      <c r="S2794" s="199"/>
      <c r="T2794" s="199" t="s">
        <v>782</v>
      </c>
      <c r="U2794" s="199"/>
      <c r="V2794" s="131" t="str">
        <f t="shared" si="176"/>
        <v>スクイーグル　モジュラー式　シーティングユニット</v>
      </c>
      <c r="W2794" s="115" t="str">
        <f t="shared" si="177"/>
        <v/>
      </c>
      <c r="X2794" s="115" t="str">
        <f t="shared" si="178"/>
        <v>ングユニット</v>
      </c>
    </row>
    <row r="2795" spans="1:24" ht="13.5">
      <c r="A2795" s="199" t="s">
        <v>705</v>
      </c>
      <c r="B2795" s="199" t="s">
        <v>11214</v>
      </c>
      <c r="C2795" s="199" t="s">
        <v>10722</v>
      </c>
      <c r="D2795" s="199" t="s">
        <v>11215</v>
      </c>
      <c r="E2795" s="199" t="s">
        <v>688</v>
      </c>
      <c r="F2795" s="199"/>
      <c r="G2795" s="199" t="s">
        <v>699</v>
      </c>
      <c r="H2795" s="199"/>
      <c r="I2795" s="199" t="s">
        <v>706</v>
      </c>
      <c r="J2795" s="200"/>
      <c r="K2795" s="201">
        <v>215000</v>
      </c>
      <c r="L2795" s="201">
        <v>45100</v>
      </c>
      <c r="M2795" s="201">
        <f t="shared" si="175"/>
        <v>260100</v>
      </c>
      <c r="N2795" s="199" t="s">
        <v>11216</v>
      </c>
      <c r="O2795" s="199" t="s">
        <v>11217</v>
      </c>
      <c r="P2795" s="199" t="s">
        <v>11218</v>
      </c>
      <c r="Q2795" s="200" t="s">
        <v>781</v>
      </c>
      <c r="R2795" s="199"/>
      <c r="S2795" s="199"/>
      <c r="T2795" s="199" t="s">
        <v>782</v>
      </c>
      <c r="U2795" s="199"/>
      <c r="V2795" s="131" t="str">
        <f t="shared" si="176"/>
        <v>BUG　シートユニット</v>
      </c>
      <c r="W2795" s="115" t="str">
        <f t="shared" si="177"/>
        <v/>
      </c>
      <c r="X2795" s="115" t="str">
        <f t="shared" si="178"/>
        <v>ートユニット</v>
      </c>
    </row>
    <row r="2796" spans="1:24" ht="13.5">
      <c r="A2796" s="199" t="s">
        <v>705</v>
      </c>
      <c r="B2796" s="199" t="s">
        <v>11219</v>
      </c>
      <c r="C2796" s="199" t="s">
        <v>10805</v>
      </c>
      <c r="D2796" s="199" t="s">
        <v>11220</v>
      </c>
      <c r="E2796" s="199" t="s">
        <v>688</v>
      </c>
      <c r="F2796" s="199"/>
      <c r="G2796" s="199" t="s">
        <v>699</v>
      </c>
      <c r="H2796" s="199"/>
      <c r="I2796" s="199" t="s">
        <v>706</v>
      </c>
      <c r="J2796" s="200"/>
      <c r="K2796" s="201">
        <v>260300</v>
      </c>
      <c r="L2796" s="201">
        <v>52800</v>
      </c>
      <c r="M2796" s="201">
        <f t="shared" si="175"/>
        <v>313100</v>
      </c>
      <c r="N2796" s="199" t="s">
        <v>11221</v>
      </c>
      <c r="O2796" s="199" t="s">
        <v>10808</v>
      </c>
      <c r="P2796" s="199" t="s">
        <v>11222</v>
      </c>
      <c r="Q2796" s="200" t="s">
        <v>781</v>
      </c>
      <c r="R2796" s="199"/>
      <c r="S2796" s="199"/>
      <c r="T2796" s="199" t="s">
        <v>782</v>
      </c>
      <c r="U2796" s="199"/>
      <c r="V2796" s="131" t="str">
        <f t="shared" si="176"/>
        <v>マイゴー　モジュラー式　シーティングユニット</v>
      </c>
      <c r="W2796" s="115" t="str">
        <f t="shared" si="177"/>
        <v/>
      </c>
      <c r="X2796" s="115" t="str">
        <f t="shared" si="178"/>
        <v>ングユニット</v>
      </c>
    </row>
    <row r="2797" spans="1:24" ht="13.5">
      <c r="A2797" s="199" t="s">
        <v>707</v>
      </c>
      <c r="B2797" s="199" t="s">
        <v>11223</v>
      </c>
      <c r="C2797" s="199" t="s">
        <v>10741</v>
      </c>
      <c r="D2797" s="199" t="s">
        <v>11224</v>
      </c>
      <c r="E2797" s="199" t="s">
        <v>688</v>
      </c>
      <c r="F2797" s="199"/>
      <c r="G2797" s="199" t="s">
        <v>699</v>
      </c>
      <c r="H2797" s="199"/>
      <c r="I2797" s="199" t="s">
        <v>708</v>
      </c>
      <c r="J2797" s="200"/>
      <c r="K2797" s="201">
        <v>156000</v>
      </c>
      <c r="L2797" s="201">
        <v>32700</v>
      </c>
      <c r="M2797" s="201">
        <f t="shared" si="175"/>
        <v>188700</v>
      </c>
      <c r="N2797" s="199" t="s">
        <v>11225</v>
      </c>
      <c r="O2797" s="199" t="s">
        <v>10744</v>
      </c>
      <c r="P2797" s="199" t="s">
        <v>11226</v>
      </c>
      <c r="Q2797" s="200" t="s">
        <v>781</v>
      </c>
      <c r="R2797" s="199"/>
      <c r="S2797" s="199"/>
      <c r="T2797" s="199" t="s">
        <v>782</v>
      </c>
      <c r="U2797" s="199"/>
      <c r="V2797" s="131" t="str">
        <f t="shared" si="176"/>
        <v>立位保持装置 タッチ 支持部フレーム</v>
      </c>
      <c r="W2797" s="115" t="str">
        <f t="shared" si="177"/>
        <v/>
      </c>
      <c r="X2797" s="115" t="str">
        <f t="shared" si="178"/>
        <v>持部フレーム</v>
      </c>
    </row>
    <row r="2798" spans="1:24" ht="13.5">
      <c r="A2798" s="199" t="s">
        <v>709</v>
      </c>
      <c r="B2798" s="199" t="s">
        <v>11227</v>
      </c>
      <c r="C2798" s="199" t="s">
        <v>1113</v>
      </c>
      <c r="D2798" s="199" t="s">
        <v>11228</v>
      </c>
      <c r="E2798" s="199" t="s">
        <v>688</v>
      </c>
      <c r="F2798" s="199"/>
      <c r="G2798" s="199" t="s">
        <v>710</v>
      </c>
      <c r="H2798" s="199"/>
      <c r="I2798" s="199" t="s">
        <v>692</v>
      </c>
      <c r="J2798" s="200"/>
      <c r="K2798" s="201">
        <v>16440</v>
      </c>
      <c r="L2798" s="201">
        <v>6860</v>
      </c>
      <c r="M2798" s="201">
        <f t="shared" si="175"/>
        <v>23300</v>
      </c>
      <c r="N2798" s="199" t="s">
        <v>11229</v>
      </c>
      <c r="O2798" s="199" t="s">
        <v>1116</v>
      </c>
      <c r="P2798" s="199" t="s">
        <v>11230</v>
      </c>
      <c r="Q2798" s="200" t="s">
        <v>781</v>
      </c>
      <c r="R2798" s="199"/>
      <c r="S2798" s="199"/>
      <c r="T2798" s="199" t="s">
        <v>782</v>
      </c>
      <c r="U2798" s="199"/>
      <c r="V2798" s="131" t="str">
        <f t="shared" si="176"/>
        <v>モジュラ―システムバックサポートパイプ</v>
      </c>
      <c r="W2798" s="115" t="str">
        <f t="shared" si="177"/>
        <v/>
      </c>
      <c r="X2798" s="115" t="str">
        <f t="shared" si="178"/>
        <v>ポートパイプ</v>
      </c>
    </row>
    <row r="2799" spans="1:24" ht="13.5">
      <c r="A2799" s="199" t="s">
        <v>709</v>
      </c>
      <c r="B2799" s="199" t="s">
        <v>11231</v>
      </c>
      <c r="C2799" s="199" t="s">
        <v>6038</v>
      </c>
      <c r="D2799" s="199" t="s">
        <v>11232</v>
      </c>
      <c r="E2799" s="199" t="s">
        <v>688</v>
      </c>
      <c r="F2799" s="199"/>
      <c r="G2799" s="199" t="s">
        <v>710</v>
      </c>
      <c r="H2799" s="199"/>
      <c r="I2799" s="199" t="s">
        <v>692</v>
      </c>
      <c r="J2799" s="200"/>
      <c r="K2799" s="201">
        <v>10700</v>
      </c>
      <c r="L2799" s="201">
        <v>4400</v>
      </c>
      <c r="M2799" s="201">
        <f t="shared" si="175"/>
        <v>15100</v>
      </c>
      <c r="N2799" s="199" t="s">
        <v>11233</v>
      </c>
      <c r="O2799" s="199" t="s">
        <v>10614</v>
      </c>
      <c r="P2799" s="199" t="s">
        <v>11234</v>
      </c>
      <c r="Q2799" s="200" t="s">
        <v>781</v>
      </c>
      <c r="R2799" s="199"/>
      <c r="S2799" s="199"/>
      <c r="T2799" s="199" t="s">
        <v>782</v>
      </c>
      <c r="U2799" s="199"/>
      <c r="V2799" s="131" t="str">
        <f t="shared" si="176"/>
        <v>ローテーションマウント</v>
      </c>
      <c r="W2799" s="115" t="str">
        <f t="shared" si="177"/>
        <v/>
      </c>
      <c r="X2799" s="115" t="str">
        <f t="shared" si="178"/>
        <v>ョンマウント</v>
      </c>
    </row>
    <row r="2800" spans="1:24" ht="13.5">
      <c r="A2800" s="199" t="s">
        <v>709</v>
      </c>
      <c r="B2800" s="199" t="s">
        <v>11235</v>
      </c>
      <c r="C2800" s="199" t="s">
        <v>10685</v>
      </c>
      <c r="D2800" s="199" t="s">
        <v>11236</v>
      </c>
      <c r="E2800" s="199" t="s">
        <v>688</v>
      </c>
      <c r="F2800" s="199"/>
      <c r="G2800" s="199" t="s">
        <v>710</v>
      </c>
      <c r="H2800" s="199"/>
      <c r="I2800" s="199" t="s">
        <v>692</v>
      </c>
      <c r="J2800" s="200"/>
      <c r="K2800" s="201">
        <v>61200</v>
      </c>
      <c r="L2800" s="201">
        <v>12800</v>
      </c>
      <c r="M2800" s="201">
        <f t="shared" si="175"/>
        <v>74000</v>
      </c>
      <c r="N2800" s="199" t="s">
        <v>11237</v>
      </c>
      <c r="O2800" s="199" t="s">
        <v>10688</v>
      </c>
      <c r="P2800" s="199" t="s">
        <v>11238</v>
      </c>
      <c r="Q2800" s="200" t="s">
        <v>781</v>
      </c>
      <c r="R2800" s="199"/>
      <c r="S2800" s="199"/>
      <c r="T2800" s="199" t="s">
        <v>782</v>
      </c>
      <c r="U2800" s="199"/>
      <c r="V2800" s="131" t="str">
        <f t="shared" si="176"/>
        <v>パル（ラテラルパッド）スイング機構式</v>
      </c>
      <c r="W2800" s="115" t="str">
        <f t="shared" si="177"/>
        <v/>
      </c>
      <c r="X2800" s="115" t="str">
        <f t="shared" si="178"/>
        <v>イング機構式</v>
      </c>
    </row>
    <row r="2801" spans="1:24" ht="13.5">
      <c r="A2801" s="199" t="s">
        <v>709</v>
      </c>
      <c r="B2801" s="199" t="s">
        <v>11239</v>
      </c>
      <c r="C2801" s="199" t="s">
        <v>10685</v>
      </c>
      <c r="D2801" s="199" t="s">
        <v>11240</v>
      </c>
      <c r="E2801" s="199" t="s">
        <v>688</v>
      </c>
      <c r="F2801" s="199"/>
      <c r="G2801" s="199" t="s">
        <v>710</v>
      </c>
      <c r="H2801" s="199"/>
      <c r="I2801" s="199" t="s">
        <v>692</v>
      </c>
      <c r="J2801" s="200"/>
      <c r="K2801" s="201">
        <v>36800</v>
      </c>
      <c r="L2801" s="201">
        <v>11700</v>
      </c>
      <c r="M2801" s="201">
        <f t="shared" si="175"/>
        <v>48500</v>
      </c>
      <c r="N2801" s="199" t="s">
        <v>11241</v>
      </c>
      <c r="O2801" s="199" t="s">
        <v>11242</v>
      </c>
      <c r="P2801" s="199" t="s">
        <v>11240</v>
      </c>
      <c r="Q2801" s="200" t="s">
        <v>781</v>
      </c>
      <c r="R2801" s="199"/>
      <c r="S2801" s="199"/>
      <c r="T2801" s="199" t="s">
        <v>782</v>
      </c>
      <c r="U2801" s="199"/>
      <c r="V2801" s="131" t="str">
        <f t="shared" si="176"/>
        <v>TWBL-FSC</v>
      </c>
      <c r="W2801" s="115" t="str">
        <f t="shared" si="177"/>
        <v/>
      </c>
      <c r="X2801" s="115" t="str">
        <f t="shared" si="178"/>
        <v>BL-FSC</v>
      </c>
    </row>
    <row r="2802" spans="1:24" ht="13.5">
      <c r="A2802" s="199" t="s">
        <v>709</v>
      </c>
      <c r="B2802" s="199" t="s">
        <v>11243</v>
      </c>
      <c r="C2802" s="199" t="s">
        <v>10685</v>
      </c>
      <c r="D2802" s="199" t="s">
        <v>11244</v>
      </c>
      <c r="E2802" s="199" t="s">
        <v>688</v>
      </c>
      <c r="F2802" s="199"/>
      <c r="G2802" s="199" t="s">
        <v>710</v>
      </c>
      <c r="H2802" s="199"/>
      <c r="I2802" s="199" t="s">
        <v>692</v>
      </c>
      <c r="J2802" s="200"/>
      <c r="K2802" s="201">
        <v>56000</v>
      </c>
      <c r="L2802" s="201">
        <v>11700</v>
      </c>
      <c r="M2802" s="201">
        <f t="shared" si="175"/>
        <v>67700</v>
      </c>
      <c r="N2802" s="199" t="s">
        <v>11245</v>
      </c>
      <c r="O2802" s="199" t="s">
        <v>11242</v>
      </c>
      <c r="P2802" s="199" t="s">
        <v>11246</v>
      </c>
      <c r="Q2802" s="200" t="s">
        <v>781</v>
      </c>
      <c r="R2802" s="199"/>
      <c r="S2802" s="199"/>
      <c r="T2802" s="199" t="s">
        <v>782</v>
      </c>
      <c r="U2802" s="199"/>
      <c r="V2802" s="131" t="str">
        <f t="shared" si="176"/>
        <v>ユニリンクラテラルサポート</v>
      </c>
      <c r="W2802" s="115" t="str">
        <f t="shared" si="177"/>
        <v/>
      </c>
      <c r="X2802" s="115" t="str">
        <f t="shared" si="178"/>
        <v>ラルサポート</v>
      </c>
    </row>
    <row r="2803" spans="1:24" ht="13.5">
      <c r="A2803" s="199" t="s">
        <v>709</v>
      </c>
      <c r="B2803" s="199" t="s">
        <v>11247</v>
      </c>
      <c r="C2803" s="199" t="s">
        <v>11248</v>
      </c>
      <c r="D2803" s="199" t="s">
        <v>11249</v>
      </c>
      <c r="E2803" s="199" t="s">
        <v>688</v>
      </c>
      <c r="F2803" s="199"/>
      <c r="G2803" s="199" t="s">
        <v>710</v>
      </c>
      <c r="H2803" s="199"/>
      <c r="I2803" s="199" t="s">
        <v>692</v>
      </c>
      <c r="J2803" s="200"/>
      <c r="K2803" s="201">
        <v>10000</v>
      </c>
      <c r="L2803" s="201">
        <v>4200</v>
      </c>
      <c r="M2803" s="201">
        <f t="shared" si="175"/>
        <v>14200</v>
      </c>
      <c r="N2803" s="199" t="s">
        <v>11250</v>
      </c>
      <c r="O2803" s="199" t="s">
        <v>11251</v>
      </c>
      <c r="P2803" s="199" t="s">
        <v>11252</v>
      </c>
      <c r="Q2803" s="200" t="s">
        <v>781</v>
      </c>
      <c r="R2803" s="199"/>
      <c r="S2803" s="199"/>
      <c r="T2803" s="199" t="s">
        <v>782</v>
      </c>
      <c r="U2803" s="199"/>
      <c r="V2803" s="131" t="str">
        <f t="shared" si="176"/>
        <v>ワンタッチ開閉金具</v>
      </c>
      <c r="W2803" s="115" t="str">
        <f t="shared" si="177"/>
        <v/>
      </c>
      <c r="X2803" s="115" t="str">
        <f t="shared" si="178"/>
        <v>ッチ開閉金具</v>
      </c>
    </row>
    <row r="2804" spans="1:24" ht="13.5">
      <c r="A2804" s="199" t="s">
        <v>709</v>
      </c>
      <c r="B2804" s="199" t="s">
        <v>11253</v>
      </c>
      <c r="C2804" s="199" t="s">
        <v>11248</v>
      </c>
      <c r="D2804" s="199" t="s">
        <v>11254</v>
      </c>
      <c r="E2804" s="199" t="s">
        <v>688</v>
      </c>
      <c r="F2804" s="199"/>
      <c r="G2804" s="199" t="s">
        <v>710</v>
      </c>
      <c r="H2804" s="199"/>
      <c r="I2804" s="199" t="s">
        <v>692</v>
      </c>
      <c r="J2804" s="200"/>
      <c r="K2804" s="201">
        <v>2000</v>
      </c>
      <c r="L2804" s="201">
        <v>850</v>
      </c>
      <c r="M2804" s="201">
        <f t="shared" si="175"/>
        <v>2850</v>
      </c>
      <c r="N2804" s="199" t="s">
        <v>11255</v>
      </c>
      <c r="O2804" s="199" t="s">
        <v>11251</v>
      </c>
      <c r="P2804" s="199" t="s">
        <v>11256</v>
      </c>
      <c r="Q2804" s="200" t="s">
        <v>781</v>
      </c>
      <c r="R2804" s="199"/>
      <c r="S2804" s="199"/>
      <c r="T2804" s="199" t="s">
        <v>782</v>
      </c>
      <c r="U2804" s="199"/>
      <c r="V2804" s="131" t="str">
        <f t="shared" si="176"/>
        <v>体幹パッド受け金具</v>
      </c>
      <c r="W2804" s="115" t="str">
        <f t="shared" si="177"/>
        <v/>
      </c>
      <c r="X2804" s="115" t="str">
        <f t="shared" si="178"/>
        <v>ッド受け金具</v>
      </c>
    </row>
    <row r="2805" spans="1:24" ht="13.5">
      <c r="A2805" s="199" t="s">
        <v>709</v>
      </c>
      <c r="B2805" s="199" t="s">
        <v>11257</v>
      </c>
      <c r="C2805" s="199" t="s">
        <v>10805</v>
      </c>
      <c r="D2805" s="199" t="s">
        <v>11258</v>
      </c>
      <c r="E2805" s="199" t="s">
        <v>688</v>
      </c>
      <c r="F2805" s="199"/>
      <c r="G2805" s="199" t="s">
        <v>710</v>
      </c>
      <c r="H2805" s="199"/>
      <c r="I2805" s="199" t="s">
        <v>692</v>
      </c>
      <c r="J2805" s="200"/>
      <c r="K2805" s="201">
        <v>4700</v>
      </c>
      <c r="L2805" s="201">
        <v>1900</v>
      </c>
      <c r="M2805" s="201">
        <f t="shared" si="175"/>
        <v>6600</v>
      </c>
      <c r="N2805" s="199" t="s">
        <v>11259</v>
      </c>
      <c r="O2805" s="199" t="s">
        <v>10813</v>
      </c>
      <c r="P2805" s="199" t="s">
        <v>11260</v>
      </c>
      <c r="Q2805" s="200" t="s">
        <v>781</v>
      </c>
      <c r="R2805" s="199"/>
      <c r="S2805" s="199"/>
      <c r="T2805" s="199" t="s">
        <v>782</v>
      </c>
      <c r="U2805" s="199"/>
      <c r="V2805" s="131" t="str">
        <f t="shared" si="176"/>
        <v>ジェイ　全幅トランジション　ウェッジ</v>
      </c>
      <c r="W2805" s="115" t="str">
        <f t="shared" si="177"/>
        <v/>
      </c>
      <c r="X2805" s="115" t="str">
        <f t="shared" si="178"/>
        <v>ン　ウェッジ</v>
      </c>
    </row>
    <row r="2806" spans="1:24" ht="13.5">
      <c r="A2806" s="199" t="s">
        <v>711</v>
      </c>
      <c r="B2806" s="199" t="s">
        <v>11261</v>
      </c>
      <c r="C2806" s="199" t="s">
        <v>10722</v>
      </c>
      <c r="D2806" s="199" t="s">
        <v>11262</v>
      </c>
      <c r="E2806" s="199" t="s">
        <v>688</v>
      </c>
      <c r="F2806" s="199"/>
      <c r="G2806" s="199" t="s">
        <v>710</v>
      </c>
      <c r="H2806" s="199"/>
      <c r="I2806" s="199" t="s">
        <v>694</v>
      </c>
      <c r="J2806" s="200"/>
      <c r="K2806" s="201">
        <v>7000</v>
      </c>
      <c r="L2806" s="201">
        <v>2900</v>
      </c>
      <c r="M2806" s="201">
        <f t="shared" si="175"/>
        <v>9900</v>
      </c>
      <c r="N2806" s="199" t="s">
        <v>11263</v>
      </c>
      <c r="O2806" s="199" t="s">
        <v>10725</v>
      </c>
      <c r="P2806" s="199" t="s">
        <v>11264</v>
      </c>
      <c r="Q2806" s="200" t="s">
        <v>781</v>
      </c>
      <c r="R2806" s="199"/>
      <c r="S2806" s="199"/>
      <c r="T2806" s="199" t="s">
        <v>782</v>
      </c>
      <c r="U2806" s="199"/>
      <c r="V2806" s="131" t="str">
        <f t="shared" si="176"/>
        <v>テーパーウェッジ</v>
      </c>
      <c r="W2806" s="115" t="str">
        <f t="shared" si="177"/>
        <v/>
      </c>
      <c r="X2806" s="115" t="str">
        <f t="shared" si="178"/>
        <v>パーウェッジ</v>
      </c>
    </row>
    <row r="2807" spans="1:24" ht="13.5">
      <c r="A2807" s="199" t="s">
        <v>711</v>
      </c>
      <c r="B2807" s="199" t="s">
        <v>11265</v>
      </c>
      <c r="C2807" s="199" t="s">
        <v>10722</v>
      </c>
      <c r="D2807" s="199" t="s">
        <v>11266</v>
      </c>
      <c r="E2807" s="199" t="s">
        <v>688</v>
      </c>
      <c r="F2807" s="199"/>
      <c r="G2807" s="199" t="s">
        <v>710</v>
      </c>
      <c r="H2807" s="199"/>
      <c r="I2807" s="199" t="s">
        <v>694</v>
      </c>
      <c r="J2807" s="200"/>
      <c r="K2807" s="201">
        <v>17000</v>
      </c>
      <c r="L2807" s="201">
        <v>7100</v>
      </c>
      <c r="M2807" s="201">
        <f t="shared" si="175"/>
        <v>24100</v>
      </c>
      <c r="N2807" s="199" t="s">
        <v>11267</v>
      </c>
      <c r="O2807" s="199" t="s">
        <v>10725</v>
      </c>
      <c r="P2807" s="199" t="s">
        <v>11268</v>
      </c>
      <c r="Q2807" s="200" t="s">
        <v>781</v>
      </c>
      <c r="R2807" s="199"/>
      <c r="S2807" s="199"/>
      <c r="T2807" s="199" t="s">
        <v>782</v>
      </c>
      <c r="U2807" s="199"/>
      <c r="V2807" s="131" t="str">
        <f t="shared" si="176"/>
        <v>シートウェッジ</v>
      </c>
      <c r="W2807" s="115" t="str">
        <f t="shared" si="177"/>
        <v/>
      </c>
      <c r="X2807" s="115" t="str">
        <f t="shared" si="178"/>
        <v>ートウェッジ</v>
      </c>
    </row>
    <row r="2808" spans="1:24" ht="13.5">
      <c r="A2808" s="199" t="s">
        <v>711</v>
      </c>
      <c r="B2808" s="199" t="s">
        <v>11269</v>
      </c>
      <c r="C2808" s="199" t="s">
        <v>10722</v>
      </c>
      <c r="D2808" s="199" t="s">
        <v>11270</v>
      </c>
      <c r="E2808" s="199" t="s">
        <v>688</v>
      </c>
      <c r="F2808" s="199"/>
      <c r="G2808" s="199" t="s">
        <v>710</v>
      </c>
      <c r="H2808" s="199"/>
      <c r="I2808" s="199" t="s">
        <v>694</v>
      </c>
      <c r="J2808" s="200"/>
      <c r="K2808" s="201">
        <v>9000</v>
      </c>
      <c r="L2808" s="201">
        <v>3700</v>
      </c>
      <c r="M2808" s="201">
        <f t="shared" si="175"/>
        <v>12700</v>
      </c>
      <c r="N2808" s="199" t="s">
        <v>11271</v>
      </c>
      <c r="O2808" s="199" t="s">
        <v>10725</v>
      </c>
      <c r="P2808" s="199" t="s">
        <v>11272</v>
      </c>
      <c r="Q2808" s="200" t="s">
        <v>781</v>
      </c>
      <c r="R2808" s="199"/>
      <c r="S2808" s="199"/>
      <c r="T2808" s="199" t="s">
        <v>782</v>
      </c>
      <c r="U2808" s="199"/>
      <c r="V2808" s="131" t="str">
        <f t="shared" si="176"/>
        <v>アブダクター</v>
      </c>
      <c r="W2808" s="115" t="str">
        <f t="shared" si="177"/>
        <v/>
      </c>
      <c r="X2808" s="115" t="str">
        <f t="shared" si="178"/>
        <v>アブダクター</v>
      </c>
    </row>
    <row r="2809" spans="1:24" ht="13.5">
      <c r="A2809" s="199" t="s">
        <v>711</v>
      </c>
      <c r="B2809" s="199" t="s">
        <v>11273</v>
      </c>
      <c r="C2809" s="199" t="s">
        <v>10722</v>
      </c>
      <c r="D2809" s="199" t="s">
        <v>11274</v>
      </c>
      <c r="E2809" s="199" t="s">
        <v>688</v>
      </c>
      <c r="F2809" s="199"/>
      <c r="G2809" s="199" t="s">
        <v>710</v>
      </c>
      <c r="H2809" s="199"/>
      <c r="I2809" s="199" t="s">
        <v>694</v>
      </c>
      <c r="J2809" s="200"/>
      <c r="K2809" s="201">
        <v>11900</v>
      </c>
      <c r="L2809" s="201">
        <v>4900</v>
      </c>
      <c r="M2809" s="201">
        <f t="shared" si="175"/>
        <v>16800</v>
      </c>
      <c r="N2809" s="199" t="s">
        <v>11275</v>
      </c>
      <c r="O2809" s="199" t="s">
        <v>10725</v>
      </c>
      <c r="P2809" s="199" t="s">
        <v>11276</v>
      </c>
      <c r="Q2809" s="200" t="s">
        <v>781</v>
      </c>
      <c r="R2809" s="199"/>
      <c r="S2809" s="199"/>
      <c r="T2809" s="199" t="s">
        <v>782</v>
      </c>
      <c r="U2809" s="199"/>
      <c r="V2809" s="131" t="str">
        <f t="shared" si="176"/>
        <v>ラテラルウェッジ</v>
      </c>
      <c r="W2809" s="115" t="str">
        <f t="shared" si="177"/>
        <v/>
      </c>
      <c r="X2809" s="115" t="str">
        <f t="shared" si="178"/>
        <v>ラルウェッジ</v>
      </c>
    </row>
    <row r="2810" spans="1:24" ht="13.5">
      <c r="A2810" s="199" t="s">
        <v>711</v>
      </c>
      <c r="B2810" s="199" t="s">
        <v>11277</v>
      </c>
      <c r="C2810" s="199" t="s">
        <v>10722</v>
      </c>
      <c r="D2810" s="199" t="s">
        <v>11278</v>
      </c>
      <c r="E2810" s="199" t="s">
        <v>688</v>
      </c>
      <c r="F2810" s="199"/>
      <c r="G2810" s="199" t="s">
        <v>710</v>
      </c>
      <c r="H2810" s="199"/>
      <c r="I2810" s="199" t="s">
        <v>694</v>
      </c>
      <c r="J2810" s="200"/>
      <c r="K2810" s="201">
        <v>11900</v>
      </c>
      <c r="L2810" s="201">
        <v>4900</v>
      </c>
      <c r="M2810" s="201">
        <f t="shared" si="175"/>
        <v>16800</v>
      </c>
      <c r="N2810" s="199" t="s">
        <v>11279</v>
      </c>
      <c r="O2810" s="199" t="s">
        <v>10725</v>
      </c>
      <c r="P2810" s="199" t="s">
        <v>11280</v>
      </c>
      <c r="Q2810" s="200" t="s">
        <v>781</v>
      </c>
      <c r="R2810" s="199"/>
      <c r="S2810" s="199"/>
      <c r="T2810" s="199" t="s">
        <v>782</v>
      </c>
      <c r="U2810" s="199"/>
      <c r="V2810" s="131" t="str">
        <f t="shared" si="176"/>
        <v>追加用特殊流動体</v>
      </c>
      <c r="W2810" s="115" t="str">
        <f t="shared" si="177"/>
        <v/>
      </c>
      <c r="X2810" s="115" t="str">
        <f t="shared" si="178"/>
        <v>用特殊流動体</v>
      </c>
    </row>
    <row r="2811" spans="1:24" ht="13.5">
      <c r="A2811" s="199" t="s">
        <v>711</v>
      </c>
      <c r="B2811" s="199" t="s">
        <v>11281</v>
      </c>
      <c r="C2811" s="199" t="s">
        <v>11248</v>
      </c>
      <c r="D2811" s="199" t="s">
        <v>11282</v>
      </c>
      <c r="E2811" s="199" t="s">
        <v>688</v>
      </c>
      <c r="F2811" s="199"/>
      <c r="G2811" s="199" t="s">
        <v>710</v>
      </c>
      <c r="H2811" s="199"/>
      <c r="I2811" s="199" t="s">
        <v>694</v>
      </c>
      <c r="J2811" s="200"/>
      <c r="K2811" s="201">
        <v>24000</v>
      </c>
      <c r="L2811" s="201">
        <v>10000</v>
      </c>
      <c r="M2811" s="201">
        <f t="shared" si="175"/>
        <v>34000</v>
      </c>
      <c r="N2811" s="199" t="s">
        <v>11283</v>
      </c>
      <c r="O2811" s="199" t="s">
        <v>11251</v>
      </c>
      <c r="P2811" s="199" t="s">
        <v>11284</v>
      </c>
      <c r="Q2811" s="200" t="s">
        <v>781</v>
      </c>
      <c r="R2811" s="199"/>
      <c r="S2811" s="199"/>
      <c r="T2811" s="199" t="s">
        <v>782</v>
      </c>
      <c r="U2811" s="199"/>
      <c r="V2811" s="131" t="str">
        <f t="shared" si="176"/>
        <v>継手（L&amp;S)</v>
      </c>
      <c r="W2811" s="115" t="str">
        <f t="shared" si="177"/>
        <v/>
      </c>
      <c r="X2811" s="115" t="str">
        <f t="shared" si="178"/>
        <v>手（L&amp;S)</v>
      </c>
    </row>
    <row r="2812" spans="1:24" ht="13.5">
      <c r="A2812" s="199" t="s">
        <v>711</v>
      </c>
      <c r="B2812" s="199" t="s">
        <v>11285</v>
      </c>
      <c r="C2812" s="199" t="s">
        <v>10805</v>
      </c>
      <c r="D2812" s="199" t="s">
        <v>11286</v>
      </c>
      <c r="E2812" s="199" t="s">
        <v>688</v>
      </c>
      <c r="F2812" s="199"/>
      <c r="G2812" s="199" t="s">
        <v>710</v>
      </c>
      <c r="H2812" s="199"/>
      <c r="I2812" s="199" t="s">
        <v>694</v>
      </c>
      <c r="J2812" s="200"/>
      <c r="K2812" s="201">
        <v>6300</v>
      </c>
      <c r="L2812" s="201">
        <v>2600</v>
      </c>
      <c r="M2812" s="201">
        <f t="shared" si="175"/>
        <v>8900</v>
      </c>
      <c r="N2812" s="199" t="s">
        <v>11287</v>
      </c>
      <c r="O2812" s="199" t="s">
        <v>10813</v>
      </c>
      <c r="P2812" s="199" t="s">
        <v>11288</v>
      </c>
      <c r="Q2812" s="200" t="s">
        <v>781</v>
      </c>
      <c r="R2812" s="199"/>
      <c r="S2812" s="199"/>
      <c r="T2812" s="199" t="s">
        <v>782</v>
      </c>
      <c r="U2812" s="199"/>
      <c r="V2812" s="131" t="str">
        <f t="shared" si="176"/>
        <v>ジェイ　2"外転防止　ウェッジ</v>
      </c>
      <c r="W2812" s="115" t="str">
        <f t="shared" si="177"/>
        <v/>
      </c>
      <c r="X2812" s="115" t="str">
        <f t="shared" si="178"/>
        <v>止　ウェッジ</v>
      </c>
    </row>
    <row r="2813" spans="1:24" ht="13.5">
      <c r="A2813" s="199" t="s">
        <v>711</v>
      </c>
      <c r="B2813" s="199" t="s">
        <v>11289</v>
      </c>
      <c r="C2813" s="199" t="s">
        <v>10805</v>
      </c>
      <c r="D2813" s="199" t="s">
        <v>11290</v>
      </c>
      <c r="E2813" s="199" t="s">
        <v>688</v>
      </c>
      <c r="F2813" s="199"/>
      <c r="G2813" s="199" t="s">
        <v>710</v>
      </c>
      <c r="H2813" s="199"/>
      <c r="I2813" s="199" t="s">
        <v>694</v>
      </c>
      <c r="J2813" s="200"/>
      <c r="K2813" s="201">
        <v>4850</v>
      </c>
      <c r="L2813" s="201">
        <v>1950</v>
      </c>
      <c r="M2813" s="201">
        <f t="shared" si="175"/>
        <v>6800</v>
      </c>
      <c r="N2813" s="199" t="s">
        <v>11291</v>
      </c>
      <c r="O2813" s="199" t="s">
        <v>10813</v>
      </c>
      <c r="P2813" s="199" t="s">
        <v>11292</v>
      </c>
      <c r="Q2813" s="200" t="s">
        <v>781</v>
      </c>
      <c r="R2813" s="199"/>
      <c r="S2813" s="199"/>
      <c r="T2813" s="199" t="s">
        <v>782</v>
      </c>
      <c r="U2813" s="199"/>
      <c r="V2813" s="131" t="str">
        <f t="shared" si="176"/>
        <v>ジェイ　1"骨盤矯正用ビルドアップ（左）</v>
      </c>
      <c r="W2813" s="115" t="str">
        <f t="shared" si="177"/>
        <v/>
      </c>
      <c r="X2813" s="115" t="str">
        <f t="shared" si="178"/>
        <v>アップ（左）</v>
      </c>
    </row>
    <row r="2814" spans="1:24" ht="13.5">
      <c r="A2814" s="199" t="s">
        <v>711</v>
      </c>
      <c r="B2814" s="199" t="s">
        <v>11293</v>
      </c>
      <c r="C2814" s="199" t="s">
        <v>10805</v>
      </c>
      <c r="D2814" s="199" t="s">
        <v>11294</v>
      </c>
      <c r="E2814" s="199" t="s">
        <v>688</v>
      </c>
      <c r="F2814" s="199"/>
      <c r="G2814" s="199" t="s">
        <v>710</v>
      </c>
      <c r="H2814" s="199"/>
      <c r="I2814" s="199" t="s">
        <v>694</v>
      </c>
      <c r="J2814" s="200"/>
      <c r="K2814" s="201">
        <v>4850</v>
      </c>
      <c r="L2814" s="201">
        <v>1950</v>
      </c>
      <c r="M2814" s="201">
        <f t="shared" si="175"/>
        <v>6800</v>
      </c>
      <c r="N2814" s="199" t="s">
        <v>11295</v>
      </c>
      <c r="O2814" s="199" t="s">
        <v>10813</v>
      </c>
      <c r="P2814" s="199" t="s">
        <v>11296</v>
      </c>
      <c r="Q2814" s="200" t="s">
        <v>781</v>
      </c>
      <c r="R2814" s="199"/>
      <c r="S2814" s="199"/>
      <c r="T2814" s="199" t="s">
        <v>782</v>
      </c>
      <c r="U2814" s="199"/>
      <c r="V2814" s="131" t="str">
        <f t="shared" si="176"/>
        <v>ジェイ　1"骨盤矯正用ビルドアップ（右）</v>
      </c>
      <c r="W2814" s="115" t="str">
        <f t="shared" si="177"/>
        <v/>
      </c>
      <c r="X2814" s="115" t="str">
        <f t="shared" si="178"/>
        <v>アップ（右）</v>
      </c>
    </row>
    <row r="2815" spans="1:24" ht="13.5">
      <c r="A2815" s="199" t="s">
        <v>711</v>
      </c>
      <c r="B2815" s="199" t="s">
        <v>11297</v>
      </c>
      <c r="C2815" s="199" t="s">
        <v>10805</v>
      </c>
      <c r="D2815" s="199" t="s">
        <v>11298</v>
      </c>
      <c r="E2815" s="199" t="s">
        <v>688</v>
      </c>
      <c r="F2815" s="199"/>
      <c r="G2815" s="199" t="s">
        <v>710</v>
      </c>
      <c r="H2815" s="199"/>
      <c r="I2815" s="199" t="s">
        <v>694</v>
      </c>
      <c r="J2815" s="200"/>
      <c r="K2815" s="201">
        <v>3450</v>
      </c>
      <c r="L2815" s="201">
        <v>1450</v>
      </c>
      <c r="M2815" s="201">
        <f t="shared" si="175"/>
        <v>4900</v>
      </c>
      <c r="N2815" s="199" t="s">
        <v>11299</v>
      </c>
      <c r="O2815" s="199" t="s">
        <v>10813</v>
      </c>
      <c r="P2815" s="199" t="s">
        <v>11300</v>
      </c>
      <c r="Q2815" s="200" t="s">
        <v>781</v>
      </c>
      <c r="R2815" s="199"/>
      <c r="S2815" s="199"/>
      <c r="T2815" s="199" t="s">
        <v>782</v>
      </c>
      <c r="U2815" s="199"/>
      <c r="V2815" s="131" t="str">
        <f t="shared" si="176"/>
        <v>ジェイ　2"内転防止　ビルド　アップ</v>
      </c>
      <c r="W2815" s="115" t="str">
        <f t="shared" si="177"/>
        <v/>
      </c>
      <c r="X2815" s="115" t="str">
        <f t="shared" si="178"/>
        <v>ルド　アップ</v>
      </c>
    </row>
    <row r="2816" spans="1:24" ht="13.5">
      <c r="A2816" s="199" t="s">
        <v>711</v>
      </c>
      <c r="B2816" s="199" t="s">
        <v>11301</v>
      </c>
      <c r="C2816" s="199" t="s">
        <v>10805</v>
      </c>
      <c r="D2816" s="199" t="s">
        <v>11302</v>
      </c>
      <c r="E2816" s="199" t="s">
        <v>688</v>
      </c>
      <c r="F2816" s="199"/>
      <c r="G2816" s="199" t="s">
        <v>710</v>
      </c>
      <c r="H2816" s="199"/>
      <c r="I2816" s="199" t="s">
        <v>694</v>
      </c>
      <c r="J2816" s="200"/>
      <c r="K2816" s="201">
        <v>5200</v>
      </c>
      <c r="L2816" s="201">
        <v>2100</v>
      </c>
      <c r="M2816" s="201">
        <f t="shared" si="175"/>
        <v>7300</v>
      </c>
      <c r="N2816" s="199" t="s">
        <v>11303</v>
      </c>
      <c r="O2816" s="199" t="s">
        <v>10813</v>
      </c>
      <c r="P2816" s="199" t="s">
        <v>11304</v>
      </c>
      <c r="Q2816" s="200" t="s">
        <v>781</v>
      </c>
      <c r="R2816" s="199"/>
      <c r="S2816" s="199"/>
      <c r="T2816" s="199" t="s">
        <v>782</v>
      </c>
      <c r="U2816" s="199"/>
      <c r="V2816" s="131" t="str">
        <f t="shared" si="176"/>
        <v>ジェイ　2"内転防止　ウェッジ（幅広タイプ）</v>
      </c>
      <c r="W2816" s="115" t="str">
        <f t="shared" si="177"/>
        <v/>
      </c>
      <c r="X2816" s="115" t="str">
        <f t="shared" si="178"/>
        <v>幅広タイプ）</v>
      </c>
    </row>
    <row r="2817" spans="1:24" ht="13.5">
      <c r="A2817" s="199" t="s">
        <v>711</v>
      </c>
      <c r="B2817" s="199" t="s">
        <v>11305</v>
      </c>
      <c r="C2817" s="199" t="s">
        <v>10805</v>
      </c>
      <c r="D2817" s="199" t="s">
        <v>11306</v>
      </c>
      <c r="E2817" s="199" t="s">
        <v>688</v>
      </c>
      <c r="F2817" s="199"/>
      <c r="G2817" s="199" t="s">
        <v>710</v>
      </c>
      <c r="H2817" s="199"/>
      <c r="I2817" s="199" t="s">
        <v>694</v>
      </c>
      <c r="J2817" s="200"/>
      <c r="K2817" s="201">
        <v>4800</v>
      </c>
      <c r="L2817" s="201">
        <v>2000</v>
      </c>
      <c r="M2817" s="201">
        <f t="shared" si="175"/>
        <v>6800</v>
      </c>
      <c r="N2817" s="199" t="s">
        <v>11307</v>
      </c>
      <c r="O2817" s="199" t="s">
        <v>10813</v>
      </c>
      <c r="P2817" s="199" t="s">
        <v>11308</v>
      </c>
      <c r="Q2817" s="200" t="s">
        <v>781</v>
      </c>
      <c r="R2817" s="199"/>
      <c r="S2817" s="199"/>
      <c r="T2817" s="199" t="s">
        <v>782</v>
      </c>
      <c r="U2817" s="199"/>
      <c r="V2817" s="131" t="str">
        <f t="shared" si="176"/>
        <v>ジェイ　1"外転防止　ウェッジ（1組）</v>
      </c>
      <c r="W2817" s="115" t="str">
        <f t="shared" si="177"/>
        <v/>
      </c>
      <c r="X2817" s="115" t="str">
        <f t="shared" si="178"/>
        <v>ッジ（1組）</v>
      </c>
    </row>
    <row r="2818" spans="1:24" ht="13.5">
      <c r="A2818" s="199" t="s">
        <v>711</v>
      </c>
      <c r="B2818" s="199" t="s">
        <v>11309</v>
      </c>
      <c r="C2818" s="199" t="s">
        <v>10805</v>
      </c>
      <c r="D2818" s="199" t="s">
        <v>11310</v>
      </c>
      <c r="E2818" s="199" t="s">
        <v>688</v>
      </c>
      <c r="F2818" s="199"/>
      <c r="G2818" s="199" t="s">
        <v>710</v>
      </c>
      <c r="H2818" s="199"/>
      <c r="I2818" s="199" t="s">
        <v>694</v>
      </c>
      <c r="J2818" s="200"/>
      <c r="K2818" s="201">
        <v>6900</v>
      </c>
      <c r="L2818" s="201">
        <v>2800</v>
      </c>
      <c r="M2818" s="201">
        <f t="shared" ref="M2818:M2881" si="179">SUM(K2818+L2818)</f>
        <v>9700</v>
      </c>
      <c r="N2818" s="199" t="s">
        <v>11311</v>
      </c>
      <c r="O2818" s="199" t="s">
        <v>10813</v>
      </c>
      <c r="P2818" s="199" t="s">
        <v>11312</v>
      </c>
      <c r="Q2818" s="200" t="s">
        <v>781</v>
      </c>
      <c r="R2818" s="199"/>
      <c r="S2818" s="199"/>
      <c r="T2818" s="199" t="s">
        <v>782</v>
      </c>
      <c r="U2818" s="199"/>
      <c r="V2818" s="131" t="str">
        <f t="shared" si="176"/>
        <v>ジェイ　2"子供用外転防止　ウェッジ（小型）</v>
      </c>
      <c r="W2818" s="115" t="str">
        <f t="shared" si="177"/>
        <v/>
      </c>
      <c r="X2818" s="115" t="str">
        <f t="shared" si="178"/>
        <v>ッジ（小型）</v>
      </c>
    </row>
    <row r="2819" spans="1:24" ht="13.5">
      <c r="A2819" s="199" t="s">
        <v>711</v>
      </c>
      <c r="B2819" s="199" t="s">
        <v>11313</v>
      </c>
      <c r="C2819" s="199" t="s">
        <v>10805</v>
      </c>
      <c r="D2819" s="199" t="s">
        <v>11314</v>
      </c>
      <c r="E2819" s="199" t="s">
        <v>688</v>
      </c>
      <c r="F2819" s="199"/>
      <c r="G2819" s="199" t="s">
        <v>710</v>
      </c>
      <c r="H2819" s="199"/>
      <c r="I2819" s="199" t="s">
        <v>694</v>
      </c>
      <c r="J2819" s="200"/>
      <c r="K2819" s="201">
        <v>4900</v>
      </c>
      <c r="L2819" s="201">
        <v>2000</v>
      </c>
      <c r="M2819" s="201">
        <f t="shared" si="179"/>
        <v>6900</v>
      </c>
      <c r="N2819" s="199" t="s">
        <v>11315</v>
      </c>
      <c r="O2819" s="199" t="s">
        <v>10813</v>
      </c>
      <c r="P2819" s="199" t="s">
        <v>11316</v>
      </c>
      <c r="Q2819" s="200" t="s">
        <v>781</v>
      </c>
      <c r="R2819" s="199"/>
      <c r="S2819" s="199"/>
      <c r="T2819" s="199" t="s">
        <v>782</v>
      </c>
      <c r="U2819" s="199"/>
      <c r="V2819" s="131" t="str">
        <f t="shared" ref="V2819:V2882" si="180">IF(P2819="","",IF(W2819="",P2819,LEFT(P2819,LEN(P2819)-22)))</f>
        <v>ジェイ　2"子供用内転防止ビルド　アップ（小型）</v>
      </c>
      <c r="W2819" s="115" t="str">
        <f t="shared" ref="W2819:W2882" si="181">IF(X2819="修理対応可能",RIGHT(P2819,21),"")</f>
        <v/>
      </c>
      <c r="X2819" s="115" t="str">
        <f t="shared" ref="X2819:X2882" si="182">RIGHT(P2819,6)</f>
        <v>ップ（小型）</v>
      </c>
    </row>
    <row r="2820" spans="1:24" ht="13.5">
      <c r="A2820" s="199" t="s">
        <v>711</v>
      </c>
      <c r="B2820" s="199" t="s">
        <v>11317</v>
      </c>
      <c r="C2820" s="199" t="s">
        <v>10805</v>
      </c>
      <c r="D2820" s="199" t="s">
        <v>11318</v>
      </c>
      <c r="E2820" s="199" t="s">
        <v>688</v>
      </c>
      <c r="F2820" s="199"/>
      <c r="G2820" s="199" t="s">
        <v>710</v>
      </c>
      <c r="H2820" s="199"/>
      <c r="I2820" s="199" t="s">
        <v>694</v>
      </c>
      <c r="J2820" s="200"/>
      <c r="K2820" s="201">
        <v>6700</v>
      </c>
      <c r="L2820" s="201">
        <v>2800</v>
      </c>
      <c r="M2820" s="201">
        <f t="shared" si="179"/>
        <v>9500</v>
      </c>
      <c r="N2820" s="199" t="s">
        <v>11319</v>
      </c>
      <c r="O2820" s="199" t="s">
        <v>10813</v>
      </c>
      <c r="P2820" s="199" t="s">
        <v>11320</v>
      </c>
      <c r="Q2820" s="200" t="s">
        <v>781</v>
      </c>
      <c r="R2820" s="199"/>
      <c r="S2820" s="199"/>
      <c r="T2820" s="199" t="s">
        <v>782</v>
      </c>
      <c r="U2820" s="199"/>
      <c r="V2820" s="131" t="str">
        <f t="shared" si="180"/>
        <v>ジェイ　3"外転防止　ウエッジ</v>
      </c>
      <c r="W2820" s="115" t="str">
        <f t="shared" si="181"/>
        <v/>
      </c>
      <c r="X2820" s="115" t="str">
        <f t="shared" si="182"/>
        <v>止　ウエッジ</v>
      </c>
    </row>
    <row r="2821" spans="1:24" ht="13.5">
      <c r="A2821" s="199" t="s">
        <v>711</v>
      </c>
      <c r="B2821" s="199" t="s">
        <v>11321</v>
      </c>
      <c r="C2821" s="199" t="s">
        <v>10805</v>
      </c>
      <c r="D2821" s="199" t="s">
        <v>11322</v>
      </c>
      <c r="E2821" s="199" t="s">
        <v>688</v>
      </c>
      <c r="F2821" s="199"/>
      <c r="G2821" s="199" t="s">
        <v>710</v>
      </c>
      <c r="H2821" s="199"/>
      <c r="I2821" s="199" t="s">
        <v>694</v>
      </c>
      <c r="J2821" s="200"/>
      <c r="K2821" s="201">
        <v>5900</v>
      </c>
      <c r="L2821" s="201">
        <v>2400</v>
      </c>
      <c r="M2821" s="201">
        <f t="shared" si="179"/>
        <v>8300</v>
      </c>
      <c r="N2821" s="199" t="s">
        <v>11323</v>
      </c>
      <c r="O2821" s="199" t="s">
        <v>10813</v>
      </c>
      <c r="P2821" s="199" t="s">
        <v>11324</v>
      </c>
      <c r="Q2821" s="200" t="s">
        <v>781</v>
      </c>
      <c r="R2821" s="199"/>
      <c r="S2821" s="199"/>
      <c r="T2821" s="199" t="s">
        <v>782</v>
      </c>
      <c r="U2821" s="199"/>
      <c r="V2821" s="131" t="str">
        <f t="shared" si="180"/>
        <v>ジェイ　3"内転防止ビルド　アップ</v>
      </c>
      <c r="W2821" s="115" t="str">
        <f t="shared" si="181"/>
        <v/>
      </c>
      <c r="X2821" s="115" t="str">
        <f t="shared" si="182"/>
        <v>ルド　アップ</v>
      </c>
    </row>
    <row r="2822" spans="1:24" ht="13.5">
      <c r="A2822" s="199" t="s">
        <v>711</v>
      </c>
      <c r="B2822" s="199" t="s">
        <v>11325</v>
      </c>
      <c r="C2822" s="199" t="s">
        <v>10805</v>
      </c>
      <c r="D2822" s="199" t="s">
        <v>11326</v>
      </c>
      <c r="E2822" s="199" t="s">
        <v>688</v>
      </c>
      <c r="F2822" s="199"/>
      <c r="G2822" s="199" t="s">
        <v>710</v>
      </c>
      <c r="H2822" s="199"/>
      <c r="I2822" s="199" t="s">
        <v>694</v>
      </c>
      <c r="J2822" s="200"/>
      <c r="K2822" s="201">
        <v>8300</v>
      </c>
      <c r="L2822" s="201">
        <v>3400</v>
      </c>
      <c r="M2822" s="201">
        <f t="shared" si="179"/>
        <v>11700</v>
      </c>
      <c r="N2822" s="199" t="s">
        <v>11327</v>
      </c>
      <c r="O2822" s="199" t="s">
        <v>10813</v>
      </c>
      <c r="P2822" s="199" t="s">
        <v>11328</v>
      </c>
      <c r="Q2822" s="200" t="s">
        <v>781</v>
      </c>
      <c r="R2822" s="199"/>
      <c r="S2822" s="199"/>
      <c r="T2822" s="199" t="s">
        <v>782</v>
      </c>
      <c r="U2822" s="199"/>
      <c r="V2822" s="131" t="str">
        <f t="shared" si="180"/>
        <v>ジェイ　2"ヒップ　ガイド</v>
      </c>
      <c r="W2822" s="115" t="str">
        <f t="shared" si="181"/>
        <v/>
      </c>
      <c r="X2822" s="115" t="str">
        <f t="shared" si="182"/>
        <v>ップ　ガイド</v>
      </c>
    </row>
    <row r="2823" spans="1:24" ht="13.5">
      <c r="A2823" s="199" t="s">
        <v>711</v>
      </c>
      <c r="B2823" s="199" t="s">
        <v>11329</v>
      </c>
      <c r="C2823" s="199" t="s">
        <v>10805</v>
      </c>
      <c r="D2823" s="199" t="s">
        <v>11330</v>
      </c>
      <c r="E2823" s="199" t="s">
        <v>688</v>
      </c>
      <c r="F2823" s="199"/>
      <c r="G2823" s="199" t="s">
        <v>710</v>
      </c>
      <c r="H2823" s="199"/>
      <c r="I2823" s="199" t="s">
        <v>694</v>
      </c>
      <c r="J2823" s="200"/>
      <c r="K2823" s="201">
        <v>4900</v>
      </c>
      <c r="L2823" s="201">
        <v>2000</v>
      </c>
      <c r="M2823" s="201">
        <f t="shared" si="179"/>
        <v>6900</v>
      </c>
      <c r="N2823" s="199" t="s">
        <v>11331</v>
      </c>
      <c r="O2823" s="199" t="s">
        <v>10813</v>
      </c>
      <c r="P2823" s="199" t="s">
        <v>11332</v>
      </c>
      <c r="Q2823" s="200" t="s">
        <v>781</v>
      </c>
      <c r="R2823" s="199"/>
      <c r="S2823" s="199"/>
      <c r="T2823" s="199" t="s">
        <v>782</v>
      </c>
      <c r="U2823" s="199"/>
      <c r="V2823" s="131" t="str">
        <f t="shared" si="180"/>
        <v>ジェイ　プレイシャルシェルフエクステンダー　10"～ｘ13"～GSクッション用</v>
      </c>
      <c r="W2823" s="115" t="str">
        <f t="shared" si="181"/>
        <v/>
      </c>
      <c r="X2823" s="115" t="str">
        <f t="shared" si="182"/>
        <v>クッション用</v>
      </c>
    </row>
    <row r="2824" spans="1:24" ht="13.5">
      <c r="A2824" s="199" t="s">
        <v>711</v>
      </c>
      <c r="B2824" s="199" t="s">
        <v>11333</v>
      </c>
      <c r="C2824" s="199" t="s">
        <v>10805</v>
      </c>
      <c r="D2824" s="199" t="s">
        <v>11334</v>
      </c>
      <c r="E2824" s="199" t="s">
        <v>688</v>
      </c>
      <c r="F2824" s="199"/>
      <c r="G2824" s="199" t="s">
        <v>710</v>
      </c>
      <c r="H2824" s="199"/>
      <c r="I2824" s="199" t="s">
        <v>694</v>
      </c>
      <c r="J2824" s="200"/>
      <c r="K2824" s="201">
        <v>6800</v>
      </c>
      <c r="L2824" s="201">
        <v>2800</v>
      </c>
      <c r="M2824" s="201">
        <f t="shared" si="179"/>
        <v>9600</v>
      </c>
      <c r="N2824" s="199" t="s">
        <v>11335</v>
      </c>
      <c r="O2824" s="199" t="s">
        <v>10813</v>
      </c>
      <c r="P2824" s="199" t="s">
        <v>11336</v>
      </c>
      <c r="Q2824" s="200" t="s">
        <v>781</v>
      </c>
      <c r="R2824" s="199"/>
      <c r="S2824" s="199"/>
      <c r="T2824" s="199" t="s">
        <v>782</v>
      </c>
      <c r="U2824" s="199"/>
      <c r="V2824" s="131" t="str">
        <f t="shared" si="180"/>
        <v>ジェイ　流動体増量パッド</v>
      </c>
      <c r="W2824" s="115" t="str">
        <f t="shared" si="181"/>
        <v/>
      </c>
      <c r="X2824" s="115" t="str">
        <f t="shared" si="182"/>
        <v>体増量パッド</v>
      </c>
    </row>
    <row r="2825" spans="1:24" ht="13.5">
      <c r="A2825" s="199" t="s">
        <v>711</v>
      </c>
      <c r="B2825" s="199" t="s">
        <v>11337</v>
      </c>
      <c r="C2825" s="199" t="s">
        <v>10805</v>
      </c>
      <c r="D2825" s="199" t="s">
        <v>11338</v>
      </c>
      <c r="E2825" s="199" t="s">
        <v>688</v>
      </c>
      <c r="F2825" s="199"/>
      <c r="G2825" s="199" t="s">
        <v>710</v>
      </c>
      <c r="H2825" s="199"/>
      <c r="I2825" s="199" t="s">
        <v>694</v>
      </c>
      <c r="J2825" s="200"/>
      <c r="K2825" s="201">
        <v>5400</v>
      </c>
      <c r="L2825" s="201">
        <v>2200</v>
      </c>
      <c r="M2825" s="201">
        <f t="shared" si="179"/>
        <v>7600</v>
      </c>
      <c r="N2825" s="199" t="s">
        <v>11339</v>
      </c>
      <c r="O2825" s="199" t="s">
        <v>10813</v>
      </c>
      <c r="P2825" s="199" t="s">
        <v>11340</v>
      </c>
      <c r="Q2825" s="200" t="s">
        <v>781</v>
      </c>
      <c r="R2825" s="199"/>
      <c r="S2825" s="199"/>
      <c r="T2825" s="199" t="s">
        <v>782</v>
      </c>
      <c r="U2825" s="199"/>
      <c r="V2825" s="131" t="str">
        <f t="shared" si="180"/>
        <v>ジェイ　流動体増量パッド　小</v>
      </c>
      <c r="W2825" s="115" t="str">
        <f t="shared" si="181"/>
        <v/>
      </c>
      <c r="X2825" s="115" t="str">
        <f t="shared" si="182"/>
        <v>量パッド　小</v>
      </c>
    </row>
    <row r="2826" spans="1:24" ht="13.5">
      <c r="A2826" s="199" t="s">
        <v>711</v>
      </c>
      <c r="B2826" s="199" t="s">
        <v>11341</v>
      </c>
      <c r="C2826" s="199" t="s">
        <v>10805</v>
      </c>
      <c r="D2826" s="199" t="s">
        <v>11342</v>
      </c>
      <c r="E2826" s="199" t="s">
        <v>688</v>
      </c>
      <c r="F2826" s="199"/>
      <c r="G2826" s="199" t="s">
        <v>710</v>
      </c>
      <c r="H2826" s="199"/>
      <c r="I2826" s="199" t="s">
        <v>694</v>
      </c>
      <c r="J2826" s="200"/>
      <c r="K2826" s="201">
        <v>3700</v>
      </c>
      <c r="L2826" s="201">
        <v>1500</v>
      </c>
      <c r="M2826" s="201">
        <f t="shared" si="179"/>
        <v>5200</v>
      </c>
      <c r="N2826" s="199" t="s">
        <v>11343</v>
      </c>
      <c r="O2826" s="199" t="s">
        <v>10813</v>
      </c>
      <c r="P2826" s="199" t="s">
        <v>11344</v>
      </c>
      <c r="Q2826" s="200" t="s">
        <v>781</v>
      </c>
      <c r="R2826" s="199"/>
      <c r="S2826" s="199"/>
      <c r="T2826" s="199" t="s">
        <v>782</v>
      </c>
      <c r="U2826" s="199"/>
      <c r="V2826" s="131" t="str">
        <f t="shared" si="180"/>
        <v>ジェイ　1/2"ウェル　ビルド　アップ12"～ｘ15"～</v>
      </c>
      <c r="W2826" s="115" t="str">
        <f t="shared" si="181"/>
        <v/>
      </c>
      <c r="X2826" s="115" t="str">
        <f t="shared" si="182"/>
        <v>～ｘ15"～</v>
      </c>
    </row>
    <row r="2827" spans="1:24" ht="13.5">
      <c r="A2827" s="199" t="s">
        <v>712</v>
      </c>
      <c r="B2827" s="199" t="s">
        <v>11345</v>
      </c>
      <c r="C2827" s="199" t="s">
        <v>10805</v>
      </c>
      <c r="D2827" s="199" t="s">
        <v>11346</v>
      </c>
      <c r="E2827" s="199" t="s">
        <v>688</v>
      </c>
      <c r="F2827" s="199"/>
      <c r="G2827" s="199" t="s">
        <v>710</v>
      </c>
      <c r="H2827" s="199"/>
      <c r="I2827" s="199" t="s">
        <v>322</v>
      </c>
      <c r="J2827" s="200"/>
      <c r="K2827" s="201">
        <v>18200</v>
      </c>
      <c r="L2827" s="201">
        <v>7600</v>
      </c>
      <c r="M2827" s="201">
        <f t="shared" si="179"/>
        <v>25800</v>
      </c>
      <c r="N2827" s="199" t="s">
        <v>11347</v>
      </c>
      <c r="O2827" s="199" t="s">
        <v>10808</v>
      </c>
      <c r="P2827" s="199" t="s">
        <v>11348</v>
      </c>
      <c r="Q2827" s="200" t="s">
        <v>781</v>
      </c>
      <c r="R2827" s="199"/>
      <c r="S2827" s="199"/>
      <c r="T2827" s="199" t="s">
        <v>782</v>
      </c>
      <c r="U2827" s="199"/>
      <c r="V2827" s="131" t="str">
        <f t="shared" si="180"/>
        <v>サンダル</v>
      </c>
      <c r="W2827" s="115" t="str">
        <f t="shared" si="181"/>
        <v/>
      </c>
      <c r="X2827" s="115" t="str">
        <f t="shared" si="182"/>
        <v>サンダル</v>
      </c>
    </row>
    <row r="2828" spans="1:24" ht="13.5">
      <c r="A2828" s="199" t="s">
        <v>712</v>
      </c>
      <c r="B2828" s="199" t="s">
        <v>11349</v>
      </c>
      <c r="C2828" s="199" t="s">
        <v>10805</v>
      </c>
      <c r="D2828" s="199" t="s">
        <v>11350</v>
      </c>
      <c r="E2828" s="199" t="s">
        <v>688</v>
      </c>
      <c r="F2828" s="199"/>
      <c r="G2828" s="199" t="s">
        <v>710</v>
      </c>
      <c r="H2828" s="199"/>
      <c r="I2828" s="199" t="s">
        <v>322</v>
      </c>
      <c r="J2828" s="200"/>
      <c r="K2828" s="201">
        <v>51000</v>
      </c>
      <c r="L2828" s="201">
        <v>15000</v>
      </c>
      <c r="M2828" s="201">
        <f t="shared" si="179"/>
        <v>66000</v>
      </c>
      <c r="N2828" s="199" t="s">
        <v>11351</v>
      </c>
      <c r="O2828" s="199" t="s">
        <v>10813</v>
      </c>
      <c r="P2828" s="199" t="s">
        <v>11352</v>
      </c>
      <c r="Q2828" s="200" t="s">
        <v>781</v>
      </c>
      <c r="R2828" s="199"/>
      <c r="S2828" s="199"/>
      <c r="T2828" s="199" t="s">
        <v>782</v>
      </c>
      <c r="U2828" s="199"/>
      <c r="V2828" s="131" t="str">
        <f t="shared" si="180"/>
        <v>ジェイ　フットボックス　標準</v>
      </c>
      <c r="W2828" s="115" t="str">
        <f t="shared" si="181"/>
        <v/>
      </c>
      <c r="X2828" s="115" t="str">
        <f t="shared" si="182"/>
        <v>ックス　標準</v>
      </c>
    </row>
    <row r="2829" spans="1:24" ht="13.5">
      <c r="A2829" s="199" t="s">
        <v>719</v>
      </c>
      <c r="B2829" s="199" t="s">
        <v>11353</v>
      </c>
      <c r="C2829" s="199" t="s">
        <v>10722</v>
      </c>
      <c r="D2829" s="199" t="s">
        <v>11354</v>
      </c>
      <c r="E2829" s="199" t="s">
        <v>688</v>
      </c>
      <c r="F2829" s="199"/>
      <c r="G2829" s="199" t="s">
        <v>714</v>
      </c>
      <c r="H2829" s="199"/>
      <c r="I2829" s="199" t="s">
        <v>720</v>
      </c>
      <c r="J2829" s="200"/>
      <c r="K2829" s="201">
        <v>12000</v>
      </c>
      <c r="L2829" s="201">
        <v>5000</v>
      </c>
      <c r="M2829" s="201">
        <f t="shared" si="179"/>
        <v>17000</v>
      </c>
      <c r="N2829" s="199" t="s">
        <v>11355</v>
      </c>
      <c r="O2829" s="199" t="s">
        <v>11356</v>
      </c>
      <c r="P2829" s="199" t="s">
        <v>891</v>
      </c>
      <c r="Q2829" s="200" t="s">
        <v>781</v>
      </c>
      <c r="R2829" s="199"/>
      <c r="S2829" s="199"/>
      <c r="T2829" s="199" t="s">
        <v>782</v>
      </c>
      <c r="U2829" s="199"/>
      <c r="V2829" s="131" t="str">
        <f t="shared" si="180"/>
        <v>ロッキングヒンジ</v>
      </c>
      <c r="W2829" s="115" t="str">
        <f t="shared" si="181"/>
        <v/>
      </c>
      <c r="X2829" s="115" t="str">
        <f t="shared" si="182"/>
        <v>キングヒンジ</v>
      </c>
    </row>
    <row r="2830" spans="1:24" ht="13.5">
      <c r="A2830" s="199" t="s">
        <v>719</v>
      </c>
      <c r="B2830" s="199" t="s">
        <v>11357</v>
      </c>
      <c r="C2830" s="199" t="s">
        <v>10722</v>
      </c>
      <c r="D2830" s="199" t="s">
        <v>11358</v>
      </c>
      <c r="E2830" s="199" t="s">
        <v>688</v>
      </c>
      <c r="F2830" s="199"/>
      <c r="G2830" s="199" t="s">
        <v>714</v>
      </c>
      <c r="H2830" s="199"/>
      <c r="I2830" s="199" t="s">
        <v>720</v>
      </c>
      <c r="J2830" s="200"/>
      <c r="K2830" s="201">
        <v>11000</v>
      </c>
      <c r="L2830" s="201">
        <v>4600</v>
      </c>
      <c r="M2830" s="201">
        <f t="shared" si="179"/>
        <v>15600</v>
      </c>
      <c r="N2830" s="199" t="s">
        <v>11359</v>
      </c>
      <c r="O2830" s="199" t="s">
        <v>11356</v>
      </c>
      <c r="P2830" s="199" t="s">
        <v>11360</v>
      </c>
      <c r="Q2830" s="200" t="s">
        <v>781</v>
      </c>
      <c r="R2830" s="199"/>
      <c r="S2830" s="199"/>
      <c r="T2830" s="199" t="s">
        <v>782</v>
      </c>
      <c r="U2830" s="199"/>
      <c r="V2830" s="131" t="str">
        <f t="shared" si="180"/>
        <v>プロクシマルヒンジ</v>
      </c>
      <c r="W2830" s="115" t="str">
        <f t="shared" si="181"/>
        <v/>
      </c>
      <c r="X2830" s="115" t="str">
        <f t="shared" si="182"/>
        <v>シマルヒンジ</v>
      </c>
    </row>
    <row r="2831" spans="1:24" ht="13.5">
      <c r="A2831" s="199" t="s">
        <v>733</v>
      </c>
      <c r="B2831" s="199" t="s">
        <v>11361</v>
      </c>
      <c r="C2831" s="199" t="s">
        <v>796</v>
      </c>
      <c r="D2831" s="199" t="s">
        <v>11362</v>
      </c>
      <c r="E2831" s="199" t="s">
        <v>688</v>
      </c>
      <c r="F2831" s="199"/>
      <c r="G2831" s="199" t="s">
        <v>734</v>
      </c>
      <c r="H2831" s="199"/>
      <c r="I2831" s="199" t="s">
        <v>735</v>
      </c>
      <c r="J2831" s="200"/>
      <c r="K2831" s="201">
        <v>170000</v>
      </c>
      <c r="L2831" s="201">
        <v>35700</v>
      </c>
      <c r="M2831" s="201">
        <f t="shared" si="179"/>
        <v>205700</v>
      </c>
      <c r="N2831" s="199" t="s">
        <v>11363</v>
      </c>
      <c r="O2831" s="199" t="s">
        <v>799</v>
      </c>
      <c r="P2831" s="199" t="s">
        <v>11364</v>
      </c>
      <c r="Q2831" s="200" t="s">
        <v>781</v>
      </c>
      <c r="R2831" s="199"/>
      <c r="S2831" s="199" t="s">
        <v>789</v>
      </c>
      <c r="T2831" s="199" t="s">
        <v>790</v>
      </c>
      <c r="U2831" s="199"/>
      <c r="V2831" s="131" t="str">
        <f t="shared" si="180"/>
        <v>キンバ ホーム</v>
      </c>
      <c r="W2831" s="115" t="str">
        <f t="shared" si="181"/>
        <v/>
      </c>
      <c r="X2831" s="115" t="str">
        <f t="shared" si="182"/>
        <v>ンバ ホーム</v>
      </c>
    </row>
    <row r="2832" spans="1:24" ht="13.5">
      <c r="A2832" s="199" t="s">
        <v>733</v>
      </c>
      <c r="B2832" s="199" t="s">
        <v>11365</v>
      </c>
      <c r="C2832" s="199" t="s">
        <v>1760</v>
      </c>
      <c r="D2832" s="199" t="s">
        <v>11366</v>
      </c>
      <c r="E2832" s="199" t="s">
        <v>688</v>
      </c>
      <c r="F2832" s="199"/>
      <c r="G2832" s="199" t="s">
        <v>734</v>
      </c>
      <c r="H2832" s="199"/>
      <c r="I2832" s="199" t="s">
        <v>735</v>
      </c>
      <c r="J2832" s="200"/>
      <c r="K2832" s="201">
        <v>42500</v>
      </c>
      <c r="L2832" s="201">
        <v>13600</v>
      </c>
      <c r="M2832" s="201">
        <f t="shared" si="179"/>
        <v>56100</v>
      </c>
      <c r="N2832" s="199" t="s">
        <v>11367</v>
      </c>
      <c r="O2832" s="199" t="s">
        <v>1763</v>
      </c>
      <c r="P2832" s="199" t="s">
        <v>11368</v>
      </c>
      <c r="Q2832" s="200" t="s">
        <v>781</v>
      </c>
      <c r="R2832" s="199"/>
      <c r="S2832" s="199" t="s">
        <v>854</v>
      </c>
      <c r="T2832" s="199" t="s">
        <v>782</v>
      </c>
      <c r="U2832" s="199"/>
      <c r="V2832" s="131" t="str">
        <f t="shared" si="180"/>
        <v>MOSAIC　下部フレーム　屋内標準タイプ</v>
      </c>
      <c r="W2832" s="115" t="str">
        <f t="shared" si="181"/>
        <v/>
      </c>
      <c r="X2832" s="115" t="str">
        <f t="shared" si="182"/>
        <v>内標準タイプ</v>
      </c>
    </row>
    <row r="2833" spans="1:24" ht="13.5">
      <c r="A2833" s="199" t="s">
        <v>733</v>
      </c>
      <c r="B2833" s="199" t="s">
        <v>11369</v>
      </c>
      <c r="C2833" s="199" t="s">
        <v>1760</v>
      </c>
      <c r="D2833" s="199" t="s">
        <v>11370</v>
      </c>
      <c r="E2833" s="199" t="s">
        <v>688</v>
      </c>
      <c r="F2833" s="199"/>
      <c r="G2833" s="199" t="s">
        <v>734</v>
      </c>
      <c r="H2833" s="199"/>
      <c r="I2833" s="199" t="s">
        <v>735</v>
      </c>
      <c r="J2833" s="200"/>
      <c r="K2833" s="201">
        <v>42500</v>
      </c>
      <c r="L2833" s="201">
        <v>13600</v>
      </c>
      <c r="M2833" s="201">
        <f t="shared" si="179"/>
        <v>56100</v>
      </c>
      <c r="N2833" s="199" t="s">
        <v>11371</v>
      </c>
      <c r="O2833" s="199" t="s">
        <v>1763</v>
      </c>
      <c r="P2833" s="199" t="s">
        <v>11372</v>
      </c>
      <c r="Q2833" s="200" t="s">
        <v>781</v>
      </c>
      <c r="R2833" s="199"/>
      <c r="S2833" s="199"/>
      <c r="T2833" s="199" t="s">
        <v>782</v>
      </c>
      <c r="U2833" s="199"/>
      <c r="V2833" s="131" t="str">
        <f t="shared" si="180"/>
        <v>MOSAIC下部フレーム屋内ショートタイプ</v>
      </c>
      <c r="W2833" s="115" t="str">
        <f t="shared" si="181"/>
        <v/>
      </c>
      <c r="X2833" s="115" t="str">
        <f t="shared" si="182"/>
        <v>ョートタイプ</v>
      </c>
    </row>
    <row r="2834" spans="1:24" ht="13.5">
      <c r="A2834" s="199" t="s">
        <v>733</v>
      </c>
      <c r="B2834" s="199" t="s">
        <v>11373</v>
      </c>
      <c r="C2834" s="199" t="s">
        <v>6038</v>
      </c>
      <c r="D2834" s="199" t="s">
        <v>11374</v>
      </c>
      <c r="E2834" s="199" t="s">
        <v>688</v>
      </c>
      <c r="F2834" s="199"/>
      <c r="G2834" s="199" t="s">
        <v>734</v>
      </c>
      <c r="H2834" s="199"/>
      <c r="I2834" s="199" t="s">
        <v>735</v>
      </c>
      <c r="J2834" s="200"/>
      <c r="K2834" s="201">
        <v>96391</v>
      </c>
      <c r="L2834" s="201">
        <v>20209</v>
      </c>
      <c r="M2834" s="201">
        <f t="shared" si="179"/>
        <v>116600</v>
      </c>
      <c r="N2834" s="199" t="s">
        <v>11375</v>
      </c>
      <c r="O2834" s="199" t="s">
        <v>7205</v>
      </c>
      <c r="P2834" s="199" t="s">
        <v>11376</v>
      </c>
      <c r="Q2834" s="200" t="s">
        <v>781</v>
      </c>
      <c r="R2834" s="199"/>
      <c r="S2834" s="199" t="s">
        <v>789</v>
      </c>
      <c r="T2834" s="199" t="s">
        <v>790</v>
      </c>
      <c r="U2834" s="199"/>
      <c r="V2834" s="131" t="str">
        <f t="shared" si="180"/>
        <v>バケットタイプ室内フレーム</v>
      </c>
      <c r="W2834" s="115" t="str">
        <f t="shared" si="181"/>
        <v/>
      </c>
      <c r="X2834" s="115" t="str">
        <f t="shared" si="182"/>
        <v>室内フレーム</v>
      </c>
    </row>
    <row r="2835" spans="1:24" ht="13.5">
      <c r="A2835" s="199" t="s">
        <v>733</v>
      </c>
      <c r="B2835" s="199" t="s">
        <v>11377</v>
      </c>
      <c r="C2835" s="199" t="s">
        <v>6038</v>
      </c>
      <c r="D2835" s="199" t="s">
        <v>11378</v>
      </c>
      <c r="E2835" s="199" t="s">
        <v>688</v>
      </c>
      <c r="F2835" s="199"/>
      <c r="G2835" s="199" t="s">
        <v>734</v>
      </c>
      <c r="H2835" s="199"/>
      <c r="I2835" s="199" t="s">
        <v>735</v>
      </c>
      <c r="J2835" s="200"/>
      <c r="K2835" s="201">
        <v>43230</v>
      </c>
      <c r="L2835" s="201">
        <v>13770</v>
      </c>
      <c r="M2835" s="201">
        <f t="shared" si="179"/>
        <v>57000</v>
      </c>
      <c r="N2835" s="199" t="s">
        <v>11379</v>
      </c>
      <c r="O2835" s="199" t="s">
        <v>7205</v>
      </c>
      <c r="P2835" s="199" t="s">
        <v>11380</v>
      </c>
      <c r="Q2835" s="200" t="s">
        <v>781</v>
      </c>
      <c r="R2835" s="199"/>
      <c r="S2835" s="199" t="s">
        <v>789</v>
      </c>
      <c r="T2835" s="199" t="s">
        <v>790</v>
      </c>
      <c r="U2835" s="199"/>
      <c r="V2835" s="131" t="str">
        <f t="shared" si="180"/>
        <v>バケットタイプ座椅子フレーム</v>
      </c>
      <c r="W2835" s="115" t="str">
        <f t="shared" si="181"/>
        <v/>
      </c>
      <c r="X2835" s="115" t="str">
        <f t="shared" si="182"/>
        <v>椅子フレーム</v>
      </c>
    </row>
    <row r="2836" spans="1:24" ht="13.5">
      <c r="A2836" s="199" t="s">
        <v>733</v>
      </c>
      <c r="B2836" s="199" t="s">
        <v>11381</v>
      </c>
      <c r="C2836" s="199" t="s">
        <v>6038</v>
      </c>
      <c r="D2836" s="199" t="s">
        <v>11382</v>
      </c>
      <c r="E2836" s="199" t="s">
        <v>688</v>
      </c>
      <c r="F2836" s="199"/>
      <c r="G2836" s="199" t="s">
        <v>734</v>
      </c>
      <c r="H2836" s="199"/>
      <c r="I2836" s="199" t="s">
        <v>735</v>
      </c>
      <c r="J2836" s="200"/>
      <c r="K2836" s="201">
        <v>96576</v>
      </c>
      <c r="L2836" s="201">
        <v>20224</v>
      </c>
      <c r="M2836" s="201">
        <f t="shared" si="179"/>
        <v>116800</v>
      </c>
      <c r="N2836" s="199" t="s">
        <v>11383</v>
      </c>
      <c r="O2836" s="199" t="s">
        <v>7205</v>
      </c>
      <c r="P2836" s="199" t="s">
        <v>11384</v>
      </c>
      <c r="Q2836" s="200" t="s">
        <v>781</v>
      </c>
      <c r="R2836" s="199"/>
      <c r="S2836" s="199" t="s">
        <v>789</v>
      </c>
      <c r="T2836" s="199" t="s">
        <v>790</v>
      </c>
      <c r="U2836" s="199"/>
      <c r="V2836" s="131" t="str">
        <f t="shared" si="180"/>
        <v>ハートリーフチェア木製タイプ</v>
      </c>
      <c r="W2836" s="115" t="str">
        <f t="shared" si="181"/>
        <v/>
      </c>
      <c r="X2836" s="115" t="str">
        <f t="shared" si="182"/>
        <v>ア木製タイプ</v>
      </c>
    </row>
    <row r="2837" spans="1:24" ht="13.5">
      <c r="A2837" s="199" t="s">
        <v>733</v>
      </c>
      <c r="B2837" s="199" t="s">
        <v>11385</v>
      </c>
      <c r="C2837" s="199" t="s">
        <v>6038</v>
      </c>
      <c r="D2837" s="199" t="s">
        <v>11386</v>
      </c>
      <c r="E2837" s="199" t="s">
        <v>688</v>
      </c>
      <c r="F2837" s="199"/>
      <c r="G2837" s="199" t="s">
        <v>734</v>
      </c>
      <c r="H2837" s="199"/>
      <c r="I2837" s="199" t="s">
        <v>735</v>
      </c>
      <c r="J2837" s="200"/>
      <c r="K2837" s="201">
        <v>155032</v>
      </c>
      <c r="L2837" s="201">
        <v>32468</v>
      </c>
      <c r="M2837" s="201">
        <f t="shared" si="179"/>
        <v>187500</v>
      </c>
      <c r="N2837" s="199" t="s">
        <v>11387</v>
      </c>
      <c r="O2837" s="199" t="s">
        <v>7205</v>
      </c>
      <c r="P2837" s="199" t="s">
        <v>11388</v>
      </c>
      <c r="Q2837" s="200" t="s">
        <v>781</v>
      </c>
      <c r="R2837" s="199"/>
      <c r="S2837" s="199" t="s">
        <v>789</v>
      </c>
      <c r="T2837" s="199" t="s">
        <v>790</v>
      </c>
      <c r="U2837" s="199"/>
      <c r="V2837" s="131" t="str">
        <f t="shared" si="180"/>
        <v>ハートリーフチェア昇降タイプ</v>
      </c>
      <c r="W2837" s="115" t="str">
        <f t="shared" si="181"/>
        <v/>
      </c>
      <c r="X2837" s="115" t="str">
        <f t="shared" si="182"/>
        <v>ア昇降タイプ</v>
      </c>
    </row>
    <row r="2838" spans="1:24" ht="13.5">
      <c r="A2838" s="199" t="s">
        <v>733</v>
      </c>
      <c r="B2838" s="199" t="s">
        <v>11389</v>
      </c>
      <c r="C2838" s="199" t="s">
        <v>6038</v>
      </c>
      <c r="D2838" s="199" t="s">
        <v>11390</v>
      </c>
      <c r="E2838" s="199" t="s">
        <v>688</v>
      </c>
      <c r="F2838" s="199"/>
      <c r="G2838" s="199" t="s">
        <v>734</v>
      </c>
      <c r="H2838" s="199"/>
      <c r="I2838" s="199" t="s">
        <v>735</v>
      </c>
      <c r="J2838" s="200"/>
      <c r="K2838" s="201">
        <v>114634</v>
      </c>
      <c r="L2838" s="201">
        <v>24066</v>
      </c>
      <c r="M2838" s="201">
        <f t="shared" si="179"/>
        <v>138700</v>
      </c>
      <c r="N2838" s="199" t="s">
        <v>11391</v>
      </c>
      <c r="O2838" s="199" t="s">
        <v>7205</v>
      </c>
      <c r="P2838" s="199" t="s">
        <v>11392</v>
      </c>
      <c r="Q2838" s="200" t="s">
        <v>781</v>
      </c>
      <c r="R2838" s="199"/>
      <c r="S2838" s="199"/>
      <c r="T2838" s="199" t="s">
        <v>782</v>
      </c>
      <c r="U2838" s="199"/>
      <c r="V2838" s="131" t="str">
        <f t="shared" si="180"/>
        <v>フォームタイプ室内フレーム</v>
      </c>
      <c r="W2838" s="115" t="str">
        <f t="shared" si="181"/>
        <v/>
      </c>
      <c r="X2838" s="115" t="str">
        <f t="shared" si="182"/>
        <v>室内フレーム</v>
      </c>
    </row>
    <row r="2839" spans="1:24" ht="13.5">
      <c r="A2839" s="199" t="s">
        <v>733</v>
      </c>
      <c r="B2839" s="199" t="s">
        <v>11393</v>
      </c>
      <c r="C2839" s="199" t="s">
        <v>10716</v>
      </c>
      <c r="D2839" s="199" t="s">
        <v>11394</v>
      </c>
      <c r="E2839" s="199" t="s">
        <v>688</v>
      </c>
      <c r="F2839" s="199"/>
      <c r="G2839" s="199" t="s">
        <v>734</v>
      </c>
      <c r="H2839" s="199"/>
      <c r="I2839" s="199" t="s">
        <v>735</v>
      </c>
      <c r="J2839" s="200"/>
      <c r="K2839" s="201">
        <v>52600</v>
      </c>
      <c r="L2839" s="201">
        <v>13400</v>
      </c>
      <c r="M2839" s="201">
        <f t="shared" si="179"/>
        <v>66000</v>
      </c>
      <c r="N2839" s="199" t="s">
        <v>11395</v>
      </c>
      <c r="O2839" s="199" t="s">
        <v>10719</v>
      </c>
      <c r="P2839" s="199" t="s">
        <v>11396</v>
      </c>
      <c r="Q2839" s="200" t="s">
        <v>3844</v>
      </c>
      <c r="R2839" s="199"/>
      <c r="S2839" s="199" t="s">
        <v>789</v>
      </c>
      <c r="T2839" s="199" t="s">
        <v>790</v>
      </c>
      <c r="U2839" s="199"/>
      <c r="V2839" s="131" t="str">
        <f t="shared" si="180"/>
        <v>屋内用　フロアーフレーム（キャスター付）　</v>
      </c>
      <c r="W2839" s="115" t="str">
        <f t="shared" si="181"/>
        <v/>
      </c>
      <c r="X2839" s="115" t="str">
        <f t="shared" si="182"/>
        <v>スター付）　</v>
      </c>
    </row>
    <row r="2840" spans="1:24" ht="13.5">
      <c r="A2840" s="199" t="s">
        <v>733</v>
      </c>
      <c r="B2840" s="199" t="s">
        <v>11397</v>
      </c>
      <c r="C2840" s="199" t="s">
        <v>10716</v>
      </c>
      <c r="D2840" s="199" t="s">
        <v>11398</v>
      </c>
      <c r="E2840" s="199" t="s">
        <v>688</v>
      </c>
      <c r="F2840" s="199"/>
      <c r="G2840" s="199" t="s">
        <v>734</v>
      </c>
      <c r="H2840" s="199"/>
      <c r="I2840" s="199" t="s">
        <v>735</v>
      </c>
      <c r="J2840" s="200"/>
      <c r="K2840" s="201">
        <v>158000</v>
      </c>
      <c r="L2840" s="201">
        <v>33100</v>
      </c>
      <c r="M2840" s="201">
        <f t="shared" si="179"/>
        <v>191100</v>
      </c>
      <c r="N2840" s="199" t="s">
        <v>11399</v>
      </c>
      <c r="O2840" s="199" t="s">
        <v>10719</v>
      </c>
      <c r="P2840" s="199" t="s">
        <v>11400</v>
      </c>
      <c r="Q2840" s="200" t="s">
        <v>781</v>
      </c>
      <c r="R2840" s="199"/>
      <c r="S2840" s="199" t="s">
        <v>789</v>
      </c>
      <c r="T2840" s="199" t="s">
        <v>790</v>
      </c>
      <c r="U2840" s="199"/>
      <c r="V2840" s="131" t="str">
        <f t="shared" si="180"/>
        <v>屋内用　High-Lowフレーム（昇降式）</v>
      </c>
      <c r="W2840" s="115" t="str">
        <f t="shared" si="181"/>
        <v/>
      </c>
      <c r="X2840" s="115" t="str">
        <f t="shared" si="182"/>
        <v>ム（昇降式）</v>
      </c>
    </row>
    <row r="2841" spans="1:24" ht="13.5">
      <c r="A2841" s="199" t="s">
        <v>733</v>
      </c>
      <c r="B2841" s="199" t="s">
        <v>11401</v>
      </c>
      <c r="C2841" s="199" t="s">
        <v>10716</v>
      </c>
      <c r="D2841" s="199" t="s">
        <v>11402</v>
      </c>
      <c r="E2841" s="199" t="s">
        <v>688</v>
      </c>
      <c r="F2841" s="199"/>
      <c r="G2841" s="199" t="s">
        <v>734</v>
      </c>
      <c r="H2841" s="199"/>
      <c r="I2841" s="199" t="s">
        <v>735</v>
      </c>
      <c r="J2841" s="200"/>
      <c r="K2841" s="201">
        <v>179000</v>
      </c>
      <c r="L2841" s="201">
        <v>37500</v>
      </c>
      <c r="M2841" s="201">
        <f t="shared" si="179"/>
        <v>216500</v>
      </c>
      <c r="N2841" s="199" t="s">
        <v>11403</v>
      </c>
      <c r="O2841" s="199" t="s">
        <v>10719</v>
      </c>
      <c r="P2841" s="199" t="s">
        <v>11404</v>
      </c>
      <c r="Q2841" s="200" t="s">
        <v>781</v>
      </c>
      <c r="R2841" s="199"/>
      <c r="S2841" s="199"/>
      <c r="T2841" s="199" t="s">
        <v>782</v>
      </c>
      <c r="U2841" s="199"/>
      <c r="V2841" s="131" t="str">
        <f t="shared" si="180"/>
        <v>屋内用　ガス式High-Lowフレームサイズ２</v>
      </c>
      <c r="W2841" s="115" t="str">
        <f t="shared" si="181"/>
        <v/>
      </c>
      <c r="X2841" s="115" t="str">
        <f t="shared" si="182"/>
        <v>ームサイズ２</v>
      </c>
    </row>
    <row r="2842" spans="1:24" ht="13.5">
      <c r="A2842" s="199" t="s">
        <v>733</v>
      </c>
      <c r="B2842" s="199" t="s">
        <v>11405</v>
      </c>
      <c r="C2842" s="199" t="s">
        <v>10716</v>
      </c>
      <c r="D2842" s="199" t="s">
        <v>11406</v>
      </c>
      <c r="E2842" s="199" t="s">
        <v>688</v>
      </c>
      <c r="F2842" s="199"/>
      <c r="G2842" s="199" t="s">
        <v>734</v>
      </c>
      <c r="H2842" s="199"/>
      <c r="I2842" s="199" t="s">
        <v>735</v>
      </c>
      <c r="J2842" s="200"/>
      <c r="K2842" s="201">
        <v>308200</v>
      </c>
      <c r="L2842" s="201">
        <v>54600</v>
      </c>
      <c r="M2842" s="201">
        <f t="shared" si="179"/>
        <v>362800</v>
      </c>
      <c r="N2842" s="199" t="s">
        <v>11407</v>
      </c>
      <c r="O2842" s="199" t="s">
        <v>10719</v>
      </c>
      <c r="P2842" s="199" t="s">
        <v>11408</v>
      </c>
      <c r="Q2842" s="200" t="s">
        <v>781</v>
      </c>
      <c r="R2842" s="199"/>
      <c r="S2842" s="199"/>
      <c r="T2842" s="199" t="s">
        <v>782</v>
      </c>
      <c r="U2842" s="199"/>
      <c r="V2842" s="131" t="str">
        <f t="shared" si="180"/>
        <v>屋内用　油圧式High-Lowフレームサイズ２</v>
      </c>
      <c r="W2842" s="115" t="str">
        <f t="shared" si="181"/>
        <v/>
      </c>
      <c r="X2842" s="115" t="str">
        <f t="shared" si="182"/>
        <v>ームサイズ２</v>
      </c>
    </row>
    <row r="2843" spans="1:24" ht="13.5">
      <c r="A2843" s="199" t="s">
        <v>733</v>
      </c>
      <c r="B2843" s="199" t="s">
        <v>11409</v>
      </c>
      <c r="C2843" s="199" t="s">
        <v>10716</v>
      </c>
      <c r="D2843" s="199" t="s">
        <v>11410</v>
      </c>
      <c r="E2843" s="199" t="s">
        <v>688</v>
      </c>
      <c r="F2843" s="199"/>
      <c r="G2843" s="199" t="s">
        <v>734</v>
      </c>
      <c r="H2843" s="199"/>
      <c r="I2843" s="199" t="s">
        <v>735</v>
      </c>
      <c r="J2843" s="200"/>
      <c r="K2843" s="201">
        <v>213200</v>
      </c>
      <c r="L2843" s="201">
        <v>44700</v>
      </c>
      <c r="M2843" s="201">
        <f t="shared" si="179"/>
        <v>257900</v>
      </c>
      <c r="N2843" s="199" t="s">
        <v>11411</v>
      </c>
      <c r="O2843" s="199" t="s">
        <v>10719</v>
      </c>
      <c r="P2843" s="199" t="s">
        <v>11412</v>
      </c>
      <c r="Q2843" s="200" t="s">
        <v>781</v>
      </c>
      <c r="R2843" s="199"/>
      <c r="S2843" s="199"/>
      <c r="T2843" s="199" t="s">
        <v>782</v>
      </c>
      <c r="U2843" s="199"/>
      <c r="V2843" s="131" t="str">
        <f t="shared" si="180"/>
        <v>ストロング・ベース</v>
      </c>
      <c r="W2843" s="115" t="str">
        <f t="shared" si="181"/>
        <v/>
      </c>
      <c r="X2843" s="115" t="str">
        <f t="shared" si="182"/>
        <v>ング・ベース</v>
      </c>
    </row>
    <row r="2844" spans="1:24" ht="13.5">
      <c r="A2844" s="199" t="s">
        <v>733</v>
      </c>
      <c r="B2844" s="199" t="s">
        <v>11413</v>
      </c>
      <c r="C2844" s="199" t="s">
        <v>10722</v>
      </c>
      <c r="D2844" s="199" t="s">
        <v>11414</v>
      </c>
      <c r="E2844" s="199" t="s">
        <v>688</v>
      </c>
      <c r="F2844" s="199"/>
      <c r="G2844" s="199" t="s">
        <v>734</v>
      </c>
      <c r="H2844" s="199"/>
      <c r="I2844" s="199" t="s">
        <v>735</v>
      </c>
      <c r="J2844" s="200"/>
      <c r="K2844" s="201">
        <v>150000</v>
      </c>
      <c r="L2844" s="201">
        <v>31500</v>
      </c>
      <c r="M2844" s="201">
        <f t="shared" si="179"/>
        <v>181500</v>
      </c>
      <c r="N2844" s="199" t="s">
        <v>11415</v>
      </c>
      <c r="O2844" s="199" t="s">
        <v>11217</v>
      </c>
      <c r="P2844" s="199" t="s">
        <v>11416</v>
      </c>
      <c r="Q2844" s="200" t="s">
        <v>781</v>
      </c>
      <c r="R2844" s="199"/>
      <c r="S2844" s="199" t="s">
        <v>854</v>
      </c>
      <c r="T2844" s="199" t="s">
        <v>782</v>
      </c>
      <c r="U2844" s="199"/>
      <c r="V2844" s="131" t="str">
        <f t="shared" si="180"/>
        <v>ハイローベース</v>
      </c>
      <c r="W2844" s="115" t="str">
        <f t="shared" si="181"/>
        <v/>
      </c>
      <c r="X2844" s="115" t="str">
        <f t="shared" si="182"/>
        <v>イローベース</v>
      </c>
    </row>
    <row r="2845" spans="1:24" ht="13.5">
      <c r="A2845" s="199" t="s">
        <v>733</v>
      </c>
      <c r="B2845" s="199" t="s">
        <v>11417</v>
      </c>
      <c r="C2845" s="199" t="s">
        <v>10722</v>
      </c>
      <c r="D2845" s="199" t="s">
        <v>11418</v>
      </c>
      <c r="E2845" s="199" t="s">
        <v>688</v>
      </c>
      <c r="F2845" s="199"/>
      <c r="G2845" s="199" t="s">
        <v>734</v>
      </c>
      <c r="H2845" s="199"/>
      <c r="I2845" s="199" t="s">
        <v>735</v>
      </c>
      <c r="J2845" s="200"/>
      <c r="K2845" s="201">
        <v>86000</v>
      </c>
      <c r="L2845" s="201">
        <v>18000</v>
      </c>
      <c r="M2845" s="201">
        <f t="shared" si="179"/>
        <v>104000</v>
      </c>
      <c r="N2845" s="199" t="s">
        <v>11419</v>
      </c>
      <c r="O2845" s="199" t="s">
        <v>11217</v>
      </c>
      <c r="P2845" s="199" t="s">
        <v>11420</v>
      </c>
      <c r="Q2845" s="200" t="s">
        <v>781</v>
      </c>
      <c r="R2845" s="199"/>
      <c r="S2845" s="199"/>
      <c r="T2845" s="199" t="s">
        <v>782</v>
      </c>
      <c r="U2845" s="199"/>
      <c r="V2845" s="131" t="str">
        <f t="shared" si="180"/>
        <v>ハイローコンパクトベース</v>
      </c>
      <c r="W2845" s="115" t="str">
        <f t="shared" si="181"/>
        <v/>
      </c>
      <c r="X2845" s="115" t="str">
        <f t="shared" si="182"/>
        <v>パクトベース</v>
      </c>
    </row>
    <row r="2846" spans="1:24" ht="13.5">
      <c r="A2846" s="199" t="s">
        <v>733</v>
      </c>
      <c r="B2846" s="199" t="s">
        <v>11421</v>
      </c>
      <c r="C2846" s="199" t="s">
        <v>10722</v>
      </c>
      <c r="D2846" s="199" t="s">
        <v>11422</v>
      </c>
      <c r="E2846" s="199" t="s">
        <v>688</v>
      </c>
      <c r="F2846" s="199"/>
      <c r="G2846" s="199" t="s">
        <v>734</v>
      </c>
      <c r="H2846" s="199"/>
      <c r="I2846" s="199" t="s">
        <v>735</v>
      </c>
      <c r="J2846" s="200"/>
      <c r="K2846" s="201">
        <v>470000</v>
      </c>
      <c r="L2846" s="201">
        <v>60800</v>
      </c>
      <c r="M2846" s="201">
        <f t="shared" si="179"/>
        <v>530800</v>
      </c>
      <c r="N2846" s="199" t="s">
        <v>11423</v>
      </c>
      <c r="O2846" s="199" t="s">
        <v>10738</v>
      </c>
      <c r="P2846" s="199" t="s">
        <v>11424</v>
      </c>
      <c r="Q2846" s="200" t="s">
        <v>781</v>
      </c>
      <c r="R2846" s="199"/>
      <c r="S2846" s="199"/>
      <c r="T2846" s="199" t="s">
        <v>782</v>
      </c>
      <c r="U2846" s="199"/>
      <c r="V2846" s="131" t="str">
        <f t="shared" si="180"/>
        <v>マディータファン</v>
      </c>
      <c r="W2846" s="115" t="str">
        <f t="shared" si="181"/>
        <v/>
      </c>
      <c r="X2846" s="115" t="str">
        <f t="shared" si="182"/>
        <v>ィータファン</v>
      </c>
    </row>
    <row r="2847" spans="1:24" ht="13.5">
      <c r="A2847" s="199" t="s">
        <v>733</v>
      </c>
      <c r="B2847" s="199" t="s">
        <v>11425</v>
      </c>
      <c r="C2847" s="199" t="s">
        <v>10722</v>
      </c>
      <c r="D2847" s="199" t="s">
        <v>11426</v>
      </c>
      <c r="E2847" s="199" t="s">
        <v>688</v>
      </c>
      <c r="F2847" s="199"/>
      <c r="G2847" s="199" t="s">
        <v>734</v>
      </c>
      <c r="H2847" s="199"/>
      <c r="I2847" s="199" t="s">
        <v>735</v>
      </c>
      <c r="J2847" s="200"/>
      <c r="K2847" s="201">
        <v>394000</v>
      </c>
      <c r="L2847" s="201">
        <v>57900</v>
      </c>
      <c r="M2847" s="201">
        <f t="shared" si="179"/>
        <v>451900</v>
      </c>
      <c r="N2847" s="199" t="s">
        <v>11427</v>
      </c>
      <c r="O2847" s="199" t="s">
        <v>10738</v>
      </c>
      <c r="P2847" s="199" t="s">
        <v>11428</v>
      </c>
      <c r="Q2847" s="200" t="s">
        <v>781</v>
      </c>
      <c r="R2847" s="199"/>
      <c r="S2847" s="199"/>
      <c r="T2847" s="199" t="s">
        <v>782</v>
      </c>
      <c r="U2847" s="199"/>
      <c r="V2847" s="131" t="str">
        <f t="shared" si="180"/>
        <v>マディータ</v>
      </c>
      <c r="W2847" s="115" t="str">
        <f t="shared" si="181"/>
        <v/>
      </c>
      <c r="X2847" s="115" t="str">
        <f t="shared" si="182"/>
        <v>マディータ</v>
      </c>
    </row>
    <row r="2848" spans="1:24" ht="13.5">
      <c r="A2848" s="199" t="s">
        <v>733</v>
      </c>
      <c r="B2848" s="199" t="s">
        <v>11429</v>
      </c>
      <c r="C2848" s="199" t="s">
        <v>10722</v>
      </c>
      <c r="D2848" s="199" t="s">
        <v>11430</v>
      </c>
      <c r="E2848" s="199" t="s">
        <v>688</v>
      </c>
      <c r="F2848" s="199"/>
      <c r="G2848" s="199" t="s">
        <v>734</v>
      </c>
      <c r="H2848" s="199"/>
      <c r="I2848" s="199" t="s">
        <v>735</v>
      </c>
      <c r="J2848" s="200"/>
      <c r="K2848" s="201">
        <v>340000</v>
      </c>
      <c r="L2848" s="201">
        <v>55800</v>
      </c>
      <c r="M2848" s="201">
        <f t="shared" si="179"/>
        <v>395800</v>
      </c>
      <c r="N2848" s="199" t="s">
        <v>11431</v>
      </c>
      <c r="O2848" s="199" t="s">
        <v>10738</v>
      </c>
      <c r="P2848" s="199" t="s">
        <v>11432</v>
      </c>
      <c r="Q2848" s="200" t="s">
        <v>781</v>
      </c>
      <c r="R2848" s="199"/>
      <c r="S2848" s="199"/>
      <c r="T2848" s="199" t="s">
        <v>782</v>
      </c>
      <c r="U2848" s="199"/>
      <c r="V2848" s="131" t="str">
        <f t="shared" si="180"/>
        <v>スミラ</v>
      </c>
      <c r="W2848" s="115" t="str">
        <f t="shared" si="181"/>
        <v/>
      </c>
      <c r="X2848" s="115" t="str">
        <f t="shared" si="182"/>
        <v>スミラ</v>
      </c>
    </row>
    <row r="2849" spans="1:24" ht="13.5">
      <c r="A2849" s="199" t="s">
        <v>733</v>
      </c>
      <c r="B2849" s="199" t="s">
        <v>11433</v>
      </c>
      <c r="C2849" s="199" t="s">
        <v>11434</v>
      </c>
      <c r="D2849" s="199" t="s">
        <v>11435</v>
      </c>
      <c r="E2849" s="199" t="s">
        <v>688</v>
      </c>
      <c r="F2849" s="199"/>
      <c r="G2849" s="199" t="s">
        <v>734</v>
      </c>
      <c r="H2849" s="199"/>
      <c r="I2849" s="199" t="s">
        <v>735</v>
      </c>
      <c r="J2849" s="200"/>
      <c r="K2849" s="201">
        <v>92500</v>
      </c>
      <c r="L2849" s="201">
        <v>19400</v>
      </c>
      <c r="M2849" s="201">
        <f t="shared" si="179"/>
        <v>111900</v>
      </c>
      <c r="N2849" s="199" t="s">
        <v>11436</v>
      </c>
      <c r="O2849" s="199" t="s">
        <v>11437</v>
      </c>
      <c r="P2849" s="199" t="s">
        <v>11438</v>
      </c>
      <c r="Q2849" s="200" t="s">
        <v>4007</v>
      </c>
      <c r="R2849" s="199"/>
      <c r="S2849" s="199" t="s">
        <v>789</v>
      </c>
      <c r="T2849" s="199" t="s">
        <v>790</v>
      </c>
      <c r="U2849" s="199"/>
      <c r="V2849" s="131" t="str">
        <f t="shared" si="180"/>
        <v>屋内用ティルトフレーム本体　サイズLL　</v>
      </c>
      <c r="W2849" s="115" t="str">
        <f t="shared" si="181"/>
        <v/>
      </c>
      <c r="X2849" s="115" t="str">
        <f t="shared" si="182"/>
        <v>サイズLL　</v>
      </c>
    </row>
    <row r="2850" spans="1:24" ht="13.5">
      <c r="A2850" s="199" t="s">
        <v>733</v>
      </c>
      <c r="B2850" s="199" t="s">
        <v>11439</v>
      </c>
      <c r="C2850" s="199" t="s">
        <v>11434</v>
      </c>
      <c r="D2850" s="199" t="s">
        <v>11440</v>
      </c>
      <c r="E2850" s="199" t="s">
        <v>688</v>
      </c>
      <c r="F2850" s="199"/>
      <c r="G2850" s="199" t="s">
        <v>734</v>
      </c>
      <c r="H2850" s="199"/>
      <c r="I2850" s="199" t="s">
        <v>735</v>
      </c>
      <c r="J2850" s="200"/>
      <c r="K2850" s="201">
        <v>92000</v>
      </c>
      <c r="L2850" s="201">
        <v>19300</v>
      </c>
      <c r="M2850" s="201">
        <f t="shared" si="179"/>
        <v>111300</v>
      </c>
      <c r="N2850" s="199" t="s">
        <v>11441</v>
      </c>
      <c r="O2850" s="199" t="s">
        <v>11437</v>
      </c>
      <c r="P2850" s="199" t="s">
        <v>11442</v>
      </c>
      <c r="Q2850" s="200" t="s">
        <v>4007</v>
      </c>
      <c r="R2850" s="199"/>
      <c r="S2850" s="199" t="s">
        <v>789</v>
      </c>
      <c r="T2850" s="199" t="s">
        <v>790</v>
      </c>
      <c r="U2850" s="199"/>
      <c r="V2850" s="131" t="str">
        <f t="shared" si="180"/>
        <v>屋内用ティルトフレーム本体　サイズL　</v>
      </c>
      <c r="W2850" s="115" t="str">
        <f t="shared" si="181"/>
        <v/>
      </c>
      <c r="X2850" s="115" t="str">
        <f t="shared" si="182"/>
        <v>　サイズL　</v>
      </c>
    </row>
    <row r="2851" spans="1:24" ht="13.5">
      <c r="A2851" s="199" t="s">
        <v>733</v>
      </c>
      <c r="B2851" s="199" t="s">
        <v>11443</v>
      </c>
      <c r="C2851" s="199" t="s">
        <v>11434</v>
      </c>
      <c r="D2851" s="199" t="s">
        <v>11444</v>
      </c>
      <c r="E2851" s="199" t="s">
        <v>688</v>
      </c>
      <c r="F2851" s="199"/>
      <c r="G2851" s="199" t="s">
        <v>734</v>
      </c>
      <c r="H2851" s="199"/>
      <c r="I2851" s="199" t="s">
        <v>735</v>
      </c>
      <c r="J2851" s="200"/>
      <c r="K2851" s="201">
        <v>88500</v>
      </c>
      <c r="L2851" s="201">
        <v>18500</v>
      </c>
      <c r="M2851" s="201">
        <f t="shared" si="179"/>
        <v>107000</v>
      </c>
      <c r="N2851" s="199" t="s">
        <v>11445</v>
      </c>
      <c r="O2851" s="199" t="s">
        <v>11437</v>
      </c>
      <c r="P2851" s="199" t="s">
        <v>11446</v>
      </c>
      <c r="Q2851" s="200" t="s">
        <v>781</v>
      </c>
      <c r="R2851" s="199"/>
      <c r="S2851" s="199" t="s">
        <v>789</v>
      </c>
      <c r="T2851" s="199" t="s">
        <v>790</v>
      </c>
      <c r="U2851" s="199"/>
      <c r="V2851" s="131" t="str">
        <f t="shared" si="180"/>
        <v>屋内用ティルトフレーム本体　サイズM</v>
      </c>
      <c r="W2851" s="115" t="str">
        <f t="shared" si="181"/>
        <v/>
      </c>
      <c r="X2851" s="115" t="str">
        <f t="shared" si="182"/>
        <v>体　サイズM</v>
      </c>
    </row>
    <row r="2852" spans="1:24" ht="13.5">
      <c r="A2852" s="199" t="s">
        <v>733</v>
      </c>
      <c r="B2852" s="199" t="s">
        <v>11447</v>
      </c>
      <c r="C2852" s="199" t="s">
        <v>11434</v>
      </c>
      <c r="D2852" s="199" t="s">
        <v>11448</v>
      </c>
      <c r="E2852" s="199" t="s">
        <v>688</v>
      </c>
      <c r="F2852" s="199"/>
      <c r="G2852" s="199" t="s">
        <v>734</v>
      </c>
      <c r="H2852" s="199"/>
      <c r="I2852" s="199" t="s">
        <v>735</v>
      </c>
      <c r="J2852" s="200"/>
      <c r="K2852" s="201">
        <v>85500</v>
      </c>
      <c r="L2852" s="201">
        <v>17900</v>
      </c>
      <c r="M2852" s="201">
        <f t="shared" si="179"/>
        <v>103400</v>
      </c>
      <c r="N2852" s="199" t="s">
        <v>11449</v>
      </c>
      <c r="O2852" s="199" t="s">
        <v>11437</v>
      </c>
      <c r="P2852" s="199" t="s">
        <v>11450</v>
      </c>
      <c r="Q2852" s="200" t="s">
        <v>781</v>
      </c>
      <c r="R2852" s="199"/>
      <c r="S2852" s="199" t="s">
        <v>789</v>
      </c>
      <c r="T2852" s="199" t="s">
        <v>790</v>
      </c>
      <c r="U2852" s="199"/>
      <c r="V2852" s="131" t="str">
        <f t="shared" si="180"/>
        <v>屋内用ティルトフレーム本体　サイズS</v>
      </c>
      <c r="W2852" s="115" t="str">
        <f t="shared" si="181"/>
        <v/>
      </c>
      <c r="X2852" s="115" t="str">
        <f t="shared" si="182"/>
        <v>体　サイズS</v>
      </c>
    </row>
    <row r="2853" spans="1:24" ht="13.5">
      <c r="A2853" s="199" t="s">
        <v>733</v>
      </c>
      <c r="B2853" s="199" t="s">
        <v>11451</v>
      </c>
      <c r="C2853" s="199" t="s">
        <v>10741</v>
      </c>
      <c r="D2853" s="199" t="s">
        <v>11452</v>
      </c>
      <c r="E2853" s="199" t="s">
        <v>688</v>
      </c>
      <c r="F2853" s="199"/>
      <c r="G2853" s="199" t="s">
        <v>734</v>
      </c>
      <c r="H2853" s="199"/>
      <c r="I2853" s="199" t="s">
        <v>735</v>
      </c>
      <c r="J2853" s="200"/>
      <c r="K2853" s="201">
        <v>185000</v>
      </c>
      <c r="L2853" s="201">
        <v>38800</v>
      </c>
      <c r="M2853" s="201">
        <f t="shared" si="179"/>
        <v>223800</v>
      </c>
      <c r="N2853" s="199" t="s">
        <v>11453</v>
      </c>
      <c r="O2853" s="199" t="s">
        <v>10744</v>
      </c>
      <c r="P2853" s="199" t="s">
        <v>11454</v>
      </c>
      <c r="Q2853" s="200" t="s">
        <v>781</v>
      </c>
      <c r="R2853" s="199"/>
      <c r="S2853" s="199"/>
      <c r="T2853" s="199" t="s">
        <v>782</v>
      </c>
      <c r="U2853" s="199"/>
      <c r="V2853" s="131" t="str">
        <f t="shared" si="180"/>
        <v>コットspスクールベース</v>
      </c>
      <c r="W2853" s="115" t="str">
        <f t="shared" si="181"/>
        <v/>
      </c>
      <c r="X2853" s="115" t="str">
        <f t="shared" si="182"/>
        <v>クールベース</v>
      </c>
    </row>
    <row r="2854" spans="1:24" ht="13.5">
      <c r="A2854" s="199" t="s">
        <v>733</v>
      </c>
      <c r="B2854" s="199" t="s">
        <v>11455</v>
      </c>
      <c r="C2854" s="199" t="s">
        <v>10741</v>
      </c>
      <c r="D2854" s="199" t="s">
        <v>11456</v>
      </c>
      <c r="E2854" s="199" t="s">
        <v>688</v>
      </c>
      <c r="F2854" s="199"/>
      <c r="G2854" s="199" t="s">
        <v>734</v>
      </c>
      <c r="H2854" s="199"/>
      <c r="I2854" s="199" t="s">
        <v>735</v>
      </c>
      <c r="J2854" s="200"/>
      <c r="K2854" s="201">
        <v>103000</v>
      </c>
      <c r="L2854" s="201">
        <v>21600</v>
      </c>
      <c r="M2854" s="201">
        <f t="shared" si="179"/>
        <v>124600</v>
      </c>
      <c r="N2854" s="199" t="s">
        <v>11457</v>
      </c>
      <c r="O2854" s="199" t="s">
        <v>10744</v>
      </c>
      <c r="P2854" s="199" t="s">
        <v>11458</v>
      </c>
      <c r="Q2854" s="200" t="s">
        <v>781</v>
      </c>
      <c r="R2854" s="199"/>
      <c r="S2854" s="199"/>
      <c r="T2854" s="199" t="s">
        <v>782</v>
      </c>
      <c r="U2854" s="199"/>
      <c r="V2854" s="131" t="str">
        <f t="shared" si="180"/>
        <v>コットsp　標準ベースフレーム</v>
      </c>
      <c r="W2854" s="115" t="str">
        <f t="shared" si="181"/>
        <v/>
      </c>
      <c r="X2854" s="115" t="str">
        <f t="shared" si="182"/>
        <v>ースフレーム</v>
      </c>
    </row>
    <row r="2855" spans="1:24" ht="13.5">
      <c r="A2855" s="199" t="s">
        <v>733</v>
      </c>
      <c r="B2855" s="199" t="s">
        <v>11459</v>
      </c>
      <c r="C2855" s="199" t="s">
        <v>10741</v>
      </c>
      <c r="D2855" s="199" t="s">
        <v>11460</v>
      </c>
      <c r="E2855" s="199" t="s">
        <v>688</v>
      </c>
      <c r="F2855" s="199"/>
      <c r="G2855" s="199" t="s">
        <v>734</v>
      </c>
      <c r="H2855" s="199"/>
      <c r="I2855" s="199" t="s">
        <v>735</v>
      </c>
      <c r="J2855" s="200"/>
      <c r="K2855" s="201">
        <v>100000</v>
      </c>
      <c r="L2855" s="201">
        <v>21000</v>
      </c>
      <c r="M2855" s="201">
        <f t="shared" si="179"/>
        <v>121000</v>
      </c>
      <c r="N2855" s="199" t="s">
        <v>11461</v>
      </c>
      <c r="O2855" s="199" t="s">
        <v>10744</v>
      </c>
      <c r="P2855" s="199" t="s">
        <v>11462</v>
      </c>
      <c r="Q2855" s="200" t="s">
        <v>781</v>
      </c>
      <c r="R2855" s="199"/>
      <c r="S2855" s="199"/>
      <c r="T2855" s="199" t="s">
        <v>782</v>
      </c>
      <c r="U2855" s="199"/>
      <c r="V2855" s="131" t="str">
        <f t="shared" si="180"/>
        <v>立位保持装置 タッチ 標準ベースフレーム</v>
      </c>
      <c r="W2855" s="115" t="str">
        <f t="shared" si="181"/>
        <v/>
      </c>
      <c r="X2855" s="115" t="str">
        <f t="shared" si="182"/>
        <v>ースフレーム</v>
      </c>
    </row>
    <row r="2856" spans="1:24" ht="13.5">
      <c r="A2856" s="199" t="s">
        <v>733</v>
      </c>
      <c r="B2856" s="199" t="s">
        <v>11463</v>
      </c>
      <c r="C2856" s="199" t="s">
        <v>11464</v>
      </c>
      <c r="D2856" s="199" t="s">
        <v>11465</v>
      </c>
      <c r="E2856" s="199" t="s">
        <v>688</v>
      </c>
      <c r="F2856" s="199"/>
      <c r="G2856" s="199" t="s">
        <v>734</v>
      </c>
      <c r="H2856" s="199"/>
      <c r="I2856" s="199" t="s">
        <v>735</v>
      </c>
      <c r="J2856" s="200"/>
      <c r="K2856" s="201">
        <v>253000</v>
      </c>
      <c r="L2856" s="201">
        <v>52600</v>
      </c>
      <c r="M2856" s="201">
        <f t="shared" si="179"/>
        <v>305600</v>
      </c>
      <c r="N2856" s="199" t="s">
        <v>11466</v>
      </c>
      <c r="O2856" s="199" t="s">
        <v>11467</v>
      </c>
      <c r="P2856" s="199" t="s">
        <v>11468</v>
      </c>
      <c r="Q2856" s="200" t="s">
        <v>781</v>
      </c>
      <c r="R2856" s="199"/>
      <c r="S2856" s="199" t="s">
        <v>789</v>
      </c>
      <c r="T2856" s="199" t="s">
        <v>782</v>
      </c>
      <c r="U2856" s="199"/>
      <c r="V2856" s="131" t="str">
        <f t="shared" si="180"/>
        <v>MINT屋内用フレーム</v>
      </c>
      <c r="W2856" s="115" t="str">
        <f t="shared" si="181"/>
        <v/>
      </c>
      <c r="X2856" s="115" t="str">
        <f t="shared" si="182"/>
        <v>内用フレーム</v>
      </c>
    </row>
    <row r="2857" spans="1:24" ht="13.5">
      <c r="A2857" s="199" t="s">
        <v>733</v>
      </c>
      <c r="B2857" s="199" t="s">
        <v>11469</v>
      </c>
      <c r="C2857" s="199" t="s">
        <v>11470</v>
      </c>
      <c r="D2857" s="199" t="s">
        <v>11471</v>
      </c>
      <c r="E2857" s="199" t="s">
        <v>688</v>
      </c>
      <c r="F2857" s="199"/>
      <c r="G2857" s="199" t="s">
        <v>734</v>
      </c>
      <c r="H2857" s="199"/>
      <c r="I2857" s="199" t="s">
        <v>735</v>
      </c>
      <c r="J2857" s="200"/>
      <c r="K2857" s="201">
        <v>171000</v>
      </c>
      <c r="L2857" s="201">
        <v>35900</v>
      </c>
      <c r="M2857" s="201">
        <f t="shared" si="179"/>
        <v>206900</v>
      </c>
      <c r="N2857" s="199" t="s">
        <v>11472</v>
      </c>
      <c r="O2857" s="199" t="s">
        <v>11473</v>
      </c>
      <c r="P2857" s="199" t="s">
        <v>11474</v>
      </c>
      <c r="Q2857" s="200" t="s">
        <v>781</v>
      </c>
      <c r="R2857" s="199"/>
      <c r="S2857" s="199" t="s">
        <v>789</v>
      </c>
      <c r="T2857" s="199" t="s">
        <v>790</v>
      </c>
      <c r="U2857" s="199"/>
      <c r="V2857" s="131" t="str">
        <f t="shared" si="180"/>
        <v>木製ティルトフレームＳＳ・Ｓ</v>
      </c>
      <c r="W2857" s="115" t="str">
        <f t="shared" si="181"/>
        <v/>
      </c>
      <c r="X2857" s="115" t="str">
        <f t="shared" si="182"/>
        <v>ームＳＳ・Ｓ</v>
      </c>
    </row>
    <row r="2858" spans="1:24" ht="13.5">
      <c r="A2858" s="199" t="s">
        <v>733</v>
      </c>
      <c r="B2858" s="199" t="s">
        <v>11475</v>
      </c>
      <c r="C2858" s="199" t="s">
        <v>11470</v>
      </c>
      <c r="D2858" s="199" t="s">
        <v>11476</v>
      </c>
      <c r="E2858" s="199" t="s">
        <v>688</v>
      </c>
      <c r="F2858" s="199"/>
      <c r="G2858" s="199" t="s">
        <v>734</v>
      </c>
      <c r="H2858" s="199"/>
      <c r="I2858" s="199" t="s">
        <v>735</v>
      </c>
      <c r="J2858" s="200"/>
      <c r="K2858" s="201">
        <v>171000</v>
      </c>
      <c r="L2858" s="201">
        <v>35900</v>
      </c>
      <c r="M2858" s="201">
        <f t="shared" si="179"/>
        <v>206900</v>
      </c>
      <c r="N2858" s="199" t="s">
        <v>11477</v>
      </c>
      <c r="O2858" s="199" t="s">
        <v>11473</v>
      </c>
      <c r="P2858" s="199" t="s">
        <v>11478</v>
      </c>
      <c r="Q2858" s="200" t="s">
        <v>781</v>
      </c>
      <c r="R2858" s="199"/>
      <c r="S2858" s="199" t="s">
        <v>789</v>
      </c>
      <c r="T2858" s="199" t="s">
        <v>790</v>
      </c>
      <c r="U2858" s="199"/>
      <c r="V2858" s="131" t="str">
        <f t="shared" si="180"/>
        <v>木製ティルトフレームＭ</v>
      </c>
      <c r="W2858" s="115" t="str">
        <f t="shared" si="181"/>
        <v/>
      </c>
      <c r="X2858" s="115" t="str">
        <f t="shared" si="182"/>
        <v>トフレームＭ</v>
      </c>
    </row>
    <row r="2859" spans="1:24" ht="13.5">
      <c r="A2859" s="199" t="s">
        <v>733</v>
      </c>
      <c r="B2859" s="199" t="s">
        <v>11479</v>
      </c>
      <c r="C2859" s="199" t="s">
        <v>11480</v>
      </c>
      <c r="D2859" s="199" t="s">
        <v>11481</v>
      </c>
      <c r="E2859" s="199" t="s">
        <v>688</v>
      </c>
      <c r="F2859" s="199"/>
      <c r="G2859" s="199" t="s">
        <v>734</v>
      </c>
      <c r="H2859" s="199"/>
      <c r="I2859" s="199" t="s">
        <v>735</v>
      </c>
      <c r="J2859" s="200"/>
      <c r="K2859" s="201">
        <v>160000</v>
      </c>
      <c r="L2859" s="201">
        <v>33600</v>
      </c>
      <c r="M2859" s="201">
        <f t="shared" si="179"/>
        <v>193600</v>
      </c>
      <c r="N2859" s="199" t="s">
        <v>11482</v>
      </c>
      <c r="O2859" s="199" t="s">
        <v>11483</v>
      </c>
      <c r="P2859" s="199" t="s">
        <v>11484</v>
      </c>
      <c r="Q2859" s="200" t="s">
        <v>781</v>
      </c>
      <c r="R2859" s="199"/>
      <c r="S2859" s="199"/>
      <c r="T2859" s="199" t="s">
        <v>782</v>
      </c>
      <c r="U2859" s="199"/>
      <c r="V2859" s="131" t="str">
        <f t="shared" si="180"/>
        <v>屋内用チルトフレーム　Ｌサイズ</v>
      </c>
      <c r="W2859" s="115" t="str">
        <f t="shared" si="181"/>
        <v/>
      </c>
      <c r="X2859" s="115" t="str">
        <f t="shared" si="182"/>
        <v>ム　Ｌサイズ</v>
      </c>
    </row>
    <row r="2860" spans="1:24" ht="13.5">
      <c r="A2860" s="199" t="s">
        <v>733</v>
      </c>
      <c r="B2860" s="199" t="s">
        <v>11485</v>
      </c>
      <c r="C2860" s="199" t="s">
        <v>11480</v>
      </c>
      <c r="D2860" s="199" t="s">
        <v>11486</v>
      </c>
      <c r="E2860" s="199" t="s">
        <v>688</v>
      </c>
      <c r="F2860" s="199"/>
      <c r="G2860" s="199" t="s">
        <v>734</v>
      </c>
      <c r="H2860" s="199"/>
      <c r="I2860" s="199" t="s">
        <v>735</v>
      </c>
      <c r="J2860" s="200"/>
      <c r="K2860" s="201">
        <v>160000</v>
      </c>
      <c r="L2860" s="201">
        <v>33600</v>
      </c>
      <c r="M2860" s="201">
        <f t="shared" si="179"/>
        <v>193600</v>
      </c>
      <c r="N2860" s="199" t="s">
        <v>11487</v>
      </c>
      <c r="O2860" s="199" t="s">
        <v>11483</v>
      </c>
      <c r="P2860" s="199" t="s">
        <v>11488</v>
      </c>
      <c r="Q2860" s="200" t="s">
        <v>781</v>
      </c>
      <c r="R2860" s="199"/>
      <c r="S2860" s="199"/>
      <c r="T2860" s="199" t="s">
        <v>782</v>
      </c>
      <c r="U2860" s="199"/>
      <c r="V2860" s="131" t="str">
        <f t="shared" si="180"/>
        <v>屋内用チルトフレーム　Ｍサイズ</v>
      </c>
      <c r="W2860" s="115" t="str">
        <f t="shared" si="181"/>
        <v/>
      </c>
      <c r="X2860" s="115" t="str">
        <f t="shared" si="182"/>
        <v>ム　Ｍサイズ</v>
      </c>
    </row>
    <row r="2861" spans="1:24" ht="13.5">
      <c r="A2861" s="199" t="s">
        <v>733</v>
      </c>
      <c r="B2861" s="199" t="s">
        <v>11489</v>
      </c>
      <c r="C2861" s="199" t="s">
        <v>10805</v>
      </c>
      <c r="D2861" s="199" t="s">
        <v>11490</v>
      </c>
      <c r="E2861" s="199" t="s">
        <v>688</v>
      </c>
      <c r="F2861" s="199"/>
      <c r="G2861" s="199" t="s">
        <v>734</v>
      </c>
      <c r="H2861" s="199"/>
      <c r="I2861" s="199" t="s">
        <v>735</v>
      </c>
      <c r="J2861" s="200"/>
      <c r="K2861" s="201">
        <v>151500</v>
      </c>
      <c r="L2861" s="201">
        <v>31800</v>
      </c>
      <c r="M2861" s="201">
        <f t="shared" si="179"/>
        <v>183300</v>
      </c>
      <c r="N2861" s="199" t="s">
        <v>11491</v>
      </c>
      <c r="O2861" s="199" t="s">
        <v>10808</v>
      </c>
      <c r="P2861" s="199" t="s">
        <v>11492</v>
      </c>
      <c r="Q2861" s="200" t="s">
        <v>781</v>
      </c>
      <c r="R2861" s="199"/>
      <c r="S2861" s="199"/>
      <c r="T2861" s="199" t="s">
        <v>782</v>
      </c>
      <c r="U2861" s="199"/>
      <c r="V2861" s="131" t="str">
        <f t="shared" si="180"/>
        <v>ハイ/ロー　ベース</v>
      </c>
      <c r="W2861" s="115" t="str">
        <f t="shared" si="181"/>
        <v/>
      </c>
      <c r="X2861" s="115" t="str">
        <f t="shared" si="182"/>
        <v>ロー　ベース</v>
      </c>
    </row>
    <row r="2862" spans="1:24" ht="13.5">
      <c r="A2862" s="199" t="s">
        <v>733</v>
      </c>
      <c r="B2862" s="199" t="s">
        <v>11493</v>
      </c>
      <c r="C2862" s="199" t="s">
        <v>10972</v>
      </c>
      <c r="D2862" s="199" t="s">
        <v>11494</v>
      </c>
      <c r="E2862" s="199" t="s">
        <v>688</v>
      </c>
      <c r="F2862" s="199"/>
      <c r="G2862" s="199" t="s">
        <v>734</v>
      </c>
      <c r="H2862" s="199"/>
      <c r="I2862" s="199" t="s">
        <v>735</v>
      </c>
      <c r="J2862" s="200"/>
      <c r="K2862" s="201">
        <v>82000</v>
      </c>
      <c r="L2862" s="201">
        <v>17200</v>
      </c>
      <c r="M2862" s="201">
        <f t="shared" si="179"/>
        <v>99200</v>
      </c>
      <c r="N2862" s="199" t="s">
        <v>11495</v>
      </c>
      <c r="O2862" s="199" t="s">
        <v>10975</v>
      </c>
      <c r="P2862" s="199" t="s">
        <v>11496</v>
      </c>
      <c r="Q2862" s="200" t="s">
        <v>781</v>
      </c>
      <c r="R2862" s="199"/>
      <c r="S2862" s="199"/>
      <c r="T2862" s="199" t="s">
        <v>782</v>
      </c>
      <c r="U2862" s="199"/>
      <c r="V2862" s="131" t="str">
        <f t="shared" si="180"/>
        <v>UP/DOWN</v>
      </c>
      <c r="W2862" s="115" t="str">
        <f t="shared" si="181"/>
        <v/>
      </c>
      <c r="X2862" s="115" t="str">
        <f t="shared" si="182"/>
        <v>P/DOWN</v>
      </c>
    </row>
    <row r="2863" spans="1:24" ht="13.5">
      <c r="A2863" s="199" t="s">
        <v>733</v>
      </c>
      <c r="B2863" s="199" t="s">
        <v>11497</v>
      </c>
      <c r="C2863" s="199" t="s">
        <v>11193</v>
      </c>
      <c r="D2863" s="199" t="s">
        <v>11498</v>
      </c>
      <c r="E2863" s="199" t="s">
        <v>688</v>
      </c>
      <c r="F2863" s="199"/>
      <c r="G2863" s="199" t="s">
        <v>734</v>
      </c>
      <c r="H2863" s="199"/>
      <c r="I2863" s="199" t="s">
        <v>735</v>
      </c>
      <c r="J2863" s="200"/>
      <c r="K2863" s="201">
        <v>115000</v>
      </c>
      <c r="L2863" s="201">
        <v>24100</v>
      </c>
      <c r="M2863" s="201">
        <f t="shared" si="179"/>
        <v>139100</v>
      </c>
      <c r="N2863" s="199" t="s">
        <v>11499</v>
      </c>
      <c r="O2863" s="199" t="s">
        <v>11196</v>
      </c>
      <c r="P2863" s="199" t="s">
        <v>11500</v>
      </c>
      <c r="Q2863" s="200" t="s">
        <v>781</v>
      </c>
      <c r="R2863" s="199"/>
      <c r="S2863" s="199"/>
      <c r="T2863" s="199" t="s">
        <v>782</v>
      </c>
      <c r="U2863" s="199"/>
      <c r="V2863" s="131" t="str">
        <f t="shared" si="180"/>
        <v>P-box</v>
      </c>
      <c r="W2863" s="115" t="str">
        <f t="shared" si="181"/>
        <v/>
      </c>
      <c r="X2863" s="115" t="str">
        <f t="shared" si="182"/>
        <v>P-box</v>
      </c>
    </row>
    <row r="2864" spans="1:24" ht="13.5">
      <c r="A2864" s="199" t="s">
        <v>733</v>
      </c>
      <c r="B2864" s="199" t="s">
        <v>11501</v>
      </c>
      <c r="C2864" s="199" t="s">
        <v>11193</v>
      </c>
      <c r="D2864" s="199" t="s">
        <v>11502</v>
      </c>
      <c r="E2864" s="199" t="s">
        <v>688</v>
      </c>
      <c r="F2864" s="199"/>
      <c r="G2864" s="199" t="s">
        <v>734</v>
      </c>
      <c r="H2864" s="199"/>
      <c r="I2864" s="199" t="s">
        <v>735</v>
      </c>
      <c r="J2864" s="200"/>
      <c r="K2864" s="201">
        <v>200000</v>
      </c>
      <c r="L2864" s="201">
        <v>42000</v>
      </c>
      <c r="M2864" s="201">
        <f t="shared" si="179"/>
        <v>242000</v>
      </c>
      <c r="N2864" s="199" t="s">
        <v>11503</v>
      </c>
      <c r="O2864" s="199" t="s">
        <v>11196</v>
      </c>
      <c r="P2864" s="199" t="s">
        <v>11504</v>
      </c>
      <c r="Q2864" s="200" t="s">
        <v>781</v>
      </c>
      <c r="R2864" s="199"/>
      <c r="S2864" s="199"/>
      <c r="T2864" s="199" t="s">
        <v>782</v>
      </c>
      <c r="U2864" s="199"/>
      <c r="V2864" s="131" t="str">
        <f t="shared" si="180"/>
        <v>P-start</v>
      </c>
      <c r="W2864" s="115" t="str">
        <f t="shared" si="181"/>
        <v/>
      </c>
      <c r="X2864" s="115" t="str">
        <f t="shared" si="182"/>
        <v>-start</v>
      </c>
    </row>
    <row r="2865" spans="1:24" ht="13.5">
      <c r="A2865" s="199" t="s">
        <v>733</v>
      </c>
      <c r="B2865" s="199" t="s">
        <v>11505</v>
      </c>
      <c r="C2865" s="199" t="s">
        <v>11193</v>
      </c>
      <c r="D2865" s="199" t="s">
        <v>11506</v>
      </c>
      <c r="E2865" s="199" t="s">
        <v>688</v>
      </c>
      <c r="F2865" s="199"/>
      <c r="G2865" s="199" t="s">
        <v>734</v>
      </c>
      <c r="H2865" s="199"/>
      <c r="I2865" s="199" t="s">
        <v>735</v>
      </c>
      <c r="J2865" s="200"/>
      <c r="K2865" s="201">
        <v>171000</v>
      </c>
      <c r="L2865" s="201">
        <v>35900</v>
      </c>
      <c r="M2865" s="201">
        <f t="shared" si="179"/>
        <v>206900</v>
      </c>
      <c r="N2865" s="199" t="s">
        <v>11507</v>
      </c>
      <c r="O2865" s="199" t="s">
        <v>11196</v>
      </c>
      <c r="P2865" s="199" t="s">
        <v>11508</v>
      </c>
      <c r="Q2865" s="200" t="s">
        <v>781</v>
      </c>
      <c r="R2865" s="199"/>
      <c r="S2865" s="199"/>
      <c r="T2865" s="199" t="s">
        <v>782</v>
      </c>
      <c r="U2865" s="199"/>
      <c r="V2865" s="131" t="str">
        <f t="shared" si="180"/>
        <v>ペンギンチェア　下部フレーム</v>
      </c>
      <c r="W2865" s="115" t="str">
        <f t="shared" si="181"/>
        <v/>
      </c>
      <c r="X2865" s="115" t="str">
        <f t="shared" si="182"/>
        <v>下部フレーム</v>
      </c>
    </row>
    <row r="2866" spans="1:24" ht="13.5">
      <c r="A2866" s="199" t="s">
        <v>733</v>
      </c>
      <c r="B2866" s="199" t="s">
        <v>11509</v>
      </c>
      <c r="C2866" s="199" t="s">
        <v>11193</v>
      </c>
      <c r="D2866" s="199" t="s">
        <v>11510</v>
      </c>
      <c r="E2866" s="199" t="s">
        <v>688</v>
      </c>
      <c r="F2866" s="199"/>
      <c r="G2866" s="199" t="s">
        <v>734</v>
      </c>
      <c r="H2866" s="199"/>
      <c r="I2866" s="199" t="s">
        <v>735</v>
      </c>
      <c r="J2866" s="200"/>
      <c r="K2866" s="201">
        <v>145000</v>
      </c>
      <c r="L2866" s="201">
        <v>30400</v>
      </c>
      <c r="M2866" s="201">
        <f t="shared" si="179"/>
        <v>175400</v>
      </c>
      <c r="N2866" s="199" t="s">
        <v>11511</v>
      </c>
      <c r="O2866" s="199" t="s">
        <v>11196</v>
      </c>
      <c r="P2866" s="199" t="s">
        <v>11512</v>
      </c>
      <c r="Q2866" s="200" t="s">
        <v>781</v>
      </c>
      <c r="R2866" s="199"/>
      <c r="S2866" s="199"/>
      <c r="T2866" s="199" t="s">
        <v>782</v>
      </c>
      <c r="U2866" s="199"/>
      <c r="V2866" s="131" t="str">
        <f t="shared" si="180"/>
        <v>P-BOX　ハイタイプ</v>
      </c>
      <c r="W2866" s="115" t="str">
        <f t="shared" si="181"/>
        <v/>
      </c>
      <c r="X2866" s="115" t="str">
        <f t="shared" si="182"/>
        <v>　ハイタイプ</v>
      </c>
    </row>
    <row r="2867" spans="1:24" ht="13.5">
      <c r="A2867" s="199" t="s">
        <v>733</v>
      </c>
      <c r="B2867" s="199" t="s">
        <v>11513</v>
      </c>
      <c r="C2867" s="199" t="s">
        <v>11193</v>
      </c>
      <c r="D2867" s="199" t="s">
        <v>11514</v>
      </c>
      <c r="E2867" s="199" t="s">
        <v>688</v>
      </c>
      <c r="F2867" s="199"/>
      <c r="G2867" s="199" t="s">
        <v>734</v>
      </c>
      <c r="H2867" s="199"/>
      <c r="I2867" s="199" t="s">
        <v>735</v>
      </c>
      <c r="J2867" s="200"/>
      <c r="K2867" s="201">
        <v>225000</v>
      </c>
      <c r="L2867" s="201">
        <v>47200</v>
      </c>
      <c r="M2867" s="201">
        <f t="shared" si="179"/>
        <v>272200</v>
      </c>
      <c r="N2867" s="199" t="s">
        <v>11515</v>
      </c>
      <c r="O2867" s="199" t="s">
        <v>11196</v>
      </c>
      <c r="P2867" s="199" t="s">
        <v>11516</v>
      </c>
      <c r="Q2867" s="200" t="s">
        <v>781</v>
      </c>
      <c r="R2867" s="199"/>
      <c r="S2867" s="199"/>
      <c r="T2867" s="199" t="s">
        <v>782</v>
      </c>
      <c r="U2867" s="199"/>
      <c r="V2867" s="131" t="str">
        <f t="shared" si="180"/>
        <v>P-ＳＴＡＲＴ　低床タイプ</v>
      </c>
      <c r="W2867" s="115" t="str">
        <f t="shared" si="181"/>
        <v/>
      </c>
      <c r="X2867" s="115" t="str">
        <f t="shared" si="182"/>
        <v>　低床タイプ</v>
      </c>
    </row>
    <row r="2868" spans="1:24" ht="13.5">
      <c r="A2868" s="199" t="s">
        <v>736</v>
      </c>
      <c r="B2868" s="199" t="s">
        <v>11517</v>
      </c>
      <c r="C2868" s="199" t="s">
        <v>10938</v>
      </c>
      <c r="D2868" s="199" t="s">
        <v>11518</v>
      </c>
      <c r="E2868" s="199" t="s">
        <v>688</v>
      </c>
      <c r="F2868" s="199"/>
      <c r="G2868" s="199" t="s">
        <v>734</v>
      </c>
      <c r="H2868" s="199"/>
      <c r="I2868" s="199" t="s">
        <v>737</v>
      </c>
      <c r="J2868" s="200"/>
      <c r="K2868" s="201">
        <v>57600</v>
      </c>
      <c r="L2868" s="201">
        <v>12000</v>
      </c>
      <c r="M2868" s="201">
        <f t="shared" si="179"/>
        <v>69600</v>
      </c>
      <c r="N2868" s="199" t="s">
        <v>11519</v>
      </c>
      <c r="O2868" s="199" t="s">
        <v>10941</v>
      </c>
      <c r="P2868" s="199" t="s">
        <v>11520</v>
      </c>
      <c r="Q2868" s="200" t="s">
        <v>781</v>
      </c>
      <c r="R2868" s="199"/>
      <c r="S2868" s="199"/>
      <c r="T2868" s="199" t="s">
        <v>782</v>
      </c>
      <c r="U2868" s="199"/>
      <c r="V2868" s="131" t="str">
        <f t="shared" si="180"/>
        <v>コパンシートフレームＳ</v>
      </c>
      <c r="W2868" s="115" t="str">
        <f t="shared" si="181"/>
        <v/>
      </c>
      <c r="X2868" s="115" t="str">
        <f t="shared" si="182"/>
        <v>トフレームＳ</v>
      </c>
    </row>
    <row r="2869" spans="1:24" ht="13.5">
      <c r="A2869" s="199" t="s">
        <v>736</v>
      </c>
      <c r="B2869" s="199" t="s">
        <v>11521</v>
      </c>
      <c r="C2869" s="199" t="s">
        <v>10938</v>
      </c>
      <c r="D2869" s="199" t="s">
        <v>11522</v>
      </c>
      <c r="E2869" s="199" t="s">
        <v>688</v>
      </c>
      <c r="F2869" s="199"/>
      <c r="G2869" s="199" t="s">
        <v>734</v>
      </c>
      <c r="H2869" s="199"/>
      <c r="I2869" s="199" t="s">
        <v>737</v>
      </c>
      <c r="J2869" s="200"/>
      <c r="K2869" s="201">
        <v>60200</v>
      </c>
      <c r="L2869" s="201">
        <v>12600</v>
      </c>
      <c r="M2869" s="201">
        <f t="shared" si="179"/>
        <v>72800</v>
      </c>
      <c r="N2869" s="199" t="s">
        <v>11523</v>
      </c>
      <c r="O2869" s="199" t="s">
        <v>10941</v>
      </c>
      <c r="P2869" s="199" t="s">
        <v>11524</v>
      </c>
      <c r="Q2869" s="200" t="s">
        <v>781</v>
      </c>
      <c r="R2869" s="199"/>
      <c r="S2869" s="199"/>
      <c r="T2869" s="199" t="s">
        <v>782</v>
      </c>
      <c r="U2869" s="199"/>
      <c r="V2869" s="131" t="str">
        <f t="shared" si="180"/>
        <v>コパンシートフレームＭ</v>
      </c>
      <c r="W2869" s="115" t="str">
        <f t="shared" si="181"/>
        <v/>
      </c>
      <c r="X2869" s="115" t="str">
        <f t="shared" si="182"/>
        <v>トフレームＭ</v>
      </c>
    </row>
    <row r="2870" spans="1:24" ht="13.5">
      <c r="A2870" s="199" t="s">
        <v>736</v>
      </c>
      <c r="B2870" s="199" t="s">
        <v>11525</v>
      </c>
      <c r="C2870" s="199" t="s">
        <v>10938</v>
      </c>
      <c r="D2870" s="199" t="s">
        <v>11526</v>
      </c>
      <c r="E2870" s="199" t="s">
        <v>688</v>
      </c>
      <c r="F2870" s="199"/>
      <c r="G2870" s="199" t="s">
        <v>734</v>
      </c>
      <c r="H2870" s="199"/>
      <c r="I2870" s="199" t="s">
        <v>737</v>
      </c>
      <c r="J2870" s="200"/>
      <c r="K2870" s="201">
        <v>61900</v>
      </c>
      <c r="L2870" s="201">
        <v>12900</v>
      </c>
      <c r="M2870" s="201">
        <f t="shared" si="179"/>
        <v>74800</v>
      </c>
      <c r="N2870" s="199" t="s">
        <v>11527</v>
      </c>
      <c r="O2870" s="199" t="s">
        <v>10941</v>
      </c>
      <c r="P2870" s="199" t="s">
        <v>11528</v>
      </c>
      <c r="Q2870" s="200" t="s">
        <v>781</v>
      </c>
      <c r="R2870" s="199"/>
      <c r="S2870" s="199"/>
      <c r="T2870" s="199" t="s">
        <v>782</v>
      </c>
      <c r="U2870" s="199"/>
      <c r="V2870" s="131" t="str">
        <f t="shared" si="180"/>
        <v>コパンシートフレームＬ</v>
      </c>
      <c r="W2870" s="115" t="str">
        <f t="shared" si="181"/>
        <v/>
      </c>
      <c r="X2870" s="115" t="str">
        <f t="shared" si="182"/>
        <v>トフレームＬ</v>
      </c>
    </row>
    <row r="2871" spans="1:24" ht="13.5">
      <c r="A2871" s="199" t="s">
        <v>736</v>
      </c>
      <c r="B2871" s="199" t="s">
        <v>11529</v>
      </c>
      <c r="C2871" s="199" t="s">
        <v>10938</v>
      </c>
      <c r="D2871" s="199" t="s">
        <v>11530</v>
      </c>
      <c r="E2871" s="199" t="s">
        <v>688</v>
      </c>
      <c r="F2871" s="199"/>
      <c r="G2871" s="199" t="s">
        <v>734</v>
      </c>
      <c r="H2871" s="199"/>
      <c r="I2871" s="199" t="s">
        <v>737</v>
      </c>
      <c r="J2871" s="200"/>
      <c r="K2871" s="201">
        <v>46500</v>
      </c>
      <c r="L2871" s="201">
        <v>14800</v>
      </c>
      <c r="M2871" s="201">
        <f t="shared" si="179"/>
        <v>61300</v>
      </c>
      <c r="N2871" s="199" t="s">
        <v>11531</v>
      </c>
      <c r="O2871" s="199" t="s">
        <v>10941</v>
      </c>
      <c r="P2871" s="199" t="s">
        <v>11532</v>
      </c>
      <c r="Q2871" s="200" t="s">
        <v>781</v>
      </c>
      <c r="R2871" s="199"/>
      <c r="S2871" s="199"/>
      <c r="T2871" s="199" t="s">
        <v>782</v>
      </c>
      <c r="U2871" s="199"/>
      <c r="V2871" s="131" t="str">
        <f t="shared" si="180"/>
        <v>コパンベースフレームＳ</v>
      </c>
      <c r="W2871" s="115" t="str">
        <f t="shared" si="181"/>
        <v/>
      </c>
      <c r="X2871" s="115" t="str">
        <f t="shared" si="182"/>
        <v>スフレームＳ</v>
      </c>
    </row>
    <row r="2872" spans="1:24" ht="13.5">
      <c r="A2872" s="199" t="s">
        <v>736</v>
      </c>
      <c r="B2872" s="199" t="s">
        <v>11533</v>
      </c>
      <c r="C2872" s="199" t="s">
        <v>10938</v>
      </c>
      <c r="D2872" s="199" t="s">
        <v>11534</v>
      </c>
      <c r="E2872" s="199" t="s">
        <v>688</v>
      </c>
      <c r="F2872" s="199"/>
      <c r="G2872" s="199" t="s">
        <v>734</v>
      </c>
      <c r="H2872" s="199"/>
      <c r="I2872" s="199" t="s">
        <v>737</v>
      </c>
      <c r="J2872" s="200"/>
      <c r="K2872" s="201">
        <v>46700</v>
      </c>
      <c r="L2872" s="201">
        <v>14900</v>
      </c>
      <c r="M2872" s="201">
        <f t="shared" si="179"/>
        <v>61600</v>
      </c>
      <c r="N2872" s="199" t="s">
        <v>11535</v>
      </c>
      <c r="O2872" s="199" t="s">
        <v>10941</v>
      </c>
      <c r="P2872" s="199" t="s">
        <v>11536</v>
      </c>
      <c r="Q2872" s="200" t="s">
        <v>781</v>
      </c>
      <c r="R2872" s="199"/>
      <c r="S2872" s="199"/>
      <c r="T2872" s="199" t="s">
        <v>782</v>
      </c>
      <c r="U2872" s="199"/>
      <c r="V2872" s="131" t="str">
        <f t="shared" si="180"/>
        <v>コパンベースフレームＭ</v>
      </c>
      <c r="W2872" s="115" t="str">
        <f t="shared" si="181"/>
        <v/>
      </c>
      <c r="X2872" s="115" t="str">
        <f t="shared" si="182"/>
        <v>スフレームＭ</v>
      </c>
    </row>
    <row r="2873" spans="1:24" ht="13.5">
      <c r="A2873" s="199" t="s">
        <v>736</v>
      </c>
      <c r="B2873" s="199" t="s">
        <v>11537</v>
      </c>
      <c r="C2873" s="199" t="s">
        <v>10938</v>
      </c>
      <c r="D2873" s="199" t="s">
        <v>11538</v>
      </c>
      <c r="E2873" s="199" t="s">
        <v>688</v>
      </c>
      <c r="F2873" s="199"/>
      <c r="G2873" s="199" t="s">
        <v>734</v>
      </c>
      <c r="H2873" s="199"/>
      <c r="I2873" s="199" t="s">
        <v>737</v>
      </c>
      <c r="J2873" s="200"/>
      <c r="K2873" s="201">
        <v>48400</v>
      </c>
      <c r="L2873" s="201">
        <v>15400</v>
      </c>
      <c r="M2873" s="201">
        <f t="shared" si="179"/>
        <v>63800</v>
      </c>
      <c r="N2873" s="199" t="s">
        <v>11539</v>
      </c>
      <c r="O2873" s="199" t="s">
        <v>10941</v>
      </c>
      <c r="P2873" s="199" t="s">
        <v>11540</v>
      </c>
      <c r="Q2873" s="200" t="s">
        <v>781</v>
      </c>
      <c r="R2873" s="199"/>
      <c r="S2873" s="199"/>
      <c r="T2873" s="199" t="s">
        <v>782</v>
      </c>
      <c r="U2873" s="199"/>
      <c r="V2873" s="131" t="str">
        <f t="shared" si="180"/>
        <v>コパンベースフレームＬ</v>
      </c>
      <c r="W2873" s="115" t="str">
        <f t="shared" si="181"/>
        <v/>
      </c>
      <c r="X2873" s="115" t="str">
        <f t="shared" si="182"/>
        <v>スフレームＬ</v>
      </c>
    </row>
    <row r="2874" spans="1:24" ht="13.5">
      <c r="A2874" s="199" t="s">
        <v>736</v>
      </c>
      <c r="B2874" s="199" t="s">
        <v>11541</v>
      </c>
      <c r="C2874" s="199" t="s">
        <v>10938</v>
      </c>
      <c r="D2874" s="199" t="s">
        <v>11542</v>
      </c>
      <c r="E2874" s="199" t="s">
        <v>688</v>
      </c>
      <c r="F2874" s="199"/>
      <c r="G2874" s="199" t="s">
        <v>734</v>
      </c>
      <c r="H2874" s="199"/>
      <c r="I2874" s="199" t="s">
        <v>737</v>
      </c>
      <c r="J2874" s="200"/>
      <c r="K2874" s="201">
        <v>31700</v>
      </c>
      <c r="L2874" s="201">
        <v>10900</v>
      </c>
      <c r="M2874" s="201">
        <f t="shared" si="179"/>
        <v>42600</v>
      </c>
      <c r="N2874" s="199" t="s">
        <v>11543</v>
      </c>
      <c r="O2874" s="199" t="s">
        <v>10941</v>
      </c>
      <c r="P2874" s="199" t="s">
        <v>11544</v>
      </c>
      <c r="Q2874" s="200" t="s">
        <v>781</v>
      </c>
      <c r="R2874" s="199"/>
      <c r="S2874" s="199"/>
      <c r="T2874" s="199" t="s">
        <v>782</v>
      </c>
      <c r="U2874" s="199"/>
      <c r="V2874" s="131" t="str">
        <f t="shared" si="180"/>
        <v>コパン脚部フレーム230</v>
      </c>
      <c r="W2874" s="115" t="str">
        <f t="shared" si="181"/>
        <v/>
      </c>
      <c r="X2874" s="115" t="str">
        <f t="shared" si="182"/>
        <v>レーム230</v>
      </c>
    </row>
    <row r="2875" spans="1:24" ht="13.5">
      <c r="A2875" s="199" t="s">
        <v>736</v>
      </c>
      <c r="B2875" s="199" t="s">
        <v>11545</v>
      </c>
      <c r="C2875" s="199" t="s">
        <v>10938</v>
      </c>
      <c r="D2875" s="199" t="s">
        <v>11546</v>
      </c>
      <c r="E2875" s="199" t="s">
        <v>688</v>
      </c>
      <c r="F2875" s="199"/>
      <c r="G2875" s="199" t="s">
        <v>734</v>
      </c>
      <c r="H2875" s="199"/>
      <c r="I2875" s="199" t="s">
        <v>737</v>
      </c>
      <c r="J2875" s="200"/>
      <c r="K2875" s="201">
        <v>33400</v>
      </c>
      <c r="L2875" s="201">
        <v>10600</v>
      </c>
      <c r="M2875" s="201">
        <f t="shared" si="179"/>
        <v>44000</v>
      </c>
      <c r="N2875" s="199" t="s">
        <v>11547</v>
      </c>
      <c r="O2875" s="199" t="s">
        <v>10941</v>
      </c>
      <c r="P2875" s="199" t="s">
        <v>11548</v>
      </c>
      <c r="Q2875" s="200" t="s">
        <v>781</v>
      </c>
      <c r="R2875" s="199"/>
      <c r="S2875" s="199"/>
      <c r="T2875" s="199" t="s">
        <v>782</v>
      </c>
      <c r="U2875" s="199"/>
      <c r="V2875" s="131" t="str">
        <f t="shared" si="180"/>
        <v>コパン脚部フレーム270</v>
      </c>
      <c r="W2875" s="115" t="str">
        <f t="shared" si="181"/>
        <v/>
      </c>
      <c r="X2875" s="115" t="str">
        <f t="shared" si="182"/>
        <v>レーム270</v>
      </c>
    </row>
    <row r="2876" spans="1:24" ht="13.5">
      <c r="A2876" s="199" t="s">
        <v>736</v>
      </c>
      <c r="B2876" s="199" t="s">
        <v>11549</v>
      </c>
      <c r="C2876" s="199" t="s">
        <v>10938</v>
      </c>
      <c r="D2876" s="199" t="s">
        <v>11550</v>
      </c>
      <c r="E2876" s="199" t="s">
        <v>688</v>
      </c>
      <c r="F2876" s="199"/>
      <c r="G2876" s="199" t="s">
        <v>734</v>
      </c>
      <c r="H2876" s="199"/>
      <c r="I2876" s="199" t="s">
        <v>737</v>
      </c>
      <c r="J2876" s="200"/>
      <c r="K2876" s="201">
        <v>35100</v>
      </c>
      <c r="L2876" s="201">
        <v>11200</v>
      </c>
      <c r="M2876" s="201">
        <f t="shared" si="179"/>
        <v>46300</v>
      </c>
      <c r="N2876" s="199" t="s">
        <v>11551</v>
      </c>
      <c r="O2876" s="199" t="s">
        <v>10941</v>
      </c>
      <c r="P2876" s="199" t="s">
        <v>11552</v>
      </c>
      <c r="Q2876" s="200" t="s">
        <v>781</v>
      </c>
      <c r="R2876" s="199"/>
      <c r="S2876" s="199"/>
      <c r="T2876" s="199" t="s">
        <v>782</v>
      </c>
      <c r="U2876" s="199"/>
      <c r="V2876" s="131" t="str">
        <f t="shared" si="180"/>
        <v>コパン脚部フレーム320</v>
      </c>
      <c r="W2876" s="115" t="str">
        <f t="shared" si="181"/>
        <v/>
      </c>
      <c r="X2876" s="115" t="str">
        <f t="shared" si="182"/>
        <v>レーム320</v>
      </c>
    </row>
    <row r="2877" spans="1:24" ht="13.5">
      <c r="A2877" s="199" t="s">
        <v>736</v>
      </c>
      <c r="B2877" s="199" t="s">
        <v>11553</v>
      </c>
      <c r="C2877" s="199" t="s">
        <v>10972</v>
      </c>
      <c r="D2877" s="199" t="s">
        <v>11554</v>
      </c>
      <c r="E2877" s="199" t="s">
        <v>688</v>
      </c>
      <c r="F2877" s="199"/>
      <c r="G2877" s="199" t="s">
        <v>734</v>
      </c>
      <c r="H2877" s="199"/>
      <c r="I2877" s="199" t="s">
        <v>737</v>
      </c>
      <c r="J2877" s="200"/>
      <c r="K2877" s="201">
        <v>41000</v>
      </c>
      <c r="L2877" s="201">
        <v>13100</v>
      </c>
      <c r="M2877" s="201">
        <f t="shared" si="179"/>
        <v>54100</v>
      </c>
      <c r="N2877" s="199" t="s">
        <v>11555</v>
      </c>
      <c r="O2877" s="199" t="s">
        <v>10975</v>
      </c>
      <c r="P2877" s="199" t="s">
        <v>11556</v>
      </c>
      <c r="Q2877" s="200" t="s">
        <v>781</v>
      </c>
      <c r="R2877" s="199"/>
      <c r="S2877" s="199"/>
      <c r="T2877" s="199" t="s">
        <v>782</v>
      </c>
      <c r="U2877" s="199"/>
      <c r="V2877" s="131" t="str">
        <f t="shared" si="180"/>
        <v>レポ-Child/TS本体フレーム</v>
      </c>
      <c r="W2877" s="115" t="str">
        <f t="shared" si="181"/>
        <v/>
      </c>
      <c r="X2877" s="115" t="str">
        <f t="shared" si="182"/>
        <v>本体フレーム</v>
      </c>
    </row>
    <row r="2878" spans="1:24" ht="13.5">
      <c r="A2878" s="199" t="s">
        <v>736</v>
      </c>
      <c r="B2878" s="199" t="s">
        <v>11557</v>
      </c>
      <c r="C2878" s="199" t="s">
        <v>10972</v>
      </c>
      <c r="D2878" s="199" t="s">
        <v>11558</v>
      </c>
      <c r="E2878" s="199" t="s">
        <v>688</v>
      </c>
      <c r="F2878" s="199"/>
      <c r="G2878" s="199" t="s">
        <v>734</v>
      </c>
      <c r="H2878" s="199"/>
      <c r="I2878" s="199" t="s">
        <v>737</v>
      </c>
      <c r="J2878" s="200"/>
      <c r="K2878" s="201">
        <v>3500</v>
      </c>
      <c r="L2878" s="201">
        <v>1450</v>
      </c>
      <c r="M2878" s="201">
        <f t="shared" si="179"/>
        <v>4950</v>
      </c>
      <c r="N2878" s="199" t="s">
        <v>11559</v>
      </c>
      <c r="O2878" s="199" t="s">
        <v>10975</v>
      </c>
      <c r="P2878" s="199" t="s">
        <v>11560</v>
      </c>
      <c r="Q2878" s="200" t="s">
        <v>781</v>
      </c>
      <c r="R2878" s="199"/>
      <c r="S2878" s="199"/>
      <c r="T2878" s="199" t="s">
        <v>782</v>
      </c>
      <c r="U2878" s="199"/>
      <c r="V2878" s="131" t="str">
        <f t="shared" si="180"/>
        <v>レポ-Child/TS標準脚2本（ロータイプorハイタイプ）</v>
      </c>
      <c r="W2878" s="115" t="str">
        <f t="shared" si="181"/>
        <v/>
      </c>
      <c r="X2878" s="115" t="str">
        <f t="shared" si="182"/>
        <v>ハイタイプ）</v>
      </c>
    </row>
    <row r="2879" spans="1:24" ht="13.5">
      <c r="A2879" s="199" t="s">
        <v>736</v>
      </c>
      <c r="B2879" s="199" t="s">
        <v>11561</v>
      </c>
      <c r="C2879" s="199" t="s">
        <v>10978</v>
      </c>
      <c r="D2879" s="199" t="s">
        <v>11562</v>
      </c>
      <c r="E2879" s="199" t="s">
        <v>688</v>
      </c>
      <c r="F2879" s="199"/>
      <c r="G2879" s="199" t="s">
        <v>734</v>
      </c>
      <c r="H2879" s="199"/>
      <c r="I2879" s="199" t="s">
        <v>737</v>
      </c>
      <c r="J2879" s="200"/>
      <c r="K2879" s="201">
        <v>23100</v>
      </c>
      <c r="L2879" s="201">
        <v>9700</v>
      </c>
      <c r="M2879" s="201">
        <f t="shared" si="179"/>
        <v>32800</v>
      </c>
      <c r="N2879" s="199" t="s">
        <v>11563</v>
      </c>
      <c r="O2879" s="199" t="s">
        <v>10981</v>
      </c>
      <c r="P2879" s="199" t="s">
        <v>11564</v>
      </c>
      <c r="Q2879" s="200" t="s">
        <v>781</v>
      </c>
      <c r="R2879" s="199"/>
      <c r="S2879" s="199"/>
      <c r="T2879" s="199" t="s">
        <v>782</v>
      </c>
      <c r="U2879" s="199"/>
      <c r="V2879" s="131" t="str">
        <f t="shared" si="180"/>
        <v>バンビーナposi　脚部　Sサイズ</v>
      </c>
      <c r="W2879" s="115" t="str">
        <f t="shared" si="181"/>
        <v/>
      </c>
      <c r="X2879" s="115" t="str">
        <f t="shared" si="182"/>
        <v>部　Sサイズ</v>
      </c>
    </row>
    <row r="2880" spans="1:24" ht="13.5">
      <c r="A2880" s="199" t="s">
        <v>736</v>
      </c>
      <c r="B2880" s="199" t="s">
        <v>11565</v>
      </c>
      <c r="C2880" s="199" t="s">
        <v>10978</v>
      </c>
      <c r="D2880" s="199" t="s">
        <v>11566</v>
      </c>
      <c r="E2880" s="199" t="s">
        <v>688</v>
      </c>
      <c r="F2880" s="199"/>
      <c r="G2880" s="199" t="s">
        <v>734</v>
      </c>
      <c r="H2880" s="199"/>
      <c r="I2880" s="199" t="s">
        <v>737</v>
      </c>
      <c r="J2880" s="200"/>
      <c r="K2880" s="201">
        <v>25900</v>
      </c>
      <c r="L2880" s="201">
        <v>10800</v>
      </c>
      <c r="M2880" s="201">
        <f t="shared" si="179"/>
        <v>36700</v>
      </c>
      <c r="N2880" s="199" t="s">
        <v>11567</v>
      </c>
      <c r="O2880" s="199" t="s">
        <v>10981</v>
      </c>
      <c r="P2880" s="199" t="s">
        <v>11568</v>
      </c>
      <c r="Q2880" s="200" t="s">
        <v>781</v>
      </c>
      <c r="R2880" s="199"/>
      <c r="S2880" s="199"/>
      <c r="T2880" s="199" t="s">
        <v>782</v>
      </c>
      <c r="U2880" s="199"/>
      <c r="V2880" s="131" t="str">
        <f t="shared" si="180"/>
        <v>バンビーナposi　脚部　Mサイズ</v>
      </c>
      <c r="W2880" s="115" t="str">
        <f t="shared" si="181"/>
        <v/>
      </c>
      <c r="X2880" s="115" t="str">
        <f t="shared" si="182"/>
        <v>部　Mサイズ</v>
      </c>
    </row>
    <row r="2881" spans="1:24" ht="13.5">
      <c r="A2881" s="199" t="s">
        <v>736</v>
      </c>
      <c r="B2881" s="199" t="s">
        <v>11569</v>
      </c>
      <c r="C2881" s="199" t="s">
        <v>10978</v>
      </c>
      <c r="D2881" s="199" t="s">
        <v>11570</v>
      </c>
      <c r="E2881" s="199" t="s">
        <v>688</v>
      </c>
      <c r="F2881" s="199"/>
      <c r="G2881" s="199" t="s">
        <v>734</v>
      </c>
      <c r="H2881" s="199"/>
      <c r="I2881" s="199" t="s">
        <v>737</v>
      </c>
      <c r="J2881" s="200"/>
      <c r="K2881" s="201">
        <v>29750</v>
      </c>
      <c r="L2881" s="201">
        <v>12450</v>
      </c>
      <c r="M2881" s="201">
        <f t="shared" si="179"/>
        <v>42200</v>
      </c>
      <c r="N2881" s="199" t="s">
        <v>11571</v>
      </c>
      <c r="O2881" s="199" t="s">
        <v>10981</v>
      </c>
      <c r="P2881" s="199" t="s">
        <v>11572</v>
      </c>
      <c r="Q2881" s="200" t="s">
        <v>4180</v>
      </c>
      <c r="R2881" s="199"/>
      <c r="S2881" s="199"/>
      <c r="T2881" s="199" t="s">
        <v>782</v>
      </c>
      <c r="U2881" s="199"/>
      <c r="V2881" s="131" t="str">
        <f t="shared" si="180"/>
        <v>バンビーナposi　脚部　ダイニングタイプ　</v>
      </c>
      <c r="W2881" s="115" t="str">
        <f t="shared" si="181"/>
        <v/>
      </c>
      <c r="X2881" s="115" t="str">
        <f t="shared" si="182"/>
        <v>ングタイプ　</v>
      </c>
    </row>
    <row r="2882" spans="1:24" ht="13.5">
      <c r="A2882" s="199" t="s">
        <v>736</v>
      </c>
      <c r="B2882" s="199" t="s">
        <v>11573</v>
      </c>
      <c r="C2882" s="199" t="s">
        <v>10978</v>
      </c>
      <c r="D2882" s="199" t="s">
        <v>11574</v>
      </c>
      <c r="E2882" s="199" t="s">
        <v>688</v>
      </c>
      <c r="F2882" s="199"/>
      <c r="G2882" s="199" t="s">
        <v>734</v>
      </c>
      <c r="H2882" s="199"/>
      <c r="I2882" s="199" t="s">
        <v>737</v>
      </c>
      <c r="J2882" s="200"/>
      <c r="K2882" s="201">
        <v>31500</v>
      </c>
      <c r="L2882" s="201">
        <v>11100</v>
      </c>
      <c r="M2882" s="201">
        <f t="shared" ref="M2882:M2945" si="183">SUM(K2882+L2882)</f>
        <v>42600</v>
      </c>
      <c r="N2882" s="199" t="s">
        <v>11575</v>
      </c>
      <c r="O2882" s="199" t="s">
        <v>10981</v>
      </c>
      <c r="P2882" s="199" t="s">
        <v>11576</v>
      </c>
      <c r="Q2882" s="200" t="s">
        <v>781</v>
      </c>
      <c r="R2882" s="199"/>
      <c r="S2882" s="199"/>
      <c r="T2882" s="199" t="s">
        <v>782</v>
      </c>
      <c r="U2882" s="199"/>
      <c r="V2882" s="131" t="str">
        <f t="shared" si="180"/>
        <v>バンビーナposi　脚部　ダイニングタイプ　ミドルサイズ</v>
      </c>
      <c r="W2882" s="115" t="str">
        <f t="shared" si="181"/>
        <v/>
      </c>
      <c r="X2882" s="115" t="str">
        <f t="shared" si="182"/>
        <v>ミドルサイズ</v>
      </c>
    </row>
    <row r="2883" spans="1:24" ht="13.5">
      <c r="A2883" s="199" t="s">
        <v>736</v>
      </c>
      <c r="B2883" s="199" t="s">
        <v>11577</v>
      </c>
      <c r="C2883" s="199" t="s">
        <v>10978</v>
      </c>
      <c r="D2883" s="199" t="s">
        <v>11578</v>
      </c>
      <c r="E2883" s="199" t="s">
        <v>688</v>
      </c>
      <c r="F2883" s="199"/>
      <c r="G2883" s="199" t="s">
        <v>734</v>
      </c>
      <c r="H2883" s="199"/>
      <c r="I2883" s="199" t="s">
        <v>737</v>
      </c>
      <c r="J2883" s="200"/>
      <c r="K2883" s="201">
        <v>7700</v>
      </c>
      <c r="L2883" s="201">
        <v>3200</v>
      </c>
      <c r="M2883" s="201">
        <f t="shared" si="183"/>
        <v>10900</v>
      </c>
      <c r="N2883" s="199" t="s">
        <v>11579</v>
      </c>
      <c r="O2883" s="199" t="s">
        <v>10981</v>
      </c>
      <c r="P2883" s="199" t="s">
        <v>11580</v>
      </c>
      <c r="Q2883" s="200" t="s">
        <v>781</v>
      </c>
      <c r="R2883" s="199"/>
      <c r="S2883" s="199"/>
      <c r="T2883" s="199" t="s">
        <v>782</v>
      </c>
      <c r="U2883" s="199"/>
      <c r="V2883" s="131" t="str">
        <f t="shared" ref="V2883:V2946" si="184">IF(P2883="","",IF(W2883="",P2883,LEFT(P2883,LEN(P2883)-22)))</f>
        <v>バンビーナposi　転倒防止パイプ</v>
      </c>
      <c r="W2883" s="115" t="str">
        <f t="shared" ref="W2883:W2946" si="185">IF(X2883="修理対応可能",RIGHT(P2883,21),"")</f>
        <v/>
      </c>
      <c r="X2883" s="115" t="str">
        <f t="shared" ref="X2883:X2946" si="186">RIGHT(P2883,6)</f>
        <v>倒防止パイプ</v>
      </c>
    </row>
    <row r="2884" spans="1:24" ht="13.5">
      <c r="A2884" s="199" t="s">
        <v>738</v>
      </c>
      <c r="B2884" s="199" t="s">
        <v>11581</v>
      </c>
      <c r="C2884" s="199" t="s">
        <v>796</v>
      </c>
      <c r="D2884" s="199" t="s">
        <v>11582</v>
      </c>
      <c r="E2884" s="199" t="s">
        <v>688</v>
      </c>
      <c r="F2884" s="199"/>
      <c r="G2884" s="199" t="s">
        <v>734</v>
      </c>
      <c r="H2884" s="199"/>
      <c r="I2884" s="199" t="s">
        <v>739</v>
      </c>
      <c r="J2884" s="200"/>
      <c r="K2884" s="201">
        <v>154480</v>
      </c>
      <c r="L2884" s="201">
        <v>32420</v>
      </c>
      <c r="M2884" s="201">
        <f t="shared" si="183"/>
        <v>186900</v>
      </c>
      <c r="N2884" s="199" t="s">
        <v>11583</v>
      </c>
      <c r="O2884" s="199" t="s">
        <v>799</v>
      </c>
      <c r="P2884" s="199" t="s">
        <v>11584</v>
      </c>
      <c r="Q2884" s="200" t="s">
        <v>3844</v>
      </c>
      <c r="R2884" s="199"/>
      <c r="S2884" s="199" t="s">
        <v>789</v>
      </c>
      <c r="T2884" s="199" t="s">
        <v>790</v>
      </c>
      <c r="U2884" s="199"/>
      <c r="V2884" s="131" t="str">
        <f t="shared" si="184"/>
        <v>ディスカバリー　</v>
      </c>
      <c r="W2884" s="115" t="str">
        <f t="shared" si="185"/>
        <v/>
      </c>
      <c r="X2884" s="115" t="str">
        <f t="shared" si="186"/>
        <v>スカバリー　</v>
      </c>
    </row>
    <row r="2885" spans="1:24" ht="13.5">
      <c r="A2885" s="199" t="s">
        <v>738</v>
      </c>
      <c r="B2885" s="199" t="s">
        <v>11585</v>
      </c>
      <c r="C2885" s="199" t="s">
        <v>796</v>
      </c>
      <c r="D2885" s="199" t="s">
        <v>11586</v>
      </c>
      <c r="E2885" s="199" t="s">
        <v>688</v>
      </c>
      <c r="F2885" s="199"/>
      <c r="G2885" s="199" t="s">
        <v>734</v>
      </c>
      <c r="H2885" s="199"/>
      <c r="I2885" s="199" t="s">
        <v>739</v>
      </c>
      <c r="J2885" s="200"/>
      <c r="K2885" s="201">
        <v>166700</v>
      </c>
      <c r="L2885" s="201">
        <v>35000</v>
      </c>
      <c r="M2885" s="201">
        <f t="shared" si="183"/>
        <v>201700</v>
      </c>
      <c r="N2885" s="199" t="s">
        <v>11587</v>
      </c>
      <c r="O2885" s="199" t="s">
        <v>799</v>
      </c>
      <c r="P2885" s="199" t="s">
        <v>11588</v>
      </c>
      <c r="Q2885" s="200" t="s">
        <v>3844</v>
      </c>
      <c r="R2885" s="199"/>
      <c r="S2885" s="199" t="s">
        <v>789</v>
      </c>
      <c r="T2885" s="199" t="s">
        <v>790</v>
      </c>
      <c r="U2885" s="199"/>
      <c r="V2885" s="131" t="str">
        <f t="shared" si="184"/>
        <v>キンバネオ　フレーム　</v>
      </c>
      <c r="W2885" s="115" t="str">
        <f t="shared" si="185"/>
        <v/>
      </c>
      <c r="X2885" s="115" t="str">
        <f t="shared" si="186"/>
        <v>　フレーム　</v>
      </c>
    </row>
    <row r="2886" spans="1:24" ht="13.5">
      <c r="A2886" s="199" t="s">
        <v>738</v>
      </c>
      <c r="B2886" s="199" t="s">
        <v>11589</v>
      </c>
      <c r="C2886" s="199" t="s">
        <v>796</v>
      </c>
      <c r="D2886" s="199" t="s">
        <v>11590</v>
      </c>
      <c r="E2886" s="199" t="s">
        <v>688</v>
      </c>
      <c r="F2886" s="199"/>
      <c r="G2886" s="199" t="s">
        <v>734</v>
      </c>
      <c r="H2886" s="199"/>
      <c r="I2886" s="199" t="s">
        <v>739</v>
      </c>
      <c r="J2886" s="200"/>
      <c r="K2886" s="201">
        <v>369000</v>
      </c>
      <c r="L2886" s="201">
        <v>56900</v>
      </c>
      <c r="M2886" s="201">
        <f t="shared" si="183"/>
        <v>425900</v>
      </c>
      <c r="N2886" s="199" t="s">
        <v>11591</v>
      </c>
      <c r="O2886" s="199" t="s">
        <v>799</v>
      </c>
      <c r="P2886" s="199" t="s">
        <v>11592</v>
      </c>
      <c r="Q2886" s="200" t="s">
        <v>781</v>
      </c>
      <c r="R2886" s="199"/>
      <c r="S2886" s="199" t="s">
        <v>789</v>
      </c>
      <c r="T2886" s="199" t="s">
        <v>790</v>
      </c>
      <c r="U2886" s="199"/>
      <c r="V2886" s="131" t="str">
        <f t="shared" si="184"/>
        <v>キンバ　呼吸器対応フレーム</v>
      </c>
      <c r="W2886" s="115" t="str">
        <f t="shared" si="185"/>
        <v/>
      </c>
      <c r="X2886" s="115" t="str">
        <f t="shared" si="186"/>
        <v>対応フレーム</v>
      </c>
    </row>
    <row r="2887" spans="1:24" ht="13.5">
      <c r="A2887" s="199" t="s">
        <v>738</v>
      </c>
      <c r="B2887" s="199" t="s">
        <v>11593</v>
      </c>
      <c r="C2887" s="199" t="s">
        <v>796</v>
      </c>
      <c r="D2887" s="199" t="s">
        <v>11594</v>
      </c>
      <c r="E2887" s="199" t="s">
        <v>688</v>
      </c>
      <c r="F2887" s="199"/>
      <c r="G2887" s="199" t="s">
        <v>734</v>
      </c>
      <c r="H2887" s="199"/>
      <c r="I2887" s="199" t="s">
        <v>739</v>
      </c>
      <c r="J2887" s="200"/>
      <c r="K2887" s="201">
        <v>185000</v>
      </c>
      <c r="L2887" s="201">
        <v>38800</v>
      </c>
      <c r="M2887" s="201">
        <f t="shared" si="183"/>
        <v>223800</v>
      </c>
      <c r="N2887" s="199" t="s">
        <v>11595</v>
      </c>
      <c r="O2887" s="199" t="s">
        <v>799</v>
      </c>
      <c r="P2887" s="199" t="s">
        <v>11596</v>
      </c>
      <c r="Q2887" s="200" t="s">
        <v>781</v>
      </c>
      <c r="R2887" s="199"/>
      <c r="S2887" s="199" t="s">
        <v>789</v>
      </c>
      <c r="T2887" s="199" t="s">
        <v>782</v>
      </c>
      <c r="U2887" s="199"/>
      <c r="V2887" s="131" t="str">
        <f t="shared" si="184"/>
        <v>キンバ バギーフレーム</v>
      </c>
      <c r="W2887" s="115" t="str">
        <f t="shared" si="185"/>
        <v/>
      </c>
      <c r="X2887" s="115" t="str">
        <f t="shared" si="186"/>
        <v>ギーフレーム</v>
      </c>
    </row>
    <row r="2888" spans="1:24" ht="13.5">
      <c r="A2888" s="199" t="s">
        <v>738</v>
      </c>
      <c r="B2888" s="199" t="s">
        <v>11597</v>
      </c>
      <c r="C2888" s="199" t="s">
        <v>10716</v>
      </c>
      <c r="D2888" s="199" t="s">
        <v>11598</v>
      </c>
      <c r="E2888" s="199" t="s">
        <v>688</v>
      </c>
      <c r="F2888" s="199"/>
      <c r="G2888" s="199" t="s">
        <v>734</v>
      </c>
      <c r="H2888" s="199"/>
      <c r="I2888" s="199" t="s">
        <v>739</v>
      </c>
      <c r="J2888" s="200"/>
      <c r="K2888" s="201">
        <v>245100</v>
      </c>
      <c r="L2888" s="201">
        <v>51400</v>
      </c>
      <c r="M2888" s="201">
        <f t="shared" si="183"/>
        <v>296500</v>
      </c>
      <c r="N2888" s="199" t="s">
        <v>11599</v>
      </c>
      <c r="O2888" s="199" t="s">
        <v>10719</v>
      </c>
      <c r="P2888" s="199" t="s">
        <v>11600</v>
      </c>
      <c r="Q2888" s="200" t="s">
        <v>781</v>
      </c>
      <c r="R2888" s="199"/>
      <c r="S2888" s="199"/>
      <c r="T2888" s="199" t="s">
        <v>782</v>
      </c>
      <c r="U2888" s="199"/>
      <c r="V2888" s="131" t="str">
        <f t="shared" si="184"/>
        <v>屋外用　High-Lowフレーム（昇降式）</v>
      </c>
      <c r="W2888" s="115" t="str">
        <f t="shared" si="185"/>
        <v/>
      </c>
      <c r="X2888" s="115" t="str">
        <f t="shared" si="186"/>
        <v>ム（昇降式）</v>
      </c>
    </row>
    <row r="2889" spans="1:24" ht="13.5">
      <c r="A2889" s="199" t="s">
        <v>738</v>
      </c>
      <c r="B2889" s="199" t="s">
        <v>11601</v>
      </c>
      <c r="C2889" s="199" t="s">
        <v>10741</v>
      </c>
      <c r="D2889" s="199" t="s">
        <v>11602</v>
      </c>
      <c r="E2889" s="199" t="s">
        <v>688</v>
      </c>
      <c r="F2889" s="199"/>
      <c r="G2889" s="199" t="s">
        <v>734</v>
      </c>
      <c r="H2889" s="199"/>
      <c r="I2889" s="199" t="s">
        <v>739</v>
      </c>
      <c r="J2889" s="200"/>
      <c r="K2889" s="201">
        <v>103000</v>
      </c>
      <c r="L2889" s="201">
        <v>21600</v>
      </c>
      <c r="M2889" s="201">
        <f t="shared" si="183"/>
        <v>124600</v>
      </c>
      <c r="N2889" s="199" t="s">
        <v>11603</v>
      </c>
      <c r="O2889" s="199" t="s">
        <v>10744</v>
      </c>
      <c r="P2889" s="199" t="s">
        <v>11604</v>
      </c>
      <c r="Q2889" s="200" t="s">
        <v>781</v>
      </c>
      <c r="R2889" s="199"/>
      <c r="S2889" s="199"/>
      <c r="T2889" s="199" t="s">
        <v>782</v>
      </c>
      <c r="U2889" s="199"/>
      <c r="V2889" s="131" t="str">
        <f t="shared" si="184"/>
        <v>ミートPro　標準ベースフレーム</v>
      </c>
      <c r="W2889" s="115" t="str">
        <f t="shared" si="185"/>
        <v/>
      </c>
      <c r="X2889" s="115" t="str">
        <f t="shared" si="186"/>
        <v>ースフレーム</v>
      </c>
    </row>
    <row r="2890" spans="1:24" ht="13.5">
      <c r="A2890" s="199" t="s">
        <v>738</v>
      </c>
      <c r="B2890" s="199" t="s">
        <v>11605</v>
      </c>
      <c r="C2890" s="199" t="s">
        <v>11606</v>
      </c>
      <c r="D2890" s="199" t="s">
        <v>11607</v>
      </c>
      <c r="E2890" s="199" t="s">
        <v>688</v>
      </c>
      <c r="F2890" s="199"/>
      <c r="G2890" s="199" t="s">
        <v>734</v>
      </c>
      <c r="H2890" s="199"/>
      <c r="I2890" s="199" t="s">
        <v>739</v>
      </c>
      <c r="J2890" s="200"/>
      <c r="K2890" s="201">
        <v>163581</v>
      </c>
      <c r="L2890" s="201">
        <v>34319</v>
      </c>
      <c r="M2890" s="201">
        <f t="shared" si="183"/>
        <v>197900</v>
      </c>
      <c r="N2890" s="199" t="s">
        <v>11608</v>
      </c>
      <c r="O2890" s="199" t="s">
        <v>7205</v>
      </c>
      <c r="P2890" s="199" t="s">
        <v>11609</v>
      </c>
      <c r="Q2890" s="200" t="s">
        <v>781</v>
      </c>
      <c r="R2890" s="199"/>
      <c r="S2890" s="199"/>
      <c r="T2890" s="199" t="s">
        <v>782</v>
      </c>
      <c r="U2890" s="199"/>
      <c r="V2890" s="131" t="str">
        <f t="shared" si="184"/>
        <v>バギーフレーム</v>
      </c>
      <c r="W2890" s="115" t="str">
        <f t="shared" si="185"/>
        <v/>
      </c>
      <c r="X2890" s="115" t="str">
        <f t="shared" si="186"/>
        <v>ギーフレーム</v>
      </c>
    </row>
    <row r="2891" spans="1:24" ht="13.5">
      <c r="A2891" s="199" t="s">
        <v>738</v>
      </c>
      <c r="B2891" s="199" t="s">
        <v>11610</v>
      </c>
      <c r="C2891" s="199" t="s">
        <v>11611</v>
      </c>
      <c r="D2891" s="199" t="s">
        <v>11612</v>
      </c>
      <c r="E2891" s="199" t="s">
        <v>688</v>
      </c>
      <c r="F2891" s="199"/>
      <c r="G2891" s="199" t="s">
        <v>734</v>
      </c>
      <c r="H2891" s="199"/>
      <c r="I2891" s="199" t="s">
        <v>739</v>
      </c>
      <c r="J2891" s="200"/>
      <c r="K2891" s="201">
        <v>8000</v>
      </c>
      <c r="L2891" s="201">
        <v>3300</v>
      </c>
      <c r="M2891" s="201">
        <f t="shared" si="183"/>
        <v>11300</v>
      </c>
      <c r="N2891" s="199" t="s">
        <v>11613</v>
      </c>
      <c r="O2891" s="199" t="s">
        <v>11614</v>
      </c>
      <c r="P2891" s="199" t="s">
        <v>11615</v>
      </c>
      <c r="Q2891" s="200" t="s">
        <v>781</v>
      </c>
      <c r="R2891" s="199"/>
      <c r="S2891" s="199"/>
      <c r="T2891" s="199" t="s">
        <v>782</v>
      </c>
      <c r="U2891" s="199"/>
      <c r="V2891" s="131" t="str">
        <f t="shared" si="184"/>
        <v>ポスキーウィルチェアー交換用レッグサポートフレームSサイズ</v>
      </c>
      <c r="W2891" s="115" t="str">
        <f t="shared" si="185"/>
        <v/>
      </c>
      <c r="X2891" s="115" t="str">
        <f t="shared" si="186"/>
        <v>ームSサイズ</v>
      </c>
    </row>
    <row r="2892" spans="1:24" ht="13.5">
      <c r="A2892" s="199" t="s">
        <v>738</v>
      </c>
      <c r="B2892" s="199" t="s">
        <v>11616</v>
      </c>
      <c r="C2892" s="199" t="s">
        <v>11611</v>
      </c>
      <c r="D2892" s="199" t="s">
        <v>11617</v>
      </c>
      <c r="E2892" s="199" t="s">
        <v>688</v>
      </c>
      <c r="F2892" s="199"/>
      <c r="G2892" s="199" t="s">
        <v>734</v>
      </c>
      <c r="H2892" s="199"/>
      <c r="I2892" s="199" t="s">
        <v>739</v>
      </c>
      <c r="J2892" s="200"/>
      <c r="K2892" s="201">
        <v>8000</v>
      </c>
      <c r="L2892" s="201">
        <v>3300</v>
      </c>
      <c r="M2892" s="201">
        <f t="shared" si="183"/>
        <v>11300</v>
      </c>
      <c r="N2892" s="199" t="s">
        <v>11618</v>
      </c>
      <c r="O2892" s="199" t="s">
        <v>11614</v>
      </c>
      <c r="P2892" s="199" t="s">
        <v>11619</v>
      </c>
      <c r="Q2892" s="200" t="s">
        <v>781</v>
      </c>
      <c r="R2892" s="199"/>
      <c r="S2892" s="199"/>
      <c r="T2892" s="199" t="s">
        <v>782</v>
      </c>
      <c r="U2892" s="199"/>
      <c r="V2892" s="131" t="str">
        <f t="shared" si="184"/>
        <v>ポスキーウィルチェアー交換用レッグサポートフレームMサイズ</v>
      </c>
      <c r="W2892" s="115" t="str">
        <f t="shared" si="185"/>
        <v/>
      </c>
      <c r="X2892" s="115" t="str">
        <f t="shared" si="186"/>
        <v>ームMサイズ</v>
      </c>
    </row>
    <row r="2893" spans="1:24" ht="13.5">
      <c r="A2893" s="199" t="s">
        <v>738</v>
      </c>
      <c r="B2893" s="199" t="s">
        <v>11620</v>
      </c>
      <c r="C2893" s="199" t="s">
        <v>11611</v>
      </c>
      <c r="D2893" s="199" t="s">
        <v>11621</v>
      </c>
      <c r="E2893" s="199" t="s">
        <v>688</v>
      </c>
      <c r="F2893" s="199"/>
      <c r="G2893" s="199" t="s">
        <v>734</v>
      </c>
      <c r="H2893" s="199"/>
      <c r="I2893" s="199" t="s">
        <v>739</v>
      </c>
      <c r="J2893" s="200"/>
      <c r="K2893" s="201">
        <v>8000</v>
      </c>
      <c r="L2893" s="201">
        <v>3300</v>
      </c>
      <c r="M2893" s="201">
        <f t="shared" si="183"/>
        <v>11300</v>
      </c>
      <c r="N2893" s="199" t="s">
        <v>11622</v>
      </c>
      <c r="O2893" s="199" t="s">
        <v>11614</v>
      </c>
      <c r="P2893" s="199" t="s">
        <v>11623</v>
      </c>
      <c r="Q2893" s="200" t="s">
        <v>781</v>
      </c>
      <c r="R2893" s="199"/>
      <c r="S2893" s="199"/>
      <c r="T2893" s="199" t="s">
        <v>782</v>
      </c>
      <c r="U2893" s="199"/>
      <c r="V2893" s="131" t="str">
        <f t="shared" si="184"/>
        <v>ポスキーウィルチェアー交換用レッグサポートフレームLサイズ</v>
      </c>
      <c r="W2893" s="115" t="str">
        <f t="shared" si="185"/>
        <v/>
      </c>
      <c r="X2893" s="115" t="str">
        <f t="shared" si="186"/>
        <v>ームLサイズ</v>
      </c>
    </row>
    <row r="2894" spans="1:24" ht="13.5">
      <c r="A2894" s="199" t="s">
        <v>740</v>
      </c>
      <c r="B2894" s="199" t="s">
        <v>11624</v>
      </c>
      <c r="C2894" s="199" t="s">
        <v>6038</v>
      </c>
      <c r="D2894" s="199" t="s">
        <v>11004</v>
      </c>
      <c r="E2894" s="199" t="s">
        <v>688</v>
      </c>
      <c r="F2894" s="199"/>
      <c r="G2894" s="199" t="s">
        <v>741</v>
      </c>
      <c r="H2894" s="199"/>
      <c r="I2894" s="199" t="s">
        <v>742</v>
      </c>
      <c r="J2894" s="200"/>
      <c r="K2894" s="201">
        <v>23800</v>
      </c>
      <c r="L2894" s="201">
        <v>9900</v>
      </c>
      <c r="M2894" s="201">
        <f t="shared" si="183"/>
        <v>33700</v>
      </c>
      <c r="N2894" s="199" t="s">
        <v>11005</v>
      </c>
      <c r="O2894" s="199" t="s">
        <v>10614</v>
      </c>
      <c r="P2894" s="199" t="s">
        <v>11006</v>
      </c>
      <c r="Q2894" s="200" t="s">
        <v>781</v>
      </c>
      <c r="R2894" s="199"/>
      <c r="S2894" s="199"/>
      <c r="T2894" s="199" t="s">
        <v>782</v>
      </c>
      <c r="U2894" s="199"/>
      <c r="V2894" s="131" t="str">
        <f t="shared" si="184"/>
        <v>アーム左右一組</v>
      </c>
      <c r="W2894" s="115" t="str">
        <f t="shared" si="185"/>
        <v/>
      </c>
      <c r="X2894" s="115" t="str">
        <f t="shared" si="186"/>
        <v>ーム左右一組</v>
      </c>
    </row>
    <row r="2895" spans="1:24" ht="13.5">
      <c r="A2895" s="199" t="s">
        <v>740</v>
      </c>
      <c r="B2895" s="199" t="s">
        <v>11625</v>
      </c>
      <c r="C2895" s="199" t="s">
        <v>6038</v>
      </c>
      <c r="D2895" s="199" t="s">
        <v>11008</v>
      </c>
      <c r="E2895" s="199" t="s">
        <v>688</v>
      </c>
      <c r="F2895" s="199"/>
      <c r="G2895" s="199" t="s">
        <v>741</v>
      </c>
      <c r="H2895" s="199"/>
      <c r="I2895" s="199" t="s">
        <v>742</v>
      </c>
      <c r="J2895" s="200"/>
      <c r="K2895" s="201">
        <v>11900</v>
      </c>
      <c r="L2895" s="201">
        <v>4900</v>
      </c>
      <c r="M2895" s="201">
        <f t="shared" si="183"/>
        <v>16800</v>
      </c>
      <c r="N2895" s="199" t="s">
        <v>11009</v>
      </c>
      <c r="O2895" s="199" t="s">
        <v>10614</v>
      </c>
      <c r="P2895" s="199" t="s">
        <v>11010</v>
      </c>
      <c r="Q2895" s="200" t="s">
        <v>781</v>
      </c>
      <c r="R2895" s="199"/>
      <c r="S2895" s="199"/>
      <c r="T2895" s="199" t="s">
        <v>782</v>
      </c>
      <c r="U2895" s="199"/>
      <c r="V2895" s="131" t="str">
        <f t="shared" si="184"/>
        <v>アーム左右片側</v>
      </c>
      <c r="W2895" s="115" t="str">
        <f t="shared" si="185"/>
        <v/>
      </c>
      <c r="X2895" s="115" t="str">
        <f t="shared" si="186"/>
        <v>ーム左右片側</v>
      </c>
    </row>
    <row r="2896" spans="1:24" ht="13.5">
      <c r="A2896" s="199" t="s">
        <v>740</v>
      </c>
      <c r="B2896" s="199" t="s">
        <v>11626</v>
      </c>
      <c r="C2896" s="199" t="s">
        <v>6038</v>
      </c>
      <c r="D2896" s="199" t="s">
        <v>11016</v>
      </c>
      <c r="E2896" s="199" t="s">
        <v>688</v>
      </c>
      <c r="F2896" s="199"/>
      <c r="G2896" s="199" t="s">
        <v>741</v>
      </c>
      <c r="H2896" s="199"/>
      <c r="I2896" s="199" t="s">
        <v>742</v>
      </c>
      <c r="J2896" s="200"/>
      <c r="K2896" s="201">
        <v>16600</v>
      </c>
      <c r="L2896" s="201">
        <v>6900</v>
      </c>
      <c r="M2896" s="201">
        <f t="shared" si="183"/>
        <v>23500</v>
      </c>
      <c r="N2896" s="199" t="s">
        <v>11017</v>
      </c>
      <c r="O2896" s="199" t="s">
        <v>10614</v>
      </c>
      <c r="P2896" s="199" t="s">
        <v>11018</v>
      </c>
      <c r="Q2896" s="200" t="s">
        <v>781</v>
      </c>
      <c r="R2896" s="199"/>
      <c r="S2896" s="199"/>
      <c r="T2896" s="199" t="s">
        <v>782</v>
      </c>
      <c r="U2896" s="199"/>
      <c r="V2896" s="131" t="str">
        <f t="shared" si="184"/>
        <v>中央マウントユニバーサル</v>
      </c>
      <c r="W2896" s="115" t="str">
        <f t="shared" si="185"/>
        <v/>
      </c>
      <c r="X2896" s="115" t="str">
        <f t="shared" si="186"/>
        <v>ユニバーサル</v>
      </c>
    </row>
    <row r="2897" spans="1:24" ht="13.5">
      <c r="A2897" s="199" t="s">
        <v>740</v>
      </c>
      <c r="B2897" s="199" t="s">
        <v>11627</v>
      </c>
      <c r="C2897" s="199" t="s">
        <v>10685</v>
      </c>
      <c r="D2897" s="199" t="s">
        <v>11628</v>
      </c>
      <c r="E2897" s="199" t="s">
        <v>688</v>
      </c>
      <c r="F2897" s="199"/>
      <c r="G2897" s="199" t="s">
        <v>741</v>
      </c>
      <c r="H2897" s="199"/>
      <c r="I2897" s="199" t="s">
        <v>742</v>
      </c>
      <c r="J2897" s="200"/>
      <c r="K2897" s="201">
        <v>24000</v>
      </c>
      <c r="L2897" s="201">
        <v>10000</v>
      </c>
      <c r="M2897" s="201">
        <f t="shared" si="183"/>
        <v>34000</v>
      </c>
      <c r="N2897" s="199" t="s">
        <v>11629</v>
      </c>
      <c r="O2897" s="199" t="s">
        <v>11242</v>
      </c>
      <c r="P2897" s="199" t="s">
        <v>11630</v>
      </c>
      <c r="Q2897" s="200" t="s">
        <v>781</v>
      </c>
      <c r="R2897" s="199"/>
      <c r="S2897" s="199"/>
      <c r="T2897" s="199" t="s">
        <v>782</v>
      </c>
      <c r="U2897" s="199"/>
      <c r="V2897" s="131" t="str">
        <f t="shared" si="184"/>
        <v>トーンディフレクター</v>
      </c>
      <c r="W2897" s="115" t="str">
        <f t="shared" si="185"/>
        <v/>
      </c>
      <c r="X2897" s="115" t="str">
        <f t="shared" si="186"/>
        <v>ィフレクター</v>
      </c>
    </row>
    <row r="2898" spans="1:24" ht="13.5">
      <c r="A2898" s="199" t="s">
        <v>740</v>
      </c>
      <c r="B2898" s="199" t="s">
        <v>11631</v>
      </c>
      <c r="C2898" s="199" t="s">
        <v>10938</v>
      </c>
      <c r="D2898" s="199" t="s">
        <v>11632</v>
      </c>
      <c r="E2898" s="199" t="s">
        <v>688</v>
      </c>
      <c r="F2898" s="199"/>
      <c r="G2898" s="199" t="s">
        <v>741</v>
      </c>
      <c r="H2898" s="199"/>
      <c r="I2898" s="199" t="s">
        <v>742</v>
      </c>
      <c r="J2898" s="200"/>
      <c r="K2898" s="201">
        <v>5200</v>
      </c>
      <c r="L2898" s="201">
        <v>2100</v>
      </c>
      <c r="M2898" s="201">
        <f t="shared" si="183"/>
        <v>7300</v>
      </c>
      <c r="N2898" s="199" t="s">
        <v>11633</v>
      </c>
      <c r="O2898" s="199" t="s">
        <v>10941</v>
      </c>
      <c r="P2898" s="199" t="s">
        <v>11634</v>
      </c>
      <c r="Q2898" s="200" t="s">
        <v>781</v>
      </c>
      <c r="R2898" s="199"/>
      <c r="S2898" s="199"/>
      <c r="T2898" s="199" t="s">
        <v>782</v>
      </c>
      <c r="U2898" s="199"/>
      <c r="V2898" s="131" t="str">
        <f t="shared" si="184"/>
        <v>３Ｄヘッドレスト　スライドセットバック部品</v>
      </c>
      <c r="W2898" s="115" t="str">
        <f t="shared" si="185"/>
        <v/>
      </c>
      <c r="X2898" s="115" t="str">
        <f t="shared" si="186"/>
        <v>トバック部品</v>
      </c>
    </row>
    <row r="2899" spans="1:24" ht="13.5">
      <c r="A2899" s="199" t="s">
        <v>740</v>
      </c>
      <c r="B2899" s="199" t="s">
        <v>11635</v>
      </c>
      <c r="C2899" s="199" t="s">
        <v>11636</v>
      </c>
      <c r="D2899" s="199" t="s">
        <v>11637</v>
      </c>
      <c r="E2899" s="199" t="s">
        <v>688</v>
      </c>
      <c r="F2899" s="199"/>
      <c r="G2899" s="199" t="s">
        <v>741</v>
      </c>
      <c r="H2899" s="199"/>
      <c r="I2899" s="199" t="s">
        <v>742</v>
      </c>
      <c r="J2899" s="200"/>
      <c r="K2899" s="201">
        <v>7020</v>
      </c>
      <c r="L2899" s="201">
        <v>2880</v>
      </c>
      <c r="M2899" s="201">
        <f t="shared" si="183"/>
        <v>9900</v>
      </c>
      <c r="N2899" s="199" t="s">
        <v>11638</v>
      </c>
      <c r="O2899" s="199" t="s">
        <v>11639</v>
      </c>
      <c r="P2899" s="199" t="s">
        <v>11640</v>
      </c>
      <c r="Q2899" s="200" t="s">
        <v>781</v>
      </c>
      <c r="R2899" s="199"/>
      <c r="S2899" s="199"/>
      <c r="T2899" s="199" t="s">
        <v>782</v>
      </c>
      <c r="U2899" s="199"/>
      <c r="V2899" s="131" t="str">
        <f t="shared" si="184"/>
        <v>MGK5-K用受け金具</v>
      </c>
      <c r="W2899" s="115" t="str">
        <f t="shared" si="185"/>
        <v/>
      </c>
      <c r="X2899" s="115" t="str">
        <f t="shared" si="186"/>
        <v>K用受け金具</v>
      </c>
    </row>
    <row r="2900" spans="1:24" ht="13.5">
      <c r="A2900" s="199" t="s">
        <v>743</v>
      </c>
      <c r="B2900" s="199" t="s">
        <v>11641</v>
      </c>
      <c r="C2900" s="199" t="s">
        <v>796</v>
      </c>
      <c r="D2900" s="199" t="s">
        <v>11642</v>
      </c>
      <c r="E2900" s="199" t="s">
        <v>688</v>
      </c>
      <c r="F2900" s="199"/>
      <c r="G2900" s="199" t="s">
        <v>741</v>
      </c>
      <c r="H2900" s="199"/>
      <c r="I2900" s="199" t="s">
        <v>240</v>
      </c>
      <c r="J2900" s="200" t="s">
        <v>744</v>
      </c>
      <c r="K2900" s="201">
        <v>20000</v>
      </c>
      <c r="L2900" s="201">
        <v>8400</v>
      </c>
      <c r="M2900" s="201">
        <f t="shared" si="183"/>
        <v>28400</v>
      </c>
      <c r="N2900" s="199" t="s">
        <v>11643</v>
      </c>
      <c r="O2900" s="199" t="s">
        <v>799</v>
      </c>
      <c r="P2900" s="199" t="s">
        <v>11644</v>
      </c>
      <c r="Q2900" s="200" t="s">
        <v>781</v>
      </c>
      <c r="R2900" s="199"/>
      <c r="S2900" s="199" t="s">
        <v>789</v>
      </c>
      <c r="T2900" s="199" t="s">
        <v>790</v>
      </c>
      <c r="U2900" s="199"/>
      <c r="V2900" s="131" t="str">
        <f t="shared" si="184"/>
        <v>アームパッド　エレベーティングユニット</v>
      </c>
      <c r="W2900" s="115" t="str">
        <f t="shared" si="185"/>
        <v/>
      </c>
      <c r="X2900" s="115" t="str">
        <f t="shared" si="186"/>
        <v>ングユニット</v>
      </c>
    </row>
    <row r="2901" spans="1:24" ht="13.5">
      <c r="A2901" s="199" t="s">
        <v>743</v>
      </c>
      <c r="B2901" s="199" t="s">
        <v>11645</v>
      </c>
      <c r="C2901" s="199" t="s">
        <v>1113</v>
      </c>
      <c r="D2901" s="199" t="s">
        <v>11646</v>
      </c>
      <c r="E2901" s="199" t="s">
        <v>688</v>
      </c>
      <c r="F2901" s="199"/>
      <c r="G2901" s="199" t="s">
        <v>741</v>
      </c>
      <c r="H2901" s="199"/>
      <c r="I2901" s="199" t="s">
        <v>240</v>
      </c>
      <c r="J2901" s="200" t="s">
        <v>744</v>
      </c>
      <c r="K2901" s="201">
        <v>46250</v>
      </c>
      <c r="L2901" s="201">
        <v>14750</v>
      </c>
      <c r="M2901" s="201">
        <f t="shared" si="183"/>
        <v>61000</v>
      </c>
      <c r="N2901" s="199" t="s">
        <v>11647</v>
      </c>
      <c r="O2901" s="199" t="s">
        <v>1116</v>
      </c>
      <c r="P2901" s="199" t="s">
        <v>755</v>
      </c>
      <c r="Q2901" s="200" t="s">
        <v>781</v>
      </c>
      <c r="R2901" s="199"/>
      <c r="S2901" s="199"/>
      <c r="T2901" s="199" t="s">
        <v>782</v>
      </c>
      <c r="U2901" s="199"/>
      <c r="V2901" s="131" t="str">
        <f t="shared" si="184"/>
        <v>アームサポート</v>
      </c>
      <c r="W2901" s="115" t="str">
        <f t="shared" si="185"/>
        <v/>
      </c>
      <c r="X2901" s="115" t="str">
        <f t="shared" si="186"/>
        <v>ームサポート</v>
      </c>
    </row>
    <row r="2902" spans="1:24" ht="13.5">
      <c r="A2902" s="199" t="s">
        <v>743</v>
      </c>
      <c r="B2902" s="199" t="s">
        <v>11648</v>
      </c>
      <c r="C2902" s="199" t="s">
        <v>1760</v>
      </c>
      <c r="D2902" s="199" t="s">
        <v>11649</v>
      </c>
      <c r="E2902" s="199" t="s">
        <v>688</v>
      </c>
      <c r="F2902" s="199"/>
      <c r="G2902" s="199" t="s">
        <v>741</v>
      </c>
      <c r="H2902" s="199"/>
      <c r="I2902" s="199" t="s">
        <v>240</v>
      </c>
      <c r="J2902" s="200" t="s">
        <v>744</v>
      </c>
      <c r="K2902" s="201">
        <v>14000</v>
      </c>
      <c r="L2902" s="201">
        <v>5800</v>
      </c>
      <c r="M2902" s="201">
        <f t="shared" si="183"/>
        <v>19800</v>
      </c>
      <c r="N2902" s="199" t="s">
        <v>11650</v>
      </c>
      <c r="O2902" s="199" t="s">
        <v>1763</v>
      </c>
      <c r="P2902" s="199" t="s">
        <v>11651</v>
      </c>
      <c r="Q2902" s="200" t="s">
        <v>781</v>
      </c>
      <c r="R2902" s="199"/>
      <c r="S2902" s="199" t="s">
        <v>854</v>
      </c>
      <c r="T2902" s="199" t="s">
        <v>782</v>
      </c>
      <c r="U2902" s="199"/>
      <c r="V2902" s="131" t="str">
        <f t="shared" si="184"/>
        <v>アームサポート角度調節部品（片側）</v>
      </c>
      <c r="W2902" s="115" t="str">
        <f t="shared" si="185"/>
        <v/>
      </c>
      <c r="X2902" s="115" t="str">
        <f t="shared" si="186"/>
        <v>部品（片側）</v>
      </c>
    </row>
    <row r="2903" spans="1:24" ht="13.5">
      <c r="A2903" s="199" t="s">
        <v>743</v>
      </c>
      <c r="B2903" s="199" t="s">
        <v>11652</v>
      </c>
      <c r="C2903" s="199" t="s">
        <v>1760</v>
      </c>
      <c r="D2903" s="199" t="s">
        <v>11653</v>
      </c>
      <c r="E2903" s="199" t="s">
        <v>688</v>
      </c>
      <c r="F2903" s="199"/>
      <c r="G2903" s="199" t="s">
        <v>741</v>
      </c>
      <c r="H2903" s="199"/>
      <c r="I2903" s="199" t="s">
        <v>240</v>
      </c>
      <c r="J2903" s="200" t="s">
        <v>744</v>
      </c>
      <c r="K2903" s="201">
        <v>20500</v>
      </c>
      <c r="L2903" s="201">
        <v>8600</v>
      </c>
      <c r="M2903" s="201">
        <f t="shared" si="183"/>
        <v>29100</v>
      </c>
      <c r="N2903" s="199" t="s">
        <v>11654</v>
      </c>
      <c r="O2903" s="199" t="s">
        <v>1763</v>
      </c>
      <c r="P2903" s="199" t="s">
        <v>11655</v>
      </c>
      <c r="Q2903" s="200" t="s">
        <v>781</v>
      </c>
      <c r="R2903" s="199"/>
      <c r="S2903" s="199"/>
      <c r="T2903" s="199" t="s">
        <v>782</v>
      </c>
      <c r="U2903" s="199"/>
      <c r="V2903" s="131" t="str">
        <f t="shared" si="184"/>
        <v>前腕サポート角度調節部品（片側）</v>
      </c>
      <c r="W2903" s="115" t="str">
        <f t="shared" si="185"/>
        <v/>
      </c>
      <c r="X2903" s="115" t="str">
        <f t="shared" si="186"/>
        <v>部品（片側）</v>
      </c>
    </row>
    <row r="2904" spans="1:24" ht="13.5">
      <c r="A2904" s="199" t="s">
        <v>743</v>
      </c>
      <c r="B2904" s="199" t="s">
        <v>11656</v>
      </c>
      <c r="C2904" s="199" t="s">
        <v>10938</v>
      </c>
      <c r="D2904" s="199" t="s">
        <v>11657</v>
      </c>
      <c r="E2904" s="199" t="s">
        <v>688</v>
      </c>
      <c r="F2904" s="199"/>
      <c r="G2904" s="199" t="s">
        <v>741</v>
      </c>
      <c r="H2904" s="199"/>
      <c r="I2904" s="199" t="s">
        <v>240</v>
      </c>
      <c r="J2904" s="200" t="s">
        <v>744</v>
      </c>
      <c r="K2904" s="201">
        <v>30400</v>
      </c>
      <c r="L2904" s="201">
        <v>12200</v>
      </c>
      <c r="M2904" s="201">
        <f t="shared" si="183"/>
        <v>42600</v>
      </c>
      <c r="N2904" s="199" t="s">
        <v>11658</v>
      </c>
      <c r="O2904" s="199" t="s">
        <v>10941</v>
      </c>
      <c r="P2904" s="199" t="s">
        <v>11659</v>
      </c>
      <c r="Q2904" s="200" t="s">
        <v>781</v>
      </c>
      <c r="R2904" s="199"/>
      <c r="S2904" s="199"/>
      <c r="T2904" s="199" t="s">
        <v>782</v>
      </c>
      <c r="U2904" s="199"/>
      <c r="V2904" s="131" t="str">
        <f t="shared" si="184"/>
        <v>コパンアームレスト</v>
      </c>
      <c r="W2904" s="115" t="str">
        <f t="shared" si="185"/>
        <v/>
      </c>
      <c r="X2904" s="115" t="str">
        <f t="shared" si="186"/>
        <v>アームレスト</v>
      </c>
    </row>
    <row r="2905" spans="1:24" ht="13.5">
      <c r="A2905" s="199" t="s">
        <v>743</v>
      </c>
      <c r="B2905" s="199" t="s">
        <v>11660</v>
      </c>
      <c r="C2905" s="199" t="s">
        <v>11434</v>
      </c>
      <c r="D2905" s="199" t="s">
        <v>11661</v>
      </c>
      <c r="E2905" s="199" t="s">
        <v>688</v>
      </c>
      <c r="F2905" s="199"/>
      <c r="G2905" s="199" t="s">
        <v>741</v>
      </c>
      <c r="H2905" s="199"/>
      <c r="I2905" s="199" t="s">
        <v>240</v>
      </c>
      <c r="J2905" s="200" t="s">
        <v>744</v>
      </c>
      <c r="K2905" s="201">
        <v>17100</v>
      </c>
      <c r="L2905" s="201">
        <v>7100</v>
      </c>
      <c r="M2905" s="201">
        <f t="shared" si="183"/>
        <v>24200</v>
      </c>
      <c r="N2905" s="199" t="s">
        <v>11662</v>
      </c>
      <c r="O2905" s="199" t="s">
        <v>11437</v>
      </c>
      <c r="P2905" s="199" t="s">
        <v>11663</v>
      </c>
      <c r="Q2905" s="200" t="s">
        <v>781</v>
      </c>
      <c r="R2905" s="199"/>
      <c r="S2905" s="199"/>
      <c r="T2905" s="199" t="s">
        <v>782</v>
      </c>
      <c r="U2905" s="199"/>
      <c r="V2905" s="131" t="str">
        <f t="shared" si="184"/>
        <v>アームサポート用金具</v>
      </c>
      <c r="W2905" s="115" t="str">
        <f t="shared" si="185"/>
        <v/>
      </c>
      <c r="X2905" s="115" t="str">
        <f t="shared" si="186"/>
        <v>ポート用金具</v>
      </c>
    </row>
    <row r="2906" spans="1:24" ht="13.5">
      <c r="A2906" s="199" t="s">
        <v>743</v>
      </c>
      <c r="B2906" s="199" t="s">
        <v>11664</v>
      </c>
      <c r="C2906" s="199" t="s">
        <v>11248</v>
      </c>
      <c r="D2906" s="199" t="s">
        <v>11665</v>
      </c>
      <c r="E2906" s="199" t="s">
        <v>688</v>
      </c>
      <c r="F2906" s="199"/>
      <c r="G2906" s="199" t="s">
        <v>741</v>
      </c>
      <c r="H2906" s="199"/>
      <c r="I2906" s="199" t="s">
        <v>240</v>
      </c>
      <c r="J2906" s="200" t="s">
        <v>744</v>
      </c>
      <c r="K2906" s="201">
        <v>25000</v>
      </c>
      <c r="L2906" s="201">
        <v>10500</v>
      </c>
      <c r="M2906" s="201">
        <f t="shared" si="183"/>
        <v>35500</v>
      </c>
      <c r="N2906" s="199" t="s">
        <v>11666</v>
      </c>
      <c r="O2906" s="199" t="s">
        <v>11251</v>
      </c>
      <c r="P2906" s="199" t="s">
        <v>11667</v>
      </c>
      <c r="Q2906" s="200" t="s">
        <v>781</v>
      </c>
      <c r="R2906" s="199"/>
      <c r="S2906" s="199"/>
      <c r="T2906" s="199" t="s">
        <v>782</v>
      </c>
      <c r="U2906" s="199"/>
      <c r="V2906" s="131" t="str">
        <f t="shared" si="184"/>
        <v>センター肘掛金具</v>
      </c>
      <c r="W2906" s="115" t="str">
        <f t="shared" si="185"/>
        <v/>
      </c>
      <c r="X2906" s="115" t="str">
        <f t="shared" si="186"/>
        <v>ター肘掛金具</v>
      </c>
    </row>
    <row r="2907" spans="1:24" ht="13.5">
      <c r="A2907" s="199" t="s">
        <v>743</v>
      </c>
      <c r="B2907" s="199" t="s">
        <v>11668</v>
      </c>
      <c r="C2907" s="199" t="s">
        <v>11248</v>
      </c>
      <c r="D2907" s="199" t="s">
        <v>11669</v>
      </c>
      <c r="E2907" s="199" t="s">
        <v>688</v>
      </c>
      <c r="F2907" s="199"/>
      <c r="G2907" s="199" t="s">
        <v>741</v>
      </c>
      <c r="H2907" s="199"/>
      <c r="I2907" s="199" t="s">
        <v>240</v>
      </c>
      <c r="J2907" s="200" t="s">
        <v>744</v>
      </c>
      <c r="K2907" s="201">
        <v>24000</v>
      </c>
      <c r="L2907" s="201">
        <v>10000</v>
      </c>
      <c r="M2907" s="201">
        <f t="shared" si="183"/>
        <v>34000</v>
      </c>
      <c r="N2907" s="199" t="s">
        <v>11670</v>
      </c>
      <c r="O2907" s="199" t="s">
        <v>11251</v>
      </c>
      <c r="P2907" s="199" t="s">
        <v>11671</v>
      </c>
      <c r="Q2907" s="200" t="s">
        <v>781</v>
      </c>
      <c r="R2907" s="199"/>
      <c r="S2907" s="199"/>
      <c r="T2907" s="199" t="s">
        <v>782</v>
      </c>
      <c r="U2907" s="199"/>
      <c r="V2907" s="131" t="str">
        <f t="shared" si="184"/>
        <v>跳ね上げ式肘掛金具</v>
      </c>
      <c r="W2907" s="115" t="str">
        <f t="shared" si="185"/>
        <v/>
      </c>
      <c r="X2907" s="115" t="str">
        <f t="shared" si="186"/>
        <v>げ式肘掛金具</v>
      </c>
    </row>
    <row r="2908" spans="1:24" ht="13.5">
      <c r="A2908" s="199" t="s">
        <v>743</v>
      </c>
      <c r="B2908" s="199" t="s">
        <v>11672</v>
      </c>
      <c r="C2908" s="199" t="s">
        <v>11248</v>
      </c>
      <c r="D2908" s="199" t="s">
        <v>11673</v>
      </c>
      <c r="E2908" s="199" t="s">
        <v>688</v>
      </c>
      <c r="F2908" s="199"/>
      <c r="G2908" s="199" t="s">
        <v>741</v>
      </c>
      <c r="H2908" s="199"/>
      <c r="I2908" s="199" t="s">
        <v>240</v>
      </c>
      <c r="J2908" s="200" t="s">
        <v>744</v>
      </c>
      <c r="K2908" s="201">
        <v>26000</v>
      </c>
      <c r="L2908" s="201">
        <v>10900</v>
      </c>
      <c r="M2908" s="201">
        <f t="shared" si="183"/>
        <v>36900</v>
      </c>
      <c r="N2908" s="199" t="s">
        <v>11674</v>
      </c>
      <c r="O2908" s="199" t="s">
        <v>11251</v>
      </c>
      <c r="P2908" s="199" t="s">
        <v>11675</v>
      </c>
      <c r="Q2908" s="200" t="s">
        <v>781</v>
      </c>
      <c r="R2908" s="199"/>
      <c r="S2908" s="199"/>
      <c r="T2908" s="199" t="s">
        <v>782</v>
      </c>
      <c r="U2908" s="199"/>
      <c r="V2908" s="131" t="str">
        <f t="shared" si="184"/>
        <v>角度調整式肘掛金具</v>
      </c>
      <c r="W2908" s="115" t="str">
        <f t="shared" si="185"/>
        <v/>
      </c>
      <c r="X2908" s="115" t="str">
        <f t="shared" si="186"/>
        <v>整式肘掛金具</v>
      </c>
    </row>
    <row r="2909" spans="1:24" ht="13.5">
      <c r="A2909" s="199" t="s">
        <v>743</v>
      </c>
      <c r="B2909" s="199" t="s">
        <v>11676</v>
      </c>
      <c r="C2909" s="199" t="s">
        <v>10751</v>
      </c>
      <c r="D2909" s="199" t="s">
        <v>11677</v>
      </c>
      <c r="E2909" s="199" t="s">
        <v>688</v>
      </c>
      <c r="F2909" s="199"/>
      <c r="G2909" s="199" t="s">
        <v>741</v>
      </c>
      <c r="H2909" s="199"/>
      <c r="I2909" s="199" t="s">
        <v>240</v>
      </c>
      <c r="J2909" s="200" t="s">
        <v>744</v>
      </c>
      <c r="K2909" s="201">
        <v>37500</v>
      </c>
      <c r="L2909" s="201">
        <v>12000</v>
      </c>
      <c r="M2909" s="201">
        <f t="shared" si="183"/>
        <v>49500</v>
      </c>
      <c r="N2909" s="199" t="s">
        <v>11678</v>
      </c>
      <c r="O2909" s="199" t="s">
        <v>10754</v>
      </c>
      <c r="P2909" s="199" t="s">
        <v>11679</v>
      </c>
      <c r="Q2909" s="200" t="s">
        <v>781</v>
      </c>
      <c r="R2909" s="199"/>
      <c r="S2909" s="199" t="s">
        <v>789</v>
      </c>
      <c r="T2909" s="199" t="s">
        <v>790</v>
      </c>
      <c r="U2909" s="199"/>
      <c r="V2909" s="131" t="str">
        <f t="shared" si="184"/>
        <v>サポートハンドル</v>
      </c>
      <c r="W2909" s="115" t="str">
        <f t="shared" si="185"/>
        <v/>
      </c>
      <c r="X2909" s="115" t="str">
        <f t="shared" si="186"/>
        <v>ートハンドル</v>
      </c>
    </row>
    <row r="2910" spans="1:24" ht="13.5">
      <c r="A2910" s="199" t="s">
        <v>745</v>
      </c>
      <c r="B2910" s="199" t="s">
        <v>11680</v>
      </c>
      <c r="C2910" s="199" t="s">
        <v>1113</v>
      </c>
      <c r="D2910" s="199" t="s">
        <v>11681</v>
      </c>
      <c r="E2910" s="199" t="s">
        <v>688</v>
      </c>
      <c r="F2910" s="199"/>
      <c r="G2910" s="199" t="s">
        <v>741</v>
      </c>
      <c r="H2910" s="199"/>
      <c r="I2910" s="199" t="s">
        <v>240</v>
      </c>
      <c r="J2910" s="200" t="s">
        <v>747</v>
      </c>
      <c r="K2910" s="201">
        <v>113750</v>
      </c>
      <c r="L2910" s="201">
        <v>23850</v>
      </c>
      <c r="M2910" s="201">
        <f t="shared" si="183"/>
        <v>137600</v>
      </c>
      <c r="N2910" s="199" t="s">
        <v>11682</v>
      </c>
      <c r="O2910" s="199" t="s">
        <v>1116</v>
      </c>
      <c r="P2910" s="199" t="s">
        <v>10911</v>
      </c>
      <c r="Q2910" s="200" t="s">
        <v>781</v>
      </c>
      <c r="R2910" s="199"/>
      <c r="S2910" s="199"/>
      <c r="T2910" s="199" t="s">
        <v>782</v>
      </c>
      <c r="U2910" s="199"/>
      <c r="V2910" s="131" t="str">
        <f t="shared" si="184"/>
        <v>フットサポート</v>
      </c>
      <c r="W2910" s="115" t="str">
        <f t="shared" si="185"/>
        <v/>
      </c>
      <c r="X2910" s="115" t="str">
        <f t="shared" si="186"/>
        <v>ットサポート</v>
      </c>
    </row>
    <row r="2911" spans="1:24" ht="13.5">
      <c r="A2911" s="199" t="s">
        <v>748</v>
      </c>
      <c r="B2911" s="199" t="s">
        <v>11683</v>
      </c>
      <c r="C2911" s="199" t="s">
        <v>10716</v>
      </c>
      <c r="D2911" s="199" t="s">
        <v>11684</v>
      </c>
      <c r="E2911" s="199" t="s">
        <v>688</v>
      </c>
      <c r="F2911" s="199"/>
      <c r="G2911" s="199" t="s">
        <v>741</v>
      </c>
      <c r="H2911" s="199"/>
      <c r="I2911" s="199" t="s">
        <v>240</v>
      </c>
      <c r="J2911" s="200" t="s">
        <v>749</v>
      </c>
      <c r="K2911" s="201">
        <v>16900</v>
      </c>
      <c r="L2911" s="201">
        <v>7000</v>
      </c>
      <c r="M2911" s="201">
        <f t="shared" si="183"/>
        <v>23900</v>
      </c>
      <c r="N2911" s="199" t="s">
        <v>11685</v>
      </c>
      <c r="O2911" s="199" t="s">
        <v>10719</v>
      </c>
      <c r="P2911" s="199" t="s">
        <v>11686</v>
      </c>
      <c r="Q2911" s="200" t="s">
        <v>781</v>
      </c>
      <c r="R2911" s="199"/>
      <c r="S2911" s="199"/>
      <c r="T2911" s="199" t="s">
        <v>782</v>
      </c>
      <c r="U2911" s="199"/>
      <c r="V2911" s="131" t="str">
        <f t="shared" si="184"/>
        <v>プッシュ・ハンドル</v>
      </c>
      <c r="W2911" s="115" t="str">
        <f t="shared" si="185"/>
        <v/>
      </c>
      <c r="X2911" s="115" t="str">
        <f t="shared" si="186"/>
        <v>ュ・ハンドル</v>
      </c>
    </row>
    <row r="2912" spans="1:24" ht="13.5">
      <c r="A2912" s="199" t="s">
        <v>748</v>
      </c>
      <c r="B2912" s="199" t="s">
        <v>11687</v>
      </c>
      <c r="C2912" s="199" t="s">
        <v>11248</v>
      </c>
      <c r="D2912" s="199" t="s">
        <v>11688</v>
      </c>
      <c r="E2912" s="199" t="s">
        <v>688</v>
      </c>
      <c r="F2912" s="199"/>
      <c r="G2912" s="199" t="s">
        <v>741</v>
      </c>
      <c r="H2912" s="199"/>
      <c r="I2912" s="199" t="s">
        <v>240</v>
      </c>
      <c r="J2912" s="200" t="s">
        <v>749</v>
      </c>
      <c r="K2912" s="201">
        <v>18300</v>
      </c>
      <c r="L2912" s="201">
        <v>7600</v>
      </c>
      <c r="M2912" s="201">
        <f t="shared" si="183"/>
        <v>25900</v>
      </c>
      <c r="N2912" s="199" t="s">
        <v>11689</v>
      </c>
      <c r="O2912" s="199" t="s">
        <v>11251</v>
      </c>
      <c r="P2912" s="199" t="s">
        <v>11690</v>
      </c>
      <c r="Q2912" s="200" t="s">
        <v>781</v>
      </c>
      <c r="R2912" s="199"/>
      <c r="S2912" s="199"/>
      <c r="T2912" s="199" t="s">
        <v>782</v>
      </c>
      <c r="U2912" s="199"/>
      <c r="V2912" s="131" t="str">
        <f t="shared" si="184"/>
        <v>大型蝶番</v>
      </c>
      <c r="W2912" s="115" t="str">
        <f t="shared" si="185"/>
        <v/>
      </c>
      <c r="X2912" s="115" t="str">
        <f t="shared" si="186"/>
        <v>大型蝶番</v>
      </c>
    </row>
    <row r="2913" spans="1:24" ht="13.5">
      <c r="A2913" s="199" t="s">
        <v>748</v>
      </c>
      <c r="B2913" s="199" t="s">
        <v>11691</v>
      </c>
      <c r="C2913" s="199" t="s">
        <v>11464</v>
      </c>
      <c r="D2913" s="199" t="s">
        <v>11692</v>
      </c>
      <c r="E2913" s="199" t="s">
        <v>688</v>
      </c>
      <c r="F2913" s="199"/>
      <c r="G2913" s="199" t="s">
        <v>741</v>
      </c>
      <c r="H2913" s="199"/>
      <c r="I2913" s="199" t="s">
        <v>240</v>
      </c>
      <c r="J2913" s="200" t="s">
        <v>749</v>
      </c>
      <c r="K2913" s="201">
        <v>20000</v>
      </c>
      <c r="L2913" s="201">
        <v>8400</v>
      </c>
      <c r="M2913" s="201">
        <f t="shared" si="183"/>
        <v>28400</v>
      </c>
      <c r="N2913" s="199" t="s">
        <v>11693</v>
      </c>
      <c r="O2913" s="199" t="s">
        <v>11467</v>
      </c>
      <c r="P2913" s="199" t="s">
        <v>11694</v>
      </c>
      <c r="Q2913" s="200" t="s">
        <v>781</v>
      </c>
      <c r="R2913" s="199"/>
      <c r="S2913" s="199" t="s">
        <v>2176</v>
      </c>
      <c r="T2913" s="199" t="s">
        <v>782</v>
      </c>
      <c r="U2913" s="199"/>
      <c r="V2913" s="131" t="str">
        <f t="shared" si="184"/>
        <v>MINT折りたたみ押し手</v>
      </c>
      <c r="W2913" s="115" t="str">
        <f t="shared" si="185"/>
        <v/>
      </c>
      <c r="X2913" s="115" t="str">
        <f t="shared" si="186"/>
        <v>たたみ押し手</v>
      </c>
    </row>
    <row r="2914" spans="1:24" ht="13.5">
      <c r="A2914" s="199" t="s">
        <v>748</v>
      </c>
      <c r="B2914" s="199" t="s">
        <v>11695</v>
      </c>
      <c r="C2914" s="199" t="s">
        <v>11464</v>
      </c>
      <c r="D2914" s="199" t="s">
        <v>11696</v>
      </c>
      <c r="E2914" s="199" t="s">
        <v>688</v>
      </c>
      <c r="F2914" s="199"/>
      <c r="G2914" s="199" t="s">
        <v>741</v>
      </c>
      <c r="H2914" s="199"/>
      <c r="I2914" s="199" t="s">
        <v>240</v>
      </c>
      <c r="J2914" s="200" t="s">
        <v>749</v>
      </c>
      <c r="K2914" s="201">
        <v>15000</v>
      </c>
      <c r="L2914" s="201">
        <v>6300</v>
      </c>
      <c r="M2914" s="201">
        <f t="shared" si="183"/>
        <v>21300</v>
      </c>
      <c r="N2914" s="199" t="s">
        <v>11697</v>
      </c>
      <c r="O2914" s="199" t="s">
        <v>11467</v>
      </c>
      <c r="P2914" s="199" t="s">
        <v>11698</v>
      </c>
      <c r="Q2914" s="200" t="s">
        <v>781</v>
      </c>
      <c r="R2914" s="199"/>
      <c r="S2914" s="199" t="s">
        <v>2176</v>
      </c>
      <c r="T2914" s="199" t="s">
        <v>782</v>
      </c>
      <c r="U2914" s="199"/>
      <c r="V2914" s="131" t="str">
        <f t="shared" si="184"/>
        <v>MINT上下式押し手</v>
      </c>
      <c r="W2914" s="115" t="str">
        <f t="shared" si="185"/>
        <v/>
      </c>
      <c r="X2914" s="115" t="str">
        <f t="shared" si="186"/>
        <v>上下式押し手</v>
      </c>
    </row>
    <row r="2915" spans="1:24" ht="13.5">
      <c r="A2915" s="199" t="s">
        <v>750</v>
      </c>
      <c r="B2915" s="199" t="s">
        <v>11699</v>
      </c>
      <c r="C2915" s="199" t="s">
        <v>796</v>
      </c>
      <c r="D2915" s="199" t="s">
        <v>11700</v>
      </c>
      <c r="E2915" s="199" t="s">
        <v>688</v>
      </c>
      <c r="F2915" s="199"/>
      <c r="G2915" s="199" t="s">
        <v>751</v>
      </c>
      <c r="H2915" s="199"/>
      <c r="I2915" s="199"/>
      <c r="J2915" s="200"/>
      <c r="K2915" s="201">
        <v>3000</v>
      </c>
      <c r="L2915" s="201">
        <v>1250</v>
      </c>
      <c r="M2915" s="201">
        <f t="shared" si="183"/>
        <v>4250</v>
      </c>
      <c r="N2915" s="199" t="s">
        <v>11701</v>
      </c>
      <c r="O2915" s="199" t="s">
        <v>799</v>
      </c>
      <c r="P2915" s="199" t="s">
        <v>11702</v>
      </c>
      <c r="Q2915" s="200" t="s">
        <v>781</v>
      </c>
      <c r="R2915" s="199"/>
      <c r="S2915" s="199" t="s">
        <v>789</v>
      </c>
      <c r="T2915" s="199" t="s">
        <v>790</v>
      </c>
      <c r="U2915" s="199"/>
      <c r="V2915" s="131" t="str">
        <f t="shared" si="184"/>
        <v>S.T.S.クランプ</v>
      </c>
      <c r="W2915" s="115" t="str">
        <f t="shared" si="185"/>
        <v/>
      </c>
      <c r="X2915" s="115" t="str">
        <f t="shared" si="186"/>
        <v>S.クランプ</v>
      </c>
    </row>
    <row r="2916" spans="1:24" ht="13.5">
      <c r="A2916" s="199" t="s">
        <v>750</v>
      </c>
      <c r="B2916" s="199" t="s">
        <v>11703</v>
      </c>
      <c r="C2916" s="199" t="s">
        <v>796</v>
      </c>
      <c r="D2916" s="199" t="s">
        <v>11704</v>
      </c>
      <c r="E2916" s="199" t="s">
        <v>688</v>
      </c>
      <c r="F2916" s="199"/>
      <c r="G2916" s="199" t="s">
        <v>751</v>
      </c>
      <c r="H2916" s="199"/>
      <c r="I2916" s="199"/>
      <c r="J2916" s="200"/>
      <c r="K2916" s="201">
        <v>10800</v>
      </c>
      <c r="L2916" s="201">
        <v>4500</v>
      </c>
      <c r="M2916" s="201">
        <f t="shared" si="183"/>
        <v>15300</v>
      </c>
      <c r="N2916" s="199" t="s">
        <v>11705</v>
      </c>
      <c r="O2916" s="199" t="s">
        <v>799</v>
      </c>
      <c r="P2916" s="199" t="s">
        <v>11706</v>
      </c>
      <c r="Q2916" s="200" t="s">
        <v>781</v>
      </c>
      <c r="R2916" s="199"/>
      <c r="S2916" s="199" t="s">
        <v>789</v>
      </c>
      <c r="T2916" s="199" t="s">
        <v>790</v>
      </c>
      <c r="U2916" s="199"/>
      <c r="V2916" s="131" t="str">
        <f t="shared" si="184"/>
        <v>クリニカルマウンティングキット</v>
      </c>
      <c r="W2916" s="115" t="str">
        <f t="shared" si="185"/>
        <v/>
      </c>
      <c r="X2916" s="115" t="str">
        <f t="shared" si="186"/>
        <v>ィングキット</v>
      </c>
    </row>
    <row r="2917" spans="1:24" ht="13.5">
      <c r="A2917" s="199" t="s">
        <v>750</v>
      </c>
      <c r="B2917" s="199" t="s">
        <v>11707</v>
      </c>
      <c r="C2917" s="199" t="s">
        <v>796</v>
      </c>
      <c r="D2917" s="199" t="s">
        <v>11708</v>
      </c>
      <c r="E2917" s="199" t="s">
        <v>688</v>
      </c>
      <c r="F2917" s="199"/>
      <c r="G2917" s="199" t="s">
        <v>751</v>
      </c>
      <c r="H2917" s="199"/>
      <c r="I2917" s="199"/>
      <c r="J2917" s="200"/>
      <c r="K2917" s="201">
        <v>13300</v>
      </c>
      <c r="L2917" s="201">
        <v>5500</v>
      </c>
      <c r="M2917" s="201">
        <f t="shared" si="183"/>
        <v>18800</v>
      </c>
      <c r="N2917" s="199" t="s">
        <v>11709</v>
      </c>
      <c r="O2917" s="199" t="s">
        <v>799</v>
      </c>
      <c r="P2917" s="199" t="s">
        <v>11710</v>
      </c>
      <c r="Q2917" s="200" t="s">
        <v>781</v>
      </c>
      <c r="R2917" s="199"/>
      <c r="S2917" s="199" t="s">
        <v>789</v>
      </c>
      <c r="T2917" s="199" t="s">
        <v>790</v>
      </c>
      <c r="U2917" s="199"/>
      <c r="V2917" s="131" t="str">
        <f t="shared" si="184"/>
        <v>マウンティングキット</v>
      </c>
      <c r="W2917" s="115" t="str">
        <f t="shared" si="185"/>
        <v/>
      </c>
      <c r="X2917" s="115" t="str">
        <f t="shared" si="186"/>
        <v>ィングキット</v>
      </c>
    </row>
    <row r="2918" spans="1:24" ht="13.5">
      <c r="A2918" s="199" t="s">
        <v>750</v>
      </c>
      <c r="B2918" s="199" t="s">
        <v>11711</v>
      </c>
      <c r="C2918" s="199" t="s">
        <v>1113</v>
      </c>
      <c r="D2918" s="199" t="s">
        <v>11712</v>
      </c>
      <c r="E2918" s="199" t="s">
        <v>688</v>
      </c>
      <c r="F2918" s="199"/>
      <c r="G2918" s="199" t="s">
        <v>751</v>
      </c>
      <c r="H2918" s="199"/>
      <c r="I2918" s="199"/>
      <c r="J2918" s="200"/>
      <c r="K2918" s="201">
        <v>36260</v>
      </c>
      <c r="L2918" s="201">
        <v>11540</v>
      </c>
      <c r="M2918" s="201">
        <f t="shared" si="183"/>
        <v>47800</v>
      </c>
      <c r="N2918" s="199" t="s">
        <v>11713</v>
      </c>
      <c r="O2918" s="199" t="s">
        <v>1116</v>
      </c>
      <c r="P2918" s="199" t="s">
        <v>11714</v>
      </c>
      <c r="Q2918" s="200" t="s">
        <v>781</v>
      </c>
      <c r="R2918" s="199"/>
      <c r="S2918" s="199"/>
      <c r="T2918" s="199" t="s">
        <v>782</v>
      </c>
      <c r="U2918" s="199"/>
      <c r="V2918" s="131" t="str">
        <f t="shared" si="184"/>
        <v>スライドレール</v>
      </c>
      <c r="W2918" s="115" t="str">
        <f t="shared" si="185"/>
        <v/>
      </c>
      <c r="X2918" s="115" t="str">
        <f t="shared" si="186"/>
        <v>ライドレール</v>
      </c>
    </row>
    <row r="2919" spans="1:24" ht="13.5">
      <c r="A2919" s="199" t="s">
        <v>750</v>
      </c>
      <c r="B2919" s="199" t="s">
        <v>11715</v>
      </c>
      <c r="C2919" s="199" t="s">
        <v>1113</v>
      </c>
      <c r="D2919" s="199" t="s">
        <v>11716</v>
      </c>
      <c r="E2919" s="199" t="s">
        <v>688</v>
      </c>
      <c r="F2919" s="199"/>
      <c r="G2919" s="199" t="s">
        <v>751</v>
      </c>
      <c r="H2919" s="199"/>
      <c r="I2919" s="199"/>
      <c r="J2919" s="200"/>
      <c r="K2919" s="201">
        <v>10960</v>
      </c>
      <c r="L2919" s="201">
        <v>4540</v>
      </c>
      <c r="M2919" s="201">
        <f t="shared" si="183"/>
        <v>15500</v>
      </c>
      <c r="N2919" s="199" t="s">
        <v>11717</v>
      </c>
      <c r="O2919" s="199" t="s">
        <v>1116</v>
      </c>
      <c r="P2919" s="199" t="s">
        <v>11718</v>
      </c>
      <c r="Q2919" s="200" t="s">
        <v>781</v>
      </c>
      <c r="R2919" s="199"/>
      <c r="S2919" s="199"/>
      <c r="T2919" s="199" t="s">
        <v>782</v>
      </c>
      <c r="U2919" s="199"/>
      <c r="V2919" s="131" t="str">
        <f t="shared" si="184"/>
        <v>テーブルホルダ</v>
      </c>
      <c r="W2919" s="115" t="str">
        <f t="shared" si="185"/>
        <v/>
      </c>
      <c r="X2919" s="115" t="str">
        <f t="shared" si="186"/>
        <v>ーブルホルダ</v>
      </c>
    </row>
    <row r="2920" spans="1:24" ht="13.5">
      <c r="A2920" s="199" t="s">
        <v>750</v>
      </c>
      <c r="B2920" s="199" t="s">
        <v>11719</v>
      </c>
      <c r="C2920" s="199" t="s">
        <v>1113</v>
      </c>
      <c r="D2920" s="199" t="s">
        <v>11720</v>
      </c>
      <c r="E2920" s="199" t="s">
        <v>688</v>
      </c>
      <c r="F2920" s="199"/>
      <c r="G2920" s="199" t="s">
        <v>751</v>
      </c>
      <c r="H2920" s="199"/>
      <c r="I2920" s="199"/>
      <c r="J2920" s="200"/>
      <c r="K2920" s="201">
        <v>19180</v>
      </c>
      <c r="L2920" s="201">
        <v>8020</v>
      </c>
      <c r="M2920" s="201">
        <f t="shared" si="183"/>
        <v>27200</v>
      </c>
      <c r="N2920" s="199" t="s">
        <v>11721</v>
      </c>
      <c r="O2920" s="199" t="s">
        <v>1116</v>
      </c>
      <c r="P2920" s="199" t="s">
        <v>11718</v>
      </c>
      <c r="Q2920" s="200" t="s">
        <v>781</v>
      </c>
      <c r="R2920" s="199"/>
      <c r="S2920" s="199"/>
      <c r="T2920" s="199" t="s">
        <v>782</v>
      </c>
      <c r="U2920" s="199"/>
      <c r="V2920" s="131" t="str">
        <f t="shared" si="184"/>
        <v>テーブルホルダ</v>
      </c>
      <c r="W2920" s="115" t="str">
        <f t="shared" si="185"/>
        <v/>
      </c>
      <c r="X2920" s="115" t="str">
        <f t="shared" si="186"/>
        <v>ーブルホルダ</v>
      </c>
    </row>
    <row r="2921" spans="1:24" ht="13.5">
      <c r="A2921" s="199" t="s">
        <v>750</v>
      </c>
      <c r="B2921" s="199" t="s">
        <v>11722</v>
      </c>
      <c r="C2921" s="199" t="s">
        <v>1113</v>
      </c>
      <c r="D2921" s="199" t="s">
        <v>11723</v>
      </c>
      <c r="E2921" s="199" t="s">
        <v>688</v>
      </c>
      <c r="F2921" s="199"/>
      <c r="G2921" s="199" t="s">
        <v>751</v>
      </c>
      <c r="H2921" s="199"/>
      <c r="I2921" s="199"/>
      <c r="J2921" s="200"/>
      <c r="K2921" s="201">
        <v>12000</v>
      </c>
      <c r="L2921" s="201">
        <v>5000</v>
      </c>
      <c r="M2921" s="201">
        <f t="shared" si="183"/>
        <v>17000</v>
      </c>
      <c r="N2921" s="199" t="s">
        <v>11724</v>
      </c>
      <c r="O2921" s="199" t="s">
        <v>1116</v>
      </c>
      <c r="P2921" s="199" t="s">
        <v>11718</v>
      </c>
      <c r="Q2921" s="200" t="s">
        <v>781</v>
      </c>
      <c r="R2921" s="199"/>
      <c r="S2921" s="199"/>
      <c r="T2921" s="199" t="s">
        <v>782</v>
      </c>
      <c r="U2921" s="199"/>
      <c r="V2921" s="131" t="str">
        <f t="shared" si="184"/>
        <v>テーブルホルダ</v>
      </c>
      <c r="W2921" s="115" t="str">
        <f t="shared" si="185"/>
        <v/>
      </c>
      <c r="X2921" s="115" t="str">
        <f t="shared" si="186"/>
        <v>ーブルホルダ</v>
      </c>
    </row>
    <row r="2922" spans="1:24" ht="13.5">
      <c r="A2922" s="199" t="s">
        <v>750</v>
      </c>
      <c r="B2922" s="199" t="s">
        <v>11725</v>
      </c>
      <c r="C2922" s="199" t="s">
        <v>6038</v>
      </c>
      <c r="D2922" s="199" t="s">
        <v>11726</v>
      </c>
      <c r="E2922" s="199" t="s">
        <v>688</v>
      </c>
      <c r="F2922" s="199"/>
      <c r="G2922" s="199" t="s">
        <v>751</v>
      </c>
      <c r="H2922" s="199"/>
      <c r="I2922" s="199"/>
      <c r="J2922" s="200"/>
      <c r="K2922" s="201">
        <v>23673</v>
      </c>
      <c r="L2922" s="201">
        <v>9927</v>
      </c>
      <c r="M2922" s="201">
        <f t="shared" si="183"/>
        <v>33600</v>
      </c>
      <c r="N2922" s="199" t="s">
        <v>11727</v>
      </c>
      <c r="O2922" s="199" t="s">
        <v>7205</v>
      </c>
      <c r="P2922" s="199" t="s">
        <v>11728</v>
      </c>
      <c r="Q2922" s="200" t="s">
        <v>781</v>
      </c>
      <c r="R2922" s="199"/>
      <c r="S2922" s="199" t="s">
        <v>789</v>
      </c>
      <c r="T2922" s="199" t="s">
        <v>790</v>
      </c>
      <c r="U2922" s="199"/>
      <c r="V2922" s="131" t="str">
        <f t="shared" si="184"/>
        <v>バケットタイプテーブル固定金具</v>
      </c>
      <c r="W2922" s="115" t="str">
        <f t="shared" si="185"/>
        <v/>
      </c>
      <c r="X2922" s="115" t="str">
        <f t="shared" si="186"/>
        <v>ブル固定金具</v>
      </c>
    </row>
    <row r="2923" spans="1:24" ht="13.5">
      <c r="A2923" s="199" t="s">
        <v>750</v>
      </c>
      <c r="B2923" s="199" t="s">
        <v>11729</v>
      </c>
      <c r="C2923" s="199" t="s">
        <v>6038</v>
      </c>
      <c r="D2923" s="199" t="s">
        <v>11730</v>
      </c>
      <c r="E2923" s="199" t="s">
        <v>688</v>
      </c>
      <c r="F2923" s="199"/>
      <c r="G2923" s="199" t="s">
        <v>751</v>
      </c>
      <c r="H2923" s="199"/>
      <c r="I2923" s="199"/>
      <c r="J2923" s="200"/>
      <c r="K2923" s="201">
        <v>27456</v>
      </c>
      <c r="L2923" s="201">
        <v>11444</v>
      </c>
      <c r="M2923" s="201">
        <f t="shared" si="183"/>
        <v>38900</v>
      </c>
      <c r="N2923" s="199" t="s">
        <v>11731</v>
      </c>
      <c r="O2923" s="199" t="s">
        <v>7205</v>
      </c>
      <c r="P2923" s="199" t="s">
        <v>11732</v>
      </c>
      <c r="Q2923" s="200" t="s">
        <v>781</v>
      </c>
      <c r="R2923" s="199"/>
      <c r="S2923" s="199" t="s">
        <v>789</v>
      </c>
      <c r="T2923" s="199" t="s">
        <v>790</v>
      </c>
      <c r="U2923" s="199"/>
      <c r="V2923" s="131" t="str">
        <f t="shared" si="184"/>
        <v>木製椅子テーブル固定金具</v>
      </c>
      <c r="W2923" s="115" t="str">
        <f t="shared" si="185"/>
        <v/>
      </c>
      <c r="X2923" s="115" t="str">
        <f t="shared" si="186"/>
        <v>ブル固定金具</v>
      </c>
    </row>
    <row r="2924" spans="1:24" ht="13.5">
      <c r="A2924" s="199" t="s">
        <v>750</v>
      </c>
      <c r="B2924" s="199" t="s">
        <v>11733</v>
      </c>
      <c r="C2924" s="199" t="s">
        <v>6038</v>
      </c>
      <c r="D2924" s="199" t="s">
        <v>11734</v>
      </c>
      <c r="E2924" s="199" t="s">
        <v>688</v>
      </c>
      <c r="F2924" s="199"/>
      <c r="G2924" s="199" t="s">
        <v>751</v>
      </c>
      <c r="H2924" s="199"/>
      <c r="I2924" s="199"/>
      <c r="J2924" s="200"/>
      <c r="K2924" s="201">
        <v>22539</v>
      </c>
      <c r="L2924" s="201">
        <v>9461</v>
      </c>
      <c r="M2924" s="201">
        <f t="shared" si="183"/>
        <v>32000</v>
      </c>
      <c r="N2924" s="199" t="s">
        <v>11735</v>
      </c>
      <c r="O2924" s="199" t="s">
        <v>7205</v>
      </c>
      <c r="P2924" s="199" t="s">
        <v>11736</v>
      </c>
      <c r="Q2924" s="200" t="s">
        <v>781</v>
      </c>
      <c r="R2924" s="199"/>
      <c r="S2924" s="199"/>
      <c r="T2924" s="199" t="s">
        <v>782</v>
      </c>
      <c r="U2924" s="199"/>
      <c r="V2924" s="131" t="str">
        <f t="shared" si="184"/>
        <v>フォームタイプテーブル固定金具</v>
      </c>
      <c r="W2924" s="115" t="str">
        <f t="shared" si="185"/>
        <v/>
      </c>
      <c r="X2924" s="115" t="str">
        <f t="shared" si="186"/>
        <v>ブル固定金具</v>
      </c>
    </row>
    <row r="2925" spans="1:24" ht="13.5">
      <c r="A2925" s="199" t="s">
        <v>750</v>
      </c>
      <c r="B2925" s="199" t="s">
        <v>11737</v>
      </c>
      <c r="C2925" s="199" t="s">
        <v>6038</v>
      </c>
      <c r="D2925" s="199" t="s">
        <v>11738</v>
      </c>
      <c r="E2925" s="199" t="s">
        <v>688</v>
      </c>
      <c r="F2925" s="199"/>
      <c r="G2925" s="199" t="s">
        <v>751</v>
      </c>
      <c r="H2925" s="199"/>
      <c r="I2925" s="199"/>
      <c r="J2925" s="200"/>
      <c r="K2925" s="201">
        <v>37488</v>
      </c>
      <c r="L2925" s="201">
        <v>11912</v>
      </c>
      <c r="M2925" s="201">
        <f t="shared" si="183"/>
        <v>49400</v>
      </c>
      <c r="N2925" s="199" t="s">
        <v>11739</v>
      </c>
      <c r="O2925" s="199" t="s">
        <v>7205</v>
      </c>
      <c r="P2925" s="199" t="s">
        <v>11740</v>
      </c>
      <c r="Q2925" s="200" t="s">
        <v>781</v>
      </c>
      <c r="R2925" s="199"/>
      <c r="S2925" s="199"/>
      <c r="T2925" s="199" t="s">
        <v>782</v>
      </c>
      <c r="U2925" s="199"/>
      <c r="V2925" s="131" t="str">
        <f t="shared" si="184"/>
        <v>フォームタイプ固定金具</v>
      </c>
      <c r="W2925" s="115" t="str">
        <f t="shared" si="185"/>
        <v/>
      </c>
      <c r="X2925" s="115" t="str">
        <f t="shared" si="186"/>
        <v>イプ固定金具</v>
      </c>
    </row>
    <row r="2926" spans="1:24" ht="13.5">
      <c r="A2926" s="199" t="s">
        <v>750</v>
      </c>
      <c r="B2926" s="199" t="s">
        <v>11741</v>
      </c>
      <c r="C2926" s="199" t="s">
        <v>6038</v>
      </c>
      <c r="D2926" s="199" t="s">
        <v>11742</v>
      </c>
      <c r="E2926" s="199" t="s">
        <v>688</v>
      </c>
      <c r="F2926" s="199"/>
      <c r="G2926" s="199" t="s">
        <v>751</v>
      </c>
      <c r="H2926" s="199"/>
      <c r="I2926" s="199"/>
      <c r="J2926" s="200"/>
      <c r="K2926" s="201">
        <v>32391</v>
      </c>
      <c r="L2926" s="201">
        <v>10309</v>
      </c>
      <c r="M2926" s="201">
        <f t="shared" si="183"/>
        <v>42700</v>
      </c>
      <c r="N2926" s="199" t="s">
        <v>11743</v>
      </c>
      <c r="O2926" s="199" t="s">
        <v>7205</v>
      </c>
      <c r="P2926" s="199" t="s">
        <v>11744</v>
      </c>
      <c r="Q2926" s="200" t="s">
        <v>781</v>
      </c>
      <c r="R2926" s="199"/>
      <c r="S2926" s="199"/>
      <c r="T2926" s="199" t="s">
        <v>782</v>
      </c>
      <c r="U2926" s="199"/>
      <c r="V2926" s="131" t="str">
        <f t="shared" si="184"/>
        <v>支持部固定金具</v>
      </c>
      <c r="W2926" s="115" t="str">
        <f t="shared" si="185"/>
        <v/>
      </c>
      <c r="X2926" s="115" t="str">
        <f t="shared" si="186"/>
        <v>持部固定金具</v>
      </c>
    </row>
    <row r="2927" spans="1:24" ht="13.5">
      <c r="A2927" s="199" t="s">
        <v>750</v>
      </c>
      <c r="B2927" s="199" t="s">
        <v>11745</v>
      </c>
      <c r="C2927" s="199" t="s">
        <v>6038</v>
      </c>
      <c r="D2927" s="199" t="s">
        <v>11746</v>
      </c>
      <c r="E2927" s="199" t="s">
        <v>688</v>
      </c>
      <c r="F2927" s="199"/>
      <c r="G2927" s="199" t="s">
        <v>751</v>
      </c>
      <c r="H2927" s="199"/>
      <c r="I2927" s="199"/>
      <c r="J2927" s="200"/>
      <c r="K2927" s="201">
        <v>18500</v>
      </c>
      <c r="L2927" s="201">
        <v>7700</v>
      </c>
      <c r="M2927" s="201">
        <f t="shared" si="183"/>
        <v>26200</v>
      </c>
      <c r="N2927" s="199" t="s">
        <v>11747</v>
      </c>
      <c r="O2927" s="199" t="s">
        <v>10614</v>
      </c>
      <c r="P2927" s="199" t="s">
        <v>11748</v>
      </c>
      <c r="Q2927" s="200" t="s">
        <v>781</v>
      </c>
      <c r="R2927" s="199"/>
      <c r="S2927" s="199" t="s">
        <v>854</v>
      </c>
      <c r="T2927" s="199" t="s">
        <v>782</v>
      </c>
      <c r="U2927" s="199"/>
      <c r="V2927" s="131" t="str">
        <f t="shared" si="184"/>
        <v>取付金具</v>
      </c>
      <c r="W2927" s="115" t="str">
        <f t="shared" si="185"/>
        <v/>
      </c>
      <c r="X2927" s="115" t="str">
        <f t="shared" si="186"/>
        <v>取付金具</v>
      </c>
    </row>
    <row r="2928" spans="1:24" ht="13.5">
      <c r="A2928" s="199" t="s">
        <v>750</v>
      </c>
      <c r="B2928" s="199" t="s">
        <v>11749</v>
      </c>
      <c r="C2928" s="199" t="s">
        <v>6038</v>
      </c>
      <c r="D2928" s="199" t="s">
        <v>11750</v>
      </c>
      <c r="E2928" s="199" t="s">
        <v>688</v>
      </c>
      <c r="F2928" s="199"/>
      <c r="G2928" s="199" t="s">
        <v>751</v>
      </c>
      <c r="H2928" s="199"/>
      <c r="I2928" s="199"/>
      <c r="J2928" s="200"/>
      <c r="K2928" s="201">
        <v>19200</v>
      </c>
      <c r="L2928" s="201">
        <v>8000</v>
      </c>
      <c r="M2928" s="201">
        <f t="shared" si="183"/>
        <v>27200</v>
      </c>
      <c r="N2928" s="199" t="s">
        <v>11751</v>
      </c>
      <c r="O2928" s="199" t="s">
        <v>10614</v>
      </c>
      <c r="P2928" s="199" t="s">
        <v>11752</v>
      </c>
      <c r="Q2928" s="200" t="s">
        <v>781</v>
      </c>
      <c r="R2928" s="199"/>
      <c r="S2928" s="199" t="s">
        <v>854</v>
      </c>
      <c r="T2928" s="199" t="s">
        <v>782</v>
      </c>
      <c r="U2928" s="199"/>
      <c r="V2928" s="131" t="str">
        <f t="shared" si="184"/>
        <v>取付汎用金具</v>
      </c>
      <c r="W2928" s="115" t="str">
        <f t="shared" si="185"/>
        <v/>
      </c>
      <c r="X2928" s="115" t="str">
        <f t="shared" si="186"/>
        <v>取付汎用金具</v>
      </c>
    </row>
    <row r="2929" spans="1:24" ht="13.5">
      <c r="A2929" s="199" t="s">
        <v>750</v>
      </c>
      <c r="B2929" s="199" t="s">
        <v>11753</v>
      </c>
      <c r="C2929" s="199" t="s">
        <v>10685</v>
      </c>
      <c r="D2929" s="199" t="s">
        <v>11754</v>
      </c>
      <c r="E2929" s="199" t="s">
        <v>688</v>
      </c>
      <c r="F2929" s="199"/>
      <c r="G2929" s="199" t="s">
        <v>751</v>
      </c>
      <c r="H2929" s="199"/>
      <c r="I2929" s="199"/>
      <c r="J2929" s="200"/>
      <c r="K2929" s="201">
        <v>7800</v>
      </c>
      <c r="L2929" s="201">
        <v>3200</v>
      </c>
      <c r="M2929" s="201">
        <f t="shared" si="183"/>
        <v>11000</v>
      </c>
      <c r="N2929" s="199" t="s">
        <v>11755</v>
      </c>
      <c r="O2929" s="199" t="s">
        <v>11756</v>
      </c>
      <c r="P2929" s="199" t="s">
        <v>11757</v>
      </c>
      <c r="Q2929" s="200" t="s">
        <v>781</v>
      </c>
      <c r="R2929" s="199"/>
      <c r="S2929" s="199"/>
      <c r="T2929" s="199" t="s">
        <v>782</v>
      </c>
      <c r="U2929" s="199"/>
      <c r="V2929" s="131" t="str">
        <f t="shared" si="184"/>
        <v>ショルダーハーネスストラップガイド</v>
      </c>
      <c r="W2929" s="115" t="str">
        <f t="shared" si="185"/>
        <v/>
      </c>
      <c r="X2929" s="115" t="str">
        <f t="shared" si="186"/>
        <v>ラップガイド</v>
      </c>
    </row>
    <row r="2930" spans="1:24" ht="13.5">
      <c r="A2930" s="199" t="s">
        <v>750</v>
      </c>
      <c r="B2930" s="199" t="s">
        <v>11758</v>
      </c>
      <c r="C2930" s="199" t="s">
        <v>10685</v>
      </c>
      <c r="D2930" s="199" t="s">
        <v>11759</v>
      </c>
      <c r="E2930" s="199" t="s">
        <v>688</v>
      </c>
      <c r="F2930" s="199"/>
      <c r="G2930" s="199" t="s">
        <v>751</v>
      </c>
      <c r="H2930" s="199"/>
      <c r="I2930" s="199"/>
      <c r="J2930" s="200"/>
      <c r="K2930" s="201">
        <v>6400</v>
      </c>
      <c r="L2930" s="201">
        <v>2600</v>
      </c>
      <c r="M2930" s="201">
        <f t="shared" si="183"/>
        <v>9000</v>
      </c>
      <c r="N2930" s="199" t="s">
        <v>11760</v>
      </c>
      <c r="O2930" s="199" t="s">
        <v>11756</v>
      </c>
      <c r="P2930" s="199" t="s">
        <v>11761</v>
      </c>
      <c r="Q2930" s="200" t="s">
        <v>781</v>
      </c>
      <c r="R2930" s="199"/>
      <c r="S2930" s="199"/>
      <c r="T2930" s="199" t="s">
        <v>782</v>
      </c>
      <c r="U2930" s="199"/>
      <c r="V2930" s="131" t="str">
        <f t="shared" si="184"/>
        <v>ストラップガイド取付アダプター</v>
      </c>
      <c r="W2930" s="115" t="str">
        <f t="shared" si="185"/>
        <v/>
      </c>
      <c r="X2930" s="115" t="str">
        <f t="shared" si="186"/>
        <v>付アダプター</v>
      </c>
    </row>
    <row r="2931" spans="1:24" ht="13.5">
      <c r="A2931" s="199" t="s">
        <v>750</v>
      </c>
      <c r="B2931" s="199" t="s">
        <v>11762</v>
      </c>
      <c r="C2931" s="199" t="s">
        <v>10938</v>
      </c>
      <c r="D2931" s="199" t="s">
        <v>11763</v>
      </c>
      <c r="E2931" s="199" t="s">
        <v>688</v>
      </c>
      <c r="F2931" s="199"/>
      <c r="G2931" s="199" t="s">
        <v>751</v>
      </c>
      <c r="H2931" s="199"/>
      <c r="I2931" s="199"/>
      <c r="J2931" s="200"/>
      <c r="K2931" s="201">
        <v>1900</v>
      </c>
      <c r="L2931" s="201">
        <v>800</v>
      </c>
      <c r="M2931" s="201">
        <f t="shared" si="183"/>
        <v>2700</v>
      </c>
      <c r="N2931" s="199" t="s">
        <v>11764</v>
      </c>
      <c r="O2931" s="199" t="s">
        <v>10941</v>
      </c>
      <c r="P2931" s="199" t="s">
        <v>11765</v>
      </c>
      <c r="Q2931" s="200" t="s">
        <v>781</v>
      </c>
      <c r="R2931" s="199"/>
      <c r="S2931" s="199"/>
      <c r="T2931" s="199" t="s">
        <v>782</v>
      </c>
      <c r="U2931" s="199"/>
      <c r="V2931" s="131" t="str">
        <f t="shared" si="184"/>
        <v>テーブルレール</v>
      </c>
      <c r="W2931" s="115" t="str">
        <f t="shared" si="185"/>
        <v/>
      </c>
      <c r="X2931" s="115" t="str">
        <f t="shared" si="186"/>
        <v>ーブルレール</v>
      </c>
    </row>
    <row r="2932" spans="1:24" ht="13.5">
      <c r="A2932" s="199" t="s">
        <v>750</v>
      </c>
      <c r="B2932" s="199" t="s">
        <v>11766</v>
      </c>
      <c r="C2932" s="199" t="s">
        <v>10722</v>
      </c>
      <c r="D2932" s="199" t="s">
        <v>11767</v>
      </c>
      <c r="E2932" s="199" t="s">
        <v>688</v>
      </c>
      <c r="F2932" s="199"/>
      <c r="G2932" s="199" t="s">
        <v>751</v>
      </c>
      <c r="H2932" s="199"/>
      <c r="I2932" s="199"/>
      <c r="J2932" s="200"/>
      <c r="K2932" s="201">
        <v>3000</v>
      </c>
      <c r="L2932" s="201">
        <v>1250</v>
      </c>
      <c r="M2932" s="201">
        <f t="shared" si="183"/>
        <v>4250</v>
      </c>
      <c r="N2932" s="199" t="s">
        <v>11768</v>
      </c>
      <c r="O2932" s="199" t="s">
        <v>11356</v>
      </c>
      <c r="P2932" s="199" t="s">
        <v>11769</v>
      </c>
      <c r="Q2932" s="200" t="s">
        <v>781</v>
      </c>
      <c r="R2932" s="199"/>
      <c r="S2932" s="199" t="s">
        <v>789</v>
      </c>
      <c r="T2932" s="199" t="s">
        <v>782</v>
      </c>
      <c r="U2932" s="199"/>
      <c r="V2932" s="131" t="str">
        <f t="shared" si="184"/>
        <v>90°金具</v>
      </c>
      <c r="W2932" s="115" t="str">
        <f t="shared" si="185"/>
        <v/>
      </c>
      <c r="X2932" s="115" t="str">
        <f t="shared" si="186"/>
        <v>90°金具</v>
      </c>
    </row>
    <row r="2933" spans="1:24" ht="13.5">
      <c r="A2933" s="199" t="s">
        <v>750</v>
      </c>
      <c r="B2933" s="199" t="s">
        <v>11770</v>
      </c>
      <c r="C2933" s="199" t="s">
        <v>10722</v>
      </c>
      <c r="D2933" s="199" t="s">
        <v>11771</v>
      </c>
      <c r="E2933" s="199" t="s">
        <v>688</v>
      </c>
      <c r="F2933" s="199"/>
      <c r="G2933" s="199" t="s">
        <v>751</v>
      </c>
      <c r="H2933" s="199"/>
      <c r="I2933" s="199"/>
      <c r="J2933" s="200"/>
      <c r="K2933" s="201">
        <v>2000</v>
      </c>
      <c r="L2933" s="201">
        <v>850</v>
      </c>
      <c r="M2933" s="201">
        <f t="shared" si="183"/>
        <v>2850</v>
      </c>
      <c r="N2933" s="199" t="s">
        <v>11772</v>
      </c>
      <c r="O2933" s="199" t="s">
        <v>11356</v>
      </c>
      <c r="P2933" s="199" t="s">
        <v>11773</v>
      </c>
      <c r="Q2933" s="200" t="s">
        <v>781</v>
      </c>
      <c r="R2933" s="199"/>
      <c r="S2933" s="199" t="s">
        <v>789</v>
      </c>
      <c r="T2933" s="199" t="s">
        <v>782</v>
      </c>
      <c r="U2933" s="199"/>
      <c r="V2933" s="131" t="str">
        <f t="shared" si="184"/>
        <v>アジャストメントフック</v>
      </c>
      <c r="W2933" s="115" t="str">
        <f t="shared" si="185"/>
        <v/>
      </c>
      <c r="X2933" s="115" t="str">
        <f t="shared" si="186"/>
        <v>メントフック</v>
      </c>
    </row>
    <row r="2934" spans="1:24" ht="13.5">
      <c r="A2934" s="199" t="s">
        <v>750</v>
      </c>
      <c r="B2934" s="199" t="s">
        <v>11774</v>
      </c>
      <c r="C2934" s="199" t="s">
        <v>10722</v>
      </c>
      <c r="D2934" s="199" t="s">
        <v>11775</v>
      </c>
      <c r="E2934" s="199" t="s">
        <v>688</v>
      </c>
      <c r="F2934" s="199"/>
      <c r="G2934" s="199" t="s">
        <v>751</v>
      </c>
      <c r="H2934" s="199"/>
      <c r="I2934" s="199"/>
      <c r="J2934" s="200"/>
      <c r="K2934" s="201">
        <v>2000</v>
      </c>
      <c r="L2934" s="201">
        <v>850</v>
      </c>
      <c r="M2934" s="201">
        <f t="shared" si="183"/>
        <v>2850</v>
      </c>
      <c r="N2934" s="199" t="s">
        <v>11776</v>
      </c>
      <c r="O2934" s="199" t="s">
        <v>11356</v>
      </c>
      <c r="P2934" s="199" t="s">
        <v>11777</v>
      </c>
      <c r="Q2934" s="200" t="s">
        <v>781</v>
      </c>
      <c r="R2934" s="199"/>
      <c r="S2934" s="199" t="s">
        <v>789</v>
      </c>
      <c r="T2934" s="199" t="s">
        <v>782</v>
      </c>
      <c r="U2934" s="199"/>
      <c r="V2934" s="131" t="str">
        <f t="shared" si="184"/>
        <v>ドロップフック</v>
      </c>
      <c r="W2934" s="115" t="str">
        <f t="shared" si="185"/>
        <v/>
      </c>
      <c r="X2934" s="115" t="str">
        <f t="shared" si="186"/>
        <v>ロップフック</v>
      </c>
    </row>
    <row r="2935" spans="1:24" ht="13.5">
      <c r="A2935" s="199" t="s">
        <v>750</v>
      </c>
      <c r="B2935" s="199" t="s">
        <v>11778</v>
      </c>
      <c r="C2935" s="199" t="s">
        <v>10722</v>
      </c>
      <c r="D2935" s="199" t="s">
        <v>11779</v>
      </c>
      <c r="E2935" s="199" t="s">
        <v>688</v>
      </c>
      <c r="F2935" s="199"/>
      <c r="G2935" s="199" t="s">
        <v>751</v>
      </c>
      <c r="H2935" s="199"/>
      <c r="I2935" s="199"/>
      <c r="J2935" s="200"/>
      <c r="K2935" s="201">
        <v>14000</v>
      </c>
      <c r="L2935" s="201">
        <v>5800</v>
      </c>
      <c r="M2935" s="201">
        <f t="shared" si="183"/>
        <v>19800</v>
      </c>
      <c r="N2935" s="199" t="s">
        <v>11780</v>
      </c>
      <c r="O2935" s="199" t="s">
        <v>11356</v>
      </c>
      <c r="P2935" s="199" t="s">
        <v>11781</v>
      </c>
      <c r="Q2935" s="200" t="s">
        <v>781</v>
      </c>
      <c r="R2935" s="199"/>
      <c r="S2935" s="199" t="s">
        <v>789</v>
      </c>
      <c r="T2935" s="199" t="s">
        <v>782</v>
      </c>
      <c r="U2935" s="199"/>
      <c r="V2935" s="131" t="str">
        <f t="shared" si="184"/>
        <v>イージーロッククランプ</v>
      </c>
      <c r="W2935" s="115" t="str">
        <f t="shared" si="185"/>
        <v/>
      </c>
      <c r="X2935" s="115" t="str">
        <f t="shared" si="186"/>
        <v>ッククランプ</v>
      </c>
    </row>
    <row r="2936" spans="1:24" ht="13.5">
      <c r="A2936" s="199" t="s">
        <v>750</v>
      </c>
      <c r="B2936" s="199" t="s">
        <v>11782</v>
      </c>
      <c r="C2936" s="199" t="s">
        <v>10722</v>
      </c>
      <c r="D2936" s="199" t="s">
        <v>11783</v>
      </c>
      <c r="E2936" s="199" t="s">
        <v>688</v>
      </c>
      <c r="F2936" s="199"/>
      <c r="G2936" s="199" t="s">
        <v>751</v>
      </c>
      <c r="H2936" s="199"/>
      <c r="I2936" s="199"/>
      <c r="J2936" s="200"/>
      <c r="K2936" s="201">
        <v>5000</v>
      </c>
      <c r="L2936" s="201">
        <v>2100</v>
      </c>
      <c r="M2936" s="201">
        <f t="shared" si="183"/>
        <v>7100</v>
      </c>
      <c r="N2936" s="199" t="s">
        <v>11784</v>
      </c>
      <c r="O2936" s="199" t="s">
        <v>11356</v>
      </c>
      <c r="P2936" s="199" t="s">
        <v>11785</v>
      </c>
      <c r="Q2936" s="200" t="s">
        <v>781</v>
      </c>
      <c r="R2936" s="199"/>
      <c r="S2936" s="199" t="s">
        <v>789</v>
      </c>
      <c r="T2936" s="199" t="s">
        <v>782</v>
      </c>
      <c r="U2936" s="199"/>
      <c r="V2936" s="131" t="str">
        <f t="shared" si="184"/>
        <v>スイングタブＵブラケット</v>
      </c>
      <c r="W2936" s="115" t="str">
        <f t="shared" si="185"/>
        <v/>
      </c>
      <c r="X2936" s="115" t="str">
        <f t="shared" si="186"/>
        <v>Ｕブラケット</v>
      </c>
    </row>
    <row r="2937" spans="1:24" ht="13.5">
      <c r="A2937" s="199" t="s">
        <v>750</v>
      </c>
      <c r="B2937" s="199" t="s">
        <v>11786</v>
      </c>
      <c r="C2937" s="199" t="s">
        <v>10722</v>
      </c>
      <c r="D2937" s="199" t="s">
        <v>11787</v>
      </c>
      <c r="E2937" s="199" t="s">
        <v>688</v>
      </c>
      <c r="F2937" s="199"/>
      <c r="G2937" s="199" t="s">
        <v>751</v>
      </c>
      <c r="H2937" s="199"/>
      <c r="I2937" s="199"/>
      <c r="J2937" s="200"/>
      <c r="K2937" s="201">
        <v>20000</v>
      </c>
      <c r="L2937" s="201">
        <v>8400</v>
      </c>
      <c r="M2937" s="201">
        <f t="shared" si="183"/>
        <v>28400</v>
      </c>
      <c r="N2937" s="199" t="s">
        <v>11788</v>
      </c>
      <c r="O2937" s="199" t="s">
        <v>11356</v>
      </c>
      <c r="P2937" s="199" t="s">
        <v>11789</v>
      </c>
      <c r="Q2937" s="200" t="s">
        <v>781</v>
      </c>
      <c r="R2937" s="199"/>
      <c r="S2937" s="199" t="s">
        <v>789</v>
      </c>
      <c r="T2937" s="199" t="s">
        <v>782</v>
      </c>
      <c r="U2937" s="199"/>
      <c r="V2937" s="131" t="str">
        <f t="shared" si="184"/>
        <v>トップドロップクランプ</v>
      </c>
      <c r="W2937" s="115" t="str">
        <f t="shared" si="185"/>
        <v/>
      </c>
      <c r="X2937" s="115" t="str">
        <f t="shared" si="186"/>
        <v>ップクランプ</v>
      </c>
    </row>
    <row r="2938" spans="1:24" ht="13.5">
      <c r="A2938" s="199" t="s">
        <v>750</v>
      </c>
      <c r="B2938" s="199" t="s">
        <v>11790</v>
      </c>
      <c r="C2938" s="199" t="s">
        <v>10722</v>
      </c>
      <c r="D2938" s="199" t="s">
        <v>11791</v>
      </c>
      <c r="E2938" s="199" t="s">
        <v>688</v>
      </c>
      <c r="F2938" s="199"/>
      <c r="G2938" s="199" t="s">
        <v>751</v>
      </c>
      <c r="H2938" s="199"/>
      <c r="I2938" s="199"/>
      <c r="J2938" s="200"/>
      <c r="K2938" s="201">
        <v>6000</v>
      </c>
      <c r="L2938" s="201">
        <v>2500</v>
      </c>
      <c r="M2938" s="201">
        <f t="shared" si="183"/>
        <v>8500</v>
      </c>
      <c r="N2938" s="199" t="s">
        <v>11792</v>
      </c>
      <c r="O2938" s="199" t="s">
        <v>11356</v>
      </c>
      <c r="P2938" s="199" t="s">
        <v>11793</v>
      </c>
      <c r="Q2938" s="200" t="s">
        <v>781</v>
      </c>
      <c r="R2938" s="199"/>
      <c r="S2938" s="199" t="s">
        <v>789</v>
      </c>
      <c r="T2938" s="199" t="s">
        <v>782</v>
      </c>
      <c r="U2938" s="199"/>
      <c r="V2938" s="131" t="str">
        <f t="shared" si="184"/>
        <v>ユニバーサルリアブラケット</v>
      </c>
      <c r="W2938" s="115" t="str">
        <f t="shared" si="185"/>
        <v/>
      </c>
      <c r="X2938" s="115" t="str">
        <f t="shared" si="186"/>
        <v>アブラケット</v>
      </c>
    </row>
    <row r="2939" spans="1:24" ht="13.5">
      <c r="A2939" s="199" t="s">
        <v>750</v>
      </c>
      <c r="B2939" s="199" t="s">
        <v>11794</v>
      </c>
      <c r="C2939" s="199" t="s">
        <v>10722</v>
      </c>
      <c r="D2939" s="199" t="s">
        <v>11795</v>
      </c>
      <c r="E2939" s="199" t="s">
        <v>688</v>
      </c>
      <c r="F2939" s="199"/>
      <c r="G2939" s="199" t="s">
        <v>751</v>
      </c>
      <c r="H2939" s="199"/>
      <c r="I2939" s="199"/>
      <c r="J2939" s="200"/>
      <c r="K2939" s="201">
        <v>13000</v>
      </c>
      <c r="L2939" s="201">
        <v>5400</v>
      </c>
      <c r="M2939" s="201">
        <f t="shared" si="183"/>
        <v>18400</v>
      </c>
      <c r="N2939" s="199" t="s">
        <v>11796</v>
      </c>
      <c r="O2939" s="199" t="s">
        <v>11797</v>
      </c>
      <c r="P2939" s="199" t="s">
        <v>11798</v>
      </c>
      <c r="Q2939" s="200" t="s">
        <v>781</v>
      </c>
      <c r="R2939" s="199"/>
      <c r="S2939" s="199" t="s">
        <v>789</v>
      </c>
      <c r="T2939" s="199" t="s">
        <v>782</v>
      </c>
      <c r="U2939" s="199"/>
      <c r="V2939" s="131" t="str">
        <f t="shared" si="184"/>
        <v>イージーアクセス金具</v>
      </c>
      <c r="W2939" s="115" t="str">
        <f t="shared" si="185"/>
        <v/>
      </c>
      <c r="X2939" s="115" t="str">
        <f t="shared" si="186"/>
        <v>アクセス金具</v>
      </c>
    </row>
    <row r="2940" spans="1:24" ht="13.5">
      <c r="A2940" s="199" t="s">
        <v>750</v>
      </c>
      <c r="B2940" s="199" t="s">
        <v>11799</v>
      </c>
      <c r="C2940" s="199" t="s">
        <v>10722</v>
      </c>
      <c r="D2940" s="199" t="s">
        <v>11800</v>
      </c>
      <c r="E2940" s="199" t="s">
        <v>688</v>
      </c>
      <c r="F2940" s="199"/>
      <c r="G2940" s="199" t="s">
        <v>751</v>
      </c>
      <c r="H2940" s="199"/>
      <c r="I2940" s="199"/>
      <c r="J2940" s="200"/>
      <c r="K2940" s="201">
        <v>10000</v>
      </c>
      <c r="L2940" s="201">
        <v>4200</v>
      </c>
      <c r="M2940" s="201">
        <f t="shared" si="183"/>
        <v>14200</v>
      </c>
      <c r="N2940" s="199" t="s">
        <v>11801</v>
      </c>
      <c r="O2940" s="199" t="s">
        <v>11356</v>
      </c>
      <c r="P2940" s="199" t="s">
        <v>11802</v>
      </c>
      <c r="Q2940" s="200" t="s">
        <v>781</v>
      </c>
      <c r="R2940" s="199"/>
      <c r="S2940" s="199" t="s">
        <v>789</v>
      </c>
      <c r="T2940" s="199" t="s">
        <v>782</v>
      </c>
      <c r="U2940" s="199"/>
      <c r="V2940" s="131" t="str">
        <f t="shared" si="184"/>
        <v>チューブアームブラケット</v>
      </c>
      <c r="W2940" s="115" t="str">
        <f t="shared" si="185"/>
        <v/>
      </c>
      <c r="X2940" s="115" t="str">
        <f t="shared" si="186"/>
        <v>ムブラケット</v>
      </c>
    </row>
    <row r="2941" spans="1:24" ht="13.5">
      <c r="A2941" s="199" t="s">
        <v>750</v>
      </c>
      <c r="B2941" s="199" t="s">
        <v>11803</v>
      </c>
      <c r="C2941" s="199" t="s">
        <v>10722</v>
      </c>
      <c r="D2941" s="199" t="s">
        <v>11804</v>
      </c>
      <c r="E2941" s="199" t="s">
        <v>688</v>
      </c>
      <c r="F2941" s="199"/>
      <c r="G2941" s="199" t="s">
        <v>751</v>
      </c>
      <c r="H2941" s="199"/>
      <c r="I2941" s="199"/>
      <c r="J2941" s="200"/>
      <c r="K2941" s="201">
        <v>3000</v>
      </c>
      <c r="L2941" s="201">
        <v>1250</v>
      </c>
      <c r="M2941" s="201">
        <f t="shared" si="183"/>
        <v>4250</v>
      </c>
      <c r="N2941" s="199" t="s">
        <v>11805</v>
      </c>
      <c r="O2941" s="199" t="s">
        <v>11356</v>
      </c>
      <c r="P2941" s="199" t="s">
        <v>11806</v>
      </c>
      <c r="Q2941" s="200" t="s">
        <v>781</v>
      </c>
      <c r="R2941" s="199"/>
      <c r="S2941" s="199" t="s">
        <v>789</v>
      </c>
      <c r="T2941" s="199" t="s">
        <v>782</v>
      </c>
      <c r="U2941" s="199"/>
      <c r="V2941" s="131" t="str">
        <f t="shared" si="184"/>
        <v>ヒンジクランプ</v>
      </c>
      <c r="W2941" s="115" t="str">
        <f t="shared" si="185"/>
        <v/>
      </c>
      <c r="X2941" s="115" t="str">
        <f t="shared" si="186"/>
        <v>ンジクランプ</v>
      </c>
    </row>
    <row r="2942" spans="1:24" ht="13.5">
      <c r="A2942" s="199" t="s">
        <v>750</v>
      </c>
      <c r="B2942" s="199" t="s">
        <v>11807</v>
      </c>
      <c r="C2942" s="199" t="s">
        <v>10722</v>
      </c>
      <c r="D2942" s="199" t="s">
        <v>11808</v>
      </c>
      <c r="E2942" s="199" t="s">
        <v>688</v>
      </c>
      <c r="F2942" s="199"/>
      <c r="G2942" s="199" t="s">
        <v>751</v>
      </c>
      <c r="H2942" s="199"/>
      <c r="I2942" s="199"/>
      <c r="J2942" s="200"/>
      <c r="K2942" s="201">
        <v>40000</v>
      </c>
      <c r="L2942" s="201">
        <v>12800</v>
      </c>
      <c r="M2942" s="201">
        <f t="shared" si="183"/>
        <v>52800</v>
      </c>
      <c r="N2942" s="199" t="s">
        <v>11809</v>
      </c>
      <c r="O2942" s="199" t="s">
        <v>10725</v>
      </c>
      <c r="P2942" s="199" t="s">
        <v>11810</v>
      </c>
      <c r="Q2942" s="200" t="s">
        <v>781</v>
      </c>
      <c r="R2942" s="199"/>
      <c r="S2942" s="199"/>
      <c r="T2942" s="199" t="s">
        <v>782</v>
      </c>
      <c r="U2942" s="199"/>
      <c r="V2942" s="131" t="str">
        <f t="shared" si="184"/>
        <v>バックスライドレール</v>
      </c>
      <c r="W2942" s="115" t="str">
        <f t="shared" si="185"/>
        <v/>
      </c>
      <c r="X2942" s="115" t="str">
        <f t="shared" si="186"/>
        <v>ライドレール</v>
      </c>
    </row>
    <row r="2943" spans="1:24" ht="13.5">
      <c r="A2943" s="199" t="s">
        <v>750</v>
      </c>
      <c r="B2943" s="199" t="s">
        <v>11811</v>
      </c>
      <c r="C2943" s="199" t="s">
        <v>10722</v>
      </c>
      <c r="D2943" s="199" t="s">
        <v>11812</v>
      </c>
      <c r="E2943" s="199" t="s">
        <v>688</v>
      </c>
      <c r="F2943" s="199"/>
      <c r="G2943" s="199" t="s">
        <v>751</v>
      </c>
      <c r="H2943" s="199"/>
      <c r="I2943" s="199"/>
      <c r="J2943" s="200"/>
      <c r="K2943" s="201">
        <v>18000</v>
      </c>
      <c r="L2943" s="201">
        <v>7500</v>
      </c>
      <c r="M2943" s="201">
        <f t="shared" si="183"/>
        <v>25500</v>
      </c>
      <c r="N2943" s="199" t="s">
        <v>11813</v>
      </c>
      <c r="O2943" s="199" t="s">
        <v>10725</v>
      </c>
      <c r="P2943" s="199" t="s">
        <v>11814</v>
      </c>
      <c r="Q2943" s="200" t="s">
        <v>781</v>
      </c>
      <c r="R2943" s="199"/>
      <c r="S2943" s="199"/>
      <c r="T2943" s="199" t="s">
        <v>782</v>
      </c>
      <c r="U2943" s="199"/>
      <c r="V2943" s="131" t="str">
        <f t="shared" si="184"/>
        <v>シートスライドレール</v>
      </c>
      <c r="W2943" s="115" t="str">
        <f t="shared" si="185"/>
        <v/>
      </c>
      <c r="X2943" s="115" t="str">
        <f t="shared" si="186"/>
        <v>ライドレール</v>
      </c>
    </row>
    <row r="2944" spans="1:24" ht="13.5">
      <c r="A2944" s="199" t="s">
        <v>750</v>
      </c>
      <c r="B2944" s="199" t="s">
        <v>11815</v>
      </c>
      <c r="C2944" s="199" t="s">
        <v>10751</v>
      </c>
      <c r="D2944" s="199" t="s">
        <v>11816</v>
      </c>
      <c r="E2944" s="199" t="s">
        <v>688</v>
      </c>
      <c r="F2944" s="199"/>
      <c r="G2944" s="199" t="s">
        <v>751</v>
      </c>
      <c r="H2944" s="199"/>
      <c r="I2944" s="199"/>
      <c r="J2944" s="200"/>
      <c r="K2944" s="201">
        <v>9000</v>
      </c>
      <c r="L2944" s="201">
        <v>3700</v>
      </c>
      <c r="M2944" s="201">
        <f t="shared" si="183"/>
        <v>12700</v>
      </c>
      <c r="N2944" s="199" t="s">
        <v>11817</v>
      </c>
      <c r="O2944" s="199" t="s">
        <v>10754</v>
      </c>
      <c r="P2944" s="199" t="s">
        <v>11818</v>
      </c>
      <c r="Q2944" s="200" t="s">
        <v>781</v>
      </c>
      <c r="R2944" s="199"/>
      <c r="S2944" s="199" t="s">
        <v>789</v>
      </c>
      <c r="T2944" s="199" t="s">
        <v>790</v>
      </c>
      <c r="U2944" s="199"/>
      <c r="V2944" s="131" t="str">
        <f t="shared" si="184"/>
        <v>ユニトラックレール</v>
      </c>
      <c r="W2944" s="115" t="str">
        <f t="shared" si="185"/>
        <v/>
      </c>
      <c r="X2944" s="115" t="str">
        <f t="shared" si="186"/>
        <v>ラックレール</v>
      </c>
    </row>
    <row r="2945" spans="1:24" ht="13.5">
      <c r="A2945" s="199" t="s">
        <v>750</v>
      </c>
      <c r="B2945" s="199" t="s">
        <v>11819</v>
      </c>
      <c r="C2945" s="199" t="s">
        <v>11606</v>
      </c>
      <c r="D2945" s="199" t="s">
        <v>11820</v>
      </c>
      <c r="E2945" s="199" t="s">
        <v>688</v>
      </c>
      <c r="F2945" s="199"/>
      <c r="G2945" s="199" t="s">
        <v>751</v>
      </c>
      <c r="H2945" s="199"/>
      <c r="I2945" s="199"/>
      <c r="J2945" s="200"/>
      <c r="K2945" s="201">
        <v>2958</v>
      </c>
      <c r="L2945" s="201">
        <v>1242</v>
      </c>
      <c r="M2945" s="201">
        <f t="shared" si="183"/>
        <v>4200</v>
      </c>
      <c r="N2945" s="199" t="s">
        <v>11821</v>
      </c>
      <c r="O2945" s="199" t="s">
        <v>7205</v>
      </c>
      <c r="P2945" s="199" t="s">
        <v>11822</v>
      </c>
      <c r="Q2945" s="200" t="s">
        <v>781</v>
      </c>
      <c r="R2945" s="199"/>
      <c r="S2945" s="199"/>
      <c r="T2945" s="199" t="s">
        <v>782</v>
      </c>
      <c r="U2945" s="199"/>
      <c r="V2945" s="131" t="str">
        <f t="shared" si="184"/>
        <v>付属品　固定金具</v>
      </c>
      <c r="W2945" s="115" t="str">
        <f t="shared" si="185"/>
        <v/>
      </c>
      <c r="X2945" s="115" t="str">
        <f t="shared" si="186"/>
        <v>品　固定金具</v>
      </c>
    </row>
    <row r="2946" spans="1:24" ht="13.5">
      <c r="A2946" s="199" t="s">
        <v>750</v>
      </c>
      <c r="B2946" s="199" t="s">
        <v>11823</v>
      </c>
      <c r="C2946" s="199" t="s">
        <v>11606</v>
      </c>
      <c r="D2946" s="199" t="s">
        <v>11824</v>
      </c>
      <c r="E2946" s="199" t="s">
        <v>688</v>
      </c>
      <c r="F2946" s="199"/>
      <c r="G2946" s="199" t="s">
        <v>751</v>
      </c>
      <c r="H2946" s="199"/>
      <c r="I2946" s="199"/>
      <c r="J2946" s="200"/>
      <c r="K2946" s="201">
        <v>5390</v>
      </c>
      <c r="L2946" s="201">
        <v>2210</v>
      </c>
      <c r="M2946" s="201">
        <f t="shared" ref="M2946:M3009" si="187">SUM(K2946+L2946)</f>
        <v>7600</v>
      </c>
      <c r="N2946" s="199" t="s">
        <v>11825</v>
      </c>
      <c r="O2946" s="199" t="s">
        <v>7205</v>
      </c>
      <c r="P2946" s="199" t="s">
        <v>11826</v>
      </c>
      <c r="Q2946" s="200" t="s">
        <v>781</v>
      </c>
      <c r="R2946" s="199"/>
      <c r="S2946" s="199"/>
      <c r="T2946" s="199" t="s">
        <v>782</v>
      </c>
      <c r="U2946" s="199"/>
      <c r="V2946" s="131" t="str">
        <f t="shared" si="184"/>
        <v>パッド固定部品ハードタイプ</v>
      </c>
      <c r="W2946" s="115" t="str">
        <f t="shared" si="185"/>
        <v/>
      </c>
      <c r="X2946" s="115" t="str">
        <f t="shared" si="186"/>
        <v>ハードタイプ</v>
      </c>
    </row>
    <row r="2947" spans="1:24" ht="13.5">
      <c r="A2947" s="199" t="s">
        <v>750</v>
      </c>
      <c r="B2947" s="199" t="s">
        <v>11827</v>
      </c>
      <c r="C2947" s="199" t="s">
        <v>11606</v>
      </c>
      <c r="D2947" s="199" t="s">
        <v>11828</v>
      </c>
      <c r="E2947" s="199" t="s">
        <v>688</v>
      </c>
      <c r="F2947" s="199"/>
      <c r="G2947" s="199" t="s">
        <v>751</v>
      </c>
      <c r="H2947" s="199"/>
      <c r="I2947" s="199"/>
      <c r="J2947" s="200"/>
      <c r="K2947" s="201">
        <v>4812</v>
      </c>
      <c r="L2947" s="201">
        <v>1988</v>
      </c>
      <c r="M2947" s="201">
        <f t="shared" si="187"/>
        <v>6800</v>
      </c>
      <c r="N2947" s="199" t="s">
        <v>11829</v>
      </c>
      <c r="O2947" s="199" t="s">
        <v>7205</v>
      </c>
      <c r="P2947" s="199" t="s">
        <v>11830</v>
      </c>
      <c r="Q2947" s="200" t="s">
        <v>781</v>
      </c>
      <c r="R2947" s="199"/>
      <c r="S2947" s="199"/>
      <c r="T2947" s="199" t="s">
        <v>782</v>
      </c>
      <c r="U2947" s="199"/>
      <c r="V2947" s="131" t="str">
        <f t="shared" ref="V2947:V3010" si="188">IF(P2947="","",IF(W2947="",P2947,LEFT(P2947,LEN(P2947)-22)))</f>
        <v>サイドプレート</v>
      </c>
      <c r="W2947" s="115" t="str">
        <f t="shared" ref="W2947:W3010" si="189">IF(X2947="修理対応可能",RIGHT(P2947,21),"")</f>
        <v/>
      </c>
      <c r="X2947" s="115" t="str">
        <f t="shared" ref="X2947:X3010" si="190">RIGHT(P2947,6)</f>
        <v>イドプレート</v>
      </c>
    </row>
    <row r="2948" spans="1:24" ht="13.5">
      <c r="A2948" s="199" t="s">
        <v>752</v>
      </c>
      <c r="B2948" s="199" t="s">
        <v>11831</v>
      </c>
      <c r="C2948" s="199" t="s">
        <v>10722</v>
      </c>
      <c r="D2948" s="199" t="s">
        <v>11832</v>
      </c>
      <c r="E2948" s="199" t="s">
        <v>688</v>
      </c>
      <c r="F2948" s="199"/>
      <c r="G2948" s="199" t="s">
        <v>240</v>
      </c>
      <c r="H2948" s="199"/>
      <c r="I2948" s="199" t="s">
        <v>753</v>
      </c>
      <c r="J2948" s="200"/>
      <c r="K2948" s="201">
        <v>26000</v>
      </c>
      <c r="L2948" s="201">
        <v>10900</v>
      </c>
      <c r="M2948" s="201">
        <f t="shared" si="187"/>
        <v>36900</v>
      </c>
      <c r="N2948" s="199" t="s">
        <v>11833</v>
      </c>
      <c r="O2948" s="199" t="s">
        <v>10738</v>
      </c>
      <c r="P2948" s="199" t="s">
        <v>11834</v>
      </c>
      <c r="Q2948" s="200" t="s">
        <v>781</v>
      </c>
      <c r="R2948" s="199"/>
      <c r="S2948" s="199"/>
      <c r="T2948" s="199" t="s">
        <v>782</v>
      </c>
      <c r="U2948" s="199"/>
      <c r="V2948" s="131" t="str">
        <f t="shared" si="188"/>
        <v>テーブルステイ</v>
      </c>
      <c r="W2948" s="115" t="str">
        <f t="shared" si="189"/>
        <v/>
      </c>
      <c r="X2948" s="115" t="str">
        <f t="shared" si="190"/>
        <v>ーブルステイ</v>
      </c>
    </row>
    <row r="2949" spans="1:24" ht="13.5">
      <c r="A2949" s="199" t="s">
        <v>754</v>
      </c>
      <c r="B2949" s="199" t="s">
        <v>11835</v>
      </c>
      <c r="C2949" s="199" t="s">
        <v>796</v>
      </c>
      <c r="D2949" s="199" t="s">
        <v>11836</v>
      </c>
      <c r="E2949" s="199" t="s">
        <v>688</v>
      </c>
      <c r="F2949" s="199"/>
      <c r="G2949" s="199" t="s">
        <v>240</v>
      </c>
      <c r="H2949" s="199"/>
      <c r="I2949" s="199" t="s">
        <v>755</v>
      </c>
      <c r="J2949" s="200"/>
      <c r="K2949" s="201">
        <v>8000</v>
      </c>
      <c r="L2949" s="201">
        <v>3300</v>
      </c>
      <c r="M2949" s="201">
        <f t="shared" si="187"/>
        <v>11300</v>
      </c>
      <c r="N2949" s="199" t="s">
        <v>11837</v>
      </c>
      <c r="O2949" s="199" t="s">
        <v>799</v>
      </c>
      <c r="P2949" s="199" t="s">
        <v>11838</v>
      </c>
      <c r="Q2949" s="200" t="s">
        <v>781</v>
      </c>
      <c r="R2949" s="199"/>
      <c r="S2949" s="199" t="s">
        <v>789</v>
      </c>
      <c r="T2949" s="199" t="s">
        <v>790</v>
      </c>
      <c r="U2949" s="199"/>
      <c r="V2949" s="131" t="str">
        <f t="shared" si="188"/>
        <v>フォアアームパッド</v>
      </c>
      <c r="W2949" s="115" t="str">
        <f t="shared" si="189"/>
        <v/>
      </c>
      <c r="X2949" s="115" t="str">
        <f t="shared" si="190"/>
        <v>アームパッド</v>
      </c>
    </row>
    <row r="2950" spans="1:24" ht="13.5">
      <c r="A2950" s="199" t="s">
        <v>754</v>
      </c>
      <c r="B2950" s="199" t="s">
        <v>11839</v>
      </c>
      <c r="C2950" s="199" t="s">
        <v>796</v>
      </c>
      <c r="D2950" s="199" t="s">
        <v>11840</v>
      </c>
      <c r="E2950" s="199" t="s">
        <v>688</v>
      </c>
      <c r="F2950" s="199"/>
      <c r="G2950" s="199" t="s">
        <v>240</v>
      </c>
      <c r="H2950" s="199"/>
      <c r="I2950" s="199" t="s">
        <v>755</v>
      </c>
      <c r="J2950" s="200"/>
      <c r="K2950" s="201">
        <v>5500</v>
      </c>
      <c r="L2950" s="201">
        <v>2300</v>
      </c>
      <c r="M2950" s="201">
        <f t="shared" si="187"/>
        <v>7800</v>
      </c>
      <c r="N2950" s="199" t="s">
        <v>11841</v>
      </c>
      <c r="O2950" s="199" t="s">
        <v>799</v>
      </c>
      <c r="P2950" s="199" t="s">
        <v>11842</v>
      </c>
      <c r="Q2950" s="200" t="s">
        <v>781</v>
      </c>
      <c r="R2950" s="199"/>
      <c r="S2950" s="199" t="s">
        <v>789</v>
      </c>
      <c r="T2950" s="199" t="s">
        <v>790</v>
      </c>
      <c r="U2950" s="199"/>
      <c r="V2950" s="131" t="str">
        <f t="shared" si="188"/>
        <v>ハンドパッド</v>
      </c>
      <c r="W2950" s="115" t="str">
        <f t="shared" si="189"/>
        <v/>
      </c>
      <c r="X2950" s="115" t="str">
        <f t="shared" si="190"/>
        <v>ハンドパッド</v>
      </c>
    </row>
    <row r="2951" spans="1:24" ht="13.5">
      <c r="A2951" s="199" t="s">
        <v>754</v>
      </c>
      <c r="B2951" s="199" t="s">
        <v>11843</v>
      </c>
      <c r="C2951" s="199" t="s">
        <v>1760</v>
      </c>
      <c r="D2951" s="199" t="s">
        <v>11844</v>
      </c>
      <c r="E2951" s="199" t="s">
        <v>688</v>
      </c>
      <c r="F2951" s="199"/>
      <c r="G2951" s="199" t="s">
        <v>240</v>
      </c>
      <c r="H2951" s="199"/>
      <c r="I2951" s="199" t="s">
        <v>755</v>
      </c>
      <c r="J2951" s="200"/>
      <c r="K2951" s="201">
        <v>15060</v>
      </c>
      <c r="L2951" s="201">
        <v>6240</v>
      </c>
      <c r="M2951" s="201">
        <f t="shared" si="187"/>
        <v>21300</v>
      </c>
      <c r="N2951" s="199" t="s">
        <v>11845</v>
      </c>
      <c r="O2951" s="199" t="s">
        <v>1763</v>
      </c>
      <c r="P2951" s="199" t="s">
        <v>11846</v>
      </c>
      <c r="Q2951" s="200" t="s">
        <v>781</v>
      </c>
      <c r="R2951" s="199"/>
      <c r="S2951" s="199" t="s">
        <v>789</v>
      </c>
      <c r="T2951" s="199" t="s">
        <v>790</v>
      </c>
      <c r="U2951" s="199"/>
      <c r="V2951" s="131" t="str">
        <f t="shared" si="188"/>
        <v>バギー用アームレスト</v>
      </c>
      <c r="W2951" s="115" t="str">
        <f t="shared" si="189"/>
        <v/>
      </c>
      <c r="X2951" s="115" t="str">
        <f t="shared" si="190"/>
        <v>アームレスト</v>
      </c>
    </row>
    <row r="2952" spans="1:24" ht="13.5">
      <c r="A2952" s="199" t="s">
        <v>754</v>
      </c>
      <c r="B2952" s="199" t="s">
        <v>11847</v>
      </c>
      <c r="C2952" s="199" t="s">
        <v>6038</v>
      </c>
      <c r="D2952" s="199" t="s">
        <v>11848</v>
      </c>
      <c r="E2952" s="199" t="s">
        <v>688</v>
      </c>
      <c r="F2952" s="199"/>
      <c r="G2952" s="199" t="s">
        <v>240</v>
      </c>
      <c r="H2952" s="199"/>
      <c r="I2952" s="199" t="s">
        <v>755</v>
      </c>
      <c r="J2952" s="200"/>
      <c r="K2952" s="201">
        <v>39472</v>
      </c>
      <c r="L2952" s="201">
        <v>12628</v>
      </c>
      <c r="M2952" s="201">
        <f t="shared" si="187"/>
        <v>52100</v>
      </c>
      <c r="N2952" s="199" t="s">
        <v>11849</v>
      </c>
      <c r="O2952" s="199" t="s">
        <v>7205</v>
      </c>
      <c r="P2952" s="199" t="s">
        <v>11850</v>
      </c>
      <c r="Q2952" s="200" t="s">
        <v>781</v>
      </c>
      <c r="R2952" s="199"/>
      <c r="S2952" s="199" t="s">
        <v>789</v>
      </c>
      <c r="T2952" s="199" t="s">
        <v>790</v>
      </c>
      <c r="U2952" s="199"/>
      <c r="V2952" s="131" t="str">
        <f t="shared" si="188"/>
        <v>ハートリーフチェアアームサポート</v>
      </c>
      <c r="W2952" s="115" t="str">
        <f t="shared" si="189"/>
        <v/>
      </c>
      <c r="X2952" s="115" t="str">
        <f t="shared" si="190"/>
        <v>ームサポート</v>
      </c>
    </row>
    <row r="2953" spans="1:24" ht="13.5">
      <c r="A2953" s="199" t="s">
        <v>754</v>
      </c>
      <c r="B2953" s="199" t="s">
        <v>11851</v>
      </c>
      <c r="C2953" s="199" t="s">
        <v>10716</v>
      </c>
      <c r="D2953" s="199" t="s">
        <v>11852</v>
      </c>
      <c r="E2953" s="199" t="s">
        <v>688</v>
      </c>
      <c r="F2953" s="199"/>
      <c r="G2953" s="199" t="s">
        <v>240</v>
      </c>
      <c r="H2953" s="199"/>
      <c r="I2953" s="199" t="s">
        <v>755</v>
      </c>
      <c r="J2953" s="200"/>
      <c r="K2953" s="201">
        <v>37000</v>
      </c>
      <c r="L2953" s="201">
        <v>11800</v>
      </c>
      <c r="M2953" s="201">
        <f t="shared" si="187"/>
        <v>48800</v>
      </c>
      <c r="N2953" s="199" t="s">
        <v>11853</v>
      </c>
      <c r="O2953" s="199" t="s">
        <v>10719</v>
      </c>
      <c r="P2953" s="199" t="s">
        <v>11854</v>
      </c>
      <c r="Q2953" s="200" t="s">
        <v>781</v>
      </c>
      <c r="R2953" s="199"/>
      <c r="S2953" s="199" t="s">
        <v>789</v>
      </c>
      <c r="T2953" s="199" t="s">
        <v>790</v>
      </c>
      <c r="U2953" s="199"/>
      <c r="V2953" s="131" t="str">
        <f t="shared" si="188"/>
        <v>アームレスト（小）　サイズ１</v>
      </c>
      <c r="W2953" s="115" t="str">
        <f t="shared" si="189"/>
        <v/>
      </c>
      <c r="X2953" s="115" t="str">
        <f t="shared" si="190"/>
        <v>）　サイズ１</v>
      </c>
    </row>
    <row r="2954" spans="1:24" ht="13.5">
      <c r="A2954" s="199" t="s">
        <v>754</v>
      </c>
      <c r="B2954" s="199" t="s">
        <v>11855</v>
      </c>
      <c r="C2954" s="199" t="s">
        <v>10716</v>
      </c>
      <c r="D2954" s="199" t="s">
        <v>11856</v>
      </c>
      <c r="E2954" s="199" t="s">
        <v>688</v>
      </c>
      <c r="F2954" s="199"/>
      <c r="G2954" s="199" t="s">
        <v>240</v>
      </c>
      <c r="H2954" s="199"/>
      <c r="I2954" s="199" t="s">
        <v>755</v>
      </c>
      <c r="J2954" s="200"/>
      <c r="K2954" s="201">
        <v>37000</v>
      </c>
      <c r="L2954" s="201">
        <v>11800</v>
      </c>
      <c r="M2954" s="201">
        <f t="shared" si="187"/>
        <v>48800</v>
      </c>
      <c r="N2954" s="199" t="s">
        <v>11857</v>
      </c>
      <c r="O2954" s="199" t="s">
        <v>10719</v>
      </c>
      <c r="P2954" s="199" t="s">
        <v>11858</v>
      </c>
      <c r="Q2954" s="200" t="s">
        <v>781</v>
      </c>
      <c r="R2954" s="199"/>
      <c r="S2954" s="199" t="s">
        <v>789</v>
      </c>
      <c r="T2954" s="199" t="s">
        <v>790</v>
      </c>
      <c r="U2954" s="199"/>
      <c r="V2954" s="131" t="str">
        <f t="shared" si="188"/>
        <v>アームレスト（大）　サイズ２</v>
      </c>
      <c r="W2954" s="115" t="str">
        <f t="shared" si="189"/>
        <v/>
      </c>
      <c r="X2954" s="115" t="str">
        <f t="shared" si="190"/>
        <v>）　サイズ２</v>
      </c>
    </row>
    <row r="2955" spans="1:24" ht="13.5">
      <c r="A2955" s="199" t="s">
        <v>754</v>
      </c>
      <c r="B2955" s="199" t="s">
        <v>11859</v>
      </c>
      <c r="C2955" s="199" t="s">
        <v>10716</v>
      </c>
      <c r="D2955" s="199" t="s">
        <v>11860</v>
      </c>
      <c r="E2955" s="199" t="s">
        <v>688</v>
      </c>
      <c r="F2955" s="199"/>
      <c r="G2955" s="199" t="s">
        <v>240</v>
      </c>
      <c r="H2955" s="199"/>
      <c r="I2955" s="199" t="s">
        <v>755</v>
      </c>
      <c r="J2955" s="200"/>
      <c r="K2955" s="201">
        <v>42900</v>
      </c>
      <c r="L2955" s="201">
        <v>13700</v>
      </c>
      <c r="M2955" s="201">
        <f t="shared" si="187"/>
        <v>56600</v>
      </c>
      <c r="N2955" s="199" t="s">
        <v>11861</v>
      </c>
      <c r="O2955" s="199" t="s">
        <v>10719</v>
      </c>
      <c r="P2955" s="199" t="s">
        <v>11862</v>
      </c>
      <c r="Q2955" s="200" t="s">
        <v>781</v>
      </c>
      <c r="R2955" s="199"/>
      <c r="S2955" s="199"/>
      <c r="T2955" s="199" t="s">
        <v>782</v>
      </c>
      <c r="U2955" s="199"/>
      <c r="V2955" s="131" t="str">
        <f t="shared" si="188"/>
        <v>Panda　5　アームレスト</v>
      </c>
      <c r="W2955" s="115" t="str">
        <f t="shared" si="189"/>
        <v/>
      </c>
      <c r="X2955" s="115" t="str">
        <f t="shared" si="190"/>
        <v>アームレスト</v>
      </c>
    </row>
    <row r="2956" spans="1:24" ht="13.5">
      <c r="A2956" s="199" t="s">
        <v>754</v>
      </c>
      <c r="B2956" s="199" t="s">
        <v>11863</v>
      </c>
      <c r="C2956" s="199" t="s">
        <v>10716</v>
      </c>
      <c r="D2956" s="199" t="s">
        <v>11864</v>
      </c>
      <c r="E2956" s="199" t="s">
        <v>688</v>
      </c>
      <c r="F2956" s="199"/>
      <c r="G2956" s="199" t="s">
        <v>240</v>
      </c>
      <c r="H2956" s="199"/>
      <c r="I2956" s="199" t="s">
        <v>755</v>
      </c>
      <c r="J2956" s="200"/>
      <c r="K2956" s="201">
        <v>51500</v>
      </c>
      <c r="L2956" s="201">
        <v>14500</v>
      </c>
      <c r="M2956" s="201">
        <f t="shared" si="187"/>
        <v>66000</v>
      </c>
      <c r="N2956" s="199" t="s">
        <v>11865</v>
      </c>
      <c r="O2956" s="199" t="s">
        <v>10719</v>
      </c>
      <c r="P2956" s="199" t="s">
        <v>11866</v>
      </c>
      <c r="Q2956" s="200" t="s">
        <v>4007</v>
      </c>
      <c r="R2956" s="199"/>
      <c r="S2956" s="199"/>
      <c r="T2956" s="199" t="s">
        <v>782</v>
      </c>
      <c r="U2956" s="199"/>
      <c r="V2956" s="131" t="str">
        <f t="shared" si="188"/>
        <v>x:panda　アームレスト</v>
      </c>
      <c r="W2956" s="115" t="str">
        <f t="shared" si="189"/>
        <v/>
      </c>
      <c r="X2956" s="115" t="str">
        <f t="shared" si="190"/>
        <v>アームレスト</v>
      </c>
    </row>
    <row r="2957" spans="1:24" ht="13.5">
      <c r="A2957" s="199" t="s">
        <v>754</v>
      </c>
      <c r="B2957" s="199" t="s">
        <v>11867</v>
      </c>
      <c r="C2957" s="199" t="s">
        <v>10716</v>
      </c>
      <c r="D2957" s="199" t="s">
        <v>11868</v>
      </c>
      <c r="E2957" s="199" t="s">
        <v>688</v>
      </c>
      <c r="F2957" s="199"/>
      <c r="G2957" s="199" t="s">
        <v>240</v>
      </c>
      <c r="H2957" s="199"/>
      <c r="I2957" s="199" t="s">
        <v>755</v>
      </c>
      <c r="J2957" s="200"/>
      <c r="K2957" s="201">
        <v>51500</v>
      </c>
      <c r="L2957" s="201">
        <v>14500</v>
      </c>
      <c r="M2957" s="201">
        <f t="shared" si="187"/>
        <v>66000</v>
      </c>
      <c r="N2957" s="199" t="s">
        <v>11869</v>
      </c>
      <c r="O2957" s="199" t="s">
        <v>10719</v>
      </c>
      <c r="P2957" s="199" t="s">
        <v>11866</v>
      </c>
      <c r="Q2957" s="200" t="s">
        <v>4007</v>
      </c>
      <c r="R2957" s="199"/>
      <c r="S2957" s="199"/>
      <c r="T2957" s="199" t="s">
        <v>782</v>
      </c>
      <c r="U2957" s="199"/>
      <c r="V2957" s="131" t="str">
        <f t="shared" si="188"/>
        <v>x:panda　アームレスト</v>
      </c>
      <c r="W2957" s="115" t="str">
        <f t="shared" si="189"/>
        <v/>
      </c>
      <c r="X2957" s="115" t="str">
        <f t="shared" si="190"/>
        <v>アームレスト</v>
      </c>
    </row>
    <row r="2958" spans="1:24" ht="13.5">
      <c r="A2958" s="199" t="s">
        <v>754</v>
      </c>
      <c r="B2958" s="199" t="s">
        <v>11870</v>
      </c>
      <c r="C2958" s="199" t="s">
        <v>10716</v>
      </c>
      <c r="D2958" s="199" t="s">
        <v>11871</v>
      </c>
      <c r="E2958" s="199" t="s">
        <v>688</v>
      </c>
      <c r="F2958" s="199"/>
      <c r="G2958" s="199" t="s">
        <v>240</v>
      </c>
      <c r="H2958" s="199"/>
      <c r="I2958" s="199" t="s">
        <v>755</v>
      </c>
      <c r="J2958" s="200"/>
      <c r="K2958" s="201">
        <v>51500</v>
      </c>
      <c r="L2958" s="201">
        <v>14500</v>
      </c>
      <c r="M2958" s="201">
        <f t="shared" si="187"/>
        <v>66000</v>
      </c>
      <c r="N2958" s="199" t="s">
        <v>11872</v>
      </c>
      <c r="O2958" s="199" t="s">
        <v>10719</v>
      </c>
      <c r="P2958" s="199" t="s">
        <v>11866</v>
      </c>
      <c r="Q2958" s="200" t="s">
        <v>4007</v>
      </c>
      <c r="R2958" s="199"/>
      <c r="S2958" s="199"/>
      <c r="T2958" s="199" t="s">
        <v>782</v>
      </c>
      <c r="U2958" s="199"/>
      <c r="V2958" s="131" t="str">
        <f t="shared" si="188"/>
        <v>x:panda　アームレスト</v>
      </c>
      <c r="W2958" s="115" t="str">
        <f t="shared" si="189"/>
        <v/>
      </c>
      <c r="X2958" s="115" t="str">
        <f t="shared" si="190"/>
        <v>アームレスト</v>
      </c>
    </row>
    <row r="2959" spans="1:24" ht="13.5">
      <c r="A2959" s="199" t="s">
        <v>754</v>
      </c>
      <c r="B2959" s="199" t="s">
        <v>11873</v>
      </c>
      <c r="C2959" s="199" t="s">
        <v>10716</v>
      </c>
      <c r="D2959" s="199" t="s">
        <v>11874</v>
      </c>
      <c r="E2959" s="199" t="s">
        <v>688</v>
      </c>
      <c r="F2959" s="199"/>
      <c r="G2959" s="199" t="s">
        <v>240</v>
      </c>
      <c r="H2959" s="199"/>
      <c r="I2959" s="199" t="s">
        <v>755</v>
      </c>
      <c r="J2959" s="200"/>
      <c r="K2959" s="201">
        <v>40900</v>
      </c>
      <c r="L2959" s="201">
        <v>13000</v>
      </c>
      <c r="M2959" s="201">
        <f t="shared" si="187"/>
        <v>53900</v>
      </c>
      <c r="N2959" s="199" t="s">
        <v>11875</v>
      </c>
      <c r="O2959" s="199" t="s">
        <v>10719</v>
      </c>
      <c r="P2959" s="199" t="s">
        <v>11876</v>
      </c>
      <c r="Q2959" s="200" t="s">
        <v>781</v>
      </c>
      <c r="R2959" s="199"/>
      <c r="S2959" s="199"/>
      <c r="T2959" s="199" t="s">
        <v>782</v>
      </c>
      <c r="U2959" s="199"/>
      <c r="V2959" s="131" t="str">
        <f t="shared" si="188"/>
        <v>KUDU アームレスト　サイズ１</v>
      </c>
      <c r="W2959" s="115" t="str">
        <f t="shared" si="189"/>
        <v/>
      </c>
      <c r="X2959" s="115" t="str">
        <f t="shared" si="190"/>
        <v>ト　サイズ１</v>
      </c>
    </row>
    <row r="2960" spans="1:24" ht="13.5">
      <c r="A2960" s="199" t="s">
        <v>754</v>
      </c>
      <c r="B2960" s="199" t="s">
        <v>11877</v>
      </c>
      <c r="C2960" s="199" t="s">
        <v>10716</v>
      </c>
      <c r="D2960" s="199" t="s">
        <v>11878</v>
      </c>
      <c r="E2960" s="199" t="s">
        <v>688</v>
      </c>
      <c r="F2960" s="199"/>
      <c r="G2960" s="199" t="s">
        <v>240</v>
      </c>
      <c r="H2960" s="199"/>
      <c r="I2960" s="199" t="s">
        <v>755</v>
      </c>
      <c r="J2960" s="200"/>
      <c r="K2960" s="201">
        <v>40900</v>
      </c>
      <c r="L2960" s="201">
        <v>13000</v>
      </c>
      <c r="M2960" s="201">
        <f t="shared" si="187"/>
        <v>53900</v>
      </c>
      <c r="N2960" s="199" t="s">
        <v>11879</v>
      </c>
      <c r="O2960" s="199" t="s">
        <v>10719</v>
      </c>
      <c r="P2960" s="199" t="s">
        <v>11880</v>
      </c>
      <c r="Q2960" s="200" t="s">
        <v>781</v>
      </c>
      <c r="R2960" s="199"/>
      <c r="S2960" s="199"/>
      <c r="T2960" s="199" t="s">
        <v>782</v>
      </c>
      <c r="U2960" s="199"/>
      <c r="V2960" s="131" t="str">
        <f t="shared" si="188"/>
        <v>KUDU アームレスト　サイズ２</v>
      </c>
      <c r="W2960" s="115" t="str">
        <f t="shared" si="189"/>
        <v/>
      </c>
      <c r="X2960" s="115" t="str">
        <f t="shared" si="190"/>
        <v>ト　サイズ２</v>
      </c>
    </row>
    <row r="2961" spans="1:24" ht="13.5">
      <c r="A2961" s="199" t="s">
        <v>754</v>
      </c>
      <c r="B2961" s="199" t="s">
        <v>11881</v>
      </c>
      <c r="C2961" s="199" t="s">
        <v>10716</v>
      </c>
      <c r="D2961" s="199" t="s">
        <v>11882</v>
      </c>
      <c r="E2961" s="199" t="s">
        <v>688</v>
      </c>
      <c r="F2961" s="199"/>
      <c r="G2961" s="199" t="s">
        <v>240</v>
      </c>
      <c r="H2961" s="199"/>
      <c r="I2961" s="199" t="s">
        <v>755</v>
      </c>
      <c r="J2961" s="200"/>
      <c r="K2961" s="201">
        <v>58500</v>
      </c>
      <c r="L2961" s="201">
        <v>12200</v>
      </c>
      <c r="M2961" s="201">
        <f t="shared" si="187"/>
        <v>70700</v>
      </c>
      <c r="N2961" s="199" t="s">
        <v>11883</v>
      </c>
      <c r="O2961" s="199" t="s">
        <v>10719</v>
      </c>
      <c r="P2961" s="199" t="s">
        <v>11884</v>
      </c>
      <c r="Q2961" s="200" t="s">
        <v>781</v>
      </c>
      <c r="R2961" s="199"/>
      <c r="S2961" s="199"/>
      <c r="T2961" s="199" t="s">
        <v>782</v>
      </c>
      <c r="U2961" s="199"/>
      <c r="V2961" s="131" t="str">
        <f t="shared" si="188"/>
        <v>アームレスト</v>
      </c>
      <c r="W2961" s="115" t="str">
        <f t="shared" si="189"/>
        <v/>
      </c>
      <c r="X2961" s="115" t="str">
        <f t="shared" si="190"/>
        <v>アームレスト</v>
      </c>
    </row>
    <row r="2962" spans="1:24" ht="13.5">
      <c r="A2962" s="199" t="s">
        <v>754</v>
      </c>
      <c r="B2962" s="199" t="s">
        <v>11885</v>
      </c>
      <c r="C2962" s="199" t="s">
        <v>10722</v>
      </c>
      <c r="D2962" s="199" t="s">
        <v>11886</v>
      </c>
      <c r="E2962" s="199" t="s">
        <v>688</v>
      </c>
      <c r="F2962" s="199"/>
      <c r="G2962" s="199" t="s">
        <v>240</v>
      </c>
      <c r="H2962" s="199"/>
      <c r="I2962" s="199" t="s">
        <v>755</v>
      </c>
      <c r="J2962" s="200"/>
      <c r="K2962" s="201">
        <v>50000</v>
      </c>
      <c r="L2962" s="201">
        <v>16000</v>
      </c>
      <c r="M2962" s="201">
        <f t="shared" si="187"/>
        <v>66000</v>
      </c>
      <c r="N2962" s="199" t="s">
        <v>11887</v>
      </c>
      <c r="O2962" s="199" t="s">
        <v>10725</v>
      </c>
      <c r="P2962" s="199" t="s">
        <v>11888</v>
      </c>
      <c r="Q2962" s="200" t="s">
        <v>781</v>
      </c>
      <c r="R2962" s="199"/>
      <c r="S2962" s="199"/>
      <c r="T2962" s="199" t="s">
        <v>782</v>
      </c>
      <c r="U2962" s="199"/>
      <c r="V2962" s="131" t="str">
        <f t="shared" si="188"/>
        <v>MAXスタイルアームサポート</v>
      </c>
      <c r="W2962" s="115" t="str">
        <f t="shared" si="189"/>
        <v/>
      </c>
      <c r="X2962" s="115" t="str">
        <f t="shared" si="190"/>
        <v>ームサポート</v>
      </c>
    </row>
    <row r="2963" spans="1:24" ht="13.5">
      <c r="A2963" s="199" t="s">
        <v>754</v>
      </c>
      <c r="B2963" s="199" t="s">
        <v>11889</v>
      </c>
      <c r="C2963" s="199" t="s">
        <v>10722</v>
      </c>
      <c r="D2963" s="199" t="s">
        <v>11890</v>
      </c>
      <c r="E2963" s="199" t="s">
        <v>688</v>
      </c>
      <c r="F2963" s="199"/>
      <c r="G2963" s="199" t="s">
        <v>240</v>
      </c>
      <c r="H2963" s="199"/>
      <c r="I2963" s="199" t="s">
        <v>755</v>
      </c>
      <c r="J2963" s="200"/>
      <c r="K2963" s="201">
        <v>38600</v>
      </c>
      <c r="L2963" s="201">
        <v>12300</v>
      </c>
      <c r="M2963" s="201">
        <f t="shared" si="187"/>
        <v>50900</v>
      </c>
      <c r="N2963" s="199" t="s">
        <v>11891</v>
      </c>
      <c r="O2963" s="199" t="s">
        <v>10725</v>
      </c>
      <c r="P2963" s="199" t="s">
        <v>11892</v>
      </c>
      <c r="Q2963" s="200" t="s">
        <v>781</v>
      </c>
      <c r="R2963" s="199"/>
      <c r="S2963" s="199"/>
      <c r="T2963" s="199" t="s">
        <v>782</v>
      </c>
      <c r="U2963" s="199"/>
      <c r="V2963" s="131" t="str">
        <f t="shared" si="188"/>
        <v>モジュライトアームレスト</v>
      </c>
      <c r="W2963" s="115" t="str">
        <f t="shared" si="189"/>
        <v/>
      </c>
      <c r="X2963" s="115" t="str">
        <f t="shared" si="190"/>
        <v>アームレスト</v>
      </c>
    </row>
    <row r="2964" spans="1:24" ht="13.5">
      <c r="A2964" s="199" t="s">
        <v>754</v>
      </c>
      <c r="B2964" s="199" t="s">
        <v>11893</v>
      </c>
      <c r="C2964" s="199" t="s">
        <v>10722</v>
      </c>
      <c r="D2964" s="199" t="s">
        <v>11894</v>
      </c>
      <c r="E2964" s="199" t="s">
        <v>688</v>
      </c>
      <c r="F2964" s="199"/>
      <c r="G2964" s="199" t="s">
        <v>240</v>
      </c>
      <c r="H2964" s="199"/>
      <c r="I2964" s="199" t="s">
        <v>755</v>
      </c>
      <c r="J2964" s="200"/>
      <c r="K2964" s="201">
        <v>18800</v>
      </c>
      <c r="L2964" s="201">
        <v>7800</v>
      </c>
      <c r="M2964" s="201">
        <f t="shared" si="187"/>
        <v>26600</v>
      </c>
      <c r="N2964" s="199" t="s">
        <v>11895</v>
      </c>
      <c r="O2964" s="199" t="s">
        <v>10725</v>
      </c>
      <c r="P2964" s="199" t="s">
        <v>11896</v>
      </c>
      <c r="Q2964" s="200" t="s">
        <v>781</v>
      </c>
      <c r="R2964" s="199"/>
      <c r="S2964" s="199"/>
      <c r="T2964" s="199" t="s">
        <v>782</v>
      </c>
      <c r="U2964" s="199"/>
      <c r="V2964" s="131" t="str">
        <f t="shared" si="188"/>
        <v>アーゴノミックアームサポート</v>
      </c>
      <c r="W2964" s="115" t="str">
        <f t="shared" si="189"/>
        <v/>
      </c>
      <c r="X2964" s="115" t="str">
        <f t="shared" si="190"/>
        <v>ームサポート</v>
      </c>
    </row>
    <row r="2965" spans="1:24" ht="13.5">
      <c r="A2965" s="199" t="s">
        <v>754</v>
      </c>
      <c r="B2965" s="199" t="s">
        <v>11897</v>
      </c>
      <c r="C2965" s="199" t="s">
        <v>10722</v>
      </c>
      <c r="D2965" s="199" t="s">
        <v>11898</v>
      </c>
      <c r="E2965" s="199" t="s">
        <v>688</v>
      </c>
      <c r="F2965" s="199"/>
      <c r="G2965" s="199" t="s">
        <v>240</v>
      </c>
      <c r="H2965" s="199"/>
      <c r="I2965" s="199" t="s">
        <v>755</v>
      </c>
      <c r="J2965" s="200"/>
      <c r="K2965" s="201">
        <v>19500</v>
      </c>
      <c r="L2965" s="201">
        <v>8100</v>
      </c>
      <c r="M2965" s="201">
        <f t="shared" si="187"/>
        <v>27600</v>
      </c>
      <c r="N2965" s="199" t="s">
        <v>11899</v>
      </c>
      <c r="O2965" s="199" t="s">
        <v>10725</v>
      </c>
      <c r="P2965" s="199" t="s">
        <v>11842</v>
      </c>
      <c r="Q2965" s="200" t="s">
        <v>781</v>
      </c>
      <c r="R2965" s="199"/>
      <c r="S2965" s="199"/>
      <c r="T2965" s="199" t="s">
        <v>782</v>
      </c>
      <c r="U2965" s="199"/>
      <c r="V2965" s="131" t="str">
        <f t="shared" si="188"/>
        <v>ハンドパッド</v>
      </c>
      <c r="W2965" s="115" t="str">
        <f t="shared" si="189"/>
        <v/>
      </c>
      <c r="X2965" s="115" t="str">
        <f t="shared" si="190"/>
        <v>ハンドパッド</v>
      </c>
    </row>
    <row r="2966" spans="1:24" ht="13.5">
      <c r="A2966" s="199" t="s">
        <v>754</v>
      </c>
      <c r="B2966" s="199" t="s">
        <v>11900</v>
      </c>
      <c r="C2966" s="199" t="s">
        <v>10741</v>
      </c>
      <c r="D2966" s="199" t="s">
        <v>11901</v>
      </c>
      <c r="E2966" s="199" t="s">
        <v>688</v>
      </c>
      <c r="F2966" s="199"/>
      <c r="G2966" s="199" t="s">
        <v>240</v>
      </c>
      <c r="H2966" s="199"/>
      <c r="I2966" s="199" t="s">
        <v>755</v>
      </c>
      <c r="J2966" s="200"/>
      <c r="K2966" s="201">
        <v>39600</v>
      </c>
      <c r="L2966" s="201">
        <v>12600</v>
      </c>
      <c r="M2966" s="201">
        <f t="shared" si="187"/>
        <v>52200</v>
      </c>
      <c r="N2966" s="199" t="s">
        <v>11902</v>
      </c>
      <c r="O2966" s="199" t="s">
        <v>10744</v>
      </c>
      <c r="P2966" s="199" t="s">
        <v>11903</v>
      </c>
      <c r="Q2966" s="200" t="s">
        <v>781</v>
      </c>
      <c r="R2966" s="199"/>
      <c r="S2966" s="199"/>
      <c r="T2966" s="199" t="s">
        <v>782</v>
      </c>
      <c r="U2966" s="199"/>
      <c r="V2966" s="131" t="str">
        <f t="shared" si="188"/>
        <v>角度可変アームレスト</v>
      </c>
      <c r="W2966" s="115" t="str">
        <f t="shared" si="189"/>
        <v/>
      </c>
      <c r="X2966" s="115" t="str">
        <f t="shared" si="190"/>
        <v>アームレスト</v>
      </c>
    </row>
    <row r="2967" spans="1:24" ht="13.5">
      <c r="A2967" s="199" t="s">
        <v>754</v>
      </c>
      <c r="B2967" s="199" t="s">
        <v>11904</v>
      </c>
      <c r="C2967" s="199" t="s">
        <v>10741</v>
      </c>
      <c r="D2967" s="199" t="s">
        <v>11905</v>
      </c>
      <c r="E2967" s="199" t="s">
        <v>688</v>
      </c>
      <c r="F2967" s="199"/>
      <c r="G2967" s="199" t="s">
        <v>240</v>
      </c>
      <c r="H2967" s="199"/>
      <c r="I2967" s="199" t="s">
        <v>755</v>
      </c>
      <c r="J2967" s="200"/>
      <c r="K2967" s="201">
        <v>18000</v>
      </c>
      <c r="L2967" s="201">
        <v>7500</v>
      </c>
      <c r="M2967" s="201">
        <f t="shared" si="187"/>
        <v>25500</v>
      </c>
      <c r="N2967" s="199" t="s">
        <v>11906</v>
      </c>
      <c r="O2967" s="199" t="s">
        <v>10744</v>
      </c>
      <c r="P2967" s="199" t="s">
        <v>11907</v>
      </c>
      <c r="Q2967" s="200" t="s">
        <v>781</v>
      </c>
      <c r="R2967" s="199"/>
      <c r="S2967" s="199"/>
      <c r="T2967" s="199" t="s">
        <v>782</v>
      </c>
      <c r="U2967" s="199"/>
      <c r="V2967" s="131" t="str">
        <f t="shared" si="188"/>
        <v>標準アームレスト</v>
      </c>
      <c r="W2967" s="115" t="str">
        <f t="shared" si="189"/>
        <v/>
      </c>
      <c r="X2967" s="115" t="str">
        <f t="shared" si="190"/>
        <v>アームレスト</v>
      </c>
    </row>
    <row r="2968" spans="1:24" ht="13.5">
      <c r="A2968" s="199" t="s">
        <v>754</v>
      </c>
      <c r="B2968" s="199" t="s">
        <v>11908</v>
      </c>
      <c r="C2968" s="199" t="s">
        <v>10751</v>
      </c>
      <c r="D2968" s="199" t="s">
        <v>11909</v>
      </c>
      <c r="E2968" s="199" t="s">
        <v>688</v>
      </c>
      <c r="F2968" s="199"/>
      <c r="G2968" s="199" t="s">
        <v>240</v>
      </c>
      <c r="H2968" s="199"/>
      <c r="I2968" s="199" t="s">
        <v>755</v>
      </c>
      <c r="J2968" s="200"/>
      <c r="K2968" s="201">
        <v>67500</v>
      </c>
      <c r="L2968" s="201">
        <v>14100</v>
      </c>
      <c r="M2968" s="201">
        <f t="shared" si="187"/>
        <v>81600</v>
      </c>
      <c r="N2968" s="199" t="s">
        <v>11910</v>
      </c>
      <c r="O2968" s="199" t="s">
        <v>10754</v>
      </c>
      <c r="P2968" s="199" t="s">
        <v>11911</v>
      </c>
      <c r="Q2968" s="200" t="s">
        <v>781</v>
      </c>
      <c r="R2968" s="199"/>
      <c r="S2968" s="199" t="s">
        <v>789</v>
      </c>
      <c r="T2968" s="199" t="s">
        <v>790</v>
      </c>
      <c r="U2968" s="199"/>
      <c r="V2968" s="131" t="str">
        <f t="shared" si="188"/>
        <v>３Ｇアームレスト</v>
      </c>
      <c r="W2968" s="115" t="str">
        <f t="shared" si="189"/>
        <v/>
      </c>
      <c r="X2968" s="115" t="str">
        <f t="shared" si="190"/>
        <v>アームレスト</v>
      </c>
    </row>
    <row r="2969" spans="1:24" ht="13.5">
      <c r="A2969" s="199" t="s">
        <v>754</v>
      </c>
      <c r="B2969" s="199" t="s">
        <v>11912</v>
      </c>
      <c r="C2969" s="199" t="s">
        <v>10751</v>
      </c>
      <c r="D2969" s="199" t="s">
        <v>11913</v>
      </c>
      <c r="E2969" s="199" t="s">
        <v>688</v>
      </c>
      <c r="F2969" s="199"/>
      <c r="G2969" s="199" t="s">
        <v>240</v>
      </c>
      <c r="H2969" s="199"/>
      <c r="I2969" s="199" t="s">
        <v>755</v>
      </c>
      <c r="J2969" s="200"/>
      <c r="K2969" s="201">
        <v>24000</v>
      </c>
      <c r="L2969" s="201">
        <v>10000</v>
      </c>
      <c r="M2969" s="201">
        <f t="shared" si="187"/>
        <v>34000</v>
      </c>
      <c r="N2969" s="199" t="s">
        <v>11914</v>
      </c>
      <c r="O2969" s="199" t="s">
        <v>10754</v>
      </c>
      <c r="P2969" s="199" t="s">
        <v>11915</v>
      </c>
      <c r="Q2969" s="200" t="s">
        <v>781</v>
      </c>
      <c r="R2969" s="199"/>
      <c r="S2969" s="199"/>
      <c r="T2969" s="199" t="s">
        <v>782</v>
      </c>
      <c r="U2969" s="199"/>
      <c r="V2969" s="131" t="str">
        <f t="shared" si="188"/>
        <v>エルボーストップ</v>
      </c>
      <c r="W2969" s="115" t="str">
        <f t="shared" si="189"/>
        <v/>
      </c>
      <c r="X2969" s="115" t="str">
        <f t="shared" si="190"/>
        <v>ボーストップ</v>
      </c>
    </row>
    <row r="2970" spans="1:24" ht="13.5">
      <c r="A2970" s="199" t="s">
        <v>754</v>
      </c>
      <c r="B2970" s="199" t="s">
        <v>11916</v>
      </c>
      <c r="C2970" s="199" t="s">
        <v>10751</v>
      </c>
      <c r="D2970" s="199" t="s">
        <v>11917</v>
      </c>
      <c r="E2970" s="199" t="s">
        <v>688</v>
      </c>
      <c r="F2970" s="199"/>
      <c r="G2970" s="199" t="s">
        <v>240</v>
      </c>
      <c r="H2970" s="199"/>
      <c r="I2970" s="199" t="s">
        <v>755</v>
      </c>
      <c r="J2970" s="200"/>
      <c r="K2970" s="201">
        <v>21000</v>
      </c>
      <c r="L2970" s="201">
        <v>8800</v>
      </c>
      <c r="M2970" s="201">
        <f t="shared" si="187"/>
        <v>29800</v>
      </c>
      <c r="N2970" s="199" t="s">
        <v>11918</v>
      </c>
      <c r="O2970" s="199" t="s">
        <v>10754</v>
      </c>
      <c r="P2970" s="199" t="s">
        <v>11919</v>
      </c>
      <c r="Q2970" s="200" t="s">
        <v>781</v>
      </c>
      <c r="R2970" s="199"/>
      <c r="S2970" s="199"/>
      <c r="T2970" s="199" t="s">
        <v>782</v>
      </c>
      <c r="U2970" s="199"/>
      <c r="V2970" s="131" t="str">
        <f t="shared" si="188"/>
        <v>アームレストサイドサポート</v>
      </c>
      <c r="W2970" s="115" t="str">
        <f t="shared" si="189"/>
        <v/>
      </c>
      <c r="X2970" s="115" t="str">
        <f t="shared" si="190"/>
        <v>イドサポート</v>
      </c>
    </row>
    <row r="2971" spans="1:24" ht="13.5">
      <c r="A2971" s="199" t="s">
        <v>754</v>
      </c>
      <c r="B2971" s="199" t="s">
        <v>11920</v>
      </c>
      <c r="C2971" s="199" t="s">
        <v>10805</v>
      </c>
      <c r="D2971" s="199" t="s">
        <v>11921</v>
      </c>
      <c r="E2971" s="199" t="s">
        <v>688</v>
      </c>
      <c r="F2971" s="199"/>
      <c r="G2971" s="199" t="s">
        <v>240</v>
      </c>
      <c r="H2971" s="199"/>
      <c r="I2971" s="199" t="s">
        <v>755</v>
      </c>
      <c r="J2971" s="200"/>
      <c r="K2971" s="201">
        <v>30100</v>
      </c>
      <c r="L2971" s="201">
        <v>12500</v>
      </c>
      <c r="M2971" s="201">
        <f t="shared" si="187"/>
        <v>42600</v>
      </c>
      <c r="N2971" s="199" t="s">
        <v>11922</v>
      </c>
      <c r="O2971" s="199" t="s">
        <v>10813</v>
      </c>
      <c r="P2971" s="199" t="s">
        <v>11923</v>
      </c>
      <c r="Q2971" s="200" t="s">
        <v>781</v>
      </c>
      <c r="R2971" s="199"/>
      <c r="S2971" s="199"/>
      <c r="T2971" s="199" t="s">
        <v>782</v>
      </c>
      <c r="U2971" s="199"/>
      <c r="V2971" s="131" t="str">
        <f t="shared" si="188"/>
        <v>ジェイ　アームトラフ</v>
      </c>
      <c r="W2971" s="115" t="str">
        <f t="shared" si="189"/>
        <v/>
      </c>
      <c r="X2971" s="115" t="str">
        <f t="shared" si="190"/>
        <v>アームトラフ</v>
      </c>
    </row>
    <row r="2972" spans="1:24" ht="13.5">
      <c r="A2972" s="199" t="s">
        <v>754</v>
      </c>
      <c r="B2972" s="199" t="s">
        <v>11924</v>
      </c>
      <c r="C2972" s="199" t="s">
        <v>10805</v>
      </c>
      <c r="D2972" s="199" t="s">
        <v>11925</v>
      </c>
      <c r="E2972" s="199" t="s">
        <v>688</v>
      </c>
      <c r="F2972" s="199"/>
      <c r="G2972" s="199" t="s">
        <v>240</v>
      </c>
      <c r="H2972" s="199"/>
      <c r="I2972" s="199" t="s">
        <v>755</v>
      </c>
      <c r="J2972" s="200"/>
      <c r="K2972" s="201">
        <v>10500</v>
      </c>
      <c r="L2972" s="201">
        <v>4400</v>
      </c>
      <c r="M2972" s="201">
        <f t="shared" si="187"/>
        <v>14900</v>
      </c>
      <c r="N2972" s="199" t="s">
        <v>11926</v>
      </c>
      <c r="O2972" s="199" t="s">
        <v>10813</v>
      </c>
      <c r="P2972" s="199" t="s">
        <v>11927</v>
      </c>
      <c r="Q2972" s="200" t="s">
        <v>781</v>
      </c>
      <c r="R2972" s="199"/>
      <c r="S2972" s="199"/>
      <c r="T2972" s="199" t="s">
        <v>782</v>
      </c>
      <c r="U2972" s="199"/>
      <c r="V2972" s="131" t="str">
        <f t="shared" si="188"/>
        <v>ジェイ　ゲルパッド　アームレストカバー</v>
      </c>
      <c r="W2972" s="115" t="str">
        <f t="shared" si="189"/>
        <v/>
      </c>
      <c r="X2972" s="115" t="str">
        <f t="shared" si="190"/>
        <v>レストカバー</v>
      </c>
    </row>
    <row r="2973" spans="1:24" ht="13.5">
      <c r="A2973" s="199" t="s">
        <v>754</v>
      </c>
      <c r="B2973" s="199" t="s">
        <v>11928</v>
      </c>
      <c r="C2973" s="199" t="s">
        <v>10805</v>
      </c>
      <c r="D2973" s="199" t="s">
        <v>11929</v>
      </c>
      <c r="E2973" s="199" t="s">
        <v>688</v>
      </c>
      <c r="F2973" s="199"/>
      <c r="G2973" s="199" t="s">
        <v>240</v>
      </c>
      <c r="H2973" s="199"/>
      <c r="I2973" s="199" t="s">
        <v>755</v>
      </c>
      <c r="J2973" s="200"/>
      <c r="K2973" s="201">
        <v>9200</v>
      </c>
      <c r="L2973" s="201">
        <v>3800</v>
      </c>
      <c r="M2973" s="201">
        <f t="shared" si="187"/>
        <v>13000</v>
      </c>
      <c r="N2973" s="199" t="s">
        <v>11930</v>
      </c>
      <c r="O2973" s="199" t="s">
        <v>10813</v>
      </c>
      <c r="P2973" s="199" t="s">
        <v>11931</v>
      </c>
      <c r="Q2973" s="200" t="s">
        <v>781</v>
      </c>
      <c r="R2973" s="199"/>
      <c r="S2973" s="199"/>
      <c r="T2973" s="199" t="s">
        <v>782</v>
      </c>
      <c r="U2973" s="199"/>
      <c r="V2973" s="131" t="str">
        <f t="shared" si="188"/>
        <v>ジェイ ゲルパッド　アームレストカバー　長</v>
      </c>
      <c r="W2973" s="115" t="str">
        <f t="shared" si="189"/>
        <v/>
      </c>
      <c r="X2973" s="115" t="str">
        <f t="shared" si="190"/>
        <v>トカバー　長</v>
      </c>
    </row>
    <row r="2974" spans="1:24" ht="13.5">
      <c r="A2974" s="199" t="s">
        <v>754</v>
      </c>
      <c r="B2974" s="199" t="s">
        <v>11932</v>
      </c>
      <c r="C2974" s="199" t="s">
        <v>10805</v>
      </c>
      <c r="D2974" s="199" t="s">
        <v>11933</v>
      </c>
      <c r="E2974" s="199" t="s">
        <v>688</v>
      </c>
      <c r="F2974" s="199"/>
      <c r="G2974" s="199" t="s">
        <v>240</v>
      </c>
      <c r="H2974" s="199"/>
      <c r="I2974" s="199" t="s">
        <v>755</v>
      </c>
      <c r="J2974" s="200"/>
      <c r="K2974" s="201">
        <v>57500</v>
      </c>
      <c r="L2974" s="201">
        <v>12000</v>
      </c>
      <c r="M2974" s="201">
        <f t="shared" si="187"/>
        <v>69500</v>
      </c>
      <c r="N2974" s="199" t="s">
        <v>11934</v>
      </c>
      <c r="O2974" s="199" t="s">
        <v>10813</v>
      </c>
      <c r="P2974" s="199" t="s">
        <v>11935</v>
      </c>
      <c r="Q2974" s="200" t="s">
        <v>781</v>
      </c>
      <c r="R2974" s="199"/>
      <c r="S2974" s="199"/>
      <c r="T2974" s="199" t="s">
        <v>782</v>
      </c>
      <c r="U2974" s="199"/>
      <c r="V2974" s="131" t="str">
        <f t="shared" si="188"/>
        <v>ジェイ アームトラフ　開閉式</v>
      </c>
      <c r="W2974" s="115" t="str">
        <f t="shared" si="189"/>
        <v/>
      </c>
      <c r="X2974" s="115" t="str">
        <f t="shared" si="190"/>
        <v>ラフ　開閉式</v>
      </c>
    </row>
    <row r="2975" spans="1:24" ht="13.5">
      <c r="A2975" s="199" t="s">
        <v>754</v>
      </c>
      <c r="B2975" s="199" t="s">
        <v>11936</v>
      </c>
      <c r="C2975" s="199" t="s">
        <v>10972</v>
      </c>
      <c r="D2975" s="199" t="s">
        <v>11937</v>
      </c>
      <c r="E2975" s="199" t="s">
        <v>688</v>
      </c>
      <c r="F2975" s="199"/>
      <c r="G2975" s="199" t="s">
        <v>240</v>
      </c>
      <c r="H2975" s="199"/>
      <c r="I2975" s="199" t="s">
        <v>755</v>
      </c>
      <c r="J2975" s="200"/>
      <c r="K2975" s="201">
        <v>16000</v>
      </c>
      <c r="L2975" s="201">
        <v>6700</v>
      </c>
      <c r="M2975" s="201">
        <f t="shared" si="187"/>
        <v>22700</v>
      </c>
      <c r="N2975" s="199" t="s">
        <v>11938</v>
      </c>
      <c r="O2975" s="199" t="s">
        <v>10975</v>
      </c>
      <c r="P2975" s="199" t="s">
        <v>11939</v>
      </c>
      <c r="Q2975" s="200" t="s">
        <v>781</v>
      </c>
      <c r="R2975" s="199"/>
      <c r="S2975" s="199"/>
      <c r="T2975" s="199" t="s">
        <v>782</v>
      </c>
      <c r="U2975" s="199"/>
      <c r="V2975" s="131" t="str">
        <f t="shared" si="188"/>
        <v>レポ-Child　アームレスト</v>
      </c>
      <c r="W2975" s="115" t="str">
        <f t="shared" si="189"/>
        <v/>
      </c>
      <c r="X2975" s="115" t="str">
        <f t="shared" si="190"/>
        <v>アームレスト</v>
      </c>
    </row>
    <row r="2976" spans="1:24" ht="13.5">
      <c r="A2976" s="199" t="s">
        <v>754</v>
      </c>
      <c r="B2976" s="199" t="s">
        <v>11940</v>
      </c>
      <c r="C2976" s="199" t="s">
        <v>10978</v>
      </c>
      <c r="D2976" s="199" t="s">
        <v>11941</v>
      </c>
      <c r="E2976" s="199" t="s">
        <v>688</v>
      </c>
      <c r="F2976" s="199"/>
      <c r="G2976" s="199" t="s">
        <v>240</v>
      </c>
      <c r="H2976" s="199"/>
      <c r="I2976" s="199" t="s">
        <v>755</v>
      </c>
      <c r="J2976" s="200"/>
      <c r="K2976" s="201">
        <v>22400</v>
      </c>
      <c r="L2976" s="201">
        <v>9400</v>
      </c>
      <c r="M2976" s="201">
        <f t="shared" si="187"/>
        <v>31800</v>
      </c>
      <c r="N2976" s="199" t="s">
        <v>11942</v>
      </c>
      <c r="O2976" s="199" t="s">
        <v>10981</v>
      </c>
      <c r="P2976" s="199" t="s">
        <v>11943</v>
      </c>
      <c r="Q2976" s="200" t="s">
        <v>781</v>
      </c>
      <c r="R2976" s="199"/>
      <c r="S2976" s="199"/>
      <c r="T2976" s="199" t="s">
        <v>782</v>
      </c>
      <c r="U2976" s="199"/>
      <c r="V2976" s="131" t="str">
        <f t="shared" si="188"/>
        <v>バンビーナposi　アームサポート部</v>
      </c>
      <c r="W2976" s="115" t="str">
        <f t="shared" si="189"/>
        <v/>
      </c>
      <c r="X2976" s="115" t="str">
        <f t="shared" si="190"/>
        <v>ムサポート部</v>
      </c>
    </row>
    <row r="2977" spans="1:24" ht="13.5">
      <c r="A2977" s="199" t="s">
        <v>754</v>
      </c>
      <c r="B2977" s="199" t="s">
        <v>11944</v>
      </c>
      <c r="C2977" s="199" t="s">
        <v>11193</v>
      </c>
      <c r="D2977" s="199" t="s">
        <v>11945</v>
      </c>
      <c r="E2977" s="199" t="s">
        <v>688</v>
      </c>
      <c r="F2977" s="199"/>
      <c r="G2977" s="199" t="s">
        <v>240</v>
      </c>
      <c r="H2977" s="199"/>
      <c r="I2977" s="199" t="s">
        <v>755</v>
      </c>
      <c r="J2977" s="200"/>
      <c r="K2977" s="201">
        <v>76000</v>
      </c>
      <c r="L2977" s="201">
        <v>15900</v>
      </c>
      <c r="M2977" s="201">
        <f t="shared" si="187"/>
        <v>91900</v>
      </c>
      <c r="N2977" s="199" t="s">
        <v>11946</v>
      </c>
      <c r="O2977" s="199" t="s">
        <v>11196</v>
      </c>
      <c r="P2977" s="199" t="s">
        <v>11947</v>
      </c>
      <c r="Q2977" s="200" t="s">
        <v>781</v>
      </c>
      <c r="R2977" s="199"/>
      <c r="S2977" s="199"/>
      <c r="T2977" s="199" t="s">
        <v>782</v>
      </c>
      <c r="U2977" s="199"/>
      <c r="V2977" s="131" t="str">
        <f t="shared" si="188"/>
        <v>ペンギンチェア　アームサポート</v>
      </c>
      <c r="W2977" s="115" t="str">
        <f t="shared" si="189"/>
        <v/>
      </c>
      <c r="X2977" s="115" t="str">
        <f t="shared" si="190"/>
        <v>ームサポート</v>
      </c>
    </row>
    <row r="2978" spans="1:24" ht="13.5">
      <c r="A2978" s="199" t="s">
        <v>756</v>
      </c>
      <c r="B2978" s="199" t="s">
        <v>11948</v>
      </c>
      <c r="C2978" s="199" t="s">
        <v>10716</v>
      </c>
      <c r="D2978" s="199" t="s">
        <v>11949</v>
      </c>
      <c r="E2978" s="199" t="s">
        <v>688</v>
      </c>
      <c r="F2978" s="199"/>
      <c r="G2978" s="199" t="s">
        <v>240</v>
      </c>
      <c r="H2978" s="199"/>
      <c r="I2978" s="199" t="s">
        <v>757</v>
      </c>
      <c r="J2978" s="200"/>
      <c r="K2978" s="201">
        <v>43500</v>
      </c>
      <c r="L2978" s="201">
        <v>13900</v>
      </c>
      <c r="M2978" s="201">
        <f t="shared" si="187"/>
        <v>57400</v>
      </c>
      <c r="N2978" s="199" t="s">
        <v>11950</v>
      </c>
      <c r="O2978" s="199" t="s">
        <v>10719</v>
      </c>
      <c r="P2978" s="199" t="s">
        <v>11951</v>
      </c>
      <c r="Q2978" s="200" t="s">
        <v>781</v>
      </c>
      <c r="R2978" s="199"/>
      <c r="S2978" s="199" t="s">
        <v>789</v>
      </c>
      <c r="T2978" s="199" t="s">
        <v>790</v>
      </c>
      <c r="U2978" s="199"/>
      <c r="V2978" s="131" t="str">
        <f t="shared" si="188"/>
        <v>スタンダードシート　カバー付クッション　サイズ２</v>
      </c>
      <c r="W2978" s="115" t="str">
        <f t="shared" si="189"/>
        <v/>
      </c>
      <c r="X2978" s="115" t="str">
        <f t="shared" si="190"/>
        <v>ン　サイズ２</v>
      </c>
    </row>
    <row r="2979" spans="1:24" ht="13.5">
      <c r="A2979" s="199" t="s">
        <v>756</v>
      </c>
      <c r="B2979" s="199" t="s">
        <v>11952</v>
      </c>
      <c r="C2979" s="199" t="s">
        <v>10716</v>
      </c>
      <c r="D2979" s="199" t="s">
        <v>11953</v>
      </c>
      <c r="E2979" s="199" t="s">
        <v>688</v>
      </c>
      <c r="F2979" s="199"/>
      <c r="G2979" s="199" t="s">
        <v>240</v>
      </c>
      <c r="H2979" s="199"/>
      <c r="I2979" s="199" t="s">
        <v>757</v>
      </c>
      <c r="J2979" s="200"/>
      <c r="K2979" s="201">
        <v>43500</v>
      </c>
      <c r="L2979" s="201">
        <v>13900</v>
      </c>
      <c r="M2979" s="201">
        <f t="shared" si="187"/>
        <v>57400</v>
      </c>
      <c r="N2979" s="199" t="s">
        <v>11954</v>
      </c>
      <c r="O2979" s="199" t="s">
        <v>10719</v>
      </c>
      <c r="P2979" s="199" t="s">
        <v>11955</v>
      </c>
      <c r="Q2979" s="200" t="s">
        <v>781</v>
      </c>
      <c r="R2979" s="199"/>
      <c r="S2979" s="199" t="s">
        <v>789</v>
      </c>
      <c r="T2979" s="199" t="s">
        <v>790</v>
      </c>
      <c r="U2979" s="199"/>
      <c r="V2979" s="131" t="str">
        <f t="shared" si="188"/>
        <v>スタンダードシート　カバー付クッション　サイズ３</v>
      </c>
      <c r="W2979" s="115" t="str">
        <f t="shared" si="189"/>
        <v/>
      </c>
      <c r="X2979" s="115" t="str">
        <f t="shared" si="190"/>
        <v>ン　サイズ３</v>
      </c>
    </row>
    <row r="2980" spans="1:24" ht="13.5">
      <c r="A2980" s="199" t="s">
        <v>756</v>
      </c>
      <c r="B2980" s="199" t="s">
        <v>11956</v>
      </c>
      <c r="C2980" s="199" t="s">
        <v>10716</v>
      </c>
      <c r="D2980" s="199" t="s">
        <v>11957</v>
      </c>
      <c r="E2980" s="199" t="s">
        <v>688</v>
      </c>
      <c r="F2980" s="199"/>
      <c r="G2980" s="199" t="s">
        <v>240</v>
      </c>
      <c r="H2980" s="199"/>
      <c r="I2980" s="199" t="s">
        <v>757</v>
      </c>
      <c r="J2980" s="200"/>
      <c r="K2980" s="201">
        <v>43500</v>
      </c>
      <c r="L2980" s="201">
        <v>13900</v>
      </c>
      <c r="M2980" s="201">
        <f t="shared" si="187"/>
        <v>57400</v>
      </c>
      <c r="N2980" s="199" t="s">
        <v>11958</v>
      </c>
      <c r="O2980" s="199" t="s">
        <v>10719</v>
      </c>
      <c r="P2980" s="199" t="s">
        <v>11959</v>
      </c>
      <c r="Q2980" s="200" t="s">
        <v>781</v>
      </c>
      <c r="R2980" s="199"/>
      <c r="S2980" s="199" t="s">
        <v>789</v>
      </c>
      <c r="T2980" s="199" t="s">
        <v>790</v>
      </c>
      <c r="U2980" s="199"/>
      <c r="V2980" s="131" t="str">
        <f t="shared" si="188"/>
        <v>スタンダードシート　カバー付クッション　サイズ４</v>
      </c>
      <c r="W2980" s="115" t="str">
        <f t="shared" si="189"/>
        <v/>
      </c>
      <c r="X2980" s="115" t="str">
        <f t="shared" si="190"/>
        <v>ン　サイズ４</v>
      </c>
    </row>
    <row r="2981" spans="1:24" ht="13.5">
      <c r="A2981" s="199" t="s">
        <v>756</v>
      </c>
      <c r="B2981" s="199" t="s">
        <v>11960</v>
      </c>
      <c r="C2981" s="199" t="s">
        <v>10716</v>
      </c>
      <c r="D2981" s="199" t="s">
        <v>11961</v>
      </c>
      <c r="E2981" s="199" t="s">
        <v>688</v>
      </c>
      <c r="F2981" s="199"/>
      <c r="G2981" s="199" t="s">
        <v>240</v>
      </c>
      <c r="H2981" s="199"/>
      <c r="I2981" s="199" t="s">
        <v>757</v>
      </c>
      <c r="J2981" s="200"/>
      <c r="K2981" s="201">
        <v>43500</v>
      </c>
      <c r="L2981" s="201">
        <v>13900</v>
      </c>
      <c r="M2981" s="201">
        <f t="shared" si="187"/>
        <v>57400</v>
      </c>
      <c r="N2981" s="199" t="s">
        <v>11962</v>
      </c>
      <c r="O2981" s="199" t="s">
        <v>10719</v>
      </c>
      <c r="P2981" s="199" t="s">
        <v>11963</v>
      </c>
      <c r="Q2981" s="200" t="s">
        <v>781</v>
      </c>
      <c r="R2981" s="199"/>
      <c r="S2981" s="199" t="s">
        <v>789</v>
      </c>
      <c r="T2981" s="199" t="s">
        <v>790</v>
      </c>
      <c r="U2981" s="199"/>
      <c r="V2981" s="131" t="str">
        <f t="shared" si="188"/>
        <v>スタンダードシート　カバー付クッション　サイズ2.5</v>
      </c>
      <c r="W2981" s="115" t="str">
        <f t="shared" si="189"/>
        <v/>
      </c>
      <c r="X2981" s="115" t="str">
        <f t="shared" si="190"/>
        <v>サイズ2.5</v>
      </c>
    </row>
    <row r="2982" spans="1:24" ht="13.5">
      <c r="A2982" s="199" t="s">
        <v>756</v>
      </c>
      <c r="B2982" s="199" t="s">
        <v>11964</v>
      </c>
      <c r="C2982" s="199" t="s">
        <v>10716</v>
      </c>
      <c r="D2982" s="199" t="s">
        <v>11965</v>
      </c>
      <c r="E2982" s="199" t="s">
        <v>688</v>
      </c>
      <c r="F2982" s="199"/>
      <c r="G2982" s="199" t="s">
        <v>240</v>
      </c>
      <c r="H2982" s="199"/>
      <c r="I2982" s="199" t="s">
        <v>757</v>
      </c>
      <c r="J2982" s="200"/>
      <c r="K2982" s="201">
        <v>43500</v>
      </c>
      <c r="L2982" s="201">
        <v>13900</v>
      </c>
      <c r="M2982" s="201">
        <f t="shared" si="187"/>
        <v>57400</v>
      </c>
      <c r="N2982" s="199" t="s">
        <v>11966</v>
      </c>
      <c r="O2982" s="199" t="s">
        <v>10719</v>
      </c>
      <c r="P2982" s="199" t="s">
        <v>11967</v>
      </c>
      <c r="Q2982" s="200" t="s">
        <v>781</v>
      </c>
      <c r="R2982" s="199"/>
      <c r="S2982" s="199" t="s">
        <v>789</v>
      </c>
      <c r="T2982" s="199" t="s">
        <v>790</v>
      </c>
      <c r="U2982" s="199"/>
      <c r="V2982" s="131" t="str">
        <f t="shared" si="188"/>
        <v>アクティブシート　カバー付クッション　サイズ２</v>
      </c>
      <c r="W2982" s="115" t="str">
        <f t="shared" si="189"/>
        <v/>
      </c>
      <c r="X2982" s="115" t="str">
        <f t="shared" si="190"/>
        <v>ン　サイズ２</v>
      </c>
    </row>
    <row r="2983" spans="1:24" ht="13.5">
      <c r="A2983" s="199" t="s">
        <v>756</v>
      </c>
      <c r="B2983" s="199" t="s">
        <v>11968</v>
      </c>
      <c r="C2983" s="199" t="s">
        <v>10716</v>
      </c>
      <c r="D2983" s="199" t="s">
        <v>11969</v>
      </c>
      <c r="E2983" s="199" t="s">
        <v>688</v>
      </c>
      <c r="F2983" s="199"/>
      <c r="G2983" s="199" t="s">
        <v>240</v>
      </c>
      <c r="H2983" s="199"/>
      <c r="I2983" s="199" t="s">
        <v>757</v>
      </c>
      <c r="J2983" s="200"/>
      <c r="K2983" s="201">
        <v>43500</v>
      </c>
      <c r="L2983" s="201">
        <v>13900</v>
      </c>
      <c r="M2983" s="201">
        <f t="shared" si="187"/>
        <v>57400</v>
      </c>
      <c r="N2983" s="199" t="s">
        <v>11970</v>
      </c>
      <c r="O2983" s="199" t="s">
        <v>10719</v>
      </c>
      <c r="P2983" s="199" t="s">
        <v>11971</v>
      </c>
      <c r="Q2983" s="200" t="s">
        <v>781</v>
      </c>
      <c r="R2983" s="199"/>
      <c r="S2983" s="199" t="s">
        <v>789</v>
      </c>
      <c r="T2983" s="199" t="s">
        <v>790</v>
      </c>
      <c r="U2983" s="199"/>
      <c r="V2983" s="131" t="str">
        <f t="shared" si="188"/>
        <v>アクティブシート　カバー付クッション　サイズ３</v>
      </c>
      <c r="W2983" s="115" t="str">
        <f t="shared" si="189"/>
        <v/>
      </c>
      <c r="X2983" s="115" t="str">
        <f t="shared" si="190"/>
        <v>ン　サイズ３</v>
      </c>
    </row>
    <row r="2984" spans="1:24" ht="13.5">
      <c r="A2984" s="199" t="s">
        <v>756</v>
      </c>
      <c r="B2984" s="199" t="s">
        <v>11972</v>
      </c>
      <c r="C2984" s="199" t="s">
        <v>10716</v>
      </c>
      <c r="D2984" s="199" t="s">
        <v>11973</v>
      </c>
      <c r="E2984" s="199" t="s">
        <v>688</v>
      </c>
      <c r="F2984" s="199"/>
      <c r="G2984" s="199" t="s">
        <v>240</v>
      </c>
      <c r="H2984" s="199"/>
      <c r="I2984" s="199" t="s">
        <v>757</v>
      </c>
      <c r="J2984" s="200"/>
      <c r="K2984" s="201">
        <v>43500</v>
      </c>
      <c r="L2984" s="201">
        <v>13900</v>
      </c>
      <c r="M2984" s="201">
        <f t="shared" si="187"/>
        <v>57400</v>
      </c>
      <c r="N2984" s="199" t="s">
        <v>11974</v>
      </c>
      <c r="O2984" s="199" t="s">
        <v>10719</v>
      </c>
      <c r="P2984" s="199" t="s">
        <v>11975</v>
      </c>
      <c r="Q2984" s="200" t="s">
        <v>781</v>
      </c>
      <c r="R2984" s="199"/>
      <c r="S2984" s="199" t="s">
        <v>789</v>
      </c>
      <c r="T2984" s="199" t="s">
        <v>790</v>
      </c>
      <c r="U2984" s="199"/>
      <c r="V2984" s="131" t="str">
        <f t="shared" si="188"/>
        <v>アクティブシート　カバー付クッション　サイズ４</v>
      </c>
      <c r="W2984" s="115" t="str">
        <f t="shared" si="189"/>
        <v/>
      </c>
      <c r="X2984" s="115" t="str">
        <f t="shared" si="190"/>
        <v>ン　サイズ４</v>
      </c>
    </row>
    <row r="2985" spans="1:24" ht="13.5">
      <c r="A2985" s="199" t="s">
        <v>756</v>
      </c>
      <c r="B2985" s="199" t="s">
        <v>11976</v>
      </c>
      <c r="C2985" s="199" t="s">
        <v>10716</v>
      </c>
      <c r="D2985" s="199" t="s">
        <v>11977</v>
      </c>
      <c r="E2985" s="199" t="s">
        <v>688</v>
      </c>
      <c r="F2985" s="199"/>
      <c r="G2985" s="199" t="s">
        <v>240</v>
      </c>
      <c r="H2985" s="199"/>
      <c r="I2985" s="199" t="s">
        <v>757</v>
      </c>
      <c r="J2985" s="200"/>
      <c r="K2985" s="201">
        <v>73500</v>
      </c>
      <c r="L2985" s="201">
        <v>15400</v>
      </c>
      <c r="M2985" s="201">
        <f t="shared" si="187"/>
        <v>88900</v>
      </c>
      <c r="N2985" s="199" t="s">
        <v>11978</v>
      </c>
      <c r="O2985" s="199" t="s">
        <v>10719</v>
      </c>
      <c r="P2985" s="199" t="s">
        <v>11979</v>
      </c>
      <c r="Q2985" s="200" t="s">
        <v>781</v>
      </c>
      <c r="R2985" s="199"/>
      <c r="S2985" s="199"/>
      <c r="T2985" s="199" t="s">
        <v>782</v>
      </c>
      <c r="U2985" s="199"/>
      <c r="V2985" s="131" t="str">
        <f t="shared" si="188"/>
        <v>Panda　5シート・クッション付カバー</v>
      </c>
      <c r="W2985" s="115" t="str">
        <f t="shared" si="189"/>
        <v/>
      </c>
      <c r="X2985" s="115" t="str">
        <f t="shared" si="190"/>
        <v>ョン付カバー</v>
      </c>
    </row>
    <row r="2986" spans="1:24" ht="13.5">
      <c r="A2986" s="199" t="s">
        <v>756</v>
      </c>
      <c r="B2986" s="199" t="s">
        <v>11980</v>
      </c>
      <c r="C2986" s="199" t="s">
        <v>10716</v>
      </c>
      <c r="D2986" s="199" t="s">
        <v>11981</v>
      </c>
      <c r="E2986" s="199" t="s">
        <v>688</v>
      </c>
      <c r="F2986" s="199"/>
      <c r="G2986" s="199" t="s">
        <v>240</v>
      </c>
      <c r="H2986" s="199"/>
      <c r="I2986" s="199" t="s">
        <v>757</v>
      </c>
      <c r="J2986" s="200"/>
      <c r="K2986" s="201">
        <v>28900</v>
      </c>
      <c r="L2986" s="201">
        <v>12100</v>
      </c>
      <c r="M2986" s="201">
        <f t="shared" si="187"/>
        <v>41000</v>
      </c>
      <c r="N2986" s="199" t="s">
        <v>11982</v>
      </c>
      <c r="O2986" s="199" t="s">
        <v>10719</v>
      </c>
      <c r="P2986" s="199" t="s">
        <v>11983</v>
      </c>
      <c r="Q2986" s="200" t="s">
        <v>781</v>
      </c>
      <c r="R2986" s="199"/>
      <c r="S2986" s="199"/>
      <c r="T2986" s="199" t="s">
        <v>782</v>
      </c>
      <c r="U2986" s="199"/>
      <c r="V2986" s="131" t="str">
        <f t="shared" si="188"/>
        <v>x:panda　クッション付カバー</v>
      </c>
      <c r="W2986" s="115" t="str">
        <f t="shared" si="189"/>
        <v/>
      </c>
      <c r="X2986" s="115" t="str">
        <f t="shared" si="190"/>
        <v>ョン付カバー</v>
      </c>
    </row>
    <row r="2987" spans="1:24" ht="13.5">
      <c r="A2987" s="199" t="s">
        <v>756</v>
      </c>
      <c r="B2987" s="199" t="s">
        <v>11984</v>
      </c>
      <c r="C2987" s="199" t="s">
        <v>10716</v>
      </c>
      <c r="D2987" s="199" t="s">
        <v>11985</v>
      </c>
      <c r="E2987" s="199" t="s">
        <v>688</v>
      </c>
      <c r="F2987" s="199"/>
      <c r="G2987" s="199" t="s">
        <v>240</v>
      </c>
      <c r="H2987" s="199"/>
      <c r="I2987" s="199" t="s">
        <v>757</v>
      </c>
      <c r="J2987" s="200"/>
      <c r="K2987" s="201">
        <v>28900</v>
      </c>
      <c r="L2987" s="201">
        <v>12100</v>
      </c>
      <c r="M2987" s="201">
        <f t="shared" si="187"/>
        <v>41000</v>
      </c>
      <c r="N2987" s="199" t="s">
        <v>11986</v>
      </c>
      <c r="O2987" s="199" t="s">
        <v>10719</v>
      </c>
      <c r="P2987" s="199" t="s">
        <v>11983</v>
      </c>
      <c r="Q2987" s="200" t="s">
        <v>781</v>
      </c>
      <c r="R2987" s="199"/>
      <c r="S2987" s="199"/>
      <c r="T2987" s="199" t="s">
        <v>782</v>
      </c>
      <c r="U2987" s="199"/>
      <c r="V2987" s="131" t="str">
        <f t="shared" si="188"/>
        <v>x:panda　クッション付カバー</v>
      </c>
      <c r="W2987" s="115" t="str">
        <f t="shared" si="189"/>
        <v/>
      </c>
      <c r="X2987" s="115" t="str">
        <f t="shared" si="190"/>
        <v>ョン付カバー</v>
      </c>
    </row>
    <row r="2988" spans="1:24" ht="13.5">
      <c r="A2988" s="199" t="s">
        <v>756</v>
      </c>
      <c r="B2988" s="199" t="s">
        <v>11987</v>
      </c>
      <c r="C2988" s="199" t="s">
        <v>10716</v>
      </c>
      <c r="D2988" s="199" t="s">
        <v>11988</v>
      </c>
      <c r="E2988" s="199" t="s">
        <v>688</v>
      </c>
      <c r="F2988" s="199"/>
      <c r="G2988" s="199" t="s">
        <v>240</v>
      </c>
      <c r="H2988" s="199"/>
      <c r="I2988" s="199" t="s">
        <v>757</v>
      </c>
      <c r="J2988" s="200"/>
      <c r="K2988" s="201">
        <v>28900</v>
      </c>
      <c r="L2988" s="201">
        <v>12100</v>
      </c>
      <c r="M2988" s="201">
        <f t="shared" si="187"/>
        <v>41000</v>
      </c>
      <c r="N2988" s="199" t="s">
        <v>11989</v>
      </c>
      <c r="O2988" s="199" t="s">
        <v>10719</v>
      </c>
      <c r="P2988" s="199" t="s">
        <v>11983</v>
      </c>
      <c r="Q2988" s="200" t="s">
        <v>781</v>
      </c>
      <c r="R2988" s="199"/>
      <c r="S2988" s="199"/>
      <c r="T2988" s="199" t="s">
        <v>782</v>
      </c>
      <c r="U2988" s="199"/>
      <c r="V2988" s="131" t="str">
        <f t="shared" si="188"/>
        <v>x:panda　クッション付カバー</v>
      </c>
      <c r="W2988" s="115" t="str">
        <f t="shared" si="189"/>
        <v/>
      </c>
      <c r="X2988" s="115" t="str">
        <f t="shared" si="190"/>
        <v>ョン付カバー</v>
      </c>
    </row>
    <row r="2989" spans="1:24" ht="13.5">
      <c r="A2989" s="199" t="s">
        <v>756</v>
      </c>
      <c r="B2989" s="199" t="s">
        <v>11990</v>
      </c>
      <c r="C2989" s="199" t="s">
        <v>10716</v>
      </c>
      <c r="D2989" s="199" t="s">
        <v>11991</v>
      </c>
      <c r="E2989" s="199" t="s">
        <v>688</v>
      </c>
      <c r="F2989" s="199"/>
      <c r="G2989" s="199" t="s">
        <v>240</v>
      </c>
      <c r="H2989" s="199"/>
      <c r="I2989" s="199" t="s">
        <v>757</v>
      </c>
      <c r="J2989" s="200"/>
      <c r="K2989" s="201">
        <v>28900</v>
      </c>
      <c r="L2989" s="201">
        <v>12100</v>
      </c>
      <c r="M2989" s="201">
        <f t="shared" si="187"/>
        <v>41000</v>
      </c>
      <c r="N2989" s="199" t="s">
        <v>11992</v>
      </c>
      <c r="O2989" s="199" t="s">
        <v>10719</v>
      </c>
      <c r="P2989" s="199" t="s">
        <v>11983</v>
      </c>
      <c r="Q2989" s="200" t="s">
        <v>781</v>
      </c>
      <c r="R2989" s="199"/>
      <c r="S2989" s="199"/>
      <c r="T2989" s="199" t="s">
        <v>782</v>
      </c>
      <c r="U2989" s="199"/>
      <c r="V2989" s="131" t="str">
        <f t="shared" si="188"/>
        <v>x:panda　クッション付カバー</v>
      </c>
      <c r="W2989" s="115" t="str">
        <f t="shared" si="189"/>
        <v/>
      </c>
      <c r="X2989" s="115" t="str">
        <f t="shared" si="190"/>
        <v>ョン付カバー</v>
      </c>
    </row>
    <row r="2990" spans="1:24" ht="13.5">
      <c r="A2990" s="199" t="s">
        <v>756</v>
      </c>
      <c r="B2990" s="199" t="s">
        <v>11993</v>
      </c>
      <c r="C2990" s="199" t="s">
        <v>10716</v>
      </c>
      <c r="D2990" s="199" t="s">
        <v>11994</v>
      </c>
      <c r="E2990" s="199" t="s">
        <v>688</v>
      </c>
      <c r="F2990" s="199"/>
      <c r="G2990" s="199" t="s">
        <v>240</v>
      </c>
      <c r="H2990" s="199"/>
      <c r="I2990" s="199" t="s">
        <v>757</v>
      </c>
      <c r="J2990" s="200"/>
      <c r="K2990" s="201">
        <v>28900</v>
      </c>
      <c r="L2990" s="201">
        <v>12100</v>
      </c>
      <c r="M2990" s="201">
        <f t="shared" si="187"/>
        <v>41000</v>
      </c>
      <c r="N2990" s="199" t="s">
        <v>11995</v>
      </c>
      <c r="O2990" s="199" t="s">
        <v>10719</v>
      </c>
      <c r="P2990" s="199" t="s">
        <v>11983</v>
      </c>
      <c r="Q2990" s="200" t="s">
        <v>781</v>
      </c>
      <c r="R2990" s="199"/>
      <c r="S2990" s="199"/>
      <c r="T2990" s="199" t="s">
        <v>782</v>
      </c>
      <c r="U2990" s="199"/>
      <c r="V2990" s="131" t="str">
        <f t="shared" si="188"/>
        <v>x:panda　クッション付カバー</v>
      </c>
      <c r="W2990" s="115" t="str">
        <f t="shared" si="189"/>
        <v/>
      </c>
      <c r="X2990" s="115" t="str">
        <f t="shared" si="190"/>
        <v>ョン付カバー</v>
      </c>
    </row>
    <row r="2991" spans="1:24" ht="13.5">
      <c r="A2991" s="199" t="s">
        <v>756</v>
      </c>
      <c r="B2991" s="199" t="s">
        <v>11996</v>
      </c>
      <c r="C2991" s="199" t="s">
        <v>10716</v>
      </c>
      <c r="D2991" s="199" t="s">
        <v>11997</v>
      </c>
      <c r="E2991" s="199" t="s">
        <v>688</v>
      </c>
      <c r="F2991" s="199"/>
      <c r="G2991" s="199" t="s">
        <v>240</v>
      </c>
      <c r="H2991" s="199"/>
      <c r="I2991" s="199" t="s">
        <v>757</v>
      </c>
      <c r="J2991" s="200"/>
      <c r="K2991" s="201">
        <v>28900</v>
      </c>
      <c r="L2991" s="201">
        <v>12100</v>
      </c>
      <c r="M2991" s="201">
        <f t="shared" si="187"/>
        <v>41000</v>
      </c>
      <c r="N2991" s="199" t="s">
        <v>11998</v>
      </c>
      <c r="O2991" s="199" t="s">
        <v>10719</v>
      </c>
      <c r="P2991" s="199" t="s">
        <v>11983</v>
      </c>
      <c r="Q2991" s="200" t="s">
        <v>781</v>
      </c>
      <c r="R2991" s="199"/>
      <c r="S2991" s="199"/>
      <c r="T2991" s="199" t="s">
        <v>782</v>
      </c>
      <c r="U2991" s="199"/>
      <c r="V2991" s="131" t="str">
        <f t="shared" si="188"/>
        <v>x:panda　クッション付カバー</v>
      </c>
      <c r="W2991" s="115" t="str">
        <f t="shared" si="189"/>
        <v/>
      </c>
      <c r="X2991" s="115" t="str">
        <f t="shared" si="190"/>
        <v>ョン付カバー</v>
      </c>
    </row>
    <row r="2992" spans="1:24" ht="13.5">
      <c r="A2992" s="199" t="s">
        <v>756</v>
      </c>
      <c r="B2992" s="199" t="s">
        <v>11999</v>
      </c>
      <c r="C2992" s="199" t="s">
        <v>10716</v>
      </c>
      <c r="D2992" s="199" t="s">
        <v>12000</v>
      </c>
      <c r="E2992" s="199" t="s">
        <v>688</v>
      </c>
      <c r="F2992" s="199"/>
      <c r="G2992" s="199" t="s">
        <v>240</v>
      </c>
      <c r="H2992" s="199"/>
      <c r="I2992" s="199" t="s">
        <v>757</v>
      </c>
      <c r="J2992" s="200"/>
      <c r="K2992" s="201">
        <v>28900</v>
      </c>
      <c r="L2992" s="201">
        <v>12100</v>
      </c>
      <c r="M2992" s="201">
        <f t="shared" si="187"/>
        <v>41000</v>
      </c>
      <c r="N2992" s="199" t="s">
        <v>12001</v>
      </c>
      <c r="O2992" s="199" t="s">
        <v>10719</v>
      </c>
      <c r="P2992" s="199" t="s">
        <v>11983</v>
      </c>
      <c r="Q2992" s="200" t="s">
        <v>781</v>
      </c>
      <c r="R2992" s="199"/>
      <c r="S2992" s="199"/>
      <c r="T2992" s="199" t="s">
        <v>782</v>
      </c>
      <c r="U2992" s="199"/>
      <c r="V2992" s="131" t="str">
        <f t="shared" si="188"/>
        <v>x:panda　クッション付カバー</v>
      </c>
      <c r="W2992" s="115" t="str">
        <f t="shared" si="189"/>
        <v/>
      </c>
      <c r="X2992" s="115" t="str">
        <f t="shared" si="190"/>
        <v>ョン付カバー</v>
      </c>
    </row>
    <row r="2993" spans="1:24" ht="13.5">
      <c r="A2993" s="199" t="s">
        <v>756</v>
      </c>
      <c r="B2993" s="199" t="s">
        <v>12002</v>
      </c>
      <c r="C2993" s="199" t="s">
        <v>10716</v>
      </c>
      <c r="D2993" s="199" t="s">
        <v>12003</v>
      </c>
      <c r="E2993" s="199" t="s">
        <v>688</v>
      </c>
      <c r="F2993" s="199"/>
      <c r="G2993" s="199" t="s">
        <v>240</v>
      </c>
      <c r="H2993" s="199"/>
      <c r="I2993" s="199" t="s">
        <v>757</v>
      </c>
      <c r="J2993" s="200"/>
      <c r="K2993" s="201">
        <v>28900</v>
      </c>
      <c r="L2993" s="201">
        <v>12100</v>
      </c>
      <c r="M2993" s="201">
        <f t="shared" si="187"/>
        <v>41000</v>
      </c>
      <c r="N2993" s="199" t="s">
        <v>12004</v>
      </c>
      <c r="O2993" s="199" t="s">
        <v>10719</v>
      </c>
      <c r="P2993" s="199" t="s">
        <v>11983</v>
      </c>
      <c r="Q2993" s="200" t="s">
        <v>781</v>
      </c>
      <c r="R2993" s="199"/>
      <c r="S2993" s="199"/>
      <c r="T2993" s="199" t="s">
        <v>782</v>
      </c>
      <c r="U2993" s="199"/>
      <c r="V2993" s="131" t="str">
        <f t="shared" si="188"/>
        <v>x:panda　クッション付カバー</v>
      </c>
      <c r="W2993" s="115" t="str">
        <f t="shared" si="189"/>
        <v/>
      </c>
      <c r="X2993" s="115" t="str">
        <f t="shared" si="190"/>
        <v>ョン付カバー</v>
      </c>
    </row>
    <row r="2994" spans="1:24" ht="13.5">
      <c r="A2994" s="199" t="s">
        <v>756</v>
      </c>
      <c r="B2994" s="199" t="s">
        <v>12005</v>
      </c>
      <c r="C2994" s="199" t="s">
        <v>10716</v>
      </c>
      <c r="D2994" s="199" t="s">
        <v>12006</v>
      </c>
      <c r="E2994" s="199" t="s">
        <v>688</v>
      </c>
      <c r="F2994" s="199"/>
      <c r="G2994" s="199" t="s">
        <v>240</v>
      </c>
      <c r="H2994" s="199"/>
      <c r="I2994" s="199" t="s">
        <v>757</v>
      </c>
      <c r="J2994" s="200"/>
      <c r="K2994" s="201">
        <v>28900</v>
      </c>
      <c r="L2994" s="201">
        <v>12100</v>
      </c>
      <c r="M2994" s="201">
        <f t="shared" si="187"/>
        <v>41000</v>
      </c>
      <c r="N2994" s="199" t="s">
        <v>12007</v>
      </c>
      <c r="O2994" s="199" t="s">
        <v>10719</v>
      </c>
      <c r="P2994" s="199" t="s">
        <v>11983</v>
      </c>
      <c r="Q2994" s="200" t="s">
        <v>781</v>
      </c>
      <c r="R2994" s="199"/>
      <c r="S2994" s="199"/>
      <c r="T2994" s="199" t="s">
        <v>782</v>
      </c>
      <c r="U2994" s="199"/>
      <c r="V2994" s="131" t="str">
        <f t="shared" si="188"/>
        <v>x:panda　クッション付カバー</v>
      </c>
      <c r="W2994" s="115" t="str">
        <f t="shared" si="189"/>
        <v/>
      </c>
      <c r="X2994" s="115" t="str">
        <f t="shared" si="190"/>
        <v>ョン付カバー</v>
      </c>
    </row>
    <row r="2995" spans="1:24" ht="13.5">
      <c r="A2995" s="199" t="s">
        <v>756</v>
      </c>
      <c r="B2995" s="199" t="s">
        <v>12008</v>
      </c>
      <c r="C2995" s="199" t="s">
        <v>10716</v>
      </c>
      <c r="D2995" s="199" t="s">
        <v>12009</v>
      </c>
      <c r="E2995" s="199" t="s">
        <v>688</v>
      </c>
      <c r="F2995" s="199"/>
      <c r="G2995" s="199" t="s">
        <v>240</v>
      </c>
      <c r="H2995" s="199"/>
      <c r="I2995" s="199" t="s">
        <v>757</v>
      </c>
      <c r="J2995" s="200"/>
      <c r="K2995" s="201">
        <v>43500</v>
      </c>
      <c r="L2995" s="201">
        <v>13900</v>
      </c>
      <c r="M2995" s="201">
        <f t="shared" si="187"/>
        <v>57400</v>
      </c>
      <c r="N2995" s="199" t="s">
        <v>12010</v>
      </c>
      <c r="O2995" s="199" t="s">
        <v>10719</v>
      </c>
      <c r="P2995" s="199" t="s">
        <v>12011</v>
      </c>
      <c r="Q2995" s="200" t="s">
        <v>781</v>
      </c>
      <c r="R2995" s="199"/>
      <c r="S2995" s="199"/>
      <c r="T2995" s="199" t="s">
        <v>782</v>
      </c>
      <c r="U2995" s="199"/>
      <c r="V2995" s="131" t="str">
        <f t="shared" si="188"/>
        <v>スタンダードシート　カバー付クッション　サイズ1</v>
      </c>
      <c r="W2995" s="115" t="str">
        <f t="shared" si="189"/>
        <v/>
      </c>
      <c r="X2995" s="115" t="str">
        <f t="shared" si="190"/>
        <v>ン　サイズ1</v>
      </c>
    </row>
    <row r="2996" spans="1:24" ht="13.5">
      <c r="A2996" s="199" t="s">
        <v>756</v>
      </c>
      <c r="B2996" s="199" t="s">
        <v>12012</v>
      </c>
      <c r="C2996" s="199" t="s">
        <v>10716</v>
      </c>
      <c r="D2996" s="199" t="s">
        <v>12013</v>
      </c>
      <c r="E2996" s="199" t="s">
        <v>688</v>
      </c>
      <c r="F2996" s="199"/>
      <c r="G2996" s="199" t="s">
        <v>240</v>
      </c>
      <c r="H2996" s="199"/>
      <c r="I2996" s="199" t="s">
        <v>757</v>
      </c>
      <c r="J2996" s="200"/>
      <c r="K2996" s="201">
        <v>43500</v>
      </c>
      <c r="L2996" s="201">
        <v>13900</v>
      </c>
      <c r="M2996" s="201">
        <f t="shared" si="187"/>
        <v>57400</v>
      </c>
      <c r="N2996" s="199" t="s">
        <v>12014</v>
      </c>
      <c r="O2996" s="199" t="s">
        <v>10719</v>
      </c>
      <c r="P2996" s="199" t="s">
        <v>12015</v>
      </c>
      <c r="Q2996" s="200" t="s">
        <v>781</v>
      </c>
      <c r="R2996" s="199"/>
      <c r="S2996" s="199"/>
      <c r="T2996" s="199" t="s">
        <v>782</v>
      </c>
      <c r="U2996" s="199"/>
      <c r="V2996" s="131" t="str">
        <f t="shared" si="188"/>
        <v>アクティブシート　カバー付クッション　サイズ2.5</v>
      </c>
      <c r="W2996" s="115" t="str">
        <f t="shared" si="189"/>
        <v/>
      </c>
      <c r="X2996" s="115" t="str">
        <f t="shared" si="190"/>
        <v>サイズ2.5</v>
      </c>
    </row>
    <row r="2997" spans="1:24" ht="13.5">
      <c r="A2997" s="199" t="s">
        <v>756</v>
      </c>
      <c r="B2997" s="199" t="s">
        <v>12016</v>
      </c>
      <c r="C2997" s="199" t="s">
        <v>10716</v>
      </c>
      <c r="D2997" s="199" t="s">
        <v>12017</v>
      </c>
      <c r="E2997" s="199" t="s">
        <v>688</v>
      </c>
      <c r="F2997" s="199"/>
      <c r="G2997" s="199" t="s">
        <v>240</v>
      </c>
      <c r="H2997" s="199"/>
      <c r="I2997" s="199" t="s">
        <v>757</v>
      </c>
      <c r="J2997" s="200"/>
      <c r="K2997" s="201">
        <v>33000</v>
      </c>
      <c r="L2997" s="201">
        <v>10500</v>
      </c>
      <c r="M2997" s="201">
        <f t="shared" si="187"/>
        <v>43500</v>
      </c>
      <c r="N2997" s="199" t="s">
        <v>12018</v>
      </c>
      <c r="O2997" s="199" t="s">
        <v>10719</v>
      </c>
      <c r="P2997" s="199" t="s">
        <v>11983</v>
      </c>
      <c r="Q2997" s="200" t="s">
        <v>781</v>
      </c>
      <c r="R2997" s="199"/>
      <c r="S2997" s="199"/>
      <c r="T2997" s="199" t="s">
        <v>782</v>
      </c>
      <c r="U2997" s="199"/>
      <c r="V2997" s="131" t="str">
        <f t="shared" si="188"/>
        <v>x:panda　クッション付カバー</v>
      </c>
      <c r="W2997" s="115" t="str">
        <f t="shared" si="189"/>
        <v/>
      </c>
      <c r="X2997" s="115" t="str">
        <f t="shared" si="190"/>
        <v>ョン付カバー</v>
      </c>
    </row>
    <row r="2998" spans="1:24" ht="13.5">
      <c r="A2998" s="199" t="s">
        <v>756</v>
      </c>
      <c r="B2998" s="199" t="s">
        <v>12019</v>
      </c>
      <c r="C2998" s="199" t="s">
        <v>10716</v>
      </c>
      <c r="D2998" s="199" t="s">
        <v>12020</v>
      </c>
      <c r="E2998" s="199" t="s">
        <v>688</v>
      </c>
      <c r="F2998" s="199"/>
      <c r="G2998" s="199" t="s">
        <v>240</v>
      </c>
      <c r="H2998" s="199"/>
      <c r="I2998" s="199" t="s">
        <v>757</v>
      </c>
      <c r="J2998" s="200"/>
      <c r="K2998" s="201">
        <v>33000</v>
      </c>
      <c r="L2998" s="201">
        <v>10500</v>
      </c>
      <c r="M2998" s="201">
        <f t="shared" si="187"/>
        <v>43500</v>
      </c>
      <c r="N2998" s="199" t="s">
        <v>12021</v>
      </c>
      <c r="O2998" s="199" t="s">
        <v>10719</v>
      </c>
      <c r="P2998" s="199" t="s">
        <v>11983</v>
      </c>
      <c r="Q2998" s="200" t="s">
        <v>781</v>
      </c>
      <c r="R2998" s="199"/>
      <c r="S2998" s="199"/>
      <c r="T2998" s="199" t="s">
        <v>782</v>
      </c>
      <c r="U2998" s="199"/>
      <c r="V2998" s="131" t="str">
        <f t="shared" si="188"/>
        <v>x:panda　クッション付カバー</v>
      </c>
      <c r="W2998" s="115" t="str">
        <f t="shared" si="189"/>
        <v/>
      </c>
      <c r="X2998" s="115" t="str">
        <f t="shared" si="190"/>
        <v>ョン付カバー</v>
      </c>
    </row>
    <row r="2999" spans="1:24" ht="13.5">
      <c r="A2999" s="199" t="s">
        <v>756</v>
      </c>
      <c r="B2999" s="199" t="s">
        <v>12022</v>
      </c>
      <c r="C2999" s="199" t="s">
        <v>10716</v>
      </c>
      <c r="D2999" s="199" t="s">
        <v>12023</v>
      </c>
      <c r="E2999" s="199" t="s">
        <v>688</v>
      </c>
      <c r="F2999" s="199"/>
      <c r="G2999" s="199" t="s">
        <v>240</v>
      </c>
      <c r="H2999" s="199"/>
      <c r="I2999" s="199" t="s">
        <v>757</v>
      </c>
      <c r="J2999" s="200"/>
      <c r="K2999" s="201">
        <v>33000</v>
      </c>
      <c r="L2999" s="201">
        <v>10500</v>
      </c>
      <c r="M2999" s="201">
        <f t="shared" si="187"/>
        <v>43500</v>
      </c>
      <c r="N2999" s="199" t="s">
        <v>12024</v>
      </c>
      <c r="O2999" s="199" t="s">
        <v>10719</v>
      </c>
      <c r="P2999" s="199" t="s">
        <v>11983</v>
      </c>
      <c r="Q2999" s="200" t="s">
        <v>781</v>
      </c>
      <c r="R2999" s="199"/>
      <c r="S2999" s="199"/>
      <c r="T2999" s="199" t="s">
        <v>782</v>
      </c>
      <c r="U2999" s="199"/>
      <c r="V2999" s="131" t="str">
        <f t="shared" si="188"/>
        <v>x:panda　クッション付カバー</v>
      </c>
      <c r="W2999" s="115" t="str">
        <f t="shared" si="189"/>
        <v/>
      </c>
      <c r="X2999" s="115" t="str">
        <f t="shared" si="190"/>
        <v>ョン付カバー</v>
      </c>
    </row>
    <row r="3000" spans="1:24" ht="13.5">
      <c r="A3000" s="199" t="s">
        <v>756</v>
      </c>
      <c r="B3000" s="199" t="s">
        <v>12025</v>
      </c>
      <c r="C3000" s="199" t="s">
        <v>10716</v>
      </c>
      <c r="D3000" s="199" t="s">
        <v>12026</v>
      </c>
      <c r="E3000" s="199" t="s">
        <v>688</v>
      </c>
      <c r="F3000" s="199"/>
      <c r="G3000" s="199" t="s">
        <v>240</v>
      </c>
      <c r="H3000" s="199"/>
      <c r="I3000" s="199" t="s">
        <v>757</v>
      </c>
      <c r="J3000" s="200"/>
      <c r="K3000" s="201">
        <v>12300</v>
      </c>
      <c r="L3000" s="201">
        <v>5100</v>
      </c>
      <c r="M3000" s="201">
        <f t="shared" si="187"/>
        <v>17400</v>
      </c>
      <c r="N3000" s="199" t="s">
        <v>12027</v>
      </c>
      <c r="O3000" s="199" t="s">
        <v>10719</v>
      </c>
      <c r="P3000" s="199" t="s">
        <v>12028</v>
      </c>
      <c r="Q3000" s="200" t="s">
        <v>781</v>
      </c>
      <c r="R3000" s="199"/>
      <c r="S3000" s="199"/>
      <c r="T3000" s="199" t="s">
        <v>782</v>
      </c>
      <c r="U3000" s="199"/>
      <c r="V3000" s="131" t="str">
        <f t="shared" si="188"/>
        <v>アッパーバック　カバー付クッション　サイズ1S</v>
      </c>
      <c r="W3000" s="115" t="str">
        <f t="shared" si="189"/>
        <v/>
      </c>
      <c r="X3000" s="115" t="str">
        <f t="shared" si="190"/>
        <v>　サイズ1S</v>
      </c>
    </row>
    <row r="3001" spans="1:24" ht="13.5">
      <c r="A3001" s="199" t="s">
        <v>756</v>
      </c>
      <c r="B3001" s="199" t="s">
        <v>12029</v>
      </c>
      <c r="C3001" s="199" t="s">
        <v>10716</v>
      </c>
      <c r="D3001" s="199" t="s">
        <v>12030</v>
      </c>
      <c r="E3001" s="199" t="s">
        <v>688</v>
      </c>
      <c r="F3001" s="199"/>
      <c r="G3001" s="199" t="s">
        <v>240</v>
      </c>
      <c r="H3001" s="199"/>
      <c r="I3001" s="199" t="s">
        <v>757</v>
      </c>
      <c r="J3001" s="200"/>
      <c r="K3001" s="201">
        <v>13300</v>
      </c>
      <c r="L3001" s="201">
        <v>5500</v>
      </c>
      <c r="M3001" s="201">
        <f t="shared" si="187"/>
        <v>18800</v>
      </c>
      <c r="N3001" s="199" t="s">
        <v>12031</v>
      </c>
      <c r="O3001" s="199" t="s">
        <v>10719</v>
      </c>
      <c r="P3001" s="199" t="s">
        <v>12032</v>
      </c>
      <c r="Q3001" s="200" t="s">
        <v>781</v>
      </c>
      <c r="R3001" s="199"/>
      <c r="S3001" s="199"/>
      <c r="T3001" s="199" t="s">
        <v>782</v>
      </c>
      <c r="U3001" s="199"/>
      <c r="V3001" s="131" t="str">
        <f t="shared" si="188"/>
        <v>アッパーバック　カバー付クッション　サイズ1M/2S</v>
      </c>
      <c r="W3001" s="115" t="str">
        <f t="shared" si="189"/>
        <v/>
      </c>
      <c r="X3001" s="115" t="str">
        <f t="shared" si="190"/>
        <v>ズ1M/2S</v>
      </c>
    </row>
    <row r="3002" spans="1:24" ht="13.5">
      <c r="A3002" s="199" t="s">
        <v>756</v>
      </c>
      <c r="B3002" s="199" t="s">
        <v>12033</v>
      </c>
      <c r="C3002" s="199" t="s">
        <v>10716</v>
      </c>
      <c r="D3002" s="199" t="s">
        <v>12034</v>
      </c>
      <c r="E3002" s="199" t="s">
        <v>688</v>
      </c>
      <c r="F3002" s="199"/>
      <c r="G3002" s="199" t="s">
        <v>240</v>
      </c>
      <c r="H3002" s="199"/>
      <c r="I3002" s="199" t="s">
        <v>757</v>
      </c>
      <c r="J3002" s="200"/>
      <c r="K3002" s="201">
        <v>15400</v>
      </c>
      <c r="L3002" s="201">
        <v>6400</v>
      </c>
      <c r="M3002" s="201">
        <f t="shared" si="187"/>
        <v>21800</v>
      </c>
      <c r="N3002" s="199" t="s">
        <v>12035</v>
      </c>
      <c r="O3002" s="199" t="s">
        <v>10719</v>
      </c>
      <c r="P3002" s="199" t="s">
        <v>12036</v>
      </c>
      <c r="Q3002" s="200" t="s">
        <v>781</v>
      </c>
      <c r="R3002" s="199"/>
      <c r="S3002" s="199"/>
      <c r="T3002" s="199" t="s">
        <v>782</v>
      </c>
      <c r="U3002" s="199"/>
      <c r="V3002" s="131" t="str">
        <f t="shared" si="188"/>
        <v>アッパーバック　カバー付クッション　サイズ1L/2M/3S</v>
      </c>
      <c r="W3002" s="115" t="str">
        <f t="shared" si="189"/>
        <v/>
      </c>
      <c r="X3002" s="115" t="str">
        <f t="shared" si="190"/>
        <v>/2M/3S</v>
      </c>
    </row>
    <row r="3003" spans="1:24" ht="13.5">
      <c r="A3003" s="199" t="s">
        <v>756</v>
      </c>
      <c r="B3003" s="199" t="s">
        <v>12037</v>
      </c>
      <c r="C3003" s="199" t="s">
        <v>10716</v>
      </c>
      <c r="D3003" s="199" t="s">
        <v>12038</v>
      </c>
      <c r="E3003" s="199" t="s">
        <v>688</v>
      </c>
      <c r="F3003" s="199"/>
      <c r="G3003" s="199" t="s">
        <v>240</v>
      </c>
      <c r="H3003" s="199"/>
      <c r="I3003" s="199" t="s">
        <v>757</v>
      </c>
      <c r="J3003" s="200"/>
      <c r="K3003" s="201">
        <v>17100</v>
      </c>
      <c r="L3003" s="201">
        <v>7100</v>
      </c>
      <c r="M3003" s="201">
        <f t="shared" si="187"/>
        <v>24200</v>
      </c>
      <c r="N3003" s="199" t="s">
        <v>12039</v>
      </c>
      <c r="O3003" s="199" t="s">
        <v>10719</v>
      </c>
      <c r="P3003" s="199" t="s">
        <v>12040</v>
      </c>
      <c r="Q3003" s="200" t="s">
        <v>781</v>
      </c>
      <c r="R3003" s="199"/>
      <c r="S3003" s="199"/>
      <c r="T3003" s="199" t="s">
        <v>782</v>
      </c>
      <c r="U3003" s="199"/>
      <c r="V3003" s="131" t="str">
        <f t="shared" si="188"/>
        <v>アッパーバック　カバー付クッション　サイズ2L/3M</v>
      </c>
      <c r="W3003" s="115" t="str">
        <f t="shared" si="189"/>
        <v/>
      </c>
      <c r="X3003" s="115" t="str">
        <f t="shared" si="190"/>
        <v>ズ2L/3M</v>
      </c>
    </row>
    <row r="3004" spans="1:24" ht="13.5">
      <c r="A3004" s="199" t="s">
        <v>756</v>
      </c>
      <c r="B3004" s="199" t="s">
        <v>12041</v>
      </c>
      <c r="C3004" s="199" t="s">
        <v>10716</v>
      </c>
      <c r="D3004" s="199" t="s">
        <v>12042</v>
      </c>
      <c r="E3004" s="199" t="s">
        <v>688</v>
      </c>
      <c r="F3004" s="199"/>
      <c r="G3004" s="199" t="s">
        <v>240</v>
      </c>
      <c r="H3004" s="199"/>
      <c r="I3004" s="199" t="s">
        <v>757</v>
      </c>
      <c r="J3004" s="200"/>
      <c r="K3004" s="201">
        <v>21600</v>
      </c>
      <c r="L3004" s="201">
        <v>9000</v>
      </c>
      <c r="M3004" s="201">
        <f t="shared" si="187"/>
        <v>30600</v>
      </c>
      <c r="N3004" s="199" t="s">
        <v>12043</v>
      </c>
      <c r="O3004" s="199" t="s">
        <v>10719</v>
      </c>
      <c r="P3004" s="199" t="s">
        <v>12044</v>
      </c>
      <c r="Q3004" s="200" t="s">
        <v>781</v>
      </c>
      <c r="R3004" s="199"/>
      <c r="S3004" s="199"/>
      <c r="T3004" s="199" t="s">
        <v>782</v>
      </c>
      <c r="U3004" s="199"/>
      <c r="V3004" s="131" t="str">
        <f t="shared" si="188"/>
        <v>アッパーバック　カバー付クッション　サイズ3L</v>
      </c>
      <c r="W3004" s="115" t="str">
        <f t="shared" si="189"/>
        <v/>
      </c>
      <c r="X3004" s="115" t="str">
        <f t="shared" si="190"/>
        <v>　サイズ3L</v>
      </c>
    </row>
    <row r="3005" spans="1:24" ht="13.5">
      <c r="A3005" s="199" t="s">
        <v>756</v>
      </c>
      <c r="B3005" s="199" t="s">
        <v>12045</v>
      </c>
      <c r="C3005" s="199" t="s">
        <v>10716</v>
      </c>
      <c r="D3005" s="199" t="s">
        <v>12046</v>
      </c>
      <c r="E3005" s="199" t="s">
        <v>688</v>
      </c>
      <c r="F3005" s="199"/>
      <c r="G3005" s="199" t="s">
        <v>240</v>
      </c>
      <c r="H3005" s="199"/>
      <c r="I3005" s="199" t="s">
        <v>757</v>
      </c>
      <c r="J3005" s="200"/>
      <c r="K3005" s="201">
        <v>24400</v>
      </c>
      <c r="L3005" s="201">
        <v>10200</v>
      </c>
      <c r="M3005" s="201">
        <f t="shared" si="187"/>
        <v>34600</v>
      </c>
      <c r="N3005" s="199" t="s">
        <v>12047</v>
      </c>
      <c r="O3005" s="199" t="s">
        <v>10719</v>
      </c>
      <c r="P3005" s="199" t="s">
        <v>12048</v>
      </c>
      <c r="Q3005" s="200" t="s">
        <v>781</v>
      </c>
      <c r="R3005" s="199"/>
      <c r="S3005" s="199"/>
      <c r="T3005" s="199" t="s">
        <v>782</v>
      </c>
      <c r="U3005" s="199"/>
      <c r="V3005" s="131" t="str">
        <f t="shared" si="188"/>
        <v>シート・カバー付クッション　サイズ1</v>
      </c>
      <c r="W3005" s="115" t="str">
        <f t="shared" si="189"/>
        <v/>
      </c>
      <c r="X3005" s="115" t="str">
        <f t="shared" si="190"/>
        <v>ン　サイズ1</v>
      </c>
    </row>
    <row r="3006" spans="1:24" ht="13.5">
      <c r="A3006" s="199" t="s">
        <v>756</v>
      </c>
      <c r="B3006" s="199" t="s">
        <v>12049</v>
      </c>
      <c r="C3006" s="199" t="s">
        <v>10716</v>
      </c>
      <c r="D3006" s="199" t="s">
        <v>12050</v>
      </c>
      <c r="E3006" s="199" t="s">
        <v>688</v>
      </c>
      <c r="F3006" s="199"/>
      <c r="G3006" s="199" t="s">
        <v>240</v>
      </c>
      <c r="H3006" s="199"/>
      <c r="I3006" s="199" t="s">
        <v>757</v>
      </c>
      <c r="J3006" s="200"/>
      <c r="K3006" s="201">
        <v>36900</v>
      </c>
      <c r="L3006" s="201">
        <v>11800</v>
      </c>
      <c r="M3006" s="201">
        <f t="shared" si="187"/>
        <v>48700</v>
      </c>
      <c r="N3006" s="199" t="s">
        <v>12051</v>
      </c>
      <c r="O3006" s="199" t="s">
        <v>10719</v>
      </c>
      <c r="P3006" s="199" t="s">
        <v>12052</v>
      </c>
      <c r="Q3006" s="200" t="s">
        <v>781</v>
      </c>
      <c r="R3006" s="199"/>
      <c r="S3006" s="199"/>
      <c r="T3006" s="199" t="s">
        <v>782</v>
      </c>
      <c r="U3006" s="199"/>
      <c r="V3006" s="131" t="str">
        <f t="shared" si="188"/>
        <v>シート・カバー付クッション　サイズ2</v>
      </c>
      <c r="W3006" s="115" t="str">
        <f t="shared" si="189"/>
        <v/>
      </c>
      <c r="X3006" s="115" t="str">
        <f t="shared" si="190"/>
        <v>ン　サイズ2</v>
      </c>
    </row>
    <row r="3007" spans="1:24" ht="13.5">
      <c r="A3007" s="199" t="s">
        <v>756</v>
      </c>
      <c r="B3007" s="199" t="s">
        <v>12053</v>
      </c>
      <c r="C3007" s="199" t="s">
        <v>10716</v>
      </c>
      <c r="D3007" s="199" t="s">
        <v>12054</v>
      </c>
      <c r="E3007" s="199" t="s">
        <v>688</v>
      </c>
      <c r="F3007" s="199"/>
      <c r="G3007" s="199" t="s">
        <v>240</v>
      </c>
      <c r="H3007" s="199"/>
      <c r="I3007" s="199" t="s">
        <v>757</v>
      </c>
      <c r="J3007" s="200"/>
      <c r="K3007" s="201">
        <v>48600</v>
      </c>
      <c r="L3007" s="201">
        <v>15500</v>
      </c>
      <c r="M3007" s="201">
        <f t="shared" si="187"/>
        <v>64100</v>
      </c>
      <c r="N3007" s="199" t="s">
        <v>12055</v>
      </c>
      <c r="O3007" s="199" t="s">
        <v>10719</v>
      </c>
      <c r="P3007" s="199" t="s">
        <v>12056</v>
      </c>
      <c r="Q3007" s="200" t="s">
        <v>781</v>
      </c>
      <c r="R3007" s="199"/>
      <c r="S3007" s="199"/>
      <c r="T3007" s="199" t="s">
        <v>782</v>
      </c>
      <c r="U3007" s="199"/>
      <c r="V3007" s="131" t="str">
        <f t="shared" si="188"/>
        <v>シート・カバー付クッション　サイズ3</v>
      </c>
      <c r="W3007" s="115" t="str">
        <f t="shared" si="189"/>
        <v/>
      </c>
      <c r="X3007" s="115" t="str">
        <f t="shared" si="190"/>
        <v>ン　サイズ3</v>
      </c>
    </row>
    <row r="3008" spans="1:24" ht="13.5">
      <c r="A3008" s="199" t="s">
        <v>756</v>
      </c>
      <c r="B3008" s="199" t="s">
        <v>12057</v>
      </c>
      <c r="C3008" s="199" t="s">
        <v>10722</v>
      </c>
      <c r="D3008" s="199" t="s">
        <v>12058</v>
      </c>
      <c r="E3008" s="199" t="s">
        <v>688</v>
      </c>
      <c r="F3008" s="199"/>
      <c r="G3008" s="199" t="s">
        <v>240</v>
      </c>
      <c r="H3008" s="199"/>
      <c r="I3008" s="199" t="s">
        <v>757</v>
      </c>
      <c r="J3008" s="200"/>
      <c r="K3008" s="201">
        <v>41000</v>
      </c>
      <c r="L3008" s="201">
        <v>13100</v>
      </c>
      <c r="M3008" s="201">
        <f t="shared" si="187"/>
        <v>54100</v>
      </c>
      <c r="N3008" s="199" t="s">
        <v>12059</v>
      </c>
      <c r="O3008" s="199" t="s">
        <v>11217</v>
      </c>
      <c r="P3008" s="199" t="s">
        <v>12060</v>
      </c>
      <c r="Q3008" s="200" t="s">
        <v>781</v>
      </c>
      <c r="R3008" s="199"/>
      <c r="S3008" s="199"/>
      <c r="T3008" s="199" t="s">
        <v>782</v>
      </c>
      <c r="U3008" s="199"/>
      <c r="V3008" s="131" t="str">
        <f t="shared" si="188"/>
        <v>スタンダードシート</v>
      </c>
      <c r="W3008" s="115" t="str">
        <f t="shared" si="189"/>
        <v/>
      </c>
      <c r="X3008" s="115" t="str">
        <f t="shared" si="190"/>
        <v>ダードシート</v>
      </c>
    </row>
    <row r="3009" spans="1:24" ht="13.5">
      <c r="A3009" s="199" t="s">
        <v>756</v>
      </c>
      <c r="B3009" s="199" t="s">
        <v>12061</v>
      </c>
      <c r="C3009" s="199" t="s">
        <v>10722</v>
      </c>
      <c r="D3009" s="199" t="s">
        <v>12062</v>
      </c>
      <c r="E3009" s="199" t="s">
        <v>688</v>
      </c>
      <c r="F3009" s="199"/>
      <c r="G3009" s="199" t="s">
        <v>240</v>
      </c>
      <c r="H3009" s="199"/>
      <c r="I3009" s="199" t="s">
        <v>757</v>
      </c>
      <c r="J3009" s="200"/>
      <c r="K3009" s="201">
        <v>10500</v>
      </c>
      <c r="L3009" s="201">
        <v>4400</v>
      </c>
      <c r="M3009" s="201">
        <f t="shared" si="187"/>
        <v>14900</v>
      </c>
      <c r="N3009" s="199" t="s">
        <v>12063</v>
      </c>
      <c r="O3009" s="199" t="s">
        <v>11217</v>
      </c>
      <c r="P3009" s="199" t="s">
        <v>12064</v>
      </c>
      <c r="Q3009" s="200" t="s">
        <v>781</v>
      </c>
      <c r="R3009" s="199"/>
      <c r="S3009" s="199"/>
      <c r="T3009" s="199" t="s">
        <v>782</v>
      </c>
      <c r="U3009" s="199"/>
      <c r="V3009" s="131" t="str">
        <f t="shared" si="188"/>
        <v>フットレストカバー</v>
      </c>
      <c r="W3009" s="115" t="str">
        <f t="shared" si="189"/>
        <v/>
      </c>
      <c r="X3009" s="115" t="str">
        <f t="shared" si="190"/>
        <v>レストカバー</v>
      </c>
    </row>
    <row r="3010" spans="1:24" ht="13.5">
      <c r="A3010" s="199" t="s">
        <v>756</v>
      </c>
      <c r="B3010" s="199" t="s">
        <v>12065</v>
      </c>
      <c r="C3010" s="199" t="s">
        <v>10722</v>
      </c>
      <c r="D3010" s="199" t="s">
        <v>12066</v>
      </c>
      <c r="E3010" s="199" t="s">
        <v>688</v>
      </c>
      <c r="F3010" s="199"/>
      <c r="G3010" s="199" t="s">
        <v>240</v>
      </c>
      <c r="H3010" s="199"/>
      <c r="I3010" s="199" t="s">
        <v>757</v>
      </c>
      <c r="J3010" s="200"/>
      <c r="K3010" s="201">
        <v>16000</v>
      </c>
      <c r="L3010" s="201">
        <v>6700</v>
      </c>
      <c r="M3010" s="201">
        <f t="shared" ref="M3010:M3021" si="191">SUM(K3010+L3010)</f>
        <v>22700</v>
      </c>
      <c r="N3010" s="199" t="s">
        <v>12067</v>
      </c>
      <c r="O3010" s="199" t="s">
        <v>10738</v>
      </c>
      <c r="P3010" s="199" t="s">
        <v>12064</v>
      </c>
      <c r="Q3010" s="200" t="s">
        <v>781</v>
      </c>
      <c r="R3010" s="199"/>
      <c r="S3010" s="199"/>
      <c r="T3010" s="199" t="s">
        <v>782</v>
      </c>
      <c r="U3010" s="199"/>
      <c r="V3010" s="131" t="str">
        <f t="shared" si="188"/>
        <v>フットレストカバー</v>
      </c>
      <c r="W3010" s="115" t="str">
        <f t="shared" si="189"/>
        <v/>
      </c>
      <c r="X3010" s="115" t="str">
        <f t="shared" si="190"/>
        <v>レストカバー</v>
      </c>
    </row>
    <row r="3011" spans="1:24" ht="13.5">
      <c r="A3011" s="199" t="s">
        <v>756</v>
      </c>
      <c r="B3011" s="199" t="s">
        <v>12068</v>
      </c>
      <c r="C3011" s="199" t="s">
        <v>10805</v>
      </c>
      <c r="D3011" s="199" t="s">
        <v>12069</v>
      </c>
      <c r="E3011" s="199" t="s">
        <v>688</v>
      </c>
      <c r="F3011" s="199"/>
      <c r="G3011" s="199" t="s">
        <v>240</v>
      </c>
      <c r="H3011" s="199"/>
      <c r="I3011" s="199" t="s">
        <v>757</v>
      </c>
      <c r="J3011" s="200"/>
      <c r="K3011" s="201">
        <v>45000</v>
      </c>
      <c r="L3011" s="201">
        <v>14400</v>
      </c>
      <c r="M3011" s="201">
        <f t="shared" si="191"/>
        <v>59400</v>
      </c>
      <c r="N3011" s="199" t="s">
        <v>12070</v>
      </c>
      <c r="O3011" s="199" t="s">
        <v>10808</v>
      </c>
      <c r="P3011" s="199" t="s">
        <v>12071</v>
      </c>
      <c r="Q3011" s="200" t="s">
        <v>781</v>
      </c>
      <c r="R3011" s="199"/>
      <c r="S3011" s="199"/>
      <c r="T3011" s="199" t="s">
        <v>782</v>
      </c>
      <c r="U3011" s="199"/>
      <c r="V3011" s="131" t="str">
        <f t="shared" ref="V3011:V3074" si="192">IF(P3011="","",IF(W3011="",P3011,LEFT(P3011,LEN(P3011)-22)))</f>
        <v>パッド入シーティングカバー（マイゴー用）</v>
      </c>
      <c r="W3011" s="115" t="str">
        <f t="shared" ref="W3011:W3074" si="193">IF(X3011="修理対応可能",RIGHT(P3011,21),"")</f>
        <v/>
      </c>
      <c r="X3011" s="115" t="str">
        <f t="shared" ref="X3011:X3074" si="194">RIGHT(P3011,6)</f>
        <v>マイゴー用）</v>
      </c>
    </row>
    <row r="3012" spans="1:24" ht="13.5">
      <c r="A3012" s="199" t="s">
        <v>756</v>
      </c>
      <c r="B3012" s="199" t="s">
        <v>12072</v>
      </c>
      <c r="C3012" s="199" t="s">
        <v>10805</v>
      </c>
      <c r="D3012" s="199" t="s">
        <v>12073</v>
      </c>
      <c r="E3012" s="199" t="s">
        <v>688</v>
      </c>
      <c r="F3012" s="199"/>
      <c r="G3012" s="199" t="s">
        <v>240</v>
      </c>
      <c r="H3012" s="199"/>
      <c r="I3012" s="199" t="s">
        <v>757</v>
      </c>
      <c r="J3012" s="200"/>
      <c r="K3012" s="201">
        <v>32100</v>
      </c>
      <c r="L3012" s="201">
        <v>10500</v>
      </c>
      <c r="M3012" s="201">
        <f t="shared" si="191"/>
        <v>42600</v>
      </c>
      <c r="N3012" s="199" t="s">
        <v>12074</v>
      </c>
      <c r="O3012" s="199" t="s">
        <v>10808</v>
      </c>
      <c r="P3012" s="199" t="s">
        <v>12075</v>
      </c>
      <c r="Q3012" s="200" t="s">
        <v>781</v>
      </c>
      <c r="R3012" s="199"/>
      <c r="S3012" s="199"/>
      <c r="T3012" s="199" t="s">
        <v>782</v>
      </c>
      <c r="U3012" s="199"/>
      <c r="V3012" s="131" t="str">
        <f t="shared" si="192"/>
        <v>パッド入シーティングカバー（スクイーグル用）</v>
      </c>
      <c r="W3012" s="115" t="str">
        <f t="shared" si="193"/>
        <v/>
      </c>
      <c r="X3012" s="115" t="str">
        <f t="shared" si="194"/>
        <v>イーグル用）</v>
      </c>
    </row>
    <row r="3013" spans="1:24" ht="13.5">
      <c r="A3013" s="199" t="s">
        <v>756</v>
      </c>
      <c r="B3013" s="199" t="s">
        <v>12076</v>
      </c>
      <c r="C3013" s="199" t="s">
        <v>10805</v>
      </c>
      <c r="D3013" s="199" t="s">
        <v>12077</v>
      </c>
      <c r="E3013" s="199" t="s">
        <v>688</v>
      </c>
      <c r="F3013" s="199"/>
      <c r="G3013" s="199" t="s">
        <v>240</v>
      </c>
      <c r="H3013" s="199"/>
      <c r="I3013" s="199" t="s">
        <v>757</v>
      </c>
      <c r="J3013" s="200"/>
      <c r="K3013" s="201">
        <v>9100</v>
      </c>
      <c r="L3013" s="201">
        <v>3800</v>
      </c>
      <c r="M3013" s="201">
        <f t="shared" si="191"/>
        <v>12900</v>
      </c>
      <c r="N3013" s="199" t="s">
        <v>12078</v>
      </c>
      <c r="O3013" s="199" t="s">
        <v>10808</v>
      </c>
      <c r="P3013" s="199" t="s">
        <v>12079</v>
      </c>
      <c r="Q3013" s="200" t="s">
        <v>781</v>
      </c>
      <c r="R3013" s="199"/>
      <c r="S3013" s="199"/>
      <c r="T3013" s="199" t="s">
        <v>782</v>
      </c>
      <c r="U3013" s="199"/>
      <c r="V3013" s="131" t="str">
        <f t="shared" si="192"/>
        <v>マイゴー　ショルダーサポートカバー</v>
      </c>
      <c r="W3013" s="115" t="str">
        <f t="shared" si="193"/>
        <v/>
      </c>
      <c r="X3013" s="115" t="str">
        <f t="shared" si="194"/>
        <v>ポートカバー</v>
      </c>
    </row>
    <row r="3014" spans="1:24" ht="13.5">
      <c r="A3014" s="199" t="s">
        <v>756</v>
      </c>
      <c r="B3014" s="199" t="s">
        <v>12080</v>
      </c>
      <c r="C3014" s="199" t="s">
        <v>10805</v>
      </c>
      <c r="D3014" s="199" t="s">
        <v>12081</v>
      </c>
      <c r="E3014" s="199" t="s">
        <v>688</v>
      </c>
      <c r="F3014" s="199"/>
      <c r="G3014" s="199" t="s">
        <v>240</v>
      </c>
      <c r="H3014" s="199"/>
      <c r="I3014" s="199" t="s">
        <v>757</v>
      </c>
      <c r="J3014" s="200"/>
      <c r="K3014" s="201">
        <v>32400</v>
      </c>
      <c r="L3014" s="201">
        <v>10300</v>
      </c>
      <c r="M3014" s="201">
        <f t="shared" si="191"/>
        <v>42700</v>
      </c>
      <c r="N3014" s="199" t="s">
        <v>12082</v>
      </c>
      <c r="O3014" s="199" t="s">
        <v>10858</v>
      </c>
      <c r="P3014" s="199" t="s">
        <v>12083</v>
      </c>
      <c r="Q3014" s="200" t="s">
        <v>781</v>
      </c>
      <c r="R3014" s="199"/>
      <c r="S3014" s="199"/>
      <c r="T3014" s="199" t="s">
        <v>782</v>
      </c>
      <c r="U3014" s="199"/>
      <c r="V3014" s="131" t="str">
        <f t="shared" si="192"/>
        <v>スペックスカバー スーパーシェイプバックサポート用</v>
      </c>
      <c r="W3014" s="115" t="str">
        <f t="shared" si="193"/>
        <v/>
      </c>
      <c r="X3014" s="115" t="str">
        <f t="shared" si="194"/>
        <v>クサポート用</v>
      </c>
    </row>
    <row r="3015" spans="1:24" ht="13.5">
      <c r="A3015" s="199" t="s">
        <v>756</v>
      </c>
      <c r="B3015" s="199" t="s">
        <v>12084</v>
      </c>
      <c r="C3015" s="199" t="s">
        <v>10805</v>
      </c>
      <c r="D3015" s="199" t="s">
        <v>12085</v>
      </c>
      <c r="E3015" s="199" t="s">
        <v>688</v>
      </c>
      <c r="F3015" s="199"/>
      <c r="G3015" s="199" t="s">
        <v>240</v>
      </c>
      <c r="H3015" s="199"/>
      <c r="I3015" s="199" t="s">
        <v>757</v>
      </c>
      <c r="J3015" s="200"/>
      <c r="K3015" s="201">
        <v>20900</v>
      </c>
      <c r="L3015" s="201">
        <v>8700</v>
      </c>
      <c r="M3015" s="201">
        <f t="shared" si="191"/>
        <v>29600</v>
      </c>
      <c r="N3015" s="199" t="s">
        <v>12086</v>
      </c>
      <c r="O3015" s="199" t="s">
        <v>10858</v>
      </c>
      <c r="P3015" s="199" t="s">
        <v>12087</v>
      </c>
      <c r="Q3015" s="200" t="s">
        <v>781</v>
      </c>
      <c r="R3015" s="199"/>
      <c r="S3015" s="199"/>
      <c r="T3015" s="199" t="s">
        <v>782</v>
      </c>
      <c r="U3015" s="199"/>
      <c r="V3015" s="131" t="str">
        <f t="shared" si="192"/>
        <v>スペックスカバー スペックスバックサポート用</v>
      </c>
      <c r="W3015" s="115" t="str">
        <f t="shared" si="193"/>
        <v/>
      </c>
      <c r="X3015" s="115" t="str">
        <f t="shared" si="194"/>
        <v>クサポート用</v>
      </c>
    </row>
    <row r="3016" spans="1:24" ht="13.5">
      <c r="A3016" s="199" t="s">
        <v>756</v>
      </c>
      <c r="B3016" s="199" t="s">
        <v>12088</v>
      </c>
      <c r="C3016" s="199" t="s">
        <v>12089</v>
      </c>
      <c r="D3016" s="199" t="s">
        <v>12090</v>
      </c>
      <c r="E3016" s="199" t="s">
        <v>688</v>
      </c>
      <c r="F3016" s="199"/>
      <c r="G3016" s="199" t="s">
        <v>240</v>
      </c>
      <c r="H3016" s="199"/>
      <c r="I3016" s="199" t="s">
        <v>757</v>
      </c>
      <c r="J3016" s="200"/>
      <c r="K3016" s="201">
        <v>6000</v>
      </c>
      <c r="L3016" s="201">
        <v>2500</v>
      </c>
      <c r="M3016" s="201">
        <f t="shared" si="191"/>
        <v>8500</v>
      </c>
      <c r="N3016" s="199" t="s">
        <v>12091</v>
      </c>
      <c r="O3016" s="199" t="s">
        <v>12092</v>
      </c>
      <c r="P3016" s="199" t="s">
        <v>12093</v>
      </c>
      <c r="Q3016" s="200" t="s">
        <v>3844</v>
      </c>
      <c r="R3016" s="199"/>
      <c r="S3016" s="199"/>
      <c r="T3016" s="199" t="s">
        <v>782</v>
      </c>
      <c r="U3016" s="199"/>
      <c r="V3016" s="131" t="str">
        <f t="shared" si="192"/>
        <v>標準カバー　</v>
      </c>
      <c r="W3016" s="115" t="str">
        <f t="shared" si="193"/>
        <v/>
      </c>
      <c r="X3016" s="115" t="str">
        <f t="shared" si="194"/>
        <v>標準カバー　</v>
      </c>
    </row>
    <row r="3017" spans="1:24" ht="13.5">
      <c r="A3017" s="199" t="s">
        <v>756</v>
      </c>
      <c r="B3017" s="199" t="s">
        <v>12094</v>
      </c>
      <c r="C3017" s="199" t="s">
        <v>10978</v>
      </c>
      <c r="D3017" s="199" t="s">
        <v>12095</v>
      </c>
      <c r="E3017" s="199" t="s">
        <v>688</v>
      </c>
      <c r="F3017" s="199"/>
      <c r="G3017" s="199" t="s">
        <v>240</v>
      </c>
      <c r="H3017" s="199"/>
      <c r="I3017" s="199" t="s">
        <v>757</v>
      </c>
      <c r="J3017" s="200"/>
      <c r="K3017" s="201">
        <v>11550</v>
      </c>
      <c r="L3017" s="201">
        <v>4850</v>
      </c>
      <c r="M3017" s="201">
        <f t="shared" si="191"/>
        <v>16400</v>
      </c>
      <c r="N3017" s="199" t="s">
        <v>12096</v>
      </c>
      <c r="O3017" s="199" t="s">
        <v>10981</v>
      </c>
      <c r="P3017" s="199" t="s">
        <v>12097</v>
      </c>
      <c r="Q3017" s="200" t="s">
        <v>781</v>
      </c>
      <c r="R3017" s="199"/>
      <c r="S3017" s="199"/>
      <c r="T3017" s="199" t="s">
        <v>782</v>
      </c>
      <c r="U3017" s="199"/>
      <c r="V3017" s="131" t="str">
        <f t="shared" si="192"/>
        <v>バンビーナposi　クッション部　Sサイズ</v>
      </c>
      <c r="W3017" s="115" t="str">
        <f t="shared" si="193"/>
        <v/>
      </c>
      <c r="X3017" s="115" t="str">
        <f t="shared" si="194"/>
        <v>部　Sサイズ</v>
      </c>
    </row>
    <row r="3018" spans="1:24" ht="13.5">
      <c r="A3018" s="199" t="s">
        <v>756</v>
      </c>
      <c r="B3018" s="199" t="s">
        <v>12098</v>
      </c>
      <c r="C3018" s="199" t="s">
        <v>10978</v>
      </c>
      <c r="D3018" s="199" t="s">
        <v>12099</v>
      </c>
      <c r="E3018" s="199" t="s">
        <v>688</v>
      </c>
      <c r="F3018" s="199"/>
      <c r="G3018" s="199" t="s">
        <v>240</v>
      </c>
      <c r="H3018" s="199"/>
      <c r="I3018" s="199" t="s">
        <v>757</v>
      </c>
      <c r="J3018" s="200"/>
      <c r="K3018" s="201">
        <v>12250</v>
      </c>
      <c r="L3018" s="201">
        <v>5050</v>
      </c>
      <c r="M3018" s="201">
        <f t="shared" si="191"/>
        <v>17300</v>
      </c>
      <c r="N3018" s="199" t="s">
        <v>12100</v>
      </c>
      <c r="O3018" s="199" t="s">
        <v>10981</v>
      </c>
      <c r="P3018" s="199" t="s">
        <v>12101</v>
      </c>
      <c r="Q3018" s="200" t="s">
        <v>781</v>
      </c>
      <c r="R3018" s="199"/>
      <c r="S3018" s="199"/>
      <c r="T3018" s="199" t="s">
        <v>782</v>
      </c>
      <c r="U3018" s="199"/>
      <c r="V3018" s="131" t="str">
        <f t="shared" si="192"/>
        <v>バンビーナposi　クッション部　Mサイズ</v>
      </c>
      <c r="W3018" s="115" t="str">
        <f t="shared" si="193"/>
        <v/>
      </c>
      <c r="X3018" s="115" t="str">
        <f t="shared" si="194"/>
        <v>部　Mサイズ</v>
      </c>
    </row>
    <row r="3019" spans="1:24" ht="13.5">
      <c r="A3019" s="199" t="s">
        <v>758</v>
      </c>
      <c r="B3019" s="199" t="s">
        <v>12102</v>
      </c>
      <c r="C3019" s="199" t="s">
        <v>796</v>
      </c>
      <c r="D3019" s="199" t="s">
        <v>12103</v>
      </c>
      <c r="E3019" s="199" t="s">
        <v>688</v>
      </c>
      <c r="F3019" s="199"/>
      <c r="G3019" s="199" t="s">
        <v>240</v>
      </c>
      <c r="H3019" s="199"/>
      <c r="I3019" s="199" t="s">
        <v>759</v>
      </c>
      <c r="J3019" s="200"/>
      <c r="K3019" s="201">
        <v>20900</v>
      </c>
      <c r="L3019" s="201">
        <v>8700</v>
      </c>
      <c r="M3019" s="201">
        <f t="shared" si="191"/>
        <v>29600</v>
      </c>
      <c r="N3019" s="199" t="s">
        <v>12104</v>
      </c>
      <c r="O3019" s="199" t="s">
        <v>799</v>
      </c>
      <c r="P3019" s="199" t="s">
        <v>12105</v>
      </c>
      <c r="Q3019" s="200" t="s">
        <v>781</v>
      </c>
      <c r="R3019" s="199"/>
      <c r="S3019" s="199" t="s">
        <v>789</v>
      </c>
      <c r="T3019" s="199" t="s">
        <v>790</v>
      </c>
      <c r="U3019" s="199"/>
      <c r="V3019" s="131" t="str">
        <f t="shared" si="192"/>
        <v>シートユニットアダプター</v>
      </c>
      <c r="W3019" s="115" t="str">
        <f t="shared" si="193"/>
        <v/>
      </c>
      <c r="X3019" s="115" t="str">
        <f t="shared" si="194"/>
        <v>トアダプター</v>
      </c>
    </row>
    <row r="3020" spans="1:24" ht="13.5">
      <c r="A3020" s="199" t="s">
        <v>758</v>
      </c>
      <c r="B3020" s="199" t="s">
        <v>12106</v>
      </c>
      <c r="C3020" s="199" t="s">
        <v>10716</v>
      </c>
      <c r="D3020" s="199" t="s">
        <v>12107</v>
      </c>
      <c r="E3020" s="199" t="s">
        <v>688</v>
      </c>
      <c r="F3020" s="199"/>
      <c r="G3020" s="199" t="s">
        <v>240</v>
      </c>
      <c r="H3020" s="199"/>
      <c r="I3020" s="199" t="s">
        <v>759</v>
      </c>
      <c r="J3020" s="200"/>
      <c r="K3020" s="201">
        <v>19600</v>
      </c>
      <c r="L3020" s="201">
        <v>8200</v>
      </c>
      <c r="M3020" s="201">
        <f t="shared" si="191"/>
        <v>27800</v>
      </c>
      <c r="N3020" s="199" t="s">
        <v>12108</v>
      </c>
      <c r="O3020" s="199" t="s">
        <v>10719</v>
      </c>
      <c r="P3020" s="199" t="s">
        <v>12109</v>
      </c>
      <c r="Q3020" s="200" t="s">
        <v>781</v>
      </c>
      <c r="R3020" s="199"/>
      <c r="S3020" s="199"/>
      <c r="T3020" s="199" t="s">
        <v>782</v>
      </c>
      <c r="U3020" s="199"/>
      <c r="V3020" s="131" t="str">
        <f t="shared" si="192"/>
        <v>接続アダプター</v>
      </c>
      <c r="W3020" s="115" t="str">
        <f t="shared" si="193"/>
        <v/>
      </c>
      <c r="X3020" s="115" t="str">
        <f t="shared" si="194"/>
        <v>続アダプター</v>
      </c>
    </row>
    <row r="3021" spans="1:24" ht="13.5">
      <c r="A3021" s="199" t="s">
        <v>758</v>
      </c>
      <c r="B3021" s="199" t="s">
        <v>12110</v>
      </c>
      <c r="C3021" s="199" t="s">
        <v>12089</v>
      </c>
      <c r="D3021" s="199" t="s">
        <v>12111</v>
      </c>
      <c r="E3021" s="199" t="s">
        <v>688</v>
      </c>
      <c r="F3021" s="199"/>
      <c r="G3021" s="199" t="s">
        <v>240</v>
      </c>
      <c r="H3021" s="199"/>
      <c r="I3021" s="199" t="s">
        <v>759</v>
      </c>
      <c r="J3021" s="200"/>
      <c r="K3021" s="201">
        <v>11500</v>
      </c>
      <c r="L3021" s="201">
        <v>4800</v>
      </c>
      <c r="M3021" s="201">
        <f t="shared" si="191"/>
        <v>16300</v>
      </c>
      <c r="N3021" s="199" t="s">
        <v>12112</v>
      </c>
      <c r="O3021" s="199" t="s">
        <v>12092</v>
      </c>
      <c r="P3021" s="199" t="s">
        <v>12113</v>
      </c>
      <c r="Q3021" s="200" t="s">
        <v>3844</v>
      </c>
      <c r="R3021" s="199"/>
      <c r="S3021" s="199"/>
      <c r="T3021" s="199" t="s">
        <v>782</v>
      </c>
      <c r="U3021" s="199"/>
      <c r="V3021" s="131" t="str">
        <f t="shared" si="192"/>
        <v>リモコン　</v>
      </c>
      <c r="W3021" s="115" t="str">
        <f t="shared" si="193"/>
        <v/>
      </c>
      <c r="X3021" s="115" t="str">
        <f t="shared" si="194"/>
        <v>リモコン　</v>
      </c>
    </row>
    <row r="3022" spans="1:24" ht="13.5">
      <c r="A3022" s="199"/>
      <c r="B3022" s="199"/>
      <c r="C3022" s="199"/>
      <c r="D3022" s="199"/>
      <c r="E3022" s="199"/>
      <c r="F3022" s="199"/>
      <c r="G3022" s="199"/>
      <c r="H3022" s="199"/>
      <c r="I3022" s="199"/>
      <c r="J3022" s="200"/>
      <c r="K3022" s="201"/>
      <c r="L3022" s="201"/>
      <c r="M3022" s="201"/>
      <c r="N3022" s="199"/>
      <c r="O3022" s="199"/>
      <c r="P3022" s="199"/>
      <c r="Q3022" s="132"/>
      <c r="R3022" s="199"/>
      <c r="S3022" s="199"/>
      <c r="T3022" s="199"/>
      <c r="U3022" s="199"/>
      <c r="V3022" s="131" t="str">
        <f t="shared" si="192"/>
        <v/>
      </c>
      <c r="W3022" s="115" t="str">
        <f t="shared" si="193"/>
        <v/>
      </c>
      <c r="X3022" s="115" t="str">
        <f t="shared" si="194"/>
        <v/>
      </c>
    </row>
    <row r="3023" spans="1:24" ht="13.5">
      <c r="A3023" s="199"/>
      <c r="B3023" s="199"/>
      <c r="C3023" s="199"/>
      <c r="D3023" s="199"/>
      <c r="E3023" s="199"/>
      <c r="F3023" s="199"/>
      <c r="G3023" s="199"/>
      <c r="H3023" s="199"/>
      <c r="I3023" s="199"/>
      <c r="J3023" s="200"/>
      <c r="K3023" s="201"/>
      <c r="L3023" s="201"/>
      <c r="M3023" s="201"/>
      <c r="N3023" s="199"/>
      <c r="O3023" s="199"/>
      <c r="P3023" s="199"/>
      <c r="Q3023" s="132"/>
      <c r="R3023" s="199"/>
      <c r="S3023" s="199"/>
      <c r="T3023" s="199"/>
      <c r="U3023" s="199"/>
      <c r="V3023" s="131" t="str">
        <f t="shared" si="192"/>
        <v/>
      </c>
      <c r="W3023" s="115" t="str">
        <f t="shared" si="193"/>
        <v/>
      </c>
      <c r="X3023" s="115" t="str">
        <f t="shared" si="194"/>
        <v/>
      </c>
    </row>
    <row r="3024" spans="1:24" ht="13.5">
      <c r="A3024" s="199"/>
      <c r="B3024" s="199"/>
      <c r="C3024" s="199"/>
      <c r="D3024" s="199"/>
      <c r="E3024" s="199"/>
      <c r="F3024" s="199"/>
      <c r="G3024" s="199"/>
      <c r="H3024" s="199"/>
      <c r="I3024" s="199"/>
      <c r="J3024" s="200"/>
      <c r="K3024" s="201"/>
      <c r="L3024" s="201"/>
      <c r="M3024" s="201"/>
      <c r="N3024" s="199"/>
      <c r="O3024" s="199"/>
      <c r="P3024" s="199"/>
      <c r="Q3024" s="132"/>
      <c r="R3024" s="199"/>
      <c r="S3024" s="199"/>
      <c r="T3024" s="199"/>
      <c r="U3024" s="199"/>
      <c r="V3024" s="131" t="str">
        <f t="shared" si="192"/>
        <v/>
      </c>
      <c r="W3024" s="115" t="str">
        <f t="shared" si="193"/>
        <v/>
      </c>
      <c r="X3024" s="115" t="str">
        <f t="shared" si="194"/>
        <v/>
      </c>
    </row>
    <row r="3025" spans="1:24" ht="13.5">
      <c r="A3025" s="199"/>
      <c r="B3025" s="199"/>
      <c r="C3025" s="199"/>
      <c r="D3025" s="199"/>
      <c r="E3025" s="199"/>
      <c r="F3025" s="199"/>
      <c r="G3025" s="199"/>
      <c r="H3025" s="199"/>
      <c r="I3025" s="199"/>
      <c r="J3025" s="200"/>
      <c r="K3025" s="201"/>
      <c r="L3025" s="201"/>
      <c r="M3025" s="201"/>
      <c r="N3025" s="199"/>
      <c r="O3025" s="199"/>
      <c r="P3025" s="199"/>
      <c r="Q3025" s="132"/>
      <c r="R3025" s="199"/>
      <c r="S3025" s="199"/>
      <c r="T3025" s="199"/>
      <c r="U3025" s="199"/>
      <c r="V3025" s="131" t="str">
        <f t="shared" si="192"/>
        <v/>
      </c>
      <c r="W3025" s="115" t="str">
        <f t="shared" si="193"/>
        <v/>
      </c>
      <c r="X3025" s="115" t="str">
        <f t="shared" si="194"/>
        <v/>
      </c>
    </row>
    <row r="3026" spans="1:24" ht="13.5">
      <c r="A3026" s="199"/>
      <c r="B3026" s="199"/>
      <c r="C3026" s="199"/>
      <c r="D3026" s="199"/>
      <c r="E3026" s="199"/>
      <c r="F3026" s="199"/>
      <c r="G3026" s="199"/>
      <c r="H3026" s="199"/>
      <c r="I3026" s="199"/>
      <c r="J3026" s="200"/>
      <c r="K3026" s="201"/>
      <c r="L3026" s="201"/>
      <c r="M3026" s="201"/>
      <c r="N3026" s="199"/>
      <c r="O3026" s="199"/>
      <c r="P3026" s="199"/>
      <c r="Q3026" s="132"/>
      <c r="R3026" s="199"/>
      <c r="S3026" s="199"/>
      <c r="T3026" s="199"/>
      <c r="U3026" s="199"/>
      <c r="V3026" s="131" t="str">
        <f t="shared" si="192"/>
        <v/>
      </c>
      <c r="W3026" s="115" t="str">
        <f t="shared" si="193"/>
        <v/>
      </c>
      <c r="X3026" s="115" t="str">
        <f t="shared" si="194"/>
        <v/>
      </c>
    </row>
    <row r="3027" spans="1:24" ht="13.5">
      <c r="A3027" s="199"/>
      <c r="B3027" s="199"/>
      <c r="C3027" s="199"/>
      <c r="D3027" s="199"/>
      <c r="E3027" s="199"/>
      <c r="F3027" s="199"/>
      <c r="G3027" s="199"/>
      <c r="H3027" s="199"/>
      <c r="I3027" s="199"/>
      <c r="J3027" s="200"/>
      <c r="K3027" s="201"/>
      <c r="L3027" s="201"/>
      <c r="M3027" s="201"/>
      <c r="N3027" s="199"/>
      <c r="O3027" s="199"/>
      <c r="P3027" s="199"/>
      <c r="Q3027" s="132"/>
      <c r="R3027" s="199"/>
      <c r="S3027" s="199"/>
      <c r="T3027" s="199"/>
      <c r="U3027" s="199"/>
      <c r="V3027" s="131" t="str">
        <f t="shared" si="192"/>
        <v/>
      </c>
      <c r="W3027" s="115" t="str">
        <f t="shared" si="193"/>
        <v/>
      </c>
      <c r="X3027" s="115" t="str">
        <f t="shared" si="194"/>
        <v/>
      </c>
    </row>
    <row r="3028" spans="1:24" ht="13.5">
      <c r="A3028" s="199"/>
      <c r="B3028" s="199"/>
      <c r="C3028" s="199"/>
      <c r="D3028" s="199"/>
      <c r="E3028" s="199"/>
      <c r="F3028" s="199"/>
      <c r="G3028" s="199"/>
      <c r="H3028" s="199"/>
      <c r="I3028" s="199"/>
      <c r="J3028" s="200"/>
      <c r="K3028" s="201"/>
      <c r="L3028" s="201"/>
      <c r="M3028" s="201"/>
      <c r="N3028" s="199"/>
      <c r="O3028" s="199"/>
      <c r="P3028" s="199"/>
      <c r="Q3028" s="132"/>
      <c r="R3028" s="199"/>
      <c r="S3028" s="199"/>
      <c r="T3028" s="199"/>
      <c r="U3028" s="199"/>
      <c r="V3028" s="131" t="str">
        <f t="shared" si="192"/>
        <v/>
      </c>
      <c r="W3028" s="115" t="str">
        <f t="shared" si="193"/>
        <v/>
      </c>
      <c r="X3028" s="115" t="str">
        <f t="shared" si="194"/>
        <v/>
      </c>
    </row>
    <row r="3029" spans="1:24" ht="13.5">
      <c r="A3029" s="199"/>
      <c r="B3029" s="199"/>
      <c r="C3029" s="199"/>
      <c r="D3029" s="199"/>
      <c r="E3029" s="199"/>
      <c r="F3029" s="199"/>
      <c r="G3029" s="199"/>
      <c r="H3029" s="199"/>
      <c r="I3029" s="199"/>
      <c r="J3029" s="200"/>
      <c r="K3029" s="201"/>
      <c r="L3029" s="201"/>
      <c r="M3029" s="201"/>
      <c r="N3029" s="199"/>
      <c r="O3029" s="199"/>
      <c r="P3029" s="199"/>
      <c r="Q3029" s="132"/>
      <c r="R3029" s="199"/>
      <c r="S3029" s="199"/>
      <c r="T3029" s="199"/>
      <c r="U3029" s="199"/>
      <c r="V3029" s="131" t="str">
        <f t="shared" si="192"/>
        <v/>
      </c>
      <c r="W3029" s="115" t="str">
        <f t="shared" si="193"/>
        <v/>
      </c>
      <c r="X3029" s="115" t="str">
        <f t="shared" si="194"/>
        <v/>
      </c>
    </row>
    <row r="3030" spans="1:24" ht="13.5">
      <c r="A3030" s="199"/>
      <c r="B3030" s="199"/>
      <c r="C3030" s="199"/>
      <c r="D3030" s="199"/>
      <c r="E3030" s="199"/>
      <c r="F3030" s="199"/>
      <c r="G3030" s="199"/>
      <c r="H3030" s="199"/>
      <c r="I3030" s="199"/>
      <c r="J3030" s="200"/>
      <c r="K3030" s="201"/>
      <c r="L3030" s="201"/>
      <c r="M3030" s="201"/>
      <c r="N3030" s="199"/>
      <c r="O3030" s="199"/>
      <c r="P3030" s="199"/>
      <c r="Q3030" s="132"/>
      <c r="R3030" s="199"/>
      <c r="S3030" s="199"/>
      <c r="T3030" s="199"/>
      <c r="U3030" s="199"/>
      <c r="V3030" s="131" t="str">
        <f t="shared" si="192"/>
        <v/>
      </c>
      <c r="W3030" s="115" t="str">
        <f t="shared" si="193"/>
        <v/>
      </c>
      <c r="X3030" s="115" t="str">
        <f t="shared" si="194"/>
        <v/>
      </c>
    </row>
    <row r="3031" spans="1:24" ht="13.5">
      <c r="A3031" s="199"/>
      <c r="B3031" s="199"/>
      <c r="C3031" s="199"/>
      <c r="D3031" s="199"/>
      <c r="E3031" s="199"/>
      <c r="F3031" s="199"/>
      <c r="G3031" s="199"/>
      <c r="H3031" s="199"/>
      <c r="I3031" s="199"/>
      <c r="J3031" s="200"/>
      <c r="K3031" s="201"/>
      <c r="L3031" s="201"/>
      <c r="M3031" s="201"/>
      <c r="N3031" s="199"/>
      <c r="O3031" s="199"/>
      <c r="P3031" s="199"/>
      <c r="Q3031" s="132"/>
      <c r="R3031" s="199"/>
      <c r="S3031" s="199"/>
      <c r="T3031" s="199"/>
      <c r="U3031" s="199"/>
      <c r="V3031" s="131" t="str">
        <f t="shared" si="192"/>
        <v/>
      </c>
      <c r="W3031" s="115" t="str">
        <f t="shared" si="193"/>
        <v/>
      </c>
      <c r="X3031" s="115" t="str">
        <f t="shared" si="194"/>
        <v/>
      </c>
    </row>
    <row r="3032" spans="1:24" ht="13.5">
      <c r="A3032" s="199"/>
      <c r="B3032" s="199"/>
      <c r="C3032" s="199"/>
      <c r="D3032" s="199"/>
      <c r="E3032" s="199"/>
      <c r="F3032" s="199"/>
      <c r="G3032" s="199"/>
      <c r="H3032" s="199"/>
      <c r="I3032" s="199"/>
      <c r="J3032" s="200"/>
      <c r="K3032" s="201"/>
      <c r="L3032" s="201"/>
      <c r="M3032" s="201"/>
      <c r="N3032" s="199"/>
      <c r="O3032" s="199"/>
      <c r="P3032" s="199"/>
      <c r="Q3032" s="132"/>
      <c r="R3032" s="199"/>
      <c r="S3032" s="199"/>
      <c r="T3032" s="199"/>
      <c r="U3032" s="199"/>
      <c r="V3032" s="131" t="str">
        <f t="shared" si="192"/>
        <v/>
      </c>
      <c r="W3032" s="115" t="str">
        <f t="shared" si="193"/>
        <v/>
      </c>
      <c r="X3032" s="115" t="str">
        <f t="shared" si="194"/>
        <v/>
      </c>
    </row>
    <row r="3033" spans="1:24" ht="13.5">
      <c r="A3033" s="199"/>
      <c r="B3033" s="199"/>
      <c r="C3033" s="199"/>
      <c r="D3033" s="199"/>
      <c r="E3033" s="199"/>
      <c r="F3033" s="199"/>
      <c r="G3033" s="199"/>
      <c r="H3033" s="199"/>
      <c r="I3033" s="199"/>
      <c r="J3033" s="200"/>
      <c r="K3033" s="201"/>
      <c r="L3033" s="201"/>
      <c r="M3033" s="201"/>
      <c r="N3033" s="199"/>
      <c r="O3033" s="199"/>
      <c r="P3033" s="199"/>
      <c r="Q3033" s="132"/>
      <c r="R3033" s="199"/>
      <c r="S3033" s="199"/>
      <c r="T3033" s="199"/>
      <c r="U3033" s="199"/>
      <c r="V3033" s="131" t="str">
        <f t="shared" si="192"/>
        <v/>
      </c>
      <c r="W3033" s="115" t="str">
        <f t="shared" si="193"/>
        <v/>
      </c>
      <c r="X3033" s="115" t="str">
        <f t="shared" si="194"/>
        <v/>
      </c>
    </row>
    <row r="3034" spans="1:24" ht="13.5">
      <c r="A3034" s="199"/>
      <c r="B3034" s="199"/>
      <c r="C3034" s="199"/>
      <c r="D3034" s="199"/>
      <c r="E3034" s="199"/>
      <c r="F3034" s="199"/>
      <c r="G3034" s="199"/>
      <c r="H3034" s="199"/>
      <c r="I3034" s="199"/>
      <c r="J3034" s="200"/>
      <c r="K3034" s="201"/>
      <c r="L3034" s="201"/>
      <c r="M3034" s="201"/>
      <c r="N3034" s="199"/>
      <c r="O3034" s="199"/>
      <c r="P3034" s="199"/>
      <c r="Q3034" s="132"/>
      <c r="R3034" s="199"/>
      <c r="S3034" s="199"/>
      <c r="T3034" s="199"/>
      <c r="U3034" s="199"/>
      <c r="V3034" s="131" t="str">
        <f t="shared" si="192"/>
        <v/>
      </c>
      <c r="W3034" s="115" t="str">
        <f t="shared" si="193"/>
        <v/>
      </c>
      <c r="X3034" s="115" t="str">
        <f t="shared" si="194"/>
        <v/>
      </c>
    </row>
    <row r="3035" spans="1:24" ht="13.5">
      <c r="A3035" s="199"/>
      <c r="B3035" s="199"/>
      <c r="C3035" s="199"/>
      <c r="D3035" s="199"/>
      <c r="E3035" s="199"/>
      <c r="F3035" s="199"/>
      <c r="G3035" s="199"/>
      <c r="H3035" s="199"/>
      <c r="I3035" s="199"/>
      <c r="J3035" s="200"/>
      <c r="K3035" s="201"/>
      <c r="L3035" s="201"/>
      <c r="M3035" s="201"/>
      <c r="N3035" s="199"/>
      <c r="O3035" s="199"/>
      <c r="P3035" s="199"/>
      <c r="Q3035" s="132"/>
      <c r="R3035" s="199"/>
      <c r="S3035" s="199"/>
      <c r="T3035" s="199"/>
      <c r="U3035" s="199"/>
      <c r="V3035" s="131" t="str">
        <f t="shared" si="192"/>
        <v/>
      </c>
      <c r="W3035" s="115" t="str">
        <f t="shared" si="193"/>
        <v/>
      </c>
      <c r="X3035" s="115" t="str">
        <f t="shared" si="194"/>
        <v/>
      </c>
    </row>
    <row r="3036" spans="1:24" ht="13.5">
      <c r="A3036" s="199"/>
      <c r="B3036" s="199"/>
      <c r="C3036" s="199"/>
      <c r="D3036" s="199"/>
      <c r="E3036" s="199"/>
      <c r="F3036" s="199"/>
      <c r="G3036" s="199"/>
      <c r="H3036" s="199"/>
      <c r="I3036" s="199"/>
      <c r="J3036" s="200"/>
      <c r="K3036" s="201"/>
      <c r="L3036" s="201"/>
      <c r="M3036" s="201"/>
      <c r="N3036" s="199"/>
      <c r="O3036" s="199"/>
      <c r="P3036" s="199"/>
      <c r="Q3036" s="132"/>
      <c r="R3036" s="199"/>
      <c r="S3036" s="199"/>
      <c r="T3036" s="199"/>
      <c r="U3036" s="199"/>
      <c r="V3036" s="131" t="str">
        <f t="shared" si="192"/>
        <v/>
      </c>
      <c r="W3036" s="115" t="str">
        <f t="shared" si="193"/>
        <v/>
      </c>
      <c r="X3036" s="115" t="str">
        <f t="shared" si="194"/>
        <v/>
      </c>
    </row>
    <row r="3037" spans="1:24" ht="13.5">
      <c r="A3037" s="199"/>
      <c r="B3037" s="199"/>
      <c r="C3037" s="199"/>
      <c r="D3037" s="199"/>
      <c r="E3037" s="199"/>
      <c r="F3037" s="199"/>
      <c r="G3037" s="199"/>
      <c r="H3037" s="199"/>
      <c r="I3037" s="199"/>
      <c r="J3037" s="200"/>
      <c r="K3037" s="201"/>
      <c r="L3037" s="201"/>
      <c r="M3037" s="201"/>
      <c r="N3037" s="199"/>
      <c r="O3037" s="199"/>
      <c r="P3037" s="199"/>
      <c r="Q3037" s="132"/>
      <c r="R3037" s="199"/>
      <c r="S3037" s="199"/>
      <c r="T3037" s="199"/>
      <c r="U3037" s="199"/>
      <c r="V3037" s="131" t="str">
        <f t="shared" si="192"/>
        <v/>
      </c>
      <c r="W3037" s="115" t="str">
        <f t="shared" si="193"/>
        <v/>
      </c>
      <c r="X3037" s="115" t="str">
        <f t="shared" si="194"/>
        <v/>
      </c>
    </row>
    <row r="3038" spans="1:24" ht="13.5">
      <c r="A3038" s="199"/>
      <c r="B3038" s="199"/>
      <c r="C3038" s="199"/>
      <c r="D3038" s="199"/>
      <c r="E3038" s="199"/>
      <c r="F3038" s="199"/>
      <c r="G3038" s="199"/>
      <c r="H3038" s="199"/>
      <c r="I3038" s="199"/>
      <c r="J3038" s="200"/>
      <c r="K3038" s="201"/>
      <c r="L3038" s="201"/>
      <c r="M3038" s="201"/>
      <c r="N3038" s="199"/>
      <c r="O3038" s="199"/>
      <c r="P3038" s="199"/>
      <c r="Q3038" s="132"/>
      <c r="R3038" s="199"/>
      <c r="S3038" s="199"/>
      <c r="T3038" s="199"/>
      <c r="U3038" s="199"/>
      <c r="V3038" s="131" t="str">
        <f t="shared" si="192"/>
        <v/>
      </c>
      <c r="W3038" s="115" t="str">
        <f t="shared" si="193"/>
        <v/>
      </c>
      <c r="X3038" s="115" t="str">
        <f t="shared" si="194"/>
        <v/>
      </c>
    </row>
    <row r="3039" spans="1:24" ht="13.5">
      <c r="A3039" s="199"/>
      <c r="B3039" s="199"/>
      <c r="C3039" s="199"/>
      <c r="D3039" s="199"/>
      <c r="E3039" s="199"/>
      <c r="F3039" s="199"/>
      <c r="G3039" s="199"/>
      <c r="H3039" s="199"/>
      <c r="I3039" s="199"/>
      <c r="J3039" s="200"/>
      <c r="K3039" s="201"/>
      <c r="L3039" s="201"/>
      <c r="M3039" s="201"/>
      <c r="N3039" s="199"/>
      <c r="O3039" s="199"/>
      <c r="P3039" s="199"/>
      <c r="Q3039" s="132"/>
      <c r="R3039" s="199"/>
      <c r="S3039" s="199"/>
      <c r="T3039" s="199"/>
      <c r="U3039" s="199"/>
      <c r="V3039" s="131" t="str">
        <f t="shared" si="192"/>
        <v/>
      </c>
      <c r="W3039" s="115" t="str">
        <f t="shared" si="193"/>
        <v/>
      </c>
      <c r="X3039" s="115" t="str">
        <f t="shared" si="194"/>
        <v/>
      </c>
    </row>
    <row r="3040" spans="1:24" ht="13.5">
      <c r="A3040" s="199"/>
      <c r="B3040" s="199"/>
      <c r="C3040" s="199"/>
      <c r="D3040" s="199"/>
      <c r="E3040" s="199"/>
      <c r="F3040" s="199"/>
      <c r="G3040" s="199"/>
      <c r="H3040" s="199"/>
      <c r="I3040" s="199"/>
      <c r="J3040" s="200"/>
      <c r="K3040" s="201"/>
      <c r="L3040" s="201"/>
      <c r="M3040" s="201"/>
      <c r="N3040" s="199"/>
      <c r="O3040" s="199"/>
      <c r="P3040" s="199"/>
      <c r="Q3040" s="132"/>
      <c r="R3040" s="199"/>
      <c r="S3040" s="199"/>
      <c r="T3040" s="199"/>
      <c r="U3040" s="199"/>
      <c r="V3040" s="131" t="str">
        <f t="shared" si="192"/>
        <v/>
      </c>
      <c r="W3040" s="115" t="str">
        <f t="shared" si="193"/>
        <v/>
      </c>
      <c r="X3040" s="115" t="str">
        <f t="shared" si="194"/>
        <v/>
      </c>
    </row>
    <row r="3041" spans="1:24" ht="13.5">
      <c r="A3041" s="199"/>
      <c r="B3041" s="199"/>
      <c r="C3041" s="199"/>
      <c r="D3041" s="199"/>
      <c r="E3041" s="199"/>
      <c r="F3041" s="199"/>
      <c r="G3041" s="199"/>
      <c r="H3041" s="199"/>
      <c r="I3041" s="199"/>
      <c r="J3041" s="200"/>
      <c r="K3041" s="201"/>
      <c r="L3041" s="201"/>
      <c r="M3041" s="201"/>
      <c r="N3041" s="199"/>
      <c r="O3041" s="199"/>
      <c r="P3041" s="199"/>
      <c r="Q3041" s="132"/>
      <c r="R3041" s="199"/>
      <c r="S3041" s="199"/>
      <c r="T3041" s="199"/>
      <c r="U3041" s="199"/>
      <c r="V3041" s="131" t="str">
        <f t="shared" si="192"/>
        <v/>
      </c>
      <c r="W3041" s="115" t="str">
        <f t="shared" si="193"/>
        <v/>
      </c>
      <c r="X3041" s="115" t="str">
        <f t="shared" si="194"/>
        <v/>
      </c>
    </row>
    <row r="3042" spans="1:24" ht="13.5">
      <c r="A3042" s="199"/>
      <c r="B3042" s="199"/>
      <c r="C3042" s="199"/>
      <c r="D3042" s="199"/>
      <c r="E3042" s="199"/>
      <c r="F3042" s="199"/>
      <c r="G3042" s="199"/>
      <c r="H3042" s="199"/>
      <c r="I3042" s="199"/>
      <c r="J3042" s="200"/>
      <c r="K3042" s="201"/>
      <c r="L3042" s="201"/>
      <c r="M3042" s="201"/>
      <c r="N3042" s="199"/>
      <c r="O3042" s="199"/>
      <c r="P3042" s="199"/>
      <c r="Q3042" s="132"/>
      <c r="R3042" s="199"/>
      <c r="S3042" s="199"/>
      <c r="T3042" s="199"/>
      <c r="U3042" s="199"/>
      <c r="V3042" s="131" t="str">
        <f t="shared" si="192"/>
        <v/>
      </c>
      <c r="W3042" s="115" t="str">
        <f t="shared" si="193"/>
        <v/>
      </c>
      <c r="X3042" s="115" t="str">
        <f t="shared" si="194"/>
        <v/>
      </c>
    </row>
    <row r="3043" spans="1:24" ht="13.5">
      <c r="A3043" s="199"/>
      <c r="B3043" s="199"/>
      <c r="C3043" s="199"/>
      <c r="D3043" s="199"/>
      <c r="E3043" s="199"/>
      <c r="F3043" s="199"/>
      <c r="G3043" s="199"/>
      <c r="H3043" s="199"/>
      <c r="I3043" s="199"/>
      <c r="J3043" s="200"/>
      <c r="K3043" s="201"/>
      <c r="L3043" s="201"/>
      <c r="M3043" s="201"/>
      <c r="N3043" s="199"/>
      <c r="O3043" s="199"/>
      <c r="P3043" s="199"/>
      <c r="Q3043" s="132"/>
      <c r="R3043" s="199"/>
      <c r="S3043" s="199"/>
      <c r="T3043" s="199"/>
      <c r="U3043" s="199"/>
      <c r="V3043" s="131" t="str">
        <f t="shared" si="192"/>
        <v/>
      </c>
      <c r="W3043" s="115" t="str">
        <f t="shared" si="193"/>
        <v/>
      </c>
      <c r="X3043" s="115" t="str">
        <f t="shared" si="194"/>
        <v/>
      </c>
    </row>
    <row r="3044" spans="1:24" ht="13.5">
      <c r="A3044" s="199"/>
      <c r="B3044" s="199"/>
      <c r="C3044" s="199"/>
      <c r="D3044" s="199"/>
      <c r="E3044" s="199"/>
      <c r="F3044" s="199"/>
      <c r="G3044" s="199"/>
      <c r="H3044" s="199"/>
      <c r="I3044" s="199"/>
      <c r="J3044" s="200"/>
      <c r="K3044" s="201"/>
      <c r="L3044" s="201"/>
      <c r="M3044" s="201"/>
      <c r="N3044" s="199"/>
      <c r="O3044" s="199"/>
      <c r="P3044" s="199"/>
      <c r="Q3044" s="132"/>
      <c r="R3044" s="199"/>
      <c r="S3044" s="199"/>
      <c r="T3044" s="199"/>
      <c r="U3044" s="199"/>
      <c r="V3044" s="131" t="str">
        <f t="shared" si="192"/>
        <v/>
      </c>
      <c r="W3044" s="115" t="str">
        <f t="shared" si="193"/>
        <v/>
      </c>
      <c r="X3044" s="115" t="str">
        <f t="shared" si="194"/>
        <v/>
      </c>
    </row>
    <row r="3045" spans="1:24" ht="13.5">
      <c r="A3045" s="199"/>
      <c r="B3045" s="199"/>
      <c r="C3045" s="199"/>
      <c r="D3045" s="199"/>
      <c r="E3045" s="199"/>
      <c r="F3045" s="199"/>
      <c r="G3045" s="199"/>
      <c r="H3045" s="199"/>
      <c r="I3045" s="199"/>
      <c r="J3045" s="200"/>
      <c r="K3045" s="201"/>
      <c r="L3045" s="201"/>
      <c r="M3045" s="201"/>
      <c r="N3045" s="199"/>
      <c r="O3045" s="199"/>
      <c r="P3045" s="199"/>
      <c r="Q3045" s="132"/>
      <c r="R3045" s="199"/>
      <c r="S3045" s="199"/>
      <c r="T3045" s="199"/>
      <c r="U3045" s="199"/>
      <c r="V3045" s="131" t="str">
        <f t="shared" si="192"/>
        <v/>
      </c>
      <c r="W3045" s="115" t="str">
        <f t="shared" si="193"/>
        <v/>
      </c>
      <c r="X3045" s="115" t="str">
        <f t="shared" si="194"/>
        <v/>
      </c>
    </row>
    <row r="3046" spans="1:24" ht="13.5">
      <c r="A3046" s="199"/>
      <c r="B3046" s="199"/>
      <c r="C3046" s="199"/>
      <c r="D3046" s="199"/>
      <c r="E3046" s="199"/>
      <c r="F3046" s="199"/>
      <c r="G3046" s="199"/>
      <c r="H3046" s="199"/>
      <c r="I3046" s="199"/>
      <c r="J3046" s="200"/>
      <c r="K3046" s="201"/>
      <c r="L3046" s="201"/>
      <c r="M3046" s="201"/>
      <c r="N3046" s="199"/>
      <c r="O3046" s="199"/>
      <c r="P3046" s="199"/>
      <c r="Q3046" s="132"/>
      <c r="R3046" s="199"/>
      <c r="S3046" s="199"/>
      <c r="T3046" s="199"/>
      <c r="U3046" s="199"/>
      <c r="V3046" s="131" t="str">
        <f t="shared" si="192"/>
        <v/>
      </c>
      <c r="W3046" s="115" t="str">
        <f t="shared" si="193"/>
        <v/>
      </c>
      <c r="X3046" s="115" t="str">
        <f t="shared" si="194"/>
        <v/>
      </c>
    </row>
    <row r="3047" spans="1:24" ht="13.5">
      <c r="A3047" s="199"/>
      <c r="B3047" s="199"/>
      <c r="C3047" s="199"/>
      <c r="D3047" s="199"/>
      <c r="E3047" s="199"/>
      <c r="F3047" s="199"/>
      <c r="G3047" s="199"/>
      <c r="H3047" s="199"/>
      <c r="I3047" s="199"/>
      <c r="J3047" s="200"/>
      <c r="K3047" s="201"/>
      <c r="L3047" s="201"/>
      <c r="M3047" s="201"/>
      <c r="N3047" s="199"/>
      <c r="O3047" s="199"/>
      <c r="P3047" s="199"/>
      <c r="Q3047" s="132"/>
      <c r="R3047" s="199"/>
      <c r="S3047" s="199"/>
      <c r="T3047" s="199"/>
      <c r="U3047" s="199"/>
      <c r="V3047" s="131" t="str">
        <f t="shared" si="192"/>
        <v/>
      </c>
      <c r="W3047" s="115" t="str">
        <f t="shared" si="193"/>
        <v/>
      </c>
      <c r="X3047" s="115" t="str">
        <f t="shared" si="194"/>
        <v/>
      </c>
    </row>
    <row r="3048" spans="1:24" ht="13.5">
      <c r="A3048" s="199"/>
      <c r="B3048" s="199"/>
      <c r="C3048" s="199"/>
      <c r="D3048" s="199"/>
      <c r="E3048" s="199"/>
      <c r="F3048" s="199"/>
      <c r="G3048" s="199"/>
      <c r="H3048" s="199"/>
      <c r="I3048" s="199"/>
      <c r="J3048" s="200"/>
      <c r="K3048" s="201"/>
      <c r="L3048" s="201"/>
      <c r="M3048" s="201"/>
      <c r="N3048" s="199"/>
      <c r="O3048" s="199"/>
      <c r="P3048" s="199"/>
      <c r="Q3048" s="132"/>
      <c r="R3048" s="199"/>
      <c r="S3048" s="199"/>
      <c r="T3048" s="199"/>
      <c r="U3048" s="199"/>
      <c r="V3048" s="131" t="str">
        <f t="shared" si="192"/>
        <v/>
      </c>
      <c r="W3048" s="115" t="str">
        <f t="shared" si="193"/>
        <v/>
      </c>
      <c r="X3048" s="115" t="str">
        <f t="shared" si="194"/>
        <v/>
      </c>
    </row>
    <row r="3049" spans="1:24" ht="13.5">
      <c r="A3049" s="199"/>
      <c r="B3049" s="199"/>
      <c r="C3049" s="199"/>
      <c r="D3049" s="199"/>
      <c r="E3049" s="199"/>
      <c r="F3049" s="199"/>
      <c r="G3049" s="199"/>
      <c r="H3049" s="199"/>
      <c r="I3049" s="199"/>
      <c r="J3049" s="200"/>
      <c r="K3049" s="201"/>
      <c r="L3049" s="201"/>
      <c r="M3049" s="201"/>
      <c r="N3049" s="199"/>
      <c r="O3049" s="199"/>
      <c r="P3049" s="199"/>
      <c r="Q3049" s="132"/>
      <c r="R3049" s="199"/>
      <c r="S3049" s="199"/>
      <c r="T3049" s="199"/>
      <c r="U3049" s="199"/>
      <c r="V3049" s="131" t="str">
        <f t="shared" si="192"/>
        <v/>
      </c>
      <c r="W3049" s="115" t="str">
        <f t="shared" si="193"/>
        <v/>
      </c>
      <c r="X3049" s="115" t="str">
        <f t="shared" si="194"/>
        <v/>
      </c>
    </row>
    <row r="3050" spans="1:24" ht="13.5">
      <c r="A3050" s="199"/>
      <c r="B3050" s="199"/>
      <c r="C3050" s="199"/>
      <c r="D3050" s="199"/>
      <c r="E3050" s="199"/>
      <c r="F3050" s="199"/>
      <c r="G3050" s="199"/>
      <c r="H3050" s="199"/>
      <c r="I3050" s="199"/>
      <c r="J3050" s="200"/>
      <c r="K3050" s="201"/>
      <c r="L3050" s="201"/>
      <c r="M3050" s="201"/>
      <c r="N3050" s="199"/>
      <c r="O3050" s="199"/>
      <c r="P3050" s="199"/>
      <c r="Q3050" s="132"/>
      <c r="R3050" s="199"/>
      <c r="S3050" s="199"/>
      <c r="T3050" s="199"/>
      <c r="U3050" s="199"/>
      <c r="V3050" s="131" t="str">
        <f t="shared" si="192"/>
        <v/>
      </c>
      <c r="W3050" s="115" t="str">
        <f t="shared" si="193"/>
        <v/>
      </c>
      <c r="X3050" s="115" t="str">
        <f t="shared" si="194"/>
        <v/>
      </c>
    </row>
    <row r="3051" spans="1:24" ht="13.5">
      <c r="A3051" s="199"/>
      <c r="B3051" s="199"/>
      <c r="C3051" s="199"/>
      <c r="D3051" s="199"/>
      <c r="E3051" s="199"/>
      <c r="F3051" s="199"/>
      <c r="G3051" s="199"/>
      <c r="H3051" s="199"/>
      <c r="I3051" s="199"/>
      <c r="J3051" s="200"/>
      <c r="K3051" s="201"/>
      <c r="L3051" s="201"/>
      <c r="M3051" s="201"/>
      <c r="N3051" s="199"/>
      <c r="O3051" s="199"/>
      <c r="P3051" s="199"/>
      <c r="Q3051" s="132"/>
      <c r="R3051" s="199"/>
      <c r="S3051" s="199"/>
      <c r="T3051" s="199"/>
      <c r="U3051" s="199"/>
      <c r="V3051" s="131" t="str">
        <f t="shared" si="192"/>
        <v/>
      </c>
      <c r="W3051" s="115" t="str">
        <f t="shared" si="193"/>
        <v/>
      </c>
      <c r="X3051" s="115" t="str">
        <f t="shared" si="194"/>
        <v/>
      </c>
    </row>
    <row r="3052" spans="1:24" ht="13.5">
      <c r="A3052" s="199"/>
      <c r="B3052" s="199"/>
      <c r="C3052" s="199"/>
      <c r="D3052" s="199"/>
      <c r="E3052" s="199"/>
      <c r="F3052" s="199"/>
      <c r="G3052" s="199"/>
      <c r="H3052" s="199"/>
      <c r="I3052" s="199"/>
      <c r="J3052" s="200"/>
      <c r="K3052" s="201"/>
      <c r="L3052" s="201"/>
      <c r="M3052" s="201"/>
      <c r="N3052" s="199"/>
      <c r="O3052" s="199"/>
      <c r="P3052" s="199"/>
      <c r="Q3052" s="132"/>
      <c r="R3052" s="199"/>
      <c r="S3052" s="199"/>
      <c r="T3052" s="199"/>
      <c r="U3052" s="199"/>
      <c r="V3052" s="131" t="str">
        <f t="shared" si="192"/>
        <v/>
      </c>
      <c r="W3052" s="115" t="str">
        <f t="shared" si="193"/>
        <v/>
      </c>
      <c r="X3052" s="115" t="str">
        <f t="shared" si="194"/>
        <v/>
      </c>
    </row>
    <row r="3053" spans="1:24" ht="13.5">
      <c r="A3053" s="199"/>
      <c r="B3053" s="199"/>
      <c r="C3053" s="199"/>
      <c r="D3053" s="199"/>
      <c r="E3053" s="199"/>
      <c r="F3053" s="199"/>
      <c r="G3053" s="199"/>
      <c r="H3053" s="199"/>
      <c r="I3053" s="199"/>
      <c r="J3053" s="200"/>
      <c r="K3053" s="201"/>
      <c r="L3053" s="201"/>
      <c r="M3053" s="201"/>
      <c r="N3053" s="199"/>
      <c r="O3053" s="199"/>
      <c r="P3053" s="199"/>
      <c r="Q3053" s="132"/>
      <c r="R3053" s="199"/>
      <c r="S3053" s="199"/>
      <c r="T3053" s="199"/>
      <c r="U3053" s="199"/>
      <c r="V3053" s="131" t="str">
        <f t="shared" si="192"/>
        <v/>
      </c>
      <c r="W3053" s="115" t="str">
        <f t="shared" si="193"/>
        <v/>
      </c>
      <c r="X3053" s="115" t="str">
        <f t="shared" si="194"/>
        <v/>
      </c>
    </row>
    <row r="3054" spans="1:24" ht="13.5">
      <c r="A3054" s="199"/>
      <c r="B3054" s="199"/>
      <c r="C3054" s="199"/>
      <c r="D3054" s="199"/>
      <c r="E3054" s="199"/>
      <c r="F3054" s="199"/>
      <c r="G3054" s="199"/>
      <c r="H3054" s="199"/>
      <c r="I3054" s="199"/>
      <c r="J3054" s="200"/>
      <c r="K3054" s="201"/>
      <c r="L3054" s="201"/>
      <c r="M3054" s="201"/>
      <c r="N3054" s="199"/>
      <c r="O3054" s="199"/>
      <c r="P3054" s="199"/>
      <c r="Q3054" s="132"/>
      <c r="R3054" s="199"/>
      <c r="S3054" s="199"/>
      <c r="T3054" s="199"/>
      <c r="U3054" s="199"/>
      <c r="V3054" s="131" t="str">
        <f t="shared" si="192"/>
        <v/>
      </c>
      <c r="W3054" s="115" t="str">
        <f t="shared" si="193"/>
        <v/>
      </c>
      <c r="X3054" s="115" t="str">
        <f t="shared" si="194"/>
        <v/>
      </c>
    </row>
    <row r="3055" spans="1:24" ht="13.5">
      <c r="A3055" s="199"/>
      <c r="B3055" s="199"/>
      <c r="C3055" s="199"/>
      <c r="D3055" s="199"/>
      <c r="E3055" s="199"/>
      <c r="F3055" s="199"/>
      <c r="G3055" s="199"/>
      <c r="H3055" s="199"/>
      <c r="I3055" s="199"/>
      <c r="J3055" s="200"/>
      <c r="K3055" s="201"/>
      <c r="L3055" s="201"/>
      <c r="M3055" s="201"/>
      <c r="N3055" s="199"/>
      <c r="O3055" s="199"/>
      <c r="P3055" s="199"/>
      <c r="Q3055" s="132"/>
      <c r="R3055" s="199"/>
      <c r="S3055" s="199"/>
      <c r="T3055" s="199"/>
      <c r="U3055" s="199"/>
      <c r="V3055" s="131" t="str">
        <f t="shared" si="192"/>
        <v/>
      </c>
      <c r="W3055" s="115" t="str">
        <f t="shared" si="193"/>
        <v/>
      </c>
      <c r="X3055" s="115" t="str">
        <f t="shared" si="194"/>
        <v/>
      </c>
    </row>
    <row r="3056" spans="1:24" ht="13.5">
      <c r="A3056" s="199"/>
      <c r="B3056" s="199"/>
      <c r="C3056" s="199"/>
      <c r="D3056" s="199"/>
      <c r="E3056" s="199"/>
      <c r="F3056" s="199"/>
      <c r="G3056" s="199"/>
      <c r="H3056" s="199"/>
      <c r="I3056" s="199"/>
      <c r="J3056" s="200"/>
      <c r="K3056" s="201"/>
      <c r="L3056" s="201"/>
      <c r="M3056" s="201"/>
      <c r="N3056" s="199"/>
      <c r="O3056" s="199"/>
      <c r="P3056" s="199"/>
      <c r="Q3056" s="132"/>
      <c r="R3056" s="199"/>
      <c r="S3056" s="199"/>
      <c r="T3056" s="199"/>
      <c r="U3056" s="199"/>
      <c r="V3056" s="131" t="str">
        <f t="shared" si="192"/>
        <v/>
      </c>
      <c r="W3056" s="115" t="str">
        <f t="shared" si="193"/>
        <v/>
      </c>
      <c r="X3056" s="115" t="str">
        <f t="shared" si="194"/>
        <v/>
      </c>
    </row>
    <row r="3057" spans="1:24" ht="13.5">
      <c r="A3057" s="199"/>
      <c r="B3057" s="199"/>
      <c r="C3057" s="199"/>
      <c r="D3057" s="199"/>
      <c r="E3057" s="199"/>
      <c r="F3057" s="199"/>
      <c r="G3057" s="199"/>
      <c r="H3057" s="199"/>
      <c r="I3057" s="199"/>
      <c r="J3057" s="200"/>
      <c r="K3057" s="201"/>
      <c r="L3057" s="201"/>
      <c r="M3057" s="201"/>
      <c r="N3057" s="199"/>
      <c r="O3057" s="199"/>
      <c r="P3057" s="199"/>
      <c r="Q3057" s="132"/>
      <c r="R3057" s="199"/>
      <c r="S3057" s="199"/>
      <c r="T3057" s="199"/>
      <c r="U3057" s="199"/>
      <c r="V3057" s="131" t="str">
        <f t="shared" si="192"/>
        <v/>
      </c>
      <c r="W3057" s="115" t="str">
        <f t="shared" si="193"/>
        <v/>
      </c>
      <c r="X3057" s="115" t="str">
        <f t="shared" si="194"/>
        <v/>
      </c>
    </row>
    <row r="3058" spans="1:24" ht="13.5">
      <c r="A3058" s="199"/>
      <c r="B3058" s="199"/>
      <c r="C3058" s="199"/>
      <c r="D3058" s="199"/>
      <c r="E3058" s="199"/>
      <c r="F3058" s="199"/>
      <c r="G3058" s="199"/>
      <c r="H3058" s="199"/>
      <c r="I3058" s="199"/>
      <c r="J3058" s="200"/>
      <c r="K3058" s="201"/>
      <c r="L3058" s="201"/>
      <c r="M3058" s="201"/>
      <c r="N3058" s="199"/>
      <c r="O3058" s="199"/>
      <c r="P3058" s="199"/>
      <c r="Q3058" s="132"/>
      <c r="R3058" s="199"/>
      <c r="S3058" s="199"/>
      <c r="T3058" s="199"/>
      <c r="U3058" s="199"/>
      <c r="V3058" s="131" t="str">
        <f t="shared" si="192"/>
        <v/>
      </c>
      <c r="W3058" s="115" t="str">
        <f t="shared" si="193"/>
        <v/>
      </c>
      <c r="X3058" s="115" t="str">
        <f t="shared" si="194"/>
        <v/>
      </c>
    </row>
    <row r="3059" spans="1:24" ht="13.5">
      <c r="A3059" s="199"/>
      <c r="B3059" s="199"/>
      <c r="C3059" s="199"/>
      <c r="D3059" s="199"/>
      <c r="E3059" s="199"/>
      <c r="F3059" s="199"/>
      <c r="G3059" s="199"/>
      <c r="H3059" s="199"/>
      <c r="I3059" s="199"/>
      <c r="J3059" s="200"/>
      <c r="K3059" s="201"/>
      <c r="L3059" s="201"/>
      <c r="M3059" s="201"/>
      <c r="N3059" s="199"/>
      <c r="O3059" s="199"/>
      <c r="P3059" s="199"/>
      <c r="Q3059" s="132"/>
      <c r="R3059" s="199"/>
      <c r="S3059" s="199"/>
      <c r="T3059" s="199"/>
      <c r="U3059" s="199"/>
      <c r="V3059" s="131" t="str">
        <f t="shared" si="192"/>
        <v/>
      </c>
      <c r="W3059" s="115" t="str">
        <f t="shared" si="193"/>
        <v/>
      </c>
      <c r="X3059" s="115" t="str">
        <f t="shared" si="194"/>
        <v/>
      </c>
    </row>
    <row r="3060" spans="1:24" ht="13.5">
      <c r="A3060" s="199"/>
      <c r="B3060" s="199"/>
      <c r="C3060" s="199"/>
      <c r="D3060" s="199"/>
      <c r="E3060" s="199"/>
      <c r="F3060" s="199"/>
      <c r="G3060" s="199"/>
      <c r="H3060" s="199"/>
      <c r="I3060" s="199"/>
      <c r="J3060" s="200"/>
      <c r="K3060" s="201"/>
      <c r="L3060" s="201"/>
      <c r="M3060" s="201"/>
      <c r="N3060" s="199"/>
      <c r="O3060" s="199"/>
      <c r="P3060" s="199"/>
      <c r="Q3060" s="132"/>
      <c r="R3060" s="199"/>
      <c r="S3060" s="199"/>
      <c r="T3060" s="199"/>
      <c r="U3060" s="199"/>
      <c r="V3060" s="131" t="str">
        <f t="shared" si="192"/>
        <v/>
      </c>
      <c r="W3060" s="115" t="str">
        <f t="shared" si="193"/>
        <v/>
      </c>
      <c r="X3060" s="115" t="str">
        <f t="shared" si="194"/>
        <v/>
      </c>
    </row>
    <row r="3061" spans="1:24" ht="13.5">
      <c r="A3061" s="199"/>
      <c r="B3061" s="199"/>
      <c r="C3061" s="199"/>
      <c r="D3061" s="199"/>
      <c r="E3061" s="199"/>
      <c r="F3061" s="199"/>
      <c r="G3061" s="199"/>
      <c r="H3061" s="199"/>
      <c r="I3061" s="199"/>
      <c r="J3061" s="200"/>
      <c r="K3061" s="201"/>
      <c r="L3061" s="201"/>
      <c r="M3061" s="201"/>
      <c r="N3061" s="199"/>
      <c r="O3061" s="199"/>
      <c r="P3061" s="199"/>
      <c r="Q3061" s="132"/>
      <c r="R3061" s="199"/>
      <c r="S3061" s="199"/>
      <c r="T3061" s="199"/>
      <c r="U3061" s="199"/>
      <c r="V3061" s="131" t="str">
        <f t="shared" si="192"/>
        <v/>
      </c>
      <c r="W3061" s="115" t="str">
        <f t="shared" si="193"/>
        <v/>
      </c>
      <c r="X3061" s="115" t="str">
        <f t="shared" si="194"/>
        <v/>
      </c>
    </row>
    <row r="3062" spans="1:24" ht="13.5">
      <c r="A3062" s="199"/>
      <c r="B3062" s="199"/>
      <c r="C3062" s="199"/>
      <c r="D3062" s="199"/>
      <c r="E3062" s="199"/>
      <c r="F3062" s="199"/>
      <c r="G3062" s="199"/>
      <c r="H3062" s="199"/>
      <c r="I3062" s="199"/>
      <c r="J3062" s="200"/>
      <c r="K3062" s="201"/>
      <c r="L3062" s="201"/>
      <c r="M3062" s="201"/>
      <c r="N3062" s="199"/>
      <c r="O3062" s="199"/>
      <c r="P3062" s="199"/>
      <c r="Q3062" s="132"/>
      <c r="R3062" s="199"/>
      <c r="S3062" s="199"/>
      <c r="T3062" s="199"/>
      <c r="U3062" s="199"/>
      <c r="V3062" s="131" t="str">
        <f t="shared" si="192"/>
        <v/>
      </c>
      <c r="W3062" s="115" t="str">
        <f t="shared" si="193"/>
        <v/>
      </c>
      <c r="X3062" s="115" t="str">
        <f t="shared" si="194"/>
        <v/>
      </c>
    </row>
    <row r="3063" spans="1:24" ht="13.5">
      <c r="A3063" s="199"/>
      <c r="B3063" s="199"/>
      <c r="C3063" s="199"/>
      <c r="D3063" s="199"/>
      <c r="E3063" s="199"/>
      <c r="F3063" s="199"/>
      <c r="G3063" s="199"/>
      <c r="H3063" s="199"/>
      <c r="I3063" s="199"/>
      <c r="J3063" s="200"/>
      <c r="K3063" s="201"/>
      <c r="L3063" s="201"/>
      <c r="M3063" s="201"/>
      <c r="N3063" s="199"/>
      <c r="O3063" s="199"/>
      <c r="P3063" s="199"/>
      <c r="Q3063" s="132"/>
      <c r="R3063" s="199"/>
      <c r="S3063" s="199"/>
      <c r="T3063" s="199"/>
      <c r="U3063" s="199"/>
      <c r="V3063" s="131" t="str">
        <f t="shared" si="192"/>
        <v/>
      </c>
      <c r="W3063" s="115" t="str">
        <f t="shared" si="193"/>
        <v/>
      </c>
      <c r="X3063" s="115" t="str">
        <f t="shared" si="194"/>
        <v/>
      </c>
    </row>
    <row r="3064" spans="1:24" ht="13.5">
      <c r="A3064" s="199"/>
      <c r="B3064" s="199"/>
      <c r="C3064" s="199"/>
      <c r="D3064" s="199"/>
      <c r="E3064" s="199"/>
      <c r="F3064" s="199"/>
      <c r="G3064" s="199"/>
      <c r="H3064" s="199"/>
      <c r="I3064" s="199"/>
      <c r="J3064" s="200"/>
      <c r="K3064" s="201"/>
      <c r="L3064" s="201"/>
      <c r="M3064" s="201"/>
      <c r="N3064" s="199"/>
      <c r="O3064" s="199"/>
      <c r="P3064" s="199"/>
      <c r="Q3064" s="132"/>
      <c r="R3064" s="199"/>
      <c r="S3064" s="199"/>
      <c r="T3064" s="199"/>
      <c r="U3064" s="199"/>
      <c r="V3064" s="131" t="str">
        <f t="shared" si="192"/>
        <v/>
      </c>
      <c r="W3064" s="115" t="str">
        <f t="shared" si="193"/>
        <v/>
      </c>
      <c r="X3064" s="115" t="str">
        <f t="shared" si="194"/>
        <v/>
      </c>
    </row>
    <row r="3065" spans="1:24" ht="13.5">
      <c r="A3065" s="199"/>
      <c r="B3065" s="199"/>
      <c r="C3065" s="199"/>
      <c r="D3065" s="199"/>
      <c r="E3065" s="199"/>
      <c r="F3065" s="199"/>
      <c r="G3065" s="199"/>
      <c r="H3065" s="199"/>
      <c r="I3065" s="199"/>
      <c r="J3065" s="200"/>
      <c r="K3065" s="201"/>
      <c r="L3065" s="201"/>
      <c r="M3065" s="201"/>
      <c r="N3065" s="199"/>
      <c r="O3065" s="199"/>
      <c r="P3065" s="199"/>
      <c r="Q3065" s="132"/>
      <c r="R3065" s="199"/>
      <c r="S3065" s="199"/>
      <c r="T3065" s="199"/>
      <c r="U3065" s="199"/>
      <c r="V3065" s="131" t="str">
        <f t="shared" si="192"/>
        <v/>
      </c>
      <c r="W3065" s="115" t="str">
        <f t="shared" si="193"/>
        <v/>
      </c>
      <c r="X3065" s="115" t="str">
        <f t="shared" si="194"/>
        <v/>
      </c>
    </row>
    <row r="3066" spans="1:24" ht="13.5">
      <c r="A3066" s="199"/>
      <c r="B3066" s="199"/>
      <c r="C3066" s="199"/>
      <c r="D3066" s="199"/>
      <c r="E3066" s="199"/>
      <c r="F3066" s="199"/>
      <c r="G3066" s="199"/>
      <c r="H3066" s="199"/>
      <c r="I3066" s="199"/>
      <c r="J3066" s="200"/>
      <c r="K3066" s="201"/>
      <c r="L3066" s="201"/>
      <c r="M3066" s="201"/>
      <c r="N3066" s="199"/>
      <c r="O3066" s="199"/>
      <c r="P3066" s="199"/>
      <c r="Q3066" s="132"/>
      <c r="R3066" s="199"/>
      <c r="S3066" s="199"/>
      <c r="T3066" s="199"/>
      <c r="U3066" s="199"/>
      <c r="V3066" s="131" t="str">
        <f t="shared" si="192"/>
        <v/>
      </c>
      <c r="W3066" s="115" t="str">
        <f t="shared" si="193"/>
        <v/>
      </c>
      <c r="X3066" s="115" t="str">
        <f t="shared" si="194"/>
        <v/>
      </c>
    </row>
    <row r="3067" spans="1:24" ht="13.5">
      <c r="A3067" s="199"/>
      <c r="B3067" s="199"/>
      <c r="C3067" s="199"/>
      <c r="D3067" s="199"/>
      <c r="E3067" s="199"/>
      <c r="F3067" s="199"/>
      <c r="G3067" s="199"/>
      <c r="H3067" s="199"/>
      <c r="I3067" s="199"/>
      <c r="J3067" s="200"/>
      <c r="K3067" s="201"/>
      <c r="L3067" s="201"/>
      <c r="M3067" s="201"/>
      <c r="N3067" s="199"/>
      <c r="O3067" s="199"/>
      <c r="P3067" s="199"/>
      <c r="Q3067" s="132"/>
      <c r="R3067" s="199"/>
      <c r="S3067" s="199"/>
      <c r="T3067" s="199"/>
      <c r="U3067" s="199"/>
      <c r="V3067" s="131" t="str">
        <f t="shared" si="192"/>
        <v/>
      </c>
      <c r="W3067" s="115" t="str">
        <f t="shared" si="193"/>
        <v/>
      </c>
      <c r="X3067" s="115" t="str">
        <f t="shared" si="194"/>
        <v/>
      </c>
    </row>
    <row r="3068" spans="1:24" ht="13.5">
      <c r="A3068" s="199"/>
      <c r="B3068" s="199"/>
      <c r="C3068" s="199"/>
      <c r="D3068" s="199"/>
      <c r="E3068" s="199"/>
      <c r="F3068" s="199"/>
      <c r="G3068" s="199"/>
      <c r="H3068" s="199"/>
      <c r="I3068" s="199"/>
      <c r="J3068" s="200"/>
      <c r="K3068" s="201"/>
      <c r="L3068" s="201"/>
      <c r="M3068" s="201"/>
      <c r="N3068" s="199"/>
      <c r="O3068" s="199"/>
      <c r="P3068" s="199"/>
      <c r="Q3068" s="132"/>
      <c r="R3068" s="199"/>
      <c r="S3068" s="199"/>
      <c r="T3068" s="199"/>
      <c r="U3068" s="199"/>
      <c r="V3068" s="131" t="str">
        <f t="shared" si="192"/>
        <v/>
      </c>
      <c r="W3068" s="115" t="str">
        <f t="shared" si="193"/>
        <v/>
      </c>
      <c r="X3068" s="115" t="str">
        <f t="shared" si="194"/>
        <v/>
      </c>
    </row>
    <row r="3069" spans="1:24" ht="13.5">
      <c r="A3069" s="199"/>
      <c r="B3069" s="199"/>
      <c r="C3069" s="199"/>
      <c r="D3069" s="199"/>
      <c r="E3069" s="199"/>
      <c r="F3069" s="199"/>
      <c r="G3069" s="199"/>
      <c r="H3069" s="199"/>
      <c r="I3069" s="199"/>
      <c r="J3069" s="200"/>
      <c r="K3069" s="201"/>
      <c r="L3069" s="201"/>
      <c r="M3069" s="201"/>
      <c r="N3069" s="199"/>
      <c r="O3069" s="199"/>
      <c r="P3069" s="199"/>
      <c r="Q3069" s="132"/>
      <c r="R3069" s="199"/>
      <c r="S3069" s="199"/>
      <c r="T3069" s="199"/>
      <c r="U3069" s="199"/>
      <c r="V3069" s="131" t="str">
        <f t="shared" si="192"/>
        <v/>
      </c>
      <c r="W3069" s="115" t="str">
        <f t="shared" si="193"/>
        <v/>
      </c>
      <c r="X3069" s="115" t="str">
        <f t="shared" si="194"/>
        <v/>
      </c>
    </row>
    <row r="3070" spans="1:24" ht="13.5">
      <c r="A3070" s="199"/>
      <c r="B3070" s="199"/>
      <c r="C3070" s="199"/>
      <c r="D3070" s="199"/>
      <c r="E3070" s="199"/>
      <c r="F3070" s="199"/>
      <c r="G3070" s="199"/>
      <c r="H3070" s="199"/>
      <c r="I3070" s="199"/>
      <c r="J3070" s="200"/>
      <c r="K3070" s="201"/>
      <c r="L3070" s="201"/>
      <c r="M3070" s="201"/>
      <c r="N3070" s="199"/>
      <c r="O3070" s="199"/>
      <c r="P3070" s="199"/>
      <c r="Q3070" s="132"/>
      <c r="R3070" s="199"/>
      <c r="S3070" s="199"/>
      <c r="T3070" s="199"/>
      <c r="U3070" s="199"/>
      <c r="V3070" s="131" t="str">
        <f t="shared" si="192"/>
        <v/>
      </c>
      <c r="W3070" s="115" t="str">
        <f t="shared" si="193"/>
        <v/>
      </c>
      <c r="X3070" s="115" t="str">
        <f t="shared" si="194"/>
        <v/>
      </c>
    </row>
    <row r="3071" spans="1:24" ht="13.5">
      <c r="A3071" s="199"/>
      <c r="B3071" s="199"/>
      <c r="C3071" s="199"/>
      <c r="D3071" s="199"/>
      <c r="E3071" s="199"/>
      <c r="F3071" s="199"/>
      <c r="G3071" s="199"/>
      <c r="H3071" s="199"/>
      <c r="I3071" s="199"/>
      <c r="J3071" s="200"/>
      <c r="K3071" s="201"/>
      <c r="L3071" s="201"/>
      <c r="M3071" s="201"/>
      <c r="N3071" s="199"/>
      <c r="O3071" s="199"/>
      <c r="P3071" s="199"/>
      <c r="Q3071" s="132"/>
      <c r="R3071" s="199"/>
      <c r="S3071" s="199"/>
      <c r="T3071" s="199"/>
      <c r="U3071" s="199"/>
      <c r="V3071" s="131" t="str">
        <f t="shared" si="192"/>
        <v/>
      </c>
      <c r="W3071" s="115" t="str">
        <f t="shared" si="193"/>
        <v/>
      </c>
      <c r="X3071" s="115" t="str">
        <f t="shared" si="194"/>
        <v/>
      </c>
    </row>
    <row r="3072" spans="1:24" ht="13.5">
      <c r="A3072" s="199"/>
      <c r="B3072" s="199"/>
      <c r="C3072" s="199"/>
      <c r="D3072" s="199"/>
      <c r="E3072" s="199"/>
      <c r="F3072" s="199"/>
      <c r="G3072" s="199"/>
      <c r="H3072" s="199"/>
      <c r="I3072" s="199"/>
      <c r="J3072" s="200"/>
      <c r="K3072" s="201"/>
      <c r="L3072" s="201"/>
      <c r="M3072" s="201"/>
      <c r="N3072" s="199"/>
      <c r="O3072" s="199"/>
      <c r="P3072" s="199"/>
      <c r="Q3072" s="132"/>
      <c r="R3072" s="199"/>
      <c r="S3072" s="199"/>
      <c r="T3072" s="199"/>
      <c r="U3072" s="199"/>
      <c r="V3072" s="131" t="str">
        <f t="shared" si="192"/>
        <v/>
      </c>
      <c r="W3072" s="115" t="str">
        <f t="shared" si="193"/>
        <v/>
      </c>
      <c r="X3072" s="115" t="str">
        <f t="shared" si="194"/>
        <v/>
      </c>
    </row>
    <row r="3073" spans="1:24" ht="13.5">
      <c r="A3073" s="199"/>
      <c r="B3073" s="199"/>
      <c r="C3073" s="199"/>
      <c r="D3073" s="199"/>
      <c r="E3073" s="199"/>
      <c r="F3073" s="199"/>
      <c r="G3073" s="199"/>
      <c r="H3073" s="199"/>
      <c r="I3073" s="199"/>
      <c r="J3073" s="200"/>
      <c r="K3073" s="201"/>
      <c r="L3073" s="201"/>
      <c r="M3073" s="201"/>
      <c r="N3073" s="199"/>
      <c r="O3073" s="199"/>
      <c r="P3073" s="199"/>
      <c r="Q3073" s="132"/>
      <c r="R3073" s="199"/>
      <c r="S3073" s="199"/>
      <c r="T3073" s="199"/>
      <c r="U3073" s="199"/>
      <c r="V3073" s="131" t="str">
        <f t="shared" si="192"/>
        <v/>
      </c>
      <c r="W3073" s="115" t="str">
        <f t="shared" si="193"/>
        <v/>
      </c>
      <c r="X3073" s="115" t="str">
        <f t="shared" si="194"/>
        <v/>
      </c>
    </row>
    <row r="3074" spans="1:24" ht="13.5">
      <c r="A3074" s="199"/>
      <c r="B3074" s="199"/>
      <c r="C3074" s="199"/>
      <c r="D3074" s="199"/>
      <c r="E3074" s="199"/>
      <c r="F3074" s="199"/>
      <c r="G3074" s="199"/>
      <c r="H3074" s="199"/>
      <c r="I3074" s="199"/>
      <c r="J3074" s="200"/>
      <c r="K3074" s="201"/>
      <c r="L3074" s="201"/>
      <c r="M3074" s="201"/>
      <c r="N3074" s="199"/>
      <c r="O3074" s="199"/>
      <c r="P3074" s="199"/>
      <c r="Q3074" s="132"/>
      <c r="R3074" s="199"/>
      <c r="S3074" s="199"/>
      <c r="T3074" s="199"/>
      <c r="U3074" s="199"/>
      <c r="V3074" s="131" t="str">
        <f t="shared" si="192"/>
        <v/>
      </c>
      <c r="W3074" s="115" t="str">
        <f t="shared" si="193"/>
        <v/>
      </c>
      <c r="X3074" s="115" t="str">
        <f t="shared" si="194"/>
        <v/>
      </c>
    </row>
    <row r="3075" spans="1:24" ht="13.5">
      <c r="A3075" s="199"/>
      <c r="B3075" s="199"/>
      <c r="C3075" s="199"/>
      <c r="D3075" s="199"/>
      <c r="E3075" s="199"/>
      <c r="F3075" s="199"/>
      <c r="G3075" s="199"/>
      <c r="H3075" s="199"/>
      <c r="I3075" s="199"/>
      <c r="J3075" s="200"/>
      <c r="K3075" s="201"/>
      <c r="L3075" s="201"/>
      <c r="M3075" s="201"/>
      <c r="N3075" s="199"/>
      <c r="O3075" s="199"/>
      <c r="P3075" s="199"/>
      <c r="Q3075" s="132"/>
      <c r="R3075" s="199"/>
      <c r="S3075" s="199"/>
      <c r="T3075" s="199"/>
      <c r="U3075" s="199"/>
      <c r="V3075" s="131" t="str">
        <f t="shared" ref="V3075:V3138" si="195">IF(P3075="","",IF(W3075="",P3075,LEFT(P3075,LEN(P3075)-22)))</f>
        <v/>
      </c>
      <c r="W3075" s="115" t="str">
        <f t="shared" ref="W3075:W3138" si="196">IF(X3075="修理対応可能",RIGHT(P3075,21),"")</f>
        <v/>
      </c>
      <c r="X3075" s="115" t="str">
        <f t="shared" ref="X3075:X3138" si="197">RIGHT(P3075,6)</f>
        <v/>
      </c>
    </row>
    <row r="3076" spans="1:24" ht="13.5">
      <c r="A3076" s="199"/>
      <c r="B3076" s="199"/>
      <c r="C3076" s="199"/>
      <c r="D3076" s="199"/>
      <c r="E3076" s="199"/>
      <c r="F3076" s="199"/>
      <c r="G3076" s="199"/>
      <c r="H3076" s="199"/>
      <c r="I3076" s="199"/>
      <c r="J3076" s="200"/>
      <c r="K3076" s="201"/>
      <c r="L3076" s="201"/>
      <c r="M3076" s="201"/>
      <c r="N3076" s="199"/>
      <c r="O3076" s="199"/>
      <c r="P3076" s="199"/>
      <c r="Q3076" s="132"/>
      <c r="R3076" s="199"/>
      <c r="S3076" s="199"/>
      <c r="T3076" s="199"/>
      <c r="U3076" s="199"/>
      <c r="V3076" s="131" t="str">
        <f t="shared" si="195"/>
        <v/>
      </c>
      <c r="W3076" s="115" t="str">
        <f t="shared" si="196"/>
        <v/>
      </c>
      <c r="X3076" s="115" t="str">
        <f t="shared" si="197"/>
        <v/>
      </c>
    </row>
    <row r="3077" spans="1:24" ht="13.5">
      <c r="A3077" s="199"/>
      <c r="B3077" s="199"/>
      <c r="C3077" s="199"/>
      <c r="D3077" s="199"/>
      <c r="E3077" s="199"/>
      <c r="F3077" s="199"/>
      <c r="G3077" s="199"/>
      <c r="H3077" s="199"/>
      <c r="I3077" s="199"/>
      <c r="J3077" s="200"/>
      <c r="K3077" s="201"/>
      <c r="L3077" s="201"/>
      <c r="M3077" s="201"/>
      <c r="N3077" s="199"/>
      <c r="O3077" s="199"/>
      <c r="P3077" s="199"/>
      <c r="Q3077" s="132"/>
      <c r="R3077" s="199"/>
      <c r="S3077" s="199"/>
      <c r="T3077" s="199"/>
      <c r="U3077" s="199"/>
      <c r="V3077" s="131" t="str">
        <f t="shared" si="195"/>
        <v/>
      </c>
      <c r="W3077" s="115" t="str">
        <f t="shared" si="196"/>
        <v/>
      </c>
      <c r="X3077" s="115" t="str">
        <f t="shared" si="197"/>
        <v/>
      </c>
    </row>
    <row r="3078" spans="1:24" ht="13.5">
      <c r="A3078" s="199"/>
      <c r="B3078" s="199"/>
      <c r="C3078" s="199"/>
      <c r="D3078" s="199"/>
      <c r="E3078" s="199"/>
      <c r="F3078" s="199"/>
      <c r="G3078" s="199"/>
      <c r="H3078" s="199"/>
      <c r="I3078" s="199"/>
      <c r="J3078" s="200"/>
      <c r="K3078" s="201"/>
      <c r="L3078" s="201"/>
      <c r="M3078" s="201"/>
      <c r="N3078" s="199"/>
      <c r="O3078" s="199"/>
      <c r="P3078" s="199"/>
      <c r="Q3078" s="132"/>
      <c r="R3078" s="199"/>
      <c r="S3078" s="199"/>
      <c r="T3078" s="199"/>
      <c r="U3078" s="199"/>
      <c r="V3078" s="131" t="str">
        <f t="shared" si="195"/>
        <v/>
      </c>
      <c r="W3078" s="115" t="str">
        <f t="shared" si="196"/>
        <v/>
      </c>
      <c r="X3078" s="115" t="str">
        <f t="shared" si="197"/>
        <v/>
      </c>
    </row>
    <row r="3079" spans="1:24" ht="13.5">
      <c r="A3079" s="199"/>
      <c r="B3079" s="199"/>
      <c r="C3079" s="199"/>
      <c r="D3079" s="199"/>
      <c r="E3079" s="199"/>
      <c r="F3079" s="199"/>
      <c r="G3079" s="199"/>
      <c r="H3079" s="199"/>
      <c r="I3079" s="199"/>
      <c r="J3079" s="200"/>
      <c r="K3079" s="201"/>
      <c r="L3079" s="201"/>
      <c r="M3079" s="201"/>
      <c r="N3079" s="199"/>
      <c r="O3079" s="199"/>
      <c r="P3079" s="199"/>
      <c r="Q3079" s="132"/>
      <c r="R3079" s="199"/>
      <c r="S3079" s="199"/>
      <c r="T3079" s="199"/>
      <c r="U3079" s="199"/>
      <c r="V3079" s="131" t="str">
        <f t="shared" si="195"/>
        <v/>
      </c>
      <c r="W3079" s="115" t="str">
        <f t="shared" si="196"/>
        <v/>
      </c>
      <c r="X3079" s="115" t="str">
        <f t="shared" si="197"/>
        <v/>
      </c>
    </row>
    <row r="3080" spans="1:24" ht="13.5">
      <c r="A3080" s="199"/>
      <c r="B3080" s="199"/>
      <c r="C3080" s="199"/>
      <c r="D3080" s="199"/>
      <c r="E3080" s="199"/>
      <c r="F3080" s="199"/>
      <c r="G3080" s="199"/>
      <c r="H3080" s="199"/>
      <c r="I3080" s="199"/>
      <c r="J3080" s="200"/>
      <c r="K3080" s="201"/>
      <c r="L3080" s="201"/>
      <c r="M3080" s="201"/>
      <c r="N3080" s="199"/>
      <c r="O3080" s="199"/>
      <c r="P3080" s="199"/>
      <c r="Q3080" s="132"/>
      <c r="R3080" s="199"/>
      <c r="S3080" s="199"/>
      <c r="T3080" s="199"/>
      <c r="U3080" s="199"/>
      <c r="V3080" s="131" t="str">
        <f t="shared" si="195"/>
        <v/>
      </c>
      <c r="W3080" s="115" t="str">
        <f t="shared" si="196"/>
        <v/>
      </c>
      <c r="X3080" s="115" t="str">
        <f t="shared" si="197"/>
        <v/>
      </c>
    </row>
    <row r="3081" spans="1:24" ht="13.5">
      <c r="A3081" s="199"/>
      <c r="B3081" s="199"/>
      <c r="C3081" s="199"/>
      <c r="D3081" s="199"/>
      <c r="E3081" s="199"/>
      <c r="F3081" s="199"/>
      <c r="G3081" s="199"/>
      <c r="H3081" s="199"/>
      <c r="I3081" s="199"/>
      <c r="J3081" s="200"/>
      <c r="K3081" s="201"/>
      <c r="L3081" s="201"/>
      <c r="M3081" s="201"/>
      <c r="N3081" s="199"/>
      <c r="O3081" s="199"/>
      <c r="P3081" s="199"/>
      <c r="Q3081" s="132"/>
      <c r="R3081" s="199"/>
      <c r="S3081" s="199"/>
      <c r="T3081" s="199"/>
      <c r="U3081" s="199"/>
      <c r="V3081" s="131" t="str">
        <f t="shared" si="195"/>
        <v/>
      </c>
      <c r="W3081" s="115" t="str">
        <f t="shared" si="196"/>
        <v/>
      </c>
      <c r="X3081" s="115" t="str">
        <f t="shared" si="197"/>
        <v/>
      </c>
    </row>
    <row r="3082" spans="1:24" ht="13.5">
      <c r="A3082" s="199"/>
      <c r="B3082" s="199"/>
      <c r="C3082" s="199"/>
      <c r="D3082" s="199"/>
      <c r="E3082" s="199"/>
      <c r="F3082" s="199"/>
      <c r="G3082" s="199"/>
      <c r="H3082" s="199"/>
      <c r="I3082" s="199"/>
      <c r="J3082" s="200"/>
      <c r="K3082" s="201"/>
      <c r="L3082" s="201"/>
      <c r="M3082" s="201"/>
      <c r="N3082" s="199"/>
      <c r="O3082" s="199"/>
      <c r="P3082" s="199"/>
      <c r="Q3082" s="132"/>
      <c r="R3082" s="199"/>
      <c r="S3082" s="199"/>
      <c r="T3082" s="199"/>
      <c r="U3082" s="199"/>
      <c r="V3082" s="131" t="str">
        <f t="shared" si="195"/>
        <v/>
      </c>
      <c r="W3082" s="115" t="str">
        <f t="shared" si="196"/>
        <v/>
      </c>
      <c r="X3082" s="115" t="str">
        <f t="shared" si="197"/>
        <v/>
      </c>
    </row>
    <row r="3083" spans="1:24" ht="13.5">
      <c r="A3083" s="199"/>
      <c r="B3083" s="199"/>
      <c r="C3083" s="199"/>
      <c r="D3083" s="199"/>
      <c r="E3083" s="199"/>
      <c r="F3083" s="199"/>
      <c r="G3083" s="199"/>
      <c r="H3083" s="199"/>
      <c r="I3083" s="199"/>
      <c r="J3083" s="200"/>
      <c r="K3083" s="201"/>
      <c r="L3083" s="201"/>
      <c r="M3083" s="201"/>
      <c r="N3083" s="199"/>
      <c r="O3083" s="199"/>
      <c r="P3083" s="199"/>
      <c r="Q3083" s="132"/>
      <c r="R3083" s="199"/>
      <c r="S3083" s="199"/>
      <c r="T3083" s="199"/>
      <c r="U3083" s="199"/>
      <c r="V3083" s="131" t="str">
        <f t="shared" si="195"/>
        <v/>
      </c>
      <c r="W3083" s="115" t="str">
        <f t="shared" si="196"/>
        <v/>
      </c>
      <c r="X3083" s="115" t="str">
        <f t="shared" si="197"/>
        <v/>
      </c>
    </row>
    <row r="3084" spans="1:24" ht="13.5">
      <c r="A3084" s="199"/>
      <c r="B3084" s="199"/>
      <c r="C3084" s="199"/>
      <c r="D3084" s="199"/>
      <c r="E3084" s="199"/>
      <c r="F3084" s="199"/>
      <c r="G3084" s="199"/>
      <c r="H3084" s="199"/>
      <c r="I3084" s="199"/>
      <c r="J3084" s="200"/>
      <c r="K3084" s="201"/>
      <c r="L3084" s="201"/>
      <c r="M3084" s="201"/>
      <c r="N3084" s="199"/>
      <c r="O3084" s="199"/>
      <c r="P3084" s="199"/>
      <c r="Q3084" s="132"/>
      <c r="R3084" s="199"/>
      <c r="S3084" s="199"/>
      <c r="T3084" s="199"/>
      <c r="U3084" s="199"/>
      <c r="V3084" s="131" t="str">
        <f t="shared" si="195"/>
        <v/>
      </c>
      <c r="W3084" s="115" t="str">
        <f t="shared" si="196"/>
        <v/>
      </c>
      <c r="X3084" s="115" t="str">
        <f t="shared" si="197"/>
        <v/>
      </c>
    </row>
    <row r="3085" spans="1:24" ht="13.5">
      <c r="A3085" s="199"/>
      <c r="B3085" s="199"/>
      <c r="C3085" s="199"/>
      <c r="D3085" s="199"/>
      <c r="E3085" s="199"/>
      <c r="F3085" s="199"/>
      <c r="G3085" s="199"/>
      <c r="H3085" s="199"/>
      <c r="I3085" s="199"/>
      <c r="J3085" s="200"/>
      <c r="K3085" s="201"/>
      <c r="L3085" s="201"/>
      <c r="M3085" s="201"/>
      <c r="N3085" s="199"/>
      <c r="O3085" s="199"/>
      <c r="P3085" s="199"/>
      <c r="Q3085" s="132"/>
      <c r="R3085" s="199"/>
      <c r="S3085" s="199"/>
      <c r="T3085" s="199"/>
      <c r="U3085" s="199"/>
      <c r="V3085" s="131" t="str">
        <f t="shared" si="195"/>
        <v/>
      </c>
      <c r="W3085" s="115" t="str">
        <f t="shared" si="196"/>
        <v/>
      </c>
      <c r="X3085" s="115" t="str">
        <f t="shared" si="197"/>
        <v/>
      </c>
    </row>
    <row r="3086" spans="1:24" ht="13.5">
      <c r="A3086" s="199"/>
      <c r="B3086" s="199"/>
      <c r="C3086" s="199"/>
      <c r="D3086" s="199"/>
      <c r="E3086" s="199"/>
      <c r="F3086" s="199"/>
      <c r="G3086" s="199"/>
      <c r="H3086" s="199"/>
      <c r="I3086" s="199"/>
      <c r="J3086" s="200"/>
      <c r="K3086" s="201"/>
      <c r="L3086" s="201"/>
      <c r="M3086" s="201"/>
      <c r="N3086" s="199"/>
      <c r="O3086" s="199"/>
      <c r="P3086" s="199"/>
      <c r="Q3086" s="132"/>
      <c r="R3086" s="199"/>
      <c r="S3086" s="199"/>
      <c r="T3086" s="199"/>
      <c r="U3086" s="199"/>
      <c r="V3086" s="131" t="str">
        <f t="shared" si="195"/>
        <v/>
      </c>
      <c r="W3086" s="115" t="str">
        <f t="shared" si="196"/>
        <v/>
      </c>
      <c r="X3086" s="115" t="str">
        <f t="shared" si="197"/>
        <v/>
      </c>
    </row>
    <row r="3087" spans="1:24" ht="13.5">
      <c r="A3087" s="199"/>
      <c r="B3087" s="199"/>
      <c r="C3087" s="199"/>
      <c r="D3087" s="199"/>
      <c r="E3087" s="199"/>
      <c r="F3087" s="199"/>
      <c r="G3087" s="199"/>
      <c r="H3087" s="199"/>
      <c r="I3087" s="199"/>
      <c r="J3087" s="200"/>
      <c r="K3087" s="201"/>
      <c r="L3087" s="201"/>
      <c r="M3087" s="201"/>
      <c r="N3087" s="199"/>
      <c r="O3087" s="199"/>
      <c r="P3087" s="199"/>
      <c r="Q3087" s="132"/>
      <c r="R3087" s="199"/>
      <c r="S3087" s="199"/>
      <c r="T3087" s="199"/>
      <c r="U3087" s="199"/>
      <c r="V3087" s="131" t="str">
        <f t="shared" si="195"/>
        <v/>
      </c>
      <c r="W3087" s="115" t="str">
        <f t="shared" si="196"/>
        <v/>
      </c>
      <c r="X3087" s="115" t="str">
        <f t="shared" si="197"/>
        <v/>
      </c>
    </row>
    <row r="3088" spans="1:24" ht="13.5">
      <c r="A3088" s="199"/>
      <c r="B3088" s="199"/>
      <c r="C3088" s="199"/>
      <c r="D3088" s="199"/>
      <c r="E3088" s="199"/>
      <c r="F3088" s="199"/>
      <c r="G3088" s="199"/>
      <c r="H3088" s="199"/>
      <c r="I3088" s="199"/>
      <c r="J3088" s="200"/>
      <c r="K3088" s="201"/>
      <c r="L3088" s="201"/>
      <c r="M3088" s="201"/>
      <c r="N3088" s="199"/>
      <c r="O3088" s="199"/>
      <c r="P3088" s="199"/>
      <c r="Q3088" s="132"/>
      <c r="R3088" s="199"/>
      <c r="S3088" s="199"/>
      <c r="T3088" s="199"/>
      <c r="U3088" s="199"/>
      <c r="V3088" s="131" t="str">
        <f t="shared" si="195"/>
        <v/>
      </c>
      <c r="W3088" s="115" t="str">
        <f t="shared" si="196"/>
        <v/>
      </c>
      <c r="X3088" s="115" t="str">
        <f t="shared" si="197"/>
        <v/>
      </c>
    </row>
    <row r="3089" spans="1:24" ht="13.5">
      <c r="A3089" s="199"/>
      <c r="B3089" s="199"/>
      <c r="C3089" s="199"/>
      <c r="D3089" s="199"/>
      <c r="E3089" s="199"/>
      <c r="F3089" s="199"/>
      <c r="G3089" s="199"/>
      <c r="H3089" s="199"/>
      <c r="I3089" s="199"/>
      <c r="J3089" s="200"/>
      <c r="K3089" s="201"/>
      <c r="L3089" s="201"/>
      <c r="M3089" s="201"/>
      <c r="N3089" s="199"/>
      <c r="O3089" s="199"/>
      <c r="P3089" s="199"/>
      <c r="Q3089" s="132"/>
      <c r="R3089" s="199"/>
      <c r="S3089" s="199"/>
      <c r="T3089" s="199"/>
      <c r="U3089" s="199"/>
      <c r="V3089" s="131" t="str">
        <f t="shared" si="195"/>
        <v/>
      </c>
      <c r="W3089" s="115" t="str">
        <f t="shared" si="196"/>
        <v/>
      </c>
      <c r="X3089" s="115" t="str">
        <f t="shared" si="197"/>
        <v/>
      </c>
    </row>
    <row r="3090" spans="1:24" ht="13.5">
      <c r="A3090" s="199"/>
      <c r="B3090" s="199"/>
      <c r="C3090" s="199"/>
      <c r="D3090" s="199"/>
      <c r="E3090" s="199"/>
      <c r="F3090" s="199"/>
      <c r="G3090" s="199"/>
      <c r="H3090" s="199"/>
      <c r="I3090" s="199"/>
      <c r="J3090" s="200"/>
      <c r="K3090" s="201"/>
      <c r="L3090" s="201"/>
      <c r="M3090" s="201"/>
      <c r="N3090" s="199"/>
      <c r="O3090" s="199"/>
      <c r="P3090" s="199"/>
      <c r="Q3090" s="132"/>
      <c r="R3090" s="199"/>
      <c r="S3090" s="199"/>
      <c r="T3090" s="199"/>
      <c r="U3090" s="199"/>
      <c r="V3090" s="131" t="str">
        <f t="shared" si="195"/>
        <v/>
      </c>
      <c r="W3090" s="115" t="str">
        <f t="shared" si="196"/>
        <v/>
      </c>
      <c r="X3090" s="115" t="str">
        <f t="shared" si="197"/>
        <v/>
      </c>
    </row>
    <row r="3091" spans="1:24" ht="13.5">
      <c r="A3091" s="199"/>
      <c r="B3091" s="199"/>
      <c r="C3091" s="199"/>
      <c r="D3091" s="199"/>
      <c r="E3091" s="199"/>
      <c r="F3091" s="199"/>
      <c r="G3091" s="199"/>
      <c r="H3091" s="199"/>
      <c r="I3091" s="199"/>
      <c r="J3091" s="200"/>
      <c r="K3091" s="201"/>
      <c r="L3091" s="201"/>
      <c r="M3091" s="201"/>
      <c r="N3091" s="199"/>
      <c r="O3091" s="199"/>
      <c r="P3091" s="199"/>
      <c r="Q3091" s="132"/>
      <c r="R3091" s="199"/>
      <c r="S3091" s="199"/>
      <c r="T3091" s="199"/>
      <c r="U3091" s="199"/>
      <c r="V3091" s="131" t="str">
        <f t="shared" si="195"/>
        <v/>
      </c>
      <c r="W3091" s="115" t="str">
        <f t="shared" si="196"/>
        <v/>
      </c>
      <c r="X3091" s="115" t="str">
        <f t="shared" si="197"/>
        <v/>
      </c>
    </row>
    <row r="3092" spans="1:24" ht="13.5">
      <c r="A3092" s="199"/>
      <c r="B3092" s="199"/>
      <c r="C3092" s="199"/>
      <c r="D3092" s="199"/>
      <c r="E3092" s="199"/>
      <c r="F3092" s="199"/>
      <c r="G3092" s="199"/>
      <c r="H3092" s="199"/>
      <c r="I3092" s="199"/>
      <c r="J3092" s="200"/>
      <c r="K3092" s="201"/>
      <c r="L3092" s="201"/>
      <c r="M3092" s="201"/>
      <c r="N3092" s="199"/>
      <c r="O3092" s="199"/>
      <c r="P3092" s="199"/>
      <c r="Q3092" s="132"/>
      <c r="R3092" s="199"/>
      <c r="S3092" s="199"/>
      <c r="T3092" s="199"/>
      <c r="U3092" s="199"/>
      <c r="V3092" s="131" t="str">
        <f t="shared" si="195"/>
        <v/>
      </c>
      <c r="W3092" s="115" t="str">
        <f t="shared" si="196"/>
        <v/>
      </c>
      <c r="X3092" s="115" t="str">
        <f t="shared" si="197"/>
        <v/>
      </c>
    </row>
    <row r="3093" spans="1:24" ht="13.5">
      <c r="A3093" s="199"/>
      <c r="B3093" s="199"/>
      <c r="C3093" s="199"/>
      <c r="D3093" s="199"/>
      <c r="E3093" s="199"/>
      <c r="F3093" s="199"/>
      <c r="G3093" s="199"/>
      <c r="H3093" s="199"/>
      <c r="I3093" s="199"/>
      <c r="J3093" s="200"/>
      <c r="K3093" s="201"/>
      <c r="L3093" s="201"/>
      <c r="M3093" s="201"/>
      <c r="N3093" s="199"/>
      <c r="O3093" s="199"/>
      <c r="P3093" s="199"/>
      <c r="Q3093" s="132"/>
      <c r="R3093" s="199"/>
      <c r="S3093" s="199"/>
      <c r="T3093" s="199"/>
      <c r="U3093" s="199"/>
      <c r="V3093" s="131" t="str">
        <f t="shared" si="195"/>
        <v/>
      </c>
      <c r="W3093" s="115" t="str">
        <f t="shared" si="196"/>
        <v/>
      </c>
      <c r="X3093" s="115" t="str">
        <f t="shared" si="197"/>
        <v/>
      </c>
    </row>
    <row r="3094" spans="1:24" ht="13.5">
      <c r="A3094" s="199"/>
      <c r="B3094" s="199"/>
      <c r="C3094" s="199"/>
      <c r="D3094" s="199"/>
      <c r="E3094" s="199"/>
      <c r="F3094" s="199"/>
      <c r="G3094" s="199"/>
      <c r="H3094" s="199"/>
      <c r="I3094" s="199"/>
      <c r="J3094" s="200"/>
      <c r="K3094" s="201"/>
      <c r="L3094" s="201"/>
      <c r="M3094" s="201"/>
      <c r="N3094" s="199"/>
      <c r="O3094" s="199"/>
      <c r="P3094" s="199"/>
      <c r="Q3094" s="132"/>
      <c r="R3094" s="199"/>
      <c r="S3094" s="199"/>
      <c r="T3094" s="199"/>
      <c r="U3094" s="199"/>
      <c r="V3094" s="131" t="str">
        <f t="shared" si="195"/>
        <v/>
      </c>
      <c r="W3094" s="115" t="str">
        <f t="shared" si="196"/>
        <v/>
      </c>
      <c r="X3094" s="115" t="str">
        <f t="shared" si="197"/>
        <v/>
      </c>
    </row>
    <row r="3095" spans="1:24" ht="13.5">
      <c r="A3095" s="199"/>
      <c r="B3095" s="199"/>
      <c r="C3095" s="199"/>
      <c r="D3095" s="199"/>
      <c r="E3095" s="199"/>
      <c r="F3095" s="199"/>
      <c r="G3095" s="199"/>
      <c r="H3095" s="199"/>
      <c r="I3095" s="199"/>
      <c r="J3095" s="200"/>
      <c r="K3095" s="201"/>
      <c r="L3095" s="201"/>
      <c r="M3095" s="201"/>
      <c r="N3095" s="199"/>
      <c r="O3095" s="199"/>
      <c r="P3095" s="199"/>
      <c r="Q3095" s="132"/>
      <c r="R3095" s="199"/>
      <c r="S3095" s="199"/>
      <c r="T3095" s="199"/>
      <c r="U3095" s="199"/>
      <c r="V3095" s="131" t="str">
        <f t="shared" si="195"/>
        <v/>
      </c>
      <c r="W3095" s="115" t="str">
        <f t="shared" si="196"/>
        <v/>
      </c>
      <c r="X3095" s="115" t="str">
        <f t="shared" si="197"/>
        <v/>
      </c>
    </row>
    <row r="3096" spans="1:24" ht="13.5">
      <c r="A3096" s="199"/>
      <c r="B3096" s="199"/>
      <c r="C3096" s="199"/>
      <c r="D3096" s="199"/>
      <c r="E3096" s="199"/>
      <c r="F3096" s="199"/>
      <c r="G3096" s="199"/>
      <c r="H3096" s="199"/>
      <c r="I3096" s="199"/>
      <c r="J3096" s="200"/>
      <c r="K3096" s="201"/>
      <c r="L3096" s="201"/>
      <c r="M3096" s="201"/>
      <c r="N3096" s="199"/>
      <c r="O3096" s="199"/>
      <c r="P3096" s="199"/>
      <c r="Q3096" s="132"/>
      <c r="R3096" s="199"/>
      <c r="S3096" s="199"/>
      <c r="T3096" s="199"/>
      <c r="U3096" s="199"/>
      <c r="V3096" s="131" t="str">
        <f t="shared" si="195"/>
        <v/>
      </c>
      <c r="W3096" s="115" t="str">
        <f t="shared" si="196"/>
        <v/>
      </c>
      <c r="X3096" s="115" t="str">
        <f t="shared" si="197"/>
        <v/>
      </c>
    </row>
    <row r="3097" spans="1:24" ht="13.5">
      <c r="A3097" s="199"/>
      <c r="B3097" s="199"/>
      <c r="C3097" s="199"/>
      <c r="D3097" s="199"/>
      <c r="E3097" s="199"/>
      <c r="F3097" s="199"/>
      <c r="G3097" s="199"/>
      <c r="H3097" s="199"/>
      <c r="I3097" s="199"/>
      <c r="J3097" s="200"/>
      <c r="K3097" s="201"/>
      <c r="L3097" s="201"/>
      <c r="M3097" s="201"/>
      <c r="N3097" s="199"/>
      <c r="O3097" s="199"/>
      <c r="P3097" s="199"/>
      <c r="Q3097" s="132"/>
      <c r="R3097" s="199"/>
      <c r="S3097" s="199"/>
      <c r="T3097" s="199"/>
      <c r="U3097" s="199"/>
      <c r="V3097" s="131" t="str">
        <f t="shared" si="195"/>
        <v/>
      </c>
      <c r="W3097" s="115" t="str">
        <f t="shared" si="196"/>
        <v/>
      </c>
      <c r="X3097" s="115" t="str">
        <f t="shared" si="197"/>
        <v/>
      </c>
    </row>
    <row r="3098" spans="1:24" ht="13.5">
      <c r="A3098" s="199"/>
      <c r="B3098" s="199"/>
      <c r="C3098" s="199"/>
      <c r="D3098" s="199"/>
      <c r="E3098" s="199"/>
      <c r="F3098" s="199"/>
      <c r="G3098" s="199"/>
      <c r="H3098" s="199"/>
      <c r="I3098" s="199"/>
      <c r="J3098" s="200"/>
      <c r="K3098" s="201"/>
      <c r="L3098" s="201"/>
      <c r="M3098" s="201"/>
      <c r="N3098" s="199"/>
      <c r="O3098" s="199"/>
      <c r="P3098" s="199"/>
      <c r="Q3098" s="132"/>
      <c r="R3098" s="199"/>
      <c r="S3098" s="199"/>
      <c r="T3098" s="199"/>
      <c r="U3098" s="199"/>
      <c r="V3098" s="131" t="str">
        <f t="shared" si="195"/>
        <v/>
      </c>
      <c r="W3098" s="115" t="str">
        <f t="shared" si="196"/>
        <v/>
      </c>
      <c r="X3098" s="115" t="str">
        <f t="shared" si="197"/>
        <v/>
      </c>
    </row>
    <row r="3099" spans="1:24" ht="13.5">
      <c r="A3099" s="199"/>
      <c r="B3099" s="199"/>
      <c r="C3099" s="199"/>
      <c r="D3099" s="199"/>
      <c r="E3099" s="199"/>
      <c r="F3099" s="199"/>
      <c r="G3099" s="199"/>
      <c r="H3099" s="199"/>
      <c r="I3099" s="199"/>
      <c r="J3099" s="200"/>
      <c r="K3099" s="201"/>
      <c r="L3099" s="201"/>
      <c r="M3099" s="201"/>
      <c r="N3099" s="199"/>
      <c r="O3099" s="199"/>
      <c r="P3099" s="199"/>
      <c r="Q3099" s="132"/>
      <c r="R3099" s="199"/>
      <c r="S3099" s="199"/>
      <c r="T3099" s="199"/>
      <c r="U3099" s="199"/>
      <c r="V3099" s="131" t="str">
        <f t="shared" si="195"/>
        <v/>
      </c>
      <c r="W3099" s="115" t="str">
        <f t="shared" si="196"/>
        <v/>
      </c>
      <c r="X3099" s="115" t="str">
        <f t="shared" si="197"/>
        <v/>
      </c>
    </row>
    <row r="3100" spans="1:24" ht="13.5">
      <c r="A3100" s="199"/>
      <c r="B3100" s="199"/>
      <c r="C3100" s="199"/>
      <c r="D3100" s="199"/>
      <c r="E3100" s="199"/>
      <c r="F3100" s="199"/>
      <c r="G3100" s="199"/>
      <c r="H3100" s="199"/>
      <c r="I3100" s="199"/>
      <c r="J3100" s="200"/>
      <c r="K3100" s="201"/>
      <c r="L3100" s="201"/>
      <c r="M3100" s="201"/>
      <c r="N3100" s="199"/>
      <c r="O3100" s="199"/>
      <c r="P3100" s="199"/>
      <c r="Q3100" s="132"/>
      <c r="R3100" s="199"/>
      <c r="S3100" s="199"/>
      <c r="T3100" s="199"/>
      <c r="U3100" s="199"/>
      <c r="V3100" s="131" t="str">
        <f t="shared" si="195"/>
        <v/>
      </c>
      <c r="W3100" s="115" t="str">
        <f t="shared" si="196"/>
        <v/>
      </c>
      <c r="X3100" s="115" t="str">
        <f t="shared" si="197"/>
        <v/>
      </c>
    </row>
    <row r="3101" spans="1:24" ht="13.5">
      <c r="A3101" s="199"/>
      <c r="B3101" s="199"/>
      <c r="C3101" s="199"/>
      <c r="D3101" s="199"/>
      <c r="E3101" s="199"/>
      <c r="F3101" s="199"/>
      <c r="G3101" s="199"/>
      <c r="H3101" s="199"/>
      <c r="I3101" s="199"/>
      <c r="J3101" s="200"/>
      <c r="K3101" s="201"/>
      <c r="L3101" s="201"/>
      <c r="M3101" s="201"/>
      <c r="N3101" s="199"/>
      <c r="O3101" s="199"/>
      <c r="P3101" s="199"/>
      <c r="Q3101" s="132"/>
      <c r="R3101" s="199"/>
      <c r="S3101" s="199"/>
      <c r="T3101" s="199"/>
      <c r="U3101" s="199"/>
      <c r="V3101" s="131" t="str">
        <f t="shared" si="195"/>
        <v/>
      </c>
      <c r="W3101" s="115" t="str">
        <f t="shared" si="196"/>
        <v/>
      </c>
      <c r="X3101" s="115" t="str">
        <f t="shared" si="197"/>
        <v/>
      </c>
    </row>
    <row r="3102" spans="1:24" ht="13.5">
      <c r="A3102" s="199"/>
      <c r="B3102" s="199"/>
      <c r="C3102" s="199"/>
      <c r="D3102" s="199"/>
      <c r="E3102" s="199"/>
      <c r="F3102" s="199"/>
      <c r="G3102" s="199"/>
      <c r="H3102" s="199"/>
      <c r="I3102" s="199"/>
      <c r="J3102" s="200"/>
      <c r="K3102" s="201"/>
      <c r="L3102" s="201"/>
      <c r="M3102" s="201"/>
      <c r="N3102" s="199"/>
      <c r="O3102" s="199"/>
      <c r="P3102" s="199"/>
      <c r="Q3102" s="132"/>
      <c r="R3102" s="199"/>
      <c r="S3102" s="199"/>
      <c r="T3102" s="199"/>
      <c r="U3102" s="199"/>
      <c r="V3102" s="131" t="str">
        <f t="shared" si="195"/>
        <v/>
      </c>
      <c r="W3102" s="115" t="str">
        <f t="shared" si="196"/>
        <v/>
      </c>
      <c r="X3102" s="115" t="str">
        <f t="shared" si="197"/>
        <v/>
      </c>
    </row>
    <row r="3103" spans="1:24" ht="13.5">
      <c r="A3103" s="199"/>
      <c r="B3103" s="199"/>
      <c r="C3103" s="199"/>
      <c r="D3103" s="199"/>
      <c r="E3103" s="199"/>
      <c r="F3103" s="199"/>
      <c r="G3103" s="199"/>
      <c r="H3103" s="199"/>
      <c r="I3103" s="199"/>
      <c r="J3103" s="200"/>
      <c r="K3103" s="201"/>
      <c r="L3103" s="201"/>
      <c r="M3103" s="201"/>
      <c r="N3103" s="199"/>
      <c r="O3103" s="199"/>
      <c r="P3103" s="199"/>
      <c r="Q3103" s="132"/>
      <c r="R3103" s="199"/>
      <c r="S3103" s="199"/>
      <c r="T3103" s="199"/>
      <c r="U3103" s="199"/>
      <c r="V3103" s="131" t="str">
        <f t="shared" si="195"/>
        <v/>
      </c>
      <c r="W3103" s="115" t="str">
        <f t="shared" si="196"/>
        <v/>
      </c>
      <c r="X3103" s="115" t="str">
        <f t="shared" si="197"/>
        <v/>
      </c>
    </row>
    <row r="3104" spans="1:24" ht="13.5">
      <c r="A3104" s="199"/>
      <c r="B3104" s="199"/>
      <c r="C3104" s="199"/>
      <c r="D3104" s="199"/>
      <c r="E3104" s="199"/>
      <c r="F3104" s="199"/>
      <c r="G3104" s="199"/>
      <c r="H3104" s="199"/>
      <c r="I3104" s="199"/>
      <c r="J3104" s="200"/>
      <c r="K3104" s="201"/>
      <c r="L3104" s="201"/>
      <c r="M3104" s="201"/>
      <c r="N3104" s="199"/>
      <c r="O3104" s="199"/>
      <c r="P3104" s="199"/>
      <c r="Q3104" s="132"/>
      <c r="R3104" s="199"/>
      <c r="S3104" s="199"/>
      <c r="T3104" s="199"/>
      <c r="U3104" s="199"/>
      <c r="V3104" s="131" t="str">
        <f t="shared" si="195"/>
        <v/>
      </c>
      <c r="W3104" s="115" t="str">
        <f t="shared" si="196"/>
        <v/>
      </c>
      <c r="X3104" s="115" t="str">
        <f t="shared" si="197"/>
        <v/>
      </c>
    </row>
    <row r="3105" spans="1:24" ht="13.5">
      <c r="A3105" s="199"/>
      <c r="B3105" s="199"/>
      <c r="C3105" s="199"/>
      <c r="D3105" s="199"/>
      <c r="E3105" s="199"/>
      <c r="F3105" s="199"/>
      <c r="G3105" s="199"/>
      <c r="H3105" s="199"/>
      <c r="I3105" s="199"/>
      <c r="J3105" s="200"/>
      <c r="K3105" s="201"/>
      <c r="L3105" s="201"/>
      <c r="M3105" s="201"/>
      <c r="N3105" s="199"/>
      <c r="O3105" s="199"/>
      <c r="P3105" s="199"/>
      <c r="Q3105" s="132"/>
      <c r="R3105" s="199"/>
      <c r="S3105" s="199"/>
      <c r="T3105" s="199"/>
      <c r="U3105" s="199"/>
      <c r="V3105" s="131" t="str">
        <f t="shared" si="195"/>
        <v/>
      </c>
      <c r="W3105" s="115" t="str">
        <f t="shared" si="196"/>
        <v/>
      </c>
      <c r="X3105" s="115" t="str">
        <f t="shared" si="197"/>
        <v/>
      </c>
    </row>
    <row r="3106" spans="1:24" ht="13.5">
      <c r="A3106" s="199"/>
      <c r="B3106" s="199"/>
      <c r="C3106" s="199"/>
      <c r="D3106" s="199"/>
      <c r="E3106" s="199"/>
      <c r="F3106" s="199"/>
      <c r="G3106" s="199"/>
      <c r="H3106" s="199"/>
      <c r="I3106" s="199"/>
      <c r="J3106" s="200"/>
      <c r="K3106" s="201"/>
      <c r="L3106" s="201"/>
      <c r="M3106" s="201"/>
      <c r="N3106" s="199"/>
      <c r="O3106" s="199"/>
      <c r="P3106" s="199"/>
      <c r="Q3106" s="132"/>
      <c r="R3106" s="199"/>
      <c r="S3106" s="199"/>
      <c r="T3106" s="199"/>
      <c r="U3106" s="199"/>
      <c r="V3106" s="131" t="str">
        <f t="shared" si="195"/>
        <v/>
      </c>
      <c r="W3106" s="115" t="str">
        <f t="shared" si="196"/>
        <v/>
      </c>
      <c r="X3106" s="115" t="str">
        <f t="shared" si="197"/>
        <v/>
      </c>
    </row>
    <row r="3107" spans="1:24" ht="13.5">
      <c r="A3107" s="199"/>
      <c r="B3107" s="199"/>
      <c r="C3107" s="199"/>
      <c r="D3107" s="199"/>
      <c r="E3107" s="199"/>
      <c r="F3107" s="199"/>
      <c r="G3107" s="199"/>
      <c r="H3107" s="199"/>
      <c r="I3107" s="199"/>
      <c r="J3107" s="200"/>
      <c r="K3107" s="201"/>
      <c r="L3107" s="201"/>
      <c r="M3107" s="201"/>
      <c r="N3107" s="199"/>
      <c r="O3107" s="199"/>
      <c r="P3107" s="199"/>
      <c r="Q3107" s="132"/>
      <c r="R3107" s="199"/>
      <c r="S3107" s="199"/>
      <c r="T3107" s="199"/>
      <c r="U3107" s="199"/>
      <c r="V3107" s="131" t="str">
        <f t="shared" si="195"/>
        <v/>
      </c>
      <c r="W3107" s="115" t="str">
        <f t="shared" si="196"/>
        <v/>
      </c>
      <c r="X3107" s="115" t="str">
        <f t="shared" si="197"/>
        <v/>
      </c>
    </row>
    <row r="3108" spans="1:24" ht="13.5">
      <c r="A3108" s="199"/>
      <c r="B3108" s="199"/>
      <c r="C3108" s="199"/>
      <c r="D3108" s="199"/>
      <c r="E3108" s="199"/>
      <c r="F3108" s="199"/>
      <c r="G3108" s="199"/>
      <c r="H3108" s="199"/>
      <c r="I3108" s="199"/>
      <c r="J3108" s="200"/>
      <c r="K3108" s="201"/>
      <c r="L3108" s="201"/>
      <c r="M3108" s="201"/>
      <c r="N3108" s="199"/>
      <c r="O3108" s="199"/>
      <c r="P3108" s="199"/>
      <c r="Q3108" s="132"/>
      <c r="R3108" s="199"/>
      <c r="S3108" s="199"/>
      <c r="T3108" s="199"/>
      <c r="U3108" s="199"/>
      <c r="V3108" s="131" t="str">
        <f t="shared" si="195"/>
        <v/>
      </c>
      <c r="W3108" s="115" t="str">
        <f t="shared" si="196"/>
        <v/>
      </c>
      <c r="X3108" s="115" t="str">
        <f t="shared" si="197"/>
        <v/>
      </c>
    </row>
    <row r="3109" spans="1:24" ht="13.5">
      <c r="A3109" s="199"/>
      <c r="B3109" s="199"/>
      <c r="C3109" s="199"/>
      <c r="D3109" s="199"/>
      <c r="E3109" s="199"/>
      <c r="F3109" s="199"/>
      <c r="G3109" s="199"/>
      <c r="H3109" s="199"/>
      <c r="I3109" s="199"/>
      <c r="J3109" s="200"/>
      <c r="K3109" s="201"/>
      <c r="L3109" s="201"/>
      <c r="M3109" s="201"/>
      <c r="N3109" s="199"/>
      <c r="O3109" s="199"/>
      <c r="P3109" s="199"/>
      <c r="Q3109" s="132"/>
      <c r="R3109" s="199"/>
      <c r="S3109" s="199"/>
      <c r="T3109" s="199"/>
      <c r="U3109" s="199"/>
      <c r="V3109" s="131" t="str">
        <f t="shared" si="195"/>
        <v/>
      </c>
      <c r="W3109" s="115" t="str">
        <f t="shared" si="196"/>
        <v/>
      </c>
      <c r="X3109" s="115" t="str">
        <f t="shared" si="197"/>
        <v/>
      </c>
    </row>
    <row r="3110" spans="1:24" ht="13.5">
      <c r="A3110" s="199"/>
      <c r="B3110" s="199"/>
      <c r="C3110" s="199"/>
      <c r="D3110" s="199"/>
      <c r="E3110" s="199"/>
      <c r="F3110" s="199"/>
      <c r="G3110" s="199"/>
      <c r="H3110" s="199"/>
      <c r="I3110" s="199"/>
      <c r="J3110" s="200"/>
      <c r="K3110" s="201"/>
      <c r="L3110" s="201"/>
      <c r="M3110" s="201"/>
      <c r="N3110" s="199"/>
      <c r="O3110" s="199"/>
      <c r="P3110" s="199"/>
      <c r="Q3110" s="132"/>
      <c r="R3110" s="199"/>
      <c r="S3110" s="199"/>
      <c r="T3110" s="199"/>
      <c r="U3110" s="199"/>
      <c r="V3110" s="131" t="str">
        <f t="shared" si="195"/>
        <v/>
      </c>
      <c r="W3110" s="115" t="str">
        <f t="shared" si="196"/>
        <v/>
      </c>
      <c r="X3110" s="115" t="str">
        <f t="shared" si="197"/>
        <v/>
      </c>
    </row>
    <row r="3111" spans="1:24" ht="13.5">
      <c r="A3111" s="199"/>
      <c r="B3111" s="199"/>
      <c r="C3111" s="199"/>
      <c r="D3111" s="199"/>
      <c r="E3111" s="199"/>
      <c r="F3111" s="199"/>
      <c r="G3111" s="199"/>
      <c r="H3111" s="199"/>
      <c r="I3111" s="199"/>
      <c r="J3111" s="200"/>
      <c r="K3111" s="201"/>
      <c r="L3111" s="201"/>
      <c r="M3111" s="201"/>
      <c r="N3111" s="199"/>
      <c r="O3111" s="199"/>
      <c r="P3111" s="199"/>
      <c r="Q3111" s="132"/>
      <c r="R3111" s="199"/>
      <c r="S3111" s="199"/>
      <c r="T3111" s="199"/>
      <c r="U3111" s="199"/>
      <c r="V3111" s="131" t="str">
        <f t="shared" si="195"/>
        <v/>
      </c>
      <c r="W3111" s="115" t="str">
        <f t="shared" si="196"/>
        <v/>
      </c>
      <c r="X3111" s="115" t="str">
        <f t="shared" si="197"/>
        <v/>
      </c>
    </row>
    <row r="3112" spans="1:24" ht="13.5">
      <c r="A3112" s="199"/>
      <c r="B3112" s="199"/>
      <c r="C3112" s="199"/>
      <c r="D3112" s="199"/>
      <c r="E3112" s="199"/>
      <c r="F3112" s="199"/>
      <c r="G3112" s="199"/>
      <c r="H3112" s="199"/>
      <c r="I3112" s="199"/>
      <c r="J3112" s="200"/>
      <c r="K3112" s="201"/>
      <c r="L3112" s="201"/>
      <c r="M3112" s="201"/>
      <c r="N3112" s="199"/>
      <c r="O3112" s="199"/>
      <c r="P3112" s="199"/>
      <c r="Q3112" s="132"/>
      <c r="R3112" s="199"/>
      <c r="S3112" s="199"/>
      <c r="T3112" s="199"/>
      <c r="U3112" s="199"/>
      <c r="V3112" s="131" t="str">
        <f t="shared" si="195"/>
        <v/>
      </c>
      <c r="W3112" s="115" t="str">
        <f t="shared" si="196"/>
        <v/>
      </c>
      <c r="X3112" s="115" t="str">
        <f t="shared" si="197"/>
        <v/>
      </c>
    </row>
    <row r="3113" spans="1:24" ht="13.5">
      <c r="A3113" s="199"/>
      <c r="B3113" s="199"/>
      <c r="C3113" s="199"/>
      <c r="D3113" s="199"/>
      <c r="E3113" s="199"/>
      <c r="F3113" s="199"/>
      <c r="G3113" s="199"/>
      <c r="H3113" s="199"/>
      <c r="I3113" s="199"/>
      <c r="J3113" s="200"/>
      <c r="K3113" s="201"/>
      <c r="L3113" s="201"/>
      <c r="M3113" s="201"/>
      <c r="N3113" s="199"/>
      <c r="O3113" s="199"/>
      <c r="P3113" s="199"/>
      <c r="Q3113" s="132"/>
      <c r="R3113" s="199"/>
      <c r="S3113" s="199"/>
      <c r="T3113" s="199"/>
      <c r="U3113" s="199"/>
      <c r="V3113" s="131" t="str">
        <f t="shared" si="195"/>
        <v/>
      </c>
      <c r="W3113" s="115" t="str">
        <f t="shared" si="196"/>
        <v/>
      </c>
      <c r="X3113" s="115" t="str">
        <f t="shared" si="197"/>
        <v/>
      </c>
    </row>
    <row r="3114" spans="1:24" ht="13.5">
      <c r="A3114" s="199"/>
      <c r="B3114" s="199"/>
      <c r="C3114" s="199"/>
      <c r="D3114" s="199"/>
      <c r="E3114" s="199"/>
      <c r="F3114" s="199"/>
      <c r="G3114" s="199"/>
      <c r="H3114" s="199"/>
      <c r="I3114" s="199"/>
      <c r="J3114" s="200"/>
      <c r="K3114" s="201"/>
      <c r="L3114" s="201"/>
      <c r="M3114" s="201"/>
      <c r="N3114" s="199"/>
      <c r="O3114" s="199"/>
      <c r="P3114" s="199"/>
      <c r="Q3114" s="132"/>
      <c r="R3114" s="199"/>
      <c r="S3114" s="199"/>
      <c r="T3114" s="199"/>
      <c r="U3114" s="199"/>
      <c r="V3114" s="131" t="str">
        <f t="shared" si="195"/>
        <v/>
      </c>
      <c r="W3114" s="115" t="str">
        <f t="shared" si="196"/>
        <v/>
      </c>
      <c r="X3114" s="115" t="str">
        <f t="shared" si="197"/>
        <v/>
      </c>
    </row>
    <row r="3115" spans="1:24" ht="13.5">
      <c r="A3115" s="199"/>
      <c r="B3115" s="199"/>
      <c r="C3115" s="199"/>
      <c r="D3115" s="199"/>
      <c r="E3115" s="199"/>
      <c r="F3115" s="199"/>
      <c r="G3115" s="199"/>
      <c r="H3115" s="199"/>
      <c r="I3115" s="199"/>
      <c r="J3115" s="200"/>
      <c r="K3115" s="201"/>
      <c r="L3115" s="201"/>
      <c r="M3115" s="201"/>
      <c r="N3115" s="199"/>
      <c r="O3115" s="199"/>
      <c r="P3115" s="199"/>
      <c r="Q3115" s="132"/>
      <c r="R3115" s="199"/>
      <c r="S3115" s="199"/>
      <c r="T3115" s="199"/>
      <c r="U3115" s="199"/>
      <c r="V3115" s="131" t="str">
        <f t="shared" si="195"/>
        <v/>
      </c>
      <c r="W3115" s="115" t="str">
        <f t="shared" si="196"/>
        <v/>
      </c>
      <c r="X3115" s="115" t="str">
        <f t="shared" si="197"/>
        <v/>
      </c>
    </row>
    <row r="3116" spans="1:24" ht="13.5">
      <c r="A3116" s="199"/>
      <c r="B3116" s="199"/>
      <c r="C3116" s="199"/>
      <c r="D3116" s="199"/>
      <c r="E3116" s="199"/>
      <c r="F3116" s="199"/>
      <c r="G3116" s="199"/>
      <c r="H3116" s="199"/>
      <c r="I3116" s="199"/>
      <c r="J3116" s="200"/>
      <c r="K3116" s="201"/>
      <c r="L3116" s="201"/>
      <c r="M3116" s="201"/>
      <c r="N3116" s="199"/>
      <c r="O3116" s="199"/>
      <c r="P3116" s="199"/>
      <c r="Q3116" s="132"/>
      <c r="R3116" s="199"/>
      <c r="S3116" s="199"/>
      <c r="T3116" s="199"/>
      <c r="U3116" s="199"/>
      <c r="V3116" s="131" t="str">
        <f t="shared" si="195"/>
        <v/>
      </c>
      <c r="W3116" s="115" t="str">
        <f t="shared" si="196"/>
        <v/>
      </c>
      <c r="X3116" s="115" t="str">
        <f t="shared" si="197"/>
        <v/>
      </c>
    </row>
    <row r="3117" spans="1:24" ht="13.5">
      <c r="A3117" s="199"/>
      <c r="B3117" s="199"/>
      <c r="C3117" s="199"/>
      <c r="D3117" s="199"/>
      <c r="E3117" s="199"/>
      <c r="F3117" s="199"/>
      <c r="G3117" s="199"/>
      <c r="H3117" s="199"/>
      <c r="I3117" s="199"/>
      <c r="J3117" s="200"/>
      <c r="K3117" s="201"/>
      <c r="L3117" s="201"/>
      <c r="M3117" s="201"/>
      <c r="N3117" s="199"/>
      <c r="O3117" s="199"/>
      <c r="P3117" s="199"/>
      <c r="Q3117" s="132"/>
      <c r="R3117" s="199"/>
      <c r="S3117" s="199"/>
      <c r="T3117" s="199"/>
      <c r="U3117" s="199"/>
      <c r="V3117" s="131" t="str">
        <f t="shared" si="195"/>
        <v/>
      </c>
      <c r="W3117" s="115" t="str">
        <f t="shared" si="196"/>
        <v/>
      </c>
      <c r="X3117" s="115" t="str">
        <f t="shared" si="197"/>
        <v/>
      </c>
    </row>
    <row r="3118" spans="1:24" ht="13.5">
      <c r="A3118" s="199"/>
      <c r="B3118" s="199"/>
      <c r="C3118" s="199"/>
      <c r="D3118" s="199"/>
      <c r="E3118" s="199"/>
      <c r="F3118" s="199"/>
      <c r="G3118" s="199"/>
      <c r="H3118" s="199"/>
      <c r="I3118" s="199"/>
      <c r="J3118" s="200"/>
      <c r="K3118" s="201"/>
      <c r="L3118" s="201"/>
      <c r="M3118" s="201"/>
      <c r="N3118" s="199"/>
      <c r="O3118" s="199"/>
      <c r="P3118" s="199"/>
      <c r="Q3118" s="132"/>
      <c r="R3118" s="199"/>
      <c r="S3118" s="199"/>
      <c r="T3118" s="199"/>
      <c r="U3118" s="199"/>
      <c r="V3118" s="131" t="str">
        <f t="shared" si="195"/>
        <v/>
      </c>
      <c r="W3118" s="115" t="str">
        <f t="shared" si="196"/>
        <v/>
      </c>
      <c r="X3118" s="115" t="str">
        <f t="shared" si="197"/>
        <v/>
      </c>
    </row>
    <row r="3119" spans="1:24" ht="13.5">
      <c r="A3119" s="199"/>
      <c r="B3119" s="199"/>
      <c r="C3119" s="199"/>
      <c r="D3119" s="199"/>
      <c r="E3119" s="199"/>
      <c r="F3119" s="199"/>
      <c r="G3119" s="199"/>
      <c r="H3119" s="199"/>
      <c r="I3119" s="199"/>
      <c r="J3119" s="200"/>
      <c r="K3119" s="201"/>
      <c r="L3119" s="201"/>
      <c r="M3119" s="201"/>
      <c r="N3119" s="199"/>
      <c r="O3119" s="199"/>
      <c r="P3119" s="199"/>
      <c r="Q3119" s="132"/>
      <c r="R3119" s="199"/>
      <c r="S3119" s="199"/>
      <c r="T3119" s="199"/>
      <c r="U3119" s="199"/>
      <c r="V3119" s="131" t="str">
        <f t="shared" si="195"/>
        <v/>
      </c>
      <c r="W3119" s="115" t="str">
        <f t="shared" si="196"/>
        <v/>
      </c>
      <c r="X3119" s="115" t="str">
        <f t="shared" si="197"/>
        <v/>
      </c>
    </row>
    <row r="3120" spans="1:24" ht="13.5">
      <c r="A3120" s="199"/>
      <c r="B3120" s="199"/>
      <c r="C3120" s="199"/>
      <c r="D3120" s="199"/>
      <c r="E3120" s="199"/>
      <c r="F3120" s="199"/>
      <c r="G3120" s="199"/>
      <c r="H3120" s="199"/>
      <c r="I3120" s="199"/>
      <c r="J3120" s="200"/>
      <c r="K3120" s="201"/>
      <c r="L3120" s="201"/>
      <c r="M3120" s="201"/>
      <c r="N3120" s="199"/>
      <c r="O3120" s="199"/>
      <c r="P3120" s="199"/>
      <c r="Q3120" s="132"/>
      <c r="R3120" s="199"/>
      <c r="S3120" s="199"/>
      <c r="T3120" s="199"/>
      <c r="U3120" s="199"/>
      <c r="V3120" s="131" t="str">
        <f t="shared" si="195"/>
        <v/>
      </c>
      <c r="W3120" s="115" t="str">
        <f t="shared" si="196"/>
        <v/>
      </c>
      <c r="X3120" s="115" t="str">
        <f t="shared" si="197"/>
        <v/>
      </c>
    </row>
    <row r="3121" spans="1:24" ht="13.5">
      <c r="A3121" s="199"/>
      <c r="B3121" s="199"/>
      <c r="C3121" s="199"/>
      <c r="D3121" s="199"/>
      <c r="E3121" s="199"/>
      <c r="F3121" s="199"/>
      <c r="G3121" s="199"/>
      <c r="H3121" s="199"/>
      <c r="I3121" s="199"/>
      <c r="J3121" s="200"/>
      <c r="K3121" s="201"/>
      <c r="L3121" s="201"/>
      <c r="M3121" s="201"/>
      <c r="N3121" s="199"/>
      <c r="O3121" s="199"/>
      <c r="P3121" s="199"/>
      <c r="Q3121" s="132"/>
      <c r="R3121" s="199"/>
      <c r="S3121" s="199"/>
      <c r="T3121" s="199"/>
      <c r="U3121" s="199"/>
      <c r="V3121" s="131" t="str">
        <f t="shared" si="195"/>
        <v/>
      </c>
      <c r="W3121" s="115" t="str">
        <f t="shared" si="196"/>
        <v/>
      </c>
      <c r="X3121" s="115" t="str">
        <f t="shared" si="197"/>
        <v/>
      </c>
    </row>
    <row r="3122" spans="1:24" ht="13.5">
      <c r="A3122" s="199"/>
      <c r="B3122" s="199"/>
      <c r="C3122" s="199"/>
      <c r="D3122" s="199"/>
      <c r="E3122" s="199"/>
      <c r="F3122" s="199"/>
      <c r="G3122" s="199"/>
      <c r="H3122" s="199"/>
      <c r="I3122" s="199"/>
      <c r="J3122" s="200"/>
      <c r="K3122" s="201"/>
      <c r="L3122" s="201"/>
      <c r="M3122" s="201"/>
      <c r="N3122" s="199"/>
      <c r="O3122" s="199"/>
      <c r="P3122" s="199"/>
      <c r="Q3122" s="132"/>
      <c r="R3122" s="199"/>
      <c r="S3122" s="199"/>
      <c r="T3122" s="199"/>
      <c r="U3122" s="199"/>
      <c r="V3122" s="131" t="str">
        <f t="shared" si="195"/>
        <v/>
      </c>
      <c r="W3122" s="115" t="str">
        <f t="shared" si="196"/>
        <v/>
      </c>
      <c r="X3122" s="115" t="str">
        <f t="shared" si="197"/>
        <v/>
      </c>
    </row>
    <row r="3123" spans="1:24" ht="13.5">
      <c r="A3123" s="199"/>
      <c r="B3123" s="199"/>
      <c r="C3123" s="199"/>
      <c r="D3123" s="199"/>
      <c r="E3123" s="199"/>
      <c r="F3123" s="199"/>
      <c r="G3123" s="199"/>
      <c r="H3123" s="199"/>
      <c r="I3123" s="199"/>
      <c r="J3123" s="200"/>
      <c r="K3123" s="201"/>
      <c r="L3123" s="201"/>
      <c r="M3123" s="201"/>
      <c r="N3123" s="199"/>
      <c r="O3123" s="199"/>
      <c r="P3123" s="199"/>
      <c r="Q3123" s="132"/>
      <c r="R3123" s="199"/>
      <c r="S3123" s="199"/>
      <c r="T3123" s="199"/>
      <c r="U3123" s="199"/>
      <c r="V3123" s="131" t="str">
        <f t="shared" si="195"/>
        <v/>
      </c>
      <c r="W3123" s="115" t="str">
        <f t="shared" si="196"/>
        <v/>
      </c>
      <c r="X3123" s="115" t="str">
        <f t="shared" si="197"/>
        <v/>
      </c>
    </row>
    <row r="3124" spans="1:24" ht="13.5">
      <c r="A3124" s="199"/>
      <c r="B3124" s="199"/>
      <c r="C3124" s="199"/>
      <c r="D3124" s="199"/>
      <c r="E3124" s="199"/>
      <c r="F3124" s="199"/>
      <c r="G3124" s="199"/>
      <c r="H3124" s="199"/>
      <c r="I3124" s="199"/>
      <c r="J3124" s="200"/>
      <c r="K3124" s="201"/>
      <c r="L3124" s="201"/>
      <c r="M3124" s="201"/>
      <c r="N3124" s="199"/>
      <c r="O3124" s="199"/>
      <c r="P3124" s="199"/>
      <c r="Q3124" s="132"/>
      <c r="R3124" s="199"/>
      <c r="S3124" s="199"/>
      <c r="T3124" s="199"/>
      <c r="U3124" s="199"/>
      <c r="V3124" s="131" t="str">
        <f t="shared" si="195"/>
        <v/>
      </c>
      <c r="W3124" s="115" t="str">
        <f t="shared" si="196"/>
        <v/>
      </c>
      <c r="X3124" s="115" t="str">
        <f t="shared" si="197"/>
        <v/>
      </c>
    </row>
    <row r="3125" spans="1:24" ht="13.5">
      <c r="A3125" s="199"/>
      <c r="B3125" s="199"/>
      <c r="C3125" s="199"/>
      <c r="D3125" s="199"/>
      <c r="E3125" s="199"/>
      <c r="F3125" s="199"/>
      <c r="G3125" s="199"/>
      <c r="H3125" s="199"/>
      <c r="I3125" s="199"/>
      <c r="J3125" s="200"/>
      <c r="K3125" s="201"/>
      <c r="L3125" s="201"/>
      <c r="M3125" s="201"/>
      <c r="N3125" s="199"/>
      <c r="O3125" s="199"/>
      <c r="P3125" s="199"/>
      <c r="Q3125" s="132"/>
      <c r="R3125" s="199"/>
      <c r="S3125" s="199"/>
      <c r="T3125" s="199"/>
      <c r="U3125" s="199"/>
      <c r="V3125" s="131" t="str">
        <f t="shared" si="195"/>
        <v/>
      </c>
      <c r="W3125" s="115" t="str">
        <f t="shared" si="196"/>
        <v/>
      </c>
      <c r="X3125" s="115" t="str">
        <f t="shared" si="197"/>
        <v/>
      </c>
    </row>
    <row r="3126" spans="1:24" ht="13.5">
      <c r="A3126" s="199"/>
      <c r="B3126" s="199"/>
      <c r="C3126" s="199"/>
      <c r="D3126" s="199"/>
      <c r="E3126" s="199"/>
      <c r="F3126" s="199"/>
      <c r="G3126" s="199"/>
      <c r="H3126" s="199"/>
      <c r="I3126" s="199"/>
      <c r="J3126" s="200"/>
      <c r="K3126" s="201"/>
      <c r="L3126" s="201"/>
      <c r="M3126" s="201"/>
      <c r="N3126" s="199"/>
      <c r="O3126" s="199"/>
      <c r="P3126" s="199"/>
      <c r="Q3126" s="132"/>
      <c r="R3126" s="199"/>
      <c r="S3126" s="199"/>
      <c r="T3126" s="199"/>
      <c r="U3126" s="199"/>
      <c r="V3126" s="131" t="str">
        <f t="shared" si="195"/>
        <v/>
      </c>
      <c r="W3126" s="115" t="str">
        <f t="shared" si="196"/>
        <v/>
      </c>
      <c r="X3126" s="115" t="str">
        <f t="shared" si="197"/>
        <v/>
      </c>
    </row>
    <row r="3127" spans="1:24" ht="13.5">
      <c r="A3127" s="199"/>
      <c r="B3127" s="199"/>
      <c r="C3127" s="199"/>
      <c r="D3127" s="199"/>
      <c r="E3127" s="199"/>
      <c r="F3127" s="199"/>
      <c r="G3127" s="199"/>
      <c r="H3127" s="199"/>
      <c r="I3127" s="199"/>
      <c r="J3127" s="200"/>
      <c r="K3127" s="201"/>
      <c r="L3127" s="201"/>
      <c r="M3127" s="201"/>
      <c r="N3127" s="199"/>
      <c r="O3127" s="199"/>
      <c r="P3127" s="199"/>
      <c r="Q3127" s="132"/>
      <c r="R3127" s="199"/>
      <c r="S3127" s="199"/>
      <c r="T3127" s="199"/>
      <c r="U3127" s="199"/>
      <c r="V3127" s="131" t="str">
        <f t="shared" si="195"/>
        <v/>
      </c>
      <c r="W3127" s="115" t="str">
        <f t="shared" si="196"/>
        <v/>
      </c>
      <c r="X3127" s="115" t="str">
        <f t="shared" si="197"/>
        <v/>
      </c>
    </row>
    <row r="3128" spans="1:24" ht="13.5">
      <c r="A3128" s="199"/>
      <c r="B3128" s="199"/>
      <c r="C3128" s="199"/>
      <c r="D3128" s="199"/>
      <c r="E3128" s="199"/>
      <c r="F3128" s="199"/>
      <c r="G3128" s="199"/>
      <c r="H3128" s="199"/>
      <c r="I3128" s="199"/>
      <c r="J3128" s="200"/>
      <c r="K3128" s="201"/>
      <c r="L3128" s="201"/>
      <c r="M3128" s="201"/>
      <c r="N3128" s="199"/>
      <c r="O3128" s="199"/>
      <c r="P3128" s="199"/>
      <c r="Q3128" s="132"/>
      <c r="R3128" s="199"/>
      <c r="S3128" s="199"/>
      <c r="T3128" s="199"/>
      <c r="U3128" s="199"/>
      <c r="V3128" s="131" t="str">
        <f t="shared" si="195"/>
        <v/>
      </c>
      <c r="W3128" s="115" t="str">
        <f t="shared" si="196"/>
        <v/>
      </c>
      <c r="X3128" s="115" t="str">
        <f t="shared" si="197"/>
        <v/>
      </c>
    </row>
    <row r="3129" spans="1:24" ht="13.5">
      <c r="A3129" s="199"/>
      <c r="B3129" s="199"/>
      <c r="C3129" s="199"/>
      <c r="D3129" s="199"/>
      <c r="E3129" s="199"/>
      <c r="F3129" s="199"/>
      <c r="G3129" s="199"/>
      <c r="H3129" s="199"/>
      <c r="I3129" s="199"/>
      <c r="J3129" s="200"/>
      <c r="K3129" s="201"/>
      <c r="L3129" s="201"/>
      <c r="M3129" s="201"/>
      <c r="N3129" s="199"/>
      <c r="O3129" s="199"/>
      <c r="P3129" s="199"/>
      <c r="Q3129" s="132"/>
      <c r="R3129" s="199"/>
      <c r="S3129" s="199"/>
      <c r="T3129" s="199"/>
      <c r="U3129" s="199"/>
      <c r="V3129" s="131" t="str">
        <f t="shared" si="195"/>
        <v/>
      </c>
      <c r="W3129" s="115" t="str">
        <f t="shared" si="196"/>
        <v/>
      </c>
      <c r="X3129" s="115" t="str">
        <f t="shared" si="197"/>
        <v/>
      </c>
    </row>
    <row r="3130" spans="1:24" ht="13.5">
      <c r="A3130" s="199"/>
      <c r="B3130" s="199"/>
      <c r="C3130" s="199"/>
      <c r="D3130" s="199"/>
      <c r="E3130" s="199"/>
      <c r="F3130" s="199"/>
      <c r="G3130" s="199"/>
      <c r="H3130" s="199"/>
      <c r="I3130" s="199"/>
      <c r="J3130" s="200"/>
      <c r="K3130" s="201"/>
      <c r="L3130" s="201"/>
      <c r="M3130" s="201"/>
      <c r="N3130" s="199"/>
      <c r="O3130" s="199"/>
      <c r="P3130" s="199"/>
      <c r="Q3130" s="132"/>
      <c r="R3130" s="199"/>
      <c r="S3130" s="199"/>
      <c r="T3130" s="199"/>
      <c r="U3130" s="199"/>
      <c r="V3130" s="131" t="str">
        <f t="shared" si="195"/>
        <v/>
      </c>
      <c r="W3130" s="115" t="str">
        <f t="shared" si="196"/>
        <v/>
      </c>
      <c r="X3130" s="115" t="str">
        <f t="shared" si="197"/>
        <v/>
      </c>
    </row>
    <row r="3131" spans="1:24" ht="13.5">
      <c r="A3131" s="199"/>
      <c r="B3131" s="199"/>
      <c r="C3131" s="199"/>
      <c r="D3131" s="199"/>
      <c r="E3131" s="199"/>
      <c r="F3131" s="199"/>
      <c r="G3131" s="199"/>
      <c r="H3131" s="199"/>
      <c r="I3131" s="199"/>
      <c r="J3131" s="200"/>
      <c r="K3131" s="201"/>
      <c r="L3131" s="201"/>
      <c r="M3131" s="201"/>
      <c r="N3131" s="199"/>
      <c r="O3131" s="199"/>
      <c r="P3131" s="199"/>
      <c r="Q3131" s="132"/>
      <c r="R3131" s="199"/>
      <c r="S3131" s="199"/>
      <c r="T3131" s="199"/>
      <c r="U3131" s="199"/>
      <c r="V3131" s="131" t="str">
        <f t="shared" si="195"/>
        <v/>
      </c>
      <c r="W3131" s="115" t="str">
        <f t="shared" si="196"/>
        <v/>
      </c>
      <c r="X3131" s="115" t="str">
        <f t="shared" si="197"/>
        <v/>
      </c>
    </row>
    <row r="3132" spans="1:24" ht="13.5">
      <c r="A3132" s="199"/>
      <c r="B3132" s="199"/>
      <c r="C3132" s="199"/>
      <c r="D3132" s="199"/>
      <c r="E3132" s="199"/>
      <c r="F3132" s="199"/>
      <c r="G3132" s="199"/>
      <c r="H3132" s="199"/>
      <c r="I3132" s="199"/>
      <c r="J3132" s="200"/>
      <c r="K3132" s="201"/>
      <c r="L3132" s="201"/>
      <c r="M3132" s="201"/>
      <c r="N3132" s="199"/>
      <c r="O3132" s="199"/>
      <c r="P3132" s="199"/>
      <c r="Q3132" s="132"/>
      <c r="R3132" s="199"/>
      <c r="S3132" s="199"/>
      <c r="T3132" s="199"/>
      <c r="U3132" s="199"/>
      <c r="V3132" s="131" t="str">
        <f t="shared" si="195"/>
        <v/>
      </c>
      <c r="W3132" s="115" t="str">
        <f t="shared" si="196"/>
        <v/>
      </c>
      <c r="X3132" s="115" t="str">
        <f t="shared" si="197"/>
        <v/>
      </c>
    </row>
    <row r="3133" spans="1:24" ht="13.5">
      <c r="A3133" s="199"/>
      <c r="B3133" s="199"/>
      <c r="C3133" s="199"/>
      <c r="D3133" s="199"/>
      <c r="E3133" s="199"/>
      <c r="F3133" s="199"/>
      <c r="G3133" s="199"/>
      <c r="H3133" s="199"/>
      <c r="I3133" s="199"/>
      <c r="J3133" s="200"/>
      <c r="K3133" s="201"/>
      <c r="L3133" s="201"/>
      <c r="M3133" s="201"/>
      <c r="N3133" s="199"/>
      <c r="O3133" s="199"/>
      <c r="P3133" s="199"/>
      <c r="Q3133" s="132"/>
      <c r="R3133" s="199"/>
      <c r="S3133" s="199"/>
      <c r="T3133" s="199"/>
      <c r="U3133" s="199"/>
      <c r="V3133" s="131" t="str">
        <f t="shared" si="195"/>
        <v/>
      </c>
      <c r="W3133" s="115" t="str">
        <f t="shared" si="196"/>
        <v/>
      </c>
      <c r="X3133" s="115" t="str">
        <f t="shared" si="197"/>
        <v/>
      </c>
    </row>
    <row r="3134" spans="1:24" ht="13.5">
      <c r="A3134" s="199"/>
      <c r="B3134" s="199"/>
      <c r="C3134" s="199"/>
      <c r="D3134" s="199"/>
      <c r="E3134" s="199"/>
      <c r="F3134" s="199"/>
      <c r="G3134" s="199"/>
      <c r="H3134" s="199"/>
      <c r="I3134" s="199"/>
      <c r="J3134" s="200"/>
      <c r="K3134" s="201"/>
      <c r="L3134" s="201"/>
      <c r="M3134" s="201"/>
      <c r="N3134" s="199"/>
      <c r="O3134" s="199"/>
      <c r="P3134" s="199"/>
      <c r="Q3134" s="132"/>
      <c r="R3134" s="199"/>
      <c r="S3134" s="199"/>
      <c r="T3134" s="199"/>
      <c r="U3134" s="199"/>
      <c r="V3134" s="131" t="str">
        <f t="shared" si="195"/>
        <v/>
      </c>
      <c r="W3134" s="115" t="str">
        <f t="shared" si="196"/>
        <v/>
      </c>
      <c r="X3134" s="115" t="str">
        <f t="shared" si="197"/>
        <v/>
      </c>
    </row>
    <row r="3135" spans="1:24" ht="13.5">
      <c r="A3135" s="199"/>
      <c r="B3135" s="199"/>
      <c r="C3135" s="199"/>
      <c r="D3135" s="199"/>
      <c r="E3135" s="199"/>
      <c r="F3135" s="199"/>
      <c r="G3135" s="199"/>
      <c r="H3135" s="199"/>
      <c r="I3135" s="199"/>
      <c r="J3135" s="200"/>
      <c r="K3135" s="201"/>
      <c r="L3135" s="201"/>
      <c r="M3135" s="201"/>
      <c r="N3135" s="199"/>
      <c r="O3135" s="199"/>
      <c r="P3135" s="199"/>
      <c r="Q3135" s="132"/>
      <c r="R3135" s="199"/>
      <c r="S3135" s="199"/>
      <c r="T3135" s="199"/>
      <c r="U3135" s="199"/>
      <c r="V3135" s="131" t="str">
        <f t="shared" si="195"/>
        <v/>
      </c>
      <c r="W3135" s="115" t="str">
        <f t="shared" si="196"/>
        <v/>
      </c>
      <c r="X3135" s="115" t="str">
        <f t="shared" si="197"/>
        <v/>
      </c>
    </row>
    <row r="3136" spans="1:24" ht="13.5">
      <c r="A3136" s="199"/>
      <c r="B3136" s="199"/>
      <c r="C3136" s="199"/>
      <c r="D3136" s="199"/>
      <c r="E3136" s="199"/>
      <c r="F3136" s="199"/>
      <c r="G3136" s="199"/>
      <c r="H3136" s="199"/>
      <c r="I3136" s="199"/>
      <c r="J3136" s="200"/>
      <c r="K3136" s="201"/>
      <c r="L3136" s="201"/>
      <c r="M3136" s="201"/>
      <c r="N3136" s="199"/>
      <c r="O3136" s="199"/>
      <c r="P3136" s="199"/>
      <c r="Q3136" s="132"/>
      <c r="R3136" s="199"/>
      <c r="S3136" s="199"/>
      <c r="T3136" s="199"/>
      <c r="U3136" s="199"/>
      <c r="V3136" s="131" t="str">
        <f t="shared" si="195"/>
        <v/>
      </c>
      <c r="W3136" s="115" t="str">
        <f t="shared" si="196"/>
        <v/>
      </c>
      <c r="X3136" s="115" t="str">
        <f t="shared" si="197"/>
        <v/>
      </c>
    </row>
    <row r="3137" spans="1:24" ht="13.5">
      <c r="A3137" s="199"/>
      <c r="B3137" s="199"/>
      <c r="C3137" s="199"/>
      <c r="D3137" s="199"/>
      <c r="E3137" s="199"/>
      <c r="F3137" s="199"/>
      <c r="G3137" s="199"/>
      <c r="H3137" s="199"/>
      <c r="I3137" s="199"/>
      <c r="J3137" s="200"/>
      <c r="K3137" s="201"/>
      <c r="L3137" s="201"/>
      <c r="M3137" s="201"/>
      <c r="N3137" s="199"/>
      <c r="O3137" s="199"/>
      <c r="P3137" s="199"/>
      <c r="Q3137" s="132"/>
      <c r="R3137" s="199"/>
      <c r="S3137" s="199"/>
      <c r="T3137" s="199"/>
      <c r="U3137" s="199"/>
      <c r="V3137" s="131" t="str">
        <f t="shared" si="195"/>
        <v/>
      </c>
      <c r="W3137" s="115" t="str">
        <f t="shared" si="196"/>
        <v/>
      </c>
      <c r="X3137" s="115" t="str">
        <f t="shared" si="197"/>
        <v/>
      </c>
    </row>
    <row r="3138" spans="1:24" ht="13.5">
      <c r="A3138" s="199"/>
      <c r="B3138" s="199"/>
      <c r="C3138" s="199"/>
      <c r="D3138" s="199"/>
      <c r="E3138" s="199"/>
      <c r="F3138" s="199"/>
      <c r="G3138" s="199"/>
      <c r="H3138" s="199"/>
      <c r="I3138" s="199"/>
      <c r="J3138" s="200"/>
      <c r="K3138" s="201"/>
      <c r="L3138" s="201"/>
      <c r="M3138" s="201"/>
      <c r="N3138" s="199"/>
      <c r="O3138" s="199"/>
      <c r="P3138" s="199"/>
      <c r="Q3138" s="132"/>
      <c r="R3138" s="199"/>
      <c r="S3138" s="199"/>
      <c r="T3138" s="199"/>
      <c r="U3138" s="199"/>
      <c r="V3138" s="131" t="str">
        <f t="shared" si="195"/>
        <v/>
      </c>
      <c r="W3138" s="115" t="str">
        <f t="shared" si="196"/>
        <v/>
      </c>
      <c r="X3138" s="115" t="str">
        <f t="shared" si="197"/>
        <v/>
      </c>
    </row>
    <row r="3139" spans="1:24" ht="13.5">
      <c r="A3139" s="199"/>
      <c r="B3139" s="199"/>
      <c r="C3139" s="199"/>
      <c r="D3139" s="199"/>
      <c r="E3139" s="199"/>
      <c r="F3139" s="199"/>
      <c r="G3139" s="199"/>
      <c r="H3139" s="199"/>
      <c r="I3139" s="199"/>
      <c r="J3139" s="200"/>
      <c r="K3139" s="201"/>
      <c r="L3139" s="201"/>
      <c r="M3139" s="201"/>
      <c r="N3139" s="199"/>
      <c r="O3139" s="199"/>
      <c r="P3139" s="199"/>
      <c r="Q3139" s="132"/>
      <c r="R3139" s="199"/>
      <c r="S3139" s="199"/>
      <c r="T3139" s="199"/>
      <c r="U3139" s="199"/>
      <c r="V3139" s="131" t="str">
        <f t="shared" ref="V3139:V3202" si="198">IF(P3139="","",IF(W3139="",P3139,LEFT(P3139,LEN(P3139)-22)))</f>
        <v/>
      </c>
      <c r="W3139" s="115" t="str">
        <f t="shared" ref="W3139:W3202" si="199">IF(X3139="修理対応可能",RIGHT(P3139,21),"")</f>
        <v/>
      </c>
      <c r="X3139" s="115" t="str">
        <f t="shared" ref="X3139:X3202" si="200">RIGHT(P3139,6)</f>
        <v/>
      </c>
    </row>
    <row r="3140" spans="1:24" ht="13.5">
      <c r="A3140" s="199"/>
      <c r="B3140" s="199"/>
      <c r="C3140" s="199"/>
      <c r="D3140" s="199"/>
      <c r="E3140" s="199"/>
      <c r="F3140" s="199"/>
      <c r="G3140" s="199"/>
      <c r="H3140" s="199"/>
      <c r="I3140" s="199"/>
      <c r="J3140" s="200"/>
      <c r="K3140" s="201"/>
      <c r="L3140" s="201"/>
      <c r="M3140" s="201"/>
      <c r="N3140" s="199"/>
      <c r="O3140" s="199"/>
      <c r="P3140" s="199"/>
      <c r="Q3140" s="132"/>
      <c r="R3140" s="199"/>
      <c r="S3140" s="199"/>
      <c r="T3140" s="199"/>
      <c r="U3140" s="199"/>
      <c r="V3140" s="131" t="str">
        <f t="shared" si="198"/>
        <v/>
      </c>
      <c r="W3140" s="115" t="str">
        <f t="shared" si="199"/>
        <v/>
      </c>
      <c r="X3140" s="115" t="str">
        <f t="shared" si="200"/>
        <v/>
      </c>
    </row>
    <row r="3141" spans="1:24" ht="13.5">
      <c r="A3141" s="199"/>
      <c r="B3141" s="199"/>
      <c r="C3141" s="199"/>
      <c r="D3141" s="199"/>
      <c r="E3141" s="199"/>
      <c r="F3141" s="199"/>
      <c r="G3141" s="199"/>
      <c r="H3141" s="199"/>
      <c r="I3141" s="199"/>
      <c r="J3141" s="200"/>
      <c r="K3141" s="201"/>
      <c r="L3141" s="201"/>
      <c r="M3141" s="201"/>
      <c r="N3141" s="199"/>
      <c r="O3141" s="199"/>
      <c r="P3141" s="199"/>
      <c r="Q3141" s="132"/>
      <c r="R3141" s="199"/>
      <c r="S3141" s="199"/>
      <c r="T3141" s="199"/>
      <c r="U3141" s="199"/>
      <c r="V3141" s="131" t="str">
        <f t="shared" si="198"/>
        <v/>
      </c>
      <c r="W3141" s="115" t="str">
        <f t="shared" si="199"/>
        <v/>
      </c>
      <c r="X3141" s="115" t="str">
        <f t="shared" si="200"/>
        <v/>
      </c>
    </row>
    <row r="3142" spans="1:24" ht="13.5">
      <c r="A3142" s="199"/>
      <c r="B3142" s="199"/>
      <c r="C3142" s="199"/>
      <c r="D3142" s="199"/>
      <c r="E3142" s="199"/>
      <c r="F3142" s="199"/>
      <c r="G3142" s="199"/>
      <c r="H3142" s="199"/>
      <c r="I3142" s="199"/>
      <c r="J3142" s="200"/>
      <c r="K3142" s="201"/>
      <c r="L3142" s="201"/>
      <c r="M3142" s="201"/>
      <c r="N3142" s="199"/>
      <c r="O3142" s="199"/>
      <c r="P3142" s="199"/>
      <c r="Q3142" s="132"/>
      <c r="R3142" s="199"/>
      <c r="S3142" s="199"/>
      <c r="T3142" s="199"/>
      <c r="U3142" s="199"/>
      <c r="V3142" s="131" t="str">
        <f t="shared" si="198"/>
        <v/>
      </c>
      <c r="W3142" s="115" t="str">
        <f t="shared" si="199"/>
        <v/>
      </c>
      <c r="X3142" s="115" t="str">
        <f t="shared" si="200"/>
        <v/>
      </c>
    </row>
    <row r="3143" spans="1:24" ht="13.5">
      <c r="A3143" s="199"/>
      <c r="B3143" s="199"/>
      <c r="C3143" s="199"/>
      <c r="D3143" s="199"/>
      <c r="E3143" s="199"/>
      <c r="F3143" s="199"/>
      <c r="G3143" s="199"/>
      <c r="H3143" s="199"/>
      <c r="I3143" s="199"/>
      <c r="J3143" s="200"/>
      <c r="K3143" s="201"/>
      <c r="L3143" s="201"/>
      <c r="M3143" s="201"/>
      <c r="N3143" s="199"/>
      <c r="O3143" s="199"/>
      <c r="P3143" s="199"/>
      <c r="Q3143" s="132"/>
      <c r="R3143" s="199"/>
      <c r="S3143" s="199"/>
      <c r="T3143" s="199"/>
      <c r="U3143" s="199"/>
      <c r="V3143" s="131" t="str">
        <f t="shared" si="198"/>
        <v/>
      </c>
      <c r="W3143" s="115" t="str">
        <f t="shared" si="199"/>
        <v/>
      </c>
      <c r="X3143" s="115" t="str">
        <f t="shared" si="200"/>
        <v/>
      </c>
    </row>
    <row r="3144" spans="1:24" ht="13.5">
      <c r="A3144" s="199"/>
      <c r="B3144" s="199"/>
      <c r="C3144" s="199"/>
      <c r="D3144" s="199"/>
      <c r="E3144" s="199"/>
      <c r="F3144" s="199"/>
      <c r="G3144" s="199"/>
      <c r="H3144" s="199"/>
      <c r="I3144" s="199"/>
      <c r="J3144" s="200"/>
      <c r="K3144" s="201"/>
      <c r="L3144" s="201"/>
      <c r="M3144" s="201"/>
      <c r="N3144" s="199"/>
      <c r="O3144" s="199"/>
      <c r="P3144" s="199"/>
      <c r="Q3144" s="132"/>
      <c r="R3144" s="199"/>
      <c r="S3144" s="199"/>
      <c r="T3144" s="199"/>
      <c r="U3144" s="199"/>
      <c r="V3144" s="131" t="str">
        <f t="shared" si="198"/>
        <v/>
      </c>
      <c r="W3144" s="115" t="str">
        <f t="shared" si="199"/>
        <v/>
      </c>
      <c r="X3144" s="115" t="str">
        <f t="shared" si="200"/>
        <v/>
      </c>
    </row>
    <row r="3145" spans="1:24" ht="13.5">
      <c r="A3145" s="199"/>
      <c r="B3145" s="199"/>
      <c r="C3145" s="199"/>
      <c r="D3145" s="199"/>
      <c r="E3145" s="199"/>
      <c r="F3145" s="199"/>
      <c r="G3145" s="199"/>
      <c r="H3145" s="199"/>
      <c r="I3145" s="199"/>
      <c r="J3145" s="200"/>
      <c r="K3145" s="201"/>
      <c r="L3145" s="201"/>
      <c r="M3145" s="201"/>
      <c r="N3145" s="199"/>
      <c r="O3145" s="199"/>
      <c r="P3145" s="199"/>
      <c r="Q3145" s="132"/>
      <c r="R3145" s="199"/>
      <c r="S3145" s="199"/>
      <c r="T3145" s="199"/>
      <c r="U3145" s="199"/>
      <c r="V3145" s="131" t="str">
        <f t="shared" si="198"/>
        <v/>
      </c>
      <c r="W3145" s="115" t="str">
        <f t="shared" si="199"/>
        <v/>
      </c>
      <c r="X3145" s="115" t="str">
        <f t="shared" si="200"/>
        <v/>
      </c>
    </row>
    <row r="3146" spans="1:24" ht="13.5">
      <c r="A3146" s="199"/>
      <c r="B3146" s="199"/>
      <c r="C3146" s="199"/>
      <c r="D3146" s="199"/>
      <c r="E3146" s="199"/>
      <c r="F3146" s="199"/>
      <c r="G3146" s="199"/>
      <c r="H3146" s="199"/>
      <c r="I3146" s="199"/>
      <c r="J3146" s="200"/>
      <c r="K3146" s="201"/>
      <c r="L3146" s="201"/>
      <c r="M3146" s="201"/>
      <c r="N3146" s="199"/>
      <c r="O3146" s="199"/>
      <c r="P3146" s="199"/>
      <c r="Q3146" s="132"/>
      <c r="R3146" s="199"/>
      <c r="S3146" s="199"/>
      <c r="T3146" s="199"/>
      <c r="U3146" s="199"/>
      <c r="V3146" s="131" t="str">
        <f t="shared" si="198"/>
        <v/>
      </c>
      <c r="W3146" s="115" t="str">
        <f t="shared" si="199"/>
        <v/>
      </c>
      <c r="X3146" s="115" t="str">
        <f t="shared" si="200"/>
        <v/>
      </c>
    </row>
    <row r="3147" spans="1:24" ht="13.5">
      <c r="A3147" s="199"/>
      <c r="B3147" s="199"/>
      <c r="C3147" s="199"/>
      <c r="D3147" s="199"/>
      <c r="E3147" s="199"/>
      <c r="F3147" s="199"/>
      <c r="G3147" s="199"/>
      <c r="H3147" s="199"/>
      <c r="I3147" s="199"/>
      <c r="J3147" s="200"/>
      <c r="K3147" s="201"/>
      <c r="L3147" s="201"/>
      <c r="M3147" s="201"/>
      <c r="N3147" s="199"/>
      <c r="O3147" s="199"/>
      <c r="P3147" s="199"/>
      <c r="Q3147" s="132"/>
      <c r="R3147" s="199"/>
      <c r="S3147" s="199"/>
      <c r="T3147" s="199"/>
      <c r="U3147" s="199"/>
      <c r="V3147" s="131" t="str">
        <f t="shared" si="198"/>
        <v/>
      </c>
      <c r="W3147" s="115" t="str">
        <f t="shared" si="199"/>
        <v/>
      </c>
      <c r="X3147" s="115" t="str">
        <f t="shared" si="200"/>
        <v/>
      </c>
    </row>
    <row r="3148" spans="1:24" ht="13.5">
      <c r="A3148" s="199"/>
      <c r="B3148" s="199"/>
      <c r="C3148" s="199"/>
      <c r="D3148" s="199"/>
      <c r="E3148" s="199"/>
      <c r="F3148" s="199"/>
      <c r="G3148" s="199"/>
      <c r="H3148" s="199"/>
      <c r="I3148" s="199"/>
      <c r="J3148" s="200"/>
      <c r="K3148" s="201"/>
      <c r="L3148" s="201"/>
      <c r="M3148" s="201"/>
      <c r="N3148" s="199"/>
      <c r="O3148" s="199"/>
      <c r="P3148" s="199"/>
      <c r="Q3148" s="132"/>
      <c r="R3148" s="199"/>
      <c r="S3148" s="199"/>
      <c r="T3148" s="199"/>
      <c r="U3148" s="199"/>
      <c r="V3148" s="131" t="str">
        <f t="shared" si="198"/>
        <v/>
      </c>
      <c r="W3148" s="115" t="str">
        <f t="shared" si="199"/>
        <v/>
      </c>
      <c r="X3148" s="115" t="str">
        <f t="shared" si="200"/>
        <v/>
      </c>
    </row>
    <row r="3149" spans="1:24" ht="13.5">
      <c r="A3149" s="199"/>
      <c r="B3149" s="199"/>
      <c r="C3149" s="199"/>
      <c r="D3149" s="199"/>
      <c r="E3149" s="199"/>
      <c r="F3149" s="199"/>
      <c r="G3149" s="199"/>
      <c r="H3149" s="199"/>
      <c r="I3149" s="199"/>
      <c r="J3149" s="200"/>
      <c r="K3149" s="201"/>
      <c r="L3149" s="201"/>
      <c r="M3149" s="201"/>
      <c r="N3149" s="199"/>
      <c r="O3149" s="199"/>
      <c r="P3149" s="199"/>
      <c r="Q3149" s="132"/>
      <c r="R3149" s="199"/>
      <c r="S3149" s="199"/>
      <c r="T3149" s="199"/>
      <c r="U3149" s="199"/>
      <c r="V3149" s="131" t="str">
        <f t="shared" si="198"/>
        <v/>
      </c>
      <c r="W3149" s="115" t="str">
        <f t="shared" si="199"/>
        <v/>
      </c>
      <c r="X3149" s="115" t="str">
        <f t="shared" si="200"/>
        <v/>
      </c>
    </row>
    <row r="3150" spans="1:24" ht="13.5">
      <c r="A3150" s="199"/>
      <c r="B3150" s="199"/>
      <c r="C3150" s="199"/>
      <c r="D3150" s="199"/>
      <c r="E3150" s="199"/>
      <c r="F3150" s="199"/>
      <c r="G3150" s="199"/>
      <c r="H3150" s="199"/>
      <c r="I3150" s="199"/>
      <c r="J3150" s="200"/>
      <c r="K3150" s="201"/>
      <c r="L3150" s="201"/>
      <c r="M3150" s="201"/>
      <c r="N3150" s="199"/>
      <c r="O3150" s="199"/>
      <c r="P3150" s="199"/>
      <c r="Q3150" s="132"/>
      <c r="R3150" s="199"/>
      <c r="S3150" s="199"/>
      <c r="T3150" s="199"/>
      <c r="U3150" s="199"/>
      <c r="V3150" s="131" t="str">
        <f t="shared" si="198"/>
        <v/>
      </c>
      <c r="W3150" s="115" t="str">
        <f t="shared" si="199"/>
        <v/>
      </c>
      <c r="X3150" s="115" t="str">
        <f t="shared" si="200"/>
        <v/>
      </c>
    </row>
    <row r="3151" spans="1:24" ht="13.5">
      <c r="A3151" s="199"/>
      <c r="B3151" s="199"/>
      <c r="C3151" s="199"/>
      <c r="D3151" s="199"/>
      <c r="E3151" s="199"/>
      <c r="F3151" s="199"/>
      <c r="G3151" s="199"/>
      <c r="H3151" s="199"/>
      <c r="I3151" s="199"/>
      <c r="J3151" s="200"/>
      <c r="K3151" s="201"/>
      <c r="L3151" s="201"/>
      <c r="M3151" s="201"/>
      <c r="N3151" s="199"/>
      <c r="O3151" s="199"/>
      <c r="P3151" s="199"/>
      <c r="Q3151" s="132"/>
      <c r="R3151" s="199"/>
      <c r="S3151" s="199"/>
      <c r="T3151" s="199"/>
      <c r="U3151" s="199"/>
      <c r="V3151" s="131" t="str">
        <f t="shared" si="198"/>
        <v/>
      </c>
      <c r="W3151" s="115" t="str">
        <f t="shared" si="199"/>
        <v/>
      </c>
      <c r="X3151" s="115" t="str">
        <f t="shared" si="200"/>
        <v/>
      </c>
    </row>
    <row r="3152" spans="1:24" ht="13.5">
      <c r="A3152" s="199"/>
      <c r="B3152" s="199"/>
      <c r="C3152" s="199"/>
      <c r="D3152" s="199"/>
      <c r="E3152" s="199"/>
      <c r="F3152" s="199"/>
      <c r="G3152" s="199"/>
      <c r="H3152" s="199"/>
      <c r="I3152" s="199"/>
      <c r="J3152" s="200"/>
      <c r="K3152" s="201"/>
      <c r="L3152" s="201"/>
      <c r="M3152" s="201"/>
      <c r="N3152" s="199"/>
      <c r="O3152" s="199"/>
      <c r="P3152" s="199"/>
      <c r="Q3152" s="132"/>
      <c r="R3152" s="199"/>
      <c r="S3152" s="199"/>
      <c r="T3152" s="199"/>
      <c r="U3152" s="199"/>
      <c r="V3152" s="131" t="str">
        <f t="shared" si="198"/>
        <v/>
      </c>
      <c r="W3152" s="115" t="str">
        <f t="shared" si="199"/>
        <v/>
      </c>
      <c r="X3152" s="115" t="str">
        <f t="shared" si="200"/>
        <v/>
      </c>
    </row>
    <row r="3153" spans="1:24" ht="13.5">
      <c r="A3153" s="199"/>
      <c r="B3153" s="199"/>
      <c r="C3153" s="199"/>
      <c r="D3153" s="199"/>
      <c r="E3153" s="199"/>
      <c r="F3153" s="199"/>
      <c r="G3153" s="199"/>
      <c r="H3153" s="199"/>
      <c r="I3153" s="199"/>
      <c r="J3153" s="200"/>
      <c r="K3153" s="201"/>
      <c r="L3153" s="201"/>
      <c r="M3153" s="201"/>
      <c r="N3153" s="199"/>
      <c r="O3153" s="199"/>
      <c r="P3153" s="199"/>
      <c r="Q3153" s="132"/>
      <c r="R3153" s="199"/>
      <c r="S3153" s="199"/>
      <c r="T3153" s="199"/>
      <c r="U3153" s="199"/>
      <c r="V3153" s="131" t="str">
        <f t="shared" si="198"/>
        <v/>
      </c>
      <c r="W3153" s="115" t="str">
        <f t="shared" si="199"/>
        <v/>
      </c>
      <c r="X3153" s="115" t="str">
        <f t="shared" si="200"/>
        <v/>
      </c>
    </row>
    <row r="3154" spans="1:24" ht="13.5">
      <c r="A3154" s="199"/>
      <c r="B3154" s="199"/>
      <c r="C3154" s="199"/>
      <c r="D3154" s="199"/>
      <c r="E3154" s="199"/>
      <c r="F3154" s="199"/>
      <c r="G3154" s="199"/>
      <c r="H3154" s="199"/>
      <c r="I3154" s="199"/>
      <c r="J3154" s="200"/>
      <c r="K3154" s="201"/>
      <c r="L3154" s="201"/>
      <c r="M3154" s="201"/>
      <c r="N3154" s="199"/>
      <c r="O3154" s="199"/>
      <c r="P3154" s="199"/>
      <c r="Q3154" s="132"/>
      <c r="R3154" s="199"/>
      <c r="S3154" s="199"/>
      <c r="T3154" s="199"/>
      <c r="U3154" s="199"/>
      <c r="V3154" s="131" t="str">
        <f t="shared" si="198"/>
        <v/>
      </c>
      <c r="W3154" s="115" t="str">
        <f t="shared" si="199"/>
        <v/>
      </c>
      <c r="X3154" s="115" t="str">
        <f t="shared" si="200"/>
        <v/>
      </c>
    </row>
    <row r="3155" spans="1:24" ht="13.5">
      <c r="A3155" s="199"/>
      <c r="B3155" s="199"/>
      <c r="C3155" s="199"/>
      <c r="D3155" s="199"/>
      <c r="E3155" s="199"/>
      <c r="F3155" s="199"/>
      <c r="G3155" s="199"/>
      <c r="H3155" s="199"/>
      <c r="I3155" s="199"/>
      <c r="J3155" s="200"/>
      <c r="K3155" s="201"/>
      <c r="L3155" s="201"/>
      <c r="M3155" s="201"/>
      <c r="N3155" s="199"/>
      <c r="O3155" s="199"/>
      <c r="P3155" s="199"/>
      <c r="Q3155" s="132"/>
      <c r="R3155" s="199"/>
      <c r="S3155" s="199"/>
      <c r="T3155" s="199"/>
      <c r="U3155" s="199"/>
      <c r="V3155" s="131" t="str">
        <f t="shared" si="198"/>
        <v/>
      </c>
      <c r="W3155" s="115" t="str">
        <f t="shared" si="199"/>
        <v/>
      </c>
      <c r="X3155" s="115" t="str">
        <f t="shared" si="200"/>
        <v/>
      </c>
    </row>
    <row r="3156" spans="1:24" ht="13.5">
      <c r="A3156" s="199"/>
      <c r="B3156" s="199"/>
      <c r="C3156" s="199"/>
      <c r="D3156" s="199"/>
      <c r="E3156" s="199"/>
      <c r="F3156" s="199"/>
      <c r="G3156" s="199"/>
      <c r="H3156" s="199"/>
      <c r="I3156" s="199"/>
      <c r="J3156" s="200"/>
      <c r="K3156" s="201"/>
      <c r="L3156" s="201"/>
      <c r="M3156" s="201"/>
      <c r="N3156" s="199"/>
      <c r="O3156" s="199"/>
      <c r="P3156" s="199"/>
      <c r="Q3156" s="132"/>
      <c r="R3156" s="199"/>
      <c r="S3156" s="199"/>
      <c r="T3156" s="199"/>
      <c r="U3156" s="199"/>
      <c r="V3156" s="131" t="str">
        <f t="shared" si="198"/>
        <v/>
      </c>
      <c r="W3156" s="115" t="str">
        <f t="shared" si="199"/>
        <v/>
      </c>
      <c r="X3156" s="115" t="str">
        <f t="shared" si="200"/>
        <v/>
      </c>
    </row>
    <row r="3157" spans="1:24" ht="13.5">
      <c r="A3157" s="199"/>
      <c r="B3157" s="199"/>
      <c r="C3157" s="199"/>
      <c r="D3157" s="199"/>
      <c r="E3157" s="199"/>
      <c r="F3157" s="199"/>
      <c r="G3157" s="199"/>
      <c r="H3157" s="199"/>
      <c r="I3157" s="199"/>
      <c r="J3157" s="200"/>
      <c r="K3157" s="201"/>
      <c r="L3157" s="201"/>
      <c r="M3157" s="201"/>
      <c r="N3157" s="199"/>
      <c r="O3157" s="199"/>
      <c r="P3157" s="199"/>
      <c r="Q3157" s="132"/>
      <c r="R3157" s="199"/>
      <c r="S3157" s="199"/>
      <c r="T3157" s="199"/>
      <c r="U3157" s="199"/>
      <c r="V3157" s="131" t="str">
        <f t="shared" si="198"/>
        <v/>
      </c>
      <c r="W3157" s="115" t="str">
        <f t="shared" si="199"/>
        <v/>
      </c>
      <c r="X3157" s="115" t="str">
        <f t="shared" si="200"/>
        <v/>
      </c>
    </row>
    <row r="3158" spans="1:24" ht="13.5">
      <c r="A3158" s="199"/>
      <c r="B3158" s="199"/>
      <c r="C3158" s="199"/>
      <c r="D3158" s="199"/>
      <c r="E3158" s="199"/>
      <c r="F3158" s="199"/>
      <c r="G3158" s="199"/>
      <c r="H3158" s="199"/>
      <c r="I3158" s="199"/>
      <c r="J3158" s="200"/>
      <c r="K3158" s="201"/>
      <c r="L3158" s="201"/>
      <c r="M3158" s="201"/>
      <c r="N3158" s="199"/>
      <c r="O3158" s="199"/>
      <c r="P3158" s="199"/>
      <c r="Q3158" s="132"/>
      <c r="R3158" s="199"/>
      <c r="S3158" s="199"/>
      <c r="T3158" s="199"/>
      <c r="U3158" s="199"/>
      <c r="V3158" s="131" t="str">
        <f t="shared" si="198"/>
        <v/>
      </c>
      <c r="W3158" s="115" t="str">
        <f t="shared" si="199"/>
        <v/>
      </c>
      <c r="X3158" s="115" t="str">
        <f t="shared" si="200"/>
        <v/>
      </c>
    </row>
    <row r="3159" spans="1:24" ht="13.5">
      <c r="A3159" s="199"/>
      <c r="B3159" s="199"/>
      <c r="C3159" s="199"/>
      <c r="D3159" s="199"/>
      <c r="E3159" s="199"/>
      <c r="F3159" s="199"/>
      <c r="G3159" s="199"/>
      <c r="H3159" s="199"/>
      <c r="I3159" s="199"/>
      <c r="J3159" s="200"/>
      <c r="K3159" s="201"/>
      <c r="L3159" s="201"/>
      <c r="M3159" s="201"/>
      <c r="N3159" s="199"/>
      <c r="O3159" s="199"/>
      <c r="P3159" s="199"/>
      <c r="Q3159" s="132"/>
      <c r="R3159" s="199"/>
      <c r="S3159" s="199"/>
      <c r="T3159" s="199"/>
      <c r="U3159" s="199"/>
      <c r="V3159" s="131" t="str">
        <f t="shared" si="198"/>
        <v/>
      </c>
      <c r="W3159" s="115" t="str">
        <f t="shared" si="199"/>
        <v/>
      </c>
      <c r="X3159" s="115" t="str">
        <f t="shared" si="200"/>
        <v/>
      </c>
    </row>
    <row r="3160" spans="1:24" ht="13.5">
      <c r="A3160" s="199"/>
      <c r="B3160" s="199"/>
      <c r="C3160" s="199"/>
      <c r="D3160" s="199"/>
      <c r="E3160" s="199"/>
      <c r="F3160" s="199"/>
      <c r="G3160" s="199"/>
      <c r="H3160" s="199"/>
      <c r="I3160" s="199"/>
      <c r="J3160" s="200"/>
      <c r="K3160" s="201"/>
      <c r="L3160" s="201"/>
      <c r="M3160" s="201"/>
      <c r="N3160" s="199"/>
      <c r="O3160" s="199"/>
      <c r="P3160" s="199"/>
      <c r="Q3160" s="132"/>
      <c r="R3160" s="199"/>
      <c r="S3160" s="199"/>
      <c r="T3160" s="199"/>
      <c r="U3160" s="199"/>
      <c r="V3160" s="131" t="str">
        <f t="shared" si="198"/>
        <v/>
      </c>
      <c r="W3160" s="115" t="str">
        <f t="shared" si="199"/>
        <v/>
      </c>
      <c r="X3160" s="115" t="str">
        <f t="shared" si="200"/>
        <v/>
      </c>
    </row>
    <row r="3161" spans="1:24" ht="13.5">
      <c r="A3161" s="199"/>
      <c r="B3161" s="199"/>
      <c r="C3161" s="199"/>
      <c r="D3161" s="199"/>
      <c r="E3161" s="199"/>
      <c r="F3161" s="199"/>
      <c r="G3161" s="199"/>
      <c r="H3161" s="199"/>
      <c r="I3161" s="199"/>
      <c r="J3161" s="200"/>
      <c r="K3161" s="201"/>
      <c r="L3161" s="201"/>
      <c r="M3161" s="201"/>
      <c r="N3161" s="199"/>
      <c r="O3161" s="199"/>
      <c r="P3161" s="199"/>
      <c r="Q3161" s="132"/>
      <c r="R3161" s="199"/>
      <c r="S3161" s="199"/>
      <c r="T3161" s="199"/>
      <c r="U3161" s="199"/>
      <c r="V3161" s="131" t="str">
        <f t="shared" si="198"/>
        <v/>
      </c>
      <c r="W3161" s="115" t="str">
        <f t="shared" si="199"/>
        <v/>
      </c>
      <c r="X3161" s="115" t="str">
        <f t="shared" si="200"/>
        <v/>
      </c>
    </row>
    <row r="3162" spans="1:24" ht="13.5">
      <c r="A3162" s="199"/>
      <c r="B3162" s="199"/>
      <c r="C3162" s="199"/>
      <c r="D3162" s="199"/>
      <c r="E3162" s="199"/>
      <c r="F3162" s="199"/>
      <c r="G3162" s="199"/>
      <c r="H3162" s="199"/>
      <c r="I3162" s="199"/>
      <c r="J3162" s="200"/>
      <c r="K3162" s="201"/>
      <c r="L3162" s="201"/>
      <c r="M3162" s="201"/>
      <c r="N3162" s="199"/>
      <c r="O3162" s="199"/>
      <c r="P3162" s="199"/>
      <c r="Q3162" s="132"/>
      <c r="R3162" s="199"/>
      <c r="S3162" s="199"/>
      <c r="T3162" s="199"/>
      <c r="U3162" s="199"/>
      <c r="V3162" s="131" t="str">
        <f t="shared" si="198"/>
        <v/>
      </c>
      <c r="W3162" s="115" t="str">
        <f t="shared" si="199"/>
        <v/>
      </c>
      <c r="X3162" s="115" t="str">
        <f t="shared" si="200"/>
        <v/>
      </c>
    </row>
    <row r="3163" spans="1:24" ht="13.5">
      <c r="A3163" s="199"/>
      <c r="B3163" s="199"/>
      <c r="C3163" s="199"/>
      <c r="D3163" s="199"/>
      <c r="E3163" s="199"/>
      <c r="F3163" s="199"/>
      <c r="G3163" s="199"/>
      <c r="H3163" s="199"/>
      <c r="I3163" s="199"/>
      <c r="J3163" s="200"/>
      <c r="K3163" s="201"/>
      <c r="L3163" s="201"/>
      <c r="M3163" s="201"/>
      <c r="N3163" s="199"/>
      <c r="O3163" s="199"/>
      <c r="P3163" s="199"/>
      <c r="Q3163" s="132"/>
      <c r="R3163" s="199"/>
      <c r="S3163" s="199"/>
      <c r="T3163" s="199"/>
      <c r="U3163" s="199"/>
      <c r="V3163" s="131" t="str">
        <f t="shared" si="198"/>
        <v/>
      </c>
      <c r="W3163" s="115" t="str">
        <f t="shared" si="199"/>
        <v/>
      </c>
      <c r="X3163" s="115" t="str">
        <f t="shared" si="200"/>
        <v/>
      </c>
    </row>
    <row r="3164" spans="1:24" ht="13.5">
      <c r="A3164" s="199"/>
      <c r="B3164" s="199"/>
      <c r="C3164" s="199"/>
      <c r="D3164" s="199"/>
      <c r="E3164" s="199"/>
      <c r="F3164" s="199"/>
      <c r="G3164" s="199"/>
      <c r="H3164" s="199"/>
      <c r="I3164" s="199"/>
      <c r="J3164" s="200"/>
      <c r="K3164" s="201"/>
      <c r="L3164" s="201"/>
      <c r="M3164" s="201"/>
      <c r="N3164" s="199"/>
      <c r="O3164" s="199"/>
      <c r="P3164" s="199"/>
      <c r="Q3164" s="132"/>
      <c r="R3164" s="199"/>
      <c r="S3164" s="199"/>
      <c r="T3164" s="199"/>
      <c r="U3164" s="199"/>
      <c r="V3164" s="131" t="str">
        <f t="shared" si="198"/>
        <v/>
      </c>
      <c r="W3164" s="115" t="str">
        <f t="shared" si="199"/>
        <v/>
      </c>
      <c r="X3164" s="115" t="str">
        <f t="shared" si="200"/>
        <v/>
      </c>
    </row>
    <row r="3165" spans="1:24" ht="13.5">
      <c r="A3165" s="199"/>
      <c r="B3165" s="199"/>
      <c r="C3165" s="199"/>
      <c r="D3165" s="199"/>
      <c r="E3165" s="199"/>
      <c r="F3165" s="199"/>
      <c r="G3165" s="199"/>
      <c r="H3165" s="199"/>
      <c r="I3165" s="199"/>
      <c r="J3165" s="200"/>
      <c r="K3165" s="201"/>
      <c r="L3165" s="201"/>
      <c r="M3165" s="201"/>
      <c r="N3165" s="199"/>
      <c r="O3165" s="199"/>
      <c r="P3165" s="199"/>
      <c r="Q3165" s="132"/>
      <c r="R3165" s="199"/>
      <c r="S3165" s="199"/>
      <c r="T3165" s="199"/>
      <c r="U3165" s="199"/>
      <c r="V3165" s="131" t="str">
        <f t="shared" si="198"/>
        <v/>
      </c>
      <c r="W3165" s="115" t="str">
        <f t="shared" si="199"/>
        <v/>
      </c>
      <c r="X3165" s="115" t="str">
        <f t="shared" si="200"/>
        <v/>
      </c>
    </row>
    <row r="3166" spans="1:24" ht="13.5">
      <c r="A3166" s="199"/>
      <c r="B3166" s="199"/>
      <c r="C3166" s="199"/>
      <c r="D3166" s="199"/>
      <c r="E3166" s="199"/>
      <c r="F3166" s="199"/>
      <c r="G3166" s="199"/>
      <c r="H3166" s="199"/>
      <c r="I3166" s="199"/>
      <c r="J3166" s="200"/>
      <c r="K3166" s="201"/>
      <c r="L3166" s="201"/>
      <c r="M3166" s="201"/>
      <c r="N3166" s="199"/>
      <c r="O3166" s="199"/>
      <c r="P3166" s="199"/>
      <c r="Q3166" s="132"/>
      <c r="R3166" s="199"/>
      <c r="S3166" s="199"/>
      <c r="T3166" s="199"/>
      <c r="U3166" s="199"/>
      <c r="V3166" s="131" t="str">
        <f t="shared" si="198"/>
        <v/>
      </c>
      <c r="W3166" s="115" t="str">
        <f t="shared" si="199"/>
        <v/>
      </c>
      <c r="X3166" s="115" t="str">
        <f t="shared" si="200"/>
        <v/>
      </c>
    </row>
    <row r="3167" spans="1:24" ht="13.5">
      <c r="A3167" s="199"/>
      <c r="B3167" s="199"/>
      <c r="C3167" s="199"/>
      <c r="D3167" s="199"/>
      <c r="E3167" s="199"/>
      <c r="F3167" s="199"/>
      <c r="G3167" s="199"/>
      <c r="H3167" s="199"/>
      <c r="I3167" s="199"/>
      <c r="J3167" s="200"/>
      <c r="K3167" s="201"/>
      <c r="L3167" s="201"/>
      <c r="M3167" s="201"/>
      <c r="N3167" s="199"/>
      <c r="O3167" s="199"/>
      <c r="P3167" s="199"/>
      <c r="Q3167" s="132"/>
      <c r="R3167" s="199"/>
      <c r="S3167" s="199"/>
      <c r="T3167" s="199"/>
      <c r="U3167" s="199"/>
      <c r="V3167" s="131" t="str">
        <f t="shared" si="198"/>
        <v/>
      </c>
      <c r="W3167" s="115" t="str">
        <f t="shared" si="199"/>
        <v/>
      </c>
      <c r="X3167" s="115" t="str">
        <f t="shared" si="200"/>
        <v/>
      </c>
    </row>
    <row r="3168" spans="1:24" ht="13.5">
      <c r="A3168" s="199"/>
      <c r="B3168" s="199"/>
      <c r="C3168" s="199"/>
      <c r="D3168" s="199"/>
      <c r="E3168" s="199"/>
      <c r="F3168" s="199"/>
      <c r="G3168" s="199"/>
      <c r="H3168" s="199"/>
      <c r="I3168" s="199"/>
      <c r="J3168" s="200"/>
      <c r="K3168" s="201"/>
      <c r="L3168" s="201"/>
      <c r="M3168" s="201"/>
      <c r="N3168" s="199"/>
      <c r="O3168" s="199"/>
      <c r="P3168" s="199"/>
      <c r="Q3168" s="132"/>
      <c r="R3168" s="199"/>
      <c r="S3168" s="199"/>
      <c r="T3168" s="199"/>
      <c r="U3168" s="199"/>
      <c r="V3168" s="131" t="str">
        <f t="shared" si="198"/>
        <v/>
      </c>
      <c r="W3168" s="115" t="str">
        <f t="shared" si="199"/>
        <v/>
      </c>
      <c r="X3168" s="115" t="str">
        <f t="shared" si="200"/>
        <v/>
      </c>
    </row>
    <row r="3169" spans="1:24" ht="13.5">
      <c r="A3169" s="199"/>
      <c r="B3169" s="199"/>
      <c r="C3169" s="199"/>
      <c r="D3169" s="199"/>
      <c r="E3169" s="199"/>
      <c r="F3169" s="199"/>
      <c r="G3169" s="199"/>
      <c r="H3169" s="199"/>
      <c r="I3169" s="199"/>
      <c r="J3169" s="200"/>
      <c r="K3169" s="201"/>
      <c r="L3169" s="201"/>
      <c r="M3169" s="201"/>
      <c r="N3169" s="199"/>
      <c r="O3169" s="199"/>
      <c r="P3169" s="199"/>
      <c r="Q3169" s="132"/>
      <c r="R3169" s="199"/>
      <c r="S3169" s="199"/>
      <c r="T3169" s="199"/>
      <c r="U3169" s="199"/>
      <c r="V3169" s="131" t="str">
        <f t="shared" si="198"/>
        <v/>
      </c>
      <c r="W3169" s="115" t="str">
        <f t="shared" si="199"/>
        <v/>
      </c>
      <c r="X3169" s="115" t="str">
        <f t="shared" si="200"/>
        <v/>
      </c>
    </row>
    <row r="3170" spans="1:24" ht="13.5">
      <c r="A3170" s="199"/>
      <c r="B3170" s="199"/>
      <c r="C3170" s="199"/>
      <c r="D3170" s="199"/>
      <c r="E3170" s="199"/>
      <c r="F3170" s="199"/>
      <c r="G3170" s="199"/>
      <c r="H3170" s="199"/>
      <c r="I3170" s="199"/>
      <c r="J3170" s="200"/>
      <c r="K3170" s="201"/>
      <c r="L3170" s="201"/>
      <c r="M3170" s="201"/>
      <c r="N3170" s="199"/>
      <c r="O3170" s="199"/>
      <c r="P3170" s="199"/>
      <c r="Q3170" s="132"/>
      <c r="R3170" s="199"/>
      <c r="S3170" s="199"/>
      <c r="T3170" s="199"/>
      <c r="U3170" s="199"/>
      <c r="V3170" s="131" t="str">
        <f t="shared" si="198"/>
        <v/>
      </c>
      <c r="W3170" s="115" t="str">
        <f t="shared" si="199"/>
        <v/>
      </c>
      <c r="X3170" s="115" t="str">
        <f t="shared" si="200"/>
        <v/>
      </c>
    </row>
    <row r="3171" spans="1:24" ht="13.5">
      <c r="A3171" s="199"/>
      <c r="B3171" s="199"/>
      <c r="C3171" s="199"/>
      <c r="D3171" s="199"/>
      <c r="E3171" s="199"/>
      <c r="F3171" s="199"/>
      <c r="G3171" s="199"/>
      <c r="H3171" s="199"/>
      <c r="I3171" s="199"/>
      <c r="J3171" s="200"/>
      <c r="K3171" s="201"/>
      <c r="L3171" s="201"/>
      <c r="M3171" s="201"/>
      <c r="N3171" s="199"/>
      <c r="O3171" s="199"/>
      <c r="P3171" s="199"/>
      <c r="Q3171" s="132"/>
      <c r="R3171" s="199"/>
      <c r="S3171" s="199"/>
      <c r="T3171" s="199"/>
      <c r="U3171" s="199"/>
      <c r="V3171" s="131" t="str">
        <f t="shared" si="198"/>
        <v/>
      </c>
      <c r="W3171" s="115" t="str">
        <f t="shared" si="199"/>
        <v/>
      </c>
      <c r="X3171" s="115" t="str">
        <f t="shared" si="200"/>
        <v/>
      </c>
    </row>
    <row r="3172" spans="1:24" ht="13.5">
      <c r="A3172" s="199"/>
      <c r="B3172" s="199"/>
      <c r="C3172" s="199"/>
      <c r="D3172" s="199"/>
      <c r="E3172" s="199"/>
      <c r="F3172" s="199"/>
      <c r="G3172" s="199"/>
      <c r="H3172" s="199"/>
      <c r="I3172" s="199"/>
      <c r="J3172" s="200"/>
      <c r="K3172" s="201"/>
      <c r="L3172" s="201"/>
      <c r="M3172" s="201"/>
      <c r="N3172" s="199"/>
      <c r="O3172" s="199"/>
      <c r="P3172" s="199"/>
      <c r="Q3172" s="132"/>
      <c r="R3172" s="199"/>
      <c r="S3172" s="199"/>
      <c r="T3172" s="199"/>
      <c r="U3172" s="199"/>
      <c r="V3172" s="131" t="str">
        <f t="shared" si="198"/>
        <v/>
      </c>
      <c r="W3172" s="115" t="str">
        <f t="shared" si="199"/>
        <v/>
      </c>
      <c r="X3172" s="115" t="str">
        <f t="shared" si="200"/>
        <v/>
      </c>
    </row>
    <row r="3173" spans="1:24" ht="13.5">
      <c r="A3173" s="199"/>
      <c r="B3173" s="199"/>
      <c r="C3173" s="199"/>
      <c r="D3173" s="199"/>
      <c r="E3173" s="199"/>
      <c r="F3173" s="199"/>
      <c r="G3173" s="199"/>
      <c r="H3173" s="199"/>
      <c r="I3173" s="199"/>
      <c r="J3173" s="200"/>
      <c r="K3173" s="201"/>
      <c r="L3173" s="201"/>
      <c r="M3173" s="201"/>
      <c r="N3173" s="199"/>
      <c r="O3173" s="199"/>
      <c r="P3173" s="199"/>
      <c r="Q3173" s="132"/>
      <c r="R3173" s="199"/>
      <c r="S3173" s="199"/>
      <c r="T3173" s="199"/>
      <c r="U3173" s="199"/>
      <c r="V3173" s="131" t="str">
        <f t="shared" si="198"/>
        <v/>
      </c>
      <c r="W3173" s="115" t="str">
        <f t="shared" si="199"/>
        <v/>
      </c>
      <c r="X3173" s="115" t="str">
        <f t="shared" si="200"/>
        <v/>
      </c>
    </row>
    <row r="3174" spans="1:24" ht="13.5">
      <c r="A3174" s="199"/>
      <c r="B3174" s="199"/>
      <c r="C3174" s="199"/>
      <c r="D3174" s="199"/>
      <c r="E3174" s="199"/>
      <c r="F3174" s="199"/>
      <c r="G3174" s="199"/>
      <c r="H3174" s="199"/>
      <c r="I3174" s="199"/>
      <c r="J3174" s="200"/>
      <c r="K3174" s="201"/>
      <c r="L3174" s="201"/>
      <c r="M3174" s="201"/>
      <c r="N3174" s="199"/>
      <c r="O3174" s="199"/>
      <c r="P3174" s="199"/>
      <c r="Q3174" s="132"/>
      <c r="R3174" s="199"/>
      <c r="S3174" s="199"/>
      <c r="T3174" s="199"/>
      <c r="U3174" s="199"/>
      <c r="V3174" s="131" t="str">
        <f t="shared" si="198"/>
        <v/>
      </c>
      <c r="W3174" s="115" t="str">
        <f t="shared" si="199"/>
        <v/>
      </c>
      <c r="X3174" s="115" t="str">
        <f t="shared" si="200"/>
        <v/>
      </c>
    </row>
    <row r="3175" spans="1:24" ht="13.5">
      <c r="A3175" s="199"/>
      <c r="B3175" s="199"/>
      <c r="C3175" s="199"/>
      <c r="D3175" s="199"/>
      <c r="E3175" s="199"/>
      <c r="F3175" s="199"/>
      <c r="G3175" s="199"/>
      <c r="H3175" s="199"/>
      <c r="I3175" s="199"/>
      <c r="J3175" s="200"/>
      <c r="K3175" s="201"/>
      <c r="L3175" s="201"/>
      <c r="M3175" s="201"/>
      <c r="N3175" s="199"/>
      <c r="O3175" s="199"/>
      <c r="P3175" s="199"/>
      <c r="Q3175" s="132"/>
      <c r="R3175" s="199"/>
      <c r="S3175" s="199"/>
      <c r="T3175" s="199"/>
      <c r="U3175" s="199"/>
      <c r="V3175" s="131" t="str">
        <f t="shared" si="198"/>
        <v/>
      </c>
      <c r="W3175" s="115" t="str">
        <f t="shared" si="199"/>
        <v/>
      </c>
      <c r="X3175" s="115" t="str">
        <f t="shared" si="200"/>
        <v/>
      </c>
    </row>
    <row r="3176" spans="1:24" ht="13.5">
      <c r="A3176" s="199"/>
      <c r="B3176" s="199"/>
      <c r="C3176" s="199"/>
      <c r="D3176" s="199"/>
      <c r="E3176" s="199"/>
      <c r="F3176" s="199"/>
      <c r="G3176" s="199"/>
      <c r="H3176" s="199"/>
      <c r="I3176" s="199"/>
      <c r="J3176" s="200"/>
      <c r="K3176" s="201"/>
      <c r="L3176" s="201"/>
      <c r="M3176" s="201"/>
      <c r="N3176" s="199"/>
      <c r="O3176" s="199"/>
      <c r="P3176" s="199"/>
      <c r="Q3176" s="132"/>
      <c r="R3176" s="199"/>
      <c r="S3176" s="199"/>
      <c r="T3176" s="199"/>
      <c r="U3176" s="199"/>
      <c r="V3176" s="131" t="str">
        <f t="shared" si="198"/>
        <v/>
      </c>
      <c r="W3176" s="115" t="str">
        <f t="shared" si="199"/>
        <v/>
      </c>
      <c r="X3176" s="115" t="str">
        <f t="shared" si="200"/>
        <v/>
      </c>
    </row>
    <row r="3177" spans="1:24" ht="13.5">
      <c r="A3177" s="199"/>
      <c r="B3177" s="199"/>
      <c r="C3177" s="199"/>
      <c r="D3177" s="199"/>
      <c r="E3177" s="199"/>
      <c r="F3177" s="199"/>
      <c r="G3177" s="199"/>
      <c r="H3177" s="199"/>
      <c r="I3177" s="199"/>
      <c r="J3177" s="200"/>
      <c r="K3177" s="201"/>
      <c r="L3177" s="201"/>
      <c r="M3177" s="201"/>
      <c r="N3177" s="199"/>
      <c r="O3177" s="199"/>
      <c r="P3177" s="199"/>
      <c r="Q3177" s="132"/>
      <c r="R3177" s="199"/>
      <c r="S3177" s="199"/>
      <c r="T3177" s="199"/>
      <c r="U3177" s="199"/>
      <c r="V3177" s="131" t="str">
        <f t="shared" si="198"/>
        <v/>
      </c>
      <c r="W3177" s="115" t="str">
        <f t="shared" si="199"/>
        <v/>
      </c>
      <c r="X3177" s="115" t="str">
        <f t="shared" si="200"/>
        <v/>
      </c>
    </row>
    <row r="3178" spans="1:24" ht="13.5">
      <c r="A3178" s="199"/>
      <c r="B3178" s="199"/>
      <c r="C3178" s="199"/>
      <c r="D3178" s="199"/>
      <c r="E3178" s="199"/>
      <c r="F3178" s="199"/>
      <c r="G3178" s="199"/>
      <c r="H3178" s="199"/>
      <c r="I3178" s="199"/>
      <c r="J3178" s="200"/>
      <c r="K3178" s="201"/>
      <c r="L3178" s="201"/>
      <c r="M3178" s="201"/>
      <c r="N3178" s="199"/>
      <c r="O3178" s="199"/>
      <c r="P3178" s="199"/>
      <c r="Q3178" s="132"/>
      <c r="R3178" s="199"/>
      <c r="S3178" s="199"/>
      <c r="T3178" s="199"/>
      <c r="U3178" s="199"/>
      <c r="V3178" s="131" t="str">
        <f t="shared" si="198"/>
        <v/>
      </c>
      <c r="W3178" s="115" t="str">
        <f t="shared" si="199"/>
        <v/>
      </c>
      <c r="X3178" s="115" t="str">
        <f t="shared" si="200"/>
        <v/>
      </c>
    </row>
    <row r="3179" spans="1:24" ht="13.5">
      <c r="A3179" s="199"/>
      <c r="B3179" s="199"/>
      <c r="C3179" s="199"/>
      <c r="D3179" s="199"/>
      <c r="E3179" s="199"/>
      <c r="F3179" s="199"/>
      <c r="G3179" s="199"/>
      <c r="H3179" s="199"/>
      <c r="I3179" s="199"/>
      <c r="J3179" s="200"/>
      <c r="K3179" s="201"/>
      <c r="L3179" s="201"/>
      <c r="M3179" s="201"/>
      <c r="N3179" s="199"/>
      <c r="O3179" s="199"/>
      <c r="P3179" s="199"/>
      <c r="Q3179" s="132"/>
      <c r="R3179" s="199"/>
      <c r="S3179" s="199"/>
      <c r="T3179" s="199"/>
      <c r="U3179" s="199"/>
      <c r="V3179" s="131" t="str">
        <f t="shared" si="198"/>
        <v/>
      </c>
      <c r="W3179" s="115" t="str">
        <f t="shared" si="199"/>
        <v/>
      </c>
      <c r="X3179" s="115" t="str">
        <f t="shared" si="200"/>
        <v/>
      </c>
    </row>
    <row r="3180" spans="1:24" ht="13.5">
      <c r="A3180" s="199"/>
      <c r="B3180" s="199"/>
      <c r="C3180" s="199"/>
      <c r="D3180" s="199"/>
      <c r="E3180" s="199"/>
      <c r="F3180" s="199"/>
      <c r="G3180" s="199"/>
      <c r="H3180" s="199"/>
      <c r="I3180" s="199"/>
      <c r="J3180" s="200"/>
      <c r="K3180" s="201"/>
      <c r="L3180" s="201"/>
      <c r="M3180" s="201"/>
      <c r="N3180" s="199"/>
      <c r="O3180" s="199"/>
      <c r="P3180" s="199"/>
      <c r="Q3180" s="132"/>
      <c r="R3180" s="199"/>
      <c r="S3180" s="199"/>
      <c r="T3180" s="199"/>
      <c r="U3180" s="199"/>
      <c r="V3180" s="131" t="str">
        <f t="shared" si="198"/>
        <v/>
      </c>
      <c r="W3180" s="115" t="str">
        <f t="shared" si="199"/>
        <v/>
      </c>
      <c r="X3180" s="115" t="str">
        <f t="shared" si="200"/>
        <v/>
      </c>
    </row>
    <row r="3181" spans="1:24" ht="13.5">
      <c r="A3181" s="199"/>
      <c r="B3181" s="199"/>
      <c r="C3181" s="199"/>
      <c r="D3181" s="199"/>
      <c r="E3181" s="199"/>
      <c r="F3181" s="199"/>
      <c r="G3181" s="199"/>
      <c r="H3181" s="199"/>
      <c r="I3181" s="199"/>
      <c r="J3181" s="200"/>
      <c r="K3181" s="201"/>
      <c r="L3181" s="201"/>
      <c r="M3181" s="201"/>
      <c r="N3181" s="199"/>
      <c r="O3181" s="199"/>
      <c r="P3181" s="199"/>
      <c r="Q3181" s="132"/>
      <c r="R3181" s="199"/>
      <c r="S3181" s="199"/>
      <c r="T3181" s="199"/>
      <c r="U3181" s="199"/>
      <c r="V3181" s="131" t="str">
        <f t="shared" si="198"/>
        <v/>
      </c>
      <c r="W3181" s="115" t="str">
        <f t="shared" si="199"/>
        <v/>
      </c>
      <c r="X3181" s="115" t="str">
        <f t="shared" si="200"/>
        <v/>
      </c>
    </row>
    <row r="3182" spans="1:24" ht="13.5">
      <c r="A3182" s="199"/>
      <c r="B3182" s="199"/>
      <c r="C3182" s="199"/>
      <c r="D3182" s="199"/>
      <c r="E3182" s="199"/>
      <c r="F3182" s="199"/>
      <c r="G3182" s="199"/>
      <c r="H3182" s="199"/>
      <c r="I3182" s="199"/>
      <c r="J3182" s="200"/>
      <c r="K3182" s="201"/>
      <c r="L3182" s="201"/>
      <c r="M3182" s="201"/>
      <c r="N3182" s="199"/>
      <c r="O3182" s="199"/>
      <c r="P3182" s="199"/>
      <c r="Q3182" s="132"/>
      <c r="R3182" s="199"/>
      <c r="S3182" s="199"/>
      <c r="T3182" s="199"/>
      <c r="U3182" s="199"/>
      <c r="V3182" s="131" t="str">
        <f t="shared" si="198"/>
        <v/>
      </c>
      <c r="W3182" s="115" t="str">
        <f t="shared" si="199"/>
        <v/>
      </c>
      <c r="X3182" s="115" t="str">
        <f t="shared" si="200"/>
        <v/>
      </c>
    </row>
    <row r="3183" spans="1:24" ht="13.5">
      <c r="A3183" s="199"/>
      <c r="B3183" s="199"/>
      <c r="C3183" s="199"/>
      <c r="D3183" s="199"/>
      <c r="E3183" s="199"/>
      <c r="F3183" s="199"/>
      <c r="G3183" s="199"/>
      <c r="H3183" s="199"/>
      <c r="I3183" s="199"/>
      <c r="J3183" s="200"/>
      <c r="K3183" s="201"/>
      <c r="L3183" s="201"/>
      <c r="M3183" s="201"/>
      <c r="N3183" s="199"/>
      <c r="O3183" s="199"/>
      <c r="P3183" s="199"/>
      <c r="Q3183" s="132"/>
      <c r="R3183" s="199"/>
      <c r="S3183" s="199"/>
      <c r="T3183" s="199"/>
      <c r="U3183" s="199"/>
      <c r="V3183" s="131" t="str">
        <f t="shared" si="198"/>
        <v/>
      </c>
      <c r="W3183" s="115" t="str">
        <f t="shared" si="199"/>
        <v/>
      </c>
      <c r="X3183" s="115" t="str">
        <f t="shared" si="200"/>
        <v/>
      </c>
    </row>
    <row r="3184" spans="1:24" ht="13.5">
      <c r="A3184" s="199"/>
      <c r="B3184" s="199"/>
      <c r="C3184" s="199"/>
      <c r="D3184" s="199"/>
      <c r="E3184" s="199"/>
      <c r="F3184" s="199"/>
      <c r="G3184" s="199"/>
      <c r="H3184" s="199"/>
      <c r="I3184" s="199"/>
      <c r="J3184" s="200"/>
      <c r="K3184" s="201"/>
      <c r="L3184" s="201"/>
      <c r="M3184" s="201"/>
      <c r="N3184" s="199"/>
      <c r="O3184" s="199"/>
      <c r="P3184" s="199"/>
      <c r="Q3184" s="132"/>
      <c r="R3184" s="199"/>
      <c r="S3184" s="199"/>
      <c r="T3184" s="199"/>
      <c r="U3184" s="199"/>
      <c r="V3184" s="131" t="str">
        <f t="shared" si="198"/>
        <v/>
      </c>
      <c r="W3184" s="115" t="str">
        <f t="shared" si="199"/>
        <v/>
      </c>
      <c r="X3184" s="115" t="str">
        <f t="shared" si="200"/>
        <v/>
      </c>
    </row>
    <row r="3185" spans="1:24" ht="13.5">
      <c r="A3185" s="199"/>
      <c r="B3185" s="199"/>
      <c r="C3185" s="199"/>
      <c r="D3185" s="199"/>
      <c r="E3185" s="199"/>
      <c r="F3185" s="199"/>
      <c r="G3185" s="199"/>
      <c r="H3185" s="199"/>
      <c r="I3185" s="199"/>
      <c r="J3185" s="200"/>
      <c r="K3185" s="201"/>
      <c r="L3185" s="201"/>
      <c r="M3185" s="201"/>
      <c r="N3185" s="199"/>
      <c r="O3185" s="199"/>
      <c r="P3185" s="199"/>
      <c r="Q3185" s="132"/>
      <c r="R3185" s="199"/>
      <c r="S3185" s="199"/>
      <c r="T3185" s="199"/>
      <c r="U3185" s="199"/>
      <c r="V3185" s="131" t="str">
        <f t="shared" si="198"/>
        <v/>
      </c>
      <c r="W3185" s="115" t="str">
        <f t="shared" si="199"/>
        <v/>
      </c>
      <c r="X3185" s="115" t="str">
        <f t="shared" si="200"/>
        <v/>
      </c>
    </row>
    <row r="3186" spans="1:24" ht="13.5">
      <c r="A3186" s="199"/>
      <c r="B3186" s="199"/>
      <c r="C3186" s="199"/>
      <c r="D3186" s="199"/>
      <c r="E3186" s="199"/>
      <c r="F3186" s="199"/>
      <c r="G3186" s="199"/>
      <c r="H3186" s="199"/>
      <c r="I3186" s="199"/>
      <c r="J3186" s="200"/>
      <c r="K3186" s="201"/>
      <c r="L3186" s="201"/>
      <c r="M3186" s="201"/>
      <c r="N3186" s="199"/>
      <c r="O3186" s="199"/>
      <c r="P3186" s="199"/>
      <c r="Q3186" s="132"/>
      <c r="R3186" s="199"/>
      <c r="S3186" s="199"/>
      <c r="T3186" s="199"/>
      <c r="U3186" s="199"/>
      <c r="V3186" s="131" t="str">
        <f t="shared" si="198"/>
        <v/>
      </c>
      <c r="W3186" s="115" t="str">
        <f t="shared" si="199"/>
        <v/>
      </c>
      <c r="X3186" s="115" t="str">
        <f t="shared" si="200"/>
        <v/>
      </c>
    </row>
    <row r="3187" spans="1:24" ht="13.5">
      <c r="A3187" s="199"/>
      <c r="B3187" s="199"/>
      <c r="C3187" s="199"/>
      <c r="D3187" s="199"/>
      <c r="E3187" s="199"/>
      <c r="F3187" s="199"/>
      <c r="G3187" s="199"/>
      <c r="H3187" s="199"/>
      <c r="I3187" s="199"/>
      <c r="J3187" s="200"/>
      <c r="K3187" s="201"/>
      <c r="L3187" s="201"/>
      <c r="M3187" s="201"/>
      <c r="N3187" s="199"/>
      <c r="O3187" s="199"/>
      <c r="P3187" s="199"/>
      <c r="Q3187" s="132"/>
      <c r="R3187" s="199"/>
      <c r="S3187" s="199"/>
      <c r="T3187" s="199"/>
      <c r="U3187" s="199"/>
      <c r="V3187" s="131" t="str">
        <f t="shared" si="198"/>
        <v/>
      </c>
      <c r="W3187" s="115" t="str">
        <f t="shared" si="199"/>
        <v/>
      </c>
      <c r="X3187" s="115" t="str">
        <f t="shared" si="200"/>
        <v/>
      </c>
    </row>
    <row r="3188" spans="1:24" ht="13.5">
      <c r="A3188" s="199"/>
      <c r="B3188" s="199"/>
      <c r="C3188" s="199"/>
      <c r="D3188" s="199"/>
      <c r="E3188" s="199"/>
      <c r="F3188" s="199"/>
      <c r="G3188" s="199"/>
      <c r="H3188" s="199"/>
      <c r="I3188" s="199"/>
      <c r="J3188" s="200"/>
      <c r="K3188" s="201"/>
      <c r="L3188" s="201"/>
      <c r="M3188" s="201"/>
      <c r="N3188" s="199"/>
      <c r="O3188" s="199"/>
      <c r="P3188" s="199"/>
      <c r="Q3188" s="132"/>
      <c r="R3188" s="199"/>
      <c r="S3188" s="199"/>
      <c r="T3188" s="199"/>
      <c r="U3188" s="199"/>
      <c r="V3188" s="131" t="str">
        <f t="shared" si="198"/>
        <v/>
      </c>
      <c r="W3188" s="115" t="str">
        <f t="shared" si="199"/>
        <v/>
      </c>
      <c r="X3188" s="115" t="str">
        <f t="shared" si="200"/>
        <v/>
      </c>
    </row>
    <row r="3189" spans="1:24" ht="13.5">
      <c r="A3189" s="199"/>
      <c r="B3189" s="199"/>
      <c r="C3189" s="199"/>
      <c r="D3189" s="199"/>
      <c r="E3189" s="199"/>
      <c r="F3189" s="199"/>
      <c r="G3189" s="199"/>
      <c r="H3189" s="199"/>
      <c r="I3189" s="199"/>
      <c r="J3189" s="200"/>
      <c r="K3189" s="201"/>
      <c r="L3189" s="201"/>
      <c r="M3189" s="201"/>
      <c r="N3189" s="199"/>
      <c r="O3189" s="199"/>
      <c r="P3189" s="199"/>
      <c r="Q3189" s="132"/>
      <c r="R3189" s="199"/>
      <c r="S3189" s="199"/>
      <c r="T3189" s="199"/>
      <c r="U3189" s="199"/>
      <c r="V3189" s="131" t="str">
        <f t="shared" si="198"/>
        <v/>
      </c>
      <c r="W3189" s="115" t="str">
        <f t="shared" si="199"/>
        <v/>
      </c>
      <c r="X3189" s="115" t="str">
        <f t="shared" si="200"/>
        <v/>
      </c>
    </row>
    <row r="3190" spans="1:24" ht="13.5">
      <c r="A3190" s="199"/>
      <c r="B3190" s="199"/>
      <c r="C3190" s="199"/>
      <c r="D3190" s="199"/>
      <c r="E3190" s="199"/>
      <c r="F3190" s="199"/>
      <c r="G3190" s="199"/>
      <c r="H3190" s="199"/>
      <c r="I3190" s="199"/>
      <c r="J3190" s="200"/>
      <c r="K3190" s="201"/>
      <c r="L3190" s="201"/>
      <c r="M3190" s="201"/>
      <c r="N3190" s="199"/>
      <c r="O3190" s="199"/>
      <c r="P3190" s="199"/>
      <c r="Q3190" s="132"/>
      <c r="R3190" s="199"/>
      <c r="S3190" s="199"/>
      <c r="T3190" s="199"/>
      <c r="U3190" s="199"/>
      <c r="V3190" s="131" t="str">
        <f t="shared" si="198"/>
        <v/>
      </c>
      <c r="W3190" s="115" t="str">
        <f t="shared" si="199"/>
        <v/>
      </c>
      <c r="X3190" s="115" t="str">
        <f t="shared" si="200"/>
        <v/>
      </c>
    </row>
    <row r="3191" spans="1:24" ht="13.5">
      <c r="A3191" s="199"/>
      <c r="B3191" s="199"/>
      <c r="C3191" s="199"/>
      <c r="D3191" s="199"/>
      <c r="E3191" s="199"/>
      <c r="F3191" s="199"/>
      <c r="G3191" s="199"/>
      <c r="H3191" s="199"/>
      <c r="I3191" s="199"/>
      <c r="J3191" s="200"/>
      <c r="K3191" s="201"/>
      <c r="L3191" s="201"/>
      <c r="M3191" s="201"/>
      <c r="N3191" s="199"/>
      <c r="O3191" s="199"/>
      <c r="P3191" s="199"/>
      <c r="Q3191" s="132"/>
      <c r="R3191" s="199"/>
      <c r="S3191" s="199"/>
      <c r="T3191" s="199"/>
      <c r="U3191" s="199"/>
      <c r="V3191" s="131" t="str">
        <f t="shared" si="198"/>
        <v/>
      </c>
      <c r="W3191" s="115" t="str">
        <f t="shared" si="199"/>
        <v/>
      </c>
      <c r="X3191" s="115" t="str">
        <f t="shared" si="200"/>
        <v/>
      </c>
    </row>
    <row r="3192" spans="1:24" ht="13.5">
      <c r="A3192" s="199"/>
      <c r="B3192" s="199"/>
      <c r="C3192" s="199"/>
      <c r="D3192" s="199"/>
      <c r="E3192" s="199"/>
      <c r="F3192" s="199"/>
      <c r="G3192" s="199"/>
      <c r="H3192" s="199"/>
      <c r="I3192" s="199"/>
      <c r="J3192" s="200"/>
      <c r="K3192" s="201"/>
      <c r="L3192" s="201"/>
      <c r="M3192" s="201"/>
      <c r="N3192" s="199"/>
      <c r="O3192" s="199"/>
      <c r="P3192" s="199"/>
      <c r="Q3192" s="132"/>
      <c r="R3192" s="199"/>
      <c r="S3192" s="199"/>
      <c r="T3192" s="199"/>
      <c r="U3192" s="199"/>
      <c r="V3192" s="131" t="str">
        <f t="shared" si="198"/>
        <v/>
      </c>
      <c r="W3192" s="115" t="str">
        <f t="shared" si="199"/>
        <v/>
      </c>
      <c r="X3192" s="115" t="str">
        <f t="shared" si="200"/>
        <v/>
      </c>
    </row>
    <row r="3193" spans="1:24" ht="13.5">
      <c r="A3193" s="199"/>
      <c r="B3193" s="199"/>
      <c r="C3193" s="199"/>
      <c r="D3193" s="199"/>
      <c r="E3193" s="199"/>
      <c r="F3193" s="199"/>
      <c r="G3193" s="199"/>
      <c r="H3193" s="199"/>
      <c r="I3193" s="199"/>
      <c r="J3193" s="200"/>
      <c r="K3193" s="201"/>
      <c r="L3193" s="201"/>
      <c r="M3193" s="201"/>
      <c r="N3193" s="199"/>
      <c r="O3193" s="199"/>
      <c r="P3193" s="199"/>
      <c r="Q3193" s="132"/>
      <c r="R3193" s="199"/>
      <c r="S3193" s="199"/>
      <c r="T3193" s="199"/>
      <c r="U3193" s="199"/>
      <c r="V3193" s="131" t="str">
        <f t="shared" si="198"/>
        <v/>
      </c>
      <c r="W3193" s="115" t="str">
        <f t="shared" si="199"/>
        <v/>
      </c>
      <c r="X3193" s="115" t="str">
        <f t="shared" si="200"/>
        <v/>
      </c>
    </row>
    <row r="3194" spans="1:24" ht="13.5">
      <c r="A3194" s="199"/>
      <c r="B3194" s="199"/>
      <c r="C3194" s="199"/>
      <c r="D3194" s="199"/>
      <c r="E3194" s="199"/>
      <c r="F3194" s="199"/>
      <c r="G3194" s="199"/>
      <c r="H3194" s="199"/>
      <c r="I3194" s="199"/>
      <c r="J3194" s="200"/>
      <c r="K3194" s="201"/>
      <c r="L3194" s="201"/>
      <c r="M3194" s="201"/>
      <c r="N3194" s="199"/>
      <c r="O3194" s="199"/>
      <c r="P3194" s="199"/>
      <c r="Q3194" s="132"/>
      <c r="R3194" s="199"/>
      <c r="S3194" s="199"/>
      <c r="T3194" s="199"/>
      <c r="U3194" s="199"/>
      <c r="V3194" s="131" t="str">
        <f t="shared" si="198"/>
        <v/>
      </c>
      <c r="W3194" s="115" t="str">
        <f t="shared" si="199"/>
        <v/>
      </c>
      <c r="X3194" s="115" t="str">
        <f t="shared" si="200"/>
        <v/>
      </c>
    </row>
    <row r="3195" spans="1:24" ht="13.5">
      <c r="A3195" s="199"/>
      <c r="B3195" s="199"/>
      <c r="C3195" s="199"/>
      <c r="D3195" s="199"/>
      <c r="E3195" s="199"/>
      <c r="F3195" s="199"/>
      <c r="G3195" s="199"/>
      <c r="H3195" s="199"/>
      <c r="I3195" s="199"/>
      <c r="J3195" s="200"/>
      <c r="K3195" s="201"/>
      <c r="L3195" s="201"/>
      <c r="M3195" s="201"/>
      <c r="N3195" s="199"/>
      <c r="O3195" s="199"/>
      <c r="P3195" s="199"/>
      <c r="Q3195" s="132"/>
      <c r="R3195" s="199"/>
      <c r="S3195" s="199"/>
      <c r="T3195" s="199"/>
      <c r="U3195" s="199"/>
      <c r="V3195" s="131" t="str">
        <f t="shared" si="198"/>
        <v/>
      </c>
      <c r="W3195" s="115" t="str">
        <f t="shared" si="199"/>
        <v/>
      </c>
      <c r="X3195" s="115" t="str">
        <f t="shared" si="200"/>
        <v/>
      </c>
    </row>
    <row r="3196" spans="1:24" ht="13.5">
      <c r="A3196" s="199"/>
      <c r="B3196" s="199"/>
      <c r="C3196" s="199"/>
      <c r="D3196" s="199"/>
      <c r="E3196" s="199"/>
      <c r="F3196" s="199"/>
      <c r="G3196" s="199"/>
      <c r="H3196" s="199"/>
      <c r="I3196" s="199"/>
      <c r="J3196" s="200"/>
      <c r="K3196" s="201"/>
      <c r="L3196" s="201"/>
      <c r="M3196" s="201"/>
      <c r="N3196" s="199"/>
      <c r="O3196" s="199"/>
      <c r="P3196" s="199"/>
      <c r="Q3196" s="132"/>
      <c r="R3196" s="199"/>
      <c r="S3196" s="199"/>
      <c r="T3196" s="199"/>
      <c r="U3196" s="199"/>
      <c r="V3196" s="131" t="str">
        <f t="shared" si="198"/>
        <v/>
      </c>
      <c r="W3196" s="115" t="str">
        <f t="shared" si="199"/>
        <v/>
      </c>
      <c r="X3196" s="115" t="str">
        <f t="shared" si="200"/>
        <v/>
      </c>
    </row>
    <row r="3197" spans="1:24" ht="13.5">
      <c r="A3197" s="199"/>
      <c r="B3197" s="199"/>
      <c r="C3197" s="199"/>
      <c r="D3197" s="199"/>
      <c r="E3197" s="199"/>
      <c r="F3197" s="199"/>
      <c r="G3197" s="199"/>
      <c r="H3197" s="199"/>
      <c r="I3197" s="199"/>
      <c r="J3197" s="200"/>
      <c r="K3197" s="201"/>
      <c r="L3197" s="201"/>
      <c r="M3197" s="201"/>
      <c r="N3197" s="199"/>
      <c r="O3197" s="199"/>
      <c r="P3197" s="199"/>
      <c r="Q3197" s="132"/>
      <c r="R3197" s="199"/>
      <c r="S3197" s="199"/>
      <c r="T3197" s="199"/>
      <c r="U3197" s="199"/>
      <c r="V3197" s="131" t="str">
        <f t="shared" si="198"/>
        <v/>
      </c>
      <c r="W3197" s="115" t="str">
        <f t="shared" si="199"/>
        <v/>
      </c>
      <c r="X3197" s="115" t="str">
        <f t="shared" si="200"/>
        <v/>
      </c>
    </row>
    <row r="3198" spans="1:24" ht="13.5">
      <c r="A3198" s="199"/>
      <c r="B3198" s="199"/>
      <c r="C3198" s="199"/>
      <c r="D3198" s="199"/>
      <c r="E3198" s="199"/>
      <c r="F3198" s="199"/>
      <c r="G3198" s="199"/>
      <c r="H3198" s="199"/>
      <c r="I3198" s="199"/>
      <c r="J3198" s="200"/>
      <c r="K3198" s="201"/>
      <c r="L3198" s="201"/>
      <c r="M3198" s="201"/>
      <c r="N3198" s="199"/>
      <c r="O3198" s="199"/>
      <c r="P3198" s="199"/>
      <c r="Q3198" s="132"/>
      <c r="R3198" s="199"/>
      <c r="S3198" s="199"/>
      <c r="T3198" s="199"/>
      <c r="U3198" s="199"/>
      <c r="V3198" s="131" t="str">
        <f t="shared" si="198"/>
        <v/>
      </c>
      <c r="W3198" s="115" t="str">
        <f t="shared" si="199"/>
        <v/>
      </c>
      <c r="X3198" s="115" t="str">
        <f t="shared" si="200"/>
        <v/>
      </c>
    </row>
    <row r="3199" spans="1:24" ht="13.5">
      <c r="A3199" s="199"/>
      <c r="B3199" s="199"/>
      <c r="C3199" s="199"/>
      <c r="D3199" s="199"/>
      <c r="E3199" s="199"/>
      <c r="F3199" s="199"/>
      <c r="G3199" s="199"/>
      <c r="H3199" s="199"/>
      <c r="I3199" s="199"/>
      <c r="J3199" s="200"/>
      <c r="K3199" s="201"/>
      <c r="L3199" s="201"/>
      <c r="M3199" s="201"/>
      <c r="N3199" s="199"/>
      <c r="O3199" s="199"/>
      <c r="P3199" s="199"/>
      <c r="Q3199" s="132"/>
      <c r="R3199" s="199"/>
      <c r="S3199" s="199"/>
      <c r="T3199" s="199"/>
      <c r="U3199" s="199"/>
      <c r="V3199" s="131" t="str">
        <f t="shared" si="198"/>
        <v/>
      </c>
      <c r="W3199" s="115" t="str">
        <f t="shared" si="199"/>
        <v/>
      </c>
      <c r="X3199" s="115" t="str">
        <f t="shared" si="200"/>
        <v/>
      </c>
    </row>
    <row r="3200" spans="1:24" ht="13.5">
      <c r="A3200" s="199"/>
      <c r="B3200" s="199"/>
      <c r="C3200" s="199"/>
      <c r="D3200" s="199"/>
      <c r="E3200" s="199"/>
      <c r="F3200" s="199"/>
      <c r="G3200" s="199"/>
      <c r="H3200" s="199"/>
      <c r="I3200" s="199"/>
      <c r="J3200" s="200"/>
      <c r="K3200" s="201"/>
      <c r="L3200" s="201"/>
      <c r="M3200" s="201"/>
      <c r="N3200" s="199"/>
      <c r="O3200" s="199"/>
      <c r="P3200" s="199"/>
      <c r="Q3200" s="132"/>
      <c r="R3200" s="199"/>
      <c r="S3200" s="199"/>
      <c r="T3200" s="199"/>
      <c r="U3200" s="199"/>
      <c r="V3200" s="131" t="str">
        <f t="shared" si="198"/>
        <v/>
      </c>
      <c r="W3200" s="115" t="str">
        <f t="shared" si="199"/>
        <v/>
      </c>
      <c r="X3200" s="115" t="str">
        <f t="shared" si="200"/>
        <v/>
      </c>
    </row>
    <row r="3201" spans="1:24" ht="13.5">
      <c r="A3201" s="199"/>
      <c r="B3201" s="199"/>
      <c r="C3201" s="199"/>
      <c r="D3201" s="199"/>
      <c r="E3201" s="199"/>
      <c r="F3201" s="199"/>
      <c r="G3201" s="199"/>
      <c r="H3201" s="199"/>
      <c r="I3201" s="199"/>
      <c r="J3201" s="200"/>
      <c r="K3201" s="201"/>
      <c r="L3201" s="201"/>
      <c r="M3201" s="201"/>
      <c r="N3201" s="199"/>
      <c r="O3201" s="199"/>
      <c r="P3201" s="199"/>
      <c r="Q3201" s="132"/>
      <c r="R3201" s="199"/>
      <c r="S3201" s="199"/>
      <c r="T3201" s="199"/>
      <c r="U3201" s="199"/>
      <c r="V3201" s="131" t="str">
        <f t="shared" si="198"/>
        <v/>
      </c>
      <c r="W3201" s="115" t="str">
        <f t="shared" si="199"/>
        <v/>
      </c>
      <c r="X3201" s="115" t="str">
        <f t="shared" si="200"/>
        <v/>
      </c>
    </row>
    <row r="3202" spans="1:24" ht="13.5">
      <c r="A3202" s="199"/>
      <c r="B3202" s="199"/>
      <c r="C3202" s="199"/>
      <c r="D3202" s="199"/>
      <c r="E3202" s="199"/>
      <c r="F3202" s="199"/>
      <c r="G3202" s="199"/>
      <c r="H3202" s="199"/>
      <c r="I3202" s="199"/>
      <c r="J3202" s="200"/>
      <c r="K3202" s="201"/>
      <c r="L3202" s="201"/>
      <c r="M3202" s="201"/>
      <c r="N3202" s="199"/>
      <c r="O3202" s="199"/>
      <c r="P3202" s="199"/>
      <c r="Q3202" s="132"/>
      <c r="R3202" s="199"/>
      <c r="S3202" s="199"/>
      <c r="T3202" s="199"/>
      <c r="U3202" s="199"/>
      <c r="V3202" s="131" t="str">
        <f t="shared" si="198"/>
        <v/>
      </c>
      <c r="W3202" s="115" t="str">
        <f t="shared" si="199"/>
        <v/>
      </c>
      <c r="X3202" s="115" t="str">
        <f t="shared" si="200"/>
        <v/>
      </c>
    </row>
    <row r="3203" spans="1:24" ht="13.5">
      <c r="A3203" s="199"/>
      <c r="B3203" s="199"/>
      <c r="C3203" s="199"/>
      <c r="D3203" s="199"/>
      <c r="E3203" s="199"/>
      <c r="F3203" s="199"/>
      <c r="G3203" s="199"/>
      <c r="H3203" s="199"/>
      <c r="I3203" s="199"/>
      <c r="J3203" s="200"/>
      <c r="K3203" s="201"/>
      <c r="L3203" s="201"/>
      <c r="M3203" s="201"/>
      <c r="N3203" s="199"/>
      <c r="O3203" s="199"/>
      <c r="P3203" s="199"/>
      <c r="Q3203" s="132"/>
      <c r="R3203" s="199"/>
      <c r="S3203" s="199"/>
      <c r="T3203" s="199"/>
      <c r="U3203" s="199"/>
      <c r="V3203" s="131" t="str">
        <f t="shared" ref="V3203:V3261" si="201">IF(P3203="","",IF(W3203="",P3203,LEFT(P3203,LEN(P3203)-22)))</f>
        <v/>
      </c>
      <c r="W3203" s="115" t="str">
        <f t="shared" ref="W3203:W3266" si="202">IF(X3203="修理対応可能",RIGHT(P3203,21),"")</f>
        <v/>
      </c>
      <c r="X3203" s="115" t="str">
        <f t="shared" ref="X3203:X3261" si="203">RIGHT(P3203,6)</f>
        <v/>
      </c>
    </row>
    <row r="3204" spans="1:24" ht="13.5">
      <c r="A3204" s="199"/>
      <c r="B3204" s="199"/>
      <c r="C3204" s="199"/>
      <c r="D3204" s="199"/>
      <c r="E3204" s="199"/>
      <c r="F3204" s="199"/>
      <c r="G3204" s="199"/>
      <c r="H3204" s="199"/>
      <c r="I3204" s="199"/>
      <c r="J3204" s="200"/>
      <c r="K3204" s="201"/>
      <c r="L3204" s="201"/>
      <c r="M3204" s="201"/>
      <c r="N3204" s="199"/>
      <c r="O3204" s="199"/>
      <c r="P3204" s="199"/>
      <c r="Q3204" s="132"/>
      <c r="R3204" s="199"/>
      <c r="S3204" s="199"/>
      <c r="T3204" s="199"/>
      <c r="U3204" s="199"/>
      <c r="V3204" s="131" t="str">
        <f t="shared" si="201"/>
        <v/>
      </c>
      <c r="W3204" s="115" t="str">
        <f t="shared" si="202"/>
        <v/>
      </c>
      <c r="X3204" s="115" t="str">
        <f t="shared" si="203"/>
        <v/>
      </c>
    </row>
    <row r="3205" spans="1:24" ht="13.5">
      <c r="A3205" s="199"/>
      <c r="B3205" s="199"/>
      <c r="C3205" s="199"/>
      <c r="D3205" s="199"/>
      <c r="E3205" s="199"/>
      <c r="F3205" s="199"/>
      <c r="G3205" s="199"/>
      <c r="H3205" s="199"/>
      <c r="I3205" s="199"/>
      <c r="J3205" s="200"/>
      <c r="K3205" s="201"/>
      <c r="L3205" s="201"/>
      <c r="M3205" s="201"/>
      <c r="N3205" s="199"/>
      <c r="O3205" s="199"/>
      <c r="P3205" s="199"/>
      <c r="Q3205" s="132"/>
      <c r="R3205" s="199"/>
      <c r="S3205" s="199"/>
      <c r="T3205" s="199"/>
      <c r="U3205" s="199"/>
      <c r="V3205" s="131" t="str">
        <f t="shared" si="201"/>
        <v/>
      </c>
      <c r="W3205" s="115" t="str">
        <f t="shared" si="202"/>
        <v/>
      </c>
      <c r="X3205" s="115" t="str">
        <f t="shared" si="203"/>
        <v/>
      </c>
    </row>
    <row r="3206" spans="1:24" ht="13.5">
      <c r="A3206" s="199"/>
      <c r="B3206" s="199"/>
      <c r="C3206" s="199"/>
      <c r="D3206" s="199"/>
      <c r="E3206" s="199"/>
      <c r="F3206" s="199"/>
      <c r="G3206" s="199"/>
      <c r="H3206" s="199"/>
      <c r="I3206" s="199"/>
      <c r="J3206" s="200"/>
      <c r="K3206" s="201"/>
      <c r="L3206" s="201"/>
      <c r="M3206" s="201"/>
      <c r="N3206" s="199"/>
      <c r="O3206" s="199"/>
      <c r="P3206" s="199"/>
      <c r="Q3206" s="132"/>
      <c r="R3206" s="199"/>
      <c r="S3206" s="199"/>
      <c r="T3206" s="199"/>
      <c r="U3206" s="199"/>
      <c r="V3206" s="131" t="str">
        <f t="shared" si="201"/>
        <v/>
      </c>
      <c r="W3206" s="115" t="str">
        <f t="shared" si="202"/>
        <v/>
      </c>
      <c r="X3206" s="115" t="str">
        <f t="shared" si="203"/>
        <v/>
      </c>
    </row>
    <row r="3207" spans="1:24" ht="13.5">
      <c r="A3207" s="199"/>
      <c r="B3207" s="199"/>
      <c r="C3207" s="199"/>
      <c r="D3207" s="199"/>
      <c r="E3207" s="199"/>
      <c r="F3207" s="199"/>
      <c r="G3207" s="199"/>
      <c r="H3207" s="199"/>
      <c r="I3207" s="199"/>
      <c r="J3207" s="200"/>
      <c r="K3207" s="201"/>
      <c r="L3207" s="201"/>
      <c r="M3207" s="201"/>
      <c r="N3207" s="199"/>
      <c r="O3207" s="199"/>
      <c r="P3207" s="199"/>
      <c r="Q3207" s="132"/>
      <c r="R3207" s="199"/>
      <c r="S3207" s="199"/>
      <c r="T3207" s="199"/>
      <c r="U3207" s="199"/>
      <c r="V3207" s="131" t="str">
        <f t="shared" si="201"/>
        <v/>
      </c>
      <c r="W3207" s="115" t="str">
        <f t="shared" si="202"/>
        <v/>
      </c>
      <c r="X3207" s="115" t="str">
        <f t="shared" si="203"/>
        <v/>
      </c>
    </row>
    <row r="3208" spans="1:24" ht="13.5">
      <c r="A3208" s="199"/>
      <c r="B3208" s="199"/>
      <c r="C3208" s="199"/>
      <c r="D3208" s="199"/>
      <c r="E3208" s="199"/>
      <c r="F3208" s="199"/>
      <c r="G3208" s="199"/>
      <c r="H3208" s="199"/>
      <c r="I3208" s="199"/>
      <c r="J3208" s="200"/>
      <c r="K3208" s="201"/>
      <c r="L3208" s="201"/>
      <c r="M3208" s="201"/>
      <c r="N3208" s="199"/>
      <c r="O3208" s="199"/>
      <c r="P3208" s="199"/>
      <c r="Q3208" s="132"/>
      <c r="R3208" s="199"/>
      <c r="S3208" s="199"/>
      <c r="T3208" s="199"/>
      <c r="U3208" s="199"/>
      <c r="V3208" s="131" t="str">
        <f t="shared" si="201"/>
        <v/>
      </c>
      <c r="W3208" s="115" t="str">
        <f t="shared" si="202"/>
        <v/>
      </c>
      <c r="X3208" s="115" t="str">
        <f t="shared" si="203"/>
        <v/>
      </c>
    </row>
    <row r="3209" spans="1:24" ht="13.5">
      <c r="A3209" s="199"/>
      <c r="B3209" s="199"/>
      <c r="C3209" s="199"/>
      <c r="D3209" s="199"/>
      <c r="E3209" s="199"/>
      <c r="F3209" s="199"/>
      <c r="G3209" s="199"/>
      <c r="H3209" s="199"/>
      <c r="I3209" s="199"/>
      <c r="J3209" s="200"/>
      <c r="K3209" s="201"/>
      <c r="L3209" s="201"/>
      <c r="M3209" s="201"/>
      <c r="N3209" s="199"/>
      <c r="O3209" s="199"/>
      <c r="P3209" s="199"/>
      <c r="Q3209" s="132"/>
      <c r="R3209" s="199"/>
      <c r="S3209" s="199"/>
      <c r="T3209" s="199"/>
      <c r="U3209" s="199"/>
      <c r="V3209" s="131" t="str">
        <f t="shared" si="201"/>
        <v/>
      </c>
      <c r="W3209" s="115" t="str">
        <f t="shared" si="202"/>
        <v/>
      </c>
      <c r="X3209" s="115" t="str">
        <f t="shared" si="203"/>
        <v/>
      </c>
    </row>
    <row r="3210" spans="1:24" ht="13.5">
      <c r="A3210" s="199"/>
      <c r="B3210" s="199"/>
      <c r="C3210" s="199"/>
      <c r="D3210" s="199"/>
      <c r="E3210" s="199"/>
      <c r="F3210" s="199"/>
      <c r="G3210" s="199"/>
      <c r="H3210" s="199"/>
      <c r="I3210" s="199"/>
      <c r="J3210" s="200"/>
      <c r="K3210" s="201"/>
      <c r="L3210" s="201"/>
      <c r="M3210" s="201"/>
      <c r="N3210" s="199"/>
      <c r="O3210" s="199"/>
      <c r="P3210" s="199"/>
      <c r="Q3210" s="132"/>
      <c r="R3210" s="199"/>
      <c r="S3210" s="199"/>
      <c r="T3210" s="199"/>
      <c r="U3210" s="199"/>
      <c r="V3210" s="131" t="str">
        <f t="shared" si="201"/>
        <v/>
      </c>
      <c r="W3210" s="115" t="str">
        <f t="shared" si="202"/>
        <v/>
      </c>
      <c r="X3210" s="115" t="str">
        <f t="shared" si="203"/>
        <v/>
      </c>
    </row>
    <row r="3211" spans="1:24" ht="13.5">
      <c r="A3211" s="199"/>
      <c r="B3211" s="199"/>
      <c r="C3211" s="199"/>
      <c r="D3211" s="199"/>
      <c r="E3211" s="199"/>
      <c r="F3211" s="199"/>
      <c r="G3211" s="199"/>
      <c r="H3211" s="199"/>
      <c r="I3211" s="199"/>
      <c r="J3211" s="200"/>
      <c r="K3211" s="201"/>
      <c r="L3211" s="201"/>
      <c r="M3211" s="201"/>
      <c r="N3211" s="199"/>
      <c r="O3211" s="199"/>
      <c r="P3211" s="199"/>
      <c r="Q3211" s="132"/>
      <c r="R3211" s="199"/>
      <c r="S3211" s="199"/>
      <c r="T3211" s="199"/>
      <c r="U3211" s="199"/>
      <c r="V3211" s="131" t="str">
        <f t="shared" si="201"/>
        <v/>
      </c>
      <c r="W3211" s="115" t="str">
        <f t="shared" si="202"/>
        <v/>
      </c>
      <c r="X3211" s="115" t="str">
        <f t="shared" si="203"/>
        <v/>
      </c>
    </row>
    <row r="3212" spans="1:24" ht="13.5">
      <c r="A3212" s="199"/>
      <c r="B3212" s="199"/>
      <c r="C3212" s="199"/>
      <c r="D3212" s="199"/>
      <c r="E3212" s="199"/>
      <c r="F3212" s="199"/>
      <c r="G3212" s="199"/>
      <c r="H3212" s="199"/>
      <c r="I3212" s="199"/>
      <c r="J3212" s="200"/>
      <c r="K3212" s="201"/>
      <c r="L3212" s="201"/>
      <c r="M3212" s="201"/>
      <c r="N3212" s="199"/>
      <c r="O3212" s="199"/>
      <c r="P3212" s="199"/>
      <c r="Q3212" s="132"/>
      <c r="R3212" s="199"/>
      <c r="S3212" s="199"/>
      <c r="T3212" s="199"/>
      <c r="U3212" s="199"/>
      <c r="V3212" s="131" t="str">
        <f t="shared" si="201"/>
        <v/>
      </c>
      <c r="W3212" s="115" t="str">
        <f t="shared" si="202"/>
        <v/>
      </c>
      <c r="X3212" s="115" t="str">
        <f t="shared" si="203"/>
        <v/>
      </c>
    </row>
    <row r="3213" spans="1:24" ht="13.5">
      <c r="A3213" s="199"/>
      <c r="B3213" s="199"/>
      <c r="C3213" s="199"/>
      <c r="D3213" s="199"/>
      <c r="E3213" s="199"/>
      <c r="F3213" s="199"/>
      <c r="G3213" s="199"/>
      <c r="H3213" s="199"/>
      <c r="I3213" s="199"/>
      <c r="J3213" s="200"/>
      <c r="K3213" s="201"/>
      <c r="L3213" s="201"/>
      <c r="M3213" s="201"/>
      <c r="N3213" s="199"/>
      <c r="O3213" s="199"/>
      <c r="P3213" s="199"/>
      <c r="Q3213" s="132"/>
      <c r="R3213" s="199"/>
      <c r="S3213" s="199"/>
      <c r="T3213" s="199"/>
      <c r="U3213" s="199"/>
      <c r="V3213" s="131" t="str">
        <f t="shared" si="201"/>
        <v/>
      </c>
      <c r="W3213" s="115" t="str">
        <f t="shared" si="202"/>
        <v/>
      </c>
      <c r="X3213" s="115" t="str">
        <f t="shared" si="203"/>
        <v/>
      </c>
    </row>
    <row r="3214" spans="1:24" ht="13.5">
      <c r="A3214" s="199"/>
      <c r="B3214" s="199"/>
      <c r="C3214" s="199"/>
      <c r="D3214" s="199"/>
      <c r="E3214" s="199"/>
      <c r="F3214" s="199"/>
      <c r="G3214" s="199"/>
      <c r="H3214" s="199"/>
      <c r="I3214" s="199"/>
      <c r="J3214" s="200"/>
      <c r="K3214" s="201"/>
      <c r="L3214" s="201"/>
      <c r="M3214" s="201"/>
      <c r="N3214" s="199"/>
      <c r="O3214" s="199"/>
      <c r="P3214" s="199"/>
      <c r="Q3214" s="132"/>
      <c r="R3214" s="199"/>
      <c r="S3214" s="199"/>
      <c r="T3214" s="199"/>
      <c r="U3214" s="199"/>
      <c r="V3214" s="131" t="str">
        <f t="shared" si="201"/>
        <v/>
      </c>
      <c r="W3214" s="115" t="str">
        <f t="shared" si="202"/>
        <v/>
      </c>
      <c r="X3214" s="115" t="str">
        <f t="shared" si="203"/>
        <v/>
      </c>
    </row>
    <row r="3215" spans="1:24" ht="13.5">
      <c r="A3215" s="199"/>
      <c r="B3215" s="199"/>
      <c r="C3215" s="199"/>
      <c r="D3215" s="199"/>
      <c r="E3215" s="199"/>
      <c r="F3215" s="199"/>
      <c r="G3215" s="199"/>
      <c r="H3215" s="199"/>
      <c r="I3215" s="199"/>
      <c r="J3215" s="200"/>
      <c r="K3215" s="201"/>
      <c r="L3215" s="201"/>
      <c r="M3215" s="201"/>
      <c r="N3215" s="199"/>
      <c r="O3215" s="199"/>
      <c r="P3215" s="199"/>
      <c r="Q3215" s="132"/>
      <c r="R3215" s="199"/>
      <c r="S3215" s="199"/>
      <c r="T3215" s="199"/>
      <c r="U3215" s="199"/>
      <c r="V3215" s="131" t="str">
        <f t="shared" si="201"/>
        <v/>
      </c>
      <c r="W3215" s="115" t="str">
        <f t="shared" si="202"/>
        <v/>
      </c>
      <c r="X3215" s="115" t="str">
        <f t="shared" si="203"/>
        <v/>
      </c>
    </row>
    <row r="3216" spans="1:24" ht="13.5">
      <c r="A3216" s="199"/>
      <c r="B3216" s="199"/>
      <c r="C3216" s="199"/>
      <c r="D3216" s="199"/>
      <c r="E3216" s="199"/>
      <c r="F3216" s="199"/>
      <c r="G3216" s="199"/>
      <c r="H3216" s="199"/>
      <c r="I3216" s="199"/>
      <c r="J3216" s="200"/>
      <c r="K3216" s="201"/>
      <c r="L3216" s="201"/>
      <c r="M3216" s="201"/>
      <c r="N3216" s="199"/>
      <c r="O3216" s="199"/>
      <c r="P3216" s="199"/>
      <c r="Q3216" s="132"/>
      <c r="R3216" s="199"/>
      <c r="S3216" s="199"/>
      <c r="T3216" s="199"/>
      <c r="U3216" s="199"/>
      <c r="V3216" s="131" t="str">
        <f t="shared" si="201"/>
        <v/>
      </c>
      <c r="W3216" s="115" t="str">
        <f t="shared" si="202"/>
        <v/>
      </c>
      <c r="X3216" s="115" t="str">
        <f t="shared" si="203"/>
        <v/>
      </c>
    </row>
    <row r="3217" spans="1:24" ht="13.5">
      <c r="A3217" s="199"/>
      <c r="B3217" s="199"/>
      <c r="C3217" s="199"/>
      <c r="D3217" s="199"/>
      <c r="E3217" s="199"/>
      <c r="F3217" s="199"/>
      <c r="G3217" s="199"/>
      <c r="H3217" s="199"/>
      <c r="I3217" s="199"/>
      <c r="J3217" s="200"/>
      <c r="K3217" s="201"/>
      <c r="L3217" s="201"/>
      <c r="M3217" s="201"/>
      <c r="N3217" s="199"/>
      <c r="O3217" s="199"/>
      <c r="P3217" s="199"/>
      <c r="Q3217" s="132"/>
      <c r="R3217" s="199"/>
      <c r="S3217" s="199"/>
      <c r="T3217" s="199"/>
      <c r="U3217" s="199"/>
      <c r="V3217" s="131" t="str">
        <f t="shared" si="201"/>
        <v/>
      </c>
      <c r="W3217" s="115" t="str">
        <f t="shared" si="202"/>
        <v/>
      </c>
      <c r="X3217" s="115" t="str">
        <f t="shared" si="203"/>
        <v/>
      </c>
    </row>
    <row r="3218" spans="1:24" ht="13.5">
      <c r="A3218" s="199"/>
      <c r="B3218" s="199"/>
      <c r="C3218" s="199"/>
      <c r="D3218" s="199"/>
      <c r="E3218" s="199"/>
      <c r="F3218" s="199"/>
      <c r="G3218" s="199"/>
      <c r="H3218" s="199"/>
      <c r="I3218" s="199"/>
      <c r="J3218" s="200"/>
      <c r="K3218" s="201"/>
      <c r="L3218" s="201"/>
      <c r="M3218" s="201"/>
      <c r="N3218" s="199"/>
      <c r="O3218" s="199"/>
      <c r="P3218" s="199"/>
      <c r="Q3218" s="132"/>
      <c r="R3218" s="199"/>
      <c r="S3218" s="199"/>
      <c r="T3218" s="199"/>
      <c r="U3218" s="199"/>
      <c r="V3218" s="131" t="str">
        <f t="shared" si="201"/>
        <v/>
      </c>
      <c r="W3218" s="115" t="str">
        <f t="shared" si="202"/>
        <v/>
      </c>
      <c r="X3218" s="115" t="str">
        <f t="shared" si="203"/>
        <v/>
      </c>
    </row>
    <row r="3219" spans="1:24" ht="13.5">
      <c r="A3219" s="199"/>
      <c r="B3219" s="199"/>
      <c r="C3219" s="199"/>
      <c r="D3219" s="199"/>
      <c r="E3219" s="199"/>
      <c r="F3219" s="199"/>
      <c r="G3219" s="199"/>
      <c r="H3219" s="199"/>
      <c r="I3219" s="199"/>
      <c r="J3219" s="200"/>
      <c r="K3219" s="201"/>
      <c r="L3219" s="201"/>
      <c r="M3219" s="201"/>
      <c r="N3219" s="199"/>
      <c r="O3219" s="199"/>
      <c r="P3219" s="199"/>
      <c r="Q3219" s="132"/>
      <c r="R3219" s="199"/>
      <c r="S3219" s="199"/>
      <c r="T3219" s="199"/>
      <c r="U3219" s="199"/>
      <c r="V3219" s="131" t="str">
        <f t="shared" si="201"/>
        <v/>
      </c>
      <c r="W3219" s="115" t="str">
        <f t="shared" si="202"/>
        <v/>
      </c>
      <c r="X3219" s="115" t="str">
        <f t="shared" si="203"/>
        <v/>
      </c>
    </row>
    <row r="3220" spans="1:24" ht="13.5">
      <c r="A3220" s="199"/>
      <c r="B3220" s="199"/>
      <c r="C3220" s="199"/>
      <c r="D3220" s="199"/>
      <c r="E3220" s="199"/>
      <c r="F3220" s="199"/>
      <c r="G3220" s="199"/>
      <c r="H3220" s="199"/>
      <c r="I3220" s="199"/>
      <c r="J3220" s="200"/>
      <c r="K3220" s="201"/>
      <c r="L3220" s="201"/>
      <c r="M3220" s="201"/>
      <c r="N3220" s="199"/>
      <c r="O3220" s="199"/>
      <c r="P3220" s="199"/>
      <c r="Q3220" s="132"/>
      <c r="R3220" s="199"/>
      <c r="S3220" s="199"/>
      <c r="T3220" s="199"/>
      <c r="U3220" s="199"/>
      <c r="V3220" s="131" t="str">
        <f t="shared" si="201"/>
        <v/>
      </c>
      <c r="W3220" s="115" t="str">
        <f t="shared" si="202"/>
        <v/>
      </c>
      <c r="X3220" s="115" t="str">
        <f t="shared" si="203"/>
        <v/>
      </c>
    </row>
    <row r="3221" spans="1:24" ht="13.5">
      <c r="A3221" s="199"/>
      <c r="B3221" s="199"/>
      <c r="C3221" s="199"/>
      <c r="D3221" s="199"/>
      <c r="E3221" s="199"/>
      <c r="F3221" s="199"/>
      <c r="G3221" s="199"/>
      <c r="H3221" s="199"/>
      <c r="I3221" s="199"/>
      <c r="J3221" s="200"/>
      <c r="K3221" s="201"/>
      <c r="L3221" s="201"/>
      <c r="M3221" s="201"/>
      <c r="N3221" s="199"/>
      <c r="O3221" s="199"/>
      <c r="P3221" s="199"/>
      <c r="Q3221" s="132"/>
      <c r="R3221" s="199"/>
      <c r="S3221" s="199"/>
      <c r="T3221" s="199"/>
      <c r="U3221" s="199"/>
      <c r="V3221" s="131" t="str">
        <f t="shared" si="201"/>
        <v/>
      </c>
      <c r="W3221" s="115" t="str">
        <f t="shared" si="202"/>
        <v/>
      </c>
      <c r="X3221" s="115" t="str">
        <f t="shared" si="203"/>
        <v/>
      </c>
    </row>
    <row r="3222" spans="1:24" ht="13.5">
      <c r="A3222" s="199"/>
      <c r="B3222" s="199"/>
      <c r="C3222" s="199"/>
      <c r="D3222" s="199"/>
      <c r="E3222" s="199"/>
      <c r="F3222" s="199"/>
      <c r="G3222" s="199"/>
      <c r="H3222" s="199"/>
      <c r="I3222" s="199"/>
      <c r="J3222" s="200"/>
      <c r="K3222" s="201"/>
      <c r="L3222" s="201"/>
      <c r="M3222" s="201"/>
      <c r="N3222" s="199"/>
      <c r="O3222" s="199"/>
      <c r="P3222" s="199"/>
      <c r="Q3222" s="132"/>
      <c r="R3222" s="199"/>
      <c r="S3222" s="199"/>
      <c r="T3222" s="199"/>
      <c r="U3222" s="199"/>
      <c r="V3222" s="131" t="str">
        <f t="shared" si="201"/>
        <v/>
      </c>
      <c r="W3222" s="115" t="str">
        <f t="shared" si="202"/>
        <v/>
      </c>
      <c r="X3222" s="115" t="str">
        <f t="shared" si="203"/>
        <v/>
      </c>
    </row>
    <row r="3223" spans="1:24" ht="13.5">
      <c r="A3223" s="199"/>
      <c r="B3223" s="199"/>
      <c r="C3223" s="199"/>
      <c r="D3223" s="199"/>
      <c r="E3223" s="199"/>
      <c r="F3223" s="199"/>
      <c r="G3223" s="199"/>
      <c r="H3223" s="199"/>
      <c r="I3223" s="199"/>
      <c r="J3223" s="200"/>
      <c r="K3223" s="201"/>
      <c r="L3223" s="201"/>
      <c r="M3223" s="201"/>
      <c r="N3223" s="199"/>
      <c r="O3223" s="199"/>
      <c r="P3223" s="199"/>
      <c r="Q3223" s="132"/>
      <c r="R3223" s="199"/>
      <c r="S3223" s="199"/>
      <c r="T3223" s="199"/>
      <c r="U3223" s="199"/>
      <c r="V3223" s="131" t="str">
        <f t="shared" si="201"/>
        <v/>
      </c>
      <c r="W3223" s="115" t="str">
        <f t="shared" si="202"/>
        <v/>
      </c>
      <c r="X3223" s="115" t="str">
        <f t="shared" si="203"/>
        <v/>
      </c>
    </row>
    <row r="3224" spans="1:24" ht="13.5">
      <c r="A3224" s="199"/>
      <c r="B3224" s="199"/>
      <c r="C3224" s="199"/>
      <c r="D3224" s="199"/>
      <c r="E3224" s="199"/>
      <c r="F3224" s="199"/>
      <c r="G3224" s="199"/>
      <c r="H3224" s="199"/>
      <c r="I3224" s="199"/>
      <c r="J3224" s="200"/>
      <c r="K3224" s="201"/>
      <c r="L3224" s="201"/>
      <c r="M3224" s="201"/>
      <c r="N3224" s="199"/>
      <c r="O3224" s="199"/>
      <c r="P3224" s="199"/>
      <c r="Q3224" s="132"/>
      <c r="R3224" s="199"/>
      <c r="S3224" s="199"/>
      <c r="T3224" s="199"/>
      <c r="U3224" s="199"/>
      <c r="V3224" s="131" t="str">
        <f t="shared" si="201"/>
        <v/>
      </c>
      <c r="W3224" s="115" t="str">
        <f t="shared" si="202"/>
        <v/>
      </c>
      <c r="X3224" s="115" t="str">
        <f t="shared" si="203"/>
        <v/>
      </c>
    </row>
    <row r="3225" spans="1:24" ht="13.5">
      <c r="A3225" s="199"/>
      <c r="B3225" s="199"/>
      <c r="C3225" s="199"/>
      <c r="D3225" s="199"/>
      <c r="E3225" s="199"/>
      <c r="F3225" s="199"/>
      <c r="G3225" s="199"/>
      <c r="H3225" s="199"/>
      <c r="I3225" s="199"/>
      <c r="J3225" s="200"/>
      <c r="K3225" s="201"/>
      <c r="L3225" s="201"/>
      <c r="M3225" s="201"/>
      <c r="N3225" s="199"/>
      <c r="O3225" s="199"/>
      <c r="P3225" s="199"/>
      <c r="Q3225" s="132"/>
      <c r="R3225" s="199"/>
      <c r="S3225" s="199"/>
      <c r="T3225" s="199"/>
      <c r="U3225" s="199"/>
      <c r="V3225" s="131" t="str">
        <f t="shared" si="201"/>
        <v/>
      </c>
      <c r="W3225" s="115" t="str">
        <f t="shared" si="202"/>
        <v/>
      </c>
      <c r="X3225" s="115" t="str">
        <f t="shared" si="203"/>
        <v/>
      </c>
    </row>
    <row r="3226" spans="1:24" ht="13.5">
      <c r="A3226" s="199"/>
      <c r="B3226" s="199"/>
      <c r="C3226" s="199"/>
      <c r="D3226" s="199"/>
      <c r="E3226" s="199"/>
      <c r="F3226" s="199"/>
      <c r="G3226" s="199"/>
      <c r="H3226" s="199"/>
      <c r="I3226" s="199"/>
      <c r="J3226" s="200"/>
      <c r="K3226" s="201"/>
      <c r="L3226" s="201"/>
      <c r="M3226" s="201"/>
      <c r="N3226" s="199"/>
      <c r="O3226" s="199"/>
      <c r="P3226" s="199"/>
      <c r="Q3226" s="132"/>
      <c r="R3226" s="199"/>
      <c r="S3226" s="199"/>
      <c r="T3226" s="199"/>
      <c r="U3226" s="199"/>
      <c r="V3226" s="131" t="str">
        <f t="shared" si="201"/>
        <v/>
      </c>
      <c r="W3226" s="115" t="str">
        <f t="shared" si="202"/>
        <v/>
      </c>
      <c r="X3226" s="115" t="str">
        <f t="shared" si="203"/>
        <v/>
      </c>
    </row>
    <row r="3227" spans="1:24" ht="13.5">
      <c r="A3227" s="199"/>
      <c r="B3227" s="199"/>
      <c r="C3227" s="199"/>
      <c r="D3227" s="199"/>
      <c r="E3227" s="199"/>
      <c r="F3227" s="199"/>
      <c r="G3227" s="199"/>
      <c r="H3227" s="199"/>
      <c r="I3227" s="199"/>
      <c r="J3227" s="200"/>
      <c r="K3227" s="201"/>
      <c r="L3227" s="201"/>
      <c r="M3227" s="201"/>
      <c r="N3227" s="199"/>
      <c r="O3227" s="199"/>
      <c r="P3227" s="199"/>
      <c r="Q3227" s="132"/>
      <c r="R3227" s="199"/>
      <c r="S3227" s="199"/>
      <c r="T3227" s="199"/>
      <c r="U3227" s="199"/>
      <c r="V3227" s="131" t="str">
        <f t="shared" si="201"/>
        <v/>
      </c>
      <c r="W3227" s="115" t="str">
        <f t="shared" si="202"/>
        <v/>
      </c>
      <c r="X3227" s="115" t="str">
        <f t="shared" si="203"/>
        <v/>
      </c>
    </row>
    <row r="3228" spans="1:24" ht="13.5">
      <c r="A3228" s="199"/>
      <c r="B3228" s="199"/>
      <c r="C3228" s="199"/>
      <c r="D3228" s="199"/>
      <c r="E3228" s="199"/>
      <c r="F3228" s="199"/>
      <c r="G3228" s="199"/>
      <c r="H3228" s="199"/>
      <c r="I3228" s="199"/>
      <c r="J3228" s="200"/>
      <c r="K3228" s="201"/>
      <c r="L3228" s="201"/>
      <c r="M3228" s="201"/>
      <c r="N3228" s="199"/>
      <c r="O3228" s="199"/>
      <c r="P3228" s="199"/>
      <c r="Q3228" s="132"/>
      <c r="R3228" s="199"/>
      <c r="S3228" s="199"/>
      <c r="T3228" s="199"/>
      <c r="U3228" s="199"/>
      <c r="V3228" s="131" t="str">
        <f t="shared" si="201"/>
        <v/>
      </c>
      <c r="W3228" s="115" t="str">
        <f t="shared" si="202"/>
        <v/>
      </c>
      <c r="X3228" s="115" t="str">
        <f t="shared" si="203"/>
        <v/>
      </c>
    </row>
    <row r="3229" spans="1:24" ht="13.5">
      <c r="A3229" s="199"/>
      <c r="B3229" s="199"/>
      <c r="C3229" s="199"/>
      <c r="D3229" s="199"/>
      <c r="E3229" s="199"/>
      <c r="F3229" s="199"/>
      <c r="G3229" s="199"/>
      <c r="H3229" s="199"/>
      <c r="I3229" s="199"/>
      <c r="J3229" s="200"/>
      <c r="K3229" s="201"/>
      <c r="L3229" s="201"/>
      <c r="M3229" s="201"/>
      <c r="N3229" s="199"/>
      <c r="O3229" s="199"/>
      <c r="P3229" s="199"/>
      <c r="Q3229" s="132"/>
      <c r="R3229" s="199"/>
      <c r="S3229" s="199"/>
      <c r="T3229" s="199"/>
      <c r="U3229" s="199"/>
      <c r="V3229" s="131" t="str">
        <f t="shared" si="201"/>
        <v/>
      </c>
      <c r="W3229" s="115" t="str">
        <f t="shared" si="202"/>
        <v/>
      </c>
      <c r="X3229" s="115" t="str">
        <f t="shared" si="203"/>
        <v/>
      </c>
    </row>
    <row r="3230" spans="1:24" ht="13.5">
      <c r="A3230" s="199"/>
      <c r="B3230" s="199"/>
      <c r="C3230" s="199"/>
      <c r="D3230" s="199"/>
      <c r="E3230" s="199"/>
      <c r="F3230" s="199"/>
      <c r="G3230" s="199"/>
      <c r="H3230" s="199"/>
      <c r="I3230" s="199"/>
      <c r="J3230" s="200"/>
      <c r="K3230" s="201"/>
      <c r="L3230" s="201"/>
      <c r="M3230" s="201"/>
      <c r="N3230" s="199"/>
      <c r="O3230" s="199"/>
      <c r="P3230" s="199"/>
      <c r="Q3230" s="132"/>
      <c r="R3230" s="199"/>
      <c r="S3230" s="199"/>
      <c r="T3230" s="199"/>
      <c r="U3230" s="199"/>
      <c r="V3230" s="131" t="str">
        <f t="shared" si="201"/>
        <v/>
      </c>
      <c r="W3230" s="115" t="str">
        <f t="shared" si="202"/>
        <v/>
      </c>
      <c r="X3230" s="115" t="str">
        <f t="shared" si="203"/>
        <v/>
      </c>
    </row>
    <row r="3231" spans="1:24" ht="13.5">
      <c r="A3231" s="199"/>
      <c r="B3231" s="199"/>
      <c r="C3231" s="199"/>
      <c r="D3231" s="199"/>
      <c r="E3231" s="199"/>
      <c r="F3231" s="199"/>
      <c r="G3231" s="199"/>
      <c r="H3231" s="199"/>
      <c r="I3231" s="199"/>
      <c r="J3231" s="200"/>
      <c r="K3231" s="201"/>
      <c r="L3231" s="201"/>
      <c r="M3231" s="201"/>
      <c r="N3231" s="199"/>
      <c r="O3231" s="199"/>
      <c r="P3231" s="199"/>
      <c r="Q3231" s="132"/>
      <c r="R3231" s="199"/>
      <c r="S3231" s="199"/>
      <c r="T3231" s="199"/>
      <c r="U3231" s="199"/>
      <c r="V3231" s="131" t="str">
        <f t="shared" si="201"/>
        <v/>
      </c>
      <c r="W3231" s="115" t="str">
        <f t="shared" si="202"/>
        <v/>
      </c>
      <c r="X3231" s="115" t="str">
        <f t="shared" si="203"/>
        <v/>
      </c>
    </row>
    <row r="3232" spans="1:24" ht="13.5">
      <c r="A3232" s="199"/>
      <c r="B3232" s="199"/>
      <c r="C3232" s="199"/>
      <c r="D3232" s="199"/>
      <c r="E3232" s="199"/>
      <c r="F3232" s="199"/>
      <c r="G3232" s="199"/>
      <c r="H3232" s="199"/>
      <c r="I3232" s="199"/>
      <c r="J3232" s="200"/>
      <c r="K3232" s="201"/>
      <c r="L3232" s="201"/>
      <c r="M3232" s="201"/>
      <c r="N3232" s="199"/>
      <c r="O3232" s="199"/>
      <c r="P3232" s="199"/>
      <c r="Q3232" s="132"/>
      <c r="R3232" s="199"/>
      <c r="S3232" s="199"/>
      <c r="T3232" s="199"/>
      <c r="U3232" s="199"/>
      <c r="V3232" s="131" t="str">
        <f t="shared" si="201"/>
        <v/>
      </c>
      <c r="W3232" s="115" t="str">
        <f t="shared" si="202"/>
        <v/>
      </c>
      <c r="X3232" s="115" t="str">
        <f t="shared" si="203"/>
        <v/>
      </c>
    </row>
    <row r="3233" spans="1:24" ht="13.5">
      <c r="A3233" s="199"/>
      <c r="B3233" s="199"/>
      <c r="C3233" s="199"/>
      <c r="D3233" s="199"/>
      <c r="E3233" s="199"/>
      <c r="F3233" s="199"/>
      <c r="G3233" s="199"/>
      <c r="H3233" s="199"/>
      <c r="I3233" s="199"/>
      <c r="J3233" s="200"/>
      <c r="K3233" s="201"/>
      <c r="L3233" s="201"/>
      <c r="M3233" s="201"/>
      <c r="N3233" s="199"/>
      <c r="O3233" s="199"/>
      <c r="P3233" s="199"/>
      <c r="Q3233" s="132"/>
      <c r="R3233" s="199"/>
      <c r="S3233" s="199"/>
      <c r="T3233" s="199"/>
      <c r="U3233" s="199"/>
      <c r="V3233" s="131" t="str">
        <f t="shared" si="201"/>
        <v/>
      </c>
      <c r="W3233" s="115" t="str">
        <f t="shared" si="202"/>
        <v/>
      </c>
      <c r="X3233" s="115" t="str">
        <f t="shared" si="203"/>
        <v/>
      </c>
    </row>
    <row r="3234" spans="1:24" ht="13.5">
      <c r="A3234" s="199"/>
      <c r="B3234" s="199"/>
      <c r="C3234" s="199"/>
      <c r="D3234" s="199"/>
      <c r="E3234" s="199"/>
      <c r="F3234" s="199"/>
      <c r="G3234" s="199"/>
      <c r="H3234" s="199"/>
      <c r="I3234" s="199"/>
      <c r="J3234" s="200"/>
      <c r="K3234" s="201"/>
      <c r="L3234" s="201"/>
      <c r="M3234" s="201"/>
      <c r="N3234" s="199"/>
      <c r="O3234" s="199"/>
      <c r="P3234" s="199"/>
      <c r="Q3234" s="132"/>
      <c r="R3234" s="199"/>
      <c r="S3234" s="199"/>
      <c r="T3234" s="199"/>
      <c r="U3234" s="199"/>
      <c r="V3234" s="131" t="str">
        <f t="shared" si="201"/>
        <v/>
      </c>
      <c r="W3234" s="115" t="str">
        <f t="shared" si="202"/>
        <v/>
      </c>
      <c r="X3234" s="115" t="str">
        <f t="shared" si="203"/>
        <v/>
      </c>
    </row>
    <row r="3235" spans="1:24" ht="13.5">
      <c r="A3235" s="199"/>
      <c r="B3235" s="199"/>
      <c r="C3235" s="199"/>
      <c r="D3235" s="199"/>
      <c r="E3235" s="199"/>
      <c r="F3235" s="199"/>
      <c r="G3235" s="199"/>
      <c r="H3235" s="199"/>
      <c r="I3235" s="199"/>
      <c r="J3235" s="200"/>
      <c r="K3235" s="201"/>
      <c r="L3235" s="201"/>
      <c r="M3235" s="201"/>
      <c r="N3235" s="199"/>
      <c r="O3235" s="199"/>
      <c r="P3235" s="199"/>
      <c r="Q3235" s="132"/>
      <c r="R3235" s="199"/>
      <c r="S3235" s="199"/>
      <c r="T3235" s="199"/>
      <c r="U3235" s="199"/>
      <c r="V3235" s="131" t="str">
        <f t="shared" si="201"/>
        <v/>
      </c>
      <c r="W3235" s="115" t="str">
        <f t="shared" si="202"/>
        <v/>
      </c>
      <c r="X3235" s="115" t="str">
        <f t="shared" si="203"/>
        <v/>
      </c>
    </row>
    <row r="3236" spans="1:24" ht="13.5">
      <c r="A3236" s="199"/>
      <c r="B3236" s="199"/>
      <c r="C3236" s="199"/>
      <c r="D3236" s="199"/>
      <c r="E3236" s="199"/>
      <c r="F3236" s="199"/>
      <c r="G3236" s="199"/>
      <c r="H3236" s="199"/>
      <c r="I3236" s="199"/>
      <c r="J3236" s="200"/>
      <c r="K3236" s="201"/>
      <c r="L3236" s="201"/>
      <c r="M3236" s="201"/>
      <c r="N3236" s="199"/>
      <c r="O3236" s="199"/>
      <c r="P3236" s="199"/>
      <c r="Q3236" s="132"/>
      <c r="R3236" s="199"/>
      <c r="S3236" s="199"/>
      <c r="T3236" s="199"/>
      <c r="U3236" s="199"/>
      <c r="V3236" s="131" t="str">
        <f t="shared" si="201"/>
        <v/>
      </c>
      <c r="W3236" s="115" t="str">
        <f t="shared" si="202"/>
        <v/>
      </c>
      <c r="X3236" s="115" t="str">
        <f t="shared" si="203"/>
        <v/>
      </c>
    </row>
    <row r="3237" spans="1:24" ht="13.5">
      <c r="A3237" s="199"/>
      <c r="B3237" s="199"/>
      <c r="C3237" s="199"/>
      <c r="D3237" s="199"/>
      <c r="E3237" s="199"/>
      <c r="F3237" s="199"/>
      <c r="G3237" s="199"/>
      <c r="H3237" s="199"/>
      <c r="I3237" s="199"/>
      <c r="J3237" s="200"/>
      <c r="K3237" s="201"/>
      <c r="L3237" s="201"/>
      <c r="M3237" s="201"/>
      <c r="N3237" s="199"/>
      <c r="O3237" s="199"/>
      <c r="P3237" s="199"/>
      <c r="Q3237" s="132"/>
      <c r="R3237" s="199"/>
      <c r="S3237" s="199"/>
      <c r="T3237" s="199"/>
      <c r="U3237" s="199"/>
      <c r="V3237" s="131" t="str">
        <f t="shared" si="201"/>
        <v/>
      </c>
      <c r="W3237" s="115" t="str">
        <f t="shared" si="202"/>
        <v/>
      </c>
      <c r="X3237" s="115" t="str">
        <f t="shared" si="203"/>
        <v/>
      </c>
    </row>
    <row r="3238" spans="1:24" ht="13.5">
      <c r="A3238" s="199"/>
      <c r="B3238" s="199"/>
      <c r="C3238" s="199"/>
      <c r="D3238" s="199"/>
      <c r="E3238" s="199"/>
      <c r="F3238" s="199"/>
      <c r="G3238" s="199"/>
      <c r="H3238" s="199"/>
      <c r="I3238" s="199"/>
      <c r="J3238" s="200"/>
      <c r="K3238" s="201"/>
      <c r="L3238" s="201"/>
      <c r="M3238" s="201"/>
      <c r="N3238" s="199"/>
      <c r="O3238" s="199"/>
      <c r="P3238" s="199"/>
      <c r="Q3238" s="132"/>
      <c r="R3238" s="199"/>
      <c r="S3238" s="199"/>
      <c r="T3238" s="199"/>
      <c r="U3238" s="199"/>
      <c r="V3238" s="131" t="str">
        <f t="shared" si="201"/>
        <v/>
      </c>
      <c r="W3238" s="115" t="str">
        <f t="shared" si="202"/>
        <v/>
      </c>
      <c r="X3238" s="115" t="str">
        <f t="shared" si="203"/>
        <v/>
      </c>
    </row>
    <row r="3239" spans="1:24" ht="13.5">
      <c r="A3239" s="199"/>
      <c r="B3239" s="199"/>
      <c r="C3239" s="199"/>
      <c r="D3239" s="199"/>
      <c r="E3239" s="199"/>
      <c r="F3239" s="199"/>
      <c r="G3239" s="199"/>
      <c r="H3239" s="199"/>
      <c r="I3239" s="199"/>
      <c r="J3239" s="200"/>
      <c r="K3239" s="201"/>
      <c r="L3239" s="201"/>
      <c r="M3239" s="201"/>
      <c r="N3239" s="199"/>
      <c r="O3239" s="199"/>
      <c r="P3239" s="199"/>
      <c r="Q3239" s="132"/>
      <c r="R3239" s="199"/>
      <c r="S3239" s="199"/>
      <c r="T3239" s="199"/>
      <c r="U3239" s="199"/>
      <c r="V3239" s="131" t="str">
        <f t="shared" si="201"/>
        <v/>
      </c>
      <c r="W3239" s="115" t="str">
        <f t="shared" si="202"/>
        <v/>
      </c>
      <c r="X3239" s="115" t="str">
        <f t="shared" si="203"/>
        <v/>
      </c>
    </row>
    <row r="3240" spans="1:24" ht="13.5">
      <c r="A3240" s="199"/>
      <c r="B3240" s="199"/>
      <c r="C3240" s="199"/>
      <c r="D3240" s="199"/>
      <c r="E3240" s="199"/>
      <c r="F3240" s="199"/>
      <c r="G3240" s="199"/>
      <c r="H3240" s="199"/>
      <c r="I3240" s="199"/>
      <c r="J3240" s="200"/>
      <c r="K3240" s="201"/>
      <c r="L3240" s="201"/>
      <c r="M3240" s="201"/>
      <c r="N3240" s="199"/>
      <c r="O3240" s="199"/>
      <c r="P3240" s="199"/>
      <c r="Q3240" s="132"/>
      <c r="R3240" s="199"/>
      <c r="S3240" s="199"/>
      <c r="T3240" s="199"/>
      <c r="U3240" s="199"/>
      <c r="V3240" s="131" t="str">
        <f t="shared" si="201"/>
        <v/>
      </c>
      <c r="W3240" s="115" t="str">
        <f t="shared" si="202"/>
        <v/>
      </c>
      <c r="X3240" s="115" t="str">
        <f t="shared" si="203"/>
        <v/>
      </c>
    </row>
    <row r="3241" spans="1:24" ht="13.5">
      <c r="A3241" s="199"/>
      <c r="B3241" s="199"/>
      <c r="C3241" s="199"/>
      <c r="D3241" s="199"/>
      <c r="E3241" s="199"/>
      <c r="F3241" s="199"/>
      <c r="G3241" s="199"/>
      <c r="H3241" s="199"/>
      <c r="I3241" s="199"/>
      <c r="J3241" s="200"/>
      <c r="K3241" s="201"/>
      <c r="L3241" s="201"/>
      <c r="M3241" s="201"/>
      <c r="N3241" s="199"/>
      <c r="O3241" s="199"/>
      <c r="P3241" s="199"/>
      <c r="Q3241" s="132"/>
      <c r="R3241" s="199"/>
      <c r="S3241" s="199"/>
      <c r="T3241" s="199"/>
      <c r="U3241" s="199"/>
      <c r="V3241" s="131" t="str">
        <f t="shared" si="201"/>
        <v/>
      </c>
      <c r="W3241" s="115" t="str">
        <f t="shared" si="202"/>
        <v/>
      </c>
      <c r="X3241" s="115" t="str">
        <f t="shared" si="203"/>
        <v/>
      </c>
    </row>
    <row r="3242" spans="1:24" ht="13.5">
      <c r="A3242" s="199"/>
      <c r="B3242" s="199"/>
      <c r="C3242" s="199"/>
      <c r="D3242" s="199"/>
      <c r="E3242" s="199"/>
      <c r="F3242" s="199"/>
      <c r="G3242" s="199"/>
      <c r="H3242" s="199"/>
      <c r="I3242" s="199"/>
      <c r="J3242" s="200"/>
      <c r="K3242" s="201"/>
      <c r="L3242" s="201"/>
      <c r="M3242" s="201"/>
      <c r="N3242" s="199"/>
      <c r="O3242" s="199"/>
      <c r="P3242" s="199"/>
      <c r="Q3242" s="132"/>
      <c r="R3242" s="199"/>
      <c r="S3242" s="199"/>
      <c r="T3242" s="199"/>
      <c r="U3242" s="199"/>
      <c r="V3242" s="131" t="str">
        <f t="shared" si="201"/>
        <v/>
      </c>
      <c r="W3242" s="115" t="str">
        <f t="shared" si="202"/>
        <v/>
      </c>
      <c r="X3242" s="115" t="str">
        <f t="shared" si="203"/>
        <v/>
      </c>
    </row>
    <row r="3243" spans="1:24" ht="13.5">
      <c r="A3243" s="199"/>
      <c r="B3243" s="199"/>
      <c r="C3243" s="199"/>
      <c r="D3243" s="199"/>
      <c r="E3243" s="199"/>
      <c r="F3243" s="199"/>
      <c r="G3243" s="199"/>
      <c r="H3243" s="199"/>
      <c r="I3243" s="199"/>
      <c r="J3243" s="200"/>
      <c r="K3243" s="201"/>
      <c r="L3243" s="201"/>
      <c r="M3243" s="201"/>
      <c r="N3243" s="199"/>
      <c r="O3243" s="199"/>
      <c r="P3243" s="199"/>
      <c r="Q3243" s="132"/>
      <c r="R3243" s="199"/>
      <c r="S3243" s="199"/>
      <c r="T3243" s="199"/>
      <c r="U3243" s="199"/>
      <c r="V3243" s="131" t="str">
        <f t="shared" si="201"/>
        <v/>
      </c>
      <c r="W3243" s="115" t="str">
        <f t="shared" si="202"/>
        <v/>
      </c>
      <c r="X3243" s="115" t="str">
        <f t="shared" si="203"/>
        <v/>
      </c>
    </row>
    <row r="3244" spans="1:24" ht="13.5">
      <c r="A3244" s="199"/>
      <c r="B3244" s="199"/>
      <c r="C3244" s="199"/>
      <c r="D3244" s="199"/>
      <c r="E3244" s="199"/>
      <c r="F3244" s="199"/>
      <c r="G3244" s="199"/>
      <c r="H3244" s="199"/>
      <c r="I3244" s="199"/>
      <c r="J3244" s="200"/>
      <c r="K3244" s="201"/>
      <c r="L3244" s="201"/>
      <c r="M3244" s="201"/>
      <c r="N3244" s="199"/>
      <c r="O3244" s="199"/>
      <c r="P3244" s="199"/>
      <c r="Q3244" s="132"/>
      <c r="R3244" s="199"/>
      <c r="S3244" s="199"/>
      <c r="T3244" s="199"/>
      <c r="U3244" s="199"/>
      <c r="V3244" s="131" t="str">
        <f t="shared" si="201"/>
        <v/>
      </c>
      <c r="W3244" s="115" t="str">
        <f t="shared" si="202"/>
        <v/>
      </c>
      <c r="X3244" s="115" t="str">
        <f t="shared" si="203"/>
        <v/>
      </c>
    </row>
    <row r="3245" spans="1:24" ht="13.5">
      <c r="A3245" s="199"/>
      <c r="B3245" s="199"/>
      <c r="C3245" s="199"/>
      <c r="D3245" s="199"/>
      <c r="E3245" s="199"/>
      <c r="F3245" s="199"/>
      <c r="G3245" s="199"/>
      <c r="H3245" s="199"/>
      <c r="I3245" s="199"/>
      <c r="J3245" s="200"/>
      <c r="K3245" s="201"/>
      <c r="L3245" s="201"/>
      <c r="M3245" s="201"/>
      <c r="N3245" s="199"/>
      <c r="O3245" s="199"/>
      <c r="P3245" s="199"/>
      <c r="Q3245" s="132"/>
      <c r="R3245" s="199"/>
      <c r="S3245" s="199"/>
      <c r="T3245" s="199"/>
      <c r="U3245" s="199"/>
      <c r="V3245" s="131" t="str">
        <f t="shared" si="201"/>
        <v/>
      </c>
      <c r="W3245" s="115" t="str">
        <f t="shared" si="202"/>
        <v/>
      </c>
      <c r="X3245" s="115" t="str">
        <f t="shared" si="203"/>
        <v/>
      </c>
    </row>
    <row r="3246" spans="1:24" ht="13.5">
      <c r="A3246" s="199"/>
      <c r="B3246" s="199"/>
      <c r="C3246" s="199"/>
      <c r="D3246" s="199"/>
      <c r="E3246" s="199"/>
      <c r="F3246" s="199"/>
      <c r="G3246" s="199"/>
      <c r="H3246" s="199"/>
      <c r="I3246" s="199"/>
      <c r="J3246" s="200"/>
      <c r="K3246" s="201"/>
      <c r="L3246" s="201"/>
      <c r="M3246" s="201"/>
      <c r="N3246" s="199"/>
      <c r="O3246" s="199"/>
      <c r="P3246" s="199"/>
      <c r="Q3246" s="132"/>
      <c r="R3246" s="199"/>
      <c r="S3246" s="199"/>
      <c r="T3246" s="199"/>
      <c r="U3246" s="199"/>
      <c r="V3246" s="131" t="str">
        <f t="shared" si="201"/>
        <v/>
      </c>
      <c r="W3246" s="115" t="str">
        <f t="shared" si="202"/>
        <v/>
      </c>
      <c r="X3246" s="115" t="str">
        <f t="shared" si="203"/>
        <v/>
      </c>
    </row>
    <row r="3247" spans="1:24" ht="13.5">
      <c r="A3247" s="199"/>
      <c r="B3247" s="199"/>
      <c r="C3247" s="199"/>
      <c r="D3247" s="199"/>
      <c r="E3247" s="199"/>
      <c r="F3247" s="199"/>
      <c r="G3247" s="199"/>
      <c r="H3247" s="199"/>
      <c r="I3247" s="199"/>
      <c r="J3247" s="200"/>
      <c r="K3247" s="201"/>
      <c r="L3247" s="201"/>
      <c r="M3247" s="201"/>
      <c r="N3247" s="199"/>
      <c r="O3247" s="199"/>
      <c r="P3247" s="199"/>
      <c r="Q3247" s="132"/>
      <c r="R3247" s="199"/>
      <c r="S3247" s="199"/>
      <c r="T3247" s="199"/>
      <c r="U3247" s="199"/>
      <c r="V3247" s="131" t="str">
        <f t="shared" si="201"/>
        <v/>
      </c>
      <c r="W3247" s="115" t="str">
        <f t="shared" si="202"/>
        <v/>
      </c>
      <c r="X3247" s="115" t="str">
        <f t="shared" si="203"/>
        <v/>
      </c>
    </row>
    <row r="3248" spans="1:24" ht="13.5">
      <c r="A3248" s="199"/>
      <c r="B3248" s="199"/>
      <c r="C3248" s="199"/>
      <c r="D3248" s="199"/>
      <c r="E3248" s="199"/>
      <c r="F3248" s="199"/>
      <c r="G3248" s="199"/>
      <c r="H3248" s="199"/>
      <c r="I3248" s="199"/>
      <c r="J3248" s="200"/>
      <c r="K3248" s="201"/>
      <c r="L3248" s="201"/>
      <c r="M3248" s="201"/>
      <c r="N3248" s="199"/>
      <c r="O3248" s="199"/>
      <c r="P3248" s="199"/>
      <c r="Q3248" s="132"/>
      <c r="R3248" s="199"/>
      <c r="S3248" s="199"/>
      <c r="T3248" s="199"/>
      <c r="U3248" s="199"/>
      <c r="V3248" s="131" t="str">
        <f t="shared" si="201"/>
        <v/>
      </c>
      <c r="W3248" s="115" t="str">
        <f t="shared" si="202"/>
        <v/>
      </c>
      <c r="X3248" s="115" t="str">
        <f t="shared" si="203"/>
        <v/>
      </c>
    </row>
    <row r="3249" spans="1:24" ht="13.5">
      <c r="A3249" s="199"/>
      <c r="B3249" s="199"/>
      <c r="C3249" s="199"/>
      <c r="D3249" s="199"/>
      <c r="E3249" s="199"/>
      <c r="F3249" s="199"/>
      <c r="G3249" s="199"/>
      <c r="H3249" s="199"/>
      <c r="I3249" s="199"/>
      <c r="J3249" s="200"/>
      <c r="K3249" s="201"/>
      <c r="L3249" s="201"/>
      <c r="M3249" s="201"/>
      <c r="N3249" s="199"/>
      <c r="O3249" s="199"/>
      <c r="P3249" s="199"/>
      <c r="Q3249" s="132"/>
      <c r="R3249" s="199"/>
      <c r="S3249" s="199"/>
      <c r="T3249" s="199"/>
      <c r="U3249" s="199"/>
      <c r="V3249" s="131" t="str">
        <f t="shared" si="201"/>
        <v/>
      </c>
      <c r="W3249" s="115" t="str">
        <f t="shared" si="202"/>
        <v/>
      </c>
      <c r="X3249" s="115" t="str">
        <f t="shared" si="203"/>
        <v/>
      </c>
    </row>
    <row r="3250" spans="1:24" ht="13.5">
      <c r="A3250" s="199"/>
      <c r="B3250" s="199"/>
      <c r="C3250" s="199"/>
      <c r="D3250" s="199"/>
      <c r="E3250" s="199"/>
      <c r="F3250" s="199"/>
      <c r="G3250" s="199"/>
      <c r="H3250" s="199"/>
      <c r="I3250" s="199"/>
      <c r="J3250" s="200"/>
      <c r="K3250" s="201"/>
      <c r="L3250" s="201"/>
      <c r="M3250" s="201"/>
      <c r="N3250" s="199"/>
      <c r="O3250" s="199"/>
      <c r="P3250" s="199"/>
      <c r="Q3250" s="132"/>
      <c r="R3250" s="199"/>
      <c r="S3250" s="199"/>
      <c r="T3250" s="199"/>
      <c r="U3250" s="199"/>
      <c r="V3250" s="131" t="str">
        <f t="shared" si="201"/>
        <v/>
      </c>
      <c r="W3250" s="115" t="str">
        <f t="shared" si="202"/>
        <v/>
      </c>
      <c r="X3250" s="115" t="str">
        <f t="shared" si="203"/>
        <v/>
      </c>
    </row>
    <row r="3251" spans="1:24" ht="13.5">
      <c r="A3251" s="199"/>
      <c r="B3251" s="199"/>
      <c r="C3251" s="199"/>
      <c r="D3251" s="199"/>
      <c r="E3251" s="199"/>
      <c r="F3251" s="199"/>
      <c r="G3251" s="199"/>
      <c r="H3251" s="199"/>
      <c r="I3251" s="199"/>
      <c r="J3251" s="200"/>
      <c r="K3251" s="201"/>
      <c r="L3251" s="201"/>
      <c r="M3251" s="201"/>
      <c r="N3251" s="199"/>
      <c r="O3251" s="199"/>
      <c r="P3251" s="199"/>
      <c r="Q3251" s="132"/>
      <c r="R3251" s="199"/>
      <c r="S3251" s="199"/>
      <c r="T3251" s="199"/>
      <c r="U3251" s="199"/>
      <c r="V3251" s="131" t="str">
        <f t="shared" si="201"/>
        <v/>
      </c>
      <c r="W3251" s="115" t="str">
        <f t="shared" si="202"/>
        <v/>
      </c>
      <c r="X3251" s="115" t="str">
        <f t="shared" si="203"/>
        <v/>
      </c>
    </row>
    <row r="3252" spans="1:24" ht="13.5">
      <c r="A3252" s="199"/>
      <c r="B3252" s="199"/>
      <c r="C3252" s="199"/>
      <c r="D3252" s="199"/>
      <c r="E3252" s="199"/>
      <c r="F3252" s="199"/>
      <c r="G3252" s="199"/>
      <c r="H3252" s="199"/>
      <c r="I3252" s="199"/>
      <c r="J3252" s="200"/>
      <c r="K3252" s="201"/>
      <c r="L3252" s="201"/>
      <c r="M3252" s="201"/>
      <c r="N3252" s="199"/>
      <c r="O3252" s="199"/>
      <c r="P3252" s="199"/>
      <c r="Q3252" s="132"/>
      <c r="R3252" s="199"/>
      <c r="S3252" s="199"/>
      <c r="T3252" s="199"/>
      <c r="U3252" s="199"/>
      <c r="V3252" s="131" t="str">
        <f t="shared" si="201"/>
        <v/>
      </c>
      <c r="W3252" s="115" t="str">
        <f t="shared" si="202"/>
        <v/>
      </c>
      <c r="X3252" s="115" t="str">
        <f t="shared" si="203"/>
        <v/>
      </c>
    </row>
    <row r="3253" spans="1:24" ht="13.5">
      <c r="A3253" s="199"/>
      <c r="B3253" s="199"/>
      <c r="C3253" s="199"/>
      <c r="D3253" s="199"/>
      <c r="E3253" s="199"/>
      <c r="F3253" s="199"/>
      <c r="G3253" s="199"/>
      <c r="H3253" s="199"/>
      <c r="I3253" s="199"/>
      <c r="J3253" s="200"/>
      <c r="K3253" s="201"/>
      <c r="L3253" s="201"/>
      <c r="M3253" s="201"/>
      <c r="N3253" s="199"/>
      <c r="O3253" s="199"/>
      <c r="P3253" s="199"/>
      <c r="Q3253" s="132"/>
      <c r="R3253" s="199"/>
      <c r="S3253" s="199"/>
      <c r="T3253" s="199"/>
      <c r="U3253" s="199"/>
      <c r="V3253" s="131" t="str">
        <f t="shared" si="201"/>
        <v/>
      </c>
      <c r="W3253" s="115" t="str">
        <f t="shared" si="202"/>
        <v/>
      </c>
      <c r="X3253" s="115" t="str">
        <f t="shared" si="203"/>
        <v/>
      </c>
    </row>
    <row r="3254" spans="1:24" ht="13.5">
      <c r="A3254" s="199"/>
      <c r="B3254" s="199"/>
      <c r="C3254" s="199"/>
      <c r="D3254" s="199"/>
      <c r="E3254" s="199"/>
      <c r="F3254" s="199"/>
      <c r="G3254" s="199"/>
      <c r="H3254" s="199"/>
      <c r="I3254" s="199"/>
      <c r="J3254" s="200"/>
      <c r="K3254" s="201"/>
      <c r="L3254" s="201"/>
      <c r="M3254" s="201"/>
      <c r="N3254" s="199"/>
      <c r="O3254" s="199"/>
      <c r="P3254" s="199"/>
      <c r="Q3254" s="132"/>
      <c r="R3254" s="199"/>
      <c r="S3254" s="199"/>
      <c r="T3254" s="199"/>
      <c r="U3254" s="199"/>
      <c r="V3254" s="131" t="str">
        <f t="shared" si="201"/>
        <v/>
      </c>
      <c r="W3254" s="115" t="str">
        <f t="shared" si="202"/>
        <v/>
      </c>
      <c r="X3254" s="115" t="str">
        <f t="shared" si="203"/>
        <v/>
      </c>
    </row>
    <row r="3255" spans="1:24" ht="13.5">
      <c r="A3255" s="199"/>
      <c r="B3255" s="199"/>
      <c r="C3255" s="199"/>
      <c r="D3255" s="199"/>
      <c r="E3255" s="199"/>
      <c r="F3255" s="199"/>
      <c r="G3255" s="199"/>
      <c r="H3255" s="199"/>
      <c r="I3255" s="199"/>
      <c r="J3255" s="200"/>
      <c r="K3255" s="201"/>
      <c r="L3255" s="201"/>
      <c r="M3255" s="201"/>
      <c r="N3255" s="199"/>
      <c r="O3255" s="199"/>
      <c r="P3255" s="199"/>
      <c r="Q3255" s="132"/>
      <c r="R3255" s="199"/>
      <c r="S3255" s="199"/>
      <c r="T3255" s="199"/>
      <c r="U3255" s="199"/>
      <c r="V3255" s="131" t="str">
        <f t="shared" si="201"/>
        <v/>
      </c>
      <c r="W3255" s="115" t="str">
        <f t="shared" si="202"/>
        <v/>
      </c>
      <c r="X3255" s="115" t="str">
        <f t="shared" si="203"/>
        <v/>
      </c>
    </row>
    <row r="3256" spans="1:24" ht="13.5">
      <c r="A3256" s="199"/>
      <c r="B3256" s="199"/>
      <c r="C3256" s="199"/>
      <c r="D3256" s="199"/>
      <c r="E3256" s="199"/>
      <c r="F3256" s="199"/>
      <c r="G3256" s="199"/>
      <c r="H3256" s="199"/>
      <c r="I3256" s="199"/>
      <c r="J3256" s="200"/>
      <c r="K3256" s="201"/>
      <c r="L3256" s="201"/>
      <c r="M3256" s="201"/>
      <c r="N3256" s="199"/>
      <c r="O3256" s="199"/>
      <c r="P3256" s="199"/>
      <c r="Q3256" s="132"/>
      <c r="R3256" s="199"/>
      <c r="S3256" s="199"/>
      <c r="T3256" s="199"/>
      <c r="U3256" s="199"/>
      <c r="V3256" s="131" t="str">
        <f t="shared" si="201"/>
        <v/>
      </c>
      <c r="W3256" s="115" t="str">
        <f t="shared" si="202"/>
        <v/>
      </c>
      <c r="X3256" s="115" t="str">
        <f t="shared" si="203"/>
        <v/>
      </c>
    </row>
    <row r="3257" spans="1:24" ht="13.5">
      <c r="A3257" s="199"/>
      <c r="B3257" s="199"/>
      <c r="C3257" s="199"/>
      <c r="D3257" s="199"/>
      <c r="E3257" s="199"/>
      <c r="F3257" s="199"/>
      <c r="G3257" s="199"/>
      <c r="H3257" s="199"/>
      <c r="I3257" s="199"/>
      <c r="J3257" s="200"/>
      <c r="K3257" s="201"/>
      <c r="L3257" s="201"/>
      <c r="M3257" s="201"/>
      <c r="N3257" s="199"/>
      <c r="O3257" s="199"/>
      <c r="P3257" s="199"/>
      <c r="Q3257" s="132"/>
      <c r="R3257" s="199"/>
      <c r="S3257" s="199"/>
      <c r="T3257" s="199"/>
      <c r="U3257" s="199"/>
      <c r="V3257" s="131" t="str">
        <f t="shared" si="201"/>
        <v/>
      </c>
      <c r="W3257" s="115" t="str">
        <f t="shared" si="202"/>
        <v/>
      </c>
      <c r="X3257" s="115" t="str">
        <f t="shared" si="203"/>
        <v/>
      </c>
    </row>
    <row r="3258" spans="1:24" ht="13.5">
      <c r="A3258" s="199"/>
      <c r="B3258" s="199"/>
      <c r="C3258" s="199"/>
      <c r="D3258" s="199"/>
      <c r="E3258" s="199"/>
      <c r="F3258" s="199"/>
      <c r="G3258" s="199"/>
      <c r="H3258" s="199"/>
      <c r="I3258" s="199"/>
      <c r="J3258" s="200"/>
      <c r="K3258" s="201"/>
      <c r="L3258" s="201"/>
      <c r="M3258" s="201"/>
      <c r="N3258" s="199"/>
      <c r="O3258" s="199"/>
      <c r="P3258" s="199"/>
      <c r="Q3258" s="132"/>
      <c r="R3258" s="199"/>
      <c r="S3258" s="199"/>
      <c r="T3258" s="199"/>
      <c r="U3258" s="199"/>
      <c r="V3258" s="131" t="str">
        <f t="shared" si="201"/>
        <v/>
      </c>
      <c r="W3258" s="115" t="str">
        <f t="shared" si="202"/>
        <v/>
      </c>
      <c r="X3258" s="115" t="str">
        <f t="shared" si="203"/>
        <v/>
      </c>
    </row>
    <row r="3259" spans="1:24" ht="13.5">
      <c r="A3259" s="199"/>
      <c r="B3259" s="199"/>
      <c r="C3259" s="199"/>
      <c r="D3259" s="199"/>
      <c r="E3259" s="199"/>
      <c r="F3259" s="199"/>
      <c r="G3259" s="199"/>
      <c r="H3259" s="199"/>
      <c r="I3259" s="199"/>
      <c r="J3259" s="200"/>
      <c r="K3259" s="201"/>
      <c r="L3259" s="201"/>
      <c r="M3259" s="201"/>
      <c r="N3259" s="199"/>
      <c r="O3259" s="199"/>
      <c r="P3259" s="199"/>
      <c r="Q3259" s="132"/>
      <c r="R3259" s="199"/>
      <c r="S3259" s="199"/>
      <c r="T3259" s="199"/>
      <c r="U3259" s="199"/>
      <c r="V3259" s="131" t="str">
        <f t="shared" si="201"/>
        <v/>
      </c>
      <c r="W3259" s="115" t="str">
        <f t="shared" si="202"/>
        <v/>
      </c>
      <c r="X3259" s="115" t="str">
        <f t="shared" si="203"/>
        <v/>
      </c>
    </row>
    <row r="3260" spans="1:24" ht="13.5">
      <c r="A3260" s="199"/>
      <c r="B3260" s="199"/>
      <c r="C3260" s="199"/>
      <c r="D3260" s="199"/>
      <c r="E3260" s="199"/>
      <c r="F3260" s="199"/>
      <c r="G3260" s="199"/>
      <c r="H3260" s="199"/>
      <c r="I3260" s="199"/>
      <c r="J3260" s="200"/>
      <c r="K3260" s="201"/>
      <c r="L3260" s="201"/>
      <c r="M3260" s="201"/>
      <c r="N3260" s="199"/>
      <c r="O3260" s="199"/>
      <c r="P3260" s="199"/>
      <c r="Q3260" s="132"/>
      <c r="R3260" s="199"/>
      <c r="S3260" s="199"/>
      <c r="T3260" s="199"/>
      <c r="U3260" s="199"/>
      <c r="V3260" s="131" t="str">
        <f t="shared" si="201"/>
        <v/>
      </c>
      <c r="W3260" s="115" t="str">
        <f t="shared" si="202"/>
        <v/>
      </c>
      <c r="X3260" s="115" t="str">
        <f t="shared" si="203"/>
        <v/>
      </c>
    </row>
    <row r="3261" spans="1:24" ht="13.5">
      <c r="A3261" s="199"/>
      <c r="B3261" s="199"/>
      <c r="C3261" s="199"/>
      <c r="D3261" s="199"/>
      <c r="E3261" s="199"/>
      <c r="F3261" s="199"/>
      <c r="G3261" s="199"/>
      <c r="H3261" s="199"/>
      <c r="I3261" s="199"/>
      <c r="J3261" s="200"/>
      <c r="K3261" s="201"/>
      <c r="L3261" s="201"/>
      <c r="M3261" s="201"/>
      <c r="N3261" s="199"/>
      <c r="O3261" s="199"/>
      <c r="P3261" s="199"/>
      <c r="Q3261" s="132"/>
      <c r="R3261" s="199"/>
      <c r="S3261" s="199"/>
      <c r="T3261" s="199"/>
      <c r="U3261" s="199"/>
      <c r="V3261" s="131" t="str">
        <f t="shared" si="201"/>
        <v/>
      </c>
      <c r="W3261" s="115" t="str">
        <f t="shared" si="202"/>
        <v/>
      </c>
      <c r="X3261" s="115" t="str">
        <f t="shared" si="203"/>
        <v/>
      </c>
    </row>
    <row r="3262" spans="1:24" ht="13.5">
      <c r="A3262" s="199"/>
      <c r="B3262" s="199"/>
      <c r="C3262" s="199"/>
      <c r="D3262" s="199"/>
      <c r="E3262" s="199"/>
      <c r="F3262" s="199"/>
      <c r="G3262" s="199"/>
      <c r="H3262" s="199"/>
      <c r="I3262" s="199"/>
      <c r="J3262" s="200"/>
      <c r="K3262" s="201"/>
      <c r="L3262" s="201"/>
      <c r="M3262" s="201"/>
      <c r="N3262" s="199"/>
      <c r="O3262" s="199"/>
      <c r="P3262" s="199"/>
      <c r="Q3262" s="132"/>
      <c r="R3262" s="199"/>
      <c r="S3262" s="199"/>
      <c r="T3262" s="199"/>
      <c r="U3262" s="199"/>
      <c r="V3262" s="131" t="str">
        <f t="shared" ref="V3262:V3325" si="204">IF(P3262="","",IF(W3262="",P3262,LEFT(P3262,LEN(P3262)-22)))</f>
        <v/>
      </c>
      <c r="W3262" s="115" t="str">
        <f t="shared" si="202"/>
        <v/>
      </c>
      <c r="X3262" s="115" t="str">
        <f t="shared" ref="X3262:X3325" si="205">RIGHT(P3262,6)</f>
        <v/>
      </c>
    </row>
    <row r="3263" spans="1:24" ht="13.5">
      <c r="A3263" s="199"/>
      <c r="B3263" s="199"/>
      <c r="C3263" s="199"/>
      <c r="D3263" s="199"/>
      <c r="E3263" s="199"/>
      <c r="F3263" s="199"/>
      <c r="G3263" s="199"/>
      <c r="H3263" s="199"/>
      <c r="I3263" s="199"/>
      <c r="J3263" s="200"/>
      <c r="K3263" s="201"/>
      <c r="L3263" s="201"/>
      <c r="M3263" s="201"/>
      <c r="N3263" s="199"/>
      <c r="O3263" s="199"/>
      <c r="P3263" s="199"/>
      <c r="Q3263" s="132"/>
      <c r="R3263" s="199"/>
      <c r="S3263" s="199"/>
      <c r="T3263" s="199"/>
      <c r="U3263" s="199"/>
      <c r="V3263" s="131" t="str">
        <f t="shared" si="204"/>
        <v/>
      </c>
      <c r="W3263" s="115" t="str">
        <f t="shared" si="202"/>
        <v/>
      </c>
      <c r="X3263" s="115" t="str">
        <f t="shared" si="205"/>
        <v/>
      </c>
    </row>
    <row r="3264" spans="1:24" ht="13.5">
      <c r="A3264" s="199"/>
      <c r="B3264" s="199"/>
      <c r="C3264" s="199"/>
      <c r="D3264" s="199"/>
      <c r="E3264" s="199"/>
      <c r="F3264" s="199"/>
      <c r="G3264" s="199"/>
      <c r="H3264" s="199"/>
      <c r="I3264" s="199"/>
      <c r="J3264" s="200"/>
      <c r="K3264" s="201"/>
      <c r="L3264" s="201"/>
      <c r="M3264" s="201"/>
      <c r="N3264" s="199"/>
      <c r="O3264" s="199"/>
      <c r="P3264" s="199"/>
      <c r="Q3264" s="132"/>
      <c r="R3264" s="199"/>
      <c r="S3264" s="199"/>
      <c r="T3264" s="199"/>
      <c r="U3264" s="199"/>
      <c r="V3264" s="131" t="str">
        <f t="shared" si="204"/>
        <v/>
      </c>
      <c r="W3264" s="115" t="str">
        <f t="shared" si="202"/>
        <v/>
      </c>
      <c r="X3264" s="115" t="str">
        <f t="shared" si="205"/>
        <v/>
      </c>
    </row>
    <row r="3265" spans="1:24" ht="13.5">
      <c r="A3265" s="199"/>
      <c r="B3265" s="199"/>
      <c r="C3265" s="199"/>
      <c r="D3265" s="199"/>
      <c r="E3265" s="199"/>
      <c r="F3265" s="199"/>
      <c r="G3265" s="199"/>
      <c r="H3265" s="199"/>
      <c r="I3265" s="199"/>
      <c r="J3265" s="200"/>
      <c r="K3265" s="201"/>
      <c r="L3265" s="201"/>
      <c r="M3265" s="201"/>
      <c r="N3265" s="199"/>
      <c r="O3265" s="199"/>
      <c r="P3265" s="199"/>
      <c r="Q3265" s="132"/>
      <c r="R3265" s="199"/>
      <c r="S3265" s="199"/>
      <c r="T3265" s="199"/>
      <c r="U3265" s="199"/>
      <c r="V3265" s="131" t="str">
        <f t="shared" si="204"/>
        <v/>
      </c>
      <c r="W3265" s="115" t="str">
        <f t="shared" si="202"/>
        <v/>
      </c>
      <c r="X3265" s="115" t="str">
        <f t="shared" si="205"/>
        <v/>
      </c>
    </row>
    <row r="3266" spans="1:24" ht="13.5">
      <c r="A3266" s="199"/>
      <c r="B3266" s="199"/>
      <c r="C3266" s="199"/>
      <c r="D3266" s="199"/>
      <c r="E3266" s="199"/>
      <c r="F3266" s="199"/>
      <c r="G3266" s="199"/>
      <c r="H3266" s="199"/>
      <c r="I3266" s="199"/>
      <c r="J3266" s="200"/>
      <c r="K3266" s="201"/>
      <c r="L3266" s="201"/>
      <c r="M3266" s="201"/>
      <c r="N3266" s="199"/>
      <c r="O3266" s="199"/>
      <c r="P3266" s="199"/>
      <c r="Q3266" s="132"/>
      <c r="R3266" s="199"/>
      <c r="S3266" s="199"/>
      <c r="T3266" s="199"/>
      <c r="U3266" s="199"/>
      <c r="V3266" s="131" t="str">
        <f t="shared" si="204"/>
        <v/>
      </c>
      <c r="W3266" s="115" t="str">
        <f t="shared" si="202"/>
        <v/>
      </c>
      <c r="X3266" s="115" t="str">
        <f t="shared" si="205"/>
        <v/>
      </c>
    </row>
    <row r="3267" spans="1:24" ht="13.5">
      <c r="A3267" s="199"/>
      <c r="B3267" s="199"/>
      <c r="C3267" s="199"/>
      <c r="D3267" s="199"/>
      <c r="E3267" s="199"/>
      <c r="F3267" s="199"/>
      <c r="G3267" s="199"/>
      <c r="H3267" s="199"/>
      <c r="I3267" s="199"/>
      <c r="J3267" s="200"/>
      <c r="K3267" s="201"/>
      <c r="L3267" s="201"/>
      <c r="M3267" s="201"/>
      <c r="N3267" s="199"/>
      <c r="O3267" s="199"/>
      <c r="P3267" s="199"/>
      <c r="Q3267" s="132"/>
      <c r="R3267" s="199"/>
      <c r="S3267" s="199"/>
      <c r="T3267" s="199"/>
      <c r="U3267" s="199"/>
      <c r="V3267" s="131" t="str">
        <f t="shared" si="204"/>
        <v/>
      </c>
      <c r="W3267" s="115" t="str">
        <f t="shared" ref="W3267:W3330" si="206">IF(X3267="修理対応可能",RIGHT(P3267,21),"")</f>
        <v/>
      </c>
      <c r="X3267" s="115" t="str">
        <f t="shared" si="205"/>
        <v/>
      </c>
    </row>
    <row r="3268" spans="1:24" ht="13.5">
      <c r="A3268" s="199"/>
      <c r="B3268" s="199"/>
      <c r="C3268" s="199"/>
      <c r="D3268" s="199"/>
      <c r="E3268" s="199"/>
      <c r="F3268" s="199"/>
      <c r="G3268" s="199"/>
      <c r="H3268" s="199"/>
      <c r="I3268" s="199"/>
      <c r="J3268" s="200"/>
      <c r="K3268" s="201"/>
      <c r="L3268" s="201"/>
      <c r="M3268" s="201"/>
      <c r="N3268" s="199"/>
      <c r="O3268" s="199"/>
      <c r="P3268" s="199"/>
      <c r="Q3268" s="132"/>
      <c r="R3268" s="199"/>
      <c r="S3268" s="199"/>
      <c r="T3268" s="199"/>
      <c r="U3268" s="199"/>
      <c r="V3268" s="131" t="str">
        <f t="shared" si="204"/>
        <v/>
      </c>
      <c r="W3268" s="115" t="str">
        <f t="shared" si="206"/>
        <v/>
      </c>
      <c r="X3268" s="115" t="str">
        <f t="shared" si="205"/>
        <v/>
      </c>
    </row>
    <row r="3269" spans="1:24" ht="13.5">
      <c r="A3269" s="199"/>
      <c r="B3269" s="199"/>
      <c r="C3269" s="199"/>
      <c r="D3269" s="199"/>
      <c r="E3269" s="199"/>
      <c r="F3269" s="199"/>
      <c r="G3269" s="199"/>
      <c r="H3269" s="199"/>
      <c r="I3269" s="199"/>
      <c r="J3269" s="200"/>
      <c r="K3269" s="201"/>
      <c r="L3269" s="201"/>
      <c r="M3269" s="201"/>
      <c r="N3269" s="199"/>
      <c r="O3269" s="199"/>
      <c r="P3269" s="199"/>
      <c r="Q3269" s="132"/>
      <c r="R3269" s="199"/>
      <c r="S3269" s="199"/>
      <c r="T3269" s="199"/>
      <c r="U3269" s="199"/>
      <c r="V3269" s="131" t="str">
        <f t="shared" si="204"/>
        <v/>
      </c>
      <c r="W3269" s="115" t="str">
        <f t="shared" si="206"/>
        <v/>
      </c>
      <c r="X3269" s="115" t="str">
        <f t="shared" si="205"/>
        <v/>
      </c>
    </row>
    <row r="3270" spans="1:24" ht="13.5">
      <c r="A3270" s="199"/>
      <c r="B3270" s="199"/>
      <c r="C3270" s="199"/>
      <c r="D3270" s="199"/>
      <c r="E3270" s="199"/>
      <c r="F3270" s="199"/>
      <c r="G3270" s="199"/>
      <c r="H3270" s="199"/>
      <c r="I3270" s="199"/>
      <c r="J3270" s="200"/>
      <c r="K3270" s="201"/>
      <c r="L3270" s="201"/>
      <c r="M3270" s="201"/>
      <c r="N3270" s="199"/>
      <c r="O3270" s="199"/>
      <c r="P3270" s="199"/>
      <c r="Q3270" s="132"/>
      <c r="R3270" s="199"/>
      <c r="S3270" s="199"/>
      <c r="T3270" s="199"/>
      <c r="U3270" s="199"/>
      <c r="V3270" s="131" t="str">
        <f t="shared" si="204"/>
        <v/>
      </c>
      <c r="W3270" s="115" t="str">
        <f t="shared" si="206"/>
        <v/>
      </c>
      <c r="X3270" s="115" t="str">
        <f t="shared" si="205"/>
        <v/>
      </c>
    </row>
    <row r="3271" spans="1:24" ht="13.5">
      <c r="A3271" s="199"/>
      <c r="B3271" s="199"/>
      <c r="C3271" s="199"/>
      <c r="D3271" s="199"/>
      <c r="E3271" s="199"/>
      <c r="F3271" s="199"/>
      <c r="G3271" s="199"/>
      <c r="H3271" s="199"/>
      <c r="I3271" s="199"/>
      <c r="J3271" s="200"/>
      <c r="K3271" s="201"/>
      <c r="L3271" s="201"/>
      <c r="M3271" s="201"/>
      <c r="N3271" s="199"/>
      <c r="O3271" s="199"/>
      <c r="P3271" s="199"/>
      <c r="Q3271" s="132"/>
      <c r="R3271" s="199"/>
      <c r="S3271" s="199"/>
      <c r="T3271" s="199"/>
      <c r="U3271" s="199"/>
      <c r="V3271" s="131" t="str">
        <f t="shared" si="204"/>
        <v/>
      </c>
      <c r="W3271" s="115" t="str">
        <f t="shared" si="206"/>
        <v/>
      </c>
      <c r="X3271" s="115" t="str">
        <f t="shared" si="205"/>
        <v/>
      </c>
    </row>
    <row r="3272" spans="1:24" ht="13.5">
      <c r="A3272" s="199"/>
      <c r="B3272" s="199"/>
      <c r="C3272" s="199"/>
      <c r="D3272" s="199"/>
      <c r="E3272" s="199"/>
      <c r="F3272" s="199"/>
      <c r="G3272" s="199"/>
      <c r="H3272" s="199"/>
      <c r="I3272" s="199"/>
      <c r="J3272" s="200"/>
      <c r="K3272" s="201"/>
      <c r="L3272" s="201"/>
      <c r="M3272" s="201"/>
      <c r="N3272" s="199"/>
      <c r="O3272" s="199"/>
      <c r="P3272" s="199"/>
      <c r="Q3272" s="132"/>
      <c r="R3272" s="199"/>
      <c r="S3272" s="199"/>
      <c r="T3272" s="199"/>
      <c r="U3272" s="199"/>
      <c r="V3272" s="131" t="str">
        <f t="shared" si="204"/>
        <v/>
      </c>
      <c r="W3272" s="115" t="str">
        <f t="shared" si="206"/>
        <v/>
      </c>
      <c r="X3272" s="115" t="str">
        <f t="shared" si="205"/>
        <v/>
      </c>
    </row>
    <row r="3273" spans="1:24" ht="13.5">
      <c r="A3273" s="199"/>
      <c r="B3273" s="199"/>
      <c r="C3273" s="199"/>
      <c r="D3273" s="199"/>
      <c r="E3273" s="199"/>
      <c r="F3273" s="199"/>
      <c r="G3273" s="199"/>
      <c r="H3273" s="199"/>
      <c r="I3273" s="199"/>
      <c r="J3273" s="200"/>
      <c r="K3273" s="201"/>
      <c r="L3273" s="201"/>
      <c r="M3273" s="201"/>
      <c r="N3273" s="199"/>
      <c r="O3273" s="199"/>
      <c r="P3273" s="199"/>
      <c r="Q3273" s="132"/>
      <c r="R3273" s="199"/>
      <c r="S3273" s="199"/>
      <c r="T3273" s="199"/>
      <c r="U3273" s="199"/>
      <c r="V3273" s="131" t="str">
        <f t="shared" si="204"/>
        <v/>
      </c>
      <c r="W3273" s="115" t="str">
        <f t="shared" si="206"/>
        <v/>
      </c>
      <c r="X3273" s="115" t="str">
        <f t="shared" si="205"/>
        <v/>
      </c>
    </row>
    <row r="3274" spans="1:24" ht="13.5">
      <c r="A3274" s="199"/>
      <c r="B3274" s="199"/>
      <c r="C3274" s="199"/>
      <c r="D3274" s="199"/>
      <c r="E3274" s="199"/>
      <c r="F3274" s="199"/>
      <c r="G3274" s="199"/>
      <c r="H3274" s="199"/>
      <c r="I3274" s="199"/>
      <c r="J3274" s="200"/>
      <c r="K3274" s="201"/>
      <c r="L3274" s="201"/>
      <c r="M3274" s="201"/>
      <c r="N3274" s="199"/>
      <c r="O3274" s="199"/>
      <c r="P3274" s="199"/>
      <c r="Q3274" s="132"/>
      <c r="R3274" s="199"/>
      <c r="S3274" s="199"/>
      <c r="T3274" s="199"/>
      <c r="U3274" s="199"/>
      <c r="V3274" s="131" t="str">
        <f t="shared" si="204"/>
        <v/>
      </c>
      <c r="W3274" s="115" t="str">
        <f t="shared" si="206"/>
        <v/>
      </c>
      <c r="X3274" s="115" t="str">
        <f t="shared" si="205"/>
        <v/>
      </c>
    </row>
    <row r="3275" spans="1:24" ht="13.5">
      <c r="A3275" s="199"/>
      <c r="B3275" s="199"/>
      <c r="C3275" s="199"/>
      <c r="D3275" s="199"/>
      <c r="E3275" s="199"/>
      <c r="F3275" s="199"/>
      <c r="G3275" s="199"/>
      <c r="H3275" s="199"/>
      <c r="I3275" s="199"/>
      <c r="J3275" s="200"/>
      <c r="K3275" s="201"/>
      <c r="L3275" s="201"/>
      <c r="M3275" s="201"/>
      <c r="N3275" s="199"/>
      <c r="O3275" s="199"/>
      <c r="P3275" s="199"/>
      <c r="Q3275" s="132"/>
      <c r="R3275" s="199"/>
      <c r="S3275" s="199"/>
      <c r="T3275" s="199"/>
      <c r="U3275" s="199"/>
      <c r="V3275" s="131" t="str">
        <f t="shared" si="204"/>
        <v/>
      </c>
      <c r="W3275" s="115" t="str">
        <f t="shared" si="206"/>
        <v/>
      </c>
      <c r="X3275" s="115" t="str">
        <f t="shared" si="205"/>
        <v/>
      </c>
    </row>
    <row r="3276" spans="1:24" ht="13.5">
      <c r="A3276" s="199"/>
      <c r="B3276" s="199"/>
      <c r="C3276" s="199"/>
      <c r="D3276" s="199"/>
      <c r="E3276" s="199"/>
      <c r="F3276" s="199"/>
      <c r="G3276" s="199"/>
      <c r="H3276" s="199"/>
      <c r="I3276" s="199"/>
      <c r="J3276" s="200"/>
      <c r="K3276" s="201"/>
      <c r="L3276" s="201"/>
      <c r="M3276" s="201"/>
      <c r="N3276" s="199"/>
      <c r="O3276" s="199"/>
      <c r="P3276" s="199"/>
      <c r="Q3276" s="132"/>
      <c r="R3276" s="199"/>
      <c r="S3276" s="199"/>
      <c r="T3276" s="199"/>
      <c r="U3276" s="199"/>
      <c r="V3276" s="131" t="str">
        <f t="shared" si="204"/>
        <v/>
      </c>
      <c r="W3276" s="115" t="str">
        <f t="shared" si="206"/>
        <v/>
      </c>
      <c r="X3276" s="115" t="str">
        <f t="shared" si="205"/>
        <v/>
      </c>
    </row>
    <row r="3277" spans="1:24" ht="13.5">
      <c r="A3277" s="199"/>
      <c r="B3277" s="199"/>
      <c r="C3277" s="199"/>
      <c r="D3277" s="199"/>
      <c r="E3277" s="199"/>
      <c r="F3277" s="199"/>
      <c r="G3277" s="199"/>
      <c r="H3277" s="199"/>
      <c r="I3277" s="199"/>
      <c r="J3277" s="200"/>
      <c r="K3277" s="201"/>
      <c r="L3277" s="201"/>
      <c r="M3277" s="201"/>
      <c r="N3277" s="199"/>
      <c r="O3277" s="199"/>
      <c r="P3277" s="199"/>
      <c r="Q3277" s="132"/>
      <c r="R3277" s="199"/>
      <c r="S3277" s="199"/>
      <c r="T3277" s="199"/>
      <c r="U3277" s="199"/>
      <c r="V3277" s="131" t="str">
        <f t="shared" si="204"/>
        <v/>
      </c>
      <c r="W3277" s="115" t="str">
        <f t="shared" si="206"/>
        <v/>
      </c>
      <c r="X3277" s="115" t="str">
        <f t="shared" si="205"/>
        <v/>
      </c>
    </row>
    <row r="3278" spans="1:24" ht="13.5">
      <c r="A3278" s="199"/>
      <c r="B3278" s="199"/>
      <c r="C3278" s="199"/>
      <c r="D3278" s="199"/>
      <c r="E3278" s="199"/>
      <c r="F3278" s="199"/>
      <c r="G3278" s="199"/>
      <c r="H3278" s="199"/>
      <c r="I3278" s="199"/>
      <c r="J3278" s="200"/>
      <c r="K3278" s="201"/>
      <c r="L3278" s="201"/>
      <c r="M3278" s="201"/>
      <c r="N3278" s="199"/>
      <c r="O3278" s="199"/>
      <c r="P3278" s="199"/>
      <c r="Q3278" s="132"/>
      <c r="R3278" s="199"/>
      <c r="S3278" s="199"/>
      <c r="T3278" s="199"/>
      <c r="U3278" s="199"/>
      <c r="V3278" s="131" t="str">
        <f t="shared" si="204"/>
        <v/>
      </c>
      <c r="W3278" s="115" t="str">
        <f t="shared" si="206"/>
        <v/>
      </c>
      <c r="X3278" s="115" t="str">
        <f t="shared" si="205"/>
        <v/>
      </c>
    </row>
    <row r="3279" spans="1:24" ht="13.5">
      <c r="A3279" s="199"/>
      <c r="B3279" s="199"/>
      <c r="C3279" s="199"/>
      <c r="D3279" s="199"/>
      <c r="E3279" s="199"/>
      <c r="F3279" s="199"/>
      <c r="G3279" s="199"/>
      <c r="H3279" s="199"/>
      <c r="I3279" s="199"/>
      <c r="J3279" s="200"/>
      <c r="K3279" s="201"/>
      <c r="L3279" s="201"/>
      <c r="M3279" s="201"/>
      <c r="N3279" s="199"/>
      <c r="O3279" s="199"/>
      <c r="P3279" s="199"/>
      <c r="Q3279" s="132"/>
      <c r="R3279" s="199"/>
      <c r="S3279" s="199"/>
      <c r="T3279" s="199"/>
      <c r="U3279" s="199"/>
      <c r="V3279" s="131" t="str">
        <f t="shared" si="204"/>
        <v/>
      </c>
      <c r="W3279" s="115" t="str">
        <f t="shared" si="206"/>
        <v/>
      </c>
      <c r="X3279" s="115" t="str">
        <f t="shared" si="205"/>
        <v/>
      </c>
    </row>
    <row r="3280" spans="1:24" ht="13.5">
      <c r="A3280" s="199"/>
      <c r="B3280" s="199"/>
      <c r="C3280" s="199"/>
      <c r="D3280" s="199"/>
      <c r="E3280" s="199"/>
      <c r="F3280" s="199"/>
      <c r="G3280" s="199"/>
      <c r="H3280" s="199"/>
      <c r="I3280" s="199"/>
      <c r="J3280" s="200"/>
      <c r="K3280" s="201"/>
      <c r="L3280" s="201"/>
      <c r="M3280" s="201"/>
      <c r="N3280" s="199"/>
      <c r="O3280" s="199"/>
      <c r="P3280" s="199"/>
      <c r="Q3280" s="132"/>
      <c r="R3280" s="199"/>
      <c r="S3280" s="199"/>
      <c r="T3280" s="199"/>
      <c r="U3280" s="199"/>
      <c r="V3280" s="131" t="str">
        <f t="shared" si="204"/>
        <v/>
      </c>
      <c r="W3280" s="115" t="str">
        <f t="shared" si="206"/>
        <v/>
      </c>
      <c r="X3280" s="115" t="str">
        <f t="shared" si="205"/>
        <v/>
      </c>
    </row>
    <row r="3281" spans="1:24" ht="13.5">
      <c r="A3281" s="199"/>
      <c r="B3281" s="199"/>
      <c r="C3281" s="199"/>
      <c r="D3281" s="199"/>
      <c r="E3281" s="199"/>
      <c r="F3281" s="199"/>
      <c r="G3281" s="199"/>
      <c r="H3281" s="199"/>
      <c r="I3281" s="199"/>
      <c r="J3281" s="200"/>
      <c r="K3281" s="201"/>
      <c r="L3281" s="201"/>
      <c r="M3281" s="201"/>
      <c r="N3281" s="199"/>
      <c r="O3281" s="199"/>
      <c r="P3281" s="199"/>
      <c r="Q3281" s="132"/>
      <c r="R3281" s="199"/>
      <c r="S3281" s="199"/>
      <c r="T3281" s="199"/>
      <c r="U3281" s="199"/>
      <c r="V3281" s="131" t="str">
        <f t="shared" si="204"/>
        <v/>
      </c>
      <c r="W3281" s="115" t="str">
        <f t="shared" si="206"/>
        <v/>
      </c>
      <c r="X3281" s="115" t="str">
        <f t="shared" si="205"/>
        <v/>
      </c>
    </row>
    <row r="3282" spans="1:24" ht="13.5">
      <c r="A3282" s="199"/>
      <c r="B3282" s="199"/>
      <c r="C3282" s="199"/>
      <c r="D3282" s="199"/>
      <c r="E3282" s="199"/>
      <c r="F3282" s="199"/>
      <c r="G3282" s="199"/>
      <c r="H3282" s="199"/>
      <c r="I3282" s="199"/>
      <c r="J3282" s="200"/>
      <c r="K3282" s="201"/>
      <c r="L3282" s="201"/>
      <c r="M3282" s="201"/>
      <c r="N3282" s="199"/>
      <c r="O3282" s="199"/>
      <c r="P3282" s="199"/>
      <c r="Q3282" s="132"/>
      <c r="R3282" s="199"/>
      <c r="S3282" s="199"/>
      <c r="T3282" s="199"/>
      <c r="U3282" s="199"/>
      <c r="V3282" s="131" t="str">
        <f t="shared" si="204"/>
        <v/>
      </c>
      <c r="W3282" s="115" t="str">
        <f t="shared" si="206"/>
        <v/>
      </c>
      <c r="X3282" s="115" t="str">
        <f t="shared" si="205"/>
        <v/>
      </c>
    </row>
    <row r="3283" spans="1:24" ht="13.5">
      <c r="A3283" s="199"/>
      <c r="B3283" s="199"/>
      <c r="C3283" s="199"/>
      <c r="D3283" s="199"/>
      <c r="E3283" s="199"/>
      <c r="F3283" s="199"/>
      <c r="G3283" s="199"/>
      <c r="H3283" s="199"/>
      <c r="I3283" s="199"/>
      <c r="J3283" s="200"/>
      <c r="K3283" s="201"/>
      <c r="L3283" s="201"/>
      <c r="M3283" s="201"/>
      <c r="N3283" s="199"/>
      <c r="O3283" s="199"/>
      <c r="P3283" s="199"/>
      <c r="Q3283" s="132"/>
      <c r="R3283" s="199"/>
      <c r="S3283" s="199"/>
      <c r="T3283" s="199"/>
      <c r="U3283" s="199"/>
      <c r="V3283" s="131" t="str">
        <f t="shared" si="204"/>
        <v/>
      </c>
      <c r="W3283" s="115" t="str">
        <f t="shared" si="206"/>
        <v/>
      </c>
      <c r="X3283" s="115" t="str">
        <f t="shared" si="205"/>
        <v/>
      </c>
    </row>
    <row r="3284" spans="1:24" ht="13.5">
      <c r="A3284" s="199"/>
      <c r="B3284" s="199"/>
      <c r="C3284" s="199"/>
      <c r="D3284" s="199"/>
      <c r="E3284" s="199"/>
      <c r="F3284" s="199"/>
      <c r="G3284" s="199"/>
      <c r="H3284" s="199"/>
      <c r="I3284" s="199"/>
      <c r="J3284" s="200"/>
      <c r="K3284" s="201"/>
      <c r="L3284" s="201"/>
      <c r="M3284" s="201"/>
      <c r="N3284" s="199"/>
      <c r="O3284" s="199"/>
      <c r="P3284" s="199"/>
      <c r="Q3284" s="132"/>
      <c r="R3284" s="199"/>
      <c r="S3284" s="199"/>
      <c r="T3284" s="199"/>
      <c r="U3284" s="199"/>
      <c r="V3284" s="131" t="str">
        <f t="shared" si="204"/>
        <v/>
      </c>
      <c r="W3284" s="115" t="str">
        <f t="shared" si="206"/>
        <v/>
      </c>
      <c r="X3284" s="115" t="str">
        <f t="shared" si="205"/>
        <v/>
      </c>
    </row>
    <row r="3285" spans="1:24" ht="13.5">
      <c r="A3285" s="199"/>
      <c r="B3285" s="199"/>
      <c r="C3285" s="199"/>
      <c r="D3285" s="199"/>
      <c r="E3285" s="199"/>
      <c r="F3285" s="199"/>
      <c r="G3285" s="199"/>
      <c r="H3285" s="199"/>
      <c r="I3285" s="199"/>
      <c r="J3285" s="200"/>
      <c r="K3285" s="201"/>
      <c r="L3285" s="201"/>
      <c r="M3285" s="201"/>
      <c r="N3285" s="199"/>
      <c r="O3285" s="199"/>
      <c r="P3285" s="199"/>
      <c r="Q3285" s="132"/>
      <c r="R3285" s="199"/>
      <c r="S3285" s="199"/>
      <c r="T3285" s="199"/>
      <c r="U3285" s="199"/>
      <c r="V3285" s="131" t="str">
        <f t="shared" si="204"/>
        <v/>
      </c>
      <c r="W3285" s="115" t="str">
        <f t="shared" si="206"/>
        <v/>
      </c>
      <c r="X3285" s="115" t="str">
        <f t="shared" si="205"/>
        <v/>
      </c>
    </row>
    <row r="3286" spans="1:24" ht="13.5">
      <c r="A3286" s="199"/>
      <c r="B3286" s="199"/>
      <c r="C3286" s="199"/>
      <c r="D3286" s="199"/>
      <c r="E3286" s="199"/>
      <c r="F3286" s="199"/>
      <c r="G3286" s="199"/>
      <c r="H3286" s="199"/>
      <c r="I3286" s="199"/>
      <c r="J3286" s="200"/>
      <c r="K3286" s="201"/>
      <c r="L3286" s="201"/>
      <c r="M3286" s="201"/>
      <c r="N3286" s="199"/>
      <c r="O3286" s="199"/>
      <c r="P3286" s="199"/>
      <c r="Q3286" s="132"/>
      <c r="R3286" s="199"/>
      <c r="S3286" s="199"/>
      <c r="T3286" s="199"/>
      <c r="U3286" s="199"/>
      <c r="V3286" s="131" t="str">
        <f t="shared" si="204"/>
        <v/>
      </c>
      <c r="W3286" s="115" t="str">
        <f t="shared" si="206"/>
        <v/>
      </c>
      <c r="X3286" s="115" t="str">
        <f t="shared" si="205"/>
        <v/>
      </c>
    </row>
    <row r="3287" spans="1:24" ht="13.5">
      <c r="A3287" s="199"/>
      <c r="B3287" s="199"/>
      <c r="C3287" s="199"/>
      <c r="D3287" s="199"/>
      <c r="E3287" s="199"/>
      <c r="F3287" s="199"/>
      <c r="G3287" s="199"/>
      <c r="H3287" s="199"/>
      <c r="I3287" s="199"/>
      <c r="J3287" s="200"/>
      <c r="K3287" s="201"/>
      <c r="L3287" s="201"/>
      <c r="M3287" s="201"/>
      <c r="N3287" s="199"/>
      <c r="O3287" s="199"/>
      <c r="P3287" s="199"/>
      <c r="Q3287" s="132"/>
      <c r="R3287" s="199"/>
      <c r="S3287" s="199"/>
      <c r="T3287" s="199"/>
      <c r="U3287" s="199"/>
      <c r="V3287" s="131" t="str">
        <f t="shared" si="204"/>
        <v/>
      </c>
      <c r="W3287" s="115" t="str">
        <f t="shared" si="206"/>
        <v/>
      </c>
      <c r="X3287" s="115" t="str">
        <f t="shared" si="205"/>
        <v/>
      </c>
    </row>
    <row r="3288" spans="1:24" ht="13.5">
      <c r="A3288" s="199"/>
      <c r="B3288" s="199"/>
      <c r="C3288" s="199"/>
      <c r="D3288" s="199"/>
      <c r="E3288" s="199"/>
      <c r="F3288" s="199"/>
      <c r="G3288" s="199"/>
      <c r="H3288" s="199"/>
      <c r="I3288" s="199"/>
      <c r="J3288" s="200"/>
      <c r="K3288" s="201"/>
      <c r="L3288" s="201"/>
      <c r="M3288" s="201"/>
      <c r="N3288" s="199"/>
      <c r="O3288" s="199"/>
      <c r="P3288" s="199"/>
      <c r="Q3288" s="132"/>
      <c r="R3288" s="199"/>
      <c r="S3288" s="199"/>
      <c r="T3288" s="199"/>
      <c r="U3288" s="199"/>
      <c r="V3288" s="131" t="str">
        <f t="shared" si="204"/>
        <v/>
      </c>
      <c r="W3288" s="115" t="str">
        <f t="shared" si="206"/>
        <v/>
      </c>
      <c r="X3288" s="115" t="str">
        <f t="shared" si="205"/>
        <v/>
      </c>
    </row>
    <row r="3289" spans="1:24" ht="13.5">
      <c r="A3289" s="199"/>
      <c r="B3289" s="199"/>
      <c r="C3289" s="199"/>
      <c r="D3289" s="199"/>
      <c r="E3289" s="199"/>
      <c r="F3289" s="199"/>
      <c r="G3289" s="199"/>
      <c r="H3289" s="199"/>
      <c r="I3289" s="199"/>
      <c r="J3289" s="200"/>
      <c r="K3289" s="201"/>
      <c r="L3289" s="201"/>
      <c r="M3289" s="201"/>
      <c r="N3289" s="199"/>
      <c r="O3289" s="199"/>
      <c r="P3289" s="199"/>
      <c r="Q3289" s="132"/>
      <c r="R3289" s="199"/>
      <c r="S3289" s="199"/>
      <c r="T3289" s="199"/>
      <c r="U3289" s="199"/>
      <c r="V3289" s="131" t="str">
        <f t="shared" si="204"/>
        <v/>
      </c>
      <c r="W3289" s="115" t="str">
        <f t="shared" si="206"/>
        <v/>
      </c>
      <c r="X3289" s="115" t="str">
        <f t="shared" si="205"/>
        <v/>
      </c>
    </row>
    <row r="3290" spans="1:24" ht="13.5">
      <c r="A3290" s="199"/>
      <c r="B3290" s="199"/>
      <c r="C3290" s="199"/>
      <c r="D3290" s="199"/>
      <c r="E3290" s="199"/>
      <c r="F3290" s="199"/>
      <c r="G3290" s="199"/>
      <c r="H3290" s="199"/>
      <c r="I3290" s="199"/>
      <c r="J3290" s="200"/>
      <c r="K3290" s="201"/>
      <c r="L3290" s="201"/>
      <c r="M3290" s="201"/>
      <c r="N3290" s="199"/>
      <c r="O3290" s="199"/>
      <c r="P3290" s="199"/>
      <c r="Q3290" s="132"/>
      <c r="R3290" s="199"/>
      <c r="S3290" s="199"/>
      <c r="T3290" s="199"/>
      <c r="U3290" s="199"/>
      <c r="V3290" s="131" t="str">
        <f t="shared" si="204"/>
        <v/>
      </c>
      <c r="W3290" s="115" t="str">
        <f t="shared" si="206"/>
        <v/>
      </c>
      <c r="X3290" s="115" t="str">
        <f t="shared" si="205"/>
        <v/>
      </c>
    </row>
    <row r="3291" spans="1:24" ht="13.5">
      <c r="A3291" s="199"/>
      <c r="B3291" s="199"/>
      <c r="C3291" s="199"/>
      <c r="D3291" s="199"/>
      <c r="E3291" s="199"/>
      <c r="F3291" s="199"/>
      <c r="G3291" s="199"/>
      <c r="H3291" s="199"/>
      <c r="I3291" s="199"/>
      <c r="J3291" s="200"/>
      <c r="K3291" s="201"/>
      <c r="L3291" s="201"/>
      <c r="M3291" s="201"/>
      <c r="N3291" s="199"/>
      <c r="O3291" s="199"/>
      <c r="P3291" s="199"/>
      <c r="Q3291" s="132"/>
      <c r="R3291" s="199"/>
      <c r="S3291" s="199"/>
      <c r="T3291" s="199"/>
      <c r="U3291" s="199"/>
      <c r="V3291" s="131" t="str">
        <f t="shared" si="204"/>
        <v/>
      </c>
      <c r="W3291" s="115" t="str">
        <f t="shared" si="206"/>
        <v/>
      </c>
      <c r="X3291" s="115" t="str">
        <f t="shared" si="205"/>
        <v/>
      </c>
    </row>
    <row r="3292" spans="1:24" ht="13.5">
      <c r="A3292" s="199"/>
      <c r="B3292" s="199"/>
      <c r="C3292" s="199"/>
      <c r="D3292" s="199"/>
      <c r="E3292" s="199"/>
      <c r="F3292" s="199"/>
      <c r="G3292" s="199"/>
      <c r="H3292" s="199"/>
      <c r="I3292" s="199"/>
      <c r="J3292" s="200"/>
      <c r="K3292" s="201"/>
      <c r="L3292" s="201"/>
      <c r="M3292" s="201"/>
      <c r="N3292" s="199"/>
      <c r="O3292" s="199"/>
      <c r="P3292" s="199"/>
      <c r="Q3292" s="132"/>
      <c r="R3292" s="199"/>
      <c r="S3292" s="199"/>
      <c r="T3292" s="199"/>
      <c r="U3292" s="199"/>
      <c r="V3292" s="131" t="str">
        <f t="shared" si="204"/>
        <v/>
      </c>
      <c r="W3292" s="115" t="str">
        <f t="shared" si="206"/>
        <v/>
      </c>
      <c r="X3292" s="115" t="str">
        <f t="shared" si="205"/>
        <v/>
      </c>
    </row>
    <row r="3293" spans="1:24" ht="13.5">
      <c r="A3293" s="199"/>
      <c r="B3293" s="199"/>
      <c r="C3293" s="199"/>
      <c r="D3293" s="199"/>
      <c r="E3293" s="199"/>
      <c r="F3293" s="199"/>
      <c r="G3293" s="199"/>
      <c r="H3293" s="199"/>
      <c r="I3293" s="199"/>
      <c r="J3293" s="200"/>
      <c r="K3293" s="201"/>
      <c r="L3293" s="201"/>
      <c r="M3293" s="201"/>
      <c r="N3293" s="199"/>
      <c r="O3293" s="199"/>
      <c r="P3293" s="199"/>
      <c r="Q3293" s="132"/>
      <c r="R3293" s="199"/>
      <c r="S3293" s="199"/>
      <c r="T3293" s="199"/>
      <c r="U3293" s="199"/>
      <c r="V3293" s="131" t="str">
        <f t="shared" si="204"/>
        <v/>
      </c>
      <c r="W3293" s="115" t="str">
        <f t="shared" si="206"/>
        <v/>
      </c>
      <c r="X3293" s="115" t="str">
        <f t="shared" si="205"/>
        <v/>
      </c>
    </row>
    <row r="3294" spans="1:24" ht="13.5">
      <c r="A3294" s="199"/>
      <c r="B3294" s="199"/>
      <c r="C3294" s="199"/>
      <c r="D3294" s="199"/>
      <c r="E3294" s="199"/>
      <c r="F3294" s="199"/>
      <c r="G3294" s="199"/>
      <c r="H3294" s="199"/>
      <c r="I3294" s="199"/>
      <c r="J3294" s="200"/>
      <c r="K3294" s="201"/>
      <c r="L3294" s="201"/>
      <c r="M3294" s="201"/>
      <c r="N3294" s="199"/>
      <c r="O3294" s="199"/>
      <c r="P3294" s="199"/>
      <c r="Q3294" s="132"/>
      <c r="R3294" s="199"/>
      <c r="S3294" s="199"/>
      <c r="T3294" s="199"/>
      <c r="U3294" s="199"/>
      <c r="V3294" s="131" t="str">
        <f t="shared" si="204"/>
        <v/>
      </c>
      <c r="W3294" s="115" t="str">
        <f t="shared" si="206"/>
        <v/>
      </c>
      <c r="X3294" s="115" t="str">
        <f t="shared" si="205"/>
        <v/>
      </c>
    </row>
    <row r="3295" spans="1:24" ht="13.5">
      <c r="A3295" s="199"/>
      <c r="B3295" s="199"/>
      <c r="C3295" s="199"/>
      <c r="D3295" s="199"/>
      <c r="E3295" s="199"/>
      <c r="F3295" s="199"/>
      <c r="G3295" s="199"/>
      <c r="H3295" s="199"/>
      <c r="I3295" s="199"/>
      <c r="J3295" s="200"/>
      <c r="K3295" s="201"/>
      <c r="L3295" s="201"/>
      <c r="M3295" s="201"/>
      <c r="N3295" s="199"/>
      <c r="O3295" s="199"/>
      <c r="P3295" s="199"/>
      <c r="Q3295" s="132"/>
      <c r="R3295" s="199"/>
      <c r="S3295" s="199"/>
      <c r="T3295" s="199"/>
      <c r="U3295" s="199"/>
      <c r="V3295" s="131" t="str">
        <f t="shared" si="204"/>
        <v/>
      </c>
      <c r="W3295" s="115" t="str">
        <f t="shared" si="206"/>
        <v/>
      </c>
      <c r="X3295" s="115" t="str">
        <f t="shared" si="205"/>
        <v/>
      </c>
    </row>
    <row r="3296" spans="1:24" ht="13.5">
      <c r="A3296" s="199"/>
      <c r="B3296" s="199"/>
      <c r="C3296" s="199"/>
      <c r="D3296" s="199"/>
      <c r="E3296" s="199"/>
      <c r="F3296" s="199"/>
      <c r="G3296" s="199"/>
      <c r="H3296" s="199"/>
      <c r="I3296" s="199"/>
      <c r="J3296" s="200"/>
      <c r="K3296" s="201"/>
      <c r="L3296" s="201"/>
      <c r="M3296" s="201"/>
      <c r="N3296" s="199"/>
      <c r="O3296" s="199"/>
      <c r="P3296" s="199"/>
      <c r="Q3296" s="132"/>
      <c r="R3296" s="199"/>
      <c r="S3296" s="199"/>
      <c r="T3296" s="199"/>
      <c r="U3296" s="199"/>
      <c r="V3296" s="131" t="str">
        <f t="shared" si="204"/>
        <v/>
      </c>
      <c r="W3296" s="115" t="str">
        <f t="shared" si="206"/>
        <v/>
      </c>
      <c r="X3296" s="115" t="str">
        <f t="shared" si="205"/>
        <v/>
      </c>
    </row>
    <row r="3297" spans="1:24" ht="13.5">
      <c r="A3297" s="199"/>
      <c r="B3297" s="199"/>
      <c r="C3297" s="199"/>
      <c r="D3297" s="199"/>
      <c r="E3297" s="199"/>
      <c r="F3297" s="199"/>
      <c r="G3297" s="199"/>
      <c r="H3297" s="199"/>
      <c r="I3297" s="199"/>
      <c r="J3297" s="200"/>
      <c r="K3297" s="201"/>
      <c r="L3297" s="201"/>
      <c r="M3297" s="201"/>
      <c r="N3297" s="199"/>
      <c r="O3297" s="199"/>
      <c r="P3297" s="199"/>
      <c r="Q3297" s="132"/>
      <c r="R3297" s="199"/>
      <c r="S3297" s="199"/>
      <c r="T3297" s="199"/>
      <c r="U3297" s="199"/>
      <c r="V3297" s="131" t="str">
        <f t="shared" si="204"/>
        <v/>
      </c>
      <c r="W3297" s="115" t="str">
        <f t="shared" si="206"/>
        <v/>
      </c>
      <c r="X3297" s="115" t="str">
        <f t="shared" si="205"/>
        <v/>
      </c>
    </row>
    <row r="3298" spans="1:24" ht="13.5">
      <c r="A3298" s="199"/>
      <c r="B3298" s="199"/>
      <c r="C3298" s="199"/>
      <c r="D3298" s="199"/>
      <c r="E3298" s="199"/>
      <c r="F3298" s="199"/>
      <c r="G3298" s="199"/>
      <c r="H3298" s="199"/>
      <c r="I3298" s="199"/>
      <c r="J3298" s="200"/>
      <c r="K3298" s="201"/>
      <c r="L3298" s="201"/>
      <c r="M3298" s="201"/>
      <c r="N3298" s="199"/>
      <c r="O3298" s="199"/>
      <c r="P3298" s="199"/>
      <c r="Q3298" s="132"/>
      <c r="R3298" s="199"/>
      <c r="S3298" s="199"/>
      <c r="T3298" s="199"/>
      <c r="U3298" s="199"/>
      <c r="V3298" s="131" t="str">
        <f t="shared" si="204"/>
        <v/>
      </c>
      <c r="W3298" s="115" t="str">
        <f t="shared" si="206"/>
        <v/>
      </c>
      <c r="X3298" s="115" t="str">
        <f t="shared" si="205"/>
        <v/>
      </c>
    </row>
    <row r="3299" spans="1:24" ht="13.5">
      <c r="A3299" s="199"/>
      <c r="B3299" s="199"/>
      <c r="C3299" s="199"/>
      <c r="D3299" s="199"/>
      <c r="E3299" s="199"/>
      <c r="F3299" s="199"/>
      <c r="G3299" s="199"/>
      <c r="H3299" s="199"/>
      <c r="I3299" s="199"/>
      <c r="J3299" s="200"/>
      <c r="K3299" s="201"/>
      <c r="L3299" s="201"/>
      <c r="M3299" s="201"/>
      <c r="N3299" s="199"/>
      <c r="O3299" s="199"/>
      <c r="P3299" s="199"/>
      <c r="Q3299" s="132"/>
      <c r="R3299" s="199"/>
      <c r="S3299" s="199"/>
      <c r="T3299" s="199"/>
      <c r="U3299" s="199"/>
      <c r="V3299" s="131" t="str">
        <f t="shared" si="204"/>
        <v/>
      </c>
      <c r="W3299" s="115" t="str">
        <f t="shared" si="206"/>
        <v/>
      </c>
      <c r="X3299" s="115" t="str">
        <f t="shared" si="205"/>
        <v/>
      </c>
    </row>
    <row r="3300" spans="1:24" ht="13.5">
      <c r="A3300" s="199"/>
      <c r="B3300" s="199"/>
      <c r="C3300" s="199"/>
      <c r="D3300" s="199"/>
      <c r="E3300" s="199"/>
      <c r="F3300" s="199"/>
      <c r="G3300" s="199"/>
      <c r="H3300" s="199"/>
      <c r="I3300" s="199"/>
      <c r="J3300" s="200"/>
      <c r="K3300" s="201"/>
      <c r="L3300" s="201"/>
      <c r="M3300" s="201"/>
      <c r="N3300" s="199"/>
      <c r="O3300" s="199"/>
      <c r="P3300" s="199"/>
      <c r="Q3300" s="132"/>
      <c r="R3300" s="199"/>
      <c r="S3300" s="199"/>
      <c r="T3300" s="199"/>
      <c r="U3300" s="199"/>
      <c r="V3300" s="131" t="str">
        <f t="shared" si="204"/>
        <v/>
      </c>
      <c r="W3300" s="115" t="str">
        <f t="shared" si="206"/>
        <v/>
      </c>
      <c r="X3300" s="115" t="str">
        <f t="shared" si="205"/>
        <v/>
      </c>
    </row>
    <row r="3301" spans="1:24" ht="13.5">
      <c r="A3301" s="199"/>
      <c r="B3301" s="199"/>
      <c r="C3301" s="199"/>
      <c r="D3301" s="199"/>
      <c r="E3301" s="199"/>
      <c r="F3301" s="199"/>
      <c r="G3301" s="199"/>
      <c r="H3301" s="199"/>
      <c r="I3301" s="199"/>
      <c r="J3301" s="200"/>
      <c r="K3301" s="201"/>
      <c r="L3301" s="201"/>
      <c r="M3301" s="201"/>
      <c r="N3301" s="199"/>
      <c r="O3301" s="199"/>
      <c r="P3301" s="199"/>
      <c r="Q3301" s="132"/>
      <c r="R3301" s="199"/>
      <c r="S3301" s="199"/>
      <c r="T3301" s="199"/>
      <c r="U3301" s="199"/>
      <c r="V3301" s="131" t="str">
        <f t="shared" si="204"/>
        <v/>
      </c>
      <c r="W3301" s="115" t="str">
        <f t="shared" si="206"/>
        <v/>
      </c>
      <c r="X3301" s="115" t="str">
        <f t="shared" si="205"/>
        <v/>
      </c>
    </row>
    <row r="3302" spans="1:24" ht="13.5">
      <c r="A3302" s="199"/>
      <c r="B3302" s="199"/>
      <c r="C3302" s="199"/>
      <c r="D3302" s="199"/>
      <c r="E3302" s="199"/>
      <c r="F3302" s="199"/>
      <c r="G3302" s="199"/>
      <c r="H3302" s="199"/>
      <c r="I3302" s="199"/>
      <c r="J3302" s="200"/>
      <c r="K3302" s="201"/>
      <c r="L3302" s="201"/>
      <c r="M3302" s="201"/>
      <c r="N3302" s="199"/>
      <c r="O3302" s="199"/>
      <c r="P3302" s="199"/>
      <c r="Q3302" s="132"/>
      <c r="R3302" s="199"/>
      <c r="S3302" s="199"/>
      <c r="T3302" s="199"/>
      <c r="U3302" s="199"/>
      <c r="V3302" s="131" t="str">
        <f t="shared" si="204"/>
        <v/>
      </c>
      <c r="W3302" s="115" t="str">
        <f t="shared" si="206"/>
        <v/>
      </c>
      <c r="X3302" s="115" t="str">
        <f t="shared" si="205"/>
        <v/>
      </c>
    </row>
    <row r="3303" spans="1:24" ht="13.5">
      <c r="A3303" s="199"/>
      <c r="B3303" s="199"/>
      <c r="C3303" s="199"/>
      <c r="D3303" s="199"/>
      <c r="E3303" s="199"/>
      <c r="F3303" s="199"/>
      <c r="G3303" s="199"/>
      <c r="H3303" s="199"/>
      <c r="I3303" s="199"/>
      <c r="J3303" s="200"/>
      <c r="K3303" s="201"/>
      <c r="L3303" s="201"/>
      <c r="M3303" s="201"/>
      <c r="N3303" s="199"/>
      <c r="O3303" s="199"/>
      <c r="P3303" s="199"/>
      <c r="Q3303" s="132"/>
      <c r="R3303" s="199"/>
      <c r="S3303" s="199"/>
      <c r="T3303" s="199"/>
      <c r="U3303" s="199"/>
      <c r="V3303" s="131" t="str">
        <f t="shared" si="204"/>
        <v/>
      </c>
      <c r="W3303" s="115" t="str">
        <f t="shared" si="206"/>
        <v/>
      </c>
      <c r="X3303" s="115" t="str">
        <f t="shared" si="205"/>
        <v/>
      </c>
    </row>
    <row r="3304" spans="1:24" ht="13.5">
      <c r="A3304" s="199"/>
      <c r="B3304" s="199"/>
      <c r="C3304" s="199"/>
      <c r="D3304" s="199"/>
      <c r="E3304" s="199"/>
      <c r="F3304" s="199"/>
      <c r="G3304" s="199"/>
      <c r="H3304" s="199"/>
      <c r="I3304" s="199"/>
      <c r="J3304" s="200"/>
      <c r="K3304" s="201"/>
      <c r="L3304" s="201"/>
      <c r="M3304" s="201"/>
      <c r="N3304" s="199"/>
      <c r="O3304" s="199"/>
      <c r="P3304" s="199"/>
      <c r="Q3304" s="132"/>
      <c r="R3304" s="199"/>
      <c r="S3304" s="199"/>
      <c r="T3304" s="199"/>
      <c r="U3304" s="199"/>
      <c r="V3304" s="131" t="str">
        <f t="shared" si="204"/>
        <v/>
      </c>
      <c r="W3304" s="115" t="str">
        <f t="shared" si="206"/>
        <v/>
      </c>
      <c r="X3304" s="115" t="str">
        <f t="shared" si="205"/>
        <v/>
      </c>
    </row>
    <row r="3305" spans="1:24" ht="13.5">
      <c r="A3305" s="199"/>
      <c r="B3305" s="199"/>
      <c r="C3305" s="199"/>
      <c r="D3305" s="199"/>
      <c r="E3305" s="199"/>
      <c r="F3305" s="199"/>
      <c r="G3305" s="199"/>
      <c r="H3305" s="199"/>
      <c r="I3305" s="199"/>
      <c r="J3305" s="200"/>
      <c r="K3305" s="201"/>
      <c r="L3305" s="201"/>
      <c r="M3305" s="201"/>
      <c r="N3305" s="199"/>
      <c r="O3305" s="199"/>
      <c r="P3305" s="199"/>
      <c r="Q3305" s="132"/>
      <c r="R3305" s="199"/>
      <c r="S3305" s="199"/>
      <c r="T3305" s="199"/>
      <c r="U3305" s="199"/>
      <c r="V3305" s="131" t="str">
        <f t="shared" si="204"/>
        <v/>
      </c>
      <c r="W3305" s="115" t="str">
        <f t="shared" si="206"/>
        <v/>
      </c>
      <c r="X3305" s="115" t="str">
        <f t="shared" si="205"/>
        <v/>
      </c>
    </row>
    <row r="3306" spans="1:24" ht="13.5">
      <c r="A3306" s="199"/>
      <c r="B3306" s="199"/>
      <c r="C3306" s="199"/>
      <c r="D3306" s="199"/>
      <c r="E3306" s="199"/>
      <c r="F3306" s="199"/>
      <c r="G3306" s="199"/>
      <c r="H3306" s="199"/>
      <c r="I3306" s="199"/>
      <c r="J3306" s="200"/>
      <c r="K3306" s="201"/>
      <c r="L3306" s="201"/>
      <c r="M3306" s="201"/>
      <c r="N3306" s="199"/>
      <c r="O3306" s="199"/>
      <c r="P3306" s="199"/>
      <c r="Q3306" s="132"/>
      <c r="R3306" s="199"/>
      <c r="S3306" s="199"/>
      <c r="T3306" s="199"/>
      <c r="U3306" s="199"/>
      <c r="V3306" s="131" t="str">
        <f t="shared" si="204"/>
        <v/>
      </c>
      <c r="W3306" s="115" t="str">
        <f t="shared" si="206"/>
        <v/>
      </c>
      <c r="X3306" s="115" t="str">
        <f t="shared" si="205"/>
        <v/>
      </c>
    </row>
    <row r="3307" spans="1:24" ht="13.5">
      <c r="A3307" s="199"/>
      <c r="B3307" s="199"/>
      <c r="C3307" s="199"/>
      <c r="D3307" s="199"/>
      <c r="E3307" s="199"/>
      <c r="F3307" s="199"/>
      <c r="G3307" s="199"/>
      <c r="H3307" s="199"/>
      <c r="I3307" s="199"/>
      <c r="J3307" s="200"/>
      <c r="K3307" s="201"/>
      <c r="L3307" s="201"/>
      <c r="M3307" s="201"/>
      <c r="N3307" s="199"/>
      <c r="O3307" s="199"/>
      <c r="P3307" s="199"/>
      <c r="Q3307" s="132"/>
      <c r="R3307" s="199"/>
      <c r="S3307" s="199"/>
      <c r="T3307" s="199"/>
      <c r="U3307" s="199"/>
      <c r="V3307" s="131" t="str">
        <f t="shared" si="204"/>
        <v/>
      </c>
      <c r="W3307" s="115" t="str">
        <f t="shared" si="206"/>
        <v/>
      </c>
      <c r="X3307" s="115" t="str">
        <f t="shared" si="205"/>
        <v/>
      </c>
    </row>
    <row r="3308" spans="1:24" ht="13.5">
      <c r="A3308" s="199"/>
      <c r="B3308" s="199"/>
      <c r="C3308" s="199"/>
      <c r="D3308" s="199"/>
      <c r="E3308" s="199"/>
      <c r="F3308" s="199"/>
      <c r="G3308" s="199"/>
      <c r="H3308" s="199"/>
      <c r="I3308" s="199"/>
      <c r="J3308" s="200"/>
      <c r="K3308" s="201"/>
      <c r="L3308" s="201"/>
      <c r="M3308" s="201"/>
      <c r="N3308" s="199"/>
      <c r="O3308" s="199"/>
      <c r="P3308" s="199"/>
      <c r="Q3308" s="132"/>
      <c r="R3308" s="199"/>
      <c r="S3308" s="199"/>
      <c r="T3308" s="199"/>
      <c r="U3308" s="199"/>
      <c r="V3308" s="131" t="str">
        <f t="shared" si="204"/>
        <v/>
      </c>
      <c r="W3308" s="115" t="str">
        <f t="shared" si="206"/>
        <v/>
      </c>
      <c r="X3308" s="115" t="str">
        <f t="shared" si="205"/>
        <v/>
      </c>
    </row>
    <row r="3309" spans="1:24" ht="13.5">
      <c r="A3309" s="199"/>
      <c r="B3309" s="199"/>
      <c r="C3309" s="199"/>
      <c r="D3309" s="199"/>
      <c r="E3309" s="199"/>
      <c r="F3309" s="199"/>
      <c r="G3309" s="199"/>
      <c r="H3309" s="199"/>
      <c r="I3309" s="199"/>
      <c r="J3309" s="200"/>
      <c r="K3309" s="201"/>
      <c r="L3309" s="201"/>
      <c r="M3309" s="201"/>
      <c r="N3309" s="199"/>
      <c r="O3309" s="199"/>
      <c r="P3309" s="199"/>
      <c r="Q3309" s="132"/>
      <c r="R3309" s="199"/>
      <c r="S3309" s="199"/>
      <c r="T3309" s="199"/>
      <c r="U3309" s="199"/>
      <c r="V3309" s="131" t="str">
        <f t="shared" si="204"/>
        <v/>
      </c>
      <c r="W3309" s="115" t="str">
        <f t="shared" si="206"/>
        <v/>
      </c>
      <c r="X3309" s="115" t="str">
        <f t="shared" si="205"/>
        <v/>
      </c>
    </row>
    <row r="3310" spans="1:24" ht="13.5">
      <c r="A3310" s="199"/>
      <c r="B3310" s="199"/>
      <c r="C3310" s="199"/>
      <c r="D3310" s="199"/>
      <c r="E3310" s="199"/>
      <c r="F3310" s="199"/>
      <c r="G3310" s="199"/>
      <c r="H3310" s="199"/>
      <c r="I3310" s="199"/>
      <c r="J3310" s="200"/>
      <c r="K3310" s="201"/>
      <c r="L3310" s="201"/>
      <c r="M3310" s="201"/>
      <c r="N3310" s="199"/>
      <c r="O3310" s="199"/>
      <c r="P3310" s="199"/>
      <c r="Q3310" s="132"/>
      <c r="R3310" s="199"/>
      <c r="S3310" s="199"/>
      <c r="T3310" s="199"/>
      <c r="U3310" s="199"/>
      <c r="V3310" s="131" t="str">
        <f t="shared" si="204"/>
        <v/>
      </c>
      <c r="W3310" s="115" t="str">
        <f t="shared" si="206"/>
        <v/>
      </c>
      <c r="X3310" s="115" t="str">
        <f t="shared" si="205"/>
        <v/>
      </c>
    </row>
    <row r="3311" spans="1:24" ht="13.5">
      <c r="A3311" s="199"/>
      <c r="B3311" s="199"/>
      <c r="C3311" s="199"/>
      <c r="D3311" s="199"/>
      <c r="E3311" s="199"/>
      <c r="F3311" s="199"/>
      <c r="G3311" s="199"/>
      <c r="H3311" s="199"/>
      <c r="I3311" s="199"/>
      <c r="J3311" s="200"/>
      <c r="K3311" s="201"/>
      <c r="L3311" s="201"/>
      <c r="M3311" s="201"/>
      <c r="N3311" s="199"/>
      <c r="O3311" s="199"/>
      <c r="P3311" s="199"/>
      <c r="Q3311" s="132"/>
      <c r="R3311" s="199"/>
      <c r="S3311" s="199"/>
      <c r="T3311" s="199"/>
      <c r="U3311" s="199"/>
      <c r="V3311" s="131" t="str">
        <f t="shared" si="204"/>
        <v/>
      </c>
      <c r="W3311" s="115" t="str">
        <f t="shared" si="206"/>
        <v/>
      </c>
      <c r="X3311" s="115" t="str">
        <f t="shared" si="205"/>
        <v/>
      </c>
    </row>
    <row r="3312" spans="1:24" ht="13.5">
      <c r="A3312" s="199"/>
      <c r="B3312" s="199"/>
      <c r="C3312" s="199"/>
      <c r="D3312" s="199"/>
      <c r="E3312" s="199"/>
      <c r="F3312" s="199"/>
      <c r="G3312" s="199"/>
      <c r="H3312" s="199"/>
      <c r="I3312" s="199"/>
      <c r="J3312" s="200"/>
      <c r="K3312" s="201"/>
      <c r="L3312" s="201"/>
      <c r="M3312" s="201"/>
      <c r="N3312" s="199"/>
      <c r="O3312" s="199"/>
      <c r="P3312" s="199"/>
      <c r="Q3312" s="132"/>
      <c r="R3312" s="199"/>
      <c r="S3312" s="199"/>
      <c r="T3312" s="199"/>
      <c r="U3312" s="199"/>
      <c r="V3312" s="131" t="str">
        <f t="shared" si="204"/>
        <v/>
      </c>
      <c r="W3312" s="115" t="str">
        <f t="shared" si="206"/>
        <v/>
      </c>
      <c r="X3312" s="115" t="str">
        <f t="shared" si="205"/>
        <v/>
      </c>
    </row>
    <row r="3313" spans="1:24" ht="13.5">
      <c r="A3313" s="199"/>
      <c r="B3313" s="199"/>
      <c r="C3313" s="199"/>
      <c r="D3313" s="199"/>
      <c r="E3313" s="199"/>
      <c r="F3313" s="199"/>
      <c r="G3313" s="199"/>
      <c r="H3313" s="199"/>
      <c r="I3313" s="199"/>
      <c r="J3313" s="200"/>
      <c r="K3313" s="201"/>
      <c r="L3313" s="201"/>
      <c r="M3313" s="201"/>
      <c r="N3313" s="199"/>
      <c r="O3313" s="199"/>
      <c r="P3313" s="199"/>
      <c r="Q3313" s="132"/>
      <c r="R3313" s="199"/>
      <c r="S3313" s="199"/>
      <c r="T3313" s="199"/>
      <c r="U3313" s="199"/>
      <c r="V3313" s="131" t="str">
        <f t="shared" si="204"/>
        <v/>
      </c>
      <c r="W3313" s="115" t="str">
        <f t="shared" si="206"/>
        <v/>
      </c>
      <c r="X3313" s="115" t="str">
        <f t="shared" si="205"/>
        <v/>
      </c>
    </row>
    <row r="3314" spans="1:24" ht="13.5">
      <c r="A3314" s="199"/>
      <c r="B3314" s="199"/>
      <c r="C3314" s="199"/>
      <c r="D3314" s="199"/>
      <c r="E3314" s="199"/>
      <c r="F3314" s="199"/>
      <c r="G3314" s="199"/>
      <c r="H3314" s="199"/>
      <c r="I3314" s="199"/>
      <c r="J3314" s="200"/>
      <c r="K3314" s="201"/>
      <c r="L3314" s="201"/>
      <c r="M3314" s="201"/>
      <c r="N3314" s="199"/>
      <c r="O3314" s="199"/>
      <c r="P3314" s="199"/>
      <c r="Q3314" s="132"/>
      <c r="R3314" s="199"/>
      <c r="S3314" s="199"/>
      <c r="T3314" s="199"/>
      <c r="U3314" s="199"/>
      <c r="V3314" s="131" t="str">
        <f t="shared" si="204"/>
        <v/>
      </c>
      <c r="W3314" s="115" t="str">
        <f t="shared" si="206"/>
        <v/>
      </c>
      <c r="X3314" s="115" t="str">
        <f t="shared" si="205"/>
        <v/>
      </c>
    </row>
    <row r="3315" spans="1:24" ht="13.5">
      <c r="A3315" s="199"/>
      <c r="B3315" s="199"/>
      <c r="C3315" s="199"/>
      <c r="D3315" s="199"/>
      <c r="E3315" s="199"/>
      <c r="F3315" s="199"/>
      <c r="G3315" s="199"/>
      <c r="H3315" s="199"/>
      <c r="I3315" s="199"/>
      <c r="J3315" s="200"/>
      <c r="K3315" s="201"/>
      <c r="L3315" s="201"/>
      <c r="M3315" s="201"/>
      <c r="N3315" s="199"/>
      <c r="O3315" s="199"/>
      <c r="P3315" s="199"/>
      <c r="Q3315" s="132"/>
      <c r="R3315" s="199"/>
      <c r="S3315" s="199"/>
      <c r="T3315" s="199"/>
      <c r="U3315" s="199"/>
      <c r="V3315" s="131" t="str">
        <f t="shared" si="204"/>
        <v/>
      </c>
      <c r="W3315" s="115" t="str">
        <f t="shared" si="206"/>
        <v/>
      </c>
      <c r="X3315" s="115" t="str">
        <f t="shared" si="205"/>
        <v/>
      </c>
    </row>
    <row r="3316" spans="1:24" ht="13.5">
      <c r="A3316" s="199"/>
      <c r="B3316" s="199"/>
      <c r="C3316" s="199"/>
      <c r="D3316" s="199"/>
      <c r="E3316" s="199"/>
      <c r="F3316" s="199"/>
      <c r="G3316" s="199"/>
      <c r="H3316" s="199"/>
      <c r="I3316" s="199"/>
      <c r="J3316" s="200"/>
      <c r="K3316" s="201"/>
      <c r="L3316" s="201"/>
      <c r="M3316" s="201"/>
      <c r="N3316" s="199"/>
      <c r="O3316" s="199"/>
      <c r="P3316" s="199"/>
      <c r="Q3316" s="132"/>
      <c r="R3316" s="199"/>
      <c r="S3316" s="199"/>
      <c r="T3316" s="199"/>
      <c r="U3316" s="199"/>
      <c r="V3316" s="131" t="str">
        <f t="shared" si="204"/>
        <v/>
      </c>
      <c r="W3316" s="115" t="str">
        <f t="shared" si="206"/>
        <v/>
      </c>
      <c r="X3316" s="115" t="str">
        <f t="shared" si="205"/>
        <v/>
      </c>
    </row>
    <row r="3317" spans="1:24" ht="13.5">
      <c r="A3317" s="199"/>
      <c r="B3317" s="199"/>
      <c r="C3317" s="199"/>
      <c r="D3317" s="199"/>
      <c r="E3317" s="199"/>
      <c r="F3317" s="199"/>
      <c r="G3317" s="199"/>
      <c r="H3317" s="199"/>
      <c r="I3317" s="199"/>
      <c r="J3317" s="200"/>
      <c r="K3317" s="201"/>
      <c r="L3317" s="201"/>
      <c r="M3317" s="201"/>
      <c r="N3317" s="199"/>
      <c r="O3317" s="199"/>
      <c r="P3317" s="199"/>
      <c r="Q3317" s="132"/>
      <c r="R3317" s="199"/>
      <c r="S3317" s="199"/>
      <c r="T3317" s="199"/>
      <c r="U3317" s="199"/>
      <c r="V3317" s="131" t="str">
        <f t="shared" si="204"/>
        <v/>
      </c>
      <c r="W3317" s="115" t="str">
        <f t="shared" si="206"/>
        <v/>
      </c>
      <c r="X3317" s="115" t="str">
        <f t="shared" si="205"/>
        <v/>
      </c>
    </row>
    <row r="3318" spans="1:24" ht="13.5">
      <c r="A3318" s="199"/>
      <c r="B3318" s="199"/>
      <c r="C3318" s="199"/>
      <c r="D3318" s="199"/>
      <c r="E3318" s="199"/>
      <c r="F3318" s="199"/>
      <c r="G3318" s="199"/>
      <c r="H3318" s="199"/>
      <c r="I3318" s="199"/>
      <c r="J3318" s="200"/>
      <c r="K3318" s="201"/>
      <c r="L3318" s="201"/>
      <c r="M3318" s="201"/>
      <c r="N3318" s="199"/>
      <c r="O3318" s="199"/>
      <c r="P3318" s="199"/>
      <c r="Q3318" s="132"/>
      <c r="R3318" s="199"/>
      <c r="S3318" s="199"/>
      <c r="T3318" s="199"/>
      <c r="U3318" s="199"/>
      <c r="V3318" s="131" t="str">
        <f t="shared" si="204"/>
        <v/>
      </c>
      <c r="W3318" s="115" t="str">
        <f t="shared" si="206"/>
        <v/>
      </c>
      <c r="X3318" s="115" t="str">
        <f t="shared" si="205"/>
        <v/>
      </c>
    </row>
    <row r="3319" spans="1:24" ht="13.5">
      <c r="A3319" s="199"/>
      <c r="B3319" s="199"/>
      <c r="C3319" s="199"/>
      <c r="D3319" s="199"/>
      <c r="E3319" s="199"/>
      <c r="F3319" s="199"/>
      <c r="G3319" s="199"/>
      <c r="H3319" s="199"/>
      <c r="I3319" s="199"/>
      <c r="J3319" s="200"/>
      <c r="K3319" s="201"/>
      <c r="L3319" s="201"/>
      <c r="M3319" s="201"/>
      <c r="N3319" s="199"/>
      <c r="O3319" s="199"/>
      <c r="P3319" s="199"/>
      <c r="Q3319" s="132"/>
      <c r="R3319" s="199"/>
      <c r="S3319" s="199"/>
      <c r="T3319" s="199"/>
      <c r="U3319" s="199"/>
      <c r="V3319" s="131" t="str">
        <f t="shared" si="204"/>
        <v/>
      </c>
      <c r="W3319" s="115" t="str">
        <f t="shared" si="206"/>
        <v/>
      </c>
      <c r="X3319" s="115" t="str">
        <f t="shared" si="205"/>
        <v/>
      </c>
    </row>
    <row r="3320" spans="1:24" ht="13.5">
      <c r="A3320" s="199"/>
      <c r="B3320" s="199"/>
      <c r="C3320" s="199"/>
      <c r="D3320" s="199"/>
      <c r="E3320" s="199"/>
      <c r="F3320" s="199"/>
      <c r="G3320" s="199"/>
      <c r="H3320" s="199"/>
      <c r="I3320" s="199"/>
      <c r="J3320" s="200"/>
      <c r="K3320" s="201"/>
      <c r="L3320" s="201"/>
      <c r="M3320" s="201"/>
      <c r="N3320" s="199"/>
      <c r="O3320" s="199"/>
      <c r="P3320" s="199"/>
      <c r="Q3320" s="132"/>
      <c r="R3320" s="199"/>
      <c r="S3320" s="199"/>
      <c r="T3320" s="199"/>
      <c r="U3320" s="199"/>
      <c r="V3320" s="131" t="str">
        <f t="shared" si="204"/>
        <v/>
      </c>
      <c r="W3320" s="115" t="str">
        <f t="shared" si="206"/>
        <v/>
      </c>
      <c r="X3320" s="115" t="str">
        <f t="shared" si="205"/>
        <v/>
      </c>
    </row>
    <row r="3321" spans="1:24" ht="13.5">
      <c r="A3321" s="199"/>
      <c r="B3321" s="199"/>
      <c r="C3321" s="199"/>
      <c r="D3321" s="199"/>
      <c r="E3321" s="199"/>
      <c r="F3321" s="199"/>
      <c r="G3321" s="199"/>
      <c r="H3321" s="199"/>
      <c r="I3321" s="199"/>
      <c r="J3321" s="200"/>
      <c r="K3321" s="201"/>
      <c r="L3321" s="201"/>
      <c r="M3321" s="201"/>
      <c r="N3321" s="199"/>
      <c r="O3321" s="199"/>
      <c r="P3321" s="199"/>
      <c r="Q3321" s="132"/>
      <c r="R3321" s="199"/>
      <c r="S3321" s="199"/>
      <c r="T3321" s="199"/>
      <c r="U3321" s="199"/>
      <c r="V3321" s="131" t="str">
        <f t="shared" si="204"/>
        <v/>
      </c>
      <c r="W3321" s="115" t="str">
        <f t="shared" si="206"/>
        <v/>
      </c>
      <c r="X3321" s="115" t="str">
        <f t="shared" si="205"/>
        <v/>
      </c>
    </row>
    <row r="3322" spans="1:24" ht="13.5">
      <c r="A3322" s="199"/>
      <c r="B3322" s="199"/>
      <c r="C3322" s="199"/>
      <c r="D3322" s="199"/>
      <c r="E3322" s="199"/>
      <c r="F3322" s="199"/>
      <c r="G3322" s="199"/>
      <c r="H3322" s="199"/>
      <c r="I3322" s="199"/>
      <c r="J3322" s="200"/>
      <c r="K3322" s="201"/>
      <c r="L3322" s="201"/>
      <c r="M3322" s="201"/>
      <c r="N3322" s="199"/>
      <c r="O3322" s="199"/>
      <c r="P3322" s="199"/>
      <c r="Q3322" s="132"/>
      <c r="R3322" s="199"/>
      <c r="S3322" s="199"/>
      <c r="T3322" s="199"/>
      <c r="U3322" s="199"/>
      <c r="V3322" s="131" t="str">
        <f t="shared" si="204"/>
        <v/>
      </c>
      <c r="W3322" s="115" t="str">
        <f t="shared" si="206"/>
        <v/>
      </c>
      <c r="X3322" s="115" t="str">
        <f t="shared" si="205"/>
        <v/>
      </c>
    </row>
    <row r="3323" spans="1:24" ht="13.5">
      <c r="A3323" s="199"/>
      <c r="B3323" s="199"/>
      <c r="C3323" s="199"/>
      <c r="D3323" s="199"/>
      <c r="E3323" s="199"/>
      <c r="F3323" s="199"/>
      <c r="G3323" s="199"/>
      <c r="H3323" s="199"/>
      <c r="I3323" s="199"/>
      <c r="J3323" s="200"/>
      <c r="K3323" s="201"/>
      <c r="L3323" s="201"/>
      <c r="M3323" s="201"/>
      <c r="N3323" s="199"/>
      <c r="O3323" s="199"/>
      <c r="P3323" s="199"/>
      <c r="Q3323" s="132"/>
      <c r="R3323" s="199"/>
      <c r="S3323" s="199"/>
      <c r="T3323" s="199"/>
      <c r="U3323" s="199"/>
      <c r="V3323" s="131" t="str">
        <f t="shared" si="204"/>
        <v/>
      </c>
      <c r="W3323" s="115" t="str">
        <f t="shared" si="206"/>
        <v/>
      </c>
      <c r="X3323" s="115" t="str">
        <f t="shared" si="205"/>
        <v/>
      </c>
    </row>
    <row r="3324" spans="1:24" ht="13.5">
      <c r="A3324" s="199"/>
      <c r="B3324" s="199"/>
      <c r="C3324" s="199"/>
      <c r="D3324" s="199"/>
      <c r="E3324" s="199"/>
      <c r="F3324" s="199"/>
      <c r="G3324" s="199"/>
      <c r="H3324" s="199"/>
      <c r="I3324" s="199"/>
      <c r="J3324" s="200"/>
      <c r="K3324" s="201"/>
      <c r="L3324" s="201"/>
      <c r="M3324" s="201"/>
      <c r="N3324" s="199"/>
      <c r="O3324" s="199"/>
      <c r="P3324" s="199"/>
      <c r="Q3324" s="132"/>
      <c r="R3324" s="199"/>
      <c r="S3324" s="199"/>
      <c r="T3324" s="199"/>
      <c r="U3324" s="199"/>
      <c r="V3324" s="131" t="str">
        <f t="shared" si="204"/>
        <v/>
      </c>
      <c r="W3324" s="115" t="str">
        <f t="shared" si="206"/>
        <v/>
      </c>
      <c r="X3324" s="115" t="str">
        <f t="shared" si="205"/>
        <v/>
      </c>
    </row>
    <row r="3325" spans="1:24" ht="13.5">
      <c r="A3325" s="199"/>
      <c r="B3325" s="199"/>
      <c r="C3325" s="199"/>
      <c r="D3325" s="199"/>
      <c r="E3325" s="199"/>
      <c r="F3325" s="199"/>
      <c r="G3325" s="199"/>
      <c r="H3325" s="199"/>
      <c r="I3325" s="199"/>
      <c r="J3325" s="200"/>
      <c r="K3325" s="201"/>
      <c r="L3325" s="201"/>
      <c r="M3325" s="201"/>
      <c r="N3325" s="199"/>
      <c r="O3325" s="199"/>
      <c r="P3325" s="199"/>
      <c r="Q3325" s="132"/>
      <c r="R3325" s="199"/>
      <c r="S3325" s="199"/>
      <c r="T3325" s="199"/>
      <c r="U3325" s="199"/>
      <c r="V3325" s="131" t="str">
        <f t="shared" si="204"/>
        <v/>
      </c>
      <c r="W3325" s="115" t="str">
        <f t="shared" si="206"/>
        <v/>
      </c>
      <c r="X3325" s="115" t="str">
        <f t="shared" si="205"/>
        <v/>
      </c>
    </row>
    <row r="3326" spans="1:24" ht="13.5">
      <c r="A3326" s="199"/>
      <c r="B3326" s="199"/>
      <c r="C3326" s="199"/>
      <c r="D3326" s="199"/>
      <c r="E3326" s="199"/>
      <c r="F3326" s="199"/>
      <c r="G3326" s="199"/>
      <c r="H3326" s="199"/>
      <c r="I3326" s="199"/>
      <c r="J3326" s="200"/>
      <c r="K3326" s="201"/>
      <c r="L3326" s="201"/>
      <c r="M3326" s="201"/>
      <c r="N3326" s="199"/>
      <c r="O3326" s="199"/>
      <c r="P3326" s="199"/>
      <c r="Q3326" s="132"/>
      <c r="R3326" s="199"/>
      <c r="S3326" s="199"/>
      <c r="T3326" s="199"/>
      <c r="U3326" s="199"/>
      <c r="V3326" s="131" t="str">
        <f t="shared" ref="V3326:V3359" si="207">IF(P3326="","",IF(W3326="",P3326,LEFT(P3326,LEN(P3326)-22)))</f>
        <v/>
      </c>
      <c r="W3326" s="115" t="str">
        <f t="shared" si="206"/>
        <v/>
      </c>
      <c r="X3326" s="115" t="str">
        <f t="shared" ref="X3326:X3359" si="208">RIGHT(P3326,6)</f>
        <v/>
      </c>
    </row>
    <row r="3327" spans="1:24" ht="13.5">
      <c r="A3327" s="199"/>
      <c r="B3327" s="199"/>
      <c r="C3327" s="199"/>
      <c r="D3327" s="199"/>
      <c r="E3327" s="199"/>
      <c r="F3327" s="199"/>
      <c r="G3327" s="199"/>
      <c r="H3327" s="199"/>
      <c r="I3327" s="199"/>
      <c r="J3327" s="200"/>
      <c r="K3327" s="201"/>
      <c r="L3327" s="201"/>
      <c r="M3327" s="201"/>
      <c r="N3327" s="199"/>
      <c r="O3327" s="199"/>
      <c r="P3327" s="199"/>
      <c r="Q3327" s="132"/>
      <c r="R3327" s="199"/>
      <c r="S3327" s="199"/>
      <c r="T3327" s="199"/>
      <c r="U3327" s="199"/>
      <c r="V3327" s="131" t="str">
        <f t="shared" si="207"/>
        <v/>
      </c>
      <c r="W3327" s="115" t="str">
        <f t="shared" si="206"/>
        <v/>
      </c>
      <c r="X3327" s="115" t="str">
        <f t="shared" si="208"/>
        <v/>
      </c>
    </row>
    <row r="3328" spans="1:24" ht="13.5">
      <c r="A3328" s="199"/>
      <c r="B3328" s="199"/>
      <c r="C3328" s="199"/>
      <c r="D3328" s="199"/>
      <c r="E3328" s="199"/>
      <c r="F3328" s="199"/>
      <c r="G3328" s="199"/>
      <c r="H3328" s="199"/>
      <c r="I3328" s="199"/>
      <c r="J3328" s="200"/>
      <c r="K3328" s="201"/>
      <c r="L3328" s="201"/>
      <c r="M3328" s="201"/>
      <c r="N3328" s="199"/>
      <c r="O3328" s="199"/>
      <c r="P3328" s="199"/>
      <c r="Q3328" s="132"/>
      <c r="R3328" s="199"/>
      <c r="S3328" s="199"/>
      <c r="T3328" s="199"/>
      <c r="U3328" s="199"/>
      <c r="V3328" s="131" t="str">
        <f t="shared" si="207"/>
        <v/>
      </c>
      <c r="W3328" s="115" t="str">
        <f t="shared" si="206"/>
        <v/>
      </c>
      <c r="X3328" s="115" t="str">
        <f t="shared" si="208"/>
        <v/>
      </c>
    </row>
    <row r="3329" spans="1:24" ht="13.5">
      <c r="A3329" s="199"/>
      <c r="B3329" s="199"/>
      <c r="C3329" s="199"/>
      <c r="D3329" s="199"/>
      <c r="E3329" s="199"/>
      <c r="F3329" s="199"/>
      <c r="G3329" s="199"/>
      <c r="H3329" s="199"/>
      <c r="I3329" s="199"/>
      <c r="J3329" s="200"/>
      <c r="K3329" s="201"/>
      <c r="L3329" s="201"/>
      <c r="M3329" s="201"/>
      <c r="N3329" s="199"/>
      <c r="O3329" s="199"/>
      <c r="P3329" s="199"/>
      <c r="Q3329" s="132"/>
      <c r="R3329" s="199"/>
      <c r="S3329" s="199"/>
      <c r="T3329" s="199"/>
      <c r="U3329" s="199"/>
      <c r="V3329" s="131" t="str">
        <f t="shared" si="207"/>
        <v/>
      </c>
      <c r="W3329" s="115" t="str">
        <f t="shared" si="206"/>
        <v/>
      </c>
      <c r="X3329" s="115" t="str">
        <f t="shared" si="208"/>
        <v/>
      </c>
    </row>
    <row r="3330" spans="1:24" ht="13.5">
      <c r="A3330" s="199"/>
      <c r="B3330" s="199"/>
      <c r="C3330" s="199"/>
      <c r="D3330" s="199"/>
      <c r="E3330" s="199"/>
      <c r="F3330" s="199"/>
      <c r="G3330" s="199"/>
      <c r="H3330" s="199"/>
      <c r="I3330" s="199"/>
      <c r="J3330" s="200"/>
      <c r="K3330" s="201"/>
      <c r="L3330" s="201"/>
      <c r="M3330" s="201"/>
      <c r="N3330" s="199"/>
      <c r="O3330" s="199"/>
      <c r="P3330" s="199"/>
      <c r="Q3330" s="132"/>
      <c r="R3330" s="199"/>
      <c r="S3330" s="199"/>
      <c r="T3330" s="199"/>
      <c r="U3330" s="199"/>
      <c r="V3330" s="131" t="str">
        <f t="shared" si="207"/>
        <v/>
      </c>
      <c r="W3330" s="115" t="str">
        <f t="shared" si="206"/>
        <v/>
      </c>
      <c r="X3330" s="115" t="str">
        <f t="shared" si="208"/>
        <v/>
      </c>
    </row>
    <row r="3331" spans="1:24" ht="13.5">
      <c r="A3331" s="199"/>
      <c r="B3331" s="199"/>
      <c r="C3331" s="199"/>
      <c r="D3331" s="199"/>
      <c r="E3331" s="199"/>
      <c r="F3331" s="199"/>
      <c r="G3331" s="199"/>
      <c r="H3331" s="199"/>
      <c r="I3331" s="199"/>
      <c r="J3331" s="200"/>
      <c r="K3331" s="201"/>
      <c r="L3331" s="201"/>
      <c r="M3331" s="201"/>
      <c r="N3331" s="199"/>
      <c r="O3331" s="199"/>
      <c r="P3331" s="199"/>
      <c r="Q3331" s="132"/>
      <c r="R3331" s="199"/>
      <c r="S3331" s="199"/>
      <c r="T3331" s="199"/>
      <c r="U3331" s="199"/>
      <c r="V3331" s="131" t="str">
        <f t="shared" si="207"/>
        <v/>
      </c>
      <c r="W3331" s="115" t="str">
        <f t="shared" ref="W3331:W3359" si="209">IF(X3331="修理対応可能",RIGHT(P3331,21),"")</f>
        <v/>
      </c>
      <c r="X3331" s="115" t="str">
        <f t="shared" si="208"/>
        <v/>
      </c>
    </row>
    <row r="3332" spans="1:24" ht="13.5">
      <c r="A3332" s="199"/>
      <c r="B3332" s="199"/>
      <c r="C3332" s="199"/>
      <c r="D3332" s="199"/>
      <c r="E3332" s="199"/>
      <c r="F3332" s="199"/>
      <c r="G3332" s="199"/>
      <c r="H3332" s="199"/>
      <c r="I3332" s="199"/>
      <c r="J3332" s="200"/>
      <c r="K3332" s="201"/>
      <c r="L3332" s="201"/>
      <c r="M3332" s="201"/>
      <c r="N3332" s="199"/>
      <c r="O3332" s="199"/>
      <c r="P3332" s="199"/>
      <c r="Q3332" s="132"/>
      <c r="R3332" s="199"/>
      <c r="S3332" s="199"/>
      <c r="T3332" s="199"/>
      <c r="U3332" s="199"/>
      <c r="V3332" s="131" t="str">
        <f t="shared" si="207"/>
        <v/>
      </c>
      <c r="W3332" s="115" t="str">
        <f t="shared" si="209"/>
        <v/>
      </c>
      <c r="X3332" s="115" t="str">
        <f t="shared" si="208"/>
        <v/>
      </c>
    </row>
    <row r="3333" spans="1:24" ht="13.5">
      <c r="A3333" s="199"/>
      <c r="B3333" s="199"/>
      <c r="C3333" s="199"/>
      <c r="D3333" s="199"/>
      <c r="E3333" s="199"/>
      <c r="F3333" s="199"/>
      <c r="G3333" s="199"/>
      <c r="H3333" s="199"/>
      <c r="I3333" s="199"/>
      <c r="J3333" s="200"/>
      <c r="K3333" s="201"/>
      <c r="L3333" s="201"/>
      <c r="M3333" s="201"/>
      <c r="N3333" s="199"/>
      <c r="O3333" s="199"/>
      <c r="P3333" s="199"/>
      <c r="Q3333" s="132"/>
      <c r="R3333" s="199"/>
      <c r="S3333" s="199"/>
      <c r="T3333" s="199"/>
      <c r="U3333" s="199"/>
      <c r="V3333" s="131" t="str">
        <f t="shared" si="207"/>
        <v/>
      </c>
      <c r="W3333" s="115" t="str">
        <f t="shared" si="209"/>
        <v/>
      </c>
      <c r="X3333" s="115" t="str">
        <f t="shared" si="208"/>
        <v/>
      </c>
    </row>
    <row r="3334" spans="1:24" ht="13.5">
      <c r="A3334" s="199"/>
      <c r="B3334" s="199"/>
      <c r="C3334" s="199"/>
      <c r="D3334" s="199"/>
      <c r="E3334" s="199"/>
      <c r="F3334" s="199"/>
      <c r="G3334" s="199"/>
      <c r="H3334" s="199"/>
      <c r="I3334" s="199"/>
      <c r="J3334" s="200"/>
      <c r="K3334" s="201"/>
      <c r="L3334" s="201"/>
      <c r="M3334" s="201"/>
      <c r="N3334" s="199"/>
      <c r="O3334" s="199"/>
      <c r="P3334" s="199"/>
      <c r="Q3334" s="132"/>
      <c r="R3334" s="199"/>
      <c r="S3334" s="199"/>
      <c r="T3334" s="199"/>
      <c r="U3334" s="199"/>
      <c r="V3334" s="131" t="str">
        <f t="shared" si="207"/>
        <v/>
      </c>
      <c r="W3334" s="115" t="str">
        <f t="shared" si="209"/>
        <v/>
      </c>
      <c r="X3334" s="115" t="str">
        <f t="shared" si="208"/>
        <v/>
      </c>
    </row>
    <row r="3335" spans="1:24" ht="13.5">
      <c r="A3335" s="199"/>
      <c r="B3335" s="199"/>
      <c r="C3335" s="199"/>
      <c r="D3335" s="199"/>
      <c r="E3335" s="199"/>
      <c r="F3335" s="199"/>
      <c r="G3335" s="199"/>
      <c r="H3335" s="199"/>
      <c r="I3335" s="199"/>
      <c r="J3335" s="200"/>
      <c r="K3335" s="201"/>
      <c r="L3335" s="201"/>
      <c r="M3335" s="201"/>
      <c r="N3335" s="199"/>
      <c r="O3335" s="199"/>
      <c r="P3335" s="199"/>
      <c r="Q3335" s="132"/>
      <c r="R3335" s="199"/>
      <c r="S3335" s="199"/>
      <c r="T3335" s="199"/>
      <c r="U3335" s="199"/>
      <c r="V3335" s="131" t="str">
        <f t="shared" si="207"/>
        <v/>
      </c>
      <c r="W3335" s="115" t="str">
        <f t="shared" si="209"/>
        <v/>
      </c>
      <c r="X3335" s="115" t="str">
        <f t="shared" si="208"/>
        <v/>
      </c>
    </row>
    <row r="3336" spans="1:24" ht="13.5">
      <c r="A3336" s="199"/>
      <c r="B3336" s="199"/>
      <c r="C3336" s="199"/>
      <c r="D3336" s="199"/>
      <c r="E3336" s="199"/>
      <c r="F3336" s="199"/>
      <c r="G3336" s="199"/>
      <c r="H3336" s="199"/>
      <c r="I3336" s="199"/>
      <c r="J3336" s="200"/>
      <c r="K3336" s="201"/>
      <c r="L3336" s="201"/>
      <c r="M3336" s="201"/>
      <c r="N3336" s="199"/>
      <c r="O3336" s="199"/>
      <c r="P3336" s="199"/>
      <c r="Q3336" s="132"/>
      <c r="R3336" s="199"/>
      <c r="S3336" s="199"/>
      <c r="T3336" s="199"/>
      <c r="U3336" s="199"/>
      <c r="V3336" s="131" t="str">
        <f t="shared" si="207"/>
        <v/>
      </c>
      <c r="W3336" s="115" t="str">
        <f t="shared" si="209"/>
        <v/>
      </c>
      <c r="X3336" s="115" t="str">
        <f t="shared" si="208"/>
        <v/>
      </c>
    </row>
    <row r="3337" spans="1:24" ht="13.5">
      <c r="A3337" s="199"/>
      <c r="B3337" s="199"/>
      <c r="C3337" s="199"/>
      <c r="D3337" s="199"/>
      <c r="E3337" s="199"/>
      <c r="F3337" s="199"/>
      <c r="G3337" s="199"/>
      <c r="H3337" s="199"/>
      <c r="I3337" s="199"/>
      <c r="J3337" s="200"/>
      <c r="K3337" s="201"/>
      <c r="L3337" s="201"/>
      <c r="M3337" s="201"/>
      <c r="N3337" s="199"/>
      <c r="O3337" s="199"/>
      <c r="P3337" s="199"/>
      <c r="Q3337" s="132"/>
      <c r="R3337" s="199"/>
      <c r="S3337" s="199"/>
      <c r="T3337" s="199"/>
      <c r="U3337" s="199"/>
      <c r="V3337" s="131" t="str">
        <f t="shared" si="207"/>
        <v/>
      </c>
      <c r="W3337" s="115" t="str">
        <f t="shared" si="209"/>
        <v/>
      </c>
      <c r="X3337" s="115" t="str">
        <f t="shared" si="208"/>
        <v/>
      </c>
    </row>
    <row r="3338" spans="1:24" ht="13.5">
      <c r="A3338" s="199"/>
      <c r="B3338" s="199"/>
      <c r="C3338" s="199"/>
      <c r="D3338" s="199"/>
      <c r="E3338" s="199"/>
      <c r="F3338" s="199"/>
      <c r="G3338" s="199"/>
      <c r="H3338" s="199"/>
      <c r="I3338" s="199"/>
      <c r="J3338" s="200"/>
      <c r="K3338" s="201"/>
      <c r="L3338" s="201"/>
      <c r="M3338" s="201"/>
      <c r="N3338" s="199"/>
      <c r="O3338" s="199"/>
      <c r="P3338" s="199"/>
      <c r="Q3338" s="132"/>
      <c r="R3338" s="199"/>
      <c r="S3338" s="199"/>
      <c r="T3338" s="199"/>
      <c r="U3338" s="199"/>
      <c r="V3338" s="131" t="str">
        <f t="shared" si="207"/>
        <v/>
      </c>
      <c r="W3338" s="115" t="str">
        <f t="shared" si="209"/>
        <v/>
      </c>
      <c r="X3338" s="115" t="str">
        <f t="shared" si="208"/>
        <v/>
      </c>
    </row>
    <row r="3339" spans="1:24" ht="13.5">
      <c r="A3339" s="199"/>
      <c r="B3339" s="199"/>
      <c r="C3339" s="199"/>
      <c r="D3339" s="199"/>
      <c r="E3339" s="199"/>
      <c r="F3339" s="199"/>
      <c r="G3339" s="199"/>
      <c r="H3339" s="199"/>
      <c r="I3339" s="199"/>
      <c r="J3339" s="200"/>
      <c r="K3339" s="201"/>
      <c r="L3339" s="201"/>
      <c r="M3339" s="201"/>
      <c r="N3339" s="199"/>
      <c r="O3339" s="199"/>
      <c r="P3339" s="199"/>
      <c r="Q3339" s="132"/>
      <c r="R3339" s="199"/>
      <c r="S3339" s="199"/>
      <c r="T3339" s="199"/>
      <c r="U3339" s="199"/>
      <c r="V3339" s="131" t="str">
        <f t="shared" si="207"/>
        <v/>
      </c>
      <c r="W3339" s="115" t="str">
        <f t="shared" si="209"/>
        <v/>
      </c>
      <c r="X3339" s="115" t="str">
        <f t="shared" si="208"/>
        <v/>
      </c>
    </row>
    <row r="3340" spans="1:24" ht="13.5">
      <c r="A3340" s="199"/>
      <c r="B3340" s="199"/>
      <c r="C3340" s="199"/>
      <c r="D3340" s="199"/>
      <c r="E3340" s="199"/>
      <c r="F3340" s="199"/>
      <c r="G3340" s="199"/>
      <c r="H3340" s="199"/>
      <c r="I3340" s="199"/>
      <c r="J3340" s="200"/>
      <c r="K3340" s="201"/>
      <c r="L3340" s="201"/>
      <c r="M3340" s="201"/>
      <c r="N3340" s="199"/>
      <c r="O3340" s="199"/>
      <c r="P3340" s="199"/>
      <c r="Q3340" s="132"/>
      <c r="R3340" s="199"/>
      <c r="S3340" s="199"/>
      <c r="T3340" s="199"/>
      <c r="U3340" s="199"/>
      <c r="V3340" s="131" t="str">
        <f t="shared" si="207"/>
        <v/>
      </c>
      <c r="W3340" s="115" t="str">
        <f t="shared" si="209"/>
        <v/>
      </c>
      <c r="X3340" s="115" t="str">
        <f t="shared" si="208"/>
        <v/>
      </c>
    </row>
    <row r="3341" spans="1:24" ht="13.5">
      <c r="A3341" s="199"/>
      <c r="B3341" s="199"/>
      <c r="C3341" s="199"/>
      <c r="D3341" s="199"/>
      <c r="E3341" s="199"/>
      <c r="F3341" s="199"/>
      <c r="G3341" s="199"/>
      <c r="H3341" s="199"/>
      <c r="I3341" s="199"/>
      <c r="J3341" s="200"/>
      <c r="K3341" s="201"/>
      <c r="L3341" s="201"/>
      <c r="M3341" s="201"/>
      <c r="N3341" s="199"/>
      <c r="O3341" s="199"/>
      <c r="P3341" s="199"/>
      <c r="Q3341" s="132"/>
      <c r="R3341" s="199"/>
      <c r="S3341" s="199"/>
      <c r="T3341" s="199"/>
      <c r="U3341" s="199"/>
      <c r="V3341" s="131" t="str">
        <f t="shared" si="207"/>
        <v/>
      </c>
      <c r="W3341" s="115" t="str">
        <f t="shared" si="209"/>
        <v/>
      </c>
      <c r="X3341" s="115" t="str">
        <f t="shared" si="208"/>
        <v/>
      </c>
    </row>
    <row r="3342" spans="1:24" ht="13.5">
      <c r="A3342" s="199"/>
      <c r="B3342" s="199"/>
      <c r="C3342" s="199"/>
      <c r="D3342" s="199"/>
      <c r="E3342" s="199"/>
      <c r="F3342" s="199"/>
      <c r="G3342" s="199"/>
      <c r="H3342" s="199"/>
      <c r="I3342" s="199"/>
      <c r="J3342" s="200"/>
      <c r="K3342" s="201"/>
      <c r="L3342" s="201"/>
      <c r="M3342" s="201"/>
      <c r="N3342" s="199"/>
      <c r="O3342" s="199"/>
      <c r="P3342" s="199"/>
      <c r="Q3342" s="132"/>
      <c r="R3342" s="199"/>
      <c r="S3342" s="199"/>
      <c r="T3342" s="199"/>
      <c r="U3342" s="199"/>
      <c r="V3342" s="131" t="str">
        <f t="shared" si="207"/>
        <v/>
      </c>
      <c r="W3342" s="115" t="str">
        <f t="shared" si="209"/>
        <v/>
      </c>
      <c r="X3342" s="115" t="str">
        <f t="shared" si="208"/>
        <v/>
      </c>
    </row>
    <row r="3343" spans="1:24" ht="13.5">
      <c r="A3343" s="199"/>
      <c r="B3343" s="199"/>
      <c r="C3343" s="199"/>
      <c r="D3343" s="199"/>
      <c r="E3343" s="199"/>
      <c r="F3343" s="199"/>
      <c r="G3343" s="199"/>
      <c r="H3343" s="199"/>
      <c r="I3343" s="199"/>
      <c r="J3343" s="200"/>
      <c r="K3343" s="201"/>
      <c r="L3343" s="201"/>
      <c r="M3343" s="201"/>
      <c r="N3343" s="199"/>
      <c r="O3343" s="199"/>
      <c r="P3343" s="199"/>
      <c r="Q3343" s="132"/>
      <c r="R3343" s="199"/>
      <c r="S3343" s="199"/>
      <c r="T3343" s="199"/>
      <c r="U3343" s="199"/>
      <c r="V3343" s="131" t="str">
        <f t="shared" si="207"/>
        <v/>
      </c>
      <c r="W3343" s="115" t="str">
        <f t="shared" si="209"/>
        <v/>
      </c>
      <c r="X3343" s="115" t="str">
        <f t="shared" si="208"/>
        <v/>
      </c>
    </row>
    <row r="3344" spans="1:24" ht="13.5">
      <c r="A3344" s="199"/>
      <c r="B3344" s="199"/>
      <c r="C3344" s="199"/>
      <c r="D3344" s="199"/>
      <c r="E3344" s="199"/>
      <c r="F3344" s="199"/>
      <c r="G3344" s="199"/>
      <c r="H3344" s="199"/>
      <c r="I3344" s="199"/>
      <c r="J3344" s="200"/>
      <c r="K3344" s="201"/>
      <c r="L3344" s="201"/>
      <c r="M3344" s="201"/>
      <c r="N3344" s="199"/>
      <c r="O3344" s="199"/>
      <c r="P3344" s="199"/>
      <c r="Q3344" s="132"/>
      <c r="R3344" s="199"/>
      <c r="S3344" s="199"/>
      <c r="T3344" s="199"/>
      <c r="U3344" s="199"/>
      <c r="V3344" s="131" t="str">
        <f t="shared" si="207"/>
        <v/>
      </c>
      <c r="W3344" s="115" t="str">
        <f t="shared" si="209"/>
        <v/>
      </c>
      <c r="X3344" s="115" t="str">
        <f t="shared" si="208"/>
        <v/>
      </c>
    </row>
    <row r="3345" spans="1:24" ht="13.5">
      <c r="A3345" s="199"/>
      <c r="B3345" s="199"/>
      <c r="C3345" s="199"/>
      <c r="D3345" s="199"/>
      <c r="E3345" s="199"/>
      <c r="F3345" s="199"/>
      <c r="G3345" s="199"/>
      <c r="H3345" s="199"/>
      <c r="I3345" s="199"/>
      <c r="J3345" s="200"/>
      <c r="K3345" s="201"/>
      <c r="L3345" s="201"/>
      <c r="M3345" s="201"/>
      <c r="N3345" s="199"/>
      <c r="O3345" s="199"/>
      <c r="P3345" s="199"/>
      <c r="Q3345" s="132"/>
      <c r="R3345" s="199"/>
      <c r="S3345" s="199"/>
      <c r="T3345" s="199"/>
      <c r="U3345" s="199"/>
      <c r="V3345" s="131" t="str">
        <f t="shared" si="207"/>
        <v/>
      </c>
      <c r="W3345" s="115" t="str">
        <f t="shared" si="209"/>
        <v/>
      </c>
      <c r="X3345" s="115" t="str">
        <f t="shared" si="208"/>
        <v/>
      </c>
    </row>
    <row r="3346" spans="1:24" ht="13.5">
      <c r="A3346" s="199"/>
      <c r="B3346" s="199"/>
      <c r="C3346" s="199"/>
      <c r="D3346" s="199"/>
      <c r="E3346" s="199"/>
      <c r="F3346" s="199"/>
      <c r="G3346" s="199"/>
      <c r="H3346" s="199"/>
      <c r="I3346" s="199"/>
      <c r="J3346" s="200"/>
      <c r="K3346" s="201"/>
      <c r="L3346" s="201"/>
      <c r="M3346" s="201"/>
      <c r="N3346" s="199"/>
      <c r="O3346" s="199"/>
      <c r="P3346" s="199"/>
      <c r="Q3346" s="132"/>
      <c r="R3346" s="199"/>
      <c r="S3346" s="199"/>
      <c r="T3346" s="199"/>
      <c r="U3346" s="199"/>
      <c r="V3346" s="131" t="str">
        <f t="shared" si="207"/>
        <v/>
      </c>
      <c r="W3346" s="115" t="str">
        <f t="shared" si="209"/>
        <v/>
      </c>
      <c r="X3346" s="115" t="str">
        <f t="shared" si="208"/>
        <v/>
      </c>
    </row>
    <row r="3347" spans="1:24" ht="13.5">
      <c r="A3347" s="199"/>
      <c r="B3347" s="199"/>
      <c r="C3347" s="199"/>
      <c r="D3347" s="199"/>
      <c r="E3347" s="199"/>
      <c r="F3347" s="199"/>
      <c r="G3347" s="199"/>
      <c r="H3347" s="199"/>
      <c r="I3347" s="199"/>
      <c r="J3347" s="200"/>
      <c r="K3347" s="201"/>
      <c r="L3347" s="201"/>
      <c r="M3347" s="201"/>
      <c r="N3347" s="199"/>
      <c r="O3347" s="199"/>
      <c r="P3347" s="199"/>
      <c r="Q3347" s="132"/>
      <c r="R3347" s="199"/>
      <c r="S3347" s="199"/>
      <c r="T3347" s="199"/>
      <c r="U3347" s="199"/>
      <c r="V3347" s="131" t="str">
        <f t="shared" si="207"/>
        <v/>
      </c>
      <c r="W3347" s="115" t="str">
        <f t="shared" si="209"/>
        <v/>
      </c>
      <c r="X3347" s="115" t="str">
        <f t="shared" si="208"/>
        <v/>
      </c>
    </row>
    <row r="3348" spans="1:24" ht="13.5">
      <c r="A3348" s="199"/>
      <c r="B3348" s="199"/>
      <c r="C3348" s="199"/>
      <c r="D3348" s="199"/>
      <c r="E3348" s="199"/>
      <c r="F3348" s="199"/>
      <c r="G3348" s="199"/>
      <c r="H3348" s="199"/>
      <c r="I3348" s="199"/>
      <c r="J3348" s="200"/>
      <c r="K3348" s="201"/>
      <c r="L3348" s="201"/>
      <c r="M3348" s="201"/>
      <c r="N3348" s="199"/>
      <c r="O3348" s="199"/>
      <c r="P3348" s="199"/>
      <c r="Q3348" s="132"/>
      <c r="R3348" s="199"/>
      <c r="S3348" s="199"/>
      <c r="T3348" s="199"/>
      <c r="U3348" s="199"/>
      <c r="V3348" s="131" t="str">
        <f t="shared" si="207"/>
        <v/>
      </c>
      <c r="W3348" s="115" t="str">
        <f t="shared" si="209"/>
        <v/>
      </c>
      <c r="X3348" s="115" t="str">
        <f t="shared" si="208"/>
        <v/>
      </c>
    </row>
    <row r="3349" spans="1:24" ht="13.5">
      <c r="A3349" s="199"/>
      <c r="B3349" s="199"/>
      <c r="C3349" s="199"/>
      <c r="D3349" s="199"/>
      <c r="E3349" s="199"/>
      <c r="F3349" s="199"/>
      <c r="G3349" s="199"/>
      <c r="H3349" s="199"/>
      <c r="I3349" s="199"/>
      <c r="J3349" s="200"/>
      <c r="K3349" s="201"/>
      <c r="L3349" s="201"/>
      <c r="M3349" s="201"/>
      <c r="N3349" s="199"/>
      <c r="O3349" s="199"/>
      <c r="P3349" s="199"/>
      <c r="Q3349" s="132"/>
      <c r="R3349" s="199"/>
      <c r="S3349" s="199"/>
      <c r="T3349" s="199"/>
      <c r="U3349" s="199"/>
      <c r="V3349" s="131" t="str">
        <f t="shared" si="207"/>
        <v/>
      </c>
      <c r="W3349" s="115" t="str">
        <f t="shared" si="209"/>
        <v/>
      </c>
      <c r="X3349" s="115" t="str">
        <f t="shared" si="208"/>
        <v/>
      </c>
    </row>
    <row r="3350" spans="1:24" ht="13.5">
      <c r="A3350" s="199"/>
      <c r="B3350" s="199"/>
      <c r="C3350" s="199"/>
      <c r="D3350" s="199"/>
      <c r="E3350" s="199"/>
      <c r="F3350" s="199"/>
      <c r="G3350" s="199"/>
      <c r="H3350" s="199"/>
      <c r="I3350" s="199"/>
      <c r="J3350" s="200"/>
      <c r="K3350" s="201"/>
      <c r="L3350" s="201"/>
      <c r="M3350" s="201"/>
      <c r="N3350" s="199"/>
      <c r="O3350" s="199"/>
      <c r="P3350" s="199"/>
      <c r="Q3350" s="132"/>
      <c r="R3350" s="199"/>
      <c r="S3350" s="199"/>
      <c r="T3350" s="199"/>
      <c r="U3350" s="199"/>
      <c r="V3350" s="131" t="str">
        <f t="shared" si="207"/>
        <v/>
      </c>
      <c r="W3350" s="115" t="str">
        <f t="shared" si="209"/>
        <v/>
      </c>
      <c r="X3350" s="115" t="str">
        <f t="shared" si="208"/>
        <v/>
      </c>
    </row>
    <row r="3351" spans="1:24" ht="13.5">
      <c r="A3351" s="199"/>
      <c r="B3351" s="199"/>
      <c r="C3351" s="199"/>
      <c r="D3351" s="199"/>
      <c r="E3351" s="199"/>
      <c r="F3351" s="199"/>
      <c r="G3351" s="199"/>
      <c r="H3351" s="199"/>
      <c r="I3351" s="199"/>
      <c r="J3351" s="200"/>
      <c r="K3351" s="201"/>
      <c r="L3351" s="201"/>
      <c r="M3351" s="201"/>
      <c r="N3351" s="199"/>
      <c r="O3351" s="199"/>
      <c r="P3351" s="199"/>
      <c r="Q3351" s="132"/>
      <c r="R3351" s="199"/>
      <c r="S3351" s="199"/>
      <c r="T3351" s="199"/>
      <c r="U3351" s="199"/>
      <c r="V3351" s="131" t="str">
        <f t="shared" si="207"/>
        <v/>
      </c>
      <c r="W3351" s="115" t="str">
        <f t="shared" si="209"/>
        <v/>
      </c>
      <c r="X3351" s="115" t="str">
        <f t="shared" si="208"/>
        <v/>
      </c>
    </row>
    <row r="3352" spans="1:24" ht="13.5">
      <c r="A3352" s="199"/>
      <c r="B3352" s="199"/>
      <c r="C3352" s="199"/>
      <c r="D3352" s="199"/>
      <c r="E3352" s="199"/>
      <c r="F3352" s="199"/>
      <c r="G3352" s="199"/>
      <c r="H3352" s="199"/>
      <c r="I3352" s="199"/>
      <c r="J3352" s="200"/>
      <c r="K3352" s="201"/>
      <c r="L3352" s="201"/>
      <c r="M3352" s="201"/>
      <c r="N3352" s="199"/>
      <c r="O3352" s="199"/>
      <c r="P3352" s="199"/>
      <c r="Q3352" s="132"/>
      <c r="R3352" s="199"/>
      <c r="S3352" s="199"/>
      <c r="T3352" s="199"/>
      <c r="U3352" s="199"/>
      <c r="V3352" s="131" t="str">
        <f t="shared" si="207"/>
        <v/>
      </c>
      <c r="W3352" s="115" t="str">
        <f t="shared" si="209"/>
        <v/>
      </c>
      <c r="X3352" s="115" t="str">
        <f t="shared" si="208"/>
        <v/>
      </c>
    </row>
    <row r="3353" spans="1:24" ht="13.5">
      <c r="A3353" s="199"/>
      <c r="B3353" s="199"/>
      <c r="C3353" s="199"/>
      <c r="D3353" s="199"/>
      <c r="E3353" s="199"/>
      <c r="F3353" s="199"/>
      <c r="G3353" s="199"/>
      <c r="H3353" s="199"/>
      <c r="I3353" s="199"/>
      <c r="J3353" s="200"/>
      <c r="K3353" s="201"/>
      <c r="L3353" s="201"/>
      <c r="M3353" s="201"/>
      <c r="N3353" s="199"/>
      <c r="O3353" s="199"/>
      <c r="P3353" s="199"/>
      <c r="Q3353" s="132"/>
      <c r="R3353" s="199"/>
      <c r="S3353" s="199"/>
      <c r="T3353" s="199"/>
      <c r="U3353" s="199"/>
      <c r="V3353" s="131" t="str">
        <f t="shared" si="207"/>
        <v/>
      </c>
      <c r="W3353" s="115" t="str">
        <f t="shared" si="209"/>
        <v/>
      </c>
      <c r="X3353" s="115" t="str">
        <f t="shared" si="208"/>
        <v/>
      </c>
    </row>
    <row r="3354" spans="1:24" ht="13.5">
      <c r="A3354" s="199"/>
      <c r="B3354" s="199"/>
      <c r="C3354" s="199"/>
      <c r="D3354" s="199"/>
      <c r="E3354" s="199"/>
      <c r="F3354" s="199"/>
      <c r="G3354" s="199"/>
      <c r="H3354" s="199"/>
      <c r="I3354" s="199"/>
      <c r="J3354" s="200"/>
      <c r="K3354" s="201"/>
      <c r="L3354" s="201"/>
      <c r="M3354" s="201"/>
      <c r="N3354" s="199"/>
      <c r="O3354" s="199"/>
      <c r="P3354" s="199"/>
      <c r="Q3354" s="132"/>
      <c r="R3354" s="199"/>
      <c r="S3354" s="199"/>
      <c r="T3354" s="199"/>
      <c r="U3354" s="199"/>
      <c r="V3354" s="131" t="str">
        <f t="shared" si="207"/>
        <v/>
      </c>
      <c r="W3354" s="115" t="str">
        <f t="shared" si="209"/>
        <v/>
      </c>
      <c r="X3354" s="115" t="str">
        <f t="shared" si="208"/>
        <v/>
      </c>
    </row>
    <row r="3355" spans="1:24" ht="13.5">
      <c r="A3355" s="199"/>
      <c r="B3355" s="199"/>
      <c r="C3355" s="199"/>
      <c r="D3355" s="199"/>
      <c r="E3355" s="199"/>
      <c r="F3355" s="199"/>
      <c r="G3355" s="199"/>
      <c r="H3355" s="199"/>
      <c r="I3355" s="199"/>
      <c r="J3355" s="200"/>
      <c r="K3355" s="201"/>
      <c r="L3355" s="201"/>
      <c r="M3355" s="201"/>
      <c r="N3355" s="199"/>
      <c r="O3355" s="199"/>
      <c r="P3355" s="199"/>
      <c r="Q3355" s="132"/>
      <c r="R3355" s="199"/>
      <c r="S3355" s="199"/>
      <c r="T3355" s="199"/>
      <c r="U3355" s="199"/>
      <c r="V3355" s="131" t="str">
        <f t="shared" si="207"/>
        <v/>
      </c>
      <c r="W3355" s="115" t="str">
        <f t="shared" si="209"/>
        <v/>
      </c>
      <c r="X3355" s="115" t="str">
        <f t="shared" si="208"/>
        <v/>
      </c>
    </row>
    <row r="3356" spans="1:24" ht="13.5">
      <c r="A3356" s="199"/>
      <c r="B3356" s="199"/>
      <c r="C3356" s="199"/>
      <c r="D3356" s="199"/>
      <c r="E3356" s="199"/>
      <c r="F3356" s="199"/>
      <c r="G3356" s="199"/>
      <c r="H3356" s="199"/>
      <c r="I3356" s="199"/>
      <c r="J3356" s="200"/>
      <c r="K3356" s="201"/>
      <c r="L3356" s="201"/>
      <c r="M3356" s="201"/>
      <c r="N3356" s="199"/>
      <c r="O3356" s="199"/>
      <c r="P3356" s="199"/>
      <c r="Q3356" s="132"/>
      <c r="R3356" s="199"/>
      <c r="S3356" s="199"/>
      <c r="T3356" s="199"/>
      <c r="U3356" s="199"/>
      <c r="V3356" s="131" t="str">
        <f t="shared" si="207"/>
        <v/>
      </c>
      <c r="W3356" s="115" t="str">
        <f t="shared" si="209"/>
        <v/>
      </c>
      <c r="X3356" s="115" t="str">
        <f t="shared" si="208"/>
        <v/>
      </c>
    </row>
    <row r="3357" spans="1:24" ht="13.5">
      <c r="A3357" s="199"/>
      <c r="B3357" s="199"/>
      <c r="C3357" s="199"/>
      <c r="D3357" s="199"/>
      <c r="E3357" s="199"/>
      <c r="F3357" s="199"/>
      <c r="G3357" s="199"/>
      <c r="H3357" s="199"/>
      <c r="I3357" s="199"/>
      <c r="J3357" s="200"/>
      <c r="K3357" s="201"/>
      <c r="L3357" s="201"/>
      <c r="M3357" s="201"/>
      <c r="N3357" s="199"/>
      <c r="O3357" s="199"/>
      <c r="P3357" s="199"/>
      <c r="Q3357" s="132"/>
      <c r="R3357" s="199"/>
      <c r="S3357" s="199"/>
      <c r="T3357" s="199"/>
      <c r="U3357" s="199"/>
      <c r="V3357" s="131" t="str">
        <f t="shared" si="207"/>
        <v/>
      </c>
      <c r="W3357" s="115" t="str">
        <f t="shared" si="209"/>
        <v/>
      </c>
      <c r="X3357" s="115" t="str">
        <f t="shared" si="208"/>
        <v/>
      </c>
    </row>
    <row r="3358" spans="1:24" ht="13.5">
      <c r="A3358" s="199"/>
      <c r="B3358" s="199"/>
      <c r="C3358" s="199"/>
      <c r="D3358" s="199"/>
      <c r="E3358" s="199"/>
      <c r="F3358" s="199"/>
      <c r="G3358" s="199"/>
      <c r="H3358" s="199"/>
      <c r="I3358" s="199"/>
      <c r="J3358" s="200"/>
      <c r="K3358" s="201"/>
      <c r="L3358" s="201"/>
      <c r="M3358" s="201"/>
      <c r="N3358" s="199"/>
      <c r="O3358" s="199"/>
      <c r="P3358" s="199"/>
      <c r="Q3358" s="132"/>
      <c r="R3358" s="199"/>
      <c r="S3358" s="199"/>
      <c r="T3358" s="199"/>
      <c r="U3358" s="199"/>
      <c r="V3358" s="131" t="str">
        <f t="shared" si="207"/>
        <v/>
      </c>
      <c r="W3358" s="115" t="str">
        <f t="shared" si="209"/>
        <v/>
      </c>
      <c r="X3358" s="115" t="str">
        <f t="shared" si="208"/>
        <v/>
      </c>
    </row>
    <row r="3359" spans="1:24" ht="13.5">
      <c r="A3359" s="199"/>
      <c r="B3359" s="199"/>
      <c r="C3359" s="199"/>
      <c r="D3359" s="199"/>
      <c r="E3359" s="199"/>
      <c r="F3359" s="199"/>
      <c r="G3359" s="199"/>
      <c r="H3359" s="199"/>
      <c r="I3359" s="199"/>
      <c r="J3359" s="200"/>
      <c r="K3359" s="201"/>
      <c r="L3359" s="201"/>
      <c r="M3359" s="201"/>
      <c r="N3359" s="199"/>
      <c r="O3359" s="199"/>
      <c r="P3359" s="199"/>
      <c r="Q3359" s="132"/>
      <c r="R3359" s="199"/>
      <c r="S3359" s="199"/>
      <c r="T3359" s="199"/>
      <c r="U3359" s="199"/>
      <c r="V3359" s="131" t="str">
        <f t="shared" si="207"/>
        <v/>
      </c>
      <c r="W3359" s="115" t="str">
        <f t="shared" si="209"/>
        <v/>
      </c>
      <c r="X3359" s="115" t="str">
        <f t="shared" si="208"/>
        <v/>
      </c>
    </row>
    <row r="3360" spans="1:24" ht="13.5">
      <c r="A3360" s="199"/>
      <c r="B3360" s="199"/>
      <c r="C3360" s="199"/>
      <c r="D3360" s="199"/>
      <c r="E3360" s="199"/>
      <c r="F3360" s="199"/>
      <c r="G3360" s="199"/>
      <c r="H3360" s="199"/>
      <c r="I3360" s="199"/>
      <c r="J3360" s="200"/>
      <c r="K3360" s="201"/>
      <c r="L3360" s="201"/>
      <c r="M3360" s="201"/>
      <c r="N3360" s="199"/>
      <c r="O3360" s="199"/>
      <c r="P3360" s="199"/>
      <c r="Q3360" s="132"/>
      <c r="R3360" s="199"/>
      <c r="S3360" s="199"/>
      <c r="T3360" s="199"/>
      <c r="U3360" s="199"/>
      <c r="V3360" s="115" t="str">
        <f t="shared" ref="V3360:V3423" si="210">IF(P3360="","",IF(W3360="",P3360,LEFT(P3360,LEN(P3360)-22)))</f>
        <v/>
      </c>
      <c r="W3360" s="115" t="str">
        <f t="shared" ref="W3360:W3423" si="211">IF(X3360="修理対応可能",RIGHT(P3360,21),"")</f>
        <v/>
      </c>
      <c r="X3360" s="115" t="str">
        <f t="shared" ref="X3360:X3423" si="212">RIGHT(P3360,6)</f>
        <v/>
      </c>
    </row>
    <row r="3361" spans="1:24" ht="13.5">
      <c r="A3361" s="199"/>
      <c r="B3361" s="199"/>
      <c r="C3361" s="199"/>
      <c r="D3361" s="199"/>
      <c r="E3361" s="199"/>
      <c r="F3361" s="199"/>
      <c r="G3361" s="199"/>
      <c r="H3361" s="199"/>
      <c r="I3361" s="199"/>
      <c r="J3361" s="200"/>
      <c r="K3361" s="201"/>
      <c r="L3361" s="201"/>
      <c r="M3361" s="201"/>
      <c r="N3361" s="199"/>
      <c r="O3361" s="199"/>
      <c r="P3361" s="199"/>
      <c r="Q3361" s="132"/>
      <c r="R3361" s="199"/>
      <c r="S3361" s="199"/>
      <c r="T3361" s="199"/>
      <c r="U3361" s="199"/>
      <c r="V3361" s="115" t="str">
        <f t="shared" si="210"/>
        <v/>
      </c>
      <c r="W3361" s="115" t="str">
        <f t="shared" si="211"/>
        <v/>
      </c>
      <c r="X3361" s="115" t="str">
        <f t="shared" si="212"/>
        <v/>
      </c>
    </row>
    <row r="3362" spans="1:24" ht="13.5">
      <c r="A3362" s="199"/>
      <c r="B3362" s="199"/>
      <c r="C3362" s="199"/>
      <c r="D3362" s="199"/>
      <c r="E3362" s="199"/>
      <c r="F3362" s="199"/>
      <c r="G3362" s="199"/>
      <c r="H3362" s="199"/>
      <c r="I3362" s="199"/>
      <c r="J3362" s="200"/>
      <c r="K3362" s="201"/>
      <c r="L3362" s="201"/>
      <c r="M3362" s="201"/>
      <c r="N3362" s="199"/>
      <c r="O3362" s="199"/>
      <c r="P3362" s="199"/>
      <c r="Q3362" s="132"/>
      <c r="R3362" s="199"/>
      <c r="S3362" s="199"/>
      <c r="T3362" s="199"/>
      <c r="U3362" s="199"/>
      <c r="V3362" s="115" t="str">
        <f t="shared" si="210"/>
        <v/>
      </c>
      <c r="W3362" s="115" t="str">
        <f t="shared" si="211"/>
        <v/>
      </c>
      <c r="X3362" s="115" t="str">
        <f t="shared" si="212"/>
        <v/>
      </c>
    </row>
    <row r="3363" spans="1:24" ht="13.5">
      <c r="A3363" s="199"/>
      <c r="B3363" s="199"/>
      <c r="C3363" s="199"/>
      <c r="D3363" s="199"/>
      <c r="E3363" s="199"/>
      <c r="F3363" s="199"/>
      <c r="G3363" s="199"/>
      <c r="H3363" s="199"/>
      <c r="I3363" s="199"/>
      <c r="J3363" s="200"/>
      <c r="K3363" s="201"/>
      <c r="L3363" s="201"/>
      <c r="M3363" s="201"/>
      <c r="N3363" s="199"/>
      <c r="O3363" s="199"/>
      <c r="P3363" s="199"/>
      <c r="Q3363" s="132"/>
      <c r="R3363" s="199"/>
      <c r="S3363" s="199"/>
      <c r="T3363" s="199"/>
      <c r="U3363" s="199"/>
      <c r="V3363" s="115" t="str">
        <f t="shared" si="210"/>
        <v/>
      </c>
      <c r="W3363" s="115" t="str">
        <f t="shared" si="211"/>
        <v/>
      </c>
      <c r="X3363" s="115" t="str">
        <f t="shared" si="212"/>
        <v/>
      </c>
    </row>
    <row r="3364" spans="1:24" ht="13.5">
      <c r="A3364" s="199"/>
      <c r="B3364" s="199"/>
      <c r="C3364" s="199"/>
      <c r="D3364" s="199"/>
      <c r="E3364" s="199"/>
      <c r="F3364" s="199"/>
      <c r="G3364" s="199"/>
      <c r="H3364" s="199"/>
      <c r="I3364" s="199"/>
      <c r="J3364" s="200"/>
      <c r="K3364" s="201"/>
      <c r="L3364" s="201"/>
      <c r="M3364" s="201"/>
      <c r="N3364" s="199"/>
      <c r="O3364" s="199"/>
      <c r="P3364" s="199"/>
      <c r="Q3364" s="132"/>
      <c r="R3364" s="199"/>
      <c r="S3364" s="199"/>
      <c r="T3364" s="199"/>
      <c r="U3364" s="199"/>
      <c r="V3364" s="115" t="str">
        <f t="shared" si="210"/>
        <v/>
      </c>
      <c r="W3364" s="115" t="str">
        <f t="shared" si="211"/>
        <v/>
      </c>
      <c r="X3364" s="115" t="str">
        <f t="shared" si="212"/>
        <v/>
      </c>
    </row>
    <row r="3365" spans="1:24" ht="13.5">
      <c r="A3365" s="199"/>
      <c r="B3365" s="199"/>
      <c r="C3365" s="199"/>
      <c r="D3365" s="199"/>
      <c r="E3365" s="199"/>
      <c r="F3365" s="199"/>
      <c r="G3365" s="199"/>
      <c r="H3365" s="199"/>
      <c r="I3365" s="199"/>
      <c r="J3365" s="200"/>
      <c r="K3365" s="201"/>
      <c r="L3365" s="201"/>
      <c r="M3365" s="201"/>
      <c r="N3365" s="199"/>
      <c r="O3365" s="199"/>
      <c r="P3365" s="199"/>
      <c r="Q3365" s="132"/>
      <c r="R3365" s="199"/>
      <c r="S3365" s="199"/>
      <c r="T3365" s="199"/>
      <c r="U3365" s="199"/>
      <c r="V3365" s="115" t="str">
        <f t="shared" si="210"/>
        <v/>
      </c>
      <c r="W3365" s="115" t="str">
        <f t="shared" si="211"/>
        <v/>
      </c>
      <c r="X3365" s="115" t="str">
        <f t="shared" si="212"/>
        <v/>
      </c>
    </row>
    <row r="3366" spans="1:24" ht="13.5">
      <c r="A3366" s="199"/>
      <c r="B3366" s="199"/>
      <c r="C3366" s="199"/>
      <c r="D3366" s="199"/>
      <c r="E3366" s="199"/>
      <c r="F3366" s="199"/>
      <c r="G3366" s="199"/>
      <c r="H3366" s="199"/>
      <c r="I3366" s="199"/>
      <c r="J3366" s="200"/>
      <c r="K3366" s="201"/>
      <c r="L3366" s="201"/>
      <c r="M3366" s="201"/>
      <c r="N3366" s="199"/>
      <c r="O3366" s="199"/>
      <c r="P3366" s="199"/>
      <c r="Q3366" s="132"/>
      <c r="R3366" s="199"/>
      <c r="S3366" s="199"/>
      <c r="T3366" s="199"/>
      <c r="U3366" s="199"/>
      <c r="V3366" s="115" t="str">
        <f t="shared" si="210"/>
        <v/>
      </c>
      <c r="W3366" s="115" t="str">
        <f t="shared" si="211"/>
        <v/>
      </c>
      <c r="X3366" s="115" t="str">
        <f t="shared" si="212"/>
        <v/>
      </c>
    </row>
    <row r="3367" spans="1:24" ht="13.5">
      <c r="A3367" s="199"/>
      <c r="B3367" s="199"/>
      <c r="C3367" s="199"/>
      <c r="D3367" s="199"/>
      <c r="E3367" s="199"/>
      <c r="F3367" s="199"/>
      <c r="G3367" s="199"/>
      <c r="H3367" s="199"/>
      <c r="I3367" s="199"/>
      <c r="J3367" s="200"/>
      <c r="K3367" s="201"/>
      <c r="L3367" s="201"/>
      <c r="M3367" s="201"/>
      <c r="N3367" s="199"/>
      <c r="O3367" s="199"/>
      <c r="P3367" s="199"/>
      <c r="Q3367" s="132"/>
      <c r="R3367" s="199"/>
      <c r="S3367" s="199"/>
      <c r="T3367" s="199"/>
      <c r="U3367" s="199"/>
      <c r="V3367" s="115" t="str">
        <f t="shared" si="210"/>
        <v/>
      </c>
      <c r="W3367" s="115" t="str">
        <f t="shared" si="211"/>
        <v/>
      </c>
      <c r="X3367" s="115" t="str">
        <f t="shared" si="212"/>
        <v/>
      </c>
    </row>
    <row r="3368" spans="1:24" ht="13.5">
      <c r="A3368" s="199"/>
      <c r="B3368" s="199"/>
      <c r="C3368" s="199"/>
      <c r="D3368" s="199"/>
      <c r="E3368" s="199"/>
      <c r="F3368" s="199"/>
      <c r="G3368" s="199"/>
      <c r="H3368" s="199"/>
      <c r="I3368" s="199"/>
      <c r="J3368" s="200"/>
      <c r="K3368" s="201"/>
      <c r="L3368" s="201"/>
      <c r="M3368" s="201"/>
      <c r="N3368" s="199"/>
      <c r="O3368" s="199"/>
      <c r="P3368" s="199"/>
      <c r="Q3368" s="132"/>
      <c r="R3368" s="199"/>
      <c r="S3368" s="199"/>
      <c r="T3368" s="199"/>
      <c r="U3368" s="199"/>
      <c r="V3368" s="115" t="str">
        <f t="shared" si="210"/>
        <v/>
      </c>
      <c r="W3368" s="115" t="str">
        <f t="shared" si="211"/>
        <v/>
      </c>
      <c r="X3368" s="115" t="str">
        <f t="shared" si="212"/>
        <v/>
      </c>
    </row>
    <row r="3369" spans="1:24" ht="13.5">
      <c r="A3369" s="199"/>
      <c r="B3369" s="199"/>
      <c r="C3369" s="199"/>
      <c r="D3369" s="199"/>
      <c r="E3369" s="199"/>
      <c r="F3369" s="199"/>
      <c r="G3369" s="199"/>
      <c r="H3369" s="199"/>
      <c r="I3369" s="199"/>
      <c r="J3369" s="200"/>
      <c r="K3369" s="201"/>
      <c r="L3369" s="201"/>
      <c r="M3369" s="201"/>
      <c r="N3369" s="199"/>
      <c r="O3369" s="199"/>
      <c r="P3369" s="199"/>
      <c r="Q3369" s="132"/>
      <c r="R3369" s="199"/>
      <c r="S3369" s="199"/>
      <c r="T3369" s="199"/>
      <c r="U3369" s="199"/>
      <c r="V3369" s="115" t="str">
        <f t="shared" si="210"/>
        <v/>
      </c>
      <c r="W3369" s="115" t="str">
        <f t="shared" si="211"/>
        <v/>
      </c>
      <c r="X3369" s="115" t="str">
        <f t="shared" si="212"/>
        <v/>
      </c>
    </row>
    <row r="3370" spans="1:24" ht="13.5">
      <c r="A3370" s="199"/>
      <c r="B3370" s="199"/>
      <c r="C3370" s="199"/>
      <c r="D3370" s="199"/>
      <c r="E3370" s="199"/>
      <c r="F3370" s="199"/>
      <c r="G3370" s="199"/>
      <c r="H3370" s="199"/>
      <c r="I3370" s="199"/>
      <c r="J3370" s="200"/>
      <c r="K3370" s="201"/>
      <c r="L3370" s="201"/>
      <c r="M3370" s="201"/>
      <c r="N3370" s="199"/>
      <c r="O3370" s="199"/>
      <c r="P3370" s="199"/>
      <c r="Q3370" s="132"/>
      <c r="R3370" s="199"/>
      <c r="S3370" s="199"/>
      <c r="T3370" s="199"/>
      <c r="U3370" s="199"/>
      <c r="V3370" s="115" t="str">
        <f t="shared" si="210"/>
        <v/>
      </c>
      <c r="W3370" s="115" t="str">
        <f t="shared" si="211"/>
        <v/>
      </c>
      <c r="X3370" s="115" t="str">
        <f t="shared" si="212"/>
        <v/>
      </c>
    </row>
    <row r="3371" spans="1:24" ht="13.5">
      <c r="A3371" s="199"/>
      <c r="B3371" s="199"/>
      <c r="C3371" s="199"/>
      <c r="D3371" s="199"/>
      <c r="E3371" s="199"/>
      <c r="F3371" s="199"/>
      <c r="G3371" s="199"/>
      <c r="H3371" s="199"/>
      <c r="I3371" s="199"/>
      <c r="J3371" s="200"/>
      <c r="K3371" s="201"/>
      <c r="L3371" s="201"/>
      <c r="M3371" s="201"/>
      <c r="N3371" s="199"/>
      <c r="O3371" s="199"/>
      <c r="P3371" s="199"/>
      <c r="Q3371" s="132"/>
      <c r="R3371" s="199"/>
      <c r="S3371" s="199"/>
      <c r="T3371" s="199"/>
      <c r="U3371" s="199"/>
      <c r="V3371" s="115" t="str">
        <f t="shared" si="210"/>
        <v/>
      </c>
      <c r="W3371" s="115" t="str">
        <f t="shared" si="211"/>
        <v/>
      </c>
      <c r="X3371" s="115" t="str">
        <f t="shared" si="212"/>
        <v/>
      </c>
    </row>
    <row r="3372" spans="1:24" ht="13.5">
      <c r="A3372" s="199"/>
      <c r="B3372" s="199"/>
      <c r="C3372" s="199"/>
      <c r="D3372" s="199"/>
      <c r="E3372" s="199"/>
      <c r="F3372" s="199"/>
      <c r="G3372" s="199"/>
      <c r="H3372" s="199"/>
      <c r="I3372" s="199"/>
      <c r="J3372" s="200"/>
      <c r="K3372" s="201"/>
      <c r="L3372" s="201"/>
      <c r="M3372" s="201"/>
      <c r="N3372" s="199"/>
      <c r="O3372" s="199"/>
      <c r="P3372" s="199"/>
      <c r="Q3372" s="132"/>
      <c r="R3372" s="199"/>
      <c r="S3372" s="199"/>
      <c r="T3372" s="199"/>
      <c r="U3372" s="199"/>
      <c r="V3372" s="115" t="str">
        <f t="shared" si="210"/>
        <v/>
      </c>
      <c r="W3372" s="115" t="str">
        <f t="shared" si="211"/>
        <v/>
      </c>
      <c r="X3372" s="115" t="str">
        <f t="shared" si="212"/>
        <v/>
      </c>
    </row>
    <row r="3373" spans="1:24" ht="13.5">
      <c r="A3373" s="199"/>
      <c r="B3373" s="199"/>
      <c r="C3373" s="199"/>
      <c r="D3373" s="199"/>
      <c r="E3373" s="199"/>
      <c r="F3373" s="199"/>
      <c r="G3373" s="199"/>
      <c r="H3373" s="199"/>
      <c r="I3373" s="199"/>
      <c r="J3373" s="200"/>
      <c r="K3373" s="201"/>
      <c r="L3373" s="201"/>
      <c r="M3373" s="201"/>
      <c r="N3373" s="199"/>
      <c r="O3373" s="199"/>
      <c r="P3373" s="199"/>
      <c r="Q3373" s="132"/>
      <c r="R3373" s="199"/>
      <c r="S3373" s="199"/>
      <c r="T3373" s="199"/>
      <c r="U3373" s="199"/>
      <c r="V3373" s="115" t="str">
        <f t="shared" si="210"/>
        <v/>
      </c>
      <c r="W3373" s="115" t="str">
        <f t="shared" si="211"/>
        <v/>
      </c>
      <c r="X3373" s="115" t="str">
        <f t="shared" si="212"/>
        <v/>
      </c>
    </row>
    <row r="3374" spans="1:24" ht="13.5">
      <c r="A3374" s="199"/>
      <c r="B3374" s="199"/>
      <c r="C3374" s="199"/>
      <c r="D3374" s="199"/>
      <c r="E3374" s="199"/>
      <c r="F3374" s="199"/>
      <c r="G3374" s="199"/>
      <c r="H3374" s="199"/>
      <c r="I3374" s="199"/>
      <c r="J3374" s="200"/>
      <c r="K3374" s="201"/>
      <c r="L3374" s="201"/>
      <c r="M3374" s="201"/>
      <c r="N3374" s="199"/>
      <c r="O3374" s="199"/>
      <c r="P3374" s="199"/>
      <c r="Q3374" s="132"/>
      <c r="R3374" s="199"/>
      <c r="S3374" s="199"/>
      <c r="T3374" s="199"/>
      <c r="U3374" s="199"/>
      <c r="V3374" s="115" t="str">
        <f t="shared" si="210"/>
        <v/>
      </c>
      <c r="W3374" s="115" t="str">
        <f t="shared" si="211"/>
        <v/>
      </c>
      <c r="X3374" s="115" t="str">
        <f t="shared" si="212"/>
        <v/>
      </c>
    </row>
    <row r="3375" spans="1:24" ht="13.5">
      <c r="A3375" s="199"/>
      <c r="B3375" s="199"/>
      <c r="C3375" s="199"/>
      <c r="D3375" s="199"/>
      <c r="E3375" s="199"/>
      <c r="F3375" s="199"/>
      <c r="G3375" s="199"/>
      <c r="H3375" s="199"/>
      <c r="I3375" s="199"/>
      <c r="J3375" s="200"/>
      <c r="K3375" s="201"/>
      <c r="L3375" s="201"/>
      <c r="M3375" s="201"/>
      <c r="N3375" s="199"/>
      <c r="O3375" s="199"/>
      <c r="P3375" s="199"/>
      <c r="Q3375" s="132"/>
      <c r="R3375" s="199"/>
      <c r="S3375" s="199"/>
      <c r="T3375" s="199"/>
      <c r="U3375" s="199"/>
      <c r="V3375" s="115" t="str">
        <f t="shared" si="210"/>
        <v/>
      </c>
      <c r="W3375" s="115" t="str">
        <f t="shared" si="211"/>
        <v/>
      </c>
      <c r="X3375" s="115" t="str">
        <f t="shared" si="212"/>
        <v/>
      </c>
    </row>
    <row r="3376" spans="1:24" ht="13.5">
      <c r="A3376" s="199"/>
      <c r="B3376" s="199"/>
      <c r="C3376" s="199"/>
      <c r="D3376" s="199"/>
      <c r="E3376" s="199"/>
      <c r="F3376" s="199"/>
      <c r="G3376" s="199"/>
      <c r="H3376" s="199"/>
      <c r="I3376" s="199"/>
      <c r="J3376" s="200"/>
      <c r="K3376" s="201"/>
      <c r="L3376" s="201"/>
      <c r="M3376" s="201"/>
      <c r="N3376" s="199"/>
      <c r="O3376" s="199"/>
      <c r="P3376" s="199"/>
      <c r="Q3376" s="132"/>
      <c r="R3376" s="199"/>
      <c r="S3376" s="199"/>
      <c r="T3376" s="199"/>
      <c r="U3376" s="199"/>
      <c r="V3376" s="115" t="str">
        <f t="shared" si="210"/>
        <v/>
      </c>
      <c r="W3376" s="115" t="str">
        <f t="shared" si="211"/>
        <v/>
      </c>
      <c r="X3376" s="115" t="str">
        <f t="shared" si="212"/>
        <v/>
      </c>
    </row>
    <row r="3377" spans="1:24" ht="13.5">
      <c r="A3377" s="199"/>
      <c r="B3377" s="199"/>
      <c r="C3377" s="199"/>
      <c r="D3377" s="199"/>
      <c r="E3377" s="199"/>
      <c r="F3377" s="199"/>
      <c r="G3377" s="199"/>
      <c r="H3377" s="199"/>
      <c r="I3377" s="199"/>
      <c r="J3377" s="200"/>
      <c r="K3377" s="201"/>
      <c r="L3377" s="201"/>
      <c r="M3377" s="201"/>
      <c r="N3377" s="199"/>
      <c r="O3377" s="199"/>
      <c r="P3377" s="199"/>
      <c r="Q3377" s="132"/>
      <c r="R3377" s="199"/>
      <c r="S3377" s="199"/>
      <c r="T3377" s="199"/>
      <c r="U3377" s="199"/>
      <c r="V3377" s="115" t="str">
        <f t="shared" si="210"/>
        <v/>
      </c>
      <c r="W3377" s="115" t="str">
        <f t="shared" si="211"/>
        <v/>
      </c>
      <c r="X3377" s="115" t="str">
        <f t="shared" si="212"/>
        <v/>
      </c>
    </row>
    <row r="3378" spans="1:24" ht="13.5">
      <c r="A3378" s="199"/>
      <c r="B3378" s="199"/>
      <c r="C3378" s="199"/>
      <c r="D3378" s="199"/>
      <c r="E3378" s="199"/>
      <c r="F3378" s="199"/>
      <c r="G3378" s="199"/>
      <c r="H3378" s="199"/>
      <c r="I3378" s="199"/>
      <c r="J3378" s="200"/>
      <c r="K3378" s="201"/>
      <c r="L3378" s="201"/>
      <c r="M3378" s="201"/>
      <c r="N3378" s="199"/>
      <c r="O3378" s="199"/>
      <c r="P3378" s="199"/>
      <c r="Q3378" s="132"/>
      <c r="R3378" s="199"/>
      <c r="S3378" s="199"/>
      <c r="T3378" s="199"/>
      <c r="U3378" s="199"/>
      <c r="V3378" s="115" t="str">
        <f t="shared" si="210"/>
        <v/>
      </c>
      <c r="W3378" s="115" t="str">
        <f t="shared" si="211"/>
        <v/>
      </c>
      <c r="X3378" s="115" t="str">
        <f t="shared" si="212"/>
        <v/>
      </c>
    </row>
    <row r="3379" spans="1:24" ht="13.5">
      <c r="A3379" s="199"/>
      <c r="B3379" s="199"/>
      <c r="C3379" s="199"/>
      <c r="D3379" s="199"/>
      <c r="E3379" s="199"/>
      <c r="F3379" s="199"/>
      <c r="G3379" s="199"/>
      <c r="H3379" s="199"/>
      <c r="I3379" s="199"/>
      <c r="J3379" s="200"/>
      <c r="K3379" s="201"/>
      <c r="L3379" s="201"/>
      <c r="M3379" s="201"/>
      <c r="N3379" s="199"/>
      <c r="O3379" s="199"/>
      <c r="P3379" s="199"/>
      <c r="Q3379" s="132"/>
      <c r="R3379" s="199"/>
      <c r="S3379" s="199"/>
      <c r="T3379" s="199"/>
      <c r="U3379" s="199"/>
      <c r="V3379" s="115" t="str">
        <f t="shared" si="210"/>
        <v/>
      </c>
      <c r="W3379" s="115" t="str">
        <f t="shared" si="211"/>
        <v/>
      </c>
      <c r="X3379" s="115" t="str">
        <f t="shared" si="212"/>
        <v/>
      </c>
    </row>
    <row r="3380" spans="1:24" ht="13.5">
      <c r="A3380" s="199"/>
      <c r="B3380" s="199"/>
      <c r="C3380" s="199"/>
      <c r="D3380" s="199"/>
      <c r="E3380" s="199"/>
      <c r="F3380" s="199"/>
      <c r="G3380" s="199"/>
      <c r="H3380" s="199"/>
      <c r="I3380" s="199"/>
      <c r="J3380" s="200"/>
      <c r="K3380" s="201"/>
      <c r="L3380" s="201"/>
      <c r="M3380" s="201"/>
      <c r="N3380" s="199"/>
      <c r="O3380" s="199"/>
      <c r="P3380" s="199"/>
      <c r="Q3380" s="132"/>
      <c r="R3380" s="199"/>
      <c r="S3380" s="199"/>
      <c r="T3380" s="199"/>
      <c r="U3380" s="199"/>
      <c r="V3380" s="115" t="str">
        <f t="shared" si="210"/>
        <v/>
      </c>
      <c r="W3380" s="115" t="str">
        <f t="shared" si="211"/>
        <v/>
      </c>
      <c r="X3380" s="115" t="str">
        <f t="shared" si="212"/>
        <v/>
      </c>
    </row>
    <row r="3381" spans="1:24" ht="13.5">
      <c r="A3381" s="199"/>
      <c r="B3381" s="199"/>
      <c r="C3381" s="199"/>
      <c r="D3381" s="199"/>
      <c r="E3381" s="199"/>
      <c r="F3381" s="199"/>
      <c r="G3381" s="199"/>
      <c r="H3381" s="199"/>
      <c r="I3381" s="199"/>
      <c r="J3381" s="200"/>
      <c r="K3381" s="201"/>
      <c r="L3381" s="201"/>
      <c r="M3381" s="201"/>
      <c r="N3381" s="199"/>
      <c r="O3381" s="199"/>
      <c r="P3381" s="199"/>
      <c r="Q3381" s="132"/>
      <c r="R3381" s="199"/>
      <c r="S3381" s="199"/>
      <c r="T3381" s="199"/>
      <c r="U3381" s="199"/>
      <c r="V3381" s="115" t="str">
        <f t="shared" si="210"/>
        <v/>
      </c>
      <c r="W3381" s="115" t="str">
        <f t="shared" si="211"/>
        <v/>
      </c>
      <c r="X3381" s="115" t="str">
        <f t="shared" si="212"/>
        <v/>
      </c>
    </row>
    <row r="3382" spans="1:24" ht="13.5">
      <c r="A3382" s="199"/>
      <c r="B3382" s="199"/>
      <c r="C3382" s="199"/>
      <c r="D3382" s="199"/>
      <c r="E3382" s="199"/>
      <c r="F3382" s="199"/>
      <c r="G3382" s="199"/>
      <c r="H3382" s="199"/>
      <c r="I3382" s="199"/>
      <c r="J3382" s="200"/>
      <c r="K3382" s="201"/>
      <c r="L3382" s="201"/>
      <c r="M3382" s="201"/>
      <c r="N3382" s="199"/>
      <c r="O3382" s="199"/>
      <c r="P3382" s="199"/>
      <c r="Q3382" s="132"/>
      <c r="R3382" s="199"/>
      <c r="S3382" s="199"/>
      <c r="T3382" s="199"/>
      <c r="U3382" s="199"/>
      <c r="V3382" s="115" t="str">
        <f t="shared" si="210"/>
        <v/>
      </c>
      <c r="W3382" s="115" t="str">
        <f t="shared" si="211"/>
        <v/>
      </c>
      <c r="X3382" s="115" t="str">
        <f t="shared" si="212"/>
        <v/>
      </c>
    </row>
    <row r="3383" spans="1:24" ht="13.5">
      <c r="A3383" s="199"/>
      <c r="B3383" s="199"/>
      <c r="C3383" s="199"/>
      <c r="D3383" s="199"/>
      <c r="E3383" s="199"/>
      <c r="F3383" s="199"/>
      <c r="G3383" s="199"/>
      <c r="H3383" s="199"/>
      <c r="I3383" s="199"/>
      <c r="J3383" s="200"/>
      <c r="K3383" s="201"/>
      <c r="L3383" s="201"/>
      <c r="M3383" s="201"/>
      <c r="N3383" s="199"/>
      <c r="O3383" s="199"/>
      <c r="P3383" s="199"/>
      <c r="Q3383" s="132"/>
      <c r="R3383" s="199"/>
      <c r="S3383" s="199"/>
      <c r="T3383" s="199"/>
      <c r="U3383" s="199"/>
      <c r="V3383" s="115" t="str">
        <f t="shared" si="210"/>
        <v/>
      </c>
      <c r="W3383" s="115" t="str">
        <f t="shared" si="211"/>
        <v/>
      </c>
      <c r="X3383" s="115" t="str">
        <f t="shared" si="212"/>
        <v/>
      </c>
    </row>
    <row r="3384" spans="1:24" ht="13.5">
      <c r="A3384" s="199"/>
      <c r="B3384" s="199"/>
      <c r="C3384" s="199"/>
      <c r="D3384" s="199"/>
      <c r="E3384" s="199"/>
      <c r="F3384" s="199"/>
      <c r="G3384" s="199"/>
      <c r="H3384" s="199"/>
      <c r="I3384" s="199"/>
      <c r="J3384" s="200"/>
      <c r="K3384" s="201"/>
      <c r="L3384" s="201"/>
      <c r="M3384" s="201"/>
      <c r="N3384" s="199"/>
      <c r="O3384" s="199"/>
      <c r="P3384" s="199"/>
      <c r="Q3384" s="132"/>
      <c r="R3384" s="199"/>
      <c r="S3384" s="199"/>
      <c r="T3384" s="199"/>
      <c r="U3384" s="199"/>
      <c r="V3384" s="115" t="str">
        <f t="shared" si="210"/>
        <v/>
      </c>
      <c r="W3384" s="115" t="str">
        <f t="shared" si="211"/>
        <v/>
      </c>
      <c r="X3384" s="115" t="str">
        <f t="shared" si="212"/>
        <v/>
      </c>
    </row>
    <row r="3385" spans="1:24" ht="13.5">
      <c r="A3385" s="199"/>
      <c r="B3385" s="199"/>
      <c r="C3385" s="199"/>
      <c r="D3385" s="199"/>
      <c r="E3385" s="199"/>
      <c r="F3385" s="199"/>
      <c r="G3385" s="199"/>
      <c r="H3385" s="199"/>
      <c r="I3385" s="199"/>
      <c r="J3385" s="200"/>
      <c r="K3385" s="201"/>
      <c r="L3385" s="201"/>
      <c r="M3385" s="201"/>
      <c r="N3385" s="199"/>
      <c r="O3385" s="199"/>
      <c r="P3385" s="199"/>
      <c r="Q3385" s="132"/>
      <c r="R3385" s="199"/>
      <c r="S3385" s="199"/>
      <c r="T3385" s="199"/>
      <c r="U3385" s="199"/>
      <c r="V3385" s="115" t="str">
        <f t="shared" si="210"/>
        <v/>
      </c>
      <c r="W3385" s="115" t="str">
        <f t="shared" si="211"/>
        <v/>
      </c>
      <c r="X3385" s="115" t="str">
        <f t="shared" si="212"/>
        <v/>
      </c>
    </row>
    <row r="3386" spans="1:24" ht="13.5">
      <c r="A3386" s="199"/>
      <c r="B3386" s="199"/>
      <c r="C3386" s="199"/>
      <c r="D3386" s="199"/>
      <c r="E3386" s="199"/>
      <c r="F3386" s="199"/>
      <c r="G3386" s="199"/>
      <c r="H3386" s="199"/>
      <c r="I3386" s="199"/>
      <c r="J3386" s="200"/>
      <c r="K3386" s="201"/>
      <c r="L3386" s="201"/>
      <c r="M3386" s="201"/>
      <c r="N3386" s="199"/>
      <c r="O3386" s="199"/>
      <c r="P3386" s="199"/>
      <c r="Q3386" s="132"/>
      <c r="R3386" s="199"/>
      <c r="S3386" s="199"/>
      <c r="T3386" s="199"/>
      <c r="U3386" s="199"/>
      <c r="V3386" s="115" t="str">
        <f t="shared" si="210"/>
        <v/>
      </c>
      <c r="W3386" s="115" t="str">
        <f t="shared" si="211"/>
        <v/>
      </c>
      <c r="X3386" s="115" t="str">
        <f t="shared" si="212"/>
        <v/>
      </c>
    </row>
    <row r="3387" spans="1:24" ht="13.5">
      <c r="A3387" s="199"/>
      <c r="B3387" s="199"/>
      <c r="C3387" s="199"/>
      <c r="D3387" s="199"/>
      <c r="E3387" s="199"/>
      <c r="F3387" s="199"/>
      <c r="G3387" s="199"/>
      <c r="H3387" s="199"/>
      <c r="I3387" s="199"/>
      <c r="J3387" s="200"/>
      <c r="K3387" s="201"/>
      <c r="L3387" s="201"/>
      <c r="M3387" s="201"/>
      <c r="N3387" s="199"/>
      <c r="O3387" s="199"/>
      <c r="P3387" s="199"/>
      <c r="Q3387" s="132"/>
      <c r="R3387" s="199"/>
      <c r="S3387" s="199"/>
      <c r="T3387" s="199"/>
      <c r="U3387" s="199"/>
      <c r="V3387" s="115" t="str">
        <f t="shared" si="210"/>
        <v/>
      </c>
      <c r="W3387" s="115" t="str">
        <f t="shared" si="211"/>
        <v/>
      </c>
      <c r="X3387" s="115" t="str">
        <f t="shared" si="212"/>
        <v/>
      </c>
    </row>
    <row r="3388" spans="1:24" ht="13.5">
      <c r="A3388" s="199"/>
      <c r="B3388" s="199"/>
      <c r="C3388" s="199"/>
      <c r="D3388" s="199"/>
      <c r="E3388" s="199"/>
      <c r="F3388" s="199"/>
      <c r="G3388" s="199"/>
      <c r="H3388" s="199"/>
      <c r="I3388" s="199"/>
      <c r="J3388" s="200"/>
      <c r="K3388" s="201"/>
      <c r="L3388" s="201"/>
      <c r="M3388" s="201"/>
      <c r="N3388" s="199"/>
      <c r="O3388" s="199"/>
      <c r="P3388" s="199"/>
      <c r="Q3388" s="132"/>
      <c r="R3388" s="199"/>
      <c r="S3388" s="199"/>
      <c r="T3388" s="199"/>
      <c r="U3388" s="199"/>
      <c r="V3388" s="115" t="str">
        <f t="shared" si="210"/>
        <v/>
      </c>
      <c r="W3388" s="115" t="str">
        <f t="shared" si="211"/>
        <v/>
      </c>
      <c r="X3388" s="115" t="str">
        <f t="shared" si="212"/>
        <v/>
      </c>
    </row>
    <row r="3389" spans="1:24" ht="13.5">
      <c r="A3389" s="199"/>
      <c r="B3389" s="199"/>
      <c r="C3389" s="199"/>
      <c r="D3389" s="199"/>
      <c r="E3389" s="199"/>
      <c r="F3389" s="199"/>
      <c r="G3389" s="199"/>
      <c r="H3389" s="199"/>
      <c r="I3389" s="199"/>
      <c r="J3389" s="200"/>
      <c r="K3389" s="201"/>
      <c r="L3389" s="201"/>
      <c r="M3389" s="201"/>
      <c r="N3389" s="199"/>
      <c r="O3389" s="199"/>
      <c r="P3389" s="199"/>
      <c r="Q3389" s="132"/>
      <c r="R3389" s="199"/>
      <c r="S3389" s="199"/>
      <c r="T3389" s="199"/>
      <c r="U3389" s="199"/>
      <c r="V3389" s="115" t="str">
        <f t="shared" si="210"/>
        <v/>
      </c>
      <c r="W3389" s="115" t="str">
        <f t="shared" si="211"/>
        <v/>
      </c>
      <c r="X3389" s="115" t="str">
        <f t="shared" si="212"/>
        <v/>
      </c>
    </row>
    <row r="3390" spans="1:24" ht="13.5">
      <c r="A3390" s="199"/>
      <c r="B3390" s="199"/>
      <c r="C3390" s="199"/>
      <c r="D3390" s="199"/>
      <c r="E3390" s="199"/>
      <c r="F3390" s="199"/>
      <c r="G3390" s="199"/>
      <c r="H3390" s="199"/>
      <c r="I3390" s="199"/>
      <c r="J3390" s="200"/>
      <c r="K3390" s="201"/>
      <c r="L3390" s="201"/>
      <c r="M3390" s="201"/>
      <c r="N3390" s="199"/>
      <c r="O3390" s="199"/>
      <c r="P3390" s="199"/>
      <c r="Q3390" s="132"/>
      <c r="R3390" s="199"/>
      <c r="S3390" s="199"/>
      <c r="T3390" s="199"/>
      <c r="U3390" s="199"/>
      <c r="V3390" s="115" t="str">
        <f t="shared" si="210"/>
        <v/>
      </c>
      <c r="W3390" s="115" t="str">
        <f t="shared" si="211"/>
        <v/>
      </c>
      <c r="X3390" s="115" t="str">
        <f t="shared" si="212"/>
        <v/>
      </c>
    </row>
    <row r="3391" spans="1:24" ht="13.5">
      <c r="A3391" s="199"/>
      <c r="B3391" s="199"/>
      <c r="C3391" s="199"/>
      <c r="D3391" s="199"/>
      <c r="E3391" s="199"/>
      <c r="F3391" s="199"/>
      <c r="G3391" s="199"/>
      <c r="H3391" s="199"/>
      <c r="I3391" s="199"/>
      <c r="J3391" s="200"/>
      <c r="K3391" s="201"/>
      <c r="L3391" s="201"/>
      <c r="M3391" s="201"/>
      <c r="N3391" s="199"/>
      <c r="O3391" s="199"/>
      <c r="P3391" s="199"/>
      <c r="Q3391" s="132"/>
      <c r="R3391" s="199"/>
      <c r="S3391" s="199"/>
      <c r="T3391" s="199"/>
      <c r="U3391" s="199"/>
      <c r="V3391" s="115" t="str">
        <f t="shared" si="210"/>
        <v/>
      </c>
      <c r="W3391" s="115" t="str">
        <f t="shared" si="211"/>
        <v/>
      </c>
      <c r="X3391" s="115" t="str">
        <f t="shared" si="212"/>
        <v/>
      </c>
    </row>
    <row r="3392" spans="1:24" ht="13.5">
      <c r="A3392" s="199"/>
      <c r="B3392" s="199"/>
      <c r="C3392" s="199"/>
      <c r="D3392" s="199"/>
      <c r="E3392" s="199"/>
      <c r="F3392" s="199"/>
      <c r="G3392" s="199"/>
      <c r="H3392" s="199"/>
      <c r="I3392" s="199"/>
      <c r="J3392" s="200"/>
      <c r="K3392" s="201"/>
      <c r="L3392" s="201"/>
      <c r="M3392" s="201"/>
      <c r="N3392" s="199"/>
      <c r="O3392" s="199"/>
      <c r="P3392" s="199"/>
      <c r="Q3392" s="132"/>
      <c r="R3392" s="199"/>
      <c r="S3392" s="199"/>
      <c r="T3392" s="199"/>
      <c r="U3392" s="199"/>
      <c r="V3392" s="115" t="str">
        <f t="shared" si="210"/>
        <v/>
      </c>
      <c r="W3392" s="115" t="str">
        <f t="shared" si="211"/>
        <v/>
      </c>
      <c r="X3392" s="115" t="str">
        <f t="shared" si="212"/>
        <v/>
      </c>
    </row>
    <row r="3393" spans="1:24" ht="13.5">
      <c r="A3393" s="199"/>
      <c r="B3393" s="199"/>
      <c r="C3393" s="199"/>
      <c r="D3393" s="199"/>
      <c r="E3393" s="199"/>
      <c r="F3393" s="199"/>
      <c r="G3393" s="199"/>
      <c r="H3393" s="199"/>
      <c r="I3393" s="199"/>
      <c r="J3393" s="200"/>
      <c r="K3393" s="201"/>
      <c r="L3393" s="201"/>
      <c r="M3393" s="201"/>
      <c r="N3393" s="199"/>
      <c r="O3393" s="199"/>
      <c r="P3393" s="199"/>
      <c r="Q3393" s="132"/>
      <c r="R3393" s="199"/>
      <c r="S3393" s="199"/>
      <c r="T3393" s="199"/>
      <c r="U3393" s="199"/>
      <c r="V3393" s="115" t="str">
        <f t="shared" si="210"/>
        <v/>
      </c>
      <c r="W3393" s="115" t="str">
        <f t="shared" si="211"/>
        <v/>
      </c>
      <c r="X3393" s="115" t="str">
        <f t="shared" si="212"/>
        <v/>
      </c>
    </row>
    <row r="3394" spans="1:24" ht="13.5">
      <c r="A3394" s="199"/>
      <c r="B3394" s="199"/>
      <c r="C3394" s="199"/>
      <c r="D3394" s="199"/>
      <c r="E3394" s="199"/>
      <c r="F3394" s="199"/>
      <c r="G3394" s="199"/>
      <c r="H3394" s="199"/>
      <c r="I3394" s="199"/>
      <c r="J3394" s="200"/>
      <c r="K3394" s="201"/>
      <c r="L3394" s="201"/>
      <c r="M3394" s="201"/>
      <c r="N3394" s="199"/>
      <c r="O3394" s="199"/>
      <c r="P3394" s="199"/>
      <c r="Q3394" s="132"/>
      <c r="R3394" s="199"/>
      <c r="S3394" s="199"/>
      <c r="T3394" s="199"/>
      <c r="U3394" s="199"/>
      <c r="V3394" s="115" t="str">
        <f t="shared" si="210"/>
        <v/>
      </c>
      <c r="W3394" s="115" t="str">
        <f t="shared" si="211"/>
        <v/>
      </c>
      <c r="X3394" s="115" t="str">
        <f t="shared" si="212"/>
        <v/>
      </c>
    </row>
    <row r="3395" spans="1:24" ht="13.5">
      <c r="A3395" s="199"/>
      <c r="B3395" s="199"/>
      <c r="C3395" s="199"/>
      <c r="D3395" s="199"/>
      <c r="E3395" s="199"/>
      <c r="F3395" s="199"/>
      <c r="G3395" s="199"/>
      <c r="H3395" s="199"/>
      <c r="I3395" s="199"/>
      <c r="J3395" s="200"/>
      <c r="K3395" s="201"/>
      <c r="L3395" s="201"/>
      <c r="M3395" s="201"/>
      <c r="N3395" s="199"/>
      <c r="O3395" s="199"/>
      <c r="P3395" s="199"/>
      <c r="Q3395" s="132"/>
      <c r="R3395" s="199"/>
      <c r="S3395" s="199"/>
      <c r="T3395" s="199"/>
      <c r="U3395" s="199"/>
      <c r="V3395" s="115" t="str">
        <f t="shared" si="210"/>
        <v/>
      </c>
      <c r="W3395" s="115" t="str">
        <f t="shared" si="211"/>
        <v/>
      </c>
      <c r="X3395" s="115" t="str">
        <f t="shared" si="212"/>
        <v/>
      </c>
    </row>
    <row r="3396" spans="1:24" ht="13.5">
      <c r="A3396" s="199"/>
      <c r="B3396" s="199"/>
      <c r="C3396" s="199"/>
      <c r="D3396" s="199"/>
      <c r="E3396" s="199"/>
      <c r="F3396" s="199"/>
      <c r="G3396" s="199"/>
      <c r="H3396" s="199"/>
      <c r="I3396" s="199"/>
      <c r="J3396" s="200"/>
      <c r="K3396" s="201"/>
      <c r="L3396" s="201"/>
      <c r="M3396" s="201"/>
      <c r="N3396" s="199"/>
      <c r="O3396" s="199"/>
      <c r="P3396" s="199"/>
      <c r="Q3396" s="132"/>
      <c r="R3396" s="199"/>
      <c r="S3396" s="199"/>
      <c r="T3396" s="199"/>
      <c r="U3396" s="199"/>
      <c r="V3396" s="115" t="str">
        <f t="shared" si="210"/>
        <v/>
      </c>
      <c r="W3396" s="115" t="str">
        <f t="shared" si="211"/>
        <v/>
      </c>
      <c r="X3396" s="115" t="str">
        <f t="shared" si="212"/>
        <v/>
      </c>
    </row>
    <row r="3397" spans="1:24" ht="13.5">
      <c r="A3397" s="199"/>
      <c r="B3397" s="199"/>
      <c r="C3397" s="199"/>
      <c r="D3397" s="199"/>
      <c r="E3397" s="199"/>
      <c r="F3397" s="199"/>
      <c r="G3397" s="199"/>
      <c r="H3397" s="199"/>
      <c r="I3397" s="199"/>
      <c r="J3397" s="200"/>
      <c r="K3397" s="201"/>
      <c r="L3397" s="201"/>
      <c r="M3397" s="201"/>
      <c r="N3397" s="199"/>
      <c r="O3397" s="199"/>
      <c r="P3397" s="199"/>
      <c r="Q3397" s="132"/>
      <c r="R3397" s="199"/>
      <c r="S3397" s="199"/>
      <c r="T3397" s="199"/>
      <c r="U3397" s="199"/>
      <c r="V3397" s="115" t="str">
        <f t="shared" si="210"/>
        <v/>
      </c>
      <c r="W3397" s="115" t="str">
        <f t="shared" si="211"/>
        <v/>
      </c>
      <c r="X3397" s="115" t="str">
        <f t="shared" si="212"/>
        <v/>
      </c>
    </row>
    <row r="3398" spans="1:24" ht="13.5">
      <c r="A3398" s="199"/>
      <c r="B3398" s="199"/>
      <c r="C3398" s="199"/>
      <c r="D3398" s="199"/>
      <c r="E3398" s="199"/>
      <c r="F3398" s="199"/>
      <c r="G3398" s="199"/>
      <c r="H3398" s="199"/>
      <c r="I3398" s="199"/>
      <c r="J3398" s="200"/>
      <c r="K3398" s="201"/>
      <c r="L3398" s="201"/>
      <c r="M3398" s="201"/>
      <c r="N3398" s="199"/>
      <c r="O3398" s="199"/>
      <c r="P3398" s="199"/>
      <c r="Q3398" s="132"/>
      <c r="R3398" s="199"/>
      <c r="S3398" s="199"/>
      <c r="T3398" s="199"/>
      <c r="U3398" s="199"/>
      <c r="V3398" s="115" t="str">
        <f t="shared" si="210"/>
        <v/>
      </c>
      <c r="W3398" s="115" t="str">
        <f t="shared" si="211"/>
        <v/>
      </c>
      <c r="X3398" s="115" t="str">
        <f t="shared" si="212"/>
        <v/>
      </c>
    </row>
    <row r="3399" spans="1:24" ht="13.5">
      <c r="A3399" s="199"/>
      <c r="B3399" s="199"/>
      <c r="C3399" s="199"/>
      <c r="D3399" s="199"/>
      <c r="E3399" s="199"/>
      <c r="F3399" s="199"/>
      <c r="G3399" s="199"/>
      <c r="H3399" s="199"/>
      <c r="I3399" s="199"/>
      <c r="J3399" s="200"/>
      <c r="K3399" s="201"/>
      <c r="L3399" s="201"/>
      <c r="M3399" s="201"/>
      <c r="N3399" s="199"/>
      <c r="O3399" s="199"/>
      <c r="P3399" s="199"/>
      <c r="Q3399" s="132"/>
      <c r="R3399" s="199"/>
      <c r="S3399" s="199"/>
      <c r="T3399" s="199"/>
      <c r="U3399" s="199"/>
      <c r="V3399" s="115" t="str">
        <f t="shared" si="210"/>
        <v/>
      </c>
      <c r="W3399" s="115" t="str">
        <f t="shared" si="211"/>
        <v/>
      </c>
      <c r="X3399" s="115" t="str">
        <f t="shared" si="212"/>
        <v/>
      </c>
    </row>
    <row r="3400" spans="1:24" ht="13.5">
      <c r="A3400" s="199"/>
      <c r="B3400" s="199"/>
      <c r="C3400" s="199"/>
      <c r="D3400" s="199"/>
      <c r="E3400" s="199"/>
      <c r="F3400" s="199"/>
      <c r="G3400" s="199"/>
      <c r="H3400" s="199"/>
      <c r="I3400" s="199"/>
      <c r="J3400" s="200"/>
      <c r="K3400" s="201"/>
      <c r="L3400" s="201"/>
      <c r="M3400" s="201"/>
      <c r="N3400" s="199"/>
      <c r="O3400" s="199"/>
      <c r="P3400" s="199"/>
      <c r="Q3400" s="132"/>
      <c r="R3400" s="199"/>
      <c r="S3400" s="199"/>
      <c r="T3400" s="199"/>
      <c r="U3400" s="199"/>
      <c r="V3400" s="115" t="str">
        <f t="shared" si="210"/>
        <v/>
      </c>
      <c r="W3400" s="115" t="str">
        <f t="shared" si="211"/>
        <v/>
      </c>
      <c r="X3400" s="115" t="str">
        <f t="shared" si="212"/>
        <v/>
      </c>
    </row>
    <row r="3401" spans="1:24" ht="13.5">
      <c r="A3401" s="199"/>
      <c r="B3401" s="199"/>
      <c r="C3401" s="199"/>
      <c r="D3401" s="199"/>
      <c r="E3401" s="199"/>
      <c r="F3401" s="199"/>
      <c r="G3401" s="199"/>
      <c r="H3401" s="199"/>
      <c r="I3401" s="199"/>
      <c r="J3401" s="200"/>
      <c r="K3401" s="201"/>
      <c r="L3401" s="201"/>
      <c r="M3401" s="201"/>
      <c r="N3401" s="199"/>
      <c r="O3401" s="199"/>
      <c r="P3401" s="199"/>
      <c r="Q3401" s="132"/>
      <c r="R3401" s="199"/>
      <c r="S3401" s="199"/>
      <c r="T3401" s="199"/>
      <c r="U3401" s="199"/>
      <c r="V3401" s="115" t="str">
        <f t="shared" si="210"/>
        <v/>
      </c>
      <c r="W3401" s="115" t="str">
        <f t="shared" si="211"/>
        <v/>
      </c>
      <c r="X3401" s="115" t="str">
        <f t="shared" si="212"/>
        <v/>
      </c>
    </row>
    <row r="3402" spans="1:24" ht="13.5">
      <c r="A3402" s="199"/>
      <c r="B3402" s="199"/>
      <c r="C3402" s="199"/>
      <c r="D3402" s="199"/>
      <c r="E3402" s="199"/>
      <c r="F3402" s="199"/>
      <c r="G3402" s="199"/>
      <c r="H3402" s="199"/>
      <c r="I3402" s="199"/>
      <c r="J3402" s="200"/>
      <c r="K3402" s="201"/>
      <c r="L3402" s="201"/>
      <c r="M3402" s="201"/>
      <c r="N3402" s="199"/>
      <c r="O3402" s="199"/>
      <c r="P3402" s="199"/>
      <c r="Q3402" s="132"/>
      <c r="R3402" s="199"/>
      <c r="S3402" s="199"/>
      <c r="T3402" s="199"/>
      <c r="U3402" s="199"/>
      <c r="V3402" s="115" t="str">
        <f t="shared" si="210"/>
        <v/>
      </c>
      <c r="W3402" s="115" t="str">
        <f t="shared" si="211"/>
        <v/>
      </c>
      <c r="X3402" s="115" t="str">
        <f t="shared" si="212"/>
        <v/>
      </c>
    </row>
    <row r="3403" spans="1:24" ht="13.5">
      <c r="A3403" s="199"/>
      <c r="B3403" s="199"/>
      <c r="C3403" s="199"/>
      <c r="D3403" s="199"/>
      <c r="E3403" s="199"/>
      <c r="F3403" s="199"/>
      <c r="G3403" s="199"/>
      <c r="H3403" s="199"/>
      <c r="I3403" s="199"/>
      <c r="J3403" s="200"/>
      <c r="K3403" s="201"/>
      <c r="L3403" s="201"/>
      <c r="M3403" s="201"/>
      <c r="N3403" s="199"/>
      <c r="O3403" s="199"/>
      <c r="P3403" s="199"/>
      <c r="Q3403" s="132"/>
      <c r="R3403" s="199"/>
      <c r="S3403" s="199"/>
      <c r="T3403" s="199"/>
      <c r="U3403" s="199"/>
      <c r="V3403" s="115" t="str">
        <f t="shared" si="210"/>
        <v/>
      </c>
      <c r="W3403" s="115" t="str">
        <f t="shared" si="211"/>
        <v/>
      </c>
      <c r="X3403" s="115" t="str">
        <f t="shared" si="212"/>
        <v/>
      </c>
    </row>
    <row r="3404" spans="1:24" ht="13.5">
      <c r="A3404" s="199"/>
      <c r="B3404" s="199"/>
      <c r="C3404" s="199"/>
      <c r="D3404" s="199"/>
      <c r="E3404" s="199"/>
      <c r="F3404" s="199"/>
      <c r="G3404" s="199"/>
      <c r="H3404" s="199"/>
      <c r="I3404" s="199"/>
      <c r="J3404" s="200"/>
      <c r="K3404" s="201"/>
      <c r="L3404" s="201"/>
      <c r="M3404" s="201"/>
      <c r="N3404" s="199"/>
      <c r="O3404" s="199"/>
      <c r="P3404" s="199"/>
      <c r="Q3404" s="132"/>
      <c r="R3404" s="199"/>
      <c r="S3404" s="199"/>
      <c r="T3404" s="199"/>
      <c r="U3404" s="199"/>
      <c r="V3404" s="115" t="str">
        <f t="shared" si="210"/>
        <v/>
      </c>
      <c r="W3404" s="115" t="str">
        <f t="shared" si="211"/>
        <v/>
      </c>
      <c r="X3404" s="115" t="str">
        <f t="shared" si="212"/>
        <v/>
      </c>
    </row>
    <row r="3405" spans="1:24" ht="13.5">
      <c r="A3405" s="199"/>
      <c r="B3405" s="199"/>
      <c r="C3405" s="199"/>
      <c r="D3405" s="199"/>
      <c r="E3405" s="199"/>
      <c r="F3405" s="199"/>
      <c r="G3405" s="199"/>
      <c r="H3405" s="199"/>
      <c r="I3405" s="199"/>
      <c r="J3405" s="200"/>
      <c r="K3405" s="201"/>
      <c r="L3405" s="201"/>
      <c r="M3405" s="201"/>
      <c r="N3405" s="199"/>
      <c r="O3405" s="199"/>
      <c r="P3405" s="199"/>
      <c r="Q3405" s="132"/>
      <c r="R3405" s="199"/>
      <c r="S3405" s="199"/>
      <c r="T3405" s="199"/>
      <c r="U3405" s="199"/>
      <c r="V3405" s="115" t="str">
        <f t="shared" si="210"/>
        <v/>
      </c>
      <c r="W3405" s="115" t="str">
        <f t="shared" si="211"/>
        <v/>
      </c>
      <c r="X3405" s="115" t="str">
        <f t="shared" si="212"/>
        <v/>
      </c>
    </row>
    <row r="3406" spans="1:24" ht="13.5">
      <c r="A3406" s="199"/>
      <c r="B3406" s="199"/>
      <c r="C3406" s="199"/>
      <c r="D3406" s="199"/>
      <c r="E3406" s="199"/>
      <c r="F3406" s="199"/>
      <c r="G3406" s="199"/>
      <c r="H3406" s="199"/>
      <c r="I3406" s="199"/>
      <c r="J3406" s="200"/>
      <c r="K3406" s="201"/>
      <c r="L3406" s="201"/>
      <c r="M3406" s="201"/>
      <c r="N3406" s="199"/>
      <c r="O3406" s="199"/>
      <c r="P3406" s="199"/>
      <c r="Q3406" s="132"/>
      <c r="R3406" s="199"/>
      <c r="S3406" s="199"/>
      <c r="T3406" s="199"/>
      <c r="U3406" s="199"/>
      <c r="V3406" s="115" t="str">
        <f t="shared" si="210"/>
        <v/>
      </c>
      <c r="W3406" s="115" t="str">
        <f t="shared" si="211"/>
        <v/>
      </c>
      <c r="X3406" s="115" t="str">
        <f t="shared" si="212"/>
        <v/>
      </c>
    </row>
    <row r="3407" spans="1:24" ht="13.5">
      <c r="A3407" s="199"/>
      <c r="B3407" s="199"/>
      <c r="C3407" s="199"/>
      <c r="D3407" s="199"/>
      <c r="E3407" s="199"/>
      <c r="F3407" s="199"/>
      <c r="G3407" s="199"/>
      <c r="H3407" s="199"/>
      <c r="I3407" s="199"/>
      <c r="J3407" s="200"/>
      <c r="K3407" s="201"/>
      <c r="L3407" s="201"/>
      <c r="M3407" s="201"/>
      <c r="N3407" s="199"/>
      <c r="O3407" s="199"/>
      <c r="P3407" s="199"/>
      <c r="Q3407" s="132"/>
      <c r="R3407" s="199"/>
      <c r="S3407" s="199"/>
      <c r="T3407" s="199"/>
      <c r="U3407" s="199"/>
      <c r="V3407" s="115" t="str">
        <f t="shared" si="210"/>
        <v/>
      </c>
      <c r="W3407" s="115" t="str">
        <f t="shared" si="211"/>
        <v/>
      </c>
      <c r="X3407" s="115" t="str">
        <f t="shared" si="212"/>
        <v/>
      </c>
    </row>
    <row r="3408" spans="1:24" ht="13.5">
      <c r="A3408" s="199"/>
      <c r="B3408" s="199"/>
      <c r="C3408" s="199"/>
      <c r="D3408" s="199"/>
      <c r="E3408" s="199"/>
      <c r="F3408" s="199"/>
      <c r="G3408" s="199"/>
      <c r="H3408" s="199"/>
      <c r="I3408" s="199"/>
      <c r="J3408" s="200"/>
      <c r="K3408" s="201"/>
      <c r="L3408" s="201"/>
      <c r="M3408" s="201"/>
      <c r="N3408" s="199"/>
      <c r="O3408" s="199"/>
      <c r="P3408" s="199"/>
      <c r="Q3408" s="132"/>
      <c r="R3408" s="199"/>
      <c r="S3408" s="199"/>
      <c r="T3408" s="199"/>
      <c r="U3408" s="199"/>
      <c r="V3408" s="115" t="str">
        <f t="shared" si="210"/>
        <v/>
      </c>
      <c r="W3408" s="115" t="str">
        <f t="shared" si="211"/>
        <v/>
      </c>
      <c r="X3408" s="115" t="str">
        <f t="shared" si="212"/>
        <v/>
      </c>
    </row>
    <row r="3409" spans="1:24" ht="13.5">
      <c r="A3409" s="199"/>
      <c r="B3409" s="199"/>
      <c r="C3409" s="199"/>
      <c r="D3409" s="199"/>
      <c r="E3409" s="199"/>
      <c r="F3409" s="199"/>
      <c r="G3409" s="199"/>
      <c r="H3409" s="199"/>
      <c r="I3409" s="199"/>
      <c r="J3409" s="200"/>
      <c r="K3409" s="201"/>
      <c r="L3409" s="201"/>
      <c r="M3409" s="201"/>
      <c r="N3409" s="199"/>
      <c r="O3409" s="199"/>
      <c r="P3409" s="199"/>
      <c r="Q3409" s="132"/>
      <c r="R3409" s="199"/>
      <c r="S3409" s="199"/>
      <c r="T3409" s="199"/>
      <c r="U3409" s="199"/>
      <c r="V3409" s="115" t="str">
        <f t="shared" si="210"/>
        <v/>
      </c>
      <c r="W3409" s="115" t="str">
        <f t="shared" si="211"/>
        <v/>
      </c>
      <c r="X3409" s="115" t="str">
        <f t="shared" si="212"/>
        <v/>
      </c>
    </row>
    <row r="3410" spans="1:24" ht="13.5">
      <c r="A3410" s="199"/>
      <c r="B3410" s="199"/>
      <c r="C3410" s="199"/>
      <c r="D3410" s="199"/>
      <c r="E3410" s="199"/>
      <c r="F3410" s="199"/>
      <c r="G3410" s="199"/>
      <c r="H3410" s="199"/>
      <c r="I3410" s="199"/>
      <c r="J3410" s="200"/>
      <c r="K3410" s="201"/>
      <c r="L3410" s="201"/>
      <c r="M3410" s="201"/>
      <c r="N3410" s="199"/>
      <c r="O3410" s="199"/>
      <c r="P3410" s="199"/>
      <c r="Q3410" s="132"/>
      <c r="R3410" s="199"/>
      <c r="S3410" s="199"/>
      <c r="T3410" s="199"/>
      <c r="U3410" s="199"/>
      <c r="V3410" s="115" t="str">
        <f t="shared" si="210"/>
        <v/>
      </c>
      <c r="W3410" s="115" t="str">
        <f t="shared" si="211"/>
        <v/>
      </c>
      <c r="X3410" s="115" t="str">
        <f t="shared" si="212"/>
        <v/>
      </c>
    </row>
    <row r="3411" spans="1:24" ht="13.5">
      <c r="A3411" s="199"/>
      <c r="B3411" s="199"/>
      <c r="C3411" s="199"/>
      <c r="D3411" s="199"/>
      <c r="E3411" s="199"/>
      <c r="F3411" s="199"/>
      <c r="G3411" s="199"/>
      <c r="H3411" s="199"/>
      <c r="I3411" s="199"/>
      <c r="J3411" s="200"/>
      <c r="K3411" s="201"/>
      <c r="L3411" s="201"/>
      <c r="M3411" s="201"/>
      <c r="N3411" s="199"/>
      <c r="O3411" s="199"/>
      <c r="P3411" s="199"/>
      <c r="Q3411" s="132"/>
      <c r="R3411" s="199"/>
      <c r="S3411" s="199"/>
      <c r="T3411" s="199"/>
      <c r="U3411" s="199"/>
      <c r="V3411" s="115" t="str">
        <f t="shared" si="210"/>
        <v/>
      </c>
      <c r="W3411" s="115" t="str">
        <f t="shared" si="211"/>
        <v/>
      </c>
      <c r="X3411" s="115" t="str">
        <f t="shared" si="212"/>
        <v/>
      </c>
    </row>
    <row r="3412" spans="1:24" ht="13.5">
      <c r="A3412" s="199"/>
      <c r="B3412" s="199"/>
      <c r="C3412" s="199"/>
      <c r="D3412" s="199"/>
      <c r="E3412" s="199"/>
      <c r="F3412" s="199"/>
      <c r="G3412" s="199"/>
      <c r="H3412" s="199"/>
      <c r="I3412" s="199"/>
      <c r="J3412" s="200"/>
      <c r="K3412" s="201"/>
      <c r="L3412" s="201"/>
      <c r="M3412" s="201"/>
      <c r="N3412" s="199"/>
      <c r="O3412" s="199"/>
      <c r="P3412" s="199"/>
      <c r="Q3412" s="132"/>
      <c r="R3412" s="199"/>
      <c r="S3412" s="199"/>
      <c r="T3412" s="199"/>
      <c r="U3412" s="199"/>
      <c r="V3412" s="115" t="str">
        <f t="shared" si="210"/>
        <v/>
      </c>
      <c r="W3412" s="115" t="str">
        <f t="shared" si="211"/>
        <v/>
      </c>
      <c r="X3412" s="115" t="str">
        <f t="shared" si="212"/>
        <v/>
      </c>
    </row>
    <row r="3413" spans="1:24" ht="13.5">
      <c r="A3413" s="199"/>
      <c r="B3413" s="199"/>
      <c r="C3413" s="199"/>
      <c r="D3413" s="199"/>
      <c r="E3413" s="199"/>
      <c r="F3413" s="199"/>
      <c r="G3413" s="199"/>
      <c r="H3413" s="199"/>
      <c r="I3413" s="199"/>
      <c r="J3413" s="200"/>
      <c r="K3413" s="201"/>
      <c r="L3413" s="201"/>
      <c r="M3413" s="201"/>
      <c r="N3413" s="199"/>
      <c r="O3413" s="199"/>
      <c r="P3413" s="199"/>
      <c r="Q3413" s="132"/>
      <c r="R3413" s="199"/>
      <c r="S3413" s="199"/>
      <c r="T3413" s="199"/>
      <c r="U3413" s="199"/>
      <c r="V3413" s="115" t="str">
        <f t="shared" si="210"/>
        <v/>
      </c>
      <c r="W3413" s="115" t="str">
        <f t="shared" si="211"/>
        <v/>
      </c>
      <c r="X3413" s="115" t="str">
        <f t="shared" si="212"/>
        <v/>
      </c>
    </row>
    <row r="3414" spans="1:24" ht="13.5">
      <c r="A3414" s="199"/>
      <c r="B3414" s="199"/>
      <c r="C3414" s="199"/>
      <c r="D3414" s="199"/>
      <c r="E3414" s="199"/>
      <c r="F3414" s="199"/>
      <c r="G3414" s="199"/>
      <c r="H3414" s="199"/>
      <c r="I3414" s="199"/>
      <c r="J3414" s="200"/>
      <c r="K3414" s="201"/>
      <c r="L3414" s="201"/>
      <c r="M3414" s="201"/>
      <c r="N3414" s="199"/>
      <c r="O3414" s="199"/>
      <c r="P3414" s="199"/>
      <c r="Q3414" s="132"/>
      <c r="R3414" s="199"/>
      <c r="S3414" s="199"/>
      <c r="T3414" s="199"/>
      <c r="U3414" s="199"/>
      <c r="V3414" s="115" t="str">
        <f t="shared" si="210"/>
        <v/>
      </c>
      <c r="W3414" s="115" t="str">
        <f t="shared" si="211"/>
        <v/>
      </c>
      <c r="X3414" s="115" t="str">
        <f t="shared" si="212"/>
        <v/>
      </c>
    </row>
    <row r="3415" spans="1:24" ht="13.5">
      <c r="A3415" s="199"/>
      <c r="B3415" s="199"/>
      <c r="C3415" s="199"/>
      <c r="D3415" s="199"/>
      <c r="E3415" s="199"/>
      <c r="F3415" s="199"/>
      <c r="G3415" s="199"/>
      <c r="H3415" s="199"/>
      <c r="I3415" s="199"/>
      <c r="J3415" s="200"/>
      <c r="K3415" s="201"/>
      <c r="L3415" s="201"/>
      <c r="M3415" s="201"/>
      <c r="N3415" s="199"/>
      <c r="O3415" s="199"/>
      <c r="P3415" s="199"/>
      <c r="Q3415" s="132"/>
      <c r="R3415" s="199"/>
      <c r="S3415" s="199"/>
      <c r="T3415" s="199"/>
      <c r="U3415" s="199"/>
      <c r="V3415" s="115" t="str">
        <f t="shared" si="210"/>
        <v/>
      </c>
      <c r="W3415" s="115" t="str">
        <f t="shared" si="211"/>
        <v/>
      </c>
      <c r="X3415" s="115" t="str">
        <f t="shared" si="212"/>
        <v/>
      </c>
    </row>
    <row r="3416" spans="1:24" ht="13.5">
      <c r="A3416" s="199"/>
      <c r="B3416" s="199"/>
      <c r="C3416" s="199"/>
      <c r="D3416" s="199"/>
      <c r="E3416" s="199"/>
      <c r="F3416" s="199"/>
      <c r="G3416" s="199"/>
      <c r="H3416" s="199"/>
      <c r="I3416" s="199"/>
      <c r="J3416" s="200"/>
      <c r="K3416" s="201"/>
      <c r="L3416" s="201"/>
      <c r="M3416" s="201"/>
      <c r="N3416" s="199"/>
      <c r="O3416" s="199"/>
      <c r="P3416" s="199"/>
      <c r="Q3416" s="132"/>
      <c r="R3416" s="199"/>
      <c r="S3416" s="199"/>
      <c r="T3416" s="199"/>
      <c r="U3416" s="199"/>
      <c r="V3416" s="115" t="str">
        <f t="shared" si="210"/>
        <v/>
      </c>
      <c r="W3416" s="115" t="str">
        <f t="shared" si="211"/>
        <v/>
      </c>
      <c r="X3416" s="115" t="str">
        <f t="shared" si="212"/>
        <v/>
      </c>
    </row>
    <row r="3417" spans="1:24" ht="13.5">
      <c r="A3417" s="199"/>
      <c r="B3417" s="199"/>
      <c r="C3417" s="199"/>
      <c r="D3417" s="199"/>
      <c r="E3417" s="199"/>
      <c r="F3417" s="199"/>
      <c r="G3417" s="199"/>
      <c r="H3417" s="199"/>
      <c r="I3417" s="199"/>
      <c r="J3417" s="200"/>
      <c r="K3417" s="201"/>
      <c r="L3417" s="201"/>
      <c r="M3417" s="201"/>
      <c r="N3417" s="199"/>
      <c r="O3417" s="199"/>
      <c r="P3417" s="199"/>
      <c r="Q3417" s="132"/>
      <c r="R3417" s="199"/>
      <c r="S3417" s="199"/>
      <c r="T3417" s="199"/>
      <c r="U3417" s="199"/>
      <c r="V3417" s="115" t="str">
        <f t="shared" si="210"/>
        <v/>
      </c>
      <c r="W3417" s="115" t="str">
        <f t="shared" si="211"/>
        <v/>
      </c>
      <c r="X3417" s="115" t="str">
        <f t="shared" si="212"/>
        <v/>
      </c>
    </row>
    <row r="3418" spans="1:24" ht="13.5">
      <c r="A3418" s="199"/>
      <c r="B3418" s="199"/>
      <c r="C3418" s="199"/>
      <c r="D3418" s="199"/>
      <c r="E3418" s="199"/>
      <c r="F3418" s="199"/>
      <c r="G3418" s="199"/>
      <c r="H3418" s="199"/>
      <c r="I3418" s="199"/>
      <c r="J3418" s="200"/>
      <c r="K3418" s="201"/>
      <c r="L3418" s="201"/>
      <c r="M3418" s="201"/>
      <c r="N3418" s="199"/>
      <c r="O3418" s="199"/>
      <c r="P3418" s="199"/>
      <c r="Q3418" s="132"/>
      <c r="R3418" s="199"/>
      <c r="S3418" s="199"/>
      <c r="T3418" s="199"/>
      <c r="U3418" s="199"/>
      <c r="V3418" s="115" t="str">
        <f t="shared" si="210"/>
        <v/>
      </c>
      <c r="W3418" s="115" t="str">
        <f t="shared" si="211"/>
        <v/>
      </c>
      <c r="X3418" s="115" t="str">
        <f t="shared" si="212"/>
        <v/>
      </c>
    </row>
    <row r="3419" spans="1:24" ht="13.5">
      <c r="A3419" s="199"/>
      <c r="B3419" s="199"/>
      <c r="C3419" s="199"/>
      <c r="D3419" s="199"/>
      <c r="E3419" s="199"/>
      <c r="F3419" s="199"/>
      <c r="G3419" s="199"/>
      <c r="H3419" s="199"/>
      <c r="I3419" s="199"/>
      <c r="J3419" s="200"/>
      <c r="K3419" s="201"/>
      <c r="L3419" s="201"/>
      <c r="M3419" s="201"/>
      <c r="N3419" s="199"/>
      <c r="O3419" s="199"/>
      <c r="P3419" s="199"/>
      <c r="Q3419" s="132"/>
      <c r="R3419" s="199"/>
      <c r="S3419" s="199"/>
      <c r="T3419" s="199"/>
      <c r="U3419" s="199"/>
      <c r="V3419" s="115" t="str">
        <f t="shared" si="210"/>
        <v/>
      </c>
      <c r="W3419" s="115" t="str">
        <f t="shared" si="211"/>
        <v/>
      </c>
      <c r="X3419" s="115" t="str">
        <f t="shared" si="212"/>
        <v/>
      </c>
    </row>
    <row r="3420" spans="1:24" ht="13.5">
      <c r="A3420" s="199"/>
      <c r="B3420" s="199"/>
      <c r="C3420" s="199"/>
      <c r="D3420" s="199"/>
      <c r="E3420" s="199"/>
      <c r="F3420" s="199"/>
      <c r="G3420" s="199"/>
      <c r="H3420" s="199"/>
      <c r="I3420" s="199"/>
      <c r="J3420" s="200"/>
      <c r="K3420" s="201"/>
      <c r="L3420" s="201"/>
      <c r="M3420" s="201"/>
      <c r="N3420" s="199"/>
      <c r="O3420" s="199"/>
      <c r="P3420" s="199"/>
      <c r="Q3420" s="132"/>
      <c r="R3420" s="199"/>
      <c r="S3420" s="199"/>
      <c r="T3420" s="199"/>
      <c r="U3420" s="199"/>
      <c r="V3420" s="115" t="str">
        <f t="shared" si="210"/>
        <v/>
      </c>
      <c r="W3420" s="115" t="str">
        <f t="shared" si="211"/>
        <v/>
      </c>
      <c r="X3420" s="115" t="str">
        <f t="shared" si="212"/>
        <v/>
      </c>
    </row>
    <row r="3421" spans="1:24" ht="13.5">
      <c r="A3421" s="199"/>
      <c r="B3421" s="199"/>
      <c r="C3421" s="199"/>
      <c r="D3421" s="199"/>
      <c r="E3421" s="199"/>
      <c r="F3421" s="199"/>
      <c r="G3421" s="199"/>
      <c r="H3421" s="199"/>
      <c r="I3421" s="199"/>
      <c r="J3421" s="200"/>
      <c r="K3421" s="201"/>
      <c r="L3421" s="201"/>
      <c r="M3421" s="201"/>
      <c r="N3421" s="199"/>
      <c r="O3421" s="199"/>
      <c r="P3421" s="199"/>
      <c r="Q3421" s="132"/>
      <c r="R3421" s="199"/>
      <c r="S3421" s="199"/>
      <c r="T3421" s="199"/>
      <c r="U3421" s="199"/>
      <c r="V3421" s="115" t="str">
        <f t="shared" si="210"/>
        <v/>
      </c>
      <c r="W3421" s="115" t="str">
        <f t="shared" si="211"/>
        <v/>
      </c>
      <c r="X3421" s="115" t="str">
        <f t="shared" si="212"/>
        <v/>
      </c>
    </row>
    <row r="3422" spans="1:24" ht="13.5">
      <c r="A3422" s="199"/>
      <c r="B3422" s="199"/>
      <c r="C3422" s="199"/>
      <c r="D3422" s="199"/>
      <c r="E3422" s="199"/>
      <c r="F3422" s="199"/>
      <c r="G3422" s="199"/>
      <c r="H3422" s="199"/>
      <c r="I3422" s="199"/>
      <c r="J3422" s="200"/>
      <c r="K3422" s="201"/>
      <c r="L3422" s="201"/>
      <c r="M3422" s="201"/>
      <c r="N3422" s="199"/>
      <c r="O3422" s="199"/>
      <c r="P3422" s="199"/>
      <c r="Q3422" s="132"/>
      <c r="R3422" s="199"/>
      <c r="S3422" s="199"/>
      <c r="T3422" s="199"/>
      <c r="U3422" s="199"/>
      <c r="V3422" s="115" t="str">
        <f t="shared" si="210"/>
        <v/>
      </c>
      <c r="W3422" s="115" t="str">
        <f t="shared" si="211"/>
        <v/>
      </c>
      <c r="X3422" s="115" t="str">
        <f t="shared" si="212"/>
        <v/>
      </c>
    </row>
    <row r="3423" spans="1:24" ht="13.5">
      <c r="A3423" s="199"/>
      <c r="B3423" s="199"/>
      <c r="C3423" s="199"/>
      <c r="D3423" s="199"/>
      <c r="E3423" s="199"/>
      <c r="F3423" s="199"/>
      <c r="G3423" s="199"/>
      <c r="H3423" s="199"/>
      <c r="I3423" s="199"/>
      <c r="J3423" s="200"/>
      <c r="K3423" s="201"/>
      <c r="L3423" s="201"/>
      <c r="M3423" s="201"/>
      <c r="N3423" s="199"/>
      <c r="O3423" s="199"/>
      <c r="P3423" s="199"/>
      <c r="Q3423" s="132"/>
      <c r="R3423" s="199"/>
      <c r="S3423" s="199"/>
      <c r="T3423" s="199"/>
      <c r="U3423" s="199"/>
      <c r="V3423" s="115" t="str">
        <f t="shared" si="210"/>
        <v/>
      </c>
      <c r="W3423" s="115" t="str">
        <f t="shared" si="211"/>
        <v/>
      </c>
      <c r="X3423" s="115" t="str">
        <f t="shared" si="212"/>
        <v/>
      </c>
    </row>
    <row r="3424" spans="1:24" ht="13.5">
      <c r="A3424" s="199"/>
      <c r="B3424" s="199"/>
      <c r="C3424" s="199"/>
      <c r="D3424" s="199"/>
      <c r="E3424" s="199"/>
      <c r="F3424" s="199"/>
      <c r="G3424" s="199"/>
      <c r="H3424" s="199"/>
      <c r="I3424" s="199"/>
      <c r="J3424" s="200"/>
      <c r="K3424" s="201"/>
      <c r="L3424" s="201"/>
      <c r="M3424" s="201"/>
      <c r="N3424" s="199"/>
      <c r="O3424" s="199"/>
      <c r="P3424" s="199"/>
      <c r="Q3424" s="132"/>
      <c r="R3424" s="199"/>
      <c r="S3424" s="199"/>
      <c r="T3424" s="199"/>
      <c r="U3424" s="199"/>
      <c r="V3424" s="115" t="str">
        <f t="shared" ref="V3424:V3487" si="213">IF(P3424="","",IF(W3424="",P3424,LEFT(P3424,LEN(P3424)-22)))</f>
        <v/>
      </c>
      <c r="W3424" s="115" t="str">
        <f t="shared" ref="W3424:W3487" si="214">IF(X3424="修理対応可能",RIGHT(P3424,21),"")</f>
        <v/>
      </c>
      <c r="X3424" s="115" t="str">
        <f t="shared" ref="X3424:X3487" si="215">RIGHT(P3424,6)</f>
        <v/>
      </c>
    </row>
    <row r="3425" spans="1:24" ht="13.5">
      <c r="A3425" s="199"/>
      <c r="B3425" s="199"/>
      <c r="C3425" s="199"/>
      <c r="D3425" s="199"/>
      <c r="E3425" s="199"/>
      <c r="F3425" s="199"/>
      <c r="G3425" s="199"/>
      <c r="H3425" s="199"/>
      <c r="I3425" s="199"/>
      <c r="J3425" s="200"/>
      <c r="K3425" s="201"/>
      <c r="L3425" s="201"/>
      <c r="M3425" s="201"/>
      <c r="N3425" s="199"/>
      <c r="O3425" s="199"/>
      <c r="P3425" s="199"/>
      <c r="Q3425" s="132"/>
      <c r="R3425" s="199"/>
      <c r="S3425" s="199"/>
      <c r="T3425" s="199"/>
      <c r="U3425" s="199"/>
      <c r="V3425" s="115" t="str">
        <f t="shared" si="213"/>
        <v/>
      </c>
      <c r="W3425" s="115" t="str">
        <f t="shared" si="214"/>
        <v/>
      </c>
      <c r="X3425" s="115" t="str">
        <f t="shared" si="215"/>
        <v/>
      </c>
    </row>
    <row r="3426" spans="1:24" ht="13.5">
      <c r="A3426" s="199"/>
      <c r="B3426" s="199"/>
      <c r="C3426" s="199"/>
      <c r="D3426" s="199"/>
      <c r="E3426" s="199"/>
      <c r="F3426" s="199"/>
      <c r="G3426" s="199"/>
      <c r="H3426" s="199"/>
      <c r="I3426" s="199"/>
      <c r="J3426" s="200"/>
      <c r="K3426" s="201"/>
      <c r="L3426" s="201"/>
      <c r="M3426" s="201"/>
      <c r="N3426" s="199"/>
      <c r="O3426" s="199"/>
      <c r="P3426" s="199"/>
      <c r="Q3426" s="132"/>
      <c r="R3426" s="199"/>
      <c r="S3426" s="199"/>
      <c r="T3426" s="199"/>
      <c r="U3426" s="199"/>
      <c r="V3426" s="115" t="str">
        <f t="shared" si="213"/>
        <v/>
      </c>
      <c r="W3426" s="115" t="str">
        <f t="shared" si="214"/>
        <v/>
      </c>
      <c r="X3426" s="115" t="str">
        <f t="shared" si="215"/>
        <v/>
      </c>
    </row>
    <row r="3427" spans="1:24" ht="13.5">
      <c r="A3427" s="199"/>
      <c r="B3427" s="199"/>
      <c r="C3427" s="199"/>
      <c r="D3427" s="199"/>
      <c r="E3427" s="199"/>
      <c r="F3427" s="199"/>
      <c r="G3427" s="199"/>
      <c r="H3427" s="199"/>
      <c r="I3427" s="199"/>
      <c r="J3427" s="200"/>
      <c r="K3427" s="201"/>
      <c r="L3427" s="201"/>
      <c r="M3427" s="201"/>
      <c r="N3427" s="199"/>
      <c r="O3427" s="199"/>
      <c r="P3427" s="199"/>
      <c r="Q3427" s="132"/>
      <c r="R3427" s="199"/>
      <c r="S3427" s="199"/>
      <c r="T3427" s="199"/>
      <c r="U3427" s="199"/>
      <c r="V3427" s="115" t="str">
        <f t="shared" si="213"/>
        <v/>
      </c>
      <c r="W3427" s="115" t="str">
        <f t="shared" si="214"/>
        <v/>
      </c>
      <c r="X3427" s="115" t="str">
        <f t="shared" si="215"/>
        <v/>
      </c>
    </row>
    <row r="3428" spans="1:24" ht="13.5">
      <c r="A3428" s="199"/>
      <c r="B3428" s="199"/>
      <c r="C3428" s="199"/>
      <c r="D3428" s="199"/>
      <c r="E3428" s="199"/>
      <c r="F3428" s="199"/>
      <c r="G3428" s="199"/>
      <c r="H3428" s="199"/>
      <c r="I3428" s="199"/>
      <c r="J3428" s="200"/>
      <c r="K3428" s="201"/>
      <c r="L3428" s="201"/>
      <c r="M3428" s="201"/>
      <c r="N3428" s="199"/>
      <c r="O3428" s="199"/>
      <c r="P3428" s="199"/>
      <c r="Q3428" s="132"/>
      <c r="R3428" s="199"/>
      <c r="S3428" s="199"/>
      <c r="T3428" s="199"/>
      <c r="U3428" s="199"/>
      <c r="V3428" s="115" t="str">
        <f t="shared" si="213"/>
        <v/>
      </c>
      <c r="W3428" s="115" t="str">
        <f t="shared" si="214"/>
        <v/>
      </c>
      <c r="X3428" s="115" t="str">
        <f t="shared" si="215"/>
        <v/>
      </c>
    </row>
    <row r="3429" spans="1:24" ht="13.5">
      <c r="A3429" s="199"/>
      <c r="B3429" s="199"/>
      <c r="C3429" s="199"/>
      <c r="D3429" s="199"/>
      <c r="E3429" s="199"/>
      <c r="F3429" s="199"/>
      <c r="G3429" s="199"/>
      <c r="H3429" s="199"/>
      <c r="I3429" s="199"/>
      <c r="J3429" s="200"/>
      <c r="K3429" s="201"/>
      <c r="L3429" s="201"/>
      <c r="M3429" s="201"/>
      <c r="N3429" s="199"/>
      <c r="O3429" s="199"/>
      <c r="P3429" s="199"/>
      <c r="Q3429" s="132"/>
      <c r="R3429" s="199"/>
      <c r="S3429" s="199"/>
      <c r="T3429" s="199"/>
      <c r="U3429" s="199"/>
      <c r="V3429" s="115" t="str">
        <f t="shared" si="213"/>
        <v/>
      </c>
      <c r="W3429" s="115" t="str">
        <f t="shared" si="214"/>
        <v/>
      </c>
      <c r="X3429" s="115" t="str">
        <f t="shared" si="215"/>
        <v/>
      </c>
    </row>
    <row r="3430" spans="1:24" ht="13.5">
      <c r="A3430" s="199"/>
      <c r="B3430" s="199"/>
      <c r="C3430" s="199"/>
      <c r="D3430" s="199"/>
      <c r="E3430" s="199"/>
      <c r="F3430" s="199"/>
      <c r="G3430" s="199"/>
      <c r="H3430" s="199"/>
      <c r="I3430" s="199"/>
      <c r="J3430" s="200"/>
      <c r="K3430" s="201"/>
      <c r="L3430" s="201"/>
      <c r="M3430" s="201"/>
      <c r="N3430" s="199"/>
      <c r="O3430" s="199"/>
      <c r="P3430" s="199"/>
      <c r="Q3430" s="132"/>
      <c r="R3430" s="199"/>
      <c r="S3430" s="199"/>
      <c r="T3430" s="199"/>
      <c r="U3430" s="199"/>
      <c r="V3430" s="115" t="str">
        <f t="shared" si="213"/>
        <v/>
      </c>
      <c r="W3430" s="115" t="str">
        <f t="shared" si="214"/>
        <v/>
      </c>
      <c r="X3430" s="115" t="str">
        <f t="shared" si="215"/>
        <v/>
      </c>
    </row>
    <row r="3431" spans="1:24" ht="13.5">
      <c r="A3431" s="199"/>
      <c r="B3431" s="199"/>
      <c r="C3431" s="199"/>
      <c r="D3431" s="199"/>
      <c r="E3431" s="199"/>
      <c r="F3431" s="199"/>
      <c r="G3431" s="199"/>
      <c r="H3431" s="199"/>
      <c r="I3431" s="199"/>
      <c r="J3431" s="200"/>
      <c r="K3431" s="201"/>
      <c r="L3431" s="201"/>
      <c r="M3431" s="201"/>
      <c r="N3431" s="199"/>
      <c r="O3431" s="199"/>
      <c r="P3431" s="199"/>
      <c r="Q3431" s="132"/>
      <c r="R3431" s="199"/>
      <c r="S3431" s="199"/>
      <c r="T3431" s="199"/>
      <c r="U3431" s="199"/>
      <c r="V3431" s="115" t="str">
        <f t="shared" si="213"/>
        <v/>
      </c>
      <c r="W3431" s="115" t="str">
        <f t="shared" si="214"/>
        <v/>
      </c>
      <c r="X3431" s="115" t="str">
        <f t="shared" si="215"/>
        <v/>
      </c>
    </row>
    <row r="3432" spans="1:24" ht="13.5">
      <c r="A3432" s="199"/>
      <c r="B3432" s="199"/>
      <c r="C3432" s="199"/>
      <c r="D3432" s="199"/>
      <c r="E3432" s="199"/>
      <c r="F3432" s="199"/>
      <c r="G3432" s="199"/>
      <c r="H3432" s="199"/>
      <c r="I3432" s="199"/>
      <c r="J3432" s="200"/>
      <c r="K3432" s="201"/>
      <c r="L3432" s="201"/>
      <c r="M3432" s="201"/>
      <c r="N3432" s="199"/>
      <c r="O3432" s="199"/>
      <c r="P3432" s="199"/>
      <c r="Q3432" s="132"/>
      <c r="R3432" s="199"/>
      <c r="S3432" s="199"/>
      <c r="T3432" s="199"/>
      <c r="U3432" s="199"/>
      <c r="V3432" s="115" t="str">
        <f t="shared" si="213"/>
        <v/>
      </c>
      <c r="W3432" s="115" t="str">
        <f t="shared" si="214"/>
        <v/>
      </c>
      <c r="X3432" s="115" t="str">
        <f t="shared" si="215"/>
        <v/>
      </c>
    </row>
    <row r="3433" spans="1:24" ht="13.5">
      <c r="A3433" s="199"/>
      <c r="B3433" s="199"/>
      <c r="C3433" s="199"/>
      <c r="D3433" s="199"/>
      <c r="E3433" s="199"/>
      <c r="F3433" s="199"/>
      <c r="G3433" s="199"/>
      <c r="H3433" s="199"/>
      <c r="I3433" s="199"/>
      <c r="J3433" s="200"/>
      <c r="K3433" s="201"/>
      <c r="L3433" s="201"/>
      <c r="M3433" s="201"/>
      <c r="N3433" s="199"/>
      <c r="O3433" s="199"/>
      <c r="P3433" s="199"/>
      <c r="Q3433" s="132"/>
      <c r="R3433" s="199"/>
      <c r="S3433" s="199"/>
      <c r="T3433" s="199"/>
      <c r="U3433" s="199"/>
      <c r="V3433" s="115" t="str">
        <f t="shared" si="213"/>
        <v/>
      </c>
      <c r="W3433" s="115" t="str">
        <f t="shared" si="214"/>
        <v/>
      </c>
      <c r="X3433" s="115" t="str">
        <f t="shared" si="215"/>
        <v/>
      </c>
    </row>
    <row r="3434" spans="1:24" ht="13.5">
      <c r="A3434" s="199"/>
      <c r="B3434" s="199"/>
      <c r="C3434" s="199"/>
      <c r="D3434" s="199"/>
      <c r="E3434" s="199"/>
      <c r="F3434" s="199"/>
      <c r="G3434" s="199"/>
      <c r="H3434" s="199"/>
      <c r="I3434" s="199"/>
      <c r="J3434" s="200"/>
      <c r="K3434" s="201"/>
      <c r="L3434" s="201"/>
      <c r="M3434" s="201"/>
      <c r="N3434" s="199"/>
      <c r="O3434" s="199"/>
      <c r="P3434" s="199"/>
      <c r="Q3434" s="132"/>
      <c r="R3434" s="199"/>
      <c r="S3434" s="199"/>
      <c r="T3434" s="199"/>
      <c r="U3434" s="199"/>
      <c r="V3434" s="115" t="str">
        <f t="shared" si="213"/>
        <v/>
      </c>
      <c r="W3434" s="115" t="str">
        <f t="shared" si="214"/>
        <v/>
      </c>
      <c r="X3434" s="115" t="str">
        <f t="shared" si="215"/>
        <v/>
      </c>
    </row>
    <row r="3435" spans="1:24" ht="13.5">
      <c r="A3435" s="199"/>
      <c r="B3435" s="199"/>
      <c r="C3435" s="199"/>
      <c r="D3435" s="199"/>
      <c r="E3435" s="199"/>
      <c r="F3435" s="199"/>
      <c r="G3435" s="199"/>
      <c r="H3435" s="199"/>
      <c r="I3435" s="199"/>
      <c r="J3435" s="200"/>
      <c r="K3435" s="201"/>
      <c r="L3435" s="201"/>
      <c r="M3435" s="201"/>
      <c r="N3435" s="199"/>
      <c r="O3435" s="199"/>
      <c r="P3435" s="199"/>
      <c r="Q3435" s="132"/>
      <c r="R3435" s="199"/>
      <c r="S3435" s="199"/>
      <c r="T3435" s="199"/>
      <c r="U3435" s="199"/>
      <c r="V3435" s="115" t="str">
        <f t="shared" si="213"/>
        <v/>
      </c>
      <c r="W3435" s="115" t="str">
        <f t="shared" si="214"/>
        <v/>
      </c>
      <c r="X3435" s="115" t="str">
        <f t="shared" si="215"/>
        <v/>
      </c>
    </row>
    <row r="3436" spans="1:24" ht="13.5">
      <c r="A3436" s="199"/>
      <c r="B3436" s="199"/>
      <c r="C3436" s="199"/>
      <c r="D3436" s="199"/>
      <c r="E3436" s="199"/>
      <c r="F3436" s="199"/>
      <c r="G3436" s="199"/>
      <c r="H3436" s="199"/>
      <c r="I3436" s="199"/>
      <c r="J3436" s="200"/>
      <c r="K3436" s="201"/>
      <c r="L3436" s="201"/>
      <c r="M3436" s="201"/>
      <c r="N3436" s="199"/>
      <c r="O3436" s="199"/>
      <c r="P3436" s="199"/>
      <c r="Q3436" s="132"/>
      <c r="R3436" s="199"/>
      <c r="S3436" s="199"/>
      <c r="T3436" s="199"/>
      <c r="U3436" s="199"/>
      <c r="V3436" s="115" t="str">
        <f t="shared" si="213"/>
        <v/>
      </c>
      <c r="W3436" s="115" t="str">
        <f t="shared" si="214"/>
        <v/>
      </c>
      <c r="X3436" s="115" t="str">
        <f t="shared" si="215"/>
        <v/>
      </c>
    </row>
    <row r="3437" spans="1:24" ht="13.5">
      <c r="A3437" s="199"/>
      <c r="B3437" s="199"/>
      <c r="C3437" s="199"/>
      <c r="D3437" s="199"/>
      <c r="E3437" s="199"/>
      <c r="F3437" s="199"/>
      <c r="G3437" s="199"/>
      <c r="H3437" s="199"/>
      <c r="I3437" s="199"/>
      <c r="J3437" s="200"/>
      <c r="K3437" s="201"/>
      <c r="L3437" s="201"/>
      <c r="M3437" s="201"/>
      <c r="N3437" s="199"/>
      <c r="O3437" s="199"/>
      <c r="P3437" s="199"/>
      <c r="Q3437" s="132"/>
      <c r="R3437" s="199"/>
      <c r="S3437" s="199"/>
      <c r="T3437" s="199"/>
      <c r="U3437" s="199"/>
      <c r="V3437" s="115" t="str">
        <f t="shared" si="213"/>
        <v/>
      </c>
      <c r="W3437" s="115" t="str">
        <f t="shared" si="214"/>
        <v/>
      </c>
      <c r="X3437" s="115" t="str">
        <f t="shared" si="215"/>
        <v/>
      </c>
    </row>
    <row r="3438" spans="1:24" ht="13.5">
      <c r="A3438" s="199"/>
      <c r="B3438" s="199"/>
      <c r="C3438" s="199"/>
      <c r="D3438" s="199"/>
      <c r="E3438" s="199"/>
      <c r="F3438" s="199"/>
      <c r="G3438" s="199"/>
      <c r="H3438" s="199"/>
      <c r="I3438" s="199"/>
      <c r="J3438" s="200"/>
      <c r="K3438" s="201"/>
      <c r="L3438" s="201"/>
      <c r="M3438" s="201"/>
      <c r="N3438" s="199"/>
      <c r="O3438" s="199"/>
      <c r="P3438" s="199"/>
      <c r="Q3438" s="132"/>
      <c r="R3438" s="199"/>
      <c r="S3438" s="199"/>
      <c r="T3438" s="199"/>
      <c r="U3438" s="199"/>
      <c r="V3438" s="115" t="str">
        <f t="shared" si="213"/>
        <v/>
      </c>
      <c r="W3438" s="115" t="str">
        <f t="shared" si="214"/>
        <v/>
      </c>
      <c r="X3438" s="115" t="str">
        <f t="shared" si="215"/>
        <v/>
      </c>
    </row>
    <row r="3439" spans="1:24" ht="13.5">
      <c r="A3439" s="199"/>
      <c r="B3439" s="199"/>
      <c r="C3439" s="199"/>
      <c r="D3439" s="199"/>
      <c r="E3439" s="199"/>
      <c r="F3439" s="199"/>
      <c r="G3439" s="199"/>
      <c r="H3439" s="199"/>
      <c r="I3439" s="199"/>
      <c r="J3439" s="200"/>
      <c r="K3439" s="201"/>
      <c r="L3439" s="201"/>
      <c r="M3439" s="201"/>
      <c r="N3439" s="199"/>
      <c r="O3439" s="199"/>
      <c r="P3439" s="199"/>
      <c r="Q3439" s="132"/>
      <c r="R3439" s="199"/>
      <c r="S3439" s="199"/>
      <c r="T3439" s="199"/>
      <c r="U3439" s="199"/>
      <c r="V3439" s="115" t="str">
        <f t="shared" si="213"/>
        <v/>
      </c>
      <c r="W3439" s="115" t="str">
        <f t="shared" si="214"/>
        <v/>
      </c>
      <c r="X3439" s="115" t="str">
        <f t="shared" si="215"/>
        <v/>
      </c>
    </row>
    <row r="3440" spans="1:24" ht="13.5">
      <c r="A3440" s="199"/>
      <c r="B3440" s="199"/>
      <c r="C3440" s="199"/>
      <c r="D3440" s="199"/>
      <c r="E3440" s="199"/>
      <c r="F3440" s="199"/>
      <c r="G3440" s="199"/>
      <c r="H3440" s="199"/>
      <c r="I3440" s="199"/>
      <c r="J3440" s="200"/>
      <c r="K3440" s="201"/>
      <c r="L3440" s="201"/>
      <c r="M3440" s="201"/>
      <c r="N3440" s="199"/>
      <c r="O3440" s="199"/>
      <c r="P3440" s="199"/>
      <c r="Q3440" s="132"/>
      <c r="R3440" s="199"/>
      <c r="S3440" s="199"/>
      <c r="T3440" s="199"/>
      <c r="U3440" s="199"/>
      <c r="V3440" s="115" t="str">
        <f t="shared" si="213"/>
        <v/>
      </c>
      <c r="W3440" s="115" t="str">
        <f t="shared" si="214"/>
        <v/>
      </c>
      <c r="X3440" s="115" t="str">
        <f t="shared" si="215"/>
        <v/>
      </c>
    </row>
    <row r="3441" spans="1:24" ht="13.5">
      <c r="A3441" s="199"/>
      <c r="B3441" s="199"/>
      <c r="C3441" s="199"/>
      <c r="D3441" s="199"/>
      <c r="E3441" s="199"/>
      <c r="F3441" s="199"/>
      <c r="G3441" s="199"/>
      <c r="H3441" s="199"/>
      <c r="I3441" s="199"/>
      <c r="J3441" s="200"/>
      <c r="K3441" s="201"/>
      <c r="L3441" s="201"/>
      <c r="M3441" s="201"/>
      <c r="N3441" s="199"/>
      <c r="O3441" s="199"/>
      <c r="P3441" s="199"/>
      <c r="Q3441" s="132"/>
      <c r="R3441" s="199"/>
      <c r="S3441" s="199"/>
      <c r="T3441" s="199"/>
      <c r="U3441" s="199"/>
      <c r="V3441" s="115" t="str">
        <f t="shared" si="213"/>
        <v/>
      </c>
      <c r="W3441" s="115" t="str">
        <f t="shared" si="214"/>
        <v/>
      </c>
      <c r="X3441" s="115" t="str">
        <f t="shared" si="215"/>
        <v/>
      </c>
    </row>
    <row r="3442" spans="1:24" ht="13.5">
      <c r="A3442" s="199"/>
      <c r="B3442" s="199"/>
      <c r="C3442" s="199"/>
      <c r="D3442" s="199"/>
      <c r="E3442" s="199"/>
      <c r="F3442" s="199"/>
      <c r="G3442" s="199"/>
      <c r="H3442" s="199"/>
      <c r="I3442" s="199"/>
      <c r="J3442" s="200"/>
      <c r="K3442" s="201"/>
      <c r="L3442" s="201"/>
      <c r="M3442" s="201"/>
      <c r="N3442" s="199"/>
      <c r="O3442" s="199"/>
      <c r="P3442" s="199"/>
      <c r="Q3442" s="132"/>
      <c r="R3442" s="199"/>
      <c r="S3442" s="199"/>
      <c r="T3442" s="199"/>
      <c r="U3442" s="199"/>
      <c r="V3442" s="115" t="str">
        <f t="shared" si="213"/>
        <v/>
      </c>
      <c r="W3442" s="115" t="str">
        <f t="shared" si="214"/>
        <v/>
      </c>
      <c r="X3442" s="115" t="str">
        <f t="shared" si="215"/>
        <v/>
      </c>
    </row>
    <row r="3443" spans="1:24" ht="13.5">
      <c r="A3443" s="199"/>
      <c r="B3443" s="199"/>
      <c r="C3443" s="199"/>
      <c r="D3443" s="199"/>
      <c r="E3443" s="199"/>
      <c r="F3443" s="199"/>
      <c r="G3443" s="199"/>
      <c r="H3443" s="199"/>
      <c r="I3443" s="199"/>
      <c r="J3443" s="200"/>
      <c r="K3443" s="201"/>
      <c r="L3443" s="201"/>
      <c r="M3443" s="201"/>
      <c r="N3443" s="199"/>
      <c r="O3443" s="199"/>
      <c r="P3443" s="199"/>
      <c r="Q3443" s="132"/>
      <c r="R3443" s="199"/>
      <c r="S3443" s="199"/>
      <c r="T3443" s="199"/>
      <c r="U3443" s="199"/>
      <c r="V3443" s="115" t="str">
        <f t="shared" si="213"/>
        <v/>
      </c>
      <c r="W3443" s="115" t="str">
        <f t="shared" si="214"/>
        <v/>
      </c>
      <c r="X3443" s="115" t="str">
        <f t="shared" si="215"/>
        <v/>
      </c>
    </row>
    <row r="3444" spans="1:24" ht="13.5">
      <c r="A3444" s="199"/>
      <c r="B3444" s="199"/>
      <c r="C3444" s="199"/>
      <c r="D3444" s="199"/>
      <c r="E3444" s="199"/>
      <c r="F3444" s="199"/>
      <c r="G3444" s="199"/>
      <c r="H3444" s="199"/>
      <c r="I3444" s="199"/>
      <c r="J3444" s="200"/>
      <c r="K3444" s="201"/>
      <c r="L3444" s="201"/>
      <c r="M3444" s="201"/>
      <c r="N3444" s="199"/>
      <c r="O3444" s="199"/>
      <c r="P3444" s="199"/>
      <c r="Q3444" s="132"/>
      <c r="R3444" s="199"/>
      <c r="S3444" s="199"/>
      <c r="T3444" s="199"/>
      <c r="U3444" s="199"/>
      <c r="V3444" s="115" t="str">
        <f t="shared" si="213"/>
        <v/>
      </c>
      <c r="W3444" s="115" t="str">
        <f t="shared" si="214"/>
        <v/>
      </c>
      <c r="X3444" s="115" t="str">
        <f t="shared" si="215"/>
        <v/>
      </c>
    </row>
    <row r="3445" spans="1:24" ht="13.5">
      <c r="A3445" s="199"/>
      <c r="B3445" s="199"/>
      <c r="C3445" s="199"/>
      <c r="D3445" s="199"/>
      <c r="E3445" s="199"/>
      <c r="F3445" s="199"/>
      <c r="G3445" s="199"/>
      <c r="H3445" s="199"/>
      <c r="I3445" s="199"/>
      <c r="J3445" s="200"/>
      <c r="K3445" s="201"/>
      <c r="L3445" s="201"/>
      <c r="M3445" s="201"/>
      <c r="N3445" s="199"/>
      <c r="O3445" s="199"/>
      <c r="P3445" s="199"/>
      <c r="Q3445" s="132"/>
      <c r="R3445" s="199"/>
      <c r="S3445" s="199"/>
      <c r="T3445" s="199"/>
      <c r="U3445" s="199"/>
      <c r="V3445" s="115" t="str">
        <f t="shared" si="213"/>
        <v/>
      </c>
      <c r="W3445" s="115" t="str">
        <f t="shared" si="214"/>
        <v/>
      </c>
      <c r="X3445" s="115" t="str">
        <f t="shared" si="215"/>
        <v/>
      </c>
    </row>
    <row r="3446" spans="1:24" ht="13.5">
      <c r="A3446" s="199"/>
      <c r="B3446" s="199"/>
      <c r="C3446" s="199"/>
      <c r="D3446" s="199"/>
      <c r="E3446" s="199"/>
      <c r="F3446" s="199"/>
      <c r="G3446" s="199"/>
      <c r="H3446" s="199"/>
      <c r="I3446" s="199"/>
      <c r="J3446" s="200"/>
      <c r="K3446" s="201"/>
      <c r="L3446" s="201"/>
      <c r="M3446" s="201"/>
      <c r="N3446" s="199"/>
      <c r="O3446" s="199"/>
      <c r="P3446" s="199"/>
      <c r="Q3446" s="132"/>
      <c r="R3446" s="199"/>
      <c r="S3446" s="199"/>
      <c r="T3446" s="199"/>
      <c r="U3446" s="199"/>
      <c r="V3446" s="115" t="str">
        <f t="shared" si="213"/>
        <v/>
      </c>
      <c r="W3446" s="115" t="str">
        <f t="shared" si="214"/>
        <v/>
      </c>
      <c r="X3446" s="115" t="str">
        <f t="shared" si="215"/>
        <v/>
      </c>
    </row>
    <row r="3447" spans="1:24" ht="13.5">
      <c r="A3447" s="199"/>
      <c r="B3447" s="199"/>
      <c r="C3447" s="199"/>
      <c r="D3447" s="199"/>
      <c r="E3447" s="199"/>
      <c r="F3447" s="199"/>
      <c r="G3447" s="199"/>
      <c r="H3447" s="199"/>
      <c r="I3447" s="199"/>
      <c r="J3447" s="200"/>
      <c r="K3447" s="201"/>
      <c r="L3447" s="201"/>
      <c r="M3447" s="201"/>
      <c r="N3447" s="199"/>
      <c r="O3447" s="199"/>
      <c r="P3447" s="199"/>
      <c r="Q3447" s="132"/>
      <c r="R3447" s="199"/>
      <c r="S3447" s="199"/>
      <c r="T3447" s="199"/>
      <c r="U3447" s="199"/>
      <c r="V3447" s="115" t="str">
        <f t="shared" si="213"/>
        <v/>
      </c>
      <c r="W3447" s="115" t="str">
        <f t="shared" si="214"/>
        <v/>
      </c>
      <c r="X3447" s="115" t="str">
        <f t="shared" si="215"/>
        <v/>
      </c>
    </row>
    <row r="3448" spans="1:24" ht="13.5">
      <c r="A3448" s="199"/>
      <c r="B3448" s="199"/>
      <c r="C3448" s="199"/>
      <c r="D3448" s="199"/>
      <c r="E3448" s="199"/>
      <c r="F3448" s="199"/>
      <c r="G3448" s="199"/>
      <c r="H3448" s="199"/>
      <c r="I3448" s="199"/>
      <c r="J3448" s="200"/>
      <c r="K3448" s="201"/>
      <c r="L3448" s="201"/>
      <c r="M3448" s="201"/>
      <c r="N3448" s="199"/>
      <c r="O3448" s="199"/>
      <c r="P3448" s="199"/>
      <c r="Q3448" s="132"/>
      <c r="R3448" s="199"/>
      <c r="S3448" s="199"/>
      <c r="T3448" s="199"/>
      <c r="U3448" s="199"/>
      <c r="V3448" s="115" t="str">
        <f t="shared" si="213"/>
        <v/>
      </c>
      <c r="W3448" s="115" t="str">
        <f t="shared" si="214"/>
        <v/>
      </c>
      <c r="X3448" s="115" t="str">
        <f t="shared" si="215"/>
        <v/>
      </c>
    </row>
    <row r="3449" spans="1:24" ht="13.5">
      <c r="A3449" s="199"/>
      <c r="B3449" s="199"/>
      <c r="C3449" s="199"/>
      <c r="D3449" s="199"/>
      <c r="E3449" s="199"/>
      <c r="F3449" s="199"/>
      <c r="G3449" s="199"/>
      <c r="H3449" s="199"/>
      <c r="I3449" s="199"/>
      <c r="J3449" s="200"/>
      <c r="K3449" s="201"/>
      <c r="L3449" s="201"/>
      <c r="M3449" s="201"/>
      <c r="N3449" s="199"/>
      <c r="O3449" s="199"/>
      <c r="P3449" s="199"/>
      <c r="Q3449" s="132"/>
      <c r="R3449" s="199"/>
      <c r="S3449" s="199"/>
      <c r="T3449" s="199"/>
      <c r="U3449" s="199"/>
      <c r="V3449" s="115" t="str">
        <f t="shared" si="213"/>
        <v/>
      </c>
      <c r="W3449" s="115" t="str">
        <f t="shared" si="214"/>
        <v/>
      </c>
      <c r="X3449" s="115" t="str">
        <f t="shared" si="215"/>
        <v/>
      </c>
    </row>
    <row r="3450" spans="1:24" ht="13.5">
      <c r="A3450" s="199"/>
      <c r="B3450" s="199"/>
      <c r="C3450" s="199"/>
      <c r="D3450" s="199"/>
      <c r="E3450" s="199"/>
      <c r="F3450" s="199"/>
      <c r="G3450" s="199"/>
      <c r="H3450" s="199"/>
      <c r="I3450" s="199"/>
      <c r="J3450" s="200"/>
      <c r="K3450" s="201"/>
      <c r="L3450" s="201"/>
      <c r="M3450" s="201"/>
      <c r="N3450" s="199"/>
      <c r="O3450" s="199"/>
      <c r="P3450" s="199"/>
      <c r="Q3450" s="132"/>
      <c r="R3450" s="199"/>
      <c r="S3450" s="199"/>
      <c r="T3450" s="199"/>
      <c r="U3450" s="199"/>
      <c r="V3450" s="115" t="str">
        <f t="shared" si="213"/>
        <v/>
      </c>
      <c r="W3450" s="115" t="str">
        <f t="shared" si="214"/>
        <v/>
      </c>
      <c r="X3450" s="115" t="str">
        <f t="shared" si="215"/>
        <v/>
      </c>
    </row>
    <row r="3451" spans="1:24" ht="13.5">
      <c r="A3451" s="199"/>
      <c r="B3451" s="199"/>
      <c r="C3451" s="199"/>
      <c r="D3451" s="199"/>
      <c r="E3451" s="199"/>
      <c r="F3451" s="199"/>
      <c r="G3451" s="199"/>
      <c r="H3451" s="199"/>
      <c r="I3451" s="199"/>
      <c r="J3451" s="200"/>
      <c r="K3451" s="201"/>
      <c r="L3451" s="201"/>
      <c r="M3451" s="201"/>
      <c r="N3451" s="199"/>
      <c r="O3451" s="199"/>
      <c r="P3451" s="199"/>
      <c r="Q3451" s="132"/>
      <c r="R3451" s="199"/>
      <c r="S3451" s="199"/>
      <c r="T3451" s="199"/>
      <c r="U3451" s="199"/>
      <c r="V3451" s="115" t="str">
        <f t="shared" si="213"/>
        <v/>
      </c>
      <c r="W3451" s="115" t="str">
        <f t="shared" si="214"/>
        <v/>
      </c>
      <c r="X3451" s="115" t="str">
        <f t="shared" si="215"/>
        <v/>
      </c>
    </row>
    <row r="3452" spans="1:24" ht="13.5">
      <c r="A3452" s="199"/>
      <c r="B3452" s="199"/>
      <c r="C3452" s="199"/>
      <c r="D3452" s="199"/>
      <c r="E3452" s="199"/>
      <c r="F3452" s="199"/>
      <c r="G3452" s="199"/>
      <c r="H3452" s="199"/>
      <c r="I3452" s="199"/>
      <c r="J3452" s="200"/>
      <c r="K3452" s="201"/>
      <c r="L3452" s="201"/>
      <c r="M3452" s="201"/>
      <c r="N3452" s="199"/>
      <c r="O3452" s="199"/>
      <c r="P3452" s="199"/>
      <c r="Q3452" s="132"/>
      <c r="R3452" s="199"/>
      <c r="S3452" s="199"/>
      <c r="T3452" s="199"/>
      <c r="U3452" s="199"/>
      <c r="V3452" s="115" t="str">
        <f t="shared" si="213"/>
        <v/>
      </c>
      <c r="W3452" s="115" t="str">
        <f t="shared" si="214"/>
        <v/>
      </c>
      <c r="X3452" s="115" t="str">
        <f t="shared" si="215"/>
        <v/>
      </c>
    </row>
    <row r="3453" spans="1:24" ht="13.5">
      <c r="A3453" s="199"/>
      <c r="B3453" s="199"/>
      <c r="C3453" s="199"/>
      <c r="D3453" s="199"/>
      <c r="E3453" s="199"/>
      <c r="F3453" s="199"/>
      <c r="G3453" s="199"/>
      <c r="H3453" s="199"/>
      <c r="I3453" s="199"/>
      <c r="J3453" s="200"/>
      <c r="K3453" s="201"/>
      <c r="L3453" s="201"/>
      <c r="M3453" s="201"/>
      <c r="N3453" s="199"/>
      <c r="O3453" s="199"/>
      <c r="P3453" s="199"/>
      <c r="Q3453" s="132"/>
      <c r="R3453" s="199"/>
      <c r="S3453" s="199"/>
      <c r="T3453" s="199"/>
      <c r="U3453" s="199"/>
      <c r="V3453" s="115" t="str">
        <f t="shared" si="213"/>
        <v/>
      </c>
      <c r="W3453" s="115" t="str">
        <f t="shared" si="214"/>
        <v/>
      </c>
      <c r="X3453" s="115" t="str">
        <f t="shared" si="215"/>
        <v/>
      </c>
    </row>
    <row r="3454" spans="1:24" ht="13.5">
      <c r="A3454" s="199"/>
      <c r="B3454" s="199"/>
      <c r="C3454" s="199"/>
      <c r="D3454" s="199"/>
      <c r="E3454" s="199"/>
      <c r="F3454" s="199"/>
      <c r="G3454" s="199"/>
      <c r="H3454" s="199"/>
      <c r="I3454" s="199"/>
      <c r="J3454" s="200"/>
      <c r="K3454" s="201"/>
      <c r="L3454" s="201"/>
      <c r="M3454" s="201"/>
      <c r="N3454" s="199"/>
      <c r="O3454" s="199"/>
      <c r="P3454" s="199"/>
      <c r="Q3454" s="132"/>
      <c r="R3454" s="199"/>
      <c r="S3454" s="199"/>
      <c r="T3454" s="199"/>
      <c r="U3454" s="199"/>
      <c r="V3454" s="115" t="str">
        <f t="shared" si="213"/>
        <v/>
      </c>
      <c r="W3454" s="115" t="str">
        <f t="shared" si="214"/>
        <v/>
      </c>
      <c r="X3454" s="115" t="str">
        <f t="shared" si="215"/>
        <v/>
      </c>
    </row>
    <row r="3455" spans="1:24" ht="13.5">
      <c r="A3455" s="199"/>
      <c r="B3455" s="199"/>
      <c r="C3455" s="199"/>
      <c r="D3455" s="199"/>
      <c r="E3455" s="199"/>
      <c r="F3455" s="199"/>
      <c r="G3455" s="199"/>
      <c r="H3455" s="199"/>
      <c r="I3455" s="199"/>
      <c r="J3455" s="200"/>
      <c r="K3455" s="201"/>
      <c r="L3455" s="201"/>
      <c r="M3455" s="201"/>
      <c r="N3455" s="199"/>
      <c r="O3455" s="199"/>
      <c r="P3455" s="199"/>
      <c r="Q3455" s="132"/>
      <c r="R3455" s="199"/>
      <c r="S3455" s="199"/>
      <c r="T3455" s="199"/>
      <c r="U3455" s="199"/>
      <c r="V3455" s="115" t="str">
        <f t="shared" si="213"/>
        <v/>
      </c>
      <c r="W3455" s="115" t="str">
        <f t="shared" si="214"/>
        <v/>
      </c>
      <c r="X3455" s="115" t="str">
        <f t="shared" si="215"/>
        <v/>
      </c>
    </row>
    <row r="3456" spans="1:24" ht="13.5">
      <c r="A3456" s="199"/>
      <c r="B3456" s="199"/>
      <c r="C3456" s="199"/>
      <c r="D3456" s="199"/>
      <c r="E3456" s="199"/>
      <c r="F3456" s="199"/>
      <c r="G3456" s="199"/>
      <c r="H3456" s="199"/>
      <c r="I3456" s="199"/>
      <c r="J3456" s="200"/>
      <c r="K3456" s="201"/>
      <c r="L3456" s="201"/>
      <c r="M3456" s="201"/>
      <c r="N3456" s="199"/>
      <c r="O3456" s="199"/>
      <c r="P3456" s="199"/>
      <c r="Q3456" s="132"/>
      <c r="R3456" s="199"/>
      <c r="S3456" s="199"/>
      <c r="T3456" s="199"/>
      <c r="U3456" s="199"/>
      <c r="V3456" s="115" t="str">
        <f t="shared" si="213"/>
        <v/>
      </c>
      <c r="W3456" s="115" t="str">
        <f t="shared" si="214"/>
        <v/>
      </c>
      <c r="X3456" s="115" t="str">
        <f t="shared" si="215"/>
        <v/>
      </c>
    </row>
    <row r="3457" spans="1:24" ht="13.5">
      <c r="A3457" s="199"/>
      <c r="B3457" s="199"/>
      <c r="C3457" s="199"/>
      <c r="D3457" s="199"/>
      <c r="E3457" s="199"/>
      <c r="F3457" s="199"/>
      <c r="G3457" s="199"/>
      <c r="H3457" s="199"/>
      <c r="I3457" s="199"/>
      <c r="J3457" s="200"/>
      <c r="K3457" s="201"/>
      <c r="L3457" s="201"/>
      <c r="M3457" s="201"/>
      <c r="N3457" s="199"/>
      <c r="O3457" s="199"/>
      <c r="P3457" s="199"/>
      <c r="Q3457" s="132"/>
      <c r="R3457" s="199"/>
      <c r="S3457" s="199"/>
      <c r="T3457" s="199"/>
      <c r="U3457" s="199"/>
      <c r="V3457" s="115" t="str">
        <f t="shared" si="213"/>
        <v/>
      </c>
      <c r="W3457" s="115" t="str">
        <f t="shared" si="214"/>
        <v/>
      </c>
      <c r="X3457" s="115" t="str">
        <f t="shared" si="215"/>
        <v/>
      </c>
    </row>
    <row r="3458" spans="1:24" ht="13.5">
      <c r="A3458" s="199"/>
      <c r="B3458" s="199"/>
      <c r="C3458" s="199"/>
      <c r="D3458" s="199"/>
      <c r="E3458" s="199"/>
      <c r="F3458" s="199"/>
      <c r="G3458" s="199"/>
      <c r="H3458" s="199"/>
      <c r="I3458" s="199"/>
      <c r="J3458" s="200"/>
      <c r="K3458" s="201"/>
      <c r="L3458" s="201"/>
      <c r="M3458" s="201"/>
      <c r="N3458" s="199"/>
      <c r="O3458" s="199"/>
      <c r="P3458" s="199"/>
      <c r="Q3458" s="132"/>
      <c r="R3458" s="199"/>
      <c r="S3458" s="199"/>
      <c r="T3458" s="199"/>
      <c r="U3458" s="199"/>
      <c r="V3458" s="115" t="str">
        <f t="shared" si="213"/>
        <v/>
      </c>
      <c r="W3458" s="115" t="str">
        <f t="shared" si="214"/>
        <v/>
      </c>
      <c r="X3458" s="115" t="str">
        <f t="shared" si="215"/>
        <v/>
      </c>
    </row>
    <row r="3459" spans="1:24" ht="13.5">
      <c r="A3459" s="199"/>
      <c r="B3459" s="199"/>
      <c r="C3459" s="199"/>
      <c r="D3459" s="199"/>
      <c r="E3459" s="199"/>
      <c r="F3459" s="199"/>
      <c r="G3459" s="199"/>
      <c r="H3459" s="199"/>
      <c r="I3459" s="199"/>
      <c r="J3459" s="200"/>
      <c r="K3459" s="201"/>
      <c r="L3459" s="201"/>
      <c r="M3459" s="201"/>
      <c r="N3459" s="199"/>
      <c r="O3459" s="199"/>
      <c r="P3459" s="199"/>
      <c r="Q3459" s="132"/>
      <c r="R3459" s="199"/>
      <c r="S3459" s="199"/>
      <c r="T3459" s="199"/>
      <c r="U3459" s="199"/>
      <c r="V3459" s="115" t="str">
        <f t="shared" si="213"/>
        <v/>
      </c>
      <c r="W3459" s="115" t="str">
        <f t="shared" si="214"/>
        <v/>
      </c>
      <c r="X3459" s="115" t="str">
        <f t="shared" si="215"/>
        <v/>
      </c>
    </row>
    <row r="3460" spans="1:24" ht="13.5">
      <c r="A3460" s="199"/>
      <c r="B3460" s="199"/>
      <c r="C3460" s="199"/>
      <c r="D3460" s="199"/>
      <c r="E3460" s="199"/>
      <c r="F3460" s="199"/>
      <c r="G3460" s="199"/>
      <c r="H3460" s="199"/>
      <c r="I3460" s="199"/>
      <c r="J3460" s="200"/>
      <c r="K3460" s="201"/>
      <c r="L3460" s="201"/>
      <c r="M3460" s="201"/>
      <c r="N3460" s="199"/>
      <c r="O3460" s="199"/>
      <c r="P3460" s="199"/>
      <c r="Q3460" s="132"/>
      <c r="R3460" s="199"/>
      <c r="S3460" s="199"/>
      <c r="T3460" s="199"/>
      <c r="U3460" s="199"/>
      <c r="V3460" s="115" t="str">
        <f t="shared" si="213"/>
        <v/>
      </c>
      <c r="W3460" s="115" t="str">
        <f t="shared" si="214"/>
        <v/>
      </c>
      <c r="X3460" s="115" t="str">
        <f t="shared" si="215"/>
        <v/>
      </c>
    </row>
    <row r="3461" spans="1:24" ht="13.5">
      <c r="A3461" s="199"/>
      <c r="B3461" s="199"/>
      <c r="C3461" s="199"/>
      <c r="D3461" s="199"/>
      <c r="E3461" s="199"/>
      <c r="F3461" s="199"/>
      <c r="G3461" s="199"/>
      <c r="H3461" s="199"/>
      <c r="I3461" s="199"/>
      <c r="J3461" s="200"/>
      <c r="K3461" s="201"/>
      <c r="L3461" s="201"/>
      <c r="M3461" s="201"/>
      <c r="N3461" s="199"/>
      <c r="O3461" s="199"/>
      <c r="P3461" s="199"/>
      <c r="Q3461" s="132"/>
      <c r="R3461" s="199"/>
      <c r="S3461" s="199"/>
      <c r="T3461" s="199"/>
      <c r="U3461" s="199"/>
      <c r="V3461" s="115" t="str">
        <f t="shared" si="213"/>
        <v/>
      </c>
      <c r="W3461" s="115" t="str">
        <f t="shared" si="214"/>
        <v/>
      </c>
      <c r="X3461" s="115" t="str">
        <f t="shared" si="215"/>
        <v/>
      </c>
    </row>
    <row r="3462" spans="1:24" ht="13.5">
      <c r="A3462" s="199"/>
      <c r="B3462" s="199"/>
      <c r="C3462" s="199"/>
      <c r="D3462" s="199"/>
      <c r="E3462" s="199"/>
      <c r="F3462" s="199"/>
      <c r="G3462" s="199"/>
      <c r="H3462" s="199"/>
      <c r="I3462" s="199"/>
      <c r="J3462" s="200"/>
      <c r="K3462" s="201"/>
      <c r="L3462" s="201"/>
      <c r="M3462" s="201"/>
      <c r="N3462" s="199"/>
      <c r="O3462" s="199"/>
      <c r="P3462" s="199"/>
      <c r="Q3462" s="132"/>
      <c r="R3462" s="199"/>
      <c r="S3462" s="199"/>
      <c r="T3462" s="199"/>
      <c r="U3462" s="199"/>
      <c r="V3462" s="115" t="str">
        <f t="shared" si="213"/>
        <v/>
      </c>
      <c r="W3462" s="115" t="str">
        <f t="shared" si="214"/>
        <v/>
      </c>
      <c r="X3462" s="115" t="str">
        <f t="shared" si="215"/>
        <v/>
      </c>
    </row>
    <row r="3463" spans="1:24" ht="13.5">
      <c r="A3463" s="199"/>
      <c r="B3463" s="199"/>
      <c r="C3463" s="199"/>
      <c r="D3463" s="199"/>
      <c r="E3463" s="199"/>
      <c r="F3463" s="199"/>
      <c r="G3463" s="199"/>
      <c r="H3463" s="199"/>
      <c r="I3463" s="199"/>
      <c r="J3463" s="200"/>
      <c r="K3463" s="201"/>
      <c r="L3463" s="201"/>
      <c r="M3463" s="201"/>
      <c r="N3463" s="199"/>
      <c r="O3463" s="199"/>
      <c r="P3463" s="199"/>
      <c r="Q3463" s="132"/>
      <c r="R3463" s="199"/>
      <c r="S3463" s="199"/>
      <c r="T3463" s="199"/>
      <c r="U3463" s="199"/>
      <c r="V3463" s="115" t="str">
        <f t="shared" si="213"/>
        <v/>
      </c>
      <c r="W3463" s="115" t="str">
        <f t="shared" si="214"/>
        <v/>
      </c>
      <c r="X3463" s="115" t="str">
        <f t="shared" si="215"/>
        <v/>
      </c>
    </row>
    <row r="3464" spans="1:24" ht="13.5">
      <c r="A3464" s="199"/>
      <c r="B3464" s="199"/>
      <c r="C3464" s="199"/>
      <c r="D3464" s="199"/>
      <c r="E3464" s="199"/>
      <c r="F3464" s="199"/>
      <c r="G3464" s="199"/>
      <c r="H3464" s="199"/>
      <c r="I3464" s="199"/>
      <c r="J3464" s="200"/>
      <c r="K3464" s="201"/>
      <c r="L3464" s="201"/>
      <c r="M3464" s="201"/>
      <c r="N3464" s="199"/>
      <c r="O3464" s="199"/>
      <c r="P3464" s="199"/>
      <c r="Q3464" s="132"/>
      <c r="R3464" s="199"/>
      <c r="S3464" s="199"/>
      <c r="T3464" s="199"/>
      <c r="U3464" s="199"/>
      <c r="V3464" s="115" t="str">
        <f t="shared" si="213"/>
        <v/>
      </c>
      <c r="W3464" s="115" t="str">
        <f t="shared" si="214"/>
        <v/>
      </c>
      <c r="X3464" s="115" t="str">
        <f t="shared" si="215"/>
        <v/>
      </c>
    </row>
    <row r="3465" spans="1:24" ht="13.5">
      <c r="A3465" s="199"/>
      <c r="B3465" s="199"/>
      <c r="C3465" s="199"/>
      <c r="D3465" s="199"/>
      <c r="E3465" s="199"/>
      <c r="F3465" s="199"/>
      <c r="G3465" s="199"/>
      <c r="H3465" s="199"/>
      <c r="I3465" s="199"/>
      <c r="J3465" s="200"/>
      <c r="K3465" s="201"/>
      <c r="L3465" s="201"/>
      <c r="M3465" s="201"/>
      <c r="N3465" s="199"/>
      <c r="O3465" s="199"/>
      <c r="P3465" s="199"/>
      <c r="Q3465" s="132"/>
      <c r="R3465" s="199"/>
      <c r="S3465" s="199"/>
      <c r="T3465" s="199"/>
      <c r="U3465" s="199"/>
      <c r="V3465" s="115" t="str">
        <f t="shared" si="213"/>
        <v/>
      </c>
      <c r="W3465" s="115" t="str">
        <f t="shared" si="214"/>
        <v/>
      </c>
      <c r="X3465" s="115" t="str">
        <f t="shared" si="215"/>
        <v/>
      </c>
    </row>
    <row r="3466" spans="1:24" ht="13.5">
      <c r="A3466" s="199"/>
      <c r="B3466" s="199"/>
      <c r="C3466" s="199"/>
      <c r="D3466" s="199"/>
      <c r="E3466" s="199"/>
      <c r="F3466" s="199"/>
      <c r="G3466" s="199"/>
      <c r="H3466" s="199"/>
      <c r="I3466" s="199"/>
      <c r="J3466" s="200"/>
      <c r="K3466" s="201"/>
      <c r="L3466" s="201"/>
      <c r="M3466" s="201"/>
      <c r="N3466" s="199"/>
      <c r="O3466" s="199"/>
      <c r="P3466" s="199"/>
      <c r="Q3466" s="132"/>
      <c r="R3466" s="199"/>
      <c r="S3466" s="199"/>
      <c r="T3466" s="199"/>
      <c r="U3466" s="199"/>
      <c r="V3466" s="115" t="str">
        <f t="shared" si="213"/>
        <v/>
      </c>
      <c r="W3466" s="115" t="str">
        <f t="shared" si="214"/>
        <v/>
      </c>
      <c r="X3466" s="115" t="str">
        <f t="shared" si="215"/>
        <v/>
      </c>
    </row>
    <row r="3467" spans="1:24" ht="13.5">
      <c r="A3467" s="199"/>
      <c r="B3467" s="199"/>
      <c r="C3467" s="199"/>
      <c r="D3467" s="199"/>
      <c r="E3467" s="199"/>
      <c r="F3467" s="199"/>
      <c r="G3467" s="199"/>
      <c r="H3467" s="199"/>
      <c r="I3467" s="199"/>
      <c r="J3467" s="200"/>
      <c r="K3467" s="201"/>
      <c r="L3467" s="201"/>
      <c r="M3467" s="201"/>
      <c r="N3467" s="199"/>
      <c r="O3467" s="199"/>
      <c r="P3467" s="199"/>
      <c r="Q3467" s="132"/>
      <c r="R3467" s="199"/>
      <c r="S3467" s="199"/>
      <c r="T3467" s="199"/>
      <c r="U3467" s="199"/>
      <c r="V3467" s="115" t="str">
        <f t="shared" si="213"/>
        <v/>
      </c>
      <c r="W3467" s="115" t="str">
        <f t="shared" si="214"/>
        <v/>
      </c>
      <c r="X3467" s="115" t="str">
        <f t="shared" si="215"/>
        <v/>
      </c>
    </row>
    <row r="3468" spans="1:24" ht="13.5">
      <c r="A3468" s="199"/>
      <c r="B3468" s="199"/>
      <c r="C3468" s="199"/>
      <c r="D3468" s="199"/>
      <c r="E3468" s="199"/>
      <c r="F3468" s="199"/>
      <c r="G3468" s="199"/>
      <c r="H3468" s="199"/>
      <c r="I3468" s="199"/>
      <c r="J3468" s="200"/>
      <c r="K3468" s="201"/>
      <c r="L3468" s="201"/>
      <c r="M3468" s="201"/>
      <c r="N3468" s="199"/>
      <c r="O3468" s="199"/>
      <c r="P3468" s="199"/>
      <c r="Q3468" s="132"/>
      <c r="R3468" s="199"/>
      <c r="S3468" s="199"/>
      <c r="T3468" s="199"/>
      <c r="U3468" s="199"/>
      <c r="V3468" s="115" t="str">
        <f t="shared" si="213"/>
        <v/>
      </c>
      <c r="W3468" s="115" t="str">
        <f t="shared" si="214"/>
        <v/>
      </c>
      <c r="X3468" s="115" t="str">
        <f t="shared" si="215"/>
        <v/>
      </c>
    </row>
    <row r="3469" spans="1:24" ht="13.5">
      <c r="A3469" s="199"/>
      <c r="B3469" s="199"/>
      <c r="C3469" s="199"/>
      <c r="D3469" s="199"/>
      <c r="E3469" s="199"/>
      <c r="F3469" s="199"/>
      <c r="G3469" s="199"/>
      <c r="H3469" s="199"/>
      <c r="I3469" s="199"/>
      <c r="J3469" s="200"/>
      <c r="K3469" s="201"/>
      <c r="L3469" s="201"/>
      <c r="M3469" s="201"/>
      <c r="N3469" s="199"/>
      <c r="O3469" s="199"/>
      <c r="P3469" s="199"/>
      <c r="Q3469" s="132"/>
      <c r="R3469" s="199"/>
      <c r="S3469" s="199"/>
      <c r="T3469" s="199"/>
      <c r="U3469" s="199"/>
      <c r="V3469" s="115" t="str">
        <f t="shared" si="213"/>
        <v/>
      </c>
      <c r="W3469" s="115" t="str">
        <f t="shared" si="214"/>
        <v/>
      </c>
      <c r="X3469" s="115" t="str">
        <f t="shared" si="215"/>
        <v/>
      </c>
    </row>
    <row r="3470" spans="1:24" ht="13.5">
      <c r="A3470" s="199"/>
      <c r="B3470" s="199"/>
      <c r="C3470" s="199"/>
      <c r="D3470" s="199"/>
      <c r="E3470" s="199"/>
      <c r="F3470" s="199"/>
      <c r="G3470" s="199"/>
      <c r="H3470" s="199"/>
      <c r="I3470" s="199"/>
      <c r="J3470" s="200"/>
      <c r="K3470" s="201"/>
      <c r="L3470" s="201"/>
      <c r="M3470" s="201"/>
      <c r="N3470" s="199"/>
      <c r="O3470" s="199"/>
      <c r="P3470" s="199"/>
      <c r="Q3470" s="132"/>
      <c r="R3470" s="199"/>
      <c r="S3470" s="199"/>
      <c r="T3470" s="199"/>
      <c r="U3470" s="199"/>
      <c r="V3470" s="115" t="str">
        <f t="shared" si="213"/>
        <v/>
      </c>
      <c r="W3470" s="115" t="str">
        <f t="shared" si="214"/>
        <v/>
      </c>
      <c r="X3470" s="115" t="str">
        <f t="shared" si="215"/>
        <v/>
      </c>
    </row>
    <row r="3471" spans="1:24" ht="13.5">
      <c r="A3471" s="199"/>
      <c r="B3471" s="199"/>
      <c r="C3471" s="199"/>
      <c r="D3471" s="199"/>
      <c r="E3471" s="199"/>
      <c r="F3471" s="199"/>
      <c r="G3471" s="199"/>
      <c r="H3471" s="199"/>
      <c r="I3471" s="199"/>
      <c r="J3471" s="200"/>
      <c r="K3471" s="201"/>
      <c r="L3471" s="201"/>
      <c r="M3471" s="201"/>
      <c r="N3471" s="199"/>
      <c r="O3471" s="199"/>
      <c r="P3471" s="199"/>
      <c r="Q3471" s="132"/>
      <c r="R3471" s="199"/>
      <c r="S3471" s="199"/>
      <c r="T3471" s="199"/>
      <c r="U3471" s="199"/>
      <c r="V3471" s="115" t="str">
        <f t="shared" si="213"/>
        <v/>
      </c>
      <c r="W3471" s="115" t="str">
        <f t="shared" si="214"/>
        <v/>
      </c>
      <c r="X3471" s="115" t="str">
        <f t="shared" si="215"/>
        <v/>
      </c>
    </row>
    <row r="3472" spans="1:24" ht="13.5">
      <c r="A3472" s="199"/>
      <c r="B3472" s="199"/>
      <c r="C3472" s="199"/>
      <c r="D3472" s="199"/>
      <c r="E3472" s="199"/>
      <c r="F3472" s="199"/>
      <c r="G3472" s="199"/>
      <c r="H3472" s="199"/>
      <c r="I3472" s="199"/>
      <c r="J3472" s="200"/>
      <c r="K3472" s="201"/>
      <c r="L3472" s="201"/>
      <c r="M3472" s="201"/>
      <c r="N3472" s="199"/>
      <c r="O3472" s="199"/>
      <c r="P3472" s="199"/>
      <c r="Q3472" s="132"/>
      <c r="R3472" s="199"/>
      <c r="S3472" s="199"/>
      <c r="T3472" s="199"/>
      <c r="U3472" s="199"/>
      <c r="V3472" s="115" t="str">
        <f t="shared" si="213"/>
        <v/>
      </c>
      <c r="W3472" s="115" t="str">
        <f t="shared" si="214"/>
        <v/>
      </c>
      <c r="X3472" s="115" t="str">
        <f t="shared" si="215"/>
        <v/>
      </c>
    </row>
    <row r="3473" spans="1:24" ht="13.5">
      <c r="A3473" s="199"/>
      <c r="B3473" s="199"/>
      <c r="C3473" s="199"/>
      <c r="D3473" s="199"/>
      <c r="E3473" s="199"/>
      <c r="F3473" s="199"/>
      <c r="G3473" s="199"/>
      <c r="H3473" s="199"/>
      <c r="I3473" s="199"/>
      <c r="J3473" s="200"/>
      <c r="K3473" s="201"/>
      <c r="L3473" s="201"/>
      <c r="M3473" s="201"/>
      <c r="N3473" s="199"/>
      <c r="O3473" s="199"/>
      <c r="P3473" s="199"/>
      <c r="Q3473" s="132"/>
      <c r="R3473" s="199"/>
      <c r="S3473" s="199"/>
      <c r="T3473" s="199"/>
      <c r="U3473" s="199"/>
      <c r="V3473" s="115" t="str">
        <f t="shared" si="213"/>
        <v/>
      </c>
      <c r="W3473" s="115" t="str">
        <f t="shared" si="214"/>
        <v/>
      </c>
      <c r="X3473" s="115" t="str">
        <f t="shared" si="215"/>
        <v/>
      </c>
    </row>
    <row r="3474" spans="1:24" ht="13.5">
      <c r="A3474" s="199"/>
      <c r="B3474" s="199"/>
      <c r="C3474" s="199"/>
      <c r="D3474" s="199"/>
      <c r="E3474" s="199"/>
      <c r="F3474" s="199"/>
      <c r="G3474" s="199"/>
      <c r="H3474" s="199"/>
      <c r="I3474" s="199"/>
      <c r="J3474" s="200"/>
      <c r="K3474" s="201"/>
      <c r="L3474" s="201"/>
      <c r="M3474" s="201"/>
      <c r="N3474" s="199"/>
      <c r="O3474" s="199"/>
      <c r="P3474" s="199"/>
      <c r="Q3474" s="132"/>
      <c r="R3474" s="199"/>
      <c r="S3474" s="199"/>
      <c r="T3474" s="199"/>
      <c r="U3474" s="199"/>
      <c r="V3474" s="115" t="str">
        <f t="shared" si="213"/>
        <v/>
      </c>
      <c r="W3474" s="115" t="str">
        <f t="shared" si="214"/>
        <v/>
      </c>
      <c r="X3474" s="115" t="str">
        <f t="shared" si="215"/>
        <v/>
      </c>
    </row>
    <row r="3475" spans="1:24" ht="13.5">
      <c r="A3475" s="199"/>
      <c r="B3475" s="199"/>
      <c r="C3475" s="199"/>
      <c r="D3475" s="199"/>
      <c r="E3475" s="199"/>
      <c r="F3475" s="199"/>
      <c r="G3475" s="199"/>
      <c r="H3475" s="199"/>
      <c r="I3475" s="199"/>
      <c r="J3475" s="200"/>
      <c r="K3475" s="201"/>
      <c r="L3475" s="201"/>
      <c r="M3475" s="201"/>
      <c r="N3475" s="199"/>
      <c r="O3475" s="199"/>
      <c r="P3475" s="199"/>
      <c r="Q3475" s="132"/>
      <c r="R3475" s="199"/>
      <c r="S3475" s="199"/>
      <c r="T3475" s="199"/>
      <c r="U3475" s="199"/>
      <c r="V3475" s="115" t="str">
        <f t="shared" si="213"/>
        <v/>
      </c>
      <c r="W3475" s="115" t="str">
        <f t="shared" si="214"/>
        <v/>
      </c>
      <c r="X3475" s="115" t="str">
        <f t="shared" si="215"/>
        <v/>
      </c>
    </row>
    <row r="3476" spans="1:24" ht="13.5">
      <c r="A3476" s="199"/>
      <c r="B3476" s="199"/>
      <c r="C3476" s="199"/>
      <c r="D3476" s="199"/>
      <c r="E3476" s="199"/>
      <c r="F3476" s="199"/>
      <c r="G3476" s="199"/>
      <c r="H3476" s="199"/>
      <c r="I3476" s="199"/>
      <c r="J3476" s="200"/>
      <c r="K3476" s="201"/>
      <c r="L3476" s="201"/>
      <c r="M3476" s="201"/>
      <c r="N3476" s="199"/>
      <c r="O3476" s="199"/>
      <c r="P3476" s="199"/>
      <c r="Q3476" s="132"/>
      <c r="R3476" s="199"/>
      <c r="S3476" s="199"/>
      <c r="T3476" s="199"/>
      <c r="U3476" s="199"/>
      <c r="V3476" s="115" t="str">
        <f t="shared" si="213"/>
        <v/>
      </c>
      <c r="W3476" s="115" t="str">
        <f t="shared" si="214"/>
        <v/>
      </c>
      <c r="X3476" s="115" t="str">
        <f t="shared" si="215"/>
        <v/>
      </c>
    </row>
    <row r="3477" spans="1:24" ht="13.5">
      <c r="A3477" s="199"/>
      <c r="B3477" s="199"/>
      <c r="C3477" s="199"/>
      <c r="D3477" s="199"/>
      <c r="E3477" s="199"/>
      <c r="F3477" s="199"/>
      <c r="G3477" s="199"/>
      <c r="H3477" s="199"/>
      <c r="I3477" s="199"/>
      <c r="J3477" s="200"/>
      <c r="K3477" s="201"/>
      <c r="L3477" s="201"/>
      <c r="M3477" s="201"/>
      <c r="N3477" s="199"/>
      <c r="O3477" s="199"/>
      <c r="P3477" s="199"/>
      <c r="Q3477" s="132"/>
      <c r="R3477" s="199"/>
      <c r="S3477" s="199"/>
      <c r="T3477" s="199"/>
      <c r="U3477" s="199"/>
      <c r="V3477" s="115" t="str">
        <f t="shared" si="213"/>
        <v/>
      </c>
      <c r="W3477" s="115" t="str">
        <f t="shared" si="214"/>
        <v/>
      </c>
      <c r="X3477" s="115" t="str">
        <f t="shared" si="215"/>
        <v/>
      </c>
    </row>
    <row r="3478" spans="1:24" ht="13.5">
      <c r="A3478" s="199"/>
      <c r="B3478" s="199"/>
      <c r="C3478" s="199"/>
      <c r="D3478" s="199"/>
      <c r="E3478" s="199"/>
      <c r="F3478" s="199"/>
      <c r="G3478" s="199"/>
      <c r="H3478" s="199"/>
      <c r="I3478" s="199"/>
      <c r="J3478" s="200"/>
      <c r="K3478" s="201"/>
      <c r="L3478" s="201"/>
      <c r="M3478" s="201"/>
      <c r="N3478" s="199"/>
      <c r="O3478" s="199"/>
      <c r="P3478" s="199"/>
      <c r="Q3478" s="132"/>
      <c r="R3478" s="199"/>
      <c r="S3478" s="199"/>
      <c r="T3478" s="199"/>
      <c r="U3478" s="199"/>
      <c r="V3478" s="115" t="str">
        <f t="shared" si="213"/>
        <v/>
      </c>
      <c r="W3478" s="115" t="str">
        <f t="shared" si="214"/>
        <v/>
      </c>
      <c r="X3478" s="115" t="str">
        <f t="shared" si="215"/>
        <v/>
      </c>
    </row>
    <row r="3479" spans="1:24" ht="13.5">
      <c r="A3479" s="199"/>
      <c r="B3479" s="199"/>
      <c r="C3479" s="199"/>
      <c r="D3479" s="199"/>
      <c r="E3479" s="199"/>
      <c r="F3479" s="199"/>
      <c r="G3479" s="199"/>
      <c r="H3479" s="199"/>
      <c r="I3479" s="199"/>
      <c r="J3479" s="200"/>
      <c r="K3479" s="201"/>
      <c r="L3479" s="201"/>
      <c r="M3479" s="201"/>
      <c r="N3479" s="199"/>
      <c r="O3479" s="199"/>
      <c r="P3479" s="199"/>
      <c r="Q3479" s="132"/>
      <c r="R3479" s="199"/>
      <c r="S3479" s="199"/>
      <c r="T3479" s="199"/>
      <c r="U3479" s="199"/>
      <c r="V3479" s="115" t="str">
        <f t="shared" si="213"/>
        <v/>
      </c>
      <c r="W3479" s="115" t="str">
        <f t="shared" si="214"/>
        <v/>
      </c>
      <c r="X3479" s="115" t="str">
        <f t="shared" si="215"/>
        <v/>
      </c>
    </row>
    <row r="3480" spans="1:24" ht="13.5">
      <c r="A3480" s="199"/>
      <c r="B3480" s="199"/>
      <c r="C3480" s="199"/>
      <c r="D3480" s="199"/>
      <c r="E3480" s="199"/>
      <c r="F3480" s="199"/>
      <c r="G3480" s="199"/>
      <c r="H3480" s="199"/>
      <c r="I3480" s="199"/>
      <c r="J3480" s="200"/>
      <c r="K3480" s="201"/>
      <c r="L3480" s="201"/>
      <c r="M3480" s="201"/>
      <c r="N3480" s="199"/>
      <c r="O3480" s="199"/>
      <c r="P3480" s="199"/>
      <c r="Q3480" s="132"/>
      <c r="R3480" s="199"/>
      <c r="S3480" s="199"/>
      <c r="T3480" s="199"/>
      <c r="U3480" s="199"/>
      <c r="V3480" s="115" t="str">
        <f t="shared" si="213"/>
        <v/>
      </c>
      <c r="W3480" s="115" t="str">
        <f t="shared" si="214"/>
        <v/>
      </c>
      <c r="X3480" s="115" t="str">
        <f t="shared" si="215"/>
        <v/>
      </c>
    </row>
    <row r="3481" spans="1:24" ht="13.5">
      <c r="A3481" s="199"/>
      <c r="B3481" s="199"/>
      <c r="C3481" s="199"/>
      <c r="D3481" s="199"/>
      <c r="E3481" s="199"/>
      <c r="F3481" s="199"/>
      <c r="G3481" s="199"/>
      <c r="H3481" s="199"/>
      <c r="I3481" s="199"/>
      <c r="J3481" s="200"/>
      <c r="K3481" s="201"/>
      <c r="L3481" s="201"/>
      <c r="M3481" s="201"/>
      <c r="N3481" s="199"/>
      <c r="O3481" s="199"/>
      <c r="P3481" s="199"/>
      <c r="Q3481" s="132"/>
      <c r="R3481" s="199"/>
      <c r="S3481" s="199"/>
      <c r="T3481" s="199"/>
      <c r="U3481" s="199"/>
      <c r="V3481" s="115" t="str">
        <f t="shared" si="213"/>
        <v/>
      </c>
      <c r="W3481" s="115" t="str">
        <f t="shared" si="214"/>
        <v/>
      </c>
      <c r="X3481" s="115" t="str">
        <f t="shared" si="215"/>
        <v/>
      </c>
    </row>
    <row r="3482" spans="1:24" ht="13.5">
      <c r="A3482" s="199"/>
      <c r="B3482" s="199"/>
      <c r="C3482" s="199"/>
      <c r="D3482" s="199"/>
      <c r="E3482" s="199"/>
      <c r="F3482" s="199"/>
      <c r="G3482" s="199"/>
      <c r="H3482" s="199"/>
      <c r="I3482" s="199"/>
      <c r="J3482" s="200"/>
      <c r="K3482" s="201"/>
      <c r="L3482" s="201"/>
      <c r="M3482" s="201"/>
      <c r="N3482" s="199"/>
      <c r="O3482" s="199"/>
      <c r="P3482" s="199"/>
      <c r="Q3482" s="132"/>
      <c r="R3482" s="199"/>
      <c r="S3482" s="199"/>
      <c r="T3482" s="199"/>
      <c r="U3482" s="199"/>
      <c r="V3482" s="115" t="str">
        <f t="shared" si="213"/>
        <v/>
      </c>
      <c r="W3482" s="115" t="str">
        <f t="shared" si="214"/>
        <v/>
      </c>
      <c r="X3482" s="115" t="str">
        <f t="shared" si="215"/>
        <v/>
      </c>
    </row>
    <row r="3483" spans="1:24" ht="13.5">
      <c r="A3483" s="199"/>
      <c r="B3483" s="199"/>
      <c r="C3483" s="199"/>
      <c r="D3483" s="199"/>
      <c r="E3483" s="199"/>
      <c r="F3483" s="199"/>
      <c r="G3483" s="199"/>
      <c r="H3483" s="199"/>
      <c r="I3483" s="199"/>
      <c r="J3483" s="200"/>
      <c r="K3483" s="201"/>
      <c r="L3483" s="201"/>
      <c r="M3483" s="201"/>
      <c r="N3483" s="199"/>
      <c r="O3483" s="199"/>
      <c r="P3483" s="199"/>
      <c r="Q3483" s="132"/>
      <c r="R3483" s="199"/>
      <c r="S3483" s="199"/>
      <c r="T3483" s="199"/>
      <c r="U3483" s="199"/>
      <c r="V3483" s="115" t="str">
        <f t="shared" si="213"/>
        <v/>
      </c>
      <c r="W3483" s="115" t="str">
        <f t="shared" si="214"/>
        <v/>
      </c>
      <c r="X3483" s="115" t="str">
        <f t="shared" si="215"/>
        <v/>
      </c>
    </row>
    <row r="3484" spans="1:24" ht="13.5">
      <c r="A3484" s="199"/>
      <c r="B3484" s="199"/>
      <c r="C3484" s="199"/>
      <c r="D3484" s="199"/>
      <c r="E3484" s="199"/>
      <c r="F3484" s="199"/>
      <c r="G3484" s="199"/>
      <c r="H3484" s="199"/>
      <c r="I3484" s="199"/>
      <c r="J3484" s="200"/>
      <c r="K3484" s="201"/>
      <c r="L3484" s="201"/>
      <c r="M3484" s="201"/>
      <c r="N3484" s="199"/>
      <c r="O3484" s="199"/>
      <c r="P3484" s="199"/>
      <c r="Q3484" s="132"/>
      <c r="R3484" s="199"/>
      <c r="S3484" s="199"/>
      <c r="T3484" s="199"/>
      <c r="U3484" s="199"/>
      <c r="V3484" s="115" t="str">
        <f t="shared" si="213"/>
        <v/>
      </c>
      <c r="W3484" s="115" t="str">
        <f t="shared" si="214"/>
        <v/>
      </c>
      <c r="X3484" s="115" t="str">
        <f t="shared" si="215"/>
        <v/>
      </c>
    </row>
    <row r="3485" spans="1:24" ht="13.5">
      <c r="A3485" s="199"/>
      <c r="B3485" s="199"/>
      <c r="C3485" s="199"/>
      <c r="D3485" s="199"/>
      <c r="E3485" s="199"/>
      <c r="F3485" s="199"/>
      <c r="G3485" s="199"/>
      <c r="H3485" s="199"/>
      <c r="I3485" s="199"/>
      <c r="J3485" s="200"/>
      <c r="K3485" s="201"/>
      <c r="L3485" s="201"/>
      <c r="M3485" s="201"/>
      <c r="N3485" s="199"/>
      <c r="O3485" s="199"/>
      <c r="P3485" s="199"/>
      <c r="Q3485" s="132"/>
      <c r="R3485" s="199"/>
      <c r="S3485" s="199"/>
      <c r="T3485" s="199"/>
      <c r="U3485" s="199"/>
      <c r="V3485" s="115" t="str">
        <f t="shared" si="213"/>
        <v/>
      </c>
      <c r="W3485" s="115" t="str">
        <f t="shared" si="214"/>
        <v/>
      </c>
      <c r="X3485" s="115" t="str">
        <f t="shared" si="215"/>
        <v/>
      </c>
    </row>
    <row r="3486" spans="1:24" ht="13.5">
      <c r="A3486" s="199"/>
      <c r="B3486" s="199"/>
      <c r="C3486" s="199"/>
      <c r="D3486" s="199"/>
      <c r="E3486" s="199"/>
      <c r="F3486" s="199"/>
      <c r="G3486" s="199"/>
      <c r="H3486" s="199"/>
      <c r="I3486" s="199"/>
      <c r="J3486" s="200"/>
      <c r="K3486" s="201"/>
      <c r="L3486" s="201"/>
      <c r="M3486" s="201"/>
      <c r="N3486" s="199"/>
      <c r="O3486" s="199"/>
      <c r="P3486" s="199"/>
      <c r="Q3486" s="132"/>
      <c r="R3486" s="199"/>
      <c r="S3486" s="199"/>
      <c r="T3486" s="199"/>
      <c r="U3486" s="199"/>
      <c r="V3486" s="115" t="str">
        <f t="shared" si="213"/>
        <v/>
      </c>
      <c r="W3486" s="115" t="str">
        <f t="shared" si="214"/>
        <v/>
      </c>
      <c r="X3486" s="115" t="str">
        <f t="shared" si="215"/>
        <v/>
      </c>
    </row>
    <row r="3487" spans="1:24" ht="13.5">
      <c r="A3487" s="199"/>
      <c r="B3487" s="199"/>
      <c r="C3487" s="199"/>
      <c r="D3487" s="199"/>
      <c r="E3487" s="199"/>
      <c r="F3487" s="199"/>
      <c r="G3487" s="199"/>
      <c r="H3487" s="199"/>
      <c r="I3487" s="199"/>
      <c r="J3487" s="200"/>
      <c r="K3487" s="201"/>
      <c r="L3487" s="201"/>
      <c r="M3487" s="201"/>
      <c r="N3487" s="199"/>
      <c r="O3487" s="199"/>
      <c r="P3487" s="199"/>
      <c r="Q3487" s="132"/>
      <c r="R3487" s="199"/>
      <c r="S3487" s="199"/>
      <c r="T3487" s="199"/>
      <c r="U3487" s="199"/>
      <c r="V3487" s="115" t="str">
        <f t="shared" si="213"/>
        <v/>
      </c>
      <c r="W3487" s="115" t="str">
        <f t="shared" si="214"/>
        <v/>
      </c>
      <c r="X3487" s="115" t="str">
        <f t="shared" si="215"/>
        <v/>
      </c>
    </row>
    <row r="3488" spans="1:24" ht="13.5">
      <c r="A3488" s="199"/>
      <c r="B3488" s="199"/>
      <c r="C3488" s="199"/>
      <c r="D3488" s="199"/>
      <c r="E3488" s="199"/>
      <c r="F3488" s="199"/>
      <c r="G3488" s="199"/>
      <c r="H3488" s="199"/>
      <c r="I3488" s="199"/>
      <c r="J3488" s="200"/>
      <c r="K3488" s="201"/>
      <c r="L3488" s="201"/>
      <c r="M3488" s="201"/>
      <c r="N3488" s="199"/>
      <c r="O3488" s="199"/>
      <c r="P3488" s="199"/>
      <c r="Q3488" s="132"/>
      <c r="R3488" s="199"/>
      <c r="S3488" s="199"/>
      <c r="T3488" s="199"/>
      <c r="U3488" s="199"/>
      <c r="V3488" s="115" t="str">
        <f t="shared" ref="V3488:V3512" si="216">IF(P3488="","",IF(W3488="",P3488,LEFT(P3488,LEN(P3488)-22)))</f>
        <v/>
      </c>
      <c r="W3488" s="115" t="str">
        <f t="shared" ref="W3488:W3512" si="217">IF(X3488="修理対応可能",RIGHT(P3488,21),"")</f>
        <v/>
      </c>
      <c r="X3488" s="115" t="str">
        <f t="shared" ref="X3488:X3512" si="218">RIGHT(P3488,6)</f>
        <v/>
      </c>
    </row>
    <row r="3489" spans="1:24" ht="13.5">
      <c r="A3489" s="199"/>
      <c r="B3489" s="199"/>
      <c r="C3489" s="199"/>
      <c r="D3489" s="199"/>
      <c r="E3489" s="199"/>
      <c r="F3489" s="199"/>
      <c r="G3489" s="199"/>
      <c r="H3489" s="199"/>
      <c r="I3489" s="199"/>
      <c r="J3489" s="200"/>
      <c r="K3489" s="201"/>
      <c r="L3489" s="201"/>
      <c r="M3489" s="201"/>
      <c r="N3489" s="199"/>
      <c r="O3489" s="199"/>
      <c r="P3489" s="199"/>
      <c r="Q3489" s="132"/>
      <c r="R3489" s="199"/>
      <c r="S3489" s="199"/>
      <c r="T3489" s="199"/>
      <c r="U3489" s="199"/>
      <c r="V3489" s="115" t="str">
        <f t="shared" si="216"/>
        <v/>
      </c>
      <c r="W3489" s="115" t="str">
        <f t="shared" si="217"/>
        <v/>
      </c>
      <c r="X3489" s="115" t="str">
        <f t="shared" si="218"/>
        <v/>
      </c>
    </row>
    <row r="3490" spans="1:24" ht="13.5">
      <c r="A3490" s="199"/>
      <c r="B3490" s="199"/>
      <c r="C3490" s="199"/>
      <c r="D3490" s="199"/>
      <c r="E3490" s="199"/>
      <c r="F3490" s="199"/>
      <c r="G3490" s="199"/>
      <c r="H3490" s="199"/>
      <c r="I3490" s="199"/>
      <c r="J3490" s="200"/>
      <c r="K3490" s="201"/>
      <c r="L3490" s="201"/>
      <c r="M3490" s="201"/>
      <c r="N3490" s="199"/>
      <c r="O3490" s="199"/>
      <c r="P3490" s="199"/>
      <c r="Q3490" s="132"/>
      <c r="R3490" s="199"/>
      <c r="S3490" s="199"/>
      <c r="T3490" s="199"/>
      <c r="U3490" s="199"/>
      <c r="V3490" s="115" t="str">
        <f t="shared" si="216"/>
        <v/>
      </c>
      <c r="W3490" s="115" t="str">
        <f t="shared" si="217"/>
        <v/>
      </c>
      <c r="X3490" s="115" t="str">
        <f t="shared" si="218"/>
        <v/>
      </c>
    </row>
    <row r="3491" spans="1:24" ht="13.5">
      <c r="A3491" s="199"/>
      <c r="B3491" s="199"/>
      <c r="C3491" s="199"/>
      <c r="D3491" s="199"/>
      <c r="E3491" s="199"/>
      <c r="F3491" s="199"/>
      <c r="G3491" s="199"/>
      <c r="H3491" s="199"/>
      <c r="I3491" s="199"/>
      <c r="J3491" s="200"/>
      <c r="K3491" s="201"/>
      <c r="L3491" s="201"/>
      <c r="M3491" s="201"/>
      <c r="N3491" s="199"/>
      <c r="O3491" s="199"/>
      <c r="P3491" s="199"/>
      <c r="Q3491" s="132"/>
      <c r="R3491" s="199"/>
      <c r="S3491" s="199"/>
      <c r="T3491" s="199"/>
      <c r="U3491" s="199"/>
      <c r="V3491" s="115" t="str">
        <f t="shared" si="216"/>
        <v/>
      </c>
      <c r="W3491" s="115" t="str">
        <f t="shared" si="217"/>
        <v/>
      </c>
      <c r="X3491" s="115" t="str">
        <f t="shared" si="218"/>
        <v/>
      </c>
    </row>
    <row r="3492" spans="1:24" ht="13.5">
      <c r="A3492" s="199"/>
      <c r="B3492" s="199"/>
      <c r="C3492" s="199"/>
      <c r="D3492" s="199"/>
      <c r="E3492" s="199"/>
      <c r="F3492" s="199"/>
      <c r="G3492" s="199"/>
      <c r="H3492" s="199"/>
      <c r="I3492" s="199"/>
      <c r="J3492" s="200"/>
      <c r="K3492" s="201"/>
      <c r="L3492" s="201"/>
      <c r="M3492" s="201"/>
      <c r="N3492" s="199"/>
      <c r="O3492" s="199"/>
      <c r="P3492" s="199"/>
      <c r="Q3492" s="132"/>
      <c r="R3492" s="199"/>
      <c r="S3492" s="199"/>
      <c r="T3492" s="199"/>
      <c r="U3492" s="199"/>
      <c r="V3492" s="115" t="str">
        <f t="shared" si="216"/>
        <v/>
      </c>
      <c r="W3492" s="115" t="str">
        <f t="shared" si="217"/>
        <v/>
      </c>
      <c r="X3492" s="115" t="str">
        <f t="shared" si="218"/>
        <v/>
      </c>
    </row>
    <row r="3493" spans="1:24" ht="13.5">
      <c r="A3493" s="199"/>
      <c r="B3493" s="199"/>
      <c r="C3493" s="199"/>
      <c r="D3493" s="199"/>
      <c r="E3493" s="199"/>
      <c r="F3493" s="199"/>
      <c r="G3493" s="199"/>
      <c r="H3493" s="199"/>
      <c r="I3493" s="199"/>
      <c r="J3493" s="200"/>
      <c r="K3493" s="201"/>
      <c r="L3493" s="201"/>
      <c r="M3493" s="201"/>
      <c r="N3493" s="199"/>
      <c r="O3493" s="199"/>
      <c r="P3493" s="199"/>
      <c r="Q3493" s="132"/>
      <c r="R3493" s="199"/>
      <c r="S3493" s="199"/>
      <c r="T3493" s="199"/>
      <c r="U3493" s="199"/>
      <c r="V3493" s="115" t="str">
        <f t="shared" si="216"/>
        <v/>
      </c>
      <c r="W3493" s="115" t="str">
        <f t="shared" si="217"/>
        <v/>
      </c>
      <c r="X3493" s="115" t="str">
        <f t="shared" si="218"/>
        <v/>
      </c>
    </row>
    <row r="3494" spans="1:24" ht="13.5">
      <c r="A3494" s="199"/>
      <c r="B3494" s="199"/>
      <c r="C3494" s="199"/>
      <c r="D3494" s="199"/>
      <c r="E3494" s="199"/>
      <c r="F3494" s="199"/>
      <c r="G3494" s="199"/>
      <c r="H3494" s="199"/>
      <c r="I3494" s="199"/>
      <c r="J3494" s="200"/>
      <c r="K3494" s="201"/>
      <c r="L3494" s="201"/>
      <c r="M3494" s="201"/>
      <c r="N3494" s="199"/>
      <c r="O3494" s="199"/>
      <c r="P3494" s="199"/>
      <c r="Q3494" s="132"/>
      <c r="R3494" s="199"/>
      <c r="S3494" s="199"/>
      <c r="T3494" s="199"/>
      <c r="U3494" s="199"/>
      <c r="V3494" s="115" t="str">
        <f t="shared" si="216"/>
        <v/>
      </c>
      <c r="W3494" s="115" t="str">
        <f t="shared" si="217"/>
        <v/>
      </c>
      <c r="X3494" s="115" t="str">
        <f t="shared" si="218"/>
        <v/>
      </c>
    </row>
    <row r="3495" spans="1:24" ht="13.5">
      <c r="A3495" s="199"/>
      <c r="B3495" s="199"/>
      <c r="C3495" s="199"/>
      <c r="D3495" s="199"/>
      <c r="E3495" s="199"/>
      <c r="F3495" s="199"/>
      <c r="G3495" s="199"/>
      <c r="H3495" s="199"/>
      <c r="I3495" s="199"/>
      <c r="J3495" s="200"/>
      <c r="K3495" s="201"/>
      <c r="L3495" s="201"/>
      <c r="M3495" s="201"/>
      <c r="N3495" s="199"/>
      <c r="O3495" s="199"/>
      <c r="P3495" s="199"/>
      <c r="Q3495" s="132"/>
      <c r="R3495" s="199"/>
      <c r="S3495" s="199"/>
      <c r="T3495" s="199"/>
      <c r="U3495" s="199"/>
      <c r="V3495" s="115" t="str">
        <f t="shared" si="216"/>
        <v/>
      </c>
      <c r="W3495" s="115" t="str">
        <f t="shared" si="217"/>
        <v/>
      </c>
      <c r="X3495" s="115" t="str">
        <f t="shared" si="218"/>
        <v/>
      </c>
    </row>
    <row r="3496" spans="1:24" ht="13.5">
      <c r="A3496" s="199"/>
      <c r="B3496" s="199"/>
      <c r="C3496" s="199"/>
      <c r="D3496" s="199"/>
      <c r="E3496" s="199"/>
      <c r="F3496" s="199"/>
      <c r="G3496" s="199"/>
      <c r="H3496" s="199"/>
      <c r="I3496" s="199"/>
      <c r="J3496" s="200"/>
      <c r="K3496" s="201"/>
      <c r="L3496" s="201"/>
      <c r="M3496" s="201"/>
      <c r="N3496" s="199"/>
      <c r="O3496" s="199"/>
      <c r="P3496" s="199"/>
      <c r="Q3496" s="132"/>
      <c r="R3496" s="199"/>
      <c r="S3496" s="199"/>
      <c r="T3496" s="199"/>
      <c r="U3496" s="199"/>
      <c r="V3496" s="115" t="str">
        <f t="shared" si="216"/>
        <v/>
      </c>
      <c r="W3496" s="115" t="str">
        <f t="shared" si="217"/>
        <v/>
      </c>
      <c r="X3496" s="115" t="str">
        <f t="shared" si="218"/>
        <v/>
      </c>
    </row>
    <row r="3497" spans="1:24" ht="13.5">
      <c r="A3497" s="199"/>
      <c r="B3497" s="199"/>
      <c r="C3497" s="199"/>
      <c r="D3497" s="199"/>
      <c r="E3497" s="199"/>
      <c r="F3497" s="199"/>
      <c r="G3497" s="199"/>
      <c r="H3497" s="199"/>
      <c r="I3497" s="199"/>
      <c r="J3497" s="200"/>
      <c r="K3497" s="201"/>
      <c r="L3497" s="201"/>
      <c r="M3497" s="201"/>
      <c r="N3497" s="199"/>
      <c r="O3497" s="199"/>
      <c r="P3497" s="199"/>
      <c r="Q3497" s="132"/>
      <c r="R3497" s="199"/>
      <c r="S3497" s="199"/>
      <c r="T3497" s="199"/>
      <c r="U3497" s="199"/>
      <c r="V3497" s="115" t="str">
        <f t="shared" si="216"/>
        <v/>
      </c>
      <c r="W3497" s="115" t="str">
        <f t="shared" si="217"/>
        <v/>
      </c>
      <c r="X3497" s="115" t="str">
        <f t="shared" si="218"/>
        <v/>
      </c>
    </row>
    <row r="3498" spans="1:24" ht="13.5">
      <c r="A3498" s="199"/>
      <c r="B3498" s="199"/>
      <c r="C3498" s="199"/>
      <c r="D3498" s="199"/>
      <c r="E3498" s="199"/>
      <c r="F3498" s="199"/>
      <c r="G3498" s="199"/>
      <c r="H3498" s="199"/>
      <c r="I3498" s="199"/>
      <c r="J3498" s="200"/>
      <c r="K3498" s="201"/>
      <c r="L3498" s="201"/>
      <c r="M3498" s="201"/>
      <c r="N3498" s="199"/>
      <c r="O3498" s="199"/>
      <c r="P3498" s="199"/>
      <c r="Q3498" s="132"/>
      <c r="R3498" s="199"/>
      <c r="S3498" s="199"/>
      <c r="T3498" s="199"/>
      <c r="U3498" s="199"/>
      <c r="V3498" s="115" t="str">
        <f t="shared" si="216"/>
        <v/>
      </c>
      <c r="W3498" s="115" t="str">
        <f t="shared" si="217"/>
        <v/>
      </c>
      <c r="X3498" s="115" t="str">
        <f t="shared" si="218"/>
        <v/>
      </c>
    </row>
    <row r="3499" spans="1:24" ht="13.5">
      <c r="A3499" s="199"/>
      <c r="B3499" s="199"/>
      <c r="C3499" s="199"/>
      <c r="D3499" s="199"/>
      <c r="E3499" s="199"/>
      <c r="F3499" s="199"/>
      <c r="G3499" s="199"/>
      <c r="H3499" s="199"/>
      <c r="I3499" s="199"/>
      <c r="J3499" s="200"/>
      <c r="K3499" s="201"/>
      <c r="L3499" s="201"/>
      <c r="M3499" s="201"/>
      <c r="N3499" s="199"/>
      <c r="O3499" s="199"/>
      <c r="P3499" s="199"/>
      <c r="Q3499" s="132"/>
      <c r="R3499" s="199"/>
      <c r="S3499" s="199"/>
      <c r="T3499" s="199"/>
      <c r="U3499" s="199"/>
      <c r="V3499" s="115" t="str">
        <f t="shared" si="216"/>
        <v/>
      </c>
      <c r="W3499" s="115" t="str">
        <f t="shared" si="217"/>
        <v/>
      </c>
      <c r="X3499" s="115" t="str">
        <f t="shared" si="218"/>
        <v/>
      </c>
    </row>
    <row r="3500" spans="1:24" ht="13.5">
      <c r="A3500" s="199"/>
      <c r="B3500" s="199"/>
      <c r="C3500" s="199"/>
      <c r="D3500" s="199"/>
      <c r="E3500" s="199"/>
      <c r="F3500" s="199"/>
      <c r="G3500" s="199"/>
      <c r="H3500" s="199"/>
      <c r="I3500" s="199"/>
      <c r="J3500" s="200"/>
      <c r="K3500" s="201"/>
      <c r="L3500" s="201"/>
      <c r="M3500" s="201"/>
      <c r="N3500" s="199"/>
      <c r="O3500" s="199"/>
      <c r="P3500" s="199"/>
      <c r="Q3500" s="132"/>
      <c r="R3500" s="199"/>
      <c r="S3500" s="199"/>
      <c r="T3500" s="199"/>
      <c r="U3500" s="199"/>
      <c r="V3500" s="115" t="str">
        <f t="shared" si="216"/>
        <v/>
      </c>
      <c r="W3500" s="115" t="str">
        <f t="shared" si="217"/>
        <v/>
      </c>
      <c r="X3500" s="115" t="str">
        <f t="shared" si="218"/>
        <v/>
      </c>
    </row>
    <row r="3501" spans="1:24" ht="13.5">
      <c r="A3501" s="199"/>
      <c r="B3501" s="199"/>
      <c r="C3501" s="199"/>
      <c r="D3501" s="199"/>
      <c r="E3501" s="199"/>
      <c r="F3501" s="199"/>
      <c r="G3501" s="199"/>
      <c r="H3501" s="199"/>
      <c r="I3501" s="199"/>
      <c r="J3501" s="200"/>
      <c r="K3501" s="201"/>
      <c r="L3501" s="201"/>
      <c r="M3501" s="201"/>
      <c r="N3501" s="199"/>
      <c r="O3501" s="199"/>
      <c r="P3501" s="199"/>
      <c r="Q3501" s="132"/>
      <c r="R3501" s="199"/>
      <c r="S3501" s="199"/>
      <c r="T3501" s="199"/>
      <c r="U3501" s="199"/>
      <c r="V3501" s="115" t="str">
        <f t="shared" si="216"/>
        <v/>
      </c>
      <c r="W3501" s="115" t="str">
        <f t="shared" si="217"/>
        <v/>
      </c>
      <c r="X3501" s="115" t="str">
        <f t="shared" si="218"/>
        <v/>
      </c>
    </row>
    <row r="3502" spans="1:24" ht="13.5">
      <c r="A3502" s="199"/>
      <c r="B3502" s="199"/>
      <c r="C3502" s="199"/>
      <c r="D3502" s="199"/>
      <c r="E3502" s="199"/>
      <c r="F3502" s="199"/>
      <c r="G3502" s="199"/>
      <c r="H3502" s="199"/>
      <c r="I3502" s="199"/>
      <c r="J3502" s="200"/>
      <c r="K3502" s="201"/>
      <c r="L3502" s="201"/>
      <c r="M3502" s="201"/>
      <c r="N3502" s="199"/>
      <c r="O3502" s="199"/>
      <c r="P3502" s="199"/>
      <c r="Q3502" s="132"/>
      <c r="R3502" s="199"/>
      <c r="S3502" s="199"/>
      <c r="T3502" s="199"/>
      <c r="U3502" s="199"/>
      <c r="V3502" s="115" t="str">
        <f t="shared" si="216"/>
        <v/>
      </c>
      <c r="W3502" s="115" t="str">
        <f t="shared" si="217"/>
        <v/>
      </c>
      <c r="X3502" s="115" t="str">
        <f t="shared" si="218"/>
        <v/>
      </c>
    </row>
    <row r="3503" spans="1:24" ht="13.5">
      <c r="A3503" s="199"/>
      <c r="B3503" s="199"/>
      <c r="C3503" s="199"/>
      <c r="D3503" s="199"/>
      <c r="E3503" s="199"/>
      <c r="F3503" s="199"/>
      <c r="G3503" s="199"/>
      <c r="H3503" s="199"/>
      <c r="I3503" s="199"/>
      <c r="J3503" s="200"/>
      <c r="K3503" s="201"/>
      <c r="L3503" s="201"/>
      <c r="M3503" s="201"/>
      <c r="N3503" s="199"/>
      <c r="O3503" s="199"/>
      <c r="P3503" s="199"/>
      <c r="Q3503" s="132"/>
      <c r="R3503" s="199"/>
      <c r="S3503" s="199"/>
      <c r="T3503" s="199"/>
      <c r="U3503" s="199"/>
      <c r="V3503" s="115" t="str">
        <f t="shared" si="216"/>
        <v/>
      </c>
      <c r="W3503" s="115" t="str">
        <f t="shared" si="217"/>
        <v/>
      </c>
      <c r="X3503" s="115" t="str">
        <f t="shared" si="218"/>
        <v/>
      </c>
    </row>
    <row r="3504" spans="1:24" ht="13.5">
      <c r="A3504" s="199"/>
      <c r="B3504" s="199"/>
      <c r="C3504" s="199"/>
      <c r="D3504" s="199"/>
      <c r="E3504" s="199"/>
      <c r="F3504" s="199"/>
      <c r="G3504" s="199"/>
      <c r="H3504" s="199"/>
      <c r="I3504" s="199"/>
      <c r="J3504" s="200"/>
      <c r="K3504" s="201"/>
      <c r="L3504" s="201"/>
      <c r="M3504" s="201"/>
      <c r="N3504" s="199"/>
      <c r="O3504" s="199"/>
      <c r="P3504" s="199"/>
      <c r="Q3504" s="132"/>
      <c r="R3504" s="199"/>
      <c r="S3504" s="199"/>
      <c r="T3504" s="199"/>
      <c r="U3504" s="199"/>
      <c r="V3504" s="115" t="str">
        <f t="shared" si="216"/>
        <v/>
      </c>
      <c r="W3504" s="115" t="str">
        <f t="shared" si="217"/>
        <v/>
      </c>
      <c r="X3504" s="115" t="str">
        <f t="shared" si="218"/>
        <v/>
      </c>
    </row>
    <row r="3505" spans="1:24" ht="13.5">
      <c r="A3505" s="199"/>
      <c r="B3505" s="199"/>
      <c r="C3505" s="199"/>
      <c r="D3505" s="199"/>
      <c r="E3505" s="199"/>
      <c r="F3505" s="199"/>
      <c r="G3505" s="199"/>
      <c r="H3505" s="199"/>
      <c r="I3505" s="199"/>
      <c r="J3505" s="200"/>
      <c r="K3505" s="201"/>
      <c r="L3505" s="201"/>
      <c r="M3505" s="201"/>
      <c r="N3505" s="199"/>
      <c r="O3505" s="199"/>
      <c r="P3505" s="199"/>
      <c r="Q3505" s="132"/>
      <c r="R3505" s="199"/>
      <c r="S3505" s="199"/>
      <c r="T3505" s="199"/>
      <c r="U3505" s="199"/>
      <c r="V3505" s="115" t="str">
        <f t="shared" si="216"/>
        <v/>
      </c>
      <c r="W3505" s="115" t="str">
        <f t="shared" si="217"/>
        <v/>
      </c>
      <c r="X3505" s="115" t="str">
        <f t="shared" si="218"/>
        <v/>
      </c>
    </row>
    <row r="3506" spans="1:24" ht="13.5">
      <c r="A3506" s="199"/>
      <c r="B3506" s="199"/>
      <c r="C3506" s="199"/>
      <c r="D3506" s="199"/>
      <c r="E3506" s="199"/>
      <c r="F3506" s="199"/>
      <c r="G3506" s="199"/>
      <c r="H3506" s="199"/>
      <c r="I3506" s="199"/>
      <c r="J3506" s="200"/>
      <c r="K3506" s="201"/>
      <c r="L3506" s="201"/>
      <c r="M3506" s="201"/>
      <c r="N3506" s="199"/>
      <c r="O3506" s="199"/>
      <c r="P3506" s="199"/>
      <c r="Q3506" s="132"/>
      <c r="R3506" s="199"/>
      <c r="S3506" s="199"/>
      <c r="T3506" s="199"/>
      <c r="U3506" s="199"/>
      <c r="V3506" s="115" t="str">
        <f t="shared" si="216"/>
        <v/>
      </c>
      <c r="W3506" s="115" t="str">
        <f t="shared" si="217"/>
        <v/>
      </c>
      <c r="X3506" s="115" t="str">
        <f t="shared" si="218"/>
        <v/>
      </c>
    </row>
    <row r="3507" spans="1:24" ht="13.5">
      <c r="A3507" s="199"/>
      <c r="B3507" s="199"/>
      <c r="C3507" s="199"/>
      <c r="D3507" s="199"/>
      <c r="E3507" s="199"/>
      <c r="F3507" s="199"/>
      <c r="G3507" s="199"/>
      <c r="H3507" s="199"/>
      <c r="I3507" s="199"/>
      <c r="J3507" s="200"/>
      <c r="K3507" s="201"/>
      <c r="L3507" s="201"/>
      <c r="M3507" s="201"/>
      <c r="N3507" s="199"/>
      <c r="O3507" s="199"/>
      <c r="P3507" s="199"/>
      <c r="Q3507" s="132"/>
      <c r="R3507" s="199"/>
      <c r="S3507" s="199"/>
      <c r="T3507" s="199"/>
      <c r="U3507" s="199"/>
      <c r="V3507" s="115" t="str">
        <f t="shared" si="216"/>
        <v/>
      </c>
      <c r="W3507" s="115" t="str">
        <f t="shared" si="217"/>
        <v/>
      </c>
      <c r="X3507" s="115" t="str">
        <f t="shared" si="218"/>
        <v/>
      </c>
    </row>
    <row r="3508" spans="1:24" ht="13.5">
      <c r="A3508" s="199"/>
      <c r="B3508" s="199"/>
      <c r="C3508" s="199"/>
      <c r="D3508" s="199"/>
      <c r="E3508" s="199"/>
      <c r="F3508" s="199"/>
      <c r="G3508" s="199"/>
      <c r="H3508" s="199"/>
      <c r="I3508" s="199"/>
      <c r="J3508" s="200"/>
      <c r="K3508" s="201"/>
      <c r="L3508" s="201"/>
      <c r="M3508" s="201"/>
      <c r="N3508" s="199"/>
      <c r="O3508" s="199"/>
      <c r="P3508" s="199"/>
      <c r="Q3508" s="132"/>
      <c r="R3508" s="199"/>
      <c r="S3508" s="199"/>
      <c r="T3508" s="199"/>
      <c r="U3508" s="199"/>
      <c r="V3508" s="115" t="str">
        <f t="shared" si="216"/>
        <v/>
      </c>
      <c r="W3508" s="115" t="str">
        <f t="shared" si="217"/>
        <v/>
      </c>
      <c r="X3508" s="115" t="str">
        <f t="shared" si="218"/>
        <v/>
      </c>
    </row>
    <row r="3509" spans="1:24" ht="13.5">
      <c r="A3509" s="199"/>
      <c r="B3509" s="199"/>
      <c r="C3509" s="199"/>
      <c r="D3509" s="199"/>
      <c r="E3509" s="199"/>
      <c r="F3509" s="199"/>
      <c r="G3509" s="199"/>
      <c r="H3509" s="199"/>
      <c r="I3509" s="199"/>
      <c r="J3509" s="200"/>
      <c r="K3509" s="201"/>
      <c r="L3509" s="201"/>
      <c r="M3509" s="201"/>
      <c r="N3509" s="199"/>
      <c r="O3509" s="199"/>
      <c r="P3509" s="199"/>
      <c r="Q3509" s="132"/>
      <c r="R3509" s="199"/>
      <c r="S3509" s="199"/>
      <c r="T3509" s="199"/>
      <c r="U3509" s="199"/>
      <c r="V3509" s="115" t="str">
        <f t="shared" si="216"/>
        <v/>
      </c>
      <c r="W3509" s="115" t="str">
        <f t="shared" si="217"/>
        <v/>
      </c>
      <c r="X3509" s="115" t="str">
        <f t="shared" si="218"/>
        <v/>
      </c>
    </row>
    <row r="3510" spans="1:24" ht="13.5">
      <c r="A3510" s="199"/>
      <c r="B3510" s="199"/>
      <c r="C3510" s="199"/>
      <c r="D3510" s="199"/>
      <c r="E3510" s="199"/>
      <c r="F3510" s="199"/>
      <c r="G3510" s="199"/>
      <c r="H3510" s="199"/>
      <c r="I3510" s="199"/>
      <c r="J3510" s="200"/>
      <c r="K3510" s="201"/>
      <c r="L3510" s="201"/>
      <c r="M3510" s="201"/>
      <c r="N3510" s="199"/>
      <c r="O3510" s="199"/>
      <c r="P3510" s="199"/>
      <c r="Q3510" s="132"/>
      <c r="R3510" s="199"/>
      <c r="S3510" s="199"/>
      <c r="T3510" s="199"/>
      <c r="U3510" s="199"/>
      <c r="V3510" s="115" t="str">
        <f t="shared" si="216"/>
        <v/>
      </c>
      <c r="W3510" s="115" t="str">
        <f t="shared" si="217"/>
        <v/>
      </c>
      <c r="X3510" s="115" t="str">
        <f t="shared" si="218"/>
        <v/>
      </c>
    </row>
    <row r="3511" spans="1:24" ht="13.5">
      <c r="A3511" s="199"/>
      <c r="B3511" s="199"/>
      <c r="C3511" s="199"/>
      <c r="D3511" s="199"/>
      <c r="E3511" s="199"/>
      <c r="F3511" s="199"/>
      <c r="G3511" s="199"/>
      <c r="H3511" s="199"/>
      <c r="I3511" s="199"/>
      <c r="J3511" s="200"/>
      <c r="K3511" s="201"/>
      <c r="L3511" s="201"/>
      <c r="M3511" s="201"/>
      <c r="N3511" s="199"/>
      <c r="O3511" s="199"/>
      <c r="P3511" s="199"/>
      <c r="Q3511" s="132"/>
      <c r="R3511" s="199"/>
      <c r="S3511" s="199"/>
      <c r="T3511" s="199"/>
      <c r="U3511" s="199"/>
      <c r="V3511" s="115" t="str">
        <f t="shared" si="216"/>
        <v/>
      </c>
      <c r="W3511" s="115" t="str">
        <f t="shared" si="217"/>
        <v/>
      </c>
      <c r="X3511" s="115" t="str">
        <f t="shared" si="218"/>
        <v/>
      </c>
    </row>
    <row r="3512" spans="1:24" ht="13.5">
      <c r="A3512" s="199"/>
      <c r="B3512" s="199"/>
      <c r="C3512" s="199"/>
      <c r="D3512" s="199"/>
      <c r="E3512" s="199"/>
      <c r="F3512" s="199"/>
      <c r="G3512" s="199"/>
      <c r="H3512" s="199"/>
      <c r="I3512" s="199"/>
      <c r="J3512" s="200"/>
      <c r="K3512" s="201"/>
      <c r="L3512" s="201"/>
      <c r="M3512" s="201"/>
      <c r="N3512" s="199"/>
      <c r="O3512" s="199"/>
      <c r="P3512" s="199"/>
      <c r="Q3512" s="132"/>
      <c r="R3512" s="199"/>
      <c r="S3512" s="199"/>
      <c r="T3512" s="199"/>
      <c r="U3512" s="199"/>
      <c r="V3512" s="115" t="str">
        <f t="shared" si="216"/>
        <v/>
      </c>
      <c r="W3512" s="115" t="str">
        <f t="shared" si="217"/>
        <v/>
      </c>
      <c r="X3512" s="115" t="str">
        <f t="shared" si="218"/>
        <v/>
      </c>
    </row>
  </sheetData>
  <autoFilter ref="A1:X1"/>
  <sortState ref="A2:X3260">
    <sortCondition ref="A3260"/>
  </sortState>
  <phoneticPr fontId="23"/>
  <conditionalFormatting sqref="Q3022:Q3512">
    <cfRule type="beginsWith" dxfId="47" priority="2" operator="beginsWith" text="販売中止">
      <formula>LEFT(Q3022,LEN("販売中止"))="販売中止"</formula>
    </cfRule>
  </conditionalFormatting>
  <conditionalFormatting sqref="Q2:Q3021">
    <cfRule type="beginsWith" dxfId="46" priority="1" operator="beginsWith" text="販売中止">
      <formula>LEFT(Q2,LEN("販売中止"))="販売中止"</formula>
    </cfRule>
  </conditionalFormatting>
  <pageMargins left="0.7" right="0.7" top="0.75" bottom="0.75" header="0.3" footer="0.3"/>
  <pageSetup paperSize="0" orientation="portrait" horizontalDpi="0" verticalDpi="0" copies="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O151"/>
  <sheetViews>
    <sheetView topLeftCell="A58" workbookViewId="0">
      <selection activeCell="E81" sqref="E81"/>
    </sheetView>
  </sheetViews>
  <sheetFormatPr defaultRowHeight="13.5"/>
  <cols>
    <col min="1" max="1" width="8.625" customWidth="1"/>
    <col min="2" max="2" width="27.875" customWidth="1"/>
    <col min="3" max="3" width="18.125" customWidth="1"/>
  </cols>
  <sheetData>
    <row r="1" spans="1:15">
      <c r="A1" s="45" t="s">
        <v>12114</v>
      </c>
      <c r="B1" s="46"/>
    </row>
    <row r="2" spans="1:15" ht="40.5">
      <c r="A2" s="47" t="s">
        <v>12115</v>
      </c>
      <c r="B2" s="47" t="s">
        <v>12116</v>
      </c>
      <c r="C2" s="65" t="s">
        <v>12117</v>
      </c>
      <c r="D2" s="65" t="s">
        <v>12118</v>
      </c>
      <c r="E2" s="65" t="s">
        <v>12119</v>
      </c>
      <c r="F2" s="65" t="s">
        <v>128</v>
      </c>
      <c r="G2" s="65" t="s">
        <v>12120</v>
      </c>
      <c r="H2" s="65" t="s">
        <v>12121</v>
      </c>
      <c r="I2" s="65" t="s">
        <v>12122</v>
      </c>
      <c r="J2" s="65" t="s">
        <v>12123</v>
      </c>
    </row>
    <row r="3" spans="1:15">
      <c r="A3" s="48">
        <v>10010</v>
      </c>
      <c r="B3" s="48" t="s">
        <v>784</v>
      </c>
      <c r="C3" s="53">
        <f>COUNTIFS('【入出力用】様式A-2,A-3'!$B$13:$B$22,$B3,'【入出力用】様式A-2,A-3'!$M$13:$M$22,C$2)</f>
        <v>0</v>
      </c>
      <c r="D3" s="53">
        <f>COUNTIFS('【入出力用】様式A-2,A-3'!$B$13:$B$22,$B3,'【入出力用】様式A-2,A-3'!$M$13:$M$22,D$2)</f>
        <v>0</v>
      </c>
      <c r="E3" s="53">
        <f>COUNTIFS('【入出力用】様式A-2,A-3'!$B$13:$B$22,$B3,'【入出力用】様式A-2,A-3'!$M$13:$M$22,E$2)</f>
        <v>0</v>
      </c>
      <c r="F3" s="53">
        <f>COUNTIFS('【入出力用】様式A-2,A-3'!$B$13:$B$22,$B3,'【入出力用】様式A-2,A-3'!$M$13:$M$22,F$2)</f>
        <v>0</v>
      </c>
      <c r="G3" s="53">
        <f>COUNTIFS('【入出力用】様式A-2,A-3'!$B$13:$B$22,$B3,'【入出力用】様式A-2,A-3'!$M$13:$M$22,G$2)</f>
        <v>0</v>
      </c>
      <c r="H3" s="53">
        <f>COUNTIFS('【入出力用】様式A-2,A-3'!$B$13:$B$22,$B3,'【入出力用】様式A-2,A-3'!$M$13:$M$22,H$2)</f>
        <v>0</v>
      </c>
      <c r="I3" s="53">
        <f>COUNTIFS('【入出力用】様式A-2,A-3'!$B$13:$B$22,$B3,'【入出力用】様式A-2,A-3'!$M$13:$M$22,I$2)</f>
        <v>0</v>
      </c>
      <c r="J3" s="53">
        <f>COUNTIFS('【入出力用】様式A-2,A-3'!$B$13:$B$22,$B3,'【入出力用】様式A-2,A-3'!$M$13:$M$22,J$2)</f>
        <v>0</v>
      </c>
    </row>
    <row r="4" spans="1:15">
      <c r="A4" s="48">
        <v>10011</v>
      </c>
      <c r="B4" s="48" t="s">
        <v>796</v>
      </c>
      <c r="C4" s="53">
        <f>COUNTIFS('【入出力用】様式A-2,A-3'!$B$13:$B$22,$B4,'【入出力用】様式A-2,A-3'!$M$13:$M$22,C$2)</f>
        <v>0</v>
      </c>
      <c r="D4" s="53">
        <f>COUNTIFS('【入出力用】様式A-2,A-3'!$B$13:$B$22,$B4,'【入出力用】様式A-2,A-3'!$M$13:$M$22,D$2)</f>
        <v>0</v>
      </c>
      <c r="E4" s="53">
        <f>COUNTIFS('【入出力用】様式A-2,A-3'!$B$13:$B$22,$B4,'【入出力用】様式A-2,A-3'!$M$13:$M$22,E$2)</f>
        <v>0</v>
      </c>
      <c r="F4" s="53">
        <f>COUNTIFS('【入出力用】様式A-2,A-3'!$B$13:$B$22,$B4,'【入出力用】様式A-2,A-3'!$M$13:$M$22,F$2)</f>
        <v>0</v>
      </c>
      <c r="G4" s="53">
        <f>COUNTIFS('【入出力用】様式A-2,A-3'!$B$13:$B$22,$B4,'【入出力用】様式A-2,A-3'!$M$13:$M$22,G$2)</f>
        <v>0</v>
      </c>
      <c r="H4" s="53">
        <f>COUNTIFS('【入出力用】様式A-2,A-3'!$B$13:$B$22,$B4,'【入出力用】様式A-2,A-3'!$M$13:$M$22,H$2)</f>
        <v>0</v>
      </c>
      <c r="I4" s="53">
        <f>COUNTIFS('【入出力用】様式A-2,A-3'!$B$13:$B$22,$B4,'【入出力用】様式A-2,A-3'!$M$13:$M$22,I$2)</f>
        <v>0</v>
      </c>
      <c r="J4" s="53">
        <f>COUNTIFS('【入出力用】様式A-2,A-3'!$B$13:$B$22,$B4,'【入出力用】様式A-2,A-3'!$M$13:$M$22,J$2)</f>
        <v>0</v>
      </c>
      <c r="L4" t="s">
        <v>775</v>
      </c>
      <c r="M4" t="s">
        <v>776</v>
      </c>
      <c r="O4" t="str">
        <f>LEFT(L4,5)</f>
        <v>10012</v>
      </c>
    </row>
    <row r="5" spans="1:15">
      <c r="A5" s="48">
        <v>10012</v>
      </c>
      <c r="B5" s="48" t="s">
        <v>776</v>
      </c>
      <c r="C5" s="53">
        <f>COUNTIFS('【入出力用】様式A-2,A-3'!$B$13:$B$22,$B5,'【入出力用】様式A-2,A-3'!$M$13:$M$22,C$2)</f>
        <v>0</v>
      </c>
      <c r="D5" s="53">
        <f>COUNTIFS('【入出力用】様式A-2,A-3'!$B$13:$B$22,$B5,'【入出力用】様式A-2,A-3'!$M$13:$M$22,D$2)</f>
        <v>0</v>
      </c>
      <c r="E5" s="53">
        <f>COUNTIFS('【入出力用】様式A-2,A-3'!$B$13:$B$22,$B5,'【入出力用】様式A-2,A-3'!$M$13:$M$22,E$2)</f>
        <v>0</v>
      </c>
      <c r="F5" s="53">
        <f>COUNTIFS('【入出力用】様式A-2,A-3'!$B$13:$B$22,$B5,'【入出力用】様式A-2,A-3'!$M$13:$M$22,F$2)</f>
        <v>0</v>
      </c>
      <c r="G5" s="53">
        <f>COUNTIFS('【入出力用】様式A-2,A-3'!$B$13:$B$22,$B5,'【入出力用】様式A-2,A-3'!$M$13:$M$22,G$2)</f>
        <v>0</v>
      </c>
      <c r="H5" s="53">
        <f>COUNTIFS('【入出力用】様式A-2,A-3'!$B$13:$B$22,$B5,'【入出力用】様式A-2,A-3'!$M$13:$M$22,H$2)</f>
        <v>0</v>
      </c>
      <c r="I5" s="53">
        <f>COUNTIFS('【入出力用】様式A-2,A-3'!$B$13:$B$22,$B5,'【入出力用】様式A-2,A-3'!$M$13:$M$22,I$2)</f>
        <v>0</v>
      </c>
      <c r="J5" s="53">
        <f>COUNTIFS('【入出力用】様式A-2,A-3'!$B$13:$B$22,$B5,'【入出力用】様式A-2,A-3'!$M$13:$M$22,J$2)</f>
        <v>0</v>
      </c>
      <c r="L5" t="s">
        <v>783</v>
      </c>
      <c r="M5" t="s">
        <v>784</v>
      </c>
      <c r="O5" t="str">
        <f t="shared" ref="O5:O68" si="0">LEFT(L5,5)</f>
        <v>10010</v>
      </c>
    </row>
    <row r="6" spans="1:15">
      <c r="A6" s="48">
        <v>10014</v>
      </c>
      <c r="B6" s="48" t="s">
        <v>1113</v>
      </c>
      <c r="C6" s="53">
        <f>COUNTIFS('【入出力用】様式A-2,A-3'!$B$13:$B$22,$B6,'【入出力用】様式A-2,A-3'!$M$13:$M$22,C$2)</f>
        <v>0</v>
      </c>
      <c r="D6" s="53">
        <f>COUNTIFS('【入出力用】様式A-2,A-3'!$B$13:$B$22,$B6,'【入出力用】様式A-2,A-3'!$M$13:$M$22,D$2)</f>
        <v>0</v>
      </c>
      <c r="E6" s="53">
        <f>COUNTIFS('【入出力用】様式A-2,A-3'!$B$13:$B$22,$B6,'【入出力用】様式A-2,A-3'!$M$13:$M$22,E$2)</f>
        <v>0</v>
      </c>
      <c r="F6" s="53">
        <f>COUNTIFS('【入出力用】様式A-2,A-3'!$B$13:$B$22,$B6,'【入出力用】様式A-2,A-3'!$M$13:$M$22,F$2)</f>
        <v>0</v>
      </c>
      <c r="G6" s="53">
        <f>COUNTIFS('【入出力用】様式A-2,A-3'!$B$13:$B$22,$B6,'【入出力用】様式A-2,A-3'!$M$13:$M$22,G$2)</f>
        <v>0</v>
      </c>
      <c r="H6" s="53">
        <f>COUNTIFS('【入出力用】様式A-2,A-3'!$B$13:$B$22,$B6,'【入出力用】様式A-2,A-3'!$M$13:$M$22,H$2)</f>
        <v>0</v>
      </c>
      <c r="I6" s="53">
        <f>COUNTIFS('【入出力用】様式A-2,A-3'!$B$13:$B$22,$B6,'【入出力用】様式A-2,A-3'!$M$13:$M$22,I$2)</f>
        <v>0</v>
      </c>
      <c r="J6" s="53">
        <f>COUNTIFS('【入出力用】様式A-2,A-3'!$B$13:$B$22,$B6,'【入出力用】様式A-2,A-3'!$M$13:$M$22,J$2)</f>
        <v>0</v>
      </c>
      <c r="L6" t="s">
        <v>795</v>
      </c>
      <c r="M6" t="s">
        <v>796</v>
      </c>
      <c r="O6" t="str">
        <f t="shared" si="0"/>
        <v>10011</v>
      </c>
    </row>
    <row r="7" spans="1:15">
      <c r="A7" s="48">
        <v>10016</v>
      </c>
      <c r="B7" s="48" t="s">
        <v>1227</v>
      </c>
      <c r="C7" s="53">
        <f>COUNTIFS('【入出力用】様式A-2,A-3'!$B$13:$B$22,$B7,'【入出力用】様式A-2,A-3'!$M$13:$M$22,C$2)</f>
        <v>0</v>
      </c>
      <c r="D7" s="53">
        <f>COUNTIFS('【入出力用】様式A-2,A-3'!$B$13:$B$22,$B7,'【入出力用】様式A-2,A-3'!$M$13:$M$22,D$2)</f>
        <v>0</v>
      </c>
      <c r="E7" s="53">
        <f>COUNTIFS('【入出力用】様式A-2,A-3'!$B$13:$B$22,$B7,'【入出力用】様式A-2,A-3'!$M$13:$M$22,E$2)</f>
        <v>0</v>
      </c>
      <c r="F7" s="53">
        <f>COUNTIFS('【入出力用】様式A-2,A-3'!$B$13:$B$22,$B7,'【入出力用】様式A-2,A-3'!$M$13:$M$22,F$2)</f>
        <v>0</v>
      </c>
      <c r="G7" s="53">
        <f>COUNTIFS('【入出力用】様式A-2,A-3'!$B$13:$B$22,$B7,'【入出力用】様式A-2,A-3'!$M$13:$M$22,G$2)</f>
        <v>0</v>
      </c>
      <c r="H7" s="53">
        <f>COUNTIFS('【入出力用】様式A-2,A-3'!$B$13:$B$22,$B7,'【入出力用】様式A-2,A-3'!$M$13:$M$22,H$2)</f>
        <v>0</v>
      </c>
      <c r="I7" s="53">
        <f>COUNTIFS('【入出力用】様式A-2,A-3'!$B$13:$B$22,$B7,'【入出力用】様式A-2,A-3'!$M$13:$M$22,I$2)</f>
        <v>0</v>
      </c>
      <c r="J7" s="53">
        <f>COUNTIFS('【入出力用】様式A-2,A-3'!$B$13:$B$22,$B7,'【入出力用】様式A-2,A-3'!$M$13:$M$22,J$2)</f>
        <v>0</v>
      </c>
      <c r="L7" t="s">
        <v>863</v>
      </c>
      <c r="M7" t="s">
        <v>864</v>
      </c>
      <c r="O7" t="str">
        <f t="shared" si="0"/>
        <v>10021</v>
      </c>
    </row>
    <row r="8" spans="1:15">
      <c r="A8" s="48">
        <v>10017</v>
      </c>
      <c r="B8" s="48" t="s">
        <v>1760</v>
      </c>
      <c r="C8" s="53">
        <f>COUNTIFS('【入出力用】様式A-2,A-3'!$B$13:$B$22,$B8,'【入出力用】様式A-2,A-3'!$M$13:$M$22,C$2)</f>
        <v>0</v>
      </c>
      <c r="D8" s="53">
        <f>COUNTIFS('【入出力用】様式A-2,A-3'!$B$13:$B$22,$B8,'【入出力用】様式A-2,A-3'!$M$13:$M$22,D$2)</f>
        <v>0</v>
      </c>
      <c r="E8" s="53">
        <f>COUNTIFS('【入出力用】様式A-2,A-3'!$B$13:$B$22,$B8,'【入出力用】様式A-2,A-3'!$M$13:$M$22,E$2)</f>
        <v>0</v>
      </c>
      <c r="F8" s="53">
        <f>COUNTIFS('【入出力用】様式A-2,A-3'!$B$13:$B$22,$B8,'【入出力用】様式A-2,A-3'!$M$13:$M$22,F$2)</f>
        <v>0</v>
      </c>
      <c r="G8" s="53">
        <f>COUNTIFS('【入出力用】様式A-2,A-3'!$B$13:$B$22,$B8,'【入出力用】様式A-2,A-3'!$M$13:$M$22,G$2)</f>
        <v>0</v>
      </c>
      <c r="H8" s="53">
        <f>COUNTIFS('【入出力用】様式A-2,A-3'!$B$13:$B$22,$B8,'【入出力用】様式A-2,A-3'!$M$13:$M$22,H$2)</f>
        <v>0</v>
      </c>
      <c r="I8" s="53">
        <f>COUNTIFS('【入出力用】様式A-2,A-3'!$B$13:$B$22,$B8,'【入出力用】様式A-2,A-3'!$M$13:$M$22,I$2)</f>
        <v>0</v>
      </c>
      <c r="J8" s="53">
        <f>COUNTIFS('【入出力用】様式A-2,A-3'!$B$13:$B$22,$B8,'【入出力用】様式A-2,A-3'!$M$13:$M$22,J$2)</f>
        <v>0</v>
      </c>
      <c r="L8" t="s">
        <v>1112</v>
      </c>
      <c r="M8" t="s">
        <v>1113</v>
      </c>
      <c r="O8" t="str">
        <f t="shared" si="0"/>
        <v>10014</v>
      </c>
    </row>
    <row r="9" spans="1:15">
      <c r="A9" s="48">
        <v>10018</v>
      </c>
      <c r="B9" s="48" t="s">
        <v>6038</v>
      </c>
      <c r="C9" s="53">
        <f>COUNTIFS('【入出力用】様式A-2,A-3'!$B$13:$B$22,$B9,'【入出力用】様式A-2,A-3'!$M$13:$M$22,C$2)</f>
        <v>0</v>
      </c>
      <c r="D9" s="53">
        <f>COUNTIFS('【入出力用】様式A-2,A-3'!$B$13:$B$22,$B9,'【入出力用】様式A-2,A-3'!$M$13:$M$22,D$2)</f>
        <v>0</v>
      </c>
      <c r="E9" s="53">
        <f>COUNTIFS('【入出力用】様式A-2,A-3'!$B$13:$B$22,$B9,'【入出力用】様式A-2,A-3'!$M$13:$M$22,E$2)</f>
        <v>0</v>
      </c>
      <c r="F9" s="53">
        <f>COUNTIFS('【入出力用】様式A-2,A-3'!$B$13:$B$22,$B9,'【入出力用】様式A-2,A-3'!$M$13:$M$22,F$2)</f>
        <v>0</v>
      </c>
      <c r="G9" s="53">
        <f>COUNTIFS('【入出力用】様式A-2,A-3'!$B$13:$B$22,$B9,'【入出力用】様式A-2,A-3'!$M$13:$M$22,G$2)</f>
        <v>0</v>
      </c>
      <c r="H9" s="53">
        <f>COUNTIFS('【入出力用】様式A-2,A-3'!$B$13:$B$22,$B9,'【入出力用】様式A-2,A-3'!$M$13:$M$22,H$2)</f>
        <v>0</v>
      </c>
      <c r="I9" s="53">
        <f>COUNTIFS('【入出力用】様式A-2,A-3'!$B$13:$B$22,$B9,'【入出力用】様式A-2,A-3'!$M$13:$M$22,I$2)</f>
        <v>0</v>
      </c>
      <c r="J9" s="53">
        <f>COUNTIFS('【入出力用】様式A-2,A-3'!$B$13:$B$22,$B9,'【入出力用】様式A-2,A-3'!$M$13:$M$22,J$2)</f>
        <v>0</v>
      </c>
      <c r="L9" t="s">
        <v>1118</v>
      </c>
      <c r="M9" t="s">
        <v>1119</v>
      </c>
      <c r="O9" t="str">
        <f t="shared" si="0"/>
        <v>10020</v>
      </c>
    </row>
    <row r="10" spans="1:15">
      <c r="A10" s="48">
        <v>10019</v>
      </c>
      <c r="B10" s="48" t="s">
        <v>3953</v>
      </c>
      <c r="C10" s="53">
        <f>COUNTIFS('【入出力用】様式A-2,A-3'!$B$13:$B$22,$B10,'【入出力用】様式A-2,A-3'!$M$13:$M$22,C$2)</f>
        <v>0</v>
      </c>
      <c r="D10" s="53">
        <f>COUNTIFS('【入出力用】様式A-2,A-3'!$B$13:$B$22,$B10,'【入出力用】様式A-2,A-3'!$M$13:$M$22,D$2)</f>
        <v>0</v>
      </c>
      <c r="E10" s="53">
        <f>COUNTIFS('【入出力用】様式A-2,A-3'!$B$13:$B$22,$B10,'【入出力用】様式A-2,A-3'!$M$13:$M$22,E$2)</f>
        <v>0</v>
      </c>
      <c r="F10" s="53">
        <f>COUNTIFS('【入出力用】様式A-2,A-3'!$B$13:$B$22,$B10,'【入出力用】様式A-2,A-3'!$M$13:$M$22,F$2)</f>
        <v>0</v>
      </c>
      <c r="G10" s="53">
        <f>COUNTIFS('【入出力用】様式A-2,A-3'!$B$13:$B$22,$B10,'【入出力用】様式A-2,A-3'!$M$13:$M$22,G$2)</f>
        <v>0</v>
      </c>
      <c r="H10" s="53">
        <f>COUNTIFS('【入出力用】様式A-2,A-3'!$B$13:$B$22,$B10,'【入出力用】様式A-2,A-3'!$M$13:$M$22,H$2)</f>
        <v>0</v>
      </c>
      <c r="I10" s="53">
        <f>COUNTIFS('【入出力用】様式A-2,A-3'!$B$13:$B$22,$B10,'【入出力用】様式A-2,A-3'!$M$13:$M$22,I$2)</f>
        <v>0</v>
      </c>
      <c r="J10" s="53">
        <f>COUNTIFS('【入出力用】様式A-2,A-3'!$B$13:$B$22,$B10,'【入出力用】様式A-2,A-3'!$M$13:$M$22,J$2)</f>
        <v>0</v>
      </c>
      <c r="L10" t="s">
        <v>1204</v>
      </c>
      <c r="M10" t="s">
        <v>1205</v>
      </c>
      <c r="O10" t="str">
        <f t="shared" si="0"/>
        <v>10075</v>
      </c>
    </row>
    <row r="11" spans="1:15">
      <c r="A11" s="48">
        <v>10020</v>
      </c>
      <c r="B11" s="48" t="s">
        <v>1119</v>
      </c>
      <c r="C11" s="53">
        <f>COUNTIFS('【入出力用】様式A-2,A-3'!$B$13:$B$22,$B11,'【入出力用】様式A-2,A-3'!$M$13:$M$22,C$2)</f>
        <v>0</v>
      </c>
      <c r="D11" s="53">
        <f>COUNTIFS('【入出力用】様式A-2,A-3'!$B$13:$B$22,$B11,'【入出力用】様式A-2,A-3'!$M$13:$M$22,D$2)</f>
        <v>0</v>
      </c>
      <c r="E11" s="53">
        <f>COUNTIFS('【入出力用】様式A-2,A-3'!$B$13:$B$22,$B11,'【入出力用】様式A-2,A-3'!$M$13:$M$22,E$2)</f>
        <v>0</v>
      </c>
      <c r="F11" s="53">
        <f>COUNTIFS('【入出力用】様式A-2,A-3'!$B$13:$B$22,$B11,'【入出力用】様式A-2,A-3'!$M$13:$M$22,F$2)</f>
        <v>0</v>
      </c>
      <c r="G11" s="53">
        <f>COUNTIFS('【入出力用】様式A-2,A-3'!$B$13:$B$22,$B11,'【入出力用】様式A-2,A-3'!$M$13:$M$22,G$2)</f>
        <v>0</v>
      </c>
      <c r="H11" s="53">
        <f>COUNTIFS('【入出力用】様式A-2,A-3'!$B$13:$B$22,$B11,'【入出力用】様式A-2,A-3'!$M$13:$M$22,H$2)</f>
        <v>0</v>
      </c>
      <c r="I11" s="53">
        <f>COUNTIFS('【入出力用】様式A-2,A-3'!$B$13:$B$22,$B11,'【入出力用】様式A-2,A-3'!$M$13:$M$22,I$2)</f>
        <v>0</v>
      </c>
      <c r="J11" s="53">
        <f>COUNTIFS('【入出力用】様式A-2,A-3'!$B$13:$B$22,$B11,'【入出力用】様式A-2,A-3'!$M$13:$M$22,J$2)</f>
        <v>0</v>
      </c>
      <c r="L11" t="s">
        <v>1226</v>
      </c>
      <c r="M11" t="s">
        <v>1227</v>
      </c>
      <c r="O11" t="str">
        <f t="shared" si="0"/>
        <v>10016</v>
      </c>
    </row>
    <row r="12" spans="1:15">
      <c r="A12" s="48">
        <v>10021</v>
      </c>
      <c r="B12" s="48" t="s">
        <v>864</v>
      </c>
      <c r="C12" s="53">
        <f>COUNTIFS('【入出力用】様式A-2,A-3'!$B$13:$B$22,$B12,'【入出力用】様式A-2,A-3'!$M$13:$M$22,C$2)</f>
        <v>0</v>
      </c>
      <c r="D12" s="53">
        <f>COUNTIFS('【入出力用】様式A-2,A-3'!$B$13:$B$22,$B12,'【入出力用】様式A-2,A-3'!$M$13:$M$22,D$2)</f>
        <v>0</v>
      </c>
      <c r="E12" s="53">
        <f>COUNTIFS('【入出力用】様式A-2,A-3'!$B$13:$B$22,$B12,'【入出力用】様式A-2,A-3'!$M$13:$M$22,E$2)</f>
        <v>0</v>
      </c>
      <c r="F12" s="53">
        <f>COUNTIFS('【入出力用】様式A-2,A-3'!$B$13:$B$22,$B12,'【入出力用】様式A-2,A-3'!$M$13:$M$22,F$2)</f>
        <v>0</v>
      </c>
      <c r="G12" s="53">
        <f>COUNTIFS('【入出力用】様式A-2,A-3'!$B$13:$B$22,$B12,'【入出力用】様式A-2,A-3'!$M$13:$M$22,G$2)</f>
        <v>0</v>
      </c>
      <c r="H12" s="53">
        <f>COUNTIFS('【入出力用】様式A-2,A-3'!$B$13:$B$22,$B12,'【入出力用】様式A-2,A-3'!$M$13:$M$22,H$2)</f>
        <v>0</v>
      </c>
      <c r="I12" s="53">
        <f>COUNTIFS('【入出力用】様式A-2,A-3'!$B$13:$B$22,$B12,'【入出力用】様式A-2,A-3'!$M$13:$M$22,I$2)</f>
        <v>0</v>
      </c>
      <c r="J12" s="53">
        <f>COUNTIFS('【入出力用】様式A-2,A-3'!$B$13:$B$22,$B12,'【入出力用】様式A-2,A-3'!$M$13:$M$22,J$2)</f>
        <v>0</v>
      </c>
      <c r="L12" t="s">
        <v>1371</v>
      </c>
      <c r="M12" t="s">
        <v>1372</v>
      </c>
      <c r="O12" t="str">
        <f t="shared" si="0"/>
        <v>10104</v>
      </c>
    </row>
    <row r="13" spans="1:15">
      <c r="A13" s="48">
        <v>10022</v>
      </c>
      <c r="B13" s="48" t="s">
        <v>10685</v>
      </c>
      <c r="C13" s="53">
        <f>COUNTIFS('【入出力用】様式A-2,A-3'!$B$13:$B$22,$B13,'【入出力用】様式A-2,A-3'!$M$13:$M$22,C$2)</f>
        <v>0</v>
      </c>
      <c r="D13" s="53">
        <f>COUNTIFS('【入出力用】様式A-2,A-3'!$B$13:$B$22,$B13,'【入出力用】様式A-2,A-3'!$M$13:$M$22,D$2)</f>
        <v>0</v>
      </c>
      <c r="E13" s="53">
        <f>COUNTIFS('【入出力用】様式A-2,A-3'!$B$13:$B$22,$B13,'【入出力用】様式A-2,A-3'!$M$13:$M$22,E$2)</f>
        <v>0</v>
      </c>
      <c r="F13" s="53">
        <f>COUNTIFS('【入出力用】様式A-2,A-3'!$B$13:$B$22,$B13,'【入出力用】様式A-2,A-3'!$M$13:$M$22,F$2)</f>
        <v>0</v>
      </c>
      <c r="G13" s="53">
        <f>COUNTIFS('【入出力用】様式A-2,A-3'!$B$13:$B$22,$B13,'【入出力用】様式A-2,A-3'!$M$13:$M$22,G$2)</f>
        <v>0</v>
      </c>
      <c r="H13" s="53">
        <f>COUNTIFS('【入出力用】様式A-2,A-3'!$B$13:$B$22,$B13,'【入出力用】様式A-2,A-3'!$M$13:$M$22,H$2)</f>
        <v>0</v>
      </c>
      <c r="I13" s="53">
        <f>COUNTIFS('【入出力用】様式A-2,A-3'!$B$13:$B$22,$B13,'【入出力用】様式A-2,A-3'!$M$13:$M$22,I$2)</f>
        <v>0</v>
      </c>
      <c r="J13" s="53">
        <f>COUNTIFS('【入出力用】様式A-2,A-3'!$B$13:$B$22,$B13,'【入出力用】様式A-2,A-3'!$M$13:$M$22,J$2)</f>
        <v>0</v>
      </c>
      <c r="L13" t="s">
        <v>12124</v>
      </c>
      <c r="M13" t="s">
        <v>1760</v>
      </c>
      <c r="O13" t="str">
        <f t="shared" si="0"/>
        <v>10017</v>
      </c>
    </row>
    <row r="14" spans="1:15">
      <c r="A14" s="48">
        <v>10023</v>
      </c>
      <c r="B14" s="48" t="s">
        <v>10716</v>
      </c>
      <c r="C14" s="53">
        <f>COUNTIFS('【入出力用】様式A-2,A-3'!$B$13:$B$22,$B14,'【入出力用】様式A-2,A-3'!$M$13:$M$22,C$2)</f>
        <v>0</v>
      </c>
      <c r="D14" s="53">
        <f>COUNTIFS('【入出力用】様式A-2,A-3'!$B$13:$B$22,$B14,'【入出力用】様式A-2,A-3'!$M$13:$M$22,D$2)</f>
        <v>0</v>
      </c>
      <c r="E14" s="53">
        <f>COUNTIFS('【入出力用】様式A-2,A-3'!$B$13:$B$22,$B14,'【入出力用】様式A-2,A-3'!$M$13:$M$22,E$2)</f>
        <v>0</v>
      </c>
      <c r="F14" s="53">
        <f>COUNTIFS('【入出力用】様式A-2,A-3'!$B$13:$B$22,$B14,'【入出力用】様式A-2,A-3'!$M$13:$M$22,F$2)</f>
        <v>0</v>
      </c>
      <c r="G14" s="53">
        <f>COUNTIFS('【入出力用】様式A-2,A-3'!$B$13:$B$22,$B14,'【入出力用】様式A-2,A-3'!$M$13:$M$22,G$2)</f>
        <v>0</v>
      </c>
      <c r="H14" s="53">
        <f>COUNTIFS('【入出力用】様式A-2,A-3'!$B$13:$B$22,$B14,'【入出力用】様式A-2,A-3'!$M$13:$M$22,H$2)</f>
        <v>0</v>
      </c>
      <c r="I14" s="53">
        <f>COUNTIFS('【入出力用】様式A-2,A-3'!$B$13:$B$22,$B14,'【入出力用】様式A-2,A-3'!$M$13:$M$22,I$2)</f>
        <v>0</v>
      </c>
      <c r="J14" s="53">
        <f>COUNTIFS('【入出力用】様式A-2,A-3'!$B$13:$B$22,$B14,'【入出力用】様式A-2,A-3'!$M$13:$M$22,J$2)</f>
        <v>0</v>
      </c>
      <c r="L14" t="s">
        <v>12125</v>
      </c>
      <c r="M14" t="s">
        <v>6038</v>
      </c>
      <c r="O14" t="str">
        <f t="shared" si="0"/>
        <v>10018</v>
      </c>
    </row>
    <row r="15" spans="1:15">
      <c r="A15" s="48">
        <v>10024</v>
      </c>
      <c r="B15" s="48" t="s">
        <v>3862</v>
      </c>
      <c r="C15" s="53">
        <f>COUNTIFS('【入出力用】様式A-2,A-3'!$B$13:$B$22,$B15,'【入出力用】様式A-2,A-3'!$M$13:$M$22,C$2)</f>
        <v>0</v>
      </c>
      <c r="D15" s="53">
        <f>COUNTIFS('【入出力用】様式A-2,A-3'!$B$13:$B$22,$B15,'【入出力用】様式A-2,A-3'!$M$13:$M$22,D$2)</f>
        <v>0</v>
      </c>
      <c r="E15" s="53">
        <f>COUNTIFS('【入出力用】様式A-2,A-3'!$B$13:$B$22,$B15,'【入出力用】様式A-2,A-3'!$M$13:$M$22,E$2)</f>
        <v>0</v>
      </c>
      <c r="F15" s="53">
        <f>COUNTIFS('【入出力用】様式A-2,A-3'!$B$13:$B$22,$B15,'【入出力用】様式A-2,A-3'!$M$13:$M$22,F$2)</f>
        <v>0</v>
      </c>
      <c r="G15" s="53">
        <f>COUNTIFS('【入出力用】様式A-2,A-3'!$B$13:$B$22,$B15,'【入出力用】様式A-2,A-3'!$M$13:$M$22,G$2)</f>
        <v>0</v>
      </c>
      <c r="H15" s="53">
        <f>COUNTIFS('【入出力用】様式A-2,A-3'!$B$13:$B$22,$B15,'【入出力用】様式A-2,A-3'!$M$13:$M$22,H$2)</f>
        <v>0</v>
      </c>
      <c r="I15" s="53">
        <f>COUNTIFS('【入出力用】様式A-2,A-3'!$B$13:$B$22,$B15,'【入出力用】様式A-2,A-3'!$M$13:$M$22,I$2)</f>
        <v>0</v>
      </c>
      <c r="J15" s="53">
        <f>COUNTIFS('【入出力用】様式A-2,A-3'!$B$13:$B$22,$B15,'【入出力用】様式A-2,A-3'!$M$13:$M$22,J$2)</f>
        <v>0</v>
      </c>
      <c r="L15" t="s">
        <v>1774</v>
      </c>
      <c r="M15" t="s">
        <v>1775</v>
      </c>
      <c r="O15" t="str">
        <f t="shared" si="0"/>
        <v>10099</v>
      </c>
    </row>
    <row r="16" spans="1:15">
      <c r="A16" s="48">
        <v>10025</v>
      </c>
      <c r="B16" s="48" t="s">
        <v>10938</v>
      </c>
      <c r="C16" s="53">
        <f>COUNTIFS('【入出力用】様式A-2,A-3'!$B$13:$B$22,$B16,'【入出力用】様式A-2,A-3'!$M$13:$M$22,C$2)</f>
        <v>0</v>
      </c>
      <c r="D16" s="53">
        <f>COUNTIFS('【入出力用】様式A-2,A-3'!$B$13:$B$22,$B16,'【入出力用】様式A-2,A-3'!$M$13:$M$22,D$2)</f>
        <v>0</v>
      </c>
      <c r="E16" s="53">
        <f>COUNTIFS('【入出力用】様式A-2,A-3'!$B$13:$B$22,$B16,'【入出力用】様式A-2,A-3'!$M$13:$M$22,E$2)</f>
        <v>0</v>
      </c>
      <c r="F16" s="53">
        <f>COUNTIFS('【入出力用】様式A-2,A-3'!$B$13:$B$22,$B16,'【入出力用】様式A-2,A-3'!$M$13:$M$22,F$2)</f>
        <v>0</v>
      </c>
      <c r="G16" s="53">
        <f>COUNTIFS('【入出力用】様式A-2,A-3'!$B$13:$B$22,$B16,'【入出力用】様式A-2,A-3'!$M$13:$M$22,G$2)</f>
        <v>0</v>
      </c>
      <c r="H16" s="53">
        <f>COUNTIFS('【入出力用】様式A-2,A-3'!$B$13:$B$22,$B16,'【入出力用】様式A-2,A-3'!$M$13:$M$22,H$2)</f>
        <v>0</v>
      </c>
      <c r="I16" s="53">
        <f>COUNTIFS('【入出力用】様式A-2,A-3'!$B$13:$B$22,$B16,'【入出力用】様式A-2,A-3'!$M$13:$M$22,I$2)</f>
        <v>0</v>
      </c>
      <c r="J16" s="53">
        <f>COUNTIFS('【入出力用】様式A-2,A-3'!$B$13:$B$22,$B16,'【入出力用】様式A-2,A-3'!$M$13:$M$22,J$2)</f>
        <v>0</v>
      </c>
      <c r="L16" t="s">
        <v>1860</v>
      </c>
      <c r="M16" t="s">
        <v>1861</v>
      </c>
      <c r="O16" t="str">
        <f t="shared" si="0"/>
        <v>10047</v>
      </c>
    </row>
    <row r="17" spans="1:15">
      <c r="A17" s="48">
        <v>10026</v>
      </c>
      <c r="B17" s="48" t="s">
        <v>8496</v>
      </c>
      <c r="C17" s="53">
        <f>COUNTIFS('【入出力用】様式A-2,A-3'!$B$13:$B$22,$B17,'【入出力用】様式A-2,A-3'!$M$13:$M$22,C$2)</f>
        <v>0</v>
      </c>
      <c r="D17" s="53">
        <f>COUNTIFS('【入出力用】様式A-2,A-3'!$B$13:$B$22,$B17,'【入出力用】様式A-2,A-3'!$M$13:$M$22,D$2)</f>
        <v>0</v>
      </c>
      <c r="E17" s="53">
        <f>COUNTIFS('【入出力用】様式A-2,A-3'!$B$13:$B$22,$B17,'【入出力用】様式A-2,A-3'!$M$13:$M$22,E$2)</f>
        <v>0</v>
      </c>
      <c r="F17" s="53">
        <f>COUNTIFS('【入出力用】様式A-2,A-3'!$B$13:$B$22,$B17,'【入出力用】様式A-2,A-3'!$M$13:$M$22,F$2)</f>
        <v>0</v>
      </c>
      <c r="G17" s="53">
        <f>COUNTIFS('【入出力用】様式A-2,A-3'!$B$13:$B$22,$B17,'【入出力用】様式A-2,A-3'!$M$13:$M$22,G$2)</f>
        <v>0</v>
      </c>
      <c r="H17" s="53">
        <f>COUNTIFS('【入出力用】様式A-2,A-3'!$B$13:$B$22,$B17,'【入出力用】様式A-2,A-3'!$M$13:$M$22,H$2)</f>
        <v>0</v>
      </c>
      <c r="I17" s="53">
        <f>COUNTIFS('【入出力用】様式A-2,A-3'!$B$13:$B$22,$B17,'【入出力用】様式A-2,A-3'!$M$13:$M$22,I$2)</f>
        <v>0</v>
      </c>
      <c r="J17" s="53">
        <f>COUNTIFS('【入出力用】様式A-2,A-3'!$B$13:$B$22,$B17,'【入出力用】様式A-2,A-3'!$M$13:$M$22,J$2)</f>
        <v>0</v>
      </c>
      <c r="L17" t="s">
        <v>2893</v>
      </c>
      <c r="M17" t="s">
        <v>2894</v>
      </c>
      <c r="O17" t="str">
        <f t="shared" si="0"/>
        <v>10102</v>
      </c>
    </row>
    <row r="18" spans="1:15">
      <c r="A18" s="48">
        <v>10030</v>
      </c>
      <c r="B18" s="48" t="s">
        <v>10722</v>
      </c>
      <c r="C18" s="53">
        <f>COUNTIFS('【入出力用】様式A-2,A-3'!$B$13:$B$22,$B18,'【入出力用】様式A-2,A-3'!$M$13:$M$22,C$2)</f>
        <v>0</v>
      </c>
      <c r="D18" s="53">
        <f>COUNTIFS('【入出力用】様式A-2,A-3'!$B$13:$B$22,$B18,'【入出力用】様式A-2,A-3'!$M$13:$M$22,D$2)</f>
        <v>0</v>
      </c>
      <c r="E18" s="53">
        <f>COUNTIFS('【入出力用】様式A-2,A-3'!$B$13:$B$22,$B18,'【入出力用】様式A-2,A-3'!$M$13:$M$22,E$2)</f>
        <v>0</v>
      </c>
      <c r="F18" s="53">
        <f>COUNTIFS('【入出力用】様式A-2,A-3'!$B$13:$B$22,$B18,'【入出力用】様式A-2,A-3'!$M$13:$M$22,F$2)</f>
        <v>0</v>
      </c>
      <c r="G18" s="53">
        <f>COUNTIFS('【入出力用】様式A-2,A-3'!$B$13:$B$22,$B18,'【入出力用】様式A-2,A-3'!$M$13:$M$22,G$2)</f>
        <v>0</v>
      </c>
      <c r="H18" s="53">
        <f>COUNTIFS('【入出力用】様式A-2,A-3'!$B$13:$B$22,$B18,'【入出力用】様式A-2,A-3'!$M$13:$M$22,H$2)</f>
        <v>0</v>
      </c>
      <c r="I18" s="53">
        <f>COUNTIFS('【入出力用】様式A-2,A-3'!$B$13:$B$22,$B18,'【入出力用】様式A-2,A-3'!$M$13:$M$22,I$2)</f>
        <v>0</v>
      </c>
      <c r="J18" s="53">
        <f>COUNTIFS('【入出力用】様式A-2,A-3'!$B$13:$B$22,$B18,'【入出力用】様式A-2,A-3'!$M$13:$M$22,J$2)</f>
        <v>0</v>
      </c>
      <c r="L18" t="s">
        <v>2920</v>
      </c>
      <c r="M18" t="s">
        <v>2921</v>
      </c>
      <c r="O18" t="str">
        <f t="shared" si="0"/>
        <v>10049</v>
      </c>
    </row>
    <row r="19" spans="1:15">
      <c r="A19" s="48">
        <v>10033</v>
      </c>
      <c r="B19" s="48" t="s">
        <v>11434</v>
      </c>
      <c r="C19" s="53">
        <f>COUNTIFS('【入出力用】様式A-2,A-3'!$B$13:$B$22,$B19,'【入出力用】様式A-2,A-3'!$M$13:$M$22,C$2)</f>
        <v>0</v>
      </c>
      <c r="D19" s="53">
        <f>COUNTIFS('【入出力用】様式A-2,A-3'!$B$13:$B$22,$B19,'【入出力用】様式A-2,A-3'!$M$13:$M$22,D$2)</f>
        <v>0</v>
      </c>
      <c r="E19" s="53">
        <f>COUNTIFS('【入出力用】様式A-2,A-3'!$B$13:$B$22,$B19,'【入出力用】様式A-2,A-3'!$M$13:$M$22,E$2)</f>
        <v>0</v>
      </c>
      <c r="F19" s="53">
        <f>COUNTIFS('【入出力用】様式A-2,A-3'!$B$13:$B$22,$B19,'【入出力用】様式A-2,A-3'!$M$13:$M$22,F$2)</f>
        <v>0</v>
      </c>
      <c r="G19" s="53">
        <f>COUNTIFS('【入出力用】様式A-2,A-3'!$B$13:$B$22,$B19,'【入出力用】様式A-2,A-3'!$M$13:$M$22,G$2)</f>
        <v>0</v>
      </c>
      <c r="H19" s="53">
        <f>COUNTIFS('【入出力用】様式A-2,A-3'!$B$13:$B$22,$B19,'【入出力用】様式A-2,A-3'!$M$13:$M$22,H$2)</f>
        <v>0</v>
      </c>
      <c r="I19" s="53">
        <f>COUNTIFS('【入出力用】様式A-2,A-3'!$B$13:$B$22,$B19,'【入出力用】様式A-2,A-3'!$M$13:$M$22,I$2)</f>
        <v>0</v>
      </c>
      <c r="J19" s="53">
        <f>COUNTIFS('【入出力用】様式A-2,A-3'!$B$13:$B$22,$B19,'【入出力用】様式A-2,A-3'!$M$13:$M$22,J$2)</f>
        <v>0</v>
      </c>
      <c r="L19" t="s">
        <v>3830</v>
      </c>
      <c r="M19" t="s">
        <v>3831</v>
      </c>
      <c r="O19" t="str">
        <f t="shared" si="0"/>
        <v>10068</v>
      </c>
    </row>
    <row r="20" spans="1:15">
      <c r="A20" s="48">
        <v>10035</v>
      </c>
      <c r="B20" s="48" t="s">
        <v>10741</v>
      </c>
      <c r="C20" s="53">
        <f>COUNTIFS('【入出力用】様式A-2,A-3'!$B$13:$B$22,$B20,'【入出力用】様式A-2,A-3'!$M$13:$M$22,C$2)</f>
        <v>0</v>
      </c>
      <c r="D20" s="53">
        <f>COUNTIFS('【入出力用】様式A-2,A-3'!$B$13:$B$22,$B20,'【入出力用】様式A-2,A-3'!$M$13:$M$22,D$2)</f>
        <v>0</v>
      </c>
      <c r="E20" s="53">
        <f>COUNTIFS('【入出力用】様式A-2,A-3'!$B$13:$B$22,$B20,'【入出力用】様式A-2,A-3'!$M$13:$M$22,E$2)</f>
        <v>0</v>
      </c>
      <c r="F20" s="53">
        <f>COUNTIFS('【入出力用】様式A-2,A-3'!$B$13:$B$22,$B20,'【入出力用】様式A-2,A-3'!$M$13:$M$22,F$2)</f>
        <v>0</v>
      </c>
      <c r="G20" s="53">
        <f>COUNTIFS('【入出力用】様式A-2,A-3'!$B$13:$B$22,$B20,'【入出力用】様式A-2,A-3'!$M$13:$M$22,G$2)</f>
        <v>0</v>
      </c>
      <c r="H20" s="53">
        <f>COUNTIFS('【入出力用】様式A-2,A-3'!$B$13:$B$22,$B20,'【入出力用】様式A-2,A-3'!$M$13:$M$22,H$2)</f>
        <v>0</v>
      </c>
      <c r="I20" s="53">
        <f>COUNTIFS('【入出力用】様式A-2,A-3'!$B$13:$B$22,$B20,'【入出力用】様式A-2,A-3'!$M$13:$M$22,I$2)</f>
        <v>0</v>
      </c>
      <c r="J20" s="53">
        <f>COUNTIFS('【入出力用】様式A-2,A-3'!$B$13:$B$22,$B20,'【入出力用】様式A-2,A-3'!$M$13:$M$22,J$2)</f>
        <v>0</v>
      </c>
      <c r="L20" t="s">
        <v>3861</v>
      </c>
      <c r="M20" t="s">
        <v>3862</v>
      </c>
      <c r="O20" t="str">
        <f t="shared" si="0"/>
        <v>10024</v>
      </c>
    </row>
    <row r="21" spans="1:15">
      <c r="A21" s="48">
        <v>10036</v>
      </c>
      <c r="B21" s="48" t="s">
        <v>11248</v>
      </c>
      <c r="C21" s="53">
        <f>COUNTIFS('【入出力用】様式A-2,A-3'!$B$13:$B$22,$B21,'【入出力用】様式A-2,A-3'!$M$13:$M$22,C$2)</f>
        <v>0</v>
      </c>
      <c r="D21" s="53">
        <f>COUNTIFS('【入出力用】様式A-2,A-3'!$B$13:$B$22,$B21,'【入出力用】様式A-2,A-3'!$M$13:$M$22,D$2)</f>
        <v>0</v>
      </c>
      <c r="E21" s="53">
        <f>COUNTIFS('【入出力用】様式A-2,A-3'!$B$13:$B$22,$B21,'【入出力用】様式A-2,A-3'!$M$13:$M$22,E$2)</f>
        <v>0</v>
      </c>
      <c r="F21" s="53">
        <f>COUNTIFS('【入出力用】様式A-2,A-3'!$B$13:$B$22,$B21,'【入出力用】様式A-2,A-3'!$M$13:$M$22,F$2)</f>
        <v>0</v>
      </c>
      <c r="G21" s="53">
        <f>COUNTIFS('【入出力用】様式A-2,A-3'!$B$13:$B$22,$B21,'【入出力用】様式A-2,A-3'!$M$13:$M$22,G$2)</f>
        <v>0</v>
      </c>
      <c r="H21" s="53">
        <f>COUNTIFS('【入出力用】様式A-2,A-3'!$B$13:$B$22,$B21,'【入出力用】様式A-2,A-3'!$M$13:$M$22,H$2)</f>
        <v>0</v>
      </c>
      <c r="I21" s="53">
        <f>COUNTIFS('【入出力用】様式A-2,A-3'!$B$13:$B$22,$B21,'【入出力用】様式A-2,A-3'!$M$13:$M$22,I$2)</f>
        <v>0</v>
      </c>
      <c r="J21" s="53">
        <f>COUNTIFS('【入出力用】様式A-2,A-3'!$B$13:$B$22,$B21,'【入出力用】様式A-2,A-3'!$M$13:$M$22,J$2)</f>
        <v>0</v>
      </c>
      <c r="L21" t="s">
        <v>12126</v>
      </c>
      <c r="M21" t="s">
        <v>3868</v>
      </c>
      <c r="O21" t="str">
        <f t="shared" si="0"/>
        <v>10071</v>
      </c>
    </row>
    <row r="22" spans="1:15">
      <c r="A22" s="48">
        <v>10039</v>
      </c>
      <c r="B22" s="48" t="s">
        <v>4309</v>
      </c>
      <c r="C22" s="53">
        <f>COUNTIFS('【入出力用】様式A-2,A-3'!$B$13:$B$22,$B22,'【入出力用】様式A-2,A-3'!$M$13:$M$22,C$2)</f>
        <v>0</v>
      </c>
      <c r="D22" s="53">
        <f>COUNTIFS('【入出力用】様式A-2,A-3'!$B$13:$B$22,$B22,'【入出力用】様式A-2,A-3'!$M$13:$M$22,D$2)</f>
        <v>0</v>
      </c>
      <c r="E22" s="53">
        <f>COUNTIFS('【入出力用】様式A-2,A-3'!$B$13:$B$22,$B22,'【入出力用】様式A-2,A-3'!$M$13:$M$22,E$2)</f>
        <v>0</v>
      </c>
      <c r="F22" s="53">
        <f>COUNTIFS('【入出力用】様式A-2,A-3'!$B$13:$B$22,$B22,'【入出力用】様式A-2,A-3'!$M$13:$M$22,F$2)</f>
        <v>0</v>
      </c>
      <c r="G22" s="53">
        <f>COUNTIFS('【入出力用】様式A-2,A-3'!$B$13:$B$22,$B22,'【入出力用】様式A-2,A-3'!$M$13:$M$22,G$2)</f>
        <v>0</v>
      </c>
      <c r="H22" s="53">
        <f>COUNTIFS('【入出力用】様式A-2,A-3'!$B$13:$B$22,$B22,'【入出力用】様式A-2,A-3'!$M$13:$M$22,H$2)</f>
        <v>0</v>
      </c>
      <c r="I22" s="53">
        <f>COUNTIFS('【入出力用】様式A-2,A-3'!$B$13:$B$22,$B22,'【入出力用】様式A-2,A-3'!$M$13:$M$22,I$2)</f>
        <v>0</v>
      </c>
      <c r="J22" s="53">
        <f>COUNTIFS('【入出力用】様式A-2,A-3'!$B$13:$B$22,$B22,'【入出力用】様式A-2,A-3'!$M$13:$M$22,J$2)</f>
        <v>0</v>
      </c>
      <c r="L22" t="s">
        <v>3952</v>
      </c>
      <c r="M22" t="s">
        <v>3953</v>
      </c>
      <c r="O22" t="str">
        <f t="shared" si="0"/>
        <v>10019</v>
      </c>
    </row>
    <row r="23" spans="1:15">
      <c r="A23" s="48" t="s">
        <v>12127</v>
      </c>
      <c r="B23" s="48" t="s">
        <v>10377</v>
      </c>
      <c r="C23" s="53">
        <f>COUNTIFS('【入出力用】様式A-2,A-3'!$B$13:$B$22,$B23,'【入出力用】様式A-2,A-3'!$M$13:$M$22,C$2)</f>
        <v>0</v>
      </c>
      <c r="D23" s="53">
        <f>COUNTIFS('【入出力用】様式A-2,A-3'!$B$13:$B$22,$B23,'【入出力用】様式A-2,A-3'!$M$13:$M$22,D$2)</f>
        <v>0</v>
      </c>
      <c r="E23" s="53">
        <f>COUNTIFS('【入出力用】様式A-2,A-3'!$B$13:$B$22,$B23,'【入出力用】様式A-2,A-3'!$M$13:$M$22,E$2)</f>
        <v>0</v>
      </c>
      <c r="F23" s="53">
        <f>COUNTIFS('【入出力用】様式A-2,A-3'!$B$13:$B$22,$B23,'【入出力用】様式A-2,A-3'!$M$13:$M$22,F$2)</f>
        <v>0</v>
      </c>
      <c r="G23" s="53">
        <f>COUNTIFS('【入出力用】様式A-2,A-3'!$B$13:$B$22,$B23,'【入出力用】様式A-2,A-3'!$M$13:$M$22,G$2)</f>
        <v>0</v>
      </c>
      <c r="H23" s="53">
        <f>COUNTIFS('【入出力用】様式A-2,A-3'!$B$13:$B$22,$B23,'【入出力用】様式A-2,A-3'!$M$13:$M$22,H$2)</f>
        <v>0</v>
      </c>
      <c r="I23" s="53">
        <f>COUNTIFS('【入出力用】様式A-2,A-3'!$B$13:$B$22,$B23,'【入出力用】様式A-2,A-3'!$M$13:$M$22,I$2)</f>
        <v>0</v>
      </c>
      <c r="J23" s="53">
        <f>COUNTIFS('【入出力用】様式A-2,A-3'!$B$13:$B$22,$B23,'【入出力用】様式A-2,A-3'!$M$13:$M$22,J$2)</f>
        <v>0</v>
      </c>
      <c r="L23" t="s">
        <v>4308</v>
      </c>
      <c r="M23" t="s">
        <v>4309</v>
      </c>
      <c r="O23" t="str">
        <f t="shared" si="0"/>
        <v>10039</v>
      </c>
    </row>
    <row r="24" spans="1:15">
      <c r="A24" s="48">
        <v>10042</v>
      </c>
      <c r="B24" s="48" t="s">
        <v>8663</v>
      </c>
      <c r="C24" s="53">
        <f>COUNTIFS('【入出力用】様式A-2,A-3'!$B$13:$B$22,$B24,'【入出力用】様式A-2,A-3'!$M$13:$M$22,C$2)</f>
        <v>0</v>
      </c>
      <c r="D24" s="53">
        <f>COUNTIFS('【入出力用】様式A-2,A-3'!$B$13:$B$22,$B24,'【入出力用】様式A-2,A-3'!$M$13:$M$22,D$2)</f>
        <v>0</v>
      </c>
      <c r="E24" s="53">
        <f>COUNTIFS('【入出力用】様式A-2,A-3'!$B$13:$B$22,$B24,'【入出力用】様式A-2,A-3'!$M$13:$M$22,E$2)</f>
        <v>0</v>
      </c>
      <c r="F24" s="53">
        <f>COUNTIFS('【入出力用】様式A-2,A-3'!$B$13:$B$22,$B24,'【入出力用】様式A-2,A-3'!$M$13:$M$22,F$2)</f>
        <v>0</v>
      </c>
      <c r="G24" s="53">
        <f>COUNTIFS('【入出力用】様式A-2,A-3'!$B$13:$B$22,$B24,'【入出力用】様式A-2,A-3'!$M$13:$M$22,G$2)</f>
        <v>0</v>
      </c>
      <c r="H24" s="53">
        <f>COUNTIFS('【入出力用】様式A-2,A-3'!$B$13:$B$22,$B24,'【入出力用】様式A-2,A-3'!$M$13:$M$22,H$2)</f>
        <v>0</v>
      </c>
      <c r="I24" s="53">
        <f>COUNTIFS('【入出力用】様式A-2,A-3'!$B$13:$B$22,$B24,'【入出力用】様式A-2,A-3'!$M$13:$M$22,I$2)</f>
        <v>0</v>
      </c>
      <c r="J24" s="53">
        <f>COUNTIFS('【入出力用】様式A-2,A-3'!$B$13:$B$22,$B24,'【入出力用】様式A-2,A-3'!$M$13:$M$22,J$2)</f>
        <v>0</v>
      </c>
      <c r="L24" t="s">
        <v>4556</v>
      </c>
      <c r="M24" t="s">
        <v>4557</v>
      </c>
      <c r="O24" t="str">
        <f t="shared" si="0"/>
        <v>10108</v>
      </c>
    </row>
    <row r="25" spans="1:15">
      <c r="A25" s="48">
        <v>10046</v>
      </c>
      <c r="B25" s="48" t="s">
        <v>8207</v>
      </c>
      <c r="C25" s="53">
        <f>COUNTIFS('【入出力用】様式A-2,A-3'!$B$13:$B$22,$B25,'【入出力用】様式A-2,A-3'!$M$13:$M$22,C$2)</f>
        <v>0</v>
      </c>
      <c r="D25" s="53">
        <f>COUNTIFS('【入出力用】様式A-2,A-3'!$B$13:$B$22,$B25,'【入出力用】様式A-2,A-3'!$M$13:$M$22,D$2)</f>
        <v>0</v>
      </c>
      <c r="E25" s="53">
        <f>COUNTIFS('【入出力用】様式A-2,A-3'!$B$13:$B$22,$B25,'【入出力用】様式A-2,A-3'!$M$13:$M$22,E$2)</f>
        <v>0</v>
      </c>
      <c r="F25" s="53">
        <f>COUNTIFS('【入出力用】様式A-2,A-3'!$B$13:$B$22,$B25,'【入出力用】様式A-2,A-3'!$M$13:$M$22,F$2)</f>
        <v>0</v>
      </c>
      <c r="G25" s="53">
        <f>COUNTIFS('【入出力用】様式A-2,A-3'!$B$13:$B$22,$B25,'【入出力用】様式A-2,A-3'!$M$13:$M$22,G$2)</f>
        <v>0</v>
      </c>
      <c r="H25" s="53">
        <f>COUNTIFS('【入出力用】様式A-2,A-3'!$B$13:$B$22,$B25,'【入出力用】様式A-2,A-3'!$M$13:$M$22,H$2)</f>
        <v>0</v>
      </c>
      <c r="I25" s="53">
        <f>COUNTIFS('【入出力用】様式A-2,A-3'!$B$13:$B$22,$B25,'【入出力用】様式A-2,A-3'!$M$13:$M$22,I$2)</f>
        <v>0</v>
      </c>
      <c r="J25" s="53">
        <f>COUNTIFS('【入出力用】様式A-2,A-3'!$B$13:$B$22,$B25,'【入出力用】様式A-2,A-3'!$M$13:$M$22,J$2)</f>
        <v>0</v>
      </c>
      <c r="L25" t="s">
        <v>7783</v>
      </c>
      <c r="M25" t="s">
        <v>7784</v>
      </c>
      <c r="O25" t="str">
        <f t="shared" si="0"/>
        <v>10095</v>
      </c>
    </row>
    <row r="26" spans="1:15">
      <c r="A26" s="48">
        <v>10047</v>
      </c>
      <c r="B26" s="48" t="s">
        <v>1861</v>
      </c>
      <c r="C26" s="53">
        <f>COUNTIFS('【入出力用】様式A-2,A-3'!$B$13:$B$22,$B26,'【入出力用】様式A-2,A-3'!$M$13:$M$22,C$2)</f>
        <v>0</v>
      </c>
      <c r="D26" s="53">
        <f>COUNTIFS('【入出力用】様式A-2,A-3'!$B$13:$B$22,$B26,'【入出力用】様式A-2,A-3'!$M$13:$M$22,D$2)</f>
        <v>0</v>
      </c>
      <c r="E26" s="53">
        <f>COUNTIFS('【入出力用】様式A-2,A-3'!$B$13:$B$22,$B26,'【入出力用】様式A-2,A-3'!$M$13:$M$22,E$2)</f>
        <v>0</v>
      </c>
      <c r="F26" s="53">
        <f>COUNTIFS('【入出力用】様式A-2,A-3'!$B$13:$B$22,$B26,'【入出力用】様式A-2,A-3'!$M$13:$M$22,F$2)</f>
        <v>0</v>
      </c>
      <c r="G26" s="53">
        <f>COUNTIFS('【入出力用】様式A-2,A-3'!$B$13:$B$22,$B26,'【入出力用】様式A-2,A-3'!$M$13:$M$22,G$2)</f>
        <v>0</v>
      </c>
      <c r="H26" s="53">
        <f>COUNTIFS('【入出力用】様式A-2,A-3'!$B$13:$B$22,$B26,'【入出力用】様式A-2,A-3'!$M$13:$M$22,H$2)</f>
        <v>0</v>
      </c>
      <c r="I26" s="53">
        <f>COUNTIFS('【入出力用】様式A-2,A-3'!$B$13:$B$22,$B26,'【入出力用】様式A-2,A-3'!$M$13:$M$22,I$2)</f>
        <v>0</v>
      </c>
      <c r="J26" s="53">
        <f>COUNTIFS('【入出力用】様式A-2,A-3'!$B$13:$B$22,$B26,'【入出力用】様式A-2,A-3'!$M$13:$M$22,J$2)</f>
        <v>0</v>
      </c>
      <c r="L26" t="s">
        <v>8092</v>
      </c>
      <c r="M26" t="s">
        <v>8093</v>
      </c>
      <c r="O26" t="str">
        <f t="shared" si="0"/>
        <v>10055</v>
      </c>
    </row>
    <row r="27" spans="1:15">
      <c r="A27" s="48">
        <v>10049</v>
      </c>
      <c r="B27" s="48" t="s">
        <v>2921</v>
      </c>
      <c r="C27" s="53">
        <f>COUNTIFS('【入出力用】様式A-2,A-3'!$B$13:$B$22,$B27,'【入出力用】様式A-2,A-3'!$M$13:$M$22,C$2)</f>
        <v>0</v>
      </c>
      <c r="D27" s="53">
        <f>COUNTIFS('【入出力用】様式A-2,A-3'!$B$13:$B$22,$B27,'【入出力用】様式A-2,A-3'!$M$13:$M$22,D$2)</f>
        <v>0</v>
      </c>
      <c r="E27" s="53">
        <f>COUNTIFS('【入出力用】様式A-2,A-3'!$B$13:$B$22,$B27,'【入出力用】様式A-2,A-3'!$M$13:$M$22,E$2)</f>
        <v>0</v>
      </c>
      <c r="F27" s="53">
        <f>COUNTIFS('【入出力用】様式A-2,A-3'!$B$13:$B$22,$B27,'【入出力用】様式A-2,A-3'!$M$13:$M$22,F$2)</f>
        <v>0</v>
      </c>
      <c r="G27" s="53">
        <f>COUNTIFS('【入出力用】様式A-2,A-3'!$B$13:$B$22,$B27,'【入出力用】様式A-2,A-3'!$M$13:$M$22,G$2)</f>
        <v>0</v>
      </c>
      <c r="H27" s="53">
        <f>COUNTIFS('【入出力用】様式A-2,A-3'!$B$13:$B$22,$B27,'【入出力用】様式A-2,A-3'!$M$13:$M$22,H$2)</f>
        <v>0</v>
      </c>
      <c r="I27" s="53">
        <f>COUNTIFS('【入出力用】様式A-2,A-3'!$B$13:$B$22,$B27,'【入出力用】様式A-2,A-3'!$M$13:$M$22,I$2)</f>
        <v>0</v>
      </c>
      <c r="J27" s="53">
        <f>COUNTIFS('【入出力用】様式A-2,A-3'!$B$13:$B$22,$B27,'【入出力用】様式A-2,A-3'!$M$13:$M$22,J$2)</f>
        <v>0</v>
      </c>
      <c r="L27" t="s">
        <v>8102</v>
      </c>
      <c r="M27" t="s">
        <v>8103</v>
      </c>
      <c r="O27" t="str">
        <f t="shared" si="0"/>
        <v>10059</v>
      </c>
    </row>
    <row r="28" spans="1:15">
      <c r="A28" s="48">
        <v>10051</v>
      </c>
      <c r="B28" s="48" t="s">
        <v>8668</v>
      </c>
      <c r="C28" s="53">
        <f>COUNTIFS('【入出力用】様式A-2,A-3'!$B$13:$B$22,$B28,'【入出力用】様式A-2,A-3'!$M$13:$M$22,C$2)</f>
        <v>0</v>
      </c>
      <c r="D28" s="53">
        <f>COUNTIFS('【入出力用】様式A-2,A-3'!$B$13:$B$22,$B28,'【入出力用】様式A-2,A-3'!$M$13:$M$22,D$2)</f>
        <v>0</v>
      </c>
      <c r="E28" s="53">
        <f>COUNTIFS('【入出力用】様式A-2,A-3'!$B$13:$B$22,$B28,'【入出力用】様式A-2,A-3'!$M$13:$M$22,E$2)</f>
        <v>0</v>
      </c>
      <c r="F28" s="53">
        <f>COUNTIFS('【入出力用】様式A-2,A-3'!$B$13:$B$22,$B28,'【入出力用】様式A-2,A-3'!$M$13:$M$22,F$2)</f>
        <v>0</v>
      </c>
      <c r="G28" s="53">
        <f>COUNTIFS('【入出力用】様式A-2,A-3'!$B$13:$B$22,$B28,'【入出力用】様式A-2,A-3'!$M$13:$M$22,G$2)</f>
        <v>0</v>
      </c>
      <c r="H28" s="53">
        <f>COUNTIFS('【入出力用】様式A-2,A-3'!$B$13:$B$22,$B28,'【入出力用】様式A-2,A-3'!$M$13:$M$22,H$2)</f>
        <v>0</v>
      </c>
      <c r="I28" s="53">
        <f>COUNTIFS('【入出力用】様式A-2,A-3'!$B$13:$B$22,$B28,'【入出力用】様式A-2,A-3'!$M$13:$M$22,I$2)</f>
        <v>0</v>
      </c>
      <c r="J28" s="53">
        <f>COUNTIFS('【入出力用】様式A-2,A-3'!$B$13:$B$22,$B28,'【入出力用】様式A-2,A-3'!$M$13:$M$22,J$2)</f>
        <v>0</v>
      </c>
      <c r="L28" t="s">
        <v>8206</v>
      </c>
      <c r="M28" t="s">
        <v>8207</v>
      </c>
      <c r="O28" t="str">
        <f t="shared" si="0"/>
        <v>10046</v>
      </c>
    </row>
    <row r="29" spans="1:15">
      <c r="A29" s="48">
        <v>10052</v>
      </c>
      <c r="B29" s="48" t="s">
        <v>9519</v>
      </c>
      <c r="C29" s="53">
        <f>COUNTIFS('【入出力用】様式A-2,A-3'!$B$13:$B$22,$B29,'【入出力用】様式A-2,A-3'!$M$13:$M$22,C$2)</f>
        <v>0</v>
      </c>
      <c r="D29" s="53">
        <f>COUNTIFS('【入出力用】様式A-2,A-3'!$B$13:$B$22,$B29,'【入出力用】様式A-2,A-3'!$M$13:$M$22,D$2)</f>
        <v>0</v>
      </c>
      <c r="E29" s="53">
        <f>COUNTIFS('【入出力用】様式A-2,A-3'!$B$13:$B$22,$B29,'【入出力用】様式A-2,A-3'!$M$13:$M$22,E$2)</f>
        <v>0</v>
      </c>
      <c r="F29" s="53">
        <f>COUNTIFS('【入出力用】様式A-2,A-3'!$B$13:$B$22,$B29,'【入出力用】様式A-2,A-3'!$M$13:$M$22,F$2)</f>
        <v>0</v>
      </c>
      <c r="G29" s="53">
        <f>COUNTIFS('【入出力用】様式A-2,A-3'!$B$13:$B$22,$B29,'【入出力用】様式A-2,A-3'!$M$13:$M$22,G$2)</f>
        <v>0</v>
      </c>
      <c r="H29" s="53">
        <f>COUNTIFS('【入出力用】様式A-2,A-3'!$B$13:$B$22,$B29,'【入出力用】様式A-2,A-3'!$M$13:$M$22,H$2)</f>
        <v>0</v>
      </c>
      <c r="I29" s="53">
        <f>COUNTIFS('【入出力用】様式A-2,A-3'!$B$13:$B$22,$B29,'【入出力用】様式A-2,A-3'!$M$13:$M$22,I$2)</f>
        <v>0</v>
      </c>
      <c r="J29" s="53">
        <f>COUNTIFS('【入出力用】様式A-2,A-3'!$B$13:$B$22,$B29,'【入出力用】様式A-2,A-3'!$M$13:$M$22,J$2)</f>
        <v>0</v>
      </c>
      <c r="L29" t="s">
        <v>8337</v>
      </c>
      <c r="M29" t="s">
        <v>8338</v>
      </c>
      <c r="O29" t="str">
        <f t="shared" si="0"/>
        <v>10076</v>
      </c>
    </row>
    <row r="30" spans="1:15">
      <c r="A30" s="48">
        <v>10055</v>
      </c>
      <c r="B30" s="48" t="s">
        <v>8093</v>
      </c>
      <c r="C30" s="53">
        <f>COUNTIFS('【入出力用】様式A-2,A-3'!$B$13:$B$22,$B30,'【入出力用】様式A-2,A-3'!$M$13:$M$22,C$2)</f>
        <v>0</v>
      </c>
      <c r="D30" s="53">
        <f>COUNTIFS('【入出力用】様式A-2,A-3'!$B$13:$B$22,$B30,'【入出力用】様式A-2,A-3'!$M$13:$M$22,D$2)</f>
        <v>0</v>
      </c>
      <c r="E30" s="53">
        <f>COUNTIFS('【入出力用】様式A-2,A-3'!$B$13:$B$22,$B30,'【入出力用】様式A-2,A-3'!$M$13:$M$22,E$2)</f>
        <v>0</v>
      </c>
      <c r="F30" s="53">
        <f>COUNTIFS('【入出力用】様式A-2,A-3'!$B$13:$B$22,$B30,'【入出力用】様式A-2,A-3'!$M$13:$M$22,F$2)</f>
        <v>0</v>
      </c>
      <c r="G30" s="53">
        <f>COUNTIFS('【入出力用】様式A-2,A-3'!$B$13:$B$22,$B30,'【入出力用】様式A-2,A-3'!$M$13:$M$22,G$2)</f>
        <v>0</v>
      </c>
      <c r="H30" s="53">
        <f>COUNTIFS('【入出力用】様式A-2,A-3'!$B$13:$B$22,$B30,'【入出力用】様式A-2,A-3'!$M$13:$M$22,H$2)</f>
        <v>0</v>
      </c>
      <c r="I30" s="53">
        <f>COUNTIFS('【入出力用】様式A-2,A-3'!$B$13:$B$22,$B30,'【入出力用】様式A-2,A-3'!$M$13:$M$22,I$2)</f>
        <v>0</v>
      </c>
      <c r="J30" s="53">
        <f>COUNTIFS('【入出力用】様式A-2,A-3'!$B$13:$B$22,$B30,'【入出力用】様式A-2,A-3'!$M$13:$M$22,J$2)</f>
        <v>0</v>
      </c>
      <c r="L30" t="s">
        <v>8495</v>
      </c>
      <c r="M30" t="s">
        <v>8496</v>
      </c>
      <c r="O30" t="str">
        <f t="shared" si="0"/>
        <v>10026</v>
      </c>
    </row>
    <row r="31" spans="1:15">
      <c r="A31" s="48">
        <v>10056</v>
      </c>
      <c r="B31" s="48" t="s">
        <v>8708</v>
      </c>
      <c r="C31" s="53">
        <f>COUNTIFS('【入出力用】様式A-2,A-3'!$B$13:$B$22,$B31,'【入出力用】様式A-2,A-3'!$M$13:$M$22,C$2)</f>
        <v>0</v>
      </c>
      <c r="D31" s="53">
        <f>COUNTIFS('【入出力用】様式A-2,A-3'!$B$13:$B$22,$B31,'【入出力用】様式A-2,A-3'!$M$13:$M$22,D$2)</f>
        <v>0</v>
      </c>
      <c r="E31" s="53">
        <f>COUNTIFS('【入出力用】様式A-2,A-3'!$B$13:$B$22,$B31,'【入出力用】様式A-2,A-3'!$M$13:$M$22,E$2)</f>
        <v>0</v>
      </c>
      <c r="F31" s="53">
        <f>COUNTIFS('【入出力用】様式A-2,A-3'!$B$13:$B$22,$B31,'【入出力用】様式A-2,A-3'!$M$13:$M$22,F$2)</f>
        <v>0</v>
      </c>
      <c r="G31" s="53">
        <f>COUNTIFS('【入出力用】様式A-2,A-3'!$B$13:$B$22,$B31,'【入出力用】様式A-2,A-3'!$M$13:$M$22,G$2)</f>
        <v>0</v>
      </c>
      <c r="H31" s="53">
        <f>COUNTIFS('【入出力用】様式A-2,A-3'!$B$13:$B$22,$B31,'【入出力用】様式A-2,A-3'!$M$13:$M$22,H$2)</f>
        <v>0</v>
      </c>
      <c r="I31" s="53">
        <f>COUNTIFS('【入出力用】様式A-2,A-3'!$B$13:$B$22,$B31,'【入出力用】様式A-2,A-3'!$M$13:$M$22,I$2)</f>
        <v>0</v>
      </c>
      <c r="J31" s="53">
        <f>COUNTIFS('【入出力用】様式A-2,A-3'!$B$13:$B$22,$B31,'【入出力用】様式A-2,A-3'!$M$13:$M$22,J$2)</f>
        <v>0</v>
      </c>
      <c r="L31" t="s">
        <v>8662</v>
      </c>
      <c r="M31" t="s">
        <v>8663</v>
      </c>
      <c r="O31" t="str">
        <f t="shared" si="0"/>
        <v>10042</v>
      </c>
    </row>
    <row r="32" spans="1:15">
      <c r="A32" s="48">
        <v>10058</v>
      </c>
      <c r="B32" s="48" t="s">
        <v>8714</v>
      </c>
      <c r="C32" s="53">
        <f>COUNTIFS('【入出力用】様式A-2,A-3'!$B$13:$B$22,$B32,'【入出力用】様式A-2,A-3'!$M$13:$M$22,C$2)</f>
        <v>0</v>
      </c>
      <c r="D32" s="53">
        <f>COUNTIFS('【入出力用】様式A-2,A-3'!$B$13:$B$22,$B32,'【入出力用】様式A-2,A-3'!$M$13:$M$22,D$2)</f>
        <v>0</v>
      </c>
      <c r="E32" s="53">
        <f>COUNTIFS('【入出力用】様式A-2,A-3'!$B$13:$B$22,$B32,'【入出力用】様式A-2,A-3'!$M$13:$M$22,E$2)</f>
        <v>0</v>
      </c>
      <c r="F32" s="53">
        <f>COUNTIFS('【入出力用】様式A-2,A-3'!$B$13:$B$22,$B32,'【入出力用】様式A-2,A-3'!$M$13:$M$22,F$2)</f>
        <v>0</v>
      </c>
      <c r="G32" s="53">
        <f>COUNTIFS('【入出力用】様式A-2,A-3'!$B$13:$B$22,$B32,'【入出力用】様式A-2,A-3'!$M$13:$M$22,G$2)</f>
        <v>0</v>
      </c>
      <c r="H32" s="53">
        <f>COUNTIFS('【入出力用】様式A-2,A-3'!$B$13:$B$22,$B32,'【入出力用】様式A-2,A-3'!$M$13:$M$22,H$2)</f>
        <v>0</v>
      </c>
      <c r="I32" s="53">
        <f>COUNTIFS('【入出力用】様式A-2,A-3'!$B$13:$B$22,$B32,'【入出力用】様式A-2,A-3'!$M$13:$M$22,I$2)</f>
        <v>0</v>
      </c>
      <c r="J32" s="53">
        <f>COUNTIFS('【入出力用】様式A-2,A-3'!$B$13:$B$22,$B32,'【入出力用】様式A-2,A-3'!$M$13:$M$22,J$2)</f>
        <v>0</v>
      </c>
      <c r="L32" t="s">
        <v>8667</v>
      </c>
      <c r="M32" t="s">
        <v>8668</v>
      </c>
      <c r="O32" t="str">
        <f t="shared" si="0"/>
        <v>10051</v>
      </c>
    </row>
    <row r="33" spans="1:15">
      <c r="A33" s="48">
        <v>10059</v>
      </c>
      <c r="B33" s="48" t="s">
        <v>8103</v>
      </c>
      <c r="C33" s="53">
        <f>COUNTIFS('【入出力用】様式A-2,A-3'!$B$13:$B$22,$B33,'【入出力用】様式A-2,A-3'!$M$13:$M$22,C$2)</f>
        <v>0</v>
      </c>
      <c r="D33" s="53">
        <f>COUNTIFS('【入出力用】様式A-2,A-3'!$B$13:$B$22,$B33,'【入出力用】様式A-2,A-3'!$M$13:$M$22,D$2)</f>
        <v>0</v>
      </c>
      <c r="E33" s="53">
        <f>COUNTIFS('【入出力用】様式A-2,A-3'!$B$13:$B$22,$B33,'【入出力用】様式A-2,A-3'!$M$13:$M$22,E$2)</f>
        <v>0</v>
      </c>
      <c r="F33" s="53">
        <f>COUNTIFS('【入出力用】様式A-2,A-3'!$B$13:$B$22,$B33,'【入出力用】様式A-2,A-3'!$M$13:$M$22,F$2)</f>
        <v>0</v>
      </c>
      <c r="G33" s="53">
        <f>COUNTIFS('【入出力用】様式A-2,A-3'!$B$13:$B$22,$B33,'【入出力用】様式A-2,A-3'!$M$13:$M$22,G$2)</f>
        <v>0</v>
      </c>
      <c r="H33" s="53">
        <f>COUNTIFS('【入出力用】様式A-2,A-3'!$B$13:$B$22,$B33,'【入出力用】様式A-2,A-3'!$M$13:$M$22,H$2)</f>
        <v>0</v>
      </c>
      <c r="I33" s="53">
        <f>COUNTIFS('【入出力用】様式A-2,A-3'!$B$13:$B$22,$B33,'【入出力用】様式A-2,A-3'!$M$13:$M$22,I$2)</f>
        <v>0</v>
      </c>
      <c r="J33" s="53">
        <f>COUNTIFS('【入出力用】様式A-2,A-3'!$B$13:$B$22,$B33,'【入出力用】様式A-2,A-3'!$M$13:$M$22,J$2)</f>
        <v>0</v>
      </c>
      <c r="L33" t="s">
        <v>12128</v>
      </c>
      <c r="M33" t="s">
        <v>8708</v>
      </c>
      <c r="O33" t="str">
        <f t="shared" si="0"/>
        <v>10056</v>
      </c>
    </row>
    <row r="34" spans="1:15">
      <c r="A34" s="48">
        <v>10061</v>
      </c>
      <c r="B34" s="48" t="s">
        <v>10751</v>
      </c>
      <c r="C34" s="53">
        <f>COUNTIFS('【入出力用】様式A-2,A-3'!$B$13:$B$22,$B34,'【入出力用】様式A-2,A-3'!$M$13:$M$22,C$2)</f>
        <v>0</v>
      </c>
      <c r="D34" s="53">
        <f>COUNTIFS('【入出力用】様式A-2,A-3'!$B$13:$B$22,$B34,'【入出力用】様式A-2,A-3'!$M$13:$M$22,D$2)</f>
        <v>0</v>
      </c>
      <c r="E34" s="53">
        <f>COUNTIFS('【入出力用】様式A-2,A-3'!$B$13:$B$22,$B34,'【入出力用】様式A-2,A-3'!$M$13:$M$22,E$2)</f>
        <v>0</v>
      </c>
      <c r="F34" s="53">
        <f>COUNTIFS('【入出力用】様式A-2,A-3'!$B$13:$B$22,$B34,'【入出力用】様式A-2,A-3'!$M$13:$M$22,F$2)</f>
        <v>0</v>
      </c>
      <c r="G34" s="53">
        <f>COUNTIFS('【入出力用】様式A-2,A-3'!$B$13:$B$22,$B34,'【入出力用】様式A-2,A-3'!$M$13:$M$22,G$2)</f>
        <v>0</v>
      </c>
      <c r="H34" s="53">
        <f>COUNTIFS('【入出力用】様式A-2,A-3'!$B$13:$B$22,$B34,'【入出力用】様式A-2,A-3'!$M$13:$M$22,H$2)</f>
        <v>0</v>
      </c>
      <c r="I34" s="53">
        <f>COUNTIFS('【入出力用】様式A-2,A-3'!$B$13:$B$22,$B34,'【入出力用】様式A-2,A-3'!$M$13:$M$22,I$2)</f>
        <v>0</v>
      </c>
      <c r="J34" s="53">
        <f>COUNTIFS('【入出力用】様式A-2,A-3'!$B$13:$B$22,$B34,'【入出力用】様式A-2,A-3'!$M$13:$M$22,J$2)</f>
        <v>0</v>
      </c>
      <c r="L34" t="s">
        <v>8673</v>
      </c>
      <c r="M34" t="s">
        <v>8674</v>
      </c>
      <c r="O34" t="str">
        <f t="shared" si="0"/>
        <v>10105</v>
      </c>
    </row>
    <row r="35" spans="1:15">
      <c r="A35" s="48">
        <v>10062</v>
      </c>
      <c r="B35" s="48" t="s">
        <v>11636</v>
      </c>
      <c r="C35" s="53">
        <f>COUNTIFS('【入出力用】様式A-2,A-3'!$B$13:$B$22,$B35,'【入出力用】様式A-2,A-3'!$M$13:$M$22,C$2)</f>
        <v>0</v>
      </c>
      <c r="D35" s="53">
        <f>COUNTIFS('【入出力用】様式A-2,A-3'!$B$13:$B$22,$B35,'【入出力用】様式A-2,A-3'!$M$13:$M$22,D$2)</f>
        <v>0</v>
      </c>
      <c r="E35" s="53">
        <f>COUNTIFS('【入出力用】様式A-2,A-3'!$B$13:$B$22,$B35,'【入出力用】様式A-2,A-3'!$M$13:$M$22,E$2)</f>
        <v>0</v>
      </c>
      <c r="F35" s="53">
        <f>COUNTIFS('【入出力用】様式A-2,A-3'!$B$13:$B$22,$B35,'【入出力用】様式A-2,A-3'!$M$13:$M$22,F$2)</f>
        <v>0</v>
      </c>
      <c r="G35" s="53">
        <f>COUNTIFS('【入出力用】様式A-2,A-3'!$B$13:$B$22,$B35,'【入出力用】様式A-2,A-3'!$M$13:$M$22,G$2)</f>
        <v>0</v>
      </c>
      <c r="H35" s="53">
        <f>COUNTIFS('【入出力用】様式A-2,A-3'!$B$13:$B$22,$B35,'【入出力用】様式A-2,A-3'!$M$13:$M$22,H$2)</f>
        <v>0</v>
      </c>
      <c r="I35" s="53">
        <f>COUNTIFS('【入出力用】様式A-2,A-3'!$B$13:$B$22,$B35,'【入出力用】様式A-2,A-3'!$M$13:$M$22,I$2)</f>
        <v>0</v>
      </c>
      <c r="J35" s="53">
        <f>COUNTIFS('【入出力用】様式A-2,A-3'!$B$13:$B$22,$B35,'【入出力用】様式A-2,A-3'!$M$13:$M$22,J$2)</f>
        <v>0</v>
      </c>
      <c r="L35" t="s">
        <v>12129</v>
      </c>
      <c r="M35" t="s">
        <v>12130</v>
      </c>
      <c r="O35" t="str">
        <f t="shared" si="0"/>
        <v>10057</v>
      </c>
    </row>
    <row r="36" spans="1:15">
      <c r="A36" s="48">
        <v>10064</v>
      </c>
      <c r="B36" s="48" t="s">
        <v>10757</v>
      </c>
      <c r="C36" s="53">
        <f>COUNTIFS('【入出力用】様式A-2,A-3'!$B$13:$B$22,$B36,'【入出力用】様式A-2,A-3'!$M$13:$M$22,C$2)</f>
        <v>0</v>
      </c>
      <c r="D36" s="53">
        <f>COUNTIFS('【入出力用】様式A-2,A-3'!$B$13:$B$22,$B36,'【入出力用】様式A-2,A-3'!$M$13:$M$22,D$2)</f>
        <v>0</v>
      </c>
      <c r="E36" s="53">
        <f>COUNTIFS('【入出力用】様式A-2,A-3'!$B$13:$B$22,$B36,'【入出力用】様式A-2,A-3'!$M$13:$M$22,E$2)</f>
        <v>0</v>
      </c>
      <c r="F36" s="53">
        <f>COUNTIFS('【入出力用】様式A-2,A-3'!$B$13:$B$22,$B36,'【入出力用】様式A-2,A-3'!$M$13:$M$22,F$2)</f>
        <v>0</v>
      </c>
      <c r="G36" s="53">
        <f>COUNTIFS('【入出力用】様式A-2,A-3'!$B$13:$B$22,$B36,'【入出力用】様式A-2,A-3'!$M$13:$M$22,G$2)</f>
        <v>0</v>
      </c>
      <c r="H36" s="53">
        <f>COUNTIFS('【入出力用】様式A-2,A-3'!$B$13:$B$22,$B36,'【入出力用】様式A-2,A-3'!$M$13:$M$22,H$2)</f>
        <v>0</v>
      </c>
      <c r="I36" s="53">
        <f>COUNTIFS('【入出力用】様式A-2,A-3'!$B$13:$B$22,$B36,'【入出力用】様式A-2,A-3'!$M$13:$M$22,I$2)</f>
        <v>0</v>
      </c>
      <c r="J36" s="53">
        <f>COUNTIFS('【入出力用】様式A-2,A-3'!$B$13:$B$22,$B36,'【入出力用】様式A-2,A-3'!$M$13:$M$22,J$2)</f>
        <v>0</v>
      </c>
      <c r="L36" t="s">
        <v>8713</v>
      </c>
      <c r="M36" t="s">
        <v>8714</v>
      </c>
      <c r="O36" t="str">
        <f t="shared" si="0"/>
        <v>10058</v>
      </c>
    </row>
    <row r="37" spans="1:15">
      <c r="A37" s="48">
        <v>10065</v>
      </c>
      <c r="B37" s="48" t="s">
        <v>10771</v>
      </c>
      <c r="C37" s="53">
        <f>COUNTIFS('【入出力用】様式A-2,A-3'!$B$13:$B$22,$B37,'【入出力用】様式A-2,A-3'!$M$13:$M$22,C$2)</f>
        <v>0</v>
      </c>
      <c r="D37" s="53">
        <f>COUNTIFS('【入出力用】様式A-2,A-3'!$B$13:$B$22,$B37,'【入出力用】様式A-2,A-3'!$M$13:$M$22,D$2)</f>
        <v>0</v>
      </c>
      <c r="E37" s="53">
        <f>COUNTIFS('【入出力用】様式A-2,A-3'!$B$13:$B$22,$B37,'【入出力用】様式A-2,A-3'!$M$13:$M$22,E$2)</f>
        <v>0</v>
      </c>
      <c r="F37" s="53">
        <f>COUNTIFS('【入出力用】様式A-2,A-3'!$B$13:$B$22,$B37,'【入出力用】様式A-2,A-3'!$M$13:$M$22,F$2)</f>
        <v>0</v>
      </c>
      <c r="G37" s="53">
        <f>COUNTIFS('【入出力用】様式A-2,A-3'!$B$13:$B$22,$B37,'【入出力用】様式A-2,A-3'!$M$13:$M$22,G$2)</f>
        <v>0</v>
      </c>
      <c r="H37" s="53">
        <f>COUNTIFS('【入出力用】様式A-2,A-3'!$B$13:$B$22,$B37,'【入出力用】様式A-2,A-3'!$M$13:$M$22,H$2)</f>
        <v>0</v>
      </c>
      <c r="I37" s="53">
        <f>COUNTIFS('【入出力用】様式A-2,A-3'!$B$13:$B$22,$B37,'【入出力用】様式A-2,A-3'!$M$13:$M$22,I$2)</f>
        <v>0</v>
      </c>
      <c r="J37" s="53">
        <f>COUNTIFS('【入出力用】様式A-2,A-3'!$B$13:$B$22,$B37,'【入出力用】様式A-2,A-3'!$M$13:$M$22,J$2)</f>
        <v>0</v>
      </c>
      <c r="L37" t="s">
        <v>8731</v>
      </c>
      <c r="M37" t="s">
        <v>8732</v>
      </c>
      <c r="O37" t="str">
        <f t="shared" si="0"/>
        <v>10069</v>
      </c>
    </row>
    <row r="38" spans="1:15">
      <c r="A38" s="48">
        <v>10066</v>
      </c>
      <c r="B38" s="48" t="s">
        <v>11464</v>
      </c>
      <c r="C38" s="53">
        <f>COUNTIFS('【入出力用】様式A-2,A-3'!$B$13:$B$22,$B38,'【入出力用】様式A-2,A-3'!$M$13:$M$22,C$2)</f>
        <v>0</v>
      </c>
      <c r="D38" s="53">
        <f>COUNTIFS('【入出力用】様式A-2,A-3'!$B$13:$B$22,$B38,'【入出力用】様式A-2,A-3'!$M$13:$M$22,D$2)</f>
        <v>0</v>
      </c>
      <c r="E38" s="53">
        <f>COUNTIFS('【入出力用】様式A-2,A-3'!$B$13:$B$22,$B38,'【入出力用】様式A-2,A-3'!$M$13:$M$22,E$2)</f>
        <v>0</v>
      </c>
      <c r="F38" s="53">
        <f>COUNTIFS('【入出力用】様式A-2,A-3'!$B$13:$B$22,$B38,'【入出力用】様式A-2,A-3'!$M$13:$M$22,F$2)</f>
        <v>0</v>
      </c>
      <c r="G38" s="53">
        <f>COUNTIFS('【入出力用】様式A-2,A-3'!$B$13:$B$22,$B38,'【入出力用】様式A-2,A-3'!$M$13:$M$22,G$2)</f>
        <v>0</v>
      </c>
      <c r="H38" s="53">
        <f>COUNTIFS('【入出力用】様式A-2,A-3'!$B$13:$B$22,$B38,'【入出力用】様式A-2,A-3'!$M$13:$M$22,H$2)</f>
        <v>0</v>
      </c>
      <c r="I38" s="53">
        <f>COUNTIFS('【入出力用】様式A-2,A-3'!$B$13:$B$22,$B38,'【入出力用】様式A-2,A-3'!$M$13:$M$22,I$2)</f>
        <v>0</v>
      </c>
      <c r="J38" s="53">
        <f>COUNTIFS('【入出力用】様式A-2,A-3'!$B$13:$B$22,$B38,'【入出力用】様式A-2,A-3'!$M$13:$M$22,J$2)</f>
        <v>0</v>
      </c>
      <c r="L38" t="s">
        <v>12131</v>
      </c>
      <c r="M38" t="s">
        <v>12132</v>
      </c>
      <c r="O38" t="str">
        <f t="shared" si="0"/>
        <v>10077</v>
      </c>
    </row>
    <row r="39" spans="1:15">
      <c r="A39" s="48">
        <v>10068</v>
      </c>
      <c r="B39" s="48" t="s">
        <v>3831</v>
      </c>
      <c r="C39" s="53">
        <f>COUNTIFS('【入出力用】様式A-2,A-3'!$B$13:$B$22,$B39,'【入出力用】様式A-2,A-3'!$M$13:$M$22,C$2)</f>
        <v>0</v>
      </c>
      <c r="D39" s="53">
        <f>COUNTIFS('【入出力用】様式A-2,A-3'!$B$13:$B$22,$B39,'【入出力用】様式A-2,A-3'!$M$13:$M$22,D$2)</f>
        <v>0</v>
      </c>
      <c r="E39" s="53">
        <f>COUNTIFS('【入出力用】様式A-2,A-3'!$B$13:$B$22,$B39,'【入出力用】様式A-2,A-3'!$M$13:$M$22,E$2)</f>
        <v>0</v>
      </c>
      <c r="F39" s="53">
        <f>COUNTIFS('【入出力用】様式A-2,A-3'!$B$13:$B$22,$B39,'【入出力用】様式A-2,A-3'!$M$13:$M$22,F$2)</f>
        <v>0</v>
      </c>
      <c r="G39" s="53">
        <f>COUNTIFS('【入出力用】様式A-2,A-3'!$B$13:$B$22,$B39,'【入出力用】様式A-2,A-3'!$M$13:$M$22,G$2)</f>
        <v>0</v>
      </c>
      <c r="H39" s="53">
        <f>COUNTIFS('【入出力用】様式A-2,A-3'!$B$13:$B$22,$B39,'【入出力用】様式A-2,A-3'!$M$13:$M$22,H$2)</f>
        <v>0</v>
      </c>
      <c r="I39" s="53">
        <f>COUNTIFS('【入出力用】様式A-2,A-3'!$B$13:$B$22,$B39,'【入出力用】様式A-2,A-3'!$M$13:$M$22,I$2)</f>
        <v>0</v>
      </c>
      <c r="J39" s="53">
        <f>COUNTIFS('【入出力用】様式A-2,A-3'!$B$13:$B$22,$B39,'【入出力用】様式A-2,A-3'!$M$13:$M$22,J$2)</f>
        <v>0</v>
      </c>
      <c r="L39" t="s">
        <v>12133</v>
      </c>
      <c r="M39" t="s">
        <v>12134</v>
      </c>
      <c r="O39" t="str">
        <f t="shared" si="0"/>
        <v>10098</v>
      </c>
    </row>
    <row r="40" spans="1:15">
      <c r="A40" s="48">
        <v>10069</v>
      </c>
      <c r="B40" s="48" t="s">
        <v>8732</v>
      </c>
      <c r="C40" s="53">
        <f>COUNTIFS('【入出力用】様式A-2,A-3'!$B$13:$B$22,$B40,'【入出力用】様式A-2,A-3'!$M$13:$M$22,C$2)</f>
        <v>0</v>
      </c>
      <c r="D40" s="53">
        <f>COUNTIFS('【入出力用】様式A-2,A-3'!$B$13:$B$22,$B40,'【入出力用】様式A-2,A-3'!$M$13:$M$22,D$2)</f>
        <v>0</v>
      </c>
      <c r="E40" s="53">
        <f>COUNTIFS('【入出力用】様式A-2,A-3'!$B$13:$B$22,$B40,'【入出力用】様式A-2,A-3'!$M$13:$M$22,E$2)</f>
        <v>0</v>
      </c>
      <c r="F40" s="53">
        <f>COUNTIFS('【入出力用】様式A-2,A-3'!$B$13:$B$22,$B40,'【入出力用】様式A-2,A-3'!$M$13:$M$22,F$2)</f>
        <v>0</v>
      </c>
      <c r="G40" s="53">
        <f>COUNTIFS('【入出力用】様式A-2,A-3'!$B$13:$B$22,$B40,'【入出力用】様式A-2,A-3'!$M$13:$M$22,G$2)</f>
        <v>0</v>
      </c>
      <c r="H40" s="53">
        <f>COUNTIFS('【入出力用】様式A-2,A-3'!$B$13:$B$22,$B40,'【入出力用】様式A-2,A-3'!$M$13:$M$22,H$2)</f>
        <v>0</v>
      </c>
      <c r="I40" s="53">
        <f>COUNTIFS('【入出力用】様式A-2,A-3'!$B$13:$B$22,$B40,'【入出力用】様式A-2,A-3'!$M$13:$M$22,I$2)</f>
        <v>0</v>
      </c>
      <c r="J40" s="53">
        <f>COUNTIFS('【入出力用】様式A-2,A-3'!$B$13:$B$22,$B40,'【入出力用】様式A-2,A-3'!$M$13:$M$22,J$2)</f>
        <v>0</v>
      </c>
      <c r="L40" t="s">
        <v>9288</v>
      </c>
      <c r="M40" t="s">
        <v>9289</v>
      </c>
      <c r="O40" t="str">
        <f t="shared" si="0"/>
        <v>10089</v>
      </c>
    </row>
    <row r="41" spans="1:15">
      <c r="A41" s="48">
        <v>10070</v>
      </c>
      <c r="B41" s="48" t="s">
        <v>10391</v>
      </c>
      <c r="C41" s="53">
        <f>COUNTIFS('【入出力用】様式A-2,A-3'!$B$13:$B$22,$B41,'【入出力用】様式A-2,A-3'!$M$13:$M$22,C$2)</f>
        <v>0</v>
      </c>
      <c r="D41" s="53">
        <f>COUNTIFS('【入出力用】様式A-2,A-3'!$B$13:$B$22,$B41,'【入出力用】様式A-2,A-3'!$M$13:$M$22,D$2)</f>
        <v>0</v>
      </c>
      <c r="E41" s="53">
        <f>COUNTIFS('【入出力用】様式A-2,A-3'!$B$13:$B$22,$B41,'【入出力用】様式A-2,A-3'!$M$13:$M$22,E$2)</f>
        <v>0</v>
      </c>
      <c r="F41" s="53">
        <f>COUNTIFS('【入出力用】様式A-2,A-3'!$B$13:$B$22,$B41,'【入出力用】様式A-2,A-3'!$M$13:$M$22,F$2)</f>
        <v>0</v>
      </c>
      <c r="G41" s="53">
        <f>COUNTIFS('【入出力用】様式A-2,A-3'!$B$13:$B$22,$B41,'【入出力用】様式A-2,A-3'!$M$13:$M$22,G$2)</f>
        <v>0</v>
      </c>
      <c r="H41" s="53">
        <f>COUNTIFS('【入出力用】様式A-2,A-3'!$B$13:$B$22,$B41,'【入出力用】様式A-2,A-3'!$M$13:$M$22,H$2)</f>
        <v>0</v>
      </c>
      <c r="I41" s="53">
        <f>COUNTIFS('【入出力用】様式A-2,A-3'!$B$13:$B$22,$B41,'【入出力用】様式A-2,A-3'!$M$13:$M$22,I$2)</f>
        <v>0</v>
      </c>
      <c r="J41" s="53">
        <f>COUNTIFS('【入出力用】様式A-2,A-3'!$B$13:$B$22,$B41,'【入出力用】様式A-2,A-3'!$M$13:$M$22,J$2)</f>
        <v>0</v>
      </c>
      <c r="L41" t="s">
        <v>9518</v>
      </c>
      <c r="M41" t="s">
        <v>9519</v>
      </c>
      <c r="O41" t="str">
        <f t="shared" si="0"/>
        <v>10052</v>
      </c>
    </row>
    <row r="42" spans="1:15">
      <c r="A42" s="48">
        <v>10071</v>
      </c>
      <c r="B42" s="48" t="s">
        <v>3868</v>
      </c>
      <c r="C42" s="53">
        <f>COUNTIFS('【入出力用】様式A-2,A-3'!$B$13:$B$22,$B42,'【入出力用】様式A-2,A-3'!$M$13:$M$22,C$2)</f>
        <v>0</v>
      </c>
      <c r="D42" s="53">
        <f>COUNTIFS('【入出力用】様式A-2,A-3'!$B$13:$B$22,$B42,'【入出力用】様式A-2,A-3'!$M$13:$M$22,D$2)</f>
        <v>0</v>
      </c>
      <c r="E42" s="53">
        <f>COUNTIFS('【入出力用】様式A-2,A-3'!$B$13:$B$22,$B42,'【入出力用】様式A-2,A-3'!$M$13:$M$22,E$2)</f>
        <v>0</v>
      </c>
      <c r="F42" s="53">
        <f>COUNTIFS('【入出力用】様式A-2,A-3'!$B$13:$B$22,$B42,'【入出力用】様式A-2,A-3'!$M$13:$M$22,F$2)</f>
        <v>0</v>
      </c>
      <c r="G42" s="53">
        <f>COUNTIFS('【入出力用】様式A-2,A-3'!$B$13:$B$22,$B42,'【入出力用】様式A-2,A-3'!$M$13:$M$22,G$2)</f>
        <v>0</v>
      </c>
      <c r="H42" s="53">
        <f>COUNTIFS('【入出力用】様式A-2,A-3'!$B$13:$B$22,$B42,'【入出力用】様式A-2,A-3'!$M$13:$M$22,H$2)</f>
        <v>0</v>
      </c>
      <c r="I42" s="53">
        <f>COUNTIFS('【入出力用】様式A-2,A-3'!$B$13:$B$22,$B42,'【入出力用】様式A-2,A-3'!$M$13:$M$22,I$2)</f>
        <v>0</v>
      </c>
      <c r="J42" s="53">
        <f>COUNTIFS('【入出力用】様式A-2,A-3'!$B$13:$B$22,$B42,'【入出力用】様式A-2,A-3'!$M$13:$M$22,J$2)</f>
        <v>0</v>
      </c>
      <c r="L42" t="s">
        <v>10033</v>
      </c>
      <c r="M42" t="s">
        <v>10034</v>
      </c>
      <c r="O42" t="str">
        <f t="shared" si="0"/>
        <v>10085</v>
      </c>
    </row>
    <row r="43" spans="1:15">
      <c r="A43" s="48">
        <v>10072</v>
      </c>
      <c r="B43" s="48" t="s">
        <v>11470</v>
      </c>
      <c r="C43" s="53">
        <f>COUNTIFS('【入出力用】様式A-2,A-3'!$B$13:$B$22,$B43,'【入出力用】様式A-2,A-3'!$M$13:$M$22,C$2)</f>
        <v>0</v>
      </c>
      <c r="D43" s="53">
        <f>COUNTIFS('【入出力用】様式A-2,A-3'!$B$13:$B$22,$B43,'【入出力用】様式A-2,A-3'!$M$13:$M$22,D$2)</f>
        <v>0</v>
      </c>
      <c r="E43" s="53">
        <f>COUNTIFS('【入出力用】様式A-2,A-3'!$B$13:$B$22,$B43,'【入出力用】様式A-2,A-3'!$M$13:$M$22,E$2)</f>
        <v>0</v>
      </c>
      <c r="F43" s="53">
        <f>COUNTIFS('【入出力用】様式A-2,A-3'!$B$13:$B$22,$B43,'【入出力用】様式A-2,A-3'!$M$13:$M$22,F$2)</f>
        <v>0</v>
      </c>
      <c r="G43" s="53">
        <f>COUNTIFS('【入出力用】様式A-2,A-3'!$B$13:$B$22,$B43,'【入出力用】様式A-2,A-3'!$M$13:$M$22,G$2)</f>
        <v>0</v>
      </c>
      <c r="H43" s="53">
        <f>COUNTIFS('【入出力用】様式A-2,A-3'!$B$13:$B$22,$B43,'【入出力用】様式A-2,A-3'!$M$13:$M$22,H$2)</f>
        <v>0</v>
      </c>
      <c r="I43" s="53">
        <f>COUNTIFS('【入出力用】様式A-2,A-3'!$B$13:$B$22,$B43,'【入出力用】様式A-2,A-3'!$M$13:$M$22,I$2)</f>
        <v>0</v>
      </c>
      <c r="J43" s="53">
        <f>COUNTIFS('【入出力用】様式A-2,A-3'!$B$13:$B$22,$B43,'【入出力用】様式A-2,A-3'!$M$13:$M$22,J$2)</f>
        <v>0</v>
      </c>
      <c r="L43" t="s">
        <v>10358</v>
      </c>
      <c r="M43" t="s">
        <v>10359</v>
      </c>
      <c r="O43" t="str">
        <f t="shared" si="0"/>
        <v>10091</v>
      </c>
    </row>
    <row r="44" spans="1:15">
      <c r="A44" s="48">
        <v>10074</v>
      </c>
      <c r="B44" s="48" t="s">
        <v>11606</v>
      </c>
      <c r="C44" s="53">
        <f>COUNTIFS('【入出力用】様式A-2,A-3'!$B$13:$B$22,$B44,'【入出力用】様式A-2,A-3'!$M$13:$M$22,C$2)</f>
        <v>0</v>
      </c>
      <c r="D44" s="53">
        <f>COUNTIFS('【入出力用】様式A-2,A-3'!$B$13:$B$22,$B44,'【入出力用】様式A-2,A-3'!$M$13:$M$22,D$2)</f>
        <v>0</v>
      </c>
      <c r="E44" s="53">
        <f>COUNTIFS('【入出力用】様式A-2,A-3'!$B$13:$B$22,$B44,'【入出力用】様式A-2,A-3'!$M$13:$M$22,E$2)</f>
        <v>0</v>
      </c>
      <c r="F44" s="53">
        <f>COUNTIFS('【入出力用】様式A-2,A-3'!$B$13:$B$22,$B44,'【入出力用】様式A-2,A-3'!$M$13:$M$22,F$2)</f>
        <v>0</v>
      </c>
      <c r="G44" s="53">
        <f>COUNTIFS('【入出力用】様式A-2,A-3'!$B$13:$B$22,$B44,'【入出力用】様式A-2,A-3'!$M$13:$M$22,G$2)</f>
        <v>0</v>
      </c>
      <c r="H44" s="53">
        <f>COUNTIFS('【入出力用】様式A-2,A-3'!$B$13:$B$22,$B44,'【入出力用】様式A-2,A-3'!$M$13:$M$22,H$2)</f>
        <v>0</v>
      </c>
      <c r="I44" s="53">
        <f>COUNTIFS('【入出力用】様式A-2,A-3'!$B$13:$B$22,$B44,'【入出力用】様式A-2,A-3'!$M$13:$M$22,I$2)</f>
        <v>0</v>
      </c>
      <c r="J44" s="53">
        <f>COUNTIFS('【入出力用】様式A-2,A-3'!$B$13:$B$22,$B44,'【入出力用】様式A-2,A-3'!$M$13:$M$22,J$2)</f>
        <v>0</v>
      </c>
      <c r="L44" t="s">
        <v>10376</v>
      </c>
      <c r="M44" t="s">
        <v>10377</v>
      </c>
      <c r="O44" t="str">
        <f t="shared" si="0"/>
        <v>10040</v>
      </c>
    </row>
    <row r="45" spans="1:15">
      <c r="A45" s="48">
        <v>10075</v>
      </c>
      <c r="B45" s="48" t="s">
        <v>1205</v>
      </c>
      <c r="C45" s="53">
        <f>COUNTIFS('【入出力用】様式A-2,A-3'!$B$13:$B$22,$B45,'【入出力用】様式A-2,A-3'!$M$13:$M$22,C$2)</f>
        <v>0</v>
      </c>
      <c r="D45" s="53">
        <f>COUNTIFS('【入出力用】様式A-2,A-3'!$B$13:$B$22,$B45,'【入出力用】様式A-2,A-3'!$M$13:$M$22,D$2)</f>
        <v>0</v>
      </c>
      <c r="E45" s="53">
        <f>COUNTIFS('【入出力用】様式A-2,A-3'!$B$13:$B$22,$B45,'【入出力用】様式A-2,A-3'!$M$13:$M$22,E$2)</f>
        <v>0</v>
      </c>
      <c r="F45" s="53">
        <f>COUNTIFS('【入出力用】様式A-2,A-3'!$B$13:$B$22,$B45,'【入出力用】様式A-2,A-3'!$M$13:$M$22,F$2)</f>
        <v>0</v>
      </c>
      <c r="G45" s="53">
        <f>COUNTIFS('【入出力用】様式A-2,A-3'!$B$13:$B$22,$B45,'【入出力用】様式A-2,A-3'!$M$13:$M$22,G$2)</f>
        <v>0</v>
      </c>
      <c r="H45" s="53">
        <f>COUNTIFS('【入出力用】様式A-2,A-3'!$B$13:$B$22,$B45,'【入出力用】様式A-2,A-3'!$M$13:$M$22,H$2)</f>
        <v>0</v>
      </c>
      <c r="I45" s="53">
        <f>COUNTIFS('【入出力用】様式A-2,A-3'!$B$13:$B$22,$B45,'【入出力用】様式A-2,A-3'!$M$13:$M$22,I$2)</f>
        <v>0</v>
      </c>
      <c r="J45" s="53">
        <f>COUNTIFS('【入出力用】様式A-2,A-3'!$B$13:$B$22,$B45,'【入出力用】様式A-2,A-3'!$M$13:$M$22,J$2)</f>
        <v>0</v>
      </c>
      <c r="L45" t="s">
        <v>10390</v>
      </c>
      <c r="M45" t="s">
        <v>10391</v>
      </c>
      <c r="O45" t="str">
        <f t="shared" si="0"/>
        <v>10070</v>
      </c>
    </row>
    <row r="46" spans="1:15">
      <c r="A46" s="48">
        <v>10076</v>
      </c>
      <c r="B46" s="48" t="s">
        <v>8338</v>
      </c>
      <c r="C46" s="53">
        <f>COUNTIFS('【入出力用】様式A-2,A-3'!$B$13:$B$22,$B46,'【入出力用】様式A-2,A-3'!$M$13:$M$22,C$2)</f>
        <v>0</v>
      </c>
      <c r="D46" s="53">
        <f>COUNTIFS('【入出力用】様式A-2,A-3'!$B$13:$B$22,$B46,'【入出力用】様式A-2,A-3'!$M$13:$M$22,D$2)</f>
        <v>0</v>
      </c>
      <c r="E46" s="53">
        <f>COUNTIFS('【入出力用】様式A-2,A-3'!$B$13:$B$22,$B46,'【入出力用】様式A-2,A-3'!$M$13:$M$22,E$2)</f>
        <v>0</v>
      </c>
      <c r="F46" s="53">
        <f>COUNTIFS('【入出力用】様式A-2,A-3'!$B$13:$B$22,$B46,'【入出力用】様式A-2,A-3'!$M$13:$M$22,F$2)</f>
        <v>0</v>
      </c>
      <c r="G46" s="53">
        <f>COUNTIFS('【入出力用】様式A-2,A-3'!$B$13:$B$22,$B46,'【入出力用】様式A-2,A-3'!$M$13:$M$22,G$2)</f>
        <v>0</v>
      </c>
      <c r="H46" s="53">
        <f>COUNTIFS('【入出力用】様式A-2,A-3'!$B$13:$B$22,$B46,'【入出力用】様式A-2,A-3'!$M$13:$M$22,H$2)</f>
        <v>0</v>
      </c>
      <c r="I46" s="53">
        <f>COUNTIFS('【入出力用】様式A-2,A-3'!$B$13:$B$22,$B46,'【入出力用】様式A-2,A-3'!$M$13:$M$22,I$2)</f>
        <v>0</v>
      </c>
      <c r="J46" s="53">
        <f>COUNTIFS('【入出力用】様式A-2,A-3'!$B$13:$B$22,$B46,'【入出力用】様式A-2,A-3'!$M$13:$M$22,J$2)</f>
        <v>0</v>
      </c>
      <c r="L46" t="s">
        <v>12135</v>
      </c>
      <c r="M46" t="s">
        <v>12136</v>
      </c>
      <c r="O46" t="str">
        <f t="shared" si="0"/>
        <v>10034</v>
      </c>
    </row>
    <row r="47" spans="1:15">
      <c r="A47" s="48">
        <v>10078</v>
      </c>
      <c r="B47" s="48" t="s">
        <v>11480</v>
      </c>
      <c r="C47" s="53">
        <f>COUNTIFS('【入出力用】様式A-2,A-3'!$B$13:$B$22,$B47,'【入出力用】様式A-2,A-3'!$M$13:$M$22,C$2)</f>
        <v>0</v>
      </c>
      <c r="D47" s="53">
        <f>COUNTIFS('【入出力用】様式A-2,A-3'!$B$13:$B$22,$B47,'【入出力用】様式A-2,A-3'!$M$13:$M$22,D$2)</f>
        <v>0</v>
      </c>
      <c r="E47" s="53">
        <f>COUNTIFS('【入出力用】様式A-2,A-3'!$B$13:$B$22,$B47,'【入出力用】様式A-2,A-3'!$M$13:$M$22,E$2)</f>
        <v>0</v>
      </c>
      <c r="F47" s="53">
        <f>COUNTIFS('【入出力用】様式A-2,A-3'!$B$13:$B$22,$B47,'【入出力用】様式A-2,A-3'!$M$13:$M$22,F$2)</f>
        <v>0</v>
      </c>
      <c r="G47" s="53">
        <f>COUNTIFS('【入出力用】様式A-2,A-3'!$B$13:$B$22,$B47,'【入出力用】様式A-2,A-3'!$M$13:$M$22,G$2)</f>
        <v>0</v>
      </c>
      <c r="H47" s="53">
        <f>COUNTIFS('【入出力用】様式A-2,A-3'!$B$13:$B$22,$B47,'【入出力用】様式A-2,A-3'!$M$13:$M$22,H$2)</f>
        <v>0</v>
      </c>
      <c r="I47" s="53">
        <f>COUNTIFS('【入出力用】様式A-2,A-3'!$B$13:$B$22,$B47,'【入出力用】様式A-2,A-3'!$M$13:$M$22,I$2)</f>
        <v>0</v>
      </c>
      <c r="J47" s="53">
        <f>COUNTIFS('【入出力用】様式A-2,A-3'!$B$13:$B$22,$B47,'【入出力用】様式A-2,A-3'!$M$13:$M$22,J$2)</f>
        <v>0</v>
      </c>
      <c r="L47" t="s">
        <v>12137</v>
      </c>
      <c r="M47" t="s">
        <v>12138</v>
      </c>
      <c r="O47" t="str">
        <f t="shared" si="0"/>
        <v>10073</v>
      </c>
    </row>
    <row r="48" spans="1:15">
      <c r="A48" s="48">
        <v>10079</v>
      </c>
      <c r="B48" s="48" t="s">
        <v>10797</v>
      </c>
      <c r="C48" s="53">
        <f>COUNTIFS('【入出力用】様式A-2,A-3'!$B$13:$B$22,$B48,'【入出力用】様式A-2,A-3'!$M$13:$M$22,C$2)</f>
        <v>0</v>
      </c>
      <c r="D48" s="53">
        <f>COUNTIFS('【入出力用】様式A-2,A-3'!$B$13:$B$22,$B48,'【入出力用】様式A-2,A-3'!$M$13:$M$22,D$2)</f>
        <v>0</v>
      </c>
      <c r="E48" s="53">
        <f>COUNTIFS('【入出力用】様式A-2,A-3'!$B$13:$B$22,$B48,'【入出力用】様式A-2,A-3'!$M$13:$M$22,E$2)</f>
        <v>0</v>
      </c>
      <c r="F48" s="53">
        <f>COUNTIFS('【入出力用】様式A-2,A-3'!$B$13:$B$22,$B48,'【入出力用】様式A-2,A-3'!$M$13:$M$22,F$2)</f>
        <v>0</v>
      </c>
      <c r="G48" s="53">
        <f>COUNTIFS('【入出力用】様式A-2,A-3'!$B$13:$B$22,$B48,'【入出力用】様式A-2,A-3'!$M$13:$M$22,G$2)</f>
        <v>0</v>
      </c>
      <c r="H48" s="53">
        <f>COUNTIFS('【入出力用】様式A-2,A-3'!$B$13:$B$22,$B48,'【入出力用】様式A-2,A-3'!$M$13:$M$22,H$2)</f>
        <v>0</v>
      </c>
      <c r="I48" s="53">
        <f>COUNTIFS('【入出力用】様式A-2,A-3'!$B$13:$B$22,$B48,'【入出力用】様式A-2,A-3'!$M$13:$M$22,I$2)</f>
        <v>0</v>
      </c>
      <c r="J48" s="53">
        <f>COUNTIFS('【入出力用】様式A-2,A-3'!$B$13:$B$22,$B48,'【入出力用】様式A-2,A-3'!$M$13:$M$22,J$2)</f>
        <v>0</v>
      </c>
      <c r="L48" t="s">
        <v>12139</v>
      </c>
      <c r="M48" t="s">
        <v>12140</v>
      </c>
      <c r="O48" t="str">
        <f t="shared" si="0"/>
        <v>10100</v>
      </c>
    </row>
    <row r="49" spans="1:15">
      <c r="A49" s="48">
        <v>10081</v>
      </c>
      <c r="B49" s="48" t="s">
        <v>10805</v>
      </c>
      <c r="C49" s="53">
        <f>COUNTIFS('【入出力用】様式A-2,A-3'!$B$13:$B$22,$B49,'【入出力用】様式A-2,A-3'!$M$13:$M$22,C$2)</f>
        <v>0</v>
      </c>
      <c r="D49" s="53">
        <f>COUNTIFS('【入出力用】様式A-2,A-3'!$B$13:$B$22,$B49,'【入出力用】様式A-2,A-3'!$M$13:$M$22,D$2)</f>
        <v>0</v>
      </c>
      <c r="E49" s="53">
        <f>COUNTIFS('【入出力用】様式A-2,A-3'!$B$13:$B$22,$B49,'【入出力用】様式A-2,A-3'!$M$13:$M$22,E$2)</f>
        <v>0</v>
      </c>
      <c r="F49" s="53">
        <f>COUNTIFS('【入出力用】様式A-2,A-3'!$B$13:$B$22,$B49,'【入出力用】様式A-2,A-3'!$M$13:$M$22,F$2)</f>
        <v>0</v>
      </c>
      <c r="G49" s="53">
        <f>COUNTIFS('【入出力用】様式A-2,A-3'!$B$13:$B$22,$B49,'【入出力用】様式A-2,A-3'!$M$13:$M$22,G$2)</f>
        <v>0</v>
      </c>
      <c r="H49" s="53">
        <f>COUNTIFS('【入出力用】様式A-2,A-3'!$B$13:$B$22,$B49,'【入出力用】様式A-2,A-3'!$M$13:$M$22,H$2)</f>
        <v>0</v>
      </c>
      <c r="I49" s="53">
        <f>COUNTIFS('【入出力用】様式A-2,A-3'!$B$13:$B$22,$B49,'【入出力用】様式A-2,A-3'!$M$13:$M$22,I$2)</f>
        <v>0</v>
      </c>
      <c r="J49" s="53">
        <f>COUNTIFS('【入出力用】様式A-2,A-3'!$B$13:$B$22,$B49,'【入出力用】様式A-2,A-3'!$M$13:$M$22,J$2)</f>
        <v>0</v>
      </c>
      <c r="L49" t="s">
        <v>10542</v>
      </c>
      <c r="M49" t="s">
        <v>10543</v>
      </c>
      <c r="O49" t="str">
        <f t="shared" si="0"/>
        <v>10094</v>
      </c>
    </row>
    <row r="50" spans="1:15">
      <c r="A50" s="48">
        <v>10082</v>
      </c>
      <c r="B50" s="48" t="s">
        <v>12089</v>
      </c>
      <c r="C50" s="53">
        <f>COUNTIFS('【入出力用】様式A-2,A-3'!$B$13:$B$22,$B50,'【入出力用】様式A-2,A-3'!$M$13:$M$22,C$2)</f>
        <v>0</v>
      </c>
      <c r="D50" s="53">
        <f>COUNTIFS('【入出力用】様式A-2,A-3'!$B$13:$B$22,$B50,'【入出力用】様式A-2,A-3'!$M$13:$M$22,D$2)</f>
        <v>0</v>
      </c>
      <c r="E50" s="53">
        <f>COUNTIFS('【入出力用】様式A-2,A-3'!$B$13:$B$22,$B50,'【入出力用】様式A-2,A-3'!$M$13:$M$22,E$2)</f>
        <v>0</v>
      </c>
      <c r="F50" s="53">
        <f>COUNTIFS('【入出力用】様式A-2,A-3'!$B$13:$B$22,$B50,'【入出力用】様式A-2,A-3'!$M$13:$M$22,F$2)</f>
        <v>0</v>
      </c>
      <c r="G50" s="53">
        <f>COUNTIFS('【入出力用】様式A-2,A-3'!$B$13:$B$22,$B50,'【入出力用】様式A-2,A-3'!$M$13:$M$22,G$2)</f>
        <v>0</v>
      </c>
      <c r="H50" s="53">
        <f>COUNTIFS('【入出力用】様式A-2,A-3'!$B$13:$B$22,$B50,'【入出力用】様式A-2,A-3'!$M$13:$M$22,H$2)</f>
        <v>0</v>
      </c>
      <c r="I50" s="53">
        <f>COUNTIFS('【入出力用】様式A-2,A-3'!$B$13:$B$22,$B50,'【入出力用】様式A-2,A-3'!$M$13:$M$22,I$2)</f>
        <v>0</v>
      </c>
      <c r="J50" s="53">
        <f>COUNTIFS('【入出力用】様式A-2,A-3'!$B$13:$B$22,$B50,'【入出力用】様式A-2,A-3'!$M$13:$M$22,J$2)</f>
        <v>0</v>
      </c>
      <c r="L50" t="s">
        <v>12141</v>
      </c>
      <c r="M50" t="s">
        <v>12142</v>
      </c>
      <c r="O50" t="str">
        <f t="shared" si="0"/>
        <v>10103</v>
      </c>
    </row>
    <row r="51" spans="1:15">
      <c r="A51" s="48">
        <v>10083</v>
      </c>
      <c r="B51" s="48" t="s">
        <v>10873</v>
      </c>
      <c r="C51" s="53">
        <f>COUNTIFS('【入出力用】様式A-2,A-3'!$B$13:$B$22,$B51,'【入出力用】様式A-2,A-3'!$M$13:$M$22,C$2)</f>
        <v>0</v>
      </c>
      <c r="D51" s="53">
        <f>COUNTIFS('【入出力用】様式A-2,A-3'!$B$13:$B$22,$B51,'【入出力用】様式A-2,A-3'!$M$13:$M$22,D$2)</f>
        <v>0</v>
      </c>
      <c r="E51" s="53">
        <f>COUNTIFS('【入出力用】様式A-2,A-3'!$B$13:$B$22,$B51,'【入出力用】様式A-2,A-3'!$M$13:$M$22,E$2)</f>
        <v>0</v>
      </c>
      <c r="F51" s="53">
        <f>COUNTIFS('【入出力用】様式A-2,A-3'!$B$13:$B$22,$B51,'【入出力用】様式A-2,A-3'!$M$13:$M$22,F$2)</f>
        <v>0</v>
      </c>
      <c r="G51" s="53">
        <f>COUNTIFS('【入出力用】様式A-2,A-3'!$B$13:$B$22,$B51,'【入出力用】様式A-2,A-3'!$M$13:$M$22,G$2)</f>
        <v>0</v>
      </c>
      <c r="H51" s="53">
        <f>COUNTIFS('【入出力用】様式A-2,A-3'!$B$13:$B$22,$B51,'【入出力用】様式A-2,A-3'!$M$13:$M$22,H$2)</f>
        <v>0</v>
      </c>
      <c r="I51" s="53">
        <f>COUNTIFS('【入出力用】様式A-2,A-3'!$B$13:$B$22,$B51,'【入出力用】様式A-2,A-3'!$M$13:$M$22,I$2)</f>
        <v>0</v>
      </c>
      <c r="J51" s="53">
        <f>COUNTIFS('【入出力用】様式A-2,A-3'!$B$13:$B$22,$B51,'【入出力用】様式A-2,A-3'!$M$13:$M$22,J$2)</f>
        <v>0</v>
      </c>
      <c r="L51" t="s">
        <v>12143</v>
      </c>
      <c r="M51" t="s">
        <v>10685</v>
      </c>
      <c r="O51" t="str">
        <f t="shared" si="0"/>
        <v>10022</v>
      </c>
    </row>
    <row r="52" spans="1:15">
      <c r="A52" s="48">
        <v>10084</v>
      </c>
      <c r="B52" s="48" t="s">
        <v>11611</v>
      </c>
      <c r="C52" s="53">
        <f>COUNTIFS('【入出力用】様式A-2,A-3'!$B$13:$B$22,$B52,'【入出力用】様式A-2,A-3'!$M$13:$M$22,C$2)</f>
        <v>0</v>
      </c>
      <c r="D52" s="53">
        <f>COUNTIFS('【入出力用】様式A-2,A-3'!$B$13:$B$22,$B52,'【入出力用】様式A-2,A-3'!$M$13:$M$22,D$2)</f>
        <v>0</v>
      </c>
      <c r="E52" s="53">
        <f>COUNTIFS('【入出力用】様式A-2,A-3'!$B$13:$B$22,$B52,'【入出力用】様式A-2,A-3'!$M$13:$M$22,E$2)</f>
        <v>0</v>
      </c>
      <c r="F52" s="53">
        <f>COUNTIFS('【入出力用】様式A-2,A-3'!$B$13:$B$22,$B52,'【入出力用】様式A-2,A-3'!$M$13:$M$22,F$2)</f>
        <v>0</v>
      </c>
      <c r="G52" s="53">
        <f>COUNTIFS('【入出力用】様式A-2,A-3'!$B$13:$B$22,$B52,'【入出力用】様式A-2,A-3'!$M$13:$M$22,G$2)</f>
        <v>0</v>
      </c>
      <c r="H52" s="53">
        <f>COUNTIFS('【入出力用】様式A-2,A-3'!$B$13:$B$22,$B52,'【入出力用】様式A-2,A-3'!$M$13:$M$22,H$2)</f>
        <v>0</v>
      </c>
      <c r="I52" s="53">
        <f>COUNTIFS('【入出力用】様式A-2,A-3'!$B$13:$B$22,$B52,'【入出力用】様式A-2,A-3'!$M$13:$M$22,I$2)</f>
        <v>0</v>
      </c>
      <c r="J52" s="53">
        <f>COUNTIFS('【入出力用】様式A-2,A-3'!$B$13:$B$22,$B52,'【入出力用】様式A-2,A-3'!$M$13:$M$22,J$2)</f>
        <v>0</v>
      </c>
      <c r="L52" t="s">
        <v>12144</v>
      </c>
      <c r="M52" t="s">
        <v>10716</v>
      </c>
      <c r="O52" t="str">
        <f t="shared" si="0"/>
        <v>10023</v>
      </c>
    </row>
    <row r="53" spans="1:15">
      <c r="A53" s="48">
        <v>10085</v>
      </c>
      <c r="B53" s="48" t="s">
        <v>10034</v>
      </c>
      <c r="C53" s="53">
        <f>COUNTIFS('【入出力用】様式A-2,A-3'!$B$13:$B$22,$B53,'【入出力用】様式A-2,A-3'!$M$13:$M$22,C$2)</f>
        <v>0</v>
      </c>
      <c r="D53" s="53">
        <f>COUNTIFS('【入出力用】様式A-2,A-3'!$B$13:$B$22,$B53,'【入出力用】様式A-2,A-3'!$M$13:$M$22,D$2)</f>
        <v>0</v>
      </c>
      <c r="E53" s="53">
        <f>COUNTIFS('【入出力用】様式A-2,A-3'!$B$13:$B$22,$B53,'【入出力用】様式A-2,A-3'!$M$13:$M$22,E$2)</f>
        <v>0</v>
      </c>
      <c r="F53" s="53">
        <f>COUNTIFS('【入出力用】様式A-2,A-3'!$B$13:$B$22,$B53,'【入出力用】様式A-2,A-3'!$M$13:$M$22,F$2)</f>
        <v>0</v>
      </c>
      <c r="G53" s="53">
        <f>COUNTIFS('【入出力用】様式A-2,A-3'!$B$13:$B$22,$B53,'【入出力用】様式A-2,A-3'!$M$13:$M$22,G$2)</f>
        <v>0</v>
      </c>
      <c r="H53" s="53">
        <f>COUNTIFS('【入出力用】様式A-2,A-3'!$B$13:$B$22,$B53,'【入出力用】様式A-2,A-3'!$M$13:$M$22,H$2)</f>
        <v>0</v>
      </c>
      <c r="I53" s="53">
        <f>COUNTIFS('【入出力用】様式A-2,A-3'!$B$13:$B$22,$B53,'【入出力用】様式A-2,A-3'!$M$13:$M$22,I$2)</f>
        <v>0</v>
      </c>
      <c r="J53" s="53">
        <f>COUNTIFS('【入出力用】様式A-2,A-3'!$B$13:$B$22,$B53,'【入出力用】様式A-2,A-3'!$M$13:$M$22,J$2)</f>
        <v>0</v>
      </c>
      <c r="L53" t="s">
        <v>12145</v>
      </c>
      <c r="M53" t="s">
        <v>10938</v>
      </c>
      <c r="O53" t="str">
        <f t="shared" si="0"/>
        <v>10025</v>
      </c>
    </row>
    <row r="54" spans="1:15">
      <c r="A54" s="48">
        <v>10086</v>
      </c>
      <c r="B54" s="48" t="s">
        <v>10972</v>
      </c>
      <c r="C54" s="53">
        <f>COUNTIFS('【入出力用】様式A-2,A-3'!$B$13:$B$22,$B54,'【入出力用】様式A-2,A-3'!$M$13:$M$22,C$2)</f>
        <v>0</v>
      </c>
      <c r="D54" s="53">
        <f>COUNTIFS('【入出力用】様式A-2,A-3'!$B$13:$B$22,$B54,'【入出力用】様式A-2,A-3'!$M$13:$M$22,D$2)</f>
        <v>0</v>
      </c>
      <c r="E54" s="53">
        <f>COUNTIFS('【入出力用】様式A-2,A-3'!$B$13:$B$22,$B54,'【入出力用】様式A-2,A-3'!$M$13:$M$22,E$2)</f>
        <v>0</v>
      </c>
      <c r="F54" s="53">
        <f>COUNTIFS('【入出力用】様式A-2,A-3'!$B$13:$B$22,$B54,'【入出力用】様式A-2,A-3'!$M$13:$M$22,F$2)</f>
        <v>0</v>
      </c>
      <c r="G54" s="53">
        <f>COUNTIFS('【入出力用】様式A-2,A-3'!$B$13:$B$22,$B54,'【入出力用】様式A-2,A-3'!$M$13:$M$22,G$2)</f>
        <v>0</v>
      </c>
      <c r="H54" s="53">
        <f>COUNTIFS('【入出力用】様式A-2,A-3'!$B$13:$B$22,$B54,'【入出力用】様式A-2,A-3'!$M$13:$M$22,H$2)</f>
        <v>0</v>
      </c>
      <c r="I54" s="53">
        <f>COUNTIFS('【入出力用】様式A-2,A-3'!$B$13:$B$22,$B54,'【入出力用】様式A-2,A-3'!$M$13:$M$22,I$2)</f>
        <v>0</v>
      </c>
      <c r="J54" s="53">
        <f>COUNTIFS('【入出力用】様式A-2,A-3'!$B$13:$B$22,$B54,'【入出力用】様式A-2,A-3'!$M$13:$M$22,J$2)</f>
        <v>0</v>
      </c>
      <c r="L54" t="s">
        <v>12146</v>
      </c>
      <c r="M54" t="s">
        <v>10722</v>
      </c>
      <c r="O54" t="str">
        <f t="shared" si="0"/>
        <v>10030</v>
      </c>
    </row>
    <row r="55" spans="1:15">
      <c r="A55" s="48">
        <v>10089</v>
      </c>
      <c r="B55" s="48" t="s">
        <v>9289</v>
      </c>
      <c r="C55" s="53">
        <f>COUNTIFS('【入出力用】様式A-2,A-3'!$B$13:$B$22,$B55,'【入出力用】様式A-2,A-3'!$M$13:$M$22,C$2)</f>
        <v>0</v>
      </c>
      <c r="D55" s="53">
        <f>COUNTIFS('【入出力用】様式A-2,A-3'!$B$13:$B$22,$B55,'【入出力用】様式A-2,A-3'!$M$13:$M$22,D$2)</f>
        <v>0</v>
      </c>
      <c r="E55" s="53">
        <f>COUNTIFS('【入出力用】様式A-2,A-3'!$B$13:$B$22,$B55,'【入出力用】様式A-2,A-3'!$M$13:$M$22,E$2)</f>
        <v>0</v>
      </c>
      <c r="F55" s="53">
        <f>COUNTIFS('【入出力用】様式A-2,A-3'!$B$13:$B$22,$B55,'【入出力用】様式A-2,A-3'!$M$13:$M$22,F$2)</f>
        <v>0</v>
      </c>
      <c r="G55" s="53">
        <f>COUNTIFS('【入出力用】様式A-2,A-3'!$B$13:$B$22,$B55,'【入出力用】様式A-2,A-3'!$M$13:$M$22,G$2)</f>
        <v>0</v>
      </c>
      <c r="H55" s="53">
        <f>COUNTIFS('【入出力用】様式A-2,A-3'!$B$13:$B$22,$B55,'【入出力用】様式A-2,A-3'!$M$13:$M$22,H$2)</f>
        <v>0</v>
      </c>
      <c r="I55" s="53">
        <f>COUNTIFS('【入出力用】様式A-2,A-3'!$B$13:$B$22,$B55,'【入出力用】様式A-2,A-3'!$M$13:$M$22,I$2)</f>
        <v>0</v>
      </c>
      <c r="J55" s="53">
        <f>COUNTIFS('【入出力用】様式A-2,A-3'!$B$13:$B$22,$B55,'【入出力用】様式A-2,A-3'!$M$13:$M$22,J$2)</f>
        <v>0</v>
      </c>
      <c r="L55" t="s">
        <v>12147</v>
      </c>
      <c r="M55" t="s">
        <v>10741</v>
      </c>
      <c r="O55" t="str">
        <f t="shared" si="0"/>
        <v>10035</v>
      </c>
    </row>
    <row r="56" spans="1:15">
      <c r="A56" s="48">
        <v>10091</v>
      </c>
      <c r="B56" s="48" t="s">
        <v>10359</v>
      </c>
      <c r="C56" s="53">
        <f>COUNTIFS('【入出力用】様式A-2,A-3'!$B$13:$B$22,$B56,'【入出力用】様式A-2,A-3'!$M$13:$M$22,C$2)</f>
        <v>0</v>
      </c>
      <c r="D56" s="53">
        <f>COUNTIFS('【入出力用】様式A-2,A-3'!$B$13:$B$22,$B56,'【入出力用】様式A-2,A-3'!$M$13:$M$22,D$2)</f>
        <v>0</v>
      </c>
      <c r="E56" s="53">
        <f>COUNTIFS('【入出力用】様式A-2,A-3'!$B$13:$B$22,$B56,'【入出力用】様式A-2,A-3'!$M$13:$M$22,E$2)</f>
        <v>0</v>
      </c>
      <c r="F56" s="53">
        <f>COUNTIFS('【入出力用】様式A-2,A-3'!$B$13:$B$22,$B56,'【入出力用】様式A-2,A-3'!$M$13:$M$22,F$2)</f>
        <v>0</v>
      </c>
      <c r="G56" s="53">
        <f>COUNTIFS('【入出力用】様式A-2,A-3'!$B$13:$B$22,$B56,'【入出力用】様式A-2,A-3'!$M$13:$M$22,G$2)</f>
        <v>0</v>
      </c>
      <c r="H56" s="53">
        <f>COUNTIFS('【入出力用】様式A-2,A-3'!$B$13:$B$22,$B56,'【入出力用】様式A-2,A-3'!$M$13:$M$22,H$2)</f>
        <v>0</v>
      </c>
      <c r="I56" s="53">
        <f>COUNTIFS('【入出力用】様式A-2,A-3'!$B$13:$B$22,$B56,'【入出力用】様式A-2,A-3'!$M$13:$M$22,I$2)</f>
        <v>0</v>
      </c>
      <c r="J56" s="53">
        <f>COUNTIFS('【入出力用】様式A-2,A-3'!$B$13:$B$22,$B56,'【入出力用】様式A-2,A-3'!$M$13:$M$22,J$2)</f>
        <v>0</v>
      </c>
      <c r="L56" t="s">
        <v>12148</v>
      </c>
      <c r="M56" t="s">
        <v>12149</v>
      </c>
      <c r="O56" t="str">
        <f t="shared" si="0"/>
        <v>10060</v>
      </c>
    </row>
    <row r="57" spans="1:15">
      <c r="A57" s="48">
        <v>10093</v>
      </c>
      <c r="B57" s="48" t="s">
        <v>10882</v>
      </c>
      <c r="C57" s="53">
        <f>COUNTIFS('【入出力用】様式A-2,A-3'!$B$13:$B$22,$B57,'【入出力用】様式A-2,A-3'!$M$13:$M$22,C$2)</f>
        <v>0</v>
      </c>
      <c r="D57" s="53">
        <f>COUNTIFS('【入出力用】様式A-2,A-3'!$B$13:$B$22,$B57,'【入出力用】様式A-2,A-3'!$M$13:$M$22,D$2)</f>
        <v>0</v>
      </c>
      <c r="E57" s="53">
        <f>COUNTIFS('【入出力用】様式A-2,A-3'!$B$13:$B$22,$B57,'【入出力用】様式A-2,A-3'!$M$13:$M$22,E$2)</f>
        <v>0</v>
      </c>
      <c r="F57" s="53">
        <f>COUNTIFS('【入出力用】様式A-2,A-3'!$B$13:$B$22,$B57,'【入出力用】様式A-2,A-3'!$M$13:$M$22,F$2)</f>
        <v>0</v>
      </c>
      <c r="G57" s="53">
        <f>COUNTIFS('【入出力用】様式A-2,A-3'!$B$13:$B$22,$B57,'【入出力用】様式A-2,A-3'!$M$13:$M$22,G$2)</f>
        <v>0</v>
      </c>
      <c r="H57" s="53">
        <f>COUNTIFS('【入出力用】様式A-2,A-3'!$B$13:$B$22,$B57,'【入出力用】様式A-2,A-3'!$M$13:$M$22,H$2)</f>
        <v>0</v>
      </c>
      <c r="I57" s="53">
        <f>COUNTIFS('【入出力用】様式A-2,A-3'!$B$13:$B$22,$B57,'【入出力用】様式A-2,A-3'!$M$13:$M$22,I$2)</f>
        <v>0</v>
      </c>
      <c r="J57" s="53">
        <f>COUNTIFS('【入出力用】様式A-2,A-3'!$B$13:$B$22,$B57,'【入出力用】様式A-2,A-3'!$M$13:$M$22,J$2)</f>
        <v>0</v>
      </c>
      <c r="L57" t="s">
        <v>12150</v>
      </c>
      <c r="M57" t="s">
        <v>10751</v>
      </c>
      <c r="O57" t="str">
        <f t="shared" si="0"/>
        <v>10061</v>
      </c>
    </row>
    <row r="58" spans="1:15">
      <c r="A58" s="48">
        <v>10094</v>
      </c>
      <c r="B58" s="48" t="s">
        <v>10543</v>
      </c>
      <c r="C58" s="53">
        <f>COUNTIFS('【入出力用】様式A-2,A-3'!$B$13:$B$22,$B58,'【入出力用】様式A-2,A-3'!$M$13:$M$22,C$2)</f>
        <v>0</v>
      </c>
      <c r="D58" s="53">
        <f>COUNTIFS('【入出力用】様式A-2,A-3'!$B$13:$B$22,$B58,'【入出力用】様式A-2,A-3'!$M$13:$M$22,D$2)</f>
        <v>0</v>
      </c>
      <c r="E58" s="53">
        <f>COUNTIFS('【入出力用】様式A-2,A-3'!$B$13:$B$22,$B58,'【入出力用】様式A-2,A-3'!$M$13:$M$22,E$2)</f>
        <v>0</v>
      </c>
      <c r="F58" s="53">
        <f>COUNTIFS('【入出力用】様式A-2,A-3'!$B$13:$B$22,$B58,'【入出力用】様式A-2,A-3'!$M$13:$M$22,F$2)</f>
        <v>0</v>
      </c>
      <c r="G58" s="53">
        <f>COUNTIFS('【入出力用】様式A-2,A-3'!$B$13:$B$22,$B58,'【入出力用】様式A-2,A-3'!$M$13:$M$22,G$2)</f>
        <v>0</v>
      </c>
      <c r="H58" s="53">
        <f>COUNTIFS('【入出力用】様式A-2,A-3'!$B$13:$B$22,$B58,'【入出力用】様式A-2,A-3'!$M$13:$M$22,H$2)</f>
        <v>0</v>
      </c>
      <c r="I58" s="53">
        <f>COUNTIFS('【入出力用】様式A-2,A-3'!$B$13:$B$22,$B58,'【入出力用】様式A-2,A-3'!$M$13:$M$22,I$2)</f>
        <v>0</v>
      </c>
      <c r="J58" s="53">
        <f>COUNTIFS('【入出力用】様式A-2,A-3'!$B$13:$B$22,$B58,'【入出力用】様式A-2,A-3'!$M$13:$M$22,J$2)</f>
        <v>0</v>
      </c>
      <c r="L58" t="s">
        <v>12151</v>
      </c>
      <c r="M58" t="s">
        <v>10757</v>
      </c>
      <c r="O58" t="str">
        <f t="shared" si="0"/>
        <v>10064</v>
      </c>
    </row>
    <row r="59" spans="1:15">
      <c r="A59" s="48">
        <v>10095</v>
      </c>
      <c r="B59" s="48" t="s">
        <v>7784</v>
      </c>
      <c r="C59" s="53">
        <f>COUNTIFS('【入出力用】様式A-2,A-3'!$B$13:$B$22,$B59,'【入出力用】様式A-2,A-3'!$M$13:$M$22,C$2)</f>
        <v>0</v>
      </c>
      <c r="D59" s="53">
        <f>COUNTIFS('【入出力用】様式A-2,A-3'!$B$13:$B$22,$B59,'【入出力用】様式A-2,A-3'!$M$13:$M$22,D$2)</f>
        <v>0</v>
      </c>
      <c r="E59" s="53">
        <f>COUNTIFS('【入出力用】様式A-2,A-3'!$B$13:$B$22,$B59,'【入出力用】様式A-2,A-3'!$M$13:$M$22,E$2)</f>
        <v>0</v>
      </c>
      <c r="F59" s="53">
        <f>COUNTIFS('【入出力用】様式A-2,A-3'!$B$13:$B$22,$B59,'【入出力用】様式A-2,A-3'!$M$13:$M$22,F$2)</f>
        <v>0</v>
      </c>
      <c r="G59" s="53">
        <f>COUNTIFS('【入出力用】様式A-2,A-3'!$B$13:$B$22,$B59,'【入出力用】様式A-2,A-3'!$M$13:$M$22,G$2)</f>
        <v>0</v>
      </c>
      <c r="H59" s="53">
        <f>COUNTIFS('【入出力用】様式A-2,A-3'!$B$13:$B$22,$B59,'【入出力用】様式A-2,A-3'!$M$13:$M$22,H$2)</f>
        <v>0</v>
      </c>
      <c r="I59" s="53">
        <f>COUNTIFS('【入出力用】様式A-2,A-3'!$B$13:$B$22,$B59,'【入出力用】様式A-2,A-3'!$M$13:$M$22,I$2)</f>
        <v>0</v>
      </c>
      <c r="J59" s="53">
        <f>COUNTIFS('【入出力用】様式A-2,A-3'!$B$13:$B$22,$B59,'【入出力用】様式A-2,A-3'!$M$13:$M$22,J$2)</f>
        <v>0</v>
      </c>
      <c r="L59" t="s">
        <v>12152</v>
      </c>
      <c r="M59" t="s">
        <v>11470</v>
      </c>
      <c r="O59" t="str">
        <f t="shared" si="0"/>
        <v>10072</v>
      </c>
    </row>
    <row r="60" spans="1:15">
      <c r="A60" s="48">
        <v>10096</v>
      </c>
      <c r="B60" s="48" t="s">
        <v>10978</v>
      </c>
      <c r="C60" s="53">
        <f>COUNTIFS('【入出力用】様式A-2,A-3'!$B$13:$B$22,$B60,'【入出力用】様式A-2,A-3'!$M$13:$M$22,C$2)</f>
        <v>0</v>
      </c>
      <c r="D60" s="53">
        <f>COUNTIFS('【入出力用】様式A-2,A-3'!$B$13:$B$22,$B60,'【入出力用】様式A-2,A-3'!$M$13:$M$22,D$2)</f>
        <v>0</v>
      </c>
      <c r="E60" s="53">
        <f>COUNTIFS('【入出力用】様式A-2,A-3'!$B$13:$B$22,$B60,'【入出力用】様式A-2,A-3'!$M$13:$M$22,E$2)</f>
        <v>0</v>
      </c>
      <c r="F60" s="53">
        <f>COUNTIFS('【入出力用】様式A-2,A-3'!$B$13:$B$22,$B60,'【入出力用】様式A-2,A-3'!$M$13:$M$22,F$2)</f>
        <v>0</v>
      </c>
      <c r="G60" s="53">
        <f>COUNTIFS('【入出力用】様式A-2,A-3'!$B$13:$B$22,$B60,'【入出力用】様式A-2,A-3'!$M$13:$M$22,G$2)</f>
        <v>0</v>
      </c>
      <c r="H60" s="53">
        <f>COUNTIFS('【入出力用】様式A-2,A-3'!$B$13:$B$22,$B60,'【入出力用】様式A-2,A-3'!$M$13:$M$22,H$2)</f>
        <v>0</v>
      </c>
      <c r="I60" s="53">
        <f>COUNTIFS('【入出力用】様式A-2,A-3'!$B$13:$B$22,$B60,'【入出力用】様式A-2,A-3'!$M$13:$M$22,I$2)</f>
        <v>0</v>
      </c>
      <c r="J60" s="53">
        <f>COUNTIFS('【入出力用】様式A-2,A-3'!$B$13:$B$22,$B60,'【入出力用】様式A-2,A-3'!$M$13:$M$22,J$2)</f>
        <v>0</v>
      </c>
      <c r="L60" t="s">
        <v>12153</v>
      </c>
      <c r="M60" t="s">
        <v>11480</v>
      </c>
      <c r="O60" t="str">
        <f t="shared" si="0"/>
        <v>10078</v>
      </c>
    </row>
    <row r="61" spans="1:15">
      <c r="A61" s="48">
        <v>10099</v>
      </c>
      <c r="B61" s="48" t="s">
        <v>1775</v>
      </c>
      <c r="C61" s="53">
        <f>COUNTIFS('【入出力用】様式A-2,A-3'!$B$13:$B$22,$B61,'【入出力用】様式A-2,A-3'!$M$13:$M$22,C$2)</f>
        <v>0</v>
      </c>
      <c r="D61" s="53">
        <f>COUNTIFS('【入出力用】様式A-2,A-3'!$B$13:$B$22,$B61,'【入出力用】様式A-2,A-3'!$M$13:$M$22,D$2)</f>
        <v>0</v>
      </c>
      <c r="E61" s="53">
        <f>COUNTIFS('【入出力用】様式A-2,A-3'!$B$13:$B$22,$B61,'【入出力用】様式A-2,A-3'!$M$13:$M$22,E$2)</f>
        <v>0</v>
      </c>
      <c r="F61" s="53">
        <f>COUNTIFS('【入出力用】様式A-2,A-3'!$B$13:$B$22,$B61,'【入出力用】様式A-2,A-3'!$M$13:$M$22,F$2)</f>
        <v>0</v>
      </c>
      <c r="G61" s="53">
        <f>COUNTIFS('【入出力用】様式A-2,A-3'!$B$13:$B$22,$B61,'【入出力用】様式A-2,A-3'!$M$13:$M$22,G$2)</f>
        <v>0</v>
      </c>
      <c r="H61" s="53">
        <f>COUNTIFS('【入出力用】様式A-2,A-3'!$B$13:$B$22,$B61,'【入出力用】様式A-2,A-3'!$M$13:$M$22,H$2)</f>
        <v>0</v>
      </c>
      <c r="I61" s="53">
        <f>COUNTIFS('【入出力用】様式A-2,A-3'!$B$13:$B$22,$B61,'【入出力用】様式A-2,A-3'!$M$13:$M$22,I$2)</f>
        <v>0</v>
      </c>
      <c r="J61" s="53">
        <f>COUNTIFS('【入出力用】様式A-2,A-3'!$B$13:$B$22,$B61,'【入出力用】様式A-2,A-3'!$M$13:$M$22,J$2)</f>
        <v>0</v>
      </c>
      <c r="L61" t="s">
        <v>12154</v>
      </c>
      <c r="M61" t="s">
        <v>10805</v>
      </c>
      <c r="O61" t="str">
        <f t="shared" si="0"/>
        <v>10081</v>
      </c>
    </row>
    <row r="62" spans="1:15">
      <c r="A62" s="48">
        <v>10102</v>
      </c>
      <c r="B62" s="48" t="s">
        <v>2894</v>
      </c>
      <c r="C62" s="53">
        <f>COUNTIFS('【入出力用】様式A-2,A-3'!$B$13:$B$22,$B62,'【入出力用】様式A-2,A-3'!$M$13:$M$22,C$2)</f>
        <v>0</v>
      </c>
      <c r="D62" s="53">
        <f>COUNTIFS('【入出力用】様式A-2,A-3'!$B$13:$B$22,$B62,'【入出力用】様式A-2,A-3'!$M$13:$M$22,D$2)</f>
        <v>0</v>
      </c>
      <c r="E62" s="53">
        <f>COUNTIFS('【入出力用】様式A-2,A-3'!$B$13:$B$22,$B62,'【入出力用】様式A-2,A-3'!$M$13:$M$22,E$2)</f>
        <v>0</v>
      </c>
      <c r="F62" s="53">
        <f>COUNTIFS('【入出力用】様式A-2,A-3'!$B$13:$B$22,$B62,'【入出力用】様式A-2,A-3'!$M$13:$M$22,F$2)</f>
        <v>0</v>
      </c>
      <c r="G62" s="53">
        <f>COUNTIFS('【入出力用】様式A-2,A-3'!$B$13:$B$22,$B62,'【入出力用】様式A-2,A-3'!$M$13:$M$22,G$2)</f>
        <v>0</v>
      </c>
      <c r="H62" s="53">
        <f>COUNTIFS('【入出力用】様式A-2,A-3'!$B$13:$B$22,$B62,'【入出力用】様式A-2,A-3'!$M$13:$M$22,H$2)</f>
        <v>0</v>
      </c>
      <c r="I62" s="53">
        <f>COUNTIFS('【入出力用】様式A-2,A-3'!$B$13:$B$22,$B62,'【入出力用】様式A-2,A-3'!$M$13:$M$22,I$2)</f>
        <v>0</v>
      </c>
      <c r="J62" s="53">
        <f>COUNTIFS('【入出力用】様式A-2,A-3'!$B$13:$B$22,$B62,'【入出力用】様式A-2,A-3'!$M$13:$M$22,J$2)</f>
        <v>0</v>
      </c>
      <c r="L62" t="s">
        <v>12155</v>
      </c>
      <c r="M62" t="s">
        <v>11611</v>
      </c>
      <c r="O62" t="str">
        <f t="shared" si="0"/>
        <v>10084</v>
      </c>
    </row>
    <row r="63" spans="1:15">
      <c r="A63" s="48">
        <v>10104</v>
      </c>
      <c r="B63" s="48" t="s">
        <v>1372</v>
      </c>
      <c r="C63" s="53">
        <f>COUNTIFS('【入出力用】様式A-2,A-3'!$B$13:$B$22,$B63,'【入出力用】様式A-2,A-3'!$M$13:$M$22,C$2)</f>
        <v>0</v>
      </c>
      <c r="D63" s="53">
        <f>COUNTIFS('【入出力用】様式A-2,A-3'!$B$13:$B$22,$B63,'【入出力用】様式A-2,A-3'!$M$13:$M$22,D$2)</f>
        <v>0</v>
      </c>
      <c r="E63" s="53">
        <f>COUNTIFS('【入出力用】様式A-2,A-3'!$B$13:$B$22,$B63,'【入出力用】様式A-2,A-3'!$M$13:$M$22,E$2)</f>
        <v>0</v>
      </c>
      <c r="F63" s="53">
        <f>COUNTIFS('【入出力用】様式A-2,A-3'!$B$13:$B$22,$B63,'【入出力用】様式A-2,A-3'!$M$13:$M$22,F$2)</f>
        <v>0</v>
      </c>
      <c r="G63" s="53">
        <f>COUNTIFS('【入出力用】様式A-2,A-3'!$B$13:$B$22,$B63,'【入出力用】様式A-2,A-3'!$M$13:$M$22,G$2)</f>
        <v>0</v>
      </c>
      <c r="H63" s="53">
        <f>COUNTIFS('【入出力用】様式A-2,A-3'!$B$13:$B$22,$B63,'【入出力用】様式A-2,A-3'!$M$13:$M$22,H$2)</f>
        <v>0</v>
      </c>
      <c r="I63" s="53">
        <f>COUNTIFS('【入出力用】様式A-2,A-3'!$B$13:$B$22,$B63,'【入出力用】様式A-2,A-3'!$M$13:$M$22,I$2)</f>
        <v>0</v>
      </c>
      <c r="J63" s="53">
        <f>COUNTIFS('【入出力用】様式A-2,A-3'!$B$13:$B$22,$B63,'【入出力用】様式A-2,A-3'!$M$13:$M$22,J$2)</f>
        <v>0</v>
      </c>
      <c r="L63" t="s">
        <v>12156</v>
      </c>
      <c r="M63" t="s">
        <v>12157</v>
      </c>
      <c r="O63" t="str">
        <f t="shared" si="0"/>
        <v>10087</v>
      </c>
    </row>
    <row r="64" spans="1:15">
      <c r="A64" s="48">
        <v>10105</v>
      </c>
      <c r="B64" s="48" t="s">
        <v>8674</v>
      </c>
      <c r="C64" s="53">
        <f>COUNTIFS('【入出力用】様式A-2,A-3'!$B$13:$B$22,$B64,'【入出力用】様式A-2,A-3'!$M$13:$M$22,C$2)</f>
        <v>0</v>
      </c>
      <c r="D64" s="53">
        <f>COUNTIFS('【入出力用】様式A-2,A-3'!$B$13:$B$22,$B64,'【入出力用】様式A-2,A-3'!$M$13:$M$22,D$2)</f>
        <v>0</v>
      </c>
      <c r="E64" s="53">
        <f>COUNTIFS('【入出力用】様式A-2,A-3'!$B$13:$B$22,$B64,'【入出力用】様式A-2,A-3'!$M$13:$M$22,E$2)</f>
        <v>0</v>
      </c>
      <c r="F64" s="53">
        <f>COUNTIFS('【入出力用】様式A-2,A-3'!$B$13:$B$22,$B64,'【入出力用】様式A-2,A-3'!$M$13:$M$22,F$2)</f>
        <v>0</v>
      </c>
      <c r="G64" s="53">
        <f>COUNTIFS('【入出力用】様式A-2,A-3'!$B$13:$B$22,$B64,'【入出力用】様式A-2,A-3'!$M$13:$M$22,G$2)</f>
        <v>0</v>
      </c>
      <c r="H64" s="53">
        <f>COUNTIFS('【入出力用】様式A-2,A-3'!$B$13:$B$22,$B64,'【入出力用】様式A-2,A-3'!$M$13:$M$22,H$2)</f>
        <v>0</v>
      </c>
      <c r="I64" s="53">
        <f>COUNTIFS('【入出力用】様式A-2,A-3'!$B$13:$B$22,$B64,'【入出力用】様式A-2,A-3'!$M$13:$M$22,I$2)</f>
        <v>0</v>
      </c>
      <c r="J64" s="53">
        <f>COUNTIFS('【入出力用】様式A-2,A-3'!$B$13:$B$22,$B64,'【入出力用】様式A-2,A-3'!$M$13:$M$22,J$2)</f>
        <v>0</v>
      </c>
      <c r="L64" t="s">
        <v>12158</v>
      </c>
      <c r="M64" t="s">
        <v>10978</v>
      </c>
      <c r="O64" t="str">
        <f t="shared" si="0"/>
        <v>10096</v>
      </c>
    </row>
    <row r="65" spans="1:15">
      <c r="A65" s="48">
        <v>10108</v>
      </c>
      <c r="B65" s="48" t="s">
        <v>4557</v>
      </c>
      <c r="C65" s="53">
        <f>COUNTIFS('【入出力用】様式A-2,A-3'!$B$13:$B$22,$B65,'【入出力用】様式A-2,A-3'!$M$13:$M$22,C$2)</f>
        <v>0</v>
      </c>
      <c r="D65" s="53">
        <f>COUNTIFS('【入出力用】様式A-2,A-3'!$B$13:$B$22,$B65,'【入出力用】様式A-2,A-3'!$M$13:$M$22,D$2)</f>
        <v>0</v>
      </c>
      <c r="E65" s="53">
        <f>COUNTIFS('【入出力用】様式A-2,A-3'!$B$13:$B$22,$B65,'【入出力用】様式A-2,A-3'!$M$13:$M$22,E$2)</f>
        <v>0</v>
      </c>
      <c r="F65" s="53">
        <f>COUNTIFS('【入出力用】様式A-2,A-3'!$B$13:$B$22,$B65,'【入出力用】様式A-2,A-3'!$M$13:$M$22,F$2)</f>
        <v>0</v>
      </c>
      <c r="G65" s="53">
        <f>COUNTIFS('【入出力用】様式A-2,A-3'!$B$13:$B$22,$B65,'【入出力用】様式A-2,A-3'!$M$13:$M$22,G$2)</f>
        <v>0</v>
      </c>
      <c r="H65" s="53">
        <f>COUNTIFS('【入出力用】様式A-2,A-3'!$B$13:$B$22,$B65,'【入出力用】様式A-2,A-3'!$M$13:$M$22,H$2)</f>
        <v>0</v>
      </c>
      <c r="I65" s="53">
        <f>COUNTIFS('【入出力用】様式A-2,A-3'!$B$13:$B$22,$B65,'【入出力用】様式A-2,A-3'!$M$13:$M$22,I$2)</f>
        <v>0</v>
      </c>
      <c r="J65" s="53">
        <f>COUNTIFS('【入出力用】様式A-2,A-3'!$B$13:$B$22,$B65,'【入出力用】様式A-2,A-3'!$M$13:$M$22,J$2)</f>
        <v>0</v>
      </c>
      <c r="L65" t="s">
        <v>12159</v>
      </c>
      <c r="M65" t="s">
        <v>12160</v>
      </c>
      <c r="O65" t="str">
        <f t="shared" si="0"/>
        <v>10106</v>
      </c>
    </row>
    <row r="66" spans="1:15">
      <c r="A66" s="48">
        <v>10114</v>
      </c>
      <c r="B66" s="48" t="s">
        <v>7032</v>
      </c>
      <c r="C66" s="53">
        <f>COUNTIFS('【入出力用】様式A-2,A-3'!$B$13:$B$22,$B66,'【入出力用】様式A-2,A-3'!$M$13:$M$22,C$2)</f>
        <v>0</v>
      </c>
      <c r="D66" s="53">
        <f>COUNTIFS('【入出力用】様式A-2,A-3'!$B$13:$B$22,$B66,'【入出力用】様式A-2,A-3'!$M$13:$M$22,D$2)</f>
        <v>0</v>
      </c>
      <c r="E66" s="53">
        <f>COUNTIFS('【入出力用】様式A-2,A-3'!$B$13:$B$22,$B66,'【入出力用】様式A-2,A-3'!$M$13:$M$22,E$2)</f>
        <v>0</v>
      </c>
      <c r="F66" s="53">
        <f>COUNTIFS('【入出力用】様式A-2,A-3'!$B$13:$B$22,$B66,'【入出力用】様式A-2,A-3'!$M$13:$M$22,F$2)</f>
        <v>0</v>
      </c>
      <c r="G66" s="53">
        <f>COUNTIFS('【入出力用】様式A-2,A-3'!$B$13:$B$22,$B66,'【入出力用】様式A-2,A-3'!$M$13:$M$22,G$2)</f>
        <v>0</v>
      </c>
      <c r="H66" s="53">
        <f>COUNTIFS('【入出力用】様式A-2,A-3'!$B$13:$B$22,$B66,'【入出力用】様式A-2,A-3'!$M$13:$M$22,H$2)</f>
        <v>0</v>
      </c>
      <c r="I66" s="53">
        <f>COUNTIFS('【入出力用】様式A-2,A-3'!$B$13:$B$22,$B66,'【入出力用】様式A-2,A-3'!$M$13:$M$22,I$2)</f>
        <v>0</v>
      </c>
      <c r="J66" s="53">
        <f>COUNTIFS('【入出力用】様式A-2,A-3'!$B$13:$B$22,$B66,'【入出力用】様式A-2,A-3'!$M$13:$M$22,J$2)</f>
        <v>0</v>
      </c>
      <c r="L66" t="s">
        <v>10770</v>
      </c>
      <c r="M66" t="s">
        <v>10771</v>
      </c>
      <c r="O66" t="str">
        <f t="shared" si="0"/>
        <v>10065</v>
      </c>
    </row>
    <row r="67" spans="1:15">
      <c r="A67" s="48">
        <v>10115</v>
      </c>
      <c r="B67" s="48" t="s">
        <v>8680</v>
      </c>
      <c r="C67" s="53">
        <f>COUNTIFS('【入出力用】様式A-2,A-3'!$B$13:$B$22,$B67,'【入出力用】様式A-2,A-3'!$M$13:$M$22,C$2)</f>
        <v>0</v>
      </c>
      <c r="D67" s="53">
        <f>COUNTIFS('【入出力用】様式A-2,A-3'!$B$13:$B$22,$B67,'【入出力用】様式A-2,A-3'!$M$13:$M$22,D$2)</f>
        <v>0</v>
      </c>
      <c r="E67" s="53">
        <f>COUNTIFS('【入出力用】様式A-2,A-3'!$B$13:$B$22,$B67,'【入出力用】様式A-2,A-3'!$M$13:$M$22,E$2)</f>
        <v>0</v>
      </c>
      <c r="F67" s="53">
        <f>COUNTIFS('【入出力用】様式A-2,A-3'!$B$13:$B$22,$B67,'【入出力用】様式A-2,A-3'!$M$13:$M$22,F$2)</f>
        <v>0</v>
      </c>
      <c r="G67" s="53">
        <f>COUNTIFS('【入出力用】様式A-2,A-3'!$B$13:$B$22,$B67,'【入出力用】様式A-2,A-3'!$M$13:$M$22,G$2)</f>
        <v>0</v>
      </c>
      <c r="H67" s="53">
        <f>COUNTIFS('【入出力用】様式A-2,A-3'!$B$13:$B$22,$B67,'【入出力用】様式A-2,A-3'!$M$13:$M$22,H$2)</f>
        <v>0</v>
      </c>
      <c r="I67" s="53">
        <f>COUNTIFS('【入出力用】様式A-2,A-3'!$B$13:$B$22,$B67,'【入出力用】様式A-2,A-3'!$M$13:$M$22,I$2)</f>
        <v>0</v>
      </c>
      <c r="J67" s="53">
        <f>COUNTIFS('【入出力用】様式A-2,A-3'!$B$13:$B$22,$B67,'【入出力用】様式A-2,A-3'!$M$13:$M$22,J$2)</f>
        <v>0</v>
      </c>
      <c r="L67" t="s">
        <v>12161</v>
      </c>
      <c r="M67" t="s">
        <v>11606</v>
      </c>
      <c r="O67" t="str">
        <f t="shared" si="0"/>
        <v>10074</v>
      </c>
    </row>
    <row r="68" spans="1:15">
      <c r="A68" s="48">
        <v>10117</v>
      </c>
      <c r="B68" s="48" t="s">
        <v>8686</v>
      </c>
      <c r="C68" s="53">
        <f>COUNTIFS('【入出力用】様式A-2,A-3'!$B$13:$B$22,$B68,'【入出力用】様式A-2,A-3'!$M$13:$M$22,C$2)</f>
        <v>0</v>
      </c>
      <c r="D68" s="53">
        <f>COUNTIFS('【入出力用】様式A-2,A-3'!$B$13:$B$22,$B68,'【入出力用】様式A-2,A-3'!$M$13:$M$22,D$2)</f>
        <v>0</v>
      </c>
      <c r="E68" s="53">
        <f>COUNTIFS('【入出力用】様式A-2,A-3'!$B$13:$B$22,$B68,'【入出力用】様式A-2,A-3'!$M$13:$M$22,E$2)</f>
        <v>0</v>
      </c>
      <c r="F68" s="53">
        <f>COUNTIFS('【入出力用】様式A-2,A-3'!$B$13:$B$22,$B68,'【入出力用】様式A-2,A-3'!$M$13:$M$22,F$2)</f>
        <v>0</v>
      </c>
      <c r="G68" s="53">
        <f>COUNTIFS('【入出力用】様式A-2,A-3'!$B$13:$B$22,$B68,'【入出力用】様式A-2,A-3'!$M$13:$M$22,G$2)</f>
        <v>0</v>
      </c>
      <c r="H68" s="53">
        <f>COUNTIFS('【入出力用】様式A-2,A-3'!$B$13:$B$22,$B68,'【入出力用】様式A-2,A-3'!$M$13:$M$22,H$2)</f>
        <v>0</v>
      </c>
      <c r="I68" s="53">
        <f>COUNTIFS('【入出力用】様式A-2,A-3'!$B$13:$B$22,$B68,'【入出力用】様式A-2,A-3'!$M$13:$M$22,I$2)</f>
        <v>0</v>
      </c>
      <c r="J68" s="53">
        <f>COUNTIFS('【入出力用】様式A-2,A-3'!$B$13:$B$22,$B68,'【入出力用】様式A-2,A-3'!$M$13:$M$22,J$2)</f>
        <v>0</v>
      </c>
      <c r="L68" t="s">
        <v>10796</v>
      </c>
      <c r="M68" t="s">
        <v>10797</v>
      </c>
      <c r="O68" t="str">
        <f t="shared" si="0"/>
        <v>10079</v>
      </c>
    </row>
    <row r="69" spans="1:15">
      <c r="A69" s="48">
        <v>10118</v>
      </c>
      <c r="B69" s="48" t="s">
        <v>11193</v>
      </c>
      <c r="C69" s="53">
        <f>COUNTIFS('【入出力用】様式A-2,A-3'!$B$13:$B$22,$B69,'【入出力用】様式A-2,A-3'!$M$13:$M$22,C$2)</f>
        <v>0</v>
      </c>
      <c r="D69" s="53">
        <f>COUNTIFS('【入出力用】様式A-2,A-3'!$B$13:$B$22,$B69,'【入出力用】様式A-2,A-3'!$M$13:$M$22,D$2)</f>
        <v>0</v>
      </c>
      <c r="E69" s="53">
        <f>COUNTIFS('【入出力用】様式A-2,A-3'!$B$13:$B$22,$B69,'【入出力用】様式A-2,A-3'!$M$13:$M$22,E$2)</f>
        <v>0</v>
      </c>
      <c r="F69" s="53">
        <f>COUNTIFS('【入出力用】様式A-2,A-3'!$B$13:$B$22,$B69,'【入出力用】様式A-2,A-3'!$M$13:$M$22,F$2)</f>
        <v>0</v>
      </c>
      <c r="G69" s="53">
        <f>COUNTIFS('【入出力用】様式A-2,A-3'!$B$13:$B$22,$B69,'【入出力用】様式A-2,A-3'!$M$13:$M$22,G$2)</f>
        <v>0</v>
      </c>
      <c r="H69" s="53">
        <f>COUNTIFS('【入出力用】様式A-2,A-3'!$B$13:$B$22,$B69,'【入出力用】様式A-2,A-3'!$M$13:$M$22,H$2)</f>
        <v>0</v>
      </c>
      <c r="I69" s="53">
        <f>COUNTIFS('【入出力用】様式A-2,A-3'!$B$13:$B$22,$B69,'【入出力用】様式A-2,A-3'!$M$13:$M$22,I$2)</f>
        <v>0</v>
      </c>
      <c r="J69" s="53">
        <f>COUNTIFS('【入出力用】様式A-2,A-3'!$B$13:$B$22,$B69,'【入出力用】様式A-2,A-3'!$M$13:$M$22,J$2)</f>
        <v>0</v>
      </c>
      <c r="L69" t="s">
        <v>10872</v>
      </c>
      <c r="M69" t="s">
        <v>10873</v>
      </c>
      <c r="O69" t="str">
        <f t="shared" ref="O69:O82" si="1">LEFT(L69,5)</f>
        <v>10083</v>
      </c>
    </row>
    <row r="70" spans="1:15">
      <c r="A70" s="48"/>
      <c r="B70" s="48" t="s">
        <v>12162</v>
      </c>
      <c r="C70" s="53">
        <f>COUNTIFS('【入出力用】様式A-2,A-3'!$B$13:$B$22,$B70,'【入出力用】様式A-2,A-3'!$M$13:$M$22,C$2)</f>
        <v>0</v>
      </c>
      <c r="D70" s="53">
        <f>COUNTIFS('【入出力用】様式A-2,A-3'!$B$13:$B$22,$B70,'【入出力用】様式A-2,A-3'!$M$13:$M$22,D$2)</f>
        <v>0</v>
      </c>
      <c r="E70" s="53">
        <f>COUNTIFS('【入出力用】様式A-2,A-3'!$B$13:$B$22,$B70,'【入出力用】様式A-2,A-3'!$M$13:$M$22,E$2)</f>
        <v>0</v>
      </c>
      <c r="F70" s="53">
        <f>COUNTIFS('【入出力用】様式A-2,A-3'!$B$13:$B$22,$B70,'【入出力用】様式A-2,A-3'!$M$13:$M$22,F$2)</f>
        <v>0</v>
      </c>
      <c r="G70" s="53">
        <f>COUNTIFS('【入出力用】様式A-2,A-3'!$B$13:$B$22,$B70,'【入出力用】様式A-2,A-3'!$M$13:$M$22,G$2)</f>
        <v>0</v>
      </c>
      <c r="H70" s="53">
        <f>COUNTIFS('【入出力用】様式A-2,A-3'!$B$13:$B$22,$B70,'【入出力用】様式A-2,A-3'!$M$13:$M$22,H$2)</f>
        <v>0</v>
      </c>
      <c r="I70" s="53">
        <f>COUNTIFS('【入出力用】様式A-2,A-3'!$B$13:$B$22,$B70,'【入出力用】様式A-2,A-3'!$M$13:$M$22,I$2)</f>
        <v>0</v>
      </c>
      <c r="J70" s="53">
        <f>COUNTIFS('【入出力用】様式A-2,A-3'!$B$13:$B$22,$B70,'【入出力用】様式A-2,A-3'!$M$13:$M$22,J$2)</f>
        <v>0</v>
      </c>
      <c r="L70" t="s">
        <v>10881</v>
      </c>
      <c r="M70" t="s">
        <v>10882</v>
      </c>
      <c r="O70" t="str">
        <f t="shared" si="1"/>
        <v>10093</v>
      </c>
    </row>
    <row r="71" spans="1:15">
      <c r="A71" s="48"/>
      <c r="B71" s="48"/>
      <c r="C71" s="53">
        <f>COUNTIFS('【入出力用】様式A-2,A-3'!$B$13:$B$22,$B71,'【入出力用】様式A-2,A-3'!$M$13:$M$22,C$2)</f>
        <v>0</v>
      </c>
      <c r="D71" s="53">
        <f>COUNTIFS('【入出力用】様式A-2,A-3'!$B$13:$B$22,$B71,'【入出力用】様式A-2,A-3'!$M$13:$M$22,D$2)</f>
        <v>0</v>
      </c>
      <c r="E71" s="53">
        <f>COUNTIFS('【入出力用】様式A-2,A-3'!$B$13:$B$22,$B71,'【入出力用】様式A-2,A-3'!$M$13:$M$22,E$2)</f>
        <v>0</v>
      </c>
      <c r="F71" s="53">
        <f>COUNTIFS('【入出力用】様式A-2,A-3'!$B$13:$B$22,$B71,'【入出力用】様式A-2,A-3'!$M$13:$M$22,F$2)</f>
        <v>0</v>
      </c>
      <c r="G71" s="53">
        <f>COUNTIFS('【入出力用】様式A-2,A-3'!$B$13:$B$22,$B71,'【入出力用】様式A-2,A-3'!$M$13:$M$22,G$2)</f>
        <v>0</v>
      </c>
      <c r="H71" s="53">
        <f>COUNTIFS('【入出力用】様式A-2,A-3'!$B$13:$B$22,$B71,'【入出力用】様式A-2,A-3'!$M$13:$M$22,H$2)</f>
        <v>0</v>
      </c>
      <c r="I71" s="53">
        <f>COUNTIFS('【入出力用】様式A-2,A-3'!$B$13:$B$22,$B71,'【入出力用】様式A-2,A-3'!$M$13:$M$22,I$2)</f>
        <v>0</v>
      </c>
      <c r="J71" s="53">
        <f>COUNTIFS('【入出力用】様式A-2,A-3'!$B$13:$B$22,$B71,'【入出力用】様式A-2,A-3'!$M$13:$M$22,J$2)</f>
        <v>0</v>
      </c>
      <c r="L71" t="s">
        <v>12163</v>
      </c>
      <c r="M71" t="s">
        <v>12164</v>
      </c>
      <c r="O71" t="str">
        <f t="shared" si="1"/>
        <v>10080</v>
      </c>
    </row>
    <row r="72" spans="1:15">
      <c r="A72" s="48"/>
      <c r="B72" s="48"/>
      <c r="C72" s="53">
        <f>COUNTIFS('【入出力用】様式A-2,A-3'!$B$13:$B$22,$B72,'【入出力用】様式A-2,A-3'!$M$13:$M$22,C$2)</f>
        <v>0</v>
      </c>
      <c r="D72" s="53">
        <f>COUNTIFS('【入出力用】様式A-2,A-3'!$B$13:$B$22,$B72,'【入出力用】様式A-2,A-3'!$M$13:$M$22,D$2)</f>
        <v>0</v>
      </c>
      <c r="E72" s="53">
        <f>COUNTIFS('【入出力用】様式A-2,A-3'!$B$13:$B$22,$B72,'【入出力用】様式A-2,A-3'!$M$13:$M$22,E$2)</f>
        <v>0</v>
      </c>
      <c r="F72" s="53">
        <f>COUNTIFS('【入出力用】様式A-2,A-3'!$B$13:$B$22,$B72,'【入出力用】様式A-2,A-3'!$M$13:$M$22,F$2)</f>
        <v>0</v>
      </c>
      <c r="G72" s="53">
        <f>COUNTIFS('【入出力用】様式A-2,A-3'!$B$13:$B$22,$B72,'【入出力用】様式A-2,A-3'!$M$13:$M$22,G$2)</f>
        <v>0</v>
      </c>
      <c r="H72" s="53">
        <f>COUNTIFS('【入出力用】様式A-2,A-3'!$B$13:$B$22,$B72,'【入出力用】様式A-2,A-3'!$M$13:$M$22,H$2)</f>
        <v>0</v>
      </c>
      <c r="I72" s="53">
        <f>COUNTIFS('【入出力用】様式A-2,A-3'!$B$13:$B$22,$B72,'【入出力用】様式A-2,A-3'!$M$13:$M$22,I$2)</f>
        <v>0</v>
      </c>
      <c r="J72" s="53">
        <f>COUNTIFS('【入出力用】様式A-2,A-3'!$B$13:$B$22,$B72,'【入出力用】様式A-2,A-3'!$M$13:$M$22,J$2)</f>
        <v>0</v>
      </c>
      <c r="L72" t="s">
        <v>12165</v>
      </c>
      <c r="M72" t="s">
        <v>12089</v>
      </c>
      <c r="O72" t="str">
        <f t="shared" si="1"/>
        <v>10082</v>
      </c>
    </row>
    <row r="73" spans="1:15">
      <c r="A73" s="48"/>
      <c r="B73" s="48"/>
      <c r="C73" s="53">
        <f>COUNTIFS('【入出力用】様式A-2,A-3'!$B$13:$B$22,$B73,'【入出力用】様式A-2,A-3'!$M$13:$M$22,C$2)</f>
        <v>0</v>
      </c>
      <c r="D73" s="53">
        <f>COUNTIFS('【入出力用】様式A-2,A-3'!$B$13:$B$22,$B73,'【入出力用】様式A-2,A-3'!$M$13:$M$22,D$2)</f>
        <v>0</v>
      </c>
      <c r="E73" s="53">
        <f>COUNTIFS('【入出力用】様式A-2,A-3'!$B$13:$B$22,$B73,'【入出力用】様式A-2,A-3'!$M$13:$M$22,E$2)</f>
        <v>0</v>
      </c>
      <c r="F73" s="53">
        <f>COUNTIFS('【入出力用】様式A-2,A-3'!$B$13:$B$22,$B73,'【入出力用】様式A-2,A-3'!$M$13:$M$22,F$2)</f>
        <v>0</v>
      </c>
      <c r="G73" s="53">
        <f>COUNTIFS('【入出力用】様式A-2,A-3'!$B$13:$B$22,$B73,'【入出力用】様式A-2,A-3'!$M$13:$M$22,G$2)</f>
        <v>0</v>
      </c>
      <c r="H73" s="53">
        <f>COUNTIFS('【入出力用】様式A-2,A-3'!$B$13:$B$22,$B73,'【入出力用】様式A-2,A-3'!$M$13:$M$22,H$2)</f>
        <v>0</v>
      </c>
      <c r="I73" s="53">
        <f>COUNTIFS('【入出力用】様式A-2,A-3'!$B$13:$B$22,$B73,'【入出力用】様式A-2,A-3'!$M$13:$M$22,I$2)</f>
        <v>0</v>
      </c>
      <c r="J73" s="53">
        <f>COUNTIFS('【入出力用】様式A-2,A-3'!$B$13:$B$22,$B73,'【入出力用】様式A-2,A-3'!$M$13:$M$22,J$2)</f>
        <v>0</v>
      </c>
      <c r="L73" t="s">
        <v>12166</v>
      </c>
      <c r="M73" t="s">
        <v>12167</v>
      </c>
      <c r="O73" t="str">
        <f t="shared" si="1"/>
        <v>10101</v>
      </c>
    </row>
    <row r="74" spans="1:15">
      <c r="A74" s="48"/>
      <c r="B74" s="48"/>
      <c r="C74" s="53">
        <f>COUNTIFS('【入出力用】様式A-2,A-3'!$B$13:$B$22,$B74,'【入出力用】様式A-2,A-3'!$M$13:$M$22,C$2)</f>
        <v>0</v>
      </c>
      <c r="D74" s="53">
        <f>COUNTIFS('【入出力用】様式A-2,A-3'!$B$13:$B$22,$B74,'【入出力用】様式A-2,A-3'!$M$13:$M$22,D$2)</f>
        <v>0</v>
      </c>
      <c r="E74" s="53">
        <f>COUNTIFS('【入出力用】様式A-2,A-3'!$B$13:$B$22,$B74,'【入出力用】様式A-2,A-3'!$M$13:$M$22,E$2)</f>
        <v>0</v>
      </c>
      <c r="F74" s="53">
        <f>COUNTIFS('【入出力用】様式A-2,A-3'!$B$13:$B$22,$B74,'【入出力用】様式A-2,A-3'!$M$13:$M$22,F$2)</f>
        <v>0</v>
      </c>
      <c r="G74" s="53">
        <f>COUNTIFS('【入出力用】様式A-2,A-3'!$B$13:$B$22,$B74,'【入出力用】様式A-2,A-3'!$M$13:$M$22,G$2)</f>
        <v>0</v>
      </c>
      <c r="H74" s="53">
        <f>COUNTIFS('【入出力用】様式A-2,A-3'!$B$13:$B$22,$B74,'【入出力用】様式A-2,A-3'!$M$13:$M$22,H$2)</f>
        <v>0</v>
      </c>
      <c r="I74" s="53">
        <f>COUNTIFS('【入出力用】様式A-2,A-3'!$B$13:$B$22,$B74,'【入出力用】様式A-2,A-3'!$M$13:$M$22,I$2)</f>
        <v>0</v>
      </c>
      <c r="J74" s="53">
        <f>COUNTIFS('【入出力用】様式A-2,A-3'!$B$13:$B$22,$B74,'【入出力用】様式A-2,A-3'!$M$13:$M$22,J$2)</f>
        <v>0</v>
      </c>
      <c r="L74" t="s">
        <v>10971</v>
      </c>
      <c r="M74" t="s">
        <v>10972</v>
      </c>
      <c r="O74" t="str">
        <f t="shared" si="1"/>
        <v>10086</v>
      </c>
    </row>
    <row r="75" spans="1:15">
      <c r="A75" s="48"/>
      <c r="B75" s="48"/>
      <c r="C75" s="53">
        <f>COUNTIFS('【入出力用】様式A-2,A-3'!$B$13:$B$22,$B75,'【入出力用】様式A-2,A-3'!$M$13:$M$22,C$2)</f>
        <v>0</v>
      </c>
      <c r="D75" s="53">
        <f>COUNTIFS('【入出力用】様式A-2,A-3'!$B$13:$B$22,$B75,'【入出力用】様式A-2,A-3'!$M$13:$M$22,D$2)</f>
        <v>0</v>
      </c>
      <c r="E75" s="53">
        <f>COUNTIFS('【入出力用】様式A-2,A-3'!$B$13:$B$22,$B75,'【入出力用】様式A-2,A-3'!$M$13:$M$22,E$2)</f>
        <v>0</v>
      </c>
      <c r="F75" s="53">
        <f>COUNTIFS('【入出力用】様式A-2,A-3'!$B$13:$B$22,$B75,'【入出力用】様式A-2,A-3'!$M$13:$M$22,F$2)</f>
        <v>0</v>
      </c>
      <c r="G75" s="53">
        <f>COUNTIFS('【入出力用】様式A-2,A-3'!$B$13:$B$22,$B75,'【入出力用】様式A-2,A-3'!$M$13:$M$22,G$2)</f>
        <v>0</v>
      </c>
      <c r="H75" s="53">
        <f>COUNTIFS('【入出力用】様式A-2,A-3'!$B$13:$B$22,$B75,'【入出力用】様式A-2,A-3'!$M$13:$M$22,H$2)</f>
        <v>0</v>
      </c>
      <c r="I75" s="53">
        <f>COUNTIFS('【入出力用】様式A-2,A-3'!$B$13:$B$22,$B75,'【入出力用】様式A-2,A-3'!$M$13:$M$22,I$2)</f>
        <v>0</v>
      </c>
      <c r="J75" s="53">
        <f>COUNTIFS('【入出力用】様式A-2,A-3'!$B$13:$B$22,$B75,'【入出力用】様式A-2,A-3'!$M$13:$M$22,J$2)</f>
        <v>0</v>
      </c>
      <c r="L75" t="s">
        <v>11247</v>
      </c>
      <c r="M75" t="s">
        <v>11248</v>
      </c>
      <c r="O75" t="str">
        <f t="shared" si="1"/>
        <v>10036</v>
      </c>
    </row>
    <row r="76" spans="1:15">
      <c r="A76" s="48"/>
      <c r="B76" s="48"/>
      <c r="C76" s="53">
        <f>COUNTIFS('【入出力用】様式A-2,A-3'!$B$13:$B$22,$B76,'【入出力用】様式A-2,A-3'!$M$13:$M$22,C$2)</f>
        <v>0</v>
      </c>
      <c r="D76" s="53">
        <f>COUNTIFS('【入出力用】様式A-2,A-3'!$B$13:$B$22,$B76,'【入出力用】様式A-2,A-3'!$M$13:$M$22,D$2)</f>
        <v>0</v>
      </c>
      <c r="E76" s="53">
        <f>COUNTIFS('【入出力用】様式A-2,A-3'!$B$13:$B$22,$B76,'【入出力用】様式A-2,A-3'!$M$13:$M$22,E$2)</f>
        <v>0</v>
      </c>
      <c r="F76" s="53">
        <f>COUNTIFS('【入出力用】様式A-2,A-3'!$B$13:$B$22,$B76,'【入出力用】様式A-2,A-3'!$M$13:$M$22,F$2)</f>
        <v>0</v>
      </c>
      <c r="G76" s="53">
        <f>COUNTIFS('【入出力用】様式A-2,A-3'!$B$13:$B$22,$B76,'【入出力用】様式A-2,A-3'!$M$13:$M$22,G$2)</f>
        <v>0</v>
      </c>
      <c r="H76" s="53">
        <f>COUNTIFS('【入出力用】様式A-2,A-3'!$B$13:$B$22,$B76,'【入出力用】様式A-2,A-3'!$M$13:$M$22,H$2)</f>
        <v>0</v>
      </c>
      <c r="I76" s="53">
        <f>COUNTIFS('【入出力用】様式A-2,A-3'!$B$13:$B$22,$B76,'【入出力用】様式A-2,A-3'!$M$13:$M$22,I$2)</f>
        <v>0</v>
      </c>
      <c r="J76" s="53">
        <f>COUNTIFS('【入出力用】様式A-2,A-3'!$B$13:$B$22,$B76,'【入出力用】様式A-2,A-3'!$M$13:$M$22,J$2)</f>
        <v>0</v>
      </c>
      <c r="L76" t="s">
        <v>12168</v>
      </c>
      <c r="M76" t="s">
        <v>11464</v>
      </c>
      <c r="O76" t="str">
        <f t="shared" si="1"/>
        <v>10066</v>
      </c>
    </row>
    <row r="77" spans="1:15">
      <c r="A77" s="48"/>
      <c r="B77" s="48"/>
      <c r="C77" s="53">
        <f>COUNTIFS('【入出力用】様式A-2,A-3'!$B$13:$B$22,$B77,'【入出力用】様式A-2,A-3'!$M$13:$M$22,C$2)</f>
        <v>0</v>
      </c>
      <c r="D77" s="53">
        <f>COUNTIFS('【入出力用】様式A-2,A-3'!$B$13:$B$22,$B77,'【入出力用】様式A-2,A-3'!$M$13:$M$22,D$2)</f>
        <v>0</v>
      </c>
      <c r="E77" s="53">
        <f>COUNTIFS('【入出力用】様式A-2,A-3'!$B$13:$B$22,$B77,'【入出力用】様式A-2,A-3'!$M$13:$M$22,E$2)</f>
        <v>0</v>
      </c>
      <c r="F77" s="53">
        <f>COUNTIFS('【入出力用】様式A-2,A-3'!$B$13:$B$22,$B77,'【入出力用】様式A-2,A-3'!$M$13:$M$22,F$2)</f>
        <v>0</v>
      </c>
      <c r="G77" s="53">
        <f>COUNTIFS('【入出力用】様式A-2,A-3'!$B$13:$B$22,$B77,'【入出力用】様式A-2,A-3'!$M$13:$M$22,G$2)</f>
        <v>0</v>
      </c>
      <c r="H77" s="53">
        <f>COUNTIFS('【入出力用】様式A-2,A-3'!$B$13:$B$22,$B77,'【入出力用】様式A-2,A-3'!$M$13:$M$22,H$2)</f>
        <v>0</v>
      </c>
      <c r="I77" s="53">
        <f>COUNTIFS('【入出力用】様式A-2,A-3'!$B$13:$B$22,$B77,'【入出力用】様式A-2,A-3'!$M$13:$M$22,I$2)</f>
        <v>0</v>
      </c>
      <c r="J77" s="53">
        <f>COUNTIFS('【入出力用】様式A-2,A-3'!$B$13:$B$22,$B77,'【入出力用】様式A-2,A-3'!$M$13:$M$22,J$2)</f>
        <v>0</v>
      </c>
      <c r="L77" t="s">
        <v>12169</v>
      </c>
      <c r="M77" t="s">
        <v>12170</v>
      </c>
      <c r="O77" t="str">
        <f t="shared" si="1"/>
        <v>10107</v>
      </c>
    </row>
    <row r="78" spans="1:15">
      <c r="A78" s="48"/>
      <c r="B78" s="48"/>
      <c r="C78" s="53">
        <f>COUNTIFS('【入出力用】様式A-2,A-3'!$B$13:$B$22,$B78,'【入出力用】様式A-2,A-3'!$M$13:$M$22,C$2)</f>
        <v>0</v>
      </c>
      <c r="D78" s="53">
        <f>COUNTIFS('【入出力用】様式A-2,A-3'!$B$13:$B$22,$B78,'【入出力用】様式A-2,A-3'!$M$13:$M$22,D$2)</f>
        <v>0</v>
      </c>
      <c r="E78" s="53">
        <f>COUNTIFS('【入出力用】様式A-2,A-3'!$B$13:$B$22,$B78,'【入出力用】様式A-2,A-3'!$M$13:$M$22,E$2)</f>
        <v>0</v>
      </c>
      <c r="F78" s="53">
        <f>COUNTIFS('【入出力用】様式A-2,A-3'!$B$13:$B$22,$B78,'【入出力用】様式A-2,A-3'!$M$13:$M$22,F$2)</f>
        <v>0</v>
      </c>
      <c r="G78" s="53">
        <f>COUNTIFS('【入出力用】様式A-2,A-3'!$B$13:$B$22,$B78,'【入出力用】様式A-2,A-3'!$M$13:$M$22,G$2)</f>
        <v>0</v>
      </c>
      <c r="H78" s="53">
        <f>COUNTIFS('【入出力用】様式A-2,A-3'!$B$13:$B$22,$B78,'【入出力用】様式A-2,A-3'!$M$13:$M$22,H$2)</f>
        <v>0</v>
      </c>
      <c r="I78" s="53">
        <f>COUNTIFS('【入出力用】様式A-2,A-3'!$B$13:$B$22,$B78,'【入出力用】様式A-2,A-3'!$M$13:$M$22,I$2)</f>
        <v>0</v>
      </c>
      <c r="J78" s="53">
        <f>COUNTIFS('【入出力用】様式A-2,A-3'!$B$13:$B$22,$B78,'【入出力用】様式A-2,A-3'!$M$13:$M$22,J$2)</f>
        <v>0</v>
      </c>
      <c r="L78" t="s">
        <v>12171</v>
      </c>
      <c r="M78" t="s">
        <v>12172</v>
      </c>
      <c r="O78" t="str">
        <f t="shared" si="1"/>
        <v>10027</v>
      </c>
    </row>
    <row r="79" spans="1:15">
      <c r="A79" s="48"/>
      <c r="B79" s="48"/>
      <c r="C79" s="53">
        <f>COUNTIFS('【入出力用】様式A-2,A-3'!$B$13:$B$22,$B79,'【入出力用】様式A-2,A-3'!$M$13:$M$22,C$2)</f>
        <v>0</v>
      </c>
      <c r="D79" s="53">
        <f>COUNTIFS('【入出力用】様式A-2,A-3'!$B$13:$B$22,$B79,'【入出力用】様式A-2,A-3'!$M$13:$M$22,D$2)</f>
        <v>0</v>
      </c>
      <c r="E79" s="53">
        <f>COUNTIFS('【入出力用】様式A-2,A-3'!$B$13:$B$22,$B79,'【入出力用】様式A-2,A-3'!$M$13:$M$22,E$2)</f>
        <v>0</v>
      </c>
      <c r="F79" s="53">
        <f>COUNTIFS('【入出力用】様式A-2,A-3'!$B$13:$B$22,$B79,'【入出力用】様式A-2,A-3'!$M$13:$M$22,F$2)</f>
        <v>0</v>
      </c>
      <c r="G79" s="53">
        <f>COUNTIFS('【入出力用】様式A-2,A-3'!$B$13:$B$22,$B79,'【入出力用】様式A-2,A-3'!$M$13:$M$22,G$2)</f>
        <v>0</v>
      </c>
      <c r="H79" s="53">
        <f>COUNTIFS('【入出力用】様式A-2,A-3'!$B$13:$B$22,$B79,'【入出力用】様式A-2,A-3'!$M$13:$M$22,H$2)</f>
        <v>0</v>
      </c>
      <c r="I79" s="53">
        <f>COUNTIFS('【入出力用】様式A-2,A-3'!$B$13:$B$22,$B79,'【入出力用】様式A-2,A-3'!$M$13:$M$22,I$2)</f>
        <v>0</v>
      </c>
      <c r="J79" s="53">
        <f>COUNTIFS('【入出力用】様式A-2,A-3'!$B$13:$B$22,$B79,'【入出力用】様式A-2,A-3'!$M$13:$M$22,J$2)</f>
        <v>0</v>
      </c>
      <c r="L79" t="s">
        <v>11433</v>
      </c>
      <c r="M79" t="s">
        <v>11434</v>
      </c>
      <c r="O79" t="str">
        <f t="shared" si="1"/>
        <v>10033</v>
      </c>
    </row>
    <row r="80" spans="1:15">
      <c r="A80" s="48"/>
      <c r="B80" s="48"/>
      <c r="C80" s="53">
        <f>COUNTIFS('【入出力用】様式A-2,A-3'!$B$13:$B$22,$B80,'【入出力用】様式A-2,A-3'!$M$13:$M$22,C$2)</f>
        <v>0</v>
      </c>
      <c r="D80" s="53">
        <f>COUNTIFS('【入出力用】様式A-2,A-3'!$B$13:$B$22,$B80,'【入出力用】様式A-2,A-3'!$M$13:$M$22,D$2)</f>
        <v>0</v>
      </c>
      <c r="E80" s="53">
        <f>COUNTIFS('【入出力用】様式A-2,A-3'!$B$13:$B$22,$B80,'【入出力用】様式A-2,A-3'!$M$13:$M$22,E$2)</f>
        <v>0</v>
      </c>
      <c r="F80" s="53">
        <f>COUNTIFS('【入出力用】様式A-2,A-3'!$B$13:$B$22,$B80,'【入出力用】様式A-2,A-3'!$M$13:$M$22,F$2)</f>
        <v>0</v>
      </c>
      <c r="G80" s="53">
        <f>COUNTIFS('【入出力用】様式A-2,A-3'!$B$13:$B$22,$B80,'【入出力用】様式A-2,A-3'!$M$13:$M$22,G$2)</f>
        <v>0</v>
      </c>
      <c r="H80" s="53">
        <f>COUNTIFS('【入出力用】様式A-2,A-3'!$B$13:$B$22,$B80,'【入出力用】様式A-2,A-3'!$M$13:$M$22,H$2)</f>
        <v>0</v>
      </c>
      <c r="I80" s="53">
        <f>COUNTIFS('【入出力用】様式A-2,A-3'!$B$13:$B$22,$B80,'【入出力用】様式A-2,A-3'!$M$13:$M$22,I$2)</f>
        <v>0</v>
      </c>
      <c r="J80" s="53">
        <f>COUNTIFS('【入出力用】様式A-2,A-3'!$B$13:$B$22,$B80,'【入出力用】様式A-2,A-3'!$M$13:$M$22,J$2)</f>
        <v>0</v>
      </c>
      <c r="L80" t="s">
        <v>12173</v>
      </c>
      <c r="M80" t="s">
        <v>12174</v>
      </c>
      <c r="O80" t="str">
        <f t="shared" si="1"/>
        <v>10050</v>
      </c>
    </row>
    <row r="81" spans="1:15">
      <c r="A81" s="48"/>
      <c r="B81" s="48"/>
      <c r="C81" s="53">
        <f>COUNTIFS('【入出力用】様式A-2,A-3'!$B$13:$B$22,$B81,'【入出力用】様式A-2,A-3'!$M$13:$M$22,C$2)</f>
        <v>0</v>
      </c>
      <c r="D81" s="53">
        <f>COUNTIFS('【入出力用】様式A-2,A-3'!$B$13:$B$22,$B81,'【入出力用】様式A-2,A-3'!$M$13:$M$22,D$2)</f>
        <v>0</v>
      </c>
      <c r="E81" s="53">
        <f>COUNTIFS('【入出力用】様式A-2,A-3'!$B$13:$B$22,$B81,'【入出力用】様式A-2,A-3'!$M$13:$M$22,E$2)</f>
        <v>0</v>
      </c>
      <c r="F81" s="53">
        <f>COUNTIFS('【入出力用】様式A-2,A-3'!$B$13:$B$22,$B81,'【入出力用】様式A-2,A-3'!$M$13:$M$22,F$2)</f>
        <v>0</v>
      </c>
      <c r="G81" s="53">
        <f>COUNTIFS('【入出力用】様式A-2,A-3'!$B$13:$B$22,$B81,'【入出力用】様式A-2,A-3'!$M$13:$M$22,G$2)</f>
        <v>0</v>
      </c>
      <c r="H81" s="53">
        <f>COUNTIFS('【入出力用】様式A-2,A-3'!$B$13:$B$22,$B81,'【入出力用】様式A-2,A-3'!$M$13:$M$22,H$2)</f>
        <v>0</v>
      </c>
      <c r="I81" s="53">
        <f>COUNTIFS('【入出力用】様式A-2,A-3'!$B$13:$B$22,$B81,'【入出力用】様式A-2,A-3'!$M$13:$M$22,I$2)</f>
        <v>0</v>
      </c>
      <c r="J81" s="53">
        <f>COUNTIFS('【入出力用】様式A-2,A-3'!$B$13:$B$22,$B81,'【入出力用】様式A-2,A-3'!$M$13:$M$22,J$2)</f>
        <v>0</v>
      </c>
      <c r="L81" t="s">
        <v>11635</v>
      </c>
      <c r="M81" t="s">
        <v>11636</v>
      </c>
      <c r="O81" t="str">
        <f t="shared" si="1"/>
        <v>10062</v>
      </c>
    </row>
    <row r="82" spans="1:15">
      <c r="A82" s="48"/>
      <c r="B82" s="48"/>
      <c r="C82" s="53">
        <f>COUNTIFS('【入出力用】様式A-2,A-3'!$B$13:$B$22,$B82,'【入出力用】様式A-2,A-3'!$M$13:$M$22,C$2)</f>
        <v>0</v>
      </c>
      <c r="D82" s="53">
        <f>COUNTIFS('【入出力用】様式A-2,A-3'!$B$13:$B$22,$B82,'【入出力用】様式A-2,A-3'!$M$13:$M$22,D$2)</f>
        <v>0</v>
      </c>
      <c r="E82" s="53">
        <f>COUNTIFS('【入出力用】様式A-2,A-3'!$B$13:$B$22,$B82,'【入出力用】様式A-2,A-3'!$M$13:$M$22,E$2)</f>
        <v>0</v>
      </c>
      <c r="F82" s="53">
        <f>COUNTIFS('【入出力用】様式A-2,A-3'!$B$13:$B$22,$B82,'【入出力用】様式A-2,A-3'!$M$13:$M$22,F$2)</f>
        <v>0</v>
      </c>
      <c r="G82" s="53">
        <f>COUNTIFS('【入出力用】様式A-2,A-3'!$B$13:$B$22,$B82,'【入出力用】様式A-2,A-3'!$M$13:$M$22,G$2)</f>
        <v>0</v>
      </c>
      <c r="H82" s="53">
        <f>COUNTIFS('【入出力用】様式A-2,A-3'!$B$13:$B$22,$B82,'【入出力用】様式A-2,A-3'!$M$13:$M$22,H$2)</f>
        <v>0</v>
      </c>
      <c r="I82" s="53">
        <f>COUNTIFS('【入出力用】様式A-2,A-3'!$B$13:$B$22,$B82,'【入出力用】様式A-2,A-3'!$M$13:$M$22,I$2)</f>
        <v>0</v>
      </c>
      <c r="J82" s="53">
        <f>COUNTIFS('【入出力用】様式A-2,A-3'!$B$13:$B$22,$B82,'【入出力用】様式A-2,A-3'!$M$13:$M$22,J$2)</f>
        <v>0</v>
      </c>
      <c r="O82" t="str">
        <f t="shared" si="1"/>
        <v/>
      </c>
    </row>
    <row r="83" spans="1:15">
      <c r="A83" s="48"/>
      <c r="B83" s="48"/>
      <c r="C83" s="53">
        <f>COUNTIFS('【入出力用】様式A-2,A-3'!$B$13:$B$22,$B83,'【入出力用】様式A-2,A-3'!$M$13:$M$22,C$2)</f>
        <v>0</v>
      </c>
      <c r="D83" s="53">
        <f>COUNTIFS('【入出力用】様式A-2,A-3'!$B$13:$B$22,$B83,'【入出力用】様式A-2,A-3'!$M$13:$M$22,D$2)</f>
        <v>0</v>
      </c>
      <c r="E83" s="53">
        <f>COUNTIFS('【入出力用】様式A-2,A-3'!$B$13:$B$22,$B83,'【入出力用】様式A-2,A-3'!$M$13:$M$22,E$2)</f>
        <v>0</v>
      </c>
      <c r="F83" s="53">
        <f>COUNTIFS('【入出力用】様式A-2,A-3'!$B$13:$B$22,$B83,'【入出力用】様式A-2,A-3'!$M$13:$M$22,F$2)</f>
        <v>0</v>
      </c>
      <c r="G83" s="53">
        <f>COUNTIFS('【入出力用】様式A-2,A-3'!$B$13:$B$22,$B83,'【入出力用】様式A-2,A-3'!$M$13:$M$22,G$2)</f>
        <v>0</v>
      </c>
      <c r="H83" s="53">
        <f>COUNTIFS('【入出力用】様式A-2,A-3'!$B$13:$B$22,$B83,'【入出力用】様式A-2,A-3'!$M$13:$M$22,H$2)</f>
        <v>0</v>
      </c>
      <c r="I83" s="53">
        <f>COUNTIFS('【入出力用】様式A-2,A-3'!$B$13:$B$22,$B83,'【入出力用】様式A-2,A-3'!$M$13:$M$22,I$2)</f>
        <v>0</v>
      </c>
      <c r="J83" s="53">
        <f>COUNTIFS('【入出力用】様式A-2,A-3'!$B$13:$B$22,$B83,'【入出力用】様式A-2,A-3'!$M$13:$M$22,J$2)</f>
        <v>0</v>
      </c>
    </row>
    <row r="84" spans="1:15">
      <c r="A84" s="48"/>
      <c r="B84" s="48"/>
      <c r="C84" s="53">
        <f>COUNTIFS('【入出力用】様式A-2,A-3'!$B$13:$B$22,$B84,'【入出力用】様式A-2,A-3'!$M$13:$M$22,C$2)</f>
        <v>0</v>
      </c>
      <c r="D84" s="53">
        <f>COUNTIFS('【入出力用】様式A-2,A-3'!$B$13:$B$22,$B84,'【入出力用】様式A-2,A-3'!$M$13:$M$22,D$2)</f>
        <v>0</v>
      </c>
      <c r="E84" s="53">
        <f>COUNTIFS('【入出力用】様式A-2,A-3'!$B$13:$B$22,$B84,'【入出力用】様式A-2,A-3'!$M$13:$M$22,E$2)</f>
        <v>0</v>
      </c>
      <c r="F84" s="53">
        <f>COUNTIFS('【入出力用】様式A-2,A-3'!$B$13:$B$22,$B84,'【入出力用】様式A-2,A-3'!$M$13:$M$22,F$2)</f>
        <v>0</v>
      </c>
      <c r="G84" s="53">
        <f>COUNTIFS('【入出力用】様式A-2,A-3'!$B$13:$B$22,$B84,'【入出力用】様式A-2,A-3'!$M$13:$M$22,G$2)</f>
        <v>0</v>
      </c>
      <c r="H84" s="53">
        <f>COUNTIFS('【入出力用】様式A-2,A-3'!$B$13:$B$22,$B84,'【入出力用】様式A-2,A-3'!$M$13:$M$22,H$2)</f>
        <v>0</v>
      </c>
      <c r="I84" s="53">
        <f>COUNTIFS('【入出力用】様式A-2,A-3'!$B$13:$B$22,$B84,'【入出力用】様式A-2,A-3'!$M$13:$M$22,I$2)</f>
        <v>0</v>
      </c>
      <c r="J84" s="53">
        <f>COUNTIFS('【入出力用】様式A-2,A-3'!$B$13:$B$22,$B84,'【入出力用】様式A-2,A-3'!$M$13:$M$22,J$2)</f>
        <v>0</v>
      </c>
    </row>
    <row r="85" spans="1:15">
      <c r="A85" s="48"/>
      <c r="B85" s="48"/>
      <c r="C85" s="53">
        <f>COUNTIFS('【入出力用】様式A-2,A-3'!$B$13:$B$22,$B85,'【入出力用】様式A-2,A-3'!$M$13:$M$22,C$2)</f>
        <v>0</v>
      </c>
      <c r="D85" s="53">
        <f>COUNTIFS('【入出力用】様式A-2,A-3'!$B$13:$B$22,$B85,'【入出力用】様式A-2,A-3'!$M$13:$M$22,D$2)</f>
        <v>0</v>
      </c>
      <c r="E85" s="53">
        <f>COUNTIFS('【入出力用】様式A-2,A-3'!$B$13:$B$22,$B85,'【入出力用】様式A-2,A-3'!$M$13:$M$22,E$2)</f>
        <v>0</v>
      </c>
      <c r="F85" s="53">
        <f>COUNTIFS('【入出力用】様式A-2,A-3'!$B$13:$B$22,$B85,'【入出力用】様式A-2,A-3'!$M$13:$M$22,F$2)</f>
        <v>0</v>
      </c>
      <c r="G85" s="53">
        <f>COUNTIFS('【入出力用】様式A-2,A-3'!$B$13:$B$22,$B85,'【入出力用】様式A-2,A-3'!$M$13:$M$22,G$2)</f>
        <v>0</v>
      </c>
      <c r="H85" s="53">
        <f>COUNTIFS('【入出力用】様式A-2,A-3'!$B$13:$B$22,$B85,'【入出力用】様式A-2,A-3'!$M$13:$M$22,H$2)</f>
        <v>0</v>
      </c>
      <c r="I85" s="53">
        <f>COUNTIFS('【入出力用】様式A-2,A-3'!$B$13:$B$22,$B85,'【入出力用】様式A-2,A-3'!$M$13:$M$22,I$2)</f>
        <v>0</v>
      </c>
      <c r="J85" s="53">
        <f>COUNTIFS('【入出力用】様式A-2,A-3'!$B$13:$B$22,$B85,'【入出力用】様式A-2,A-3'!$M$13:$M$22,J$2)</f>
        <v>0</v>
      </c>
    </row>
    <row r="86" spans="1:15">
      <c r="A86" s="48"/>
      <c r="B86" s="48"/>
      <c r="C86" s="53">
        <f>COUNTIFS('【入出力用】様式A-2,A-3'!$B$13:$B$22,$B86,'【入出力用】様式A-2,A-3'!$M$13:$M$22,C$2)</f>
        <v>0</v>
      </c>
      <c r="D86" s="53">
        <f>COUNTIFS('【入出力用】様式A-2,A-3'!$B$13:$B$22,$B86,'【入出力用】様式A-2,A-3'!$M$13:$M$22,D$2)</f>
        <v>0</v>
      </c>
      <c r="E86" s="53">
        <f>COUNTIFS('【入出力用】様式A-2,A-3'!$B$13:$B$22,$B86,'【入出力用】様式A-2,A-3'!$M$13:$M$22,E$2)</f>
        <v>0</v>
      </c>
      <c r="F86" s="53">
        <f>COUNTIFS('【入出力用】様式A-2,A-3'!$B$13:$B$22,$B86,'【入出力用】様式A-2,A-3'!$M$13:$M$22,F$2)</f>
        <v>0</v>
      </c>
      <c r="G86" s="53">
        <f>COUNTIFS('【入出力用】様式A-2,A-3'!$B$13:$B$22,$B86,'【入出力用】様式A-2,A-3'!$M$13:$M$22,G$2)</f>
        <v>0</v>
      </c>
      <c r="H86" s="53">
        <f>COUNTIFS('【入出力用】様式A-2,A-3'!$B$13:$B$22,$B86,'【入出力用】様式A-2,A-3'!$M$13:$M$22,H$2)</f>
        <v>0</v>
      </c>
      <c r="I86" s="53">
        <f>COUNTIFS('【入出力用】様式A-2,A-3'!$B$13:$B$22,$B86,'【入出力用】様式A-2,A-3'!$M$13:$M$22,I$2)</f>
        <v>0</v>
      </c>
      <c r="J86" s="53">
        <f>COUNTIFS('【入出力用】様式A-2,A-3'!$B$13:$B$22,$B86,'【入出力用】様式A-2,A-3'!$M$13:$M$22,J$2)</f>
        <v>0</v>
      </c>
    </row>
    <row r="87" spans="1:15">
      <c r="A87" s="48"/>
      <c r="B87" s="48"/>
      <c r="C87" s="53">
        <f>COUNTIFS('【入出力用】様式A-2,A-3'!$B$13:$B$22,$B87,'【入出力用】様式A-2,A-3'!$M$13:$M$22,C$2)</f>
        <v>0</v>
      </c>
      <c r="D87" s="53">
        <f>COUNTIFS('【入出力用】様式A-2,A-3'!$B$13:$B$22,$B87,'【入出力用】様式A-2,A-3'!$M$13:$M$22,D$2)</f>
        <v>0</v>
      </c>
      <c r="E87" s="53">
        <f>COUNTIFS('【入出力用】様式A-2,A-3'!$B$13:$B$22,$B87,'【入出力用】様式A-2,A-3'!$M$13:$M$22,E$2)</f>
        <v>0</v>
      </c>
      <c r="F87" s="53">
        <f>COUNTIFS('【入出力用】様式A-2,A-3'!$B$13:$B$22,$B87,'【入出力用】様式A-2,A-3'!$M$13:$M$22,F$2)</f>
        <v>0</v>
      </c>
      <c r="G87" s="53">
        <f>COUNTIFS('【入出力用】様式A-2,A-3'!$B$13:$B$22,$B87,'【入出力用】様式A-2,A-3'!$M$13:$M$22,G$2)</f>
        <v>0</v>
      </c>
      <c r="H87" s="53">
        <f>COUNTIFS('【入出力用】様式A-2,A-3'!$B$13:$B$22,$B87,'【入出力用】様式A-2,A-3'!$M$13:$M$22,H$2)</f>
        <v>0</v>
      </c>
      <c r="I87" s="53">
        <f>COUNTIFS('【入出力用】様式A-2,A-3'!$B$13:$B$22,$B87,'【入出力用】様式A-2,A-3'!$M$13:$M$22,I$2)</f>
        <v>0</v>
      </c>
      <c r="J87" s="53">
        <f>COUNTIFS('【入出力用】様式A-2,A-3'!$B$13:$B$22,$B87,'【入出力用】様式A-2,A-3'!$M$13:$M$22,J$2)</f>
        <v>0</v>
      </c>
    </row>
    <row r="88" spans="1:15">
      <c r="A88" s="48"/>
      <c r="B88" s="48"/>
      <c r="C88" s="53">
        <f>COUNTIFS('【入出力用】様式A-2,A-3'!$B$13:$B$22,$B88,'【入出力用】様式A-2,A-3'!$M$13:$M$22,C$2)</f>
        <v>0</v>
      </c>
      <c r="D88" s="53">
        <f>COUNTIFS('【入出力用】様式A-2,A-3'!$B$13:$B$22,$B88,'【入出力用】様式A-2,A-3'!$M$13:$M$22,D$2)</f>
        <v>0</v>
      </c>
      <c r="E88" s="53">
        <f>COUNTIFS('【入出力用】様式A-2,A-3'!$B$13:$B$22,$B88,'【入出力用】様式A-2,A-3'!$M$13:$M$22,E$2)</f>
        <v>0</v>
      </c>
      <c r="F88" s="53">
        <f>COUNTIFS('【入出力用】様式A-2,A-3'!$B$13:$B$22,$B88,'【入出力用】様式A-2,A-3'!$M$13:$M$22,F$2)</f>
        <v>0</v>
      </c>
      <c r="G88" s="53">
        <f>COUNTIFS('【入出力用】様式A-2,A-3'!$B$13:$B$22,$B88,'【入出力用】様式A-2,A-3'!$M$13:$M$22,G$2)</f>
        <v>0</v>
      </c>
      <c r="H88" s="53">
        <f>COUNTIFS('【入出力用】様式A-2,A-3'!$B$13:$B$22,$B88,'【入出力用】様式A-2,A-3'!$M$13:$M$22,H$2)</f>
        <v>0</v>
      </c>
      <c r="I88" s="53">
        <f>COUNTIFS('【入出力用】様式A-2,A-3'!$B$13:$B$22,$B88,'【入出力用】様式A-2,A-3'!$M$13:$M$22,I$2)</f>
        <v>0</v>
      </c>
      <c r="J88" s="53">
        <f>COUNTIFS('【入出力用】様式A-2,A-3'!$B$13:$B$22,$B88,'【入出力用】様式A-2,A-3'!$M$13:$M$22,J$2)</f>
        <v>0</v>
      </c>
    </row>
    <row r="89" spans="1:15">
      <c r="A89" s="48"/>
      <c r="B89" s="48"/>
      <c r="C89" s="53">
        <f>COUNTIFS('【入出力用】様式A-2,A-3'!$B$13:$B$22,$B89,'【入出力用】様式A-2,A-3'!$M$13:$M$22,C$2)</f>
        <v>0</v>
      </c>
      <c r="D89" s="53">
        <f>COUNTIFS('【入出力用】様式A-2,A-3'!$B$13:$B$22,$B89,'【入出力用】様式A-2,A-3'!$M$13:$M$22,D$2)</f>
        <v>0</v>
      </c>
      <c r="E89" s="53">
        <f>COUNTIFS('【入出力用】様式A-2,A-3'!$B$13:$B$22,$B89,'【入出力用】様式A-2,A-3'!$M$13:$M$22,E$2)</f>
        <v>0</v>
      </c>
      <c r="F89" s="53">
        <f>COUNTIFS('【入出力用】様式A-2,A-3'!$B$13:$B$22,$B89,'【入出力用】様式A-2,A-3'!$M$13:$M$22,F$2)</f>
        <v>0</v>
      </c>
      <c r="G89" s="53">
        <f>COUNTIFS('【入出力用】様式A-2,A-3'!$B$13:$B$22,$B89,'【入出力用】様式A-2,A-3'!$M$13:$M$22,G$2)</f>
        <v>0</v>
      </c>
      <c r="H89" s="53">
        <f>COUNTIFS('【入出力用】様式A-2,A-3'!$B$13:$B$22,$B89,'【入出力用】様式A-2,A-3'!$M$13:$M$22,H$2)</f>
        <v>0</v>
      </c>
      <c r="I89" s="53">
        <f>COUNTIFS('【入出力用】様式A-2,A-3'!$B$13:$B$22,$B89,'【入出力用】様式A-2,A-3'!$M$13:$M$22,I$2)</f>
        <v>0</v>
      </c>
      <c r="J89" s="53">
        <f>COUNTIFS('【入出力用】様式A-2,A-3'!$B$13:$B$22,$B89,'【入出力用】様式A-2,A-3'!$M$13:$M$22,J$2)</f>
        <v>0</v>
      </c>
    </row>
    <row r="90" spans="1:15">
      <c r="A90" s="48"/>
      <c r="B90" s="48"/>
      <c r="C90" s="53">
        <f>COUNTIFS('【入出力用】様式A-2,A-3'!$B$13:$B$22,$B90,'【入出力用】様式A-2,A-3'!$M$13:$M$22,C$2)</f>
        <v>0</v>
      </c>
      <c r="D90" s="53">
        <f>COUNTIFS('【入出力用】様式A-2,A-3'!$B$13:$B$22,$B90,'【入出力用】様式A-2,A-3'!$M$13:$M$22,D$2)</f>
        <v>0</v>
      </c>
      <c r="E90" s="53">
        <f>COUNTIFS('【入出力用】様式A-2,A-3'!$B$13:$B$22,$B90,'【入出力用】様式A-2,A-3'!$M$13:$M$22,E$2)</f>
        <v>0</v>
      </c>
      <c r="F90" s="53">
        <f>COUNTIFS('【入出力用】様式A-2,A-3'!$B$13:$B$22,$B90,'【入出力用】様式A-2,A-3'!$M$13:$M$22,F$2)</f>
        <v>0</v>
      </c>
      <c r="G90" s="53">
        <f>COUNTIFS('【入出力用】様式A-2,A-3'!$B$13:$B$22,$B90,'【入出力用】様式A-2,A-3'!$M$13:$M$22,G$2)</f>
        <v>0</v>
      </c>
      <c r="H90" s="53">
        <f>COUNTIFS('【入出力用】様式A-2,A-3'!$B$13:$B$22,$B90,'【入出力用】様式A-2,A-3'!$M$13:$M$22,H$2)</f>
        <v>0</v>
      </c>
      <c r="I90" s="53">
        <f>COUNTIFS('【入出力用】様式A-2,A-3'!$B$13:$B$22,$B90,'【入出力用】様式A-2,A-3'!$M$13:$M$22,I$2)</f>
        <v>0</v>
      </c>
      <c r="J90" s="53">
        <f>COUNTIFS('【入出力用】様式A-2,A-3'!$B$13:$B$22,$B90,'【入出力用】様式A-2,A-3'!$M$13:$M$22,J$2)</f>
        <v>0</v>
      </c>
    </row>
    <row r="91" spans="1:15">
      <c r="A91" s="48"/>
      <c r="B91" s="48"/>
      <c r="C91" s="53">
        <f>COUNTIFS('【入出力用】様式A-2,A-3'!$B$13:$B$22,$B91,'【入出力用】様式A-2,A-3'!$M$13:$M$22,C$2)</f>
        <v>0</v>
      </c>
      <c r="D91" s="53">
        <f>COUNTIFS('【入出力用】様式A-2,A-3'!$B$13:$B$22,$B91,'【入出力用】様式A-2,A-3'!$M$13:$M$22,D$2)</f>
        <v>0</v>
      </c>
      <c r="E91" s="53">
        <f>COUNTIFS('【入出力用】様式A-2,A-3'!$B$13:$B$22,$B91,'【入出力用】様式A-2,A-3'!$M$13:$M$22,E$2)</f>
        <v>0</v>
      </c>
      <c r="F91" s="53">
        <f>COUNTIFS('【入出力用】様式A-2,A-3'!$B$13:$B$22,$B91,'【入出力用】様式A-2,A-3'!$M$13:$M$22,F$2)</f>
        <v>0</v>
      </c>
      <c r="G91" s="53">
        <f>COUNTIFS('【入出力用】様式A-2,A-3'!$B$13:$B$22,$B91,'【入出力用】様式A-2,A-3'!$M$13:$M$22,G$2)</f>
        <v>0</v>
      </c>
      <c r="H91" s="53">
        <f>COUNTIFS('【入出力用】様式A-2,A-3'!$B$13:$B$22,$B91,'【入出力用】様式A-2,A-3'!$M$13:$M$22,H$2)</f>
        <v>0</v>
      </c>
      <c r="I91" s="53">
        <f>COUNTIFS('【入出力用】様式A-2,A-3'!$B$13:$B$22,$B91,'【入出力用】様式A-2,A-3'!$M$13:$M$22,I$2)</f>
        <v>0</v>
      </c>
      <c r="J91" s="53">
        <f>COUNTIFS('【入出力用】様式A-2,A-3'!$B$13:$B$22,$B91,'【入出力用】様式A-2,A-3'!$M$13:$M$22,J$2)</f>
        <v>0</v>
      </c>
    </row>
    <row r="92" spans="1:15">
      <c r="A92" s="48"/>
      <c r="B92" s="48"/>
      <c r="C92" s="53">
        <f>COUNTIFS('【入出力用】様式A-2,A-3'!$B$13:$B$22,$B92,'【入出力用】様式A-2,A-3'!$M$13:$M$22,C$2)</f>
        <v>0</v>
      </c>
      <c r="D92" s="53">
        <f>COUNTIFS('【入出力用】様式A-2,A-3'!$B$13:$B$22,$B92,'【入出力用】様式A-2,A-3'!$M$13:$M$22,D$2)</f>
        <v>0</v>
      </c>
      <c r="E92" s="53">
        <f>COUNTIFS('【入出力用】様式A-2,A-3'!$B$13:$B$22,$B92,'【入出力用】様式A-2,A-3'!$M$13:$M$22,E$2)</f>
        <v>0</v>
      </c>
      <c r="F92" s="53">
        <f>COUNTIFS('【入出力用】様式A-2,A-3'!$B$13:$B$22,$B92,'【入出力用】様式A-2,A-3'!$M$13:$M$22,F$2)</f>
        <v>0</v>
      </c>
      <c r="G92" s="53">
        <f>COUNTIFS('【入出力用】様式A-2,A-3'!$B$13:$B$22,$B92,'【入出力用】様式A-2,A-3'!$M$13:$M$22,G$2)</f>
        <v>0</v>
      </c>
      <c r="H92" s="53">
        <f>COUNTIFS('【入出力用】様式A-2,A-3'!$B$13:$B$22,$B92,'【入出力用】様式A-2,A-3'!$M$13:$M$22,H$2)</f>
        <v>0</v>
      </c>
      <c r="I92" s="53">
        <f>COUNTIFS('【入出力用】様式A-2,A-3'!$B$13:$B$22,$B92,'【入出力用】様式A-2,A-3'!$M$13:$M$22,I$2)</f>
        <v>0</v>
      </c>
      <c r="J92" s="53">
        <f>COUNTIFS('【入出力用】様式A-2,A-3'!$B$13:$B$22,$B92,'【入出力用】様式A-2,A-3'!$M$13:$M$22,J$2)</f>
        <v>0</v>
      </c>
    </row>
    <row r="93" spans="1:15">
      <c r="A93" s="48"/>
      <c r="B93" s="48"/>
      <c r="C93" s="53">
        <f>COUNTIFS('【入出力用】様式A-2,A-3'!$B$13:$B$22,$B93,'【入出力用】様式A-2,A-3'!$M$13:$M$22,C$2)</f>
        <v>0</v>
      </c>
      <c r="D93" s="53">
        <f>COUNTIFS('【入出力用】様式A-2,A-3'!$B$13:$B$22,$B93,'【入出力用】様式A-2,A-3'!$M$13:$M$22,D$2)</f>
        <v>0</v>
      </c>
      <c r="E93" s="53">
        <f>COUNTIFS('【入出力用】様式A-2,A-3'!$B$13:$B$22,$B93,'【入出力用】様式A-2,A-3'!$M$13:$M$22,E$2)</f>
        <v>0</v>
      </c>
      <c r="F93" s="53">
        <f>COUNTIFS('【入出力用】様式A-2,A-3'!$B$13:$B$22,$B93,'【入出力用】様式A-2,A-3'!$M$13:$M$22,F$2)</f>
        <v>0</v>
      </c>
      <c r="G93" s="53">
        <f>COUNTIFS('【入出力用】様式A-2,A-3'!$B$13:$B$22,$B93,'【入出力用】様式A-2,A-3'!$M$13:$M$22,G$2)</f>
        <v>0</v>
      </c>
      <c r="H93" s="53">
        <f>COUNTIFS('【入出力用】様式A-2,A-3'!$B$13:$B$22,$B93,'【入出力用】様式A-2,A-3'!$M$13:$M$22,H$2)</f>
        <v>0</v>
      </c>
      <c r="I93" s="53">
        <f>COUNTIFS('【入出力用】様式A-2,A-3'!$B$13:$B$22,$B93,'【入出力用】様式A-2,A-3'!$M$13:$M$22,I$2)</f>
        <v>0</v>
      </c>
      <c r="J93" s="53">
        <f>COUNTIFS('【入出力用】様式A-2,A-3'!$B$13:$B$22,$B93,'【入出力用】様式A-2,A-3'!$M$13:$M$22,J$2)</f>
        <v>0</v>
      </c>
    </row>
    <row r="94" spans="1:15">
      <c r="A94" s="48"/>
      <c r="B94" s="48"/>
      <c r="C94" s="53">
        <f>COUNTIFS('【入出力用】様式A-2,A-3'!$B$13:$B$22,$B94,'【入出力用】様式A-2,A-3'!$M$13:$M$22,C$2)</f>
        <v>0</v>
      </c>
      <c r="D94" s="53">
        <f>COUNTIFS('【入出力用】様式A-2,A-3'!$B$13:$B$22,$B94,'【入出力用】様式A-2,A-3'!$M$13:$M$22,D$2)</f>
        <v>0</v>
      </c>
      <c r="E94" s="53">
        <f>COUNTIFS('【入出力用】様式A-2,A-3'!$B$13:$B$22,$B94,'【入出力用】様式A-2,A-3'!$M$13:$M$22,E$2)</f>
        <v>0</v>
      </c>
      <c r="F94" s="53">
        <f>COUNTIFS('【入出力用】様式A-2,A-3'!$B$13:$B$22,$B94,'【入出力用】様式A-2,A-3'!$M$13:$M$22,F$2)</f>
        <v>0</v>
      </c>
      <c r="G94" s="53">
        <f>COUNTIFS('【入出力用】様式A-2,A-3'!$B$13:$B$22,$B94,'【入出力用】様式A-2,A-3'!$M$13:$M$22,G$2)</f>
        <v>0</v>
      </c>
      <c r="H94" s="53">
        <f>COUNTIFS('【入出力用】様式A-2,A-3'!$B$13:$B$22,$B94,'【入出力用】様式A-2,A-3'!$M$13:$M$22,H$2)</f>
        <v>0</v>
      </c>
      <c r="I94" s="53">
        <f>COUNTIFS('【入出力用】様式A-2,A-3'!$B$13:$B$22,$B94,'【入出力用】様式A-2,A-3'!$M$13:$M$22,I$2)</f>
        <v>0</v>
      </c>
      <c r="J94" s="53">
        <f>COUNTIFS('【入出力用】様式A-2,A-3'!$B$13:$B$22,$B94,'【入出力用】様式A-2,A-3'!$M$13:$M$22,J$2)</f>
        <v>0</v>
      </c>
    </row>
    <row r="95" spans="1:15">
      <c r="A95" s="48"/>
      <c r="B95" s="48"/>
      <c r="C95" s="53">
        <f>COUNTIFS('【入出力用】様式A-2,A-3'!$B$13:$B$22,$B95,'【入出力用】様式A-2,A-3'!$M$13:$M$22,C$2)</f>
        <v>0</v>
      </c>
      <c r="D95" s="53">
        <f>COUNTIFS('【入出力用】様式A-2,A-3'!$B$13:$B$22,$B95,'【入出力用】様式A-2,A-3'!$M$13:$M$22,D$2)</f>
        <v>0</v>
      </c>
      <c r="E95" s="53">
        <f>COUNTIFS('【入出力用】様式A-2,A-3'!$B$13:$B$22,$B95,'【入出力用】様式A-2,A-3'!$M$13:$M$22,E$2)</f>
        <v>0</v>
      </c>
      <c r="F95" s="53">
        <f>COUNTIFS('【入出力用】様式A-2,A-3'!$B$13:$B$22,$B95,'【入出力用】様式A-2,A-3'!$M$13:$M$22,F$2)</f>
        <v>0</v>
      </c>
      <c r="G95" s="53">
        <f>COUNTIFS('【入出力用】様式A-2,A-3'!$B$13:$B$22,$B95,'【入出力用】様式A-2,A-3'!$M$13:$M$22,G$2)</f>
        <v>0</v>
      </c>
      <c r="H95" s="53">
        <f>COUNTIFS('【入出力用】様式A-2,A-3'!$B$13:$B$22,$B95,'【入出力用】様式A-2,A-3'!$M$13:$M$22,H$2)</f>
        <v>0</v>
      </c>
      <c r="I95" s="53">
        <f>COUNTIFS('【入出力用】様式A-2,A-3'!$B$13:$B$22,$B95,'【入出力用】様式A-2,A-3'!$M$13:$M$22,I$2)</f>
        <v>0</v>
      </c>
      <c r="J95" s="53">
        <f>COUNTIFS('【入出力用】様式A-2,A-3'!$B$13:$B$22,$B95,'【入出力用】様式A-2,A-3'!$M$13:$M$22,J$2)</f>
        <v>0</v>
      </c>
    </row>
    <row r="96" spans="1:15">
      <c r="A96" s="48"/>
      <c r="B96" s="48"/>
      <c r="C96" s="53">
        <f>COUNTIFS('【入出力用】様式A-2,A-3'!$B$13:$B$22,$B96,'【入出力用】様式A-2,A-3'!$M$13:$M$22,C$2)</f>
        <v>0</v>
      </c>
      <c r="D96" s="53">
        <f>COUNTIFS('【入出力用】様式A-2,A-3'!$B$13:$B$22,$B96,'【入出力用】様式A-2,A-3'!$M$13:$M$22,D$2)</f>
        <v>0</v>
      </c>
      <c r="E96" s="53">
        <f>COUNTIFS('【入出力用】様式A-2,A-3'!$B$13:$B$22,$B96,'【入出力用】様式A-2,A-3'!$M$13:$M$22,E$2)</f>
        <v>0</v>
      </c>
      <c r="F96" s="53">
        <f>COUNTIFS('【入出力用】様式A-2,A-3'!$B$13:$B$22,$B96,'【入出力用】様式A-2,A-3'!$M$13:$M$22,F$2)</f>
        <v>0</v>
      </c>
      <c r="G96" s="53">
        <f>COUNTIFS('【入出力用】様式A-2,A-3'!$B$13:$B$22,$B96,'【入出力用】様式A-2,A-3'!$M$13:$M$22,G$2)</f>
        <v>0</v>
      </c>
      <c r="H96" s="53">
        <f>COUNTIFS('【入出力用】様式A-2,A-3'!$B$13:$B$22,$B96,'【入出力用】様式A-2,A-3'!$M$13:$M$22,H$2)</f>
        <v>0</v>
      </c>
      <c r="I96" s="53">
        <f>COUNTIFS('【入出力用】様式A-2,A-3'!$B$13:$B$22,$B96,'【入出力用】様式A-2,A-3'!$M$13:$M$22,I$2)</f>
        <v>0</v>
      </c>
      <c r="J96" s="53">
        <f>COUNTIFS('【入出力用】様式A-2,A-3'!$B$13:$B$22,$B96,'【入出力用】様式A-2,A-3'!$M$13:$M$22,J$2)</f>
        <v>0</v>
      </c>
    </row>
    <row r="97" spans="1:10">
      <c r="A97" s="48"/>
      <c r="B97" s="48"/>
      <c r="C97" s="53">
        <f>COUNTIFS('【入出力用】様式A-2,A-3'!$B$13:$B$22,$B97,'【入出力用】様式A-2,A-3'!$M$13:$M$22,C$2)</f>
        <v>0</v>
      </c>
      <c r="D97" s="53">
        <f>COUNTIFS('【入出力用】様式A-2,A-3'!$B$13:$B$22,$B97,'【入出力用】様式A-2,A-3'!$M$13:$M$22,D$2)</f>
        <v>0</v>
      </c>
      <c r="E97" s="53">
        <f>COUNTIFS('【入出力用】様式A-2,A-3'!$B$13:$B$22,$B97,'【入出力用】様式A-2,A-3'!$M$13:$M$22,E$2)</f>
        <v>0</v>
      </c>
      <c r="F97" s="53">
        <f>COUNTIFS('【入出力用】様式A-2,A-3'!$B$13:$B$22,$B97,'【入出力用】様式A-2,A-3'!$M$13:$M$22,F$2)</f>
        <v>0</v>
      </c>
      <c r="G97" s="53">
        <f>COUNTIFS('【入出力用】様式A-2,A-3'!$B$13:$B$22,$B97,'【入出力用】様式A-2,A-3'!$M$13:$M$22,G$2)</f>
        <v>0</v>
      </c>
      <c r="H97" s="53">
        <f>COUNTIFS('【入出力用】様式A-2,A-3'!$B$13:$B$22,$B97,'【入出力用】様式A-2,A-3'!$M$13:$M$22,H$2)</f>
        <v>0</v>
      </c>
      <c r="I97" s="53">
        <f>COUNTIFS('【入出力用】様式A-2,A-3'!$B$13:$B$22,$B97,'【入出力用】様式A-2,A-3'!$M$13:$M$22,I$2)</f>
        <v>0</v>
      </c>
      <c r="J97" s="53">
        <f>COUNTIFS('【入出力用】様式A-2,A-3'!$B$13:$B$22,$B97,'【入出力用】様式A-2,A-3'!$M$13:$M$22,J$2)</f>
        <v>0</v>
      </c>
    </row>
    <row r="98" spans="1:10">
      <c r="A98" s="48"/>
      <c r="B98" s="48"/>
      <c r="C98" s="53">
        <f>COUNTIFS('【入出力用】様式A-2,A-3'!$B$13:$B$22,$B98,'【入出力用】様式A-2,A-3'!$M$13:$M$22,C$2)</f>
        <v>0</v>
      </c>
      <c r="D98" s="53">
        <f>COUNTIFS('【入出力用】様式A-2,A-3'!$B$13:$B$22,$B98,'【入出力用】様式A-2,A-3'!$M$13:$M$22,D$2)</f>
        <v>0</v>
      </c>
      <c r="E98" s="53">
        <f>COUNTIFS('【入出力用】様式A-2,A-3'!$B$13:$B$22,$B98,'【入出力用】様式A-2,A-3'!$M$13:$M$22,E$2)</f>
        <v>0</v>
      </c>
      <c r="F98" s="53">
        <f>COUNTIFS('【入出力用】様式A-2,A-3'!$B$13:$B$22,$B98,'【入出力用】様式A-2,A-3'!$M$13:$M$22,F$2)</f>
        <v>0</v>
      </c>
      <c r="G98" s="53">
        <f>COUNTIFS('【入出力用】様式A-2,A-3'!$B$13:$B$22,$B98,'【入出力用】様式A-2,A-3'!$M$13:$M$22,G$2)</f>
        <v>0</v>
      </c>
      <c r="H98" s="53">
        <f>COUNTIFS('【入出力用】様式A-2,A-3'!$B$13:$B$22,$B98,'【入出力用】様式A-2,A-3'!$M$13:$M$22,H$2)</f>
        <v>0</v>
      </c>
      <c r="I98" s="53">
        <f>COUNTIFS('【入出力用】様式A-2,A-3'!$B$13:$B$22,$B98,'【入出力用】様式A-2,A-3'!$M$13:$M$22,I$2)</f>
        <v>0</v>
      </c>
      <c r="J98" s="53">
        <f>COUNTIFS('【入出力用】様式A-2,A-3'!$B$13:$B$22,$B98,'【入出力用】様式A-2,A-3'!$M$13:$M$22,J$2)</f>
        <v>0</v>
      </c>
    </row>
    <row r="99" spans="1:10">
      <c r="A99" s="48"/>
      <c r="B99" s="48"/>
      <c r="C99" s="53">
        <f>COUNTIFS('【入出力用】様式A-2,A-3'!$B$13:$B$22,$B99,'【入出力用】様式A-2,A-3'!$M$13:$M$22,C$2)</f>
        <v>0</v>
      </c>
      <c r="D99" s="53">
        <f>COUNTIFS('【入出力用】様式A-2,A-3'!$B$13:$B$22,$B99,'【入出力用】様式A-2,A-3'!$M$13:$M$22,D$2)</f>
        <v>0</v>
      </c>
      <c r="E99" s="53">
        <f>COUNTIFS('【入出力用】様式A-2,A-3'!$B$13:$B$22,$B99,'【入出力用】様式A-2,A-3'!$M$13:$M$22,E$2)</f>
        <v>0</v>
      </c>
      <c r="F99" s="53">
        <f>COUNTIFS('【入出力用】様式A-2,A-3'!$B$13:$B$22,$B99,'【入出力用】様式A-2,A-3'!$M$13:$M$22,F$2)</f>
        <v>0</v>
      </c>
      <c r="G99" s="53">
        <f>COUNTIFS('【入出力用】様式A-2,A-3'!$B$13:$B$22,$B99,'【入出力用】様式A-2,A-3'!$M$13:$M$22,G$2)</f>
        <v>0</v>
      </c>
      <c r="H99" s="53">
        <f>COUNTIFS('【入出力用】様式A-2,A-3'!$B$13:$B$22,$B99,'【入出力用】様式A-2,A-3'!$M$13:$M$22,H$2)</f>
        <v>0</v>
      </c>
      <c r="I99" s="53">
        <f>COUNTIFS('【入出力用】様式A-2,A-3'!$B$13:$B$22,$B99,'【入出力用】様式A-2,A-3'!$M$13:$M$22,I$2)</f>
        <v>0</v>
      </c>
      <c r="J99" s="53">
        <f>COUNTIFS('【入出力用】様式A-2,A-3'!$B$13:$B$22,$B99,'【入出力用】様式A-2,A-3'!$M$13:$M$22,J$2)</f>
        <v>0</v>
      </c>
    </row>
    <row r="100" spans="1:10">
      <c r="A100" s="48"/>
      <c r="B100" s="48"/>
      <c r="C100" s="53">
        <f>COUNTIFS('【入出力用】様式A-2,A-3'!$B$13:$B$22,$B100,'【入出力用】様式A-2,A-3'!$M$13:$M$22,C$2)</f>
        <v>0</v>
      </c>
      <c r="D100" s="53">
        <f>COUNTIFS('【入出力用】様式A-2,A-3'!$B$13:$B$22,$B100,'【入出力用】様式A-2,A-3'!$M$13:$M$22,D$2)</f>
        <v>0</v>
      </c>
      <c r="E100" s="53">
        <f>COUNTIFS('【入出力用】様式A-2,A-3'!$B$13:$B$22,$B100,'【入出力用】様式A-2,A-3'!$M$13:$M$22,E$2)</f>
        <v>0</v>
      </c>
      <c r="F100" s="53">
        <f>COUNTIFS('【入出力用】様式A-2,A-3'!$B$13:$B$22,$B100,'【入出力用】様式A-2,A-3'!$M$13:$M$22,F$2)</f>
        <v>0</v>
      </c>
      <c r="G100" s="53">
        <f>COUNTIFS('【入出力用】様式A-2,A-3'!$B$13:$B$22,$B100,'【入出力用】様式A-2,A-3'!$M$13:$M$22,G$2)</f>
        <v>0</v>
      </c>
      <c r="H100" s="53">
        <f>COUNTIFS('【入出力用】様式A-2,A-3'!$B$13:$B$22,$B100,'【入出力用】様式A-2,A-3'!$M$13:$M$22,H$2)</f>
        <v>0</v>
      </c>
      <c r="I100" s="53">
        <f>COUNTIFS('【入出力用】様式A-2,A-3'!$B$13:$B$22,$B100,'【入出力用】様式A-2,A-3'!$M$13:$M$22,I$2)</f>
        <v>0</v>
      </c>
      <c r="J100" s="53">
        <f>COUNTIFS('【入出力用】様式A-2,A-3'!$B$13:$B$22,$B100,'【入出力用】様式A-2,A-3'!$M$13:$M$22,J$2)</f>
        <v>0</v>
      </c>
    </row>
    <row r="101" spans="1:10">
      <c r="A101" s="48"/>
      <c r="B101" s="48"/>
      <c r="C101" s="53">
        <f>COUNTIFS('【入出力用】様式A-2,A-3'!$B$13:$B$22,$B101,'【入出力用】様式A-2,A-3'!$M$13:$M$22,C$2)</f>
        <v>0</v>
      </c>
      <c r="D101" s="53">
        <f>COUNTIFS('【入出力用】様式A-2,A-3'!$B$13:$B$22,$B101,'【入出力用】様式A-2,A-3'!$M$13:$M$22,D$2)</f>
        <v>0</v>
      </c>
      <c r="E101" s="53">
        <f>COUNTIFS('【入出力用】様式A-2,A-3'!$B$13:$B$22,$B101,'【入出力用】様式A-2,A-3'!$M$13:$M$22,E$2)</f>
        <v>0</v>
      </c>
      <c r="F101" s="53">
        <f>COUNTIFS('【入出力用】様式A-2,A-3'!$B$13:$B$22,$B101,'【入出力用】様式A-2,A-3'!$M$13:$M$22,F$2)</f>
        <v>0</v>
      </c>
      <c r="G101" s="53">
        <f>COUNTIFS('【入出力用】様式A-2,A-3'!$B$13:$B$22,$B101,'【入出力用】様式A-2,A-3'!$M$13:$M$22,G$2)</f>
        <v>0</v>
      </c>
      <c r="H101" s="53">
        <f>COUNTIFS('【入出力用】様式A-2,A-3'!$B$13:$B$22,$B101,'【入出力用】様式A-2,A-3'!$M$13:$M$22,H$2)</f>
        <v>0</v>
      </c>
      <c r="I101" s="53">
        <f>COUNTIFS('【入出力用】様式A-2,A-3'!$B$13:$B$22,$B101,'【入出力用】様式A-2,A-3'!$M$13:$M$22,I$2)</f>
        <v>0</v>
      </c>
      <c r="J101" s="53">
        <f>COUNTIFS('【入出力用】様式A-2,A-3'!$B$13:$B$22,$B101,'【入出力用】様式A-2,A-3'!$M$13:$M$22,J$2)</f>
        <v>0</v>
      </c>
    </row>
    <row r="102" spans="1:10">
      <c r="A102" s="48"/>
      <c r="B102" s="48"/>
      <c r="C102" s="53">
        <f>COUNTIFS('【入出力用】様式A-2,A-3'!$B$13:$B$22,$B102,'【入出力用】様式A-2,A-3'!$M$13:$M$22,C$2)</f>
        <v>0</v>
      </c>
      <c r="D102" s="53">
        <f>COUNTIFS('【入出力用】様式A-2,A-3'!$B$13:$B$22,$B102,'【入出力用】様式A-2,A-3'!$M$13:$M$22,D$2)</f>
        <v>0</v>
      </c>
      <c r="E102" s="53">
        <f>COUNTIFS('【入出力用】様式A-2,A-3'!$B$13:$B$22,$B102,'【入出力用】様式A-2,A-3'!$M$13:$M$22,E$2)</f>
        <v>0</v>
      </c>
      <c r="F102" s="53">
        <f>COUNTIFS('【入出力用】様式A-2,A-3'!$B$13:$B$22,$B102,'【入出力用】様式A-2,A-3'!$M$13:$M$22,F$2)</f>
        <v>0</v>
      </c>
      <c r="G102" s="53">
        <f>COUNTIFS('【入出力用】様式A-2,A-3'!$B$13:$B$22,$B102,'【入出力用】様式A-2,A-3'!$M$13:$M$22,G$2)</f>
        <v>0</v>
      </c>
      <c r="H102" s="53">
        <f>COUNTIFS('【入出力用】様式A-2,A-3'!$B$13:$B$22,$B102,'【入出力用】様式A-2,A-3'!$M$13:$M$22,H$2)</f>
        <v>0</v>
      </c>
      <c r="I102" s="53">
        <f>COUNTIFS('【入出力用】様式A-2,A-3'!$B$13:$B$22,$B102,'【入出力用】様式A-2,A-3'!$M$13:$M$22,I$2)</f>
        <v>0</v>
      </c>
      <c r="J102" s="53">
        <f>COUNTIFS('【入出力用】様式A-2,A-3'!$B$13:$B$22,$B102,'【入出力用】様式A-2,A-3'!$M$13:$M$22,J$2)</f>
        <v>0</v>
      </c>
    </row>
    <row r="103" spans="1:10">
      <c r="A103" s="48"/>
      <c r="B103" s="48"/>
      <c r="C103" s="53">
        <f>COUNTIFS('【入出力用】様式A-2,A-3'!$B$13:$B$22,$B103,'【入出力用】様式A-2,A-3'!$M$13:$M$22,C$2)</f>
        <v>0</v>
      </c>
      <c r="D103" s="53">
        <f>COUNTIFS('【入出力用】様式A-2,A-3'!$B$13:$B$22,$B103,'【入出力用】様式A-2,A-3'!$M$13:$M$22,D$2)</f>
        <v>0</v>
      </c>
      <c r="E103" s="53">
        <f>COUNTIFS('【入出力用】様式A-2,A-3'!$B$13:$B$22,$B103,'【入出力用】様式A-2,A-3'!$M$13:$M$22,E$2)</f>
        <v>0</v>
      </c>
      <c r="F103" s="53">
        <f>COUNTIFS('【入出力用】様式A-2,A-3'!$B$13:$B$22,$B103,'【入出力用】様式A-2,A-3'!$M$13:$M$22,F$2)</f>
        <v>0</v>
      </c>
      <c r="G103" s="53">
        <f>COUNTIFS('【入出力用】様式A-2,A-3'!$B$13:$B$22,$B103,'【入出力用】様式A-2,A-3'!$M$13:$M$22,G$2)</f>
        <v>0</v>
      </c>
      <c r="H103" s="53">
        <f>COUNTIFS('【入出力用】様式A-2,A-3'!$B$13:$B$22,$B103,'【入出力用】様式A-2,A-3'!$M$13:$M$22,H$2)</f>
        <v>0</v>
      </c>
      <c r="I103" s="53">
        <f>COUNTIFS('【入出力用】様式A-2,A-3'!$B$13:$B$22,$B103,'【入出力用】様式A-2,A-3'!$M$13:$M$22,I$2)</f>
        <v>0</v>
      </c>
      <c r="J103" s="53">
        <f>COUNTIFS('【入出力用】様式A-2,A-3'!$B$13:$B$22,$B103,'【入出力用】様式A-2,A-3'!$M$13:$M$22,J$2)</f>
        <v>0</v>
      </c>
    </row>
    <row r="104" spans="1:10">
      <c r="A104" s="48"/>
      <c r="B104" s="48"/>
      <c r="C104" s="53">
        <f>COUNTIFS('【入出力用】様式A-2,A-3'!$B$13:$B$22,$B104,'【入出力用】様式A-2,A-3'!$M$13:$M$22,C$2)</f>
        <v>0</v>
      </c>
      <c r="D104" s="53">
        <f>COUNTIFS('【入出力用】様式A-2,A-3'!$B$13:$B$22,$B104,'【入出力用】様式A-2,A-3'!$M$13:$M$22,D$2)</f>
        <v>0</v>
      </c>
      <c r="E104" s="53">
        <f>COUNTIFS('【入出力用】様式A-2,A-3'!$B$13:$B$22,$B104,'【入出力用】様式A-2,A-3'!$M$13:$M$22,E$2)</f>
        <v>0</v>
      </c>
      <c r="F104" s="53">
        <f>COUNTIFS('【入出力用】様式A-2,A-3'!$B$13:$B$22,$B104,'【入出力用】様式A-2,A-3'!$M$13:$M$22,F$2)</f>
        <v>0</v>
      </c>
      <c r="G104" s="53">
        <f>COUNTIFS('【入出力用】様式A-2,A-3'!$B$13:$B$22,$B104,'【入出力用】様式A-2,A-3'!$M$13:$M$22,G$2)</f>
        <v>0</v>
      </c>
      <c r="H104" s="53">
        <f>COUNTIFS('【入出力用】様式A-2,A-3'!$B$13:$B$22,$B104,'【入出力用】様式A-2,A-3'!$M$13:$M$22,H$2)</f>
        <v>0</v>
      </c>
      <c r="I104" s="53">
        <f>COUNTIFS('【入出力用】様式A-2,A-3'!$B$13:$B$22,$B104,'【入出力用】様式A-2,A-3'!$M$13:$M$22,I$2)</f>
        <v>0</v>
      </c>
      <c r="J104" s="53">
        <f>COUNTIFS('【入出力用】様式A-2,A-3'!$B$13:$B$22,$B104,'【入出力用】様式A-2,A-3'!$M$13:$M$22,J$2)</f>
        <v>0</v>
      </c>
    </row>
    <row r="105" spans="1:10">
      <c r="A105" s="48"/>
      <c r="B105" s="48"/>
      <c r="C105" s="53">
        <f>COUNTIFS('【入出力用】様式A-2,A-3'!$B$13:$B$22,$B105,'【入出力用】様式A-2,A-3'!$M$13:$M$22,C$2)</f>
        <v>0</v>
      </c>
      <c r="D105" s="53">
        <f>COUNTIFS('【入出力用】様式A-2,A-3'!$B$13:$B$22,$B105,'【入出力用】様式A-2,A-3'!$M$13:$M$22,D$2)</f>
        <v>0</v>
      </c>
      <c r="E105" s="53">
        <f>COUNTIFS('【入出力用】様式A-2,A-3'!$B$13:$B$22,$B105,'【入出力用】様式A-2,A-3'!$M$13:$M$22,E$2)</f>
        <v>0</v>
      </c>
      <c r="F105" s="53">
        <f>COUNTIFS('【入出力用】様式A-2,A-3'!$B$13:$B$22,$B105,'【入出力用】様式A-2,A-3'!$M$13:$M$22,F$2)</f>
        <v>0</v>
      </c>
      <c r="G105" s="53">
        <f>COUNTIFS('【入出力用】様式A-2,A-3'!$B$13:$B$22,$B105,'【入出力用】様式A-2,A-3'!$M$13:$M$22,G$2)</f>
        <v>0</v>
      </c>
      <c r="H105" s="53">
        <f>COUNTIFS('【入出力用】様式A-2,A-3'!$B$13:$B$22,$B105,'【入出力用】様式A-2,A-3'!$M$13:$M$22,H$2)</f>
        <v>0</v>
      </c>
      <c r="I105" s="53">
        <f>COUNTIFS('【入出力用】様式A-2,A-3'!$B$13:$B$22,$B105,'【入出力用】様式A-2,A-3'!$M$13:$M$22,I$2)</f>
        <v>0</v>
      </c>
      <c r="J105" s="53">
        <f>COUNTIFS('【入出力用】様式A-2,A-3'!$B$13:$B$22,$B105,'【入出力用】様式A-2,A-3'!$M$13:$M$22,J$2)</f>
        <v>0</v>
      </c>
    </row>
    <row r="106" spans="1:10">
      <c r="A106" s="48"/>
      <c r="B106" s="48"/>
      <c r="C106" s="53">
        <f>COUNTIFS('【入出力用】様式A-2,A-3'!$B$13:$B$22,$B106,'【入出力用】様式A-2,A-3'!$M$13:$M$22,C$2)</f>
        <v>0</v>
      </c>
      <c r="D106" s="53">
        <f>COUNTIFS('【入出力用】様式A-2,A-3'!$B$13:$B$22,$B106,'【入出力用】様式A-2,A-3'!$M$13:$M$22,D$2)</f>
        <v>0</v>
      </c>
      <c r="E106" s="53">
        <f>COUNTIFS('【入出力用】様式A-2,A-3'!$B$13:$B$22,$B106,'【入出力用】様式A-2,A-3'!$M$13:$M$22,E$2)</f>
        <v>0</v>
      </c>
      <c r="F106" s="53">
        <f>COUNTIFS('【入出力用】様式A-2,A-3'!$B$13:$B$22,$B106,'【入出力用】様式A-2,A-3'!$M$13:$M$22,F$2)</f>
        <v>0</v>
      </c>
      <c r="G106" s="53">
        <f>COUNTIFS('【入出力用】様式A-2,A-3'!$B$13:$B$22,$B106,'【入出力用】様式A-2,A-3'!$M$13:$M$22,G$2)</f>
        <v>0</v>
      </c>
      <c r="H106" s="53">
        <f>COUNTIFS('【入出力用】様式A-2,A-3'!$B$13:$B$22,$B106,'【入出力用】様式A-2,A-3'!$M$13:$M$22,H$2)</f>
        <v>0</v>
      </c>
      <c r="I106" s="53">
        <f>COUNTIFS('【入出力用】様式A-2,A-3'!$B$13:$B$22,$B106,'【入出力用】様式A-2,A-3'!$M$13:$M$22,I$2)</f>
        <v>0</v>
      </c>
      <c r="J106" s="53">
        <f>COUNTIFS('【入出力用】様式A-2,A-3'!$B$13:$B$22,$B106,'【入出力用】様式A-2,A-3'!$M$13:$M$22,J$2)</f>
        <v>0</v>
      </c>
    </row>
    <row r="107" spans="1:10">
      <c r="A107" s="48"/>
      <c r="B107" s="48"/>
      <c r="C107" s="53">
        <f>COUNTIFS('【入出力用】様式A-2,A-3'!$B$13:$B$22,$B107,'【入出力用】様式A-2,A-3'!$M$13:$M$22,C$2)</f>
        <v>0</v>
      </c>
      <c r="D107" s="53">
        <f>COUNTIFS('【入出力用】様式A-2,A-3'!$B$13:$B$22,$B107,'【入出力用】様式A-2,A-3'!$M$13:$M$22,D$2)</f>
        <v>0</v>
      </c>
      <c r="E107" s="53">
        <f>COUNTIFS('【入出力用】様式A-2,A-3'!$B$13:$B$22,$B107,'【入出力用】様式A-2,A-3'!$M$13:$M$22,E$2)</f>
        <v>0</v>
      </c>
      <c r="F107" s="53">
        <f>COUNTIFS('【入出力用】様式A-2,A-3'!$B$13:$B$22,$B107,'【入出力用】様式A-2,A-3'!$M$13:$M$22,F$2)</f>
        <v>0</v>
      </c>
      <c r="G107" s="53">
        <f>COUNTIFS('【入出力用】様式A-2,A-3'!$B$13:$B$22,$B107,'【入出力用】様式A-2,A-3'!$M$13:$M$22,G$2)</f>
        <v>0</v>
      </c>
      <c r="H107" s="53">
        <f>COUNTIFS('【入出力用】様式A-2,A-3'!$B$13:$B$22,$B107,'【入出力用】様式A-2,A-3'!$M$13:$M$22,H$2)</f>
        <v>0</v>
      </c>
      <c r="I107" s="53">
        <f>COUNTIFS('【入出力用】様式A-2,A-3'!$B$13:$B$22,$B107,'【入出力用】様式A-2,A-3'!$M$13:$M$22,I$2)</f>
        <v>0</v>
      </c>
      <c r="J107" s="53">
        <f>COUNTIFS('【入出力用】様式A-2,A-3'!$B$13:$B$22,$B107,'【入出力用】様式A-2,A-3'!$M$13:$M$22,J$2)</f>
        <v>0</v>
      </c>
    </row>
    <row r="108" spans="1:10">
      <c r="A108" s="48"/>
      <c r="B108" s="48"/>
      <c r="C108" s="53">
        <f>COUNTIFS('【入出力用】様式A-2,A-3'!$B$13:$B$22,$B108,'【入出力用】様式A-2,A-3'!$M$13:$M$22,C$2)</f>
        <v>0</v>
      </c>
      <c r="D108" s="53">
        <f>COUNTIFS('【入出力用】様式A-2,A-3'!$B$13:$B$22,$B108,'【入出力用】様式A-2,A-3'!$M$13:$M$22,D$2)</f>
        <v>0</v>
      </c>
      <c r="E108" s="53">
        <f>COUNTIFS('【入出力用】様式A-2,A-3'!$B$13:$B$22,$B108,'【入出力用】様式A-2,A-3'!$M$13:$M$22,E$2)</f>
        <v>0</v>
      </c>
      <c r="F108" s="53">
        <f>COUNTIFS('【入出力用】様式A-2,A-3'!$B$13:$B$22,$B108,'【入出力用】様式A-2,A-3'!$M$13:$M$22,F$2)</f>
        <v>0</v>
      </c>
      <c r="G108" s="53">
        <f>COUNTIFS('【入出力用】様式A-2,A-3'!$B$13:$B$22,$B108,'【入出力用】様式A-2,A-3'!$M$13:$M$22,G$2)</f>
        <v>0</v>
      </c>
      <c r="H108" s="53">
        <f>COUNTIFS('【入出力用】様式A-2,A-3'!$B$13:$B$22,$B108,'【入出力用】様式A-2,A-3'!$M$13:$M$22,H$2)</f>
        <v>0</v>
      </c>
      <c r="I108" s="53">
        <f>COUNTIFS('【入出力用】様式A-2,A-3'!$B$13:$B$22,$B108,'【入出力用】様式A-2,A-3'!$M$13:$M$22,I$2)</f>
        <v>0</v>
      </c>
      <c r="J108" s="53">
        <f>COUNTIFS('【入出力用】様式A-2,A-3'!$B$13:$B$22,$B108,'【入出力用】様式A-2,A-3'!$M$13:$M$22,J$2)</f>
        <v>0</v>
      </c>
    </row>
    <row r="109" spans="1:10">
      <c r="A109" s="48"/>
      <c r="B109" s="48"/>
      <c r="C109" s="53">
        <f>COUNTIFS('【入出力用】様式A-2,A-3'!$B$13:$B$22,$B109,'【入出力用】様式A-2,A-3'!$M$13:$M$22,C$2)</f>
        <v>0</v>
      </c>
      <c r="D109" s="53">
        <f>COUNTIFS('【入出力用】様式A-2,A-3'!$B$13:$B$22,$B109,'【入出力用】様式A-2,A-3'!$M$13:$M$22,D$2)</f>
        <v>0</v>
      </c>
      <c r="E109" s="53">
        <f>COUNTIFS('【入出力用】様式A-2,A-3'!$B$13:$B$22,$B109,'【入出力用】様式A-2,A-3'!$M$13:$M$22,E$2)</f>
        <v>0</v>
      </c>
      <c r="F109" s="53">
        <f>COUNTIFS('【入出力用】様式A-2,A-3'!$B$13:$B$22,$B109,'【入出力用】様式A-2,A-3'!$M$13:$M$22,F$2)</f>
        <v>0</v>
      </c>
      <c r="G109" s="53">
        <f>COUNTIFS('【入出力用】様式A-2,A-3'!$B$13:$B$22,$B109,'【入出力用】様式A-2,A-3'!$M$13:$M$22,G$2)</f>
        <v>0</v>
      </c>
      <c r="H109" s="53">
        <f>COUNTIFS('【入出力用】様式A-2,A-3'!$B$13:$B$22,$B109,'【入出力用】様式A-2,A-3'!$M$13:$M$22,H$2)</f>
        <v>0</v>
      </c>
      <c r="I109" s="53">
        <f>COUNTIFS('【入出力用】様式A-2,A-3'!$B$13:$B$22,$B109,'【入出力用】様式A-2,A-3'!$M$13:$M$22,I$2)</f>
        <v>0</v>
      </c>
      <c r="J109" s="53">
        <f>COUNTIFS('【入出力用】様式A-2,A-3'!$B$13:$B$22,$B109,'【入出力用】様式A-2,A-3'!$M$13:$M$22,J$2)</f>
        <v>0</v>
      </c>
    </row>
    <row r="110" spans="1:10">
      <c r="A110" s="48"/>
      <c r="B110" s="48"/>
      <c r="C110" s="53">
        <f>COUNTIFS('【入出力用】様式A-2,A-3'!$B$13:$B$22,$B110,'【入出力用】様式A-2,A-3'!$M$13:$M$22,C$2)</f>
        <v>0</v>
      </c>
      <c r="D110" s="53">
        <f>COUNTIFS('【入出力用】様式A-2,A-3'!$B$13:$B$22,$B110,'【入出力用】様式A-2,A-3'!$M$13:$M$22,D$2)</f>
        <v>0</v>
      </c>
      <c r="E110" s="53">
        <f>COUNTIFS('【入出力用】様式A-2,A-3'!$B$13:$B$22,$B110,'【入出力用】様式A-2,A-3'!$M$13:$M$22,E$2)</f>
        <v>0</v>
      </c>
      <c r="F110" s="53">
        <f>COUNTIFS('【入出力用】様式A-2,A-3'!$B$13:$B$22,$B110,'【入出力用】様式A-2,A-3'!$M$13:$M$22,F$2)</f>
        <v>0</v>
      </c>
      <c r="G110" s="53">
        <f>COUNTIFS('【入出力用】様式A-2,A-3'!$B$13:$B$22,$B110,'【入出力用】様式A-2,A-3'!$M$13:$M$22,G$2)</f>
        <v>0</v>
      </c>
      <c r="H110" s="53">
        <f>COUNTIFS('【入出力用】様式A-2,A-3'!$B$13:$B$22,$B110,'【入出力用】様式A-2,A-3'!$M$13:$M$22,H$2)</f>
        <v>0</v>
      </c>
      <c r="I110" s="53">
        <f>COUNTIFS('【入出力用】様式A-2,A-3'!$B$13:$B$22,$B110,'【入出力用】様式A-2,A-3'!$M$13:$M$22,I$2)</f>
        <v>0</v>
      </c>
      <c r="J110" s="53">
        <f>COUNTIFS('【入出力用】様式A-2,A-3'!$B$13:$B$22,$B110,'【入出力用】様式A-2,A-3'!$M$13:$M$22,J$2)</f>
        <v>0</v>
      </c>
    </row>
    <row r="111" spans="1:10">
      <c r="C111" s="53">
        <f>COUNTIFS('【入出力用】様式A-2,A-3'!$B$13:$B$22,$B111,'【入出力用】様式A-2,A-3'!$M$13:$M$22,C$2)</f>
        <v>0</v>
      </c>
      <c r="D111" s="53">
        <f>COUNTIFS('【入出力用】様式A-2,A-3'!$B$13:$B$22,$B111,'【入出力用】様式A-2,A-3'!$M$13:$M$22,D$2)</f>
        <v>0</v>
      </c>
      <c r="E111" s="53">
        <f>COUNTIFS('【入出力用】様式A-2,A-3'!$B$13:$B$22,$B111,'【入出力用】様式A-2,A-3'!$M$13:$M$22,E$2)</f>
        <v>0</v>
      </c>
      <c r="F111" s="53">
        <f>COUNTIFS('【入出力用】様式A-2,A-3'!$B$13:$B$22,$B111,'【入出力用】様式A-2,A-3'!$M$13:$M$22,F$2)</f>
        <v>0</v>
      </c>
      <c r="G111" s="53">
        <f>COUNTIFS('【入出力用】様式A-2,A-3'!$B$13:$B$22,$B111,'【入出力用】様式A-2,A-3'!$M$13:$M$22,G$2)</f>
        <v>0</v>
      </c>
      <c r="H111" s="53">
        <f>COUNTIFS('【入出力用】様式A-2,A-3'!$B$13:$B$22,$B111,'【入出力用】様式A-2,A-3'!$M$13:$M$22,H$2)</f>
        <v>0</v>
      </c>
      <c r="I111" s="53">
        <f>COUNTIFS('【入出力用】様式A-2,A-3'!$B$13:$B$22,$B111,'【入出力用】様式A-2,A-3'!$M$13:$M$22,I$2)</f>
        <v>0</v>
      </c>
      <c r="J111" s="53">
        <f>COUNTIFS('【入出力用】様式A-2,A-3'!$B$13:$B$22,$B111,'【入出力用】様式A-2,A-3'!$M$13:$M$22,J$2)</f>
        <v>0</v>
      </c>
    </row>
    <row r="112" spans="1:10">
      <c r="C112" s="53">
        <f>COUNTIFS('【入出力用】様式A-2,A-3'!$B$13:$B$22,$B112,'【入出力用】様式A-2,A-3'!$M$13:$M$22,C$2)</f>
        <v>0</v>
      </c>
      <c r="D112" s="53">
        <f>COUNTIFS('【入出力用】様式A-2,A-3'!$B$13:$B$22,$B112,'【入出力用】様式A-2,A-3'!$M$13:$M$22,D$2)</f>
        <v>0</v>
      </c>
      <c r="E112" s="53">
        <f>COUNTIFS('【入出力用】様式A-2,A-3'!$B$13:$B$22,$B112,'【入出力用】様式A-2,A-3'!$M$13:$M$22,E$2)</f>
        <v>0</v>
      </c>
      <c r="F112" s="53">
        <f>COUNTIFS('【入出力用】様式A-2,A-3'!$B$13:$B$22,$B112,'【入出力用】様式A-2,A-3'!$M$13:$M$22,F$2)</f>
        <v>0</v>
      </c>
      <c r="G112" s="53">
        <f>COUNTIFS('【入出力用】様式A-2,A-3'!$B$13:$B$22,$B112,'【入出力用】様式A-2,A-3'!$M$13:$M$22,G$2)</f>
        <v>0</v>
      </c>
      <c r="H112" s="53">
        <f>COUNTIFS('【入出力用】様式A-2,A-3'!$B$13:$B$22,$B112,'【入出力用】様式A-2,A-3'!$M$13:$M$22,H$2)</f>
        <v>0</v>
      </c>
      <c r="I112" s="53">
        <f>COUNTIFS('【入出力用】様式A-2,A-3'!$B$13:$B$22,$B112,'【入出力用】様式A-2,A-3'!$M$13:$M$22,I$2)</f>
        <v>0</v>
      </c>
      <c r="J112" s="53">
        <f>COUNTIFS('【入出力用】様式A-2,A-3'!$B$13:$B$22,$B112,'【入出力用】様式A-2,A-3'!$M$13:$M$22,J$2)</f>
        <v>0</v>
      </c>
    </row>
    <row r="113" spans="3:10">
      <c r="C113" s="53">
        <f>COUNTIFS('【入出力用】様式A-2,A-3'!$B$13:$B$22,$B113,'【入出力用】様式A-2,A-3'!$M$13:$M$22,C$2)</f>
        <v>0</v>
      </c>
      <c r="D113" s="53">
        <f>COUNTIFS('【入出力用】様式A-2,A-3'!$B$13:$B$22,$B113,'【入出力用】様式A-2,A-3'!$M$13:$M$22,D$2)</f>
        <v>0</v>
      </c>
      <c r="E113" s="53">
        <f>COUNTIFS('【入出力用】様式A-2,A-3'!$B$13:$B$22,$B113,'【入出力用】様式A-2,A-3'!$M$13:$M$22,E$2)</f>
        <v>0</v>
      </c>
      <c r="F113" s="53">
        <f>COUNTIFS('【入出力用】様式A-2,A-3'!$B$13:$B$22,$B113,'【入出力用】様式A-2,A-3'!$M$13:$M$22,F$2)</f>
        <v>0</v>
      </c>
      <c r="G113" s="53">
        <f>COUNTIFS('【入出力用】様式A-2,A-3'!$B$13:$B$22,$B113,'【入出力用】様式A-2,A-3'!$M$13:$M$22,G$2)</f>
        <v>0</v>
      </c>
      <c r="H113" s="53">
        <f>COUNTIFS('【入出力用】様式A-2,A-3'!$B$13:$B$22,$B113,'【入出力用】様式A-2,A-3'!$M$13:$M$22,H$2)</f>
        <v>0</v>
      </c>
      <c r="I113" s="53">
        <f>COUNTIFS('【入出力用】様式A-2,A-3'!$B$13:$B$22,$B113,'【入出力用】様式A-2,A-3'!$M$13:$M$22,I$2)</f>
        <v>0</v>
      </c>
      <c r="J113" s="53">
        <f>COUNTIFS('【入出力用】様式A-2,A-3'!$B$13:$B$22,$B113,'【入出力用】様式A-2,A-3'!$M$13:$M$22,J$2)</f>
        <v>0</v>
      </c>
    </row>
    <row r="114" spans="3:10">
      <c r="C114" s="53">
        <f>COUNTIFS('【入出力用】様式A-2,A-3'!$B$13:$B$22,$B114,'【入出力用】様式A-2,A-3'!$M$13:$M$22,C$2)</f>
        <v>0</v>
      </c>
      <c r="D114" s="53">
        <f>COUNTIFS('【入出力用】様式A-2,A-3'!$B$13:$B$22,$B114,'【入出力用】様式A-2,A-3'!$M$13:$M$22,D$2)</f>
        <v>0</v>
      </c>
      <c r="E114" s="53">
        <f>COUNTIFS('【入出力用】様式A-2,A-3'!$B$13:$B$22,$B114,'【入出力用】様式A-2,A-3'!$M$13:$M$22,E$2)</f>
        <v>0</v>
      </c>
      <c r="F114" s="53">
        <f>COUNTIFS('【入出力用】様式A-2,A-3'!$B$13:$B$22,$B114,'【入出力用】様式A-2,A-3'!$M$13:$M$22,F$2)</f>
        <v>0</v>
      </c>
      <c r="G114" s="53">
        <f>COUNTIFS('【入出力用】様式A-2,A-3'!$B$13:$B$22,$B114,'【入出力用】様式A-2,A-3'!$M$13:$M$22,G$2)</f>
        <v>0</v>
      </c>
      <c r="H114" s="53">
        <f>COUNTIFS('【入出力用】様式A-2,A-3'!$B$13:$B$22,$B114,'【入出力用】様式A-2,A-3'!$M$13:$M$22,H$2)</f>
        <v>0</v>
      </c>
      <c r="I114" s="53">
        <f>COUNTIFS('【入出力用】様式A-2,A-3'!$B$13:$B$22,$B114,'【入出力用】様式A-2,A-3'!$M$13:$M$22,I$2)</f>
        <v>0</v>
      </c>
      <c r="J114" s="53">
        <f>COUNTIFS('【入出力用】様式A-2,A-3'!$B$13:$B$22,$B114,'【入出力用】様式A-2,A-3'!$M$13:$M$22,J$2)</f>
        <v>0</v>
      </c>
    </row>
    <row r="115" spans="3:10">
      <c r="C115" s="53">
        <f>COUNTIFS('【入出力用】様式A-2,A-3'!$B$13:$B$22,$B115,'【入出力用】様式A-2,A-3'!$M$13:$M$22,C$2)</f>
        <v>0</v>
      </c>
      <c r="D115" s="53">
        <f>COUNTIFS('【入出力用】様式A-2,A-3'!$B$13:$B$22,$B115,'【入出力用】様式A-2,A-3'!$M$13:$M$22,D$2)</f>
        <v>0</v>
      </c>
      <c r="E115" s="53">
        <f>COUNTIFS('【入出力用】様式A-2,A-3'!$B$13:$B$22,$B115,'【入出力用】様式A-2,A-3'!$M$13:$M$22,E$2)</f>
        <v>0</v>
      </c>
      <c r="F115" s="53">
        <f>COUNTIFS('【入出力用】様式A-2,A-3'!$B$13:$B$22,$B115,'【入出力用】様式A-2,A-3'!$M$13:$M$22,F$2)</f>
        <v>0</v>
      </c>
      <c r="G115" s="53">
        <f>COUNTIFS('【入出力用】様式A-2,A-3'!$B$13:$B$22,$B115,'【入出力用】様式A-2,A-3'!$M$13:$M$22,G$2)</f>
        <v>0</v>
      </c>
      <c r="H115" s="53">
        <f>COUNTIFS('【入出力用】様式A-2,A-3'!$B$13:$B$22,$B115,'【入出力用】様式A-2,A-3'!$M$13:$M$22,H$2)</f>
        <v>0</v>
      </c>
      <c r="I115" s="53">
        <f>COUNTIFS('【入出力用】様式A-2,A-3'!$B$13:$B$22,$B115,'【入出力用】様式A-2,A-3'!$M$13:$M$22,I$2)</f>
        <v>0</v>
      </c>
      <c r="J115" s="53">
        <f>COUNTIFS('【入出力用】様式A-2,A-3'!$B$13:$B$22,$B115,'【入出力用】様式A-2,A-3'!$M$13:$M$22,J$2)</f>
        <v>0</v>
      </c>
    </row>
    <row r="116" spans="3:10">
      <c r="C116" s="53">
        <f>COUNTIFS('【入出力用】様式A-2,A-3'!$B$13:$B$22,$B116,'【入出力用】様式A-2,A-3'!$M$13:$M$22,C$2)</f>
        <v>0</v>
      </c>
      <c r="D116" s="53">
        <f>COUNTIFS('【入出力用】様式A-2,A-3'!$B$13:$B$22,$B116,'【入出力用】様式A-2,A-3'!$M$13:$M$22,D$2)</f>
        <v>0</v>
      </c>
      <c r="E116" s="53">
        <f>COUNTIFS('【入出力用】様式A-2,A-3'!$B$13:$B$22,$B116,'【入出力用】様式A-2,A-3'!$M$13:$M$22,E$2)</f>
        <v>0</v>
      </c>
      <c r="F116" s="53">
        <f>COUNTIFS('【入出力用】様式A-2,A-3'!$B$13:$B$22,$B116,'【入出力用】様式A-2,A-3'!$M$13:$M$22,F$2)</f>
        <v>0</v>
      </c>
      <c r="G116" s="53">
        <f>COUNTIFS('【入出力用】様式A-2,A-3'!$B$13:$B$22,$B116,'【入出力用】様式A-2,A-3'!$M$13:$M$22,G$2)</f>
        <v>0</v>
      </c>
      <c r="H116" s="53">
        <f>COUNTIFS('【入出力用】様式A-2,A-3'!$B$13:$B$22,$B116,'【入出力用】様式A-2,A-3'!$M$13:$M$22,H$2)</f>
        <v>0</v>
      </c>
      <c r="I116" s="53">
        <f>COUNTIFS('【入出力用】様式A-2,A-3'!$B$13:$B$22,$B116,'【入出力用】様式A-2,A-3'!$M$13:$M$22,I$2)</f>
        <v>0</v>
      </c>
      <c r="J116" s="53">
        <f>COUNTIFS('【入出力用】様式A-2,A-3'!$B$13:$B$22,$B116,'【入出力用】様式A-2,A-3'!$M$13:$M$22,J$2)</f>
        <v>0</v>
      </c>
    </row>
    <row r="117" spans="3:10">
      <c r="C117" s="53">
        <f>COUNTIFS('【入出力用】様式A-2,A-3'!$B$13:$B$22,$B117,'【入出力用】様式A-2,A-3'!$M$13:$M$22,C$2)</f>
        <v>0</v>
      </c>
      <c r="D117" s="53">
        <f>COUNTIFS('【入出力用】様式A-2,A-3'!$B$13:$B$22,$B117,'【入出力用】様式A-2,A-3'!$M$13:$M$22,D$2)</f>
        <v>0</v>
      </c>
      <c r="E117" s="53">
        <f>COUNTIFS('【入出力用】様式A-2,A-3'!$B$13:$B$22,$B117,'【入出力用】様式A-2,A-3'!$M$13:$M$22,E$2)</f>
        <v>0</v>
      </c>
      <c r="F117" s="53">
        <f>COUNTIFS('【入出力用】様式A-2,A-3'!$B$13:$B$22,$B117,'【入出力用】様式A-2,A-3'!$M$13:$M$22,F$2)</f>
        <v>0</v>
      </c>
      <c r="G117" s="53">
        <f>COUNTIFS('【入出力用】様式A-2,A-3'!$B$13:$B$22,$B117,'【入出力用】様式A-2,A-3'!$M$13:$M$22,G$2)</f>
        <v>0</v>
      </c>
      <c r="H117" s="53">
        <f>COUNTIFS('【入出力用】様式A-2,A-3'!$B$13:$B$22,$B117,'【入出力用】様式A-2,A-3'!$M$13:$M$22,H$2)</f>
        <v>0</v>
      </c>
      <c r="I117" s="53">
        <f>COUNTIFS('【入出力用】様式A-2,A-3'!$B$13:$B$22,$B117,'【入出力用】様式A-2,A-3'!$M$13:$M$22,I$2)</f>
        <v>0</v>
      </c>
      <c r="J117" s="53">
        <f>COUNTIFS('【入出力用】様式A-2,A-3'!$B$13:$B$22,$B117,'【入出力用】様式A-2,A-3'!$M$13:$M$22,J$2)</f>
        <v>0</v>
      </c>
    </row>
    <row r="118" spans="3:10">
      <c r="C118" s="53">
        <f>COUNTIFS('【入出力用】様式A-2,A-3'!$B$13:$B$22,$B118,'【入出力用】様式A-2,A-3'!$M$13:$M$22,C$2)</f>
        <v>0</v>
      </c>
      <c r="D118" s="53">
        <f>COUNTIFS('【入出力用】様式A-2,A-3'!$B$13:$B$22,$B118,'【入出力用】様式A-2,A-3'!$M$13:$M$22,D$2)</f>
        <v>0</v>
      </c>
      <c r="E118" s="53">
        <f>COUNTIFS('【入出力用】様式A-2,A-3'!$B$13:$B$22,$B118,'【入出力用】様式A-2,A-3'!$M$13:$M$22,E$2)</f>
        <v>0</v>
      </c>
      <c r="F118" s="53">
        <f>COUNTIFS('【入出力用】様式A-2,A-3'!$B$13:$B$22,$B118,'【入出力用】様式A-2,A-3'!$M$13:$M$22,F$2)</f>
        <v>0</v>
      </c>
      <c r="G118" s="53">
        <f>COUNTIFS('【入出力用】様式A-2,A-3'!$B$13:$B$22,$B118,'【入出力用】様式A-2,A-3'!$M$13:$M$22,G$2)</f>
        <v>0</v>
      </c>
      <c r="H118" s="53">
        <f>COUNTIFS('【入出力用】様式A-2,A-3'!$B$13:$B$22,$B118,'【入出力用】様式A-2,A-3'!$M$13:$M$22,H$2)</f>
        <v>0</v>
      </c>
      <c r="I118" s="53">
        <f>COUNTIFS('【入出力用】様式A-2,A-3'!$B$13:$B$22,$B118,'【入出力用】様式A-2,A-3'!$M$13:$M$22,I$2)</f>
        <v>0</v>
      </c>
      <c r="J118" s="53">
        <f>COUNTIFS('【入出力用】様式A-2,A-3'!$B$13:$B$22,$B118,'【入出力用】様式A-2,A-3'!$M$13:$M$22,J$2)</f>
        <v>0</v>
      </c>
    </row>
    <row r="119" spans="3:10">
      <c r="C119" s="53">
        <f>COUNTIFS('【入出力用】様式A-2,A-3'!$B$13:$B$22,$B119,'【入出力用】様式A-2,A-3'!$M$13:$M$22,C$2)</f>
        <v>0</v>
      </c>
      <c r="D119" s="53">
        <f>COUNTIFS('【入出力用】様式A-2,A-3'!$B$13:$B$22,$B119,'【入出力用】様式A-2,A-3'!$M$13:$M$22,D$2)</f>
        <v>0</v>
      </c>
      <c r="E119" s="53">
        <f>COUNTIFS('【入出力用】様式A-2,A-3'!$B$13:$B$22,$B119,'【入出力用】様式A-2,A-3'!$M$13:$M$22,E$2)</f>
        <v>0</v>
      </c>
      <c r="F119" s="53">
        <f>COUNTIFS('【入出力用】様式A-2,A-3'!$B$13:$B$22,$B119,'【入出力用】様式A-2,A-3'!$M$13:$M$22,F$2)</f>
        <v>0</v>
      </c>
      <c r="G119" s="53">
        <f>COUNTIFS('【入出力用】様式A-2,A-3'!$B$13:$B$22,$B119,'【入出力用】様式A-2,A-3'!$M$13:$M$22,G$2)</f>
        <v>0</v>
      </c>
      <c r="H119" s="53">
        <f>COUNTIFS('【入出力用】様式A-2,A-3'!$B$13:$B$22,$B119,'【入出力用】様式A-2,A-3'!$M$13:$M$22,H$2)</f>
        <v>0</v>
      </c>
      <c r="I119" s="53">
        <f>COUNTIFS('【入出力用】様式A-2,A-3'!$B$13:$B$22,$B119,'【入出力用】様式A-2,A-3'!$M$13:$M$22,I$2)</f>
        <v>0</v>
      </c>
      <c r="J119" s="53">
        <f>COUNTIFS('【入出力用】様式A-2,A-3'!$B$13:$B$22,$B119,'【入出力用】様式A-2,A-3'!$M$13:$M$22,J$2)</f>
        <v>0</v>
      </c>
    </row>
    <row r="120" spans="3:10">
      <c r="C120" s="53">
        <f>COUNTIFS('【入出力用】様式A-2,A-3'!$B$13:$B$22,$B120,'【入出力用】様式A-2,A-3'!$M$13:$M$22,C$2)</f>
        <v>0</v>
      </c>
      <c r="D120" s="53">
        <f>COUNTIFS('【入出力用】様式A-2,A-3'!$B$13:$B$22,$B120,'【入出力用】様式A-2,A-3'!$M$13:$M$22,D$2)</f>
        <v>0</v>
      </c>
      <c r="E120" s="53">
        <f>COUNTIFS('【入出力用】様式A-2,A-3'!$B$13:$B$22,$B120,'【入出力用】様式A-2,A-3'!$M$13:$M$22,E$2)</f>
        <v>0</v>
      </c>
      <c r="F120" s="53">
        <f>COUNTIFS('【入出力用】様式A-2,A-3'!$B$13:$B$22,$B120,'【入出力用】様式A-2,A-3'!$M$13:$M$22,F$2)</f>
        <v>0</v>
      </c>
      <c r="G120" s="53">
        <f>COUNTIFS('【入出力用】様式A-2,A-3'!$B$13:$B$22,$B120,'【入出力用】様式A-2,A-3'!$M$13:$M$22,G$2)</f>
        <v>0</v>
      </c>
      <c r="H120" s="53">
        <f>COUNTIFS('【入出力用】様式A-2,A-3'!$B$13:$B$22,$B120,'【入出力用】様式A-2,A-3'!$M$13:$M$22,H$2)</f>
        <v>0</v>
      </c>
      <c r="I120" s="53">
        <f>COUNTIFS('【入出力用】様式A-2,A-3'!$B$13:$B$22,$B120,'【入出力用】様式A-2,A-3'!$M$13:$M$22,I$2)</f>
        <v>0</v>
      </c>
      <c r="J120" s="53">
        <f>COUNTIFS('【入出力用】様式A-2,A-3'!$B$13:$B$22,$B120,'【入出力用】様式A-2,A-3'!$M$13:$M$22,J$2)</f>
        <v>0</v>
      </c>
    </row>
    <row r="121" spans="3:10">
      <c r="C121" s="53">
        <f>COUNTIFS('【入出力用】様式A-2,A-3'!$B$13:$B$22,$B121,'【入出力用】様式A-2,A-3'!$M$13:$M$22,C$2)</f>
        <v>0</v>
      </c>
      <c r="D121" s="53">
        <f>COUNTIFS('【入出力用】様式A-2,A-3'!$B$13:$B$22,$B121,'【入出力用】様式A-2,A-3'!$M$13:$M$22,D$2)</f>
        <v>0</v>
      </c>
      <c r="E121" s="53">
        <f>COUNTIFS('【入出力用】様式A-2,A-3'!$B$13:$B$22,$B121,'【入出力用】様式A-2,A-3'!$M$13:$M$22,E$2)</f>
        <v>0</v>
      </c>
      <c r="F121" s="53">
        <f>COUNTIFS('【入出力用】様式A-2,A-3'!$B$13:$B$22,$B121,'【入出力用】様式A-2,A-3'!$M$13:$M$22,F$2)</f>
        <v>0</v>
      </c>
      <c r="G121" s="53">
        <f>COUNTIFS('【入出力用】様式A-2,A-3'!$B$13:$B$22,$B121,'【入出力用】様式A-2,A-3'!$M$13:$M$22,G$2)</f>
        <v>0</v>
      </c>
      <c r="H121" s="53">
        <f>COUNTIFS('【入出力用】様式A-2,A-3'!$B$13:$B$22,$B121,'【入出力用】様式A-2,A-3'!$M$13:$M$22,H$2)</f>
        <v>0</v>
      </c>
      <c r="I121" s="53">
        <f>COUNTIFS('【入出力用】様式A-2,A-3'!$B$13:$B$22,$B121,'【入出力用】様式A-2,A-3'!$M$13:$M$22,I$2)</f>
        <v>0</v>
      </c>
      <c r="J121" s="53">
        <f>COUNTIFS('【入出力用】様式A-2,A-3'!$B$13:$B$22,$B121,'【入出力用】様式A-2,A-3'!$M$13:$M$22,J$2)</f>
        <v>0</v>
      </c>
    </row>
    <row r="122" spans="3:10">
      <c r="C122" s="53">
        <f>COUNTIFS('【入出力用】様式A-2,A-3'!$B$13:$B$22,$B122,'【入出力用】様式A-2,A-3'!$M$13:$M$22,C$2)</f>
        <v>0</v>
      </c>
      <c r="D122" s="53">
        <f>COUNTIFS('【入出力用】様式A-2,A-3'!$B$13:$B$22,$B122,'【入出力用】様式A-2,A-3'!$M$13:$M$22,D$2)</f>
        <v>0</v>
      </c>
      <c r="E122" s="53">
        <f>COUNTIFS('【入出力用】様式A-2,A-3'!$B$13:$B$22,$B122,'【入出力用】様式A-2,A-3'!$M$13:$M$22,E$2)</f>
        <v>0</v>
      </c>
      <c r="F122" s="53">
        <f>COUNTIFS('【入出力用】様式A-2,A-3'!$B$13:$B$22,$B122,'【入出力用】様式A-2,A-3'!$M$13:$M$22,F$2)</f>
        <v>0</v>
      </c>
      <c r="G122" s="53">
        <f>COUNTIFS('【入出力用】様式A-2,A-3'!$B$13:$B$22,$B122,'【入出力用】様式A-2,A-3'!$M$13:$M$22,G$2)</f>
        <v>0</v>
      </c>
      <c r="H122" s="53">
        <f>COUNTIFS('【入出力用】様式A-2,A-3'!$B$13:$B$22,$B122,'【入出力用】様式A-2,A-3'!$M$13:$M$22,H$2)</f>
        <v>0</v>
      </c>
      <c r="I122" s="53">
        <f>COUNTIFS('【入出力用】様式A-2,A-3'!$B$13:$B$22,$B122,'【入出力用】様式A-2,A-3'!$M$13:$M$22,I$2)</f>
        <v>0</v>
      </c>
      <c r="J122" s="53">
        <f>COUNTIFS('【入出力用】様式A-2,A-3'!$B$13:$B$22,$B122,'【入出力用】様式A-2,A-3'!$M$13:$M$22,J$2)</f>
        <v>0</v>
      </c>
    </row>
    <row r="123" spans="3:10">
      <c r="C123" s="53">
        <f>COUNTIFS('【入出力用】様式A-2,A-3'!$B$13:$B$22,$B123,'【入出力用】様式A-2,A-3'!$M$13:$M$22,C$2)</f>
        <v>0</v>
      </c>
      <c r="D123" s="53">
        <f>COUNTIFS('【入出力用】様式A-2,A-3'!$B$13:$B$22,$B123,'【入出力用】様式A-2,A-3'!$M$13:$M$22,D$2)</f>
        <v>0</v>
      </c>
      <c r="E123" s="53">
        <f>COUNTIFS('【入出力用】様式A-2,A-3'!$B$13:$B$22,$B123,'【入出力用】様式A-2,A-3'!$M$13:$M$22,E$2)</f>
        <v>0</v>
      </c>
      <c r="F123" s="53">
        <f>COUNTIFS('【入出力用】様式A-2,A-3'!$B$13:$B$22,$B123,'【入出力用】様式A-2,A-3'!$M$13:$M$22,F$2)</f>
        <v>0</v>
      </c>
      <c r="G123" s="53">
        <f>COUNTIFS('【入出力用】様式A-2,A-3'!$B$13:$B$22,$B123,'【入出力用】様式A-2,A-3'!$M$13:$M$22,G$2)</f>
        <v>0</v>
      </c>
      <c r="H123" s="53">
        <f>COUNTIFS('【入出力用】様式A-2,A-3'!$B$13:$B$22,$B123,'【入出力用】様式A-2,A-3'!$M$13:$M$22,H$2)</f>
        <v>0</v>
      </c>
      <c r="I123" s="53">
        <f>COUNTIFS('【入出力用】様式A-2,A-3'!$B$13:$B$22,$B123,'【入出力用】様式A-2,A-3'!$M$13:$M$22,I$2)</f>
        <v>0</v>
      </c>
      <c r="J123" s="53">
        <f>COUNTIFS('【入出力用】様式A-2,A-3'!$B$13:$B$22,$B123,'【入出力用】様式A-2,A-3'!$M$13:$M$22,J$2)</f>
        <v>0</v>
      </c>
    </row>
    <row r="124" spans="3:10">
      <c r="C124" s="53">
        <f>COUNTIFS('【入出力用】様式A-2,A-3'!$B$13:$B$22,$B124,'【入出力用】様式A-2,A-3'!$M$13:$M$22,C$2)</f>
        <v>0</v>
      </c>
      <c r="D124" s="53">
        <f>COUNTIFS('【入出力用】様式A-2,A-3'!$B$13:$B$22,$B124,'【入出力用】様式A-2,A-3'!$M$13:$M$22,D$2)</f>
        <v>0</v>
      </c>
      <c r="E124" s="53">
        <f>COUNTIFS('【入出力用】様式A-2,A-3'!$B$13:$B$22,$B124,'【入出力用】様式A-2,A-3'!$M$13:$M$22,E$2)</f>
        <v>0</v>
      </c>
      <c r="F124" s="53">
        <f>COUNTIFS('【入出力用】様式A-2,A-3'!$B$13:$B$22,$B124,'【入出力用】様式A-2,A-3'!$M$13:$M$22,F$2)</f>
        <v>0</v>
      </c>
      <c r="G124" s="53">
        <f>COUNTIFS('【入出力用】様式A-2,A-3'!$B$13:$B$22,$B124,'【入出力用】様式A-2,A-3'!$M$13:$M$22,G$2)</f>
        <v>0</v>
      </c>
      <c r="H124" s="53">
        <f>COUNTIFS('【入出力用】様式A-2,A-3'!$B$13:$B$22,$B124,'【入出力用】様式A-2,A-3'!$M$13:$M$22,H$2)</f>
        <v>0</v>
      </c>
      <c r="I124" s="53">
        <f>COUNTIFS('【入出力用】様式A-2,A-3'!$B$13:$B$22,$B124,'【入出力用】様式A-2,A-3'!$M$13:$M$22,I$2)</f>
        <v>0</v>
      </c>
      <c r="J124" s="53">
        <f>COUNTIFS('【入出力用】様式A-2,A-3'!$B$13:$B$22,$B124,'【入出力用】様式A-2,A-3'!$M$13:$M$22,J$2)</f>
        <v>0</v>
      </c>
    </row>
    <row r="125" spans="3:10">
      <c r="C125" s="53">
        <f>COUNTIFS('【入出力用】様式A-2,A-3'!$B$13:$B$22,$B125,'【入出力用】様式A-2,A-3'!$M$13:$M$22,C$2)</f>
        <v>0</v>
      </c>
      <c r="D125" s="53">
        <f>COUNTIFS('【入出力用】様式A-2,A-3'!$B$13:$B$22,$B125,'【入出力用】様式A-2,A-3'!$M$13:$M$22,D$2)</f>
        <v>0</v>
      </c>
      <c r="E125" s="53">
        <f>COUNTIFS('【入出力用】様式A-2,A-3'!$B$13:$B$22,$B125,'【入出力用】様式A-2,A-3'!$M$13:$M$22,E$2)</f>
        <v>0</v>
      </c>
      <c r="F125" s="53">
        <f>COUNTIFS('【入出力用】様式A-2,A-3'!$B$13:$B$22,$B125,'【入出力用】様式A-2,A-3'!$M$13:$M$22,F$2)</f>
        <v>0</v>
      </c>
      <c r="G125" s="53">
        <f>COUNTIFS('【入出力用】様式A-2,A-3'!$B$13:$B$22,$B125,'【入出力用】様式A-2,A-3'!$M$13:$M$22,G$2)</f>
        <v>0</v>
      </c>
      <c r="H125" s="53">
        <f>COUNTIFS('【入出力用】様式A-2,A-3'!$B$13:$B$22,$B125,'【入出力用】様式A-2,A-3'!$M$13:$M$22,H$2)</f>
        <v>0</v>
      </c>
      <c r="I125" s="53">
        <f>COUNTIFS('【入出力用】様式A-2,A-3'!$B$13:$B$22,$B125,'【入出力用】様式A-2,A-3'!$M$13:$M$22,I$2)</f>
        <v>0</v>
      </c>
      <c r="J125" s="53">
        <f>COUNTIFS('【入出力用】様式A-2,A-3'!$B$13:$B$22,$B125,'【入出力用】様式A-2,A-3'!$M$13:$M$22,J$2)</f>
        <v>0</v>
      </c>
    </row>
    <row r="126" spans="3:10">
      <c r="C126" s="53">
        <f>COUNTIFS('【入出力用】様式A-2,A-3'!$B$13:$B$22,$B126,'【入出力用】様式A-2,A-3'!$M$13:$M$22,C$2)</f>
        <v>0</v>
      </c>
      <c r="D126" s="53">
        <f>COUNTIFS('【入出力用】様式A-2,A-3'!$B$13:$B$22,$B126,'【入出力用】様式A-2,A-3'!$M$13:$M$22,D$2)</f>
        <v>0</v>
      </c>
      <c r="E126" s="53">
        <f>COUNTIFS('【入出力用】様式A-2,A-3'!$B$13:$B$22,$B126,'【入出力用】様式A-2,A-3'!$M$13:$M$22,E$2)</f>
        <v>0</v>
      </c>
      <c r="F126" s="53">
        <f>COUNTIFS('【入出力用】様式A-2,A-3'!$B$13:$B$22,$B126,'【入出力用】様式A-2,A-3'!$M$13:$M$22,F$2)</f>
        <v>0</v>
      </c>
      <c r="G126" s="53">
        <f>COUNTIFS('【入出力用】様式A-2,A-3'!$B$13:$B$22,$B126,'【入出力用】様式A-2,A-3'!$M$13:$M$22,G$2)</f>
        <v>0</v>
      </c>
      <c r="H126" s="53">
        <f>COUNTIFS('【入出力用】様式A-2,A-3'!$B$13:$B$22,$B126,'【入出力用】様式A-2,A-3'!$M$13:$M$22,H$2)</f>
        <v>0</v>
      </c>
      <c r="I126" s="53">
        <f>COUNTIFS('【入出力用】様式A-2,A-3'!$B$13:$B$22,$B126,'【入出力用】様式A-2,A-3'!$M$13:$M$22,I$2)</f>
        <v>0</v>
      </c>
      <c r="J126" s="53">
        <f>COUNTIFS('【入出力用】様式A-2,A-3'!$B$13:$B$22,$B126,'【入出力用】様式A-2,A-3'!$M$13:$M$22,J$2)</f>
        <v>0</v>
      </c>
    </row>
    <row r="127" spans="3:10">
      <c r="C127" s="53">
        <f>COUNTIFS('【入出力用】様式A-2,A-3'!$B$13:$B$22,$B127,'【入出力用】様式A-2,A-3'!$M$13:$M$22,C$2)</f>
        <v>0</v>
      </c>
      <c r="D127" s="53">
        <f>COUNTIFS('【入出力用】様式A-2,A-3'!$B$13:$B$22,$B127,'【入出力用】様式A-2,A-3'!$M$13:$M$22,D$2)</f>
        <v>0</v>
      </c>
      <c r="E127" s="53">
        <f>COUNTIFS('【入出力用】様式A-2,A-3'!$B$13:$B$22,$B127,'【入出力用】様式A-2,A-3'!$M$13:$M$22,E$2)</f>
        <v>0</v>
      </c>
      <c r="F127" s="53">
        <f>COUNTIFS('【入出力用】様式A-2,A-3'!$B$13:$B$22,$B127,'【入出力用】様式A-2,A-3'!$M$13:$M$22,F$2)</f>
        <v>0</v>
      </c>
      <c r="G127" s="53">
        <f>COUNTIFS('【入出力用】様式A-2,A-3'!$B$13:$B$22,$B127,'【入出力用】様式A-2,A-3'!$M$13:$M$22,G$2)</f>
        <v>0</v>
      </c>
      <c r="H127" s="53">
        <f>COUNTIFS('【入出力用】様式A-2,A-3'!$B$13:$B$22,$B127,'【入出力用】様式A-2,A-3'!$M$13:$M$22,H$2)</f>
        <v>0</v>
      </c>
      <c r="I127" s="53">
        <f>COUNTIFS('【入出力用】様式A-2,A-3'!$B$13:$B$22,$B127,'【入出力用】様式A-2,A-3'!$M$13:$M$22,I$2)</f>
        <v>0</v>
      </c>
      <c r="J127" s="53">
        <f>COUNTIFS('【入出力用】様式A-2,A-3'!$B$13:$B$22,$B127,'【入出力用】様式A-2,A-3'!$M$13:$M$22,J$2)</f>
        <v>0</v>
      </c>
    </row>
    <row r="128" spans="3:10">
      <c r="C128" s="53">
        <f>COUNTIFS('【入出力用】様式A-2,A-3'!$B$13:$B$22,$B128,'【入出力用】様式A-2,A-3'!$M$13:$M$22,C$2)</f>
        <v>0</v>
      </c>
      <c r="D128" s="53">
        <f>COUNTIFS('【入出力用】様式A-2,A-3'!$B$13:$B$22,$B128,'【入出力用】様式A-2,A-3'!$M$13:$M$22,D$2)</f>
        <v>0</v>
      </c>
      <c r="E128" s="53">
        <f>COUNTIFS('【入出力用】様式A-2,A-3'!$B$13:$B$22,$B128,'【入出力用】様式A-2,A-3'!$M$13:$M$22,E$2)</f>
        <v>0</v>
      </c>
      <c r="F128" s="53">
        <f>COUNTIFS('【入出力用】様式A-2,A-3'!$B$13:$B$22,$B128,'【入出力用】様式A-2,A-3'!$M$13:$M$22,F$2)</f>
        <v>0</v>
      </c>
      <c r="G128" s="53">
        <f>COUNTIFS('【入出力用】様式A-2,A-3'!$B$13:$B$22,$B128,'【入出力用】様式A-2,A-3'!$M$13:$M$22,G$2)</f>
        <v>0</v>
      </c>
      <c r="H128" s="53">
        <f>COUNTIFS('【入出力用】様式A-2,A-3'!$B$13:$B$22,$B128,'【入出力用】様式A-2,A-3'!$M$13:$M$22,H$2)</f>
        <v>0</v>
      </c>
      <c r="I128" s="53">
        <f>COUNTIFS('【入出力用】様式A-2,A-3'!$B$13:$B$22,$B128,'【入出力用】様式A-2,A-3'!$M$13:$M$22,I$2)</f>
        <v>0</v>
      </c>
      <c r="J128" s="53">
        <f>COUNTIFS('【入出力用】様式A-2,A-3'!$B$13:$B$22,$B128,'【入出力用】様式A-2,A-3'!$M$13:$M$22,J$2)</f>
        <v>0</v>
      </c>
    </row>
    <row r="129" spans="3:10">
      <c r="C129" s="53">
        <f>COUNTIFS('【入出力用】様式A-2,A-3'!$B$13:$B$22,$B129,'【入出力用】様式A-2,A-3'!$M$13:$M$22,C$2)</f>
        <v>0</v>
      </c>
      <c r="D129" s="53">
        <f>COUNTIFS('【入出力用】様式A-2,A-3'!$B$13:$B$22,$B129,'【入出力用】様式A-2,A-3'!$M$13:$M$22,D$2)</f>
        <v>0</v>
      </c>
      <c r="E129" s="53">
        <f>COUNTIFS('【入出力用】様式A-2,A-3'!$B$13:$B$22,$B129,'【入出力用】様式A-2,A-3'!$M$13:$M$22,E$2)</f>
        <v>0</v>
      </c>
      <c r="F129" s="53">
        <f>COUNTIFS('【入出力用】様式A-2,A-3'!$B$13:$B$22,$B129,'【入出力用】様式A-2,A-3'!$M$13:$M$22,F$2)</f>
        <v>0</v>
      </c>
      <c r="G129" s="53">
        <f>COUNTIFS('【入出力用】様式A-2,A-3'!$B$13:$B$22,$B129,'【入出力用】様式A-2,A-3'!$M$13:$M$22,G$2)</f>
        <v>0</v>
      </c>
      <c r="H129" s="53">
        <f>COUNTIFS('【入出力用】様式A-2,A-3'!$B$13:$B$22,$B129,'【入出力用】様式A-2,A-3'!$M$13:$M$22,H$2)</f>
        <v>0</v>
      </c>
      <c r="I129" s="53">
        <f>COUNTIFS('【入出力用】様式A-2,A-3'!$B$13:$B$22,$B129,'【入出力用】様式A-2,A-3'!$M$13:$M$22,I$2)</f>
        <v>0</v>
      </c>
      <c r="J129" s="53">
        <f>COUNTIFS('【入出力用】様式A-2,A-3'!$B$13:$B$22,$B129,'【入出力用】様式A-2,A-3'!$M$13:$M$22,J$2)</f>
        <v>0</v>
      </c>
    </row>
    <row r="130" spans="3:10">
      <c r="C130" s="53">
        <f>COUNTIFS('【入出力用】様式A-2,A-3'!$B$13:$B$22,$B130,'【入出力用】様式A-2,A-3'!$M$13:$M$22,C$2)</f>
        <v>0</v>
      </c>
      <c r="D130" s="53">
        <f>COUNTIFS('【入出力用】様式A-2,A-3'!$B$13:$B$22,$B130,'【入出力用】様式A-2,A-3'!$M$13:$M$22,D$2)</f>
        <v>0</v>
      </c>
      <c r="E130" s="53">
        <f>COUNTIFS('【入出力用】様式A-2,A-3'!$B$13:$B$22,$B130,'【入出力用】様式A-2,A-3'!$M$13:$M$22,E$2)</f>
        <v>0</v>
      </c>
      <c r="F130" s="53">
        <f>COUNTIFS('【入出力用】様式A-2,A-3'!$B$13:$B$22,$B130,'【入出力用】様式A-2,A-3'!$M$13:$M$22,F$2)</f>
        <v>0</v>
      </c>
      <c r="G130" s="53">
        <f>COUNTIFS('【入出力用】様式A-2,A-3'!$B$13:$B$22,$B130,'【入出力用】様式A-2,A-3'!$M$13:$M$22,G$2)</f>
        <v>0</v>
      </c>
      <c r="H130" s="53">
        <f>COUNTIFS('【入出力用】様式A-2,A-3'!$B$13:$B$22,$B130,'【入出力用】様式A-2,A-3'!$M$13:$M$22,H$2)</f>
        <v>0</v>
      </c>
      <c r="I130" s="53">
        <f>COUNTIFS('【入出力用】様式A-2,A-3'!$B$13:$B$22,$B130,'【入出力用】様式A-2,A-3'!$M$13:$M$22,I$2)</f>
        <v>0</v>
      </c>
      <c r="J130" s="53">
        <f>COUNTIFS('【入出力用】様式A-2,A-3'!$B$13:$B$22,$B130,'【入出力用】様式A-2,A-3'!$M$13:$M$22,J$2)</f>
        <v>0</v>
      </c>
    </row>
    <row r="131" spans="3:10">
      <c r="C131" s="53">
        <f>COUNTIFS('【入出力用】様式A-2,A-3'!$B$13:$B$22,$B131,'【入出力用】様式A-2,A-3'!$M$13:$M$22,C$2)</f>
        <v>0</v>
      </c>
      <c r="D131" s="53">
        <f>COUNTIFS('【入出力用】様式A-2,A-3'!$B$13:$B$22,$B131,'【入出力用】様式A-2,A-3'!$M$13:$M$22,D$2)</f>
        <v>0</v>
      </c>
      <c r="E131" s="53">
        <f>COUNTIFS('【入出力用】様式A-2,A-3'!$B$13:$B$22,$B131,'【入出力用】様式A-2,A-3'!$M$13:$M$22,E$2)</f>
        <v>0</v>
      </c>
      <c r="F131" s="53">
        <f>COUNTIFS('【入出力用】様式A-2,A-3'!$B$13:$B$22,$B131,'【入出力用】様式A-2,A-3'!$M$13:$M$22,F$2)</f>
        <v>0</v>
      </c>
      <c r="G131" s="53">
        <f>COUNTIFS('【入出力用】様式A-2,A-3'!$B$13:$B$22,$B131,'【入出力用】様式A-2,A-3'!$M$13:$M$22,G$2)</f>
        <v>0</v>
      </c>
      <c r="H131" s="53">
        <f>COUNTIFS('【入出力用】様式A-2,A-3'!$B$13:$B$22,$B131,'【入出力用】様式A-2,A-3'!$M$13:$M$22,H$2)</f>
        <v>0</v>
      </c>
      <c r="I131" s="53">
        <f>COUNTIFS('【入出力用】様式A-2,A-3'!$B$13:$B$22,$B131,'【入出力用】様式A-2,A-3'!$M$13:$M$22,I$2)</f>
        <v>0</v>
      </c>
      <c r="J131" s="53">
        <f>COUNTIFS('【入出力用】様式A-2,A-3'!$B$13:$B$22,$B131,'【入出力用】様式A-2,A-3'!$M$13:$M$22,J$2)</f>
        <v>0</v>
      </c>
    </row>
    <row r="132" spans="3:10">
      <c r="C132" s="53">
        <f>COUNTIFS('【入出力用】様式A-2,A-3'!$B$13:$B$22,$B132,'【入出力用】様式A-2,A-3'!$M$13:$M$22,C$2)</f>
        <v>0</v>
      </c>
      <c r="D132" s="53">
        <f>COUNTIFS('【入出力用】様式A-2,A-3'!$B$13:$B$22,$B132,'【入出力用】様式A-2,A-3'!$M$13:$M$22,D$2)</f>
        <v>0</v>
      </c>
      <c r="E132" s="53">
        <f>COUNTIFS('【入出力用】様式A-2,A-3'!$B$13:$B$22,$B132,'【入出力用】様式A-2,A-3'!$M$13:$M$22,E$2)</f>
        <v>0</v>
      </c>
      <c r="F132" s="53">
        <f>COUNTIFS('【入出力用】様式A-2,A-3'!$B$13:$B$22,$B132,'【入出力用】様式A-2,A-3'!$M$13:$M$22,F$2)</f>
        <v>0</v>
      </c>
      <c r="G132" s="53">
        <f>COUNTIFS('【入出力用】様式A-2,A-3'!$B$13:$B$22,$B132,'【入出力用】様式A-2,A-3'!$M$13:$M$22,G$2)</f>
        <v>0</v>
      </c>
      <c r="H132" s="53">
        <f>COUNTIFS('【入出力用】様式A-2,A-3'!$B$13:$B$22,$B132,'【入出力用】様式A-2,A-3'!$M$13:$M$22,H$2)</f>
        <v>0</v>
      </c>
      <c r="I132" s="53">
        <f>COUNTIFS('【入出力用】様式A-2,A-3'!$B$13:$B$22,$B132,'【入出力用】様式A-2,A-3'!$M$13:$M$22,I$2)</f>
        <v>0</v>
      </c>
      <c r="J132" s="53">
        <f>COUNTIFS('【入出力用】様式A-2,A-3'!$B$13:$B$22,$B132,'【入出力用】様式A-2,A-3'!$M$13:$M$22,J$2)</f>
        <v>0</v>
      </c>
    </row>
    <row r="133" spans="3:10">
      <c r="C133" s="53">
        <f>COUNTIFS('【入出力用】様式A-2,A-3'!$B$13:$B$22,$B133,'【入出力用】様式A-2,A-3'!$M$13:$M$22,C$2)</f>
        <v>0</v>
      </c>
      <c r="D133" s="53">
        <f>COUNTIFS('【入出力用】様式A-2,A-3'!$B$13:$B$22,$B133,'【入出力用】様式A-2,A-3'!$M$13:$M$22,D$2)</f>
        <v>0</v>
      </c>
      <c r="E133" s="53">
        <f>COUNTIFS('【入出力用】様式A-2,A-3'!$B$13:$B$22,$B133,'【入出力用】様式A-2,A-3'!$M$13:$M$22,E$2)</f>
        <v>0</v>
      </c>
      <c r="F133" s="53">
        <f>COUNTIFS('【入出力用】様式A-2,A-3'!$B$13:$B$22,$B133,'【入出力用】様式A-2,A-3'!$M$13:$M$22,F$2)</f>
        <v>0</v>
      </c>
      <c r="G133" s="53">
        <f>COUNTIFS('【入出力用】様式A-2,A-3'!$B$13:$B$22,$B133,'【入出力用】様式A-2,A-3'!$M$13:$M$22,G$2)</f>
        <v>0</v>
      </c>
      <c r="H133" s="53">
        <f>COUNTIFS('【入出力用】様式A-2,A-3'!$B$13:$B$22,$B133,'【入出力用】様式A-2,A-3'!$M$13:$M$22,H$2)</f>
        <v>0</v>
      </c>
      <c r="I133" s="53">
        <f>COUNTIFS('【入出力用】様式A-2,A-3'!$B$13:$B$22,$B133,'【入出力用】様式A-2,A-3'!$M$13:$M$22,I$2)</f>
        <v>0</v>
      </c>
      <c r="J133" s="53">
        <f>COUNTIFS('【入出力用】様式A-2,A-3'!$B$13:$B$22,$B133,'【入出力用】様式A-2,A-3'!$M$13:$M$22,J$2)</f>
        <v>0</v>
      </c>
    </row>
    <row r="134" spans="3:10">
      <c r="C134" s="53">
        <f>COUNTIFS('【入出力用】様式A-2,A-3'!$B$13:$B$22,$B134,'【入出力用】様式A-2,A-3'!$M$13:$M$22,C$2)</f>
        <v>0</v>
      </c>
      <c r="D134" s="53">
        <f>COUNTIFS('【入出力用】様式A-2,A-3'!$B$13:$B$22,$B134,'【入出力用】様式A-2,A-3'!$M$13:$M$22,D$2)</f>
        <v>0</v>
      </c>
      <c r="E134" s="53">
        <f>COUNTIFS('【入出力用】様式A-2,A-3'!$B$13:$B$22,$B134,'【入出力用】様式A-2,A-3'!$M$13:$M$22,E$2)</f>
        <v>0</v>
      </c>
      <c r="F134" s="53">
        <f>COUNTIFS('【入出力用】様式A-2,A-3'!$B$13:$B$22,$B134,'【入出力用】様式A-2,A-3'!$M$13:$M$22,F$2)</f>
        <v>0</v>
      </c>
      <c r="G134" s="53">
        <f>COUNTIFS('【入出力用】様式A-2,A-3'!$B$13:$B$22,$B134,'【入出力用】様式A-2,A-3'!$M$13:$M$22,G$2)</f>
        <v>0</v>
      </c>
      <c r="H134" s="53">
        <f>COUNTIFS('【入出力用】様式A-2,A-3'!$B$13:$B$22,$B134,'【入出力用】様式A-2,A-3'!$M$13:$M$22,H$2)</f>
        <v>0</v>
      </c>
      <c r="I134" s="53">
        <f>COUNTIFS('【入出力用】様式A-2,A-3'!$B$13:$B$22,$B134,'【入出力用】様式A-2,A-3'!$M$13:$M$22,I$2)</f>
        <v>0</v>
      </c>
      <c r="J134" s="53">
        <f>COUNTIFS('【入出力用】様式A-2,A-3'!$B$13:$B$22,$B134,'【入出力用】様式A-2,A-3'!$M$13:$M$22,J$2)</f>
        <v>0</v>
      </c>
    </row>
    <row r="135" spans="3:10">
      <c r="C135" s="53">
        <f>COUNTIFS('【入出力用】様式A-2,A-3'!$B$13:$B$22,$B135,'【入出力用】様式A-2,A-3'!$M$13:$M$22,C$2)</f>
        <v>0</v>
      </c>
      <c r="D135" s="53">
        <f>COUNTIFS('【入出力用】様式A-2,A-3'!$B$13:$B$22,$B135,'【入出力用】様式A-2,A-3'!$M$13:$M$22,D$2)</f>
        <v>0</v>
      </c>
      <c r="E135" s="53">
        <f>COUNTIFS('【入出力用】様式A-2,A-3'!$B$13:$B$22,$B135,'【入出力用】様式A-2,A-3'!$M$13:$M$22,E$2)</f>
        <v>0</v>
      </c>
      <c r="F135" s="53">
        <f>COUNTIFS('【入出力用】様式A-2,A-3'!$B$13:$B$22,$B135,'【入出力用】様式A-2,A-3'!$M$13:$M$22,F$2)</f>
        <v>0</v>
      </c>
      <c r="G135" s="53">
        <f>COUNTIFS('【入出力用】様式A-2,A-3'!$B$13:$B$22,$B135,'【入出力用】様式A-2,A-3'!$M$13:$M$22,G$2)</f>
        <v>0</v>
      </c>
      <c r="H135" s="53">
        <f>COUNTIFS('【入出力用】様式A-2,A-3'!$B$13:$B$22,$B135,'【入出力用】様式A-2,A-3'!$M$13:$M$22,H$2)</f>
        <v>0</v>
      </c>
      <c r="I135" s="53">
        <f>COUNTIFS('【入出力用】様式A-2,A-3'!$B$13:$B$22,$B135,'【入出力用】様式A-2,A-3'!$M$13:$M$22,I$2)</f>
        <v>0</v>
      </c>
      <c r="J135" s="53">
        <f>COUNTIFS('【入出力用】様式A-2,A-3'!$B$13:$B$22,$B135,'【入出力用】様式A-2,A-3'!$M$13:$M$22,J$2)</f>
        <v>0</v>
      </c>
    </row>
    <row r="136" spans="3:10">
      <c r="C136" s="53">
        <f>COUNTIFS('【入出力用】様式A-2,A-3'!$B$13:$B$22,$B136,'【入出力用】様式A-2,A-3'!$M$13:$M$22,C$2)</f>
        <v>0</v>
      </c>
      <c r="D136" s="53">
        <f>COUNTIFS('【入出力用】様式A-2,A-3'!$B$13:$B$22,$B136,'【入出力用】様式A-2,A-3'!$M$13:$M$22,D$2)</f>
        <v>0</v>
      </c>
      <c r="E136" s="53">
        <f>COUNTIFS('【入出力用】様式A-2,A-3'!$B$13:$B$22,$B136,'【入出力用】様式A-2,A-3'!$M$13:$M$22,E$2)</f>
        <v>0</v>
      </c>
      <c r="F136" s="53">
        <f>COUNTIFS('【入出力用】様式A-2,A-3'!$B$13:$B$22,$B136,'【入出力用】様式A-2,A-3'!$M$13:$M$22,F$2)</f>
        <v>0</v>
      </c>
      <c r="G136" s="53">
        <f>COUNTIFS('【入出力用】様式A-2,A-3'!$B$13:$B$22,$B136,'【入出力用】様式A-2,A-3'!$M$13:$M$22,G$2)</f>
        <v>0</v>
      </c>
      <c r="H136" s="53">
        <f>COUNTIFS('【入出力用】様式A-2,A-3'!$B$13:$B$22,$B136,'【入出力用】様式A-2,A-3'!$M$13:$M$22,H$2)</f>
        <v>0</v>
      </c>
      <c r="I136" s="53">
        <f>COUNTIFS('【入出力用】様式A-2,A-3'!$B$13:$B$22,$B136,'【入出力用】様式A-2,A-3'!$M$13:$M$22,I$2)</f>
        <v>0</v>
      </c>
      <c r="J136" s="53">
        <f>COUNTIFS('【入出力用】様式A-2,A-3'!$B$13:$B$22,$B136,'【入出力用】様式A-2,A-3'!$M$13:$M$22,J$2)</f>
        <v>0</v>
      </c>
    </row>
    <row r="137" spans="3:10">
      <c r="C137" s="53">
        <f>COUNTIFS('【入出力用】様式A-2,A-3'!$B$13:$B$22,$B137,'【入出力用】様式A-2,A-3'!$M$13:$M$22,C$2)</f>
        <v>0</v>
      </c>
      <c r="D137" s="53">
        <f>COUNTIFS('【入出力用】様式A-2,A-3'!$B$13:$B$22,$B137,'【入出力用】様式A-2,A-3'!$M$13:$M$22,D$2)</f>
        <v>0</v>
      </c>
      <c r="E137" s="53">
        <f>COUNTIFS('【入出力用】様式A-2,A-3'!$B$13:$B$22,$B137,'【入出力用】様式A-2,A-3'!$M$13:$M$22,E$2)</f>
        <v>0</v>
      </c>
      <c r="F137" s="53">
        <f>COUNTIFS('【入出力用】様式A-2,A-3'!$B$13:$B$22,$B137,'【入出力用】様式A-2,A-3'!$M$13:$M$22,F$2)</f>
        <v>0</v>
      </c>
      <c r="G137" s="53">
        <f>COUNTIFS('【入出力用】様式A-2,A-3'!$B$13:$B$22,$B137,'【入出力用】様式A-2,A-3'!$M$13:$M$22,G$2)</f>
        <v>0</v>
      </c>
      <c r="H137" s="53">
        <f>COUNTIFS('【入出力用】様式A-2,A-3'!$B$13:$B$22,$B137,'【入出力用】様式A-2,A-3'!$M$13:$M$22,H$2)</f>
        <v>0</v>
      </c>
      <c r="I137" s="53">
        <f>COUNTIFS('【入出力用】様式A-2,A-3'!$B$13:$B$22,$B137,'【入出力用】様式A-2,A-3'!$M$13:$M$22,I$2)</f>
        <v>0</v>
      </c>
      <c r="J137" s="53">
        <f>COUNTIFS('【入出力用】様式A-2,A-3'!$B$13:$B$22,$B137,'【入出力用】様式A-2,A-3'!$M$13:$M$22,J$2)</f>
        <v>0</v>
      </c>
    </row>
    <row r="138" spans="3:10">
      <c r="C138" s="53">
        <f>COUNTIFS('【入出力用】様式A-2,A-3'!$B$13:$B$22,$B138,'【入出力用】様式A-2,A-3'!$M$13:$M$22,C$2)</f>
        <v>0</v>
      </c>
      <c r="D138" s="53">
        <f>COUNTIFS('【入出力用】様式A-2,A-3'!$B$13:$B$22,$B138,'【入出力用】様式A-2,A-3'!$M$13:$M$22,D$2)</f>
        <v>0</v>
      </c>
      <c r="E138" s="53">
        <f>COUNTIFS('【入出力用】様式A-2,A-3'!$B$13:$B$22,$B138,'【入出力用】様式A-2,A-3'!$M$13:$M$22,E$2)</f>
        <v>0</v>
      </c>
      <c r="F138" s="53">
        <f>COUNTIFS('【入出力用】様式A-2,A-3'!$B$13:$B$22,$B138,'【入出力用】様式A-2,A-3'!$M$13:$M$22,F$2)</f>
        <v>0</v>
      </c>
      <c r="G138" s="53">
        <f>COUNTIFS('【入出力用】様式A-2,A-3'!$B$13:$B$22,$B138,'【入出力用】様式A-2,A-3'!$M$13:$M$22,G$2)</f>
        <v>0</v>
      </c>
      <c r="H138" s="53">
        <f>COUNTIFS('【入出力用】様式A-2,A-3'!$B$13:$B$22,$B138,'【入出力用】様式A-2,A-3'!$M$13:$M$22,H$2)</f>
        <v>0</v>
      </c>
      <c r="I138" s="53">
        <f>COUNTIFS('【入出力用】様式A-2,A-3'!$B$13:$B$22,$B138,'【入出力用】様式A-2,A-3'!$M$13:$M$22,I$2)</f>
        <v>0</v>
      </c>
      <c r="J138" s="53">
        <f>COUNTIFS('【入出力用】様式A-2,A-3'!$B$13:$B$22,$B138,'【入出力用】様式A-2,A-3'!$M$13:$M$22,J$2)</f>
        <v>0</v>
      </c>
    </row>
    <row r="139" spans="3:10">
      <c r="C139" s="53">
        <f>COUNTIFS('【入出力用】様式A-2,A-3'!$B$13:$B$22,$B139,'【入出力用】様式A-2,A-3'!$M$13:$M$22,C$2)</f>
        <v>0</v>
      </c>
      <c r="D139" s="53">
        <f>COUNTIFS('【入出力用】様式A-2,A-3'!$B$13:$B$22,$B139,'【入出力用】様式A-2,A-3'!$M$13:$M$22,D$2)</f>
        <v>0</v>
      </c>
      <c r="E139" s="53">
        <f>COUNTIFS('【入出力用】様式A-2,A-3'!$B$13:$B$22,$B139,'【入出力用】様式A-2,A-3'!$M$13:$M$22,E$2)</f>
        <v>0</v>
      </c>
      <c r="F139" s="53">
        <f>COUNTIFS('【入出力用】様式A-2,A-3'!$B$13:$B$22,$B139,'【入出力用】様式A-2,A-3'!$M$13:$M$22,F$2)</f>
        <v>0</v>
      </c>
      <c r="G139" s="53">
        <f>COUNTIFS('【入出力用】様式A-2,A-3'!$B$13:$B$22,$B139,'【入出力用】様式A-2,A-3'!$M$13:$M$22,G$2)</f>
        <v>0</v>
      </c>
      <c r="H139" s="53">
        <f>COUNTIFS('【入出力用】様式A-2,A-3'!$B$13:$B$22,$B139,'【入出力用】様式A-2,A-3'!$M$13:$M$22,H$2)</f>
        <v>0</v>
      </c>
      <c r="I139" s="53">
        <f>COUNTIFS('【入出力用】様式A-2,A-3'!$B$13:$B$22,$B139,'【入出力用】様式A-2,A-3'!$M$13:$M$22,I$2)</f>
        <v>0</v>
      </c>
      <c r="J139" s="53">
        <f>COUNTIFS('【入出力用】様式A-2,A-3'!$B$13:$B$22,$B139,'【入出力用】様式A-2,A-3'!$M$13:$M$22,J$2)</f>
        <v>0</v>
      </c>
    </row>
    <row r="140" spans="3:10">
      <c r="C140" s="53">
        <f>COUNTIFS('【入出力用】様式A-2,A-3'!$B$13:$B$22,$B140,'【入出力用】様式A-2,A-3'!$M$13:$M$22,C$2)</f>
        <v>0</v>
      </c>
      <c r="D140" s="53">
        <f>COUNTIFS('【入出力用】様式A-2,A-3'!$B$13:$B$22,$B140,'【入出力用】様式A-2,A-3'!$M$13:$M$22,D$2)</f>
        <v>0</v>
      </c>
      <c r="E140" s="53">
        <f>COUNTIFS('【入出力用】様式A-2,A-3'!$B$13:$B$22,$B140,'【入出力用】様式A-2,A-3'!$M$13:$M$22,E$2)</f>
        <v>0</v>
      </c>
      <c r="F140" s="53">
        <f>COUNTIFS('【入出力用】様式A-2,A-3'!$B$13:$B$22,$B140,'【入出力用】様式A-2,A-3'!$M$13:$M$22,F$2)</f>
        <v>0</v>
      </c>
      <c r="G140" s="53">
        <f>COUNTIFS('【入出力用】様式A-2,A-3'!$B$13:$B$22,$B140,'【入出力用】様式A-2,A-3'!$M$13:$M$22,G$2)</f>
        <v>0</v>
      </c>
      <c r="H140" s="53">
        <f>COUNTIFS('【入出力用】様式A-2,A-3'!$B$13:$B$22,$B140,'【入出力用】様式A-2,A-3'!$M$13:$M$22,H$2)</f>
        <v>0</v>
      </c>
      <c r="I140" s="53">
        <f>COUNTIFS('【入出力用】様式A-2,A-3'!$B$13:$B$22,$B140,'【入出力用】様式A-2,A-3'!$M$13:$M$22,I$2)</f>
        <v>0</v>
      </c>
      <c r="J140" s="53">
        <f>COUNTIFS('【入出力用】様式A-2,A-3'!$B$13:$B$22,$B140,'【入出力用】様式A-2,A-3'!$M$13:$M$22,J$2)</f>
        <v>0</v>
      </c>
    </row>
    <row r="141" spans="3:10">
      <c r="C141" s="53">
        <f>COUNTIFS('【入出力用】様式A-2,A-3'!$B$13:$B$22,$B141,'【入出力用】様式A-2,A-3'!$M$13:$M$22,C$2)</f>
        <v>0</v>
      </c>
      <c r="D141" s="53">
        <f>COUNTIFS('【入出力用】様式A-2,A-3'!$B$13:$B$22,$B141,'【入出力用】様式A-2,A-3'!$M$13:$M$22,D$2)</f>
        <v>0</v>
      </c>
      <c r="E141" s="53">
        <f>COUNTIFS('【入出力用】様式A-2,A-3'!$B$13:$B$22,$B141,'【入出力用】様式A-2,A-3'!$M$13:$M$22,E$2)</f>
        <v>0</v>
      </c>
      <c r="F141" s="53">
        <f>COUNTIFS('【入出力用】様式A-2,A-3'!$B$13:$B$22,$B141,'【入出力用】様式A-2,A-3'!$M$13:$M$22,F$2)</f>
        <v>0</v>
      </c>
      <c r="G141" s="53">
        <f>COUNTIFS('【入出力用】様式A-2,A-3'!$B$13:$B$22,$B141,'【入出力用】様式A-2,A-3'!$M$13:$M$22,G$2)</f>
        <v>0</v>
      </c>
      <c r="H141" s="53">
        <f>COUNTIFS('【入出力用】様式A-2,A-3'!$B$13:$B$22,$B141,'【入出力用】様式A-2,A-3'!$M$13:$M$22,H$2)</f>
        <v>0</v>
      </c>
      <c r="I141" s="53">
        <f>COUNTIFS('【入出力用】様式A-2,A-3'!$B$13:$B$22,$B141,'【入出力用】様式A-2,A-3'!$M$13:$M$22,I$2)</f>
        <v>0</v>
      </c>
      <c r="J141" s="53">
        <f>COUNTIFS('【入出力用】様式A-2,A-3'!$B$13:$B$22,$B141,'【入出力用】様式A-2,A-3'!$M$13:$M$22,J$2)</f>
        <v>0</v>
      </c>
    </row>
    <row r="142" spans="3:10">
      <c r="C142" s="53">
        <f>COUNTIFS('【入出力用】様式A-2,A-3'!$B$13:$B$22,$B142,'【入出力用】様式A-2,A-3'!$M$13:$M$22,C$2)</f>
        <v>0</v>
      </c>
      <c r="D142" s="53">
        <f>COUNTIFS('【入出力用】様式A-2,A-3'!$B$13:$B$22,$B142,'【入出力用】様式A-2,A-3'!$M$13:$M$22,D$2)</f>
        <v>0</v>
      </c>
      <c r="E142" s="53">
        <f>COUNTIFS('【入出力用】様式A-2,A-3'!$B$13:$B$22,$B142,'【入出力用】様式A-2,A-3'!$M$13:$M$22,E$2)</f>
        <v>0</v>
      </c>
      <c r="F142" s="53">
        <f>COUNTIFS('【入出力用】様式A-2,A-3'!$B$13:$B$22,$B142,'【入出力用】様式A-2,A-3'!$M$13:$M$22,F$2)</f>
        <v>0</v>
      </c>
      <c r="G142" s="53">
        <f>COUNTIFS('【入出力用】様式A-2,A-3'!$B$13:$B$22,$B142,'【入出力用】様式A-2,A-3'!$M$13:$M$22,G$2)</f>
        <v>0</v>
      </c>
      <c r="H142" s="53">
        <f>COUNTIFS('【入出力用】様式A-2,A-3'!$B$13:$B$22,$B142,'【入出力用】様式A-2,A-3'!$M$13:$M$22,H$2)</f>
        <v>0</v>
      </c>
      <c r="I142" s="53">
        <f>COUNTIFS('【入出力用】様式A-2,A-3'!$B$13:$B$22,$B142,'【入出力用】様式A-2,A-3'!$M$13:$M$22,I$2)</f>
        <v>0</v>
      </c>
      <c r="J142" s="53">
        <f>COUNTIFS('【入出力用】様式A-2,A-3'!$B$13:$B$22,$B142,'【入出力用】様式A-2,A-3'!$M$13:$M$22,J$2)</f>
        <v>0</v>
      </c>
    </row>
    <row r="143" spans="3:10">
      <c r="C143" s="53">
        <f>COUNTIFS('【入出力用】様式A-2,A-3'!$B$13:$B$22,$B143,'【入出力用】様式A-2,A-3'!$M$13:$M$22,C$2)</f>
        <v>0</v>
      </c>
      <c r="D143" s="53">
        <f>COUNTIFS('【入出力用】様式A-2,A-3'!$B$13:$B$22,$B143,'【入出力用】様式A-2,A-3'!$M$13:$M$22,D$2)</f>
        <v>0</v>
      </c>
      <c r="E143" s="53">
        <f>COUNTIFS('【入出力用】様式A-2,A-3'!$B$13:$B$22,$B143,'【入出力用】様式A-2,A-3'!$M$13:$M$22,E$2)</f>
        <v>0</v>
      </c>
      <c r="F143" s="53">
        <f>COUNTIFS('【入出力用】様式A-2,A-3'!$B$13:$B$22,$B143,'【入出力用】様式A-2,A-3'!$M$13:$M$22,F$2)</f>
        <v>0</v>
      </c>
      <c r="G143" s="53">
        <f>COUNTIFS('【入出力用】様式A-2,A-3'!$B$13:$B$22,$B143,'【入出力用】様式A-2,A-3'!$M$13:$M$22,G$2)</f>
        <v>0</v>
      </c>
      <c r="H143" s="53">
        <f>COUNTIFS('【入出力用】様式A-2,A-3'!$B$13:$B$22,$B143,'【入出力用】様式A-2,A-3'!$M$13:$M$22,H$2)</f>
        <v>0</v>
      </c>
      <c r="I143" s="53">
        <f>COUNTIFS('【入出力用】様式A-2,A-3'!$B$13:$B$22,$B143,'【入出力用】様式A-2,A-3'!$M$13:$M$22,I$2)</f>
        <v>0</v>
      </c>
      <c r="J143" s="53">
        <f>COUNTIFS('【入出力用】様式A-2,A-3'!$B$13:$B$22,$B143,'【入出力用】様式A-2,A-3'!$M$13:$M$22,J$2)</f>
        <v>0</v>
      </c>
    </row>
    <row r="144" spans="3:10">
      <c r="C144" s="53">
        <f>COUNTIFS('【入出力用】様式A-2,A-3'!$B$13:$B$22,$B144,'【入出力用】様式A-2,A-3'!$M$13:$M$22,C$2)</f>
        <v>0</v>
      </c>
      <c r="D144" s="53">
        <f>COUNTIFS('【入出力用】様式A-2,A-3'!$B$13:$B$22,$B144,'【入出力用】様式A-2,A-3'!$M$13:$M$22,D$2)</f>
        <v>0</v>
      </c>
      <c r="E144" s="53">
        <f>COUNTIFS('【入出力用】様式A-2,A-3'!$B$13:$B$22,$B144,'【入出力用】様式A-2,A-3'!$M$13:$M$22,E$2)</f>
        <v>0</v>
      </c>
      <c r="F144" s="53">
        <f>COUNTIFS('【入出力用】様式A-2,A-3'!$B$13:$B$22,$B144,'【入出力用】様式A-2,A-3'!$M$13:$M$22,F$2)</f>
        <v>0</v>
      </c>
      <c r="G144" s="53">
        <f>COUNTIFS('【入出力用】様式A-2,A-3'!$B$13:$B$22,$B144,'【入出力用】様式A-2,A-3'!$M$13:$M$22,G$2)</f>
        <v>0</v>
      </c>
      <c r="H144" s="53">
        <f>COUNTIFS('【入出力用】様式A-2,A-3'!$B$13:$B$22,$B144,'【入出力用】様式A-2,A-3'!$M$13:$M$22,H$2)</f>
        <v>0</v>
      </c>
      <c r="I144" s="53">
        <f>COUNTIFS('【入出力用】様式A-2,A-3'!$B$13:$B$22,$B144,'【入出力用】様式A-2,A-3'!$M$13:$M$22,I$2)</f>
        <v>0</v>
      </c>
      <c r="J144" s="53">
        <f>COUNTIFS('【入出力用】様式A-2,A-3'!$B$13:$B$22,$B144,'【入出力用】様式A-2,A-3'!$M$13:$M$22,J$2)</f>
        <v>0</v>
      </c>
    </row>
    <row r="145" spans="3:10">
      <c r="C145" s="53">
        <f>COUNTIFS('【入出力用】様式A-2,A-3'!$B$13:$B$22,$B145,'【入出力用】様式A-2,A-3'!$M$13:$M$22,C$2)</f>
        <v>0</v>
      </c>
      <c r="D145" s="53">
        <f>COUNTIFS('【入出力用】様式A-2,A-3'!$B$13:$B$22,$B145,'【入出力用】様式A-2,A-3'!$M$13:$M$22,D$2)</f>
        <v>0</v>
      </c>
      <c r="E145" s="53">
        <f>COUNTIFS('【入出力用】様式A-2,A-3'!$B$13:$B$22,$B145,'【入出力用】様式A-2,A-3'!$M$13:$M$22,E$2)</f>
        <v>0</v>
      </c>
      <c r="F145" s="53">
        <f>COUNTIFS('【入出力用】様式A-2,A-3'!$B$13:$B$22,$B145,'【入出力用】様式A-2,A-3'!$M$13:$M$22,F$2)</f>
        <v>0</v>
      </c>
      <c r="G145" s="53">
        <f>COUNTIFS('【入出力用】様式A-2,A-3'!$B$13:$B$22,$B145,'【入出力用】様式A-2,A-3'!$M$13:$M$22,G$2)</f>
        <v>0</v>
      </c>
      <c r="H145" s="53">
        <f>COUNTIFS('【入出力用】様式A-2,A-3'!$B$13:$B$22,$B145,'【入出力用】様式A-2,A-3'!$M$13:$M$22,H$2)</f>
        <v>0</v>
      </c>
      <c r="I145" s="53">
        <f>COUNTIFS('【入出力用】様式A-2,A-3'!$B$13:$B$22,$B145,'【入出力用】様式A-2,A-3'!$M$13:$M$22,I$2)</f>
        <v>0</v>
      </c>
      <c r="J145" s="53">
        <f>COUNTIFS('【入出力用】様式A-2,A-3'!$B$13:$B$22,$B145,'【入出力用】様式A-2,A-3'!$M$13:$M$22,J$2)</f>
        <v>0</v>
      </c>
    </row>
    <row r="146" spans="3:10">
      <c r="C146" s="53">
        <f>COUNTIFS('【入出力用】様式A-2,A-3'!$B$13:$B$22,$B146,'【入出力用】様式A-2,A-3'!$M$13:$M$22,C$2)</f>
        <v>0</v>
      </c>
      <c r="D146" s="53">
        <f>COUNTIFS('【入出力用】様式A-2,A-3'!$B$13:$B$22,$B146,'【入出力用】様式A-2,A-3'!$M$13:$M$22,D$2)</f>
        <v>0</v>
      </c>
      <c r="E146" s="53">
        <f>COUNTIFS('【入出力用】様式A-2,A-3'!$B$13:$B$22,$B146,'【入出力用】様式A-2,A-3'!$M$13:$M$22,E$2)</f>
        <v>0</v>
      </c>
      <c r="F146" s="53">
        <f>COUNTIFS('【入出力用】様式A-2,A-3'!$B$13:$B$22,$B146,'【入出力用】様式A-2,A-3'!$M$13:$M$22,F$2)</f>
        <v>0</v>
      </c>
      <c r="G146" s="53">
        <f>COUNTIFS('【入出力用】様式A-2,A-3'!$B$13:$B$22,$B146,'【入出力用】様式A-2,A-3'!$M$13:$M$22,G$2)</f>
        <v>0</v>
      </c>
      <c r="H146" s="53">
        <f>COUNTIFS('【入出力用】様式A-2,A-3'!$B$13:$B$22,$B146,'【入出力用】様式A-2,A-3'!$M$13:$M$22,H$2)</f>
        <v>0</v>
      </c>
      <c r="I146" s="53">
        <f>COUNTIFS('【入出力用】様式A-2,A-3'!$B$13:$B$22,$B146,'【入出力用】様式A-2,A-3'!$M$13:$M$22,I$2)</f>
        <v>0</v>
      </c>
      <c r="J146" s="53">
        <f>COUNTIFS('【入出力用】様式A-2,A-3'!$B$13:$B$22,$B146,'【入出力用】様式A-2,A-3'!$M$13:$M$22,J$2)</f>
        <v>0</v>
      </c>
    </row>
    <row r="147" spans="3:10">
      <c r="C147" s="53">
        <f>COUNTIFS('【入出力用】様式A-2,A-3'!$B$13:$B$22,$B147,'【入出力用】様式A-2,A-3'!$M$13:$M$22,C$2)</f>
        <v>0</v>
      </c>
      <c r="D147" s="53">
        <f>COUNTIFS('【入出力用】様式A-2,A-3'!$B$13:$B$22,$B147,'【入出力用】様式A-2,A-3'!$M$13:$M$22,D$2)</f>
        <v>0</v>
      </c>
      <c r="E147" s="53">
        <f>COUNTIFS('【入出力用】様式A-2,A-3'!$B$13:$B$22,$B147,'【入出力用】様式A-2,A-3'!$M$13:$M$22,E$2)</f>
        <v>0</v>
      </c>
      <c r="F147" s="53">
        <f>COUNTIFS('【入出力用】様式A-2,A-3'!$B$13:$B$22,$B147,'【入出力用】様式A-2,A-3'!$M$13:$M$22,F$2)</f>
        <v>0</v>
      </c>
      <c r="G147" s="53">
        <f>COUNTIFS('【入出力用】様式A-2,A-3'!$B$13:$B$22,$B147,'【入出力用】様式A-2,A-3'!$M$13:$M$22,G$2)</f>
        <v>0</v>
      </c>
      <c r="H147" s="53">
        <f>COUNTIFS('【入出力用】様式A-2,A-3'!$B$13:$B$22,$B147,'【入出力用】様式A-2,A-3'!$M$13:$M$22,H$2)</f>
        <v>0</v>
      </c>
      <c r="I147" s="53">
        <f>COUNTIFS('【入出力用】様式A-2,A-3'!$B$13:$B$22,$B147,'【入出力用】様式A-2,A-3'!$M$13:$M$22,I$2)</f>
        <v>0</v>
      </c>
      <c r="J147" s="53">
        <f>COUNTIFS('【入出力用】様式A-2,A-3'!$B$13:$B$22,$B147,'【入出力用】様式A-2,A-3'!$M$13:$M$22,J$2)</f>
        <v>0</v>
      </c>
    </row>
    <row r="148" spans="3:10">
      <c r="C148" s="53">
        <f>COUNTIFS('【入出力用】様式A-2,A-3'!$B$13:$B$22,$B148,'【入出力用】様式A-2,A-3'!$M$13:$M$22,C$2)</f>
        <v>0</v>
      </c>
      <c r="D148" s="53">
        <f>COUNTIFS('【入出力用】様式A-2,A-3'!$B$13:$B$22,$B148,'【入出力用】様式A-2,A-3'!$M$13:$M$22,D$2)</f>
        <v>0</v>
      </c>
      <c r="E148" s="53">
        <f>COUNTIFS('【入出力用】様式A-2,A-3'!$B$13:$B$22,$B148,'【入出力用】様式A-2,A-3'!$M$13:$M$22,E$2)</f>
        <v>0</v>
      </c>
      <c r="F148" s="53">
        <f>COUNTIFS('【入出力用】様式A-2,A-3'!$B$13:$B$22,$B148,'【入出力用】様式A-2,A-3'!$M$13:$M$22,F$2)</f>
        <v>0</v>
      </c>
      <c r="G148" s="53">
        <f>COUNTIFS('【入出力用】様式A-2,A-3'!$B$13:$B$22,$B148,'【入出力用】様式A-2,A-3'!$M$13:$M$22,G$2)</f>
        <v>0</v>
      </c>
      <c r="H148" s="53">
        <f>COUNTIFS('【入出力用】様式A-2,A-3'!$B$13:$B$22,$B148,'【入出力用】様式A-2,A-3'!$M$13:$M$22,H$2)</f>
        <v>0</v>
      </c>
      <c r="I148" s="53">
        <f>COUNTIFS('【入出力用】様式A-2,A-3'!$B$13:$B$22,$B148,'【入出力用】様式A-2,A-3'!$M$13:$M$22,I$2)</f>
        <v>0</v>
      </c>
      <c r="J148" s="53">
        <f>COUNTIFS('【入出力用】様式A-2,A-3'!$B$13:$B$22,$B148,'【入出力用】様式A-2,A-3'!$M$13:$M$22,J$2)</f>
        <v>0</v>
      </c>
    </row>
    <row r="149" spans="3:10">
      <c r="C149" s="53">
        <f>COUNTIFS('【入出力用】様式A-2,A-3'!$B$13:$B$22,$B149,'【入出力用】様式A-2,A-3'!$M$13:$M$22,C$2)</f>
        <v>0</v>
      </c>
      <c r="D149" s="53">
        <f>COUNTIFS('【入出力用】様式A-2,A-3'!$B$13:$B$22,$B149,'【入出力用】様式A-2,A-3'!$M$13:$M$22,D$2)</f>
        <v>0</v>
      </c>
      <c r="E149" s="53">
        <f>COUNTIFS('【入出力用】様式A-2,A-3'!$B$13:$B$22,$B149,'【入出力用】様式A-2,A-3'!$M$13:$M$22,E$2)</f>
        <v>0</v>
      </c>
      <c r="F149" s="53">
        <f>COUNTIFS('【入出力用】様式A-2,A-3'!$B$13:$B$22,$B149,'【入出力用】様式A-2,A-3'!$M$13:$M$22,F$2)</f>
        <v>0</v>
      </c>
      <c r="G149" s="53">
        <f>COUNTIFS('【入出力用】様式A-2,A-3'!$B$13:$B$22,$B149,'【入出力用】様式A-2,A-3'!$M$13:$M$22,G$2)</f>
        <v>0</v>
      </c>
      <c r="H149" s="53">
        <f>COUNTIFS('【入出力用】様式A-2,A-3'!$B$13:$B$22,$B149,'【入出力用】様式A-2,A-3'!$M$13:$M$22,H$2)</f>
        <v>0</v>
      </c>
      <c r="I149" s="53">
        <f>COUNTIFS('【入出力用】様式A-2,A-3'!$B$13:$B$22,$B149,'【入出力用】様式A-2,A-3'!$M$13:$M$22,I$2)</f>
        <v>0</v>
      </c>
      <c r="J149" s="53">
        <f>COUNTIFS('【入出力用】様式A-2,A-3'!$B$13:$B$22,$B149,'【入出力用】様式A-2,A-3'!$M$13:$M$22,J$2)</f>
        <v>0</v>
      </c>
    </row>
    <row r="150" spans="3:10">
      <c r="C150" s="53">
        <f>COUNTIFS('【入出力用】様式A-2,A-3'!$B$13:$B$22,$B150,'【入出力用】様式A-2,A-3'!$M$13:$M$22,C$2)</f>
        <v>0</v>
      </c>
      <c r="D150" s="53">
        <f>COUNTIFS('【入出力用】様式A-2,A-3'!$B$13:$B$22,$B150,'【入出力用】様式A-2,A-3'!$M$13:$M$22,D$2)</f>
        <v>0</v>
      </c>
      <c r="E150" s="53">
        <f>COUNTIFS('【入出力用】様式A-2,A-3'!$B$13:$B$22,$B150,'【入出力用】様式A-2,A-3'!$M$13:$M$22,E$2)</f>
        <v>0</v>
      </c>
      <c r="F150" s="53">
        <f>COUNTIFS('【入出力用】様式A-2,A-3'!$B$13:$B$22,$B150,'【入出力用】様式A-2,A-3'!$M$13:$M$22,F$2)</f>
        <v>0</v>
      </c>
      <c r="G150" s="53">
        <f>COUNTIFS('【入出力用】様式A-2,A-3'!$B$13:$B$22,$B150,'【入出力用】様式A-2,A-3'!$M$13:$M$22,G$2)</f>
        <v>0</v>
      </c>
      <c r="H150" s="53">
        <f>COUNTIFS('【入出力用】様式A-2,A-3'!$B$13:$B$22,$B150,'【入出力用】様式A-2,A-3'!$M$13:$M$22,H$2)</f>
        <v>0</v>
      </c>
      <c r="I150" s="53">
        <f>COUNTIFS('【入出力用】様式A-2,A-3'!$B$13:$B$22,$B150,'【入出力用】様式A-2,A-3'!$M$13:$M$22,I$2)</f>
        <v>0</v>
      </c>
      <c r="J150" s="53">
        <f>COUNTIFS('【入出力用】様式A-2,A-3'!$B$13:$B$22,$B150,'【入出力用】様式A-2,A-3'!$M$13:$M$22,J$2)</f>
        <v>0</v>
      </c>
    </row>
    <row r="151" spans="3:10">
      <c r="C151" s="53">
        <f>COUNTIFS('【入出力用】様式A-2,A-3'!$B$13:$B$22,$B151,'【入出力用】様式A-2,A-3'!$M$13:$M$22,C$2)</f>
        <v>0</v>
      </c>
      <c r="D151" s="53">
        <f>COUNTIFS('【入出力用】様式A-2,A-3'!$B$13:$B$22,$B151,'【入出力用】様式A-2,A-3'!$M$13:$M$22,D$2)</f>
        <v>0</v>
      </c>
      <c r="E151" s="53">
        <f>COUNTIFS('【入出力用】様式A-2,A-3'!$B$13:$B$22,$B151,'【入出力用】様式A-2,A-3'!$M$13:$M$22,E$2)</f>
        <v>0</v>
      </c>
      <c r="F151" s="53">
        <f>COUNTIFS('【入出力用】様式A-2,A-3'!$B$13:$B$22,$B151,'【入出力用】様式A-2,A-3'!$M$13:$M$22,F$2)</f>
        <v>0</v>
      </c>
      <c r="G151" s="53">
        <f>COUNTIFS('【入出力用】様式A-2,A-3'!$B$13:$B$22,$B151,'【入出力用】様式A-2,A-3'!$M$13:$M$22,G$2)</f>
        <v>0</v>
      </c>
      <c r="H151" s="53">
        <f>COUNTIFS('【入出力用】様式A-2,A-3'!$B$13:$B$22,$B151,'【入出力用】様式A-2,A-3'!$M$13:$M$22,H$2)</f>
        <v>0</v>
      </c>
      <c r="I151" s="53">
        <f>COUNTIFS('【入出力用】様式A-2,A-3'!$B$13:$B$22,$B151,'【入出力用】様式A-2,A-3'!$M$13:$M$22,I$2)</f>
        <v>0</v>
      </c>
      <c r="J151" s="53">
        <f>COUNTIFS('【入出力用】様式A-2,A-3'!$B$13:$B$22,$B151,'【入出力用】様式A-2,A-3'!$M$13:$M$22,J$2)</f>
        <v>0</v>
      </c>
    </row>
  </sheetData>
  <sortState ref="A3:B82">
    <sortCondition ref="A3:A82"/>
  </sortState>
  <phoneticPr fontId="23"/>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FF0000"/>
    <pageSetUpPr fitToPage="1"/>
  </sheetPr>
  <dimension ref="A1:BK264"/>
  <sheetViews>
    <sheetView topLeftCell="A235" zoomScale="85" zoomScaleNormal="85" zoomScaleSheetLayoutView="70" workbookViewId="0">
      <selection activeCell="G255" sqref="G255"/>
    </sheetView>
  </sheetViews>
  <sheetFormatPr defaultColWidth="9" defaultRowHeight="18.600000000000001" customHeight="1"/>
  <cols>
    <col min="1" max="1" width="11.375" style="21" customWidth="1"/>
    <col min="2" max="2" width="9.25" style="21" customWidth="1"/>
    <col min="3" max="3" width="19.25" style="20" bestFit="1" customWidth="1"/>
    <col min="4" max="5" width="8.25" style="19" customWidth="1"/>
    <col min="6" max="6" width="3.375" style="19" customWidth="1"/>
    <col min="7" max="7" width="8.25" style="19" customWidth="1"/>
    <col min="8" max="8" width="3.375" style="19" customWidth="1"/>
    <col min="9" max="9" width="21.375" style="19" customWidth="1"/>
    <col min="10" max="10" width="3.125" style="19" customWidth="1"/>
    <col min="11" max="11" width="19.125" style="19" customWidth="1"/>
    <col min="12" max="12" width="4" style="19" customWidth="1"/>
    <col min="13" max="13" width="28.75" style="19" customWidth="1"/>
    <col min="14" max="14" width="8.25" style="19" customWidth="1"/>
    <col min="15" max="15" width="12.25" style="19" customWidth="1"/>
    <col min="16" max="16" width="7.125" style="89" customWidth="1"/>
    <col min="17" max="17" width="7.25" style="19" customWidth="1"/>
    <col min="18" max="19" width="4.75" style="19" customWidth="1"/>
    <col min="20" max="20" width="16.375" style="18" customWidth="1"/>
    <col min="21" max="21" width="45.75" style="18" customWidth="1"/>
    <col min="22" max="22" width="41.375" style="18" customWidth="1"/>
    <col min="23" max="23" width="19.25" style="20" bestFit="1" customWidth="1"/>
    <col min="24" max="26" width="19.25" style="20" customWidth="1"/>
    <col min="27" max="27" width="20.375" style="18" customWidth="1"/>
    <col min="28" max="30" width="9.375" style="18" customWidth="1"/>
    <col min="31" max="31" width="39.375" style="18" customWidth="1"/>
    <col min="32" max="35" width="9.375" style="18" customWidth="1"/>
    <col min="36" max="36" width="22.75" style="18" customWidth="1"/>
    <col min="37" max="43" width="9" style="18" customWidth="1"/>
    <col min="44" max="44" width="59.375" style="18" customWidth="1"/>
    <col min="45" max="45" width="18.875" style="18" customWidth="1"/>
    <col min="46" max="46" width="23.375" style="18" customWidth="1"/>
    <col min="47" max="47" width="9" style="18"/>
    <col min="48" max="48" width="20" style="18" customWidth="1"/>
    <col min="49" max="49" width="9" style="18"/>
    <col min="50" max="50" width="36.375" style="18" customWidth="1"/>
    <col min="51" max="51" width="12.75" style="18" customWidth="1"/>
    <col min="52" max="52" width="43.375" style="18" customWidth="1"/>
    <col min="53" max="53" width="9" style="18"/>
    <col min="54" max="54" width="23.75" style="18" customWidth="1"/>
    <col min="55" max="55" width="37.25" style="18" customWidth="1"/>
    <col min="56" max="56" width="9" style="18" customWidth="1"/>
    <col min="57" max="57" width="44.375" style="18" customWidth="1"/>
    <col min="58" max="58" width="31.875" style="18" customWidth="1"/>
    <col min="59" max="59" width="42.25" style="18" customWidth="1"/>
    <col min="60" max="61" width="10" style="18" customWidth="1"/>
    <col min="62" max="62" width="43.75" style="18" customWidth="1"/>
    <col min="63" max="16384" width="9" style="18"/>
  </cols>
  <sheetData>
    <row r="1" spans="1:63" ht="18.600000000000001" customHeight="1">
      <c r="A1" s="95"/>
      <c r="B1" s="95"/>
      <c r="C1" s="96"/>
      <c r="D1" s="97"/>
      <c r="E1" s="97"/>
      <c r="F1" s="97"/>
      <c r="G1" s="97"/>
      <c r="H1" s="97"/>
      <c r="I1" s="97"/>
      <c r="J1" s="97"/>
      <c r="K1" s="97"/>
      <c r="L1" s="97"/>
      <c r="M1" s="97"/>
      <c r="N1" s="97"/>
      <c r="O1" s="97"/>
      <c r="P1" s="86">
        <f>COUNTIF($P$3:$P$264,0)</f>
        <v>0</v>
      </c>
      <c r="Q1" s="19" t="s">
        <v>12175</v>
      </c>
      <c r="R1" s="19" t="s">
        <v>12176</v>
      </c>
      <c r="S1" s="19" t="s">
        <v>12177</v>
      </c>
      <c r="U1" s="18" t="s">
        <v>12178</v>
      </c>
      <c r="V1" s="98" t="s">
        <v>12179</v>
      </c>
      <c r="W1" s="96"/>
      <c r="AS1" s="99" t="str">
        <f ca="1">"'"&amp;RIGHT(CELL("filename",'メニューA-2'!$AS$1),LEN(CELL("filename",'メニューA-2'!$AS$1))-FIND("]",CELL("filename",'メニューA-2'!$AS$1)))&amp;"'!"</f>
        <v>'メニューA-2'!</v>
      </c>
      <c r="AT1" s="98"/>
      <c r="AU1" s="100"/>
      <c r="AV1" s="100"/>
      <c r="AW1" s="100" t="str">
        <f>IF(COLUMN(BA3)&gt;26,CHAR(INT(COLUMN(BA3)/26)+64),"")&amp;CHAR(MOD(COLUMN(BA3),26)+64)</f>
        <v>BA</v>
      </c>
      <c r="AX1" s="98"/>
      <c r="AY1" s="98"/>
      <c r="AZ1" s="98"/>
      <c r="BA1" s="35">
        <f>COUNT(BA3:BA54)</f>
        <v>29</v>
      </c>
      <c r="BB1" s="100"/>
      <c r="BC1" s="35"/>
      <c r="BD1" s="100" t="str">
        <f>IF(COLUMN(BH3)&gt;26,CHAR(INT(COLUMN(BH3)/26)+64),"")&amp;CHAR(MOD(COLUMN(BH3),26)+64)</f>
        <v>BH</v>
      </c>
      <c r="BE1" s="35"/>
      <c r="BF1" s="98"/>
      <c r="BG1" s="98"/>
      <c r="BH1" s="98"/>
      <c r="BI1" s="98"/>
    </row>
    <row r="2" spans="1:63" ht="48.75" customHeight="1">
      <c r="A2" s="31" t="s">
        <v>12180</v>
      </c>
      <c r="B2" s="30" t="s">
        <v>12181</v>
      </c>
      <c r="C2" s="182" t="s">
        <v>12182</v>
      </c>
      <c r="D2" s="183" t="s">
        <v>12183</v>
      </c>
      <c r="E2" s="184" t="s">
        <v>12184</v>
      </c>
      <c r="F2" s="186" t="s">
        <v>12185</v>
      </c>
      <c r="G2" s="187" t="s">
        <v>163</v>
      </c>
      <c r="H2" s="181" t="s">
        <v>12186</v>
      </c>
      <c r="I2" s="181" t="s">
        <v>165</v>
      </c>
      <c r="J2" s="186" t="s">
        <v>12187</v>
      </c>
      <c r="K2" s="187" t="s">
        <v>167</v>
      </c>
      <c r="L2" s="181" t="s">
        <v>12188</v>
      </c>
      <c r="M2" s="181" t="s">
        <v>169</v>
      </c>
      <c r="N2" s="90" t="s">
        <v>12189</v>
      </c>
      <c r="O2" s="91" t="s">
        <v>171</v>
      </c>
      <c r="P2" s="87" t="s">
        <v>12190</v>
      </c>
      <c r="Q2" s="188" t="s">
        <v>12191</v>
      </c>
      <c r="R2" s="28" t="s">
        <v>12192</v>
      </c>
      <c r="S2" s="27" t="s">
        <v>12191</v>
      </c>
      <c r="U2" s="37" t="s">
        <v>12193</v>
      </c>
      <c r="V2" s="37" t="s">
        <v>12194</v>
      </c>
      <c r="W2" s="29" t="s">
        <v>12195</v>
      </c>
      <c r="X2" s="36"/>
      <c r="Y2" s="36"/>
      <c r="Z2" s="36"/>
      <c r="AB2" s="325" t="s">
        <v>12196</v>
      </c>
      <c r="AC2" s="326" t="s">
        <v>12197</v>
      </c>
      <c r="AD2" s="326" t="s">
        <v>12198</v>
      </c>
      <c r="AE2" s="327" t="s">
        <v>12199</v>
      </c>
      <c r="AF2" s="328" t="s">
        <v>12200</v>
      </c>
      <c r="AG2" s="328" t="s">
        <v>12201</v>
      </c>
      <c r="AH2" s="328" t="s">
        <v>12202</v>
      </c>
      <c r="AI2" s="329" t="s">
        <v>12203</v>
      </c>
      <c r="AJ2" s="330" t="s">
        <v>12196</v>
      </c>
      <c r="AK2" s="331" t="s">
        <v>12197</v>
      </c>
      <c r="AL2" s="331" t="s">
        <v>12198</v>
      </c>
      <c r="AM2" s="332" t="s">
        <v>12199</v>
      </c>
      <c r="AN2" s="333" t="s">
        <v>12200</v>
      </c>
      <c r="AO2" s="333" t="s">
        <v>12201</v>
      </c>
      <c r="AP2" s="333" t="s">
        <v>12202</v>
      </c>
      <c r="AQ2" s="334" t="s">
        <v>12203</v>
      </c>
      <c r="AR2" s="18" t="s">
        <v>12204</v>
      </c>
      <c r="AT2" s="39" t="s">
        <v>12205</v>
      </c>
      <c r="AU2" s="29" t="s">
        <v>12183</v>
      </c>
      <c r="AV2" s="29"/>
      <c r="AW2" s="29" t="s">
        <v>12206</v>
      </c>
      <c r="AX2" s="29" t="s">
        <v>12207</v>
      </c>
      <c r="AY2" s="29" t="s">
        <v>12208</v>
      </c>
      <c r="AZ2" s="40" t="s">
        <v>12185</v>
      </c>
      <c r="BA2" s="42"/>
      <c r="BB2" s="42" t="s">
        <v>12209</v>
      </c>
      <c r="BC2" s="42"/>
      <c r="BD2" s="42"/>
      <c r="BE2" s="42"/>
      <c r="BF2" s="39" t="s">
        <v>12210</v>
      </c>
      <c r="BG2" s="29" t="s">
        <v>12186</v>
      </c>
      <c r="BH2" s="29"/>
      <c r="BI2" s="42" t="s">
        <v>12209</v>
      </c>
      <c r="BJ2" s="29"/>
    </row>
    <row r="3" spans="1:63" ht="18" customHeight="1">
      <c r="A3" s="26">
        <v>1</v>
      </c>
      <c r="B3" s="25">
        <v>1</v>
      </c>
      <c r="C3" s="48" t="s">
        <v>178</v>
      </c>
      <c r="D3" s="48" t="s">
        <v>179</v>
      </c>
      <c r="E3" s="48" t="s">
        <v>180</v>
      </c>
      <c r="F3" s="48" t="s">
        <v>181</v>
      </c>
      <c r="G3" s="48" t="s">
        <v>182</v>
      </c>
      <c r="H3" s="48" t="s">
        <v>181</v>
      </c>
      <c r="I3" s="48" t="s">
        <v>183</v>
      </c>
      <c r="J3" s="48" t="s">
        <v>184</v>
      </c>
      <c r="K3" s="48"/>
      <c r="L3" s="48" t="s">
        <v>181</v>
      </c>
      <c r="M3" s="48" t="s">
        <v>185</v>
      </c>
      <c r="N3" s="48" t="s">
        <v>184</v>
      </c>
      <c r="O3" s="48"/>
      <c r="P3" s="88">
        <f>COUNTIF(整列!$A$2:$A$3512,C3)</f>
        <v>1</v>
      </c>
      <c r="Q3" s="185">
        <v>3</v>
      </c>
      <c r="R3" s="24">
        <v>0</v>
      </c>
      <c r="S3" s="23">
        <v>3</v>
      </c>
      <c r="T3" s="35" t="str">
        <f t="shared" ref="T3" si="0">IF(COUNTBLANK($E3:$G3)=1,"座保",LEFT($E3,1)&amp;LEFT(RIGHT($G3,4)))&amp;I3&amp;K3</f>
        <v>殻手肩継手</v>
      </c>
      <c r="U3" s="38" t="str">
        <f t="shared" ref="U3:U66" si="1">$E3&amp;$G3&amp;$I3&amp;$K3&amp;$M3&amp;$O3</f>
        <v>殻構造義肢義手用部品肩継手Ａ　隔板式</v>
      </c>
      <c r="V3" s="33" t="str">
        <f>BJ3</f>
        <v>殻構造義手用部品肩継手Ａ　隔板式</v>
      </c>
      <c r="W3" s="22" t="str">
        <f t="shared" ref="W3" si="2">C3</f>
        <v>A03-0300-0300</v>
      </c>
      <c r="X3" s="20" t="str">
        <f t="shared" ref="X3" si="3">IF(C3&lt;&gt;W3,"■","")</f>
        <v/>
      </c>
      <c r="Y3" s="20" t="str">
        <f t="shared" ref="Y3" si="4">IF(COUNTBLANK($E3:$G3)=1,"座保",LEFT($E3,1)&amp;LEFT(RIGHT($G3,4)))&amp;I3&amp;K3</f>
        <v>殻手肩継手</v>
      </c>
      <c r="Z3" s="20" t="str">
        <f t="shared" ref="Z3" si="5">IF(M3&amp;O3&lt;&gt;"",M3&amp;IF(O3&lt;&gt;"","　","")&amp;O3,"＊")</f>
        <v>Ａ　隔板式</v>
      </c>
      <c r="AA3" s="18" t="str">
        <f t="shared" ref="AA3" si="6">I3&amp;K3</f>
        <v>肩継手</v>
      </c>
      <c r="AB3" s="35" t="str">
        <f t="shared" ref="AB3:AI18" si="7">IF($E3&amp;$G3=AB$2,$AA3,"")</f>
        <v>肩継手</v>
      </c>
      <c r="AC3" s="35" t="str">
        <f t="shared" si="7"/>
        <v/>
      </c>
      <c r="AD3" s="35" t="str">
        <f t="shared" si="7"/>
        <v/>
      </c>
      <c r="AE3" s="35" t="str">
        <f t="shared" si="7"/>
        <v/>
      </c>
      <c r="AF3" s="35" t="str">
        <f t="shared" si="7"/>
        <v/>
      </c>
      <c r="AG3" s="35" t="str">
        <f t="shared" si="7"/>
        <v/>
      </c>
      <c r="AH3" s="35" t="str">
        <f t="shared" si="7"/>
        <v/>
      </c>
      <c r="AI3" s="35" t="str">
        <f t="shared" si="7"/>
        <v/>
      </c>
      <c r="AJ3">
        <f>IF((COUNTIF('メニューA-2'!AB$3:AB3,'メニューA-2'!AB3)=1)*($E3&amp;$G3=AJ$2),ROW(AJ3)-ROW(AJ$2),"")</f>
        <v>1</v>
      </c>
      <c r="AK3" t="str">
        <f>IF((COUNTIF('メニューA-2'!AC$3:AC3,'メニューA-2'!AC3)=1)*($E3&amp;$G3=AK$2),ROW(AK3)-ROW(AK$2),"")</f>
        <v/>
      </c>
      <c r="AL3" t="str">
        <f>IF((COUNTIF('メニューA-2'!AD$3:AD3,'メニューA-2'!AD3)=1)*($E3&amp;$G3=AL$2),ROW(AL3)-ROW(AL$2),"")</f>
        <v/>
      </c>
      <c r="AM3" t="str">
        <f>IF((COUNTIF('メニューA-2'!AE$3:AE3,'メニューA-2'!AE3)=1)*($E3&amp;$G3=AM$2),ROW(AM3)-ROW(AM$2),"")</f>
        <v/>
      </c>
      <c r="AN3" t="str">
        <f>IF((COUNTIF('メニューA-2'!AF$3:AF3,'メニューA-2'!AF3)=1)*($E3&amp;$G3=AN$2),ROW(AN3)-ROW(AN$2),"")</f>
        <v/>
      </c>
      <c r="AO3" t="str">
        <f>IF((COUNTIF('メニューA-2'!AG$3:AG3,'メニューA-2'!AG3)=1)*($E3&amp;$G3=AO$2),ROW(AO3)-ROW(AO$2),"")</f>
        <v/>
      </c>
      <c r="AP3" t="str">
        <f>IF((COUNTIF('メニューA-2'!AH$3:AH3,'メニューA-2'!AH3)=1)*($E3&amp;$G3=AP$2),ROW(AP3)-ROW(AP$2),"")</f>
        <v/>
      </c>
      <c r="AQ3" t="str">
        <f>IF((COUNTIF('メニューA-2'!AI$3:AI3,'メニューA-2'!AI3)=1)*($E3&amp;$G3=AQ$2),ROW(AQ3)-ROW(AQ$2),"")</f>
        <v/>
      </c>
      <c r="AR3" s="33" t="s">
        <v>12211</v>
      </c>
      <c r="AS3" s="35" t="str">
        <f t="shared" ref="AS3:AS34" ca="1" si="8">$AS$1&amp;LEFT(CELL("address",AV1),2+(CELL("col",AV1)&gt;26))&amp;(MATCH("*",AV$3:AV$264,0)+ROW(AT$2))&amp;":"&amp;LEFT(CELL("address",AV1),2+(CELL("col",AV1)&gt;26))&amp;MATCH("",AV$3:AV$264,0)+ROW(AT$2)-1</f>
        <v>'メニューA-2'!$AV3:$AV10</v>
      </c>
      <c r="AT3" s="41" t="str">
        <f t="shared" ref="AT3" si="9">SUBSTITUTE(E3,"義肢","")&amp;G3&amp;""</f>
        <v>殻構造義手用部品</v>
      </c>
      <c r="AU3" s="35">
        <f>IF(COUNTIF(AT$3:AT3,AT3)=1,ROW(AT3)-ROW(AT$3)+1,"")</f>
        <v>1</v>
      </c>
      <c r="AV3" s="35" t="str">
        <f t="shared" ref="AV3:AV66" si="10">IF(ROW(AV3)-ROW(AV$3)&lt;COUNT(AU$3:AU$264),INDEX(AT$3:AT$264,SMALL(AU$3:AU$264,ROW(AV3)-ROW(AV$3)+1)),"")</f>
        <v>殻構造義手用部品</v>
      </c>
      <c r="AW3" s="44">
        <f ca="1">IF(COUNTBLANK(AV3)=0,COUNT(INDIRECT(AW$1&amp;SMALL(AU$3:AU$264,COUNTA(AV$3:AV3)-COUNTBLANK(AV$3:AV3))+2&amp;":"&amp;AW$1&amp;IFERROR(SMALL(AU$3:AU$264,COUNTA(AV$3:AV3)-COUNTBLANK(AV$3:AV3)+1)+1,COUNTA($AT$3:$AT$264)+ROW($AT$3)-1))),"")</f>
        <v>26</v>
      </c>
      <c r="AX3" s="35" t="str">
        <f ca="1">$AS$1&amp;LEFT(CELL("address",BB3),2+(CELL("col",BB3)&gt;26))&amp;"$"&amp;(SUM(AW$3:AW3,-AW3)+ROW(AT$3))&amp;":"&amp;LEFT(CELL("address",BB3),2+(CELL("col",BB3)&gt;26))&amp;"$"&amp;(SUM(AW$3:AW3)-1+ROW(AT$3))</f>
        <v>'メニューA-2'!$BB$3:$BB$28</v>
      </c>
      <c r="AY3" s="41" t="str">
        <f t="shared" ref="AY3:AY66" si="11">I3&amp;K3&amp;""</f>
        <v>肩継手</v>
      </c>
      <c r="AZ3" s="35" t="str">
        <f>AT3&amp;AY3</f>
        <v>殻構造義手用部品肩継手</v>
      </c>
      <c r="BA3" s="35">
        <f>IF(COUNTIF(AZ$3:AZ3,AZ3)=1,ROW(AZ3)-ROW(AZ$3)+1,"")</f>
        <v>1</v>
      </c>
      <c r="BB3" s="44" t="str">
        <f t="shared" ref="BB3:BB66" si="12">IF(ROW(BB3)-ROW(BB$3)&lt;COUNT(BA$3:BA$264),INDEX(AY$3:AY$264,SMALL(BA$3:BA$264,ROW(BB3)-ROW(BB$3)+1)),"")</f>
        <v>肩継手</v>
      </c>
      <c r="BC3" s="44" t="str">
        <f t="shared" ref="BC3:BC66" si="13">IF(ROW(BB3)-ROW(BB$3)&lt;COUNT(BA$3:BA$264),INDEX(AZ$3:AZ$264,SMALL(BA$3:BA$264,ROW(BB3)-ROW(BB$3)+1)),"")</f>
        <v>殻構造義手用部品肩継手</v>
      </c>
      <c r="BD3" s="44">
        <f ca="1">IF(COUNTBLANK(BB3)=0,COUNT(INDIRECT(BD$1&amp;SMALL(BA$3:BA$264,COUNTA(BB$3:BB3)-COUNTBLANK(BB$3:BB3))+2&amp;":"&amp;BD$1&amp;IFERROR(SMALL(BA$3:BA$264,COUNTA(BB$3:BB3)-COUNTBLANK(BB$3:BB3)+1)+1,COUNTA($AT$3:$AT$264)+ROW($AT$3)-1))),"")</f>
        <v>3</v>
      </c>
      <c r="BE3" s="44" t="str">
        <f ca="1">IF(BB3&lt;&gt;"",$AS$1&amp;LEFT(CELL("address",BI3),2+(CELL("col",BI3)&gt;26))&amp;"$"&amp;(SUM(BD$3:BD3,-BD3)+ROW(AZ$3))&amp;":"&amp;LEFT(CELL("address",BI3),2+(CELL("col",BI3)&gt;26))&amp;"$"&amp;(SUM(BD$3:BD3)-1+ROW(AZ$3)),"")</f>
        <v>'メニューA-2'!$BI$3:$BI$5</v>
      </c>
      <c r="BF3" s="41" t="str">
        <f t="shared" ref="BF3" si="14">IF(M3&amp;O3&lt;&gt;"",M3&amp;O3,"＊")</f>
        <v>Ａ　隔板式</v>
      </c>
      <c r="BG3" s="35" t="str">
        <f>AZ3&amp;BF3</f>
        <v>殻構造義手用部品肩継手Ａ　隔板式</v>
      </c>
      <c r="BH3" s="35">
        <f>IF(COUNTIF(BG$3:BG3,BG3)=1,ROW(BG3)-ROW(BG$3)+1,"")</f>
        <v>1</v>
      </c>
      <c r="BI3" s="44" t="str">
        <f t="shared" ref="BI3:BI66" si="15">IF(ROW(BI3)-ROW(BI$3)&lt;COUNT(BH$3:BH$264),INDEX(BF$3:BF$264,SMALL(BH$3:BH$264,ROW(BI3)-ROW(BI$3)+1)),"")</f>
        <v>Ａ　隔板式</v>
      </c>
      <c r="BJ3" s="44" t="str">
        <f t="shared" ref="BJ3:BJ66" si="16">IF(ROW(BI3)-ROW(BI$3)&lt;COUNT(BH$3:BH$264),INDEX(BG$3:BG$264,SMALL(BH$3:BH$264,ROW(BI3)-ROW(BI$3)+1)),"")</f>
        <v>殻構造義手用部品肩継手Ａ　隔板式</v>
      </c>
      <c r="BK3" s="35"/>
    </row>
    <row r="4" spans="1:63" ht="18" customHeight="1">
      <c r="A4" s="26">
        <v>4</v>
      </c>
      <c r="B4" s="25">
        <v>2</v>
      </c>
      <c r="C4" s="48" t="s">
        <v>186</v>
      </c>
      <c r="D4" s="48" t="s">
        <v>179</v>
      </c>
      <c r="E4" s="48" t="s">
        <v>180</v>
      </c>
      <c r="F4" s="48" t="s">
        <v>181</v>
      </c>
      <c r="G4" s="48" t="s">
        <v>182</v>
      </c>
      <c r="H4" s="48" t="s">
        <v>181</v>
      </c>
      <c r="I4" s="48" t="s">
        <v>183</v>
      </c>
      <c r="J4" s="48" t="s">
        <v>184</v>
      </c>
      <c r="K4" s="48"/>
      <c r="L4" s="48" t="s">
        <v>187</v>
      </c>
      <c r="M4" s="48" t="s">
        <v>188</v>
      </c>
      <c r="N4" s="48" t="s">
        <v>184</v>
      </c>
      <c r="O4" s="48"/>
      <c r="P4" s="88">
        <f>COUNTIF(整列!$A$2:$A$3512,C4)</f>
        <v>2</v>
      </c>
      <c r="Q4" s="185">
        <v>2</v>
      </c>
      <c r="R4" s="24">
        <v>0</v>
      </c>
      <c r="S4" s="23">
        <v>2</v>
      </c>
      <c r="T4" s="35" t="str">
        <f t="shared" ref="T4:T67" si="17">IF(COUNTBLANK($E4:$G4)=1,"座保",LEFT($E4,1)&amp;LEFT(RIGHT($G4,4)))&amp;I4&amp;K4</f>
        <v>殻手肩継手</v>
      </c>
      <c r="U4" s="38" t="str">
        <f t="shared" si="1"/>
        <v>殻構造義肢義手用部品肩継手Ｂ　屈曲・外転式</v>
      </c>
      <c r="V4" s="33" t="str">
        <f t="shared" ref="V4:V67" si="18">BJ4</f>
        <v>殻構造義手用部品肩継手Ｂ　屈曲・外転式</v>
      </c>
      <c r="W4" s="22" t="str">
        <f t="shared" ref="W4:W67" si="19">C4</f>
        <v>A03-0300-0600</v>
      </c>
      <c r="X4" s="20" t="str">
        <f t="shared" ref="X4:X67" si="20">IF(C4&lt;&gt;W4,"■","")</f>
        <v/>
      </c>
      <c r="Y4" s="20" t="str">
        <f t="shared" ref="Y4:Y67" si="21">IF(COUNTBLANK($E4:$G4)=1,"座保",LEFT($E4,1)&amp;LEFT(RIGHT($G4,4)))&amp;I4&amp;K4</f>
        <v>殻手肩継手</v>
      </c>
      <c r="Z4" s="20" t="str">
        <f t="shared" ref="Z4:Z67" si="22">IF(M4&amp;O4&lt;&gt;"",M4&amp;IF(O4&lt;&gt;"","　","")&amp;O4,"＊")</f>
        <v>Ｂ　屈曲・外転式</v>
      </c>
      <c r="AA4" s="18" t="str">
        <f t="shared" ref="AA4:AA67" si="23">I4&amp;K4</f>
        <v>肩継手</v>
      </c>
      <c r="AB4" s="35" t="str">
        <f t="shared" si="7"/>
        <v>肩継手</v>
      </c>
      <c r="AC4" s="35" t="str">
        <f t="shared" si="7"/>
        <v/>
      </c>
      <c r="AD4" s="35" t="str">
        <f t="shared" si="7"/>
        <v/>
      </c>
      <c r="AE4" s="35" t="str">
        <f t="shared" si="7"/>
        <v/>
      </c>
      <c r="AF4" s="35" t="str">
        <f t="shared" si="7"/>
        <v/>
      </c>
      <c r="AG4" s="35" t="str">
        <f t="shared" si="7"/>
        <v/>
      </c>
      <c r="AH4" s="35" t="str">
        <f t="shared" si="7"/>
        <v/>
      </c>
      <c r="AI4" s="35" t="str">
        <f t="shared" si="7"/>
        <v/>
      </c>
      <c r="AJ4" t="str">
        <f>IF((COUNTIF('メニューA-2'!AB$3:AB4,'メニューA-2'!AB4)=1)*($E4&amp;$G4=AJ$2),ROW(AJ4)-ROW(AJ$2),"")</f>
        <v/>
      </c>
      <c r="AK4" t="str">
        <f>IF((COUNTIF('メニューA-2'!AC$3:AC4,'メニューA-2'!AC4)=1)*($E4&amp;$G4=AK$2),ROW(AK4)-ROW(AK$2),"")</f>
        <v/>
      </c>
      <c r="AL4" t="str">
        <f>IF((COUNTIF('メニューA-2'!AD$3:AD4,'メニューA-2'!AD4)=1)*($E4&amp;$G4=AL$2),ROW(AL4)-ROW(AL$2),"")</f>
        <v/>
      </c>
      <c r="AM4" t="str">
        <f>IF((COUNTIF('メニューA-2'!AE$3:AE4,'メニューA-2'!AE4)=1)*($E4&amp;$G4=AM$2),ROW(AM4)-ROW(AM$2),"")</f>
        <v/>
      </c>
      <c r="AN4" t="str">
        <f>IF((COUNTIF('メニューA-2'!AF$3:AF4,'メニューA-2'!AF4)=1)*($E4&amp;$G4=AN$2),ROW(AN4)-ROW(AN$2),"")</f>
        <v/>
      </c>
      <c r="AO4" t="str">
        <f>IF((COUNTIF('メニューA-2'!AG$3:AG4,'メニューA-2'!AG4)=1)*($E4&amp;$G4=AO$2),ROW(AO4)-ROW(AO$2),"")</f>
        <v/>
      </c>
      <c r="AP4" t="str">
        <f>IF((COUNTIF('メニューA-2'!AH$3:AH4,'メニューA-2'!AH4)=1)*($E4&amp;$G4=AP$2),ROW(AP4)-ROW(AP$2),"")</f>
        <v/>
      </c>
      <c r="AQ4" t="str">
        <f>IF((COUNTIF('メニューA-2'!AI$3:AI4,'メニューA-2'!AI4)=1)*($E4&amp;$G4=AQ$2),ROW(AQ4)-ROW(AQ$2),"")</f>
        <v/>
      </c>
      <c r="AR4" s="33" t="s">
        <v>12212</v>
      </c>
      <c r="AS4" s="35" t="str">
        <f t="shared" ca="1" si="8"/>
        <v>'メニューA-2'!$AV3:$AV10</v>
      </c>
      <c r="AT4" s="41" t="str">
        <f t="shared" ref="AT4:AT67" si="24">SUBSTITUTE(E4,"義肢","")&amp;G4&amp;""</f>
        <v>殻構造義手用部品</v>
      </c>
      <c r="AU4" s="35" t="str">
        <f>IF(COUNTIF(AT$3:AT4,AT4)=1,ROW(AT4)-ROW(AT$3)+1,"")</f>
        <v/>
      </c>
      <c r="AV4" s="35" t="str">
        <f t="shared" si="10"/>
        <v>殻構造義足用部品</v>
      </c>
      <c r="AW4" s="44">
        <f ca="1">IF(COUNTBLANK(AV4)=0,COUNT(INDIRECT(AW$1&amp;SMALL(AU$3:AU$264,COUNTA(AV$3:AV4)-COUNTBLANK(AV$3:AV4))+2&amp;":"&amp;AW$1&amp;IFERROR(SMALL(AU$3:AU$264,COUNTA(AV$3:AV4)-COUNTBLANK(AV$3:AV4)+1)+1,COUNTA($AT$3:$AT$264)+ROW($AT$3)-1))),"")</f>
        <v>10</v>
      </c>
      <c r="AX4" s="35" t="str">
        <f ca="1">$AS$1&amp;LEFT(CELL("address",BB4),2+(CELL("col",BB4)&gt;26))&amp;"$"&amp;(SUM(AW$3:AW4,-AW4)+ROW(AT$3))&amp;":"&amp;LEFT(CELL("address",BB4),2+(CELL("col",BB4)&gt;26))&amp;"$"&amp;(SUM(AW$3:AW4)-1+ROW(AT$3))</f>
        <v>'メニューA-2'!$BB$29:$BB$38</v>
      </c>
      <c r="AY4" s="41" t="str">
        <f t="shared" si="11"/>
        <v>肩継手</v>
      </c>
      <c r="AZ4" s="35" t="str">
        <f t="shared" ref="AZ4:AZ67" si="25">AT4&amp;AY4</f>
        <v>殻構造義手用部品肩継手</v>
      </c>
      <c r="BA4" s="35" t="str">
        <f>IF(COUNTIF(AZ$3:AZ4,AZ4)=1,ROW(AZ4)-ROW(AZ$3)+1,"")</f>
        <v/>
      </c>
      <c r="BB4" s="44" t="str">
        <f t="shared" si="12"/>
        <v>肘継手</v>
      </c>
      <c r="BC4" s="44" t="str">
        <f t="shared" si="13"/>
        <v>殻構造義手用部品肘継手</v>
      </c>
      <c r="BD4" s="44">
        <f ca="1">IF(COUNTBLANK(BB4)=0,COUNT(INDIRECT(BD$1&amp;SMALL(BA$3:BA$264,COUNTA(BB$3:BB4)-COUNTBLANK(BB$3:BB4))+2&amp;":"&amp;BD$1&amp;IFERROR(SMALL(BA$3:BA$264,COUNTA(BB$3:BB4)-COUNTBLANK(BB$3:BB4)+1)+1,COUNTA($AT$3:$AT$264)+ROW($AT$3)-1))),"")</f>
        <v>9</v>
      </c>
      <c r="BE4" s="44" t="str">
        <f ca="1">IF(BB4&lt;&gt;"",$AS$1&amp;LEFT(CELL("address",BI4),2+(CELL("col",BI4)&gt;26))&amp;"$"&amp;(SUM(BD$3:BD4,-BD4)+ROW(AZ$3))&amp;":"&amp;LEFT(CELL("address",BI4),2+(CELL("col",BI4)&gt;26))&amp;"$"&amp;(SUM(BD$3:BD4)-1+ROW(AZ$3)),"")</f>
        <v>'メニューA-2'!$BI$6:$BI$14</v>
      </c>
      <c r="BF4" s="41" t="str">
        <f t="shared" ref="BF4:BF67" si="26">IF(M4&amp;O4&lt;&gt;"",M4&amp;O4,"＊")</f>
        <v>Ｂ　屈曲・外転式</v>
      </c>
      <c r="BG4" s="35" t="str">
        <f t="shared" ref="BG4:BG67" si="27">AZ4&amp;BF4</f>
        <v>殻構造義手用部品肩継手Ｂ　屈曲・外転式</v>
      </c>
      <c r="BH4" s="35">
        <f>IF(COUNTIF(BG$3:BG4,BG4)=1,ROW(BG4)-ROW(BG$3)+1,"")</f>
        <v>2</v>
      </c>
      <c r="BI4" s="44" t="str">
        <f t="shared" si="15"/>
        <v>Ｂ　屈曲・外転式</v>
      </c>
      <c r="BJ4" s="44" t="str">
        <f t="shared" si="16"/>
        <v>殻構造義手用部品肩継手Ｂ　屈曲・外転式</v>
      </c>
      <c r="BK4" s="35"/>
    </row>
    <row r="5" spans="1:63" ht="18" customHeight="1">
      <c r="A5" s="26">
        <v>4</v>
      </c>
      <c r="B5" s="25">
        <v>2</v>
      </c>
      <c r="C5" s="48" t="s">
        <v>189</v>
      </c>
      <c r="D5" s="48" t="s">
        <v>179</v>
      </c>
      <c r="E5" s="48" t="s">
        <v>180</v>
      </c>
      <c r="F5" s="48" t="s">
        <v>181</v>
      </c>
      <c r="G5" s="48" t="s">
        <v>182</v>
      </c>
      <c r="H5" s="48" t="s">
        <v>181</v>
      </c>
      <c r="I5" s="48" t="s">
        <v>183</v>
      </c>
      <c r="J5" s="48" t="s">
        <v>184</v>
      </c>
      <c r="K5" s="48"/>
      <c r="L5" s="48" t="s">
        <v>190</v>
      </c>
      <c r="M5" s="48" t="s">
        <v>191</v>
      </c>
      <c r="N5" s="48" t="s">
        <v>184</v>
      </c>
      <c r="O5" s="48"/>
      <c r="P5" s="88">
        <f>COUNTIF(整列!$A$2:$A$3512,C5)</f>
        <v>3</v>
      </c>
      <c r="Q5" s="185">
        <v>2</v>
      </c>
      <c r="R5" s="24">
        <v>0</v>
      </c>
      <c r="S5" s="23">
        <v>2</v>
      </c>
      <c r="T5" s="35" t="str">
        <f t="shared" si="17"/>
        <v>殻手肩継手</v>
      </c>
      <c r="U5" s="38" t="str">
        <f t="shared" si="1"/>
        <v>殻構造義肢義手用部品肩継手Ｃ　ユニバーサル式</v>
      </c>
      <c r="V5" s="33" t="str">
        <f t="shared" si="18"/>
        <v>殻構造義手用部品肩継手Ｃ　ユニバーサル式</v>
      </c>
      <c r="W5" s="22" t="str">
        <f t="shared" si="19"/>
        <v>A03-0300-0900</v>
      </c>
      <c r="X5" s="20" t="str">
        <f t="shared" si="20"/>
        <v/>
      </c>
      <c r="Y5" s="20" t="str">
        <f t="shared" si="21"/>
        <v>殻手肩継手</v>
      </c>
      <c r="Z5" s="20" t="str">
        <f t="shared" si="22"/>
        <v>Ｃ　ユニバーサル式</v>
      </c>
      <c r="AA5" s="18" t="str">
        <f t="shared" si="23"/>
        <v>肩継手</v>
      </c>
      <c r="AB5" s="35" t="str">
        <f t="shared" si="7"/>
        <v>肩継手</v>
      </c>
      <c r="AC5" s="35" t="str">
        <f t="shared" si="7"/>
        <v/>
      </c>
      <c r="AD5" s="35" t="str">
        <f t="shared" si="7"/>
        <v/>
      </c>
      <c r="AE5" s="35" t="str">
        <f t="shared" si="7"/>
        <v/>
      </c>
      <c r="AF5" s="35" t="str">
        <f t="shared" si="7"/>
        <v/>
      </c>
      <c r="AG5" s="35" t="str">
        <f t="shared" si="7"/>
        <v/>
      </c>
      <c r="AH5" s="35" t="str">
        <f t="shared" si="7"/>
        <v/>
      </c>
      <c r="AI5" s="35" t="str">
        <f t="shared" si="7"/>
        <v/>
      </c>
      <c r="AJ5" t="str">
        <f>IF((COUNTIF('メニューA-2'!AB$3:AB5,'メニューA-2'!AB5)=1)*($E5&amp;$G5=AJ$2),ROW(AJ5)-ROW(AJ$2),"")</f>
        <v/>
      </c>
      <c r="AK5" t="str">
        <f>IF((COUNTIF('メニューA-2'!AC$3:AC5,'メニューA-2'!AC5)=1)*($E5&amp;$G5=AK$2),ROW(AK5)-ROW(AK$2),"")</f>
        <v/>
      </c>
      <c r="AL5" t="str">
        <f>IF((COUNTIF('メニューA-2'!AD$3:AD5,'メニューA-2'!AD5)=1)*($E5&amp;$G5=AL$2),ROW(AL5)-ROW(AL$2),"")</f>
        <v/>
      </c>
      <c r="AM5" t="str">
        <f>IF((COUNTIF('メニューA-2'!AE$3:AE5,'メニューA-2'!AE5)=1)*($E5&amp;$G5=AM$2),ROW(AM5)-ROW(AM$2),"")</f>
        <v/>
      </c>
      <c r="AN5" t="str">
        <f>IF((COUNTIF('メニューA-2'!AF$3:AF5,'メニューA-2'!AF5)=1)*($E5&amp;$G5=AN$2),ROW(AN5)-ROW(AN$2),"")</f>
        <v/>
      </c>
      <c r="AO5" t="str">
        <f>IF((COUNTIF('メニューA-2'!AG$3:AG5,'メニューA-2'!AG5)=1)*($E5&amp;$G5=AO$2),ROW(AO5)-ROW(AO$2),"")</f>
        <v/>
      </c>
      <c r="AP5" t="str">
        <f>IF((COUNTIF('メニューA-2'!AH$3:AH5,'メニューA-2'!AH5)=1)*($E5&amp;$G5=AP$2),ROW(AP5)-ROW(AP$2),"")</f>
        <v/>
      </c>
      <c r="AQ5" t="str">
        <f>IF((COUNTIF('メニューA-2'!AI$3:AI5,'メニューA-2'!AI5)=1)*($E5&amp;$G5=AQ$2),ROW(AQ5)-ROW(AQ$2),"")</f>
        <v/>
      </c>
      <c r="AR5" s="33" t="s">
        <v>12213</v>
      </c>
      <c r="AS5" s="35" t="str">
        <f t="shared" ca="1" si="8"/>
        <v>'メニューA-2'!$AV3:$AV10</v>
      </c>
      <c r="AT5" s="41" t="str">
        <f t="shared" si="24"/>
        <v>殻構造義手用部品</v>
      </c>
      <c r="AU5" s="35" t="str">
        <f>IF(COUNTIF(AT$3:AT5,AT5)=1,ROW(AT5)-ROW(AT$3)+1,"")</f>
        <v/>
      </c>
      <c r="AV5" s="35" t="str">
        <f t="shared" si="10"/>
        <v>骨格構造義手用部品</v>
      </c>
      <c r="AW5" s="44">
        <f ca="1">IF(COUNTBLANK(AV5)=0,COUNT(INDIRECT(AW$1&amp;SMALL(AU$3:AU$264,COUNTA(AV$3:AV5)-COUNTBLANK(AV$3:AV5))+2&amp;":"&amp;AW$1&amp;IFERROR(SMALL(AU$3:AU$264,COUNTA(AV$3:AV5)-COUNTBLANK(AV$3:AV5)+1)+1,COUNTA($AT$3:$AT$264)+ROW($AT$3)-1))),"")</f>
        <v>12</v>
      </c>
      <c r="AX5" s="35" t="str">
        <f ca="1">$AS$1&amp;LEFT(CELL("address",BB5),2+(CELL("col",BB5)&gt;26))&amp;"$"&amp;(SUM(AW$3:AW5,-AW5)+ROW(AT$3))&amp;":"&amp;LEFT(CELL("address",BB5),2+(CELL("col",BB5)&gt;26))&amp;"$"&amp;(SUM(AW$3:AW5)-1+ROW(AT$3))</f>
        <v>'メニューA-2'!$BB$39:$BB$50</v>
      </c>
      <c r="AY5" s="41" t="str">
        <f t="shared" si="11"/>
        <v>肩継手</v>
      </c>
      <c r="AZ5" s="35" t="str">
        <f t="shared" si="25"/>
        <v>殻構造義手用部品肩継手</v>
      </c>
      <c r="BA5" s="35" t="str">
        <f>IF(COUNTIF(AZ$3:AZ5,AZ5)=1,ROW(AZ5)-ROW(AZ$3)+1,"")</f>
        <v/>
      </c>
      <c r="BB5" s="44" t="str">
        <f t="shared" si="12"/>
        <v>手継手</v>
      </c>
      <c r="BC5" s="44" t="str">
        <f t="shared" si="13"/>
        <v>殻構造義手用部品手継手</v>
      </c>
      <c r="BD5" s="44">
        <f ca="1">IF(COUNTBLANK(BB5)=0,COUNT(INDIRECT(BD$1&amp;SMALL(BA$3:BA$264,COUNTA(BB$3:BB5)-COUNTBLANK(BB$3:BB5))+2&amp;":"&amp;BD$1&amp;IFERROR(SMALL(BA$3:BA$264,COUNTA(BB$3:BB5)-COUNTBLANK(BB$3:BB5)+1)+1,COUNTA($AT$3:$AT$264)+ROW($AT$3)-1))),"")</f>
        <v>5</v>
      </c>
      <c r="BE5" s="44" t="str">
        <f ca="1">IF(BB5&lt;&gt;"",$AS$1&amp;LEFT(CELL("address",BI5),2+(CELL("col",BI5)&gt;26))&amp;"$"&amp;(SUM(BD$3:BD5,-BD5)+ROW(AZ$3))&amp;":"&amp;LEFT(CELL("address",BI5),2+(CELL("col",BI5)&gt;26))&amp;"$"&amp;(SUM(BD$3:BD5)-1+ROW(AZ$3)),"")</f>
        <v>'メニューA-2'!$BI$15:$BI$19</v>
      </c>
      <c r="BF5" s="41" t="str">
        <f t="shared" si="26"/>
        <v>Ｃ　ユニバーサル式</v>
      </c>
      <c r="BG5" s="35" t="str">
        <f t="shared" si="27"/>
        <v>殻構造義手用部品肩継手Ｃ　ユニバーサル式</v>
      </c>
      <c r="BH5" s="35">
        <f>IF(COUNTIF(BG$3:BG5,BG5)=1,ROW(BG5)-ROW(BG$3)+1,"")</f>
        <v>3</v>
      </c>
      <c r="BI5" s="44" t="str">
        <f t="shared" si="15"/>
        <v>Ｃ　ユニバーサル式</v>
      </c>
      <c r="BJ5" s="44" t="str">
        <f t="shared" si="16"/>
        <v>殻構造義手用部品肩継手Ｃ　ユニバーサル式</v>
      </c>
      <c r="BK5" s="35"/>
    </row>
    <row r="6" spans="1:63" ht="18" customHeight="1">
      <c r="A6" s="26">
        <v>4</v>
      </c>
      <c r="B6" s="25">
        <v>2</v>
      </c>
      <c r="C6" s="48" t="s">
        <v>192</v>
      </c>
      <c r="D6" s="48" t="s">
        <v>179</v>
      </c>
      <c r="E6" s="48" t="s">
        <v>180</v>
      </c>
      <c r="F6" s="48" t="s">
        <v>181</v>
      </c>
      <c r="G6" s="48" t="s">
        <v>182</v>
      </c>
      <c r="H6" s="48" t="s">
        <v>187</v>
      </c>
      <c r="I6" s="48" t="s">
        <v>193</v>
      </c>
      <c r="J6" s="48" t="s">
        <v>184</v>
      </c>
      <c r="K6" s="48"/>
      <c r="L6" s="48" t="s">
        <v>181</v>
      </c>
      <c r="M6" s="48" t="s">
        <v>194</v>
      </c>
      <c r="N6" s="48" t="s">
        <v>184</v>
      </c>
      <c r="O6" s="48"/>
      <c r="P6" s="88">
        <f>COUNTIF(整列!$A$2:$A$3512,C6)</f>
        <v>2</v>
      </c>
      <c r="Q6" s="185">
        <v>3</v>
      </c>
      <c r="R6" s="24">
        <v>0</v>
      </c>
      <c r="S6" s="23">
        <v>3</v>
      </c>
      <c r="T6" s="35" t="str">
        <f t="shared" si="17"/>
        <v>殻手肘継手</v>
      </c>
      <c r="U6" s="38" t="str">
        <f t="shared" si="1"/>
        <v>殻構造義肢義手用部品肘継手Ａ　硬性たわみ式</v>
      </c>
      <c r="V6" s="33" t="str">
        <f t="shared" si="18"/>
        <v>殻構造義手用部品肘継手Ａ　硬性たわみ式</v>
      </c>
      <c r="W6" s="22" t="str">
        <f t="shared" si="19"/>
        <v>A03-0600-0300</v>
      </c>
      <c r="X6" s="20" t="str">
        <f t="shared" si="20"/>
        <v/>
      </c>
      <c r="Y6" s="20" t="str">
        <f t="shared" si="21"/>
        <v>殻手肘継手</v>
      </c>
      <c r="Z6" s="20" t="str">
        <f t="shared" si="22"/>
        <v>Ａ　硬性たわみ式</v>
      </c>
      <c r="AA6" s="18" t="str">
        <f t="shared" si="23"/>
        <v>肘継手</v>
      </c>
      <c r="AB6" s="35" t="str">
        <f t="shared" si="7"/>
        <v>肘継手</v>
      </c>
      <c r="AC6" s="35" t="str">
        <f t="shared" si="7"/>
        <v/>
      </c>
      <c r="AD6" s="35" t="str">
        <f t="shared" si="7"/>
        <v/>
      </c>
      <c r="AE6" s="35" t="str">
        <f t="shared" si="7"/>
        <v/>
      </c>
      <c r="AF6" s="35" t="str">
        <f t="shared" si="7"/>
        <v/>
      </c>
      <c r="AG6" s="35" t="str">
        <f t="shared" si="7"/>
        <v/>
      </c>
      <c r="AH6" s="35" t="str">
        <f t="shared" si="7"/>
        <v/>
      </c>
      <c r="AI6" s="35" t="str">
        <f t="shared" si="7"/>
        <v/>
      </c>
      <c r="AJ6">
        <f>IF((COUNTIF('メニューA-2'!AB$3:AB6,'メニューA-2'!AB6)=1)*($E6&amp;$G6=AJ$2),ROW(AJ6)-ROW(AJ$2),"")</f>
        <v>4</v>
      </c>
      <c r="AK6" t="str">
        <f>IF((COUNTIF('メニューA-2'!AC$3:AC6,'メニューA-2'!AC6)=1)*($E6&amp;$G6=AK$2),ROW(AK6)-ROW(AK$2),"")</f>
        <v/>
      </c>
      <c r="AL6" t="str">
        <f>IF((COUNTIF('メニューA-2'!AD$3:AD6,'メニューA-2'!AD6)=1)*($E6&amp;$G6=AL$2),ROW(AL6)-ROW(AL$2),"")</f>
        <v/>
      </c>
      <c r="AM6" t="str">
        <f>IF((COUNTIF('メニューA-2'!AE$3:AE6,'メニューA-2'!AE6)=1)*($E6&amp;$G6=AM$2),ROW(AM6)-ROW(AM$2),"")</f>
        <v/>
      </c>
      <c r="AN6" t="str">
        <f>IF((COUNTIF('メニューA-2'!AF$3:AF6,'メニューA-2'!AF6)=1)*($E6&amp;$G6=AN$2),ROW(AN6)-ROW(AN$2),"")</f>
        <v/>
      </c>
      <c r="AO6" t="str">
        <f>IF((COUNTIF('メニューA-2'!AG$3:AG6,'メニューA-2'!AG6)=1)*($E6&amp;$G6=AO$2),ROW(AO6)-ROW(AO$2),"")</f>
        <v/>
      </c>
      <c r="AP6" t="str">
        <f>IF((COUNTIF('メニューA-2'!AH$3:AH6,'メニューA-2'!AH6)=1)*($E6&amp;$G6=AP$2),ROW(AP6)-ROW(AP$2),"")</f>
        <v/>
      </c>
      <c r="AQ6" t="str">
        <f>IF((COUNTIF('メニューA-2'!AI$3:AI6,'メニューA-2'!AI6)=1)*($E6&amp;$G6=AQ$2),ROW(AQ6)-ROW(AQ$2),"")</f>
        <v/>
      </c>
      <c r="AR6" s="33" t="s">
        <v>12214</v>
      </c>
      <c r="AS6" s="35" t="str">
        <f t="shared" ca="1" si="8"/>
        <v>'メニューA-2'!$AV3:$AV10</v>
      </c>
      <c r="AT6" s="41" t="str">
        <f t="shared" si="24"/>
        <v>殻構造義手用部品</v>
      </c>
      <c r="AU6" s="35" t="str">
        <f>IF(COUNTIF(AT$3:AT6,AT6)=1,ROW(AT6)-ROW(AT$3)+1,"")</f>
        <v/>
      </c>
      <c r="AV6" s="35" t="str">
        <f t="shared" si="10"/>
        <v>骨格構造義足用部品</v>
      </c>
      <c r="AW6" s="44">
        <f ca="1">IF(COUNTBLANK(AV6)=0,COUNT(INDIRECT(AW$1&amp;SMALL(AU$3:AU$264,COUNTA(AV$3:AV6)-COUNTBLANK(AV$3:AV6))+2&amp;":"&amp;AW$1&amp;IFERROR(SMALL(AU$3:AU$264,COUNTA(AV$3:AV6)-COUNTBLANK(AV$3:AV6)+1)+1,COUNTA($AT$3:$AT$264)+ROW($AT$3)-1))),"")</f>
        <v>26</v>
      </c>
      <c r="AX6" s="35" t="str">
        <f ca="1">$AS$1&amp;LEFT(CELL("address",BB6),2+(CELL("col",BB6)&gt;26))&amp;"$"&amp;(SUM(AW$3:AW6,-AW6)+ROW(AT$3))&amp;":"&amp;LEFT(CELL("address",BB6),2+(CELL("col",BB6)&gt;26))&amp;"$"&amp;(SUM(AW$3:AW6)-1+ROW(AT$3))</f>
        <v>'メニューA-2'!$BB$51:$BB$76</v>
      </c>
      <c r="AY6" s="41" t="str">
        <f t="shared" si="11"/>
        <v>肘継手</v>
      </c>
      <c r="AZ6" s="35" t="str">
        <f t="shared" si="25"/>
        <v>殻構造義手用部品肘継手</v>
      </c>
      <c r="BA6" s="35">
        <f>IF(COUNTIF(AZ$3:AZ6,AZ6)=1,ROW(AZ6)-ROW(AZ$3)+1,"")</f>
        <v>4</v>
      </c>
      <c r="BB6" s="44" t="str">
        <f t="shared" si="12"/>
        <v>手先具</v>
      </c>
      <c r="BC6" s="44" t="str">
        <f t="shared" si="13"/>
        <v>殻構造義手用部品手先具</v>
      </c>
      <c r="BD6" s="44">
        <f ca="1">IF(COUNTBLANK(BB6)=0,COUNT(INDIRECT(BD$1&amp;SMALL(BA$3:BA$264,COUNTA(BB$3:BB6)-COUNTBLANK(BB$3:BB6))+2&amp;":"&amp;BD$1&amp;IFERROR(SMALL(BA$3:BA$264,COUNTA(BB$3:BB6)-COUNTBLANK(BB$3:BB6)+1)+1,COUNTA($AT$3:$AT$264)+ROW($AT$3)-1))),"")</f>
        <v>5</v>
      </c>
      <c r="BE6" s="44" t="str">
        <f ca="1">IF(BB6&lt;&gt;"",$AS$1&amp;LEFT(CELL("address",BI6),2+(CELL("col",BI6)&gt;26))&amp;"$"&amp;(SUM(BD$3:BD6,-BD6)+ROW(AZ$3))&amp;":"&amp;LEFT(CELL("address",BI6),2+(CELL("col",BI6)&gt;26))&amp;"$"&amp;(SUM(BD$3:BD6)-1+ROW(AZ$3)),"")</f>
        <v>'メニューA-2'!$BI$20:$BI$24</v>
      </c>
      <c r="BF6" s="41" t="str">
        <f t="shared" si="26"/>
        <v>Ａ　硬性たわみ式</v>
      </c>
      <c r="BG6" s="35" t="str">
        <f t="shared" si="27"/>
        <v>殻構造義手用部品肘継手Ａ　硬性たわみ式</v>
      </c>
      <c r="BH6" s="35">
        <f>IF(COUNTIF(BG$3:BG6,BG6)=1,ROW(BG6)-ROW(BG$3)+1,"")</f>
        <v>4</v>
      </c>
      <c r="BI6" s="44" t="str">
        <f t="shared" si="15"/>
        <v>Ａ　硬性たわみ式</v>
      </c>
      <c r="BJ6" s="44" t="str">
        <f t="shared" si="16"/>
        <v>殻構造義手用部品肘継手Ａ　硬性たわみ式</v>
      </c>
      <c r="BK6" s="35"/>
    </row>
    <row r="7" spans="1:63" ht="18" customHeight="1">
      <c r="A7" s="26">
        <v>4</v>
      </c>
      <c r="B7" s="25">
        <v>2</v>
      </c>
      <c r="C7" s="48" t="s">
        <v>195</v>
      </c>
      <c r="D7" s="48" t="s">
        <v>179</v>
      </c>
      <c r="E7" s="48" t="s">
        <v>180</v>
      </c>
      <c r="F7" s="48" t="s">
        <v>181</v>
      </c>
      <c r="G7" s="48" t="s">
        <v>182</v>
      </c>
      <c r="H7" s="48" t="s">
        <v>187</v>
      </c>
      <c r="I7" s="48" t="s">
        <v>193</v>
      </c>
      <c r="J7" s="48" t="s">
        <v>184</v>
      </c>
      <c r="K7" s="48"/>
      <c r="L7" s="48" t="s">
        <v>187</v>
      </c>
      <c r="M7" s="48" t="s">
        <v>196</v>
      </c>
      <c r="N7" s="48" t="s">
        <v>181</v>
      </c>
      <c r="O7" s="48" t="s">
        <v>197</v>
      </c>
      <c r="P7" s="88">
        <f>COUNTIF(整列!$A$2:$A$3512,C7)</f>
        <v>13</v>
      </c>
      <c r="Q7" s="185">
        <v>14</v>
      </c>
      <c r="R7" s="24">
        <v>0</v>
      </c>
      <c r="S7" s="23">
        <v>14</v>
      </c>
      <c r="T7" s="35" t="str">
        <f t="shared" si="17"/>
        <v>殻手肘継手</v>
      </c>
      <c r="U7" s="38" t="str">
        <f t="shared" si="1"/>
        <v>殻構造義肢義手用部品肘継手Ｂ　単軸ヒンジ１　遊動式</v>
      </c>
      <c r="V7" s="33" t="str">
        <f t="shared" si="18"/>
        <v>殻構造義手用部品肘継手Ｂ　単軸ヒンジ１　遊動式</v>
      </c>
      <c r="W7" s="22" t="str">
        <f t="shared" si="19"/>
        <v>A03-0600-0603</v>
      </c>
      <c r="X7" s="20" t="str">
        <f t="shared" si="20"/>
        <v/>
      </c>
      <c r="Y7" s="20" t="str">
        <f t="shared" si="21"/>
        <v>殻手肘継手</v>
      </c>
      <c r="Z7" s="20" t="str">
        <f t="shared" si="22"/>
        <v>Ｂ　単軸ヒンジ　１　遊動式</v>
      </c>
      <c r="AA7" s="18" t="str">
        <f t="shared" si="23"/>
        <v>肘継手</v>
      </c>
      <c r="AB7" s="35" t="str">
        <f t="shared" si="7"/>
        <v>肘継手</v>
      </c>
      <c r="AC7" s="35" t="str">
        <f t="shared" si="7"/>
        <v/>
      </c>
      <c r="AD7" s="35" t="str">
        <f t="shared" si="7"/>
        <v/>
      </c>
      <c r="AE7" s="35" t="str">
        <f t="shared" si="7"/>
        <v/>
      </c>
      <c r="AF7" s="35" t="str">
        <f t="shared" si="7"/>
        <v/>
      </c>
      <c r="AG7" s="35" t="str">
        <f t="shared" si="7"/>
        <v/>
      </c>
      <c r="AH7" s="35" t="str">
        <f t="shared" si="7"/>
        <v/>
      </c>
      <c r="AI7" s="35" t="str">
        <f t="shared" si="7"/>
        <v/>
      </c>
      <c r="AJ7" t="str">
        <f>IF((COUNTIF('メニューA-2'!AB$3:AB7,'メニューA-2'!AB7)=1)*($E7&amp;$G7=AJ$2),ROW(AJ7)-ROW(AJ$2),"")</f>
        <v/>
      </c>
      <c r="AK7" t="str">
        <f>IF((COUNTIF('メニューA-2'!AC$3:AC7,'メニューA-2'!AC7)=1)*($E7&amp;$G7=AK$2),ROW(AK7)-ROW(AK$2),"")</f>
        <v/>
      </c>
      <c r="AL7" t="str">
        <f>IF((COUNTIF('メニューA-2'!AD$3:AD7,'メニューA-2'!AD7)=1)*($E7&amp;$G7=AL$2),ROW(AL7)-ROW(AL$2),"")</f>
        <v/>
      </c>
      <c r="AM7" t="str">
        <f>IF((COUNTIF('メニューA-2'!AE$3:AE7,'メニューA-2'!AE7)=1)*($E7&amp;$G7=AM$2),ROW(AM7)-ROW(AM$2),"")</f>
        <v/>
      </c>
      <c r="AN7" t="str">
        <f>IF((COUNTIF('メニューA-2'!AF$3:AF7,'メニューA-2'!AF7)=1)*($E7&amp;$G7=AN$2),ROW(AN7)-ROW(AN$2),"")</f>
        <v/>
      </c>
      <c r="AO7" t="str">
        <f>IF((COUNTIF('メニューA-2'!AG$3:AG7,'メニューA-2'!AG7)=1)*($E7&amp;$G7=AO$2),ROW(AO7)-ROW(AO$2),"")</f>
        <v/>
      </c>
      <c r="AP7" t="str">
        <f>IF((COUNTIF('メニューA-2'!AH$3:AH7,'メニューA-2'!AH7)=1)*($E7&amp;$G7=AP$2),ROW(AP7)-ROW(AP$2),"")</f>
        <v/>
      </c>
      <c r="AQ7" t="str">
        <f>IF((COUNTIF('メニューA-2'!AI$3:AI7,'メニューA-2'!AI7)=1)*($E7&amp;$G7=AQ$2),ROW(AQ7)-ROW(AQ$2),"")</f>
        <v/>
      </c>
      <c r="AR7" s="33" t="s">
        <v>12215</v>
      </c>
      <c r="AS7" s="35" t="str">
        <f t="shared" ca="1" si="8"/>
        <v>'メニューA-2'!$AV3:$AV10</v>
      </c>
      <c r="AT7" s="41" t="str">
        <f t="shared" si="24"/>
        <v>殻構造義手用部品</v>
      </c>
      <c r="AU7" s="35" t="str">
        <f>IF(COUNTIF(AT$3:AT7,AT7)=1,ROW(AT7)-ROW(AT$3)+1,"")</f>
        <v/>
      </c>
      <c r="AV7" s="35" t="str">
        <f t="shared" si="10"/>
        <v>装具下肢装具</v>
      </c>
      <c r="AW7" s="44">
        <f ca="1">IF(COUNTBLANK(AV7)=0,COUNT(INDIRECT(AW$1&amp;SMALL(AU$3:AU$264,COUNTA(AV$3:AV7)-COUNTBLANK(AV$3:AV7))+2&amp;":"&amp;AW$1&amp;IFERROR(SMALL(AU$3:AU$264,COUNTA(AV$3:AV7)-COUNTBLANK(AV$3:AV7)+1)+1,COUNTA($AT$3:$AT$264)+ROW($AT$3)-1))),"")</f>
        <v>14</v>
      </c>
      <c r="AX7" s="35" t="str">
        <f ca="1">$AS$1&amp;LEFT(CELL("address",BB7),2+(CELL("col",BB7)&gt;26))&amp;"$"&amp;(SUM(AW$3:AW7,-AW7)+ROW(AT$3))&amp;":"&amp;LEFT(CELL("address",BB7),2+(CELL("col",BB7)&gt;26))&amp;"$"&amp;(SUM(AW$3:AW7)-1+ROW(AT$3))</f>
        <v>'メニューA-2'!$BB$77:$BB$90</v>
      </c>
      <c r="AY7" s="41" t="str">
        <f t="shared" si="11"/>
        <v>肘継手</v>
      </c>
      <c r="AZ7" s="35" t="str">
        <f t="shared" si="25"/>
        <v>殻構造義手用部品肘継手</v>
      </c>
      <c r="BA7" s="35" t="str">
        <f>IF(COUNTIF(AZ$3:AZ7,AZ7)=1,ROW(AZ7)-ROW(AZ$3)+1,"")</f>
        <v/>
      </c>
      <c r="BB7" s="44" t="str">
        <f t="shared" si="12"/>
        <v>その他ケーブルセット</v>
      </c>
      <c r="BC7" s="44" t="str">
        <f t="shared" si="13"/>
        <v>殻構造義手用部品その他ケーブルセット</v>
      </c>
      <c r="BD7" s="44">
        <f ca="1">IF(COUNTBLANK(BB7)=0,COUNT(INDIRECT(BD$1&amp;SMALL(BA$3:BA$264,COUNTA(BB$3:BB7)-COUNTBLANK(BB$3:BB7))+2&amp;":"&amp;BD$1&amp;IFERROR(SMALL(BA$3:BA$264,COUNTA(BB$3:BB7)-COUNTBLANK(BB$3:BB7)+1)+1,COUNTA($AT$3:$AT$264)+ROW($AT$3)-1))),"")</f>
        <v>1</v>
      </c>
      <c r="BE7" s="44" t="str">
        <f ca="1">IF(BB7&lt;&gt;"",$AS$1&amp;LEFT(CELL("address",BI7),2+(CELL("col",BI7)&gt;26))&amp;"$"&amp;(SUM(BD$3:BD7,-BD7)+ROW(AZ$3))&amp;":"&amp;LEFT(CELL("address",BI7),2+(CELL("col",BI7)&gt;26))&amp;"$"&amp;(SUM(BD$3:BD7)-1+ROW(AZ$3)),"")</f>
        <v>'メニューA-2'!$BI$25:$BI$25</v>
      </c>
      <c r="BF7" s="41" t="str">
        <f t="shared" si="26"/>
        <v>Ｂ　単軸ヒンジ１　遊動式</v>
      </c>
      <c r="BG7" s="35" t="str">
        <f t="shared" si="27"/>
        <v>殻構造義手用部品肘継手Ｂ　単軸ヒンジ１　遊動式</v>
      </c>
      <c r="BH7" s="35">
        <f>IF(COUNTIF(BG$3:BG7,BG7)=1,ROW(BG7)-ROW(BG$3)+1,"")</f>
        <v>5</v>
      </c>
      <c r="BI7" s="44" t="str">
        <f t="shared" si="15"/>
        <v>Ｂ　単軸ヒンジ１　遊動式</v>
      </c>
      <c r="BJ7" s="44" t="str">
        <f t="shared" si="16"/>
        <v>殻構造義手用部品肘継手Ｂ　単軸ヒンジ１　遊動式</v>
      </c>
      <c r="BK7" s="35"/>
    </row>
    <row r="8" spans="1:63" ht="18" customHeight="1">
      <c r="A8" s="26">
        <v>4</v>
      </c>
      <c r="B8" s="25">
        <v>2</v>
      </c>
      <c r="C8" s="48" t="s">
        <v>198</v>
      </c>
      <c r="D8" s="48" t="s">
        <v>179</v>
      </c>
      <c r="E8" s="48" t="s">
        <v>180</v>
      </c>
      <c r="F8" s="48" t="s">
        <v>181</v>
      </c>
      <c r="G8" s="48" t="s">
        <v>182</v>
      </c>
      <c r="H8" s="48" t="s">
        <v>187</v>
      </c>
      <c r="I8" s="48" t="s">
        <v>193</v>
      </c>
      <c r="J8" s="48" t="s">
        <v>184</v>
      </c>
      <c r="K8" s="48"/>
      <c r="L8" s="48" t="s">
        <v>187</v>
      </c>
      <c r="M8" s="48" t="s">
        <v>196</v>
      </c>
      <c r="N8" s="48" t="s">
        <v>187</v>
      </c>
      <c r="O8" s="48" t="s">
        <v>199</v>
      </c>
      <c r="P8" s="88">
        <f>COUNTIF(整列!$A$2:$A$3512,C8)</f>
        <v>4</v>
      </c>
      <c r="Q8" s="185">
        <v>4</v>
      </c>
      <c r="R8" s="24">
        <v>0</v>
      </c>
      <c r="S8" s="23">
        <v>4</v>
      </c>
      <c r="T8" s="35" t="str">
        <f t="shared" si="17"/>
        <v>殻手肘継手</v>
      </c>
      <c r="U8" s="38" t="str">
        <f t="shared" si="1"/>
        <v>殻構造義肢義手用部品肘継手Ｂ　単軸ヒンジ２　手動式</v>
      </c>
      <c r="V8" s="33" t="str">
        <f t="shared" si="18"/>
        <v>殻構造義手用部品肘継手Ｂ　単軸ヒンジ２　手動式</v>
      </c>
      <c r="W8" s="22" t="str">
        <f t="shared" si="19"/>
        <v>A03-0600-0606</v>
      </c>
      <c r="X8" s="20" t="str">
        <f t="shared" si="20"/>
        <v/>
      </c>
      <c r="Y8" s="20" t="str">
        <f t="shared" si="21"/>
        <v>殻手肘継手</v>
      </c>
      <c r="Z8" s="20" t="str">
        <f t="shared" si="22"/>
        <v>Ｂ　単軸ヒンジ　２　手動式</v>
      </c>
      <c r="AA8" s="18" t="str">
        <f t="shared" si="23"/>
        <v>肘継手</v>
      </c>
      <c r="AB8" s="35" t="str">
        <f t="shared" si="7"/>
        <v>肘継手</v>
      </c>
      <c r="AC8" s="35" t="str">
        <f t="shared" si="7"/>
        <v/>
      </c>
      <c r="AD8" s="35" t="str">
        <f t="shared" si="7"/>
        <v/>
      </c>
      <c r="AE8" s="35" t="str">
        <f t="shared" si="7"/>
        <v/>
      </c>
      <c r="AF8" s="35" t="str">
        <f t="shared" si="7"/>
        <v/>
      </c>
      <c r="AG8" s="35" t="str">
        <f t="shared" si="7"/>
        <v/>
      </c>
      <c r="AH8" s="35" t="str">
        <f t="shared" si="7"/>
        <v/>
      </c>
      <c r="AI8" s="35" t="str">
        <f t="shared" si="7"/>
        <v/>
      </c>
      <c r="AJ8" t="str">
        <f>IF((COUNTIF('メニューA-2'!AB$3:AB8,'メニューA-2'!AB8)=1)*($E8&amp;$G8=AJ$2),ROW(AJ8)-ROW(AJ$2),"")</f>
        <v/>
      </c>
      <c r="AK8" t="str">
        <f>IF((COUNTIF('メニューA-2'!AC$3:AC8,'メニューA-2'!AC8)=1)*($E8&amp;$G8=AK$2),ROW(AK8)-ROW(AK$2),"")</f>
        <v/>
      </c>
      <c r="AL8" t="str">
        <f>IF((COUNTIF('メニューA-2'!AD$3:AD8,'メニューA-2'!AD8)=1)*($E8&amp;$G8=AL$2),ROW(AL8)-ROW(AL$2),"")</f>
        <v/>
      </c>
      <c r="AM8" t="str">
        <f>IF((COUNTIF('メニューA-2'!AE$3:AE8,'メニューA-2'!AE8)=1)*($E8&amp;$G8=AM$2),ROW(AM8)-ROW(AM$2),"")</f>
        <v/>
      </c>
      <c r="AN8" t="str">
        <f>IF((COUNTIF('メニューA-2'!AF$3:AF8,'メニューA-2'!AF8)=1)*($E8&amp;$G8=AN$2),ROW(AN8)-ROW(AN$2),"")</f>
        <v/>
      </c>
      <c r="AO8" t="str">
        <f>IF((COUNTIF('メニューA-2'!AG$3:AG8,'メニューA-2'!AG8)=1)*($E8&amp;$G8=AO$2),ROW(AO8)-ROW(AO$2),"")</f>
        <v/>
      </c>
      <c r="AP8" t="str">
        <f>IF((COUNTIF('メニューA-2'!AH$3:AH8,'メニューA-2'!AH8)=1)*($E8&amp;$G8=AP$2),ROW(AP8)-ROW(AP$2),"")</f>
        <v/>
      </c>
      <c r="AQ8" t="str">
        <f>IF((COUNTIF('メニューA-2'!AI$3:AI8,'メニューA-2'!AI8)=1)*($E8&amp;$G8=AQ$2),ROW(AQ8)-ROW(AQ$2),"")</f>
        <v/>
      </c>
      <c r="AR8" s="33" t="s">
        <v>12216</v>
      </c>
      <c r="AS8" s="35" t="str">
        <f t="shared" ca="1" si="8"/>
        <v>'メニューA-2'!$AV3:$AV10</v>
      </c>
      <c r="AT8" s="41" t="str">
        <f t="shared" si="24"/>
        <v>殻構造義手用部品</v>
      </c>
      <c r="AU8" s="35" t="str">
        <f>IF(COUNTIF(AT$3:AT8,AT8)=1,ROW(AT8)-ROW(AT$3)+1,"")</f>
        <v/>
      </c>
      <c r="AV8" s="35" t="str">
        <f t="shared" si="10"/>
        <v>装具上肢装具</v>
      </c>
      <c r="AW8" s="44">
        <f ca="1">IF(COUNTBLANK(AV8)=0,COUNT(INDIRECT(AW$1&amp;SMALL(AU$3:AU$264,COUNTA(AV$3:AV8)-COUNTBLANK(AV$3:AV8))+2&amp;":"&amp;AW$1&amp;IFERROR(SMALL(AU$3:AU$264,COUNTA(AV$3:AV8)-COUNTBLANK(AV$3:AV8)+1)+1,COUNTA($AT$3:$AT$264)+ROW($AT$3)-1))),"")</f>
        <v>5</v>
      </c>
      <c r="AX8" s="35" t="str">
        <f ca="1">$AS$1&amp;LEFT(CELL("address",BB8),2+(CELL("col",BB8)&gt;26))&amp;"$"&amp;(SUM(AW$3:AW8,-AW8)+ROW(AT$3))&amp;":"&amp;LEFT(CELL("address",BB8),2+(CELL("col",BB8)&gt;26))&amp;"$"&amp;(SUM(AW$3:AW8)-1+ROW(AT$3))</f>
        <v>'メニューA-2'!$BB$91:$BB$95</v>
      </c>
      <c r="AY8" s="41" t="str">
        <f t="shared" si="11"/>
        <v>肘継手</v>
      </c>
      <c r="AZ8" s="35" t="str">
        <f t="shared" si="25"/>
        <v>殻構造義手用部品肘継手</v>
      </c>
      <c r="BA8" s="35" t="str">
        <f>IF(COUNTIF(AZ$3:AZ8,AZ8)=1,ROW(AZ8)-ROW(AZ$3)+1,"")</f>
        <v/>
      </c>
      <c r="BB8" s="44" t="str">
        <f t="shared" si="12"/>
        <v>その他ハーネス部品</v>
      </c>
      <c r="BC8" s="44" t="str">
        <f t="shared" si="13"/>
        <v>殻構造義手用部品その他ハーネス部品</v>
      </c>
      <c r="BD8" s="44">
        <f ca="1">IF(COUNTBLANK(BB8)=0,COUNT(INDIRECT(BD$1&amp;SMALL(BA$3:BA$264,COUNTA(BB$3:BB8)-COUNTBLANK(BB$3:BB8))+2&amp;":"&amp;BD$1&amp;IFERROR(SMALL(BA$3:BA$264,COUNTA(BB$3:BB8)-COUNTBLANK(BB$3:BB8)+1)+1,COUNTA($AT$3:$AT$264)+ROW($AT$3)-1))),"")</f>
        <v>1</v>
      </c>
      <c r="BE8" s="44" t="str">
        <f ca="1">IF(BB8&lt;&gt;"",$AS$1&amp;LEFT(CELL("address",BI8),2+(CELL("col",BI8)&gt;26))&amp;"$"&amp;(SUM(BD$3:BD8,-BD8)+ROW(AZ$3))&amp;":"&amp;LEFT(CELL("address",BI8),2+(CELL("col",BI8)&gt;26))&amp;"$"&amp;(SUM(BD$3:BD8)-1+ROW(AZ$3)),"")</f>
        <v>'メニューA-2'!$BI$26:$BI$26</v>
      </c>
      <c r="BF8" s="41" t="str">
        <f t="shared" si="26"/>
        <v>Ｂ　単軸ヒンジ２　手動式</v>
      </c>
      <c r="BG8" s="35" t="str">
        <f t="shared" si="27"/>
        <v>殻構造義手用部品肘継手Ｂ　単軸ヒンジ２　手動式</v>
      </c>
      <c r="BH8" s="35">
        <f>IF(COUNTIF(BG$3:BG8,BG8)=1,ROW(BG8)-ROW(BG$3)+1,"")</f>
        <v>6</v>
      </c>
      <c r="BI8" s="44" t="str">
        <f t="shared" si="15"/>
        <v>Ｂ　単軸ヒンジ２　手動式</v>
      </c>
      <c r="BJ8" s="44" t="str">
        <f t="shared" si="16"/>
        <v>殻構造義手用部品肘継手Ｂ　単軸ヒンジ２　手動式</v>
      </c>
      <c r="BK8" s="35"/>
    </row>
    <row r="9" spans="1:63" ht="18" customHeight="1">
      <c r="A9" s="26">
        <v>4</v>
      </c>
      <c r="B9" s="25">
        <v>2</v>
      </c>
      <c r="C9" s="48" t="s">
        <v>200</v>
      </c>
      <c r="D9" s="48" t="s">
        <v>179</v>
      </c>
      <c r="E9" s="48" t="s">
        <v>180</v>
      </c>
      <c r="F9" s="48" t="s">
        <v>181</v>
      </c>
      <c r="G9" s="48" t="s">
        <v>182</v>
      </c>
      <c r="H9" s="48" t="s">
        <v>187</v>
      </c>
      <c r="I9" s="48" t="s">
        <v>193</v>
      </c>
      <c r="J9" s="48" t="s">
        <v>184</v>
      </c>
      <c r="K9" s="48"/>
      <c r="L9" s="48" t="s">
        <v>187</v>
      </c>
      <c r="M9" s="48" t="s">
        <v>196</v>
      </c>
      <c r="N9" s="48" t="s">
        <v>190</v>
      </c>
      <c r="O9" s="48" t="s">
        <v>201</v>
      </c>
      <c r="P9" s="88">
        <f>COUNTIF(整列!$A$2:$A$3512,C9)</f>
        <v>15</v>
      </c>
      <c r="Q9" s="185">
        <v>16</v>
      </c>
      <c r="R9" s="24">
        <v>0</v>
      </c>
      <c r="S9" s="23">
        <v>16</v>
      </c>
      <c r="T9" s="35" t="str">
        <f t="shared" si="17"/>
        <v>殻手肘継手</v>
      </c>
      <c r="U9" s="38" t="str">
        <f t="shared" si="1"/>
        <v>殻構造義肢義手用部品肘継手Ｂ　単軸ヒンジ３　能動式</v>
      </c>
      <c r="V9" s="33" t="str">
        <f t="shared" si="18"/>
        <v>殻構造義手用部品肘継手Ｂ　単軸ヒンジ３　能動式</v>
      </c>
      <c r="W9" s="22" t="str">
        <f t="shared" si="19"/>
        <v>A03-0600-0609</v>
      </c>
      <c r="X9" s="20" t="str">
        <f t="shared" si="20"/>
        <v/>
      </c>
      <c r="Y9" s="20" t="str">
        <f t="shared" si="21"/>
        <v>殻手肘継手</v>
      </c>
      <c r="Z9" s="20" t="str">
        <f t="shared" si="22"/>
        <v>Ｂ　単軸ヒンジ　３　能動式</v>
      </c>
      <c r="AA9" s="18" t="str">
        <f t="shared" si="23"/>
        <v>肘継手</v>
      </c>
      <c r="AB9" s="35" t="str">
        <f t="shared" si="7"/>
        <v>肘継手</v>
      </c>
      <c r="AC9" s="35" t="str">
        <f t="shared" si="7"/>
        <v/>
      </c>
      <c r="AD9" s="35" t="str">
        <f t="shared" si="7"/>
        <v/>
      </c>
      <c r="AE9" s="35" t="str">
        <f t="shared" si="7"/>
        <v/>
      </c>
      <c r="AF9" s="35" t="str">
        <f t="shared" si="7"/>
        <v/>
      </c>
      <c r="AG9" s="35" t="str">
        <f t="shared" si="7"/>
        <v/>
      </c>
      <c r="AH9" s="35" t="str">
        <f t="shared" si="7"/>
        <v/>
      </c>
      <c r="AI9" s="35" t="str">
        <f t="shared" si="7"/>
        <v/>
      </c>
      <c r="AJ9" t="str">
        <f>IF((COUNTIF('メニューA-2'!AB$3:AB9,'メニューA-2'!AB9)=1)*($E9&amp;$G9=AJ$2),ROW(AJ9)-ROW(AJ$2),"")</f>
        <v/>
      </c>
      <c r="AK9" t="str">
        <f>IF((COUNTIF('メニューA-2'!AC$3:AC9,'メニューA-2'!AC9)=1)*($E9&amp;$G9=AK$2),ROW(AK9)-ROW(AK$2),"")</f>
        <v/>
      </c>
      <c r="AL9" t="str">
        <f>IF((COUNTIF('メニューA-2'!AD$3:AD9,'メニューA-2'!AD9)=1)*($E9&amp;$G9=AL$2),ROW(AL9)-ROW(AL$2),"")</f>
        <v/>
      </c>
      <c r="AM9" t="str">
        <f>IF((COUNTIF('メニューA-2'!AE$3:AE9,'メニューA-2'!AE9)=1)*($E9&amp;$G9=AM$2),ROW(AM9)-ROW(AM$2),"")</f>
        <v/>
      </c>
      <c r="AN9" t="str">
        <f>IF((COUNTIF('メニューA-2'!AF$3:AF9,'メニューA-2'!AF9)=1)*($E9&amp;$G9=AN$2),ROW(AN9)-ROW(AN$2),"")</f>
        <v/>
      </c>
      <c r="AO9" t="str">
        <f>IF((COUNTIF('メニューA-2'!AG$3:AG9,'メニューA-2'!AG9)=1)*($E9&amp;$G9=AO$2),ROW(AO9)-ROW(AO$2),"")</f>
        <v/>
      </c>
      <c r="AP9" t="str">
        <f>IF((COUNTIF('メニューA-2'!AH$3:AH9,'メニューA-2'!AH9)=1)*($E9&amp;$G9=AP$2),ROW(AP9)-ROW(AP$2),"")</f>
        <v/>
      </c>
      <c r="AQ9" t="str">
        <f>IF((COUNTIF('メニューA-2'!AI$3:AI9,'メニューA-2'!AI9)=1)*($E9&amp;$G9=AQ$2),ROW(AQ9)-ROW(AQ$2),"")</f>
        <v/>
      </c>
      <c r="AR9" s="33" t="s">
        <v>12217</v>
      </c>
      <c r="AS9" s="35" t="str">
        <f t="shared" ca="1" si="8"/>
        <v>'メニューA-2'!$AV3:$AV10</v>
      </c>
      <c r="AT9" s="41" t="str">
        <f t="shared" si="24"/>
        <v>殻構造義手用部品</v>
      </c>
      <c r="AU9" s="35" t="str">
        <f>IF(COUNTIF(AT$3:AT9,AT9)=1,ROW(AT9)-ROW(AT$3)+1,"")</f>
        <v/>
      </c>
      <c r="AV9" s="35" t="str">
        <f t="shared" si="10"/>
        <v>装具体幹装具</v>
      </c>
      <c r="AW9" s="44">
        <f ca="1">IF(COUNTBLANK(AV9)=0,COUNT(INDIRECT(AW$1&amp;SMALL(AU$3:AU$264,COUNTA(AV$3:AV9)-COUNTBLANK(AV$3:AV9))+2&amp;":"&amp;AW$1&amp;IFERROR(SMALL(AU$3:AU$264,COUNTA(AV$3:AV9)-COUNTBLANK(AV$3:AV9)+1)+1,COUNTA($AT$3:$AT$264)+ROW($AT$3)-1))),"")</f>
        <v>9</v>
      </c>
      <c r="AX9" s="35" t="str">
        <f ca="1">$AS$1&amp;LEFT(CELL("address",BB9),2+(CELL("col",BB9)&gt;26))&amp;"$"&amp;(SUM(AW$3:AW9,-AW9)+ROW(AT$3))&amp;":"&amp;LEFT(CELL("address",BB9),2+(CELL("col",BB9)&gt;26))&amp;"$"&amp;(SUM(AW$3:AW9)-1+ROW(AT$3))</f>
        <v>'メニューA-2'!$BB$96:$BB$104</v>
      </c>
      <c r="AY9" s="41" t="str">
        <f t="shared" si="11"/>
        <v>肘継手</v>
      </c>
      <c r="AZ9" s="35" t="str">
        <f t="shared" si="25"/>
        <v>殻構造義手用部品肘継手</v>
      </c>
      <c r="BA9" s="35" t="str">
        <f>IF(COUNTIF(AZ$3:AZ9,AZ9)=1,ROW(AZ9)-ROW(AZ$3)+1,"")</f>
        <v/>
      </c>
      <c r="BB9" s="44" t="str">
        <f t="shared" si="12"/>
        <v>その他フック用先ゴム</v>
      </c>
      <c r="BC9" s="44" t="str">
        <f t="shared" si="13"/>
        <v>殻構造義手用部品その他フック用先ゴム</v>
      </c>
      <c r="BD9" s="44">
        <f ca="1">IF(COUNTBLANK(BB9)=0,COUNT(INDIRECT(BD$1&amp;SMALL(BA$3:BA$264,COUNTA(BB$3:BB9)-COUNTBLANK(BB$3:BB9))+2&amp;":"&amp;BD$1&amp;IFERROR(SMALL(BA$3:BA$264,COUNTA(BB$3:BB9)-COUNTBLANK(BB$3:BB9)+1)+1,COUNTA($AT$3:$AT$264)+ROW($AT$3)-1))),"")</f>
        <v>1</v>
      </c>
      <c r="BE9" s="44" t="str">
        <f ca="1">IF(BB9&lt;&gt;"",$AS$1&amp;LEFT(CELL("address",BI9),2+(CELL("col",BI9)&gt;26))&amp;"$"&amp;(SUM(BD$3:BD9,-BD9)+ROW(AZ$3))&amp;":"&amp;LEFT(CELL("address",BI9),2+(CELL("col",BI9)&gt;26))&amp;"$"&amp;(SUM(BD$3:BD9)-1+ROW(AZ$3)),"")</f>
        <v>'メニューA-2'!$BI$27:$BI$27</v>
      </c>
      <c r="BF9" s="41" t="str">
        <f t="shared" si="26"/>
        <v>Ｂ　単軸ヒンジ３　能動式</v>
      </c>
      <c r="BG9" s="35" t="str">
        <f t="shared" si="27"/>
        <v>殻構造義手用部品肘継手Ｂ　単軸ヒンジ３　能動式</v>
      </c>
      <c r="BH9" s="35">
        <f>IF(COUNTIF(BG$3:BG9,BG9)=1,ROW(BG9)-ROW(BG$3)+1,"")</f>
        <v>7</v>
      </c>
      <c r="BI9" s="44" t="str">
        <f t="shared" si="15"/>
        <v>Ｂ　単軸ヒンジ３　能動式</v>
      </c>
      <c r="BJ9" s="44" t="str">
        <f t="shared" si="16"/>
        <v>殻構造義手用部品肘継手Ｂ　単軸ヒンジ３　能動式</v>
      </c>
      <c r="BK9" s="35"/>
    </row>
    <row r="10" spans="1:63" ht="18" customHeight="1">
      <c r="A10" s="26">
        <v>4</v>
      </c>
      <c r="B10" s="25">
        <v>2</v>
      </c>
      <c r="C10" s="48" t="s">
        <v>202</v>
      </c>
      <c r="D10" s="48" t="s">
        <v>179</v>
      </c>
      <c r="E10" s="48" t="s">
        <v>180</v>
      </c>
      <c r="F10" s="48" t="s">
        <v>181</v>
      </c>
      <c r="G10" s="48" t="s">
        <v>182</v>
      </c>
      <c r="H10" s="48" t="s">
        <v>187</v>
      </c>
      <c r="I10" s="48" t="s">
        <v>193</v>
      </c>
      <c r="J10" s="48" t="s">
        <v>184</v>
      </c>
      <c r="K10" s="48"/>
      <c r="L10" s="48" t="s">
        <v>190</v>
      </c>
      <c r="M10" s="48" t="s">
        <v>203</v>
      </c>
      <c r="N10" s="48" t="s">
        <v>184</v>
      </c>
      <c r="O10" s="48"/>
      <c r="P10" s="88">
        <f>COUNTIF(整列!$A$2:$A$3512,C10)</f>
        <v>7</v>
      </c>
      <c r="Q10" s="185">
        <v>10</v>
      </c>
      <c r="R10" s="24">
        <v>0</v>
      </c>
      <c r="S10" s="23">
        <v>10</v>
      </c>
      <c r="T10" s="35" t="str">
        <f t="shared" si="17"/>
        <v>殻手肘継手</v>
      </c>
      <c r="U10" s="38" t="str">
        <f t="shared" si="1"/>
        <v>殻構造義肢義手用部品肘継手Ｃ　多軸ヒンジ式</v>
      </c>
      <c r="V10" s="33" t="str">
        <f t="shared" si="18"/>
        <v>殻構造義手用部品肘継手Ｃ　多軸ヒンジ式</v>
      </c>
      <c r="W10" s="22" t="str">
        <f t="shared" si="19"/>
        <v>A03-0600-0900</v>
      </c>
      <c r="X10" s="20" t="str">
        <f t="shared" si="20"/>
        <v/>
      </c>
      <c r="Y10" s="20" t="str">
        <f t="shared" si="21"/>
        <v>殻手肘継手</v>
      </c>
      <c r="Z10" s="20" t="str">
        <f t="shared" si="22"/>
        <v>Ｃ　多軸ヒンジ式</v>
      </c>
      <c r="AA10" s="18" t="str">
        <f t="shared" si="23"/>
        <v>肘継手</v>
      </c>
      <c r="AB10" s="35" t="str">
        <f t="shared" si="7"/>
        <v>肘継手</v>
      </c>
      <c r="AC10" s="35" t="str">
        <f t="shared" si="7"/>
        <v/>
      </c>
      <c r="AD10" s="35" t="str">
        <f t="shared" si="7"/>
        <v/>
      </c>
      <c r="AE10" s="35" t="str">
        <f t="shared" si="7"/>
        <v/>
      </c>
      <c r="AF10" s="35" t="str">
        <f t="shared" si="7"/>
        <v/>
      </c>
      <c r="AG10" s="35" t="str">
        <f t="shared" si="7"/>
        <v/>
      </c>
      <c r="AH10" s="35" t="str">
        <f t="shared" si="7"/>
        <v/>
      </c>
      <c r="AI10" s="35" t="str">
        <f t="shared" si="7"/>
        <v/>
      </c>
      <c r="AJ10" t="str">
        <f>IF((COUNTIF('メニューA-2'!AB$3:AB10,'メニューA-2'!AB10)=1)*($E10&amp;$G10=AJ$2),ROW(AJ10)-ROW(AJ$2),"")</f>
        <v/>
      </c>
      <c r="AK10" t="str">
        <f>IF((COUNTIF('メニューA-2'!AC$3:AC10,'メニューA-2'!AC10)=1)*($E10&amp;$G10=AK$2),ROW(AK10)-ROW(AK$2),"")</f>
        <v/>
      </c>
      <c r="AL10" t="str">
        <f>IF((COUNTIF('メニューA-2'!AD$3:AD10,'メニューA-2'!AD10)=1)*($E10&amp;$G10=AL$2),ROW(AL10)-ROW(AL$2),"")</f>
        <v/>
      </c>
      <c r="AM10" t="str">
        <f>IF((COUNTIF('メニューA-2'!AE$3:AE10,'メニューA-2'!AE10)=1)*($E10&amp;$G10=AM$2),ROW(AM10)-ROW(AM$2),"")</f>
        <v/>
      </c>
      <c r="AN10" t="str">
        <f>IF((COUNTIF('メニューA-2'!AF$3:AF10,'メニューA-2'!AF10)=1)*($E10&amp;$G10=AN$2),ROW(AN10)-ROW(AN$2),"")</f>
        <v/>
      </c>
      <c r="AO10" t="str">
        <f>IF((COUNTIF('メニューA-2'!AG$3:AG10,'メニューA-2'!AG10)=1)*($E10&amp;$G10=AO$2),ROW(AO10)-ROW(AO$2),"")</f>
        <v/>
      </c>
      <c r="AP10" t="str">
        <f>IF((COUNTIF('メニューA-2'!AH$3:AH10,'メニューA-2'!AH10)=1)*($E10&amp;$G10=AP$2),ROW(AP10)-ROW(AP$2),"")</f>
        <v/>
      </c>
      <c r="AQ10" t="str">
        <f>IF((COUNTIF('メニューA-2'!AI$3:AI10,'メニューA-2'!AI10)=1)*($E10&amp;$G10=AQ$2),ROW(AQ10)-ROW(AQ$2),"")</f>
        <v/>
      </c>
      <c r="AR10" s="33" t="s">
        <v>12218</v>
      </c>
      <c r="AS10" s="35" t="str">
        <f t="shared" ca="1" si="8"/>
        <v>'メニューA-2'!$AV3:$AV10</v>
      </c>
      <c r="AT10" s="41" t="str">
        <f t="shared" si="24"/>
        <v>殻構造義手用部品</v>
      </c>
      <c r="AU10" s="35" t="str">
        <f>IF(COUNTIF(AT$3:AT10,AT10)=1,ROW(AT10)-ROW(AT$3)+1,"")</f>
        <v/>
      </c>
      <c r="AV10" s="35" t="str">
        <f t="shared" si="10"/>
        <v>姿勢保持装置</v>
      </c>
      <c r="AW10" s="44">
        <f ca="1">IF(COUNTBLANK(AV10)=0,COUNT(INDIRECT(AW$1&amp;SMALL(AU$3:AU$264,COUNTA(AV$3:AV10)-COUNTBLANK(AV$3:AV10))+2&amp;":"&amp;AW$1&amp;IFERROR(SMALL(AU$3:AU$264,COUNTA(AV$3:AV10)-COUNTBLANK(AV$3:AV10)+1)+1,COUNTA($AT$3:$AT$264)+ROW($AT$3)-1))),"")</f>
        <v>8</v>
      </c>
      <c r="AX10" s="35" t="str">
        <f ca="1">$AS$1&amp;LEFT(CELL("address",BB10),2+(CELL("col",BB10)&gt;26))&amp;"$"&amp;(SUM(AW$3:AW10,-AW10)+ROW(AT$3))&amp;":"&amp;LEFT(CELL("address",BB10),2+(CELL("col",BB10)&gt;26))&amp;"$"&amp;(SUM(AW$3:AW10)-1+ROW(AT$3))</f>
        <v>'メニューA-2'!$BB$105:$BB$112</v>
      </c>
      <c r="AY10" s="41" t="str">
        <f t="shared" si="11"/>
        <v>肘継手</v>
      </c>
      <c r="AZ10" s="35" t="str">
        <f t="shared" si="25"/>
        <v>殻構造義手用部品肘継手</v>
      </c>
      <c r="BA10" s="35" t="str">
        <f>IF(COUNTIF(AZ$3:AZ10,AZ10)=1,ROW(AZ10)-ROW(AZ$3)+1,"")</f>
        <v/>
      </c>
      <c r="BB10" s="44" t="str">
        <f t="shared" si="12"/>
        <v>その他電動ハンド</v>
      </c>
      <c r="BC10" s="44" t="str">
        <f t="shared" si="13"/>
        <v>殻構造義手用部品その他電動ハンド</v>
      </c>
      <c r="BD10" s="44">
        <f ca="1">IF(COUNTBLANK(BB10)=0,COUNT(INDIRECT(BD$1&amp;SMALL(BA$3:BA$264,COUNTA(BB$3:BB10)-COUNTBLANK(BB$3:BB10))+2&amp;":"&amp;BD$1&amp;IFERROR(SMALL(BA$3:BA$264,COUNTA(BB$3:BB10)-COUNTBLANK(BB$3:BB10)+1)+1,COUNTA($AT$3:$AT$264)+ROW($AT$3)-1))),"")</f>
        <v>1</v>
      </c>
      <c r="BE10" s="44" t="str">
        <f ca="1">IF(BB10&lt;&gt;"",$AS$1&amp;LEFT(CELL("address",BI10),2+(CELL("col",BI10)&gt;26))&amp;"$"&amp;(SUM(BD$3:BD10,-BD10)+ROW(AZ$3))&amp;":"&amp;LEFT(CELL("address",BI10),2+(CELL("col",BI10)&gt;26))&amp;"$"&amp;(SUM(BD$3:BD10)-1+ROW(AZ$3)),"")</f>
        <v>'メニューA-2'!$BI$28:$BI$28</v>
      </c>
      <c r="BF10" s="41" t="str">
        <f t="shared" si="26"/>
        <v>Ｃ　多軸ヒンジ式</v>
      </c>
      <c r="BG10" s="35" t="str">
        <f t="shared" si="27"/>
        <v>殻構造義手用部品肘継手Ｃ　多軸ヒンジ式</v>
      </c>
      <c r="BH10" s="35">
        <f>IF(COUNTIF(BG$3:BG10,BG10)=1,ROW(BG10)-ROW(BG$3)+1,"")</f>
        <v>8</v>
      </c>
      <c r="BI10" s="44" t="str">
        <f t="shared" si="15"/>
        <v>Ｃ　多軸ヒンジ式</v>
      </c>
      <c r="BJ10" s="44" t="str">
        <f t="shared" si="16"/>
        <v>殻構造義手用部品肘継手Ｃ　多軸ヒンジ式</v>
      </c>
      <c r="BK10" s="35"/>
    </row>
    <row r="11" spans="1:63" ht="18" customHeight="1">
      <c r="A11" s="26">
        <v>4</v>
      </c>
      <c r="B11" s="25">
        <v>2</v>
      </c>
      <c r="C11" s="48" t="s">
        <v>204</v>
      </c>
      <c r="D11" s="48" t="s">
        <v>179</v>
      </c>
      <c r="E11" s="48" t="s">
        <v>180</v>
      </c>
      <c r="F11" s="48" t="s">
        <v>181</v>
      </c>
      <c r="G11" s="48" t="s">
        <v>182</v>
      </c>
      <c r="H11" s="48" t="s">
        <v>187</v>
      </c>
      <c r="I11" s="48" t="s">
        <v>193</v>
      </c>
      <c r="J11" s="48" t="s">
        <v>184</v>
      </c>
      <c r="K11" s="48"/>
      <c r="L11" s="48" t="s">
        <v>205</v>
      </c>
      <c r="M11" s="48" t="s">
        <v>206</v>
      </c>
      <c r="N11" s="48" t="s">
        <v>181</v>
      </c>
      <c r="O11" s="48" t="s">
        <v>207</v>
      </c>
      <c r="P11" s="88">
        <f>COUNTIF(整列!$A$2:$A$3512,C11)</f>
        <v>1</v>
      </c>
      <c r="Q11" s="185">
        <v>2</v>
      </c>
      <c r="R11" s="24">
        <v>0</v>
      </c>
      <c r="S11" s="23">
        <v>2</v>
      </c>
      <c r="T11" s="35" t="str">
        <f t="shared" si="17"/>
        <v>殻手肘継手</v>
      </c>
      <c r="U11" s="38" t="str">
        <f t="shared" si="1"/>
        <v>殻構造義肢義手用部品肘継手Ｄ　倍動ヒンジ１　リンク式</v>
      </c>
      <c r="V11" s="33" t="str">
        <f t="shared" si="18"/>
        <v>殻構造義手用部品肘継手Ｄ　倍動ヒンジ１　リンク式</v>
      </c>
      <c r="W11" s="22" t="str">
        <f t="shared" si="19"/>
        <v>A03-0600-1203</v>
      </c>
      <c r="X11" s="20" t="str">
        <f t="shared" si="20"/>
        <v/>
      </c>
      <c r="Y11" s="20" t="str">
        <f t="shared" si="21"/>
        <v>殻手肘継手</v>
      </c>
      <c r="Z11" s="20" t="str">
        <f t="shared" si="22"/>
        <v>Ｄ　倍動ヒンジ　１　リンク式</v>
      </c>
      <c r="AA11" s="18" t="str">
        <f t="shared" si="23"/>
        <v>肘継手</v>
      </c>
      <c r="AB11" s="35" t="str">
        <f t="shared" si="7"/>
        <v>肘継手</v>
      </c>
      <c r="AC11" s="35" t="str">
        <f t="shared" si="7"/>
        <v/>
      </c>
      <c r="AD11" s="35" t="str">
        <f t="shared" si="7"/>
        <v/>
      </c>
      <c r="AE11" s="35" t="str">
        <f t="shared" si="7"/>
        <v/>
      </c>
      <c r="AF11" s="35" t="str">
        <f t="shared" si="7"/>
        <v/>
      </c>
      <c r="AG11" s="35" t="str">
        <f t="shared" si="7"/>
        <v/>
      </c>
      <c r="AH11" s="35" t="str">
        <f t="shared" si="7"/>
        <v/>
      </c>
      <c r="AI11" s="35" t="str">
        <f t="shared" si="7"/>
        <v/>
      </c>
      <c r="AJ11" t="str">
        <f>IF((COUNTIF('メニューA-2'!AB$3:AB11,'メニューA-2'!AB11)=1)*($E11&amp;$G11=AJ$2),ROW(AJ11)-ROW(AJ$2),"")</f>
        <v/>
      </c>
      <c r="AK11" t="str">
        <f>IF((COUNTIF('メニューA-2'!AC$3:AC11,'メニューA-2'!AC11)=1)*($E11&amp;$G11=AK$2),ROW(AK11)-ROW(AK$2),"")</f>
        <v/>
      </c>
      <c r="AL11" t="str">
        <f>IF((COUNTIF('メニューA-2'!AD$3:AD11,'メニューA-2'!AD11)=1)*($E11&amp;$G11=AL$2),ROW(AL11)-ROW(AL$2),"")</f>
        <v/>
      </c>
      <c r="AM11" t="str">
        <f>IF((COUNTIF('メニューA-2'!AE$3:AE11,'メニューA-2'!AE11)=1)*($E11&amp;$G11=AM$2),ROW(AM11)-ROW(AM$2),"")</f>
        <v/>
      </c>
      <c r="AN11" t="str">
        <f>IF((COUNTIF('メニューA-2'!AF$3:AF11,'メニューA-2'!AF11)=1)*($E11&amp;$G11=AN$2),ROW(AN11)-ROW(AN$2),"")</f>
        <v/>
      </c>
      <c r="AO11" t="str">
        <f>IF((COUNTIF('メニューA-2'!AG$3:AG11,'メニューA-2'!AG11)=1)*($E11&amp;$G11=AO$2),ROW(AO11)-ROW(AO$2),"")</f>
        <v/>
      </c>
      <c r="AP11" t="str">
        <f>IF((COUNTIF('メニューA-2'!AH$3:AH11,'メニューA-2'!AH11)=1)*($E11&amp;$G11=AP$2),ROW(AP11)-ROW(AP$2),"")</f>
        <v/>
      </c>
      <c r="AQ11" t="str">
        <f>IF((COUNTIF('メニューA-2'!AI$3:AI11,'メニューA-2'!AI11)=1)*($E11&amp;$G11=AQ$2),ROW(AQ11)-ROW(AQ$2),"")</f>
        <v/>
      </c>
      <c r="AR11" s="33" t="s">
        <v>12219</v>
      </c>
      <c r="AS11" s="35" t="str">
        <f t="shared" ca="1" si="8"/>
        <v>'メニューA-2'!$AV3:$AV10</v>
      </c>
      <c r="AT11" s="41" t="str">
        <f t="shared" si="24"/>
        <v>殻構造義手用部品</v>
      </c>
      <c r="AU11" s="35" t="str">
        <f>IF(COUNTIF(AT$3:AT11,AT11)=1,ROW(AT11)-ROW(AT$3)+1,"")</f>
        <v/>
      </c>
      <c r="AV11" s="35" t="str">
        <f t="shared" si="10"/>
        <v/>
      </c>
      <c r="AW11" s="44" t="str">
        <f ca="1">IF(COUNTBLANK(AV11)=0,COUNT(INDIRECT(AW$1&amp;SMALL(AU$3:AU$264,COUNTA(AV$3:AV11)-COUNTBLANK(AV$3:AV11))+2&amp;":"&amp;AW$1&amp;IFERROR(SMALL(AU$3:AU$264,COUNTA(AV$3:AV11)-COUNTBLANK(AV$3:AV11)+1)+1,COUNTA($AT$3:$AT$264)+ROW($AT$3)-1))),"")</f>
        <v/>
      </c>
      <c r="AX11" s="35" t="e">
        <f ca="1">$AS$1&amp;LEFT(CELL("address",BB11),2+(CELL("col",BB11)&gt;26))&amp;"$"&amp;(SUM(AW$3:AW11,-AW11)+ROW(AT$3))&amp;":"&amp;LEFT(CELL("address",BB11),2+(CELL("col",BB11)&gt;26))&amp;"$"&amp;(SUM(AW$3:AW11)-1+ROW(AT$3))</f>
        <v>#VALUE!</v>
      </c>
      <c r="AY11" s="41" t="str">
        <f t="shared" si="11"/>
        <v>肘継手</v>
      </c>
      <c r="AZ11" s="35" t="str">
        <f t="shared" si="25"/>
        <v>殻構造義手用部品肘継手</v>
      </c>
      <c r="BA11" s="35" t="str">
        <f>IF(COUNTIF(AZ$3:AZ11,AZ11)=1,ROW(AZ11)-ROW(AZ$3)+1,"")</f>
        <v/>
      </c>
      <c r="BB11" s="44" t="str">
        <f t="shared" si="12"/>
        <v>その他電動フック</v>
      </c>
      <c r="BC11" s="44" t="str">
        <f t="shared" si="13"/>
        <v>殻構造義手用部品その他電動フック</v>
      </c>
      <c r="BD11" s="44">
        <f ca="1">IF(COUNTBLANK(BB11)=0,COUNT(INDIRECT(BD$1&amp;SMALL(BA$3:BA$264,COUNTA(BB$3:BB11)-COUNTBLANK(BB$3:BB11))+2&amp;":"&amp;BD$1&amp;IFERROR(SMALL(BA$3:BA$264,COUNTA(BB$3:BB11)-COUNTBLANK(BB$3:BB11)+1)+1,COUNTA($AT$3:$AT$264)+ROW($AT$3)-1))),"")</f>
        <v>1</v>
      </c>
      <c r="BE11" s="44" t="str">
        <f ca="1">IF(BB11&lt;&gt;"",$AS$1&amp;LEFT(CELL("address",BI11),2+(CELL("col",BI11)&gt;26))&amp;"$"&amp;(SUM(BD$3:BD11,-BD11)+ROW(AZ$3))&amp;":"&amp;LEFT(CELL("address",BI11),2+(CELL("col",BI11)&gt;26))&amp;"$"&amp;(SUM(BD$3:BD11)-1+ROW(AZ$3)),"")</f>
        <v>'メニューA-2'!$BI$29:$BI$29</v>
      </c>
      <c r="BF11" s="41" t="str">
        <f t="shared" si="26"/>
        <v>Ｄ　倍動ヒンジ１　リンク式</v>
      </c>
      <c r="BG11" s="35" t="str">
        <f t="shared" si="27"/>
        <v>殻構造義手用部品肘継手Ｄ　倍動ヒンジ１　リンク式</v>
      </c>
      <c r="BH11" s="35">
        <f>IF(COUNTIF(BG$3:BG11,BG11)=1,ROW(BG11)-ROW(BG$3)+1,"")</f>
        <v>9</v>
      </c>
      <c r="BI11" s="44" t="str">
        <f t="shared" si="15"/>
        <v>Ｄ　倍動ヒンジ１　リンク式</v>
      </c>
      <c r="BJ11" s="44" t="str">
        <f t="shared" si="16"/>
        <v>殻構造義手用部品肘継手Ｄ　倍動ヒンジ１　リンク式</v>
      </c>
      <c r="BK11" s="35"/>
    </row>
    <row r="12" spans="1:63" ht="18" customHeight="1">
      <c r="A12" s="26">
        <v>4</v>
      </c>
      <c r="B12" s="25">
        <v>2</v>
      </c>
      <c r="C12" s="48" t="s">
        <v>208</v>
      </c>
      <c r="D12" s="48" t="s">
        <v>179</v>
      </c>
      <c r="E12" s="48" t="s">
        <v>180</v>
      </c>
      <c r="F12" s="48" t="s">
        <v>181</v>
      </c>
      <c r="G12" s="48" t="s">
        <v>182</v>
      </c>
      <c r="H12" s="48" t="s">
        <v>187</v>
      </c>
      <c r="I12" s="48" t="s">
        <v>193</v>
      </c>
      <c r="J12" s="48" t="s">
        <v>184</v>
      </c>
      <c r="K12" s="48"/>
      <c r="L12" s="48" t="s">
        <v>205</v>
      </c>
      <c r="M12" s="48" t="s">
        <v>206</v>
      </c>
      <c r="N12" s="48" t="s">
        <v>187</v>
      </c>
      <c r="O12" s="48" t="s">
        <v>209</v>
      </c>
      <c r="P12" s="88">
        <f>COUNTIF(整列!$A$2:$A$3512,C12)</f>
        <v>1</v>
      </c>
      <c r="Q12" s="185">
        <v>3</v>
      </c>
      <c r="R12" s="24">
        <v>0</v>
      </c>
      <c r="S12" s="23">
        <v>3</v>
      </c>
      <c r="T12" s="35" t="str">
        <f t="shared" si="17"/>
        <v>殻手肘継手</v>
      </c>
      <c r="U12" s="38" t="str">
        <f t="shared" si="1"/>
        <v>殻構造義肢義手用部品肘継手Ｄ　倍動ヒンジ２　歯車式</v>
      </c>
      <c r="V12" s="33" t="str">
        <f t="shared" si="18"/>
        <v>殻構造義手用部品肘継手Ｄ　倍動ヒンジ２　歯車式</v>
      </c>
      <c r="W12" s="22" t="str">
        <f t="shared" si="19"/>
        <v>A03-0600-1206</v>
      </c>
      <c r="X12" s="20" t="str">
        <f t="shared" si="20"/>
        <v/>
      </c>
      <c r="Y12" s="20" t="str">
        <f t="shared" si="21"/>
        <v>殻手肘継手</v>
      </c>
      <c r="Z12" s="20" t="str">
        <f t="shared" si="22"/>
        <v>Ｄ　倍動ヒンジ　２　歯車式</v>
      </c>
      <c r="AA12" s="18" t="str">
        <f t="shared" si="23"/>
        <v>肘継手</v>
      </c>
      <c r="AB12" s="35" t="str">
        <f t="shared" si="7"/>
        <v>肘継手</v>
      </c>
      <c r="AC12" s="35" t="str">
        <f t="shared" si="7"/>
        <v/>
      </c>
      <c r="AD12" s="35" t="str">
        <f t="shared" si="7"/>
        <v/>
      </c>
      <c r="AE12" s="35" t="str">
        <f t="shared" si="7"/>
        <v/>
      </c>
      <c r="AF12" s="35" t="str">
        <f t="shared" si="7"/>
        <v/>
      </c>
      <c r="AG12" s="35" t="str">
        <f t="shared" si="7"/>
        <v/>
      </c>
      <c r="AH12" s="35" t="str">
        <f t="shared" si="7"/>
        <v/>
      </c>
      <c r="AI12" s="35" t="str">
        <f t="shared" si="7"/>
        <v/>
      </c>
      <c r="AJ12" t="str">
        <f>IF((COUNTIF('メニューA-2'!AB$3:AB12,'メニューA-2'!AB12)=1)*($E12&amp;$G12=AJ$2),ROW(AJ12)-ROW(AJ$2),"")</f>
        <v/>
      </c>
      <c r="AK12" t="str">
        <f>IF((COUNTIF('メニューA-2'!AC$3:AC12,'メニューA-2'!AC12)=1)*($E12&amp;$G12=AK$2),ROW(AK12)-ROW(AK$2),"")</f>
        <v/>
      </c>
      <c r="AL12" t="str">
        <f>IF((COUNTIF('メニューA-2'!AD$3:AD12,'メニューA-2'!AD12)=1)*($E12&amp;$G12=AL$2),ROW(AL12)-ROW(AL$2),"")</f>
        <v/>
      </c>
      <c r="AM12" t="str">
        <f>IF((COUNTIF('メニューA-2'!AE$3:AE12,'メニューA-2'!AE12)=1)*($E12&amp;$G12=AM$2),ROW(AM12)-ROW(AM$2),"")</f>
        <v/>
      </c>
      <c r="AN12" t="str">
        <f>IF((COUNTIF('メニューA-2'!AF$3:AF12,'メニューA-2'!AF12)=1)*($E12&amp;$G12=AN$2),ROW(AN12)-ROW(AN$2),"")</f>
        <v/>
      </c>
      <c r="AO12" t="str">
        <f>IF((COUNTIF('メニューA-2'!AG$3:AG12,'メニューA-2'!AG12)=1)*($E12&amp;$G12=AO$2),ROW(AO12)-ROW(AO$2),"")</f>
        <v/>
      </c>
      <c r="AP12" t="str">
        <f>IF((COUNTIF('メニューA-2'!AH$3:AH12,'メニューA-2'!AH12)=1)*($E12&amp;$G12=AP$2),ROW(AP12)-ROW(AP$2),"")</f>
        <v/>
      </c>
      <c r="AQ12" t="str">
        <f>IF((COUNTIF('メニューA-2'!AI$3:AI12,'メニューA-2'!AI12)=1)*($E12&amp;$G12=AQ$2),ROW(AQ12)-ROW(AQ$2),"")</f>
        <v/>
      </c>
      <c r="AR12" s="33" t="s">
        <v>12220</v>
      </c>
      <c r="AS12" s="35" t="str">
        <f t="shared" ca="1" si="8"/>
        <v>'メニューA-2'!$AV3:$AV10</v>
      </c>
      <c r="AT12" s="41" t="str">
        <f t="shared" si="24"/>
        <v>殻構造義手用部品</v>
      </c>
      <c r="AU12" s="35" t="str">
        <f>IF(COUNTIF(AT$3:AT12,AT12)=1,ROW(AT12)-ROW(AT$3)+1,"")</f>
        <v/>
      </c>
      <c r="AV12" s="35" t="str">
        <f t="shared" si="10"/>
        <v/>
      </c>
      <c r="AW12" s="44" t="str">
        <f ca="1">IF(COUNTBLANK(AV12)=0,COUNT(INDIRECT(AW$1&amp;SMALL(AU$3:AU$264,COUNTA(AV$3:AV12)-COUNTBLANK(AV$3:AV12))+2&amp;":"&amp;AW$1&amp;IFERROR(SMALL(AU$3:AU$264,COUNTA(AV$3:AV12)-COUNTBLANK(AV$3:AV12)+1)+1,COUNTA($AT$3:$AT$264)+ROW($AT$3)-1))),"")</f>
        <v/>
      </c>
      <c r="AX12" s="35" t="e">
        <f ca="1">$AS$1&amp;LEFT(CELL("address",BB12),2+(CELL("col",BB12)&gt;26))&amp;"$"&amp;(SUM(AW$3:AW12,-AW12)+ROW(AT$3))&amp;":"&amp;LEFT(CELL("address",BB12),2+(CELL("col",BB12)&gt;26))&amp;"$"&amp;(SUM(AW$3:AW12)-1+ROW(AT$3))</f>
        <v>#VALUE!</v>
      </c>
      <c r="AY12" s="41" t="str">
        <f t="shared" si="11"/>
        <v>肘継手</v>
      </c>
      <c r="AZ12" s="35" t="str">
        <f t="shared" si="25"/>
        <v>殻構造義手用部品肘継手</v>
      </c>
      <c r="BA12" s="35" t="str">
        <f>IF(COUNTIF(AZ$3:AZ12,AZ12)=1,ROW(AZ12)-ROW(AZ$3)+1,"")</f>
        <v/>
      </c>
      <c r="BB12" s="44" t="str">
        <f t="shared" si="12"/>
        <v>その他リストユニット</v>
      </c>
      <c r="BC12" s="44" t="str">
        <f t="shared" si="13"/>
        <v>殻構造義手用部品その他リストユニット</v>
      </c>
      <c r="BD12" s="44">
        <f ca="1">IF(COUNTBLANK(BB12)=0,COUNT(INDIRECT(BD$1&amp;SMALL(BA$3:BA$264,COUNTA(BB$3:BB12)-COUNTBLANK(BB$3:BB12))+2&amp;":"&amp;BD$1&amp;IFERROR(SMALL(BA$3:BA$264,COUNTA(BB$3:BB12)-COUNTBLANK(BB$3:BB12)+1)+1,COUNTA($AT$3:$AT$264)+ROW($AT$3)-1))),"")</f>
        <v>1</v>
      </c>
      <c r="BE12" s="44" t="str">
        <f ca="1">IF(BB12&lt;&gt;"",$AS$1&amp;LEFT(CELL("address",BI12),2+(CELL("col",BI12)&gt;26))&amp;"$"&amp;(SUM(BD$3:BD12,-BD12)+ROW(AZ$3))&amp;":"&amp;LEFT(CELL("address",BI12),2+(CELL("col",BI12)&gt;26))&amp;"$"&amp;(SUM(BD$3:BD12)-1+ROW(AZ$3)),"")</f>
        <v>'メニューA-2'!$BI$30:$BI$30</v>
      </c>
      <c r="BF12" s="41" t="str">
        <f t="shared" si="26"/>
        <v>Ｄ　倍動ヒンジ２　歯車式</v>
      </c>
      <c r="BG12" s="35" t="str">
        <f t="shared" si="27"/>
        <v>殻構造義手用部品肘継手Ｄ　倍動ヒンジ２　歯車式</v>
      </c>
      <c r="BH12" s="35">
        <f>IF(COUNTIF(BG$3:BG12,BG12)=1,ROW(BG12)-ROW(BG$3)+1,"")</f>
        <v>10</v>
      </c>
      <c r="BI12" s="44" t="str">
        <f t="shared" si="15"/>
        <v>Ｄ　倍動ヒンジ２　歯車式</v>
      </c>
      <c r="BJ12" s="44" t="str">
        <f t="shared" si="16"/>
        <v>殻構造義手用部品肘継手Ｄ　倍動ヒンジ２　歯車式</v>
      </c>
      <c r="BK12" s="35"/>
    </row>
    <row r="13" spans="1:63" ht="18" customHeight="1">
      <c r="A13" s="26">
        <v>4</v>
      </c>
      <c r="B13" s="25">
        <v>2</v>
      </c>
      <c r="C13" s="48" t="s">
        <v>210</v>
      </c>
      <c r="D13" s="48" t="s">
        <v>179</v>
      </c>
      <c r="E13" s="48" t="s">
        <v>180</v>
      </c>
      <c r="F13" s="48" t="s">
        <v>181</v>
      </c>
      <c r="G13" s="48" t="s">
        <v>182</v>
      </c>
      <c r="H13" s="48" t="s">
        <v>187</v>
      </c>
      <c r="I13" s="48" t="s">
        <v>193</v>
      </c>
      <c r="J13" s="48" t="s">
        <v>184</v>
      </c>
      <c r="K13" s="48"/>
      <c r="L13" s="48" t="s">
        <v>211</v>
      </c>
      <c r="M13" s="48" t="s">
        <v>212</v>
      </c>
      <c r="N13" s="48" t="s">
        <v>184</v>
      </c>
      <c r="O13" s="48"/>
      <c r="P13" s="88">
        <f>COUNTIF(整列!$A$2:$A$3512,C13)</f>
        <v>15</v>
      </c>
      <c r="Q13" s="185">
        <v>14</v>
      </c>
      <c r="R13" s="24">
        <v>0</v>
      </c>
      <c r="S13" s="23">
        <v>14</v>
      </c>
      <c r="T13" s="35" t="str">
        <f t="shared" si="17"/>
        <v>殻手肘継手</v>
      </c>
      <c r="U13" s="38" t="str">
        <f t="shared" si="1"/>
        <v>殻構造義肢義手用部品肘継手Ｅ　能動単軸ブロック式</v>
      </c>
      <c r="V13" s="33" t="str">
        <f t="shared" si="18"/>
        <v>殻構造義手用部品肘継手Ｅ　能動単軸ブロック式</v>
      </c>
      <c r="W13" s="22" t="str">
        <f t="shared" si="19"/>
        <v>A03-0600-1500</v>
      </c>
      <c r="X13" s="20" t="str">
        <f t="shared" si="20"/>
        <v/>
      </c>
      <c r="Y13" s="20" t="str">
        <f t="shared" si="21"/>
        <v>殻手肘継手</v>
      </c>
      <c r="Z13" s="20" t="str">
        <f t="shared" si="22"/>
        <v>Ｅ　能動単軸ブロック式</v>
      </c>
      <c r="AA13" s="18" t="str">
        <f t="shared" si="23"/>
        <v>肘継手</v>
      </c>
      <c r="AB13" s="35" t="str">
        <f t="shared" si="7"/>
        <v>肘継手</v>
      </c>
      <c r="AC13" s="35" t="str">
        <f t="shared" si="7"/>
        <v/>
      </c>
      <c r="AD13" s="35" t="str">
        <f t="shared" si="7"/>
        <v/>
      </c>
      <c r="AE13" s="35" t="str">
        <f t="shared" si="7"/>
        <v/>
      </c>
      <c r="AF13" s="35" t="str">
        <f t="shared" si="7"/>
        <v/>
      </c>
      <c r="AG13" s="35" t="str">
        <f t="shared" si="7"/>
        <v/>
      </c>
      <c r="AH13" s="35" t="str">
        <f t="shared" si="7"/>
        <v/>
      </c>
      <c r="AI13" s="35" t="str">
        <f t="shared" si="7"/>
        <v/>
      </c>
      <c r="AJ13" t="str">
        <f>IF((COUNTIF('メニューA-2'!AB$3:AB13,'メニューA-2'!AB13)=1)*($E13&amp;$G13=AJ$2),ROW(AJ13)-ROW(AJ$2),"")</f>
        <v/>
      </c>
      <c r="AK13" t="str">
        <f>IF((COUNTIF('メニューA-2'!AC$3:AC13,'メニューA-2'!AC13)=1)*($E13&amp;$G13=AK$2),ROW(AK13)-ROW(AK$2),"")</f>
        <v/>
      </c>
      <c r="AL13" t="str">
        <f>IF((COUNTIF('メニューA-2'!AD$3:AD13,'メニューA-2'!AD13)=1)*($E13&amp;$G13=AL$2),ROW(AL13)-ROW(AL$2),"")</f>
        <v/>
      </c>
      <c r="AM13" t="str">
        <f>IF((COUNTIF('メニューA-2'!AE$3:AE13,'メニューA-2'!AE13)=1)*($E13&amp;$G13=AM$2),ROW(AM13)-ROW(AM$2),"")</f>
        <v/>
      </c>
      <c r="AN13" t="str">
        <f>IF((COUNTIF('メニューA-2'!AF$3:AF13,'メニューA-2'!AF13)=1)*($E13&amp;$G13=AN$2),ROW(AN13)-ROW(AN$2),"")</f>
        <v/>
      </c>
      <c r="AO13" t="str">
        <f>IF((COUNTIF('メニューA-2'!AG$3:AG13,'メニューA-2'!AG13)=1)*($E13&amp;$G13=AO$2),ROW(AO13)-ROW(AO$2),"")</f>
        <v/>
      </c>
      <c r="AP13" t="str">
        <f>IF((COUNTIF('メニューA-2'!AH$3:AH13,'メニューA-2'!AH13)=1)*($E13&amp;$G13=AP$2),ROW(AP13)-ROW(AP$2),"")</f>
        <v/>
      </c>
      <c r="AQ13" t="str">
        <f>IF((COUNTIF('メニューA-2'!AI$3:AI13,'メニューA-2'!AI13)=1)*($E13&amp;$G13=AQ$2),ROW(AQ13)-ROW(AQ$2),"")</f>
        <v/>
      </c>
      <c r="AR13" s="33" t="s">
        <v>12221</v>
      </c>
      <c r="AS13" s="35" t="str">
        <f t="shared" ca="1" si="8"/>
        <v>'メニューA-2'!$AV3:$AV10</v>
      </c>
      <c r="AT13" s="41" t="str">
        <f t="shared" si="24"/>
        <v>殻構造義手用部品</v>
      </c>
      <c r="AU13" s="35" t="str">
        <f>IF(COUNTIF(AT$3:AT13,AT13)=1,ROW(AT13)-ROW(AT$3)+1,"")</f>
        <v/>
      </c>
      <c r="AV13" s="35" t="str">
        <f t="shared" si="10"/>
        <v/>
      </c>
      <c r="AW13" s="44" t="str">
        <f ca="1">IF(COUNTBLANK(AV13)=0,COUNT(INDIRECT(AW$1&amp;SMALL(AU$3:AU$264,COUNTA(AV$3:AV13)-COUNTBLANK(AV$3:AV13))+2&amp;":"&amp;AW$1&amp;IFERROR(SMALL(AU$3:AU$264,COUNTA(AV$3:AV13)-COUNTBLANK(AV$3:AV13)+1)+1,COUNTA($AT$3:$AT$264)+ROW($AT$3)-1))),"")</f>
        <v/>
      </c>
      <c r="AX13" s="35" t="e">
        <f ca="1">$AS$1&amp;LEFT(CELL("address",BB13),2+(CELL("col",BB13)&gt;26))&amp;"$"&amp;(SUM(AW$3:AW13,-AW13)+ROW(AT$3))&amp;":"&amp;LEFT(CELL("address",BB13),2+(CELL("col",BB13)&gt;26))&amp;"$"&amp;(SUM(AW$3:AW13)-1+ROW(AT$3))</f>
        <v>#VALUE!</v>
      </c>
      <c r="AY13" s="41" t="str">
        <f t="shared" si="11"/>
        <v>肘継手</v>
      </c>
      <c r="AZ13" s="35" t="str">
        <f t="shared" si="25"/>
        <v>殻構造義手用部品肘継手</v>
      </c>
      <c r="BA13" s="35" t="str">
        <f>IF(COUNTIF(AZ$3:AZ13,AZ13)=1,ROW(AZ13)-ROW(AZ$3)+1,"")</f>
        <v/>
      </c>
      <c r="BB13" s="44" t="str">
        <f t="shared" si="12"/>
        <v>その他リストユニット用部品</v>
      </c>
      <c r="BC13" s="44" t="str">
        <f t="shared" si="13"/>
        <v>殻構造義手用部品その他リストユニット用部品</v>
      </c>
      <c r="BD13" s="44">
        <f ca="1">IF(COUNTBLANK(BB13)=0,COUNT(INDIRECT(BD$1&amp;SMALL(BA$3:BA$264,COUNTA(BB$3:BB13)-COUNTBLANK(BB$3:BB13))+2&amp;":"&amp;BD$1&amp;IFERROR(SMALL(BA$3:BA$264,COUNTA(BB$3:BB13)-COUNTBLANK(BB$3:BB13)+1)+1,COUNTA($AT$3:$AT$264)+ROW($AT$3)-1))),"")</f>
        <v>1</v>
      </c>
      <c r="BE13" s="44" t="str">
        <f ca="1">IF(BB13&lt;&gt;"",$AS$1&amp;LEFT(CELL("address",BI13),2+(CELL("col",BI13)&gt;26))&amp;"$"&amp;(SUM(BD$3:BD13,-BD13)+ROW(AZ$3))&amp;":"&amp;LEFT(CELL("address",BI13),2+(CELL("col",BI13)&gt;26))&amp;"$"&amp;(SUM(BD$3:BD13)-1+ROW(AZ$3)),"")</f>
        <v>'メニューA-2'!$BI$31:$BI$31</v>
      </c>
      <c r="BF13" s="41" t="str">
        <f t="shared" si="26"/>
        <v>Ｅ　能動単軸ブロック式</v>
      </c>
      <c r="BG13" s="35" t="str">
        <f t="shared" si="27"/>
        <v>殻構造義手用部品肘継手Ｅ　能動単軸ブロック式</v>
      </c>
      <c r="BH13" s="35">
        <f>IF(COUNTIF(BG$3:BG13,BG13)=1,ROW(BG13)-ROW(BG$3)+1,"")</f>
        <v>11</v>
      </c>
      <c r="BI13" s="44" t="str">
        <f t="shared" si="15"/>
        <v>Ｅ　能動単軸ブロック式</v>
      </c>
      <c r="BJ13" s="44" t="str">
        <f t="shared" si="16"/>
        <v>殻構造義手用部品肘継手Ｅ　能動単軸ブロック式</v>
      </c>
      <c r="BK13" s="35"/>
    </row>
    <row r="14" spans="1:63" ht="18" customHeight="1">
      <c r="A14" s="26">
        <v>4</v>
      </c>
      <c r="B14" s="25">
        <v>2</v>
      </c>
      <c r="C14" s="48" t="s">
        <v>213</v>
      </c>
      <c r="D14" s="48" t="s">
        <v>179</v>
      </c>
      <c r="E14" s="48" t="s">
        <v>180</v>
      </c>
      <c r="F14" s="48" t="s">
        <v>181</v>
      </c>
      <c r="G14" s="48" t="s">
        <v>182</v>
      </c>
      <c r="H14" s="48" t="s">
        <v>187</v>
      </c>
      <c r="I14" s="48" t="s">
        <v>193</v>
      </c>
      <c r="J14" s="48" t="s">
        <v>184</v>
      </c>
      <c r="K14" s="48"/>
      <c r="L14" s="48" t="s">
        <v>214</v>
      </c>
      <c r="M14" s="48" t="s">
        <v>215</v>
      </c>
      <c r="N14" s="48" t="s">
        <v>184</v>
      </c>
      <c r="O14" s="48"/>
      <c r="P14" s="88">
        <f>COUNTIF(整列!$A$2:$A$3512,C14)</f>
        <v>2</v>
      </c>
      <c r="Q14" s="185">
        <v>3</v>
      </c>
      <c r="R14" s="24">
        <v>0</v>
      </c>
      <c r="S14" s="23">
        <v>3</v>
      </c>
      <c r="T14" s="35" t="str">
        <f t="shared" si="17"/>
        <v>殻手肘継手</v>
      </c>
      <c r="U14" s="38" t="str">
        <f t="shared" si="1"/>
        <v>殻構造義肢義手用部品肘継手Ｆ　手動単軸ブロック式</v>
      </c>
      <c r="V14" s="33" t="str">
        <f t="shared" si="18"/>
        <v>殻構造義手用部品肘継手Ｆ　手動単軸ブロック式</v>
      </c>
      <c r="W14" s="22" t="str">
        <f t="shared" si="19"/>
        <v>A03-0600-1800</v>
      </c>
      <c r="X14" s="20" t="str">
        <f t="shared" si="20"/>
        <v/>
      </c>
      <c r="Y14" s="20" t="str">
        <f t="shared" si="21"/>
        <v>殻手肘継手</v>
      </c>
      <c r="Z14" s="20" t="str">
        <f t="shared" si="22"/>
        <v>Ｆ　手動単軸ブロック式</v>
      </c>
      <c r="AA14" s="18" t="str">
        <f t="shared" si="23"/>
        <v>肘継手</v>
      </c>
      <c r="AB14" s="35" t="str">
        <f t="shared" si="7"/>
        <v>肘継手</v>
      </c>
      <c r="AC14" s="35" t="str">
        <f t="shared" si="7"/>
        <v/>
      </c>
      <c r="AD14" s="35" t="str">
        <f t="shared" si="7"/>
        <v/>
      </c>
      <c r="AE14" s="35" t="str">
        <f t="shared" si="7"/>
        <v/>
      </c>
      <c r="AF14" s="35" t="str">
        <f t="shared" si="7"/>
        <v/>
      </c>
      <c r="AG14" s="35" t="str">
        <f t="shared" si="7"/>
        <v/>
      </c>
      <c r="AH14" s="35" t="str">
        <f t="shared" si="7"/>
        <v/>
      </c>
      <c r="AI14" s="35" t="str">
        <f t="shared" si="7"/>
        <v/>
      </c>
      <c r="AJ14" t="str">
        <f>IF((COUNTIF('メニューA-2'!AB$3:AB14,'メニューA-2'!AB14)=1)*($E14&amp;$G14=AJ$2),ROW(AJ14)-ROW(AJ$2),"")</f>
        <v/>
      </c>
      <c r="AK14" t="str">
        <f>IF((COUNTIF('メニューA-2'!AC$3:AC14,'メニューA-2'!AC14)=1)*($E14&amp;$G14=AK$2),ROW(AK14)-ROW(AK$2),"")</f>
        <v/>
      </c>
      <c r="AL14" t="str">
        <f>IF((COUNTIF('メニューA-2'!AD$3:AD14,'メニューA-2'!AD14)=1)*($E14&amp;$G14=AL$2),ROW(AL14)-ROW(AL$2),"")</f>
        <v/>
      </c>
      <c r="AM14" t="str">
        <f>IF((COUNTIF('メニューA-2'!AE$3:AE14,'メニューA-2'!AE14)=1)*($E14&amp;$G14=AM$2),ROW(AM14)-ROW(AM$2),"")</f>
        <v/>
      </c>
      <c r="AN14" t="str">
        <f>IF((COUNTIF('メニューA-2'!AF$3:AF14,'メニューA-2'!AF14)=1)*($E14&amp;$G14=AN$2),ROW(AN14)-ROW(AN$2),"")</f>
        <v/>
      </c>
      <c r="AO14" t="str">
        <f>IF((COUNTIF('メニューA-2'!AG$3:AG14,'メニューA-2'!AG14)=1)*($E14&amp;$G14=AO$2),ROW(AO14)-ROW(AO$2),"")</f>
        <v/>
      </c>
      <c r="AP14" t="str">
        <f>IF((COUNTIF('メニューA-2'!AH$3:AH14,'メニューA-2'!AH14)=1)*($E14&amp;$G14=AP$2),ROW(AP14)-ROW(AP$2),"")</f>
        <v/>
      </c>
      <c r="AQ14" t="str">
        <f>IF((COUNTIF('メニューA-2'!AI$3:AI14,'メニューA-2'!AI14)=1)*($E14&amp;$G14=AQ$2),ROW(AQ14)-ROW(AQ$2),"")</f>
        <v/>
      </c>
      <c r="AR14" s="33" t="s">
        <v>12222</v>
      </c>
      <c r="AS14" s="35" t="str">
        <f t="shared" ca="1" si="8"/>
        <v>'メニューA-2'!$AV3:$AV10</v>
      </c>
      <c r="AT14" s="41" t="str">
        <f t="shared" si="24"/>
        <v>殻構造義手用部品</v>
      </c>
      <c r="AU14" s="35" t="str">
        <f>IF(COUNTIF(AT$3:AT14,AT14)=1,ROW(AT14)-ROW(AT$3)+1,"")</f>
        <v/>
      </c>
      <c r="AV14" s="35" t="str">
        <f t="shared" si="10"/>
        <v/>
      </c>
      <c r="AW14" s="44" t="str">
        <f ca="1">IF(COUNTBLANK(AV14)=0,COUNT(INDIRECT(AW$1&amp;SMALL(AU$3:AU$264,COUNTA(AV$3:AV14)-COUNTBLANK(AV$3:AV14))+2&amp;":"&amp;AW$1&amp;IFERROR(SMALL(AU$3:AU$264,COUNTA(AV$3:AV14)-COUNTBLANK(AV$3:AV14)+1)+1,COUNTA($AT$3:$AT$264)+ROW($AT$3)-1))),"")</f>
        <v/>
      </c>
      <c r="AX14" s="35" t="e">
        <f ca="1">$AS$1&amp;LEFT(CELL("address",BB14),2+(CELL("col",BB14)&gt;26))&amp;"$"&amp;(SUM(AW$3:AW14,-AW14)+ROW(AT$3))&amp;":"&amp;LEFT(CELL("address",BB14),2+(CELL("col",BB14)&gt;26))&amp;"$"&amp;(SUM(AW$3:AW14)-1+ROW(AT$3))</f>
        <v>#VALUE!</v>
      </c>
      <c r="AY14" s="41" t="str">
        <f t="shared" si="11"/>
        <v>肘継手</v>
      </c>
      <c r="AZ14" s="35" t="str">
        <f t="shared" si="25"/>
        <v>殻構造義手用部品肘継手</v>
      </c>
      <c r="BA14" s="35" t="str">
        <f>IF(COUNTIF(AZ$3:AZ14,AZ14)=1,ROW(AZ14)-ROW(AZ$3)+1,"")</f>
        <v/>
      </c>
      <c r="BB14" s="44" t="str">
        <f t="shared" si="12"/>
        <v>その他コントローラー</v>
      </c>
      <c r="BC14" s="44" t="str">
        <f t="shared" si="13"/>
        <v>殻構造義手用部品その他コントローラー</v>
      </c>
      <c r="BD14" s="44">
        <f ca="1">IF(COUNTBLANK(BB14)=0,COUNT(INDIRECT(BD$1&amp;SMALL(BA$3:BA$264,COUNTA(BB$3:BB14)-COUNTBLANK(BB$3:BB14))+2&amp;":"&amp;BD$1&amp;IFERROR(SMALL(BA$3:BA$264,COUNTA(BB$3:BB14)-COUNTBLANK(BB$3:BB14)+1)+1,COUNTA($AT$3:$AT$264)+ROW($AT$3)-1))),"")</f>
        <v>1</v>
      </c>
      <c r="BE14" s="44" t="str">
        <f ca="1">IF(BB14&lt;&gt;"",$AS$1&amp;LEFT(CELL("address",BI14),2+(CELL("col",BI14)&gt;26))&amp;"$"&amp;(SUM(BD$3:BD14,-BD14)+ROW(AZ$3))&amp;":"&amp;LEFT(CELL("address",BI14),2+(CELL("col",BI14)&gt;26))&amp;"$"&amp;(SUM(BD$3:BD14)-1+ROW(AZ$3)),"")</f>
        <v>'メニューA-2'!$BI$32:$BI$32</v>
      </c>
      <c r="BF14" s="41" t="str">
        <f t="shared" si="26"/>
        <v>Ｆ　手動単軸ブロック式</v>
      </c>
      <c r="BG14" s="35" t="str">
        <f t="shared" si="27"/>
        <v>殻構造義手用部品肘継手Ｆ　手動単軸ブロック式</v>
      </c>
      <c r="BH14" s="35">
        <f>IF(COUNTIF(BG$3:BG14,BG14)=1,ROW(BG14)-ROW(BG$3)+1,"")</f>
        <v>12</v>
      </c>
      <c r="BI14" s="44" t="str">
        <f t="shared" si="15"/>
        <v>Ｆ　手動単軸ブロック式</v>
      </c>
      <c r="BJ14" s="44" t="str">
        <f t="shared" si="16"/>
        <v>殻構造義手用部品肘継手Ｆ　手動単軸ブロック式</v>
      </c>
      <c r="BK14" s="35"/>
    </row>
    <row r="15" spans="1:63" ht="18" customHeight="1">
      <c r="A15" s="26">
        <v>4</v>
      </c>
      <c r="B15" s="25">
        <v>2</v>
      </c>
      <c r="C15" s="48" t="s">
        <v>216</v>
      </c>
      <c r="D15" s="48" t="s">
        <v>179</v>
      </c>
      <c r="E15" s="48" t="s">
        <v>180</v>
      </c>
      <c r="F15" s="48" t="s">
        <v>181</v>
      </c>
      <c r="G15" s="48" t="s">
        <v>182</v>
      </c>
      <c r="H15" s="48" t="s">
        <v>190</v>
      </c>
      <c r="I15" s="48" t="s">
        <v>217</v>
      </c>
      <c r="J15" s="48" t="s">
        <v>184</v>
      </c>
      <c r="K15" s="48"/>
      <c r="L15" s="48" t="s">
        <v>181</v>
      </c>
      <c r="M15" s="48" t="s">
        <v>218</v>
      </c>
      <c r="N15" s="48" t="s">
        <v>184</v>
      </c>
      <c r="O15" s="48"/>
      <c r="P15" s="88">
        <f>COUNTIF(整列!$A$2:$A$3512,C15)</f>
        <v>17</v>
      </c>
      <c r="Q15" s="185">
        <v>2</v>
      </c>
      <c r="R15" s="24">
        <v>0</v>
      </c>
      <c r="S15" s="23">
        <v>2</v>
      </c>
      <c r="T15" s="35" t="str">
        <f t="shared" si="17"/>
        <v>殻手手継手</v>
      </c>
      <c r="U15" s="38" t="str">
        <f t="shared" si="1"/>
        <v>殻構造義肢義手用部品手継手Ａ　面摩擦式</v>
      </c>
      <c r="V15" s="33" t="str">
        <f t="shared" si="18"/>
        <v>殻構造義手用部品手継手Ａ　面摩擦式</v>
      </c>
      <c r="W15" s="22" t="str">
        <f t="shared" si="19"/>
        <v>A03-0900-0300</v>
      </c>
      <c r="X15" s="20" t="str">
        <f t="shared" si="20"/>
        <v/>
      </c>
      <c r="Y15" s="20" t="str">
        <f t="shared" si="21"/>
        <v>殻手手継手</v>
      </c>
      <c r="Z15" s="20" t="str">
        <f t="shared" si="22"/>
        <v>Ａ　面摩擦式</v>
      </c>
      <c r="AA15" s="18" t="str">
        <f t="shared" si="23"/>
        <v>手継手</v>
      </c>
      <c r="AB15" s="35" t="str">
        <f t="shared" si="7"/>
        <v>手継手</v>
      </c>
      <c r="AC15" s="35" t="str">
        <f t="shared" si="7"/>
        <v/>
      </c>
      <c r="AD15" s="35" t="str">
        <f t="shared" si="7"/>
        <v/>
      </c>
      <c r="AE15" s="35" t="str">
        <f t="shared" si="7"/>
        <v/>
      </c>
      <c r="AF15" s="35" t="str">
        <f t="shared" si="7"/>
        <v/>
      </c>
      <c r="AG15" s="35" t="str">
        <f t="shared" si="7"/>
        <v/>
      </c>
      <c r="AH15" s="35" t="str">
        <f t="shared" si="7"/>
        <v/>
      </c>
      <c r="AI15" s="35" t="str">
        <f t="shared" si="7"/>
        <v/>
      </c>
      <c r="AJ15">
        <f>IF((COUNTIF('メニューA-2'!AB$3:AB15,'メニューA-2'!AB15)=1)*($E15&amp;$G15=AJ$2),ROW(AJ15)-ROW(AJ$2),"")</f>
        <v>13</v>
      </c>
      <c r="AK15" t="str">
        <f>IF((COUNTIF('メニューA-2'!AC$3:AC15,'メニューA-2'!AC15)=1)*($E15&amp;$G15=AK$2),ROW(AK15)-ROW(AK$2),"")</f>
        <v/>
      </c>
      <c r="AL15" t="str">
        <f>IF((COUNTIF('メニューA-2'!AD$3:AD15,'メニューA-2'!AD15)=1)*($E15&amp;$G15=AL$2),ROW(AL15)-ROW(AL$2),"")</f>
        <v/>
      </c>
      <c r="AM15" t="str">
        <f>IF((COUNTIF('メニューA-2'!AE$3:AE15,'メニューA-2'!AE15)=1)*($E15&amp;$G15=AM$2),ROW(AM15)-ROW(AM$2),"")</f>
        <v/>
      </c>
      <c r="AN15" t="str">
        <f>IF((COUNTIF('メニューA-2'!AF$3:AF15,'メニューA-2'!AF15)=1)*($E15&amp;$G15=AN$2),ROW(AN15)-ROW(AN$2),"")</f>
        <v/>
      </c>
      <c r="AO15" t="str">
        <f>IF((COUNTIF('メニューA-2'!AG$3:AG15,'メニューA-2'!AG15)=1)*($E15&amp;$G15=AO$2),ROW(AO15)-ROW(AO$2),"")</f>
        <v/>
      </c>
      <c r="AP15" t="str">
        <f>IF((COUNTIF('メニューA-2'!AH$3:AH15,'メニューA-2'!AH15)=1)*($E15&amp;$G15=AP$2),ROW(AP15)-ROW(AP$2),"")</f>
        <v/>
      </c>
      <c r="AQ15" t="str">
        <f>IF((COUNTIF('メニューA-2'!AI$3:AI15,'メニューA-2'!AI15)=1)*($E15&amp;$G15=AQ$2),ROW(AQ15)-ROW(AQ$2),"")</f>
        <v/>
      </c>
      <c r="AR15" s="33" t="s">
        <v>12223</v>
      </c>
      <c r="AS15" s="35" t="str">
        <f t="shared" ca="1" si="8"/>
        <v>'メニューA-2'!$AV3:$AV10</v>
      </c>
      <c r="AT15" s="41" t="str">
        <f t="shared" si="24"/>
        <v>殻構造義手用部品</v>
      </c>
      <c r="AU15" s="35" t="str">
        <f>IF(COUNTIF(AT$3:AT15,AT15)=1,ROW(AT15)-ROW(AT$3)+1,"")</f>
        <v/>
      </c>
      <c r="AV15" s="35" t="str">
        <f t="shared" si="10"/>
        <v/>
      </c>
      <c r="AW15" s="44" t="str">
        <f ca="1">IF(COUNTBLANK(AV15)=0,COUNT(INDIRECT(AW$1&amp;SMALL(AU$3:AU$264,COUNTA(AV$3:AV15)-COUNTBLANK(AV$3:AV15))+2&amp;":"&amp;AW$1&amp;IFERROR(SMALL(AU$3:AU$264,COUNTA(AV$3:AV15)-COUNTBLANK(AV$3:AV15)+1)+1,COUNTA($AT$3:$AT$264)+ROW($AT$3)-1))),"")</f>
        <v/>
      </c>
      <c r="AX15" s="35" t="e">
        <f ca="1">$AS$1&amp;LEFT(CELL("address",BB15),2+(CELL("col",BB15)&gt;26))&amp;"$"&amp;(SUM(AW$3:AW15,-AW15)+ROW(AT$3))&amp;":"&amp;LEFT(CELL("address",BB15),2+(CELL("col",BB15)&gt;26))&amp;"$"&amp;(SUM(AW$3:AW15)-1+ROW(AT$3))</f>
        <v>#VALUE!</v>
      </c>
      <c r="AY15" s="41" t="str">
        <f t="shared" si="11"/>
        <v>手継手</v>
      </c>
      <c r="AZ15" s="35" t="str">
        <f t="shared" si="25"/>
        <v>殻構造義手用部品手継手</v>
      </c>
      <c r="BA15" s="35">
        <f>IF(COUNTIF(AZ$3:AZ15,AZ15)=1,ROW(AZ15)-ROW(AZ$3)+1,"")</f>
        <v>13</v>
      </c>
      <c r="BB15" s="44" t="str">
        <f t="shared" si="12"/>
        <v>その他コントローラー用部品</v>
      </c>
      <c r="BC15" s="44" t="str">
        <f t="shared" si="13"/>
        <v>殻構造義手用部品その他コントローラー用部品</v>
      </c>
      <c r="BD15" s="44">
        <f ca="1">IF(COUNTBLANK(BB15)=0,COUNT(INDIRECT(BD$1&amp;SMALL(BA$3:BA$264,COUNTA(BB$3:BB15)-COUNTBLANK(BB$3:BB15))+2&amp;":"&amp;BD$1&amp;IFERROR(SMALL(BA$3:BA$264,COUNTA(BB$3:BB15)-COUNTBLANK(BB$3:BB15)+1)+1,COUNTA($AT$3:$AT$264)+ROW($AT$3)-1))),"")</f>
        <v>1</v>
      </c>
      <c r="BE15" s="44" t="str">
        <f ca="1">IF(BB15&lt;&gt;"",$AS$1&amp;LEFT(CELL("address",BI15),2+(CELL("col",BI15)&gt;26))&amp;"$"&amp;(SUM(BD$3:BD15,-BD15)+ROW(AZ$3))&amp;":"&amp;LEFT(CELL("address",BI15),2+(CELL("col",BI15)&gt;26))&amp;"$"&amp;(SUM(BD$3:BD15)-1+ROW(AZ$3)),"")</f>
        <v>'メニューA-2'!$BI$33:$BI$33</v>
      </c>
      <c r="BF15" s="41" t="str">
        <f t="shared" si="26"/>
        <v>Ａ　面摩擦式</v>
      </c>
      <c r="BG15" s="35" t="str">
        <f t="shared" si="27"/>
        <v>殻構造義手用部品手継手Ａ　面摩擦式</v>
      </c>
      <c r="BH15" s="35">
        <f>IF(COUNTIF(BG$3:BG15,BG15)=1,ROW(BG15)-ROW(BG$3)+1,"")</f>
        <v>13</v>
      </c>
      <c r="BI15" s="44" t="str">
        <f t="shared" si="15"/>
        <v>Ａ　面摩擦式</v>
      </c>
      <c r="BJ15" s="44" t="str">
        <f t="shared" si="16"/>
        <v>殻構造義手用部品手継手Ａ　面摩擦式</v>
      </c>
      <c r="BK15" s="35"/>
    </row>
    <row r="16" spans="1:63" ht="18" customHeight="1">
      <c r="A16" s="26">
        <v>4</v>
      </c>
      <c r="B16" s="25">
        <v>2</v>
      </c>
      <c r="C16" s="48" t="s">
        <v>219</v>
      </c>
      <c r="D16" s="48" t="s">
        <v>179</v>
      </c>
      <c r="E16" s="48" t="s">
        <v>180</v>
      </c>
      <c r="F16" s="48" t="s">
        <v>181</v>
      </c>
      <c r="G16" s="48" t="s">
        <v>182</v>
      </c>
      <c r="H16" s="48" t="s">
        <v>190</v>
      </c>
      <c r="I16" s="48" t="s">
        <v>217</v>
      </c>
      <c r="J16" s="48" t="s">
        <v>184</v>
      </c>
      <c r="K16" s="48"/>
      <c r="L16" s="48" t="s">
        <v>187</v>
      </c>
      <c r="M16" s="48" t="s">
        <v>220</v>
      </c>
      <c r="N16" s="48" t="s">
        <v>184</v>
      </c>
      <c r="O16" s="48"/>
      <c r="P16" s="88">
        <f>COUNTIF(整列!$A$2:$A$3512,C16)</f>
        <v>8</v>
      </c>
      <c r="Q16" s="185">
        <v>17</v>
      </c>
      <c r="R16" s="24">
        <v>1</v>
      </c>
      <c r="S16" s="23">
        <v>16</v>
      </c>
      <c r="T16" s="35" t="str">
        <f t="shared" si="17"/>
        <v>殻手手継手</v>
      </c>
      <c r="U16" s="38" t="str">
        <f t="shared" si="1"/>
        <v>殻構造義肢義手用部品手継手Ｂ　軸摩擦式</v>
      </c>
      <c r="V16" s="33" t="str">
        <f t="shared" si="18"/>
        <v>殻構造義手用部品手継手Ｂ　軸摩擦式</v>
      </c>
      <c r="W16" s="22" t="str">
        <f t="shared" si="19"/>
        <v>A03-0900-0600</v>
      </c>
      <c r="X16" s="20" t="str">
        <f t="shared" si="20"/>
        <v/>
      </c>
      <c r="Y16" s="20" t="str">
        <f t="shared" si="21"/>
        <v>殻手手継手</v>
      </c>
      <c r="Z16" s="20" t="str">
        <f t="shared" si="22"/>
        <v>Ｂ　軸摩擦式</v>
      </c>
      <c r="AA16" s="18" t="str">
        <f t="shared" si="23"/>
        <v>手継手</v>
      </c>
      <c r="AB16" s="35" t="str">
        <f t="shared" si="7"/>
        <v>手継手</v>
      </c>
      <c r="AC16" s="35" t="str">
        <f t="shared" si="7"/>
        <v/>
      </c>
      <c r="AD16" s="35" t="str">
        <f t="shared" si="7"/>
        <v/>
      </c>
      <c r="AE16" s="35" t="str">
        <f t="shared" si="7"/>
        <v/>
      </c>
      <c r="AF16" s="35" t="str">
        <f t="shared" si="7"/>
        <v/>
      </c>
      <c r="AG16" s="35" t="str">
        <f t="shared" si="7"/>
        <v/>
      </c>
      <c r="AH16" s="35" t="str">
        <f t="shared" si="7"/>
        <v/>
      </c>
      <c r="AI16" s="35" t="str">
        <f t="shared" si="7"/>
        <v/>
      </c>
      <c r="AJ16" t="str">
        <f>IF((COUNTIF('メニューA-2'!AB$3:AB16,'メニューA-2'!AB16)=1)*($E16&amp;$G16=AJ$2),ROW(AJ16)-ROW(AJ$2),"")</f>
        <v/>
      </c>
      <c r="AK16" t="str">
        <f>IF((COUNTIF('メニューA-2'!AC$3:AC16,'メニューA-2'!AC16)=1)*($E16&amp;$G16=AK$2),ROW(AK16)-ROW(AK$2),"")</f>
        <v/>
      </c>
      <c r="AL16" t="str">
        <f>IF((COUNTIF('メニューA-2'!AD$3:AD16,'メニューA-2'!AD16)=1)*($E16&amp;$G16=AL$2),ROW(AL16)-ROW(AL$2),"")</f>
        <v/>
      </c>
      <c r="AM16" t="str">
        <f>IF((COUNTIF('メニューA-2'!AE$3:AE16,'メニューA-2'!AE16)=1)*($E16&amp;$G16=AM$2),ROW(AM16)-ROW(AM$2),"")</f>
        <v/>
      </c>
      <c r="AN16" t="str">
        <f>IF((COUNTIF('メニューA-2'!AF$3:AF16,'メニューA-2'!AF16)=1)*($E16&amp;$G16=AN$2),ROW(AN16)-ROW(AN$2),"")</f>
        <v/>
      </c>
      <c r="AO16" t="str">
        <f>IF((COUNTIF('メニューA-2'!AG$3:AG16,'メニューA-2'!AG16)=1)*($E16&amp;$G16=AO$2),ROW(AO16)-ROW(AO$2),"")</f>
        <v/>
      </c>
      <c r="AP16" t="str">
        <f>IF((COUNTIF('メニューA-2'!AH$3:AH16,'メニューA-2'!AH16)=1)*($E16&amp;$G16=AP$2),ROW(AP16)-ROW(AP$2),"")</f>
        <v/>
      </c>
      <c r="AQ16" t="str">
        <f>IF((COUNTIF('メニューA-2'!AI$3:AI16,'メニューA-2'!AI16)=1)*($E16&amp;$G16=AQ$2),ROW(AQ16)-ROW(AQ$2),"")</f>
        <v/>
      </c>
      <c r="AR16" s="33" t="s">
        <v>12224</v>
      </c>
      <c r="AS16" s="35" t="str">
        <f t="shared" ca="1" si="8"/>
        <v>'メニューA-2'!$AV3:$AV10</v>
      </c>
      <c r="AT16" s="41" t="str">
        <f t="shared" si="24"/>
        <v>殻構造義手用部品</v>
      </c>
      <c r="AU16" s="35" t="str">
        <f>IF(COUNTIF(AT$3:AT16,AT16)=1,ROW(AT16)-ROW(AT$3)+1,"")</f>
        <v/>
      </c>
      <c r="AV16" s="35" t="str">
        <f t="shared" si="10"/>
        <v/>
      </c>
      <c r="AW16" s="44" t="str">
        <f ca="1">IF(COUNTBLANK(AV16)=0,COUNT(INDIRECT(AW$1&amp;SMALL(AU$3:AU$264,COUNTA(AV$3:AV16)-COUNTBLANK(AV$3:AV16))+2&amp;":"&amp;AW$1&amp;IFERROR(SMALL(AU$3:AU$264,COUNTA(AV$3:AV16)-COUNTBLANK(AV$3:AV16)+1)+1,COUNTA($AT$3:$AT$264)+ROW($AT$3)-1))),"")</f>
        <v/>
      </c>
      <c r="AX16" s="35" t="e">
        <f ca="1">$AS$1&amp;LEFT(CELL("address",BB16),2+(CELL("col",BB16)&gt;26))&amp;"$"&amp;(SUM(AW$3:AW16,-AW16)+ROW(AT$3))&amp;":"&amp;LEFT(CELL("address",BB16),2+(CELL("col",BB16)&gt;26))&amp;"$"&amp;(SUM(AW$3:AW16)-1+ROW(AT$3))</f>
        <v>#VALUE!</v>
      </c>
      <c r="AY16" s="41" t="str">
        <f t="shared" si="11"/>
        <v>手継手</v>
      </c>
      <c r="AZ16" s="35" t="str">
        <f t="shared" si="25"/>
        <v>殻構造義手用部品手継手</v>
      </c>
      <c r="BA16" s="35" t="str">
        <f>IF(COUNTIF(AZ$3:AZ16,AZ16)=1,ROW(AZ16)-ROW(AZ$3)+1,"")</f>
        <v/>
      </c>
      <c r="BB16" s="44" t="str">
        <f t="shared" si="12"/>
        <v>その他ローテーター</v>
      </c>
      <c r="BC16" s="44" t="str">
        <f t="shared" si="13"/>
        <v>殻構造義手用部品その他ローテーター</v>
      </c>
      <c r="BD16" s="44">
        <f ca="1">IF(COUNTBLANK(BB16)=0,COUNT(INDIRECT(BD$1&amp;SMALL(BA$3:BA$264,COUNTA(BB$3:BB16)-COUNTBLANK(BB$3:BB16))+2&amp;":"&amp;BD$1&amp;IFERROR(SMALL(BA$3:BA$264,COUNTA(BB$3:BB16)-COUNTBLANK(BB$3:BB16)+1)+1,COUNTA($AT$3:$AT$264)+ROW($AT$3)-1))),"")</f>
        <v>1</v>
      </c>
      <c r="BE16" s="44" t="str">
        <f ca="1">IF(BB16&lt;&gt;"",$AS$1&amp;LEFT(CELL("address",BI16),2+(CELL("col",BI16)&gt;26))&amp;"$"&amp;(SUM(BD$3:BD16,-BD16)+ROW(AZ$3))&amp;":"&amp;LEFT(CELL("address",BI16),2+(CELL("col",BI16)&gt;26))&amp;"$"&amp;(SUM(BD$3:BD16)-1+ROW(AZ$3)),"")</f>
        <v>'メニューA-2'!$BI$34:$BI$34</v>
      </c>
      <c r="BF16" s="41" t="str">
        <f t="shared" si="26"/>
        <v>Ｂ　軸摩擦式</v>
      </c>
      <c r="BG16" s="35" t="str">
        <f t="shared" si="27"/>
        <v>殻構造義手用部品手継手Ｂ　軸摩擦式</v>
      </c>
      <c r="BH16" s="35">
        <f>IF(COUNTIF(BG$3:BG16,BG16)=1,ROW(BG16)-ROW(BG$3)+1,"")</f>
        <v>14</v>
      </c>
      <c r="BI16" s="44" t="str">
        <f t="shared" si="15"/>
        <v>Ｂ　軸摩擦式</v>
      </c>
      <c r="BJ16" s="44" t="str">
        <f t="shared" si="16"/>
        <v>殻構造義手用部品手継手Ｂ　軸摩擦式</v>
      </c>
      <c r="BK16" s="35"/>
    </row>
    <row r="17" spans="1:63" ht="18" customHeight="1">
      <c r="A17" s="26">
        <v>4</v>
      </c>
      <c r="B17" s="25">
        <v>2</v>
      </c>
      <c r="C17" s="48" t="s">
        <v>221</v>
      </c>
      <c r="D17" s="48" t="s">
        <v>179</v>
      </c>
      <c r="E17" s="48" t="s">
        <v>180</v>
      </c>
      <c r="F17" s="48" t="s">
        <v>181</v>
      </c>
      <c r="G17" s="48" t="s">
        <v>182</v>
      </c>
      <c r="H17" s="48" t="s">
        <v>190</v>
      </c>
      <c r="I17" s="48" t="s">
        <v>217</v>
      </c>
      <c r="J17" s="48" t="s">
        <v>184</v>
      </c>
      <c r="K17" s="48"/>
      <c r="L17" s="48" t="s">
        <v>190</v>
      </c>
      <c r="M17" s="48" t="s">
        <v>222</v>
      </c>
      <c r="N17" s="48" t="s">
        <v>184</v>
      </c>
      <c r="O17" s="48"/>
      <c r="P17" s="88">
        <f>COUNTIF(整列!$A$2:$A$3512,C17)</f>
        <v>8</v>
      </c>
      <c r="Q17" s="185">
        <v>10</v>
      </c>
      <c r="R17" s="24">
        <v>0</v>
      </c>
      <c r="S17" s="23">
        <v>10</v>
      </c>
      <c r="T17" s="35" t="str">
        <f t="shared" si="17"/>
        <v>殻手手継手</v>
      </c>
      <c r="U17" s="38" t="str">
        <f t="shared" si="1"/>
        <v>殻構造義肢義手用部品手継手Ｃ　迅速交換式</v>
      </c>
      <c r="V17" s="33" t="str">
        <f t="shared" si="18"/>
        <v>殻構造義手用部品手継手Ｃ　迅速交換式</v>
      </c>
      <c r="W17" s="22" t="str">
        <f t="shared" si="19"/>
        <v>A03-0900-0900</v>
      </c>
      <c r="X17" s="20" t="str">
        <f t="shared" si="20"/>
        <v/>
      </c>
      <c r="Y17" s="20" t="str">
        <f t="shared" si="21"/>
        <v>殻手手継手</v>
      </c>
      <c r="Z17" s="20" t="str">
        <f t="shared" si="22"/>
        <v>Ｃ　迅速交換式</v>
      </c>
      <c r="AA17" s="18" t="str">
        <f t="shared" si="23"/>
        <v>手継手</v>
      </c>
      <c r="AB17" s="35" t="str">
        <f t="shared" si="7"/>
        <v>手継手</v>
      </c>
      <c r="AC17" s="35" t="str">
        <f t="shared" si="7"/>
        <v/>
      </c>
      <c r="AD17" s="35" t="str">
        <f t="shared" si="7"/>
        <v/>
      </c>
      <c r="AE17" s="35" t="str">
        <f t="shared" si="7"/>
        <v/>
      </c>
      <c r="AF17" s="35" t="str">
        <f t="shared" si="7"/>
        <v/>
      </c>
      <c r="AG17" s="35" t="str">
        <f t="shared" si="7"/>
        <v/>
      </c>
      <c r="AH17" s="35" t="str">
        <f t="shared" si="7"/>
        <v/>
      </c>
      <c r="AI17" s="35" t="str">
        <f t="shared" si="7"/>
        <v/>
      </c>
      <c r="AJ17" t="str">
        <f>IF((COUNTIF('メニューA-2'!AB$3:AB17,'メニューA-2'!AB17)=1)*($E17&amp;$G17=AJ$2),ROW(AJ17)-ROW(AJ$2),"")</f>
        <v/>
      </c>
      <c r="AK17" t="str">
        <f>IF((COUNTIF('メニューA-2'!AC$3:AC17,'メニューA-2'!AC17)=1)*($E17&amp;$G17=AK$2),ROW(AK17)-ROW(AK$2),"")</f>
        <v/>
      </c>
      <c r="AL17" t="str">
        <f>IF((COUNTIF('メニューA-2'!AD$3:AD17,'メニューA-2'!AD17)=1)*($E17&amp;$G17=AL$2),ROW(AL17)-ROW(AL$2),"")</f>
        <v/>
      </c>
      <c r="AM17" t="str">
        <f>IF((COUNTIF('メニューA-2'!AE$3:AE17,'メニューA-2'!AE17)=1)*($E17&amp;$G17=AM$2),ROW(AM17)-ROW(AM$2),"")</f>
        <v/>
      </c>
      <c r="AN17" t="str">
        <f>IF((COUNTIF('メニューA-2'!AF$3:AF17,'メニューA-2'!AF17)=1)*($E17&amp;$G17=AN$2),ROW(AN17)-ROW(AN$2),"")</f>
        <v/>
      </c>
      <c r="AO17" t="str">
        <f>IF((COUNTIF('メニューA-2'!AG$3:AG17,'メニューA-2'!AG17)=1)*($E17&amp;$G17=AO$2),ROW(AO17)-ROW(AO$2),"")</f>
        <v/>
      </c>
      <c r="AP17" t="str">
        <f>IF((COUNTIF('メニューA-2'!AH$3:AH17,'メニューA-2'!AH17)=1)*($E17&amp;$G17=AP$2),ROW(AP17)-ROW(AP$2),"")</f>
        <v/>
      </c>
      <c r="AQ17" t="str">
        <f>IF((COUNTIF('メニューA-2'!AI$3:AI17,'メニューA-2'!AI17)=1)*($E17&amp;$G17=AQ$2),ROW(AQ17)-ROW(AQ$2),"")</f>
        <v/>
      </c>
      <c r="AR17" s="33" t="s">
        <v>12225</v>
      </c>
      <c r="AS17" s="35" t="str">
        <f t="shared" ca="1" si="8"/>
        <v>'メニューA-2'!$AV3:$AV10</v>
      </c>
      <c r="AT17" s="41" t="str">
        <f t="shared" si="24"/>
        <v>殻構造義手用部品</v>
      </c>
      <c r="AU17" s="35" t="str">
        <f>IF(COUNTIF(AT$3:AT17,AT17)=1,ROW(AT17)-ROW(AT$3)+1,"")</f>
        <v/>
      </c>
      <c r="AV17" s="35" t="str">
        <f t="shared" si="10"/>
        <v/>
      </c>
      <c r="AW17" s="44" t="str">
        <f ca="1">IF(COUNTBLANK(AV17)=0,COUNT(INDIRECT(AW$1&amp;SMALL(AU$3:AU$264,COUNTA(AV$3:AV17)-COUNTBLANK(AV$3:AV17))+2&amp;":"&amp;AW$1&amp;IFERROR(SMALL(AU$3:AU$264,COUNTA(AV$3:AV17)-COUNTBLANK(AV$3:AV17)+1)+1,COUNTA($AT$3:$AT$264)+ROW($AT$3)-1))),"")</f>
        <v/>
      </c>
      <c r="AX17" s="35" t="e">
        <f ca="1">$AS$1&amp;LEFT(CELL("address",BB17),2+(CELL("col",BB17)&gt;26))&amp;"$"&amp;(SUM(AW$3:AW17,-AW17)+ROW(AT$3))&amp;":"&amp;LEFT(CELL("address",BB17),2+(CELL("col",BB17)&gt;26))&amp;"$"&amp;(SUM(AW$3:AW17)-1+ROW(AT$3))</f>
        <v>#VALUE!</v>
      </c>
      <c r="AY17" s="41" t="str">
        <f t="shared" si="11"/>
        <v>手継手</v>
      </c>
      <c r="AZ17" s="35" t="str">
        <f t="shared" si="25"/>
        <v>殻構造義手用部品手継手</v>
      </c>
      <c r="BA17" s="35" t="str">
        <f>IF(COUNTIF(AZ$3:AZ17,AZ17)=1,ROW(AZ17)-ROW(AZ$3)+1,"")</f>
        <v/>
      </c>
      <c r="BB17" s="44" t="str">
        <f t="shared" si="12"/>
        <v>その他コネクターブロック</v>
      </c>
      <c r="BC17" s="44" t="str">
        <f t="shared" si="13"/>
        <v>殻構造義手用部品その他コネクターブロック</v>
      </c>
      <c r="BD17" s="44">
        <f ca="1">IF(COUNTBLANK(BB17)=0,COUNT(INDIRECT(BD$1&amp;SMALL(BA$3:BA$264,COUNTA(BB$3:BB17)-COUNTBLANK(BB$3:BB17))+2&amp;":"&amp;BD$1&amp;IFERROR(SMALL(BA$3:BA$264,COUNTA(BB$3:BB17)-COUNTBLANK(BB$3:BB17)+1)+1,COUNTA($AT$3:$AT$264)+ROW($AT$3)-1))),"")</f>
        <v>1</v>
      </c>
      <c r="BE17" s="44" t="str">
        <f ca="1">IF(BB17&lt;&gt;"",$AS$1&amp;LEFT(CELL("address",BI17),2+(CELL("col",BI17)&gt;26))&amp;"$"&amp;(SUM(BD$3:BD17,-BD17)+ROW(AZ$3))&amp;":"&amp;LEFT(CELL("address",BI17),2+(CELL("col",BI17)&gt;26))&amp;"$"&amp;(SUM(BD$3:BD17)-1+ROW(AZ$3)),"")</f>
        <v>'メニューA-2'!$BI$35:$BI$35</v>
      </c>
      <c r="BF17" s="41" t="str">
        <f t="shared" si="26"/>
        <v>Ｃ　迅速交換式</v>
      </c>
      <c r="BG17" s="35" t="str">
        <f t="shared" si="27"/>
        <v>殻構造義手用部品手継手Ｃ　迅速交換式</v>
      </c>
      <c r="BH17" s="35">
        <f>IF(COUNTIF(BG$3:BG17,BG17)=1,ROW(BG17)-ROW(BG$3)+1,"")</f>
        <v>15</v>
      </c>
      <c r="BI17" s="44" t="str">
        <f t="shared" si="15"/>
        <v>Ｃ　迅速交換式</v>
      </c>
      <c r="BJ17" s="44" t="str">
        <f t="shared" si="16"/>
        <v>殻構造義手用部品手継手Ｃ　迅速交換式</v>
      </c>
      <c r="BK17" s="35"/>
    </row>
    <row r="18" spans="1:63" ht="18" customHeight="1">
      <c r="A18" s="26">
        <v>4</v>
      </c>
      <c r="B18" s="25">
        <v>2</v>
      </c>
      <c r="C18" s="48" t="s">
        <v>223</v>
      </c>
      <c r="D18" s="48" t="s">
        <v>179</v>
      </c>
      <c r="E18" s="48" t="s">
        <v>180</v>
      </c>
      <c r="F18" s="48" t="s">
        <v>181</v>
      </c>
      <c r="G18" s="48" t="s">
        <v>182</v>
      </c>
      <c r="H18" s="48" t="s">
        <v>190</v>
      </c>
      <c r="I18" s="48" t="s">
        <v>217</v>
      </c>
      <c r="J18" s="48" t="s">
        <v>184</v>
      </c>
      <c r="K18" s="48"/>
      <c r="L18" s="48" t="s">
        <v>205</v>
      </c>
      <c r="M18" s="48" t="s">
        <v>224</v>
      </c>
      <c r="N18" s="48" t="s">
        <v>184</v>
      </c>
      <c r="O18" s="48"/>
      <c r="P18" s="88">
        <f>COUNTIF(整列!$A$2:$A$3512,C18)</f>
        <v>5</v>
      </c>
      <c r="Q18" s="185">
        <v>8</v>
      </c>
      <c r="R18" s="24">
        <v>0</v>
      </c>
      <c r="S18" s="23">
        <v>8</v>
      </c>
      <c r="T18" s="35" t="str">
        <f t="shared" si="17"/>
        <v>殻手手継手</v>
      </c>
      <c r="U18" s="38" t="str">
        <f t="shared" si="1"/>
        <v>殻構造義肢義手用部品手継手Ｄ　屈曲式</v>
      </c>
      <c r="V18" s="33" t="str">
        <f t="shared" si="18"/>
        <v>殻構造義手用部品手継手Ｄ　屈曲式</v>
      </c>
      <c r="W18" s="22" t="str">
        <f t="shared" si="19"/>
        <v>A03-0900-1200</v>
      </c>
      <c r="X18" s="20" t="str">
        <f t="shared" si="20"/>
        <v/>
      </c>
      <c r="Y18" s="20" t="str">
        <f t="shared" si="21"/>
        <v>殻手手継手</v>
      </c>
      <c r="Z18" s="20" t="str">
        <f t="shared" si="22"/>
        <v>Ｄ　屈曲式</v>
      </c>
      <c r="AA18" s="18" t="str">
        <f t="shared" si="23"/>
        <v>手継手</v>
      </c>
      <c r="AB18" s="35" t="str">
        <f t="shared" si="7"/>
        <v>手継手</v>
      </c>
      <c r="AC18" s="35" t="str">
        <f t="shared" si="7"/>
        <v/>
      </c>
      <c r="AD18" s="35" t="str">
        <f t="shared" si="7"/>
        <v/>
      </c>
      <c r="AE18" s="35" t="str">
        <f t="shared" si="7"/>
        <v/>
      </c>
      <c r="AF18" s="35" t="str">
        <f t="shared" si="7"/>
        <v/>
      </c>
      <c r="AG18" s="35" t="str">
        <f t="shared" si="7"/>
        <v/>
      </c>
      <c r="AH18" s="35" t="str">
        <f t="shared" si="7"/>
        <v/>
      </c>
      <c r="AI18" s="35" t="str">
        <f t="shared" si="7"/>
        <v/>
      </c>
      <c r="AJ18" t="str">
        <f>IF((COUNTIF('メニューA-2'!AB$3:AB18,'メニューA-2'!AB18)=1)*($E18&amp;$G18=AJ$2),ROW(AJ18)-ROW(AJ$2),"")</f>
        <v/>
      </c>
      <c r="AK18" t="str">
        <f>IF((COUNTIF('メニューA-2'!AC$3:AC18,'メニューA-2'!AC18)=1)*($E18&amp;$G18=AK$2),ROW(AK18)-ROW(AK$2),"")</f>
        <v/>
      </c>
      <c r="AL18" t="str">
        <f>IF((COUNTIF('メニューA-2'!AD$3:AD18,'メニューA-2'!AD18)=1)*($E18&amp;$G18=AL$2),ROW(AL18)-ROW(AL$2),"")</f>
        <v/>
      </c>
      <c r="AM18" t="str">
        <f>IF((COUNTIF('メニューA-2'!AE$3:AE18,'メニューA-2'!AE18)=1)*($E18&amp;$G18=AM$2),ROW(AM18)-ROW(AM$2),"")</f>
        <v/>
      </c>
      <c r="AN18" t="str">
        <f>IF((COUNTIF('メニューA-2'!AF$3:AF18,'メニューA-2'!AF18)=1)*($E18&amp;$G18=AN$2),ROW(AN18)-ROW(AN$2),"")</f>
        <v/>
      </c>
      <c r="AO18" t="str">
        <f>IF((COUNTIF('メニューA-2'!AG$3:AG18,'メニューA-2'!AG18)=1)*($E18&amp;$G18=AO$2),ROW(AO18)-ROW(AO$2),"")</f>
        <v/>
      </c>
      <c r="AP18" t="str">
        <f>IF((COUNTIF('メニューA-2'!AH$3:AH18,'メニューA-2'!AH18)=1)*($E18&amp;$G18=AP$2),ROW(AP18)-ROW(AP$2),"")</f>
        <v/>
      </c>
      <c r="AQ18" t="str">
        <f>IF((COUNTIF('メニューA-2'!AI$3:AI18,'メニューA-2'!AI18)=1)*($E18&amp;$G18=AQ$2),ROW(AQ18)-ROW(AQ$2),"")</f>
        <v/>
      </c>
      <c r="AR18" s="33" t="s">
        <v>12226</v>
      </c>
      <c r="AS18" s="35" t="str">
        <f t="shared" ca="1" si="8"/>
        <v>'メニューA-2'!$AV3:$AV10</v>
      </c>
      <c r="AT18" s="41" t="str">
        <f t="shared" si="24"/>
        <v>殻構造義手用部品</v>
      </c>
      <c r="AU18" s="35" t="str">
        <f>IF(COUNTIF(AT$3:AT18,AT18)=1,ROW(AT18)-ROW(AT$3)+1,"")</f>
        <v/>
      </c>
      <c r="AV18" s="35" t="str">
        <f t="shared" si="10"/>
        <v/>
      </c>
      <c r="AW18" s="44" t="str">
        <f ca="1">IF(COUNTBLANK(AV18)=0,COUNT(INDIRECT(AW$1&amp;SMALL(AU$3:AU$264,COUNTA(AV$3:AV18)-COUNTBLANK(AV$3:AV18))+2&amp;":"&amp;AW$1&amp;IFERROR(SMALL(AU$3:AU$264,COUNTA(AV$3:AV18)-COUNTBLANK(AV$3:AV18)+1)+1,COUNTA($AT$3:$AT$264)+ROW($AT$3)-1))),"")</f>
        <v/>
      </c>
      <c r="AX18" s="35" t="e">
        <f ca="1">$AS$1&amp;LEFT(CELL("address",BB18),2+(CELL("col",BB18)&gt;26))&amp;"$"&amp;(SUM(AW$3:AW18,-AW18)+ROW(AT$3))&amp;":"&amp;LEFT(CELL("address",BB18),2+(CELL("col",BB18)&gt;26))&amp;"$"&amp;(SUM(AW$3:AW18)-1+ROW(AT$3))</f>
        <v>#VALUE!</v>
      </c>
      <c r="AY18" s="41" t="str">
        <f t="shared" si="11"/>
        <v>手継手</v>
      </c>
      <c r="AZ18" s="35" t="str">
        <f t="shared" si="25"/>
        <v>殻構造義手用部品手継手</v>
      </c>
      <c r="BA18" s="35" t="str">
        <f>IF(COUNTIF(AZ$3:AZ18,AZ18)=1,ROW(AZ18)-ROW(AZ$3)+1,"")</f>
        <v/>
      </c>
      <c r="BB18" s="44" t="str">
        <f t="shared" si="12"/>
        <v>その他電極</v>
      </c>
      <c r="BC18" s="44" t="str">
        <f t="shared" si="13"/>
        <v>殻構造義手用部品その他電極</v>
      </c>
      <c r="BD18" s="44">
        <f ca="1">IF(COUNTBLANK(BB18)=0,COUNT(INDIRECT(BD$1&amp;SMALL(BA$3:BA$264,COUNTA(BB$3:BB18)-COUNTBLANK(BB$3:BB18))+2&amp;":"&amp;BD$1&amp;IFERROR(SMALL(BA$3:BA$264,COUNTA(BB$3:BB18)-COUNTBLANK(BB$3:BB18)+1)+1,COUNTA($AT$3:$AT$264)+ROW($AT$3)-1))),"")</f>
        <v>1</v>
      </c>
      <c r="BE18" s="44" t="str">
        <f ca="1">IF(BB18&lt;&gt;"",$AS$1&amp;LEFT(CELL("address",BI18),2+(CELL("col",BI18)&gt;26))&amp;"$"&amp;(SUM(BD$3:BD18,-BD18)+ROW(AZ$3))&amp;":"&amp;LEFT(CELL("address",BI18),2+(CELL("col",BI18)&gt;26))&amp;"$"&amp;(SUM(BD$3:BD18)-1+ROW(AZ$3)),"")</f>
        <v>'メニューA-2'!$BI$36:$BI$36</v>
      </c>
      <c r="BF18" s="41" t="str">
        <f t="shared" si="26"/>
        <v>Ｄ　屈曲式</v>
      </c>
      <c r="BG18" s="35" t="str">
        <f t="shared" si="27"/>
        <v>殻構造義手用部品手継手Ｄ　屈曲式</v>
      </c>
      <c r="BH18" s="35">
        <f>IF(COUNTIF(BG$3:BG18,BG18)=1,ROW(BG18)-ROW(BG$3)+1,"")</f>
        <v>16</v>
      </c>
      <c r="BI18" s="44" t="str">
        <f t="shared" si="15"/>
        <v>Ｄ　屈曲式</v>
      </c>
      <c r="BJ18" s="44" t="str">
        <f t="shared" si="16"/>
        <v>殻構造義手用部品手継手Ｄ　屈曲式</v>
      </c>
      <c r="BK18" s="35"/>
    </row>
    <row r="19" spans="1:63" ht="18" customHeight="1">
      <c r="A19" s="26">
        <v>4</v>
      </c>
      <c r="B19" s="25">
        <v>2</v>
      </c>
      <c r="C19" s="48" t="s">
        <v>225</v>
      </c>
      <c r="D19" s="48" t="s">
        <v>179</v>
      </c>
      <c r="E19" s="48" t="s">
        <v>180</v>
      </c>
      <c r="F19" s="48" t="s">
        <v>181</v>
      </c>
      <c r="G19" s="48" t="s">
        <v>182</v>
      </c>
      <c r="H19" s="48" t="s">
        <v>190</v>
      </c>
      <c r="I19" s="48" t="s">
        <v>217</v>
      </c>
      <c r="J19" s="48" t="s">
        <v>184</v>
      </c>
      <c r="K19" s="48"/>
      <c r="L19" s="48" t="s">
        <v>214</v>
      </c>
      <c r="M19" s="48" t="s">
        <v>226</v>
      </c>
      <c r="N19" s="48" t="s">
        <v>184</v>
      </c>
      <c r="O19" s="48"/>
      <c r="P19" s="88">
        <f>COUNTIF(整列!$A$2:$A$3512,C19)</f>
        <v>5</v>
      </c>
      <c r="Q19" s="185">
        <v>5</v>
      </c>
      <c r="R19" s="24">
        <v>0</v>
      </c>
      <c r="S19" s="23">
        <v>5</v>
      </c>
      <c r="T19" s="35" t="str">
        <f t="shared" si="17"/>
        <v>殻手手継手</v>
      </c>
      <c r="U19" s="38" t="str">
        <f t="shared" si="1"/>
        <v>殻構造義肢義手用部品手継手Ｆ　手部コネクタ</v>
      </c>
      <c r="V19" s="33" t="str">
        <f t="shared" si="18"/>
        <v>殻構造義手用部品手継手Ｆ　手部コネクタ</v>
      </c>
      <c r="W19" s="22" t="str">
        <f t="shared" si="19"/>
        <v>A03-0900-1800</v>
      </c>
      <c r="X19" s="20" t="str">
        <f t="shared" si="20"/>
        <v/>
      </c>
      <c r="Y19" s="20" t="str">
        <f t="shared" si="21"/>
        <v>殻手手継手</v>
      </c>
      <c r="Z19" s="20" t="str">
        <f t="shared" si="22"/>
        <v>Ｆ　手部コネクタ</v>
      </c>
      <c r="AA19" s="18" t="str">
        <f t="shared" si="23"/>
        <v>手継手</v>
      </c>
      <c r="AB19" s="35" t="str">
        <f t="shared" ref="AB19:AI50" si="28">IF($E19&amp;$G19=AB$2,$AA19,"")</f>
        <v>手継手</v>
      </c>
      <c r="AC19" s="35" t="str">
        <f t="shared" si="28"/>
        <v/>
      </c>
      <c r="AD19" s="35" t="str">
        <f t="shared" si="28"/>
        <v/>
      </c>
      <c r="AE19" s="35" t="str">
        <f t="shared" si="28"/>
        <v/>
      </c>
      <c r="AF19" s="35" t="str">
        <f t="shared" si="28"/>
        <v/>
      </c>
      <c r="AG19" s="35" t="str">
        <f t="shared" si="28"/>
        <v/>
      </c>
      <c r="AH19" s="35" t="str">
        <f t="shared" si="28"/>
        <v/>
      </c>
      <c r="AI19" s="35" t="str">
        <f t="shared" si="28"/>
        <v/>
      </c>
      <c r="AJ19" t="str">
        <f>IF((COUNTIF('メニューA-2'!AB$3:AB19,'メニューA-2'!AB19)=1)*($E19&amp;$G19=AJ$2),ROW(AJ19)-ROW(AJ$2),"")</f>
        <v/>
      </c>
      <c r="AK19" t="str">
        <f>IF((COUNTIF('メニューA-2'!AC$3:AC19,'メニューA-2'!AC19)=1)*($E19&amp;$G19=AK$2),ROW(AK19)-ROW(AK$2),"")</f>
        <v/>
      </c>
      <c r="AL19" t="str">
        <f>IF((COUNTIF('メニューA-2'!AD$3:AD19,'メニューA-2'!AD19)=1)*($E19&amp;$G19=AL$2),ROW(AL19)-ROW(AL$2),"")</f>
        <v/>
      </c>
      <c r="AM19" t="str">
        <f>IF((COUNTIF('メニューA-2'!AE$3:AE19,'メニューA-2'!AE19)=1)*($E19&amp;$G19=AM$2),ROW(AM19)-ROW(AM$2),"")</f>
        <v/>
      </c>
      <c r="AN19" t="str">
        <f>IF((COUNTIF('メニューA-2'!AF$3:AF19,'メニューA-2'!AF19)=1)*($E19&amp;$G19=AN$2),ROW(AN19)-ROW(AN$2),"")</f>
        <v/>
      </c>
      <c r="AO19" t="str">
        <f>IF((COUNTIF('メニューA-2'!AG$3:AG19,'メニューA-2'!AG19)=1)*($E19&amp;$G19=AO$2),ROW(AO19)-ROW(AO$2),"")</f>
        <v/>
      </c>
      <c r="AP19" t="str">
        <f>IF((COUNTIF('メニューA-2'!AH$3:AH19,'メニューA-2'!AH19)=1)*($E19&amp;$G19=AP$2),ROW(AP19)-ROW(AP$2),"")</f>
        <v/>
      </c>
      <c r="AQ19" t="str">
        <f>IF((COUNTIF('メニューA-2'!AI$3:AI19,'メニューA-2'!AI19)=1)*($E19&amp;$G19=AQ$2),ROW(AQ19)-ROW(AQ$2),"")</f>
        <v/>
      </c>
      <c r="AR19" s="33" t="s">
        <v>12227</v>
      </c>
      <c r="AS19" s="35" t="str">
        <f t="shared" ca="1" si="8"/>
        <v>'メニューA-2'!$AV3:$AV10</v>
      </c>
      <c r="AT19" s="41" t="str">
        <f t="shared" si="24"/>
        <v>殻構造義手用部品</v>
      </c>
      <c r="AU19" s="35" t="str">
        <f>IF(COUNTIF(AT$3:AT19,AT19)=1,ROW(AT19)-ROW(AT$3)+1,"")</f>
        <v/>
      </c>
      <c r="AV19" s="35" t="str">
        <f t="shared" si="10"/>
        <v/>
      </c>
      <c r="AW19" s="44" t="str">
        <f ca="1">IF(COUNTBLANK(AV19)=0,COUNT(INDIRECT(AW$1&amp;SMALL(AU$3:AU$264,COUNTA(AV$3:AV19)-COUNTBLANK(AV$3:AV19))+2&amp;":"&amp;AW$1&amp;IFERROR(SMALL(AU$3:AU$264,COUNTA(AV$3:AV19)-COUNTBLANK(AV$3:AV19)+1)+1,COUNTA($AT$3:$AT$264)+ROW($AT$3)-1))),"")</f>
        <v/>
      </c>
      <c r="AX19" s="35" t="e">
        <f ca="1">$AS$1&amp;LEFT(CELL("address",BB19),2+(CELL("col",BB19)&gt;26))&amp;"$"&amp;(SUM(AW$3:AW19,-AW19)+ROW(AT$3))&amp;":"&amp;LEFT(CELL("address",BB19),2+(CELL("col",BB19)&gt;26))&amp;"$"&amp;(SUM(AW$3:AW19)-1+ROW(AT$3))</f>
        <v>#VALUE!</v>
      </c>
      <c r="AY19" s="41" t="str">
        <f t="shared" si="11"/>
        <v>手継手</v>
      </c>
      <c r="AZ19" s="35" t="str">
        <f t="shared" si="25"/>
        <v>殻構造義手用部品手継手</v>
      </c>
      <c r="BA19" s="35" t="str">
        <f>IF(COUNTIF(AZ$3:AZ19,AZ19)=1,ROW(AZ19)-ROW(AZ$3)+1,"")</f>
        <v/>
      </c>
      <c r="BB19" s="44" t="str">
        <f t="shared" si="12"/>
        <v>その他接続ケーブル</v>
      </c>
      <c r="BC19" s="44" t="str">
        <f t="shared" si="13"/>
        <v>殻構造義手用部品その他接続ケーブル</v>
      </c>
      <c r="BD19" s="44">
        <f ca="1">IF(COUNTBLANK(BB19)=0,COUNT(INDIRECT(BD$1&amp;SMALL(BA$3:BA$264,COUNTA(BB$3:BB19)-COUNTBLANK(BB$3:BB19))+2&amp;":"&amp;BD$1&amp;IFERROR(SMALL(BA$3:BA$264,COUNTA(BB$3:BB19)-COUNTBLANK(BB$3:BB19)+1)+1,COUNTA($AT$3:$AT$264)+ROW($AT$3)-1))),"")</f>
        <v>3</v>
      </c>
      <c r="BE19" s="44" t="str">
        <f ca="1">IF(BB19&lt;&gt;"",$AS$1&amp;LEFT(CELL("address",BI19),2+(CELL("col",BI19)&gt;26))&amp;"$"&amp;(SUM(BD$3:BD19,-BD19)+ROW(AZ$3))&amp;":"&amp;LEFT(CELL("address",BI19),2+(CELL("col",BI19)&gt;26))&amp;"$"&amp;(SUM(BD$3:BD19)-1+ROW(AZ$3)),"")</f>
        <v>'メニューA-2'!$BI$37:$BI$39</v>
      </c>
      <c r="BF19" s="41" t="str">
        <f t="shared" si="26"/>
        <v>Ｆ　手部コネクタ</v>
      </c>
      <c r="BG19" s="35" t="str">
        <f t="shared" si="27"/>
        <v>殻構造義手用部品手継手Ｆ　手部コネクタ</v>
      </c>
      <c r="BH19" s="35">
        <f>IF(COUNTIF(BG$3:BG19,BG19)=1,ROW(BG19)-ROW(BG$3)+1,"")</f>
        <v>17</v>
      </c>
      <c r="BI19" s="44" t="str">
        <f t="shared" si="15"/>
        <v>Ｆ　手部コネクタ</v>
      </c>
      <c r="BJ19" s="44" t="str">
        <f t="shared" si="16"/>
        <v>殻構造義手用部品手継手Ｆ　手部コネクタ</v>
      </c>
      <c r="BK19" s="35"/>
    </row>
    <row r="20" spans="1:63" ht="18" customHeight="1">
      <c r="A20" s="26">
        <v>4</v>
      </c>
      <c r="B20" s="25">
        <v>2</v>
      </c>
      <c r="C20" s="48" t="s">
        <v>227</v>
      </c>
      <c r="D20" s="48" t="s">
        <v>179</v>
      </c>
      <c r="E20" s="48" t="s">
        <v>180</v>
      </c>
      <c r="F20" s="48" t="s">
        <v>181</v>
      </c>
      <c r="G20" s="48" t="s">
        <v>182</v>
      </c>
      <c r="H20" s="48" t="s">
        <v>205</v>
      </c>
      <c r="I20" s="48" t="s">
        <v>228</v>
      </c>
      <c r="J20" s="48" t="s">
        <v>184</v>
      </c>
      <c r="K20" s="48"/>
      <c r="L20" s="48" t="s">
        <v>181</v>
      </c>
      <c r="M20" s="48" t="s">
        <v>229</v>
      </c>
      <c r="N20" s="48" t="s">
        <v>184</v>
      </c>
      <c r="O20" s="48"/>
      <c r="P20" s="88">
        <f>COUNTIF(整列!$A$2:$A$3512,C20)</f>
        <v>10</v>
      </c>
      <c r="Q20" s="185">
        <v>3</v>
      </c>
      <c r="R20" s="24">
        <v>0</v>
      </c>
      <c r="S20" s="23">
        <v>3</v>
      </c>
      <c r="T20" s="35" t="str">
        <f t="shared" si="17"/>
        <v>殻手手先具</v>
      </c>
      <c r="U20" s="38" t="str">
        <f t="shared" si="1"/>
        <v>殻構造義肢義手用部品手先具Ａ　能動ハンド</v>
      </c>
      <c r="V20" s="33" t="str">
        <f t="shared" si="18"/>
        <v>殻構造義手用部品手先具Ａ　能動ハンド</v>
      </c>
      <c r="W20" s="22" t="str">
        <f t="shared" si="19"/>
        <v>A03-1200-0300</v>
      </c>
      <c r="X20" s="20" t="str">
        <f t="shared" si="20"/>
        <v/>
      </c>
      <c r="Y20" s="20" t="str">
        <f t="shared" si="21"/>
        <v>殻手手先具</v>
      </c>
      <c r="Z20" s="20" t="str">
        <f t="shared" si="22"/>
        <v>Ａ　能動ハンド</v>
      </c>
      <c r="AA20" s="18" t="str">
        <f t="shared" si="23"/>
        <v>手先具</v>
      </c>
      <c r="AB20" s="35" t="str">
        <f t="shared" si="28"/>
        <v>手先具</v>
      </c>
      <c r="AC20" s="35" t="str">
        <f t="shared" si="28"/>
        <v/>
      </c>
      <c r="AD20" s="35" t="str">
        <f t="shared" si="28"/>
        <v/>
      </c>
      <c r="AE20" s="35" t="str">
        <f t="shared" si="28"/>
        <v/>
      </c>
      <c r="AF20" s="35" t="str">
        <f t="shared" si="28"/>
        <v/>
      </c>
      <c r="AG20" s="35" t="str">
        <f t="shared" si="28"/>
        <v/>
      </c>
      <c r="AH20" s="35" t="str">
        <f t="shared" si="28"/>
        <v/>
      </c>
      <c r="AI20" s="35" t="str">
        <f t="shared" si="28"/>
        <v/>
      </c>
      <c r="AJ20">
        <f>IF((COUNTIF('メニューA-2'!AB$3:AB20,'メニューA-2'!AB20)=1)*($E20&amp;$G20=AJ$2),ROW(AJ20)-ROW(AJ$2),"")</f>
        <v>18</v>
      </c>
      <c r="AK20" t="str">
        <f>IF((COUNTIF('メニューA-2'!AC$3:AC20,'メニューA-2'!AC20)=1)*($E20&amp;$G20=AK$2),ROW(AK20)-ROW(AK$2),"")</f>
        <v/>
      </c>
      <c r="AL20" t="str">
        <f>IF((COUNTIF('メニューA-2'!AD$3:AD20,'メニューA-2'!AD20)=1)*($E20&amp;$G20=AL$2),ROW(AL20)-ROW(AL$2),"")</f>
        <v/>
      </c>
      <c r="AM20" t="str">
        <f>IF((COUNTIF('メニューA-2'!AE$3:AE20,'メニューA-2'!AE20)=1)*($E20&amp;$G20=AM$2),ROW(AM20)-ROW(AM$2),"")</f>
        <v/>
      </c>
      <c r="AN20" t="str">
        <f>IF((COUNTIF('メニューA-2'!AF$3:AF20,'メニューA-2'!AF20)=1)*($E20&amp;$G20=AN$2),ROW(AN20)-ROW(AN$2),"")</f>
        <v/>
      </c>
      <c r="AO20" t="str">
        <f>IF((COUNTIF('メニューA-2'!AG$3:AG20,'メニューA-2'!AG20)=1)*($E20&amp;$G20=AO$2),ROW(AO20)-ROW(AO$2),"")</f>
        <v/>
      </c>
      <c r="AP20" t="str">
        <f>IF((COUNTIF('メニューA-2'!AH$3:AH20,'メニューA-2'!AH20)=1)*($E20&amp;$G20=AP$2),ROW(AP20)-ROW(AP$2),"")</f>
        <v/>
      </c>
      <c r="AQ20" t="str">
        <f>IF((COUNTIF('メニューA-2'!AI$3:AI20,'メニューA-2'!AI20)=1)*($E20&amp;$G20=AQ$2),ROW(AQ20)-ROW(AQ$2),"")</f>
        <v/>
      </c>
      <c r="AR20" s="33" t="s">
        <v>12228</v>
      </c>
      <c r="AS20" s="35" t="str">
        <f t="shared" ca="1" si="8"/>
        <v>'メニューA-2'!$AV3:$AV10</v>
      </c>
      <c r="AT20" s="41" t="str">
        <f t="shared" si="24"/>
        <v>殻構造義手用部品</v>
      </c>
      <c r="AU20" s="35" t="str">
        <f>IF(COUNTIF(AT$3:AT20,AT20)=1,ROW(AT20)-ROW(AT$3)+1,"")</f>
        <v/>
      </c>
      <c r="AV20" s="35" t="str">
        <f t="shared" si="10"/>
        <v/>
      </c>
      <c r="AW20" s="44" t="str">
        <f ca="1">IF(COUNTBLANK(AV20)=0,COUNT(INDIRECT(AW$1&amp;SMALL(AU$3:AU$264,COUNTA(AV$3:AV20)-COUNTBLANK(AV$3:AV20))+2&amp;":"&amp;AW$1&amp;IFERROR(SMALL(AU$3:AU$264,COUNTA(AV$3:AV20)-COUNTBLANK(AV$3:AV20)+1)+1,COUNTA($AT$3:$AT$264)+ROW($AT$3)-1))),"")</f>
        <v/>
      </c>
      <c r="AX20" s="35" t="e">
        <f ca="1">$AS$1&amp;LEFT(CELL("address",BB20),2+(CELL("col",BB20)&gt;26))&amp;"$"&amp;(SUM(AW$3:AW20,-AW20)+ROW(AT$3))&amp;":"&amp;LEFT(CELL("address",BB20),2+(CELL("col",BB20)&gt;26))&amp;"$"&amp;(SUM(AW$3:AW20)-1+ROW(AT$3))</f>
        <v>#VALUE!</v>
      </c>
      <c r="AY20" s="41" t="str">
        <f t="shared" si="11"/>
        <v>手先具</v>
      </c>
      <c r="AZ20" s="35" t="str">
        <f t="shared" si="25"/>
        <v>殻構造義手用部品手先具</v>
      </c>
      <c r="BA20" s="35">
        <f>IF(COUNTIF(AZ$3:AZ20,AZ20)=1,ROW(AZ20)-ROW(AZ$3)+1,"")</f>
        <v>18</v>
      </c>
      <c r="BB20" s="44" t="str">
        <f t="shared" si="12"/>
        <v>その他エルボーユニット</v>
      </c>
      <c r="BC20" s="44" t="str">
        <f t="shared" si="13"/>
        <v>殻構造義手用部品その他エルボーユニット</v>
      </c>
      <c r="BD20" s="44">
        <f ca="1">IF(COUNTBLANK(BB20)=0,COUNT(INDIRECT(BD$1&amp;SMALL(BA$3:BA$264,COUNTA(BB$3:BB20)-COUNTBLANK(BB$3:BB20))+2&amp;":"&amp;BD$1&amp;IFERROR(SMALL(BA$3:BA$264,COUNTA(BB$3:BB20)-COUNTBLANK(BB$3:BB20)+1)+1,COUNTA($AT$3:$AT$264)+ROW($AT$3)-1))),"")</f>
        <v>1</v>
      </c>
      <c r="BE20" s="44" t="str">
        <f ca="1">IF(BB20&lt;&gt;"",$AS$1&amp;LEFT(CELL("address",BI20),2+(CELL("col",BI20)&gt;26))&amp;"$"&amp;(SUM(BD$3:BD20,-BD20)+ROW(AZ$3))&amp;":"&amp;LEFT(CELL("address",BI20),2+(CELL("col",BI20)&gt;26))&amp;"$"&amp;(SUM(BD$3:BD20)-1+ROW(AZ$3)),"")</f>
        <v>'メニューA-2'!$BI$40:$BI$40</v>
      </c>
      <c r="BF20" s="41" t="str">
        <f t="shared" si="26"/>
        <v>Ａ　能動ハンド</v>
      </c>
      <c r="BG20" s="35" t="str">
        <f t="shared" si="27"/>
        <v>殻構造義手用部品手先具Ａ　能動ハンド</v>
      </c>
      <c r="BH20" s="35">
        <f>IF(COUNTIF(BG$3:BG20,BG20)=1,ROW(BG20)-ROW(BG$3)+1,"")</f>
        <v>18</v>
      </c>
      <c r="BI20" s="44" t="str">
        <f t="shared" si="15"/>
        <v>Ａ　能動ハンド</v>
      </c>
      <c r="BJ20" s="44" t="str">
        <f t="shared" si="16"/>
        <v>殻構造義手用部品手先具Ａ　能動ハンド</v>
      </c>
      <c r="BK20" s="35"/>
    </row>
    <row r="21" spans="1:63" ht="18" customHeight="1">
      <c r="A21" s="26">
        <v>4</v>
      </c>
      <c r="B21" s="25">
        <v>2</v>
      </c>
      <c r="C21" s="48" t="s">
        <v>230</v>
      </c>
      <c r="D21" s="48" t="s">
        <v>179</v>
      </c>
      <c r="E21" s="48" t="s">
        <v>180</v>
      </c>
      <c r="F21" s="48" t="s">
        <v>181</v>
      </c>
      <c r="G21" s="48" t="s">
        <v>182</v>
      </c>
      <c r="H21" s="48" t="s">
        <v>205</v>
      </c>
      <c r="I21" s="48" t="s">
        <v>228</v>
      </c>
      <c r="J21" s="48" t="s">
        <v>184</v>
      </c>
      <c r="K21" s="48"/>
      <c r="L21" s="48" t="s">
        <v>187</v>
      </c>
      <c r="M21" s="48" t="s">
        <v>231</v>
      </c>
      <c r="N21" s="48" t="s">
        <v>184</v>
      </c>
      <c r="O21" s="48"/>
      <c r="P21" s="88">
        <f>COUNTIF(整列!$A$2:$A$3512,C21)</f>
        <v>13</v>
      </c>
      <c r="Q21" s="185">
        <v>10</v>
      </c>
      <c r="R21" s="24">
        <v>0</v>
      </c>
      <c r="S21" s="23">
        <v>10</v>
      </c>
      <c r="T21" s="35" t="str">
        <f t="shared" si="17"/>
        <v>殻手手先具</v>
      </c>
      <c r="U21" s="38" t="str">
        <f t="shared" si="1"/>
        <v>殻構造義肢義手用部品手先具Ｂ　能動フック</v>
      </c>
      <c r="V21" s="33" t="str">
        <f t="shared" si="18"/>
        <v>殻構造義手用部品手先具Ｂ　能動フック</v>
      </c>
      <c r="W21" s="22" t="str">
        <f t="shared" si="19"/>
        <v>A03-1200-0600</v>
      </c>
      <c r="X21" s="20" t="str">
        <f t="shared" si="20"/>
        <v/>
      </c>
      <c r="Y21" s="20" t="str">
        <f t="shared" si="21"/>
        <v>殻手手先具</v>
      </c>
      <c r="Z21" s="20" t="str">
        <f t="shared" si="22"/>
        <v>Ｂ　能動フック</v>
      </c>
      <c r="AA21" s="18" t="str">
        <f t="shared" si="23"/>
        <v>手先具</v>
      </c>
      <c r="AB21" s="35" t="str">
        <f t="shared" si="28"/>
        <v>手先具</v>
      </c>
      <c r="AC21" s="35" t="str">
        <f t="shared" si="28"/>
        <v/>
      </c>
      <c r="AD21" s="35" t="str">
        <f t="shared" si="28"/>
        <v/>
      </c>
      <c r="AE21" s="35" t="str">
        <f t="shared" si="28"/>
        <v/>
      </c>
      <c r="AF21" s="35" t="str">
        <f t="shared" si="28"/>
        <v/>
      </c>
      <c r="AG21" s="35" t="str">
        <f t="shared" si="28"/>
        <v/>
      </c>
      <c r="AH21" s="35" t="str">
        <f t="shared" si="28"/>
        <v/>
      </c>
      <c r="AI21" s="35" t="str">
        <f t="shared" si="28"/>
        <v/>
      </c>
      <c r="AJ21" t="str">
        <f>IF((COUNTIF('メニューA-2'!AB$3:AB21,'メニューA-2'!AB21)=1)*($E21&amp;$G21=AJ$2),ROW(AJ21)-ROW(AJ$2),"")</f>
        <v/>
      </c>
      <c r="AK21" t="str">
        <f>IF((COUNTIF('メニューA-2'!AC$3:AC21,'メニューA-2'!AC21)=1)*($E21&amp;$G21=AK$2),ROW(AK21)-ROW(AK$2),"")</f>
        <v/>
      </c>
      <c r="AL21" t="str">
        <f>IF((COUNTIF('メニューA-2'!AD$3:AD21,'メニューA-2'!AD21)=1)*($E21&amp;$G21=AL$2),ROW(AL21)-ROW(AL$2),"")</f>
        <v/>
      </c>
      <c r="AM21" t="str">
        <f>IF((COUNTIF('メニューA-2'!AE$3:AE21,'メニューA-2'!AE21)=1)*($E21&amp;$G21=AM$2),ROW(AM21)-ROW(AM$2),"")</f>
        <v/>
      </c>
      <c r="AN21" t="str">
        <f>IF((COUNTIF('メニューA-2'!AF$3:AF21,'メニューA-2'!AF21)=1)*($E21&amp;$G21=AN$2),ROW(AN21)-ROW(AN$2),"")</f>
        <v/>
      </c>
      <c r="AO21" t="str">
        <f>IF((COUNTIF('メニューA-2'!AG$3:AG21,'メニューA-2'!AG21)=1)*($E21&amp;$G21=AO$2),ROW(AO21)-ROW(AO$2),"")</f>
        <v/>
      </c>
      <c r="AP21" t="str">
        <f>IF((COUNTIF('メニューA-2'!AH$3:AH21,'メニューA-2'!AH21)=1)*($E21&amp;$G21=AP$2),ROW(AP21)-ROW(AP$2),"")</f>
        <v/>
      </c>
      <c r="AQ21" t="str">
        <f>IF((COUNTIF('メニューA-2'!AI$3:AI21,'メニューA-2'!AI21)=1)*($E21&amp;$G21=AQ$2),ROW(AQ21)-ROW(AQ$2),"")</f>
        <v/>
      </c>
      <c r="AR21" s="33" t="s">
        <v>12229</v>
      </c>
      <c r="AS21" s="35" t="str">
        <f t="shared" ca="1" si="8"/>
        <v>'メニューA-2'!$AV3:$AV10</v>
      </c>
      <c r="AT21" s="41" t="str">
        <f t="shared" si="24"/>
        <v>殻構造義手用部品</v>
      </c>
      <c r="AU21" s="35" t="str">
        <f>IF(COUNTIF(AT$3:AT21,AT21)=1,ROW(AT21)-ROW(AT$3)+1,"")</f>
        <v/>
      </c>
      <c r="AV21" s="35" t="str">
        <f t="shared" si="10"/>
        <v/>
      </c>
      <c r="AW21" s="44" t="str">
        <f ca="1">IF(COUNTBLANK(AV21)=0,COUNT(INDIRECT(AW$1&amp;SMALL(AU$3:AU$264,COUNTA(AV$3:AV21)-COUNTBLANK(AV$3:AV21))+2&amp;":"&amp;AW$1&amp;IFERROR(SMALL(AU$3:AU$264,COUNTA(AV$3:AV21)-COUNTBLANK(AV$3:AV21)+1)+1,COUNTA($AT$3:$AT$264)+ROW($AT$3)-1))),"")</f>
        <v/>
      </c>
      <c r="AX21" s="35" t="e">
        <f ca="1">$AS$1&amp;LEFT(CELL("address",BB21),2+(CELL("col",BB21)&gt;26))&amp;"$"&amp;(SUM(AW$3:AW21,-AW21)+ROW(AT$3))&amp;":"&amp;LEFT(CELL("address",BB21),2+(CELL("col",BB21)&gt;26))&amp;"$"&amp;(SUM(AW$3:AW21)-1+ROW(AT$3))</f>
        <v>#VALUE!</v>
      </c>
      <c r="AY21" s="41" t="str">
        <f t="shared" si="11"/>
        <v>手先具</v>
      </c>
      <c r="AZ21" s="35" t="str">
        <f t="shared" si="25"/>
        <v>殻構造義手用部品手先具</v>
      </c>
      <c r="BA21" s="35" t="str">
        <f>IF(COUNTIF(AZ$3:AZ21,AZ21)=1,ROW(AZ21)-ROW(AZ$3)+1,"")</f>
        <v/>
      </c>
      <c r="BB21" s="44" t="str">
        <f t="shared" si="12"/>
        <v>その他バッテリー</v>
      </c>
      <c r="BC21" s="44" t="str">
        <f t="shared" si="13"/>
        <v>殻構造義手用部品その他バッテリー</v>
      </c>
      <c r="BD21" s="44">
        <f ca="1">IF(COUNTBLANK(BB21)=0,COUNT(INDIRECT(BD$1&amp;SMALL(BA$3:BA$264,COUNTA(BB$3:BB21)-COUNTBLANK(BB$3:BB21))+2&amp;":"&amp;BD$1&amp;IFERROR(SMALL(BA$3:BA$264,COUNTA(BB$3:BB21)-COUNTBLANK(BB$3:BB21)+1)+1,COUNTA($AT$3:$AT$264)+ROW($AT$3)-1))),"")</f>
        <v>2</v>
      </c>
      <c r="BE21" s="44" t="str">
        <f ca="1">IF(BB21&lt;&gt;"",$AS$1&amp;LEFT(CELL("address",BI21),2+(CELL("col",BI21)&gt;26))&amp;"$"&amp;(SUM(BD$3:BD21,-BD21)+ROW(AZ$3))&amp;":"&amp;LEFT(CELL("address",BI21),2+(CELL("col",BI21)&gt;26))&amp;"$"&amp;(SUM(BD$3:BD21)-1+ROW(AZ$3)),"")</f>
        <v>'メニューA-2'!$BI$41:$BI$42</v>
      </c>
      <c r="BF21" s="41" t="str">
        <f t="shared" si="26"/>
        <v>Ｂ　能動フック</v>
      </c>
      <c r="BG21" s="35" t="str">
        <f t="shared" si="27"/>
        <v>殻構造義手用部品手先具Ｂ　能動フック</v>
      </c>
      <c r="BH21" s="35">
        <f>IF(COUNTIF(BG$3:BG21,BG21)=1,ROW(BG21)-ROW(BG$3)+1,"")</f>
        <v>19</v>
      </c>
      <c r="BI21" s="44" t="str">
        <f t="shared" si="15"/>
        <v>Ｂ　能動フック</v>
      </c>
      <c r="BJ21" s="44" t="str">
        <f t="shared" si="16"/>
        <v>殻構造義手用部品手先具Ｂ　能動フック</v>
      </c>
      <c r="BK21" s="35"/>
    </row>
    <row r="22" spans="1:63" ht="18" customHeight="1">
      <c r="A22" s="26">
        <v>4</v>
      </c>
      <c r="B22" s="25">
        <v>2</v>
      </c>
      <c r="C22" s="48" t="s">
        <v>232</v>
      </c>
      <c r="D22" s="48" t="s">
        <v>179</v>
      </c>
      <c r="E22" s="48" t="s">
        <v>180</v>
      </c>
      <c r="F22" s="48" t="s">
        <v>181</v>
      </c>
      <c r="G22" s="48" t="s">
        <v>182</v>
      </c>
      <c r="H22" s="48" t="s">
        <v>205</v>
      </c>
      <c r="I22" s="48" t="s">
        <v>228</v>
      </c>
      <c r="J22" s="48" t="s">
        <v>184</v>
      </c>
      <c r="K22" s="48"/>
      <c r="L22" s="48" t="s">
        <v>190</v>
      </c>
      <c r="M22" s="48" t="s">
        <v>233</v>
      </c>
      <c r="N22" s="48" t="s">
        <v>184</v>
      </c>
      <c r="O22" s="48"/>
      <c r="P22" s="88">
        <f>COUNTIF(整列!$A$2:$A$3512,C22)</f>
        <v>13</v>
      </c>
      <c r="Q22" s="185">
        <v>12</v>
      </c>
      <c r="R22" s="24">
        <v>0</v>
      </c>
      <c r="S22" s="23">
        <v>12</v>
      </c>
      <c r="T22" s="35" t="str">
        <f t="shared" si="17"/>
        <v>殻手手先具</v>
      </c>
      <c r="U22" s="38" t="str">
        <f t="shared" si="1"/>
        <v>殻構造義肢義手用部品手先具Ｃ　装飾ハンド</v>
      </c>
      <c r="V22" s="33" t="str">
        <f t="shared" si="18"/>
        <v>殻構造義手用部品手先具Ｃ　装飾ハンド</v>
      </c>
      <c r="W22" s="22" t="str">
        <f t="shared" si="19"/>
        <v>A03-1200-0900</v>
      </c>
      <c r="X22" s="20" t="str">
        <f t="shared" si="20"/>
        <v/>
      </c>
      <c r="Y22" s="20" t="str">
        <f t="shared" si="21"/>
        <v>殻手手先具</v>
      </c>
      <c r="Z22" s="20" t="str">
        <f t="shared" si="22"/>
        <v>Ｃ　装飾ハンド</v>
      </c>
      <c r="AA22" s="18" t="str">
        <f t="shared" si="23"/>
        <v>手先具</v>
      </c>
      <c r="AB22" s="35" t="str">
        <f t="shared" si="28"/>
        <v>手先具</v>
      </c>
      <c r="AC22" s="35" t="str">
        <f t="shared" si="28"/>
        <v/>
      </c>
      <c r="AD22" s="35" t="str">
        <f t="shared" si="28"/>
        <v/>
      </c>
      <c r="AE22" s="35" t="str">
        <f t="shared" si="28"/>
        <v/>
      </c>
      <c r="AF22" s="35" t="str">
        <f t="shared" si="28"/>
        <v/>
      </c>
      <c r="AG22" s="35" t="str">
        <f t="shared" si="28"/>
        <v/>
      </c>
      <c r="AH22" s="35" t="str">
        <f t="shared" si="28"/>
        <v/>
      </c>
      <c r="AI22" s="35" t="str">
        <f t="shared" si="28"/>
        <v/>
      </c>
      <c r="AJ22" t="str">
        <f>IF((COUNTIF('メニューA-2'!AB$3:AB22,'メニューA-2'!AB22)=1)*($E22&amp;$G22=AJ$2),ROW(AJ22)-ROW(AJ$2),"")</f>
        <v/>
      </c>
      <c r="AK22" t="str">
        <f>IF((COUNTIF('メニューA-2'!AC$3:AC22,'メニューA-2'!AC22)=1)*($E22&amp;$G22=AK$2),ROW(AK22)-ROW(AK$2),"")</f>
        <v/>
      </c>
      <c r="AL22" t="str">
        <f>IF((COUNTIF('メニューA-2'!AD$3:AD22,'メニューA-2'!AD22)=1)*($E22&amp;$G22=AL$2),ROW(AL22)-ROW(AL$2),"")</f>
        <v/>
      </c>
      <c r="AM22" t="str">
        <f>IF((COUNTIF('メニューA-2'!AE$3:AE22,'メニューA-2'!AE22)=1)*($E22&amp;$G22=AM$2),ROW(AM22)-ROW(AM$2),"")</f>
        <v/>
      </c>
      <c r="AN22" t="str">
        <f>IF((COUNTIF('メニューA-2'!AF$3:AF22,'メニューA-2'!AF22)=1)*($E22&amp;$G22=AN$2),ROW(AN22)-ROW(AN$2),"")</f>
        <v/>
      </c>
      <c r="AO22" t="str">
        <f>IF((COUNTIF('メニューA-2'!AG$3:AG22,'メニューA-2'!AG22)=1)*($E22&amp;$G22=AO$2),ROW(AO22)-ROW(AO$2),"")</f>
        <v/>
      </c>
      <c r="AP22" t="str">
        <f>IF((COUNTIF('メニューA-2'!AH$3:AH22,'メニューA-2'!AH22)=1)*($E22&amp;$G22=AP$2),ROW(AP22)-ROW(AP$2),"")</f>
        <v/>
      </c>
      <c r="AQ22" t="str">
        <f>IF((COUNTIF('メニューA-2'!AI$3:AI22,'メニューA-2'!AI22)=1)*($E22&amp;$G22=AQ$2),ROW(AQ22)-ROW(AQ$2),"")</f>
        <v/>
      </c>
      <c r="AR22" s="33" t="s">
        <v>12230</v>
      </c>
      <c r="AS22" s="35" t="str">
        <f t="shared" ca="1" si="8"/>
        <v>'メニューA-2'!$AV3:$AV10</v>
      </c>
      <c r="AT22" s="41" t="str">
        <f t="shared" si="24"/>
        <v>殻構造義手用部品</v>
      </c>
      <c r="AU22" s="35" t="str">
        <f>IF(COUNTIF(AT$3:AT22,AT22)=1,ROW(AT22)-ROW(AT$3)+1,"")</f>
        <v/>
      </c>
      <c r="AV22" s="35" t="str">
        <f t="shared" si="10"/>
        <v/>
      </c>
      <c r="AW22" s="44" t="str">
        <f ca="1">IF(COUNTBLANK(AV22)=0,COUNT(INDIRECT(AW$1&amp;SMALL(AU$3:AU$264,COUNTA(AV$3:AV22)-COUNTBLANK(AV$3:AV22))+2&amp;":"&amp;AW$1&amp;IFERROR(SMALL(AU$3:AU$264,COUNTA(AV$3:AV22)-COUNTBLANK(AV$3:AV22)+1)+1,COUNTA($AT$3:$AT$264)+ROW($AT$3)-1))),"")</f>
        <v/>
      </c>
      <c r="AX22" s="35" t="e">
        <f ca="1">$AS$1&amp;LEFT(CELL("address",BB22),2+(CELL("col",BB22)&gt;26))&amp;"$"&amp;(SUM(AW$3:AW22,-AW22)+ROW(AT$3))&amp;":"&amp;LEFT(CELL("address",BB22),2+(CELL("col",BB22)&gt;26))&amp;"$"&amp;(SUM(AW$3:AW22)-1+ROW(AT$3))</f>
        <v>#VALUE!</v>
      </c>
      <c r="AY22" s="41" t="str">
        <f t="shared" si="11"/>
        <v>手先具</v>
      </c>
      <c r="AZ22" s="35" t="str">
        <f t="shared" si="25"/>
        <v>殻構造義手用部品手先具</v>
      </c>
      <c r="BA22" s="35" t="str">
        <f>IF(COUNTIF(AZ$3:AZ22,AZ22)=1,ROW(AZ22)-ROW(AZ$3)+1,"")</f>
        <v/>
      </c>
      <c r="BB22" s="44" t="str">
        <f t="shared" si="12"/>
        <v>その他バッテリーボックス</v>
      </c>
      <c r="BC22" s="44" t="str">
        <f t="shared" si="13"/>
        <v>殻構造義手用部品その他バッテリーボックス</v>
      </c>
      <c r="BD22" s="44">
        <f ca="1">IF(COUNTBLANK(BB22)=0,COUNT(INDIRECT(BD$1&amp;SMALL(BA$3:BA$264,COUNTA(BB$3:BB22)-COUNTBLANK(BB$3:BB22))+2&amp;":"&amp;BD$1&amp;IFERROR(SMALL(BA$3:BA$264,COUNTA(BB$3:BB22)-COUNTBLANK(BB$3:BB22)+1)+1,COUNTA($AT$3:$AT$264)+ROW($AT$3)-1))),"")</f>
        <v>1</v>
      </c>
      <c r="BE22" s="44" t="str">
        <f ca="1">IF(BB22&lt;&gt;"",$AS$1&amp;LEFT(CELL("address",BI22),2+(CELL("col",BI22)&gt;26))&amp;"$"&amp;(SUM(BD$3:BD22,-BD22)+ROW(AZ$3))&amp;":"&amp;LEFT(CELL("address",BI22),2+(CELL("col",BI22)&gt;26))&amp;"$"&amp;(SUM(BD$3:BD22)-1+ROW(AZ$3)),"")</f>
        <v>'メニューA-2'!$BI$43:$BI$43</v>
      </c>
      <c r="BF22" s="41" t="str">
        <f t="shared" si="26"/>
        <v>Ｃ　装飾ハンド</v>
      </c>
      <c r="BG22" s="35" t="str">
        <f t="shared" si="27"/>
        <v>殻構造義手用部品手先具Ｃ　装飾ハンド</v>
      </c>
      <c r="BH22" s="35">
        <f>IF(COUNTIF(BG$3:BG22,BG22)=1,ROW(BG22)-ROW(BG$3)+1,"")</f>
        <v>20</v>
      </c>
      <c r="BI22" s="44" t="str">
        <f t="shared" si="15"/>
        <v>Ｃ　装飾ハンド</v>
      </c>
      <c r="BJ22" s="44" t="str">
        <f t="shared" si="16"/>
        <v>殻構造義手用部品手先具Ｃ　装飾ハンド</v>
      </c>
      <c r="BK22" s="35"/>
    </row>
    <row r="23" spans="1:63" ht="18" customHeight="1">
      <c r="A23" s="26">
        <v>4</v>
      </c>
      <c r="B23" s="25">
        <v>2</v>
      </c>
      <c r="C23" s="48" t="s">
        <v>234</v>
      </c>
      <c r="D23" s="48" t="s">
        <v>179</v>
      </c>
      <c r="E23" s="48" t="s">
        <v>180</v>
      </c>
      <c r="F23" s="48" t="s">
        <v>181</v>
      </c>
      <c r="G23" s="48" t="s">
        <v>182</v>
      </c>
      <c r="H23" s="48" t="s">
        <v>205</v>
      </c>
      <c r="I23" s="48" t="s">
        <v>228</v>
      </c>
      <c r="J23" s="48" t="s">
        <v>184</v>
      </c>
      <c r="K23" s="48"/>
      <c r="L23" s="48" t="s">
        <v>205</v>
      </c>
      <c r="M23" s="48" t="s">
        <v>235</v>
      </c>
      <c r="N23" s="48" t="s">
        <v>184</v>
      </c>
      <c r="O23" s="48"/>
      <c r="P23" s="88">
        <f>COUNTIF(整列!$A$2:$A$3512,C23)</f>
        <v>104</v>
      </c>
      <c r="Q23" s="185">
        <v>35</v>
      </c>
      <c r="R23" s="24">
        <v>15</v>
      </c>
      <c r="S23" s="23">
        <v>20</v>
      </c>
      <c r="T23" s="35" t="str">
        <f t="shared" si="17"/>
        <v>殻手手先具</v>
      </c>
      <c r="U23" s="38" t="str">
        <f t="shared" si="1"/>
        <v>殻構造義肢義手用部品手先具Ｄ　装飾手袋（コスメチックグラブ）</v>
      </c>
      <c r="V23" s="33" t="str">
        <f t="shared" si="18"/>
        <v>殻構造義手用部品手先具Ｄ　装飾手袋（コスメチックグラブ）</v>
      </c>
      <c r="W23" s="22" t="str">
        <f t="shared" si="19"/>
        <v>A03-1200-1200</v>
      </c>
      <c r="X23" s="20" t="str">
        <f t="shared" si="20"/>
        <v/>
      </c>
      <c r="Y23" s="20" t="str">
        <f t="shared" si="21"/>
        <v>殻手手先具</v>
      </c>
      <c r="Z23" s="20" t="str">
        <f t="shared" si="22"/>
        <v>Ｄ　装飾手袋（コスメチックグラブ）</v>
      </c>
      <c r="AA23" s="18" t="str">
        <f t="shared" si="23"/>
        <v>手先具</v>
      </c>
      <c r="AB23" s="35" t="str">
        <f t="shared" si="28"/>
        <v>手先具</v>
      </c>
      <c r="AC23" s="35" t="str">
        <f t="shared" si="28"/>
        <v/>
      </c>
      <c r="AD23" s="35" t="str">
        <f t="shared" si="28"/>
        <v/>
      </c>
      <c r="AE23" s="35" t="str">
        <f t="shared" si="28"/>
        <v/>
      </c>
      <c r="AF23" s="35" t="str">
        <f t="shared" si="28"/>
        <v/>
      </c>
      <c r="AG23" s="35" t="str">
        <f t="shared" si="28"/>
        <v/>
      </c>
      <c r="AH23" s="35" t="str">
        <f t="shared" si="28"/>
        <v/>
      </c>
      <c r="AI23" s="35" t="str">
        <f t="shared" si="28"/>
        <v/>
      </c>
      <c r="AJ23" t="str">
        <f>IF((COUNTIF('メニューA-2'!AB$3:AB23,'メニューA-2'!AB23)=1)*($E23&amp;$G23=AJ$2),ROW(AJ23)-ROW(AJ$2),"")</f>
        <v/>
      </c>
      <c r="AK23" t="str">
        <f>IF((COUNTIF('メニューA-2'!AC$3:AC23,'メニューA-2'!AC23)=1)*($E23&amp;$G23=AK$2),ROW(AK23)-ROW(AK$2),"")</f>
        <v/>
      </c>
      <c r="AL23" t="str">
        <f>IF((COUNTIF('メニューA-2'!AD$3:AD23,'メニューA-2'!AD23)=1)*($E23&amp;$G23=AL$2),ROW(AL23)-ROW(AL$2),"")</f>
        <v/>
      </c>
      <c r="AM23" t="str">
        <f>IF((COUNTIF('メニューA-2'!AE$3:AE23,'メニューA-2'!AE23)=1)*($E23&amp;$G23=AM$2),ROW(AM23)-ROW(AM$2),"")</f>
        <v/>
      </c>
      <c r="AN23" t="str">
        <f>IF((COUNTIF('メニューA-2'!AF$3:AF23,'メニューA-2'!AF23)=1)*($E23&amp;$G23=AN$2),ROW(AN23)-ROW(AN$2),"")</f>
        <v/>
      </c>
      <c r="AO23" t="str">
        <f>IF((COUNTIF('メニューA-2'!AG$3:AG23,'メニューA-2'!AG23)=1)*($E23&amp;$G23=AO$2),ROW(AO23)-ROW(AO$2),"")</f>
        <v/>
      </c>
      <c r="AP23" t="str">
        <f>IF((COUNTIF('メニューA-2'!AH$3:AH23,'メニューA-2'!AH23)=1)*($E23&amp;$G23=AP$2),ROW(AP23)-ROW(AP$2),"")</f>
        <v/>
      </c>
      <c r="AQ23" t="str">
        <f>IF((COUNTIF('メニューA-2'!AI$3:AI23,'メニューA-2'!AI23)=1)*($E23&amp;$G23=AQ$2),ROW(AQ23)-ROW(AQ$2),"")</f>
        <v/>
      </c>
      <c r="AR23" s="33" t="s">
        <v>12231</v>
      </c>
      <c r="AS23" s="35" t="str">
        <f t="shared" ca="1" si="8"/>
        <v>'メニューA-2'!$AV3:$AV10</v>
      </c>
      <c r="AT23" s="41" t="str">
        <f t="shared" si="24"/>
        <v>殻構造義手用部品</v>
      </c>
      <c r="AU23" s="35" t="str">
        <f>IF(COUNTIF(AT$3:AT23,AT23)=1,ROW(AT23)-ROW(AT$3)+1,"")</f>
        <v/>
      </c>
      <c r="AV23" s="35" t="str">
        <f t="shared" si="10"/>
        <v/>
      </c>
      <c r="AW23" s="44" t="str">
        <f ca="1">IF(COUNTBLANK(AV23)=0,COUNT(INDIRECT(AW$1&amp;SMALL(AU$3:AU$264,COUNTA(AV$3:AV23)-COUNTBLANK(AV$3:AV23))+2&amp;":"&amp;AW$1&amp;IFERROR(SMALL(AU$3:AU$264,COUNTA(AV$3:AV23)-COUNTBLANK(AV$3:AV23)+1)+1,COUNTA($AT$3:$AT$264)+ROW($AT$3)-1))),"")</f>
        <v/>
      </c>
      <c r="AX23" s="35" t="e">
        <f ca="1">$AS$1&amp;LEFT(CELL("address",BB23),2+(CELL("col",BB23)&gt;26))&amp;"$"&amp;(SUM(AW$3:AW23,-AW23)+ROW(AT$3))&amp;":"&amp;LEFT(CELL("address",BB23),2+(CELL("col",BB23)&gt;26))&amp;"$"&amp;(SUM(AW$3:AW23)-1+ROW(AT$3))</f>
        <v>#VALUE!</v>
      </c>
      <c r="AY23" s="41" t="str">
        <f t="shared" si="11"/>
        <v>手先具</v>
      </c>
      <c r="AZ23" s="35" t="str">
        <f t="shared" si="25"/>
        <v>殻構造義手用部品手先具</v>
      </c>
      <c r="BA23" s="35" t="str">
        <f>IF(COUNTIF(AZ$3:AZ23,AZ23)=1,ROW(AZ23)-ROW(AZ$3)+1,"")</f>
        <v/>
      </c>
      <c r="BB23" s="44" t="str">
        <f t="shared" si="12"/>
        <v>その他スイッチ</v>
      </c>
      <c r="BC23" s="44" t="str">
        <f t="shared" si="13"/>
        <v>殻構造義手用部品その他スイッチ</v>
      </c>
      <c r="BD23" s="44">
        <f ca="1">IF(COUNTBLANK(BB23)=0,COUNT(INDIRECT(BD$1&amp;SMALL(BA$3:BA$264,COUNTA(BB$3:BB23)-COUNTBLANK(BB$3:BB23))+2&amp;":"&amp;BD$1&amp;IFERROR(SMALL(BA$3:BA$264,COUNTA(BB$3:BB23)-COUNTBLANK(BB$3:BB23)+1)+1,COUNTA($AT$3:$AT$264)+ROW($AT$3)-1))),"")</f>
        <v>1</v>
      </c>
      <c r="BE23" s="44" t="str">
        <f ca="1">IF(BB23&lt;&gt;"",$AS$1&amp;LEFT(CELL("address",BI23),2+(CELL("col",BI23)&gt;26))&amp;"$"&amp;(SUM(BD$3:BD23,-BD23)+ROW(AZ$3))&amp;":"&amp;LEFT(CELL("address",BI23),2+(CELL("col",BI23)&gt;26))&amp;"$"&amp;(SUM(BD$3:BD23)-1+ROW(AZ$3)),"")</f>
        <v>'メニューA-2'!$BI$44:$BI$44</v>
      </c>
      <c r="BF23" s="41" t="str">
        <f t="shared" si="26"/>
        <v>Ｄ　装飾手袋（コスメチックグラブ）</v>
      </c>
      <c r="BG23" s="35" t="str">
        <f t="shared" si="27"/>
        <v>殻構造義手用部品手先具Ｄ　装飾手袋（コスメチックグラブ）</v>
      </c>
      <c r="BH23" s="35">
        <f>IF(COUNTIF(BG$3:BG23,BG23)=1,ROW(BG23)-ROW(BG$3)+1,"")</f>
        <v>21</v>
      </c>
      <c r="BI23" s="44" t="str">
        <f t="shared" si="15"/>
        <v>Ｄ　装飾手袋（コスメチックグラブ）</v>
      </c>
      <c r="BJ23" s="44" t="str">
        <f t="shared" si="16"/>
        <v>殻構造義手用部品手先具Ｄ　装飾手袋（コスメチックグラブ）</v>
      </c>
      <c r="BK23" s="35"/>
    </row>
    <row r="24" spans="1:63" ht="18" customHeight="1">
      <c r="A24" s="26">
        <v>4</v>
      </c>
      <c r="B24" s="25">
        <v>2</v>
      </c>
      <c r="C24" s="48" t="s">
        <v>236</v>
      </c>
      <c r="D24" s="48" t="s">
        <v>179</v>
      </c>
      <c r="E24" s="48" t="s">
        <v>180</v>
      </c>
      <c r="F24" s="48" t="s">
        <v>181</v>
      </c>
      <c r="G24" s="48" t="s">
        <v>182</v>
      </c>
      <c r="H24" s="48" t="s">
        <v>205</v>
      </c>
      <c r="I24" s="48" t="s">
        <v>228</v>
      </c>
      <c r="J24" s="48" t="s">
        <v>184</v>
      </c>
      <c r="K24" s="48"/>
      <c r="L24" s="48" t="s">
        <v>211</v>
      </c>
      <c r="M24" s="48" t="s">
        <v>237</v>
      </c>
      <c r="N24" s="48" t="s">
        <v>184</v>
      </c>
      <c r="O24" s="48"/>
      <c r="P24" s="88">
        <f>COUNTIF(整列!$A$2:$A$3512,C24)</f>
        <v>7</v>
      </c>
      <c r="Q24" s="185">
        <v>21</v>
      </c>
      <c r="R24" s="24">
        <v>1</v>
      </c>
      <c r="S24" s="23">
        <v>20</v>
      </c>
      <c r="T24" s="35" t="str">
        <f t="shared" si="17"/>
        <v>殻手手先具</v>
      </c>
      <c r="U24" s="38" t="str">
        <f t="shared" si="1"/>
        <v>殻構造義肢義手用部品手先具Ｅ　作業用手先具</v>
      </c>
      <c r="V24" s="33" t="str">
        <f t="shared" si="18"/>
        <v>殻構造義手用部品手先具Ｅ　作業用手先具</v>
      </c>
      <c r="W24" s="22" t="str">
        <f t="shared" si="19"/>
        <v>A03-1200-1500</v>
      </c>
      <c r="X24" s="20" t="str">
        <f t="shared" si="20"/>
        <v/>
      </c>
      <c r="Y24" s="20" t="str">
        <f t="shared" si="21"/>
        <v>殻手手先具</v>
      </c>
      <c r="Z24" s="20" t="str">
        <f t="shared" si="22"/>
        <v>Ｅ　作業用手先具</v>
      </c>
      <c r="AA24" s="18" t="str">
        <f t="shared" si="23"/>
        <v>手先具</v>
      </c>
      <c r="AB24" s="35" t="str">
        <f t="shared" si="28"/>
        <v>手先具</v>
      </c>
      <c r="AC24" s="35" t="str">
        <f t="shared" si="28"/>
        <v/>
      </c>
      <c r="AD24" s="35" t="str">
        <f t="shared" si="28"/>
        <v/>
      </c>
      <c r="AE24" s="35" t="str">
        <f t="shared" si="28"/>
        <v/>
      </c>
      <c r="AF24" s="35" t="str">
        <f t="shared" si="28"/>
        <v/>
      </c>
      <c r="AG24" s="35" t="str">
        <f t="shared" si="28"/>
        <v/>
      </c>
      <c r="AH24" s="35" t="str">
        <f t="shared" si="28"/>
        <v/>
      </c>
      <c r="AI24" s="35" t="str">
        <f t="shared" si="28"/>
        <v/>
      </c>
      <c r="AJ24" t="str">
        <f>IF((COUNTIF('メニューA-2'!AB$3:AB24,'メニューA-2'!AB24)=1)*($E24&amp;$G24=AJ$2),ROW(AJ24)-ROW(AJ$2),"")</f>
        <v/>
      </c>
      <c r="AK24" t="str">
        <f>IF((COUNTIF('メニューA-2'!AC$3:AC24,'メニューA-2'!AC24)=1)*($E24&amp;$G24=AK$2),ROW(AK24)-ROW(AK$2),"")</f>
        <v/>
      </c>
      <c r="AL24" t="str">
        <f>IF((COUNTIF('メニューA-2'!AD$3:AD24,'メニューA-2'!AD24)=1)*($E24&amp;$G24=AL$2),ROW(AL24)-ROW(AL$2),"")</f>
        <v/>
      </c>
      <c r="AM24" t="str">
        <f>IF((COUNTIF('メニューA-2'!AE$3:AE24,'メニューA-2'!AE24)=1)*($E24&amp;$G24=AM$2),ROW(AM24)-ROW(AM$2),"")</f>
        <v/>
      </c>
      <c r="AN24" t="str">
        <f>IF((COUNTIF('メニューA-2'!AF$3:AF24,'メニューA-2'!AF24)=1)*($E24&amp;$G24=AN$2),ROW(AN24)-ROW(AN$2),"")</f>
        <v/>
      </c>
      <c r="AO24" t="str">
        <f>IF((COUNTIF('メニューA-2'!AG$3:AG24,'メニューA-2'!AG24)=1)*($E24&amp;$G24=AO$2),ROW(AO24)-ROW(AO$2),"")</f>
        <v/>
      </c>
      <c r="AP24" t="str">
        <f>IF((COUNTIF('メニューA-2'!AH$3:AH24,'メニューA-2'!AH24)=1)*($E24&amp;$G24=AP$2),ROW(AP24)-ROW(AP$2),"")</f>
        <v/>
      </c>
      <c r="AQ24" t="str">
        <f>IF((COUNTIF('メニューA-2'!AI$3:AI24,'メニューA-2'!AI24)=1)*($E24&amp;$G24=AQ$2),ROW(AQ24)-ROW(AQ$2),"")</f>
        <v/>
      </c>
      <c r="AR24" s="33" t="s">
        <v>12232</v>
      </c>
      <c r="AS24" s="35" t="str">
        <f t="shared" ca="1" si="8"/>
        <v>'メニューA-2'!$AV3:$AV10</v>
      </c>
      <c r="AT24" s="41" t="str">
        <f t="shared" si="24"/>
        <v>殻構造義手用部品</v>
      </c>
      <c r="AU24" s="35" t="str">
        <f>IF(COUNTIF(AT$3:AT24,AT24)=1,ROW(AT24)-ROW(AT$3)+1,"")</f>
        <v/>
      </c>
      <c r="AV24" s="35" t="str">
        <f t="shared" si="10"/>
        <v/>
      </c>
      <c r="AW24" s="44" t="str">
        <f ca="1">IF(COUNTBLANK(AV24)=0,COUNT(INDIRECT(AW$1&amp;SMALL(AU$3:AU$264,COUNTA(AV$3:AV24)-COUNTBLANK(AV$3:AV24))+2&amp;":"&amp;AW$1&amp;IFERROR(SMALL(AU$3:AU$264,COUNTA(AV$3:AV24)-COUNTBLANK(AV$3:AV24)+1)+1,COUNTA($AT$3:$AT$264)+ROW($AT$3)-1))),"")</f>
        <v/>
      </c>
      <c r="AX24" s="35" t="e">
        <f ca="1">$AS$1&amp;LEFT(CELL("address",BB24),2+(CELL("col",BB24)&gt;26))&amp;"$"&amp;(SUM(AW$3:AW24,-AW24)+ROW(AT$3))&amp;":"&amp;LEFT(CELL("address",BB24),2+(CELL("col",BB24)&gt;26))&amp;"$"&amp;(SUM(AW$3:AW24)-1+ROW(AT$3))</f>
        <v>#VALUE!</v>
      </c>
      <c r="AY24" s="41" t="str">
        <f t="shared" si="11"/>
        <v>手先具</v>
      </c>
      <c r="AZ24" s="35" t="str">
        <f t="shared" si="25"/>
        <v>殻構造義手用部品手先具</v>
      </c>
      <c r="BA24" s="35" t="str">
        <f>IF(COUNTIF(AZ$3:AZ24,AZ24)=1,ROW(AZ24)-ROW(AZ$3)+1,"")</f>
        <v/>
      </c>
      <c r="BB24" s="44" t="str">
        <f t="shared" si="12"/>
        <v>その他スイッチ用部品</v>
      </c>
      <c r="BC24" s="44" t="str">
        <f t="shared" si="13"/>
        <v>殻構造義手用部品その他スイッチ用部品</v>
      </c>
      <c r="BD24" s="44">
        <f ca="1">IF(COUNTBLANK(BB24)=0,COUNT(INDIRECT(BD$1&amp;SMALL(BA$3:BA$264,COUNTA(BB$3:BB24)-COUNTBLANK(BB$3:BB24))+2&amp;":"&amp;BD$1&amp;IFERROR(SMALL(BA$3:BA$264,COUNTA(BB$3:BB24)-COUNTBLANK(BB$3:BB24)+1)+1,COUNTA($AT$3:$AT$264)+ROW($AT$3)-1))),"")</f>
        <v>1</v>
      </c>
      <c r="BE24" s="44" t="str">
        <f ca="1">IF(BB24&lt;&gt;"",$AS$1&amp;LEFT(CELL("address",BI24),2+(CELL("col",BI24)&gt;26))&amp;"$"&amp;(SUM(BD$3:BD24,-BD24)+ROW(AZ$3))&amp;":"&amp;LEFT(CELL("address",BI24),2+(CELL("col",BI24)&gt;26))&amp;"$"&amp;(SUM(BD$3:BD24)-1+ROW(AZ$3)),"")</f>
        <v>'メニューA-2'!$BI$45:$BI$45</v>
      </c>
      <c r="BF24" s="41" t="str">
        <f t="shared" si="26"/>
        <v>Ｅ　作業用手先具</v>
      </c>
      <c r="BG24" s="35" t="str">
        <f t="shared" si="27"/>
        <v>殻構造義手用部品手先具Ｅ　作業用手先具</v>
      </c>
      <c r="BH24" s="35">
        <f>IF(COUNTIF(BG$3:BG24,BG24)=1,ROW(BG24)-ROW(BG$3)+1,"")</f>
        <v>22</v>
      </c>
      <c r="BI24" s="44" t="str">
        <f t="shared" si="15"/>
        <v>Ｅ　作業用手先具</v>
      </c>
      <c r="BJ24" s="44" t="str">
        <f t="shared" si="16"/>
        <v>殻構造義手用部品手先具Ｅ　作業用手先具</v>
      </c>
      <c r="BK24" s="35"/>
    </row>
    <row r="25" spans="1:63" ht="18" customHeight="1">
      <c r="A25" s="26">
        <v>4</v>
      </c>
      <c r="B25" s="25">
        <v>2</v>
      </c>
      <c r="C25" s="48" t="s">
        <v>238</v>
      </c>
      <c r="D25" s="48" t="s">
        <v>179</v>
      </c>
      <c r="E25" s="48" t="s">
        <v>180</v>
      </c>
      <c r="F25" s="48" t="s">
        <v>181</v>
      </c>
      <c r="G25" s="48" t="s">
        <v>182</v>
      </c>
      <c r="H25" s="48" t="s">
        <v>239</v>
      </c>
      <c r="I25" s="48" t="s">
        <v>240</v>
      </c>
      <c r="J25" s="48" t="s">
        <v>181</v>
      </c>
      <c r="K25" s="48" t="s">
        <v>241</v>
      </c>
      <c r="L25" s="48" t="s">
        <v>184</v>
      </c>
      <c r="M25" s="48"/>
      <c r="N25" s="48" t="s">
        <v>184</v>
      </c>
      <c r="O25" s="48"/>
      <c r="P25" s="88">
        <f>COUNTIF(整列!$A$2:$A$3512,C25)</f>
        <v>9</v>
      </c>
      <c r="Q25" s="185">
        <v>105</v>
      </c>
      <c r="R25" s="24">
        <v>16</v>
      </c>
      <c r="S25" s="23">
        <v>89</v>
      </c>
      <c r="T25" s="35" t="str">
        <f t="shared" si="17"/>
        <v>殻手その他ケーブルセット</v>
      </c>
      <c r="U25" s="38" t="str">
        <f t="shared" si="1"/>
        <v>殻構造義肢義手用部品その他ケーブルセット</v>
      </c>
      <c r="V25" s="33" t="str">
        <f t="shared" si="18"/>
        <v>殻構造義手用部品その他ケーブルセット＊</v>
      </c>
      <c r="W25" s="22" t="str">
        <f t="shared" si="19"/>
        <v>A03-8903-0000</v>
      </c>
      <c r="X25" s="20" t="str">
        <f t="shared" si="20"/>
        <v/>
      </c>
      <c r="Y25" s="20" t="str">
        <f t="shared" si="21"/>
        <v>殻手その他ケーブルセット</v>
      </c>
      <c r="Z25" s="20" t="str">
        <f t="shared" si="22"/>
        <v>＊</v>
      </c>
      <c r="AA25" s="18" t="str">
        <f t="shared" si="23"/>
        <v>その他ケーブルセット</v>
      </c>
      <c r="AB25" s="35" t="str">
        <f t="shared" si="28"/>
        <v>その他ケーブルセット</v>
      </c>
      <c r="AC25" s="35" t="str">
        <f t="shared" si="28"/>
        <v/>
      </c>
      <c r="AD25" s="35" t="str">
        <f t="shared" si="28"/>
        <v/>
      </c>
      <c r="AE25" s="35" t="str">
        <f t="shared" si="28"/>
        <v/>
      </c>
      <c r="AF25" s="35" t="str">
        <f t="shared" si="28"/>
        <v/>
      </c>
      <c r="AG25" s="35" t="str">
        <f t="shared" si="28"/>
        <v/>
      </c>
      <c r="AH25" s="35" t="str">
        <f t="shared" si="28"/>
        <v/>
      </c>
      <c r="AI25" s="35" t="str">
        <f t="shared" si="28"/>
        <v/>
      </c>
      <c r="AJ25">
        <f>IF((COUNTIF('メニューA-2'!AB$3:AB25,'メニューA-2'!AB25)=1)*($E25&amp;$G25=AJ$2),ROW(AJ25)-ROW(AJ$2),"")</f>
        <v>23</v>
      </c>
      <c r="AK25" t="str">
        <f>IF((COUNTIF('メニューA-2'!AC$3:AC25,'メニューA-2'!AC25)=1)*($E25&amp;$G25=AK$2),ROW(AK25)-ROW(AK$2),"")</f>
        <v/>
      </c>
      <c r="AL25" t="str">
        <f>IF((COUNTIF('メニューA-2'!AD$3:AD25,'メニューA-2'!AD25)=1)*($E25&amp;$G25=AL$2),ROW(AL25)-ROW(AL$2),"")</f>
        <v/>
      </c>
      <c r="AM25" t="str">
        <f>IF((COUNTIF('メニューA-2'!AE$3:AE25,'メニューA-2'!AE25)=1)*($E25&amp;$G25=AM$2),ROW(AM25)-ROW(AM$2),"")</f>
        <v/>
      </c>
      <c r="AN25" t="str">
        <f>IF((COUNTIF('メニューA-2'!AF$3:AF25,'メニューA-2'!AF25)=1)*($E25&amp;$G25=AN$2),ROW(AN25)-ROW(AN$2),"")</f>
        <v/>
      </c>
      <c r="AO25" t="str">
        <f>IF((COUNTIF('メニューA-2'!AG$3:AG25,'メニューA-2'!AG25)=1)*($E25&amp;$G25=AO$2),ROW(AO25)-ROW(AO$2),"")</f>
        <v/>
      </c>
      <c r="AP25" t="str">
        <f>IF((COUNTIF('メニューA-2'!AH$3:AH25,'メニューA-2'!AH25)=1)*($E25&amp;$G25=AP$2),ROW(AP25)-ROW(AP$2),"")</f>
        <v/>
      </c>
      <c r="AQ25" t="str">
        <f>IF((COUNTIF('メニューA-2'!AI$3:AI25,'メニューA-2'!AI25)=1)*($E25&amp;$G25=AQ$2),ROW(AQ25)-ROW(AQ$2),"")</f>
        <v/>
      </c>
      <c r="AR25" s="33" t="s">
        <v>12233</v>
      </c>
      <c r="AS25" s="35" t="str">
        <f t="shared" ca="1" si="8"/>
        <v>'メニューA-2'!$AV3:$AV10</v>
      </c>
      <c r="AT25" s="41" t="str">
        <f t="shared" si="24"/>
        <v>殻構造義手用部品</v>
      </c>
      <c r="AU25" s="35" t="str">
        <f>IF(COUNTIF(AT$3:AT25,AT25)=1,ROW(AT25)-ROW(AT$3)+1,"")</f>
        <v/>
      </c>
      <c r="AV25" s="35" t="str">
        <f t="shared" si="10"/>
        <v/>
      </c>
      <c r="AW25" s="44" t="str">
        <f ca="1">IF(COUNTBLANK(AV25)=0,COUNT(INDIRECT(AW$1&amp;SMALL(AU$3:AU$264,COUNTA(AV$3:AV25)-COUNTBLANK(AV$3:AV25))+2&amp;":"&amp;AW$1&amp;IFERROR(SMALL(AU$3:AU$264,COUNTA(AV$3:AV25)-COUNTBLANK(AV$3:AV25)+1)+1,COUNTA($AT$3:$AT$264)+ROW($AT$3)-1))),"")</f>
        <v/>
      </c>
      <c r="AX25" s="35" t="e">
        <f ca="1">$AS$1&amp;LEFT(CELL("address",BB25),2+(CELL("col",BB25)&gt;26))&amp;"$"&amp;(SUM(AW$3:AW25,-AW25)+ROW(AT$3))&amp;":"&amp;LEFT(CELL("address",BB25),2+(CELL("col",BB25)&gt;26))&amp;"$"&amp;(SUM(AW$3:AW25)-1+ROW(AT$3))</f>
        <v>#VALUE!</v>
      </c>
      <c r="AY25" s="41" t="str">
        <f t="shared" si="11"/>
        <v>その他ケーブルセット</v>
      </c>
      <c r="AZ25" s="35" t="str">
        <f t="shared" si="25"/>
        <v>殻構造義手用部品その他ケーブルセット</v>
      </c>
      <c r="BA25" s="35">
        <f>IF(COUNTIF(AZ$3:AZ25,AZ25)=1,ROW(AZ25)-ROW(AZ$3)+1,"")</f>
        <v>23</v>
      </c>
      <c r="BB25" s="44" t="str">
        <f t="shared" si="12"/>
        <v>その他充電器</v>
      </c>
      <c r="BC25" s="44" t="str">
        <f t="shared" si="13"/>
        <v>殻構造義手用部品その他充電器</v>
      </c>
      <c r="BD25" s="44">
        <f ca="1">IF(COUNTBLANK(BB25)=0,COUNT(INDIRECT(BD$1&amp;SMALL(BA$3:BA$264,COUNTA(BB$3:BB25)-COUNTBLANK(BB$3:BB25))+2&amp;":"&amp;BD$1&amp;IFERROR(SMALL(BA$3:BA$264,COUNTA(BB$3:BB25)-COUNTBLANK(BB$3:BB25)+1)+1,COUNTA($AT$3:$AT$264)+ROW($AT$3)-1))),"")</f>
        <v>1</v>
      </c>
      <c r="BE25" s="44" t="str">
        <f ca="1">IF(BB25&lt;&gt;"",$AS$1&amp;LEFT(CELL("address",BI25),2+(CELL("col",BI25)&gt;26))&amp;"$"&amp;(SUM(BD$3:BD25,-BD25)+ROW(AZ$3))&amp;":"&amp;LEFT(CELL("address",BI25),2+(CELL("col",BI25)&gt;26))&amp;"$"&amp;(SUM(BD$3:BD25)-1+ROW(AZ$3)),"")</f>
        <v>'メニューA-2'!$BI$46:$BI$46</v>
      </c>
      <c r="BF25" s="41" t="str">
        <f t="shared" si="26"/>
        <v>＊</v>
      </c>
      <c r="BG25" s="35" t="str">
        <f t="shared" si="27"/>
        <v>殻構造義手用部品その他ケーブルセット＊</v>
      </c>
      <c r="BH25" s="35">
        <f>IF(COUNTIF(BG$3:BG25,BG25)=1,ROW(BG25)-ROW(BG$3)+1,"")</f>
        <v>23</v>
      </c>
      <c r="BI25" s="44" t="str">
        <f t="shared" si="15"/>
        <v>＊</v>
      </c>
      <c r="BJ25" s="44" t="str">
        <f t="shared" si="16"/>
        <v>殻構造義手用部品その他ケーブルセット＊</v>
      </c>
      <c r="BK25" s="35"/>
    </row>
    <row r="26" spans="1:63" ht="18" customHeight="1">
      <c r="A26" s="26">
        <v>4</v>
      </c>
      <c r="B26" s="25">
        <v>2</v>
      </c>
      <c r="C26" s="48" t="s">
        <v>242</v>
      </c>
      <c r="D26" s="48" t="s">
        <v>179</v>
      </c>
      <c r="E26" s="48" t="s">
        <v>180</v>
      </c>
      <c r="F26" s="48" t="s">
        <v>181</v>
      </c>
      <c r="G26" s="48" t="s">
        <v>182</v>
      </c>
      <c r="H26" s="48" t="s">
        <v>239</v>
      </c>
      <c r="I26" s="48" t="s">
        <v>240</v>
      </c>
      <c r="J26" s="48" t="s">
        <v>187</v>
      </c>
      <c r="K26" s="48" t="s">
        <v>243</v>
      </c>
      <c r="L26" s="48" t="s">
        <v>184</v>
      </c>
      <c r="M26" s="48"/>
      <c r="N26" s="48" t="s">
        <v>184</v>
      </c>
      <c r="O26" s="48"/>
      <c r="P26" s="88">
        <f>COUNTIF(整列!$A$2:$A$3512,C26)</f>
        <v>3</v>
      </c>
      <c r="Q26" s="185">
        <v>9</v>
      </c>
      <c r="R26" s="24">
        <v>0</v>
      </c>
      <c r="S26" s="23">
        <v>9</v>
      </c>
      <c r="T26" s="35" t="str">
        <f t="shared" si="17"/>
        <v>殻手その他ハーネス部品</v>
      </c>
      <c r="U26" s="38" t="str">
        <f t="shared" si="1"/>
        <v>殻構造義肢義手用部品その他ハーネス部品</v>
      </c>
      <c r="V26" s="33" t="str">
        <f t="shared" si="18"/>
        <v>殻構造義手用部品その他ハーネス部品＊</v>
      </c>
      <c r="W26" s="22" t="str">
        <f t="shared" si="19"/>
        <v>A03-8906-0000</v>
      </c>
      <c r="X26" s="20" t="str">
        <f t="shared" si="20"/>
        <v/>
      </c>
      <c r="Y26" s="20" t="str">
        <f t="shared" si="21"/>
        <v>殻手その他ハーネス部品</v>
      </c>
      <c r="Z26" s="20" t="str">
        <f t="shared" si="22"/>
        <v>＊</v>
      </c>
      <c r="AA26" s="18" t="str">
        <f t="shared" si="23"/>
        <v>その他ハーネス部品</v>
      </c>
      <c r="AB26" s="35" t="str">
        <f t="shared" si="28"/>
        <v>その他ハーネス部品</v>
      </c>
      <c r="AC26" s="35" t="str">
        <f t="shared" si="28"/>
        <v/>
      </c>
      <c r="AD26" s="35" t="str">
        <f t="shared" si="28"/>
        <v/>
      </c>
      <c r="AE26" s="35" t="str">
        <f t="shared" si="28"/>
        <v/>
      </c>
      <c r="AF26" s="35" t="str">
        <f t="shared" si="28"/>
        <v/>
      </c>
      <c r="AG26" s="35" t="str">
        <f t="shared" si="28"/>
        <v/>
      </c>
      <c r="AH26" s="35" t="str">
        <f t="shared" si="28"/>
        <v/>
      </c>
      <c r="AI26" s="35" t="str">
        <f t="shared" si="28"/>
        <v/>
      </c>
      <c r="AJ26">
        <f>IF((COUNTIF('メニューA-2'!AB$3:AB26,'メニューA-2'!AB26)=1)*($E26&amp;$G26=AJ$2),ROW(AJ26)-ROW(AJ$2),"")</f>
        <v>24</v>
      </c>
      <c r="AK26" t="str">
        <f>IF((COUNTIF('メニューA-2'!AC$3:AC26,'メニューA-2'!AC26)=1)*($E26&amp;$G26=AK$2),ROW(AK26)-ROW(AK$2),"")</f>
        <v/>
      </c>
      <c r="AL26" t="str">
        <f>IF((COUNTIF('メニューA-2'!AD$3:AD26,'メニューA-2'!AD26)=1)*($E26&amp;$G26=AL$2),ROW(AL26)-ROW(AL$2),"")</f>
        <v/>
      </c>
      <c r="AM26" t="str">
        <f>IF((COUNTIF('メニューA-2'!AE$3:AE26,'メニューA-2'!AE26)=1)*($E26&amp;$G26=AM$2),ROW(AM26)-ROW(AM$2),"")</f>
        <v/>
      </c>
      <c r="AN26" t="str">
        <f>IF((COUNTIF('メニューA-2'!AF$3:AF26,'メニューA-2'!AF26)=1)*($E26&amp;$G26=AN$2),ROW(AN26)-ROW(AN$2),"")</f>
        <v/>
      </c>
      <c r="AO26" t="str">
        <f>IF((COUNTIF('メニューA-2'!AG$3:AG26,'メニューA-2'!AG26)=1)*($E26&amp;$G26=AO$2),ROW(AO26)-ROW(AO$2),"")</f>
        <v/>
      </c>
      <c r="AP26" t="str">
        <f>IF((COUNTIF('メニューA-2'!AH$3:AH26,'メニューA-2'!AH26)=1)*($E26&amp;$G26=AP$2),ROW(AP26)-ROW(AP$2),"")</f>
        <v/>
      </c>
      <c r="AQ26" t="str">
        <f>IF((COUNTIF('メニューA-2'!AI$3:AI26,'メニューA-2'!AI26)=1)*($E26&amp;$G26=AQ$2),ROW(AQ26)-ROW(AQ$2),"")</f>
        <v/>
      </c>
      <c r="AR26" s="33" t="s">
        <v>12234</v>
      </c>
      <c r="AS26" s="35" t="str">
        <f t="shared" ca="1" si="8"/>
        <v>'メニューA-2'!$AV3:$AV10</v>
      </c>
      <c r="AT26" s="41" t="str">
        <f t="shared" si="24"/>
        <v>殻構造義手用部品</v>
      </c>
      <c r="AU26" s="35" t="str">
        <f>IF(COUNTIF(AT$3:AT26,AT26)=1,ROW(AT26)-ROW(AT$3)+1,"")</f>
        <v/>
      </c>
      <c r="AV26" s="35" t="str">
        <f t="shared" si="10"/>
        <v/>
      </c>
      <c r="AW26" s="44" t="str">
        <f ca="1">IF(COUNTBLANK(AV26)=0,COUNT(INDIRECT(AW$1&amp;SMALL(AU$3:AU$264,COUNTA(AV$3:AV26)-COUNTBLANK(AV$3:AV26))+2&amp;":"&amp;AW$1&amp;IFERROR(SMALL(AU$3:AU$264,COUNTA(AV$3:AV26)-COUNTBLANK(AV$3:AV26)+1)+1,COUNTA($AT$3:$AT$264)+ROW($AT$3)-1))),"")</f>
        <v/>
      </c>
      <c r="AX26" s="35" t="e">
        <f ca="1">$AS$1&amp;LEFT(CELL("address",BB26),2+(CELL("col",BB26)&gt;26))&amp;"$"&amp;(SUM(AW$3:AW26,-AW26)+ROW(AT$3))&amp;":"&amp;LEFT(CELL("address",BB26),2+(CELL("col",BB26)&gt;26))&amp;"$"&amp;(SUM(AW$3:AW26)-1+ROW(AT$3))</f>
        <v>#VALUE!</v>
      </c>
      <c r="AY26" s="41" t="str">
        <f t="shared" si="11"/>
        <v>その他ハーネス部品</v>
      </c>
      <c r="AZ26" s="35" t="str">
        <f t="shared" si="25"/>
        <v>殻構造義手用部品その他ハーネス部品</v>
      </c>
      <c r="BA26" s="35">
        <f>IF(COUNTIF(AZ$3:AZ26,AZ26)=1,ROW(AZ26)-ROW(AZ$3)+1,"")</f>
        <v>24</v>
      </c>
      <c r="BB26" s="44" t="str">
        <f t="shared" si="12"/>
        <v>その他ライナーロックアダプタ</v>
      </c>
      <c r="BC26" s="44" t="str">
        <f t="shared" si="13"/>
        <v>殻構造義手用部品その他ライナーロックアダプタ</v>
      </c>
      <c r="BD26" s="44">
        <f ca="1">IF(COUNTBLANK(BB26)=0,COUNT(INDIRECT(BD$1&amp;SMALL(BA$3:BA$264,COUNTA(BB$3:BB26)-COUNTBLANK(BB$3:BB26))+2&amp;":"&amp;BD$1&amp;IFERROR(SMALL(BA$3:BA$264,COUNTA(BB$3:BB26)-COUNTBLANK(BB$3:BB26)+1)+1,COUNTA($AT$3:$AT$264)+ROW($AT$3)-1))),"")</f>
        <v>1</v>
      </c>
      <c r="BE26" s="44" t="str">
        <f ca="1">IF(BB26&lt;&gt;"",$AS$1&amp;LEFT(CELL("address",BI26),2+(CELL("col",BI26)&gt;26))&amp;"$"&amp;(SUM(BD$3:BD26,-BD26)+ROW(AZ$3))&amp;":"&amp;LEFT(CELL("address",BI26),2+(CELL("col",BI26)&gt;26))&amp;"$"&amp;(SUM(BD$3:BD26)-1+ROW(AZ$3)),"")</f>
        <v>'メニューA-2'!$BI$47:$BI$47</v>
      </c>
      <c r="BF26" s="41" t="str">
        <f t="shared" si="26"/>
        <v>＊</v>
      </c>
      <c r="BG26" s="35" t="str">
        <f t="shared" si="27"/>
        <v>殻構造義手用部品その他ハーネス部品＊</v>
      </c>
      <c r="BH26" s="35">
        <f>IF(COUNTIF(BG$3:BG26,BG26)=1,ROW(BG26)-ROW(BG$3)+1,"")</f>
        <v>24</v>
      </c>
      <c r="BI26" s="44" t="str">
        <f t="shared" si="15"/>
        <v>＊</v>
      </c>
      <c r="BJ26" s="44" t="str">
        <f t="shared" si="16"/>
        <v>殻構造義手用部品その他ハーネス部品＊</v>
      </c>
      <c r="BK26" s="35"/>
    </row>
    <row r="27" spans="1:63" ht="18" customHeight="1">
      <c r="A27" s="26">
        <v>4</v>
      </c>
      <c r="B27" s="25">
        <v>2</v>
      </c>
      <c r="C27" s="48" t="s">
        <v>244</v>
      </c>
      <c r="D27" s="48" t="s">
        <v>179</v>
      </c>
      <c r="E27" s="48" t="s">
        <v>180</v>
      </c>
      <c r="F27" s="48" t="s">
        <v>181</v>
      </c>
      <c r="G27" s="48" t="s">
        <v>182</v>
      </c>
      <c r="H27" s="48" t="s">
        <v>239</v>
      </c>
      <c r="I27" s="48" t="s">
        <v>240</v>
      </c>
      <c r="J27" s="48" t="s">
        <v>190</v>
      </c>
      <c r="K27" s="48" t="s">
        <v>245</v>
      </c>
      <c r="L27" s="48" t="s">
        <v>184</v>
      </c>
      <c r="M27" s="48"/>
      <c r="N27" s="48" t="s">
        <v>184</v>
      </c>
      <c r="O27" s="48"/>
      <c r="P27" s="88">
        <f>COUNTIF(整列!$A$2:$A$3512,C27)</f>
        <v>1</v>
      </c>
      <c r="Q27" s="185">
        <v>14</v>
      </c>
      <c r="R27" s="24">
        <v>0</v>
      </c>
      <c r="S27" s="23">
        <v>14</v>
      </c>
      <c r="T27" s="35" t="str">
        <f t="shared" si="17"/>
        <v>殻手その他フック用先ゴム</v>
      </c>
      <c r="U27" s="38" t="str">
        <f t="shared" si="1"/>
        <v>殻構造義肢義手用部品その他フック用先ゴム</v>
      </c>
      <c r="V27" s="33" t="str">
        <f t="shared" si="18"/>
        <v>殻構造義手用部品その他フック用先ゴム＊</v>
      </c>
      <c r="W27" s="22" t="str">
        <f t="shared" si="19"/>
        <v>A03-8909-0000</v>
      </c>
      <c r="X27" s="20" t="str">
        <f t="shared" si="20"/>
        <v/>
      </c>
      <c r="Y27" s="20" t="str">
        <f t="shared" si="21"/>
        <v>殻手その他フック用先ゴム</v>
      </c>
      <c r="Z27" s="20" t="str">
        <f t="shared" si="22"/>
        <v>＊</v>
      </c>
      <c r="AA27" s="18" t="str">
        <f t="shared" si="23"/>
        <v>その他フック用先ゴム</v>
      </c>
      <c r="AB27" s="35" t="str">
        <f t="shared" si="28"/>
        <v>その他フック用先ゴム</v>
      </c>
      <c r="AC27" s="35" t="str">
        <f t="shared" si="28"/>
        <v/>
      </c>
      <c r="AD27" s="35" t="str">
        <f t="shared" si="28"/>
        <v/>
      </c>
      <c r="AE27" s="35" t="str">
        <f t="shared" si="28"/>
        <v/>
      </c>
      <c r="AF27" s="35" t="str">
        <f t="shared" si="28"/>
        <v/>
      </c>
      <c r="AG27" s="35" t="str">
        <f t="shared" si="28"/>
        <v/>
      </c>
      <c r="AH27" s="35" t="str">
        <f t="shared" si="28"/>
        <v/>
      </c>
      <c r="AI27" s="35" t="str">
        <f t="shared" si="28"/>
        <v/>
      </c>
      <c r="AJ27">
        <f>IF((COUNTIF('メニューA-2'!AB$3:AB27,'メニューA-2'!AB27)=1)*($E27&amp;$G27=AJ$2),ROW(AJ27)-ROW(AJ$2),"")</f>
        <v>25</v>
      </c>
      <c r="AK27" t="str">
        <f>IF((COUNTIF('メニューA-2'!AC$3:AC27,'メニューA-2'!AC27)=1)*($E27&amp;$G27=AK$2),ROW(AK27)-ROW(AK$2),"")</f>
        <v/>
      </c>
      <c r="AL27" t="str">
        <f>IF((COUNTIF('メニューA-2'!AD$3:AD27,'メニューA-2'!AD27)=1)*($E27&amp;$G27=AL$2),ROW(AL27)-ROW(AL$2),"")</f>
        <v/>
      </c>
      <c r="AM27" t="str">
        <f>IF((COUNTIF('メニューA-2'!AE$3:AE27,'メニューA-2'!AE27)=1)*($E27&amp;$G27=AM$2),ROW(AM27)-ROW(AM$2),"")</f>
        <v/>
      </c>
      <c r="AN27" t="str">
        <f>IF((COUNTIF('メニューA-2'!AF$3:AF27,'メニューA-2'!AF27)=1)*($E27&amp;$G27=AN$2),ROW(AN27)-ROW(AN$2),"")</f>
        <v/>
      </c>
      <c r="AO27" t="str">
        <f>IF((COUNTIF('メニューA-2'!AG$3:AG27,'メニューA-2'!AG27)=1)*($E27&amp;$G27=AO$2),ROW(AO27)-ROW(AO$2),"")</f>
        <v/>
      </c>
      <c r="AP27" t="str">
        <f>IF((COUNTIF('メニューA-2'!AH$3:AH27,'メニューA-2'!AH27)=1)*($E27&amp;$G27=AP$2),ROW(AP27)-ROW(AP$2),"")</f>
        <v/>
      </c>
      <c r="AQ27" t="str">
        <f>IF((COUNTIF('メニューA-2'!AI$3:AI27,'メニューA-2'!AI27)=1)*($E27&amp;$G27=AQ$2),ROW(AQ27)-ROW(AQ$2),"")</f>
        <v/>
      </c>
      <c r="AR27" s="33" t="s">
        <v>12235</v>
      </c>
      <c r="AS27" s="35" t="str">
        <f t="shared" ca="1" si="8"/>
        <v>'メニューA-2'!$AV3:$AV10</v>
      </c>
      <c r="AT27" s="41" t="str">
        <f t="shared" si="24"/>
        <v>殻構造義手用部品</v>
      </c>
      <c r="AU27" s="35" t="str">
        <f>IF(COUNTIF(AT$3:AT27,AT27)=1,ROW(AT27)-ROW(AT$3)+1,"")</f>
        <v/>
      </c>
      <c r="AV27" s="35" t="str">
        <f t="shared" si="10"/>
        <v/>
      </c>
      <c r="AW27" s="44" t="str">
        <f ca="1">IF(COUNTBLANK(AV27)=0,COUNT(INDIRECT(AW$1&amp;SMALL(AU$3:AU$264,COUNTA(AV$3:AV27)-COUNTBLANK(AV$3:AV27))+2&amp;":"&amp;AW$1&amp;IFERROR(SMALL(AU$3:AU$264,COUNTA(AV$3:AV27)-COUNTBLANK(AV$3:AV27)+1)+1,COUNTA($AT$3:$AT$264)+ROW($AT$3)-1))),"")</f>
        <v/>
      </c>
      <c r="AX27" s="35" t="e">
        <f ca="1">$AS$1&amp;LEFT(CELL("address",BB27),2+(CELL("col",BB27)&gt;26))&amp;"$"&amp;(SUM(AW$3:AW27,-AW27)+ROW(AT$3))&amp;":"&amp;LEFT(CELL("address",BB27),2+(CELL("col",BB27)&gt;26))&amp;"$"&amp;(SUM(AW$3:AW27)-1+ROW(AT$3))</f>
        <v>#VALUE!</v>
      </c>
      <c r="AY27" s="41" t="str">
        <f t="shared" si="11"/>
        <v>その他フック用先ゴム</v>
      </c>
      <c r="AZ27" s="35" t="str">
        <f t="shared" si="25"/>
        <v>殻構造義手用部品その他フック用先ゴム</v>
      </c>
      <c r="BA27" s="35">
        <f>IF(COUNTIF(AZ$3:AZ27,AZ27)=1,ROW(AZ27)-ROW(AZ$3)+1,"")</f>
        <v>25</v>
      </c>
      <c r="BB27" s="44" t="str">
        <f t="shared" si="12"/>
        <v>その他ライナー</v>
      </c>
      <c r="BC27" s="44" t="str">
        <f t="shared" si="13"/>
        <v>殻構造義手用部品その他ライナー</v>
      </c>
      <c r="BD27" s="44">
        <f ca="1">IF(COUNTBLANK(BB27)=0,COUNT(INDIRECT(BD$1&amp;SMALL(BA$3:BA$264,COUNTA(BB$3:BB27)-COUNTBLANK(BB$3:BB27))+2&amp;":"&amp;BD$1&amp;IFERROR(SMALL(BA$3:BA$264,COUNTA(BB$3:BB27)-COUNTBLANK(BB$3:BB27)+1)+1,COUNTA($AT$3:$AT$264)+ROW($AT$3)-1))),"")</f>
        <v>2</v>
      </c>
      <c r="BE27" s="44" t="str">
        <f ca="1">IF(BB27&lt;&gt;"",$AS$1&amp;LEFT(CELL("address",BI27),2+(CELL("col",BI27)&gt;26))&amp;"$"&amp;(SUM(BD$3:BD27,-BD27)+ROW(AZ$3))&amp;":"&amp;LEFT(CELL("address",BI27),2+(CELL("col",BI27)&gt;26))&amp;"$"&amp;(SUM(BD$3:BD27)-1+ROW(AZ$3)),"")</f>
        <v>'メニューA-2'!$BI$48:$BI$49</v>
      </c>
      <c r="BF27" s="41" t="str">
        <f t="shared" si="26"/>
        <v>＊</v>
      </c>
      <c r="BG27" s="35" t="str">
        <f t="shared" si="27"/>
        <v>殻構造義手用部品その他フック用先ゴム＊</v>
      </c>
      <c r="BH27" s="35">
        <f>IF(COUNTIF(BG$3:BG27,BG27)=1,ROW(BG27)-ROW(BG$3)+1,"")</f>
        <v>25</v>
      </c>
      <c r="BI27" s="44" t="str">
        <f t="shared" si="15"/>
        <v>＊</v>
      </c>
      <c r="BJ27" s="44" t="str">
        <f t="shared" si="16"/>
        <v>殻構造義手用部品その他フック用先ゴム＊</v>
      </c>
      <c r="BK27" s="35"/>
    </row>
    <row r="28" spans="1:63" ht="18" customHeight="1">
      <c r="A28" s="26">
        <v>4</v>
      </c>
      <c r="B28" s="25">
        <v>2</v>
      </c>
      <c r="C28" s="48" t="s">
        <v>246</v>
      </c>
      <c r="D28" s="48" t="s">
        <v>179</v>
      </c>
      <c r="E28" s="48" t="s">
        <v>180</v>
      </c>
      <c r="F28" s="48" t="s">
        <v>181</v>
      </c>
      <c r="G28" s="48" t="s">
        <v>182</v>
      </c>
      <c r="H28" s="48" t="s">
        <v>239</v>
      </c>
      <c r="I28" s="48" t="s">
        <v>240</v>
      </c>
      <c r="J28" s="48" t="s">
        <v>211</v>
      </c>
      <c r="K28" s="48" t="s">
        <v>247</v>
      </c>
      <c r="L28" s="48" t="s">
        <v>184</v>
      </c>
      <c r="M28" s="48"/>
      <c r="N28" s="48" t="s">
        <v>184</v>
      </c>
      <c r="O28" s="48"/>
      <c r="P28" s="88">
        <f>COUNTIF(整列!$A$2:$A$3512,C28)</f>
        <v>32</v>
      </c>
      <c r="Q28" s="185">
        <v>2</v>
      </c>
      <c r="R28" s="24">
        <v>0</v>
      </c>
      <c r="S28" s="23">
        <v>2</v>
      </c>
      <c r="T28" s="35" t="str">
        <f t="shared" si="17"/>
        <v>殻手その他電動ハンド</v>
      </c>
      <c r="U28" s="38" t="str">
        <f t="shared" si="1"/>
        <v>殻構造義肢義手用部品その他電動ハンド</v>
      </c>
      <c r="V28" s="33" t="str">
        <f t="shared" si="18"/>
        <v>殻構造義手用部品その他電動ハンド＊</v>
      </c>
      <c r="W28" s="22" t="str">
        <f t="shared" si="19"/>
        <v>A03-8915-0000</v>
      </c>
      <c r="X28" s="20" t="str">
        <f t="shared" si="20"/>
        <v/>
      </c>
      <c r="Y28" s="20" t="str">
        <f t="shared" si="21"/>
        <v>殻手その他電動ハンド</v>
      </c>
      <c r="Z28" s="20" t="str">
        <f t="shared" si="22"/>
        <v>＊</v>
      </c>
      <c r="AA28" s="18" t="str">
        <f t="shared" si="23"/>
        <v>その他電動ハンド</v>
      </c>
      <c r="AB28" s="35" t="str">
        <f t="shared" si="28"/>
        <v>その他電動ハンド</v>
      </c>
      <c r="AC28" s="35" t="str">
        <f t="shared" si="28"/>
        <v/>
      </c>
      <c r="AD28" s="35" t="str">
        <f t="shared" si="28"/>
        <v/>
      </c>
      <c r="AE28" s="35" t="str">
        <f t="shared" si="28"/>
        <v/>
      </c>
      <c r="AF28" s="35" t="str">
        <f t="shared" si="28"/>
        <v/>
      </c>
      <c r="AG28" s="35" t="str">
        <f t="shared" si="28"/>
        <v/>
      </c>
      <c r="AH28" s="35" t="str">
        <f t="shared" si="28"/>
        <v/>
      </c>
      <c r="AI28" s="35" t="str">
        <f t="shared" si="28"/>
        <v/>
      </c>
      <c r="AJ28">
        <f>IF((COUNTIF('メニューA-2'!AB$3:AB28,'メニューA-2'!AB28)=1)*($E28&amp;$G28=AJ$2),ROW(AJ28)-ROW(AJ$2),"")</f>
        <v>26</v>
      </c>
      <c r="AK28" t="str">
        <f>IF((COUNTIF('メニューA-2'!AC$3:AC28,'メニューA-2'!AC28)=1)*($E28&amp;$G28=AK$2),ROW(AK28)-ROW(AK$2),"")</f>
        <v/>
      </c>
      <c r="AL28" t="str">
        <f>IF((COUNTIF('メニューA-2'!AD$3:AD28,'メニューA-2'!AD28)=1)*($E28&amp;$G28=AL$2),ROW(AL28)-ROW(AL$2),"")</f>
        <v/>
      </c>
      <c r="AM28" t="str">
        <f>IF((COUNTIF('メニューA-2'!AE$3:AE28,'メニューA-2'!AE28)=1)*($E28&amp;$G28=AM$2),ROW(AM28)-ROW(AM$2),"")</f>
        <v/>
      </c>
      <c r="AN28" t="str">
        <f>IF((COUNTIF('メニューA-2'!AF$3:AF28,'メニューA-2'!AF28)=1)*($E28&amp;$G28=AN$2),ROW(AN28)-ROW(AN$2),"")</f>
        <v/>
      </c>
      <c r="AO28" t="str">
        <f>IF((COUNTIF('メニューA-2'!AG$3:AG28,'メニューA-2'!AG28)=1)*($E28&amp;$G28=AO$2),ROW(AO28)-ROW(AO$2),"")</f>
        <v/>
      </c>
      <c r="AP28" t="str">
        <f>IF((COUNTIF('メニューA-2'!AH$3:AH28,'メニューA-2'!AH28)=1)*($E28&amp;$G28=AP$2),ROW(AP28)-ROW(AP$2),"")</f>
        <v/>
      </c>
      <c r="AQ28" t="str">
        <f>IF((COUNTIF('メニューA-2'!AI$3:AI28,'メニューA-2'!AI28)=1)*($E28&amp;$G28=AQ$2),ROW(AQ28)-ROW(AQ$2),"")</f>
        <v/>
      </c>
      <c r="AR28" s="33" t="s">
        <v>12236</v>
      </c>
      <c r="AS28" s="35" t="str">
        <f t="shared" ca="1" si="8"/>
        <v>'メニューA-2'!$AV3:$AV10</v>
      </c>
      <c r="AT28" s="41" t="str">
        <f t="shared" si="24"/>
        <v>殻構造義手用部品</v>
      </c>
      <c r="AU28" s="35" t="str">
        <f>IF(COUNTIF(AT$3:AT28,AT28)=1,ROW(AT28)-ROW(AT$3)+1,"")</f>
        <v/>
      </c>
      <c r="AV28" s="35" t="str">
        <f t="shared" si="10"/>
        <v/>
      </c>
      <c r="AW28" s="44" t="str">
        <f ca="1">IF(COUNTBLANK(AV28)=0,COUNT(INDIRECT(AW$1&amp;SMALL(AU$3:AU$264,COUNTA(AV$3:AV28)-COUNTBLANK(AV$3:AV28))+2&amp;":"&amp;AW$1&amp;IFERROR(SMALL(AU$3:AU$264,COUNTA(AV$3:AV28)-COUNTBLANK(AV$3:AV28)+1)+1,COUNTA($AT$3:$AT$264)+ROW($AT$3)-1))),"")</f>
        <v/>
      </c>
      <c r="AX28" s="35" t="e">
        <f ca="1">$AS$1&amp;LEFT(CELL("address",BB28),2+(CELL("col",BB28)&gt;26))&amp;"$"&amp;(SUM(AW$3:AW28,-AW28)+ROW(AT$3))&amp;":"&amp;LEFT(CELL("address",BB28),2+(CELL("col",BB28)&gt;26))&amp;"$"&amp;(SUM(AW$3:AW28)-1+ROW(AT$3))</f>
        <v>#VALUE!</v>
      </c>
      <c r="AY28" s="41" t="str">
        <f t="shared" si="11"/>
        <v>その他電動ハンド</v>
      </c>
      <c r="AZ28" s="35" t="str">
        <f t="shared" si="25"/>
        <v>殻構造義手用部品その他電動ハンド</v>
      </c>
      <c r="BA28" s="35">
        <f>IF(COUNTIF(AZ$3:AZ28,AZ28)=1,ROW(AZ28)-ROW(AZ$3)+1,"")</f>
        <v>26</v>
      </c>
      <c r="BB28" s="44" t="str">
        <f t="shared" si="12"/>
        <v>その他その他の部品</v>
      </c>
      <c r="BC28" s="44" t="str">
        <f t="shared" si="13"/>
        <v>殻構造義手用部品その他その他の部品</v>
      </c>
      <c r="BD28" s="44">
        <f ca="1">IF(COUNTBLANK(BB28)=0,COUNT(INDIRECT(BD$1&amp;SMALL(BA$3:BA$264,COUNTA(BB$3:BB28)-COUNTBLANK(BB$3:BB28))+2&amp;":"&amp;BD$1&amp;IFERROR(SMALL(BA$3:BA$264,COUNTA(BB$3:BB28)-COUNTBLANK(BB$3:BB28)+1)+1,COUNTA($AT$3:$AT$264)+ROW($AT$3)-1))),"")</f>
        <v>1</v>
      </c>
      <c r="BE28" s="44" t="str">
        <f ca="1">IF(BB28&lt;&gt;"",$AS$1&amp;LEFT(CELL("address",BI28),2+(CELL("col",BI28)&gt;26))&amp;"$"&amp;(SUM(BD$3:BD28,-BD28)+ROW(AZ$3))&amp;":"&amp;LEFT(CELL("address",BI28),2+(CELL("col",BI28)&gt;26))&amp;"$"&amp;(SUM(BD$3:BD28)-1+ROW(AZ$3)),"")</f>
        <v>'メニューA-2'!$BI$50:$BI$50</v>
      </c>
      <c r="BF28" s="41" t="str">
        <f t="shared" si="26"/>
        <v>＊</v>
      </c>
      <c r="BG28" s="35" t="str">
        <f t="shared" si="27"/>
        <v>殻構造義手用部品その他電動ハンド＊</v>
      </c>
      <c r="BH28" s="35">
        <f>IF(COUNTIF(BG$3:BG28,BG28)=1,ROW(BG28)-ROW(BG$3)+1,"")</f>
        <v>26</v>
      </c>
      <c r="BI28" s="44" t="str">
        <f t="shared" si="15"/>
        <v>＊</v>
      </c>
      <c r="BJ28" s="44" t="str">
        <f t="shared" si="16"/>
        <v>殻構造義手用部品その他電動ハンド＊</v>
      </c>
      <c r="BK28" s="35"/>
    </row>
    <row r="29" spans="1:63" ht="18" customHeight="1">
      <c r="A29" s="26">
        <v>4</v>
      </c>
      <c r="B29" s="25">
        <v>2</v>
      </c>
      <c r="C29" s="48" t="s">
        <v>248</v>
      </c>
      <c r="D29" s="48" t="s">
        <v>179</v>
      </c>
      <c r="E29" s="48" t="s">
        <v>180</v>
      </c>
      <c r="F29" s="48" t="s">
        <v>181</v>
      </c>
      <c r="G29" s="48" t="s">
        <v>182</v>
      </c>
      <c r="H29" s="48" t="s">
        <v>239</v>
      </c>
      <c r="I29" s="48" t="s">
        <v>240</v>
      </c>
      <c r="J29" s="48" t="s">
        <v>214</v>
      </c>
      <c r="K29" s="48" t="s">
        <v>249</v>
      </c>
      <c r="L29" s="48" t="s">
        <v>184</v>
      </c>
      <c r="M29" s="48"/>
      <c r="N29" s="48" t="s">
        <v>184</v>
      </c>
      <c r="O29" s="48"/>
      <c r="P29" s="88">
        <f>COUNTIF(整列!$A$2:$A$3512,C29)</f>
        <v>3</v>
      </c>
      <c r="Q29" s="185">
        <v>1</v>
      </c>
      <c r="R29" s="24">
        <v>0</v>
      </c>
      <c r="S29" s="23">
        <v>1</v>
      </c>
      <c r="T29" s="35" t="str">
        <f t="shared" si="17"/>
        <v>殻手その他電動フック</v>
      </c>
      <c r="U29" s="38" t="str">
        <f t="shared" si="1"/>
        <v>殻構造義肢義手用部品その他電動フック</v>
      </c>
      <c r="V29" s="33" t="str">
        <f t="shared" si="18"/>
        <v>殻構造義手用部品その他電動フック＊</v>
      </c>
      <c r="W29" s="22" t="str">
        <f t="shared" si="19"/>
        <v>A03-8918-0000</v>
      </c>
      <c r="X29" s="20" t="str">
        <f t="shared" si="20"/>
        <v/>
      </c>
      <c r="Y29" s="20" t="str">
        <f t="shared" si="21"/>
        <v>殻手その他電動フック</v>
      </c>
      <c r="Z29" s="20" t="str">
        <f t="shared" si="22"/>
        <v>＊</v>
      </c>
      <c r="AA29" s="18" t="str">
        <f t="shared" si="23"/>
        <v>その他電動フック</v>
      </c>
      <c r="AB29" s="35" t="str">
        <f t="shared" si="28"/>
        <v>その他電動フック</v>
      </c>
      <c r="AC29" s="35" t="str">
        <f t="shared" si="28"/>
        <v/>
      </c>
      <c r="AD29" s="35" t="str">
        <f t="shared" si="28"/>
        <v/>
      </c>
      <c r="AE29" s="35" t="str">
        <f t="shared" si="28"/>
        <v/>
      </c>
      <c r="AF29" s="35" t="str">
        <f t="shared" si="28"/>
        <v/>
      </c>
      <c r="AG29" s="35" t="str">
        <f t="shared" si="28"/>
        <v/>
      </c>
      <c r="AH29" s="35" t="str">
        <f t="shared" si="28"/>
        <v/>
      </c>
      <c r="AI29" s="35" t="str">
        <f t="shared" si="28"/>
        <v/>
      </c>
      <c r="AJ29">
        <f>IF((COUNTIF('メニューA-2'!AB$3:AB29,'メニューA-2'!AB29)=1)*($E29&amp;$G29=AJ$2),ROW(AJ29)-ROW(AJ$2),"")</f>
        <v>27</v>
      </c>
      <c r="AK29" t="str">
        <f>IF((COUNTIF('メニューA-2'!AC$3:AC29,'メニューA-2'!AC29)=1)*($E29&amp;$G29=AK$2),ROW(AK29)-ROW(AK$2),"")</f>
        <v/>
      </c>
      <c r="AL29" t="str">
        <f>IF((COUNTIF('メニューA-2'!AD$3:AD29,'メニューA-2'!AD29)=1)*($E29&amp;$G29=AL$2),ROW(AL29)-ROW(AL$2),"")</f>
        <v/>
      </c>
      <c r="AM29" t="str">
        <f>IF((COUNTIF('メニューA-2'!AE$3:AE29,'メニューA-2'!AE29)=1)*($E29&amp;$G29=AM$2),ROW(AM29)-ROW(AM$2),"")</f>
        <v/>
      </c>
      <c r="AN29" t="str">
        <f>IF((COUNTIF('メニューA-2'!AF$3:AF29,'メニューA-2'!AF29)=1)*($E29&amp;$G29=AN$2),ROW(AN29)-ROW(AN$2),"")</f>
        <v/>
      </c>
      <c r="AO29" t="str">
        <f>IF((COUNTIF('メニューA-2'!AG$3:AG29,'メニューA-2'!AG29)=1)*($E29&amp;$G29=AO$2),ROW(AO29)-ROW(AO$2),"")</f>
        <v/>
      </c>
      <c r="AP29" t="str">
        <f>IF((COUNTIF('メニューA-2'!AH$3:AH29,'メニューA-2'!AH29)=1)*($E29&amp;$G29=AP$2),ROW(AP29)-ROW(AP$2),"")</f>
        <v/>
      </c>
      <c r="AQ29" t="str">
        <f>IF((COUNTIF('メニューA-2'!AI$3:AI29,'メニューA-2'!AI29)=1)*($E29&amp;$G29=AQ$2),ROW(AQ29)-ROW(AQ$2),"")</f>
        <v/>
      </c>
      <c r="AR29" s="33" t="s">
        <v>12237</v>
      </c>
      <c r="AS29" s="35" t="str">
        <f t="shared" ca="1" si="8"/>
        <v>'メニューA-2'!$AV3:$AV10</v>
      </c>
      <c r="AT29" s="41" t="str">
        <f t="shared" si="24"/>
        <v>殻構造義手用部品</v>
      </c>
      <c r="AU29" s="35" t="str">
        <f>IF(COUNTIF(AT$3:AT29,AT29)=1,ROW(AT29)-ROW(AT$3)+1,"")</f>
        <v/>
      </c>
      <c r="AV29" s="35" t="str">
        <f t="shared" si="10"/>
        <v/>
      </c>
      <c r="AW29" s="44" t="str">
        <f ca="1">IF(COUNTBLANK(AV29)=0,COUNT(INDIRECT(AW$1&amp;SMALL(AU$3:AU$264,COUNTA(AV$3:AV29)-COUNTBLANK(AV$3:AV29))+2&amp;":"&amp;AW$1&amp;IFERROR(SMALL(AU$3:AU$264,COUNTA(AV$3:AV29)-COUNTBLANK(AV$3:AV29)+1)+1,COUNTA($AT$3:$AT$264)+ROW($AT$3)-1))),"")</f>
        <v/>
      </c>
      <c r="AX29" s="35" t="e">
        <f ca="1">$AS$1&amp;LEFT(CELL("address",BB29),2+(CELL("col",BB29)&gt;26))&amp;"$"&amp;(SUM(AW$3:AW29,-AW29)+ROW(AT$3))&amp;":"&amp;LEFT(CELL("address",BB29),2+(CELL("col",BB29)&gt;26))&amp;"$"&amp;(SUM(AW$3:AW29)-1+ROW(AT$3))</f>
        <v>#VALUE!</v>
      </c>
      <c r="AY29" s="41" t="str">
        <f t="shared" si="11"/>
        <v>その他電動フック</v>
      </c>
      <c r="AZ29" s="35" t="str">
        <f t="shared" si="25"/>
        <v>殻構造義手用部品その他電動フック</v>
      </c>
      <c r="BA29" s="35">
        <f>IF(COUNTIF(AZ$3:AZ29,AZ29)=1,ROW(AZ29)-ROW(AZ$3)+1,"")</f>
        <v>27</v>
      </c>
      <c r="BB29" s="44" t="str">
        <f t="shared" si="12"/>
        <v>股継手</v>
      </c>
      <c r="BC29" s="44" t="str">
        <f t="shared" si="13"/>
        <v>殻構造義足用部品股継手</v>
      </c>
      <c r="BD29" s="44">
        <f ca="1">IF(COUNTBLANK(BB29)=0,COUNT(INDIRECT(BD$1&amp;SMALL(BA$3:BA$264,COUNTA(BB$3:BB29)-COUNTBLANK(BB$3:BB29))+2&amp;":"&amp;BD$1&amp;IFERROR(SMALL(BA$3:BA$264,COUNTA(BB$3:BB29)-COUNTBLANK(BB$3:BB29)+1)+1,COUNTA($AT$3:$AT$264)+ROW($AT$3)-1))),"")</f>
        <v>1</v>
      </c>
      <c r="BE29" s="44" t="str">
        <f ca="1">IF(BB29&lt;&gt;"",$AS$1&amp;LEFT(CELL("address",BI29),2+(CELL("col",BI29)&gt;26))&amp;"$"&amp;(SUM(BD$3:BD29,-BD29)+ROW(AZ$3))&amp;":"&amp;LEFT(CELL("address",BI29),2+(CELL("col",BI29)&gt;26))&amp;"$"&amp;(SUM(BD$3:BD29)-1+ROW(AZ$3)),"")</f>
        <v>'メニューA-2'!$BI$51:$BI$51</v>
      </c>
      <c r="BF29" s="41" t="str">
        <f t="shared" si="26"/>
        <v>＊</v>
      </c>
      <c r="BG29" s="35" t="str">
        <f t="shared" si="27"/>
        <v>殻構造義手用部品その他電動フック＊</v>
      </c>
      <c r="BH29" s="35">
        <f>IF(COUNTIF(BG$3:BG29,BG29)=1,ROW(BG29)-ROW(BG$3)+1,"")</f>
        <v>27</v>
      </c>
      <c r="BI29" s="44" t="str">
        <f t="shared" si="15"/>
        <v>＊</v>
      </c>
      <c r="BJ29" s="44" t="str">
        <f t="shared" si="16"/>
        <v>殻構造義手用部品その他電動フック＊</v>
      </c>
      <c r="BK29" s="35"/>
    </row>
    <row r="30" spans="1:63" ht="18" customHeight="1">
      <c r="A30" s="26">
        <v>4</v>
      </c>
      <c r="B30" s="25">
        <v>2</v>
      </c>
      <c r="C30" s="48" t="s">
        <v>250</v>
      </c>
      <c r="D30" s="48" t="s">
        <v>179</v>
      </c>
      <c r="E30" s="48" t="s">
        <v>180</v>
      </c>
      <c r="F30" s="48" t="s">
        <v>181</v>
      </c>
      <c r="G30" s="48" t="s">
        <v>182</v>
      </c>
      <c r="H30" s="48" t="s">
        <v>239</v>
      </c>
      <c r="I30" s="48" t="s">
        <v>240</v>
      </c>
      <c r="J30" s="48" t="s">
        <v>251</v>
      </c>
      <c r="K30" s="48" t="s">
        <v>252</v>
      </c>
      <c r="L30" s="48" t="s">
        <v>184</v>
      </c>
      <c r="M30" s="48"/>
      <c r="N30" s="48" t="s">
        <v>184</v>
      </c>
      <c r="O30" s="48"/>
      <c r="P30" s="88">
        <f>COUNTIF(整列!$A$2:$A$3512,C30)</f>
        <v>18</v>
      </c>
      <c r="Q30" s="185">
        <v>1</v>
      </c>
      <c r="R30" s="24">
        <v>0</v>
      </c>
      <c r="S30" s="23">
        <v>1</v>
      </c>
      <c r="T30" s="35" t="str">
        <f t="shared" si="17"/>
        <v>殻手その他リストユニット</v>
      </c>
      <c r="U30" s="38" t="str">
        <f t="shared" si="1"/>
        <v>殻構造義肢義手用部品その他リストユニット</v>
      </c>
      <c r="V30" s="33" t="str">
        <f t="shared" si="18"/>
        <v>殻構造義手用部品その他リストユニット＊</v>
      </c>
      <c r="W30" s="22" t="str">
        <f t="shared" si="19"/>
        <v>A03-8921-0000</v>
      </c>
      <c r="X30" s="20" t="str">
        <f t="shared" si="20"/>
        <v/>
      </c>
      <c r="Y30" s="20" t="str">
        <f t="shared" si="21"/>
        <v>殻手その他リストユニット</v>
      </c>
      <c r="Z30" s="20" t="str">
        <f t="shared" si="22"/>
        <v>＊</v>
      </c>
      <c r="AA30" s="18" t="str">
        <f t="shared" si="23"/>
        <v>その他リストユニット</v>
      </c>
      <c r="AB30" s="35" t="str">
        <f t="shared" si="28"/>
        <v>その他リストユニット</v>
      </c>
      <c r="AC30" s="35" t="str">
        <f t="shared" si="28"/>
        <v/>
      </c>
      <c r="AD30" s="35" t="str">
        <f t="shared" si="28"/>
        <v/>
      </c>
      <c r="AE30" s="35" t="str">
        <f t="shared" si="28"/>
        <v/>
      </c>
      <c r="AF30" s="35" t="str">
        <f t="shared" si="28"/>
        <v/>
      </c>
      <c r="AG30" s="35" t="str">
        <f t="shared" si="28"/>
        <v/>
      </c>
      <c r="AH30" s="35" t="str">
        <f t="shared" si="28"/>
        <v/>
      </c>
      <c r="AI30" s="35" t="str">
        <f t="shared" si="28"/>
        <v/>
      </c>
      <c r="AJ30">
        <f>IF((COUNTIF('メニューA-2'!AB$3:AB30,'メニューA-2'!AB30)=1)*($E30&amp;$G30=AJ$2),ROW(AJ30)-ROW(AJ$2),"")</f>
        <v>28</v>
      </c>
      <c r="AK30" t="str">
        <f>IF((COUNTIF('メニューA-2'!AC$3:AC30,'メニューA-2'!AC30)=1)*($E30&amp;$G30=AK$2),ROW(AK30)-ROW(AK$2),"")</f>
        <v/>
      </c>
      <c r="AL30" t="str">
        <f>IF((COUNTIF('メニューA-2'!AD$3:AD30,'メニューA-2'!AD30)=1)*($E30&amp;$G30=AL$2),ROW(AL30)-ROW(AL$2),"")</f>
        <v/>
      </c>
      <c r="AM30" t="str">
        <f>IF((COUNTIF('メニューA-2'!AE$3:AE30,'メニューA-2'!AE30)=1)*($E30&amp;$G30=AM$2),ROW(AM30)-ROW(AM$2),"")</f>
        <v/>
      </c>
      <c r="AN30" t="str">
        <f>IF((COUNTIF('メニューA-2'!AF$3:AF30,'メニューA-2'!AF30)=1)*($E30&amp;$G30=AN$2),ROW(AN30)-ROW(AN$2),"")</f>
        <v/>
      </c>
      <c r="AO30" t="str">
        <f>IF((COUNTIF('メニューA-2'!AG$3:AG30,'メニューA-2'!AG30)=1)*($E30&amp;$G30=AO$2),ROW(AO30)-ROW(AO$2),"")</f>
        <v/>
      </c>
      <c r="AP30" t="str">
        <f>IF((COUNTIF('メニューA-2'!AH$3:AH30,'メニューA-2'!AH30)=1)*($E30&amp;$G30=AP$2),ROW(AP30)-ROW(AP$2),"")</f>
        <v/>
      </c>
      <c r="AQ30" t="str">
        <f>IF((COUNTIF('メニューA-2'!AI$3:AI30,'メニューA-2'!AI30)=1)*($E30&amp;$G30=AQ$2),ROW(AQ30)-ROW(AQ$2),"")</f>
        <v/>
      </c>
      <c r="AR30" s="33" t="s">
        <v>12238</v>
      </c>
      <c r="AS30" s="35" t="str">
        <f t="shared" ca="1" si="8"/>
        <v>'メニューA-2'!$AV3:$AV10</v>
      </c>
      <c r="AT30" s="41" t="str">
        <f t="shared" si="24"/>
        <v>殻構造義手用部品</v>
      </c>
      <c r="AU30" s="35" t="str">
        <f>IF(COUNTIF(AT$3:AT30,AT30)=1,ROW(AT30)-ROW(AT$3)+1,"")</f>
        <v/>
      </c>
      <c r="AV30" s="35" t="str">
        <f t="shared" si="10"/>
        <v/>
      </c>
      <c r="AW30" s="44" t="str">
        <f ca="1">IF(COUNTBLANK(AV30)=0,COUNT(INDIRECT(AW$1&amp;SMALL(AU$3:AU$264,COUNTA(AV$3:AV30)-COUNTBLANK(AV$3:AV30))+2&amp;":"&amp;AW$1&amp;IFERROR(SMALL(AU$3:AU$264,COUNTA(AV$3:AV30)-COUNTBLANK(AV$3:AV30)+1)+1,COUNTA($AT$3:$AT$264)+ROW($AT$3)-1))),"")</f>
        <v/>
      </c>
      <c r="AX30" s="35" t="e">
        <f ca="1">$AS$1&amp;LEFT(CELL("address",BB30),2+(CELL("col",BB30)&gt;26))&amp;"$"&amp;(SUM(AW$3:AW30,-AW30)+ROW(AT$3))&amp;":"&amp;LEFT(CELL("address",BB30),2+(CELL("col",BB30)&gt;26))&amp;"$"&amp;(SUM(AW$3:AW30)-1+ROW(AT$3))</f>
        <v>#VALUE!</v>
      </c>
      <c r="AY30" s="41" t="str">
        <f t="shared" si="11"/>
        <v>その他リストユニット</v>
      </c>
      <c r="AZ30" s="35" t="str">
        <f t="shared" si="25"/>
        <v>殻構造義手用部品その他リストユニット</v>
      </c>
      <c r="BA30" s="35">
        <f>IF(COUNTIF(AZ$3:AZ30,AZ30)=1,ROW(AZ30)-ROW(AZ$3)+1,"")</f>
        <v>28</v>
      </c>
      <c r="BB30" s="44" t="str">
        <f t="shared" si="12"/>
        <v>膝継手</v>
      </c>
      <c r="BC30" s="44" t="str">
        <f t="shared" si="13"/>
        <v>殻構造義足用部品膝継手</v>
      </c>
      <c r="BD30" s="44">
        <f ca="1">IF(COUNTBLANK(BB30)=0,COUNT(INDIRECT(BD$1&amp;SMALL(BA$3:BA$264,COUNTA(BB$3:BB30)-COUNTBLANK(BB$3:BB30))+2&amp;":"&amp;BD$1&amp;IFERROR(SMALL(BA$3:BA$264,COUNTA(BB$3:BB30)-COUNTBLANK(BB$3:BB30)+1)+1,COUNTA($AT$3:$AT$264)+ROW($AT$3)-1))),"")</f>
        <v>2</v>
      </c>
      <c r="BE30" s="44" t="str">
        <f ca="1">IF(BB30&lt;&gt;"",$AS$1&amp;LEFT(CELL("address",BI30),2+(CELL("col",BI30)&gt;26))&amp;"$"&amp;(SUM(BD$3:BD30,-BD30)+ROW(AZ$3))&amp;":"&amp;LEFT(CELL("address",BI30),2+(CELL("col",BI30)&gt;26))&amp;"$"&amp;(SUM(BD$3:BD30)-1+ROW(AZ$3)),"")</f>
        <v>'メニューA-2'!$BI$52:$BI$53</v>
      </c>
      <c r="BF30" s="41" t="str">
        <f t="shared" si="26"/>
        <v>＊</v>
      </c>
      <c r="BG30" s="35" t="str">
        <f t="shared" si="27"/>
        <v>殻構造義手用部品その他リストユニット＊</v>
      </c>
      <c r="BH30" s="35">
        <f>IF(COUNTIF(BG$3:BG30,BG30)=1,ROW(BG30)-ROW(BG$3)+1,"")</f>
        <v>28</v>
      </c>
      <c r="BI30" s="44" t="str">
        <f t="shared" si="15"/>
        <v>＊</v>
      </c>
      <c r="BJ30" s="44" t="str">
        <f t="shared" si="16"/>
        <v>殻構造義手用部品その他リストユニット＊</v>
      </c>
      <c r="BK30" s="35"/>
    </row>
    <row r="31" spans="1:63" ht="18" customHeight="1">
      <c r="A31" s="26">
        <v>4</v>
      </c>
      <c r="B31" s="25">
        <v>2</v>
      </c>
      <c r="C31" s="48" t="s">
        <v>253</v>
      </c>
      <c r="D31" s="48" t="s">
        <v>179</v>
      </c>
      <c r="E31" s="48" t="s">
        <v>180</v>
      </c>
      <c r="F31" s="48" t="s">
        <v>181</v>
      </c>
      <c r="G31" s="48" t="s">
        <v>182</v>
      </c>
      <c r="H31" s="48" t="s">
        <v>239</v>
      </c>
      <c r="I31" s="48" t="s">
        <v>240</v>
      </c>
      <c r="J31" s="48" t="s">
        <v>254</v>
      </c>
      <c r="K31" s="48" t="s">
        <v>255</v>
      </c>
      <c r="L31" s="48" t="s">
        <v>184</v>
      </c>
      <c r="M31" s="48"/>
      <c r="N31" s="48" t="s">
        <v>184</v>
      </c>
      <c r="O31" s="48"/>
      <c r="P31" s="88">
        <f>COUNTIF(整列!$A$2:$A$3512,C31)</f>
        <v>9</v>
      </c>
      <c r="Q31" s="185">
        <v>1</v>
      </c>
      <c r="R31" s="24">
        <v>0</v>
      </c>
      <c r="S31" s="23">
        <v>1</v>
      </c>
      <c r="T31" s="35" t="str">
        <f t="shared" si="17"/>
        <v>殻手その他リストユニット用部品</v>
      </c>
      <c r="U31" s="38" t="str">
        <f t="shared" si="1"/>
        <v>殻構造義肢義手用部品その他リストユニット用部品</v>
      </c>
      <c r="V31" s="33" t="str">
        <f t="shared" si="18"/>
        <v>殻構造義手用部品その他リストユニット用部品＊</v>
      </c>
      <c r="W31" s="22" t="str">
        <f t="shared" si="19"/>
        <v>A03-8924-0000</v>
      </c>
      <c r="X31" s="20" t="str">
        <f t="shared" si="20"/>
        <v/>
      </c>
      <c r="Y31" s="20" t="str">
        <f t="shared" si="21"/>
        <v>殻手その他リストユニット用部品</v>
      </c>
      <c r="Z31" s="20" t="str">
        <f t="shared" si="22"/>
        <v>＊</v>
      </c>
      <c r="AA31" s="18" t="str">
        <f t="shared" si="23"/>
        <v>その他リストユニット用部品</v>
      </c>
      <c r="AB31" s="35" t="str">
        <f t="shared" si="28"/>
        <v>その他リストユニット用部品</v>
      </c>
      <c r="AC31" s="35" t="str">
        <f t="shared" si="28"/>
        <v/>
      </c>
      <c r="AD31" s="35" t="str">
        <f t="shared" si="28"/>
        <v/>
      </c>
      <c r="AE31" s="35" t="str">
        <f t="shared" si="28"/>
        <v/>
      </c>
      <c r="AF31" s="35" t="str">
        <f t="shared" si="28"/>
        <v/>
      </c>
      <c r="AG31" s="35" t="str">
        <f t="shared" si="28"/>
        <v/>
      </c>
      <c r="AH31" s="35" t="str">
        <f t="shared" si="28"/>
        <v/>
      </c>
      <c r="AI31" s="35" t="str">
        <f t="shared" si="28"/>
        <v/>
      </c>
      <c r="AJ31">
        <f>IF((COUNTIF('メニューA-2'!AB$3:AB31,'メニューA-2'!AB31)=1)*($E31&amp;$G31=AJ$2),ROW(AJ31)-ROW(AJ$2),"")</f>
        <v>29</v>
      </c>
      <c r="AK31" t="str">
        <f>IF((COUNTIF('メニューA-2'!AC$3:AC31,'メニューA-2'!AC31)=1)*($E31&amp;$G31=AK$2),ROW(AK31)-ROW(AK$2),"")</f>
        <v/>
      </c>
      <c r="AL31" t="str">
        <f>IF((COUNTIF('メニューA-2'!AD$3:AD31,'メニューA-2'!AD31)=1)*($E31&amp;$G31=AL$2),ROW(AL31)-ROW(AL$2),"")</f>
        <v/>
      </c>
      <c r="AM31" t="str">
        <f>IF((COUNTIF('メニューA-2'!AE$3:AE31,'メニューA-2'!AE31)=1)*($E31&amp;$G31=AM$2),ROW(AM31)-ROW(AM$2),"")</f>
        <v/>
      </c>
      <c r="AN31" t="str">
        <f>IF((COUNTIF('メニューA-2'!AF$3:AF31,'メニューA-2'!AF31)=1)*($E31&amp;$G31=AN$2),ROW(AN31)-ROW(AN$2),"")</f>
        <v/>
      </c>
      <c r="AO31" t="str">
        <f>IF((COUNTIF('メニューA-2'!AG$3:AG31,'メニューA-2'!AG31)=1)*($E31&amp;$G31=AO$2),ROW(AO31)-ROW(AO$2),"")</f>
        <v/>
      </c>
      <c r="AP31" t="str">
        <f>IF((COUNTIF('メニューA-2'!AH$3:AH31,'メニューA-2'!AH31)=1)*($E31&amp;$G31=AP$2),ROW(AP31)-ROW(AP$2),"")</f>
        <v/>
      </c>
      <c r="AQ31" t="str">
        <f>IF((COUNTIF('メニューA-2'!AI$3:AI31,'メニューA-2'!AI31)=1)*($E31&amp;$G31=AQ$2),ROW(AQ31)-ROW(AQ$2),"")</f>
        <v/>
      </c>
      <c r="AR31" s="33" t="s">
        <v>12239</v>
      </c>
      <c r="AS31" s="35" t="str">
        <f t="shared" ca="1" si="8"/>
        <v>'メニューA-2'!$AV3:$AV10</v>
      </c>
      <c r="AT31" s="41" t="str">
        <f t="shared" si="24"/>
        <v>殻構造義手用部品</v>
      </c>
      <c r="AU31" s="35" t="str">
        <f>IF(COUNTIF(AT$3:AT31,AT31)=1,ROW(AT31)-ROW(AT$3)+1,"")</f>
        <v/>
      </c>
      <c r="AV31" s="35" t="str">
        <f t="shared" si="10"/>
        <v/>
      </c>
      <c r="AW31" s="44" t="str">
        <f ca="1">IF(COUNTBLANK(AV31)=0,COUNT(INDIRECT(AW$1&amp;SMALL(AU$3:AU$264,COUNTA(AV$3:AV31)-COUNTBLANK(AV$3:AV31))+2&amp;":"&amp;AW$1&amp;IFERROR(SMALL(AU$3:AU$264,COUNTA(AV$3:AV31)-COUNTBLANK(AV$3:AV31)+1)+1,COUNTA($AT$3:$AT$264)+ROW($AT$3)-1))),"")</f>
        <v/>
      </c>
      <c r="AX31" s="35" t="e">
        <f ca="1">$AS$1&amp;LEFT(CELL("address",BB31),2+(CELL("col",BB31)&gt;26))&amp;"$"&amp;(SUM(AW$3:AW31,-AW31)+ROW(AT$3))&amp;":"&amp;LEFT(CELL("address",BB31),2+(CELL("col",BB31)&gt;26))&amp;"$"&amp;(SUM(AW$3:AW31)-1+ROW(AT$3))</f>
        <v>#VALUE!</v>
      </c>
      <c r="AY31" s="41" t="str">
        <f t="shared" si="11"/>
        <v>その他リストユニット用部品</v>
      </c>
      <c r="AZ31" s="35" t="str">
        <f t="shared" si="25"/>
        <v>殻構造義手用部品その他リストユニット用部品</v>
      </c>
      <c r="BA31" s="35">
        <f>IF(COUNTIF(AZ$3:AZ31,AZ31)=1,ROW(AZ31)-ROW(AZ$3)+1,"")</f>
        <v>29</v>
      </c>
      <c r="BB31" s="44" t="str">
        <f t="shared" si="12"/>
        <v>足部</v>
      </c>
      <c r="BC31" s="44" t="str">
        <f t="shared" si="13"/>
        <v>殻構造義足用部品足部</v>
      </c>
      <c r="BD31" s="44">
        <f ca="1">IF(COUNTBLANK(BB31)=0,COUNT(INDIRECT(BD$1&amp;SMALL(BA$3:BA$264,COUNTA(BB$3:BB31)-COUNTBLANK(BB$3:BB31))+2&amp;":"&amp;BD$1&amp;IFERROR(SMALL(BA$3:BA$264,COUNTA(BB$3:BB31)-COUNTBLANK(BB$3:BB31)+1)+1,COUNTA($AT$3:$AT$264)+ROW($AT$3)-1))),"")</f>
        <v>4</v>
      </c>
      <c r="BE31" s="44" t="str">
        <f ca="1">IF(BB31&lt;&gt;"",$AS$1&amp;LEFT(CELL("address",BI31),2+(CELL("col",BI31)&gt;26))&amp;"$"&amp;(SUM(BD$3:BD31,-BD31)+ROW(AZ$3))&amp;":"&amp;LEFT(CELL("address",BI31),2+(CELL("col",BI31)&gt;26))&amp;"$"&amp;(SUM(BD$3:BD31)-1+ROW(AZ$3)),"")</f>
        <v>'メニューA-2'!$BI$54:$BI$57</v>
      </c>
      <c r="BF31" s="41" t="str">
        <f t="shared" si="26"/>
        <v>＊</v>
      </c>
      <c r="BG31" s="35" t="str">
        <f t="shared" si="27"/>
        <v>殻構造義手用部品その他リストユニット用部品＊</v>
      </c>
      <c r="BH31" s="35">
        <f>IF(COUNTIF(BG$3:BG31,BG31)=1,ROW(BG31)-ROW(BG$3)+1,"")</f>
        <v>29</v>
      </c>
      <c r="BI31" s="44" t="str">
        <f t="shared" si="15"/>
        <v>＊</v>
      </c>
      <c r="BJ31" s="44" t="str">
        <f t="shared" si="16"/>
        <v>殻構造義手用部品その他リストユニット用部品＊</v>
      </c>
      <c r="BK31" s="35"/>
    </row>
    <row r="32" spans="1:63" ht="18" customHeight="1">
      <c r="A32" s="26">
        <v>4</v>
      </c>
      <c r="B32" s="25">
        <v>2</v>
      </c>
      <c r="C32" s="48" t="s">
        <v>256</v>
      </c>
      <c r="D32" s="48" t="s">
        <v>179</v>
      </c>
      <c r="E32" s="48" t="s">
        <v>180</v>
      </c>
      <c r="F32" s="48" t="s">
        <v>181</v>
      </c>
      <c r="G32" s="48" t="s">
        <v>182</v>
      </c>
      <c r="H32" s="48" t="s">
        <v>239</v>
      </c>
      <c r="I32" s="48" t="s">
        <v>240</v>
      </c>
      <c r="J32" s="48" t="s">
        <v>257</v>
      </c>
      <c r="K32" s="48" t="s">
        <v>258</v>
      </c>
      <c r="L32" s="48" t="s">
        <v>184</v>
      </c>
      <c r="M32" s="48"/>
      <c r="N32" s="48" t="s">
        <v>184</v>
      </c>
      <c r="O32" s="48"/>
      <c r="P32" s="88">
        <f>COUNTIF(整列!$A$2:$A$3512,C32)</f>
        <v>10</v>
      </c>
      <c r="Q32" s="185">
        <v>20</v>
      </c>
      <c r="R32" s="24">
        <v>0</v>
      </c>
      <c r="S32" s="23">
        <v>20</v>
      </c>
      <c r="T32" s="35" t="str">
        <f t="shared" si="17"/>
        <v>殻手その他コントローラー</v>
      </c>
      <c r="U32" s="38" t="str">
        <f t="shared" si="1"/>
        <v>殻構造義肢義手用部品その他コントローラー</v>
      </c>
      <c r="V32" s="33" t="str">
        <f t="shared" si="18"/>
        <v>殻構造義手用部品その他コントローラー＊</v>
      </c>
      <c r="W32" s="22" t="str">
        <f t="shared" si="19"/>
        <v>A03-8927-0000</v>
      </c>
      <c r="X32" s="20" t="str">
        <f t="shared" si="20"/>
        <v/>
      </c>
      <c r="Y32" s="20" t="str">
        <f t="shared" si="21"/>
        <v>殻手その他コントローラー</v>
      </c>
      <c r="Z32" s="20" t="str">
        <f t="shared" si="22"/>
        <v>＊</v>
      </c>
      <c r="AA32" s="18" t="str">
        <f t="shared" si="23"/>
        <v>その他コントローラー</v>
      </c>
      <c r="AB32" s="35" t="str">
        <f t="shared" si="28"/>
        <v>その他コントローラー</v>
      </c>
      <c r="AC32" s="35" t="str">
        <f t="shared" si="28"/>
        <v/>
      </c>
      <c r="AD32" s="35" t="str">
        <f t="shared" si="28"/>
        <v/>
      </c>
      <c r="AE32" s="35" t="str">
        <f t="shared" si="28"/>
        <v/>
      </c>
      <c r="AF32" s="35" t="str">
        <f t="shared" si="28"/>
        <v/>
      </c>
      <c r="AG32" s="35" t="str">
        <f t="shared" si="28"/>
        <v/>
      </c>
      <c r="AH32" s="35" t="str">
        <f t="shared" si="28"/>
        <v/>
      </c>
      <c r="AI32" s="35" t="str">
        <f t="shared" si="28"/>
        <v/>
      </c>
      <c r="AJ32">
        <f>IF((COUNTIF('メニューA-2'!AB$3:AB32,'メニューA-2'!AB32)=1)*($E32&amp;$G32=AJ$2),ROW(AJ32)-ROW(AJ$2),"")</f>
        <v>30</v>
      </c>
      <c r="AK32" t="str">
        <f>IF((COUNTIF('メニューA-2'!AC$3:AC32,'メニューA-2'!AC32)=1)*($E32&amp;$G32=AK$2),ROW(AK32)-ROW(AK$2),"")</f>
        <v/>
      </c>
      <c r="AL32" t="str">
        <f>IF((COUNTIF('メニューA-2'!AD$3:AD32,'メニューA-2'!AD32)=1)*($E32&amp;$G32=AL$2),ROW(AL32)-ROW(AL$2),"")</f>
        <v/>
      </c>
      <c r="AM32" t="str">
        <f>IF((COUNTIF('メニューA-2'!AE$3:AE32,'メニューA-2'!AE32)=1)*($E32&amp;$G32=AM$2),ROW(AM32)-ROW(AM$2),"")</f>
        <v/>
      </c>
      <c r="AN32" t="str">
        <f>IF((COUNTIF('メニューA-2'!AF$3:AF32,'メニューA-2'!AF32)=1)*($E32&amp;$G32=AN$2),ROW(AN32)-ROW(AN$2),"")</f>
        <v/>
      </c>
      <c r="AO32" t="str">
        <f>IF((COUNTIF('メニューA-2'!AG$3:AG32,'メニューA-2'!AG32)=1)*($E32&amp;$G32=AO$2),ROW(AO32)-ROW(AO$2),"")</f>
        <v/>
      </c>
      <c r="AP32" t="str">
        <f>IF((COUNTIF('メニューA-2'!AH$3:AH32,'メニューA-2'!AH32)=1)*($E32&amp;$G32=AP$2),ROW(AP32)-ROW(AP$2),"")</f>
        <v/>
      </c>
      <c r="AQ32" t="str">
        <f>IF((COUNTIF('メニューA-2'!AI$3:AI32,'メニューA-2'!AI32)=1)*($E32&amp;$G32=AQ$2),ROW(AQ32)-ROW(AQ$2),"")</f>
        <v/>
      </c>
      <c r="AR32" s="33" t="s">
        <v>12240</v>
      </c>
      <c r="AS32" s="35" t="str">
        <f t="shared" ca="1" si="8"/>
        <v>'メニューA-2'!$AV3:$AV10</v>
      </c>
      <c r="AT32" s="41" t="str">
        <f t="shared" si="24"/>
        <v>殻構造義手用部品</v>
      </c>
      <c r="AU32" s="35" t="str">
        <f>IF(COUNTIF(AT$3:AT32,AT32)=1,ROW(AT32)-ROW(AT$3)+1,"")</f>
        <v/>
      </c>
      <c r="AV32" s="35" t="str">
        <f t="shared" si="10"/>
        <v/>
      </c>
      <c r="AW32" s="44" t="str">
        <f ca="1">IF(COUNTBLANK(AV32)=0,COUNT(INDIRECT(AW$1&amp;SMALL(AU$3:AU$264,COUNTA(AV$3:AV32)-COUNTBLANK(AV$3:AV32))+2&amp;":"&amp;AW$1&amp;IFERROR(SMALL(AU$3:AU$264,COUNTA(AV$3:AV32)-COUNTBLANK(AV$3:AV32)+1)+1,COUNTA($AT$3:$AT$264)+ROW($AT$3)-1))),"")</f>
        <v/>
      </c>
      <c r="AX32" s="35" t="e">
        <f ca="1">$AS$1&amp;LEFT(CELL("address",BB32),2+(CELL("col",BB32)&gt;26))&amp;"$"&amp;(SUM(AW$3:AW32,-AW32)+ROW(AT$3))&amp;":"&amp;LEFT(CELL("address",BB32),2+(CELL("col",BB32)&gt;26))&amp;"$"&amp;(SUM(AW$3:AW32)-1+ROW(AT$3))</f>
        <v>#VALUE!</v>
      </c>
      <c r="AY32" s="41" t="str">
        <f t="shared" si="11"/>
        <v>その他コントローラー</v>
      </c>
      <c r="AZ32" s="35" t="str">
        <f t="shared" si="25"/>
        <v>殻構造義手用部品その他コントローラー</v>
      </c>
      <c r="BA32" s="35">
        <f>IF(COUNTIF(AZ$3:AZ32,AZ32)=1,ROW(AZ32)-ROW(AZ$3)+1,"")</f>
        <v>30</v>
      </c>
      <c r="BB32" s="44" t="str">
        <f t="shared" si="12"/>
        <v>足部調整用部品バンパー</v>
      </c>
      <c r="BC32" s="44" t="str">
        <f t="shared" si="13"/>
        <v>殻構造義足用部品足部調整用部品バンパー</v>
      </c>
      <c r="BD32" s="44">
        <f ca="1">IF(COUNTBLANK(BB32)=0,COUNT(INDIRECT(BD$1&amp;SMALL(BA$3:BA$264,COUNTA(BB$3:BB32)-COUNTBLANK(BB$3:BB32))+2&amp;":"&amp;BD$1&amp;IFERROR(SMALL(BA$3:BA$264,COUNTA(BB$3:BB32)-COUNTBLANK(BB$3:BB32)+1)+1,COUNTA($AT$3:$AT$264)+ROW($AT$3)-1))),"")</f>
        <v>1</v>
      </c>
      <c r="BE32" s="44" t="str">
        <f ca="1">IF(BB32&lt;&gt;"",$AS$1&amp;LEFT(CELL("address",BI32),2+(CELL("col",BI32)&gt;26))&amp;"$"&amp;(SUM(BD$3:BD32,-BD32)+ROW(AZ$3))&amp;":"&amp;LEFT(CELL("address",BI32),2+(CELL("col",BI32)&gt;26))&amp;"$"&amp;(SUM(BD$3:BD32)-1+ROW(AZ$3)),"")</f>
        <v>'メニューA-2'!$BI$58:$BI$58</v>
      </c>
      <c r="BF32" s="41" t="str">
        <f t="shared" si="26"/>
        <v>＊</v>
      </c>
      <c r="BG32" s="35" t="str">
        <f t="shared" si="27"/>
        <v>殻構造義手用部品その他コントローラー＊</v>
      </c>
      <c r="BH32" s="35">
        <f>IF(COUNTIF(BG$3:BG32,BG32)=1,ROW(BG32)-ROW(BG$3)+1,"")</f>
        <v>30</v>
      </c>
      <c r="BI32" s="44" t="str">
        <f t="shared" si="15"/>
        <v>＊</v>
      </c>
      <c r="BJ32" s="44" t="str">
        <f t="shared" si="16"/>
        <v>殻構造義手用部品その他コントローラー＊</v>
      </c>
      <c r="BK32" s="35"/>
    </row>
    <row r="33" spans="1:63" ht="18" customHeight="1">
      <c r="A33" s="26">
        <v>4</v>
      </c>
      <c r="B33" s="25">
        <v>2</v>
      </c>
      <c r="C33" s="48" t="s">
        <v>259</v>
      </c>
      <c r="D33" s="48" t="s">
        <v>179</v>
      </c>
      <c r="E33" s="48" t="s">
        <v>180</v>
      </c>
      <c r="F33" s="48" t="s">
        <v>181</v>
      </c>
      <c r="G33" s="48" t="s">
        <v>182</v>
      </c>
      <c r="H33" s="48" t="s">
        <v>239</v>
      </c>
      <c r="I33" s="48" t="s">
        <v>240</v>
      </c>
      <c r="J33" s="48" t="s">
        <v>260</v>
      </c>
      <c r="K33" s="48" t="s">
        <v>261</v>
      </c>
      <c r="L33" s="48" t="s">
        <v>184</v>
      </c>
      <c r="M33" s="48"/>
      <c r="N33" s="48" t="s">
        <v>184</v>
      </c>
      <c r="O33" s="48"/>
      <c r="P33" s="88">
        <f>COUNTIF(整列!$A$2:$A$3512,C33)</f>
        <v>1</v>
      </c>
      <c r="Q33" s="185">
        <v>6</v>
      </c>
      <c r="R33" s="24">
        <v>0</v>
      </c>
      <c r="S33" s="23">
        <v>6</v>
      </c>
      <c r="T33" s="35" t="str">
        <f t="shared" si="17"/>
        <v>殻手その他コントローラー用部品</v>
      </c>
      <c r="U33" s="38" t="str">
        <f t="shared" si="1"/>
        <v>殻構造義肢義手用部品その他コントローラー用部品</v>
      </c>
      <c r="V33" s="33" t="str">
        <f t="shared" si="18"/>
        <v>殻構造義手用部品その他コントローラー用部品＊</v>
      </c>
      <c r="W33" s="22" t="str">
        <f t="shared" si="19"/>
        <v>A03-8930-0000</v>
      </c>
      <c r="X33" s="20" t="str">
        <f t="shared" si="20"/>
        <v/>
      </c>
      <c r="Y33" s="20" t="str">
        <f t="shared" si="21"/>
        <v>殻手その他コントローラー用部品</v>
      </c>
      <c r="Z33" s="20" t="str">
        <f t="shared" si="22"/>
        <v>＊</v>
      </c>
      <c r="AA33" s="18" t="str">
        <f t="shared" si="23"/>
        <v>その他コントローラー用部品</v>
      </c>
      <c r="AB33" s="35" t="str">
        <f t="shared" si="28"/>
        <v>その他コントローラー用部品</v>
      </c>
      <c r="AC33" s="35" t="str">
        <f t="shared" si="28"/>
        <v/>
      </c>
      <c r="AD33" s="35" t="str">
        <f t="shared" si="28"/>
        <v/>
      </c>
      <c r="AE33" s="35" t="str">
        <f t="shared" si="28"/>
        <v/>
      </c>
      <c r="AF33" s="35" t="str">
        <f t="shared" si="28"/>
        <v/>
      </c>
      <c r="AG33" s="35" t="str">
        <f t="shared" si="28"/>
        <v/>
      </c>
      <c r="AH33" s="35" t="str">
        <f t="shared" si="28"/>
        <v/>
      </c>
      <c r="AI33" s="35" t="str">
        <f t="shared" si="28"/>
        <v/>
      </c>
      <c r="AJ33">
        <f>IF((COUNTIF('メニューA-2'!AB$3:AB33,'メニューA-2'!AB33)=1)*($E33&amp;$G33=AJ$2),ROW(AJ33)-ROW(AJ$2),"")</f>
        <v>31</v>
      </c>
      <c r="AK33" t="str">
        <f>IF((COUNTIF('メニューA-2'!AC$3:AC33,'メニューA-2'!AC33)=1)*($E33&amp;$G33=AK$2),ROW(AK33)-ROW(AK$2),"")</f>
        <v/>
      </c>
      <c r="AL33" t="str">
        <f>IF((COUNTIF('メニューA-2'!AD$3:AD33,'メニューA-2'!AD33)=1)*($E33&amp;$G33=AL$2),ROW(AL33)-ROW(AL$2),"")</f>
        <v/>
      </c>
      <c r="AM33" t="str">
        <f>IF((COUNTIF('メニューA-2'!AE$3:AE33,'メニューA-2'!AE33)=1)*($E33&amp;$G33=AM$2),ROW(AM33)-ROW(AM$2),"")</f>
        <v/>
      </c>
      <c r="AN33" t="str">
        <f>IF((COUNTIF('メニューA-2'!AF$3:AF33,'メニューA-2'!AF33)=1)*($E33&amp;$G33=AN$2),ROW(AN33)-ROW(AN$2),"")</f>
        <v/>
      </c>
      <c r="AO33" t="str">
        <f>IF((COUNTIF('メニューA-2'!AG$3:AG33,'メニューA-2'!AG33)=1)*($E33&amp;$G33=AO$2),ROW(AO33)-ROW(AO$2),"")</f>
        <v/>
      </c>
      <c r="AP33" t="str">
        <f>IF((COUNTIF('メニューA-2'!AH$3:AH33,'メニューA-2'!AH33)=1)*($E33&amp;$G33=AP$2),ROW(AP33)-ROW(AP$2),"")</f>
        <v/>
      </c>
      <c r="AQ33" t="str">
        <f>IF((COUNTIF('メニューA-2'!AI$3:AI33,'メニューA-2'!AI33)=1)*($E33&amp;$G33=AQ$2),ROW(AQ33)-ROW(AQ$2),"")</f>
        <v/>
      </c>
      <c r="AR33" s="33" t="s">
        <v>12241</v>
      </c>
      <c r="AS33" s="35" t="str">
        <f t="shared" ca="1" si="8"/>
        <v>'メニューA-2'!$AV3:$AV10</v>
      </c>
      <c r="AT33" s="41" t="str">
        <f t="shared" si="24"/>
        <v>殻構造義手用部品</v>
      </c>
      <c r="AU33" s="35" t="str">
        <f>IF(COUNTIF(AT$3:AT33,AT33)=1,ROW(AT33)-ROW(AT$3)+1,"")</f>
        <v/>
      </c>
      <c r="AV33" s="35" t="str">
        <f t="shared" si="10"/>
        <v/>
      </c>
      <c r="AW33" s="44" t="str">
        <f ca="1">IF(COUNTBLANK(AV33)=0,COUNT(INDIRECT(AW$1&amp;SMALL(AU$3:AU$264,COUNTA(AV$3:AV33)-COUNTBLANK(AV$3:AV33))+2&amp;":"&amp;AW$1&amp;IFERROR(SMALL(AU$3:AU$264,COUNTA(AV$3:AV33)-COUNTBLANK(AV$3:AV33)+1)+1,COUNTA($AT$3:$AT$264)+ROW($AT$3)-1))),"")</f>
        <v/>
      </c>
      <c r="AX33" s="35" t="e">
        <f ca="1">$AS$1&amp;LEFT(CELL("address",BB33),2+(CELL("col",BB33)&gt;26))&amp;"$"&amp;(SUM(AW$3:AW33,-AW33)+ROW(AT$3))&amp;":"&amp;LEFT(CELL("address",BB33),2+(CELL("col",BB33)&gt;26))&amp;"$"&amp;(SUM(AW$3:AW33)-1+ROW(AT$3))</f>
        <v>#VALUE!</v>
      </c>
      <c r="AY33" s="41" t="str">
        <f t="shared" si="11"/>
        <v>その他コントローラー用部品</v>
      </c>
      <c r="AZ33" s="35" t="str">
        <f t="shared" si="25"/>
        <v>殻構造義手用部品その他コントローラー用部品</v>
      </c>
      <c r="BA33" s="35">
        <f>IF(COUNTIF(AZ$3:AZ33,AZ33)=1,ROW(AZ33)-ROW(AZ$3)+1,"")</f>
        <v>31</v>
      </c>
      <c r="BB33" s="44" t="str">
        <f t="shared" si="12"/>
        <v>その他吸着バルブ</v>
      </c>
      <c r="BC33" s="44" t="str">
        <f t="shared" si="13"/>
        <v>殻構造義足用部品その他吸着バルブ</v>
      </c>
      <c r="BD33" s="44">
        <f ca="1">IF(COUNTBLANK(BB33)=0,COUNT(INDIRECT(BD$1&amp;SMALL(BA$3:BA$264,COUNTA(BB$3:BB33)-COUNTBLANK(BB$3:BB33))+2&amp;":"&amp;BD$1&amp;IFERROR(SMALL(BA$3:BA$264,COUNTA(BB$3:BB33)-COUNTBLANK(BB$3:BB33)+1)+1,COUNTA($AT$3:$AT$264)+ROW($AT$3)-1))),"")</f>
        <v>1</v>
      </c>
      <c r="BE33" s="44" t="str">
        <f ca="1">IF(BB33&lt;&gt;"",$AS$1&amp;LEFT(CELL("address",BI33),2+(CELL("col",BI33)&gt;26))&amp;"$"&amp;(SUM(BD$3:BD33,-BD33)+ROW(AZ$3))&amp;":"&amp;LEFT(CELL("address",BI33),2+(CELL("col",BI33)&gt;26))&amp;"$"&amp;(SUM(BD$3:BD33)-1+ROW(AZ$3)),"")</f>
        <v>'メニューA-2'!$BI$59:$BI$59</v>
      </c>
      <c r="BF33" s="41" t="str">
        <f t="shared" si="26"/>
        <v>＊</v>
      </c>
      <c r="BG33" s="35" t="str">
        <f t="shared" si="27"/>
        <v>殻構造義手用部品その他コントローラー用部品＊</v>
      </c>
      <c r="BH33" s="35">
        <f>IF(COUNTIF(BG$3:BG33,BG33)=1,ROW(BG33)-ROW(BG$3)+1,"")</f>
        <v>31</v>
      </c>
      <c r="BI33" s="44" t="str">
        <f t="shared" si="15"/>
        <v>＊</v>
      </c>
      <c r="BJ33" s="44" t="str">
        <f t="shared" si="16"/>
        <v>殻構造義手用部品その他コントローラー用部品＊</v>
      </c>
      <c r="BK33" s="35"/>
    </row>
    <row r="34" spans="1:63" ht="18" customHeight="1">
      <c r="A34" s="26">
        <v>4</v>
      </c>
      <c r="B34" s="25">
        <v>2</v>
      </c>
      <c r="C34" s="48" t="s">
        <v>262</v>
      </c>
      <c r="D34" s="48" t="s">
        <v>179</v>
      </c>
      <c r="E34" s="48" t="s">
        <v>180</v>
      </c>
      <c r="F34" s="48" t="s">
        <v>181</v>
      </c>
      <c r="G34" s="48" t="s">
        <v>182</v>
      </c>
      <c r="H34" s="48" t="s">
        <v>239</v>
      </c>
      <c r="I34" s="48" t="s">
        <v>240</v>
      </c>
      <c r="J34" s="48" t="s">
        <v>263</v>
      </c>
      <c r="K34" s="48" t="s">
        <v>264</v>
      </c>
      <c r="L34" s="48" t="s">
        <v>184</v>
      </c>
      <c r="M34" s="48"/>
      <c r="N34" s="48" t="s">
        <v>184</v>
      </c>
      <c r="O34" s="48"/>
      <c r="P34" s="88">
        <f>COUNTIF(整列!$A$2:$A$3512,C34)</f>
        <v>3</v>
      </c>
      <c r="Q34" s="185">
        <v>15</v>
      </c>
      <c r="R34" s="24">
        <v>0</v>
      </c>
      <c r="S34" s="23">
        <v>15</v>
      </c>
      <c r="T34" s="35" t="str">
        <f t="shared" si="17"/>
        <v>殻手その他ローテーター</v>
      </c>
      <c r="U34" s="38" t="str">
        <f t="shared" si="1"/>
        <v>殻構造義肢義手用部品その他ローテーター</v>
      </c>
      <c r="V34" s="33" t="str">
        <f t="shared" si="18"/>
        <v>殻構造義手用部品その他ローテーター＊</v>
      </c>
      <c r="W34" s="22" t="str">
        <f t="shared" si="19"/>
        <v>A03-8933-0000</v>
      </c>
      <c r="X34" s="20" t="str">
        <f t="shared" si="20"/>
        <v/>
      </c>
      <c r="Y34" s="20" t="str">
        <f t="shared" si="21"/>
        <v>殻手その他ローテーター</v>
      </c>
      <c r="Z34" s="20" t="str">
        <f t="shared" si="22"/>
        <v>＊</v>
      </c>
      <c r="AA34" s="18" t="str">
        <f t="shared" si="23"/>
        <v>その他ローテーター</v>
      </c>
      <c r="AB34" s="35" t="str">
        <f t="shared" si="28"/>
        <v>その他ローテーター</v>
      </c>
      <c r="AC34" s="35" t="str">
        <f t="shared" si="28"/>
        <v/>
      </c>
      <c r="AD34" s="35" t="str">
        <f t="shared" si="28"/>
        <v/>
      </c>
      <c r="AE34" s="35" t="str">
        <f t="shared" si="28"/>
        <v/>
      </c>
      <c r="AF34" s="35" t="str">
        <f t="shared" si="28"/>
        <v/>
      </c>
      <c r="AG34" s="35" t="str">
        <f t="shared" si="28"/>
        <v/>
      </c>
      <c r="AH34" s="35" t="str">
        <f t="shared" si="28"/>
        <v/>
      </c>
      <c r="AI34" s="35" t="str">
        <f t="shared" si="28"/>
        <v/>
      </c>
      <c r="AJ34">
        <f>IF((COUNTIF('メニューA-2'!AB$3:AB34,'メニューA-2'!AB34)=1)*($E34&amp;$G34=AJ$2),ROW(AJ34)-ROW(AJ$2),"")</f>
        <v>32</v>
      </c>
      <c r="AK34" t="str">
        <f>IF((COUNTIF('メニューA-2'!AC$3:AC34,'メニューA-2'!AC34)=1)*($E34&amp;$G34=AK$2),ROW(AK34)-ROW(AK$2),"")</f>
        <v/>
      </c>
      <c r="AL34" t="str">
        <f>IF((COUNTIF('メニューA-2'!AD$3:AD34,'メニューA-2'!AD34)=1)*($E34&amp;$G34=AL$2),ROW(AL34)-ROW(AL$2),"")</f>
        <v/>
      </c>
      <c r="AM34" t="str">
        <f>IF((COUNTIF('メニューA-2'!AE$3:AE34,'メニューA-2'!AE34)=1)*($E34&amp;$G34=AM$2),ROW(AM34)-ROW(AM$2),"")</f>
        <v/>
      </c>
      <c r="AN34" t="str">
        <f>IF((COUNTIF('メニューA-2'!AF$3:AF34,'メニューA-2'!AF34)=1)*($E34&amp;$G34=AN$2),ROW(AN34)-ROW(AN$2),"")</f>
        <v/>
      </c>
      <c r="AO34" t="str">
        <f>IF((COUNTIF('メニューA-2'!AG$3:AG34,'メニューA-2'!AG34)=1)*($E34&amp;$G34=AO$2),ROW(AO34)-ROW(AO$2),"")</f>
        <v/>
      </c>
      <c r="AP34" t="str">
        <f>IF((COUNTIF('メニューA-2'!AH$3:AH34,'メニューA-2'!AH34)=1)*($E34&amp;$G34=AP$2),ROW(AP34)-ROW(AP$2),"")</f>
        <v/>
      </c>
      <c r="AQ34" t="str">
        <f>IF((COUNTIF('メニューA-2'!AI$3:AI34,'メニューA-2'!AI34)=1)*($E34&amp;$G34=AQ$2),ROW(AQ34)-ROW(AQ$2),"")</f>
        <v/>
      </c>
      <c r="AR34" s="33" t="s">
        <v>12242</v>
      </c>
      <c r="AS34" s="35" t="str">
        <f t="shared" ca="1" si="8"/>
        <v>'メニューA-2'!$AV3:$AV10</v>
      </c>
      <c r="AT34" s="41" t="str">
        <f t="shared" si="24"/>
        <v>殻構造義手用部品</v>
      </c>
      <c r="AU34" s="35" t="str">
        <f>IF(COUNTIF(AT$3:AT34,AT34)=1,ROW(AT34)-ROW(AT$3)+1,"")</f>
        <v/>
      </c>
      <c r="AV34" s="35" t="str">
        <f t="shared" si="10"/>
        <v/>
      </c>
      <c r="AW34" s="44" t="str">
        <f ca="1">IF(COUNTBLANK(AV34)=0,COUNT(INDIRECT(AW$1&amp;SMALL(AU$3:AU$264,COUNTA(AV$3:AV34)-COUNTBLANK(AV$3:AV34))+2&amp;":"&amp;AW$1&amp;IFERROR(SMALL(AU$3:AU$264,COUNTA(AV$3:AV34)-COUNTBLANK(AV$3:AV34)+1)+1,COUNTA($AT$3:$AT$264)+ROW($AT$3)-1))),"")</f>
        <v/>
      </c>
      <c r="AX34" s="35" t="e">
        <f ca="1">$AS$1&amp;LEFT(CELL("address",BB34),2+(CELL("col",BB34)&gt;26))&amp;"$"&amp;(SUM(AW$3:AW34,-AW34)+ROW(AT$3))&amp;":"&amp;LEFT(CELL("address",BB34),2+(CELL("col",BB34)&gt;26))&amp;"$"&amp;(SUM(AW$3:AW34)-1+ROW(AT$3))</f>
        <v>#VALUE!</v>
      </c>
      <c r="AY34" s="41" t="str">
        <f t="shared" si="11"/>
        <v>その他ローテーター</v>
      </c>
      <c r="AZ34" s="35" t="str">
        <f t="shared" si="25"/>
        <v>殻構造義手用部品その他ローテーター</v>
      </c>
      <c r="BA34" s="35">
        <f>IF(COUNTIF(AZ$3:AZ34,AZ34)=1,ROW(AZ34)-ROW(AZ$3)+1,"")</f>
        <v>32</v>
      </c>
      <c r="BB34" s="44" t="str">
        <f t="shared" si="12"/>
        <v>その他懸垂ベルト</v>
      </c>
      <c r="BC34" s="44" t="str">
        <f t="shared" si="13"/>
        <v>殻構造義足用部品その他懸垂ベルト</v>
      </c>
      <c r="BD34" s="44">
        <f ca="1">IF(COUNTBLANK(BB34)=0,COUNT(INDIRECT(BD$1&amp;SMALL(BA$3:BA$264,COUNTA(BB$3:BB34)-COUNTBLANK(BB$3:BB34))+2&amp;":"&amp;BD$1&amp;IFERROR(SMALL(BA$3:BA$264,COUNTA(BB$3:BB34)-COUNTBLANK(BB$3:BB34)+1)+1,COUNTA($AT$3:$AT$264)+ROW($AT$3)-1))),"")</f>
        <v>2</v>
      </c>
      <c r="BE34" s="44" t="str">
        <f ca="1">IF(BB34&lt;&gt;"",$AS$1&amp;LEFT(CELL("address",BI34),2+(CELL("col",BI34)&gt;26))&amp;"$"&amp;(SUM(BD$3:BD34,-BD34)+ROW(AZ$3))&amp;":"&amp;LEFT(CELL("address",BI34),2+(CELL("col",BI34)&gt;26))&amp;"$"&amp;(SUM(BD$3:BD34)-1+ROW(AZ$3)),"")</f>
        <v>'メニューA-2'!$BI$60:$BI$61</v>
      </c>
      <c r="BF34" s="41" t="str">
        <f t="shared" si="26"/>
        <v>＊</v>
      </c>
      <c r="BG34" s="35" t="str">
        <f t="shared" si="27"/>
        <v>殻構造義手用部品その他ローテーター＊</v>
      </c>
      <c r="BH34" s="35">
        <f>IF(COUNTIF(BG$3:BG34,BG34)=1,ROW(BG34)-ROW(BG$3)+1,"")</f>
        <v>32</v>
      </c>
      <c r="BI34" s="44" t="str">
        <f t="shared" si="15"/>
        <v>＊</v>
      </c>
      <c r="BJ34" s="44" t="str">
        <f t="shared" si="16"/>
        <v>殻構造義手用部品その他ローテーター＊</v>
      </c>
      <c r="BK34" s="35"/>
    </row>
    <row r="35" spans="1:63" ht="18" customHeight="1">
      <c r="A35" s="26">
        <v>4</v>
      </c>
      <c r="B35" s="25">
        <v>2</v>
      </c>
      <c r="C35" s="48" t="s">
        <v>265</v>
      </c>
      <c r="D35" s="48" t="s">
        <v>179</v>
      </c>
      <c r="E35" s="48" t="s">
        <v>180</v>
      </c>
      <c r="F35" s="48" t="s">
        <v>181</v>
      </c>
      <c r="G35" s="48" t="s">
        <v>182</v>
      </c>
      <c r="H35" s="48" t="s">
        <v>239</v>
      </c>
      <c r="I35" s="48" t="s">
        <v>240</v>
      </c>
      <c r="J35" s="48" t="s">
        <v>266</v>
      </c>
      <c r="K35" s="48" t="s">
        <v>267</v>
      </c>
      <c r="L35" s="48" t="s">
        <v>184</v>
      </c>
      <c r="M35" s="48"/>
      <c r="N35" s="48" t="s">
        <v>184</v>
      </c>
      <c r="O35" s="48"/>
      <c r="P35" s="88">
        <f>COUNTIF(整列!$A$2:$A$3512,C35)</f>
        <v>1</v>
      </c>
      <c r="Q35" s="185">
        <v>7</v>
      </c>
      <c r="R35" s="24">
        <v>0</v>
      </c>
      <c r="S35" s="23">
        <v>7</v>
      </c>
      <c r="T35" s="35" t="str">
        <f t="shared" si="17"/>
        <v>殻手その他コネクターブロック</v>
      </c>
      <c r="U35" s="38" t="str">
        <f t="shared" si="1"/>
        <v>殻構造義肢義手用部品その他コネクターブロック</v>
      </c>
      <c r="V35" s="33" t="str">
        <f t="shared" si="18"/>
        <v>殻構造義手用部品その他コネクターブロック＊</v>
      </c>
      <c r="W35" s="22" t="str">
        <f t="shared" si="19"/>
        <v>A03-8936-0000</v>
      </c>
      <c r="X35" s="20" t="str">
        <f t="shared" si="20"/>
        <v/>
      </c>
      <c r="Y35" s="20" t="str">
        <f t="shared" si="21"/>
        <v>殻手その他コネクターブロック</v>
      </c>
      <c r="Z35" s="20" t="str">
        <f t="shared" si="22"/>
        <v>＊</v>
      </c>
      <c r="AA35" s="18" t="str">
        <f t="shared" si="23"/>
        <v>その他コネクターブロック</v>
      </c>
      <c r="AB35" s="35" t="str">
        <f t="shared" si="28"/>
        <v>その他コネクターブロック</v>
      </c>
      <c r="AC35" s="35" t="str">
        <f t="shared" si="28"/>
        <v/>
      </c>
      <c r="AD35" s="35" t="str">
        <f t="shared" si="28"/>
        <v/>
      </c>
      <c r="AE35" s="35" t="str">
        <f t="shared" si="28"/>
        <v/>
      </c>
      <c r="AF35" s="35" t="str">
        <f t="shared" si="28"/>
        <v/>
      </c>
      <c r="AG35" s="35" t="str">
        <f t="shared" si="28"/>
        <v/>
      </c>
      <c r="AH35" s="35" t="str">
        <f t="shared" si="28"/>
        <v/>
      </c>
      <c r="AI35" s="35" t="str">
        <f t="shared" si="28"/>
        <v/>
      </c>
      <c r="AJ35">
        <f>IF((COUNTIF('メニューA-2'!AB$3:AB35,'メニューA-2'!AB35)=1)*($E35&amp;$G35=AJ$2),ROW(AJ35)-ROW(AJ$2),"")</f>
        <v>33</v>
      </c>
      <c r="AK35" t="str">
        <f>IF((COUNTIF('メニューA-2'!AC$3:AC35,'メニューA-2'!AC35)=1)*($E35&amp;$G35=AK$2),ROW(AK35)-ROW(AK$2),"")</f>
        <v/>
      </c>
      <c r="AL35" t="str">
        <f>IF((COUNTIF('メニューA-2'!AD$3:AD35,'メニューA-2'!AD35)=1)*($E35&amp;$G35=AL$2),ROW(AL35)-ROW(AL$2),"")</f>
        <v/>
      </c>
      <c r="AM35" t="str">
        <f>IF((COUNTIF('メニューA-2'!AE$3:AE35,'メニューA-2'!AE35)=1)*($E35&amp;$G35=AM$2),ROW(AM35)-ROW(AM$2),"")</f>
        <v/>
      </c>
      <c r="AN35" t="str">
        <f>IF((COUNTIF('メニューA-2'!AF$3:AF35,'メニューA-2'!AF35)=1)*($E35&amp;$G35=AN$2),ROW(AN35)-ROW(AN$2),"")</f>
        <v/>
      </c>
      <c r="AO35" t="str">
        <f>IF((COUNTIF('メニューA-2'!AG$3:AG35,'メニューA-2'!AG35)=1)*($E35&amp;$G35=AO$2),ROW(AO35)-ROW(AO$2),"")</f>
        <v/>
      </c>
      <c r="AP35" t="str">
        <f>IF((COUNTIF('メニューA-2'!AH$3:AH35,'メニューA-2'!AH35)=1)*($E35&amp;$G35=AP$2),ROW(AP35)-ROW(AP$2),"")</f>
        <v/>
      </c>
      <c r="AQ35" t="str">
        <f>IF((COUNTIF('メニューA-2'!AI$3:AI35,'メニューA-2'!AI35)=1)*($E35&amp;$G35=AQ$2),ROW(AQ35)-ROW(AQ$2),"")</f>
        <v/>
      </c>
      <c r="AR35" s="33" t="s">
        <v>12243</v>
      </c>
      <c r="AS35" s="35" t="str">
        <f t="shared" ref="AS35:AS66" ca="1" si="29">$AS$1&amp;LEFT(CELL("address",AV33),2+(CELL("col",AV33)&gt;26))&amp;(MATCH("*",AV$3:AV$264,0)+ROW(AT$2))&amp;":"&amp;LEFT(CELL("address",AV33),2+(CELL("col",AV33)&gt;26))&amp;MATCH("",AV$3:AV$264,0)+ROW(AT$2)-1</f>
        <v>'メニューA-2'!$AV3:$AV10</v>
      </c>
      <c r="AT35" s="41" t="str">
        <f t="shared" si="24"/>
        <v>殻構造義手用部品</v>
      </c>
      <c r="AU35" s="35" t="str">
        <f>IF(COUNTIF(AT$3:AT35,AT35)=1,ROW(AT35)-ROW(AT$3)+1,"")</f>
        <v/>
      </c>
      <c r="AV35" s="35" t="str">
        <f t="shared" si="10"/>
        <v/>
      </c>
      <c r="AW35" s="44" t="str">
        <f ca="1">IF(COUNTBLANK(AV35)=0,COUNT(INDIRECT(AW$1&amp;SMALL(AU$3:AU$264,COUNTA(AV$3:AV35)-COUNTBLANK(AV$3:AV35))+2&amp;":"&amp;AW$1&amp;IFERROR(SMALL(AU$3:AU$264,COUNTA(AV$3:AV35)-COUNTBLANK(AV$3:AV35)+1)+1,COUNTA($AT$3:$AT$264)+ROW($AT$3)-1))),"")</f>
        <v/>
      </c>
      <c r="AX35" s="35" t="e">
        <f ca="1">$AS$1&amp;LEFT(CELL("address",BB35),2+(CELL("col",BB35)&gt;26))&amp;"$"&amp;(SUM(AW$3:AW35,-AW35)+ROW(AT$3))&amp;":"&amp;LEFT(CELL("address",BB35),2+(CELL("col",BB35)&gt;26))&amp;"$"&amp;(SUM(AW$3:AW35)-1+ROW(AT$3))</f>
        <v>#VALUE!</v>
      </c>
      <c r="AY35" s="41" t="str">
        <f t="shared" si="11"/>
        <v>その他コネクターブロック</v>
      </c>
      <c r="AZ35" s="35" t="str">
        <f t="shared" si="25"/>
        <v>殻構造義手用部品その他コネクターブロック</v>
      </c>
      <c r="BA35" s="35">
        <f>IF(COUNTIF(AZ$3:AZ35,AZ35)=1,ROW(AZ35)-ROW(AZ$3)+1,"")</f>
        <v>33</v>
      </c>
      <c r="BB35" s="44" t="str">
        <f t="shared" si="12"/>
        <v>その他ＫＢＭウェッジ</v>
      </c>
      <c r="BC35" s="44" t="str">
        <f t="shared" si="13"/>
        <v>殻構造義足用部品その他ＫＢＭウェッジ</v>
      </c>
      <c r="BD35" s="44">
        <f ca="1">IF(COUNTBLANK(BB35)=0,COUNT(INDIRECT(BD$1&amp;SMALL(BA$3:BA$264,COUNTA(BB$3:BB35)-COUNTBLANK(BB$3:BB35))+2&amp;":"&amp;BD$1&amp;IFERROR(SMALL(BA$3:BA$264,COUNTA(BB$3:BB35)-COUNTBLANK(BB$3:BB35)+1)+1,COUNTA($AT$3:$AT$264)+ROW($AT$3)-1))),"")</f>
        <v>1</v>
      </c>
      <c r="BE35" s="44" t="str">
        <f ca="1">IF(BB35&lt;&gt;"",$AS$1&amp;LEFT(CELL("address",BI35),2+(CELL("col",BI35)&gt;26))&amp;"$"&amp;(SUM(BD$3:BD35,-BD35)+ROW(AZ$3))&amp;":"&amp;LEFT(CELL("address",BI35),2+(CELL("col",BI35)&gt;26))&amp;"$"&amp;(SUM(BD$3:BD35)-1+ROW(AZ$3)),"")</f>
        <v>'メニューA-2'!$BI$62:$BI$62</v>
      </c>
      <c r="BF35" s="41" t="str">
        <f t="shared" si="26"/>
        <v>＊</v>
      </c>
      <c r="BG35" s="35" t="str">
        <f t="shared" si="27"/>
        <v>殻構造義手用部品その他コネクターブロック＊</v>
      </c>
      <c r="BH35" s="35">
        <f>IF(COUNTIF(BG$3:BG35,BG35)=1,ROW(BG35)-ROW(BG$3)+1,"")</f>
        <v>33</v>
      </c>
      <c r="BI35" s="44" t="str">
        <f t="shared" si="15"/>
        <v>＊</v>
      </c>
      <c r="BJ35" s="44" t="str">
        <f t="shared" si="16"/>
        <v>殻構造義手用部品その他コネクターブロック＊</v>
      </c>
      <c r="BK35" s="35"/>
    </row>
    <row r="36" spans="1:63" ht="18" customHeight="1">
      <c r="A36" s="26">
        <v>4</v>
      </c>
      <c r="B36" s="25">
        <v>2</v>
      </c>
      <c r="C36" s="48" t="s">
        <v>268</v>
      </c>
      <c r="D36" s="48" t="s">
        <v>179</v>
      </c>
      <c r="E36" s="48" t="s">
        <v>180</v>
      </c>
      <c r="F36" s="48" t="s">
        <v>181</v>
      </c>
      <c r="G36" s="48" t="s">
        <v>182</v>
      </c>
      <c r="H36" s="48" t="s">
        <v>239</v>
      </c>
      <c r="I36" s="48" t="s">
        <v>240</v>
      </c>
      <c r="J36" s="48" t="s">
        <v>269</v>
      </c>
      <c r="K36" s="48" t="s">
        <v>270</v>
      </c>
      <c r="L36" s="48" t="s">
        <v>184</v>
      </c>
      <c r="M36" s="48"/>
      <c r="N36" s="48" t="s">
        <v>184</v>
      </c>
      <c r="O36" s="48"/>
      <c r="P36" s="88">
        <f>COUNTIF(整列!$A$2:$A$3512,C36)</f>
        <v>14</v>
      </c>
      <c r="Q36" s="185">
        <v>6</v>
      </c>
      <c r="R36" s="24">
        <v>0</v>
      </c>
      <c r="S36" s="23">
        <v>6</v>
      </c>
      <c r="T36" s="35" t="str">
        <f t="shared" si="17"/>
        <v>殻手その他電極</v>
      </c>
      <c r="U36" s="38" t="str">
        <f t="shared" si="1"/>
        <v>殻構造義肢義手用部品その他電極</v>
      </c>
      <c r="V36" s="33" t="str">
        <f t="shared" si="18"/>
        <v>殻構造義手用部品その他電極＊</v>
      </c>
      <c r="W36" s="22" t="str">
        <f t="shared" si="19"/>
        <v>A03-8939-0000</v>
      </c>
      <c r="X36" s="20" t="str">
        <f t="shared" si="20"/>
        <v/>
      </c>
      <c r="Y36" s="20" t="str">
        <f t="shared" si="21"/>
        <v>殻手その他電極</v>
      </c>
      <c r="Z36" s="20" t="str">
        <f t="shared" si="22"/>
        <v>＊</v>
      </c>
      <c r="AA36" s="18" t="str">
        <f t="shared" si="23"/>
        <v>その他電極</v>
      </c>
      <c r="AB36" s="35" t="str">
        <f t="shared" si="28"/>
        <v>その他電極</v>
      </c>
      <c r="AC36" s="35" t="str">
        <f t="shared" si="28"/>
        <v/>
      </c>
      <c r="AD36" s="35" t="str">
        <f t="shared" si="28"/>
        <v/>
      </c>
      <c r="AE36" s="35" t="str">
        <f t="shared" si="28"/>
        <v/>
      </c>
      <c r="AF36" s="35" t="str">
        <f t="shared" si="28"/>
        <v/>
      </c>
      <c r="AG36" s="35" t="str">
        <f t="shared" si="28"/>
        <v/>
      </c>
      <c r="AH36" s="35" t="str">
        <f t="shared" si="28"/>
        <v/>
      </c>
      <c r="AI36" s="35" t="str">
        <f t="shared" si="28"/>
        <v/>
      </c>
      <c r="AJ36">
        <f>IF((COUNTIF('メニューA-2'!AB$3:AB36,'メニューA-2'!AB36)=1)*($E36&amp;$G36=AJ$2),ROW(AJ36)-ROW(AJ$2),"")</f>
        <v>34</v>
      </c>
      <c r="AK36" t="str">
        <f>IF((COUNTIF('メニューA-2'!AC$3:AC36,'メニューA-2'!AC36)=1)*($E36&amp;$G36=AK$2),ROW(AK36)-ROW(AK$2),"")</f>
        <v/>
      </c>
      <c r="AL36" t="str">
        <f>IF((COUNTIF('メニューA-2'!AD$3:AD36,'メニューA-2'!AD36)=1)*($E36&amp;$G36=AL$2),ROW(AL36)-ROW(AL$2),"")</f>
        <v/>
      </c>
      <c r="AM36" t="str">
        <f>IF((COUNTIF('メニューA-2'!AE$3:AE36,'メニューA-2'!AE36)=1)*($E36&amp;$G36=AM$2),ROW(AM36)-ROW(AM$2),"")</f>
        <v/>
      </c>
      <c r="AN36" t="str">
        <f>IF((COUNTIF('メニューA-2'!AF$3:AF36,'メニューA-2'!AF36)=1)*($E36&amp;$G36=AN$2),ROW(AN36)-ROW(AN$2),"")</f>
        <v/>
      </c>
      <c r="AO36" t="str">
        <f>IF((COUNTIF('メニューA-2'!AG$3:AG36,'メニューA-2'!AG36)=1)*($E36&amp;$G36=AO$2),ROW(AO36)-ROW(AO$2),"")</f>
        <v/>
      </c>
      <c r="AP36" t="str">
        <f>IF((COUNTIF('メニューA-2'!AH$3:AH36,'メニューA-2'!AH36)=1)*($E36&amp;$G36=AP$2),ROW(AP36)-ROW(AP$2),"")</f>
        <v/>
      </c>
      <c r="AQ36" t="str">
        <f>IF((COUNTIF('メニューA-2'!AI$3:AI36,'メニューA-2'!AI36)=1)*($E36&amp;$G36=AQ$2),ROW(AQ36)-ROW(AQ$2),"")</f>
        <v/>
      </c>
      <c r="AR36" s="33" t="s">
        <v>12244</v>
      </c>
      <c r="AS36" s="35" t="str">
        <f t="shared" ca="1" si="29"/>
        <v>'メニューA-2'!$AV3:$AV10</v>
      </c>
      <c r="AT36" s="41" t="str">
        <f t="shared" si="24"/>
        <v>殻構造義手用部品</v>
      </c>
      <c r="AU36" s="35" t="str">
        <f>IF(COUNTIF(AT$3:AT36,AT36)=1,ROW(AT36)-ROW(AT$3)+1,"")</f>
        <v/>
      </c>
      <c r="AV36" s="35" t="str">
        <f t="shared" si="10"/>
        <v/>
      </c>
      <c r="AW36" s="44" t="str">
        <f ca="1">IF(COUNTBLANK(AV36)=0,COUNT(INDIRECT(AW$1&amp;SMALL(AU$3:AU$264,COUNTA(AV$3:AV36)-COUNTBLANK(AV$3:AV36))+2&amp;":"&amp;AW$1&amp;IFERROR(SMALL(AU$3:AU$264,COUNTA(AV$3:AV36)-COUNTBLANK(AV$3:AV36)+1)+1,COUNTA($AT$3:$AT$264)+ROW($AT$3)-1))),"")</f>
        <v/>
      </c>
      <c r="AX36" s="35" t="e">
        <f ca="1">$AS$1&amp;LEFT(CELL("address",BB36),2+(CELL("col",BB36)&gt;26))&amp;"$"&amp;(SUM(AW$3:AW36,-AW36)+ROW(AT$3))&amp;":"&amp;LEFT(CELL("address",BB36),2+(CELL("col",BB36)&gt;26))&amp;"$"&amp;(SUM(AW$3:AW36)-1+ROW(AT$3))</f>
        <v>#VALUE!</v>
      </c>
      <c r="AY36" s="41" t="str">
        <f t="shared" si="11"/>
        <v>その他電極</v>
      </c>
      <c r="AZ36" s="35" t="str">
        <f t="shared" si="25"/>
        <v>殻構造義手用部品その他電極</v>
      </c>
      <c r="BA36" s="35">
        <f>IF(COUNTIF(AZ$3:AZ36,AZ36)=1,ROW(AZ36)-ROW(AZ$3)+1,"")</f>
        <v>34</v>
      </c>
      <c r="BB36" s="44" t="str">
        <f t="shared" si="12"/>
        <v>その他ライナーロックアダプタ</v>
      </c>
      <c r="BC36" s="44" t="str">
        <f t="shared" si="13"/>
        <v>殻構造義足用部品その他ライナーロックアダプタ</v>
      </c>
      <c r="BD36" s="44">
        <f ca="1">IF(COUNTBLANK(BB36)=0,COUNT(INDIRECT(BD$1&amp;SMALL(BA$3:BA$264,COUNTA(BB$3:BB36)-COUNTBLANK(BB$3:BB36))+2&amp;":"&amp;BD$1&amp;IFERROR(SMALL(BA$3:BA$264,COUNTA(BB$3:BB36)-COUNTBLANK(BB$3:BB36)+1)+1,COUNTA($AT$3:$AT$264)+ROW($AT$3)-1))),"")</f>
        <v>1</v>
      </c>
      <c r="BE36" s="44" t="str">
        <f ca="1">IF(BB36&lt;&gt;"",$AS$1&amp;LEFT(CELL("address",BI36),2+(CELL("col",BI36)&gt;26))&amp;"$"&amp;(SUM(BD$3:BD36,-BD36)+ROW(AZ$3))&amp;":"&amp;LEFT(CELL("address",BI36),2+(CELL("col",BI36)&gt;26))&amp;"$"&amp;(SUM(BD$3:BD36)-1+ROW(AZ$3)),"")</f>
        <v>'メニューA-2'!$BI$63:$BI$63</v>
      </c>
      <c r="BF36" s="41" t="str">
        <f t="shared" si="26"/>
        <v>＊</v>
      </c>
      <c r="BG36" s="35" t="str">
        <f t="shared" si="27"/>
        <v>殻構造義手用部品その他電極＊</v>
      </c>
      <c r="BH36" s="35">
        <f>IF(COUNTIF(BG$3:BG36,BG36)=1,ROW(BG36)-ROW(BG$3)+1,"")</f>
        <v>34</v>
      </c>
      <c r="BI36" s="44" t="str">
        <f t="shared" si="15"/>
        <v>＊</v>
      </c>
      <c r="BJ36" s="44" t="str">
        <f t="shared" si="16"/>
        <v>殻構造義手用部品その他電極＊</v>
      </c>
      <c r="BK36" s="35"/>
    </row>
    <row r="37" spans="1:63" ht="18" customHeight="1">
      <c r="A37" s="26">
        <v>4</v>
      </c>
      <c r="B37" s="25">
        <v>2</v>
      </c>
      <c r="C37" s="48" t="s">
        <v>271</v>
      </c>
      <c r="D37" s="48" t="s">
        <v>179</v>
      </c>
      <c r="E37" s="48" t="s">
        <v>180</v>
      </c>
      <c r="F37" s="48" t="s">
        <v>181</v>
      </c>
      <c r="G37" s="48" t="s">
        <v>182</v>
      </c>
      <c r="H37" s="48" t="s">
        <v>239</v>
      </c>
      <c r="I37" s="48" t="s">
        <v>240</v>
      </c>
      <c r="J37" s="48" t="s">
        <v>272</v>
      </c>
      <c r="K37" s="48" t="s">
        <v>273</v>
      </c>
      <c r="L37" s="48" t="s">
        <v>181</v>
      </c>
      <c r="M37" s="48" t="s">
        <v>274</v>
      </c>
      <c r="N37" s="48" t="s">
        <v>184</v>
      </c>
      <c r="O37" s="48"/>
      <c r="P37" s="88">
        <f>COUNTIF(整列!$A$2:$A$3512,C37)</f>
        <v>13</v>
      </c>
      <c r="Q37" s="185">
        <v>1</v>
      </c>
      <c r="R37" s="24">
        <v>0</v>
      </c>
      <c r="S37" s="23">
        <v>1</v>
      </c>
      <c r="T37" s="35" t="str">
        <f t="shared" si="17"/>
        <v>殻手その他接続ケーブル</v>
      </c>
      <c r="U37" s="38" t="str">
        <f t="shared" si="1"/>
        <v>殻構造義肢義手用部品その他接続ケーブルＡ　電極用</v>
      </c>
      <c r="V37" s="33" t="str">
        <f t="shared" si="18"/>
        <v>殻構造義手用部品その他接続ケーブルＡ　電極用</v>
      </c>
      <c r="W37" s="22" t="str">
        <f t="shared" si="19"/>
        <v>A03-8942-0300</v>
      </c>
      <c r="X37" s="20" t="str">
        <f t="shared" si="20"/>
        <v/>
      </c>
      <c r="Y37" s="20" t="str">
        <f t="shared" si="21"/>
        <v>殻手その他接続ケーブル</v>
      </c>
      <c r="Z37" s="20" t="str">
        <f t="shared" si="22"/>
        <v>Ａ　電極用</v>
      </c>
      <c r="AA37" s="18" t="str">
        <f t="shared" si="23"/>
        <v>その他接続ケーブル</v>
      </c>
      <c r="AB37" s="35" t="str">
        <f t="shared" si="28"/>
        <v>その他接続ケーブル</v>
      </c>
      <c r="AC37" s="35" t="str">
        <f t="shared" si="28"/>
        <v/>
      </c>
      <c r="AD37" s="35" t="str">
        <f t="shared" si="28"/>
        <v/>
      </c>
      <c r="AE37" s="35" t="str">
        <f t="shared" si="28"/>
        <v/>
      </c>
      <c r="AF37" s="35" t="str">
        <f t="shared" si="28"/>
        <v/>
      </c>
      <c r="AG37" s="35" t="str">
        <f t="shared" si="28"/>
        <v/>
      </c>
      <c r="AH37" s="35" t="str">
        <f t="shared" si="28"/>
        <v/>
      </c>
      <c r="AI37" s="35" t="str">
        <f t="shared" si="28"/>
        <v/>
      </c>
      <c r="AJ37">
        <f>IF((COUNTIF('メニューA-2'!AB$3:AB37,'メニューA-2'!AB37)=1)*($E37&amp;$G37=AJ$2),ROW(AJ37)-ROW(AJ$2),"")</f>
        <v>35</v>
      </c>
      <c r="AK37" t="str">
        <f>IF((COUNTIF('メニューA-2'!AC$3:AC37,'メニューA-2'!AC37)=1)*($E37&amp;$G37=AK$2),ROW(AK37)-ROW(AK$2),"")</f>
        <v/>
      </c>
      <c r="AL37" t="str">
        <f>IF((COUNTIF('メニューA-2'!AD$3:AD37,'メニューA-2'!AD37)=1)*($E37&amp;$G37=AL$2),ROW(AL37)-ROW(AL$2),"")</f>
        <v/>
      </c>
      <c r="AM37" t="str">
        <f>IF((COUNTIF('メニューA-2'!AE$3:AE37,'メニューA-2'!AE37)=1)*($E37&amp;$G37=AM$2),ROW(AM37)-ROW(AM$2),"")</f>
        <v/>
      </c>
      <c r="AN37" t="str">
        <f>IF((COUNTIF('メニューA-2'!AF$3:AF37,'メニューA-2'!AF37)=1)*($E37&amp;$G37=AN$2),ROW(AN37)-ROW(AN$2),"")</f>
        <v/>
      </c>
      <c r="AO37" t="str">
        <f>IF((COUNTIF('メニューA-2'!AG$3:AG37,'メニューA-2'!AG37)=1)*($E37&amp;$G37=AO$2),ROW(AO37)-ROW(AO$2),"")</f>
        <v/>
      </c>
      <c r="AP37" t="str">
        <f>IF((COUNTIF('メニューA-2'!AH$3:AH37,'メニューA-2'!AH37)=1)*($E37&amp;$G37=AP$2),ROW(AP37)-ROW(AP$2),"")</f>
        <v/>
      </c>
      <c r="AQ37" t="str">
        <f>IF((COUNTIF('メニューA-2'!AI$3:AI37,'メニューA-2'!AI37)=1)*($E37&amp;$G37=AQ$2),ROW(AQ37)-ROW(AQ$2),"")</f>
        <v/>
      </c>
      <c r="AR37" s="33" t="s">
        <v>12245</v>
      </c>
      <c r="AS37" s="35" t="str">
        <f t="shared" ca="1" si="29"/>
        <v>'メニューA-2'!$AV3:$AV10</v>
      </c>
      <c r="AT37" s="41" t="str">
        <f t="shared" si="24"/>
        <v>殻構造義手用部品</v>
      </c>
      <c r="AU37" s="35" t="str">
        <f>IF(COUNTIF(AT$3:AT37,AT37)=1,ROW(AT37)-ROW(AT$3)+1,"")</f>
        <v/>
      </c>
      <c r="AV37" s="35" t="str">
        <f t="shared" si="10"/>
        <v/>
      </c>
      <c r="AW37" s="44" t="str">
        <f ca="1">IF(COUNTBLANK(AV37)=0,COUNT(INDIRECT(AW$1&amp;SMALL(AU$3:AU$264,COUNTA(AV$3:AV37)-COUNTBLANK(AV$3:AV37))+2&amp;":"&amp;AW$1&amp;IFERROR(SMALL(AU$3:AU$264,COUNTA(AV$3:AV37)-COUNTBLANK(AV$3:AV37)+1)+1,COUNTA($AT$3:$AT$264)+ROW($AT$3)-1))),"")</f>
        <v/>
      </c>
      <c r="AX37" s="35" t="e">
        <f ca="1">$AS$1&amp;LEFT(CELL("address",BB37),2+(CELL("col",BB37)&gt;26))&amp;"$"&amp;(SUM(AW$3:AW37,-AW37)+ROW(AT$3))&amp;":"&amp;LEFT(CELL("address",BB37),2+(CELL("col",BB37)&gt;26))&amp;"$"&amp;(SUM(AW$3:AW37)-1+ROW(AT$3))</f>
        <v>#VALUE!</v>
      </c>
      <c r="AY37" s="41" t="str">
        <f t="shared" si="11"/>
        <v>その他接続ケーブル</v>
      </c>
      <c r="AZ37" s="35" t="str">
        <f t="shared" si="25"/>
        <v>殻構造義手用部品その他接続ケーブル</v>
      </c>
      <c r="BA37" s="35">
        <f>IF(COUNTIF(AZ$3:AZ37,AZ37)=1,ROW(AZ37)-ROW(AZ$3)+1,"")</f>
        <v>35</v>
      </c>
      <c r="BB37" s="44" t="str">
        <f t="shared" si="12"/>
        <v>その他ライナー</v>
      </c>
      <c r="BC37" s="44" t="str">
        <f t="shared" si="13"/>
        <v>殻構造義足用部品その他ライナー</v>
      </c>
      <c r="BD37" s="44">
        <f ca="1">IF(COUNTBLANK(BB37)=0,COUNT(INDIRECT(BD$1&amp;SMALL(BA$3:BA$264,COUNTA(BB$3:BB37)-COUNTBLANK(BB$3:BB37))+2&amp;":"&amp;BD$1&amp;IFERROR(SMALL(BA$3:BA$264,COUNTA(BB$3:BB37)-COUNTBLANK(BB$3:BB37)+1)+1,COUNTA($AT$3:$AT$264)+ROW($AT$3)-1))),"")</f>
        <v>3</v>
      </c>
      <c r="BE37" s="44" t="str">
        <f ca="1">IF(BB37&lt;&gt;"",$AS$1&amp;LEFT(CELL("address",BI37),2+(CELL("col",BI37)&gt;26))&amp;"$"&amp;(SUM(BD$3:BD37,-BD37)+ROW(AZ$3))&amp;":"&amp;LEFT(CELL("address",BI37),2+(CELL("col",BI37)&gt;26))&amp;"$"&amp;(SUM(BD$3:BD37)-1+ROW(AZ$3)),"")</f>
        <v>'メニューA-2'!$BI$64:$BI$66</v>
      </c>
      <c r="BF37" s="41" t="str">
        <f t="shared" si="26"/>
        <v>Ａ　電極用</v>
      </c>
      <c r="BG37" s="35" t="str">
        <f t="shared" si="27"/>
        <v>殻構造義手用部品その他接続ケーブルＡ　電極用</v>
      </c>
      <c r="BH37" s="35">
        <f>IF(COUNTIF(BG$3:BG37,BG37)=1,ROW(BG37)-ROW(BG$3)+1,"")</f>
        <v>35</v>
      </c>
      <c r="BI37" s="44" t="str">
        <f t="shared" si="15"/>
        <v>Ａ　電極用</v>
      </c>
      <c r="BJ37" s="44" t="str">
        <f t="shared" si="16"/>
        <v>殻構造義手用部品その他接続ケーブルＡ　電極用</v>
      </c>
      <c r="BK37" s="35"/>
    </row>
    <row r="38" spans="1:63" ht="18" customHeight="1">
      <c r="A38" s="26">
        <v>4</v>
      </c>
      <c r="B38" s="25">
        <v>2</v>
      </c>
      <c r="C38" s="48" t="s">
        <v>275</v>
      </c>
      <c r="D38" s="48" t="s">
        <v>179</v>
      </c>
      <c r="E38" s="48" t="s">
        <v>180</v>
      </c>
      <c r="F38" s="48" t="s">
        <v>181</v>
      </c>
      <c r="G38" s="48" t="s">
        <v>182</v>
      </c>
      <c r="H38" s="48" t="s">
        <v>239</v>
      </c>
      <c r="I38" s="48" t="s">
        <v>240</v>
      </c>
      <c r="J38" s="48" t="s">
        <v>272</v>
      </c>
      <c r="K38" s="48" t="s">
        <v>273</v>
      </c>
      <c r="L38" s="48" t="s">
        <v>187</v>
      </c>
      <c r="M38" s="48" t="s">
        <v>276</v>
      </c>
      <c r="N38" s="48" t="s">
        <v>184</v>
      </c>
      <c r="O38" s="48"/>
      <c r="P38" s="88">
        <f>COUNTIF(整列!$A$2:$A$3512,C38)</f>
        <v>3</v>
      </c>
      <c r="Q38" s="185">
        <v>2</v>
      </c>
      <c r="R38" s="24">
        <v>0</v>
      </c>
      <c r="S38" s="23">
        <v>2</v>
      </c>
      <c r="T38" s="35" t="str">
        <f t="shared" si="17"/>
        <v>殻手その他接続ケーブル</v>
      </c>
      <c r="U38" s="38" t="str">
        <f t="shared" si="1"/>
        <v>殻構造義肢義手用部品その他接続ケーブルＢ　バッテリー用</v>
      </c>
      <c r="V38" s="33" t="str">
        <f t="shared" si="18"/>
        <v>殻構造義手用部品その他接続ケーブルＢ　バッテリー用</v>
      </c>
      <c r="W38" s="22" t="str">
        <f t="shared" si="19"/>
        <v>A03-8942-0600</v>
      </c>
      <c r="X38" s="20" t="str">
        <f t="shared" si="20"/>
        <v/>
      </c>
      <c r="Y38" s="20" t="str">
        <f t="shared" si="21"/>
        <v>殻手その他接続ケーブル</v>
      </c>
      <c r="Z38" s="20" t="str">
        <f t="shared" si="22"/>
        <v>Ｂ　バッテリー用</v>
      </c>
      <c r="AA38" s="18" t="str">
        <f t="shared" si="23"/>
        <v>その他接続ケーブル</v>
      </c>
      <c r="AB38" s="35" t="str">
        <f t="shared" si="28"/>
        <v>その他接続ケーブル</v>
      </c>
      <c r="AC38" s="35" t="str">
        <f t="shared" si="28"/>
        <v/>
      </c>
      <c r="AD38" s="35" t="str">
        <f t="shared" si="28"/>
        <v/>
      </c>
      <c r="AE38" s="35" t="str">
        <f t="shared" si="28"/>
        <v/>
      </c>
      <c r="AF38" s="35" t="str">
        <f t="shared" si="28"/>
        <v/>
      </c>
      <c r="AG38" s="35" t="str">
        <f t="shared" si="28"/>
        <v/>
      </c>
      <c r="AH38" s="35" t="str">
        <f t="shared" si="28"/>
        <v/>
      </c>
      <c r="AI38" s="35" t="str">
        <f t="shared" si="28"/>
        <v/>
      </c>
      <c r="AJ38" t="str">
        <f>IF((COUNTIF('メニューA-2'!AB$3:AB38,'メニューA-2'!AB38)=1)*($E38&amp;$G38=AJ$2),ROW(AJ38)-ROW(AJ$2),"")</f>
        <v/>
      </c>
      <c r="AK38" t="str">
        <f>IF((COUNTIF('メニューA-2'!AC$3:AC38,'メニューA-2'!AC38)=1)*($E38&amp;$G38=AK$2),ROW(AK38)-ROW(AK$2),"")</f>
        <v/>
      </c>
      <c r="AL38" t="str">
        <f>IF((COUNTIF('メニューA-2'!AD$3:AD38,'メニューA-2'!AD38)=1)*($E38&amp;$G38=AL$2),ROW(AL38)-ROW(AL$2),"")</f>
        <v/>
      </c>
      <c r="AM38" t="str">
        <f>IF((COUNTIF('メニューA-2'!AE$3:AE38,'メニューA-2'!AE38)=1)*($E38&amp;$G38=AM$2),ROW(AM38)-ROW(AM$2),"")</f>
        <v/>
      </c>
      <c r="AN38" t="str">
        <f>IF((COUNTIF('メニューA-2'!AF$3:AF38,'メニューA-2'!AF38)=1)*($E38&amp;$G38=AN$2),ROW(AN38)-ROW(AN$2),"")</f>
        <v/>
      </c>
      <c r="AO38" t="str">
        <f>IF((COUNTIF('メニューA-2'!AG$3:AG38,'メニューA-2'!AG38)=1)*($E38&amp;$G38=AO$2),ROW(AO38)-ROW(AO$2),"")</f>
        <v/>
      </c>
      <c r="AP38" t="str">
        <f>IF((COUNTIF('メニューA-2'!AH$3:AH38,'メニューA-2'!AH38)=1)*($E38&amp;$G38=AP$2),ROW(AP38)-ROW(AP$2),"")</f>
        <v/>
      </c>
      <c r="AQ38" t="str">
        <f>IF((COUNTIF('メニューA-2'!AI$3:AI38,'メニューA-2'!AI38)=1)*($E38&amp;$G38=AQ$2),ROW(AQ38)-ROW(AQ$2),"")</f>
        <v/>
      </c>
      <c r="AR38" s="33" t="s">
        <v>12246</v>
      </c>
      <c r="AS38" s="35" t="str">
        <f t="shared" ca="1" si="29"/>
        <v>'メニューA-2'!$AV3:$AV10</v>
      </c>
      <c r="AT38" s="41" t="str">
        <f t="shared" si="24"/>
        <v>殻構造義手用部品</v>
      </c>
      <c r="AU38" s="35" t="str">
        <f>IF(COUNTIF(AT$3:AT38,AT38)=1,ROW(AT38)-ROW(AT$3)+1,"")</f>
        <v/>
      </c>
      <c r="AV38" s="35" t="str">
        <f t="shared" si="10"/>
        <v/>
      </c>
      <c r="AW38" s="44" t="str">
        <f ca="1">IF(COUNTBLANK(AV38)=0,COUNT(INDIRECT(AW$1&amp;SMALL(AU$3:AU$264,COUNTA(AV$3:AV38)-COUNTBLANK(AV$3:AV38))+2&amp;":"&amp;AW$1&amp;IFERROR(SMALL(AU$3:AU$264,COUNTA(AV$3:AV38)-COUNTBLANK(AV$3:AV38)+1)+1,COUNTA($AT$3:$AT$264)+ROW($AT$3)-1))),"")</f>
        <v/>
      </c>
      <c r="AX38" s="35" t="e">
        <f ca="1">$AS$1&amp;LEFT(CELL("address",BB38),2+(CELL("col",BB38)&gt;26))&amp;"$"&amp;(SUM(AW$3:AW38,-AW38)+ROW(AT$3))&amp;":"&amp;LEFT(CELL("address",BB38),2+(CELL("col",BB38)&gt;26))&amp;"$"&amp;(SUM(AW$3:AW38)-1+ROW(AT$3))</f>
        <v>#VALUE!</v>
      </c>
      <c r="AY38" s="41" t="str">
        <f t="shared" si="11"/>
        <v>その他接続ケーブル</v>
      </c>
      <c r="AZ38" s="35" t="str">
        <f t="shared" si="25"/>
        <v>殻構造義手用部品その他接続ケーブル</v>
      </c>
      <c r="BA38" s="35" t="str">
        <f>IF(COUNTIF(AZ$3:AZ38,AZ38)=1,ROW(AZ38)-ROW(AZ$3)+1,"")</f>
        <v/>
      </c>
      <c r="BB38" s="44" t="str">
        <f t="shared" si="12"/>
        <v>その他その他の部品</v>
      </c>
      <c r="BC38" s="44" t="str">
        <f t="shared" si="13"/>
        <v>殻構造義足用部品その他その他の部品</v>
      </c>
      <c r="BD38" s="44">
        <f ca="1">IF(COUNTBLANK(BB38)=0,COUNT(INDIRECT(BD$1&amp;SMALL(BA$3:BA$264,COUNTA(BB$3:BB38)-COUNTBLANK(BB$3:BB38))+2&amp;":"&amp;BD$1&amp;IFERROR(SMALL(BA$3:BA$264,COUNTA(BB$3:BB38)-COUNTBLANK(BB$3:BB38)+1)+1,COUNTA($AT$3:$AT$264)+ROW($AT$3)-1))),"")</f>
        <v>11</v>
      </c>
      <c r="BE38" s="44" t="str">
        <f ca="1">IF(BB38&lt;&gt;"",$AS$1&amp;LEFT(CELL("address",BI38),2+(CELL("col",BI38)&gt;26))&amp;"$"&amp;(SUM(BD$3:BD38,-BD38)+ROW(AZ$3))&amp;":"&amp;LEFT(CELL("address",BI38),2+(CELL("col",BI38)&gt;26))&amp;"$"&amp;(SUM(BD$3:BD38)-1+ROW(AZ$3)),"")</f>
        <v>'メニューA-2'!$BI$67:$BI$77</v>
      </c>
      <c r="BF38" s="41" t="str">
        <f t="shared" si="26"/>
        <v>Ｂ　バッテリー用</v>
      </c>
      <c r="BG38" s="35" t="str">
        <f t="shared" si="27"/>
        <v>殻構造義手用部品その他接続ケーブルＢ　バッテリー用</v>
      </c>
      <c r="BH38" s="35">
        <f>IF(COUNTIF(BG$3:BG38,BG38)=1,ROW(BG38)-ROW(BG$3)+1,"")</f>
        <v>36</v>
      </c>
      <c r="BI38" s="44" t="str">
        <f t="shared" si="15"/>
        <v>Ｂ　バッテリー用</v>
      </c>
      <c r="BJ38" s="44" t="str">
        <f t="shared" si="16"/>
        <v>殻構造義手用部品その他接続ケーブルＢ　バッテリー用</v>
      </c>
      <c r="BK38" s="35"/>
    </row>
    <row r="39" spans="1:63" ht="18" customHeight="1">
      <c r="A39" s="26">
        <v>4</v>
      </c>
      <c r="B39" s="25">
        <v>2</v>
      </c>
      <c r="C39" s="48" t="s">
        <v>277</v>
      </c>
      <c r="D39" s="48" t="s">
        <v>179</v>
      </c>
      <c r="E39" s="48" t="s">
        <v>180</v>
      </c>
      <c r="F39" s="48" t="s">
        <v>181</v>
      </c>
      <c r="G39" s="48" t="s">
        <v>182</v>
      </c>
      <c r="H39" s="48" t="s">
        <v>239</v>
      </c>
      <c r="I39" s="48" t="s">
        <v>240</v>
      </c>
      <c r="J39" s="48" t="s">
        <v>272</v>
      </c>
      <c r="K39" s="48" t="s">
        <v>273</v>
      </c>
      <c r="L39" s="48" t="s">
        <v>239</v>
      </c>
      <c r="M39" s="48" t="s">
        <v>278</v>
      </c>
      <c r="N39" s="48" t="s">
        <v>184</v>
      </c>
      <c r="O39" s="48"/>
      <c r="P39" s="88">
        <f>COUNTIF(整列!$A$2:$A$3512,C39)</f>
        <v>15</v>
      </c>
      <c r="Q39" s="185">
        <v>2</v>
      </c>
      <c r="R39" s="24">
        <v>0</v>
      </c>
      <c r="S39" s="23">
        <v>2</v>
      </c>
      <c r="T39" s="35" t="str">
        <f t="shared" si="17"/>
        <v>殻手その他接続ケーブル</v>
      </c>
      <c r="U39" s="38" t="str">
        <f t="shared" si="1"/>
        <v>殻構造義肢義手用部品その他接続ケーブルＣ　その他</v>
      </c>
      <c r="V39" s="33" t="str">
        <f t="shared" si="18"/>
        <v>殻構造義手用部品その他接続ケーブルＣ　その他</v>
      </c>
      <c r="W39" s="22" t="str">
        <f t="shared" si="19"/>
        <v>A03-8942-8900</v>
      </c>
      <c r="X39" s="20" t="str">
        <f t="shared" si="20"/>
        <v/>
      </c>
      <c r="Y39" s="20" t="str">
        <f t="shared" si="21"/>
        <v>殻手その他接続ケーブル</v>
      </c>
      <c r="Z39" s="20" t="str">
        <f t="shared" si="22"/>
        <v>Ｃ　その他</v>
      </c>
      <c r="AA39" s="18" t="str">
        <f t="shared" si="23"/>
        <v>その他接続ケーブル</v>
      </c>
      <c r="AB39" s="35" t="str">
        <f t="shared" si="28"/>
        <v>その他接続ケーブル</v>
      </c>
      <c r="AC39" s="35" t="str">
        <f t="shared" si="28"/>
        <v/>
      </c>
      <c r="AD39" s="35" t="str">
        <f t="shared" si="28"/>
        <v/>
      </c>
      <c r="AE39" s="35" t="str">
        <f t="shared" si="28"/>
        <v/>
      </c>
      <c r="AF39" s="35" t="str">
        <f t="shared" si="28"/>
        <v/>
      </c>
      <c r="AG39" s="35" t="str">
        <f t="shared" si="28"/>
        <v/>
      </c>
      <c r="AH39" s="35" t="str">
        <f t="shared" si="28"/>
        <v/>
      </c>
      <c r="AI39" s="35" t="str">
        <f t="shared" si="28"/>
        <v/>
      </c>
      <c r="AJ39" t="str">
        <f>IF((COUNTIF('メニューA-2'!AB$3:AB39,'メニューA-2'!AB39)=1)*($E39&amp;$G39=AJ$2),ROW(AJ39)-ROW(AJ$2),"")</f>
        <v/>
      </c>
      <c r="AK39" t="str">
        <f>IF((COUNTIF('メニューA-2'!AC$3:AC39,'メニューA-2'!AC39)=1)*($E39&amp;$G39=AK$2),ROW(AK39)-ROW(AK$2),"")</f>
        <v/>
      </c>
      <c r="AL39" t="str">
        <f>IF((COUNTIF('メニューA-2'!AD$3:AD39,'メニューA-2'!AD39)=1)*($E39&amp;$G39=AL$2),ROW(AL39)-ROW(AL$2),"")</f>
        <v/>
      </c>
      <c r="AM39" t="str">
        <f>IF((COUNTIF('メニューA-2'!AE$3:AE39,'メニューA-2'!AE39)=1)*($E39&amp;$G39=AM$2),ROW(AM39)-ROW(AM$2),"")</f>
        <v/>
      </c>
      <c r="AN39" t="str">
        <f>IF((COUNTIF('メニューA-2'!AF$3:AF39,'メニューA-2'!AF39)=1)*($E39&amp;$G39=AN$2),ROW(AN39)-ROW(AN$2),"")</f>
        <v/>
      </c>
      <c r="AO39" t="str">
        <f>IF((COUNTIF('メニューA-2'!AG$3:AG39,'メニューA-2'!AG39)=1)*($E39&amp;$G39=AO$2),ROW(AO39)-ROW(AO$2),"")</f>
        <v/>
      </c>
      <c r="AP39" t="str">
        <f>IF((COUNTIF('メニューA-2'!AH$3:AH39,'メニューA-2'!AH39)=1)*($E39&amp;$G39=AP$2),ROW(AP39)-ROW(AP$2),"")</f>
        <v/>
      </c>
      <c r="AQ39" t="str">
        <f>IF((COUNTIF('メニューA-2'!AI$3:AI39,'メニューA-2'!AI39)=1)*($E39&amp;$G39=AQ$2),ROW(AQ39)-ROW(AQ$2),"")</f>
        <v/>
      </c>
      <c r="AR39" s="33" t="s">
        <v>12247</v>
      </c>
      <c r="AS39" s="35" t="str">
        <f t="shared" ca="1" si="29"/>
        <v>'メニューA-2'!$AV3:$AV10</v>
      </c>
      <c r="AT39" s="41" t="str">
        <f t="shared" si="24"/>
        <v>殻構造義手用部品</v>
      </c>
      <c r="AU39" s="35" t="str">
        <f>IF(COUNTIF(AT$3:AT39,AT39)=1,ROW(AT39)-ROW(AT$3)+1,"")</f>
        <v/>
      </c>
      <c r="AV39" s="35" t="str">
        <f t="shared" si="10"/>
        <v/>
      </c>
      <c r="AW39" s="44" t="str">
        <f ca="1">IF(COUNTBLANK(AV39)=0,COUNT(INDIRECT(AW$1&amp;SMALL(AU$3:AU$264,COUNTA(AV$3:AV39)-COUNTBLANK(AV$3:AV39))+2&amp;":"&amp;AW$1&amp;IFERROR(SMALL(AU$3:AU$264,COUNTA(AV$3:AV39)-COUNTBLANK(AV$3:AV39)+1)+1,COUNTA($AT$3:$AT$264)+ROW($AT$3)-1))),"")</f>
        <v/>
      </c>
      <c r="AX39" s="35" t="e">
        <f ca="1">$AS$1&amp;LEFT(CELL("address",BB39),2+(CELL("col",BB39)&gt;26))&amp;"$"&amp;(SUM(AW$3:AW39,-AW39)+ROW(AT$3))&amp;":"&amp;LEFT(CELL("address",BB39),2+(CELL("col",BB39)&gt;26))&amp;"$"&amp;(SUM(AW$3:AW39)-1+ROW(AT$3))</f>
        <v>#VALUE!</v>
      </c>
      <c r="AY39" s="41" t="str">
        <f t="shared" si="11"/>
        <v>その他接続ケーブル</v>
      </c>
      <c r="AZ39" s="35" t="str">
        <f t="shared" si="25"/>
        <v>殻構造義手用部品その他接続ケーブル</v>
      </c>
      <c r="BA39" s="35" t="str">
        <f>IF(COUNTIF(AZ$3:AZ39,AZ39)=1,ROW(AZ39)-ROW(AZ$3)+1,"")</f>
        <v/>
      </c>
      <c r="BB39" s="44" t="str">
        <f t="shared" si="12"/>
        <v>肩継手</v>
      </c>
      <c r="BC39" s="44" t="str">
        <f t="shared" si="13"/>
        <v>骨格構造義手用部品肩継手</v>
      </c>
      <c r="BD39" s="44">
        <f ca="1">IF(COUNTBLANK(BB39)=0,COUNT(INDIRECT(BD$1&amp;SMALL(BA$3:BA$264,COUNTA(BB$3:BB39)-COUNTBLANK(BB$3:BB39))+2&amp;":"&amp;BD$1&amp;IFERROR(SMALL(BA$3:BA$264,COUNTA(BB$3:BB39)-COUNTBLANK(BB$3:BB39)+1)+1,COUNTA($AT$3:$AT$264)+ROW($AT$3)-1))),"")</f>
        <v>2</v>
      </c>
      <c r="BE39" s="44" t="str">
        <f ca="1">IF(BB39&lt;&gt;"",$AS$1&amp;LEFT(CELL("address",BI39),2+(CELL("col",BI39)&gt;26))&amp;"$"&amp;(SUM(BD$3:BD39,-BD39)+ROW(AZ$3))&amp;":"&amp;LEFT(CELL("address",BI39),2+(CELL("col",BI39)&gt;26))&amp;"$"&amp;(SUM(BD$3:BD39)-1+ROW(AZ$3)),"")</f>
        <v>'メニューA-2'!$BI$78:$BI$79</v>
      </c>
      <c r="BF39" s="41" t="str">
        <f t="shared" si="26"/>
        <v>Ｃ　その他</v>
      </c>
      <c r="BG39" s="35" t="str">
        <f t="shared" si="27"/>
        <v>殻構造義手用部品その他接続ケーブルＣ　その他</v>
      </c>
      <c r="BH39" s="35">
        <f>IF(COUNTIF(BG$3:BG39,BG39)=1,ROW(BG39)-ROW(BG$3)+1,"")</f>
        <v>37</v>
      </c>
      <c r="BI39" s="44" t="str">
        <f t="shared" si="15"/>
        <v>Ｃ　その他</v>
      </c>
      <c r="BJ39" s="44" t="str">
        <f t="shared" si="16"/>
        <v>殻構造義手用部品その他接続ケーブルＣ　その他</v>
      </c>
      <c r="BK39" s="35"/>
    </row>
    <row r="40" spans="1:63" ht="18" customHeight="1">
      <c r="A40" s="26">
        <v>4</v>
      </c>
      <c r="B40" s="25">
        <v>2</v>
      </c>
      <c r="C40" s="48" t="s">
        <v>279</v>
      </c>
      <c r="D40" s="48" t="s">
        <v>179</v>
      </c>
      <c r="E40" s="48" t="s">
        <v>180</v>
      </c>
      <c r="F40" s="48" t="s">
        <v>181</v>
      </c>
      <c r="G40" s="48" t="s">
        <v>182</v>
      </c>
      <c r="H40" s="48" t="s">
        <v>239</v>
      </c>
      <c r="I40" s="48" t="s">
        <v>240</v>
      </c>
      <c r="J40" s="48" t="s">
        <v>280</v>
      </c>
      <c r="K40" s="48" t="s">
        <v>281</v>
      </c>
      <c r="L40" s="48" t="s">
        <v>184</v>
      </c>
      <c r="M40" s="48"/>
      <c r="N40" s="48" t="s">
        <v>184</v>
      </c>
      <c r="O40" s="48"/>
      <c r="P40" s="88">
        <f>COUNTIF(整列!$A$2:$A$3512,C40)</f>
        <v>2</v>
      </c>
      <c r="Q40" s="185">
        <v>9</v>
      </c>
      <c r="R40" s="24">
        <v>0</v>
      </c>
      <c r="S40" s="23">
        <v>9</v>
      </c>
      <c r="T40" s="35" t="str">
        <f t="shared" si="17"/>
        <v>殻手その他エルボーユニット</v>
      </c>
      <c r="U40" s="38" t="str">
        <f t="shared" si="1"/>
        <v>殻構造義肢義手用部品その他エルボーユニット</v>
      </c>
      <c r="V40" s="33" t="str">
        <f t="shared" si="18"/>
        <v>殻構造義手用部品その他エルボーユニット＊</v>
      </c>
      <c r="W40" s="22" t="str">
        <f t="shared" si="19"/>
        <v>A03-8945-0000</v>
      </c>
      <c r="X40" s="20" t="str">
        <f t="shared" si="20"/>
        <v/>
      </c>
      <c r="Y40" s="20" t="str">
        <f t="shared" si="21"/>
        <v>殻手その他エルボーユニット</v>
      </c>
      <c r="Z40" s="20" t="str">
        <f t="shared" si="22"/>
        <v>＊</v>
      </c>
      <c r="AA40" s="18" t="str">
        <f t="shared" si="23"/>
        <v>その他エルボーユニット</v>
      </c>
      <c r="AB40" s="35" t="str">
        <f t="shared" si="28"/>
        <v>その他エルボーユニット</v>
      </c>
      <c r="AC40" s="35" t="str">
        <f t="shared" si="28"/>
        <v/>
      </c>
      <c r="AD40" s="35" t="str">
        <f t="shared" si="28"/>
        <v/>
      </c>
      <c r="AE40" s="35" t="str">
        <f t="shared" si="28"/>
        <v/>
      </c>
      <c r="AF40" s="35" t="str">
        <f t="shared" si="28"/>
        <v/>
      </c>
      <c r="AG40" s="35" t="str">
        <f t="shared" si="28"/>
        <v/>
      </c>
      <c r="AH40" s="35" t="str">
        <f t="shared" si="28"/>
        <v/>
      </c>
      <c r="AI40" s="35" t="str">
        <f t="shared" si="28"/>
        <v/>
      </c>
      <c r="AJ40">
        <f>IF((COUNTIF('メニューA-2'!AB$3:AB40,'メニューA-2'!AB40)=1)*($E40&amp;$G40=AJ$2),ROW(AJ40)-ROW(AJ$2),"")</f>
        <v>38</v>
      </c>
      <c r="AK40" t="str">
        <f>IF((COUNTIF('メニューA-2'!AC$3:AC40,'メニューA-2'!AC40)=1)*($E40&amp;$G40=AK$2),ROW(AK40)-ROW(AK$2),"")</f>
        <v/>
      </c>
      <c r="AL40" t="str">
        <f>IF((COUNTIF('メニューA-2'!AD$3:AD40,'メニューA-2'!AD40)=1)*($E40&amp;$G40=AL$2),ROW(AL40)-ROW(AL$2),"")</f>
        <v/>
      </c>
      <c r="AM40" t="str">
        <f>IF((COUNTIF('メニューA-2'!AE$3:AE40,'メニューA-2'!AE40)=1)*($E40&amp;$G40=AM$2),ROW(AM40)-ROW(AM$2),"")</f>
        <v/>
      </c>
      <c r="AN40" t="str">
        <f>IF((COUNTIF('メニューA-2'!AF$3:AF40,'メニューA-2'!AF40)=1)*($E40&amp;$G40=AN$2),ROW(AN40)-ROW(AN$2),"")</f>
        <v/>
      </c>
      <c r="AO40" t="str">
        <f>IF((COUNTIF('メニューA-2'!AG$3:AG40,'メニューA-2'!AG40)=1)*($E40&amp;$G40=AO$2),ROW(AO40)-ROW(AO$2),"")</f>
        <v/>
      </c>
      <c r="AP40" t="str">
        <f>IF((COUNTIF('メニューA-2'!AH$3:AH40,'メニューA-2'!AH40)=1)*($E40&amp;$G40=AP$2),ROW(AP40)-ROW(AP$2),"")</f>
        <v/>
      </c>
      <c r="AQ40" t="str">
        <f>IF((COUNTIF('メニューA-2'!AI$3:AI40,'メニューA-2'!AI40)=1)*($E40&amp;$G40=AQ$2),ROW(AQ40)-ROW(AQ$2),"")</f>
        <v/>
      </c>
      <c r="AR40" s="33" t="s">
        <v>12248</v>
      </c>
      <c r="AS40" s="35" t="str">
        <f t="shared" ca="1" si="29"/>
        <v>'メニューA-2'!$AV3:$AV10</v>
      </c>
      <c r="AT40" s="41" t="str">
        <f t="shared" si="24"/>
        <v>殻構造義手用部品</v>
      </c>
      <c r="AU40" s="35" t="str">
        <f>IF(COUNTIF(AT$3:AT40,AT40)=1,ROW(AT40)-ROW(AT$3)+1,"")</f>
        <v/>
      </c>
      <c r="AV40" s="35" t="str">
        <f t="shared" si="10"/>
        <v/>
      </c>
      <c r="AW40" s="44" t="str">
        <f ca="1">IF(COUNTBLANK(AV40)=0,COUNT(INDIRECT(AW$1&amp;SMALL(AU$3:AU$264,COUNTA(AV$3:AV40)-COUNTBLANK(AV$3:AV40))+2&amp;":"&amp;AW$1&amp;IFERROR(SMALL(AU$3:AU$264,COUNTA(AV$3:AV40)-COUNTBLANK(AV$3:AV40)+1)+1,COUNTA($AT$3:$AT$264)+ROW($AT$3)-1))),"")</f>
        <v/>
      </c>
      <c r="AX40" s="35" t="e">
        <f ca="1">$AS$1&amp;LEFT(CELL("address",BB40),2+(CELL("col",BB40)&gt;26))&amp;"$"&amp;(SUM(AW$3:AW40,-AW40)+ROW(AT$3))&amp;":"&amp;LEFT(CELL("address",BB40),2+(CELL("col",BB40)&gt;26))&amp;"$"&amp;(SUM(AW$3:AW40)-1+ROW(AT$3))</f>
        <v>#VALUE!</v>
      </c>
      <c r="AY40" s="41" t="str">
        <f t="shared" si="11"/>
        <v>その他エルボーユニット</v>
      </c>
      <c r="AZ40" s="35" t="str">
        <f t="shared" si="25"/>
        <v>殻構造義手用部品その他エルボーユニット</v>
      </c>
      <c r="BA40" s="35">
        <f>IF(COUNTIF(AZ$3:AZ40,AZ40)=1,ROW(AZ40)-ROW(AZ$3)+1,"")</f>
        <v>38</v>
      </c>
      <c r="BB40" s="44" t="str">
        <f t="shared" si="12"/>
        <v>肘継手</v>
      </c>
      <c r="BC40" s="44" t="str">
        <f t="shared" si="13"/>
        <v>骨格構造義手用部品肘継手</v>
      </c>
      <c r="BD40" s="44">
        <f ca="1">IF(COUNTBLANK(BB40)=0,COUNT(INDIRECT(BD$1&amp;SMALL(BA$3:BA$264,COUNTA(BB$3:BB40)-COUNTBLANK(BB$3:BB40))+2&amp;":"&amp;BD$1&amp;IFERROR(SMALL(BA$3:BA$264,COUNTA(BB$3:BB40)-COUNTBLANK(BB$3:BB40)+1)+1,COUNTA($AT$3:$AT$264)+ROW($AT$3)-1))),"")</f>
        <v>3</v>
      </c>
      <c r="BE40" s="44" t="str">
        <f ca="1">IF(BB40&lt;&gt;"",$AS$1&amp;LEFT(CELL("address",BI40),2+(CELL("col",BI40)&gt;26))&amp;"$"&amp;(SUM(BD$3:BD40,-BD40)+ROW(AZ$3))&amp;":"&amp;LEFT(CELL("address",BI40),2+(CELL("col",BI40)&gt;26))&amp;"$"&amp;(SUM(BD$3:BD40)-1+ROW(AZ$3)),"")</f>
        <v>'メニューA-2'!$BI$80:$BI$82</v>
      </c>
      <c r="BF40" s="41" t="str">
        <f t="shared" si="26"/>
        <v>＊</v>
      </c>
      <c r="BG40" s="35" t="str">
        <f t="shared" si="27"/>
        <v>殻構造義手用部品その他エルボーユニット＊</v>
      </c>
      <c r="BH40" s="35">
        <f>IF(COUNTIF(BG$3:BG40,BG40)=1,ROW(BG40)-ROW(BG$3)+1,"")</f>
        <v>38</v>
      </c>
      <c r="BI40" s="44" t="str">
        <f t="shared" si="15"/>
        <v>＊</v>
      </c>
      <c r="BJ40" s="44" t="str">
        <f t="shared" si="16"/>
        <v>殻構造義手用部品その他エルボーユニット＊</v>
      </c>
      <c r="BK40" s="35"/>
    </row>
    <row r="41" spans="1:63" ht="18" customHeight="1">
      <c r="A41" s="26">
        <v>4</v>
      </c>
      <c r="B41" s="25">
        <v>2</v>
      </c>
      <c r="C41" s="48" t="s">
        <v>282</v>
      </c>
      <c r="D41" s="48" t="s">
        <v>179</v>
      </c>
      <c r="E41" s="48" t="s">
        <v>180</v>
      </c>
      <c r="F41" s="48" t="s">
        <v>181</v>
      </c>
      <c r="G41" s="48" t="s">
        <v>182</v>
      </c>
      <c r="H41" s="48" t="s">
        <v>239</v>
      </c>
      <c r="I41" s="48" t="s">
        <v>240</v>
      </c>
      <c r="J41" s="48" t="s">
        <v>283</v>
      </c>
      <c r="K41" s="48" t="s">
        <v>284</v>
      </c>
      <c r="L41" s="48" t="s">
        <v>181</v>
      </c>
      <c r="M41" s="48" t="s">
        <v>285</v>
      </c>
      <c r="N41" s="48" t="s">
        <v>184</v>
      </c>
      <c r="O41" s="48"/>
      <c r="P41" s="88">
        <f>COUNTIF(整列!$A$2:$A$3512,C41)</f>
        <v>6</v>
      </c>
      <c r="Q41" s="185">
        <v>13</v>
      </c>
      <c r="R41" s="24">
        <v>0</v>
      </c>
      <c r="S41" s="23">
        <v>13</v>
      </c>
      <c r="T41" s="35" t="str">
        <f t="shared" si="17"/>
        <v>殻手その他バッテリー</v>
      </c>
      <c r="U41" s="38" t="str">
        <f t="shared" si="1"/>
        <v>殻構造義肢義手用部品その他バッテリー外付け</v>
      </c>
      <c r="V41" s="33" t="str">
        <f t="shared" si="18"/>
        <v>殻構造義手用部品その他バッテリー外付け</v>
      </c>
      <c r="W41" s="22" t="str">
        <f t="shared" si="19"/>
        <v>A03-8951-0300</v>
      </c>
      <c r="X41" s="20" t="str">
        <f t="shared" si="20"/>
        <v/>
      </c>
      <c r="Y41" s="20" t="str">
        <f t="shared" si="21"/>
        <v>殻手その他バッテリー</v>
      </c>
      <c r="Z41" s="20" t="str">
        <f t="shared" si="22"/>
        <v>外付け</v>
      </c>
      <c r="AA41" s="18" t="str">
        <f t="shared" si="23"/>
        <v>その他バッテリー</v>
      </c>
      <c r="AB41" s="35" t="str">
        <f t="shared" si="28"/>
        <v>その他バッテリー</v>
      </c>
      <c r="AC41" s="35" t="str">
        <f t="shared" si="28"/>
        <v/>
      </c>
      <c r="AD41" s="35" t="str">
        <f t="shared" si="28"/>
        <v/>
      </c>
      <c r="AE41" s="35" t="str">
        <f t="shared" si="28"/>
        <v/>
      </c>
      <c r="AF41" s="35" t="str">
        <f t="shared" si="28"/>
        <v/>
      </c>
      <c r="AG41" s="35" t="str">
        <f t="shared" si="28"/>
        <v/>
      </c>
      <c r="AH41" s="35" t="str">
        <f t="shared" si="28"/>
        <v/>
      </c>
      <c r="AI41" s="35" t="str">
        <f t="shared" si="28"/>
        <v/>
      </c>
      <c r="AJ41">
        <f>IF((COUNTIF('メニューA-2'!AB$3:AB41,'メニューA-2'!AB41)=1)*($E41&amp;$G41=AJ$2),ROW(AJ41)-ROW(AJ$2),"")</f>
        <v>39</v>
      </c>
      <c r="AK41" t="str">
        <f>IF((COUNTIF('メニューA-2'!AC$3:AC41,'メニューA-2'!AC41)=1)*($E41&amp;$G41=AK$2),ROW(AK41)-ROW(AK$2),"")</f>
        <v/>
      </c>
      <c r="AL41" t="str">
        <f>IF((COUNTIF('メニューA-2'!AD$3:AD41,'メニューA-2'!AD41)=1)*($E41&amp;$G41=AL$2),ROW(AL41)-ROW(AL$2),"")</f>
        <v/>
      </c>
      <c r="AM41" t="str">
        <f>IF((COUNTIF('メニューA-2'!AE$3:AE41,'メニューA-2'!AE41)=1)*($E41&amp;$G41=AM$2),ROW(AM41)-ROW(AM$2),"")</f>
        <v/>
      </c>
      <c r="AN41" t="str">
        <f>IF((COUNTIF('メニューA-2'!AF$3:AF41,'メニューA-2'!AF41)=1)*($E41&amp;$G41=AN$2),ROW(AN41)-ROW(AN$2),"")</f>
        <v/>
      </c>
      <c r="AO41" t="str">
        <f>IF((COUNTIF('メニューA-2'!AG$3:AG41,'メニューA-2'!AG41)=1)*($E41&amp;$G41=AO$2),ROW(AO41)-ROW(AO$2),"")</f>
        <v/>
      </c>
      <c r="AP41" t="str">
        <f>IF((COUNTIF('メニューA-2'!AH$3:AH41,'メニューA-2'!AH41)=1)*($E41&amp;$G41=AP$2),ROW(AP41)-ROW(AP$2),"")</f>
        <v/>
      </c>
      <c r="AQ41" t="str">
        <f>IF((COUNTIF('メニューA-2'!AI$3:AI41,'メニューA-2'!AI41)=1)*($E41&amp;$G41=AQ$2),ROW(AQ41)-ROW(AQ$2),"")</f>
        <v/>
      </c>
      <c r="AR41" s="33" t="s">
        <v>12249</v>
      </c>
      <c r="AS41" s="35" t="str">
        <f t="shared" ca="1" si="29"/>
        <v>'メニューA-2'!$AV3:$AV10</v>
      </c>
      <c r="AT41" s="41" t="str">
        <f t="shared" si="24"/>
        <v>殻構造義手用部品</v>
      </c>
      <c r="AU41" s="35" t="str">
        <f>IF(COUNTIF(AT$3:AT41,AT41)=1,ROW(AT41)-ROW(AT$3)+1,"")</f>
        <v/>
      </c>
      <c r="AV41" s="35" t="str">
        <f t="shared" si="10"/>
        <v/>
      </c>
      <c r="AW41" s="44" t="str">
        <f ca="1">IF(COUNTBLANK(AV41)=0,COUNT(INDIRECT(AW$1&amp;SMALL(AU$3:AU$264,COUNTA(AV$3:AV41)-COUNTBLANK(AV$3:AV41))+2&amp;":"&amp;AW$1&amp;IFERROR(SMALL(AU$3:AU$264,COUNTA(AV$3:AV41)-COUNTBLANK(AV$3:AV41)+1)+1,COUNTA($AT$3:$AT$264)+ROW($AT$3)-1))),"")</f>
        <v/>
      </c>
      <c r="AX41" s="35" t="e">
        <f ca="1">$AS$1&amp;LEFT(CELL("address",BB41),2+(CELL("col",BB41)&gt;26))&amp;"$"&amp;(SUM(AW$3:AW41,-AW41)+ROW(AT$3))&amp;":"&amp;LEFT(CELL("address",BB41),2+(CELL("col",BB41)&gt;26))&amp;"$"&amp;(SUM(AW$3:AW41)-1+ROW(AT$3))</f>
        <v>#VALUE!</v>
      </c>
      <c r="AY41" s="41" t="str">
        <f t="shared" si="11"/>
        <v>その他バッテリー</v>
      </c>
      <c r="AZ41" s="35" t="str">
        <f t="shared" si="25"/>
        <v>殻構造義手用部品その他バッテリー</v>
      </c>
      <c r="BA41" s="35">
        <f>IF(COUNTIF(AZ$3:AZ41,AZ41)=1,ROW(AZ41)-ROW(AZ$3)+1,"")</f>
        <v>39</v>
      </c>
      <c r="BB41" s="44" t="str">
        <f t="shared" si="12"/>
        <v>手継手</v>
      </c>
      <c r="BC41" s="44" t="str">
        <f t="shared" si="13"/>
        <v>骨格構造義手用部品手継手</v>
      </c>
      <c r="BD41" s="44">
        <f ca="1">IF(COUNTBLANK(BB41)=0,COUNT(INDIRECT(BD$1&amp;SMALL(BA$3:BA$264,COUNTA(BB$3:BB41)-COUNTBLANK(BB$3:BB41))+2&amp;":"&amp;BD$1&amp;IFERROR(SMALL(BA$3:BA$264,COUNTA(BB$3:BB41)-COUNTBLANK(BB$3:BB41)+1)+1,COUNTA($AT$3:$AT$264)+ROW($AT$3)-1))),"")</f>
        <v>5</v>
      </c>
      <c r="BE41" s="44" t="str">
        <f ca="1">IF(BB41&lt;&gt;"",$AS$1&amp;LEFT(CELL("address",BI41),2+(CELL("col",BI41)&gt;26))&amp;"$"&amp;(SUM(BD$3:BD41,-BD41)+ROW(AZ$3))&amp;":"&amp;LEFT(CELL("address",BI41),2+(CELL("col",BI41)&gt;26))&amp;"$"&amp;(SUM(BD$3:BD41)-1+ROW(AZ$3)),"")</f>
        <v>'メニューA-2'!$BI$83:$BI$87</v>
      </c>
      <c r="BF41" s="41" t="str">
        <f t="shared" si="26"/>
        <v>外付け</v>
      </c>
      <c r="BG41" s="35" t="str">
        <f t="shared" si="27"/>
        <v>殻構造義手用部品その他バッテリー外付け</v>
      </c>
      <c r="BH41" s="35">
        <f>IF(COUNTIF(BG$3:BG41,BG41)=1,ROW(BG41)-ROW(BG$3)+1,"")</f>
        <v>39</v>
      </c>
      <c r="BI41" s="44" t="str">
        <f t="shared" si="15"/>
        <v>外付け</v>
      </c>
      <c r="BJ41" s="44" t="str">
        <f t="shared" si="16"/>
        <v>殻構造義手用部品その他バッテリー外付け</v>
      </c>
      <c r="BK41" s="35"/>
    </row>
    <row r="42" spans="1:63" ht="18" customHeight="1">
      <c r="A42" s="26">
        <v>4</v>
      </c>
      <c r="B42" s="25">
        <v>2</v>
      </c>
      <c r="C42" s="48" t="s">
        <v>286</v>
      </c>
      <c r="D42" s="48" t="s">
        <v>179</v>
      </c>
      <c r="E42" s="48" t="s">
        <v>180</v>
      </c>
      <c r="F42" s="48" t="s">
        <v>181</v>
      </c>
      <c r="G42" s="48" t="s">
        <v>182</v>
      </c>
      <c r="H42" s="48" t="s">
        <v>239</v>
      </c>
      <c r="I42" s="48" t="s">
        <v>240</v>
      </c>
      <c r="J42" s="48" t="s">
        <v>283</v>
      </c>
      <c r="K42" s="48" t="s">
        <v>284</v>
      </c>
      <c r="L42" s="48" t="s">
        <v>187</v>
      </c>
      <c r="M42" s="48" t="s">
        <v>287</v>
      </c>
      <c r="N42" s="48" t="s">
        <v>184</v>
      </c>
      <c r="O42" s="48"/>
      <c r="P42" s="88">
        <f>COUNTIF(整列!$A$2:$A$3512,C42)</f>
        <v>9</v>
      </c>
      <c r="Q42" s="185">
        <v>6</v>
      </c>
      <c r="R42" s="24">
        <v>0</v>
      </c>
      <c r="S42" s="23">
        <v>6</v>
      </c>
      <c r="T42" s="35" t="str">
        <f t="shared" si="17"/>
        <v>殻手その他バッテリー</v>
      </c>
      <c r="U42" s="38" t="str">
        <f t="shared" si="1"/>
        <v>殻構造義肢義手用部品その他バッテリー内蔵</v>
      </c>
      <c r="V42" s="33" t="str">
        <f t="shared" si="18"/>
        <v>殻構造義手用部品その他バッテリー内蔵</v>
      </c>
      <c r="W42" s="22" t="str">
        <f t="shared" si="19"/>
        <v>A03-8951-0600</v>
      </c>
      <c r="X42" s="20" t="str">
        <f t="shared" si="20"/>
        <v/>
      </c>
      <c r="Y42" s="20" t="str">
        <f t="shared" si="21"/>
        <v>殻手その他バッテリー</v>
      </c>
      <c r="Z42" s="20" t="str">
        <f t="shared" si="22"/>
        <v>内蔵</v>
      </c>
      <c r="AA42" s="18" t="str">
        <f t="shared" si="23"/>
        <v>その他バッテリー</v>
      </c>
      <c r="AB42" s="35" t="str">
        <f t="shared" si="28"/>
        <v>その他バッテリー</v>
      </c>
      <c r="AC42" s="35" t="str">
        <f t="shared" si="28"/>
        <v/>
      </c>
      <c r="AD42" s="35" t="str">
        <f t="shared" si="28"/>
        <v/>
      </c>
      <c r="AE42" s="35" t="str">
        <f t="shared" si="28"/>
        <v/>
      </c>
      <c r="AF42" s="35" t="str">
        <f t="shared" si="28"/>
        <v/>
      </c>
      <c r="AG42" s="35" t="str">
        <f t="shared" si="28"/>
        <v/>
      </c>
      <c r="AH42" s="35" t="str">
        <f t="shared" si="28"/>
        <v/>
      </c>
      <c r="AI42" s="35" t="str">
        <f t="shared" si="28"/>
        <v/>
      </c>
      <c r="AJ42" t="str">
        <f>IF((COUNTIF('メニューA-2'!AB$3:AB42,'メニューA-2'!AB42)=1)*($E42&amp;$G42=AJ$2),ROW(AJ42)-ROW(AJ$2),"")</f>
        <v/>
      </c>
      <c r="AK42" t="str">
        <f>IF((COUNTIF('メニューA-2'!AC$3:AC42,'メニューA-2'!AC42)=1)*($E42&amp;$G42=AK$2),ROW(AK42)-ROW(AK$2),"")</f>
        <v/>
      </c>
      <c r="AL42" t="str">
        <f>IF((COUNTIF('メニューA-2'!AD$3:AD42,'メニューA-2'!AD42)=1)*($E42&amp;$G42=AL$2),ROW(AL42)-ROW(AL$2),"")</f>
        <v/>
      </c>
      <c r="AM42" t="str">
        <f>IF((COUNTIF('メニューA-2'!AE$3:AE42,'メニューA-2'!AE42)=1)*($E42&amp;$G42=AM$2),ROW(AM42)-ROW(AM$2),"")</f>
        <v/>
      </c>
      <c r="AN42" t="str">
        <f>IF((COUNTIF('メニューA-2'!AF$3:AF42,'メニューA-2'!AF42)=1)*($E42&amp;$G42=AN$2),ROW(AN42)-ROW(AN$2),"")</f>
        <v/>
      </c>
      <c r="AO42" t="str">
        <f>IF((COUNTIF('メニューA-2'!AG$3:AG42,'メニューA-2'!AG42)=1)*($E42&amp;$G42=AO$2),ROW(AO42)-ROW(AO$2),"")</f>
        <v/>
      </c>
      <c r="AP42" t="str">
        <f>IF((COUNTIF('メニューA-2'!AH$3:AH42,'メニューA-2'!AH42)=1)*($E42&amp;$G42=AP$2),ROW(AP42)-ROW(AP$2),"")</f>
        <v/>
      </c>
      <c r="AQ42" t="str">
        <f>IF((COUNTIF('メニューA-2'!AI$3:AI42,'メニューA-2'!AI42)=1)*($E42&amp;$G42=AQ$2),ROW(AQ42)-ROW(AQ$2),"")</f>
        <v/>
      </c>
      <c r="AR42" s="33" t="s">
        <v>12250</v>
      </c>
      <c r="AS42" s="35" t="str">
        <f t="shared" ca="1" si="29"/>
        <v>'メニューA-2'!$AV3:$AV10</v>
      </c>
      <c r="AT42" s="41" t="str">
        <f t="shared" si="24"/>
        <v>殻構造義手用部品</v>
      </c>
      <c r="AU42" s="35" t="str">
        <f>IF(COUNTIF(AT$3:AT42,AT42)=1,ROW(AT42)-ROW(AT$3)+1,"")</f>
        <v/>
      </c>
      <c r="AV42" s="35" t="str">
        <f t="shared" si="10"/>
        <v/>
      </c>
      <c r="AW42" s="44" t="str">
        <f ca="1">IF(COUNTBLANK(AV42)=0,COUNT(INDIRECT(AW$1&amp;SMALL(AU$3:AU$264,COUNTA(AV$3:AV42)-COUNTBLANK(AV$3:AV42))+2&amp;":"&amp;AW$1&amp;IFERROR(SMALL(AU$3:AU$264,COUNTA(AV$3:AV42)-COUNTBLANK(AV$3:AV42)+1)+1,COUNTA($AT$3:$AT$264)+ROW($AT$3)-1))),"")</f>
        <v/>
      </c>
      <c r="AX42" s="35" t="e">
        <f ca="1">$AS$1&amp;LEFT(CELL("address",BB42),2+(CELL("col",BB42)&gt;26))&amp;"$"&amp;(SUM(AW$3:AW42,-AW42)+ROW(AT$3))&amp;":"&amp;LEFT(CELL("address",BB42),2+(CELL("col",BB42)&gt;26))&amp;"$"&amp;(SUM(AW$3:AW42)-1+ROW(AT$3))</f>
        <v>#VALUE!</v>
      </c>
      <c r="AY42" s="41" t="str">
        <f t="shared" si="11"/>
        <v>その他バッテリー</v>
      </c>
      <c r="AZ42" s="35" t="str">
        <f t="shared" si="25"/>
        <v>殻構造義手用部品その他バッテリー</v>
      </c>
      <c r="BA42" s="35" t="str">
        <f>IF(COUNTIF(AZ$3:AZ42,AZ42)=1,ROW(AZ42)-ROW(AZ$3)+1,"")</f>
        <v/>
      </c>
      <c r="BB42" s="44" t="str">
        <f t="shared" si="12"/>
        <v>義手調整用部品ソケットアダプター</v>
      </c>
      <c r="BC42" s="44" t="str">
        <f t="shared" si="13"/>
        <v>骨格構造義手用部品義手調整用部品ソケットアダプター</v>
      </c>
      <c r="BD42" s="44">
        <f ca="1">IF(COUNTBLANK(BB42)=0,COUNT(INDIRECT(BD$1&amp;SMALL(BA$3:BA$264,COUNTA(BB$3:BB42)-COUNTBLANK(BB$3:BB42))+2&amp;":"&amp;BD$1&amp;IFERROR(SMALL(BA$3:BA$264,COUNTA(BB$3:BB42)-COUNTBLANK(BB$3:BB42)+1)+1,COUNTA($AT$3:$AT$264)+ROW($AT$3)-1))),"")</f>
        <v>1</v>
      </c>
      <c r="BE42" s="44" t="str">
        <f ca="1">IF(BB42&lt;&gt;"",$AS$1&amp;LEFT(CELL("address",BI42),2+(CELL("col",BI42)&gt;26))&amp;"$"&amp;(SUM(BD$3:BD42,-BD42)+ROW(AZ$3))&amp;":"&amp;LEFT(CELL("address",BI42),2+(CELL("col",BI42)&gt;26))&amp;"$"&amp;(SUM(BD$3:BD42)-1+ROW(AZ$3)),"")</f>
        <v>'メニューA-2'!$BI$88:$BI$88</v>
      </c>
      <c r="BF42" s="41" t="str">
        <f t="shared" si="26"/>
        <v>内蔵</v>
      </c>
      <c r="BG42" s="35" t="str">
        <f t="shared" si="27"/>
        <v>殻構造義手用部品その他バッテリー内蔵</v>
      </c>
      <c r="BH42" s="35">
        <f>IF(COUNTIF(BG$3:BG42,BG42)=1,ROW(BG42)-ROW(BG$3)+1,"")</f>
        <v>40</v>
      </c>
      <c r="BI42" s="44" t="str">
        <f t="shared" si="15"/>
        <v>内蔵</v>
      </c>
      <c r="BJ42" s="44" t="str">
        <f t="shared" si="16"/>
        <v>殻構造義手用部品その他バッテリー内蔵</v>
      </c>
      <c r="BK42" s="35"/>
    </row>
    <row r="43" spans="1:63" ht="18" customHeight="1">
      <c r="A43" s="26">
        <v>4</v>
      </c>
      <c r="B43" s="25">
        <v>2</v>
      </c>
      <c r="C43" s="48" t="s">
        <v>288</v>
      </c>
      <c r="D43" s="48" t="s">
        <v>179</v>
      </c>
      <c r="E43" s="48" t="s">
        <v>180</v>
      </c>
      <c r="F43" s="48" t="s">
        <v>181</v>
      </c>
      <c r="G43" s="48" t="s">
        <v>182</v>
      </c>
      <c r="H43" s="48" t="s">
        <v>239</v>
      </c>
      <c r="I43" s="48" t="s">
        <v>240</v>
      </c>
      <c r="J43" s="48" t="s">
        <v>289</v>
      </c>
      <c r="K43" s="48" t="s">
        <v>290</v>
      </c>
      <c r="L43" s="48" t="s">
        <v>184</v>
      </c>
      <c r="M43" s="48"/>
      <c r="N43" s="48" t="s">
        <v>184</v>
      </c>
      <c r="O43" s="48"/>
      <c r="P43" s="88">
        <f>COUNTIF(整列!$A$2:$A$3512,C43)</f>
        <v>4</v>
      </c>
      <c r="Q43" s="185">
        <v>15</v>
      </c>
      <c r="R43" s="24">
        <v>0</v>
      </c>
      <c r="S43" s="23">
        <v>15</v>
      </c>
      <c r="T43" s="35" t="str">
        <f t="shared" si="17"/>
        <v>殻手その他バッテリーボックス</v>
      </c>
      <c r="U43" s="38" t="str">
        <f t="shared" si="1"/>
        <v>殻構造義肢義手用部品その他バッテリーボックス</v>
      </c>
      <c r="V43" s="33" t="str">
        <f t="shared" si="18"/>
        <v>殻構造義手用部品その他バッテリーボックス＊</v>
      </c>
      <c r="W43" s="22" t="str">
        <f t="shared" si="19"/>
        <v>A03-8954-0000</v>
      </c>
      <c r="X43" s="20" t="str">
        <f t="shared" si="20"/>
        <v/>
      </c>
      <c r="Y43" s="20" t="str">
        <f t="shared" si="21"/>
        <v>殻手その他バッテリーボックス</v>
      </c>
      <c r="Z43" s="20" t="str">
        <f t="shared" si="22"/>
        <v>＊</v>
      </c>
      <c r="AA43" s="18" t="str">
        <f t="shared" si="23"/>
        <v>その他バッテリーボックス</v>
      </c>
      <c r="AB43" s="35" t="str">
        <f t="shared" si="28"/>
        <v>その他バッテリーボックス</v>
      </c>
      <c r="AC43" s="35" t="str">
        <f t="shared" si="28"/>
        <v/>
      </c>
      <c r="AD43" s="35" t="str">
        <f t="shared" si="28"/>
        <v/>
      </c>
      <c r="AE43" s="35" t="str">
        <f t="shared" si="28"/>
        <v/>
      </c>
      <c r="AF43" s="35" t="str">
        <f t="shared" si="28"/>
        <v/>
      </c>
      <c r="AG43" s="35" t="str">
        <f t="shared" si="28"/>
        <v/>
      </c>
      <c r="AH43" s="35" t="str">
        <f t="shared" si="28"/>
        <v/>
      </c>
      <c r="AI43" s="35" t="str">
        <f t="shared" si="28"/>
        <v/>
      </c>
      <c r="AJ43">
        <f>IF((COUNTIF('メニューA-2'!AB$3:AB43,'メニューA-2'!AB43)=1)*($E43&amp;$G43=AJ$2),ROW(AJ43)-ROW(AJ$2),"")</f>
        <v>41</v>
      </c>
      <c r="AK43" t="str">
        <f>IF((COUNTIF('メニューA-2'!AC$3:AC43,'メニューA-2'!AC43)=1)*($E43&amp;$G43=AK$2),ROW(AK43)-ROW(AK$2),"")</f>
        <v/>
      </c>
      <c r="AL43" t="str">
        <f>IF((COUNTIF('メニューA-2'!AD$3:AD43,'メニューA-2'!AD43)=1)*($E43&amp;$G43=AL$2),ROW(AL43)-ROW(AL$2),"")</f>
        <v/>
      </c>
      <c r="AM43" t="str">
        <f>IF((COUNTIF('メニューA-2'!AE$3:AE43,'メニューA-2'!AE43)=1)*($E43&amp;$G43=AM$2),ROW(AM43)-ROW(AM$2),"")</f>
        <v/>
      </c>
      <c r="AN43" t="str">
        <f>IF((COUNTIF('メニューA-2'!AF$3:AF43,'メニューA-2'!AF43)=1)*($E43&amp;$G43=AN$2),ROW(AN43)-ROW(AN$2),"")</f>
        <v/>
      </c>
      <c r="AO43" t="str">
        <f>IF((COUNTIF('メニューA-2'!AG$3:AG43,'メニューA-2'!AG43)=1)*($E43&amp;$G43=AO$2),ROW(AO43)-ROW(AO$2),"")</f>
        <v/>
      </c>
      <c r="AP43" t="str">
        <f>IF((COUNTIF('メニューA-2'!AH$3:AH43,'メニューA-2'!AH43)=1)*($E43&amp;$G43=AP$2),ROW(AP43)-ROW(AP$2),"")</f>
        <v/>
      </c>
      <c r="AQ43" t="str">
        <f>IF((COUNTIF('メニューA-2'!AI$3:AI43,'メニューA-2'!AI43)=1)*($E43&amp;$G43=AQ$2),ROW(AQ43)-ROW(AQ$2),"")</f>
        <v/>
      </c>
      <c r="AR43" s="33" t="s">
        <v>12251</v>
      </c>
      <c r="AS43" s="35" t="str">
        <f t="shared" ca="1" si="29"/>
        <v>'メニューA-2'!$AV3:$AV10</v>
      </c>
      <c r="AT43" s="41" t="str">
        <f t="shared" si="24"/>
        <v>殻構造義手用部品</v>
      </c>
      <c r="AU43" s="35" t="str">
        <f>IF(COUNTIF(AT$3:AT43,AT43)=1,ROW(AT43)-ROW(AT$3)+1,"")</f>
        <v/>
      </c>
      <c r="AV43" s="35" t="str">
        <f t="shared" si="10"/>
        <v/>
      </c>
      <c r="AW43" s="44" t="str">
        <f ca="1">IF(COUNTBLANK(AV43)=0,COUNT(INDIRECT(AW$1&amp;SMALL(AU$3:AU$264,COUNTA(AV$3:AV43)-COUNTBLANK(AV$3:AV43))+2&amp;":"&amp;AW$1&amp;IFERROR(SMALL(AU$3:AU$264,COUNTA(AV$3:AV43)-COUNTBLANK(AV$3:AV43)+1)+1,COUNTA($AT$3:$AT$264)+ROW($AT$3)-1))),"")</f>
        <v/>
      </c>
      <c r="AX43" s="35" t="e">
        <f ca="1">$AS$1&amp;LEFT(CELL("address",BB43),2+(CELL("col",BB43)&gt;26))&amp;"$"&amp;(SUM(AW$3:AW43,-AW43)+ROW(AT$3))&amp;":"&amp;LEFT(CELL("address",BB43),2+(CELL("col",BB43)&gt;26))&amp;"$"&amp;(SUM(AW$3:AW43)-1+ROW(AT$3))</f>
        <v>#VALUE!</v>
      </c>
      <c r="AY43" s="41" t="str">
        <f t="shared" si="11"/>
        <v>その他バッテリーボックス</v>
      </c>
      <c r="AZ43" s="35" t="str">
        <f t="shared" si="25"/>
        <v>殻構造義手用部品その他バッテリーボックス</v>
      </c>
      <c r="BA43" s="35">
        <f>IF(COUNTIF(AZ$3:AZ43,AZ43)=1,ROW(AZ43)-ROW(AZ$3)+1,"")</f>
        <v>41</v>
      </c>
      <c r="BB43" s="44" t="str">
        <f t="shared" si="12"/>
        <v>義手調整用部品チューブ</v>
      </c>
      <c r="BC43" s="44" t="str">
        <f t="shared" si="13"/>
        <v>骨格構造義手用部品義手調整用部品チューブ</v>
      </c>
      <c r="BD43" s="44">
        <f ca="1">IF(COUNTBLANK(BB43)=0,COUNT(INDIRECT(BD$1&amp;SMALL(BA$3:BA$264,COUNTA(BB$3:BB43)-COUNTBLANK(BB$3:BB43))+2&amp;":"&amp;BD$1&amp;IFERROR(SMALL(BA$3:BA$264,COUNTA(BB$3:BB43)-COUNTBLANK(BB$3:BB43)+1)+1,COUNTA($AT$3:$AT$264)+ROW($AT$3)-1))),"")</f>
        <v>1</v>
      </c>
      <c r="BE43" s="44" t="str">
        <f ca="1">IF(BB43&lt;&gt;"",$AS$1&amp;LEFT(CELL("address",BI43),2+(CELL("col",BI43)&gt;26))&amp;"$"&amp;(SUM(BD$3:BD43,-BD43)+ROW(AZ$3))&amp;":"&amp;LEFT(CELL("address",BI43),2+(CELL("col",BI43)&gt;26))&amp;"$"&amp;(SUM(BD$3:BD43)-1+ROW(AZ$3)),"")</f>
        <v>'メニューA-2'!$BI$89:$BI$89</v>
      </c>
      <c r="BF43" s="41" t="str">
        <f t="shared" si="26"/>
        <v>＊</v>
      </c>
      <c r="BG43" s="35" t="str">
        <f t="shared" si="27"/>
        <v>殻構造義手用部品その他バッテリーボックス＊</v>
      </c>
      <c r="BH43" s="35">
        <f>IF(COUNTIF(BG$3:BG43,BG43)=1,ROW(BG43)-ROW(BG$3)+1,"")</f>
        <v>41</v>
      </c>
      <c r="BI43" s="44" t="str">
        <f t="shared" si="15"/>
        <v>＊</v>
      </c>
      <c r="BJ43" s="44" t="str">
        <f t="shared" si="16"/>
        <v>殻構造義手用部品その他バッテリーボックス＊</v>
      </c>
      <c r="BK43" s="35"/>
    </row>
    <row r="44" spans="1:63" ht="18" customHeight="1">
      <c r="A44" s="26">
        <v>4</v>
      </c>
      <c r="B44" s="25">
        <v>2</v>
      </c>
      <c r="C44" s="48" t="s">
        <v>291</v>
      </c>
      <c r="D44" s="48" t="s">
        <v>179</v>
      </c>
      <c r="E44" s="48" t="s">
        <v>180</v>
      </c>
      <c r="F44" s="48" t="s">
        <v>181</v>
      </c>
      <c r="G44" s="48" t="s">
        <v>182</v>
      </c>
      <c r="H44" s="48" t="s">
        <v>239</v>
      </c>
      <c r="I44" s="48" t="s">
        <v>240</v>
      </c>
      <c r="J44" s="48" t="s">
        <v>292</v>
      </c>
      <c r="K44" s="48" t="s">
        <v>293</v>
      </c>
      <c r="L44" s="48" t="s">
        <v>184</v>
      </c>
      <c r="M44" s="48"/>
      <c r="N44" s="48" t="s">
        <v>184</v>
      </c>
      <c r="O44" s="48"/>
      <c r="P44" s="88">
        <f>COUNTIF(整列!$A$2:$A$3512,C44)</f>
        <v>10</v>
      </c>
      <c r="Q44" s="185">
        <v>5</v>
      </c>
      <c r="R44" s="24">
        <v>0</v>
      </c>
      <c r="S44" s="23">
        <v>5</v>
      </c>
      <c r="T44" s="35" t="str">
        <f t="shared" si="17"/>
        <v>殻手その他スイッチ</v>
      </c>
      <c r="U44" s="38" t="str">
        <f t="shared" si="1"/>
        <v>殻構造義肢義手用部品その他スイッチ</v>
      </c>
      <c r="V44" s="33" t="str">
        <f t="shared" si="18"/>
        <v>殻構造義手用部品その他スイッチ＊</v>
      </c>
      <c r="W44" s="22" t="str">
        <f t="shared" si="19"/>
        <v>A03-8957-0000</v>
      </c>
      <c r="X44" s="20" t="str">
        <f t="shared" si="20"/>
        <v/>
      </c>
      <c r="Y44" s="20" t="str">
        <f t="shared" si="21"/>
        <v>殻手その他スイッチ</v>
      </c>
      <c r="Z44" s="20" t="str">
        <f t="shared" si="22"/>
        <v>＊</v>
      </c>
      <c r="AA44" s="18" t="str">
        <f t="shared" si="23"/>
        <v>その他スイッチ</v>
      </c>
      <c r="AB44" s="35" t="str">
        <f t="shared" si="28"/>
        <v>その他スイッチ</v>
      </c>
      <c r="AC44" s="35" t="str">
        <f t="shared" si="28"/>
        <v/>
      </c>
      <c r="AD44" s="35" t="str">
        <f t="shared" si="28"/>
        <v/>
      </c>
      <c r="AE44" s="35" t="str">
        <f t="shared" si="28"/>
        <v/>
      </c>
      <c r="AF44" s="35" t="str">
        <f t="shared" si="28"/>
        <v/>
      </c>
      <c r="AG44" s="35" t="str">
        <f t="shared" si="28"/>
        <v/>
      </c>
      <c r="AH44" s="35" t="str">
        <f t="shared" si="28"/>
        <v/>
      </c>
      <c r="AI44" s="35" t="str">
        <f t="shared" si="28"/>
        <v/>
      </c>
      <c r="AJ44">
        <f>IF((COUNTIF('メニューA-2'!AB$3:AB44,'メニューA-2'!AB44)=1)*($E44&amp;$G44=AJ$2),ROW(AJ44)-ROW(AJ$2),"")</f>
        <v>42</v>
      </c>
      <c r="AK44" t="str">
        <f>IF((COUNTIF('メニューA-2'!AC$3:AC44,'メニューA-2'!AC44)=1)*($E44&amp;$G44=AK$2),ROW(AK44)-ROW(AK$2),"")</f>
        <v/>
      </c>
      <c r="AL44" t="str">
        <f>IF((COUNTIF('メニューA-2'!AD$3:AD44,'メニューA-2'!AD44)=1)*($E44&amp;$G44=AL$2),ROW(AL44)-ROW(AL$2),"")</f>
        <v/>
      </c>
      <c r="AM44" t="str">
        <f>IF((COUNTIF('メニューA-2'!AE$3:AE44,'メニューA-2'!AE44)=1)*($E44&amp;$G44=AM$2),ROW(AM44)-ROW(AM$2),"")</f>
        <v/>
      </c>
      <c r="AN44" t="str">
        <f>IF((COUNTIF('メニューA-2'!AF$3:AF44,'メニューA-2'!AF44)=1)*($E44&amp;$G44=AN$2),ROW(AN44)-ROW(AN$2),"")</f>
        <v/>
      </c>
      <c r="AO44" t="str">
        <f>IF((COUNTIF('メニューA-2'!AG$3:AG44,'メニューA-2'!AG44)=1)*($E44&amp;$G44=AO$2),ROW(AO44)-ROW(AO$2),"")</f>
        <v/>
      </c>
      <c r="AP44" t="str">
        <f>IF((COUNTIF('メニューA-2'!AH$3:AH44,'メニューA-2'!AH44)=1)*($E44&amp;$G44=AP$2),ROW(AP44)-ROW(AP$2),"")</f>
        <v/>
      </c>
      <c r="AQ44" t="str">
        <f>IF((COUNTIF('メニューA-2'!AI$3:AI44,'メニューA-2'!AI44)=1)*($E44&amp;$G44=AQ$2),ROW(AQ44)-ROW(AQ$2),"")</f>
        <v/>
      </c>
      <c r="AR44" s="33" t="s">
        <v>12252</v>
      </c>
      <c r="AS44" s="35" t="str">
        <f t="shared" ca="1" si="29"/>
        <v>'メニューA-2'!$AV3:$AV10</v>
      </c>
      <c r="AT44" s="41" t="str">
        <f t="shared" si="24"/>
        <v>殻構造義手用部品</v>
      </c>
      <c r="AU44" s="35" t="str">
        <f>IF(COUNTIF(AT$3:AT44,AT44)=1,ROW(AT44)-ROW(AT$3)+1,"")</f>
        <v/>
      </c>
      <c r="AV44" s="35" t="str">
        <f t="shared" si="10"/>
        <v/>
      </c>
      <c r="AW44" s="44" t="str">
        <f ca="1">IF(COUNTBLANK(AV44)=0,COUNT(INDIRECT(AW$1&amp;SMALL(AU$3:AU$264,COUNTA(AV$3:AV44)-COUNTBLANK(AV$3:AV44))+2&amp;":"&amp;AW$1&amp;IFERROR(SMALL(AU$3:AU$264,COUNTA(AV$3:AV44)-COUNTBLANK(AV$3:AV44)+1)+1,COUNTA($AT$3:$AT$264)+ROW($AT$3)-1))),"")</f>
        <v/>
      </c>
      <c r="AX44" s="35" t="e">
        <f ca="1">$AS$1&amp;LEFT(CELL("address",BB44),2+(CELL("col",BB44)&gt;26))&amp;"$"&amp;(SUM(AW$3:AW44,-AW44)+ROW(AT$3))&amp;":"&amp;LEFT(CELL("address",BB44),2+(CELL("col",BB44)&gt;26))&amp;"$"&amp;(SUM(AW$3:AW44)-1+ROW(AT$3))</f>
        <v>#VALUE!</v>
      </c>
      <c r="AY44" s="41" t="str">
        <f t="shared" si="11"/>
        <v>その他スイッチ</v>
      </c>
      <c r="AZ44" s="35" t="str">
        <f t="shared" si="25"/>
        <v>殻構造義手用部品その他スイッチ</v>
      </c>
      <c r="BA44" s="35">
        <f>IF(COUNTIF(AZ$3:AZ44,AZ44)=1,ROW(AZ44)-ROW(AZ$3)+1,"")</f>
        <v>42</v>
      </c>
      <c r="BB44" s="44" t="str">
        <f t="shared" si="12"/>
        <v>手先具</v>
      </c>
      <c r="BC44" s="44" t="str">
        <f t="shared" si="13"/>
        <v>骨格構造義手用部品手先具</v>
      </c>
      <c r="BD44" s="44">
        <f ca="1">IF(COUNTBLANK(BB44)=0,COUNT(INDIRECT(BD$1&amp;SMALL(BA$3:BA$264,COUNTA(BB$3:BB44)-COUNTBLANK(BB$3:BB44))+2&amp;":"&amp;BD$1&amp;IFERROR(SMALL(BA$3:BA$264,COUNTA(BB$3:BB44)-COUNTBLANK(BB$3:BB44)+1)+1,COUNTA($AT$3:$AT$264)+ROW($AT$3)-1))),"")</f>
        <v>3</v>
      </c>
      <c r="BE44" s="44" t="str">
        <f ca="1">IF(BB44&lt;&gt;"",$AS$1&amp;LEFT(CELL("address",BI44),2+(CELL("col",BI44)&gt;26))&amp;"$"&amp;(SUM(BD$3:BD44,-BD44)+ROW(AZ$3))&amp;":"&amp;LEFT(CELL("address",BI44),2+(CELL("col",BI44)&gt;26))&amp;"$"&amp;(SUM(BD$3:BD44)-1+ROW(AZ$3)),"")</f>
        <v>'メニューA-2'!$BI$90:$BI$92</v>
      </c>
      <c r="BF44" s="41" t="str">
        <f t="shared" si="26"/>
        <v>＊</v>
      </c>
      <c r="BG44" s="35" t="str">
        <f t="shared" si="27"/>
        <v>殻構造義手用部品その他スイッチ＊</v>
      </c>
      <c r="BH44" s="35">
        <f>IF(COUNTIF(BG$3:BG44,BG44)=1,ROW(BG44)-ROW(BG$3)+1,"")</f>
        <v>42</v>
      </c>
      <c r="BI44" s="44" t="str">
        <f t="shared" si="15"/>
        <v>＊</v>
      </c>
      <c r="BJ44" s="44" t="str">
        <f t="shared" si="16"/>
        <v>殻構造義手用部品その他スイッチ＊</v>
      </c>
      <c r="BK44" s="35"/>
    </row>
    <row r="45" spans="1:63" ht="18" customHeight="1">
      <c r="A45" s="26">
        <v>4</v>
      </c>
      <c r="B45" s="25">
        <v>2</v>
      </c>
      <c r="C45" s="48" t="s">
        <v>294</v>
      </c>
      <c r="D45" s="48" t="s">
        <v>179</v>
      </c>
      <c r="E45" s="48" t="s">
        <v>180</v>
      </c>
      <c r="F45" s="48" t="s">
        <v>181</v>
      </c>
      <c r="G45" s="48" t="s">
        <v>182</v>
      </c>
      <c r="H45" s="48" t="s">
        <v>239</v>
      </c>
      <c r="I45" s="48" t="s">
        <v>240</v>
      </c>
      <c r="J45" s="48" t="s">
        <v>295</v>
      </c>
      <c r="K45" s="48" t="s">
        <v>296</v>
      </c>
      <c r="L45" s="48" t="s">
        <v>184</v>
      </c>
      <c r="M45" s="48"/>
      <c r="N45" s="48" t="s">
        <v>184</v>
      </c>
      <c r="O45" s="48"/>
      <c r="P45" s="88">
        <f>COUNTIF(整列!$A$2:$A$3512,C45)</f>
        <v>1</v>
      </c>
      <c r="Q45" s="185">
        <v>5</v>
      </c>
      <c r="R45" s="24">
        <v>0</v>
      </c>
      <c r="S45" s="23">
        <v>5</v>
      </c>
      <c r="T45" s="35" t="str">
        <f t="shared" si="17"/>
        <v>殻手その他スイッチ用部品</v>
      </c>
      <c r="U45" s="38" t="str">
        <f t="shared" si="1"/>
        <v>殻構造義肢義手用部品その他スイッチ用部品</v>
      </c>
      <c r="V45" s="33" t="str">
        <f t="shared" si="18"/>
        <v>殻構造義手用部品その他スイッチ用部品＊</v>
      </c>
      <c r="W45" s="22" t="str">
        <f t="shared" si="19"/>
        <v>A03-8960-0000</v>
      </c>
      <c r="X45" s="20" t="str">
        <f t="shared" si="20"/>
        <v/>
      </c>
      <c r="Y45" s="20" t="str">
        <f t="shared" si="21"/>
        <v>殻手その他スイッチ用部品</v>
      </c>
      <c r="Z45" s="20" t="str">
        <f t="shared" si="22"/>
        <v>＊</v>
      </c>
      <c r="AA45" s="18" t="str">
        <f t="shared" si="23"/>
        <v>その他スイッチ用部品</v>
      </c>
      <c r="AB45" s="35" t="str">
        <f t="shared" si="28"/>
        <v>その他スイッチ用部品</v>
      </c>
      <c r="AC45" s="35" t="str">
        <f t="shared" si="28"/>
        <v/>
      </c>
      <c r="AD45" s="35" t="str">
        <f t="shared" si="28"/>
        <v/>
      </c>
      <c r="AE45" s="35" t="str">
        <f t="shared" si="28"/>
        <v/>
      </c>
      <c r="AF45" s="35" t="str">
        <f t="shared" si="28"/>
        <v/>
      </c>
      <c r="AG45" s="35" t="str">
        <f t="shared" si="28"/>
        <v/>
      </c>
      <c r="AH45" s="35" t="str">
        <f t="shared" si="28"/>
        <v/>
      </c>
      <c r="AI45" s="35" t="str">
        <f t="shared" si="28"/>
        <v/>
      </c>
      <c r="AJ45">
        <f>IF((COUNTIF('メニューA-2'!AB$3:AB45,'メニューA-2'!AB45)=1)*($E45&amp;$G45=AJ$2),ROW(AJ45)-ROW(AJ$2),"")</f>
        <v>43</v>
      </c>
      <c r="AK45" t="str">
        <f>IF((COUNTIF('メニューA-2'!AC$3:AC45,'メニューA-2'!AC45)=1)*($E45&amp;$G45=AK$2),ROW(AK45)-ROW(AK$2),"")</f>
        <v/>
      </c>
      <c r="AL45" t="str">
        <f>IF((COUNTIF('メニューA-2'!AD$3:AD45,'メニューA-2'!AD45)=1)*($E45&amp;$G45=AL$2),ROW(AL45)-ROW(AL$2),"")</f>
        <v/>
      </c>
      <c r="AM45" t="str">
        <f>IF((COUNTIF('メニューA-2'!AE$3:AE45,'メニューA-2'!AE45)=1)*($E45&amp;$G45=AM$2),ROW(AM45)-ROW(AM$2),"")</f>
        <v/>
      </c>
      <c r="AN45" t="str">
        <f>IF((COUNTIF('メニューA-2'!AF$3:AF45,'メニューA-2'!AF45)=1)*($E45&amp;$G45=AN$2),ROW(AN45)-ROW(AN$2),"")</f>
        <v/>
      </c>
      <c r="AO45" t="str">
        <f>IF((COUNTIF('メニューA-2'!AG$3:AG45,'メニューA-2'!AG45)=1)*($E45&amp;$G45=AO$2),ROW(AO45)-ROW(AO$2),"")</f>
        <v/>
      </c>
      <c r="AP45" t="str">
        <f>IF((COUNTIF('メニューA-2'!AH$3:AH45,'メニューA-2'!AH45)=1)*($E45&amp;$G45=AP$2),ROW(AP45)-ROW(AP$2),"")</f>
        <v/>
      </c>
      <c r="AQ45" t="str">
        <f>IF((COUNTIF('メニューA-2'!AI$3:AI45,'メニューA-2'!AI45)=1)*($E45&amp;$G45=AQ$2),ROW(AQ45)-ROW(AQ$2),"")</f>
        <v/>
      </c>
      <c r="AR45" s="33" t="s">
        <v>12253</v>
      </c>
      <c r="AS45" s="35" t="str">
        <f t="shared" ca="1" si="29"/>
        <v>'メニューA-2'!$AV3:$AV10</v>
      </c>
      <c r="AT45" s="41" t="str">
        <f t="shared" si="24"/>
        <v>殻構造義手用部品</v>
      </c>
      <c r="AU45" s="35" t="str">
        <f>IF(COUNTIF(AT$3:AT45,AT45)=1,ROW(AT45)-ROW(AT$3)+1,"")</f>
        <v/>
      </c>
      <c r="AV45" s="35" t="str">
        <f t="shared" si="10"/>
        <v/>
      </c>
      <c r="AW45" s="44" t="str">
        <f ca="1">IF(COUNTBLANK(AV45)=0,COUNT(INDIRECT(AW$1&amp;SMALL(AU$3:AU$264,COUNTA(AV$3:AV45)-COUNTBLANK(AV$3:AV45))+2&amp;":"&amp;AW$1&amp;IFERROR(SMALL(AU$3:AU$264,COUNTA(AV$3:AV45)-COUNTBLANK(AV$3:AV45)+1)+1,COUNTA($AT$3:$AT$264)+ROW($AT$3)-1))),"")</f>
        <v/>
      </c>
      <c r="AX45" s="35" t="e">
        <f ca="1">$AS$1&amp;LEFT(CELL("address",BB45),2+(CELL("col",BB45)&gt;26))&amp;"$"&amp;(SUM(AW$3:AW45,-AW45)+ROW(AT$3))&amp;":"&amp;LEFT(CELL("address",BB45),2+(CELL("col",BB45)&gt;26))&amp;"$"&amp;(SUM(AW$3:AW45)-1+ROW(AT$3))</f>
        <v>#VALUE!</v>
      </c>
      <c r="AY45" s="41" t="str">
        <f t="shared" si="11"/>
        <v>その他スイッチ用部品</v>
      </c>
      <c r="AZ45" s="35" t="str">
        <f t="shared" si="25"/>
        <v>殻構造義手用部品その他スイッチ用部品</v>
      </c>
      <c r="BA45" s="35">
        <f>IF(COUNTIF(AZ$3:AZ45,AZ45)=1,ROW(AZ45)-ROW(AZ$3)+1,"")</f>
        <v>43</v>
      </c>
      <c r="BB45" s="44" t="str">
        <f t="shared" si="12"/>
        <v>外装部品コネクションプレート</v>
      </c>
      <c r="BC45" s="44" t="str">
        <f t="shared" si="13"/>
        <v>骨格構造義手用部品外装部品コネクションプレート</v>
      </c>
      <c r="BD45" s="44">
        <f ca="1">IF(COUNTBLANK(BB45)=0,COUNT(INDIRECT(BD$1&amp;SMALL(BA$3:BA$264,COUNTA(BB$3:BB45)-COUNTBLANK(BB$3:BB45))+2&amp;":"&amp;BD$1&amp;IFERROR(SMALL(BA$3:BA$264,COUNTA(BB$3:BB45)-COUNTBLANK(BB$3:BB45)+1)+1,COUNTA($AT$3:$AT$264)+ROW($AT$3)-1))),"")</f>
        <v>1</v>
      </c>
      <c r="BE45" s="44" t="str">
        <f ca="1">IF(BB45&lt;&gt;"",$AS$1&amp;LEFT(CELL("address",BI45),2+(CELL("col",BI45)&gt;26))&amp;"$"&amp;(SUM(BD$3:BD45,-BD45)+ROW(AZ$3))&amp;":"&amp;LEFT(CELL("address",BI45),2+(CELL("col",BI45)&gt;26))&amp;"$"&amp;(SUM(BD$3:BD45)-1+ROW(AZ$3)),"")</f>
        <v>'メニューA-2'!$BI$93:$BI$93</v>
      </c>
      <c r="BF45" s="41" t="str">
        <f t="shared" si="26"/>
        <v>＊</v>
      </c>
      <c r="BG45" s="35" t="str">
        <f t="shared" si="27"/>
        <v>殻構造義手用部品その他スイッチ用部品＊</v>
      </c>
      <c r="BH45" s="35">
        <f>IF(COUNTIF(BG$3:BG45,BG45)=1,ROW(BG45)-ROW(BG$3)+1,"")</f>
        <v>43</v>
      </c>
      <c r="BI45" s="44" t="str">
        <f t="shared" si="15"/>
        <v>＊</v>
      </c>
      <c r="BJ45" s="44" t="str">
        <f t="shared" si="16"/>
        <v>殻構造義手用部品その他スイッチ用部品＊</v>
      </c>
      <c r="BK45" s="35"/>
    </row>
    <row r="46" spans="1:63" ht="18" customHeight="1">
      <c r="A46" s="26">
        <v>4</v>
      </c>
      <c r="B46" s="25">
        <v>2</v>
      </c>
      <c r="C46" s="48" t="s">
        <v>297</v>
      </c>
      <c r="D46" s="48" t="s">
        <v>179</v>
      </c>
      <c r="E46" s="48" t="s">
        <v>180</v>
      </c>
      <c r="F46" s="48" t="s">
        <v>181</v>
      </c>
      <c r="G46" s="48" t="s">
        <v>182</v>
      </c>
      <c r="H46" s="48" t="s">
        <v>239</v>
      </c>
      <c r="I46" s="48" t="s">
        <v>240</v>
      </c>
      <c r="J46" s="48" t="s">
        <v>298</v>
      </c>
      <c r="K46" s="48" t="s">
        <v>299</v>
      </c>
      <c r="L46" s="48" t="s">
        <v>184</v>
      </c>
      <c r="M46" s="48"/>
      <c r="N46" s="48" t="s">
        <v>184</v>
      </c>
      <c r="O46" s="48"/>
      <c r="P46" s="88">
        <f>COUNTIF(整列!$A$2:$A$3512,C46)</f>
        <v>12</v>
      </c>
      <c r="Q46" s="185">
        <v>10</v>
      </c>
      <c r="R46" s="24">
        <v>0</v>
      </c>
      <c r="S46" s="23">
        <v>10</v>
      </c>
      <c r="T46" s="35" t="str">
        <f t="shared" si="17"/>
        <v>殻手その他充電器</v>
      </c>
      <c r="U46" s="38" t="str">
        <f t="shared" si="1"/>
        <v>殻構造義肢義手用部品その他充電器</v>
      </c>
      <c r="V46" s="33" t="str">
        <f t="shared" si="18"/>
        <v>殻構造義手用部品その他充電器＊</v>
      </c>
      <c r="W46" s="22" t="str">
        <f t="shared" si="19"/>
        <v>A03-8963-0000</v>
      </c>
      <c r="X46" s="20" t="str">
        <f t="shared" si="20"/>
        <v/>
      </c>
      <c r="Y46" s="20" t="str">
        <f t="shared" si="21"/>
        <v>殻手その他充電器</v>
      </c>
      <c r="Z46" s="20" t="str">
        <f t="shared" si="22"/>
        <v>＊</v>
      </c>
      <c r="AA46" s="18" t="str">
        <f t="shared" si="23"/>
        <v>その他充電器</v>
      </c>
      <c r="AB46" s="35" t="str">
        <f t="shared" si="28"/>
        <v>その他充電器</v>
      </c>
      <c r="AC46" s="35" t="str">
        <f t="shared" si="28"/>
        <v/>
      </c>
      <c r="AD46" s="35" t="str">
        <f t="shared" si="28"/>
        <v/>
      </c>
      <c r="AE46" s="35" t="str">
        <f t="shared" si="28"/>
        <v/>
      </c>
      <c r="AF46" s="35" t="str">
        <f t="shared" si="28"/>
        <v/>
      </c>
      <c r="AG46" s="35" t="str">
        <f t="shared" si="28"/>
        <v/>
      </c>
      <c r="AH46" s="35" t="str">
        <f t="shared" si="28"/>
        <v/>
      </c>
      <c r="AI46" s="35" t="str">
        <f t="shared" si="28"/>
        <v/>
      </c>
      <c r="AJ46">
        <f>IF((COUNTIF('メニューA-2'!AB$3:AB46,'メニューA-2'!AB46)=1)*($E46&amp;$G46=AJ$2),ROW(AJ46)-ROW(AJ$2),"")</f>
        <v>44</v>
      </c>
      <c r="AK46" t="str">
        <f>IF((COUNTIF('メニューA-2'!AC$3:AC46,'メニューA-2'!AC46)=1)*($E46&amp;$G46=AK$2),ROW(AK46)-ROW(AK$2),"")</f>
        <v/>
      </c>
      <c r="AL46" t="str">
        <f>IF((COUNTIF('メニューA-2'!AD$3:AD46,'メニューA-2'!AD46)=1)*($E46&amp;$G46=AL$2),ROW(AL46)-ROW(AL$2),"")</f>
        <v/>
      </c>
      <c r="AM46" t="str">
        <f>IF((COUNTIF('メニューA-2'!AE$3:AE46,'メニューA-2'!AE46)=1)*($E46&amp;$G46=AM$2),ROW(AM46)-ROW(AM$2),"")</f>
        <v/>
      </c>
      <c r="AN46" t="str">
        <f>IF((COUNTIF('メニューA-2'!AF$3:AF46,'メニューA-2'!AF46)=1)*($E46&amp;$G46=AN$2),ROW(AN46)-ROW(AN$2),"")</f>
        <v/>
      </c>
      <c r="AO46" t="str">
        <f>IF((COUNTIF('メニューA-2'!AG$3:AG46,'メニューA-2'!AG46)=1)*($E46&amp;$G46=AO$2),ROW(AO46)-ROW(AO$2),"")</f>
        <v/>
      </c>
      <c r="AP46" t="str">
        <f>IF((COUNTIF('メニューA-2'!AH$3:AH46,'メニューA-2'!AH46)=1)*($E46&amp;$G46=AP$2),ROW(AP46)-ROW(AP$2),"")</f>
        <v/>
      </c>
      <c r="AQ46" t="str">
        <f>IF((COUNTIF('メニューA-2'!AI$3:AI46,'メニューA-2'!AI46)=1)*($E46&amp;$G46=AQ$2),ROW(AQ46)-ROW(AQ$2),"")</f>
        <v/>
      </c>
      <c r="AR46" s="33" t="s">
        <v>12254</v>
      </c>
      <c r="AS46" s="35" t="str">
        <f t="shared" ca="1" si="29"/>
        <v>'メニューA-2'!$AV3:$AV10</v>
      </c>
      <c r="AT46" s="41" t="str">
        <f t="shared" si="24"/>
        <v>殻構造義手用部品</v>
      </c>
      <c r="AU46" s="35" t="str">
        <f>IF(COUNTIF(AT$3:AT46,AT46)=1,ROW(AT46)-ROW(AT$3)+1,"")</f>
        <v/>
      </c>
      <c r="AV46" s="35" t="str">
        <f t="shared" si="10"/>
        <v/>
      </c>
      <c r="AW46" s="44" t="str">
        <f ca="1">IF(COUNTBLANK(AV46)=0,COUNT(INDIRECT(AW$1&amp;SMALL(AU$3:AU$264,COUNTA(AV$3:AV46)-COUNTBLANK(AV$3:AV46))+2&amp;":"&amp;AW$1&amp;IFERROR(SMALL(AU$3:AU$264,COUNTA(AV$3:AV46)-COUNTBLANK(AV$3:AV46)+1)+1,COUNTA($AT$3:$AT$264)+ROW($AT$3)-1))),"")</f>
        <v/>
      </c>
      <c r="AX46" s="35" t="e">
        <f ca="1">$AS$1&amp;LEFT(CELL("address",BB46),2+(CELL("col",BB46)&gt;26))&amp;"$"&amp;(SUM(AW$3:AW46,-AW46)+ROW(AT$3))&amp;":"&amp;LEFT(CELL("address",BB46),2+(CELL("col",BB46)&gt;26))&amp;"$"&amp;(SUM(AW$3:AW46)-1+ROW(AT$3))</f>
        <v>#VALUE!</v>
      </c>
      <c r="AY46" s="41" t="str">
        <f t="shared" si="11"/>
        <v>その他充電器</v>
      </c>
      <c r="AZ46" s="35" t="str">
        <f t="shared" si="25"/>
        <v>殻構造義手用部品その他充電器</v>
      </c>
      <c r="BA46" s="35">
        <f>IF(COUNTIF(AZ$3:AZ46,AZ46)=1,ROW(AZ46)-ROW(AZ$3)+1,"")</f>
        <v>44</v>
      </c>
      <c r="BB46" s="44" t="str">
        <f t="shared" si="12"/>
        <v>外装部品フォームカバー</v>
      </c>
      <c r="BC46" s="44" t="str">
        <f t="shared" si="13"/>
        <v>骨格構造義手用部品外装部品フォームカバー</v>
      </c>
      <c r="BD46" s="44">
        <f ca="1">IF(COUNTBLANK(BB46)=0,COUNT(INDIRECT(BD$1&amp;SMALL(BA$3:BA$264,COUNTA(BB$3:BB46)-COUNTBLANK(BB$3:BB46))+2&amp;":"&amp;BD$1&amp;IFERROR(SMALL(BA$3:BA$264,COUNTA(BB$3:BB46)-COUNTBLANK(BB$3:BB46)+1)+1,COUNTA($AT$3:$AT$264)+ROW($AT$3)-1))),"")</f>
        <v>1</v>
      </c>
      <c r="BE46" s="44" t="str">
        <f ca="1">IF(BB46&lt;&gt;"",$AS$1&amp;LEFT(CELL("address",BI46),2+(CELL("col",BI46)&gt;26))&amp;"$"&amp;(SUM(BD$3:BD46,-BD46)+ROW(AZ$3))&amp;":"&amp;LEFT(CELL("address",BI46),2+(CELL("col",BI46)&gt;26))&amp;"$"&amp;(SUM(BD$3:BD46)-1+ROW(AZ$3)),"")</f>
        <v>'メニューA-2'!$BI$94:$BI$94</v>
      </c>
      <c r="BF46" s="41" t="str">
        <f t="shared" si="26"/>
        <v>＊</v>
      </c>
      <c r="BG46" s="35" t="str">
        <f t="shared" si="27"/>
        <v>殻構造義手用部品その他充電器＊</v>
      </c>
      <c r="BH46" s="35">
        <f>IF(COUNTIF(BG$3:BG46,BG46)=1,ROW(BG46)-ROW(BG$3)+1,"")</f>
        <v>44</v>
      </c>
      <c r="BI46" s="44" t="str">
        <f t="shared" si="15"/>
        <v>＊</v>
      </c>
      <c r="BJ46" s="44" t="str">
        <f t="shared" si="16"/>
        <v>殻構造義手用部品その他充電器＊</v>
      </c>
      <c r="BK46" s="35"/>
    </row>
    <row r="47" spans="1:63" ht="18" customHeight="1">
      <c r="A47" s="26">
        <v>4</v>
      </c>
      <c r="B47" s="25">
        <v>2</v>
      </c>
      <c r="C47" s="48" t="s">
        <v>300</v>
      </c>
      <c r="D47" s="48" t="s">
        <v>179</v>
      </c>
      <c r="E47" s="48" t="s">
        <v>180</v>
      </c>
      <c r="F47" s="48" t="s">
        <v>181</v>
      </c>
      <c r="G47" s="48" t="s">
        <v>182</v>
      </c>
      <c r="H47" s="48" t="s">
        <v>239</v>
      </c>
      <c r="I47" s="48" t="s">
        <v>240</v>
      </c>
      <c r="J47" s="48" t="s">
        <v>301</v>
      </c>
      <c r="K47" s="48" t="s">
        <v>302</v>
      </c>
      <c r="L47" s="48" t="s">
        <v>184</v>
      </c>
      <c r="M47" s="48"/>
      <c r="N47" s="48" t="s">
        <v>184</v>
      </c>
      <c r="O47" s="48"/>
      <c r="P47" s="88">
        <f>COUNTIF(整列!$A$2:$A$3512,C47)</f>
        <v>6</v>
      </c>
      <c r="Q47" s="185">
        <v>10</v>
      </c>
      <c r="R47" s="24">
        <v>0</v>
      </c>
      <c r="S47" s="23">
        <v>10</v>
      </c>
      <c r="T47" s="35" t="str">
        <f t="shared" si="17"/>
        <v>殻手その他ライナーロックアダプタ</v>
      </c>
      <c r="U47" s="38" t="str">
        <f t="shared" si="1"/>
        <v>殻構造義肢義手用部品その他ライナーロックアダプタ</v>
      </c>
      <c r="V47" s="33" t="str">
        <f t="shared" si="18"/>
        <v>殻構造義手用部品その他ライナーロックアダプタ＊</v>
      </c>
      <c r="W47" s="22" t="str">
        <f t="shared" si="19"/>
        <v>A03-8966-0000</v>
      </c>
      <c r="X47" s="20" t="str">
        <f t="shared" si="20"/>
        <v/>
      </c>
      <c r="Y47" s="20" t="str">
        <f t="shared" si="21"/>
        <v>殻手その他ライナーロックアダプタ</v>
      </c>
      <c r="Z47" s="20" t="str">
        <f t="shared" si="22"/>
        <v>＊</v>
      </c>
      <c r="AA47" s="18" t="str">
        <f t="shared" si="23"/>
        <v>その他ライナーロックアダプタ</v>
      </c>
      <c r="AB47" s="35" t="str">
        <f t="shared" si="28"/>
        <v>その他ライナーロックアダプタ</v>
      </c>
      <c r="AC47" s="35" t="str">
        <f t="shared" si="28"/>
        <v/>
      </c>
      <c r="AD47" s="35" t="str">
        <f t="shared" si="28"/>
        <v/>
      </c>
      <c r="AE47" s="35" t="str">
        <f t="shared" si="28"/>
        <v/>
      </c>
      <c r="AF47" s="35" t="str">
        <f t="shared" si="28"/>
        <v/>
      </c>
      <c r="AG47" s="35" t="str">
        <f t="shared" si="28"/>
        <v/>
      </c>
      <c r="AH47" s="35" t="str">
        <f t="shared" si="28"/>
        <v/>
      </c>
      <c r="AI47" s="35" t="str">
        <f t="shared" si="28"/>
        <v/>
      </c>
      <c r="AJ47">
        <f>IF((COUNTIF('メニューA-2'!AB$3:AB47,'メニューA-2'!AB47)=1)*($E47&amp;$G47=AJ$2),ROW(AJ47)-ROW(AJ$2),"")</f>
        <v>45</v>
      </c>
      <c r="AK47" t="str">
        <f>IF((COUNTIF('メニューA-2'!AC$3:AC47,'メニューA-2'!AC47)=1)*($E47&amp;$G47=AK$2),ROW(AK47)-ROW(AK$2),"")</f>
        <v/>
      </c>
      <c r="AL47" t="str">
        <f>IF((COUNTIF('メニューA-2'!AD$3:AD47,'メニューA-2'!AD47)=1)*($E47&amp;$G47=AL$2),ROW(AL47)-ROW(AL$2),"")</f>
        <v/>
      </c>
      <c r="AM47" t="str">
        <f>IF((COUNTIF('メニューA-2'!AE$3:AE47,'メニューA-2'!AE47)=1)*($E47&amp;$G47=AM$2),ROW(AM47)-ROW(AM$2),"")</f>
        <v/>
      </c>
      <c r="AN47" t="str">
        <f>IF((COUNTIF('メニューA-2'!AF$3:AF47,'メニューA-2'!AF47)=1)*($E47&amp;$G47=AN$2),ROW(AN47)-ROW(AN$2),"")</f>
        <v/>
      </c>
      <c r="AO47" t="str">
        <f>IF((COUNTIF('メニューA-2'!AG$3:AG47,'メニューA-2'!AG47)=1)*($E47&amp;$G47=AO$2),ROW(AO47)-ROW(AO$2),"")</f>
        <v/>
      </c>
      <c r="AP47" t="str">
        <f>IF((COUNTIF('メニューA-2'!AH$3:AH47,'メニューA-2'!AH47)=1)*($E47&amp;$G47=AP$2),ROW(AP47)-ROW(AP$2),"")</f>
        <v/>
      </c>
      <c r="AQ47" t="str">
        <f>IF((COUNTIF('メニューA-2'!AI$3:AI47,'メニューA-2'!AI47)=1)*($E47&amp;$G47=AQ$2),ROW(AQ47)-ROW(AQ$2),"")</f>
        <v/>
      </c>
      <c r="AR47" s="33" t="s">
        <v>12255</v>
      </c>
      <c r="AS47" s="35" t="str">
        <f t="shared" ca="1" si="29"/>
        <v>'メニューA-2'!$AV3:$AV10</v>
      </c>
      <c r="AT47" s="41" t="str">
        <f t="shared" si="24"/>
        <v>殻構造義手用部品</v>
      </c>
      <c r="AU47" s="35" t="str">
        <f>IF(COUNTIF(AT$3:AT47,AT47)=1,ROW(AT47)-ROW(AT$3)+1,"")</f>
        <v/>
      </c>
      <c r="AV47" s="35" t="str">
        <f t="shared" si="10"/>
        <v/>
      </c>
      <c r="AW47" s="44" t="str">
        <f ca="1">IF(COUNTBLANK(AV47)=0,COUNT(INDIRECT(AW$1&amp;SMALL(AU$3:AU$264,COUNTA(AV$3:AV47)-COUNTBLANK(AV$3:AV47))+2&amp;":"&amp;AW$1&amp;IFERROR(SMALL(AU$3:AU$264,COUNTA(AV$3:AV47)-COUNTBLANK(AV$3:AV47)+1)+1,COUNTA($AT$3:$AT$264)+ROW($AT$3)-1))),"")</f>
        <v/>
      </c>
      <c r="AX47" s="35" t="e">
        <f ca="1">$AS$1&amp;LEFT(CELL("address",BB47),2+(CELL("col",BB47)&gt;26))&amp;"$"&amp;(SUM(AW$3:AW47,-AW47)+ROW(AT$3))&amp;":"&amp;LEFT(CELL("address",BB47),2+(CELL("col",BB47)&gt;26))&amp;"$"&amp;(SUM(AW$3:AW47)-1+ROW(AT$3))</f>
        <v>#VALUE!</v>
      </c>
      <c r="AY47" s="41" t="str">
        <f t="shared" si="11"/>
        <v>その他ライナーロックアダプタ</v>
      </c>
      <c r="AZ47" s="35" t="str">
        <f t="shared" si="25"/>
        <v>殻構造義手用部品その他ライナーロックアダプタ</v>
      </c>
      <c r="BA47" s="35">
        <f>IF(COUNTIF(AZ$3:AZ47,AZ47)=1,ROW(AZ47)-ROW(AZ$3)+1,"")</f>
        <v>45</v>
      </c>
      <c r="BB47" s="44" t="str">
        <f t="shared" si="12"/>
        <v>その他ハーネス部品</v>
      </c>
      <c r="BC47" s="44" t="str">
        <f t="shared" si="13"/>
        <v>骨格構造義手用部品その他ハーネス部品</v>
      </c>
      <c r="BD47" s="44">
        <f ca="1">IF(COUNTBLANK(BB47)=0,COUNT(INDIRECT(BD$1&amp;SMALL(BA$3:BA$264,COUNTA(BB$3:BB47)-COUNTBLANK(BB$3:BB47))+2&amp;":"&amp;BD$1&amp;IFERROR(SMALL(BA$3:BA$264,COUNTA(BB$3:BB47)-COUNTBLANK(BB$3:BB47)+1)+1,COUNTA($AT$3:$AT$264)+ROW($AT$3)-1))),"")</f>
        <v>1</v>
      </c>
      <c r="BE47" s="44" t="str">
        <f ca="1">IF(BB47&lt;&gt;"",$AS$1&amp;LEFT(CELL("address",BI47),2+(CELL("col",BI47)&gt;26))&amp;"$"&amp;(SUM(BD$3:BD47,-BD47)+ROW(AZ$3))&amp;":"&amp;LEFT(CELL("address",BI47),2+(CELL("col",BI47)&gt;26))&amp;"$"&amp;(SUM(BD$3:BD47)-1+ROW(AZ$3)),"")</f>
        <v>'メニューA-2'!$BI$95:$BI$95</v>
      </c>
      <c r="BF47" s="41" t="str">
        <f t="shared" si="26"/>
        <v>＊</v>
      </c>
      <c r="BG47" s="35" t="str">
        <f t="shared" si="27"/>
        <v>殻構造義手用部品その他ライナーロックアダプタ＊</v>
      </c>
      <c r="BH47" s="35">
        <f>IF(COUNTIF(BG$3:BG47,BG47)=1,ROW(BG47)-ROW(BG$3)+1,"")</f>
        <v>45</v>
      </c>
      <c r="BI47" s="44" t="str">
        <f t="shared" si="15"/>
        <v>＊</v>
      </c>
      <c r="BJ47" s="44" t="str">
        <f t="shared" si="16"/>
        <v>殻構造義手用部品その他ライナーロックアダプタ＊</v>
      </c>
      <c r="BK47" s="35"/>
    </row>
    <row r="48" spans="1:63" ht="18" customHeight="1">
      <c r="A48" s="26">
        <v>4</v>
      </c>
      <c r="B48" s="25">
        <v>2</v>
      </c>
      <c r="C48" s="48" t="s">
        <v>303</v>
      </c>
      <c r="D48" s="48" t="s">
        <v>179</v>
      </c>
      <c r="E48" s="48" t="s">
        <v>180</v>
      </c>
      <c r="F48" s="48" t="s">
        <v>181</v>
      </c>
      <c r="G48" s="48" t="s">
        <v>182</v>
      </c>
      <c r="H48" s="48" t="s">
        <v>239</v>
      </c>
      <c r="I48" s="48" t="s">
        <v>240</v>
      </c>
      <c r="J48" s="48" t="s">
        <v>304</v>
      </c>
      <c r="K48" s="48" t="s">
        <v>305</v>
      </c>
      <c r="L48" s="48" t="s">
        <v>181</v>
      </c>
      <c r="M48" s="48" t="s">
        <v>306</v>
      </c>
      <c r="N48" s="48" t="s">
        <v>184</v>
      </c>
      <c r="O48" s="48"/>
      <c r="P48" s="88">
        <f>COUNTIF(整列!$A$2:$A$3512,C48)</f>
        <v>3</v>
      </c>
      <c r="Q48" s="185">
        <v>12</v>
      </c>
      <c r="R48" s="24">
        <v>0</v>
      </c>
      <c r="S48" s="23">
        <v>12</v>
      </c>
      <c r="T48" s="35" t="str">
        <f t="shared" si="17"/>
        <v>殻手その他ライナー</v>
      </c>
      <c r="U48" s="38" t="str">
        <f t="shared" si="1"/>
        <v>殻構造義肢義手用部品その他ライナーＡ　ピンアタッチメントなし</v>
      </c>
      <c r="V48" s="33" t="str">
        <f t="shared" si="18"/>
        <v>殻構造義手用部品その他ライナーＡ　ピンアタッチメントなし</v>
      </c>
      <c r="W48" s="22" t="str">
        <f t="shared" si="19"/>
        <v>A03-8969-0300</v>
      </c>
      <c r="X48" s="20" t="str">
        <f t="shared" si="20"/>
        <v/>
      </c>
      <c r="Y48" s="20" t="str">
        <f t="shared" si="21"/>
        <v>殻手その他ライナー</v>
      </c>
      <c r="Z48" s="20" t="str">
        <f t="shared" si="22"/>
        <v>Ａ　ピンアタッチメントなし</v>
      </c>
      <c r="AA48" s="18" t="str">
        <f t="shared" si="23"/>
        <v>その他ライナー</v>
      </c>
      <c r="AB48" s="35" t="str">
        <f t="shared" si="28"/>
        <v>その他ライナー</v>
      </c>
      <c r="AC48" s="35" t="str">
        <f t="shared" si="28"/>
        <v/>
      </c>
      <c r="AD48" s="35" t="str">
        <f t="shared" si="28"/>
        <v/>
      </c>
      <c r="AE48" s="35" t="str">
        <f t="shared" si="28"/>
        <v/>
      </c>
      <c r="AF48" s="35" t="str">
        <f t="shared" si="28"/>
        <v/>
      </c>
      <c r="AG48" s="35" t="str">
        <f t="shared" si="28"/>
        <v/>
      </c>
      <c r="AH48" s="35" t="str">
        <f t="shared" si="28"/>
        <v/>
      </c>
      <c r="AI48" s="35" t="str">
        <f t="shared" si="28"/>
        <v/>
      </c>
      <c r="AJ48">
        <f>IF((COUNTIF('メニューA-2'!AB$3:AB48,'メニューA-2'!AB48)=1)*($E48&amp;$G48=AJ$2),ROW(AJ48)-ROW(AJ$2),"")</f>
        <v>46</v>
      </c>
      <c r="AK48" t="str">
        <f>IF((COUNTIF('メニューA-2'!AC$3:AC48,'メニューA-2'!AC48)=1)*($E48&amp;$G48=AK$2),ROW(AK48)-ROW(AK$2),"")</f>
        <v/>
      </c>
      <c r="AL48" t="str">
        <f>IF((COUNTIF('メニューA-2'!AD$3:AD48,'メニューA-2'!AD48)=1)*($E48&amp;$G48=AL$2),ROW(AL48)-ROW(AL$2),"")</f>
        <v/>
      </c>
      <c r="AM48" t="str">
        <f>IF((COUNTIF('メニューA-2'!AE$3:AE48,'メニューA-2'!AE48)=1)*($E48&amp;$G48=AM$2),ROW(AM48)-ROW(AM$2),"")</f>
        <v/>
      </c>
      <c r="AN48" t="str">
        <f>IF((COUNTIF('メニューA-2'!AF$3:AF48,'メニューA-2'!AF48)=1)*($E48&amp;$G48=AN$2),ROW(AN48)-ROW(AN$2),"")</f>
        <v/>
      </c>
      <c r="AO48" t="str">
        <f>IF((COUNTIF('メニューA-2'!AG$3:AG48,'メニューA-2'!AG48)=1)*($E48&amp;$G48=AO$2),ROW(AO48)-ROW(AO$2),"")</f>
        <v/>
      </c>
      <c r="AP48" t="str">
        <f>IF((COUNTIF('メニューA-2'!AH$3:AH48,'メニューA-2'!AH48)=1)*($E48&amp;$G48=AP$2),ROW(AP48)-ROW(AP$2),"")</f>
        <v/>
      </c>
      <c r="AQ48" t="str">
        <f>IF((COUNTIF('メニューA-2'!AI$3:AI48,'メニューA-2'!AI48)=1)*($E48&amp;$G48=AQ$2),ROW(AQ48)-ROW(AQ$2),"")</f>
        <v/>
      </c>
      <c r="AR48" s="33" t="s">
        <v>12256</v>
      </c>
      <c r="AS48" s="35" t="str">
        <f t="shared" ca="1" si="29"/>
        <v>'メニューA-2'!$AV3:$AV10</v>
      </c>
      <c r="AT48" s="41" t="str">
        <f t="shared" si="24"/>
        <v>殻構造義手用部品</v>
      </c>
      <c r="AU48" s="35" t="str">
        <f>IF(COUNTIF(AT$3:AT48,AT48)=1,ROW(AT48)-ROW(AT$3)+1,"")</f>
        <v/>
      </c>
      <c r="AV48" s="35" t="str">
        <f t="shared" si="10"/>
        <v/>
      </c>
      <c r="AW48" s="44" t="str">
        <f ca="1">IF(COUNTBLANK(AV48)=0,COUNT(INDIRECT(AW$1&amp;SMALL(AU$3:AU$264,COUNTA(AV$3:AV48)-COUNTBLANK(AV$3:AV48))+2&amp;":"&amp;AW$1&amp;IFERROR(SMALL(AU$3:AU$264,COUNTA(AV$3:AV48)-COUNTBLANK(AV$3:AV48)+1)+1,COUNTA($AT$3:$AT$264)+ROW($AT$3)-1))),"")</f>
        <v/>
      </c>
      <c r="AX48" s="35" t="e">
        <f ca="1">$AS$1&amp;LEFT(CELL("address",BB48),2+(CELL("col",BB48)&gt;26))&amp;"$"&amp;(SUM(AW$3:AW48,-AW48)+ROW(AT$3))&amp;":"&amp;LEFT(CELL("address",BB48),2+(CELL("col",BB48)&gt;26))&amp;"$"&amp;(SUM(AW$3:AW48)-1+ROW(AT$3))</f>
        <v>#VALUE!</v>
      </c>
      <c r="AY48" s="41" t="str">
        <f t="shared" si="11"/>
        <v>その他ライナー</v>
      </c>
      <c r="AZ48" s="35" t="str">
        <f t="shared" si="25"/>
        <v>殻構造義手用部品その他ライナー</v>
      </c>
      <c r="BA48" s="35">
        <f>IF(COUNTIF(AZ$3:AZ48,AZ48)=1,ROW(AZ48)-ROW(AZ$3)+1,"")</f>
        <v>46</v>
      </c>
      <c r="BB48" s="44" t="str">
        <f t="shared" si="12"/>
        <v>その他ライナーロックアダプタ</v>
      </c>
      <c r="BC48" s="44" t="str">
        <f t="shared" si="13"/>
        <v>骨格構造義手用部品その他ライナーロックアダプタ</v>
      </c>
      <c r="BD48" s="44">
        <f ca="1">IF(COUNTBLANK(BB48)=0,COUNT(INDIRECT(BD$1&amp;SMALL(BA$3:BA$264,COUNTA(BB$3:BB48)-COUNTBLANK(BB$3:BB48))+2&amp;":"&amp;BD$1&amp;IFERROR(SMALL(BA$3:BA$264,COUNTA(BB$3:BB48)-COUNTBLANK(BB$3:BB48)+1)+1,COUNTA($AT$3:$AT$264)+ROW($AT$3)-1))),"")</f>
        <v>1</v>
      </c>
      <c r="BE48" s="44" t="str">
        <f ca="1">IF(BB48&lt;&gt;"",$AS$1&amp;LEFT(CELL("address",BI48),2+(CELL("col",BI48)&gt;26))&amp;"$"&amp;(SUM(BD$3:BD48,-BD48)+ROW(AZ$3))&amp;":"&amp;LEFT(CELL("address",BI48),2+(CELL("col",BI48)&gt;26))&amp;"$"&amp;(SUM(BD$3:BD48)-1+ROW(AZ$3)),"")</f>
        <v>'メニューA-2'!$BI$96:$BI$96</v>
      </c>
      <c r="BF48" s="41" t="str">
        <f t="shared" si="26"/>
        <v>Ａ　ピンアタッチメントなし</v>
      </c>
      <c r="BG48" s="35" t="str">
        <f t="shared" si="27"/>
        <v>殻構造義手用部品その他ライナーＡ　ピンアタッチメントなし</v>
      </c>
      <c r="BH48" s="35">
        <f>IF(COUNTIF(BG$3:BG48,BG48)=1,ROW(BG48)-ROW(BG$3)+1,"")</f>
        <v>46</v>
      </c>
      <c r="BI48" s="44" t="str">
        <f t="shared" si="15"/>
        <v>Ａ　ピンアタッチメントなし</v>
      </c>
      <c r="BJ48" s="44" t="str">
        <f t="shared" si="16"/>
        <v>殻構造義手用部品その他ライナーＡ　ピンアタッチメントなし</v>
      </c>
      <c r="BK48" s="35"/>
    </row>
    <row r="49" spans="1:63" ht="18" customHeight="1">
      <c r="A49" s="26">
        <v>4</v>
      </c>
      <c r="B49" s="25">
        <v>2</v>
      </c>
      <c r="C49" s="48" t="s">
        <v>307</v>
      </c>
      <c r="D49" s="48" t="s">
        <v>179</v>
      </c>
      <c r="E49" s="48" t="s">
        <v>180</v>
      </c>
      <c r="F49" s="48" t="s">
        <v>181</v>
      </c>
      <c r="G49" s="48" t="s">
        <v>182</v>
      </c>
      <c r="H49" s="48" t="s">
        <v>239</v>
      </c>
      <c r="I49" s="48" t="s">
        <v>240</v>
      </c>
      <c r="J49" s="48" t="s">
        <v>304</v>
      </c>
      <c r="K49" s="48" t="s">
        <v>305</v>
      </c>
      <c r="L49" s="48" t="s">
        <v>187</v>
      </c>
      <c r="M49" s="48" t="s">
        <v>308</v>
      </c>
      <c r="N49" s="48" t="s">
        <v>184</v>
      </c>
      <c r="O49" s="48"/>
      <c r="P49" s="88">
        <f>COUNTIF(整列!$A$2:$A$3512,C49)</f>
        <v>3</v>
      </c>
      <c r="Q49" s="185">
        <v>2</v>
      </c>
      <c r="R49" s="24">
        <v>0</v>
      </c>
      <c r="S49" s="23">
        <v>2</v>
      </c>
      <c r="T49" s="35" t="str">
        <f t="shared" si="17"/>
        <v>殻手その他ライナー</v>
      </c>
      <c r="U49" s="38" t="str">
        <f t="shared" si="1"/>
        <v>殻構造義肢義手用部品その他ライナーＢ　ピンアタッチメントあり</v>
      </c>
      <c r="V49" s="33" t="str">
        <f t="shared" si="18"/>
        <v>殻構造義手用部品その他ライナーＢ　ピンアタッチメントあり</v>
      </c>
      <c r="W49" s="22" t="str">
        <f t="shared" si="19"/>
        <v>A03-8969-0600</v>
      </c>
      <c r="X49" s="20" t="str">
        <f t="shared" si="20"/>
        <v/>
      </c>
      <c r="Y49" s="20" t="str">
        <f t="shared" si="21"/>
        <v>殻手その他ライナー</v>
      </c>
      <c r="Z49" s="20" t="str">
        <f t="shared" si="22"/>
        <v>Ｂ　ピンアタッチメントあり</v>
      </c>
      <c r="AA49" s="18" t="str">
        <f t="shared" si="23"/>
        <v>その他ライナー</v>
      </c>
      <c r="AB49" s="35" t="str">
        <f t="shared" si="28"/>
        <v>その他ライナー</v>
      </c>
      <c r="AC49" s="35" t="str">
        <f t="shared" si="28"/>
        <v/>
      </c>
      <c r="AD49" s="35" t="str">
        <f t="shared" si="28"/>
        <v/>
      </c>
      <c r="AE49" s="35" t="str">
        <f t="shared" si="28"/>
        <v/>
      </c>
      <c r="AF49" s="35" t="str">
        <f t="shared" si="28"/>
        <v/>
      </c>
      <c r="AG49" s="35" t="str">
        <f t="shared" si="28"/>
        <v/>
      </c>
      <c r="AH49" s="35" t="str">
        <f t="shared" si="28"/>
        <v/>
      </c>
      <c r="AI49" s="35" t="str">
        <f t="shared" si="28"/>
        <v/>
      </c>
      <c r="AJ49" t="str">
        <f>IF((COUNTIF('メニューA-2'!AB$3:AB49,'メニューA-2'!AB49)=1)*($E49&amp;$G49=AJ$2),ROW(AJ49)-ROW(AJ$2),"")</f>
        <v/>
      </c>
      <c r="AK49" t="str">
        <f>IF((COUNTIF('メニューA-2'!AC$3:AC49,'メニューA-2'!AC49)=1)*($E49&amp;$G49=AK$2),ROW(AK49)-ROW(AK$2),"")</f>
        <v/>
      </c>
      <c r="AL49" t="str">
        <f>IF((COUNTIF('メニューA-2'!AD$3:AD49,'メニューA-2'!AD49)=1)*($E49&amp;$G49=AL$2),ROW(AL49)-ROW(AL$2),"")</f>
        <v/>
      </c>
      <c r="AM49" t="str">
        <f>IF((COUNTIF('メニューA-2'!AE$3:AE49,'メニューA-2'!AE49)=1)*($E49&amp;$G49=AM$2),ROW(AM49)-ROW(AM$2),"")</f>
        <v/>
      </c>
      <c r="AN49" t="str">
        <f>IF((COUNTIF('メニューA-2'!AF$3:AF49,'メニューA-2'!AF49)=1)*($E49&amp;$G49=AN$2),ROW(AN49)-ROW(AN$2),"")</f>
        <v/>
      </c>
      <c r="AO49" t="str">
        <f>IF((COUNTIF('メニューA-2'!AG$3:AG49,'メニューA-2'!AG49)=1)*($E49&amp;$G49=AO$2),ROW(AO49)-ROW(AO$2),"")</f>
        <v/>
      </c>
      <c r="AP49" t="str">
        <f>IF((COUNTIF('メニューA-2'!AH$3:AH49,'メニューA-2'!AH49)=1)*($E49&amp;$G49=AP$2),ROW(AP49)-ROW(AP$2),"")</f>
        <v/>
      </c>
      <c r="AQ49" t="str">
        <f>IF((COUNTIF('メニューA-2'!AI$3:AI49,'メニューA-2'!AI49)=1)*($E49&amp;$G49=AQ$2),ROW(AQ49)-ROW(AQ$2),"")</f>
        <v/>
      </c>
      <c r="AR49" s="33" t="s">
        <v>12257</v>
      </c>
      <c r="AS49" s="35" t="str">
        <f t="shared" ca="1" si="29"/>
        <v>'メニューA-2'!$AV3:$AV10</v>
      </c>
      <c r="AT49" s="41" t="str">
        <f t="shared" si="24"/>
        <v>殻構造義手用部品</v>
      </c>
      <c r="AU49" s="35" t="str">
        <f>IF(COUNTIF(AT$3:AT49,AT49)=1,ROW(AT49)-ROW(AT$3)+1,"")</f>
        <v/>
      </c>
      <c r="AV49" s="35" t="str">
        <f t="shared" si="10"/>
        <v/>
      </c>
      <c r="AW49" s="44" t="str">
        <f ca="1">IF(COUNTBLANK(AV49)=0,COUNT(INDIRECT(AW$1&amp;SMALL(AU$3:AU$264,COUNTA(AV$3:AV49)-COUNTBLANK(AV$3:AV49))+2&amp;":"&amp;AW$1&amp;IFERROR(SMALL(AU$3:AU$264,COUNTA(AV$3:AV49)-COUNTBLANK(AV$3:AV49)+1)+1,COUNTA($AT$3:$AT$264)+ROW($AT$3)-1))),"")</f>
        <v/>
      </c>
      <c r="AX49" s="35" t="e">
        <f ca="1">$AS$1&amp;LEFT(CELL("address",BB49),2+(CELL("col",BB49)&gt;26))&amp;"$"&amp;(SUM(AW$3:AW49,-AW49)+ROW(AT$3))&amp;":"&amp;LEFT(CELL("address",BB49),2+(CELL("col",BB49)&gt;26))&amp;"$"&amp;(SUM(AW$3:AW49)-1+ROW(AT$3))</f>
        <v>#VALUE!</v>
      </c>
      <c r="AY49" s="41" t="str">
        <f t="shared" si="11"/>
        <v>その他ライナー</v>
      </c>
      <c r="AZ49" s="35" t="str">
        <f t="shared" si="25"/>
        <v>殻構造義手用部品その他ライナー</v>
      </c>
      <c r="BA49" s="35" t="str">
        <f>IF(COUNTIF(AZ$3:AZ49,AZ49)=1,ROW(AZ49)-ROW(AZ$3)+1,"")</f>
        <v/>
      </c>
      <c r="BB49" s="44" t="str">
        <f t="shared" si="12"/>
        <v>その他ライナー</v>
      </c>
      <c r="BC49" s="44" t="str">
        <f t="shared" si="13"/>
        <v>骨格構造義手用部品その他ライナー</v>
      </c>
      <c r="BD49" s="44">
        <f ca="1">IF(COUNTBLANK(BB49)=0,COUNT(INDIRECT(BD$1&amp;SMALL(BA$3:BA$264,COUNTA(BB$3:BB49)-COUNTBLANK(BB$3:BB49))+2&amp;":"&amp;BD$1&amp;IFERROR(SMALL(BA$3:BA$264,COUNTA(BB$3:BB49)-COUNTBLANK(BB$3:BB49)+1)+1,COUNTA($AT$3:$AT$264)+ROW($AT$3)-1))),"")</f>
        <v>2</v>
      </c>
      <c r="BE49" s="44" t="str">
        <f ca="1">IF(BB49&lt;&gt;"",$AS$1&amp;LEFT(CELL("address",BI49),2+(CELL("col",BI49)&gt;26))&amp;"$"&amp;(SUM(BD$3:BD49,-BD49)+ROW(AZ$3))&amp;":"&amp;LEFT(CELL("address",BI49),2+(CELL("col",BI49)&gt;26))&amp;"$"&amp;(SUM(BD$3:BD49)-1+ROW(AZ$3)),"")</f>
        <v>'メニューA-2'!$BI$97:$BI$98</v>
      </c>
      <c r="BF49" s="41" t="str">
        <f t="shared" si="26"/>
        <v>Ｂ　ピンアタッチメントあり</v>
      </c>
      <c r="BG49" s="35" t="str">
        <f t="shared" si="27"/>
        <v>殻構造義手用部品その他ライナーＢ　ピンアタッチメントあり</v>
      </c>
      <c r="BH49" s="35">
        <f>IF(COUNTIF(BG$3:BG49,BG49)=1,ROW(BG49)-ROW(BG$3)+1,"")</f>
        <v>47</v>
      </c>
      <c r="BI49" s="44" t="str">
        <f t="shared" si="15"/>
        <v>Ｂ　ピンアタッチメントあり</v>
      </c>
      <c r="BJ49" s="44" t="str">
        <f t="shared" si="16"/>
        <v>殻構造義手用部品その他ライナーＢ　ピンアタッチメントあり</v>
      </c>
      <c r="BK49" s="35"/>
    </row>
    <row r="50" spans="1:63" ht="18" customHeight="1">
      <c r="A50" s="26">
        <v>4</v>
      </c>
      <c r="B50" s="25">
        <v>2</v>
      </c>
      <c r="C50" s="48" t="s">
        <v>309</v>
      </c>
      <c r="D50" s="48" t="s">
        <v>179</v>
      </c>
      <c r="E50" s="48" t="s">
        <v>180</v>
      </c>
      <c r="F50" s="48" t="s">
        <v>181</v>
      </c>
      <c r="G50" s="48" t="s">
        <v>182</v>
      </c>
      <c r="H50" s="48" t="s">
        <v>239</v>
      </c>
      <c r="I50" s="48" t="s">
        <v>240</v>
      </c>
      <c r="J50" s="48" t="s">
        <v>239</v>
      </c>
      <c r="K50" s="48" t="s">
        <v>310</v>
      </c>
      <c r="L50" s="48" t="s">
        <v>184</v>
      </c>
      <c r="M50" s="48"/>
      <c r="N50" s="48" t="s">
        <v>184</v>
      </c>
      <c r="O50" s="48"/>
      <c r="P50" s="88">
        <f>COUNTIF(整列!$A$2:$A$3512,C50)</f>
        <v>11</v>
      </c>
      <c r="Q50" s="185">
        <v>9</v>
      </c>
      <c r="R50" s="24">
        <v>0</v>
      </c>
      <c r="S50" s="23">
        <v>9</v>
      </c>
      <c r="T50" s="35" t="str">
        <f t="shared" si="17"/>
        <v>殻手その他その他の部品</v>
      </c>
      <c r="U50" s="38" t="str">
        <f t="shared" si="1"/>
        <v>殻構造義肢義手用部品その他その他の部品</v>
      </c>
      <c r="V50" s="33" t="str">
        <f t="shared" si="18"/>
        <v>殻構造義手用部品その他その他の部品＊</v>
      </c>
      <c r="W50" s="22" t="str">
        <f t="shared" si="19"/>
        <v>A03-8989-0000</v>
      </c>
      <c r="X50" s="20" t="str">
        <f t="shared" si="20"/>
        <v/>
      </c>
      <c r="Y50" s="20" t="str">
        <f t="shared" si="21"/>
        <v>殻手その他その他の部品</v>
      </c>
      <c r="Z50" s="20" t="str">
        <f t="shared" si="22"/>
        <v>＊</v>
      </c>
      <c r="AA50" s="18" t="str">
        <f t="shared" si="23"/>
        <v>その他その他の部品</v>
      </c>
      <c r="AB50" s="35" t="str">
        <f t="shared" si="28"/>
        <v>その他その他の部品</v>
      </c>
      <c r="AC50" s="35" t="str">
        <f t="shared" si="28"/>
        <v/>
      </c>
      <c r="AD50" s="35" t="str">
        <f t="shared" si="28"/>
        <v/>
      </c>
      <c r="AE50" s="35" t="str">
        <f t="shared" si="28"/>
        <v/>
      </c>
      <c r="AF50" s="35" t="str">
        <f t="shared" si="28"/>
        <v/>
      </c>
      <c r="AG50" s="35" t="str">
        <f t="shared" si="28"/>
        <v/>
      </c>
      <c r="AH50" s="35" t="str">
        <f t="shared" si="28"/>
        <v/>
      </c>
      <c r="AI50" s="35" t="str">
        <f t="shared" ref="AB50:AI82" si="30">IF($E50&amp;$G50=AI$2,$AA50,"")</f>
        <v/>
      </c>
      <c r="AJ50">
        <f>IF((COUNTIF('メニューA-2'!AB$3:AB50,'メニューA-2'!AB50)=1)*($E50&amp;$G50=AJ$2),ROW(AJ50)-ROW(AJ$2),"")</f>
        <v>48</v>
      </c>
      <c r="AK50" t="str">
        <f>IF((COUNTIF('メニューA-2'!AC$3:AC50,'メニューA-2'!AC50)=1)*($E50&amp;$G50=AK$2),ROW(AK50)-ROW(AK$2),"")</f>
        <v/>
      </c>
      <c r="AL50" t="str">
        <f>IF((COUNTIF('メニューA-2'!AD$3:AD50,'メニューA-2'!AD50)=1)*($E50&amp;$G50=AL$2),ROW(AL50)-ROW(AL$2),"")</f>
        <v/>
      </c>
      <c r="AM50" t="str">
        <f>IF((COUNTIF('メニューA-2'!AE$3:AE50,'メニューA-2'!AE50)=1)*($E50&amp;$G50=AM$2),ROW(AM50)-ROW(AM$2),"")</f>
        <v/>
      </c>
      <c r="AN50" t="str">
        <f>IF((COUNTIF('メニューA-2'!AF$3:AF50,'メニューA-2'!AF50)=1)*($E50&amp;$G50=AN$2),ROW(AN50)-ROW(AN$2),"")</f>
        <v/>
      </c>
      <c r="AO50" t="str">
        <f>IF((COUNTIF('メニューA-2'!AG$3:AG50,'メニューA-2'!AG50)=1)*($E50&amp;$G50=AO$2),ROW(AO50)-ROW(AO$2),"")</f>
        <v/>
      </c>
      <c r="AP50" t="str">
        <f>IF((COUNTIF('メニューA-2'!AH$3:AH50,'メニューA-2'!AH50)=1)*($E50&amp;$G50=AP$2),ROW(AP50)-ROW(AP$2),"")</f>
        <v/>
      </c>
      <c r="AQ50" t="str">
        <f>IF((COUNTIF('メニューA-2'!AI$3:AI50,'メニューA-2'!AI50)=1)*($E50&amp;$G50=AQ$2),ROW(AQ50)-ROW(AQ$2),"")</f>
        <v/>
      </c>
      <c r="AR50" s="33" t="s">
        <v>12258</v>
      </c>
      <c r="AS50" s="35" t="str">
        <f t="shared" ca="1" si="29"/>
        <v>'メニューA-2'!$AV3:$AV10</v>
      </c>
      <c r="AT50" s="41" t="str">
        <f t="shared" si="24"/>
        <v>殻構造義手用部品</v>
      </c>
      <c r="AU50" s="35" t="str">
        <f>IF(COUNTIF(AT$3:AT50,AT50)=1,ROW(AT50)-ROW(AT$3)+1,"")</f>
        <v/>
      </c>
      <c r="AV50" s="35" t="str">
        <f t="shared" si="10"/>
        <v/>
      </c>
      <c r="AW50" s="44" t="str">
        <f ca="1">IF(COUNTBLANK(AV50)=0,COUNT(INDIRECT(AW$1&amp;SMALL(AU$3:AU$264,COUNTA(AV$3:AV50)-COUNTBLANK(AV$3:AV50))+2&amp;":"&amp;AW$1&amp;IFERROR(SMALL(AU$3:AU$264,COUNTA(AV$3:AV50)-COUNTBLANK(AV$3:AV50)+1)+1,COUNTA($AT$3:$AT$264)+ROW($AT$3)-1))),"")</f>
        <v/>
      </c>
      <c r="AX50" s="35" t="e">
        <f ca="1">$AS$1&amp;LEFT(CELL("address",BB50),2+(CELL("col",BB50)&gt;26))&amp;"$"&amp;(SUM(AW$3:AW50,-AW50)+ROW(AT$3))&amp;":"&amp;LEFT(CELL("address",BB50),2+(CELL("col",BB50)&gt;26))&amp;"$"&amp;(SUM(AW$3:AW50)-1+ROW(AT$3))</f>
        <v>#VALUE!</v>
      </c>
      <c r="AY50" s="41" t="str">
        <f t="shared" si="11"/>
        <v>その他その他の部品</v>
      </c>
      <c r="AZ50" s="35" t="str">
        <f t="shared" si="25"/>
        <v>殻構造義手用部品その他その他の部品</v>
      </c>
      <c r="BA50" s="35">
        <f>IF(COUNTIF(AZ$3:AZ50,AZ50)=1,ROW(AZ50)-ROW(AZ$3)+1,"")</f>
        <v>48</v>
      </c>
      <c r="BB50" s="44" t="str">
        <f t="shared" si="12"/>
        <v>その他その他の部品</v>
      </c>
      <c r="BC50" s="44" t="str">
        <f t="shared" si="13"/>
        <v>骨格構造義手用部品その他その他の部品</v>
      </c>
      <c r="BD50" s="44">
        <f ca="1">IF(COUNTBLANK(BB50)=0,COUNT(INDIRECT(BD$1&amp;SMALL(BA$3:BA$264,COUNTA(BB$3:BB50)-COUNTBLANK(BB$3:BB50))+2&amp;":"&amp;BD$1&amp;IFERROR(SMALL(BA$3:BA$264,COUNTA(BB$3:BB50)-COUNTBLANK(BB$3:BB50)+1)+1,COUNTA($AT$3:$AT$264)+ROW($AT$3)-1))),"")</f>
        <v>1</v>
      </c>
      <c r="BE50" s="44" t="str">
        <f ca="1">IF(BB50&lt;&gt;"",$AS$1&amp;LEFT(CELL("address",BI50),2+(CELL("col",BI50)&gt;26))&amp;"$"&amp;(SUM(BD$3:BD50,-BD50)+ROW(AZ$3))&amp;":"&amp;LEFT(CELL("address",BI50),2+(CELL("col",BI50)&gt;26))&amp;"$"&amp;(SUM(BD$3:BD50)-1+ROW(AZ$3)),"")</f>
        <v>'メニューA-2'!$BI$99:$BI$99</v>
      </c>
      <c r="BF50" s="41" t="str">
        <f t="shared" si="26"/>
        <v>＊</v>
      </c>
      <c r="BG50" s="35" t="str">
        <f t="shared" si="27"/>
        <v>殻構造義手用部品その他その他の部品＊</v>
      </c>
      <c r="BH50" s="35">
        <f>IF(COUNTIF(BG$3:BG50,BG50)=1,ROW(BG50)-ROW(BG$3)+1,"")</f>
        <v>48</v>
      </c>
      <c r="BI50" s="44" t="str">
        <f t="shared" si="15"/>
        <v>＊</v>
      </c>
      <c r="BJ50" s="44" t="str">
        <f t="shared" si="16"/>
        <v>殻構造義手用部品その他その他の部品＊</v>
      </c>
      <c r="BK50" s="35"/>
    </row>
    <row r="51" spans="1:63" ht="18" customHeight="1">
      <c r="A51" s="26">
        <v>4</v>
      </c>
      <c r="B51" s="25">
        <v>2</v>
      </c>
      <c r="C51" s="48" t="s">
        <v>311</v>
      </c>
      <c r="D51" s="48" t="s">
        <v>179</v>
      </c>
      <c r="E51" s="48" t="s">
        <v>180</v>
      </c>
      <c r="F51" s="48" t="s">
        <v>187</v>
      </c>
      <c r="G51" s="48" t="s">
        <v>312</v>
      </c>
      <c r="H51" s="48" t="s">
        <v>181</v>
      </c>
      <c r="I51" s="48" t="s">
        <v>313</v>
      </c>
      <c r="J51" s="48" t="s">
        <v>184</v>
      </c>
      <c r="K51" s="48"/>
      <c r="L51" s="48" t="s">
        <v>181</v>
      </c>
      <c r="M51" s="48" t="s">
        <v>314</v>
      </c>
      <c r="N51" s="48" t="s">
        <v>181</v>
      </c>
      <c r="O51" s="48" t="s">
        <v>315</v>
      </c>
      <c r="P51" s="88">
        <f>COUNTIF(整列!$A$2:$A$3512,C51)</f>
        <v>1</v>
      </c>
      <c r="Q51" s="185">
        <v>6</v>
      </c>
      <c r="R51" s="24">
        <v>0</v>
      </c>
      <c r="S51" s="23">
        <v>6</v>
      </c>
      <c r="T51" s="35" t="str">
        <f t="shared" si="17"/>
        <v>殻足股継手</v>
      </c>
      <c r="U51" s="38" t="str">
        <f t="shared" si="1"/>
        <v>殻構造義肢義足用部品股継手ヒンジ継手１　伸展制限付　遊動式</v>
      </c>
      <c r="V51" s="33" t="str">
        <f t="shared" si="18"/>
        <v>殻構造義足用部品股継手ヒンジ継手１　伸展制限付　遊動式</v>
      </c>
      <c r="W51" s="22" t="str">
        <f t="shared" si="19"/>
        <v>A06-0300-0303</v>
      </c>
      <c r="X51" s="20" t="str">
        <f t="shared" si="20"/>
        <v/>
      </c>
      <c r="Y51" s="20" t="str">
        <f t="shared" si="21"/>
        <v>殻足股継手</v>
      </c>
      <c r="Z51" s="20" t="str">
        <f t="shared" si="22"/>
        <v>ヒンジ継手　１　伸展制限付　遊動式</v>
      </c>
      <c r="AA51" s="18" t="str">
        <f t="shared" si="23"/>
        <v>股継手</v>
      </c>
      <c r="AB51" s="35" t="str">
        <f t="shared" si="30"/>
        <v/>
      </c>
      <c r="AC51" s="35" t="str">
        <f t="shared" si="30"/>
        <v>股継手</v>
      </c>
      <c r="AD51" s="35" t="str">
        <f t="shared" si="30"/>
        <v/>
      </c>
      <c r="AE51" s="35" t="str">
        <f t="shared" si="30"/>
        <v/>
      </c>
      <c r="AF51" s="35" t="str">
        <f t="shared" si="30"/>
        <v/>
      </c>
      <c r="AG51" s="35" t="str">
        <f t="shared" si="30"/>
        <v/>
      </c>
      <c r="AH51" s="35" t="str">
        <f t="shared" si="30"/>
        <v/>
      </c>
      <c r="AI51" s="35" t="str">
        <f t="shared" si="30"/>
        <v/>
      </c>
      <c r="AJ51" t="str">
        <f>IF((COUNTIF('メニューA-2'!AB$3:AB51,'メニューA-2'!AB51)=1)*($E51&amp;$G51=AJ$2),ROW(AJ51)-ROW(AJ$2),"")</f>
        <v/>
      </c>
      <c r="AK51">
        <f>IF((COUNTIF('メニューA-2'!AC$3:AC51,'メニューA-2'!AC51)=1)*($E51&amp;$G51=AK$2),ROW(AK51)-ROW(AK$2),"")</f>
        <v>49</v>
      </c>
      <c r="AL51" t="str">
        <f>IF((COUNTIF('メニューA-2'!AD$3:AD51,'メニューA-2'!AD51)=1)*($E51&amp;$G51=AL$2),ROW(AL51)-ROW(AL$2),"")</f>
        <v/>
      </c>
      <c r="AM51" t="str">
        <f>IF((COUNTIF('メニューA-2'!AE$3:AE51,'メニューA-2'!AE51)=1)*($E51&amp;$G51=AM$2),ROW(AM51)-ROW(AM$2),"")</f>
        <v/>
      </c>
      <c r="AN51" t="str">
        <f>IF((COUNTIF('メニューA-2'!AF$3:AF51,'メニューA-2'!AF51)=1)*($E51&amp;$G51=AN$2),ROW(AN51)-ROW(AN$2),"")</f>
        <v/>
      </c>
      <c r="AO51" t="str">
        <f>IF((COUNTIF('メニューA-2'!AG$3:AG51,'メニューA-2'!AG51)=1)*($E51&amp;$G51=AO$2),ROW(AO51)-ROW(AO$2),"")</f>
        <v/>
      </c>
      <c r="AP51" t="str">
        <f>IF((COUNTIF('メニューA-2'!AH$3:AH51,'メニューA-2'!AH51)=1)*($E51&amp;$G51=AP$2),ROW(AP51)-ROW(AP$2),"")</f>
        <v/>
      </c>
      <c r="AQ51" t="str">
        <f>IF((COUNTIF('メニューA-2'!AI$3:AI51,'メニューA-2'!AI51)=1)*($E51&amp;$G51=AQ$2),ROW(AQ51)-ROW(AQ$2),"")</f>
        <v/>
      </c>
      <c r="AR51" s="33" t="s">
        <v>12259</v>
      </c>
      <c r="AS51" s="35" t="str">
        <f t="shared" ca="1" si="29"/>
        <v>'メニューA-2'!$AV3:$AV10</v>
      </c>
      <c r="AT51" s="41" t="str">
        <f t="shared" si="24"/>
        <v>殻構造義足用部品</v>
      </c>
      <c r="AU51" s="35">
        <f>IF(COUNTIF(AT$3:AT51,AT51)=1,ROW(AT51)-ROW(AT$3)+1,"")</f>
        <v>49</v>
      </c>
      <c r="AV51" s="35" t="str">
        <f t="shared" si="10"/>
        <v/>
      </c>
      <c r="AW51" s="44" t="str">
        <f ca="1">IF(COUNTBLANK(AV51)=0,COUNT(INDIRECT(AW$1&amp;SMALL(AU$3:AU$264,COUNTA(AV$3:AV51)-COUNTBLANK(AV$3:AV51))+2&amp;":"&amp;AW$1&amp;IFERROR(SMALL(AU$3:AU$264,COUNTA(AV$3:AV51)-COUNTBLANK(AV$3:AV51)+1)+1,COUNTA($AT$3:$AT$264)+ROW($AT$3)-1))),"")</f>
        <v/>
      </c>
      <c r="AX51" s="35" t="e">
        <f ca="1">$AS$1&amp;LEFT(CELL("address",BB51),2+(CELL("col",BB51)&gt;26))&amp;"$"&amp;(SUM(AW$3:AW51,-AW51)+ROW(AT$3))&amp;":"&amp;LEFT(CELL("address",BB51),2+(CELL("col",BB51)&gt;26))&amp;"$"&amp;(SUM(AW$3:AW51)-1+ROW(AT$3))</f>
        <v>#VALUE!</v>
      </c>
      <c r="AY51" s="41" t="str">
        <f t="shared" si="11"/>
        <v>股継手</v>
      </c>
      <c r="AZ51" s="35" t="str">
        <f t="shared" si="25"/>
        <v>殻構造義足用部品股継手</v>
      </c>
      <c r="BA51" s="35">
        <f>IF(COUNTIF(AZ$3:AZ51,AZ51)=1,ROW(AZ51)-ROW(AZ$3)+1,"")</f>
        <v>49</v>
      </c>
      <c r="BB51" s="44" t="str">
        <f t="shared" si="12"/>
        <v>股継手</v>
      </c>
      <c r="BC51" s="44" t="str">
        <f t="shared" si="13"/>
        <v>骨格構造義足用部品股継手</v>
      </c>
      <c r="BD51" s="44">
        <f ca="1">IF(COUNTBLANK(BB51)=0,COUNT(INDIRECT(BD$1&amp;SMALL(BA$3:BA$264,COUNTA(BB$3:BB51)-COUNTBLANK(BB$3:BB51))+2&amp;":"&amp;BD$1&amp;IFERROR(SMALL(BA$3:BA$264,COUNTA(BB$3:BB51)-COUNTBLANK(BB$3:BB51)+1)+1,COUNTA($AT$3:$AT$264)+ROW($AT$3)-1))),"")</f>
        <v>2</v>
      </c>
      <c r="BE51" s="44" t="str">
        <f ca="1">IF(BB51&lt;&gt;"",$AS$1&amp;LEFT(CELL("address",BI51),2+(CELL("col",BI51)&gt;26))&amp;"$"&amp;(SUM(BD$3:BD51,-BD51)+ROW(AZ$3))&amp;":"&amp;LEFT(CELL("address",BI51),2+(CELL("col",BI51)&gt;26))&amp;"$"&amp;(SUM(BD$3:BD51)-1+ROW(AZ$3)),"")</f>
        <v>'メニューA-2'!$BI$100:$BI$101</v>
      </c>
      <c r="BF51" s="41" t="str">
        <f t="shared" si="26"/>
        <v>ヒンジ継手１　伸展制限付　遊動式</v>
      </c>
      <c r="BG51" s="35" t="str">
        <f t="shared" si="27"/>
        <v>殻構造義足用部品股継手ヒンジ継手１　伸展制限付　遊動式</v>
      </c>
      <c r="BH51" s="35">
        <f>IF(COUNTIF(BG$3:BG51,BG51)=1,ROW(BG51)-ROW(BG$3)+1,"")</f>
        <v>49</v>
      </c>
      <c r="BI51" s="44" t="str">
        <f t="shared" si="15"/>
        <v>ヒンジ継手１　伸展制限付　遊動式</v>
      </c>
      <c r="BJ51" s="44" t="str">
        <f t="shared" si="16"/>
        <v>殻構造義足用部品股継手ヒンジ継手１　伸展制限付　遊動式</v>
      </c>
      <c r="BK51" s="35"/>
    </row>
    <row r="52" spans="1:63" ht="18" customHeight="1">
      <c r="A52" s="26">
        <v>4</v>
      </c>
      <c r="B52" s="25">
        <v>2</v>
      </c>
      <c r="C52" s="48" t="s">
        <v>316</v>
      </c>
      <c r="D52" s="48" t="s">
        <v>179</v>
      </c>
      <c r="E52" s="48" t="s">
        <v>180</v>
      </c>
      <c r="F52" s="48" t="s">
        <v>187</v>
      </c>
      <c r="G52" s="48" t="s">
        <v>312</v>
      </c>
      <c r="H52" s="48" t="s">
        <v>187</v>
      </c>
      <c r="I52" s="48" t="s">
        <v>129</v>
      </c>
      <c r="J52" s="48" t="s">
        <v>184</v>
      </c>
      <c r="K52" s="48"/>
      <c r="L52" s="48" t="s">
        <v>181</v>
      </c>
      <c r="M52" s="48" t="s">
        <v>317</v>
      </c>
      <c r="N52" s="48" t="s">
        <v>181</v>
      </c>
      <c r="O52" s="48" t="s">
        <v>318</v>
      </c>
      <c r="P52" s="88">
        <f>COUNTIF(整列!$A$2:$A$3512,C52)</f>
        <v>6</v>
      </c>
      <c r="Q52" s="185">
        <v>4</v>
      </c>
      <c r="R52" s="24">
        <v>0</v>
      </c>
      <c r="S52" s="23">
        <v>4</v>
      </c>
      <c r="T52" s="35" t="str">
        <f t="shared" si="17"/>
        <v>殻足膝継手</v>
      </c>
      <c r="U52" s="38" t="str">
        <f t="shared" si="1"/>
        <v>殻構造義肢義足用部品膝継手Ａ　ヒンジ継手１　大腿遊動式</v>
      </c>
      <c r="V52" s="33" t="str">
        <f t="shared" si="18"/>
        <v>殻構造義足用部品膝継手Ａ　ヒンジ継手１　大腿遊動式</v>
      </c>
      <c r="W52" s="22" t="str">
        <f t="shared" si="19"/>
        <v>A06-0600-0303</v>
      </c>
      <c r="X52" s="20" t="str">
        <f t="shared" si="20"/>
        <v/>
      </c>
      <c r="Y52" s="20" t="str">
        <f t="shared" si="21"/>
        <v>殻足膝継手</v>
      </c>
      <c r="Z52" s="20" t="str">
        <f t="shared" si="22"/>
        <v>Ａ　ヒンジ継手　１　大腿遊動式</v>
      </c>
      <c r="AA52" s="18" t="str">
        <f t="shared" si="23"/>
        <v>膝継手</v>
      </c>
      <c r="AB52" s="35" t="str">
        <f t="shared" si="30"/>
        <v/>
      </c>
      <c r="AC52" s="35" t="str">
        <f t="shared" si="30"/>
        <v>膝継手</v>
      </c>
      <c r="AD52" s="35" t="str">
        <f t="shared" si="30"/>
        <v/>
      </c>
      <c r="AE52" s="35" t="str">
        <f t="shared" si="30"/>
        <v/>
      </c>
      <c r="AF52" s="35" t="str">
        <f t="shared" si="30"/>
        <v/>
      </c>
      <c r="AG52" s="35" t="str">
        <f t="shared" si="30"/>
        <v/>
      </c>
      <c r="AH52" s="35" t="str">
        <f t="shared" si="30"/>
        <v/>
      </c>
      <c r="AI52" s="35" t="str">
        <f t="shared" si="30"/>
        <v/>
      </c>
      <c r="AJ52" t="str">
        <f>IF((COUNTIF('メニューA-2'!AB$3:AB52,'メニューA-2'!AB52)=1)*($E52&amp;$G52=AJ$2),ROW(AJ52)-ROW(AJ$2),"")</f>
        <v/>
      </c>
      <c r="AK52">
        <f>IF((COUNTIF('メニューA-2'!AC$3:AC52,'メニューA-2'!AC52)=1)*($E52&amp;$G52=AK$2),ROW(AK52)-ROW(AK$2),"")</f>
        <v>50</v>
      </c>
      <c r="AL52" t="str">
        <f>IF((COUNTIF('メニューA-2'!AD$3:AD52,'メニューA-2'!AD52)=1)*($E52&amp;$G52=AL$2),ROW(AL52)-ROW(AL$2),"")</f>
        <v/>
      </c>
      <c r="AM52" t="str">
        <f>IF((COUNTIF('メニューA-2'!AE$3:AE52,'メニューA-2'!AE52)=1)*($E52&amp;$G52=AM$2),ROW(AM52)-ROW(AM$2),"")</f>
        <v/>
      </c>
      <c r="AN52" t="str">
        <f>IF((COUNTIF('メニューA-2'!AF$3:AF52,'メニューA-2'!AF52)=1)*($E52&amp;$G52=AN$2),ROW(AN52)-ROW(AN$2),"")</f>
        <v/>
      </c>
      <c r="AO52" t="str">
        <f>IF((COUNTIF('メニューA-2'!AG$3:AG52,'メニューA-2'!AG52)=1)*($E52&amp;$G52=AO$2),ROW(AO52)-ROW(AO$2),"")</f>
        <v/>
      </c>
      <c r="AP52" t="str">
        <f>IF((COUNTIF('メニューA-2'!AH$3:AH52,'メニューA-2'!AH52)=1)*($E52&amp;$G52=AP$2),ROW(AP52)-ROW(AP$2),"")</f>
        <v/>
      </c>
      <c r="AQ52" t="str">
        <f>IF((COUNTIF('メニューA-2'!AI$3:AI52,'メニューA-2'!AI52)=1)*($E52&amp;$G52=AQ$2),ROW(AQ52)-ROW(AQ$2),"")</f>
        <v/>
      </c>
      <c r="AR52" s="33" t="s">
        <v>12260</v>
      </c>
      <c r="AS52" s="35" t="str">
        <f t="shared" ca="1" si="29"/>
        <v>'メニューA-2'!$AV3:$AV10</v>
      </c>
      <c r="AT52" s="41" t="str">
        <f t="shared" si="24"/>
        <v>殻構造義足用部品</v>
      </c>
      <c r="AU52" s="35" t="str">
        <f>IF(COUNTIF(AT$3:AT52,AT52)=1,ROW(AT52)-ROW(AT$3)+1,"")</f>
        <v/>
      </c>
      <c r="AV52" s="35" t="str">
        <f t="shared" si="10"/>
        <v/>
      </c>
      <c r="AW52" s="44" t="str">
        <f ca="1">IF(COUNTBLANK(AV52)=0,COUNT(INDIRECT(AW$1&amp;SMALL(AU$3:AU$264,COUNTA(AV$3:AV52)-COUNTBLANK(AV$3:AV52))+2&amp;":"&amp;AW$1&amp;IFERROR(SMALL(AU$3:AU$264,COUNTA(AV$3:AV52)-COUNTBLANK(AV$3:AV52)+1)+1,COUNTA($AT$3:$AT$264)+ROW($AT$3)-1))),"")</f>
        <v/>
      </c>
      <c r="AX52" s="35" t="e">
        <f ca="1">$AS$1&amp;LEFT(CELL("address",BB52),2+(CELL("col",BB52)&gt;26))&amp;"$"&amp;(SUM(AW$3:AW52,-AW52)+ROW(AT$3))&amp;":"&amp;LEFT(CELL("address",BB52),2+(CELL("col",BB52)&gt;26))&amp;"$"&amp;(SUM(AW$3:AW52)-1+ROW(AT$3))</f>
        <v>#VALUE!</v>
      </c>
      <c r="AY52" s="41" t="str">
        <f t="shared" si="11"/>
        <v>膝継手</v>
      </c>
      <c r="AZ52" s="35" t="str">
        <f t="shared" si="25"/>
        <v>殻構造義足用部品膝継手</v>
      </c>
      <c r="BA52" s="35">
        <f>IF(COUNTIF(AZ$3:AZ52,AZ52)=1,ROW(AZ52)-ROW(AZ$3)+1,"")</f>
        <v>50</v>
      </c>
      <c r="BB52" s="44" t="str">
        <f t="shared" si="12"/>
        <v>膝継手</v>
      </c>
      <c r="BC52" s="44" t="str">
        <f t="shared" si="13"/>
        <v>骨格構造義足用部品膝継手</v>
      </c>
      <c r="BD52" s="44">
        <f ca="1">IF(COUNTBLANK(BB52)=0,COUNT(INDIRECT(BD$1&amp;SMALL(BA$3:BA$264,COUNTA(BB$3:BB52)-COUNTBLANK(BB$3:BB52))+2&amp;":"&amp;BD$1&amp;IFERROR(SMALL(BA$3:BA$264,COUNTA(BB$3:BB52)-COUNTBLANK(BB$3:BB52)+1)+1,COUNTA($AT$3:$AT$264)+ROW($AT$3)-1))),"")</f>
        <v>17</v>
      </c>
      <c r="BE52" s="44" t="str">
        <f ca="1">IF(BB52&lt;&gt;"",$AS$1&amp;LEFT(CELL("address",BI52),2+(CELL("col",BI52)&gt;26))&amp;"$"&amp;(SUM(BD$3:BD52,-BD52)+ROW(AZ$3))&amp;":"&amp;LEFT(CELL("address",BI52),2+(CELL("col",BI52)&gt;26))&amp;"$"&amp;(SUM(BD$3:BD52)-1+ROW(AZ$3)),"")</f>
        <v>'メニューA-2'!$BI$102:$BI$118</v>
      </c>
      <c r="BF52" s="41" t="str">
        <f t="shared" si="26"/>
        <v>Ａ　ヒンジ継手１　大腿遊動式</v>
      </c>
      <c r="BG52" s="35" t="str">
        <f t="shared" si="27"/>
        <v>殻構造義足用部品膝継手Ａ　ヒンジ継手１　大腿遊動式</v>
      </c>
      <c r="BH52" s="35">
        <f>IF(COUNTIF(BG$3:BG52,BG52)=1,ROW(BG52)-ROW(BG$3)+1,"")</f>
        <v>50</v>
      </c>
      <c r="BI52" s="44" t="str">
        <f t="shared" si="15"/>
        <v>Ａ　ヒンジ継手１　大腿遊動式</v>
      </c>
      <c r="BJ52" s="44" t="str">
        <f t="shared" si="16"/>
        <v>殻構造義足用部品膝継手Ａ　ヒンジ継手１　大腿遊動式</v>
      </c>
      <c r="BK52" s="35"/>
    </row>
    <row r="53" spans="1:63" ht="18" customHeight="1">
      <c r="A53" s="26">
        <v>4</v>
      </c>
      <c r="B53" s="25">
        <v>2</v>
      </c>
      <c r="C53" s="48" t="s">
        <v>319</v>
      </c>
      <c r="D53" s="48" t="s">
        <v>179</v>
      </c>
      <c r="E53" s="48" t="s">
        <v>180</v>
      </c>
      <c r="F53" s="48" t="s">
        <v>187</v>
      </c>
      <c r="G53" s="48" t="s">
        <v>312</v>
      </c>
      <c r="H53" s="48" t="s">
        <v>187</v>
      </c>
      <c r="I53" s="48" t="s">
        <v>129</v>
      </c>
      <c r="J53" s="48" t="s">
        <v>184</v>
      </c>
      <c r="K53" s="48"/>
      <c r="L53" s="48" t="s">
        <v>181</v>
      </c>
      <c r="M53" s="48" t="s">
        <v>317</v>
      </c>
      <c r="N53" s="48" t="s">
        <v>187</v>
      </c>
      <c r="O53" s="48" t="s">
        <v>320</v>
      </c>
      <c r="P53" s="88">
        <f>COUNTIF(整列!$A$2:$A$3512,C53)</f>
        <v>10</v>
      </c>
      <c r="Q53" s="185">
        <v>5</v>
      </c>
      <c r="R53" s="24">
        <v>0</v>
      </c>
      <c r="S53" s="23">
        <v>5</v>
      </c>
      <c r="T53" s="35" t="str">
        <f t="shared" si="17"/>
        <v>殻足膝継手</v>
      </c>
      <c r="U53" s="38" t="str">
        <f t="shared" si="1"/>
        <v>殻構造義肢義足用部品膝継手Ａ　ヒンジ継手２　下腿遊動式</v>
      </c>
      <c r="V53" s="33" t="str">
        <f t="shared" si="18"/>
        <v>殻構造義足用部品膝継手Ａ　ヒンジ継手２　下腿遊動式</v>
      </c>
      <c r="W53" s="22" t="str">
        <f t="shared" si="19"/>
        <v>A06-0600-0306</v>
      </c>
      <c r="X53" s="20" t="str">
        <f t="shared" si="20"/>
        <v/>
      </c>
      <c r="Y53" s="20" t="str">
        <f t="shared" si="21"/>
        <v>殻足膝継手</v>
      </c>
      <c r="Z53" s="20" t="str">
        <f t="shared" si="22"/>
        <v>Ａ　ヒンジ継手　２　下腿遊動式</v>
      </c>
      <c r="AA53" s="18" t="str">
        <f t="shared" si="23"/>
        <v>膝継手</v>
      </c>
      <c r="AB53" s="35" t="str">
        <f t="shared" si="30"/>
        <v/>
      </c>
      <c r="AC53" s="35" t="str">
        <f t="shared" si="30"/>
        <v>膝継手</v>
      </c>
      <c r="AD53" s="35" t="str">
        <f t="shared" si="30"/>
        <v/>
      </c>
      <c r="AE53" s="35" t="str">
        <f t="shared" si="30"/>
        <v/>
      </c>
      <c r="AF53" s="35" t="str">
        <f t="shared" si="30"/>
        <v/>
      </c>
      <c r="AG53" s="35" t="str">
        <f t="shared" si="30"/>
        <v/>
      </c>
      <c r="AH53" s="35" t="str">
        <f t="shared" si="30"/>
        <v/>
      </c>
      <c r="AI53" s="35" t="str">
        <f t="shared" si="30"/>
        <v/>
      </c>
      <c r="AJ53" t="str">
        <f>IF((COUNTIF('メニューA-2'!AB$3:AB53,'メニューA-2'!AB53)=1)*($E53&amp;$G53=AJ$2),ROW(AJ53)-ROW(AJ$2),"")</f>
        <v/>
      </c>
      <c r="AK53" t="str">
        <f>IF((COUNTIF('メニューA-2'!AC$3:AC53,'メニューA-2'!AC53)=1)*($E53&amp;$G53=AK$2),ROW(AK53)-ROW(AK$2),"")</f>
        <v/>
      </c>
      <c r="AL53" t="str">
        <f>IF((COUNTIF('メニューA-2'!AD$3:AD53,'メニューA-2'!AD53)=1)*($E53&amp;$G53=AL$2),ROW(AL53)-ROW(AL$2),"")</f>
        <v/>
      </c>
      <c r="AM53" t="str">
        <f>IF((COUNTIF('メニューA-2'!AE$3:AE53,'メニューA-2'!AE53)=1)*($E53&amp;$G53=AM$2),ROW(AM53)-ROW(AM$2),"")</f>
        <v/>
      </c>
      <c r="AN53" t="str">
        <f>IF((COUNTIF('メニューA-2'!AF$3:AF53,'メニューA-2'!AF53)=1)*($E53&amp;$G53=AN$2),ROW(AN53)-ROW(AN$2),"")</f>
        <v/>
      </c>
      <c r="AO53" t="str">
        <f>IF((COUNTIF('メニューA-2'!AG$3:AG53,'メニューA-2'!AG53)=1)*($E53&amp;$G53=AO$2),ROW(AO53)-ROW(AO$2),"")</f>
        <v/>
      </c>
      <c r="AP53" t="str">
        <f>IF((COUNTIF('メニューA-2'!AH$3:AH53,'メニューA-2'!AH53)=1)*($E53&amp;$G53=AP$2),ROW(AP53)-ROW(AP$2),"")</f>
        <v/>
      </c>
      <c r="AQ53" t="str">
        <f>IF((COUNTIF('メニューA-2'!AI$3:AI53,'メニューA-2'!AI53)=1)*($E53&amp;$G53=AQ$2),ROW(AQ53)-ROW(AQ$2),"")</f>
        <v/>
      </c>
      <c r="AR53" s="33" t="s">
        <v>12261</v>
      </c>
      <c r="AS53" s="35" t="str">
        <f t="shared" ca="1" si="29"/>
        <v>'メニューA-2'!$AV3:$AV10</v>
      </c>
      <c r="AT53" s="41" t="str">
        <f t="shared" si="24"/>
        <v>殻構造義足用部品</v>
      </c>
      <c r="AU53" s="35" t="str">
        <f>IF(COUNTIF(AT$3:AT53,AT53)=1,ROW(AT53)-ROW(AT$3)+1,"")</f>
        <v/>
      </c>
      <c r="AV53" s="35" t="str">
        <f t="shared" si="10"/>
        <v/>
      </c>
      <c r="AW53" s="44" t="str">
        <f ca="1">IF(COUNTBLANK(AV53)=0,COUNT(INDIRECT(AW$1&amp;SMALL(AU$3:AU$264,COUNTA(AV$3:AV53)-COUNTBLANK(AV$3:AV53))+2&amp;":"&amp;AW$1&amp;IFERROR(SMALL(AU$3:AU$264,COUNTA(AV$3:AV53)-COUNTBLANK(AV$3:AV53)+1)+1,COUNTA($AT$3:$AT$264)+ROW($AT$3)-1))),"")</f>
        <v/>
      </c>
      <c r="AX53" s="35" t="e">
        <f ca="1">$AS$1&amp;LEFT(CELL("address",BB53),2+(CELL("col",BB53)&gt;26))&amp;"$"&amp;(SUM(AW$3:AW53,-AW53)+ROW(AT$3))&amp;":"&amp;LEFT(CELL("address",BB53),2+(CELL("col",BB53)&gt;26))&amp;"$"&amp;(SUM(AW$3:AW53)-1+ROW(AT$3))</f>
        <v>#VALUE!</v>
      </c>
      <c r="AY53" s="41" t="str">
        <f t="shared" si="11"/>
        <v>膝継手</v>
      </c>
      <c r="AZ53" s="35" t="str">
        <f t="shared" si="25"/>
        <v>殻構造義足用部品膝継手</v>
      </c>
      <c r="BA53" s="35" t="str">
        <f>IF(COUNTIF(AZ$3:AZ53,AZ53)=1,ROW(AZ53)-ROW(AZ$3)+1,"")</f>
        <v/>
      </c>
      <c r="BB53" s="44" t="str">
        <f t="shared" si="12"/>
        <v>足継手</v>
      </c>
      <c r="BC53" s="44" t="str">
        <f t="shared" si="13"/>
        <v>骨格構造義足用部品足継手</v>
      </c>
      <c r="BD53" s="44">
        <f ca="1">IF(COUNTBLANK(BB53)=0,COUNT(INDIRECT(BD$1&amp;SMALL(BA$3:BA$264,COUNTA(BB$3:BB53)-COUNTBLANK(BB$3:BB53))+2&amp;":"&amp;BD$1&amp;IFERROR(SMALL(BA$3:BA$264,COUNTA(BB$3:BB53)-COUNTBLANK(BB$3:BB53)+1)+1,COUNTA($AT$3:$AT$264)+ROW($AT$3)-1))),"")</f>
        <v>8</v>
      </c>
      <c r="BE53" s="44" t="str">
        <f ca="1">IF(BB53&lt;&gt;"",$AS$1&amp;LEFT(CELL("address",BI53),2+(CELL("col",BI53)&gt;26))&amp;"$"&amp;(SUM(BD$3:BD53,-BD53)+ROW(AZ$3))&amp;":"&amp;LEFT(CELL("address",BI53),2+(CELL("col",BI53)&gt;26))&amp;"$"&amp;(SUM(BD$3:BD53)-1+ROW(AZ$3)),"")</f>
        <v>'メニューA-2'!$BI$119:$BI$126</v>
      </c>
      <c r="BF53" s="41" t="str">
        <f t="shared" si="26"/>
        <v>Ａ　ヒンジ継手２　下腿遊動式</v>
      </c>
      <c r="BG53" s="35" t="str">
        <f t="shared" si="27"/>
        <v>殻構造義足用部品膝継手Ａ　ヒンジ継手２　下腿遊動式</v>
      </c>
      <c r="BH53" s="35">
        <f>IF(COUNTIF(BG$3:BG53,BG53)=1,ROW(BG53)-ROW(BG$3)+1,"")</f>
        <v>51</v>
      </c>
      <c r="BI53" s="44" t="str">
        <f t="shared" si="15"/>
        <v>Ａ　ヒンジ継手２　下腿遊動式</v>
      </c>
      <c r="BJ53" s="44" t="str">
        <f t="shared" si="16"/>
        <v>殻構造義足用部品膝継手Ａ　ヒンジ継手２　下腿遊動式</v>
      </c>
      <c r="BK53" s="35"/>
    </row>
    <row r="54" spans="1:63" ht="18" customHeight="1">
      <c r="A54" s="26">
        <v>4</v>
      </c>
      <c r="B54" s="25">
        <v>2</v>
      </c>
      <c r="C54" s="48" t="s">
        <v>321</v>
      </c>
      <c r="D54" s="48" t="s">
        <v>179</v>
      </c>
      <c r="E54" s="48" t="s">
        <v>180</v>
      </c>
      <c r="F54" s="48" t="s">
        <v>187</v>
      </c>
      <c r="G54" s="48" t="s">
        <v>312</v>
      </c>
      <c r="H54" s="48" t="s">
        <v>190</v>
      </c>
      <c r="I54" s="48" t="s">
        <v>322</v>
      </c>
      <c r="J54" s="48" t="s">
        <v>184</v>
      </c>
      <c r="K54" s="48"/>
      <c r="L54" s="48" t="s">
        <v>187</v>
      </c>
      <c r="M54" s="48" t="s">
        <v>323</v>
      </c>
      <c r="N54" s="48" t="s">
        <v>184</v>
      </c>
      <c r="O54" s="48"/>
      <c r="P54" s="88">
        <f>COUNTIF(整列!$A$2:$A$3512,C54)</f>
        <v>1</v>
      </c>
      <c r="Q54" s="185">
        <v>1</v>
      </c>
      <c r="R54" s="24">
        <v>0</v>
      </c>
      <c r="S54" s="23">
        <v>1</v>
      </c>
      <c r="T54" s="35" t="str">
        <f t="shared" si="17"/>
        <v>殻足足部</v>
      </c>
      <c r="U54" s="38" t="str">
        <f t="shared" si="1"/>
        <v>殻構造義肢義足用部品足部Ｂ　単軸足部</v>
      </c>
      <c r="V54" s="33" t="str">
        <f t="shared" si="18"/>
        <v>殻構造義足用部品足部Ｂ　単軸足部</v>
      </c>
      <c r="W54" s="22" t="str">
        <f t="shared" si="19"/>
        <v>A06-0900-0600</v>
      </c>
      <c r="X54" s="20" t="str">
        <f t="shared" si="20"/>
        <v/>
      </c>
      <c r="Y54" s="20" t="str">
        <f t="shared" si="21"/>
        <v>殻足足部</v>
      </c>
      <c r="Z54" s="20" t="str">
        <f t="shared" si="22"/>
        <v>Ｂ　単軸足部</v>
      </c>
      <c r="AA54" s="18" t="str">
        <f t="shared" si="23"/>
        <v>足部</v>
      </c>
      <c r="AB54" s="35" t="str">
        <f t="shared" si="30"/>
        <v/>
      </c>
      <c r="AC54" s="35" t="str">
        <f t="shared" si="30"/>
        <v>足部</v>
      </c>
      <c r="AD54" s="35" t="str">
        <f t="shared" si="30"/>
        <v/>
      </c>
      <c r="AE54" s="35" t="str">
        <f t="shared" si="30"/>
        <v/>
      </c>
      <c r="AF54" s="35" t="str">
        <f t="shared" si="30"/>
        <v/>
      </c>
      <c r="AG54" s="35" t="str">
        <f t="shared" si="30"/>
        <v/>
      </c>
      <c r="AH54" s="35" t="str">
        <f t="shared" si="30"/>
        <v/>
      </c>
      <c r="AI54" s="35" t="str">
        <f t="shared" si="30"/>
        <v/>
      </c>
      <c r="AJ54" t="str">
        <f>IF((COUNTIF('メニューA-2'!AB$3:AB54,'メニューA-2'!AB54)=1)*($E54&amp;$G54=AJ$2),ROW(AJ54)-ROW(AJ$2),"")</f>
        <v/>
      </c>
      <c r="AK54">
        <f>IF((COUNTIF('メニューA-2'!AC$3:AC54,'メニューA-2'!AC54)=1)*($E54&amp;$G54=AK$2),ROW(AK54)-ROW(AK$2),"")</f>
        <v>52</v>
      </c>
      <c r="AL54" t="str">
        <f>IF((COUNTIF('メニューA-2'!AD$3:AD54,'メニューA-2'!AD54)=1)*($E54&amp;$G54=AL$2),ROW(AL54)-ROW(AL$2),"")</f>
        <v/>
      </c>
      <c r="AM54" t="str">
        <f>IF((COUNTIF('メニューA-2'!AE$3:AE54,'メニューA-2'!AE54)=1)*($E54&amp;$G54=AM$2),ROW(AM54)-ROW(AM$2),"")</f>
        <v/>
      </c>
      <c r="AN54" t="str">
        <f>IF((COUNTIF('メニューA-2'!AF$3:AF54,'メニューA-2'!AF54)=1)*($E54&amp;$G54=AN$2),ROW(AN54)-ROW(AN$2),"")</f>
        <v/>
      </c>
      <c r="AO54" t="str">
        <f>IF((COUNTIF('メニューA-2'!AG$3:AG54,'メニューA-2'!AG54)=1)*($E54&amp;$G54=AO$2),ROW(AO54)-ROW(AO$2),"")</f>
        <v/>
      </c>
      <c r="AP54" t="str">
        <f>IF((COUNTIF('メニューA-2'!AH$3:AH54,'メニューA-2'!AH54)=1)*($E54&amp;$G54=AP$2),ROW(AP54)-ROW(AP$2),"")</f>
        <v/>
      </c>
      <c r="AQ54" t="str">
        <f>IF((COUNTIF('メニューA-2'!AI$3:AI54,'メニューA-2'!AI54)=1)*($E54&amp;$G54=AQ$2),ROW(AQ54)-ROW(AQ$2),"")</f>
        <v/>
      </c>
      <c r="AR54" s="33" t="s">
        <v>12262</v>
      </c>
      <c r="AS54" s="35" t="str">
        <f t="shared" ca="1" si="29"/>
        <v>'メニューA-2'!$AV3:$AV10</v>
      </c>
      <c r="AT54" s="41" t="str">
        <f t="shared" si="24"/>
        <v>殻構造義足用部品</v>
      </c>
      <c r="AU54" s="35" t="str">
        <f>IF(COUNTIF(AT$3:AT54,AT54)=1,ROW(AT54)-ROW(AT$3)+1,"")</f>
        <v/>
      </c>
      <c r="AV54" s="35" t="str">
        <f t="shared" si="10"/>
        <v/>
      </c>
      <c r="AW54" s="44" t="str">
        <f ca="1">IF(COUNTBLANK(AV54)=0,COUNT(INDIRECT(AW$1&amp;SMALL(AU$3:AU$264,COUNTA(AV$3:AV54)-COUNTBLANK(AV$3:AV54))+2&amp;":"&amp;AW$1&amp;IFERROR(SMALL(AU$3:AU$264,COUNTA(AV$3:AV54)-COUNTBLANK(AV$3:AV54)+1)+1,COUNTA($AT$3:$AT$264)+ROW($AT$3)-1))),"")</f>
        <v/>
      </c>
      <c r="AX54" s="35" t="e">
        <f ca="1">$AS$1&amp;LEFT(CELL("address",BB54),2+(CELL("col",BB54)&gt;26))&amp;"$"&amp;(SUM(AW$3:AW54,-AW54)+ROW(AT$3))&amp;":"&amp;LEFT(CELL("address",BB54),2+(CELL("col",BB54)&gt;26))&amp;"$"&amp;(SUM(AW$3:AW54)-1+ROW(AT$3))</f>
        <v>#VALUE!</v>
      </c>
      <c r="AY54" s="41" t="str">
        <f t="shared" si="11"/>
        <v>足部</v>
      </c>
      <c r="AZ54" s="35" t="str">
        <f t="shared" si="25"/>
        <v>殻構造義足用部品足部</v>
      </c>
      <c r="BA54" s="35">
        <f>IF(COUNTIF(AZ$3:AZ54,AZ54)=1,ROW(AZ54)-ROW(AZ$3)+1,"")</f>
        <v>52</v>
      </c>
      <c r="BB54" s="44" t="str">
        <f t="shared" si="12"/>
        <v>義足調整用部品ブロック</v>
      </c>
      <c r="BC54" s="44" t="str">
        <f t="shared" si="13"/>
        <v>骨格構造義足用部品義足調整用部品ブロック</v>
      </c>
      <c r="BD54" s="44">
        <f ca="1">IF(COUNTBLANK(BB54)=0,COUNT(INDIRECT(BD$1&amp;SMALL(BA$3:BA$264,COUNTA(BB$3:BB54)-COUNTBLANK(BB$3:BB54))+2&amp;":"&amp;BD$1&amp;IFERROR(SMALL(BA$3:BA$264,COUNTA(BB$3:BB54)-COUNTBLANK(BB$3:BB54)+1)+1,COUNTA($AT$3:$AT$264)+ROW($AT$3)-1))),"")</f>
        <v>2</v>
      </c>
      <c r="BE54" s="44" t="str">
        <f ca="1">IF(BB54&lt;&gt;"",$AS$1&amp;LEFT(CELL("address",BI54),2+(CELL("col",BI54)&gt;26))&amp;"$"&amp;(SUM(BD$3:BD54,-BD54)+ROW(AZ$3))&amp;":"&amp;LEFT(CELL("address",BI54),2+(CELL("col",BI54)&gt;26))&amp;"$"&amp;(SUM(BD$3:BD54)-1+ROW(AZ$3)),"")</f>
        <v>'メニューA-2'!$BI$127:$BI$128</v>
      </c>
      <c r="BF54" s="41" t="str">
        <f t="shared" si="26"/>
        <v>Ｂ　単軸足部</v>
      </c>
      <c r="BG54" s="35" t="str">
        <f t="shared" si="27"/>
        <v>殻構造義足用部品足部Ｂ　単軸足部</v>
      </c>
      <c r="BH54" s="35">
        <f>IF(COUNTIF(BG$3:BG54,BG54)=1,ROW(BG54)-ROW(BG$3)+1,"")</f>
        <v>52</v>
      </c>
      <c r="BI54" s="44" t="str">
        <f t="shared" si="15"/>
        <v>Ｂ　単軸足部</v>
      </c>
      <c r="BJ54" s="44" t="str">
        <f t="shared" si="16"/>
        <v>殻構造義足用部品足部Ｂ　単軸足部</v>
      </c>
      <c r="BK54" s="35"/>
    </row>
    <row r="55" spans="1:63" ht="18" customHeight="1">
      <c r="A55" s="26">
        <v>4</v>
      </c>
      <c r="B55" s="25">
        <v>2</v>
      </c>
      <c r="C55" s="48" t="s">
        <v>324</v>
      </c>
      <c r="D55" s="48" t="s">
        <v>179</v>
      </c>
      <c r="E55" s="48" t="s">
        <v>180</v>
      </c>
      <c r="F55" s="48" t="s">
        <v>187</v>
      </c>
      <c r="G55" s="48" t="s">
        <v>312</v>
      </c>
      <c r="H55" s="48" t="s">
        <v>190</v>
      </c>
      <c r="I55" s="48" t="s">
        <v>322</v>
      </c>
      <c r="J55" s="48" t="s">
        <v>184</v>
      </c>
      <c r="K55" s="48"/>
      <c r="L55" s="48" t="s">
        <v>190</v>
      </c>
      <c r="M55" s="48" t="s">
        <v>325</v>
      </c>
      <c r="N55" s="48" t="s">
        <v>184</v>
      </c>
      <c r="O55" s="48"/>
      <c r="P55" s="88">
        <f>COUNTIF(整列!$A$2:$A$3512,C55)</f>
        <v>3</v>
      </c>
      <c r="Q55" s="185">
        <v>1</v>
      </c>
      <c r="R55" s="24">
        <v>0</v>
      </c>
      <c r="S55" s="23">
        <v>1</v>
      </c>
      <c r="T55" s="35" t="str">
        <f t="shared" si="17"/>
        <v>殻足足部</v>
      </c>
      <c r="U55" s="38" t="str">
        <f t="shared" si="1"/>
        <v>殻構造義肢義足用部品足部Ｃ　多軸足部</v>
      </c>
      <c r="V55" s="33" t="str">
        <f t="shared" si="18"/>
        <v>殻構造義足用部品足部Ｃ　多軸足部</v>
      </c>
      <c r="W55" s="22" t="str">
        <f t="shared" si="19"/>
        <v>A06-0900-0900</v>
      </c>
      <c r="X55" s="20" t="str">
        <f t="shared" si="20"/>
        <v/>
      </c>
      <c r="Y55" s="20" t="str">
        <f t="shared" si="21"/>
        <v>殻足足部</v>
      </c>
      <c r="Z55" s="20" t="str">
        <f t="shared" si="22"/>
        <v>Ｃ　多軸足部</v>
      </c>
      <c r="AA55" s="18" t="str">
        <f t="shared" si="23"/>
        <v>足部</v>
      </c>
      <c r="AB55" s="35" t="str">
        <f t="shared" si="30"/>
        <v/>
      </c>
      <c r="AC55" s="35" t="str">
        <f t="shared" si="30"/>
        <v>足部</v>
      </c>
      <c r="AD55" s="35" t="str">
        <f t="shared" si="30"/>
        <v/>
      </c>
      <c r="AE55" s="35" t="str">
        <f t="shared" si="30"/>
        <v/>
      </c>
      <c r="AF55" s="35" t="str">
        <f t="shared" si="30"/>
        <v/>
      </c>
      <c r="AG55" s="35" t="str">
        <f t="shared" si="30"/>
        <v/>
      </c>
      <c r="AH55" s="35" t="str">
        <f t="shared" si="30"/>
        <v/>
      </c>
      <c r="AI55" s="35" t="str">
        <f t="shared" si="30"/>
        <v/>
      </c>
      <c r="AJ55" t="str">
        <f>IF((COUNTIF('メニューA-2'!AB$3:AB55,'メニューA-2'!AB55)=1)*($E55&amp;$G55=AJ$2),ROW(AJ55)-ROW(AJ$2),"")</f>
        <v/>
      </c>
      <c r="AK55" t="str">
        <f>IF((COUNTIF('メニューA-2'!AC$3:AC55,'メニューA-2'!AC55)=1)*($E55&amp;$G55=AK$2),ROW(AK55)-ROW(AK$2),"")</f>
        <v/>
      </c>
      <c r="AL55" t="str">
        <f>IF((COUNTIF('メニューA-2'!AD$3:AD55,'メニューA-2'!AD55)=1)*($E55&amp;$G55=AL$2),ROW(AL55)-ROW(AL$2),"")</f>
        <v/>
      </c>
      <c r="AM55" t="str">
        <f>IF((COUNTIF('メニューA-2'!AE$3:AE55,'メニューA-2'!AE55)=1)*($E55&amp;$G55=AM$2),ROW(AM55)-ROW(AM$2),"")</f>
        <v/>
      </c>
      <c r="AN55" t="str">
        <f>IF((COUNTIF('メニューA-2'!AF$3:AF55,'メニューA-2'!AF55)=1)*($E55&amp;$G55=AN$2),ROW(AN55)-ROW(AN$2),"")</f>
        <v/>
      </c>
      <c r="AO55" t="str">
        <f>IF((COUNTIF('メニューA-2'!AG$3:AG55,'メニューA-2'!AG55)=1)*($E55&amp;$G55=AO$2),ROW(AO55)-ROW(AO$2),"")</f>
        <v/>
      </c>
      <c r="AP55" t="str">
        <f>IF((COUNTIF('メニューA-2'!AH$3:AH55,'メニューA-2'!AH55)=1)*($E55&amp;$G55=AP$2),ROW(AP55)-ROW(AP$2),"")</f>
        <v/>
      </c>
      <c r="AQ55" t="str">
        <f>IF((COUNTIF('メニューA-2'!AI$3:AI55,'メニューA-2'!AI55)=1)*($E55&amp;$G55=AQ$2),ROW(AQ55)-ROW(AQ$2),"")</f>
        <v/>
      </c>
      <c r="AR55" s="33" t="s">
        <v>12263</v>
      </c>
      <c r="AS55" s="35" t="str">
        <f t="shared" ca="1" si="29"/>
        <v>'メニューA-2'!$AV3:$AV10</v>
      </c>
      <c r="AT55" s="41" t="str">
        <f t="shared" si="24"/>
        <v>殻構造義足用部品</v>
      </c>
      <c r="AU55" s="35" t="str">
        <f>IF(COUNTIF(AT$3:AT55,AT55)=1,ROW(AT55)-ROW(AT$3)+1,"")</f>
        <v/>
      </c>
      <c r="AV55" s="35" t="str">
        <f t="shared" si="10"/>
        <v/>
      </c>
      <c r="AW55" s="44" t="str">
        <f ca="1">IF(COUNTBLANK(AV55)=0,COUNT(INDIRECT(AW$1&amp;SMALL(AU$3:AU$264,COUNTA(AV$3:AV55)-COUNTBLANK(AV$3:AV55))+2&amp;":"&amp;AW$1&amp;IFERROR(SMALL(AU$3:AU$264,COUNTA(AV$3:AV55)-COUNTBLANK(AV$3:AV55)+1)+1,COUNTA($AT$3:$AT$264)+ROW($AT$3)-1))),"")</f>
        <v/>
      </c>
      <c r="AX55" s="35" t="e">
        <f ca="1">$AS$1&amp;LEFT(CELL("address",BB55),2+(CELL("col",BB55)&gt;26))&amp;"$"&amp;(SUM(AW$3:AW55,-AW55)+ROW(AT$3))&amp;":"&amp;LEFT(CELL("address",BB55),2+(CELL("col",BB55)&gt;26))&amp;"$"&amp;(SUM(AW$3:AW55)-1+ROW(AT$3))</f>
        <v>#VALUE!</v>
      </c>
      <c r="AY55" s="41" t="str">
        <f t="shared" si="11"/>
        <v>足部</v>
      </c>
      <c r="AZ55" s="35" t="str">
        <f t="shared" si="25"/>
        <v>殻構造義足用部品足部</v>
      </c>
      <c r="BA55" s="35" t="str">
        <f>IF(COUNTIF(AZ$3:AZ55,AZ55)=1,ROW(AZ55)-ROW(AZ$3)+1,"")</f>
        <v/>
      </c>
      <c r="BB55" s="44" t="str">
        <f t="shared" si="12"/>
        <v>義足調整用部品コネクタ</v>
      </c>
      <c r="BC55" s="44" t="str">
        <f t="shared" si="13"/>
        <v>骨格構造義足用部品義足調整用部品コネクタ</v>
      </c>
      <c r="BD55" s="44">
        <f ca="1">IF(COUNTBLANK(BB55)=0,COUNT(INDIRECT(BD$1&amp;SMALL(BA$3:BA$264,COUNTA(BB$3:BB55)-COUNTBLANK(BB$3:BB55))+2&amp;":"&amp;BD$1&amp;IFERROR(SMALL(BA$3:BA$264,COUNTA(BB$3:BB55)-COUNTBLANK(BB$3:BB55)+1)+1,COUNTA($AT$3:$AT$264)+ROW($AT$3)-1))),"")</f>
        <v>15</v>
      </c>
      <c r="BE55" s="44" t="str">
        <f ca="1">IF(BB55&lt;&gt;"",$AS$1&amp;LEFT(CELL("address",BI55),2+(CELL("col",BI55)&gt;26))&amp;"$"&amp;(SUM(BD$3:BD55,-BD55)+ROW(AZ$3))&amp;":"&amp;LEFT(CELL("address",BI55),2+(CELL("col",BI55)&gt;26))&amp;"$"&amp;(SUM(BD$3:BD55)-1+ROW(AZ$3)),"")</f>
        <v>'メニューA-2'!$BI$129:$BI$143</v>
      </c>
      <c r="BF55" s="41" t="str">
        <f t="shared" si="26"/>
        <v>Ｃ　多軸足部</v>
      </c>
      <c r="BG55" s="35" t="str">
        <f t="shared" si="27"/>
        <v>殻構造義足用部品足部Ｃ　多軸足部</v>
      </c>
      <c r="BH55" s="35">
        <f>IF(COUNTIF(BG$3:BG55,BG55)=1,ROW(BG55)-ROW(BG$3)+1,"")</f>
        <v>53</v>
      </c>
      <c r="BI55" s="44" t="str">
        <f t="shared" si="15"/>
        <v>Ｃ　多軸足部</v>
      </c>
      <c r="BJ55" s="44" t="str">
        <f t="shared" si="16"/>
        <v>殻構造義足用部品足部Ｃ　多軸足部</v>
      </c>
      <c r="BK55" s="35"/>
    </row>
    <row r="56" spans="1:63" ht="18" customHeight="1">
      <c r="A56" s="26">
        <v>4</v>
      </c>
      <c r="B56" s="25">
        <v>2</v>
      </c>
      <c r="C56" s="48" t="s">
        <v>326</v>
      </c>
      <c r="D56" s="48" t="s">
        <v>179</v>
      </c>
      <c r="E56" s="48" t="s">
        <v>180</v>
      </c>
      <c r="F56" s="48" t="s">
        <v>187</v>
      </c>
      <c r="G56" s="48" t="s">
        <v>312</v>
      </c>
      <c r="H56" s="48" t="s">
        <v>190</v>
      </c>
      <c r="I56" s="48" t="s">
        <v>322</v>
      </c>
      <c r="J56" s="48" t="s">
        <v>184</v>
      </c>
      <c r="K56" s="48"/>
      <c r="L56" s="48" t="s">
        <v>205</v>
      </c>
      <c r="M56" s="48" t="s">
        <v>327</v>
      </c>
      <c r="N56" s="48" t="s">
        <v>184</v>
      </c>
      <c r="O56" s="48"/>
      <c r="P56" s="88">
        <f>COUNTIF(整列!$A$2:$A$3512,C56)</f>
        <v>13</v>
      </c>
      <c r="Q56" s="185">
        <v>1</v>
      </c>
      <c r="R56" s="24">
        <v>0</v>
      </c>
      <c r="S56" s="23">
        <v>1</v>
      </c>
      <c r="T56" s="35" t="str">
        <f t="shared" si="17"/>
        <v>殻足足部</v>
      </c>
      <c r="U56" s="38" t="str">
        <f t="shared" si="1"/>
        <v>殻構造義肢義足用部品足部Ｄ　ＳＡＣＨ足部</v>
      </c>
      <c r="V56" s="33" t="str">
        <f t="shared" si="18"/>
        <v>殻構造義足用部品足部Ｄ　ＳＡＣＨ足部</v>
      </c>
      <c r="W56" s="22" t="str">
        <f t="shared" si="19"/>
        <v>A06-0900-1200</v>
      </c>
      <c r="X56" s="20" t="str">
        <f t="shared" si="20"/>
        <v/>
      </c>
      <c r="Y56" s="20" t="str">
        <f t="shared" si="21"/>
        <v>殻足足部</v>
      </c>
      <c r="Z56" s="20" t="str">
        <f t="shared" si="22"/>
        <v>Ｄ　ＳＡＣＨ足部</v>
      </c>
      <c r="AA56" s="18" t="str">
        <f t="shared" si="23"/>
        <v>足部</v>
      </c>
      <c r="AB56" s="35" t="str">
        <f t="shared" si="30"/>
        <v/>
      </c>
      <c r="AC56" s="35" t="str">
        <f t="shared" si="30"/>
        <v>足部</v>
      </c>
      <c r="AD56" s="35" t="str">
        <f t="shared" si="30"/>
        <v/>
      </c>
      <c r="AE56" s="35" t="str">
        <f t="shared" si="30"/>
        <v/>
      </c>
      <c r="AF56" s="35" t="str">
        <f t="shared" si="30"/>
        <v/>
      </c>
      <c r="AG56" s="35" t="str">
        <f t="shared" si="30"/>
        <v/>
      </c>
      <c r="AH56" s="35" t="str">
        <f t="shared" si="30"/>
        <v/>
      </c>
      <c r="AI56" s="35" t="str">
        <f t="shared" si="30"/>
        <v/>
      </c>
      <c r="AJ56" t="str">
        <f>IF((COUNTIF('メニューA-2'!AB$3:AB56,'メニューA-2'!AB56)=1)*($E56&amp;$G56=AJ$2),ROW(AJ56)-ROW(AJ$2),"")</f>
        <v/>
      </c>
      <c r="AK56" t="str">
        <f>IF((COUNTIF('メニューA-2'!AC$3:AC56,'メニューA-2'!AC56)=1)*($E56&amp;$G56=AK$2),ROW(AK56)-ROW(AK$2),"")</f>
        <v/>
      </c>
      <c r="AL56" t="str">
        <f>IF((COUNTIF('メニューA-2'!AD$3:AD56,'メニューA-2'!AD56)=1)*($E56&amp;$G56=AL$2),ROW(AL56)-ROW(AL$2),"")</f>
        <v/>
      </c>
      <c r="AM56" t="str">
        <f>IF((COUNTIF('メニューA-2'!AE$3:AE56,'メニューA-2'!AE56)=1)*($E56&amp;$G56=AM$2),ROW(AM56)-ROW(AM$2),"")</f>
        <v/>
      </c>
      <c r="AN56" t="str">
        <f>IF((COUNTIF('メニューA-2'!AF$3:AF56,'メニューA-2'!AF56)=1)*($E56&amp;$G56=AN$2),ROW(AN56)-ROW(AN$2),"")</f>
        <v/>
      </c>
      <c r="AO56" t="str">
        <f>IF((COUNTIF('メニューA-2'!AG$3:AG56,'メニューA-2'!AG56)=1)*($E56&amp;$G56=AO$2),ROW(AO56)-ROW(AO$2),"")</f>
        <v/>
      </c>
      <c r="AP56" t="str">
        <f>IF((COUNTIF('メニューA-2'!AH$3:AH56,'メニューA-2'!AH56)=1)*($E56&amp;$G56=AP$2),ROW(AP56)-ROW(AP$2),"")</f>
        <v/>
      </c>
      <c r="AQ56" t="str">
        <f>IF((COUNTIF('メニューA-2'!AI$3:AI56,'メニューA-2'!AI56)=1)*($E56&amp;$G56=AQ$2),ROW(AQ56)-ROW(AQ$2),"")</f>
        <v/>
      </c>
      <c r="AR56" s="33" t="s">
        <v>12264</v>
      </c>
      <c r="AS56" s="35" t="str">
        <f t="shared" ca="1" si="29"/>
        <v>'メニューA-2'!$AV3:$AV10</v>
      </c>
      <c r="AT56" s="41" t="str">
        <f t="shared" si="24"/>
        <v>殻構造義足用部品</v>
      </c>
      <c r="AU56" s="35" t="str">
        <f>IF(COUNTIF(AT$3:AT56,AT56)=1,ROW(AT56)-ROW(AT$3)+1,"")</f>
        <v/>
      </c>
      <c r="AV56" s="35" t="str">
        <f t="shared" si="10"/>
        <v/>
      </c>
      <c r="AW56" s="44" t="str">
        <f ca="1">IF(COUNTBLANK(AV56)=0,COUNT(INDIRECT(AW$1&amp;SMALL(AU$3:AU$264,COUNTA(AV$3:AV56)-COUNTBLANK(AV$3:AV56))+2&amp;":"&amp;AW$1&amp;IFERROR(SMALL(AU$3:AU$264,COUNTA(AV$3:AV56)-COUNTBLANK(AV$3:AV56)+1)+1,COUNTA($AT$3:$AT$264)+ROW($AT$3)-1))),"")</f>
        <v/>
      </c>
      <c r="AX56" s="35" t="e">
        <f ca="1">$AS$1&amp;LEFT(CELL("address",BB56),2+(CELL("col",BB56)&gt;26))&amp;"$"&amp;(SUM(AW$3:AW56,-AW56)+ROW(AT$3))&amp;":"&amp;LEFT(CELL("address",BB56),2+(CELL("col",BB56)&gt;26))&amp;"$"&amp;(SUM(AW$3:AW56)-1+ROW(AT$3))</f>
        <v>#VALUE!</v>
      </c>
      <c r="AY56" s="41" t="str">
        <f t="shared" si="11"/>
        <v>足部</v>
      </c>
      <c r="AZ56" s="35" t="str">
        <f t="shared" si="25"/>
        <v>殻構造義足用部品足部</v>
      </c>
      <c r="BA56" s="35" t="str">
        <f>IF(COUNTIF(AZ$3:AZ56,AZ56)=1,ROW(AZ56)-ROW(AZ$3)+1,"")</f>
        <v/>
      </c>
      <c r="BB56" s="44" t="str">
        <f t="shared" si="12"/>
        <v>義足調整用部品チューブ</v>
      </c>
      <c r="BC56" s="44" t="str">
        <f t="shared" si="13"/>
        <v>骨格構造義足用部品義足調整用部品チューブ</v>
      </c>
      <c r="BD56" s="44">
        <f ca="1">IF(COUNTBLANK(BB56)=0,COUNT(INDIRECT(BD$1&amp;SMALL(BA$3:BA$264,COUNTA(BB$3:BB56)-COUNTBLANK(BB$3:BB56))+2&amp;":"&amp;BD$1&amp;IFERROR(SMALL(BA$3:BA$264,COUNTA(BB$3:BB56)-COUNTBLANK(BB$3:BB56)+1)+1,COUNTA($AT$3:$AT$264)+ROW($AT$3)-1))),"")</f>
        <v>5</v>
      </c>
      <c r="BE56" s="44" t="str">
        <f ca="1">IF(BB56&lt;&gt;"",$AS$1&amp;LEFT(CELL("address",BI56),2+(CELL("col",BI56)&gt;26))&amp;"$"&amp;(SUM(BD$3:BD56,-BD56)+ROW(AZ$3))&amp;":"&amp;LEFT(CELL("address",BI56),2+(CELL("col",BI56)&gt;26))&amp;"$"&amp;(SUM(BD$3:BD56)-1+ROW(AZ$3)),"")</f>
        <v>'メニューA-2'!$BI$144:$BI$148</v>
      </c>
      <c r="BF56" s="41" t="str">
        <f t="shared" si="26"/>
        <v>Ｄ　ＳＡＣＨ足部</v>
      </c>
      <c r="BG56" s="35" t="str">
        <f t="shared" si="27"/>
        <v>殻構造義足用部品足部Ｄ　ＳＡＣＨ足部</v>
      </c>
      <c r="BH56" s="35">
        <f>IF(COUNTIF(BG$3:BG56,BG56)=1,ROW(BG56)-ROW(BG$3)+1,"")</f>
        <v>54</v>
      </c>
      <c r="BI56" s="44" t="str">
        <f t="shared" si="15"/>
        <v>Ｄ　ＳＡＣＨ足部</v>
      </c>
      <c r="BJ56" s="44" t="str">
        <f t="shared" si="16"/>
        <v>殻構造義足用部品足部Ｄ　ＳＡＣＨ足部</v>
      </c>
      <c r="BK56" s="35"/>
    </row>
    <row r="57" spans="1:63" ht="18" customHeight="1">
      <c r="A57" s="26">
        <v>4</v>
      </c>
      <c r="B57" s="25">
        <v>2</v>
      </c>
      <c r="C57" s="48" t="s">
        <v>328</v>
      </c>
      <c r="D57" s="48" t="s">
        <v>179</v>
      </c>
      <c r="E57" s="48" t="s">
        <v>180</v>
      </c>
      <c r="F57" s="48" t="s">
        <v>187</v>
      </c>
      <c r="G57" s="48" t="s">
        <v>312</v>
      </c>
      <c r="H57" s="48" t="s">
        <v>190</v>
      </c>
      <c r="I57" s="48" t="s">
        <v>322</v>
      </c>
      <c r="J57" s="48" t="s">
        <v>184</v>
      </c>
      <c r="K57" s="48"/>
      <c r="L57" s="48" t="s">
        <v>211</v>
      </c>
      <c r="M57" s="48" t="s">
        <v>329</v>
      </c>
      <c r="N57" s="48" t="s">
        <v>184</v>
      </c>
      <c r="O57" s="48"/>
      <c r="P57" s="88">
        <f>COUNTIF(整列!$A$2:$A$3512,C57)</f>
        <v>5</v>
      </c>
      <c r="Q57" s="185">
        <v>5</v>
      </c>
      <c r="R57" s="24">
        <v>0</v>
      </c>
      <c r="S57" s="23">
        <v>5</v>
      </c>
      <c r="T57" s="35" t="str">
        <f t="shared" si="17"/>
        <v>殻足足部</v>
      </c>
      <c r="U57" s="38" t="str">
        <f t="shared" si="1"/>
        <v>殻構造義肢義足用部品足部Ｆ　装飾足袋</v>
      </c>
      <c r="V57" s="33" t="str">
        <f t="shared" si="18"/>
        <v>殻構造義足用部品足部Ｆ　装飾足袋</v>
      </c>
      <c r="W57" s="22" t="str">
        <f t="shared" si="19"/>
        <v>A06-0900-1500</v>
      </c>
      <c r="X57" s="20" t="str">
        <f t="shared" si="20"/>
        <v/>
      </c>
      <c r="Y57" s="20" t="str">
        <f t="shared" si="21"/>
        <v>殻足足部</v>
      </c>
      <c r="Z57" s="20" t="str">
        <f t="shared" si="22"/>
        <v>Ｆ　装飾足袋</v>
      </c>
      <c r="AA57" s="18" t="str">
        <f t="shared" si="23"/>
        <v>足部</v>
      </c>
      <c r="AB57" s="35" t="str">
        <f t="shared" si="30"/>
        <v/>
      </c>
      <c r="AC57" s="35" t="str">
        <f t="shared" si="30"/>
        <v>足部</v>
      </c>
      <c r="AD57" s="35" t="str">
        <f t="shared" si="30"/>
        <v/>
      </c>
      <c r="AE57" s="35" t="str">
        <f t="shared" si="30"/>
        <v/>
      </c>
      <c r="AF57" s="35" t="str">
        <f t="shared" si="30"/>
        <v/>
      </c>
      <c r="AG57" s="35" t="str">
        <f t="shared" si="30"/>
        <v/>
      </c>
      <c r="AH57" s="35" t="str">
        <f t="shared" si="30"/>
        <v/>
      </c>
      <c r="AI57" s="35" t="str">
        <f t="shared" si="30"/>
        <v/>
      </c>
      <c r="AJ57" t="str">
        <f>IF((COUNTIF('メニューA-2'!AB$3:AB57,'メニューA-2'!AB57)=1)*($E57&amp;$G57=AJ$2),ROW(AJ57)-ROW(AJ$2),"")</f>
        <v/>
      </c>
      <c r="AK57" t="str">
        <f>IF((COUNTIF('メニューA-2'!AC$3:AC57,'メニューA-2'!AC57)=1)*($E57&amp;$G57=AK$2),ROW(AK57)-ROW(AK$2),"")</f>
        <v/>
      </c>
      <c r="AL57" t="str">
        <f>IF((COUNTIF('メニューA-2'!AD$3:AD57,'メニューA-2'!AD57)=1)*($E57&amp;$G57=AL$2),ROW(AL57)-ROW(AL$2),"")</f>
        <v/>
      </c>
      <c r="AM57" t="str">
        <f>IF((COUNTIF('メニューA-2'!AE$3:AE57,'メニューA-2'!AE57)=1)*($E57&amp;$G57=AM$2),ROW(AM57)-ROW(AM$2),"")</f>
        <v/>
      </c>
      <c r="AN57" t="str">
        <f>IF((COUNTIF('メニューA-2'!AF$3:AF57,'メニューA-2'!AF57)=1)*($E57&amp;$G57=AN$2),ROW(AN57)-ROW(AN$2),"")</f>
        <v/>
      </c>
      <c r="AO57" t="str">
        <f>IF((COUNTIF('メニューA-2'!AG$3:AG57,'メニューA-2'!AG57)=1)*($E57&amp;$G57=AO$2),ROW(AO57)-ROW(AO$2),"")</f>
        <v/>
      </c>
      <c r="AP57" t="str">
        <f>IF((COUNTIF('メニューA-2'!AH$3:AH57,'メニューA-2'!AH57)=1)*($E57&amp;$G57=AP$2),ROW(AP57)-ROW(AP$2),"")</f>
        <v/>
      </c>
      <c r="AQ57" t="str">
        <f>IF((COUNTIF('メニューA-2'!AI$3:AI57,'メニューA-2'!AI57)=1)*($E57&amp;$G57=AQ$2),ROW(AQ57)-ROW(AQ$2),"")</f>
        <v/>
      </c>
      <c r="AR57" s="33" t="s">
        <v>12265</v>
      </c>
      <c r="AS57" s="35" t="str">
        <f t="shared" ca="1" si="29"/>
        <v>'メニューA-2'!$AV3:$AV10</v>
      </c>
      <c r="AT57" s="41" t="str">
        <f t="shared" si="24"/>
        <v>殻構造義足用部品</v>
      </c>
      <c r="AU57" s="35" t="str">
        <f>IF(COUNTIF(AT$3:AT57,AT57)=1,ROW(AT57)-ROW(AT$3)+1,"")</f>
        <v/>
      </c>
      <c r="AV57" s="35" t="str">
        <f t="shared" si="10"/>
        <v/>
      </c>
      <c r="AW57" s="44" t="str">
        <f ca="1">IF(COUNTBLANK(AV57)=0,COUNT(INDIRECT(AW$1&amp;SMALL(AU$3:AU$264,COUNTA(AV$3:AV57)-COUNTBLANK(AV$3:AV57))+2&amp;":"&amp;AW$1&amp;IFERROR(SMALL(AU$3:AU$264,COUNTA(AV$3:AV57)-COUNTBLANK(AV$3:AV57)+1)+1,COUNTA($AT$3:$AT$264)+ROW($AT$3)-1))),"")</f>
        <v/>
      </c>
      <c r="AX57" s="35" t="e">
        <f ca="1">$AS$1&amp;LEFT(CELL("address",BB57),2+(CELL("col",BB57)&gt;26))&amp;"$"&amp;(SUM(AW$3:AW57,-AW57)+ROW(AT$3))&amp;":"&amp;LEFT(CELL("address",BB57),2+(CELL("col",BB57)&gt;26))&amp;"$"&amp;(SUM(AW$3:AW57)-1+ROW(AT$3))</f>
        <v>#VALUE!</v>
      </c>
      <c r="AY57" s="41" t="str">
        <f t="shared" si="11"/>
        <v>足部</v>
      </c>
      <c r="AZ57" s="35" t="str">
        <f t="shared" si="25"/>
        <v>殻構造義足用部品足部</v>
      </c>
      <c r="BA57" s="35" t="str">
        <f>IF(COUNTIF(AZ$3:AZ57,AZ57)=1,ROW(AZ57)-ROW(AZ$3)+1,"")</f>
        <v/>
      </c>
      <c r="BB57" s="44" t="str">
        <f t="shared" si="12"/>
        <v>義足調整用部品クランプアダプタ</v>
      </c>
      <c r="BC57" s="44" t="str">
        <f t="shared" si="13"/>
        <v>骨格構造義足用部品義足調整用部品クランプアダプタ</v>
      </c>
      <c r="BD57" s="44">
        <f ca="1">IF(COUNTBLANK(BB57)=0,COUNT(INDIRECT(BD$1&amp;SMALL(BA$3:BA$264,COUNTA(BB$3:BB57)-COUNTBLANK(BB$3:BB57))+2&amp;":"&amp;BD$1&amp;IFERROR(SMALL(BA$3:BA$264,COUNTA(BB$3:BB57)-COUNTBLANK(BB$3:BB57)+1)+1,COUNTA($AT$3:$AT$264)+ROW($AT$3)-1))),"")</f>
        <v>8</v>
      </c>
      <c r="BE57" s="44" t="str">
        <f ca="1">IF(BB57&lt;&gt;"",$AS$1&amp;LEFT(CELL("address",BI57),2+(CELL("col",BI57)&gt;26))&amp;"$"&amp;(SUM(BD$3:BD57,-BD57)+ROW(AZ$3))&amp;":"&amp;LEFT(CELL("address",BI57),2+(CELL("col",BI57)&gt;26))&amp;"$"&amp;(SUM(BD$3:BD57)-1+ROW(AZ$3)),"")</f>
        <v>'メニューA-2'!$BI$149:$BI$156</v>
      </c>
      <c r="BF57" s="41" t="str">
        <f t="shared" si="26"/>
        <v>Ｆ　装飾足袋</v>
      </c>
      <c r="BG57" s="35" t="str">
        <f t="shared" si="27"/>
        <v>殻構造義足用部品足部Ｆ　装飾足袋</v>
      </c>
      <c r="BH57" s="35">
        <f>IF(COUNTIF(BG$3:BG57,BG57)=1,ROW(BG57)-ROW(BG$3)+1,"")</f>
        <v>55</v>
      </c>
      <c r="BI57" s="44" t="str">
        <f t="shared" si="15"/>
        <v>Ｆ　装飾足袋</v>
      </c>
      <c r="BJ57" s="44" t="str">
        <f t="shared" si="16"/>
        <v>殻構造義足用部品足部Ｆ　装飾足袋</v>
      </c>
      <c r="BK57" s="35"/>
    </row>
    <row r="58" spans="1:63" ht="18" customHeight="1">
      <c r="A58" s="26">
        <v>4</v>
      </c>
      <c r="B58" s="25">
        <v>2</v>
      </c>
      <c r="C58" s="48" t="s">
        <v>330</v>
      </c>
      <c r="D58" s="48" t="s">
        <v>179</v>
      </c>
      <c r="E58" s="48" t="s">
        <v>180</v>
      </c>
      <c r="F58" s="48" t="s">
        <v>187</v>
      </c>
      <c r="G58" s="48" t="s">
        <v>312</v>
      </c>
      <c r="H58" s="48" t="s">
        <v>205</v>
      </c>
      <c r="I58" s="48" t="s">
        <v>331</v>
      </c>
      <c r="J58" s="48" t="s">
        <v>181</v>
      </c>
      <c r="K58" s="48" t="s">
        <v>332</v>
      </c>
      <c r="L58" s="48" t="s">
        <v>184</v>
      </c>
      <c r="M58" s="48"/>
      <c r="N58" s="48" t="s">
        <v>184</v>
      </c>
      <c r="O58" s="48"/>
      <c r="P58" s="88">
        <f>COUNTIF(整列!$A$2:$A$3512,C58)</f>
        <v>6</v>
      </c>
      <c r="Q58" s="185">
        <v>12</v>
      </c>
      <c r="R58" s="24">
        <v>0</v>
      </c>
      <c r="S58" s="23">
        <v>12</v>
      </c>
      <c r="T58" s="35" t="str">
        <f t="shared" si="17"/>
        <v>殻足足部調整用部品バンパー</v>
      </c>
      <c r="U58" s="38" t="str">
        <f t="shared" si="1"/>
        <v>殻構造義肢義足用部品足部調整用部品バンパー</v>
      </c>
      <c r="V58" s="33" t="str">
        <f t="shared" si="18"/>
        <v>殻構造義足用部品足部調整用部品バンパー＊</v>
      </c>
      <c r="W58" s="22" t="str">
        <f t="shared" si="19"/>
        <v>A06-1203-0000</v>
      </c>
      <c r="X58" s="20" t="str">
        <f t="shared" si="20"/>
        <v/>
      </c>
      <c r="Y58" s="20" t="str">
        <f t="shared" si="21"/>
        <v>殻足足部調整用部品バンパー</v>
      </c>
      <c r="Z58" s="20" t="str">
        <f t="shared" si="22"/>
        <v>＊</v>
      </c>
      <c r="AA58" s="18" t="str">
        <f t="shared" si="23"/>
        <v>足部調整用部品バンパー</v>
      </c>
      <c r="AB58" s="35" t="str">
        <f t="shared" si="30"/>
        <v/>
      </c>
      <c r="AC58" s="35" t="str">
        <f t="shared" si="30"/>
        <v>足部調整用部品バンパー</v>
      </c>
      <c r="AD58" s="35" t="str">
        <f t="shared" si="30"/>
        <v/>
      </c>
      <c r="AE58" s="35" t="str">
        <f t="shared" si="30"/>
        <v/>
      </c>
      <c r="AF58" s="35" t="str">
        <f t="shared" si="30"/>
        <v/>
      </c>
      <c r="AG58" s="35" t="str">
        <f t="shared" si="30"/>
        <v/>
      </c>
      <c r="AH58" s="35" t="str">
        <f t="shared" si="30"/>
        <v/>
      </c>
      <c r="AI58" s="35" t="str">
        <f t="shared" si="30"/>
        <v/>
      </c>
      <c r="AJ58" t="str">
        <f>IF((COUNTIF('メニューA-2'!AB$3:AB58,'メニューA-2'!AB58)=1)*($E58&amp;$G58=AJ$2),ROW(AJ58)-ROW(AJ$2),"")</f>
        <v/>
      </c>
      <c r="AK58">
        <f>IF((COUNTIF('メニューA-2'!AC$3:AC58,'メニューA-2'!AC58)=1)*($E58&amp;$G58=AK$2),ROW(AK58)-ROW(AK$2),"")</f>
        <v>56</v>
      </c>
      <c r="AL58" t="str">
        <f>IF((COUNTIF('メニューA-2'!AD$3:AD58,'メニューA-2'!AD58)=1)*($E58&amp;$G58=AL$2),ROW(AL58)-ROW(AL$2),"")</f>
        <v/>
      </c>
      <c r="AM58" t="str">
        <f>IF((COUNTIF('メニューA-2'!AE$3:AE58,'メニューA-2'!AE58)=1)*($E58&amp;$G58=AM$2),ROW(AM58)-ROW(AM$2),"")</f>
        <v/>
      </c>
      <c r="AN58" t="str">
        <f>IF((COUNTIF('メニューA-2'!AF$3:AF58,'メニューA-2'!AF58)=1)*($E58&amp;$G58=AN$2),ROW(AN58)-ROW(AN$2),"")</f>
        <v/>
      </c>
      <c r="AO58" t="str">
        <f>IF((COUNTIF('メニューA-2'!AG$3:AG58,'メニューA-2'!AG58)=1)*($E58&amp;$G58=AO$2),ROW(AO58)-ROW(AO$2),"")</f>
        <v/>
      </c>
      <c r="AP58" t="str">
        <f>IF((COUNTIF('メニューA-2'!AH$3:AH58,'メニューA-2'!AH58)=1)*($E58&amp;$G58=AP$2),ROW(AP58)-ROW(AP$2),"")</f>
        <v/>
      </c>
      <c r="AQ58" t="str">
        <f>IF((COUNTIF('メニューA-2'!AI$3:AI58,'メニューA-2'!AI58)=1)*($E58&amp;$G58=AQ$2),ROW(AQ58)-ROW(AQ$2),"")</f>
        <v/>
      </c>
      <c r="AR58" s="33" t="s">
        <v>12266</v>
      </c>
      <c r="AS58" s="35" t="str">
        <f t="shared" ca="1" si="29"/>
        <v>'メニューA-2'!$AV3:$AV10</v>
      </c>
      <c r="AT58" s="41" t="str">
        <f t="shared" si="24"/>
        <v>殻構造義足用部品</v>
      </c>
      <c r="AU58" s="35" t="str">
        <f>IF(COUNTIF(AT$3:AT58,AT58)=1,ROW(AT58)-ROW(AT$3)+1,"")</f>
        <v/>
      </c>
      <c r="AV58" s="35" t="str">
        <f t="shared" si="10"/>
        <v/>
      </c>
      <c r="AW58" s="44" t="str">
        <f ca="1">IF(COUNTBLANK(AV58)=0,COUNT(INDIRECT(AW$1&amp;SMALL(AU$3:AU$264,COUNTA(AV$3:AV58)-COUNTBLANK(AV$3:AV58))+2&amp;":"&amp;AW$1&amp;IFERROR(SMALL(AU$3:AU$264,COUNTA(AV$3:AV58)-COUNTBLANK(AV$3:AV58)+1)+1,COUNTA($AT$3:$AT$264)+ROW($AT$3)-1))),"")</f>
        <v/>
      </c>
      <c r="AX58" s="35" t="e">
        <f ca="1">$AS$1&amp;LEFT(CELL("address",BB58),2+(CELL("col",BB58)&gt;26))&amp;"$"&amp;(SUM(AW$3:AW58,-AW58)+ROW(AT$3))&amp;":"&amp;LEFT(CELL("address",BB58),2+(CELL("col",BB58)&gt;26))&amp;"$"&amp;(SUM(AW$3:AW58)-1+ROW(AT$3))</f>
        <v>#VALUE!</v>
      </c>
      <c r="AY58" s="41" t="str">
        <f t="shared" si="11"/>
        <v>足部調整用部品バンパー</v>
      </c>
      <c r="AZ58" s="35" t="str">
        <f t="shared" si="25"/>
        <v>殻構造義足用部品足部調整用部品バンパー</v>
      </c>
      <c r="BA58" s="35">
        <f>IF(COUNTIF(AZ$3:AZ58,AZ58)=1,ROW(AZ58)-ROW(AZ$3)+1,"")</f>
        <v>56</v>
      </c>
      <c r="BB58" s="44" t="str">
        <f t="shared" si="12"/>
        <v>義足調整用部品ターンテーブル</v>
      </c>
      <c r="BC58" s="44" t="str">
        <f t="shared" si="13"/>
        <v>骨格構造義足用部品義足調整用部品ターンテーブル</v>
      </c>
      <c r="BD58" s="44">
        <f ca="1">IF(COUNTBLANK(BB58)=0,COUNT(INDIRECT(BD$1&amp;SMALL(BA$3:BA$264,COUNTA(BB$3:BB58)-COUNTBLANK(BB$3:BB58))+2&amp;":"&amp;BD$1&amp;IFERROR(SMALL(BA$3:BA$264,COUNTA(BB$3:BB58)-COUNTBLANK(BB$3:BB58)+1)+1,COUNTA($AT$3:$AT$264)+ROW($AT$3)-1))),"")</f>
        <v>1</v>
      </c>
      <c r="BE58" s="44" t="str">
        <f ca="1">IF(BB58&lt;&gt;"",$AS$1&amp;LEFT(CELL("address",BI58),2+(CELL("col",BI58)&gt;26))&amp;"$"&amp;(SUM(BD$3:BD58,-BD58)+ROW(AZ$3))&amp;":"&amp;LEFT(CELL("address",BI58),2+(CELL("col",BI58)&gt;26))&amp;"$"&amp;(SUM(BD$3:BD58)-1+ROW(AZ$3)),"")</f>
        <v>'メニューA-2'!$BI$157:$BI$157</v>
      </c>
      <c r="BF58" s="41" t="str">
        <f t="shared" si="26"/>
        <v>＊</v>
      </c>
      <c r="BG58" s="35" t="str">
        <f t="shared" si="27"/>
        <v>殻構造義足用部品足部調整用部品バンパー＊</v>
      </c>
      <c r="BH58" s="35">
        <f>IF(COUNTIF(BG$3:BG58,BG58)=1,ROW(BG58)-ROW(BG$3)+1,"")</f>
        <v>56</v>
      </c>
      <c r="BI58" s="44" t="str">
        <f t="shared" si="15"/>
        <v>＊</v>
      </c>
      <c r="BJ58" s="44" t="str">
        <f t="shared" si="16"/>
        <v>殻構造義足用部品足部調整用部品バンパー＊</v>
      </c>
      <c r="BK58" s="35"/>
    </row>
    <row r="59" spans="1:63" ht="18" customHeight="1">
      <c r="A59" s="26">
        <v>4</v>
      </c>
      <c r="B59" s="25">
        <v>2</v>
      </c>
      <c r="C59" s="48" t="s">
        <v>333</v>
      </c>
      <c r="D59" s="48" t="s">
        <v>179</v>
      </c>
      <c r="E59" s="48" t="s">
        <v>180</v>
      </c>
      <c r="F59" s="48" t="s">
        <v>187</v>
      </c>
      <c r="G59" s="48" t="s">
        <v>312</v>
      </c>
      <c r="H59" s="48" t="s">
        <v>239</v>
      </c>
      <c r="I59" s="48" t="s">
        <v>240</v>
      </c>
      <c r="J59" s="48" t="s">
        <v>187</v>
      </c>
      <c r="K59" s="48" t="s">
        <v>334</v>
      </c>
      <c r="L59" s="48" t="s">
        <v>184</v>
      </c>
      <c r="M59" s="48"/>
      <c r="N59" s="48" t="s">
        <v>184</v>
      </c>
      <c r="O59" s="48"/>
      <c r="P59" s="88">
        <f>COUNTIF(整列!$A$2:$A$3512,C59)</f>
        <v>27</v>
      </c>
      <c r="Q59" s="185">
        <v>16</v>
      </c>
      <c r="R59" s="24">
        <v>0</v>
      </c>
      <c r="S59" s="23">
        <v>16</v>
      </c>
      <c r="T59" s="35" t="str">
        <f t="shared" si="17"/>
        <v>殻足その他吸着バルブ</v>
      </c>
      <c r="U59" s="38" t="str">
        <f t="shared" si="1"/>
        <v>殻構造義肢義足用部品その他吸着バルブ</v>
      </c>
      <c r="V59" s="33" t="str">
        <f t="shared" si="18"/>
        <v>殻構造義足用部品その他吸着バルブ＊</v>
      </c>
      <c r="W59" s="22" t="str">
        <f t="shared" si="19"/>
        <v>A06-8906-0000</v>
      </c>
      <c r="X59" s="20" t="str">
        <f t="shared" si="20"/>
        <v/>
      </c>
      <c r="Y59" s="20" t="str">
        <f t="shared" si="21"/>
        <v>殻足その他吸着バルブ</v>
      </c>
      <c r="Z59" s="20" t="str">
        <f t="shared" si="22"/>
        <v>＊</v>
      </c>
      <c r="AA59" s="18" t="str">
        <f t="shared" si="23"/>
        <v>その他吸着バルブ</v>
      </c>
      <c r="AB59" s="35" t="str">
        <f t="shared" si="30"/>
        <v/>
      </c>
      <c r="AC59" s="35" t="str">
        <f t="shared" si="30"/>
        <v>その他吸着バルブ</v>
      </c>
      <c r="AD59" s="35" t="str">
        <f t="shared" si="30"/>
        <v/>
      </c>
      <c r="AE59" s="35" t="str">
        <f t="shared" si="30"/>
        <v/>
      </c>
      <c r="AF59" s="35" t="str">
        <f t="shared" si="30"/>
        <v/>
      </c>
      <c r="AG59" s="35" t="str">
        <f t="shared" si="30"/>
        <v/>
      </c>
      <c r="AH59" s="35" t="str">
        <f t="shared" si="30"/>
        <v/>
      </c>
      <c r="AI59" s="35" t="str">
        <f t="shared" si="30"/>
        <v/>
      </c>
      <c r="AJ59" t="str">
        <f>IF((COUNTIF('メニューA-2'!AB$3:AB59,'メニューA-2'!AB59)=1)*($E59&amp;$G59=AJ$2),ROW(AJ59)-ROW(AJ$2),"")</f>
        <v/>
      </c>
      <c r="AK59">
        <f>IF((COUNTIF('メニューA-2'!AC$3:AC59,'メニューA-2'!AC59)=1)*($E59&amp;$G59=AK$2),ROW(AK59)-ROW(AK$2),"")</f>
        <v>57</v>
      </c>
      <c r="AL59" t="str">
        <f>IF((COUNTIF('メニューA-2'!AD$3:AD59,'メニューA-2'!AD59)=1)*($E59&amp;$G59=AL$2),ROW(AL59)-ROW(AL$2),"")</f>
        <v/>
      </c>
      <c r="AM59" t="str">
        <f>IF((COUNTIF('メニューA-2'!AE$3:AE59,'メニューA-2'!AE59)=1)*($E59&amp;$G59=AM$2),ROW(AM59)-ROW(AM$2),"")</f>
        <v/>
      </c>
      <c r="AN59" t="str">
        <f>IF((COUNTIF('メニューA-2'!AF$3:AF59,'メニューA-2'!AF59)=1)*($E59&amp;$G59=AN$2),ROW(AN59)-ROW(AN$2),"")</f>
        <v/>
      </c>
      <c r="AO59" t="str">
        <f>IF((COUNTIF('メニューA-2'!AG$3:AG59,'メニューA-2'!AG59)=1)*($E59&amp;$G59=AO$2),ROW(AO59)-ROW(AO$2),"")</f>
        <v/>
      </c>
      <c r="AP59" t="str">
        <f>IF((COUNTIF('メニューA-2'!AH$3:AH59,'メニューA-2'!AH59)=1)*($E59&amp;$G59=AP$2),ROW(AP59)-ROW(AP$2),"")</f>
        <v/>
      </c>
      <c r="AQ59" t="str">
        <f>IF((COUNTIF('メニューA-2'!AI$3:AI59,'メニューA-2'!AI59)=1)*($E59&amp;$G59=AQ$2),ROW(AQ59)-ROW(AQ$2),"")</f>
        <v/>
      </c>
      <c r="AR59" s="33" t="s">
        <v>12267</v>
      </c>
      <c r="AS59" s="35" t="str">
        <f t="shared" ca="1" si="29"/>
        <v>'メニューA-2'!$AV3:$AV10</v>
      </c>
      <c r="AT59" s="41" t="str">
        <f t="shared" si="24"/>
        <v>殻構造義足用部品</v>
      </c>
      <c r="AU59" s="35" t="str">
        <f>IF(COUNTIF(AT$3:AT59,AT59)=1,ROW(AT59)-ROW(AT$3)+1,"")</f>
        <v/>
      </c>
      <c r="AV59" s="35" t="str">
        <f t="shared" si="10"/>
        <v/>
      </c>
      <c r="AW59" s="44" t="str">
        <f ca="1">IF(COUNTBLANK(AV59)=0,COUNT(INDIRECT(AW$1&amp;SMALL(AU$3:AU$264,COUNTA(AV$3:AV59)-COUNTBLANK(AV$3:AV59))+2&amp;":"&amp;AW$1&amp;IFERROR(SMALL(AU$3:AU$264,COUNTA(AV$3:AV59)-COUNTBLANK(AV$3:AV59)+1)+1,COUNTA($AT$3:$AT$264)+ROW($AT$3)-1))),"")</f>
        <v/>
      </c>
      <c r="AX59" s="35" t="e">
        <f ca="1">$AS$1&amp;LEFT(CELL("address",BB59),2+(CELL("col",BB59)&gt;26))&amp;"$"&amp;(SUM(AW$3:AW59,-AW59)+ROW(AT$3))&amp;":"&amp;LEFT(CELL("address",BB59),2+(CELL("col",BB59)&gt;26))&amp;"$"&amp;(SUM(AW$3:AW59)-1+ROW(AT$3))</f>
        <v>#VALUE!</v>
      </c>
      <c r="AY59" s="41" t="str">
        <f t="shared" si="11"/>
        <v>その他吸着バルブ</v>
      </c>
      <c r="AZ59" s="35" t="str">
        <f t="shared" si="25"/>
        <v>殻構造義足用部品その他吸着バルブ</v>
      </c>
      <c r="BA59" s="35">
        <f>IF(COUNTIF(AZ$3:AZ59,AZ59)=1,ROW(AZ59)-ROW(AZ$3)+1,"")</f>
        <v>57</v>
      </c>
      <c r="BB59" s="44" t="str">
        <f t="shared" si="12"/>
        <v>義足調整用部品トルクアブソーバー</v>
      </c>
      <c r="BC59" s="44" t="str">
        <f t="shared" si="13"/>
        <v>骨格構造義足用部品義足調整用部品トルクアブソーバー</v>
      </c>
      <c r="BD59" s="44">
        <f ca="1">IF(COUNTBLANK(BB59)=0,COUNT(INDIRECT(BD$1&amp;SMALL(BA$3:BA$264,COUNTA(BB$3:BB59)-COUNTBLANK(BB$3:BB59))+2&amp;":"&amp;BD$1&amp;IFERROR(SMALL(BA$3:BA$264,COUNTA(BB$3:BB59)-COUNTBLANK(BB$3:BB59)+1)+1,COUNTA($AT$3:$AT$264)+ROW($AT$3)-1))),"")</f>
        <v>2</v>
      </c>
      <c r="BE59" s="44" t="str">
        <f ca="1">IF(BB59&lt;&gt;"",$AS$1&amp;LEFT(CELL("address",BI59),2+(CELL("col",BI59)&gt;26))&amp;"$"&amp;(SUM(BD$3:BD59,-BD59)+ROW(AZ$3))&amp;":"&amp;LEFT(CELL("address",BI59),2+(CELL("col",BI59)&gt;26))&amp;"$"&amp;(SUM(BD$3:BD59)-1+ROW(AZ$3)),"")</f>
        <v>'メニューA-2'!$BI$158:$BI$159</v>
      </c>
      <c r="BF59" s="41" t="str">
        <f t="shared" si="26"/>
        <v>＊</v>
      </c>
      <c r="BG59" s="35" t="str">
        <f t="shared" si="27"/>
        <v>殻構造義足用部品その他吸着バルブ＊</v>
      </c>
      <c r="BH59" s="35">
        <f>IF(COUNTIF(BG$3:BG59,BG59)=1,ROW(BG59)-ROW(BG$3)+1,"")</f>
        <v>57</v>
      </c>
      <c r="BI59" s="44" t="str">
        <f t="shared" si="15"/>
        <v>＊</v>
      </c>
      <c r="BJ59" s="44" t="str">
        <f t="shared" si="16"/>
        <v>殻構造義足用部品その他吸着バルブ＊</v>
      </c>
      <c r="BK59" s="35"/>
    </row>
    <row r="60" spans="1:63" ht="18" customHeight="1">
      <c r="A60" s="26">
        <v>4</v>
      </c>
      <c r="B60" s="25">
        <v>2</v>
      </c>
      <c r="C60" s="48" t="s">
        <v>335</v>
      </c>
      <c r="D60" s="48" t="s">
        <v>179</v>
      </c>
      <c r="E60" s="48" t="s">
        <v>180</v>
      </c>
      <c r="F60" s="48" t="s">
        <v>187</v>
      </c>
      <c r="G60" s="48" t="s">
        <v>312</v>
      </c>
      <c r="H60" s="48" t="s">
        <v>239</v>
      </c>
      <c r="I60" s="48" t="s">
        <v>240</v>
      </c>
      <c r="J60" s="48" t="s">
        <v>190</v>
      </c>
      <c r="K60" s="48" t="s">
        <v>336</v>
      </c>
      <c r="L60" s="48" t="s">
        <v>181</v>
      </c>
      <c r="M60" s="48" t="s">
        <v>337</v>
      </c>
      <c r="N60" s="48" t="s">
        <v>184</v>
      </c>
      <c r="O60" s="48"/>
      <c r="P60" s="88">
        <f>COUNTIF(整列!$A$2:$A$3512,C60)</f>
        <v>4</v>
      </c>
      <c r="Q60" s="185">
        <v>4</v>
      </c>
      <c r="R60" s="24">
        <v>0</v>
      </c>
      <c r="S60" s="23">
        <v>4</v>
      </c>
      <c r="T60" s="35" t="str">
        <f t="shared" si="17"/>
        <v>殻足その他懸垂ベルト</v>
      </c>
      <c r="U60" s="38" t="str">
        <f t="shared" si="1"/>
        <v>殻構造義肢義足用部品その他懸垂ベルトＡ　股・大腿用</v>
      </c>
      <c r="V60" s="33" t="str">
        <f t="shared" si="18"/>
        <v>殻構造義足用部品その他懸垂ベルトＡ　股・大腿用</v>
      </c>
      <c r="W60" s="22" t="str">
        <f t="shared" si="19"/>
        <v>A06-8909-0300</v>
      </c>
      <c r="X60" s="20" t="str">
        <f t="shared" si="20"/>
        <v/>
      </c>
      <c r="Y60" s="20" t="str">
        <f t="shared" si="21"/>
        <v>殻足その他懸垂ベルト</v>
      </c>
      <c r="Z60" s="20" t="str">
        <f t="shared" si="22"/>
        <v>Ａ　股・大腿用</v>
      </c>
      <c r="AA60" s="18" t="str">
        <f t="shared" si="23"/>
        <v>その他懸垂ベルト</v>
      </c>
      <c r="AB60" s="35" t="str">
        <f t="shared" si="30"/>
        <v/>
      </c>
      <c r="AC60" s="35" t="str">
        <f t="shared" si="30"/>
        <v>その他懸垂ベルト</v>
      </c>
      <c r="AD60" s="35" t="str">
        <f t="shared" si="30"/>
        <v/>
      </c>
      <c r="AE60" s="35" t="str">
        <f t="shared" si="30"/>
        <v/>
      </c>
      <c r="AF60" s="35" t="str">
        <f t="shared" si="30"/>
        <v/>
      </c>
      <c r="AG60" s="35" t="str">
        <f t="shared" si="30"/>
        <v/>
      </c>
      <c r="AH60" s="35" t="str">
        <f t="shared" si="30"/>
        <v/>
      </c>
      <c r="AI60" s="35" t="str">
        <f t="shared" si="30"/>
        <v/>
      </c>
      <c r="AJ60" t="str">
        <f>IF((COUNTIF('メニューA-2'!AB$3:AB60,'メニューA-2'!AB60)=1)*($E60&amp;$G60=AJ$2),ROW(AJ60)-ROW(AJ$2),"")</f>
        <v/>
      </c>
      <c r="AK60">
        <f>IF((COUNTIF('メニューA-2'!AC$3:AC60,'メニューA-2'!AC60)=1)*($E60&amp;$G60=AK$2),ROW(AK60)-ROW(AK$2),"")</f>
        <v>58</v>
      </c>
      <c r="AL60" t="str">
        <f>IF((COUNTIF('メニューA-2'!AD$3:AD60,'メニューA-2'!AD60)=1)*($E60&amp;$G60=AL$2),ROW(AL60)-ROW(AL$2),"")</f>
        <v/>
      </c>
      <c r="AM60" t="str">
        <f>IF((COUNTIF('メニューA-2'!AE$3:AE60,'メニューA-2'!AE60)=1)*($E60&amp;$G60=AM$2),ROW(AM60)-ROW(AM$2),"")</f>
        <v/>
      </c>
      <c r="AN60" t="str">
        <f>IF((COUNTIF('メニューA-2'!AF$3:AF60,'メニューA-2'!AF60)=1)*($E60&amp;$G60=AN$2),ROW(AN60)-ROW(AN$2),"")</f>
        <v/>
      </c>
      <c r="AO60" t="str">
        <f>IF((COUNTIF('メニューA-2'!AG$3:AG60,'メニューA-2'!AG60)=1)*($E60&amp;$G60=AO$2),ROW(AO60)-ROW(AO$2),"")</f>
        <v/>
      </c>
      <c r="AP60" t="str">
        <f>IF((COUNTIF('メニューA-2'!AH$3:AH60,'メニューA-2'!AH60)=1)*($E60&amp;$G60=AP$2),ROW(AP60)-ROW(AP$2),"")</f>
        <v/>
      </c>
      <c r="AQ60" t="str">
        <f>IF((COUNTIF('メニューA-2'!AI$3:AI60,'メニューA-2'!AI60)=1)*($E60&amp;$G60=AQ$2),ROW(AQ60)-ROW(AQ$2),"")</f>
        <v/>
      </c>
      <c r="AR60" s="33" t="s">
        <v>12268</v>
      </c>
      <c r="AS60" s="35" t="str">
        <f t="shared" ca="1" si="29"/>
        <v>'メニューA-2'!$AV3:$AV10</v>
      </c>
      <c r="AT60" s="41" t="str">
        <f t="shared" si="24"/>
        <v>殻構造義足用部品</v>
      </c>
      <c r="AU60" s="35" t="str">
        <f>IF(COUNTIF(AT$3:AT60,AT60)=1,ROW(AT60)-ROW(AT$3)+1,"")</f>
        <v/>
      </c>
      <c r="AV60" s="35" t="str">
        <f t="shared" si="10"/>
        <v/>
      </c>
      <c r="AW60" s="44" t="str">
        <f ca="1">IF(COUNTBLANK(AV60)=0,COUNT(INDIRECT(AW$1&amp;SMALL(AU$3:AU$264,COUNTA(AV$3:AV60)-COUNTBLANK(AV$3:AV60))+2&amp;":"&amp;AW$1&amp;IFERROR(SMALL(AU$3:AU$264,COUNTA(AV$3:AV60)-COUNTBLANK(AV$3:AV60)+1)+1,COUNTA($AT$3:$AT$264)+ROW($AT$3)-1))),"")</f>
        <v/>
      </c>
      <c r="AX60" s="35" t="e">
        <f ca="1">$AS$1&amp;LEFT(CELL("address",BB60),2+(CELL("col",BB60)&gt;26))&amp;"$"&amp;(SUM(AW$3:AW60,-AW60)+ROW(AT$3))&amp;":"&amp;LEFT(CELL("address",BB60),2+(CELL("col",BB60)&gt;26))&amp;"$"&amp;(SUM(AW$3:AW60)-1+ROW(AT$3))</f>
        <v>#VALUE!</v>
      </c>
      <c r="AY60" s="41" t="str">
        <f t="shared" si="11"/>
        <v>その他懸垂ベルト</v>
      </c>
      <c r="AZ60" s="35" t="str">
        <f t="shared" si="25"/>
        <v>殻構造義足用部品その他懸垂ベルト</v>
      </c>
      <c r="BA60" s="35">
        <f>IF(COUNTIF(AZ$3:AZ60,AZ60)=1,ROW(AZ60)-ROW(AZ$3)+1,"")</f>
        <v>58</v>
      </c>
      <c r="BB60" s="44" t="str">
        <f t="shared" si="12"/>
        <v>義足調整用部品伸展屈曲装置</v>
      </c>
      <c r="BC60" s="44" t="str">
        <f t="shared" si="13"/>
        <v>骨格構造義足用部品義足調整用部品伸展屈曲装置</v>
      </c>
      <c r="BD60" s="44">
        <f ca="1">IF(COUNTBLANK(BB60)=0,COUNT(INDIRECT(BD$1&amp;SMALL(BA$3:BA$264,COUNTA(BB$3:BB60)-COUNTBLANK(BB$3:BB60))+2&amp;":"&amp;BD$1&amp;IFERROR(SMALL(BA$3:BA$264,COUNTA(BB$3:BB60)-COUNTBLANK(BB$3:BB60)+1)+1,COUNTA($AT$3:$AT$264)+ROW($AT$3)-1))),"")</f>
        <v>1</v>
      </c>
      <c r="BE60" s="44" t="str">
        <f ca="1">IF(BB60&lt;&gt;"",$AS$1&amp;LEFT(CELL("address",BI60),2+(CELL("col",BI60)&gt;26))&amp;"$"&amp;(SUM(BD$3:BD60,-BD60)+ROW(AZ$3))&amp;":"&amp;LEFT(CELL("address",BI60),2+(CELL("col",BI60)&gt;26))&amp;"$"&amp;(SUM(BD$3:BD60)-1+ROW(AZ$3)),"")</f>
        <v>'メニューA-2'!$BI$160:$BI$160</v>
      </c>
      <c r="BF60" s="41" t="str">
        <f t="shared" si="26"/>
        <v>Ａ　股・大腿用</v>
      </c>
      <c r="BG60" s="35" t="str">
        <f t="shared" si="27"/>
        <v>殻構造義足用部品その他懸垂ベルトＡ　股・大腿用</v>
      </c>
      <c r="BH60" s="35">
        <f>IF(COUNTIF(BG$3:BG60,BG60)=1,ROW(BG60)-ROW(BG$3)+1,"")</f>
        <v>58</v>
      </c>
      <c r="BI60" s="44" t="str">
        <f t="shared" si="15"/>
        <v>Ａ　股・大腿用</v>
      </c>
      <c r="BJ60" s="44" t="str">
        <f t="shared" si="16"/>
        <v>殻構造義足用部品その他懸垂ベルトＡ　股・大腿用</v>
      </c>
      <c r="BK60" s="35"/>
    </row>
    <row r="61" spans="1:63" ht="18" customHeight="1">
      <c r="A61" s="26">
        <v>4</v>
      </c>
      <c r="B61" s="25">
        <v>2</v>
      </c>
      <c r="C61" s="48" t="s">
        <v>338</v>
      </c>
      <c r="D61" s="48" t="s">
        <v>179</v>
      </c>
      <c r="E61" s="48" t="s">
        <v>180</v>
      </c>
      <c r="F61" s="48" t="s">
        <v>187</v>
      </c>
      <c r="G61" s="48" t="s">
        <v>312</v>
      </c>
      <c r="H61" s="48" t="s">
        <v>239</v>
      </c>
      <c r="I61" s="48" t="s">
        <v>240</v>
      </c>
      <c r="J61" s="48" t="s">
        <v>190</v>
      </c>
      <c r="K61" s="48" t="s">
        <v>336</v>
      </c>
      <c r="L61" s="48" t="s">
        <v>187</v>
      </c>
      <c r="M61" s="48" t="s">
        <v>339</v>
      </c>
      <c r="N61" s="48" t="s">
        <v>184</v>
      </c>
      <c r="O61" s="48"/>
      <c r="P61" s="88">
        <f>COUNTIF(整列!$A$2:$A$3512,C61)</f>
        <v>26</v>
      </c>
      <c r="Q61" s="185">
        <v>10</v>
      </c>
      <c r="R61" s="24">
        <v>2</v>
      </c>
      <c r="S61" s="23">
        <v>8</v>
      </c>
      <c r="T61" s="35" t="str">
        <f t="shared" si="17"/>
        <v>殻足その他懸垂ベルト</v>
      </c>
      <c r="U61" s="38" t="str">
        <f t="shared" si="1"/>
        <v>殻構造義肢義足用部品その他懸垂ベルトＢ　下腿用</v>
      </c>
      <c r="V61" s="33" t="str">
        <f t="shared" si="18"/>
        <v>殻構造義足用部品その他懸垂ベルトＢ　下腿用</v>
      </c>
      <c r="W61" s="22" t="str">
        <f t="shared" si="19"/>
        <v>A06-8909-0600</v>
      </c>
      <c r="X61" s="20" t="str">
        <f t="shared" si="20"/>
        <v/>
      </c>
      <c r="Y61" s="20" t="str">
        <f t="shared" si="21"/>
        <v>殻足その他懸垂ベルト</v>
      </c>
      <c r="Z61" s="20" t="str">
        <f t="shared" si="22"/>
        <v>Ｂ　下腿用</v>
      </c>
      <c r="AA61" s="18" t="str">
        <f t="shared" si="23"/>
        <v>その他懸垂ベルト</v>
      </c>
      <c r="AB61" s="35" t="str">
        <f t="shared" si="30"/>
        <v/>
      </c>
      <c r="AC61" s="35" t="str">
        <f t="shared" si="30"/>
        <v>その他懸垂ベルト</v>
      </c>
      <c r="AD61" s="35" t="str">
        <f t="shared" si="30"/>
        <v/>
      </c>
      <c r="AE61" s="35" t="str">
        <f t="shared" si="30"/>
        <v/>
      </c>
      <c r="AF61" s="35" t="str">
        <f t="shared" si="30"/>
        <v/>
      </c>
      <c r="AG61" s="35" t="str">
        <f t="shared" si="30"/>
        <v/>
      </c>
      <c r="AH61" s="35" t="str">
        <f t="shared" si="30"/>
        <v/>
      </c>
      <c r="AI61" s="35" t="str">
        <f t="shared" si="30"/>
        <v/>
      </c>
      <c r="AJ61" t="str">
        <f>IF((COUNTIF('メニューA-2'!AB$3:AB61,'メニューA-2'!AB61)=1)*($E61&amp;$G61=AJ$2),ROW(AJ61)-ROW(AJ$2),"")</f>
        <v/>
      </c>
      <c r="AK61" t="str">
        <f>IF((COUNTIF('メニューA-2'!AC$3:AC61,'メニューA-2'!AC61)=1)*($E61&amp;$G61=AK$2),ROW(AK61)-ROW(AK$2),"")</f>
        <v/>
      </c>
      <c r="AL61" t="str">
        <f>IF((COUNTIF('メニューA-2'!AD$3:AD61,'メニューA-2'!AD61)=1)*($E61&amp;$G61=AL$2),ROW(AL61)-ROW(AL$2),"")</f>
        <v/>
      </c>
      <c r="AM61" t="str">
        <f>IF((COUNTIF('メニューA-2'!AE$3:AE61,'メニューA-2'!AE61)=1)*($E61&amp;$G61=AM$2),ROW(AM61)-ROW(AM$2),"")</f>
        <v/>
      </c>
      <c r="AN61" t="str">
        <f>IF((COUNTIF('メニューA-2'!AF$3:AF61,'メニューA-2'!AF61)=1)*($E61&amp;$G61=AN$2),ROW(AN61)-ROW(AN$2),"")</f>
        <v/>
      </c>
      <c r="AO61" t="str">
        <f>IF((COUNTIF('メニューA-2'!AG$3:AG61,'メニューA-2'!AG61)=1)*($E61&amp;$G61=AO$2),ROW(AO61)-ROW(AO$2),"")</f>
        <v/>
      </c>
      <c r="AP61" t="str">
        <f>IF((COUNTIF('メニューA-2'!AH$3:AH61,'メニューA-2'!AH61)=1)*($E61&amp;$G61=AP$2),ROW(AP61)-ROW(AP$2),"")</f>
        <v/>
      </c>
      <c r="AQ61" t="str">
        <f>IF((COUNTIF('メニューA-2'!AI$3:AI61,'メニューA-2'!AI61)=1)*($E61&amp;$G61=AQ$2),ROW(AQ61)-ROW(AQ$2),"")</f>
        <v/>
      </c>
      <c r="AR61" s="33" t="s">
        <v>12269</v>
      </c>
      <c r="AS61" s="35" t="str">
        <f t="shared" ca="1" si="29"/>
        <v>'メニューA-2'!$AV3:$AV10</v>
      </c>
      <c r="AT61" s="41" t="str">
        <f t="shared" si="24"/>
        <v>殻構造義足用部品</v>
      </c>
      <c r="AU61" s="35" t="str">
        <f>IF(COUNTIF(AT$3:AT61,AT61)=1,ROW(AT61)-ROW(AT$3)+1,"")</f>
        <v/>
      </c>
      <c r="AV61" s="35" t="str">
        <f t="shared" si="10"/>
        <v/>
      </c>
      <c r="AW61" s="44" t="str">
        <f ca="1">IF(COUNTBLANK(AV61)=0,COUNT(INDIRECT(AW$1&amp;SMALL(AU$3:AU$264,COUNTA(AV$3:AV61)-COUNTBLANK(AV$3:AV61))+2&amp;":"&amp;AW$1&amp;IFERROR(SMALL(AU$3:AU$264,COUNTA(AV$3:AV61)-COUNTBLANK(AV$3:AV61)+1)+1,COUNTA($AT$3:$AT$264)+ROW($AT$3)-1))),"")</f>
        <v/>
      </c>
      <c r="AX61" s="35" t="e">
        <f ca="1">$AS$1&amp;LEFT(CELL("address",BB61),2+(CELL("col",BB61)&gt;26))&amp;"$"&amp;(SUM(AW$3:AW61,-AW61)+ROW(AT$3))&amp;":"&amp;LEFT(CELL("address",BB61),2+(CELL("col",BB61)&gt;26))&amp;"$"&amp;(SUM(AW$3:AW61)-1+ROW(AT$3))</f>
        <v>#VALUE!</v>
      </c>
      <c r="AY61" s="41" t="str">
        <f t="shared" si="11"/>
        <v>その他懸垂ベルト</v>
      </c>
      <c r="AZ61" s="35" t="str">
        <f t="shared" si="25"/>
        <v>殻構造義足用部品その他懸垂ベルト</v>
      </c>
      <c r="BA61" s="35" t="str">
        <f>IF(COUNTIF(AZ$3:AZ61,AZ61)=1,ROW(AZ61)-ROW(AZ$3)+1,"")</f>
        <v/>
      </c>
      <c r="BB61" s="44" t="str">
        <f t="shared" si="12"/>
        <v>足部</v>
      </c>
      <c r="BC61" s="44" t="str">
        <f t="shared" si="13"/>
        <v>骨格構造義足用部品足部</v>
      </c>
      <c r="BD61" s="44">
        <f ca="1">IF(COUNTBLANK(BB61)=0,COUNT(INDIRECT(BD$1&amp;SMALL(BA$3:BA$264,COUNTA(BB$3:BB61)-COUNTBLANK(BB$3:BB61))+2&amp;":"&amp;BD$1&amp;IFERROR(SMALL(BA$3:BA$264,COUNTA(BB$3:BB61)-COUNTBLANK(BB$3:BB61)+1)+1,COUNTA($AT$3:$AT$264)+ROW($AT$3)-1))),"")</f>
        <v>5</v>
      </c>
      <c r="BE61" s="44" t="str">
        <f ca="1">IF(BB61&lt;&gt;"",$AS$1&amp;LEFT(CELL("address",BI61),2+(CELL("col",BI61)&gt;26))&amp;"$"&amp;(SUM(BD$3:BD61,-BD61)+ROW(AZ$3))&amp;":"&amp;LEFT(CELL("address",BI61),2+(CELL("col",BI61)&gt;26))&amp;"$"&amp;(SUM(BD$3:BD61)-1+ROW(AZ$3)),"")</f>
        <v>'メニューA-2'!$BI$161:$BI$165</v>
      </c>
      <c r="BF61" s="41" t="str">
        <f t="shared" si="26"/>
        <v>Ｂ　下腿用</v>
      </c>
      <c r="BG61" s="35" t="str">
        <f t="shared" si="27"/>
        <v>殻構造義足用部品その他懸垂ベルトＢ　下腿用</v>
      </c>
      <c r="BH61" s="35">
        <f>IF(COUNTIF(BG$3:BG61,BG61)=1,ROW(BG61)-ROW(BG$3)+1,"")</f>
        <v>59</v>
      </c>
      <c r="BI61" s="44" t="str">
        <f t="shared" si="15"/>
        <v>Ｂ　下腿用</v>
      </c>
      <c r="BJ61" s="44" t="str">
        <f t="shared" si="16"/>
        <v>殻構造義足用部品その他懸垂ベルトＢ　下腿用</v>
      </c>
      <c r="BK61" s="35"/>
    </row>
    <row r="62" spans="1:63" ht="18" customHeight="1">
      <c r="A62" s="26">
        <v>4</v>
      </c>
      <c r="B62" s="25">
        <v>2</v>
      </c>
      <c r="C62" s="48" t="s">
        <v>340</v>
      </c>
      <c r="D62" s="48" t="s">
        <v>179</v>
      </c>
      <c r="E62" s="48" t="s">
        <v>180</v>
      </c>
      <c r="F62" s="48" t="s">
        <v>187</v>
      </c>
      <c r="G62" s="48" t="s">
        <v>312</v>
      </c>
      <c r="H62" s="48" t="s">
        <v>239</v>
      </c>
      <c r="I62" s="48" t="s">
        <v>240</v>
      </c>
      <c r="J62" s="48" t="s">
        <v>205</v>
      </c>
      <c r="K62" s="48" t="s">
        <v>341</v>
      </c>
      <c r="L62" s="48" t="s">
        <v>184</v>
      </c>
      <c r="M62" s="48"/>
      <c r="N62" s="48" t="s">
        <v>184</v>
      </c>
      <c r="O62" s="48"/>
      <c r="P62" s="88">
        <f>COUNTIF(整列!$A$2:$A$3512,C62)</f>
        <v>1</v>
      </c>
      <c r="Q62" s="185">
        <v>1</v>
      </c>
      <c r="R62" s="24">
        <v>0</v>
      </c>
      <c r="S62" s="23">
        <v>1</v>
      </c>
      <c r="T62" s="35" t="str">
        <f t="shared" si="17"/>
        <v>殻足その他ＫＢＭウェッジ</v>
      </c>
      <c r="U62" s="38" t="str">
        <f t="shared" si="1"/>
        <v>殻構造義肢義足用部品その他ＫＢＭウェッジ</v>
      </c>
      <c r="V62" s="33" t="str">
        <f t="shared" si="18"/>
        <v>殻構造義足用部品その他ＫＢＭウェッジ＊</v>
      </c>
      <c r="W62" s="22" t="str">
        <f t="shared" si="19"/>
        <v>A06-8912-0000</v>
      </c>
      <c r="X62" s="20" t="str">
        <f t="shared" si="20"/>
        <v/>
      </c>
      <c r="Y62" s="20" t="str">
        <f t="shared" si="21"/>
        <v>殻足その他ＫＢＭウェッジ</v>
      </c>
      <c r="Z62" s="20" t="str">
        <f t="shared" si="22"/>
        <v>＊</v>
      </c>
      <c r="AA62" s="18" t="str">
        <f t="shared" si="23"/>
        <v>その他ＫＢＭウェッジ</v>
      </c>
      <c r="AB62" s="35" t="str">
        <f t="shared" si="30"/>
        <v/>
      </c>
      <c r="AC62" s="35" t="str">
        <f t="shared" si="30"/>
        <v>その他ＫＢＭウェッジ</v>
      </c>
      <c r="AD62" s="35" t="str">
        <f t="shared" si="30"/>
        <v/>
      </c>
      <c r="AE62" s="35" t="str">
        <f t="shared" si="30"/>
        <v/>
      </c>
      <c r="AF62" s="35" t="str">
        <f t="shared" si="30"/>
        <v/>
      </c>
      <c r="AG62" s="35" t="str">
        <f t="shared" si="30"/>
        <v/>
      </c>
      <c r="AH62" s="35" t="str">
        <f t="shared" si="30"/>
        <v/>
      </c>
      <c r="AI62" s="35" t="str">
        <f t="shared" si="30"/>
        <v/>
      </c>
      <c r="AJ62" t="str">
        <f>IF((COUNTIF('メニューA-2'!AB$3:AB62,'メニューA-2'!AB62)=1)*($E62&amp;$G62=AJ$2),ROW(AJ62)-ROW(AJ$2),"")</f>
        <v/>
      </c>
      <c r="AK62">
        <f>IF((COUNTIF('メニューA-2'!AC$3:AC62,'メニューA-2'!AC62)=1)*($E62&amp;$G62=AK$2),ROW(AK62)-ROW(AK$2),"")</f>
        <v>60</v>
      </c>
      <c r="AL62" t="str">
        <f>IF((COUNTIF('メニューA-2'!AD$3:AD62,'メニューA-2'!AD62)=1)*($E62&amp;$G62=AL$2),ROW(AL62)-ROW(AL$2),"")</f>
        <v/>
      </c>
      <c r="AM62" t="str">
        <f>IF((COUNTIF('メニューA-2'!AE$3:AE62,'メニューA-2'!AE62)=1)*($E62&amp;$G62=AM$2),ROW(AM62)-ROW(AM$2),"")</f>
        <v/>
      </c>
      <c r="AN62" t="str">
        <f>IF((COUNTIF('メニューA-2'!AF$3:AF62,'メニューA-2'!AF62)=1)*($E62&amp;$G62=AN$2),ROW(AN62)-ROW(AN$2),"")</f>
        <v/>
      </c>
      <c r="AO62" t="str">
        <f>IF((COUNTIF('メニューA-2'!AG$3:AG62,'メニューA-2'!AG62)=1)*($E62&amp;$G62=AO$2),ROW(AO62)-ROW(AO$2),"")</f>
        <v/>
      </c>
      <c r="AP62" t="str">
        <f>IF((COUNTIF('メニューA-2'!AH$3:AH62,'メニューA-2'!AH62)=1)*($E62&amp;$G62=AP$2),ROW(AP62)-ROW(AP$2),"")</f>
        <v/>
      </c>
      <c r="AQ62" t="str">
        <f>IF((COUNTIF('メニューA-2'!AI$3:AI62,'メニューA-2'!AI62)=1)*($E62&amp;$G62=AQ$2),ROW(AQ62)-ROW(AQ$2),"")</f>
        <v/>
      </c>
      <c r="AR62" s="33" t="s">
        <v>12270</v>
      </c>
      <c r="AS62" s="35" t="str">
        <f t="shared" ca="1" si="29"/>
        <v>'メニューA-2'!$AV3:$AV10</v>
      </c>
      <c r="AT62" s="41" t="str">
        <f t="shared" si="24"/>
        <v>殻構造義足用部品</v>
      </c>
      <c r="AU62" s="35" t="str">
        <f>IF(COUNTIF(AT$3:AT62,AT62)=1,ROW(AT62)-ROW(AT$3)+1,"")</f>
        <v/>
      </c>
      <c r="AV62" s="35" t="str">
        <f t="shared" si="10"/>
        <v/>
      </c>
      <c r="AW62" s="44" t="str">
        <f ca="1">IF(COUNTBLANK(AV62)=0,COUNT(INDIRECT(AW$1&amp;SMALL(AU$3:AU$264,COUNTA(AV$3:AV62)-COUNTBLANK(AV$3:AV62))+2&amp;":"&amp;AW$1&amp;IFERROR(SMALL(AU$3:AU$264,COUNTA(AV$3:AV62)-COUNTBLANK(AV$3:AV62)+1)+1,COUNTA($AT$3:$AT$264)+ROW($AT$3)-1))),"")</f>
        <v/>
      </c>
      <c r="AX62" s="35" t="e">
        <f ca="1">$AS$1&amp;LEFT(CELL("address",BB62),2+(CELL("col",BB62)&gt;26))&amp;"$"&amp;(SUM(AW$3:AW62,-AW62)+ROW(AT$3))&amp;":"&amp;LEFT(CELL("address",BB62),2+(CELL("col",BB62)&gt;26))&amp;"$"&amp;(SUM(AW$3:AW62)-1+ROW(AT$3))</f>
        <v>#VALUE!</v>
      </c>
      <c r="AY62" s="41" t="str">
        <f t="shared" si="11"/>
        <v>その他ＫＢＭウェッジ</v>
      </c>
      <c r="AZ62" s="35" t="str">
        <f t="shared" si="25"/>
        <v>殻構造義足用部品その他ＫＢＭウェッジ</v>
      </c>
      <c r="BA62" s="35">
        <f>IF(COUNTIF(AZ$3:AZ62,AZ62)=1,ROW(AZ62)-ROW(AZ$3)+1,"")</f>
        <v>60</v>
      </c>
      <c r="BB62" s="44" t="str">
        <f t="shared" si="12"/>
        <v>足部調整用部品バンパー</v>
      </c>
      <c r="BC62" s="44" t="str">
        <f t="shared" si="13"/>
        <v>骨格構造義足用部品足部調整用部品バンパー</v>
      </c>
      <c r="BD62" s="44">
        <f ca="1">IF(COUNTBLANK(BB62)=0,COUNT(INDIRECT(BD$1&amp;SMALL(BA$3:BA$264,COUNTA(BB$3:BB62)-COUNTBLANK(BB$3:BB62))+2&amp;":"&amp;BD$1&amp;IFERROR(SMALL(BA$3:BA$264,COUNTA(BB$3:BB62)-COUNTBLANK(BB$3:BB62)+1)+1,COUNTA($AT$3:$AT$264)+ROW($AT$3)-1))),"")</f>
        <v>1</v>
      </c>
      <c r="BE62" s="44" t="str">
        <f ca="1">IF(BB62&lt;&gt;"",$AS$1&amp;LEFT(CELL("address",BI62),2+(CELL("col",BI62)&gt;26))&amp;"$"&amp;(SUM(BD$3:BD62,-BD62)+ROW(AZ$3))&amp;":"&amp;LEFT(CELL("address",BI62),2+(CELL("col",BI62)&gt;26))&amp;"$"&amp;(SUM(BD$3:BD62)-1+ROW(AZ$3)),"")</f>
        <v>'メニューA-2'!$BI$166:$BI$166</v>
      </c>
      <c r="BF62" s="41" t="str">
        <f t="shared" si="26"/>
        <v>＊</v>
      </c>
      <c r="BG62" s="35" t="str">
        <f t="shared" si="27"/>
        <v>殻構造義足用部品その他ＫＢＭウェッジ＊</v>
      </c>
      <c r="BH62" s="35">
        <f>IF(COUNTIF(BG$3:BG62,BG62)=1,ROW(BG62)-ROW(BG$3)+1,"")</f>
        <v>60</v>
      </c>
      <c r="BI62" s="44" t="str">
        <f t="shared" si="15"/>
        <v>＊</v>
      </c>
      <c r="BJ62" s="44" t="str">
        <f t="shared" si="16"/>
        <v>殻構造義足用部品その他ＫＢＭウェッジ＊</v>
      </c>
      <c r="BK62" s="35"/>
    </row>
    <row r="63" spans="1:63" ht="18" customHeight="1">
      <c r="A63" s="26">
        <v>4</v>
      </c>
      <c r="B63" s="25">
        <v>2</v>
      </c>
      <c r="C63" s="48" t="s">
        <v>342</v>
      </c>
      <c r="D63" s="48" t="s">
        <v>179</v>
      </c>
      <c r="E63" s="48" t="s">
        <v>180</v>
      </c>
      <c r="F63" s="48" t="s">
        <v>187</v>
      </c>
      <c r="G63" s="48" t="s">
        <v>312</v>
      </c>
      <c r="H63" s="48" t="s">
        <v>239</v>
      </c>
      <c r="I63" s="48" t="s">
        <v>240</v>
      </c>
      <c r="J63" s="48" t="s">
        <v>214</v>
      </c>
      <c r="K63" s="48" t="s">
        <v>302</v>
      </c>
      <c r="L63" s="48" t="s">
        <v>184</v>
      </c>
      <c r="M63" s="48"/>
      <c r="N63" s="48" t="s">
        <v>184</v>
      </c>
      <c r="O63" s="48"/>
      <c r="P63" s="88">
        <f>COUNTIF(整列!$A$2:$A$3512,C63)</f>
        <v>17</v>
      </c>
      <c r="Q63" s="185">
        <v>3</v>
      </c>
      <c r="R63" s="24">
        <v>0</v>
      </c>
      <c r="S63" s="23">
        <v>3</v>
      </c>
      <c r="T63" s="35" t="str">
        <f t="shared" si="17"/>
        <v>殻足その他ライナーロックアダプタ</v>
      </c>
      <c r="U63" s="38" t="str">
        <f t="shared" si="1"/>
        <v>殻構造義肢義足用部品その他ライナーロックアダプタ</v>
      </c>
      <c r="V63" s="33" t="str">
        <f t="shared" si="18"/>
        <v>殻構造義足用部品その他ライナーロックアダプタ＊</v>
      </c>
      <c r="W63" s="22" t="str">
        <f t="shared" si="19"/>
        <v>A06-8918-0000</v>
      </c>
      <c r="X63" s="20" t="str">
        <f t="shared" si="20"/>
        <v/>
      </c>
      <c r="Y63" s="20" t="str">
        <f t="shared" si="21"/>
        <v>殻足その他ライナーロックアダプタ</v>
      </c>
      <c r="Z63" s="20" t="str">
        <f t="shared" si="22"/>
        <v>＊</v>
      </c>
      <c r="AA63" s="18" t="str">
        <f t="shared" si="23"/>
        <v>その他ライナーロックアダプタ</v>
      </c>
      <c r="AB63" s="35" t="str">
        <f t="shared" si="30"/>
        <v/>
      </c>
      <c r="AC63" s="35" t="str">
        <f t="shared" si="30"/>
        <v>その他ライナーロックアダプタ</v>
      </c>
      <c r="AD63" s="35" t="str">
        <f t="shared" si="30"/>
        <v/>
      </c>
      <c r="AE63" s="35" t="str">
        <f t="shared" si="30"/>
        <v/>
      </c>
      <c r="AF63" s="35" t="str">
        <f t="shared" si="30"/>
        <v/>
      </c>
      <c r="AG63" s="35" t="str">
        <f t="shared" si="30"/>
        <v/>
      </c>
      <c r="AH63" s="35" t="str">
        <f t="shared" si="30"/>
        <v/>
      </c>
      <c r="AI63" s="35" t="str">
        <f t="shared" si="30"/>
        <v/>
      </c>
      <c r="AJ63" t="str">
        <f>IF((COUNTIF('メニューA-2'!AB$3:AB63,'メニューA-2'!AB63)=1)*($E63&amp;$G63=AJ$2),ROW(AJ63)-ROW(AJ$2),"")</f>
        <v/>
      </c>
      <c r="AK63">
        <f>IF((COUNTIF('メニューA-2'!AC$3:AC63,'メニューA-2'!AC63)=1)*($E63&amp;$G63=AK$2),ROW(AK63)-ROW(AK$2),"")</f>
        <v>61</v>
      </c>
      <c r="AL63" t="str">
        <f>IF((COUNTIF('メニューA-2'!AD$3:AD63,'メニューA-2'!AD63)=1)*($E63&amp;$G63=AL$2),ROW(AL63)-ROW(AL$2),"")</f>
        <v/>
      </c>
      <c r="AM63" t="str">
        <f>IF((COUNTIF('メニューA-2'!AE$3:AE63,'メニューA-2'!AE63)=1)*($E63&amp;$G63=AM$2),ROW(AM63)-ROW(AM$2),"")</f>
        <v/>
      </c>
      <c r="AN63" t="str">
        <f>IF((COUNTIF('メニューA-2'!AF$3:AF63,'メニューA-2'!AF63)=1)*($E63&amp;$G63=AN$2),ROW(AN63)-ROW(AN$2),"")</f>
        <v/>
      </c>
      <c r="AO63" t="str">
        <f>IF((COUNTIF('メニューA-2'!AG$3:AG63,'メニューA-2'!AG63)=1)*($E63&amp;$G63=AO$2),ROW(AO63)-ROW(AO$2),"")</f>
        <v/>
      </c>
      <c r="AP63" t="str">
        <f>IF((COUNTIF('メニューA-2'!AH$3:AH63,'メニューA-2'!AH63)=1)*($E63&amp;$G63=AP$2),ROW(AP63)-ROW(AP$2),"")</f>
        <v/>
      </c>
      <c r="AQ63" t="str">
        <f>IF((COUNTIF('メニューA-2'!AI$3:AI63,'メニューA-2'!AI63)=1)*($E63&amp;$G63=AQ$2),ROW(AQ63)-ROW(AQ$2),"")</f>
        <v/>
      </c>
      <c r="AR63" s="33" t="s">
        <v>12271</v>
      </c>
      <c r="AS63" s="35" t="str">
        <f t="shared" ca="1" si="29"/>
        <v>'メニューA-2'!$AV3:$AV10</v>
      </c>
      <c r="AT63" s="41" t="str">
        <f t="shared" si="24"/>
        <v>殻構造義足用部品</v>
      </c>
      <c r="AU63" s="35" t="str">
        <f>IF(COUNTIF(AT$3:AT63,AT63)=1,ROW(AT63)-ROW(AT$3)+1,"")</f>
        <v/>
      </c>
      <c r="AV63" s="35" t="str">
        <f t="shared" si="10"/>
        <v/>
      </c>
      <c r="AW63" s="44" t="str">
        <f ca="1">IF(COUNTBLANK(AV63)=0,COUNT(INDIRECT(AW$1&amp;SMALL(AU$3:AU$264,COUNTA(AV$3:AV63)-COUNTBLANK(AV$3:AV63))+2&amp;":"&amp;AW$1&amp;IFERROR(SMALL(AU$3:AU$264,COUNTA(AV$3:AV63)-COUNTBLANK(AV$3:AV63)+1)+1,COUNTA($AT$3:$AT$264)+ROW($AT$3)-1))),"")</f>
        <v/>
      </c>
      <c r="AX63" s="35" t="e">
        <f ca="1">$AS$1&amp;LEFT(CELL("address",BB63),2+(CELL("col",BB63)&gt;26))&amp;"$"&amp;(SUM(AW$3:AW63,-AW63)+ROW(AT$3))&amp;":"&amp;LEFT(CELL("address",BB63),2+(CELL("col",BB63)&gt;26))&amp;"$"&amp;(SUM(AW$3:AW63)-1+ROW(AT$3))</f>
        <v>#VALUE!</v>
      </c>
      <c r="AY63" s="41" t="str">
        <f t="shared" si="11"/>
        <v>その他ライナーロックアダプタ</v>
      </c>
      <c r="AZ63" s="35" t="str">
        <f t="shared" si="25"/>
        <v>殻構造義足用部品その他ライナーロックアダプタ</v>
      </c>
      <c r="BA63" s="35">
        <f>IF(COUNTIF(AZ$3:AZ63,AZ63)=1,ROW(AZ63)-ROW(AZ$3)+1,"")</f>
        <v>61</v>
      </c>
      <c r="BB63" s="44" t="str">
        <f t="shared" si="12"/>
        <v>足部調整用部品ボルト</v>
      </c>
      <c r="BC63" s="44" t="str">
        <f t="shared" si="13"/>
        <v>骨格構造義足用部品足部調整用部品ボルト</v>
      </c>
      <c r="BD63" s="44">
        <f ca="1">IF(COUNTBLANK(BB63)=0,COUNT(INDIRECT(BD$1&amp;SMALL(BA$3:BA$264,COUNTA(BB$3:BB63)-COUNTBLANK(BB$3:BB63))+2&amp;":"&amp;BD$1&amp;IFERROR(SMALL(BA$3:BA$264,COUNTA(BB$3:BB63)-COUNTBLANK(BB$3:BB63)+1)+1,COUNTA($AT$3:$AT$264)+ROW($AT$3)-1))),"")</f>
        <v>1</v>
      </c>
      <c r="BE63" s="44" t="str">
        <f ca="1">IF(BB63&lt;&gt;"",$AS$1&amp;LEFT(CELL("address",BI63),2+(CELL("col",BI63)&gt;26))&amp;"$"&amp;(SUM(BD$3:BD63,-BD63)+ROW(AZ$3))&amp;":"&amp;LEFT(CELL("address",BI63),2+(CELL("col",BI63)&gt;26))&amp;"$"&amp;(SUM(BD$3:BD63)-1+ROW(AZ$3)),"")</f>
        <v>'メニューA-2'!$BI$167:$BI$167</v>
      </c>
      <c r="BF63" s="41" t="str">
        <f t="shared" si="26"/>
        <v>＊</v>
      </c>
      <c r="BG63" s="35" t="str">
        <f t="shared" si="27"/>
        <v>殻構造義足用部品その他ライナーロックアダプタ＊</v>
      </c>
      <c r="BH63" s="35">
        <f>IF(COUNTIF(BG$3:BG63,BG63)=1,ROW(BG63)-ROW(BG$3)+1,"")</f>
        <v>61</v>
      </c>
      <c r="BI63" s="44" t="str">
        <f t="shared" si="15"/>
        <v>＊</v>
      </c>
      <c r="BJ63" s="44" t="str">
        <f t="shared" si="16"/>
        <v>殻構造義足用部品その他ライナーロックアダプタ＊</v>
      </c>
      <c r="BK63" s="35"/>
    </row>
    <row r="64" spans="1:63" ht="18" customHeight="1">
      <c r="A64" s="26">
        <v>4</v>
      </c>
      <c r="B64" s="25">
        <v>2</v>
      </c>
      <c r="C64" s="48" t="s">
        <v>343</v>
      </c>
      <c r="D64" s="48" t="s">
        <v>179</v>
      </c>
      <c r="E64" s="48" t="s">
        <v>180</v>
      </c>
      <c r="F64" s="48" t="s">
        <v>187</v>
      </c>
      <c r="G64" s="48" t="s">
        <v>312</v>
      </c>
      <c r="H64" s="48" t="s">
        <v>239</v>
      </c>
      <c r="I64" s="48" t="s">
        <v>240</v>
      </c>
      <c r="J64" s="48" t="s">
        <v>251</v>
      </c>
      <c r="K64" s="48" t="s">
        <v>305</v>
      </c>
      <c r="L64" s="48" t="s">
        <v>181</v>
      </c>
      <c r="M64" s="48" t="s">
        <v>306</v>
      </c>
      <c r="N64" s="48" t="s">
        <v>184</v>
      </c>
      <c r="O64" s="48"/>
      <c r="P64" s="88">
        <f>COUNTIF(整列!$A$2:$A$3512,C64)</f>
        <v>40</v>
      </c>
      <c r="Q64" s="185">
        <v>2</v>
      </c>
      <c r="R64" s="24">
        <v>0</v>
      </c>
      <c r="S64" s="23">
        <v>2</v>
      </c>
      <c r="T64" s="35" t="str">
        <f t="shared" si="17"/>
        <v>殻足その他ライナー</v>
      </c>
      <c r="U64" s="38" t="str">
        <f t="shared" si="1"/>
        <v>殻構造義肢義足用部品その他ライナーＡ　ピンアタッチメントなし</v>
      </c>
      <c r="V64" s="33" t="str">
        <f t="shared" si="18"/>
        <v>殻構造義足用部品その他ライナーＡ　ピンアタッチメントなし</v>
      </c>
      <c r="W64" s="22" t="str">
        <f t="shared" si="19"/>
        <v>A06-8921-0300</v>
      </c>
      <c r="X64" s="20" t="str">
        <f t="shared" si="20"/>
        <v/>
      </c>
      <c r="Y64" s="20" t="str">
        <f t="shared" si="21"/>
        <v>殻足その他ライナー</v>
      </c>
      <c r="Z64" s="20" t="str">
        <f t="shared" si="22"/>
        <v>Ａ　ピンアタッチメントなし</v>
      </c>
      <c r="AA64" s="18" t="str">
        <f t="shared" si="23"/>
        <v>その他ライナー</v>
      </c>
      <c r="AB64" s="35" t="str">
        <f t="shared" si="30"/>
        <v/>
      </c>
      <c r="AC64" s="35" t="str">
        <f t="shared" si="30"/>
        <v>その他ライナー</v>
      </c>
      <c r="AD64" s="35" t="str">
        <f t="shared" si="30"/>
        <v/>
      </c>
      <c r="AE64" s="35" t="str">
        <f t="shared" si="30"/>
        <v/>
      </c>
      <c r="AF64" s="35" t="str">
        <f t="shared" si="30"/>
        <v/>
      </c>
      <c r="AG64" s="35" t="str">
        <f t="shared" si="30"/>
        <v/>
      </c>
      <c r="AH64" s="35" t="str">
        <f t="shared" si="30"/>
        <v/>
      </c>
      <c r="AI64" s="35" t="str">
        <f t="shared" si="30"/>
        <v/>
      </c>
      <c r="AJ64" t="str">
        <f>IF((COUNTIF('メニューA-2'!AB$3:AB64,'メニューA-2'!AB64)=1)*($E64&amp;$G64=AJ$2),ROW(AJ64)-ROW(AJ$2),"")</f>
        <v/>
      </c>
      <c r="AK64">
        <f>IF((COUNTIF('メニューA-2'!AC$3:AC64,'メニューA-2'!AC64)=1)*($E64&amp;$G64=AK$2),ROW(AK64)-ROW(AK$2),"")</f>
        <v>62</v>
      </c>
      <c r="AL64" t="str">
        <f>IF((COUNTIF('メニューA-2'!AD$3:AD64,'メニューA-2'!AD64)=1)*($E64&amp;$G64=AL$2),ROW(AL64)-ROW(AL$2),"")</f>
        <v/>
      </c>
      <c r="AM64" t="str">
        <f>IF((COUNTIF('メニューA-2'!AE$3:AE64,'メニューA-2'!AE64)=1)*($E64&amp;$G64=AM$2),ROW(AM64)-ROW(AM$2),"")</f>
        <v/>
      </c>
      <c r="AN64" t="str">
        <f>IF((COUNTIF('メニューA-2'!AF$3:AF64,'メニューA-2'!AF64)=1)*($E64&amp;$G64=AN$2),ROW(AN64)-ROW(AN$2),"")</f>
        <v/>
      </c>
      <c r="AO64" t="str">
        <f>IF((COUNTIF('メニューA-2'!AG$3:AG64,'メニューA-2'!AG64)=1)*($E64&amp;$G64=AO$2),ROW(AO64)-ROW(AO$2),"")</f>
        <v/>
      </c>
      <c r="AP64" t="str">
        <f>IF((COUNTIF('メニューA-2'!AH$3:AH64,'メニューA-2'!AH64)=1)*($E64&amp;$G64=AP$2),ROW(AP64)-ROW(AP$2),"")</f>
        <v/>
      </c>
      <c r="AQ64" t="str">
        <f>IF((COUNTIF('メニューA-2'!AI$3:AI64,'メニューA-2'!AI64)=1)*($E64&amp;$G64=AQ$2),ROW(AQ64)-ROW(AQ$2),"")</f>
        <v/>
      </c>
      <c r="AR64" s="33" t="s">
        <v>12272</v>
      </c>
      <c r="AS64" s="35" t="str">
        <f t="shared" ca="1" si="29"/>
        <v>'メニューA-2'!$AV3:$AV10</v>
      </c>
      <c r="AT64" s="41" t="str">
        <f t="shared" si="24"/>
        <v>殻構造義足用部品</v>
      </c>
      <c r="AU64" s="35" t="str">
        <f>IF(COUNTIF(AT$3:AT64,AT64)=1,ROW(AT64)-ROW(AT$3)+1,"")</f>
        <v/>
      </c>
      <c r="AV64" s="35" t="str">
        <f t="shared" si="10"/>
        <v/>
      </c>
      <c r="AW64" s="44" t="str">
        <f ca="1">IF(COUNTBLANK(AV64)=0,COUNT(INDIRECT(AW$1&amp;SMALL(AU$3:AU$264,COUNTA(AV$3:AV64)-COUNTBLANK(AV$3:AV64))+2&amp;":"&amp;AW$1&amp;IFERROR(SMALL(AU$3:AU$264,COUNTA(AV$3:AV64)-COUNTBLANK(AV$3:AV64)+1)+1,COUNTA($AT$3:$AT$264)+ROW($AT$3)-1))),"")</f>
        <v/>
      </c>
      <c r="AX64" s="35" t="e">
        <f ca="1">$AS$1&amp;LEFT(CELL("address",BB64),2+(CELL("col",BB64)&gt;26))&amp;"$"&amp;(SUM(AW$3:AW64,-AW64)+ROW(AT$3))&amp;":"&amp;LEFT(CELL("address",BB64),2+(CELL("col",BB64)&gt;26))&amp;"$"&amp;(SUM(AW$3:AW64)-1+ROW(AT$3))</f>
        <v>#VALUE!</v>
      </c>
      <c r="AY64" s="41" t="str">
        <f t="shared" si="11"/>
        <v>その他ライナー</v>
      </c>
      <c r="AZ64" s="35" t="str">
        <f t="shared" si="25"/>
        <v>殻構造義足用部品その他ライナー</v>
      </c>
      <c r="BA64" s="35">
        <f>IF(COUNTIF(AZ$3:AZ64,AZ64)=1,ROW(AZ64)-ROW(AZ$3)+1,"")</f>
        <v>62</v>
      </c>
      <c r="BB64" s="44" t="str">
        <f t="shared" si="12"/>
        <v>外装用部品保護カバー</v>
      </c>
      <c r="BC64" s="44" t="str">
        <f t="shared" si="13"/>
        <v>骨格構造義足用部品外装用部品保護カバー</v>
      </c>
      <c r="BD64" s="44">
        <f ca="1">IF(COUNTBLANK(BB64)=0,COUNT(INDIRECT(BD$1&amp;SMALL(BA$3:BA$264,COUNTA(BB$3:BB64)-COUNTBLANK(BB$3:BB64))+2&amp;":"&amp;BD$1&amp;IFERROR(SMALL(BA$3:BA$264,COUNTA(BB$3:BB64)-COUNTBLANK(BB$3:BB64)+1)+1,COUNTA($AT$3:$AT$264)+ROW($AT$3)-1))),"")</f>
        <v>1</v>
      </c>
      <c r="BE64" s="44" t="str">
        <f ca="1">IF(BB64&lt;&gt;"",$AS$1&amp;LEFT(CELL("address",BI64),2+(CELL("col",BI64)&gt;26))&amp;"$"&amp;(SUM(BD$3:BD64,-BD64)+ROW(AZ$3))&amp;":"&amp;LEFT(CELL("address",BI64),2+(CELL("col",BI64)&gt;26))&amp;"$"&amp;(SUM(BD$3:BD64)-1+ROW(AZ$3)),"")</f>
        <v>'メニューA-2'!$BI$168:$BI$168</v>
      </c>
      <c r="BF64" s="41" t="str">
        <f t="shared" si="26"/>
        <v>Ａ　ピンアタッチメントなし</v>
      </c>
      <c r="BG64" s="35" t="str">
        <f t="shared" si="27"/>
        <v>殻構造義足用部品その他ライナーＡ　ピンアタッチメントなし</v>
      </c>
      <c r="BH64" s="35">
        <f>IF(COUNTIF(BG$3:BG64,BG64)=1,ROW(BG64)-ROW(BG$3)+1,"")</f>
        <v>62</v>
      </c>
      <c r="BI64" s="44" t="str">
        <f t="shared" si="15"/>
        <v>Ａ　ピンアタッチメントなし</v>
      </c>
      <c r="BJ64" s="44" t="str">
        <f t="shared" si="16"/>
        <v>殻構造義足用部品その他ライナーＡ　ピンアタッチメントなし</v>
      </c>
      <c r="BK64" s="35"/>
    </row>
    <row r="65" spans="1:63" ht="18" customHeight="1">
      <c r="A65" s="26">
        <v>4</v>
      </c>
      <c r="B65" s="25">
        <v>2</v>
      </c>
      <c r="C65" s="48" t="s">
        <v>344</v>
      </c>
      <c r="D65" s="48" t="s">
        <v>179</v>
      </c>
      <c r="E65" s="48" t="s">
        <v>180</v>
      </c>
      <c r="F65" s="48" t="s">
        <v>187</v>
      </c>
      <c r="G65" s="48" t="s">
        <v>312</v>
      </c>
      <c r="H65" s="48" t="s">
        <v>239</v>
      </c>
      <c r="I65" s="48" t="s">
        <v>240</v>
      </c>
      <c r="J65" s="48" t="s">
        <v>251</v>
      </c>
      <c r="K65" s="48" t="s">
        <v>305</v>
      </c>
      <c r="L65" s="48" t="s">
        <v>187</v>
      </c>
      <c r="M65" s="48" t="s">
        <v>308</v>
      </c>
      <c r="N65" s="48" t="s">
        <v>184</v>
      </c>
      <c r="O65" s="48"/>
      <c r="P65" s="88">
        <f>COUNTIF(整列!$A$2:$A$3512,C65)</f>
        <v>35</v>
      </c>
      <c r="Q65" s="185">
        <v>1</v>
      </c>
      <c r="R65" s="24">
        <v>0</v>
      </c>
      <c r="S65" s="23">
        <v>1</v>
      </c>
      <c r="T65" s="35" t="str">
        <f t="shared" si="17"/>
        <v>殻足その他ライナー</v>
      </c>
      <c r="U65" s="38" t="str">
        <f t="shared" si="1"/>
        <v>殻構造義肢義足用部品その他ライナーＢ　ピンアタッチメントあり</v>
      </c>
      <c r="V65" s="33" t="str">
        <f t="shared" si="18"/>
        <v>殻構造義足用部品その他ライナーＢ　ピンアタッチメントあり</v>
      </c>
      <c r="W65" s="22" t="str">
        <f t="shared" si="19"/>
        <v>A06-8921-0600</v>
      </c>
      <c r="X65" s="20" t="str">
        <f t="shared" si="20"/>
        <v/>
      </c>
      <c r="Y65" s="20" t="str">
        <f t="shared" si="21"/>
        <v>殻足その他ライナー</v>
      </c>
      <c r="Z65" s="20" t="str">
        <f t="shared" si="22"/>
        <v>Ｂ　ピンアタッチメントあり</v>
      </c>
      <c r="AA65" s="18" t="str">
        <f t="shared" si="23"/>
        <v>その他ライナー</v>
      </c>
      <c r="AB65" s="35" t="str">
        <f t="shared" si="30"/>
        <v/>
      </c>
      <c r="AC65" s="35" t="str">
        <f t="shared" si="30"/>
        <v>その他ライナー</v>
      </c>
      <c r="AD65" s="35" t="str">
        <f t="shared" si="30"/>
        <v/>
      </c>
      <c r="AE65" s="35" t="str">
        <f t="shared" si="30"/>
        <v/>
      </c>
      <c r="AF65" s="35" t="str">
        <f t="shared" si="30"/>
        <v/>
      </c>
      <c r="AG65" s="35" t="str">
        <f t="shared" si="30"/>
        <v/>
      </c>
      <c r="AH65" s="35" t="str">
        <f t="shared" si="30"/>
        <v/>
      </c>
      <c r="AI65" s="35" t="str">
        <f t="shared" si="30"/>
        <v/>
      </c>
      <c r="AJ65" t="str">
        <f>IF((COUNTIF('メニューA-2'!AB$3:AB65,'メニューA-2'!AB65)=1)*($E65&amp;$G65=AJ$2),ROW(AJ65)-ROW(AJ$2),"")</f>
        <v/>
      </c>
      <c r="AK65" t="str">
        <f>IF((COUNTIF('メニューA-2'!AC$3:AC65,'メニューA-2'!AC65)=1)*($E65&amp;$G65=AK$2),ROW(AK65)-ROW(AK$2),"")</f>
        <v/>
      </c>
      <c r="AL65" t="str">
        <f>IF((COUNTIF('メニューA-2'!AD$3:AD65,'メニューA-2'!AD65)=1)*($E65&amp;$G65=AL$2),ROW(AL65)-ROW(AL$2),"")</f>
        <v/>
      </c>
      <c r="AM65" t="str">
        <f>IF((COUNTIF('メニューA-2'!AE$3:AE65,'メニューA-2'!AE65)=1)*($E65&amp;$G65=AM$2),ROW(AM65)-ROW(AM$2),"")</f>
        <v/>
      </c>
      <c r="AN65" t="str">
        <f>IF((COUNTIF('メニューA-2'!AF$3:AF65,'メニューA-2'!AF65)=1)*($E65&amp;$G65=AN$2),ROW(AN65)-ROW(AN$2),"")</f>
        <v/>
      </c>
      <c r="AO65" t="str">
        <f>IF((COUNTIF('メニューA-2'!AG$3:AG65,'メニューA-2'!AG65)=1)*($E65&amp;$G65=AO$2),ROW(AO65)-ROW(AO$2),"")</f>
        <v/>
      </c>
      <c r="AP65" t="str">
        <f>IF((COUNTIF('メニューA-2'!AH$3:AH65,'メニューA-2'!AH65)=1)*($E65&amp;$G65=AP$2),ROW(AP65)-ROW(AP$2),"")</f>
        <v/>
      </c>
      <c r="AQ65" t="str">
        <f>IF((COUNTIF('メニューA-2'!AI$3:AI65,'メニューA-2'!AI65)=1)*($E65&amp;$G65=AQ$2),ROW(AQ65)-ROW(AQ$2),"")</f>
        <v/>
      </c>
      <c r="AR65" s="33" t="s">
        <v>12273</v>
      </c>
      <c r="AS65" s="35" t="str">
        <f t="shared" ca="1" si="29"/>
        <v>'メニューA-2'!$AV3:$AV10</v>
      </c>
      <c r="AT65" s="41" t="str">
        <f t="shared" si="24"/>
        <v>殻構造義足用部品</v>
      </c>
      <c r="AU65" s="35" t="str">
        <f>IF(COUNTIF(AT$3:AT65,AT65)=1,ROW(AT65)-ROW(AT$3)+1,"")</f>
        <v/>
      </c>
      <c r="AV65" s="35" t="str">
        <f t="shared" si="10"/>
        <v/>
      </c>
      <c r="AW65" s="44" t="str">
        <f ca="1">IF(COUNTBLANK(AV65)=0,COUNT(INDIRECT(AW$1&amp;SMALL(AU$3:AU$264,COUNTA(AV$3:AV65)-COUNTBLANK(AV$3:AV65))+2&amp;":"&amp;AW$1&amp;IFERROR(SMALL(AU$3:AU$264,COUNTA(AV$3:AV65)-COUNTBLANK(AV$3:AV65)+1)+1,COUNTA($AT$3:$AT$264)+ROW($AT$3)-1))),"")</f>
        <v/>
      </c>
      <c r="AX65" s="35" t="e">
        <f ca="1">$AS$1&amp;LEFT(CELL("address",BB65),2+(CELL("col",BB65)&gt;26))&amp;"$"&amp;(SUM(AW$3:AW65,-AW65)+ROW(AT$3))&amp;":"&amp;LEFT(CELL("address",BB65),2+(CELL("col",BB65)&gt;26))&amp;"$"&amp;(SUM(AW$3:AW65)-1+ROW(AT$3))</f>
        <v>#VALUE!</v>
      </c>
      <c r="AY65" s="41" t="str">
        <f t="shared" si="11"/>
        <v>その他ライナー</v>
      </c>
      <c r="AZ65" s="35" t="str">
        <f t="shared" si="25"/>
        <v>殻構造義足用部品その他ライナー</v>
      </c>
      <c r="BA65" s="35" t="str">
        <f>IF(COUNTIF(AZ$3:AZ65,AZ65)=1,ROW(AZ65)-ROW(AZ$3)+1,"")</f>
        <v/>
      </c>
      <c r="BB65" s="44" t="str">
        <f t="shared" si="12"/>
        <v>外装用部品コネクションプレート</v>
      </c>
      <c r="BC65" s="44" t="str">
        <f t="shared" si="13"/>
        <v>骨格構造義足用部品外装用部品コネクションプレート</v>
      </c>
      <c r="BD65" s="44">
        <f ca="1">IF(COUNTBLANK(BB65)=0,COUNT(INDIRECT(BD$1&amp;SMALL(BA$3:BA$264,COUNTA(BB$3:BB65)-COUNTBLANK(BB$3:BB65))+2&amp;":"&amp;BD$1&amp;IFERROR(SMALL(BA$3:BA$264,COUNTA(BB$3:BB65)-COUNTBLANK(BB$3:BB65)+1)+1,COUNTA($AT$3:$AT$264)+ROW($AT$3)-1))),"")</f>
        <v>1</v>
      </c>
      <c r="BE65" s="44" t="str">
        <f ca="1">IF(BB65&lt;&gt;"",$AS$1&amp;LEFT(CELL("address",BI65),2+(CELL("col",BI65)&gt;26))&amp;"$"&amp;(SUM(BD$3:BD65,-BD65)+ROW(AZ$3))&amp;":"&amp;LEFT(CELL("address",BI65),2+(CELL("col",BI65)&gt;26))&amp;"$"&amp;(SUM(BD$3:BD65)-1+ROW(AZ$3)),"")</f>
        <v>'メニューA-2'!$BI$169:$BI$169</v>
      </c>
      <c r="BF65" s="41" t="str">
        <f t="shared" si="26"/>
        <v>Ｂ　ピンアタッチメントあり</v>
      </c>
      <c r="BG65" s="35" t="str">
        <f t="shared" si="27"/>
        <v>殻構造義足用部品その他ライナーＢ　ピンアタッチメントあり</v>
      </c>
      <c r="BH65" s="35">
        <f>IF(COUNTIF(BG$3:BG65,BG65)=1,ROW(BG65)-ROW(BG$3)+1,"")</f>
        <v>63</v>
      </c>
      <c r="BI65" s="44" t="str">
        <f t="shared" si="15"/>
        <v>Ｂ　ピンアタッチメントあり</v>
      </c>
      <c r="BJ65" s="44" t="str">
        <f t="shared" si="16"/>
        <v>殻構造義足用部品その他ライナーＢ　ピンアタッチメントあり</v>
      </c>
      <c r="BK65" s="35"/>
    </row>
    <row r="66" spans="1:63" ht="18" customHeight="1">
      <c r="A66" s="26">
        <v>4</v>
      </c>
      <c r="B66" s="25">
        <v>2</v>
      </c>
      <c r="C66" s="48" t="s">
        <v>345</v>
      </c>
      <c r="D66" s="48" t="s">
        <v>179</v>
      </c>
      <c r="E66" s="48" t="s">
        <v>180</v>
      </c>
      <c r="F66" s="48" t="s">
        <v>187</v>
      </c>
      <c r="G66" s="48" t="s">
        <v>312</v>
      </c>
      <c r="H66" s="48" t="s">
        <v>239</v>
      </c>
      <c r="I66" s="48" t="s">
        <v>240</v>
      </c>
      <c r="J66" s="48" t="s">
        <v>251</v>
      </c>
      <c r="K66" s="48" t="s">
        <v>305</v>
      </c>
      <c r="L66" s="48" t="s">
        <v>187</v>
      </c>
      <c r="M66" s="48" t="s">
        <v>308</v>
      </c>
      <c r="N66" s="48" t="s">
        <v>181</v>
      </c>
      <c r="O66" s="48" t="s">
        <v>346</v>
      </c>
      <c r="P66" s="88">
        <f>COUNTIF(整列!$A$2:$A$3512,C66)</f>
        <v>2</v>
      </c>
      <c r="Q66" s="185">
        <v>2</v>
      </c>
      <c r="R66" s="24">
        <v>0</v>
      </c>
      <c r="S66" s="23">
        <v>2</v>
      </c>
      <c r="T66" s="35" t="str">
        <f t="shared" si="17"/>
        <v>殻足その他ライナー</v>
      </c>
      <c r="U66" s="38" t="str">
        <f t="shared" si="1"/>
        <v>殻構造義肢義足用部品その他ライナーＢ　ピンアタッチメントあり小児用</v>
      </c>
      <c r="V66" s="33" t="str">
        <f t="shared" si="18"/>
        <v>殻構造義足用部品その他ライナーＢ　ピンアタッチメントあり小児用</v>
      </c>
      <c r="W66" s="22" t="str">
        <f t="shared" si="19"/>
        <v>A06-8921-0603</v>
      </c>
      <c r="X66" s="20" t="str">
        <f t="shared" si="20"/>
        <v/>
      </c>
      <c r="Y66" s="20" t="str">
        <f t="shared" si="21"/>
        <v>殻足その他ライナー</v>
      </c>
      <c r="Z66" s="20" t="str">
        <f t="shared" si="22"/>
        <v>Ｂ　ピンアタッチメントあり　小児用</v>
      </c>
      <c r="AA66" s="18" t="str">
        <f t="shared" si="23"/>
        <v>その他ライナー</v>
      </c>
      <c r="AB66" s="35" t="str">
        <f t="shared" si="30"/>
        <v/>
      </c>
      <c r="AC66" s="35" t="str">
        <f t="shared" si="30"/>
        <v>その他ライナー</v>
      </c>
      <c r="AD66" s="35" t="str">
        <f t="shared" si="30"/>
        <v/>
      </c>
      <c r="AE66" s="35" t="str">
        <f t="shared" si="30"/>
        <v/>
      </c>
      <c r="AF66" s="35" t="str">
        <f t="shared" si="30"/>
        <v/>
      </c>
      <c r="AG66" s="35" t="str">
        <f t="shared" si="30"/>
        <v/>
      </c>
      <c r="AH66" s="35" t="str">
        <f t="shared" si="30"/>
        <v/>
      </c>
      <c r="AI66" s="35" t="str">
        <f t="shared" si="30"/>
        <v/>
      </c>
      <c r="AJ66" t="str">
        <f>IF((COUNTIF('メニューA-2'!AB$3:AB66,'メニューA-2'!AB66)=1)*($E66&amp;$G66=AJ$2),ROW(AJ66)-ROW(AJ$2),"")</f>
        <v/>
      </c>
      <c r="AK66" t="str">
        <f>IF((COUNTIF('メニューA-2'!AC$3:AC66,'メニューA-2'!AC66)=1)*($E66&amp;$G66=AK$2),ROW(AK66)-ROW(AK$2),"")</f>
        <v/>
      </c>
      <c r="AL66" t="str">
        <f>IF((COUNTIF('メニューA-2'!AD$3:AD66,'メニューA-2'!AD66)=1)*($E66&amp;$G66=AL$2),ROW(AL66)-ROW(AL$2),"")</f>
        <v/>
      </c>
      <c r="AM66" t="str">
        <f>IF((COUNTIF('メニューA-2'!AE$3:AE66,'メニューA-2'!AE66)=1)*($E66&amp;$G66=AM$2),ROW(AM66)-ROW(AM$2),"")</f>
        <v/>
      </c>
      <c r="AN66" t="str">
        <f>IF((COUNTIF('メニューA-2'!AF$3:AF66,'メニューA-2'!AF66)=1)*($E66&amp;$G66=AN$2),ROW(AN66)-ROW(AN$2),"")</f>
        <v/>
      </c>
      <c r="AO66" t="str">
        <f>IF((COUNTIF('メニューA-2'!AG$3:AG66,'メニューA-2'!AG66)=1)*($E66&amp;$G66=AO$2),ROW(AO66)-ROW(AO$2),"")</f>
        <v/>
      </c>
      <c r="AP66" t="str">
        <f>IF((COUNTIF('メニューA-2'!AH$3:AH66,'メニューA-2'!AH66)=1)*($E66&amp;$G66=AP$2),ROW(AP66)-ROW(AP$2),"")</f>
        <v/>
      </c>
      <c r="AQ66" t="str">
        <f>IF((COUNTIF('メニューA-2'!AI$3:AI66,'メニューA-2'!AI66)=1)*($E66&amp;$G66=AQ$2),ROW(AQ66)-ROW(AQ$2),"")</f>
        <v/>
      </c>
      <c r="AR66" s="33" t="s">
        <v>12274</v>
      </c>
      <c r="AS66" s="35" t="str">
        <f t="shared" ca="1" si="29"/>
        <v>'メニューA-2'!$AV3:$AV10</v>
      </c>
      <c r="AT66" s="41" t="str">
        <f t="shared" si="24"/>
        <v>殻構造義足用部品</v>
      </c>
      <c r="AU66" s="35" t="str">
        <f>IF(COUNTIF(AT$3:AT66,AT66)=1,ROW(AT66)-ROW(AT$3)+1,"")</f>
        <v/>
      </c>
      <c r="AV66" s="35" t="str">
        <f t="shared" si="10"/>
        <v/>
      </c>
      <c r="AW66" s="44" t="str">
        <f ca="1">IF(COUNTBLANK(AV66)=0,COUNT(INDIRECT(AW$1&amp;SMALL(AU$3:AU$264,COUNTA(AV$3:AV66)-COUNTBLANK(AV$3:AV66))+2&amp;":"&amp;AW$1&amp;IFERROR(SMALL(AU$3:AU$264,COUNTA(AV$3:AV66)-COUNTBLANK(AV$3:AV66)+1)+1,COUNTA($AT$3:$AT$264)+ROW($AT$3)-1))),"")</f>
        <v/>
      </c>
      <c r="AX66" s="35" t="e">
        <f ca="1">$AS$1&amp;LEFT(CELL("address",BB66),2+(CELL("col",BB66)&gt;26))&amp;"$"&amp;(SUM(AW$3:AW66,-AW66)+ROW(AT$3))&amp;":"&amp;LEFT(CELL("address",BB66),2+(CELL("col",BB66)&gt;26))&amp;"$"&amp;(SUM(AW$3:AW66)-1+ROW(AT$3))</f>
        <v>#VALUE!</v>
      </c>
      <c r="AY66" s="41" t="str">
        <f t="shared" si="11"/>
        <v>その他ライナー</v>
      </c>
      <c r="AZ66" s="35" t="str">
        <f t="shared" si="25"/>
        <v>殻構造義足用部品その他ライナー</v>
      </c>
      <c r="BA66" s="35" t="str">
        <f>IF(COUNTIF(AZ$3:AZ66,AZ66)=1,ROW(AZ66)-ROW(AZ$3)+1,"")</f>
        <v/>
      </c>
      <c r="BB66" s="44" t="str">
        <f t="shared" si="12"/>
        <v>外装用部品フォームカバー</v>
      </c>
      <c r="BC66" s="44" t="str">
        <f t="shared" si="13"/>
        <v>骨格構造義足用部品外装用部品フォームカバー</v>
      </c>
      <c r="BD66" s="44">
        <f ca="1">IF(COUNTBLANK(BB66)=0,COUNT(INDIRECT(BD$1&amp;SMALL(BA$3:BA$264,COUNTA(BB$3:BB66)-COUNTBLANK(BB$3:BB66))+2&amp;":"&amp;BD$1&amp;IFERROR(SMALL(BA$3:BA$264,COUNTA(BB$3:BB66)-COUNTBLANK(BB$3:BB66)+1)+1,COUNTA($AT$3:$AT$264)+ROW($AT$3)-1))),"")</f>
        <v>2</v>
      </c>
      <c r="BE66" s="44" t="str">
        <f ca="1">IF(BB66&lt;&gt;"",$AS$1&amp;LEFT(CELL("address",BI66),2+(CELL("col",BI66)&gt;26))&amp;"$"&amp;(SUM(BD$3:BD66,-BD66)+ROW(AZ$3))&amp;":"&amp;LEFT(CELL("address",BI66),2+(CELL("col",BI66)&gt;26))&amp;"$"&amp;(SUM(BD$3:BD66)-1+ROW(AZ$3)),"")</f>
        <v>'メニューA-2'!$BI$170:$BI$171</v>
      </c>
      <c r="BF66" s="41" t="str">
        <f t="shared" si="26"/>
        <v>Ｂ　ピンアタッチメントあり小児用</v>
      </c>
      <c r="BG66" s="35" t="str">
        <f t="shared" si="27"/>
        <v>殻構造義足用部品その他ライナーＢ　ピンアタッチメントあり小児用</v>
      </c>
      <c r="BH66" s="35">
        <f>IF(COUNTIF(BG$3:BG66,BG66)=1,ROW(BG66)-ROW(BG$3)+1,"")</f>
        <v>64</v>
      </c>
      <c r="BI66" s="44" t="str">
        <f t="shared" si="15"/>
        <v>Ｂ　ピンアタッチメントあり小児用</v>
      </c>
      <c r="BJ66" s="44" t="str">
        <f t="shared" si="16"/>
        <v>殻構造義足用部品その他ライナーＢ　ピンアタッチメントあり小児用</v>
      </c>
      <c r="BK66" s="35"/>
    </row>
    <row r="67" spans="1:63" ht="18" customHeight="1">
      <c r="A67" s="26">
        <v>4</v>
      </c>
      <c r="B67" s="25">
        <v>2</v>
      </c>
      <c r="C67" s="48" t="s">
        <v>347</v>
      </c>
      <c r="D67" s="48" t="s">
        <v>179</v>
      </c>
      <c r="E67" s="48" t="s">
        <v>180</v>
      </c>
      <c r="F67" s="48" t="s">
        <v>187</v>
      </c>
      <c r="G67" s="48" t="s">
        <v>312</v>
      </c>
      <c r="H67" s="48" t="s">
        <v>239</v>
      </c>
      <c r="I67" s="48" t="s">
        <v>240</v>
      </c>
      <c r="J67" s="48" t="s">
        <v>239</v>
      </c>
      <c r="K67" s="48" t="s">
        <v>310</v>
      </c>
      <c r="L67" s="48" t="s">
        <v>181</v>
      </c>
      <c r="M67" s="48" t="s">
        <v>348</v>
      </c>
      <c r="N67" s="48" t="s">
        <v>184</v>
      </c>
      <c r="O67" s="48"/>
      <c r="P67" s="88">
        <f>COUNTIF(整列!$A$2:$A$3512,C67)</f>
        <v>1</v>
      </c>
      <c r="Q67" s="185">
        <v>11</v>
      </c>
      <c r="R67" s="24">
        <v>3</v>
      </c>
      <c r="S67" s="23">
        <v>8</v>
      </c>
      <c r="T67" s="35" t="str">
        <f t="shared" si="17"/>
        <v>殻足その他その他の部品</v>
      </c>
      <c r="U67" s="38" t="str">
        <f t="shared" ref="U67:U130" si="31">$E67&amp;$G67&amp;$I67&amp;$K67&amp;$M67&amp;$O67</f>
        <v>殻構造義肢義足用部品その他その他の部品Ａ　ベルト付先ゴム</v>
      </c>
      <c r="V67" s="33" t="str">
        <f t="shared" si="18"/>
        <v>殻構造義足用部品その他その他の部品Ａ　ベルト付先ゴム</v>
      </c>
      <c r="W67" s="22" t="str">
        <f t="shared" si="19"/>
        <v>A06-8989-0300</v>
      </c>
      <c r="X67" s="20" t="str">
        <f t="shared" si="20"/>
        <v/>
      </c>
      <c r="Y67" s="20" t="str">
        <f t="shared" si="21"/>
        <v>殻足その他その他の部品</v>
      </c>
      <c r="Z67" s="20" t="str">
        <f t="shared" si="22"/>
        <v>Ａ　ベルト付先ゴム</v>
      </c>
      <c r="AA67" s="18" t="str">
        <f t="shared" si="23"/>
        <v>その他その他の部品</v>
      </c>
      <c r="AB67" s="35" t="str">
        <f t="shared" si="30"/>
        <v/>
      </c>
      <c r="AC67" s="35" t="str">
        <f t="shared" si="30"/>
        <v>その他その他の部品</v>
      </c>
      <c r="AD67" s="35" t="str">
        <f t="shared" si="30"/>
        <v/>
      </c>
      <c r="AE67" s="35" t="str">
        <f t="shared" si="30"/>
        <v/>
      </c>
      <c r="AF67" s="35" t="str">
        <f t="shared" si="30"/>
        <v/>
      </c>
      <c r="AG67" s="35" t="str">
        <f t="shared" si="30"/>
        <v/>
      </c>
      <c r="AH67" s="35" t="str">
        <f t="shared" si="30"/>
        <v/>
      </c>
      <c r="AI67" s="35" t="str">
        <f t="shared" si="30"/>
        <v/>
      </c>
      <c r="AJ67" t="str">
        <f>IF((COUNTIF('メニューA-2'!AB$3:AB67,'メニューA-2'!AB67)=1)*($E67&amp;$G67=AJ$2),ROW(AJ67)-ROW(AJ$2),"")</f>
        <v/>
      </c>
      <c r="AK67">
        <f>IF((COUNTIF('メニューA-2'!AC$3:AC67,'メニューA-2'!AC67)=1)*($E67&amp;$G67=AK$2),ROW(AK67)-ROW(AK$2),"")</f>
        <v>65</v>
      </c>
      <c r="AL67" t="str">
        <f>IF((COUNTIF('メニューA-2'!AD$3:AD67,'メニューA-2'!AD67)=1)*($E67&amp;$G67=AL$2),ROW(AL67)-ROW(AL$2),"")</f>
        <v/>
      </c>
      <c r="AM67" t="str">
        <f>IF((COUNTIF('メニューA-2'!AE$3:AE67,'メニューA-2'!AE67)=1)*($E67&amp;$G67=AM$2),ROW(AM67)-ROW(AM$2),"")</f>
        <v/>
      </c>
      <c r="AN67" t="str">
        <f>IF((COUNTIF('メニューA-2'!AF$3:AF67,'メニューA-2'!AF67)=1)*($E67&amp;$G67=AN$2),ROW(AN67)-ROW(AN$2),"")</f>
        <v/>
      </c>
      <c r="AO67" t="str">
        <f>IF((COUNTIF('メニューA-2'!AG$3:AG67,'メニューA-2'!AG67)=1)*($E67&amp;$G67=AO$2),ROW(AO67)-ROW(AO$2),"")</f>
        <v/>
      </c>
      <c r="AP67" t="str">
        <f>IF((COUNTIF('メニューA-2'!AH$3:AH67,'メニューA-2'!AH67)=1)*($E67&amp;$G67=AP$2),ROW(AP67)-ROW(AP$2),"")</f>
        <v/>
      </c>
      <c r="AQ67" t="str">
        <f>IF((COUNTIF('メニューA-2'!AI$3:AI67,'メニューA-2'!AI67)=1)*($E67&amp;$G67=AQ$2),ROW(AQ67)-ROW(AQ$2),"")</f>
        <v/>
      </c>
      <c r="AR67" s="33" t="s">
        <v>12275</v>
      </c>
      <c r="AS67" s="35" t="str">
        <f t="shared" ref="AS67:AS98" ca="1" si="32">$AS$1&amp;LEFT(CELL("address",AV65),2+(CELL("col",AV65)&gt;26))&amp;(MATCH("*",AV$3:AV$264,0)+ROW(AT$2))&amp;":"&amp;LEFT(CELL("address",AV65),2+(CELL("col",AV65)&gt;26))&amp;MATCH("",AV$3:AV$264,0)+ROW(AT$2)-1</f>
        <v>'メニューA-2'!$AV3:$AV10</v>
      </c>
      <c r="AT67" s="41" t="str">
        <f t="shared" si="24"/>
        <v>殻構造義足用部品</v>
      </c>
      <c r="AU67" s="35" t="str">
        <f>IF(COUNTIF(AT$3:AT67,AT67)=1,ROW(AT67)-ROW(AT$3)+1,"")</f>
        <v/>
      </c>
      <c r="AV67" s="35" t="str">
        <f t="shared" ref="AV67:AV130" si="33">IF(ROW(AV67)-ROW(AV$3)&lt;COUNT(AU$3:AU$264),INDEX(AT$3:AT$264,SMALL(AU$3:AU$264,ROW(AV67)-ROW(AV$3)+1)),"")</f>
        <v/>
      </c>
      <c r="AW67" s="44" t="str">
        <f ca="1">IF(COUNTBLANK(AV67)=0,COUNT(INDIRECT(AW$1&amp;SMALL(AU$3:AU$264,COUNTA(AV$3:AV67)-COUNTBLANK(AV$3:AV67))+2&amp;":"&amp;AW$1&amp;IFERROR(SMALL(AU$3:AU$264,COUNTA(AV$3:AV67)-COUNTBLANK(AV$3:AV67)+1)+1,COUNTA($AT$3:$AT$264)+ROW($AT$3)-1))),"")</f>
        <v/>
      </c>
      <c r="AX67" s="35" t="e">
        <f ca="1">$AS$1&amp;LEFT(CELL("address",BB67),2+(CELL("col",BB67)&gt;26))&amp;"$"&amp;(SUM(AW$3:AW67,-AW67)+ROW(AT$3))&amp;":"&amp;LEFT(CELL("address",BB67),2+(CELL("col",BB67)&gt;26))&amp;"$"&amp;(SUM(AW$3:AW67)-1+ROW(AT$3))</f>
        <v>#VALUE!</v>
      </c>
      <c r="AY67" s="41" t="str">
        <f t="shared" ref="AY67:AY130" si="34">I67&amp;K67&amp;""</f>
        <v>その他その他の部品</v>
      </c>
      <c r="AZ67" s="35" t="str">
        <f t="shared" si="25"/>
        <v>殻構造義足用部品その他その他の部品</v>
      </c>
      <c r="BA67" s="35">
        <f>IF(COUNTIF(AZ$3:AZ67,AZ67)=1,ROW(AZ67)-ROW(AZ$3)+1,"")</f>
        <v>65</v>
      </c>
      <c r="BB67" s="44" t="str">
        <f t="shared" ref="BB67:BB130" si="35">IF(ROW(BB67)-ROW(BB$3)&lt;COUNT(BA$3:BA$264),INDEX(AY$3:AY$264,SMALL(BA$3:BA$264,ROW(BB67)-ROW(BB$3)+1)),"")</f>
        <v>外装用部品ストッキネット</v>
      </c>
      <c r="BC67" s="44" t="str">
        <f t="shared" ref="BC67:BC130" si="36">IF(ROW(BB67)-ROW(BB$3)&lt;COUNT(BA$3:BA$264),INDEX(AZ$3:AZ$264,SMALL(BA$3:BA$264,ROW(BB67)-ROW(BB$3)+1)),"")</f>
        <v>骨格構造義足用部品外装用部品ストッキネット</v>
      </c>
      <c r="BD67" s="44">
        <f ca="1">IF(COUNTBLANK(BB67)=0,COUNT(INDIRECT(BD$1&amp;SMALL(BA$3:BA$264,COUNTA(BB$3:BB67)-COUNTBLANK(BB$3:BB67))+2&amp;":"&amp;BD$1&amp;IFERROR(SMALL(BA$3:BA$264,COUNTA(BB$3:BB67)-COUNTBLANK(BB$3:BB67)+1)+1,COUNTA($AT$3:$AT$264)+ROW($AT$3)-1))),"")</f>
        <v>2</v>
      </c>
      <c r="BE67" s="44" t="str">
        <f ca="1">IF(BB67&lt;&gt;"",$AS$1&amp;LEFT(CELL("address",BI67),2+(CELL("col",BI67)&gt;26))&amp;"$"&amp;(SUM(BD$3:BD67,-BD67)+ROW(AZ$3))&amp;":"&amp;LEFT(CELL("address",BI67),2+(CELL("col",BI67)&gt;26))&amp;"$"&amp;(SUM(BD$3:BD67)-1+ROW(AZ$3)),"")</f>
        <v>'メニューA-2'!$BI$172:$BI$173</v>
      </c>
      <c r="BF67" s="41" t="str">
        <f t="shared" si="26"/>
        <v>Ａ　ベルト付先ゴム</v>
      </c>
      <c r="BG67" s="35" t="str">
        <f t="shared" si="27"/>
        <v>殻構造義足用部品その他その他の部品Ａ　ベルト付先ゴム</v>
      </c>
      <c r="BH67" s="35">
        <f>IF(COUNTIF(BG$3:BG67,BG67)=1,ROW(BG67)-ROW(BG$3)+1,"")</f>
        <v>65</v>
      </c>
      <c r="BI67" s="44" t="str">
        <f t="shared" ref="BI67:BI130" si="37">IF(ROW(BI67)-ROW(BI$3)&lt;COUNT(BH$3:BH$264),INDEX(BF$3:BF$264,SMALL(BH$3:BH$264,ROW(BI67)-ROW(BI$3)+1)),"")</f>
        <v>Ａ　ベルト付先ゴム</v>
      </c>
      <c r="BJ67" s="44" t="str">
        <f t="shared" ref="BJ67:BJ130" si="38">IF(ROW(BI67)-ROW(BI$3)&lt;COUNT(BH$3:BH$264),INDEX(BG$3:BG$264,SMALL(BH$3:BH$264,ROW(BI67)-ROW(BI$3)+1)),"")</f>
        <v>殻構造義足用部品その他その他の部品Ａ　ベルト付先ゴム</v>
      </c>
      <c r="BK67" s="35"/>
    </row>
    <row r="68" spans="1:63" ht="18" customHeight="1">
      <c r="A68" s="26">
        <v>4</v>
      </c>
      <c r="B68" s="25">
        <v>2</v>
      </c>
      <c r="C68" s="48" t="s">
        <v>349</v>
      </c>
      <c r="D68" s="48" t="s">
        <v>179</v>
      </c>
      <c r="E68" s="48" t="s">
        <v>180</v>
      </c>
      <c r="F68" s="48" t="s">
        <v>187</v>
      </c>
      <c r="G68" s="48" t="s">
        <v>312</v>
      </c>
      <c r="H68" s="48" t="s">
        <v>239</v>
      </c>
      <c r="I68" s="48" t="s">
        <v>240</v>
      </c>
      <c r="J68" s="48" t="s">
        <v>239</v>
      </c>
      <c r="K68" s="48" t="s">
        <v>310</v>
      </c>
      <c r="L68" s="48" t="s">
        <v>187</v>
      </c>
      <c r="M68" s="48" t="s">
        <v>350</v>
      </c>
      <c r="N68" s="48" t="s">
        <v>184</v>
      </c>
      <c r="O68" s="48"/>
      <c r="P68" s="88">
        <f>COUNTIF(整列!$A$2:$A$3512,C68)</f>
        <v>3</v>
      </c>
      <c r="Q68" s="185">
        <v>3</v>
      </c>
      <c r="R68" s="24">
        <v>0</v>
      </c>
      <c r="S68" s="23">
        <v>3</v>
      </c>
      <c r="T68" s="35" t="str">
        <f t="shared" ref="T68:T131" si="39">IF(COUNTBLANK($E68:$G68)=1,"座保",LEFT($E68,1)&amp;LEFT(RIGHT($G68,4)))&amp;I68&amp;K68</f>
        <v>殻足その他その他の部品</v>
      </c>
      <c r="U68" s="38" t="str">
        <f t="shared" si="31"/>
        <v>殻構造義肢義足用部品その他その他の部品Ｂ　ＳＡＣＨ用アンクルブロック</v>
      </c>
      <c r="V68" s="33" t="str">
        <f t="shared" ref="V68:V131" si="40">BJ68</f>
        <v>殻構造義足用部品その他その他の部品Ｂ　ＳＡＣＨ用アンクルブロック</v>
      </c>
      <c r="W68" s="22" t="str">
        <f t="shared" ref="W68:W131" si="41">C68</f>
        <v>A06-8989-0600</v>
      </c>
      <c r="X68" s="20" t="str">
        <f t="shared" ref="X68:X131" si="42">IF(C68&lt;&gt;W68,"■","")</f>
        <v/>
      </c>
      <c r="Y68" s="20" t="str">
        <f t="shared" ref="Y68:Y131" si="43">IF(COUNTBLANK($E68:$G68)=1,"座保",LEFT($E68,1)&amp;LEFT(RIGHT($G68,4)))&amp;I68&amp;K68</f>
        <v>殻足その他その他の部品</v>
      </c>
      <c r="Z68" s="20" t="str">
        <f t="shared" ref="Z68:Z131" si="44">IF(M68&amp;O68&lt;&gt;"",M68&amp;IF(O68&lt;&gt;"","　","")&amp;O68,"＊")</f>
        <v>Ｂ　ＳＡＣＨ用アンクルブロック</v>
      </c>
      <c r="AA68" s="18" t="str">
        <f t="shared" ref="AA68:AA131" si="45">I68&amp;K68</f>
        <v>その他その他の部品</v>
      </c>
      <c r="AB68" s="35" t="str">
        <f t="shared" si="30"/>
        <v/>
      </c>
      <c r="AC68" s="35" t="str">
        <f t="shared" si="30"/>
        <v>その他その他の部品</v>
      </c>
      <c r="AD68" s="35" t="str">
        <f t="shared" si="30"/>
        <v/>
      </c>
      <c r="AE68" s="35" t="str">
        <f t="shared" si="30"/>
        <v/>
      </c>
      <c r="AF68" s="35" t="str">
        <f t="shared" si="30"/>
        <v/>
      </c>
      <c r="AG68" s="35" t="str">
        <f t="shared" si="30"/>
        <v/>
      </c>
      <c r="AH68" s="35" t="str">
        <f t="shared" si="30"/>
        <v/>
      </c>
      <c r="AI68" s="35" t="str">
        <f t="shared" si="30"/>
        <v/>
      </c>
      <c r="AJ68" t="str">
        <f>IF((COUNTIF('メニューA-2'!AB$3:AB68,'メニューA-2'!AB68)=1)*($E68&amp;$G68=AJ$2),ROW(AJ68)-ROW(AJ$2),"")</f>
        <v/>
      </c>
      <c r="AK68" t="str">
        <f>IF((COUNTIF('メニューA-2'!AC$3:AC68,'メニューA-2'!AC68)=1)*($E68&amp;$G68=AK$2),ROW(AK68)-ROW(AK$2),"")</f>
        <v/>
      </c>
      <c r="AL68" t="str">
        <f>IF((COUNTIF('メニューA-2'!AD$3:AD68,'メニューA-2'!AD68)=1)*($E68&amp;$G68=AL$2),ROW(AL68)-ROW(AL$2),"")</f>
        <v/>
      </c>
      <c r="AM68" t="str">
        <f>IF((COUNTIF('メニューA-2'!AE$3:AE68,'メニューA-2'!AE68)=1)*($E68&amp;$G68=AM$2),ROW(AM68)-ROW(AM$2),"")</f>
        <v/>
      </c>
      <c r="AN68" t="str">
        <f>IF((COUNTIF('メニューA-2'!AF$3:AF68,'メニューA-2'!AF68)=1)*($E68&amp;$G68=AN$2),ROW(AN68)-ROW(AN$2),"")</f>
        <v/>
      </c>
      <c r="AO68" t="str">
        <f>IF((COUNTIF('メニューA-2'!AG$3:AG68,'メニューA-2'!AG68)=1)*($E68&amp;$G68=AO$2),ROW(AO68)-ROW(AO$2),"")</f>
        <v/>
      </c>
      <c r="AP68" t="str">
        <f>IF((COUNTIF('メニューA-2'!AH$3:AH68,'メニューA-2'!AH68)=1)*($E68&amp;$G68=AP$2),ROW(AP68)-ROW(AP$2),"")</f>
        <v/>
      </c>
      <c r="AQ68" t="str">
        <f>IF((COUNTIF('メニューA-2'!AI$3:AI68,'メニューA-2'!AI68)=1)*($E68&amp;$G68=AQ$2),ROW(AQ68)-ROW(AQ$2),"")</f>
        <v/>
      </c>
      <c r="AR68" s="33" t="s">
        <v>12276</v>
      </c>
      <c r="AS68" s="35" t="str">
        <f t="shared" ca="1" si="32"/>
        <v>'メニューA-2'!$AV3:$AV10</v>
      </c>
      <c r="AT68" s="41" t="str">
        <f t="shared" ref="AT68:AT131" si="46">SUBSTITUTE(E68,"義肢","")&amp;G68&amp;""</f>
        <v>殻構造義足用部品</v>
      </c>
      <c r="AU68" s="35" t="str">
        <f>IF(COUNTIF(AT$3:AT68,AT68)=1,ROW(AT68)-ROW(AT$3)+1,"")</f>
        <v/>
      </c>
      <c r="AV68" s="35" t="str">
        <f t="shared" si="33"/>
        <v/>
      </c>
      <c r="AW68" s="44" t="str">
        <f ca="1">IF(COUNTBLANK(AV68)=0,COUNT(INDIRECT(AW$1&amp;SMALL(AU$3:AU$264,COUNTA(AV$3:AV68)-COUNTBLANK(AV$3:AV68))+2&amp;":"&amp;AW$1&amp;IFERROR(SMALL(AU$3:AU$264,COUNTA(AV$3:AV68)-COUNTBLANK(AV$3:AV68)+1)+1,COUNTA($AT$3:$AT$264)+ROW($AT$3)-1))),"")</f>
        <v/>
      </c>
      <c r="AX68" s="35" t="e">
        <f ca="1">$AS$1&amp;LEFT(CELL("address",BB68),2+(CELL("col",BB68)&gt;26))&amp;"$"&amp;(SUM(AW$3:AW68,-AW68)+ROW(AT$3))&amp;":"&amp;LEFT(CELL("address",BB68),2+(CELL("col",BB68)&gt;26))&amp;"$"&amp;(SUM(AW$3:AW68)-1+ROW(AT$3))</f>
        <v>#VALUE!</v>
      </c>
      <c r="AY68" s="41" t="str">
        <f t="shared" si="34"/>
        <v>その他その他の部品</v>
      </c>
      <c r="AZ68" s="35" t="str">
        <f t="shared" ref="AZ68:AZ131" si="47">AT68&amp;AY68</f>
        <v>殻構造義足用部品その他その他の部品</v>
      </c>
      <c r="BA68" s="35" t="str">
        <f>IF(COUNTIF(AZ$3:AZ68,AZ68)=1,ROW(AZ68)-ROW(AZ$3)+1,"")</f>
        <v/>
      </c>
      <c r="BB68" s="44" t="str">
        <f t="shared" si="35"/>
        <v>外装用部品リアルソックス</v>
      </c>
      <c r="BC68" s="44" t="str">
        <f t="shared" si="36"/>
        <v>骨格構造義足用部品外装用部品リアルソックス</v>
      </c>
      <c r="BD68" s="44">
        <f ca="1">IF(COUNTBLANK(BB68)=0,COUNT(INDIRECT(BD$1&amp;SMALL(BA$3:BA$264,COUNTA(BB$3:BB68)-COUNTBLANK(BB$3:BB68))+2&amp;":"&amp;BD$1&amp;IFERROR(SMALL(BA$3:BA$264,COUNTA(BB$3:BB68)-COUNTBLANK(BB$3:BB68)+1)+1,COUNTA($AT$3:$AT$264)+ROW($AT$3)-1))),"")</f>
        <v>1</v>
      </c>
      <c r="BE68" s="44" t="str">
        <f ca="1">IF(BB68&lt;&gt;"",$AS$1&amp;LEFT(CELL("address",BI68),2+(CELL("col",BI68)&gt;26))&amp;"$"&amp;(SUM(BD$3:BD68,-BD68)+ROW(AZ$3))&amp;":"&amp;LEFT(CELL("address",BI68),2+(CELL("col",BI68)&gt;26))&amp;"$"&amp;(SUM(BD$3:BD68)-1+ROW(AZ$3)),"")</f>
        <v>'メニューA-2'!$BI$174:$BI$174</v>
      </c>
      <c r="BF68" s="41" t="str">
        <f t="shared" ref="BF68:BF131" si="48">IF(M68&amp;O68&lt;&gt;"",M68&amp;O68,"＊")</f>
        <v>Ｂ　ＳＡＣＨ用アンクルブロック</v>
      </c>
      <c r="BG68" s="35" t="str">
        <f t="shared" ref="BG68:BG131" si="49">AZ68&amp;BF68</f>
        <v>殻構造義足用部品その他その他の部品Ｂ　ＳＡＣＨ用アンクルブロック</v>
      </c>
      <c r="BH68" s="35">
        <f>IF(COUNTIF(BG$3:BG68,BG68)=1,ROW(BG68)-ROW(BG$3)+1,"")</f>
        <v>66</v>
      </c>
      <c r="BI68" s="44" t="str">
        <f t="shared" si="37"/>
        <v>Ｂ　ＳＡＣＨ用アンクルブロック</v>
      </c>
      <c r="BJ68" s="44" t="str">
        <f t="shared" si="38"/>
        <v>殻構造義足用部品その他その他の部品Ｂ　ＳＡＣＨ用アンクルブロック</v>
      </c>
      <c r="BK68" s="35"/>
    </row>
    <row r="69" spans="1:63" ht="18" customHeight="1">
      <c r="A69" s="26">
        <v>4</v>
      </c>
      <c r="B69" s="25">
        <v>2</v>
      </c>
      <c r="C69" s="48" t="s">
        <v>351</v>
      </c>
      <c r="D69" s="48" t="s">
        <v>179</v>
      </c>
      <c r="E69" s="48" t="s">
        <v>180</v>
      </c>
      <c r="F69" s="48" t="s">
        <v>187</v>
      </c>
      <c r="G69" s="48" t="s">
        <v>312</v>
      </c>
      <c r="H69" s="48" t="s">
        <v>239</v>
      </c>
      <c r="I69" s="48" t="s">
        <v>240</v>
      </c>
      <c r="J69" s="48" t="s">
        <v>239</v>
      </c>
      <c r="K69" s="48" t="s">
        <v>310</v>
      </c>
      <c r="L69" s="48" t="s">
        <v>190</v>
      </c>
      <c r="M69" s="48" t="s">
        <v>352</v>
      </c>
      <c r="N69" s="48" t="s">
        <v>184</v>
      </c>
      <c r="O69" s="48"/>
      <c r="P69" s="88">
        <f>COUNTIF(整列!$A$2:$A$3512,C69)</f>
        <v>4</v>
      </c>
      <c r="Q69" s="185">
        <v>27</v>
      </c>
      <c r="R69" s="24">
        <v>6</v>
      </c>
      <c r="S69" s="23">
        <v>21</v>
      </c>
      <c r="T69" s="35" t="str">
        <f t="shared" si="39"/>
        <v>殻足その他その他の部品</v>
      </c>
      <c r="U69" s="38" t="str">
        <f t="shared" si="31"/>
        <v>殻構造義肢義足用部品その他その他の部品Ｃ　リアルソックス</v>
      </c>
      <c r="V69" s="33" t="str">
        <f t="shared" si="40"/>
        <v>殻構造義足用部品その他その他の部品Ｃ　リアルソックス</v>
      </c>
      <c r="W69" s="22" t="str">
        <f t="shared" si="41"/>
        <v>A06-8989-0900</v>
      </c>
      <c r="X69" s="20" t="str">
        <f t="shared" si="42"/>
        <v/>
      </c>
      <c r="Y69" s="20" t="str">
        <f t="shared" si="43"/>
        <v>殻足その他その他の部品</v>
      </c>
      <c r="Z69" s="20" t="str">
        <f t="shared" si="44"/>
        <v>Ｃ　リアルソックス</v>
      </c>
      <c r="AA69" s="18" t="str">
        <f t="shared" si="45"/>
        <v>その他その他の部品</v>
      </c>
      <c r="AB69" s="35" t="str">
        <f t="shared" si="30"/>
        <v/>
      </c>
      <c r="AC69" s="35" t="str">
        <f t="shared" si="30"/>
        <v>その他その他の部品</v>
      </c>
      <c r="AD69" s="35" t="str">
        <f t="shared" si="30"/>
        <v/>
      </c>
      <c r="AE69" s="35" t="str">
        <f t="shared" si="30"/>
        <v/>
      </c>
      <c r="AF69" s="35" t="str">
        <f t="shared" si="30"/>
        <v/>
      </c>
      <c r="AG69" s="35" t="str">
        <f t="shared" si="30"/>
        <v/>
      </c>
      <c r="AH69" s="35" t="str">
        <f t="shared" si="30"/>
        <v/>
      </c>
      <c r="AI69" s="35" t="str">
        <f t="shared" si="30"/>
        <v/>
      </c>
      <c r="AJ69" t="str">
        <f>IF((COUNTIF('メニューA-2'!AB$3:AB69,'メニューA-2'!AB69)=1)*($E69&amp;$G69=AJ$2),ROW(AJ69)-ROW(AJ$2),"")</f>
        <v/>
      </c>
      <c r="AK69" t="str">
        <f>IF((COUNTIF('メニューA-2'!AC$3:AC69,'メニューA-2'!AC69)=1)*($E69&amp;$G69=AK$2),ROW(AK69)-ROW(AK$2),"")</f>
        <v/>
      </c>
      <c r="AL69" t="str">
        <f>IF((COUNTIF('メニューA-2'!AD$3:AD69,'メニューA-2'!AD69)=1)*($E69&amp;$G69=AL$2),ROW(AL69)-ROW(AL$2),"")</f>
        <v/>
      </c>
      <c r="AM69" t="str">
        <f>IF((COUNTIF('メニューA-2'!AE$3:AE69,'メニューA-2'!AE69)=1)*($E69&amp;$G69=AM$2),ROW(AM69)-ROW(AM$2),"")</f>
        <v/>
      </c>
      <c r="AN69" t="str">
        <f>IF((COUNTIF('メニューA-2'!AF$3:AF69,'メニューA-2'!AF69)=1)*($E69&amp;$G69=AN$2),ROW(AN69)-ROW(AN$2),"")</f>
        <v/>
      </c>
      <c r="AO69" t="str">
        <f>IF((COUNTIF('メニューA-2'!AG$3:AG69,'メニューA-2'!AG69)=1)*($E69&amp;$G69=AO$2),ROW(AO69)-ROW(AO$2),"")</f>
        <v/>
      </c>
      <c r="AP69" t="str">
        <f>IF((COUNTIF('メニューA-2'!AH$3:AH69,'メニューA-2'!AH69)=1)*($E69&amp;$G69=AP$2),ROW(AP69)-ROW(AP$2),"")</f>
        <v/>
      </c>
      <c r="AQ69" t="str">
        <f>IF((COUNTIF('メニューA-2'!AI$3:AI69,'メニューA-2'!AI69)=1)*($E69&amp;$G69=AQ$2),ROW(AQ69)-ROW(AQ$2),"")</f>
        <v/>
      </c>
      <c r="AR69" s="33" t="s">
        <v>12277</v>
      </c>
      <c r="AS69" s="35" t="str">
        <f t="shared" ca="1" si="32"/>
        <v>'メニューA-2'!$AV3:$AV10</v>
      </c>
      <c r="AT69" s="41" t="str">
        <f t="shared" si="46"/>
        <v>殻構造義足用部品</v>
      </c>
      <c r="AU69" s="35" t="str">
        <f>IF(COUNTIF(AT$3:AT69,AT69)=1,ROW(AT69)-ROW(AT$3)+1,"")</f>
        <v/>
      </c>
      <c r="AV69" s="35" t="str">
        <f t="shared" si="33"/>
        <v/>
      </c>
      <c r="AW69" s="44" t="str">
        <f ca="1">IF(COUNTBLANK(AV69)=0,COUNT(INDIRECT(AW$1&amp;SMALL(AU$3:AU$264,COUNTA(AV$3:AV69)-COUNTBLANK(AV$3:AV69))+2&amp;":"&amp;AW$1&amp;IFERROR(SMALL(AU$3:AU$264,COUNTA(AV$3:AV69)-COUNTBLANK(AV$3:AV69)+1)+1,COUNTA($AT$3:$AT$264)+ROW($AT$3)-1))),"")</f>
        <v/>
      </c>
      <c r="AX69" s="35" t="e">
        <f ca="1">$AS$1&amp;LEFT(CELL("address",BB69),2+(CELL("col",BB69)&gt;26))&amp;"$"&amp;(SUM(AW$3:AW69,-AW69)+ROW(AT$3))&amp;":"&amp;LEFT(CELL("address",BB69),2+(CELL("col",BB69)&gt;26))&amp;"$"&amp;(SUM(AW$3:AW69)-1+ROW(AT$3))</f>
        <v>#VALUE!</v>
      </c>
      <c r="AY69" s="41" t="str">
        <f t="shared" si="34"/>
        <v>その他その他の部品</v>
      </c>
      <c r="AZ69" s="35" t="str">
        <f t="shared" si="47"/>
        <v>殻構造義足用部品その他その他の部品</v>
      </c>
      <c r="BA69" s="35" t="str">
        <f>IF(COUNTIF(AZ$3:AZ69,AZ69)=1,ROW(AZ69)-ROW(AZ$3)+1,"")</f>
        <v/>
      </c>
      <c r="BB69" s="44" t="str">
        <f t="shared" si="35"/>
        <v>その他吸着バルブ</v>
      </c>
      <c r="BC69" s="44" t="str">
        <f t="shared" si="36"/>
        <v>骨格構造義足用部品その他吸着バルブ</v>
      </c>
      <c r="BD69" s="44">
        <f ca="1">IF(COUNTBLANK(BB69)=0,COUNT(INDIRECT(BD$1&amp;SMALL(BA$3:BA$264,COUNTA(BB$3:BB69)-COUNTBLANK(BB$3:BB69))+2&amp;":"&amp;BD$1&amp;IFERROR(SMALL(BA$3:BA$264,COUNTA(BB$3:BB69)-COUNTBLANK(BB$3:BB69)+1)+1,COUNTA($AT$3:$AT$264)+ROW($AT$3)-1))),"")</f>
        <v>1</v>
      </c>
      <c r="BE69" s="44" t="str">
        <f ca="1">IF(BB69&lt;&gt;"",$AS$1&amp;LEFT(CELL("address",BI69),2+(CELL("col",BI69)&gt;26))&amp;"$"&amp;(SUM(BD$3:BD69,-BD69)+ROW(AZ$3))&amp;":"&amp;LEFT(CELL("address",BI69),2+(CELL("col",BI69)&gt;26))&amp;"$"&amp;(SUM(BD$3:BD69)-1+ROW(AZ$3)),"")</f>
        <v>'メニューA-2'!$BI$175:$BI$175</v>
      </c>
      <c r="BF69" s="41" t="str">
        <f t="shared" si="48"/>
        <v>Ｃ　リアルソックス</v>
      </c>
      <c r="BG69" s="35" t="str">
        <f t="shared" si="49"/>
        <v>殻構造義足用部品その他その他の部品Ｃ　リアルソックス</v>
      </c>
      <c r="BH69" s="35">
        <f>IF(COUNTIF(BG$3:BG69,BG69)=1,ROW(BG69)-ROW(BG$3)+1,"")</f>
        <v>67</v>
      </c>
      <c r="BI69" s="44" t="str">
        <f t="shared" si="37"/>
        <v>Ｃ　リアルソックス</v>
      </c>
      <c r="BJ69" s="44" t="str">
        <f t="shared" si="38"/>
        <v>殻構造義足用部品その他その他の部品Ｃ　リアルソックス</v>
      </c>
      <c r="BK69" s="35"/>
    </row>
    <row r="70" spans="1:63" ht="18" customHeight="1">
      <c r="A70" s="26">
        <v>4</v>
      </c>
      <c r="B70" s="25">
        <v>2</v>
      </c>
      <c r="C70" s="48" t="s">
        <v>353</v>
      </c>
      <c r="D70" s="48" t="s">
        <v>179</v>
      </c>
      <c r="E70" s="48" t="s">
        <v>180</v>
      </c>
      <c r="F70" s="48" t="s">
        <v>187</v>
      </c>
      <c r="G70" s="48" t="s">
        <v>312</v>
      </c>
      <c r="H70" s="48" t="s">
        <v>239</v>
      </c>
      <c r="I70" s="48" t="s">
        <v>240</v>
      </c>
      <c r="J70" s="48" t="s">
        <v>239</v>
      </c>
      <c r="K70" s="48" t="s">
        <v>310</v>
      </c>
      <c r="L70" s="48" t="s">
        <v>205</v>
      </c>
      <c r="M70" s="48" t="s">
        <v>354</v>
      </c>
      <c r="N70" s="48" t="s">
        <v>184</v>
      </c>
      <c r="O70" s="48"/>
      <c r="P70" s="88">
        <f>COUNTIF(整列!$A$2:$A$3512,C70)</f>
        <v>2</v>
      </c>
      <c r="Q70" s="185"/>
      <c r="R70" s="24"/>
      <c r="S70" s="189"/>
      <c r="T70" s="35" t="str">
        <f t="shared" si="39"/>
        <v>殻足その他その他の部品</v>
      </c>
      <c r="U70" s="38" t="str">
        <f t="shared" si="31"/>
        <v>殻構造義肢義足用部品その他その他の部品Ｄ　先ゴム</v>
      </c>
      <c r="V70" s="33" t="str">
        <f t="shared" si="40"/>
        <v>殻構造義足用部品その他その他の部品Ｄ　先ゴム</v>
      </c>
      <c r="W70" s="22" t="str">
        <f t="shared" si="41"/>
        <v>A06-8989-1200</v>
      </c>
      <c r="X70" s="20" t="str">
        <f t="shared" si="42"/>
        <v/>
      </c>
      <c r="Y70" s="20" t="str">
        <f t="shared" si="43"/>
        <v>殻足その他その他の部品</v>
      </c>
      <c r="Z70" s="20" t="str">
        <f t="shared" si="44"/>
        <v>Ｄ　先ゴム</v>
      </c>
      <c r="AA70" s="18" t="str">
        <f t="shared" si="45"/>
        <v>その他その他の部品</v>
      </c>
      <c r="AB70" s="35" t="str">
        <f t="shared" si="30"/>
        <v/>
      </c>
      <c r="AC70" s="35" t="str">
        <f t="shared" si="30"/>
        <v>その他その他の部品</v>
      </c>
      <c r="AD70" s="35" t="str">
        <f t="shared" si="30"/>
        <v/>
      </c>
      <c r="AE70" s="35" t="str">
        <f t="shared" si="30"/>
        <v/>
      </c>
      <c r="AF70" s="35" t="str">
        <f t="shared" si="30"/>
        <v/>
      </c>
      <c r="AG70" s="35" t="str">
        <f t="shared" si="30"/>
        <v/>
      </c>
      <c r="AH70" s="35" t="str">
        <f t="shared" si="30"/>
        <v/>
      </c>
      <c r="AI70" s="35" t="str">
        <f t="shared" si="30"/>
        <v/>
      </c>
      <c r="AJ70" t="str">
        <f>IF((COUNTIF('メニューA-2'!AB$3:AB70,'メニューA-2'!AB70)=1)*($E70&amp;$G70=AJ$2),ROW(AJ70)-ROW(AJ$2),"")</f>
        <v/>
      </c>
      <c r="AK70" t="str">
        <f>IF((COUNTIF('メニューA-2'!AC$3:AC70,'メニューA-2'!AC70)=1)*($E70&amp;$G70=AK$2),ROW(AK70)-ROW(AK$2),"")</f>
        <v/>
      </c>
      <c r="AL70" t="str">
        <f>IF((COUNTIF('メニューA-2'!AD$3:AD70,'メニューA-2'!AD70)=1)*($E70&amp;$G70=AL$2),ROW(AL70)-ROW(AL$2),"")</f>
        <v/>
      </c>
      <c r="AM70" t="str">
        <f>IF((COUNTIF('メニューA-2'!AE$3:AE70,'メニューA-2'!AE70)=1)*($E70&amp;$G70=AM$2),ROW(AM70)-ROW(AM$2),"")</f>
        <v/>
      </c>
      <c r="AN70" t="str">
        <f>IF((COUNTIF('メニューA-2'!AF$3:AF70,'メニューA-2'!AF70)=1)*($E70&amp;$G70=AN$2),ROW(AN70)-ROW(AN$2),"")</f>
        <v/>
      </c>
      <c r="AO70" t="str">
        <f>IF((COUNTIF('メニューA-2'!AG$3:AG70,'メニューA-2'!AG70)=1)*($E70&amp;$G70=AO$2),ROW(AO70)-ROW(AO$2),"")</f>
        <v/>
      </c>
      <c r="AP70" t="str">
        <f>IF((COUNTIF('メニューA-2'!AH$3:AH70,'メニューA-2'!AH70)=1)*($E70&amp;$G70=AP$2),ROW(AP70)-ROW(AP$2),"")</f>
        <v/>
      </c>
      <c r="AQ70" t="str">
        <f>IF((COUNTIF('メニューA-2'!AI$3:AI70,'メニューA-2'!AI70)=1)*($E70&amp;$G70=AQ$2),ROW(AQ70)-ROW(AQ$2),"")</f>
        <v/>
      </c>
      <c r="AR70" s="34" t="s">
        <v>12278</v>
      </c>
      <c r="AS70" s="35" t="str">
        <f t="shared" ca="1" si="32"/>
        <v>'メニューA-2'!$AV3:$AV10</v>
      </c>
      <c r="AT70" s="41" t="str">
        <f t="shared" si="46"/>
        <v>殻構造義足用部品</v>
      </c>
      <c r="AU70" s="35" t="str">
        <f>IF(COUNTIF(AT$3:AT70,AT70)=1,ROW(AT70)-ROW(AT$3)+1,"")</f>
        <v/>
      </c>
      <c r="AV70" s="35" t="str">
        <f t="shared" si="33"/>
        <v/>
      </c>
      <c r="AW70" s="44" t="str">
        <f ca="1">IF(COUNTBLANK(AV70)=0,COUNT(INDIRECT(AW$1&amp;SMALL(AU$3:AU$264,COUNTA(AV$3:AV70)-COUNTBLANK(AV$3:AV70))+2&amp;":"&amp;AW$1&amp;IFERROR(SMALL(AU$3:AU$264,COUNTA(AV$3:AV70)-COUNTBLANK(AV$3:AV70)+1)+1,COUNTA($AT$3:$AT$264)+ROW($AT$3)-1))),"")</f>
        <v/>
      </c>
      <c r="AX70" s="35" t="e">
        <f ca="1">$AS$1&amp;LEFT(CELL("address",BB70),2+(CELL("col",BB70)&gt;26))&amp;"$"&amp;(SUM(AW$3:AW70,-AW70)+ROW(AT$3))&amp;":"&amp;LEFT(CELL("address",BB70),2+(CELL("col",BB70)&gt;26))&amp;"$"&amp;(SUM(AW$3:AW70)-1+ROW(AT$3))</f>
        <v>#VALUE!</v>
      </c>
      <c r="AY70" s="43" t="str">
        <f t="shared" si="34"/>
        <v>その他その他の部品</v>
      </c>
      <c r="AZ70" s="35" t="str">
        <f t="shared" si="47"/>
        <v>殻構造義足用部品その他その他の部品</v>
      </c>
      <c r="BA70" s="35" t="str">
        <f>IF(COUNTIF(AZ$3:AZ70,AZ70)=1,ROW(AZ70)-ROW(AZ$3)+1,"")</f>
        <v/>
      </c>
      <c r="BB70" s="44" t="str">
        <f t="shared" si="35"/>
        <v>その他懸垂ベルト</v>
      </c>
      <c r="BC70" s="44" t="str">
        <f t="shared" si="36"/>
        <v>骨格構造義足用部品その他懸垂ベルト</v>
      </c>
      <c r="BD70" s="44">
        <f ca="1">IF(COUNTBLANK(BB70)=0,COUNT(INDIRECT(BD$1&amp;SMALL(BA$3:BA$264,COUNTA(BB$3:BB70)-COUNTBLANK(BB$3:BB70))+2&amp;":"&amp;BD$1&amp;IFERROR(SMALL(BA$3:BA$264,COUNTA(BB$3:BB70)-COUNTBLANK(BB$3:BB70)+1)+1,COUNTA($AT$3:$AT$264)+ROW($AT$3)-1))),"")</f>
        <v>2</v>
      </c>
      <c r="BE70" s="44" t="str">
        <f ca="1">IF(BB70&lt;&gt;"",$AS$1&amp;LEFT(CELL("address",BI70),2+(CELL("col",BI70)&gt;26))&amp;"$"&amp;(SUM(BD$3:BD70,-BD70)+ROW(AZ$3))&amp;":"&amp;LEFT(CELL("address",BI70),2+(CELL("col",BI70)&gt;26))&amp;"$"&amp;(SUM(BD$3:BD70)-1+ROW(AZ$3)),"")</f>
        <v>'メニューA-2'!$BI$176:$BI$177</v>
      </c>
      <c r="BF70" s="41" t="str">
        <f t="shared" si="48"/>
        <v>Ｄ　先ゴム</v>
      </c>
      <c r="BG70" s="35" t="str">
        <f t="shared" si="49"/>
        <v>殻構造義足用部品その他その他の部品Ｄ　先ゴム</v>
      </c>
      <c r="BH70" s="35">
        <f>IF(COUNTIF(BG$3:BG70,BG70)=1,ROW(BG70)-ROW(BG$3)+1,"")</f>
        <v>68</v>
      </c>
      <c r="BI70" s="44" t="str">
        <f t="shared" si="37"/>
        <v>Ｄ　先ゴム</v>
      </c>
      <c r="BJ70" s="44" t="str">
        <f t="shared" si="38"/>
        <v>殻構造義足用部品その他その他の部品Ｄ　先ゴム</v>
      </c>
      <c r="BK70" s="35"/>
    </row>
    <row r="71" spans="1:63" ht="18" customHeight="1">
      <c r="A71" s="26">
        <v>4</v>
      </c>
      <c r="B71" s="25">
        <v>2</v>
      </c>
      <c r="C71" s="48" t="s">
        <v>355</v>
      </c>
      <c r="D71" s="48" t="s">
        <v>179</v>
      </c>
      <c r="E71" s="48" t="s">
        <v>180</v>
      </c>
      <c r="F71" s="48" t="s">
        <v>187</v>
      </c>
      <c r="G71" s="48" t="s">
        <v>312</v>
      </c>
      <c r="H71" s="48" t="s">
        <v>239</v>
      </c>
      <c r="I71" s="48" t="s">
        <v>240</v>
      </c>
      <c r="J71" s="48" t="s">
        <v>239</v>
      </c>
      <c r="K71" s="48" t="s">
        <v>310</v>
      </c>
      <c r="L71" s="48" t="s">
        <v>211</v>
      </c>
      <c r="M71" s="48" t="s">
        <v>356</v>
      </c>
      <c r="N71" s="48" t="s">
        <v>184</v>
      </c>
      <c r="O71" s="48"/>
      <c r="P71" s="88">
        <f>COUNTIF(整列!$A$2:$A$3512,C71)</f>
        <v>1</v>
      </c>
      <c r="Q71" s="185">
        <v>4</v>
      </c>
      <c r="R71" s="24">
        <v>0</v>
      </c>
      <c r="S71" s="23">
        <v>4</v>
      </c>
      <c r="T71" s="35" t="str">
        <f t="shared" si="39"/>
        <v>殻足その他その他の部品</v>
      </c>
      <c r="U71" s="38" t="str">
        <f t="shared" si="31"/>
        <v>殻構造義肢義足用部品その他その他の部品Ｅ　踵ゴム</v>
      </c>
      <c r="V71" s="33" t="str">
        <f t="shared" si="40"/>
        <v>殻構造義足用部品その他その他の部品Ｅ　踵ゴム</v>
      </c>
      <c r="W71" s="22" t="str">
        <f t="shared" si="41"/>
        <v>A06-8989-1500</v>
      </c>
      <c r="X71" s="20" t="str">
        <f t="shared" si="42"/>
        <v/>
      </c>
      <c r="Y71" s="20" t="str">
        <f t="shared" si="43"/>
        <v>殻足その他その他の部品</v>
      </c>
      <c r="Z71" s="20" t="str">
        <f t="shared" si="44"/>
        <v>Ｅ　踵ゴム</v>
      </c>
      <c r="AA71" s="18" t="str">
        <f t="shared" si="45"/>
        <v>その他その他の部品</v>
      </c>
      <c r="AB71" s="35" t="str">
        <f t="shared" si="30"/>
        <v/>
      </c>
      <c r="AC71" s="35" t="str">
        <f t="shared" si="30"/>
        <v>その他その他の部品</v>
      </c>
      <c r="AD71" s="35" t="str">
        <f t="shared" si="30"/>
        <v/>
      </c>
      <c r="AE71" s="35" t="str">
        <f t="shared" si="30"/>
        <v/>
      </c>
      <c r="AF71" s="35" t="str">
        <f t="shared" si="30"/>
        <v/>
      </c>
      <c r="AG71" s="35" t="str">
        <f t="shared" si="30"/>
        <v/>
      </c>
      <c r="AH71" s="35" t="str">
        <f t="shared" si="30"/>
        <v/>
      </c>
      <c r="AI71" s="35" t="str">
        <f t="shared" si="30"/>
        <v/>
      </c>
      <c r="AJ71" t="str">
        <f>IF((COUNTIF('メニューA-2'!AB$3:AB71,'メニューA-2'!AB71)=1)*($E71&amp;$G71=AJ$2),ROW(AJ71)-ROW(AJ$2),"")</f>
        <v/>
      </c>
      <c r="AK71" t="str">
        <f>IF((COUNTIF('メニューA-2'!AC$3:AC71,'メニューA-2'!AC71)=1)*($E71&amp;$G71=AK$2),ROW(AK71)-ROW(AK$2),"")</f>
        <v/>
      </c>
      <c r="AL71" t="str">
        <f>IF((COUNTIF('メニューA-2'!AD$3:AD71,'メニューA-2'!AD71)=1)*($E71&amp;$G71=AL$2),ROW(AL71)-ROW(AL$2),"")</f>
        <v/>
      </c>
      <c r="AM71" t="str">
        <f>IF((COUNTIF('メニューA-2'!AE$3:AE71,'メニューA-2'!AE71)=1)*($E71&amp;$G71=AM$2),ROW(AM71)-ROW(AM$2),"")</f>
        <v/>
      </c>
      <c r="AN71" t="str">
        <f>IF((COUNTIF('メニューA-2'!AF$3:AF71,'メニューA-2'!AF71)=1)*($E71&amp;$G71=AN$2),ROW(AN71)-ROW(AN$2),"")</f>
        <v/>
      </c>
      <c r="AO71" t="str">
        <f>IF((COUNTIF('メニューA-2'!AG$3:AG71,'メニューA-2'!AG71)=1)*($E71&amp;$G71=AO$2),ROW(AO71)-ROW(AO$2),"")</f>
        <v/>
      </c>
      <c r="AP71" t="str">
        <f>IF((COUNTIF('メニューA-2'!AH$3:AH71,'メニューA-2'!AH71)=1)*($E71&amp;$G71=AP$2),ROW(AP71)-ROW(AP$2),"")</f>
        <v/>
      </c>
      <c r="AQ71" t="str">
        <f>IF((COUNTIF('メニューA-2'!AI$3:AI71,'メニューA-2'!AI71)=1)*($E71&amp;$G71=AQ$2),ROW(AQ71)-ROW(AQ$2),"")</f>
        <v/>
      </c>
      <c r="AR71" s="33" t="s">
        <v>12279</v>
      </c>
      <c r="AS71" s="35" t="str">
        <f t="shared" ca="1" si="32"/>
        <v>'メニューA-2'!$AV3:$AV10</v>
      </c>
      <c r="AT71" s="41" t="str">
        <f t="shared" si="46"/>
        <v>殻構造義足用部品</v>
      </c>
      <c r="AU71" s="35" t="str">
        <f>IF(COUNTIF(AT$3:AT71,AT71)=1,ROW(AT71)-ROW(AT$3)+1,"")</f>
        <v/>
      </c>
      <c r="AV71" s="35" t="str">
        <f t="shared" si="33"/>
        <v/>
      </c>
      <c r="AW71" s="44" t="str">
        <f ca="1">IF(COUNTBLANK(AV71)=0,COUNT(INDIRECT(AW$1&amp;SMALL(AU$3:AU$264,COUNTA(AV$3:AV71)-COUNTBLANK(AV$3:AV71))+2&amp;":"&amp;AW$1&amp;IFERROR(SMALL(AU$3:AU$264,COUNTA(AV$3:AV71)-COUNTBLANK(AV$3:AV71)+1)+1,COUNTA($AT$3:$AT$264)+ROW($AT$3)-1))),"")</f>
        <v/>
      </c>
      <c r="AX71" s="35" t="e">
        <f ca="1">$AS$1&amp;LEFT(CELL("address",BB71),2+(CELL("col",BB71)&gt;26))&amp;"$"&amp;(SUM(AW$3:AW71,-AW71)+ROW(AT$3))&amp;":"&amp;LEFT(CELL("address",BB71),2+(CELL("col",BB71)&gt;26))&amp;"$"&amp;(SUM(AW$3:AW71)-1+ROW(AT$3))</f>
        <v>#VALUE!</v>
      </c>
      <c r="AY71" s="41" t="str">
        <f t="shared" si="34"/>
        <v>その他その他の部品</v>
      </c>
      <c r="AZ71" s="35" t="str">
        <f t="shared" si="47"/>
        <v>殻構造義足用部品その他その他の部品</v>
      </c>
      <c r="BA71" s="35" t="str">
        <f>IF(COUNTIF(AZ$3:AZ71,AZ71)=1,ROW(AZ71)-ROW(AZ$3)+1,"")</f>
        <v/>
      </c>
      <c r="BB71" s="44" t="str">
        <f t="shared" si="35"/>
        <v>その他ＫＢＭウェッジ</v>
      </c>
      <c r="BC71" s="44" t="str">
        <f t="shared" si="36"/>
        <v>骨格構造義足用部品その他ＫＢＭウェッジ</v>
      </c>
      <c r="BD71" s="44">
        <f ca="1">IF(COUNTBLANK(BB71)=0,COUNT(INDIRECT(BD$1&amp;SMALL(BA$3:BA$264,COUNTA(BB$3:BB71)-COUNTBLANK(BB$3:BB71))+2&amp;":"&amp;BD$1&amp;IFERROR(SMALL(BA$3:BA$264,COUNTA(BB$3:BB71)-COUNTBLANK(BB$3:BB71)+1)+1,COUNTA($AT$3:$AT$264)+ROW($AT$3)-1))),"")</f>
        <v>1</v>
      </c>
      <c r="BE71" s="44" t="str">
        <f ca="1">IF(BB71&lt;&gt;"",$AS$1&amp;LEFT(CELL("address",BI71),2+(CELL("col",BI71)&gt;26))&amp;"$"&amp;(SUM(BD$3:BD71,-BD71)+ROW(AZ$3))&amp;":"&amp;LEFT(CELL("address",BI71),2+(CELL("col",BI71)&gt;26))&amp;"$"&amp;(SUM(BD$3:BD71)-1+ROW(AZ$3)),"")</f>
        <v>'メニューA-2'!$BI$178:$BI$178</v>
      </c>
      <c r="BF71" s="41" t="str">
        <f t="shared" si="48"/>
        <v>Ｅ　踵ゴム</v>
      </c>
      <c r="BG71" s="35" t="str">
        <f t="shared" si="49"/>
        <v>殻構造義足用部品その他その他の部品Ｅ　踵ゴム</v>
      </c>
      <c r="BH71" s="35">
        <f>IF(COUNTIF(BG$3:BG71,BG71)=1,ROW(BG71)-ROW(BG$3)+1,"")</f>
        <v>69</v>
      </c>
      <c r="BI71" s="44" t="str">
        <f t="shared" si="37"/>
        <v>Ｅ　踵ゴム</v>
      </c>
      <c r="BJ71" s="44" t="str">
        <f t="shared" si="38"/>
        <v>殻構造義足用部品その他その他の部品Ｅ　踵ゴム</v>
      </c>
      <c r="BK71" s="35"/>
    </row>
    <row r="72" spans="1:63" ht="18" customHeight="1">
      <c r="A72" s="26">
        <v>4</v>
      </c>
      <c r="B72" s="25">
        <v>2</v>
      </c>
      <c r="C72" s="48" t="s">
        <v>357</v>
      </c>
      <c r="D72" s="48" t="s">
        <v>179</v>
      </c>
      <c r="E72" s="48" t="s">
        <v>180</v>
      </c>
      <c r="F72" s="48" t="s">
        <v>187</v>
      </c>
      <c r="G72" s="48" t="s">
        <v>312</v>
      </c>
      <c r="H72" s="48" t="s">
        <v>239</v>
      </c>
      <c r="I72" s="48" t="s">
        <v>240</v>
      </c>
      <c r="J72" s="48" t="s">
        <v>239</v>
      </c>
      <c r="K72" s="48" t="s">
        <v>310</v>
      </c>
      <c r="L72" s="48" t="s">
        <v>214</v>
      </c>
      <c r="M72" s="48" t="s">
        <v>358</v>
      </c>
      <c r="N72" s="48" t="s">
        <v>184</v>
      </c>
      <c r="O72" s="48"/>
      <c r="P72" s="88">
        <f>COUNTIF(整列!$A$2:$A$3512,C72)</f>
        <v>1</v>
      </c>
      <c r="Q72" s="185">
        <v>6</v>
      </c>
      <c r="R72" s="24">
        <v>0</v>
      </c>
      <c r="S72" s="23">
        <v>6</v>
      </c>
      <c r="T72" s="35" t="str">
        <f t="shared" si="39"/>
        <v>殻足その他その他の部品</v>
      </c>
      <c r="U72" s="38" t="str">
        <f t="shared" si="31"/>
        <v>殻構造義肢義足用部品その他その他の部品Ｆ　スプリングゴム</v>
      </c>
      <c r="V72" s="33" t="str">
        <f t="shared" si="40"/>
        <v>殻構造義足用部品その他その他の部品Ｆ　スプリングゴム</v>
      </c>
      <c r="W72" s="22" t="str">
        <f t="shared" si="41"/>
        <v>A06-8989-1800</v>
      </c>
      <c r="X72" s="20" t="str">
        <f t="shared" si="42"/>
        <v/>
      </c>
      <c r="Y72" s="20" t="str">
        <f t="shared" si="43"/>
        <v>殻足その他その他の部品</v>
      </c>
      <c r="Z72" s="20" t="str">
        <f t="shared" si="44"/>
        <v>Ｆ　スプリングゴム</v>
      </c>
      <c r="AA72" s="18" t="str">
        <f t="shared" si="45"/>
        <v>その他その他の部品</v>
      </c>
      <c r="AB72" s="35" t="str">
        <f t="shared" si="30"/>
        <v/>
      </c>
      <c r="AC72" s="35" t="str">
        <f t="shared" si="30"/>
        <v>その他その他の部品</v>
      </c>
      <c r="AD72" s="35" t="str">
        <f t="shared" si="30"/>
        <v/>
      </c>
      <c r="AE72" s="35" t="str">
        <f t="shared" si="30"/>
        <v/>
      </c>
      <c r="AF72" s="35" t="str">
        <f t="shared" si="30"/>
        <v/>
      </c>
      <c r="AG72" s="35" t="str">
        <f t="shared" si="30"/>
        <v/>
      </c>
      <c r="AH72" s="35" t="str">
        <f t="shared" si="30"/>
        <v/>
      </c>
      <c r="AI72" s="35" t="str">
        <f t="shared" si="30"/>
        <v/>
      </c>
      <c r="AJ72" t="str">
        <f>IF((COUNTIF('メニューA-2'!AB$3:AB72,'メニューA-2'!AB72)=1)*($E72&amp;$G72=AJ$2),ROW(AJ72)-ROW(AJ$2),"")</f>
        <v/>
      </c>
      <c r="AK72" t="str">
        <f>IF((COUNTIF('メニューA-2'!AC$3:AC72,'メニューA-2'!AC72)=1)*($E72&amp;$G72=AK$2),ROW(AK72)-ROW(AK$2),"")</f>
        <v/>
      </c>
      <c r="AL72" t="str">
        <f>IF((COUNTIF('メニューA-2'!AD$3:AD72,'メニューA-2'!AD72)=1)*($E72&amp;$G72=AL$2),ROW(AL72)-ROW(AL$2),"")</f>
        <v/>
      </c>
      <c r="AM72" t="str">
        <f>IF((COUNTIF('メニューA-2'!AE$3:AE72,'メニューA-2'!AE72)=1)*($E72&amp;$G72=AM$2),ROW(AM72)-ROW(AM$2),"")</f>
        <v/>
      </c>
      <c r="AN72" t="str">
        <f>IF((COUNTIF('メニューA-2'!AF$3:AF72,'メニューA-2'!AF72)=1)*($E72&amp;$G72=AN$2),ROW(AN72)-ROW(AN$2),"")</f>
        <v/>
      </c>
      <c r="AO72" t="str">
        <f>IF((COUNTIF('メニューA-2'!AG$3:AG72,'メニューA-2'!AG72)=1)*($E72&amp;$G72=AO$2),ROW(AO72)-ROW(AO$2),"")</f>
        <v/>
      </c>
      <c r="AP72" t="str">
        <f>IF((COUNTIF('メニューA-2'!AH$3:AH72,'メニューA-2'!AH72)=1)*($E72&amp;$G72=AP$2),ROW(AP72)-ROW(AP$2),"")</f>
        <v/>
      </c>
      <c r="AQ72" t="str">
        <f>IF((COUNTIF('メニューA-2'!AI$3:AI72,'メニューA-2'!AI72)=1)*($E72&amp;$G72=AQ$2),ROW(AQ72)-ROW(AQ$2),"")</f>
        <v/>
      </c>
      <c r="AR72" s="33" t="s">
        <v>12280</v>
      </c>
      <c r="AS72" s="35" t="str">
        <f t="shared" ca="1" si="32"/>
        <v>'メニューA-2'!$AV3:$AV10</v>
      </c>
      <c r="AT72" s="41" t="str">
        <f t="shared" si="46"/>
        <v>殻構造義足用部品</v>
      </c>
      <c r="AU72" s="35" t="str">
        <f>IF(COUNTIF(AT$3:AT72,AT72)=1,ROW(AT72)-ROW(AT$3)+1,"")</f>
        <v/>
      </c>
      <c r="AV72" s="35" t="str">
        <f t="shared" si="33"/>
        <v/>
      </c>
      <c r="AW72" s="44" t="str">
        <f ca="1">IF(COUNTBLANK(AV72)=0,COUNT(INDIRECT(AW$1&amp;SMALL(AU$3:AU$264,COUNTA(AV$3:AV72)-COUNTBLANK(AV$3:AV72))+2&amp;":"&amp;AW$1&amp;IFERROR(SMALL(AU$3:AU$264,COUNTA(AV$3:AV72)-COUNTBLANK(AV$3:AV72)+1)+1,COUNTA($AT$3:$AT$264)+ROW($AT$3)-1))),"")</f>
        <v/>
      </c>
      <c r="AX72" s="35" t="e">
        <f ca="1">$AS$1&amp;LEFT(CELL("address",BB72),2+(CELL("col",BB72)&gt;26))&amp;"$"&amp;(SUM(AW$3:AW72,-AW72)+ROW(AT$3))&amp;":"&amp;LEFT(CELL("address",BB72),2+(CELL("col",BB72)&gt;26))&amp;"$"&amp;(SUM(AW$3:AW72)-1+ROW(AT$3))</f>
        <v>#VALUE!</v>
      </c>
      <c r="AY72" s="41" t="str">
        <f t="shared" si="34"/>
        <v>その他その他の部品</v>
      </c>
      <c r="AZ72" s="35" t="str">
        <f t="shared" si="47"/>
        <v>殻構造義足用部品その他その他の部品</v>
      </c>
      <c r="BA72" s="35" t="str">
        <f>IF(COUNTIF(AZ$3:AZ72,AZ72)=1,ROW(AZ72)-ROW(AZ$3)+1,"")</f>
        <v/>
      </c>
      <c r="BB72" s="44" t="str">
        <f t="shared" si="35"/>
        <v>その他ソケット</v>
      </c>
      <c r="BC72" s="44" t="str">
        <f t="shared" si="36"/>
        <v>骨格構造義足用部品その他ソケット</v>
      </c>
      <c r="BD72" s="44">
        <f ca="1">IF(COUNTBLANK(BB72)=0,COUNT(INDIRECT(BD$1&amp;SMALL(BA$3:BA$264,COUNTA(BB$3:BB72)-COUNTBLANK(BB$3:BB72))+2&amp;":"&amp;BD$1&amp;IFERROR(SMALL(BA$3:BA$264,COUNTA(BB$3:BB72)-COUNTBLANK(BB$3:BB72)+1)+1,COUNTA($AT$3:$AT$264)+ROW($AT$3)-1))),"")</f>
        <v>1</v>
      </c>
      <c r="BE72" s="44" t="str">
        <f ca="1">IF(BB72&lt;&gt;"",$AS$1&amp;LEFT(CELL("address",BI72),2+(CELL("col",BI72)&gt;26))&amp;"$"&amp;(SUM(BD$3:BD72,-BD72)+ROW(AZ$3))&amp;":"&amp;LEFT(CELL("address",BI72),2+(CELL("col",BI72)&gt;26))&amp;"$"&amp;(SUM(BD$3:BD72)-1+ROW(AZ$3)),"")</f>
        <v>'メニューA-2'!$BI$179:$BI$179</v>
      </c>
      <c r="BF72" s="41" t="str">
        <f t="shared" si="48"/>
        <v>Ｆ　スプリングゴム</v>
      </c>
      <c r="BG72" s="35" t="str">
        <f t="shared" si="49"/>
        <v>殻構造義足用部品その他その他の部品Ｆ　スプリングゴム</v>
      </c>
      <c r="BH72" s="35">
        <f>IF(COUNTIF(BG$3:BG72,BG72)=1,ROW(BG72)-ROW(BG$3)+1,"")</f>
        <v>70</v>
      </c>
      <c r="BI72" s="44" t="str">
        <f t="shared" si="37"/>
        <v>Ｆ　スプリングゴム</v>
      </c>
      <c r="BJ72" s="44" t="str">
        <f t="shared" si="38"/>
        <v>殻構造義足用部品その他その他の部品Ｆ　スプリングゴム</v>
      </c>
      <c r="BK72" s="35"/>
    </row>
    <row r="73" spans="1:63" ht="18" customHeight="1">
      <c r="A73" s="26">
        <v>4</v>
      </c>
      <c r="B73" s="25">
        <v>2</v>
      </c>
      <c r="C73" s="48" t="s">
        <v>359</v>
      </c>
      <c r="D73" s="48" t="s">
        <v>179</v>
      </c>
      <c r="E73" s="48" t="s">
        <v>180</v>
      </c>
      <c r="F73" s="48" t="s">
        <v>187</v>
      </c>
      <c r="G73" s="48" t="s">
        <v>312</v>
      </c>
      <c r="H73" s="48" t="s">
        <v>239</v>
      </c>
      <c r="I73" s="48" t="s">
        <v>240</v>
      </c>
      <c r="J73" s="48" t="s">
        <v>239</v>
      </c>
      <c r="K73" s="48" t="s">
        <v>310</v>
      </c>
      <c r="L73" s="48" t="s">
        <v>254</v>
      </c>
      <c r="M73" s="48" t="s">
        <v>360</v>
      </c>
      <c r="N73" s="48" t="s">
        <v>184</v>
      </c>
      <c r="O73" s="48"/>
      <c r="P73" s="88">
        <f>COUNTIF(整列!$A$2:$A$3512,C73)</f>
        <v>3</v>
      </c>
      <c r="Q73" s="185">
        <v>27</v>
      </c>
      <c r="R73" s="24">
        <v>3</v>
      </c>
      <c r="S73" s="23">
        <v>24</v>
      </c>
      <c r="T73" s="35" t="str">
        <f t="shared" si="39"/>
        <v>殻足その他その他の部品</v>
      </c>
      <c r="U73" s="38" t="str">
        <f t="shared" si="31"/>
        <v>殻構造義肢義足用部品その他その他の部品Ｈ　サイム用ボルト</v>
      </c>
      <c r="V73" s="33" t="str">
        <f t="shared" si="40"/>
        <v>殻構造義足用部品その他その他の部品Ｈ　サイム用ボルト</v>
      </c>
      <c r="W73" s="22" t="str">
        <f t="shared" si="41"/>
        <v>A06-8989-2400</v>
      </c>
      <c r="X73" s="20" t="str">
        <f t="shared" si="42"/>
        <v/>
      </c>
      <c r="Y73" s="20" t="str">
        <f t="shared" si="43"/>
        <v>殻足その他その他の部品</v>
      </c>
      <c r="Z73" s="20" t="str">
        <f t="shared" si="44"/>
        <v>Ｈ　サイム用ボルト</v>
      </c>
      <c r="AA73" s="18" t="str">
        <f t="shared" si="45"/>
        <v>その他その他の部品</v>
      </c>
      <c r="AB73" s="35" t="str">
        <f t="shared" si="30"/>
        <v/>
      </c>
      <c r="AC73" s="35" t="str">
        <f t="shared" si="30"/>
        <v>その他その他の部品</v>
      </c>
      <c r="AD73" s="35" t="str">
        <f t="shared" si="30"/>
        <v/>
      </c>
      <c r="AE73" s="35" t="str">
        <f t="shared" si="30"/>
        <v/>
      </c>
      <c r="AF73" s="35" t="str">
        <f t="shared" si="30"/>
        <v/>
      </c>
      <c r="AG73" s="35" t="str">
        <f t="shared" si="30"/>
        <v/>
      </c>
      <c r="AH73" s="35" t="str">
        <f t="shared" si="30"/>
        <v/>
      </c>
      <c r="AI73" s="35" t="str">
        <f t="shared" si="30"/>
        <v/>
      </c>
      <c r="AJ73" t="str">
        <f>IF((COUNTIF('メニューA-2'!AB$3:AB73,'メニューA-2'!AB73)=1)*($E73&amp;$G73=AJ$2),ROW(AJ73)-ROW(AJ$2),"")</f>
        <v/>
      </c>
      <c r="AK73" t="str">
        <f>IF((COUNTIF('メニューA-2'!AC$3:AC73,'メニューA-2'!AC73)=1)*($E73&amp;$G73=AK$2),ROW(AK73)-ROW(AK$2),"")</f>
        <v/>
      </c>
      <c r="AL73" t="str">
        <f>IF((COUNTIF('メニューA-2'!AD$3:AD73,'メニューA-2'!AD73)=1)*($E73&amp;$G73=AL$2),ROW(AL73)-ROW(AL$2),"")</f>
        <v/>
      </c>
      <c r="AM73" t="str">
        <f>IF((COUNTIF('メニューA-2'!AE$3:AE73,'メニューA-2'!AE73)=1)*($E73&amp;$G73=AM$2),ROW(AM73)-ROW(AM$2),"")</f>
        <v/>
      </c>
      <c r="AN73" t="str">
        <f>IF((COUNTIF('メニューA-2'!AF$3:AF73,'メニューA-2'!AF73)=1)*($E73&amp;$G73=AN$2),ROW(AN73)-ROW(AN$2),"")</f>
        <v/>
      </c>
      <c r="AO73" t="str">
        <f>IF((COUNTIF('メニューA-2'!AG$3:AG73,'メニューA-2'!AG73)=1)*($E73&amp;$G73=AO$2),ROW(AO73)-ROW(AO$2),"")</f>
        <v/>
      </c>
      <c r="AP73" t="str">
        <f>IF((COUNTIF('メニューA-2'!AH$3:AH73,'メニューA-2'!AH73)=1)*($E73&amp;$G73=AP$2),ROW(AP73)-ROW(AP$2),"")</f>
        <v/>
      </c>
      <c r="AQ73" t="str">
        <f>IF((COUNTIF('メニューA-2'!AI$3:AI73,'メニューA-2'!AI73)=1)*($E73&amp;$G73=AQ$2),ROW(AQ73)-ROW(AQ$2),"")</f>
        <v/>
      </c>
      <c r="AR73" s="33" t="s">
        <v>12281</v>
      </c>
      <c r="AS73" s="35" t="str">
        <f t="shared" ca="1" si="32"/>
        <v>'メニューA-2'!$AV3:$AV10</v>
      </c>
      <c r="AT73" s="41" t="str">
        <f t="shared" si="46"/>
        <v>殻構造義足用部品</v>
      </c>
      <c r="AU73" s="35" t="str">
        <f>IF(COUNTIF(AT$3:AT73,AT73)=1,ROW(AT73)-ROW(AT$3)+1,"")</f>
        <v/>
      </c>
      <c r="AV73" s="35" t="str">
        <f t="shared" si="33"/>
        <v/>
      </c>
      <c r="AW73" s="44" t="str">
        <f ca="1">IF(COUNTBLANK(AV73)=0,COUNT(INDIRECT(AW$1&amp;SMALL(AU$3:AU$264,COUNTA(AV$3:AV73)-COUNTBLANK(AV$3:AV73))+2&amp;":"&amp;AW$1&amp;IFERROR(SMALL(AU$3:AU$264,COUNTA(AV$3:AV73)-COUNTBLANK(AV$3:AV73)+1)+1,COUNTA($AT$3:$AT$264)+ROW($AT$3)-1))),"")</f>
        <v/>
      </c>
      <c r="AX73" s="35" t="e">
        <f ca="1">$AS$1&amp;LEFT(CELL("address",BB73),2+(CELL("col",BB73)&gt;26))&amp;"$"&amp;(SUM(AW$3:AW73,-AW73)+ROW(AT$3))&amp;":"&amp;LEFT(CELL("address",BB73),2+(CELL("col",BB73)&gt;26))&amp;"$"&amp;(SUM(AW$3:AW73)-1+ROW(AT$3))</f>
        <v>#VALUE!</v>
      </c>
      <c r="AY73" s="41" t="str">
        <f t="shared" si="34"/>
        <v>その他その他の部品</v>
      </c>
      <c r="AZ73" s="35" t="str">
        <f t="shared" si="47"/>
        <v>殻構造義足用部品その他その他の部品</v>
      </c>
      <c r="BA73" s="35" t="str">
        <f>IF(COUNTIF(AZ$3:AZ73,AZ73)=1,ROW(AZ73)-ROW(AZ$3)+1,"")</f>
        <v/>
      </c>
      <c r="BB73" s="44" t="str">
        <f t="shared" si="35"/>
        <v>その他バッテリーキット</v>
      </c>
      <c r="BC73" s="44" t="str">
        <f t="shared" si="36"/>
        <v>骨格構造義足用部品その他バッテリーキット</v>
      </c>
      <c r="BD73" s="44">
        <f ca="1">IF(COUNTBLANK(BB73)=0,COUNT(INDIRECT(BD$1&amp;SMALL(BA$3:BA$264,COUNTA(BB$3:BB73)-COUNTBLANK(BB$3:BB73))+2&amp;":"&amp;BD$1&amp;IFERROR(SMALL(BA$3:BA$264,COUNTA(BB$3:BB73)-COUNTBLANK(BB$3:BB73)+1)+1,COUNTA($AT$3:$AT$264)+ROW($AT$3)-1))),"")</f>
        <v>1</v>
      </c>
      <c r="BE73" s="44" t="str">
        <f ca="1">IF(BB73&lt;&gt;"",$AS$1&amp;LEFT(CELL("address",BI73),2+(CELL("col",BI73)&gt;26))&amp;"$"&amp;(SUM(BD$3:BD73,-BD73)+ROW(AZ$3))&amp;":"&amp;LEFT(CELL("address",BI73),2+(CELL("col",BI73)&gt;26))&amp;"$"&amp;(SUM(BD$3:BD73)-1+ROW(AZ$3)),"")</f>
        <v>'メニューA-2'!$BI$180:$BI$180</v>
      </c>
      <c r="BF73" s="41" t="str">
        <f t="shared" si="48"/>
        <v>Ｈ　サイム用ボルト</v>
      </c>
      <c r="BG73" s="35" t="str">
        <f t="shared" si="49"/>
        <v>殻構造義足用部品その他その他の部品Ｈ　サイム用ボルト</v>
      </c>
      <c r="BH73" s="35">
        <f>IF(COUNTIF(BG$3:BG73,BG73)=1,ROW(BG73)-ROW(BG$3)+1,"")</f>
        <v>71</v>
      </c>
      <c r="BI73" s="44" t="str">
        <f t="shared" si="37"/>
        <v>Ｈ　サイム用ボルト</v>
      </c>
      <c r="BJ73" s="44" t="str">
        <f t="shared" si="38"/>
        <v>殻構造義足用部品その他その他の部品Ｈ　サイム用ボルト</v>
      </c>
      <c r="BK73" s="35"/>
    </row>
    <row r="74" spans="1:63" ht="18" customHeight="1">
      <c r="A74" s="26">
        <v>4</v>
      </c>
      <c r="B74" s="25">
        <v>2</v>
      </c>
      <c r="C74" s="48" t="s">
        <v>361</v>
      </c>
      <c r="D74" s="48" t="s">
        <v>179</v>
      </c>
      <c r="E74" s="48" t="s">
        <v>180</v>
      </c>
      <c r="F74" s="48" t="s">
        <v>187</v>
      </c>
      <c r="G74" s="48" t="s">
        <v>312</v>
      </c>
      <c r="H74" s="48" t="s">
        <v>239</v>
      </c>
      <c r="I74" s="48" t="s">
        <v>240</v>
      </c>
      <c r="J74" s="48" t="s">
        <v>239</v>
      </c>
      <c r="K74" s="48" t="s">
        <v>310</v>
      </c>
      <c r="L74" s="48" t="s">
        <v>260</v>
      </c>
      <c r="M74" s="48" t="s">
        <v>362</v>
      </c>
      <c r="N74" s="48" t="s">
        <v>184</v>
      </c>
      <c r="O74" s="48"/>
      <c r="P74" s="88">
        <f>COUNTIF(整列!$A$2:$A$3512,C74)</f>
        <v>2</v>
      </c>
      <c r="Q74" s="185">
        <v>3</v>
      </c>
      <c r="R74" s="24">
        <v>1</v>
      </c>
      <c r="S74" s="23">
        <v>2</v>
      </c>
      <c r="T74" s="35" t="str">
        <f t="shared" si="39"/>
        <v>殻足その他その他の部品</v>
      </c>
      <c r="U74" s="38" t="str">
        <f t="shared" si="31"/>
        <v>殻構造義肢義足用部品その他その他の部品Ｊ　フットカバー</v>
      </c>
      <c r="V74" s="33" t="str">
        <f t="shared" si="40"/>
        <v>殻構造義足用部品その他その他の部品Ｊ　フットカバー</v>
      </c>
      <c r="W74" s="22" t="str">
        <f t="shared" si="41"/>
        <v>A06-8989-3000</v>
      </c>
      <c r="X74" s="20" t="str">
        <f t="shared" si="42"/>
        <v/>
      </c>
      <c r="Y74" s="20" t="str">
        <f t="shared" si="43"/>
        <v>殻足その他その他の部品</v>
      </c>
      <c r="Z74" s="20" t="str">
        <f t="shared" si="44"/>
        <v>Ｊ　フットカバー</v>
      </c>
      <c r="AA74" s="18" t="str">
        <f t="shared" si="45"/>
        <v>その他その他の部品</v>
      </c>
      <c r="AB74" s="35" t="str">
        <f t="shared" si="30"/>
        <v/>
      </c>
      <c r="AC74" s="35" t="str">
        <f t="shared" si="30"/>
        <v>その他その他の部品</v>
      </c>
      <c r="AD74" s="35" t="str">
        <f t="shared" si="30"/>
        <v/>
      </c>
      <c r="AE74" s="35" t="str">
        <f t="shared" si="30"/>
        <v/>
      </c>
      <c r="AF74" s="35" t="str">
        <f t="shared" si="30"/>
        <v/>
      </c>
      <c r="AG74" s="35" t="str">
        <f t="shared" si="30"/>
        <v/>
      </c>
      <c r="AH74" s="35" t="str">
        <f t="shared" si="30"/>
        <v/>
      </c>
      <c r="AI74" s="35" t="str">
        <f t="shared" si="30"/>
        <v/>
      </c>
      <c r="AJ74" t="str">
        <f>IF((COUNTIF('メニューA-2'!AB$3:AB74,'メニューA-2'!AB74)=1)*($E74&amp;$G74=AJ$2),ROW(AJ74)-ROW(AJ$2),"")</f>
        <v/>
      </c>
      <c r="AK74" t="str">
        <f>IF((COUNTIF('メニューA-2'!AC$3:AC74,'メニューA-2'!AC74)=1)*($E74&amp;$G74=AK$2),ROW(AK74)-ROW(AK$2),"")</f>
        <v/>
      </c>
      <c r="AL74" t="str">
        <f>IF((COUNTIF('メニューA-2'!AD$3:AD74,'メニューA-2'!AD74)=1)*($E74&amp;$G74=AL$2),ROW(AL74)-ROW(AL$2),"")</f>
        <v/>
      </c>
      <c r="AM74" t="str">
        <f>IF((COUNTIF('メニューA-2'!AE$3:AE74,'メニューA-2'!AE74)=1)*($E74&amp;$G74=AM$2),ROW(AM74)-ROW(AM$2),"")</f>
        <v/>
      </c>
      <c r="AN74" t="str">
        <f>IF((COUNTIF('メニューA-2'!AF$3:AF74,'メニューA-2'!AF74)=1)*($E74&amp;$G74=AN$2),ROW(AN74)-ROW(AN$2),"")</f>
        <v/>
      </c>
      <c r="AO74" t="str">
        <f>IF((COUNTIF('メニューA-2'!AG$3:AG74,'メニューA-2'!AG74)=1)*($E74&amp;$G74=AO$2),ROW(AO74)-ROW(AO$2),"")</f>
        <v/>
      </c>
      <c r="AP74" t="str">
        <f>IF((COUNTIF('メニューA-2'!AH$3:AH74,'メニューA-2'!AH74)=1)*($E74&amp;$G74=AP$2),ROW(AP74)-ROW(AP$2),"")</f>
        <v/>
      </c>
      <c r="AQ74" t="str">
        <f>IF((COUNTIF('メニューA-2'!AI$3:AI74,'メニューA-2'!AI74)=1)*($E74&amp;$G74=AQ$2),ROW(AQ74)-ROW(AQ$2),"")</f>
        <v/>
      </c>
      <c r="AR74" s="33" t="s">
        <v>12282</v>
      </c>
      <c r="AS74" s="35" t="str">
        <f t="shared" ca="1" si="32"/>
        <v>'メニューA-2'!$AV3:$AV10</v>
      </c>
      <c r="AT74" s="41" t="str">
        <f t="shared" si="46"/>
        <v>殻構造義足用部品</v>
      </c>
      <c r="AU74" s="35" t="str">
        <f>IF(COUNTIF(AT$3:AT74,AT74)=1,ROW(AT74)-ROW(AT$3)+1,"")</f>
        <v/>
      </c>
      <c r="AV74" s="35" t="str">
        <f t="shared" si="33"/>
        <v/>
      </c>
      <c r="AW74" s="44" t="str">
        <f ca="1">IF(COUNTBLANK(AV74)=0,COUNT(INDIRECT(AW$1&amp;SMALL(AU$3:AU$264,COUNTA(AV$3:AV74)-COUNTBLANK(AV$3:AV74))+2&amp;":"&amp;AW$1&amp;IFERROR(SMALL(AU$3:AU$264,COUNTA(AV$3:AV74)-COUNTBLANK(AV$3:AV74)+1)+1,COUNTA($AT$3:$AT$264)+ROW($AT$3)-1))),"")</f>
        <v/>
      </c>
      <c r="AX74" s="35" t="e">
        <f ca="1">$AS$1&amp;LEFT(CELL("address",BB74),2+(CELL("col",BB74)&gt;26))&amp;"$"&amp;(SUM(AW$3:AW74,-AW74)+ROW(AT$3))&amp;":"&amp;LEFT(CELL("address",BB74),2+(CELL("col",BB74)&gt;26))&amp;"$"&amp;(SUM(AW$3:AW74)-1+ROW(AT$3))</f>
        <v>#VALUE!</v>
      </c>
      <c r="AY74" s="41" t="str">
        <f t="shared" si="34"/>
        <v>その他その他の部品</v>
      </c>
      <c r="AZ74" s="35" t="str">
        <f t="shared" si="47"/>
        <v>殻構造義足用部品その他その他の部品</v>
      </c>
      <c r="BA74" s="35" t="str">
        <f>IF(COUNTIF(AZ$3:AZ74,AZ74)=1,ROW(AZ74)-ROW(AZ$3)+1,"")</f>
        <v/>
      </c>
      <c r="BB74" s="44" t="str">
        <f t="shared" si="35"/>
        <v>その他ライナーロックアダプタ</v>
      </c>
      <c r="BC74" s="44" t="str">
        <f t="shared" si="36"/>
        <v>骨格構造義足用部品その他ライナーロックアダプタ</v>
      </c>
      <c r="BD74" s="44">
        <f ca="1">IF(COUNTBLANK(BB74)=0,COUNT(INDIRECT(BD$1&amp;SMALL(BA$3:BA$264,COUNTA(BB$3:BB74)-COUNTBLANK(BB$3:BB74))+2&amp;":"&amp;BD$1&amp;IFERROR(SMALL(BA$3:BA$264,COUNTA(BB$3:BB74)-COUNTBLANK(BB$3:BB74)+1)+1,COUNTA($AT$3:$AT$264)+ROW($AT$3)-1))),"")</f>
        <v>2</v>
      </c>
      <c r="BE74" s="44" t="str">
        <f ca="1">IF(BB74&lt;&gt;"",$AS$1&amp;LEFT(CELL("address",BI74),2+(CELL("col",BI74)&gt;26))&amp;"$"&amp;(SUM(BD$3:BD74,-BD74)+ROW(AZ$3))&amp;":"&amp;LEFT(CELL("address",BI74),2+(CELL("col",BI74)&gt;26))&amp;"$"&amp;(SUM(BD$3:BD74)-1+ROW(AZ$3)),"")</f>
        <v>'メニューA-2'!$BI$181:$BI$182</v>
      </c>
      <c r="BF74" s="41" t="str">
        <f t="shared" si="48"/>
        <v>Ｊ　フットカバー</v>
      </c>
      <c r="BG74" s="35" t="str">
        <f t="shared" si="49"/>
        <v>殻構造義足用部品その他その他の部品Ｊ　フットカバー</v>
      </c>
      <c r="BH74" s="35">
        <f>IF(COUNTIF(BG$3:BG74,BG74)=1,ROW(BG74)-ROW(BG$3)+1,"")</f>
        <v>72</v>
      </c>
      <c r="BI74" s="44" t="str">
        <f t="shared" si="37"/>
        <v>Ｊ　フットカバー</v>
      </c>
      <c r="BJ74" s="44" t="str">
        <f t="shared" si="38"/>
        <v>殻構造義足用部品その他その他の部品Ｊ　フットカバー</v>
      </c>
      <c r="BK74" s="35"/>
    </row>
    <row r="75" spans="1:63" ht="18" customHeight="1">
      <c r="A75" s="26">
        <v>4</v>
      </c>
      <c r="B75" s="25">
        <v>2</v>
      </c>
      <c r="C75" s="48" t="s">
        <v>363</v>
      </c>
      <c r="D75" s="48" t="s">
        <v>179</v>
      </c>
      <c r="E75" s="48" t="s">
        <v>180</v>
      </c>
      <c r="F75" s="48" t="s">
        <v>187</v>
      </c>
      <c r="G75" s="48" t="s">
        <v>312</v>
      </c>
      <c r="H75" s="48" t="s">
        <v>239</v>
      </c>
      <c r="I75" s="48" t="s">
        <v>240</v>
      </c>
      <c r="J75" s="48" t="s">
        <v>239</v>
      </c>
      <c r="K75" s="48" t="s">
        <v>310</v>
      </c>
      <c r="L75" s="48" t="s">
        <v>263</v>
      </c>
      <c r="M75" s="48" t="s">
        <v>364</v>
      </c>
      <c r="N75" s="48" t="s">
        <v>184</v>
      </c>
      <c r="O75" s="48"/>
      <c r="P75" s="88">
        <f>COUNTIF(整列!$A$2:$A$3512,C75)</f>
        <v>2</v>
      </c>
      <c r="Q75" s="185">
        <v>24</v>
      </c>
      <c r="R75" s="24">
        <v>1</v>
      </c>
      <c r="S75" s="23">
        <v>23</v>
      </c>
      <c r="T75" s="35" t="str">
        <f t="shared" si="39"/>
        <v>殻足その他その他の部品</v>
      </c>
      <c r="U75" s="38" t="str">
        <f t="shared" si="31"/>
        <v>殻構造義肢義足用部品その他その他の部品Ｋ　スペクトラソックス</v>
      </c>
      <c r="V75" s="33" t="str">
        <f t="shared" si="40"/>
        <v>殻構造義足用部品その他その他の部品Ｋ　スペクトラソックス</v>
      </c>
      <c r="W75" s="22" t="str">
        <f t="shared" si="41"/>
        <v>A06-8989-3300</v>
      </c>
      <c r="X75" s="20" t="str">
        <f t="shared" si="42"/>
        <v/>
      </c>
      <c r="Y75" s="20" t="str">
        <f t="shared" si="43"/>
        <v>殻足その他その他の部品</v>
      </c>
      <c r="Z75" s="20" t="str">
        <f t="shared" si="44"/>
        <v>Ｋ　スペクトラソックス</v>
      </c>
      <c r="AA75" s="18" t="str">
        <f t="shared" si="45"/>
        <v>その他その他の部品</v>
      </c>
      <c r="AB75" s="35" t="str">
        <f t="shared" si="30"/>
        <v/>
      </c>
      <c r="AC75" s="35" t="str">
        <f t="shared" si="30"/>
        <v>その他その他の部品</v>
      </c>
      <c r="AD75" s="35" t="str">
        <f t="shared" si="30"/>
        <v/>
      </c>
      <c r="AE75" s="35" t="str">
        <f t="shared" si="30"/>
        <v/>
      </c>
      <c r="AF75" s="35" t="str">
        <f t="shared" si="30"/>
        <v/>
      </c>
      <c r="AG75" s="35" t="str">
        <f t="shared" si="30"/>
        <v/>
      </c>
      <c r="AH75" s="35" t="str">
        <f t="shared" si="30"/>
        <v/>
      </c>
      <c r="AI75" s="35" t="str">
        <f t="shared" si="30"/>
        <v/>
      </c>
      <c r="AJ75" t="str">
        <f>IF((COUNTIF('メニューA-2'!AB$3:AB75,'メニューA-2'!AB75)=1)*($E75&amp;$G75=AJ$2),ROW(AJ75)-ROW(AJ$2),"")</f>
        <v/>
      </c>
      <c r="AK75" t="str">
        <f>IF((COUNTIF('メニューA-2'!AC$3:AC75,'メニューA-2'!AC75)=1)*($E75&amp;$G75=AK$2),ROW(AK75)-ROW(AK$2),"")</f>
        <v/>
      </c>
      <c r="AL75" t="str">
        <f>IF((COUNTIF('メニューA-2'!AD$3:AD75,'メニューA-2'!AD75)=1)*($E75&amp;$G75=AL$2),ROW(AL75)-ROW(AL$2),"")</f>
        <v/>
      </c>
      <c r="AM75" t="str">
        <f>IF((COUNTIF('メニューA-2'!AE$3:AE75,'メニューA-2'!AE75)=1)*($E75&amp;$G75=AM$2),ROW(AM75)-ROW(AM$2),"")</f>
        <v/>
      </c>
      <c r="AN75" t="str">
        <f>IF((COUNTIF('メニューA-2'!AF$3:AF75,'メニューA-2'!AF75)=1)*($E75&amp;$G75=AN$2),ROW(AN75)-ROW(AN$2),"")</f>
        <v/>
      </c>
      <c r="AO75" t="str">
        <f>IF((COUNTIF('メニューA-2'!AG$3:AG75,'メニューA-2'!AG75)=1)*($E75&amp;$G75=AO$2),ROW(AO75)-ROW(AO$2),"")</f>
        <v/>
      </c>
      <c r="AP75" t="str">
        <f>IF((COUNTIF('メニューA-2'!AH$3:AH75,'メニューA-2'!AH75)=1)*($E75&amp;$G75=AP$2),ROW(AP75)-ROW(AP$2),"")</f>
        <v/>
      </c>
      <c r="AQ75" t="str">
        <f>IF((COUNTIF('メニューA-2'!AI$3:AI75,'メニューA-2'!AI75)=1)*($E75&amp;$G75=AQ$2),ROW(AQ75)-ROW(AQ$2),"")</f>
        <v/>
      </c>
      <c r="AR75" s="33" t="s">
        <v>12283</v>
      </c>
      <c r="AS75" s="35" t="str">
        <f t="shared" ca="1" si="32"/>
        <v>'メニューA-2'!$AV3:$AV10</v>
      </c>
      <c r="AT75" s="41" t="str">
        <f t="shared" si="46"/>
        <v>殻構造義足用部品</v>
      </c>
      <c r="AU75" s="35" t="str">
        <f>IF(COUNTIF(AT$3:AT75,AT75)=1,ROW(AT75)-ROW(AT$3)+1,"")</f>
        <v/>
      </c>
      <c r="AV75" s="35" t="str">
        <f t="shared" si="33"/>
        <v/>
      </c>
      <c r="AW75" s="44" t="str">
        <f ca="1">IF(COUNTBLANK(AV75)=0,COUNT(INDIRECT(AW$1&amp;SMALL(AU$3:AU$264,COUNTA(AV$3:AV75)-COUNTBLANK(AV$3:AV75))+2&amp;":"&amp;AW$1&amp;IFERROR(SMALL(AU$3:AU$264,COUNTA(AV$3:AV75)-COUNTBLANK(AV$3:AV75)+1)+1,COUNTA($AT$3:$AT$264)+ROW($AT$3)-1))),"")</f>
        <v/>
      </c>
      <c r="AX75" s="35" t="e">
        <f ca="1">$AS$1&amp;LEFT(CELL("address",BB75),2+(CELL("col",BB75)&gt;26))&amp;"$"&amp;(SUM(AW$3:AW75,-AW75)+ROW(AT$3))&amp;":"&amp;LEFT(CELL("address",BB75),2+(CELL("col",BB75)&gt;26))&amp;"$"&amp;(SUM(AW$3:AW75)-1+ROW(AT$3))</f>
        <v>#VALUE!</v>
      </c>
      <c r="AY75" s="41" t="str">
        <f t="shared" si="34"/>
        <v>その他その他の部品</v>
      </c>
      <c r="AZ75" s="35" t="str">
        <f t="shared" si="47"/>
        <v>殻構造義足用部品その他その他の部品</v>
      </c>
      <c r="BA75" s="35" t="str">
        <f>IF(COUNTIF(AZ$3:AZ75,AZ75)=1,ROW(AZ75)-ROW(AZ$3)+1,"")</f>
        <v/>
      </c>
      <c r="BB75" s="44" t="str">
        <f t="shared" si="35"/>
        <v>その他ライナー</v>
      </c>
      <c r="BC75" s="44" t="str">
        <f t="shared" si="36"/>
        <v>骨格構造義足用部品その他ライナー</v>
      </c>
      <c r="BD75" s="44">
        <f ca="1">IF(COUNTBLANK(BB75)=0,COUNT(INDIRECT(BD$1&amp;SMALL(BA$3:BA$264,COUNTA(BB$3:BB75)-COUNTBLANK(BB$3:BB75))+2&amp;":"&amp;BD$1&amp;IFERROR(SMALL(BA$3:BA$264,COUNTA(BB$3:BB75)-COUNTBLANK(BB$3:BB75)+1)+1,COUNTA($AT$3:$AT$264)+ROW($AT$3)-1))),"")</f>
        <v>5</v>
      </c>
      <c r="BE75" s="44" t="str">
        <f ca="1">IF(BB75&lt;&gt;"",$AS$1&amp;LEFT(CELL("address",BI75),2+(CELL("col",BI75)&gt;26))&amp;"$"&amp;(SUM(BD$3:BD75,-BD75)+ROW(AZ$3))&amp;":"&amp;LEFT(CELL("address",BI75),2+(CELL("col",BI75)&gt;26))&amp;"$"&amp;(SUM(BD$3:BD75)-1+ROW(AZ$3)),"")</f>
        <v>'メニューA-2'!$BI$183:$BI$187</v>
      </c>
      <c r="BF75" s="41" t="str">
        <f t="shared" si="48"/>
        <v>Ｋ　スペクトラソックス</v>
      </c>
      <c r="BG75" s="35" t="str">
        <f t="shared" si="49"/>
        <v>殻構造義足用部品その他その他の部品Ｋ　スペクトラソックス</v>
      </c>
      <c r="BH75" s="35">
        <f>IF(COUNTIF(BG$3:BG75,BG75)=1,ROW(BG75)-ROW(BG$3)+1,"")</f>
        <v>73</v>
      </c>
      <c r="BI75" s="44" t="str">
        <f t="shared" si="37"/>
        <v>Ｋ　スペクトラソックス</v>
      </c>
      <c r="BJ75" s="44" t="str">
        <f t="shared" si="38"/>
        <v>殻構造義足用部品その他その他の部品Ｋ　スペクトラソックス</v>
      </c>
      <c r="BK75" s="35"/>
    </row>
    <row r="76" spans="1:63" ht="18" customHeight="1">
      <c r="A76" s="26">
        <v>4</v>
      </c>
      <c r="B76" s="25">
        <v>2</v>
      </c>
      <c r="C76" s="48" t="s">
        <v>365</v>
      </c>
      <c r="D76" s="48" t="s">
        <v>179</v>
      </c>
      <c r="E76" s="48" t="s">
        <v>180</v>
      </c>
      <c r="F76" s="48" t="s">
        <v>187</v>
      </c>
      <c r="G76" s="48" t="s">
        <v>312</v>
      </c>
      <c r="H76" s="48" t="s">
        <v>239</v>
      </c>
      <c r="I76" s="48" t="s">
        <v>240</v>
      </c>
      <c r="J76" s="48" t="s">
        <v>239</v>
      </c>
      <c r="K76" s="48" t="s">
        <v>310</v>
      </c>
      <c r="L76" s="48" t="s">
        <v>266</v>
      </c>
      <c r="M76" s="48" t="s">
        <v>366</v>
      </c>
      <c r="N76" s="48" t="s">
        <v>184</v>
      </c>
      <c r="O76" s="48"/>
      <c r="P76" s="88">
        <f>COUNTIF(整列!$A$2:$A$3512,C76)</f>
        <v>1</v>
      </c>
      <c r="Q76" s="185">
        <v>2</v>
      </c>
      <c r="R76" s="24">
        <v>1</v>
      </c>
      <c r="S76" s="23">
        <v>1</v>
      </c>
      <c r="T76" s="35" t="str">
        <f t="shared" si="39"/>
        <v>殻足その他その他の部品</v>
      </c>
      <c r="U76" s="38" t="str">
        <f t="shared" si="31"/>
        <v>殻構造義肢義足用部品その他その他の部品Ｌ　除圧パッド</v>
      </c>
      <c r="V76" s="33" t="str">
        <f t="shared" si="40"/>
        <v>殻構造義足用部品その他その他の部品Ｌ　除圧パッド</v>
      </c>
      <c r="W76" s="22" t="str">
        <f t="shared" si="41"/>
        <v>A06-8989-3600</v>
      </c>
      <c r="X76" s="20" t="str">
        <f t="shared" si="42"/>
        <v/>
      </c>
      <c r="Y76" s="20" t="str">
        <f t="shared" si="43"/>
        <v>殻足その他その他の部品</v>
      </c>
      <c r="Z76" s="20" t="str">
        <f t="shared" si="44"/>
        <v>Ｌ　除圧パッド</v>
      </c>
      <c r="AA76" s="18" t="str">
        <f t="shared" si="45"/>
        <v>その他その他の部品</v>
      </c>
      <c r="AB76" s="35" t="str">
        <f t="shared" si="30"/>
        <v/>
      </c>
      <c r="AC76" s="35" t="str">
        <f t="shared" si="30"/>
        <v>その他その他の部品</v>
      </c>
      <c r="AD76" s="35" t="str">
        <f t="shared" si="30"/>
        <v/>
      </c>
      <c r="AE76" s="35" t="str">
        <f t="shared" si="30"/>
        <v/>
      </c>
      <c r="AF76" s="35" t="str">
        <f t="shared" si="30"/>
        <v/>
      </c>
      <c r="AG76" s="35" t="str">
        <f t="shared" si="30"/>
        <v/>
      </c>
      <c r="AH76" s="35" t="str">
        <f t="shared" si="30"/>
        <v/>
      </c>
      <c r="AI76" s="35" t="str">
        <f t="shared" si="30"/>
        <v/>
      </c>
      <c r="AJ76" t="str">
        <f>IF((COUNTIF('メニューA-2'!AB$3:AB76,'メニューA-2'!AB76)=1)*($E76&amp;$G76=AJ$2),ROW(AJ76)-ROW(AJ$2),"")</f>
        <v/>
      </c>
      <c r="AK76" t="str">
        <f>IF((COUNTIF('メニューA-2'!AC$3:AC76,'メニューA-2'!AC76)=1)*($E76&amp;$G76=AK$2),ROW(AK76)-ROW(AK$2),"")</f>
        <v/>
      </c>
      <c r="AL76" t="str">
        <f>IF((COUNTIF('メニューA-2'!AD$3:AD76,'メニューA-2'!AD76)=1)*($E76&amp;$G76=AL$2),ROW(AL76)-ROW(AL$2),"")</f>
        <v/>
      </c>
      <c r="AM76" t="str">
        <f>IF((COUNTIF('メニューA-2'!AE$3:AE76,'メニューA-2'!AE76)=1)*($E76&amp;$G76=AM$2),ROW(AM76)-ROW(AM$2),"")</f>
        <v/>
      </c>
      <c r="AN76" t="str">
        <f>IF((COUNTIF('メニューA-2'!AF$3:AF76,'メニューA-2'!AF76)=1)*($E76&amp;$G76=AN$2),ROW(AN76)-ROW(AN$2),"")</f>
        <v/>
      </c>
      <c r="AO76" t="str">
        <f>IF((COUNTIF('メニューA-2'!AG$3:AG76,'メニューA-2'!AG76)=1)*($E76&amp;$G76=AO$2),ROW(AO76)-ROW(AO$2),"")</f>
        <v/>
      </c>
      <c r="AP76" t="str">
        <f>IF((COUNTIF('メニューA-2'!AH$3:AH76,'メニューA-2'!AH76)=1)*($E76&amp;$G76=AP$2),ROW(AP76)-ROW(AP$2),"")</f>
        <v/>
      </c>
      <c r="AQ76" t="str">
        <f>IF((COUNTIF('メニューA-2'!AI$3:AI76,'メニューA-2'!AI76)=1)*($E76&amp;$G76=AQ$2),ROW(AQ76)-ROW(AQ$2),"")</f>
        <v/>
      </c>
      <c r="AR76" s="33" t="s">
        <v>12284</v>
      </c>
      <c r="AS76" s="35" t="str">
        <f t="shared" ca="1" si="32"/>
        <v>'メニューA-2'!$AV3:$AV10</v>
      </c>
      <c r="AT76" s="41" t="str">
        <f t="shared" si="46"/>
        <v>殻構造義足用部品</v>
      </c>
      <c r="AU76" s="35" t="str">
        <f>IF(COUNTIF(AT$3:AT76,AT76)=1,ROW(AT76)-ROW(AT$3)+1,"")</f>
        <v/>
      </c>
      <c r="AV76" s="35" t="str">
        <f t="shared" si="33"/>
        <v/>
      </c>
      <c r="AW76" s="44" t="str">
        <f ca="1">IF(COUNTBLANK(AV76)=0,COUNT(INDIRECT(AW$1&amp;SMALL(AU$3:AU$264,COUNTA(AV$3:AV76)-COUNTBLANK(AV$3:AV76))+2&amp;":"&amp;AW$1&amp;IFERROR(SMALL(AU$3:AU$264,COUNTA(AV$3:AV76)-COUNTBLANK(AV$3:AV76)+1)+1,COUNTA($AT$3:$AT$264)+ROW($AT$3)-1))),"")</f>
        <v/>
      </c>
      <c r="AX76" s="35" t="e">
        <f ca="1">$AS$1&amp;LEFT(CELL("address",BB76),2+(CELL("col",BB76)&gt;26))&amp;"$"&amp;(SUM(AW$3:AW76,-AW76)+ROW(AT$3))&amp;":"&amp;LEFT(CELL("address",BB76),2+(CELL("col",BB76)&gt;26))&amp;"$"&amp;(SUM(AW$3:AW76)-1+ROW(AT$3))</f>
        <v>#VALUE!</v>
      </c>
      <c r="AY76" s="41" t="str">
        <f t="shared" si="34"/>
        <v>その他その他の部品</v>
      </c>
      <c r="AZ76" s="35" t="str">
        <f t="shared" si="47"/>
        <v>殻構造義足用部品その他その他の部品</v>
      </c>
      <c r="BA76" s="35" t="str">
        <f>IF(COUNTIF(AZ$3:AZ76,AZ76)=1,ROW(AZ76)-ROW(AZ$3)+1,"")</f>
        <v/>
      </c>
      <c r="BB76" s="44" t="str">
        <f t="shared" si="35"/>
        <v>その他その他の部品</v>
      </c>
      <c r="BC76" s="44" t="str">
        <f t="shared" si="36"/>
        <v>骨格構造義足用部品その他その他の部品</v>
      </c>
      <c r="BD76" s="44">
        <f ca="1">IF(COUNTBLANK(BB76)=0,COUNT(INDIRECT(BD$1&amp;SMALL(BA$3:BA$264,COUNTA(BB$3:BB76)-COUNTBLANK(BB$3:BB76))+2&amp;":"&amp;BD$1&amp;IFERROR(SMALL(BA$3:BA$264,COUNTA(BB$3:BB76)-COUNTBLANK(BB$3:BB76)+1)+1,COUNTA($AT$3:$AT$264)+ROW($AT$3)-1))),"")</f>
        <v>3</v>
      </c>
      <c r="BE76" s="44" t="str">
        <f ca="1">IF(BB76&lt;&gt;"",$AS$1&amp;LEFT(CELL("address",BI76),2+(CELL("col",BI76)&gt;26))&amp;"$"&amp;(SUM(BD$3:BD76,-BD76)+ROW(AZ$3))&amp;":"&amp;LEFT(CELL("address",BI76),2+(CELL("col",BI76)&gt;26))&amp;"$"&amp;(SUM(BD$3:BD76)-1+ROW(AZ$3)),"")</f>
        <v>'メニューA-2'!$BI$188:$BI$190</v>
      </c>
      <c r="BF76" s="41" t="str">
        <f t="shared" si="48"/>
        <v>Ｌ　除圧パッド</v>
      </c>
      <c r="BG76" s="35" t="str">
        <f t="shared" si="49"/>
        <v>殻構造義足用部品その他その他の部品Ｌ　除圧パッド</v>
      </c>
      <c r="BH76" s="35">
        <f>IF(COUNTIF(BG$3:BG76,BG76)=1,ROW(BG76)-ROW(BG$3)+1,"")</f>
        <v>74</v>
      </c>
      <c r="BI76" s="44" t="str">
        <f t="shared" si="37"/>
        <v>Ｌ　除圧パッド</v>
      </c>
      <c r="BJ76" s="44" t="str">
        <f t="shared" si="38"/>
        <v>殻構造義足用部品その他その他の部品Ｌ　除圧パッド</v>
      </c>
      <c r="BK76" s="35"/>
    </row>
    <row r="77" spans="1:63" ht="18" customHeight="1">
      <c r="A77" s="26">
        <v>4</v>
      </c>
      <c r="B77" s="25">
        <v>2</v>
      </c>
      <c r="C77" s="48" t="s">
        <v>367</v>
      </c>
      <c r="D77" s="48" t="s">
        <v>179</v>
      </c>
      <c r="E77" s="48" t="s">
        <v>180</v>
      </c>
      <c r="F77" s="48" t="s">
        <v>187</v>
      </c>
      <c r="G77" s="48" t="s">
        <v>312</v>
      </c>
      <c r="H77" s="48" t="s">
        <v>239</v>
      </c>
      <c r="I77" s="48" t="s">
        <v>240</v>
      </c>
      <c r="J77" s="48" t="s">
        <v>239</v>
      </c>
      <c r="K77" s="48" t="s">
        <v>310</v>
      </c>
      <c r="L77" s="48" t="s">
        <v>239</v>
      </c>
      <c r="M77" s="48" t="s">
        <v>368</v>
      </c>
      <c r="N77" s="48" t="s">
        <v>184</v>
      </c>
      <c r="O77" s="48"/>
      <c r="P77" s="88">
        <f>COUNTIF(整列!$A$2:$A$3512,C77)</f>
        <v>9</v>
      </c>
      <c r="Q77" s="185">
        <v>1</v>
      </c>
      <c r="R77" s="24">
        <v>0</v>
      </c>
      <c r="S77" s="23">
        <v>1</v>
      </c>
      <c r="T77" s="35" t="str">
        <f t="shared" si="39"/>
        <v>殻足その他その他の部品</v>
      </c>
      <c r="U77" s="38" t="str">
        <f t="shared" si="31"/>
        <v>殻構造義肢義足用部品その他その他の部品Ｍ　その他</v>
      </c>
      <c r="V77" s="33" t="str">
        <f t="shared" si="40"/>
        <v>殻構造義足用部品その他その他の部品Ｍ　その他</v>
      </c>
      <c r="W77" s="22" t="str">
        <f t="shared" si="41"/>
        <v>A06-8989-8900</v>
      </c>
      <c r="X77" s="20" t="str">
        <f t="shared" si="42"/>
        <v/>
      </c>
      <c r="Y77" s="20" t="str">
        <f t="shared" si="43"/>
        <v>殻足その他その他の部品</v>
      </c>
      <c r="Z77" s="20" t="str">
        <f t="shared" si="44"/>
        <v>Ｍ　その他</v>
      </c>
      <c r="AA77" s="18" t="str">
        <f t="shared" si="45"/>
        <v>その他その他の部品</v>
      </c>
      <c r="AB77" s="35" t="str">
        <f t="shared" si="30"/>
        <v/>
      </c>
      <c r="AC77" s="35" t="str">
        <f t="shared" si="30"/>
        <v>その他その他の部品</v>
      </c>
      <c r="AD77" s="35" t="str">
        <f t="shared" si="30"/>
        <v/>
      </c>
      <c r="AE77" s="35" t="str">
        <f t="shared" si="30"/>
        <v/>
      </c>
      <c r="AF77" s="35" t="str">
        <f t="shared" si="30"/>
        <v/>
      </c>
      <c r="AG77" s="35" t="str">
        <f t="shared" si="30"/>
        <v/>
      </c>
      <c r="AH77" s="35" t="str">
        <f t="shared" si="30"/>
        <v/>
      </c>
      <c r="AI77" s="35" t="str">
        <f t="shared" si="30"/>
        <v/>
      </c>
      <c r="AJ77" t="str">
        <f>IF((COUNTIF('メニューA-2'!AB$3:AB77,'メニューA-2'!AB77)=1)*($E77&amp;$G77=AJ$2),ROW(AJ77)-ROW(AJ$2),"")</f>
        <v/>
      </c>
      <c r="AK77" t="str">
        <f>IF((COUNTIF('メニューA-2'!AC$3:AC77,'メニューA-2'!AC77)=1)*($E77&amp;$G77=AK$2),ROW(AK77)-ROW(AK$2),"")</f>
        <v/>
      </c>
      <c r="AL77" t="str">
        <f>IF((COUNTIF('メニューA-2'!AD$3:AD77,'メニューA-2'!AD77)=1)*($E77&amp;$G77=AL$2),ROW(AL77)-ROW(AL$2),"")</f>
        <v/>
      </c>
      <c r="AM77" t="str">
        <f>IF((COUNTIF('メニューA-2'!AE$3:AE77,'メニューA-2'!AE77)=1)*($E77&amp;$G77=AM$2),ROW(AM77)-ROW(AM$2),"")</f>
        <v/>
      </c>
      <c r="AN77" t="str">
        <f>IF((COUNTIF('メニューA-2'!AF$3:AF77,'メニューA-2'!AF77)=1)*($E77&amp;$G77=AN$2),ROW(AN77)-ROW(AN$2),"")</f>
        <v/>
      </c>
      <c r="AO77" t="str">
        <f>IF((COUNTIF('メニューA-2'!AG$3:AG77,'メニューA-2'!AG77)=1)*($E77&amp;$G77=AO$2),ROW(AO77)-ROW(AO$2),"")</f>
        <v/>
      </c>
      <c r="AP77" t="str">
        <f>IF((COUNTIF('メニューA-2'!AH$3:AH77,'メニューA-2'!AH77)=1)*($E77&amp;$G77=AP$2),ROW(AP77)-ROW(AP$2),"")</f>
        <v/>
      </c>
      <c r="AQ77" t="str">
        <f>IF((COUNTIF('メニューA-2'!AI$3:AI77,'メニューA-2'!AI77)=1)*($E77&amp;$G77=AQ$2),ROW(AQ77)-ROW(AQ$2),"")</f>
        <v/>
      </c>
      <c r="AR77" s="33" t="s">
        <v>12285</v>
      </c>
      <c r="AS77" s="35" t="str">
        <f t="shared" ca="1" si="32"/>
        <v>'メニューA-2'!$AV3:$AV10</v>
      </c>
      <c r="AT77" s="41" t="str">
        <f t="shared" si="46"/>
        <v>殻構造義足用部品</v>
      </c>
      <c r="AU77" s="35" t="str">
        <f>IF(COUNTIF(AT$3:AT77,AT77)=1,ROW(AT77)-ROW(AT$3)+1,"")</f>
        <v/>
      </c>
      <c r="AV77" s="35" t="str">
        <f t="shared" si="33"/>
        <v/>
      </c>
      <c r="AW77" s="44" t="str">
        <f ca="1">IF(COUNTBLANK(AV77)=0,COUNT(INDIRECT(AW$1&amp;SMALL(AU$3:AU$264,COUNTA(AV$3:AV77)-COUNTBLANK(AV$3:AV77))+2&amp;":"&amp;AW$1&amp;IFERROR(SMALL(AU$3:AU$264,COUNTA(AV$3:AV77)-COUNTBLANK(AV$3:AV77)+1)+1,COUNTA($AT$3:$AT$264)+ROW($AT$3)-1))),"")</f>
        <v/>
      </c>
      <c r="AX77" s="35" t="e">
        <f ca="1">$AS$1&amp;LEFT(CELL("address",BB77),2+(CELL("col",BB77)&gt;26))&amp;"$"&amp;(SUM(AW$3:AW77,-AW77)+ROW(AT$3))&amp;":"&amp;LEFT(CELL("address",BB77),2+(CELL("col",BB77)&gt;26))&amp;"$"&amp;(SUM(AW$3:AW77)-1+ROW(AT$3))</f>
        <v>#VALUE!</v>
      </c>
      <c r="AY77" s="41" t="str">
        <f t="shared" si="34"/>
        <v>その他その他の部品</v>
      </c>
      <c r="AZ77" s="35" t="str">
        <f t="shared" si="47"/>
        <v>殻構造義足用部品その他その他の部品</v>
      </c>
      <c r="BA77" s="35" t="str">
        <f>IF(COUNTIF(AZ$3:AZ77,AZ77)=1,ROW(AZ77)-ROW(AZ$3)+1,"")</f>
        <v/>
      </c>
      <c r="BB77" s="44" t="str">
        <f t="shared" si="35"/>
        <v>股継手</v>
      </c>
      <c r="BC77" s="44" t="str">
        <f t="shared" si="36"/>
        <v>装具下肢装具股継手</v>
      </c>
      <c r="BD77" s="44">
        <f ca="1">IF(COUNTBLANK(BB77)=0,COUNT(INDIRECT(BD$1&amp;SMALL(BA$3:BA$264,COUNTA(BB$3:BB77)-COUNTBLANK(BB$3:BB77))+2&amp;":"&amp;BD$1&amp;IFERROR(SMALL(BA$3:BA$264,COUNTA(BB$3:BB77)-COUNTBLANK(BB$3:BB77)+1)+1,COUNTA($AT$3:$AT$264)+ROW($AT$3)-1))),"")</f>
        <v>5</v>
      </c>
      <c r="BE77" s="44" t="str">
        <f ca="1">IF(BB77&lt;&gt;"",$AS$1&amp;LEFT(CELL("address",BI77),2+(CELL("col",BI77)&gt;26))&amp;"$"&amp;(SUM(BD$3:BD77,-BD77)+ROW(AZ$3))&amp;":"&amp;LEFT(CELL("address",BI77),2+(CELL("col",BI77)&gt;26))&amp;"$"&amp;(SUM(BD$3:BD77)-1+ROW(AZ$3)),"")</f>
        <v>'メニューA-2'!$BI$191:$BI$195</v>
      </c>
      <c r="BF77" s="41" t="str">
        <f t="shared" si="48"/>
        <v>Ｍ　その他</v>
      </c>
      <c r="BG77" s="35" t="str">
        <f t="shared" si="49"/>
        <v>殻構造義足用部品その他その他の部品Ｍ　その他</v>
      </c>
      <c r="BH77" s="35">
        <f>IF(COUNTIF(BG$3:BG77,BG77)=1,ROW(BG77)-ROW(BG$3)+1,"")</f>
        <v>75</v>
      </c>
      <c r="BI77" s="44" t="str">
        <f t="shared" si="37"/>
        <v>Ｍ　その他</v>
      </c>
      <c r="BJ77" s="44" t="str">
        <f t="shared" si="38"/>
        <v>殻構造義足用部品その他その他の部品Ｍ　その他</v>
      </c>
      <c r="BK77" s="35"/>
    </row>
    <row r="78" spans="1:63" ht="18" customHeight="1">
      <c r="A78" s="26">
        <v>4</v>
      </c>
      <c r="B78" s="25">
        <v>2</v>
      </c>
      <c r="C78" s="48" t="s">
        <v>369</v>
      </c>
      <c r="D78" s="48" t="s">
        <v>370</v>
      </c>
      <c r="E78" s="48" t="s">
        <v>371</v>
      </c>
      <c r="F78" s="48" t="s">
        <v>181</v>
      </c>
      <c r="G78" s="48" t="s">
        <v>182</v>
      </c>
      <c r="H78" s="48" t="s">
        <v>181</v>
      </c>
      <c r="I78" s="48" t="s">
        <v>183</v>
      </c>
      <c r="J78" s="48" t="s">
        <v>184</v>
      </c>
      <c r="K78" s="48"/>
      <c r="L78" s="48" t="s">
        <v>181</v>
      </c>
      <c r="M78" s="48" t="s">
        <v>372</v>
      </c>
      <c r="N78" s="48" t="s">
        <v>184</v>
      </c>
      <c r="O78" s="48"/>
      <c r="P78" s="88">
        <f>COUNTIF(整列!$A$2:$A$3512,C78)</f>
        <v>2</v>
      </c>
      <c r="Q78" s="185">
        <v>1</v>
      </c>
      <c r="R78" s="24">
        <v>0</v>
      </c>
      <c r="S78" s="23">
        <v>1</v>
      </c>
      <c r="T78" s="35" t="str">
        <f t="shared" si="39"/>
        <v>骨手肩継手</v>
      </c>
      <c r="U78" s="38" t="str">
        <f t="shared" si="31"/>
        <v>骨格構造義肢義手用部品肩継手Ａ　屈曲・外転式</v>
      </c>
      <c r="V78" s="33" t="str">
        <f t="shared" si="40"/>
        <v>骨格構造義手用部品肩継手Ａ　屈曲・外転式</v>
      </c>
      <c r="W78" s="22" t="str">
        <f t="shared" si="41"/>
        <v>B03-0300-0300</v>
      </c>
      <c r="X78" s="20" t="str">
        <f t="shared" si="42"/>
        <v/>
      </c>
      <c r="Y78" s="20" t="str">
        <f t="shared" si="43"/>
        <v>骨手肩継手</v>
      </c>
      <c r="Z78" s="20" t="str">
        <f t="shared" si="44"/>
        <v>Ａ　屈曲・外転式</v>
      </c>
      <c r="AA78" s="18" t="str">
        <f t="shared" si="45"/>
        <v>肩継手</v>
      </c>
      <c r="AB78" s="35" t="str">
        <f t="shared" si="30"/>
        <v/>
      </c>
      <c r="AC78" s="35" t="str">
        <f t="shared" si="30"/>
        <v/>
      </c>
      <c r="AD78" s="35" t="str">
        <f t="shared" si="30"/>
        <v>肩継手</v>
      </c>
      <c r="AE78" s="35" t="str">
        <f t="shared" si="30"/>
        <v/>
      </c>
      <c r="AF78" s="35" t="str">
        <f t="shared" si="30"/>
        <v/>
      </c>
      <c r="AG78" s="35" t="str">
        <f t="shared" si="30"/>
        <v/>
      </c>
      <c r="AH78" s="35" t="str">
        <f t="shared" si="30"/>
        <v/>
      </c>
      <c r="AI78" s="35" t="str">
        <f t="shared" si="30"/>
        <v/>
      </c>
      <c r="AJ78" t="str">
        <f>IF((COUNTIF('メニューA-2'!AB$3:AB78,'メニューA-2'!AB78)=1)*($E78&amp;$G78=AJ$2),ROW(AJ78)-ROW(AJ$2),"")</f>
        <v/>
      </c>
      <c r="AK78" t="str">
        <f>IF((COUNTIF('メニューA-2'!AC$3:AC78,'メニューA-2'!AC78)=1)*($E78&amp;$G78=AK$2),ROW(AK78)-ROW(AK$2),"")</f>
        <v/>
      </c>
      <c r="AL78">
        <f>IF((COUNTIF('メニューA-2'!AD$3:AD78,'メニューA-2'!AD78)=1)*($E78&amp;$G78=AL$2),ROW(AL78)-ROW(AL$2),"")</f>
        <v>76</v>
      </c>
      <c r="AM78" t="str">
        <f>IF((COUNTIF('メニューA-2'!AE$3:AE78,'メニューA-2'!AE78)=1)*($E78&amp;$G78=AM$2),ROW(AM78)-ROW(AM$2),"")</f>
        <v/>
      </c>
      <c r="AN78" t="str">
        <f>IF((COUNTIF('メニューA-2'!AF$3:AF78,'メニューA-2'!AF78)=1)*($E78&amp;$G78=AN$2),ROW(AN78)-ROW(AN$2),"")</f>
        <v/>
      </c>
      <c r="AO78" t="str">
        <f>IF((COUNTIF('メニューA-2'!AG$3:AG78,'メニューA-2'!AG78)=1)*($E78&amp;$G78=AO$2),ROW(AO78)-ROW(AO$2),"")</f>
        <v/>
      </c>
      <c r="AP78" t="str">
        <f>IF((COUNTIF('メニューA-2'!AH$3:AH78,'メニューA-2'!AH78)=1)*($E78&amp;$G78=AP$2),ROW(AP78)-ROW(AP$2),"")</f>
        <v/>
      </c>
      <c r="AQ78" t="str">
        <f>IF((COUNTIF('メニューA-2'!AI$3:AI78,'メニューA-2'!AI78)=1)*($E78&amp;$G78=AQ$2),ROW(AQ78)-ROW(AQ$2),"")</f>
        <v/>
      </c>
      <c r="AR78" s="33" t="s">
        <v>12286</v>
      </c>
      <c r="AS78" s="35" t="str">
        <f t="shared" ca="1" si="32"/>
        <v>'メニューA-2'!$AV3:$AV10</v>
      </c>
      <c r="AT78" s="41" t="str">
        <f t="shared" si="46"/>
        <v>骨格構造義手用部品</v>
      </c>
      <c r="AU78" s="35">
        <f>IF(COUNTIF(AT$3:AT78,AT78)=1,ROW(AT78)-ROW(AT$3)+1,"")</f>
        <v>76</v>
      </c>
      <c r="AV78" s="35" t="str">
        <f t="shared" si="33"/>
        <v/>
      </c>
      <c r="AW78" s="44" t="str">
        <f ca="1">IF(COUNTBLANK(AV78)=0,COUNT(INDIRECT(AW$1&amp;SMALL(AU$3:AU$264,COUNTA(AV$3:AV78)-COUNTBLANK(AV$3:AV78))+2&amp;":"&amp;AW$1&amp;IFERROR(SMALL(AU$3:AU$264,COUNTA(AV$3:AV78)-COUNTBLANK(AV$3:AV78)+1)+1,COUNTA($AT$3:$AT$264)+ROW($AT$3)-1))),"")</f>
        <v/>
      </c>
      <c r="AX78" s="35" t="e">
        <f ca="1">$AS$1&amp;LEFT(CELL("address",BB78),2+(CELL("col",BB78)&gt;26))&amp;"$"&amp;(SUM(AW$3:AW78,-AW78)+ROW(AT$3))&amp;":"&amp;LEFT(CELL("address",BB78),2+(CELL("col",BB78)&gt;26))&amp;"$"&amp;(SUM(AW$3:AW78)-1+ROW(AT$3))</f>
        <v>#VALUE!</v>
      </c>
      <c r="AY78" s="41" t="str">
        <f t="shared" si="34"/>
        <v>肩継手</v>
      </c>
      <c r="AZ78" s="35" t="str">
        <f t="shared" si="47"/>
        <v>骨格構造義手用部品肩継手</v>
      </c>
      <c r="BA78" s="35">
        <f>IF(COUNTIF(AZ$3:AZ78,AZ78)=1,ROW(AZ78)-ROW(AZ$3)+1,"")</f>
        <v>76</v>
      </c>
      <c r="BB78" s="44" t="str">
        <f t="shared" si="35"/>
        <v>膝継手</v>
      </c>
      <c r="BC78" s="44" t="str">
        <f t="shared" si="36"/>
        <v>装具下肢装具膝継手</v>
      </c>
      <c r="BD78" s="44">
        <f ca="1">IF(COUNTBLANK(BB78)=0,COUNT(INDIRECT(BD$1&amp;SMALL(BA$3:BA$264,COUNTA(BB$3:BB78)-COUNTBLANK(BB$3:BB78))+2&amp;":"&amp;BD$1&amp;IFERROR(SMALL(BA$3:BA$264,COUNTA(BB$3:BB78)-COUNTBLANK(BB$3:BB78)+1)+1,COUNTA($AT$3:$AT$264)+ROW($AT$3)-1))),"")</f>
        <v>9</v>
      </c>
      <c r="BE78" s="44" t="str">
        <f ca="1">IF(BB78&lt;&gt;"",$AS$1&amp;LEFT(CELL("address",BI78),2+(CELL("col",BI78)&gt;26))&amp;"$"&amp;(SUM(BD$3:BD78,-BD78)+ROW(AZ$3))&amp;":"&amp;LEFT(CELL("address",BI78),2+(CELL("col",BI78)&gt;26))&amp;"$"&amp;(SUM(BD$3:BD78)-1+ROW(AZ$3)),"")</f>
        <v>'メニューA-2'!$BI$196:$BI$204</v>
      </c>
      <c r="BF78" s="41" t="str">
        <f t="shared" si="48"/>
        <v>Ａ　屈曲・外転式</v>
      </c>
      <c r="BG78" s="35" t="str">
        <f t="shared" si="49"/>
        <v>骨格構造義手用部品肩継手Ａ　屈曲・外転式</v>
      </c>
      <c r="BH78" s="35">
        <f>IF(COUNTIF(BG$3:BG78,BG78)=1,ROW(BG78)-ROW(BG$3)+1,"")</f>
        <v>76</v>
      </c>
      <c r="BI78" s="44" t="str">
        <f t="shared" si="37"/>
        <v>Ａ　屈曲・外転式</v>
      </c>
      <c r="BJ78" s="44" t="str">
        <f t="shared" si="38"/>
        <v>骨格構造義手用部品肩継手Ａ　屈曲・外転式</v>
      </c>
      <c r="BK78" s="35"/>
    </row>
    <row r="79" spans="1:63" ht="18" customHeight="1">
      <c r="A79" s="26">
        <v>4</v>
      </c>
      <c r="B79" s="25">
        <v>2</v>
      </c>
      <c r="C79" s="48" t="s">
        <v>373</v>
      </c>
      <c r="D79" s="48" t="s">
        <v>370</v>
      </c>
      <c r="E79" s="48" t="s">
        <v>371</v>
      </c>
      <c r="F79" s="48" t="s">
        <v>181</v>
      </c>
      <c r="G79" s="48" t="s">
        <v>182</v>
      </c>
      <c r="H79" s="48" t="s">
        <v>181</v>
      </c>
      <c r="I79" s="48" t="s">
        <v>183</v>
      </c>
      <c r="J79" s="48" t="s">
        <v>184</v>
      </c>
      <c r="K79" s="48"/>
      <c r="L79" s="48" t="s">
        <v>187</v>
      </c>
      <c r="M79" s="48" t="s">
        <v>374</v>
      </c>
      <c r="N79" s="48" t="s">
        <v>184</v>
      </c>
      <c r="O79" s="48"/>
      <c r="P79" s="88">
        <f>COUNTIF(整列!$A$2:$A$3512,C79)</f>
        <v>1</v>
      </c>
      <c r="Q79" s="185">
        <v>19</v>
      </c>
      <c r="R79" s="24">
        <v>1</v>
      </c>
      <c r="S79" s="23">
        <v>18</v>
      </c>
      <c r="T79" s="35" t="str">
        <f t="shared" si="39"/>
        <v>骨手肩継手</v>
      </c>
      <c r="U79" s="38" t="str">
        <f t="shared" si="31"/>
        <v>骨格構造義肢義手用部品肩継手Ｂ　ユニバーサル式</v>
      </c>
      <c r="V79" s="33" t="str">
        <f t="shared" si="40"/>
        <v>骨格構造義手用部品肩継手Ｂ　ユニバーサル式</v>
      </c>
      <c r="W79" s="22" t="str">
        <f t="shared" si="41"/>
        <v>B03-0300-0600</v>
      </c>
      <c r="X79" s="20" t="str">
        <f t="shared" si="42"/>
        <v/>
      </c>
      <c r="Y79" s="20" t="str">
        <f t="shared" si="43"/>
        <v>骨手肩継手</v>
      </c>
      <c r="Z79" s="20" t="str">
        <f t="shared" si="44"/>
        <v>Ｂ　ユニバーサル式</v>
      </c>
      <c r="AA79" s="18" t="str">
        <f t="shared" si="45"/>
        <v>肩継手</v>
      </c>
      <c r="AB79" s="35" t="str">
        <f t="shared" si="30"/>
        <v/>
      </c>
      <c r="AC79" s="35" t="str">
        <f t="shared" si="30"/>
        <v/>
      </c>
      <c r="AD79" s="35" t="str">
        <f t="shared" si="30"/>
        <v>肩継手</v>
      </c>
      <c r="AE79" s="35" t="str">
        <f t="shared" si="30"/>
        <v/>
      </c>
      <c r="AF79" s="35" t="str">
        <f t="shared" si="30"/>
        <v/>
      </c>
      <c r="AG79" s="35" t="str">
        <f t="shared" si="30"/>
        <v/>
      </c>
      <c r="AH79" s="35" t="str">
        <f t="shared" si="30"/>
        <v/>
      </c>
      <c r="AI79" s="35" t="str">
        <f t="shared" si="30"/>
        <v/>
      </c>
      <c r="AJ79" t="str">
        <f>IF((COUNTIF('メニューA-2'!AB$3:AB79,'メニューA-2'!AB79)=1)*($E79&amp;$G79=AJ$2),ROW(AJ79)-ROW(AJ$2),"")</f>
        <v/>
      </c>
      <c r="AK79" t="str">
        <f>IF((COUNTIF('メニューA-2'!AC$3:AC79,'メニューA-2'!AC79)=1)*($E79&amp;$G79=AK$2),ROW(AK79)-ROW(AK$2),"")</f>
        <v/>
      </c>
      <c r="AL79" t="str">
        <f>IF((COUNTIF('メニューA-2'!AD$3:AD79,'メニューA-2'!AD79)=1)*($E79&amp;$G79=AL$2),ROW(AL79)-ROW(AL$2),"")</f>
        <v/>
      </c>
      <c r="AM79" t="str">
        <f>IF((COUNTIF('メニューA-2'!AE$3:AE79,'メニューA-2'!AE79)=1)*($E79&amp;$G79=AM$2),ROW(AM79)-ROW(AM$2),"")</f>
        <v/>
      </c>
      <c r="AN79" t="str">
        <f>IF((COUNTIF('メニューA-2'!AF$3:AF79,'メニューA-2'!AF79)=1)*($E79&amp;$G79=AN$2),ROW(AN79)-ROW(AN$2),"")</f>
        <v/>
      </c>
      <c r="AO79" t="str">
        <f>IF((COUNTIF('メニューA-2'!AG$3:AG79,'メニューA-2'!AG79)=1)*($E79&amp;$G79=AO$2),ROW(AO79)-ROW(AO$2),"")</f>
        <v/>
      </c>
      <c r="AP79" t="str">
        <f>IF((COUNTIF('メニューA-2'!AH$3:AH79,'メニューA-2'!AH79)=1)*($E79&amp;$G79=AP$2),ROW(AP79)-ROW(AP$2),"")</f>
        <v/>
      </c>
      <c r="AQ79" t="str">
        <f>IF((COUNTIF('メニューA-2'!AI$3:AI79,'メニューA-2'!AI79)=1)*($E79&amp;$G79=AQ$2),ROW(AQ79)-ROW(AQ$2),"")</f>
        <v/>
      </c>
      <c r="AR79" s="33" t="s">
        <v>12287</v>
      </c>
      <c r="AS79" s="35" t="str">
        <f t="shared" ca="1" si="32"/>
        <v>'メニューA-2'!$AV3:$AV10</v>
      </c>
      <c r="AT79" s="41" t="str">
        <f t="shared" si="46"/>
        <v>骨格構造義手用部品</v>
      </c>
      <c r="AU79" s="35" t="str">
        <f>IF(COUNTIF(AT$3:AT79,AT79)=1,ROW(AT79)-ROW(AT$3)+1,"")</f>
        <v/>
      </c>
      <c r="AV79" s="35" t="str">
        <f t="shared" si="33"/>
        <v/>
      </c>
      <c r="AW79" s="44" t="str">
        <f ca="1">IF(COUNTBLANK(AV79)=0,COUNT(INDIRECT(AW$1&amp;SMALL(AU$3:AU$264,COUNTA(AV$3:AV79)-COUNTBLANK(AV$3:AV79))+2&amp;":"&amp;AW$1&amp;IFERROR(SMALL(AU$3:AU$264,COUNTA(AV$3:AV79)-COUNTBLANK(AV$3:AV79)+1)+1,COUNTA($AT$3:$AT$264)+ROW($AT$3)-1))),"")</f>
        <v/>
      </c>
      <c r="AX79" s="35" t="e">
        <f ca="1">$AS$1&amp;LEFT(CELL("address",BB79),2+(CELL("col",BB79)&gt;26))&amp;"$"&amp;(SUM(AW$3:AW79,-AW79)+ROW(AT$3))&amp;":"&amp;LEFT(CELL("address",BB79),2+(CELL("col",BB79)&gt;26))&amp;"$"&amp;(SUM(AW$3:AW79)-1+ROW(AT$3))</f>
        <v>#VALUE!</v>
      </c>
      <c r="AY79" s="41" t="str">
        <f t="shared" si="34"/>
        <v>肩継手</v>
      </c>
      <c r="AZ79" s="35" t="str">
        <f t="shared" si="47"/>
        <v>骨格構造義手用部品肩継手</v>
      </c>
      <c r="BA79" s="35" t="str">
        <f>IF(COUNTIF(AZ$3:AZ79,AZ79)=1,ROW(AZ79)-ROW(AZ$3)+1,"")</f>
        <v/>
      </c>
      <c r="BB79" s="44" t="str">
        <f t="shared" si="35"/>
        <v>足継手</v>
      </c>
      <c r="BC79" s="44" t="str">
        <f t="shared" si="36"/>
        <v>装具下肢装具足継手</v>
      </c>
      <c r="BD79" s="44">
        <f ca="1">IF(COUNTBLANK(BB79)=0,COUNT(INDIRECT(BD$1&amp;SMALL(BA$3:BA$264,COUNTA(BB$3:BB79)-COUNTBLANK(BB$3:BB79))+2&amp;":"&amp;BD$1&amp;IFERROR(SMALL(BA$3:BA$264,COUNTA(BB$3:BB79)-COUNTBLANK(BB$3:BB79)+1)+1,COUNTA($AT$3:$AT$264)+ROW($AT$3)-1))),"")</f>
        <v>4</v>
      </c>
      <c r="BE79" s="44" t="str">
        <f ca="1">IF(BB79&lt;&gt;"",$AS$1&amp;LEFT(CELL("address",BI79),2+(CELL("col",BI79)&gt;26))&amp;"$"&amp;(SUM(BD$3:BD79,-BD79)+ROW(AZ$3))&amp;":"&amp;LEFT(CELL("address",BI79),2+(CELL("col",BI79)&gt;26))&amp;"$"&amp;(SUM(BD$3:BD79)-1+ROW(AZ$3)),"")</f>
        <v>'メニューA-2'!$BI$205:$BI$208</v>
      </c>
      <c r="BF79" s="41" t="str">
        <f t="shared" si="48"/>
        <v>Ｂ　ユニバーサル式</v>
      </c>
      <c r="BG79" s="35" t="str">
        <f t="shared" si="49"/>
        <v>骨格構造義手用部品肩継手Ｂ　ユニバーサル式</v>
      </c>
      <c r="BH79" s="35">
        <f>IF(COUNTIF(BG$3:BG79,BG79)=1,ROW(BG79)-ROW(BG$3)+1,"")</f>
        <v>77</v>
      </c>
      <c r="BI79" s="44" t="str">
        <f t="shared" si="37"/>
        <v>Ｂ　ユニバーサル式</v>
      </c>
      <c r="BJ79" s="44" t="str">
        <f t="shared" si="38"/>
        <v>骨格構造義手用部品肩継手Ｂ　ユニバーサル式</v>
      </c>
      <c r="BK79" s="35"/>
    </row>
    <row r="80" spans="1:63" ht="18" customHeight="1">
      <c r="A80" s="26">
        <v>4</v>
      </c>
      <c r="B80" s="25">
        <v>2</v>
      </c>
      <c r="C80" s="48" t="s">
        <v>375</v>
      </c>
      <c r="D80" s="48" t="s">
        <v>370</v>
      </c>
      <c r="E80" s="48" t="s">
        <v>371</v>
      </c>
      <c r="F80" s="48" t="s">
        <v>181</v>
      </c>
      <c r="G80" s="48" t="s">
        <v>182</v>
      </c>
      <c r="H80" s="48" t="s">
        <v>187</v>
      </c>
      <c r="I80" s="48" t="s">
        <v>193</v>
      </c>
      <c r="J80" s="48" t="s">
        <v>184</v>
      </c>
      <c r="K80" s="48"/>
      <c r="L80" s="48" t="s">
        <v>190</v>
      </c>
      <c r="M80" s="48" t="s">
        <v>376</v>
      </c>
      <c r="N80" s="48" t="s">
        <v>184</v>
      </c>
      <c r="O80" s="48"/>
      <c r="P80" s="88">
        <f>COUNTIF(整列!$A$2:$A$3512,C80)</f>
        <v>9</v>
      </c>
      <c r="Q80" s="185">
        <v>40</v>
      </c>
      <c r="R80" s="24">
        <v>3</v>
      </c>
      <c r="S80" s="23">
        <v>37</v>
      </c>
      <c r="T80" s="35" t="str">
        <f t="shared" si="39"/>
        <v>骨手肘継手</v>
      </c>
      <c r="U80" s="38" t="str">
        <f t="shared" si="31"/>
        <v>骨格構造義肢義手用部品肘継手Ａ　単軸式（単軸固定式）</v>
      </c>
      <c r="V80" s="33" t="str">
        <f t="shared" si="40"/>
        <v>骨格構造義手用部品肘継手Ａ　単軸式（単軸固定式）</v>
      </c>
      <c r="W80" s="22" t="str">
        <f t="shared" si="41"/>
        <v>B03-0600-0900</v>
      </c>
      <c r="X80" s="20" t="str">
        <f t="shared" si="42"/>
        <v/>
      </c>
      <c r="Y80" s="20" t="str">
        <f t="shared" si="43"/>
        <v>骨手肘継手</v>
      </c>
      <c r="Z80" s="20" t="str">
        <f t="shared" si="44"/>
        <v>Ａ　単軸式（単軸固定式）</v>
      </c>
      <c r="AA80" s="18" t="str">
        <f t="shared" si="45"/>
        <v>肘継手</v>
      </c>
      <c r="AB80" s="35" t="str">
        <f t="shared" si="30"/>
        <v/>
      </c>
      <c r="AC80" s="35" t="str">
        <f t="shared" si="30"/>
        <v/>
      </c>
      <c r="AD80" s="35" t="str">
        <f t="shared" si="30"/>
        <v>肘継手</v>
      </c>
      <c r="AE80" s="35" t="str">
        <f t="shared" si="30"/>
        <v/>
      </c>
      <c r="AF80" s="35" t="str">
        <f t="shared" si="30"/>
        <v/>
      </c>
      <c r="AG80" s="35" t="str">
        <f t="shared" si="30"/>
        <v/>
      </c>
      <c r="AH80" s="35" t="str">
        <f t="shared" si="30"/>
        <v/>
      </c>
      <c r="AI80" s="35" t="str">
        <f t="shared" si="30"/>
        <v/>
      </c>
      <c r="AJ80" t="str">
        <f>IF((COUNTIF('メニューA-2'!AB$3:AB80,'メニューA-2'!AB80)=1)*($E80&amp;$G80=AJ$2),ROW(AJ80)-ROW(AJ$2),"")</f>
        <v/>
      </c>
      <c r="AK80" t="str">
        <f>IF((COUNTIF('メニューA-2'!AC$3:AC80,'メニューA-2'!AC80)=1)*($E80&amp;$G80=AK$2),ROW(AK80)-ROW(AK$2),"")</f>
        <v/>
      </c>
      <c r="AL80">
        <f>IF((COUNTIF('メニューA-2'!AD$3:AD80,'メニューA-2'!AD80)=1)*($E80&amp;$G80=AL$2),ROW(AL80)-ROW(AL$2),"")</f>
        <v>78</v>
      </c>
      <c r="AM80" t="str">
        <f>IF((COUNTIF('メニューA-2'!AE$3:AE80,'メニューA-2'!AE80)=1)*($E80&amp;$G80=AM$2),ROW(AM80)-ROW(AM$2),"")</f>
        <v/>
      </c>
      <c r="AN80" t="str">
        <f>IF((COUNTIF('メニューA-2'!AF$3:AF80,'メニューA-2'!AF80)=1)*($E80&amp;$G80=AN$2),ROW(AN80)-ROW(AN$2),"")</f>
        <v/>
      </c>
      <c r="AO80" t="str">
        <f>IF((COUNTIF('メニューA-2'!AG$3:AG80,'メニューA-2'!AG80)=1)*($E80&amp;$G80=AO$2),ROW(AO80)-ROW(AO$2),"")</f>
        <v/>
      </c>
      <c r="AP80" t="str">
        <f>IF((COUNTIF('メニューA-2'!AH$3:AH80,'メニューA-2'!AH80)=1)*($E80&amp;$G80=AP$2),ROW(AP80)-ROW(AP$2),"")</f>
        <v/>
      </c>
      <c r="AQ80" t="str">
        <f>IF((COUNTIF('メニューA-2'!AI$3:AI80,'メニューA-2'!AI80)=1)*($E80&amp;$G80=AQ$2),ROW(AQ80)-ROW(AQ$2),"")</f>
        <v/>
      </c>
      <c r="AR80" s="33" t="s">
        <v>12288</v>
      </c>
      <c r="AS80" s="35" t="str">
        <f t="shared" ca="1" si="32"/>
        <v>'メニューA-2'!$AV3:$AV10</v>
      </c>
      <c r="AT80" s="41" t="str">
        <f t="shared" si="46"/>
        <v>骨格構造義手用部品</v>
      </c>
      <c r="AU80" s="35" t="str">
        <f>IF(COUNTIF(AT$3:AT80,AT80)=1,ROW(AT80)-ROW(AT$3)+1,"")</f>
        <v/>
      </c>
      <c r="AV80" s="35" t="str">
        <f t="shared" si="33"/>
        <v/>
      </c>
      <c r="AW80" s="44" t="str">
        <f ca="1">IF(COUNTBLANK(AV80)=0,COUNT(INDIRECT(AW$1&amp;SMALL(AU$3:AU$264,COUNTA(AV$3:AV80)-COUNTBLANK(AV$3:AV80))+2&amp;":"&amp;AW$1&amp;IFERROR(SMALL(AU$3:AU$264,COUNTA(AV$3:AV80)-COUNTBLANK(AV$3:AV80)+1)+1,COUNTA($AT$3:$AT$264)+ROW($AT$3)-1))),"")</f>
        <v/>
      </c>
      <c r="AX80" s="35" t="e">
        <f ca="1">$AS$1&amp;LEFT(CELL("address",BB80),2+(CELL("col",BB80)&gt;26))&amp;"$"&amp;(SUM(AW$3:AW80,-AW80)+ROW(AT$3))&amp;":"&amp;LEFT(CELL("address",BB80),2+(CELL("col",BB80)&gt;26))&amp;"$"&amp;(SUM(AW$3:AW80)-1+ROW(AT$3))</f>
        <v>#VALUE!</v>
      </c>
      <c r="AY80" s="41" t="str">
        <f t="shared" si="34"/>
        <v>肘継手</v>
      </c>
      <c r="AZ80" s="35" t="str">
        <f t="shared" si="47"/>
        <v>骨格構造義手用部品肘継手</v>
      </c>
      <c r="BA80" s="35">
        <f>IF(COUNTIF(AZ$3:AZ80,AZ80)=1,ROW(AZ80)-ROW(AZ$3)+1,"")</f>
        <v>78</v>
      </c>
      <c r="BB80" s="44" t="str">
        <f t="shared" si="35"/>
        <v>あぶみ</v>
      </c>
      <c r="BC80" s="44" t="str">
        <f t="shared" si="36"/>
        <v>装具下肢装具あぶみ</v>
      </c>
      <c r="BD80" s="44">
        <f ca="1">IF(COUNTBLANK(BB80)=0,COUNT(INDIRECT(BD$1&amp;SMALL(BA$3:BA$264,COUNTA(BB$3:BB80)-COUNTBLANK(BB$3:BB80))+2&amp;":"&amp;BD$1&amp;IFERROR(SMALL(BA$3:BA$264,COUNTA(BB$3:BB80)-COUNTBLANK(BB$3:BB80)+1)+1,COUNTA($AT$3:$AT$264)+ROW($AT$3)-1))),"")</f>
        <v>7</v>
      </c>
      <c r="BE80" s="44" t="str">
        <f ca="1">IF(BB80&lt;&gt;"",$AS$1&amp;LEFT(CELL("address",BI80),2+(CELL("col",BI80)&gt;26))&amp;"$"&amp;(SUM(BD$3:BD80,-BD80)+ROW(AZ$3))&amp;":"&amp;LEFT(CELL("address",BI80),2+(CELL("col",BI80)&gt;26))&amp;"$"&amp;(SUM(BD$3:BD80)-1+ROW(AZ$3)),"")</f>
        <v>'メニューA-2'!$BI$209:$BI$215</v>
      </c>
      <c r="BF80" s="41" t="str">
        <f t="shared" si="48"/>
        <v>Ａ　単軸式（単軸固定式）</v>
      </c>
      <c r="BG80" s="35" t="str">
        <f t="shared" si="49"/>
        <v>骨格構造義手用部品肘継手Ａ　単軸式（単軸固定式）</v>
      </c>
      <c r="BH80" s="35">
        <f>IF(COUNTIF(BG$3:BG80,BG80)=1,ROW(BG80)-ROW(BG$3)+1,"")</f>
        <v>78</v>
      </c>
      <c r="BI80" s="44" t="str">
        <f t="shared" si="37"/>
        <v>Ａ　単軸式（単軸固定式）</v>
      </c>
      <c r="BJ80" s="44" t="str">
        <f t="shared" si="38"/>
        <v>骨格構造義手用部品肘継手Ａ　単軸式（単軸固定式）</v>
      </c>
      <c r="BK80" s="35"/>
    </row>
    <row r="81" spans="1:63" ht="18" customHeight="1">
      <c r="A81" s="26">
        <v>4</v>
      </c>
      <c r="B81" s="25">
        <v>2</v>
      </c>
      <c r="C81" s="48" t="s">
        <v>377</v>
      </c>
      <c r="D81" s="48" t="s">
        <v>370</v>
      </c>
      <c r="E81" s="48" t="s">
        <v>371</v>
      </c>
      <c r="F81" s="48" t="s">
        <v>181</v>
      </c>
      <c r="G81" s="48" t="s">
        <v>182</v>
      </c>
      <c r="H81" s="48" t="s">
        <v>187</v>
      </c>
      <c r="I81" s="48" t="s">
        <v>193</v>
      </c>
      <c r="J81" s="48" t="s">
        <v>184</v>
      </c>
      <c r="K81" s="48"/>
      <c r="L81" s="48" t="s">
        <v>205</v>
      </c>
      <c r="M81" s="48" t="s">
        <v>378</v>
      </c>
      <c r="N81" s="48" t="s">
        <v>184</v>
      </c>
      <c r="O81" s="48"/>
      <c r="P81" s="88">
        <f>COUNTIF(整列!$A$2:$A$3512,C81)</f>
        <v>1</v>
      </c>
      <c r="Q81" s="185">
        <v>32</v>
      </c>
      <c r="R81" s="24">
        <v>0</v>
      </c>
      <c r="S81" s="23">
        <v>32</v>
      </c>
      <c r="T81" s="35" t="str">
        <f t="shared" si="39"/>
        <v>骨手肘継手</v>
      </c>
      <c r="U81" s="38" t="str">
        <f t="shared" si="31"/>
        <v>骨格構造義肢義手用部品肘継手Ｂ　単軸式（軸摩擦式）</v>
      </c>
      <c r="V81" s="33" t="str">
        <f t="shared" si="40"/>
        <v>骨格構造義手用部品肘継手Ｂ　単軸式（軸摩擦式）</v>
      </c>
      <c r="W81" s="22" t="str">
        <f t="shared" si="41"/>
        <v>B03-0600-1200</v>
      </c>
      <c r="X81" s="20" t="str">
        <f t="shared" si="42"/>
        <v/>
      </c>
      <c r="Y81" s="20" t="str">
        <f t="shared" si="43"/>
        <v>骨手肘継手</v>
      </c>
      <c r="Z81" s="20" t="str">
        <f t="shared" si="44"/>
        <v>Ｂ　単軸式（軸摩擦式）</v>
      </c>
      <c r="AA81" s="18" t="str">
        <f t="shared" si="45"/>
        <v>肘継手</v>
      </c>
      <c r="AB81" s="35" t="str">
        <f t="shared" si="30"/>
        <v/>
      </c>
      <c r="AC81" s="35" t="str">
        <f t="shared" si="30"/>
        <v/>
      </c>
      <c r="AD81" s="35" t="str">
        <f t="shared" si="30"/>
        <v>肘継手</v>
      </c>
      <c r="AE81" s="35" t="str">
        <f t="shared" si="30"/>
        <v/>
      </c>
      <c r="AF81" s="35" t="str">
        <f t="shared" si="30"/>
        <v/>
      </c>
      <c r="AG81" s="35" t="str">
        <f t="shared" si="30"/>
        <v/>
      </c>
      <c r="AH81" s="35" t="str">
        <f t="shared" si="30"/>
        <v/>
      </c>
      <c r="AI81" s="35" t="str">
        <f t="shared" si="30"/>
        <v/>
      </c>
      <c r="AJ81" t="str">
        <f>IF((COUNTIF('メニューA-2'!AB$3:AB81,'メニューA-2'!AB81)=1)*($E81&amp;$G81=AJ$2),ROW(AJ81)-ROW(AJ$2),"")</f>
        <v/>
      </c>
      <c r="AK81" t="str">
        <f>IF((COUNTIF('メニューA-2'!AC$3:AC81,'メニューA-2'!AC81)=1)*($E81&amp;$G81=AK$2),ROW(AK81)-ROW(AK$2),"")</f>
        <v/>
      </c>
      <c r="AL81" t="str">
        <f>IF((COUNTIF('メニューA-2'!AD$3:AD81,'メニューA-2'!AD81)=1)*($E81&amp;$G81=AL$2),ROW(AL81)-ROW(AL$2),"")</f>
        <v/>
      </c>
      <c r="AM81" t="str">
        <f>IF((COUNTIF('メニューA-2'!AE$3:AE81,'メニューA-2'!AE81)=1)*($E81&amp;$G81=AM$2),ROW(AM81)-ROW(AM$2),"")</f>
        <v/>
      </c>
      <c r="AN81" t="str">
        <f>IF((COUNTIF('メニューA-2'!AF$3:AF81,'メニューA-2'!AF81)=1)*($E81&amp;$G81=AN$2),ROW(AN81)-ROW(AN$2),"")</f>
        <v/>
      </c>
      <c r="AO81" t="str">
        <f>IF((COUNTIF('メニューA-2'!AG$3:AG81,'メニューA-2'!AG81)=1)*($E81&amp;$G81=AO$2),ROW(AO81)-ROW(AO$2),"")</f>
        <v/>
      </c>
      <c r="AP81" t="str">
        <f>IF((COUNTIF('メニューA-2'!AH$3:AH81,'メニューA-2'!AH81)=1)*($E81&amp;$G81=AP$2),ROW(AP81)-ROW(AP$2),"")</f>
        <v/>
      </c>
      <c r="AQ81" t="str">
        <f>IF((COUNTIF('メニューA-2'!AI$3:AI81,'メニューA-2'!AI81)=1)*($E81&amp;$G81=AQ$2),ROW(AQ81)-ROW(AQ$2),"")</f>
        <v/>
      </c>
      <c r="AR81" s="33" t="s">
        <v>12289</v>
      </c>
      <c r="AS81" s="35" t="str">
        <f t="shared" ca="1" si="32"/>
        <v>'メニューA-2'!$AV3:$AV10</v>
      </c>
      <c r="AT81" s="41" t="str">
        <f t="shared" si="46"/>
        <v>骨格構造義手用部品</v>
      </c>
      <c r="AU81" s="35" t="str">
        <f>IF(COUNTIF(AT$3:AT81,AT81)=1,ROW(AT81)-ROW(AT$3)+1,"")</f>
        <v/>
      </c>
      <c r="AV81" s="35" t="str">
        <f t="shared" si="33"/>
        <v/>
      </c>
      <c r="AW81" s="44" t="str">
        <f ca="1">IF(COUNTBLANK(AV81)=0,COUNT(INDIRECT(AW$1&amp;SMALL(AU$3:AU$264,COUNTA(AV$3:AV81)-COUNTBLANK(AV$3:AV81))+2&amp;":"&amp;AW$1&amp;IFERROR(SMALL(AU$3:AU$264,COUNTA(AV$3:AV81)-COUNTBLANK(AV$3:AV81)+1)+1,COUNTA($AT$3:$AT$264)+ROW($AT$3)-1))),"")</f>
        <v/>
      </c>
      <c r="AX81" s="35" t="e">
        <f ca="1">$AS$1&amp;LEFT(CELL("address",BB81),2+(CELL("col",BB81)&gt;26))&amp;"$"&amp;(SUM(AW$3:AW81,-AW81)+ROW(AT$3))&amp;":"&amp;LEFT(CELL("address",BB81),2+(CELL("col",BB81)&gt;26))&amp;"$"&amp;(SUM(AW$3:AW81)-1+ROW(AT$3))</f>
        <v>#VALUE!</v>
      </c>
      <c r="AY81" s="41" t="str">
        <f t="shared" si="34"/>
        <v>肘継手</v>
      </c>
      <c r="AZ81" s="35" t="str">
        <f t="shared" si="47"/>
        <v>骨格構造義手用部品肘継手</v>
      </c>
      <c r="BA81" s="35" t="str">
        <f>IF(COUNTIF(AZ$3:AZ81,AZ81)=1,ROW(AZ81)-ROW(AZ$3)+1,"")</f>
        <v/>
      </c>
      <c r="BB81" s="44" t="str">
        <f t="shared" si="35"/>
        <v>その他あぶみゴム</v>
      </c>
      <c r="BC81" s="44" t="str">
        <f t="shared" si="36"/>
        <v>装具下肢装具その他あぶみゴム</v>
      </c>
      <c r="BD81" s="44">
        <f ca="1">IF(COUNTBLANK(BB81)=0,COUNT(INDIRECT(BD$1&amp;SMALL(BA$3:BA$264,COUNTA(BB$3:BB81)-COUNTBLANK(BB$3:BB81))+2&amp;":"&amp;BD$1&amp;IFERROR(SMALL(BA$3:BA$264,COUNTA(BB$3:BB81)-COUNTBLANK(BB$3:BB81)+1)+1,COUNTA($AT$3:$AT$264)+ROW($AT$3)-1))),"")</f>
        <v>1</v>
      </c>
      <c r="BE81" s="44" t="str">
        <f ca="1">IF(BB81&lt;&gt;"",$AS$1&amp;LEFT(CELL("address",BI81),2+(CELL("col",BI81)&gt;26))&amp;"$"&amp;(SUM(BD$3:BD81,-BD81)+ROW(AZ$3))&amp;":"&amp;LEFT(CELL("address",BI81),2+(CELL("col",BI81)&gt;26))&amp;"$"&amp;(SUM(BD$3:BD81)-1+ROW(AZ$3)),"")</f>
        <v>'メニューA-2'!$BI$216:$BI$216</v>
      </c>
      <c r="BF81" s="41" t="str">
        <f t="shared" si="48"/>
        <v>Ｂ　単軸式（軸摩擦式）</v>
      </c>
      <c r="BG81" s="35" t="str">
        <f t="shared" si="49"/>
        <v>骨格構造義手用部品肘継手Ｂ　単軸式（軸摩擦式）</v>
      </c>
      <c r="BH81" s="35">
        <f>IF(COUNTIF(BG$3:BG81,BG81)=1,ROW(BG81)-ROW(BG$3)+1,"")</f>
        <v>79</v>
      </c>
      <c r="BI81" s="44" t="str">
        <f t="shared" si="37"/>
        <v>Ｂ　単軸式（軸摩擦式）</v>
      </c>
      <c r="BJ81" s="44" t="str">
        <f t="shared" si="38"/>
        <v>骨格構造義手用部品肘継手Ｂ　単軸式（軸摩擦式）</v>
      </c>
      <c r="BK81" s="35"/>
    </row>
    <row r="82" spans="1:63" ht="18" customHeight="1">
      <c r="A82" s="26">
        <v>4</v>
      </c>
      <c r="B82" s="25">
        <v>2</v>
      </c>
      <c r="C82" s="48" t="s">
        <v>379</v>
      </c>
      <c r="D82" s="48" t="s">
        <v>370</v>
      </c>
      <c r="E82" s="48" t="s">
        <v>371</v>
      </c>
      <c r="F82" s="48" t="s">
        <v>181</v>
      </c>
      <c r="G82" s="48" t="s">
        <v>182</v>
      </c>
      <c r="H82" s="48" t="s">
        <v>187</v>
      </c>
      <c r="I82" s="48" t="s">
        <v>193</v>
      </c>
      <c r="J82" s="48" t="s">
        <v>184</v>
      </c>
      <c r="K82" s="48"/>
      <c r="L82" s="48" t="s">
        <v>211</v>
      </c>
      <c r="M82" s="48" t="s">
        <v>380</v>
      </c>
      <c r="N82" s="48" t="s">
        <v>184</v>
      </c>
      <c r="O82" s="48"/>
      <c r="P82" s="88">
        <f>COUNTIF(整列!$A$2:$A$3512,C82)</f>
        <v>2</v>
      </c>
      <c r="Q82" s="185">
        <v>2</v>
      </c>
      <c r="R82" s="24">
        <v>0</v>
      </c>
      <c r="S82" s="23">
        <v>2</v>
      </c>
      <c r="T82" s="35" t="str">
        <f t="shared" si="39"/>
        <v>骨手肘継手</v>
      </c>
      <c r="U82" s="38" t="str">
        <f t="shared" si="31"/>
        <v>骨格構造義肢義手用部品肘継手Ｃ　作業用幹部式</v>
      </c>
      <c r="V82" s="33" t="str">
        <f t="shared" si="40"/>
        <v>骨格構造義手用部品肘継手Ｃ　作業用幹部式</v>
      </c>
      <c r="W82" s="22" t="str">
        <f t="shared" si="41"/>
        <v>B03-0600-1500</v>
      </c>
      <c r="X82" s="20" t="str">
        <f t="shared" si="42"/>
        <v/>
      </c>
      <c r="Y82" s="20" t="str">
        <f t="shared" si="43"/>
        <v>骨手肘継手</v>
      </c>
      <c r="Z82" s="20" t="str">
        <f t="shared" si="44"/>
        <v>Ｃ　作業用幹部式</v>
      </c>
      <c r="AA82" s="18" t="str">
        <f t="shared" si="45"/>
        <v>肘継手</v>
      </c>
      <c r="AB82" s="35" t="str">
        <f t="shared" si="30"/>
        <v/>
      </c>
      <c r="AC82" s="35" t="str">
        <f t="shared" si="30"/>
        <v/>
      </c>
      <c r="AD82" s="35" t="str">
        <f t="shared" si="30"/>
        <v>肘継手</v>
      </c>
      <c r="AE82" s="35" t="str">
        <f t="shared" si="30"/>
        <v/>
      </c>
      <c r="AF82" s="35" t="str">
        <f t="shared" si="30"/>
        <v/>
      </c>
      <c r="AG82" s="35" t="str">
        <f t="shared" si="30"/>
        <v/>
      </c>
      <c r="AH82" s="35" t="str">
        <f t="shared" ref="AB82:AI114" si="50">IF($E82&amp;$G82=AH$2,$AA82,"")</f>
        <v/>
      </c>
      <c r="AI82" s="35" t="str">
        <f t="shared" si="50"/>
        <v/>
      </c>
      <c r="AJ82" t="str">
        <f>IF((COUNTIF('メニューA-2'!AB$3:AB82,'メニューA-2'!AB82)=1)*($E82&amp;$G82=AJ$2),ROW(AJ82)-ROW(AJ$2),"")</f>
        <v/>
      </c>
      <c r="AK82" t="str">
        <f>IF((COUNTIF('メニューA-2'!AC$3:AC82,'メニューA-2'!AC82)=1)*($E82&amp;$G82=AK$2),ROW(AK82)-ROW(AK$2),"")</f>
        <v/>
      </c>
      <c r="AL82" t="str">
        <f>IF((COUNTIF('メニューA-2'!AD$3:AD82,'メニューA-2'!AD82)=1)*($E82&amp;$G82=AL$2),ROW(AL82)-ROW(AL$2),"")</f>
        <v/>
      </c>
      <c r="AM82" t="str">
        <f>IF((COUNTIF('メニューA-2'!AE$3:AE82,'メニューA-2'!AE82)=1)*($E82&amp;$G82=AM$2),ROW(AM82)-ROW(AM$2),"")</f>
        <v/>
      </c>
      <c r="AN82" t="str">
        <f>IF((COUNTIF('メニューA-2'!AF$3:AF82,'メニューA-2'!AF82)=1)*($E82&amp;$G82=AN$2),ROW(AN82)-ROW(AN$2),"")</f>
        <v/>
      </c>
      <c r="AO82" t="str">
        <f>IF((COUNTIF('メニューA-2'!AG$3:AG82,'メニューA-2'!AG82)=1)*($E82&amp;$G82=AO$2),ROW(AO82)-ROW(AO$2),"")</f>
        <v/>
      </c>
      <c r="AP82" t="str">
        <f>IF((COUNTIF('メニューA-2'!AH$3:AH82,'メニューA-2'!AH82)=1)*($E82&amp;$G82=AP$2),ROW(AP82)-ROW(AP$2),"")</f>
        <v/>
      </c>
      <c r="AQ82" t="str">
        <f>IF((COUNTIF('メニューA-2'!AI$3:AI82,'メニューA-2'!AI82)=1)*($E82&amp;$G82=AQ$2),ROW(AQ82)-ROW(AQ$2),"")</f>
        <v/>
      </c>
      <c r="AR82" s="33" t="s">
        <v>12290</v>
      </c>
      <c r="AS82" s="35" t="str">
        <f t="shared" ca="1" si="32"/>
        <v>'メニューA-2'!$AV3:$AV10</v>
      </c>
      <c r="AT82" s="41" t="str">
        <f t="shared" si="46"/>
        <v>骨格構造義手用部品</v>
      </c>
      <c r="AU82" s="35" t="str">
        <f>IF(COUNTIF(AT$3:AT82,AT82)=1,ROW(AT82)-ROW(AT$3)+1,"")</f>
        <v/>
      </c>
      <c r="AV82" s="35" t="str">
        <f t="shared" si="33"/>
        <v/>
      </c>
      <c r="AW82" s="44" t="str">
        <f ca="1">IF(COUNTBLANK(AV82)=0,COUNT(INDIRECT(AW$1&amp;SMALL(AU$3:AU$264,COUNTA(AV$3:AV82)-COUNTBLANK(AV$3:AV82))+2&amp;":"&amp;AW$1&amp;IFERROR(SMALL(AU$3:AU$264,COUNTA(AV$3:AV82)-COUNTBLANK(AV$3:AV82)+1)+1,COUNTA($AT$3:$AT$264)+ROW($AT$3)-1))),"")</f>
        <v/>
      </c>
      <c r="AX82" s="35" t="e">
        <f ca="1">$AS$1&amp;LEFT(CELL("address",BB82),2+(CELL("col",BB82)&gt;26))&amp;"$"&amp;(SUM(AW$3:AW82,-AW82)+ROW(AT$3))&amp;":"&amp;LEFT(CELL("address",BB82),2+(CELL("col",BB82)&gt;26))&amp;"$"&amp;(SUM(AW$3:AW82)-1+ROW(AT$3))</f>
        <v>#VALUE!</v>
      </c>
      <c r="AY82" s="41" t="str">
        <f t="shared" si="34"/>
        <v>肘継手</v>
      </c>
      <c r="AZ82" s="35" t="str">
        <f t="shared" si="47"/>
        <v>骨格構造義手用部品肘継手</v>
      </c>
      <c r="BA82" s="35" t="str">
        <f>IF(COUNTIF(AZ$3:AZ82,AZ82)=1,ROW(AZ82)-ROW(AZ$3)+1,"")</f>
        <v/>
      </c>
      <c r="BB82" s="44" t="str">
        <f t="shared" si="35"/>
        <v>その他ターンバックル</v>
      </c>
      <c r="BC82" s="44" t="str">
        <f t="shared" si="36"/>
        <v>装具下肢装具その他ターンバックル</v>
      </c>
      <c r="BD82" s="44">
        <f ca="1">IF(COUNTBLANK(BB82)=0,COUNT(INDIRECT(BD$1&amp;SMALL(BA$3:BA$264,COUNTA(BB$3:BB82)-COUNTBLANK(BB$3:BB82))+2&amp;":"&amp;BD$1&amp;IFERROR(SMALL(BA$3:BA$264,COUNTA(BB$3:BB82)-COUNTBLANK(BB$3:BB82)+1)+1,COUNTA($AT$3:$AT$264)+ROW($AT$3)-1))),"")</f>
        <v>1</v>
      </c>
      <c r="BE82" s="44" t="str">
        <f ca="1">IF(BB82&lt;&gt;"",$AS$1&amp;LEFT(CELL("address",BI82),2+(CELL("col",BI82)&gt;26))&amp;"$"&amp;(SUM(BD$3:BD82,-BD82)+ROW(AZ$3))&amp;":"&amp;LEFT(CELL("address",BI82),2+(CELL("col",BI82)&gt;26))&amp;"$"&amp;(SUM(BD$3:BD82)-1+ROW(AZ$3)),"")</f>
        <v>'メニューA-2'!$BI$217:$BI$217</v>
      </c>
      <c r="BF82" s="41" t="str">
        <f t="shared" si="48"/>
        <v>Ｃ　作業用幹部式</v>
      </c>
      <c r="BG82" s="35" t="str">
        <f t="shared" si="49"/>
        <v>骨格構造義手用部品肘継手Ｃ　作業用幹部式</v>
      </c>
      <c r="BH82" s="35">
        <f>IF(COUNTIF(BG$3:BG82,BG82)=1,ROW(BG82)-ROW(BG$3)+1,"")</f>
        <v>80</v>
      </c>
      <c r="BI82" s="44" t="str">
        <f t="shared" si="37"/>
        <v>Ｃ　作業用幹部式</v>
      </c>
      <c r="BJ82" s="44" t="str">
        <f t="shared" si="38"/>
        <v>骨格構造義手用部品肘継手Ｃ　作業用幹部式</v>
      </c>
      <c r="BK82" s="35"/>
    </row>
    <row r="83" spans="1:63" ht="18" customHeight="1">
      <c r="A83" s="26">
        <v>4</v>
      </c>
      <c r="B83" s="25">
        <v>2</v>
      </c>
      <c r="C83" s="48" t="s">
        <v>381</v>
      </c>
      <c r="D83" s="48" t="s">
        <v>370</v>
      </c>
      <c r="E83" s="48" t="s">
        <v>371</v>
      </c>
      <c r="F83" s="48" t="s">
        <v>181</v>
      </c>
      <c r="G83" s="48" t="s">
        <v>182</v>
      </c>
      <c r="H83" s="48" t="s">
        <v>190</v>
      </c>
      <c r="I83" s="48" t="s">
        <v>217</v>
      </c>
      <c r="J83" s="48" t="s">
        <v>184</v>
      </c>
      <c r="K83" s="48"/>
      <c r="L83" s="48" t="s">
        <v>211</v>
      </c>
      <c r="M83" s="48" t="s">
        <v>218</v>
      </c>
      <c r="N83" s="48" t="s">
        <v>184</v>
      </c>
      <c r="O83" s="48"/>
      <c r="P83" s="88">
        <f>COUNTIF(整列!$A$2:$A$3512,C83)</f>
        <v>1</v>
      </c>
      <c r="Q83" s="185">
        <v>1</v>
      </c>
      <c r="R83" s="24">
        <v>0</v>
      </c>
      <c r="S83" s="23">
        <v>1</v>
      </c>
      <c r="T83" s="35" t="str">
        <f t="shared" si="39"/>
        <v>骨手手継手</v>
      </c>
      <c r="U83" s="38" t="str">
        <f t="shared" si="31"/>
        <v>骨格構造義肢義手用部品手継手Ａ　面摩擦式</v>
      </c>
      <c r="V83" s="33" t="str">
        <f t="shared" si="40"/>
        <v>骨格構造義手用部品手継手Ａ　面摩擦式</v>
      </c>
      <c r="W83" s="22" t="str">
        <f t="shared" si="41"/>
        <v>B03-0900-1500</v>
      </c>
      <c r="X83" s="20" t="str">
        <f t="shared" si="42"/>
        <v/>
      </c>
      <c r="Y83" s="20" t="str">
        <f t="shared" si="43"/>
        <v>骨手手継手</v>
      </c>
      <c r="Z83" s="20" t="str">
        <f t="shared" si="44"/>
        <v>Ａ　面摩擦式</v>
      </c>
      <c r="AA83" s="18" t="str">
        <f t="shared" si="45"/>
        <v>手継手</v>
      </c>
      <c r="AB83" s="35" t="str">
        <f t="shared" si="50"/>
        <v/>
      </c>
      <c r="AC83" s="35" t="str">
        <f t="shared" si="50"/>
        <v/>
      </c>
      <c r="AD83" s="35" t="str">
        <f t="shared" si="50"/>
        <v>手継手</v>
      </c>
      <c r="AE83" s="35" t="str">
        <f t="shared" si="50"/>
        <v/>
      </c>
      <c r="AF83" s="35" t="str">
        <f t="shared" si="50"/>
        <v/>
      </c>
      <c r="AG83" s="35" t="str">
        <f t="shared" si="50"/>
        <v/>
      </c>
      <c r="AH83" s="35" t="str">
        <f t="shared" si="50"/>
        <v/>
      </c>
      <c r="AI83" s="35" t="str">
        <f t="shared" si="50"/>
        <v/>
      </c>
      <c r="AJ83" t="str">
        <f>IF((COUNTIF('メニューA-2'!AB$3:AB83,'メニューA-2'!AB83)=1)*($E83&amp;$G83=AJ$2),ROW(AJ83)-ROW(AJ$2),"")</f>
        <v/>
      </c>
      <c r="AK83" t="str">
        <f>IF((COUNTIF('メニューA-2'!AC$3:AC83,'メニューA-2'!AC83)=1)*($E83&amp;$G83=AK$2),ROW(AK83)-ROW(AK$2),"")</f>
        <v/>
      </c>
      <c r="AL83">
        <f>IF((COUNTIF('メニューA-2'!AD$3:AD83,'メニューA-2'!AD83)=1)*($E83&amp;$G83=AL$2),ROW(AL83)-ROW(AL$2),"")</f>
        <v>81</v>
      </c>
      <c r="AM83" t="str">
        <f>IF((COUNTIF('メニューA-2'!AE$3:AE83,'メニューA-2'!AE83)=1)*($E83&amp;$G83=AM$2),ROW(AM83)-ROW(AM$2),"")</f>
        <v/>
      </c>
      <c r="AN83" t="str">
        <f>IF((COUNTIF('メニューA-2'!AF$3:AF83,'メニューA-2'!AF83)=1)*($E83&amp;$G83=AN$2),ROW(AN83)-ROW(AN$2),"")</f>
        <v/>
      </c>
      <c r="AO83" t="str">
        <f>IF((COUNTIF('メニューA-2'!AG$3:AG83,'メニューA-2'!AG83)=1)*($E83&amp;$G83=AO$2),ROW(AO83)-ROW(AO$2),"")</f>
        <v/>
      </c>
      <c r="AP83" t="str">
        <f>IF((COUNTIF('メニューA-2'!AH$3:AH83,'メニューA-2'!AH83)=1)*($E83&amp;$G83=AP$2),ROW(AP83)-ROW(AP$2),"")</f>
        <v/>
      </c>
      <c r="AQ83" t="str">
        <f>IF((COUNTIF('メニューA-2'!AI$3:AI83,'メニューA-2'!AI83)=1)*($E83&amp;$G83=AQ$2),ROW(AQ83)-ROW(AQ$2),"")</f>
        <v/>
      </c>
      <c r="AR83" s="33" t="s">
        <v>12291</v>
      </c>
      <c r="AS83" s="35" t="str">
        <f t="shared" ca="1" si="32"/>
        <v>'メニューA-2'!$AV3:$AV10</v>
      </c>
      <c r="AT83" s="41" t="str">
        <f t="shared" si="46"/>
        <v>骨格構造義手用部品</v>
      </c>
      <c r="AU83" s="35" t="str">
        <f>IF(COUNTIF(AT$3:AT83,AT83)=1,ROW(AT83)-ROW(AT$3)+1,"")</f>
        <v/>
      </c>
      <c r="AV83" s="35" t="str">
        <f t="shared" si="33"/>
        <v/>
      </c>
      <c r="AW83" s="44" t="str">
        <f ca="1">IF(COUNTBLANK(AV83)=0,COUNT(INDIRECT(AW$1&amp;SMALL(AU$3:AU$264,COUNTA(AV$3:AV83)-COUNTBLANK(AV$3:AV83))+2&amp;":"&amp;AW$1&amp;IFERROR(SMALL(AU$3:AU$264,COUNTA(AV$3:AV83)-COUNTBLANK(AV$3:AV83)+1)+1,COUNTA($AT$3:$AT$264)+ROW($AT$3)-1))),"")</f>
        <v/>
      </c>
      <c r="AX83" s="35" t="e">
        <f ca="1">$AS$1&amp;LEFT(CELL("address",BB83),2+(CELL("col",BB83)&gt;26))&amp;"$"&amp;(SUM(AW$3:AW83,-AW83)+ROW(AT$3))&amp;":"&amp;LEFT(CELL("address",BB83),2+(CELL("col",BB83)&gt;26))&amp;"$"&amp;(SUM(AW$3:AW83)-1+ROW(AT$3))</f>
        <v>#VALUE!</v>
      </c>
      <c r="AY83" s="41" t="str">
        <f t="shared" si="34"/>
        <v>手継手</v>
      </c>
      <c r="AZ83" s="35" t="str">
        <f t="shared" si="47"/>
        <v>骨格構造義手用部品手継手</v>
      </c>
      <c r="BA83" s="35">
        <f>IF(COUNTIF(AZ$3:AZ83,AZ83)=1,ROW(AZ83)-ROW(AZ$3)+1,"")</f>
        <v>81</v>
      </c>
      <c r="BB83" s="44" t="str">
        <f t="shared" si="35"/>
        <v>その他装具用制御装置</v>
      </c>
      <c r="BC83" s="44" t="str">
        <f t="shared" si="36"/>
        <v>装具下肢装具その他装具用制御装置</v>
      </c>
      <c r="BD83" s="44">
        <f ca="1">IF(COUNTBLANK(BB83)=0,COUNT(INDIRECT(BD$1&amp;SMALL(BA$3:BA$264,COUNTA(BB$3:BB83)-COUNTBLANK(BB$3:BB83))+2&amp;":"&amp;BD$1&amp;IFERROR(SMALL(BA$3:BA$264,COUNTA(BB$3:BB83)-COUNTBLANK(BB$3:BB83)+1)+1,COUNTA($AT$3:$AT$264)+ROW($AT$3)-1))),"")</f>
        <v>1</v>
      </c>
      <c r="BE83" s="44" t="str">
        <f ca="1">IF(BB83&lt;&gt;"",$AS$1&amp;LEFT(CELL("address",BI83),2+(CELL("col",BI83)&gt;26))&amp;"$"&amp;(SUM(BD$3:BD83,-BD83)+ROW(AZ$3))&amp;":"&amp;LEFT(CELL("address",BI83),2+(CELL("col",BI83)&gt;26))&amp;"$"&amp;(SUM(BD$3:BD83)-1+ROW(AZ$3)),"")</f>
        <v>'メニューA-2'!$BI$218:$BI$218</v>
      </c>
      <c r="BF83" s="41" t="str">
        <f t="shared" si="48"/>
        <v>Ａ　面摩擦式</v>
      </c>
      <c r="BG83" s="35" t="str">
        <f t="shared" si="49"/>
        <v>骨格構造義手用部品手継手Ａ　面摩擦式</v>
      </c>
      <c r="BH83" s="35">
        <f>IF(COUNTIF(BG$3:BG83,BG83)=1,ROW(BG83)-ROW(BG$3)+1,"")</f>
        <v>81</v>
      </c>
      <c r="BI83" s="44" t="str">
        <f t="shared" si="37"/>
        <v>Ａ　面摩擦式</v>
      </c>
      <c r="BJ83" s="44" t="str">
        <f t="shared" si="38"/>
        <v>骨格構造義手用部品手継手Ａ　面摩擦式</v>
      </c>
      <c r="BK83" s="35"/>
    </row>
    <row r="84" spans="1:63" ht="18" customHeight="1">
      <c r="A84" s="26">
        <v>4</v>
      </c>
      <c r="B84" s="25">
        <v>2</v>
      </c>
      <c r="C84" s="48" t="s">
        <v>382</v>
      </c>
      <c r="D84" s="48" t="s">
        <v>370</v>
      </c>
      <c r="E84" s="48" t="s">
        <v>371</v>
      </c>
      <c r="F84" s="48" t="s">
        <v>181</v>
      </c>
      <c r="G84" s="48" t="s">
        <v>182</v>
      </c>
      <c r="H84" s="48" t="s">
        <v>190</v>
      </c>
      <c r="I84" s="48" t="s">
        <v>217</v>
      </c>
      <c r="J84" s="48" t="s">
        <v>184</v>
      </c>
      <c r="K84" s="48"/>
      <c r="L84" s="48" t="s">
        <v>214</v>
      </c>
      <c r="M84" s="48" t="s">
        <v>220</v>
      </c>
      <c r="N84" s="48" t="s">
        <v>184</v>
      </c>
      <c r="O84" s="48"/>
      <c r="P84" s="88">
        <f>COUNTIF(整列!$A$2:$A$3512,C84)</f>
        <v>2</v>
      </c>
      <c r="Q84" s="185">
        <v>9</v>
      </c>
      <c r="R84" s="24">
        <v>2</v>
      </c>
      <c r="S84" s="23">
        <v>7</v>
      </c>
      <c r="T84" s="35" t="str">
        <f t="shared" si="39"/>
        <v>骨手手継手</v>
      </c>
      <c r="U84" s="38" t="str">
        <f t="shared" si="31"/>
        <v>骨格構造義肢義手用部品手継手Ｂ　軸摩擦式</v>
      </c>
      <c r="V84" s="33" t="str">
        <f t="shared" si="40"/>
        <v>骨格構造義手用部品手継手Ｂ　軸摩擦式</v>
      </c>
      <c r="W84" s="22" t="str">
        <f t="shared" si="41"/>
        <v>B03-0900-1800</v>
      </c>
      <c r="X84" s="20" t="str">
        <f t="shared" si="42"/>
        <v/>
      </c>
      <c r="Y84" s="20" t="str">
        <f t="shared" si="43"/>
        <v>骨手手継手</v>
      </c>
      <c r="Z84" s="20" t="str">
        <f t="shared" si="44"/>
        <v>Ｂ　軸摩擦式</v>
      </c>
      <c r="AA84" s="18" t="str">
        <f t="shared" si="45"/>
        <v>手継手</v>
      </c>
      <c r="AB84" s="35" t="str">
        <f t="shared" si="50"/>
        <v/>
      </c>
      <c r="AC84" s="35" t="str">
        <f t="shared" si="50"/>
        <v/>
      </c>
      <c r="AD84" s="35" t="str">
        <f t="shared" si="50"/>
        <v>手継手</v>
      </c>
      <c r="AE84" s="35" t="str">
        <f t="shared" si="50"/>
        <v/>
      </c>
      <c r="AF84" s="35" t="str">
        <f t="shared" si="50"/>
        <v/>
      </c>
      <c r="AG84" s="35" t="str">
        <f t="shared" si="50"/>
        <v/>
      </c>
      <c r="AH84" s="35" t="str">
        <f t="shared" si="50"/>
        <v/>
      </c>
      <c r="AI84" s="35" t="str">
        <f t="shared" si="50"/>
        <v/>
      </c>
      <c r="AJ84" t="str">
        <f>IF((COUNTIF('メニューA-2'!AB$3:AB84,'メニューA-2'!AB84)=1)*($E84&amp;$G84=AJ$2),ROW(AJ84)-ROW(AJ$2),"")</f>
        <v/>
      </c>
      <c r="AK84" t="str">
        <f>IF((COUNTIF('メニューA-2'!AC$3:AC84,'メニューA-2'!AC84)=1)*($E84&amp;$G84=AK$2),ROW(AK84)-ROW(AK$2),"")</f>
        <v/>
      </c>
      <c r="AL84" t="str">
        <f>IF((COUNTIF('メニューA-2'!AD$3:AD84,'メニューA-2'!AD84)=1)*($E84&amp;$G84=AL$2),ROW(AL84)-ROW(AL$2),"")</f>
        <v/>
      </c>
      <c r="AM84" t="str">
        <f>IF((COUNTIF('メニューA-2'!AE$3:AE84,'メニューA-2'!AE84)=1)*($E84&amp;$G84=AM$2),ROW(AM84)-ROW(AM$2),"")</f>
        <v/>
      </c>
      <c r="AN84" t="str">
        <f>IF((COUNTIF('メニューA-2'!AF$3:AF84,'メニューA-2'!AF84)=1)*($E84&amp;$G84=AN$2),ROW(AN84)-ROW(AN$2),"")</f>
        <v/>
      </c>
      <c r="AO84" t="str">
        <f>IF((COUNTIF('メニューA-2'!AG$3:AG84,'メニューA-2'!AG84)=1)*($E84&amp;$G84=AO$2),ROW(AO84)-ROW(AO$2),"")</f>
        <v/>
      </c>
      <c r="AP84" t="str">
        <f>IF((COUNTIF('メニューA-2'!AH$3:AH84,'メニューA-2'!AH84)=1)*($E84&amp;$G84=AP$2),ROW(AP84)-ROW(AP$2),"")</f>
        <v/>
      </c>
      <c r="AQ84" t="str">
        <f>IF((COUNTIF('メニューA-2'!AI$3:AI84,'メニューA-2'!AI84)=1)*($E84&amp;$G84=AQ$2),ROW(AQ84)-ROW(AQ$2),"")</f>
        <v/>
      </c>
      <c r="AR84" s="33" t="s">
        <v>12292</v>
      </c>
      <c r="AS84" s="35" t="str">
        <f t="shared" ca="1" si="32"/>
        <v>'メニューA-2'!$AV3:$AV10</v>
      </c>
      <c r="AT84" s="41" t="str">
        <f t="shared" si="46"/>
        <v>骨格構造義手用部品</v>
      </c>
      <c r="AU84" s="35" t="str">
        <f>IF(COUNTIF(AT$3:AT84,AT84)=1,ROW(AT84)-ROW(AT$3)+1,"")</f>
        <v/>
      </c>
      <c r="AV84" s="35" t="str">
        <f t="shared" si="33"/>
        <v/>
      </c>
      <c r="AW84" s="44" t="str">
        <f ca="1">IF(COUNTBLANK(AV84)=0,COUNT(INDIRECT(AW$1&amp;SMALL(AU$3:AU$264,COUNTA(AV$3:AV84)-COUNTBLANK(AV$3:AV84))+2&amp;":"&amp;AW$1&amp;IFERROR(SMALL(AU$3:AU$264,COUNTA(AV$3:AV84)-COUNTBLANK(AV$3:AV84)+1)+1,COUNTA($AT$3:$AT$264)+ROW($AT$3)-1))),"")</f>
        <v/>
      </c>
      <c r="AX84" s="35" t="e">
        <f ca="1">$AS$1&amp;LEFT(CELL("address",BB84),2+(CELL("col",BB84)&gt;26))&amp;"$"&amp;(SUM(AW$3:AW84,-AW84)+ROW(AT$3))&amp;":"&amp;LEFT(CELL("address",BB84),2+(CELL("col",BB84)&gt;26))&amp;"$"&amp;(SUM(AW$3:AW84)-1+ROW(AT$3))</f>
        <v>#VALUE!</v>
      </c>
      <c r="AY84" s="41" t="str">
        <f t="shared" si="34"/>
        <v>手継手</v>
      </c>
      <c r="AZ84" s="35" t="str">
        <f t="shared" si="47"/>
        <v>骨格構造義手用部品手継手</v>
      </c>
      <c r="BA84" s="35" t="str">
        <f>IF(COUNTIF(AZ$3:AZ84,AZ84)=1,ROW(AZ84)-ROW(AZ$3)+1,"")</f>
        <v/>
      </c>
      <c r="BB84" s="44" t="str">
        <f t="shared" si="35"/>
        <v>その他デニスブラウン</v>
      </c>
      <c r="BC84" s="44" t="str">
        <f t="shared" si="36"/>
        <v>装具下肢装具その他デニスブラウン</v>
      </c>
      <c r="BD84" s="44">
        <f ca="1">IF(COUNTBLANK(BB84)=0,COUNT(INDIRECT(BD$1&amp;SMALL(BA$3:BA$264,COUNTA(BB$3:BB84)-COUNTBLANK(BB$3:BB84))+2&amp;":"&amp;BD$1&amp;IFERROR(SMALL(BA$3:BA$264,COUNTA(BB$3:BB84)-COUNTBLANK(BB$3:BB84)+1)+1,COUNTA($AT$3:$AT$264)+ROW($AT$3)-1))),"")</f>
        <v>1</v>
      </c>
      <c r="BE84" s="44" t="str">
        <f ca="1">IF(BB84&lt;&gt;"",$AS$1&amp;LEFT(CELL("address",BI84),2+(CELL("col",BI84)&gt;26))&amp;"$"&amp;(SUM(BD$3:BD84,-BD84)+ROW(AZ$3))&amp;":"&amp;LEFT(CELL("address",BI84),2+(CELL("col",BI84)&gt;26))&amp;"$"&amp;(SUM(BD$3:BD84)-1+ROW(AZ$3)),"")</f>
        <v>'メニューA-2'!$BI$219:$BI$219</v>
      </c>
      <c r="BF84" s="41" t="str">
        <f t="shared" si="48"/>
        <v>Ｂ　軸摩擦式</v>
      </c>
      <c r="BG84" s="35" t="str">
        <f t="shared" si="49"/>
        <v>骨格構造義手用部品手継手Ｂ　軸摩擦式</v>
      </c>
      <c r="BH84" s="35">
        <f>IF(COUNTIF(BG$3:BG84,BG84)=1,ROW(BG84)-ROW(BG$3)+1,"")</f>
        <v>82</v>
      </c>
      <c r="BI84" s="44" t="str">
        <f t="shared" si="37"/>
        <v>Ｂ　軸摩擦式</v>
      </c>
      <c r="BJ84" s="44" t="str">
        <f t="shared" si="38"/>
        <v>骨格構造義手用部品手継手Ｂ　軸摩擦式</v>
      </c>
      <c r="BK84" s="35"/>
    </row>
    <row r="85" spans="1:63" ht="18" customHeight="1">
      <c r="A85" s="26">
        <v>4</v>
      </c>
      <c r="B85" s="25">
        <v>2</v>
      </c>
      <c r="C85" s="48" t="s">
        <v>383</v>
      </c>
      <c r="D85" s="48" t="s">
        <v>370</v>
      </c>
      <c r="E85" s="48" t="s">
        <v>371</v>
      </c>
      <c r="F85" s="48" t="s">
        <v>181</v>
      </c>
      <c r="G85" s="48" t="s">
        <v>182</v>
      </c>
      <c r="H85" s="48" t="s">
        <v>190</v>
      </c>
      <c r="I85" s="48" t="s">
        <v>217</v>
      </c>
      <c r="J85" s="48" t="s">
        <v>184</v>
      </c>
      <c r="K85" s="48"/>
      <c r="L85" s="48" t="s">
        <v>251</v>
      </c>
      <c r="M85" s="48" t="s">
        <v>384</v>
      </c>
      <c r="N85" s="48" t="s">
        <v>184</v>
      </c>
      <c r="O85" s="48"/>
      <c r="P85" s="88">
        <f>COUNTIF(整列!$A$2:$A$3512,C85)</f>
        <v>2</v>
      </c>
      <c r="Q85" s="185">
        <v>5</v>
      </c>
      <c r="R85" s="24">
        <v>0</v>
      </c>
      <c r="S85" s="23">
        <v>5</v>
      </c>
      <c r="T85" s="35" t="str">
        <f t="shared" si="39"/>
        <v>骨手手継手</v>
      </c>
      <c r="U85" s="38" t="str">
        <f t="shared" si="31"/>
        <v>骨格構造義肢義手用部品手継手Ｃ　手屈曲式</v>
      </c>
      <c r="V85" s="33" t="str">
        <f t="shared" si="40"/>
        <v>骨格構造義手用部品手継手Ｃ　手屈曲式</v>
      </c>
      <c r="W85" s="22" t="str">
        <f t="shared" si="41"/>
        <v>B03-0900-2100</v>
      </c>
      <c r="X85" s="20" t="str">
        <f t="shared" si="42"/>
        <v/>
      </c>
      <c r="Y85" s="20" t="str">
        <f t="shared" si="43"/>
        <v>骨手手継手</v>
      </c>
      <c r="Z85" s="20" t="str">
        <f t="shared" si="44"/>
        <v>Ｃ　手屈曲式</v>
      </c>
      <c r="AA85" s="18" t="str">
        <f t="shared" si="45"/>
        <v>手継手</v>
      </c>
      <c r="AB85" s="35" t="str">
        <f t="shared" si="50"/>
        <v/>
      </c>
      <c r="AC85" s="35" t="str">
        <f t="shared" si="50"/>
        <v/>
      </c>
      <c r="AD85" s="35" t="str">
        <f t="shared" si="50"/>
        <v>手継手</v>
      </c>
      <c r="AE85" s="35" t="str">
        <f t="shared" si="50"/>
        <v/>
      </c>
      <c r="AF85" s="35" t="str">
        <f t="shared" si="50"/>
        <v/>
      </c>
      <c r="AG85" s="35" t="str">
        <f t="shared" si="50"/>
        <v/>
      </c>
      <c r="AH85" s="35" t="str">
        <f t="shared" si="50"/>
        <v/>
      </c>
      <c r="AI85" s="35" t="str">
        <f t="shared" si="50"/>
        <v/>
      </c>
      <c r="AJ85" t="str">
        <f>IF((COUNTIF('メニューA-2'!AB$3:AB85,'メニューA-2'!AB85)=1)*($E85&amp;$G85=AJ$2),ROW(AJ85)-ROW(AJ$2),"")</f>
        <v/>
      </c>
      <c r="AK85" t="str">
        <f>IF((COUNTIF('メニューA-2'!AC$3:AC85,'メニューA-2'!AC85)=1)*($E85&amp;$G85=AK$2),ROW(AK85)-ROW(AK$2),"")</f>
        <v/>
      </c>
      <c r="AL85" t="str">
        <f>IF((COUNTIF('メニューA-2'!AD$3:AD85,'メニューA-2'!AD85)=1)*($E85&amp;$G85=AL$2),ROW(AL85)-ROW(AL$2),"")</f>
        <v/>
      </c>
      <c r="AM85" t="str">
        <f>IF((COUNTIF('メニューA-2'!AE$3:AE85,'メニューA-2'!AE85)=1)*($E85&amp;$G85=AM$2),ROW(AM85)-ROW(AM$2),"")</f>
        <v/>
      </c>
      <c r="AN85" t="str">
        <f>IF((COUNTIF('メニューA-2'!AF$3:AF85,'メニューA-2'!AF85)=1)*($E85&amp;$G85=AN$2),ROW(AN85)-ROW(AN$2),"")</f>
        <v/>
      </c>
      <c r="AO85" t="str">
        <f>IF((COUNTIF('メニューA-2'!AG$3:AG85,'メニューA-2'!AG85)=1)*($E85&amp;$G85=AO$2),ROW(AO85)-ROW(AO$2),"")</f>
        <v/>
      </c>
      <c r="AP85" t="str">
        <f>IF((COUNTIF('メニューA-2'!AH$3:AH85,'メニューA-2'!AH85)=1)*($E85&amp;$G85=AP$2),ROW(AP85)-ROW(AP$2),"")</f>
        <v/>
      </c>
      <c r="AQ85" t="str">
        <f>IF((COUNTIF('メニューA-2'!AI$3:AI85,'メニューA-2'!AI85)=1)*($E85&amp;$G85=AQ$2),ROW(AQ85)-ROW(AQ$2),"")</f>
        <v/>
      </c>
      <c r="AR85" s="33" t="s">
        <v>12293</v>
      </c>
      <c r="AS85" s="35" t="str">
        <f t="shared" ca="1" si="32"/>
        <v>'メニューA-2'!$AV3:$AV10</v>
      </c>
      <c r="AT85" s="41" t="str">
        <f t="shared" si="46"/>
        <v>骨格構造義手用部品</v>
      </c>
      <c r="AU85" s="35" t="str">
        <f>IF(COUNTIF(AT$3:AT85,AT85)=1,ROW(AT85)-ROW(AT$3)+1,"")</f>
        <v/>
      </c>
      <c r="AV85" s="35" t="str">
        <f t="shared" si="33"/>
        <v/>
      </c>
      <c r="AW85" s="44" t="str">
        <f ca="1">IF(COUNTBLANK(AV85)=0,COUNT(INDIRECT(AW$1&amp;SMALL(AU$3:AU$264,COUNTA(AV$3:AV85)-COUNTBLANK(AV$3:AV85))+2&amp;":"&amp;AW$1&amp;IFERROR(SMALL(AU$3:AU$264,COUNTA(AV$3:AV85)-COUNTBLANK(AV$3:AV85)+1)+1,COUNTA($AT$3:$AT$264)+ROW($AT$3)-1))),"")</f>
        <v/>
      </c>
      <c r="AX85" s="35" t="e">
        <f ca="1">$AS$1&amp;LEFT(CELL("address",BB85),2+(CELL("col",BB85)&gt;26))&amp;"$"&amp;(SUM(AW$3:AW85,-AW85)+ROW(AT$3))&amp;":"&amp;LEFT(CELL("address",BB85),2+(CELL("col",BB85)&gt;26))&amp;"$"&amp;(SUM(AW$3:AW85)-1+ROW(AT$3))</f>
        <v>#VALUE!</v>
      </c>
      <c r="AY85" s="41" t="str">
        <f t="shared" si="34"/>
        <v>手継手</v>
      </c>
      <c r="AZ85" s="35" t="str">
        <f t="shared" si="47"/>
        <v>骨格構造義手用部品手継手</v>
      </c>
      <c r="BA85" s="35" t="str">
        <f>IF(COUNTIF(AZ$3:AZ85,AZ85)=1,ROW(AZ85)-ROW(AZ$3)+1,"")</f>
        <v/>
      </c>
      <c r="BB85" s="44" t="str">
        <f t="shared" si="35"/>
        <v>その他足板</v>
      </c>
      <c r="BC85" s="44" t="str">
        <f t="shared" si="36"/>
        <v>装具下肢装具その他足板</v>
      </c>
      <c r="BD85" s="44">
        <f ca="1">IF(COUNTBLANK(BB85)=0,COUNT(INDIRECT(BD$1&amp;SMALL(BA$3:BA$264,COUNTA(BB$3:BB85)-COUNTBLANK(BB$3:BB85))+2&amp;":"&amp;BD$1&amp;IFERROR(SMALL(BA$3:BA$264,COUNTA(BB$3:BB85)-COUNTBLANK(BB$3:BB85)+1)+1,COUNTA($AT$3:$AT$264)+ROW($AT$3)-1))),"")</f>
        <v>1</v>
      </c>
      <c r="BE85" s="44" t="str">
        <f ca="1">IF(BB85&lt;&gt;"",$AS$1&amp;LEFT(CELL("address",BI85),2+(CELL("col",BI85)&gt;26))&amp;"$"&amp;(SUM(BD$3:BD85,-BD85)+ROW(AZ$3))&amp;":"&amp;LEFT(CELL("address",BI85),2+(CELL("col",BI85)&gt;26))&amp;"$"&amp;(SUM(BD$3:BD85)-1+ROW(AZ$3)),"")</f>
        <v>'メニューA-2'!$BI$220:$BI$220</v>
      </c>
      <c r="BF85" s="41" t="str">
        <f t="shared" si="48"/>
        <v>Ｃ　手屈曲式</v>
      </c>
      <c r="BG85" s="35" t="str">
        <f t="shared" si="49"/>
        <v>骨格構造義手用部品手継手Ｃ　手屈曲式</v>
      </c>
      <c r="BH85" s="35">
        <f>IF(COUNTIF(BG$3:BG85,BG85)=1,ROW(BG85)-ROW(BG$3)+1,"")</f>
        <v>83</v>
      </c>
      <c r="BI85" s="44" t="str">
        <f t="shared" si="37"/>
        <v>Ｃ　手屈曲式</v>
      </c>
      <c r="BJ85" s="44" t="str">
        <f t="shared" si="38"/>
        <v>骨格構造義手用部品手継手Ｃ　手屈曲式</v>
      </c>
      <c r="BK85" s="35"/>
    </row>
    <row r="86" spans="1:63" ht="18" customHeight="1">
      <c r="A86" s="26">
        <v>4</v>
      </c>
      <c r="B86" s="25">
        <v>2</v>
      </c>
      <c r="C86" s="48" t="s">
        <v>385</v>
      </c>
      <c r="D86" s="48" t="s">
        <v>370</v>
      </c>
      <c r="E86" s="48" t="s">
        <v>371</v>
      </c>
      <c r="F86" s="48" t="s">
        <v>181</v>
      </c>
      <c r="G86" s="48" t="s">
        <v>182</v>
      </c>
      <c r="H86" s="48" t="s">
        <v>190</v>
      </c>
      <c r="I86" s="48" t="s">
        <v>217</v>
      </c>
      <c r="J86" s="48" t="s">
        <v>184</v>
      </c>
      <c r="K86" s="48"/>
      <c r="L86" s="48" t="s">
        <v>254</v>
      </c>
      <c r="M86" s="48" t="s">
        <v>386</v>
      </c>
      <c r="N86" s="48" t="s">
        <v>184</v>
      </c>
      <c r="O86" s="48"/>
      <c r="P86" s="88">
        <f>COUNTIF(整列!$A$2:$A$3512,C86)</f>
        <v>3</v>
      </c>
      <c r="Q86" s="185">
        <v>1</v>
      </c>
      <c r="R86" s="24">
        <v>0</v>
      </c>
      <c r="S86" s="23">
        <v>1</v>
      </c>
      <c r="T86" s="35" t="str">
        <f t="shared" si="39"/>
        <v>骨手手継手</v>
      </c>
      <c r="U86" s="38" t="str">
        <f t="shared" si="31"/>
        <v>骨格構造義肢義手用部品手継手Ｄ　手部コネクタ</v>
      </c>
      <c r="V86" s="33" t="str">
        <f t="shared" si="40"/>
        <v>骨格構造義手用部品手継手Ｄ　手部コネクタ</v>
      </c>
      <c r="W86" s="22" t="str">
        <f t="shared" si="41"/>
        <v>B03-0900-2400</v>
      </c>
      <c r="X86" s="20" t="str">
        <f t="shared" si="42"/>
        <v/>
      </c>
      <c r="Y86" s="20" t="str">
        <f t="shared" si="43"/>
        <v>骨手手継手</v>
      </c>
      <c r="Z86" s="20" t="str">
        <f t="shared" si="44"/>
        <v>Ｄ　手部コネクタ</v>
      </c>
      <c r="AA86" s="18" t="str">
        <f t="shared" si="45"/>
        <v>手継手</v>
      </c>
      <c r="AB86" s="35" t="str">
        <f t="shared" si="50"/>
        <v/>
      </c>
      <c r="AC86" s="35" t="str">
        <f t="shared" si="50"/>
        <v/>
      </c>
      <c r="AD86" s="35" t="str">
        <f t="shared" si="50"/>
        <v>手継手</v>
      </c>
      <c r="AE86" s="35" t="str">
        <f t="shared" si="50"/>
        <v/>
      </c>
      <c r="AF86" s="35" t="str">
        <f t="shared" si="50"/>
        <v/>
      </c>
      <c r="AG86" s="35" t="str">
        <f t="shared" si="50"/>
        <v/>
      </c>
      <c r="AH86" s="35" t="str">
        <f t="shared" si="50"/>
        <v/>
      </c>
      <c r="AI86" s="35" t="str">
        <f t="shared" si="50"/>
        <v/>
      </c>
      <c r="AJ86" t="str">
        <f>IF((COUNTIF('メニューA-2'!AB$3:AB86,'メニューA-2'!AB86)=1)*($E86&amp;$G86=AJ$2),ROW(AJ86)-ROW(AJ$2),"")</f>
        <v/>
      </c>
      <c r="AK86" t="str">
        <f>IF((COUNTIF('メニューA-2'!AC$3:AC86,'メニューA-2'!AC86)=1)*($E86&amp;$G86=AK$2),ROW(AK86)-ROW(AK$2),"")</f>
        <v/>
      </c>
      <c r="AL86" t="str">
        <f>IF((COUNTIF('メニューA-2'!AD$3:AD86,'メニューA-2'!AD86)=1)*($E86&amp;$G86=AL$2),ROW(AL86)-ROW(AL$2),"")</f>
        <v/>
      </c>
      <c r="AM86" t="str">
        <f>IF((COUNTIF('メニューA-2'!AE$3:AE86,'メニューA-2'!AE86)=1)*($E86&amp;$G86=AM$2),ROW(AM86)-ROW(AM$2),"")</f>
        <v/>
      </c>
      <c r="AN86" t="str">
        <f>IF((COUNTIF('メニューA-2'!AF$3:AF86,'メニューA-2'!AF86)=1)*($E86&amp;$G86=AN$2),ROW(AN86)-ROW(AN$2),"")</f>
        <v/>
      </c>
      <c r="AO86" t="str">
        <f>IF((COUNTIF('メニューA-2'!AG$3:AG86,'メニューA-2'!AG86)=1)*($E86&amp;$G86=AO$2),ROW(AO86)-ROW(AO$2),"")</f>
        <v/>
      </c>
      <c r="AP86" t="str">
        <f>IF((COUNTIF('メニューA-2'!AH$3:AH86,'メニューA-2'!AH86)=1)*($E86&amp;$G86=AP$2),ROW(AP86)-ROW(AP$2),"")</f>
        <v/>
      </c>
      <c r="AQ86" t="str">
        <f>IF((COUNTIF('メニューA-2'!AI$3:AI86,'メニューA-2'!AI86)=1)*($E86&amp;$G86=AQ$2),ROW(AQ86)-ROW(AQ$2),"")</f>
        <v/>
      </c>
      <c r="AR86" s="33" t="s">
        <v>12294</v>
      </c>
      <c r="AS86" s="35" t="str">
        <f t="shared" ca="1" si="32"/>
        <v>'メニューA-2'!$AV3:$AV10</v>
      </c>
      <c r="AT86" s="41" t="str">
        <f t="shared" si="46"/>
        <v>骨格構造義手用部品</v>
      </c>
      <c r="AU86" s="35" t="str">
        <f>IF(COUNTIF(AT$3:AT86,AT86)=1,ROW(AT86)-ROW(AT$3)+1,"")</f>
        <v/>
      </c>
      <c r="AV86" s="35" t="str">
        <f t="shared" si="33"/>
        <v/>
      </c>
      <c r="AW86" s="44" t="str">
        <f ca="1">IF(COUNTBLANK(AV86)=0,COUNT(INDIRECT(AW$1&amp;SMALL(AU$3:AU$264,COUNTA(AV$3:AV86)-COUNTBLANK(AV$3:AV86))+2&amp;":"&amp;AW$1&amp;IFERROR(SMALL(AU$3:AU$264,COUNTA(AV$3:AV86)-COUNTBLANK(AV$3:AV86)+1)+1,COUNTA($AT$3:$AT$264)+ROW($AT$3)-1))),"")</f>
        <v/>
      </c>
      <c r="AX86" s="35" t="e">
        <f ca="1">$AS$1&amp;LEFT(CELL("address",BB86),2+(CELL("col",BB86)&gt;26))&amp;"$"&amp;(SUM(AW$3:AW86,-AW86)+ROW(AT$3))&amp;":"&amp;LEFT(CELL("address",BB86),2+(CELL("col",BB86)&gt;26))&amp;"$"&amp;(SUM(AW$3:AW86)-1+ROW(AT$3))</f>
        <v>#VALUE!</v>
      </c>
      <c r="AY86" s="41" t="str">
        <f t="shared" si="34"/>
        <v>手継手</v>
      </c>
      <c r="AZ86" s="35" t="str">
        <f t="shared" si="47"/>
        <v>骨格構造義手用部品手継手</v>
      </c>
      <c r="BA86" s="35" t="str">
        <f>IF(COUNTIF(AZ$3:AZ86,AZ86)=1,ROW(AZ86)-ROW(AZ$3)+1,"")</f>
        <v/>
      </c>
      <c r="BB86" s="44" t="str">
        <f t="shared" si="35"/>
        <v>その他支柱</v>
      </c>
      <c r="BC86" s="44" t="str">
        <f t="shared" si="36"/>
        <v>装具下肢装具その他支柱</v>
      </c>
      <c r="BD86" s="44">
        <f ca="1">IF(COUNTBLANK(BB86)=0,COUNT(INDIRECT(BD$1&amp;SMALL(BA$3:BA$264,COUNTA(BB$3:BB86)-COUNTBLANK(BB$3:BB86))+2&amp;":"&amp;BD$1&amp;IFERROR(SMALL(BA$3:BA$264,COUNTA(BB$3:BB86)-COUNTBLANK(BB$3:BB86)+1)+1,COUNTA($AT$3:$AT$264)+ROW($AT$3)-1))),"")</f>
        <v>1</v>
      </c>
      <c r="BE86" s="44" t="str">
        <f ca="1">IF(BB86&lt;&gt;"",$AS$1&amp;LEFT(CELL("address",BI86),2+(CELL("col",BI86)&gt;26))&amp;"$"&amp;(SUM(BD$3:BD86,-BD86)+ROW(AZ$3))&amp;":"&amp;LEFT(CELL("address",BI86),2+(CELL("col",BI86)&gt;26))&amp;"$"&amp;(SUM(BD$3:BD86)-1+ROW(AZ$3)),"")</f>
        <v>'メニューA-2'!$BI$221:$BI$221</v>
      </c>
      <c r="BF86" s="41" t="str">
        <f t="shared" si="48"/>
        <v>Ｄ　手部コネクタ</v>
      </c>
      <c r="BG86" s="35" t="str">
        <f t="shared" si="49"/>
        <v>骨格構造義手用部品手継手Ｄ　手部コネクタ</v>
      </c>
      <c r="BH86" s="35">
        <f>IF(COUNTIF(BG$3:BG86,BG86)=1,ROW(BG86)-ROW(BG$3)+1,"")</f>
        <v>84</v>
      </c>
      <c r="BI86" s="44" t="str">
        <f t="shared" si="37"/>
        <v>Ｄ　手部コネクタ</v>
      </c>
      <c r="BJ86" s="44" t="str">
        <f t="shared" si="38"/>
        <v>骨格構造義手用部品手継手Ｄ　手部コネクタ</v>
      </c>
      <c r="BK86" s="35"/>
    </row>
    <row r="87" spans="1:63" ht="18" customHeight="1">
      <c r="A87" s="26">
        <v>4</v>
      </c>
      <c r="B87" s="25">
        <v>2</v>
      </c>
      <c r="C87" s="48" t="s">
        <v>387</v>
      </c>
      <c r="D87" s="48" t="s">
        <v>370</v>
      </c>
      <c r="E87" s="48" t="s">
        <v>371</v>
      </c>
      <c r="F87" s="48" t="s">
        <v>181</v>
      </c>
      <c r="G87" s="48" t="s">
        <v>182</v>
      </c>
      <c r="H87" s="48" t="s">
        <v>190</v>
      </c>
      <c r="I87" s="48" t="s">
        <v>217</v>
      </c>
      <c r="J87" s="48" t="s">
        <v>184</v>
      </c>
      <c r="K87" s="48"/>
      <c r="L87" s="48" t="s">
        <v>257</v>
      </c>
      <c r="M87" s="48" t="s">
        <v>388</v>
      </c>
      <c r="N87" s="48" t="s">
        <v>184</v>
      </c>
      <c r="O87" s="48"/>
      <c r="P87" s="88">
        <f>COUNTIF(整列!$A$2:$A$3512,C87)</f>
        <v>2</v>
      </c>
      <c r="Q87" s="185">
        <v>1</v>
      </c>
      <c r="R87" s="24">
        <v>0</v>
      </c>
      <c r="S87" s="23">
        <v>1</v>
      </c>
      <c r="T87" s="35" t="str">
        <f t="shared" si="39"/>
        <v>骨手手継手</v>
      </c>
      <c r="U87" s="38" t="str">
        <f t="shared" si="31"/>
        <v>骨格構造義肢義手用部品手継手Ｅ　作業用幹部式</v>
      </c>
      <c r="V87" s="33" t="str">
        <f t="shared" si="40"/>
        <v>骨格構造義手用部品手継手Ｅ　作業用幹部式</v>
      </c>
      <c r="W87" s="22" t="str">
        <f t="shared" si="41"/>
        <v>B03-0900-2700</v>
      </c>
      <c r="X87" s="20" t="str">
        <f t="shared" si="42"/>
        <v/>
      </c>
      <c r="Y87" s="20" t="str">
        <f t="shared" si="43"/>
        <v>骨手手継手</v>
      </c>
      <c r="Z87" s="20" t="str">
        <f t="shared" si="44"/>
        <v>Ｅ　作業用幹部式</v>
      </c>
      <c r="AA87" s="18" t="str">
        <f t="shared" si="45"/>
        <v>手継手</v>
      </c>
      <c r="AB87" s="35" t="str">
        <f t="shared" si="50"/>
        <v/>
      </c>
      <c r="AC87" s="35" t="str">
        <f t="shared" si="50"/>
        <v/>
      </c>
      <c r="AD87" s="35" t="str">
        <f t="shared" si="50"/>
        <v>手継手</v>
      </c>
      <c r="AE87" s="35" t="str">
        <f t="shared" si="50"/>
        <v/>
      </c>
      <c r="AF87" s="35" t="str">
        <f t="shared" si="50"/>
        <v/>
      </c>
      <c r="AG87" s="35" t="str">
        <f t="shared" si="50"/>
        <v/>
      </c>
      <c r="AH87" s="35" t="str">
        <f t="shared" si="50"/>
        <v/>
      </c>
      <c r="AI87" s="35" t="str">
        <f t="shared" si="50"/>
        <v/>
      </c>
      <c r="AJ87" t="str">
        <f>IF((COUNTIF('メニューA-2'!AB$3:AB87,'メニューA-2'!AB87)=1)*($E87&amp;$G87=AJ$2),ROW(AJ87)-ROW(AJ$2),"")</f>
        <v/>
      </c>
      <c r="AK87" t="str">
        <f>IF((COUNTIF('メニューA-2'!AC$3:AC87,'メニューA-2'!AC87)=1)*($E87&amp;$G87=AK$2),ROW(AK87)-ROW(AK$2),"")</f>
        <v/>
      </c>
      <c r="AL87" t="str">
        <f>IF((COUNTIF('メニューA-2'!AD$3:AD87,'メニューA-2'!AD87)=1)*($E87&amp;$G87=AL$2),ROW(AL87)-ROW(AL$2),"")</f>
        <v/>
      </c>
      <c r="AM87" t="str">
        <f>IF((COUNTIF('メニューA-2'!AE$3:AE87,'メニューA-2'!AE87)=1)*($E87&amp;$G87=AM$2),ROW(AM87)-ROW(AM$2),"")</f>
        <v/>
      </c>
      <c r="AN87" t="str">
        <f>IF((COUNTIF('メニューA-2'!AF$3:AF87,'メニューA-2'!AF87)=1)*($E87&amp;$G87=AN$2),ROW(AN87)-ROW(AN$2),"")</f>
        <v/>
      </c>
      <c r="AO87" t="str">
        <f>IF((COUNTIF('メニューA-2'!AG$3:AG87,'メニューA-2'!AG87)=1)*($E87&amp;$G87=AO$2),ROW(AO87)-ROW(AO$2),"")</f>
        <v/>
      </c>
      <c r="AP87" t="str">
        <f>IF((COUNTIF('メニューA-2'!AH$3:AH87,'メニューA-2'!AH87)=1)*($E87&amp;$G87=AP$2),ROW(AP87)-ROW(AP$2),"")</f>
        <v/>
      </c>
      <c r="AQ87" t="str">
        <f>IF((COUNTIF('メニューA-2'!AI$3:AI87,'メニューA-2'!AI87)=1)*($E87&amp;$G87=AQ$2),ROW(AQ87)-ROW(AQ$2),"")</f>
        <v/>
      </c>
      <c r="AR87" s="33" t="s">
        <v>12295</v>
      </c>
      <c r="AS87" s="35" t="str">
        <f t="shared" ca="1" si="32"/>
        <v>'メニューA-2'!$AV3:$AV10</v>
      </c>
      <c r="AT87" s="41" t="str">
        <f t="shared" si="46"/>
        <v>骨格構造義手用部品</v>
      </c>
      <c r="AU87" s="35" t="str">
        <f>IF(COUNTIF(AT$3:AT87,AT87)=1,ROW(AT87)-ROW(AT$3)+1,"")</f>
        <v/>
      </c>
      <c r="AV87" s="35" t="str">
        <f t="shared" si="33"/>
        <v/>
      </c>
      <c r="AW87" s="44" t="str">
        <f ca="1">IF(COUNTBLANK(AV87)=0,COUNT(INDIRECT(AW$1&amp;SMALL(AU$3:AU$264,COUNTA(AV$3:AV87)-COUNTBLANK(AV$3:AV87))+2&amp;":"&amp;AW$1&amp;IFERROR(SMALL(AU$3:AU$264,COUNTA(AV$3:AV87)-COUNTBLANK(AV$3:AV87)+1)+1,COUNTA($AT$3:$AT$264)+ROW($AT$3)-1))),"")</f>
        <v/>
      </c>
      <c r="AX87" s="35" t="e">
        <f ca="1">$AS$1&amp;LEFT(CELL("address",BB87),2+(CELL("col",BB87)&gt;26))&amp;"$"&amp;(SUM(AW$3:AW87,-AW87)+ROW(AT$3))&amp;":"&amp;LEFT(CELL("address",BB87),2+(CELL("col",BB87)&gt;26))&amp;"$"&amp;(SUM(AW$3:AW87)-1+ROW(AT$3))</f>
        <v>#VALUE!</v>
      </c>
      <c r="AY87" s="41" t="str">
        <f t="shared" si="34"/>
        <v>手継手</v>
      </c>
      <c r="AZ87" s="35" t="str">
        <f t="shared" si="47"/>
        <v>骨格構造義手用部品手継手</v>
      </c>
      <c r="BA87" s="35" t="str">
        <f>IF(COUNTIF(AZ$3:AZ87,AZ87)=1,ROW(AZ87)-ROW(AZ$3)+1,"")</f>
        <v/>
      </c>
      <c r="BB87" s="44" t="str">
        <f t="shared" si="35"/>
        <v>その他バッテリーキット</v>
      </c>
      <c r="BC87" s="44" t="str">
        <f t="shared" si="36"/>
        <v>装具下肢装具その他バッテリーキット</v>
      </c>
      <c r="BD87" s="44">
        <f ca="1">IF(COUNTBLANK(BB87)=0,COUNT(INDIRECT(BD$1&amp;SMALL(BA$3:BA$264,COUNTA(BB$3:BB87)-COUNTBLANK(BB$3:BB87))+2&amp;":"&amp;BD$1&amp;IFERROR(SMALL(BA$3:BA$264,COUNTA(BB$3:BB87)-COUNTBLANK(BB$3:BB87)+1)+1,COUNTA($AT$3:$AT$264)+ROW($AT$3)-1))),"")</f>
        <v>1</v>
      </c>
      <c r="BE87" s="44" t="str">
        <f ca="1">IF(BB87&lt;&gt;"",$AS$1&amp;LEFT(CELL("address",BI87),2+(CELL("col",BI87)&gt;26))&amp;"$"&amp;(SUM(BD$3:BD87,-BD87)+ROW(AZ$3))&amp;":"&amp;LEFT(CELL("address",BI87),2+(CELL("col",BI87)&gt;26))&amp;"$"&amp;(SUM(BD$3:BD87)-1+ROW(AZ$3)),"")</f>
        <v>'メニューA-2'!$BI$222:$BI$222</v>
      </c>
      <c r="BF87" s="41" t="str">
        <f t="shared" si="48"/>
        <v>Ｅ　作業用幹部式</v>
      </c>
      <c r="BG87" s="35" t="str">
        <f t="shared" si="49"/>
        <v>骨格構造義手用部品手継手Ｅ　作業用幹部式</v>
      </c>
      <c r="BH87" s="35">
        <f>IF(COUNTIF(BG$3:BG87,BG87)=1,ROW(BG87)-ROW(BG$3)+1,"")</f>
        <v>85</v>
      </c>
      <c r="BI87" s="44" t="str">
        <f t="shared" si="37"/>
        <v>Ｅ　作業用幹部式</v>
      </c>
      <c r="BJ87" s="44" t="str">
        <f t="shared" si="38"/>
        <v>骨格構造義手用部品手継手Ｅ　作業用幹部式</v>
      </c>
      <c r="BK87" s="35"/>
    </row>
    <row r="88" spans="1:63" ht="18" customHeight="1">
      <c r="A88" s="26">
        <v>4</v>
      </c>
      <c r="B88" s="25">
        <v>2</v>
      </c>
      <c r="C88" s="48" t="s">
        <v>389</v>
      </c>
      <c r="D88" s="48" t="s">
        <v>370</v>
      </c>
      <c r="E88" s="48" t="s">
        <v>371</v>
      </c>
      <c r="F88" s="48" t="s">
        <v>181</v>
      </c>
      <c r="G88" s="48" t="s">
        <v>182</v>
      </c>
      <c r="H88" s="48" t="s">
        <v>205</v>
      </c>
      <c r="I88" s="48" t="s">
        <v>390</v>
      </c>
      <c r="J88" s="48" t="s">
        <v>181</v>
      </c>
      <c r="K88" s="48" t="s">
        <v>391</v>
      </c>
      <c r="L88" s="48" t="s">
        <v>184</v>
      </c>
      <c r="M88" s="48"/>
      <c r="N88" s="48" t="s">
        <v>184</v>
      </c>
      <c r="O88" s="48"/>
      <c r="P88" s="88">
        <f>COUNTIF(整列!$A$2:$A$3512,C88)</f>
        <v>2</v>
      </c>
      <c r="Q88" s="185">
        <v>1</v>
      </c>
      <c r="R88" s="24">
        <v>0</v>
      </c>
      <c r="S88" s="23">
        <v>1</v>
      </c>
      <c r="T88" s="35" t="str">
        <f t="shared" si="39"/>
        <v>骨手義手調整用部品ソケットアダプター</v>
      </c>
      <c r="U88" s="38" t="str">
        <f t="shared" si="31"/>
        <v>骨格構造義肢義手用部品義手調整用部品ソケットアダプター</v>
      </c>
      <c r="V88" s="33" t="str">
        <f t="shared" si="40"/>
        <v>骨格構造義手用部品義手調整用部品ソケットアダプター＊</v>
      </c>
      <c r="W88" s="22" t="str">
        <f t="shared" si="41"/>
        <v>B03-1203-0000</v>
      </c>
      <c r="X88" s="20" t="str">
        <f t="shared" si="42"/>
        <v/>
      </c>
      <c r="Y88" s="20" t="str">
        <f t="shared" si="43"/>
        <v>骨手義手調整用部品ソケットアダプター</v>
      </c>
      <c r="Z88" s="20" t="str">
        <f t="shared" si="44"/>
        <v>＊</v>
      </c>
      <c r="AA88" s="18" t="str">
        <f t="shared" si="45"/>
        <v>義手調整用部品ソケットアダプター</v>
      </c>
      <c r="AB88" s="35" t="str">
        <f t="shared" si="50"/>
        <v/>
      </c>
      <c r="AC88" s="35" t="str">
        <f t="shared" si="50"/>
        <v/>
      </c>
      <c r="AD88" s="35" t="str">
        <f t="shared" si="50"/>
        <v>義手調整用部品ソケットアダプター</v>
      </c>
      <c r="AE88" s="35" t="str">
        <f t="shared" si="50"/>
        <v/>
      </c>
      <c r="AF88" s="35" t="str">
        <f t="shared" si="50"/>
        <v/>
      </c>
      <c r="AG88" s="35" t="str">
        <f t="shared" si="50"/>
        <v/>
      </c>
      <c r="AH88" s="35" t="str">
        <f t="shared" si="50"/>
        <v/>
      </c>
      <c r="AI88" s="35" t="str">
        <f t="shared" si="50"/>
        <v/>
      </c>
      <c r="AJ88" t="str">
        <f>IF((COUNTIF('メニューA-2'!AB$3:AB88,'メニューA-2'!AB88)=1)*($E88&amp;$G88=AJ$2),ROW(AJ88)-ROW(AJ$2),"")</f>
        <v/>
      </c>
      <c r="AK88" t="str">
        <f>IF((COUNTIF('メニューA-2'!AC$3:AC88,'メニューA-2'!AC88)=1)*($E88&amp;$G88=AK$2),ROW(AK88)-ROW(AK$2),"")</f>
        <v/>
      </c>
      <c r="AL88">
        <f>IF((COUNTIF('メニューA-2'!AD$3:AD88,'メニューA-2'!AD88)=1)*($E88&amp;$G88=AL$2),ROW(AL88)-ROW(AL$2),"")</f>
        <v>86</v>
      </c>
      <c r="AM88" t="str">
        <f>IF((COUNTIF('メニューA-2'!AE$3:AE88,'メニューA-2'!AE88)=1)*($E88&amp;$G88=AM$2),ROW(AM88)-ROW(AM$2),"")</f>
        <v/>
      </c>
      <c r="AN88" t="str">
        <f>IF((COUNTIF('メニューA-2'!AF$3:AF88,'メニューA-2'!AF88)=1)*($E88&amp;$G88=AN$2),ROW(AN88)-ROW(AN$2),"")</f>
        <v/>
      </c>
      <c r="AO88" t="str">
        <f>IF((COUNTIF('メニューA-2'!AG$3:AG88,'メニューA-2'!AG88)=1)*($E88&amp;$G88=AO$2),ROW(AO88)-ROW(AO$2),"")</f>
        <v/>
      </c>
      <c r="AP88" t="str">
        <f>IF((COUNTIF('メニューA-2'!AH$3:AH88,'メニューA-2'!AH88)=1)*($E88&amp;$G88=AP$2),ROW(AP88)-ROW(AP$2),"")</f>
        <v/>
      </c>
      <c r="AQ88" t="str">
        <f>IF((COUNTIF('メニューA-2'!AI$3:AI88,'メニューA-2'!AI88)=1)*($E88&amp;$G88=AQ$2),ROW(AQ88)-ROW(AQ$2),"")</f>
        <v/>
      </c>
      <c r="AR88" s="33" t="s">
        <v>12296</v>
      </c>
      <c r="AS88" s="35" t="str">
        <f t="shared" ca="1" si="32"/>
        <v>'メニューA-2'!$AV3:$AV10</v>
      </c>
      <c r="AT88" s="41" t="str">
        <f t="shared" si="46"/>
        <v>骨格構造義手用部品</v>
      </c>
      <c r="AU88" s="35" t="str">
        <f>IF(COUNTIF(AT$3:AT88,AT88)=1,ROW(AT88)-ROW(AT$3)+1,"")</f>
        <v/>
      </c>
      <c r="AV88" s="35" t="str">
        <f t="shared" si="33"/>
        <v/>
      </c>
      <c r="AW88" s="44" t="str">
        <f ca="1">IF(COUNTBLANK(AV88)=0,COUNT(INDIRECT(AW$1&amp;SMALL(AU$3:AU$264,COUNTA(AV$3:AV88)-COUNTBLANK(AV$3:AV88))+2&amp;":"&amp;AW$1&amp;IFERROR(SMALL(AU$3:AU$264,COUNTA(AV$3:AV88)-COUNTBLANK(AV$3:AV88)+1)+1,COUNTA($AT$3:$AT$264)+ROW($AT$3)-1))),"")</f>
        <v/>
      </c>
      <c r="AX88" s="35" t="e">
        <f ca="1">$AS$1&amp;LEFT(CELL("address",BB88),2+(CELL("col",BB88)&gt;26))&amp;"$"&amp;(SUM(AW$3:AW88,-AW88)+ROW(AT$3))&amp;":"&amp;LEFT(CELL("address",BB88),2+(CELL("col",BB88)&gt;26))&amp;"$"&amp;(SUM(AW$3:AW88)-1+ROW(AT$3))</f>
        <v>#VALUE!</v>
      </c>
      <c r="AY88" s="41" t="str">
        <f t="shared" si="34"/>
        <v>義手調整用部品ソケットアダプター</v>
      </c>
      <c r="AZ88" s="35" t="str">
        <f t="shared" si="47"/>
        <v>骨格構造義手用部品義手調整用部品ソケットアダプター</v>
      </c>
      <c r="BA88" s="35">
        <f>IF(COUNTIF(AZ$3:AZ88,AZ88)=1,ROW(AZ88)-ROW(AZ$3)+1,"")</f>
        <v>86</v>
      </c>
      <c r="BB88" s="44" t="str">
        <f t="shared" si="35"/>
        <v>その他保護カバー</v>
      </c>
      <c r="BC88" s="44" t="str">
        <f t="shared" si="36"/>
        <v>装具下肢装具その他保護カバー</v>
      </c>
      <c r="BD88" s="44">
        <f ca="1">IF(COUNTBLANK(BB88)=0,COUNT(INDIRECT(BD$1&amp;SMALL(BA$3:BA$264,COUNTA(BB$3:BB88)-COUNTBLANK(BB$3:BB88))+2&amp;":"&amp;BD$1&amp;IFERROR(SMALL(BA$3:BA$264,COUNTA(BB$3:BB88)-COUNTBLANK(BB$3:BB88)+1)+1,COUNTA($AT$3:$AT$264)+ROW($AT$3)-1))),"")</f>
        <v>1</v>
      </c>
      <c r="BE88" s="44" t="str">
        <f ca="1">IF(BB88&lt;&gt;"",$AS$1&amp;LEFT(CELL("address",BI88),2+(CELL("col",BI88)&gt;26))&amp;"$"&amp;(SUM(BD$3:BD88,-BD88)+ROW(AZ$3))&amp;":"&amp;LEFT(CELL("address",BI88),2+(CELL("col",BI88)&gt;26))&amp;"$"&amp;(SUM(BD$3:BD88)-1+ROW(AZ$3)),"")</f>
        <v>'メニューA-2'!$BI$223:$BI$223</v>
      </c>
      <c r="BF88" s="41" t="str">
        <f t="shared" si="48"/>
        <v>＊</v>
      </c>
      <c r="BG88" s="35" t="str">
        <f t="shared" si="49"/>
        <v>骨格構造義手用部品義手調整用部品ソケットアダプター＊</v>
      </c>
      <c r="BH88" s="35">
        <f>IF(COUNTIF(BG$3:BG88,BG88)=1,ROW(BG88)-ROW(BG$3)+1,"")</f>
        <v>86</v>
      </c>
      <c r="BI88" s="44" t="str">
        <f t="shared" si="37"/>
        <v>＊</v>
      </c>
      <c r="BJ88" s="44" t="str">
        <f t="shared" si="38"/>
        <v>骨格構造義手用部品義手調整用部品ソケットアダプター＊</v>
      </c>
      <c r="BK88" s="35"/>
    </row>
    <row r="89" spans="1:63" ht="18" customHeight="1">
      <c r="A89" s="26">
        <v>4</v>
      </c>
      <c r="B89" s="25">
        <v>2</v>
      </c>
      <c r="C89" s="48" t="s">
        <v>392</v>
      </c>
      <c r="D89" s="48" t="s">
        <v>370</v>
      </c>
      <c r="E89" s="48" t="s">
        <v>371</v>
      </c>
      <c r="F89" s="48" t="s">
        <v>181</v>
      </c>
      <c r="G89" s="48" t="s">
        <v>182</v>
      </c>
      <c r="H89" s="48" t="s">
        <v>205</v>
      </c>
      <c r="I89" s="48" t="s">
        <v>390</v>
      </c>
      <c r="J89" s="48" t="s">
        <v>187</v>
      </c>
      <c r="K89" s="48" t="s">
        <v>393</v>
      </c>
      <c r="L89" s="48" t="s">
        <v>184</v>
      </c>
      <c r="M89" s="48"/>
      <c r="N89" s="48" t="s">
        <v>184</v>
      </c>
      <c r="O89" s="48"/>
      <c r="P89" s="88">
        <f>COUNTIF(整列!$A$2:$A$3512,C89)</f>
        <v>3</v>
      </c>
      <c r="Q89" s="185">
        <v>3</v>
      </c>
      <c r="R89" s="24">
        <v>0</v>
      </c>
      <c r="S89" s="23">
        <v>3</v>
      </c>
      <c r="T89" s="35" t="str">
        <f t="shared" si="39"/>
        <v>骨手義手調整用部品チューブ</v>
      </c>
      <c r="U89" s="38" t="str">
        <f t="shared" si="31"/>
        <v>骨格構造義肢義手用部品義手調整用部品チューブ</v>
      </c>
      <c r="V89" s="33" t="str">
        <f t="shared" si="40"/>
        <v>骨格構造義手用部品義手調整用部品チューブ＊</v>
      </c>
      <c r="W89" s="22" t="str">
        <f t="shared" si="41"/>
        <v>B03-1206-0000</v>
      </c>
      <c r="X89" s="20" t="str">
        <f t="shared" si="42"/>
        <v/>
      </c>
      <c r="Y89" s="20" t="str">
        <f t="shared" si="43"/>
        <v>骨手義手調整用部品チューブ</v>
      </c>
      <c r="Z89" s="20" t="str">
        <f t="shared" si="44"/>
        <v>＊</v>
      </c>
      <c r="AA89" s="18" t="str">
        <f t="shared" si="45"/>
        <v>義手調整用部品チューブ</v>
      </c>
      <c r="AB89" s="35" t="str">
        <f t="shared" si="50"/>
        <v/>
      </c>
      <c r="AC89" s="35" t="str">
        <f t="shared" si="50"/>
        <v/>
      </c>
      <c r="AD89" s="35" t="str">
        <f t="shared" si="50"/>
        <v>義手調整用部品チューブ</v>
      </c>
      <c r="AE89" s="35" t="str">
        <f t="shared" si="50"/>
        <v/>
      </c>
      <c r="AF89" s="35" t="str">
        <f t="shared" si="50"/>
        <v/>
      </c>
      <c r="AG89" s="35" t="str">
        <f t="shared" si="50"/>
        <v/>
      </c>
      <c r="AH89" s="35" t="str">
        <f t="shared" si="50"/>
        <v/>
      </c>
      <c r="AI89" s="35" t="str">
        <f t="shared" si="50"/>
        <v/>
      </c>
      <c r="AJ89" t="str">
        <f>IF((COUNTIF('メニューA-2'!AB$3:AB89,'メニューA-2'!AB89)=1)*($E89&amp;$G89=AJ$2),ROW(AJ89)-ROW(AJ$2),"")</f>
        <v/>
      </c>
      <c r="AK89" t="str">
        <f>IF((COUNTIF('メニューA-2'!AC$3:AC89,'メニューA-2'!AC89)=1)*($E89&amp;$G89=AK$2),ROW(AK89)-ROW(AK$2),"")</f>
        <v/>
      </c>
      <c r="AL89">
        <f>IF((COUNTIF('メニューA-2'!AD$3:AD89,'メニューA-2'!AD89)=1)*($E89&amp;$G89=AL$2),ROW(AL89)-ROW(AL$2),"")</f>
        <v>87</v>
      </c>
      <c r="AM89" t="str">
        <f>IF((COUNTIF('メニューA-2'!AE$3:AE89,'メニューA-2'!AE89)=1)*($E89&amp;$G89=AM$2),ROW(AM89)-ROW(AM$2),"")</f>
        <v/>
      </c>
      <c r="AN89" t="str">
        <f>IF((COUNTIF('メニューA-2'!AF$3:AF89,'メニューA-2'!AF89)=1)*($E89&amp;$G89=AN$2),ROW(AN89)-ROW(AN$2),"")</f>
        <v/>
      </c>
      <c r="AO89" t="str">
        <f>IF((COUNTIF('メニューA-2'!AG$3:AG89,'メニューA-2'!AG89)=1)*($E89&amp;$G89=AO$2),ROW(AO89)-ROW(AO$2),"")</f>
        <v/>
      </c>
      <c r="AP89" t="str">
        <f>IF((COUNTIF('メニューA-2'!AH$3:AH89,'メニューA-2'!AH89)=1)*($E89&amp;$G89=AP$2),ROW(AP89)-ROW(AP$2),"")</f>
        <v/>
      </c>
      <c r="AQ89" t="str">
        <f>IF((COUNTIF('メニューA-2'!AI$3:AI89,'メニューA-2'!AI89)=1)*($E89&amp;$G89=AQ$2),ROW(AQ89)-ROW(AQ$2),"")</f>
        <v/>
      </c>
      <c r="AR89" s="33" t="s">
        <v>12297</v>
      </c>
      <c r="AS89" s="35" t="str">
        <f t="shared" ca="1" si="32"/>
        <v>'メニューA-2'!$AV3:$AV10</v>
      </c>
      <c r="AT89" s="41" t="str">
        <f t="shared" si="46"/>
        <v>骨格構造義手用部品</v>
      </c>
      <c r="AU89" s="35" t="str">
        <f>IF(COUNTIF(AT$3:AT89,AT89)=1,ROW(AT89)-ROW(AT$3)+1,"")</f>
        <v/>
      </c>
      <c r="AV89" s="35" t="str">
        <f t="shared" si="33"/>
        <v/>
      </c>
      <c r="AW89" s="44" t="str">
        <f ca="1">IF(COUNTBLANK(AV89)=0,COUNT(INDIRECT(AW$1&amp;SMALL(AU$3:AU$264,COUNTA(AV$3:AV89)-COUNTBLANK(AV$3:AV89))+2&amp;":"&amp;AW$1&amp;IFERROR(SMALL(AU$3:AU$264,COUNTA(AV$3:AV89)-COUNTBLANK(AV$3:AV89)+1)+1,COUNTA($AT$3:$AT$264)+ROW($AT$3)-1))),"")</f>
        <v/>
      </c>
      <c r="AX89" s="35" t="e">
        <f ca="1">$AS$1&amp;LEFT(CELL("address",BB89),2+(CELL("col",BB89)&gt;26))&amp;"$"&amp;(SUM(AW$3:AW89,-AW89)+ROW(AT$3))&amp;":"&amp;LEFT(CELL("address",BB89),2+(CELL("col",BB89)&gt;26))&amp;"$"&amp;(SUM(AW$3:AW89)-1+ROW(AT$3))</f>
        <v>#VALUE!</v>
      </c>
      <c r="AY89" s="41" t="str">
        <f t="shared" si="34"/>
        <v>義手調整用部品チューブ</v>
      </c>
      <c r="AZ89" s="35" t="str">
        <f t="shared" si="47"/>
        <v>骨格構造義手用部品義手調整用部品チューブ</v>
      </c>
      <c r="BA89" s="35">
        <f>IF(COUNTIF(AZ$3:AZ89,AZ89)=1,ROW(AZ89)-ROW(AZ$3)+1,"")</f>
        <v>87</v>
      </c>
      <c r="BB89" s="44" t="str">
        <f t="shared" si="35"/>
        <v>その他固定金具</v>
      </c>
      <c r="BC89" s="44" t="str">
        <f t="shared" si="36"/>
        <v>装具下肢装具その他固定金具</v>
      </c>
      <c r="BD89" s="44">
        <f ca="1">IF(COUNTBLANK(BB89)=0,COUNT(INDIRECT(BD$1&amp;SMALL(BA$3:BA$264,COUNTA(BB$3:BB89)-COUNTBLANK(BB$3:BB89))+2&amp;":"&amp;BD$1&amp;IFERROR(SMALL(BA$3:BA$264,COUNTA(BB$3:BB89)-COUNTBLANK(BB$3:BB89)+1)+1,COUNTA($AT$3:$AT$264)+ROW($AT$3)-1))),"")</f>
        <v>1</v>
      </c>
      <c r="BE89" s="44" t="str">
        <f ca="1">IF(BB89&lt;&gt;"",$AS$1&amp;LEFT(CELL("address",BI89),2+(CELL("col",BI89)&gt;26))&amp;"$"&amp;(SUM(BD$3:BD89,-BD89)+ROW(AZ$3))&amp;":"&amp;LEFT(CELL("address",BI89),2+(CELL("col",BI89)&gt;26))&amp;"$"&amp;(SUM(BD$3:BD89)-1+ROW(AZ$3)),"")</f>
        <v>'メニューA-2'!$BI$224:$BI$224</v>
      </c>
      <c r="BF89" s="41" t="str">
        <f t="shared" si="48"/>
        <v>＊</v>
      </c>
      <c r="BG89" s="35" t="str">
        <f t="shared" si="49"/>
        <v>骨格構造義手用部品義手調整用部品チューブ＊</v>
      </c>
      <c r="BH89" s="35">
        <f>IF(COUNTIF(BG$3:BG89,BG89)=1,ROW(BG89)-ROW(BG$3)+1,"")</f>
        <v>87</v>
      </c>
      <c r="BI89" s="44" t="str">
        <f t="shared" si="37"/>
        <v>＊</v>
      </c>
      <c r="BJ89" s="44" t="str">
        <f t="shared" si="38"/>
        <v>骨格構造義手用部品義手調整用部品チューブ＊</v>
      </c>
      <c r="BK89" s="35"/>
    </row>
    <row r="90" spans="1:63" ht="18" customHeight="1">
      <c r="A90" s="26">
        <v>4</v>
      </c>
      <c r="B90" s="25">
        <v>2</v>
      </c>
      <c r="C90" s="48" t="s">
        <v>394</v>
      </c>
      <c r="D90" s="48" t="s">
        <v>370</v>
      </c>
      <c r="E90" s="48" t="s">
        <v>371</v>
      </c>
      <c r="F90" s="48" t="s">
        <v>181</v>
      </c>
      <c r="G90" s="48" t="s">
        <v>182</v>
      </c>
      <c r="H90" s="48" t="s">
        <v>211</v>
      </c>
      <c r="I90" s="48" t="s">
        <v>228</v>
      </c>
      <c r="J90" s="48" t="s">
        <v>184</v>
      </c>
      <c r="K90" s="48"/>
      <c r="L90" s="48" t="s">
        <v>181</v>
      </c>
      <c r="M90" s="48" t="s">
        <v>395</v>
      </c>
      <c r="N90" s="48" t="s">
        <v>184</v>
      </c>
      <c r="O90" s="48"/>
      <c r="P90" s="88">
        <f>COUNTIF(整列!$A$2:$A$3512,C90)</f>
        <v>5</v>
      </c>
      <c r="Q90" s="185">
        <v>4</v>
      </c>
      <c r="R90" s="24">
        <v>0</v>
      </c>
      <c r="S90" s="23">
        <v>4</v>
      </c>
      <c r="T90" s="35" t="str">
        <f t="shared" si="39"/>
        <v>骨手手先具</v>
      </c>
      <c r="U90" s="38" t="str">
        <f t="shared" si="31"/>
        <v>骨格構造義肢義手用部品手先具Ａ　装飾ハンド</v>
      </c>
      <c r="V90" s="33" t="str">
        <f t="shared" si="40"/>
        <v>骨格構造義手用部品手先具Ａ　装飾ハンド</v>
      </c>
      <c r="W90" s="22" t="str">
        <f t="shared" si="41"/>
        <v>B03-1500-0300</v>
      </c>
      <c r="X90" s="20" t="str">
        <f t="shared" si="42"/>
        <v/>
      </c>
      <c r="Y90" s="20" t="str">
        <f t="shared" si="43"/>
        <v>骨手手先具</v>
      </c>
      <c r="Z90" s="20" t="str">
        <f t="shared" si="44"/>
        <v>Ａ　装飾ハンド</v>
      </c>
      <c r="AA90" s="18" t="str">
        <f t="shared" si="45"/>
        <v>手先具</v>
      </c>
      <c r="AB90" s="35" t="str">
        <f t="shared" si="50"/>
        <v/>
      </c>
      <c r="AC90" s="35" t="str">
        <f t="shared" si="50"/>
        <v/>
      </c>
      <c r="AD90" s="35" t="str">
        <f t="shared" si="50"/>
        <v>手先具</v>
      </c>
      <c r="AE90" s="35" t="str">
        <f t="shared" si="50"/>
        <v/>
      </c>
      <c r="AF90" s="35" t="str">
        <f t="shared" si="50"/>
        <v/>
      </c>
      <c r="AG90" s="35" t="str">
        <f t="shared" si="50"/>
        <v/>
      </c>
      <c r="AH90" s="35" t="str">
        <f t="shared" si="50"/>
        <v/>
      </c>
      <c r="AI90" s="35" t="str">
        <f t="shared" si="50"/>
        <v/>
      </c>
      <c r="AJ90" t="str">
        <f>IF((COUNTIF('メニューA-2'!AB$3:AB90,'メニューA-2'!AB90)=1)*($E90&amp;$G90=AJ$2),ROW(AJ90)-ROW(AJ$2),"")</f>
        <v/>
      </c>
      <c r="AK90" t="str">
        <f>IF((COUNTIF('メニューA-2'!AC$3:AC90,'メニューA-2'!AC90)=1)*($E90&amp;$G90=AK$2),ROW(AK90)-ROW(AK$2),"")</f>
        <v/>
      </c>
      <c r="AL90">
        <f>IF((COUNTIF('メニューA-2'!AD$3:AD90,'メニューA-2'!AD90)=1)*($E90&amp;$G90=AL$2),ROW(AL90)-ROW(AL$2),"")</f>
        <v>88</v>
      </c>
      <c r="AM90" t="str">
        <f>IF((COUNTIF('メニューA-2'!AE$3:AE90,'メニューA-2'!AE90)=1)*($E90&amp;$G90=AM$2),ROW(AM90)-ROW(AM$2),"")</f>
        <v/>
      </c>
      <c r="AN90" t="str">
        <f>IF((COUNTIF('メニューA-2'!AF$3:AF90,'メニューA-2'!AF90)=1)*($E90&amp;$G90=AN$2),ROW(AN90)-ROW(AN$2),"")</f>
        <v/>
      </c>
      <c r="AO90" t="str">
        <f>IF((COUNTIF('メニューA-2'!AG$3:AG90,'メニューA-2'!AG90)=1)*($E90&amp;$G90=AO$2),ROW(AO90)-ROW(AO$2),"")</f>
        <v/>
      </c>
      <c r="AP90" t="str">
        <f>IF((COUNTIF('メニューA-2'!AH$3:AH90,'メニューA-2'!AH90)=1)*($E90&amp;$G90=AP$2),ROW(AP90)-ROW(AP$2),"")</f>
        <v/>
      </c>
      <c r="AQ90" t="str">
        <f>IF((COUNTIF('メニューA-2'!AI$3:AI90,'メニューA-2'!AI90)=1)*($E90&amp;$G90=AQ$2),ROW(AQ90)-ROW(AQ$2),"")</f>
        <v/>
      </c>
      <c r="AR90" s="33" t="s">
        <v>12298</v>
      </c>
      <c r="AS90" s="35" t="str">
        <f t="shared" ca="1" si="32"/>
        <v>'メニューA-2'!$AV3:$AV10</v>
      </c>
      <c r="AT90" s="41" t="str">
        <f t="shared" si="46"/>
        <v>骨格構造義手用部品</v>
      </c>
      <c r="AU90" s="35" t="str">
        <f>IF(COUNTIF(AT$3:AT90,AT90)=1,ROW(AT90)-ROW(AT$3)+1,"")</f>
        <v/>
      </c>
      <c r="AV90" s="35" t="str">
        <f t="shared" si="33"/>
        <v/>
      </c>
      <c r="AW90" s="44" t="str">
        <f ca="1">IF(COUNTBLANK(AV90)=0,COUNT(INDIRECT(AW$1&amp;SMALL(AU$3:AU$264,COUNTA(AV$3:AV90)-COUNTBLANK(AV$3:AV90))+2&amp;":"&amp;AW$1&amp;IFERROR(SMALL(AU$3:AU$264,COUNTA(AV$3:AV90)-COUNTBLANK(AV$3:AV90)+1)+1,COUNTA($AT$3:$AT$264)+ROW($AT$3)-1))),"")</f>
        <v/>
      </c>
      <c r="AX90" s="35" t="e">
        <f ca="1">$AS$1&amp;LEFT(CELL("address",BB90),2+(CELL("col",BB90)&gt;26))&amp;"$"&amp;(SUM(AW$3:AW90,-AW90)+ROW(AT$3))&amp;":"&amp;LEFT(CELL("address",BB90),2+(CELL("col",BB90)&gt;26))&amp;"$"&amp;(SUM(AW$3:AW90)-1+ROW(AT$3))</f>
        <v>#VALUE!</v>
      </c>
      <c r="AY90" s="41" t="str">
        <f t="shared" si="34"/>
        <v>手先具</v>
      </c>
      <c r="AZ90" s="35" t="str">
        <f t="shared" si="47"/>
        <v>骨格構造義手用部品手先具</v>
      </c>
      <c r="BA90" s="35">
        <f>IF(COUNTIF(AZ$3:AZ90,AZ90)=1,ROW(AZ90)-ROW(AZ$3)+1,"")</f>
        <v>88</v>
      </c>
      <c r="BB90" s="44" t="str">
        <f t="shared" si="35"/>
        <v>その他その他</v>
      </c>
      <c r="BC90" s="44" t="str">
        <f t="shared" si="36"/>
        <v>装具下肢装具その他その他</v>
      </c>
      <c r="BD90" s="44">
        <f ca="1">IF(COUNTBLANK(BB90)=0,COUNT(INDIRECT(BD$1&amp;SMALL(BA$3:BA$264,COUNTA(BB$3:BB90)-COUNTBLANK(BB$3:BB90))+2&amp;":"&amp;BD$1&amp;IFERROR(SMALL(BA$3:BA$264,COUNTA(BB$3:BB90)-COUNTBLANK(BB$3:BB90)+1)+1,COUNTA($AT$3:$AT$264)+ROW($AT$3)-1))),"")</f>
        <v>1</v>
      </c>
      <c r="BE90" s="44" t="str">
        <f ca="1">IF(BB90&lt;&gt;"",$AS$1&amp;LEFT(CELL("address",BI90),2+(CELL("col",BI90)&gt;26))&amp;"$"&amp;(SUM(BD$3:BD90,-BD90)+ROW(AZ$3))&amp;":"&amp;LEFT(CELL("address",BI90),2+(CELL("col",BI90)&gt;26))&amp;"$"&amp;(SUM(BD$3:BD90)-1+ROW(AZ$3)),"")</f>
        <v>'メニューA-2'!$BI$225:$BI$225</v>
      </c>
      <c r="BF90" s="41" t="str">
        <f t="shared" si="48"/>
        <v>Ａ　装飾ハンド</v>
      </c>
      <c r="BG90" s="35" t="str">
        <f t="shared" si="49"/>
        <v>骨格構造義手用部品手先具Ａ　装飾ハンド</v>
      </c>
      <c r="BH90" s="35">
        <f>IF(COUNTIF(BG$3:BG90,BG90)=1,ROW(BG90)-ROW(BG$3)+1,"")</f>
        <v>88</v>
      </c>
      <c r="BI90" s="44" t="str">
        <f t="shared" si="37"/>
        <v>Ａ　装飾ハンド</v>
      </c>
      <c r="BJ90" s="44" t="str">
        <f t="shared" si="38"/>
        <v>骨格構造義手用部品手先具Ａ　装飾ハンド</v>
      </c>
      <c r="BK90" s="35"/>
    </row>
    <row r="91" spans="1:63" ht="18" customHeight="1">
      <c r="A91" s="26">
        <v>4</v>
      </c>
      <c r="B91" s="25">
        <v>2</v>
      </c>
      <c r="C91" s="48" t="s">
        <v>396</v>
      </c>
      <c r="D91" s="48" t="s">
        <v>370</v>
      </c>
      <c r="E91" s="48" t="s">
        <v>371</v>
      </c>
      <c r="F91" s="48" t="s">
        <v>181</v>
      </c>
      <c r="G91" s="48" t="s">
        <v>182</v>
      </c>
      <c r="H91" s="48" t="s">
        <v>211</v>
      </c>
      <c r="I91" s="48" t="s">
        <v>228</v>
      </c>
      <c r="J91" s="48" t="s">
        <v>184</v>
      </c>
      <c r="K91" s="48"/>
      <c r="L91" s="48" t="s">
        <v>187</v>
      </c>
      <c r="M91" s="48" t="s">
        <v>397</v>
      </c>
      <c r="N91" s="48" t="s">
        <v>184</v>
      </c>
      <c r="O91" s="48"/>
      <c r="P91" s="88">
        <f>COUNTIF(整列!$A$2:$A$3512,C91)</f>
        <v>44</v>
      </c>
      <c r="Q91" s="185">
        <v>2</v>
      </c>
      <c r="R91" s="24">
        <v>0</v>
      </c>
      <c r="S91" s="23">
        <v>2</v>
      </c>
      <c r="T91" s="35" t="str">
        <f t="shared" si="39"/>
        <v>骨手手先具</v>
      </c>
      <c r="U91" s="38" t="str">
        <f t="shared" si="31"/>
        <v>骨格構造義肢義手用部品手先具Ｂ　手袋（コスメチックグラブ）</v>
      </c>
      <c r="V91" s="33" t="str">
        <f t="shared" si="40"/>
        <v>骨格構造義手用部品手先具Ｂ　手袋（コスメチックグラブ）</v>
      </c>
      <c r="W91" s="22" t="str">
        <f t="shared" si="41"/>
        <v>B03-1500-0600</v>
      </c>
      <c r="X91" s="20" t="str">
        <f t="shared" si="42"/>
        <v/>
      </c>
      <c r="Y91" s="20" t="str">
        <f t="shared" si="43"/>
        <v>骨手手先具</v>
      </c>
      <c r="Z91" s="20" t="str">
        <f t="shared" si="44"/>
        <v>Ｂ　手袋（コスメチックグラブ）</v>
      </c>
      <c r="AA91" s="18" t="str">
        <f t="shared" si="45"/>
        <v>手先具</v>
      </c>
      <c r="AB91" s="35" t="str">
        <f t="shared" si="50"/>
        <v/>
      </c>
      <c r="AC91" s="35" t="str">
        <f t="shared" si="50"/>
        <v/>
      </c>
      <c r="AD91" s="35" t="str">
        <f t="shared" si="50"/>
        <v>手先具</v>
      </c>
      <c r="AE91" s="35" t="str">
        <f t="shared" si="50"/>
        <v/>
      </c>
      <c r="AF91" s="35" t="str">
        <f t="shared" si="50"/>
        <v/>
      </c>
      <c r="AG91" s="35" t="str">
        <f t="shared" si="50"/>
        <v/>
      </c>
      <c r="AH91" s="35" t="str">
        <f t="shared" si="50"/>
        <v/>
      </c>
      <c r="AI91" s="35" t="str">
        <f t="shared" si="50"/>
        <v/>
      </c>
      <c r="AJ91" t="str">
        <f>IF((COUNTIF('メニューA-2'!AB$3:AB91,'メニューA-2'!AB91)=1)*($E91&amp;$G91=AJ$2),ROW(AJ91)-ROW(AJ$2),"")</f>
        <v/>
      </c>
      <c r="AK91" t="str">
        <f>IF((COUNTIF('メニューA-2'!AC$3:AC91,'メニューA-2'!AC91)=1)*($E91&amp;$G91=AK$2),ROW(AK91)-ROW(AK$2),"")</f>
        <v/>
      </c>
      <c r="AL91" t="str">
        <f>IF((COUNTIF('メニューA-2'!AD$3:AD91,'メニューA-2'!AD91)=1)*($E91&amp;$G91=AL$2),ROW(AL91)-ROW(AL$2),"")</f>
        <v/>
      </c>
      <c r="AM91" t="str">
        <f>IF((COUNTIF('メニューA-2'!AE$3:AE91,'メニューA-2'!AE91)=1)*($E91&amp;$G91=AM$2),ROW(AM91)-ROW(AM$2),"")</f>
        <v/>
      </c>
      <c r="AN91" t="str">
        <f>IF((COUNTIF('メニューA-2'!AF$3:AF91,'メニューA-2'!AF91)=1)*($E91&amp;$G91=AN$2),ROW(AN91)-ROW(AN$2),"")</f>
        <v/>
      </c>
      <c r="AO91" t="str">
        <f>IF((COUNTIF('メニューA-2'!AG$3:AG91,'メニューA-2'!AG91)=1)*($E91&amp;$G91=AO$2),ROW(AO91)-ROW(AO$2),"")</f>
        <v/>
      </c>
      <c r="AP91" t="str">
        <f>IF((COUNTIF('メニューA-2'!AH$3:AH91,'メニューA-2'!AH91)=1)*($E91&amp;$G91=AP$2),ROW(AP91)-ROW(AP$2),"")</f>
        <v/>
      </c>
      <c r="AQ91" t="str">
        <f>IF((COUNTIF('メニューA-2'!AI$3:AI91,'メニューA-2'!AI91)=1)*($E91&amp;$G91=AQ$2),ROW(AQ91)-ROW(AQ$2),"")</f>
        <v/>
      </c>
      <c r="AR91" s="33" t="s">
        <v>12299</v>
      </c>
      <c r="AS91" s="35" t="str">
        <f t="shared" ca="1" si="32"/>
        <v>'メニューA-2'!$AV3:$AV10</v>
      </c>
      <c r="AT91" s="41" t="str">
        <f t="shared" si="46"/>
        <v>骨格構造義手用部品</v>
      </c>
      <c r="AU91" s="35" t="str">
        <f>IF(COUNTIF(AT$3:AT91,AT91)=1,ROW(AT91)-ROW(AT$3)+1,"")</f>
        <v/>
      </c>
      <c r="AV91" s="35" t="str">
        <f t="shared" si="33"/>
        <v/>
      </c>
      <c r="AW91" s="44" t="str">
        <f ca="1">IF(COUNTBLANK(AV91)=0,COUNT(INDIRECT(AW$1&amp;SMALL(AU$3:AU$264,COUNTA(AV$3:AV91)-COUNTBLANK(AV$3:AV91))+2&amp;":"&amp;AW$1&amp;IFERROR(SMALL(AU$3:AU$264,COUNTA(AV$3:AV91)-COUNTBLANK(AV$3:AV91)+1)+1,COUNTA($AT$3:$AT$264)+ROW($AT$3)-1))),"")</f>
        <v/>
      </c>
      <c r="AX91" s="35" t="e">
        <f ca="1">$AS$1&amp;LEFT(CELL("address",BB91),2+(CELL("col",BB91)&gt;26))&amp;"$"&amp;(SUM(AW$3:AW91,-AW91)+ROW(AT$3))&amp;":"&amp;LEFT(CELL("address",BB91),2+(CELL("col",BB91)&gt;26))&amp;"$"&amp;(SUM(AW$3:AW91)-1+ROW(AT$3))</f>
        <v>#VALUE!</v>
      </c>
      <c r="AY91" s="41" t="str">
        <f t="shared" si="34"/>
        <v>手先具</v>
      </c>
      <c r="AZ91" s="35" t="str">
        <f t="shared" si="47"/>
        <v>骨格構造義手用部品手先具</v>
      </c>
      <c r="BA91" s="35" t="str">
        <f>IF(COUNTIF(AZ$3:AZ91,AZ91)=1,ROW(AZ91)-ROW(AZ$3)+1,"")</f>
        <v/>
      </c>
      <c r="BB91" s="44" t="str">
        <f t="shared" si="35"/>
        <v>肩継手</v>
      </c>
      <c r="BC91" s="44" t="str">
        <f t="shared" si="36"/>
        <v>装具上肢装具肩継手</v>
      </c>
      <c r="BD91" s="44">
        <f ca="1">IF(COUNTBLANK(BB91)=0,COUNT(INDIRECT(BD$1&amp;SMALL(BA$3:BA$264,COUNTA(BB$3:BB91)-COUNTBLANK(BB$3:BB91))+2&amp;":"&amp;BD$1&amp;IFERROR(SMALL(BA$3:BA$264,COUNTA(BB$3:BB91)-COUNTBLANK(BB$3:BB91)+1)+1,COUNTA($AT$3:$AT$264)+ROW($AT$3)-1))),"")</f>
        <v>1</v>
      </c>
      <c r="BE91" s="44" t="str">
        <f ca="1">IF(BB91&lt;&gt;"",$AS$1&amp;LEFT(CELL("address",BI91),2+(CELL("col",BI91)&gt;26))&amp;"$"&amp;(SUM(BD$3:BD91,-BD91)+ROW(AZ$3))&amp;":"&amp;LEFT(CELL("address",BI91),2+(CELL("col",BI91)&gt;26))&amp;"$"&amp;(SUM(BD$3:BD91)-1+ROW(AZ$3)),"")</f>
        <v>'メニューA-2'!$BI$226:$BI$226</v>
      </c>
      <c r="BF91" s="41" t="str">
        <f t="shared" si="48"/>
        <v>Ｂ　手袋（コスメチックグラブ）</v>
      </c>
      <c r="BG91" s="35" t="str">
        <f t="shared" si="49"/>
        <v>骨格構造義手用部品手先具Ｂ　手袋（コスメチックグラブ）</v>
      </c>
      <c r="BH91" s="35">
        <f>IF(COUNTIF(BG$3:BG91,BG91)=1,ROW(BG91)-ROW(BG$3)+1,"")</f>
        <v>89</v>
      </c>
      <c r="BI91" s="44" t="str">
        <f t="shared" si="37"/>
        <v>Ｂ　手袋（コスメチックグラブ）</v>
      </c>
      <c r="BJ91" s="44" t="str">
        <f t="shared" si="38"/>
        <v>骨格構造義手用部品手先具Ｂ　手袋（コスメチックグラブ）</v>
      </c>
      <c r="BK91" s="35"/>
    </row>
    <row r="92" spans="1:63" ht="18" customHeight="1">
      <c r="A92" s="26">
        <v>4</v>
      </c>
      <c r="B92" s="25">
        <v>2</v>
      </c>
      <c r="C92" s="48" t="s">
        <v>398</v>
      </c>
      <c r="D92" s="48" t="s">
        <v>370</v>
      </c>
      <c r="E92" s="48" t="s">
        <v>371</v>
      </c>
      <c r="F92" s="48" t="s">
        <v>181</v>
      </c>
      <c r="G92" s="48" t="s">
        <v>182</v>
      </c>
      <c r="H92" s="48" t="s">
        <v>211</v>
      </c>
      <c r="I92" s="48" t="s">
        <v>228</v>
      </c>
      <c r="J92" s="48" t="s">
        <v>184</v>
      </c>
      <c r="K92" s="48"/>
      <c r="L92" s="48" t="s">
        <v>190</v>
      </c>
      <c r="M92" s="48" t="s">
        <v>399</v>
      </c>
      <c r="N92" s="48" t="s">
        <v>184</v>
      </c>
      <c r="O92" s="48"/>
      <c r="P92" s="88">
        <f>COUNTIF(整列!$A$2:$A$3512,C92)</f>
        <v>9</v>
      </c>
      <c r="Q92" s="185">
        <v>2</v>
      </c>
      <c r="R92" s="24">
        <v>0</v>
      </c>
      <c r="S92" s="23">
        <v>2</v>
      </c>
      <c r="T92" s="35" t="str">
        <f t="shared" si="39"/>
        <v>骨手手先具</v>
      </c>
      <c r="U92" s="38" t="str">
        <f t="shared" si="31"/>
        <v>骨格構造義肢義手用部品手先具Ｃ　作業用手先具</v>
      </c>
      <c r="V92" s="33" t="str">
        <f t="shared" si="40"/>
        <v>骨格構造義手用部品手先具Ｃ　作業用手先具</v>
      </c>
      <c r="W92" s="22" t="str">
        <f t="shared" si="41"/>
        <v>B03-1500-0900</v>
      </c>
      <c r="X92" s="20" t="str">
        <f t="shared" si="42"/>
        <v/>
      </c>
      <c r="Y92" s="20" t="str">
        <f t="shared" si="43"/>
        <v>骨手手先具</v>
      </c>
      <c r="Z92" s="20" t="str">
        <f t="shared" si="44"/>
        <v>Ｃ　作業用手先具</v>
      </c>
      <c r="AA92" s="18" t="str">
        <f t="shared" si="45"/>
        <v>手先具</v>
      </c>
      <c r="AB92" s="35" t="str">
        <f t="shared" si="50"/>
        <v/>
      </c>
      <c r="AC92" s="35" t="str">
        <f t="shared" si="50"/>
        <v/>
      </c>
      <c r="AD92" s="35" t="str">
        <f t="shared" si="50"/>
        <v>手先具</v>
      </c>
      <c r="AE92" s="35" t="str">
        <f t="shared" si="50"/>
        <v/>
      </c>
      <c r="AF92" s="35" t="str">
        <f t="shared" si="50"/>
        <v/>
      </c>
      <c r="AG92" s="35" t="str">
        <f t="shared" si="50"/>
        <v/>
      </c>
      <c r="AH92" s="35" t="str">
        <f t="shared" si="50"/>
        <v/>
      </c>
      <c r="AI92" s="35" t="str">
        <f t="shared" si="50"/>
        <v/>
      </c>
      <c r="AJ92" t="str">
        <f>IF((COUNTIF('メニューA-2'!AB$3:AB92,'メニューA-2'!AB92)=1)*($E92&amp;$G92=AJ$2),ROW(AJ92)-ROW(AJ$2),"")</f>
        <v/>
      </c>
      <c r="AK92" t="str">
        <f>IF((COUNTIF('メニューA-2'!AC$3:AC92,'メニューA-2'!AC92)=1)*($E92&amp;$G92=AK$2),ROW(AK92)-ROW(AK$2),"")</f>
        <v/>
      </c>
      <c r="AL92" t="str">
        <f>IF((COUNTIF('メニューA-2'!AD$3:AD92,'メニューA-2'!AD92)=1)*($E92&amp;$G92=AL$2),ROW(AL92)-ROW(AL$2),"")</f>
        <v/>
      </c>
      <c r="AM92" t="str">
        <f>IF((COUNTIF('メニューA-2'!AE$3:AE92,'メニューA-2'!AE92)=1)*($E92&amp;$G92=AM$2),ROW(AM92)-ROW(AM$2),"")</f>
        <v/>
      </c>
      <c r="AN92" t="str">
        <f>IF((COUNTIF('メニューA-2'!AF$3:AF92,'メニューA-2'!AF92)=1)*($E92&amp;$G92=AN$2),ROW(AN92)-ROW(AN$2),"")</f>
        <v/>
      </c>
      <c r="AO92" t="str">
        <f>IF((COUNTIF('メニューA-2'!AG$3:AG92,'メニューA-2'!AG92)=1)*($E92&amp;$G92=AO$2),ROW(AO92)-ROW(AO$2),"")</f>
        <v/>
      </c>
      <c r="AP92" t="str">
        <f>IF((COUNTIF('メニューA-2'!AH$3:AH92,'メニューA-2'!AH92)=1)*($E92&amp;$G92=AP$2),ROW(AP92)-ROW(AP$2),"")</f>
        <v/>
      </c>
      <c r="AQ92" t="str">
        <f>IF((COUNTIF('メニューA-2'!AI$3:AI92,'メニューA-2'!AI92)=1)*($E92&amp;$G92=AQ$2),ROW(AQ92)-ROW(AQ$2),"")</f>
        <v/>
      </c>
      <c r="AR92" s="33" t="s">
        <v>12300</v>
      </c>
      <c r="AS92" s="35" t="str">
        <f t="shared" ca="1" si="32"/>
        <v>'メニューA-2'!$AV3:$AV10</v>
      </c>
      <c r="AT92" s="41" t="str">
        <f t="shared" si="46"/>
        <v>骨格構造義手用部品</v>
      </c>
      <c r="AU92" s="35" t="str">
        <f>IF(COUNTIF(AT$3:AT92,AT92)=1,ROW(AT92)-ROW(AT$3)+1,"")</f>
        <v/>
      </c>
      <c r="AV92" s="35" t="str">
        <f t="shared" si="33"/>
        <v/>
      </c>
      <c r="AW92" s="44" t="str">
        <f ca="1">IF(COUNTBLANK(AV92)=0,COUNT(INDIRECT(AW$1&amp;SMALL(AU$3:AU$264,COUNTA(AV$3:AV92)-COUNTBLANK(AV$3:AV92))+2&amp;":"&amp;AW$1&amp;IFERROR(SMALL(AU$3:AU$264,COUNTA(AV$3:AV92)-COUNTBLANK(AV$3:AV92)+1)+1,COUNTA($AT$3:$AT$264)+ROW($AT$3)-1))),"")</f>
        <v/>
      </c>
      <c r="AX92" s="35" t="e">
        <f ca="1">$AS$1&amp;LEFT(CELL("address",BB92),2+(CELL("col",BB92)&gt;26))&amp;"$"&amp;(SUM(AW$3:AW92,-AW92)+ROW(AT$3))&amp;":"&amp;LEFT(CELL("address",BB92),2+(CELL("col",BB92)&gt;26))&amp;"$"&amp;(SUM(AW$3:AW92)-1+ROW(AT$3))</f>
        <v>#VALUE!</v>
      </c>
      <c r="AY92" s="41" t="str">
        <f t="shared" si="34"/>
        <v>手先具</v>
      </c>
      <c r="AZ92" s="35" t="str">
        <f t="shared" si="47"/>
        <v>骨格構造義手用部品手先具</v>
      </c>
      <c r="BA92" s="35" t="str">
        <f>IF(COUNTIF(AZ$3:AZ92,AZ92)=1,ROW(AZ92)-ROW(AZ$3)+1,"")</f>
        <v/>
      </c>
      <c r="BB92" s="44" t="str">
        <f t="shared" si="35"/>
        <v>肘継手</v>
      </c>
      <c r="BC92" s="44" t="str">
        <f t="shared" si="36"/>
        <v>装具上肢装具肘継手</v>
      </c>
      <c r="BD92" s="44">
        <f ca="1">IF(COUNTBLANK(BB92)=0,COUNT(INDIRECT(BD$1&amp;SMALL(BA$3:BA$264,COUNTA(BB$3:BB92)-COUNTBLANK(BB$3:BB92))+2&amp;":"&amp;BD$1&amp;IFERROR(SMALL(BA$3:BA$264,COUNTA(BB$3:BB92)-COUNTBLANK(BB$3:BB92)+1)+1,COUNTA($AT$3:$AT$264)+ROW($AT$3)-1))),"")</f>
        <v>1</v>
      </c>
      <c r="BE92" s="44" t="str">
        <f ca="1">IF(BB92&lt;&gt;"",$AS$1&amp;LEFT(CELL("address",BI92),2+(CELL("col",BI92)&gt;26))&amp;"$"&amp;(SUM(BD$3:BD92,-BD92)+ROW(AZ$3))&amp;":"&amp;LEFT(CELL("address",BI92),2+(CELL("col",BI92)&gt;26))&amp;"$"&amp;(SUM(BD$3:BD92)-1+ROW(AZ$3)),"")</f>
        <v>'メニューA-2'!$BI$227:$BI$227</v>
      </c>
      <c r="BF92" s="41" t="str">
        <f t="shared" si="48"/>
        <v>Ｃ　作業用手先具</v>
      </c>
      <c r="BG92" s="35" t="str">
        <f t="shared" si="49"/>
        <v>骨格構造義手用部品手先具Ｃ　作業用手先具</v>
      </c>
      <c r="BH92" s="35">
        <f>IF(COUNTIF(BG$3:BG92,BG92)=1,ROW(BG92)-ROW(BG$3)+1,"")</f>
        <v>90</v>
      </c>
      <c r="BI92" s="44" t="str">
        <f t="shared" si="37"/>
        <v>Ｃ　作業用手先具</v>
      </c>
      <c r="BJ92" s="44" t="str">
        <f t="shared" si="38"/>
        <v>骨格構造義手用部品手先具Ｃ　作業用手先具</v>
      </c>
      <c r="BK92" s="35"/>
    </row>
    <row r="93" spans="1:63" ht="18" customHeight="1">
      <c r="A93" s="26">
        <v>4</v>
      </c>
      <c r="B93" s="25">
        <v>2</v>
      </c>
      <c r="C93" s="48" t="s">
        <v>400</v>
      </c>
      <c r="D93" s="48" t="s">
        <v>370</v>
      </c>
      <c r="E93" s="48" t="s">
        <v>371</v>
      </c>
      <c r="F93" s="48" t="s">
        <v>181</v>
      </c>
      <c r="G93" s="48" t="s">
        <v>182</v>
      </c>
      <c r="H93" s="48" t="s">
        <v>214</v>
      </c>
      <c r="I93" s="48" t="s">
        <v>401</v>
      </c>
      <c r="J93" s="48" t="s">
        <v>181</v>
      </c>
      <c r="K93" s="48" t="s">
        <v>402</v>
      </c>
      <c r="L93" s="48" t="s">
        <v>184</v>
      </c>
      <c r="M93" s="48"/>
      <c r="N93" s="48" t="s">
        <v>184</v>
      </c>
      <c r="O93" s="48"/>
      <c r="P93" s="88">
        <f>COUNTIF(整列!$A$2:$A$3512,C93)</f>
        <v>2</v>
      </c>
      <c r="Q93" s="185">
        <v>3</v>
      </c>
      <c r="R93" s="24">
        <v>0</v>
      </c>
      <c r="S93" s="23">
        <v>3</v>
      </c>
      <c r="T93" s="35" t="str">
        <f t="shared" si="39"/>
        <v>骨手外装部品コネクションプレート</v>
      </c>
      <c r="U93" s="38" t="str">
        <f t="shared" si="31"/>
        <v>骨格構造義肢義手用部品外装部品コネクションプレート</v>
      </c>
      <c r="V93" s="33" t="str">
        <f t="shared" si="40"/>
        <v>骨格構造義手用部品外装部品コネクションプレート＊</v>
      </c>
      <c r="W93" s="22" t="str">
        <f t="shared" si="41"/>
        <v>B03-1803-0000</v>
      </c>
      <c r="X93" s="20" t="str">
        <f t="shared" si="42"/>
        <v/>
      </c>
      <c r="Y93" s="20" t="str">
        <f t="shared" si="43"/>
        <v>骨手外装部品コネクションプレート</v>
      </c>
      <c r="Z93" s="20" t="str">
        <f t="shared" si="44"/>
        <v>＊</v>
      </c>
      <c r="AA93" s="18" t="str">
        <f t="shared" si="45"/>
        <v>外装部品コネクションプレート</v>
      </c>
      <c r="AB93" s="35" t="str">
        <f t="shared" si="50"/>
        <v/>
      </c>
      <c r="AC93" s="35" t="str">
        <f t="shared" si="50"/>
        <v/>
      </c>
      <c r="AD93" s="35" t="str">
        <f t="shared" si="50"/>
        <v>外装部品コネクションプレート</v>
      </c>
      <c r="AE93" s="35" t="str">
        <f t="shared" si="50"/>
        <v/>
      </c>
      <c r="AF93" s="35" t="str">
        <f t="shared" si="50"/>
        <v/>
      </c>
      <c r="AG93" s="35" t="str">
        <f t="shared" si="50"/>
        <v/>
      </c>
      <c r="AH93" s="35" t="str">
        <f t="shared" si="50"/>
        <v/>
      </c>
      <c r="AI93" s="35" t="str">
        <f t="shared" si="50"/>
        <v/>
      </c>
      <c r="AJ93" t="str">
        <f>IF((COUNTIF('メニューA-2'!AB$3:AB93,'メニューA-2'!AB93)=1)*($E93&amp;$G93=AJ$2),ROW(AJ93)-ROW(AJ$2),"")</f>
        <v/>
      </c>
      <c r="AK93" t="str">
        <f>IF((COUNTIF('メニューA-2'!AC$3:AC93,'メニューA-2'!AC93)=1)*($E93&amp;$G93=AK$2),ROW(AK93)-ROW(AK$2),"")</f>
        <v/>
      </c>
      <c r="AL93">
        <f>IF((COUNTIF('メニューA-2'!AD$3:AD93,'メニューA-2'!AD93)=1)*($E93&amp;$G93=AL$2),ROW(AL93)-ROW(AL$2),"")</f>
        <v>91</v>
      </c>
      <c r="AM93" t="str">
        <f>IF((COUNTIF('メニューA-2'!AE$3:AE93,'メニューA-2'!AE93)=1)*($E93&amp;$G93=AM$2),ROW(AM93)-ROW(AM$2),"")</f>
        <v/>
      </c>
      <c r="AN93" t="str">
        <f>IF((COUNTIF('メニューA-2'!AF$3:AF93,'メニューA-2'!AF93)=1)*($E93&amp;$G93=AN$2),ROW(AN93)-ROW(AN$2),"")</f>
        <v/>
      </c>
      <c r="AO93" t="str">
        <f>IF((COUNTIF('メニューA-2'!AG$3:AG93,'メニューA-2'!AG93)=1)*($E93&amp;$G93=AO$2),ROW(AO93)-ROW(AO$2),"")</f>
        <v/>
      </c>
      <c r="AP93" t="str">
        <f>IF((COUNTIF('メニューA-2'!AH$3:AH93,'メニューA-2'!AH93)=1)*($E93&amp;$G93=AP$2),ROW(AP93)-ROW(AP$2),"")</f>
        <v/>
      </c>
      <c r="AQ93" t="str">
        <f>IF((COUNTIF('メニューA-2'!AI$3:AI93,'メニューA-2'!AI93)=1)*($E93&amp;$G93=AQ$2),ROW(AQ93)-ROW(AQ$2),"")</f>
        <v/>
      </c>
      <c r="AR93" s="33" t="s">
        <v>12301</v>
      </c>
      <c r="AS93" s="35" t="str">
        <f t="shared" ca="1" si="32"/>
        <v>'メニューA-2'!$AV3:$AV10</v>
      </c>
      <c r="AT93" s="41" t="str">
        <f t="shared" si="46"/>
        <v>骨格構造義手用部品</v>
      </c>
      <c r="AU93" s="35" t="str">
        <f>IF(COUNTIF(AT$3:AT93,AT93)=1,ROW(AT93)-ROW(AT$3)+1,"")</f>
        <v/>
      </c>
      <c r="AV93" s="35" t="str">
        <f t="shared" si="33"/>
        <v/>
      </c>
      <c r="AW93" s="44" t="str">
        <f ca="1">IF(COUNTBLANK(AV93)=0,COUNT(INDIRECT(AW$1&amp;SMALL(AU$3:AU$264,COUNTA(AV$3:AV93)-COUNTBLANK(AV$3:AV93))+2&amp;":"&amp;AW$1&amp;IFERROR(SMALL(AU$3:AU$264,COUNTA(AV$3:AV93)-COUNTBLANK(AV$3:AV93)+1)+1,COUNTA($AT$3:$AT$264)+ROW($AT$3)-1))),"")</f>
        <v/>
      </c>
      <c r="AX93" s="35" t="e">
        <f ca="1">$AS$1&amp;LEFT(CELL("address",BB93),2+(CELL("col",BB93)&gt;26))&amp;"$"&amp;(SUM(AW$3:AW93,-AW93)+ROW(AT$3))&amp;":"&amp;LEFT(CELL("address",BB93),2+(CELL("col",BB93)&gt;26))&amp;"$"&amp;(SUM(AW$3:AW93)-1+ROW(AT$3))</f>
        <v>#VALUE!</v>
      </c>
      <c r="AY93" s="41" t="str">
        <f t="shared" si="34"/>
        <v>外装部品コネクションプレート</v>
      </c>
      <c r="AZ93" s="35" t="str">
        <f t="shared" si="47"/>
        <v>骨格構造義手用部品外装部品コネクションプレート</v>
      </c>
      <c r="BA93" s="35">
        <f>IF(COUNTIF(AZ$3:AZ93,AZ93)=1,ROW(AZ93)-ROW(AZ$3)+1,"")</f>
        <v>91</v>
      </c>
      <c r="BB93" s="44" t="str">
        <f t="shared" si="35"/>
        <v>手継手</v>
      </c>
      <c r="BC93" s="44" t="str">
        <f t="shared" si="36"/>
        <v>装具上肢装具手継手</v>
      </c>
      <c r="BD93" s="44">
        <f ca="1">IF(COUNTBLANK(BB93)=0,COUNT(INDIRECT(BD$1&amp;SMALL(BA$3:BA$264,COUNTA(BB$3:BB93)-COUNTBLANK(BB$3:BB93))+2&amp;":"&amp;BD$1&amp;IFERROR(SMALL(BA$3:BA$264,COUNTA(BB$3:BB93)-COUNTBLANK(BB$3:BB93)+1)+1,COUNTA($AT$3:$AT$264)+ROW($AT$3)-1))),"")</f>
        <v>1</v>
      </c>
      <c r="BE93" s="44" t="str">
        <f ca="1">IF(BB93&lt;&gt;"",$AS$1&amp;LEFT(CELL("address",BI93),2+(CELL("col",BI93)&gt;26))&amp;"$"&amp;(SUM(BD$3:BD93,-BD93)+ROW(AZ$3))&amp;":"&amp;LEFT(CELL("address",BI93),2+(CELL("col",BI93)&gt;26))&amp;"$"&amp;(SUM(BD$3:BD93)-1+ROW(AZ$3)),"")</f>
        <v>'メニューA-2'!$BI$228:$BI$228</v>
      </c>
      <c r="BF93" s="41" t="str">
        <f t="shared" si="48"/>
        <v>＊</v>
      </c>
      <c r="BG93" s="35" t="str">
        <f t="shared" si="49"/>
        <v>骨格構造義手用部品外装部品コネクションプレート＊</v>
      </c>
      <c r="BH93" s="35">
        <f>IF(COUNTIF(BG$3:BG93,BG93)=1,ROW(BG93)-ROW(BG$3)+1,"")</f>
        <v>91</v>
      </c>
      <c r="BI93" s="44" t="str">
        <f t="shared" si="37"/>
        <v>＊</v>
      </c>
      <c r="BJ93" s="44" t="str">
        <f t="shared" si="38"/>
        <v>骨格構造義手用部品外装部品コネクションプレート＊</v>
      </c>
      <c r="BK93" s="35"/>
    </row>
    <row r="94" spans="1:63" ht="18" customHeight="1">
      <c r="A94" s="26">
        <v>4</v>
      </c>
      <c r="B94" s="25">
        <v>2</v>
      </c>
      <c r="C94" s="48" t="s">
        <v>403</v>
      </c>
      <c r="D94" s="48" t="s">
        <v>370</v>
      </c>
      <c r="E94" s="48" t="s">
        <v>371</v>
      </c>
      <c r="F94" s="48" t="s">
        <v>181</v>
      </c>
      <c r="G94" s="48" t="s">
        <v>182</v>
      </c>
      <c r="H94" s="48" t="s">
        <v>214</v>
      </c>
      <c r="I94" s="48" t="s">
        <v>401</v>
      </c>
      <c r="J94" s="48" t="s">
        <v>187</v>
      </c>
      <c r="K94" s="48" t="s">
        <v>404</v>
      </c>
      <c r="L94" s="48" t="s">
        <v>184</v>
      </c>
      <c r="M94" s="48"/>
      <c r="N94" s="48" t="s">
        <v>184</v>
      </c>
      <c r="O94" s="48"/>
      <c r="P94" s="88">
        <f>COUNTIF(整列!$A$2:$A$3512,C94)</f>
        <v>5</v>
      </c>
      <c r="Q94" s="185">
        <v>1</v>
      </c>
      <c r="R94" s="24">
        <v>0</v>
      </c>
      <c r="S94" s="23">
        <v>1</v>
      </c>
      <c r="T94" s="35" t="str">
        <f t="shared" si="39"/>
        <v>骨手外装部品フォームカバー</v>
      </c>
      <c r="U94" s="38" t="str">
        <f t="shared" si="31"/>
        <v>骨格構造義肢義手用部品外装部品フォームカバー</v>
      </c>
      <c r="V94" s="33" t="str">
        <f t="shared" si="40"/>
        <v>骨格構造義手用部品外装部品フォームカバー＊</v>
      </c>
      <c r="W94" s="22" t="str">
        <f t="shared" si="41"/>
        <v>B03-1806-0000</v>
      </c>
      <c r="X94" s="20" t="str">
        <f t="shared" si="42"/>
        <v/>
      </c>
      <c r="Y94" s="20" t="str">
        <f t="shared" si="43"/>
        <v>骨手外装部品フォームカバー</v>
      </c>
      <c r="Z94" s="20" t="str">
        <f t="shared" si="44"/>
        <v>＊</v>
      </c>
      <c r="AA94" s="18" t="str">
        <f t="shared" si="45"/>
        <v>外装部品フォームカバー</v>
      </c>
      <c r="AB94" s="35" t="str">
        <f t="shared" si="50"/>
        <v/>
      </c>
      <c r="AC94" s="35" t="str">
        <f t="shared" si="50"/>
        <v/>
      </c>
      <c r="AD94" s="35" t="str">
        <f t="shared" si="50"/>
        <v>外装部品フォームカバー</v>
      </c>
      <c r="AE94" s="35" t="str">
        <f t="shared" si="50"/>
        <v/>
      </c>
      <c r="AF94" s="35" t="str">
        <f t="shared" si="50"/>
        <v/>
      </c>
      <c r="AG94" s="35" t="str">
        <f t="shared" si="50"/>
        <v/>
      </c>
      <c r="AH94" s="35" t="str">
        <f t="shared" si="50"/>
        <v/>
      </c>
      <c r="AI94" s="35" t="str">
        <f t="shared" si="50"/>
        <v/>
      </c>
      <c r="AJ94" t="str">
        <f>IF((COUNTIF('メニューA-2'!AB$3:AB94,'メニューA-2'!AB94)=1)*($E94&amp;$G94=AJ$2),ROW(AJ94)-ROW(AJ$2),"")</f>
        <v/>
      </c>
      <c r="AK94" t="str">
        <f>IF((COUNTIF('メニューA-2'!AC$3:AC94,'メニューA-2'!AC94)=1)*($E94&amp;$G94=AK$2),ROW(AK94)-ROW(AK$2),"")</f>
        <v/>
      </c>
      <c r="AL94">
        <f>IF((COUNTIF('メニューA-2'!AD$3:AD94,'メニューA-2'!AD94)=1)*($E94&amp;$G94=AL$2),ROW(AL94)-ROW(AL$2),"")</f>
        <v>92</v>
      </c>
      <c r="AM94" t="str">
        <f>IF((COUNTIF('メニューA-2'!AE$3:AE94,'メニューA-2'!AE94)=1)*($E94&amp;$G94=AM$2),ROW(AM94)-ROW(AM$2),"")</f>
        <v/>
      </c>
      <c r="AN94" t="str">
        <f>IF((COUNTIF('メニューA-2'!AF$3:AF94,'メニューA-2'!AF94)=1)*($E94&amp;$G94=AN$2),ROW(AN94)-ROW(AN$2),"")</f>
        <v/>
      </c>
      <c r="AO94" t="str">
        <f>IF((COUNTIF('メニューA-2'!AG$3:AG94,'メニューA-2'!AG94)=1)*($E94&amp;$G94=AO$2),ROW(AO94)-ROW(AO$2),"")</f>
        <v/>
      </c>
      <c r="AP94" t="str">
        <f>IF((COUNTIF('メニューA-2'!AH$3:AH94,'メニューA-2'!AH94)=1)*($E94&amp;$G94=AP$2),ROW(AP94)-ROW(AP$2),"")</f>
        <v/>
      </c>
      <c r="AQ94" t="str">
        <f>IF((COUNTIF('メニューA-2'!AI$3:AI94,'メニューA-2'!AI94)=1)*($E94&amp;$G94=AQ$2),ROW(AQ94)-ROW(AQ$2),"")</f>
        <v/>
      </c>
      <c r="AR94" s="33" t="s">
        <v>12302</v>
      </c>
      <c r="AS94" s="35" t="str">
        <f t="shared" ca="1" si="32"/>
        <v>'メニューA-2'!$AV3:$AV10</v>
      </c>
      <c r="AT94" s="41" t="str">
        <f t="shared" si="46"/>
        <v>骨格構造義手用部品</v>
      </c>
      <c r="AU94" s="35" t="str">
        <f>IF(COUNTIF(AT$3:AT94,AT94)=1,ROW(AT94)-ROW(AT$3)+1,"")</f>
        <v/>
      </c>
      <c r="AV94" s="35" t="str">
        <f t="shared" si="33"/>
        <v/>
      </c>
      <c r="AW94" s="44" t="str">
        <f ca="1">IF(COUNTBLANK(AV94)=0,COUNT(INDIRECT(AW$1&amp;SMALL(AU$3:AU$264,COUNTA(AV$3:AV94)-COUNTBLANK(AV$3:AV94))+2&amp;":"&amp;AW$1&amp;IFERROR(SMALL(AU$3:AU$264,COUNTA(AV$3:AV94)-COUNTBLANK(AV$3:AV94)+1)+1,COUNTA($AT$3:$AT$264)+ROW($AT$3)-1))),"")</f>
        <v/>
      </c>
      <c r="AX94" s="35" t="e">
        <f ca="1">$AS$1&amp;LEFT(CELL("address",BB94),2+(CELL("col",BB94)&gt;26))&amp;"$"&amp;(SUM(AW$3:AW94,-AW94)+ROW(AT$3))&amp;":"&amp;LEFT(CELL("address",BB94),2+(CELL("col",BB94)&gt;26))&amp;"$"&amp;(SUM(AW$3:AW94)-1+ROW(AT$3))</f>
        <v>#VALUE!</v>
      </c>
      <c r="AY94" s="41" t="str">
        <f t="shared" si="34"/>
        <v>外装部品フォームカバー</v>
      </c>
      <c r="AZ94" s="35" t="str">
        <f t="shared" si="47"/>
        <v>骨格構造義手用部品外装部品フォームカバー</v>
      </c>
      <c r="BA94" s="35">
        <f>IF(COUNTIF(AZ$3:AZ94,AZ94)=1,ROW(AZ94)-ROW(AZ$3)+1,"")</f>
        <v>92</v>
      </c>
      <c r="BB94" s="44" t="str">
        <f t="shared" si="35"/>
        <v>把持装具用部品</v>
      </c>
      <c r="BC94" s="44" t="str">
        <f t="shared" si="36"/>
        <v>装具上肢装具把持装具用部品</v>
      </c>
      <c r="BD94" s="44">
        <f ca="1">IF(COUNTBLANK(BB94)=0,COUNT(INDIRECT(BD$1&amp;SMALL(BA$3:BA$264,COUNTA(BB$3:BB94)-COUNTBLANK(BB$3:BB94))+2&amp;":"&amp;BD$1&amp;IFERROR(SMALL(BA$3:BA$264,COUNTA(BB$3:BB94)-COUNTBLANK(BB$3:BB94)+1)+1,COUNTA($AT$3:$AT$264)+ROW($AT$3)-1))),"")</f>
        <v>1</v>
      </c>
      <c r="BE94" s="44" t="str">
        <f ca="1">IF(BB94&lt;&gt;"",$AS$1&amp;LEFT(CELL("address",BI94),2+(CELL("col",BI94)&gt;26))&amp;"$"&amp;(SUM(BD$3:BD94,-BD94)+ROW(AZ$3))&amp;":"&amp;LEFT(CELL("address",BI94),2+(CELL("col",BI94)&gt;26))&amp;"$"&amp;(SUM(BD$3:BD94)-1+ROW(AZ$3)),"")</f>
        <v>'メニューA-2'!$BI$229:$BI$229</v>
      </c>
      <c r="BF94" s="41" t="str">
        <f t="shared" si="48"/>
        <v>＊</v>
      </c>
      <c r="BG94" s="35" t="str">
        <f t="shared" si="49"/>
        <v>骨格構造義手用部品外装部品フォームカバー＊</v>
      </c>
      <c r="BH94" s="35">
        <f>IF(COUNTIF(BG$3:BG94,BG94)=1,ROW(BG94)-ROW(BG$3)+1,"")</f>
        <v>92</v>
      </c>
      <c r="BI94" s="44" t="str">
        <f t="shared" si="37"/>
        <v>＊</v>
      </c>
      <c r="BJ94" s="44" t="str">
        <f t="shared" si="38"/>
        <v>骨格構造義手用部品外装部品フォームカバー＊</v>
      </c>
      <c r="BK94" s="35"/>
    </row>
    <row r="95" spans="1:63" ht="18" customHeight="1">
      <c r="A95" s="26">
        <v>4</v>
      </c>
      <c r="B95" s="25">
        <v>2</v>
      </c>
      <c r="C95" s="48" t="s">
        <v>405</v>
      </c>
      <c r="D95" s="48" t="s">
        <v>370</v>
      </c>
      <c r="E95" s="48" t="s">
        <v>371</v>
      </c>
      <c r="F95" s="48" t="s">
        <v>181</v>
      </c>
      <c r="G95" s="48" t="s">
        <v>182</v>
      </c>
      <c r="H95" s="48" t="s">
        <v>239</v>
      </c>
      <c r="I95" s="48" t="s">
        <v>240</v>
      </c>
      <c r="J95" s="48" t="s">
        <v>205</v>
      </c>
      <c r="K95" s="48" t="s">
        <v>243</v>
      </c>
      <c r="L95" s="48" t="s">
        <v>184</v>
      </c>
      <c r="M95" s="48"/>
      <c r="N95" s="48" t="s">
        <v>184</v>
      </c>
      <c r="O95" s="48"/>
      <c r="P95" s="88">
        <f>COUNTIF(整列!$A$2:$A$3512,C95)</f>
        <v>3</v>
      </c>
      <c r="Q95" s="185">
        <v>4</v>
      </c>
      <c r="R95" s="24">
        <v>0</v>
      </c>
      <c r="S95" s="23">
        <v>4</v>
      </c>
      <c r="T95" s="35" t="str">
        <f t="shared" si="39"/>
        <v>骨手その他ハーネス部品</v>
      </c>
      <c r="U95" s="38" t="str">
        <f t="shared" si="31"/>
        <v>骨格構造義肢義手用部品その他ハーネス部品</v>
      </c>
      <c r="V95" s="33" t="str">
        <f t="shared" si="40"/>
        <v>骨格構造義手用部品その他ハーネス部品＊</v>
      </c>
      <c r="W95" s="22" t="str">
        <f t="shared" si="41"/>
        <v>B03-8912-0000</v>
      </c>
      <c r="X95" s="20" t="str">
        <f t="shared" si="42"/>
        <v/>
      </c>
      <c r="Y95" s="20" t="str">
        <f t="shared" si="43"/>
        <v>骨手その他ハーネス部品</v>
      </c>
      <c r="Z95" s="20" t="str">
        <f t="shared" si="44"/>
        <v>＊</v>
      </c>
      <c r="AA95" s="18" t="str">
        <f t="shared" si="45"/>
        <v>その他ハーネス部品</v>
      </c>
      <c r="AB95" s="35" t="str">
        <f t="shared" si="50"/>
        <v/>
      </c>
      <c r="AC95" s="35" t="str">
        <f t="shared" si="50"/>
        <v/>
      </c>
      <c r="AD95" s="35" t="str">
        <f t="shared" si="50"/>
        <v>その他ハーネス部品</v>
      </c>
      <c r="AE95" s="35" t="str">
        <f t="shared" si="50"/>
        <v/>
      </c>
      <c r="AF95" s="35" t="str">
        <f t="shared" si="50"/>
        <v/>
      </c>
      <c r="AG95" s="35" t="str">
        <f t="shared" si="50"/>
        <v/>
      </c>
      <c r="AH95" s="35" t="str">
        <f t="shared" si="50"/>
        <v/>
      </c>
      <c r="AI95" s="35" t="str">
        <f t="shared" si="50"/>
        <v/>
      </c>
      <c r="AJ95" t="str">
        <f>IF((COUNTIF('メニューA-2'!AB$3:AB95,'メニューA-2'!AB95)=1)*($E95&amp;$G95=AJ$2),ROW(AJ95)-ROW(AJ$2),"")</f>
        <v/>
      </c>
      <c r="AK95" t="str">
        <f>IF((COUNTIF('メニューA-2'!AC$3:AC95,'メニューA-2'!AC95)=1)*($E95&amp;$G95=AK$2),ROW(AK95)-ROW(AK$2),"")</f>
        <v/>
      </c>
      <c r="AL95">
        <f>IF((COUNTIF('メニューA-2'!AD$3:AD95,'メニューA-2'!AD95)=1)*($E95&amp;$G95=AL$2),ROW(AL95)-ROW(AL$2),"")</f>
        <v>93</v>
      </c>
      <c r="AM95" t="str">
        <f>IF((COUNTIF('メニューA-2'!AE$3:AE95,'メニューA-2'!AE95)=1)*($E95&amp;$G95=AM$2),ROW(AM95)-ROW(AM$2),"")</f>
        <v/>
      </c>
      <c r="AN95" t="str">
        <f>IF((COUNTIF('メニューA-2'!AF$3:AF95,'メニューA-2'!AF95)=1)*($E95&amp;$G95=AN$2),ROW(AN95)-ROW(AN$2),"")</f>
        <v/>
      </c>
      <c r="AO95" t="str">
        <f>IF((COUNTIF('メニューA-2'!AG$3:AG95,'メニューA-2'!AG95)=1)*($E95&amp;$G95=AO$2),ROW(AO95)-ROW(AO$2),"")</f>
        <v/>
      </c>
      <c r="AP95" t="str">
        <f>IF((COUNTIF('メニューA-2'!AH$3:AH95,'メニューA-2'!AH95)=1)*($E95&amp;$G95=AP$2),ROW(AP95)-ROW(AP$2),"")</f>
        <v/>
      </c>
      <c r="AQ95" t="str">
        <f>IF((COUNTIF('メニューA-2'!AI$3:AI95,'メニューA-2'!AI95)=1)*($E95&amp;$G95=AQ$2),ROW(AQ95)-ROW(AQ$2),"")</f>
        <v/>
      </c>
      <c r="AR95" s="32" t="s">
        <v>12303</v>
      </c>
      <c r="AS95" s="35" t="str">
        <f t="shared" ca="1" si="32"/>
        <v>'メニューA-2'!$AV3:$AV10</v>
      </c>
      <c r="AT95" s="41" t="str">
        <f t="shared" si="46"/>
        <v>骨格構造義手用部品</v>
      </c>
      <c r="AU95" s="35" t="str">
        <f>IF(COUNTIF(AT$3:AT95,AT95)=1,ROW(AT95)-ROW(AT$3)+1,"")</f>
        <v/>
      </c>
      <c r="AV95" s="35" t="str">
        <f t="shared" si="33"/>
        <v/>
      </c>
      <c r="AW95" s="44" t="str">
        <f ca="1">IF(COUNTBLANK(AV95)=0,COUNT(INDIRECT(AW$1&amp;SMALL(AU$3:AU$264,COUNTA(AV$3:AV95)-COUNTBLANK(AV$3:AV95))+2&amp;":"&amp;AW$1&amp;IFERROR(SMALL(AU$3:AU$264,COUNTA(AV$3:AV95)-COUNTBLANK(AV$3:AV95)+1)+1,COUNTA($AT$3:$AT$264)+ROW($AT$3)-1))),"")</f>
        <v/>
      </c>
      <c r="AX95" s="35" t="e">
        <f ca="1">$AS$1&amp;LEFT(CELL("address",BB95),2+(CELL("col",BB95)&gt;26))&amp;"$"&amp;(SUM(AW$3:AW95,-AW95)+ROW(AT$3))&amp;":"&amp;LEFT(CELL("address",BB95),2+(CELL("col",BB95)&gt;26))&amp;"$"&amp;(SUM(AW$3:AW95)-1+ROW(AT$3))</f>
        <v>#VALUE!</v>
      </c>
      <c r="AY95" s="41" t="str">
        <f t="shared" si="34"/>
        <v>その他ハーネス部品</v>
      </c>
      <c r="AZ95" s="35" t="str">
        <f t="shared" si="47"/>
        <v>骨格構造義手用部品その他ハーネス部品</v>
      </c>
      <c r="BA95" s="35">
        <f>IF(COUNTIF(AZ$3:AZ95,AZ95)=1,ROW(AZ95)-ROW(AZ$3)+1,"")</f>
        <v>93</v>
      </c>
      <c r="BB95" s="44" t="str">
        <f t="shared" si="35"/>
        <v>その他支柱</v>
      </c>
      <c r="BC95" s="44" t="str">
        <f t="shared" si="36"/>
        <v>装具上肢装具その他支柱</v>
      </c>
      <c r="BD95" s="44">
        <f ca="1">IF(COUNTBLANK(BB95)=0,COUNT(INDIRECT(BD$1&amp;SMALL(BA$3:BA$264,COUNTA(BB$3:BB95)-COUNTBLANK(BB$3:BB95))+2&amp;":"&amp;BD$1&amp;IFERROR(SMALL(BA$3:BA$264,COUNTA(BB$3:BB95)-COUNTBLANK(BB$3:BB95)+1)+1,COUNTA($AT$3:$AT$264)+ROW($AT$3)-1))),"")</f>
        <v>1</v>
      </c>
      <c r="BE95" s="44" t="str">
        <f ca="1">IF(BB95&lt;&gt;"",$AS$1&amp;LEFT(CELL("address",BI95),2+(CELL("col",BI95)&gt;26))&amp;"$"&amp;(SUM(BD$3:BD95,-BD95)+ROW(AZ$3))&amp;":"&amp;LEFT(CELL("address",BI95),2+(CELL("col",BI95)&gt;26))&amp;"$"&amp;(SUM(BD$3:BD95)-1+ROW(AZ$3)),"")</f>
        <v>'メニューA-2'!$BI$230:$BI$230</v>
      </c>
      <c r="BF95" s="41" t="str">
        <f t="shared" si="48"/>
        <v>＊</v>
      </c>
      <c r="BG95" s="35" t="str">
        <f t="shared" si="49"/>
        <v>骨格構造義手用部品その他ハーネス部品＊</v>
      </c>
      <c r="BH95" s="35">
        <f>IF(COUNTIF(BG$3:BG95,BG95)=1,ROW(BG95)-ROW(BG$3)+1,"")</f>
        <v>93</v>
      </c>
      <c r="BI95" s="44" t="str">
        <f t="shared" si="37"/>
        <v>＊</v>
      </c>
      <c r="BJ95" s="44" t="str">
        <f t="shared" si="38"/>
        <v>骨格構造義手用部品その他ハーネス部品＊</v>
      </c>
      <c r="BK95" s="35"/>
    </row>
    <row r="96" spans="1:63" ht="18" customHeight="1">
      <c r="A96" s="26">
        <v>4</v>
      </c>
      <c r="B96" s="25">
        <v>2</v>
      </c>
      <c r="C96" s="48" t="s">
        <v>406</v>
      </c>
      <c r="D96" s="48" t="s">
        <v>370</v>
      </c>
      <c r="E96" s="48" t="s">
        <v>371</v>
      </c>
      <c r="F96" s="48" t="s">
        <v>181</v>
      </c>
      <c r="G96" s="48" t="s">
        <v>182</v>
      </c>
      <c r="H96" s="48" t="s">
        <v>239</v>
      </c>
      <c r="I96" s="48" t="s">
        <v>240</v>
      </c>
      <c r="J96" s="48" t="s">
        <v>211</v>
      </c>
      <c r="K96" s="48" t="s">
        <v>302</v>
      </c>
      <c r="L96" s="48" t="s">
        <v>184</v>
      </c>
      <c r="M96" s="48"/>
      <c r="N96" s="48" t="s">
        <v>184</v>
      </c>
      <c r="O96" s="48"/>
      <c r="P96" s="88">
        <f>COUNTIF(整列!$A$2:$A$3512,C96)</f>
        <v>7</v>
      </c>
      <c r="Q96" s="185">
        <v>3</v>
      </c>
      <c r="R96" s="24">
        <v>0</v>
      </c>
      <c r="S96" s="23">
        <v>3</v>
      </c>
      <c r="T96" s="35" t="str">
        <f t="shared" si="39"/>
        <v>骨手その他ライナーロックアダプタ</v>
      </c>
      <c r="U96" s="38" t="str">
        <f t="shared" si="31"/>
        <v>骨格構造義肢義手用部品その他ライナーロックアダプタ</v>
      </c>
      <c r="V96" s="33" t="str">
        <f t="shared" si="40"/>
        <v>骨格構造義手用部品その他ライナーロックアダプタ＊</v>
      </c>
      <c r="W96" s="22" t="str">
        <f t="shared" si="41"/>
        <v>B03-8915-0000</v>
      </c>
      <c r="X96" s="20" t="str">
        <f t="shared" si="42"/>
        <v/>
      </c>
      <c r="Y96" s="20" t="str">
        <f t="shared" si="43"/>
        <v>骨手その他ライナーロックアダプタ</v>
      </c>
      <c r="Z96" s="20" t="str">
        <f t="shared" si="44"/>
        <v>＊</v>
      </c>
      <c r="AA96" s="18" t="str">
        <f t="shared" si="45"/>
        <v>その他ライナーロックアダプタ</v>
      </c>
      <c r="AB96" s="35" t="str">
        <f t="shared" si="50"/>
        <v/>
      </c>
      <c r="AC96" s="35" t="str">
        <f t="shared" si="50"/>
        <v/>
      </c>
      <c r="AD96" s="35" t="str">
        <f t="shared" si="50"/>
        <v>その他ライナーロックアダプタ</v>
      </c>
      <c r="AE96" s="35" t="str">
        <f t="shared" si="50"/>
        <v/>
      </c>
      <c r="AF96" s="35" t="str">
        <f t="shared" si="50"/>
        <v/>
      </c>
      <c r="AG96" s="35" t="str">
        <f t="shared" si="50"/>
        <v/>
      </c>
      <c r="AH96" s="35" t="str">
        <f t="shared" si="50"/>
        <v/>
      </c>
      <c r="AI96" s="35" t="str">
        <f t="shared" si="50"/>
        <v/>
      </c>
      <c r="AJ96" t="str">
        <f>IF((COUNTIF('メニューA-2'!AB$3:AB96,'メニューA-2'!AB96)=1)*($E96&amp;$G96=AJ$2),ROW(AJ96)-ROW(AJ$2),"")</f>
        <v/>
      </c>
      <c r="AK96" t="str">
        <f>IF((COUNTIF('メニューA-2'!AC$3:AC96,'メニューA-2'!AC96)=1)*($E96&amp;$G96=AK$2),ROW(AK96)-ROW(AK$2),"")</f>
        <v/>
      </c>
      <c r="AL96">
        <f>IF((COUNTIF('メニューA-2'!AD$3:AD96,'メニューA-2'!AD96)=1)*($E96&amp;$G96=AL$2),ROW(AL96)-ROW(AL$2),"")</f>
        <v>94</v>
      </c>
      <c r="AM96" t="str">
        <f>IF((COUNTIF('メニューA-2'!AE$3:AE96,'メニューA-2'!AE96)=1)*($E96&amp;$G96=AM$2),ROW(AM96)-ROW(AM$2),"")</f>
        <v/>
      </c>
      <c r="AN96" t="str">
        <f>IF((COUNTIF('メニューA-2'!AF$3:AF96,'メニューA-2'!AF96)=1)*($E96&amp;$G96=AN$2),ROW(AN96)-ROW(AN$2),"")</f>
        <v/>
      </c>
      <c r="AO96" t="str">
        <f>IF((COUNTIF('メニューA-2'!AG$3:AG96,'メニューA-2'!AG96)=1)*($E96&amp;$G96=AO$2),ROW(AO96)-ROW(AO$2),"")</f>
        <v/>
      </c>
      <c r="AP96" t="str">
        <f>IF((COUNTIF('メニューA-2'!AH$3:AH96,'メニューA-2'!AH96)=1)*($E96&amp;$G96=AP$2),ROW(AP96)-ROW(AP$2),"")</f>
        <v/>
      </c>
      <c r="AQ96" t="str">
        <f>IF((COUNTIF('メニューA-2'!AI$3:AI96,'メニューA-2'!AI96)=1)*($E96&amp;$G96=AQ$2),ROW(AQ96)-ROW(AQ$2),"")</f>
        <v/>
      </c>
      <c r="AR96" s="33" t="s">
        <v>12304</v>
      </c>
      <c r="AS96" s="35" t="str">
        <f t="shared" ca="1" si="32"/>
        <v>'メニューA-2'!$AV3:$AV10</v>
      </c>
      <c r="AT96" s="41" t="str">
        <f t="shared" si="46"/>
        <v>骨格構造義手用部品</v>
      </c>
      <c r="AU96" s="35" t="str">
        <f>IF(COUNTIF(AT$3:AT96,AT96)=1,ROW(AT96)-ROW(AT$3)+1,"")</f>
        <v/>
      </c>
      <c r="AV96" s="35" t="str">
        <f t="shared" si="33"/>
        <v/>
      </c>
      <c r="AW96" s="44" t="str">
        <f ca="1">IF(COUNTBLANK(AV96)=0,COUNT(INDIRECT(AW$1&amp;SMALL(AU$3:AU$264,COUNTA(AV$3:AV96)-COUNTBLANK(AV$3:AV96))+2&amp;":"&amp;AW$1&amp;IFERROR(SMALL(AU$3:AU$264,COUNTA(AV$3:AV96)-COUNTBLANK(AV$3:AV96)+1)+1,COUNTA($AT$3:$AT$264)+ROW($AT$3)-1))),"")</f>
        <v/>
      </c>
      <c r="AX96" s="35" t="e">
        <f ca="1">$AS$1&amp;LEFT(CELL("address",BB96),2+(CELL("col",BB96)&gt;26))&amp;"$"&amp;(SUM(AW$3:AW96,-AW96)+ROW(AT$3))&amp;":"&amp;LEFT(CELL("address",BB96),2+(CELL("col",BB96)&gt;26))&amp;"$"&amp;(SUM(AW$3:AW96)-1+ROW(AT$3))</f>
        <v>#VALUE!</v>
      </c>
      <c r="AY96" s="41" t="str">
        <f t="shared" si="34"/>
        <v>その他ライナーロックアダプタ</v>
      </c>
      <c r="AZ96" s="35" t="str">
        <f t="shared" si="47"/>
        <v>骨格構造義手用部品その他ライナーロックアダプタ</v>
      </c>
      <c r="BA96" s="35">
        <f>IF(COUNTIF(AZ$3:AZ96,AZ96)=1,ROW(AZ96)-ROW(AZ$3)+1,"")</f>
        <v>94</v>
      </c>
      <c r="BB96" s="44" t="str">
        <f t="shared" si="35"/>
        <v>ミルウォーキーネックリング</v>
      </c>
      <c r="BC96" s="44" t="str">
        <f t="shared" si="36"/>
        <v>装具体幹装具ミルウォーキーネックリング</v>
      </c>
      <c r="BD96" s="44">
        <f ca="1">IF(COUNTBLANK(BB96)=0,COUNT(INDIRECT(BD$1&amp;SMALL(BA$3:BA$264,COUNTA(BB$3:BB96)-COUNTBLANK(BB$3:BB96))+2&amp;":"&amp;BD$1&amp;IFERROR(SMALL(BA$3:BA$264,COUNTA(BB$3:BB96)-COUNTBLANK(BB$3:BB96)+1)+1,COUNTA($AT$3:$AT$264)+ROW($AT$3)-1))),"")</f>
        <v>1</v>
      </c>
      <c r="BE96" s="44" t="str">
        <f ca="1">IF(BB96&lt;&gt;"",$AS$1&amp;LEFT(CELL("address",BI96),2+(CELL("col",BI96)&gt;26))&amp;"$"&amp;(SUM(BD$3:BD96,-BD96)+ROW(AZ$3))&amp;":"&amp;LEFT(CELL("address",BI96),2+(CELL("col",BI96)&gt;26))&amp;"$"&amp;(SUM(BD$3:BD96)-1+ROW(AZ$3)),"")</f>
        <v>'メニューA-2'!$BI$231:$BI$231</v>
      </c>
      <c r="BF96" s="41" t="str">
        <f t="shared" si="48"/>
        <v>＊</v>
      </c>
      <c r="BG96" s="35" t="str">
        <f t="shared" si="49"/>
        <v>骨格構造義手用部品その他ライナーロックアダプタ＊</v>
      </c>
      <c r="BH96" s="35">
        <f>IF(COUNTIF(BG$3:BG96,BG96)=1,ROW(BG96)-ROW(BG$3)+1,"")</f>
        <v>94</v>
      </c>
      <c r="BI96" s="44" t="str">
        <f t="shared" si="37"/>
        <v>＊</v>
      </c>
      <c r="BJ96" s="44" t="str">
        <f t="shared" si="38"/>
        <v>骨格構造義手用部品その他ライナーロックアダプタ＊</v>
      </c>
      <c r="BK96" s="35"/>
    </row>
    <row r="97" spans="1:63" ht="18" customHeight="1">
      <c r="A97" s="26">
        <v>4</v>
      </c>
      <c r="B97" s="25">
        <v>2</v>
      </c>
      <c r="C97" s="48" t="s">
        <v>407</v>
      </c>
      <c r="D97" s="48" t="s">
        <v>370</v>
      </c>
      <c r="E97" s="48" t="s">
        <v>371</v>
      </c>
      <c r="F97" s="48" t="s">
        <v>181</v>
      </c>
      <c r="G97" s="48" t="s">
        <v>182</v>
      </c>
      <c r="H97" s="48" t="s">
        <v>239</v>
      </c>
      <c r="I97" s="48" t="s">
        <v>240</v>
      </c>
      <c r="J97" s="48" t="s">
        <v>214</v>
      </c>
      <c r="K97" s="48" t="s">
        <v>305</v>
      </c>
      <c r="L97" s="48" t="s">
        <v>181</v>
      </c>
      <c r="M97" s="48" t="s">
        <v>306</v>
      </c>
      <c r="N97" s="48" t="s">
        <v>184</v>
      </c>
      <c r="O97" s="48"/>
      <c r="P97" s="88">
        <f>COUNTIF(整列!$A$2:$A$3512,C97)</f>
        <v>4</v>
      </c>
      <c r="Q97" s="185">
        <v>1</v>
      </c>
      <c r="R97" s="24">
        <v>0</v>
      </c>
      <c r="S97" s="23">
        <v>1</v>
      </c>
      <c r="T97" s="35" t="str">
        <f t="shared" si="39"/>
        <v>骨手その他ライナー</v>
      </c>
      <c r="U97" s="38" t="str">
        <f t="shared" si="31"/>
        <v>骨格構造義肢義手用部品その他ライナーＡ　ピンアタッチメントなし</v>
      </c>
      <c r="V97" s="33" t="str">
        <f t="shared" si="40"/>
        <v>骨格構造義手用部品その他ライナーＡ　ピンアタッチメントなし</v>
      </c>
      <c r="W97" s="22" t="str">
        <f t="shared" si="41"/>
        <v>B03-8918-0300</v>
      </c>
      <c r="X97" s="20" t="str">
        <f t="shared" si="42"/>
        <v/>
      </c>
      <c r="Y97" s="20" t="str">
        <f t="shared" si="43"/>
        <v>骨手その他ライナー</v>
      </c>
      <c r="Z97" s="20" t="str">
        <f t="shared" si="44"/>
        <v>Ａ　ピンアタッチメントなし</v>
      </c>
      <c r="AA97" s="18" t="str">
        <f t="shared" si="45"/>
        <v>その他ライナー</v>
      </c>
      <c r="AB97" s="35" t="str">
        <f t="shared" si="50"/>
        <v/>
      </c>
      <c r="AC97" s="35" t="str">
        <f t="shared" si="50"/>
        <v/>
      </c>
      <c r="AD97" s="35" t="str">
        <f t="shared" si="50"/>
        <v>その他ライナー</v>
      </c>
      <c r="AE97" s="35" t="str">
        <f t="shared" si="50"/>
        <v/>
      </c>
      <c r="AF97" s="35" t="str">
        <f t="shared" si="50"/>
        <v/>
      </c>
      <c r="AG97" s="35" t="str">
        <f t="shared" si="50"/>
        <v/>
      </c>
      <c r="AH97" s="35" t="str">
        <f t="shared" si="50"/>
        <v/>
      </c>
      <c r="AI97" s="35" t="str">
        <f t="shared" si="50"/>
        <v/>
      </c>
      <c r="AJ97" t="str">
        <f>IF((COUNTIF('メニューA-2'!AB$3:AB97,'メニューA-2'!AB97)=1)*($E97&amp;$G97=AJ$2),ROW(AJ97)-ROW(AJ$2),"")</f>
        <v/>
      </c>
      <c r="AK97" t="str">
        <f>IF((COUNTIF('メニューA-2'!AC$3:AC97,'メニューA-2'!AC97)=1)*($E97&amp;$G97=AK$2),ROW(AK97)-ROW(AK$2),"")</f>
        <v/>
      </c>
      <c r="AL97">
        <f>IF((COUNTIF('メニューA-2'!AD$3:AD97,'メニューA-2'!AD97)=1)*($E97&amp;$G97=AL$2),ROW(AL97)-ROW(AL$2),"")</f>
        <v>95</v>
      </c>
      <c r="AM97" t="str">
        <f>IF((COUNTIF('メニューA-2'!AE$3:AE97,'メニューA-2'!AE97)=1)*($E97&amp;$G97=AM$2),ROW(AM97)-ROW(AM$2),"")</f>
        <v/>
      </c>
      <c r="AN97" t="str">
        <f>IF((COUNTIF('メニューA-2'!AF$3:AF97,'メニューA-2'!AF97)=1)*($E97&amp;$G97=AN$2),ROW(AN97)-ROW(AN$2),"")</f>
        <v/>
      </c>
      <c r="AO97" t="str">
        <f>IF((COUNTIF('メニューA-2'!AG$3:AG97,'メニューA-2'!AG97)=1)*($E97&amp;$G97=AO$2),ROW(AO97)-ROW(AO$2),"")</f>
        <v/>
      </c>
      <c r="AP97" t="str">
        <f>IF((COUNTIF('メニューA-2'!AH$3:AH97,'メニューA-2'!AH97)=1)*($E97&amp;$G97=AP$2),ROW(AP97)-ROW(AP$2),"")</f>
        <v/>
      </c>
      <c r="AQ97" t="str">
        <f>IF((COUNTIF('メニューA-2'!AI$3:AI97,'メニューA-2'!AI97)=1)*($E97&amp;$G97=AQ$2),ROW(AQ97)-ROW(AQ$2),"")</f>
        <v/>
      </c>
      <c r="AR97" s="33" t="s">
        <v>12305</v>
      </c>
      <c r="AS97" s="35" t="str">
        <f t="shared" ca="1" si="32"/>
        <v>'メニューA-2'!$AV3:$AV10</v>
      </c>
      <c r="AT97" s="41" t="str">
        <f t="shared" si="46"/>
        <v>骨格構造義手用部品</v>
      </c>
      <c r="AU97" s="35" t="str">
        <f>IF(COUNTIF(AT$3:AT97,AT97)=1,ROW(AT97)-ROW(AT$3)+1,"")</f>
        <v/>
      </c>
      <c r="AV97" s="35" t="str">
        <f t="shared" si="33"/>
        <v/>
      </c>
      <c r="AW97" s="44" t="str">
        <f ca="1">IF(COUNTBLANK(AV97)=0,COUNT(INDIRECT(AW$1&amp;SMALL(AU$3:AU$264,COUNTA(AV$3:AV97)-COUNTBLANK(AV$3:AV97))+2&amp;":"&amp;AW$1&amp;IFERROR(SMALL(AU$3:AU$264,COUNTA(AV$3:AV97)-COUNTBLANK(AV$3:AV97)+1)+1,COUNTA($AT$3:$AT$264)+ROW($AT$3)-1))),"")</f>
        <v/>
      </c>
      <c r="AX97" s="35" t="e">
        <f ca="1">$AS$1&amp;LEFT(CELL("address",BB97),2+(CELL("col",BB97)&gt;26))&amp;"$"&amp;(SUM(AW$3:AW97,-AW97)+ROW(AT$3))&amp;":"&amp;LEFT(CELL("address",BB97),2+(CELL("col",BB97)&gt;26))&amp;"$"&amp;(SUM(AW$3:AW97)-1+ROW(AT$3))</f>
        <v>#VALUE!</v>
      </c>
      <c r="AY97" s="41" t="str">
        <f t="shared" si="34"/>
        <v>その他ライナー</v>
      </c>
      <c r="AZ97" s="35" t="str">
        <f t="shared" si="47"/>
        <v>骨格構造義手用部品その他ライナー</v>
      </c>
      <c r="BA97" s="35">
        <f>IF(COUNTIF(AZ$3:AZ97,AZ97)=1,ROW(AZ97)-ROW(AZ$3)+1,"")</f>
        <v>95</v>
      </c>
      <c r="BB97" s="44" t="str">
        <f t="shared" si="35"/>
        <v>前方支柱</v>
      </c>
      <c r="BC97" s="44" t="str">
        <f t="shared" si="36"/>
        <v>装具体幹装具前方支柱</v>
      </c>
      <c r="BD97" s="44">
        <f ca="1">IF(COUNTBLANK(BB97)=0,COUNT(INDIRECT(BD$1&amp;SMALL(BA$3:BA$264,COUNTA(BB$3:BB97)-COUNTBLANK(BB$3:BB97))+2&amp;":"&amp;BD$1&amp;IFERROR(SMALL(BA$3:BA$264,COUNTA(BB$3:BB97)-COUNTBLANK(BB$3:BB97)+1)+1,COUNTA($AT$3:$AT$264)+ROW($AT$3)-1))),"")</f>
        <v>1</v>
      </c>
      <c r="BE97" s="44" t="str">
        <f ca="1">IF(BB97&lt;&gt;"",$AS$1&amp;LEFT(CELL("address",BI97),2+(CELL("col",BI97)&gt;26))&amp;"$"&amp;(SUM(BD$3:BD97,-BD97)+ROW(AZ$3))&amp;":"&amp;LEFT(CELL("address",BI97),2+(CELL("col",BI97)&gt;26))&amp;"$"&amp;(SUM(BD$3:BD97)-1+ROW(AZ$3)),"")</f>
        <v>'メニューA-2'!$BI$232:$BI$232</v>
      </c>
      <c r="BF97" s="41" t="str">
        <f t="shared" si="48"/>
        <v>Ａ　ピンアタッチメントなし</v>
      </c>
      <c r="BG97" s="35" t="str">
        <f t="shared" si="49"/>
        <v>骨格構造義手用部品その他ライナーＡ　ピンアタッチメントなし</v>
      </c>
      <c r="BH97" s="35">
        <f>IF(COUNTIF(BG$3:BG97,BG97)=1,ROW(BG97)-ROW(BG$3)+1,"")</f>
        <v>95</v>
      </c>
      <c r="BI97" s="44" t="str">
        <f t="shared" si="37"/>
        <v>Ａ　ピンアタッチメントなし</v>
      </c>
      <c r="BJ97" s="44" t="str">
        <f t="shared" si="38"/>
        <v>骨格構造義手用部品その他ライナーＡ　ピンアタッチメントなし</v>
      </c>
      <c r="BK97" s="35"/>
    </row>
    <row r="98" spans="1:63" ht="18" customHeight="1">
      <c r="A98" s="26">
        <v>4</v>
      </c>
      <c r="B98" s="25">
        <v>2</v>
      </c>
      <c r="C98" s="48" t="s">
        <v>408</v>
      </c>
      <c r="D98" s="48" t="s">
        <v>370</v>
      </c>
      <c r="E98" s="48" t="s">
        <v>371</v>
      </c>
      <c r="F98" s="48" t="s">
        <v>181</v>
      </c>
      <c r="G98" s="48" t="s">
        <v>182</v>
      </c>
      <c r="H98" s="48" t="s">
        <v>239</v>
      </c>
      <c r="I98" s="48" t="s">
        <v>240</v>
      </c>
      <c r="J98" s="48" t="s">
        <v>214</v>
      </c>
      <c r="K98" s="48" t="s">
        <v>305</v>
      </c>
      <c r="L98" s="48" t="s">
        <v>187</v>
      </c>
      <c r="M98" s="48" t="s">
        <v>308</v>
      </c>
      <c r="N98" s="48" t="s">
        <v>184</v>
      </c>
      <c r="O98" s="48"/>
      <c r="P98" s="88">
        <f>COUNTIF(整列!$A$2:$A$3512,C98)</f>
        <v>4</v>
      </c>
      <c r="Q98" s="185">
        <v>12</v>
      </c>
      <c r="R98" s="24">
        <v>0</v>
      </c>
      <c r="S98" s="23">
        <v>12</v>
      </c>
      <c r="T98" s="35" t="str">
        <f t="shared" si="39"/>
        <v>骨手その他ライナー</v>
      </c>
      <c r="U98" s="38" t="str">
        <f t="shared" si="31"/>
        <v>骨格構造義肢義手用部品その他ライナーＢ　ピンアタッチメントあり</v>
      </c>
      <c r="V98" s="33" t="str">
        <f t="shared" si="40"/>
        <v>骨格構造義手用部品その他ライナーＢ　ピンアタッチメントあり</v>
      </c>
      <c r="W98" s="22" t="str">
        <f t="shared" si="41"/>
        <v>B03-8918-0600</v>
      </c>
      <c r="X98" s="20" t="str">
        <f t="shared" si="42"/>
        <v/>
      </c>
      <c r="Y98" s="20" t="str">
        <f t="shared" si="43"/>
        <v>骨手その他ライナー</v>
      </c>
      <c r="Z98" s="20" t="str">
        <f t="shared" si="44"/>
        <v>Ｂ　ピンアタッチメントあり</v>
      </c>
      <c r="AA98" s="18" t="str">
        <f t="shared" si="45"/>
        <v>その他ライナー</v>
      </c>
      <c r="AB98" s="35" t="str">
        <f t="shared" si="50"/>
        <v/>
      </c>
      <c r="AC98" s="35" t="str">
        <f t="shared" si="50"/>
        <v/>
      </c>
      <c r="AD98" s="35" t="str">
        <f t="shared" si="50"/>
        <v>その他ライナー</v>
      </c>
      <c r="AE98" s="35" t="str">
        <f t="shared" si="50"/>
        <v/>
      </c>
      <c r="AF98" s="35" t="str">
        <f t="shared" si="50"/>
        <v/>
      </c>
      <c r="AG98" s="35" t="str">
        <f t="shared" si="50"/>
        <v/>
      </c>
      <c r="AH98" s="35" t="str">
        <f t="shared" si="50"/>
        <v/>
      </c>
      <c r="AI98" s="35" t="str">
        <f t="shared" si="50"/>
        <v/>
      </c>
      <c r="AJ98" t="str">
        <f>IF((COUNTIF('メニューA-2'!AB$3:AB98,'メニューA-2'!AB98)=1)*($E98&amp;$G98=AJ$2),ROW(AJ98)-ROW(AJ$2),"")</f>
        <v/>
      </c>
      <c r="AK98" t="str">
        <f>IF((COUNTIF('メニューA-2'!AC$3:AC98,'メニューA-2'!AC98)=1)*($E98&amp;$G98=AK$2),ROW(AK98)-ROW(AK$2),"")</f>
        <v/>
      </c>
      <c r="AL98" t="str">
        <f>IF((COUNTIF('メニューA-2'!AD$3:AD98,'メニューA-2'!AD98)=1)*($E98&amp;$G98=AL$2),ROW(AL98)-ROW(AL$2),"")</f>
        <v/>
      </c>
      <c r="AM98" t="str">
        <f>IF((COUNTIF('メニューA-2'!AE$3:AE98,'メニューA-2'!AE98)=1)*($E98&amp;$G98=AM$2),ROW(AM98)-ROW(AM$2),"")</f>
        <v/>
      </c>
      <c r="AN98" t="str">
        <f>IF((COUNTIF('メニューA-2'!AF$3:AF98,'メニューA-2'!AF98)=1)*($E98&amp;$G98=AN$2),ROW(AN98)-ROW(AN$2),"")</f>
        <v/>
      </c>
      <c r="AO98" t="str">
        <f>IF((COUNTIF('メニューA-2'!AG$3:AG98,'メニューA-2'!AG98)=1)*($E98&amp;$G98=AO$2),ROW(AO98)-ROW(AO$2),"")</f>
        <v/>
      </c>
      <c r="AP98" t="str">
        <f>IF((COUNTIF('メニューA-2'!AH$3:AH98,'メニューA-2'!AH98)=1)*($E98&amp;$G98=AP$2),ROW(AP98)-ROW(AP$2),"")</f>
        <v/>
      </c>
      <c r="AQ98" t="str">
        <f>IF((COUNTIF('メニューA-2'!AI$3:AI98,'メニューA-2'!AI98)=1)*($E98&amp;$G98=AQ$2),ROW(AQ98)-ROW(AQ$2),"")</f>
        <v/>
      </c>
      <c r="AR98" s="33" t="s">
        <v>12306</v>
      </c>
      <c r="AS98" s="35" t="str">
        <f t="shared" ca="1" si="32"/>
        <v>'メニューA-2'!$AV3:$AV10</v>
      </c>
      <c r="AT98" s="41" t="str">
        <f t="shared" si="46"/>
        <v>骨格構造義手用部品</v>
      </c>
      <c r="AU98" s="35" t="str">
        <f>IF(COUNTIF(AT$3:AT98,AT98)=1,ROW(AT98)-ROW(AT$3)+1,"")</f>
        <v/>
      </c>
      <c r="AV98" s="35" t="str">
        <f t="shared" si="33"/>
        <v/>
      </c>
      <c r="AW98" s="44" t="str">
        <f ca="1">IF(COUNTBLANK(AV98)=0,COUNT(INDIRECT(AW$1&amp;SMALL(AU$3:AU$264,COUNTA(AV$3:AV98)-COUNTBLANK(AV$3:AV98))+2&amp;":"&amp;AW$1&amp;IFERROR(SMALL(AU$3:AU$264,COUNTA(AV$3:AV98)-COUNTBLANK(AV$3:AV98)+1)+1,COUNTA($AT$3:$AT$264)+ROW($AT$3)-1))),"")</f>
        <v/>
      </c>
      <c r="AX98" s="35" t="e">
        <f ca="1">$AS$1&amp;LEFT(CELL("address",BB98),2+(CELL("col",BB98)&gt;26))&amp;"$"&amp;(SUM(AW$3:AW98,-AW98)+ROW(AT$3))&amp;":"&amp;LEFT(CELL("address",BB98),2+(CELL("col",BB98)&gt;26))&amp;"$"&amp;(SUM(AW$3:AW98)-1+ROW(AT$3))</f>
        <v>#VALUE!</v>
      </c>
      <c r="AY98" s="41" t="str">
        <f t="shared" si="34"/>
        <v>その他ライナー</v>
      </c>
      <c r="AZ98" s="35" t="str">
        <f t="shared" si="47"/>
        <v>骨格構造義手用部品その他ライナー</v>
      </c>
      <c r="BA98" s="35" t="str">
        <f>IF(COUNTIF(AZ$3:AZ98,AZ98)=1,ROW(AZ98)-ROW(AZ$3)+1,"")</f>
        <v/>
      </c>
      <c r="BB98" s="44" t="str">
        <f t="shared" si="35"/>
        <v>後方支柱</v>
      </c>
      <c r="BC98" s="44" t="str">
        <f t="shared" si="36"/>
        <v>装具体幹装具後方支柱</v>
      </c>
      <c r="BD98" s="44">
        <f ca="1">IF(COUNTBLANK(BB98)=0,COUNT(INDIRECT(BD$1&amp;SMALL(BA$3:BA$264,COUNTA(BB$3:BB98)-COUNTBLANK(BB$3:BB98))+2&amp;":"&amp;BD$1&amp;IFERROR(SMALL(BA$3:BA$264,COUNTA(BB$3:BB98)-COUNTBLANK(BB$3:BB98)+1)+1,COUNTA($AT$3:$AT$264)+ROW($AT$3)-1))),"")</f>
        <v>1</v>
      </c>
      <c r="BE98" s="44" t="str">
        <f ca="1">IF(BB98&lt;&gt;"",$AS$1&amp;LEFT(CELL("address",BI98),2+(CELL("col",BI98)&gt;26))&amp;"$"&amp;(SUM(BD$3:BD98,-BD98)+ROW(AZ$3))&amp;":"&amp;LEFT(CELL("address",BI98),2+(CELL("col",BI98)&gt;26))&amp;"$"&amp;(SUM(BD$3:BD98)-1+ROW(AZ$3)),"")</f>
        <v>'メニューA-2'!$BI$233:$BI$233</v>
      </c>
      <c r="BF98" s="41" t="str">
        <f t="shared" si="48"/>
        <v>Ｂ　ピンアタッチメントあり</v>
      </c>
      <c r="BG98" s="35" t="str">
        <f t="shared" si="49"/>
        <v>骨格構造義手用部品その他ライナーＢ　ピンアタッチメントあり</v>
      </c>
      <c r="BH98" s="35">
        <f>IF(COUNTIF(BG$3:BG98,BG98)=1,ROW(BG98)-ROW(BG$3)+1,"")</f>
        <v>96</v>
      </c>
      <c r="BI98" s="44" t="str">
        <f t="shared" si="37"/>
        <v>Ｂ　ピンアタッチメントあり</v>
      </c>
      <c r="BJ98" s="44" t="str">
        <f t="shared" si="38"/>
        <v>骨格構造義手用部品その他ライナーＢ　ピンアタッチメントあり</v>
      </c>
      <c r="BK98" s="35"/>
    </row>
    <row r="99" spans="1:63" ht="18" customHeight="1">
      <c r="A99" s="26">
        <v>4</v>
      </c>
      <c r="B99" s="25">
        <v>2</v>
      </c>
      <c r="C99" s="48" t="s">
        <v>409</v>
      </c>
      <c r="D99" s="48" t="s">
        <v>370</v>
      </c>
      <c r="E99" s="48" t="s">
        <v>371</v>
      </c>
      <c r="F99" s="48" t="s">
        <v>181</v>
      </c>
      <c r="G99" s="48" t="s">
        <v>182</v>
      </c>
      <c r="H99" s="48" t="s">
        <v>239</v>
      </c>
      <c r="I99" s="48" t="s">
        <v>240</v>
      </c>
      <c r="J99" s="48" t="s">
        <v>239</v>
      </c>
      <c r="K99" s="48" t="s">
        <v>310</v>
      </c>
      <c r="L99" s="48" t="s">
        <v>184</v>
      </c>
      <c r="M99" s="48"/>
      <c r="N99" s="48" t="s">
        <v>184</v>
      </c>
      <c r="O99" s="48"/>
      <c r="P99" s="88">
        <f>COUNTIF(整列!$A$2:$A$3512,C99)</f>
        <v>2</v>
      </c>
      <c r="Q99" s="185">
        <v>1</v>
      </c>
      <c r="R99" s="24">
        <v>0</v>
      </c>
      <c r="S99" s="23">
        <v>1</v>
      </c>
      <c r="T99" s="35" t="str">
        <f t="shared" si="39"/>
        <v>骨手その他その他の部品</v>
      </c>
      <c r="U99" s="38" t="str">
        <f t="shared" si="31"/>
        <v>骨格構造義肢義手用部品その他その他の部品</v>
      </c>
      <c r="V99" s="33" t="str">
        <f t="shared" si="40"/>
        <v>骨格構造義手用部品その他その他の部品＊</v>
      </c>
      <c r="W99" s="22" t="str">
        <f t="shared" si="41"/>
        <v>B03-8989-0000</v>
      </c>
      <c r="X99" s="20" t="str">
        <f t="shared" si="42"/>
        <v/>
      </c>
      <c r="Y99" s="20" t="str">
        <f t="shared" si="43"/>
        <v>骨手その他その他の部品</v>
      </c>
      <c r="Z99" s="20" t="str">
        <f t="shared" si="44"/>
        <v>＊</v>
      </c>
      <c r="AA99" s="18" t="str">
        <f t="shared" si="45"/>
        <v>その他その他の部品</v>
      </c>
      <c r="AB99" s="35" t="str">
        <f t="shared" si="50"/>
        <v/>
      </c>
      <c r="AC99" s="35" t="str">
        <f t="shared" si="50"/>
        <v/>
      </c>
      <c r="AD99" s="35" t="str">
        <f t="shared" si="50"/>
        <v>その他その他の部品</v>
      </c>
      <c r="AE99" s="35" t="str">
        <f t="shared" si="50"/>
        <v/>
      </c>
      <c r="AF99" s="35" t="str">
        <f t="shared" si="50"/>
        <v/>
      </c>
      <c r="AG99" s="35" t="str">
        <f t="shared" si="50"/>
        <v/>
      </c>
      <c r="AH99" s="35" t="str">
        <f t="shared" si="50"/>
        <v/>
      </c>
      <c r="AI99" s="35" t="str">
        <f t="shared" si="50"/>
        <v/>
      </c>
      <c r="AJ99" t="str">
        <f>IF((COUNTIF('メニューA-2'!AB$3:AB99,'メニューA-2'!AB99)=1)*($E99&amp;$G99=AJ$2),ROW(AJ99)-ROW(AJ$2),"")</f>
        <v/>
      </c>
      <c r="AK99" t="str">
        <f>IF((COUNTIF('メニューA-2'!AC$3:AC99,'メニューA-2'!AC99)=1)*($E99&amp;$G99=AK$2),ROW(AK99)-ROW(AK$2),"")</f>
        <v/>
      </c>
      <c r="AL99">
        <f>IF((COUNTIF('メニューA-2'!AD$3:AD99,'メニューA-2'!AD99)=1)*($E99&amp;$G99=AL$2),ROW(AL99)-ROW(AL$2),"")</f>
        <v>97</v>
      </c>
      <c r="AM99" t="str">
        <f>IF((COUNTIF('メニューA-2'!AE$3:AE99,'メニューA-2'!AE99)=1)*($E99&amp;$G99=AM$2),ROW(AM99)-ROW(AM$2),"")</f>
        <v/>
      </c>
      <c r="AN99" t="str">
        <f>IF((COUNTIF('メニューA-2'!AF$3:AF99,'メニューA-2'!AF99)=1)*($E99&amp;$G99=AN$2),ROW(AN99)-ROW(AN$2),"")</f>
        <v/>
      </c>
      <c r="AO99" t="str">
        <f>IF((COUNTIF('メニューA-2'!AG$3:AG99,'メニューA-2'!AG99)=1)*($E99&amp;$G99=AO$2),ROW(AO99)-ROW(AO$2),"")</f>
        <v/>
      </c>
      <c r="AP99" t="str">
        <f>IF((COUNTIF('メニューA-2'!AH$3:AH99,'メニューA-2'!AH99)=1)*($E99&amp;$G99=AP$2),ROW(AP99)-ROW(AP$2),"")</f>
        <v/>
      </c>
      <c r="AQ99" t="str">
        <f>IF((COUNTIF('メニューA-2'!AI$3:AI99,'メニューA-2'!AI99)=1)*($E99&amp;$G99=AQ$2),ROW(AQ99)-ROW(AQ$2),"")</f>
        <v/>
      </c>
      <c r="AR99" s="33" t="s">
        <v>12307</v>
      </c>
      <c r="AS99" s="35" t="str">
        <f t="shared" ref="AS99:AS130" ca="1" si="51">$AS$1&amp;LEFT(CELL("address",AV97),2+(CELL("col",AV97)&gt;26))&amp;(MATCH("*",AV$3:AV$264,0)+ROW(AT$2))&amp;":"&amp;LEFT(CELL("address",AV97),2+(CELL("col",AV97)&gt;26))&amp;MATCH("",AV$3:AV$264,0)+ROW(AT$2)-1</f>
        <v>'メニューA-2'!$AV3:$AV10</v>
      </c>
      <c r="AT99" s="41" t="str">
        <f t="shared" si="46"/>
        <v>骨格構造義手用部品</v>
      </c>
      <c r="AU99" s="35" t="str">
        <f>IF(COUNTIF(AT$3:AT99,AT99)=1,ROW(AT99)-ROW(AT$3)+1,"")</f>
        <v/>
      </c>
      <c r="AV99" s="35" t="str">
        <f t="shared" si="33"/>
        <v/>
      </c>
      <c r="AW99" s="44" t="str">
        <f ca="1">IF(COUNTBLANK(AV99)=0,COUNT(INDIRECT(AW$1&amp;SMALL(AU$3:AU$264,COUNTA(AV$3:AV99)-COUNTBLANK(AV$3:AV99))+2&amp;":"&amp;AW$1&amp;IFERROR(SMALL(AU$3:AU$264,COUNTA(AV$3:AV99)-COUNTBLANK(AV$3:AV99)+1)+1,COUNTA($AT$3:$AT$264)+ROW($AT$3)-1))),"")</f>
        <v/>
      </c>
      <c r="AX99" s="35" t="e">
        <f ca="1">$AS$1&amp;LEFT(CELL("address",BB99),2+(CELL("col",BB99)&gt;26))&amp;"$"&amp;(SUM(AW$3:AW99,-AW99)+ROW(AT$3))&amp;":"&amp;LEFT(CELL("address",BB99),2+(CELL("col",BB99)&gt;26))&amp;"$"&amp;(SUM(AW$3:AW99)-1+ROW(AT$3))</f>
        <v>#VALUE!</v>
      </c>
      <c r="AY99" s="41" t="str">
        <f t="shared" si="34"/>
        <v>その他その他の部品</v>
      </c>
      <c r="AZ99" s="35" t="str">
        <f t="shared" si="47"/>
        <v>骨格構造義手用部品その他その他の部品</v>
      </c>
      <c r="BA99" s="35">
        <f>IF(COUNTIF(AZ$3:AZ99,AZ99)=1,ROW(AZ99)-ROW(AZ$3)+1,"")</f>
        <v>97</v>
      </c>
      <c r="BB99" s="44" t="str">
        <f t="shared" si="35"/>
        <v>支柱</v>
      </c>
      <c r="BC99" s="44" t="str">
        <f t="shared" si="36"/>
        <v>装具体幹装具支柱</v>
      </c>
      <c r="BD99" s="44">
        <f ca="1">IF(COUNTBLANK(BB99)=0,COUNT(INDIRECT(BD$1&amp;SMALL(BA$3:BA$264,COUNTA(BB$3:BB99)-COUNTBLANK(BB$3:BB99))+2&amp;":"&amp;BD$1&amp;IFERROR(SMALL(BA$3:BA$264,COUNTA(BB$3:BB99)-COUNTBLANK(BB$3:BB99)+1)+1,COUNTA($AT$3:$AT$264)+ROW($AT$3)-1))),"")</f>
        <v>1</v>
      </c>
      <c r="BE99" s="44" t="str">
        <f ca="1">IF(BB99&lt;&gt;"",$AS$1&amp;LEFT(CELL("address",BI99),2+(CELL("col",BI99)&gt;26))&amp;"$"&amp;(SUM(BD$3:BD99,-BD99)+ROW(AZ$3))&amp;":"&amp;LEFT(CELL("address",BI99),2+(CELL("col",BI99)&gt;26))&amp;"$"&amp;(SUM(BD$3:BD99)-1+ROW(AZ$3)),"")</f>
        <v>'メニューA-2'!$BI$234:$BI$234</v>
      </c>
      <c r="BF99" s="41" t="str">
        <f t="shared" si="48"/>
        <v>＊</v>
      </c>
      <c r="BG99" s="35" t="str">
        <f t="shared" si="49"/>
        <v>骨格構造義手用部品その他その他の部品＊</v>
      </c>
      <c r="BH99" s="35">
        <f>IF(COUNTIF(BG$3:BG99,BG99)=1,ROW(BG99)-ROW(BG$3)+1,"")</f>
        <v>97</v>
      </c>
      <c r="BI99" s="44" t="str">
        <f t="shared" si="37"/>
        <v>＊</v>
      </c>
      <c r="BJ99" s="44" t="str">
        <f t="shared" si="38"/>
        <v>骨格構造義手用部品その他その他の部品＊</v>
      </c>
      <c r="BK99" s="35"/>
    </row>
    <row r="100" spans="1:63" ht="18" customHeight="1">
      <c r="A100" s="26">
        <v>4</v>
      </c>
      <c r="B100" s="25">
        <v>2</v>
      </c>
      <c r="C100" s="48" t="s">
        <v>410</v>
      </c>
      <c r="D100" s="48" t="s">
        <v>370</v>
      </c>
      <c r="E100" s="48" t="s">
        <v>371</v>
      </c>
      <c r="F100" s="48" t="s">
        <v>187</v>
      </c>
      <c r="G100" s="48" t="s">
        <v>312</v>
      </c>
      <c r="H100" s="48" t="s">
        <v>181</v>
      </c>
      <c r="I100" s="48" t="s">
        <v>313</v>
      </c>
      <c r="J100" s="48" t="s">
        <v>184</v>
      </c>
      <c r="K100" s="48"/>
      <c r="L100" s="48" t="s">
        <v>181</v>
      </c>
      <c r="M100" s="48" t="s">
        <v>411</v>
      </c>
      <c r="N100" s="48" t="s">
        <v>184</v>
      </c>
      <c r="O100" s="48"/>
      <c r="P100" s="88">
        <f>COUNTIF(整列!$A$2:$A$3512,C100)</f>
        <v>7</v>
      </c>
      <c r="Q100" s="185">
        <v>1</v>
      </c>
      <c r="R100" s="24">
        <v>0</v>
      </c>
      <c r="S100" s="23">
        <v>1</v>
      </c>
      <c r="T100" s="35" t="str">
        <f t="shared" si="39"/>
        <v>骨足股継手</v>
      </c>
      <c r="U100" s="38" t="str">
        <f t="shared" si="31"/>
        <v>骨格構造義肢義足用部品股継手Ａ　カナダ式</v>
      </c>
      <c r="V100" s="33" t="str">
        <f t="shared" si="40"/>
        <v>骨格構造義足用部品股継手Ａ　カナダ式</v>
      </c>
      <c r="W100" s="22" t="str">
        <f t="shared" si="41"/>
        <v>B06-0300-0300</v>
      </c>
      <c r="X100" s="20" t="str">
        <f t="shared" si="42"/>
        <v/>
      </c>
      <c r="Y100" s="20" t="str">
        <f t="shared" si="43"/>
        <v>骨足股継手</v>
      </c>
      <c r="Z100" s="20" t="str">
        <f t="shared" si="44"/>
        <v>Ａ　カナダ式</v>
      </c>
      <c r="AA100" s="18" t="str">
        <f t="shared" si="45"/>
        <v>股継手</v>
      </c>
      <c r="AB100" s="35" t="str">
        <f t="shared" si="50"/>
        <v/>
      </c>
      <c r="AC100" s="35" t="str">
        <f t="shared" si="50"/>
        <v/>
      </c>
      <c r="AD100" s="35" t="str">
        <f t="shared" si="50"/>
        <v/>
      </c>
      <c r="AE100" s="35" t="str">
        <f t="shared" si="50"/>
        <v>股継手</v>
      </c>
      <c r="AF100" s="35" t="str">
        <f t="shared" si="50"/>
        <v/>
      </c>
      <c r="AG100" s="35" t="str">
        <f t="shared" si="50"/>
        <v/>
      </c>
      <c r="AH100" s="35" t="str">
        <f t="shared" si="50"/>
        <v/>
      </c>
      <c r="AI100" s="35" t="str">
        <f t="shared" si="50"/>
        <v/>
      </c>
      <c r="AJ100" t="str">
        <f>IF((COUNTIF('メニューA-2'!AB$3:AB100,'メニューA-2'!AB100)=1)*($E100&amp;$G100=AJ$2),ROW(AJ100)-ROW(AJ$2),"")</f>
        <v/>
      </c>
      <c r="AK100" t="str">
        <f>IF((COUNTIF('メニューA-2'!AC$3:AC100,'メニューA-2'!AC100)=1)*($E100&amp;$G100=AK$2),ROW(AK100)-ROW(AK$2),"")</f>
        <v/>
      </c>
      <c r="AL100" t="str">
        <f>IF((COUNTIF('メニューA-2'!AD$3:AD100,'メニューA-2'!AD100)=1)*($E100&amp;$G100=AL$2),ROW(AL100)-ROW(AL$2),"")</f>
        <v/>
      </c>
      <c r="AM100">
        <f>IF((COUNTIF('メニューA-2'!AE$3:AE100,'メニューA-2'!AE100)=1)*($E100&amp;$G100=AM$2),ROW(AM100)-ROW(AM$2),"")</f>
        <v>98</v>
      </c>
      <c r="AN100" t="str">
        <f>IF((COUNTIF('メニューA-2'!AF$3:AF100,'メニューA-2'!AF100)=1)*($E100&amp;$G100=AN$2),ROW(AN100)-ROW(AN$2),"")</f>
        <v/>
      </c>
      <c r="AO100" t="str">
        <f>IF((COUNTIF('メニューA-2'!AG$3:AG100,'メニューA-2'!AG100)=1)*($E100&amp;$G100=AO$2),ROW(AO100)-ROW(AO$2),"")</f>
        <v/>
      </c>
      <c r="AP100" t="str">
        <f>IF((COUNTIF('メニューA-2'!AH$3:AH100,'メニューA-2'!AH100)=1)*($E100&amp;$G100=AP$2),ROW(AP100)-ROW(AP$2),"")</f>
        <v/>
      </c>
      <c r="AQ100" t="str">
        <f>IF((COUNTIF('メニューA-2'!AI$3:AI100,'メニューA-2'!AI100)=1)*($E100&amp;$G100=AQ$2),ROW(AQ100)-ROW(AQ$2),"")</f>
        <v/>
      </c>
      <c r="AR100" s="33" t="s">
        <v>12308</v>
      </c>
      <c r="AS100" s="35" t="str">
        <f t="shared" ca="1" si="51"/>
        <v>'メニューA-2'!$AV3:$AV10</v>
      </c>
      <c r="AT100" s="41" t="str">
        <f t="shared" si="46"/>
        <v>骨格構造義足用部品</v>
      </c>
      <c r="AU100" s="35">
        <f>IF(COUNTIF(AT$3:AT100,AT100)=1,ROW(AT100)-ROW(AT$3)+1,"")</f>
        <v>98</v>
      </c>
      <c r="AV100" s="35" t="str">
        <f t="shared" si="33"/>
        <v/>
      </c>
      <c r="AW100" s="44" t="str">
        <f ca="1">IF(COUNTBLANK(AV100)=0,COUNT(INDIRECT(AW$1&amp;SMALL(AU$3:AU$264,COUNTA(AV$3:AV100)-COUNTBLANK(AV$3:AV100))+2&amp;":"&amp;AW$1&amp;IFERROR(SMALL(AU$3:AU$264,COUNTA(AV$3:AV100)-COUNTBLANK(AV$3:AV100)+1)+1,COUNTA($AT$3:$AT$264)+ROW($AT$3)-1))),"")</f>
        <v/>
      </c>
      <c r="AX100" s="35" t="e">
        <f ca="1">$AS$1&amp;LEFT(CELL("address",BB100),2+(CELL("col",BB100)&gt;26))&amp;"$"&amp;(SUM(AW$3:AW100,-AW100)+ROW(AT$3))&amp;":"&amp;LEFT(CELL("address",BB100),2+(CELL("col",BB100)&gt;26))&amp;"$"&amp;(SUM(AW$3:AW100)-1+ROW(AT$3))</f>
        <v>#VALUE!</v>
      </c>
      <c r="AY100" s="41" t="str">
        <f t="shared" si="34"/>
        <v>股継手</v>
      </c>
      <c r="AZ100" s="35" t="str">
        <f t="shared" si="47"/>
        <v>骨格構造義足用部品股継手</v>
      </c>
      <c r="BA100" s="35">
        <f>IF(COUNTIF(AZ$3:AZ100,AZ100)=1,ROW(AZ100)-ROW(AZ$3)+1,"")</f>
        <v>98</v>
      </c>
      <c r="BB100" s="44" t="str">
        <f t="shared" si="35"/>
        <v>アウトリガー</v>
      </c>
      <c r="BC100" s="44" t="str">
        <f t="shared" si="36"/>
        <v>装具体幹装具アウトリガー</v>
      </c>
      <c r="BD100" s="44">
        <f ca="1">IF(COUNTBLANK(BB100)=0,COUNT(INDIRECT(BD$1&amp;SMALL(BA$3:BA$264,COUNTA(BB$3:BB100)-COUNTBLANK(BB$3:BB100))+2&amp;":"&amp;BD$1&amp;IFERROR(SMALL(BA$3:BA$264,COUNTA(BB$3:BB100)-COUNTBLANK(BB$3:BB100)+1)+1,COUNTA($AT$3:$AT$264)+ROW($AT$3)-1))),"")</f>
        <v>1</v>
      </c>
      <c r="BE100" s="44" t="str">
        <f ca="1">IF(BB100&lt;&gt;"",$AS$1&amp;LEFT(CELL("address",BI100),2+(CELL("col",BI100)&gt;26))&amp;"$"&amp;(SUM(BD$3:BD100,-BD100)+ROW(AZ$3))&amp;":"&amp;LEFT(CELL("address",BI100),2+(CELL("col",BI100)&gt;26))&amp;"$"&amp;(SUM(BD$3:BD100)-1+ROW(AZ$3)),"")</f>
        <v>'メニューA-2'!$BI$235:$BI$235</v>
      </c>
      <c r="BF100" s="41" t="str">
        <f t="shared" si="48"/>
        <v>Ａ　カナダ式</v>
      </c>
      <c r="BG100" s="35" t="str">
        <f t="shared" si="49"/>
        <v>骨格構造義足用部品股継手Ａ　カナダ式</v>
      </c>
      <c r="BH100" s="35">
        <f>IF(COUNTIF(BG$3:BG100,BG100)=1,ROW(BG100)-ROW(BG$3)+1,"")</f>
        <v>98</v>
      </c>
      <c r="BI100" s="44" t="str">
        <f t="shared" si="37"/>
        <v>Ａ　カナダ式</v>
      </c>
      <c r="BJ100" s="44" t="str">
        <f t="shared" si="38"/>
        <v>骨格構造義足用部品股継手Ａ　カナダ式</v>
      </c>
      <c r="BK100" s="35"/>
    </row>
    <row r="101" spans="1:63" ht="18" customHeight="1">
      <c r="A101" s="26">
        <v>4</v>
      </c>
      <c r="B101" s="25">
        <v>2</v>
      </c>
      <c r="C101" s="48" t="s">
        <v>412</v>
      </c>
      <c r="D101" s="48" t="s">
        <v>370</v>
      </c>
      <c r="E101" s="48" t="s">
        <v>371</v>
      </c>
      <c r="F101" s="48" t="s">
        <v>187</v>
      </c>
      <c r="G101" s="48" t="s">
        <v>312</v>
      </c>
      <c r="H101" s="48" t="s">
        <v>181</v>
      </c>
      <c r="I101" s="48" t="s">
        <v>313</v>
      </c>
      <c r="J101" s="48" t="s">
        <v>184</v>
      </c>
      <c r="K101" s="48"/>
      <c r="L101" s="48" t="s">
        <v>187</v>
      </c>
      <c r="M101" s="48" t="s">
        <v>413</v>
      </c>
      <c r="N101" s="48" t="s">
        <v>181</v>
      </c>
      <c r="O101" s="48" t="s">
        <v>346</v>
      </c>
      <c r="P101" s="88">
        <f>COUNTIF(整列!$A$2:$A$3512,C101)</f>
        <v>2</v>
      </c>
      <c r="Q101" s="185">
        <v>3</v>
      </c>
      <c r="R101" s="24">
        <v>0</v>
      </c>
      <c r="S101" s="23">
        <v>3</v>
      </c>
      <c r="T101" s="35" t="str">
        <f t="shared" si="39"/>
        <v>骨足股継手</v>
      </c>
      <c r="U101" s="38" t="str">
        <f t="shared" si="31"/>
        <v>骨格構造義肢義足用部品股継手Ｂ　ロック式小児用</v>
      </c>
      <c r="V101" s="33" t="str">
        <f t="shared" si="40"/>
        <v>骨格構造義足用部品股継手Ｂ　ロック式小児用</v>
      </c>
      <c r="W101" s="22" t="str">
        <f t="shared" si="41"/>
        <v>B06-0300-0603</v>
      </c>
      <c r="X101" s="20" t="str">
        <f t="shared" si="42"/>
        <v/>
      </c>
      <c r="Y101" s="20" t="str">
        <f t="shared" si="43"/>
        <v>骨足股継手</v>
      </c>
      <c r="Z101" s="20" t="str">
        <f t="shared" si="44"/>
        <v>Ｂ　ロック式　小児用</v>
      </c>
      <c r="AA101" s="18" t="str">
        <f t="shared" si="45"/>
        <v>股継手</v>
      </c>
      <c r="AB101" s="35" t="str">
        <f t="shared" si="50"/>
        <v/>
      </c>
      <c r="AC101" s="35" t="str">
        <f t="shared" si="50"/>
        <v/>
      </c>
      <c r="AD101" s="35" t="str">
        <f t="shared" si="50"/>
        <v/>
      </c>
      <c r="AE101" s="35" t="str">
        <f t="shared" si="50"/>
        <v>股継手</v>
      </c>
      <c r="AF101" s="35" t="str">
        <f t="shared" si="50"/>
        <v/>
      </c>
      <c r="AG101" s="35" t="str">
        <f t="shared" si="50"/>
        <v/>
      </c>
      <c r="AH101" s="35" t="str">
        <f t="shared" si="50"/>
        <v/>
      </c>
      <c r="AI101" s="35" t="str">
        <f t="shared" si="50"/>
        <v/>
      </c>
      <c r="AJ101" t="str">
        <f>IF((COUNTIF('メニューA-2'!AB$3:AB101,'メニューA-2'!AB101)=1)*($E101&amp;$G101=AJ$2),ROW(AJ101)-ROW(AJ$2),"")</f>
        <v/>
      </c>
      <c r="AK101" t="str">
        <f>IF((COUNTIF('メニューA-2'!AC$3:AC101,'メニューA-2'!AC101)=1)*($E101&amp;$G101=AK$2),ROW(AK101)-ROW(AK$2),"")</f>
        <v/>
      </c>
      <c r="AL101" t="str">
        <f>IF((COUNTIF('メニューA-2'!AD$3:AD101,'メニューA-2'!AD101)=1)*($E101&amp;$G101=AL$2),ROW(AL101)-ROW(AL$2),"")</f>
        <v/>
      </c>
      <c r="AM101" t="str">
        <f>IF((COUNTIF('メニューA-2'!AE$3:AE101,'メニューA-2'!AE101)=1)*($E101&amp;$G101=AM$2),ROW(AM101)-ROW(AM$2),"")</f>
        <v/>
      </c>
      <c r="AN101" t="str">
        <f>IF((COUNTIF('メニューA-2'!AF$3:AF101,'メニューA-2'!AF101)=1)*($E101&amp;$G101=AN$2),ROW(AN101)-ROW(AN$2),"")</f>
        <v/>
      </c>
      <c r="AO101" t="str">
        <f>IF((COUNTIF('メニューA-2'!AG$3:AG101,'メニューA-2'!AG101)=1)*($E101&amp;$G101=AO$2),ROW(AO101)-ROW(AO$2),"")</f>
        <v/>
      </c>
      <c r="AP101" t="str">
        <f>IF((COUNTIF('メニューA-2'!AH$3:AH101,'メニューA-2'!AH101)=1)*($E101&amp;$G101=AP$2),ROW(AP101)-ROW(AP$2),"")</f>
        <v/>
      </c>
      <c r="AQ101" t="str">
        <f>IF((COUNTIF('メニューA-2'!AI$3:AI101,'メニューA-2'!AI101)=1)*($E101&amp;$G101=AQ$2),ROW(AQ101)-ROW(AQ$2),"")</f>
        <v/>
      </c>
      <c r="AR101" s="33" t="s">
        <v>12309</v>
      </c>
      <c r="AS101" s="35" t="str">
        <f t="shared" ca="1" si="51"/>
        <v>'メニューA-2'!$AV3:$AV10</v>
      </c>
      <c r="AT101" s="41" t="str">
        <f t="shared" si="46"/>
        <v>骨格構造義足用部品</v>
      </c>
      <c r="AU101" s="35" t="str">
        <f>IF(COUNTIF(AT$3:AT101,AT101)=1,ROW(AT101)-ROW(AT$3)+1,"")</f>
        <v/>
      </c>
      <c r="AV101" s="35" t="str">
        <f t="shared" si="33"/>
        <v/>
      </c>
      <c r="AW101" s="44" t="str">
        <f ca="1">IF(COUNTBLANK(AV101)=0,COUNT(INDIRECT(AW$1&amp;SMALL(AU$3:AU$264,COUNTA(AV$3:AV101)-COUNTBLANK(AV$3:AV101))+2&amp;":"&amp;AW$1&amp;IFERROR(SMALL(AU$3:AU$264,COUNTA(AV$3:AV101)-COUNTBLANK(AV$3:AV101)+1)+1,COUNTA($AT$3:$AT$264)+ROW($AT$3)-1))),"")</f>
        <v/>
      </c>
      <c r="AX101" s="35" t="e">
        <f ca="1">$AS$1&amp;LEFT(CELL("address",BB101),2+(CELL("col",BB101)&gt;26))&amp;"$"&amp;(SUM(AW$3:AW101,-AW101)+ROW(AT$3))&amp;":"&amp;LEFT(CELL("address",BB101),2+(CELL("col",BB101)&gt;26))&amp;"$"&amp;(SUM(AW$3:AW101)-1+ROW(AT$3))</f>
        <v>#VALUE!</v>
      </c>
      <c r="AY101" s="41" t="str">
        <f t="shared" si="34"/>
        <v>股継手</v>
      </c>
      <c r="AZ101" s="35" t="str">
        <f t="shared" si="47"/>
        <v>骨格構造義足用部品股継手</v>
      </c>
      <c r="BA101" s="35" t="str">
        <f>IF(COUNTIF(AZ$3:AZ101,AZ101)=1,ROW(AZ101)-ROW(AZ$3)+1,"")</f>
        <v/>
      </c>
      <c r="BB101" s="44" t="str">
        <f t="shared" si="35"/>
        <v>蝶番</v>
      </c>
      <c r="BC101" s="44" t="str">
        <f t="shared" si="36"/>
        <v>装具体幹装具蝶番</v>
      </c>
      <c r="BD101" s="44">
        <f ca="1">IF(COUNTBLANK(BB101)=0,COUNT(INDIRECT(BD$1&amp;SMALL(BA$3:BA$264,COUNTA(BB$3:BB101)-COUNTBLANK(BB$3:BB101))+2&amp;":"&amp;BD$1&amp;IFERROR(SMALL(BA$3:BA$264,COUNTA(BB$3:BB101)-COUNTBLANK(BB$3:BB101)+1)+1,COUNTA($AT$3:$AT$264)+ROW($AT$3)-1))),"")</f>
        <v>2</v>
      </c>
      <c r="BE101" s="44" t="str">
        <f ca="1">IF(BB101&lt;&gt;"",$AS$1&amp;LEFT(CELL("address",BI101),2+(CELL("col",BI101)&gt;26))&amp;"$"&amp;(SUM(BD$3:BD101,-BD101)+ROW(AZ$3))&amp;":"&amp;LEFT(CELL("address",BI101),2+(CELL("col",BI101)&gt;26))&amp;"$"&amp;(SUM(BD$3:BD101)-1+ROW(AZ$3)),"")</f>
        <v>'メニューA-2'!$BI$236:$BI$237</v>
      </c>
      <c r="BF101" s="41" t="str">
        <f t="shared" si="48"/>
        <v>Ｂ　ロック式小児用</v>
      </c>
      <c r="BG101" s="35" t="str">
        <f t="shared" si="49"/>
        <v>骨格構造義足用部品股継手Ｂ　ロック式小児用</v>
      </c>
      <c r="BH101" s="35">
        <f>IF(COUNTIF(BG$3:BG101,BG101)=1,ROW(BG101)-ROW(BG$3)+1,"")</f>
        <v>99</v>
      </c>
      <c r="BI101" s="44" t="str">
        <f t="shared" si="37"/>
        <v>Ｂ　ロック式小児用</v>
      </c>
      <c r="BJ101" s="44" t="str">
        <f t="shared" si="38"/>
        <v>骨格構造義足用部品股継手Ｂ　ロック式小児用</v>
      </c>
      <c r="BK101" s="35"/>
    </row>
    <row r="102" spans="1:63" ht="18" customHeight="1">
      <c r="A102" s="26">
        <v>4</v>
      </c>
      <c r="B102" s="25">
        <v>2</v>
      </c>
      <c r="C102" s="48" t="s">
        <v>414</v>
      </c>
      <c r="D102" s="48" t="s">
        <v>370</v>
      </c>
      <c r="E102" s="48" t="s">
        <v>371</v>
      </c>
      <c r="F102" s="48" t="s">
        <v>187</v>
      </c>
      <c r="G102" s="48" t="s">
        <v>312</v>
      </c>
      <c r="H102" s="48" t="s">
        <v>187</v>
      </c>
      <c r="I102" s="48" t="s">
        <v>129</v>
      </c>
      <c r="J102" s="48" t="s">
        <v>184</v>
      </c>
      <c r="K102" s="48"/>
      <c r="L102" s="48" t="s">
        <v>181</v>
      </c>
      <c r="M102" s="48" t="s">
        <v>415</v>
      </c>
      <c r="N102" s="48" t="s">
        <v>181</v>
      </c>
      <c r="O102" s="48" t="s">
        <v>416</v>
      </c>
      <c r="P102" s="88">
        <f>COUNTIF(整列!$A$2:$A$3512,C102)</f>
        <v>1</v>
      </c>
      <c r="Q102" s="185">
        <v>2</v>
      </c>
      <c r="R102" s="24">
        <v>0</v>
      </c>
      <c r="S102" s="23">
        <v>2</v>
      </c>
      <c r="T102" s="35" t="str">
        <f t="shared" si="39"/>
        <v>骨足膝継手</v>
      </c>
      <c r="U102" s="38" t="str">
        <f t="shared" si="31"/>
        <v>骨格構造義肢義足用部品膝継手Ａ　単軸膝１　遊動式　空圧</v>
      </c>
      <c r="V102" s="33" t="str">
        <f t="shared" si="40"/>
        <v>骨格構造義足用部品膝継手Ａ　単軸膝１　遊動式　空圧</v>
      </c>
      <c r="W102" s="22" t="str">
        <f t="shared" si="41"/>
        <v>B06-0600-0303</v>
      </c>
      <c r="X102" s="20" t="str">
        <f t="shared" si="42"/>
        <v/>
      </c>
      <c r="Y102" s="20" t="str">
        <f t="shared" si="43"/>
        <v>骨足膝継手</v>
      </c>
      <c r="Z102" s="20" t="str">
        <f t="shared" si="44"/>
        <v>Ａ　単軸膝　１　遊動式　空圧</v>
      </c>
      <c r="AA102" s="18" t="str">
        <f t="shared" si="45"/>
        <v>膝継手</v>
      </c>
      <c r="AB102" s="35" t="str">
        <f t="shared" si="50"/>
        <v/>
      </c>
      <c r="AC102" s="35" t="str">
        <f t="shared" si="50"/>
        <v/>
      </c>
      <c r="AD102" s="35" t="str">
        <f t="shared" si="50"/>
        <v/>
      </c>
      <c r="AE102" s="35" t="str">
        <f t="shared" si="50"/>
        <v>膝継手</v>
      </c>
      <c r="AF102" s="35" t="str">
        <f t="shared" si="50"/>
        <v/>
      </c>
      <c r="AG102" s="35" t="str">
        <f t="shared" si="50"/>
        <v/>
      </c>
      <c r="AH102" s="35" t="str">
        <f t="shared" si="50"/>
        <v/>
      </c>
      <c r="AI102" s="35" t="str">
        <f t="shared" si="50"/>
        <v/>
      </c>
      <c r="AJ102" t="str">
        <f>IF((COUNTIF('メニューA-2'!AB$3:AB102,'メニューA-2'!AB102)=1)*($E102&amp;$G102=AJ$2),ROW(AJ102)-ROW(AJ$2),"")</f>
        <v/>
      </c>
      <c r="AK102" t="str">
        <f>IF((COUNTIF('メニューA-2'!AC$3:AC102,'メニューA-2'!AC102)=1)*($E102&amp;$G102=AK$2),ROW(AK102)-ROW(AK$2),"")</f>
        <v/>
      </c>
      <c r="AL102" t="str">
        <f>IF((COUNTIF('メニューA-2'!AD$3:AD102,'メニューA-2'!AD102)=1)*($E102&amp;$G102=AL$2),ROW(AL102)-ROW(AL$2),"")</f>
        <v/>
      </c>
      <c r="AM102">
        <f>IF((COUNTIF('メニューA-2'!AE$3:AE102,'メニューA-2'!AE102)=1)*($E102&amp;$G102=AM$2),ROW(AM102)-ROW(AM$2),"")</f>
        <v>100</v>
      </c>
      <c r="AN102" t="str">
        <f>IF((COUNTIF('メニューA-2'!AF$3:AF102,'メニューA-2'!AF102)=1)*($E102&amp;$G102=AN$2),ROW(AN102)-ROW(AN$2),"")</f>
        <v/>
      </c>
      <c r="AO102" t="str">
        <f>IF((COUNTIF('メニューA-2'!AG$3:AG102,'メニューA-2'!AG102)=1)*($E102&amp;$G102=AO$2),ROW(AO102)-ROW(AO$2),"")</f>
        <v/>
      </c>
      <c r="AP102" t="str">
        <f>IF((COUNTIF('メニューA-2'!AH$3:AH102,'メニューA-2'!AH102)=1)*($E102&amp;$G102=AP$2),ROW(AP102)-ROW(AP$2),"")</f>
        <v/>
      </c>
      <c r="AQ102" t="str">
        <f>IF((COUNTIF('メニューA-2'!AI$3:AI102,'メニューA-2'!AI102)=1)*($E102&amp;$G102=AQ$2),ROW(AQ102)-ROW(AQ$2),"")</f>
        <v/>
      </c>
      <c r="AR102" s="33" t="s">
        <v>12310</v>
      </c>
      <c r="AS102" s="35" t="str">
        <f t="shared" ca="1" si="51"/>
        <v>'メニューA-2'!$AV3:$AV10</v>
      </c>
      <c r="AT102" s="41" t="str">
        <f t="shared" si="46"/>
        <v>骨格構造義足用部品</v>
      </c>
      <c r="AU102" s="35" t="str">
        <f>IF(COUNTIF(AT$3:AT102,AT102)=1,ROW(AT102)-ROW(AT$3)+1,"")</f>
        <v/>
      </c>
      <c r="AV102" s="35" t="str">
        <f t="shared" si="33"/>
        <v/>
      </c>
      <c r="AW102" s="44" t="str">
        <f ca="1">IF(COUNTBLANK(AV102)=0,COUNT(INDIRECT(AW$1&amp;SMALL(AU$3:AU$264,COUNTA(AV$3:AV102)-COUNTBLANK(AV$3:AV102))+2&amp;":"&amp;AW$1&amp;IFERROR(SMALL(AU$3:AU$264,COUNTA(AV$3:AV102)-COUNTBLANK(AV$3:AV102)+1)+1,COUNTA($AT$3:$AT$264)+ROW($AT$3)-1))),"")</f>
        <v/>
      </c>
      <c r="AX102" s="35" t="e">
        <f ca="1">$AS$1&amp;LEFT(CELL("address",BB102),2+(CELL("col",BB102)&gt;26))&amp;"$"&amp;(SUM(AW$3:AW102,-AW102)+ROW(AT$3))&amp;":"&amp;LEFT(CELL("address",BB102),2+(CELL("col",BB102)&gt;26))&amp;"$"&amp;(SUM(AW$3:AW102)-1+ROW(AT$3))</f>
        <v>#VALUE!</v>
      </c>
      <c r="AY102" s="41" t="str">
        <f t="shared" si="34"/>
        <v>膝継手</v>
      </c>
      <c r="AZ102" s="35" t="str">
        <f t="shared" si="47"/>
        <v>骨格構造義足用部品膝継手</v>
      </c>
      <c r="BA102" s="35">
        <f>IF(COUNTIF(AZ$3:AZ102,AZ102)=1,ROW(AZ102)-ROW(AZ$3)+1,"")</f>
        <v>100</v>
      </c>
      <c r="BB102" s="44" t="str">
        <f t="shared" si="35"/>
        <v>前方支柱固定金具</v>
      </c>
      <c r="BC102" s="44" t="str">
        <f t="shared" si="36"/>
        <v>装具体幹装具前方支柱固定金具</v>
      </c>
      <c r="BD102" s="44">
        <f ca="1">IF(COUNTBLANK(BB102)=0,COUNT(INDIRECT(BD$1&amp;SMALL(BA$3:BA$264,COUNTA(BB$3:BB102)-COUNTBLANK(BB$3:BB102))+2&amp;":"&amp;BD$1&amp;IFERROR(SMALL(BA$3:BA$264,COUNTA(BB$3:BB102)-COUNTBLANK(BB$3:BB102)+1)+1,COUNTA($AT$3:$AT$264)+ROW($AT$3)-1))),"")</f>
        <v>1</v>
      </c>
      <c r="BE102" s="44" t="str">
        <f ca="1">IF(BB102&lt;&gt;"",$AS$1&amp;LEFT(CELL("address",BI102),2+(CELL("col",BI102)&gt;26))&amp;"$"&amp;(SUM(BD$3:BD102,-BD102)+ROW(AZ$3))&amp;":"&amp;LEFT(CELL("address",BI102),2+(CELL("col",BI102)&gt;26))&amp;"$"&amp;(SUM(BD$3:BD102)-1+ROW(AZ$3)),"")</f>
        <v>'メニューA-2'!$BI$238:$BI$238</v>
      </c>
      <c r="BF102" s="41" t="str">
        <f t="shared" si="48"/>
        <v>Ａ　単軸膝１　遊動式　空圧</v>
      </c>
      <c r="BG102" s="35" t="str">
        <f t="shared" si="49"/>
        <v>骨格構造義足用部品膝継手Ａ　単軸膝１　遊動式　空圧</v>
      </c>
      <c r="BH102" s="35">
        <f>IF(COUNTIF(BG$3:BG102,BG102)=1,ROW(BG102)-ROW(BG$3)+1,"")</f>
        <v>100</v>
      </c>
      <c r="BI102" s="44" t="str">
        <f t="shared" si="37"/>
        <v>Ａ　単軸膝１　遊動式　空圧</v>
      </c>
      <c r="BJ102" s="44" t="str">
        <f t="shared" si="38"/>
        <v>骨格構造義足用部品膝継手Ａ　単軸膝１　遊動式　空圧</v>
      </c>
      <c r="BK102" s="35"/>
    </row>
    <row r="103" spans="1:63" ht="18" customHeight="1">
      <c r="A103" s="26">
        <v>4</v>
      </c>
      <c r="B103" s="25">
        <v>2</v>
      </c>
      <c r="C103" s="48" t="s">
        <v>417</v>
      </c>
      <c r="D103" s="48" t="s">
        <v>370</v>
      </c>
      <c r="E103" s="48" t="s">
        <v>371</v>
      </c>
      <c r="F103" s="48" t="s">
        <v>187</v>
      </c>
      <c r="G103" s="48" t="s">
        <v>312</v>
      </c>
      <c r="H103" s="48" t="s">
        <v>187</v>
      </c>
      <c r="I103" s="48" t="s">
        <v>129</v>
      </c>
      <c r="J103" s="48" t="s">
        <v>184</v>
      </c>
      <c r="K103" s="48"/>
      <c r="L103" s="48" t="s">
        <v>181</v>
      </c>
      <c r="M103" s="48" t="s">
        <v>415</v>
      </c>
      <c r="N103" s="48" t="s">
        <v>187</v>
      </c>
      <c r="O103" s="48" t="s">
        <v>418</v>
      </c>
      <c r="P103" s="88">
        <f>COUNTIF(整列!$A$2:$A$3512,C103)</f>
        <v>11</v>
      </c>
      <c r="Q103" s="185">
        <v>3</v>
      </c>
      <c r="R103" s="24">
        <v>0</v>
      </c>
      <c r="S103" s="23">
        <v>3</v>
      </c>
      <c r="T103" s="35" t="str">
        <f t="shared" si="39"/>
        <v>骨足膝継手</v>
      </c>
      <c r="U103" s="38" t="str">
        <f t="shared" si="31"/>
        <v>骨格構造義肢義足用部品膝継手Ａ　単軸膝１　遊動式　油圧</v>
      </c>
      <c r="V103" s="33" t="str">
        <f t="shared" si="40"/>
        <v>骨格構造義足用部品膝継手Ａ　単軸膝１　遊動式　油圧</v>
      </c>
      <c r="W103" s="22" t="str">
        <f t="shared" si="41"/>
        <v>B06-0600-0306</v>
      </c>
      <c r="X103" s="20" t="str">
        <f t="shared" si="42"/>
        <v/>
      </c>
      <c r="Y103" s="20" t="str">
        <f t="shared" si="43"/>
        <v>骨足膝継手</v>
      </c>
      <c r="Z103" s="20" t="str">
        <f t="shared" si="44"/>
        <v>Ａ　単軸膝　１　遊動式　油圧</v>
      </c>
      <c r="AA103" s="18" t="str">
        <f t="shared" si="45"/>
        <v>膝継手</v>
      </c>
      <c r="AB103" s="35" t="str">
        <f t="shared" si="50"/>
        <v/>
      </c>
      <c r="AC103" s="35" t="str">
        <f t="shared" si="50"/>
        <v/>
      </c>
      <c r="AD103" s="35" t="str">
        <f t="shared" si="50"/>
        <v/>
      </c>
      <c r="AE103" s="35" t="str">
        <f t="shared" si="50"/>
        <v>膝継手</v>
      </c>
      <c r="AF103" s="35" t="str">
        <f t="shared" si="50"/>
        <v/>
      </c>
      <c r="AG103" s="35" t="str">
        <f t="shared" si="50"/>
        <v/>
      </c>
      <c r="AH103" s="35" t="str">
        <f t="shared" si="50"/>
        <v/>
      </c>
      <c r="AI103" s="35" t="str">
        <f t="shared" si="50"/>
        <v/>
      </c>
      <c r="AJ103" t="str">
        <f>IF((COUNTIF('メニューA-2'!AB$3:AB103,'メニューA-2'!AB103)=1)*($E103&amp;$G103=AJ$2),ROW(AJ103)-ROW(AJ$2),"")</f>
        <v/>
      </c>
      <c r="AK103" t="str">
        <f>IF((COUNTIF('メニューA-2'!AC$3:AC103,'メニューA-2'!AC103)=1)*($E103&amp;$G103=AK$2),ROW(AK103)-ROW(AK$2),"")</f>
        <v/>
      </c>
      <c r="AL103" t="str">
        <f>IF((COUNTIF('メニューA-2'!AD$3:AD103,'メニューA-2'!AD103)=1)*($E103&amp;$G103=AL$2),ROW(AL103)-ROW(AL$2),"")</f>
        <v/>
      </c>
      <c r="AM103" t="str">
        <f>IF((COUNTIF('メニューA-2'!AE$3:AE103,'メニューA-2'!AE103)=1)*($E103&amp;$G103=AM$2),ROW(AM103)-ROW(AM$2),"")</f>
        <v/>
      </c>
      <c r="AN103" t="str">
        <f>IF((COUNTIF('メニューA-2'!AF$3:AF103,'メニューA-2'!AF103)=1)*($E103&amp;$G103=AN$2),ROW(AN103)-ROW(AN$2),"")</f>
        <v/>
      </c>
      <c r="AO103" t="str">
        <f>IF((COUNTIF('メニューA-2'!AG$3:AG103,'メニューA-2'!AG103)=1)*($E103&amp;$G103=AO$2),ROW(AO103)-ROW(AO$2),"")</f>
        <v/>
      </c>
      <c r="AP103" t="str">
        <f>IF((COUNTIF('メニューA-2'!AH$3:AH103,'メニューA-2'!AH103)=1)*($E103&amp;$G103=AP$2),ROW(AP103)-ROW(AP$2),"")</f>
        <v/>
      </c>
      <c r="AQ103" t="str">
        <f>IF((COUNTIF('メニューA-2'!AI$3:AI103,'メニューA-2'!AI103)=1)*($E103&amp;$G103=AQ$2),ROW(AQ103)-ROW(AQ$2),"")</f>
        <v/>
      </c>
      <c r="AR103" s="33" t="s">
        <v>12311</v>
      </c>
      <c r="AS103" s="35" t="str">
        <f t="shared" ca="1" si="51"/>
        <v>'メニューA-2'!$AV3:$AV10</v>
      </c>
      <c r="AT103" s="41" t="str">
        <f t="shared" si="46"/>
        <v>骨格構造義足用部品</v>
      </c>
      <c r="AU103" s="35" t="str">
        <f>IF(COUNTIF(AT$3:AT103,AT103)=1,ROW(AT103)-ROW(AT$3)+1,"")</f>
        <v/>
      </c>
      <c r="AV103" s="35" t="str">
        <f t="shared" si="33"/>
        <v/>
      </c>
      <c r="AW103" s="44" t="str">
        <f ca="1">IF(COUNTBLANK(AV103)=0,COUNT(INDIRECT(AW$1&amp;SMALL(AU$3:AU$264,COUNTA(AV$3:AV103)-COUNTBLANK(AV$3:AV103))+2&amp;":"&amp;AW$1&amp;IFERROR(SMALL(AU$3:AU$264,COUNTA(AV$3:AV103)-COUNTBLANK(AV$3:AV103)+1)+1,COUNTA($AT$3:$AT$264)+ROW($AT$3)-1))),"")</f>
        <v/>
      </c>
      <c r="AX103" s="35" t="e">
        <f ca="1">$AS$1&amp;LEFT(CELL("address",BB103),2+(CELL("col",BB103)&gt;26))&amp;"$"&amp;(SUM(AW$3:AW103,-AW103)+ROW(AT$3))&amp;":"&amp;LEFT(CELL("address",BB103),2+(CELL("col",BB103)&gt;26))&amp;"$"&amp;(SUM(AW$3:AW103)-1+ROW(AT$3))</f>
        <v>#VALUE!</v>
      </c>
      <c r="AY103" s="41" t="str">
        <f t="shared" si="34"/>
        <v>膝継手</v>
      </c>
      <c r="AZ103" s="35" t="str">
        <f t="shared" si="47"/>
        <v>骨格構造義足用部品膝継手</v>
      </c>
      <c r="BA103" s="35" t="str">
        <f>IF(COUNTIF(AZ$3:AZ103,AZ103)=1,ROW(AZ103)-ROW(AZ$3)+1,"")</f>
        <v/>
      </c>
      <c r="BB103" s="44" t="str">
        <f t="shared" si="35"/>
        <v>固定金具</v>
      </c>
      <c r="BC103" s="44" t="str">
        <f t="shared" si="36"/>
        <v>装具体幹装具固定金具</v>
      </c>
      <c r="BD103" s="44">
        <f ca="1">IF(COUNTBLANK(BB103)=0,COUNT(INDIRECT(BD$1&amp;SMALL(BA$3:BA$264,COUNTA(BB$3:BB103)-COUNTBLANK(BB$3:BB103))+2&amp;":"&amp;BD$1&amp;IFERROR(SMALL(BA$3:BA$264,COUNTA(BB$3:BB103)-COUNTBLANK(BB$3:BB103)+1)+1,COUNTA($AT$3:$AT$264)+ROW($AT$3)-1))),"")</f>
        <v>1</v>
      </c>
      <c r="BE103" s="44" t="str">
        <f ca="1">IF(BB103&lt;&gt;"",$AS$1&amp;LEFT(CELL("address",BI103),2+(CELL("col",BI103)&gt;26))&amp;"$"&amp;(SUM(BD$3:BD103,-BD103)+ROW(AZ$3))&amp;":"&amp;LEFT(CELL("address",BI103),2+(CELL("col",BI103)&gt;26))&amp;"$"&amp;(SUM(BD$3:BD103)-1+ROW(AZ$3)),"")</f>
        <v>'メニューA-2'!$BI$239:$BI$239</v>
      </c>
      <c r="BF103" s="41" t="str">
        <f t="shared" si="48"/>
        <v>Ａ　単軸膝１　遊動式　油圧</v>
      </c>
      <c r="BG103" s="35" t="str">
        <f t="shared" si="49"/>
        <v>骨格構造義足用部品膝継手Ａ　単軸膝１　遊動式　油圧</v>
      </c>
      <c r="BH103" s="35">
        <f>IF(COUNTIF(BG$3:BG103,BG103)=1,ROW(BG103)-ROW(BG$3)+1,"")</f>
        <v>101</v>
      </c>
      <c r="BI103" s="44" t="str">
        <f t="shared" si="37"/>
        <v>Ａ　単軸膝１　遊動式　油圧</v>
      </c>
      <c r="BJ103" s="44" t="str">
        <f t="shared" si="38"/>
        <v>骨格構造義足用部品膝継手Ａ　単軸膝１　遊動式　油圧</v>
      </c>
      <c r="BK103" s="35"/>
    </row>
    <row r="104" spans="1:63" ht="18" customHeight="1">
      <c r="A104" s="26">
        <v>4</v>
      </c>
      <c r="B104" s="25">
        <v>2</v>
      </c>
      <c r="C104" s="48" t="s">
        <v>419</v>
      </c>
      <c r="D104" s="48" t="s">
        <v>370</v>
      </c>
      <c r="E104" s="48" t="s">
        <v>371</v>
      </c>
      <c r="F104" s="48" t="s">
        <v>187</v>
      </c>
      <c r="G104" s="48" t="s">
        <v>312</v>
      </c>
      <c r="H104" s="48" t="s">
        <v>187</v>
      </c>
      <c r="I104" s="48" t="s">
        <v>129</v>
      </c>
      <c r="J104" s="48" t="s">
        <v>184</v>
      </c>
      <c r="K104" s="48"/>
      <c r="L104" s="48" t="s">
        <v>181</v>
      </c>
      <c r="M104" s="48" t="s">
        <v>415</v>
      </c>
      <c r="N104" s="48" t="s">
        <v>190</v>
      </c>
      <c r="O104" s="48" t="s">
        <v>420</v>
      </c>
      <c r="P104" s="88">
        <f>COUNTIF(整列!$A$2:$A$3512,C104)</f>
        <v>11</v>
      </c>
      <c r="Q104" s="185">
        <v>2</v>
      </c>
      <c r="R104" s="24">
        <v>0</v>
      </c>
      <c r="S104" s="23">
        <v>2</v>
      </c>
      <c r="T104" s="35" t="str">
        <f t="shared" si="39"/>
        <v>骨足膝継手</v>
      </c>
      <c r="U104" s="38" t="str">
        <f t="shared" si="31"/>
        <v>骨格構造義肢義足用部品膝継手Ａ　単軸膝１　遊動式　空圧・油圧・コンピュータ制御</v>
      </c>
      <c r="V104" s="33" t="str">
        <f t="shared" si="40"/>
        <v>骨格構造義足用部品膝継手Ａ　単軸膝１　遊動式　空圧・油圧・コンピュータ制御</v>
      </c>
      <c r="W104" s="22" t="str">
        <f t="shared" si="41"/>
        <v>B06-0600-0309</v>
      </c>
      <c r="X104" s="20" t="str">
        <f t="shared" si="42"/>
        <v/>
      </c>
      <c r="Y104" s="20" t="str">
        <f t="shared" si="43"/>
        <v>骨足膝継手</v>
      </c>
      <c r="Z104" s="20" t="str">
        <f t="shared" si="44"/>
        <v>Ａ　単軸膝　１　遊動式　空圧・油圧・コンピュータ制御</v>
      </c>
      <c r="AA104" s="18" t="str">
        <f t="shared" si="45"/>
        <v>膝継手</v>
      </c>
      <c r="AB104" s="35" t="str">
        <f t="shared" si="50"/>
        <v/>
      </c>
      <c r="AC104" s="35" t="str">
        <f t="shared" si="50"/>
        <v/>
      </c>
      <c r="AD104" s="35" t="str">
        <f t="shared" si="50"/>
        <v/>
      </c>
      <c r="AE104" s="35" t="str">
        <f t="shared" si="50"/>
        <v>膝継手</v>
      </c>
      <c r="AF104" s="35" t="str">
        <f t="shared" si="50"/>
        <v/>
      </c>
      <c r="AG104" s="35" t="str">
        <f t="shared" si="50"/>
        <v/>
      </c>
      <c r="AH104" s="35" t="str">
        <f t="shared" si="50"/>
        <v/>
      </c>
      <c r="AI104" s="35" t="str">
        <f t="shared" si="50"/>
        <v/>
      </c>
      <c r="AJ104" t="str">
        <f>IF((COUNTIF('メニューA-2'!AB$3:AB104,'メニューA-2'!AB104)=1)*($E104&amp;$G104=AJ$2),ROW(AJ104)-ROW(AJ$2),"")</f>
        <v/>
      </c>
      <c r="AK104" t="str">
        <f>IF((COUNTIF('メニューA-2'!AC$3:AC104,'メニューA-2'!AC104)=1)*($E104&amp;$G104=AK$2),ROW(AK104)-ROW(AK$2),"")</f>
        <v/>
      </c>
      <c r="AL104" t="str">
        <f>IF((COUNTIF('メニューA-2'!AD$3:AD104,'メニューA-2'!AD104)=1)*($E104&amp;$G104=AL$2),ROW(AL104)-ROW(AL$2),"")</f>
        <v/>
      </c>
      <c r="AM104" t="str">
        <f>IF((COUNTIF('メニューA-2'!AE$3:AE104,'メニューA-2'!AE104)=1)*($E104&amp;$G104=AM$2),ROW(AM104)-ROW(AM$2),"")</f>
        <v/>
      </c>
      <c r="AN104" t="str">
        <f>IF((COUNTIF('メニューA-2'!AF$3:AF104,'メニューA-2'!AF104)=1)*($E104&amp;$G104=AN$2),ROW(AN104)-ROW(AN$2),"")</f>
        <v/>
      </c>
      <c r="AO104" t="str">
        <f>IF((COUNTIF('メニューA-2'!AG$3:AG104,'メニューA-2'!AG104)=1)*($E104&amp;$G104=AO$2),ROW(AO104)-ROW(AO$2),"")</f>
        <v/>
      </c>
      <c r="AP104" t="str">
        <f>IF((COUNTIF('メニューA-2'!AH$3:AH104,'メニューA-2'!AH104)=1)*($E104&amp;$G104=AP$2),ROW(AP104)-ROW(AP$2),"")</f>
        <v/>
      </c>
      <c r="AQ104" t="str">
        <f>IF((COUNTIF('メニューA-2'!AI$3:AI104,'メニューA-2'!AI104)=1)*($E104&amp;$G104=AQ$2),ROW(AQ104)-ROW(AQ$2),"")</f>
        <v/>
      </c>
      <c r="AR104" s="33" t="s">
        <v>12312</v>
      </c>
      <c r="AS104" s="35" t="str">
        <f t="shared" ca="1" si="51"/>
        <v>'メニューA-2'!$AV3:$AV10</v>
      </c>
      <c r="AT104" s="41" t="str">
        <f t="shared" si="46"/>
        <v>骨格構造義足用部品</v>
      </c>
      <c r="AU104" s="35" t="str">
        <f>IF(COUNTIF(AT$3:AT104,AT104)=1,ROW(AT104)-ROW(AT$3)+1,"")</f>
        <v/>
      </c>
      <c r="AV104" s="35" t="str">
        <f t="shared" si="33"/>
        <v/>
      </c>
      <c r="AW104" s="44" t="str">
        <f ca="1">IF(COUNTBLANK(AV104)=0,COUNT(INDIRECT(AW$1&amp;SMALL(AU$3:AU$264,COUNTA(AV$3:AV104)-COUNTBLANK(AV$3:AV104))+2&amp;":"&amp;AW$1&amp;IFERROR(SMALL(AU$3:AU$264,COUNTA(AV$3:AV104)-COUNTBLANK(AV$3:AV104)+1)+1,COUNTA($AT$3:$AT$264)+ROW($AT$3)-1))),"")</f>
        <v/>
      </c>
      <c r="AX104" s="35" t="e">
        <f ca="1">$AS$1&amp;LEFT(CELL("address",BB104),2+(CELL("col",BB104)&gt;26))&amp;"$"&amp;(SUM(AW$3:AW104,-AW104)+ROW(AT$3))&amp;":"&amp;LEFT(CELL("address",BB104),2+(CELL("col",BB104)&gt;26))&amp;"$"&amp;(SUM(AW$3:AW104)-1+ROW(AT$3))</f>
        <v>#VALUE!</v>
      </c>
      <c r="AY104" s="41" t="str">
        <f t="shared" si="34"/>
        <v>膝継手</v>
      </c>
      <c r="AZ104" s="35" t="str">
        <f t="shared" si="47"/>
        <v>骨格構造義足用部品膝継手</v>
      </c>
      <c r="BA104" s="35" t="str">
        <f>IF(COUNTIF(AZ$3:AZ104,AZ104)=1,ROW(AZ104)-ROW(AZ$3)+1,"")</f>
        <v/>
      </c>
      <c r="BB104" s="44" t="str">
        <f t="shared" si="35"/>
        <v>パッド</v>
      </c>
      <c r="BC104" s="44" t="str">
        <f t="shared" si="36"/>
        <v>装具体幹装具パッド</v>
      </c>
      <c r="BD104" s="44">
        <f ca="1">IF(COUNTBLANK(BB104)=0,COUNT(INDIRECT(BD$1&amp;SMALL(BA$3:BA$264,COUNTA(BB$3:BB104)-COUNTBLANK(BB$3:BB104))+2&amp;":"&amp;BD$1&amp;IFERROR(SMALL(BA$3:BA$264,COUNTA(BB$3:BB104)-COUNTBLANK(BB$3:BB104)+1)+1,COUNTA($AT$3:$AT$264)+ROW($AT$3)-1))),"")</f>
        <v>1</v>
      </c>
      <c r="BE104" s="44" t="str">
        <f ca="1">IF(BB104&lt;&gt;"",$AS$1&amp;LEFT(CELL("address",BI104),2+(CELL("col",BI104)&gt;26))&amp;"$"&amp;(SUM(BD$3:BD104,-BD104)+ROW(AZ$3))&amp;":"&amp;LEFT(CELL("address",BI104),2+(CELL("col",BI104)&gt;26))&amp;"$"&amp;(SUM(BD$3:BD104)-1+ROW(AZ$3)),"")</f>
        <v>'メニューA-2'!$BI$240:$BI$240</v>
      </c>
      <c r="BF104" s="41" t="str">
        <f t="shared" si="48"/>
        <v>Ａ　単軸膝１　遊動式　空圧・油圧・コンピュータ制御</v>
      </c>
      <c r="BG104" s="35" t="str">
        <f t="shared" si="49"/>
        <v>骨格構造義足用部品膝継手Ａ　単軸膝１　遊動式　空圧・油圧・コンピュータ制御</v>
      </c>
      <c r="BH104" s="35">
        <f>IF(COUNTIF(BG$3:BG104,BG104)=1,ROW(BG104)-ROW(BG$3)+1,"")</f>
        <v>102</v>
      </c>
      <c r="BI104" s="44" t="str">
        <f t="shared" si="37"/>
        <v>Ａ　単軸膝１　遊動式　空圧・油圧・コンピュータ制御</v>
      </c>
      <c r="BJ104" s="44" t="str">
        <f t="shared" si="38"/>
        <v>骨格構造義足用部品膝継手Ａ　単軸膝１　遊動式　空圧・油圧・コンピュータ制御</v>
      </c>
      <c r="BK104" s="35"/>
    </row>
    <row r="105" spans="1:63" ht="18" customHeight="1">
      <c r="A105" s="26">
        <v>4</v>
      </c>
      <c r="B105" s="25">
        <v>2</v>
      </c>
      <c r="C105" s="48" t="s">
        <v>421</v>
      </c>
      <c r="D105" s="48" t="s">
        <v>370</v>
      </c>
      <c r="E105" s="48" t="s">
        <v>371</v>
      </c>
      <c r="F105" s="48" t="s">
        <v>187</v>
      </c>
      <c r="G105" s="48" t="s">
        <v>312</v>
      </c>
      <c r="H105" s="48" t="s">
        <v>187</v>
      </c>
      <c r="I105" s="48" t="s">
        <v>129</v>
      </c>
      <c r="J105" s="48" t="s">
        <v>184</v>
      </c>
      <c r="K105" s="48"/>
      <c r="L105" s="48" t="s">
        <v>181</v>
      </c>
      <c r="M105" s="48" t="s">
        <v>415</v>
      </c>
      <c r="N105" s="48" t="s">
        <v>205</v>
      </c>
      <c r="O105" s="48" t="s">
        <v>422</v>
      </c>
      <c r="P105" s="88">
        <f>COUNTIF(整列!$A$2:$A$3512,C105)</f>
        <v>2</v>
      </c>
      <c r="Q105" s="185">
        <v>1</v>
      </c>
      <c r="R105" s="24">
        <v>0</v>
      </c>
      <c r="S105" s="23">
        <v>1</v>
      </c>
      <c r="T105" s="35" t="str">
        <f t="shared" si="39"/>
        <v>骨足膝継手</v>
      </c>
      <c r="U105" s="38" t="str">
        <f t="shared" si="31"/>
        <v>骨格構造義肢義足用部品膝継手Ａ　単軸膝１　遊動式　スプリング・その他</v>
      </c>
      <c r="V105" s="33" t="str">
        <f t="shared" si="40"/>
        <v>骨格構造義足用部品膝継手Ａ　単軸膝１　遊動式　スプリング・その他</v>
      </c>
      <c r="W105" s="22" t="str">
        <f t="shared" si="41"/>
        <v>B06-0600-0312</v>
      </c>
      <c r="X105" s="20" t="str">
        <f t="shared" si="42"/>
        <v/>
      </c>
      <c r="Y105" s="20" t="str">
        <f t="shared" si="43"/>
        <v>骨足膝継手</v>
      </c>
      <c r="Z105" s="20" t="str">
        <f t="shared" si="44"/>
        <v>Ａ　単軸膝　１　遊動式　スプリング・その他</v>
      </c>
      <c r="AA105" s="18" t="str">
        <f t="shared" si="45"/>
        <v>膝継手</v>
      </c>
      <c r="AB105" s="35" t="str">
        <f t="shared" si="50"/>
        <v/>
      </c>
      <c r="AC105" s="35" t="str">
        <f t="shared" si="50"/>
        <v/>
      </c>
      <c r="AD105" s="35" t="str">
        <f t="shared" si="50"/>
        <v/>
      </c>
      <c r="AE105" s="35" t="str">
        <f t="shared" si="50"/>
        <v>膝継手</v>
      </c>
      <c r="AF105" s="35" t="str">
        <f t="shared" si="50"/>
        <v/>
      </c>
      <c r="AG105" s="35" t="str">
        <f t="shared" si="50"/>
        <v/>
      </c>
      <c r="AH105" s="35" t="str">
        <f t="shared" si="50"/>
        <v/>
      </c>
      <c r="AI105" s="35" t="str">
        <f t="shared" si="50"/>
        <v/>
      </c>
      <c r="AJ105" t="str">
        <f>IF((COUNTIF('メニューA-2'!AB$3:AB105,'メニューA-2'!AB105)=1)*($E105&amp;$G105=AJ$2),ROW(AJ105)-ROW(AJ$2),"")</f>
        <v/>
      </c>
      <c r="AK105" t="str">
        <f>IF((COUNTIF('メニューA-2'!AC$3:AC105,'メニューA-2'!AC105)=1)*($E105&amp;$G105=AK$2),ROW(AK105)-ROW(AK$2),"")</f>
        <v/>
      </c>
      <c r="AL105" t="str">
        <f>IF((COUNTIF('メニューA-2'!AD$3:AD105,'メニューA-2'!AD105)=1)*($E105&amp;$G105=AL$2),ROW(AL105)-ROW(AL$2),"")</f>
        <v/>
      </c>
      <c r="AM105" t="str">
        <f>IF((COUNTIF('メニューA-2'!AE$3:AE105,'メニューA-2'!AE105)=1)*($E105&amp;$G105=AM$2),ROW(AM105)-ROW(AM$2),"")</f>
        <v/>
      </c>
      <c r="AN105" t="str">
        <f>IF((COUNTIF('メニューA-2'!AF$3:AF105,'メニューA-2'!AF105)=1)*($E105&amp;$G105=AN$2),ROW(AN105)-ROW(AN$2),"")</f>
        <v/>
      </c>
      <c r="AO105" t="str">
        <f>IF((COUNTIF('メニューA-2'!AG$3:AG105,'メニューA-2'!AG105)=1)*($E105&amp;$G105=AO$2),ROW(AO105)-ROW(AO$2),"")</f>
        <v/>
      </c>
      <c r="AP105" t="str">
        <f>IF((COUNTIF('メニューA-2'!AH$3:AH105,'メニューA-2'!AH105)=1)*($E105&amp;$G105=AP$2),ROW(AP105)-ROW(AP$2),"")</f>
        <v/>
      </c>
      <c r="AQ105" t="str">
        <f>IF((COUNTIF('メニューA-2'!AI$3:AI105,'メニューA-2'!AI105)=1)*($E105&amp;$G105=AQ$2),ROW(AQ105)-ROW(AQ$2),"")</f>
        <v/>
      </c>
      <c r="AR105" s="33" t="s">
        <v>12313</v>
      </c>
      <c r="AS105" s="35" t="str">
        <f t="shared" ca="1" si="51"/>
        <v>'メニューA-2'!$AV3:$AV10</v>
      </c>
      <c r="AT105" s="41" t="str">
        <f t="shared" si="46"/>
        <v>骨格構造義足用部品</v>
      </c>
      <c r="AU105" s="35" t="str">
        <f>IF(COUNTIF(AT$3:AT105,AT105)=1,ROW(AT105)-ROW(AT$3)+1,"")</f>
        <v/>
      </c>
      <c r="AV105" s="35" t="str">
        <f t="shared" si="33"/>
        <v/>
      </c>
      <c r="AW105" s="44" t="str">
        <f ca="1">IF(COUNTBLANK(AV105)=0,COUNT(INDIRECT(AW$1&amp;SMALL(AU$3:AU$264,COUNTA(AV$3:AV105)-COUNTBLANK(AV$3:AV105))+2&amp;":"&amp;AW$1&amp;IFERROR(SMALL(AU$3:AU$264,COUNTA(AV$3:AV105)-COUNTBLANK(AV$3:AV105)+1)+1,COUNTA($AT$3:$AT$264)+ROW($AT$3)-1))),"")</f>
        <v/>
      </c>
      <c r="AX105" s="35" t="e">
        <f ca="1">$AS$1&amp;LEFT(CELL("address",BB105),2+(CELL("col",BB105)&gt;26))&amp;"$"&amp;(SUM(AW$3:AW105,-AW105)+ROW(AT$3))&amp;":"&amp;LEFT(CELL("address",BB105),2+(CELL("col",BB105)&gt;26))&amp;"$"&amp;(SUM(AW$3:AW105)-1+ROW(AT$3))</f>
        <v>#VALUE!</v>
      </c>
      <c r="AY105" s="41" t="str">
        <f t="shared" si="34"/>
        <v>膝継手</v>
      </c>
      <c r="AZ105" s="35" t="str">
        <f t="shared" si="47"/>
        <v>骨格構造義足用部品膝継手</v>
      </c>
      <c r="BA105" s="35" t="str">
        <f>IF(COUNTIF(AZ$3:AZ105,AZ105)=1,ROW(AZ105)-ROW(AZ$3)+1,"")</f>
        <v/>
      </c>
      <c r="BB105" s="44" t="str">
        <f t="shared" si="35"/>
        <v>支持部</v>
      </c>
      <c r="BC105" s="44" t="str">
        <f t="shared" si="36"/>
        <v>姿勢保持装置支持部</v>
      </c>
      <c r="BD105" s="44">
        <f ca="1">IF(COUNTBLANK(BB105)=0,COUNT(INDIRECT(BD$1&amp;SMALL(BA$3:BA$264,COUNTA(BB$3:BB105)-COUNTBLANK(BB$3:BB105))+2&amp;":"&amp;BD$1&amp;IFERROR(SMALL(BA$3:BA$264,COUNTA(BB$3:BB105)-COUNTBLANK(BB$3:BB105)+1)+1,COUNTA($AT$3:$AT$264)+ROW($AT$3)-1))),"")</f>
        <v>3</v>
      </c>
      <c r="BE105" s="44" t="str">
        <f ca="1">IF(BB105&lt;&gt;"",$AS$1&amp;LEFT(CELL("address",BI105),2+(CELL("col",BI105)&gt;26))&amp;"$"&amp;(SUM(BD$3:BD105,-BD105)+ROW(AZ$3))&amp;":"&amp;LEFT(CELL("address",BI105),2+(CELL("col",BI105)&gt;26))&amp;"$"&amp;(SUM(BD$3:BD105)-1+ROW(AZ$3)),"")</f>
        <v>'メニューA-2'!$BI$241:$BI$243</v>
      </c>
      <c r="BF105" s="41" t="str">
        <f t="shared" si="48"/>
        <v>Ａ　単軸膝１　遊動式　スプリング・その他</v>
      </c>
      <c r="BG105" s="35" t="str">
        <f t="shared" si="49"/>
        <v>骨格構造義足用部品膝継手Ａ　単軸膝１　遊動式　スプリング・その他</v>
      </c>
      <c r="BH105" s="35">
        <f>IF(COUNTIF(BG$3:BG105,BG105)=1,ROW(BG105)-ROW(BG$3)+1,"")</f>
        <v>103</v>
      </c>
      <c r="BI105" s="44" t="str">
        <f t="shared" si="37"/>
        <v>Ａ　単軸膝１　遊動式　スプリング・その他</v>
      </c>
      <c r="BJ105" s="44" t="str">
        <f t="shared" si="38"/>
        <v>骨格構造義足用部品膝継手Ａ　単軸膝１　遊動式　スプリング・その他</v>
      </c>
      <c r="BK105" s="35"/>
    </row>
    <row r="106" spans="1:63" ht="18" customHeight="1">
      <c r="A106" s="26">
        <v>4</v>
      </c>
      <c r="B106" s="25">
        <v>2</v>
      </c>
      <c r="C106" s="48" t="s">
        <v>423</v>
      </c>
      <c r="D106" s="48" t="s">
        <v>370</v>
      </c>
      <c r="E106" s="48" t="s">
        <v>371</v>
      </c>
      <c r="F106" s="48" t="s">
        <v>187</v>
      </c>
      <c r="G106" s="48" t="s">
        <v>312</v>
      </c>
      <c r="H106" s="48" t="s">
        <v>187</v>
      </c>
      <c r="I106" s="48" t="s">
        <v>129</v>
      </c>
      <c r="J106" s="48" t="s">
        <v>184</v>
      </c>
      <c r="K106" s="48"/>
      <c r="L106" s="48" t="s">
        <v>181</v>
      </c>
      <c r="M106" s="48" t="s">
        <v>415</v>
      </c>
      <c r="N106" s="48" t="s">
        <v>211</v>
      </c>
      <c r="O106" s="48" t="s">
        <v>424</v>
      </c>
      <c r="P106" s="88">
        <f>COUNTIF(整列!$A$2:$A$3512,C106)</f>
        <v>2</v>
      </c>
      <c r="Q106" s="185">
        <v>7</v>
      </c>
      <c r="R106" s="24">
        <v>0</v>
      </c>
      <c r="S106" s="23">
        <v>7</v>
      </c>
      <c r="T106" s="35" t="str">
        <f t="shared" si="39"/>
        <v>骨足膝継手</v>
      </c>
      <c r="U106" s="38" t="str">
        <f t="shared" si="31"/>
        <v>骨格構造義肢義足用部品膝継手Ａ　単軸膝１　遊動式　小児用</v>
      </c>
      <c r="V106" s="33" t="str">
        <f t="shared" si="40"/>
        <v>骨格構造義足用部品膝継手Ａ　単軸膝１　遊動式　小児用</v>
      </c>
      <c r="W106" s="22" t="str">
        <f t="shared" si="41"/>
        <v>B06-0600-0315</v>
      </c>
      <c r="X106" s="20" t="str">
        <f t="shared" si="42"/>
        <v/>
      </c>
      <c r="Y106" s="20" t="str">
        <f t="shared" si="43"/>
        <v>骨足膝継手</v>
      </c>
      <c r="Z106" s="20" t="str">
        <f t="shared" si="44"/>
        <v>Ａ　単軸膝　１　遊動式　小児用</v>
      </c>
      <c r="AA106" s="18" t="str">
        <f t="shared" si="45"/>
        <v>膝継手</v>
      </c>
      <c r="AB106" s="35" t="str">
        <f t="shared" si="50"/>
        <v/>
      </c>
      <c r="AC106" s="35" t="str">
        <f t="shared" si="50"/>
        <v/>
      </c>
      <c r="AD106" s="35" t="str">
        <f t="shared" si="50"/>
        <v/>
      </c>
      <c r="AE106" s="35" t="str">
        <f t="shared" si="50"/>
        <v>膝継手</v>
      </c>
      <c r="AF106" s="35" t="str">
        <f t="shared" si="50"/>
        <v/>
      </c>
      <c r="AG106" s="35" t="str">
        <f t="shared" si="50"/>
        <v/>
      </c>
      <c r="AH106" s="35" t="str">
        <f t="shared" si="50"/>
        <v/>
      </c>
      <c r="AI106" s="35" t="str">
        <f t="shared" si="50"/>
        <v/>
      </c>
      <c r="AJ106" t="str">
        <f>IF((COUNTIF('メニューA-2'!AB$3:AB106,'メニューA-2'!AB106)=1)*($E106&amp;$G106=AJ$2),ROW(AJ106)-ROW(AJ$2),"")</f>
        <v/>
      </c>
      <c r="AK106" t="str">
        <f>IF((COUNTIF('メニューA-2'!AC$3:AC106,'メニューA-2'!AC106)=1)*($E106&amp;$G106=AK$2),ROW(AK106)-ROW(AK$2),"")</f>
        <v/>
      </c>
      <c r="AL106" t="str">
        <f>IF((COUNTIF('メニューA-2'!AD$3:AD106,'メニューA-2'!AD106)=1)*($E106&amp;$G106=AL$2),ROW(AL106)-ROW(AL$2),"")</f>
        <v/>
      </c>
      <c r="AM106" t="str">
        <f>IF((COUNTIF('メニューA-2'!AE$3:AE106,'メニューA-2'!AE106)=1)*($E106&amp;$G106=AM$2),ROW(AM106)-ROW(AM$2),"")</f>
        <v/>
      </c>
      <c r="AN106" t="str">
        <f>IF((COUNTIF('メニューA-2'!AF$3:AF106,'メニューA-2'!AF106)=1)*($E106&amp;$G106=AN$2),ROW(AN106)-ROW(AN$2),"")</f>
        <v/>
      </c>
      <c r="AO106" t="str">
        <f>IF((COUNTIF('メニューA-2'!AG$3:AG106,'メニューA-2'!AG106)=1)*($E106&amp;$G106=AO$2),ROW(AO106)-ROW(AO$2),"")</f>
        <v/>
      </c>
      <c r="AP106" t="str">
        <f>IF((COUNTIF('メニューA-2'!AH$3:AH106,'メニューA-2'!AH106)=1)*($E106&amp;$G106=AP$2),ROW(AP106)-ROW(AP$2),"")</f>
        <v/>
      </c>
      <c r="AQ106" t="str">
        <f>IF((COUNTIF('メニューA-2'!AI$3:AI106,'メニューA-2'!AI106)=1)*($E106&amp;$G106=AQ$2),ROW(AQ106)-ROW(AQ$2),"")</f>
        <v/>
      </c>
      <c r="AR106" s="33" t="s">
        <v>12314</v>
      </c>
      <c r="AS106" s="35" t="str">
        <f t="shared" ca="1" si="51"/>
        <v>'メニューA-2'!$AV3:$AV10</v>
      </c>
      <c r="AT106" s="41" t="str">
        <f t="shared" si="46"/>
        <v>骨格構造義足用部品</v>
      </c>
      <c r="AU106" s="35" t="str">
        <f>IF(COUNTIF(AT$3:AT106,AT106)=1,ROW(AT106)-ROW(AT$3)+1,"")</f>
        <v/>
      </c>
      <c r="AV106" s="35" t="str">
        <f t="shared" si="33"/>
        <v/>
      </c>
      <c r="AW106" s="44" t="str">
        <f ca="1">IF(COUNTBLANK(AV106)=0,COUNT(INDIRECT(AW$1&amp;SMALL(AU$3:AU$264,COUNTA(AV$3:AV106)-COUNTBLANK(AV$3:AV106))+2&amp;":"&amp;AW$1&amp;IFERROR(SMALL(AU$3:AU$264,COUNTA(AV$3:AV106)-COUNTBLANK(AV$3:AV106)+1)+1,COUNTA($AT$3:$AT$264)+ROW($AT$3)-1))),"")</f>
        <v/>
      </c>
      <c r="AX106" s="35" t="e">
        <f ca="1">$AS$1&amp;LEFT(CELL("address",BB106),2+(CELL("col",BB106)&gt;26))&amp;"$"&amp;(SUM(AW$3:AW106,-AW106)+ROW(AT$3))&amp;":"&amp;LEFT(CELL("address",BB106),2+(CELL("col",BB106)&gt;26))&amp;"$"&amp;(SUM(AW$3:AW106)-1+ROW(AT$3))</f>
        <v>#VALUE!</v>
      </c>
      <c r="AY106" s="41" t="str">
        <f t="shared" si="34"/>
        <v>膝継手</v>
      </c>
      <c r="AZ106" s="35" t="str">
        <f t="shared" si="47"/>
        <v>骨格構造義足用部品膝継手</v>
      </c>
      <c r="BA106" s="35" t="str">
        <f>IF(COUNTIF(AZ$3:AZ106,AZ106)=1,ROW(AZ106)-ROW(AZ$3)+1,"")</f>
        <v/>
      </c>
      <c r="BB106" s="44" t="str">
        <f t="shared" si="35"/>
        <v>支持部ベース</v>
      </c>
      <c r="BC106" s="44" t="str">
        <f t="shared" si="36"/>
        <v>姿勢保持装置支持部ベース</v>
      </c>
      <c r="BD106" s="44">
        <f ca="1">IF(COUNTBLANK(BB106)=0,COUNT(INDIRECT(BD$1&amp;SMALL(BA$3:BA$264,COUNTA(BB$3:BB106)-COUNTBLANK(BB$3:BB106))+2&amp;":"&amp;BD$1&amp;IFERROR(SMALL(BA$3:BA$264,COUNTA(BB$3:BB106)-COUNTBLANK(BB$3:BB106)+1)+1,COUNTA($AT$3:$AT$264)+ROW($AT$3)-1))),"")</f>
        <v>6</v>
      </c>
      <c r="BE106" s="44" t="str">
        <f ca="1">IF(BB106&lt;&gt;"",$AS$1&amp;LEFT(CELL("address",BI106),2+(CELL("col",BI106)&gt;26))&amp;"$"&amp;(SUM(BD$3:BD106,-BD106)+ROW(AZ$3))&amp;":"&amp;LEFT(CELL("address",BI106),2+(CELL("col",BI106)&gt;26))&amp;"$"&amp;(SUM(BD$3:BD106)-1+ROW(AZ$3)),"")</f>
        <v>'メニューA-2'!$BI$244:$BI$249</v>
      </c>
      <c r="BF106" s="41" t="str">
        <f t="shared" si="48"/>
        <v>Ａ　単軸膝１　遊動式　小児用</v>
      </c>
      <c r="BG106" s="35" t="str">
        <f t="shared" si="49"/>
        <v>骨格構造義足用部品膝継手Ａ　単軸膝１　遊動式　小児用</v>
      </c>
      <c r="BH106" s="35">
        <f>IF(COUNTIF(BG$3:BG106,BG106)=1,ROW(BG106)-ROW(BG$3)+1,"")</f>
        <v>104</v>
      </c>
      <c r="BI106" s="44" t="str">
        <f t="shared" si="37"/>
        <v>Ａ　単軸膝１　遊動式　小児用</v>
      </c>
      <c r="BJ106" s="44" t="str">
        <f t="shared" si="38"/>
        <v>骨格構造義足用部品膝継手Ａ　単軸膝１　遊動式　小児用</v>
      </c>
      <c r="BK106" s="35"/>
    </row>
    <row r="107" spans="1:63" ht="18" customHeight="1">
      <c r="A107" s="26">
        <v>4</v>
      </c>
      <c r="B107" s="25">
        <v>2</v>
      </c>
      <c r="C107" s="48" t="s">
        <v>425</v>
      </c>
      <c r="D107" s="48" t="s">
        <v>370</v>
      </c>
      <c r="E107" s="48" t="s">
        <v>371</v>
      </c>
      <c r="F107" s="48" t="s">
        <v>187</v>
      </c>
      <c r="G107" s="48" t="s">
        <v>312</v>
      </c>
      <c r="H107" s="48" t="s">
        <v>187</v>
      </c>
      <c r="I107" s="48" t="s">
        <v>129</v>
      </c>
      <c r="J107" s="48" t="s">
        <v>184</v>
      </c>
      <c r="K107" s="48"/>
      <c r="L107" s="48" t="s">
        <v>181</v>
      </c>
      <c r="M107" s="48" t="s">
        <v>415</v>
      </c>
      <c r="N107" s="48" t="s">
        <v>214</v>
      </c>
      <c r="O107" s="48" t="s">
        <v>426</v>
      </c>
      <c r="P107" s="88">
        <f>COUNTIF(整列!$A$2:$A$3512,C107)</f>
        <v>14</v>
      </c>
      <c r="Q107" s="185">
        <v>50</v>
      </c>
      <c r="R107" s="24">
        <v>0</v>
      </c>
      <c r="S107" s="23">
        <v>43</v>
      </c>
      <c r="T107" s="35" t="str">
        <f t="shared" si="39"/>
        <v>骨足膝継手</v>
      </c>
      <c r="U107" s="38" t="str">
        <f t="shared" si="31"/>
        <v>骨格構造義肢義足用部品膝継手Ａ　単軸膝２　ロック式　ロック</v>
      </c>
      <c r="V107" s="33" t="str">
        <f t="shared" si="40"/>
        <v>骨格構造義足用部品膝継手Ａ　単軸膝２　ロック式　ロック</v>
      </c>
      <c r="W107" s="22" t="str">
        <f t="shared" si="41"/>
        <v>B06-0600-0318</v>
      </c>
      <c r="X107" s="20" t="str">
        <f t="shared" si="42"/>
        <v/>
      </c>
      <c r="Y107" s="20" t="str">
        <f t="shared" si="43"/>
        <v>骨足膝継手</v>
      </c>
      <c r="Z107" s="20" t="str">
        <f t="shared" si="44"/>
        <v>Ａ　単軸膝　２　ロック式　ロック</v>
      </c>
      <c r="AA107" s="18" t="str">
        <f t="shared" si="45"/>
        <v>膝継手</v>
      </c>
      <c r="AB107" s="35" t="str">
        <f t="shared" si="50"/>
        <v/>
      </c>
      <c r="AC107" s="35" t="str">
        <f t="shared" si="50"/>
        <v/>
      </c>
      <c r="AD107" s="35" t="str">
        <f t="shared" si="50"/>
        <v/>
      </c>
      <c r="AE107" s="35" t="str">
        <f t="shared" si="50"/>
        <v>膝継手</v>
      </c>
      <c r="AF107" s="35" t="str">
        <f t="shared" si="50"/>
        <v/>
      </c>
      <c r="AG107" s="35" t="str">
        <f t="shared" si="50"/>
        <v/>
      </c>
      <c r="AH107" s="35" t="str">
        <f t="shared" si="50"/>
        <v/>
      </c>
      <c r="AI107" s="35" t="str">
        <f t="shared" si="50"/>
        <v/>
      </c>
      <c r="AJ107" t="str">
        <f>IF((COUNTIF('メニューA-2'!AB$3:AB107,'メニューA-2'!AB107)=1)*($E107&amp;$G107=AJ$2),ROW(AJ107)-ROW(AJ$2),"")</f>
        <v/>
      </c>
      <c r="AK107" t="str">
        <f>IF((COUNTIF('メニューA-2'!AC$3:AC107,'メニューA-2'!AC107)=1)*($E107&amp;$G107=AK$2),ROW(AK107)-ROW(AK$2),"")</f>
        <v/>
      </c>
      <c r="AL107" t="str">
        <f>IF((COUNTIF('メニューA-2'!AD$3:AD107,'メニューA-2'!AD107)=1)*($E107&amp;$G107=AL$2),ROW(AL107)-ROW(AL$2),"")</f>
        <v/>
      </c>
      <c r="AM107" t="str">
        <f>IF((COUNTIF('メニューA-2'!AE$3:AE107,'メニューA-2'!AE107)=1)*($E107&amp;$G107=AM$2),ROW(AM107)-ROW(AM$2),"")</f>
        <v/>
      </c>
      <c r="AN107" t="str">
        <f>IF((COUNTIF('メニューA-2'!AF$3:AF107,'メニューA-2'!AF107)=1)*($E107&amp;$G107=AN$2),ROW(AN107)-ROW(AN$2),"")</f>
        <v/>
      </c>
      <c r="AO107" t="str">
        <f>IF((COUNTIF('メニューA-2'!AG$3:AG107,'メニューA-2'!AG107)=1)*($E107&amp;$G107=AO$2),ROW(AO107)-ROW(AO$2),"")</f>
        <v/>
      </c>
      <c r="AP107" t="str">
        <f>IF((COUNTIF('メニューA-2'!AH$3:AH107,'メニューA-2'!AH107)=1)*($E107&amp;$G107=AP$2),ROW(AP107)-ROW(AP$2),"")</f>
        <v/>
      </c>
      <c r="AQ107" t="str">
        <f>IF((COUNTIF('メニューA-2'!AI$3:AI107,'メニューA-2'!AI107)=1)*($E107&amp;$G107=AQ$2),ROW(AQ107)-ROW(AQ$2),"")</f>
        <v/>
      </c>
      <c r="AR107" s="33" t="s">
        <v>12315</v>
      </c>
      <c r="AS107" s="35" t="str">
        <f t="shared" ca="1" si="51"/>
        <v>'メニューA-2'!$AV3:$AV10</v>
      </c>
      <c r="AT107" s="41" t="str">
        <f t="shared" si="46"/>
        <v>骨格構造義足用部品</v>
      </c>
      <c r="AU107" s="35" t="str">
        <f>IF(COUNTIF(AT$3:AT107,AT107)=1,ROW(AT107)-ROW(AT$3)+1,"")</f>
        <v/>
      </c>
      <c r="AV107" s="35" t="str">
        <f t="shared" si="33"/>
        <v/>
      </c>
      <c r="AW107" s="44" t="str">
        <f ca="1">IF(COUNTBLANK(AV107)=0,COUNT(INDIRECT(AW$1&amp;SMALL(AU$3:AU$264,COUNTA(AV$3:AV107)-COUNTBLANK(AV$3:AV107))+2&amp;":"&amp;AW$1&amp;IFERROR(SMALL(AU$3:AU$264,COUNTA(AV$3:AV107)-COUNTBLANK(AV$3:AV107)+1)+1,COUNTA($AT$3:$AT$264)+ROW($AT$3)-1))),"")</f>
        <v/>
      </c>
      <c r="AX107" s="35" t="e">
        <f ca="1">$AS$1&amp;LEFT(CELL("address",BB107),2+(CELL("col",BB107)&gt;26))&amp;"$"&amp;(SUM(AW$3:AW107,-AW107)+ROW(AT$3))&amp;":"&amp;LEFT(CELL("address",BB107),2+(CELL("col",BB107)&gt;26))&amp;"$"&amp;(SUM(AW$3:AW107)-1+ROW(AT$3))</f>
        <v>#VALUE!</v>
      </c>
      <c r="AY107" s="41" t="str">
        <f t="shared" si="34"/>
        <v>膝継手</v>
      </c>
      <c r="AZ107" s="35" t="str">
        <f t="shared" si="47"/>
        <v>骨格構造義足用部品膝継手</v>
      </c>
      <c r="BA107" s="35" t="str">
        <f>IF(COUNTIF(AZ$3:AZ107,AZ107)=1,ROW(AZ107)-ROW(AZ$3)+1,"")</f>
        <v/>
      </c>
      <c r="BB107" s="44" t="str">
        <f t="shared" si="35"/>
        <v>支持部調整用部品</v>
      </c>
      <c r="BC107" s="44" t="str">
        <f t="shared" si="36"/>
        <v>姿勢保持装置支持部調整用部品</v>
      </c>
      <c r="BD107" s="44">
        <f ca="1">IF(COUNTBLANK(BB107)=0,COUNT(INDIRECT(BD$1&amp;SMALL(BA$3:BA$264,COUNTA(BB$3:BB107)-COUNTBLANK(BB$3:BB107))+2&amp;":"&amp;BD$1&amp;IFERROR(SMALL(BA$3:BA$264,COUNTA(BB$3:BB107)-COUNTBLANK(BB$3:BB107)+1)+1,COUNTA($AT$3:$AT$264)+ROW($AT$3)-1))),"")</f>
        <v>3</v>
      </c>
      <c r="BE107" s="44" t="str">
        <f ca="1">IF(BB107&lt;&gt;"",$AS$1&amp;LEFT(CELL("address",BI107),2+(CELL("col",BI107)&gt;26))&amp;"$"&amp;(SUM(BD$3:BD107,-BD107)+ROW(AZ$3))&amp;":"&amp;LEFT(CELL("address",BI107),2+(CELL("col",BI107)&gt;26))&amp;"$"&amp;(SUM(BD$3:BD107)-1+ROW(AZ$3)),"")</f>
        <v>'メニューA-2'!$BI$250:$BI$252</v>
      </c>
      <c r="BF107" s="41" t="str">
        <f t="shared" si="48"/>
        <v>Ａ　単軸膝２　ロック式　ロック</v>
      </c>
      <c r="BG107" s="35" t="str">
        <f t="shared" si="49"/>
        <v>骨格構造義足用部品膝継手Ａ　単軸膝２　ロック式　ロック</v>
      </c>
      <c r="BH107" s="35">
        <f>IF(COUNTIF(BG$3:BG107,BG107)=1,ROW(BG107)-ROW(BG$3)+1,"")</f>
        <v>105</v>
      </c>
      <c r="BI107" s="44" t="str">
        <f t="shared" si="37"/>
        <v>Ａ　単軸膝２　ロック式　ロック</v>
      </c>
      <c r="BJ107" s="44" t="str">
        <f t="shared" si="38"/>
        <v>骨格構造義足用部品膝継手Ａ　単軸膝２　ロック式　ロック</v>
      </c>
      <c r="BK107" s="35"/>
    </row>
    <row r="108" spans="1:63" ht="18" customHeight="1">
      <c r="A108" s="26">
        <v>4</v>
      </c>
      <c r="B108" s="25">
        <v>2</v>
      </c>
      <c r="C108" s="48" t="s">
        <v>427</v>
      </c>
      <c r="D108" s="48" t="s">
        <v>370</v>
      </c>
      <c r="E108" s="48" t="s">
        <v>371</v>
      </c>
      <c r="F108" s="48" t="s">
        <v>187</v>
      </c>
      <c r="G108" s="48" t="s">
        <v>312</v>
      </c>
      <c r="H108" s="48" t="s">
        <v>187</v>
      </c>
      <c r="I108" s="48" t="s">
        <v>129</v>
      </c>
      <c r="J108" s="48" t="s">
        <v>184</v>
      </c>
      <c r="K108" s="48"/>
      <c r="L108" s="48" t="s">
        <v>181</v>
      </c>
      <c r="M108" s="48" t="s">
        <v>415</v>
      </c>
      <c r="N108" s="48" t="s">
        <v>254</v>
      </c>
      <c r="O108" s="48" t="s">
        <v>428</v>
      </c>
      <c r="P108" s="88">
        <f>COUNTIF(整列!$A$2:$A$3512,C108)</f>
        <v>3</v>
      </c>
      <c r="Q108" s="185">
        <v>2</v>
      </c>
      <c r="R108" s="24">
        <v>0</v>
      </c>
      <c r="S108" s="23">
        <v>2</v>
      </c>
      <c r="T108" s="35" t="str">
        <f t="shared" si="39"/>
        <v>骨足膝継手</v>
      </c>
      <c r="U108" s="38" t="str">
        <f t="shared" si="31"/>
        <v>骨格構造義肢義足用部品膝継手Ａ　単軸膝２　ロック式　小児用</v>
      </c>
      <c r="V108" s="33" t="str">
        <f t="shared" si="40"/>
        <v>骨格構造義足用部品膝継手Ａ　単軸膝２　ロック式　小児用</v>
      </c>
      <c r="W108" s="22" t="str">
        <f t="shared" si="41"/>
        <v>B06-0600-0324</v>
      </c>
      <c r="X108" s="20" t="str">
        <f t="shared" si="42"/>
        <v/>
      </c>
      <c r="Y108" s="20" t="str">
        <f t="shared" si="43"/>
        <v>骨足膝継手</v>
      </c>
      <c r="Z108" s="20" t="str">
        <f t="shared" si="44"/>
        <v>Ａ　単軸膝　２　ロック式　小児用</v>
      </c>
      <c r="AA108" s="18" t="str">
        <f t="shared" si="45"/>
        <v>膝継手</v>
      </c>
      <c r="AB108" s="35" t="str">
        <f t="shared" si="50"/>
        <v/>
      </c>
      <c r="AC108" s="35" t="str">
        <f t="shared" si="50"/>
        <v/>
      </c>
      <c r="AD108" s="35" t="str">
        <f t="shared" si="50"/>
        <v/>
      </c>
      <c r="AE108" s="35" t="str">
        <f t="shared" si="50"/>
        <v>膝継手</v>
      </c>
      <c r="AF108" s="35" t="str">
        <f t="shared" si="50"/>
        <v/>
      </c>
      <c r="AG108" s="35" t="str">
        <f t="shared" si="50"/>
        <v/>
      </c>
      <c r="AH108" s="35" t="str">
        <f t="shared" si="50"/>
        <v/>
      </c>
      <c r="AI108" s="35" t="str">
        <f t="shared" si="50"/>
        <v/>
      </c>
      <c r="AJ108" t="str">
        <f>IF((COUNTIF('メニューA-2'!AB$3:AB108,'メニューA-2'!AB108)=1)*($E108&amp;$G108=AJ$2),ROW(AJ108)-ROW(AJ$2),"")</f>
        <v/>
      </c>
      <c r="AK108" t="str">
        <f>IF((COUNTIF('メニューA-2'!AC$3:AC108,'メニューA-2'!AC108)=1)*($E108&amp;$G108=AK$2),ROW(AK108)-ROW(AK$2),"")</f>
        <v/>
      </c>
      <c r="AL108" t="str">
        <f>IF((COUNTIF('メニューA-2'!AD$3:AD108,'メニューA-2'!AD108)=1)*($E108&amp;$G108=AL$2),ROW(AL108)-ROW(AL$2),"")</f>
        <v/>
      </c>
      <c r="AM108" t="str">
        <f>IF((COUNTIF('メニューA-2'!AE$3:AE108,'メニューA-2'!AE108)=1)*($E108&amp;$G108=AM$2),ROW(AM108)-ROW(AM$2),"")</f>
        <v/>
      </c>
      <c r="AN108" t="str">
        <f>IF((COUNTIF('メニューA-2'!AF$3:AF108,'メニューA-2'!AF108)=1)*($E108&amp;$G108=AN$2),ROW(AN108)-ROW(AN$2),"")</f>
        <v/>
      </c>
      <c r="AO108" t="str">
        <f>IF((COUNTIF('メニューA-2'!AG$3:AG108,'メニューA-2'!AG108)=1)*($E108&amp;$G108=AO$2),ROW(AO108)-ROW(AO$2),"")</f>
        <v/>
      </c>
      <c r="AP108" t="str">
        <f>IF((COUNTIF('メニューA-2'!AH$3:AH108,'メニューA-2'!AH108)=1)*($E108&amp;$G108=AP$2),ROW(AP108)-ROW(AP$2),"")</f>
        <v/>
      </c>
      <c r="AQ108" t="str">
        <f>IF((COUNTIF('メニューA-2'!AI$3:AI108,'メニューA-2'!AI108)=1)*($E108&amp;$G108=AQ$2),ROW(AQ108)-ROW(AQ$2),"")</f>
        <v/>
      </c>
      <c r="AR108" s="33" t="s">
        <v>12316</v>
      </c>
      <c r="AS108" s="35" t="str">
        <f t="shared" ca="1" si="51"/>
        <v>'メニューA-2'!$AV3:$AV10</v>
      </c>
      <c r="AT108" s="41" t="str">
        <f t="shared" si="46"/>
        <v>骨格構造義足用部品</v>
      </c>
      <c r="AU108" s="35" t="str">
        <f>IF(COUNTIF(AT$3:AT108,AT108)=1,ROW(AT108)-ROW(AT$3)+1,"")</f>
        <v/>
      </c>
      <c r="AV108" s="35" t="str">
        <f t="shared" si="33"/>
        <v/>
      </c>
      <c r="AW108" s="44" t="str">
        <f ca="1">IF(COUNTBLANK(AV108)=0,COUNT(INDIRECT(AW$1&amp;SMALL(AU$3:AU$264,COUNTA(AV$3:AV108)-COUNTBLANK(AV$3:AV108))+2&amp;":"&amp;AW$1&amp;IFERROR(SMALL(AU$3:AU$264,COUNTA(AV$3:AV108)-COUNTBLANK(AV$3:AV108)+1)+1,COUNTA($AT$3:$AT$264)+ROW($AT$3)-1))),"")</f>
        <v/>
      </c>
      <c r="AX108" s="35" t="e">
        <f ca="1">$AS$1&amp;LEFT(CELL("address",BB108),2+(CELL("col",BB108)&gt;26))&amp;"$"&amp;(SUM(AW$3:AW108,-AW108)+ROW(AT$3))&amp;":"&amp;LEFT(CELL("address",BB108),2+(CELL("col",BB108)&gt;26))&amp;"$"&amp;(SUM(AW$3:AW108)-1+ROW(AT$3))</f>
        <v>#VALUE!</v>
      </c>
      <c r="AY108" s="41" t="str">
        <f t="shared" si="34"/>
        <v>膝継手</v>
      </c>
      <c r="AZ108" s="35" t="str">
        <f t="shared" si="47"/>
        <v>骨格構造義足用部品膝継手</v>
      </c>
      <c r="BA108" s="35" t="str">
        <f>IF(COUNTIF(AZ$3:AZ108,AZ108)=1,ROW(AZ108)-ROW(AZ$3)+1,"")</f>
        <v/>
      </c>
      <c r="BB108" s="44" t="str">
        <f t="shared" si="35"/>
        <v>身体保持部品</v>
      </c>
      <c r="BC108" s="44" t="str">
        <f t="shared" si="36"/>
        <v>姿勢保持装置身体保持部品</v>
      </c>
      <c r="BD108" s="44">
        <f ca="1">IF(COUNTBLANK(BB108)=0,COUNT(INDIRECT(BD$1&amp;SMALL(BA$3:BA$264,COUNTA(BB$3:BB108)-COUNTBLANK(BB$3:BB108))+2&amp;":"&amp;BD$1&amp;IFERROR(SMALL(BA$3:BA$264,COUNTA(BB$3:BB108)-COUNTBLANK(BB$3:BB108)+1)+1,COUNTA($AT$3:$AT$264)+ROW($AT$3)-1))),"")</f>
        <v>1</v>
      </c>
      <c r="BE108" s="44" t="str">
        <f ca="1">IF(BB108&lt;&gt;"",$AS$1&amp;LEFT(CELL("address",BI108),2+(CELL("col",BI108)&gt;26))&amp;"$"&amp;(SUM(BD$3:BD108,-BD108)+ROW(AZ$3))&amp;":"&amp;LEFT(CELL("address",BI108),2+(CELL("col",BI108)&gt;26))&amp;"$"&amp;(SUM(BD$3:BD108)-1+ROW(AZ$3)),"")</f>
        <v>'メニューA-2'!$BI$253:$BI$253</v>
      </c>
      <c r="BF108" s="41" t="str">
        <f t="shared" si="48"/>
        <v>Ａ　単軸膝２　ロック式　小児用</v>
      </c>
      <c r="BG108" s="35" t="str">
        <f t="shared" si="49"/>
        <v>骨格構造義足用部品膝継手Ａ　単軸膝２　ロック式　小児用</v>
      </c>
      <c r="BH108" s="35">
        <f>IF(COUNTIF(BG$3:BG108,BG108)=1,ROW(BG108)-ROW(BG$3)+1,"")</f>
        <v>106</v>
      </c>
      <c r="BI108" s="44" t="str">
        <f t="shared" si="37"/>
        <v>Ａ　単軸膝２　ロック式　小児用</v>
      </c>
      <c r="BJ108" s="44" t="str">
        <f t="shared" si="38"/>
        <v>骨格構造義足用部品膝継手Ａ　単軸膝２　ロック式　小児用</v>
      </c>
      <c r="BK108" s="35"/>
    </row>
    <row r="109" spans="1:63" ht="18" customHeight="1">
      <c r="A109" s="26">
        <v>4</v>
      </c>
      <c r="B109" s="25">
        <v>2</v>
      </c>
      <c r="C109" s="48" t="s">
        <v>429</v>
      </c>
      <c r="D109" s="48" t="s">
        <v>370</v>
      </c>
      <c r="E109" s="48" t="s">
        <v>371</v>
      </c>
      <c r="F109" s="48" t="s">
        <v>187</v>
      </c>
      <c r="G109" s="48" t="s">
        <v>312</v>
      </c>
      <c r="H109" s="48" t="s">
        <v>187</v>
      </c>
      <c r="I109" s="48" t="s">
        <v>129</v>
      </c>
      <c r="J109" s="48" t="s">
        <v>184</v>
      </c>
      <c r="K109" s="48"/>
      <c r="L109" s="48" t="s">
        <v>187</v>
      </c>
      <c r="M109" s="48" t="s">
        <v>430</v>
      </c>
      <c r="N109" s="48" t="s">
        <v>181</v>
      </c>
      <c r="O109" s="48" t="s">
        <v>431</v>
      </c>
      <c r="P109" s="88">
        <f>COUNTIF(整列!$A$2:$A$3512,C109)</f>
        <v>7</v>
      </c>
      <c r="Q109" s="185">
        <v>8</v>
      </c>
      <c r="R109" s="24">
        <v>0</v>
      </c>
      <c r="S109" s="23">
        <v>5</v>
      </c>
      <c r="T109" s="35" t="str">
        <f t="shared" si="39"/>
        <v>骨足膝継手</v>
      </c>
      <c r="U109" s="38" t="str">
        <f t="shared" si="31"/>
        <v>骨格構造義肢義足用部品膝継手Ｂ　安全膝空圧</v>
      </c>
      <c r="V109" s="33" t="str">
        <f t="shared" si="40"/>
        <v>骨格構造義足用部品膝継手Ｂ　安全膝空圧</v>
      </c>
      <c r="W109" s="22" t="str">
        <f t="shared" si="41"/>
        <v>B06-0600-0603</v>
      </c>
      <c r="X109" s="20" t="str">
        <f t="shared" si="42"/>
        <v/>
      </c>
      <c r="Y109" s="20" t="str">
        <f t="shared" si="43"/>
        <v>骨足膝継手</v>
      </c>
      <c r="Z109" s="20" t="str">
        <f t="shared" si="44"/>
        <v>Ｂ　安全膝　空圧</v>
      </c>
      <c r="AA109" s="18" t="str">
        <f t="shared" si="45"/>
        <v>膝継手</v>
      </c>
      <c r="AB109" s="35" t="str">
        <f t="shared" si="50"/>
        <v/>
      </c>
      <c r="AC109" s="35" t="str">
        <f t="shared" si="50"/>
        <v/>
      </c>
      <c r="AD109" s="35" t="str">
        <f t="shared" si="50"/>
        <v/>
      </c>
      <c r="AE109" s="35" t="str">
        <f t="shared" si="50"/>
        <v>膝継手</v>
      </c>
      <c r="AF109" s="35" t="str">
        <f t="shared" si="50"/>
        <v/>
      </c>
      <c r="AG109" s="35" t="str">
        <f t="shared" si="50"/>
        <v/>
      </c>
      <c r="AH109" s="35" t="str">
        <f t="shared" si="50"/>
        <v/>
      </c>
      <c r="AI109" s="35" t="str">
        <f t="shared" si="50"/>
        <v/>
      </c>
      <c r="AJ109" t="str">
        <f>IF((COUNTIF('メニューA-2'!AB$3:AB109,'メニューA-2'!AB109)=1)*($E109&amp;$G109=AJ$2),ROW(AJ109)-ROW(AJ$2),"")</f>
        <v/>
      </c>
      <c r="AK109" t="str">
        <f>IF((COUNTIF('メニューA-2'!AC$3:AC109,'メニューA-2'!AC109)=1)*($E109&amp;$G109=AK$2),ROW(AK109)-ROW(AK$2),"")</f>
        <v/>
      </c>
      <c r="AL109" t="str">
        <f>IF((COUNTIF('メニューA-2'!AD$3:AD109,'メニューA-2'!AD109)=1)*($E109&amp;$G109=AL$2),ROW(AL109)-ROW(AL$2),"")</f>
        <v/>
      </c>
      <c r="AM109" t="str">
        <f>IF((COUNTIF('メニューA-2'!AE$3:AE109,'メニューA-2'!AE109)=1)*($E109&amp;$G109=AM$2),ROW(AM109)-ROW(AM$2),"")</f>
        <v/>
      </c>
      <c r="AN109" t="str">
        <f>IF((COUNTIF('メニューA-2'!AF$3:AF109,'メニューA-2'!AF109)=1)*($E109&amp;$G109=AN$2),ROW(AN109)-ROW(AN$2),"")</f>
        <v/>
      </c>
      <c r="AO109" t="str">
        <f>IF((COUNTIF('メニューA-2'!AG$3:AG109,'メニューA-2'!AG109)=1)*($E109&amp;$G109=AO$2),ROW(AO109)-ROW(AO$2),"")</f>
        <v/>
      </c>
      <c r="AP109" t="str">
        <f>IF((COUNTIF('メニューA-2'!AH$3:AH109,'メニューA-2'!AH109)=1)*($E109&amp;$G109=AP$2),ROW(AP109)-ROW(AP$2),"")</f>
        <v/>
      </c>
      <c r="AQ109" t="str">
        <f>IF((COUNTIF('メニューA-2'!AI$3:AI109,'メニューA-2'!AI109)=1)*($E109&amp;$G109=AQ$2),ROW(AQ109)-ROW(AQ$2),"")</f>
        <v/>
      </c>
      <c r="AR109" s="33" t="s">
        <v>12317</v>
      </c>
      <c r="AS109" s="35" t="str">
        <f t="shared" ca="1" si="51"/>
        <v>'メニューA-2'!$AV3:$AV10</v>
      </c>
      <c r="AT109" s="41" t="str">
        <f t="shared" si="46"/>
        <v>骨格構造義足用部品</v>
      </c>
      <c r="AU109" s="35" t="str">
        <f>IF(COUNTIF(AT$3:AT109,AT109)=1,ROW(AT109)-ROW(AT$3)+1,"")</f>
        <v/>
      </c>
      <c r="AV109" s="35" t="str">
        <f t="shared" si="33"/>
        <v/>
      </c>
      <c r="AW109" s="44" t="str">
        <f ca="1">IF(COUNTBLANK(AV109)=0,COUNT(INDIRECT(AW$1&amp;SMALL(AU$3:AU$264,COUNTA(AV$3:AV109)-COUNTBLANK(AV$3:AV109))+2&amp;":"&amp;AW$1&amp;IFERROR(SMALL(AU$3:AU$264,COUNTA(AV$3:AV109)-COUNTBLANK(AV$3:AV109)+1)+1,COUNTA($AT$3:$AT$264)+ROW($AT$3)-1))),"")</f>
        <v/>
      </c>
      <c r="AX109" s="35" t="e">
        <f ca="1">$AS$1&amp;LEFT(CELL("address",BB109),2+(CELL("col",BB109)&gt;26))&amp;"$"&amp;(SUM(AW$3:AW109,-AW109)+ROW(AT$3))&amp;":"&amp;LEFT(CELL("address",BB109),2+(CELL("col",BB109)&gt;26))&amp;"$"&amp;(SUM(AW$3:AW109)-1+ROW(AT$3))</f>
        <v>#VALUE!</v>
      </c>
      <c r="AY109" s="41" t="str">
        <f t="shared" si="34"/>
        <v>膝継手</v>
      </c>
      <c r="AZ109" s="35" t="str">
        <f t="shared" si="47"/>
        <v>骨格構造義足用部品膝継手</v>
      </c>
      <c r="BA109" s="35" t="str">
        <f>IF(COUNTIF(AZ$3:AZ109,AZ109)=1,ROW(AZ109)-ROW(AZ$3)+1,"")</f>
        <v/>
      </c>
      <c r="BB109" s="44" t="str">
        <f t="shared" si="35"/>
        <v>構造フレーム</v>
      </c>
      <c r="BC109" s="44" t="str">
        <f t="shared" si="36"/>
        <v>姿勢保持装置構造フレーム</v>
      </c>
      <c r="BD109" s="44">
        <f ca="1">IF(COUNTBLANK(BB109)=0,COUNT(INDIRECT(BD$1&amp;SMALL(BA$3:BA$264,COUNTA(BB$3:BB109)-COUNTBLANK(BB$3:BB109))+2&amp;":"&amp;BD$1&amp;IFERROR(SMALL(BA$3:BA$264,COUNTA(BB$3:BB109)-COUNTBLANK(BB$3:BB109)+1)+1,COUNTA($AT$3:$AT$264)+ROW($AT$3)-1))),"")</f>
        <v>3</v>
      </c>
      <c r="BE109" s="44" t="str">
        <f ca="1">IF(BB109&lt;&gt;"",$AS$1&amp;LEFT(CELL("address",BI109),2+(CELL("col",BI109)&gt;26))&amp;"$"&amp;(SUM(BD$3:BD109,-BD109)+ROW(AZ$3))&amp;":"&amp;LEFT(CELL("address",BI109),2+(CELL("col",BI109)&gt;26))&amp;"$"&amp;(SUM(BD$3:BD109)-1+ROW(AZ$3)),"")</f>
        <v>'メニューA-2'!$BI$254:$BI$256</v>
      </c>
      <c r="BF109" s="41" t="str">
        <f t="shared" si="48"/>
        <v>Ｂ　安全膝空圧</v>
      </c>
      <c r="BG109" s="35" t="str">
        <f t="shared" si="49"/>
        <v>骨格構造義足用部品膝継手Ｂ　安全膝空圧</v>
      </c>
      <c r="BH109" s="35">
        <f>IF(COUNTIF(BG$3:BG109,BG109)=1,ROW(BG109)-ROW(BG$3)+1,"")</f>
        <v>107</v>
      </c>
      <c r="BI109" s="44" t="str">
        <f t="shared" si="37"/>
        <v>Ｂ　安全膝空圧</v>
      </c>
      <c r="BJ109" s="44" t="str">
        <f t="shared" si="38"/>
        <v>骨格構造義足用部品膝継手Ｂ　安全膝空圧</v>
      </c>
      <c r="BK109" s="35"/>
    </row>
    <row r="110" spans="1:63" ht="18" customHeight="1">
      <c r="A110" s="26">
        <v>4</v>
      </c>
      <c r="B110" s="25">
        <v>2</v>
      </c>
      <c r="C110" s="48" t="s">
        <v>432</v>
      </c>
      <c r="D110" s="48" t="s">
        <v>370</v>
      </c>
      <c r="E110" s="48" t="s">
        <v>371</v>
      </c>
      <c r="F110" s="48" t="s">
        <v>187</v>
      </c>
      <c r="G110" s="48" t="s">
        <v>312</v>
      </c>
      <c r="H110" s="48" t="s">
        <v>187</v>
      </c>
      <c r="I110" s="48" t="s">
        <v>129</v>
      </c>
      <c r="J110" s="48" t="s">
        <v>184</v>
      </c>
      <c r="K110" s="48"/>
      <c r="L110" s="48" t="s">
        <v>187</v>
      </c>
      <c r="M110" s="48" t="s">
        <v>430</v>
      </c>
      <c r="N110" s="48" t="s">
        <v>187</v>
      </c>
      <c r="O110" s="48" t="s">
        <v>433</v>
      </c>
      <c r="P110" s="88">
        <f>COUNTIF(整列!$A$2:$A$3512,C110)</f>
        <v>2</v>
      </c>
      <c r="Q110" s="185">
        <v>1</v>
      </c>
      <c r="R110" s="24">
        <v>0</v>
      </c>
      <c r="S110" s="23">
        <v>1</v>
      </c>
      <c r="T110" s="35" t="str">
        <f t="shared" si="39"/>
        <v>骨足膝継手</v>
      </c>
      <c r="U110" s="38" t="str">
        <f t="shared" si="31"/>
        <v>骨格構造義肢義足用部品膝継手Ｂ　安全膝空圧、コンピュータ制御</v>
      </c>
      <c r="V110" s="33" t="str">
        <f t="shared" si="40"/>
        <v>骨格構造義足用部品膝継手Ｂ　安全膝空圧、コンピュータ制御</v>
      </c>
      <c r="W110" s="22" t="str">
        <f t="shared" si="41"/>
        <v>B06-0600-0606</v>
      </c>
      <c r="X110" s="20" t="str">
        <f t="shared" si="42"/>
        <v/>
      </c>
      <c r="Y110" s="20" t="str">
        <f t="shared" si="43"/>
        <v>骨足膝継手</v>
      </c>
      <c r="Z110" s="20" t="str">
        <f t="shared" si="44"/>
        <v>Ｂ　安全膝　空圧、コンピュータ制御</v>
      </c>
      <c r="AA110" s="18" t="str">
        <f t="shared" si="45"/>
        <v>膝継手</v>
      </c>
      <c r="AB110" s="35" t="str">
        <f t="shared" si="50"/>
        <v/>
      </c>
      <c r="AC110" s="35" t="str">
        <f t="shared" si="50"/>
        <v/>
      </c>
      <c r="AD110" s="35" t="str">
        <f t="shared" si="50"/>
        <v/>
      </c>
      <c r="AE110" s="35" t="str">
        <f t="shared" si="50"/>
        <v>膝継手</v>
      </c>
      <c r="AF110" s="35" t="str">
        <f t="shared" si="50"/>
        <v/>
      </c>
      <c r="AG110" s="35" t="str">
        <f t="shared" si="50"/>
        <v/>
      </c>
      <c r="AH110" s="35" t="str">
        <f t="shared" si="50"/>
        <v/>
      </c>
      <c r="AI110" s="35" t="str">
        <f t="shared" si="50"/>
        <v/>
      </c>
      <c r="AJ110" t="str">
        <f>IF((COUNTIF('メニューA-2'!AB$3:AB110,'メニューA-2'!AB110)=1)*($E110&amp;$G110=AJ$2),ROW(AJ110)-ROW(AJ$2),"")</f>
        <v/>
      </c>
      <c r="AK110" t="str">
        <f>IF((COUNTIF('メニューA-2'!AC$3:AC110,'メニューA-2'!AC110)=1)*($E110&amp;$G110=AK$2),ROW(AK110)-ROW(AK$2),"")</f>
        <v/>
      </c>
      <c r="AL110" t="str">
        <f>IF((COUNTIF('メニューA-2'!AD$3:AD110,'メニューA-2'!AD110)=1)*($E110&amp;$G110=AL$2),ROW(AL110)-ROW(AL$2),"")</f>
        <v/>
      </c>
      <c r="AM110" t="str">
        <f>IF((COUNTIF('メニューA-2'!AE$3:AE110,'メニューA-2'!AE110)=1)*($E110&amp;$G110=AM$2),ROW(AM110)-ROW(AM$2),"")</f>
        <v/>
      </c>
      <c r="AN110" t="str">
        <f>IF((COUNTIF('メニューA-2'!AF$3:AF110,'メニューA-2'!AF110)=1)*($E110&amp;$G110=AN$2),ROW(AN110)-ROW(AN$2),"")</f>
        <v/>
      </c>
      <c r="AO110" t="str">
        <f>IF((COUNTIF('メニューA-2'!AG$3:AG110,'メニューA-2'!AG110)=1)*($E110&amp;$G110=AO$2),ROW(AO110)-ROW(AO$2),"")</f>
        <v/>
      </c>
      <c r="AP110" t="str">
        <f>IF((COUNTIF('メニューA-2'!AH$3:AH110,'メニューA-2'!AH110)=1)*($E110&amp;$G110=AP$2),ROW(AP110)-ROW(AP$2),"")</f>
        <v/>
      </c>
      <c r="AQ110" t="str">
        <f>IF((COUNTIF('メニューA-2'!AI$3:AI110,'メニューA-2'!AI110)=1)*($E110&amp;$G110=AQ$2),ROW(AQ110)-ROW(AQ$2),"")</f>
        <v/>
      </c>
      <c r="AR110" s="33" t="s">
        <v>12318</v>
      </c>
      <c r="AS110" s="35" t="str">
        <f t="shared" ca="1" si="51"/>
        <v>'メニューA-2'!$AV3:$AV10</v>
      </c>
      <c r="AT110" s="41" t="str">
        <f t="shared" si="46"/>
        <v>骨格構造義足用部品</v>
      </c>
      <c r="AU110" s="35" t="str">
        <f>IF(COUNTIF(AT$3:AT110,AT110)=1,ROW(AT110)-ROW(AT$3)+1,"")</f>
        <v/>
      </c>
      <c r="AV110" s="35" t="str">
        <f t="shared" si="33"/>
        <v/>
      </c>
      <c r="AW110" s="44" t="str">
        <f ca="1">IF(COUNTBLANK(AV110)=0,COUNT(INDIRECT(AW$1&amp;SMALL(AU$3:AU$264,COUNTA(AV$3:AV110)-COUNTBLANK(AV$3:AV110))+2&amp;":"&amp;AW$1&amp;IFERROR(SMALL(AU$3:AU$264,COUNTA(AV$3:AV110)-COUNTBLANK(AV$3:AV110)+1)+1,COUNTA($AT$3:$AT$264)+ROW($AT$3)-1))),"")</f>
        <v/>
      </c>
      <c r="AX110" s="35" t="e">
        <f ca="1">$AS$1&amp;LEFT(CELL("address",BB110),2+(CELL("col",BB110)&gt;26))&amp;"$"&amp;(SUM(AW$3:AW110,-AW110)+ROW(AT$3))&amp;":"&amp;LEFT(CELL("address",BB110),2+(CELL("col",BB110)&gt;26))&amp;"$"&amp;(SUM(AW$3:AW110)-1+ROW(AT$3))</f>
        <v>#VALUE!</v>
      </c>
      <c r="AY110" s="41" t="str">
        <f t="shared" si="34"/>
        <v>膝継手</v>
      </c>
      <c r="AZ110" s="35" t="str">
        <f t="shared" si="47"/>
        <v>骨格構造義足用部品膝継手</v>
      </c>
      <c r="BA110" s="35" t="str">
        <f>IF(COUNTIF(AZ$3:AZ110,AZ110)=1,ROW(AZ110)-ROW(AZ$3)+1,"")</f>
        <v/>
      </c>
      <c r="BB110" s="44" t="str">
        <f t="shared" si="35"/>
        <v>継手部品</v>
      </c>
      <c r="BC110" s="44" t="str">
        <f t="shared" si="36"/>
        <v>姿勢保持装置継手部品</v>
      </c>
      <c r="BD110" s="44">
        <f ca="1">IF(COUNTBLANK(BB110)=0,COUNT(INDIRECT(BD$1&amp;SMALL(BA$3:BA$264,COUNTA(BB$3:BB110)-COUNTBLANK(BB$3:BB110))+2&amp;":"&amp;BD$1&amp;IFERROR(SMALL(BA$3:BA$264,COUNTA(BB$3:BB110)-COUNTBLANK(BB$3:BB110)+1)+1,COUNTA($AT$3:$AT$264)+ROW($AT$3)-1))),"")</f>
        <v>4</v>
      </c>
      <c r="BE110" s="44" t="str">
        <f ca="1">IF(BB110&lt;&gt;"",$AS$1&amp;LEFT(CELL("address",BI110),2+(CELL("col",BI110)&gt;26))&amp;"$"&amp;(SUM(BD$3:BD110,-BD110)+ROW(AZ$3))&amp;":"&amp;LEFT(CELL("address",BI110),2+(CELL("col",BI110)&gt;26))&amp;"$"&amp;(SUM(BD$3:BD110)-1+ROW(AZ$3)),"")</f>
        <v>'メニューA-2'!$BI$257:$BI$260</v>
      </c>
      <c r="BF110" s="41" t="str">
        <f t="shared" si="48"/>
        <v>Ｂ　安全膝空圧、コンピュータ制御</v>
      </c>
      <c r="BG110" s="35" t="str">
        <f t="shared" si="49"/>
        <v>骨格構造義足用部品膝継手Ｂ　安全膝空圧、コンピュータ制御</v>
      </c>
      <c r="BH110" s="35">
        <f>IF(COUNTIF(BG$3:BG110,BG110)=1,ROW(BG110)-ROW(BG$3)+1,"")</f>
        <v>108</v>
      </c>
      <c r="BI110" s="44" t="str">
        <f t="shared" si="37"/>
        <v>Ｂ　安全膝空圧、コンピュータ制御</v>
      </c>
      <c r="BJ110" s="44" t="str">
        <f t="shared" si="38"/>
        <v>骨格構造義足用部品膝継手Ｂ　安全膝空圧、コンピュータ制御</v>
      </c>
      <c r="BK110" s="35"/>
    </row>
    <row r="111" spans="1:63" ht="18" customHeight="1">
      <c r="A111" s="26">
        <v>4</v>
      </c>
      <c r="B111" s="25">
        <v>2</v>
      </c>
      <c r="C111" s="48" t="s">
        <v>434</v>
      </c>
      <c r="D111" s="48" t="s">
        <v>370</v>
      </c>
      <c r="E111" s="48" t="s">
        <v>371</v>
      </c>
      <c r="F111" s="48" t="s">
        <v>187</v>
      </c>
      <c r="G111" s="48" t="s">
        <v>312</v>
      </c>
      <c r="H111" s="48" t="s">
        <v>187</v>
      </c>
      <c r="I111" s="48" t="s">
        <v>129</v>
      </c>
      <c r="J111" s="48" t="s">
        <v>184</v>
      </c>
      <c r="K111" s="48"/>
      <c r="L111" s="48" t="s">
        <v>187</v>
      </c>
      <c r="M111" s="48" t="s">
        <v>430</v>
      </c>
      <c r="N111" s="48" t="s">
        <v>190</v>
      </c>
      <c r="O111" s="48" t="s">
        <v>435</v>
      </c>
      <c r="P111" s="88">
        <f>COUNTIF(整列!$A$2:$A$3512,C111)</f>
        <v>8</v>
      </c>
      <c r="Q111" s="185">
        <v>1</v>
      </c>
      <c r="R111" s="24">
        <v>0</v>
      </c>
      <c r="S111" s="23">
        <v>1</v>
      </c>
      <c r="T111" s="35" t="str">
        <f t="shared" si="39"/>
        <v>骨足膝継手</v>
      </c>
      <c r="U111" s="38" t="str">
        <f t="shared" si="31"/>
        <v>骨格構造義肢義足用部品膝継手Ｂ　安全膝スプリングその他</v>
      </c>
      <c r="V111" s="33" t="str">
        <f t="shared" si="40"/>
        <v>骨格構造義足用部品膝継手Ｂ　安全膝スプリングその他</v>
      </c>
      <c r="W111" s="22" t="str">
        <f t="shared" si="41"/>
        <v>B06-0600-0609</v>
      </c>
      <c r="X111" s="20" t="str">
        <f t="shared" si="42"/>
        <v/>
      </c>
      <c r="Y111" s="20" t="str">
        <f t="shared" si="43"/>
        <v>骨足膝継手</v>
      </c>
      <c r="Z111" s="20" t="str">
        <f t="shared" si="44"/>
        <v>Ｂ　安全膝　スプリングその他</v>
      </c>
      <c r="AA111" s="18" t="str">
        <f t="shared" si="45"/>
        <v>膝継手</v>
      </c>
      <c r="AB111" s="35" t="str">
        <f t="shared" si="50"/>
        <v/>
      </c>
      <c r="AC111" s="35" t="str">
        <f t="shared" si="50"/>
        <v/>
      </c>
      <c r="AD111" s="35" t="str">
        <f t="shared" si="50"/>
        <v/>
      </c>
      <c r="AE111" s="35" t="str">
        <f t="shared" si="50"/>
        <v>膝継手</v>
      </c>
      <c r="AF111" s="35" t="str">
        <f t="shared" si="50"/>
        <v/>
      </c>
      <c r="AG111" s="35" t="str">
        <f t="shared" si="50"/>
        <v/>
      </c>
      <c r="AH111" s="35" t="str">
        <f t="shared" si="50"/>
        <v/>
      </c>
      <c r="AI111" s="35" t="str">
        <f t="shared" si="50"/>
        <v/>
      </c>
      <c r="AJ111" t="str">
        <f>IF((COUNTIF('メニューA-2'!AB$3:AB111,'メニューA-2'!AB111)=1)*($E111&amp;$G111=AJ$2),ROW(AJ111)-ROW(AJ$2),"")</f>
        <v/>
      </c>
      <c r="AK111" t="str">
        <f>IF((COUNTIF('メニューA-2'!AC$3:AC111,'メニューA-2'!AC111)=1)*($E111&amp;$G111=AK$2),ROW(AK111)-ROW(AK$2),"")</f>
        <v/>
      </c>
      <c r="AL111" t="str">
        <f>IF((COUNTIF('メニューA-2'!AD$3:AD111,'メニューA-2'!AD111)=1)*($E111&amp;$G111=AL$2),ROW(AL111)-ROW(AL$2),"")</f>
        <v/>
      </c>
      <c r="AM111" t="str">
        <f>IF((COUNTIF('メニューA-2'!AE$3:AE111,'メニューA-2'!AE111)=1)*($E111&amp;$G111=AM$2),ROW(AM111)-ROW(AM$2),"")</f>
        <v/>
      </c>
      <c r="AN111" t="str">
        <f>IF((COUNTIF('メニューA-2'!AF$3:AF111,'メニューA-2'!AF111)=1)*($E111&amp;$G111=AN$2),ROW(AN111)-ROW(AN$2),"")</f>
        <v/>
      </c>
      <c r="AO111" t="str">
        <f>IF((COUNTIF('メニューA-2'!AG$3:AG111,'メニューA-2'!AG111)=1)*($E111&amp;$G111=AO$2),ROW(AO111)-ROW(AO$2),"")</f>
        <v/>
      </c>
      <c r="AP111" t="str">
        <f>IF((COUNTIF('メニューA-2'!AH$3:AH111,'メニューA-2'!AH111)=1)*($E111&amp;$G111=AP$2),ROW(AP111)-ROW(AP$2),"")</f>
        <v/>
      </c>
      <c r="AQ111" t="str">
        <f>IF((COUNTIF('メニューA-2'!AI$3:AI111,'メニューA-2'!AI111)=1)*($E111&amp;$G111=AQ$2),ROW(AQ111)-ROW(AQ$2),"")</f>
        <v/>
      </c>
      <c r="AR111" s="33" t="s">
        <v>12319</v>
      </c>
      <c r="AS111" s="35" t="str">
        <f t="shared" ca="1" si="51"/>
        <v>'メニューA-2'!$AV3:$AV10</v>
      </c>
      <c r="AT111" s="41" t="str">
        <f t="shared" si="46"/>
        <v>骨格構造義足用部品</v>
      </c>
      <c r="AU111" s="35" t="str">
        <f>IF(COUNTIF(AT$3:AT111,AT111)=1,ROW(AT111)-ROW(AT$3)+1,"")</f>
        <v/>
      </c>
      <c r="AV111" s="35" t="str">
        <f t="shared" si="33"/>
        <v/>
      </c>
      <c r="AW111" s="44" t="str">
        <f ca="1">IF(COUNTBLANK(AV111)=0,COUNT(INDIRECT(AW$1&amp;SMALL(AU$3:AU$264,COUNTA(AV$3:AV111)-COUNTBLANK(AV$3:AV111))+2&amp;":"&amp;AW$1&amp;IFERROR(SMALL(AU$3:AU$264,COUNTA(AV$3:AV111)-COUNTBLANK(AV$3:AV111)+1)+1,COUNTA($AT$3:$AT$264)+ROW($AT$3)-1))),"")</f>
        <v/>
      </c>
      <c r="AX111" s="35" t="e">
        <f ca="1">$AS$1&amp;LEFT(CELL("address",BB111),2+(CELL("col",BB111)&gt;26))&amp;"$"&amp;(SUM(AW$3:AW111,-AW111)+ROW(AT$3))&amp;":"&amp;LEFT(CELL("address",BB111),2+(CELL("col",BB111)&gt;26))&amp;"$"&amp;(SUM(AW$3:AW111)-1+ROW(AT$3))</f>
        <v>#VALUE!</v>
      </c>
      <c r="AY111" s="41" t="str">
        <f t="shared" si="34"/>
        <v>膝継手</v>
      </c>
      <c r="AZ111" s="35" t="str">
        <f t="shared" si="47"/>
        <v>骨格構造義足用部品膝継手</v>
      </c>
      <c r="BA111" s="35" t="str">
        <f>IF(COUNTIF(AZ$3:AZ111,AZ111)=1,ROW(AZ111)-ROW(AZ$3)+1,"")</f>
        <v/>
      </c>
      <c r="BB111" s="44" t="str">
        <f t="shared" si="35"/>
        <v>固定金具部品</v>
      </c>
      <c r="BC111" s="44" t="str">
        <f t="shared" si="36"/>
        <v>姿勢保持装置固定金具部品</v>
      </c>
      <c r="BD111" s="44">
        <f ca="1">IF(COUNTBLANK(BB111)=0,COUNT(INDIRECT(BD$1&amp;SMALL(BA$3:BA$264,COUNTA(BB$3:BB111)-COUNTBLANK(BB$3:BB111))+2&amp;":"&amp;BD$1&amp;IFERROR(SMALL(BA$3:BA$264,COUNTA(BB$3:BB111)-COUNTBLANK(BB$3:BB111)+1)+1,COUNTA($AT$3:$AT$264)+ROW($AT$3)-1))),"")</f>
        <v>1</v>
      </c>
      <c r="BE111" s="44" t="str">
        <f ca="1">IF(BB111&lt;&gt;"",$AS$1&amp;LEFT(CELL("address",BI111),2+(CELL("col",BI111)&gt;26))&amp;"$"&amp;(SUM(BD$3:BD111,-BD111)+ROW(AZ$3))&amp;":"&amp;LEFT(CELL("address",BI111),2+(CELL("col",BI111)&gt;26))&amp;"$"&amp;(SUM(BD$3:BD111)-1+ROW(AZ$3)),"")</f>
        <v>'メニューA-2'!$BI$261:$BI$261</v>
      </c>
      <c r="BF111" s="41" t="str">
        <f t="shared" si="48"/>
        <v>Ｂ　安全膝スプリングその他</v>
      </c>
      <c r="BG111" s="35" t="str">
        <f t="shared" si="49"/>
        <v>骨格構造義足用部品膝継手Ｂ　安全膝スプリングその他</v>
      </c>
      <c r="BH111" s="35">
        <f>IF(COUNTIF(BG$3:BG111,BG111)=1,ROW(BG111)-ROW(BG$3)+1,"")</f>
        <v>109</v>
      </c>
      <c r="BI111" s="44" t="str">
        <f t="shared" si="37"/>
        <v>Ｂ　安全膝スプリングその他</v>
      </c>
      <c r="BJ111" s="44" t="str">
        <f t="shared" si="38"/>
        <v>骨格構造義足用部品膝継手Ｂ　安全膝スプリングその他</v>
      </c>
      <c r="BK111" s="35"/>
    </row>
    <row r="112" spans="1:63" ht="18" customHeight="1">
      <c r="A112" s="26">
        <v>4</v>
      </c>
      <c r="B112" s="25">
        <v>2</v>
      </c>
      <c r="C112" s="48" t="s">
        <v>436</v>
      </c>
      <c r="D112" s="48" t="s">
        <v>370</v>
      </c>
      <c r="E112" s="48" t="s">
        <v>371</v>
      </c>
      <c r="F112" s="48" t="s">
        <v>187</v>
      </c>
      <c r="G112" s="48" t="s">
        <v>312</v>
      </c>
      <c r="H112" s="48" t="s">
        <v>187</v>
      </c>
      <c r="I112" s="48" t="s">
        <v>129</v>
      </c>
      <c r="J112" s="48" t="s">
        <v>184</v>
      </c>
      <c r="K112" s="48"/>
      <c r="L112" s="48" t="s">
        <v>190</v>
      </c>
      <c r="M112" s="48" t="s">
        <v>437</v>
      </c>
      <c r="N112" s="48" t="s">
        <v>181</v>
      </c>
      <c r="O112" s="48" t="s">
        <v>416</v>
      </c>
      <c r="P112" s="88">
        <f>COUNTIF(整列!$A$2:$A$3512,C112)</f>
        <v>14</v>
      </c>
      <c r="Q112" s="185">
        <v>2</v>
      </c>
      <c r="R112" s="24">
        <v>0</v>
      </c>
      <c r="S112" s="23">
        <v>2</v>
      </c>
      <c r="T112" s="35" t="str">
        <f t="shared" si="39"/>
        <v>骨足膝継手</v>
      </c>
      <c r="U112" s="38" t="str">
        <f t="shared" si="31"/>
        <v>骨格構造義肢義足用部品膝継手Ｃ　多軸膝１　遊動式　空圧</v>
      </c>
      <c r="V112" s="33" t="str">
        <f t="shared" si="40"/>
        <v>骨格構造義足用部品膝継手Ｃ　多軸膝１　遊動式　空圧</v>
      </c>
      <c r="W112" s="22" t="str">
        <f t="shared" si="41"/>
        <v>B06-0600-0903</v>
      </c>
      <c r="X112" s="20" t="str">
        <f t="shared" si="42"/>
        <v/>
      </c>
      <c r="Y112" s="20" t="str">
        <f t="shared" si="43"/>
        <v>骨足膝継手</v>
      </c>
      <c r="Z112" s="20" t="str">
        <f t="shared" si="44"/>
        <v>Ｃ　多軸膝　１　遊動式　空圧</v>
      </c>
      <c r="AA112" s="18" t="str">
        <f t="shared" si="45"/>
        <v>膝継手</v>
      </c>
      <c r="AB112" s="35" t="str">
        <f t="shared" si="50"/>
        <v/>
      </c>
      <c r="AC112" s="35" t="str">
        <f t="shared" si="50"/>
        <v/>
      </c>
      <c r="AD112" s="35" t="str">
        <f t="shared" si="50"/>
        <v/>
      </c>
      <c r="AE112" s="35" t="str">
        <f t="shared" si="50"/>
        <v>膝継手</v>
      </c>
      <c r="AF112" s="35" t="str">
        <f t="shared" si="50"/>
        <v/>
      </c>
      <c r="AG112" s="35" t="str">
        <f t="shared" si="50"/>
        <v/>
      </c>
      <c r="AH112" s="35" t="str">
        <f t="shared" si="50"/>
        <v/>
      </c>
      <c r="AI112" s="35" t="str">
        <f t="shared" si="50"/>
        <v/>
      </c>
      <c r="AJ112" t="str">
        <f>IF((COUNTIF('メニューA-2'!AB$3:AB112,'メニューA-2'!AB112)=1)*($E112&amp;$G112=AJ$2),ROW(AJ112)-ROW(AJ$2),"")</f>
        <v/>
      </c>
      <c r="AK112" t="str">
        <f>IF((COUNTIF('メニューA-2'!AC$3:AC112,'メニューA-2'!AC112)=1)*($E112&amp;$G112=AK$2),ROW(AK112)-ROW(AK$2),"")</f>
        <v/>
      </c>
      <c r="AL112" t="str">
        <f>IF((COUNTIF('メニューA-2'!AD$3:AD112,'メニューA-2'!AD112)=1)*($E112&amp;$G112=AL$2),ROW(AL112)-ROW(AL$2),"")</f>
        <v/>
      </c>
      <c r="AM112" t="str">
        <f>IF((COUNTIF('メニューA-2'!AE$3:AE112,'メニューA-2'!AE112)=1)*($E112&amp;$G112=AM$2),ROW(AM112)-ROW(AM$2),"")</f>
        <v/>
      </c>
      <c r="AN112" t="str">
        <f>IF((COUNTIF('メニューA-2'!AF$3:AF112,'メニューA-2'!AF112)=1)*($E112&amp;$G112=AN$2),ROW(AN112)-ROW(AN$2),"")</f>
        <v/>
      </c>
      <c r="AO112" t="str">
        <f>IF((COUNTIF('メニューA-2'!AG$3:AG112,'メニューA-2'!AG112)=1)*($E112&amp;$G112=AO$2),ROW(AO112)-ROW(AO$2),"")</f>
        <v/>
      </c>
      <c r="AP112" t="str">
        <f>IF((COUNTIF('メニューA-2'!AH$3:AH112,'メニューA-2'!AH112)=1)*($E112&amp;$G112=AP$2),ROW(AP112)-ROW(AP$2),"")</f>
        <v/>
      </c>
      <c r="AQ112" t="str">
        <f>IF((COUNTIF('メニューA-2'!AI$3:AI112,'メニューA-2'!AI112)=1)*($E112&amp;$G112=AQ$2),ROW(AQ112)-ROW(AQ$2),"")</f>
        <v/>
      </c>
      <c r="AR112" s="33" t="s">
        <v>12320</v>
      </c>
      <c r="AS112" s="35" t="str">
        <f t="shared" ca="1" si="51"/>
        <v>'メニューA-2'!$AV3:$AV10</v>
      </c>
      <c r="AT112" s="41" t="str">
        <f t="shared" si="46"/>
        <v>骨格構造義足用部品</v>
      </c>
      <c r="AU112" s="35" t="str">
        <f>IF(COUNTIF(AT$3:AT112,AT112)=1,ROW(AT112)-ROW(AT$3)+1,"")</f>
        <v/>
      </c>
      <c r="AV112" s="35" t="str">
        <f t="shared" si="33"/>
        <v/>
      </c>
      <c r="AW112" s="44" t="str">
        <f ca="1">IF(COUNTBLANK(AV112)=0,COUNT(INDIRECT(AW$1&amp;SMALL(AU$3:AU$264,COUNTA(AV$3:AV112)-COUNTBLANK(AV$3:AV112))+2&amp;":"&amp;AW$1&amp;IFERROR(SMALL(AU$3:AU$264,COUNTA(AV$3:AV112)-COUNTBLANK(AV$3:AV112)+1)+1,COUNTA($AT$3:$AT$264)+ROW($AT$3)-1))),"")</f>
        <v/>
      </c>
      <c r="AX112" s="35" t="e">
        <f ca="1">$AS$1&amp;LEFT(CELL("address",BB112),2+(CELL("col",BB112)&gt;26))&amp;"$"&amp;(SUM(AW$3:AW112,-AW112)+ROW(AT$3))&amp;":"&amp;LEFT(CELL("address",BB112),2+(CELL("col",BB112)&gt;26))&amp;"$"&amp;(SUM(AW$3:AW112)-1+ROW(AT$3))</f>
        <v>#VALUE!</v>
      </c>
      <c r="AY112" s="41" t="str">
        <f t="shared" si="34"/>
        <v>膝継手</v>
      </c>
      <c r="AZ112" s="35" t="str">
        <f t="shared" si="47"/>
        <v>骨格構造義足用部品膝継手</v>
      </c>
      <c r="BA112" s="35" t="str">
        <f>IF(COUNTIF(AZ$3:AZ112,AZ112)=1,ROW(AZ112)-ROW(AZ$3)+1,"")</f>
        <v/>
      </c>
      <c r="BB112" s="44" t="str">
        <f t="shared" si="35"/>
        <v>その他</v>
      </c>
      <c r="BC112" s="44" t="str">
        <f t="shared" si="36"/>
        <v>姿勢保持装置その他</v>
      </c>
      <c r="BD112" s="44">
        <f ca="1">IF(COUNTBLANK(BB112)=0,COUNT(INDIRECT(BD$1&amp;SMALL(BA$3:BA$264,COUNTA(BB$3:BB112)-COUNTBLANK(BB$3:BB112))+2&amp;":"&amp;BD$1&amp;IFERROR(SMALL(BA$3:BA$264,COUNTA(BB$3:BB112)-COUNTBLANK(BB$3:BB112)+1)+1,COUNTA($AT$3:$AT$264)+ROW($AT$3)-1))),"")</f>
        <v>3</v>
      </c>
      <c r="BE112" s="44" t="str">
        <f ca="1">IF(BB112&lt;&gt;"",$AS$1&amp;LEFT(CELL("address",BI112),2+(CELL("col",BI112)&gt;26))&amp;"$"&amp;(SUM(BD$3:BD112,-BD112)+ROW(AZ$3))&amp;":"&amp;LEFT(CELL("address",BI112),2+(CELL("col",BI112)&gt;26))&amp;"$"&amp;(SUM(BD$3:BD112)-1+ROW(AZ$3)),"")</f>
        <v>'メニューA-2'!$BI$262:$BI$264</v>
      </c>
      <c r="BF112" s="41" t="str">
        <f t="shared" si="48"/>
        <v>Ｃ　多軸膝１　遊動式　空圧</v>
      </c>
      <c r="BG112" s="35" t="str">
        <f t="shared" si="49"/>
        <v>骨格構造義足用部品膝継手Ｃ　多軸膝１　遊動式　空圧</v>
      </c>
      <c r="BH112" s="35">
        <f>IF(COUNTIF(BG$3:BG112,BG112)=1,ROW(BG112)-ROW(BG$3)+1,"")</f>
        <v>110</v>
      </c>
      <c r="BI112" s="44" t="str">
        <f t="shared" si="37"/>
        <v>Ｃ　多軸膝１　遊動式　空圧</v>
      </c>
      <c r="BJ112" s="44" t="str">
        <f t="shared" si="38"/>
        <v>骨格構造義足用部品膝継手Ｃ　多軸膝１　遊動式　空圧</v>
      </c>
      <c r="BK112" s="35"/>
    </row>
    <row r="113" spans="1:63" ht="18" customHeight="1">
      <c r="A113" s="26">
        <v>4</v>
      </c>
      <c r="B113" s="25">
        <v>2</v>
      </c>
      <c r="C113" s="48" t="s">
        <v>438</v>
      </c>
      <c r="D113" s="48" t="s">
        <v>370</v>
      </c>
      <c r="E113" s="48" t="s">
        <v>371</v>
      </c>
      <c r="F113" s="48" t="s">
        <v>187</v>
      </c>
      <c r="G113" s="48" t="s">
        <v>312</v>
      </c>
      <c r="H113" s="48" t="s">
        <v>187</v>
      </c>
      <c r="I113" s="48" t="s">
        <v>129</v>
      </c>
      <c r="J113" s="48" t="s">
        <v>184</v>
      </c>
      <c r="K113" s="48"/>
      <c r="L113" s="48" t="s">
        <v>190</v>
      </c>
      <c r="M113" s="48" t="s">
        <v>437</v>
      </c>
      <c r="N113" s="48" t="s">
        <v>187</v>
      </c>
      <c r="O113" s="48" t="s">
        <v>418</v>
      </c>
      <c r="P113" s="88">
        <f>COUNTIF(整列!$A$2:$A$3512,C113)</f>
        <v>17</v>
      </c>
      <c r="Q113" s="185">
        <v>7</v>
      </c>
      <c r="R113" s="24">
        <v>0</v>
      </c>
      <c r="S113" s="23">
        <v>7</v>
      </c>
      <c r="T113" s="35" t="str">
        <f t="shared" si="39"/>
        <v>骨足膝継手</v>
      </c>
      <c r="U113" s="38" t="str">
        <f t="shared" si="31"/>
        <v>骨格構造義肢義足用部品膝継手Ｃ　多軸膝１　遊動式　油圧</v>
      </c>
      <c r="V113" s="33" t="str">
        <f t="shared" si="40"/>
        <v>骨格構造義足用部品膝継手Ｃ　多軸膝１　遊動式　油圧</v>
      </c>
      <c r="W113" s="22" t="str">
        <f t="shared" si="41"/>
        <v>B06-0600-0906</v>
      </c>
      <c r="X113" s="20" t="str">
        <f t="shared" si="42"/>
        <v/>
      </c>
      <c r="Y113" s="20" t="str">
        <f t="shared" si="43"/>
        <v>骨足膝継手</v>
      </c>
      <c r="Z113" s="20" t="str">
        <f t="shared" si="44"/>
        <v>Ｃ　多軸膝　１　遊動式　油圧</v>
      </c>
      <c r="AA113" s="18" t="str">
        <f t="shared" si="45"/>
        <v>膝継手</v>
      </c>
      <c r="AB113" s="35" t="str">
        <f t="shared" si="50"/>
        <v/>
      </c>
      <c r="AC113" s="35" t="str">
        <f t="shared" si="50"/>
        <v/>
      </c>
      <c r="AD113" s="35" t="str">
        <f t="shared" si="50"/>
        <v/>
      </c>
      <c r="AE113" s="35" t="str">
        <f t="shared" si="50"/>
        <v>膝継手</v>
      </c>
      <c r="AF113" s="35" t="str">
        <f t="shared" si="50"/>
        <v/>
      </c>
      <c r="AG113" s="35" t="str">
        <f t="shared" si="50"/>
        <v/>
      </c>
      <c r="AH113" s="35" t="str">
        <f t="shared" si="50"/>
        <v/>
      </c>
      <c r="AI113" s="35" t="str">
        <f t="shared" si="50"/>
        <v/>
      </c>
      <c r="AJ113" t="str">
        <f>IF((COUNTIF('メニューA-2'!AB$3:AB113,'メニューA-2'!AB113)=1)*($E113&amp;$G113=AJ$2),ROW(AJ113)-ROW(AJ$2),"")</f>
        <v/>
      </c>
      <c r="AK113" t="str">
        <f>IF((COUNTIF('メニューA-2'!AC$3:AC113,'メニューA-2'!AC113)=1)*($E113&amp;$G113=AK$2),ROW(AK113)-ROW(AK$2),"")</f>
        <v/>
      </c>
      <c r="AL113" t="str">
        <f>IF((COUNTIF('メニューA-2'!AD$3:AD113,'メニューA-2'!AD113)=1)*($E113&amp;$G113=AL$2),ROW(AL113)-ROW(AL$2),"")</f>
        <v/>
      </c>
      <c r="AM113" t="str">
        <f>IF((COUNTIF('メニューA-2'!AE$3:AE113,'メニューA-2'!AE113)=1)*($E113&amp;$G113=AM$2),ROW(AM113)-ROW(AM$2),"")</f>
        <v/>
      </c>
      <c r="AN113" t="str">
        <f>IF((COUNTIF('メニューA-2'!AF$3:AF113,'メニューA-2'!AF113)=1)*($E113&amp;$G113=AN$2),ROW(AN113)-ROW(AN$2),"")</f>
        <v/>
      </c>
      <c r="AO113" t="str">
        <f>IF((COUNTIF('メニューA-2'!AG$3:AG113,'メニューA-2'!AG113)=1)*($E113&amp;$G113=AO$2),ROW(AO113)-ROW(AO$2),"")</f>
        <v/>
      </c>
      <c r="AP113" t="str">
        <f>IF((COUNTIF('メニューA-2'!AH$3:AH113,'メニューA-2'!AH113)=1)*($E113&amp;$G113=AP$2),ROW(AP113)-ROW(AP$2),"")</f>
        <v/>
      </c>
      <c r="AQ113" t="str">
        <f>IF((COUNTIF('メニューA-2'!AI$3:AI113,'メニューA-2'!AI113)=1)*($E113&amp;$G113=AQ$2),ROW(AQ113)-ROW(AQ$2),"")</f>
        <v/>
      </c>
      <c r="AR113" s="33" t="s">
        <v>12321</v>
      </c>
      <c r="AS113" s="35" t="str">
        <f t="shared" ca="1" si="51"/>
        <v>'メニューA-2'!$AV3:$AV10</v>
      </c>
      <c r="AT113" s="41" t="str">
        <f t="shared" si="46"/>
        <v>骨格構造義足用部品</v>
      </c>
      <c r="AU113" s="35" t="str">
        <f>IF(COUNTIF(AT$3:AT113,AT113)=1,ROW(AT113)-ROW(AT$3)+1,"")</f>
        <v/>
      </c>
      <c r="AV113" s="35" t="str">
        <f t="shared" si="33"/>
        <v/>
      </c>
      <c r="AW113" s="44" t="str">
        <f ca="1">IF(COUNTBLANK(AV113)=0,COUNT(INDIRECT(AW$1&amp;SMALL(AU$3:AU$264,COUNTA(AV$3:AV113)-COUNTBLANK(AV$3:AV113))+2&amp;":"&amp;AW$1&amp;IFERROR(SMALL(AU$3:AU$264,COUNTA(AV$3:AV113)-COUNTBLANK(AV$3:AV113)+1)+1,COUNTA($AT$3:$AT$264)+ROW($AT$3)-1))),"")</f>
        <v/>
      </c>
      <c r="AX113" s="35" t="e">
        <f ca="1">$AS$1&amp;LEFT(CELL("address",BB113),2+(CELL("col",BB113)&gt;26))&amp;"$"&amp;(SUM(AW$3:AW113,-AW113)+ROW(AT$3))&amp;":"&amp;LEFT(CELL("address",BB113),2+(CELL("col",BB113)&gt;26))&amp;"$"&amp;(SUM(AW$3:AW113)-1+ROW(AT$3))</f>
        <v>#VALUE!</v>
      </c>
      <c r="AY113" s="41" t="str">
        <f t="shared" si="34"/>
        <v>膝継手</v>
      </c>
      <c r="AZ113" s="35" t="str">
        <f t="shared" si="47"/>
        <v>骨格構造義足用部品膝継手</v>
      </c>
      <c r="BA113" s="35" t="str">
        <f>IF(COUNTIF(AZ$3:AZ113,AZ113)=1,ROW(AZ113)-ROW(AZ$3)+1,"")</f>
        <v/>
      </c>
      <c r="BB113" s="44" t="str">
        <f t="shared" si="35"/>
        <v/>
      </c>
      <c r="BC113" s="44" t="str">
        <f t="shared" si="36"/>
        <v/>
      </c>
      <c r="BD113" s="44" t="str">
        <f ca="1">IF(COUNTBLANK(BB113)=0,COUNT(INDIRECT(BD$1&amp;SMALL(BA$3:BA$264,COUNTA(BB$3:BB113)-COUNTBLANK(BB$3:BB113))+2&amp;":"&amp;BD$1&amp;IFERROR(SMALL(BA$3:BA$264,COUNTA(BB$3:BB113)-COUNTBLANK(BB$3:BB113)+1)+1,COUNTA($AT$3:$AT$264)+ROW($AT$3)-1))),"")</f>
        <v/>
      </c>
      <c r="BE113" s="44" t="str">
        <f ca="1">IF(BB113&lt;&gt;"",$AS$1&amp;LEFT(CELL("address",BI113),2+(CELL("col",BI113)&gt;26))&amp;"$"&amp;(SUM(BD$3:BD113,-BD113)+ROW(AZ$3))&amp;":"&amp;LEFT(CELL("address",BI113),2+(CELL("col",BI113)&gt;26))&amp;"$"&amp;(SUM(BD$3:BD113)-1+ROW(AZ$3)),"")</f>
        <v/>
      </c>
      <c r="BF113" s="41" t="str">
        <f t="shared" si="48"/>
        <v>Ｃ　多軸膝１　遊動式　油圧</v>
      </c>
      <c r="BG113" s="35" t="str">
        <f t="shared" si="49"/>
        <v>骨格構造義足用部品膝継手Ｃ　多軸膝１　遊動式　油圧</v>
      </c>
      <c r="BH113" s="35">
        <f>IF(COUNTIF(BG$3:BG113,BG113)=1,ROW(BG113)-ROW(BG$3)+1,"")</f>
        <v>111</v>
      </c>
      <c r="BI113" s="44" t="str">
        <f t="shared" si="37"/>
        <v>Ｃ　多軸膝１　遊動式　油圧</v>
      </c>
      <c r="BJ113" s="44" t="str">
        <f t="shared" si="38"/>
        <v>骨格構造義足用部品膝継手Ｃ　多軸膝１　遊動式　油圧</v>
      </c>
      <c r="BK113" s="35"/>
    </row>
    <row r="114" spans="1:63" ht="18" customHeight="1">
      <c r="A114" s="26">
        <v>4</v>
      </c>
      <c r="B114" s="25">
        <v>2</v>
      </c>
      <c r="C114" s="48" t="s">
        <v>439</v>
      </c>
      <c r="D114" s="48" t="s">
        <v>370</v>
      </c>
      <c r="E114" s="48" t="s">
        <v>371</v>
      </c>
      <c r="F114" s="48" t="s">
        <v>187</v>
      </c>
      <c r="G114" s="48" t="s">
        <v>312</v>
      </c>
      <c r="H114" s="48" t="s">
        <v>187</v>
      </c>
      <c r="I114" s="48" t="s">
        <v>129</v>
      </c>
      <c r="J114" s="48" t="s">
        <v>184</v>
      </c>
      <c r="K114" s="48"/>
      <c r="L114" s="48" t="s">
        <v>190</v>
      </c>
      <c r="M114" s="48" t="s">
        <v>437</v>
      </c>
      <c r="N114" s="48" t="s">
        <v>190</v>
      </c>
      <c r="O114" s="48" t="s">
        <v>440</v>
      </c>
      <c r="P114" s="88">
        <f>COUNTIF(整列!$A$2:$A$3512,C114)</f>
        <v>5</v>
      </c>
      <c r="Q114" s="185">
        <v>5</v>
      </c>
      <c r="R114" s="24">
        <v>0</v>
      </c>
      <c r="S114" s="23">
        <v>5</v>
      </c>
      <c r="T114" s="35" t="str">
        <f t="shared" si="39"/>
        <v>骨足膝継手</v>
      </c>
      <c r="U114" s="38" t="str">
        <f t="shared" si="31"/>
        <v>骨格構造義肢義足用部品膝継手Ｃ　多軸膝１　遊動式　空圧コンピューター制御</v>
      </c>
      <c r="V114" s="33" t="str">
        <f t="shared" si="40"/>
        <v>骨格構造義足用部品膝継手Ｃ　多軸膝１　遊動式　空圧コンピューター制御</v>
      </c>
      <c r="W114" s="22" t="str">
        <f t="shared" si="41"/>
        <v>B06-0600-0909</v>
      </c>
      <c r="X114" s="20" t="str">
        <f t="shared" si="42"/>
        <v/>
      </c>
      <c r="Y114" s="20" t="str">
        <f t="shared" si="43"/>
        <v>骨足膝継手</v>
      </c>
      <c r="Z114" s="20" t="str">
        <f t="shared" si="44"/>
        <v>Ｃ　多軸膝　１　遊動式　空圧コンピューター制御</v>
      </c>
      <c r="AA114" s="18" t="str">
        <f t="shared" si="45"/>
        <v>膝継手</v>
      </c>
      <c r="AB114" s="35" t="str">
        <f t="shared" si="50"/>
        <v/>
      </c>
      <c r="AC114" s="35" t="str">
        <f t="shared" si="50"/>
        <v/>
      </c>
      <c r="AD114" s="35" t="str">
        <f t="shared" si="50"/>
        <v/>
      </c>
      <c r="AE114" s="35" t="str">
        <f t="shared" si="50"/>
        <v>膝継手</v>
      </c>
      <c r="AF114" s="35" t="str">
        <f t="shared" si="50"/>
        <v/>
      </c>
      <c r="AG114" s="35" t="str">
        <f t="shared" ref="AB114:AI146" si="52">IF($E114&amp;$G114=AG$2,$AA114,"")</f>
        <v/>
      </c>
      <c r="AH114" s="35" t="str">
        <f t="shared" si="52"/>
        <v/>
      </c>
      <c r="AI114" s="35" t="str">
        <f t="shared" si="52"/>
        <v/>
      </c>
      <c r="AJ114" t="str">
        <f>IF((COUNTIF('メニューA-2'!AB$3:AB114,'メニューA-2'!AB114)=1)*($E114&amp;$G114=AJ$2),ROW(AJ114)-ROW(AJ$2),"")</f>
        <v/>
      </c>
      <c r="AK114" t="str">
        <f>IF((COUNTIF('メニューA-2'!AC$3:AC114,'メニューA-2'!AC114)=1)*($E114&amp;$G114=AK$2),ROW(AK114)-ROW(AK$2),"")</f>
        <v/>
      </c>
      <c r="AL114" t="str">
        <f>IF((COUNTIF('メニューA-2'!AD$3:AD114,'メニューA-2'!AD114)=1)*($E114&amp;$G114=AL$2),ROW(AL114)-ROW(AL$2),"")</f>
        <v/>
      </c>
      <c r="AM114" t="str">
        <f>IF((COUNTIF('メニューA-2'!AE$3:AE114,'メニューA-2'!AE114)=1)*($E114&amp;$G114=AM$2),ROW(AM114)-ROW(AM$2),"")</f>
        <v/>
      </c>
      <c r="AN114" t="str">
        <f>IF((COUNTIF('メニューA-2'!AF$3:AF114,'メニューA-2'!AF114)=1)*($E114&amp;$G114=AN$2),ROW(AN114)-ROW(AN$2),"")</f>
        <v/>
      </c>
      <c r="AO114" t="str">
        <f>IF((COUNTIF('メニューA-2'!AG$3:AG114,'メニューA-2'!AG114)=1)*($E114&amp;$G114=AO$2),ROW(AO114)-ROW(AO$2),"")</f>
        <v/>
      </c>
      <c r="AP114" t="str">
        <f>IF((COUNTIF('メニューA-2'!AH$3:AH114,'メニューA-2'!AH114)=1)*($E114&amp;$G114=AP$2),ROW(AP114)-ROW(AP$2),"")</f>
        <v/>
      </c>
      <c r="AQ114" t="str">
        <f>IF((COUNTIF('メニューA-2'!AI$3:AI114,'メニューA-2'!AI114)=1)*($E114&amp;$G114=AQ$2),ROW(AQ114)-ROW(AQ$2),"")</f>
        <v/>
      </c>
      <c r="AR114" s="33" t="s">
        <v>12322</v>
      </c>
      <c r="AS114" s="35" t="str">
        <f t="shared" ca="1" si="51"/>
        <v>'メニューA-2'!$AV3:$AV10</v>
      </c>
      <c r="AT114" s="41" t="str">
        <f t="shared" si="46"/>
        <v>骨格構造義足用部品</v>
      </c>
      <c r="AU114" s="35" t="str">
        <f>IF(COUNTIF(AT$3:AT114,AT114)=1,ROW(AT114)-ROW(AT$3)+1,"")</f>
        <v/>
      </c>
      <c r="AV114" s="35" t="str">
        <f t="shared" si="33"/>
        <v/>
      </c>
      <c r="AW114" s="44" t="str">
        <f ca="1">IF(COUNTBLANK(AV114)=0,COUNT(INDIRECT(AW$1&amp;SMALL(AU$3:AU$264,COUNTA(AV$3:AV114)-COUNTBLANK(AV$3:AV114))+2&amp;":"&amp;AW$1&amp;IFERROR(SMALL(AU$3:AU$264,COUNTA(AV$3:AV114)-COUNTBLANK(AV$3:AV114)+1)+1,COUNTA($AT$3:$AT$264)+ROW($AT$3)-1))),"")</f>
        <v/>
      </c>
      <c r="AX114" s="35" t="e">
        <f ca="1">$AS$1&amp;LEFT(CELL("address",BB114),2+(CELL("col",BB114)&gt;26))&amp;"$"&amp;(SUM(AW$3:AW114,-AW114)+ROW(AT$3))&amp;":"&amp;LEFT(CELL("address",BB114),2+(CELL("col",BB114)&gt;26))&amp;"$"&amp;(SUM(AW$3:AW114)-1+ROW(AT$3))</f>
        <v>#VALUE!</v>
      </c>
      <c r="AY114" s="41" t="str">
        <f t="shared" si="34"/>
        <v>膝継手</v>
      </c>
      <c r="AZ114" s="35" t="str">
        <f t="shared" si="47"/>
        <v>骨格構造義足用部品膝継手</v>
      </c>
      <c r="BA114" s="35" t="str">
        <f>IF(COUNTIF(AZ$3:AZ114,AZ114)=1,ROW(AZ114)-ROW(AZ$3)+1,"")</f>
        <v/>
      </c>
      <c r="BB114" s="44" t="str">
        <f t="shared" si="35"/>
        <v/>
      </c>
      <c r="BC114" s="44" t="str">
        <f t="shared" si="36"/>
        <v/>
      </c>
      <c r="BD114" s="44" t="str">
        <f ca="1">IF(COUNTBLANK(BB114)=0,COUNT(INDIRECT(BD$1&amp;SMALL(BA$3:BA$264,COUNTA(BB$3:BB114)-COUNTBLANK(BB$3:BB114))+2&amp;":"&amp;BD$1&amp;IFERROR(SMALL(BA$3:BA$264,COUNTA(BB$3:BB114)-COUNTBLANK(BB$3:BB114)+1)+1,COUNTA($AT$3:$AT$264)+ROW($AT$3)-1))),"")</f>
        <v/>
      </c>
      <c r="BE114" s="44" t="str">
        <f ca="1">IF(BB114&lt;&gt;"",$AS$1&amp;LEFT(CELL("address",BI114),2+(CELL("col",BI114)&gt;26))&amp;"$"&amp;(SUM(BD$3:BD114,-BD114)+ROW(AZ$3))&amp;":"&amp;LEFT(CELL("address",BI114),2+(CELL("col",BI114)&gt;26))&amp;"$"&amp;(SUM(BD$3:BD114)-1+ROW(AZ$3)),"")</f>
        <v/>
      </c>
      <c r="BF114" s="41" t="str">
        <f t="shared" si="48"/>
        <v>Ｃ　多軸膝１　遊動式　空圧コンピューター制御</v>
      </c>
      <c r="BG114" s="35" t="str">
        <f t="shared" si="49"/>
        <v>骨格構造義足用部品膝継手Ｃ　多軸膝１　遊動式　空圧コンピューター制御</v>
      </c>
      <c r="BH114" s="35">
        <f>IF(COUNTIF(BG$3:BG114,BG114)=1,ROW(BG114)-ROW(BG$3)+1,"")</f>
        <v>112</v>
      </c>
      <c r="BI114" s="44" t="str">
        <f t="shared" si="37"/>
        <v>Ｃ　多軸膝１　遊動式　空圧コンピューター制御</v>
      </c>
      <c r="BJ114" s="44" t="str">
        <f t="shared" si="38"/>
        <v>骨格構造義足用部品膝継手Ｃ　多軸膝１　遊動式　空圧コンピューター制御</v>
      </c>
      <c r="BK114" s="35"/>
    </row>
    <row r="115" spans="1:63" ht="18" customHeight="1">
      <c r="A115" s="26">
        <v>4</v>
      </c>
      <c r="B115" s="25">
        <v>2</v>
      </c>
      <c r="C115" s="48" t="s">
        <v>441</v>
      </c>
      <c r="D115" s="48" t="s">
        <v>370</v>
      </c>
      <c r="E115" s="48" t="s">
        <v>371</v>
      </c>
      <c r="F115" s="48" t="s">
        <v>187</v>
      </c>
      <c r="G115" s="48" t="s">
        <v>312</v>
      </c>
      <c r="H115" s="48" t="s">
        <v>187</v>
      </c>
      <c r="I115" s="48" t="s">
        <v>129</v>
      </c>
      <c r="J115" s="48" t="s">
        <v>184</v>
      </c>
      <c r="K115" s="48"/>
      <c r="L115" s="48" t="s">
        <v>190</v>
      </c>
      <c r="M115" s="48" t="s">
        <v>437</v>
      </c>
      <c r="N115" s="48" t="s">
        <v>205</v>
      </c>
      <c r="O115" s="48" t="s">
        <v>442</v>
      </c>
      <c r="P115" s="88">
        <f>COUNTIF(整列!$A$2:$A$3512,C115)</f>
        <v>1</v>
      </c>
      <c r="Q115" s="185">
        <v>6</v>
      </c>
      <c r="R115" s="24">
        <v>0</v>
      </c>
      <c r="S115" s="23">
        <v>6</v>
      </c>
      <c r="T115" s="35" t="str">
        <f t="shared" si="39"/>
        <v>骨足膝継手</v>
      </c>
      <c r="U115" s="38" t="str">
        <f t="shared" si="31"/>
        <v>骨格構造義肢義足用部品膝継手Ｃ　多軸膝１　遊動式　油圧コンピューター制御</v>
      </c>
      <c r="V115" s="33" t="str">
        <f t="shared" si="40"/>
        <v>骨格構造義足用部品膝継手Ｃ　多軸膝１　遊動式　油圧コンピューター制御</v>
      </c>
      <c r="W115" s="22" t="str">
        <f t="shared" si="41"/>
        <v>B06-0600-0912</v>
      </c>
      <c r="X115" s="20" t="str">
        <f t="shared" si="42"/>
        <v/>
      </c>
      <c r="Y115" s="20" t="str">
        <f t="shared" si="43"/>
        <v>骨足膝継手</v>
      </c>
      <c r="Z115" s="20" t="str">
        <f t="shared" si="44"/>
        <v>Ｃ　多軸膝　１　遊動式　油圧コンピューター制御</v>
      </c>
      <c r="AA115" s="18" t="str">
        <f t="shared" si="45"/>
        <v>膝継手</v>
      </c>
      <c r="AB115" s="35" t="str">
        <f t="shared" si="52"/>
        <v/>
      </c>
      <c r="AC115" s="35" t="str">
        <f t="shared" si="52"/>
        <v/>
      </c>
      <c r="AD115" s="35" t="str">
        <f t="shared" si="52"/>
        <v/>
      </c>
      <c r="AE115" s="35" t="str">
        <f t="shared" si="52"/>
        <v>膝継手</v>
      </c>
      <c r="AF115" s="35" t="str">
        <f t="shared" si="52"/>
        <v/>
      </c>
      <c r="AG115" s="35" t="str">
        <f t="shared" si="52"/>
        <v/>
      </c>
      <c r="AH115" s="35" t="str">
        <f t="shared" si="52"/>
        <v/>
      </c>
      <c r="AI115" s="35" t="str">
        <f t="shared" si="52"/>
        <v/>
      </c>
      <c r="AJ115" t="str">
        <f>IF((COUNTIF('メニューA-2'!AB$3:AB115,'メニューA-2'!AB115)=1)*($E115&amp;$G115=AJ$2),ROW(AJ115)-ROW(AJ$2),"")</f>
        <v/>
      </c>
      <c r="AK115" t="str">
        <f>IF((COUNTIF('メニューA-2'!AC$3:AC115,'メニューA-2'!AC115)=1)*($E115&amp;$G115=AK$2),ROW(AK115)-ROW(AK$2),"")</f>
        <v/>
      </c>
      <c r="AL115" t="str">
        <f>IF((COUNTIF('メニューA-2'!AD$3:AD115,'メニューA-2'!AD115)=1)*($E115&amp;$G115=AL$2),ROW(AL115)-ROW(AL$2),"")</f>
        <v/>
      </c>
      <c r="AM115" t="str">
        <f>IF((COUNTIF('メニューA-2'!AE$3:AE115,'メニューA-2'!AE115)=1)*($E115&amp;$G115=AM$2),ROW(AM115)-ROW(AM$2),"")</f>
        <v/>
      </c>
      <c r="AN115" t="str">
        <f>IF((COUNTIF('メニューA-2'!AF$3:AF115,'メニューA-2'!AF115)=1)*($E115&amp;$G115=AN$2),ROW(AN115)-ROW(AN$2),"")</f>
        <v/>
      </c>
      <c r="AO115" t="str">
        <f>IF((COUNTIF('メニューA-2'!AG$3:AG115,'メニューA-2'!AG115)=1)*($E115&amp;$G115=AO$2),ROW(AO115)-ROW(AO$2),"")</f>
        <v/>
      </c>
      <c r="AP115" t="str">
        <f>IF((COUNTIF('メニューA-2'!AH$3:AH115,'メニューA-2'!AH115)=1)*($E115&amp;$G115=AP$2),ROW(AP115)-ROW(AP$2),"")</f>
        <v/>
      </c>
      <c r="AQ115" t="str">
        <f>IF((COUNTIF('メニューA-2'!AI$3:AI115,'メニューA-2'!AI115)=1)*($E115&amp;$G115=AQ$2),ROW(AQ115)-ROW(AQ$2),"")</f>
        <v/>
      </c>
      <c r="AR115" s="33" t="s">
        <v>12323</v>
      </c>
      <c r="AS115" s="35" t="str">
        <f t="shared" ca="1" si="51"/>
        <v>'メニューA-2'!$AV3:$AV10</v>
      </c>
      <c r="AT115" s="41" t="str">
        <f t="shared" si="46"/>
        <v>骨格構造義足用部品</v>
      </c>
      <c r="AU115" s="35" t="str">
        <f>IF(COUNTIF(AT$3:AT115,AT115)=1,ROW(AT115)-ROW(AT$3)+1,"")</f>
        <v/>
      </c>
      <c r="AV115" s="35" t="str">
        <f t="shared" si="33"/>
        <v/>
      </c>
      <c r="AW115" s="44" t="str">
        <f ca="1">IF(COUNTBLANK(AV115)=0,COUNT(INDIRECT(AW$1&amp;SMALL(AU$3:AU$264,COUNTA(AV$3:AV115)-COUNTBLANK(AV$3:AV115))+2&amp;":"&amp;AW$1&amp;IFERROR(SMALL(AU$3:AU$264,COUNTA(AV$3:AV115)-COUNTBLANK(AV$3:AV115)+1)+1,COUNTA($AT$3:$AT$264)+ROW($AT$3)-1))),"")</f>
        <v/>
      </c>
      <c r="AX115" s="35" t="e">
        <f ca="1">$AS$1&amp;LEFT(CELL("address",BB115),2+(CELL("col",BB115)&gt;26))&amp;"$"&amp;(SUM(AW$3:AW115,-AW115)+ROW(AT$3))&amp;":"&amp;LEFT(CELL("address",BB115),2+(CELL("col",BB115)&gt;26))&amp;"$"&amp;(SUM(AW$3:AW115)-1+ROW(AT$3))</f>
        <v>#VALUE!</v>
      </c>
      <c r="AY115" s="41" t="str">
        <f t="shared" si="34"/>
        <v>膝継手</v>
      </c>
      <c r="AZ115" s="35" t="str">
        <f t="shared" si="47"/>
        <v>骨格構造義足用部品膝継手</v>
      </c>
      <c r="BA115" s="35" t="str">
        <f>IF(COUNTIF(AZ$3:AZ115,AZ115)=1,ROW(AZ115)-ROW(AZ$3)+1,"")</f>
        <v/>
      </c>
      <c r="BB115" s="44" t="str">
        <f t="shared" si="35"/>
        <v/>
      </c>
      <c r="BC115" s="44" t="str">
        <f t="shared" si="36"/>
        <v/>
      </c>
      <c r="BD115" s="44" t="str">
        <f ca="1">IF(COUNTBLANK(BB115)=0,COUNT(INDIRECT(BD$1&amp;SMALL(BA$3:BA$264,COUNTA(BB$3:BB115)-COUNTBLANK(BB$3:BB115))+2&amp;":"&amp;BD$1&amp;IFERROR(SMALL(BA$3:BA$264,COUNTA(BB$3:BB115)-COUNTBLANK(BB$3:BB115)+1)+1,COUNTA($AT$3:$AT$264)+ROW($AT$3)-1))),"")</f>
        <v/>
      </c>
      <c r="BE115" s="44" t="str">
        <f ca="1">IF(BB115&lt;&gt;"",$AS$1&amp;LEFT(CELL("address",BI115),2+(CELL("col",BI115)&gt;26))&amp;"$"&amp;(SUM(BD$3:BD115,-BD115)+ROW(AZ$3))&amp;":"&amp;LEFT(CELL("address",BI115),2+(CELL("col",BI115)&gt;26))&amp;"$"&amp;(SUM(BD$3:BD115)-1+ROW(AZ$3)),"")</f>
        <v/>
      </c>
      <c r="BF115" s="41" t="str">
        <f t="shared" si="48"/>
        <v>Ｃ　多軸膝１　遊動式　油圧コンピューター制御</v>
      </c>
      <c r="BG115" s="35" t="str">
        <f t="shared" si="49"/>
        <v>骨格構造義足用部品膝継手Ｃ　多軸膝１　遊動式　油圧コンピューター制御</v>
      </c>
      <c r="BH115" s="35">
        <f>IF(COUNTIF(BG$3:BG115,BG115)=1,ROW(BG115)-ROW(BG$3)+1,"")</f>
        <v>113</v>
      </c>
      <c r="BI115" s="44" t="str">
        <f t="shared" si="37"/>
        <v>Ｃ　多軸膝１　遊動式　油圧コンピューター制御</v>
      </c>
      <c r="BJ115" s="44" t="str">
        <f t="shared" si="38"/>
        <v>骨格構造義足用部品膝継手Ｃ　多軸膝１　遊動式　油圧コンピューター制御</v>
      </c>
      <c r="BK115" s="35"/>
    </row>
    <row r="116" spans="1:63" ht="18" customHeight="1">
      <c r="A116" s="26">
        <v>4</v>
      </c>
      <c r="B116" s="25">
        <v>2</v>
      </c>
      <c r="C116" s="48" t="s">
        <v>443</v>
      </c>
      <c r="D116" s="48" t="s">
        <v>370</v>
      </c>
      <c r="E116" s="48" t="s">
        <v>371</v>
      </c>
      <c r="F116" s="48" t="s">
        <v>187</v>
      </c>
      <c r="G116" s="48" t="s">
        <v>312</v>
      </c>
      <c r="H116" s="48" t="s">
        <v>187</v>
      </c>
      <c r="I116" s="48" t="s">
        <v>129</v>
      </c>
      <c r="J116" s="48" t="s">
        <v>184</v>
      </c>
      <c r="K116" s="48"/>
      <c r="L116" s="48" t="s">
        <v>190</v>
      </c>
      <c r="M116" s="48" t="s">
        <v>437</v>
      </c>
      <c r="N116" s="48" t="s">
        <v>211</v>
      </c>
      <c r="O116" s="48" t="s">
        <v>444</v>
      </c>
      <c r="P116" s="88">
        <f>COUNTIF(整列!$A$2:$A$3512,C116)</f>
        <v>12</v>
      </c>
      <c r="Q116" s="185">
        <v>2</v>
      </c>
      <c r="R116" s="24">
        <v>0</v>
      </c>
      <c r="S116" s="23">
        <v>2</v>
      </c>
      <c r="T116" s="35" t="str">
        <f t="shared" si="39"/>
        <v>骨足膝継手</v>
      </c>
      <c r="U116" s="38" t="str">
        <f t="shared" si="31"/>
        <v>骨格構造義肢義足用部品膝継手Ｃ　多軸膝１　遊動式　スプリングその他</v>
      </c>
      <c r="V116" s="33" t="str">
        <f t="shared" si="40"/>
        <v>骨格構造義足用部品膝継手Ｃ　多軸膝１　遊動式　スプリングその他</v>
      </c>
      <c r="W116" s="22" t="str">
        <f t="shared" si="41"/>
        <v>B06-0600-0915</v>
      </c>
      <c r="X116" s="20" t="str">
        <f t="shared" si="42"/>
        <v/>
      </c>
      <c r="Y116" s="20" t="str">
        <f t="shared" si="43"/>
        <v>骨足膝継手</v>
      </c>
      <c r="Z116" s="20" t="str">
        <f t="shared" si="44"/>
        <v>Ｃ　多軸膝　１　遊動式　スプリングその他</v>
      </c>
      <c r="AA116" s="18" t="str">
        <f t="shared" si="45"/>
        <v>膝継手</v>
      </c>
      <c r="AB116" s="35" t="str">
        <f t="shared" si="52"/>
        <v/>
      </c>
      <c r="AC116" s="35" t="str">
        <f t="shared" si="52"/>
        <v/>
      </c>
      <c r="AD116" s="35" t="str">
        <f t="shared" si="52"/>
        <v/>
      </c>
      <c r="AE116" s="35" t="str">
        <f t="shared" si="52"/>
        <v>膝継手</v>
      </c>
      <c r="AF116" s="35" t="str">
        <f t="shared" si="52"/>
        <v/>
      </c>
      <c r="AG116" s="35" t="str">
        <f t="shared" si="52"/>
        <v/>
      </c>
      <c r="AH116" s="35" t="str">
        <f t="shared" si="52"/>
        <v/>
      </c>
      <c r="AI116" s="35" t="str">
        <f t="shared" si="52"/>
        <v/>
      </c>
      <c r="AJ116" t="str">
        <f>IF((COUNTIF('メニューA-2'!AB$3:AB116,'メニューA-2'!AB116)=1)*($E116&amp;$G116=AJ$2),ROW(AJ116)-ROW(AJ$2),"")</f>
        <v/>
      </c>
      <c r="AK116" t="str">
        <f>IF((COUNTIF('メニューA-2'!AC$3:AC116,'メニューA-2'!AC116)=1)*($E116&amp;$G116=AK$2),ROW(AK116)-ROW(AK$2),"")</f>
        <v/>
      </c>
      <c r="AL116" t="str">
        <f>IF((COUNTIF('メニューA-2'!AD$3:AD116,'メニューA-2'!AD116)=1)*($E116&amp;$G116=AL$2),ROW(AL116)-ROW(AL$2),"")</f>
        <v/>
      </c>
      <c r="AM116" t="str">
        <f>IF((COUNTIF('メニューA-2'!AE$3:AE116,'メニューA-2'!AE116)=1)*($E116&amp;$G116=AM$2),ROW(AM116)-ROW(AM$2),"")</f>
        <v/>
      </c>
      <c r="AN116" t="str">
        <f>IF((COUNTIF('メニューA-2'!AF$3:AF116,'メニューA-2'!AF116)=1)*($E116&amp;$G116=AN$2),ROW(AN116)-ROW(AN$2),"")</f>
        <v/>
      </c>
      <c r="AO116" t="str">
        <f>IF((COUNTIF('メニューA-2'!AG$3:AG116,'メニューA-2'!AG116)=1)*($E116&amp;$G116=AO$2),ROW(AO116)-ROW(AO$2),"")</f>
        <v/>
      </c>
      <c r="AP116" t="str">
        <f>IF((COUNTIF('メニューA-2'!AH$3:AH116,'メニューA-2'!AH116)=1)*($E116&amp;$G116=AP$2),ROW(AP116)-ROW(AP$2),"")</f>
        <v/>
      </c>
      <c r="AQ116" t="str">
        <f>IF((COUNTIF('メニューA-2'!AI$3:AI116,'メニューA-2'!AI116)=1)*($E116&amp;$G116=AQ$2),ROW(AQ116)-ROW(AQ$2),"")</f>
        <v/>
      </c>
      <c r="AR116" s="33" t="s">
        <v>12324</v>
      </c>
      <c r="AS116" s="35" t="str">
        <f t="shared" ca="1" si="51"/>
        <v>'メニューA-2'!$AV3:$AV10</v>
      </c>
      <c r="AT116" s="41" t="str">
        <f t="shared" si="46"/>
        <v>骨格構造義足用部品</v>
      </c>
      <c r="AU116" s="35" t="str">
        <f>IF(COUNTIF(AT$3:AT116,AT116)=1,ROW(AT116)-ROW(AT$3)+1,"")</f>
        <v/>
      </c>
      <c r="AV116" s="35" t="str">
        <f t="shared" si="33"/>
        <v/>
      </c>
      <c r="AW116" s="44" t="str">
        <f ca="1">IF(COUNTBLANK(AV116)=0,COUNT(INDIRECT(AW$1&amp;SMALL(AU$3:AU$264,COUNTA(AV$3:AV116)-COUNTBLANK(AV$3:AV116))+2&amp;":"&amp;AW$1&amp;IFERROR(SMALL(AU$3:AU$264,COUNTA(AV$3:AV116)-COUNTBLANK(AV$3:AV116)+1)+1,COUNTA($AT$3:$AT$264)+ROW($AT$3)-1))),"")</f>
        <v/>
      </c>
      <c r="AX116" s="35" t="e">
        <f ca="1">$AS$1&amp;LEFT(CELL("address",BB116),2+(CELL("col",BB116)&gt;26))&amp;"$"&amp;(SUM(AW$3:AW116,-AW116)+ROW(AT$3))&amp;":"&amp;LEFT(CELL("address",BB116),2+(CELL("col",BB116)&gt;26))&amp;"$"&amp;(SUM(AW$3:AW116)-1+ROW(AT$3))</f>
        <v>#VALUE!</v>
      </c>
      <c r="AY116" s="41" t="str">
        <f t="shared" si="34"/>
        <v>膝継手</v>
      </c>
      <c r="AZ116" s="35" t="str">
        <f t="shared" si="47"/>
        <v>骨格構造義足用部品膝継手</v>
      </c>
      <c r="BA116" s="35" t="str">
        <f>IF(COUNTIF(AZ$3:AZ116,AZ116)=1,ROW(AZ116)-ROW(AZ$3)+1,"")</f>
        <v/>
      </c>
      <c r="BB116" s="44" t="str">
        <f t="shared" si="35"/>
        <v/>
      </c>
      <c r="BC116" s="44" t="str">
        <f t="shared" si="36"/>
        <v/>
      </c>
      <c r="BD116" s="44" t="str">
        <f ca="1">IF(COUNTBLANK(BB116)=0,COUNT(INDIRECT(BD$1&amp;SMALL(BA$3:BA$264,COUNTA(BB$3:BB116)-COUNTBLANK(BB$3:BB116))+2&amp;":"&amp;BD$1&amp;IFERROR(SMALL(BA$3:BA$264,COUNTA(BB$3:BB116)-COUNTBLANK(BB$3:BB116)+1)+1,COUNTA($AT$3:$AT$264)+ROW($AT$3)-1))),"")</f>
        <v/>
      </c>
      <c r="BE116" s="44" t="str">
        <f ca="1">IF(BB116&lt;&gt;"",$AS$1&amp;LEFT(CELL("address",BI116),2+(CELL("col",BI116)&gt;26))&amp;"$"&amp;(SUM(BD$3:BD116,-BD116)+ROW(AZ$3))&amp;":"&amp;LEFT(CELL("address",BI116),2+(CELL("col",BI116)&gt;26))&amp;"$"&amp;(SUM(BD$3:BD116)-1+ROW(AZ$3)),"")</f>
        <v/>
      </c>
      <c r="BF116" s="41" t="str">
        <f t="shared" si="48"/>
        <v>Ｃ　多軸膝１　遊動式　スプリングその他</v>
      </c>
      <c r="BG116" s="35" t="str">
        <f t="shared" si="49"/>
        <v>骨格構造義足用部品膝継手Ｃ　多軸膝１　遊動式　スプリングその他</v>
      </c>
      <c r="BH116" s="35">
        <f>IF(COUNTIF(BG$3:BG116,BG116)=1,ROW(BG116)-ROW(BG$3)+1,"")</f>
        <v>114</v>
      </c>
      <c r="BI116" s="44" t="str">
        <f t="shared" si="37"/>
        <v>Ｃ　多軸膝１　遊動式　スプリングその他</v>
      </c>
      <c r="BJ116" s="44" t="str">
        <f t="shared" si="38"/>
        <v>骨格構造義足用部品膝継手Ｃ　多軸膝１　遊動式　スプリングその他</v>
      </c>
      <c r="BK116" s="35"/>
    </row>
    <row r="117" spans="1:63" ht="18" customHeight="1">
      <c r="A117" s="26">
        <v>4</v>
      </c>
      <c r="B117" s="25">
        <v>2</v>
      </c>
      <c r="C117" s="48" t="s">
        <v>445</v>
      </c>
      <c r="D117" s="48" t="s">
        <v>370</v>
      </c>
      <c r="E117" s="48" t="s">
        <v>371</v>
      </c>
      <c r="F117" s="48" t="s">
        <v>187</v>
      </c>
      <c r="G117" s="48" t="s">
        <v>312</v>
      </c>
      <c r="H117" s="48" t="s">
        <v>187</v>
      </c>
      <c r="I117" s="48" t="s">
        <v>129</v>
      </c>
      <c r="J117" s="48" t="s">
        <v>184</v>
      </c>
      <c r="K117" s="48"/>
      <c r="L117" s="48" t="s">
        <v>190</v>
      </c>
      <c r="M117" s="48" t="s">
        <v>437</v>
      </c>
      <c r="N117" s="48" t="s">
        <v>214</v>
      </c>
      <c r="O117" s="48" t="s">
        <v>424</v>
      </c>
      <c r="P117" s="88">
        <f>COUNTIF(整列!$A$2:$A$3512,C117)</f>
        <v>4</v>
      </c>
      <c r="Q117" s="185">
        <v>10</v>
      </c>
      <c r="R117" s="24">
        <v>0</v>
      </c>
      <c r="S117" s="23">
        <v>10</v>
      </c>
      <c r="T117" s="35" t="str">
        <f t="shared" si="39"/>
        <v>骨足膝継手</v>
      </c>
      <c r="U117" s="38" t="str">
        <f t="shared" si="31"/>
        <v>骨格構造義肢義足用部品膝継手Ｃ　多軸膝１　遊動式　小児用</v>
      </c>
      <c r="V117" s="33" t="str">
        <f t="shared" si="40"/>
        <v>骨格構造義足用部品膝継手Ｃ　多軸膝１　遊動式　小児用</v>
      </c>
      <c r="W117" s="22" t="str">
        <f t="shared" si="41"/>
        <v>B06-0600-0918</v>
      </c>
      <c r="X117" s="20" t="str">
        <f t="shared" si="42"/>
        <v/>
      </c>
      <c r="Y117" s="20" t="str">
        <f t="shared" si="43"/>
        <v>骨足膝継手</v>
      </c>
      <c r="Z117" s="20" t="str">
        <f t="shared" si="44"/>
        <v>Ｃ　多軸膝　１　遊動式　小児用</v>
      </c>
      <c r="AA117" s="18" t="str">
        <f t="shared" si="45"/>
        <v>膝継手</v>
      </c>
      <c r="AB117" s="35" t="str">
        <f t="shared" si="52"/>
        <v/>
      </c>
      <c r="AC117" s="35" t="str">
        <f t="shared" si="52"/>
        <v/>
      </c>
      <c r="AD117" s="35" t="str">
        <f t="shared" si="52"/>
        <v/>
      </c>
      <c r="AE117" s="35" t="str">
        <f t="shared" si="52"/>
        <v>膝継手</v>
      </c>
      <c r="AF117" s="35" t="str">
        <f t="shared" si="52"/>
        <v/>
      </c>
      <c r="AG117" s="35" t="str">
        <f t="shared" si="52"/>
        <v/>
      </c>
      <c r="AH117" s="35" t="str">
        <f t="shared" si="52"/>
        <v/>
      </c>
      <c r="AI117" s="35" t="str">
        <f t="shared" si="52"/>
        <v/>
      </c>
      <c r="AJ117" t="str">
        <f>IF((COUNTIF('メニューA-2'!AB$3:AB117,'メニューA-2'!AB117)=1)*($E117&amp;$G117=AJ$2),ROW(AJ117)-ROW(AJ$2),"")</f>
        <v/>
      </c>
      <c r="AK117" t="str">
        <f>IF((COUNTIF('メニューA-2'!AC$3:AC117,'メニューA-2'!AC117)=1)*($E117&amp;$G117=AK$2),ROW(AK117)-ROW(AK$2),"")</f>
        <v/>
      </c>
      <c r="AL117" t="str">
        <f>IF((COUNTIF('メニューA-2'!AD$3:AD117,'メニューA-2'!AD117)=1)*($E117&amp;$G117=AL$2),ROW(AL117)-ROW(AL$2),"")</f>
        <v/>
      </c>
      <c r="AM117" t="str">
        <f>IF((COUNTIF('メニューA-2'!AE$3:AE117,'メニューA-2'!AE117)=1)*($E117&amp;$G117=AM$2),ROW(AM117)-ROW(AM$2),"")</f>
        <v/>
      </c>
      <c r="AN117" t="str">
        <f>IF((COUNTIF('メニューA-2'!AF$3:AF117,'メニューA-2'!AF117)=1)*($E117&amp;$G117=AN$2),ROW(AN117)-ROW(AN$2),"")</f>
        <v/>
      </c>
      <c r="AO117" t="str">
        <f>IF((COUNTIF('メニューA-2'!AG$3:AG117,'メニューA-2'!AG117)=1)*($E117&amp;$G117=AO$2),ROW(AO117)-ROW(AO$2),"")</f>
        <v/>
      </c>
      <c r="AP117" t="str">
        <f>IF((COUNTIF('メニューA-2'!AH$3:AH117,'メニューA-2'!AH117)=1)*($E117&amp;$G117=AP$2),ROW(AP117)-ROW(AP$2),"")</f>
        <v/>
      </c>
      <c r="AQ117" t="str">
        <f>IF((COUNTIF('メニューA-2'!AI$3:AI117,'メニューA-2'!AI117)=1)*($E117&amp;$G117=AQ$2),ROW(AQ117)-ROW(AQ$2),"")</f>
        <v/>
      </c>
      <c r="AR117" s="33" t="s">
        <v>12325</v>
      </c>
      <c r="AS117" s="35" t="str">
        <f t="shared" ca="1" si="51"/>
        <v>'メニューA-2'!$AV3:$AV10</v>
      </c>
      <c r="AT117" s="41" t="str">
        <f t="shared" si="46"/>
        <v>骨格構造義足用部品</v>
      </c>
      <c r="AU117" s="35" t="str">
        <f>IF(COUNTIF(AT$3:AT117,AT117)=1,ROW(AT117)-ROW(AT$3)+1,"")</f>
        <v/>
      </c>
      <c r="AV117" s="35" t="str">
        <f t="shared" si="33"/>
        <v/>
      </c>
      <c r="AW117" s="44" t="str">
        <f ca="1">IF(COUNTBLANK(AV117)=0,COUNT(INDIRECT(AW$1&amp;SMALL(AU$3:AU$264,COUNTA(AV$3:AV117)-COUNTBLANK(AV$3:AV117))+2&amp;":"&amp;AW$1&amp;IFERROR(SMALL(AU$3:AU$264,COUNTA(AV$3:AV117)-COUNTBLANK(AV$3:AV117)+1)+1,COUNTA($AT$3:$AT$264)+ROW($AT$3)-1))),"")</f>
        <v/>
      </c>
      <c r="AX117" s="35" t="e">
        <f ca="1">$AS$1&amp;LEFT(CELL("address",BB117),2+(CELL("col",BB117)&gt;26))&amp;"$"&amp;(SUM(AW$3:AW117,-AW117)+ROW(AT$3))&amp;":"&amp;LEFT(CELL("address",BB117),2+(CELL("col",BB117)&gt;26))&amp;"$"&amp;(SUM(AW$3:AW117)-1+ROW(AT$3))</f>
        <v>#VALUE!</v>
      </c>
      <c r="AY117" s="41" t="str">
        <f t="shared" si="34"/>
        <v>膝継手</v>
      </c>
      <c r="AZ117" s="35" t="str">
        <f t="shared" si="47"/>
        <v>骨格構造義足用部品膝継手</v>
      </c>
      <c r="BA117" s="35" t="str">
        <f>IF(COUNTIF(AZ$3:AZ117,AZ117)=1,ROW(AZ117)-ROW(AZ$3)+1,"")</f>
        <v/>
      </c>
      <c r="BB117" s="44" t="str">
        <f t="shared" si="35"/>
        <v/>
      </c>
      <c r="BC117" s="44" t="str">
        <f t="shared" si="36"/>
        <v/>
      </c>
      <c r="BD117" s="44" t="str">
        <f ca="1">IF(COUNTBLANK(BB117)=0,COUNT(INDIRECT(BD$1&amp;SMALL(BA$3:BA$264,COUNTA(BB$3:BB117)-COUNTBLANK(BB$3:BB117))+2&amp;":"&amp;BD$1&amp;IFERROR(SMALL(BA$3:BA$264,COUNTA(BB$3:BB117)-COUNTBLANK(BB$3:BB117)+1)+1,COUNTA($AT$3:$AT$264)+ROW($AT$3)-1))),"")</f>
        <v/>
      </c>
      <c r="BE117" s="44" t="str">
        <f ca="1">IF(BB117&lt;&gt;"",$AS$1&amp;LEFT(CELL("address",BI117),2+(CELL("col",BI117)&gt;26))&amp;"$"&amp;(SUM(BD$3:BD117,-BD117)+ROW(AZ$3))&amp;":"&amp;LEFT(CELL("address",BI117),2+(CELL("col",BI117)&gt;26))&amp;"$"&amp;(SUM(BD$3:BD117)-1+ROW(AZ$3)),"")</f>
        <v/>
      </c>
      <c r="BF117" s="41" t="str">
        <f t="shared" si="48"/>
        <v>Ｃ　多軸膝１　遊動式　小児用</v>
      </c>
      <c r="BG117" s="35" t="str">
        <f t="shared" si="49"/>
        <v>骨格構造義足用部品膝継手Ｃ　多軸膝１　遊動式　小児用</v>
      </c>
      <c r="BH117" s="35">
        <f>IF(COUNTIF(BG$3:BG117,BG117)=1,ROW(BG117)-ROW(BG$3)+1,"")</f>
        <v>115</v>
      </c>
      <c r="BI117" s="44" t="str">
        <f t="shared" si="37"/>
        <v>Ｃ　多軸膝１　遊動式　小児用</v>
      </c>
      <c r="BJ117" s="44" t="str">
        <f t="shared" si="38"/>
        <v>骨格構造義足用部品膝継手Ｃ　多軸膝１　遊動式　小児用</v>
      </c>
      <c r="BK117" s="35"/>
    </row>
    <row r="118" spans="1:63" ht="18" customHeight="1">
      <c r="A118" s="26">
        <v>4</v>
      </c>
      <c r="B118" s="25">
        <v>2</v>
      </c>
      <c r="C118" s="48" t="s">
        <v>446</v>
      </c>
      <c r="D118" s="48" t="s">
        <v>370</v>
      </c>
      <c r="E118" s="48" t="s">
        <v>371</v>
      </c>
      <c r="F118" s="48" t="s">
        <v>187</v>
      </c>
      <c r="G118" s="48" t="s">
        <v>312</v>
      </c>
      <c r="H118" s="48" t="s">
        <v>187</v>
      </c>
      <c r="I118" s="48" t="s">
        <v>129</v>
      </c>
      <c r="J118" s="48" t="s">
        <v>184</v>
      </c>
      <c r="K118" s="48"/>
      <c r="L118" s="48" t="s">
        <v>190</v>
      </c>
      <c r="M118" s="48" t="s">
        <v>437</v>
      </c>
      <c r="N118" s="48" t="s">
        <v>251</v>
      </c>
      <c r="O118" s="48" t="s">
        <v>426</v>
      </c>
      <c r="P118" s="88">
        <f>COUNTIF(整列!$A$2:$A$3512,C118)</f>
        <v>2</v>
      </c>
      <c r="Q118" s="185">
        <v>4</v>
      </c>
      <c r="R118" s="24">
        <v>0</v>
      </c>
      <c r="S118" s="23">
        <v>4</v>
      </c>
      <c r="T118" s="35" t="str">
        <f t="shared" si="39"/>
        <v>骨足膝継手</v>
      </c>
      <c r="U118" s="38" t="str">
        <f t="shared" si="31"/>
        <v>骨格構造義肢義足用部品膝継手Ｃ　多軸膝２　ロック式　ロック</v>
      </c>
      <c r="V118" s="33" t="str">
        <f t="shared" si="40"/>
        <v>骨格構造義足用部品膝継手Ｃ　多軸膝２　ロック式　ロック</v>
      </c>
      <c r="W118" s="22" t="str">
        <f t="shared" si="41"/>
        <v>B06-0600-0921</v>
      </c>
      <c r="X118" s="20" t="str">
        <f t="shared" si="42"/>
        <v/>
      </c>
      <c r="Y118" s="20" t="str">
        <f t="shared" si="43"/>
        <v>骨足膝継手</v>
      </c>
      <c r="Z118" s="20" t="str">
        <f t="shared" si="44"/>
        <v>Ｃ　多軸膝　２　ロック式　ロック</v>
      </c>
      <c r="AA118" s="18" t="str">
        <f t="shared" si="45"/>
        <v>膝継手</v>
      </c>
      <c r="AB118" s="35" t="str">
        <f t="shared" si="52"/>
        <v/>
      </c>
      <c r="AC118" s="35" t="str">
        <f t="shared" si="52"/>
        <v/>
      </c>
      <c r="AD118" s="35" t="str">
        <f t="shared" si="52"/>
        <v/>
      </c>
      <c r="AE118" s="35" t="str">
        <f t="shared" si="52"/>
        <v>膝継手</v>
      </c>
      <c r="AF118" s="35" t="str">
        <f t="shared" si="52"/>
        <v/>
      </c>
      <c r="AG118" s="35" t="str">
        <f t="shared" si="52"/>
        <v/>
      </c>
      <c r="AH118" s="35" t="str">
        <f t="shared" si="52"/>
        <v/>
      </c>
      <c r="AI118" s="35" t="str">
        <f t="shared" si="52"/>
        <v/>
      </c>
      <c r="AJ118" t="str">
        <f>IF((COUNTIF('メニューA-2'!AB$3:AB118,'メニューA-2'!AB118)=1)*($E118&amp;$G118=AJ$2),ROW(AJ118)-ROW(AJ$2),"")</f>
        <v/>
      </c>
      <c r="AK118" t="str">
        <f>IF((COUNTIF('メニューA-2'!AC$3:AC118,'メニューA-2'!AC118)=1)*($E118&amp;$G118=AK$2),ROW(AK118)-ROW(AK$2),"")</f>
        <v/>
      </c>
      <c r="AL118" t="str">
        <f>IF((COUNTIF('メニューA-2'!AD$3:AD118,'メニューA-2'!AD118)=1)*($E118&amp;$G118=AL$2),ROW(AL118)-ROW(AL$2),"")</f>
        <v/>
      </c>
      <c r="AM118" t="str">
        <f>IF((COUNTIF('メニューA-2'!AE$3:AE118,'メニューA-2'!AE118)=1)*($E118&amp;$G118=AM$2),ROW(AM118)-ROW(AM$2),"")</f>
        <v/>
      </c>
      <c r="AN118" t="str">
        <f>IF((COUNTIF('メニューA-2'!AF$3:AF118,'メニューA-2'!AF118)=1)*($E118&amp;$G118=AN$2),ROW(AN118)-ROW(AN$2),"")</f>
        <v/>
      </c>
      <c r="AO118" t="str">
        <f>IF((COUNTIF('メニューA-2'!AG$3:AG118,'メニューA-2'!AG118)=1)*($E118&amp;$G118=AO$2),ROW(AO118)-ROW(AO$2),"")</f>
        <v/>
      </c>
      <c r="AP118" t="str">
        <f>IF((COUNTIF('メニューA-2'!AH$3:AH118,'メニューA-2'!AH118)=1)*($E118&amp;$G118=AP$2),ROW(AP118)-ROW(AP$2),"")</f>
        <v/>
      </c>
      <c r="AQ118" t="str">
        <f>IF((COUNTIF('メニューA-2'!AI$3:AI118,'メニューA-2'!AI118)=1)*($E118&amp;$G118=AQ$2),ROW(AQ118)-ROW(AQ$2),"")</f>
        <v/>
      </c>
      <c r="AR118" s="33" t="s">
        <v>12326</v>
      </c>
      <c r="AS118" s="35" t="str">
        <f t="shared" ca="1" si="51"/>
        <v>'メニューA-2'!$AV3:$AV10</v>
      </c>
      <c r="AT118" s="41" t="str">
        <f t="shared" si="46"/>
        <v>骨格構造義足用部品</v>
      </c>
      <c r="AU118" s="35" t="str">
        <f>IF(COUNTIF(AT$3:AT118,AT118)=1,ROW(AT118)-ROW(AT$3)+1,"")</f>
        <v/>
      </c>
      <c r="AV118" s="35" t="str">
        <f t="shared" si="33"/>
        <v/>
      </c>
      <c r="AW118" s="44" t="str">
        <f ca="1">IF(COUNTBLANK(AV118)=0,COUNT(INDIRECT(AW$1&amp;SMALL(AU$3:AU$264,COUNTA(AV$3:AV118)-COUNTBLANK(AV$3:AV118))+2&amp;":"&amp;AW$1&amp;IFERROR(SMALL(AU$3:AU$264,COUNTA(AV$3:AV118)-COUNTBLANK(AV$3:AV118)+1)+1,COUNTA($AT$3:$AT$264)+ROW($AT$3)-1))),"")</f>
        <v/>
      </c>
      <c r="AX118" s="35" t="e">
        <f ca="1">$AS$1&amp;LEFT(CELL("address",BB118),2+(CELL("col",BB118)&gt;26))&amp;"$"&amp;(SUM(AW$3:AW118,-AW118)+ROW(AT$3))&amp;":"&amp;LEFT(CELL("address",BB118),2+(CELL("col",BB118)&gt;26))&amp;"$"&amp;(SUM(AW$3:AW118)-1+ROW(AT$3))</f>
        <v>#VALUE!</v>
      </c>
      <c r="AY118" s="41" t="str">
        <f t="shared" si="34"/>
        <v>膝継手</v>
      </c>
      <c r="AZ118" s="35" t="str">
        <f t="shared" si="47"/>
        <v>骨格構造義足用部品膝継手</v>
      </c>
      <c r="BA118" s="35" t="str">
        <f>IF(COUNTIF(AZ$3:AZ118,AZ118)=1,ROW(AZ118)-ROW(AZ$3)+1,"")</f>
        <v/>
      </c>
      <c r="BB118" s="44" t="str">
        <f t="shared" si="35"/>
        <v/>
      </c>
      <c r="BC118" s="44" t="str">
        <f t="shared" si="36"/>
        <v/>
      </c>
      <c r="BD118" s="44" t="str">
        <f ca="1">IF(COUNTBLANK(BB118)=0,COUNT(INDIRECT(BD$1&amp;SMALL(BA$3:BA$264,COUNTA(BB$3:BB118)-COUNTBLANK(BB$3:BB118))+2&amp;":"&amp;BD$1&amp;IFERROR(SMALL(BA$3:BA$264,COUNTA(BB$3:BB118)-COUNTBLANK(BB$3:BB118)+1)+1,COUNTA($AT$3:$AT$264)+ROW($AT$3)-1))),"")</f>
        <v/>
      </c>
      <c r="BE118" s="44" t="str">
        <f ca="1">IF(BB118&lt;&gt;"",$AS$1&amp;LEFT(CELL("address",BI118),2+(CELL("col",BI118)&gt;26))&amp;"$"&amp;(SUM(BD$3:BD118,-BD118)+ROW(AZ$3))&amp;":"&amp;LEFT(CELL("address",BI118),2+(CELL("col",BI118)&gt;26))&amp;"$"&amp;(SUM(BD$3:BD118)-1+ROW(AZ$3)),"")</f>
        <v/>
      </c>
      <c r="BF118" s="41" t="str">
        <f t="shared" si="48"/>
        <v>Ｃ　多軸膝２　ロック式　ロック</v>
      </c>
      <c r="BG118" s="35" t="str">
        <f t="shared" si="49"/>
        <v>骨格構造義足用部品膝継手Ｃ　多軸膝２　ロック式　ロック</v>
      </c>
      <c r="BH118" s="35">
        <f>IF(COUNTIF(BG$3:BG118,BG118)=1,ROW(BG118)-ROW(BG$3)+1,"")</f>
        <v>116</v>
      </c>
      <c r="BI118" s="44" t="str">
        <f t="shared" si="37"/>
        <v>Ｃ　多軸膝２　ロック式　ロック</v>
      </c>
      <c r="BJ118" s="44" t="str">
        <f t="shared" si="38"/>
        <v>骨格構造義足用部品膝継手Ｃ　多軸膝２　ロック式　ロック</v>
      </c>
      <c r="BK118" s="35"/>
    </row>
    <row r="119" spans="1:63" ht="18" customHeight="1">
      <c r="A119" s="26">
        <v>4</v>
      </c>
      <c r="B119" s="25">
        <v>2</v>
      </c>
      <c r="C119" s="48" t="s">
        <v>447</v>
      </c>
      <c r="D119" s="48" t="s">
        <v>370</v>
      </c>
      <c r="E119" s="48" t="s">
        <v>371</v>
      </c>
      <c r="F119" s="48" t="s">
        <v>187</v>
      </c>
      <c r="G119" s="48" t="s">
        <v>312</v>
      </c>
      <c r="H119" s="48" t="s">
        <v>190</v>
      </c>
      <c r="I119" s="48" t="s">
        <v>448</v>
      </c>
      <c r="J119" s="48" t="s">
        <v>184</v>
      </c>
      <c r="K119" s="48"/>
      <c r="L119" s="48" t="s">
        <v>181</v>
      </c>
      <c r="M119" s="48" t="s">
        <v>449</v>
      </c>
      <c r="N119" s="48" t="s">
        <v>181</v>
      </c>
      <c r="O119" s="48" t="s">
        <v>450</v>
      </c>
      <c r="P119" s="88">
        <f>COUNTIF(整列!$A$2:$A$3512,C119)</f>
        <v>12</v>
      </c>
      <c r="Q119" s="185">
        <v>2</v>
      </c>
      <c r="R119" s="24">
        <v>0</v>
      </c>
      <c r="S119" s="23">
        <v>2</v>
      </c>
      <c r="T119" s="35" t="str">
        <f t="shared" si="39"/>
        <v>骨足足継手</v>
      </c>
      <c r="U119" s="38" t="str">
        <f t="shared" si="31"/>
        <v>骨格構造義肢義足用部品足継手Ａ　固定式（ＳＡＣＨ足用）ピラミッド（オス）</v>
      </c>
      <c r="V119" s="33" t="str">
        <f t="shared" si="40"/>
        <v>骨格構造義足用部品足継手Ａ　固定式（ＳＡＣＨ足用）ピラミッド（オス）</v>
      </c>
      <c r="W119" s="22" t="str">
        <f t="shared" si="41"/>
        <v>B06-0900-0303</v>
      </c>
      <c r="X119" s="20" t="str">
        <f t="shared" si="42"/>
        <v/>
      </c>
      <c r="Y119" s="20" t="str">
        <f t="shared" si="43"/>
        <v>骨足足継手</v>
      </c>
      <c r="Z119" s="20" t="str">
        <f t="shared" si="44"/>
        <v>Ａ　固定式（ＳＡＣＨ足用）　ピラミッド（オス）</v>
      </c>
      <c r="AA119" s="18" t="str">
        <f t="shared" si="45"/>
        <v>足継手</v>
      </c>
      <c r="AB119" s="35" t="str">
        <f t="shared" si="52"/>
        <v/>
      </c>
      <c r="AC119" s="35" t="str">
        <f t="shared" si="52"/>
        <v/>
      </c>
      <c r="AD119" s="35" t="str">
        <f t="shared" si="52"/>
        <v/>
      </c>
      <c r="AE119" s="35" t="str">
        <f t="shared" si="52"/>
        <v>足継手</v>
      </c>
      <c r="AF119" s="35" t="str">
        <f t="shared" si="52"/>
        <v/>
      </c>
      <c r="AG119" s="35" t="str">
        <f t="shared" si="52"/>
        <v/>
      </c>
      <c r="AH119" s="35" t="str">
        <f t="shared" si="52"/>
        <v/>
      </c>
      <c r="AI119" s="35" t="str">
        <f t="shared" si="52"/>
        <v/>
      </c>
      <c r="AJ119" t="str">
        <f>IF((COUNTIF('メニューA-2'!AB$3:AB119,'メニューA-2'!AB119)=1)*($E119&amp;$G119=AJ$2),ROW(AJ119)-ROW(AJ$2),"")</f>
        <v/>
      </c>
      <c r="AK119" t="str">
        <f>IF((COUNTIF('メニューA-2'!AC$3:AC119,'メニューA-2'!AC119)=1)*($E119&amp;$G119=AK$2),ROW(AK119)-ROW(AK$2),"")</f>
        <v/>
      </c>
      <c r="AL119" t="str">
        <f>IF((COUNTIF('メニューA-2'!AD$3:AD119,'メニューA-2'!AD119)=1)*($E119&amp;$G119=AL$2),ROW(AL119)-ROW(AL$2),"")</f>
        <v/>
      </c>
      <c r="AM119">
        <f>IF((COUNTIF('メニューA-2'!AE$3:AE119,'メニューA-2'!AE119)=1)*($E119&amp;$G119=AM$2),ROW(AM119)-ROW(AM$2),"")</f>
        <v>117</v>
      </c>
      <c r="AN119" t="str">
        <f>IF((COUNTIF('メニューA-2'!AF$3:AF119,'メニューA-2'!AF119)=1)*($E119&amp;$G119=AN$2),ROW(AN119)-ROW(AN$2),"")</f>
        <v/>
      </c>
      <c r="AO119" t="str">
        <f>IF((COUNTIF('メニューA-2'!AG$3:AG119,'メニューA-2'!AG119)=1)*($E119&amp;$G119=AO$2),ROW(AO119)-ROW(AO$2),"")</f>
        <v/>
      </c>
      <c r="AP119" t="str">
        <f>IF((COUNTIF('メニューA-2'!AH$3:AH119,'メニューA-2'!AH119)=1)*($E119&amp;$G119=AP$2),ROW(AP119)-ROW(AP$2),"")</f>
        <v/>
      </c>
      <c r="AQ119" t="str">
        <f>IF((COUNTIF('メニューA-2'!AI$3:AI119,'メニューA-2'!AI119)=1)*($E119&amp;$G119=AQ$2),ROW(AQ119)-ROW(AQ$2),"")</f>
        <v/>
      </c>
      <c r="AR119" s="33" t="s">
        <v>12327</v>
      </c>
      <c r="AS119" s="35" t="str">
        <f t="shared" ca="1" si="51"/>
        <v>'メニューA-2'!$AV3:$AV10</v>
      </c>
      <c r="AT119" s="41" t="str">
        <f t="shared" si="46"/>
        <v>骨格構造義足用部品</v>
      </c>
      <c r="AU119" s="35" t="str">
        <f>IF(COUNTIF(AT$3:AT119,AT119)=1,ROW(AT119)-ROW(AT$3)+1,"")</f>
        <v/>
      </c>
      <c r="AV119" s="35" t="str">
        <f t="shared" si="33"/>
        <v/>
      </c>
      <c r="AW119" s="44" t="str">
        <f ca="1">IF(COUNTBLANK(AV119)=0,COUNT(INDIRECT(AW$1&amp;SMALL(AU$3:AU$264,COUNTA(AV$3:AV119)-COUNTBLANK(AV$3:AV119))+2&amp;":"&amp;AW$1&amp;IFERROR(SMALL(AU$3:AU$264,COUNTA(AV$3:AV119)-COUNTBLANK(AV$3:AV119)+1)+1,COUNTA($AT$3:$AT$264)+ROW($AT$3)-1))),"")</f>
        <v/>
      </c>
      <c r="AX119" s="35" t="e">
        <f ca="1">$AS$1&amp;LEFT(CELL("address",BB119),2+(CELL("col",BB119)&gt;26))&amp;"$"&amp;(SUM(AW$3:AW119,-AW119)+ROW(AT$3))&amp;":"&amp;LEFT(CELL("address",BB119),2+(CELL("col",BB119)&gt;26))&amp;"$"&amp;(SUM(AW$3:AW119)-1+ROW(AT$3))</f>
        <v>#VALUE!</v>
      </c>
      <c r="AY119" s="41" t="str">
        <f t="shared" si="34"/>
        <v>足継手</v>
      </c>
      <c r="AZ119" s="35" t="str">
        <f t="shared" si="47"/>
        <v>骨格構造義足用部品足継手</v>
      </c>
      <c r="BA119" s="35">
        <f>IF(COUNTIF(AZ$3:AZ119,AZ119)=1,ROW(AZ119)-ROW(AZ$3)+1,"")</f>
        <v>117</v>
      </c>
      <c r="BB119" s="44" t="str">
        <f t="shared" si="35"/>
        <v/>
      </c>
      <c r="BC119" s="44" t="str">
        <f t="shared" si="36"/>
        <v/>
      </c>
      <c r="BD119" s="44" t="str">
        <f ca="1">IF(COUNTBLANK(BB119)=0,COUNT(INDIRECT(BD$1&amp;SMALL(BA$3:BA$264,COUNTA(BB$3:BB119)-COUNTBLANK(BB$3:BB119))+2&amp;":"&amp;BD$1&amp;IFERROR(SMALL(BA$3:BA$264,COUNTA(BB$3:BB119)-COUNTBLANK(BB$3:BB119)+1)+1,COUNTA($AT$3:$AT$264)+ROW($AT$3)-1))),"")</f>
        <v/>
      </c>
      <c r="BE119" s="44" t="str">
        <f ca="1">IF(BB119&lt;&gt;"",$AS$1&amp;LEFT(CELL("address",BI119),2+(CELL("col",BI119)&gt;26))&amp;"$"&amp;(SUM(BD$3:BD119,-BD119)+ROW(AZ$3))&amp;":"&amp;LEFT(CELL("address",BI119),2+(CELL("col",BI119)&gt;26))&amp;"$"&amp;(SUM(BD$3:BD119)-1+ROW(AZ$3)),"")</f>
        <v/>
      </c>
      <c r="BF119" s="41" t="str">
        <f t="shared" si="48"/>
        <v>Ａ　固定式（ＳＡＣＨ足用）ピラミッド（オス）</v>
      </c>
      <c r="BG119" s="35" t="str">
        <f t="shared" si="49"/>
        <v>骨格構造義足用部品足継手Ａ　固定式（ＳＡＣＨ足用）ピラミッド（オス）</v>
      </c>
      <c r="BH119" s="35">
        <f>IF(COUNTIF(BG$3:BG119,BG119)=1,ROW(BG119)-ROW(BG$3)+1,"")</f>
        <v>117</v>
      </c>
      <c r="BI119" s="44" t="str">
        <f t="shared" si="37"/>
        <v>Ａ　固定式（ＳＡＣＨ足用）ピラミッド（オス）</v>
      </c>
      <c r="BJ119" s="44" t="str">
        <f t="shared" si="38"/>
        <v>骨格構造義足用部品足継手Ａ　固定式（ＳＡＣＨ足用）ピラミッド（オス）</v>
      </c>
      <c r="BK119" s="35"/>
    </row>
    <row r="120" spans="1:63" ht="18" customHeight="1">
      <c r="A120" s="26">
        <v>4</v>
      </c>
      <c r="B120" s="25">
        <v>2</v>
      </c>
      <c r="C120" s="48" t="s">
        <v>451</v>
      </c>
      <c r="D120" s="48" t="s">
        <v>370</v>
      </c>
      <c r="E120" s="48" t="s">
        <v>371</v>
      </c>
      <c r="F120" s="48" t="s">
        <v>187</v>
      </c>
      <c r="G120" s="48" t="s">
        <v>312</v>
      </c>
      <c r="H120" s="48" t="s">
        <v>190</v>
      </c>
      <c r="I120" s="48" t="s">
        <v>448</v>
      </c>
      <c r="J120" s="48" t="s">
        <v>184</v>
      </c>
      <c r="K120" s="48"/>
      <c r="L120" s="48" t="s">
        <v>181</v>
      </c>
      <c r="M120" s="48" t="s">
        <v>449</v>
      </c>
      <c r="N120" s="48" t="s">
        <v>190</v>
      </c>
      <c r="O120" s="48" t="s">
        <v>240</v>
      </c>
      <c r="P120" s="88">
        <f>COUNTIF(整列!$A$2:$A$3512,C120)</f>
        <v>2</v>
      </c>
      <c r="Q120" s="185">
        <v>10</v>
      </c>
      <c r="R120" s="24">
        <v>1</v>
      </c>
      <c r="S120" s="23">
        <v>9</v>
      </c>
      <c r="T120" s="35" t="str">
        <f t="shared" si="39"/>
        <v>骨足足継手</v>
      </c>
      <c r="U120" s="38" t="str">
        <f t="shared" si="31"/>
        <v>骨格構造義肢義足用部品足継手Ａ　固定式（ＳＡＣＨ足用）その他</v>
      </c>
      <c r="V120" s="33" t="str">
        <f t="shared" si="40"/>
        <v>骨格構造義足用部品足継手Ａ　固定式（ＳＡＣＨ足用）その他</v>
      </c>
      <c r="W120" s="22" t="str">
        <f t="shared" si="41"/>
        <v>B06-0900-0309</v>
      </c>
      <c r="X120" s="20" t="str">
        <f t="shared" si="42"/>
        <v/>
      </c>
      <c r="Y120" s="20" t="str">
        <f t="shared" si="43"/>
        <v>骨足足継手</v>
      </c>
      <c r="Z120" s="20" t="str">
        <f t="shared" si="44"/>
        <v>Ａ　固定式（ＳＡＣＨ足用）　その他</v>
      </c>
      <c r="AA120" s="18" t="str">
        <f t="shared" si="45"/>
        <v>足継手</v>
      </c>
      <c r="AB120" s="35" t="str">
        <f t="shared" si="52"/>
        <v/>
      </c>
      <c r="AC120" s="35" t="str">
        <f t="shared" si="52"/>
        <v/>
      </c>
      <c r="AD120" s="35" t="str">
        <f t="shared" si="52"/>
        <v/>
      </c>
      <c r="AE120" s="35" t="str">
        <f t="shared" si="52"/>
        <v>足継手</v>
      </c>
      <c r="AF120" s="35" t="str">
        <f t="shared" si="52"/>
        <v/>
      </c>
      <c r="AG120" s="35" t="str">
        <f t="shared" si="52"/>
        <v/>
      </c>
      <c r="AH120" s="35" t="str">
        <f t="shared" si="52"/>
        <v/>
      </c>
      <c r="AI120" s="35" t="str">
        <f t="shared" si="52"/>
        <v/>
      </c>
      <c r="AJ120" t="str">
        <f>IF((COUNTIF('メニューA-2'!AB$3:AB120,'メニューA-2'!AB120)=1)*($E120&amp;$G120=AJ$2),ROW(AJ120)-ROW(AJ$2),"")</f>
        <v/>
      </c>
      <c r="AK120" t="str">
        <f>IF((COUNTIF('メニューA-2'!AC$3:AC120,'メニューA-2'!AC120)=1)*($E120&amp;$G120=AK$2),ROW(AK120)-ROW(AK$2),"")</f>
        <v/>
      </c>
      <c r="AL120" t="str">
        <f>IF((COUNTIF('メニューA-2'!AD$3:AD120,'メニューA-2'!AD120)=1)*($E120&amp;$G120=AL$2),ROW(AL120)-ROW(AL$2),"")</f>
        <v/>
      </c>
      <c r="AM120" t="str">
        <f>IF((COUNTIF('メニューA-2'!AE$3:AE120,'メニューA-2'!AE120)=1)*($E120&amp;$G120=AM$2),ROW(AM120)-ROW(AM$2),"")</f>
        <v/>
      </c>
      <c r="AN120" t="str">
        <f>IF((COUNTIF('メニューA-2'!AF$3:AF120,'メニューA-2'!AF120)=1)*($E120&amp;$G120=AN$2),ROW(AN120)-ROW(AN$2),"")</f>
        <v/>
      </c>
      <c r="AO120" t="str">
        <f>IF((COUNTIF('メニューA-2'!AG$3:AG120,'メニューA-2'!AG120)=1)*($E120&amp;$G120=AO$2),ROW(AO120)-ROW(AO$2),"")</f>
        <v/>
      </c>
      <c r="AP120" t="str">
        <f>IF((COUNTIF('メニューA-2'!AH$3:AH120,'メニューA-2'!AH120)=1)*($E120&amp;$G120=AP$2),ROW(AP120)-ROW(AP$2),"")</f>
        <v/>
      </c>
      <c r="AQ120" t="str">
        <f>IF((COUNTIF('メニューA-2'!AI$3:AI120,'メニューA-2'!AI120)=1)*($E120&amp;$G120=AQ$2),ROW(AQ120)-ROW(AQ$2),"")</f>
        <v/>
      </c>
      <c r="AR120" s="33" t="s">
        <v>12328</v>
      </c>
      <c r="AS120" s="35" t="str">
        <f t="shared" ca="1" si="51"/>
        <v>'メニューA-2'!$AV3:$AV10</v>
      </c>
      <c r="AT120" s="41" t="str">
        <f t="shared" si="46"/>
        <v>骨格構造義足用部品</v>
      </c>
      <c r="AU120" s="35" t="str">
        <f>IF(COUNTIF(AT$3:AT120,AT120)=1,ROW(AT120)-ROW(AT$3)+1,"")</f>
        <v/>
      </c>
      <c r="AV120" s="35" t="str">
        <f t="shared" si="33"/>
        <v/>
      </c>
      <c r="AW120" s="44" t="str">
        <f ca="1">IF(COUNTBLANK(AV120)=0,COUNT(INDIRECT(AW$1&amp;SMALL(AU$3:AU$264,COUNTA(AV$3:AV120)-COUNTBLANK(AV$3:AV120))+2&amp;":"&amp;AW$1&amp;IFERROR(SMALL(AU$3:AU$264,COUNTA(AV$3:AV120)-COUNTBLANK(AV$3:AV120)+1)+1,COUNTA($AT$3:$AT$264)+ROW($AT$3)-1))),"")</f>
        <v/>
      </c>
      <c r="AX120" s="35" t="e">
        <f ca="1">$AS$1&amp;LEFT(CELL("address",BB120),2+(CELL("col",BB120)&gt;26))&amp;"$"&amp;(SUM(AW$3:AW120,-AW120)+ROW(AT$3))&amp;":"&amp;LEFT(CELL("address",BB120),2+(CELL("col",BB120)&gt;26))&amp;"$"&amp;(SUM(AW$3:AW120)-1+ROW(AT$3))</f>
        <v>#VALUE!</v>
      </c>
      <c r="AY120" s="41" t="str">
        <f t="shared" si="34"/>
        <v>足継手</v>
      </c>
      <c r="AZ120" s="35" t="str">
        <f t="shared" si="47"/>
        <v>骨格構造義足用部品足継手</v>
      </c>
      <c r="BA120" s="35" t="str">
        <f>IF(COUNTIF(AZ$3:AZ120,AZ120)=1,ROW(AZ120)-ROW(AZ$3)+1,"")</f>
        <v/>
      </c>
      <c r="BB120" s="44" t="str">
        <f t="shared" si="35"/>
        <v/>
      </c>
      <c r="BC120" s="44" t="str">
        <f t="shared" si="36"/>
        <v/>
      </c>
      <c r="BD120" s="44" t="str">
        <f ca="1">IF(COUNTBLANK(BB120)=0,COUNT(INDIRECT(BD$1&amp;SMALL(BA$3:BA$264,COUNTA(BB$3:BB120)-COUNTBLANK(BB$3:BB120))+2&amp;":"&amp;BD$1&amp;IFERROR(SMALL(BA$3:BA$264,COUNTA(BB$3:BB120)-COUNTBLANK(BB$3:BB120)+1)+1,COUNTA($AT$3:$AT$264)+ROW($AT$3)-1))),"")</f>
        <v/>
      </c>
      <c r="BE120" s="44" t="str">
        <f ca="1">IF(BB120&lt;&gt;"",$AS$1&amp;LEFT(CELL("address",BI120),2+(CELL("col",BI120)&gt;26))&amp;"$"&amp;(SUM(BD$3:BD120,-BD120)+ROW(AZ$3))&amp;":"&amp;LEFT(CELL("address",BI120),2+(CELL("col",BI120)&gt;26))&amp;"$"&amp;(SUM(BD$3:BD120)-1+ROW(AZ$3)),"")</f>
        <v/>
      </c>
      <c r="BF120" s="41" t="str">
        <f t="shared" si="48"/>
        <v>Ａ　固定式（ＳＡＣＨ足用）その他</v>
      </c>
      <c r="BG120" s="35" t="str">
        <f t="shared" si="49"/>
        <v>骨格構造義足用部品足継手Ａ　固定式（ＳＡＣＨ足用）その他</v>
      </c>
      <c r="BH120" s="35">
        <f>IF(COUNTIF(BG$3:BG120,BG120)=1,ROW(BG120)-ROW(BG$3)+1,"")</f>
        <v>118</v>
      </c>
      <c r="BI120" s="44" t="str">
        <f t="shared" si="37"/>
        <v>Ａ　固定式（ＳＡＣＨ足用）その他</v>
      </c>
      <c r="BJ120" s="44" t="str">
        <f t="shared" si="38"/>
        <v>骨格構造義足用部品足継手Ａ　固定式（ＳＡＣＨ足用）その他</v>
      </c>
      <c r="BK120" s="35"/>
    </row>
    <row r="121" spans="1:63" ht="18" customHeight="1">
      <c r="A121" s="26">
        <v>4</v>
      </c>
      <c r="B121" s="25">
        <v>2</v>
      </c>
      <c r="C121" s="48" t="s">
        <v>452</v>
      </c>
      <c r="D121" s="48" t="s">
        <v>370</v>
      </c>
      <c r="E121" s="48" t="s">
        <v>371</v>
      </c>
      <c r="F121" s="48" t="s">
        <v>187</v>
      </c>
      <c r="G121" s="48" t="s">
        <v>312</v>
      </c>
      <c r="H121" s="48" t="s">
        <v>190</v>
      </c>
      <c r="I121" s="48" t="s">
        <v>448</v>
      </c>
      <c r="J121" s="48" t="s">
        <v>184</v>
      </c>
      <c r="K121" s="48"/>
      <c r="L121" s="48" t="s">
        <v>181</v>
      </c>
      <c r="M121" s="48" t="s">
        <v>449</v>
      </c>
      <c r="N121" s="48" t="s">
        <v>205</v>
      </c>
      <c r="O121" s="48" t="s">
        <v>346</v>
      </c>
      <c r="P121" s="88">
        <f>COUNTIF(整列!$A$2:$A$3512,C121)</f>
        <v>4</v>
      </c>
      <c r="Q121" s="185">
        <v>4</v>
      </c>
      <c r="R121" s="24">
        <v>0</v>
      </c>
      <c r="S121" s="23">
        <v>4</v>
      </c>
      <c r="T121" s="35" t="str">
        <f t="shared" si="39"/>
        <v>骨足足継手</v>
      </c>
      <c r="U121" s="38" t="str">
        <f t="shared" si="31"/>
        <v>骨格構造義肢義足用部品足継手Ａ　固定式（ＳＡＣＨ足用）小児用</v>
      </c>
      <c r="V121" s="33" t="str">
        <f t="shared" si="40"/>
        <v>骨格構造義足用部品足継手Ａ　固定式（ＳＡＣＨ足用）小児用</v>
      </c>
      <c r="W121" s="22" t="str">
        <f t="shared" si="41"/>
        <v>B06-0900-0312</v>
      </c>
      <c r="X121" s="20" t="str">
        <f t="shared" si="42"/>
        <v/>
      </c>
      <c r="Y121" s="20" t="str">
        <f t="shared" si="43"/>
        <v>骨足足継手</v>
      </c>
      <c r="Z121" s="20" t="str">
        <f t="shared" si="44"/>
        <v>Ａ　固定式（ＳＡＣＨ足用）　小児用</v>
      </c>
      <c r="AA121" s="18" t="str">
        <f t="shared" si="45"/>
        <v>足継手</v>
      </c>
      <c r="AB121" s="35" t="str">
        <f t="shared" si="52"/>
        <v/>
      </c>
      <c r="AC121" s="35" t="str">
        <f t="shared" si="52"/>
        <v/>
      </c>
      <c r="AD121" s="35" t="str">
        <f t="shared" si="52"/>
        <v/>
      </c>
      <c r="AE121" s="35" t="str">
        <f t="shared" si="52"/>
        <v>足継手</v>
      </c>
      <c r="AF121" s="35" t="str">
        <f t="shared" si="52"/>
        <v/>
      </c>
      <c r="AG121" s="35" t="str">
        <f t="shared" si="52"/>
        <v/>
      </c>
      <c r="AH121" s="35" t="str">
        <f t="shared" si="52"/>
        <v/>
      </c>
      <c r="AI121" s="35" t="str">
        <f t="shared" si="52"/>
        <v/>
      </c>
      <c r="AJ121" t="str">
        <f>IF((COUNTIF('メニューA-2'!AB$3:AB121,'メニューA-2'!AB121)=1)*($E121&amp;$G121=AJ$2),ROW(AJ121)-ROW(AJ$2),"")</f>
        <v/>
      </c>
      <c r="AK121" t="str">
        <f>IF((COUNTIF('メニューA-2'!AC$3:AC121,'メニューA-2'!AC121)=1)*($E121&amp;$G121=AK$2),ROW(AK121)-ROW(AK$2),"")</f>
        <v/>
      </c>
      <c r="AL121" t="str">
        <f>IF((COUNTIF('メニューA-2'!AD$3:AD121,'メニューA-2'!AD121)=1)*($E121&amp;$G121=AL$2),ROW(AL121)-ROW(AL$2),"")</f>
        <v/>
      </c>
      <c r="AM121" t="str">
        <f>IF((COUNTIF('メニューA-2'!AE$3:AE121,'メニューA-2'!AE121)=1)*($E121&amp;$G121=AM$2),ROW(AM121)-ROW(AM$2),"")</f>
        <v/>
      </c>
      <c r="AN121" t="str">
        <f>IF((COUNTIF('メニューA-2'!AF$3:AF121,'メニューA-2'!AF121)=1)*($E121&amp;$G121=AN$2),ROW(AN121)-ROW(AN$2),"")</f>
        <v/>
      </c>
      <c r="AO121" t="str">
        <f>IF((COUNTIF('メニューA-2'!AG$3:AG121,'メニューA-2'!AG121)=1)*($E121&amp;$G121=AO$2),ROW(AO121)-ROW(AO$2),"")</f>
        <v/>
      </c>
      <c r="AP121" t="str">
        <f>IF((COUNTIF('メニューA-2'!AH$3:AH121,'メニューA-2'!AH121)=1)*($E121&amp;$G121=AP$2),ROW(AP121)-ROW(AP$2),"")</f>
        <v/>
      </c>
      <c r="AQ121" t="str">
        <f>IF((COUNTIF('メニューA-2'!AI$3:AI121,'メニューA-2'!AI121)=1)*($E121&amp;$G121=AQ$2),ROW(AQ121)-ROW(AQ$2),"")</f>
        <v/>
      </c>
      <c r="AR121" s="33" t="s">
        <v>12329</v>
      </c>
      <c r="AS121" s="35" t="str">
        <f t="shared" ca="1" si="51"/>
        <v>'メニューA-2'!$AV3:$AV10</v>
      </c>
      <c r="AT121" s="41" t="str">
        <f t="shared" si="46"/>
        <v>骨格構造義足用部品</v>
      </c>
      <c r="AU121" s="35" t="str">
        <f>IF(COUNTIF(AT$3:AT121,AT121)=1,ROW(AT121)-ROW(AT$3)+1,"")</f>
        <v/>
      </c>
      <c r="AV121" s="35" t="str">
        <f t="shared" si="33"/>
        <v/>
      </c>
      <c r="AW121" s="44" t="str">
        <f ca="1">IF(COUNTBLANK(AV121)=0,COUNT(INDIRECT(AW$1&amp;SMALL(AU$3:AU$264,COUNTA(AV$3:AV121)-COUNTBLANK(AV$3:AV121))+2&amp;":"&amp;AW$1&amp;IFERROR(SMALL(AU$3:AU$264,COUNTA(AV$3:AV121)-COUNTBLANK(AV$3:AV121)+1)+1,COUNTA($AT$3:$AT$264)+ROW($AT$3)-1))),"")</f>
        <v/>
      </c>
      <c r="AX121" s="35" t="e">
        <f ca="1">$AS$1&amp;LEFT(CELL("address",BB121),2+(CELL("col",BB121)&gt;26))&amp;"$"&amp;(SUM(AW$3:AW121,-AW121)+ROW(AT$3))&amp;":"&amp;LEFT(CELL("address",BB121),2+(CELL("col",BB121)&gt;26))&amp;"$"&amp;(SUM(AW$3:AW121)-1+ROW(AT$3))</f>
        <v>#VALUE!</v>
      </c>
      <c r="AY121" s="41" t="str">
        <f t="shared" si="34"/>
        <v>足継手</v>
      </c>
      <c r="AZ121" s="35" t="str">
        <f t="shared" si="47"/>
        <v>骨格構造義足用部品足継手</v>
      </c>
      <c r="BA121" s="35" t="str">
        <f>IF(COUNTIF(AZ$3:AZ121,AZ121)=1,ROW(AZ121)-ROW(AZ$3)+1,"")</f>
        <v/>
      </c>
      <c r="BB121" s="44" t="str">
        <f t="shared" si="35"/>
        <v/>
      </c>
      <c r="BC121" s="44" t="str">
        <f t="shared" si="36"/>
        <v/>
      </c>
      <c r="BD121" s="44" t="str">
        <f ca="1">IF(COUNTBLANK(BB121)=0,COUNT(INDIRECT(BD$1&amp;SMALL(BA$3:BA$264,COUNTA(BB$3:BB121)-COUNTBLANK(BB$3:BB121))+2&amp;":"&amp;BD$1&amp;IFERROR(SMALL(BA$3:BA$264,COUNTA(BB$3:BB121)-COUNTBLANK(BB$3:BB121)+1)+1,COUNTA($AT$3:$AT$264)+ROW($AT$3)-1))),"")</f>
        <v/>
      </c>
      <c r="BE121" s="44" t="str">
        <f ca="1">IF(BB121&lt;&gt;"",$AS$1&amp;LEFT(CELL("address",BI121),2+(CELL("col",BI121)&gt;26))&amp;"$"&amp;(SUM(BD$3:BD121,-BD121)+ROW(AZ$3))&amp;":"&amp;LEFT(CELL("address",BI121),2+(CELL("col",BI121)&gt;26))&amp;"$"&amp;(SUM(BD$3:BD121)-1+ROW(AZ$3)),"")</f>
        <v/>
      </c>
      <c r="BF121" s="41" t="str">
        <f t="shared" si="48"/>
        <v>Ａ　固定式（ＳＡＣＨ足用）小児用</v>
      </c>
      <c r="BG121" s="35" t="str">
        <f t="shared" si="49"/>
        <v>骨格構造義足用部品足継手Ａ　固定式（ＳＡＣＨ足用）小児用</v>
      </c>
      <c r="BH121" s="35">
        <f>IF(COUNTIF(BG$3:BG121,BG121)=1,ROW(BG121)-ROW(BG$3)+1,"")</f>
        <v>119</v>
      </c>
      <c r="BI121" s="44" t="str">
        <f t="shared" si="37"/>
        <v>Ａ　固定式（ＳＡＣＨ足用）小児用</v>
      </c>
      <c r="BJ121" s="44" t="str">
        <f t="shared" si="38"/>
        <v>骨格構造義足用部品足継手Ａ　固定式（ＳＡＣＨ足用）小児用</v>
      </c>
      <c r="BK121" s="35"/>
    </row>
    <row r="122" spans="1:63" ht="18" customHeight="1">
      <c r="A122" s="26">
        <v>4</v>
      </c>
      <c r="B122" s="25">
        <v>2</v>
      </c>
      <c r="C122" s="48" t="s">
        <v>453</v>
      </c>
      <c r="D122" s="48" t="s">
        <v>370</v>
      </c>
      <c r="E122" s="48" t="s">
        <v>371</v>
      </c>
      <c r="F122" s="48" t="s">
        <v>187</v>
      </c>
      <c r="G122" s="48" t="s">
        <v>312</v>
      </c>
      <c r="H122" s="48" t="s">
        <v>190</v>
      </c>
      <c r="I122" s="48" t="s">
        <v>448</v>
      </c>
      <c r="J122" s="48" t="s">
        <v>184</v>
      </c>
      <c r="K122" s="48"/>
      <c r="L122" s="48" t="s">
        <v>187</v>
      </c>
      <c r="M122" s="48" t="s">
        <v>454</v>
      </c>
      <c r="N122" s="48" t="s">
        <v>181</v>
      </c>
      <c r="O122" s="48" t="s">
        <v>455</v>
      </c>
      <c r="P122" s="88">
        <f>COUNTIF(整列!$A$2:$A$3512,C122)</f>
        <v>8</v>
      </c>
      <c r="Q122" s="185">
        <v>6</v>
      </c>
      <c r="R122" s="24">
        <v>0</v>
      </c>
      <c r="S122" s="23">
        <v>6</v>
      </c>
      <c r="T122" s="35" t="str">
        <f t="shared" si="39"/>
        <v>骨足足継手</v>
      </c>
      <c r="U122" s="38" t="str">
        <f t="shared" si="31"/>
        <v>骨格構造義肢義足用部品足継手Ｂ　遊動式１　単軸足用　ピラミッド（オス）</v>
      </c>
      <c r="V122" s="33" t="str">
        <f t="shared" si="40"/>
        <v>骨格構造義足用部品足継手Ｂ　遊動式１　単軸足用　ピラミッド（オス）</v>
      </c>
      <c r="W122" s="22" t="str">
        <f t="shared" si="41"/>
        <v>B06-0900-0603</v>
      </c>
      <c r="X122" s="20" t="str">
        <f t="shared" si="42"/>
        <v/>
      </c>
      <c r="Y122" s="20" t="str">
        <f t="shared" si="43"/>
        <v>骨足足継手</v>
      </c>
      <c r="Z122" s="20" t="str">
        <f t="shared" si="44"/>
        <v>Ｂ　遊動式　１　単軸足用　ピラミッド（オス）</v>
      </c>
      <c r="AA122" s="18" t="str">
        <f t="shared" si="45"/>
        <v>足継手</v>
      </c>
      <c r="AB122" s="35" t="str">
        <f t="shared" si="52"/>
        <v/>
      </c>
      <c r="AC122" s="35" t="str">
        <f t="shared" si="52"/>
        <v/>
      </c>
      <c r="AD122" s="35" t="str">
        <f t="shared" si="52"/>
        <v/>
      </c>
      <c r="AE122" s="35" t="str">
        <f t="shared" si="52"/>
        <v>足継手</v>
      </c>
      <c r="AF122" s="35" t="str">
        <f t="shared" si="52"/>
        <v/>
      </c>
      <c r="AG122" s="35" t="str">
        <f t="shared" si="52"/>
        <v/>
      </c>
      <c r="AH122" s="35" t="str">
        <f t="shared" si="52"/>
        <v/>
      </c>
      <c r="AI122" s="35" t="str">
        <f t="shared" si="52"/>
        <v/>
      </c>
      <c r="AJ122" t="str">
        <f>IF((COUNTIF('メニューA-2'!AB$3:AB122,'メニューA-2'!AB122)=1)*($E122&amp;$G122=AJ$2),ROW(AJ122)-ROW(AJ$2),"")</f>
        <v/>
      </c>
      <c r="AK122" t="str">
        <f>IF((COUNTIF('メニューA-2'!AC$3:AC122,'メニューA-2'!AC122)=1)*($E122&amp;$G122=AK$2),ROW(AK122)-ROW(AK$2),"")</f>
        <v/>
      </c>
      <c r="AL122" t="str">
        <f>IF((COUNTIF('メニューA-2'!AD$3:AD122,'メニューA-2'!AD122)=1)*($E122&amp;$G122=AL$2),ROW(AL122)-ROW(AL$2),"")</f>
        <v/>
      </c>
      <c r="AM122" t="str">
        <f>IF((COUNTIF('メニューA-2'!AE$3:AE122,'メニューA-2'!AE122)=1)*($E122&amp;$G122=AM$2),ROW(AM122)-ROW(AM$2),"")</f>
        <v/>
      </c>
      <c r="AN122" t="str">
        <f>IF((COUNTIF('メニューA-2'!AF$3:AF122,'メニューA-2'!AF122)=1)*($E122&amp;$G122=AN$2),ROW(AN122)-ROW(AN$2),"")</f>
        <v/>
      </c>
      <c r="AO122" t="str">
        <f>IF((COUNTIF('メニューA-2'!AG$3:AG122,'メニューA-2'!AG122)=1)*($E122&amp;$G122=AO$2),ROW(AO122)-ROW(AO$2),"")</f>
        <v/>
      </c>
      <c r="AP122" t="str">
        <f>IF((COUNTIF('メニューA-2'!AH$3:AH122,'メニューA-2'!AH122)=1)*($E122&amp;$G122=AP$2),ROW(AP122)-ROW(AP$2),"")</f>
        <v/>
      </c>
      <c r="AQ122" t="str">
        <f>IF((COUNTIF('メニューA-2'!AI$3:AI122,'メニューA-2'!AI122)=1)*($E122&amp;$G122=AQ$2),ROW(AQ122)-ROW(AQ$2),"")</f>
        <v/>
      </c>
      <c r="AR122" s="33" t="s">
        <v>12330</v>
      </c>
      <c r="AS122" s="35" t="str">
        <f t="shared" ca="1" si="51"/>
        <v>'メニューA-2'!$AV3:$AV10</v>
      </c>
      <c r="AT122" s="41" t="str">
        <f t="shared" si="46"/>
        <v>骨格構造義足用部品</v>
      </c>
      <c r="AU122" s="35" t="str">
        <f>IF(COUNTIF(AT$3:AT122,AT122)=1,ROW(AT122)-ROW(AT$3)+1,"")</f>
        <v/>
      </c>
      <c r="AV122" s="35" t="str">
        <f t="shared" si="33"/>
        <v/>
      </c>
      <c r="AW122" s="44" t="str">
        <f ca="1">IF(COUNTBLANK(AV122)=0,COUNT(INDIRECT(AW$1&amp;SMALL(AU$3:AU$264,COUNTA(AV$3:AV122)-COUNTBLANK(AV$3:AV122))+2&amp;":"&amp;AW$1&amp;IFERROR(SMALL(AU$3:AU$264,COUNTA(AV$3:AV122)-COUNTBLANK(AV$3:AV122)+1)+1,COUNTA($AT$3:$AT$264)+ROW($AT$3)-1))),"")</f>
        <v/>
      </c>
      <c r="AX122" s="35" t="e">
        <f ca="1">$AS$1&amp;LEFT(CELL("address",BB122),2+(CELL("col",BB122)&gt;26))&amp;"$"&amp;(SUM(AW$3:AW122,-AW122)+ROW(AT$3))&amp;":"&amp;LEFT(CELL("address",BB122),2+(CELL("col",BB122)&gt;26))&amp;"$"&amp;(SUM(AW$3:AW122)-1+ROW(AT$3))</f>
        <v>#VALUE!</v>
      </c>
      <c r="AY122" s="41" t="str">
        <f t="shared" si="34"/>
        <v>足継手</v>
      </c>
      <c r="AZ122" s="35" t="str">
        <f t="shared" si="47"/>
        <v>骨格構造義足用部品足継手</v>
      </c>
      <c r="BA122" s="35" t="str">
        <f>IF(COUNTIF(AZ$3:AZ122,AZ122)=1,ROW(AZ122)-ROW(AZ$3)+1,"")</f>
        <v/>
      </c>
      <c r="BB122" s="44" t="str">
        <f t="shared" si="35"/>
        <v/>
      </c>
      <c r="BC122" s="44" t="str">
        <f t="shared" si="36"/>
        <v/>
      </c>
      <c r="BD122" s="44" t="str">
        <f ca="1">IF(COUNTBLANK(BB122)=0,COUNT(INDIRECT(BD$1&amp;SMALL(BA$3:BA$264,COUNTA(BB$3:BB122)-COUNTBLANK(BB$3:BB122))+2&amp;":"&amp;BD$1&amp;IFERROR(SMALL(BA$3:BA$264,COUNTA(BB$3:BB122)-COUNTBLANK(BB$3:BB122)+1)+1,COUNTA($AT$3:$AT$264)+ROW($AT$3)-1))),"")</f>
        <v/>
      </c>
      <c r="BE122" s="44" t="str">
        <f ca="1">IF(BB122&lt;&gt;"",$AS$1&amp;LEFT(CELL("address",BI122),2+(CELL("col",BI122)&gt;26))&amp;"$"&amp;(SUM(BD$3:BD122,-BD122)+ROW(AZ$3))&amp;":"&amp;LEFT(CELL("address",BI122),2+(CELL("col",BI122)&gt;26))&amp;"$"&amp;(SUM(BD$3:BD122)-1+ROW(AZ$3)),"")</f>
        <v/>
      </c>
      <c r="BF122" s="41" t="str">
        <f t="shared" si="48"/>
        <v>Ｂ　遊動式１　単軸足用　ピラミッド（オス）</v>
      </c>
      <c r="BG122" s="35" t="str">
        <f t="shared" si="49"/>
        <v>骨格構造義足用部品足継手Ｂ　遊動式１　単軸足用　ピラミッド（オス）</v>
      </c>
      <c r="BH122" s="35">
        <f>IF(COUNTIF(BG$3:BG122,BG122)=1,ROW(BG122)-ROW(BG$3)+1,"")</f>
        <v>120</v>
      </c>
      <c r="BI122" s="44" t="str">
        <f t="shared" si="37"/>
        <v>Ｂ　遊動式１　単軸足用　ピラミッド（オス）</v>
      </c>
      <c r="BJ122" s="44" t="str">
        <f t="shared" si="38"/>
        <v>骨格構造義足用部品足継手Ｂ　遊動式１　単軸足用　ピラミッド（オス）</v>
      </c>
      <c r="BK122" s="35"/>
    </row>
    <row r="123" spans="1:63" ht="18" customHeight="1">
      <c r="A123" s="26">
        <v>4</v>
      </c>
      <c r="B123" s="25">
        <v>2</v>
      </c>
      <c r="C123" s="48" t="s">
        <v>456</v>
      </c>
      <c r="D123" s="48" t="s">
        <v>370</v>
      </c>
      <c r="E123" s="48" t="s">
        <v>371</v>
      </c>
      <c r="F123" s="48" t="s">
        <v>187</v>
      </c>
      <c r="G123" s="48" t="s">
        <v>312</v>
      </c>
      <c r="H123" s="48" t="s">
        <v>190</v>
      </c>
      <c r="I123" s="48" t="s">
        <v>448</v>
      </c>
      <c r="J123" s="48" t="s">
        <v>184</v>
      </c>
      <c r="K123" s="48"/>
      <c r="L123" s="48" t="s">
        <v>187</v>
      </c>
      <c r="M123" s="48" t="s">
        <v>454</v>
      </c>
      <c r="N123" s="48" t="s">
        <v>187</v>
      </c>
      <c r="O123" s="48" t="s">
        <v>457</v>
      </c>
      <c r="P123" s="88">
        <f>COUNTIF(整列!$A$2:$A$3512,C123)</f>
        <v>2</v>
      </c>
      <c r="Q123" s="185">
        <v>4</v>
      </c>
      <c r="R123" s="24">
        <v>1</v>
      </c>
      <c r="S123" s="23">
        <v>3</v>
      </c>
      <c r="T123" s="35" t="str">
        <f t="shared" si="39"/>
        <v>骨足足継手</v>
      </c>
      <c r="U123" s="38" t="str">
        <f t="shared" si="31"/>
        <v>骨格構造義肢義足用部品足継手Ｂ　遊動式１　単軸足用　クランプアダプタ</v>
      </c>
      <c r="V123" s="33" t="str">
        <f t="shared" si="40"/>
        <v>骨格構造義足用部品足継手Ｂ　遊動式１　単軸足用　クランプアダプタ</v>
      </c>
      <c r="W123" s="22" t="str">
        <f t="shared" si="41"/>
        <v>B06-0900-0606</v>
      </c>
      <c r="X123" s="20" t="str">
        <f t="shared" si="42"/>
        <v/>
      </c>
      <c r="Y123" s="20" t="str">
        <f t="shared" si="43"/>
        <v>骨足足継手</v>
      </c>
      <c r="Z123" s="20" t="str">
        <f t="shared" si="44"/>
        <v>Ｂ　遊動式　１　単軸足用　クランプアダプタ</v>
      </c>
      <c r="AA123" s="18" t="str">
        <f t="shared" si="45"/>
        <v>足継手</v>
      </c>
      <c r="AB123" s="35" t="str">
        <f t="shared" si="52"/>
        <v/>
      </c>
      <c r="AC123" s="35" t="str">
        <f t="shared" si="52"/>
        <v/>
      </c>
      <c r="AD123" s="35" t="str">
        <f t="shared" si="52"/>
        <v/>
      </c>
      <c r="AE123" s="35" t="str">
        <f t="shared" si="52"/>
        <v>足継手</v>
      </c>
      <c r="AF123" s="35" t="str">
        <f t="shared" si="52"/>
        <v/>
      </c>
      <c r="AG123" s="35" t="str">
        <f t="shared" si="52"/>
        <v/>
      </c>
      <c r="AH123" s="35" t="str">
        <f t="shared" si="52"/>
        <v/>
      </c>
      <c r="AI123" s="35" t="str">
        <f t="shared" si="52"/>
        <v/>
      </c>
      <c r="AJ123" t="str">
        <f>IF((COUNTIF('メニューA-2'!AB$3:AB123,'メニューA-2'!AB123)=1)*($E123&amp;$G123=AJ$2),ROW(AJ123)-ROW(AJ$2),"")</f>
        <v/>
      </c>
      <c r="AK123" t="str">
        <f>IF((COUNTIF('メニューA-2'!AC$3:AC123,'メニューA-2'!AC123)=1)*($E123&amp;$G123=AK$2),ROW(AK123)-ROW(AK$2),"")</f>
        <v/>
      </c>
      <c r="AL123" t="str">
        <f>IF((COUNTIF('メニューA-2'!AD$3:AD123,'メニューA-2'!AD123)=1)*($E123&amp;$G123=AL$2),ROW(AL123)-ROW(AL$2),"")</f>
        <v/>
      </c>
      <c r="AM123" t="str">
        <f>IF((COUNTIF('メニューA-2'!AE$3:AE123,'メニューA-2'!AE123)=1)*($E123&amp;$G123=AM$2),ROW(AM123)-ROW(AM$2),"")</f>
        <v/>
      </c>
      <c r="AN123" t="str">
        <f>IF((COUNTIF('メニューA-2'!AF$3:AF123,'メニューA-2'!AF123)=1)*($E123&amp;$G123=AN$2),ROW(AN123)-ROW(AN$2),"")</f>
        <v/>
      </c>
      <c r="AO123" t="str">
        <f>IF((COUNTIF('メニューA-2'!AG$3:AG123,'メニューA-2'!AG123)=1)*($E123&amp;$G123=AO$2),ROW(AO123)-ROW(AO$2),"")</f>
        <v/>
      </c>
      <c r="AP123" t="str">
        <f>IF((COUNTIF('メニューA-2'!AH$3:AH123,'メニューA-2'!AH123)=1)*($E123&amp;$G123=AP$2),ROW(AP123)-ROW(AP$2),"")</f>
        <v/>
      </c>
      <c r="AQ123" t="str">
        <f>IF((COUNTIF('メニューA-2'!AI$3:AI123,'メニューA-2'!AI123)=1)*($E123&amp;$G123=AQ$2),ROW(AQ123)-ROW(AQ$2),"")</f>
        <v/>
      </c>
      <c r="AR123" s="33" t="s">
        <v>12331</v>
      </c>
      <c r="AS123" s="35" t="str">
        <f t="shared" ca="1" si="51"/>
        <v>'メニューA-2'!$AV3:$AV10</v>
      </c>
      <c r="AT123" s="41" t="str">
        <f t="shared" si="46"/>
        <v>骨格構造義足用部品</v>
      </c>
      <c r="AU123" s="35" t="str">
        <f>IF(COUNTIF(AT$3:AT123,AT123)=1,ROW(AT123)-ROW(AT$3)+1,"")</f>
        <v/>
      </c>
      <c r="AV123" s="35" t="str">
        <f t="shared" si="33"/>
        <v/>
      </c>
      <c r="AW123" s="44" t="str">
        <f ca="1">IF(COUNTBLANK(AV123)=0,COUNT(INDIRECT(AW$1&amp;SMALL(AU$3:AU$264,COUNTA(AV$3:AV123)-COUNTBLANK(AV$3:AV123))+2&amp;":"&amp;AW$1&amp;IFERROR(SMALL(AU$3:AU$264,COUNTA(AV$3:AV123)-COUNTBLANK(AV$3:AV123)+1)+1,COUNTA($AT$3:$AT$264)+ROW($AT$3)-1))),"")</f>
        <v/>
      </c>
      <c r="AX123" s="35" t="e">
        <f ca="1">$AS$1&amp;LEFT(CELL("address",BB123),2+(CELL("col",BB123)&gt;26))&amp;"$"&amp;(SUM(AW$3:AW123,-AW123)+ROW(AT$3))&amp;":"&amp;LEFT(CELL("address",BB123),2+(CELL("col",BB123)&gt;26))&amp;"$"&amp;(SUM(AW$3:AW123)-1+ROW(AT$3))</f>
        <v>#VALUE!</v>
      </c>
      <c r="AY123" s="41" t="str">
        <f t="shared" si="34"/>
        <v>足継手</v>
      </c>
      <c r="AZ123" s="35" t="str">
        <f t="shared" si="47"/>
        <v>骨格構造義足用部品足継手</v>
      </c>
      <c r="BA123" s="35" t="str">
        <f>IF(COUNTIF(AZ$3:AZ123,AZ123)=1,ROW(AZ123)-ROW(AZ$3)+1,"")</f>
        <v/>
      </c>
      <c r="BB123" s="44" t="str">
        <f t="shared" si="35"/>
        <v/>
      </c>
      <c r="BC123" s="44" t="str">
        <f t="shared" si="36"/>
        <v/>
      </c>
      <c r="BD123" s="44" t="str">
        <f ca="1">IF(COUNTBLANK(BB123)=0,COUNT(INDIRECT(BD$1&amp;SMALL(BA$3:BA$264,COUNTA(BB$3:BB123)-COUNTBLANK(BB$3:BB123))+2&amp;":"&amp;BD$1&amp;IFERROR(SMALL(BA$3:BA$264,COUNTA(BB$3:BB123)-COUNTBLANK(BB$3:BB123)+1)+1,COUNTA($AT$3:$AT$264)+ROW($AT$3)-1))),"")</f>
        <v/>
      </c>
      <c r="BE123" s="44" t="str">
        <f ca="1">IF(BB123&lt;&gt;"",$AS$1&amp;LEFT(CELL("address",BI123),2+(CELL("col",BI123)&gt;26))&amp;"$"&amp;(SUM(BD$3:BD123,-BD123)+ROW(AZ$3))&amp;":"&amp;LEFT(CELL("address",BI123),2+(CELL("col",BI123)&gt;26))&amp;"$"&amp;(SUM(BD$3:BD123)-1+ROW(AZ$3)),"")</f>
        <v/>
      </c>
      <c r="BF123" s="41" t="str">
        <f t="shared" si="48"/>
        <v>Ｂ　遊動式１　単軸足用　クランプアダプタ</v>
      </c>
      <c r="BG123" s="35" t="str">
        <f t="shared" si="49"/>
        <v>骨格構造義足用部品足継手Ｂ　遊動式１　単軸足用　クランプアダプタ</v>
      </c>
      <c r="BH123" s="35">
        <f>IF(COUNTIF(BG$3:BG123,BG123)=1,ROW(BG123)-ROW(BG$3)+1,"")</f>
        <v>121</v>
      </c>
      <c r="BI123" s="44" t="str">
        <f t="shared" si="37"/>
        <v>Ｂ　遊動式１　単軸足用　クランプアダプタ</v>
      </c>
      <c r="BJ123" s="44" t="str">
        <f t="shared" si="38"/>
        <v>骨格構造義足用部品足継手Ｂ　遊動式１　単軸足用　クランプアダプタ</v>
      </c>
      <c r="BK123" s="35"/>
    </row>
    <row r="124" spans="1:63" ht="18" customHeight="1">
      <c r="A124" s="26">
        <v>4</v>
      </c>
      <c r="B124" s="25">
        <v>2</v>
      </c>
      <c r="C124" s="48" t="s">
        <v>458</v>
      </c>
      <c r="D124" s="48" t="s">
        <v>370</v>
      </c>
      <c r="E124" s="48" t="s">
        <v>371</v>
      </c>
      <c r="F124" s="48" t="s">
        <v>187</v>
      </c>
      <c r="G124" s="48" t="s">
        <v>312</v>
      </c>
      <c r="H124" s="48" t="s">
        <v>190</v>
      </c>
      <c r="I124" s="48" t="s">
        <v>448</v>
      </c>
      <c r="J124" s="48" t="s">
        <v>184</v>
      </c>
      <c r="K124" s="48"/>
      <c r="L124" s="48" t="s">
        <v>187</v>
      </c>
      <c r="M124" s="48" t="s">
        <v>454</v>
      </c>
      <c r="N124" s="48" t="s">
        <v>190</v>
      </c>
      <c r="O124" s="48" t="s">
        <v>459</v>
      </c>
      <c r="P124" s="88">
        <f>COUNTIF(整列!$A$2:$A$3512,C124)</f>
        <v>1</v>
      </c>
      <c r="Q124" s="185">
        <v>23</v>
      </c>
      <c r="R124" s="24">
        <v>2</v>
      </c>
      <c r="S124" s="23">
        <v>21</v>
      </c>
      <c r="T124" s="35" t="str">
        <f t="shared" si="39"/>
        <v>骨足足継手</v>
      </c>
      <c r="U124" s="38" t="str">
        <f t="shared" si="31"/>
        <v>骨格構造義肢義足用部品足継手Ｂ　遊動式１　単軸足用　踵高調整機能付き</v>
      </c>
      <c r="V124" s="33" t="str">
        <f t="shared" si="40"/>
        <v>骨格構造義足用部品足継手Ｂ　遊動式１　単軸足用　踵高調整機能付き</v>
      </c>
      <c r="W124" s="22" t="str">
        <f t="shared" si="41"/>
        <v>B06-0900-0609</v>
      </c>
      <c r="X124" s="20" t="str">
        <f t="shared" si="42"/>
        <v/>
      </c>
      <c r="Y124" s="20" t="str">
        <f t="shared" si="43"/>
        <v>骨足足継手</v>
      </c>
      <c r="Z124" s="20" t="str">
        <f t="shared" si="44"/>
        <v>Ｂ　遊動式　１　単軸足用　踵高調整機能付き</v>
      </c>
      <c r="AA124" s="18" t="str">
        <f t="shared" si="45"/>
        <v>足継手</v>
      </c>
      <c r="AB124" s="35" t="str">
        <f t="shared" si="52"/>
        <v/>
      </c>
      <c r="AC124" s="35" t="str">
        <f t="shared" si="52"/>
        <v/>
      </c>
      <c r="AD124" s="35" t="str">
        <f t="shared" si="52"/>
        <v/>
      </c>
      <c r="AE124" s="35" t="str">
        <f t="shared" si="52"/>
        <v>足継手</v>
      </c>
      <c r="AF124" s="35" t="str">
        <f t="shared" si="52"/>
        <v/>
      </c>
      <c r="AG124" s="35" t="str">
        <f t="shared" si="52"/>
        <v/>
      </c>
      <c r="AH124" s="35" t="str">
        <f t="shared" si="52"/>
        <v/>
      </c>
      <c r="AI124" s="35" t="str">
        <f t="shared" si="52"/>
        <v/>
      </c>
      <c r="AJ124" t="str">
        <f>IF((COUNTIF('メニューA-2'!AB$3:AB124,'メニューA-2'!AB124)=1)*($E124&amp;$G124=AJ$2),ROW(AJ124)-ROW(AJ$2),"")</f>
        <v/>
      </c>
      <c r="AK124" t="str">
        <f>IF((COUNTIF('メニューA-2'!AC$3:AC124,'メニューA-2'!AC124)=1)*($E124&amp;$G124=AK$2),ROW(AK124)-ROW(AK$2),"")</f>
        <v/>
      </c>
      <c r="AL124" t="str">
        <f>IF((COUNTIF('メニューA-2'!AD$3:AD124,'メニューA-2'!AD124)=1)*($E124&amp;$G124=AL$2),ROW(AL124)-ROW(AL$2),"")</f>
        <v/>
      </c>
      <c r="AM124" t="str">
        <f>IF((COUNTIF('メニューA-2'!AE$3:AE124,'メニューA-2'!AE124)=1)*($E124&amp;$G124=AM$2),ROW(AM124)-ROW(AM$2),"")</f>
        <v/>
      </c>
      <c r="AN124" t="str">
        <f>IF((COUNTIF('メニューA-2'!AF$3:AF124,'メニューA-2'!AF124)=1)*($E124&amp;$G124=AN$2),ROW(AN124)-ROW(AN$2),"")</f>
        <v/>
      </c>
      <c r="AO124" t="str">
        <f>IF((COUNTIF('メニューA-2'!AG$3:AG124,'メニューA-2'!AG124)=1)*($E124&amp;$G124=AO$2),ROW(AO124)-ROW(AO$2),"")</f>
        <v/>
      </c>
      <c r="AP124" t="str">
        <f>IF((COUNTIF('メニューA-2'!AH$3:AH124,'メニューA-2'!AH124)=1)*($E124&amp;$G124=AP$2),ROW(AP124)-ROW(AP$2),"")</f>
        <v/>
      </c>
      <c r="AQ124" t="str">
        <f>IF((COUNTIF('メニューA-2'!AI$3:AI124,'メニューA-2'!AI124)=1)*($E124&amp;$G124=AQ$2),ROW(AQ124)-ROW(AQ$2),"")</f>
        <v/>
      </c>
      <c r="AR124" s="33" t="s">
        <v>12332</v>
      </c>
      <c r="AS124" s="35" t="str">
        <f t="shared" ca="1" si="51"/>
        <v>'メニューA-2'!$AV3:$AV10</v>
      </c>
      <c r="AT124" s="41" t="str">
        <f t="shared" si="46"/>
        <v>骨格構造義足用部品</v>
      </c>
      <c r="AU124" s="35" t="str">
        <f>IF(COUNTIF(AT$3:AT124,AT124)=1,ROW(AT124)-ROW(AT$3)+1,"")</f>
        <v/>
      </c>
      <c r="AV124" s="35" t="str">
        <f t="shared" si="33"/>
        <v/>
      </c>
      <c r="AW124" s="44" t="str">
        <f ca="1">IF(COUNTBLANK(AV124)=0,COUNT(INDIRECT(AW$1&amp;SMALL(AU$3:AU$264,COUNTA(AV$3:AV124)-COUNTBLANK(AV$3:AV124))+2&amp;":"&amp;AW$1&amp;IFERROR(SMALL(AU$3:AU$264,COUNTA(AV$3:AV124)-COUNTBLANK(AV$3:AV124)+1)+1,COUNTA($AT$3:$AT$264)+ROW($AT$3)-1))),"")</f>
        <v/>
      </c>
      <c r="AX124" s="35" t="e">
        <f ca="1">$AS$1&amp;LEFT(CELL("address",BB124),2+(CELL("col",BB124)&gt;26))&amp;"$"&amp;(SUM(AW$3:AW124,-AW124)+ROW(AT$3))&amp;":"&amp;LEFT(CELL("address",BB124),2+(CELL("col",BB124)&gt;26))&amp;"$"&amp;(SUM(AW$3:AW124)-1+ROW(AT$3))</f>
        <v>#VALUE!</v>
      </c>
      <c r="AY124" s="41" t="str">
        <f t="shared" si="34"/>
        <v>足継手</v>
      </c>
      <c r="AZ124" s="35" t="str">
        <f t="shared" si="47"/>
        <v>骨格構造義足用部品足継手</v>
      </c>
      <c r="BA124" s="35" t="str">
        <f>IF(COUNTIF(AZ$3:AZ124,AZ124)=1,ROW(AZ124)-ROW(AZ$3)+1,"")</f>
        <v/>
      </c>
      <c r="BB124" s="44" t="str">
        <f t="shared" si="35"/>
        <v/>
      </c>
      <c r="BC124" s="44" t="str">
        <f t="shared" si="36"/>
        <v/>
      </c>
      <c r="BD124" s="44" t="str">
        <f ca="1">IF(COUNTBLANK(BB124)=0,COUNT(INDIRECT(BD$1&amp;SMALL(BA$3:BA$264,COUNTA(BB$3:BB124)-COUNTBLANK(BB$3:BB124))+2&amp;":"&amp;BD$1&amp;IFERROR(SMALL(BA$3:BA$264,COUNTA(BB$3:BB124)-COUNTBLANK(BB$3:BB124)+1)+1,COUNTA($AT$3:$AT$264)+ROW($AT$3)-1))),"")</f>
        <v/>
      </c>
      <c r="BE124" s="44" t="str">
        <f ca="1">IF(BB124&lt;&gt;"",$AS$1&amp;LEFT(CELL("address",BI124),2+(CELL("col",BI124)&gt;26))&amp;"$"&amp;(SUM(BD$3:BD124,-BD124)+ROW(AZ$3))&amp;":"&amp;LEFT(CELL("address",BI124),2+(CELL("col",BI124)&gt;26))&amp;"$"&amp;(SUM(BD$3:BD124)-1+ROW(AZ$3)),"")</f>
        <v/>
      </c>
      <c r="BF124" s="41" t="str">
        <f t="shared" si="48"/>
        <v>Ｂ　遊動式１　単軸足用　踵高調整機能付き</v>
      </c>
      <c r="BG124" s="35" t="str">
        <f t="shared" si="49"/>
        <v>骨格構造義足用部品足継手Ｂ　遊動式１　単軸足用　踵高調整機能付き</v>
      </c>
      <c r="BH124" s="35">
        <f>IF(COUNTIF(BG$3:BG124,BG124)=1,ROW(BG124)-ROW(BG$3)+1,"")</f>
        <v>122</v>
      </c>
      <c r="BI124" s="44" t="str">
        <f t="shared" si="37"/>
        <v>Ｂ　遊動式１　単軸足用　踵高調整機能付き</v>
      </c>
      <c r="BJ124" s="44" t="str">
        <f t="shared" si="38"/>
        <v>骨格構造義足用部品足継手Ｂ　遊動式１　単軸足用　踵高調整機能付き</v>
      </c>
      <c r="BK124" s="35"/>
    </row>
    <row r="125" spans="1:63" ht="18" customHeight="1">
      <c r="A125" s="26">
        <v>4</v>
      </c>
      <c r="B125" s="25">
        <v>2</v>
      </c>
      <c r="C125" s="48" t="s">
        <v>460</v>
      </c>
      <c r="D125" s="48" t="s">
        <v>370</v>
      </c>
      <c r="E125" s="48" t="s">
        <v>371</v>
      </c>
      <c r="F125" s="48" t="s">
        <v>187</v>
      </c>
      <c r="G125" s="48" t="s">
        <v>312</v>
      </c>
      <c r="H125" s="48" t="s">
        <v>190</v>
      </c>
      <c r="I125" s="48" t="s">
        <v>448</v>
      </c>
      <c r="J125" s="48" t="s">
        <v>184</v>
      </c>
      <c r="K125" s="48"/>
      <c r="L125" s="48" t="s">
        <v>187</v>
      </c>
      <c r="M125" s="48" t="s">
        <v>454</v>
      </c>
      <c r="N125" s="48" t="s">
        <v>211</v>
      </c>
      <c r="O125" s="48" t="s">
        <v>461</v>
      </c>
      <c r="P125" s="88">
        <f>COUNTIF(整列!$A$2:$A$3512,C125)</f>
        <v>1</v>
      </c>
      <c r="Q125" s="185">
        <v>2</v>
      </c>
      <c r="R125" s="24">
        <v>0</v>
      </c>
      <c r="S125" s="23">
        <v>2</v>
      </c>
      <c r="T125" s="35" t="str">
        <f t="shared" si="39"/>
        <v>骨足足継手</v>
      </c>
      <c r="U125" s="38" t="str">
        <f t="shared" si="31"/>
        <v>骨格構造義肢義足用部品足継手Ｂ　遊動式２　多軸足用　ピラミッド</v>
      </c>
      <c r="V125" s="33" t="str">
        <f t="shared" si="40"/>
        <v>骨格構造義足用部品足継手Ｂ　遊動式２　多軸足用　ピラミッド</v>
      </c>
      <c r="W125" s="22" t="str">
        <f t="shared" si="41"/>
        <v>B06-0900-0615</v>
      </c>
      <c r="X125" s="20" t="str">
        <f t="shared" si="42"/>
        <v/>
      </c>
      <c r="Y125" s="20" t="str">
        <f t="shared" si="43"/>
        <v>骨足足継手</v>
      </c>
      <c r="Z125" s="20" t="str">
        <f t="shared" si="44"/>
        <v>Ｂ　遊動式　２　多軸足用　ピラミッド</v>
      </c>
      <c r="AA125" s="18" t="str">
        <f t="shared" si="45"/>
        <v>足継手</v>
      </c>
      <c r="AB125" s="35" t="str">
        <f t="shared" si="52"/>
        <v/>
      </c>
      <c r="AC125" s="35" t="str">
        <f t="shared" si="52"/>
        <v/>
      </c>
      <c r="AD125" s="35" t="str">
        <f t="shared" si="52"/>
        <v/>
      </c>
      <c r="AE125" s="35" t="str">
        <f t="shared" si="52"/>
        <v>足継手</v>
      </c>
      <c r="AF125" s="35" t="str">
        <f t="shared" si="52"/>
        <v/>
      </c>
      <c r="AG125" s="35" t="str">
        <f t="shared" si="52"/>
        <v/>
      </c>
      <c r="AH125" s="35" t="str">
        <f t="shared" si="52"/>
        <v/>
      </c>
      <c r="AI125" s="35" t="str">
        <f t="shared" si="52"/>
        <v/>
      </c>
      <c r="AJ125" t="str">
        <f>IF((COUNTIF('メニューA-2'!AB$3:AB125,'メニューA-2'!AB125)=1)*($E125&amp;$G125=AJ$2),ROW(AJ125)-ROW(AJ$2),"")</f>
        <v/>
      </c>
      <c r="AK125" t="str">
        <f>IF((COUNTIF('メニューA-2'!AC$3:AC125,'メニューA-2'!AC125)=1)*($E125&amp;$G125=AK$2),ROW(AK125)-ROW(AK$2),"")</f>
        <v/>
      </c>
      <c r="AL125" t="str">
        <f>IF((COUNTIF('メニューA-2'!AD$3:AD125,'メニューA-2'!AD125)=1)*($E125&amp;$G125=AL$2),ROW(AL125)-ROW(AL$2),"")</f>
        <v/>
      </c>
      <c r="AM125" t="str">
        <f>IF((COUNTIF('メニューA-2'!AE$3:AE125,'メニューA-2'!AE125)=1)*($E125&amp;$G125=AM$2),ROW(AM125)-ROW(AM$2),"")</f>
        <v/>
      </c>
      <c r="AN125" t="str">
        <f>IF((COUNTIF('メニューA-2'!AF$3:AF125,'メニューA-2'!AF125)=1)*($E125&amp;$G125=AN$2),ROW(AN125)-ROW(AN$2),"")</f>
        <v/>
      </c>
      <c r="AO125" t="str">
        <f>IF((COUNTIF('メニューA-2'!AG$3:AG125,'メニューA-2'!AG125)=1)*($E125&amp;$G125=AO$2),ROW(AO125)-ROW(AO$2),"")</f>
        <v/>
      </c>
      <c r="AP125" t="str">
        <f>IF((COUNTIF('メニューA-2'!AH$3:AH125,'メニューA-2'!AH125)=1)*($E125&amp;$G125=AP$2),ROW(AP125)-ROW(AP$2),"")</f>
        <v/>
      </c>
      <c r="AQ125" t="str">
        <f>IF((COUNTIF('メニューA-2'!AI$3:AI125,'メニューA-2'!AI125)=1)*($E125&amp;$G125=AQ$2),ROW(AQ125)-ROW(AQ$2),"")</f>
        <v/>
      </c>
      <c r="AR125" s="33" t="s">
        <v>12333</v>
      </c>
      <c r="AS125" s="35" t="str">
        <f t="shared" ca="1" si="51"/>
        <v>'メニューA-2'!$AV3:$AV10</v>
      </c>
      <c r="AT125" s="41" t="str">
        <f t="shared" si="46"/>
        <v>骨格構造義足用部品</v>
      </c>
      <c r="AU125" s="35" t="str">
        <f>IF(COUNTIF(AT$3:AT125,AT125)=1,ROW(AT125)-ROW(AT$3)+1,"")</f>
        <v/>
      </c>
      <c r="AV125" s="35" t="str">
        <f t="shared" si="33"/>
        <v/>
      </c>
      <c r="AW125" s="44" t="str">
        <f ca="1">IF(COUNTBLANK(AV125)=0,COUNT(INDIRECT(AW$1&amp;SMALL(AU$3:AU$264,COUNTA(AV$3:AV125)-COUNTBLANK(AV$3:AV125))+2&amp;":"&amp;AW$1&amp;IFERROR(SMALL(AU$3:AU$264,COUNTA(AV$3:AV125)-COUNTBLANK(AV$3:AV125)+1)+1,COUNTA($AT$3:$AT$264)+ROW($AT$3)-1))),"")</f>
        <v/>
      </c>
      <c r="AX125" s="35" t="e">
        <f ca="1">$AS$1&amp;LEFT(CELL("address",BB125),2+(CELL("col",BB125)&gt;26))&amp;"$"&amp;(SUM(AW$3:AW125,-AW125)+ROW(AT$3))&amp;":"&amp;LEFT(CELL("address",BB125),2+(CELL("col",BB125)&gt;26))&amp;"$"&amp;(SUM(AW$3:AW125)-1+ROW(AT$3))</f>
        <v>#VALUE!</v>
      </c>
      <c r="AY125" s="41" t="str">
        <f t="shared" si="34"/>
        <v>足継手</v>
      </c>
      <c r="AZ125" s="35" t="str">
        <f t="shared" si="47"/>
        <v>骨格構造義足用部品足継手</v>
      </c>
      <c r="BA125" s="35" t="str">
        <f>IF(COUNTIF(AZ$3:AZ125,AZ125)=1,ROW(AZ125)-ROW(AZ$3)+1,"")</f>
        <v/>
      </c>
      <c r="BB125" s="44" t="str">
        <f t="shared" si="35"/>
        <v/>
      </c>
      <c r="BC125" s="44" t="str">
        <f t="shared" si="36"/>
        <v/>
      </c>
      <c r="BD125" s="44" t="str">
        <f ca="1">IF(COUNTBLANK(BB125)=0,COUNT(INDIRECT(BD$1&amp;SMALL(BA$3:BA$264,COUNTA(BB$3:BB125)-COUNTBLANK(BB$3:BB125))+2&amp;":"&amp;BD$1&amp;IFERROR(SMALL(BA$3:BA$264,COUNTA(BB$3:BB125)-COUNTBLANK(BB$3:BB125)+1)+1,COUNTA($AT$3:$AT$264)+ROW($AT$3)-1))),"")</f>
        <v/>
      </c>
      <c r="BE125" s="44" t="str">
        <f ca="1">IF(BB125&lt;&gt;"",$AS$1&amp;LEFT(CELL("address",BI125),2+(CELL("col",BI125)&gt;26))&amp;"$"&amp;(SUM(BD$3:BD125,-BD125)+ROW(AZ$3))&amp;":"&amp;LEFT(CELL("address",BI125),2+(CELL("col",BI125)&gt;26))&amp;"$"&amp;(SUM(BD$3:BD125)-1+ROW(AZ$3)),"")</f>
        <v/>
      </c>
      <c r="BF125" s="41" t="str">
        <f t="shared" si="48"/>
        <v>Ｂ　遊動式２　多軸足用　ピラミッド</v>
      </c>
      <c r="BG125" s="35" t="str">
        <f t="shared" si="49"/>
        <v>骨格構造義足用部品足継手Ｂ　遊動式２　多軸足用　ピラミッド</v>
      </c>
      <c r="BH125" s="35">
        <f>IF(COUNTIF(BG$3:BG125,BG125)=1,ROW(BG125)-ROW(BG$3)+1,"")</f>
        <v>123</v>
      </c>
      <c r="BI125" s="44" t="str">
        <f t="shared" si="37"/>
        <v>Ｂ　遊動式２　多軸足用　ピラミッド</v>
      </c>
      <c r="BJ125" s="44" t="str">
        <f t="shared" si="38"/>
        <v>骨格構造義足用部品足継手Ｂ　遊動式２　多軸足用　ピラミッド</v>
      </c>
      <c r="BK125" s="35"/>
    </row>
    <row r="126" spans="1:63" ht="18" customHeight="1">
      <c r="A126" s="26">
        <v>4</v>
      </c>
      <c r="B126" s="25">
        <v>2</v>
      </c>
      <c r="C126" s="48" t="s">
        <v>462</v>
      </c>
      <c r="D126" s="48" t="s">
        <v>370</v>
      </c>
      <c r="E126" s="48" t="s">
        <v>371</v>
      </c>
      <c r="F126" s="48" t="s">
        <v>187</v>
      </c>
      <c r="G126" s="48" t="s">
        <v>312</v>
      </c>
      <c r="H126" s="48" t="s">
        <v>190</v>
      </c>
      <c r="I126" s="48" t="s">
        <v>448</v>
      </c>
      <c r="J126" s="48" t="s">
        <v>184</v>
      </c>
      <c r="K126" s="48"/>
      <c r="L126" s="48" t="s">
        <v>187</v>
      </c>
      <c r="M126" s="48" t="s">
        <v>454</v>
      </c>
      <c r="N126" s="48" t="s">
        <v>214</v>
      </c>
      <c r="O126" s="48" t="s">
        <v>463</v>
      </c>
      <c r="P126" s="88">
        <f>COUNTIF(整列!$A$2:$A$3512,C126)</f>
        <v>2</v>
      </c>
      <c r="Q126" s="185">
        <v>3</v>
      </c>
      <c r="R126" s="24">
        <v>0</v>
      </c>
      <c r="S126" s="23">
        <v>3</v>
      </c>
      <c r="T126" s="35" t="str">
        <f t="shared" si="39"/>
        <v>骨足足継手</v>
      </c>
      <c r="U126" s="38" t="str">
        <f t="shared" si="31"/>
        <v>骨格構造義肢義足用部品足継手Ｂ　遊動式２　多軸足用　クランプアダプタ</v>
      </c>
      <c r="V126" s="33" t="str">
        <f t="shared" si="40"/>
        <v>骨格構造義足用部品足継手Ｂ　遊動式２　多軸足用　クランプアダプタ</v>
      </c>
      <c r="W126" s="22" t="str">
        <f t="shared" si="41"/>
        <v>B06-0900-0618</v>
      </c>
      <c r="X126" s="20" t="str">
        <f t="shared" si="42"/>
        <v/>
      </c>
      <c r="Y126" s="20" t="str">
        <f t="shared" si="43"/>
        <v>骨足足継手</v>
      </c>
      <c r="Z126" s="20" t="str">
        <f t="shared" si="44"/>
        <v>Ｂ　遊動式　２　多軸足用　クランプアダプタ</v>
      </c>
      <c r="AA126" s="18" t="str">
        <f t="shared" si="45"/>
        <v>足継手</v>
      </c>
      <c r="AB126" s="35" t="str">
        <f t="shared" si="52"/>
        <v/>
      </c>
      <c r="AC126" s="35" t="str">
        <f t="shared" si="52"/>
        <v/>
      </c>
      <c r="AD126" s="35" t="str">
        <f t="shared" si="52"/>
        <v/>
      </c>
      <c r="AE126" s="35" t="str">
        <f t="shared" si="52"/>
        <v>足継手</v>
      </c>
      <c r="AF126" s="35" t="str">
        <f t="shared" si="52"/>
        <v/>
      </c>
      <c r="AG126" s="35" t="str">
        <f t="shared" si="52"/>
        <v/>
      </c>
      <c r="AH126" s="35" t="str">
        <f t="shared" si="52"/>
        <v/>
      </c>
      <c r="AI126" s="35" t="str">
        <f t="shared" si="52"/>
        <v/>
      </c>
      <c r="AJ126" t="str">
        <f>IF((COUNTIF('メニューA-2'!AB$3:AB126,'メニューA-2'!AB126)=1)*($E126&amp;$G126=AJ$2),ROW(AJ126)-ROW(AJ$2),"")</f>
        <v/>
      </c>
      <c r="AK126" t="str">
        <f>IF((COUNTIF('メニューA-2'!AC$3:AC126,'メニューA-2'!AC126)=1)*($E126&amp;$G126=AK$2),ROW(AK126)-ROW(AK$2),"")</f>
        <v/>
      </c>
      <c r="AL126" t="str">
        <f>IF((COUNTIF('メニューA-2'!AD$3:AD126,'メニューA-2'!AD126)=1)*($E126&amp;$G126=AL$2),ROW(AL126)-ROW(AL$2),"")</f>
        <v/>
      </c>
      <c r="AM126" t="str">
        <f>IF((COUNTIF('メニューA-2'!AE$3:AE126,'メニューA-2'!AE126)=1)*($E126&amp;$G126=AM$2),ROW(AM126)-ROW(AM$2),"")</f>
        <v/>
      </c>
      <c r="AN126" t="str">
        <f>IF((COUNTIF('メニューA-2'!AF$3:AF126,'メニューA-2'!AF126)=1)*($E126&amp;$G126=AN$2),ROW(AN126)-ROW(AN$2),"")</f>
        <v/>
      </c>
      <c r="AO126" t="str">
        <f>IF((COUNTIF('メニューA-2'!AG$3:AG126,'メニューA-2'!AG126)=1)*($E126&amp;$G126=AO$2),ROW(AO126)-ROW(AO$2),"")</f>
        <v/>
      </c>
      <c r="AP126" t="str">
        <f>IF((COUNTIF('メニューA-2'!AH$3:AH126,'メニューA-2'!AH126)=1)*($E126&amp;$G126=AP$2),ROW(AP126)-ROW(AP$2),"")</f>
        <v/>
      </c>
      <c r="AQ126" t="str">
        <f>IF((COUNTIF('メニューA-2'!AI$3:AI126,'メニューA-2'!AI126)=1)*($E126&amp;$G126=AQ$2),ROW(AQ126)-ROW(AQ$2),"")</f>
        <v/>
      </c>
      <c r="AR126" s="33" t="s">
        <v>12334</v>
      </c>
      <c r="AS126" s="35" t="str">
        <f t="shared" ca="1" si="51"/>
        <v>'メニューA-2'!$AV3:$AV10</v>
      </c>
      <c r="AT126" s="41" t="str">
        <f t="shared" si="46"/>
        <v>骨格構造義足用部品</v>
      </c>
      <c r="AU126" s="35" t="str">
        <f>IF(COUNTIF(AT$3:AT126,AT126)=1,ROW(AT126)-ROW(AT$3)+1,"")</f>
        <v/>
      </c>
      <c r="AV126" s="35" t="str">
        <f t="shared" si="33"/>
        <v/>
      </c>
      <c r="AW126" s="44" t="str">
        <f ca="1">IF(COUNTBLANK(AV126)=0,COUNT(INDIRECT(AW$1&amp;SMALL(AU$3:AU$264,COUNTA(AV$3:AV126)-COUNTBLANK(AV$3:AV126))+2&amp;":"&amp;AW$1&amp;IFERROR(SMALL(AU$3:AU$264,COUNTA(AV$3:AV126)-COUNTBLANK(AV$3:AV126)+1)+1,COUNTA($AT$3:$AT$264)+ROW($AT$3)-1))),"")</f>
        <v/>
      </c>
      <c r="AX126" s="35" t="e">
        <f ca="1">$AS$1&amp;LEFT(CELL("address",BB126),2+(CELL("col",BB126)&gt;26))&amp;"$"&amp;(SUM(AW$3:AW126,-AW126)+ROW(AT$3))&amp;":"&amp;LEFT(CELL("address",BB126),2+(CELL("col",BB126)&gt;26))&amp;"$"&amp;(SUM(AW$3:AW126)-1+ROW(AT$3))</f>
        <v>#VALUE!</v>
      </c>
      <c r="AY126" s="41" t="str">
        <f t="shared" si="34"/>
        <v>足継手</v>
      </c>
      <c r="AZ126" s="35" t="str">
        <f t="shared" si="47"/>
        <v>骨格構造義足用部品足継手</v>
      </c>
      <c r="BA126" s="35" t="str">
        <f>IF(COUNTIF(AZ$3:AZ126,AZ126)=1,ROW(AZ126)-ROW(AZ$3)+1,"")</f>
        <v/>
      </c>
      <c r="BB126" s="44" t="str">
        <f t="shared" si="35"/>
        <v/>
      </c>
      <c r="BC126" s="44" t="str">
        <f t="shared" si="36"/>
        <v/>
      </c>
      <c r="BD126" s="44" t="str">
        <f ca="1">IF(COUNTBLANK(BB126)=0,COUNT(INDIRECT(BD$1&amp;SMALL(BA$3:BA$264,COUNTA(BB$3:BB126)-COUNTBLANK(BB$3:BB126))+2&amp;":"&amp;BD$1&amp;IFERROR(SMALL(BA$3:BA$264,COUNTA(BB$3:BB126)-COUNTBLANK(BB$3:BB126)+1)+1,COUNTA($AT$3:$AT$264)+ROW($AT$3)-1))),"")</f>
        <v/>
      </c>
      <c r="BE126" s="44" t="str">
        <f ca="1">IF(BB126&lt;&gt;"",$AS$1&amp;LEFT(CELL("address",BI126),2+(CELL("col",BI126)&gt;26))&amp;"$"&amp;(SUM(BD$3:BD126,-BD126)+ROW(AZ$3))&amp;":"&amp;LEFT(CELL("address",BI126),2+(CELL("col",BI126)&gt;26))&amp;"$"&amp;(SUM(BD$3:BD126)-1+ROW(AZ$3)),"")</f>
        <v/>
      </c>
      <c r="BF126" s="41" t="str">
        <f t="shared" si="48"/>
        <v>Ｂ　遊動式２　多軸足用　クランプアダプタ</v>
      </c>
      <c r="BG126" s="35" t="str">
        <f t="shared" si="49"/>
        <v>骨格構造義足用部品足継手Ｂ　遊動式２　多軸足用　クランプアダプタ</v>
      </c>
      <c r="BH126" s="35">
        <f>IF(COUNTIF(BG$3:BG126,BG126)=1,ROW(BG126)-ROW(BG$3)+1,"")</f>
        <v>124</v>
      </c>
      <c r="BI126" s="44" t="str">
        <f t="shared" si="37"/>
        <v>Ｂ　遊動式２　多軸足用　クランプアダプタ</v>
      </c>
      <c r="BJ126" s="44" t="str">
        <f t="shared" si="38"/>
        <v>骨格構造義足用部品足継手Ｂ　遊動式２　多軸足用　クランプアダプタ</v>
      </c>
      <c r="BK126" s="35"/>
    </row>
    <row r="127" spans="1:63" ht="18" customHeight="1">
      <c r="A127" s="26">
        <v>4</v>
      </c>
      <c r="B127" s="25">
        <v>2</v>
      </c>
      <c r="C127" s="48" t="s">
        <v>464</v>
      </c>
      <c r="D127" s="48" t="s">
        <v>370</v>
      </c>
      <c r="E127" s="48" t="s">
        <v>371</v>
      </c>
      <c r="F127" s="48" t="s">
        <v>187</v>
      </c>
      <c r="G127" s="48" t="s">
        <v>312</v>
      </c>
      <c r="H127" s="48" t="s">
        <v>205</v>
      </c>
      <c r="I127" s="48" t="s">
        <v>465</v>
      </c>
      <c r="J127" s="48" t="s">
        <v>181</v>
      </c>
      <c r="K127" s="48" t="s">
        <v>466</v>
      </c>
      <c r="L127" s="48" t="s">
        <v>184</v>
      </c>
      <c r="M127" s="48"/>
      <c r="N127" s="48" t="s">
        <v>181</v>
      </c>
      <c r="O127" s="48" t="s">
        <v>467</v>
      </c>
      <c r="P127" s="88">
        <f>COUNTIF(整列!$A$2:$A$3512,C127)</f>
        <v>5</v>
      </c>
      <c r="Q127" s="185">
        <v>7</v>
      </c>
      <c r="R127" s="24">
        <v>1</v>
      </c>
      <c r="S127" s="23">
        <v>6</v>
      </c>
      <c r="T127" s="35" t="str">
        <f t="shared" si="39"/>
        <v>骨足義足調整用部品ブロック</v>
      </c>
      <c r="U127" s="38" t="str">
        <f t="shared" si="31"/>
        <v>骨格構造義肢義足用部品義足調整用部品ブロック四つ穴取り付け</v>
      </c>
      <c r="V127" s="33" t="str">
        <f t="shared" si="40"/>
        <v>骨格構造義足用部品義足調整用部品ブロック四つ穴取り付け</v>
      </c>
      <c r="W127" s="22" t="str">
        <f t="shared" si="41"/>
        <v>B06-1203-0003</v>
      </c>
      <c r="X127" s="20" t="str">
        <f t="shared" si="42"/>
        <v/>
      </c>
      <c r="Y127" s="20" t="str">
        <f t="shared" si="43"/>
        <v>骨足義足調整用部品ブロック</v>
      </c>
      <c r="Z127" s="20" t="str">
        <f t="shared" si="44"/>
        <v>　四つ穴取り付け</v>
      </c>
      <c r="AA127" s="18" t="str">
        <f t="shared" si="45"/>
        <v>義足調整用部品ブロック</v>
      </c>
      <c r="AB127" s="35" t="str">
        <f t="shared" si="52"/>
        <v/>
      </c>
      <c r="AC127" s="35" t="str">
        <f t="shared" si="52"/>
        <v/>
      </c>
      <c r="AD127" s="35" t="str">
        <f t="shared" si="52"/>
        <v/>
      </c>
      <c r="AE127" s="35" t="str">
        <f t="shared" si="52"/>
        <v>義足調整用部品ブロック</v>
      </c>
      <c r="AF127" s="35" t="str">
        <f t="shared" si="52"/>
        <v/>
      </c>
      <c r="AG127" s="35" t="str">
        <f t="shared" si="52"/>
        <v/>
      </c>
      <c r="AH127" s="35" t="str">
        <f t="shared" si="52"/>
        <v/>
      </c>
      <c r="AI127" s="35" t="str">
        <f t="shared" si="52"/>
        <v/>
      </c>
      <c r="AJ127" t="str">
        <f>IF((COUNTIF('メニューA-2'!AB$3:AB127,'メニューA-2'!AB127)=1)*($E127&amp;$G127=AJ$2),ROW(AJ127)-ROW(AJ$2),"")</f>
        <v/>
      </c>
      <c r="AK127" t="str">
        <f>IF((COUNTIF('メニューA-2'!AC$3:AC127,'メニューA-2'!AC127)=1)*($E127&amp;$G127=AK$2),ROW(AK127)-ROW(AK$2),"")</f>
        <v/>
      </c>
      <c r="AL127" t="str">
        <f>IF((COUNTIF('メニューA-2'!AD$3:AD127,'メニューA-2'!AD127)=1)*($E127&amp;$G127=AL$2),ROW(AL127)-ROW(AL$2),"")</f>
        <v/>
      </c>
      <c r="AM127">
        <f>IF((COUNTIF('メニューA-2'!AE$3:AE127,'メニューA-2'!AE127)=1)*($E127&amp;$G127=AM$2),ROW(AM127)-ROW(AM$2),"")</f>
        <v>125</v>
      </c>
      <c r="AN127" t="str">
        <f>IF((COUNTIF('メニューA-2'!AF$3:AF127,'メニューA-2'!AF127)=1)*($E127&amp;$G127=AN$2),ROW(AN127)-ROW(AN$2),"")</f>
        <v/>
      </c>
      <c r="AO127" t="str">
        <f>IF((COUNTIF('メニューA-2'!AG$3:AG127,'メニューA-2'!AG127)=1)*($E127&amp;$G127=AO$2),ROW(AO127)-ROW(AO$2),"")</f>
        <v/>
      </c>
      <c r="AP127" t="str">
        <f>IF((COUNTIF('メニューA-2'!AH$3:AH127,'メニューA-2'!AH127)=1)*($E127&amp;$G127=AP$2),ROW(AP127)-ROW(AP$2),"")</f>
        <v/>
      </c>
      <c r="AQ127" t="str">
        <f>IF((COUNTIF('メニューA-2'!AI$3:AI127,'メニューA-2'!AI127)=1)*($E127&amp;$G127=AQ$2),ROW(AQ127)-ROW(AQ$2),"")</f>
        <v/>
      </c>
      <c r="AR127" s="33" t="s">
        <v>12335</v>
      </c>
      <c r="AS127" s="35" t="str">
        <f t="shared" ca="1" si="51"/>
        <v>'メニューA-2'!$AV3:$AV10</v>
      </c>
      <c r="AT127" s="41" t="str">
        <f t="shared" si="46"/>
        <v>骨格構造義足用部品</v>
      </c>
      <c r="AU127" s="35" t="str">
        <f>IF(COUNTIF(AT$3:AT127,AT127)=1,ROW(AT127)-ROW(AT$3)+1,"")</f>
        <v/>
      </c>
      <c r="AV127" s="35" t="str">
        <f t="shared" si="33"/>
        <v/>
      </c>
      <c r="AW127" s="44" t="str">
        <f ca="1">IF(COUNTBLANK(AV127)=0,COUNT(INDIRECT(AW$1&amp;SMALL(AU$3:AU$264,COUNTA(AV$3:AV127)-COUNTBLANK(AV$3:AV127))+2&amp;":"&amp;AW$1&amp;IFERROR(SMALL(AU$3:AU$264,COUNTA(AV$3:AV127)-COUNTBLANK(AV$3:AV127)+1)+1,COUNTA($AT$3:$AT$264)+ROW($AT$3)-1))),"")</f>
        <v/>
      </c>
      <c r="AX127" s="35" t="e">
        <f ca="1">$AS$1&amp;LEFT(CELL("address",BB127),2+(CELL("col",BB127)&gt;26))&amp;"$"&amp;(SUM(AW$3:AW127,-AW127)+ROW(AT$3))&amp;":"&amp;LEFT(CELL("address",BB127),2+(CELL("col",BB127)&gt;26))&amp;"$"&amp;(SUM(AW$3:AW127)-1+ROW(AT$3))</f>
        <v>#VALUE!</v>
      </c>
      <c r="AY127" s="41" t="str">
        <f t="shared" si="34"/>
        <v>義足調整用部品ブロック</v>
      </c>
      <c r="AZ127" s="35" t="str">
        <f t="shared" si="47"/>
        <v>骨格構造義足用部品義足調整用部品ブロック</v>
      </c>
      <c r="BA127" s="35">
        <f>IF(COUNTIF(AZ$3:AZ127,AZ127)=1,ROW(AZ127)-ROW(AZ$3)+1,"")</f>
        <v>125</v>
      </c>
      <c r="BB127" s="44" t="str">
        <f t="shared" si="35"/>
        <v/>
      </c>
      <c r="BC127" s="44" t="str">
        <f t="shared" si="36"/>
        <v/>
      </c>
      <c r="BD127" s="44" t="str">
        <f ca="1">IF(COUNTBLANK(BB127)=0,COUNT(INDIRECT(BD$1&amp;SMALL(BA$3:BA$264,COUNTA(BB$3:BB127)-COUNTBLANK(BB$3:BB127))+2&amp;":"&amp;BD$1&amp;IFERROR(SMALL(BA$3:BA$264,COUNTA(BB$3:BB127)-COUNTBLANK(BB$3:BB127)+1)+1,COUNTA($AT$3:$AT$264)+ROW($AT$3)-1))),"")</f>
        <v/>
      </c>
      <c r="BE127" s="44" t="str">
        <f ca="1">IF(BB127&lt;&gt;"",$AS$1&amp;LEFT(CELL("address",BI127),2+(CELL("col",BI127)&gt;26))&amp;"$"&amp;(SUM(BD$3:BD127,-BD127)+ROW(AZ$3))&amp;":"&amp;LEFT(CELL("address",BI127),2+(CELL("col",BI127)&gt;26))&amp;"$"&amp;(SUM(BD$3:BD127)-1+ROW(AZ$3)),"")</f>
        <v/>
      </c>
      <c r="BF127" s="41" t="str">
        <f t="shared" si="48"/>
        <v>四つ穴取り付け</v>
      </c>
      <c r="BG127" s="35" t="str">
        <f t="shared" si="49"/>
        <v>骨格構造義足用部品義足調整用部品ブロック四つ穴取り付け</v>
      </c>
      <c r="BH127" s="35">
        <f>IF(COUNTIF(BG$3:BG127,BG127)=1,ROW(BG127)-ROW(BG$3)+1,"")</f>
        <v>125</v>
      </c>
      <c r="BI127" s="44" t="str">
        <f t="shared" si="37"/>
        <v>四つ穴取り付け</v>
      </c>
      <c r="BJ127" s="44" t="str">
        <f t="shared" si="38"/>
        <v>骨格構造義足用部品義足調整用部品ブロック四つ穴取り付け</v>
      </c>
      <c r="BK127" s="35"/>
    </row>
    <row r="128" spans="1:63" ht="18" customHeight="1">
      <c r="A128" s="26">
        <v>4</v>
      </c>
      <c r="B128" s="25">
        <v>2</v>
      </c>
      <c r="C128" s="48" t="s">
        <v>468</v>
      </c>
      <c r="D128" s="48" t="s">
        <v>370</v>
      </c>
      <c r="E128" s="48" t="s">
        <v>371</v>
      </c>
      <c r="F128" s="48" t="s">
        <v>187</v>
      </c>
      <c r="G128" s="48" t="s">
        <v>312</v>
      </c>
      <c r="H128" s="48" t="s">
        <v>205</v>
      </c>
      <c r="I128" s="48" t="s">
        <v>465</v>
      </c>
      <c r="J128" s="48" t="s">
        <v>181</v>
      </c>
      <c r="K128" s="48" t="s">
        <v>466</v>
      </c>
      <c r="L128" s="48" t="s">
        <v>184</v>
      </c>
      <c r="M128" s="48"/>
      <c r="N128" s="48" t="s">
        <v>187</v>
      </c>
      <c r="O128" s="48" t="s">
        <v>346</v>
      </c>
      <c r="P128" s="88">
        <f>COUNTIF(整列!$A$2:$A$3512,C128)</f>
        <v>3</v>
      </c>
      <c r="Q128" s="185">
        <v>3</v>
      </c>
      <c r="R128" s="24">
        <v>0</v>
      </c>
      <c r="S128" s="23">
        <v>3</v>
      </c>
      <c r="T128" s="35" t="str">
        <f t="shared" si="39"/>
        <v>骨足義足調整用部品ブロック</v>
      </c>
      <c r="U128" s="38" t="str">
        <f t="shared" si="31"/>
        <v>骨格構造義肢義足用部品義足調整用部品ブロック小児用</v>
      </c>
      <c r="V128" s="33" t="str">
        <f t="shared" si="40"/>
        <v>骨格構造義足用部品義足調整用部品ブロック小児用</v>
      </c>
      <c r="W128" s="22" t="str">
        <f t="shared" si="41"/>
        <v>B06-1203-0006</v>
      </c>
      <c r="X128" s="20" t="str">
        <f t="shared" si="42"/>
        <v/>
      </c>
      <c r="Y128" s="20" t="str">
        <f t="shared" si="43"/>
        <v>骨足義足調整用部品ブロック</v>
      </c>
      <c r="Z128" s="20" t="str">
        <f t="shared" si="44"/>
        <v>　小児用</v>
      </c>
      <c r="AA128" s="18" t="str">
        <f t="shared" si="45"/>
        <v>義足調整用部品ブロック</v>
      </c>
      <c r="AB128" s="35" t="str">
        <f t="shared" si="52"/>
        <v/>
      </c>
      <c r="AC128" s="35" t="str">
        <f t="shared" si="52"/>
        <v/>
      </c>
      <c r="AD128" s="35" t="str">
        <f t="shared" si="52"/>
        <v/>
      </c>
      <c r="AE128" s="35" t="str">
        <f t="shared" si="52"/>
        <v>義足調整用部品ブロック</v>
      </c>
      <c r="AF128" s="35" t="str">
        <f t="shared" si="52"/>
        <v/>
      </c>
      <c r="AG128" s="35" t="str">
        <f t="shared" si="52"/>
        <v/>
      </c>
      <c r="AH128" s="35" t="str">
        <f t="shared" si="52"/>
        <v/>
      </c>
      <c r="AI128" s="35" t="str">
        <f t="shared" si="52"/>
        <v/>
      </c>
      <c r="AJ128" t="str">
        <f>IF((COUNTIF('メニューA-2'!AB$3:AB128,'メニューA-2'!AB128)=1)*($E128&amp;$G128=AJ$2),ROW(AJ128)-ROW(AJ$2),"")</f>
        <v/>
      </c>
      <c r="AK128" t="str">
        <f>IF((COUNTIF('メニューA-2'!AC$3:AC128,'メニューA-2'!AC128)=1)*($E128&amp;$G128=AK$2),ROW(AK128)-ROW(AK$2),"")</f>
        <v/>
      </c>
      <c r="AL128" t="str">
        <f>IF((COUNTIF('メニューA-2'!AD$3:AD128,'メニューA-2'!AD128)=1)*($E128&amp;$G128=AL$2),ROW(AL128)-ROW(AL$2),"")</f>
        <v/>
      </c>
      <c r="AM128" t="str">
        <f>IF((COUNTIF('メニューA-2'!AE$3:AE128,'メニューA-2'!AE128)=1)*($E128&amp;$G128=AM$2),ROW(AM128)-ROW(AM$2),"")</f>
        <v/>
      </c>
      <c r="AN128" t="str">
        <f>IF((COUNTIF('メニューA-2'!AF$3:AF128,'メニューA-2'!AF128)=1)*($E128&amp;$G128=AN$2),ROW(AN128)-ROW(AN$2),"")</f>
        <v/>
      </c>
      <c r="AO128" t="str">
        <f>IF((COUNTIF('メニューA-2'!AG$3:AG128,'メニューA-2'!AG128)=1)*($E128&amp;$G128=AO$2),ROW(AO128)-ROW(AO$2),"")</f>
        <v/>
      </c>
      <c r="AP128" t="str">
        <f>IF((COUNTIF('メニューA-2'!AH$3:AH128,'メニューA-2'!AH128)=1)*($E128&amp;$G128=AP$2),ROW(AP128)-ROW(AP$2),"")</f>
        <v/>
      </c>
      <c r="AQ128" t="str">
        <f>IF((COUNTIF('メニューA-2'!AI$3:AI128,'メニューA-2'!AI128)=1)*($E128&amp;$G128=AQ$2),ROW(AQ128)-ROW(AQ$2),"")</f>
        <v/>
      </c>
      <c r="AR128" s="33" t="s">
        <v>12336</v>
      </c>
      <c r="AS128" s="35" t="str">
        <f t="shared" ca="1" si="51"/>
        <v>'メニューA-2'!$AV3:$AV10</v>
      </c>
      <c r="AT128" s="41" t="str">
        <f t="shared" si="46"/>
        <v>骨格構造義足用部品</v>
      </c>
      <c r="AU128" s="35" t="str">
        <f>IF(COUNTIF(AT$3:AT128,AT128)=1,ROW(AT128)-ROW(AT$3)+1,"")</f>
        <v/>
      </c>
      <c r="AV128" s="35" t="str">
        <f t="shared" si="33"/>
        <v/>
      </c>
      <c r="AW128" s="44" t="str">
        <f ca="1">IF(COUNTBLANK(AV128)=0,COUNT(INDIRECT(AW$1&amp;SMALL(AU$3:AU$264,COUNTA(AV$3:AV128)-COUNTBLANK(AV$3:AV128))+2&amp;":"&amp;AW$1&amp;IFERROR(SMALL(AU$3:AU$264,COUNTA(AV$3:AV128)-COUNTBLANK(AV$3:AV128)+1)+1,COUNTA($AT$3:$AT$264)+ROW($AT$3)-1))),"")</f>
        <v/>
      </c>
      <c r="AX128" s="35" t="e">
        <f ca="1">$AS$1&amp;LEFT(CELL("address",BB128),2+(CELL("col",BB128)&gt;26))&amp;"$"&amp;(SUM(AW$3:AW128,-AW128)+ROW(AT$3))&amp;":"&amp;LEFT(CELL("address",BB128),2+(CELL("col",BB128)&gt;26))&amp;"$"&amp;(SUM(AW$3:AW128)-1+ROW(AT$3))</f>
        <v>#VALUE!</v>
      </c>
      <c r="AY128" s="41" t="str">
        <f t="shared" si="34"/>
        <v>義足調整用部品ブロック</v>
      </c>
      <c r="AZ128" s="35" t="str">
        <f t="shared" si="47"/>
        <v>骨格構造義足用部品義足調整用部品ブロック</v>
      </c>
      <c r="BA128" s="35" t="str">
        <f>IF(COUNTIF(AZ$3:AZ128,AZ128)=1,ROW(AZ128)-ROW(AZ$3)+1,"")</f>
        <v/>
      </c>
      <c r="BB128" s="44" t="str">
        <f t="shared" si="35"/>
        <v/>
      </c>
      <c r="BC128" s="44" t="str">
        <f t="shared" si="36"/>
        <v/>
      </c>
      <c r="BD128" s="44" t="str">
        <f ca="1">IF(COUNTBLANK(BB128)=0,COUNT(INDIRECT(BD$1&amp;SMALL(BA$3:BA$264,COUNTA(BB$3:BB128)-COUNTBLANK(BB$3:BB128))+2&amp;":"&amp;BD$1&amp;IFERROR(SMALL(BA$3:BA$264,COUNTA(BB$3:BB128)-COUNTBLANK(BB$3:BB128)+1)+1,COUNTA($AT$3:$AT$264)+ROW($AT$3)-1))),"")</f>
        <v/>
      </c>
      <c r="BE128" s="44" t="str">
        <f ca="1">IF(BB128&lt;&gt;"",$AS$1&amp;LEFT(CELL("address",BI128),2+(CELL("col",BI128)&gt;26))&amp;"$"&amp;(SUM(BD$3:BD128,-BD128)+ROW(AZ$3))&amp;":"&amp;LEFT(CELL("address",BI128),2+(CELL("col",BI128)&gt;26))&amp;"$"&amp;(SUM(BD$3:BD128)-1+ROW(AZ$3)),"")</f>
        <v/>
      </c>
      <c r="BF128" s="41" t="str">
        <f t="shared" si="48"/>
        <v>小児用</v>
      </c>
      <c r="BG128" s="35" t="str">
        <f t="shared" si="49"/>
        <v>骨格構造義足用部品義足調整用部品ブロック小児用</v>
      </c>
      <c r="BH128" s="35">
        <f>IF(COUNTIF(BG$3:BG128,BG128)=1,ROW(BG128)-ROW(BG$3)+1,"")</f>
        <v>126</v>
      </c>
      <c r="BI128" s="44" t="str">
        <f t="shared" si="37"/>
        <v>小児用</v>
      </c>
      <c r="BJ128" s="44" t="str">
        <f t="shared" si="38"/>
        <v>骨格構造義足用部品義足調整用部品ブロック小児用</v>
      </c>
      <c r="BK128" s="35"/>
    </row>
    <row r="129" spans="1:63" ht="18" customHeight="1">
      <c r="A129" s="26">
        <v>4</v>
      </c>
      <c r="B129" s="25">
        <v>2</v>
      </c>
      <c r="C129" s="48" t="s">
        <v>469</v>
      </c>
      <c r="D129" s="48" t="s">
        <v>370</v>
      </c>
      <c r="E129" s="48" t="s">
        <v>371</v>
      </c>
      <c r="F129" s="48" t="s">
        <v>187</v>
      </c>
      <c r="G129" s="48" t="s">
        <v>312</v>
      </c>
      <c r="H129" s="48" t="s">
        <v>205</v>
      </c>
      <c r="I129" s="48" t="s">
        <v>465</v>
      </c>
      <c r="J129" s="48" t="s">
        <v>187</v>
      </c>
      <c r="K129" s="48" t="s">
        <v>470</v>
      </c>
      <c r="L129" s="48" t="s">
        <v>184</v>
      </c>
      <c r="M129" s="48"/>
      <c r="N129" s="48" t="s">
        <v>181</v>
      </c>
      <c r="O129" s="48" t="s">
        <v>471</v>
      </c>
      <c r="P129" s="88">
        <f>COUNTIF(整列!$A$2:$A$3512,C129)</f>
        <v>35</v>
      </c>
      <c r="Q129" s="185">
        <v>17</v>
      </c>
      <c r="R129" s="24">
        <v>1</v>
      </c>
      <c r="S129" s="23">
        <v>16</v>
      </c>
      <c r="T129" s="35" t="str">
        <f t="shared" si="39"/>
        <v>骨足義足調整用部品コネクタ</v>
      </c>
      <c r="U129" s="38" t="str">
        <f t="shared" si="31"/>
        <v>骨格構造義肢義足用部品義足調整用部品コネクタソケットアダプタ・ピラミッド</v>
      </c>
      <c r="V129" s="33" t="str">
        <f t="shared" si="40"/>
        <v>骨格構造義足用部品義足調整用部品コネクタソケットアダプタ・ピラミッド</v>
      </c>
      <c r="W129" s="22" t="str">
        <f t="shared" si="41"/>
        <v>B06-1206-0003</v>
      </c>
      <c r="X129" s="20" t="str">
        <f t="shared" si="42"/>
        <v/>
      </c>
      <c r="Y129" s="20" t="str">
        <f t="shared" si="43"/>
        <v>骨足義足調整用部品コネクタ</v>
      </c>
      <c r="Z129" s="20" t="str">
        <f t="shared" si="44"/>
        <v>　ソケットアダプタ・ピラミッド</v>
      </c>
      <c r="AA129" s="18" t="str">
        <f t="shared" si="45"/>
        <v>義足調整用部品コネクタ</v>
      </c>
      <c r="AB129" s="35" t="str">
        <f t="shared" si="52"/>
        <v/>
      </c>
      <c r="AC129" s="35" t="str">
        <f t="shared" si="52"/>
        <v/>
      </c>
      <c r="AD129" s="35" t="str">
        <f t="shared" si="52"/>
        <v/>
      </c>
      <c r="AE129" s="35" t="str">
        <f t="shared" si="52"/>
        <v>義足調整用部品コネクタ</v>
      </c>
      <c r="AF129" s="35" t="str">
        <f t="shared" si="52"/>
        <v/>
      </c>
      <c r="AG129" s="35" t="str">
        <f t="shared" si="52"/>
        <v/>
      </c>
      <c r="AH129" s="35" t="str">
        <f t="shared" si="52"/>
        <v/>
      </c>
      <c r="AI129" s="35" t="str">
        <f t="shared" si="52"/>
        <v/>
      </c>
      <c r="AJ129" t="str">
        <f>IF((COUNTIF('メニューA-2'!AB$3:AB129,'メニューA-2'!AB129)=1)*($E129&amp;$G129=AJ$2),ROW(AJ129)-ROW(AJ$2),"")</f>
        <v/>
      </c>
      <c r="AK129" t="str">
        <f>IF((COUNTIF('メニューA-2'!AC$3:AC129,'メニューA-2'!AC129)=1)*($E129&amp;$G129=AK$2),ROW(AK129)-ROW(AK$2),"")</f>
        <v/>
      </c>
      <c r="AL129" t="str">
        <f>IF((COUNTIF('メニューA-2'!AD$3:AD129,'メニューA-2'!AD129)=1)*($E129&amp;$G129=AL$2),ROW(AL129)-ROW(AL$2),"")</f>
        <v/>
      </c>
      <c r="AM129">
        <f>IF((COUNTIF('メニューA-2'!AE$3:AE129,'メニューA-2'!AE129)=1)*($E129&amp;$G129=AM$2),ROW(AM129)-ROW(AM$2),"")</f>
        <v>127</v>
      </c>
      <c r="AN129" t="str">
        <f>IF((COUNTIF('メニューA-2'!AF$3:AF129,'メニューA-2'!AF129)=1)*($E129&amp;$G129=AN$2),ROW(AN129)-ROW(AN$2),"")</f>
        <v/>
      </c>
      <c r="AO129" t="str">
        <f>IF((COUNTIF('メニューA-2'!AG$3:AG129,'メニューA-2'!AG129)=1)*($E129&amp;$G129=AO$2),ROW(AO129)-ROW(AO$2),"")</f>
        <v/>
      </c>
      <c r="AP129" t="str">
        <f>IF((COUNTIF('メニューA-2'!AH$3:AH129,'メニューA-2'!AH129)=1)*($E129&amp;$G129=AP$2),ROW(AP129)-ROW(AP$2),"")</f>
        <v/>
      </c>
      <c r="AQ129" t="str">
        <f>IF((COUNTIF('メニューA-2'!AI$3:AI129,'メニューA-2'!AI129)=1)*($E129&amp;$G129=AQ$2),ROW(AQ129)-ROW(AQ$2),"")</f>
        <v/>
      </c>
      <c r="AR129" s="33" t="s">
        <v>12337</v>
      </c>
      <c r="AS129" s="35" t="str">
        <f t="shared" ca="1" si="51"/>
        <v>'メニューA-2'!$AV3:$AV10</v>
      </c>
      <c r="AT129" s="41" t="str">
        <f t="shared" si="46"/>
        <v>骨格構造義足用部品</v>
      </c>
      <c r="AU129" s="35" t="str">
        <f>IF(COUNTIF(AT$3:AT129,AT129)=1,ROW(AT129)-ROW(AT$3)+1,"")</f>
        <v/>
      </c>
      <c r="AV129" s="35" t="str">
        <f t="shared" si="33"/>
        <v/>
      </c>
      <c r="AW129" s="44" t="str">
        <f ca="1">IF(COUNTBLANK(AV129)=0,COUNT(INDIRECT(AW$1&amp;SMALL(AU$3:AU$264,COUNTA(AV$3:AV129)-COUNTBLANK(AV$3:AV129))+2&amp;":"&amp;AW$1&amp;IFERROR(SMALL(AU$3:AU$264,COUNTA(AV$3:AV129)-COUNTBLANK(AV$3:AV129)+1)+1,COUNTA($AT$3:$AT$264)+ROW($AT$3)-1))),"")</f>
        <v/>
      </c>
      <c r="AX129" s="35" t="e">
        <f ca="1">$AS$1&amp;LEFT(CELL("address",BB129),2+(CELL("col",BB129)&gt;26))&amp;"$"&amp;(SUM(AW$3:AW129,-AW129)+ROW(AT$3))&amp;":"&amp;LEFT(CELL("address",BB129),2+(CELL("col",BB129)&gt;26))&amp;"$"&amp;(SUM(AW$3:AW129)-1+ROW(AT$3))</f>
        <v>#VALUE!</v>
      </c>
      <c r="AY129" s="41" t="str">
        <f t="shared" si="34"/>
        <v>義足調整用部品コネクタ</v>
      </c>
      <c r="AZ129" s="35" t="str">
        <f t="shared" si="47"/>
        <v>骨格構造義足用部品義足調整用部品コネクタ</v>
      </c>
      <c r="BA129" s="35">
        <f>IF(COUNTIF(AZ$3:AZ129,AZ129)=1,ROW(AZ129)-ROW(AZ$3)+1,"")</f>
        <v>127</v>
      </c>
      <c r="BB129" s="44" t="str">
        <f t="shared" si="35"/>
        <v/>
      </c>
      <c r="BC129" s="44" t="str">
        <f t="shared" si="36"/>
        <v/>
      </c>
      <c r="BD129" s="44" t="str">
        <f ca="1">IF(COUNTBLANK(BB129)=0,COUNT(INDIRECT(BD$1&amp;SMALL(BA$3:BA$264,COUNTA(BB$3:BB129)-COUNTBLANK(BB$3:BB129))+2&amp;":"&amp;BD$1&amp;IFERROR(SMALL(BA$3:BA$264,COUNTA(BB$3:BB129)-COUNTBLANK(BB$3:BB129)+1)+1,COUNTA($AT$3:$AT$264)+ROW($AT$3)-1))),"")</f>
        <v/>
      </c>
      <c r="BE129" s="44" t="str">
        <f ca="1">IF(BB129&lt;&gt;"",$AS$1&amp;LEFT(CELL("address",BI129),2+(CELL("col",BI129)&gt;26))&amp;"$"&amp;(SUM(BD$3:BD129,-BD129)+ROW(AZ$3))&amp;":"&amp;LEFT(CELL("address",BI129),2+(CELL("col",BI129)&gt;26))&amp;"$"&amp;(SUM(BD$3:BD129)-1+ROW(AZ$3)),"")</f>
        <v/>
      </c>
      <c r="BF129" s="41" t="str">
        <f t="shared" si="48"/>
        <v>ソケットアダプタ・ピラミッド</v>
      </c>
      <c r="BG129" s="35" t="str">
        <f t="shared" si="49"/>
        <v>骨格構造義足用部品義足調整用部品コネクタソケットアダプタ・ピラミッド</v>
      </c>
      <c r="BH129" s="35">
        <f>IF(COUNTIF(BG$3:BG129,BG129)=1,ROW(BG129)-ROW(BG$3)+1,"")</f>
        <v>127</v>
      </c>
      <c r="BI129" s="44" t="str">
        <f t="shared" si="37"/>
        <v>ソケットアダプタ・ピラミッド</v>
      </c>
      <c r="BJ129" s="44" t="str">
        <f t="shared" si="38"/>
        <v>骨格構造義足用部品義足調整用部品コネクタソケットアダプタ・ピラミッド</v>
      </c>
      <c r="BK129" s="35"/>
    </row>
    <row r="130" spans="1:63" ht="18" customHeight="1">
      <c r="A130" s="26">
        <v>4</v>
      </c>
      <c r="B130" s="25">
        <v>2</v>
      </c>
      <c r="C130" s="48" t="s">
        <v>472</v>
      </c>
      <c r="D130" s="48" t="s">
        <v>370</v>
      </c>
      <c r="E130" s="48" t="s">
        <v>371</v>
      </c>
      <c r="F130" s="48" t="s">
        <v>187</v>
      </c>
      <c r="G130" s="48" t="s">
        <v>312</v>
      </c>
      <c r="H130" s="48" t="s">
        <v>205</v>
      </c>
      <c r="I130" s="48" t="s">
        <v>465</v>
      </c>
      <c r="J130" s="48" t="s">
        <v>187</v>
      </c>
      <c r="K130" s="48" t="s">
        <v>470</v>
      </c>
      <c r="L130" s="48" t="s">
        <v>184</v>
      </c>
      <c r="M130" s="48"/>
      <c r="N130" s="48" t="s">
        <v>187</v>
      </c>
      <c r="O130" s="48" t="s">
        <v>473</v>
      </c>
      <c r="P130" s="88">
        <f>COUNTIF(整列!$A$2:$A$3512,C130)</f>
        <v>13</v>
      </c>
      <c r="Q130" s="185">
        <v>15</v>
      </c>
      <c r="R130" s="24">
        <v>2</v>
      </c>
      <c r="S130" s="23">
        <v>13</v>
      </c>
      <c r="T130" s="35" t="str">
        <f t="shared" si="39"/>
        <v>骨足義足調整用部品コネクタ</v>
      </c>
      <c r="U130" s="38" t="str">
        <f t="shared" si="31"/>
        <v>骨格構造義肢義足用部品義足調整用部品コネクタソケットアダプタ・３６φベース</v>
      </c>
      <c r="V130" s="33" t="str">
        <f t="shared" si="40"/>
        <v>骨格構造義足用部品義足調整用部品コネクタソケットアダプタ・３６φベース</v>
      </c>
      <c r="W130" s="22" t="str">
        <f t="shared" si="41"/>
        <v>B06-1206-0006</v>
      </c>
      <c r="X130" s="20" t="str">
        <f t="shared" si="42"/>
        <v/>
      </c>
      <c r="Y130" s="20" t="str">
        <f t="shared" si="43"/>
        <v>骨足義足調整用部品コネクタ</v>
      </c>
      <c r="Z130" s="20" t="str">
        <f t="shared" si="44"/>
        <v>　ソケットアダプタ・３６φベース</v>
      </c>
      <c r="AA130" s="18" t="str">
        <f t="shared" si="45"/>
        <v>義足調整用部品コネクタ</v>
      </c>
      <c r="AB130" s="35" t="str">
        <f t="shared" si="52"/>
        <v/>
      </c>
      <c r="AC130" s="35" t="str">
        <f t="shared" si="52"/>
        <v/>
      </c>
      <c r="AD130" s="35" t="str">
        <f t="shared" si="52"/>
        <v/>
      </c>
      <c r="AE130" s="35" t="str">
        <f t="shared" si="52"/>
        <v>義足調整用部品コネクタ</v>
      </c>
      <c r="AF130" s="35" t="str">
        <f t="shared" si="52"/>
        <v/>
      </c>
      <c r="AG130" s="35" t="str">
        <f t="shared" si="52"/>
        <v/>
      </c>
      <c r="AH130" s="35" t="str">
        <f t="shared" si="52"/>
        <v/>
      </c>
      <c r="AI130" s="35" t="str">
        <f t="shared" si="52"/>
        <v/>
      </c>
      <c r="AJ130" t="str">
        <f>IF((COUNTIF('メニューA-2'!AB$3:AB130,'メニューA-2'!AB130)=1)*($E130&amp;$G130=AJ$2),ROW(AJ130)-ROW(AJ$2),"")</f>
        <v/>
      </c>
      <c r="AK130" t="str">
        <f>IF((COUNTIF('メニューA-2'!AC$3:AC130,'メニューA-2'!AC130)=1)*($E130&amp;$G130=AK$2),ROW(AK130)-ROW(AK$2),"")</f>
        <v/>
      </c>
      <c r="AL130" t="str">
        <f>IF((COUNTIF('メニューA-2'!AD$3:AD130,'メニューA-2'!AD130)=1)*($E130&amp;$G130=AL$2),ROW(AL130)-ROW(AL$2),"")</f>
        <v/>
      </c>
      <c r="AM130" t="str">
        <f>IF((COUNTIF('メニューA-2'!AE$3:AE130,'メニューA-2'!AE130)=1)*($E130&amp;$G130=AM$2),ROW(AM130)-ROW(AM$2),"")</f>
        <v/>
      </c>
      <c r="AN130" t="str">
        <f>IF((COUNTIF('メニューA-2'!AF$3:AF130,'メニューA-2'!AF130)=1)*($E130&amp;$G130=AN$2),ROW(AN130)-ROW(AN$2),"")</f>
        <v/>
      </c>
      <c r="AO130" t="str">
        <f>IF((COUNTIF('メニューA-2'!AG$3:AG130,'メニューA-2'!AG130)=1)*($E130&amp;$G130=AO$2),ROW(AO130)-ROW(AO$2),"")</f>
        <v/>
      </c>
      <c r="AP130" t="str">
        <f>IF((COUNTIF('メニューA-2'!AH$3:AH130,'メニューA-2'!AH130)=1)*($E130&amp;$G130=AP$2),ROW(AP130)-ROW(AP$2),"")</f>
        <v/>
      </c>
      <c r="AQ130" t="str">
        <f>IF((COUNTIF('メニューA-2'!AI$3:AI130,'メニューA-2'!AI130)=1)*($E130&amp;$G130=AQ$2),ROW(AQ130)-ROW(AQ$2),"")</f>
        <v/>
      </c>
      <c r="AR130" s="33" t="s">
        <v>12338</v>
      </c>
      <c r="AS130" s="35" t="str">
        <f t="shared" ca="1" si="51"/>
        <v>'メニューA-2'!$AV3:$AV10</v>
      </c>
      <c r="AT130" s="41" t="str">
        <f t="shared" si="46"/>
        <v>骨格構造義足用部品</v>
      </c>
      <c r="AU130" s="35" t="str">
        <f>IF(COUNTIF(AT$3:AT130,AT130)=1,ROW(AT130)-ROW(AT$3)+1,"")</f>
        <v/>
      </c>
      <c r="AV130" s="35" t="str">
        <f t="shared" si="33"/>
        <v/>
      </c>
      <c r="AW130" s="44" t="str">
        <f ca="1">IF(COUNTBLANK(AV130)=0,COUNT(INDIRECT(AW$1&amp;SMALL(AU$3:AU$264,COUNTA(AV$3:AV130)-COUNTBLANK(AV$3:AV130))+2&amp;":"&amp;AW$1&amp;IFERROR(SMALL(AU$3:AU$264,COUNTA(AV$3:AV130)-COUNTBLANK(AV$3:AV130)+1)+1,COUNTA($AT$3:$AT$264)+ROW($AT$3)-1))),"")</f>
        <v/>
      </c>
      <c r="AX130" s="35" t="e">
        <f ca="1">$AS$1&amp;LEFT(CELL("address",BB130),2+(CELL("col",BB130)&gt;26))&amp;"$"&amp;(SUM(AW$3:AW130,-AW130)+ROW(AT$3))&amp;":"&amp;LEFT(CELL("address",BB130),2+(CELL("col",BB130)&gt;26))&amp;"$"&amp;(SUM(AW$3:AW130)-1+ROW(AT$3))</f>
        <v>#VALUE!</v>
      </c>
      <c r="AY130" s="41" t="str">
        <f t="shared" si="34"/>
        <v>義足調整用部品コネクタ</v>
      </c>
      <c r="AZ130" s="35" t="str">
        <f t="shared" si="47"/>
        <v>骨格構造義足用部品義足調整用部品コネクタ</v>
      </c>
      <c r="BA130" s="35" t="str">
        <f>IF(COUNTIF(AZ$3:AZ130,AZ130)=1,ROW(AZ130)-ROW(AZ$3)+1,"")</f>
        <v/>
      </c>
      <c r="BB130" s="44" t="str">
        <f t="shared" si="35"/>
        <v/>
      </c>
      <c r="BC130" s="44" t="str">
        <f t="shared" si="36"/>
        <v/>
      </c>
      <c r="BD130" s="44" t="str">
        <f ca="1">IF(COUNTBLANK(BB130)=0,COUNT(INDIRECT(BD$1&amp;SMALL(BA$3:BA$264,COUNTA(BB$3:BB130)-COUNTBLANK(BB$3:BB130))+2&amp;":"&amp;BD$1&amp;IFERROR(SMALL(BA$3:BA$264,COUNTA(BB$3:BB130)-COUNTBLANK(BB$3:BB130)+1)+1,COUNTA($AT$3:$AT$264)+ROW($AT$3)-1))),"")</f>
        <v/>
      </c>
      <c r="BE130" s="44" t="str">
        <f ca="1">IF(BB130&lt;&gt;"",$AS$1&amp;LEFT(CELL("address",BI130),2+(CELL("col",BI130)&gt;26))&amp;"$"&amp;(SUM(BD$3:BD130,-BD130)+ROW(AZ$3))&amp;":"&amp;LEFT(CELL("address",BI130),2+(CELL("col",BI130)&gt;26))&amp;"$"&amp;(SUM(BD$3:BD130)-1+ROW(AZ$3)),"")</f>
        <v/>
      </c>
      <c r="BF130" s="41" t="str">
        <f t="shared" si="48"/>
        <v>ソケットアダプタ・３６φベース</v>
      </c>
      <c r="BG130" s="35" t="str">
        <f t="shared" si="49"/>
        <v>骨格構造義足用部品義足調整用部品コネクタソケットアダプタ・３６φベース</v>
      </c>
      <c r="BH130" s="35">
        <f>IF(COUNTIF(BG$3:BG130,BG130)=1,ROW(BG130)-ROW(BG$3)+1,"")</f>
        <v>128</v>
      </c>
      <c r="BI130" s="44" t="str">
        <f t="shared" si="37"/>
        <v>ソケットアダプタ・３６φベース</v>
      </c>
      <c r="BJ130" s="44" t="str">
        <f t="shared" si="38"/>
        <v>骨格構造義足用部品義足調整用部品コネクタソケットアダプタ・３６φベース</v>
      </c>
      <c r="BK130" s="35"/>
    </row>
    <row r="131" spans="1:63" ht="18" customHeight="1">
      <c r="A131" s="26">
        <v>4</v>
      </c>
      <c r="B131" s="25">
        <v>2</v>
      </c>
      <c r="C131" s="48" t="s">
        <v>474</v>
      </c>
      <c r="D131" s="48" t="s">
        <v>370</v>
      </c>
      <c r="E131" s="48" t="s">
        <v>371</v>
      </c>
      <c r="F131" s="48" t="s">
        <v>187</v>
      </c>
      <c r="G131" s="48" t="s">
        <v>312</v>
      </c>
      <c r="H131" s="48" t="s">
        <v>205</v>
      </c>
      <c r="I131" s="48" t="s">
        <v>465</v>
      </c>
      <c r="J131" s="48" t="s">
        <v>187</v>
      </c>
      <c r="K131" s="48" t="s">
        <v>470</v>
      </c>
      <c r="L131" s="48" t="s">
        <v>184</v>
      </c>
      <c r="M131" s="48"/>
      <c r="N131" s="48" t="s">
        <v>190</v>
      </c>
      <c r="O131" s="48" t="s">
        <v>475</v>
      </c>
      <c r="P131" s="88">
        <f>COUNTIF(整列!$A$2:$A$3512,C131)</f>
        <v>10</v>
      </c>
      <c r="Q131" s="185">
        <v>12</v>
      </c>
      <c r="R131" s="24">
        <v>0</v>
      </c>
      <c r="S131" s="23">
        <v>12</v>
      </c>
      <c r="T131" s="35" t="str">
        <f t="shared" si="39"/>
        <v>骨足義足調整用部品コネクタ</v>
      </c>
      <c r="U131" s="38" t="str">
        <f t="shared" ref="U131:U193" si="53">$E131&amp;$G131&amp;$I131&amp;$K131&amp;$M131&amp;$O131</f>
        <v>骨格構造義肢義足用部品義足調整用部品コネクタソケットアダプタ・四穴</v>
      </c>
      <c r="V131" s="33" t="str">
        <f t="shared" si="40"/>
        <v>骨格構造義足用部品義足調整用部品コネクタソケットアダプタ・四穴</v>
      </c>
      <c r="W131" s="22" t="str">
        <f t="shared" si="41"/>
        <v>B06-1206-0009</v>
      </c>
      <c r="X131" s="20" t="str">
        <f t="shared" si="42"/>
        <v/>
      </c>
      <c r="Y131" s="20" t="str">
        <f t="shared" si="43"/>
        <v>骨足義足調整用部品コネクタ</v>
      </c>
      <c r="Z131" s="20" t="str">
        <f t="shared" si="44"/>
        <v>　ソケットアダプタ・四穴</v>
      </c>
      <c r="AA131" s="18" t="str">
        <f t="shared" si="45"/>
        <v>義足調整用部品コネクタ</v>
      </c>
      <c r="AB131" s="35" t="str">
        <f t="shared" si="52"/>
        <v/>
      </c>
      <c r="AC131" s="35" t="str">
        <f t="shared" si="52"/>
        <v/>
      </c>
      <c r="AD131" s="35" t="str">
        <f t="shared" si="52"/>
        <v/>
      </c>
      <c r="AE131" s="35" t="str">
        <f t="shared" si="52"/>
        <v>義足調整用部品コネクタ</v>
      </c>
      <c r="AF131" s="35" t="str">
        <f t="shared" si="52"/>
        <v/>
      </c>
      <c r="AG131" s="35" t="str">
        <f t="shared" si="52"/>
        <v/>
      </c>
      <c r="AH131" s="35" t="str">
        <f t="shared" si="52"/>
        <v/>
      </c>
      <c r="AI131" s="35" t="str">
        <f t="shared" si="52"/>
        <v/>
      </c>
      <c r="AJ131" t="str">
        <f>IF((COUNTIF('メニューA-2'!AB$3:AB131,'メニューA-2'!AB131)=1)*($E131&amp;$G131=AJ$2),ROW(AJ131)-ROW(AJ$2),"")</f>
        <v/>
      </c>
      <c r="AK131" t="str">
        <f>IF((COUNTIF('メニューA-2'!AC$3:AC131,'メニューA-2'!AC131)=1)*($E131&amp;$G131=AK$2),ROW(AK131)-ROW(AK$2),"")</f>
        <v/>
      </c>
      <c r="AL131" t="str">
        <f>IF((COUNTIF('メニューA-2'!AD$3:AD131,'メニューA-2'!AD131)=1)*($E131&amp;$G131=AL$2),ROW(AL131)-ROW(AL$2),"")</f>
        <v/>
      </c>
      <c r="AM131" t="str">
        <f>IF((COUNTIF('メニューA-2'!AE$3:AE131,'メニューA-2'!AE131)=1)*($E131&amp;$G131=AM$2),ROW(AM131)-ROW(AM$2),"")</f>
        <v/>
      </c>
      <c r="AN131" t="str">
        <f>IF((COUNTIF('メニューA-2'!AF$3:AF131,'メニューA-2'!AF131)=1)*($E131&amp;$G131=AN$2),ROW(AN131)-ROW(AN$2),"")</f>
        <v/>
      </c>
      <c r="AO131" t="str">
        <f>IF((COUNTIF('メニューA-2'!AG$3:AG131,'メニューA-2'!AG131)=1)*($E131&amp;$G131=AO$2),ROW(AO131)-ROW(AO$2),"")</f>
        <v/>
      </c>
      <c r="AP131" t="str">
        <f>IF((COUNTIF('メニューA-2'!AH$3:AH131,'メニューA-2'!AH131)=1)*($E131&amp;$G131=AP$2),ROW(AP131)-ROW(AP$2),"")</f>
        <v/>
      </c>
      <c r="AQ131" t="str">
        <f>IF((COUNTIF('メニューA-2'!AI$3:AI131,'メニューA-2'!AI131)=1)*($E131&amp;$G131=AQ$2),ROW(AQ131)-ROW(AQ$2),"")</f>
        <v/>
      </c>
      <c r="AR131" s="33" t="s">
        <v>12339</v>
      </c>
      <c r="AS131" s="35" t="str">
        <f t="shared" ref="AS131:AS160" ca="1" si="54">$AS$1&amp;LEFT(CELL("address",AV129),2+(CELL("col",AV129)&gt;26))&amp;(MATCH("*",AV$3:AV$264,0)+ROW(AT$2))&amp;":"&amp;LEFT(CELL("address",AV129),2+(CELL("col",AV129)&gt;26))&amp;MATCH("",AV$3:AV$264,0)+ROW(AT$2)-1</f>
        <v>'メニューA-2'!$AV3:$AV10</v>
      </c>
      <c r="AT131" s="41" t="str">
        <f t="shared" si="46"/>
        <v>骨格構造義足用部品</v>
      </c>
      <c r="AU131" s="35" t="str">
        <f>IF(COUNTIF(AT$3:AT131,AT131)=1,ROW(AT131)-ROW(AT$3)+1,"")</f>
        <v/>
      </c>
      <c r="AV131" s="35" t="str">
        <f t="shared" ref="AV131:AV194" si="55">IF(ROW(AV131)-ROW(AV$3)&lt;COUNT(AU$3:AU$264),INDEX(AT$3:AT$264,SMALL(AU$3:AU$264,ROW(AV131)-ROW(AV$3)+1)),"")</f>
        <v/>
      </c>
      <c r="AW131" s="44" t="str">
        <f ca="1">IF(COUNTBLANK(AV131)=0,COUNT(INDIRECT(AW$1&amp;SMALL(AU$3:AU$264,COUNTA(AV$3:AV131)-COUNTBLANK(AV$3:AV131))+2&amp;":"&amp;AW$1&amp;IFERROR(SMALL(AU$3:AU$264,COUNTA(AV$3:AV131)-COUNTBLANK(AV$3:AV131)+1)+1,COUNTA($AT$3:$AT$264)+ROW($AT$3)-1))),"")</f>
        <v/>
      </c>
      <c r="AX131" s="35" t="e">
        <f ca="1">$AS$1&amp;LEFT(CELL("address",BB131),2+(CELL("col",BB131)&gt;26))&amp;"$"&amp;(SUM(AW$3:AW131,-AW131)+ROW(AT$3))&amp;":"&amp;LEFT(CELL("address",BB131),2+(CELL("col",BB131)&gt;26))&amp;"$"&amp;(SUM(AW$3:AW131)-1+ROW(AT$3))</f>
        <v>#VALUE!</v>
      </c>
      <c r="AY131" s="41" t="str">
        <f t="shared" ref="AY131:AY193" si="56">I131&amp;K131&amp;""</f>
        <v>義足調整用部品コネクタ</v>
      </c>
      <c r="AZ131" s="35" t="str">
        <f t="shared" si="47"/>
        <v>骨格構造義足用部品義足調整用部品コネクタ</v>
      </c>
      <c r="BA131" s="35" t="str">
        <f>IF(COUNTIF(AZ$3:AZ131,AZ131)=1,ROW(AZ131)-ROW(AZ$3)+1,"")</f>
        <v/>
      </c>
      <c r="BB131" s="44" t="str">
        <f t="shared" ref="BB131:BB194" si="57">IF(ROW(BB131)-ROW(BB$3)&lt;COUNT(BA$3:BA$264),INDEX(AY$3:AY$264,SMALL(BA$3:BA$264,ROW(BB131)-ROW(BB$3)+1)),"")</f>
        <v/>
      </c>
      <c r="BC131" s="44" t="str">
        <f t="shared" ref="BC131:BC194" si="58">IF(ROW(BB131)-ROW(BB$3)&lt;COUNT(BA$3:BA$264),INDEX(AZ$3:AZ$264,SMALL(BA$3:BA$264,ROW(BB131)-ROW(BB$3)+1)),"")</f>
        <v/>
      </c>
      <c r="BD131" s="44" t="str">
        <f ca="1">IF(COUNTBLANK(BB131)=0,COUNT(INDIRECT(BD$1&amp;SMALL(BA$3:BA$264,COUNTA(BB$3:BB131)-COUNTBLANK(BB$3:BB131))+2&amp;":"&amp;BD$1&amp;IFERROR(SMALL(BA$3:BA$264,COUNTA(BB$3:BB131)-COUNTBLANK(BB$3:BB131)+1)+1,COUNTA($AT$3:$AT$264)+ROW($AT$3)-1))),"")</f>
        <v/>
      </c>
      <c r="BE131" s="44" t="str">
        <f ca="1">IF(BB131&lt;&gt;"",$AS$1&amp;LEFT(CELL("address",BI131),2+(CELL("col",BI131)&gt;26))&amp;"$"&amp;(SUM(BD$3:BD131,-BD131)+ROW(AZ$3))&amp;":"&amp;LEFT(CELL("address",BI131),2+(CELL("col",BI131)&gt;26))&amp;"$"&amp;(SUM(BD$3:BD131)-1+ROW(AZ$3)),"")</f>
        <v/>
      </c>
      <c r="BF131" s="41" t="str">
        <f t="shared" si="48"/>
        <v>ソケットアダプタ・四穴</v>
      </c>
      <c r="BG131" s="35" t="str">
        <f t="shared" si="49"/>
        <v>骨格構造義足用部品義足調整用部品コネクタソケットアダプタ・四穴</v>
      </c>
      <c r="BH131" s="35">
        <f>IF(COUNTIF(BG$3:BG131,BG131)=1,ROW(BG131)-ROW(BG$3)+1,"")</f>
        <v>129</v>
      </c>
      <c r="BI131" s="44" t="str">
        <f t="shared" ref="BI131:BI194" si="59">IF(ROW(BI131)-ROW(BI$3)&lt;COUNT(BH$3:BH$264),INDEX(BF$3:BF$264,SMALL(BH$3:BH$264,ROW(BI131)-ROW(BI$3)+1)),"")</f>
        <v>ソケットアダプタ・四穴</v>
      </c>
      <c r="BJ131" s="44" t="str">
        <f t="shared" ref="BJ131:BJ194" si="60">IF(ROW(BI131)-ROW(BI$3)&lt;COUNT(BH$3:BH$264),INDEX(BG$3:BG$264,SMALL(BH$3:BH$264,ROW(BI131)-ROW(BI$3)+1)),"")</f>
        <v>骨格構造義足用部品義足調整用部品コネクタソケットアダプタ・四穴</v>
      </c>
      <c r="BK131" s="35"/>
    </row>
    <row r="132" spans="1:63" ht="18" customHeight="1">
      <c r="A132" s="26">
        <v>4</v>
      </c>
      <c r="B132" s="25">
        <v>2</v>
      </c>
      <c r="C132" s="48" t="s">
        <v>476</v>
      </c>
      <c r="D132" s="48" t="s">
        <v>370</v>
      </c>
      <c r="E132" s="48" t="s">
        <v>371</v>
      </c>
      <c r="F132" s="48" t="s">
        <v>187</v>
      </c>
      <c r="G132" s="48" t="s">
        <v>312</v>
      </c>
      <c r="H132" s="48" t="s">
        <v>205</v>
      </c>
      <c r="I132" s="48" t="s">
        <v>465</v>
      </c>
      <c r="J132" s="48" t="s">
        <v>187</v>
      </c>
      <c r="K132" s="48" t="s">
        <v>470</v>
      </c>
      <c r="L132" s="48" t="s">
        <v>184</v>
      </c>
      <c r="M132" s="48"/>
      <c r="N132" s="48" t="s">
        <v>205</v>
      </c>
      <c r="O132" s="48" t="s">
        <v>477</v>
      </c>
      <c r="P132" s="88">
        <f>COUNTIF(整列!$A$2:$A$3512,C132)</f>
        <v>29</v>
      </c>
      <c r="Q132" s="185">
        <v>4</v>
      </c>
      <c r="R132" s="24">
        <v>0</v>
      </c>
      <c r="S132" s="23">
        <v>4</v>
      </c>
      <c r="T132" s="35" t="str">
        <f t="shared" ref="T132:T194" si="61">IF(COUNTBLANK($E132:$G132)=1,"座保",LEFT($E132,1)&amp;LEFT(RIGHT($G132,4)))&amp;I132&amp;K132</f>
        <v>骨足義足調整用部品コネクタ</v>
      </c>
      <c r="U132" s="38" t="str">
        <f t="shared" si="53"/>
        <v>骨格構造義肢義足用部品義足調整用部品コネクタソケットアダプタ・その他</v>
      </c>
      <c r="V132" s="33" t="str">
        <f t="shared" ref="V132:V194" si="62">BJ132</f>
        <v>骨格構造義足用部品義足調整用部品コネクタソケットアダプタ・その他</v>
      </c>
      <c r="W132" s="22" t="str">
        <f t="shared" ref="W132:W194" si="63">C132</f>
        <v>B06-1206-0012</v>
      </c>
      <c r="X132" s="20" t="str">
        <f t="shared" ref="X132:X194" si="64">IF(C132&lt;&gt;W132,"■","")</f>
        <v/>
      </c>
      <c r="Y132" s="20" t="str">
        <f t="shared" ref="Y132:Y194" si="65">IF(COUNTBLANK($E132:$G132)=1,"座保",LEFT($E132,1)&amp;LEFT(RIGHT($G132,4)))&amp;I132&amp;K132</f>
        <v>骨足義足調整用部品コネクタ</v>
      </c>
      <c r="Z132" s="20" t="str">
        <f t="shared" ref="Z132:Z194" si="66">IF(M132&amp;O132&lt;&gt;"",M132&amp;IF(O132&lt;&gt;"","　","")&amp;O132,"＊")</f>
        <v>　ソケットアダプタ・その他</v>
      </c>
      <c r="AA132" s="18" t="str">
        <f t="shared" ref="AA132:AA194" si="67">I132&amp;K132</f>
        <v>義足調整用部品コネクタ</v>
      </c>
      <c r="AB132" s="35" t="str">
        <f t="shared" si="52"/>
        <v/>
      </c>
      <c r="AC132" s="35" t="str">
        <f t="shared" si="52"/>
        <v/>
      </c>
      <c r="AD132" s="35" t="str">
        <f t="shared" si="52"/>
        <v/>
      </c>
      <c r="AE132" s="35" t="str">
        <f t="shared" si="52"/>
        <v>義足調整用部品コネクタ</v>
      </c>
      <c r="AF132" s="35" t="str">
        <f t="shared" si="52"/>
        <v/>
      </c>
      <c r="AG132" s="35" t="str">
        <f t="shared" si="52"/>
        <v/>
      </c>
      <c r="AH132" s="35" t="str">
        <f t="shared" si="52"/>
        <v/>
      </c>
      <c r="AI132" s="35" t="str">
        <f t="shared" si="52"/>
        <v/>
      </c>
      <c r="AJ132" t="str">
        <f>IF((COUNTIF('メニューA-2'!AB$3:AB132,'メニューA-2'!AB132)=1)*($E132&amp;$G132=AJ$2),ROW(AJ132)-ROW(AJ$2),"")</f>
        <v/>
      </c>
      <c r="AK132" t="str">
        <f>IF((COUNTIF('メニューA-2'!AC$3:AC132,'メニューA-2'!AC132)=1)*($E132&amp;$G132=AK$2),ROW(AK132)-ROW(AK$2),"")</f>
        <v/>
      </c>
      <c r="AL132" t="str">
        <f>IF((COUNTIF('メニューA-2'!AD$3:AD132,'メニューA-2'!AD132)=1)*($E132&amp;$G132=AL$2),ROW(AL132)-ROW(AL$2),"")</f>
        <v/>
      </c>
      <c r="AM132" t="str">
        <f>IF((COUNTIF('メニューA-2'!AE$3:AE132,'メニューA-2'!AE132)=1)*($E132&amp;$G132=AM$2),ROW(AM132)-ROW(AM$2),"")</f>
        <v/>
      </c>
      <c r="AN132" t="str">
        <f>IF((COUNTIF('メニューA-2'!AF$3:AF132,'メニューA-2'!AF132)=1)*($E132&amp;$G132=AN$2),ROW(AN132)-ROW(AN$2),"")</f>
        <v/>
      </c>
      <c r="AO132" t="str">
        <f>IF((COUNTIF('メニューA-2'!AG$3:AG132,'メニューA-2'!AG132)=1)*($E132&amp;$G132=AO$2),ROW(AO132)-ROW(AO$2),"")</f>
        <v/>
      </c>
      <c r="AP132" t="str">
        <f>IF((COUNTIF('メニューA-2'!AH$3:AH132,'メニューA-2'!AH132)=1)*($E132&amp;$G132=AP$2),ROW(AP132)-ROW(AP$2),"")</f>
        <v/>
      </c>
      <c r="AQ132" t="str">
        <f>IF((COUNTIF('メニューA-2'!AI$3:AI132,'メニューA-2'!AI132)=1)*($E132&amp;$G132=AQ$2),ROW(AQ132)-ROW(AQ$2),"")</f>
        <v/>
      </c>
      <c r="AR132" s="33" t="s">
        <v>12340</v>
      </c>
      <c r="AS132" s="35" t="str">
        <f t="shared" ca="1" si="54"/>
        <v>'メニューA-2'!$AV3:$AV10</v>
      </c>
      <c r="AT132" s="41" t="str">
        <f t="shared" ref="AT132:AT194" si="68">SUBSTITUTE(E132,"義肢","")&amp;G132&amp;""</f>
        <v>骨格構造義足用部品</v>
      </c>
      <c r="AU132" s="35" t="str">
        <f>IF(COUNTIF(AT$3:AT132,AT132)=1,ROW(AT132)-ROW(AT$3)+1,"")</f>
        <v/>
      </c>
      <c r="AV132" s="35" t="str">
        <f t="shared" si="55"/>
        <v/>
      </c>
      <c r="AW132" s="44" t="str">
        <f ca="1">IF(COUNTBLANK(AV132)=0,COUNT(INDIRECT(AW$1&amp;SMALL(AU$3:AU$264,COUNTA(AV$3:AV132)-COUNTBLANK(AV$3:AV132))+2&amp;":"&amp;AW$1&amp;IFERROR(SMALL(AU$3:AU$264,COUNTA(AV$3:AV132)-COUNTBLANK(AV$3:AV132)+1)+1,COUNTA($AT$3:$AT$264)+ROW($AT$3)-1))),"")</f>
        <v/>
      </c>
      <c r="AX132" s="35" t="e">
        <f ca="1">$AS$1&amp;LEFT(CELL("address",BB132),2+(CELL("col",BB132)&gt;26))&amp;"$"&amp;(SUM(AW$3:AW132,-AW132)+ROW(AT$3))&amp;":"&amp;LEFT(CELL("address",BB132),2+(CELL("col",BB132)&gt;26))&amp;"$"&amp;(SUM(AW$3:AW132)-1+ROW(AT$3))</f>
        <v>#VALUE!</v>
      </c>
      <c r="AY132" s="41" t="str">
        <f t="shared" si="56"/>
        <v>義足調整用部品コネクタ</v>
      </c>
      <c r="AZ132" s="35" t="str">
        <f t="shared" ref="AZ132:AZ194" si="69">AT132&amp;AY132</f>
        <v>骨格構造義足用部品義足調整用部品コネクタ</v>
      </c>
      <c r="BA132" s="35" t="str">
        <f>IF(COUNTIF(AZ$3:AZ132,AZ132)=1,ROW(AZ132)-ROW(AZ$3)+1,"")</f>
        <v/>
      </c>
      <c r="BB132" s="44" t="str">
        <f t="shared" si="57"/>
        <v/>
      </c>
      <c r="BC132" s="44" t="str">
        <f t="shared" si="58"/>
        <v/>
      </c>
      <c r="BD132" s="44" t="str">
        <f ca="1">IF(COUNTBLANK(BB132)=0,COUNT(INDIRECT(BD$1&amp;SMALL(BA$3:BA$264,COUNTA(BB$3:BB132)-COUNTBLANK(BB$3:BB132))+2&amp;":"&amp;BD$1&amp;IFERROR(SMALL(BA$3:BA$264,COUNTA(BB$3:BB132)-COUNTBLANK(BB$3:BB132)+1)+1,COUNTA($AT$3:$AT$264)+ROW($AT$3)-1))),"")</f>
        <v/>
      </c>
      <c r="BE132" s="44" t="str">
        <f ca="1">IF(BB132&lt;&gt;"",$AS$1&amp;LEFT(CELL("address",BI132),2+(CELL("col",BI132)&gt;26))&amp;"$"&amp;(SUM(BD$3:BD132,-BD132)+ROW(AZ$3))&amp;":"&amp;LEFT(CELL("address",BI132),2+(CELL("col",BI132)&gt;26))&amp;"$"&amp;(SUM(BD$3:BD132)-1+ROW(AZ$3)),"")</f>
        <v/>
      </c>
      <c r="BF132" s="41" t="str">
        <f t="shared" ref="BF132:BF194" si="70">IF(M132&amp;O132&lt;&gt;"",M132&amp;O132,"＊")</f>
        <v>ソケットアダプタ・その他</v>
      </c>
      <c r="BG132" s="35" t="str">
        <f t="shared" ref="BG132:BG194" si="71">AZ132&amp;BF132</f>
        <v>骨格構造義足用部品義足調整用部品コネクタソケットアダプタ・その他</v>
      </c>
      <c r="BH132" s="35">
        <f>IF(COUNTIF(BG$3:BG132,BG132)=1,ROW(BG132)-ROW(BG$3)+1,"")</f>
        <v>130</v>
      </c>
      <c r="BI132" s="44" t="str">
        <f t="shared" si="59"/>
        <v>ソケットアダプタ・その他</v>
      </c>
      <c r="BJ132" s="44" t="str">
        <f t="shared" si="60"/>
        <v>骨格構造義足用部品義足調整用部品コネクタソケットアダプタ・その他</v>
      </c>
      <c r="BK132" s="35"/>
    </row>
    <row r="133" spans="1:63" ht="18" customHeight="1">
      <c r="A133" s="26">
        <v>4</v>
      </c>
      <c r="B133" s="25">
        <v>2</v>
      </c>
      <c r="C133" s="48" t="s">
        <v>478</v>
      </c>
      <c r="D133" s="48" t="s">
        <v>370</v>
      </c>
      <c r="E133" s="48" t="s">
        <v>371</v>
      </c>
      <c r="F133" s="48" t="s">
        <v>187</v>
      </c>
      <c r="G133" s="48" t="s">
        <v>312</v>
      </c>
      <c r="H133" s="48" t="s">
        <v>205</v>
      </c>
      <c r="I133" s="48" t="s">
        <v>465</v>
      </c>
      <c r="J133" s="48" t="s">
        <v>187</v>
      </c>
      <c r="K133" s="48" t="s">
        <v>470</v>
      </c>
      <c r="L133" s="48" t="s">
        <v>184</v>
      </c>
      <c r="M133" s="48"/>
      <c r="N133" s="48" t="s">
        <v>211</v>
      </c>
      <c r="O133" s="48" t="s">
        <v>479</v>
      </c>
      <c r="P133" s="88">
        <f>COUNTIF(整列!$A$2:$A$3512,C133)</f>
        <v>31</v>
      </c>
      <c r="Q133" s="185">
        <v>1</v>
      </c>
      <c r="R133" s="24">
        <v>0</v>
      </c>
      <c r="S133" s="23">
        <v>1</v>
      </c>
      <c r="T133" s="35" t="str">
        <f t="shared" si="61"/>
        <v>骨足義足調整用部品コネクタ</v>
      </c>
      <c r="U133" s="38" t="str">
        <f t="shared" si="53"/>
        <v>骨格構造義肢義足用部品義足調整用部品コネクタ四穴・ピラミッド（オス）</v>
      </c>
      <c r="V133" s="33" t="str">
        <f t="shared" si="62"/>
        <v>骨格構造義足用部品義足調整用部品コネクタ四穴・ピラミッド（オス）</v>
      </c>
      <c r="W133" s="22" t="str">
        <f t="shared" si="63"/>
        <v>B06-1206-0015</v>
      </c>
      <c r="X133" s="20" t="str">
        <f t="shared" si="64"/>
        <v/>
      </c>
      <c r="Y133" s="20" t="str">
        <f t="shared" si="65"/>
        <v>骨足義足調整用部品コネクタ</v>
      </c>
      <c r="Z133" s="20" t="str">
        <f t="shared" si="66"/>
        <v>　四穴・ピラミッド（オス）</v>
      </c>
      <c r="AA133" s="18" t="str">
        <f t="shared" si="67"/>
        <v>義足調整用部品コネクタ</v>
      </c>
      <c r="AB133" s="35" t="str">
        <f t="shared" si="52"/>
        <v/>
      </c>
      <c r="AC133" s="35" t="str">
        <f t="shared" si="52"/>
        <v/>
      </c>
      <c r="AD133" s="35" t="str">
        <f t="shared" si="52"/>
        <v/>
      </c>
      <c r="AE133" s="35" t="str">
        <f t="shared" si="52"/>
        <v>義足調整用部品コネクタ</v>
      </c>
      <c r="AF133" s="35" t="str">
        <f t="shared" si="52"/>
        <v/>
      </c>
      <c r="AG133" s="35" t="str">
        <f t="shared" si="52"/>
        <v/>
      </c>
      <c r="AH133" s="35" t="str">
        <f t="shared" si="52"/>
        <v/>
      </c>
      <c r="AI133" s="35" t="str">
        <f t="shared" si="52"/>
        <v/>
      </c>
      <c r="AJ133" t="str">
        <f>IF((COUNTIF('メニューA-2'!AB$3:AB133,'メニューA-2'!AB133)=1)*($E133&amp;$G133=AJ$2),ROW(AJ133)-ROW(AJ$2),"")</f>
        <v/>
      </c>
      <c r="AK133" t="str">
        <f>IF((COUNTIF('メニューA-2'!AC$3:AC133,'メニューA-2'!AC133)=1)*($E133&amp;$G133=AK$2),ROW(AK133)-ROW(AK$2),"")</f>
        <v/>
      </c>
      <c r="AL133" t="str">
        <f>IF((COUNTIF('メニューA-2'!AD$3:AD133,'メニューA-2'!AD133)=1)*($E133&amp;$G133=AL$2),ROW(AL133)-ROW(AL$2),"")</f>
        <v/>
      </c>
      <c r="AM133" t="str">
        <f>IF((COUNTIF('メニューA-2'!AE$3:AE133,'メニューA-2'!AE133)=1)*($E133&amp;$G133=AM$2),ROW(AM133)-ROW(AM$2),"")</f>
        <v/>
      </c>
      <c r="AN133" t="str">
        <f>IF((COUNTIF('メニューA-2'!AF$3:AF133,'メニューA-2'!AF133)=1)*($E133&amp;$G133=AN$2),ROW(AN133)-ROW(AN$2),"")</f>
        <v/>
      </c>
      <c r="AO133" t="str">
        <f>IF((COUNTIF('メニューA-2'!AG$3:AG133,'メニューA-2'!AG133)=1)*($E133&amp;$G133=AO$2),ROW(AO133)-ROW(AO$2),"")</f>
        <v/>
      </c>
      <c r="AP133" t="str">
        <f>IF((COUNTIF('メニューA-2'!AH$3:AH133,'メニューA-2'!AH133)=1)*($E133&amp;$G133=AP$2),ROW(AP133)-ROW(AP$2),"")</f>
        <v/>
      </c>
      <c r="AQ133" t="str">
        <f>IF((COUNTIF('メニューA-2'!AI$3:AI133,'メニューA-2'!AI133)=1)*($E133&amp;$G133=AQ$2),ROW(AQ133)-ROW(AQ$2),"")</f>
        <v/>
      </c>
      <c r="AR133" s="33" t="s">
        <v>12341</v>
      </c>
      <c r="AS133" s="35" t="str">
        <f t="shared" ca="1" si="54"/>
        <v>'メニューA-2'!$AV3:$AV10</v>
      </c>
      <c r="AT133" s="41" t="str">
        <f t="shared" si="68"/>
        <v>骨格構造義足用部品</v>
      </c>
      <c r="AU133" s="35" t="str">
        <f>IF(COUNTIF(AT$3:AT133,AT133)=1,ROW(AT133)-ROW(AT$3)+1,"")</f>
        <v/>
      </c>
      <c r="AV133" s="35" t="str">
        <f t="shared" si="55"/>
        <v/>
      </c>
      <c r="AW133" s="44" t="str">
        <f ca="1">IF(COUNTBLANK(AV133)=0,COUNT(INDIRECT(AW$1&amp;SMALL(AU$3:AU$264,COUNTA(AV$3:AV133)-COUNTBLANK(AV$3:AV133))+2&amp;":"&amp;AW$1&amp;IFERROR(SMALL(AU$3:AU$264,COUNTA(AV$3:AV133)-COUNTBLANK(AV$3:AV133)+1)+1,COUNTA($AT$3:$AT$264)+ROW($AT$3)-1))),"")</f>
        <v/>
      </c>
      <c r="AX133" s="35" t="e">
        <f ca="1">$AS$1&amp;LEFT(CELL("address",BB133),2+(CELL("col",BB133)&gt;26))&amp;"$"&amp;(SUM(AW$3:AW133,-AW133)+ROW(AT$3))&amp;":"&amp;LEFT(CELL("address",BB133),2+(CELL("col",BB133)&gt;26))&amp;"$"&amp;(SUM(AW$3:AW133)-1+ROW(AT$3))</f>
        <v>#VALUE!</v>
      </c>
      <c r="AY133" s="41" t="str">
        <f t="shared" si="56"/>
        <v>義足調整用部品コネクタ</v>
      </c>
      <c r="AZ133" s="35" t="str">
        <f t="shared" si="69"/>
        <v>骨格構造義足用部品義足調整用部品コネクタ</v>
      </c>
      <c r="BA133" s="35" t="str">
        <f>IF(COUNTIF(AZ$3:AZ133,AZ133)=1,ROW(AZ133)-ROW(AZ$3)+1,"")</f>
        <v/>
      </c>
      <c r="BB133" s="44" t="str">
        <f t="shared" si="57"/>
        <v/>
      </c>
      <c r="BC133" s="44" t="str">
        <f t="shared" si="58"/>
        <v/>
      </c>
      <c r="BD133" s="44" t="str">
        <f ca="1">IF(COUNTBLANK(BB133)=0,COUNT(INDIRECT(BD$1&amp;SMALL(BA$3:BA$264,COUNTA(BB$3:BB133)-COUNTBLANK(BB$3:BB133))+2&amp;":"&amp;BD$1&amp;IFERROR(SMALL(BA$3:BA$264,COUNTA(BB$3:BB133)-COUNTBLANK(BB$3:BB133)+1)+1,COUNTA($AT$3:$AT$264)+ROW($AT$3)-1))),"")</f>
        <v/>
      </c>
      <c r="BE133" s="44" t="str">
        <f ca="1">IF(BB133&lt;&gt;"",$AS$1&amp;LEFT(CELL("address",BI133),2+(CELL("col",BI133)&gt;26))&amp;"$"&amp;(SUM(BD$3:BD133,-BD133)+ROW(AZ$3))&amp;":"&amp;LEFT(CELL("address",BI133),2+(CELL("col",BI133)&gt;26))&amp;"$"&amp;(SUM(BD$3:BD133)-1+ROW(AZ$3)),"")</f>
        <v/>
      </c>
      <c r="BF133" s="41" t="str">
        <f t="shared" si="70"/>
        <v>四穴・ピラミッド（オス）</v>
      </c>
      <c r="BG133" s="35" t="str">
        <f t="shared" si="71"/>
        <v>骨格構造義足用部品義足調整用部品コネクタ四穴・ピラミッド（オス）</v>
      </c>
      <c r="BH133" s="35">
        <f>IF(COUNTIF(BG$3:BG133,BG133)=1,ROW(BG133)-ROW(BG$3)+1,"")</f>
        <v>131</v>
      </c>
      <c r="BI133" s="44" t="str">
        <f t="shared" si="59"/>
        <v>四穴・ピラミッド（オス）</v>
      </c>
      <c r="BJ133" s="44" t="str">
        <f t="shared" si="60"/>
        <v>骨格構造義足用部品義足調整用部品コネクタ四穴・ピラミッド（オス）</v>
      </c>
      <c r="BK133" s="35"/>
    </row>
    <row r="134" spans="1:63" ht="18" customHeight="1">
      <c r="A134" s="26">
        <v>4</v>
      </c>
      <c r="B134" s="25">
        <v>2</v>
      </c>
      <c r="C134" s="48" t="s">
        <v>480</v>
      </c>
      <c r="D134" s="48" t="s">
        <v>370</v>
      </c>
      <c r="E134" s="48" t="s">
        <v>371</v>
      </c>
      <c r="F134" s="48" t="s">
        <v>187</v>
      </c>
      <c r="G134" s="48" t="s">
        <v>312</v>
      </c>
      <c r="H134" s="48" t="s">
        <v>205</v>
      </c>
      <c r="I134" s="48" t="s">
        <v>465</v>
      </c>
      <c r="J134" s="48" t="s">
        <v>187</v>
      </c>
      <c r="K134" s="48" t="s">
        <v>470</v>
      </c>
      <c r="L134" s="48" t="s">
        <v>184</v>
      </c>
      <c r="M134" s="48"/>
      <c r="N134" s="48" t="s">
        <v>214</v>
      </c>
      <c r="O134" s="48" t="s">
        <v>481</v>
      </c>
      <c r="P134" s="88">
        <f>COUNTIF(整列!$A$2:$A$3512,C134)</f>
        <v>17</v>
      </c>
      <c r="Q134" s="185">
        <v>23</v>
      </c>
      <c r="R134" s="24">
        <v>5</v>
      </c>
      <c r="S134" s="23">
        <v>18</v>
      </c>
      <c r="T134" s="35" t="str">
        <f t="shared" si="61"/>
        <v>骨足義足調整用部品コネクタ</v>
      </c>
      <c r="U134" s="38" t="str">
        <f t="shared" si="53"/>
        <v>骨格構造義肢義足用部品義足調整用部品コネクタ四穴・ピラミッド（メス）</v>
      </c>
      <c r="V134" s="33" t="str">
        <f t="shared" si="62"/>
        <v>骨格構造義足用部品義足調整用部品コネクタ四穴・ピラミッド（メス）</v>
      </c>
      <c r="W134" s="22" t="str">
        <f t="shared" si="63"/>
        <v>B06-1206-0018</v>
      </c>
      <c r="X134" s="20" t="str">
        <f t="shared" si="64"/>
        <v/>
      </c>
      <c r="Y134" s="20" t="str">
        <f t="shared" si="65"/>
        <v>骨足義足調整用部品コネクタ</v>
      </c>
      <c r="Z134" s="20" t="str">
        <f t="shared" si="66"/>
        <v>　四穴・ピラミッド（メス）</v>
      </c>
      <c r="AA134" s="18" t="str">
        <f t="shared" si="67"/>
        <v>義足調整用部品コネクタ</v>
      </c>
      <c r="AB134" s="35" t="str">
        <f t="shared" si="52"/>
        <v/>
      </c>
      <c r="AC134" s="35" t="str">
        <f t="shared" si="52"/>
        <v/>
      </c>
      <c r="AD134" s="35" t="str">
        <f t="shared" si="52"/>
        <v/>
      </c>
      <c r="AE134" s="35" t="str">
        <f t="shared" si="52"/>
        <v>義足調整用部品コネクタ</v>
      </c>
      <c r="AF134" s="35" t="str">
        <f t="shared" si="52"/>
        <v/>
      </c>
      <c r="AG134" s="35" t="str">
        <f t="shared" si="52"/>
        <v/>
      </c>
      <c r="AH134" s="35" t="str">
        <f t="shared" si="52"/>
        <v/>
      </c>
      <c r="AI134" s="35" t="str">
        <f t="shared" si="52"/>
        <v/>
      </c>
      <c r="AJ134" t="str">
        <f>IF((COUNTIF('メニューA-2'!AB$3:AB134,'メニューA-2'!AB134)=1)*($E134&amp;$G134=AJ$2),ROW(AJ134)-ROW(AJ$2),"")</f>
        <v/>
      </c>
      <c r="AK134" t="str">
        <f>IF((COUNTIF('メニューA-2'!AC$3:AC134,'メニューA-2'!AC134)=1)*($E134&amp;$G134=AK$2),ROW(AK134)-ROW(AK$2),"")</f>
        <v/>
      </c>
      <c r="AL134" t="str">
        <f>IF((COUNTIF('メニューA-2'!AD$3:AD134,'メニューA-2'!AD134)=1)*($E134&amp;$G134=AL$2),ROW(AL134)-ROW(AL$2),"")</f>
        <v/>
      </c>
      <c r="AM134" t="str">
        <f>IF((COUNTIF('メニューA-2'!AE$3:AE134,'メニューA-2'!AE134)=1)*($E134&amp;$G134=AM$2),ROW(AM134)-ROW(AM$2),"")</f>
        <v/>
      </c>
      <c r="AN134" t="str">
        <f>IF((COUNTIF('メニューA-2'!AF$3:AF134,'メニューA-2'!AF134)=1)*($E134&amp;$G134=AN$2),ROW(AN134)-ROW(AN$2),"")</f>
        <v/>
      </c>
      <c r="AO134" t="str">
        <f>IF((COUNTIF('メニューA-2'!AG$3:AG134,'メニューA-2'!AG134)=1)*($E134&amp;$G134=AO$2),ROW(AO134)-ROW(AO$2),"")</f>
        <v/>
      </c>
      <c r="AP134" t="str">
        <f>IF((COUNTIF('メニューA-2'!AH$3:AH134,'メニューA-2'!AH134)=1)*($E134&amp;$G134=AP$2),ROW(AP134)-ROW(AP$2),"")</f>
        <v/>
      </c>
      <c r="AQ134" t="str">
        <f>IF((COUNTIF('メニューA-2'!AI$3:AI134,'メニューA-2'!AI134)=1)*($E134&amp;$G134=AQ$2),ROW(AQ134)-ROW(AQ$2),"")</f>
        <v/>
      </c>
      <c r="AR134" s="33" t="s">
        <v>12342</v>
      </c>
      <c r="AS134" s="35" t="str">
        <f t="shared" ca="1" si="54"/>
        <v>'メニューA-2'!$AV3:$AV10</v>
      </c>
      <c r="AT134" s="41" t="str">
        <f t="shared" si="68"/>
        <v>骨格構造義足用部品</v>
      </c>
      <c r="AU134" s="35" t="str">
        <f>IF(COUNTIF(AT$3:AT134,AT134)=1,ROW(AT134)-ROW(AT$3)+1,"")</f>
        <v/>
      </c>
      <c r="AV134" s="35" t="str">
        <f t="shared" si="55"/>
        <v/>
      </c>
      <c r="AW134" s="44" t="str">
        <f ca="1">IF(COUNTBLANK(AV134)=0,COUNT(INDIRECT(AW$1&amp;SMALL(AU$3:AU$264,COUNTA(AV$3:AV134)-COUNTBLANK(AV$3:AV134))+2&amp;":"&amp;AW$1&amp;IFERROR(SMALL(AU$3:AU$264,COUNTA(AV$3:AV134)-COUNTBLANK(AV$3:AV134)+1)+1,COUNTA($AT$3:$AT$264)+ROW($AT$3)-1))),"")</f>
        <v/>
      </c>
      <c r="AX134" s="35" t="e">
        <f ca="1">$AS$1&amp;LEFT(CELL("address",BB134),2+(CELL("col",BB134)&gt;26))&amp;"$"&amp;(SUM(AW$3:AW134,-AW134)+ROW(AT$3))&amp;":"&amp;LEFT(CELL("address",BB134),2+(CELL("col",BB134)&gt;26))&amp;"$"&amp;(SUM(AW$3:AW134)-1+ROW(AT$3))</f>
        <v>#VALUE!</v>
      </c>
      <c r="AY134" s="41" t="str">
        <f t="shared" si="56"/>
        <v>義足調整用部品コネクタ</v>
      </c>
      <c r="AZ134" s="35" t="str">
        <f t="shared" si="69"/>
        <v>骨格構造義足用部品義足調整用部品コネクタ</v>
      </c>
      <c r="BA134" s="35" t="str">
        <f>IF(COUNTIF(AZ$3:AZ134,AZ134)=1,ROW(AZ134)-ROW(AZ$3)+1,"")</f>
        <v/>
      </c>
      <c r="BB134" s="44" t="str">
        <f t="shared" si="57"/>
        <v/>
      </c>
      <c r="BC134" s="44" t="str">
        <f t="shared" si="58"/>
        <v/>
      </c>
      <c r="BD134" s="44" t="str">
        <f ca="1">IF(COUNTBLANK(BB134)=0,COUNT(INDIRECT(BD$1&amp;SMALL(BA$3:BA$264,COUNTA(BB$3:BB134)-COUNTBLANK(BB$3:BB134))+2&amp;":"&amp;BD$1&amp;IFERROR(SMALL(BA$3:BA$264,COUNTA(BB$3:BB134)-COUNTBLANK(BB$3:BB134)+1)+1,COUNTA($AT$3:$AT$264)+ROW($AT$3)-1))),"")</f>
        <v/>
      </c>
      <c r="BE134" s="44" t="str">
        <f ca="1">IF(BB134&lt;&gt;"",$AS$1&amp;LEFT(CELL("address",BI134),2+(CELL("col",BI134)&gt;26))&amp;"$"&amp;(SUM(BD$3:BD134,-BD134)+ROW(AZ$3))&amp;":"&amp;LEFT(CELL("address",BI134),2+(CELL("col",BI134)&gt;26))&amp;"$"&amp;(SUM(BD$3:BD134)-1+ROW(AZ$3)),"")</f>
        <v/>
      </c>
      <c r="BF134" s="41" t="str">
        <f t="shared" si="70"/>
        <v>四穴・ピラミッド（メス）</v>
      </c>
      <c r="BG134" s="35" t="str">
        <f t="shared" si="71"/>
        <v>骨格構造義足用部品義足調整用部品コネクタ四穴・ピラミッド（メス）</v>
      </c>
      <c r="BH134" s="35">
        <f>IF(COUNTIF(BG$3:BG134,BG134)=1,ROW(BG134)-ROW(BG$3)+1,"")</f>
        <v>132</v>
      </c>
      <c r="BI134" s="44" t="str">
        <f t="shared" si="59"/>
        <v>四穴・ピラミッド（メス）</v>
      </c>
      <c r="BJ134" s="44" t="str">
        <f t="shared" si="60"/>
        <v>骨格構造義足用部品義足調整用部品コネクタ四穴・ピラミッド（メス）</v>
      </c>
      <c r="BK134" s="35"/>
    </row>
    <row r="135" spans="1:63" ht="18" customHeight="1">
      <c r="A135" s="26">
        <v>4</v>
      </c>
      <c r="B135" s="25">
        <v>2</v>
      </c>
      <c r="C135" s="48" t="s">
        <v>482</v>
      </c>
      <c r="D135" s="48" t="s">
        <v>370</v>
      </c>
      <c r="E135" s="48" t="s">
        <v>371</v>
      </c>
      <c r="F135" s="48" t="s">
        <v>187</v>
      </c>
      <c r="G135" s="48" t="s">
        <v>312</v>
      </c>
      <c r="H135" s="48" t="s">
        <v>205</v>
      </c>
      <c r="I135" s="48" t="s">
        <v>465</v>
      </c>
      <c r="J135" s="48" t="s">
        <v>187</v>
      </c>
      <c r="K135" s="48" t="s">
        <v>470</v>
      </c>
      <c r="L135" s="48" t="s">
        <v>184</v>
      </c>
      <c r="M135" s="48"/>
      <c r="N135" s="48" t="s">
        <v>251</v>
      </c>
      <c r="O135" s="48" t="s">
        <v>483</v>
      </c>
      <c r="P135" s="88">
        <f>COUNTIF(整列!$A$2:$A$3512,C135)</f>
        <v>13</v>
      </c>
      <c r="Q135" s="185">
        <v>4</v>
      </c>
      <c r="R135" s="24">
        <v>0</v>
      </c>
      <c r="S135" s="23">
        <v>4</v>
      </c>
      <c r="T135" s="35" t="str">
        <f t="shared" si="61"/>
        <v>骨足義足調整用部品コネクタ</v>
      </c>
      <c r="U135" s="38" t="str">
        <f t="shared" si="53"/>
        <v>骨格構造義肢義足用部品義足調整用部品コネクタ四穴・その他</v>
      </c>
      <c r="V135" s="33" t="str">
        <f t="shared" si="62"/>
        <v>骨格構造義足用部品義足調整用部品コネクタ四穴・その他</v>
      </c>
      <c r="W135" s="22" t="str">
        <f t="shared" si="63"/>
        <v>B06-1206-0021</v>
      </c>
      <c r="X135" s="20" t="str">
        <f t="shared" si="64"/>
        <v/>
      </c>
      <c r="Y135" s="20" t="str">
        <f t="shared" si="65"/>
        <v>骨足義足調整用部品コネクタ</v>
      </c>
      <c r="Z135" s="20" t="str">
        <f t="shared" si="66"/>
        <v>　四穴・その他</v>
      </c>
      <c r="AA135" s="18" t="str">
        <f t="shared" si="67"/>
        <v>義足調整用部品コネクタ</v>
      </c>
      <c r="AB135" s="35" t="str">
        <f t="shared" si="52"/>
        <v/>
      </c>
      <c r="AC135" s="35" t="str">
        <f t="shared" si="52"/>
        <v/>
      </c>
      <c r="AD135" s="35" t="str">
        <f t="shared" si="52"/>
        <v/>
      </c>
      <c r="AE135" s="35" t="str">
        <f t="shared" si="52"/>
        <v>義足調整用部品コネクタ</v>
      </c>
      <c r="AF135" s="35" t="str">
        <f t="shared" si="52"/>
        <v/>
      </c>
      <c r="AG135" s="35" t="str">
        <f t="shared" si="52"/>
        <v/>
      </c>
      <c r="AH135" s="35" t="str">
        <f t="shared" si="52"/>
        <v/>
      </c>
      <c r="AI135" s="35" t="str">
        <f t="shared" si="52"/>
        <v/>
      </c>
      <c r="AJ135" t="str">
        <f>IF((COUNTIF('メニューA-2'!AB$3:AB135,'メニューA-2'!AB135)=1)*($E135&amp;$G135=AJ$2),ROW(AJ135)-ROW(AJ$2),"")</f>
        <v/>
      </c>
      <c r="AK135" t="str">
        <f>IF((COUNTIF('メニューA-2'!AC$3:AC135,'メニューA-2'!AC135)=1)*($E135&amp;$G135=AK$2),ROW(AK135)-ROW(AK$2),"")</f>
        <v/>
      </c>
      <c r="AL135" t="str">
        <f>IF((COUNTIF('メニューA-2'!AD$3:AD135,'メニューA-2'!AD135)=1)*($E135&amp;$G135=AL$2),ROW(AL135)-ROW(AL$2),"")</f>
        <v/>
      </c>
      <c r="AM135" t="str">
        <f>IF((COUNTIF('メニューA-2'!AE$3:AE135,'メニューA-2'!AE135)=1)*($E135&amp;$G135=AM$2),ROW(AM135)-ROW(AM$2),"")</f>
        <v/>
      </c>
      <c r="AN135" t="str">
        <f>IF((COUNTIF('メニューA-2'!AF$3:AF135,'メニューA-2'!AF135)=1)*($E135&amp;$G135=AN$2),ROW(AN135)-ROW(AN$2),"")</f>
        <v/>
      </c>
      <c r="AO135" t="str">
        <f>IF((COUNTIF('メニューA-2'!AG$3:AG135,'メニューA-2'!AG135)=1)*($E135&amp;$G135=AO$2),ROW(AO135)-ROW(AO$2),"")</f>
        <v/>
      </c>
      <c r="AP135" t="str">
        <f>IF((COUNTIF('メニューA-2'!AH$3:AH135,'メニューA-2'!AH135)=1)*($E135&amp;$G135=AP$2),ROW(AP135)-ROW(AP$2),"")</f>
        <v/>
      </c>
      <c r="AQ135" t="str">
        <f>IF((COUNTIF('メニューA-2'!AI$3:AI135,'メニューA-2'!AI135)=1)*($E135&amp;$G135=AQ$2),ROW(AQ135)-ROW(AQ$2),"")</f>
        <v/>
      </c>
      <c r="AR135" s="33" t="s">
        <v>12343</v>
      </c>
      <c r="AS135" s="35" t="str">
        <f t="shared" ca="1" si="54"/>
        <v>'メニューA-2'!$AV3:$AV10</v>
      </c>
      <c r="AT135" s="41" t="str">
        <f t="shared" si="68"/>
        <v>骨格構造義足用部品</v>
      </c>
      <c r="AU135" s="35" t="str">
        <f>IF(COUNTIF(AT$3:AT135,AT135)=1,ROW(AT135)-ROW(AT$3)+1,"")</f>
        <v/>
      </c>
      <c r="AV135" s="35" t="str">
        <f t="shared" si="55"/>
        <v/>
      </c>
      <c r="AW135" s="44" t="str">
        <f ca="1">IF(COUNTBLANK(AV135)=0,COUNT(INDIRECT(AW$1&amp;SMALL(AU$3:AU$264,COUNTA(AV$3:AV135)-COUNTBLANK(AV$3:AV135))+2&amp;":"&amp;AW$1&amp;IFERROR(SMALL(AU$3:AU$264,COUNTA(AV$3:AV135)-COUNTBLANK(AV$3:AV135)+1)+1,COUNTA($AT$3:$AT$264)+ROW($AT$3)-1))),"")</f>
        <v/>
      </c>
      <c r="AX135" s="35" t="e">
        <f ca="1">$AS$1&amp;LEFT(CELL("address",BB135),2+(CELL("col",BB135)&gt;26))&amp;"$"&amp;(SUM(AW$3:AW135,-AW135)+ROW(AT$3))&amp;":"&amp;LEFT(CELL("address",BB135),2+(CELL("col",BB135)&gt;26))&amp;"$"&amp;(SUM(AW$3:AW135)-1+ROW(AT$3))</f>
        <v>#VALUE!</v>
      </c>
      <c r="AY135" s="41" t="str">
        <f t="shared" si="56"/>
        <v>義足調整用部品コネクタ</v>
      </c>
      <c r="AZ135" s="35" t="str">
        <f t="shared" si="69"/>
        <v>骨格構造義足用部品義足調整用部品コネクタ</v>
      </c>
      <c r="BA135" s="35" t="str">
        <f>IF(COUNTIF(AZ$3:AZ135,AZ135)=1,ROW(AZ135)-ROW(AZ$3)+1,"")</f>
        <v/>
      </c>
      <c r="BB135" s="44" t="str">
        <f t="shared" si="57"/>
        <v/>
      </c>
      <c r="BC135" s="44" t="str">
        <f t="shared" si="58"/>
        <v/>
      </c>
      <c r="BD135" s="44" t="str">
        <f ca="1">IF(COUNTBLANK(BB135)=0,COUNT(INDIRECT(BD$1&amp;SMALL(BA$3:BA$264,COUNTA(BB$3:BB135)-COUNTBLANK(BB$3:BB135))+2&amp;":"&amp;BD$1&amp;IFERROR(SMALL(BA$3:BA$264,COUNTA(BB$3:BB135)-COUNTBLANK(BB$3:BB135)+1)+1,COUNTA($AT$3:$AT$264)+ROW($AT$3)-1))),"")</f>
        <v/>
      </c>
      <c r="BE135" s="44" t="str">
        <f ca="1">IF(BB135&lt;&gt;"",$AS$1&amp;LEFT(CELL("address",BI135),2+(CELL("col",BI135)&gt;26))&amp;"$"&amp;(SUM(BD$3:BD135,-BD135)+ROW(AZ$3))&amp;":"&amp;LEFT(CELL("address",BI135),2+(CELL("col",BI135)&gt;26))&amp;"$"&amp;(SUM(BD$3:BD135)-1+ROW(AZ$3)),"")</f>
        <v/>
      </c>
      <c r="BF135" s="41" t="str">
        <f t="shared" si="70"/>
        <v>四穴・その他</v>
      </c>
      <c r="BG135" s="35" t="str">
        <f t="shared" si="71"/>
        <v>骨格構造義足用部品義足調整用部品コネクタ四穴・その他</v>
      </c>
      <c r="BH135" s="35">
        <f>IF(COUNTIF(BG$3:BG135,BG135)=1,ROW(BG135)-ROW(BG$3)+1,"")</f>
        <v>133</v>
      </c>
      <c r="BI135" s="44" t="str">
        <f t="shared" si="59"/>
        <v>四穴・その他</v>
      </c>
      <c r="BJ135" s="44" t="str">
        <f t="shared" si="60"/>
        <v>骨格構造義足用部品義足調整用部品コネクタ四穴・その他</v>
      </c>
      <c r="BK135" s="35"/>
    </row>
    <row r="136" spans="1:63" ht="18" customHeight="1">
      <c r="A136" s="26">
        <v>4</v>
      </c>
      <c r="B136" s="25">
        <v>2</v>
      </c>
      <c r="C136" s="48" t="s">
        <v>484</v>
      </c>
      <c r="D136" s="48" t="s">
        <v>370</v>
      </c>
      <c r="E136" s="48" t="s">
        <v>371</v>
      </c>
      <c r="F136" s="48" t="s">
        <v>187</v>
      </c>
      <c r="G136" s="48" t="s">
        <v>312</v>
      </c>
      <c r="H136" s="48" t="s">
        <v>205</v>
      </c>
      <c r="I136" s="48" t="s">
        <v>465</v>
      </c>
      <c r="J136" s="48" t="s">
        <v>187</v>
      </c>
      <c r="K136" s="48" t="s">
        <v>470</v>
      </c>
      <c r="L136" s="48" t="s">
        <v>184</v>
      </c>
      <c r="M136" s="48"/>
      <c r="N136" s="48" t="s">
        <v>254</v>
      </c>
      <c r="O136" s="48" t="s">
        <v>485</v>
      </c>
      <c r="P136" s="88">
        <f>COUNTIF(整列!$A$2:$A$3512,C136)</f>
        <v>8</v>
      </c>
      <c r="Q136" s="185">
        <v>3</v>
      </c>
      <c r="R136" s="24">
        <v>0</v>
      </c>
      <c r="S136" s="23">
        <v>3</v>
      </c>
      <c r="T136" s="35" t="str">
        <f t="shared" si="61"/>
        <v>骨足義足調整用部品コネクタ</v>
      </c>
      <c r="U136" s="38" t="str">
        <f t="shared" si="53"/>
        <v>骨格構造義肢義足用部品義足調整用部品コネクタダブルアダプタ（オス・オス）</v>
      </c>
      <c r="V136" s="33" t="str">
        <f t="shared" si="62"/>
        <v>骨格構造義足用部品義足調整用部品コネクタダブルアダプタ（オス・オス）</v>
      </c>
      <c r="W136" s="22" t="str">
        <f t="shared" si="63"/>
        <v>B06-1206-0024</v>
      </c>
      <c r="X136" s="20" t="str">
        <f t="shared" si="64"/>
        <v/>
      </c>
      <c r="Y136" s="20" t="str">
        <f t="shared" si="65"/>
        <v>骨足義足調整用部品コネクタ</v>
      </c>
      <c r="Z136" s="20" t="str">
        <f t="shared" si="66"/>
        <v>　ダブルアダプタ（オス・オス）</v>
      </c>
      <c r="AA136" s="18" t="str">
        <f t="shared" si="67"/>
        <v>義足調整用部品コネクタ</v>
      </c>
      <c r="AB136" s="35" t="str">
        <f t="shared" si="52"/>
        <v/>
      </c>
      <c r="AC136" s="35" t="str">
        <f t="shared" si="52"/>
        <v/>
      </c>
      <c r="AD136" s="35" t="str">
        <f t="shared" si="52"/>
        <v/>
      </c>
      <c r="AE136" s="35" t="str">
        <f t="shared" si="52"/>
        <v>義足調整用部品コネクタ</v>
      </c>
      <c r="AF136" s="35" t="str">
        <f t="shared" si="52"/>
        <v/>
      </c>
      <c r="AG136" s="35" t="str">
        <f t="shared" si="52"/>
        <v/>
      </c>
      <c r="AH136" s="35" t="str">
        <f t="shared" si="52"/>
        <v/>
      </c>
      <c r="AI136" s="35" t="str">
        <f t="shared" si="52"/>
        <v/>
      </c>
      <c r="AJ136" t="str">
        <f>IF((COUNTIF('メニューA-2'!AB$3:AB136,'メニューA-2'!AB136)=1)*($E136&amp;$G136=AJ$2),ROW(AJ136)-ROW(AJ$2),"")</f>
        <v/>
      </c>
      <c r="AK136" t="str">
        <f>IF((COUNTIF('メニューA-2'!AC$3:AC136,'メニューA-2'!AC136)=1)*($E136&amp;$G136=AK$2),ROW(AK136)-ROW(AK$2),"")</f>
        <v/>
      </c>
      <c r="AL136" t="str">
        <f>IF((COUNTIF('メニューA-2'!AD$3:AD136,'メニューA-2'!AD136)=1)*($E136&amp;$G136=AL$2),ROW(AL136)-ROW(AL$2),"")</f>
        <v/>
      </c>
      <c r="AM136" t="str">
        <f>IF((COUNTIF('メニューA-2'!AE$3:AE136,'メニューA-2'!AE136)=1)*($E136&amp;$G136=AM$2),ROW(AM136)-ROW(AM$2),"")</f>
        <v/>
      </c>
      <c r="AN136" t="str">
        <f>IF((COUNTIF('メニューA-2'!AF$3:AF136,'メニューA-2'!AF136)=1)*($E136&amp;$G136=AN$2),ROW(AN136)-ROW(AN$2),"")</f>
        <v/>
      </c>
      <c r="AO136" t="str">
        <f>IF((COUNTIF('メニューA-2'!AG$3:AG136,'メニューA-2'!AG136)=1)*($E136&amp;$G136=AO$2),ROW(AO136)-ROW(AO$2),"")</f>
        <v/>
      </c>
      <c r="AP136" t="str">
        <f>IF((COUNTIF('メニューA-2'!AH$3:AH136,'メニューA-2'!AH136)=1)*($E136&amp;$G136=AP$2),ROW(AP136)-ROW(AP$2),"")</f>
        <v/>
      </c>
      <c r="AQ136" t="str">
        <f>IF((COUNTIF('メニューA-2'!AI$3:AI136,'メニューA-2'!AI136)=1)*($E136&amp;$G136=AQ$2),ROW(AQ136)-ROW(AQ$2),"")</f>
        <v/>
      </c>
      <c r="AR136" s="33" t="s">
        <v>12344</v>
      </c>
      <c r="AS136" s="35" t="str">
        <f t="shared" ca="1" si="54"/>
        <v>'メニューA-2'!$AV3:$AV10</v>
      </c>
      <c r="AT136" s="41" t="str">
        <f t="shared" si="68"/>
        <v>骨格構造義足用部品</v>
      </c>
      <c r="AU136" s="35" t="str">
        <f>IF(COUNTIF(AT$3:AT136,AT136)=1,ROW(AT136)-ROW(AT$3)+1,"")</f>
        <v/>
      </c>
      <c r="AV136" s="35" t="str">
        <f t="shared" si="55"/>
        <v/>
      </c>
      <c r="AW136" s="44" t="str">
        <f ca="1">IF(COUNTBLANK(AV136)=0,COUNT(INDIRECT(AW$1&amp;SMALL(AU$3:AU$264,COUNTA(AV$3:AV136)-COUNTBLANK(AV$3:AV136))+2&amp;":"&amp;AW$1&amp;IFERROR(SMALL(AU$3:AU$264,COUNTA(AV$3:AV136)-COUNTBLANK(AV$3:AV136)+1)+1,COUNTA($AT$3:$AT$264)+ROW($AT$3)-1))),"")</f>
        <v/>
      </c>
      <c r="AX136" s="35" t="e">
        <f ca="1">$AS$1&amp;LEFT(CELL("address",BB136),2+(CELL("col",BB136)&gt;26))&amp;"$"&amp;(SUM(AW$3:AW136,-AW136)+ROW(AT$3))&amp;":"&amp;LEFT(CELL("address",BB136),2+(CELL("col",BB136)&gt;26))&amp;"$"&amp;(SUM(AW$3:AW136)-1+ROW(AT$3))</f>
        <v>#VALUE!</v>
      </c>
      <c r="AY136" s="41" t="str">
        <f t="shared" si="56"/>
        <v>義足調整用部品コネクタ</v>
      </c>
      <c r="AZ136" s="35" t="str">
        <f t="shared" si="69"/>
        <v>骨格構造義足用部品義足調整用部品コネクタ</v>
      </c>
      <c r="BA136" s="35" t="str">
        <f>IF(COUNTIF(AZ$3:AZ136,AZ136)=1,ROW(AZ136)-ROW(AZ$3)+1,"")</f>
        <v/>
      </c>
      <c r="BB136" s="44" t="str">
        <f t="shared" si="57"/>
        <v/>
      </c>
      <c r="BC136" s="44" t="str">
        <f t="shared" si="58"/>
        <v/>
      </c>
      <c r="BD136" s="44" t="str">
        <f ca="1">IF(COUNTBLANK(BB136)=0,COUNT(INDIRECT(BD$1&amp;SMALL(BA$3:BA$264,COUNTA(BB$3:BB136)-COUNTBLANK(BB$3:BB136))+2&amp;":"&amp;BD$1&amp;IFERROR(SMALL(BA$3:BA$264,COUNTA(BB$3:BB136)-COUNTBLANK(BB$3:BB136)+1)+1,COUNTA($AT$3:$AT$264)+ROW($AT$3)-1))),"")</f>
        <v/>
      </c>
      <c r="BE136" s="44" t="str">
        <f ca="1">IF(BB136&lt;&gt;"",$AS$1&amp;LEFT(CELL("address",BI136),2+(CELL("col",BI136)&gt;26))&amp;"$"&amp;(SUM(BD$3:BD136,-BD136)+ROW(AZ$3))&amp;":"&amp;LEFT(CELL("address",BI136),2+(CELL("col",BI136)&gt;26))&amp;"$"&amp;(SUM(BD$3:BD136)-1+ROW(AZ$3)),"")</f>
        <v/>
      </c>
      <c r="BF136" s="41" t="str">
        <f t="shared" si="70"/>
        <v>ダブルアダプタ（オス・オス）</v>
      </c>
      <c r="BG136" s="35" t="str">
        <f t="shared" si="71"/>
        <v>骨格構造義足用部品義足調整用部品コネクタダブルアダプタ（オス・オス）</v>
      </c>
      <c r="BH136" s="35">
        <f>IF(COUNTIF(BG$3:BG136,BG136)=1,ROW(BG136)-ROW(BG$3)+1,"")</f>
        <v>134</v>
      </c>
      <c r="BI136" s="44" t="str">
        <f t="shared" si="59"/>
        <v>ダブルアダプタ（オス・オス）</v>
      </c>
      <c r="BJ136" s="44" t="str">
        <f t="shared" si="60"/>
        <v>骨格構造義足用部品義足調整用部品コネクタダブルアダプタ（オス・オス）</v>
      </c>
      <c r="BK136" s="35"/>
    </row>
    <row r="137" spans="1:63" ht="18" customHeight="1">
      <c r="A137" s="26">
        <v>4</v>
      </c>
      <c r="B137" s="25">
        <v>2</v>
      </c>
      <c r="C137" s="48" t="s">
        <v>486</v>
      </c>
      <c r="D137" s="48" t="s">
        <v>370</v>
      </c>
      <c r="E137" s="48" t="s">
        <v>371</v>
      </c>
      <c r="F137" s="48" t="s">
        <v>187</v>
      </c>
      <c r="G137" s="48" t="s">
        <v>312</v>
      </c>
      <c r="H137" s="48" t="s">
        <v>205</v>
      </c>
      <c r="I137" s="48" t="s">
        <v>465</v>
      </c>
      <c r="J137" s="48" t="s">
        <v>187</v>
      </c>
      <c r="K137" s="48" t="s">
        <v>470</v>
      </c>
      <c r="L137" s="48" t="s">
        <v>184</v>
      </c>
      <c r="M137" s="48"/>
      <c r="N137" s="48" t="s">
        <v>257</v>
      </c>
      <c r="O137" s="48" t="s">
        <v>487</v>
      </c>
      <c r="P137" s="88">
        <f>COUNTIF(整列!$A$2:$A$3512,C137)</f>
        <v>7</v>
      </c>
      <c r="Q137" s="185">
        <v>24</v>
      </c>
      <c r="R137" s="24">
        <v>1</v>
      </c>
      <c r="S137" s="23">
        <v>23</v>
      </c>
      <c r="T137" s="35" t="str">
        <f t="shared" si="61"/>
        <v>骨足義足調整用部品コネクタ</v>
      </c>
      <c r="U137" s="38" t="str">
        <f t="shared" si="53"/>
        <v>骨格構造義肢義足用部品義足調整用部品コネクタダブルアダプタ（オス・メス）</v>
      </c>
      <c r="V137" s="33" t="str">
        <f t="shared" si="62"/>
        <v>骨格構造義足用部品義足調整用部品コネクタダブルアダプタ（オス・メス）</v>
      </c>
      <c r="W137" s="22" t="str">
        <f t="shared" si="63"/>
        <v>B06-1206-0027</v>
      </c>
      <c r="X137" s="20" t="str">
        <f t="shared" si="64"/>
        <v/>
      </c>
      <c r="Y137" s="20" t="str">
        <f t="shared" si="65"/>
        <v>骨足義足調整用部品コネクタ</v>
      </c>
      <c r="Z137" s="20" t="str">
        <f t="shared" si="66"/>
        <v>　ダブルアダプタ（オス・メス）</v>
      </c>
      <c r="AA137" s="18" t="str">
        <f t="shared" si="67"/>
        <v>義足調整用部品コネクタ</v>
      </c>
      <c r="AB137" s="35" t="str">
        <f t="shared" si="52"/>
        <v/>
      </c>
      <c r="AC137" s="35" t="str">
        <f t="shared" si="52"/>
        <v/>
      </c>
      <c r="AD137" s="35" t="str">
        <f t="shared" si="52"/>
        <v/>
      </c>
      <c r="AE137" s="35" t="str">
        <f t="shared" si="52"/>
        <v>義足調整用部品コネクタ</v>
      </c>
      <c r="AF137" s="35" t="str">
        <f t="shared" si="52"/>
        <v/>
      </c>
      <c r="AG137" s="35" t="str">
        <f t="shared" si="52"/>
        <v/>
      </c>
      <c r="AH137" s="35" t="str">
        <f t="shared" si="52"/>
        <v/>
      </c>
      <c r="AI137" s="35" t="str">
        <f t="shared" si="52"/>
        <v/>
      </c>
      <c r="AJ137" t="str">
        <f>IF((COUNTIF('メニューA-2'!AB$3:AB137,'メニューA-2'!AB137)=1)*($E137&amp;$G137=AJ$2),ROW(AJ137)-ROW(AJ$2),"")</f>
        <v/>
      </c>
      <c r="AK137" t="str">
        <f>IF((COUNTIF('メニューA-2'!AC$3:AC137,'メニューA-2'!AC137)=1)*($E137&amp;$G137=AK$2),ROW(AK137)-ROW(AK$2),"")</f>
        <v/>
      </c>
      <c r="AL137" t="str">
        <f>IF((COUNTIF('メニューA-2'!AD$3:AD137,'メニューA-2'!AD137)=1)*($E137&amp;$G137=AL$2),ROW(AL137)-ROW(AL$2),"")</f>
        <v/>
      </c>
      <c r="AM137" t="str">
        <f>IF((COUNTIF('メニューA-2'!AE$3:AE137,'メニューA-2'!AE137)=1)*($E137&amp;$G137=AM$2),ROW(AM137)-ROW(AM$2),"")</f>
        <v/>
      </c>
      <c r="AN137" t="str">
        <f>IF((COUNTIF('メニューA-2'!AF$3:AF137,'メニューA-2'!AF137)=1)*($E137&amp;$G137=AN$2),ROW(AN137)-ROW(AN$2),"")</f>
        <v/>
      </c>
      <c r="AO137" t="str">
        <f>IF((COUNTIF('メニューA-2'!AG$3:AG137,'メニューA-2'!AG137)=1)*($E137&amp;$G137=AO$2),ROW(AO137)-ROW(AO$2),"")</f>
        <v/>
      </c>
      <c r="AP137" t="str">
        <f>IF((COUNTIF('メニューA-2'!AH$3:AH137,'メニューA-2'!AH137)=1)*($E137&amp;$G137=AP$2),ROW(AP137)-ROW(AP$2),"")</f>
        <v/>
      </c>
      <c r="AQ137" t="str">
        <f>IF((COUNTIF('メニューA-2'!AI$3:AI137,'メニューA-2'!AI137)=1)*($E137&amp;$G137=AQ$2),ROW(AQ137)-ROW(AQ$2),"")</f>
        <v/>
      </c>
      <c r="AR137" s="33" t="s">
        <v>12345</v>
      </c>
      <c r="AS137" s="35" t="str">
        <f t="shared" ca="1" si="54"/>
        <v>'メニューA-2'!$AV3:$AV10</v>
      </c>
      <c r="AT137" s="41" t="str">
        <f t="shared" si="68"/>
        <v>骨格構造義足用部品</v>
      </c>
      <c r="AU137" s="35" t="str">
        <f>IF(COUNTIF(AT$3:AT137,AT137)=1,ROW(AT137)-ROW(AT$3)+1,"")</f>
        <v/>
      </c>
      <c r="AV137" s="35" t="str">
        <f t="shared" si="55"/>
        <v/>
      </c>
      <c r="AW137" s="44" t="str">
        <f ca="1">IF(COUNTBLANK(AV137)=0,COUNT(INDIRECT(AW$1&amp;SMALL(AU$3:AU$264,COUNTA(AV$3:AV137)-COUNTBLANK(AV$3:AV137))+2&amp;":"&amp;AW$1&amp;IFERROR(SMALL(AU$3:AU$264,COUNTA(AV$3:AV137)-COUNTBLANK(AV$3:AV137)+1)+1,COUNTA($AT$3:$AT$264)+ROW($AT$3)-1))),"")</f>
        <v/>
      </c>
      <c r="AX137" s="35" t="e">
        <f ca="1">$AS$1&amp;LEFT(CELL("address",BB137),2+(CELL("col",BB137)&gt;26))&amp;"$"&amp;(SUM(AW$3:AW137,-AW137)+ROW(AT$3))&amp;":"&amp;LEFT(CELL("address",BB137),2+(CELL("col",BB137)&gt;26))&amp;"$"&amp;(SUM(AW$3:AW137)-1+ROW(AT$3))</f>
        <v>#VALUE!</v>
      </c>
      <c r="AY137" s="41" t="str">
        <f t="shared" si="56"/>
        <v>義足調整用部品コネクタ</v>
      </c>
      <c r="AZ137" s="35" t="str">
        <f t="shared" si="69"/>
        <v>骨格構造義足用部品義足調整用部品コネクタ</v>
      </c>
      <c r="BA137" s="35" t="str">
        <f>IF(COUNTIF(AZ$3:AZ137,AZ137)=1,ROW(AZ137)-ROW(AZ$3)+1,"")</f>
        <v/>
      </c>
      <c r="BB137" s="44" t="str">
        <f t="shared" si="57"/>
        <v/>
      </c>
      <c r="BC137" s="44" t="str">
        <f t="shared" si="58"/>
        <v/>
      </c>
      <c r="BD137" s="44" t="str">
        <f ca="1">IF(COUNTBLANK(BB137)=0,COUNT(INDIRECT(BD$1&amp;SMALL(BA$3:BA$264,COUNTA(BB$3:BB137)-COUNTBLANK(BB$3:BB137))+2&amp;":"&amp;BD$1&amp;IFERROR(SMALL(BA$3:BA$264,COUNTA(BB$3:BB137)-COUNTBLANK(BB$3:BB137)+1)+1,COUNTA($AT$3:$AT$264)+ROW($AT$3)-1))),"")</f>
        <v/>
      </c>
      <c r="BE137" s="44" t="str">
        <f ca="1">IF(BB137&lt;&gt;"",$AS$1&amp;LEFT(CELL("address",BI137),2+(CELL("col",BI137)&gt;26))&amp;"$"&amp;(SUM(BD$3:BD137,-BD137)+ROW(AZ$3))&amp;":"&amp;LEFT(CELL("address",BI137),2+(CELL("col",BI137)&gt;26))&amp;"$"&amp;(SUM(BD$3:BD137)-1+ROW(AZ$3)),"")</f>
        <v/>
      </c>
      <c r="BF137" s="41" t="str">
        <f t="shared" si="70"/>
        <v>ダブルアダプタ（オス・メス）</v>
      </c>
      <c r="BG137" s="35" t="str">
        <f t="shared" si="71"/>
        <v>骨格構造義足用部品義足調整用部品コネクタダブルアダプタ（オス・メス）</v>
      </c>
      <c r="BH137" s="35">
        <f>IF(COUNTIF(BG$3:BG137,BG137)=1,ROW(BG137)-ROW(BG$3)+1,"")</f>
        <v>135</v>
      </c>
      <c r="BI137" s="44" t="str">
        <f t="shared" si="59"/>
        <v>ダブルアダプタ（オス・メス）</v>
      </c>
      <c r="BJ137" s="44" t="str">
        <f t="shared" si="60"/>
        <v>骨格構造義足用部品義足調整用部品コネクタダブルアダプタ（オス・メス）</v>
      </c>
      <c r="BK137" s="35"/>
    </row>
    <row r="138" spans="1:63" ht="18" customHeight="1">
      <c r="A138" s="26">
        <v>4</v>
      </c>
      <c r="B138" s="25">
        <v>2</v>
      </c>
      <c r="C138" s="48" t="s">
        <v>488</v>
      </c>
      <c r="D138" s="48" t="s">
        <v>370</v>
      </c>
      <c r="E138" s="48" t="s">
        <v>371</v>
      </c>
      <c r="F138" s="48" t="s">
        <v>187</v>
      </c>
      <c r="G138" s="48" t="s">
        <v>312</v>
      </c>
      <c r="H138" s="48" t="s">
        <v>205</v>
      </c>
      <c r="I138" s="48" t="s">
        <v>465</v>
      </c>
      <c r="J138" s="48" t="s">
        <v>187</v>
      </c>
      <c r="K138" s="48" t="s">
        <v>470</v>
      </c>
      <c r="L138" s="48" t="s">
        <v>184</v>
      </c>
      <c r="M138" s="48"/>
      <c r="N138" s="48" t="s">
        <v>260</v>
      </c>
      <c r="O138" s="48" t="s">
        <v>489</v>
      </c>
      <c r="P138" s="88">
        <f>COUNTIF(整列!$A$2:$A$3512,C138)</f>
        <v>51</v>
      </c>
      <c r="Q138" s="185">
        <v>2</v>
      </c>
      <c r="R138" s="24">
        <v>0</v>
      </c>
      <c r="S138" s="23">
        <v>2</v>
      </c>
      <c r="T138" s="35" t="str">
        <f t="shared" si="61"/>
        <v>骨足義足調整用部品コネクタ</v>
      </c>
      <c r="U138" s="38" t="str">
        <f t="shared" si="53"/>
        <v>骨格構造義肢義足用部品義足調整用部品コネクタダブルアダプタ（メス・メス）</v>
      </c>
      <c r="V138" s="33" t="str">
        <f t="shared" si="62"/>
        <v>骨格構造義足用部品義足調整用部品コネクタダブルアダプタ（メス・メス）</v>
      </c>
      <c r="W138" s="22" t="str">
        <f t="shared" si="63"/>
        <v>B06-1206-0030</v>
      </c>
      <c r="X138" s="20" t="str">
        <f t="shared" si="64"/>
        <v/>
      </c>
      <c r="Y138" s="20" t="str">
        <f t="shared" si="65"/>
        <v>骨足義足調整用部品コネクタ</v>
      </c>
      <c r="Z138" s="20" t="str">
        <f t="shared" si="66"/>
        <v>　ダブルアダプタ（メス・メス）</v>
      </c>
      <c r="AA138" s="18" t="str">
        <f t="shared" si="67"/>
        <v>義足調整用部品コネクタ</v>
      </c>
      <c r="AB138" s="35" t="str">
        <f t="shared" si="52"/>
        <v/>
      </c>
      <c r="AC138" s="35" t="str">
        <f t="shared" si="52"/>
        <v/>
      </c>
      <c r="AD138" s="35" t="str">
        <f t="shared" si="52"/>
        <v/>
      </c>
      <c r="AE138" s="35" t="str">
        <f t="shared" si="52"/>
        <v>義足調整用部品コネクタ</v>
      </c>
      <c r="AF138" s="35" t="str">
        <f t="shared" si="52"/>
        <v/>
      </c>
      <c r="AG138" s="35" t="str">
        <f t="shared" si="52"/>
        <v/>
      </c>
      <c r="AH138" s="35" t="str">
        <f t="shared" si="52"/>
        <v/>
      </c>
      <c r="AI138" s="35" t="str">
        <f t="shared" si="52"/>
        <v/>
      </c>
      <c r="AJ138" t="str">
        <f>IF((COUNTIF('メニューA-2'!AB$3:AB138,'メニューA-2'!AB138)=1)*($E138&amp;$G138=AJ$2),ROW(AJ138)-ROW(AJ$2),"")</f>
        <v/>
      </c>
      <c r="AK138" t="str">
        <f>IF((COUNTIF('メニューA-2'!AC$3:AC138,'メニューA-2'!AC138)=1)*($E138&amp;$G138=AK$2),ROW(AK138)-ROW(AK$2),"")</f>
        <v/>
      </c>
      <c r="AL138" t="str">
        <f>IF((COUNTIF('メニューA-2'!AD$3:AD138,'メニューA-2'!AD138)=1)*($E138&amp;$G138=AL$2),ROW(AL138)-ROW(AL$2),"")</f>
        <v/>
      </c>
      <c r="AM138" t="str">
        <f>IF((COUNTIF('メニューA-2'!AE$3:AE138,'メニューA-2'!AE138)=1)*($E138&amp;$G138=AM$2),ROW(AM138)-ROW(AM$2),"")</f>
        <v/>
      </c>
      <c r="AN138" t="str">
        <f>IF((COUNTIF('メニューA-2'!AF$3:AF138,'メニューA-2'!AF138)=1)*($E138&amp;$G138=AN$2),ROW(AN138)-ROW(AN$2),"")</f>
        <v/>
      </c>
      <c r="AO138" t="str">
        <f>IF((COUNTIF('メニューA-2'!AG$3:AG138,'メニューA-2'!AG138)=1)*($E138&amp;$G138=AO$2),ROW(AO138)-ROW(AO$2),"")</f>
        <v/>
      </c>
      <c r="AP138" t="str">
        <f>IF((COUNTIF('メニューA-2'!AH$3:AH138,'メニューA-2'!AH138)=1)*($E138&amp;$G138=AP$2),ROW(AP138)-ROW(AP$2),"")</f>
        <v/>
      </c>
      <c r="AQ138" t="str">
        <f>IF((COUNTIF('メニューA-2'!AI$3:AI138,'メニューA-2'!AI138)=1)*($E138&amp;$G138=AQ$2),ROW(AQ138)-ROW(AQ$2),"")</f>
        <v/>
      </c>
      <c r="AR138" s="33" t="s">
        <v>12346</v>
      </c>
      <c r="AS138" s="35" t="str">
        <f t="shared" ca="1" si="54"/>
        <v>'メニューA-2'!$AV3:$AV10</v>
      </c>
      <c r="AT138" s="41" t="str">
        <f t="shared" si="68"/>
        <v>骨格構造義足用部品</v>
      </c>
      <c r="AU138" s="35" t="str">
        <f>IF(COUNTIF(AT$3:AT138,AT138)=1,ROW(AT138)-ROW(AT$3)+1,"")</f>
        <v/>
      </c>
      <c r="AV138" s="35" t="str">
        <f t="shared" si="55"/>
        <v/>
      </c>
      <c r="AW138" s="44" t="str">
        <f ca="1">IF(COUNTBLANK(AV138)=0,COUNT(INDIRECT(AW$1&amp;SMALL(AU$3:AU$264,COUNTA(AV$3:AV138)-COUNTBLANK(AV$3:AV138))+2&amp;":"&amp;AW$1&amp;IFERROR(SMALL(AU$3:AU$264,COUNTA(AV$3:AV138)-COUNTBLANK(AV$3:AV138)+1)+1,COUNTA($AT$3:$AT$264)+ROW($AT$3)-1))),"")</f>
        <v/>
      </c>
      <c r="AX138" s="35" t="e">
        <f ca="1">$AS$1&amp;LEFT(CELL("address",BB138),2+(CELL("col",BB138)&gt;26))&amp;"$"&amp;(SUM(AW$3:AW138,-AW138)+ROW(AT$3))&amp;":"&amp;LEFT(CELL("address",BB138),2+(CELL("col",BB138)&gt;26))&amp;"$"&amp;(SUM(AW$3:AW138)-1+ROW(AT$3))</f>
        <v>#VALUE!</v>
      </c>
      <c r="AY138" s="41" t="str">
        <f t="shared" si="56"/>
        <v>義足調整用部品コネクタ</v>
      </c>
      <c r="AZ138" s="35" t="str">
        <f t="shared" si="69"/>
        <v>骨格構造義足用部品義足調整用部品コネクタ</v>
      </c>
      <c r="BA138" s="35" t="str">
        <f>IF(COUNTIF(AZ$3:AZ138,AZ138)=1,ROW(AZ138)-ROW(AZ$3)+1,"")</f>
        <v/>
      </c>
      <c r="BB138" s="44" t="str">
        <f t="shared" si="57"/>
        <v/>
      </c>
      <c r="BC138" s="44" t="str">
        <f t="shared" si="58"/>
        <v/>
      </c>
      <c r="BD138" s="44" t="str">
        <f ca="1">IF(COUNTBLANK(BB138)=0,COUNT(INDIRECT(BD$1&amp;SMALL(BA$3:BA$264,COUNTA(BB$3:BB138)-COUNTBLANK(BB$3:BB138))+2&amp;":"&amp;BD$1&amp;IFERROR(SMALL(BA$3:BA$264,COUNTA(BB$3:BB138)-COUNTBLANK(BB$3:BB138)+1)+1,COUNTA($AT$3:$AT$264)+ROW($AT$3)-1))),"")</f>
        <v/>
      </c>
      <c r="BE138" s="44" t="str">
        <f ca="1">IF(BB138&lt;&gt;"",$AS$1&amp;LEFT(CELL("address",BI138),2+(CELL("col",BI138)&gt;26))&amp;"$"&amp;(SUM(BD$3:BD138,-BD138)+ROW(AZ$3))&amp;":"&amp;LEFT(CELL("address",BI138),2+(CELL("col",BI138)&gt;26))&amp;"$"&amp;(SUM(BD$3:BD138)-1+ROW(AZ$3)),"")</f>
        <v/>
      </c>
      <c r="BF138" s="41" t="str">
        <f t="shared" si="70"/>
        <v>ダブルアダプタ（メス・メス）</v>
      </c>
      <c r="BG138" s="35" t="str">
        <f t="shared" si="71"/>
        <v>骨格構造義足用部品義足調整用部品コネクタダブルアダプタ（メス・メス）</v>
      </c>
      <c r="BH138" s="35">
        <f>IF(COUNTIF(BG$3:BG138,BG138)=1,ROW(BG138)-ROW(BG$3)+1,"")</f>
        <v>136</v>
      </c>
      <c r="BI138" s="44" t="str">
        <f t="shared" si="59"/>
        <v>ダブルアダプタ（メス・メス）</v>
      </c>
      <c r="BJ138" s="44" t="str">
        <f t="shared" si="60"/>
        <v>骨格構造義足用部品義足調整用部品コネクタダブルアダプタ（メス・メス）</v>
      </c>
      <c r="BK138" s="35"/>
    </row>
    <row r="139" spans="1:63" ht="18" customHeight="1">
      <c r="A139" s="26">
        <v>4</v>
      </c>
      <c r="B139" s="25">
        <v>2</v>
      </c>
      <c r="C139" s="48" t="s">
        <v>490</v>
      </c>
      <c r="D139" s="48" t="s">
        <v>370</v>
      </c>
      <c r="E139" s="48" t="s">
        <v>371</v>
      </c>
      <c r="F139" s="48" t="s">
        <v>187</v>
      </c>
      <c r="G139" s="48" t="s">
        <v>312</v>
      </c>
      <c r="H139" s="48" t="s">
        <v>205</v>
      </c>
      <c r="I139" s="48" t="s">
        <v>465</v>
      </c>
      <c r="J139" s="48" t="s">
        <v>187</v>
      </c>
      <c r="K139" s="48" t="s">
        <v>470</v>
      </c>
      <c r="L139" s="48" t="s">
        <v>184</v>
      </c>
      <c r="M139" s="48"/>
      <c r="N139" s="48" t="s">
        <v>263</v>
      </c>
      <c r="O139" s="48" t="s">
        <v>491</v>
      </c>
      <c r="P139" s="88">
        <f>COUNTIF(整列!$A$2:$A$3512,C139)</f>
        <v>7</v>
      </c>
      <c r="Q139" s="185">
        <v>6</v>
      </c>
      <c r="R139" s="24">
        <v>0</v>
      </c>
      <c r="S139" s="23">
        <v>6</v>
      </c>
      <c r="T139" s="35" t="str">
        <f t="shared" si="61"/>
        <v>骨足義足調整用部品コネクタ</v>
      </c>
      <c r="U139" s="38" t="str">
        <f t="shared" si="53"/>
        <v>骨格構造義肢義足用部品義足調整用部品コネクタその他のスペーサ</v>
      </c>
      <c r="V139" s="33" t="str">
        <f t="shared" si="62"/>
        <v>骨格構造義足用部品義足調整用部品コネクタその他のスペーサ</v>
      </c>
      <c r="W139" s="22" t="str">
        <f t="shared" si="63"/>
        <v>B06-1206-0033</v>
      </c>
      <c r="X139" s="20" t="str">
        <f t="shared" si="64"/>
        <v/>
      </c>
      <c r="Y139" s="20" t="str">
        <f t="shared" si="65"/>
        <v>骨足義足調整用部品コネクタ</v>
      </c>
      <c r="Z139" s="20" t="str">
        <f t="shared" si="66"/>
        <v>　その他のスペーサ</v>
      </c>
      <c r="AA139" s="18" t="str">
        <f t="shared" si="67"/>
        <v>義足調整用部品コネクタ</v>
      </c>
      <c r="AB139" s="35" t="str">
        <f t="shared" si="52"/>
        <v/>
      </c>
      <c r="AC139" s="35" t="str">
        <f t="shared" si="52"/>
        <v/>
      </c>
      <c r="AD139" s="35" t="str">
        <f t="shared" si="52"/>
        <v/>
      </c>
      <c r="AE139" s="35" t="str">
        <f t="shared" si="52"/>
        <v>義足調整用部品コネクタ</v>
      </c>
      <c r="AF139" s="35" t="str">
        <f t="shared" si="52"/>
        <v/>
      </c>
      <c r="AG139" s="35" t="str">
        <f t="shared" si="52"/>
        <v/>
      </c>
      <c r="AH139" s="35" t="str">
        <f t="shared" si="52"/>
        <v/>
      </c>
      <c r="AI139" s="35" t="str">
        <f t="shared" si="52"/>
        <v/>
      </c>
      <c r="AJ139" t="str">
        <f>IF((COUNTIF('メニューA-2'!AB$3:AB139,'メニューA-2'!AB139)=1)*($E139&amp;$G139=AJ$2),ROW(AJ139)-ROW(AJ$2),"")</f>
        <v/>
      </c>
      <c r="AK139" t="str">
        <f>IF((COUNTIF('メニューA-2'!AC$3:AC139,'メニューA-2'!AC139)=1)*($E139&amp;$G139=AK$2),ROW(AK139)-ROW(AK$2),"")</f>
        <v/>
      </c>
      <c r="AL139" t="str">
        <f>IF((COUNTIF('メニューA-2'!AD$3:AD139,'メニューA-2'!AD139)=1)*($E139&amp;$G139=AL$2),ROW(AL139)-ROW(AL$2),"")</f>
        <v/>
      </c>
      <c r="AM139" t="str">
        <f>IF((COUNTIF('メニューA-2'!AE$3:AE139,'メニューA-2'!AE139)=1)*($E139&amp;$G139=AM$2),ROW(AM139)-ROW(AM$2),"")</f>
        <v/>
      </c>
      <c r="AN139" t="str">
        <f>IF((COUNTIF('メニューA-2'!AF$3:AF139,'メニューA-2'!AF139)=1)*($E139&amp;$G139=AN$2),ROW(AN139)-ROW(AN$2),"")</f>
        <v/>
      </c>
      <c r="AO139" t="str">
        <f>IF((COUNTIF('メニューA-2'!AG$3:AG139,'メニューA-2'!AG139)=1)*($E139&amp;$G139=AO$2),ROW(AO139)-ROW(AO$2),"")</f>
        <v/>
      </c>
      <c r="AP139" t="str">
        <f>IF((COUNTIF('メニューA-2'!AH$3:AH139,'メニューA-2'!AH139)=1)*($E139&amp;$G139=AP$2),ROW(AP139)-ROW(AP$2),"")</f>
        <v/>
      </c>
      <c r="AQ139" t="str">
        <f>IF((COUNTIF('メニューA-2'!AI$3:AI139,'メニューA-2'!AI139)=1)*($E139&amp;$G139=AQ$2),ROW(AQ139)-ROW(AQ$2),"")</f>
        <v/>
      </c>
      <c r="AR139" s="33" t="s">
        <v>12347</v>
      </c>
      <c r="AS139" s="35" t="str">
        <f t="shared" ca="1" si="54"/>
        <v>'メニューA-2'!$AV3:$AV10</v>
      </c>
      <c r="AT139" s="41" t="str">
        <f t="shared" si="68"/>
        <v>骨格構造義足用部品</v>
      </c>
      <c r="AU139" s="35" t="str">
        <f>IF(COUNTIF(AT$3:AT139,AT139)=1,ROW(AT139)-ROW(AT$3)+1,"")</f>
        <v/>
      </c>
      <c r="AV139" s="35" t="str">
        <f t="shared" si="55"/>
        <v/>
      </c>
      <c r="AW139" s="44" t="str">
        <f ca="1">IF(COUNTBLANK(AV139)=0,COUNT(INDIRECT(AW$1&amp;SMALL(AU$3:AU$264,COUNTA(AV$3:AV139)-COUNTBLANK(AV$3:AV139))+2&amp;":"&amp;AW$1&amp;IFERROR(SMALL(AU$3:AU$264,COUNTA(AV$3:AV139)-COUNTBLANK(AV$3:AV139)+1)+1,COUNTA($AT$3:$AT$264)+ROW($AT$3)-1))),"")</f>
        <v/>
      </c>
      <c r="AX139" s="35" t="e">
        <f ca="1">$AS$1&amp;LEFT(CELL("address",BB139),2+(CELL("col",BB139)&gt;26))&amp;"$"&amp;(SUM(AW$3:AW139,-AW139)+ROW(AT$3))&amp;":"&amp;LEFT(CELL("address",BB139),2+(CELL("col",BB139)&gt;26))&amp;"$"&amp;(SUM(AW$3:AW139)-1+ROW(AT$3))</f>
        <v>#VALUE!</v>
      </c>
      <c r="AY139" s="41" t="str">
        <f t="shared" si="56"/>
        <v>義足調整用部品コネクタ</v>
      </c>
      <c r="AZ139" s="35" t="str">
        <f t="shared" si="69"/>
        <v>骨格構造義足用部品義足調整用部品コネクタ</v>
      </c>
      <c r="BA139" s="35" t="str">
        <f>IF(COUNTIF(AZ$3:AZ139,AZ139)=1,ROW(AZ139)-ROW(AZ$3)+1,"")</f>
        <v/>
      </c>
      <c r="BB139" s="44" t="str">
        <f t="shared" si="57"/>
        <v/>
      </c>
      <c r="BC139" s="44" t="str">
        <f t="shared" si="58"/>
        <v/>
      </c>
      <c r="BD139" s="44" t="str">
        <f ca="1">IF(COUNTBLANK(BB139)=0,COUNT(INDIRECT(BD$1&amp;SMALL(BA$3:BA$264,COUNTA(BB$3:BB139)-COUNTBLANK(BB$3:BB139))+2&amp;":"&amp;BD$1&amp;IFERROR(SMALL(BA$3:BA$264,COUNTA(BB$3:BB139)-COUNTBLANK(BB$3:BB139)+1)+1,COUNTA($AT$3:$AT$264)+ROW($AT$3)-1))),"")</f>
        <v/>
      </c>
      <c r="BE139" s="44" t="str">
        <f ca="1">IF(BB139&lt;&gt;"",$AS$1&amp;LEFT(CELL("address",BI139),2+(CELL("col",BI139)&gt;26))&amp;"$"&amp;(SUM(BD$3:BD139,-BD139)+ROW(AZ$3))&amp;":"&amp;LEFT(CELL("address",BI139),2+(CELL("col",BI139)&gt;26))&amp;"$"&amp;(SUM(BD$3:BD139)-1+ROW(AZ$3)),"")</f>
        <v/>
      </c>
      <c r="BF139" s="41" t="str">
        <f t="shared" si="70"/>
        <v>その他のスペーサ</v>
      </c>
      <c r="BG139" s="35" t="str">
        <f t="shared" si="71"/>
        <v>骨格構造義足用部品義足調整用部品コネクタその他のスペーサ</v>
      </c>
      <c r="BH139" s="35">
        <f>IF(COUNTIF(BG$3:BG139,BG139)=1,ROW(BG139)-ROW(BG$3)+1,"")</f>
        <v>137</v>
      </c>
      <c r="BI139" s="44" t="str">
        <f t="shared" si="59"/>
        <v>その他のスペーサ</v>
      </c>
      <c r="BJ139" s="44" t="str">
        <f t="shared" si="60"/>
        <v>骨格構造義足用部品義足調整用部品コネクタその他のスペーサ</v>
      </c>
      <c r="BK139" s="35"/>
    </row>
    <row r="140" spans="1:63" ht="18" customHeight="1">
      <c r="A140" s="26">
        <v>4</v>
      </c>
      <c r="B140" s="25">
        <v>2</v>
      </c>
      <c r="C140" s="48" t="s">
        <v>492</v>
      </c>
      <c r="D140" s="48" t="s">
        <v>370</v>
      </c>
      <c r="E140" s="48" t="s">
        <v>371</v>
      </c>
      <c r="F140" s="48" t="s">
        <v>187</v>
      </c>
      <c r="G140" s="48" t="s">
        <v>312</v>
      </c>
      <c r="H140" s="48" t="s">
        <v>205</v>
      </c>
      <c r="I140" s="48" t="s">
        <v>465</v>
      </c>
      <c r="J140" s="48" t="s">
        <v>187</v>
      </c>
      <c r="K140" s="48" t="s">
        <v>470</v>
      </c>
      <c r="L140" s="48" t="s">
        <v>184</v>
      </c>
      <c r="M140" s="48"/>
      <c r="N140" s="48" t="s">
        <v>266</v>
      </c>
      <c r="O140" s="48" t="s">
        <v>493</v>
      </c>
      <c r="P140" s="88">
        <f>COUNTIF(整列!$A$2:$A$3512,C140)</f>
        <v>12</v>
      </c>
      <c r="Q140" s="185">
        <v>12</v>
      </c>
      <c r="R140" s="24">
        <v>5</v>
      </c>
      <c r="S140" s="23">
        <v>7</v>
      </c>
      <c r="T140" s="35" t="str">
        <f t="shared" si="61"/>
        <v>骨足義足調整用部品コネクタ</v>
      </c>
      <c r="U140" s="38" t="str">
        <f t="shared" si="53"/>
        <v>骨格構造義肢義足用部品義足調整用部品コネクタ３６φネジ・ピラミッド（オス）</v>
      </c>
      <c r="V140" s="33" t="str">
        <f t="shared" si="62"/>
        <v>骨格構造義足用部品義足調整用部品コネクタ３６φネジ・ピラミッド（オス）</v>
      </c>
      <c r="W140" s="22" t="str">
        <f t="shared" si="63"/>
        <v>B06-1206-0036</v>
      </c>
      <c r="X140" s="20" t="str">
        <f t="shared" si="64"/>
        <v/>
      </c>
      <c r="Y140" s="20" t="str">
        <f t="shared" si="65"/>
        <v>骨足義足調整用部品コネクタ</v>
      </c>
      <c r="Z140" s="20" t="str">
        <f t="shared" si="66"/>
        <v>　３６φネジ・ピラミッド（オス）</v>
      </c>
      <c r="AA140" s="18" t="str">
        <f t="shared" si="67"/>
        <v>義足調整用部品コネクタ</v>
      </c>
      <c r="AB140" s="35" t="str">
        <f t="shared" si="52"/>
        <v/>
      </c>
      <c r="AC140" s="35" t="str">
        <f t="shared" si="52"/>
        <v/>
      </c>
      <c r="AD140" s="35" t="str">
        <f t="shared" si="52"/>
        <v/>
      </c>
      <c r="AE140" s="35" t="str">
        <f t="shared" si="52"/>
        <v>義足調整用部品コネクタ</v>
      </c>
      <c r="AF140" s="35" t="str">
        <f t="shared" si="52"/>
        <v/>
      </c>
      <c r="AG140" s="35" t="str">
        <f t="shared" si="52"/>
        <v/>
      </c>
      <c r="AH140" s="35" t="str">
        <f t="shared" si="52"/>
        <v/>
      </c>
      <c r="AI140" s="35" t="str">
        <f t="shared" si="52"/>
        <v/>
      </c>
      <c r="AJ140" t="str">
        <f>IF((COUNTIF('メニューA-2'!AB$3:AB140,'メニューA-2'!AB140)=1)*($E140&amp;$G140=AJ$2),ROW(AJ140)-ROW(AJ$2),"")</f>
        <v/>
      </c>
      <c r="AK140" t="str">
        <f>IF((COUNTIF('メニューA-2'!AC$3:AC140,'メニューA-2'!AC140)=1)*($E140&amp;$G140=AK$2),ROW(AK140)-ROW(AK$2),"")</f>
        <v/>
      </c>
      <c r="AL140" t="str">
        <f>IF((COUNTIF('メニューA-2'!AD$3:AD140,'メニューA-2'!AD140)=1)*($E140&amp;$G140=AL$2),ROW(AL140)-ROW(AL$2),"")</f>
        <v/>
      </c>
      <c r="AM140" t="str">
        <f>IF((COUNTIF('メニューA-2'!AE$3:AE140,'メニューA-2'!AE140)=1)*($E140&amp;$G140=AM$2),ROW(AM140)-ROW(AM$2),"")</f>
        <v/>
      </c>
      <c r="AN140" t="str">
        <f>IF((COUNTIF('メニューA-2'!AF$3:AF140,'メニューA-2'!AF140)=1)*($E140&amp;$G140=AN$2),ROW(AN140)-ROW(AN$2),"")</f>
        <v/>
      </c>
      <c r="AO140" t="str">
        <f>IF((COUNTIF('メニューA-2'!AG$3:AG140,'メニューA-2'!AG140)=1)*($E140&amp;$G140=AO$2),ROW(AO140)-ROW(AO$2),"")</f>
        <v/>
      </c>
      <c r="AP140" t="str">
        <f>IF((COUNTIF('メニューA-2'!AH$3:AH140,'メニューA-2'!AH140)=1)*($E140&amp;$G140=AP$2),ROW(AP140)-ROW(AP$2),"")</f>
        <v/>
      </c>
      <c r="AQ140" t="str">
        <f>IF((COUNTIF('メニューA-2'!AI$3:AI140,'メニューA-2'!AI140)=1)*($E140&amp;$G140=AQ$2),ROW(AQ140)-ROW(AQ$2),"")</f>
        <v/>
      </c>
      <c r="AR140" s="33" t="s">
        <v>12348</v>
      </c>
      <c r="AS140" s="35" t="str">
        <f t="shared" ca="1" si="54"/>
        <v>'メニューA-2'!$AV3:$AV10</v>
      </c>
      <c r="AT140" s="41" t="str">
        <f t="shared" si="68"/>
        <v>骨格構造義足用部品</v>
      </c>
      <c r="AU140" s="35" t="str">
        <f>IF(COUNTIF(AT$3:AT140,AT140)=1,ROW(AT140)-ROW(AT$3)+1,"")</f>
        <v/>
      </c>
      <c r="AV140" s="35" t="str">
        <f t="shared" si="55"/>
        <v/>
      </c>
      <c r="AW140" s="44" t="str">
        <f ca="1">IF(COUNTBLANK(AV140)=0,COUNT(INDIRECT(AW$1&amp;SMALL(AU$3:AU$264,COUNTA(AV$3:AV140)-COUNTBLANK(AV$3:AV140))+2&amp;":"&amp;AW$1&amp;IFERROR(SMALL(AU$3:AU$264,COUNTA(AV$3:AV140)-COUNTBLANK(AV$3:AV140)+1)+1,COUNTA($AT$3:$AT$264)+ROW($AT$3)-1))),"")</f>
        <v/>
      </c>
      <c r="AX140" s="35" t="e">
        <f ca="1">$AS$1&amp;LEFT(CELL("address",BB140),2+(CELL("col",BB140)&gt;26))&amp;"$"&amp;(SUM(AW$3:AW140,-AW140)+ROW(AT$3))&amp;":"&amp;LEFT(CELL("address",BB140),2+(CELL("col",BB140)&gt;26))&amp;"$"&amp;(SUM(AW$3:AW140)-1+ROW(AT$3))</f>
        <v>#VALUE!</v>
      </c>
      <c r="AY140" s="41" t="str">
        <f t="shared" si="56"/>
        <v>義足調整用部品コネクタ</v>
      </c>
      <c r="AZ140" s="35" t="str">
        <f t="shared" si="69"/>
        <v>骨格構造義足用部品義足調整用部品コネクタ</v>
      </c>
      <c r="BA140" s="35" t="str">
        <f>IF(COUNTIF(AZ$3:AZ140,AZ140)=1,ROW(AZ140)-ROW(AZ$3)+1,"")</f>
        <v/>
      </c>
      <c r="BB140" s="44" t="str">
        <f t="shared" si="57"/>
        <v/>
      </c>
      <c r="BC140" s="44" t="str">
        <f t="shared" si="58"/>
        <v/>
      </c>
      <c r="BD140" s="44" t="str">
        <f ca="1">IF(COUNTBLANK(BB140)=0,COUNT(INDIRECT(BD$1&amp;SMALL(BA$3:BA$264,COUNTA(BB$3:BB140)-COUNTBLANK(BB$3:BB140))+2&amp;":"&amp;BD$1&amp;IFERROR(SMALL(BA$3:BA$264,COUNTA(BB$3:BB140)-COUNTBLANK(BB$3:BB140)+1)+1,COUNTA($AT$3:$AT$264)+ROW($AT$3)-1))),"")</f>
        <v/>
      </c>
      <c r="BE140" s="44" t="str">
        <f ca="1">IF(BB140&lt;&gt;"",$AS$1&amp;LEFT(CELL("address",BI140),2+(CELL("col",BI140)&gt;26))&amp;"$"&amp;(SUM(BD$3:BD140,-BD140)+ROW(AZ$3))&amp;":"&amp;LEFT(CELL("address",BI140),2+(CELL("col",BI140)&gt;26))&amp;"$"&amp;(SUM(BD$3:BD140)-1+ROW(AZ$3)),"")</f>
        <v/>
      </c>
      <c r="BF140" s="41" t="str">
        <f t="shared" si="70"/>
        <v>３６φネジ・ピラミッド（オス）</v>
      </c>
      <c r="BG140" s="35" t="str">
        <f t="shared" si="71"/>
        <v>骨格構造義足用部品義足調整用部品コネクタ３６φネジ・ピラミッド（オス）</v>
      </c>
      <c r="BH140" s="35">
        <f>IF(COUNTIF(BG$3:BG140,BG140)=1,ROW(BG140)-ROW(BG$3)+1,"")</f>
        <v>138</v>
      </c>
      <c r="BI140" s="44" t="str">
        <f t="shared" si="59"/>
        <v>３６φネジ・ピラミッド（オス）</v>
      </c>
      <c r="BJ140" s="44" t="str">
        <f t="shared" si="60"/>
        <v>骨格構造義足用部品義足調整用部品コネクタ３６φネジ・ピラミッド（オス）</v>
      </c>
      <c r="BK140" s="35"/>
    </row>
    <row r="141" spans="1:63" ht="18" customHeight="1">
      <c r="A141" s="26">
        <v>4</v>
      </c>
      <c r="B141" s="25">
        <v>2</v>
      </c>
      <c r="C141" s="48" t="s">
        <v>494</v>
      </c>
      <c r="D141" s="48" t="s">
        <v>370</v>
      </c>
      <c r="E141" s="48" t="s">
        <v>371</v>
      </c>
      <c r="F141" s="48" t="s">
        <v>187</v>
      </c>
      <c r="G141" s="48" t="s">
        <v>312</v>
      </c>
      <c r="H141" s="48" t="s">
        <v>205</v>
      </c>
      <c r="I141" s="48" t="s">
        <v>465</v>
      </c>
      <c r="J141" s="48" t="s">
        <v>187</v>
      </c>
      <c r="K141" s="48" t="s">
        <v>470</v>
      </c>
      <c r="L141" s="48" t="s">
        <v>184</v>
      </c>
      <c r="M141" s="48"/>
      <c r="N141" s="48" t="s">
        <v>269</v>
      </c>
      <c r="O141" s="48" t="s">
        <v>240</v>
      </c>
      <c r="P141" s="88">
        <f>COUNTIF(整列!$A$2:$A$3512,C141)</f>
        <v>32</v>
      </c>
      <c r="Q141" s="185">
        <v>6</v>
      </c>
      <c r="R141" s="24">
        <v>0</v>
      </c>
      <c r="S141" s="23">
        <v>6</v>
      </c>
      <c r="T141" s="35" t="str">
        <f t="shared" si="61"/>
        <v>骨足義足調整用部品コネクタ</v>
      </c>
      <c r="U141" s="38" t="str">
        <f t="shared" si="53"/>
        <v>骨格構造義肢義足用部品義足調整用部品コネクタその他</v>
      </c>
      <c r="V141" s="33" t="str">
        <f t="shared" si="62"/>
        <v>骨格構造義足用部品義足調整用部品コネクタその他</v>
      </c>
      <c r="W141" s="22" t="str">
        <f t="shared" si="63"/>
        <v>B06-1206-0039</v>
      </c>
      <c r="X141" s="20" t="str">
        <f t="shared" si="64"/>
        <v/>
      </c>
      <c r="Y141" s="20" t="str">
        <f t="shared" si="65"/>
        <v>骨足義足調整用部品コネクタ</v>
      </c>
      <c r="Z141" s="20" t="str">
        <f t="shared" si="66"/>
        <v>　その他</v>
      </c>
      <c r="AA141" s="18" t="str">
        <f t="shared" si="67"/>
        <v>義足調整用部品コネクタ</v>
      </c>
      <c r="AB141" s="35" t="str">
        <f t="shared" si="52"/>
        <v/>
      </c>
      <c r="AC141" s="35" t="str">
        <f t="shared" si="52"/>
        <v/>
      </c>
      <c r="AD141" s="35" t="str">
        <f t="shared" si="52"/>
        <v/>
      </c>
      <c r="AE141" s="35" t="str">
        <f t="shared" si="52"/>
        <v>義足調整用部品コネクタ</v>
      </c>
      <c r="AF141" s="35" t="str">
        <f t="shared" si="52"/>
        <v/>
      </c>
      <c r="AG141" s="35" t="str">
        <f t="shared" si="52"/>
        <v/>
      </c>
      <c r="AH141" s="35" t="str">
        <f t="shared" si="52"/>
        <v/>
      </c>
      <c r="AI141" s="35" t="str">
        <f t="shared" si="52"/>
        <v/>
      </c>
      <c r="AJ141" t="str">
        <f>IF((COUNTIF('メニューA-2'!AB$3:AB141,'メニューA-2'!AB141)=1)*($E141&amp;$G141=AJ$2),ROW(AJ141)-ROW(AJ$2),"")</f>
        <v/>
      </c>
      <c r="AK141" t="str">
        <f>IF((COUNTIF('メニューA-2'!AC$3:AC141,'メニューA-2'!AC141)=1)*($E141&amp;$G141=AK$2),ROW(AK141)-ROW(AK$2),"")</f>
        <v/>
      </c>
      <c r="AL141" t="str">
        <f>IF((COUNTIF('メニューA-2'!AD$3:AD141,'メニューA-2'!AD141)=1)*($E141&amp;$G141=AL$2),ROW(AL141)-ROW(AL$2),"")</f>
        <v/>
      </c>
      <c r="AM141" t="str">
        <f>IF((COUNTIF('メニューA-2'!AE$3:AE141,'メニューA-2'!AE141)=1)*($E141&amp;$G141=AM$2),ROW(AM141)-ROW(AM$2),"")</f>
        <v/>
      </c>
      <c r="AN141" t="str">
        <f>IF((COUNTIF('メニューA-2'!AF$3:AF141,'メニューA-2'!AF141)=1)*($E141&amp;$G141=AN$2),ROW(AN141)-ROW(AN$2),"")</f>
        <v/>
      </c>
      <c r="AO141" t="str">
        <f>IF((COUNTIF('メニューA-2'!AG$3:AG141,'メニューA-2'!AG141)=1)*($E141&amp;$G141=AO$2),ROW(AO141)-ROW(AO$2),"")</f>
        <v/>
      </c>
      <c r="AP141" t="str">
        <f>IF((COUNTIF('メニューA-2'!AH$3:AH141,'メニューA-2'!AH141)=1)*($E141&amp;$G141=AP$2),ROW(AP141)-ROW(AP$2),"")</f>
        <v/>
      </c>
      <c r="AQ141" t="str">
        <f>IF((COUNTIF('メニューA-2'!AI$3:AI141,'メニューA-2'!AI141)=1)*($E141&amp;$G141=AQ$2),ROW(AQ141)-ROW(AQ$2),"")</f>
        <v/>
      </c>
      <c r="AR141" s="33" t="s">
        <v>12349</v>
      </c>
      <c r="AS141" s="35" t="str">
        <f t="shared" ca="1" si="54"/>
        <v>'メニューA-2'!$AV3:$AV10</v>
      </c>
      <c r="AT141" s="41" t="str">
        <f t="shared" si="68"/>
        <v>骨格構造義足用部品</v>
      </c>
      <c r="AU141" s="35" t="str">
        <f>IF(COUNTIF(AT$3:AT141,AT141)=1,ROW(AT141)-ROW(AT$3)+1,"")</f>
        <v/>
      </c>
      <c r="AV141" s="35" t="str">
        <f t="shared" si="55"/>
        <v/>
      </c>
      <c r="AW141" s="44" t="str">
        <f ca="1">IF(COUNTBLANK(AV141)=0,COUNT(INDIRECT(AW$1&amp;SMALL(AU$3:AU$264,COUNTA(AV$3:AV141)-COUNTBLANK(AV$3:AV141))+2&amp;":"&amp;AW$1&amp;IFERROR(SMALL(AU$3:AU$264,COUNTA(AV$3:AV141)-COUNTBLANK(AV$3:AV141)+1)+1,COUNTA($AT$3:$AT$264)+ROW($AT$3)-1))),"")</f>
        <v/>
      </c>
      <c r="AX141" s="35" t="e">
        <f ca="1">$AS$1&amp;LEFT(CELL("address",BB141),2+(CELL("col",BB141)&gt;26))&amp;"$"&amp;(SUM(AW$3:AW141,-AW141)+ROW(AT$3))&amp;":"&amp;LEFT(CELL("address",BB141),2+(CELL("col",BB141)&gt;26))&amp;"$"&amp;(SUM(AW$3:AW141)-1+ROW(AT$3))</f>
        <v>#VALUE!</v>
      </c>
      <c r="AY141" s="41" t="str">
        <f t="shared" si="56"/>
        <v>義足調整用部品コネクタ</v>
      </c>
      <c r="AZ141" s="35" t="str">
        <f t="shared" si="69"/>
        <v>骨格構造義足用部品義足調整用部品コネクタ</v>
      </c>
      <c r="BA141" s="35" t="str">
        <f>IF(COUNTIF(AZ$3:AZ141,AZ141)=1,ROW(AZ141)-ROW(AZ$3)+1,"")</f>
        <v/>
      </c>
      <c r="BB141" s="44" t="str">
        <f t="shared" si="57"/>
        <v/>
      </c>
      <c r="BC141" s="44" t="str">
        <f t="shared" si="58"/>
        <v/>
      </c>
      <c r="BD141" s="44" t="str">
        <f ca="1">IF(COUNTBLANK(BB141)=0,COUNT(INDIRECT(BD$1&amp;SMALL(BA$3:BA$264,COUNTA(BB$3:BB141)-COUNTBLANK(BB$3:BB141))+2&amp;":"&amp;BD$1&amp;IFERROR(SMALL(BA$3:BA$264,COUNTA(BB$3:BB141)-COUNTBLANK(BB$3:BB141)+1)+1,COUNTA($AT$3:$AT$264)+ROW($AT$3)-1))),"")</f>
        <v/>
      </c>
      <c r="BE141" s="44" t="str">
        <f ca="1">IF(BB141&lt;&gt;"",$AS$1&amp;LEFT(CELL("address",BI141),2+(CELL("col",BI141)&gt;26))&amp;"$"&amp;(SUM(BD$3:BD141,-BD141)+ROW(AZ$3))&amp;":"&amp;LEFT(CELL("address",BI141),2+(CELL("col",BI141)&gt;26))&amp;"$"&amp;(SUM(BD$3:BD141)-1+ROW(AZ$3)),"")</f>
        <v/>
      </c>
      <c r="BF141" s="41" t="str">
        <f t="shared" si="70"/>
        <v>その他</v>
      </c>
      <c r="BG141" s="35" t="str">
        <f t="shared" si="71"/>
        <v>骨格構造義足用部品義足調整用部品コネクタその他</v>
      </c>
      <c r="BH141" s="35">
        <f>IF(COUNTIF(BG$3:BG141,BG141)=1,ROW(BG141)-ROW(BG$3)+1,"")</f>
        <v>139</v>
      </c>
      <c r="BI141" s="44" t="str">
        <f t="shared" si="59"/>
        <v>その他</v>
      </c>
      <c r="BJ141" s="44" t="str">
        <f t="shared" si="60"/>
        <v>骨格構造義足用部品義足調整用部品コネクタその他</v>
      </c>
      <c r="BK141" s="35"/>
    </row>
    <row r="142" spans="1:63" ht="18" customHeight="1">
      <c r="A142" s="26">
        <v>4</v>
      </c>
      <c r="B142" s="25">
        <v>2</v>
      </c>
      <c r="C142" s="48" t="s">
        <v>495</v>
      </c>
      <c r="D142" s="48" t="s">
        <v>370</v>
      </c>
      <c r="E142" s="48" t="s">
        <v>371</v>
      </c>
      <c r="F142" s="48" t="s">
        <v>187</v>
      </c>
      <c r="G142" s="48" t="s">
        <v>312</v>
      </c>
      <c r="H142" s="48" t="s">
        <v>205</v>
      </c>
      <c r="I142" s="48" t="s">
        <v>465</v>
      </c>
      <c r="J142" s="48" t="s">
        <v>187</v>
      </c>
      <c r="K142" s="48" t="s">
        <v>470</v>
      </c>
      <c r="L142" s="48" t="s">
        <v>184</v>
      </c>
      <c r="M142" s="48"/>
      <c r="N142" s="48" t="s">
        <v>272</v>
      </c>
      <c r="O142" s="48" t="s">
        <v>346</v>
      </c>
      <c r="P142" s="88">
        <f>COUNTIF(整列!$A$2:$A$3512,C142)</f>
        <v>21</v>
      </c>
      <c r="Q142" s="185">
        <v>6</v>
      </c>
      <c r="R142" s="24">
        <v>1</v>
      </c>
      <c r="S142" s="23">
        <v>5</v>
      </c>
      <c r="T142" s="35" t="str">
        <f t="shared" si="61"/>
        <v>骨足義足調整用部品コネクタ</v>
      </c>
      <c r="U142" s="38" t="str">
        <f t="shared" si="53"/>
        <v>骨格構造義肢義足用部品義足調整用部品コネクタ小児用</v>
      </c>
      <c r="V142" s="33" t="str">
        <f t="shared" si="62"/>
        <v>骨格構造義足用部品義足調整用部品コネクタ小児用</v>
      </c>
      <c r="W142" s="22" t="str">
        <f t="shared" si="63"/>
        <v>B06-1206-0042</v>
      </c>
      <c r="X142" s="20" t="str">
        <f t="shared" si="64"/>
        <v/>
      </c>
      <c r="Y142" s="20" t="str">
        <f t="shared" si="65"/>
        <v>骨足義足調整用部品コネクタ</v>
      </c>
      <c r="Z142" s="20" t="str">
        <f t="shared" si="66"/>
        <v>　小児用</v>
      </c>
      <c r="AA142" s="18" t="str">
        <f t="shared" si="67"/>
        <v>義足調整用部品コネクタ</v>
      </c>
      <c r="AB142" s="35" t="str">
        <f t="shared" si="52"/>
        <v/>
      </c>
      <c r="AC142" s="35" t="str">
        <f t="shared" si="52"/>
        <v/>
      </c>
      <c r="AD142" s="35" t="str">
        <f t="shared" si="52"/>
        <v/>
      </c>
      <c r="AE142" s="35" t="str">
        <f t="shared" si="52"/>
        <v>義足調整用部品コネクタ</v>
      </c>
      <c r="AF142" s="35" t="str">
        <f t="shared" si="52"/>
        <v/>
      </c>
      <c r="AG142" s="35" t="str">
        <f t="shared" si="52"/>
        <v/>
      </c>
      <c r="AH142" s="35" t="str">
        <f t="shared" si="52"/>
        <v/>
      </c>
      <c r="AI142" s="35" t="str">
        <f t="shared" si="52"/>
        <v/>
      </c>
      <c r="AJ142" t="str">
        <f>IF((COUNTIF('メニューA-2'!AB$3:AB142,'メニューA-2'!AB142)=1)*($E142&amp;$G142=AJ$2),ROW(AJ142)-ROW(AJ$2),"")</f>
        <v/>
      </c>
      <c r="AK142" t="str">
        <f>IF((COUNTIF('メニューA-2'!AC$3:AC142,'メニューA-2'!AC142)=1)*($E142&amp;$G142=AK$2),ROW(AK142)-ROW(AK$2),"")</f>
        <v/>
      </c>
      <c r="AL142" t="str">
        <f>IF((COUNTIF('メニューA-2'!AD$3:AD142,'メニューA-2'!AD142)=1)*($E142&amp;$G142=AL$2),ROW(AL142)-ROW(AL$2),"")</f>
        <v/>
      </c>
      <c r="AM142" t="str">
        <f>IF((COUNTIF('メニューA-2'!AE$3:AE142,'メニューA-2'!AE142)=1)*($E142&amp;$G142=AM$2),ROW(AM142)-ROW(AM$2),"")</f>
        <v/>
      </c>
      <c r="AN142" t="str">
        <f>IF((COUNTIF('メニューA-2'!AF$3:AF142,'メニューA-2'!AF142)=1)*($E142&amp;$G142=AN$2),ROW(AN142)-ROW(AN$2),"")</f>
        <v/>
      </c>
      <c r="AO142" t="str">
        <f>IF((COUNTIF('メニューA-2'!AG$3:AG142,'メニューA-2'!AG142)=1)*($E142&amp;$G142=AO$2),ROW(AO142)-ROW(AO$2),"")</f>
        <v/>
      </c>
      <c r="AP142" t="str">
        <f>IF((COUNTIF('メニューA-2'!AH$3:AH142,'メニューA-2'!AH142)=1)*($E142&amp;$G142=AP$2),ROW(AP142)-ROW(AP$2),"")</f>
        <v/>
      </c>
      <c r="AQ142" t="str">
        <f>IF((COUNTIF('メニューA-2'!AI$3:AI142,'メニューA-2'!AI142)=1)*($E142&amp;$G142=AQ$2),ROW(AQ142)-ROW(AQ$2),"")</f>
        <v/>
      </c>
      <c r="AR142" s="33" t="s">
        <v>12350</v>
      </c>
      <c r="AS142" s="35" t="str">
        <f t="shared" ca="1" si="54"/>
        <v>'メニューA-2'!$AV3:$AV10</v>
      </c>
      <c r="AT142" s="41" t="str">
        <f t="shared" si="68"/>
        <v>骨格構造義足用部品</v>
      </c>
      <c r="AU142" s="35" t="str">
        <f>IF(COUNTIF(AT$3:AT142,AT142)=1,ROW(AT142)-ROW(AT$3)+1,"")</f>
        <v/>
      </c>
      <c r="AV142" s="35" t="str">
        <f t="shared" si="55"/>
        <v/>
      </c>
      <c r="AW142" s="44" t="str">
        <f ca="1">IF(COUNTBLANK(AV142)=0,COUNT(INDIRECT(AW$1&amp;SMALL(AU$3:AU$264,COUNTA(AV$3:AV142)-COUNTBLANK(AV$3:AV142))+2&amp;":"&amp;AW$1&amp;IFERROR(SMALL(AU$3:AU$264,COUNTA(AV$3:AV142)-COUNTBLANK(AV$3:AV142)+1)+1,COUNTA($AT$3:$AT$264)+ROW($AT$3)-1))),"")</f>
        <v/>
      </c>
      <c r="AX142" s="35" t="e">
        <f ca="1">$AS$1&amp;LEFT(CELL("address",BB142),2+(CELL("col",BB142)&gt;26))&amp;"$"&amp;(SUM(AW$3:AW142,-AW142)+ROW(AT$3))&amp;":"&amp;LEFT(CELL("address",BB142),2+(CELL("col",BB142)&gt;26))&amp;"$"&amp;(SUM(AW$3:AW142)-1+ROW(AT$3))</f>
        <v>#VALUE!</v>
      </c>
      <c r="AY142" s="41" t="str">
        <f t="shared" si="56"/>
        <v>義足調整用部品コネクタ</v>
      </c>
      <c r="AZ142" s="35" t="str">
        <f t="shared" si="69"/>
        <v>骨格構造義足用部品義足調整用部品コネクタ</v>
      </c>
      <c r="BA142" s="35" t="str">
        <f>IF(COUNTIF(AZ$3:AZ142,AZ142)=1,ROW(AZ142)-ROW(AZ$3)+1,"")</f>
        <v/>
      </c>
      <c r="BB142" s="44" t="str">
        <f t="shared" si="57"/>
        <v/>
      </c>
      <c r="BC142" s="44" t="str">
        <f t="shared" si="58"/>
        <v/>
      </c>
      <c r="BD142" s="44" t="str">
        <f ca="1">IF(COUNTBLANK(BB142)=0,COUNT(INDIRECT(BD$1&amp;SMALL(BA$3:BA$264,COUNTA(BB$3:BB142)-COUNTBLANK(BB$3:BB142))+2&amp;":"&amp;BD$1&amp;IFERROR(SMALL(BA$3:BA$264,COUNTA(BB$3:BB142)-COUNTBLANK(BB$3:BB142)+1)+1,COUNTA($AT$3:$AT$264)+ROW($AT$3)-1))),"")</f>
        <v/>
      </c>
      <c r="BE142" s="44" t="str">
        <f ca="1">IF(BB142&lt;&gt;"",$AS$1&amp;LEFT(CELL("address",BI142),2+(CELL("col",BI142)&gt;26))&amp;"$"&amp;(SUM(BD$3:BD142,-BD142)+ROW(AZ$3))&amp;":"&amp;LEFT(CELL("address",BI142),2+(CELL("col",BI142)&gt;26))&amp;"$"&amp;(SUM(BD$3:BD142)-1+ROW(AZ$3)),"")</f>
        <v/>
      </c>
      <c r="BF142" s="41" t="str">
        <f t="shared" si="70"/>
        <v>小児用</v>
      </c>
      <c r="BG142" s="35" t="str">
        <f t="shared" si="71"/>
        <v>骨格構造義足用部品義足調整用部品コネクタ小児用</v>
      </c>
      <c r="BH142" s="35">
        <f>IF(COUNTIF(BG$3:BG142,BG142)=1,ROW(BG142)-ROW(BG$3)+1,"")</f>
        <v>140</v>
      </c>
      <c r="BI142" s="44" t="str">
        <f t="shared" si="59"/>
        <v>小児用</v>
      </c>
      <c r="BJ142" s="44" t="str">
        <f t="shared" si="60"/>
        <v>骨格構造義足用部品義足調整用部品コネクタ小児用</v>
      </c>
      <c r="BK142" s="35"/>
    </row>
    <row r="143" spans="1:63" ht="18" customHeight="1">
      <c r="A143" s="26">
        <v>4</v>
      </c>
      <c r="B143" s="25">
        <v>2</v>
      </c>
      <c r="C143" s="48" t="s">
        <v>496</v>
      </c>
      <c r="D143" s="48" t="s">
        <v>370</v>
      </c>
      <c r="E143" s="48" t="s">
        <v>371</v>
      </c>
      <c r="F143" s="48" t="s">
        <v>187</v>
      </c>
      <c r="G143" s="48" t="s">
        <v>312</v>
      </c>
      <c r="H143" s="48" t="s">
        <v>205</v>
      </c>
      <c r="I143" s="48" t="s">
        <v>465</v>
      </c>
      <c r="J143" s="48" t="s">
        <v>187</v>
      </c>
      <c r="K143" s="48" t="s">
        <v>470</v>
      </c>
      <c r="L143" s="48" t="s">
        <v>184</v>
      </c>
      <c r="M143" s="48"/>
      <c r="N143" s="48" t="s">
        <v>280</v>
      </c>
      <c r="O143" s="48" t="s">
        <v>497</v>
      </c>
      <c r="P143" s="88">
        <f>COUNTIF(整列!$A$2:$A$3512,C143)</f>
        <v>18</v>
      </c>
      <c r="Q143" s="185">
        <v>2</v>
      </c>
      <c r="R143" s="24">
        <v>0</v>
      </c>
      <c r="S143" s="23">
        <v>2</v>
      </c>
      <c r="T143" s="35" t="str">
        <f t="shared" si="61"/>
        <v>骨足義足調整用部品コネクタ</v>
      </c>
      <c r="U143" s="38" t="str">
        <f t="shared" si="53"/>
        <v>骨格構造義肢義足用部品義足調整用部品コネクタ３６φネジ・その他</v>
      </c>
      <c r="V143" s="33" t="str">
        <f t="shared" si="62"/>
        <v>骨格構造義足用部品義足調整用部品コネクタ３６φネジ・その他</v>
      </c>
      <c r="W143" s="22" t="str">
        <f t="shared" si="63"/>
        <v>B06-1206-0045</v>
      </c>
      <c r="X143" s="20" t="str">
        <f t="shared" si="64"/>
        <v/>
      </c>
      <c r="Y143" s="20" t="str">
        <f t="shared" si="65"/>
        <v>骨足義足調整用部品コネクタ</v>
      </c>
      <c r="Z143" s="20" t="str">
        <f t="shared" si="66"/>
        <v>　３６φネジ・その他</v>
      </c>
      <c r="AA143" s="18" t="str">
        <f t="shared" si="67"/>
        <v>義足調整用部品コネクタ</v>
      </c>
      <c r="AB143" s="35" t="str">
        <f t="shared" si="52"/>
        <v/>
      </c>
      <c r="AC143" s="35" t="str">
        <f t="shared" si="52"/>
        <v/>
      </c>
      <c r="AD143" s="35" t="str">
        <f t="shared" si="52"/>
        <v/>
      </c>
      <c r="AE143" s="35" t="str">
        <f t="shared" si="52"/>
        <v>義足調整用部品コネクタ</v>
      </c>
      <c r="AF143" s="35" t="str">
        <f t="shared" si="52"/>
        <v/>
      </c>
      <c r="AG143" s="35" t="str">
        <f t="shared" si="52"/>
        <v/>
      </c>
      <c r="AH143" s="35" t="str">
        <f t="shared" si="52"/>
        <v/>
      </c>
      <c r="AI143" s="35" t="str">
        <f t="shared" si="52"/>
        <v/>
      </c>
      <c r="AJ143" t="str">
        <f>IF((COUNTIF('メニューA-2'!AB$3:AB143,'メニューA-2'!AB143)=1)*($E143&amp;$G143=AJ$2),ROW(AJ143)-ROW(AJ$2),"")</f>
        <v/>
      </c>
      <c r="AK143" t="str">
        <f>IF((COUNTIF('メニューA-2'!AC$3:AC143,'メニューA-2'!AC143)=1)*($E143&amp;$G143=AK$2),ROW(AK143)-ROW(AK$2),"")</f>
        <v/>
      </c>
      <c r="AL143" t="str">
        <f>IF((COUNTIF('メニューA-2'!AD$3:AD143,'メニューA-2'!AD143)=1)*($E143&amp;$G143=AL$2),ROW(AL143)-ROW(AL$2),"")</f>
        <v/>
      </c>
      <c r="AM143" t="str">
        <f>IF((COUNTIF('メニューA-2'!AE$3:AE143,'メニューA-2'!AE143)=1)*($E143&amp;$G143=AM$2),ROW(AM143)-ROW(AM$2),"")</f>
        <v/>
      </c>
      <c r="AN143" t="str">
        <f>IF((COUNTIF('メニューA-2'!AF$3:AF143,'メニューA-2'!AF143)=1)*($E143&amp;$G143=AN$2),ROW(AN143)-ROW(AN$2),"")</f>
        <v/>
      </c>
      <c r="AO143" t="str">
        <f>IF((COUNTIF('メニューA-2'!AG$3:AG143,'メニューA-2'!AG143)=1)*($E143&amp;$G143=AO$2),ROW(AO143)-ROW(AO$2),"")</f>
        <v/>
      </c>
      <c r="AP143" t="str">
        <f>IF((COUNTIF('メニューA-2'!AH$3:AH143,'メニューA-2'!AH143)=1)*($E143&amp;$G143=AP$2),ROW(AP143)-ROW(AP$2),"")</f>
        <v/>
      </c>
      <c r="AQ143" t="str">
        <f>IF((COUNTIF('メニューA-2'!AI$3:AI143,'メニューA-2'!AI143)=1)*($E143&amp;$G143=AQ$2),ROW(AQ143)-ROW(AQ$2),"")</f>
        <v/>
      </c>
      <c r="AR143" s="33" t="s">
        <v>12351</v>
      </c>
      <c r="AS143" s="35" t="str">
        <f t="shared" ca="1" si="54"/>
        <v>'メニューA-2'!$AV3:$AV10</v>
      </c>
      <c r="AT143" s="41" t="str">
        <f t="shared" si="68"/>
        <v>骨格構造義足用部品</v>
      </c>
      <c r="AU143" s="35" t="str">
        <f>IF(COUNTIF(AT$3:AT143,AT143)=1,ROW(AT143)-ROW(AT$3)+1,"")</f>
        <v/>
      </c>
      <c r="AV143" s="35" t="str">
        <f t="shared" si="55"/>
        <v/>
      </c>
      <c r="AW143" s="44" t="str">
        <f ca="1">IF(COUNTBLANK(AV143)=0,COUNT(INDIRECT(AW$1&amp;SMALL(AU$3:AU$264,COUNTA(AV$3:AV143)-COUNTBLANK(AV$3:AV143))+2&amp;":"&amp;AW$1&amp;IFERROR(SMALL(AU$3:AU$264,COUNTA(AV$3:AV143)-COUNTBLANK(AV$3:AV143)+1)+1,COUNTA($AT$3:$AT$264)+ROW($AT$3)-1))),"")</f>
        <v/>
      </c>
      <c r="AX143" s="35" t="e">
        <f ca="1">$AS$1&amp;LEFT(CELL("address",BB143),2+(CELL("col",BB143)&gt;26))&amp;"$"&amp;(SUM(AW$3:AW143,-AW143)+ROW(AT$3))&amp;":"&amp;LEFT(CELL("address",BB143),2+(CELL("col",BB143)&gt;26))&amp;"$"&amp;(SUM(AW$3:AW143)-1+ROW(AT$3))</f>
        <v>#VALUE!</v>
      </c>
      <c r="AY143" s="41" t="str">
        <f t="shared" si="56"/>
        <v>義足調整用部品コネクタ</v>
      </c>
      <c r="AZ143" s="35" t="str">
        <f t="shared" si="69"/>
        <v>骨格構造義足用部品義足調整用部品コネクタ</v>
      </c>
      <c r="BA143" s="35" t="str">
        <f>IF(COUNTIF(AZ$3:AZ143,AZ143)=1,ROW(AZ143)-ROW(AZ$3)+1,"")</f>
        <v/>
      </c>
      <c r="BB143" s="44" t="str">
        <f t="shared" si="57"/>
        <v/>
      </c>
      <c r="BC143" s="44" t="str">
        <f t="shared" si="58"/>
        <v/>
      </c>
      <c r="BD143" s="44" t="str">
        <f ca="1">IF(COUNTBLANK(BB143)=0,COUNT(INDIRECT(BD$1&amp;SMALL(BA$3:BA$264,COUNTA(BB$3:BB143)-COUNTBLANK(BB$3:BB143))+2&amp;":"&amp;BD$1&amp;IFERROR(SMALL(BA$3:BA$264,COUNTA(BB$3:BB143)-COUNTBLANK(BB$3:BB143)+1)+1,COUNTA($AT$3:$AT$264)+ROW($AT$3)-1))),"")</f>
        <v/>
      </c>
      <c r="BE143" s="44" t="str">
        <f ca="1">IF(BB143&lt;&gt;"",$AS$1&amp;LEFT(CELL("address",BI143),2+(CELL("col",BI143)&gt;26))&amp;"$"&amp;(SUM(BD$3:BD143,-BD143)+ROW(AZ$3))&amp;":"&amp;LEFT(CELL("address",BI143),2+(CELL("col",BI143)&gt;26))&amp;"$"&amp;(SUM(BD$3:BD143)-1+ROW(AZ$3)),"")</f>
        <v/>
      </c>
      <c r="BF143" s="41" t="str">
        <f t="shared" si="70"/>
        <v>３６φネジ・その他</v>
      </c>
      <c r="BG143" s="35" t="str">
        <f t="shared" si="71"/>
        <v>骨格構造義足用部品義足調整用部品コネクタ３６φネジ・その他</v>
      </c>
      <c r="BH143" s="35">
        <f>IF(COUNTIF(BG$3:BG143,BG143)=1,ROW(BG143)-ROW(BG$3)+1,"")</f>
        <v>141</v>
      </c>
      <c r="BI143" s="44" t="str">
        <f t="shared" si="59"/>
        <v>３６φネジ・その他</v>
      </c>
      <c r="BJ143" s="44" t="str">
        <f t="shared" si="60"/>
        <v>骨格構造義足用部品義足調整用部品コネクタ３６φネジ・その他</v>
      </c>
      <c r="BK143" s="35"/>
    </row>
    <row r="144" spans="1:63" ht="18" customHeight="1">
      <c r="A144" s="26">
        <v>4</v>
      </c>
      <c r="B144" s="25">
        <v>2</v>
      </c>
      <c r="C144" s="48" t="s">
        <v>498</v>
      </c>
      <c r="D144" s="48" t="s">
        <v>370</v>
      </c>
      <c r="E144" s="48" t="s">
        <v>371</v>
      </c>
      <c r="F144" s="48" t="s">
        <v>187</v>
      </c>
      <c r="G144" s="48" t="s">
        <v>312</v>
      </c>
      <c r="H144" s="48" t="s">
        <v>205</v>
      </c>
      <c r="I144" s="48" t="s">
        <v>465</v>
      </c>
      <c r="J144" s="48" t="s">
        <v>190</v>
      </c>
      <c r="K144" s="48" t="s">
        <v>393</v>
      </c>
      <c r="L144" s="48" t="s">
        <v>184</v>
      </c>
      <c r="M144" s="48"/>
      <c r="N144" s="48" t="s">
        <v>181</v>
      </c>
      <c r="O144" s="48" t="s">
        <v>499</v>
      </c>
      <c r="P144" s="88">
        <f>COUNTIF(整列!$A$2:$A$3512,C144)</f>
        <v>18</v>
      </c>
      <c r="Q144" s="185">
        <v>3</v>
      </c>
      <c r="R144" s="24">
        <v>0</v>
      </c>
      <c r="S144" s="23">
        <v>3</v>
      </c>
      <c r="T144" s="35" t="str">
        <f t="shared" si="61"/>
        <v>骨足義足調整用部品チューブ</v>
      </c>
      <c r="U144" s="38" t="str">
        <f t="shared" si="53"/>
        <v>骨格構造義肢義足用部品義足調整用部品チューブチューブのみ</v>
      </c>
      <c r="V144" s="33" t="str">
        <f t="shared" si="62"/>
        <v>骨格構造義足用部品義足調整用部品チューブチューブのみ</v>
      </c>
      <c r="W144" s="22" t="str">
        <f t="shared" si="63"/>
        <v>B06-1209-0003</v>
      </c>
      <c r="X144" s="20" t="str">
        <f t="shared" si="64"/>
        <v/>
      </c>
      <c r="Y144" s="20" t="str">
        <f t="shared" si="65"/>
        <v>骨足義足調整用部品チューブ</v>
      </c>
      <c r="Z144" s="20" t="str">
        <f t="shared" si="66"/>
        <v>　チューブのみ</v>
      </c>
      <c r="AA144" s="18" t="str">
        <f t="shared" si="67"/>
        <v>義足調整用部品チューブ</v>
      </c>
      <c r="AB144" s="35" t="str">
        <f t="shared" si="52"/>
        <v/>
      </c>
      <c r="AC144" s="35" t="str">
        <f t="shared" si="52"/>
        <v/>
      </c>
      <c r="AD144" s="35" t="str">
        <f t="shared" si="52"/>
        <v/>
      </c>
      <c r="AE144" s="35" t="str">
        <f t="shared" si="52"/>
        <v>義足調整用部品チューブ</v>
      </c>
      <c r="AF144" s="35" t="str">
        <f t="shared" si="52"/>
        <v/>
      </c>
      <c r="AG144" s="35" t="str">
        <f t="shared" si="52"/>
        <v/>
      </c>
      <c r="AH144" s="35" t="str">
        <f t="shared" si="52"/>
        <v/>
      </c>
      <c r="AI144" s="35" t="str">
        <f t="shared" si="52"/>
        <v/>
      </c>
      <c r="AJ144" t="str">
        <f>IF((COUNTIF('メニューA-2'!AB$3:AB144,'メニューA-2'!AB144)=1)*($E144&amp;$G144=AJ$2),ROW(AJ144)-ROW(AJ$2),"")</f>
        <v/>
      </c>
      <c r="AK144" t="str">
        <f>IF((COUNTIF('メニューA-2'!AC$3:AC144,'メニューA-2'!AC144)=1)*($E144&amp;$G144=AK$2),ROW(AK144)-ROW(AK$2),"")</f>
        <v/>
      </c>
      <c r="AL144" t="str">
        <f>IF((COUNTIF('メニューA-2'!AD$3:AD144,'メニューA-2'!AD144)=1)*($E144&amp;$G144=AL$2),ROW(AL144)-ROW(AL$2),"")</f>
        <v/>
      </c>
      <c r="AM144">
        <f>IF((COUNTIF('メニューA-2'!AE$3:AE144,'メニューA-2'!AE144)=1)*($E144&amp;$G144=AM$2),ROW(AM144)-ROW(AM$2),"")</f>
        <v>142</v>
      </c>
      <c r="AN144" t="str">
        <f>IF((COUNTIF('メニューA-2'!AF$3:AF144,'メニューA-2'!AF144)=1)*($E144&amp;$G144=AN$2),ROW(AN144)-ROW(AN$2),"")</f>
        <v/>
      </c>
      <c r="AO144" t="str">
        <f>IF((COUNTIF('メニューA-2'!AG$3:AG144,'メニューA-2'!AG144)=1)*($E144&amp;$G144=AO$2),ROW(AO144)-ROW(AO$2),"")</f>
        <v/>
      </c>
      <c r="AP144" t="str">
        <f>IF((COUNTIF('メニューA-2'!AH$3:AH144,'メニューA-2'!AH144)=1)*($E144&amp;$G144=AP$2),ROW(AP144)-ROW(AP$2),"")</f>
        <v/>
      </c>
      <c r="AQ144" t="str">
        <f>IF((COUNTIF('メニューA-2'!AI$3:AI144,'メニューA-2'!AI144)=1)*($E144&amp;$G144=AQ$2),ROW(AQ144)-ROW(AQ$2),"")</f>
        <v/>
      </c>
      <c r="AR144" s="33" t="s">
        <v>12352</v>
      </c>
      <c r="AS144" s="35" t="str">
        <f t="shared" ca="1" si="54"/>
        <v>'メニューA-2'!$AV3:$AV10</v>
      </c>
      <c r="AT144" s="41" t="str">
        <f t="shared" si="68"/>
        <v>骨格構造義足用部品</v>
      </c>
      <c r="AU144" s="35" t="str">
        <f>IF(COUNTIF(AT$3:AT144,AT144)=1,ROW(AT144)-ROW(AT$3)+1,"")</f>
        <v/>
      </c>
      <c r="AV144" s="35" t="str">
        <f t="shared" si="55"/>
        <v/>
      </c>
      <c r="AW144" s="44" t="str">
        <f ca="1">IF(COUNTBLANK(AV144)=0,COUNT(INDIRECT(AW$1&amp;SMALL(AU$3:AU$264,COUNTA(AV$3:AV144)-COUNTBLANK(AV$3:AV144))+2&amp;":"&amp;AW$1&amp;IFERROR(SMALL(AU$3:AU$264,COUNTA(AV$3:AV144)-COUNTBLANK(AV$3:AV144)+1)+1,COUNTA($AT$3:$AT$264)+ROW($AT$3)-1))),"")</f>
        <v/>
      </c>
      <c r="AX144" s="35" t="e">
        <f ca="1">$AS$1&amp;LEFT(CELL("address",BB144),2+(CELL("col",BB144)&gt;26))&amp;"$"&amp;(SUM(AW$3:AW144,-AW144)+ROW(AT$3))&amp;":"&amp;LEFT(CELL("address",BB144),2+(CELL("col",BB144)&gt;26))&amp;"$"&amp;(SUM(AW$3:AW144)-1+ROW(AT$3))</f>
        <v>#VALUE!</v>
      </c>
      <c r="AY144" s="41" t="str">
        <f t="shared" si="56"/>
        <v>義足調整用部品チューブ</v>
      </c>
      <c r="AZ144" s="35" t="str">
        <f t="shared" si="69"/>
        <v>骨格構造義足用部品義足調整用部品チューブ</v>
      </c>
      <c r="BA144" s="35">
        <f>IF(COUNTIF(AZ$3:AZ144,AZ144)=1,ROW(AZ144)-ROW(AZ$3)+1,"")</f>
        <v>142</v>
      </c>
      <c r="BB144" s="44" t="str">
        <f t="shared" si="57"/>
        <v/>
      </c>
      <c r="BC144" s="44" t="str">
        <f t="shared" si="58"/>
        <v/>
      </c>
      <c r="BD144" s="44" t="str">
        <f ca="1">IF(COUNTBLANK(BB144)=0,COUNT(INDIRECT(BD$1&amp;SMALL(BA$3:BA$264,COUNTA(BB$3:BB144)-COUNTBLANK(BB$3:BB144))+2&amp;":"&amp;BD$1&amp;IFERROR(SMALL(BA$3:BA$264,COUNTA(BB$3:BB144)-COUNTBLANK(BB$3:BB144)+1)+1,COUNTA($AT$3:$AT$264)+ROW($AT$3)-1))),"")</f>
        <v/>
      </c>
      <c r="BE144" s="44" t="str">
        <f ca="1">IF(BB144&lt;&gt;"",$AS$1&amp;LEFT(CELL("address",BI144),2+(CELL("col",BI144)&gt;26))&amp;"$"&amp;(SUM(BD$3:BD144,-BD144)+ROW(AZ$3))&amp;":"&amp;LEFT(CELL("address",BI144),2+(CELL("col",BI144)&gt;26))&amp;"$"&amp;(SUM(BD$3:BD144)-1+ROW(AZ$3)),"")</f>
        <v/>
      </c>
      <c r="BF144" s="41" t="str">
        <f t="shared" si="70"/>
        <v>チューブのみ</v>
      </c>
      <c r="BG144" s="35" t="str">
        <f t="shared" si="71"/>
        <v>骨格構造義足用部品義足調整用部品チューブチューブのみ</v>
      </c>
      <c r="BH144" s="35">
        <f>IF(COUNTIF(BG$3:BG144,BG144)=1,ROW(BG144)-ROW(BG$3)+1,"")</f>
        <v>142</v>
      </c>
      <c r="BI144" s="44" t="str">
        <f t="shared" si="59"/>
        <v>チューブのみ</v>
      </c>
      <c r="BJ144" s="44" t="str">
        <f t="shared" si="60"/>
        <v>骨格構造義足用部品義足調整用部品チューブチューブのみ</v>
      </c>
      <c r="BK144" s="35"/>
    </row>
    <row r="145" spans="1:63" ht="18" customHeight="1">
      <c r="A145" s="26">
        <v>4</v>
      </c>
      <c r="B145" s="25">
        <v>2</v>
      </c>
      <c r="C145" s="48" t="s">
        <v>500</v>
      </c>
      <c r="D145" s="48" t="s">
        <v>370</v>
      </c>
      <c r="E145" s="48" t="s">
        <v>371</v>
      </c>
      <c r="F145" s="48" t="s">
        <v>187</v>
      </c>
      <c r="G145" s="48" t="s">
        <v>312</v>
      </c>
      <c r="H145" s="48" t="s">
        <v>205</v>
      </c>
      <c r="I145" s="48" t="s">
        <v>465</v>
      </c>
      <c r="J145" s="48" t="s">
        <v>190</v>
      </c>
      <c r="K145" s="48" t="s">
        <v>393</v>
      </c>
      <c r="L145" s="48" t="s">
        <v>184</v>
      </c>
      <c r="M145" s="48"/>
      <c r="N145" s="48" t="s">
        <v>187</v>
      </c>
      <c r="O145" s="48" t="s">
        <v>501</v>
      </c>
      <c r="P145" s="88">
        <f>COUNTIF(整列!$A$2:$A$3512,C145)</f>
        <v>48</v>
      </c>
      <c r="Q145" s="185">
        <v>5</v>
      </c>
      <c r="R145" s="24">
        <v>1</v>
      </c>
      <c r="S145" s="23">
        <v>4</v>
      </c>
      <c r="T145" s="35" t="str">
        <f t="shared" si="61"/>
        <v>骨足義足調整用部品チューブ</v>
      </c>
      <c r="U145" s="38" t="str">
        <f t="shared" si="53"/>
        <v>骨格構造義肢義足用部品義足調整用部品チューブピラミッド（メス）付</v>
      </c>
      <c r="V145" s="33" t="str">
        <f t="shared" si="62"/>
        <v>骨格構造義足用部品義足調整用部品チューブピラミッド（メス）付</v>
      </c>
      <c r="W145" s="22" t="str">
        <f t="shared" si="63"/>
        <v>B06-1209-0006</v>
      </c>
      <c r="X145" s="20" t="str">
        <f t="shared" si="64"/>
        <v/>
      </c>
      <c r="Y145" s="20" t="str">
        <f t="shared" si="65"/>
        <v>骨足義足調整用部品チューブ</v>
      </c>
      <c r="Z145" s="20" t="str">
        <f t="shared" si="66"/>
        <v>　ピラミッド（メス）付</v>
      </c>
      <c r="AA145" s="18" t="str">
        <f t="shared" si="67"/>
        <v>義足調整用部品チューブ</v>
      </c>
      <c r="AB145" s="35" t="str">
        <f t="shared" si="52"/>
        <v/>
      </c>
      <c r="AC145" s="35" t="str">
        <f t="shared" si="52"/>
        <v/>
      </c>
      <c r="AD145" s="35" t="str">
        <f t="shared" si="52"/>
        <v/>
      </c>
      <c r="AE145" s="35" t="str">
        <f t="shared" si="52"/>
        <v>義足調整用部品チューブ</v>
      </c>
      <c r="AF145" s="35" t="str">
        <f t="shared" si="52"/>
        <v/>
      </c>
      <c r="AG145" s="35" t="str">
        <f t="shared" si="52"/>
        <v/>
      </c>
      <c r="AH145" s="35" t="str">
        <f t="shared" si="52"/>
        <v/>
      </c>
      <c r="AI145" s="35" t="str">
        <f t="shared" si="52"/>
        <v/>
      </c>
      <c r="AJ145" t="str">
        <f>IF((COUNTIF('メニューA-2'!AB$3:AB145,'メニューA-2'!AB145)=1)*($E145&amp;$G145=AJ$2),ROW(AJ145)-ROW(AJ$2),"")</f>
        <v/>
      </c>
      <c r="AK145" t="str">
        <f>IF((COUNTIF('メニューA-2'!AC$3:AC145,'メニューA-2'!AC145)=1)*($E145&amp;$G145=AK$2),ROW(AK145)-ROW(AK$2),"")</f>
        <v/>
      </c>
      <c r="AL145" t="str">
        <f>IF((COUNTIF('メニューA-2'!AD$3:AD145,'メニューA-2'!AD145)=1)*($E145&amp;$G145=AL$2),ROW(AL145)-ROW(AL$2),"")</f>
        <v/>
      </c>
      <c r="AM145" t="str">
        <f>IF((COUNTIF('メニューA-2'!AE$3:AE145,'メニューA-2'!AE145)=1)*($E145&amp;$G145=AM$2),ROW(AM145)-ROW(AM$2),"")</f>
        <v/>
      </c>
      <c r="AN145" t="str">
        <f>IF((COUNTIF('メニューA-2'!AF$3:AF145,'メニューA-2'!AF145)=1)*($E145&amp;$G145=AN$2),ROW(AN145)-ROW(AN$2),"")</f>
        <v/>
      </c>
      <c r="AO145" t="str">
        <f>IF((COUNTIF('メニューA-2'!AG$3:AG145,'メニューA-2'!AG145)=1)*($E145&amp;$G145=AO$2),ROW(AO145)-ROW(AO$2),"")</f>
        <v/>
      </c>
      <c r="AP145" t="str">
        <f>IF((COUNTIF('メニューA-2'!AH$3:AH145,'メニューA-2'!AH145)=1)*($E145&amp;$G145=AP$2),ROW(AP145)-ROW(AP$2),"")</f>
        <v/>
      </c>
      <c r="AQ145" t="str">
        <f>IF((COUNTIF('メニューA-2'!AI$3:AI145,'メニューA-2'!AI145)=1)*($E145&amp;$G145=AQ$2),ROW(AQ145)-ROW(AQ$2),"")</f>
        <v/>
      </c>
      <c r="AR145" s="33" t="s">
        <v>12353</v>
      </c>
      <c r="AS145" s="35" t="str">
        <f t="shared" ca="1" si="54"/>
        <v>'メニューA-2'!$AV3:$AV10</v>
      </c>
      <c r="AT145" s="41" t="str">
        <f t="shared" si="68"/>
        <v>骨格構造義足用部品</v>
      </c>
      <c r="AU145" s="35" t="str">
        <f>IF(COUNTIF(AT$3:AT145,AT145)=1,ROW(AT145)-ROW(AT$3)+1,"")</f>
        <v/>
      </c>
      <c r="AV145" s="35" t="str">
        <f t="shared" si="55"/>
        <v/>
      </c>
      <c r="AW145" s="44" t="str">
        <f ca="1">IF(COUNTBLANK(AV145)=0,COUNT(INDIRECT(AW$1&amp;SMALL(AU$3:AU$264,COUNTA(AV$3:AV145)-COUNTBLANK(AV$3:AV145))+2&amp;":"&amp;AW$1&amp;IFERROR(SMALL(AU$3:AU$264,COUNTA(AV$3:AV145)-COUNTBLANK(AV$3:AV145)+1)+1,COUNTA($AT$3:$AT$264)+ROW($AT$3)-1))),"")</f>
        <v/>
      </c>
      <c r="AX145" s="35" t="e">
        <f ca="1">$AS$1&amp;LEFT(CELL("address",BB145),2+(CELL("col",BB145)&gt;26))&amp;"$"&amp;(SUM(AW$3:AW145,-AW145)+ROW(AT$3))&amp;":"&amp;LEFT(CELL("address",BB145),2+(CELL("col",BB145)&gt;26))&amp;"$"&amp;(SUM(AW$3:AW145)-1+ROW(AT$3))</f>
        <v>#VALUE!</v>
      </c>
      <c r="AY145" s="41" t="str">
        <f t="shared" si="56"/>
        <v>義足調整用部品チューブ</v>
      </c>
      <c r="AZ145" s="35" t="str">
        <f t="shared" si="69"/>
        <v>骨格構造義足用部品義足調整用部品チューブ</v>
      </c>
      <c r="BA145" s="35" t="str">
        <f>IF(COUNTIF(AZ$3:AZ145,AZ145)=1,ROW(AZ145)-ROW(AZ$3)+1,"")</f>
        <v/>
      </c>
      <c r="BB145" s="44" t="str">
        <f t="shared" si="57"/>
        <v/>
      </c>
      <c r="BC145" s="44" t="str">
        <f t="shared" si="58"/>
        <v/>
      </c>
      <c r="BD145" s="44" t="str">
        <f ca="1">IF(COUNTBLANK(BB145)=0,COUNT(INDIRECT(BD$1&amp;SMALL(BA$3:BA$264,COUNTA(BB$3:BB145)-COUNTBLANK(BB$3:BB145))+2&amp;":"&amp;BD$1&amp;IFERROR(SMALL(BA$3:BA$264,COUNTA(BB$3:BB145)-COUNTBLANK(BB$3:BB145)+1)+1,COUNTA($AT$3:$AT$264)+ROW($AT$3)-1))),"")</f>
        <v/>
      </c>
      <c r="BE145" s="44" t="str">
        <f ca="1">IF(BB145&lt;&gt;"",$AS$1&amp;LEFT(CELL("address",BI145),2+(CELL("col",BI145)&gt;26))&amp;"$"&amp;(SUM(BD$3:BD145,-BD145)+ROW(AZ$3))&amp;":"&amp;LEFT(CELL("address",BI145),2+(CELL("col",BI145)&gt;26))&amp;"$"&amp;(SUM(BD$3:BD145)-1+ROW(AZ$3)),"")</f>
        <v/>
      </c>
      <c r="BF145" s="41" t="str">
        <f t="shared" si="70"/>
        <v>ピラミッド（メス）付</v>
      </c>
      <c r="BG145" s="35" t="str">
        <f t="shared" si="71"/>
        <v>骨格構造義足用部品義足調整用部品チューブピラミッド（メス）付</v>
      </c>
      <c r="BH145" s="35">
        <f>IF(COUNTIF(BG$3:BG145,BG145)=1,ROW(BG145)-ROW(BG$3)+1,"")</f>
        <v>143</v>
      </c>
      <c r="BI145" s="44" t="str">
        <f t="shared" si="59"/>
        <v>ピラミッド（メス）付</v>
      </c>
      <c r="BJ145" s="44" t="str">
        <f t="shared" si="60"/>
        <v>骨格構造義足用部品義足調整用部品チューブピラミッド（メス）付</v>
      </c>
      <c r="BK145" s="35"/>
    </row>
    <row r="146" spans="1:63" ht="18" customHeight="1">
      <c r="A146" s="26">
        <v>4</v>
      </c>
      <c r="B146" s="25">
        <v>2</v>
      </c>
      <c r="C146" s="48" t="s">
        <v>502</v>
      </c>
      <c r="D146" s="48" t="s">
        <v>370</v>
      </c>
      <c r="E146" s="48" t="s">
        <v>371</v>
      </c>
      <c r="F146" s="48" t="s">
        <v>187</v>
      </c>
      <c r="G146" s="48" t="s">
        <v>312</v>
      </c>
      <c r="H146" s="48" t="s">
        <v>205</v>
      </c>
      <c r="I146" s="48" t="s">
        <v>465</v>
      </c>
      <c r="J146" s="48" t="s">
        <v>190</v>
      </c>
      <c r="K146" s="48" t="s">
        <v>393</v>
      </c>
      <c r="L146" s="48" t="s">
        <v>184</v>
      </c>
      <c r="M146" s="48"/>
      <c r="N146" s="48" t="s">
        <v>190</v>
      </c>
      <c r="O146" s="48" t="s">
        <v>503</v>
      </c>
      <c r="P146" s="88">
        <f>COUNTIF(整列!$A$2:$A$3512,C146)</f>
        <v>8</v>
      </c>
      <c r="Q146" s="185">
        <v>5</v>
      </c>
      <c r="R146" s="24">
        <v>1</v>
      </c>
      <c r="S146" s="23">
        <v>4</v>
      </c>
      <c r="T146" s="35" t="str">
        <f t="shared" si="61"/>
        <v>骨足義足調整用部品チューブ</v>
      </c>
      <c r="U146" s="38" t="str">
        <f t="shared" si="53"/>
        <v>骨格構造義肢義足用部品義足調整用部品チューブピラミッド（オス）付</v>
      </c>
      <c r="V146" s="33" t="str">
        <f t="shared" si="62"/>
        <v>骨格構造義足用部品義足調整用部品チューブピラミッド（オス）付</v>
      </c>
      <c r="W146" s="22" t="str">
        <f t="shared" si="63"/>
        <v>B06-1209-0009</v>
      </c>
      <c r="X146" s="20" t="str">
        <f t="shared" si="64"/>
        <v/>
      </c>
      <c r="Y146" s="20" t="str">
        <f t="shared" si="65"/>
        <v>骨足義足調整用部品チューブ</v>
      </c>
      <c r="Z146" s="20" t="str">
        <f t="shared" si="66"/>
        <v>　ピラミッド（オス）付</v>
      </c>
      <c r="AA146" s="18" t="str">
        <f t="shared" si="67"/>
        <v>義足調整用部品チューブ</v>
      </c>
      <c r="AB146" s="35" t="str">
        <f t="shared" si="52"/>
        <v/>
      </c>
      <c r="AC146" s="35" t="str">
        <f t="shared" si="52"/>
        <v/>
      </c>
      <c r="AD146" s="35" t="str">
        <f t="shared" si="52"/>
        <v/>
      </c>
      <c r="AE146" s="35" t="str">
        <f t="shared" si="52"/>
        <v>義足調整用部品チューブ</v>
      </c>
      <c r="AF146" s="35" t="str">
        <f t="shared" ref="AB146:AI177" si="72">IF($E146&amp;$G146=AF$2,$AA146,"")</f>
        <v/>
      </c>
      <c r="AG146" s="35" t="str">
        <f t="shared" si="72"/>
        <v/>
      </c>
      <c r="AH146" s="35" t="str">
        <f t="shared" si="72"/>
        <v/>
      </c>
      <c r="AI146" s="35" t="str">
        <f t="shared" si="72"/>
        <v/>
      </c>
      <c r="AJ146" t="str">
        <f>IF((COUNTIF('メニューA-2'!AB$3:AB146,'メニューA-2'!AB146)=1)*($E146&amp;$G146=AJ$2),ROW(AJ146)-ROW(AJ$2),"")</f>
        <v/>
      </c>
      <c r="AK146" t="str">
        <f>IF((COUNTIF('メニューA-2'!AC$3:AC146,'メニューA-2'!AC146)=1)*($E146&amp;$G146=AK$2),ROW(AK146)-ROW(AK$2),"")</f>
        <v/>
      </c>
      <c r="AL146" t="str">
        <f>IF((COUNTIF('メニューA-2'!AD$3:AD146,'メニューA-2'!AD146)=1)*($E146&amp;$G146=AL$2),ROW(AL146)-ROW(AL$2),"")</f>
        <v/>
      </c>
      <c r="AM146" t="str">
        <f>IF((COUNTIF('メニューA-2'!AE$3:AE146,'メニューA-2'!AE146)=1)*($E146&amp;$G146=AM$2),ROW(AM146)-ROW(AM$2),"")</f>
        <v/>
      </c>
      <c r="AN146" t="str">
        <f>IF((COUNTIF('メニューA-2'!AF$3:AF146,'メニューA-2'!AF146)=1)*($E146&amp;$G146=AN$2),ROW(AN146)-ROW(AN$2),"")</f>
        <v/>
      </c>
      <c r="AO146" t="str">
        <f>IF((COUNTIF('メニューA-2'!AG$3:AG146,'メニューA-2'!AG146)=1)*($E146&amp;$G146=AO$2),ROW(AO146)-ROW(AO$2),"")</f>
        <v/>
      </c>
      <c r="AP146" t="str">
        <f>IF((COUNTIF('メニューA-2'!AH$3:AH146,'メニューA-2'!AH146)=1)*($E146&amp;$G146=AP$2),ROW(AP146)-ROW(AP$2),"")</f>
        <v/>
      </c>
      <c r="AQ146" t="str">
        <f>IF((COUNTIF('メニューA-2'!AI$3:AI146,'メニューA-2'!AI146)=1)*($E146&amp;$G146=AQ$2),ROW(AQ146)-ROW(AQ$2),"")</f>
        <v/>
      </c>
      <c r="AR146" s="33" t="s">
        <v>12354</v>
      </c>
      <c r="AS146" s="35" t="str">
        <f t="shared" ca="1" si="54"/>
        <v>'メニューA-2'!$AV3:$AV10</v>
      </c>
      <c r="AT146" s="41" t="str">
        <f t="shared" si="68"/>
        <v>骨格構造義足用部品</v>
      </c>
      <c r="AU146" s="35" t="str">
        <f>IF(COUNTIF(AT$3:AT146,AT146)=1,ROW(AT146)-ROW(AT$3)+1,"")</f>
        <v/>
      </c>
      <c r="AV146" s="35" t="str">
        <f t="shared" si="55"/>
        <v/>
      </c>
      <c r="AW146" s="44" t="str">
        <f ca="1">IF(COUNTBLANK(AV146)=0,COUNT(INDIRECT(AW$1&amp;SMALL(AU$3:AU$264,COUNTA(AV$3:AV146)-COUNTBLANK(AV$3:AV146))+2&amp;":"&amp;AW$1&amp;IFERROR(SMALL(AU$3:AU$264,COUNTA(AV$3:AV146)-COUNTBLANK(AV$3:AV146)+1)+1,COUNTA($AT$3:$AT$264)+ROW($AT$3)-1))),"")</f>
        <v/>
      </c>
      <c r="AX146" s="35" t="e">
        <f ca="1">$AS$1&amp;LEFT(CELL("address",BB146),2+(CELL("col",BB146)&gt;26))&amp;"$"&amp;(SUM(AW$3:AW146,-AW146)+ROW(AT$3))&amp;":"&amp;LEFT(CELL("address",BB146),2+(CELL("col",BB146)&gt;26))&amp;"$"&amp;(SUM(AW$3:AW146)-1+ROW(AT$3))</f>
        <v>#VALUE!</v>
      </c>
      <c r="AY146" s="41" t="str">
        <f t="shared" si="56"/>
        <v>義足調整用部品チューブ</v>
      </c>
      <c r="AZ146" s="35" t="str">
        <f t="shared" si="69"/>
        <v>骨格構造義足用部品義足調整用部品チューブ</v>
      </c>
      <c r="BA146" s="35" t="str">
        <f>IF(COUNTIF(AZ$3:AZ146,AZ146)=1,ROW(AZ146)-ROW(AZ$3)+1,"")</f>
        <v/>
      </c>
      <c r="BB146" s="44" t="str">
        <f t="shared" si="57"/>
        <v/>
      </c>
      <c r="BC146" s="44" t="str">
        <f t="shared" si="58"/>
        <v/>
      </c>
      <c r="BD146" s="44" t="str">
        <f ca="1">IF(COUNTBLANK(BB146)=0,COUNT(INDIRECT(BD$1&amp;SMALL(BA$3:BA$264,COUNTA(BB$3:BB146)-COUNTBLANK(BB$3:BB146))+2&amp;":"&amp;BD$1&amp;IFERROR(SMALL(BA$3:BA$264,COUNTA(BB$3:BB146)-COUNTBLANK(BB$3:BB146)+1)+1,COUNTA($AT$3:$AT$264)+ROW($AT$3)-1))),"")</f>
        <v/>
      </c>
      <c r="BE146" s="44" t="str">
        <f ca="1">IF(BB146&lt;&gt;"",$AS$1&amp;LEFT(CELL("address",BI146),2+(CELL("col",BI146)&gt;26))&amp;"$"&amp;(SUM(BD$3:BD146,-BD146)+ROW(AZ$3))&amp;":"&amp;LEFT(CELL("address",BI146),2+(CELL("col",BI146)&gt;26))&amp;"$"&amp;(SUM(BD$3:BD146)-1+ROW(AZ$3)),"")</f>
        <v/>
      </c>
      <c r="BF146" s="41" t="str">
        <f t="shared" si="70"/>
        <v>ピラミッド（オス）付</v>
      </c>
      <c r="BG146" s="35" t="str">
        <f t="shared" si="71"/>
        <v>骨格構造義足用部品義足調整用部品チューブピラミッド（オス）付</v>
      </c>
      <c r="BH146" s="35">
        <f>IF(COUNTIF(BG$3:BG146,BG146)=1,ROW(BG146)-ROW(BG$3)+1,"")</f>
        <v>144</v>
      </c>
      <c r="BI146" s="44" t="str">
        <f t="shared" si="59"/>
        <v>ピラミッド（オス）付</v>
      </c>
      <c r="BJ146" s="44" t="str">
        <f t="shared" si="60"/>
        <v>骨格構造義足用部品義足調整用部品チューブピラミッド（オス）付</v>
      </c>
      <c r="BK146" s="35"/>
    </row>
    <row r="147" spans="1:63" ht="18" customHeight="1">
      <c r="A147" s="26">
        <v>4</v>
      </c>
      <c r="B147" s="25">
        <v>2</v>
      </c>
      <c r="C147" s="48" t="s">
        <v>504</v>
      </c>
      <c r="D147" s="48" t="s">
        <v>370</v>
      </c>
      <c r="E147" s="48" t="s">
        <v>371</v>
      </c>
      <c r="F147" s="48" t="s">
        <v>187</v>
      </c>
      <c r="G147" s="48" t="s">
        <v>312</v>
      </c>
      <c r="H147" s="48" t="s">
        <v>205</v>
      </c>
      <c r="I147" s="48" t="s">
        <v>465</v>
      </c>
      <c r="J147" s="48" t="s">
        <v>190</v>
      </c>
      <c r="K147" s="48" t="s">
        <v>393</v>
      </c>
      <c r="L147" s="48" t="s">
        <v>184</v>
      </c>
      <c r="M147" s="48"/>
      <c r="N147" s="48" t="s">
        <v>205</v>
      </c>
      <c r="O147" s="48" t="s">
        <v>346</v>
      </c>
      <c r="P147" s="88">
        <f>COUNTIF(整列!$A$2:$A$3512,C147)</f>
        <v>10</v>
      </c>
      <c r="Q147" s="185">
        <v>13</v>
      </c>
      <c r="R147" s="24">
        <v>1</v>
      </c>
      <c r="S147" s="23">
        <v>12</v>
      </c>
      <c r="T147" s="35" t="str">
        <f t="shared" si="61"/>
        <v>骨足義足調整用部品チューブ</v>
      </c>
      <c r="U147" s="38" t="str">
        <f t="shared" si="53"/>
        <v>骨格構造義肢義足用部品義足調整用部品チューブ小児用</v>
      </c>
      <c r="V147" s="33" t="str">
        <f t="shared" si="62"/>
        <v>骨格構造義足用部品義足調整用部品チューブ小児用</v>
      </c>
      <c r="W147" s="22" t="str">
        <f t="shared" si="63"/>
        <v>B06-1209-0012</v>
      </c>
      <c r="X147" s="20" t="str">
        <f t="shared" si="64"/>
        <v/>
      </c>
      <c r="Y147" s="20" t="str">
        <f t="shared" si="65"/>
        <v>骨足義足調整用部品チューブ</v>
      </c>
      <c r="Z147" s="20" t="str">
        <f t="shared" si="66"/>
        <v>　小児用</v>
      </c>
      <c r="AA147" s="18" t="str">
        <f t="shared" si="67"/>
        <v>義足調整用部品チューブ</v>
      </c>
      <c r="AB147" s="35" t="str">
        <f t="shared" si="72"/>
        <v/>
      </c>
      <c r="AC147" s="35" t="str">
        <f t="shared" si="72"/>
        <v/>
      </c>
      <c r="AD147" s="35" t="str">
        <f t="shared" si="72"/>
        <v/>
      </c>
      <c r="AE147" s="35" t="str">
        <f t="shared" si="72"/>
        <v>義足調整用部品チューブ</v>
      </c>
      <c r="AF147" s="35" t="str">
        <f t="shared" si="72"/>
        <v/>
      </c>
      <c r="AG147" s="35" t="str">
        <f t="shared" si="72"/>
        <v/>
      </c>
      <c r="AH147" s="35" t="str">
        <f t="shared" si="72"/>
        <v/>
      </c>
      <c r="AI147" s="35" t="str">
        <f t="shared" si="72"/>
        <v/>
      </c>
      <c r="AJ147" t="str">
        <f>IF((COUNTIF('メニューA-2'!AB$3:AB147,'メニューA-2'!AB147)=1)*($E147&amp;$G147=AJ$2),ROW(AJ147)-ROW(AJ$2),"")</f>
        <v/>
      </c>
      <c r="AK147" t="str">
        <f>IF((COUNTIF('メニューA-2'!AC$3:AC147,'メニューA-2'!AC147)=1)*($E147&amp;$G147=AK$2),ROW(AK147)-ROW(AK$2),"")</f>
        <v/>
      </c>
      <c r="AL147" t="str">
        <f>IF((COUNTIF('メニューA-2'!AD$3:AD147,'メニューA-2'!AD147)=1)*($E147&amp;$G147=AL$2),ROW(AL147)-ROW(AL$2),"")</f>
        <v/>
      </c>
      <c r="AM147" t="str">
        <f>IF((COUNTIF('メニューA-2'!AE$3:AE147,'メニューA-2'!AE147)=1)*($E147&amp;$G147=AM$2),ROW(AM147)-ROW(AM$2),"")</f>
        <v/>
      </c>
      <c r="AN147" t="str">
        <f>IF((COUNTIF('メニューA-2'!AF$3:AF147,'メニューA-2'!AF147)=1)*($E147&amp;$G147=AN$2),ROW(AN147)-ROW(AN$2),"")</f>
        <v/>
      </c>
      <c r="AO147" t="str">
        <f>IF((COUNTIF('メニューA-2'!AG$3:AG147,'メニューA-2'!AG147)=1)*($E147&amp;$G147=AO$2),ROW(AO147)-ROW(AO$2),"")</f>
        <v/>
      </c>
      <c r="AP147" t="str">
        <f>IF((COUNTIF('メニューA-2'!AH$3:AH147,'メニューA-2'!AH147)=1)*($E147&amp;$G147=AP$2),ROW(AP147)-ROW(AP$2),"")</f>
        <v/>
      </c>
      <c r="AQ147" t="str">
        <f>IF((COUNTIF('メニューA-2'!AI$3:AI147,'メニューA-2'!AI147)=1)*($E147&amp;$G147=AQ$2),ROW(AQ147)-ROW(AQ$2),"")</f>
        <v/>
      </c>
      <c r="AR147" s="33" t="s">
        <v>12355</v>
      </c>
      <c r="AS147" s="35" t="str">
        <f t="shared" ca="1" si="54"/>
        <v>'メニューA-2'!$AV3:$AV10</v>
      </c>
      <c r="AT147" s="41" t="str">
        <f t="shared" si="68"/>
        <v>骨格構造義足用部品</v>
      </c>
      <c r="AU147" s="35" t="str">
        <f>IF(COUNTIF(AT$3:AT147,AT147)=1,ROW(AT147)-ROW(AT$3)+1,"")</f>
        <v/>
      </c>
      <c r="AV147" s="35" t="str">
        <f t="shared" si="55"/>
        <v/>
      </c>
      <c r="AW147" s="44" t="str">
        <f ca="1">IF(COUNTBLANK(AV147)=0,COUNT(INDIRECT(AW$1&amp;SMALL(AU$3:AU$264,COUNTA(AV$3:AV147)-COUNTBLANK(AV$3:AV147))+2&amp;":"&amp;AW$1&amp;IFERROR(SMALL(AU$3:AU$264,COUNTA(AV$3:AV147)-COUNTBLANK(AV$3:AV147)+1)+1,COUNTA($AT$3:$AT$264)+ROW($AT$3)-1))),"")</f>
        <v/>
      </c>
      <c r="AX147" s="35" t="e">
        <f ca="1">$AS$1&amp;LEFT(CELL("address",BB147),2+(CELL("col",BB147)&gt;26))&amp;"$"&amp;(SUM(AW$3:AW147,-AW147)+ROW(AT$3))&amp;":"&amp;LEFT(CELL("address",BB147),2+(CELL("col",BB147)&gt;26))&amp;"$"&amp;(SUM(AW$3:AW147)-1+ROW(AT$3))</f>
        <v>#VALUE!</v>
      </c>
      <c r="AY147" s="41" t="str">
        <f t="shared" si="56"/>
        <v>義足調整用部品チューブ</v>
      </c>
      <c r="AZ147" s="35" t="str">
        <f t="shared" si="69"/>
        <v>骨格構造義足用部品義足調整用部品チューブ</v>
      </c>
      <c r="BA147" s="35" t="str">
        <f>IF(COUNTIF(AZ$3:AZ147,AZ147)=1,ROW(AZ147)-ROW(AZ$3)+1,"")</f>
        <v/>
      </c>
      <c r="BB147" s="44" t="str">
        <f t="shared" si="57"/>
        <v/>
      </c>
      <c r="BC147" s="44" t="str">
        <f t="shared" si="58"/>
        <v/>
      </c>
      <c r="BD147" s="44" t="str">
        <f ca="1">IF(COUNTBLANK(BB147)=0,COUNT(INDIRECT(BD$1&amp;SMALL(BA$3:BA$264,COUNTA(BB$3:BB147)-COUNTBLANK(BB$3:BB147))+2&amp;":"&amp;BD$1&amp;IFERROR(SMALL(BA$3:BA$264,COUNTA(BB$3:BB147)-COUNTBLANK(BB$3:BB147)+1)+1,COUNTA($AT$3:$AT$264)+ROW($AT$3)-1))),"")</f>
        <v/>
      </c>
      <c r="BE147" s="44" t="str">
        <f ca="1">IF(BB147&lt;&gt;"",$AS$1&amp;LEFT(CELL("address",BI147),2+(CELL("col",BI147)&gt;26))&amp;"$"&amp;(SUM(BD$3:BD147,-BD147)+ROW(AZ$3))&amp;":"&amp;LEFT(CELL("address",BI147),2+(CELL("col",BI147)&gt;26))&amp;"$"&amp;(SUM(BD$3:BD147)-1+ROW(AZ$3)),"")</f>
        <v/>
      </c>
      <c r="BF147" s="41" t="str">
        <f t="shared" si="70"/>
        <v>小児用</v>
      </c>
      <c r="BG147" s="35" t="str">
        <f t="shared" si="71"/>
        <v>骨格構造義足用部品義足調整用部品チューブ小児用</v>
      </c>
      <c r="BH147" s="35">
        <f>IF(COUNTIF(BG$3:BG147,BG147)=1,ROW(BG147)-ROW(BG$3)+1,"")</f>
        <v>145</v>
      </c>
      <c r="BI147" s="44" t="str">
        <f t="shared" si="59"/>
        <v>小児用</v>
      </c>
      <c r="BJ147" s="44" t="str">
        <f t="shared" si="60"/>
        <v>骨格構造義足用部品義足調整用部品チューブ小児用</v>
      </c>
      <c r="BK147" s="35"/>
    </row>
    <row r="148" spans="1:63" ht="18" customHeight="1">
      <c r="A148" s="26">
        <v>4</v>
      </c>
      <c r="B148" s="25">
        <v>2</v>
      </c>
      <c r="C148" s="48" t="s">
        <v>505</v>
      </c>
      <c r="D148" s="48" t="s">
        <v>370</v>
      </c>
      <c r="E148" s="48" t="s">
        <v>371</v>
      </c>
      <c r="F148" s="48" t="s">
        <v>187</v>
      </c>
      <c r="G148" s="48" t="s">
        <v>312</v>
      </c>
      <c r="H148" s="48" t="s">
        <v>205</v>
      </c>
      <c r="I148" s="48" t="s">
        <v>465</v>
      </c>
      <c r="J148" s="48" t="s">
        <v>190</v>
      </c>
      <c r="K148" s="48" t="s">
        <v>393</v>
      </c>
      <c r="L148" s="48" t="s">
        <v>184</v>
      </c>
      <c r="M148" s="48"/>
      <c r="N148" s="48" t="s">
        <v>239</v>
      </c>
      <c r="O148" s="48" t="s">
        <v>240</v>
      </c>
      <c r="P148" s="88">
        <f>COUNTIF(整列!$A$2:$A$3512,C148)</f>
        <v>3</v>
      </c>
      <c r="Q148" s="185">
        <v>5</v>
      </c>
      <c r="R148" s="24">
        <v>0</v>
      </c>
      <c r="S148" s="23">
        <v>5</v>
      </c>
      <c r="T148" s="35" t="str">
        <f t="shared" si="61"/>
        <v>骨足義足調整用部品チューブ</v>
      </c>
      <c r="U148" s="38" t="str">
        <f t="shared" si="53"/>
        <v>骨格構造義肢義足用部品義足調整用部品チューブその他</v>
      </c>
      <c r="V148" s="33" t="str">
        <f t="shared" si="62"/>
        <v>骨格構造義足用部品義足調整用部品チューブその他</v>
      </c>
      <c r="W148" s="22" t="str">
        <f t="shared" si="63"/>
        <v>B06-1209-0089</v>
      </c>
      <c r="X148" s="20" t="str">
        <f t="shared" si="64"/>
        <v/>
      </c>
      <c r="Y148" s="20" t="str">
        <f t="shared" si="65"/>
        <v>骨足義足調整用部品チューブ</v>
      </c>
      <c r="Z148" s="20" t="str">
        <f t="shared" si="66"/>
        <v>　その他</v>
      </c>
      <c r="AA148" s="18" t="str">
        <f t="shared" si="67"/>
        <v>義足調整用部品チューブ</v>
      </c>
      <c r="AB148" s="35" t="str">
        <f t="shared" si="72"/>
        <v/>
      </c>
      <c r="AC148" s="35" t="str">
        <f t="shared" si="72"/>
        <v/>
      </c>
      <c r="AD148" s="35" t="str">
        <f t="shared" si="72"/>
        <v/>
      </c>
      <c r="AE148" s="35" t="str">
        <f t="shared" si="72"/>
        <v>義足調整用部品チューブ</v>
      </c>
      <c r="AF148" s="35" t="str">
        <f t="shared" si="72"/>
        <v/>
      </c>
      <c r="AG148" s="35" t="str">
        <f t="shared" si="72"/>
        <v/>
      </c>
      <c r="AH148" s="35" t="str">
        <f t="shared" si="72"/>
        <v/>
      </c>
      <c r="AI148" s="35" t="str">
        <f t="shared" si="72"/>
        <v/>
      </c>
      <c r="AJ148" t="str">
        <f>IF((COUNTIF('メニューA-2'!AB$3:AB148,'メニューA-2'!AB148)=1)*($E148&amp;$G148=AJ$2),ROW(AJ148)-ROW(AJ$2),"")</f>
        <v/>
      </c>
      <c r="AK148" t="str">
        <f>IF((COUNTIF('メニューA-2'!AC$3:AC148,'メニューA-2'!AC148)=1)*($E148&amp;$G148=AK$2),ROW(AK148)-ROW(AK$2),"")</f>
        <v/>
      </c>
      <c r="AL148" t="str">
        <f>IF((COUNTIF('メニューA-2'!AD$3:AD148,'メニューA-2'!AD148)=1)*($E148&amp;$G148=AL$2),ROW(AL148)-ROW(AL$2),"")</f>
        <v/>
      </c>
      <c r="AM148" t="str">
        <f>IF((COUNTIF('メニューA-2'!AE$3:AE148,'メニューA-2'!AE148)=1)*($E148&amp;$G148=AM$2),ROW(AM148)-ROW(AM$2),"")</f>
        <v/>
      </c>
      <c r="AN148" t="str">
        <f>IF((COUNTIF('メニューA-2'!AF$3:AF148,'メニューA-2'!AF148)=1)*($E148&amp;$G148=AN$2),ROW(AN148)-ROW(AN$2),"")</f>
        <v/>
      </c>
      <c r="AO148" t="str">
        <f>IF((COUNTIF('メニューA-2'!AG$3:AG148,'メニューA-2'!AG148)=1)*($E148&amp;$G148=AO$2),ROW(AO148)-ROW(AO$2),"")</f>
        <v/>
      </c>
      <c r="AP148" t="str">
        <f>IF((COUNTIF('メニューA-2'!AH$3:AH148,'メニューA-2'!AH148)=1)*($E148&amp;$G148=AP$2),ROW(AP148)-ROW(AP$2),"")</f>
        <v/>
      </c>
      <c r="AQ148" t="str">
        <f>IF((COUNTIF('メニューA-2'!AI$3:AI148,'メニューA-2'!AI148)=1)*($E148&amp;$G148=AQ$2),ROW(AQ148)-ROW(AQ$2),"")</f>
        <v/>
      </c>
      <c r="AR148" s="33" t="s">
        <v>12356</v>
      </c>
      <c r="AS148" s="35" t="str">
        <f t="shared" ca="1" si="54"/>
        <v>'メニューA-2'!$AV3:$AV10</v>
      </c>
      <c r="AT148" s="41" t="str">
        <f t="shared" si="68"/>
        <v>骨格構造義足用部品</v>
      </c>
      <c r="AU148" s="35" t="str">
        <f>IF(COUNTIF(AT$3:AT148,AT148)=1,ROW(AT148)-ROW(AT$3)+1,"")</f>
        <v/>
      </c>
      <c r="AV148" s="35" t="str">
        <f t="shared" si="55"/>
        <v/>
      </c>
      <c r="AW148" s="44" t="str">
        <f ca="1">IF(COUNTBLANK(AV148)=0,COUNT(INDIRECT(AW$1&amp;SMALL(AU$3:AU$264,COUNTA(AV$3:AV148)-COUNTBLANK(AV$3:AV148))+2&amp;":"&amp;AW$1&amp;IFERROR(SMALL(AU$3:AU$264,COUNTA(AV$3:AV148)-COUNTBLANK(AV$3:AV148)+1)+1,COUNTA($AT$3:$AT$264)+ROW($AT$3)-1))),"")</f>
        <v/>
      </c>
      <c r="AX148" s="35" t="e">
        <f ca="1">$AS$1&amp;LEFT(CELL("address",BB148),2+(CELL("col",BB148)&gt;26))&amp;"$"&amp;(SUM(AW$3:AW148,-AW148)+ROW(AT$3))&amp;":"&amp;LEFT(CELL("address",BB148),2+(CELL("col",BB148)&gt;26))&amp;"$"&amp;(SUM(AW$3:AW148)-1+ROW(AT$3))</f>
        <v>#VALUE!</v>
      </c>
      <c r="AY148" s="41" t="str">
        <f t="shared" si="56"/>
        <v>義足調整用部品チューブ</v>
      </c>
      <c r="AZ148" s="35" t="str">
        <f t="shared" si="69"/>
        <v>骨格構造義足用部品義足調整用部品チューブ</v>
      </c>
      <c r="BA148" s="35" t="str">
        <f>IF(COUNTIF(AZ$3:AZ148,AZ148)=1,ROW(AZ148)-ROW(AZ$3)+1,"")</f>
        <v/>
      </c>
      <c r="BB148" s="44" t="str">
        <f t="shared" si="57"/>
        <v/>
      </c>
      <c r="BC148" s="44" t="str">
        <f t="shared" si="58"/>
        <v/>
      </c>
      <c r="BD148" s="44" t="str">
        <f ca="1">IF(COUNTBLANK(BB148)=0,COUNT(INDIRECT(BD$1&amp;SMALL(BA$3:BA$264,COUNTA(BB$3:BB148)-COUNTBLANK(BB$3:BB148))+2&amp;":"&amp;BD$1&amp;IFERROR(SMALL(BA$3:BA$264,COUNTA(BB$3:BB148)-COUNTBLANK(BB$3:BB148)+1)+1,COUNTA($AT$3:$AT$264)+ROW($AT$3)-1))),"")</f>
        <v/>
      </c>
      <c r="BE148" s="44" t="str">
        <f ca="1">IF(BB148&lt;&gt;"",$AS$1&amp;LEFT(CELL("address",BI148),2+(CELL("col",BI148)&gt;26))&amp;"$"&amp;(SUM(BD$3:BD148,-BD148)+ROW(AZ$3))&amp;":"&amp;LEFT(CELL("address",BI148),2+(CELL("col",BI148)&gt;26))&amp;"$"&amp;(SUM(BD$3:BD148)-1+ROW(AZ$3)),"")</f>
        <v/>
      </c>
      <c r="BF148" s="41" t="str">
        <f t="shared" si="70"/>
        <v>その他</v>
      </c>
      <c r="BG148" s="35" t="str">
        <f t="shared" si="71"/>
        <v>骨格構造義足用部品義足調整用部品チューブその他</v>
      </c>
      <c r="BH148" s="35">
        <f>IF(COUNTIF(BG$3:BG148,BG148)=1,ROW(BG148)-ROW(BG$3)+1,"")</f>
        <v>146</v>
      </c>
      <c r="BI148" s="44" t="str">
        <f t="shared" si="59"/>
        <v>その他</v>
      </c>
      <c r="BJ148" s="44" t="str">
        <f t="shared" si="60"/>
        <v>骨格構造義足用部品義足調整用部品チューブその他</v>
      </c>
      <c r="BK148" s="35"/>
    </row>
    <row r="149" spans="1:63" ht="18" customHeight="1">
      <c r="A149" s="26">
        <v>4</v>
      </c>
      <c r="B149" s="25">
        <v>2</v>
      </c>
      <c r="C149" s="48" t="s">
        <v>506</v>
      </c>
      <c r="D149" s="48" t="s">
        <v>370</v>
      </c>
      <c r="E149" s="48" t="s">
        <v>371</v>
      </c>
      <c r="F149" s="48" t="s">
        <v>187</v>
      </c>
      <c r="G149" s="48" t="s">
        <v>312</v>
      </c>
      <c r="H149" s="48" t="s">
        <v>205</v>
      </c>
      <c r="I149" s="48" t="s">
        <v>465</v>
      </c>
      <c r="J149" s="48" t="s">
        <v>205</v>
      </c>
      <c r="K149" s="48" t="s">
        <v>507</v>
      </c>
      <c r="L149" s="48" t="s">
        <v>184</v>
      </c>
      <c r="M149" s="48"/>
      <c r="N149" s="48" t="s">
        <v>181</v>
      </c>
      <c r="O149" s="48" t="s">
        <v>508</v>
      </c>
      <c r="P149" s="88">
        <f>COUNTIF(整列!$A$2:$A$3512,C149)</f>
        <v>3</v>
      </c>
      <c r="Q149" s="185">
        <v>37</v>
      </c>
      <c r="R149" s="24">
        <v>0</v>
      </c>
      <c r="S149" s="23">
        <v>37</v>
      </c>
      <c r="T149" s="35" t="str">
        <f t="shared" si="61"/>
        <v>骨足義足調整用部品クランプアダプタ</v>
      </c>
      <c r="U149" s="38" t="str">
        <f t="shared" si="53"/>
        <v>骨格構造義肢義足用部品義足調整用部品クランプアダプタΦ３０用ピラミッド（オス）</v>
      </c>
      <c r="V149" s="33" t="str">
        <f t="shared" si="62"/>
        <v>骨格構造義足用部品義足調整用部品クランプアダプタΦ３０用ピラミッド（オス）</v>
      </c>
      <c r="W149" s="22" t="str">
        <f t="shared" si="63"/>
        <v>B06-1212-0003</v>
      </c>
      <c r="X149" s="20" t="str">
        <f t="shared" si="64"/>
        <v/>
      </c>
      <c r="Y149" s="20" t="str">
        <f t="shared" si="65"/>
        <v>骨足義足調整用部品クランプアダプタ</v>
      </c>
      <c r="Z149" s="20" t="str">
        <f t="shared" si="66"/>
        <v>　Φ３０用ピラミッド（オス）</v>
      </c>
      <c r="AA149" s="18" t="str">
        <f t="shared" si="67"/>
        <v>義足調整用部品クランプアダプタ</v>
      </c>
      <c r="AB149" s="35" t="str">
        <f t="shared" si="72"/>
        <v/>
      </c>
      <c r="AC149" s="35" t="str">
        <f t="shared" si="72"/>
        <v/>
      </c>
      <c r="AD149" s="35" t="str">
        <f t="shared" si="72"/>
        <v/>
      </c>
      <c r="AE149" s="35" t="str">
        <f t="shared" si="72"/>
        <v>義足調整用部品クランプアダプタ</v>
      </c>
      <c r="AF149" s="35" t="str">
        <f t="shared" si="72"/>
        <v/>
      </c>
      <c r="AG149" s="35" t="str">
        <f t="shared" si="72"/>
        <v/>
      </c>
      <c r="AH149" s="35" t="str">
        <f t="shared" si="72"/>
        <v/>
      </c>
      <c r="AI149" s="35" t="str">
        <f t="shared" si="72"/>
        <v/>
      </c>
      <c r="AJ149" t="str">
        <f>IF((COUNTIF('メニューA-2'!AB$3:AB149,'メニューA-2'!AB149)=1)*($E149&amp;$G149=AJ$2),ROW(AJ149)-ROW(AJ$2),"")</f>
        <v/>
      </c>
      <c r="AK149" t="str">
        <f>IF((COUNTIF('メニューA-2'!AC$3:AC149,'メニューA-2'!AC149)=1)*($E149&amp;$G149=AK$2),ROW(AK149)-ROW(AK$2),"")</f>
        <v/>
      </c>
      <c r="AL149" t="str">
        <f>IF((COUNTIF('メニューA-2'!AD$3:AD149,'メニューA-2'!AD149)=1)*($E149&amp;$G149=AL$2),ROW(AL149)-ROW(AL$2),"")</f>
        <v/>
      </c>
      <c r="AM149">
        <f>IF((COUNTIF('メニューA-2'!AE$3:AE149,'メニューA-2'!AE149)=1)*($E149&amp;$G149=AM$2),ROW(AM149)-ROW(AM$2),"")</f>
        <v>147</v>
      </c>
      <c r="AN149" t="str">
        <f>IF((COUNTIF('メニューA-2'!AF$3:AF149,'メニューA-2'!AF149)=1)*($E149&amp;$G149=AN$2),ROW(AN149)-ROW(AN$2),"")</f>
        <v/>
      </c>
      <c r="AO149" t="str">
        <f>IF((COUNTIF('メニューA-2'!AG$3:AG149,'メニューA-2'!AG149)=1)*($E149&amp;$G149=AO$2),ROW(AO149)-ROW(AO$2),"")</f>
        <v/>
      </c>
      <c r="AP149" t="str">
        <f>IF((COUNTIF('メニューA-2'!AH$3:AH149,'メニューA-2'!AH149)=1)*($E149&amp;$G149=AP$2),ROW(AP149)-ROW(AP$2),"")</f>
        <v/>
      </c>
      <c r="AQ149" t="str">
        <f>IF((COUNTIF('メニューA-2'!AI$3:AI149,'メニューA-2'!AI149)=1)*($E149&amp;$G149=AQ$2),ROW(AQ149)-ROW(AQ$2),"")</f>
        <v/>
      </c>
      <c r="AR149" s="33" t="s">
        <v>12357</v>
      </c>
      <c r="AS149" s="35" t="str">
        <f t="shared" ca="1" si="54"/>
        <v>'メニューA-2'!$AV3:$AV10</v>
      </c>
      <c r="AT149" s="41" t="str">
        <f t="shared" si="68"/>
        <v>骨格構造義足用部品</v>
      </c>
      <c r="AU149" s="35" t="str">
        <f>IF(COUNTIF(AT$3:AT149,AT149)=1,ROW(AT149)-ROW(AT$3)+1,"")</f>
        <v/>
      </c>
      <c r="AV149" s="35" t="str">
        <f t="shared" si="55"/>
        <v/>
      </c>
      <c r="AW149" s="44" t="str">
        <f ca="1">IF(COUNTBLANK(AV149)=0,COUNT(INDIRECT(AW$1&amp;SMALL(AU$3:AU$264,COUNTA(AV$3:AV149)-COUNTBLANK(AV$3:AV149))+2&amp;":"&amp;AW$1&amp;IFERROR(SMALL(AU$3:AU$264,COUNTA(AV$3:AV149)-COUNTBLANK(AV$3:AV149)+1)+1,COUNTA($AT$3:$AT$264)+ROW($AT$3)-1))),"")</f>
        <v/>
      </c>
      <c r="AX149" s="35" t="e">
        <f ca="1">$AS$1&amp;LEFT(CELL("address",BB149),2+(CELL("col",BB149)&gt;26))&amp;"$"&amp;(SUM(AW$3:AW149,-AW149)+ROW(AT$3))&amp;":"&amp;LEFT(CELL("address",BB149),2+(CELL("col",BB149)&gt;26))&amp;"$"&amp;(SUM(AW$3:AW149)-1+ROW(AT$3))</f>
        <v>#VALUE!</v>
      </c>
      <c r="AY149" s="41" t="str">
        <f t="shared" si="56"/>
        <v>義足調整用部品クランプアダプタ</v>
      </c>
      <c r="AZ149" s="35" t="str">
        <f t="shared" si="69"/>
        <v>骨格構造義足用部品義足調整用部品クランプアダプタ</v>
      </c>
      <c r="BA149" s="35">
        <f>IF(COUNTIF(AZ$3:AZ149,AZ149)=1,ROW(AZ149)-ROW(AZ$3)+1,"")</f>
        <v>147</v>
      </c>
      <c r="BB149" s="44" t="str">
        <f t="shared" si="57"/>
        <v/>
      </c>
      <c r="BC149" s="44" t="str">
        <f t="shared" si="58"/>
        <v/>
      </c>
      <c r="BD149" s="44" t="str">
        <f ca="1">IF(COUNTBLANK(BB149)=0,COUNT(INDIRECT(BD$1&amp;SMALL(BA$3:BA$264,COUNTA(BB$3:BB149)-COUNTBLANK(BB$3:BB149))+2&amp;":"&amp;BD$1&amp;IFERROR(SMALL(BA$3:BA$264,COUNTA(BB$3:BB149)-COUNTBLANK(BB$3:BB149)+1)+1,COUNTA($AT$3:$AT$264)+ROW($AT$3)-1))),"")</f>
        <v/>
      </c>
      <c r="BE149" s="44" t="str">
        <f ca="1">IF(BB149&lt;&gt;"",$AS$1&amp;LEFT(CELL("address",BI149),2+(CELL("col",BI149)&gt;26))&amp;"$"&amp;(SUM(BD$3:BD149,-BD149)+ROW(AZ$3))&amp;":"&amp;LEFT(CELL("address",BI149),2+(CELL("col",BI149)&gt;26))&amp;"$"&amp;(SUM(BD$3:BD149)-1+ROW(AZ$3)),"")</f>
        <v/>
      </c>
      <c r="BF149" s="41" t="str">
        <f t="shared" si="70"/>
        <v>Φ３０用ピラミッド（オス）</v>
      </c>
      <c r="BG149" s="35" t="str">
        <f t="shared" si="71"/>
        <v>骨格構造義足用部品義足調整用部品クランプアダプタΦ３０用ピラミッド（オス）</v>
      </c>
      <c r="BH149" s="35">
        <f>IF(COUNTIF(BG$3:BG149,BG149)=1,ROW(BG149)-ROW(BG$3)+1,"")</f>
        <v>147</v>
      </c>
      <c r="BI149" s="44" t="str">
        <f t="shared" si="59"/>
        <v>Φ３０用ピラミッド（オス）</v>
      </c>
      <c r="BJ149" s="44" t="str">
        <f t="shared" si="60"/>
        <v>骨格構造義足用部品義足調整用部品クランプアダプタΦ３０用ピラミッド（オス）</v>
      </c>
      <c r="BK149" s="35"/>
    </row>
    <row r="150" spans="1:63" ht="18" customHeight="1">
      <c r="A150" s="26">
        <v>4</v>
      </c>
      <c r="B150" s="25">
        <v>2</v>
      </c>
      <c r="C150" s="48" t="s">
        <v>509</v>
      </c>
      <c r="D150" s="48" t="s">
        <v>370</v>
      </c>
      <c r="E150" s="48" t="s">
        <v>371</v>
      </c>
      <c r="F150" s="48" t="s">
        <v>187</v>
      </c>
      <c r="G150" s="48" t="s">
        <v>312</v>
      </c>
      <c r="H150" s="48" t="s">
        <v>205</v>
      </c>
      <c r="I150" s="48" t="s">
        <v>465</v>
      </c>
      <c r="J150" s="48" t="s">
        <v>205</v>
      </c>
      <c r="K150" s="48" t="s">
        <v>507</v>
      </c>
      <c r="L150" s="48" t="s">
        <v>184</v>
      </c>
      <c r="M150" s="48"/>
      <c r="N150" s="48" t="s">
        <v>187</v>
      </c>
      <c r="O150" s="48" t="s">
        <v>510</v>
      </c>
      <c r="P150" s="88">
        <f>COUNTIF(整列!$A$2:$A$3512,C150)</f>
        <v>30</v>
      </c>
      <c r="Q150" s="185">
        <v>1</v>
      </c>
      <c r="R150" s="24">
        <v>0</v>
      </c>
      <c r="S150" s="23">
        <v>9</v>
      </c>
      <c r="T150" s="35" t="str">
        <f t="shared" si="61"/>
        <v>骨足義足調整用部品クランプアダプタ</v>
      </c>
      <c r="U150" s="38" t="str">
        <f t="shared" si="53"/>
        <v>骨格構造義肢義足用部品義足調整用部品クランプアダプタΦ３０用ピラミッド（メス）</v>
      </c>
      <c r="V150" s="33" t="str">
        <f t="shared" si="62"/>
        <v>骨格構造義足用部品義足調整用部品クランプアダプタΦ３０用ピラミッド（メス）</v>
      </c>
      <c r="W150" s="22" t="str">
        <f t="shared" si="63"/>
        <v>B06-1212-0006</v>
      </c>
      <c r="X150" s="20" t="str">
        <f t="shared" si="64"/>
        <v/>
      </c>
      <c r="Y150" s="20" t="str">
        <f t="shared" si="65"/>
        <v>骨足義足調整用部品クランプアダプタ</v>
      </c>
      <c r="Z150" s="20" t="str">
        <f t="shared" si="66"/>
        <v>　Φ３０用ピラミッド（メス）</v>
      </c>
      <c r="AA150" s="18" t="str">
        <f t="shared" si="67"/>
        <v>義足調整用部品クランプアダプタ</v>
      </c>
      <c r="AB150" s="35" t="str">
        <f t="shared" si="72"/>
        <v/>
      </c>
      <c r="AC150" s="35" t="str">
        <f t="shared" si="72"/>
        <v/>
      </c>
      <c r="AD150" s="35" t="str">
        <f t="shared" si="72"/>
        <v/>
      </c>
      <c r="AE150" s="35" t="str">
        <f t="shared" si="72"/>
        <v>義足調整用部品クランプアダプタ</v>
      </c>
      <c r="AF150" s="35" t="str">
        <f t="shared" si="72"/>
        <v/>
      </c>
      <c r="AG150" s="35" t="str">
        <f t="shared" si="72"/>
        <v/>
      </c>
      <c r="AH150" s="35" t="str">
        <f t="shared" si="72"/>
        <v/>
      </c>
      <c r="AI150" s="35" t="str">
        <f t="shared" si="72"/>
        <v/>
      </c>
      <c r="AJ150" t="str">
        <f>IF((COUNTIF('メニューA-2'!AB$3:AB150,'メニューA-2'!AB150)=1)*($E150&amp;$G150=AJ$2),ROW(AJ150)-ROW(AJ$2),"")</f>
        <v/>
      </c>
      <c r="AK150" t="str">
        <f>IF((COUNTIF('メニューA-2'!AC$3:AC150,'メニューA-2'!AC150)=1)*($E150&amp;$G150=AK$2),ROW(AK150)-ROW(AK$2),"")</f>
        <v/>
      </c>
      <c r="AL150" t="str">
        <f>IF((COUNTIF('メニューA-2'!AD$3:AD150,'メニューA-2'!AD150)=1)*($E150&amp;$G150=AL$2),ROW(AL150)-ROW(AL$2),"")</f>
        <v/>
      </c>
      <c r="AM150" t="str">
        <f>IF((COUNTIF('メニューA-2'!AE$3:AE150,'メニューA-2'!AE150)=1)*($E150&amp;$G150=AM$2),ROW(AM150)-ROW(AM$2),"")</f>
        <v/>
      </c>
      <c r="AN150" t="str">
        <f>IF((COUNTIF('メニューA-2'!AF$3:AF150,'メニューA-2'!AF150)=1)*($E150&amp;$G150=AN$2),ROW(AN150)-ROW(AN$2),"")</f>
        <v/>
      </c>
      <c r="AO150" t="str">
        <f>IF((COUNTIF('メニューA-2'!AG$3:AG150,'メニューA-2'!AG150)=1)*($E150&amp;$G150=AO$2),ROW(AO150)-ROW(AO$2),"")</f>
        <v/>
      </c>
      <c r="AP150" t="str">
        <f>IF((COUNTIF('メニューA-2'!AH$3:AH150,'メニューA-2'!AH150)=1)*($E150&amp;$G150=AP$2),ROW(AP150)-ROW(AP$2),"")</f>
        <v/>
      </c>
      <c r="AQ150" t="str">
        <f>IF((COUNTIF('メニューA-2'!AI$3:AI150,'メニューA-2'!AI150)=1)*($E150&amp;$G150=AQ$2),ROW(AQ150)-ROW(AQ$2),"")</f>
        <v/>
      </c>
      <c r="AR150" s="33" t="s">
        <v>12358</v>
      </c>
      <c r="AS150" s="35" t="str">
        <f t="shared" ca="1" si="54"/>
        <v>'メニューA-2'!$AV3:$AV10</v>
      </c>
      <c r="AT150" s="41" t="str">
        <f t="shared" si="68"/>
        <v>骨格構造義足用部品</v>
      </c>
      <c r="AU150" s="35" t="str">
        <f>IF(COUNTIF(AT$3:AT150,AT150)=1,ROW(AT150)-ROW(AT$3)+1,"")</f>
        <v/>
      </c>
      <c r="AV150" s="35" t="str">
        <f t="shared" si="55"/>
        <v/>
      </c>
      <c r="AW150" s="44" t="str">
        <f ca="1">IF(COUNTBLANK(AV150)=0,COUNT(INDIRECT(AW$1&amp;SMALL(AU$3:AU$264,COUNTA(AV$3:AV150)-COUNTBLANK(AV$3:AV150))+2&amp;":"&amp;AW$1&amp;IFERROR(SMALL(AU$3:AU$264,COUNTA(AV$3:AV150)-COUNTBLANK(AV$3:AV150)+1)+1,COUNTA($AT$3:$AT$264)+ROW($AT$3)-1))),"")</f>
        <v/>
      </c>
      <c r="AX150" s="35" t="e">
        <f ca="1">$AS$1&amp;LEFT(CELL("address",BB150),2+(CELL("col",BB150)&gt;26))&amp;"$"&amp;(SUM(AW$3:AW150,-AW150)+ROW(AT$3))&amp;":"&amp;LEFT(CELL("address",BB150),2+(CELL("col",BB150)&gt;26))&amp;"$"&amp;(SUM(AW$3:AW150)-1+ROW(AT$3))</f>
        <v>#VALUE!</v>
      </c>
      <c r="AY150" s="41" t="str">
        <f t="shared" si="56"/>
        <v>義足調整用部品クランプアダプタ</v>
      </c>
      <c r="AZ150" s="35" t="str">
        <f t="shared" si="69"/>
        <v>骨格構造義足用部品義足調整用部品クランプアダプタ</v>
      </c>
      <c r="BA150" s="35" t="str">
        <f>IF(COUNTIF(AZ$3:AZ150,AZ150)=1,ROW(AZ150)-ROW(AZ$3)+1,"")</f>
        <v/>
      </c>
      <c r="BB150" s="44" t="str">
        <f t="shared" si="57"/>
        <v/>
      </c>
      <c r="BC150" s="44" t="str">
        <f t="shared" si="58"/>
        <v/>
      </c>
      <c r="BD150" s="44" t="str">
        <f ca="1">IF(COUNTBLANK(BB150)=0,COUNT(INDIRECT(BD$1&amp;SMALL(BA$3:BA$264,COUNTA(BB$3:BB150)-COUNTBLANK(BB$3:BB150))+2&amp;":"&amp;BD$1&amp;IFERROR(SMALL(BA$3:BA$264,COUNTA(BB$3:BB150)-COUNTBLANK(BB$3:BB150)+1)+1,COUNTA($AT$3:$AT$264)+ROW($AT$3)-1))),"")</f>
        <v/>
      </c>
      <c r="BE150" s="44" t="str">
        <f ca="1">IF(BB150&lt;&gt;"",$AS$1&amp;LEFT(CELL("address",BI150),2+(CELL("col",BI150)&gt;26))&amp;"$"&amp;(SUM(BD$3:BD150,-BD150)+ROW(AZ$3))&amp;":"&amp;LEFT(CELL("address",BI150),2+(CELL("col",BI150)&gt;26))&amp;"$"&amp;(SUM(BD$3:BD150)-1+ROW(AZ$3)),"")</f>
        <v/>
      </c>
      <c r="BF150" s="41" t="str">
        <f t="shared" si="70"/>
        <v>Φ３０用ピラミッド（メス）</v>
      </c>
      <c r="BG150" s="35" t="str">
        <f t="shared" si="71"/>
        <v>骨格構造義足用部品義足調整用部品クランプアダプタΦ３０用ピラミッド（メス）</v>
      </c>
      <c r="BH150" s="35">
        <f>IF(COUNTIF(BG$3:BG150,BG150)=1,ROW(BG150)-ROW(BG$3)+1,"")</f>
        <v>148</v>
      </c>
      <c r="BI150" s="44" t="str">
        <f t="shared" si="59"/>
        <v>Φ３０用ピラミッド（メス）</v>
      </c>
      <c r="BJ150" s="44" t="str">
        <f t="shared" si="60"/>
        <v>骨格構造義足用部品義足調整用部品クランプアダプタΦ３０用ピラミッド（メス）</v>
      </c>
      <c r="BK150" s="35"/>
    </row>
    <row r="151" spans="1:63" ht="18" customHeight="1">
      <c r="A151" s="26">
        <v>4</v>
      </c>
      <c r="B151" s="25">
        <v>2</v>
      </c>
      <c r="C151" s="48" t="s">
        <v>511</v>
      </c>
      <c r="D151" s="48" t="s">
        <v>370</v>
      </c>
      <c r="E151" s="48" t="s">
        <v>371</v>
      </c>
      <c r="F151" s="48" t="s">
        <v>187</v>
      </c>
      <c r="G151" s="48" t="s">
        <v>312</v>
      </c>
      <c r="H151" s="48" t="s">
        <v>205</v>
      </c>
      <c r="I151" s="48" t="s">
        <v>465</v>
      </c>
      <c r="J151" s="48" t="s">
        <v>205</v>
      </c>
      <c r="K151" s="48" t="s">
        <v>507</v>
      </c>
      <c r="L151" s="48" t="s">
        <v>184</v>
      </c>
      <c r="M151" s="48"/>
      <c r="N151" s="48" t="s">
        <v>190</v>
      </c>
      <c r="O151" s="48" t="s">
        <v>512</v>
      </c>
      <c r="P151" s="88">
        <f>COUNTIF(整列!$A$2:$A$3512,C151)</f>
        <v>11</v>
      </c>
      <c r="Q151" s="185">
        <v>9</v>
      </c>
      <c r="R151" s="24">
        <v>0</v>
      </c>
      <c r="S151" s="23">
        <v>9</v>
      </c>
      <c r="T151" s="35" t="str">
        <f t="shared" si="61"/>
        <v>骨足義足調整用部品クランプアダプタ</v>
      </c>
      <c r="U151" s="38" t="str">
        <f t="shared" si="53"/>
        <v>骨格構造義肢義足用部品義足調整用部品クランプアダプタΦ３０用　その他</v>
      </c>
      <c r="V151" s="33" t="str">
        <f t="shared" si="62"/>
        <v>骨格構造義足用部品義足調整用部品クランプアダプタΦ３０用　その他</v>
      </c>
      <c r="W151" s="22" t="str">
        <f t="shared" si="63"/>
        <v>B06-1212-0009</v>
      </c>
      <c r="X151" s="20" t="str">
        <f t="shared" si="64"/>
        <v/>
      </c>
      <c r="Y151" s="20" t="str">
        <f t="shared" si="65"/>
        <v>骨足義足調整用部品クランプアダプタ</v>
      </c>
      <c r="Z151" s="20" t="str">
        <f t="shared" si="66"/>
        <v>　Φ３０用　その他</v>
      </c>
      <c r="AA151" s="18" t="str">
        <f t="shared" si="67"/>
        <v>義足調整用部品クランプアダプタ</v>
      </c>
      <c r="AB151" s="35" t="str">
        <f t="shared" si="72"/>
        <v/>
      </c>
      <c r="AC151" s="35" t="str">
        <f t="shared" si="72"/>
        <v/>
      </c>
      <c r="AD151" s="35" t="str">
        <f t="shared" si="72"/>
        <v/>
      </c>
      <c r="AE151" s="35" t="str">
        <f t="shared" si="72"/>
        <v>義足調整用部品クランプアダプタ</v>
      </c>
      <c r="AF151" s="35" t="str">
        <f t="shared" si="72"/>
        <v/>
      </c>
      <c r="AG151" s="35" t="str">
        <f t="shared" si="72"/>
        <v/>
      </c>
      <c r="AH151" s="35" t="str">
        <f t="shared" si="72"/>
        <v/>
      </c>
      <c r="AI151" s="35" t="str">
        <f t="shared" si="72"/>
        <v/>
      </c>
      <c r="AJ151" t="str">
        <f>IF((COUNTIF('メニューA-2'!AB$3:AB151,'メニューA-2'!AB151)=1)*($E151&amp;$G151=AJ$2),ROW(AJ151)-ROW(AJ$2),"")</f>
        <v/>
      </c>
      <c r="AK151" t="str">
        <f>IF((COUNTIF('メニューA-2'!AC$3:AC151,'メニューA-2'!AC151)=1)*($E151&amp;$G151=AK$2),ROW(AK151)-ROW(AK$2),"")</f>
        <v/>
      </c>
      <c r="AL151" t="str">
        <f>IF((COUNTIF('メニューA-2'!AD$3:AD151,'メニューA-2'!AD151)=1)*($E151&amp;$G151=AL$2),ROW(AL151)-ROW(AL$2),"")</f>
        <v/>
      </c>
      <c r="AM151" t="str">
        <f>IF((COUNTIF('メニューA-2'!AE$3:AE151,'メニューA-2'!AE151)=1)*($E151&amp;$G151=AM$2),ROW(AM151)-ROW(AM$2),"")</f>
        <v/>
      </c>
      <c r="AN151" t="str">
        <f>IF((COUNTIF('メニューA-2'!AF$3:AF151,'メニューA-2'!AF151)=1)*($E151&amp;$G151=AN$2),ROW(AN151)-ROW(AN$2),"")</f>
        <v/>
      </c>
      <c r="AO151" t="str">
        <f>IF((COUNTIF('メニューA-2'!AG$3:AG151,'メニューA-2'!AG151)=1)*($E151&amp;$G151=AO$2),ROW(AO151)-ROW(AO$2),"")</f>
        <v/>
      </c>
      <c r="AP151" t="str">
        <f>IF((COUNTIF('メニューA-2'!AH$3:AH151,'メニューA-2'!AH151)=1)*($E151&amp;$G151=AP$2),ROW(AP151)-ROW(AP$2),"")</f>
        <v/>
      </c>
      <c r="AQ151" t="str">
        <f>IF((COUNTIF('メニューA-2'!AI$3:AI151,'メニューA-2'!AI151)=1)*($E151&amp;$G151=AQ$2),ROW(AQ151)-ROW(AQ$2),"")</f>
        <v/>
      </c>
      <c r="AR151" s="33" t="s">
        <v>12359</v>
      </c>
      <c r="AS151" s="35" t="str">
        <f t="shared" ca="1" si="54"/>
        <v>'メニューA-2'!$AV3:$AV10</v>
      </c>
      <c r="AT151" s="41" t="str">
        <f t="shared" si="68"/>
        <v>骨格構造義足用部品</v>
      </c>
      <c r="AU151" s="35" t="str">
        <f>IF(COUNTIF(AT$3:AT151,AT151)=1,ROW(AT151)-ROW(AT$3)+1,"")</f>
        <v/>
      </c>
      <c r="AV151" s="35" t="str">
        <f t="shared" si="55"/>
        <v/>
      </c>
      <c r="AW151" s="44" t="str">
        <f ca="1">IF(COUNTBLANK(AV151)=0,COUNT(INDIRECT(AW$1&amp;SMALL(AU$3:AU$264,COUNTA(AV$3:AV151)-COUNTBLANK(AV$3:AV151))+2&amp;":"&amp;AW$1&amp;IFERROR(SMALL(AU$3:AU$264,COUNTA(AV$3:AV151)-COUNTBLANK(AV$3:AV151)+1)+1,COUNTA($AT$3:$AT$264)+ROW($AT$3)-1))),"")</f>
        <v/>
      </c>
      <c r="AX151" s="35" t="e">
        <f ca="1">$AS$1&amp;LEFT(CELL("address",BB151),2+(CELL("col",BB151)&gt;26))&amp;"$"&amp;(SUM(AW$3:AW151,-AW151)+ROW(AT$3))&amp;":"&amp;LEFT(CELL("address",BB151),2+(CELL("col",BB151)&gt;26))&amp;"$"&amp;(SUM(AW$3:AW151)-1+ROW(AT$3))</f>
        <v>#VALUE!</v>
      </c>
      <c r="AY151" s="41" t="str">
        <f t="shared" si="56"/>
        <v>義足調整用部品クランプアダプタ</v>
      </c>
      <c r="AZ151" s="35" t="str">
        <f t="shared" si="69"/>
        <v>骨格構造義足用部品義足調整用部品クランプアダプタ</v>
      </c>
      <c r="BA151" s="35" t="str">
        <f>IF(COUNTIF(AZ$3:AZ151,AZ151)=1,ROW(AZ151)-ROW(AZ$3)+1,"")</f>
        <v/>
      </c>
      <c r="BB151" s="44" t="str">
        <f t="shared" si="57"/>
        <v/>
      </c>
      <c r="BC151" s="44" t="str">
        <f t="shared" si="58"/>
        <v/>
      </c>
      <c r="BD151" s="44" t="str">
        <f ca="1">IF(COUNTBLANK(BB151)=0,COUNT(INDIRECT(BD$1&amp;SMALL(BA$3:BA$264,COUNTA(BB$3:BB151)-COUNTBLANK(BB$3:BB151))+2&amp;":"&amp;BD$1&amp;IFERROR(SMALL(BA$3:BA$264,COUNTA(BB$3:BB151)-COUNTBLANK(BB$3:BB151)+1)+1,COUNTA($AT$3:$AT$264)+ROW($AT$3)-1))),"")</f>
        <v/>
      </c>
      <c r="BE151" s="44" t="str">
        <f ca="1">IF(BB151&lt;&gt;"",$AS$1&amp;LEFT(CELL("address",BI151),2+(CELL("col",BI151)&gt;26))&amp;"$"&amp;(SUM(BD$3:BD151,-BD151)+ROW(AZ$3))&amp;":"&amp;LEFT(CELL("address",BI151),2+(CELL("col",BI151)&gt;26))&amp;"$"&amp;(SUM(BD$3:BD151)-1+ROW(AZ$3)),"")</f>
        <v/>
      </c>
      <c r="BF151" s="41" t="str">
        <f t="shared" si="70"/>
        <v>Φ３０用　その他</v>
      </c>
      <c r="BG151" s="35" t="str">
        <f t="shared" si="71"/>
        <v>骨格構造義足用部品義足調整用部品クランプアダプタΦ３０用　その他</v>
      </c>
      <c r="BH151" s="35">
        <f>IF(COUNTIF(BG$3:BG151,BG151)=1,ROW(BG151)-ROW(BG$3)+1,"")</f>
        <v>149</v>
      </c>
      <c r="BI151" s="44" t="str">
        <f t="shared" si="59"/>
        <v>Φ３０用　その他</v>
      </c>
      <c r="BJ151" s="44" t="str">
        <f t="shared" si="60"/>
        <v>骨格構造義足用部品義足調整用部品クランプアダプタΦ３０用　その他</v>
      </c>
      <c r="BK151" s="35"/>
    </row>
    <row r="152" spans="1:63" ht="18" customHeight="1">
      <c r="A152" s="26">
        <v>4</v>
      </c>
      <c r="B152" s="25">
        <v>2</v>
      </c>
      <c r="C152" s="48" t="s">
        <v>513</v>
      </c>
      <c r="D152" s="48" t="s">
        <v>370</v>
      </c>
      <c r="E152" s="48" t="s">
        <v>371</v>
      </c>
      <c r="F152" s="48" t="s">
        <v>187</v>
      </c>
      <c r="G152" s="48" t="s">
        <v>312</v>
      </c>
      <c r="H152" s="48" t="s">
        <v>205</v>
      </c>
      <c r="I152" s="48" t="s">
        <v>465</v>
      </c>
      <c r="J152" s="48" t="s">
        <v>205</v>
      </c>
      <c r="K152" s="48" t="s">
        <v>507</v>
      </c>
      <c r="L152" s="48" t="s">
        <v>184</v>
      </c>
      <c r="M152" s="48"/>
      <c r="N152" s="48" t="s">
        <v>205</v>
      </c>
      <c r="O152" s="48" t="s">
        <v>514</v>
      </c>
      <c r="P152" s="88">
        <f>COUNTIF(整列!$A$2:$A$3512,C152)</f>
        <v>1</v>
      </c>
      <c r="Q152" s="185">
        <v>44</v>
      </c>
      <c r="R152" s="24">
        <v>0</v>
      </c>
      <c r="S152" s="23">
        <v>44</v>
      </c>
      <c r="T152" s="35" t="str">
        <f t="shared" si="61"/>
        <v>骨足義足調整用部品クランプアダプタ</v>
      </c>
      <c r="U152" s="38" t="str">
        <f t="shared" si="53"/>
        <v>骨格構造義肢義足用部品義足調整用部品クランプアダプタΦ３４用ピラミッド（オス）</v>
      </c>
      <c r="V152" s="33" t="str">
        <f t="shared" si="62"/>
        <v>骨格構造義足用部品義足調整用部品クランプアダプタΦ３４用ピラミッド（オス）</v>
      </c>
      <c r="W152" s="22" t="str">
        <f t="shared" si="63"/>
        <v>B06-1212-0012</v>
      </c>
      <c r="X152" s="20" t="str">
        <f t="shared" si="64"/>
        <v/>
      </c>
      <c r="Y152" s="20" t="str">
        <f t="shared" si="65"/>
        <v>骨足義足調整用部品クランプアダプタ</v>
      </c>
      <c r="Z152" s="20" t="str">
        <f t="shared" si="66"/>
        <v>　Φ３４用ピラミッド（オス）</v>
      </c>
      <c r="AA152" s="18" t="str">
        <f t="shared" si="67"/>
        <v>義足調整用部品クランプアダプタ</v>
      </c>
      <c r="AB152" s="35" t="str">
        <f t="shared" si="72"/>
        <v/>
      </c>
      <c r="AC152" s="35" t="str">
        <f t="shared" si="72"/>
        <v/>
      </c>
      <c r="AD152" s="35" t="str">
        <f t="shared" si="72"/>
        <v/>
      </c>
      <c r="AE152" s="35" t="str">
        <f t="shared" si="72"/>
        <v>義足調整用部品クランプアダプタ</v>
      </c>
      <c r="AF152" s="35" t="str">
        <f t="shared" si="72"/>
        <v/>
      </c>
      <c r="AG152" s="35" t="str">
        <f t="shared" si="72"/>
        <v/>
      </c>
      <c r="AH152" s="35" t="str">
        <f t="shared" si="72"/>
        <v/>
      </c>
      <c r="AI152" s="35" t="str">
        <f t="shared" si="72"/>
        <v/>
      </c>
      <c r="AJ152" t="str">
        <f>IF((COUNTIF('メニューA-2'!AB$3:AB152,'メニューA-2'!AB152)=1)*($E152&amp;$G152=AJ$2),ROW(AJ152)-ROW(AJ$2),"")</f>
        <v/>
      </c>
      <c r="AK152" t="str">
        <f>IF((COUNTIF('メニューA-2'!AC$3:AC152,'メニューA-2'!AC152)=1)*($E152&amp;$G152=AK$2),ROW(AK152)-ROW(AK$2),"")</f>
        <v/>
      </c>
      <c r="AL152" t="str">
        <f>IF((COUNTIF('メニューA-2'!AD$3:AD152,'メニューA-2'!AD152)=1)*($E152&amp;$G152=AL$2),ROW(AL152)-ROW(AL$2),"")</f>
        <v/>
      </c>
      <c r="AM152" t="str">
        <f>IF((COUNTIF('メニューA-2'!AE$3:AE152,'メニューA-2'!AE152)=1)*($E152&amp;$G152=AM$2),ROW(AM152)-ROW(AM$2),"")</f>
        <v/>
      </c>
      <c r="AN152" t="str">
        <f>IF((COUNTIF('メニューA-2'!AF$3:AF152,'メニューA-2'!AF152)=1)*($E152&amp;$G152=AN$2),ROW(AN152)-ROW(AN$2),"")</f>
        <v/>
      </c>
      <c r="AO152" t="str">
        <f>IF((COUNTIF('メニューA-2'!AG$3:AG152,'メニューA-2'!AG152)=1)*($E152&amp;$G152=AO$2),ROW(AO152)-ROW(AO$2),"")</f>
        <v/>
      </c>
      <c r="AP152" t="str">
        <f>IF((COUNTIF('メニューA-2'!AH$3:AH152,'メニューA-2'!AH152)=1)*($E152&amp;$G152=AP$2),ROW(AP152)-ROW(AP$2),"")</f>
        <v/>
      </c>
      <c r="AQ152" t="str">
        <f>IF((COUNTIF('メニューA-2'!AI$3:AI152,'メニューA-2'!AI152)=1)*($E152&amp;$G152=AQ$2),ROW(AQ152)-ROW(AQ$2),"")</f>
        <v/>
      </c>
      <c r="AR152" s="33" t="s">
        <v>12360</v>
      </c>
      <c r="AS152" s="35" t="str">
        <f t="shared" ca="1" si="54"/>
        <v>'メニューA-2'!$AV3:$AV10</v>
      </c>
      <c r="AT152" s="41" t="str">
        <f t="shared" si="68"/>
        <v>骨格構造義足用部品</v>
      </c>
      <c r="AU152" s="35" t="str">
        <f>IF(COUNTIF(AT$3:AT152,AT152)=1,ROW(AT152)-ROW(AT$3)+1,"")</f>
        <v/>
      </c>
      <c r="AV152" s="35" t="str">
        <f t="shared" si="55"/>
        <v/>
      </c>
      <c r="AW152" s="44" t="str">
        <f ca="1">IF(COUNTBLANK(AV152)=0,COUNT(INDIRECT(AW$1&amp;SMALL(AU$3:AU$264,COUNTA(AV$3:AV152)-COUNTBLANK(AV$3:AV152))+2&amp;":"&amp;AW$1&amp;IFERROR(SMALL(AU$3:AU$264,COUNTA(AV$3:AV152)-COUNTBLANK(AV$3:AV152)+1)+1,COUNTA($AT$3:$AT$264)+ROW($AT$3)-1))),"")</f>
        <v/>
      </c>
      <c r="AX152" s="35" t="e">
        <f ca="1">$AS$1&amp;LEFT(CELL("address",BB152),2+(CELL("col",BB152)&gt;26))&amp;"$"&amp;(SUM(AW$3:AW152,-AW152)+ROW(AT$3))&amp;":"&amp;LEFT(CELL("address",BB152),2+(CELL("col",BB152)&gt;26))&amp;"$"&amp;(SUM(AW$3:AW152)-1+ROW(AT$3))</f>
        <v>#VALUE!</v>
      </c>
      <c r="AY152" s="41" t="str">
        <f t="shared" si="56"/>
        <v>義足調整用部品クランプアダプタ</v>
      </c>
      <c r="AZ152" s="35" t="str">
        <f t="shared" si="69"/>
        <v>骨格構造義足用部品義足調整用部品クランプアダプタ</v>
      </c>
      <c r="BA152" s="35" t="str">
        <f>IF(COUNTIF(AZ$3:AZ152,AZ152)=1,ROW(AZ152)-ROW(AZ$3)+1,"")</f>
        <v/>
      </c>
      <c r="BB152" s="44" t="str">
        <f t="shared" si="57"/>
        <v/>
      </c>
      <c r="BC152" s="44" t="str">
        <f t="shared" si="58"/>
        <v/>
      </c>
      <c r="BD152" s="44" t="str">
        <f ca="1">IF(COUNTBLANK(BB152)=0,COUNT(INDIRECT(BD$1&amp;SMALL(BA$3:BA$264,COUNTA(BB$3:BB152)-COUNTBLANK(BB$3:BB152))+2&amp;":"&amp;BD$1&amp;IFERROR(SMALL(BA$3:BA$264,COUNTA(BB$3:BB152)-COUNTBLANK(BB$3:BB152)+1)+1,COUNTA($AT$3:$AT$264)+ROW($AT$3)-1))),"")</f>
        <v/>
      </c>
      <c r="BE152" s="44" t="str">
        <f ca="1">IF(BB152&lt;&gt;"",$AS$1&amp;LEFT(CELL("address",BI152),2+(CELL("col",BI152)&gt;26))&amp;"$"&amp;(SUM(BD$3:BD152,-BD152)+ROW(AZ$3))&amp;":"&amp;LEFT(CELL("address",BI152),2+(CELL("col",BI152)&gt;26))&amp;"$"&amp;(SUM(BD$3:BD152)-1+ROW(AZ$3)),"")</f>
        <v/>
      </c>
      <c r="BF152" s="41" t="str">
        <f t="shared" si="70"/>
        <v>Φ３４用ピラミッド（オス）</v>
      </c>
      <c r="BG152" s="35" t="str">
        <f t="shared" si="71"/>
        <v>骨格構造義足用部品義足調整用部品クランプアダプタΦ３４用ピラミッド（オス）</v>
      </c>
      <c r="BH152" s="35">
        <f>IF(COUNTIF(BG$3:BG152,BG152)=1,ROW(BG152)-ROW(BG$3)+1,"")</f>
        <v>150</v>
      </c>
      <c r="BI152" s="44" t="str">
        <f t="shared" si="59"/>
        <v>Φ３４用ピラミッド（オス）</v>
      </c>
      <c r="BJ152" s="44" t="str">
        <f t="shared" si="60"/>
        <v>骨格構造義足用部品義足調整用部品クランプアダプタΦ３４用ピラミッド（オス）</v>
      </c>
      <c r="BK152" s="35"/>
    </row>
    <row r="153" spans="1:63" ht="18" customHeight="1">
      <c r="A153" s="26">
        <v>4</v>
      </c>
      <c r="B153" s="25">
        <v>2</v>
      </c>
      <c r="C153" s="48" t="s">
        <v>515</v>
      </c>
      <c r="D153" s="48" t="s">
        <v>370</v>
      </c>
      <c r="E153" s="48" t="s">
        <v>371</v>
      </c>
      <c r="F153" s="48" t="s">
        <v>187</v>
      </c>
      <c r="G153" s="48" t="s">
        <v>312</v>
      </c>
      <c r="H153" s="48" t="s">
        <v>205</v>
      </c>
      <c r="I153" s="48" t="s">
        <v>465</v>
      </c>
      <c r="J153" s="48" t="s">
        <v>205</v>
      </c>
      <c r="K153" s="48" t="s">
        <v>507</v>
      </c>
      <c r="L153" s="48" t="s">
        <v>184</v>
      </c>
      <c r="M153" s="48"/>
      <c r="N153" s="48" t="s">
        <v>211</v>
      </c>
      <c r="O153" s="48" t="s">
        <v>516</v>
      </c>
      <c r="P153" s="88">
        <f>COUNTIF(整列!$A$2:$A$3512,C153)</f>
        <v>9</v>
      </c>
      <c r="Q153" s="185">
        <v>39</v>
      </c>
      <c r="R153" s="24">
        <v>3</v>
      </c>
      <c r="S153" s="23">
        <v>36</v>
      </c>
      <c r="T153" s="35" t="str">
        <f t="shared" si="61"/>
        <v>骨足義足調整用部品クランプアダプタ</v>
      </c>
      <c r="U153" s="38" t="str">
        <f t="shared" si="53"/>
        <v>骨格構造義肢義足用部品義足調整用部品クランプアダプタΦ３４用ピラミッド（メス）</v>
      </c>
      <c r="V153" s="33" t="str">
        <f t="shared" si="62"/>
        <v>骨格構造義足用部品義足調整用部品クランプアダプタΦ３４用ピラミッド（メス）</v>
      </c>
      <c r="W153" s="22" t="str">
        <f t="shared" si="63"/>
        <v>B06-1212-0015</v>
      </c>
      <c r="X153" s="20" t="str">
        <f t="shared" si="64"/>
        <v/>
      </c>
      <c r="Y153" s="20" t="str">
        <f t="shared" si="65"/>
        <v>骨足義足調整用部品クランプアダプタ</v>
      </c>
      <c r="Z153" s="20" t="str">
        <f t="shared" si="66"/>
        <v>　Φ３４用ピラミッド（メス）</v>
      </c>
      <c r="AA153" s="18" t="str">
        <f t="shared" si="67"/>
        <v>義足調整用部品クランプアダプタ</v>
      </c>
      <c r="AB153" s="35" t="str">
        <f t="shared" si="72"/>
        <v/>
      </c>
      <c r="AC153" s="35" t="str">
        <f t="shared" si="72"/>
        <v/>
      </c>
      <c r="AD153" s="35" t="str">
        <f t="shared" si="72"/>
        <v/>
      </c>
      <c r="AE153" s="35" t="str">
        <f t="shared" si="72"/>
        <v>義足調整用部品クランプアダプタ</v>
      </c>
      <c r="AF153" s="35" t="str">
        <f t="shared" si="72"/>
        <v/>
      </c>
      <c r="AG153" s="35" t="str">
        <f t="shared" si="72"/>
        <v/>
      </c>
      <c r="AH153" s="35" t="str">
        <f t="shared" si="72"/>
        <v/>
      </c>
      <c r="AI153" s="35" t="str">
        <f t="shared" si="72"/>
        <v/>
      </c>
      <c r="AJ153" t="str">
        <f>IF((COUNTIF('メニューA-2'!AB$3:AB153,'メニューA-2'!AB153)=1)*($E153&amp;$G153=AJ$2),ROW(AJ153)-ROW(AJ$2),"")</f>
        <v/>
      </c>
      <c r="AK153" t="str">
        <f>IF((COUNTIF('メニューA-2'!AC$3:AC153,'メニューA-2'!AC153)=1)*($E153&amp;$G153=AK$2),ROW(AK153)-ROW(AK$2),"")</f>
        <v/>
      </c>
      <c r="AL153" t="str">
        <f>IF((COUNTIF('メニューA-2'!AD$3:AD153,'メニューA-2'!AD153)=1)*($E153&amp;$G153=AL$2),ROW(AL153)-ROW(AL$2),"")</f>
        <v/>
      </c>
      <c r="AM153" t="str">
        <f>IF((COUNTIF('メニューA-2'!AE$3:AE153,'メニューA-2'!AE153)=1)*($E153&amp;$G153=AM$2),ROW(AM153)-ROW(AM$2),"")</f>
        <v/>
      </c>
      <c r="AN153" t="str">
        <f>IF((COUNTIF('メニューA-2'!AF$3:AF153,'メニューA-2'!AF153)=1)*($E153&amp;$G153=AN$2),ROW(AN153)-ROW(AN$2),"")</f>
        <v/>
      </c>
      <c r="AO153" t="str">
        <f>IF((COUNTIF('メニューA-2'!AG$3:AG153,'メニューA-2'!AG153)=1)*($E153&amp;$G153=AO$2),ROW(AO153)-ROW(AO$2),"")</f>
        <v/>
      </c>
      <c r="AP153" t="str">
        <f>IF((COUNTIF('メニューA-2'!AH$3:AH153,'メニューA-2'!AH153)=1)*($E153&amp;$G153=AP$2),ROW(AP153)-ROW(AP$2),"")</f>
        <v/>
      </c>
      <c r="AQ153" t="str">
        <f>IF((COUNTIF('メニューA-2'!AI$3:AI153,'メニューA-2'!AI153)=1)*($E153&amp;$G153=AQ$2),ROW(AQ153)-ROW(AQ$2),"")</f>
        <v/>
      </c>
      <c r="AR153" s="33" t="s">
        <v>12361</v>
      </c>
      <c r="AS153" s="35" t="str">
        <f t="shared" ca="1" si="54"/>
        <v>'メニューA-2'!$AV3:$AV10</v>
      </c>
      <c r="AT153" s="41" t="str">
        <f t="shared" si="68"/>
        <v>骨格構造義足用部品</v>
      </c>
      <c r="AU153" s="35" t="str">
        <f>IF(COUNTIF(AT$3:AT153,AT153)=1,ROW(AT153)-ROW(AT$3)+1,"")</f>
        <v/>
      </c>
      <c r="AV153" s="35" t="str">
        <f t="shared" si="55"/>
        <v/>
      </c>
      <c r="AW153" s="44" t="str">
        <f ca="1">IF(COUNTBLANK(AV153)=0,COUNT(INDIRECT(AW$1&amp;SMALL(AU$3:AU$264,COUNTA(AV$3:AV153)-COUNTBLANK(AV$3:AV153))+2&amp;":"&amp;AW$1&amp;IFERROR(SMALL(AU$3:AU$264,COUNTA(AV$3:AV153)-COUNTBLANK(AV$3:AV153)+1)+1,COUNTA($AT$3:$AT$264)+ROW($AT$3)-1))),"")</f>
        <v/>
      </c>
      <c r="AX153" s="35" t="e">
        <f ca="1">$AS$1&amp;LEFT(CELL("address",BB153),2+(CELL("col",BB153)&gt;26))&amp;"$"&amp;(SUM(AW$3:AW153,-AW153)+ROW(AT$3))&amp;":"&amp;LEFT(CELL("address",BB153),2+(CELL("col",BB153)&gt;26))&amp;"$"&amp;(SUM(AW$3:AW153)-1+ROW(AT$3))</f>
        <v>#VALUE!</v>
      </c>
      <c r="AY153" s="41" t="str">
        <f t="shared" si="56"/>
        <v>義足調整用部品クランプアダプタ</v>
      </c>
      <c r="AZ153" s="35" t="str">
        <f t="shared" si="69"/>
        <v>骨格構造義足用部品義足調整用部品クランプアダプタ</v>
      </c>
      <c r="BA153" s="35" t="str">
        <f>IF(COUNTIF(AZ$3:AZ153,AZ153)=1,ROW(AZ153)-ROW(AZ$3)+1,"")</f>
        <v/>
      </c>
      <c r="BB153" s="44" t="str">
        <f t="shared" si="57"/>
        <v/>
      </c>
      <c r="BC153" s="44" t="str">
        <f t="shared" si="58"/>
        <v/>
      </c>
      <c r="BD153" s="44" t="str">
        <f ca="1">IF(COUNTBLANK(BB153)=0,COUNT(INDIRECT(BD$1&amp;SMALL(BA$3:BA$264,COUNTA(BB$3:BB153)-COUNTBLANK(BB$3:BB153))+2&amp;":"&amp;BD$1&amp;IFERROR(SMALL(BA$3:BA$264,COUNTA(BB$3:BB153)-COUNTBLANK(BB$3:BB153)+1)+1,COUNTA($AT$3:$AT$264)+ROW($AT$3)-1))),"")</f>
        <v/>
      </c>
      <c r="BE153" s="44" t="str">
        <f ca="1">IF(BB153&lt;&gt;"",$AS$1&amp;LEFT(CELL("address",BI153),2+(CELL("col",BI153)&gt;26))&amp;"$"&amp;(SUM(BD$3:BD153,-BD153)+ROW(AZ$3))&amp;":"&amp;LEFT(CELL("address",BI153),2+(CELL("col",BI153)&gt;26))&amp;"$"&amp;(SUM(BD$3:BD153)-1+ROW(AZ$3)),"")</f>
        <v/>
      </c>
      <c r="BF153" s="41" t="str">
        <f t="shared" si="70"/>
        <v>Φ３４用ピラミッド（メス）</v>
      </c>
      <c r="BG153" s="35" t="str">
        <f t="shared" si="71"/>
        <v>骨格構造義足用部品義足調整用部品クランプアダプタΦ３４用ピラミッド（メス）</v>
      </c>
      <c r="BH153" s="35">
        <f>IF(COUNTIF(BG$3:BG153,BG153)=1,ROW(BG153)-ROW(BG$3)+1,"")</f>
        <v>151</v>
      </c>
      <c r="BI153" s="44" t="str">
        <f t="shared" si="59"/>
        <v>Φ３４用ピラミッド（メス）</v>
      </c>
      <c r="BJ153" s="44" t="str">
        <f t="shared" si="60"/>
        <v>骨格構造義足用部品義足調整用部品クランプアダプタΦ３４用ピラミッド（メス）</v>
      </c>
      <c r="BK153" s="35"/>
    </row>
    <row r="154" spans="1:63" ht="18" customHeight="1">
      <c r="A154" s="26">
        <v>4</v>
      </c>
      <c r="B154" s="25">
        <v>2</v>
      </c>
      <c r="C154" s="48" t="s">
        <v>517</v>
      </c>
      <c r="D154" s="48" t="s">
        <v>370</v>
      </c>
      <c r="E154" s="48" t="s">
        <v>371</v>
      </c>
      <c r="F154" s="48" t="s">
        <v>187</v>
      </c>
      <c r="G154" s="48" t="s">
        <v>312</v>
      </c>
      <c r="H154" s="48" t="s">
        <v>205</v>
      </c>
      <c r="I154" s="48" t="s">
        <v>465</v>
      </c>
      <c r="J154" s="48" t="s">
        <v>205</v>
      </c>
      <c r="K154" s="48" t="s">
        <v>507</v>
      </c>
      <c r="L154" s="48" t="s">
        <v>184</v>
      </c>
      <c r="M154" s="48"/>
      <c r="N154" s="48" t="s">
        <v>214</v>
      </c>
      <c r="O154" s="48" t="s">
        <v>518</v>
      </c>
      <c r="P154" s="88">
        <f>COUNTIF(整列!$A$2:$A$3512,C154)</f>
        <v>1</v>
      </c>
      <c r="Q154" s="185">
        <v>18</v>
      </c>
      <c r="R154" s="24">
        <v>1</v>
      </c>
      <c r="S154" s="23">
        <v>17</v>
      </c>
      <c r="T154" s="35" t="str">
        <f t="shared" si="61"/>
        <v>骨足義足調整用部品クランプアダプタ</v>
      </c>
      <c r="U154" s="38" t="str">
        <f t="shared" si="53"/>
        <v>骨格構造義肢義足用部品義足調整用部品クランプアダプタΦ３４用その他</v>
      </c>
      <c r="V154" s="33" t="str">
        <f t="shared" si="62"/>
        <v>骨格構造義足用部品義足調整用部品クランプアダプタΦ３４用その他</v>
      </c>
      <c r="W154" s="22" t="str">
        <f t="shared" si="63"/>
        <v>B06-1212-0018</v>
      </c>
      <c r="X154" s="20" t="str">
        <f t="shared" si="64"/>
        <v/>
      </c>
      <c r="Y154" s="20" t="str">
        <f t="shared" si="65"/>
        <v>骨足義足調整用部品クランプアダプタ</v>
      </c>
      <c r="Z154" s="20" t="str">
        <f t="shared" si="66"/>
        <v>　Φ３４用その他</v>
      </c>
      <c r="AA154" s="18" t="str">
        <f t="shared" si="67"/>
        <v>義足調整用部品クランプアダプタ</v>
      </c>
      <c r="AB154" s="35" t="str">
        <f t="shared" si="72"/>
        <v/>
      </c>
      <c r="AC154" s="35" t="str">
        <f t="shared" si="72"/>
        <v/>
      </c>
      <c r="AD154" s="35" t="str">
        <f t="shared" si="72"/>
        <v/>
      </c>
      <c r="AE154" s="35" t="str">
        <f t="shared" si="72"/>
        <v>義足調整用部品クランプアダプタ</v>
      </c>
      <c r="AF154" s="35" t="str">
        <f t="shared" si="72"/>
        <v/>
      </c>
      <c r="AG154" s="35" t="str">
        <f t="shared" si="72"/>
        <v/>
      </c>
      <c r="AH154" s="35" t="str">
        <f t="shared" si="72"/>
        <v/>
      </c>
      <c r="AI154" s="35" t="str">
        <f t="shared" si="72"/>
        <v/>
      </c>
      <c r="AJ154" t="str">
        <f>IF((COUNTIF('メニューA-2'!AB$3:AB154,'メニューA-2'!AB154)=1)*($E154&amp;$G154=AJ$2),ROW(AJ154)-ROW(AJ$2),"")</f>
        <v/>
      </c>
      <c r="AK154" t="str">
        <f>IF((COUNTIF('メニューA-2'!AC$3:AC154,'メニューA-2'!AC154)=1)*($E154&amp;$G154=AK$2),ROW(AK154)-ROW(AK$2),"")</f>
        <v/>
      </c>
      <c r="AL154" t="str">
        <f>IF((COUNTIF('メニューA-2'!AD$3:AD154,'メニューA-2'!AD154)=1)*($E154&amp;$G154=AL$2),ROW(AL154)-ROW(AL$2),"")</f>
        <v/>
      </c>
      <c r="AM154" t="str">
        <f>IF((COUNTIF('メニューA-2'!AE$3:AE154,'メニューA-2'!AE154)=1)*($E154&amp;$G154=AM$2),ROW(AM154)-ROW(AM$2),"")</f>
        <v/>
      </c>
      <c r="AN154" t="str">
        <f>IF((COUNTIF('メニューA-2'!AF$3:AF154,'メニューA-2'!AF154)=1)*($E154&amp;$G154=AN$2),ROW(AN154)-ROW(AN$2),"")</f>
        <v/>
      </c>
      <c r="AO154" t="str">
        <f>IF((COUNTIF('メニューA-2'!AG$3:AG154,'メニューA-2'!AG154)=1)*($E154&amp;$G154=AO$2),ROW(AO154)-ROW(AO$2),"")</f>
        <v/>
      </c>
      <c r="AP154" t="str">
        <f>IF((COUNTIF('メニューA-2'!AH$3:AH154,'メニューA-2'!AH154)=1)*($E154&amp;$G154=AP$2),ROW(AP154)-ROW(AP$2),"")</f>
        <v/>
      </c>
      <c r="AQ154" t="str">
        <f>IF((COUNTIF('メニューA-2'!AI$3:AI154,'メニューA-2'!AI154)=1)*($E154&amp;$G154=AQ$2),ROW(AQ154)-ROW(AQ$2),"")</f>
        <v/>
      </c>
      <c r="AR154" s="33" t="s">
        <v>12362</v>
      </c>
      <c r="AS154" s="35" t="str">
        <f t="shared" ca="1" si="54"/>
        <v>'メニューA-2'!$AV3:$AV10</v>
      </c>
      <c r="AT154" s="41" t="str">
        <f t="shared" si="68"/>
        <v>骨格構造義足用部品</v>
      </c>
      <c r="AU154" s="35" t="str">
        <f>IF(COUNTIF(AT$3:AT154,AT154)=1,ROW(AT154)-ROW(AT$3)+1,"")</f>
        <v/>
      </c>
      <c r="AV154" s="35" t="str">
        <f t="shared" si="55"/>
        <v/>
      </c>
      <c r="AW154" s="44" t="str">
        <f ca="1">IF(COUNTBLANK(AV154)=0,COUNT(INDIRECT(AW$1&amp;SMALL(AU$3:AU$264,COUNTA(AV$3:AV154)-COUNTBLANK(AV$3:AV154))+2&amp;":"&amp;AW$1&amp;IFERROR(SMALL(AU$3:AU$264,COUNTA(AV$3:AV154)-COUNTBLANK(AV$3:AV154)+1)+1,COUNTA($AT$3:$AT$264)+ROW($AT$3)-1))),"")</f>
        <v/>
      </c>
      <c r="AX154" s="35" t="e">
        <f ca="1">$AS$1&amp;LEFT(CELL("address",BB154),2+(CELL("col",BB154)&gt;26))&amp;"$"&amp;(SUM(AW$3:AW154,-AW154)+ROW(AT$3))&amp;":"&amp;LEFT(CELL("address",BB154),2+(CELL("col",BB154)&gt;26))&amp;"$"&amp;(SUM(AW$3:AW154)-1+ROW(AT$3))</f>
        <v>#VALUE!</v>
      </c>
      <c r="AY154" s="41" t="str">
        <f t="shared" si="56"/>
        <v>義足調整用部品クランプアダプタ</v>
      </c>
      <c r="AZ154" s="35" t="str">
        <f t="shared" si="69"/>
        <v>骨格構造義足用部品義足調整用部品クランプアダプタ</v>
      </c>
      <c r="BA154" s="35" t="str">
        <f>IF(COUNTIF(AZ$3:AZ154,AZ154)=1,ROW(AZ154)-ROW(AZ$3)+1,"")</f>
        <v/>
      </c>
      <c r="BB154" s="44" t="str">
        <f t="shared" si="57"/>
        <v/>
      </c>
      <c r="BC154" s="44" t="str">
        <f t="shared" si="58"/>
        <v/>
      </c>
      <c r="BD154" s="44" t="str">
        <f ca="1">IF(COUNTBLANK(BB154)=0,COUNT(INDIRECT(BD$1&amp;SMALL(BA$3:BA$264,COUNTA(BB$3:BB154)-COUNTBLANK(BB$3:BB154))+2&amp;":"&amp;BD$1&amp;IFERROR(SMALL(BA$3:BA$264,COUNTA(BB$3:BB154)-COUNTBLANK(BB$3:BB154)+1)+1,COUNTA($AT$3:$AT$264)+ROW($AT$3)-1))),"")</f>
        <v/>
      </c>
      <c r="BE154" s="44" t="str">
        <f ca="1">IF(BB154&lt;&gt;"",$AS$1&amp;LEFT(CELL("address",BI154),2+(CELL("col",BI154)&gt;26))&amp;"$"&amp;(SUM(BD$3:BD154,-BD154)+ROW(AZ$3))&amp;":"&amp;LEFT(CELL("address",BI154),2+(CELL("col",BI154)&gt;26))&amp;"$"&amp;(SUM(BD$3:BD154)-1+ROW(AZ$3)),"")</f>
        <v/>
      </c>
      <c r="BF154" s="41" t="str">
        <f t="shared" si="70"/>
        <v>Φ３４用その他</v>
      </c>
      <c r="BG154" s="35" t="str">
        <f t="shared" si="71"/>
        <v>骨格構造義足用部品義足調整用部品クランプアダプタΦ３４用その他</v>
      </c>
      <c r="BH154" s="35">
        <f>IF(COUNTIF(BG$3:BG154,BG154)=1,ROW(BG154)-ROW(BG$3)+1,"")</f>
        <v>152</v>
      </c>
      <c r="BI154" s="44" t="str">
        <f t="shared" si="59"/>
        <v>Φ３４用その他</v>
      </c>
      <c r="BJ154" s="44" t="str">
        <f t="shared" si="60"/>
        <v>骨格構造義足用部品義足調整用部品クランプアダプタΦ３４用その他</v>
      </c>
      <c r="BK154" s="35"/>
    </row>
    <row r="155" spans="1:63" ht="18" customHeight="1">
      <c r="A155" s="26">
        <v>4</v>
      </c>
      <c r="B155" s="25">
        <v>2</v>
      </c>
      <c r="C155" s="48" t="s">
        <v>519</v>
      </c>
      <c r="D155" s="48" t="s">
        <v>370</v>
      </c>
      <c r="E155" s="48" t="s">
        <v>371</v>
      </c>
      <c r="F155" s="48" t="s">
        <v>187</v>
      </c>
      <c r="G155" s="48" t="s">
        <v>312</v>
      </c>
      <c r="H155" s="48" t="s">
        <v>205</v>
      </c>
      <c r="I155" s="48" t="s">
        <v>465</v>
      </c>
      <c r="J155" s="48" t="s">
        <v>205</v>
      </c>
      <c r="K155" s="48" t="s">
        <v>507</v>
      </c>
      <c r="L155" s="48" t="s">
        <v>184</v>
      </c>
      <c r="M155" s="48"/>
      <c r="N155" s="48" t="s">
        <v>251</v>
      </c>
      <c r="O155" s="48" t="s">
        <v>520</v>
      </c>
      <c r="P155" s="88">
        <f>COUNTIF(整列!$A$2:$A$3512,C155)</f>
        <v>5</v>
      </c>
      <c r="Q155" s="185">
        <v>18</v>
      </c>
      <c r="R155" s="24">
        <v>1</v>
      </c>
      <c r="S155" s="23">
        <v>17</v>
      </c>
      <c r="T155" s="35" t="str">
        <f t="shared" si="61"/>
        <v>骨足義足調整用部品クランプアダプタ</v>
      </c>
      <c r="U155" s="38" t="str">
        <f t="shared" si="53"/>
        <v>骨格構造義肢義足用部品義足調整用部品クランプアダプタΦ２５用</v>
      </c>
      <c r="V155" s="33" t="str">
        <f t="shared" si="62"/>
        <v>骨格構造義足用部品義足調整用部品クランプアダプタΦ２５用</v>
      </c>
      <c r="W155" s="22" t="str">
        <f t="shared" si="63"/>
        <v>B06-1212-0021</v>
      </c>
      <c r="X155" s="20" t="str">
        <f t="shared" si="64"/>
        <v/>
      </c>
      <c r="Y155" s="20" t="str">
        <f t="shared" si="65"/>
        <v>骨足義足調整用部品クランプアダプタ</v>
      </c>
      <c r="Z155" s="20" t="str">
        <f t="shared" si="66"/>
        <v>　Φ２５用</v>
      </c>
      <c r="AA155" s="18" t="str">
        <f t="shared" si="67"/>
        <v>義足調整用部品クランプアダプタ</v>
      </c>
      <c r="AB155" s="35" t="str">
        <f t="shared" si="72"/>
        <v/>
      </c>
      <c r="AC155" s="35" t="str">
        <f t="shared" si="72"/>
        <v/>
      </c>
      <c r="AD155" s="35" t="str">
        <f t="shared" si="72"/>
        <v/>
      </c>
      <c r="AE155" s="35" t="str">
        <f t="shared" si="72"/>
        <v>義足調整用部品クランプアダプタ</v>
      </c>
      <c r="AF155" s="35" t="str">
        <f t="shared" si="72"/>
        <v/>
      </c>
      <c r="AG155" s="35" t="str">
        <f t="shared" si="72"/>
        <v/>
      </c>
      <c r="AH155" s="35" t="str">
        <f t="shared" si="72"/>
        <v/>
      </c>
      <c r="AI155" s="35" t="str">
        <f t="shared" si="72"/>
        <v/>
      </c>
      <c r="AJ155" t="str">
        <f>IF((COUNTIF('メニューA-2'!AB$3:AB155,'メニューA-2'!AB155)=1)*($E155&amp;$G155=AJ$2),ROW(AJ155)-ROW(AJ$2),"")</f>
        <v/>
      </c>
      <c r="AK155" t="str">
        <f>IF((COUNTIF('メニューA-2'!AC$3:AC155,'メニューA-2'!AC155)=1)*($E155&amp;$G155=AK$2),ROW(AK155)-ROW(AK$2),"")</f>
        <v/>
      </c>
      <c r="AL155" t="str">
        <f>IF((COUNTIF('メニューA-2'!AD$3:AD155,'メニューA-2'!AD155)=1)*($E155&amp;$G155=AL$2),ROW(AL155)-ROW(AL$2),"")</f>
        <v/>
      </c>
      <c r="AM155" t="str">
        <f>IF((COUNTIF('メニューA-2'!AE$3:AE155,'メニューA-2'!AE155)=1)*($E155&amp;$G155=AM$2),ROW(AM155)-ROW(AM$2),"")</f>
        <v/>
      </c>
      <c r="AN155" t="str">
        <f>IF((COUNTIF('メニューA-2'!AF$3:AF155,'メニューA-2'!AF155)=1)*($E155&amp;$G155=AN$2),ROW(AN155)-ROW(AN$2),"")</f>
        <v/>
      </c>
      <c r="AO155" t="str">
        <f>IF((COUNTIF('メニューA-2'!AG$3:AG155,'メニューA-2'!AG155)=1)*($E155&amp;$G155=AO$2),ROW(AO155)-ROW(AO$2),"")</f>
        <v/>
      </c>
      <c r="AP155" t="str">
        <f>IF((COUNTIF('メニューA-2'!AH$3:AH155,'メニューA-2'!AH155)=1)*($E155&amp;$G155=AP$2),ROW(AP155)-ROW(AP$2),"")</f>
        <v/>
      </c>
      <c r="AQ155" t="str">
        <f>IF((COUNTIF('メニューA-2'!AI$3:AI155,'メニューA-2'!AI155)=1)*($E155&amp;$G155=AQ$2),ROW(AQ155)-ROW(AQ$2),"")</f>
        <v/>
      </c>
      <c r="AR155" s="33" t="s">
        <v>12363</v>
      </c>
      <c r="AS155" s="35" t="str">
        <f t="shared" ca="1" si="54"/>
        <v>'メニューA-2'!$AV3:$AV10</v>
      </c>
      <c r="AT155" s="41" t="str">
        <f t="shared" si="68"/>
        <v>骨格構造義足用部品</v>
      </c>
      <c r="AU155" s="35" t="str">
        <f>IF(COUNTIF(AT$3:AT155,AT155)=1,ROW(AT155)-ROW(AT$3)+1,"")</f>
        <v/>
      </c>
      <c r="AV155" s="35" t="str">
        <f t="shared" si="55"/>
        <v/>
      </c>
      <c r="AW155" s="44" t="str">
        <f ca="1">IF(COUNTBLANK(AV155)=0,COUNT(INDIRECT(AW$1&amp;SMALL(AU$3:AU$264,COUNTA(AV$3:AV155)-COUNTBLANK(AV$3:AV155))+2&amp;":"&amp;AW$1&amp;IFERROR(SMALL(AU$3:AU$264,COUNTA(AV$3:AV155)-COUNTBLANK(AV$3:AV155)+1)+1,COUNTA($AT$3:$AT$264)+ROW($AT$3)-1))),"")</f>
        <v/>
      </c>
      <c r="AX155" s="35" t="e">
        <f ca="1">$AS$1&amp;LEFT(CELL("address",BB155),2+(CELL("col",BB155)&gt;26))&amp;"$"&amp;(SUM(AW$3:AW155,-AW155)+ROW(AT$3))&amp;":"&amp;LEFT(CELL("address",BB155),2+(CELL("col",BB155)&gt;26))&amp;"$"&amp;(SUM(AW$3:AW155)-1+ROW(AT$3))</f>
        <v>#VALUE!</v>
      </c>
      <c r="AY155" s="41" t="str">
        <f t="shared" si="56"/>
        <v>義足調整用部品クランプアダプタ</v>
      </c>
      <c r="AZ155" s="35" t="str">
        <f t="shared" si="69"/>
        <v>骨格構造義足用部品義足調整用部品クランプアダプタ</v>
      </c>
      <c r="BA155" s="35" t="str">
        <f>IF(COUNTIF(AZ$3:AZ155,AZ155)=1,ROW(AZ155)-ROW(AZ$3)+1,"")</f>
        <v/>
      </c>
      <c r="BB155" s="44" t="str">
        <f t="shared" si="57"/>
        <v/>
      </c>
      <c r="BC155" s="44" t="str">
        <f t="shared" si="58"/>
        <v/>
      </c>
      <c r="BD155" s="44" t="str">
        <f ca="1">IF(COUNTBLANK(BB155)=0,COUNT(INDIRECT(BD$1&amp;SMALL(BA$3:BA$264,COUNTA(BB$3:BB155)-COUNTBLANK(BB$3:BB155))+2&amp;":"&amp;BD$1&amp;IFERROR(SMALL(BA$3:BA$264,COUNTA(BB$3:BB155)-COUNTBLANK(BB$3:BB155)+1)+1,COUNTA($AT$3:$AT$264)+ROW($AT$3)-1))),"")</f>
        <v/>
      </c>
      <c r="BE155" s="44" t="str">
        <f ca="1">IF(BB155&lt;&gt;"",$AS$1&amp;LEFT(CELL("address",BI155),2+(CELL("col",BI155)&gt;26))&amp;"$"&amp;(SUM(BD$3:BD155,-BD155)+ROW(AZ$3))&amp;":"&amp;LEFT(CELL("address",BI155),2+(CELL("col",BI155)&gt;26))&amp;"$"&amp;(SUM(BD$3:BD155)-1+ROW(AZ$3)),"")</f>
        <v/>
      </c>
      <c r="BF155" s="41" t="str">
        <f t="shared" si="70"/>
        <v>Φ２５用</v>
      </c>
      <c r="BG155" s="35" t="str">
        <f t="shared" si="71"/>
        <v>骨格構造義足用部品義足調整用部品クランプアダプタΦ２５用</v>
      </c>
      <c r="BH155" s="35">
        <f>IF(COUNTIF(BG$3:BG155,BG155)=1,ROW(BG155)-ROW(BG$3)+1,"")</f>
        <v>153</v>
      </c>
      <c r="BI155" s="44" t="str">
        <f t="shared" si="59"/>
        <v>Φ２５用</v>
      </c>
      <c r="BJ155" s="44" t="str">
        <f t="shared" si="60"/>
        <v>骨格構造義足用部品義足調整用部品クランプアダプタΦ２５用</v>
      </c>
      <c r="BK155" s="35"/>
    </row>
    <row r="156" spans="1:63" ht="18" customHeight="1">
      <c r="A156" s="26">
        <v>4</v>
      </c>
      <c r="B156" s="25">
        <v>2</v>
      </c>
      <c r="C156" s="48" t="s">
        <v>521</v>
      </c>
      <c r="D156" s="48" t="s">
        <v>370</v>
      </c>
      <c r="E156" s="48" t="s">
        <v>371</v>
      </c>
      <c r="F156" s="48" t="s">
        <v>187</v>
      </c>
      <c r="G156" s="48" t="s">
        <v>312</v>
      </c>
      <c r="H156" s="48" t="s">
        <v>205</v>
      </c>
      <c r="I156" s="48" t="s">
        <v>465</v>
      </c>
      <c r="J156" s="48" t="s">
        <v>205</v>
      </c>
      <c r="K156" s="48" t="s">
        <v>507</v>
      </c>
      <c r="L156" s="48" t="s">
        <v>184</v>
      </c>
      <c r="M156" s="48"/>
      <c r="N156" s="48" t="s">
        <v>257</v>
      </c>
      <c r="O156" s="48" t="s">
        <v>346</v>
      </c>
      <c r="P156" s="88">
        <f>COUNTIF(整列!$A$2:$A$3512,C156)</f>
        <v>10</v>
      </c>
      <c r="Q156" s="185">
        <v>7</v>
      </c>
      <c r="R156" s="24">
        <v>0</v>
      </c>
      <c r="S156" s="23">
        <v>7</v>
      </c>
      <c r="T156" s="35" t="str">
        <f t="shared" si="61"/>
        <v>骨足義足調整用部品クランプアダプタ</v>
      </c>
      <c r="U156" s="38" t="str">
        <f t="shared" si="53"/>
        <v>骨格構造義肢義足用部品義足調整用部品クランプアダプタ小児用</v>
      </c>
      <c r="V156" s="33" t="str">
        <f t="shared" si="62"/>
        <v>骨格構造義足用部品義足調整用部品クランプアダプタ小児用</v>
      </c>
      <c r="W156" s="22" t="str">
        <f t="shared" si="63"/>
        <v>B06-1212-0027</v>
      </c>
      <c r="X156" s="20" t="str">
        <f t="shared" si="64"/>
        <v/>
      </c>
      <c r="Y156" s="20" t="str">
        <f t="shared" si="65"/>
        <v>骨足義足調整用部品クランプアダプタ</v>
      </c>
      <c r="Z156" s="20" t="str">
        <f t="shared" si="66"/>
        <v>　小児用</v>
      </c>
      <c r="AA156" s="18" t="str">
        <f t="shared" si="67"/>
        <v>義足調整用部品クランプアダプタ</v>
      </c>
      <c r="AB156" s="35" t="str">
        <f t="shared" si="72"/>
        <v/>
      </c>
      <c r="AC156" s="35" t="str">
        <f t="shared" si="72"/>
        <v/>
      </c>
      <c r="AD156" s="35" t="str">
        <f t="shared" si="72"/>
        <v/>
      </c>
      <c r="AE156" s="35" t="str">
        <f t="shared" si="72"/>
        <v>義足調整用部品クランプアダプタ</v>
      </c>
      <c r="AF156" s="35" t="str">
        <f t="shared" si="72"/>
        <v/>
      </c>
      <c r="AG156" s="35" t="str">
        <f t="shared" si="72"/>
        <v/>
      </c>
      <c r="AH156" s="35" t="str">
        <f t="shared" si="72"/>
        <v/>
      </c>
      <c r="AI156" s="35" t="str">
        <f t="shared" si="72"/>
        <v/>
      </c>
      <c r="AJ156" t="str">
        <f>IF((COUNTIF('メニューA-2'!AB$3:AB156,'メニューA-2'!AB156)=1)*($E156&amp;$G156=AJ$2),ROW(AJ156)-ROW(AJ$2),"")</f>
        <v/>
      </c>
      <c r="AK156" t="str">
        <f>IF((COUNTIF('メニューA-2'!AC$3:AC156,'メニューA-2'!AC156)=1)*($E156&amp;$G156=AK$2),ROW(AK156)-ROW(AK$2),"")</f>
        <v/>
      </c>
      <c r="AL156" t="str">
        <f>IF((COUNTIF('メニューA-2'!AD$3:AD156,'メニューA-2'!AD156)=1)*($E156&amp;$G156=AL$2),ROW(AL156)-ROW(AL$2),"")</f>
        <v/>
      </c>
      <c r="AM156" t="str">
        <f>IF((COUNTIF('メニューA-2'!AE$3:AE156,'メニューA-2'!AE156)=1)*($E156&amp;$G156=AM$2),ROW(AM156)-ROW(AM$2),"")</f>
        <v/>
      </c>
      <c r="AN156" t="str">
        <f>IF((COUNTIF('メニューA-2'!AF$3:AF156,'メニューA-2'!AF156)=1)*($E156&amp;$G156=AN$2),ROW(AN156)-ROW(AN$2),"")</f>
        <v/>
      </c>
      <c r="AO156" t="str">
        <f>IF((COUNTIF('メニューA-2'!AG$3:AG156,'メニューA-2'!AG156)=1)*($E156&amp;$G156=AO$2),ROW(AO156)-ROW(AO$2),"")</f>
        <v/>
      </c>
      <c r="AP156" t="str">
        <f>IF((COUNTIF('メニューA-2'!AH$3:AH156,'メニューA-2'!AH156)=1)*($E156&amp;$G156=AP$2),ROW(AP156)-ROW(AP$2),"")</f>
        <v/>
      </c>
      <c r="AQ156" t="str">
        <f>IF((COUNTIF('メニューA-2'!AI$3:AI156,'メニューA-2'!AI156)=1)*($E156&amp;$G156=AQ$2),ROW(AQ156)-ROW(AQ$2),"")</f>
        <v/>
      </c>
      <c r="AR156" s="33" t="s">
        <v>12364</v>
      </c>
      <c r="AS156" s="35" t="str">
        <f t="shared" ca="1" si="54"/>
        <v>'メニューA-2'!$AV3:$AV10</v>
      </c>
      <c r="AT156" s="41" t="str">
        <f t="shared" si="68"/>
        <v>骨格構造義足用部品</v>
      </c>
      <c r="AU156" s="35" t="str">
        <f>IF(COUNTIF(AT$3:AT156,AT156)=1,ROW(AT156)-ROW(AT$3)+1,"")</f>
        <v/>
      </c>
      <c r="AV156" s="35" t="str">
        <f t="shared" si="55"/>
        <v/>
      </c>
      <c r="AW156" s="44" t="str">
        <f ca="1">IF(COUNTBLANK(AV156)=0,COUNT(INDIRECT(AW$1&amp;SMALL(AU$3:AU$264,COUNTA(AV$3:AV156)-COUNTBLANK(AV$3:AV156))+2&amp;":"&amp;AW$1&amp;IFERROR(SMALL(AU$3:AU$264,COUNTA(AV$3:AV156)-COUNTBLANK(AV$3:AV156)+1)+1,COUNTA($AT$3:$AT$264)+ROW($AT$3)-1))),"")</f>
        <v/>
      </c>
      <c r="AX156" s="35" t="e">
        <f ca="1">$AS$1&amp;LEFT(CELL("address",BB156),2+(CELL("col",BB156)&gt;26))&amp;"$"&amp;(SUM(AW$3:AW156,-AW156)+ROW(AT$3))&amp;":"&amp;LEFT(CELL("address",BB156),2+(CELL("col",BB156)&gt;26))&amp;"$"&amp;(SUM(AW$3:AW156)-1+ROW(AT$3))</f>
        <v>#VALUE!</v>
      </c>
      <c r="AY156" s="41" t="str">
        <f t="shared" si="56"/>
        <v>義足調整用部品クランプアダプタ</v>
      </c>
      <c r="AZ156" s="35" t="str">
        <f t="shared" si="69"/>
        <v>骨格構造義足用部品義足調整用部品クランプアダプタ</v>
      </c>
      <c r="BA156" s="35" t="str">
        <f>IF(COUNTIF(AZ$3:AZ156,AZ156)=1,ROW(AZ156)-ROW(AZ$3)+1,"")</f>
        <v/>
      </c>
      <c r="BB156" s="44" t="str">
        <f t="shared" si="57"/>
        <v/>
      </c>
      <c r="BC156" s="44" t="str">
        <f t="shared" si="58"/>
        <v/>
      </c>
      <c r="BD156" s="44" t="str">
        <f ca="1">IF(COUNTBLANK(BB156)=0,COUNT(INDIRECT(BD$1&amp;SMALL(BA$3:BA$264,COUNTA(BB$3:BB156)-COUNTBLANK(BB$3:BB156))+2&amp;":"&amp;BD$1&amp;IFERROR(SMALL(BA$3:BA$264,COUNTA(BB$3:BB156)-COUNTBLANK(BB$3:BB156)+1)+1,COUNTA($AT$3:$AT$264)+ROW($AT$3)-1))),"")</f>
        <v/>
      </c>
      <c r="BE156" s="44" t="str">
        <f ca="1">IF(BB156&lt;&gt;"",$AS$1&amp;LEFT(CELL("address",BI156),2+(CELL("col",BI156)&gt;26))&amp;"$"&amp;(SUM(BD$3:BD156,-BD156)+ROW(AZ$3))&amp;":"&amp;LEFT(CELL("address",BI156),2+(CELL("col",BI156)&gt;26))&amp;"$"&amp;(SUM(BD$3:BD156)-1+ROW(AZ$3)),"")</f>
        <v/>
      </c>
      <c r="BF156" s="41" t="str">
        <f t="shared" si="70"/>
        <v>小児用</v>
      </c>
      <c r="BG156" s="35" t="str">
        <f t="shared" si="71"/>
        <v>骨格構造義足用部品義足調整用部品クランプアダプタ小児用</v>
      </c>
      <c r="BH156" s="35">
        <f>IF(COUNTIF(BG$3:BG156,BG156)=1,ROW(BG156)-ROW(BG$3)+1,"")</f>
        <v>154</v>
      </c>
      <c r="BI156" s="44" t="str">
        <f t="shared" si="59"/>
        <v>小児用</v>
      </c>
      <c r="BJ156" s="44" t="str">
        <f t="shared" si="60"/>
        <v>骨格構造義足用部品義足調整用部品クランプアダプタ小児用</v>
      </c>
      <c r="BK156" s="35"/>
    </row>
    <row r="157" spans="1:63" ht="18" customHeight="1">
      <c r="A157" s="26">
        <v>4</v>
      </c>
      <c r="B157" s="25">
        <v>2</v>
      </c>
      <c r="C157" s="48" t="s">
        <v>522</v>
      </c>
      <c r="D157" s="48" t="s">
        <v>370</v>
      </c>
      <c r="E157" s="48" t="s">
        <v>371</v>
      </c>
      <c r="F157" s="48" t="s">
        <v>187</v>
      </c>
      <c r="G157" s="48" t="s">
        <v>312</v>
      </c>
      <c r="H157" s="48" t="s">
        <v>205</v>
      </c>
      <c r="I157" s="48" t="s">
        <v>465</v>
      </c>
      <c r="J157" s="48" t="s">
        <v>211</v>
      </c>
      <c r="K157" s="48" t="s">
        <v>523</v>
      </c>
      <c r="L157" s="48" t="s">
        <v>184</v>
      </c>
      <c r="M157" s="48"/>
      <c r="N157" s="48" t="s">
        <v>181</v>
      </c>
      <c r="O157" s="48" t="s">
        <v>523</v>
      </c>
      <c r="P157" s="88">
        <f>COUNTIF(整列!$A$2:$A$3512,C157)</f>
        <v>13</v>
      </c>
      <c r="Q157" s="185">
        <v>9</v>
      </c>
      <c r="R157" s="24">
        <v>0</v>
      </c>
      <c r="S157" s="23">
        <v>9</v>
      </c>
      <c r="T157" s="35" t="str">
        <f t="shared" si="61"/>
        <v>骨足義足調整用部品ターンテーブル</v>
      </c>
      <c r="U157" s="38" t="str">
        <f t="shared" si="53"/>
        <v>骨格構造義肢義足用部品義足調整用部品ターンテーブルターンテーブル</v>
      </c>
      <c r="V157" s="33" t="str">
        <f t="shared" si="62"/>
        <v>骨格構造義足用部品義足調整用部品ターンテーブルターンテーブル</v>
      </c>
      <c r="W157" s="22" t="str">
        <f t="shared" si="63"/>
        <v>B06-1215-0003</v>
      </c>
      <c r="X157" s="20" t="str">
        <f t="shared" si="64"/>
        <v/>
      </c>
      <c r="Y157" s="20" t="str">
        <f t="shared" si="65"/>
        <v>骨足義足調整用部品ターンテーブル</v>
      </c>
      <c r="Z157" s="20" t="str">
        <f t="shared" si="66"/>
        <v>　ターンテーブル</v>
      </c>
      <c r="AA157" s="18" t="str">
        <f t="shared" si="67"/>
        <v>義足調整用部品ターンテーブル</v>
      </c>
      <c r="AB157" s="35" t="str">
        <f t="shared" si="72"/>
        <v/>
      </c>
      <c r="AC157" s="35" t="str">
        <f t="shared" si="72"/>
        <v/>
      </c>
      <c r="AD157" s="35" t="str">
        <f t="shared" si="72"/>
        <v/>
      </c>
      <c r="AE157" s="35" t="str">
        <f t="shared" si="72"/>
        <v>義足調整用部品ターンテーブル</v>
      </c>
      <c r="AF157" s="35" t="str">
        <f t="shared" si="72"/>
        <v/>
      </c>
      <c r="AG157" s="35" t="str">
        <f t="shared" si="72"/>
        <v/>
      </c>
      <c r="AH157" s="35" t="str">
        <f t="shared" si="72"/>
        <v/>
      </c>
      <c r="AI157" s="35" t="str">
        <f t="shared" si="72"/>
        <v/>
      </c>
      <c r="AJ157" t="str">
        <f>IF((COUNTIF('メニューA-2'!AB$3:AB157,'メニューA-2'!AB157)=1)*($E157&amp;$G157=AJ$2),ROW(AJ157)-ROW(AJ$2),"")</f>
        <v/>
      </c>
      <c r="AK157" t="str">
        <f>IF((COUNTIF('メニューA-2'!AC$3:AC157,'メニューA-2'!AC157)=1)*($E157&amp;$G157=AK$2),ROW(AK157)-ROW(AK$2),"")</f>
        <v/>
      </c>
      <c r="AL157" t="str">
        <f>IF((COUNTIF('メニューA-2'!AD$3:AD157,'メニューA-2'!AD157)=1)*($E157&amp;$G157=AL$2),ROW(AL157)-ROW(AL$2),"")</f>
        <v/>
      </c>
      <c r="AM157">
        <f>IF((COUNTIF('メニューA-2'!AE$3:AE157,'メニューA-2'!AE157)=1)*($E157&amp;$G157=AM$2),ROW(AM157)-ROW(AM$2),"")</f>
        <v>155</v>
      </c>
      <c r="AN157" t="str">
        <f>IF((COUNTIF('メニューA-2'!AF$3:AF157,'メニューA-2'!AF157)=1)*($E157&amp;$G157=AN$2),ROW(AN157)-ROW(AN$2),"")</f>
        <v/>
      </c>
      <c r="AO157" t="str">
        <f>IF((COUNTIF('メニューA-2'!AG$3:AG157,'メニューA-2'!AG157)=1)*($E157&amp;$G157=AO$2),ROW(AO157)-ROW(AO$2),"")</f>
        <v/>
      </c>
      <c r="AP157" t="str">
        <f>IF((COUNTIF('メニューA-2'!AH$3:AH157,'メニューA-2'!AH157)=1)*($E157&amp;$G157=AP$2),ROW(AP157)-ROW(AP$2),"")</f>
        <v/>
      </c>
      <c r="AQ157" t="str">
        <f>IF((COUNTIF('メニューA-2'!AI$3:AI157,'メニューA-2'!AI157)=1)*($E157&amp;$G157=AQ$2),ROW(AQ157)-ROW(AQ$2),"")</f>
        <v/>
      </c>
      <c r="AR157" s="33" t="s">
        <v>12365</v>
      </c>
      <c r="AS157" s="35" t="str">
        <f t="shared" ca="1" si="54"/>
        <v>'メニューA-2'!$AV3:$AV10</v>
      </c>
      <c r="AT157" s="41" t="str">
        <f t="shared" si="68"/>
        <v>骨格構造義足用部品</v>
      </c>
      <c r="AU157" s="35" t="str">
        <f>IF(COUNTIF(AT$3:AT157,AT157)=1,ROW(AT157)-ROW(AT$3)+1,"")</f>
        <v/>
      </c>
      <c r="AV157" s="35" t="str">
        <f t="shared" si="55"/>
        <v/>
      </c>
      <c r="AW157" s="44" t="str">
        <f ca="1">IF(COUNTBLANK(AV157)=0,COUNT(INDIRECT(AW$1&amp;SMALL(AU$3:AU$264,COUNTA(AV$3:AV157)-COUNTBLANK(AV$3:AV157))+2&amp;":"&amp;AW$1&amp;IFERROR(SMALL(AU$3:AU$264,COUNTA(AV$3:AV157)-COUNTBLANK(AV$3:AV157)+1)+1,COUNTA($AT$3:$AT$264)+ROW($AT$3)-1))),"")</f>
        <v/>
      </c>
      <c r="AX157" s="35" t="e">
        <f ca="1">$AS$1&amp;LEFT(CELL("address",BB157),2+(CELL("col",BB157)&gt;26))&amp;"$"&amp;(SUM(AW$3:AW157,-AW157)+ROW(AT$3))&amp;":"&amp;LEFT(CELL("address",BB157),2+(CELL("col",BB157)&gt;26))&amp;"$"&amp;(SUM(AW$3:AW157)-1+ROW(AT$3))</f>
        <v>#VALUE!</v>
      </c>
      <c r="AY157" s="41" t="str">
        <f t="shared" si="56"/>
        <v>義足調整用部品ターンテーブル</v>
      </c>
      <c r="AZ157" s="35" t="str">
        <f t="shared" si="69"/>
        <v>骨格構造義足用部品義足調整用部品ターンテーブル</v>
      </c>
      <c r="BA157" s="35">
        <f>IF(COUNTIF(AZ$3:AZ157,AZ157)=1,ROW(AZ157)-ROW(AZ$3)+1,"")</f>
        <v>155</v>
      </c>
      <c r="BB157" s="44" t="str">
        <f t="shared" si="57"/>
        <v/>
      </c>
      <c r="BC157" s="44" t="str">
        <f t="shared" si="58"/>
        <v/>
      </c>
      <c r="BD157" s="44" t="str">
        <f ca="1">IF(COUNTBLANK(BB157)=0,COUNT(INDIRECT(BD$1&amp;SMALL(BA$3:BA$264,COUNTA(BB$3:BB157)-COUNTBLANK(BB$3:BB157))+2&amp;":"&amp;BD$1&amp;IFERROR(SMALL(BA$3:BA$264,COUNTA(BB$3:BB157)-COUNTBLANK(BB$3:BB157)+1)+1,COUNTA($AT$3:$AT$264)+ROW($AT$3)-1))),"")</f>
        <v/>
      </c>
      <c r="BE157" s="44" t="str">
        <f ca="1">IF(BB157&lt;&gt;"",$AS$1&amp;LEFT(CELL("address",BI157),2+(CELL("col",BI157)&gt;26))&amp;"$"&amp;(SUM(BD$3:BD157,-BD157)+ROW(AZ$3))&amp;":"&amp;LEFT(CELL("address",BI157),2+(CELL("col",BI157)&gt;26))&amp;"$"&amp;(SUM(BD$3:BD157)-1+ROW(AZ$3)),"")</f>
        <v/>
      </c>
      <c r="BF157" s="41" t="str">
        <f t="shared" si="70"/>
        <v>ターンテーブル</v>
      </c>
      <c r="BG157" s="35" t="str">
        <f t="shared" si="71"/>
        <v>骨格構造義足用部品義足調整用部品ターンテーブルターンテーブル</v>
      </c>
      <c r="BH157" s="35">
        <f>IF(COUNTIF(BG$3:BG157,BG157)=1,ROW(BG157)-ROW(BG$3)+1,"")</f>
        <v>155</v>
      </c>
      <c r="BI157" s="44" t="str">
        <f t="shared" si="59"/>
        <v>ターンテーブル</v>
      </c>
      <c r="BJ157" s="44" t="str">
        <f t="shared" si="60"/>
        <v>骨格構造義足用部品義足調整用部品ターンテーブルターンテーブル</v>
      </c>
      <c r="BK157" s="35"/>
    </row>
    <row r="158" spans="1:63" ht="18" customHeight="1">
      <c r="A158" s="26">
        <v>4</v>
      </c>
      <c r="B158" s="25">
        <v>2</v>
      </c>
      <c r="C158" s="48" t="s">
        <v>524</v>
      </c>
      <c r="D158" s="48" t="s">
        <v>370</v>
      </c>
      <c r="E158" s="48" t="s">
        <v>371</v>
      </c>
      <c r="F158" s="48" t="s">
        <v>187</v>
      </c>
      <c r="G158" s="48" t="s">
        <v>312</v>
      </c>
      <c r="H158" s="48" t="s">
        <v>205</v>
      </c>
      <c r="I158" s="48" t="s">
        <v>465</v>
      </c>
      <c r="J158" s="48" t="s">
        <v>214</v>
      </c>
      <c r="K158" s="48" t="s">
        <v>525</v>
      </c>
      <c r="L158" s="48" t="s">
        <v>184</v>
      </c>
      <c r="M158" s="48"/>
      <c r="N158" s="48" t="s">
        <v>181</v>
      </c>
      <c r="O158" s="48" t="s">
        <v>526</v>
      </c>
      <c r="P158" s="88">
        <f>COUNTIF(整列!$A$2:$A$3512,C158)</f>
        <v>2</v>
      </c>
      <c r="Q158" s="185">
        <v>50</v>
      </c>
      <c r="R158" s="24">
        <v>2</v>
      </c>
      <c r="S158" s="23">
        <v>48</v>
      </c>
      <c r="T158" s="35" t="str">
        <f t="shared" si="61"/>
        <v>骨足義足調整用部品トルクアブソーバー</v>
      </c>
      <c r="U158" s="38" t="str">
        <f t="shared" si="53"/>
        <v>骨格構造義肢義足用部品義足調整用部品トルクアブソーバーショックアブソーバー</v>
      </c>
      <c r="V158" s="33" t="str">
        <f t="shared" si="62"/>
        <v>骨格構造義足用部品義足調整用部品トルクアブソーバーショックアブソーバー</v>
      </c>
      <c r="W158" s="22" t="str">
        <f t="shared" si="63"/>
        <v>B06-1218-0003</v>
      </c>
      <c r="X158" s="20" t="str">
        <f t="shared" si="64"/>
        <v/>
      </c>
      <c r="Y158" s="20" t="str">
        <f t="shared" si="65"/>
        <v>骨足義足調整用部品トルクアブソーバー</v>
      </c>
      <c r="Z158" s="20" t="str">
        <f t="shared" si="66"/>
        <v>　ショックアブソーバー</v>
      </c>
      <c r="AA158" s="18" t="str">
        <f t="shared" si="67"/>
        <v>義足調整用部品トルクアブソーバー</v>
      </c>
      <c r="AB158" s="35" t="str">
        <f t="shared" si="72"/>
        <v/>
      </c>
      <c r="AC158" s="35" t="str">
        <f t="shared" si="72"/>
        <v/>
      </c>
      <c r="AD158" s="35" t="str">
        <f t="shared" si="72"/>
        <v/>
      </c>
      <c r="AE158" s="35" t="str">
        <f t="shared" si="72"/>
        <v>義足調整用部品トルクアブソーバー</v>
      </c>
      <c r="AF158" s="35" t="str">
        <f t="shared" si="72"/>
        <v/>
      </c>
      <c r="AG158" s="35" t="str">
        <f t="shared" si="72"/>
        <v/>
      </c>
      <c r="AH158" s="35" t="str">
        <f t="shared" si="72"/>
        <v/>
      </c>
      <c r="AI158" s="35" t="str">
        <f t="shared" si="72"/>
        <v/>
      </c>
      <c r="AJ158" t="str">
        <f>IF((COUNTIF('メニューA-2'!AB$3:AB158,'メニューA-2'!AB158)=1)*($E158&amp;$G158=AJ$2),ROW(AJ158)-ROW(AJ$2),"")</f>
        <v/>
      </c>
      <c r="AK158" t="str">
        <f>IF((COUNTIF('メニューA-2'!AC$3:AC158,'メニューA-2'!AC158)=1)*($E158&amp;$G158=AK$2),ROW(AK158)-ROW(AK$2),"")</f>
        <v/>
      </c>
      <c r="AL158" t="str">
        <f>IF((COUNTIF('メニューA-2'!AD$3:AD158,'メニューA-2'!AD158)=1)*($E158&amp;$G158=AL$2),ROW(AL158)-ROW(AL$2),"")</f>
        <v/>
      </c>
      <c r="AM158">
        <f>IF((COUNTIF('メニューA-2'!AE$3:AE158,'メニューA-2'!AE158)=1)*($E158&amp;$G158=AM$2),ROW(AM158)-ROW(AM$2),"")</f>
        <v>156</v>
      </c>
      <c r="AN158" t="str">
        <f>IF((COUNTIF('メニューA-2'!AF$3:AF158,'メニューA-2'!AF158)=1)*($E158&amp;$G158=AN$2),ROW(AN158)-ROW(AN$2),"")</f>
        <v/>
      </c>
      <c r="AO158" t="str">
        <f>IF((COUNTIF('メニューA-2'!AG$3:AG158,'メニューA-2'!AG158)=1)*($E158&amp;$G158=AO$2),ROW(AO158)-ROW(AO$2),"")</f>
        <v/>
      </c>
      <c r="AP158" t="str">
        <f>IF((COUNTIF('メニューA-2'!AH$3:AH158,'メニューA-2'!AH158)=1)*($E158&amp;$G158=AP$2),ROW(AP158)-ROW(AP$2),"")</f>
        <v/>
      </c>
      <c r="AQ158" t="str">
        <f>IF((COUNTIF('メニューA-2'!AI$3:AI158,'メニューA-2'!AI158)=1)*($E158&amp;$G158=AQ$2),ROW(AQ158)-ROW(AQ$2),"")</f>
        <v/>
      </c>
      <c r="AR158" s="33" t="s">
        <v>12366</v>
      </c>
      <c r="AS158" s="35" t="str">
        <f t="shared" ca="1" si="54"/>
        <v>'メニューA-2'!$AV3:$AV10</v>
      </c>
      <c r="AT158" s="41" t="str">
        <f t="shared" si="68"/>
        <v>骨格構造義足用部品</v>
      </c>
      <c r="AU158" s="35" t="str">
        <f>IF(COUNTIF(AT$3:AT158,AT158)=1,ROW(AT158)-ROW(AT$3)+1,"")</f>
        <v/>
      </c>
      <c r="AV158" s="35" t="str">
        <f t="shared" si="55"/>
        <v/>
      </c>
      <c r="AW158" s="44" t="str">
        <f ca="1">IF(COUNTBLANK(AV158)=0,COUNT(INDIRECT(AW$1&amp;SMALL(AU$3:AU$264,COUNTA(AV$3:AV158)-COUNTBLANK(AV$3:AV158))+2&amp;":"&amp;AW$1&amp;IFERROR(SMALL(AU$3:AU$264,COUNTA(AV$3:AV158)-COUNTBLANK(AV$3:AV158)+1)+1,COUNTA($AT$3:$AT$264)+ROW($AT$3)-1))),"")</f>
        <v/>
      </c>
      <c r="AX158" s="35" t="e">
        <f ca="1">$AS$1&amp;LEFT(CELL("address",BB158),2+(CELL("col",BB158)&gt;26))&amp;"$"&amp;(SUM(AW$3:AW158,-AW158)+ROW(AT$3))&amp;":"&amp;LEFT(CELL("address",BB158),2+(CELL("col",BB158)&gt;26))&amp;"$"&amp;(SUM(AW$3:AW158)-1+ROW(AT$3))</f>
        <v>#VALUE!</v>
      </c>
      <c r="AY158" s="41" t="str">
        <f t="shared" si="56"/>
        <v>義足調整用部品トルクアブソーバー</v>
      </c>
      <c r="AZ158" s="35" t="str">
        <f t="shared" si="69"/>
        <v>骨格構造義足用部品義足調整用部品トルクアブソーバー</v>
      </c>
      <c r="BA158" s="35">
        <f>IF(COUNTIF(AZ$3:AZ158,AZ158)=1,ROW(AZ158)-ROW(AZ$3)+1,"")</f>
        <v>156</v>
      </c>
      <c r="BB158" s="44" t="str">
        <f t="shared" si="57"/>
        <v/>
      </c>
      <c r="BC158" s="44" t="str">
        <f t="shared" si="58"/>
        <v/>
      </c>
      <c r="BD158" s="44" t="str">
        <f ca="1">IF(COUNTBLANK(BB158)=0,COUNT(INDIRECT(BD$1&amp;SMALL(BA$3:BA$264,COUNTA(BB$3:BB158)-COUNTBLANK(BB$3:BB158))+2&amp;":"&amp;BD$1&amp;IFERROR(SMALL(BA$3:BA$264,COUNTA(BB$3:BB158)-COUNTBLANK(BB$3:BB158)+1)+1,COUNTA($AT$3:$AT$264)+ROW($AT$3)-1))),"")</f>
        <v/>
      </c>
      <c r="BE158" s="44" t="str">
        <f ca="1">IF(BB158&lt;&gt;"",$AS$1&amp;LEFT(CELL("address",BI158),2+(CELL("col",BI158)&gt;26))&amp;"$"&amp;(SUM(BD$3:BD158,-BD158)+ROW(AZ$3))&amp;":"&amp;LEFT(CELL("address",BI158),2+(CELL("col",BI158)&gt;26))&amp;"$"&amp;(SUM(BD$3:BD158)-1+ROW(AZ$3)),"")</f>
        <v/>
      </c>
      <c r="BF158" s="41" t="str">
        <f t="shared" si="70"/>
        <v>ショックアブソーバー</v>
      </c>
      <c r="BG158" s="35" t="str">
        <f t="shared" si="71"/>
        <v>骨格構造義足用部品義足調整用部品トルクアブソーバーショックアブソーバー</v>
      </c>
      <c r="BH158" s="35">
        <f>IF(COUNTIF(BG$3:BG158,BG158)=1,ROW(BG158)-ROW(BG$3)+1,"")</f>
        <v>156</v>
      </c>
      <c r="BI158" s="44" t="str">
        <f t="shared" si="59"/>
        <v>ショックアブソーバー</v>
      </c>
      <c r="BJ158" s="44" t="str">
        <f t="shared" si="60"/>
        <v>骨格構造義足用部品義足調整用部品トルクアブソーバーショックアブソーバー</v>
      </c>
      <c r="BK158" s="35"/>
    </row>
    <row r="159" spans="1:63" ht="18" customHeight="1">
      <c r="A159" s="26">
        <v>4</v>
      </c>
      <c r="B159" s="25">
        <v>2</v>
      </c>
      <c r="C159" s="48" t="s">
        <v>527</v>
      </c>
      <c r="D159" s="48" t="s">
        <v>370</v>
      </c>
      <c r="E159" s="48" t="s">
        <v>371</v>
      </c>
      <c r="F159" s="48" t="s">
        <v>187</v>
      </c>
      <c r="G159" s="48" t="s">
        <v>312</v>
      </c>
      <c r="H159" s="48" t="s">
        <v>205</v>
      </c>
      <c r="I159" s="48" t="s">
        <v>465</v>
      </c>
      <c r="J159" s="48" t="s">
        <v>214</v>
      </c>
      <c r="K159" s="48" t="s">
        <v>525</v>
      </c>
      <c r="L159" s="48" t="s">
        <v>184</v>
      </c>
      <c r="M159" s="48"/>
      <c r="N159" s="48" t="s">
        <v>187</v>
      </c>
      <c r="O159" s="48" t="s">
        <v>525</v>
      </c>
      <c r="P159" s="88">
        <f>COUNTIF(整列!$A$2:$A$3512,C159)</f>
        <v>5</v>
      </c>
      <c r="Q159" s="185">
        <v>7</v>
      </c>
      <c r="R159" s="24">
        <v>0</v>
      </c>
      <c r="S159" s="23">
        <v>7</v>
      </c>
      <c r="T159" s="35" t="str">
        <f t="shared" si="61"/>
        <v>骨足義足調整用部品トルクアブソーバー</v>
      </c>
      <c r="U159" s="38" t="str">
        <f t="shared" si="53"/>
        <v>骨格構造義肢義足用部品義足調整用部品トルクアブソーバートルクアブソーバー</v>
      </c>
      <c r="V159" s="33" t="str">
        <f t="shared" si="62"/>
        <v>骨格構造義足用部品義足調整用部品トルクアブソーバートルクアブソーバー</v>
      </c>
      <c r="W159" s="22" t="str">
        <f t="shared" si="63"/>
        <v>B06-1218-0006</v>
      </c>
      <c r="X159" s="20" t="str">
        <f t="shared" si="64"/>
        <v/>
      </c>
      <c r="Y159" s="20" t="str">
        <f t="shared" si="65"/>
        <v>骨足義足調整用部品トルクアブソーバー</v>
      </c>
      <c r="Z159" s="20" t="str">
        <f t="shared" si="66"/>
        <v>　トルクアブソーバー</v>
      </c>
      <c r="AA159" s="18" t="str">
        <f t="shared" si="67"/>
        <v>義足調整用部品トルクアブソーバー</v>
      </c>
      <c r="AB159" s="35" t="str">
        <f t="shared" si="72"/>
        <v/>
      </c>
      <c r="AC159" s="35" t="str">
        <f t="shared" si="72"/>
        <v/>
      </c>
      <c r="AD159" s="35" t="str">
        <f t="shared" si="72"/>
        <v/>
      </c>
      <c r="AE159" s="35" t="str">
        <f t="shared" si="72"/>
        <v>義足調整用部品トルクアブソーバー</v>
      </c>
      <c r="AF159" s="35" t="str">
        <f t="shared" si="72"/>
        <v/>
      </c>
      <c r="AG159" s="35" t="str">
        <f t="shared" si="72"/>
        <v/>
      </c>
      <c r="AH159" s="35" t="str">
        <f t="shared" si="72"/>
        <v/>
      </c>
      <c r="AI159" s="35" t="str">
        <f t="shared" si="72"/>
        <v/>
      </c>
      <c r="AJ159" t="str">
        <f>IF((COUNTIF('メニューA-2'!AB$3:AB159,'メニューA-2'!AB159)=1)*($E159&amp;$G159=AJ$2),ROW(AJ159)-ROW(AJ$2),"")</f>
        <v/>
      </c>
      <c r="AK159" t="str">
        <f>IF((COUNTIF('メニューA-2'!AC$3:AC159,'メニューA-2'!AC159)=1)*($E159&amp;$G159=AK$2),ROW(AK159)-ROW(AK$2),"")</f>
        <v/>
      </c>
      <c r="AL159" t="str">
        <f>IF((COUNTIF('メニューA-2'!AD$3:AD159,'メニューA-2'!AD159)=1)*($E159&amp;$G159=AL$2),ROW(AL159)-ROW(AL$2),"")</f>
        <v/>
      </c>
      <c r="AM159" t="str">
        <f>IF((COUNTIF('メニューA-2'!AE$3:AE159,'メニューA-2'!AE159)=1)*($E159&amp;$G159=AM$2),ROW(AM159)-ROW(AM$2),"")</f>
        <v/>
      </c>
      <c r="AN159" t="str">
        <f>IF((COUNTIF('メニューA-2'!AF$3:AF159,'メニューA-2'!AF159)=1)*($E159&amp;$G159=AN$2),ROW(AN159)-ROW(AN$2),"")</f>
        <v/>
      </c>
      <c r="AO159" t="str">
        <f>IF((COUNTIF('メニューA-2'!AG$3:AG159,'メニューA-2'!AG159)=1)*($E159&amp;$G159=AO$2),ROW(AO159)-ROW(AO$2),"")</f>
        <v/>
      </c>
      <c r="AP159" t="str">
        <f>IF((COUNTIF('メニューA-2'!AH$3:AH159,'メニューA-2'!AH159)=1)*($E159&amp;$G159=AP$2),ROW(AP159)-ROW(AP$2),"")</f>
        <v/>
      </c>
      <c r="AQ159" t="str">
        <f>IF((COUNTIF('メニューA-2'!AI$3:AI159,'メニューA-2'!AI159)=1)*($E159&amp;$G159=AQ$2),ROW(AQ159)-ROW(AQ$2),"")</f>
        <v/>
      </c>
      <c r="AR159" s="33" t="s">
        <v>12367</v>
      </c>
      <c r="AS159" s="35" t="str">
        <f t="shared" ca="1" si="54"/>
        <v>'メニューA-2'!$AV3:$AV10</v>
      </c>
      <c r="AT159" s="41" t="str">
        <f t="shared" si="68"/>
        <v>骨格構造義足用部品</v>
      </c>
      <c r="AU159" s="35" t="str">
        <f>IF(COUNTIF(AT$3:AT159,AT159)=1,ROW(AT159)-ROW(AT$3)+1,"")</f>
        <v/>
      </c>
      <c r="AV159" s="35" t="str">
        <f t="shared" si="55"/>
        <v/>
      </c>
      <c r="AW159" s="44" t="str">
        <f ca="1">IF(COUNTBLANK(AV159)=0,COUNT(INDIRECT(AW$1&amp;SMALL(AU$3:AU$264,COUNTA(AV$3:AV159)-COUNTBLANK(AV$3:AV159))+2&amp;":"&amp;AW$1&amp;IFERROR(SMALL(AU$3:AU$264,COUNTA(AV$3:AV159)-COUNTBLANK(AV$3:AV159)+1)+1,COUNTA($AT$3:$AT$264)+ROW($AT$3)-1))),"")</f>
        <v/>
      </c>
      <c r="AX159" s="35" t="e">
        <f ca="1">$AS$1&amp;LEFT(CELL("address",BB159),2+(CELL("col",BB159)&gt;26))&amp;"$"&amp;(SUM(AW$3:AW159,-AW159)+ROW(AT$3))&amp;":"&amp;LEFT(CELL("address",BB159),2+(CELL("col",BB159)&gt;26))&amp;"$"&amp;(SUM(AW$3:AW159)-1+ROW(AT$3))</f>
        <v>#VALUE!</v>
      </c>
      <c r="AY159" s="41" t="str">
        <f t="shared" si="56"/>
        <v>義足調整用部品トルクアブソーバー</v>
      </c>
      <c r="AZ159" s="35" t="str">
        <f t="shared" si="69"/>
        <v>骨格構造義足用部品義足調整用部品トルクアブソーバー</v>
      </c>
      <c r="BA159" s="35" t="str">
        <f>IF(COUNTIF(AZ$3:AZ159,AZ159)=1,ROW(AZ159)-ROW(AZ$3)+1,"")</f>
        <v/>
      </c>
      <c r="BB159" s="44" t="str">
        <f t="shared" si="57"/>
        <v/>
      </c>
      <c r="BC159" s="44" t="str">
        <f t="shared" si="58"/>
        <v/>
      </c>
      <c r="BD159" s="44" t="str">
        <f ca="1">IF(COUNTBLANK(BB159)=0,COUNT(INDIRECT(BD$1&amp;SMALL(BA$3:BA$264,COUNTA(BB$3:BB159)-COUNTBLANK(BB$3:BB159))+2&amp;":"&amp;BD$1&amp;IFERROR(SMALL(BA$3:BA$264,COUNTA(BB$3:BB159)-COUNTBLANK(BB$3:BB159)+1)+1,COUNTA($AT$3:$AT$264)+ROW($AT$3)-1))),"")</f>
        <v/>
      </c>
      <c r="BE159" s="44" t="str">
        <f ca="1">IF(BB159&lt;&gt;"",$AS$1&amp;LEFT(CELL("address",BI159),2+(CELL("col",BI159)&gt;26))&amp;"$"&amp;(SUM(BD$3:BD159,-BD159)+ROW(AZ$3))&amp;":"&amp;LEFT(CELL("address",BI159),2+(CELL("col",BI159)&gt;26))&amp;"$"&amp;(SUM(BD$3:BD159)-1+ROW(AZ$3)),"")</f>
        <v/>
      </c>
      <c r="BF159" s="41" t="str">
        <f t="shared" si="70"/>
        <v>トルクアブソーバー</v>
      </c>
      <c r="BG159" s="35" t="str">
        <f t="shared" si="71"/>
        <v>骨格構造義足用部品義足調整用部品トルクアブソーバートルクアブソーバー</v>
      </c>
      <c r="BH159" s="35">
        <f>IF(COUNTIF(BG$3:BG159,BG159)=1,ROW(BG159)-ROW(BG$3)+1,"")</f>
        <v>157</v>
      </c>
      <c r="BI159" s="44" t="str">
        <f t="shared" si="59"/>
        <v>トルクアブソーバー</v>
      </c>
      <c r="BJ159" s="44" t="str">
        <f t="shared" si="60"/>
        <v>骨格構造義足用部品義足調整用部品トルクアブソーバートルクアブソーバー</v>
      </c>
      <c r="BK159" s="35"/>
    </row>
    <row r="160" spans="1:63" ht="18" customHeight="1">
      <c r="A160" s="26">
        <v>4</v>
      </c>
      <c r="B160" s="25">
        <v>2</v>
      </c>
      <c r="C160" s="48" t="s">
        <v>528</v>
      </c>
      <c r="D160" s="48" t="s">
        <v>370</v>
      </c>
      <c r="E160" s="48" t="s">
        <v>371</v>
      </c>
      <c r="F160" s="48" t="s">
        <v>187</v>
      </c>
      <c r="G160" s="48" t="s">
        <v>312</v>
      </c>
      <c r="H160" s="48" t="s">
        <v>205</v>
      </c>
      <c r="I160" s="48" t="s">
        <v>465</v>
      </c>
      <c r="J160" s="48" t="s">
        <v>251</v>
      </c>
      <c r="K160" s="48" t="s">
        <v>529</v>
      </c>
      <c r="L160" s="48" t="s">
        <v>184</v>
      </c>
      <c r="M160" s="48"/>
      <c r="N160" s="48" t="s">
        <v>181</v>
      </c>
      <c r="O160" s="48" t="s">
        <v>529</v>
      </c>
      <c r="P160" s="88">
        <f>COUNTIF(整列!$A$2:$A$3512,C160)</f>
        <v>3</v>
      </c>
      <c r="Q160" s="185">
        <v>1</v>
      </c>
      <c r="R160" s="24">
        <v>0</v>
      </c>
      <c r="S160" s="23">
        <v>10</v>
      </c>
      <c r="T160" s="35" t="str">
        <f t="shared" si="61"/>
        <v>骨足義足調整用部品伸展屈曲装置</v>
      </c>
      <c r="U160" s="38" t="str">
        <f t="shared" si="53"/>
        <v>骨格構造義肢義足用部品義足調整用部品伸展屈曲装置伸展屈曲装置</v>
      </c>
      <c r="V160" s="33" t="str">
        <f t="shared" si="62"/>
        <v>骨格構造義足用部品義足調整用部品伸展屈曲装置伸展屈曲装置</v>
      </c>
      <c r="W160" s="22" t="str">
        <f t="shared" si="63"/>
        <v>B06-1221-0003</v>
      </c>
      <c r="X160" s="20" t="str">
        <f t="shared" si="64"/>
        <v/>
      </c>
      <c r="Y160" s="20" t="str">
        <f t="shared" si="65"/>
        <v>骨足義足調整用部品伸展屈曲装置</v>
      </c>
      <c r="Z160" s="20" t="str">
        <f t="shared" si="66"/>
        <v>　伸展屈曲装置</v>
      </c>
      <c r="AA160" s="18" t="str">
        <f t="shared" si="67"/>
        <v>義足調整用部品伸展屈曲装置</v>
      </c>
      <c r="AB160" s="35" t="str">
        <f t="shared" si="72"/>
        <v/>
      </c>
      <c r="AC160" s="35" t="str">
        <f t="shared" si="72"/>
        <v/>
      </c>
      <c r="AD160" s="35" t="str">
        <f t="shared" si="72"/>
        <v/>
      </c>
      <c r="AE160" s="35" t="str">
        <f t="shared" si="72"/>
        <v>義足調整用部品伸展屈曲装置</v>
      </c>
      <c r="AF160" s="35" t="str">
        <f t="shared" si="72"/>
        <v/>
      </c>
      <c r="AG160" s="35" t="str">
        <f t="shared" si="72"/>
        <v/>
      </c>
      <c r="AH160" s="35" t="str">
        <f t="shared" si="72"/>
        <v/>
      </c>
      <c r="AI160" s="35" t="str">
        <f t="shared" si="72"/>
        <v/>
      </c>
      <c r="AJ160" t="str">
        <f>IF((COUNTIF('メニューA-2'!AB$3:AB160,'メニューA-2'!AB160)=1)*($E160&amp;$G160=AJ$2),ROW(AJ160)-ROW(AJ$2),"")</f>
        <v/>
      </c>
      <c r="AK160" t="str">
        <f>IF((COUNTIF('メニューA-2'!AC$3:AC160,'メニューA-2'!AC160)=1)*($E160&amp;$G160=AK$2),ROW(AK160)-ROW(AK$2),"")</f>
        <v/>
      </c>
      <c r="AL160" t="str">
        <f>IF((COUNTIF('メニューA-2'!AD$3:AD160,'メニューA-2'!AD160)=1)*($E160&amp;$G160=AL$2),ROW(AL160)-ROW(AL$2),"")</f>
        <v/>
      </c>
      <c r="AM160">
        <f>IF((COUNTIF('メニューA-2'!AE$3:AE160,'メニューA-2'!AE160)=1)*($E160&amp;$G160=AM$2),ROW(AM160)-ROW(AM$2),"")</f>
        <v>158</v>
      </c>
      <c r="AN160" t="str">
        <f>IF((COUNTIF('メニューA-2'!AF$3:AF160,'メニューA-2'!AF160)=1)*($E160&amp;$G160=AN$2),ROW(AN160)-ROW(AN$2),"")</f>
        <v/>
      </c>
      <c r="AO160" t="str">
        <f>IF((COUNTIF('メニューA-2'!AG$3:AG160,'メニューA-2'!AG160)=1)*($E160&amp;$G160=AO$2),ROW(AO160)-ROW(AO$2),"")</f>
        <v/>
      </c>
      <c r="AP160" t="str">
        <f>IF((COUNTIF('メニューA-2'!AH$3:AH160,'メニューA-2'!AH160)=1)*($E160&amp;$G160=AP$2),ROW(AP160)-ROW(AP$2),"")</f>
        <v/>
      </c>
      <c r="AQ160" t="str">
        <f>IF((COUNTIF('メニューA-2'!AI$3:AI160,'メニューA-2'!AI160)=1)*($E160&amp;$G160=AQ$2),ROW(AQ160)-ROW(AQ$2),"")</f>
        <v/>
      </c>
      <c r="AR160" s="33" t="s">
        <v>12368</v>
      </c>
      <c r="AS160" s="35" t="str">
        <f t="shared" ca="1" si="54"/>
        <v>'メニューA-2'!$AV3:$AV10</v>
      </c>
      <c r="AT160" s="41" t="str">
        <f t="shared" si="68"/>
        <v>骨格構造義足用部品</v>
      </c>
      <c r="AU160" s="35" t="str">
        <f>IF(COUNTIF(AT$3:AT160,AT160)=1,ROW(AT160)-ROW(AT$3)+1,"")</f>
        <v/>
      </c>
      <c r="AV160" s="35" t="str">
        <f t="shared" si="55"/>
        <v/>
      </c>
      <c r="AW160" s="44" t="str">
        <f ca="1">IF(COUNTBLANK(AV160)=0,COUNT(INDIRECT(AW$1&amp;SMALL(AU$3:AU$264,COUNTA(AV$3:AV160)-COUNTBLANK(AV$3:AV160))+2&amp;":"&amp;AW$1&amp;IFERROR(SMALL(AU$3:AU$264,COUNTA(AV$3:AV160)-COUNTBLANK(AV$3:AV160)+1)+1,COUNTA($AT$3:$AT$264)+ROW($AT$3)-1))),"")</f>
        <v/>
      </c>
      <c r="AX160" s="35" t="e">
        <f ca="1">$AS$1&amp;LEFT(CELL("address",BB160),2+(CELL("col",BB160)&gt;26))&amp;"$"&amp;(SUM(AW$3:AW160,-AW160)+ROW(AT$3))&amp;":"&amp;LEFT(CELL("address",BB160),2+(CELL("col",BB160)&gt;26))&amp;"$"&amp;(SUM(AW$3:AW160)-1+ROW(AT$3))</f>
        <v>#VALUE!</v>
      </c>
      <c r="AY160" s="41" t="str">
        <f t="shared" si="56"/>
        <v>義足調整用部品伸展屈曲装置</v>
      </c>
      <c r="AZ160" s="35" t="str">
        <f t="shared" si="69"/>
        <v>骨格構造義足用部品義足調整用部品伸展屈曲装置</v>
      </c>
      <c r="BA160" s="35">
        <f>IF(COUNTIF(AZ$3:AZ160,AZ160)=1,ROW(AZ160)-ROW(AZ$3)+1,"")</f>
        <v>158</v>
      </c>
      <c r="BB160" s="44" t="str">
        <f t="shared" si="57"/>
        <v/>
      </c>
      <c r="BC160" s="44" t="str">
        <f t="shared" si="58"/>
        <v/>
      </c>
      <c r="BD160" s="44" t="str">
        <f ca="1">IF(COUNTBLANK(BB160)=0,COUNT(INDIRECT(BD$1&amp;SMALL(BA$3:BA$264,COUNTA(BB$3:BB160)-COUNTBLANK(BB$3:BB160))+2&amp;":"&amp;BD$1&amp;IFERROR(SMALL(BA$3:BA$264,COUNTA(BB$3:BB160)-COUNTBLANK(BB$3:BB160)+1)+1,COUNTA($AT$3:$AT$264)+ROW($AT$3)-1))),"")</f>
        <v/>
      </c>
      <c r="BE160" s="44" t="str">
        <f ca="1">IF(BB160&lt;&gt;"",$AS$1&amp;LEFT(CELL("address",BI160),2+(CELL("col",BI160)&gt;26))&amp;"$"&amp;(SUM(BD$3:BD160,-BD160)+ROW(AZ$3))&amp;":"&amp;LEFT(CELL("address",BI160),2+(CELL("col",BI160)&gt;26))&amp;"$"&amp;(SUM(BD$3:BD160)-1+ROW(AZ$3)),"")</f>
        <v/>
      </c>
      <c r="BF160" s="41" t="str">
        <f t="shared" si="70"/>
        <v>伸展屈曲装置</v>
      </c>
      <c r="BG160" s="35" t="str">
        <f t="shared" si="71"/>
        <v>骨格構造義足用部品義足調整用部品伸展屈曲装置伸展屈曲装置</v>
      </c>
      <c r="BH160" s="35">
        <f>IF(COUNTIF(BG$3:BG160,BG160)=1,ROW(BG160)-ROW(BG$3)+1,"")</f>
        <v>158</v>
      </c>
      <c r="BI160" s="44" t="str">
        <f t="shared" si="59"/>
        <v>伸展屈曲装置</v>
      </c>
      <c r="BJ160" s="44" t="str">
        <f t="shared" si="60"/>
        <v>骨格構造義足用部品義足調整用部品伸展屈曲装置伸展屈曲装置</v>
      </c>
      <c r="BK160" s="35"/>
    </row>
    <row r="161" spans="1:63" ht="18" customHeight="1">
      <c r="A161" s="26">
        <v>4</v>
      </c>
      <c r="B161" s="25">
        <v>2</v>
      </c>
      <c r="C161" s="48" t="s">
        <v>532</v>
      </c>
      <c r="D161" s="48" t="s">
        <v>370</v>
      </c>
      <c r="E161" s="48" t="s">
        <v>371</v>
      </c>
      <c r="F161" s="48" t="s">
        <v>187</v>
      </c>
      <c r="G161" s="48" t="s">
        <v>312</v>
      </c>
      <c r="H161" s="48" t="s">
        <v>211</v>
      </c>
      <c r="I161" s="48" t="s">
        <v>322</v>
      </c>
      <c r="J161" s="48" t="s">
        <v>184</v>
      </c>
      <c r="K161" s="48"/>
      <c r="L161" s="48" t="s">
        <v>181</v>
      </c>
      <c r="M161" s="48" t="s">
        <v>531</v>
      </c>
      <c r="N161" s="48" t="s">
        <v>181</v>
      </c>
      <c r="O161" s="48" t="s">
        <v>533</v>
      </c>
      <c r="P161" s="88">
        <f>COUNTIF(整列!$A$2:$A$3512,C161)</f>
        <v>86</v>
      </c>
      <c r="Q161" s="185">
        <v>22</v>
      </c>
      <c r="R161" s="24">
        <v>0</v>
      </c>
      <c r="S161" s="23">
        <v>22</v>
      </c>
      <c r="T161" s="35" t="str">
        <f t="shared" si="61"/>
        <v>骨足足部</v>
      </c>
      <c r="U161" s="38" t="str">
        <f t="shared" si="53"/>
        <v>骨格構造義肢義足用部品足部Ａ　ＳＡＣＨ足部ＳＡＣＨ</v>
      </c>
      <c r="V161" s="33" t="str">
        <f t="shared" si="62"/>
        <v>骨格構造義足用部品足部Ａ　ＳＡＣＨ足部ＳＡＣＨ</v>
      </c>
      <c r="W161" s="22" t="str">
        <f t="shared" si="63"/>
        <v>B06-1500-0303</v>
      </c>
      <c r="X161" s="20" t="str">
        <f t="shared" si="64"/>
        <v/>
      </c>
      <c r="Y161" s="20" t="str">
        <f t="shared" si="65"/>
        <v>骨足足部</v>
      </c>
      <c r="Z161" s="20" t="str">
        <f t="shared" si="66"/>
        <v>Ａ　ＳＡＣＨ足部　ＳＡＣＨ</v>
      </c>
      <c r="AA161" s="18" t="str">
        <f t="shared" si="67"/>
        <v>足部</v>
      </c>
      <c r="AB161" s="35" t="str">
        <f t="shared" si="72"/>
        <v/>
      </c>
      <c r="AC161" s="35" t="str">
        <f t="shared" si="72"/>
        <v/>
      </c>
      <c r="AD161" s="35" t="str">
        <f t="shared" si="72"/>
        <v/>
      </c>
      <c r="AE161" s="35" t="str">
        <f t="shared" si="72"/>
        <v>足部</v>
      </c>
      <c r="AF161" s="35" t="str">
        <f t="shared" si="72"/>
        <v/>
      </c>
      <c r="AG161" s="35" t="str">
        <f t="shared" si="72"/>
        <v/>
      </c>
      <c r="AH161" s="35" t="str">
        <f t="shared" si="72"/>
        <v/>
      </c>
      <c r="AI161" s="35" t="str">
        <f t="shared" si="72"/>
        <v/>
      </c>
      <c r="AJ161" t="str">
        <f>IF((COUNTIF('メニューA-2'!AB$3:AB161,'メニューA-2'!AB161)=1)*($E161&amp;$G161=AJ$2),ROW(AJ161)-ROW(AJ$2),"")</f>
        <v/>
      </c>
      <c r="AK161" t="str">
        <f>IF((COUNTIF('メニューA-2'!AC$3:AC161,'メニューA-2'!AC161)=1)*($E161&amp;$G161=AK$2),ROW(AK161)-ROW(AK$2),"")</f>
        <v/>
      </c>
      <c r="AL161" t="str">
        <f>IF((COUNTIF('メニューA-2'!AD$3:AD161,'メニューA-2'!AD161)=1)*($E161&amp;$G161=AL$2),ROW(AL161)-ROW(AL$2),"")</f>
        <v/>
      </c>
      <c r="AM161">
        <f>IF((COUNTIF('メニューA-2'!AE$3:AE161,'メニューA-2'!AE161)=1)*($E161&amp;$G161=AM$2),ROW(AM161)-ROW(AM$2),"")</f>
        <v>159</v>
      </c>
      <c r="AN161" t="str">
        <f>IF((COUNTIF('メニューA-2'!AF$3:AF161,'メニューA-2'!AF161)=1)*($E161&amp;$G161=AN$2),ROW(AN161)-ROW(AN$2),"")</f>
        <v/>
      </c>
      <c r="AO161" t="str">
        <f>IF((COUNTIF('メニューA-2'!AG$3:AG161,'メニューA-2'!AG161)=1)*($E161&amp;$G161=AO$2),ROW(AO161)-ROW(AO$2),"")</f>
        <v/>
      </c>
      <c r="AP161" t="str">
        <f>IF((COUNTIF('メニューA-2'!AH$3:AH161,'メニューA-2'!AH161)=1)*($E161&amp;$G161=AP$2),ROW(AP161)-ROW(AP$2),"")</f>
        <v/>
      </c>
      <c r="AQ161" t="str">
        <f>IF((COUNTIF('メニューA-2'!AI$3:AI161,'メニューA-2'!AI161)=1)*($E161&amp;$G161=AQ$2),ROW(AQ161)-ROW(AQ$2),"")</f>
        <v/>
      </c>
      <c r="AR161" s="33" t="s">
        <v>12369</v>
      </c>
      <c r="AS161" s="35" t="str">
        <f ca="1">$AS$1&amp;LEFT(CELL("address",AV160),2+(CELL("col",AV160)&gt;26))&amp;(MATCH("*",AV$3:AV$264,0)+ROW(AT$2))&amp;":"&amp;LEFT(CELL("address",AV160),2+(CELL("col",AV160)&gt;26))&amp;MATCH("",AV$3:AV$264,0)+ROW(AT$2)-1</f>
        <v>'メニューA-2'!$AV3:$AV10</v>
      </c>
      <c r="AT161" s="41" t="str">
        <f t="shared" si="68"/>
        <v>骨格構造義足用部品</v>
      </c>
      <c r="AU161" s="35" t="str">
        <f>IF(COUNTIF(AT$3:AT161,AT161)=1,ROW(AT161)-ROW(AT$3)+1,"")</f>
        <v/>
      </c>
      <c r="AV161" s="35" t="str">
        <f t="shared" si="55"/>
        <v/>
      </c>
      <c r="AW161" s="44" t="str">
        <f ca="1">IF(COUNTBLANK(AV161)=0,COUNT(INDIRECT(AW$1&amp;SMALL(AU$3:AU$264,COUNTA(AV$3:AV161)-COUNTBLANK(AV$3:AV161))+2&amp;":"&amp;AW$1&amp;IFERROR(SMALL(AU$3:AU$264,COUNTA(AV$3:AV161)-COUNTBLANK(AV$3:AV161)+1)+1,COUNTA($AT$3:$AT$264)+ROW($AT$3)-1))),"")</f>
        <v/>
      </c>
      <c r="AX161" s="35" t="e">
        <f ca="1">$AS$1&amp;LEFT(CELL("address",BB161),2+(CELL("col",BB161)&gt;26))&amp;"$"&amp;(SUM(AW$3:AW161,-AW161)+ROW(AT$3))&amp;":"&amp;LEFT(CELL("address",BB161),2+(CELL("col",BB161)&gt;26))&amp;"$"&amp;(SUM(AW$3:AW161)-1+ROW(AT$3))</f>
        <v>#VALUE!</v>
      </c>
      <c r="AY161" s="41" t="str">
        <f t="shared" si="56"/>
        <v>足部</v>
      </c>
      <c r="AZ161" s="35" t="str">
        <f t="shared" si="69"/>
        <v>骨格構造義足用部品足部</v>
      </c>
      <c r="BA161" s="35">
        <f>IF(COUNTIF(AZ$3:AZ161,AZ161)=1,ROW(AZ161)-ROW(AZ$3)+1,"")</f>
        <v>159</v>
      </c>
      <c r="BB161" s="44" t="str">
        <f t="shared" si="57"/>
        <v/>
      </c>
      <c r="BC161" s="44" t="str">
        <f t="shared" si="58"/>
        <v/>
      </c>
      <c r="BD161" s="44" t="str">
        <f ca="1">IF(COUNTBLANK(BB161)=0,COUNT(INDIRECT(BD$1&amp;SMALL(BA$3:BA$264,COUNTA(BB$3:BB161)-COUNTBLANK(BB$3:BB161))+2&amp;":"&amp;BD$1&amp;IFERROR(SMALL(BA$3:BA$264,COUNTA(BB$3:BB161)-COUNTBLANK(BB$3:BB161)+1)+1,COUNTA($AT$3:$AT$264)+ROW($AT$3)-1))),"")</f>
        <v/>
      </c>
      <c r="BE161" s="44" t="str">
        <f ca="1">IF(BB161&lt;&gt;"",$AS$1&amp;LEFT(CELL("address",BI161),2+(CELL("col",BI161)&gt;26))&amp;"$"&amp;(SUM(BD$3:BD161,-BD161)+ROW(AZ$3))&amp;":"&amp;LEFT(CELL("address",BI161),2+(CELL("col",BI161)&gt;26))&amp;"$"&amp;(SUM(BD$3:BD161)-1+ROW(AZ$3)),"")</f>
        <v/>
      </c>
      <c r="BF161" s="41" t="str">
        <f t="shared" si="70"/>
        <v>Ａ　ＳＡＣＨ足部ＳＡＣＨ</v>
      </c>
      <c r="BG161" s="35" t="str">
        <f t="shared" si="71"/>
        <v>骨格構造義足用部品足部Ａ　ＳＡＣＨ足部ＳＡＣＨ</v>
      </c>
      <c r="BH161" s="35">
        <f>IF(COUNTIF(BG$3:BG161,BG161)=1,ROW(BG161)-ROW(BG$3)+1,"")</f>
        <v>159</v>
      </c>
      <c r="BI161" s="44" t="str">
        <f t="shared" si="59"/>
        <v>Ａ　ＳＡＣＨ足部ＳＡＣＨ</v>
      </c>
      <c r="BJ161" s="44" t="str">
        <f t="shared" si="60"/>
        <v>骨格構造義足用部品足部Ａ　ＳＡＣＨ足部ＳＡＣＨ</v>
      </c>
      <c r="BK161" s="35"/>
    </row>
    <row r="162" spans="1:63" ht="18" customHeight="1">
      <c r="A162" s="26">
        <v>4</v>
      </c>
      <c r="B162" s="25">
        <v>2</v>
      </c>
      <c r="C162" s="48" t="s">
        <v>534</v>
      </c>
      <c r="D162" s="48" t="s">
        <v>370</v>
      </c>
      <c r="E162" s="48" t="s">
        <v>371</v>
      </c>
      <c r="F162" s="48" t="s">
        <v>187</v>
      </c>
      <c r="G162" s="48" t="s">
        <v>312</v>
      </c>
      <c r="H162" s="48" t="s">
        <v>211</v>
      </c>
      <c r="I162" s="48" t="s">
        <v>322</v>
      </c>
      <c r="J162" s="48" t="s">
        <v>184</v>
      </c>
      <c r="K162" s="48"/>
      <c r="L162" s="48" t="s">
        <v>181</v>
      </c>
      <c r="M162" s="48" t="s">
        <v>531</v>
      </c>
      <c r="N162" s="48" t="s">
        <v>187</v>
      </c>
      <c r="O162" s="48" t="s">
        <v>346</v>
      </c>
      <c r="P162" s="88">
        <f>COUNTIF(整列!$A$2:$A$3512,C162)</f>
        <v>7</v>
      </c>
      <c r="Q162" s="185">
        <v>1</v>
      </c>
      <c r="R162" s="24">
        <v>0</v>
      </c>
      <c r="S162" s="23">
        <v>6</v>
      </c>
      <c r="T162" s="35" t="str">
        <f t="shared" si="61"/>
        <v>骨足足部</v>
      </c>
      <c r="U162" s="38" t="str">
        <f t="shared" si="53"/>
        <v>骨格構造義肢義足用部品足部Ａ　ＳＡＣＨ足部小児用</v>
      </c>
      <c r="V162" s="33" t="str">
        <f t="shared" si="62"/>
        <v>骨格構造義足用部品足部Ａ　ＳＡＣＨ足部小児用</v>
      </c>
      <c r="W162" s="22" t="str">
        <f t="shared" si="63"/>
        <v>B06-1500-0306</v>
      </c>
      <c r="X162" s="20" t="str">
        <f t="shared" si="64"/>
        <v/>
      </c>
      <c r="Y162" s="20" t="str">
        <f t="shared" si="65"/>
        <v>骨足足部</v>
      </c>
      <c r="Z162" s="20" t="str">
        <f t="shared" si="66"/>
        <v>Ａ　ＳＡＣＨ足部　小児用</v>
      </c>
      <c r="AA162" s="18" t="str">
        <f t="shared" si="67"/>
        <v>足部</v>
      </c>
      <c r="AB162" s="35" t="str">
        <f t="shared" si="72"/>
        <v/>
      </c>
      <c r="AC162" s="35" t="str">
        <f t="shared" si="72"/>
        <v/>
      </c>
      <c r="AD162" s="35" t="str">
        <f t="shared" si="72"/>
        <v/>
      </c>
      <c r="AE162" s="35" t="str">
        <f t="shared" si="72"/>
        <v>足部</v>
      </c>
      <c r="AF162" s="35" t="str">
        <f t="shared" si="72"/>
        <v/>
      </c>
      <c r="AG162" s="35" t="str">
        <f t="shared" si="72"/>
        <v/>
      </c>
      <c r="AH162" s="35" t="str">
        <f t="shared" si="72"/>
        <v/>
      </c>
      <c r="AI162" s="35" t="str">
        <f t="shared" si="72"/>
        <v/>
      </c>
      <c r="AJ162" t="str">
        <f>IF((COUNTIF('メニューA-2'!AB$3:AB162,'メニューA-2'!AB162)=1)*($E162&amp;$G162=AJ$2),ROW(AJ162)-ROW(AJ$2),"")</f>
        <v/>
      </c>
      <c r="AK162" t="str">
        <f>IF((COUNTIF('メニューA-2'!AC$3:AC162,'メニューA-2'!AC162)=1)*($E162&amp;$G162=AK$2),ROW(AK162)-ROW(AK$2),"")</f>
        <v/>
      </c>
      <c r="AL162" t="str">
        <f>IF((COUNTIF('メニューA-2'!AD$3:AD162,'メニューA-2'!AD162)=1)*($E162&amp;$G162=AL$2),ROW(AL162)-ROW(AL$2),"")</f>
        <v/>
      </c>
      <c r="AM162" t="str">
        <f>IF((COUNTIF('メニューA-2'!AE$3:AE162,'メニューA-2'!AE162)=1)*($E162&amp;$G162=AM$2),ROW(AM162)-ROW(AM$2),"")</f>
        <v/>
      </c>
      <c r="AN162" t="str">
        <f>IF((COUNTIF('メニューA-2'!AF$3:AF162,'メニューA-2'!AF162)=1)*($E162&amp;$G162=AN$2),ROW(AN162)-ROW(AN$2),"")</f>
        <v/>
      </c>
      <c r="AO162" t="str">
        <f>IF((COUNTIF('メニューA-2'!AG$3:AG162,'メニューA-2'!AG162)=1)*($E162&amp;$G162=AO$2),ROW(AO162)-ROW(AO$2),"")</f>
        <v/>
      </c>
      <c r="AP162" t="str">
        <f>IF((COUNTIF('メニューA-2'!AH$3:AH162,'メニューA-2'!AH162)=1)*($E162&amp;$G162=AP$2),ROW(AP162)-ROW(AP$2),"")</f>
        <v/>
      </c>
      <c r="AQ162" t="str">
        <f>IF((COUNTIF('メニューA-2'!AI$3:AI162,'メニューA-2'!AI162)=1)*($E162&amp;$G162=AQ$2),ROW(AQ162)-ROW(AQ$2),"")</f>
        <v/>
      </c>
      <c r="AR162" s="33" t="s">
        <v>12370</v>
      </c>
      <c r="AS162" s="35" t="e">
        <f ca="1">$AS$1&amp;LEFT(CELL("address",#REF!),2+(CELL("col",#REF!)&gt;26))&amp;(MATCH("*",AV$3:AV$264,0)+ROW(AT$2))&amp;":"&amp;LEFT(CELL("address",#REF!),2+(CELL("col",#REF!)&gt;26))&amp;MATCH("",AV$3:AV$264,0)+ROW(AT$2)-1</f>
        <v>#REF!</v>
      </c>
      <c r="AT162" s="41" t="str">
        <f t="shared" si="68"/>
        <v>骨格構造義足用部品</v>
      </c>
      <c r="AU162" s="35" t="str">
        <f>IF(COUNTIF(AT$3:AT162,AT162)=1,ROW(AT162)-ROW(AT$3)+1,"")</f>
        <v/>
      </c>
      <c r="AV162" s="35" t="str">
        <f t="shared" si="55"/>
        <v/>
      </c>
      <c r="AW162" s="44" t="str">
        <f ca="1">IF(COUNTBLANK(AV162)=0,COUNT(INDIRECT(AW$1&amp;SMALL(AU$3:AU$264,COUNTA(AV$3:AV162)-COUNTBLANK(AV$3:AV162))+2&amp;":"&amp;AW$1&amp;IFERROR(SMALL(AU$3:AU$264,COUNTA(AV$3:AV162)-COUNTBLANK(AV$3:AV162)+1)+1,COUNTA($AT$3:$AT$264)+ROW($AT$3)-1))),"")</f>
        <v/>
      </c>
      <c r="AX162" s="35" t="e">
        <f ca="1">$AS$1&amp;LEFT(CELL("address",BB162),2+(CELL("col",BB162)&gt;26))&amp;"$"&amp;(SUM(AW$3:AW162,-AW162)+ROW(AT$3))&amp;":"&amp;LEFT(CELL("address",BB162),2+(CELL("col",BB162)&gt;26))&amp;"$"&amp;(SUM(AW$3:AW162)-1+ROW(AT$3))</f>
        <v>#VALUE!</v>
      </c>
      <c r="AY162" s="41" t="str">
        <f t="shared" si="56"/>
        <v>足部</v>
      </c>
      <c r="AZ162" s="35" t="str">
        <f t="shared" si="69"/>
        <v>骨格構造義足用部品足部</v>
      </c>
      <c r="BA162" s="35" t="str">
        <f>IF(COUNTIF(AZ$3:AZ162,AZ162)=1,ROW(AZ162)-ROW(AZ$3)+1,"")</f>
        <v/>
      </c>
      <c r="BB162" s="44" t="str">
        <f t="shared" si="57"/>
        <v/>
      </c>
      <c r="BC162" s="44" t="str">
        <f t="shared" si="58"/>
        <v/>
      </c>
      <c r="BD162" s="44" t="str">
        <f ca="1">IF(COUNTBLANK(BB162)=0,COUNT(INDIRECT(BD$1&amp;SMALL(BA$3:BA$264,COUNTA(BB$3:BB162)-COUNTBLANK(BB$3:BB162))+2&amp;":"&amp;BD$1&amp;IFERROR(SMALL(BA$3:BA$264,COUNTA(BB$3:BB162)-COUNTBLANK(BB$3:BB162)+1)+1,COUNTA($AT$3:$AT$264)+ROW($AT$3)-1))),"")</f>
        <v/>
      </c>
      <c r="BE162" s="44" t="str">
        <f ca="1">IF(BB162&lt;&gt;"",$AS$1&amp;LEFT(CELL("address",BI162),2+(CELL("col",BI162)&gt;26))&amp;"$"&amp;(SUM(BD$3:BD162,-BD162)+ROW(AZ$3))&amp;":"&amp;LEFT(CELL("address",BI162),2+(CELL("col",BI162)&gt;26))&amp;"$"&amp;(SUM(BD$3:BD162)-1+ROW(AZ$3)),"")</f>
        <v/>
      </c>
      <c r="BF162" s="41" t="str">
        <f t="shared" si="70"/>
        <v>Ａ　ＳＡＣＨ足部小児用</v>
      </c>
      <c r="BG162" s="35" t="str">
        <f t="shared" si="71"/>
        <v>骨格構造義足用部品足部Ａ　ＳＡＣＨ足部小児用</v>
      </c>
      <c r="BH162" s="35">
        <f>IF(COUNTIF(BG$3:BG162,BG162)=1,ROW(BG162)-ROW(BG$3)+1,"")</f>
        <v>160</v>
      </c>
      <c r="BI162" s="44" t="str">
        <f t="shared" si="59"/>
        <v>Ａ　ＳＡＣＨ足部小児用</v>
      </c>
      <c r="BJ162" s="44" t="str">
        <f t="shared" si="60"/>
        <v>骨格構造義足用部品足部Ａ　ＳＡＣＨ足部小児用</v>
      </c>
      <c r="BK162" s="35"/>
    </row>
    <row r="163" spans="1:63" ht="18" customHeight="1">
      <c r="A163" s="26">
        <v>4</v>
      </c>
      <c r="B163" s="25">
        <v>2</v>
      </c>
      <c r="C163" s="48" t="s">
        <v>535</v>
      </c>
      <c r="D163" s="48" t="s">
        <v>370</v>
      </c>
      <c r="E163" s="48" t="s">
        <v>371</v>
      </c>
      <c r="F163" s="48" t="s">
        <v>187</v>
      </c>
      <c r="G163" s="48" t="s">
        <v>312</v>
      </c>
      <c r="H163" s="48" t="s">
        <v>211</v>
      </c>
      <c r="I163" s="48" t="s">
        <v>322</v>
      </c>
      <c r="J163" s="48" t="s">
        <v>184</v>
      </c>
      <c r="K163" s="48"/>
      <c r="L163" s="48" t="s">
        <v>187</v>
      </c>
      <c r="M163" s="48" t="s">
        <v>323</v>
      </c>
      <c r="N163" s="48" t="s">
        <v>181</v>
      </c>
      <c r="O163" s="48" t="s">
        <v>536</v>
      </c>
      <c r="P163" s="88">
        <f>COUNTIF(整列!$A$2:$A$3512,C163)</f>
        <v>15</v>
      </c>
      <c r="Q163" s="185">
        <v>25</v>
      </c>
      <c r="R163" s="24">
        <v>0</v>
      </c>
      <c r="S163" s="23">
        <v>25</v>
      </c>
      <c r="T163" s="35" t="str">
        <f t="shared" si="61"/>
        <v>骨足足部</v>
      </c>
      <c r="U163" s="38" t="str">
        <f t="shared" si="53"/>
        <v>骨格構造義肢義足用部品足部Ｂ　単軸足部単軸足部</v>
      </c>
      <c r="V163" s="33" t="str">
        <f t="shared" si="62"/>
        <v>骨格構造義足用部品足部Ｂ　単軸足部単軸足部</v>
      </c>
      <c r="W163" s="22" t="str">
        <f t="shared" si="63"/>
        <v>B06-1500-0603</v>
      </c>
      <c r="X163" s="20" t="str">
        <f t="shared" si="64"/>
        <v/>
      </c>
      <c r="Y163" s="20" t="str">
        <f t="shared" si="65"/>
        <v>骨足足部</v>
      </c>
      <c r="Z163" s="20" t="str">
        <f t="shared" si="66"/>
        <v>Ｂ　単軸足部　単軸足部</v>
      </c>
      <c r="AA163" s="18" t="str">
        <f t="shared" si="67"/>
        <v>足部</v>
      </c>
      <c r="AB163" s="35" t="str">
        <f t="shared" si="72"/>
        <v/>
      </c>
      <c r="AC163" s="35" t="str">
        <f t="shared" si="72"/>
        <v/>
      </c>
      <c r="AD163" s="35" t="str">
        <f t="shared" si="72"/>
        <v/>
      </c>
      <c r="AE163" s="35" t="str">
        <f t="shared" si="72"/>
        <v>足部</v>
      </c>
      <c r="AF163" s="35" t="str">
        <f t="shared" si="72"/>
        <v/>
      </c>
      <c r="AG163" s="35" t="str">
        <f t="shared" si="72"/>
        <v/>
      </c>
      <c r="AH163" s="35" t="str">
        <f t="shared" si="72"/>
        <v/>
      </c>
      <c r="AI163" s="35" t="str">
        <f t="shared" si="72"/>
        <v/>
      </c>
      <c r="AJ163" t="str">
        <f>IF((COUNTIF('メニューA-2'!AB$3:AB163,'メニューA-2'!AB163)=1)*($E163&amp;$G163=AJ$2),ROW(AJ163)-ROW(AJ$2),"")</f>
        <v/>
      </c>
      <c r="AK163" t="str">
        <f>IF((COUNTIF('メニューA-2'!AC$3:AC163,'メニューA-2'!AC163)=1)*($E163&amp;$G163=AK$2),ROW(AK163)-ROW(AK$2),"")</f>
        <v/>
      </c>
      <c r="AL163" t="str">
        <f>IF((COUNTIF('メニューA-2'!AD$3:AD163,'メニューA-2'!AD163)=1)*($E163&amp;$G163=AL$2),ROW(AL163)-ROW(AL$2),"")</f>
        <v/>
      </c>
      <c r="AM163" t="str">
        <f>IF((COUNTIF('メニューA-2'!AE$3:AE163,'メニューA-2'!AE163)=1)*($E163&amp;$G163=AM$2),ROW(AM163)-ROW(AM$2),"")</f>
        <v/>
      </c>
      <c r="AN163" t="str">
        <f>IF((COUNTIF('メニューA-2'!AF$3:AF163,'メニューA-2'!AF163)=1)*($E163&amp;$G163=AN$2),ROW(AN163)-ROW(AN$2),"")</f>
        <v/>
      </c>
      <c r="AO163" t="str">
        <f>IF((COUNTIF('メニューA-2'!AG$3:AG163,'メニューA-2'!AG163)=1)*($E163&amp;$G163=AO$2),ROW(AO163)-ROW(AO$2),"")</f>
        <v/>
      </c>
      <c r="AP163" t="str">
        <f>IF((COUNTIF('メニューA-2'!AH$3:AH163,'メニューA-2'!AH163)=1)*($E163&amp;$G163=AP$2),ROW(AP163)-ROW(AP$2),"")</f>
        <v/>
      </c>
      <c r="AQ163" t="str">
        <f>IF((COUNTIF('メニューA-2'!AI$3:AI163,'メニューA-2'!AI163)=1)*($E163&amp;$G163=AQ$2),ROW(AQ163)-ROW(AQ$2),"")</f>
        <v/>
      </c>
      <c r="AR163" s="33" t="s">
        <v>12371</v>
      </c>
      <c r="AS163" s="35" t="str">
        <f t="shared" ref="AS163:AS194" ca="1" si="73">$AS$1&amp;LEFT(CELL("address",AV161),2+(CELL("col",AV161)&gt;26))&amp;(MATCH("*",AV$3:AV$264,0)+ROW(AT$2))&amp;":"&amp;LEFT(CELL("address",AV161),2+(CELL("col",AV161)&gt;26))&amp;MATCH("",AV$3:AV$264,0)+ROW(AT$2)-1</f>
        <v>'メニューA-2'!$AV3:$AV10</v>
      </c>
      <c r="AT163" s="41" t="str">
        <f t="shared" si="68"/>
        <v>骨格構造義足用部品</v>
      </c>
      <c r="AU163" s="35" t="str">
        <f>IF(COUNTIF(AT$3:AT163,AT163)=1,ROW(AT163)-ROW(AT$3)+1,"")</f>
        <v/>
      </c>
      <c r="AV163" s="35" t="str">
        <f t="shared" si="55"/>
        <v/>
      </c>
      <c r="AW163" s="44" t="str">
        <f ca="1">IF(COUNTBLANK(AV163)=0,COUNT(INDIRECT(AW$1&amp;SMALL(AU$3:AU$264,COUNTA(AV$3:AV163)-COUNTBLANK(AV$3:AV163))+2&amp;":"&amp;AW$1&amp;IFERROR(SMALL(AU$3:AU$264,COUNTA(AV$3:AV163)-COUNTBLANK(AV$3:AV163)+1)+1,COUNTA($AT$3:$AT$264)+ROW($AT$3)-1))),"")</f>
        <v/>
      </c>
      <c r="AX163" s="35" t="e">
        <f ca="1">$AS$1&amp;LEFT(CELL("address",BB163),2+(CELL("col",BB163)&gt;26))&amp;"$"&amp;(SUM(AW$3:AW163,-AW163)+ROW(AT$3))&amp;":"&amp;LEFT(CELL("address",BB163),2+(CELL("col",BB163)&gt;26))&amp;"$"&amp;(SUM(AW$3:AW163)-1+ROW(AT$3))</f>
        <v>#VALUE!</v>
      </c>
      <c r="AY163" s="41" t="str">
        <f t="shared" si="56"/>
        <v>足部</v>
      </c>
      <c r="AZ163" s="35" t="str">
        <f t="shared" si="69"/>
        <v>骨格構造義足用部品足部</v>
      </c>
      <c r="BA163" s="35" t="str">
        <f>IF(COUNTIF(AZ$3:AZ163,AZ163)=1,ROW(AZ163)-ROW(AZ$3)+1,"")</f>
        <v/>
      </c>
      <c r="BB163" s="44" t="str">
        <f t="shared" si="57"/>
        <v/>
      </c>
      <c r="BC163" s="44" t="str">
        <f t="shared" si="58"/>
        <v/>
      </c>
      <c r="BD163" s="44" t="str">
        <f ca="1">IF(COUNTBLANK(BB163)=0,COUNT(INDIRECT(BD$1&amp;SMALL(BA$3:BA$264,COUNTA(BB$3:BB163)-COUNTBLANK(BB$3:BB163))+2&amp;":"&amp;BD$1&amp;IFERROR(SMALL(BA$3:BA$264,COUNTA(BB$3:BB163)-COUNTBLANK(BB$3:BB163)+1)+1,COUNTA($AT$3:$AT$264)+ROW($AT$3)-1))),"")</f>
        <v/>
      </c>
      <c r="BE163" s="44" t="str">
        <f ca="1">IF(BB163&lt;&gt;"",$AS$1&amp;LEFT(CELL("address",BI163),2+(CELL("col",BI163)&gt;26))&amp;"$"&amp;(SUM(BD$3:BD163,-BD163)+ROW(AZ$3))&amp;":"&amp;LEFT(CELL("address",BI163),2+(CELL("col",BI163)&gt;26))&amp;"$"&amp;(SUM(BD$3:BD163)-1+ROW(AZ$3)),"")</f>
        <v/>
      </c>
      <c r="BF163" s="41" t="str">
        <f t="shared" si="70"/>
        <v>Ｂ　単軸足部単軸足部</v>
      </c>
      <c r="BG163" s="35" t="str">
        <f t="shared" si="71"/>
        <v>骨格構造義足用部品足部Ｂ　単軸足部単軸足部</v>
      </c>
      <c r="BH163" s="35">
        <f>IF(COUNTIF(BG$3:BG163,BG163)=1,ROW(BG163)-ROW(BG$3)+1,"")</f>
        <v>161</v>
      </c>
      <c r="BI163" s="44" t="str">
        <f t="shared" si="59"/>
        <v>Ｂ　単軸足部単軸足部</v>
      </c>
      <c r="BJ163" s="44" t="str">
        <f t="shared" si="60"/>
        <v>骨格構造義足用部品足部Ｂ　単軸足部単軸足部</v>
      </c>
      <c r="BK163" s="35"/>
    </row>
    <row r="164" spans="1:63" ht="18" customHeight="1">
      <c r="A164" s="26">
        <v>4</v>
      </c>
      <c r="B164" s="25">
        <v>2</v>
      </c>
      <c r="C164" s="48" t="s">
        <v>537</v>
      </c>
      <c r="D164" s="48" t="s">
        <v>370</v>
      </c>
      <c r="E164" s="48" t="s">
        <v>371</v>
      </c>
      <c r="F164" s="48" t="s">
        <v>187</v>
      </c>
      <c r="G164" s="48" t="s">
        <v>312</v>
      </c>
      <c r="H164" s="48" t="s">
        <v>211</v>
      </c>
      <c r="I164" s="48" t="s">
        <v>322</v>
      </c>
      <c r="J164" s="48" t="s">
        <v>184</v>
      </c>
      <c r="K164" s="48"/>
      <c r="L164" s="48" t="s">
        <v>190</v>
      </c>
      <c r="M164" s="48" t="s">
        <v>325</v>
      </c>
      <c r="N164" s="48" t="s">
        <v>181</v>
      </c>
      <c r="O164" s="48" t="s">
        <v>538</v>
      </c>
      <c r="P164" s="88">
        <f>COUNTIF(整列!$A$2:$A$3512,C164)</f>
        <v>14</v>
      </c>
      <c r="Q164" s="185">
        <v>62</v>
      </c>
      <c r="R164" s="24">
        <v>1</v>
      </c>
      <c r="S164" s="23">
        <v>61</v>
      </c>
      <c r="T164" s="35" t="str">
        <f t="shared" si="61"/>
        <v>骨足足部</v>
      </c>
      <c r="U164" s="38" t="str">
        <f t="shared" si="53"/>
        <v>骨格構造義肢義足用部品足部Ｃ　多軸足部多軸</v>
      </c>
      <c r="V164" s="33" t="str">
        <f t="shared" si="62"/>
        <v>骨格構造義足用部品足部Ｃ　多軸足部多軸</v>
      </c>
      <c r="W164" s="22" t="str">
        <f t="shared" si="63"/>
        <v>B06-1500-0903</v>
      </c>
      <c r="X164" s="20" t="str">
        <f t="shared" si="64"/>
        <v/>
      </c>
      <c r="Y164" s="20" t="str">
        <f t="shared" si="65"/>
        <v>骨足足部</v>
      </c>
      <c r="Z164" s="20" t="str">
        <f t="shared" si="66"/>
        <v>Ｃ　多軸足部　多軸</v>
      </c>
      <c r="AA164" s="18" t="str">
        <f t="shared" si="67"/>
        <v>足部</v>
      </c>
      <c r="AB164" s="35" t="str">
        <f t="shared" si="72"/>
        <v/>
      </c>
      <c r="AC164" s="35" t="str">
        <f t="shared" si="72"/>
        <v/>
      </c>
      <c r="AD164" s="35" t="str">
        <f t="shared" si="72"/>
        <v/>
      </c>
      <c r="AE164" s="35" t="str">
        <f t="shared" si="72"/>
        <v>足部</v>
      </c>
      <c r="AF164" s="35" t="str">
        <f t="shared" si="72"/>
        <v/>
      </c>
      <c r="AG164" s="35" t="str">
        <f t="shared" si="72"/>
        <v/>
      </c>
      <c r="AH164" s="35" t="str">
        <f t="shared" si="72"/>
        <v/>
      </c>
      <c r="AI164" s="35" t="str">
        <f t="shared" si="72"/>
        <v/>
      </c>
      <c r="AJ164" t="str">
        <f>IF((COUNTIF('メニューA-2'!AB$3:AB164,'メニューA-2'!AB164)=1)*($E164&amp;$G164=AJ$2),ROW(AJ164)-ROW(AJ$2),"")</f>
        <v/>
      </c>
      <c r="AK164" t="str">
        <f>IF((COUNTIF('メニューA-2'!AC$3:AC164,'メニューA-2'!AC164)=1)*($E164&amp;$G164=AK$2),ROW(AK164)-ROW(AK$2),"")</f>
        <v/>
      </c>
      <c r="AL164" t="str">
        <f>IF((COUNTIF('メニューA-2'!AD$3:AD164,'メニューA-2'!AD164)=1)*($E164&amp;$G164=AL$2),ROW(AL164)-ROW(AL$2),"")</f>
        <v/>
      </c>
      <c r="AM164" t="str">
        <f>IF((COUNTIF('メニューA-2'!AE$3:AE164,'メニューA-2'!AE164)=1)*($E164&amp;$G164=AM$2),ROW(AM164)-ROW(AM$2),"")</f>
        <v/>
      </c>
      <c r="AN164" t="str">
        <f>IF((COUNTIF('メニューA-2'!AF$3:AF164,'メニューA-2'!AF164)=1)*($E164&amp;$G164=AN$2),ROW(AN164)-ROW(AN$2),"")</f>
        <v/>
      </c>
      <c r="AO164" t="str">
        <f>IF((COUNTIF('メニューA-2'!AG$3:AG164,'メニューA-2'!AG164)=1)*($E164&amp;$G164=AO$2),ROW(AO164)-ROW(AO$2),"")</f>
        <v/>
      </c>
      <c r="AP164" t="str">
        <f>IF((COUNTIF('メニューA-2'!AH$3:AH164,'メニューA-2'!AH164)=1)*($E164&amp;$G164=AP$2),ROW(AP164)-ROW(AP$2),"")</f>
        <v/>
      </c>
      <c r="AQ164" t="str">
        <f>IF((COUNTIF('メニューA-2'!AI$3:AI164,'メニューA-2'!AI164)=1)*($E164&amp;$G164=AQ$2),ROW(AQ164)-ROW(AQ$2),"")</f>
        <v/>
      </c>
      <c r="AR164" s="33" t="s">
        <v>12372</v>
      </c>
      <c r="AS164" s="35" t="str">
        <f t="shared" ca="1" si="73"/>
        <v>'メニューA-2'!$AV3:$AV10</v>
      </c>
      <c r="AT164" s="41" t="str">
        <f t="shared" si="68"/>
        <v>骨格構造義足用部品</v>
      </c>
      <c r="AU164" s="35" t="str">
        <f>IF(COUNTIF(AT$3:AT164,AT164)=1,ROW(AT164)-ROW(AT$3)+1,"")</f>
        <v/>
      </c>
      <c r="AV164" s="35" t="str">
        <f t="shared" si="55"/>
        <v/>
      </c>
      <c r="AW164" s="44" t="str">
        <f ca="1">IF(COUNTBLANK(AV164)=0,COUNT(INDIRECT(AW$1&amp;SMALL(AU$3:AU$264,COUNTA(AV$3:AV164)-COUNTBLANK(AV$3:AV164))+2&amp;":"&amp;AW$1&amp;IFERROR(SMALL(AU$3:AU$264,COUNTA(AV$3:AV164)-COUNTBLANK(AV$3:AV164)+1)+1,COUNTA($AT$3:$AT$264)+ROW($AT$3)-1))),"")</f>
        <v/>
      </c>
      <c r="AX164" s="35" t="e">
        <f ca="1">$AS$1&amp;LEFT(CELL("address",BB164),2+(CELL("col",BB164)&gt;26))&amp;"$"&amp;(SUM(AW$3:AW164,-AW164)+ROW(AT$3))&amp;":"&amp;LEFT(CELL("address",BB164),2+(CELL("col",BB164)&gt;26))&amp;"$"&amp;(SUM(AW$3:AW164)-1+ROW(AT$3))</f>
        <v>#VALUE!</v>
      </c>
      <c r="AY164" s="41" t="str">
        <f t="shared" si="56"/>
        <v>足部</v>
      </c>
      <c r="AZ164" s="35" t="str">
        <f t="shared" si="69"/>
        <v>骨格構造義足用部品足部</v>
      </c>
      <c r="BA164" s="35" t="str">
        <f>IF(COUNTIF(AZ$3:AZ164,AZ164)=1,ROW(AZ164)-ROW(AZ$3)+1,"")</f>
        <v/>
      </c>
      <c r="BB164" s="44" t="str">
        <f t="shared" si="57"/>
        <v/>
      </c>
      <c r="BC164" s="44" t="str">
        <f t="shared" si="58"/>
        <v/>
      </c>
      <c r="BD164" s="44" t="str">
        <f ca="1">IF(COUNTBLANK(BB164)=0,COUNT(INDIRECT(BD$1&amp;SMALL(BA$3:BA$264,COUNTA(BB$3:BB164)-COUNTBLANK(BB$3:BB164))+2&amp;":"&amp;BD$1&amp;IFERROR(SMALL(BA$3:BA$264,COUNTA(BB$3:BB164)-COUNTBLANK(BB$3:BB164)+1)+1,COUNTA($AT$3:$AT$264)+ROW($AT$3)-1))),"")</f>
        <v/>
      </c>
      <c r="BE164" s="44" t="str">
        <f ca="1">IF(BB164&lt;&gt;"",$AS$1&amp;LEFT(CELL("address",BI164),2+(CELL("col",BI164)&gt;26))&amp;"$"&amp;(SUM(BD$3:BD164,-BD164)+ROW(AZ$3))&amp;":"&amp;LEFT(CELL("address",BI164),2+(CELL("col",BI164)&gt;26))&amp;"$"&amp;(SUM(BD$3:BD164)-1+ROW(AZ$3)),"")</f>
        <v/>
      </c>
      <c r="BF164" s="41" t="str">
        <f t="shared" si="70"/>
        <v>Ｃ　多軸足部多軸</v>
      </c>
      <c r="BG164" s="35" t="str">
        <f t="shared" si="71"/>
        <v>骨格構造義足用部品足部Ｃ　多軸足部多軸</v>
      </c>
      <c r="BH164" s="35">
        <f>IF(COUNTIF(BG$3:BG164,BG164)=1,ROW(BG164)-ROW(BG$3)+1,"")</f>
        <v>162</v>
      </c>
      <c r="BI164" s="44" t="str">
        <f t="shared" si="59"/>
        <v>Ｃ　多軸足部多軸</v>
      </c>
      <c r="BJ164" s="44" t="str">
        <f t="shared" si="60"/>
        <v>骨格構造義足用部品足部Ｃ　多軸足部多軸</v>
      </c>
      <c r="BK164" s="35"/>
    </row>
    <row r="165" spans="1:63" ht="18" customHeight="1">
      <c r="A165" s="26">
        <v>4</v>
      </c>
      <c r="B165" s="25">
        <v>2</v>
      </c>
      <c r="C165" s="48" t="s">
        <v>539</v>
      </c>
      <c r="D165" s="48" t="s">
        <v>370</v>
      </c>
      <c r="E165" s="48" t="s">
        <v>371</v>
      </c>
      <c r="F165" s="48" t="s">
        <v>187</v>
      </c>
      <c r="G165" s="48" t="s">
        <v>312</v>
      </c>
      <c r="H165" s="48" t="s">
        <v>211</v>
      </c>
      <c r="I165" s="48" t="s">
        <v>322</v>
      </c>
      <c r="J165" s="48" t="s">
        <v>184</v>
      </c>
      <c r="K165" s="48"/>
      <c r="L165" s="48" t="s">
        <v>205</v>
      </c>
      <c r="M165" s="48" t="s">
        <v>540</v>
      </c>
      <c r="N165" s="48" t="s">
        <v>181</v>
      </c>
      <c r="O165" s="48" t="s">
        <v>541</v>
      </c>
      <c r="P165" s="88">
        <f>COUNTIF(整列!$A$2:$A$3512,C165)</f>
        <v>2</v>
      </c>
      <c r="Q165" s="185">
        <v>9</v>
      </c>
      <c r="R165" s="24">
        <v>0</v>
      </c>
      <c r="S165" s="23">
        <v>9</v>
      </c>
      <c r="T165" s="35" t="str">
        <f t="shared" si="61"/>
        <v>骨足足部</v>
      </c>
      <c r="U165" s="38" t="str">
        <f t="shared" si="53"/>
        <v>骨格構造義肢義足用部品足部Ｄ　サイム用足部サイム用</v>
      </c>
      <c r="V165" s="33" t="str">
        <f t="shared" si="62"/>
        <v>骨格構造義足用部品足部Ｄ　サイム用足部サイム用</v>
      </c>
      <c r="W165" s="22" t="str">
        <f t="shared" si="63"/>
        <v>B06-1500-1203</v>
      </c>
      <c r="X165" s="20" t="str">
        <f t="shared" si="64"/>
        <v/>
      </c>
      <c r="Y165" s="20" t="str">
        <f t="shared" si="65"/>
        <v>骨足足部</v>
      </c>
      <c r="Z165" s="20" t="str">
        <f t="shared" si="66"/>
        <v>Ｄ　サイム用足部　サイム用</v>
      </c>
      <c r="AA165" s="18" t="str">
        <f t="shared" si="67"/>
        <v>足部</v>
      </c>
      <c r="AB165" s="35" t="str">
        <f t="shared" si="72"/>
        <v/>
      </c>
      <c r="AC165" s="35" t="str">
        <f t="shared" si="72"/>
        <v/>
      </c>
      <c r="AD165" s="35" t="str">
        <f t="shared" si="72"/>
        <v/>
      </c>
      <c r="AE165" s="35" t="str">
        <f t="shared" si="72"/>
        <v>足部</v>
      </c>
      <c r="AF165" s="35" t="str">
        <f t="shared" si="72"/>
        <v/>
      </c>
      <c r="AG165" s="35" t="str">
        <f t="shared" si="72"/>
        <v/>
      </c>
      <c r="AH165" s="35" t="str">
        <f t="shared" si="72"/>
        <v/>
      </c>
      <c r="AI165" s="35" t="str">
        <f t="shared" si="72"/>
        <v/>
      </c>
      <c r="AJ165" t="str">
        <f>IF((COUNTIF('メニューA-2'!AB$3:AB165,'メニューA-2'!AB165)=1)*($E165&amp;$G165=AJ$2),ROW(AJ165)-ROW(AJ$2),"")</f>
        <v/>
      </c>
      <c r="AK165" t="str">
        <f>IF((COUNTIF('メニューA-2'!AC$3:AC165,'メニューA-2'!AC165)=1)*($E165&amp;$G165=AK$2),ROW(AK165)-ROW(AK$2),"")</f>
        <v/>
      </c>
      <c r="AL165" t="str">
        <f>IF((COUNTIF('メニューA-2'!AD$3:AD165,'メニューA-2'!AD165)=1)*($E165&amp;$G165=AL$2),ROW(AL165)-ROW(AL$2),"")</f>
        <v/>
      </c>
      <c r="AM165" t="str">
        <f>IF((COUNTIF('メニューA-2'!AE$3:AE165,'メニューA-2'!AE165)=1)*($E165&amp;$G165=AM$2),ROW(AM165)-ROW(AM$2),"")</f>
        <v/>
      </c>
      <c r="AN165" t="str">
        <f>IF((COUNTIF('メニューA-2'!AF$3:AF165,'メニューA-2'!AF165)=1)*($E165&amp;$G165=AN$2),ROW(AN165)-ROW(AN$2),"")</f>
        <v/>
      </c>
      <c r="AO165" t="str">
        <f>IF((COUNTIF('メニューA-2'!AG$3:AG165,'メニューA-2'!AG165)=1)*($E165&amp;$G165=AO$2),ROW(AO165)-ROW(AO$2),"")</f>
        <v/>
      </c>
      <c r="AP165" t="str">
        <f>IF((COUNTIF('メニューA-2'!AH$3:AH165,'メニューA-2'!AH165)=1)*($E165&amp;$G165=AP$2),ROW(AP165)-ROW(AP$2),"")</f>
        <v/>
      </c>
      <c r="AQ165" t="str">
        <f>IF((COUNTIF('メニューA-2'!AI$3:AI165,'メニューA-2'!AI165)=1)*($E165&amp;$G165=AQ$2),ROW(AQ165)-ROW(AQ$2),"")</f>
        <v/>
      </c>
      <c r="AR165" s="33" t="s">
        <v>12373</v>
      </c>
      <c r="AS165" s="35" t="str">
        <f t="shared" ca="1" si="73"/>
        <v>'メニューA-2'!$AV3:$AV10</v>
      </c>
      <c r="AT165" s="41" t="str">
        <f t="shared" si="68"/>
        <v>骨格構造義足用部品</v>
      </c>
      <c r="AU165" s="35" t="str">
        <f>IF(COUNTIF(AT$3:AT165,AT165)=1,ROW(AT165)-ROW(AT$3)+1,"")</f>
        <v/>
      </c>
      <c r="AV165" s="35" t="str">
        <f t="shared" si="55"/>
        <v/>
      </c>
      <c r="AW165" s="44" t="str">
        <f ca="1">IF(COUNTBLANK(AV165)=0,COUNT(INDIRECT(AW$1&amp;SMALL(AU$3:AU$264,COUNTA(AV$3:AV165)-COUNTBLANK(AV$3:AV165))+2&amp;":"&amp;AW$1&amp;IFERROR(SMALL(AU$3:AU$264,COUNTA(AV$3:AV165)-COUNTBLANK(AV$3:AV165)+1)+1,COUNTA($AT$3:$AT$264)+ROW($AT$3)-1))),"")</f>
        <v/>
      </c>
      <c r="AX165" s="35" t="e">
        <f ca="1">$AS$1&amp;LEFT(CELL("address",BB165),2+(CELL("col",BB165)&gt;26))&amp;"$"&amp;(SUM(AW$3:AW165,-AW165)+ROW(AT$3))&amp;":"&amp;LEFT(CELL("address",BB165),2+(CELL("col",BB165)&gt;26))&amp;"$"&amp;(SUM(AW$3:AW165)-1+ROW(AT$3))</f>
        <v>#VALUE!</v>
      </c>
      <c r="AY165" s="41" t="str">
        <f t="shared" si="56"/>
        <v>足部</v>
      </c>
      <c r="AZ165" s="35" t="str">
        <f t="shared" si="69"/>
        <v>骨格構造義足用部品足部</v>
      </c>
      <c r="BA165" s="35" t="str">
        <f>IF(COUNTIF(AZ$3:AZ165,AZ165)=1,ROW(AZ165)-ROW(AZ$3)+1,"")</f>
        <v/>
      </c>
      <c r="BB165" s="44" t="str">
        <f t="shared" si="57"/>
        <v/>
      </c>
      <c r="BC165" s="44" t="str">
        <f t="shared" si="58"/>
        <v/>
      </c>
      <c r="BD165" s="44" t="str">
        <f ca="1">IF(COUNTBLANK(BB165)=0,COUNT(INDIRECT(BD$1&amp;SMALL(BA$3:BA$264,COUNTA(BB$3:BB165)-COUNTBLANK(BB$3:BB165))+2&amp;":"&amp;BD$1&amp;IFERROR(SMALL(BA$3:BA$264,COUNTA(BB$3:BB165)-COUNTBLANK(BB$3:BB165)+1)+1,COUNTA($AT$3:$AT$264)+ROW($AT$3)-1))),"")</f>
        <v/>
      </c>
      <c r="BE165" s="44" t="str">
        <f ca="1">IF(BB165&lt;&gt;"",$AS$1&amp;LEFT(CELL("address",BI165),2+(CELL("col",BI165)&gt;26))&amp;"$"&amp;(SUM(BD$3:BD165,-BD165)+ROW(AZ$3))&amp;":"&amp;LEFT(CELL("address",BI165),2+(CELL("col",BI165)&gt;26))&amp;"$"&amp;(SUM(BD$3:BD165)-1+ROW(AZ$3)),"")</f>
        <v/>
      </c>
      <c r="BF165" s="41" t="str">
        <f t="shared" si="70"/>
        <v>Ｄ　サイム用足部サイム用</v>
      </c>
      <c r="BG165" s="35" t="str">
        <f t="shared" si="71"/>
        <v>骨格構造義足用部品足部Ｄ　サイム用足部サイム用</v>
      </c>
      <c r="BH165" s="35">
        <f>IF(COUNTIF(BG$3:BG165,BG165)=1,ROW(BG165)-ROW(BG$3)+1,"")</f>
        <v>163</v>
      </c>
      <c r="BI165" s="44" t="str">
        <f t="shared" si="59"/>
        <v>Ｄ　サイム用足部サイム用</v>
      </c>
      <c r="BJ165" s="44" t="str">
        <f t="shared" si="60"/>
        <v>骨格構造義足用部品足部Ｄ　サイム用足部サイム用</v>
      </c>
      <c r="BK165" s="35"/>
    </row>
    <row r="166" spans="1:63" ht="18" customHeight="1">
      <c r="A166" s="26">
        <v>4</v>
      </c>
      <c r="B166" s="25">
        <v>2</v>
      </c>
      <c r="C166" s="48" t="s">
        <v>542</v>
      </c>
      <c r="D166" s="48" t="s">
        <v>370</v>
      </c>
      <c r="E166" s="48" t="s">
        <v>371</v>
      </c>
      <c r="F166" s="48" t="s">
        <v>187</v>
      </c>
      <c r="G166" s="48" t="s">
        <v>312</v>
      </c>
      <c r="H166" s="48" t="s">
        <v>214</v>
      </c>
      <c r="I166" s="48" t="s">
        <v>331</v>
      </c>
      <c r="J166" s="48" t="s">
        <v>181</v>
      </c>
      <c r="K166" s="48" t="s">
        <v>332</v>
      </c>
      <c r="L166" s="48" t="s">
        <v>184</v>
      </c>
      <c r="M166" s="48"/>
      <c r="N166" s="48" t="s">
        <v>181</v>
      </c>
      <c r="O166" s="48" t="s">
        <v>332</v>
      </c>
      <c r="P166" s="88">
        <f>COUNTIF(整列!$A$2:$A$3512,C166)</f>
        <v>41</v>
      </c>
      <c r="Q166" s="185">
        <v>10</v>
      </c>
      <c r="R166" s="24">
        <v>0</v>
      </c>
      <c r="S166" s="23">
        <v>10</v>
      </c>
      <c r="T166" s="35" t="str">
        <f t="shared" si="61"/>
        <v>骨足足部調整用部品バンパー</v>
      </c>
      <c r="U166" s="38" t="str">
        <f t="shared" si="53"/>
        <v>骨格構造義肢義足用部品足部調整用部品バンパーバンパー</v>
      </c>
      <c r="V166" s="33" t="str">
        <f t="shared" si="62"/>
        <v>骨格構造義足用部品足部調整用部品バンパーバンパー</v>
      </c>
      <c r="W166" s="22" t="str">
        <f t="shared" si="63"/>
        <v>B06-1803-0003</v>
      </c>
      <c r="X166" s="20" t="str">
        <f t="shared" si="64"/>
        <v/>
      </c>
      <c r="Y166" s="20" t="str">
        <f t="shared" si="65"/>
        <v>骨足足部調整用部品バンパー</v>
      </c>
      <c r="Z166" s="20" t="str">
        <f t="shared" si="66"/>
        <v>　バンパー</v>
      </c>
      <c r="AA166" s="18" t="str">
        <f t="shared" si="67"/>
        <v>足部調整用部品バンパー</v>
      </c>
      <c r="AB166" s="35" t="str">
        <f t="shared" si="72"/>
        <v/>
      </c>
      <c r="AC166" s="35" t="str">
        <f t="shared" si="72"/>
        <v/>
      </c>
      <c r="AD166" s="35" t="str">
        <f t="shared" si="72"/>
        <v/>
      </c>
      <c r="AE166" s="35" t="str">
        <f t="shared" si="72"/>
        <v>足部調整用部品バンパー</v>
      </c>
      <c r="AF166" s="35" t="str">
        <f t="shared" si="72"/>
        <v/>
      </c>
      <c r="AG166" s="35" t="str">
        <f t="shared" si="72"/>
        <v/>
      </c>
      <c r="AH166" s="35" t="str">
        <f t="shared" si="72"/>
        <v/>
      </c>
      <c r="AI166" s="35" t="str">
        <f t="shared" si="72"/>
        <v/>
      </c>
      <c r="AJ166" t="str">
        <f>IF((COUNTIF('メニューA-2'!AB$3:AB166,'メニューA-2'!AB166)=1)*($E166&amp;$G166=AJ$2),ROW(AJ166)-ROW(AJ$2),"")</f>
        <v/>
      </c>
      <c r="AK166" t="str">
        <f>IF((COUNTIF('メニューA-2'!AC$3:AC166,'メニューA-2'!AC166)=1)*($E166&amp;$G166=AK$2),ROW(AK166)-ROW(AK$2),"")</f>
        <v/>
      </c>
      <c r="AL166" t="str">
        <f>IF((COUNTIF('メニューA-2'!AD$3:AD166,'メニューA-2'!AD166)=1)*($E166&amp;$G166=AL$2),ROW(AL166)-ROW(AL$2),"")</f>
        <v/>
      </c>
      <c r="AM166">
        <f>IF((COUNTIF('メニューA-2'!AE$3:AE166,'メニューA-2'!AE166)=1)*($E166&amp;$G166=AM$2),ROW(AM166)-ROW(AM$2),"")</f>
        <v>164</v>
      </c>
      <c r="AN166" t="str">
        <f>IF((COUNTIF('メニューA-2'!AF$3:AF166,'メニューA-2'!AF166)=1)*($E166&amp;$G166=AN$2),ROW(AN166)-ROW(AN$2),"")</f>
        <v/>
      </c>
      <c r="AO166" t="str">
        <f>IF((COUNTIF('メニューA-2'!AG$3:AG166,'メニューA-2'!AG166)=1)*($E166&amp;$G166=AO$2),ROW(AO166)-ROW(AO$2),"")</f>
        <v/>
      </c>
      <c r="AP166" t="str">
        <f>IF((COUNTIF('メニューA-2'!AH$3:AH166,'メニューA-2'!AH166)=1)*($E166&amp;$G166=AP$2),ROW(AP166)-ROW(AP$2),"")</f>
        <v/>
      </c>
      <c r="AQ166" t="str">
        <f>IF((COUNTIF('メニューA-2'!AI$3:AI166,'メニューA-2'!AI166)=1)*($E166&amp;$G166=AQ$2),ROW(AQ166)-ROW(AQ$2),"")</f>
        <v/>
      </c>
      <c r="AR166" s="33" t="s">
        <v>12374</v>
      </c>
      <c r="AS166" s="35" t="str">
        <f t="shared" ca="1" si="73"/>
        <v>'メニューA-2'!$AV3:$AV10</v>
      </c>
      <c r="AT166" s="41" t="str">
        <f t="shared" si="68"/>
        <v>骨格構造義足用部品</v>
      </c>
      <c r="AU166" s="35" t="str">
        <f>IF(COUNTIF(AT$3:AT166,AT166)=1,ROW(AT166)-ROW(AT$3)+1,"")</f>
        <v/>
      </c>
      <c r="AV166" s="35" t="str">
        <f t="shared" si="55"/>
        <v/>
      </c>
      <c r="AW166" s="44" t="str">
        <f ca="1">IF(COUNTBLANK(AV166)=0,COUNT(INDIRECT(AW$1&amp;SMALL(AU$3:AU$264,COUNTA(AV$3:AV166)-COUNTBLANK(AV$3:AV166))+2&amp;":"&amp;AW$1&amp;IFERROR(SMALL(AU$3:AU$264,COUNTA(AV$3:AV166)-COUNTBLANK(AV$3:AV166)+1)+1,COUNTA($AT$3:$AT$264)+ROW($AT$3)-1))),"")</f>
        <v/>
      </c>
      <c r="AX166" s="35" t="e">
        <f ca="1">$AS$1&amp;LEFT(CELL("address",BB166),2+(CELL("col",BB166)&gt;26))&amp;"$"&amp;(SUM(AW$3:AW166,-AW166)+ROW(AT$3))&amp;":"&amp;LEFT(CELL("address",BB166),2+(CELL("col",BB166)&gt;26))&amp;"$"&amp;(SUM(AW$3:AW166)-1+ROW(AT$3))</f>
        <v>#VALUE!</v>
      </c>
      <c r="AY166" s="41" t="str">
        <f t="shared" si="56"/>
        <v>足部調整用部品バンパー</v>
      </c>
      <c r="AZ166" s="35" t="str">
        <f t="shared" si="69"/>
        <v>骨格構造義足用部品足部調整用部品バンパー</v>
      </c>
      <c r="BA166" s="35">
        <f>IF(COUNTIF(AZ$3:AZ166,AZ166)=1,ROW(AZ166)-ROW(AZ$3)+1,"")</f>
        <v>164</v>
      </c>
      <c r="BB166" s="44" t="str">
        <f t="shared" si="57"/>
        <v/>
      </c>
      <c r="BC166" s="44" t="str">
        <f t="shared" si="58"/>
        <v/>
      </c>
      <c r="BD166" s="44" t="str">
        <f ca="1">IF(COUNTBLANK(BB166)=0,COUNT(INDIRECT(BD$1&amp;SMALL(BA$3:BA$264,COUNTA(BB$3:BB166)-COUNTBLANK(BB$3:BB166))+2&amp;":"&amp;BD$1&amp;IFERROR(SMALL(BA$3:BA$264,COUNTA(BB$3:BB166)-COUNTBLANK(BB$3:BB166)+1)+1,COUNTA($AT$3:$AT$264)+ROW($AT$3)-1))),"")</f>
        <v/>
      </c>
      <c r="BE166" s="44" t="str">
        <f ca="1">IF(BB166&lt;&gt;"",$AS$1&amp;LEFT(CELL("address",BI166),2+(CELL("col",BI166)&gt;26))&amp;"$"&amp;(SUM(BD$3:BD166,-BD166)+ROW(AZ$3))&amp;":"&amp;LEFT(CELL("address",BI166),2+(CELL("col",BI166)&gt;26))&amp;"$"&amp;(SUM(BD$3:BD166)-1+ROW(AZ$3)),"")</f>
        <v/>
      </c>
      <c r="BF166" s="41" t="str">
        <f t="shared" si="70"/>
        <v>バンパー</v>
      </c>
      <c r="BG166" s="35" t="str">
        <f t="shared" si="71"/>
        <v>骨格構造義足用部品足部調整用部品バンパーバンパー</v>
      </c>
      <c r="BH166" s="35">
        <f>IF(COUNTIF(BG$3:BG166,BG166)=1,ROW(BG166)-ROW(BG$3)+1,"")</f>
        <v>164</v>
      </c>
      <c r="BI166" s="44" t="str">
        <f t="shared" si="59"/>
        <v>バンパー</v>
      </c>
      <c r="BJ166" s="44" t="str">
        <f t="shared" si="60"/>
        <v>骨格構造義足用部品足部調整用部品バンパーバンパー</v>
      </c>
      <c r="BK166" s="35"/>
    </row>
    <row r="167" spans="1:63" ht="18" customHeight="1">
      <c r="A167" s="26">
        <v>4</v>
      </c>
      <c r="B167" s="25">
        <v>2</v>
      </c>
      <c r="C167" s="48" t="s">
        <v>543</v>
      </c>
      <c r="D167" s="48" t="s">
        <v>370</v>
      </c>
      <c r="E167" s="48" t="s">
        <v>371</v>
      </c>
      <c r="F167" s="48" t="s">
        <v>187</v>
      </c>
      <c r="G167" s="48" t="s">
        <v>312</v>
      </c>
      <c r="H167" s="48" t="s">
        <v>214</v>
      </c>
      <c r="I167" s="48" t="s">
        <v>331</v>
      </c>
      <c r="J167" s="48" t="s">
        <v>187</v>
      </c>
      <c r="K167" s="48" t="s">
        <v>544</v>
      </c>
      <c r="L167" s="48" t="s">
        <v>184</v>
      </c>
      <c r="M167" s="48"/>
      <c r="N167" s="48" t="s">
        <v>184</v>
      </c>
      <c r="O167" s="48"/>
      <c r="P167" s="88">
        <f>COUNTIF(整列!$A$2:$A$3512,C167)</f>
        <v>1</v>
      </c>
      <c r="Q167" s="185">
        <v>4</v>
      </c>
      <c r="R167" s="24">
        <v>1</v>
      </c>
      <c r="S167" s="23">
        <v>3</v>
      </c>
      <c r="T167" s="35" t="str">
        <f t="shared" si="61"/>
        <v>骨足足部調整用部品ボルト</v>
      </c>
      <c r="U167" s="38" t="str">
        <f t="shared" si="53"/>
        <v>骨格構造義肢義足用部品足部調整用部品ボルト</v>
      </c>
      <c r="V167" s="33" t="str">
        <f t="shared" si="62"/>
        <v>骨格構造義足用部品足部調整用部品ボルト＊</v>
      </c>
      <c r="W167" s="22" t="str">
        <f t="shared" si="63"/>
        <v>B06-1806-0000</v>
      </c>
      <c r="X167" s="20" t="str">
        <f t="shared" si="64"/>
        <v/>
      </c>
      <c r="Y167" s="20" t="str">
        <f t="shared" si="65"/>
        <v>骨足足部調整用部品ボルト</v>
      </c>
      <c r="Z167" s="20" t="str">
        <f t="shared" si="66"/>
        <v>＊</v>
      </c>
      <c r="AA167" s="18" t="str">
        <f t="shared" si="67"/>
        <v>足部調整用部品ボルト</v>
      </c>
      <c r="AB167" s="35" t="str">
        <f t="shared" si="72"/>
        <v/>
      </c>
      <c r="AC167" s="35" t="str">
        <f t="shared" si="72"/>
        <v/>
      </c>
      <c r="AD167" s="35" t="str">
        <f t="shared" si="72"/>
        <v/>
      </c>
      <c r="AE167" s="35" t="str">
        <f t="shared" si="72"/>
        <v>足部調整用部品ボルト</v>
      </c>
      <c r="AF167" s="35" t="str">
        <f t="shared" si="72"/>
        <v/>
      </c>
      <c r="AG167" s="35" t="str">
        <f t="shared" si="72"/>
        <v/>
      </c>
      <c r="AH167" s="35" t="str">
        <f t="shared" si="72"/>
        <v/>
      </c>
      <c r="AI167" s="35" t="str">
        <f t="shared" si="72"/>
        <v/>
      </c>
      <c r="AJ167" t="str">
        <f>IF((COUNTIF('メニューA-2'!AB$3:AB167,'メニューA-2'!AB167)=1)*($E167&amp;$G167=AJ$2),ROW(AJ167)-ROW(AJ$2),"")</f>
        <v/>
      </c>
      <c r="AK167" t="str">
        <f>IF((COUNTIF('メニューA-2'!AC$3:AC167,'メニューA-2'!AC167)=1)*($E167&amp;$G167=AK$2),ROW(AK167)-ROW(AK$2),"")</f>
        <v/>
      </c>
      <c r="AL167" t="str">
        <f>IF((COUNTIF('メニューA-2'!AD$3:AD167,'メニューA-2'!AD167)=1)*($E167&amp;$G167=AL$2),ROW(AL167)-ROW(AL$2),"")</f>
        <v/>
      </c>
      <c r="AM167">
        <f>IF((COUNTIF('メニューA-2'!AE$3:AE167,'メニューA-2'!AE167)=1)*($E167&amp;$G167=AM$2),ROW(AM167)-ROW(AM$2),"")</f>
        <v>165</v>
      </c>
      <c r="AN167" t="str">
        <f>IF((COUNTIF('メニューA-2'!AF$3:AF167,'メニューA-2'!AF167)=1)*($E167&amp;$G167=AN$2),ROW(AN167)-ROW(AN$2),"")</f>
        <v/>
      </c>
      <c r="AO167" t="str">
        <f>IF((COUNTIF('メニューA-2'!AG$3:AG167,'メニューA-2'!AG167)=1)*($E167&amp;$G167=AO$2),ROW(AO167)-ROW(AO$2),"")</f>
        <v/>
      </c>
      <c r="AP167" t="str">
        <f>IF((COUNTIF('メニューA-2'!AH$3:AH167,'メニューA-2'!AH167)=1)*($E167&amp;$G167=AP$2),ROW(AP167)-ROW(AP$2),"")</f>
        <v/>
      </c>
      <c r="AQ167" t="str">
        <f>IF((COUNTIF('メニューA-2'!AI$3:AI167,'メニューA-2'!AI167)=1)*($E167&amp;$G167=AQ$2),ROW(AQ167)-ROW(AQ$2),"")</f>
        <v/>
      </c>
      <c r="AR167" s="33" t="s">
        <v>12375</v>
      </c>
      <c r="AS167" s="35" t="str">
        <f t="shared" ca="1" si="73"/>
        <v>'メニューA-2'!$AV3:$AV10</v>
      </c>
      <c r="AT167" s="41" t="str">
        <f t="shared" si="68"/>
        <v>骨格構造義足用部品</v>
      </c>
      <c r="AU167" s="35" t="str">
        <f>IF(COUNTIF(AT$3:AT167,AT167)=1,ROW(AT167)-ROW(AT$3)+1,"")</f>
        <v/>
      </c>
      <c r="AV167" s="35" t="str">
        <f t="shared" si="55"/>
        <v/>
      </c>
      <c r="AW167" s="44" t="str">
        <f ca="1">IF(COUNTBLANK(AV167)=0,COUNT(INDIRECT(AW$1&amp;SMALL(AU$3:AU$264,COUNTA(AV$3:AV167)-COUNTBLANK(AV$3:AV167))+2&amp;":"&amp;AW$1&amp;IFERROR(SMALL(AU$3:AU$264,COUNTA(AV$3:AV167)-COUNTBLANK(AV$3:AV167)+1)+1,COUNTA($AT$3:$AT$264)+ROW($AT$3)-1))),"")</f>
        <v/>
      </c>
      <c r="AX167" s="35" t="e">
        <f ca="1">$AS$1&amp;LEFT(CELL("address",BB167),2+(CELL("col",BB167)&gt;26))&amp;"$"&amp;(SUM(AW$3:AW167,-AW167)+ROW(AT$3))&amp;":"&amp;LEFT(CELL("address",BB167),2+(CELL("col",BB167)&gt;26))&amp;"$"&amp;(SUM(AW$3:AW167)-1+ROW(AT$3))</f>
        <v>#VALUE!</v>
      </c>
      <c r="AY167" s="41" t="str">
        <f t="shared" si="56"/>
        <v>足部調整用部品ボルト</v>
      </c>
      <c r="AZ167" s="35" t="str">
        <f t="shared" si="69"/>
        <v>骨格構造義足用部品足部調整用部品ボルト</v>
      </c>
      <c r="BA167" s="35">
        <f>IF(COUNTIF(AZ$3:AZ167,AZ167)=1,ROW(AZ167)-ROW(AZ$3)+1,"")</f>
        <v>165</v>
      </c>
      <c r="BB167" s="44" t="str">
        <f t="shared" si="57"/>
        <v/>
      </c>
      <c r="BC167" s="44" t="str">
        <f t="shared" si="58"/>
        <v/>
      </c>
      <c r="BD167" s="44" t="str">
        <f ca="1">IF(COUNTBLANK(BB167)=0,COUNT(INDIRECT(BD$1&amp;SMALL(BA$3:BA$264,COUNTA(BB$3:BB167)-COUNTBLANK(BB$3:BB167))+2&amp;":"&amp;BD$1&amp;IFERROR(SMALL(BA$3:BA$264,COUNTA(BB$3:BB167)-COUNTBLANK(BB$3:BB167)+1)+1,COUNTA($AT$3:$AT$264)+ROW($AT$3)-1))),"")</f>
        <v/>
      </c>
      <c r="BE167" s="44" t="str">
        <f ca="1">IF(BB167&lt;&gt;"",$AS$1&amp;LEFT(CELL("address",BI167),2+(CELL("col",BI167)&gt;26))&amp;"$"&amp;(SUM(BD$3:BD167,-BD167)+ROW(AZ$3))&amp;":"&amp;LEFT(CELL("address",BI167),2+(CELL("col",BI167)&gt;26))&amp;"$"&amp;(SUM(BD$3:BD167)-1+ROW(AZ$3)),"")</f>
        <v/>
      </c>
      <c r="BF167" s="41" t="str">
        <f t="shared" si="70"/>
        <v>＊</v>
      </c>
      <c r="BG167" s="35" t="str">
        <f t="shared" si="71"/>
        <v>骨格構造義足用部品足部調整用部品ボルト＊</v>
      </c>
      <c r="BH167" s="35">
        <f>IF(COUNTIF(BG$3:BG167,BG167)=1,ROW(BG167)-ROW(BG$3)+1,"")</f>
        <v>165</v>
      </c>
      <c r="BI167" s="44" t="str">
        <f t="shared" si="59"/>
        <v>＊</v>
      </c>
      <c r="BJ167" s="44" t="str">
        <f t="shared" si="60"/>
        <v>骨格構造義足用部品足部調整用部品ボルト＊</v>
      </c>
      <c r="BK167" s="35"/>
    </row>
    <row r="168" spans="1:63" ht="18" customHeight="1">
      <c r="A168" s="26">
        <v>4</v>
      </c>
      <c r="B168" s="25">
        <v>2</v>
      </c>
      <c r="C168" s="48" t="s">
        <v>545</v>
      </c>
      <c r="D168" s="48" t="s">
        <v>370</v>
      </c>
      <c r="E168" s="48" t="s">
        <v>371</v>
      </c>
      <c r="F168" s="48" t="s">
        <v>187</v>
      </c>
      <c r="G168" s="48" t="s">
        <v>312</v>
      </c>
      <c r="H168" s="48" t="s">
        <v>251</v>
      </c>
      <c r="I168" s="48" t="s">
        <v>546</v>
      </c>
      <c r="J168" s="48" t="s">
        <v>190</v>
      </c>
      <c r="K168" s="48" t="s">
        <v>547</v>
      </c>
      <c r="L168" s="48" t="s">
        <v>184</v>
      </c>
      <c r="M168" s="48"/>
      <c r="N168" s="48" t="s">
        <v>184</v>
      </c>
      <c r="O168" s="48"/>
      <c r="P168" s="88">
        <f>COUNTIF(整列!$A$2:$A$3512,C168)</f>
        <v>21</v>
      </c>
      <c r="Q168" s="185">
        <v>5</v>
      </c>
      <c r="R168" s="24">
        <v>0</v>
      </c>
      <c r="S168" s="23">
        <v>5</v>
      </c>
      <c r="T168" s="35" t="str">
        <f t="shared" si="61"/>
        <v>骨足外装用部品保護カバー</v>
      </c>
      <c r="U168" s="38" t="str">
        <f t="shared" si="53"/>
        <v>骨格構造義肢義足用部品外装用部品保護カバー</v>
      </c>
      <c r="V168" s="33" t="str">
        <f t="shared" si="62"/>
        <v>骨格構造義足用部品外装用部品保護カバー＊</v>
      </c>
      <c r="W168" s="22" t="str">
        <f t="shared" si="63"/>
        <v>B06-2109-0000</v>
      </c>
      <c r="X168" s="20" t="str">
        <f t="shared" si="64"/>
        <v/>
      </c>
      <c r="Y168" s="20" t="str">
        <f t="shared" si="65"/>
        <v>骨足外装用部品保護カバー</v>
      </c>
      <c r="Z168" s="20" t="str">
        <f t="shared" si="66"/>
        <v>＊</v>
      </c>
      <c r="AA168" s="18" t="str">
        <f t="shared" si="67"/>
        <v>外装用部品保護カバー</v>
      </c>
      <c r="AB168" s="35" t="str">
        <f t="shared" si="72"/>
        <v/>
      </c>
      <c r="AC168" s="35" t="str">
        <f t="shared" si="72"/>
        <v/>
      </c>
      <c r="AD168" s="35" t="str">
        <f t="shared" si="72"/>
        <v/>
      </c>
      <c r="AE168" s="35" t="str">
        <f t="shared" si="72"/>
        <v>外装用部品保護カバー</v>
      </c>
      <c r="AF168" s="35" t="str">
        <f t="shared" si="72"/>
        <v/>
      </c>
      <c r="AG168" s="35" t="str">
        <f t="shared" si="72"/>
        <v/>
      </c>
      <c r="AH168" s="35" t="str">
        <f t="shared" si="72"/>
        <v/>
      </c>
      <c r="AI168" s="35" t="str">
        <f t="shared" si="72"/>
        <v/>
      </c>
      <c r="AJ168" t="str">
        <f>IF((COUNTIF('メニューA-2'!AB$3:AB168,'メニューA-2'!AB168)=1)*($E168&amp;$G168=AJ$2),ROW(AJ168)-ROW(AJ$2),"")</f>
        <v/>
      </c>
      <c r="AK168" t="str">
        <f>IF((COUNTIF('メニューA-2'!AC$3:AC168,'メニューA-2'!AC168)=1)*($E168&amp;$G168=AK$2),ROW(AK168)-ROW(AK$2),"")</f>
        <v/>
      </c>
      <c r="AL168" t="str">
        <f>IF((COUNTIF('メニューA-2'!AD$3:AD168,'メニューA-2'!AD168)=1)*($E168&amp;$G168=AL$2),ROW(AL168)-ROW(AL$2),"")</f>
        <v/>
      </c>
      <c r="AM168">
        <f>IF((COUNTIF('メニューA-2'!AE$3:AE168,'メニューA-2'!AE168)=1)*($E168&amp;$G168=AM$2),ROW(AM168)-ROW(AM$2),"")</f>
        <v>166</v>
      </c>
      <c r="AN168" t="str">
        <f>IF((COUNTIF('メニューA-2'!AF$3:AF168,'メニューA-2'!AF168)=1)*($E168&amp;$G168=AN$2),ROW(AN168)-ROW(AN$2),"")</f>
        <v/>
      </c>
      <c r="AO168" t="str">
        <f>IF((COUNTIF('メニューA-2'!AG$3:AG168,'メニューA-2'!AG168)=1)*($E168&amp;$G168=AO$2),ROW(AO168)-ROW(AO$2),"")</f>
        <v/>
      </c>
      <c r="AP168" t="str">
        <f>IF((COUNTIF('メニューA-2'!AH$3:AH168,'メニューA-2'!AH168)=1)*($E168&amp;$G168=AP$2),ROW(AP168)-ROW(AP$2),"")</f>
        <v/>
      </c>
      <c r="AQ168" t="str">
        <f>IF((COUNTIF('メニューA-2'!AI$3:AI168,'メニューA-2'!AI168)=1)*($E168&amp;$G168=AQ$2),ROW(AQ168)-ROW(AQ$2),"")</f>
        <v/>
      </c>
      <c r="AR168" s="33" t="s">
        <v>12376</v>
      </c>
      <c r="AS168" s="35" t="str">
        <f t="shared" ca="1" si="73"/>
        <v>'メニューA-2'!$AV3:$AV10</v>
      </c>
      <c r="AT168" s="41" t="str">
        <f t="shared" si="68"/>
        <v>骨格構造義足用部品</v>
      </c>
      <c r="AU168" s="35" t="str">
        <f>IF(COUNTIF(AT$3:AT168,AT168)=1,ROW(AT168)-ROW(AT$3)+1,"")</f>
        <v/>
      </c>
      <c r="AV168" s="35" t="str">
        <f t="shared" si="55"/>
        <v/>
      </c>
      <c r="AW168" s="44" t="str">
        <f ca="1">IF(COUNTBLANK(AV168)=0,COUNT(INDIRECT(AW$1&amp;SMALL(AU$3:AU$264,COUNTA(AV$3:AV168)-COUNTBLANK(AV$3:AV168))+2&amp;":"&amp;AW$1&amp;IFERROR(SMALL(AU$3:AU$264,COUNTA(AV$3:AV168)-COUNTBLANK(AV$3:AV168)+1)+1,COUNTA($AT$3:$AT$264)+ROW($AT$3)-1))),"")</f>
        <v/>
      </c>
      <c r="AX168" s="35" t="e">
        <f ca="1">$AS$1&amp;LEFT(CELL("address",BB168),2+(CELL("col",BB168)&gt;26))&amp;"$"&amp;(SUM(AW$3:AW168,-AW168)+ROW(AT$3))&amp;":"&amp;LEFT(CELL("address",BB168),2+(CELL("col",BB168)&gt;26))&amp;"$"&amp;(SUM(AW$3:AW168)-1+ROW(AT$3))</f>
        <v>#VALUE!</v>
      </c>
      <c r="AY168" s="41" t="str">
        <f t="shared" si="56"/>
        <v>外装用部品保護カバー</v>
      </c>
      <c r="AZ168" s="35" t="str">
        <f t="shared" si="69"/>
        <v>骨格構造義足用部品外装用部品保護カバー</v>
      </c>
      <c r="BA168" s="35">
        <f>IF(COUNTIF(AZ$3:AZ168,AZ168)=1,ROW(AZ168)-ROW(AZ$3)+1,"")</f>
        <v>166</v>
      </c>
      <c r="BB168" s="44" t="str">
        <f t="shared" si="57"/>
        <v/>
      </c>
      <c r="BC168" s="44" t="str">
        <f t="shared" si="58"/>
        <v/>
      </c>
      <c r="BD168" s="44" t="str">
        <f ca="1">IF(COUNTBLANK(BB168)=0,COUNT(INDIRECT(BD$1&amp;SMALL(BA$3:BA$264,COUNTA(BB$3:BB168)-COUNTBLANK(BB$3:BB168))+2&amp;":"&amp;BD$1&amp;IFERROR(SMALL(BA$3:BA$264,COUNTA(BB$3:BB168)-COUNTBLANK(BB$3:BB168)+1)+1,COUNTA($AT$3:$AT$264)+ROW($AT$3)-1))),"")</f>
        <v/>
      </c>
      <c r="BE168" s="44" t="str">
        <f ca="1">IF(BB168&lt;&gt;"",$AS$1&amp;LEFT(CELL("address",BI168),2+(CELL("col",BI168)&gt;26))&amp;"$"&amp;(SUM(BD$3:BD168,-BD168)+ROW(AZ$3))&amp;":"&amp;LEFT(CELL("address",BI168),2+(CELL("col",BI168)&gt;26))&amp;"$"&amp;(SUM(BD$3:BD168)-1+ROW(AZ$3)),"")</f>
        <v/>
      </c>
      <c r="BF168" s="41" t="str">
        <f t="shared" si="70"/>
        <v>＊</v>
      </c>
      <c r="BG168" s="35" t="str">
        <f t="shared" si="71"/>
        <v>骨格構造義足用部品外装用部品保護カバー＊</v>
      </c>
      <c r="BH168" s="35">
        <f>IF(COUNTIF(BG$3:BG168,BG168)=1,ROW(BG168)-ROW(BG$3)+1,"")</f>
        <v>166</v>
      </c>
      <c r="BI168" s="44" t="str">
        <f t="shared" si="59"/>
        <v>＊</v>
      </c>
      <c r="BJ168" s="44" t="str">
        <f t="shared" si="60"/>
        <v>骨格構造義足用部品外装用部品保護カバー＊</v>
      </c>
      <c r="BK168" s="35"/>
    </row>
    <row r="169" spans="1:63" ht="18" customHeight="1">
      <c r="A169" s="26">
        <v>4</v>
      </c>
      <c r="B169" s="25">
        <v>2</v>
      </c>
      <c r="C169" s="48" t="s">
        <v>548</v>
      </c>
      <c r="D169" s="48" t="s">
        <v>370</v>
      </c>
      <c r="E169" s="48" t="s">
        <v>371</v>
      </c>
      <c r="F169" s="48" t="s">
        <v>187</v>
      </c>
      <c r="G169" s="48" t="s">
        <v>312</v>
      </c>
      <c r="H169" s="48" t="s">
        <v>251</v>
      </c>
      <c r="I169" s="48" t="s">
        <v>546</v>
      </c>
      <c r="J169" s="48" t="s">
        <v>205</v>
      </c>
      <c r="K169" s="48" t="s">
        <v>402</v>
      </c>
      <c r="L169" s="48" t="s">
        <v>184</v>
      </c>
      <c r="M169" s="48"/>
      <c r="N169" s="48" t="s">
        <v>184</v>
      </c>
      <c r="O169" s="48"/>
      <c r="P169" s="88">
        <f>COUNTIF(整列!$A$2:$A$3512,C169)</f>
        <v>11</v>
      </c>
      <c r="Q169" s="185">
        <v>27</v>
      </c>
      <c r="R169" s="24">
        <v>0</v>
      </c>
      <c r="S169" s="23">
        <v>27</v>
      </c>
      <c r="T169" s="35" t="str">
        <f t="shared" si="61"/>
        <v>骨足外装用部品コネクションプレート</v>
      </c>
      <c r="U169" s="38" t="str">
        <f t="shared" si="53"/>
        <v>骨格構造義肢義足用部品外装用部品コネクションプレート</v>
      </c>
      <c r="V169" s="33" t="str">
        <f t="shared" si="62"/>
        <v>骨格構造義足用部品外装用部品コネクションプレート＊</v>
      </c>
      <c r="W169" s="22" t="str">
        <f t="shared" si="63"/>
        <v>B06-2112-0000</v>
      </c>
      <c r="X169" s="20" t="str">
        <f t="shared" si="64"/>
        <v/>
      </c>
      <c r="Y169" s="20" t="str">
        <f t="shared" si="65"/>
        <v>骨足外装用部品コネクションプレート</v>
      </c>
      <c r="Z169" s="20" t="str">
        <f t="shared" si="66"/>
        <v>＊</v>
      </c>
      <c r="AA169" s="18" t="str">
        <f t="shared" si="67"/>
        <v>外装用部品コネクションプレート</v>
      </c>
      <c r="AB169" s="35" t="str">
        <f t="shared" si="72"/>
        <v/>
      </c>
      <c r="AC169" s="35" t="str">
        <f t="shared" si="72"/>
        <v/>
      </c>
      <c r="AD169" s="35" t="str">
        <f t="shared" si="72"/>
        <v/>
      </c>
      <c r="AE169" s="35" t="str">
        <f t="shared" si="72"/>
        <v>外装用部品コネクションプレート</v>
      </c>
      <c r="AF169" s="35" t="str">
        <f t="shared" si="72"/>
        <v/>
      </c>
      <c r="AG169" s="35" t="str">
        <f t="shared" si="72"/>
        <v/>
      </c>
      <c r="AH169" s="35" t="str">
        <f t="shared" si="72"/>
        <v/>
      </c>
      <c r="AI169" s="35" t="str">
        <f t="shared" si="72"/>
        <v/>
      </c>
      <c r="AJ169" t="str">
        <f>IF((COUNTIF('メニューA-2'!AB$3:AB169,'メニューA-2'!AB169)=1)*($E169&amp;$G169=AJ$2),ROW(AJ169)-ROW(AJ$2),"")</f>
        <v/>
      </c>
      <c r="AK169" t="str">
        <f>IF((COUNTIF('メニューA-2'!AC$3:AC169,'メニューA-2'!AC169)=1)*($E169&amp;$G169=AK$2),ROW(AK169)-ROW(AK$2),"")</f>
        <v/>
      </c>
      <c r="AL169" t="str">
        <f>IF((COUNTIF('メニューA-2'!AD$3:AD169,'メニューA-2'!AD169)=1)*($E169&amp;$G169=AL$2),ROW(AL169)-ROW(AL$2),"")</f>
        <v/>
      </c>
      <c r="AM169">
        <f>IF((COUNTIF('メニューA-2'!AE$3:AE169,'メニューA-2'!AE169)=1)*($E169&amp;$G169=AM$2),ROW(AM169)-ROW(AM$2),"")</f>
        <v>167</v>
      </c>
      <c r="AN169" t="str">
        <f>IF((COUNTIF('メニューA-2'!AF$3:AF169,'メニューA-2'!AF169)=1)*($E169&amp;$G169=AN$2),ROW(AN169)-ROW(AN$2),"")</f>
        <v/>
      </c>
      <c r="AO169" t="str">
        <f>IF((COUNTIF('メニューA-2'!AG$3:AG169,'メニューA-2'!AG169)=1)*($E169&amp;$G169=AO$2),ROW(AO169)-ROW(AO$2),"")</f>
        <v/>
      </c>
      <c r="AP169" t="str">
        <f>IF((COUNTIF('メニューA-2'!AH$3:AH169,'メニューA-2'!AH169)=1)*($E169&amp;$G169=AP$2),ROW(AP169)-ROW(AP$2),"")</f>
        <v/>
      </c>
      <c r="AQ169" t="str">
        <f>IF((COUNTIF('メニューA-2'!AI$3:AI169,'メニューA-2'!AI169)=1)*($E169&amp;$G169=AQ$2),ROW(AQ169)-ROW(AQ$2),"")</f>
        <v/>
      </c>
      <c r="AR169" s="33" t="s">
        <v>12377</v>
      </c>
      <c r="AS169" s="35" t="str">
        <f t="shared" ca="1" si="73"/>
        <v>'メニューA-2'!$AV3:$AV10</v>
      </c>
      <c r="AT169" s="41" t="str">
        <f t="shared" si="68"/>
        <v>骨格構造義足用部品</v>
      </c>
      <c r="AU169" s="35" t="str">
        <f>IF(COUNTIF(AT$3:AT169,AT169)=1,ROW(AT169)-ROW(AT$3)+1,"")</f>
        <v/>
      </c>
      <c r="AV169" s="35" t="str">
        <f t="shared" si="55"/>
        <v/>
      </c>
      <c r="AW169" s="44" t="str">
        <f ca="1">IF(COUNTBLANK(AV169)=0,COUNT(INDIRECT(AW$1&amp;SMALL(AU$3:AU$264,COUNTA(AV$3:AV169)-COUNTBLANK(AV$3:AV169))+2&amp;":"&amp;AW$1&amp;IFERROR(SMALL(AU$3:AU$264,COUNTA(AV$3:AV169)-COUNTBLANK(AV$3:AV169)+1)+1,COUNTA($AT$3:$AT$264)+ROW($AT$3)-1))),"")</f>
        <v/>
      </c>
      <c r="AX169" s="35" t="e">
        <f ca="1">$AS$1&amp;LEFT(CELL("address",BB169),2+(CELL("col",BB169)&gt;26))&amp;"$"&amp;(SUM(AW$3:AW169,-AW169)+ROW(AT$3))&amp;":"&amp;LEFT(CELL("address",BB169),2+(CELL("col",BB169)&gt;26))&amp;"$"&amp;(SUM(AW$3:AW169)-1+ROW(AT$3))</f>
        <v>#VALUE!</v>
      </c>
      <c r="AY169" s="41" t="str">
        <f t="shared" si="56"/>
        <v>外装用部品コネクションプレート</v>
      </c>
      <c r="AZ169" s="35" t="str">
        <f t="shared" si="69"/>
        <v>骨格構造義足用部品外装用部品コネクションプレート</v>
      </c>
      <c r="BA169" s="35">
        <f>IF(COUNTIF(AZ$3:AZ169,AZ169)=1,ROW(AZ169)-ROW(AZ$3)+1,"")</f>
        <v>167</v>
      </c>
      <c r="BB169" s="44" t="str">
        <f t="shared" si="57"/>
        <v/>
      </c>
      <c r="BC169" s="44" t="str">
        <f t="shared" si="58"/>
        <v/>
      </c>
      <c r="BD169" s="44" t="str">
        <f ca="1">IF(COUNTBLANK(BB169)=0,COUNT(INDIRECT(BD$1&amp;SMALL(BA$3:BA$264,COUNTA(BB$3:BB169)-COUNTBLANK(BB$3:BB169))+2&amp;":"&amp;BD$1&amp;IFERROR(SMALL(BA$3:BA$264,COUNTA(BB$3:BB169)-COUNTBLANK(BB$3:BB169)+1)+1,COUNTA($AT$3:$AT$264)+ROW($AT$3)-1))),"")</f>
        <v/>
      </c>
      <c r="BE169" s="44" t="str">
        <f ca="1">IF(BB169&lt;&gt;"",$AS$1&amp;LEFT(CELL("address",BI169),2+(CELL("col",BI169)&gt;26))&amp;"$"&amp;(SUM(BD$3:BD169,-BD169)+ROW(AZ$3))&amp;":"&amp;LEFT(CELL("address",BI169),2+(CELL("col",BI169)&gt;26))&amp;"$"&amp;(SUM(BD$3:BD169)-1+ROW(AZ$3)),"")</f>
        <v/>
      </c>
      <c r="BF169" s="41" t="str">
        <f t="shared" si="70"/>
        <v>＊</v>
      </c>
      <c r="BG169" s="35" t="str">
        <f t="shared" si="71"/>
        <v>骨格構造義足用部品外装用部品コネクションプレート＊</v>
      </c>
      <c r="BH169" s="35">
        <f>IF(COUNTIF(BG$3:BG169,BG169)=1,ROW(BG169)-ROW(BG$3)+1,"")</f>
        <v>167</v>
      </c>
      <c r="BI169" s="44" t="str">
        <f t="shared" si="59"/>
        <v>＊</v>
      </c>
      <c r="BJ169" s="44" t="str">
        <f t="shared" si="60"/>
        <v>骨格構造義足用部品外装用部品コネクションプレート＊</v>
      </c>
      <c r="BK169" s="35"/>
    </row>
    <row r="170" spans="1:63" ht="18" customHeight="1">
      <c r="A170" s="26">
        <v>4</v>
      </c>
      <c r="B170" s="25">
        <v>2</v>
      </c>
      <c r="C170" s="48" t="s">
        <v>549</v>
      </c>
      <c r="D170" s="48" t="s">
        <v>370</v>
      </c>
      <c r="E170" s="48" t="s">
        <v>371</v>
      </c>
      <c r="F170" s="48" t="s">
        <v>187</v>
      </c>
      <c r="G170" s="48" t="s">
        <v>312</v>
      </c>
      <c r="H170" s="48" t="s">
        <v>251</v>
      </c>
      <c r="I170" s="48" t="s">
        <v>546</v>
      </c>
      <c r="J170" s="48" t="s">
        <v>211</v>
      </c>
      <c r="K170" s="48" t="s">
        <v>404</v>
      </c>
      <c r="L170" s="48" t="s">
        <v>181</v>
      </c>
      <c r="M170" s="48" t="s">
        <v>337</v>
      </c>
      <c r="N170" s="48" t="s">
        <v>184</v>
      </c>
      <c r="O170" s="48"/>
      <c r="P170" s="88">
        <f>COUNTIF(整列!$A$2:$A$3512,C170)</f>
        <v>21</v>
      </c>
      <c r="Q170" s="185">
        <v>18</v>
      </c>
      <c r="R170" s="24">
        <v>1</v>
      </c>
      <c r="S170" s="23">
        <v>17</v>
      </c>
      <c r="T170" s="35" t="str">
        <f t="shared" si="61"/>
        <v>骨足外装用部品フォームカバー</v>
      </c>
      <c r="U170" s="38" t="str">
        <f t="shared" si="53"/>
        <v>骨格構造義肢義足用部品外装用部品フォームカバーＡ　股・大腿用</v>
      </c>
      <c r="V170" s="33" t="str">
        <f t="shared" si="62"/>
        <v>骨格構造義足用部品外装用部品フォームカバーＡ　股・大腿用</v>
      </c>
      <c r="W170" s="22" t="str">
        <f t="shared" si="63"/>
        <v>B06-2115-0300</v>
      </c>
      <c r="X170" s="20" t="str">
        <f t="shared" si="64"/>
        <v/>
      </c>
      <c r="Y170" s="20" t="str">
        <f t="shared" si="65"/>
        <v>骨足外装用部品フォームカバー</v>
      </c>
      <c r="Z170" s="20" t="str">
        <f t="shared" si="66"/>
        <v>Ａ　股・大腿用</v>
      </c>
      <c r="AA170" s="18" t="str">
        <f t="shared" si="67"/>
        <v>外装用部品フォームカバー</v>
      </c>
      <c r="AB170" s="35" t="str">
        <f t="shared" si="72"/>
        <v/>
      </c>
      <c r="AC170" s="35" t="str">
        <f t="shared" si="72"/>
        <v/>
      </c>
      <c r="AD170" s="35" t="str">
        <f t="shared" si="72"/>
        <v/>
      </c>
      <c r="AE170" s="35" t="str">
        <f t="shared" si="72"/>
        <v>外装用部品フォームカバー</v>
      </c>
      <c r="AF170" s="35" t="str">
        <f t="shared" si="72"/>
        <v/>
      </c>
      <c r="AG170" s="35" t="str">
        <f t="shared" si="72"/>
        <v/>
      </c>
      <c r="AH170" s="35" t="str">
        <f t="shared" si="72"/>
        <v/>
      </c>
      <c r="AI170" s="35" t="str">
        <f t="shared" si="72"/>
        <v/>
      </c>
      <c r="AJ170" t="str">
        <f>IF((COUNTIF('メニューA-2'!AB$3:AB170,'メニューA-2'!AB170)=1)*($E170&amp;$G170=AJ$2),ROW(AJ170)-ROW(AJ$2),"")</f>
        <v/>
      </c>
      <c r="AK170" t="str">
        <f>IF((COUNTIF('メニューA-2'!AC$3:AC170,'メニューA-2'!AC170)=1)*($E170&amp;$G170=AK$2),ROW(AK170)-ROW(AK$2),"")</f>
        <v/>
      </c>
      <c r="AL170" t="str">
        <f>IF((COUNTIF('メニューA-2'!AD$3:AD170,'メニューA-2'!AD170)=1)*($E170&amp;$G170=AL$2),ROW(AL170)-ROW(AL$2),"")</f>
        <v/>
      </c>
      <c r="AM170">
        <f>IF((COUNTIF('メニューA-2'!AE$3:AE170,'メニューA-2'!AE170)=1)*($E170&amp;$G170=AM$2),ROW(AM170)-ROW(AM$2),"")</f>
        <v>168</v>
      </c>
      <c r="AN170" t="str">
        <f>IF((COUNTIF('メニューA-2'!AF$3:AF170,'メニューA-2'!AF170)=1)*($E170&amp;$G170=AN$2),ROW(AN170)-ROW(AN$2),"")</f>
        <v/>
      </c>
      <c r="AO170" t="str">
        <f>IF((COUNTIF('メニューA-2'!AG$3:AG170,'メニューA-2'!AG170)=1)*($E170&amp;$G170=AO$2),ROW(AO170)-ROW(AO$2),"")</f>
        <v/>
      </c>
      <c r="AP170" t="str">
        <f>IF((COUNTIF('メニューA-2'!AH$3:AH170,'メニューA-2'!AH170)=1)*($E170&amp;$G170=AP$2),ROW(AP170)-ROW(AP$2),"")</f>
        <v/>
      </c>
      <c r="AQ170" t="str">
        <f>IF((COUNTIF('メニューA-2'!AI$3:AI170,'メニューA-2'!AI170)=1)*($E170&amp;$G170=AQ$2),ROW(AQ170)-ROW(AQ$2),"")</f>
        <v/>
      </c>
      <c r="AR170" s="33" t="s">
        <v>12378</v>
      </c>
      <c r="AS170" s="35" t="str">
        <f t="shared" ca="1" si="73"/>
        <v>'メニューA-2'!$AV3:$AV10</v>
      </c>
      <c r="AT170" s="41" t="str">
        <f t="shared" si="68"/>
        <v>骨格構造義足用部品</v>
      </c>
      <c r="AU170" s="35" t="str">
        <f>IF(COUNTIF(AT$3:AT170,AT170)=1,ROW(AT170)-ROW(AT$3)+1,"")</f>
        <v/>
      </c>
      <c r="AV170" s="35" t="str">
        <f t="shared" si="55"/>
        <v/>
      </c>
      <c r="AW170" s="44" t="str">
        <f ca="1">IF(COUNTBLANK(AV170)=0,COUNT(INDIRECT(AW$1&amp;SMALL(AU$3:AU$264,COUNTA(AV$3:AV170)-COUNTBLANK(AV$3:AV170))+2&amp;":"&amp;AW$1&amp;IFERROR(SMALL(AU$3:AU$264,COUNTA(AV$3:AV170)-COUNTBLANK(AV$3:AV170)+1)+1,COUNTA($AT$3:$AT$264)+ROW($AT$3)-1))),"")</f>
        <v/>
      </c>
      <c r="AX170" s="35" t="e">
        <f ca="1">$AS$1&amp;LEFT(CELL("address",BB170),2+(CELL("col",BB170)&gt;26))&amp;"$"&amp;(SUM(AW$3:AW170,-AW170)+ROW(AT$3))&amp;":"&amp;LEFT(CELL("address",BB170),2+(CELL("col",BB170)&gt;26))&amp;"$"&amp;(SUM(AW$3:AW170)-1+ROW(AT$3))</f>
        <v>#VALUE!</v>
      </c>
      <c r="AY170" s="41" t="str">
        <f t="shared" si="56"/>
        <v>外装用部品フォームカバー</v>
      </c>
      <c r="AZ170" s="35" t="str">
        <f t="shared" si="69"/>
        <v>骨格構造義足用部品外装用部品フォームカバー</v>
      </c>
      <c r="BA170" s="35">
        <f>IF(COUNTIF(AZ$3:AZ170,AZ170)=1,ROW(AZ170)-ROW(AZ$3)+1,"")</f>
        <v>168</v>
      </c>
      <c r="BB170" s="44" t="str">
        <f t="shared" si="57"/>
        <v/>
      </c>
      <c r="BC170" s="44" t="str">
        <f t="shared" si="58"/>
        <v/>
      </c>
      <c r="BD170" s="44" t="str">
        <f ca="1">IF(COUNTBLANK(BB170)=0,COUNT(INDIRECT(BD$1&amp;SMALL(BA$3:BA$264,COUNTA(BB$3:BB170)-COUNTBLANK(BB$3:BB170))+2&amp;":"&amp;BD$1&amp;IFERROR(SMALL(BA$3:BA$264,COUNTA(BB$3:BB170)-COUNTBLANK(BB$3:BB170)+1)+1,COUNTA($AT$3:$AT$264)+ROW($AT$3)-1))),"")</f>
        <v/>
      </c>
      <c r="BE170" s="44" t="str">
        <f ca="1">IF(BB170&lt;&gt;"",$AS$1&amp;LEFT(CELL("address",BI170),2+(CELL("col",BI170)&gt;26))&amp;"$"&amp;(SUM(BD$3:BD170,-BD170)+ROW(AZ$3))&amp;":"&amp;LEFT(CELL("address",BI170),2+(CELL("col",BI170)&gt;26))&amp;"$"&amp;(SUM(BD$3:BD170)-1+ROW(AZ$3)),"")</f>
        <v/>
      </c>
      <c r="BF170" s="41" t="str">
        <f t="shared" si="70"/>
        <v>Ａ　股・大腿用</v>
      </c>
      <c r="BG170" s="35" t="str">
        <f t="shared" si="71"/>
        <v>骨格構造義足用部品外装用部品フォームカバーＡ　股・大腿用</v>
      </c>
      <c r="BH170" s="35">
        <f>IF(COUNTIF(BG$3:BG170,BG170)=1,ROW(BG170)-ROW(BG$3)+1,"")</f>
        <v>168</v>
      </c>
      <c r="BI170" s="44" t="str">
        <f t="shared" si="59"/>
        <v>Ａ　股・大腿用</v>
      </c>
      <c r="BJ170" s="44" t="str">
        <f t="shared" si="60"/>
        <v>骨格構造義足用部品外装用部品フォームカバーＡ　股・大腿用</v>
      </c>
      <c r="BK170" s="35"/>
    </row>
    <row r="171" spans="1:63" ht="18" customHeight="1">
      <c r="A171" s="26">
        <v>4</v>
      </c>
      <c r="B171" s="25">
        <v>2</v>
      </c>
      <c r="C171" s="48" t="s">
        <v>550</v>
      </c>
      <c r="D171" s="48" t="s">
        <v>370</v>
      </c>
      <c r="E171" s="48" t="s">
        <v>371</v>
      </c>
      <c r="F171" s="48" t="s">
        <v>187</v>
      </c>
      <c r="G171" s="48" t="s">
        <v>312</v>
      </c>
      <c r="H171" s="48" t="s">
        <v>251</v>
      </c>
      <c r="I171" s="48" t="s">
        <v>546</v>
      </c>
      <c r="J171" s="48" t="s">
        <v>211</v>
      </c>
      <c r="K171" s="48" t="s">
        <v>404</v>
      </c>
      <c r="L171" s="48" t="s">
        <v>187</v>
      </c>
      <c r="M171" s="48" t="s">
        <v>339</v>
      </c>
      <c r="N171" s="48" t="s">
        <v>184</v>
      </c>
      <c r="O171" s="48"/>
      <c r="P171" s="88">
        <f>COUNTIF(整列!$A$2:$A$3512,C171)</f>
        <v>17</v>
      </c>
      <c r="Q171" s="185">
        <v>1</v>
      </c>
      <c r="R171" s="24">
        <v>0</v>
      </c>
      <c r="S171" s="23">
        <v>1</v>
      </c>
      <c r="T171" s="35" t="str">
        <f t="shared" si="61"/>
        <v>骨足外装用部品フォームカバー</v>
      </c>
      <c r="U171" s="38" t="str">
        <f t="shared" si="53"/>
        <v>骨格構造義肢義足用部品外装用部品フォームカバーＢ　下腿用</v>
      </c>
      <c r="V171" s="33" t="str">
        <f t="shared" si="62"/>
        <v>骨格構造義足用部品外装用部品フォームカバーＢ　下腿用</v>
      </c>
      <c r="W171" s="22" t="str">
        <f t="shared" si="63"/>
        <v>B06-2115-0600</v>
      </c>
      <c r="X171" s="20" t="str">
        <f t="shared" si="64"/>
        <v/>
      </c>
      <c r="Y171" s="20" t="str">
        <f t="shared" si="65"/>
        <v>骨足外装用部品フォームカバー</v>
      </c>
      <c r="Z171" s="20" t="str">
        <f t="shared" si="66"/>
        <v>Ｂ　下腿用</v>
      </c>
      <c r="AA171" s="18" t="str">
        <f t="shared" si="67"/>
        <v>外装用部品フォームカバー</v>
      </c>
      <c r="AB171" s="35" t="str">
        <f t="shared" si="72"/>
        <v/>
      </c>
      <c r="AC171" s="35" t="str">
        <f t="shared" si="72"/>
        <v/>
      </c>
      <c r="AD171" s="35" t="str">
        <f t="shared" si="72"/>
        <v/>
      </c>
      <c r="AE171" s="35" t="str">
        <f t="shared" si="72"/>
        <v>外装用部品フォームカバー</v>
      </c>
      <c r="AF171" s="35" t="str">
        <f t="shared" si="72"/>
        <v/>
      </c>
      <c r="AG171" s="35" t="str">
        <f t="shared" si="72"/>
        <v/>
      </c>
      <c r="AH171" s="35" t="str">
        <f t="shared" si="72"/>
        <v/>
      </c>
      <c r="AI171" s="35" t="str">
        <f t="shared" si="72"/>
        <v/>
      </c>
      <c r="AJ171" t="str">
        <f>IF((COUNTIF('メニューA-2'!AB$3:AB171,'メニューA-2'!AB171)=1)*($E171&amp;$G171=AJ$2),ROW(AJ171)-ROW(AJ$2),"")</f>
        <v/>
      </c>
      <c r="AK171" t="str">
        <f>IF((COUNTIF('メニューA-2'!AC$3:AC171,'メニューA-2'!AC171)=1)*($E171&amp;$G171=AK$2),ROW(AK171)-ROW(AK$2),"")</f>
        <v/>
      </c>
      <c r="AL171" t="str">
        <f>IF((COUNTIF('メニューA-2'!AD$3:AD171,'メニューA-2'!AD171)=1)*($E171&amp;$G171=AL$2),ROW(AL171)-ROW(AL$2),"")</f>
        <v/>
      </c>
      <c r="AM171" t="str">
        <f>IF((COUNTIF('メニューA-2'!AE$3:AE171,'メニューA-2'!AE171)=1)*($E171&amp;$G171=AM$2),ROW(AM171)-ROW(AM$2),"")</f>
        <v/>
      </c>
      <c r="AN171" t="str">
        <f>IF((COUNTIF('メニューA-2'!AF$3:AF171,'メニューA-2'!AF171)=1)*($E171&amp;$G171=AN$2),ROW(AN171)-ROW(AN$2),"")</f>
        <v/>
      </c>
      <c r="AO171" t="str">
        <f>IF((COUNTIF('メニューA-2'!AG$3:AG171,'メニューA-2'!AG171)=1)*($E171&amp;$G171=AO$2),ROW(AO171)-ROW(AO$2),"")</f>
        <v/>
      </c>
      <c r="AP171" t="str">
        <f>IF((COUNTIF('メニューA-2'!AH$3:AH171,'メニューA-2'!AH171)=1)*($E171&amp;$G171=AP$2),ROW(AP171)-ROW(AP$2),"")</f>
        <v/>
      </c>
      <c r="AQ171" t="str">
        <f>IF((COUNTIF('メニューA-2'!AI$3:AI171,'メニューA-2'!AI171)=1)*($E171&amp;$G171=AQ$2),ROW(AQ171)-ROW(AQ$2),"")</f>
        <v/>
      </c>
      <c r="AR171" s="33" t="s">
        <v>12379</v>
      </c>
      <c r="AS171" s="35" t="str">
        <f t="shared" ca="1" si="73"/>
        <v>'メニューA-2'!$AV3:$AV10</v>
      </c>
      <c r="AT171" s="41" t="str">
        <f t="shared" si="68"/>
        <v>骨格構造義足用部品</v>
      </c>
      <c r="AU171" s="35" t="str">
        <f>IF(COUNTIF(AT$3:AT171,AT171)=1,ROW(AT171)-ROW(AT$3)+1,"")</f>
        <v/>
      </c>
      <c r="AV171" s="35" t="str">
        <f t="shared" si="55"/>
        <v/>
      </c>
      <c r="AW171" s="44" t="str">
        <f ca="1">IF(COUNTBLANK(AV171)=0,COUNT(INDIRECT(AW$1&amp;SMALL(AU$3:AU$264,COUNTA(AV$3:AV171)-COUNTBLANK(AV$3:AV171))+2&amp;":"&amp;AW$1&amp;IFERROR(SMALL(AU$3:AU$264,COUNTA(AV$3:AV171)-COUNTBLANK(AV$3:AV171)+1)+1,COUNTA($AT$3:$AT$264)+ROW($AT$3)-1))),"")</f>
        <v/>
      </c>
      <c r="AX171" s="35" t="e">
        <f ca="1">$AS$1&amp;LEFT(CELL("address",BB171),2+(CELL("col",BB171)&gt;26))&amp;"$"&amp;(SUM(AW$3:AW171,-AW171)+ROW(AT$3))&amp;":"&amp;LEFT(CELL("address",BB171),2+(CELL("col",BB171)&gt;26))&amp;"$"&amp;(SUM(AW$3:AW171)-1+ROW(AT$3))</f>
        <v>#VALUE!</v>
      </c>
      <c r="AY171" s="41" t="str">
        <f t="shared" si="56"/>
        <v>外装用部品フォームカバー</v>
      </c>
      <c r="AZ171" s="35" t="str">
        <f t="shared" si="69"/>
        <v>骨格構造義足用部品外装用部品フォームカバー</v>
      </c>
      <c r="BA171" s="35" t="str">
        <f>IF(COUNTIF(AZ$3:AZ171,AZ171)=1,ROW(AZ171)-ROW(AZ$3)+1,"")</f>
        <v/>
      </c>
      <c r="BB171" s="44" t="str">
        <f t="shared" si="57"/>
        <v/>
      </c>
      <c r="BC171" s="44" t="str">
        <f t="shared" si="58"/>
        <v/>
      </c>
      <c r="BD171" s="44" t="str">
        <f ca="1">IF(COUNTBLANK(BB171)=0,COUNT(INDIRECT(BD$1&amp;SMALL(BA$3:BA$264,COUNTA(BB$3:BB171)-COUNTBLANK(BB$3:BB171))+2&amp;":"&amp;BD$1&amp;IFERROR(SMALL(BA$3:BA$264,COUNTA(BB$3:BB171)-COUNTBLANK(BB$3:BB171)+1)+1,COUNTA($AT$3:$AT$264)+ROW($AT$3)-1))),"")</f>
        <v/>
      </c>
      <c r="BE171" s="44" t="str">
        <f ca="1">IF(BB171&lt;&gt;"",$AS$1&amp;LEFT(CELL("address",BI171),2+(CELL("col",BI171)&gt;26))&amp;"$"&amp;(SUM(BD$3:BD171,-BD171)+ROW(AZ$3))&amp;":"&amp;LEFT(CELL("address",BI171),2+(CELL("col",BI171)&gt;26))&amp;"$"&amp;(SUM(BD$3:BD171)-1+ROW(AZ$3)),"")</f>
        <v/>
      </c>
      <c r="BF171" s="41" t="str">
        <f t="shared" si="70"/>
        <v>Ｂ　下腿用</v>
      </c>
      <c r="BG171" s="35" t="str">
        <f t="shared" si="71"/>
        <v>骨格構造義足用部品外装用部品フォームカバーＢ　下腿用</v>
      </c>
      <c r="BH171" s="35">
        <f>IF(COUNTIF(BG$3:BG171,BG171)=1,ROW(BG171)-ROW(BG$3)+1,"")</f>
        <v>169</v>
      </c>
      <c r="BI171" s="44" t="str">
        <f t="shared" si="59"/>
        <v>Ｂ　下腿用</v>
      </c>
      <c r="BJ171" s="44" t="str">
        <f t="shared" si="60"/>
        <v>骨格構造義足用部品外装用部品フォームカバーＢ　下腿用</v>
      </c>
      <c r="BK171" s="35"/>
    </row>
    <row r="172" spans="1:63" ht="18" customHeight="1">
      <c r="A172" s="26">
        <v>4</v>
      </c>
      <c r="B172" s="25">
        <v>2</v>
      </c>
      <c r="C172" s="48" t="s">
        <v>551</v>
      </c>
      <c r="D172" s="48" t="s">
        <v>370</v>
      </c>
      <c r="E172" s="48" t="s">
        <v>371</v>
      </c>
      <c r="F172" s="48" t="s">
        <v>187</v>
      </c>
      <c r="G172" s="48" t="s">
        <v>312</v>
      </c>
      <c r="H172" s="48" t="s">
        <v>251</v>
      </c>
      <c r="I172" s="48" t="s">
        <v>546</v>
      </c>
      <c r="J172" s="48" t="s">
        <v>214</v>
      </c>
      <c r="K172" s="48" t="s">
        <v>552</v>
      </c>
      <c r="L172" s="48" t="s">
        <v>181</v>
      </c>
      <c r="M172" s="48" t="s">
        <v>337</v>
      </c>
      <c r="N172" s="48" t="s">
        <v>184</v>
      </c>
      <c r="O172" s="48"/>
      <c r="P172" s="88">
        <f>COUNTIF(整列!$A$2:$A$3512,C172)</f>
        <v>14</v>
      </c>
      <c r="Q172" s="185">
        <v>10</v>
      </c>
      <c r="R172" s="24">
        <v>1</v>
      </c>
      <c r="S172" s="23">
        <v>9</v>
      </c>
      <c r="T172" s="35" t="str">
        <f t="shared" si="61"/>
        <v>骨足外装用部品ストッキネット</v>
      </c>
      <c r="U172" s="38" t="str">
        <f t="shared" si="53"/>
        <v>骨格構造義肢義足用部品外装用部品ストッキネットＡ　股・大腿用</v>
      </c>
      <c r="V172" s="33" t="str">
        <f t="shared" si="62"/>
        <v>骨格構造義足用部品外装用部品ストッキネットＡ　股・大腿用</v>
      </c>
      <c r="W172" s="22" t="str">
        <f t="shared" si="63"/>
        <v>B06-2118-0300</v>
      </c>
      <c r="X172" s="20" t="str">
        <f t="shared" si="64"/>
        <v/>
      </c>
      <c r="Y172" s="20" t="str">
        <f t="shared" si="65"/>
        <v>骨足外装用部品ストッキネット</v>
      </c>
      <c r="Z172" s="20" t="str">
        <f t="shared" si="66"/>
        <v>Ａ　股・大腿用</v>
      </c>
      <c r="AA172" s="18" t="str">
        <f t="shared" si="67"/>
        <v>外装用部品ストッキネット</v>
      </c>
      <c r="AB172" s="35" t="str">
        <f t="shared" si="72"/>
        <v/>
      </c>
      <c r="AC172" s="35" t="str">
        <f t="shared" si="72"/>
        <v/>
      </c>
      <c r="AD172" s="35" t="str">
        <f t="shared" si="72"/>
        <v/>
      </c>
      <c r="AE172" s="35" t="str">
        <f t="shared" si="72"/>
        <v>外装用部品ストッキネット</v>
      </c>
      <c r="AF172" s="35" t="str">
        <f t="shared" si="72"/>
        <v/>
      </c>
      <c r="AG172" s="35" t="str">
        <f t="shared" si="72"/>
        <v/>
      </c>
      <c r="AH172" s="35" t="str">
        <f t="shared" si="72"/>
        <v/>
      </c>
      <c r="AI172" s="35" t="str">
        <f t="shared" si="72"/>
        <v/>
      </c>
      <c r="AJ172" t="str">
        <f>IF((COUNTIF('メニューA-2'!AB$3:AB172,'メニューA-2'!AB172)=1)*($E172&amp;$G172=AJ$2),ROW(AJ172)-ROW(AJ$2),"")</f>
        <v/>
      </c>
      <c r="AK172" t="str">
        <f>IF((COUNTIF('メニューA-2'!AC$3:AC172,'メニューA-2'!AC172)=1)*($E172&amp;$G172=AK$2),ROW(AK172)-ROW(AK$2),"")</f>
        <v/>
      </c>
      <c r="AL172" t="str">
        <f>IF((COUNTIF('メニューA-2'!AD$3:AD172,'メニューA-2'!AD172)=1)*($E172&amp;$G172=AL$2),ROW(AL172)-ROW(AL$2),"")</f>
        <v/>
      </c>
      <c r="AM172">
        <f>IF((COUNTIF('メニューA-2'!AE$3:AE172,'メニューA-2'!AE172)=1)*($E172&amp;$G172=AM$2),ROW(AM172)-ROW(AM$2),"")</f>
        <v>170</v>
      </c>
      <c r="AN172" t="str">
        <f>IF((COUNTIF('メニューA-2'!AF$3:AF172,'メニューA-2'!AF172)=1)*($E172&amp;$G172=AN$2),ROW(AN172)-ROW(AN$2),"")</f>
        <v/>
      </c>
      <c r="AO172" t="str">
        <f>IF((COUNTIF('メニューA-2'!AG$3:AG172,'メニューA-2'!AG172)=1)*($E172&amp;$G172=AO$2),ROW(AO172)-ROW(AO$2),"")</f>
        <v/>
      </c>
      <c r="AP172" t="str">
        <f>IF((COUNTIF('メニューA-2'!AH$3:AH172,'メニューA-2'!AH172)=1)*($E172&amp;$G172=AP$2),ROW(AP172)-ROW(AP$2),"")</f>
        <v/>
      </c>
      <c r="AQ172" t="str">
        <f>IF((COUNTIF('メニューA-2'!AI$3:AI172,'メニューA-2'!AI172)=1)*($E172&amp;$G172=AQ$2),ROW(AQ172)-ROW(AQ$2),"")</f>
        <v/>
      </c>
      <c r="AR172" s="33" t="s">
        <v>12380</v>
      </c>
      <c r="AS172" s="35" t="str">
        <f t="shared" ca="1" si="73"/>
        <v>'メニューA-2'!$AV3:$AV10</v>
      </c>
      <c r="AT172" s="41" t="str">
        <f t="shared" si="68"/>
        <v>骨格構造義足用部品</v>
      </c>
      <c r="AU172" s="35" t="str">
        <f>IF(COUNTIF(AT$3:AT172,AT172)=1,ROW(AT172)-ROW(AT$3)+1,"")</f>
        <v/>
      </c>
      <c r="AV172" s="35" t="str">
        <f t="shared" si="55"/>
        <v/>
      </c>
      <c r="AW172" s="44" t="str">
        <f ca="1">IF(COUNTBLANK(AV172)=0,COUNT(INDIRECT(AW$1&amp;SMALL(AU$3:AU$264,COUNTA(AV$3:AV172)-COUNTBLANK(AV$3:AV172))+2&amp;":"&amp;AW$1&amp;IFERROR(SMALL(AU$3:AU$264,COUNTA(AV$3:AV172)-COUNTBLANK(AV$3:AV172)+1)+1,COUNTA($AT$3:$AT$264)+ROW($AT$3)-1))),"")</f>
        <v/>
      </c>
      <c r="AX172" s="35" t="e">
        <f ca="1">$AS$1&amp;LEFT(CELL("address",BB172),2+(CELL("col",BB172)&gt;26))&amp;"$"&amp;(SUM(AW$3:AW172,-AW172)+ROW(AT$3))&amp;":"&amp;LEFT(CELL("address",BB172),2+(CELL("col",BB172)&gt;26))&amp;"$"&amp;(SUM(AW$3:AW172)-1+ROW(AT$3))</f>
        <v>#VALUE!</v>
      </c>
      <c r="AY172" s="41" t="str">
        <f t="shared" si="56"/>
        <v>外装用部品ストッキネット</v>
      </c>
      <c r="AZ172" s="35" t="str">
        <f t="shared" si="69"/>
        <v>骨格構造義足用部品外装用部品ストッキネット</v>
      </c>
      <c r="BA172" s="35">
        <f>IF(COUNTIF(AZ$3:AZ172,AZ172)=1,ROW(AZ172)-ROW(AZ$3)+1,"")</f>
        <v>170</v>
      </c>
      <c r="BB172" s="44" t="str">
        <f t="shared" si="57"/>
        <v/>
      </c>
      <c r="BC172" s="44" t="str">
        <f t="shared" si="58"/>
        <v/>
      </c>
      <c r="BD172" s="44" t="str">
        <f ca="1">IF(COUNTBLANK(BB172)=0,COUNT(INDIRECT(BD$1&amp;SMALL(BA$3:BA$264,COUNTA(BB$3:BB172)-COUNTBLANK(BB$3:BB172))+2&amp;":"&amp;BD$1&amp;IFERROR(SMALL(BA$3:BA$264,COUNTA(BB$3:BB172)-COUNTBLANK(BB$3:BB172)+1)+1,COUNTA($AT$3:$AT$264)+ROW($AT$3)-1))),"")</f>
        <v/>
      </c>
      <c r="BE172" s="44" t="str">
        <f ca="1">IF(BB172&lt;&gt;"",$AS$1&amp;LEFT(CELL("address",BI172),2+(CELL("col",BI172)&gt;26))&amp;"$"&amp;(SUM(BD$3:BD172,-BD172)+ROW(AZ$3))&amp;":"&amp;LEFT(CELL("address",BI172),2+(CELL("col",BI172)&gt;26))&amp;"$"&amp;(SUM(BD$3:BD172)-1+ROW(AZ$3)),"")</f>
        <v/>
      </c>
      <c r="BF172" s="41" t="str">
        <f t="shared" si="70"/>
        <v>Ａ　股・大腿用</v>
      </c>
      <c r="BG172" s="35" t="str">
        <f t="shared" si="71"/>
        <v>骨格構造義足用部品外装用部品ストッキネットＡ　股・大腿用</v>
      </c>
      <c r="BH172" s="35">
        <f>IF(COUNTIF(BG$3:BG172,BG172)=1,ROW(BG172)-ROW(BG$3)+1,"")</f>
        <v>170</v>
      </c>
      <c r="BI172" s="44" t="str">
        <f t="shared" si="59"/>
        <v>Ａ　股・大腿用</v>
      </c>
      <c r="BJ172" s="44" t="str">
        <f t="shared" si="60"/>
        <v>骨格構造義足用部品外装用部品ストッキネットＡ　股・大腿用</v>
      </c>
      <c r="BK172" s="35"/>
    </row>
    <row r="173" spans="1:63" ht="18" customHeight="1">
      <c r="A173" s="26">
        <v>4</v>
      </c>
      <c r="B173" s="25">
        <v>2</v>
      </c>
      <c r="C173" s="48" t="s">
        <v>553</v>
      </c>
      <c r="D173" s="48" t="s">
        <v>370</v>
      </c>
      <c r="E173" s="48" t="s">
        <v>371</v>
      </c>
      <c r="F173" s="48" t="s">
        <v>187</v>
      </c>
      <c r="G173" s="48" t="s">
        <v>312</v>
      </c>
      <c r="H173" s="48" t="s">
        <v>251</v>
      </c>
      <c r="I173" s="48" t="s">
        <v>546</v>
      </c>
      <c r="J173" s="48" t="s">
        <v>214</v>
      </c>
      <c r="K173" s="48" t="s">
        <v>552</v>
      </c>
      <c r="L173" s="48" t="s">
        <v>187</v>
      </c>
      <c r="M173" s="48" t="s">
        <v>339</v>
      </c>
      <c r="N173" s="48" t="s">
        <v>184</v>
      </c>
      <c r="O173" s="48"/>
      <c r="P173" s="88">
        <f>COUNTIF(整列!$A$2:$A$3512,C173)</f>
        <v>9</v>
      </c>
      <c r="Q173" s="185">
        <v>1</v>
      </c>
      <c r="R173" s="24">
        <v>0</v>
      </c>
      <c r="S173" s="23">
        <v>1</v>
      </c>
      <c r="T173" s="35" t="str">
        <f t="shared" si="61"/>
        <v>骨足外装用部品ストッキネット</v>
      </c>
      <c r="U173" s="38" t="str">
        <f t="shared" si="53"/>
        <v>骨格構造義肢義足用部品外装用部品ストッキネットＢ　下腿用</v>
      </c>
      <c r="V173" s="33" t="str">
        <f t="shared" si="62"/>
        <v>骨格構造義足用部品外装用部品ストッキネットＢ　下腿用</v>
      </c>
      <c r="W173" s="22" t="str">
        <f t="shared" si="63"/>
        <v>B06-2118-0600</v>
      </c>
      <c r="X173" s="20" t="str">
        <f t="shared" si="64"/>
        <v/>
      </c>
      <c r="Y173" s="20" t="str">
        <f t="shared" si="65"/>
        <v>骨足外装用部品ストッキネット</v>
      </c>
      <c r="Z173" s="20" t="str">
        <f t="shared" si="66"/>
        <v>Ｂ　下腿用</v>
      </c>
      <c r="AA173" s="18" t="str">
        <f t="shared" si="67"/>
        <v>外装用部品ストッキネット</v>
      </c>
      <c r="AB173" s="35" t="str">
        <f t="shared" si="72"/>
        <v/>
      </c>
      <c r="AC173" s="35" t="str">
        <f t="shared" si="72"/>
        <v/>
      </c>
      <c r="AD173" s="35" t="str">
        <f t="shared" si="72"/>
        <v/>
      </c>
      <c r="AE173" s="35" t="str">
        <f t="shared" si="72"/>
        <v>外装用部品ストッキネット</v>
      </c>
      <c r="AF173" s="35" t="str">
        <f t="shared" si="72"/>
        <v/>
      </c>
      <c r="AG173" s="35" t="str">
        <f t="shared" si="72"/>
        <v/>
      </c>
      <c r="AH173" s="35" t="str">
        <f t="shared" si="72"/>
        <v/>
      </c>
      <c r="AI173" s="35" t="str">
        <f t="shared" si="72"/>
        <v/>
      </c>
      <c r="AJ173" t="str">
        <f>IF((COUNTIF('メニューA-2'!AB$3:AB173,'メニューA-2'!AB173)=1)*($E173&amp;$G173=AJ$2),ROW(AJ173)-ROW(AJ$2),"")</f>
        <v/>
      </c>
      <c r="AK173" t="str">
        <f>IF((COUNTIF('メニューA-2'!AC$3:AC173,'メニューA-2'!AC173)=1)*($E173&amp;$G173=AK$2),ROW(AK173)-ROW(AK$2),"")</f>
        <v/>
      </c>
      <c r="AL173" t="str">
        <f>IF((COUNTIF('メニューA-2'!AD$3:AD173,'メニューA-2'!AD173)=1)*($E173&amp;$G173=AL$2),ROW(AL173)-ROW(AL$2),"")</f>
        <v/>
      </c>
      <c r="AM173" t="str">
        <f>IF((COUNTIF('メニューA-2'!AE$3:AE173,'メニューA-2'!AE173)=1)*($E173&amp;$G173=AM$2),ROW(AM173)-ROW(AM$2),"")</f>
        <v/>
      </c>
      <c r="AN173" t="str">
        <f>IF((COUNTIF('メニューA-2'!AF$3:AF173,'メニューA-2'!AF173)=1)*($E173&amp;$G173=AN$2),ROW(AN173)-ROW(AN$2),"")</f>
        <v/>
      </c>
      <c r="AO173" t="str">
        <f>IF((COUNTIF('メニューA-2'!AG$3:AG173,'メニューA-2'!AG173)=1)*($E173&amp;$G173=AO$2),ROW(AO173)-ROW(AO$2),"")</f>
        <v/>
      </c>
      <c r="AP173" t="str">
        <f>IF((COUNTIF('メニューA-2'!AH$3:AH173,'メニューA-2'!AH173)=1)*($E173&amp;$G173=AP$2),ROW(AP173)-ROW(AP$2),"")</f>
        <v/>
      </c>
      <c r="AQ173" t="str">
        <f>IF((COUNTIF('メニューA-2'!AI$3:AI173,'メニューA-2'!AI173)=1)*($E173&amp;$G173=AQ$2),ROW(AQ173)-ROW(AQ$2),"")</f>
        <v/>
      </c>
      <c r="AR173" s="33" t="s">
        <v>12381</v>
      </c>
      <c r="AS173" s="35" t="str">
        <f t="shared" ca="1" si="73"/>
        <v>'メニューA-2'!$AV3:$AV10</v>
      </c>
      <c r="AT173" s="41" t="str">
        <f t="shared" si="68"/>
        <v>骨格構造義足用部品</v>
      </c>
      <c r="AU173" s="35" t="str">
        <f>IF(COUNTIF(AT$3:AT173,AT173)=1,ROW(AT173)-ROW(AT$3)+1,"")</f>
        <v/>
      </c>
      <c r="AV173" s="35" t="str">
        <f t="shared" si="55"/>
        <v/>
      </c>
      <c r="AW173" s="44" t="str">
        <f ca="1">IF(COUNTBLANK(AV173)=0,COUNT(INDIRECT(AW$1&amp;SMALL(AU$3:AU$264,COUNTA(AV$3:AV173)-COUNTBLANK(AV$3:AV173))+2&amp;":"&amp;AW$1&amp;IFERROR(SMALL(AU$3:AU$264,COUNTA(AV$3:AV173)-COUNTBLANK(AV$3:AV173)+1)+1,COUNTA($AT$3:$AT$264)+ROW($AT$3)-1))),"")</f>
        <v/>
      </c>
      <c r="AX173" s="35" t="e">
        <f ca="1">$AS$1&amp;LEFT(CELL("address",BB173),2+(CELL("col",BB173)&gt;26))&amp;"$"&amp;(SUM(AW$3:AW173,-AW173)+ROW(AT$3))&amp;":"&amp;LEFT(CELL("address",BB173),2+(CELL("col",BB173)&gt;26))&amp;"$"&amp;(SUM(AW$3:AW173)-1+ROW(AT$3))</f>
        <v>#VALUE!</v>
      </c>
      <c r="AY173" s="41" t="str">
        <f t="shared" si="56"/>
        <v>外装用部品ストッキネット</v>
      </c>
      <c r="AZ173" s="35" t="str">
        <f t="shared" si="69"/>
        <v>骨格構造義足用部品外装用部品ストッキネット</v>
      </c>
      <c r="BA173" s="35" t="str">
        <f>IF(COUNTIF(AZ$3:AZ173,AZ173)=1,ROW(AZ173)-ROW(AZ$3)+1,"")</f>
        <v/>
      </c>
      <c r="BB173" s="44" t="str">
        <f t="shared" si="57"/>
        <v/>
      </c>
      <c r="BC173" s="44" t="str">
        <f t="shared" si="58"/>
        <v/>
      </c>
      <c r="BD173" s="44" t="str">
        <f ca="1">IF(COUNTBLANK(BB173)=0,COUNT(INDIRECT(BD$1&amp;SMALL(BA$3:BA$264,COUNTA(BB$3:BB173)-COUNTBLANK(BB$3:BB173))+2&amp;":"&amp;BD$1&amp;IFERROR(SMALL(BA$3:BA$264,COUNTA(BB$3:BB173)-COUNTBLANK(BB$3:BB173)+1)+1,COUNTA($AT$3:$AT$264)+ROW($AT$3)-1))),"")</f>
        <v/>
      </c>
      <c r="BE173" s="44" t="str">
        <f ca="1">IF(BB173&lt;&gt;"",$AS$1&amp;LEFT(CELL("address",BI173),2+(CELL("col",BI173)&gt;26))&amp;"$"&amp;(SUM(BD$3:BD173,-BD173)+ROW(AZ$3))&amp;":"&amp;LEFT(CELL("address",BI173),2+(CELL("col",BI173)&gt;26))&amp;"$"&amp;(SUM(BD$3:BD173)-1+ROW(AZ$3)),"")</f>
        <v/>
      </c>
      <c r="BF173" s="41" t="str">
        <f t="shared" si="70"/>
        <v>Ｂ　下腿用</v>
      </c>
      <c r="BG173" s="35" t="str">
        <f t="shared" si="71"/>
        <v>骨格構造義足用部品外装用部品ストッキネットＢ　下腿用</v>
      </c>
      <c r="BH173" s="35">
        <f>IF(COUNTIF(BG$3:BG173,BG173)=1,ROW(BG173)-ROW(BG$3)+1,"")</f>
        <v>171</v>
      </c>
      <c r="BI173" s="44" t="str">
        <f t="shared" si="59"/>
        <v>Ｂ　下腿用</v>
      </c>
      <c r="BJ173" s="44" t="str">
        <f t="shared" si="60"/>
        <v>骨格構造義足用部品外装用部品ストッキネットＢ　下腿用</v>
      </c>
      <c r="BK173" s="35"/>
    </row>
    <row r="174" spans="1:63" ht="18" customHeight="1">
      <c r="A174" s="26">
        <v>4</v>
      </c>
      <c r="B174" s="25">
        <v>2</v>
      </c>
      <c r="C174" s="48" t="s">
        <v>554</v>
      </c>
      <c r="D174" s="48" t="s">
        <v>370</v>
      </c>
      <c r="E174" s="48" t="s">
        <v>371</v>
      </c>
      <c r="F174" s="48" t="s">
        <v>187</v>
      </c>
      <c r="G174" s="48" t="s">
        <v>312</v>
      </c>
      <c r="H174" s="48" t="s">
        <v>251</v>
      </c>
      <c r="I174" s="48" t="s">
        <v>546</v>
      </c>
      <c r="J174" s="48" t="s">
        <v>251</v>
      </c>
      <c r="K174" s="48" t="s">
        <v>555</v>
      </c>
      <c r="L174" s="48" t="s">
        <v>187</v>
      </c>
      <c r="M174" s="48" t="s">
        <v>339</v>
      </c>
      <c r="N174" s="48" t="s">
        <v>184</v>
      </c>
      <c r="O174" s="48"/>
      <c r="P174" s="88">
        <f>COUNTIF(整列!$A$2:$A$3512,C174)</f>
        <v>5</v>
      </c>
      <c r="Q174" s="185">
        <v>9</v>
      </c>
      <c r="R174" s="24">
        <v>0</v>
      </c>
      <c r="S174" s="23">
        <v>9</v>
      </c>
      <c r="T174" s="35" t="str">
        <f t="shared" si="61"/>
        <v>骨足外装用部品リアルソックス</v>
      </c>
      <c r="U174" s="38" t="str">
        <f t="shared" si="53"/>
        <v>骨格構造義肢義足用部品外装用部品リアルソックスＢ　下腿用</v>
      </c>
      <c r="V174" s="33" t="str">
        <f t="shared" si="62"/>
        <v>骨格構造義足用部品外装用部品リアルソックスＢ　下腿用</v>
      </c>
      <c r="W174" s="22" t="str">
        <f t="shared" si="63"/>
        <v>B06-2121-0600</v>
      </c>
      <c r="X174" s="20" t="str">
        <f t="shared" si="64"/>
        <v/>
      </c>
      <c r="Y174" s="20" t="str">
        <f t="shared" si="65"/>
        <v>骨足外装用部品リアルソックス</v>
      </c>
      <c r="Z174" s="20" t="str">
        <f t="shared" si="66"/>
        <v>Ｂ　下腿用</v>
      </c>
      <c r="AA174" s="18" t="str">
        <f t="shared" si="67"/>
        <v>外装用部品リアルソックス</v>
      </c>
      <c r="AB174" s="35" t="str">
        <f t="shared" si="72"/>
        <v/>
      </c>
      <c r="AC174" s="35" t="str">
        <f t="shared" si="72"/>
        <v/>
      </c>
      <c r="AD174" s="35" t="str">
        <f t="shared" si="72"/>
        <v/>
      </c>
      <c r="AE174" s="35" t="str">
        <f t="shared" si="72"/>
        <v>外装用部品リアルソックス</v>
      </c>
      <c r="AF174" s="35" t="str">
        <f t="shared" si="72"/>
        <v/>
      </c>
      <c r="AG174" s="35" t="str">
        <f t="shared" si="72"/>
        <v/>
      </c>
      <c r="AH174" s="35" t="str">
        <f t="shared" si="72"/>
        <v/>
      </c>
      <c r="AI174" s="35" t="str">
        <f t="shared" si="72"/>
        <v/>
      </c>
      <c r="AJ174" t="str">
        <f>IF((COUNTIF('メニューA-2'!AB$3:AB174,'メニューA-2'!AB174)=1)*($E174&amp;$G174=AJ$2),ROW(AJ174)-ROW(AJ$2),"")</f>
        <v/>
      </c>
      <c r="AK174" t="str">
        <f>IF((COUNTIF('メニューA-2'!AC$3:AC174,'メニューA-2'!AC174)=1)*($E174&amp;$G174=AK$2),ROW(AK174)-ROW(AK$2),"")</f>
        <v/>
      </c>
      <c r="AL174" t="str">
        <f>IF((COUNTIF('メニューA-2'!AD$3:AD174,'メニューA-2'!AD174)=1)*($E174&amp;$G174=AL$2),ROW(AL174)-ROW(AL$2),"")</f>
        <v/>
      </c>
      <c r="AM174">
        <f>IF((COUNTIF('メニューA-2'!AE$3:AE174,'メニューA-2'!AE174)=1)*($E174&amp;$G174=AM$2),ROW(AM174)-ROW(AM$2),"")</f>
        <v>172</v>
      </c>
      <c r="AN174" t="str">
        <f>IF((COUNTIF('メニューA-2'!AF$3:AF174,'メニューA-2'!AF174)=1)*($E174&amp;$G174=AN$2),ROW(AN174)-ROW(AN$2),"")</f>
        <v/>
      </c>
      <c r="AO174" t="str">
        <f>IF((COUNTIF('メニューA-2'!AG$3:AG174,'メニューA-2'!AG174)=1)*($E174&amp;$G174=AO$2),ROW(AO174)-ROW(AO$2),"")</f>
        <v/>
      </c>
      <c r="AP174" t="str">
        <f>IF((COUNTIF('メニューA-2'!AH$3:AH174,'メニューA-2'!AH174)=1)*($E174&amp;$G174=AP$2),ROW(AP174)-ROW(AP$2),"")</f>
        <v/>
      </c>
      <c r="AQ174" t="str">
        <f>IF((COUNTIF('メニューA-2'!AI$3:AI174,'メニューA-2'!AI174)=1)*($E174&amp;$G174=AQ$2),ROW(AQ174)-ROW(AQ$2),"")</f>
        <v/>
      </c>
      <c r="AR174" s="33" t="s">
        <v>12382</v>
      </c>
      <c r="AS174" s="35" t="str">
        <f t="shared" ca="1" si="73"/>
        <v>'メニューA-2'!$AV3:$AV10</v>
      </c>
      <c r="AT174" s="41" t="str">
        <f t="shared" si="68"/>
        <v>骨格構造義足用部品</v>
      </c>
      <c r="AU174" s="35" t="str">
        <f>IF(COUNTIF(AT$3:AT174,AT174)=1,ROW(AT174)-ROW(AT$3)+1,"")</f>
        <v/>
      </c>
      <c r="AV174" s="35" t="str">
        <f t="shared" si="55"/>
        <v/>
      </c>
      <c r="AW174" s="44" t="str">
        <f ca="1">IF(COUNTBLANK(AV174)=0,COUNT(INDIRECT(AW$1&amp;SMALL(AU$3:AU$264,COUNTA(AV$3:AV174)-COUNTBLANK(AV$3:AV174))+2&amp;":"&amp;AW$1&amp;IFERROR(SMALL(AU$3:AU$264,COUNTA(AV$3:AV174)-COUNTBLANK(AV$3:AV174)+1)+1,COUNTA($AT$3:$AT$264)+ROW($AT$3)-1))),"")</f>
        <v/>
      </c>
      <c r="AX174" s="35" t="e">
        <f ca="1">$AS$1&amp;LEFT(CELL("address",BB174),2+(CELL("col",BB174)&gt;26))&amp;"$"&amp;(SUM(AW$3:AW174,-AW174)+ROW(AT$3))&amp;":"&amp;LEFT(CELL("address",BB174),2+(CELL("col",BB174)&gt;26))&amp;"$"&amp;(SUM(AW$3:AW174)-1+ROW(AT$3))</f>
        <v>#VALUE!</v>
      </c>
      <c r="AY174" s="41" t="str">
        <f t="shared" si="56"/>
        <v>外装用部品リアルソックス</v>
      </c>
      <c r="AZ174" s="35" t="str">
        <f t="shared" si="69"/>
        <v>骨格構造義足用部品外装用部品リアルソックス</v>
      </c>
      <c r="BA174" s="35">
        <f>IF(COUNTIF(AZ$3:AZ174,AZ174)=1,ROW(AZ174)-ROW(AZ$3)+1,"")</f>
        <v>172</v>
      </c>
      <c r="BB174" s="44" t="str">
        <f t="shared" si="57"/>
        <v/>
      </c>
      <c r="BC174" s="44" t="str">
        <f t="shared" si="58"/>
        <v/>
      </c>
      <c r="BD174" s="44" t="str">
        <f ca="1">IF(COUNTBLANK(BB174)=0,COUNT(INDIRECT(BD$1&amp;SMALL(BA$3:BA$264,COUNTA(BB$3:BB174)-COUNTBLANK(BB$3:BB174))+2&amp;":"&amp;BD$1&amp;IFERROR(SMALL(BA$3:BA$264,COUNTA(BB$3:BB174)-COUNTBLANK(BB$3:BB174)+1)+1,COUNTA($AT$3:$AT$264)+ROW($AT$3)-1))),"")</f>
        <v/>
      </c>
      <c r="BE174" s="44" t="str">
        <f ca="1">IF(BB174&lt;&gt;"",$AS$1&amp;LEFT(CELL("address",BI174),2+(CELL("col",BI174)&gt;26))&amp;"$"&amp;(SUM(BD$3:BD174,-BD174)+ROW(AZ$3))&amp;":"&amp;LEFT(CELL("address",BI174),2+(CELL("col",BI174)&gt;26))&amp;"$"&amp;(SUM(BD$3:BD174)-1+ROW(AZ$3)),"")</f>
        <v/>
      </c>
      <c r="BF174" s="41" t="str">
        <f t="shared" si="70"/>
        <v>Ｂ　下腿用</v>
      </c>
      <c r="BG174" s="35" t="str">
        <f t="shared" si="71"/>
        <v>骨格構造義足用部品外装用部品リアルソックスＢ　下腿用</v>
      </c>
      <c r="BH174" s="35">
        <f>IF(COUNTIF(BG$3:BG174,BG174)=1,ROW(BG174)-ROW(BG$3)+1,"")</f>
        <v>172</v>
      </c>
      <c r="BI174" s="44" t="str">
        <f t="shared" si="59"/>
        <v>Ｂ　下腿用</v>
      </c>
      <c r="BJ174" s="44" t="str">
        <f t="shared" si="60"/>
        <v>骨格構造義足用部品外装用部品リアルソックスＢ　下腿用</v>
      </c>
      <c r="BK174" s="35"/>
    </row>
    <row r="175" spans="1:63" ht="18" customHeight="1">
      <c r="A175" s="26">
        <v>4</v>
      </c>
      <c r="B175" s="25">
        <v>2</v>
      </c>
      <c r="C175" s="48" t="s">
        <v>556</v>
      </c>
      <c r="D175" s="48" t="s">
        <v>370</v>
      </c>
      <c r="E175" s="48" t="s">
        <v>371</v>
      </c>
      <c r="F175" s="48" t="s">
        <v>187</v>
      </c>
      <c r="G175" s="48" t="s">
        <v>312</v>
      </c>
      <c r="H175" s="48" t="s">
        <v>239</v>
      </c>
      <c r="I175" s="48" t="s">
        <v>240</v>
      </c>
      <c r="J175" s="48" t="s">
        <v>254</v>
      </c>
      <c r="K175" s="48" t="s">
        <v>334</v>
      </c>
      <c r="L175" s="48" t="s">
        <v>184</v>
      </c>
      <c r="M175" s="48"/>
      <c r="N175" s="48" t="s">
        <v>184</v>
      </c>
      <c r="O175" s="48"/>
      <c r="P175" s="88">
        <f>COUNTIF(整列!$A$2:$A$3512,C175)</f>
        <v>43</v>
      </c>
      <c r="Q175" s="185">
        <v>2</v>
      </c>
      <c r="R175" s="24">
        <v>0</v>
      </c>
      <c r="S175" s="23">
        <v>2</v>
      </c>
      <c r="T175" s="35" t="str">
        <f t="shared" si="61"/>
        <v>骨足その他吸着バルブ</v>
      </c>
      <c r="U175" s="38" t="str">
        <f t="shared" si="53"/>
        <v>骨格構造義肢義足用部品その他吸着バルブ</v>
      </c>
      <c r="V175" s="33" t="str">
        <f t="shared" si="62"/>
        <v>骨格構造義足用部品その他吸着バルブ＊</v>
      </c>
      <c r="W175" s="22" t="str">
        <f t="shared" si="63"/>
        <v>B06-8924-0000</v>
      </c>
      <c r="X175" s="20" t="str">
        <f t="shared" si="64"/>
        <v/>
      </c>
      <c r="Y175" s="20" t="str">
        <f t="shared" si="65"/>
        <v>骨足その他吸着バルブ</v>
      </c>
      <c r="Z175" s="20" t="str">
        <f t="shared" si="66"/>
        <v>＊</v>
      </c>
      <c r="AA175" s="18" t="str">
        <f t="shared" si="67"/>
        <v>その他吸着バルブ</v>
      </c>
      <c r="AB175" s="35" t="str">
        <f t="shared" si="72"/>
        <v/>
      </c>
      <c r="AC175" s="35" t="str">
        <f t="shared" si="72"/>
        <v/>
      </c>
      <c r="AD175" s="35" t="str">
        <f t="shared" si="72"/>
        <v/>
      </c>
      <c r="AE175" s="35" t="str">
        <f t="shared" si="72"/>
        <v>その他吸着バルブ</v>
      </c>
      <c r="AF175" s="35" t="str">
        <f t="shared" si="72"/>
        <v/>
      </c>
      <c r="AG175" s="35" t="str">
        <f t="shared" si="72"/>
        <v/>
      </c>
      <c r="AH175" s="35" t="str">
        <f t="shared" si="72"/>
        <v/>
      </c>
      <c r="AI175" s="35" t="str">
        <f t="shared" si="72"/>
        <v/>
      </c>
      <c r="AJ175" t="str">
        <f>IF((COUNTIF('メニューA-2'!AB$3:AB175,'メニューA-2'!AB175)=1)*($E175&amp;$G175=AJ$2),ROW(AJ175)-ROW(AJ$2),"")</f>
        <v/>
      </c>
      <c r="AK175" t="str">
        <f>IF((COUNTIF('メニューA-2'!AC$3:AC175,'メニューA-2'!AC175)=1)*($E175&amp;$G175=AK$2),ROW(AK175)-ROW(AK$2),"")</f>
        <v/>
      </c>
      <c r="AL175" t="str">
        <f>IF((COUNTIF('メニューA-2'!AD$3:AD175,'メニューA-2'!AD175)=1)*($E175&amp;$G175=AL$2),ROW(AL175)-ROW(AL$2),"")</f>
        <v/>
      </c>
      <c r="AM175">
        <f>IF((COUNTIF('メニューA-2'!AE$3:AE175,'メニューA-2'!AE175)=1)*($E175&amp;$G175=AM$2),ROW(AM175)-ROW(AM$2),"")</f>
        <v>173</v>
      </c>
      <c r="AN175" t="str">
        <f>IF((COUNTIF('メニューA-2'!AF$3:AF175,'メニューA-2'!AF175)=1)*($E175&amp;$G175=AN$2),ROW(AN175)-ROW(AN$2),"")</f>
        <v/>
      </c>
      <c r="AO175" t="str">
        <f>IF((COUNTIF('メニューA-2'!AG$3:AG175,'メニューA-2'!AG175)=1)*($E175&amp;$G175=AO$2),ROW(AO175)-ROW(AO$2),"")</f>
        <v/>
      </c>
      <c r="AP175" t="str">
        <f>IF((COUNTIF('メニューA-2'!AH$3:AH175,'メニューA-2'!AH175)=1)*($E175&amp;$G175=AP$2),ROW(AP175)-ROW(AP$2),"")</f>
        <v/>
      </c>
      <c r="AQ175" t="str">
        <f>IF((COUNTIF('メニューA-2'!AI$3:AI175,'メニューA-2'!AI175)=1)*($E175&amp;$G175=AQ$2),ROW(AQ175)-ROW(AQ$2),"")</f>
        <v/>
      </c>
      <c r="AR175" s="33" t="s">
        <v>12383</v>
      </c>
      <c r="AS175" s="35" t="str">
        <f t="shared" ca="1" si="73"/>
        <v>'メニューA-2'!$AV3:$AV10</v>
      </c>
      <c r="AT175" s="41" t="str">
        <f t="shared" si="68"/>
        <v>骨格構造義足用部品</v>
      </c>
      <c r="AU175" s="35" t="str">
        <f>IF(COUNTIF(AT$3:AT175,AT175)=1,ROW(AT175)-ROW(AT$3)+1,"")</f>
        <v/>
      </c>
      <c r="AV175" s="35" t="str">
        <f t="shared" si="55"/>
        <v/>
      </c>
      <c r="AW175" s="44" t="str">
        <f ca="1">IF(COUNTBLANK(AV175)=0,COUNT(INDIRECT(AW$1&amp;SMALL(AU$3:AU$264,COUNTA(AV$3:AV175)-COUNTBLANK(AV$3:AV175))+2&amp;":"&amp;AW$1&amp;IFERROR(SMALL(AU$3:AU$264,COUNTA(AV$3:AV175)-COUNTBLANK(AV$3:AV175)+1)+1,COUNTA($AT$3:$AT$264)+ROW($AT$3)-1))),"")</f>
        <v/>
      </c>
      <c r="AX175" s="35" t="e">
        <f ca="1">$AS$1&amp;LEFT(CELL("address",BB175),2+(CELL("col",BB175)&gt;26))&amp;"$"&amp;(SUM(AW$3:AW175,-AW175)+ROW(AT$3))&amp;":"&amp;LEFT(CELL("address",BB175),2+(CELL("col",BB175)&gt;26))&amp;"$"&amp;(SUM(AW$3:AW175)-1+ROW(AT$3))</f>
        <v>#VALUE!</v>
      </c>
      <c r="AY175" s="41" t="str">
        <f t="shared" si="56"/>
        <v>その他吸着バルブ</v>
      </c>
      <c r="AZ175" s="35" t="str">
        <f t="shared" si="69"/>
        <v>骨格構造義足用部品その他吸着バルブ</v>
      </c>
      <c r="BA175" s="35">
        <f>IF(COUNTIF(AZ$3:AZ175,AZ175)=1,ROW(AZ175)-ROW(AZ$3)+1,"")</f>
        <v>173</v>
      </c>
      <c r="BB175" s="44" t="str">
        <f t="shared" si="57"/>
        <v/>
      </c>
      <c r="BC175" s="44" t="str">
        <f t="shared" si="58"/>
        <v/>
      </c>
      <c r="BD175" s="44" t="str">
        <f ca="1">IF(COUNTBLANK(BB175)=0,COUNT(INDIRECT(BD$1&amp;SMALL(BA$3:BA$264,COUNTA(BB$3:BB175)-COUNTBLANK(BB$3:BB175))+2&amp;":"&amp;BD$1&amp;IFERROR(SMALL(BA$3:BA$264,COUNTA(BB$3:BB175)-COUNTBLANK(BB$3:BB175)+1)+1,COUNTA($AT$3:$AT$264)+ROW($AT$3)-1))),"")</f>
        <v/>
      </c>
      <c r="BE175" s="44" t="str">
        <f ca="1">IF(BB175&lt;&gt;"",$AS$1&amp;LEFT(CELL("address",BI175),2+(CELL("col",BI175)&gt;26))&amp;"$"&amp;(SUM(BD$3:BD175,-BD175)+ROW(AZ$3))&amp;":"&amp;LEFT(CELL("address",BI175),2+(CELL("col",BI175)&gt;26))&amp;"$"&amp;(SUM(BD$3:BD175)-1+ROW(AZ$3)),"")</f>
        <v/>
      </c>
      <c r="BF175" s="41" t="str">
        <f t="shared" si="70"/>
        <v>＊</v>
      </c>
      <c r="BG175" s="35" t="str">
        <f t="shared" si="71"/>
        <v>骨格構造義足用部品その他吸着バルブ＊</v>
      </c>
      <c r="BH175" s="35">
        <f>IF(COUNTIF(BG$3:BG175,BG175)=1,ROW(BG175)-ROW(BG$3)+1,"")</f>
        <v>173</v>
      </c>
      <c r="BI175" s="44" t="str">
        <f t="shared" si="59"/>
        <v>＊</v>
      </c>
      <c r="BJ175" s="44" t="str">
        <f t="shared" si="60"/>
        <v>骨格構造義足用部品その他吸着バルブ＊</v>
      </c>
      <c r="BK175" s="35"/>
    </row>
    <row r="176" spans="1:63" ht="18" customHeight="1">
      <c r="A176" s="26">
        <v>4</v>
      </c>
      <c r="B176" s="25">
        <v>2</v>
      </c>
      <c r="C176" s="48" t="s">
        <v>557</v>
      </c>
      <c r="D176" s="48" t="s">
        <v>370</v>
      </c>
      <c r="E176" s="48" t="s">
        <v>371</v>
      </c>
      <c r="F176" s="48" t="s">
        <v>187</v>
      </c>
      <c r="G176" s="48" t="s">
        <v>312</v>
      </c>
      <c r="H176" s="48" t="s">
        <v>239</v>
      </c>
      <c r="I176" s="48" t="s">
        <v>240</v>
      </c>
      <c r="J176" s="48" t="s">
        <v>257</v>
      </c>
      <c r="K176" s="48" t="s">
        <v>336</v>
      </c>
      <c r="L176" s="48" t="s">
        <v>181</v>
      </c>
      <c r="M176" s="48" t="s">
        <v>337</v>
      </c>
      <c r="N176" s="48" t="s">
        <v>184</v>
      </c>
      <c r="O176" s="48"/>
      <c r="P176" s="88">
        <f>COUNTIF(整列!$A$2:$A$3512,C176)</f>
        <v>5</v>
      </c>
      <c r="Q176" s="185">
        <v>10</v>
      </c>
      <c r="R176" s="24">
        <v>0</v>
      </c>
      <c r="S176" s="23">
        <v>10</v>
      </c>
      <c r="T176" s="35" t="str">
        <f t="shared" si="61"/>
        <v>骨足その他懸垂ベルト</v>
      </c>
      <c r="U176" s="38" t="str">
        <f t="shared" si="53"/>
        <v>骨格構造義肢義足用部品その他懸垂ベルトＡ　股・大腿用</v>
      </c>
      <c r="V176" s="33" t="str">
        <f t="shared" si="62"/>
        <v>骨格構造義足用部品その他懸垂ベルトＡ　股・大腿用</v>
      </c>
      <c r="W176" s="22" t="str">
        <f t="shared" si="63"/>
        <v>B06-8927-0300</v>
      </c>
      <c r="X176" s="20" t="str">
        <f t="shared" si="64"/>
        <v/>
      </c>
      <c r="Y176" s="20" t="str">
        <f t="shared" si="65"/>
        <v>骨足その他懸垂ベルト</v>
      </c>
      <c r="Z176" s="20" t="str">
        <f t="shared" si="66"/>
        <v>Ａ　股・大腿用</v>
      </c>
      <c r="AA176" s="18" t="str">
        <f t="shared" si="67"/>
        <v>その他懸垂ベルト</v>
      </c>
      <c r="AB176" s="35" t="str">
        <f t="shared" si="72"/>
        <v/>
      </c>
      <c r="AC176" s="35" t="str">
        <f t="shared" si="72"/>
        <v/>
      </c>
      <c r="AD176" s="35" t="str">
        <f t="shared" si="72"/>
        <v/>
      </c>
      <c r="AE176" s="35" t="str">
        <f t="shared" si="72"/>
        <v>その他懸垂ベルト</v>
      </c>
      <c r="AF176" s="35" t="str">
        <f t="shared" si="72"/>
        <v/>
      </c>
      <c r="AG176" s="35" t="str">
        <f t="shared" si="72"/>
        <v/>
      </c>
      <c r="AH176" s="35" t="str">
        <f t="shared" si="72"/>
        <v/>
      </c>
      <c r="AI176" s="35" t="str">
        <f t="shared" si="72"/>
        <v/>
      </c>
      <c r="AJ176" t="str">
        <f>IF((COUNTIF('メニューA-2'!AB$3:AB176,'メニューA-2'!AB176)=1)*($E176&amp;$G176=AJ$2),ROW(AJ176)-ROW(AJ$2),"")</f>
        <v/>
      </c>
      <c r="AK176" t="str">
        <f>IF((COUNTIF('メニューA-2'!AC$3:AC176,'メニューA-2'!AC176)=1)*($E176&amp;$G176=AK$2),ROW(AK176)-ROW(AK$2),"")</f>
        <v/>
      </c>
      <c r="AL176" t="str">
        <f>IF((COUNTIF('メニューA-2'!AD$3:AD176,'メニューA-2'!AD176)=1)*($E176&amp;$G176=AL$2),ROW(AL176)-ROW(AL$2),"")</f>
        <v/>
      </c>
      <c r="AM176">
        <f>IF((COUNTIF('メニューA-2'!AE$3:AE176,'メニューA-2'!AE176)=1)*($E176&amp;$G176=AM$2),ROW(AM176)-ROW(AM$2),"")</f>
        <v>174</v>
      </c>
      <c r="AN176" t="str">
        <f>IF((COUNTIF('メニューA-2'!AF$3:AF176,'メニューA-2'!AF176)=1)*($E176&amp;$G176=AN$2),ROW(AN176)-ROW(AN$2),"")</f>
        <v/>
      </c>
      <c r="AO176" t="str">
        <f>IF((COUNTIF('メニューA-2'!AG$3:AG176,'メニューA-2'!AG176)=1)*($E176&amp;$G176=AO$2),ROW(AO176)-ROW(AO$2),"")</f>
        <v/>
      </c>
      <c r="AP176" t="str">
        <f>IF((COUNTIF('メニューA-2'!AH$3:AH176,'メニューA-2'!AH176)=1)*($E176&amp;$G176=AP$2),ROW(AP176)-ROW(AP$2),"")</f>
        <v/>
      </c>
      <c r="AQ176" t="str">
        <f>IF((COUNTIF('メニューA-2'!AI$3:AI176,'メニューA-2'!AI176)=1)*($E176&amp;$G176=AQ$2),ROW(AQ176)-ROW(AQ$2),"")</f>
        <v/>
      </c>
      <c r="AR176" s="33" t="s">
        <v>12384</v>
      </c>
      <c r="AS176" s="35" t="str">
        <f t="shared" ca="1" si="73"/>
        <v>'メニューA-2'!$AV3:$AV10</v>
      </c>
      <c r="AT176" s="41" t="str">
        <f t="shared" si="68"/>
        <v>骨格構造義足用部品</v>
      </c>
      <c r="AU176" s="35" t="str">
        <f>IF(COUNTIF(AT$3:AT176,AT176)=1,ROW(AT176)-ROW(AT$3)+1,"")</f>
        <v/>
      </c>
      <c r="AV176" s="35" t="str">
        <f t="shared" si="55"/>
        <v/>
      </c>
      <c r="AW176" s="44" t="str">
        <f ca="1">IF(COUNTBLANK(AV176)=0,COUNT(INDIRECT(AW$1&amp;SMALL(AU$3:AU$264,COUNTA(AV$3:AV176)-COUNTBLANK(AV$3:AV176))+2&amp;":"&amp;AW$1&amp;IFERROR(SMALL(AU$3:AU$264,COUNTA(AV$3:AV176)-COUNTBLANK(AV$3:AV176)+1)+1,COUNTA($AT$3:$AT$264)+ROW($AT$3)-1))),"")</f>
        <v/>
      </c>
      <c r="AX176" s="35" t="e">
        <f ca="1">$AS$1&amp;LEFT(CELL("address",BB176),2+(CELL("col",BB176)&gt;26))&amp;"$"&amp;(SUM(AW$3:AW176,-AW176)+ROW(AT$3))&amp;":"&amp;LEFT(CELL("address",BB176),2+(CELL("col",BB176)&gt;26))&amp;"$"&amp;(SUM(AW$3:AW176)-1+ROW(AT$3))</f>
        <v>#VALUE!</v>
      </c>
      <c r="AY176" s="41" t="str">
        <f t="shared" si="56"/>
        <v>その他懸垂ベルト</v>
      </c>
      <c r="AZ176" s="35" t="str">
        <f t="shared" si="69"/>
        <v>骨格構造義足用部品その他懸垂ベルト</v>
      </c>
      <c r="BA176" s="35">
        <f>IF(COUNTIF(AZ$3:AZ176,AZ176)=1,ROW(AZ176)-ROW(AZ$3)+1,"")</f>
        <v>174</v>
      </c>
      <c r="BB176" s="44" t="str">
        <f t="shared" si="57"/>
        <v/>
      </c>
      <c r="BC176" s="44" t="str">
        <f t="shared" si="58"/>
        <v/>
      </c>
      <c r="BD176" s="44" t="str">
        <f ca="1">IF(COUNTBLANK(BB176)=0,COUNT(INDIRECT(BD$1&amp;SMALL(BA$3:BA$264,COUNTA(BB$3:BB176)-COUNTBLANK(BB$3:BB176))+2&amp;":"&amp;BD$1&amp;IFERROR(SMALL(BA$3:BA$264,COUNTA(BB$3:BB176)-COUNTBLANK(BB$3:BB176)+1)+1,COUNTA($AT$3:$AT$264)+ROW($AT$3)-1))),"")</f>
        <v/>
      </c>
      <c r="BE176" s="44" t="str">
        <f ca="1">IF(BB176&lt;&gt;"",$AS$1&amp;LEFT(CELL("address",BI176),2+(CELL("col",BI176)&gt;26))&amp;"$"&amp;(SUM(BD$3:BD176,-BD176)+ROW(AZ$3))&amp;":"&amp;LEFT(CELL("address",BI176),2+(CELL("col",BI176)&gt;26))&amp;"$"&amp;(SUM(BD$3:BD176)-1+ROW(AZ$3)),"")</f>
        <v/>
      </c>
      <c r="BF176" s="41" t="str">
        <f t="shared" si="70"/>
        <v>Ａ　股・大腿用</v>
      </c>
      <c r="BG176" s="35" t="str">
        <f t="shared" si="71"/>
        <v>骨格構造義足用部品その他懸垂ベルトＡ　股・大腿用</v>
      </c>
      <c r="BH176" s="35">
        <f>IF(COUNTIF(BG$3:BG176,BG176)=1,ROW(BG176)-ROW(BG$3)+1,"")</f>
        <v>174</v>
      </c>
      <c r="BI176" s="44" t="str">
        <f t="shared" si="59"/>
        <v>Ａ　股・大腿用</v>
      </c>
      <c r="BJ176" s="44" t="str">
        <f t="shared" si="60"/>
        <v>骨格構造義足用部品その他懸垂ベルトＡ　股・大腿用</v>
      </c>
      <c r="BK176" s="35"/>
    </row>
    <row r="177" spans="1:63" ht="18" customHeight="1">
      <c r="A177" s="26">
        <v>4</v>
      </c>
      <c r="B177" s="25">
        <v>2</v>
      </c>
      <c r="C177" s="48" t="s">
        <v>558</v>
      </c>
      <c r="D177" s="48" t="s">
        <v>370</v>
      </c>
      <c r="E177" s="48" t="s">
        <v>371</v>
      </c>
      <c r="F177" s="48" t="s">
        <v>187</v>
      </c>
      <c r="G177" s="48" t="s">
        <v>312</v>
      </c>
      <c r="H177" s="48" t="s">
        <v>239</v>
      </c>
      <c r="I177" s="48" t="s">
        <v>240</v>
      </c>
      <c r="J177" s="48" t="s">
        <v>257</v>
      </c>
      <c r="K177" s="48" t="s">
        <v>336</v>
      </c>
      <c r="L177" s="48" t="s">
        <v>187</v>
      </c>
      <c r="M177" s="48" t="s">
        <v>339</v>
      </c>
      <c r="N177" s="48" t="s">
        <v>184</v>
      </c>
      <c r="O177" s="48"/>
      <c r="P177" s="88">
        <f>COUNTIF(整列!$A$2:$A$3512,C177)</f>
        <v>29</v>
      </c>
      <c r="Q177" s="185">
        <v>16</v>
      </c>
      <c r="R177" s="24">
        <v>0</v>
      </c>
      <c r="S177" s="23">
        <v>16</v>
      </c>
      <c r="T177" s="35" t="str">
        <f t="shared" si="61"/>
        <v>骨足その他懸垂ベルト</v>
      </c>
      <c r="U177" s="38" t="str">
        <f t="shared" si="53"/>
        <v>骨格構造義肢義足用部品その他懸垂ベルトＢ　下腿用</v>
      </c>
      <c r="V177" s="33" t="str">
        <f t="shared" si="62"/>
        <v>骨格構造義足用部品その他懸垂ベルトＢ　下腿用</v>
      </c>
      <c r="W177" s="22" t="str">
        <f t="shared" si="63"/>
        <v>B06-8927-0600</v>
      </c>
      <c r="X177" s="20" t="str">
        <f t="shared" si="64"/>
        <v/>
      </c>
      <c r="Y177" s="20" t="str">
        <f t="shared" si="65"/>
        <v>骨足その他懸垂ベルト</v>
      </c>
      <c r="Z177" s="20" t="str">
        <f t="shared" si="66"/>
        <v>Ｂ　下腿用</v>
      </c>
      <c r="AA177" s="18" t="str">
        <f t="shared" si="67"/>
        <v>その他懸垂ベルト</v>
      </c>
      <c r="AB177" s="35" t="str">
        <f t="shared" si="72"/>
        <v/>
      </c>
      <c r="AC177" s="35" t="str">
        <f t="shared" si="72"/>
        <v/>
      </c>
      <c r="AD177" s="35" t="str">
        <f t="shared" si="72"/>
        <v/>
      </c>
      <c r="AE177" s="35" t="str">
        <f t="shared" ref="AB177:AI209" si="74">IF($E177&amp;$G177=AE$2,$AA177,"")</f>
        <v>その他懸垂ベルト</v>
      </c>
      <c r="AF177" s="35" t="str">
        <f t="shared" si="74"/>
        <v/>
      </c>
      <c r="AG177" s="35" t="str">
        <f t="shared" si="74"/>
        <v/>
      </c>
      <c r="AH177" s="35" t="str">
        <f t="shared" si="74"/>
        <v/>
      </c>
      <c r="AI177" s="35" t="str">
        <f t="shared" si="74"/>
        <v/>
      </c>
      <c r="AJ177" t="str">
        <f>IF((COUNTIF('メニューA-2'!AB$3:AB177,'メニューA-2'!AB177)=1)*($E177&amp;$G177=AJ$2),ROW(AJ177)-ROW(AJ$2),"")</f>
        <v/>
      </c>
      <c r="AK177" t="str">
        <f>IF((COUNTIF('メニューA-2'!AC$3:AC177,'メニューA-2'!AC177)=1)*($E177&amp;$G177=AK$2),ROW(AK177)-ROW(AK$2),"")</f>
        <v/>
      </c>
      <c r="AL177" t="str">
        <f>IF((COUNTIF('メニューA-2'!AD$3:AD177,'メニューA-2'!AD177)=1)*($E177&amp;$G177=AL$2),ROW(AL177)-ROW(AL$2),"")</f>
        <v/>
      </c>
      <c r="AM177" t="str">
        <f>IF((COUNTIF('メニューA-2'!AE$3:AE177,'メニューA-2'!AE177)=1)*($E177&amp;$G177=AM$2),ROW(AM177)-ROW(AM$2),"")</f>
        <v/>
      </c>
      <c r="AN177" t="str">
        <f>IF((COUNTIF('メニューA-2'!AF$3:AF177,'メニューA-2'!AF177)=1)*($E177&amp;$G177=AN$2),ROW(AN177)-ROW(AN$2),"")</f>
        <v/>
      </c>
      <c r="AO177" t="str">
        <f>IF((COUNTIF('メニューA-2'!AG$3:AG177,'メニューA-2'!AG177)=1)*($E177&amp;$G177=AO$2),ROW(AO177)-ROW(AO$2),"")</f>
        <v/>
      </c>
      <c r="AP177" t="str">
        <f>IF((COUNTIF('メニューA-2'!AH$3:AH177,'メニューA-2'!AH177)=1)*($E177&amp;$G177=AP$2),ROW(AP177)-ROW(AP$2),"")</f>
        <v/>
      </c>
      <c r="AQ177" t="str">
        <f>IF((COUNTIF('メニューA-2'!AI$3:AI177,'メニューA-2'!AI177)=1)*($E177&amp;$G177=AQ$2),ROW(AQ177)-ROW(AQ$2),"")</f>
        <v/>
      </c>
      <c r="AR177" s="33" t="s">
        <v>12385</v>
      </c>
      <c r="AS177" s="35" t="str">
        <f t="shared" ca="1" si="73"/>
        <v>'メニューA-2'!$AV3:$AV10</v>
      </c>
      <c r="AT177" s="41" t="str">
        <f t="shared" si="68"/>
        <v>骨格構造義足用部品</v>
      </c>
      <c r="AU177" s="35" t="str">
        <f>IF(COUNTIF(AT$3:AT177,AT177)=1,ROW(AT177)-ROW(AT$3)+1,"")</f>
        <v/>
      </c>
      <c r="AV177" s="35" t="str">
        <f t="shared" si="55"/>
        <v/>
      </c>
      <c r="AW177" s="44" t="str">
        <f ca="1">IF(COUNTBLANK(AV177)=0,COUNT(INDIRECT(AW$1&amp;SMALL(AU$3:AU$264,COUNTA(AV$3:AV177)-COUNTBLANK(AV$3:AV177))+2&amp;":"&amp;AW$1&amp;IFERROR(SMALL(AU$3:AU$264,COUNTA(AV$3:AV177)-COUNTBLANK(AV$3:AV177)+1)+1,COUNTA($AT$3:$AT$264)+ROW($AT$3)-1))),"")</f>
        <v/>
      </c>
      <c r="AX177" s="35" t="e">
        <f ca="1">$AS$1&amp;LEFT(CELL("address",BB177),2+(CELL("col",BB177)&gt;26))&amp;"$"&amp;(SUM(AW$3:AW177,-AW177)+ROW(AT$3))&amp;":"&amp;LEFT(CELL("address",BB177),2+(CELL("col",BB177)&gt;26))&amp;"$"&amp;(SUM(AW$3:AW177)-1+ROW(AT$3))</f>
        <v>#VALUE!</v>
      </c>
      <c r="AY177" s="41" t="str">
        <f t="shared" si="56"/>
        <v>その他懸垂ベルト</v>
      </c>
      <c r="AZ177" s="35" t="str">
        <f t="shared" si="69"/>
        <v>骨格構造義足用部品その他懸垂ベルト</v>
      </c>
      <c r="BA177" s="35" t="str">
        <f>IF(COUNTIF(AZ$3:AZ177,AZ177)=1,ROW(AZ177)-ROW(AZ$3)+1,"")</f>
        <v/>
      </c>
      <c r="BB177" s="44" t="str">
        <f t="shared" si="57"/>
        <v/>
      </c>
      <c r="BC177" s="44" t="str">
        <f t="shared" si="58"/>
        <v/>
      </c>
      <c r="BD177" s="44" t="str">
        <f ca="1">IF(COUNTBLANK(BB177)=0,COUNT(INDIRECT(BD$1&amp;SMALL(BA$3:BA$264,COUNTA(BB$3:BB177)-COUNTBLANK(BB$3:BB177))+2&amp;":"&amp;BD$1&amp;IFERROR(SMALL(BA$3:BA$264,COUNTA(BB$3:BB177)-COUNTBLANK(BB$3:BB177)+1)+1,COUNTA($AT$3:$AT$264)+ROW($AT$3)-1))),"")</f>
        <v/>
      </c>
      <c r="BE177" s="44" t="str">
        <f ca="1">IF(BB177&lt;&gt;"",$AS$1&amp;LEFT(CELL("address",BI177),2+(CELL("col",BI177)&gt;26))&amp;"$"&amp;(SUM(BD$3:BD177,-BD177)+ROW(AZ$3))&amp;":"&amp;LEFT(CELL("address",BI177),2+(CELL("col",BI177)&gt;26))&amp;"$"&amp;(SUM(BD$3:BD177)-1+ROW(AZ$3)),"")</f>
        <v/>
      </c>
      <c r="BF177" s="41" t="str">
        <f t="shared" si="70"/>
        <v>Ｂ　下腿用</v>
      </c>
      <c r="BG177" s="35" t="str">
        <f t="shared" si="71"/>
        <v>骨格構造義足用部品その他懸垂ベルトＢ　下腿用</v>
      </c>
      <c r="BH177" s="35">
        <f>IF(COUNTIF(BG$3:BG177,BG177)=1,ROW(BG177)-ROW(BG$3)+1,"")</f>
        <v>175</v>
      </c>
      <c r="BI177" s="44" t="str">
        <f t="shared" si="59"/>
        <v>Ｂ　下腿用</v>
      </c>
      <c r="BJ177" s="44" t="str">
        <f t="shared" si="60"/>
        <v>骨格構造義足用部品その他懸垂ベルトＢ　下腿用</v>
      </c>
      <c r="BK177" s="35"/>
    </row>
    <row r="178" spans="1:63" ht="18" customHeight="1">
      <c r="A178" s="26">
        <v>4</v>
      </c>
      <c r="B178" s="25">
        <v>2</v>
      </c>
      <c r="C178" s="48" t="s">
        <v>559</v>
      </c>
      <c r="D178" s="48" t="s">
        <v>370</v>
      </c>
      <c r="E178" s="48" t="s">
        <v>371</v>
      </c>
      <c r="F178" s="48" t="s">
        <v>187</v>
      </c>
      <c r="G178" s="48" t="s">
        <v>312</v>
      </c>
      <c r="H178" s="48" t="s">
        <v>239</v>
      </c>
      <c r="I178" s="48" t="s">
        <v>240</v>
      </c>
      <c r="J178" s="48" t="s">
        <v>260</v>
      </c>
      <c r="K178" s="48" t="s">
        <v>341</v>
      </c>
      <c r="L178" s="48" t="s">
        <v>184</v>
      </c>
      <c r="M178" s="48"/>
      <c r="N178" s="48" t="s">
        <v>184</v>
      </c>
      <c r="O178" s="48"/>
      <c r="P178" s="88">
        <f>COUNTIF(整列!$A$2:$A$3512,C178)</f>
        <v>1</v>
      </c>
      <c r="Q178" s="185">
        <v>4</v>
      </c>
      <c r="R178" s="24">
        <v>0</v>
      </c>
      <c r="S178" s="23">
        <v>4</v>
      </c>
      <c r="T178" s="35" t="str">
        <f t="shared" si="61"/>
        <v>骨足その他ＫＢＭウェッジ</v>
      </c>
      <c r="U178" s="38" t="str">
        <f t="shared" si="53"/>
        <v>骨格構造義肢義足用部品その他ＫＢＭウェッジ</v>
      </c>
      <c r="V178" s="33" t="str">
        <f t="shared" si="62"/>
        <v>骨格構造義足用部品その他ＫＢＭウェッジ＊</v>
      </c>
      <c r="W178" s="22" t="str">
        <f t="shared" si="63"/>
        <v>B06-8930-0000</v>
      </c>
      <c r="X178" s="20" t="str">
        <f t="shared" si="64"/>
        <v/>
      </c>
      <c r="Y178" s="20" t="str">
        <f t="shared" si="65"/>
        <v>骨足その他ＫＢＭウェッジ</v>
      </c>
      <c r="Z178" s="20" t="str">
        <f t="shared" si="66"/>
        <v>＊</v>
      </c>
      <c r="AA178" s="18" t="str">
        <f t="shared" si="67"/>
        <v>その他ＫＢＭウェッジ</v>
      </c>
      <c r="AB178" s="35" t="str">
        <f t="shared" si="74"/>
        <v/>
      </c>
      <c r="AC178" s="35" t="str">
        <f t="shared" si="74"/>
        <v/>
      </c>
      <c r="AD178" s="35" t="str">
        <f t="shared" si="74"/>
        <v/>
      </c>
      <c r="AE178" s="35" t="str">
        <f t="shared" si="74"/>
        <v>その他ＫＢＭウェッジ</v>
      </c>
      <c r="AF178" s="35" t="str">
        <f t="shared" si="74"/>
        <v/>
      </c>
      <c r="AG178" s="35" t="str">
        <f t="shared" si="74"/>
        <v/>
      </c>
      <c r="AH178" s="35" t="str">
        <f t="shared" si="74"/>
        <v/>
      </c>
      <c r="AI178" s="35" t="str">
        <f t="shared" si="74"/>
        <v/>
      </c>
      <c r="AJ178" t="str">
        <f>IF((COUNTIF('メニューA-2'!AB$3:AB178,'メニューA-2'!AB178)=1)*($E178&amp;$G178=AJ$2),ROW(AJ178)-ROW(AJ$2),"")</f>
        <v/>
      </c>
      <c r="AK178" t="str">
        <f>IF((COUNTIF('メニューA-2'!AC$3:AC178,'メニューA-2'!AC178)=1)*($E178&amp;$G178=AK$2),ROW(AK178)-ROW(AK$2),"")</f>
        <v/>
      </c>
      <c r="AL178" t="str">
        <f>IF((COUNTIF('メニューA-2'!AD$3:AD178,'メニューA-2'!AD178)=1)*($E178&amp;$G178=AL$2),ROW(AL178)-ROW(AL$2),"")</f>
        <v/>
      </c>
      <c r="AM178">
        <f>IF((COUNTIF('メニューA-2'!AE$3:AE178,'メニューA-2'!AE178)=1)*($E178&amp;$G178=AM$2),ROW(AM178)-ROW(AM$2),"")</f>
        <v>176</v>
      </c>
      <c r="AN178" t="str">
        <f>IF((COUNTIF('メニューA-2'!AF$3:AF178,'メニューA-2'!AF178)=1)*($E178&amp;$G178=AN$2),ROW(AN178)-ROW(AN$2),"")</f>
        <v/>
      </c>
      <c r="AO178" t="str">
        <f>IF((COUNTIF('メニューA-2'!AG$3:AG178,'メニューA-2'!AG178)=1)*($E178&amp;$G178=AO$2),ROW(AO178)-ROW(AO$2),"")</f>
        <v/>
      </c>
      <c r="AP178" t="str">
        <f>IF((COUNTIF('メニューA-2'!AH$3:AH178,'メニューA-2'!AH178)=1)*($E178&amp;$G178=AP$2),ROW(AP178)-ROW(AP$2),"")</f>
        <v/>
      </c>
      <c r="AQ178" t="str">
        <f>IF((COUNTIF('メニューA-2'!AI$3:AI178,'メニューA-2'!AI178)=1)*($E178&amp;$G178=AQ$2),ROW(AQ178)-ROW(AQ$2),"")</f>
        <v/>
      </c>
      <c r="AR178" s="33" t="s">
        <v>12386</v>
      </c>
      <c r="AS178" s="35" t="str">
        <f t="shared" ca="1" si="73"/>
        <v>'メニューA-2'!$AV3:$AV10</v>
      </c>
      <c r="AT178" s="41" t="str">
        <f t="shared" si="68"/>
        <v>骨格構造義足用部品</v>
      </c>
      <c r="AU178" s="35" t="str">
        <f>IF(COUNTIF(AT$3:AT178,AT178)=1,ROW(AT178)-ROW(AT$3)+1,"")</f>
        <v/>
      </c>
      <c r="AV178" s="35" t="str">
        <f t="shared" si="55"/>
        <v/>
      </c>
      <c r="AW178" s="44" t="str">
        <f ca="1">IF(COUNTBLANK(AV178)=0,COUNT(INDIRECT(AW$1&amp;SMALL(AU$3:AU$264,COUNTA(AV$3:AV178)-COUNTBLANK(AV$3:AV178))+2&amp;":"&amp;AW$1&amp;IFERROR(SMALL(AU$3:AU$264,COUNTA(AV$3:AV178)-COUNTBLANK(AV$3:AV178)+1)+1,COUNTA($AT$3:$AT$264)+ROW($AT$3)-1))),"")</f>
        <v/>
      </c>
      <c r="AX178" s="35" t="e">
        <f ca="1">$AS$1&amp;LEFT(CELL("address",BB178),2+(CELL("col",BB178)&gt;26))&amp;"$"&amp;(SUM(AW$3:AW178,-AW178)+ROW(AT$3))&amp;":"&amp;LEFT(CELL("address",BB178),2+(CELL("col",BB178)&gt;26))&amp;"$"&amp;(SUM(AW$3:AW178)-1+ROW(AT$3))</f>
        <v>#VALUE!</v>
      </c>
      <c r="AY178" s="41" t="str">
        <f t="shared" si="56"/>
        <v>その他ＫＢＭウェッジ</v>
      </c>
      <c r="AZ178" s="35" t="str">
        <f t="shared" si="69"/>
        <v>骨格構造義足用部品その他ＫＢＭウェッジ</v>
      </c>
      <c r="BA178" s="35">
        <f>IF(COUNTIF(AZ$3:AZ178,AZ178)=1,ROW(AZ178)-ROW(AZ$3)+1,"")</f>
        <v>176</v>
      </c>
      <c r="BB178" s="44" t="str">
        <f t="shared" si="57"/>
        <v/>
      </c>
      <c r="BC178" s="44" t="str">
        <f t="shared" si="58"/>
        <v/>
      </c>
      <c r="BD178" s="44" t="str">
        <f ca="1">IF(COUNTBLANK(BB178)=0,COUNT(INDIRECT(BD$1&amp;SMALL(BA$3:BA$264,COUNTA(BB$3:BB178)-COUNTBLANK(BB$3:BB178))+2&amp;":"&amp;BD$1&amp;IFERROR(SMALL(BA$3:BA$264,COUNTA(BB$3:BB178)-COUNTBLANK(BB$3:BB178)+1)+1,COUNTA($AT$3:$AT$264)+ROW($AT$3)-1))),"")</f>
        <v/>
      </c>
      <c r="BE178" s="44" t="str">
        <f ca="1">IF(BB178&lt;&gt;"",$AS$1&amp;LEFT(CELL("address",BI178),2+(CELL("col",BI178)&gt;26))&amp;"$"&amp;(SUM(BD$3:BD178,-BD178)+ROW(AZ$3))&amp;":"&amp;LEFT(CELL("address",BI178),2+(CELL("col",BI178)&gt;26))&amp;"$"&amp;(SUM(BD$3:BD178)-1+ROW(AZ$3)),"")</f>
        <v/>
      </c>
      <c r="BF178" s="41" t="str">
        <f t="shared" si="70"/>
        <v>＊</v>
      </c>
      <c r="BG178" s="35" t="str">
        <f t="shared" si="71"/>
        <v>骨格構造義足用部品その他ＫＢＭウェッジ＊</v>
      </c>
      <c r="BH178" s="35">
        <f>IF(COUNTIF(BG$3:BG178,BG178)=1,ROW(BG178)-ROW(BG$3)+1,"")</f>
        <v>176</v>
      </c>
      <c r="BI178" s="44" t="str">
        <f t="shared" si="59"/>
        <v>＊</v>
      </c>
      <c r="BJ178" s="44" t="str">
        <f t="shared" si="60"/>
        <v>骨格構造義足用部品その他ＫＢＭウェッジ＊</v>
      </c>
      <c r="BK178" s="35"/>
    </row>
    <row r="179" spans="1:63" ht="18" customHeight="1">
      <c r="A179" s="26">
        <v>4</v>
      </c>
      <c r="B179" s="25">
        <v>2</v>
      </c>
      <c r="C179" s="48" t="s">
        <v>560</v>
      </c>
      <c r="D179" s="48" t="s">
        <v>370</v>
      </c>
      <c r="E179" s="48" t="s">
        <v>371</v>
      </c>
      <c r="F179" s="48" t="s">
        <v>187</v>
      </c>
      <c r="G179" s="48" t="s">
        <v>312</v>
      </c>
      <c r="H179" s="48" t="s">
        <v>239</v>
      </c>
      <c r="I179" s="48" t="s">
        <v>240</v>
      </c>
      <c r="J179" s="48" t="s">
        <v>561</v>
      </c>
      <c r="K179" s="48" t="s">
        <v>562</v>
      </c>
      <c r="L179" s="48" t="s">
        <v>184</v>
      </c>
      <c r="M179" s="48"/>
      <c r="N179" s="48" t="s">
        <v>184</v>
      </c>
      <c r="O179" s="48"/>
      <c r="P179" s="88">
        <f>COUNTIF(整列!$A$2:$A$3512,C179)</f>
        <v>5</v>
      </c>
      <c r="Q179" s="185">
        <v>2</v>
      </c>
      <c r="R179" s="24">
        <v>0</v>
      </c>
      <c r="S179" s="23">
        <v>2</v>
      </c>
      <c r="T179" s="35" t="str">
        <f t="shared" si="61"/>
        <v>骨足その他ソケット</v>
      </c>
      <c r="U179" s="38" t="str">
        <f t="shared" si="53"/>
        <v>骨格構造義肢義足用部品その他ソケット</v>
      </c>
      <c r="V179" s="33" t="str">
        <f t="shared" si="62"/>
        <v>骨格構造義足用部品その他ソケット＊</v>
      </c>
      <c r="W179" s="22" t="str">
        <f t="shared" si="63"/>
        <v>B06-8931-0000</v>
      </c>
      <c r="X179" s="20" t="str">
        <f t="shared" si="64"/>
        <v/>
      </c>
      <c r="Y179" s="20" t="str">
        <f t="shared" si="65"/>
        <v>骨足その他ソケット</v>
      </c>
      <c r="Z179" s="20" t="str">
        <f t="shared" si="66"/>
        <v>＊</v>
      </c>
      <c r="AA179" s="18" t="str">
        <f t="shared" si="67"/>
        <v>その他ソケット</v>
      </c>
      <c r="AB179" s="35" t="str">
        <f t="shared" si="74"/>
        <v/>
      </c>
      <c r="AC179" s="35" t="str">
        <f t="shared" si="74"/>
        <v/>
      </c>
      <c r="AD179" s="35" t="str">
        <f t="shared" si="74"/>
        <v/>
      </c>
      <c r="AE179" s="35" t="str">
        <f t="shared" si="74"/>
        <v>その他ソケット</v>
      </c>
      <c r="AF179" s="35" t="str">
        <f t="shared" si="74"/>
        <v/>
      </c>
      <c r="AG179" s="35" t="str">
        <f t="shared" si="74"/>
        <v/>
      </c>
      <c r="AH179" s="35" t="str">
        <f t="shared" si="74"/>
        <v/>
      </c>
      <c r="AI179" s="35" t="str">
        <f t="shared" si="74"/>
        <v/>
      </c>
      <c r="AJ179" t="str">
        <f>IF((COUNTIF('メニューA-2'!AB$3:AB179,'メニューA-2'!AB179)=1)*($E179&amp;$G179=AJ$2),ROW(AJ179)-ROW(AJ$2),"")</f>
        <v/>
      </c>
      <c r="AK179" t="str">
        <f>IF((COUNTIF('メニューA-2'!AC$3:AC179,'メニューA-2'!AC179)=1)*($E179&amp;$G179=AK$2),ROW(AK179)-ROW(AK$2),"")</f>
        <v/>
      </c>
      <c r="AL179" t="str">
        <f>IF((COUNTIF('メニューA-2'!AD$3:AD179,'メニューA-2'!AD179)=1)*($E179&amp;$G179=AL$2),ROW(AL179)-ROW(AL$2),"")</f>
        <v/>
      </c>
      <c r="AM179">
        <f>IF((COUNTIF('メニューA-2'!AE$3:AE179,'メニューA-2'!AE179)=1)*($E179&amp;$G179=AM$2),ROW(AM179)-ROW(AM$2),"")</f>
        <v>177</v>
      </c>
      <c r="AN179" t="str">
        <f>IF((COUNTIF('メニューA-2'!AF$3:AF179,'メニューA-2'!AF179)=1)*($E179&amp;$G179=AN$2),ROW(AN179)-ROW(AN$2),"")</f>
        <v/>
      </c>
      <c r="AO179" t="str">
        <f>IF((COUNTIF('メニューA-2'!AG$3:AG179,'メニューA-2'!AG179)=1)*($E179&amp;$G179=AO$2),ROW(AO179)-ROW(AO$2),"")</f>
        <v/>
      </c>
      <c r="AP179" t="str">
        <f>IF((COUNTIF('メニューA-2'!AH$3:AH179,'メニューA-2'!AH179)=1)*($E179&amp;$G179=AP$2),ROW(AP179)-ROW(AP$2),"")</f>
        <v/>
      </c>
      <c r="AQ179" t="str">
        <f>IF((COUNTIF('メニューA-2'!AI$3:AI179,'メニューA-2'!AI179)=1)*($E179&amp;$G179=AQ$2),ROW(AQ179)-ROW(AQ$2),"")</f>
        <v/>
      </c>
      <c r="AR179" s="33" t="s">
        <v>12387</v>
      </c>
      <c r="AS179" s="35" t="str">
        <f t="shared" ca="1" si="73"/>
        <v>'メニューA-2'!$AV3:$AV10</v>
      </c>
      <c r="AT179" s="41" t="str">
        <f t="shared" si="68"/>
        <v>骨格構造義足用部品</v>
      </c>
      <c r="AU179" s="35" t="str">
        <f>IF(COUNTIF(AT$3:AT179,AT179)=1,ROW(AT179)-ROW(AT$3)+1,"")</f>
        <v/>
      </c>
      <c r="AV179" s="35" t="str">
        <f t="shared" si="55"/>
        <v/>
      </c>
      <c r="AW179" s="44" t="str">
        <f ca="1">IF(COUNTBLANK(AV179)=0,COUNT(INDIRECT(AW$1&amp;SMALL(AU$3:AU$264,COUNTA(AV$3:AV179)-COUNTBLANK(AV$3:AV179))+2&amp;":"&amp;AW$1&amp;IFERROR(SMALL(AU$3:AU$264,COUNTA(AV$3:AV179)-COUNTBLANK(AV$3:AV179)+1)+1,COUNTA($AT$3:$AT$264)+ROW($AT$3)-1))),"")</f>
        <v/>
      </c>
      <c r="AX179" s="35" t="e">
        <f ca="1">$AS$1&amp;LEFT(CELL("address",BB179),2+(CELL("col",BB179)&gt;26))&amp;"$"&amp;(SUM(AW$3:AW179,-AW179)+ROW(AT$3))&amp;":"&amp;LEFT(CELL("address",BB179),2+(CELL("col",BB179)&gt;26))&amp;"$"&amp;(SUM(AW$3:AW179)-1+ROW(AT$3))</f>
        <v>#VALUE!</v>
      </c>
      <c r="AY179" s="41" t="str">
        <f t="shared" si="56"/>
        <v>その他ソケット</v>
      </c>
      <c r="AZ179" s="35" t="str">
        <f t="shared" si="69"/>
        <v>骨格構造義足用部品その他ソケット</v>
      </c>
      <c r="BA179" s="35">
        <f>IF(COUNTIF(AZ$3:AZ179,AZ179)=1,ROW(AZ179)-ROW(AZ$3)+1,"")</f>
        <v>177</v>
      </c>
      <c r="BB179" s="44" t="str">
        <f t="shared" si="57"/>
        <v/>
      </c>
      <c r="BC179" s="44" t="str">
        <f t="shared" si="58"/>
        <v/>
      </c>
      <c r="BD179" s="44" t="str">
        <f ca="1">IF(COUNTBLANK(BB179)=0,COUNT(INDIRECT(BD$1&amp;SMALL(BA$3:BA$264,COUNTA(BB$3:BB179)-COUNTBLANK(BB$3:BB179))+2&amp;":"&amp;BD$1&amp;IFERROR(SMALL(BA$3:BA$264,COUNTA(BB$3:BB179)-COUNTBLANK(BB$3:BB179)+1)+1,COUNTA($AT$3:$AT$264)+ROW($AT$3)-1))),"")</f>
        <v/>
      </c>
      <c r="BE179" s="44" t="str">
        <f ca="1">IF(BB179&lt;&gt;"",$AS$1&amp;LEFT(CELL("address",BI179),2+(CELL("col",BI179)&gt;26))&amp;"$"&amp;(SUM(BD$3:BD179,-BD179)+ROW(AZ$3))&amp;":"&amp;LEFT(CELL("address",BI179),2+(CELL("col",BI179)&gt;26))&amp;"$"&amp;(SUM(BD$3:BD179)-1+ROW(AZ$3)),"")</f>
        <v/>
      </c>
      <c r="BF179" s="41" t="str">
        <f t="shared" si="70"/>
        <v>＊</v>
      </c>
      <c r="BG179" s="35" t="str">
        <f t="shared" si="71"/>
        <v>骨格構造義足用部品その他ソケット＊</v>
      </c>
      <c r="BH179" s="35">
        <f>IF(COUNTIF(BG$3:BG179,BG179)=1,ROW(BG179)-ROW(BG$3)+1,"")</f>
        <v>177</v>
      </c>
      <c r="BI179" s="44" t="str">
        <f t="shared" si="59"/>
        <v>＊</v>
      </c>
      <c r="BJ179" s="44" t="str">
        <f t="shared" si="60"/>
        <v>骨格構造義足用部品その他ソケット＊</v>
      </c>
      <c r="BK179" s="35"/>
    </row>
    <row r="180" spans="1:63" ht="18" customHeight="1">
      <c r="A180" s="26">
        <v>4</v>
      </c>
      <c r="B180" s="25">
        <v>2</v>
      </c>
      <c r="C180" s="48" t="s">
        <v>563</v>
      </c>
      <c r="D180" s="48" t="s">
        <v>370</v>
      </c>
      <c r="E180" s="48" t="s">
        <v>371</v>
      </c>
      <c r="F180" s="48" t="s">
        <v>187</v>
      </c>
      <c r="G180" s="48" t="s">
        <v>312</v>
      </c>
      <c r="H180" s="48" t="s">
        <v>239</v>
      </c>
      <c r="I180" s="48" t="s">
        <v>240</v>
      </c>
      <c r="J180" s="48" t="s">
        <v>266</v>
      </c>
      <c r="K180" s="48" t="s">
        <v>564</v>
      </c>
      <c r="L180" s="48" t="s">
        <v>184</v>
      </c>
      <c r="M180" s="48"/>
      <c r="N180" s="48" t="s">
        <v>184</v>
      </c>
      <c r="O180" s="48"/>
      <c r="P180" s="88">
        <f>COUNTIF(整列!$A$2:$A$3512,C180)</f>
        <v>24</v>
      </c>
      <c r="Q180" s="185">
        <v>6</v>
      </c>
      <c r="R180" s="24">
        <v>0</v>
      </c>
      <c r="S180" s="23">
        <v>6</v>
      </c>
      <c r="T180" s="35" t="str">
        <f t="shared" si="61"/>
        <v>骨足その他バッテリーキット</v>
      </c>
      <c r="U180" s="38" t="str">
        <f t="shared" si="53"/>
        <v>骨格構造義肢義足用部品その他バッテリーキット</v>
      </c>
      <c r="V180" s="33" t="str">
        <f t="shared" si="62"/>
        <v>骨格構造義足用部品その他バッテリーキット＊</v>
      </c>
      <c r="W180" s="22" t="str">
        <f t="shared" si="63"/>
        <v>B06-8936-0000</v>
      </c>
      <c r="X180" s="20" t="str">
        <f t="shared" si="64"/>
        <v/>
      </c>
      <c r="Y180" s="20" t="str">
        <f t="shared" si="65"/>
        <v>骨足その他バッテリーキット</v>
      </c>
      <c r="Z180" s="20" t="str">
        <f t="shared" si="66"/>
        <v>＊</v>
      </c>
      <c r="AA180" s="18" t="str">
        <f t="shared" si="67"/>
        <v>その他バッテリーキット</v>
      </c>
      <c r="AB180" s="35" t="str">
        <f t="shared" si="74"/>
        <v/>
      </c>
      <c r="AC180" s="35" t="str">
        <f t="shared" si="74"/>
        <v/>
      </c>
      <c r="AD180" s="35" t="str">
        <f t="shared" si="74"/>
        <v/>
      </c>
      <c r="AE180" s="35" t="str">
        <f t="shared" si="74"/>
        <v>その他バッテリーキット</v>
      </c>
      <c r="AF180" s="35" t="str">
        <f t="shared" si="74"/>
        <v/>
      </c>
      <c r="AG180" s="35" t="str">
        <f t="shared" si="74"/>
        <v/>
      </c>
      <c r="AH180" s="35" t="str">
        <f t="shared" si="74"/>
        <v/>
      </c>
      <c r="AI180" s="35" t="str">
        <f t="shared" si="74"/>
        <v/>
      </c>
      <c r="AJ180" t="str">
        <f>IF((COUNTIF('メニューA-2'!AB$3:AB180,'メニューA-2'!AB180)=1)*($E180&amp;$G180=AJ$2),ROW(AJ180)-ROW(AJ$2),"")</f>
        <v/>
      </c>
      <c r="AK180" t="str">
        <f>IF((COUNTIF('メニューA-2'!AC$3:AC180,'メニューA-2'!AC180)=1)*($E180&amp;$G180=AK$2),ROW(AK180)-ROW(AK$2),"")</f>
        <v/>
      </c>
      <c r="AL180" t="str">
        <f>IF((COUNTIF('メニューA-2'!AD$3:AD180,'メニューA-2'!AD180)=1)*($E180&amp;$G180=AL$2),ROW(AL180)-ROW(AL$2),"")</f>
        <v/>
      </c>
      <c r="AM180">
        <f>IF((COUNTIF('メニューA-2'!AE$3:AE180,'メニューA-2'!AE180)=1)*($E180&amp;$G180=AM$2),ROW(AM180)-ROW(AM$2),"")</f>
        <v>178</v>
      </c>
      <c r="AN180" t="str">
        <f>IF((COUNTIF('メニューA-2'!AF$3:AF180,'メニューA-2'!AF180)=1)*($E180&amp;$G180=AN$2),ROW(AN180)-ROW(AN$2),"")</f>
        <v/>
      </c>
      <c r="AO180" t="str">
        <f>IF((COUNTIF('メニューA-2'!AG$3:AG180,'メニューA-2'!AG180)=1)*($E180&amp;$G180=AO$2),ROW(AO180)-ROW(AO$2),"")</f>
        <v/>
      </c>
      <c r="AP180" t="str">
        <f>IF((COUNTIF('メニューA-2'!AH$3:AH180,'メニューA-2'!AH180)=1)*($E180&amp;$G180=AP$2),ROW(AP180)-ROW(AP$2),"")</f>
        <v/>
      </c>
      <c r="AQ180" t="str">
        <f>IF((COUNTIF('メニューA-2'!AI$3:AI180,'メニューA-2'!AI180)=1)*($E180&amp;$G180=AQ$2),ROW(AQ180)-ROW(AQ$2),"")</f>
        <v/>
      </c>
      <c r="AR180" s="33" t="s">
        <v>12388</v>
      </c>
      <c r="AS180" s="35" t="str">
        <f t="shared" ca="1" si="73"/>
        <v>'メニューA-2'!$AV3:$AV10</v>
      </c>
      <c r="AT180" s="41" t="str">
        <f t="shared" si="68"/>
        <v>骨格構造義足用部品</v>
      </c>
      <c r="AU180" s="35" t="str">
        <f>IF(COUNTIF(AT$3:AT180,AT180)=1,ROW(AT180)-ROW(AT$3)+1,"")</f>
        <v/>
      </c>
      <c r="AV180" s="35" t="str">
        <f t="shared" si="55"/>
        <v/>
      </c>
      <c r="AW180" s="44" t="str">
        <f ca="1">IF(COUNTBLANK(AV180)=0,COUNT(INDIRECT(AW$1&amp;SMALL(AU$3:AU$264,COUNTA(AV$3:AV180)-COUNTBLANK(AV$3:AV180))+2&amp;":"&amp;AW$1&amp;IFERROR(SMALL(AU$3:AU$264,COUNTA(AV$3:AV180)-COUNTBLANK(AV$3:AV180)+1)+1,COUNTA($AT$3:$AT$264)+ROW($AT$3)-1))),"")</f>
        <v/>
      </c>
      <c r="AX180" s="35" t="e">
        <f ca="1">$AS$1&amp;LEFT(CELL("address",BB180),2+(CELL("col",BB180)&gt;26))&amp;"$"&amp;(SUM(AW$3:AW180,-AW180)+ROW(AT$3))&amp;":"&amp;LEFT(CELL("address",BB180),2+(CELL("col",BB180)&gt;26))&amp;"$"&amp;(SUM(AW$3:AW180)-1+ROW(AT$3))</f>
        <v>#VALUE!</v>
      </c>
      <c r="AY180" s="41" t="str">
        <f t="shared" si="56"/>
        <v>その他バッテリーキット</v>
      </c>
      <c r="AZ180" s="35" t="str">
        <f t="shared" si="69"/>
        <v>骨格構造義足用部品その他バッテリーキット</v>
      </c>
      <c r="BA180" s="35">
        <f>IF(COUNTIF(AZ$3:AZ180,AZ180)=1,ROW(AZ180)-ROW(AZ$3)+1,"")</f>
        <v>178</v>
      </c>
      <c r="BB180" s="44" t="str">
        <f t="shared" si="57"/>
        <v/>
      </c>
      <c r="BC180" s="44" t="str">
        <f t="shared" si="58"/>
        <v/>
      </c>
      <c r="BD180" s="44" t="str">
        <f ca="1">IF(COUNTBLANK(BB180)=0,COUNT(INDIRECT(BD$1&amp;SMALL(BA$3:BA$264,COUNTA(BB$3:BB180)-COUNTBLANK(BB$3:BB180))+2&amp;":"&amp;BD$1&amp;IFERROR(SMALL(BA$3:BA$264,COUNTA(BB$3:BB180)-COUNTBLANK(BB$3:BB180)+1)+1,COUNTA($AT$3:$AT$264)+ROW($AT$3)-1))),"")</f>
        <v/>
      </c>
      <c r="BE180" s="44" t="str">
        <f ca="1">IF(BB180&lt;&gt;"",$AS$1&amp;LEFT(CELL("address",BI180),2+(CELL("col",BI180)&gt;26))&amp;"$"&amp;(SUM(BD$3:BD180,-BD180)+ROW(AZ$3))&amp;":"&amp;LEFT(CELL("address",BI180),2+(CELL("col",BI180)&gt;26))&amp;"$"&amp;(SUM(BD$3:BD180)-1+ROW(AZ$3)),"")</f>
        <v/>
      </c>
      <c r="BF180" s="41" t="str">
        <f t="shared" si="70"/>
        <v>＊</v>
      </c>
      <c r="BG180" s="35" t="str">
        <f t="shared" si="71"/>
        <v>骨格構造義足用部品その他バッテリーキット＊</v>
      </c>
      <c r="BH180" s="35">
        <f>IF(COUNTIF(BG$3:BG180,BG180)=1,ROW(BG180)-ROW(BG$3)+1,"")</f>
        <v>178</v>
      </c>
      <c r="BI180" s="44" t="str">
        <f t="shared" si="59"/>
        <v>＊</v>
      </c>
      <c r="BJ180" s="44" t="str">
        <f t="shared" si="60"/>
        <v>骨格構造義足用部品その他バッテリーキット＊</v>
      </c>
      <c r="BK180" s="35"/>
    </row>
    <row r="181" spans="1:63" ht="18" customHeight="1">
      <c r="A181" s="26">
        <v>4</v>
      </c>
      <c r="B181" s="25">
        <v>2</v>
      </c>
      <c r="C181" s="48" t="s">
        <v>565</v>
      </c>
      <c r="D181" s="48" t="s">
        <v>370</v>
      </c>
      <c r="E181" s="48" t="s">
        <v>371</v>
      </c>
      <c r="F181" s="48" t="s">
        <v>187</v>
      </c>
      <c r="G181" s="48" t="s">
        <v>312</v>
      </c>
      <c r="H181" s="48" t="s">
        <v>239</v>
      </c>
      <c r="I181" s="48" t="s">
        <v>240</v>
      </c>
      <c r="J181" s="48" t="s">
        <v>269</v>
      </c>
      <c r="K181" s="48" t="s">
        <v>302</v>
      </c>
      <c r="L181" s="48" t="s">
        <v>184</v>
      </c>
      <c r="M181" s="48"/>
      <c r="N181" s="48" t="s">
        <v>181</v>
      </c>
      <c r="O181" s="48" t="s">
        <v>566</v>
      </c>
      <c r="P181" s="88">
        <f>COUNTIF(整列!$A$2:$A$3512,C181)</f>
        <v>40</v>
      </c>
      <c r="Q181" s="185">
        <v>65</v>
      </c>
      <c r="R181" s="24">
        <v>0</v>
      </c>
      <c r="S181" s="23">
        <v>65</v>
      </c>
      <c r="T181" s="35" t="str">
        <f t="shared" si="61"/>
        <v>骨足その他ライナーロックアダプタ</v>
      </c>
      <c r="U181" s="38" t="str">
        <f t="shared" si="53"/>
        <v>骨格構造義肢義足用部品その他ライナーロックアダプタクラッチロック</v>
      </c>
      <c r="V181" s="33" t="str">
        <f t="shared" si="62"/>
        <v>骨格構造義足用部品その他ライナーロックアダプタクラッチロック</v>
      </c>
      <c r="W181" s="22" t="str">
        <f t="shared" si="63"/>
        <v>B06-8939-0003</v>
      </c>
      <c r="X181" s="20" t="str">
        <f t="shared" si="64"/>
        <v/>
      </c>
      <c r="Y181" s="20" t="str">
        <f t="shared" si="65"/>
        <v>骨足その他ライナーロックアダプタ</v>
      </c>
      <c r="Z181" s="20" t="str">
        <f t="shared" si="66"/>
        <v>　クラッチロック</v>
      </c>
      <c r="AA181" s="18" t="str">
        <f t="shared" si="67"/>
        <v>その他ライナーロックアダプタ</v>
      </c>
      <c r="AB181" s="35" t="str">
        <f t="shared" si="74"/>
        <v/>
      </c>
      <c r="AC181" s="35" t="str">
        <f t="shared" si="74"/>
        <v/>
      </c>
      <c r="AD181" s="35" t="str">
        <f t="shared" si="74"/>
        <v/>
      </c>
      <c r="AE181" s="35" t="str">
        <f t="shared" si="74"/>
        <v>その他ライナーロックアダプタ</v>
      </c>
      <c r="AF181" s="35" t="str">
        <f t="shared" si="74"/>
        <v/>
      </c>
      <c r="AG181" s="35" t="str">
        <f t="shared" si="74"/>
        <v/>
      </c>
      <c r="AH181" s="35" t="str">
        <f t="shared" si="74"/>
        <v/>
      </c>
      <c r="AI181" s="35" t="str">
        <f t="shared" si="74"/>
        <v/>
      </c>
      <c r="AJ181" t="str">
        <f>IF((COUNTIF('メニューA-2'!AB$3:AB181,'メニューA-2'!AB181)=1)*($E181&amp;$G181=AJ$2),ROW(AJ181)-ROW(AJ$2),"")</f>
        <v/>
      </c>
      <c r="AK181" t="str">
        <f>IF((COUNTIF('メニューA-2'!AC$3:AC181,'メニューA-2'!AC181)=1)*($E181&amp;$G181=AK$2),ROW(AK181)-ROW(AK$2),"")</f>
        <v/>
      </c>
      <c r="AL181" t="str">
        <f>IF((COUNTIF('メニューA-2'!AD$3:AD181,'メニューA-2'!AD181)=1)*($E181&amp;$G181=AL$2),ROW(AL181)-ROW(AL$2),"")</f>
        <v/>
      </c>
      <c r="AM181">
        <f>IF((COUNTIF('メニューA-2'!AE$3:AE181,'メニューA-2'!AE181)=1)*($E181&amp;$G181=AM$2),ROW(AM181)-ROW(AM$2),"")</f>
        <v>179</v>
      </c>
      <c r="AN181" t="str">
        <f>IF((COUNTIF('メニューA-2'!AF$3:AF181,'メニューA-2'!AF181)=1)*($E181&amp;$G181=AN$2),ROW(AN181)-ROW(AN$2),"")</f>
        <v/>
      </c>
      <c r="AO181" t="str">
        <f>IF((COUNTIF('メニューA-2'!AG$3:AG181,'メニューA-2'!AG181)=1)*($E181&amp;$G181=AO$2),ROW(AO181)-ROW(AO$2),"")</f>
        <v/>
      </c>
      <c r="AP181" t="str">
        <f>IF((COUNTIF('メニューA-2'!AH$3:AH181,'メニューA-2'!AH181)=1)*($E181&amp;$G181=AP$2),ROW(AP181)-ROW(AP$2),"")</f>
        <v/>
      </c>
      <c r="AQ181" t="str">
        <f>IF((COUNTIF('メニューA-2'!AI$3:AI181,'メニューA-2'!AI181)=1)*($E181&amp;$G181=AQ$2),ROW(AQ181)-ROW(AQ$2),"")</f>
        <v/>
      </c>
      <c r="AR181" s="33" t="s">
        <v>12389</v>
      </c>
      <c r="AS181" s="35" t="str">
        <f t="shared" ca="1" si="73"/>
        <v>'メニューA-2'!$AV3:$AV10</v>
      </c>
      <c r="AT181" s="41" t="str">
        <f t="shared" si="68"/>
        <v>骨格構造義足用部品</v>
      </c>
      <c r="AU181" s="35" t="str">
        <f>IF(COUNTIF(AT$3:AT181,AT181)=1,ROW(AT181)-ROW(AT$3)+1,"")</f>
        <v/>
      </c>
      <c r="AV181" s="35" t="str">
        <f t="shared" si="55"/>
        <v/>
      </c>
      <c r="AW181" s="44" t="str">
        <f ca="1">IF(COUNTBLANK(AV181)=0,COUNT(INDIRECT(AW$1&amp;SMALL(AU$3:AU$264,COUNTA(AV$3:AV181)-COUNTBLANK(AV$3:AV181))+2&amp;":"&amp;AW$1&amp;IFERROR(SMALL(AU$3:AU$264,COUNTA(AV$3:AV181)-COUNTBLANK(AV$3:AV181)+1)+1,COUNTA($AT$3:$AT$264)+ROW($AT$3)-1))),"")</f>
        <v/>
      </c>
      <c r="AX181" s="35" t="e">
        <f ca="1">$AS$1&amp;LEFT(CELL("address",BB181),2+(CELL("col",BB181)&gt;26))&amp;"$"&amp;(SUM(AW$3:AW181,-AW181)+ROW(AT$3))&amp;":"&amp;LEFT(CELL("address",BB181),2+(CELL("col",BB181)&gt;26))&amp;"$"&amp;(SUM(AW$3:AW181)-1+ROW(AT$3))</f>
        <v>#VALUE!</v>
      </c>
      <c r="AY181" s="41" t="str">
        <f t="shared" si="56"/>
        <v>その他ライナーロックアダプタ</v>
      </c>
      <c r="AZ181" s="35" t="str">
        <f t="shared" si="69"/>
        <v>骨格構造義足用部品その他ライナーロックアダプタ</v>
      </c>
      <c r="BA181" s="35">
        <f>IF(COUNTIF(AZ$3:AZ181,AZ181)=1,ROW(AZ181)-ROW(AZ$3)+1,"")</f>
        <v>179</v>
      </c>
      <c r="BB181" s="44" t="str">
        <f t="shared" si="57"/>
        <v/>
      </c>
      <c r="BC181" s="44" t="str">
        <f t="shared" si="58"/>
        <v/>
      </c>
      <c r="BD181" s="44" t="str">
        <f ca="1">IF(COUNTBLANK(BB181)=0,COUNT(INDIRECT(BD$1&amp;SMALL(BA$3:BA$264,COUNTA(BB$3:BB181)-COUNTBLANK(BB$3:BB181))+2&amp;":"&amp;BD$1&amp;IFERROR(SMALL(BA$3:BA$264,COUNTA(BB$3:BB181)-COUNTBLANK(BB$3:BB181)+1)+1,COUNTA($AT$3:$AT$264)+ROW($AT$3)-1))),"")</f>
        <v/>
      </c>
      <c r="BE181" s="44" t="str">
        <f ca="1">IF(BB181&lt;&gt;"",$AS$1&amp;LEFT(CELL("address",BI181),2+(CELL("col",BI181)&gt;26))&amp;"$"&amp;(SUM(BD$3:BD181,-BD181)+ROW(AZ$3))&amp;":"&amp;LEFT(CELL("address",BI181),2+(CELL("col",BI181)&gt;26))&amp;"$"&amp;(SUM(BD$3:BD181)-1+ROW(AZ$3)),"")</f>
        <v/>
      </c>
      <c r="BF181" s="41" t="str">
        <f t="shared" si="70"/>
        <v>クラッチロック</v>
      </c>
      <c r="BG181" s="35" t="str">
        <f t="shared" si="71"/>
        <v>骨格構造義足用部品その他ライナーロックアダプタクラッチロック</v>
      </c>
      <c r="BH181" s="35">
        <f>IF(COUNTIF(BG$3:BG181,BG181)=1,ROW(BG181)-ROW(BG$3)+1,"")</f>
        <v>179</v>
      </c>
      <c r="BI181" s="44" t="str">
        <f t="shared" si="59"/>
        <v>クラッチロック</v>
      </c>
      <c r="BJ181" s="44" t="str">
        <f t="shared" si="60"/>
        <v>骨格構造義足用部品その他ライナーロックアダプタクラッチロック</v>
      </c>
      <c r="BK181" s="35"/>
    </row>
    <row r="182" spans="1:63" ht="18" customHeight="1">
      <c r="A182" s="26">
        <v>4</v>
      </c>
      <c r="B182" s="25">
        <v>2</v>
      </c>
      <c r="C182" s="48" t="s">
        <v>567</v>
      </c>
      <c r="D182" s="48" t="s">
        <v>370</v>
      </c>
      <c r="E182" s="48" t="s">
        <v>371</v>
      </c>
      <c r="F182" s="48" t="s">
        <v>187</v>
      </c>
      <c r="G182" s="48" t="s">
        <v>312</v>
      </c>
      <c r="H182" s="48" t="s">
        <v>239</v>
      </c>
      <c r="I182" s="48" t="s">
        <v>240</v>
      </c>
      <c r="J182" s="48" t="s">
        <v>269</v>
      </c>
      <c r="K182" s="48" t="s">
        <v>302</v>
      </c>
      <c r="L182" s="48" t="s">
        <v>184</v>
      </c>
      <c r="M182" s="48"/>
      <c r="N182" s="48" t="s">
        <v>187</v>
      </c>
      <c r="O182" s="48" t="s">
        <v>346</v>
      </c>
      <c r="P182" s="88">
        <f>COUNTIF(整列!$A$2:$A$3512,C182)</f>
        <v>2</v>
      </c>
      <c r="Q182" s="185">
        <v>11</v>
      </c>
      <c r="R182" s="24">
        <v>0</v>
      </c>
      <c r="S182" s="23">
        <v>11</v>
      </c>
      <c r="T182" s="35" t="str">
        <f t="shared" si="61"/>
        <v>骨足その他ライナーロックアダプタ</v>
      </c>
      <c r="U182" s="38" t="str">
        <f t="shared" si="53"/>
        <v>骨格構造義肢義足用部品その他ライナーロックアダプタ小児用</v>
      </c>
      <c r="V182" s="33" t="str">
        <f t="shared" si="62"/>
        <v>骨格構造義足用部品その他ライナーロックアダプタ小児用</v>
      </c>
      <c r="W182" s="22" t="str">
        <f t="shared" si="63"/>
        <v>B06-8939-0006</v>
      </c>
      <c r="X182" s="20" t="str">
        <f t="shared" si="64"/>
        <v/>
      </c>
      <c r="Y182" s="20" t="str">
        <f t="shared" si="65"/>
        <v>骨足その他ライナーロックアダプタ</v>
      </c>
      <c r="Z182" s="20" t="str">
        <f t="shared" si="66"/>
        <v>　小児用</v>
      </c>
      <c r="AA182" s="18" t="str">
        <f t="shared" si="67"/>
        <v>その他ライナーロックアダプタ</v>
      </c>
      <c r="AB182" s="35" t="str">
        <f t="shared" si="74"/>
        <v/>
      </c>
      <c r="AC182" s="35" t="str">
        <f t="shared" si="74"/>
        <v/>
      </c>
      <c r="AD182" s="35" t="str">
        <f t="shared" si="74"/>
        <v/>
      </c>
      <c r="AE182" s="35" t="str">
        <f t="shared" si="74"/>
        <v>その他ライナーロックアダプタ</v>
      </c>
      <c r="AF182" s="35" t="str">
        <f t="shared" si="74"/>
        <v/>
      </c>
      <c r="AG182" s="35" t="str">
        <f t="shared" si="74"/>
        <v/>
      </c>
      <c r="AH182" s="35" t="str">
        <f t="shared" si="74"/>
        <v/>
      </c>
      <c r="AI182" s="35" t="str">
        <f t="shared" si="74"/>
        <v/>
      </c>
      <c r="AJ182" t="str">
        <f>IF((COUNTIF('メニューA-2'!AB$3:AB182,'メニューA-2'!AB182)=1)*($E182&amp;$G182=AJ$2),ROW(AJ182)-ROW(AJ$2),"")</f>
        <v/>
      </c>
      <c r="AK182" t="str">
        <f>IF((COUNTIF('メニューA-2'!AC$3:AC182,'メニューA-2'!AC182)=1)*($E182&amp;$G182=AK$2),ROW(AK182)-ROW(AK$2),"")</f>
        <v/>
      </c>
      <c r="AL182" t="str">
        <f>IF((COUNTIF('メニューA-2'!AD$3:AD182,'メニューA-2'!AD182)=1)*($E182&amp;$G182=AL$2),ROW(AL182)-ROW(AL$2),"")</f>
        <v/>
      </c>
      <c r="AM182" t="str">
        <f>IF((COUNTIF('メニューA-2'!AE$3:AE182,'メニューA-2'!AE182)=1)*($E182&amp;$G182=AM$2),ROW(AM182)-ROW(AM$2),"")</f>
        <v/>
      </c>
      <c r="AN182" t="str">
        <f>IF((COUNTIF('メニューA-2'!AF$3:AF182,'メニューA-2'!AF182)=1)*($E182&amp;$G182=AN$2),ROW(AN182)-ROW(AN$2),"")</f>
        <v/>
      </c>
      <c r="AO182" t="str">
        <f>IF((COUNTIF('メニューA-2'!AG$3:AG182,'メニューA-2'!AG182)=1)*($E182&amp;$G182=AO$2),ROW(AO182)-ROW(AO$2),"")</f>
        <v/>
      </c>
      <c r="AP182" t="str">
        <f>IF((COUNTIF('メニューA-2'!AH$3:AH182,'メニューA-2'!AH182)=1)*($E182&amp;$G182=AP$2),ROW(AP182)-ROW(AP$2),"")</f>
        <v/>
      </c>
      <c r="AQ182" t="str">
        <f>IF((COUNTIF('メニューA-2'!AI$3:AI182,'メニューA-2'!AI182)=1)*($E182&amp;$G182=AQ$2),ROW(AQ182)-ROW(AQ$2),"")</f>
        <v/>
      </c>
      <c r="AR182" s="33" t="s">
        <v>12390</v>
      </c>
      <c r="AS182" s="35" t="str">
        <f t="shared" ca="1" si="73"/>
        <v>'メニューA-2'!$AV3:$AV10</v>
      </c>
      <c r="AT182" s="41" t="str">
        <f t="shared" si="68"/>
        <v>骨格構造義足用部品</v>
      </c>
      <c r="AU182" s="35" t="str">
        <f>IF(COUNTIF(AT$3:AT182,AT182)=1,ROW(AT182)-ROW(AT$3)+1,"")</f>
        <v/>
      </c>
      <c r="AV182" s="35" t="str">
        <f t="shared" si="55"/>
        <v/>
      </c>
      <c r="AW182" s="44" t="str">
        <f ca="1">IF(COUNTBLANK(AV182)=0,COUNT(INDIRECT(AW$1&amp;SMALL(AU$3:AU$264,COUNTA(AV$3:AV182)-COUNTBLANK(AV$3:AV182))+2&amp;":"&amp;AW$1&amp;IFERROR(SMALL(AU$3:AU$264,COUNTA(AV$3:AV182)-COUNTBLANK(AV$3:AV182)+1)+1,COUNTA($AT$3:$AT$264)+ROW($AT$3)-1))),"")</f>
        <v/>
      </c>
      <c r="AX182" s="35" t="e">
        <f ca="1">$AS$1&amp;LEFT(CELL("address",BB182),2+(CELL("col",BB182)&gt;26))&amp;"$"&amp;(SUM(AW$3:AW182,-AW182)+ROW(AT$3))&amp;":"&amp;LEFT(CELL("address",BB182),2+(CELL("col",BB182)&gt;26))&amp;"$"&amp;(SUM(AW$3:AW182)-1+ROW(AT$3))</f>
        <v>#VALUE!</v>
      </c>
      <c r="AY182" s="41" t="str">
        <f t="shared" si="56"/>
        <v>その他ライナーロックアダプタ</v>
      </c>
      <c r="AZ182" s="35" t="str">
        <f t="shared" si="69"/>
        <v>骨格構造義足用部品その他ライナーロックアダプタ</v>
      </c>
      <c r="BA182" s="35" t="str">
        <f>IF(COUNTIF(AZ$3:AZ182,AZ182)=1,ROW(AZ182)-ROW(AZ$3)+1,"")</f>
        <v/>
      </c>
      <c r="BB182" s="44" t="str">
        <f t="shared" si="57"/>
        <v/>
      </c>
      <c r="BC182" s="44" t="str">
        <f t="shared" si="58"/>
        <v/>
      </c>
      <c r="BD182" s="44" t="str">
        <f ca="1">IF(COUNTBLANK(BB182)=0,COUNT(INDIRECT(BD$1&amp;SMALL(BA$3:BA$264,COUNTA(BB$3:BB182)-COUNTBLANK(BB$3:BB182))+2&amp;":"&amp;BD$1&amp;IFERROR(SMALL(BA$3:BA$264,COUNTA(BB$3:BB182)-COUNTBLANK(BB$3:BB182)+1)+1,COUNTA($AT$3:$AT$264)+ROW($AT$3)-1))),"")</f>
        <v/>
      </c>
      <c r="BE182" s="44" t="str">
        <f ca="1">IF(BB182&lt;&gt;"",$AS$1&amp;LEFT(CELL("address",BI182),2+(CELL("col",BI182)&gt;26))&amp;"$"&amp;(SUM(BD$3:BD182,-BD182)+ROW(AZ$3))&amp;":"&amp;LEFT(CELL("address",BI182),2+(CELL("col",BI182)&gt;26))&amp;"$"&amp;(SUM(BD$3:BD182)-1+ROW(AZ$3)),"")</f>
        <v/>
      </c>
      <c r="BF182" s="41" t="str">
        <f t="shared" si="70"/>
        <v>小児用</v>
      </c>
      <c r="BG182" s="35" t="str">
        <f t="shared" si="71"/>
        <v>骨格構造義足用部品その他ライナーロックアダプタ小児用</v>
      </c>
      <c r="BH182" s="35">
        <f>IF(COUNTIF(BG$3:BG182,BG182)=1,ROW(BG182)-ROW(BG$3)+1,"")</f>
        <v>180</v>
      </c>
      <c r="BI182" s="44" t="str">
        <f t="shared" si="59"/>
        <v>小児用</v>
      </c>
      <c r="BJ182" s="44" t="str">
        <f t="shared" si="60"/>
        <v>骨格構造義足用部品その他ライナーロックアダプタ小児用</v>
      </c>
      <c r="BK182" s="35"/>
    </row>
    <row r="183" spans="1:63" ht="18" customHeight="1">
      <c r="A183" s="26">
        <v>4</v>
      </c>
      <c r="B183" s="25">
        <v>2</v>
      </c>
      <c r="C183" s="48" t="s">
        <v>568</v>
      </c>
      <c r="D183" s="48" t="s">
        <v>370</v>
      </c>
      <c r="E183" s="48" t="s">
        <v>371</v>
      </c>
      <c r="F183" s="48" t="s">
        <v>187</v>
      </c>
      <c r="G183" s="48" t="s">
        <v>312</v>
      </c>
      <c r="H183" s="48" t="s">
        <v>239</v>
      </c>
      <c r="I183" s="48" t="s">
        <v>240</v>
      </c>
      <c r="J183" s="48" t="s">
        <v>272</v>
      </c>
      <c r="K183" s="48" t="s">
        <v>305</v>
      </c>
      <c r="L183" s="48" t="s">
        <v>181</v>
      </c>
      <c r="M183" s="48" t="s">
        <v>306</v>
      </c>
      <c r="N183" s="48" t="s">
        <v>181</v>
      </c>
      <c r="O183" s="48" t="s">
        <v>569</v>
      </c>
      <c r="P183" s="88">
        <f>COUNTIF(整列!$A$2:$A$3512,C183)</f>
        <v>31</v>
      </c>
      <c r="Q183" s="185">
        <v>16</v>
      </c>
      <c r="R183" s="24">
        <v>0</v>
      </c>
      <c r="S183" s="23">
        <v>16</v>
      </c>
      <c r="T183" s="35" t="str">
        <f t="shared" si="61"/>
        <v>骨足その他ライナー</v>
      </c>
      <c r="U183" s="38" t="str">
        <f t="shared" si="53"/>
        <v>骨格構造義肢義足用部品その他ライナーＡ　ピンアタッチメントなしクッションライナー</v>
      </c>
      <c r="V183" s="33" t="str">
        <f t="shared" si="62"/>
        <v>骨格構造義足用部品その他ライナーＡ　ピンアタッチメントなしクッションライナー</v>
      </c>
      <c r="W183" s="22" t="str">
        <f t="shared" si="63"/>
        <v>B06-8942-0303</v>
      </c>
      <c r="X183" s="20" t="str">
        <f t="shared" si="64"/>
        <v/>
      </c>
      <c r="Y183" s="20" t="str">
        <f t="shared" si="65"/>
        <v>骨足その他ライナー</v>
      </c>
      <c r="Z183" s="20" t="str">
        <f t="shared" si="66"/>
        <v>Ａ　ピンアタッチメントなし　クッションライナー</v>
      </c>
      <c r="AA183" s="18" t="str">
        <f t="shared" si="67"/>
        <v>その他ライナー</v>
      </c>
      <c r="AB183" s="35" t="str">
        <f t="shared" si="74"/>
        <v/>
      </c>
      <c r="AC183" s="35" t="str">
        <f t="shared" si="74"/>
        <v/>
      </c>
      <c r="AD183" s="35" t="str">
        <f t="shared" si="74"/>
        <v/>
      </c>
      <c r="AE183" s="35" t="str">
        <f t="shared" si="74"/>
        <v>その他ライナー</v>
      </c>
      <c r="AF183" s="35" t="str">
        <f t="shared" si="74"/>
        <v/>
      </c>
      <c r="AG183" s="35" t="str">
        <f t="shared" si="74"/>
        <v/>
      </c>
      <c r="AH183" s="35" t="str">
        <f t="shared" si="74"/>
        <v/>
      </c>
      <c r="AI183" s="35" t="str">
        <f t="shared" si="74"/>
        <v/>
      </c>
      <c r="AJ183" t="str">
        <f>IF((COUNTIF('メニューA-2'!AB$3:AB183,'メニューA-2'!AB183)=1)*($E183&amp;$G183=AJ$2),ROW(AJ183)-ROW(AJ$2),"")</f>
        <v/>
      </c>
      <c r="AK183" t="str">
        <f>IF((COUNTIF('メニューA-2'!AC$3:AC183,'メニューA-2'!AC183)=1)*($E183&amp;$G183=AK$2),ROW(AK183)-ROW(AK$2),"")</f>
        <v/>
      </c>
      <c r="AL183" t="str">
        <f>IF((COUNTIF('メニューA-2'!AD$3:AD183,'メニューA-2'!AD183)=1)*($E183&amp;$G183=AL$2),ROW(AL183)-ROW(AL$2),"")</f>
        <v/>
      </c>
      <c r="AM183">
        <f>IF((COUNTIF('メニューA-2'!AE$3:AE183,'メニューA-2'!AE183)=1)*($E183&amp;$G183=AM$2),ROW(AM183)-ROW(AM$2),"")</f>
        <v>181</v>
      </c>
      <c r="AN183" t="str">
        <f>IF((COUNTIF('メニューA-2'!AF$3:AF183,'メニューA-2'!AF183)=1)*($E183&amp;$G183=AN$2),ROW(AN183)-ROW(AN$2),"")</f>
        <v/>
      </c>
      <c r="AO183" t="str">
        <f>IF((COUNTIF('メニューA-2'!AG$3:AG183,'メニューA-2'!AG183)=1)*($E183&amp;$G183=AO$2),ROW(AO183)-ROW(AO$2),"")</f>
        <v/>
      </c>
      <c r="AP183" t="str">
        <f>IF((COUNTIF('メニューA-2'!AH$3:AH183,'メニューA-2'!AH183)=1)*($E183&amp;$G183=AP$2),ROW(AP183)-ROW(AP$2),"")</f>
        <v/>
      </c>
      <c r="AQ183" t="str">
        <f>IF((COUNTIF('メニューA-2'!AI$3:AI183,'メニューA-2'!AI183)=1)*($E183&amp;$G183=AQ$2),ROW(AQ183)-ROW(AQ$2),"")</f>
        <v/>
      </c>
      <c r="AR183" s="33" t="s">
        <v>12391</v>
      </c>
      <c r="AS183" s="35" t="str">
        <f t="shared" ca="1" si="73"/>
        <v>'メニューA-2'!$AV3:$AV10</v>
      </c>
      <c r="AT183" s="41" t="str">
        <f t="shared" si="68"/>
        <v>骨格構造義足用部品</v>
      </c>
      <c r="AU183" s="35" t="str">
        <f>IF(COUNTIF(AT$3:AT183,AT183)=1,ROW(AT183)-ROW(AT$3)+1,"")</f>
        <v/>
      </c>
      <c r="AV183" s="35" t="str">
        <f t="shared" si="55"/>
        <v/>
      </c>
      <c r="AW183" s="44" t="str">
        <f ca="1">IF(COUNTBLANK(AV183)=0,COUNT(INDIRECT(AW$1&amp;SMALL(AU$3:AU$264,COUNTA(AV$3:AV183)-COUNTBLANK(AV$3:AV183))+2&amp;":"&amp;AW$1&amp;IFERROR(SMALL(AU$3:AU$264,COUNTA(AV$3:AV183)-COUNTBLANK(AV$3:AV183)+1)+1,COUNTA($AT$3:$AT$264)+ROW($AT$3)-1))),"")</f>
        <v/>
      </c>
      <c r="AX183" s="35" t="e">
        <f ca="1">$AS$1&amp;LEFT(CELL("address",BB183),2+(CELL("col",BB183)&gt;26))&amp;"$"&amp;(SUM(AW$3:AW183,-AW183)+ROW(AT$3))&amp;":"&amp;LEFT(CELL("address",BB183),2+(CELL("col",BB183)&gt;26))&amp;"$"&amp;(SUM(AW$3:AW183)-1+ROW(AT$3))</f>
        <v>#VALUE!</v>
      </c>
      <c r="AY183" s="41" t="str">
        <f t="shared" si="56"/>
        <v>その他ライナー</v>
      </c>
      <c r="AZ183" s="35" t="str">
        <f t="shared" si="69"/>
        <v>骨格構造義足用部品その他ライナー</v>
      </c>
      <c r="BA183" s="35">
        <f>IF(COUNTIF(AZ$3:AZ183,AZ183)=1,ROW(AZ183)-ROW(AZ$3)+1,"")</f>
        <v>181</v>
      </c>
      <c r="BB183" s="44" t="str">
        <f t="shared" si="57"/>
        <v/>
      </c>
      <c r="BC183" s="44" t="str">
        <f t="shared" si="58"/>
        <v/>
      </c>
      <c r="BD183" s="44" t="str">
        <f ca="1">IF(COUNTBLANK(BB183)=0,COUNT(INDIRECT(BD$1&amp;SMALL(BA$3:BA$264,COUNTA(BB$3:BB183)-COUNTBLANK(BB$3:BB183))+2&amp;":"&amp;BD$1&amp;IFERROR(SMALL(BA$3:BA$264,COUNTA(BB$3:BB183)-COUNTBLANK(BB$3:BB183)+1)+1,COUNTA($AT$3:$AT$264)+ROW($AT$3)-1))),"")</f>
        <v/>
      </c>
      <c r="BE183" s="44" t="str">
        <f ca="1">IF(BB183&lt;&gt;"",$AS$1&amp;LEFT(CELL("address",BI183),2+(CELL("col",BI183)&gt;26))&amp;"$"&amp;(SUM(BD$3:BD183,-BD183)+ROW(AZ$3))&amp;":"&amp;LEFT(CELL("address",BI183),2+(CELL("col",BI183)&gt;26))&amp;"$"&amp;(SUM(BD$3:BD183)-1+ROW(AZ$3)),"")</f>
        <v/>
      </c>
      <c r="BF183" s="41" t="str">
        <f t="shared" si="70"/>
        <v>Ａ　ピンアタッチメントなしクッションライナー</v>
      </c>
      <c r="BG183" s="35" t="str">
        <f t="shared" si="71"/>
        <v>骨格構造義足用部品その他ライナーＡ　ピンアタッチメントなしクッションライナー</v>
      </c>
      <c r="BH183" s="35">
        <f>IF(COUNTIF(BG$3:BG183,BG183)=1,ROW(BG183)-ROW(BG$3)+1,"")</f>
        <v>181</v>
      </c>
      <c r="BI183" s="44" t="str">
        <f t="shared" si="59"/>
        <v>Ａ　ピンアタッチメントなしクッションライナー</v>
      </c>
      <c r="BJ183" s="44" t="str">
        <f t="shared" si="60"/>
        <v>骨格構造義足用部品その他ライナーＡ　ピンアタッチメントなしクッションライナー</v>
      </c>
      <c r="BK183" s="35"/>
    </row>
    <row r="184" spans="1:63" ht="18" customHeight="1">
      <c r="A184" s="26">
        <v>4</v>
      </c>
      <c r="B184" s="25">
        <v>2</v>
      </c>
      <c r="C184" s="48" t="s">
        <v>570</v>
      </c>
      <c r="D184" s="48" t="s">
        <v>370</v>
      </c>
      <c r="E184" s="48" t="s">
        <v>371</v>
      </c>
      <c r="F184" s="48" t="s">
        <v>187</v>
      </c>
      <c r="G184" s="48" t="s">
        <v>312</v>
      </c>
      <c r="H184" s="48" t="s">
        <v>239</v>
      </c>
      <c r="I184" s="48" t="s">
        <v>240</v>
      </c>
      <c r="J184" s="48" t="s">
        <v>272</v>
      </c>
      <c r="K184" s="48" t="s">
        <v>305</v>
      </c>
      <c r="L184" s="48" t="s">
        <v>181</v>
      </c>
      <c r="M184" s="48" t="s">
        <v>306</v>
      </c>
      <c r="N184" s="48" t="s">
        <v>187</v>
      </c>
      <c r="O184" s="48" t="s">
        <v>571</v>
      </c>
      <c r="P184" s="88">
        <f>COUNTIF(整列!$A$2:$A$3512,C184)</f>
        <v>15</v>
      </c>
      <c r="Q184" s="185">
        <v>5</v>
      </c>
      <c r="R184" s="24">
        <v>1</v>
      </c>
      <c r="S184" s="23">
        <v>4</v>
      </c>
      <c r="T184" s="35" t="str">
        <f t="shared" si="61"/>
        <v>骨足その他ライナー</v>
      </c>
      <c r="U184" s="38" t="str">
        <f t="shared" si="53"/>
        <v>骨格構造義肢義足用部品その他ライナーＡ　ピンアタッチメントなしシールイン</v>
      </c>
      <c r="V184" s="33" t="str">
        <f t="shared" si="62"/>
        <v>骨格構造義足用部品その他ライナーＡ　ピンアタッチメントなしシールイン</v>
      </c>
      <c r="W184" s="22" t="str">
        <f t="shared" si="63"/>
        <v>B06-8942-0306</v>
      </c>
      <c r="X184" s="20" t="str">
        <f t="shared" si="64"/>
        <v/>
      </c>
      <c r="Y184" s="20" t="str">
        <f t="shared" si="65"/>
        <v>骨足その他ライナー</v>
      </c>
      <c r="Z184" s="20" t="str">
        <f t="shared" si="66"/>
        <v>Ａ　ピンアタッチメントなし　シールイン</v>
      </c>
      <c r="AA184" s="18" t="str">
        <f t="shared" si="67"/>
        <v>その他ライナー</v>
      </c>
      <c r="AB184" s="35" t="str">
        <f t="shared" si="74"/>
        <v/>
      </c>
      <c r="AC184" s="35" t="str">
        <f t="shared" si="74"/>
        <v/>
      </c>
      <c r="AD184" s="35" t="str">
        <f t="shared" si="74"/>
        <v/>
      </c>
      <c r="AE184" s="35" t="str">
        <f t="shared" si="74"/>
        <v>その他ライナー</v>
      </c>
      <c r="AF184" s="35" t="str">
        <f t="shared" si="74"/>
        <v/>
      </c>
      <c r="AG184" s="35" t="str">
        <f t="shared" si="74"/>
        <v/>
      </c>
      <c r="AH184" s="35" t="str">
        <f t="shared" si="74"/>
        <v/>
      </c>
      <c r="AI184" s="35" t="str">
        <f t="shared" si="74"/>
        <v/>
      </c>
      <c r="AJ184" t="str">
        <f>IF((COUNTIF('メニューA-2'!AB$3:AB184,'メニューA-2'!AB184)=1)*($E184&amp;$G184=AJ$2),ROW(AJ184)-ROW(AJ$2),"")</f>
        <v/>
      </c>
      <c r="AK184" t="str">
        <f>IF((COUNTIF('メニューA-2'!AC$3:AC184,'メニューA-2'!AC184)=1)*($E184&amp;$G184=AK$2),ROW(AK184)-ROW(AK$2),"")</f>
        <v/>
      </c>
      <c r="AL184" t="str">
        <f>IF((COUNTIF('メニューA-2'!AD$3:AD184,'メニューA-2'!AD184)=1)*($E184&amp;$G184=AL$2),ROW(AL184)-ROW(AL$2),"")</f>
        <v/>
      </c>
      <c r="AM184" t="str">
        <f>IF((COUNTIF('メニューA-2'!AE$3:AE184,'メニューA-2'!AE184)=1)*($E184&amp;$G184=AM$2),ROW(AM184)-ROW(AM$2),"")</f>
        <v/>
      </c>
      <c r="AN184" t="str">
        <f>IF((COUNTIF('メニューA-2'!AF$3:AF184,'メニューA-2'!AF184)=1)*($E184&amp;$G184=AN$2),ROW(AN184)-ROW(AN$2),"")</f>
        <v/>
      </c>
      <c r="AO184" t="str">
        <f>IF((COUNTIF('メニューA-2'!AG$3:AG184,'メニューA-2'!AG184)=1)*($E184&amp;$G184=AO$2),ROW(AO184)-ROW(AO$2),"")</f>
        <v/>
      </c>
      <c r="AP184" t="str">
        <f>IF((COUNTIF('メニューA-2'!AH$3:AH184,'メニューA-2'!AH184)=1)*($E184&amp;$G184=AP$2),ROW(AP184)-ROW(AP$2),"")</f>
        <v/>
      </c>
      <c r="AQ184" t="str">
        <f>IF((COUNTIF('メニューA-2'!AI$3:AI184,'メニューA-2'!AI184)=1)*($E184&amp;$G184=AQ$2),ROW(AQ184)-ROW(AQ$2),"")</f>
        <v/>
      </c>
      <c r="AR184" s="33" t="s">
        <v>12392</v>
      </c>
      <c r="AS184" s="35" t="str">
        <f t="shared" ca="1" si="73"/>
        <v>'メニューA-2'!$AV3:$AV10</v>
      </c>
      <c r="AT184" s="41" t="str">
        <f t="shared" si="68"/>
        <v>骨格構造義足用部品</v>
      </c>
      <c r="AU184" s="35" t="str">
        <f>IF(COUNTIF(AT$3:AT184,AT184)=1,ROW(AT184)-ROW(AT$3)+1,"")</f>
        <v/>
      </c>
      <c r="AV184" s="35" t="str">
        <f t="shared" si="55"/>
        <v/>
      </c>
      <c r="AW184" s="44" t="str">
        <f ca="1">IF(COUNTBLANK(AV184)=0,COUNT(INDIRECT(AW$1&amp;SMALL(AU$3:AU$264,COUNTA(AV$3:AV184)-COUNTBLANK(AV$3:AV184))+2&amp;":"&amp;AW$1&amp;IFERROR(SMALL(AU$3:AU$264,COUNTA(AV$3:AV184)-COUNTBLANK(AV$3:AV184)+1)+1,COUNTA($AT$3:$AT$264)+ROW($AT$3)-1))),"")</f>
        <v/>
      </c>
      <c r="AX184" s="35" t="e">
        <f ca="1">$AS$1&amp;LEFT(CELL("address",BB184),2+(CELL("col",BB184)&gt;26))&amp;"$"&amp;(SUM(AW$3:AW184,-AW184)+ROW(AT$3))&amp;":"&amp;LEFT(CELL("address",BB184),2+(CELL("col",BB184)&gt;26))&amp;"$"&amp;(SUM(AW$3:AW184)-1+ROW(AT$3))</f>
        <v>#VALUE!</v>
      </c>
      <c r="AY184" s="41" t="str">
        <f t="shared" si="56"/>
        <v>その他ライナー</v>
      </c>
      <c r="AZ184" s="35" t="str">
        <f t="shared" si="69"/>
        <v>骨格構造義足用部品その他ライナー</v>
      </c>
      <c r="BA184" s="35" t="str">
        <f>IF(COUNTIF(AZ$3:AZ184,AZ184)=1,ROW(AZ184)-ROW(AZ$3)+1,"")</f>
        <v/>
      </c>
      <c r="BB184" s="44" t="str">
        <f t="shared" si="57"/>
        <v/>
      </c>
      <c r="BC184" s="44" t="str">
        <f t="shared" si="58"/>
        <v/>
      </c>
      <c r="BD184" s="44" t="str">
        <f ca="1">IF(COUNTBLANK(BB184)=0,COUNT(INDIRECT(BD$1&amp;SMALL(BA$3:BA$264,COUNTA(BB$3:BB184)-COUNTBLANK(BB$3:BB184))+2&amp;":"&amp;BD$1&amp;IFERROR(SMALL(BA$3:BA$264,COUNTA(BB$3:BB184)-COUNTBLANK(BB$3:BB184)+1)+1,COUNTA($AT$3:$AT$264)+ROW($AT$3)-1))),"")</f>
        <v/>
      </c>
      <c r="BE184" s="44" t="str">
        <f ca="1">IF(BB184&lt;&gt;"",$AS$1&amp;LEFT(CELL("address",BI184),2+(CELL("col",BI184)&gt;26))&amp;"$"&amp;(SUM(BD$3:BD184,-BD184)+ROW(AZ$3))&amp;":"&amp;LEFT(CELL("address",BI184),2+(CELL("col",BI184)&gt;26))&amp;"$"&amp;(SUM(BD$3:BD184)-1+ROW(AZ$3)),"")</f>
        <v/>
      </c>
      <c r="BF184" s="41" t="str">
        <f t="shared" si="70"/>
        <v>Ａ　ピンアタッチメントなしシールイン</v>
      </c>
      <c r="BG184" s="35" t="str">
        <f t="shared" si="71"/>
        <v>骨格構造義足用部品その他ライナーＡ　ピンアタッチメントなしシールイン</v>
      </c>
      <c r="BH184" s="35">
        <f>IF(COUNTIF(BG$3:BG184,BG184)=1,ROW(BG184)-ROW(BG$3)+1,"")</f>
        <v>182</v>
      </c>
      <c r="BI184" s="44" t="str">
        <f t="shared" si="59"/>
        <v>Ａ　ピンアタッチメントなしシールイン</v>
      </c>
      <c r="BJ184" s="44" t="str">
        <f t="shared" si="60"/>
        <v>骨格構造義足用部品その他ライナーＡ　ピンアタッチメントなしシールイン</v>
      </c>
      <c r="BK184" s="35"/>
    </row>
    <row r="185" spans="1:63" ht="18" customHeight="1">
      <c r="A185" s="26">
        <v>4</v>
      </c>
      <c r="B185" s="25">
        <v>2</v>
      </c>
      <c r="C185" s="48" t="s">
        <v>572</v>
      </c>
      <c r="D185" s="48" t="s">
        <v>370</v>
      </c>
      <c r="E185" s="48" t="s">
        <v>371</v>
      </c>
      <c r="F185" s="48" t="s">
        <v>187</v>
      </c>
      <c r="G185" s="48" t="s">
        <v>312</v>
      </c>
      <c r="H185" s="48" t="s">
        <v>239</v>
      </c>
      <c r="I185" s="48" t="s">
        <v>240</v>
      </c>
      <c r="J185" s="48" t="s">
        <v>272</v>
      </c>
      <c r="K185" s="48" t="s">
        <v>305</v>
      </c>
      <c r="L185" s="48" t="s">
        <v>181</v>
      </c>
      <c r="M185" s="48" t="s">
        <v>306</v>
      </c>
      <c r="N185" s="48" t="s">
        <v>190</v>
      </c>
      <c r="O185" s="48" t="s">
        <v>573</v>
      </c>
      <c r="P185" s="88">
        <f>COUNTIF(整列!$A$2:$A$3512,C185)</f>
        <v>10</v>
      </c>
      <c r="Q185" s="185">
        <v>6</v>
      </c>
      <c r="R185" s="24">
        <v>0</v>
      </c>
      <c r="S185" s="23">
        <v>6</v>
      </c>
      <c r="T185" s="35" t="str">
        <f t="shared" si="61"/>
        <v>骨足その他ライナー</v>
      </c>
      <c r="U185" s="38" t="str">
        <f t="shared" si="53"/>
        <v>骨格構造義肢義足用部品その他ライナーＡ　ピンアタッチメントなしパッド</v>
      </c>
      <c r="V185" s="33" t="str">
        <f t="shared" si="62"/>
        <v>骨格構造義足用部品その他ライナーＡ　ピンアタッチメントなしパッド</v>
      </c>
      <c r="W185" s="22" t="str">
        <f t="shared" si="63"/>
        <v>B06-8942-0309</v>
      </c>
      <c r="X185" s="20" t="str">
        <f t="shared" si="64"/>
        <v/>
      </c>
      <c r="Y185" s="20" t="str">
        <f t="shared" si="65"/>
        <v>骨足その他ライナー</v>
      </c>
      <c r="Z185" s="20" t="str">
        <f t="shared" si="66"/>
        <v>Ａ　ピンアタッチメントなし　パッド</v>
      </c>
      <c r="AA185" s="18" t="str">
        <f t="shared" si="67"/>
        <v>その他ライナー</v>
      </c>
      <c r="AB185" s="35" t="str">
        <f t="shared" si="74"/>
        <v/>
      </c>
      <c r="AC185" s="35" t="str">
        <f t="shared" si="74"/>
        <v/>
      </c>
      <c r="AD185" s="35" t="str">
        <f t="shared" si="74"/>
        <v/>
      </c>
      <c r="AE185" s="35" t="str">
        <f t="shared" si="74"/>
        <v>その他ライナー</v>
      </c>
      <c r="AF185" s="35" t="str">
        <f t="shared" si="74"/>
        <v/>
      </c>
      <c r="AG185" s="35" t="str">
        <f t="shared" si="74"/>
        <v/>
      </c>
      <c r="AH185" s="35" t="str">
        <f t="shared" si="74"/>
        <v/>
      </c>
      <c r="AI185" s="35" t="str">
        <f t="shared" si="74"/>
        <v/>
      </c>
      <c r="AJ185" t="str">
        <f>IF((COUNTIF('メニューA-2'!AB$3:AB185,'メニューA-2'!AB185)=1)*($E185&amp;$G185=AJ$2),ROW(AJ185)-ROW(AJ$2),"")</f>
        <v/>
      </c>
      <c r="AK185" t="str">
        <f>IF((COUNTIF('メニューA-2'!AC$3:AC185,'メニューA-2'!AC185)=1)*($E185&amp;$G185=AK$2),ROW(AK185)-ROW(AK$2),"")</f>
        <v/>
      </c>
      <c r="AL185" t="str">
        <f>IF((COUNTIF('メニューA-2'!AD$3:AD185,'メニューA-2'!AD185)=1)*($E185&amp;$G185=AL$2),ROW(AL185)-ROW(AL$2),"")</f>
        <v/>
      </c>
      <c r="AM185" t="str">
        <f>IF((COUNTIF('メニューA-2'!AE$3:AE185,'メニューA-2'!AE185)=1)*($E185&amp;$G185=AM$2),ROW(AM185)-ROW(AM$2),"")</f>
        <v/>
      </c>
      <c r="AN185" t="str">
        <f>IF((COUNTIF('メニューA-2'!AF$3:AF185,'メニューA-2'!AF185)=1)*($E185&amp;$G185=AN$2),ROW(AN185)-ROW(AN$2),"")</f>
        <v/>
      </c>
      <c r="AO185" t="str">
        <f>IF((COUNTIF('メニューA-2'!AG$3:AG185,'メニューA-2'!AG185)=1)*($E185&amp;$G185=AO$2),ROW(AO185)-ROW(AO$2),"")</f>
        <v/>
      </c>
      <c r="AP185" t="str">
        <f>IF((COUNTIF('メニューA-2'!AH$3:AH185,'メニューA-2'!AH185)=1)*($E185&amp;$G185=AP$2),ROW(AP185)-ROW(AP$2),"")</f>
        <v/>
      </c>
      <c r="AQ185" t="str">
        <f>IF((COUNTIF('メニューA-2'!AI$3:AI185,'メニューA-2'!AI185)=1)*($E185&amp;$G185=AQ$2),ROW(AQ185)-ROW(AQ$2),"")</f>
        <v/>
      </c>
      <c r="AR185" s="33" t="s">
        <v>12393</v>
      </c>
      <c r="AS185" s="35" t="str">
        <f t="shared" ca="1" si="73"/>
        <v>'メニューA-2'!$AV3:$AV10</v>
      </c>
      <c r="AT185" s="41" t="str">
        <f t="shared" si="68"/>
        <v>骨格構造義足用部品</v>
      </c>
      <c r="AU185" s="35" t="str">
        <f>IF(COUNTIF(AT$3:AT185,AT185)=1,ROW(AT185)-ROW(AT$3)+1,"")</f>
        <v/>
      </c>
      <c r="AV185" s="35" t="str">
        <f t="shared" si="55"/>
        <v/>
      </c>
      <c r="AW185" s="44" t="str">
        <f ca="1">IF(COUNTBLANK(AV185)=0,COUNT(INDIRECT(AW$1&amp;SMALL(AU$3:AU$264,COUNTA(AV$3:AV185)-COUNTBLANK(AV$3:AV185))+2&amp;":"&amp;AW$1&amp;IFERROR(SMALL(AU$3:AU$264,COUNTA(AV$3:AV185)-COUNTBLANK(AV$3:AV185)+1)+1,COUNTA($AT$3:$AT$264)+ROW($AT$3)-1))),"")</f>
        <v/>
      </c>
      <c r="AX185" s="35" t="e">
        <f ca="1">$AS$1&amp;LEFT(CELL("address",BB185),2+(CELL("col",BB185)&gt;26))&amp;"$"&amp;(SUM(AW$3:AW185,-AW185)+ROW(AT$3))&amp;":"&amp;LEFT(CELL("address",BB185),2+(CELL("col",BB185)&gt;26))&amp;"$"&amp;(SUM(AW$3:AW185)-1+ROW(AT$3))</f>
        <v>#VALUE!</v>
      </c>
      <c r="AY185" s="41" t="str">
        <f t="shared" si="56"/>
        <v>その他ライナー</v>
      </c>
      <c r="AZ185" s="35" t="str">
        <f t="shared" si="69"/>
        <v>骨格構造義足用部品その他ライナー</v>
      </c>
      <c r="BA185" s="35" t="str">
        <f>IF(COUNTIF(AZ$3:AZ185,AZ185)=1,ROW(AZ185)-ROW(AZ$3)+1,"")</f>
        <v/>
      </c>
      <c r="BB185" s="44" t="str">
        <f t="shared" si="57"/>
        <v/>
      </c>
      <c r="BC185" s="44" t="str">
        <f t="shared" si="58"/>
        <v/>
      </c>
      <c r="BD185" s="44" t="str">
        <f ca="1">IF(COUNTBLANK(BB185)=0,COUNT(INDIRECT(BD$1&amp;SMALL(BA$3:BA$264,COUNTA(BB$3:BB185)-COUNTBLANK(BB$3:BB185))+2&amp;":"&amp;BD$1&amp;IFERROR(SMALL(BA$3:BA$264,COUNTA(BB$3:BB185)-COUNTBLANK(BB$3:BB185)+1)+1,COUNTA($AT$3:$AT$264)+ROW($AT$3)-1))),"")</f>
        <v/>
      </c>
      <c r="BE185" s="44" t="str">
        <f ca="1">IF(BB185&lt;&gt;"",$AS$1&amp;LEFT(CELL("address",BI185),2+(CELL("col",BI185)&gt;26))&amp;"$"&amp;(SUM(BD$3:BD185,-BD185)+ROW(AZ$3))&amp;":"&amp;LEFT(CELL("address",BI185),2+(CELL("col",BI185)&gt;26))&amp;"$"&amp;(SUM(BD$3:BD185)-1+ROW(AZ$3)),"")</f>
        <v/>
      </c>
      <c r="BF185" s="41" t="str">
        <f t="shared" si="70"/>
        <v>Ａ　ピンアタッチメントなしパッド</v>
      </c>
      <c r="BG185" s="35" t="str">
        <f t="shared" si="71"/>
        <v>骨格構造義足用部品その他ライナーＡ　ピンアタッチメントなしパッド</v>
      </c>
      <c r="BH185" s="35">
        <f>IF(COUNTIF(BG$3:BG185,BG185)=1,ROW(BG185)-ROW(BG$3)+1,"")</f>
        <v>183</v>
      </c>
      <c r="BI185" s="44" t="str">
        <f t="shared" si="59"/>
        <v>Ａ　ピンアタッチメントなしパッド</v>
      </c>
      <c r="BJ185" s="44" t="str">
        <f t="shared" si="60"/>
        <v>骨格構造義足用部品その他ライナーＡ　ピンアタッチメントなしパッド</v>
      </c>
      <c r="BK185" s="35"/>
    </row>
    <row r="186" spans="1:63" ht="18" customHeight="1">
      <c r="A186" s="26">
        <v>4</v>
      </c>
      <c r="B186" s="25">
        <v>2</v>
      </c>
      <c r="C186" s="48" t="s">
        <v>574</v>
      </c>
      <c r="D186" s="48" t="s">
        <v>370</v>
      </c>
      <c r="E186" s="48" t="s">
        <v>371</v>
      </c>
      <c r="F186" s="48" t="s">
        <v>187</v>
      </c>
      <c r="G186" s="48" t="s">
        <v>312</v>
      </c>
      <c r="H186" s="48" t="s">
        <v>239</v>
      </c>
      <c r="I186" s="48" t="s">
        <v>240</v>
      </c>
      <c r="J186" s="48" t="s">
        <v>272</v>
      </c>
      <c r="K186" s="48" t="s">
        <v>305</v>
      </c>
      <c r="L186" s="48" t="s">
        <v>187</v>
      </c>
      <c r="M186" s="48" t="s">
        <v>308</v>
      </c>
      <c r="N186" s="48" t="s">
        <v>181</v>
      </c>
      <c r="O186" s="48" t="s">
        <v>308</v>
      </c>
      <c r="P186" s="88">
        <f>COUNTIF(整列!$A$2:$A$3512,C186)</f>
        <v>43</v>
      </c>
      <c r="Q186" s="185">
        <v>44</v>
      </c>
      <c r="R186" s="24">
        <v>0</v>
      </c>
      <c r="S186" s="23">
        <v>44</v>
      </c>
      <c r="T186" s="35" t="str">
        <f t="shared" si="61"/>
        <v>骨足その他ライナー</v>
      </c>
      <c r="U186" s="38" t="str">
        <f t="shared" si="53"/>
        <v>骨格構造義肢義足用部品その他ライナーＢ　ピンアタッチメントありＢ　ピンアタッチメントあり</v>
      </c>
      <c r="V186" s="33" t="str">
        <f t="shared" si="62"/>
        <v>骨格構造義足用部品その他ライナーＢ　ピンアタッチメントありＢ　ピンアタッチメントあり</v>
      </c>
      <c r="W186" s="22" t="str">
        <f t="shared" si="63"/>
        <v>B06-8942-0603</v>
      </c>
      <c r="X186" s="20" t="str">
        <f t="shared" si="64"/>
        <v/>
      </c>
      <c r="Y186" s="20" t="str">
        <f t="shared" si="65"/>
        <v>骨足その他ライナー</v>
      </c>
      <c r="Z186" s="20" t="str">
        <f t="shared" si="66"/>
        <v>Ｂ　ピンアタッチメントあり　Ｂ　ピンアタッチメントあり</v>
      </c>
      <c r="AA186" s="18" t="str">
        <f t="shared" si="67"/>
        <v>その他ライナー</v>
      </c>
      <c r="AB186" s="35" t="str">
        <f t="shared" si="74"/>
        <v/>
      </c>
      <c r="AC186" s="35" t="str">
        <f t="shared" si="74"/>
        <v/>
      </c>
      <c r="AD186" s="35" t="str">
        <f t="shared" si="74"/>
        <v/>
      </c>
      <c r="AE186" s="35" t="str">
        <f t="shared" si="74"/>
        <v>その他ライナー</v>
      </c>
      <c r="AF186" s="35" t="str">
        <f t="shared" si="74"/>
        <v/>
      </c>
      <c r="AG186" s="35" t="str">
        <f t="shared" si="74"/>
        <v/>
      </c>
      <c r="AH186" s="35" t="str">
        <f t="shared" si="74"/>
        <v/>
      </c>
      <c r="AI186" s="35" t="str">
        <f t="shared" si="74"/>
        <v/>
      </c>
      <c r="AJ186" t="str">
        <f>IF((COUNTIF('メニューA-2'!AB$3:AB186,'メニューA-2'!AB186)=1)*($E186&amp;$G186=AJ$2),ROW(AJ186)-ROW(AJ$2),"")</f>
        <v/>
      </c>
      <c r="AK186" t="str">
        <f>IF((COUNTIF('メニューA-2'!AC$3:AC186,'メニューA-2'!AC186)=1)*($E186&amp;$G186=AK$2),ROW(AK186)-ROW(AK$2),"")</f>
        <v/>
      </c>
      <c r="AL186" t="str">
        <f>IF((COUNTIF('メニューA-2'!AD$3:AD186,'メニューA-2'!AD186)=1)*($E186&amp;$G186=AL$2),ROW(AL186)-ROW(AL$2),"")</f>
        <v/>
      </c>
      <c r="AM186" t="str">
        <f>IF((COUNTIF('メニューA-2'!AE$3:AE186,'メニューA-2'!AE186)=1)*($E186&amp;$G186=AM$2),ROW(AM186)-ROW(AM$2),"")</f>
        <v/>
      </c>
      <c r="AN186" t="str">
        <f>IF((COUNTIF('メニューA-2'!AF$3:AF186,'メニューA-2'!AF186)=1)*($E186&amp;$G186=AN$2),ROW(AN186)-ROW(AN$2),"")</f>
        <v/>
      </c>
      <c r="AO186" t="str">
        <f>IF((COUNTIF('メニューA-2'!AG$3:AG186,'メニューA-2'!AG186)=1)*($E186&amp;$G186=AO$2),ROW(AO186)-ROW(AO$2),"")</f>
        <v/>
      </c>
      <c r="AP186" t="str">
        <f>IF((COUNTIF('メニューA-2'!AH$3:AH186,'メニューA-2'!AH186)=1)*($E186&amp;$G186=AP$2),ROW(AP186)-ROW(AP$2),"")</f>
        <v/>
      </c>
      <c r="AQ186" t="str">
        <f>IF((COUNTIF('メニューA-2'!AI$3:AI186,'メニューA-2'!AI186)=1)*($E186&amp;$G186=AQ$2),ROW(AQ186)-ROW(AQ$2),"")</f>
        <v/>
      </c>
      <c r="AR186" s="33" t="s">
        <v>12394</v>
      </c>
      <c r="AS186" s="35" t="str">
        <f t="shared" ca="1" si="73"/>
        <v>'メニューA-2'!$AV3:$AV10</v>
      </c>
      <c r="AT186" s="41" t="str">
        <f t="shared" si="68"/>
        <v>骨格構造義足用部品</v>
      </c>
      <c r="AU186" s="35" t="str">
        <f>IF(COUNTIF(AT$3:AT186,AT186)=1,ROW(AT186)-ROW(AT$3)+1,"")</f>
        <v/>
      </c>
      <c r="AV186" s="35" t="str">
        <f t="shared" si="55"/>
        <v/>
      </c>
      <c r="AW186" s="44" t="str">
        <f ca="1">IF(COUNTBLANK(AV186)=0,COUNT(INDIRECT(AW$1&amp;SMALL(AU$3:AU$264,COUNTA(AV$3:AV186)-COUNTBLANK(AV$3:AV186))+2&amp;":"&amp;AW$1&amp;IFERROR(SMALL(AU$3:AU$264,COUNTA(AV$3:AV186)-COUNTBLANK(AV$3:AV186)+1)+1,COUNTA($AT$3:$AT$264)+ROW($AT$3)-1))),"")</f>
        <v/>
      </c>
      <c r="AX186" s="35" t="e">
        <f ca="1">$AS$1&amp;LEFT(CELL("address",BB186),2+(CELL("col",BB186)&gt;26))&amp;"$"&amp;(SUM(AW$3:AW186,-AW186)+ROW(AT$3))&amp;":"&amp;LEFT(CELL("address",BB186),2+(CELL("col",BB186)&gt;26))&amp;"$"&amp;(SUM(AW$3:AW186)-1+ROW(AT$3))</f>
        <v>#VALUE!</v>
      </c>
      <c r="AY186" s="41" t="str">
        <f t="shared" si="56"/>
        <v>その他ライナー</v>
      </c>
      <c r="AZ186" s="35" t="str">
        <f t="shared" si="69"/>
        <v>骨格構造義足用部品その他ライナー</v>
      </c>
      <c r="BA186" s="35" t="str">
        <f>IF(COUNTIF(AZ$3:AZ186,AZ186)=1,ROW(AZ186)-ROW(AZ$3)+1,"")</f>
        <v/>
      </c>
      <c r="BB186" s="44" t="str">
        <f t="shared" si="57"/>
        <v/>
      </c>
      <c r="BC186" s="44" t="str">
        <f t="shared" si="58"/>
        <v/>
      </c>
      <c r="BD186" s="44" t="str">
        <f ca="1">IF(COUNTBLANK(BB186)=0,COUNT(INDIRECT(BD$1&amp;SMALL(BA$3:BA$264,COUNTA(BB$3:BB186)-COUNTBLANK(BB$3:BB186))+2&amp;":"&amp;BD$1&amp;IFERROR(SMALL(BA$3:BA$264,COUNTA(BB$3:BB186)-COUNTBLANK(BB$3:BB186)+1)+1,COUNTA($AT$3:$AT$264)+ROW($AT$3)-1))),"")</f>
        <v/>
      </c>
      <c r="BE186" s="44" t="str">
        <f ca="1">IF(BB186&lt;&gt;"",$AS$1&amp;LEFT(CELL("address",BI186),2+(CELL("col",BI186)&gt;26))&amp;"$"&amp;(SUM(BD$3:BD186,-BD186)+ROW(AZ$3))&amp;":"&amp;LEFT(CELL("address",BI186),2+(CELL("col",BI186)&gt;26))&amp;"$"&amp;(SUM(BD$3:BD186)-1+ROW(AZ$3)),"")</f>
        <v/>
      </c>
      <c r="BF186" s="41" t="str">
        <f t="shared" si="70"/>
        <v>Ｂ　ピンアタッチメントありＢ　ピンアタッチメントあり</v>
      </c>
      <c r="BG186" s="35" t="str">
        <f t="shared" si="71"/>
        <v>骨格構造義足用部品その他ライナーＢ　ピンアタッチメントありＢ　ピンアタッチメントあり</v>
      </c>
      <c r="BH186" s="35">
        <f>IF(COUNTIF(BG$3:BG186,BG186)=1,ROW(BG186)-ROW(BG$3)+1,"")</f>
        <v>184</v>
      </c>
      <c r="BI186" s="44" t="str">
        <f t="shared" si="59"/>
        <v>Ｂ　ピンアタッチメントありＢ　ピンアタッチメントあり</v>
      </c>
      <c r="BJ186" s="44" t="str">
        <f t="shared" si="60"/>
        <v>骨格構造義足用部品その他ライナーＢ　ピンアタッチメントありＢ　ピンアタッチメントあり</v>
      </c>
      <c r="BK186" s="35"/>
    </row>
    <row r="187" spans="1:63" ht="18" customHeight="1">
      <c r="A187" s="26">
        <v>4</v>
      </c>
      <c r="B187" s="25">
        <v>2</v>
      </c>
      <c r="C187" s="48" t="s">
        <v>575</v>
      </c>
      <c r="D187" s="48" t="s">
        <v>370</v>
      </c>
      <c r="E187" s="48" t="s">
        <v>371</v>
      </c>
      <c r="F187" s="48" t="s">
        <v>187</v>
      </c>
      <c r="G187" s="48" t="s">
        <v>312</v>
      </c>
      <c r="H187" s="48" t="s">
        <v>239</v>
      </c>
      <c r="I187" s="48" t="s">
        <v>240</v>
      </c>
      <c r="J187" s="48" t="s">
        <v>272</v>
      </c>
      <c r="K187" s="48" t="s">
        <v>305</v>
      </c>
      <c r="L187" s="48" t="s">
        <v>187</v>
      </c>
      <c r="M187" s="48" t="s">
        <v>308</v>
      </c>
      <c r="N187" s="48" t="s">
        <v>187</v>
      </c>
      <c r="O187" s="48" t="s">
        <v>346</v>
      </c>
      <c r="P187" s="88">
        <f>COUNTIF(整列!$A$2:$A$3512,C187)</f>
        <v>2</v>
      </c>
      <c r="Q187" s="185">
        <v>2</v>
      </c>
      <c r="R187" s="24">
        <v>0</v>
      </c>
      <c r="S187" s="23">
        <v>2</v>
      </c>
      <c r="T187" s="35" t="str">
        <f t="shared" si="61"/>
        <v>骨足その他ライナー</v>
      </c>
      <c r="U187" s="38" t="str">
        <f t="shared" si="53"/>
        <v>骨格構造義肢義足用部品その他ライナーＢ　ピンアタッチメントあり小児用</v>
      </c>
      <c r="V187" s="33" t="str">
        <f t="shared" si="62"/>
        <v>骨格構造義足用部品その他ライナーＢ　ピンアタッチメントあり小児用</v>
      </c>
      <c r="W187" s="22" t="str">
        <f t="shared" si="63"/>
        <v>B06-8942-0606</v>
      </c>
      <c r="X187" s="20" t="str">
        <f t="shared" si="64"/>
        <v/>
      </c>
      <c r="Y187" s="20" t="str">
        <f t="shared" si="65"/>
        <v>骨足その他ライナー</v>
      </c>
      <c r="Z187" s="20" t="str">
        <f t="shared" si="66"/>
        <v>Ｂ　ピンアタッチメントあり　小児用</v>
      </c>
      <c r="AA187" s="18" t="str">
        <f t="shared" si="67"/>
        <v>その他ライナー</v>
      </c>
      <c r="AB187" s="35" t="str">
        <f t="shared" si="74"/>
        <v/>
      </c>
      <c r="AC187" s="35" t="str">
        <f t="shared" si="74"/>
        <v/>
      </c>
      <c r="AD187" s="35" t="str">
        <f t="shared" si="74"/>
        <v/>
      </c>
      <c r="AE187" s="35" t="str">
        <f t="shared" si="74"/>
        <v>その他ライナー</v>
      </c>
      <c r="AF187" s="35" t="str">
        <f t="shared" si="74"/>
        <v/>
      </c>
      <c r="AG187" s="35" t="str">
        <f t="shared" si="74"/>
        <v/>
      </c>
      <c r="AH187" s="35" t="str">
        <f t="shared" si="74"/>
        <v/>
      </c>
      <c r="AI187" s="35" t="str">
        <f t="shared" si="74"/>
        <v/>
      </c>
      <c r="AJ187" t="str">
        <f>IF((COUNTIF('メニューA-2'!AB$3:AB187,'メニューA-2'!AB187)=1)*($E187&amp;$G187=AJ$2),ROW(AJ187)-ROW(AJ$2),"")</f>
        <v/>
      </c>
      <c r="AK187" t="str">
        <f>IF((COUNTIF('メニューA-2'!AC$3:AC187,'メニューA-2'!AC187)=1)*($E187&amp;$G187=AK$2),ROW(AK187)-ROW(AK$2),"")</f>
        <v/>
      </c>
      <c r="AL187" t="str">
        <f>IF((COUNTIF('メニューA-2'!AD$3:AD187,'メニューA-2'!AD187)=1)*($E187&amp;$G187=AL$2),ROW(AL187)-ROW(AL$2),"")</f>
        <v/>
      </c>
      <c r="AM187" t="str">
        <f>IF((COUNTIF('メニューA-2'!AE$3:AE187,'メニューA-2'!AE187)=1)*($E187&amp;$G187=AM$2),ROW(AM187)-ROW(AM$2),"")</f>
        <v/>
      </c>
      <c r="AN187" t="str">
        <f>IF((COUNTIF('メニューA-2'!AF$3:AF187,'メニューA-2'!AF187)=1)*($E187&amp;$G187=AN$2),ROW(AN187)-ROW(AN$2),"")</f>
        <v/>
      </c>
      <c r="AO187" t="str">
        <f>IF((COUNTIF('メニューA-2'!AG$3:AG187,'メニューA-2'!AG187)=1)*($E187&amp;$G187=AO$2),ROW(AO187)-ROW(AO$2),"")</f>
        <v/>
      </c>
      <c r="AP187" t="str">
        <f>IF((COUNTIF('メニューA-2'!AH$3:AH187,'メニューA-2'!AH187)=1)*($E187&amp;$G187=AP$2),ROW(AP187)-ROW(AP$2),"")</f>
        <v/>
      </c>
      <c r="AQ187" t="str">
        <f>IF((COUNTIF('メニューA-2'!AI$3:AI187,'メニューA-2'!AI187)=1)*($E187&amp;$G187=AQ$2),ROW(AQ187)-ROW(AQ$2),"")</f>
        <v/>
      </c>
      <c r="AR187" s="33" t="s">
        <v>12395</v>
      </c>
      <c r="AS187" s="35" t="str">
        <f t="shared" ca="1" si="73"/>
        <v>'メニューA-2'!$AV3:$AV10</v>
      </c>
      <c r="AT187" s="41" t="str">
        <f t="shared" si="68"/>
        <v>骨格構造義足用部品</v>
      </c>
      <c r="AU187" s="35" t="str">
        <f>IF(COUNTIF(AT$3:AT187,AT187)=1,ROW(AT187)-ROW(AT$3)+1,"")</f>
        <v/>
      </c>
      <c r="AV187" s="35" t="str">
        <f t="shared" si="55"/>
        <v/>
      </c>
      <c r="AW187" s="44" t="str">
        <f ca="1">IF(COUNTBLANK(AV187)=0,COUNT(INDIRECT(AW$1&amp;SMALL(AU$3:AU$264,COUNTA(AV$3:AV187)-COUNTBLANK(AV$3:AV187))+2&amp;":"&amp;AW$1&amp;IFERROR(SMALL(AU$3:AU$264,COUNTA(AV$3:AV187)-COUNTBLANK(AV$3:AV187)+1)+1,COUNTA($AT$3:$AT$264)+ROW($AT$3)-1))),"")</f>
        <v/>
      </c>
      <c r="AX187" s="35" t="e">
        <f ca="1">$AS$1&amp;LEFT(CELL("address",BB187),2+(CELL("col",BB187)&gt;26))&amp;"$"&amp;(SUM(AW$3:AW187,-AW187)+ROW(AT$3))&amp;":"&amp;LEFT(CELL("address",BB187),2+(CELL("col",BB187)&gt;26))&amp;"$"&amp;(SUM(AW$3:AW187)-1+ROW(AT$3))</f>
        <v>#VALUE!</v>
      </c>
      <c r="AY187" s="41" t="str">
        <f t="shared" si="56"/>
        <v>その他ライナー</v>
      </c>
      <c r="AZ187" s="35" t="str">
        <f t="shared" si="69"/>
        <v>骨格構造義足用部品その他ライナー</v>
      </c>
      <c r="BA187" s="35" t="str">
        <f>IF(COUNTIF(AZ$3:AZ187,AZ187)=1,ROW(AZ187)-ROW(AZ$3)+1,"")</f>
        <v/>
      </c>
      <c r="BB187" s="44" t="str">
        <f t="shared" si="57"/>
        <v/>
      </c>
      <c r="BC187" s="44" t="str">
        <f t="shared" si="58"/>
        <v/>
      </c>
      <c r="BD187" s="44" t="str">
        <f ca="1">IF(COUNTBLANK(BB187)=0,COUNT(INDIRECT(BD$1&amp;SMALL(BA$3:BA$264,COUNTA(BB$3:BB187)-COUNTBLANK(BB$3:BB187))+2&amp;":"&amp;BD$1&amp;IFERROR(SMALL(BA$3:BA$264,COUNTA(BB$3:BB187)-COUNTBLANK(BB$3:BB187)+1)+1,COUNTA($AT$3:$AT$264)+ROW($AT$3)-1))),"")</f>
        <v/>
      </c>
      <c r="BE187" s="44" t="str">
        <f ca="1">IF(BB187&lt;&gt;"",$AS$1&amp;LEFT(CELL("address",BI187),2+(CELL("col",BI187)&gt;26))&amp;"$"&amp;(SUM(BD$3:BD187,-BD187)+ROW(AZ$3))&amp;":"&amp;LEFT(CELL("address",BI187),2+(CELL("col",BI187)&gt;26))&amp;"$"&amp;(SUM(BD$3:BD187)-1+ROW(AZ$3)),"")</f>
        <v/>
      </c>
      <c r="BF187" s="41" t="str">
        <f t="shared" si="70"/>
        <v>Ｂ　ピンアタッチメントあり小児用</v>
      </c>
      <c r="BG187" s="35" t="str">
        <f t="shared" si="71"/>
        <v>骨格構造義足用部品その他ライナーＢ　ピンアタッチメントあり小児用</v>
      </c>
      <c r="BH187" s="35">
        <f>IF(COUNTIF(BG$3:BG187,BG187)=1,ROW(BG187)-ROW(BG$3)+1,"")</f>
        <v>185</v>
      </c>
      <c r="BI187" s="44" t="str">
        <f t="shared" si="59"/>
        <v>Ｂ　ピンアタッチメントあり小児用</v>
      </c>
      <c r="BJ187" s="44" t="str">
        <f t="shared" si="60"/>
        <v>骨格構造義足用部品その他ライナーＢ　ピンアタッチメントあり小児用</v>
      </c>
      <c r="BK187" s="35"/>
    </row>
    <row r="188" spans="1:63" ht="18" customHeight="1">
      <c r="A188" s="26">
        <v>4</v>
      </c>
      <c r="B188" s="25">
        <v>2</v>
      </c>
      <c r="C188" s="48" t="s">
        <v>576</v>
      </c>
      <c r="D188" s="48" t="s">
        <v>370</v>
      </c>
      <c r="E188" s="48" t="s">
        <v>371</v>
      </c>
      <c r="F188" s="48" t="s">
        <v>187</v>
      </c>
      <c r="G188" s="48" t="s">
        <v>312</v>
      </c>
      <c r="H188" s="48" t="s">
        <v>239</v>
      </c>
      <c r="I188" s="48" t="s">
        <v>240</v>
      </c>
      <c r="J188" s="48" t="s">
        <v>239</v>
      </c>
      <c r="K188" s="48" t="s">
        <v>310</v>
      </c>
      <c r="L188" s="48" t="s">
        <v>181</v>
      </c>
      <c r="M188" s="48" t="s">
        <v>577</v>
      </c>
      <c r="N188" s="48" t="s">
        <v>181</v>
      </c>
      <c r="O188" s="48" t="s">
        <v>577</v>
      </c>
      <c r="P188" s="88">
        <f>COUNTIF(整列!$A$2:$A$3512,C188)</f>
        <v>26</v>
      </c>
      <c r="Q188" s="185">
        <v>12</v>
      </c>
      <c r="R188" s="24">
        <v>0</v>
      </c>
      <c r="S188" s="23">
        <v>12</v>
      </c>
      <c r="T188" s="35" t="str">
        <f t="shared" si="61"/>
        <v>骨足その他その他の部品</v>
      </c>
      <c r="U188" s="38" t="str">
        <f t="shared" si="53"/>
        <v>骨格構造義肢義足用部品その他その他の部品Ａ　フットカバーＡ　フットカバー</v>
      </c>
      <c r="V188" s="33" t="str">
        <f t="shared" si="62"/>
        <v>骨格構造義足用部品その他その他の部品Ａ　フットカバーＡ　フットカバー</v>
      </c>
      <c r="W188" s="22" t="str">
        <f t="shared" si="63"/>
        <v>B06-8989-0303</v>
      </c>
      <c r="X188" s="20" t="str">
        <f t="shared" si="64"/>
        <v/>
      </c>
      <c r="Y188" s="20" t="str">
        <f t="shared" si="65"/>
        <v>骨足その他その他の部品</v>
      </c>
      <c r="Z188" s="20" t="str">
        <f t="shared" si="66"/>
        <v>Ａ　フットカバー　Ａ　フットカバー</v>
      </c>
      <c r="AA188" s="18" t="str">
        <f t="shared" si="67"/>
        <v>その他その他の部品</v>
      </c>
      <c r="AB188" s="35" t="str">
        <f t="shared" si="74"/>
        <v/>
      </c>
      <c r="AC188" s="35" t="str">
        <f t="shared" si="74"/>
        <v/>
      </c>
      <c r="AD188" s="35" t="str">
        <f t="shared" si="74"/>
        <v/>
      </c>
      <c r="AE188" s="35" t="str">
        <f t="shared" si="74"/>
        <v>その他その他の部品</v>
      </c>
      <c r="AF188" s="35" t="str">
        <f t="shared" si="74"/>
        <v/>
      </c>
      <c r="AG188" s="35" t="str">
        <f t="shared" si="74"/>
        <v/>
      </c>
      <c r="AH188" s="35" t="str">
        <f t="shared" si="74"/>
        <v/>
      </c>
      <c r="AI188" s="35" t="str">
        <f t="shared" si="74"/>
        <v/>
      </c>
      <c r="AJ188" t="str">
        <f>IF((COUNTIF('メニューA-2'!AB$3:AB188,'メニューA-2'!AB188)=1)*($E188&amp;$G188=AJ$2),ROW(AJ188)-ROW(AJ$2),"")</f>
        <v/>
      </c>
      <c r="AK188" t="str">
        <f>IF((COUNTIF('メニューA-2'!AC$3:AC188,'メニューA-2'!AC188)=1)*($E188&amp;$G188=AK$2),ROW(AK188)-ROW(AK$2),"")</f>
        <v/>
      </c>
      <c r="AL188" t="str">
        <f>IF((COUNTIF('メニューA-2'!AD$3:AD188,'メニューA-2'!AD188)=1)*($E188&amp;$G188=AL$2),ROW(AL188)-ROW(AL$2),"")</f>
        <v/>
      </c>
      <c r="AM188">
        <f>IF((COUNTIF('メニューA-2'!AE$3:AE188,'メニューA-2'!AE188)=1)*($E188&amp;$G188=AM$2),ROW(AM188)-ROW(AM$2),"")</f>
        <v>186</v>
      </c>
      <c r="AN188" t="str">
        <f>IF((COUNTIF('メニューA-2'!AF$3:AF188,'メニューA-2'!AF188)=1)*($E188&amp;$G188=AN$2),ROW(AN188)-ROW(AN$2),"")</f>
        <v/>
      </c>
      <c r="AO188" t="str">
        <f>IF((COUNTIF('メニューA-2'!AG$3:AG188,'メニューA-2'!AG188)=1)*($E188&amp;$G188=AO$2),ROW(AO188)-ROW(AO$2),"")</f>
        <v/>
      </c>
      <c r="AP188" t="str">
        <f>IF((COUNTIF('メニューA-2'!AH$3:AH188,'メニューA-2'!AH188)=1)*($E188&amp;$G188=AP$2),ROW(AP188)-ROW(AP$2),"")</f>
        <v/>
      </c>
      <c r="AQ188" t="str">
        <f>IF((COUNTIF('メニューA-2'!AI$3:AI188,'メニューA-2'!AI188)=1)*($E188&amp;$G188=AQ$2),ROW(AQ188)-ROW(AQ$2),"")</f>
        <v/>
      </c>
      <c r="AR188" s="33" t="s">
        <v>12396</v>
      </c>
      <c r="AS188" s="35" t="str">
        <f t="shared" ca="1" si="73"/>
        <v>'メニューA-2'!$AV3:$AV10</v>
      </c>
      <c r="AT188" s="41" t="str">
        <f t="shared" si="68"/>
        <v>骨格構造義足用部品</v>
      </c>
      <c r="AU188" s="35" t="str">
        <f>IF(COUNTIF(AT$3:AT188,AT188)=1,ROW(AT188)-ROW(AT$3)+1,"")</f>
        <v/>
      </c>
      <c r="AV188" s="35" t="str">
        <f t="shared" si="55"/>
        <v/>
      </c>
      <c r="AW188" s="44" t="str">
        <f ca="1">IF(COUNTBLANK(AV188)=0,COUNT(INDIRECT(AW$1&amp;SMALL(AU$3:AU$264,COUNTA(AV$3:AV188)-COUNTBLANK(AV$3:AV188))+2&amp;":"&amp;AW$1&amp;IFERROR(SMALL(AU$3:AU$264,COUNTA(AV$3:AV188)-COUNTBLANK(AV$3:AV188)+1)+1,COUNTA($AT$3:$AT$264)+ROW($AT$3)-1))),"")</f>
        <v/>
      </c>
      <c r="AX188" s="35" t="e">
        <f ca="1">$AS$1&amp;LEFT(CELL("address",BB188),2+(CELL("col",BB188)&gt;26))&amp;"$"&amp;(SUM(AW$3:AW188,-AW188)+ROW(AT$3))&amp;":"&amp;LEFT(CELL("address",BB188),2+(CELL("col",BB188)&gt;26))&amp;"$"&amp;(SUM(AW$3:AW188)-1+ROW(AT$3))</f>
        <v>#VALUE!</v>
      </c>
      <c r="AY188" s="41" t="str">
        <f t="shared" si="56"/>
        <v>その他その他の部品</v>
      </c>
      <c r="AZ188" s="35" t="str">
        <f t="shared" si="69"/>
        <v>骨格構造義足用部品その他その他の部品</v>
      </c>
      <c r="BA188" s="35">
        <f>IF(COUNTIF(AZ$3:AZ188,AZ188)=1,ROW(AZ188)-ROW(AZ$3)+1,"")</f>
        <v>186</v>
      </c>
      <c r="BB188" s="44" t="str">
        <f t="shared" si="57"/>
        <v/>
      </c>
      <c r="BC188" s="44" t="str">
        <f t="shared" si="58"/>
        <v/>
      </c>
      <c r="BD188" s="44" t="str">
        <f ca="1">IF(COUNTBLANK(BB188)=0,COUNT(INDIRECT(BD$1&amp;SMALL(BA$3:BA$264,COUNTA(BB$3:BB188)-COUNTBLANK(BB$3:BB188))+2&amp;":"&amp;BD$1&amp;IFERROR(SMALL(BA$3:BA$264,COUNTA(BB$3:BB188)-COUNTBLANK(BB$3:BB188)+1)+1,COUNTA($AT$3:$AT$264)+ROW($AT$3)-1))),"")</f>
        <v/>
      </c>
      <c r="BE188" s="44" t="str">
        <f ca="1">IF(BB188&lt;&gt;"",$AS$1&amp;LEFT(CELL("address",BI188),2+(CELL("col",BI188)&gt;26))&amp;"$"&amp;(SUM(BD$3:BD188,-BD188)+ROW(AZ$3))&amp;":"&amp;LEFT(CELL("address",BI188),2+(CELL("col",BI188)&gt;26))&amp;"$"&amp;(SUM(BD$3:BD188)-1+ROW(AZ$3)),"")</f>
        <v/>
      </c>
      <c r="BF188" s="41" t="str">
        <f t="shared" si="70"/>
        <v>Ａ　フットカバーＡ　フットカバー</v>
      </c>
      <c r="BG188" s="35" t="str">
        <f t="shared" si="71"/>
        <v>骨格構造義足用部品その他その他の部品Ａ　フットカバーＡ　フットカバー</v>
      </c>
      <c r="BH188" s="35">
        <f>IF(COUNTIF(BG$3:BG188,BG188)=1,ROW(BG188)-ROW(BG$3)+1,"")</f>
        <v>186</v>
      </c>
      <c r="BI188" s="44" t="str">
        <f t="shared" si="59"/>
        <v>Ａ　フットカバーＡ　フットカバー</v>
      </c>
      <c r="BJ188" s="44" t="str">
        <f t="shared" si="60"/>
        <v>骨格構造義足用部品その他その他の部品Ａ　フットカバーＡ　フットカバー</v>
      </c>
      <c r="BK188" s="35"/>
    </row>
    <row r="189" spans="1:63" ht="18" customHeight="1">
      <c r="A189" s="26">
        <v>4</v>
      </c>
      <c r="B189" s="25">
        <v>2</v>
      </c>
      <c r="C189" s="48" t="s">
        <v>578</v>
      </c>
      <c r="D189" s="48" t="s">
        <v>370</v>
      </c>
      <c r="E189" s="48" t="s">
        <v>371</v>
      </c>
      <c r="F189" s="48" t="s">
        <v>187</v>
      </c>
      <c r="G189" s="48" t="s">
        <v>312</v>
      </c>
      <c r="H189" s="48" t="s">
        <v>239</v>
      </c>
      <c r="I189" s="48" t="s">
        <v>240</v>
      </c>
      <c r="J189" s="48" t="s">
        <v>239</v>
      </c>
      <c r="K189" s="48" t="s">
        <v>310</v>
      </c>
      <c r="L189" s="48" t="s">
        <v>187</v>
      </c>
      <c r="M189" s="48" t="s">
        <v>579</v>
      </c>
      <c r="N189" s="48" t="s">
        <v>187</v>
      </c>
      <c r="O189" s="48" t="s">
        <v>579</v>
      </c>
      <c r="P189" s="88">
        <f>COUNTIF(整列!$A$2:$A$3512,C189)</f>
        <v>10</v>
      </c>
      <c r="Q189" s="185">
        <v>16</v>
      </c>
      <c r="R189" s="24">
        <v>3</v>
      </c>
      <c r="S189" s="23">
        <v>13</v>
      </c>
      <c r="T189" s="35" t="str">
        <f t="shared" si="61"/>
        <v>骨足その他その他の部品</v>
      </c>
      <c r="U189" s="38" t="str">
        <f t="shared" si="53"/>
        <v>骨格構造義肢義足用部品その他その他の部品Ｂ　スペクトラソックスＢ　スペクトラソックス</v>
      </c>
      <c r="V189" s="33" t="str">
        <f t="shared" si="62"/>
        <v>骨格構造義足用部品その他その他の部品Ｂ　スペクトラソックスＢ　スペクトラソックス</v>
      </c>
      <c r="W189" s="22" t="str">
        <f t="shared" si="63"/>
        <v>B06-8989-0606</v>
      </c>
      <c r="X189" s="20" t="str">
        <f t="shared" si="64"/>
        <v/>
      </c>
      <c r="Y189" s="20" t="str">
        <f t="shared" si="65"/>
        <v>骨足その他その他の部品</v>
      </c>
      <c r="Z189" s="20" t="str">
        <f t="shared" si="66"/>
        <v>Ｂ　スペクトラソックス　Ｂ　スペクトラソックス</v>
      </c>
      <c r="AA189" s="18" t="str">
        <f t="shared" si="67"/>
        <v>その他その他の部品</v>
      </c>
      <c r="AB189" s="35" t="str">
        <f t="shared" si="74"/>
        <v/>
      </c>
      <c r="AC189" s="35" t="str">
        <f t="shared" si="74"/>
        <v/>
      </c>
      <c r="AD189" s="35" t="str">
        <f t="shared" si="74"/>
        <v/>
      </c>
      <c r="AE189" s="35" t="str">
        <f t="shared" si="74"/>
        <v>その他その他の部品</v>
      </c>
      <c r="AF189" s="35" t="str">
        <f t="shared" si="74"/>
        <v/>
      </c>
      <c r="AG189" s="35" t="str">
        <f t="shared" si="74"/>
        <v/>
      </c>
      <c r="AH189" s="35" t="str">
        <f t="shared" si="74"/>
        <v/>
      </c>
      <c r="AI189" s="35" t="str">
        <f t="shared" si="74"/>
        <v/>
      </c>
      <c r="AJ189" t="str">
        <f>IF((COUNTIF('メニューA-2'!AB$3:AB189,'メニューA-2'!AB189)=1)*($E189&amp;$G189=AJ$2),ROW(AJ189)-ROW(AJ$2),"")</f>
        <v/>
      </c>
      <c r="AK189" t="str">
        <f>IF((COUNTIF('メニューA-2'!AC$3:AC189,'メニューA-2'!AC189)=1)*($E189&amp;$G189=AK$2),ROW(AK189)-ROW(AK$2),"")</f>
        <v/>
      </c>
      <c r="AL189" t="str">
        <f>IF((COUNTIF('メニューA-2'!AD$3:AD189,'メニューA-2'!AD189)=1)*($E189&amp;$G189=AL$2),ROW(AL189)-ROW(AL$2),"")</f>
        <v/>
      </c>
      <c r="AM189" t="str">
        <f>IF((COUNTIF('メニューA-2'!AE$3:AE189,'メニューA-2'!AE189)=1)*($E189&amp;$G189=AM$2),ROW(AM189)-ROW(AM$2),"")</f>
        <v/>
      </c>
      <c r="AN189" t="str">
        <f>IF((COUNTIF('メニューA-2'!AF$3:AF189,'メニューA-2'!AF189)=1)*($E189&amp;$G189=AN$2),ROW(AN189)-ROW(AN$2),"")</f>
        <v/>
      </c>
      <c r="AO189" t="str">
        <f>IF((COUNTIF('メニューA-2'!AG$3:AG189,'メニューA-2'!AG189)=1)*($E189&amp;$G189=AO$2),ROW(AO189)-ROW(AO$2),"")</f>
        <v/>
      </c>
      <c r="AP189" t="str">
        <f>IF((COUNTIF('メニューA-2'!AH$3:AH189,'メニューA-2'!AH189)=1)*($E189&amp;$G189=AP$2),ROW(AP189)-ROW(AP$2),"")</f>
        <v/>
      </c>
      <c r="AQ189" t="str">
        <f>IF((COUNTIF('メニューA-2'!AI$3:AI189,'メニューA-2'!AI189)=1)*($E189&amp;$G189=AQ$2),ROW(AQ189)-ROW(AQ$2),"")</f>
        <v/>
      </c>
      <c r="AR189" s="33" t="s">
        <v>12397</v>
      </c>
      <c r="AS189" s="35" t="str">
        <f t="shared" ca="1" si="73"/>
        <v>'メニューA-2'!$AV3:$AV10</v>
      </c>
      <c r="AT189" s="41" t="str">
        <f t="shared" si="68"/>
        <v>骨格構造義足用部品</v>
      </c>
      <c r="AU189" s="35" t="str">
        <f>IF(COUNTIF(AT$3:AT189,AT189)=1,ROW(AT189)-ROW(AT$3)+1,"")</f>
        <v/>
      </c>
      <c r="AV189" s="35" t="str">
        <f t="shared" si="55"/>
        <v/>
      </c>
      <c r="AW189" s="44" t="str">
        <f ca="1">IF(COUNTBLANK(AV189)=0,COUNT(INDIRECT(AW$1&amp;SMALL(AU$3:AU$264,COUNTA(AV$3:AV189)-COUNTBLANK(AV$3:AV189))+2&amp;":"&amp;AW$1&amp;IFERROR(SMALL(AU$3:AU$264,COUNTA(AV$3:AV189)-COUNTBLANK(AV$3:AV189)+1)+1,COUNTA($AT$3:$AT$264)+ROW($AT$3)-1))),"")</f>
        <v/>
      </c>
      <c r="AX189" s="35" t="e">
        <f ca="1">$AS$1&amp;LEFT(CELL("address",BB189),2+(CELL("col",BB189)&gt;26))&amp;"$"&amp;(SUM(AW$3:AW189,-AW189)+ROW(AT$3))&amp;":"&amp;LEFT(CELL("address",BB189),2+(CELL("col",BB189)&gt;26))&amp;"$"&amp;(SUM(AW$3:AW189)-1+ROW(AT$3))</f>
        <v>#VALUE!</v>
      </c>
      <c r="AY189" s="41" t="str">
        <f t="shared" si="56"/>
        <v>その他その他の部品</v>
      </c>
      <c r="AZ189" s="35" t="str">
        <f t="shared" si="69"/>
        <v>骨格構造義足用部品その他その他の部品</v>
      </c>
      <c r="BA189" s="35" t="str">
        <f>IF(COUNTIF(AZ$3:AZ189,AZ189)=1,ROW(AZ189)-ROW(AZ$3)+1,"")</f>
        <v/>
      </c>
      <c r="BB189" s="44" t="str">
        <f t="shared" si="57"/>
        <v/>
      </c>
      <c r="BC189" s="44" t="str">
        <f t="shared" si="58"/>
        <v/>
      </c>
      <c r="BD189" s="44" t="str">
        <f ca="1">IF(COUNTBLANK(BB189)=0,COUNT(INDIRECT(BD$1&amp;SMALL(BA$3:BA$264,COUNTA(BB$3:BB189)-COUNTBLANK(BB$3:BB189))+2&amp;":"&amp;BD$1&amp;IFERROR(SMALL(BA$3:BA$264,COUNTA(BB$3:BB189)-COUNTBLANK(BB$3:BB189)+1)+1,COUNTA($AT$3:$AT$264)+ROW($AT$3)-1))),"")</f>
        <v/>
      </c>
      <c r="BE189" s="44" t="str">
        <f ca="1">IF(BB189&lt;&gt;"",$AS$1&amp;LEFT(CELL("address",BI189),2+(CELL("col",BI189)&gt;26))&amp;"$"&amp;(SUM(BD$3:BD189,-BD189)+ROW(AZ$3))&amp;":"&amp;LEFT(CELL("address",BI189),2+(CELL("col",BI189)&gt;26))&amp;"$"&amp;(SUM(BD$3:BD189)-1+ROW(AZ$3)),"")</f>
        <v/>
      </c>
      <c r="BF189" s="41" t="str">
        <f t="shared" si="70"/>
        <v>Ｂ　スペクトラソックスＢ　スペクトラソックス</v>
      </c>
      <c r="BG189" s="35" t="str">
        <f t="shared" si="71"/>
        <v>骨格構造義足用部品その他その他の部品Ｂ　スペクトラソックスＢ　スペクトラソックス</v>
      </c>
      <c r="BH189" s="35">
        <f>IF(COUNTIF(BG$3:BG189,BG189)=1,ROW(BG189)-ROW(BG$3)+1,"")</f>
        <v>187</v>
      </c>
      <c r="BI189" s="44" t="str">
        <f t="shared" si="59"/>
        <v>Ｂ　スペクトラソックスＢ　スペクトラソックス</v>
      </c>
      <c r="BJ189" s="44" t="str">
        <f t="shared" si="60"/>
        <v>骨格構造義足用部品その他その他の部品Ｂ　スペクトラソックスＢ　スペクトラソックス</v>
      </c>
      <c r="BK189" s="35"/>
    </row>
    <row r="190" spans="1:63" ht="18" customHeight="1">
      <c r="A190" s="26">
        <v>4</v>
      </c>
      <c r="B190" s="25">
        <v>2</v>
      </c>
      <c r="C190" s="48" t="s">
        <v>580</v>
      </c>
      <c r="D190" s="48" t="s">
        <v>370</v>
      </c>
      <c r="E190" s="48" t="s">
        <v>371</v>
      </c>
      <c r="F190" s="48" t="s">
        <v>187</v>
      </c>
      <c r="G190" s="48" t="s">
        <v>312</v>
      </c>
      <c r="H190" s="48" t="s">
        <v>239</v>
      </c>
      <c r="I190" s="48" t="s">
        <v>240</v>
      </c>
      <c r="J190" s="48" t="s">
        <v>239</v>
      </c>
      <c r="K190" s="48" t="s">
        <v>310</v>
      </c>
      <c r="L190" s="48" t="s">
        <v>190</v>
      </c>
      <c r="M190" s="48" t="s">
        <v>278</v>
      </c>
      <c r="N190" s="48" t="s">
        <v>190</v>
      </c>
      <c r="O190" s="48" t="s">
        <v>278</v>
      </c>
      <c r="P190" s="88">
        <f>COUNTIF(整列!$A$2:$A$3512,C190)</f>
        <v>17</v>
      </c>
      <c r="Q190" s="185">
        <v>30</v>
      </c>
      <c r="R190" s="24">
        <v>0</v>
      </c>
      <c r="S190" s="23">
        <v>30</v>
      </c>
      <c r="T190" s="35" t="str">
        <f t="shared" si="61"/>
        <v>骨足その他その他の部品</v>
      </c>
      <c r="U190" s="38" t="str">
        <f t="shared" si="53"/>
        <v>骨格構造義肢義足用部品その他その他の部品Ｃ　その他Ｃ　その他</v>
      </c>
      <c r="V190" s="33" t="str">
        <f t="shared" si="62"/>
        <v>骨格構造義足用部品その他その他の部品Ｃ　その他Ｃ　その他</v>
      </c>
      <c r="W190" s="22" t="str">
        <f t="shared" si="63"/>
        <v>B06-8989-0909</v>
      </c>
      <c r="X190" s="20" t="str">
        <f t="shared" si="64"/>
        <v/>
      </c>
      <c r="Y190" s="20" t="str">
        <f t="shared" si="65"/>
        <v>骨足その他その他の部品</v>
      </c>
      <c r="Z190" s="20" t="str">
        <f t="shared" si="66"/>
        <v>Ｃ　その他　Ｃ　その他</v>
      </c>
      <c r="AA190" s="18" t="str">
        <f t="shared" si="67"/>
        <v>その他その他の部品</v>
      </c>
      <c r="AB190" s="35" t="str">
        <f t="shared" si="74"/>
        <v/>
      </c>
      <c r="AC190" s="35" t="str">
        <f t="shared" si="74"/>
        <v/>
      </c>
      <c r="AD190" s="35" t="str">
        <f t="shared" si="74"/>
        <v/>
      </c>
      <c r="AE190" s="35" t="str">
        <f t="shared" si="74"/>
        <v>その他その他の部品</v>
      </c>
      <c r="AF190" s="35" t="str">
        <f t="shared" si="74"/>
        <v/>
      </c>
      <c r="AG190" s="35" t="str">
        <f t="shared" si="74"/>
        <v/>
      </c>
      <c r="AH190" s="35" t="str">
        <f t="shared" si="74"/>
        <v/>
      </c>
      <c r="AI190" s="35" t="str">
        <f t="shared" si="74"/>
        <v/>
      </c>
      <c r="AJ190" t="str">
        <f>IF((COUNTIF('メニューA-2'!AB$3:AB190,'メニューA-2'!AB190)=1)*($E190&amp;$G190=AJ$2),ROW(AJ190)-ROW(AJ$2),"")</f>
        <v/>
      </c>
      <c r="AK190" t="str">
        <f>IF((COUNTIF('メニューA-2'!AC$3:AC190,'メニューA-2'!AC190)=1)*($E190&amp;$G190=AK$2),ROW(AK190)-ROW(AK$2),"")</f>
        <v/>
      </c>
      <c r="AL190" t="str">
        <f>IF((COUNTIF('メニューA-2'!AD$3:AD190,'メニューA-2'!AD190)=1)*($E190&amp;$G190=AL$2),ROW(AL190)-ROW(AL$2),"")</f>
        <v/>
      </c>
      <c r="AM190" t="str">
        <f>IF((COUNTIF('メニューA-2'!AE$3:AE190,'メニューA-2'!AE190)=1)*($E190&amp;$G190=AM$2),ROW(AM190)-ROW(AM$2),"")</f>
        <v/>
      </c>
      <c r="AN190" t="str">
        <f>IF((COUNTIF('メニューA-2'!AF$3:AF190,'メニューA-2'!AF190)=1)*($E190&amp;$G190=AN$2),ROW(AN190)-ROW(AN$2),"")</f>
        <v/>
      </c>
      <c r="AO190" t="str">
        <f>IF((COUNTIF('メニューA-2'!AG$3:AG190,'メニューA-2'!AG190)=1)*($E190&amp;$G190=AO$2),ROW(AO190)-ROW(AO$2),"")</f>
        <v/>
      </c>
      <c r="AP190" t="str">
        <f>IF((COUNTIF('メニューA-2'!AH$3:AH190,'メニューA-2'!AH190)=1)*($E190&amp;$G190=AP$2),ROW(AP190)-ROW(AP$2),"")</f>
        <v/>
      </c>
      <c r="AQ190" t="str">
        <f>IF((COUNTIF('メニューA-2'!AI$3:AI190,'メニューA-2'!AI190)=1)*($E190&amp;$G190=AQ$2),ROW(AQ190)-ROW(AQ$2),"")</f>
        <v/>
      </c>
      <c r="AR190" s="33" t="s">
        <v>12398</v>
      </c>
      <c r="AS190" s="35" t="str">
        <f t="shared" ca="1" si="73"/>
        <v>'メニューA-2'!$AV3:$AV10</v>
      </c>
      <c r="AT190" s="41" t="str">
        <f t="shared" si="68"/>
        <v>骨格構造義足用部品</v>
      </c>
      <c r="AU190" s="35" t="str">
        <f>IF(COUNTIF(AT$3:AT190,AT190)=1,ROW(AT190)-ROW(AT$3)+1,"")</f>
        <v/>
      </c>
      <c r="AV190" s="35" t="str">
        <f t="shared" si="55"/>
        <v/>
      </c>
      <c r="AW190" s="44" t="str">
        <f ca="1">IF(COUNTBLANK(AV190)=0,COUNT(INDIRECT(AW$1&amp;SMALL(AU$3:AU$264,COUNTA(AV$3:AV190)-COUNTBLANK(AV$3:AV190))+2&amp;":"&amp;AW$1&amp;IFERROR(SMALL(AU$3:AU$264,COUNTA(AV$3:AV190)-COUNTBLANK(AV$3:AV190)+1)+1,COUNTA($AT$3:$AT$264)+ROW($AT$3)-1))),"")</f>
        <v/>
      </c>
      <c r="AX190" s="35" t="e">
        <f ca="1">$AS$1&amp;LEFT(CELL("address",BB190),2+(CELL("col",BB190)&gt;26))&amp;"$"&amp;(SUM(AW$3:AW190,-AW190)+ROW(AT$3))&amp;":"&amp;LEFT(CELL("address",BB190),2+(CELL("col",BB190)&gt;26))&amp;"$"&amp;(SUM(AW$3:AW190)-1+ROW(AT$3))</f>
        <v>#VALUE!</v>
      </c>
      <c r="AY190" s="41" t="str">
        <f t="shared" si="56"/>
        <v>その他その他の部品</v>
      </c>
      <c r="AZ190" s="35" t="str">
        <f t="shared" si="69"/>
        <v>骨格構造義足用部品その他その他の部品</v>
      </c>
      <c r="BA190" s="35" t="str">
        <f>IF(COUNTIF(AZ$3:AZ190,AZ190)=1,ROW(AZ190)-ROW(AZ$3)+1,"")</f>
        <v/>
      </c>
      <c r="BB190" s="44" t="str">
        <f t="shared" si="57"/>
        <v/>
      </c>
      <c r="BC190" s="44" t="str">
        <f t="shared" si="58"/>
        <v/>
      </c>
      <c r="BD190" s="44" t="str">
        <f ca="1">IF(COUNTBLANK(BB190)=0,COUNT(INDIRECT(BD$1&amp;SMALL(BA$3:BA$264,COUNTA(BB$3:BB190)-COUNTBLANK(BB$3:BB190))+2&amp;":"&amp;BD$1&amp;IFERROR(SMALL(BA$3:BA$264,COUNTA(BB$3:BB190)-COUNTBLANK(BB$3:BB190)+1)+1,COUNTA($AT$3:$AT$264)+ROW($AT$3)-1))),"")</f>
        <v/>
      </c>
      <c r="BE190" s="44" t="str">
        <f ca="1">IF(BB190&lt;&gt;"",$AS$1&amp;LEFT(CELL("address",BI190),2+(CELL("col",BI190)&gt;26))&amp;"$"&amp;(SUM(BD$3:BD190,-BD190)+ROW(AZ$3))&amp;":"&amp;LEFT(CELL("address",BI190),2+(CELL("col",BI190)&gt;26))&amp;"$"&amp;(SUM(BD$3:BD190)-1+ROW(AZ$3)),"")</f>
        <v/>
      </c>
      <c r="BF190" s="41" t="str">
        <f t="shared" si="70"/>
        <v>Ｃ　その他Ｃ　その他</v>
      </c>
      <c r="BG190" s="35" t="str">
        <f t="shared" si="71"/>
        <v>骨格構造義足用部品その他その他の部品Ｃ　その他Ｃ　その他</v>
      </c>
      <c r="BH190" s="35">
        <f>IF(COUNTIF(BG$3:BG190,BG190)=1,ROW(BG190)-ROW(BG$3)+1,"")</f>
        <v>188</v>
      </c>
      <c r="BI190" s="44" t="str">
        <f t="shared" si="59"/>
        <v>Ｃ　その他Ｃ　その他</v>
      </c>
      <c r="BJ190" s="44" t="str">
        <f t="shared" si="60"/>
        <v>骨格構造義足用部品その他その他の部品Ｃ　その他Ｃ　その他</v>
      </c>
      <c r="BK190" s="35"/>
    </row>
    <row r="191" spans="1:63" ht="18" customHeight="1">
      <c r="A191" s="26">
        <v>4</v>
      </c>
      <c r="B191" s="25">
        <v>2</v>
      </c>
      <c r="C191" s="48" t="s">
        <v>581</v>
      </c>
      <c r="D191" s="48" t="s">
        <v>582</v>
      </c>
      <c r="E191" s="48" t="s">
        <v>583</v>
      </c>
      <c r="F191" s="48" t="s">
        <v>181</v>
      </c>
      <c r="G191" s="48" t="s">
        <v>584</v>
      </c>
      <c r="H191" s="48" t="s">
        <v>181</v>
      </c>
      <c r="I191" s="48" t="s">
        <v>313</v>
      </c>
      <c r="J191" s="48" t="s">
        <v>184</v>
      </c>
      <c r="K191" s="48"/>
      <c r="L191" s="48" t="s">
        <v>181</v>
      </c>
      <c r="M191" s="48" t="s">
        <v>585</v>
      </c>
      <c r="N191" s="48" t="s">
        <v>181</v>
      </c>
      <c r="O191" s="48" t="s">
        <v>586</v>
      </c>
      <c r="P191" s="88">
        <f>COUNTIF(整列!$A$2:$A$3512,C191)</f>
        <v>3</v>
      </c>
      <c r="Q191" s="185">
        <v>17</v>
      </c>
      <c r="R191" s="24">
        <v>0</v>
      </c>
      <c r="S191" s="23">
        <v>17</v>
      </c>
      <c r="T191" s="35" t="str">
        <f t="shared" si="61"/>
        <v>装下股継手</v>
      </c>
      <c r="U191" s="38" t="str">
        <f t="shared" si="53"/>
        <v>装具下肢装具股継手Ａ　ロック式１　輪止め式</v>
      </c>
      <c r="V191" s="33" t="str">
        <f t="shared" si="62"/>
        <v>装具下肢装具股継手Ａ　ロック式１　輪止め式</v>
      </c>
      <c r="W191" s="22" t="str">
        <f t="shared" si="63"/>
        <v>C03-0300-0303</v>
      </c>
      <c r="X191" s="20" t="str">
        <f t="shared" si="64"/>
        <v/>
      </c>
      <c r="Y191" s="20" t="str">
        <f t="shared" si="65"/>
        <v>装下股継手</v>
      </c>
      <c r="Z191" s="20" t="str">
        <f t="shared" si="66"/>
        <v>Ａ　ロック式　１　輪止め式</v>
      </c>
      <c r="AA191" s="18" t="str">
        <f t="shared" si="67"/>
        <v>股継手</v>
      </c>
      <c r="AB191" s="35" t="str">
        <f t="shared" si="74"/>
        <v/>
      </c>
      <c r="AC191" s="35" t="str">
        <f t="shared" si="74"/>
        <v/>
      </c>
      <c r="AD191" s="35" t="str">
        <f t="shared" si="74"/>
        <v/>
      </c>
      <c r="AE191" s="35" t="str">
        <f t="shared" si="74"/>
        <v/>
      </c>
      <c r="AF191" s="35" t="str">
        <f t="shared" si="74"/>
        <v>股継手</v>
      </c>
      <c r="AG191" s="35" t="str">
        <f t="shared" si="74"/>
        <v/>
      </c>
      <c r="AH191" s="35" t="str">
        <f t="shared" si="74"/>
        <v/>
      </c>
      <c r="AI191" s="35" t="str">
        <f t="shared" si="74"/>
        <v/>
      </c>
      <c r="AJ191" t="str">
        <f>IF((COUNTIF('メニューA-2'!AB$3:AB191,'メニューA-2'!AB191)=1)*($E191&amp;$G191=AJ$2),ROW(AJ191)-ROW(AJ$2),"")</f>
        <v/>
      </c>
      <c r="AK191" t="str">
        <f>IF((COUNTIF('メニューA-2'!AC$3:AC191,'メニューA-2'!AC191)=1)*($E191&amp;$G191=AK$2),ROW(AK191)-ROW(AK$2),"")</f>
        <v/>
      </c>
      <c r="AL191" t="str">
        <f>IF((COUNTIF('メニューA-2'!AD$3:AD191,'メニューA-2'!AD191)=1)*($E191&amp;$G191=AL$2),ROW(AL191)-ROW(AL$2),"")</f>
        <v/>
      </c>
      <c r="AM191" t="str">
        <f>IF((COUNTIF('メニューA-2'!AE$3:AE191,'メニューA-2'!AE191)=1)*($E191&amp;$G191=AM$2),ROW(AM191)-ROW(AM$2),"")</f>
        <v/>
      </c>
      <c r="AN191">
        <f>IF((COUNTIF('メニューA-2'!AF$3:AF191,'メニューA-2'!AF191)=1)*($E191&amp;$G191=AN$2),ROW(AN191)-ROW(AN$2),"")</f>
        <v>189</v>
      </c>
      <c r="AO191" t="str">
        <f>IF((COUNTIF('メニューA-2'!AG$3:AG191,'メニューA-2'!AG191)=1)*($E191&amp;$G191=AO$2),ROW(AO191)-ROW(AO$2),"")</f>
        <v/>
      </c>
      <c r="AP191" t="str">
        <f>IF((COUNTIF('メニューA-2'!AH$3:AH191,'メニューA-2'!AH191)=1)*($E191&amp;$G191=AP$2),ROW(AP191)-ROW(AP$2),"")</f>
        <v/>
      </c>
      <c r="AQ191" t="str">
        <f>IF((COUNTIF('メニューA-2'!AI$3:AI191,'メニューA-2'!AI191)=1)*($E191&amp;$G191=AQ$2),ROW(AQ191)-ROW(AQ$2),"")</f>
        <v/>
      </c>
      <c r="AR191" s="33" t="s">
        <v>12399</v>
      </c>
      <c r="AS191" s="35" t="str">
        <f t="shared" ca="1" si="73"/>
        <v>'メニューA-2'!$AV3:$AV10</v>
      </c>
      <c r="AT191" s="41" t="str">
        <f t="shared" si="68"/>
        <v>装具下肢装具</v>
      </c>
      <c r="AU191" s="35">
        <f>IF(COUNTIF(AT$3:AT191,AT191)=1,ROW(AT191)-ROW(AT$3)+1,"")</f>
        <v>189</v>
      </c>
      <c r="AV191" s="35" t="str">
        <f t="shared" si="55"/>
        <v/>
      </c>
      <c r="AW191" s="44" t="str">
        <f ca="1">IF(COUNTBLANK(AV191)=0,COUNT(INDIRECT(AW$1&amp;SMALL(AU$3:AU$264,COUNTA(AV$3:AV191)-COUNTBLANK(AV$3:AV191))+2&amp;":"&amp;AW$1&amp;IFERROR(SMALL(AU$3:AU$264,COUNTA(AV$3:AV191)-COUNTBLANK(AV$3:AV191)+1)+1,COUNTA($AT$3:$AT$264)+ROW($AT$3)-1))),"")</f>
        <v/>
      </c>
      <c r="AX191" s="35" t="e">
        <f ca="1">$AS$1&amp;LEFT(CELL("address",BB191),2+(CELL("col",BB191)&gt;26))&amp;"$"&amp;(SUM(AW$3:AW191,-AW191)+ROW(AT$3))&amp;":"&amp;LEFT(CELL("address",BB191),2+(CELL("col",BB191)&gt;26))&amp;"$"&amp;(SUM(AW$3:AW191)-1+ROW(AT$3))</f>
        <v>#VALUE!</v>
      </c>
      <c r="AY191" s="41" t="str">
        <f t="shared" si="56"/>
        <v>股継手</v>
      </c>
      <c r="AZ191" s="35" t="str">
        <f t="shared" si="69"/>
        <v>装具下肢装具股継手</v>
      </c>
      <c r="BA191" s="35">
        <f>IF(COUNTIF(AZ$3:AZ191,AZ191)=1,ROW(AZ191)-ROW(AZ$3)+1,"")</f>
        <v>189</v>
      </c>
      <c r="BB191" s="44" t="str">
        <f t="shared" si="57"/>
        <v/>
      </c>
      <c r="BC191" s="44" t="str">
        <f t="shared" si="58"/>
        <v/>
      </c>
      <c r="BD191" s="44" t="str">
        <f ca="1">IF(COUNTBLANK(BB191)=0,COUNT(INDIRECT(BD$1&amp;SMALL(BA$3:BA$264,COUNTA(BB$3:BB191)-COUNTBLANK(BB$3:BB191))+2&amp;":"&amp;BD$1&amp;IFERROR(SMALL(BA$3:BA$264,COUNTA(BB$3:BB191)-COUNTBLANK(BB$3:BB191)+1)+1,COUNTA($AT$3:$AT$264)+ROW($AT$3)-1))),"")</f>
        <v/>
      </c>
      <c r="BE191" s="44" t="str">
        <f ca="1">IF(BB191&lt;&gt;"",$AS$1&amp;LEFT(CELL("address",BI191),2+(CELL("col",BI191)&gt;26))&amp;"$"&amp;(SUM(BD$3:BD191,-BD191)+ROW(AZ$3))&amp;":"&amp;LEFT(CELL("address",BI191),2+(CELL("col",BI191)&gt;26))&amp;"$"&amp;(SUM(BD$3:BD191)-1+ROW(AZ$3)),"")</f>
        <v/>
      </c>
      <c r="BF191" s="41" t="str">
        <f t="shared" si="70"/>
        <v>Ａ　ロック式１　輪止め式</v>
      </c>
      <c r="BG191" s="35" t="str">
        <f t="shared" si="71"/>
        <v>装具下肢装具股継手Ａ　ロック式１　輪止め式</v>
      </c>
      <c r="BH191" s="35">
        <f>IF(COUNTIF(BG$3:BG191,BG191)=1,ROW(BG191)-ROW(BG$3)+1,"")</f>
        <v>189</v>
      </c>
      <c r="BI191" s="44" t="str">
        <f t="shared" si="59"/>
        <v>Ａ　ロック式１　輪止め式</v>
      </c>
      <c r="BJ191" s="44" t="str">
        <f t="shared" si="60"/>
        <v>装具下肢装具股継手Ａ　ロック式１　輪止め式</v>
      </c>
      <c r="BK191" s="35"/>
    </row>
    <row r="192" spans="1:63" ht="18" customHeight="1">
      <c r="A192" s="26">
        <v>4</v>
      </c>
      <c r="B192" s="25">
        <v>2</v>
      </c>
      <c r="C192" s="48" t="s">
        <v>587</v>
      </c>
      <c r="D192" s="48" t="s">
        <v>582</v>
      </c>
      <c r="E192" s="48" t="s">
        <v>583</v>
      </c>
      <c r="F192" s="48" t="s">
        <v>181</v>
      </c>
      <c r="G192" s="48" t="s">
        <v>584</v>
      </c>
      <c r="H192" s="48" t="s">
        <v>181</v>
      </c>
      <c r="I192" s="48" t="s">
        <v>313</v>
      </c>
      <c r="J192" s="48" t="s">
        <v>184</v>
      </c>
      <c r="K192" s="48"/>
      <c r="L192" s="48" t="s">
        <v>181</v>
      </c>
      <c r="M192" s="48" t="s">
        <v>585</v>
      </c>
      <c r="N192" s="48" t="s">
        <v>187</v>
      </c>
      <c r="O192" s="48" t="s">
        <v>588</v>
      </c>
      <c r="P192" s="88">
        <f>COUNTIF(整列!$A$2:$A$3512,C192)</f>
        <v>4</v>
      </c>
      <c r="Q192" s="185">
        <v>9</v>
      </c>
      <c r="R192" s="24">
        <v>1</v>
      </c>
      <c r="S192" s="23">
        <v>8</v>
      </c>
      <c r="T192" s="35" t="str">
        <f t="shared" si="61"/>
        <v>装下股継手</v>
      </c>
      <c r="U192" s="38" t="str">
        <f t="shared" si="53"/>
        <v>装具下肢装具股継手Ａ　ロック式２　ストッパー付き輪止め式</v>
      </c>
      <c r="V192" s="33" t="str">
        <f t="shared" si="62"/>
        <v>装具下肢装具股継手Ａ　ロック式２　ストッパー付き輪止め式</v>
      </c>
      <c r="W192" s="22" t="str">
        <f t="shared" si="63"/>
        <v>C03-0300-0306</v>
      </c>
      <c r="X192" s="20" t="str">
        <f t="shared" si="64"/>
        <v/>
      </c>
      <c r="Y192" s="20" t="str">
        <f t="shared" si="65"/>
        <v>装下股継手</v>
      </c>
      <c r="Z192" s="20" t="str">
        <f t="shared" si="66"/>
        <v>Ａ　ロック式　２　ストッパー付き輪止め式</v>
      </c>
      <c r="AA192" s="18" t="str">
        <f t="shared" si="67"/>
        <v>股継手</v>
      </c>
      <c r="AB192" s="35" t="str">
        <f t="shared" si="74"/>
        <v/>
      </c>
      <c r="AC192" s="35" t="str">
        <f t="shared" si="74"/>
        <v/>
      </c>
      <c r="AD192" s="35" t="str">
        <f t="shared" si="74"/>
        <v/>
      </c>
      <c r="AE192" s="35" t="str">
        <f t="shared" si="74"/>
        <v/>
      </c>
      <c r="AF192" s="35" t="str">
        <f t="shared" si="74"/>
        <v>股継手</v>
      </c>
      <c r="AG192" s="35" t="str">
        <f t="shared" si="74"/>
        <v/>
      </c>
      <c r="AH192" s="35" t="str">
        <f t="shared" si="74"/>
        <v/>
      </c>
      <c r="AI192" s="35" t="str">
        <f t="shared" si="74"/>
        <v/>
      </c>
      <c r="AJ192" t="str">
        <f>IF((COUNTIF('メニューA-2'!AB$3:AB192,'メニューA-2'!AB192)=1)*($E192&amp;$G192=AJ$2),ROW(AJ192)-ROW(AJ$2),"")</f>
        <v/>
      </c>
      <c r="AK192" t="str">
        <f>IF((COUNTIF('メニューA-2'!AC$3:AC192,'メニューA-2'!AC192)=1)*($E192&amp;$G192=AK$2),ROW(AK192)-ROW(AK$2),"")</f>
        <v/>
      </c>
      <c r="AL192" t="str">
        <f>IF((COUNTIF('メニューA-2'!AD$3:AD192,'メニューA-2'!AD192)=1)*($E192&amp;$G192=AL$2),ROW(AL192)-ROW(AL$2),"")</f>
        <v/>
      </c>
      <c r="AM192" t="str">
        <f>IF((COUNTIF('メニューA-2'!AE$3:AE192,'メニューA-2'!AE192)=1)*($E192&amp;$G192=AM$2),ROW(AM192)-ROW(AM$2),"")</f>
        <v/>
      </c>
      <c r="AN192" t="str">
        <f>IF((COUNTIF('メニューA-2'!AF$3:AF192,'メニューA-2'!AF192)=1)*($E192&amp;$G192=AN$2),ROW(AN192)-ROW(AN$2),"")</f>
        <v/>
      </c>
      <c r="AO192" t="str">
        <f>IF((COUNTIF('メニューA-2'!AG$3:AG192,'メニューA-2'!AG192)=1)*($E192&amp;$G192=AO$2),ROW(AO192)-ROW(AO$2),"")</f>
        <v/>
      </c>
      <c r="AP192" t="str">
        <f>IF((COUNTIF('メニューA-2'!AH$3:AH192,'メニューA-2'!AH192)=1)*($E192&amp;$G192=AP$2),ROW(AP192)-ROW(AP$2),"")</f>
        <v/>
      </c>
      <c r="AQ192" t="str">
        <f>IF((COUNTIF('メニューA-2'!AI$3:AI192,'メニューA-2'!AI192)=1)*($E192&amp;$G192=AQ$2),ROW(AQ192)-ROW(AQ$2),"")</f>
        <v/>
      </c>
      <c r="AR192" s="33" t="s">
        <v>12400</v>
      </c>
      <c r="AS192" s="35" t="str">
        <f t="shared" ca="1" si="73"/>
        <v>'メニューA-2'!$AV3:$AV10</v>
      </c>
      <c r="AT192" s="41" t="str">
        <f t="shared" si="68"/>
        <v>装具下肢装具</v>
      </c>
      <c r="AU192" s="35" t="str">
        <f>IF(COUNTIF(AT$3:AT192,AT192)=1,ROW(AT192)-ROW(AT$3)+1,"")</f>
        <v/>
      </c>
      <c r="AV192" s="35" t="str">
        <f t="shared" si="55"/>
        <v/>
      </c>
      <c r="AW192" s="44" t="str">
        <f ca="1">IF(COUNTBLANK(AV192)=0,COUNT(INDIRECT(AW$1&amp;SMALL(AU$3:AU$264,COUNTA(AV$3:AV192)-COUNTBLANK(AV$3:AV192))+2&amp;":"&amp;AW$1&amp;IFERROR(SMALL(AU$3:AU$264,COUNTA(AV$3:AV192)-COUNTBLANK(AV$3:AV192)+1)+1,COUNTA($AT$3:$AT$264)+ROW($AT$3)-1))),"")</f>
        <v/>
      </c>
      <c r="AX192" s="35" t="e">
        <f ca="1">$AS$1&amp;LEFT(CELL("address",BB192),2+(CELL("col",BB192)&gt;26))&amp;"$"&amp;(SUM(AW$3:AW192,-AW192)+ROW(AT$3))&amp;":"&amp;LEFT(CELL("address",BB192),2+(CELL("col",BB192)&gt;26))&amp;"$"&amp;(SUM(AW$3:AW192)-1+ROW(AT$3))</f>
        <v>#VALUE!</v>
      </c>
      <c r="AY192" s="41" t="str">
        <f t="shared" si="56"/>
        <v>股継手</v>
      </c>
      <c r="AZ192" s="35" t="str">
        <f t="shared" si="69"/>
        <v>装具下肢装具股継手</v>
      </c>
      <c r="BA192" s="35" t="str">
        <f>IF(COUNTIF(AZ$3:AZ192,AZ192)=1,ROW(AZ192)-ROW(AZ$3)+1,"")</f>
        <v/>
      </c>
      <c r="BB192" s="44" t="str">
        <f t="shared" si="57"/>
        <v/>
      </c>
      <c r="BC192" s="44" t="str">
        <f t="shared" si="58"/>
        <v/>
      </c>
      <c r="BD192" s="44" t="str">
        <f ca="1">IF(COUNTBLANK(BB192)=0,COUNT(INDIRECT(BD$1&amp;SMALL(BA$3:BA$264,COUNTA(BB$3:BB192)-COUNTBLANK(BB$3:BB192))+2&amp;":"&amp;BD$1&amp;IFERROR(SMALL(BA$3:BA$264,COUNTA(BB$3:BB192)-COUNTBLANK(BB$3:BB192)+1)+1,COUNTA($AT$3:$AT$264)+ROW($AT$3)-1))),"")</f>
        <v/>
      </c>
      <c r="BE192" s="44" t="str">
        <f ca="1">IF(BB192&lt;&gt;"",$AS$1&amp;LEFT(CELL("address",BI192),2+(CELL("col",BI192)&gt;26))&amp;"$"&amp;(SUM(BD$3:BD192,-BD192)+ROW(AZ$3))&amp;":"&amp;LEFT(CELL("address",BI192),2+(CELL("col",BI192)&gt;26))&amp;"$"&amp;(SUM(BD$3:BD192)-1+ROW(AZ$3)),"")</f>
        <v/>
      </c>
      <c r="BF192" s="41" t="str">
        <f t="shared" si="70"/>
        <v>Ａ　ロック式２　ストッパー付き輪止め式</v>
      </c>
      <c r="BG192" s="35" t="str">
        <f t="shared" si="71"/>
        <v>装具下肢装具股継手Ａ　ロック式２　ストッパー付き輪止め式</v>
      </c>
      <c r="BH192" s="35">
        <f>IF(COUNTIF(BG$3:BG192,BG192)=1,ROW(BG192)-ROW(BG$3)+1,"")</f>
        <v>190</v>
      </c>
      <c r="BI192" s="44" t="str">
        <f t="shared" si="59"/>
        <v>Ａ　ロック式２　ストッパー付き輪止め式</v>
      </c>
      <c r="BJ192" s="44" t="str">
        <f t="shared" si="60"/>
        <v>装具下肢装具股継手Ａ　ロック式２　ストッパー付き輪止め式</v>
      </c>
      <c r="BK192" s="35"/>
    </row>
    <row r="193" spans="1:63" ht="18" customHeight="1">
      <c r="A193" s="26">
        <v>4</v>
      </c>
      <c r="B193" s="25">
        <v>2</v>
      </c>
      <c r="C193" s="48" t="s">
        <v>589</v>
      </c>
      <c r="D193" s="48" t="s">
        <v>582</v>
      </c>
      <c r="E193" s="48" t="s">
        <v>583</v>
      </c>
      <c r="F193" s="48" t="s">
        <v>181</v>
      </c>
      <c r="G193" s="48" t="s">
        <v>584</v>
      </c>
      <c r="H193" s="48" t="s">
        <v>181</v>
      </c>
      <c r="I193" s="48" t="s">
        <v>313</v>
      </c>
      <c r="J193" s="48" t="s">
        <v>184</v>
      </c>
      <c r="K193" s="48"/>
      <c r="L193" s="48" t="s">
        <v>181</v>
      </c>
      <c r="M193" s="48" t="s">
        <v>585</v>
      </c>
      <c r="N193" s="48" t="s">
        <v>205</v>
      </c>
      <c r="O193" s="48" t="s">
        <v>590</v>
      </c>
      <c r="P193" s="88">
        <f>COUNTIF(整列!$A$2:$A$3512,C193)</f>
        <v>8</v>
      </c>
      <c r="Q193" s="185">
        <v>7</v>
      </c>
      <c r="R193" s="24">
        <v>0</v>
      </c>
      <c r="S193" s="23">
        <v>7</v>
      </c>
      <c r="T193" s="35" t="str">
        <f t="shared" si="61"/>
        <v>装下股継手</v>
      </c>
      <c r="U193" s="38" t="str">
        <f t="shared" si="53"/>
        <v>装具下肢装具股継手Ａ　ロック式４　ダイヤルロック式</v>
      </c>
      <c r="V193" s="33" t="str">
        <f t="shared" si="62"/>
        <v>装具下肢装具股継手Ａ　ロック式４　ダイヤルロック式</v>
      </c>
      <c r="W193" s="22" t="str">
        <f t="shared" si="63"/>
        <v>C03-0300-0312</v>
      </c>
      <c r="X193" s="20" t="str">
        <f t="shared" si="64"/>
        <v/>
      </c>
      <c r="Y193" s="20" t="str">
        <f t="shared" si="65"/>
        <v>装下股継手</v>
      </c>
      <c r="Z193" s="20" t="str">
        <f t="shared" si="66"/>
        <v>Ａ　ロック式　４　ダイヤルロック式</v>
      </c>
      <c r="AA193" s="18" t="str">
        <f t="shared" si="67"/>
        <v>股継手</v>
      </c>
      <c r="AB193" s="35" t="str">
        <f t="shared" si="74"/>
        <v/>
      </c>
      <c r="AC193" s="35" t="str">
        <f t="shared" si="74"/>
        <v/>
      </c>
      <c r="AD193" s="35" t="str">
        <f t="shared" si="74"/>
        <v/>
      </c>
      <c r="AE193" s="35" t="str">
        <f t="shared" si="74"/>
        <v/>
      </c>
      <c r="AF193" s="35" t="str">
        <f t="shared" si="74"/>
        <v>股継手</v>
      </c>
      <c r="AG193" s="35" t="str">
        <f t="shared" si="74"/>
        <v/>
      </c>
      <c r="AH193" s="35" t="str">
        <f t="shared" si="74"/>
        <v/>
      </c>
      <c r="AI193" s="35" t="str">
        <f t="shared" si="74"/>
        <v/>
      </c>
      <c r="AJ193" t="str">
        <f>IF((COUNTIF('メニューA-2'!AB$3:AB193,'メニューA-2'!AB193)=1)*($E193&amp;$G193=AJ$2),ROW(AJ193)-ROW(AJ$2),"")</f>
        <v/>
      </c>
      <c r="AK193" t="str">
        <f>IF((COUNTIF('メニューA-2'!AC$3:AC193,'メニューA-2'!AC193)=1)*($E193&amp;$G193=AK$2),ROW(AK193)-ROW(AK$2),"")</f>
        <v/>
      </c>
      <c r="AL193" t="str">
        <f>IF((COUNTIF('メニューA-2'!AD$3:AD193,'メニューA-2'!AD193)=1)*($E193&amp;$G193=AL$2),ROW(AL193)-ROW(AL$2),"")</f>
        <v/>
      </c>
      <c r="AM193" t="str">
        <f>IF((COUNTIF('メニューA-2'!AE$3:AE193,'メニューA-2'!AE193)=1)*($E193&amp;$G193=AM$2),ROW(AM193)-ROW(AM$2),"")</f>
        <v/>
      </c>
      <c r="AN193" t="str">
        <f>IF((COUNTIF('メニューA-2'!AF$3:AF193,'メニューA-2'!AF193)=1)*($E193&amp;$G193=AN$2),ROW(AN193)-ROW(AN$2),"")</f>
        <v/>
      </c>
      <c r="AO193" t="str">
        <f>IF((COUNTIF('メニューA-2'!AG$3:AG193,'メニューA-2'!AG193)=1)*($E193&amp;$G193=AO$2),ROW(AO193)-ROW(AO$2),"")</f>
        <v/>
      </c>
      <c r="AP193" t="str">
        <f>IF((COUNTIF('メニューA-2'!AH$3:AH193,'メニューA-2'!AH193)=1)*($E193&amp;$G193=AP$2),ROW(AP193)-ROW(AP$2),"")</f>
        <v/>
      </c>
      <c r="AQ193" t="str">
        <f>IF((COUNTIF('メニューA-2'!AI$3:AI193,'メニューA-2'!AI193)=1)*($E193&amp;$G193=AQ$2),ROW(AQ193)-ROW(AQ$2),"")</f>
        <v/>
      </c>
      <c r="AR193" s="33" t="s">
        <v>12401</v>
      </c>
      <c r="AS193" s="35" t="str">
        <f t="shared" ca="1" si="73"/>
        <v>'メニューA-2'!$AV3:$AV10</v>
      </c>
      <c r="AT193" s="41" t="str">
        <f t="shared" si="68"/>
        <v>装具下肢装具</v>
      </c>
      <c r="AU193" s="35" t="str">
        <f>IF(COUNTIF(AT$3:AT193,AT193)=1,ROW(AT193)-ROW(AT$3)+1,"")</f>
        <v/>
      </c>
      <c r="AV193" s="35" t="str">
        <f t="shared" si="55"/>
        <v/>
      </c>
      <c r="AW193" s="44" t="str">
        <f ca="1">IF(COUNTBLANK(AV193)=0,COUNT(INDIRECT(AW$1&amp;SMALL(AU$3:AU$264,COUNTA(AV$3:AV193)-COUNTBLANK(AV$3:AV193))+2&amp;":"&amp;AW$1&amp;IFERROR(SMALL(AU$3:AU$264,COUNTA(AV$3:AV193)-COUNTBLANK(AV$3:AV193)+1)+1,COUNTA($AT$3:$AT$264)+ROW($AT$3)-1))),"")</f>
        <v/>
      </c>
      <c r="AX193" s="35" t="e">
        <f ca="1">$AS$1&amp;LEFT(CELL("address",BB193),2+(CELL("col",BB193)&gt;26))&amp;"$"&amp;(SUM(AW$3:AW193,-AW193)+ROW(AT$3))&amp;":"&amp;LEFT(CELL("address",BB193),2+(CELL("col",BB193)&gt;26))&amp;"$"&amp;(SUM(AW$3:AW193)-1+ROW(AT$3))</f>
        <v>#VALUE!</v>
      </c>
      <c r="AY193" s="41" t="str">
        <f t="shared" si="56"/>
        <v>股継手</v>
      </c>
      <c r="AZ193" s="35" t="str">
        <f t="shared" si="69"/>
        <v>装具下肢装具股継手</v>
      </c>
      <c r="BA193" s="35" t="str">
        <f>IF(COUNTIF(AZ$3:AZ193,AZ193)=1,ROW(AZ193)-ROW(AZ$3)+1,"")</f>
        <v/>
      </c>
      <c r="BB193" s="44" t="str">
        <f t="shared" si="57"/>
        <v/>
      </c>
      <c r="BC193" s="44" t="str">
        <f t="shared" si="58"/>
        <v/>
      </c>
      <c r="BD193" s="44" t="str">
        <f ca="1">IF(COUNTBLANK(BB193)=0,COUNT(INDIRECT(BD$1&amp;SMALL(BA$3:BA$264,COUNTA(BB$3:BB193)-COUNTBLANK(BB$3:BB193))+2&amp;":"&amp;BD$1&amp;IFERROR(SMALL(BA$3:BA$264,COUNTA(BB$3:BB193)-COUNTBLANK(BB$3:BB193)+1)+1,COUNTA($AT$3:$AT$264)+ROW($AT$3)-1))),"")</f>
        <v/>
      </c>
      <c r="BE193" s="44" t="str">
        <f ca="1">IF(BB193&lt;&gt;"",$AS$1&amp;LEFT(CELL("address",BI193),2+(CELL("col",BI193)&gt;26))&amp;"$"&amp;(SUM(BD$3:BD193,-BD193)+ROW(AZ$3))&amp;":"&amp;LEFT(CELL("address",BI193),2+(CELL("col",BI193)&gt;26))&amp;"$"&amp;(SUM(BD$3:BD193)-1+ROW(AZ$3)),"")</f>
        <v/>
      </c>
      <c r="BF193" s="41" t="str">
        <f t="shared" si="70"/>
        <v>Ａ　ロック式４　ダイヤルロック式</v>
      </c>
      <c r="BG193" s="35" t="str">
        <f t="shared" si="71"/>
        <v>装具下肢装具股継手Ａ　ロック式４　ダイヤルロック式</v>
      </c>
      <c r="BH193" s="35">
        <f>IF(COUNTIF(BG$3:BG193,BG193)=1,ROW(BG193)-ROW(BG$3)+1,"")</f>
        <v>191</v>
      </c>
      <c r="BI193" s="44" t="str">
        <f t="shared" si="59"/>
        <v>Ａ　ロック式４　ダイヤルロック式</v>
      </c>
      <c r="BJ193" s="44" t="str">
        <f t="shared" si="60"/>
        <v>装具下肢装具股継手Ａ　ロック式４　ダイヤルロック式</v>
      </c>
      <c r="BK193" s="35"/>
    </row>
    <row r="194" spans="1:63" ht="18" customHeight="1">
      <c r="A194" s="26">
        <v>4</v>
      </c>
      <c r="B194" s="25">
        <v>2</v>
      </c>
      <c r="C194" s="48" t="s">
        <v>591</v>
      </c>
      <c r="D194" s="48" t="s">
        <v>582</v>
      </c>
      <c r="E194" s="48" t="s">
        <v>583</v>
      </c>
      <c r="F194" s="48" t="s">
        <v>181</v>
      </c>
      <c r="G194" s="48" t="s">
        <v>584</v>
      </c>
      <c r="H194" s="48" t="s">
        <v>181</v>
      </c>
      <c r="I194" s="48" t="s">
        <v>313</v>
      </c>
      <c r="J194" s="48" t="s">
        <v>184</v>
      </c>
      <c r="K194" s="48"/>
      <c r="L194" s="48" t="s">
        <v>187</v>
      </c>
      <c r="M194" s="48" t="s">
        <v>454</v>
      </c>
      <c r="N194" s="48" t="s">
        <v>184</v>
      </c>
      <c r="O194" s="48"/>
      <c r="P194" s="88">
        <f>COUNTIF(整列!$A$2:$A$3512,C194)</f>
        <v>21</v>
      </c>
      <c r="Q194" s="185">
        <v>2</v>
      </c>
      <c r="R194" s="24">
        <v>0</v>
      </c>
      <c r="S194" s="23">
        <v>2</v>
      </c>
      <c r="T194" s="35" t="str">
        <f t="shared" si="61"/>
        <v>装下股継手</v>
      </c>
      <c r="U194" s="38" t="str">
        <f t="shared" ref="U194:U252" si="75">$E194&amp;$G194&amp;$I194&amp;$K194&amp;$M194&amp;$O194</f>
        <v>装具下肢装具股継手Ｂ　遊動式</v>
      </c>
      <c r="V194" s="33" t="str">
        <f t="shared" si="62"/>
        <v>装具下肢装具股継手Ｂ　遊動式</v>
      </c>
      <c r="W194" s="22" t="str">
        <f t="shared" si="63"/>
        <v>C03-0300-0600</v>
      </c>
      <c r="X194" s="20" t="str">
        <f t="shared" si="64"/>
        <v/>
      </c>
      <c r="Y194" s="20" t="str">
        <f t="shared" si="65"/>
        <v>装下股継手</v>
      </c>
      <c r="Z194" s="20" t="str">
        <f t="shared" si="66"/>
        <v>Ｂ　遊動式</v>
      </c>
      <c r="AA194" s="18" t="str">
        <f t="shared" si="67"/>
        <v>股継手</v>
      </c>
      <c r="AB194" s="35" t="str">
        <f t="shared" si="74"/>
        <v/>
      </c>
      <c r="AC194" s="35" t="str">
        <f t="shared" si="74"/>
        <v/>
      </c>
      <c r="AD194" s="35" t="str">
        <f t="shared" si="74"/>
        <v/>
      </c>
      <c r="AE194" s="35" t="str">
        <f t="shared" si="74"/>
        <v/>
      </c>
      <c r="AF194" s="35" t="str">
        <f t="shared" si="74"/>
        <v>股継手</v>
      </c>
      <c r="AG194" s="35" t="str">
        <f t="shared" si="74"/>
        <v/>
      </c>
      <c r="AH194" s="35" t="str">
        <f t="shared" si="74"/>
        <v/>
      </c>
      <c r="AI194" s="35" t="str">
        <f t="shared" si="74"/>
        <v/>
      </c>
      <c r="AJ194" t="str">
        <f>IF((COUNTIF('メニューA-2'!AB$3:AB194,'メニューA-2'!AB194)=1)*($E194&amp;$G194=AJ$2),ROW(AJ194)-ROW(AJ$2),"")</f>
        <v/>
      </c>
      <c r="AK194" t="str">
        <f>IF((COUNTIF('メニューA-2'!AC$3:AC194,'メニューA-2'!AC194)=1)*($E194&amp;$G194=AK$2),ROW(AK194)-ROW(AK$2),"")</f>
        <v/>
      </c>
      <c r="AL194" t="str">
        <f>IF((COUNTIF('メニューA-2'!AD$3:AD194,'メニューA-2'!AD194)=1)*($E194&amp;$G194=AL$2),ROW(AL194)-ROW(AL$2),"")</f>
        <v/>
      </c>
      <c r="AM194" t="str">
        <f>IF((COUNTIF('メニューA-2'!AE$3:AE194,'メニューA-2'!AE194)=1)*($E194&amp;$G194=AM$2),ROW(AM194)-ROW(AM$2),"")</f>
        <v/>
      </c>
      <c r="AN194" t="str">
        <f>IF((COUNTIF('メニューA-2'!AF$3:AF194,'メニューA-2'!AF194)=1)*($E194&amp;$G194=AN$2),ROW(AN194)-ROW(AN$2),"")</f>
        <v/>
      </c>
      <c r="AO194" t="str">
        <f>IF((COUNTIF('メニューA-2'!AG$3:AG194,'メニューA-2'!AG194)=1)*($E194&amp;$G194=AO$2),ROW(AO194)-ROW(AO$2),"")</f>
        <v/>
      </c>
      <c r="AP194" t="str">
        <f>IF((COUNTIF('メニューA-2'!AH$3:AH194,'メニューA-2'!AH194)=1)*($E194&amp;$G194=AP$2),ROW(AP194)-ROW(AP$2),"")</f>
        <v/>
      </c>
      <c r="AQ194" t="str">
        <f>IF((COUNTIF('メニューA-2'!AI$3:AI194,'メニューA-2'!AI194)=1)*($E194&amp;$G194=AQ$2),ROW(AQ194)-ROW(AQ$2),"")</f>
        <v/>
      </c>
      <c r="AR194" s="33" t="s">
        <v>12402</v>
      </c>
      <c r="AS194" s="35" t="str">
        <f t="shared" ca="1" si="73"/>
        <v>'メニューA-2'!$AV3:$AV10</v>
      </c>
      <c r="AT194" s="41" t="str">
        <f t="shared" si="68"/>
        <v>装具下肢装具</v>
      </c>
      <c r="AU194" s="35" t="str">
        <f>IF(COUNTIF(AT$3:AT194,AT194)=1,ROW(AT194)-ROW(AT$3)+1,"")</f>
        <v/>
      </c>
      <c r="AV194" s="35" t="str">
        <f t="shared" si="55"/>
        <v/>
      </c>
      <c r="AW194" s="44" t="str">
        <f ca="1">IF(COUNTBLANK(AV194)=0,COUNT(INDIRECT(AW$1&amp;SMALL(AU$3:AU$264,COUNTA(AV$3:AV194)-COUNTBLANK(AV$3:AV194))+2&amp;":"&amp;AW$1&amp;IFERROR(SMALL(AU$3:AU$264,COUNTA(AV$3:AV194)-COUNTBLANK(AV$3:AV194)+1)+1,COUNTA($AT$3:$AT$264)+ROW($AT$3)-1))),"")</f>
        <v/>
      </c>
      <c r="AX194" s="35" t="e">
        <f ca="1">$AS$1&amp;LEFT(CELL("address",BB194),2+(CELL("col",BB194)&gt;26))&amp;"$"&amp;(SUM(AW$3:AW194,-AW194)+ROW(AT$3))&amp;":"&amp;LEFT(CELL("address",BB194),2+(CELL("col",BB194)&gt;26))&amp;"$"&amp;(SUM(AW$3:AW194)-1+ROW(AT$3))</f>
        <v>#VALUE!</v>
      </c>
      <c r="AY194" s="41" t="str">
        <f t="shared" ref="AY194:AY252" si="76">I194&amp;K194&amp;""</f>
        <v>股継手</v>
      </c>
      <c r="AZ194" s="35" t="str">
        <f t="shared" si="69"/>
        <v>装具下肢装具股継手</v>
      </c>
      <c r="BA194" s="35" t="str">
        <f>IF(COUNTIF(AZ$3:AZ194,AZ194)=1,ROW(AZ194)-ROW(AZ$3)+1,"")</f>
        <v/>
      </c>
      <c r="BB194" s="44" t="str">
        <f t="shared" si="57"/>
        <v/>
      </c>
      <c r="BC194" s="44" t="str">
        <f t="shared" si="58"/>
        <v/>
      </c>
      <c r="BD194" s="44" t="str">
        <f ca="1">IF(COUNTBLANK(BB194)=0,COUNT(INDIRECT(BD$1&amp;SMALL(BA$3:BA$264,COUNTA(BB$3:BB194)-COUNTBLANK(BB$3:BB194))+2&amp;":"&amp;BD$1&amp;IFERROR(SMALL(BA$3:BA$264,COUNTA(BB$3:BB194)-COUNTBLANK(BB$3:BB194)+1)+1,COUNTA($AT$3:$AT$264)+ROW($AT$3)-1))),"")</f>
        <v/>
      </c>
      <c r="BE194" s="44" t="str">
        <f ca="1">IF(BB194&lt;&gt;"",$AS$1&amp;LEFT(CELL("address",BI194),2+(CELL("col",BI194)&gt;26))&amp;"$"&amp;(SUM(BD$3:BD194,-BD194)+ROW(AZ$3))&amp;":"&amp;LEFT(CELL("address",BI194),2+(CELL("col",BI194)&gt;26))&amp;"$"&amp;(SUM(BD$3:BD194)-1+ROW(AZ$3)),"")</f>
        <v/>
      </c>
      <c r="BF194" s="41" t="str">
        <f t="shared" si="70"/>
        <v>Ｂ　遊動式</v>
      </c>
      <c r="BG194" s="35" t="str">
        <f t="shared" si="71"/>
        <v>装具下肢装具股継手Ｂ　遊動式</v>
      </c>
      <c r="BH194" s="35">
        <f>IF(COUNTIF(BG$3:BG194,BG194)=1,ROW(BG194)-ROW(BG$3)+1,"")</f>
        <v>192</v>
      </c>
      <c r="BI194" s="44" t="str">
        <f t="shared" si="59"/>
        <v>Ｂ　遊動式</v>
      </c>
      <c r="BJ194" s="44" t="str">
        <f t="shared" si="60"/>
        <v>装具下肢装具股継手Ｂ　遊動式</v>
      </c>
      <c r="BK194" s="35"/>
    </row>
    <row r="195" spans="1:63" ht="18" customHeight="1">
      <c r="A195" s="26">
        <v>4</v>
      </c>
      <c r="B195" s="25">
        <v>2</v>
      </c>
      <c r="C195" s="48" t="s">
        <v>592</v>
      </c>
      <c r="D195" s="48" t="s">
        <v>582</v>
      </c>
      <c r="E195" s="48" t="s">
        <v>583</v>
      </c>
      <c r="F195" s="48" t="s">
        <v>181</v>
      </c>
      <c r="G195" s="48" t="s">
        <v>584</v>
      </c>
      <c r="H195" s="48" t="s">
        <v>181</v>
      </c>
      <c r="I195" s="48" t="s">
        <v>313</v>
      </c>
      <c r="J195" s="48" t="s">
        <v>184</v>
      </c>
      <c r="K195" s="48"/>
      <c r="L195" s="48" t="s">
        <v>190</v>
      </c>
      <c r="M195" s="48" t="s">
        <v>593</v>
      </c>
      <c r="N195" s="48" t="s">
        <v>184</v>
      </c>
      <c r="O195" s="48"/>
      <c r="P195" s="88">
        <f>COUNTIF(整列!$A$2:$A$3512,C195)</f>
        <v>7</v>
      </c>
      <c r="Q195" s="185">
        <v>8</v>
      </c>
      <c r="R195" s="24">
        <v>0</v>
      </c>
      <c r="S195" s="23">
        <v>8</v>
      </c>
      <c r="T195" s="35" t="str">
        <f t="shared" ref="T195:T252" si="77">IF(COUNTBLANK($E195:$G195)=1,"座保",LEFT($E195,1)&amp;LEFT(RIGHT($G195,4)))&amp;I195&amp;K195</f>
        <v>装下股継手</v>
      </c>
      <c r="U195" s="38" t="str">
        <f t="shared" si="75"/>
        <v>装具下肢装具股継手Ｃ　交互歩行式</v>
      </c>
      <c r="V195" s="33" t="str">
        <f t="shared" ref="V195:V252" si="78">BJ195</f>
        <v>装具下肢装具股継手Ｃ　交互歩行式</v>
      </c>
      <c r="W195" s="22" t="str">
        <f t="shared" ref="W195:W252" si="79">C195</f>
        <v>C03-0300-0900</v>
      </c>
      <c r="X195" s="20" t="str">
        <f t="shared" ref="X195:X252" si="80">IF(C195&lt;&gt;W195,"■","")</f>
        <v/>
      </c>
      <c r="Y195" s="20" t="str">
        <f t="shared" ref="Y195:Y252" si="81">IF(COUNTBLANK($E195:$G195)=1,"座保",LEFT($E195,1)&amp;LEFT(RIGHT($G195,4)))&amp;I195&amp;K195</f>
        <v>装下股継手</v>
      </c>
      <c r="Z195" s="20" t="str">
        <f t="shared" ref="Z195:Z252" si="82">IF(M195&amp;O195&lt;&gt;"",M195&amp;IF(O195&lt;&gt;"","　","")&amp;O195,"＊")</f>
        <v>Ｃ　交互歩行式</v>
      </c>
      <c r="AA195" s="18" t="str">
        <f t="shared" ref="AA195:AA252" si="83">I195&amp;K195</f>
        <v>股継手</v>
      </c>
      <c r="AB195" s="35" t="str">
        <f t="shared" si="74"/>
        <v/>
      </c>
      <c r="AC195" s="35" t="str">
        <f t="shared" si="74"/>
        <v/>
      </c>
      <c r="AD195" s="35" t="str">
        <f t="shared" si="74"/>
        <v/>
      </c>
      <c r="AE195" s="35" t="str">
        <f t="shared" si="74"/>
        <v/>
      </c>
      <c r="AF195" s="35" t="str">
        <f t="shared" si="74"/>
        <v>股継手</v>
      </c>
      <c r="AG195" s="35" t="str">
        <f t="shared" si="74"/>
        <v/>
      </c>
      <c r="AH195" s="35" t="str">
        <f t="shared" si="74"/>
        <v/>
      </c>
      <c r="AI195" s="35" t="str">
        <f t="shared" si="74"/>
        <v/>
      </c>
      <c r="AJ195" t="str">
        <f>IF((COUNTIF('メニューA-2'!AB$3:AB195,'メニューA-2'!AB195)=1)*($E195&amp;$G195=AJ$2),ROW(AJ195)-ROW(AJ$2),"")</f>
        <v/>
      </c>
      <c r="AK195" t="str">
        <f>IF((COUNTIF('メニューA-2'!AC$3:AC195,'メニューA-2'!AC195)=1)*($E195&amp;$G195=AK$2),ROW(AK195)-ROW(AK$2),"")</f>
        <v/>
      </c>
      <c r="AL195" t="str">
        <f>IF((COUNTIF('メニューA-2'!AD$3:AD195,'メニューA-2'!AD195)=1)*($E195&amp;$G195=AL$2),ROW(AL195)-ROW(AL$2),"")</f>
        <v/>
      </c>
      <c r="AM195" t="str">
        <f>IF((COUNTIF('メニューA-2'!AE$3:AE195,'メニューA-2'!AE195)=1)*($E195&amp;$G195=AM$2),ROW(AM195)-ROW(AM$2),"")</f>
        <v/>
      </c>
      <c r="AN195" t="str">
        <f>IF((COUNTIF('メニューA-2'!AF$3:AF195,'メニューA-2'!AF195)=1)*($E195&amp;$G195=AN$2),ROW(AN195)-ROW(AN$2),"")</f>
        <v/>
      </c>
      <c r="AO195" t="str">
        <f>IF((COUNTIF('メニューA-2'!AG$3:AG195,'メニューA-2'!AG195)=1)*($E195&amp;$G195=AO$2),ROW(AO195)-ROW(AO$2),"")</f>
        <v/>
      </c>
      <c r="AP195" t="str">
        <f>IF((COUNTIF('メニューA-2'!AH$3:AH195,'メニューA-2'!AH195)=1)*($E195&amp;$G195=AP$2),ROW(AP195)-ROW(AP$2),"")</f>
        <v/>
      </c>
      <c r="AQ195" t="str">
        <f>IF((COUNTIF('メニューA-2'!AI$3:AI195,'メニューA-2'!AI195)=1)*($E195&amp;$G195=AQ$2),ROW(AQ195)-ROW(AQ$2),"")</f>
        <v/>
      </c>
      <c r="AR195" s="33" t="s">
        <v>12403</v>
      </c>
      <c r="AS195" s="35" t="str">
        <f t="shared" ref="AS195:AS226" ca="1" si="84">$AS$1&amp;LEFT(CELL("address",AV193),2+(CELL("col",AV193)&gt;26))&amp;(MATCH("*",AV$3:AV$264,0)+ROW(AT$2))&amp;":"&amp;LEFT(CELL("address",AV193),2+(CELL("col",AV193)&gt;26))&amp;MATCH("",AV$3:AV$264,0)+ROW(AT$2)-1</f>
        <v>'メニューA-2'!$AV3:$AV10</v>
      </c>
      <c r="AT195" s="41" t="str">
        <f t="shared" ref="AT195:AT252" si="85">SUBSTITUTE(E195,"義肢","")&amp;G195&amp;""</f>
        <v>装具下肢装具</v>
      </c>
      <c r="AU195" s="35" t="str">
        <f>IF(COUNTIF(AT$3:AT195,AT195)=1,ROW(AT195)-ROW(AT$3)+1,"")</f>
        <v/>
      </c>
      <c r="AV195" s="35" t="str">
        <f t="shared" ref="AV195:AV258" si="86">IF(ROW(AV195)-ROW(AV$3)&lt;COUNT(AU$3:AU$264),INDEX(AT$3:AT$264,SMALL(AU$3:AU$264,ROW(AV195)-ROW(AV$3)+1)),"")</f>
        <v/>
      </c>
      <c r="AW195" s="44" t="str">
        <f ca="1">IF(COUNTBLANK(AV195)=0,COUNT(INDIRECT(AW$1&amp;SMALL(AU$3:AU$264,COUNTA(AV$3:AV195)-COUNTBLANK(AV$3:AV195))+2&amp;":"&amp;AW$1&amp;IFERROR(SMALL(AU$3:AU$264,COUNTA(AV$3:AV195)-COUNTBLANK(AV$3:AV195)+1)+1,COUNTA($AT$3:$AT$264)+ROW($AT$3)-1))),"")</f>
        <v/>
      </c>
      <c r="AX195" s="35" t="e">
        <f ca="1">$AS$1&amp;LEFT(CELL("address",BB195),2+(CELL("col",BB195)&gt;26))&amp;"$"&amp;(SUM(AW$3:AW195,-AW195)+ROW(AT$3))&amp;":"&amp;LEFT(CELL("address",BB195),2+(CELL("col",BB195)&gt;26))&amp;"$"&amp;(SUM(AW$3:AW195)-1+ROW(AT$3))</f>
        <v>#VALUE!</v>
      </c>
      <c r="AY195" s="41" t="str">
        <f t="shared" si="76"/>
        <v>股継手</v>
      </c>
      <c r="AZ195" s="35" t="str">
        <f t="shared" ref="AZ195:AZ253" si="87">AT195&amp;AY195</f>
        <v>装具下肢装具股継手</v>
      </c>
      <c r="BA195" s="35" t="str">
        <f>IF(COUNTIF(AZ$3:AZ195,AZ195)=1,ROW(AZ195)-ROW(AZ$3)+1,"")</f>
        <v/>
      </c>
      <c r="BB195" s="44" t="str">
        <f t="shared" ref="BB195:BB258" si="88">IF(ROW(BB195)-ROW(BB$3)&lt;COUNT(BA$3:BA$264),INDEX(AY$3:AY$264,SMALL(BA$3:BA$264,ROW(BB195)-ROW(BB$3)+1)),"")</f>
        <v/>
      </c>
      <c r="BC195" s="44" t="str">
        <f t="shared" ref="BC195:BC258" si="89">IF(ROW(BB195)-ROW(BB$3)&lt;COUNT(BA$3:BA$264),INDEX(AZ$3:AZ$264,SMALL(BA$3:BA$264,ROW(BB195)-ROW(BB$3)+1)),"")</f>
        <v/>
      </c>
      <c r="BD195" s="44" t="str">
        <f ca="1">IF(COUNTBLANK(BB195)=0,COUNT(INDIRECT(BD$1&amp;SMALL(BA$3:BA$264,COUNTA(BB$3:BB195)-COUNTBLANK(BB$3:BB195))+2&amp;":"&amp;BD$1&amp;IFERROR(SMALL(BA$3:BA$264,COUNTA(BB$3:BB195)-COUNTBLANK(BB$3:BB195)+1)+1,COUNTA($AT$3:$AT$264)+ROW($AT$3)-1))),"")</f>
        <v/>
      </c>
      <c r="BE195" s="44" t="str">
        <f ca="1">IF(BB195&lt;&gt;"",$AS$1&amp;LEFT(CELL("address",BI195),2+(CELL("col",BI195)&gt;26))&amp;"$"&amp;(SUM(BD$3:BD195,-BD195)+ROW(AZ$3))&amp;":"&amp;LEFT(CELL("address",BI195),2+(CELL("col",BI195)&gt;26))&amp;"$"&amp;(SUM(BD$3:BD195)-1+ROW(AZ$3)),"")</f>
        <v/>
      </c>
      <c r="BF195" s="41" t="str">
        <f t="shared" ref="BF195:BF252" si="90">IF(M195&amp;O195&lt;&gt;"",M195&amp;O195,"＊")</f>
        <v>Ｃ　交互歩行式</v>
      </c>
      <c r="BG195" s="35" t="str">
        <f t="shared" ref="BG195:BG252" si="91">AZ195&amp;BF195</f>
        <v>装具下肢装具股継手Ｃ　交互歩行式</v>
      </c>
      <c r="BH195" s="35">
        <f>IF(COUNTIF(BG$3:BG195,BG195)=1,ROW(BG195)-ROW(BG$3)+1,"")</f>
        <v>193</v>
      </c>
      <c r="BI195" s="44" t="str">
        <f t="shared" ref="BI195:BI258" si="92">IF(ROW(BI195)-ROW(BI$3)&lt;COUNT(BH$3:BH$264),INDEX(BF$3:BF$264,SMALL(BH$3:BH$264,ROW(BI195)-ROW(BI$3)+1)),"")</f>
        <v>Ｃ　交互歩行式</v>
      </c>
      <c r="BJ195" s="44" t="str">
        <f t="shared" ref="BJ195:BJ258" si="93">IF(ROW(BI195)-ROW(BI$3)&lt;COUNT(BH$3:BH$264),INDEX(BG$3:BG$264,SMALL(BH$3:BH$264,ROW(BI195)-ROW(BI$3)+1)),"")</f>
        <v>装具下肢装具股継手Ｃ　交互歩行式</v>
      </c>
      <c r="BK195" s="35"/>
    </row>
    <row r="196" spans="1:63" ht="18" customHeight="1">
      <c r="A196" s="26">
        <v>4</v>
      </c>
      <c r="B196" s="25">
        <v>2</v>
      </c>
      <c r="C196" s="48" t="s">
        <v>594</v>
      </c>
      <c r="D196" s="48" t="s">
        <v>582</v>
      </c>
      <c r="E196" s="48" t="s">
        <v>583</v>
      </c>
      <c r="F196" s="48" t="s">
        <v>181</v>
      </c>
      <c r="G196" s="48" t="s">
        <v>584</v>
      </c>
      <c r="H196" s="48" t="s">
        <v>187</v>
      </c>
      <c r="I196" s="48" t="s">
        <v>129</v>
      </c>
      <c r="J196" s="48" t="s">
        <v>184</v>
      </c>
      <c r="K196" s="48"/>
      <c r="L196" s="48" t="s">
        <v>181</v>
      </c>
      <c r="M196" s="48" t="s">
        <v>595</v>
      </c>
      <c r="N196" s="48" t="s">
        <v>181</v>
      </c>
      <c r="O196" s="48" t="s">
        <v>596</v>
      </c>
      <c r="P196" s="88">
        <f>COUNTIF(整列!$A$2:$A$3512,C196)</f>
        <v>19</v>
      </c>
      <c r="Q196" s="185">
        <v>28</v>
      </c>
      <c r="R196" s="24">
        <v>0</v>
      </c>
      <c r="S196" s="23">
        <v>28</v>
      </c>
      <c r="T196" s="35" t="str">
        <f t="shared" si="77"/>
        <v>装下膝継手</v>
      </c>
      <c r="U196" s="38" t="str">
        <f t="shared" si="75"/>
        <v>装具下肢装具膝継手Ａ　遊動式１　普通型</v>
      </c>
      <c r="V196" s="33" t="str">
        <f t="shared" si="78"/>
        <v>装具下肢装具膝継手Ａ　遊動式１　普通型</v>
      </c>
      <c r="W196" s="22" t="str">
        <f t="shared" si="79"/>
        <v>C03-0600-0303</v>
      </c>
      <c r="X196" s="20" t="str">
        <f t="shared" si="80"/>
        <v/>
      </c>
      <c r="Y196" s="20" t="str">
        <f t="shared" si="81"/>
        <v>装下膝継手</v>
      </c>
      <c r="Z196" s="20" t="str">
        <f t="shared" si="82"/>
        <v>Ａ　遊動式　１　普通型</v>
      </c>
      <c r="AA196" s="18" t="str">
        <f t="shared" si="83"/>
        <v>膝継手</v>
      </c>
      <c r="AB196" s="35" t="str">
        <f t="shared" si="74"/>
        <v/>
      </c>
      <c r="AC196" s="35" t="str">
        <f t="shared" si="74"/>
        <v/>
      </c>
      <c r="AD196" s="35" t="str">
        <f t="shared" si="74"/>
        <v/>
      </c>
      <c r="AE196" s="35" t="str">
        <f t="shared" si="74"/>
        <v/>
      </c>
      <c r="AF196" s="35" t="str">
        <f t="shared" si="74"/>
        <v>膝継手</v>
      </c>
      <c r="AG196" s="35" t="str">
        <f t="shared" si="74"/>
        <v/>
      </c>
      <c r="AH196" s="35" t="str">
        <f t="shared" si="74"/>
        <v/>
      </c>
      <c r="AI196" s="35" t="str">
        <f t="shared" si="74"/>
        <v/>
      </c>
      <c r="AJ196" t="str">
        <f>IF((COUNTIF('メニューA-2'!AB$3:AB196,'メニューA-2'!AB196)=1)*($E196&amp;$G196=AJ$2),ROW(AJ196)-ROW(AJ$2),"")</f>
        <v/>
      </c>
      <c r="AK196" t="str">
        <f>IF((COUNTIF('メニューA-2'!AC$3:AC196,'メニューA-2'!AC196)=1)*($E196&amp;$G196=AK$2),ROW(AK196)-ROW(AK$2),"")</f>
        <v/>
      </c>
      <c r="AL196" t="str">
        <f>IF((COUNTIF('メニューA-2'!AD$3:AD196,'メニューA-2'!AD196)=1)*($E196&amp;$G196=AL$2),ROW(AL196)-ROW(AL$2),"")</f>
        <v/>
      </c>
      <c r="AM196" t="str">
        <f>IF((COUNTIF('メニューA-2'!AE$3:AE196,'メニューA-2'!AE196)=1)*($E196&amp;$G196=AM$2),ROW(AM196)-ROW(AM$2),"")</f>
        <v/>
      </c>
      <c r="AN196">
        <f>IF((COUNTIF('メニューA-2'!AF$3:AF196,'メニューA-2'!AF196)=1)*($E196&amp;$G196=AN$2),ROW(AN196)-ROW(AN$2),"")</f>
        <v>194</v>
      </c>
      <c r="AO196" t="str">
        <f>IF((COUNTIF('メニューA-2'!AG$3:AG196,'メニューA-2'!AG196)=1)*($E196&amp;$G196=AO$2),ROW(AO196)-ROW(AO$2),"")</f>
        <v/>
      </c>
      <c r="AP196" t="str">
        <f>IF((COUNTIF('メニューA-2'!AH$3:AH196,'メニューA-2'!AH196)=1)*($E196&amp;$G196=AP$2),ROW(AP196)-ROW(AP$2),"")</f>
        <v/>
      </c>
      <c r="AQ196" t="str">
        <f>IF((COUNTIF('メニューA-2'!AI$3:AI196,'メニューA-2'!AI196)=1)*($E196&amp;$G196=AQ$2),ROW(AQ196)-ROW(AQ$2),"")</f>
        <v/>
      </c>
      <c r="AR196" s="33" t="s">
        <v>12404</v>
      </c>
      <c r="AS196" s="35" t="str">
        <f t="shared" ca="1" si="84"/>
        <v>'メニューA-2'!$AV3:$AV10</v>
      </c>
      <c r="AT196" s="41" t="str">
        <f t="shared" si="85"/>
        <v>装具下肢装具</v>
      </c>
      <c r="AU196" s="35" t="str">
        <f>IF(COUNTIF(AT$3:AT196,AT196)=1,ROW(AT196)-ROW(AT$3)+1,"")</f>
        <v/>
      </c>
      <c r="AV196" s="35" t="str">
        <f t="shared" si="86"/>
        <v/>
      </c>
      <c r="AW196" s="44" t="str">
        <f ca="1">IF(COUNTBLANK(AV196)=0,COUNT(INDIRECT(AW$1&amp;SMALL(AU$3:AU$264,COUNTA(AV$3:AV196)-COUNTBLANK(AV$3:AV196))+2&amp;":"&amp;AW$1&amp;IFERROR(SMALL(AU$3:AU$264,COUNTA(AV$3:AV196)-COUNTBLANK(AV$3:AV196)+1)+1,COUNTA($AT$3:$AT$264)+ROW($AT$3)-1))),"")</f>
        <v/>
      </c>
      <c r="AX196" s="35" t="e">
        <f ca="1">$AS$1&amp;LEFT(CELL("address",BB196),2+(CELL("col",BB196)&gt;26))&amp;"$"&amp;(SUM(AW$3:AW196,-AW196)+ROW(AT$3))&amp;":"&amp;LEFT(CELL("address",BB196),2+(CELL("col",BB196)&gt;26))&amp;"$"&amp;(SUM(AW$3:AW196)-1+ROW(AT$3))</f>
        <v>#VALUE!</v>
      </c>
      <c r="AY196" s="41" t="str">
        <f t="shared" si="76"/>
        <v>膝継手</v>
      </c>
      <c r="AZ196" s="35" t="str">
        <f t="shared" si="87"/>
        <v>装具下肢装具膝継手</v>
      </c>
      <c r="BA196" s="35">
        <f>IF(COUNTIF(AZ$3:AZ196,AZ196)=1,ROW(AZ196)-ROW(AZ$3)+1,"")</f>
        <v>194</v>
      </c>
      <c r="BB196" s="44" t="str">
        <f t="shared" si="88"/>
        <v/>
      </c>
      <c r="BC196" s="44" t="str">
        <f t="shared" si="89"/>
        <v/>
      </c>
      <c r="BD196" s="44" t="str">
        <f ca="1">IF(COUNTBLANK(BB196)=0,COUNT(INDIRECT(BD$1&amp;SMALL(BA$3:BA$264,COUNTA(BB$3:BB196)-COUNTBLANK(BB$3:BB196))+2&amp;":"&amp;BD$1&amp;IFERROR(SMALL(BA$3:BA$264,COUNTA(BB$3:BB196)-COUNTBLANK(BB$3:BB196)+1)+1,COUNTA($AT$3:$AT$264)+ROW($AT$3)-1))),"")</f>
        <v/>
      </c>
      <c r="BE196" s="44" t="str">
        <f ca="1">IF(BB196&lt;&gt;"",$AS$1&amp;LEFT(CELL("address",BI196),2+(CELL("col",BI196)&gt;26))&amp;"$"&amp;(SUM(BD$3:BD196,-BD196)+ROW(AZ$3))&amp;":"&amp;LEFT(CELL("address",BI196),2+(CELL("col",BI196)&gt;26))&amp;"$"&amp;(SUM(BD$3:BD196)-1+ROW(AZ$3)),"")</f>
        <v/>
      </c>
      <c r="BF196" s="41" t="str">
        <f t="shared" si="90"/>
        <v>Ａ　遊動式１　普通型</v>
      </c>
      <c r="BG196" s="35" t="str">
        <f t="shared" si="91"/>
        <v>装具下肢装具膝継手Ａ　遊動式１　普通型</v>
      </c>
      <c r="BH196" s="35">
        <f>IF(COUNTIF(BG$3:BG196,BG196)=1,ROW(BG196)-ROW(BG$3)+1,"")</f>
        <v>194</v>
      </c>
      <c r="BI196" s="44" t="str">
        <f t="shared" si="92"/>
        <v>Ａ　遊動式１　普通型</v>
      </c>
      <c r="BJ196" s="44" t="str">
        <f t="shared" si="93"/>
        <v>装具下肢装具膝継手Ａ　遊動式１　普通型</v>
      </c>
      <c r="BK196" s="35"/>
    </row>
    <row r="197" spans="1:63" ht="18" customHeight="1">
      <c r="A197" s="26">
        <v>4</v>
      </c>
      <c r="B197" s="25">
        <v>2</v>
      </c>
      <c r="C197" s="48" t="s">
        <v>597</v>
      </c>
      <c r="D197" s="48" t="s">
        <v>582</v>
      </c>
      <c r="E197" s="48" t="s">
        <v>583</v>
      </c>
      <c r="F197" s="48" t="s">
        <v>181</v>
      </c>
      <c r="G197" s="48" t="s">
        <v>584</v>
      </c>
      <c r="H197" s="48" t="s">
        <v>187</v>
      </c>
      <c r="I197" s="48" t="s">
        <v>129</v>
      </c>
      <c r="J197" s="48" t="s">
        <v>184</v>
      </c>
      <c r="K197" s="48"/>
      <c r="L197" s="48" t="s">
        <v>181</v>
      </c>
      <c r="M197" s="48" t="s">
        <v>595</v>
      </c>
      <c r="N197" s="48" t="s">
        <v>187</v>
      </c>
      <c r="O197" s="48" t="s">
        <v>598</v>
      </c>
      <c r="P197" s="88">
        <f>COUNTIF(整列!$A$2:$A$3512,C197)</f>
        <v>11</v>
      </c>
      <c r="Q197" s="185">
        <v>3</v>
      </c>
      <c r="R197" s="24">
        <v>0</v>
      </c>
      <c r="S197" s="23">
        <v>3</v>
      </c>
      <c r="T197" s="35" t="str">
        <f t="shared" si="77"/>
        <v>装下膝継手</v>
      </c>
      <c r="U197" s="38" t="str">
        <f t="shared" si="75"/>
        <v>装具下肢装具膝継手Ａ　遊動式２　オフセット</v>
      </c>
      <c r="V197" s="33" t="str">
        <f t="shared" si="78"/>
        <v>装具下肢装具膝継手Ａ　遊動式２　オフセット</v>
      </c>
      <c r="W197" s="22" t="str">
        <f t="shared" si="79"/>
        <v>C03-0600-0306</v>
      </c>
      <c r="X197" s="20" t="str">
        <f t="shared" si="80"/>
        <v/>
      </c>
      <c r="Y197" s="20" t="str">
        <f t="shared" si="81"/>
        <v>装下膝継手</v>
      </c>
      <c r="Z197" s="20" t="str">
        <f t="shared" si="82"/>
        <v>Ａ　遊動式　２　オフセット</v>
      </c>
      <c r="AA197" s="18" t="str">
        <f t="shared" si="83"/>
        <v>膝継手</v>
      </c>
      <c r="AB197" s="35" t="str">
        <f t="shared" si="74"/>
        <v/>
      </c>
      <c r="AC197" s="35" t="str">
        <f t="shared" si="74"/>
        <v/>
      </c>
      <c r="AD197" s="35" t="str">
        <f t="shared" si="74"/>
        <v/>
      </c>
      <c r="AE197" s="35" t="str">
        <f t="shared" si="74"/>
        <v/>
      </c>
      <c r="AF197" s="35" t="str">
        <f t="shared" si="74"/>
        <v>膝継手</v>
      </c>
      <c r="AG197" s="35" t="str">
        <f t="shared" si="74"/>
        <v/>
      </c>
      <c r="AH197" s="35" t="str">
        <f t="shared" si="74"/>
        <v/>
      </c>
      <c r="AI197" s="35" t="str">
        <f t="shared" si="74"/>
        <v/>
      </c>
      <c r="AJ197" t="str">
        <f>IF((COUNTIF('メニューA-2'!AB$3:AB197,'メニューA-2'!AB197)=1)*($E197&amp;$G197=AJ$2),ROW(AJ197)-ROW(AJ$2),"")</f>
        <v/>
      </c>
      <c r="AK197" t="str">
        <f>IF((COUNTIF('メニューA-2'!AC$3:AC197,'メニューA-2'!AC197)=1)*($E197&amp;$G197=AK$2),ROW(AK197)-ROW(AK$2),"")</f>
        <v/>
      </c>
      <c r="AL197" t="str">
        <f>IF((COUNTIF('メニューA-2'!AD$3:AD197,'メニューA-2'!AD197)=1)*($E197&amp;$G197=AL$2),ROW(AL197)-ROW(AL$2),"")</f>
        <v/>
      </c>
      <c r="AM197" t="str">
        <f>IF((COUNTIF('メニューA-2'!AE$3:AE197,'メニューA-2'!AE197)=1)*($E197&amp;$G197=AM$2),ROW(AM197)-ROW(AM$2),"")</f>
        <v/>
      </c>
      <c r="AN197" t="str">
        <f>IF((COUNTIF('メニューA-2'!AF$3:AF197,'メニューA-2'!AF197)=1)*($E197&amp;$G197=AN$2),ROW(AN197)-ROW(AN$2),"")</f>
        <v/>
      </c>
      <c r="AO197" t="str">
        <f>IF((COUNTIF('メニューA-2'!AG$3:AG197,'メニューA-2'!AG197)=1)*($E197&amp;$G197=AO$2),ROW(AO197)-ROW(AO$2),"")</f>
        <v/>
      </c>
      <c r="AP197" t="str">
        <f>IF((COUNTIF('メニューA-2'!AH$3:AH197,'メニューA-2'!AH197)=1)*($E197&amp;$G197=AP$2),ROW(AP197)-ROW(AP$2),"")</f>
        <v/>
      </c>
      <c r="AQ197" t="str">
        <f>IF((COUNTIF('メニューA-2'!AI$3:AI197,'メニューA-2'!AI197)=1)*($E197&amp;$G197=AQ$2),ROW(AQ197)-ROW(AQ$2),"")</f>
        <v/>
      </c>
      <c r="AR197" s="33" t="s">
        <v>12405</v>
      </c>
      <c r="AS197" s="35" t="str">
        <f t="shared" ca="1" si="84"/>
        <v>'メニューA-2'!$AV3:$AV10</v>
      </c>
      <c r="AT197" s="41" t="str">
        <f t="shared" si="85"/>
        <v>装具下肢装具</v>
      </c>
      <c r="AU197" s="35" t="str">
        <f>IF(COUNTIF(AT$3:AT197,AT197)=1,ROW(AT197)-ROW(AT$3)+1,"")</f>
        <v/>
      </c>
      <c r="AV197" s="35" t="str">
        <f t="shared" si="86"/>
        <v/>
      </c>
      <c r="AW197" s="44" t="str">
        <f ca="1">IF(COUNTBLANK(AV197)=0,COUNT(INDIRECT(AW$1&amp;SMALL(AU$3:AU$264,COUNTA(AV$3:AV197)-COUNTBLANK(AV$3:AV197))+2&amp;":"&amp;AW$1&amp;IFERROR(SMALL(AU$3:AU$264,COUNTA(AV$3:AV197)-COUNTBLANK(AV$3:AV197)+1)+1,COUNTA($AT$3:$AT$264)+ROW($AT$3)-1))),"")</f>
        <v/>
      </c>
      <c r="AX197" s="35" t="e">
        <f ca="1">$AS$1&amp;LEFT(CELL("address",BB197),2+(CELL("col",BB197)&gt;26))&amp;"$"&amp;(SUM(AW$3:AW197,-AW197)+ROW(AT$3))&amp;":"&amp;LEFT(CELL("address",BB197),2+(CELL("col",BB197)&gt;26))&amp;"$"&amp;(SUM(AW$3:AW197)-1+ROW(AT$3))</f>
        <v>#VALUE!</v>
      </c>
      <c r="AY197" s="41" t="str">
        <f t="shared" si="76"/>
        <v>膝継手</v>
      </c>
      <c r="AZ197" s="35" t="str">
        <f t="shared" si="87"/>
        <v>装具下肢装具膝継手</v>
      </c>
      <c r="BA197" s="35" t="str">
        <f>IF(COUNTIF(AZ$3:AZ197,AZ197)=1,ROW(AZ197)-ROW(AZ$3)+1,"")</f>
        <v/>
      </c>
      <c r="BB197" s="44" t="str">
        <f t="shared" si="88"/>
        <v/>
      </c>
      <c r="BC197" s="44" t="str">
        <f t="shared" si="89"/>
        <v/>
      </c>
      <c r="BD197" s="44" t="str">
        <f ca="1">IF(COUNTBLANK(BB197)=0,COUNT(INDIRECT(BD$1&amp;SMALL(BA$3:BA$264,COUNTA(BB$3:BB197)-COUNTBLANK(BB$3:BB197))+2&amp;":"&amp;BD$1&amp;IFERROR(SMALL(BA$3:BA$264,COUNTA(BB$3:BB197)-COUNTBLANK(BB$3:BB197)+1)+1,COUNTA($AT$3:$AT$264)+ROW($AT$3)-1))),"")</f>
        <v/>
      </c>
      <c r="BE197" s="44" t="str">
        <f ca="1">IF(BB197&lt;&gt;"",$AS$1&amp;LEFT(CELL("address",BI197),2+(CELL("col",BI197)&gt;26))&amp;"$"&amp;(SUM(BD$3:BD197,-BD197)+ROW(AZ$3))&amp;":"&amp;LEFT(CELL("address",BI197),2+(CELL("col",BI197)&gt;26))&amp;"$"&amp;(SUM(BD$3:BD197)-1+ROW(AZ$3)),"")</f>
        <v/>
      </c>
      <c r="BF197" s="41" t="str">
        <f t="shared" si="90"/>
        <v>Ａ　遊動式２　オフセット</v>
      </c>
      <c r="BG197" s="35" t="str">
        <f t="shared" si="91"/>
        <v>装具下肢装具膝継手Ａ　遊動式２　オフセット</v>
      </c>
      <c r="BH197" s="35">
        <f>IF(COUNTIF(BG$3:BG197,BG197)=1,ROW(BG197)-ROW(BG$3)+1,"")</f>
        <v>195</v>
      </c>
      <c r="BI197" s="44" t="str">
        <f t="shared" si="92"/>
        <v>Ａ　遊動式２　オフセット</v>
      </c>
      <c r="BJ197" s="44" t="str">
        <f t="shared" si="93"/>
        <v>装具下肢装具膝継手Ａ　遊動式２　オフセット</v>
      </c>
      <c r="BK197" s="35"/>
    </row>
    <row r="198" spans="1:63" ht="18" customHeight="1">
      <c r="A198" s="26">
        <v>4</v>
      </c>
      <c r="B198" s="25">
        <v>2</v>
      </c>
      <c r="C198" s="48" t="s">
        <v>599</v>
      </c>
      <c r="D198" s="48" t="s">
        <v>582</v>
      </c>
      <c r="E198" s="48" t="s">
        <v>583</v>
      </c>
      <c r="F198" s="48" t="s">
        <v>181</v>
      </c>
      <c r="G198" s="48" t="s">
        <v>584</v>
      </c>
      <c r="H198" s="48" t="s">
        <v>187</v>
      </c>
      <c r="I198" s="48" t="s">
        <v>129</v>
      </c>
      <c r="J198" s="48" t="s">
        <v>184</v>
      </c>
      <c r="K198" s="48"/>
      <c r="L198" s="48" t="s">
        <v>187</v>
      </c>
      <c r="M198" s="48" t="s">
        <v>413</v>
      </c>
      <c r="N198" s="48" t="s">
        <v>184</v>
      </c>
      <c r="O198" s="48"/>
      <c r="P198" s="88">
        <f>COUNTIF(整列!$A$2:$A$3512,C198)</f>
        <v>40</v>
      </c>
      <c r="Q198" s="185">
        <v>23</v>
      </c>
      <c r="R198" s="24">
        <v>0</v>
      </c>
      <c r="S198" s="23">
        <v>23</v>
      </c>
      <c r="T198" s="35" t="str">
        <f t="shared" si="77"/>
        <v>装下膝継手</v>
      </c>
      <c r="U198" s="38" t="str">
        <f t="shared" si="75"/>
        <v>装具下肢装具膝継手Ｂ　ロック式</v>
      </c>
      <c r="V198" s="33" t="str">
        <f t="shared" si="78"/>
        <v>装具下肢装具膝継手Ｂ　ロック式</v>
      </c>
      <c r="W198" s="22" t="str">
        <f t="shared" si="79"/>
        <v>C03-0600-0600</v>
      </c>
      <c r="X198" s="20" t="str">
        <f t="shared" si="80"/>
        <v/>
      </c>
      <c r="Y198" s="20" t="str">
        <f t="shared" si="81"/>
        <v>装下膝継手</v>
      </c>
      <c r="Z198" s="20" t="str">
        <f t="shared" si="82"/>
        <v>Ｂ　ロック式</v>
      </c>
      <c r="AA198" s="18" t="str">
        <f t="shared" si="83"/>
        <v>膝継手</v>
      </c>
      <c r="AB198" s="35" t="str">
        <f t="shared" si="74"/>
        <v/>
      </c>
      <c r="AC198" s="35" t="str">
        <f t="shared" si="74"/>
        <v/>
      </c>
      <c r="AD198" s="35" t="str">
        <f t="shared" si="74"/>
        <v/>
      </c>
      <c r="AE198" s="35" t="str">
        <f t="shared" si="74"/>
        <v/>
      </c>
      <c r="AF198" s="35" t="str">
        <f t="shared" si="74"/>
        <v>膝継手</v>
      </c>
      <c r="AG198" s="35" t="str">
        <f t="shared" si="74"/>
        <v/>
      </c>
      <c r="AH198" s="35" t="str">
        <f t="shared" si="74"/>
        <v/>
      </c>
      <c r="AI198" s="35" t="str">
        <f t="shared" si="74"/>
        <v/>
      </c>
      <c r="AJ198" t="str">
        <f>IF((COUNTIF('メニューA-2'!AB$3:AB198,'メニューA-2'!AB198)=1)*($E198&amp;$G198=AJ$2),ROW(AJ198)-ROW(AJ$2),"")</f>
        <v/>
      </c>
      <c r="AK198" t="str">
        <f>IF((COUNTIF('メニューA-2'!AC$3:AC198,'メニューA-2'!AC198)=1)*($E198&amp;$G198=AK$2),ROW(AK198)-ROW(AK$2),"")</f>
        <v/>
      </c>
      <c r="AL198" t="str">
        <f>IF((COUNTIF('メニューA-2'!AD$3:AD198,'メニューA-2'!AD198)=1)*($E198&amp;$G198=AL$2),ROW(AL198)-ROW(AL$2),"")</f>
        <v/>
      </c>
      <c r="AM198" t="str">
        <f>IF((COUNTIF('メニューA-2'!AE$3:AE198,'メニューA-2'!AE198)=1)*($E198&amp;$G198=AM$2),ROW(AM198)-ROW(AM$2),"")</f>
        <v/>
      </c>
      <c r="AN198" t="str">
        <f>IF((COUNTIF('メニューA-2'!AF$3:AF198,'メニューA-2'!AF198)=1)*($E198&amp;$G198=AN$2),ROW(AN198)-ROW(AN$2),"")</f>
        <v/>
      </c>
      <c r="AO198" t="str">
        <f>IF((COUNTIF('メニューA-2'!AG$3:AG198,'メニューA-2'!AG198)=1)*($E198&amp;$G198=AO$2),ROW(AO198)-ROW(AO$2),"")</f>
        <v/>
      </c>
      <c r="AP198" t="str">
        <f>IF((COUNTIF('メニューA-2'!AH$3:AH198,'メニューA-2'!AH198)=1)*($E198&amp;$G198=AP$2),ROW(AP198)-ROW(AP$2),"")</f>
        <v/>
      </c>
      <c r="AQ198" t="str">
        <f>IF((COUNTIF('メニューA-2'!AI$3:AI198,'メニューA-2'!AI198)=1)*($E198&amp;$G198=AQ$2),ROW(AQ198)-ROW(AQ$2),"")</f>
        <v/>
      </c>
      <c r="AR198" s="33" t="s">
        <v>12406</v>
      </c>
      <c r="AS198" s="35" t="str">
        <f t="shared" ca="1" si="84"/>
        <v>'メニューA-2'!$AV3:$AV10</v>
      </c>
      <c r="AT198" s="41" t="str">
        <f t="shared" si="85"/>
        <v>装具下肢装具</v>
      </c>
      <c r="AU198" s="35" t="str">
        <f>IF(COUNTIF(AT$3:AT198,AT198)=1,ROW(AT198)-ROW(AT$3)+1,"")</f>
        <v/>
      </c>
      <c r="AV198" s="35" t="str">
        <f t="shared" si="86"/>
        <v/>
      </c>
      <c r="AW198" s="44" t="str">
        <f ca="1">IF(COUNTBLANK(AV198)=0,COUNT(INDIRECT(AW$1&amp;SMALL(AU$3:AU$264,COUNTA(AV$3:AV198)-COUNTBLANK(AV$3:AV198))+2&amp;":"&amp;AW$1&amp;IFERROR(SMALL(AU$3:AU$264,COUNTA(AV$3:AV198)-COUNTBLANK(AV$3:AV198)+1)+1,COUNTA($AT$3:$AT$264)+ROW($AT$3)-1))),"")</f>
        <v/>
      </c>
      <c r="AX198" s="35" t="e">
        <f ca="1">$AS$1&amp;LEFT(CELL("address",BB198),2+(CELL("col",BB198)&gt;26))&amp;"$"&amp;(SUM(AW$3:AW198,-AW198)+ROW(AT$3))&amp;":"&amp;LEFT(CELL("address",BB198),2+(CELL("col",BB198)&gt;26))&amp;"$"&amp;(SUM(AW$3:AW198)-1+ROW(AT$3))</f>
        <v>#VALUE!</v>
      </c>
      <c r="AY198" s="41" t="str">
        <f t="shared" si="76"/>
        <v>膝継手</v>
      </c>
      <c r="AZ198" s="35" t="str">
        <f t="shared" si="87"/>
        <v>装具下肢装具膝継手</v>
      </c>
      <c r="BA198" s="35" t="str">
        <f>IF(COUNTIF(AZ$3:AZ198,AZ198)=1,ROW(AZ198)-ROW(AZ$3)+1,"")</f>
        <v/>
      </c>
      <c r="BB198" s="44" t="str">
        <f t="shared" si="88"/>
        <v/>
      </c>
      <c r="BC198" s="44" t="str">
        <f t="shared" si="89"/>
        <v/>
      </c>
      <c r="BD198" s="44" t="str">
        <f ca="1">IF(COUNTBLANK(BB198)=0,COUNT(INDIRECT(BD$1&amp;SMALL(BA$3:BA$264,COUNTA(BB$3:BB198)-COUNTBLANK(BB$3:BB198))+2&amp;":"&amp;BD$1&amp;IFERROR(SMALL(BA$3:BA$264,COUNTA(BB$3:BB198)-COUNTBLANK(BB$3:BB198)+1)+1,COUNTA($AT$3:$AT$264)+ROW($AT$3)-1))),"")</f>
        <v/>
      </c>
      <c r="BE198" s="44" t="str">
        <f ca="1">IF(BB198&lt;&gt;"",$AS$1&amp;LEFT(CELL("address",BI198),2+(CELL("col",BI198)&gt;26))&amp;"$"&amp;(SUM(BD$3:BD198,-BD198)+ROW(AZ$3))&amp;":"&amp;LEFT(CELL("address",BI198),2+(CELL("col",BI198)&gt;26))&amp;"$"&amp;(SUM(BD$3:BD198)-1+ROW(AZ$3)),"")</f>
        <v/>
      </c>
      <c r="BF198" s="41" t="str">
        <f t="shared" si="90"/>
        <v>Ｂ　ロック式</v>
      </c>
      <c r="BG198" s="35" t="str">
        <f t="shared" si="91"/>
        <v>装具下肢装具膝継手Ｂ　ロック式</v>
      </c>
      <c r="BH198" s="35">
        <f>IF(COUNTIF(BG$3:BG198,BG198)=1,ROW(BG198)-ROW(BG$3)+1,"")</f>
        <v>196</v>
      </c>
      <c r="BI198" s="44" t="str">
        <f t="shared" si="92"/>
        <v>Ｂ　ロック式</v>
      </c>
      <c r="BJ198" s="44" t="str">
        <f t="shared" si="93"/>
        <v>装具下肢装具膝継手Ｂ　ロック式</v>
      </c>
      <c r="BK198" s="35"/>
    </row>
    <row r="199" spans="1:63" ht="18" customHeight="1">
      <c r="A199" s="26">
        <v>4</v>
      </c>
      <c r="B199" s="25">
        <v>2</v>
      </c>
      <c r="C199" s="48" t="s">
        <v>600</v>
      </c>
      <c r="D199" s="48" t="s">
        <v>582</v>
      </c>
      <c r="E199" s="48" t="s">
        <v>583</v>
      </c>
      <c r="F199" s="48" t="s">
        <v>181</v>
      </c>
      <c r="G199" s="48" t="s">
        <v>584</v>
      </c>
      <c r="H199" s="48" t="s">
        <v>187</v>
      </c>
      <c r="I199" s="48" t="s">
        <v>129</v>
      </c>
      <c r="J199" s="48" t="s">
        <v>184</v>
      </c>
      <c r="K199" s="48"/>
      <c r="L199" s="48" t="s">
        <v>190</v>
      </c>
      <c r="M199" s="48" t="s">
        <v>601</v>
      </c>
      <c r="N199" s="48" t="s">
        <v>184</v>
      </c>
      <c r="O199" s="48"/>
      <c r="P199" s="88">
        <f>COUNTIF(整列!$A$2:$A$3512,C199)</f>
        <v>17</v>
      </c>
      <c r="Q199" s="185">
        <v>2</v>
      </c>
      <c r="R199" s="24">
        <v>1</v>
      </c>
      <c r="S199" s="23">
        <v>1</v>
      </c>
      <c r="T199" s="35" t="str">
        <f t="shared" si="77"/>
        <v>装下膝継手</v>
      </c>
      <c r="U199" s="38" t="str">
        <f t="shared" si="75"/>
        <v>装具下肢装具膝継手Ｃ　スイスロック式</v>
      </c>
      <c r="V199" s="33" t="str">
        <f t="shared" si="78"/>
        <v>装具下肢装具膝継手Ｃ　スイスロック式</v>
      </c>
      <c r="W199" s="22" t="str">
        <f t="shared" si="79"/>
        <v>C03-0600-0900</v>
      </c>
      <c r="X199" s="20" t="str">
        <f t="shared" si="80"/>
        <v/>
      </c>
      <c r="Y199" s="20" t="str">
        <f t="shared" si="81"/>
        <v>装下膝継手</v>
      </c>
      <c r="Z199" s="20" t="str">
        <f t="shared" si="82"/>
        <v>Ｃ　スイスロック式</v>
      </c>
      <c r="AA199" s="18" t="str">
        <f t="shared" si="83"/>
        <v>膝継手</v>
      </c>
      <c r="AB199" s="35" t="str">
        <f t="shared" si="74"/>
        <v/>
      </c>
      <c r="AC199" s="35" t="str">
        <f t="shared" si="74"/>
        <v/>
      </c>
      <c r="AD199" s="35" t="str">
        <f t="shared" si="74"/>
        <v/>
      </c>
      <c r="AE199" s="35" t="str">
        <f t="shared" si="74"/>
        <v/>
      </c>
      <c r="AF199" s="35" t="str">
        <f t="shared" si="74"/>
        <v>膝継手</v>
      </c>
      <c r="AG199" s="35" t="str">
        <f t="shared" si="74"/>
        <v/>
      </c>
      <c r="AH199" s="35" t="str">
        <f t="shared" si="74"/>
        <v/>
      </c>
      <c r="AI199" s="35" t="str">
        <f t="shared" si="74"/>
        <v/>
      </c>
      <c r="AJ199" t="str">
        <f>IF((COUNTIF('メニューA-2'!AB$3:AB199,'メニューA-2'!AB199)=1)*($E199&amp;$G199=AJ$2),ROW(AJ199)-ROW(AJ$2),"")</f>
        <v/>
      </c>
      <c r="AK199" t="str">
        <f>IF((COUNTIF('メニューA-2'!AC$3:AC199,'メニューA-2'!AC199)=1)*($E199&amp;$G199=AK$2),ROW(AK199)-ROW(AK$2),"")</f>
        <v/>
      </c>
      <c r="AL199" t="str">
        <f>IF((COUNTIF('メニューA-2'!AD$3:AD199,'メニューA-2'!AD199)=1)*($E199&amp;$G199=AL$2),ROW(AL199)-ROW(AL$2),"")</f>
        <v/>
      </c>
      <c r="AM199" t="str">
        <f>IF((COUNTIF('メニューA-2'!AE$3:AE199,'メニューA-2'!AE199)=1)*($E199&amp;$G199=AM$2),ROW(AM199)-ROW(AM$2),"")</f>
        <v/>
      </c>
      <c r="AN199" t="str">
        <f>IF((COUNTIF('メニューA-2'!AF$3:AF199,'メニューA-2'!AF199)=1)*($E199&amp;$G199=AN$2),ROW(AN199)-ROW(AN$2),"")</f>
        <v/>
      </c>
      <c r="AO199" t="str">
        <f>IF((COUNTIF('メニューA-2'!AG$3:AG199,'メニューA-2'!AG199)=1)*($E199&amp;$G199=AO$2),ROW(AO199)-ROW(AO$2),"")</f>
        <v/>
      </c>
      <c r="AP199" t="str">
        <f>IF((COUNTIF('メニューA-2'!AH$3:AH199,'メニューA-2'!AH199)=1)*($E199&amp;$G199=AP$2),ROW(AP199)-ROW(AP$2),"")</f>
        <v/>
      </c>
      <c r="AQ199" t="str">
        <f>IF((COUNTIF('メニューA-2'!AI$3:AI199,'メニューA-2'!AI199)=1)*($E199&amp;$G199=AQ$2),ROW(AQ199)-ROW(AQ$2),"")</f>
        <v/>
      </c>
      <c r="AR199" s="33" t="s">
        <v>12407</v>
      </c>
      <c r="AS199" s="35" t="str">
        <f t="shared" ca="1" si="84"/>
        <v>'メニューA-2'!$AV3:$AV10</v>
      </c>
      <c r="AT199" s="41" t="str">
        <f t="shared" si="85"/>
        <v>装具下肢装具</v>
      </c>
      <c r="AU199" s="35" t="str">
        <f>IF(COUNTIF(AT$3:AT199,AT199)=1,ROW(AT199)-ROW(AT$3)+1,"")</f>
        <v/>
      </c>
      <c r="AV199" s="35" t="str">
        <f t="shared" si="86"/>
        <v/>
      </c>
      <c r="AW199" s="44" t="str">
        <f ca="1">IF(COUNTBLANK(AV199)=0,COUNT(INDIRECT(AW$1&amp;SMALL(AU$3:AU$264,COUNTA(AV$3:AV199)-COUNTBLANK(AV$3:AV199))+2&amp;":"&amp;AW$1&amp;IFERROR(SMALL(AU$3:AU$264,COUNTA(AV$3:AV199)-COUNTBLANK(AV$3:AV199)+1)+1,COUNTA($AT$3:$AT$264)+ROW($AT$3)-1))),"")</f>
        <v/>
      </c>
      <c r="AX199" s="35" t="e">
        <f ca="1">$AS$1&amp;LEFT(CELL("address",BB199),2+(CELL("col",BB199)&gt;26))&amp;"$"&amp;(SUM(AW$3:AW199,-AW199)+ROW(AT$3))&amp;":"&amp;LEFT(CELL("address",BB199),2+(CELL("col",BB199)&gt;26))&amp;"$"&amp;(SUM(AW$3:AW199)-1+ROW(AT$3))</f>
        <v>#VALUE!</v>
      </c>
      <c r="AY199" s="41" t="str">
        <f t="shared" si="76"/>
        <v>膝継手</v>
      </c>
      <c r="AZ199" s="35" t="str">
        <f t="shared" si="87"/>
        <v>装具下肢装具膝継手</v>
      </c>
      <c r="BA199" s="35" t="str">
        <f>IF(COUNTIF(AZ$3:AZ199,AZ199)=1,ROW(AZ199)-ROW(AZ$3)+1,"")</f>
        <v/>
      </c>
      <c r="BB199" s="44" t="str">
        <f t="shared" si="88"/>
        <v/>
      </c>
      <c r="BC199" s="44" t="str">
        <f t="shared" si="89"/>
        <v/>
      </c>
      <c r="BD199" s="44" t="str">
        <f ca="1">IF(COUNTBLANK(BB199)=0,COUNT(INDIRECT(BD$1&amp;SMALL(BA$3:BA$264,COUNTA(BB$3:BB199)-COUNTBLANK(BB$3:BB199))+2&amp;":"&amp;BD$1&amp;IFERROR(SMALL(BA$3:BA$264,COUNTA(BB$3:BB199)-COUNTBLANK(BB$3:BB199)+1)+1,COUNTA($AT$3:$AT$264)+ROW($AT$3)-1))),"")</f>
        <v/>
      </c>
      <c r="BE199" s="44" t="str">
        <f ca="1">IF(BB199&lt;&gt;"",$AS$1&amp;LEFT(CELL("address",BI199),2+(CELL("col",BI199)&gt;26))&amp;"$"&amp;(SUM(BD$3:BD199,-BD199)+ROW(AZ$3))&amp;":"&amp;LEFT(CELL("address",BI199),2+(CELL("col",BI199)&gt;26))&amp;"$"&amp;(SUM(BD$3:BD199)-1+ROW(AZ$3)),"")</f>
        <v/>
      </c>
      <c r="BF199" s="41" t="str">
        <f t="shared" si="90"/>
        <v>Ｃ　スイスロック式</v>
      </c>
      <c r="BG199" s="35" t="str">
        <f t="shared" si="91"/>
        <v>装具下肢装具膝継手Ｃ　スイスロック式</v>
      </c>
      <c r="BH199" s="35">
        <f>IF(COUNTIF(BG$3:BG199,BG199)=1,ROW(BG199)-ROW(BG$3)+1,"")</f>
        <v>197</v>
      </c>
      <c r="BI199" s="44" t="str">
        <f t="shared" si="92"/>
        <v>Ｃ　スイスロック式</v>
      </c>
      <c r="BJ199" s="44" t="str">
        <f t="shared" si="93"/>
        <v>装具下肢装具膝継手Ｃ　スイスロック式</v>
      </c>
      <c r="BK199" s="35"/>
    </row>
    <row r="200" spans="1:63" ht="18" customHeight="1">
      <c r="A200" s="26">
        <v>4</v>
      </c>
      <c r="B200" s="25">
        <v>2</v>
      </c>
      <c r="C200" s="48" t="s">
        <v>602</v>
      </c>
      <c r="D200" s="48" t="s">
        <v>582</v>
      </c>
      <c r="E200" s="48" t="s">
        <v>583</v>
      </c>
      <c r="F200" s="48" t="s">
        <v>181</v>
      </c>
      <c r="G200" s="48" t="s">
        <v>584</v>
      </c>
      <c r="H200" s="48" t="s">
        <v>187</v>
      </c>
      <c r="I200" s="48" t="s">
        <v>129</v>
      </c>
      <c r="J200" s="48" t="s">
        <v>184</v>
      </c>
      <c r="K200" s="48"/>
      <c r="L200" s="48" t="s">
        <v>211</v>
      </c>
      <c r="M200" s="48" t="s">
        <v>603</v>
      </c>
      <c r="N200" s="48" t="s">
        <v>184</v>
      </c>
      <c r="O200" s="48"/>
      <c r="P200" s="88">
        <f>COUNTIF(整列!$A$2:$A$3512,C200)</f>
        <v>1</v>
      </c>
      <c r="Q200" s="185">
        <v>1</v>
      </c>
      <c r="R200" s="24">
        <v>0</v>
      </c>
      <c r="S200" s="23">
        <v>1</v>
      </c>
      <c r="T200" s="35" t="str">
        <f t="shared" si="77"/>
        <v>装下膝継手</v>
      </c>
      <c r="U200" s="38" t="str">
        <f t="shared" si="75"/>
        <v>装具下肢装具膝継手Ｅ　トライラテラル</v>
      </c>
      <c r="V200" s="33" t="str">
        <f t="shared" si="78"/>
        <v>装具下肢装具膝継手Ｅ　トライラテラル</v>
      </c>
      <c r="W200" s="22" t="str">
        <f t="shared" si="79"/>
        <v>C03-0600-1500</v>
      </c>
      <c r="X200" s="20" t="str">
        <f t="shared" si="80"/>
        <v/>
      </c>
      <c r="Y200" s="20" t="str">
        <f t="shared" si="81"/>
        <v>装下膝継手</v>
      </c>
      <c r="Z200" s="20" t="str">
        <f t="shared" si="82"/>
        <v>Ｅ　トライラテラル</v>
      </c>
      <c r="AA200" s="18" t="str">
        <f t="shared" si="83"/>
        <v>膝継手</v>
      </c>
      <c r="AB200" s="35" t="str">
        <f t="shared" si="74"/>
        <v/>
      </c>
      <c r="AC200" s="35" t="str">
        <f t="shared" si="74"/>
        <v/>
      </c>
      <c r="AD200" s="35" t="str">
        <f t="shared" si="74"/>
        <v/>
      </c>
      <c r="AE200" s="35" t="str">
        <f t="shared" si="74"/>
        <v/>
      </c>
      <c r="AF200" s="35" t="str">
        <f t="shared" si="74"/>
        <v>膝継手</v>
      </c>
      <c r="AG200" s="35" t="str">
        <f t="shared" si="74"/>
        <v/>
      </c>
      <c r="AH200" s="35" t="str">
        <f t="shared" si="74"/>
        <v/>
      </c>
      <c r="AI200" s="35" t="str">
        <f t="shared" si="74"/>
        <v/>
      </c>
      <c r="AJ200" t="str">
        <f>IF((COUNTIF('メニューA-2'!AB$3:AB200,'メニューA-2'!AB200)=1)*($E200&amp;$G200=AJ$2),ROW(AJ200)-ROW(AJ$2),"")</f>
        <v/>
      </c>
      <c r="AK200" t="str">
        <f>IF((COUNTIF('メニューA-2'!AC$3:AC200,'メニューA-2'!AC200)=1)*($E200&amp;$G200=AK$2),ROW(AK200)-ROW(AK$2),"")</f>
        <v/>
      </c>
      <c r="AL200" t="str">
        <f>IF((COUNTIF('メニューA-2'!AD$3:AD200,'メニューA-2'!AD200)=1)*($E200&amp;$G200=AL$2),ROW(AL200)-ROW(AL$2),"")</f>
        <v/>
      </c>
      <c r="AM200" t="str">
        <f>IF((COUNTIF('メニューA-2'!AE$3:AE200,'メニューA-2'!AE200)=1)*($E200&amp;$G200=AM$2),ROW(AM200)-ROW(AM$2),"")</f>
        <v/>
      </c>
      <c r="AN200" t="str">
        <f>IF((COUNTIF('メニューA-2'!AF$3:AF200,'メニューA-2'!AF200)=1)*($E200&amp;$G200=AN$2),ROW(AN200)-ROW(AN$2),"")</f>
        <v/>
      </c>
      <c r="AO200" t="str">
        <f>IF((COUNTIF('メニューA-2'!AG$3:AG200,'メニューA-2'!AG200)=1)*($E200&amp;$G200=AO$2),ROW(AO200)-ROW(AO$2),"")</f>
        <v/>
      </c>
      <c r="AP200" t="str">
        <f>IF((COUNTIF('メニューA-2'!AH$3:AH200,'メニューA-2'!AH200)=1)*($E200&amp;$G200=AP$2),ROW(AP200)-ROW(AP$2),"")</f>
        <v/>
      </c>
      <c r="AQ200" t="str">
        <f>IF((COUNTIF('メニューA-2'!AI$3:AI200,'メニューA-2'!AI200)=1)*($E200&amp;$G200=AQ$2),ROW(AQ200)-ROW(AQ$2),"")</f>
        <v/>
      </c>
      <c r="AR200" s="33" t="s">
        <v>12408</v>
      </c>
      <c r="AS200" s="35" t="str">
        <f t="shared" ca="1" si="84"/>
        <v>'メニューA-2'!$AV3:$AV10</v>
      </c>
      <c r="AT200" s="41" t="str">
        <f t="shared" si="85"/>
        <v>装具下肢装具</v>
      </c>
      <c r="AU200" s="35" t="str">
        <f>IF(COUNTIF(AT$3:AT200,AT200)=1,ROW(AT200)-ROW(AT$3)+1,"")</f>
        <v/>
      </c>
      <c r="AV200" s="35" t="str">
        <f t="shared" si="86"/>
        <v/>
      </c>
      <c r="AW200" s="44" t="str">
        <f ca="1">IF(COUNTBLANK(AV200)=0,COUNT(INDIRECT(AW$1&amp;SMALL(AU$3:AU$264,COUNTA(AV$3:AV200)-COUNTBLANK(AV$3:AV200))+2&amp;":"&amp;AW$1&amp;IFERROR(SMALL(AU$3:AU$264,COUNTA(AV$3:AV200)-COUNTBLANK(AV$3:AV200)+1)+1,COUNTA($AT$3:$AT$264)+ROW($AT$3)-1))),"")</f>
        <v/>
      </c>
      <c r="AX200" s="35" t="e">
        <f ca="1">$AS$1&amp;LEFT(CELL("address",BB200),2+(CELL("col",BB200)&gt;26))&amp;"$"&amp;(SUM(AW$3:AW200,-AW200)+ROW(AT$3))&amp;":"&amp;LEFT(CELL("address",BB200),2+(CELL("col",BB200)&gt;26))&amp;"$"&amp;(SUM(AW$3:AW200)-1+ROW(AT$3))</f>
        <v>#VALUE!</v>
      </c>
      <c r="AY200" s="41" t="str">
        <f t="shared" si="76"/>
        <v>膝継手</v>
      </c>
      <c r="AZ200" s="35" t="str">
        <f t="shared" si="87"/>
        <v>装具下肢装具膝継手</v>
      </c>
      <c r="BA200" s="35" t="str">
        <f>IF(COUNTIF(AZ$3:AZ200,AZ200)=1,ROW(AZ200)-ROW(AZ$3)+1,"")</f>
        <v/>
      </c>
      <c r="BB200" s="44" t="str">
        <f t="shared" si="88"/>
        <v/>
      </c>
      <c r="BC200" s="44" t="str">
        <f t="shared" si="89"/>
        <v/>
      </c>
      <c r="BD200" s="44" t="str">
        <f ca="1">IF(COUNTBLANK(BB200)=0,COUNT(INDIRECT(BD$1&amp;SMALL(BA$3:BA$264,COUNTA(BB$3:BB200)-COUNTBLANK(BB$3:BB200))+2&amp;":"&amp;BD$1&amp;IFERROR(SMALL(BA$3:BA$264,COUNTA(BB$3:BB200)-COUNTBLANK(BB$3:BB200)+1)+1,COUNTA($AT$3:$AT$264)+ROW($AT$3)-1))),"")</f>
        <v/>
      </c>
      <c r="BE200" s="44" t="str">
        <f ca="1">IF(BB200&lt;&gt;"",$AS$1&amp;LEFT(CELL("address",BI200),2+(CELL("col",BI200)&gt;26))&amp;"$"&amp;(SUM(BD$3:BD200,-BD200)+ROW(AZ$3))&amp;":"&amp;LEFT(CELL("address",BI200),2+(CELL("col",BI200)&gt;26))&amp;"$"&amp;(SUM(BD$3:BD200)-1+ROW(AZ$3)),"")</f>
        <v/>
      </c>
      <c r="BF200" s="41" t="str">
        <f t="shared" si="90"/>
        <v>Ｅ　トライラテラル</v>
      </c>
      <c r="BG200" s="35" t="str">
        <f t="shared" si="91"/>
        <v>装具下肢装具膝継手Ｅ　トライラテラル</v>
      </c>
      <c r="BH200" s="35">
        <f>IF(COUNTIF(BG$3:BG200,BG200)=1,ROW(BG200)-ROW(BG$3)+1,"")</f>
        <v>198</v>
      </c>
      <c r="BI200" s="44" t="str">
        <f t="shared" si="92"/>
        <v>Ｅ　トライラテラル</v>
      </c>
      <c r="BJ200" s="44" t="str">
        <f t="shared" si="93"/>
        <v>装具下肢装具膝継手Ｅ　トライラテラル</v>
      </c>
      <c r="BK200" s="35"/>
    </row>
    <row r="201" spans="1:63" ht="18" customHeight="1">
      <c r="A201" s="26">
        <v>4</v>
      </c>
      <c r="B201" s="25">
        <v>2</v>
      </c>
      <c r="C201" s="48" t="s">
        <v>604</v>
      </c>
      <c r="D201" s="48" t="s">
        <v>582</v>
      </c>
      <c r="E201" s="48" t="s">
        <v>583</v>
      </c>
      <c r="F201" s="48" t="s">
        <v>181</v>
      </c>
      <c r="G201" s="48" t="s">
        <v>584</v>
      </c>
      <c r="H201" s="48" t="s">
        <v>187</v>
      </c>
      <c r="I201" s="48" t="s">
        <v>129</v>
      </c>
      <c r="J201" s="48" t="s">
        <v>184</v>
      </c>
      <c r="K201" s="48"/>
      <c r="L201" s="48" t="s">
        <v>214</v>
      </c>
      <c r="M201" s="48" t="s">
        <v>605</v>
      </c>
      <c r="N201" s="48" t="s">
        <v>184</v>
      </c>
      <c r="O201" s="48"/>
      <c r="P201" s="88">
        <f>COUNTIF(整列!$A$2:$A$3512,C201)</f>
        <v>26</v>
      </c>
      <c r="Q201" s="185">
        <v>1</v>
      </c>
      <c r="R201" s="24">
        <v>0</v>
      </c>
      <c r="S201" s="23">
        <v>1</v>
      </c>
      <c r="T201" s="35" t="str">
        <f t="shared" si="77"/>
        <v>装下膝継手</v>
      </c>
      <c r="U201" s="38" t="str">
        <f t="shared" si="75"/>
        <v>装具下肢装具膝継手Ｆ　ダイヤルロック</v>
      </c>
      <c r="V201" s="33" t="str">
        <f t="shared" si="78"/>
        <v>装具下肢装具膝継手Ｆ　ダイヤルロック</v>
      </c>
      <c r="W201" s="22" t="str">
        <f t="shared" si="79"/>
        <v>C03-0600-1800</v>
      </c>
      <c r="X201" s="20" t="str">
        <f t="shared" si="80"/>
        <v/>
      </c>
      <c r="Y201" s="20" t="str">
        <f t="shared" si="81"/>
        <v>装下膝継手</v>
      </c>
      <c r="Z201" s="20" t="str">
        <f t="shared" si="82"/>
        <v>Ｆ　ダイヤルロック</v>
      </c>
      <c r="AA201" s="18" t="str">
        <f t="shared" si="83"/>
        <v>膝継手</v>
      </c>
      <c r="AB201" s="35" t="str">
        <f t="shared" si="74"/>
        <v/>
      </c>
      <c r="AC201" s="35" t="str">
        <f t="shared" si="74"/>
        <v/>
      </c>
      <c r="AD201" s="35" t="str">
        <f t="shared" si="74"/>
        <v/>
      </c>
      <c r="AE201" s="35" t="str">
        <f t="shared" si="74"/>
        <v/>
      </c>
      <c r="AF201" s="35" t="str">
        <f t="shared" si="74"/>
        <v>膝継手</v>
      </c>
      <c r="AG201" s="35" t="str">
        <f t="shared" si="74"/>
        <v/>
      </c>
      <c r="AH201" s="35" t="str">
        <f t="shared" si="74"/>
        <v/>
      </c>
      <c r="AI201" s="35" t="str">
        <f t="shared" si="74"/>
        <v/>
      </c>
      <c r="AJ201" t="str">
        <f>IF((COUNTIF('メニューA-2'!AB$3:AB201,'メニューA-2'!AB201)=1)*($E201&amp;$G201=AJ$2),ROW(AJ201)-ROW(AJ$2),"")</f>
        <v/>
      </c>
      <c r="AK201" t="str">
        <f>IF((COUNTIF('メニューA-2'!AC$3:AC201,'メニューA-2'!AC201)=1)*($E201&amp;$G201=AK$2),ROW(AK201)-ROW(AK$2),"")</f>
        <v/>
      </c>
      <c r="AL201" t="str">
        <f>IF((COUNTIF('メニューA-2'!AD$3:AD201,'メニューA-2'!AD201)=1)*($E201&amp;$G201=AL$2),ROW(AL201)-ROW(AL$2),"")</f>
        <v/>
      </c>
      <c r="AM201" t="str">
        <f>IF((COUNTIF('メニューA-2'!AE$3:AE201,'メニューA-2'!AE201)=1)*($E201&amp;$G201=AM$2),ROW(AM201)-ROW(AM$2),"")</f>
        <v/>
      </c>
      <c r="AN201" t="str">
        <f>IF((COUNTIF('メニューA-2'!AF$3:AF201,'メニューA-2'!AF201)=1)*($E201&amp;$G201=AN$2),ROW(AN201)-ROW(AN$2),"")</f>
        <v/>
      </c>
      <c r="AO201" t="str">
        <f>IF((COUNTIF('メニューA-2'!AG$3:AG201,'メニューA-2'!AG201)=1)*($E201&amp;$G201=AO$2),ROW(AO201)-ROW(AO$2),"")</f>
        <v/>
      </c>
      <c r="AP201" t="str">
        <f>IF((COUNTIF('メニューA-2'!AH$3:AH201,'メニューA-2'!AH201)=1)*($E201&amp;$G201=AP$2),ROW(AP201)-ROW(AP$2),"")</f>
        <v/>
      </c>
      <c r="AQ201" t="str">
        <f>IF((COUNTIF('メニューA-2'!AI$3:AI201,'メニューA-2'!AI201)=1)*($E201&amp;$G201=AQ$2),ROW(AQ201)-ROW(AQ$2),"")</f>
        <v/>
      </c>
      <c r="AR201" s="33" t="s">
        <v>12409</v>
      </c>
      <c r="AS201" s="35" t="str">
        <f t="shared" ca="1" si="84"/>
        <v>'メニューA-2'!$AV3:$AV10</v>
      </c>
      <c r="AT201" s="41" t="str">
        <f t="shared" si="85"/>
        <v>装具下肢装具</v>
      </c>
      <c r="AU201" s="35" t="str">
        <f>IF(COUNTIF(AT$3:AT201,AT201)=1,ROW(AT201)-ROW(AT$3)+1,"")</f>
        <v/>
      </c>
      <c r="AV201" s="35" t="str">
        <f t="shared" si="86"/>
        <v/>
      </c>
      <c r="AW201" s="44" t="str">
        <f ca="1">IF(COUNTBLANK(AV201)=0,COUNT(INDIRECT(AW$1&amp;SMALL(AU$3:AU$264,COUNTA(AV$3:AV201)-COUNTBLANK(AV$3:AV201))+2&amp;":"&amp;AW$1&amp;IFERROR(SMALL(AU$3:AU$264,COUNTA(AV$3:AV201)-COUNTBLANK(AV$3:AV201)+1)+1,COUNTA($AT$3:$AT$264)+ROW($AT$3)-1))),"")</f>
        <v/>
      </c>
      <c r="AX201" s="35" t="e">
        <f ca="1">$AS$1&amp;LEFT(CELL("address",BB201),2+(CELL("col",BB201)&gt;26))&amp;"$"&amp;(SUM(AW$3:AW201,-AW201)+ROW(AT$3))&amp;":"&amp;LEFT(CELL("address",BB201),2+(CELL("col",BB201)&gt;26))&amp;"$"&amp;(SUM(AW$3:AW201)-1+ROW(AT$3))</f>
        <v>#VALUE!</v>
      </c>
      <c r="AY201" s="41" t="str">
        <f t="shared" si="76"/>
        <v>膝継手</v>
      </c>
      <c r="AZ201" s="35" t="str">
        <f t="shared" si="87"/>
        <v>装具下肢装具膝継手</v>
      </c>
      <c r="BA201" s="35" t="str">
        <f>IF(COUNTIF(AZ$3:AZ201,AZ201)=1,ROW(AZ201)-ROW(AZ$3)+1,"")</f>
        <v/>
      </c>
      <c r="BB201" s="44" t="str">
        <f t="shared" si="88"/>
        <v/>
      </c>
      <c r="BC201" s="44" t="str">
        <f t="shared" si="89"/>
        <v/>
      </c>
      <c r="BD201" s="44" t="str">
        <f ca="1">IF(COUNTBLANK(BB201)=0,COUNT(INDIRECT(BD$1&amp;SMALL(BA$3:BA$264,COUNTA(BB$3:BB201)-COUNTBLANK(BB$3:BB201))+2&amp;":"&amp;BD$1&amp;IFERROR(SMALL(BA$3:BA$264,COUNTA(BB$3:BB201)-COUNTBLANK(BB$3:BB201)+1)+1,COUNTA($AT$3:$AT$264)+ROW($AT$3)-1))),"")</f>
        <v/>
      </c>
      <c r="BE201" s="44" t="str">
        <f ca="1">IF(BB201&lt;&gt;"",$AS$1&amp;LEFT(CELL("address",BI201),2+(CELL("col",BI201)&gt;26))&amp;"$"&amp;(SUM(BD$3:BD201,-BD201)+ROW(AZ$3))&amp;":"&amp;LEFT(CELL("address",BI201),2+(CELL("col",BI201)&gt;26))&amp;"$"&amp;(SUM(BD$3:BD201)-1+ROW(AZ$3)),"")</f>
        <v/>
      </c>
      <c r="BF201" s="41" t="str">
        <f t="shared" si="90"/>
        <v>Ｆ　ダイヤルロック</v>
      </c>
      <c r="BG201" s="35" t="str">
        <f t="shared" si="91"/>
        <v>装具下肢装具膝継手Ｆ　ダイヤルロック</v>
      </c>
      <c r="BH201" s="35">
        <f>IF(COUNTIF(BG$3:BG201,BG201)=1,ROW(BG201)-ROW(BG$3)+1,"")</f>
        <v>199</v>
      </c>
      <c r="BI201" s="44" t="str">
        <f t="shared" si="92"/>
        <v>Ｆ　ダイヤルロック</v>
      </c>
      <c r="BJ201" s="44" t="str">
        <f t="shared" si="93"/>
        <v>装具下肢装具膝継手Ｆ　ダイヤルロック</v>
      </c>
      <c r="BK201" s="35"/>
    </row>
    <row r="202" spans="1:63" ht="18" customHeight="1">
      <c r="A202" s="26">
        <v>4</v>
      </c>
      <c r="B202" s="25">
        <v>2</v>
      </c>
      <c r="C202" s="48" t="s">
        <v>606</v>
      </c>
      <c r="D202" s="48" t="s">
        <v>582</v>
      </c>
      <c r="E202" s="48" t="s">
        <v>583</v>
      </c>
      <c r="F202" s="48" t="s">
        <v>181</v>
      </c>
      <c r="G202" s="48" t="s">
        <v>584</v>
      </c>
      <c r="H202" s="48" t="s">
        <v>187</v>
      </c>
      <c r="I202" s="48" t="s">
        <v>129</v>
      </c>
      <c r="J202" s="48" t="s">
        <v>184</v>
      </c>
      <c r="K202" s="48"/>
      <c r="L202" s="48" t="s">
        <v>251</v>
      </c>
      <c r="M202" s="48" t="s">
        <v>607</v>
      </c>
      <c r="N202" s="48" t="s">
        <v>181</v>
      </c>
      <c r="O202" s="48" t="s">
        <v>197</v>
      </c>
      <c r="P202" s="88">
        <f>COUNTIF(整列!$A$2:$A$3512,C202)</f>
        <v>10</v>
      </c>
      <c r="Q202" s="185">
        <v>7</v>
      </c>
      <c r="R202" s="24">
        <v>0</v>
      </c>
      <c r="S202" s="23">
        <v>7</v>
      </c>
      <c r="T202" s="35" t="str">
        <f t="shared" si="77"/>
        <v>装下膝継手</v>
      </c>
      <c r="U202" s="38" t="str">
        <f t="shared" si="75"/>
        <v>装具下肢装具膝継手Ｇ　多軸膝１　遊動式</v>
      </c>
      <c r="V202" s="33" t="str">
        <f t="shared" si="78"/>
        <v>装具下肢装具膝継手Ｇ　多軸膝１　遊動式</v>
      </c>
      <c r="W202" s="22" t="str">
        <f t="shared" si="79"/>
        <v>C03-0600-2103</v>
      </c>
      <c r="X202" s="20" t="str">
        <f t="shared" si="80"/>
        <v/>
      </c>
      <c r="Y202" s="20" t="str">
        <f t="shared" si="81"/>
        <v>装下膝継手</v>
      </c>
      <c r="Z202" s="20" t="str">
        <f t="shared" si="82"/>
        <v>Ｇ　多軸膝　１　遊動式</v>
      </c>
      <c r="AA202" s="18" t="str">
        <f t="shared" si="83"/>
        <v>膝継手</v>
      </c>
      <c r="AB202" s="35" t="str">
        <f t="shared" si="74"/>
        <v/>
      </c>
      <c r="AC202" s="35" t="str">
        <f t="shared" si="74"/>
        <v/>
      </c>
      <c r="AD202" s="35" t="str">
        <f t="shared" si="74"/>
        <v/>
      </c>
      <c r="AE202" s="35" t="str">
        <f t="shared" si="74"/>
        <v/>
      </c>
      <c r="AF202" s="35" t="str">
        <f t="shared" si="74"/>
        <v>膝継手</v>
      </c>
      <c r="AG202" s="35" t="str">
        <f t="shared" si="74"/>
        <v/>
      </c>
      <c r="AH202" s="35" t="str">
        <f t="shared" si="74"/>
        <v/>
      </c>
      <c r="AI202" s="35" t="str">
        <f t="shared" si="74"/>
        <v/>
      </c>
      <c r="AJ202" t="str">
        <f>IF((COUNTIF('メニューA-2'!AB$3:AB202,'メニューA-2'!AB202)=1)*($E202&amp;$G202=AJ$2),ROW(AJ202)-ROW(AJ$2),"")</f>
        <v/>
      </c>
      <c r="AK202" t="str">
        <f>IF((COUNTIF('メニューA-2'!AC$3:AC202,'メニューA-2'!AC202)=1)*($E202&amp;$G202=AK$2),ROW(AK202)-ROW(AK$2),"")</f>
        <v/>
      </c>
      <c r="AL202" t="str">
        <f>IF((COUNTIF('メニューA-2'!AD$3:AD202,'メニューA-2'!AD202)=1)*($E202&amp;$G202=AL$2),ROW(AL202)-ROW(AL$2),"")</f>
        <v/>
      </c>
      <c r="AM202" t="str">
        <f>IF((COUNTIF('メニューA-2'!AE$3:AE202,'メニューA-2'!AE202)=1)*($E202&amp;$G202=AM$2),ROW(AM202)-ROW(AM$2),"")</f>
        <v/>
      </c>
      <c r="AN202" t="str">
        <f>IF((COUNTIF('メニューA-2'!AF$3:AF202,'メニューA-2'!AF202)=1)*($E202&amp;$G202=AN$2),ROW(AN202)-ROW(AN$2),"")</f>
        <v/>
      </c>
      <c r="AO202" t="str">
        <f>IF((COUNTIF('メニューA-2'!AG$3:AG202,'メニューA-2'!AG202)=1)*($E202&amp;$G202=AO$2),ROW(AO202)-ROW(AO$2),"")</f>
        <v/>
      </c>
      <c r="AP202" t="str">
        <f>IF((COUNTIF('メニューA-2'!AH$3:AH202,'メニューA-2'!AH202)=1)*($E202&amp;$G202=AP$2),ROW(AP202)-ROW(AP$2),"")</f>
        <v/>
      </c>
      <c r="AQ202" t="str">
        <f>IF((COUNTIF('メニューA-2'!AI$3:AI202,'メニューA-2'!AI202)=1)*($E202&amp;$G202=AQ$2),ROW(AQ202)-ROW(AQ$2),"")</f>
        <v/>
      </c>
      <c r="AR202" s="33" t="s">
        <v>12410</v>
      </c>
      <c r="AS202" s="35" t="str">
        <f t="shared" ca="1" si="84"/>
        <v>'メニューA-2'!$AV3:$AV10</v>
      </c>
      <c r="AT202" s="41" t="str">
        <f t="shared" si="85"/>
        <v>装具下肢装具</v>
      </c>
      <c r="AU202" s="35" t="str">
        <f>IF(COUNTIF(AT$3:AT202,AT202)=1,ROW(AT202)-ROW(AT$3)+1,"")</f>
        <v/>
      </c>
      <c r="AV202" s="35" t="str">
        <f t="shared" si="86"/>
        <v/>
      </c>
      <c r="AW202" s="44" t="str">
        <f ca="1">IF(COUNTBLANK(AV202)=0,COUNT(INDIRECT(AW$1&amp;SMALL(AU$3:AU$264,COUNTA(AV$3:AV202)-COUNTBLANK(AV$3:AV202))+2&amp;":"&amp;AW$1&amp;IFERROR(SMALL(AU$3:AU$264,COUNTA(AV$3:AV202)-COUNTBLANK(AV$3:AV202)+1)+1,COUNTA($AT$3:$AT$264)+ROW($AT$3)-1))),"")</f>
        <v/>
      </c>
      <c r="AX202" s="35" t="e">
        <f ca="1">$AS$1&amp;LEFT(CELL("address",BB202),2+(CELL("col",BB202)&gt;26))&amp;"$"&amp;(SUM(AW$3:AW202,-AW202)+ROW(AT$3))&amp;":"&amp;LEFT(CELL("address",BB202),2+(CELL("col",BB202)&gt;26))&amp;"$"&amp;(SUM(AW$3:AW202)-1+ROW(AT$3))</f>
        <v>#VALUE!</v>
      </c>
      <c r="AY202" s="41" t="str">
        <f t="shared" si="76"/>
        <v>膝継手</v>
      </c>
      <c r="AZ202" s="35" t="str">
        <f t="shared" si="87"/>
        <v>装具下肢装具膝継手</v>
      </c>
      <c r="BA202" s="35" t="str">
        <f>IF(COUNTIF(AZ$3:AZ202,AZ202)=1,ROW(AZ202)-ROW(AZ$3)+1,"")</f>
        <v/>
      </c>
      <c r="BB202" s="44" t="str">
        <f t="shared" si="88"/>
        <v/>
      </c>
      <c r="BC202" s="44" t="str">
        <f t="shared" si="89"/>
        <v/>
      </c>
      <c r="BD202" s="44" t="str">
        <f ca="1">IF(COUNTBLANK(BB202)=0,COUNT(INDIRECT(BD$1&amp;SMALL(BA$3:BA$264,COUNTA(BB$3:BB202)-COUNTBLANK(BB$3:BB202))+2&amp;":"&amp;BD$1&amp;IFERROR(SMALL(BA$3:BA$264,COUNTA(BB$3:BB202)-COUNTBLANK(BB$3:BB202)+1)+1,COUNTA($AT$3:$AT$264)+ROW($AT$3)-1))),"")</f>
        <v/>
      </c>
      <c r="BE202" s="44" t="str">
        <f ca="1">IF(BB202&lt;&gt;"",$AS$1&amp;LEFT(CELL("address",BI202),2+(CELL("col",BI202)&gt;26))&amp;"$"&amp;(SUM(BD$3:BD202,-BD202)+ROW(AZ$3))&amp;":"&amp;LEFT(CELL("address",BI202),2+(CELL("col",BI202)&gt;26))&amp;"$"&amp;(SUM(BD$3:BD202)-1+ROW(AZ$3)),"")</f>
        <v/>
      </c>
      <c r="BF202" s="41" t="str">
        <f t="shared" si="90"/>
        <v>Ｇ　多軸膝１　遊動式</v>
      </c>
      <c r="BG202" s="35" t="str">
        <f t="shared" si="91"/>
        <v>装具下肢装具膝継手Ｇ　多軸膝１　遊動式</v>
      </c>
      <c r="BH202" s="35">
        <f>IF(COUNTIF(BG$3:BG202,BG202)=1,ROW(BG202)-ROW(BG$3)+1,"")</f>
        <v>200</v>
      </c>
      <c r="BI202" s="44" t="str">
        <f t="shared" si="92"/>
        <v>Ｇ　多軸膝１　遊動式</v>
      </c>
      <c r="BJ202" s="44" t="str">
        <f t="shared" si="93"/>
        <v>装具下肢装具膝継手Ｇ　多軸膝１　遊動式</v>
      </c>
      <c r="BK202" s="35"/>
    </row>
    <row r="203" spans="1:63" ht="18" customHeight="1">
      <c r="A203" s="26">
        <v>4</v>
      </c>
      <c r="B203" s="25">
        <v>2</v>
      </c>
      <c r="C203" s="48" t="s">
        <v>608</v>
      </c>
      <c r="D203" s="48" t="s">
        <v>582</v>
      </c>
      <c r="E203" s="48" t="s">
        <v>583</v>
      </c>
      <c r="F203" s="48" t="s">
        <v>181</v>
      </c>
      <c r="G203" s="48" t="s">
        <v>584</v>
      </c>
      <c r="H203" s="48" t="s">
        <v>187</v>
      </c>
      <c r="I203" s="48" t="s">
        <v>129</v>
      </c>
      <c r="J203" s="48" t="s">
        <v>184</v>
      </c>
      <c r="K203" s="48"/>
      <c r="L203" s="48" t="s">
        <v>251</v>
      </c>
      <c r="M203" s="48" t="s">
        <v>607</v>
      </c>
      <c r="N203" s="48" t="s">
        <v>187</v>
      </c>
      <c r="O203" s="48" t="s">
        <v>609</v>
      </c>
      <c r="P203" s="88">
        <f>COUNTIF(整列!$A$2:$A$3512,C203)</f>
        <v>1</v>
      </c>
      <c r="Q203" s="185">
        <v>28</v>
      </c>
      <c r="R203" s="24">
        <v>0</v>
      </c>
      <c r="S203" s="23">
        <v>28</v>
      </c>
      <c r="T203" s="35" t="str">
        <f t="shared" si="77"/>
        <v>装下膝継手</v>
      </c>
      <c r="U203" s="38" t="str">
        <f t="shared" si="75"/>
        <v>装具下肢装具膝継手Ｇ　多軸膝２　固定式</v>
      </c>
      <c r="V203" s="33" t="str">
        <f t="shared" si="78"/>
        <v>装具下肢装具膝継手Ｇ　多軸膝２　固定式</v>
      </c>
      <c r="W203" s="22" t="str">
        <f t="shared" si="79"/>
        <v>C03-0600-2106</v>
      </c>
      <c r="X203" s="20" t="str">
        <f t="shared" si="80"/>
        <v/>
      </c>
      <c r="Y203" s="20" t="str">
        <f t="shared" si="81"/>
        <v>装下膝継手</v>
      </c>
      <c r="Z203" s="20" t="str">
        <f t="shared" si="82"/>
        <v>Ｇ　多軸膝　２　固定式</v>
      </c>
      <c r="AA203" s="18" t="str">
        <f t="shared" si="83"/>
        <v>膝継手</v>
      </c>
      <c r="AB203" s="35" t="str">
        <f t="shared" si="74"/>
        <v/>
      </c>
      <c r="AC203" s="35" t="str">
        <f t="shared" si="74"/>
        <v/>
      </c>
      <c r="AD203" s="35" t="str">
        <f t="shared" si="74"/>
        <v/>
      </c>
      <c r="AE203" s="35" t="str">
        <f t="shared" si="74"/>
        <v/>
      </c>
      <c r="AF203" s="35" t="str">
        <f t="shared" si="74"/>
        <v>膝継手</v>
      </c>
      <c r="AG203" s="35" t="str">
        <f t="shared" si="74"/>
        <v/>
      </c>
      <c r="AH203" s="35" t="str">
        <f t="shared" si="74"/>
        <v/>
      </c>
      <c r="AI203" s="35" t="str">
        <f t="shared" si="74"/>
        <v/>
      </c>
      <c r="AJ203" t="str">
        <f>IF((COUNTIF('メニューA-2'!AB$3:AB203,'メニューA-2'!AB203)=1)*($E203&amp;$G203=AJ$2),ROW(AJ203)-ROW(AJ$2),"")</f>
        <v/>
      </c>
      <c r="AK203" t="str">
        <f>IF((COUNTIF('メニューA-2'!AC$3:AC203,'メニューA-2'!AC203)=1)*($E203&amp;$G203=AK$2),ROW(AK203)-ROW(AK$2),"")</f>
        <v/>
      </c>
      <c r="AL203" t="str">
        <f>IF((COUNTIF('メニューA-2'!AD$3:AD203,'メニューA-2'!AD203)=1)*($E203&amp;$G203=AL$2),ROW(AL203)-ROW(AL$2),"")</f>
        <v/>
      </c>
      <c r="AM203" t="str">
        <f>IF((COUNTIF('メニューA-2'!AE$3:AE203,'メニューA-2'!AE203)=1)*($E203&amp;$G203=AM$2),ROW(AM203)-ROW(AM$2),"")</f>
        <v/>
      </c>
      <c r="AN203" t="str">
        <f>IF((COUNTIF('メニューA-2'!AF$3:AF203,'メニューA-2'!AF203)=1)*($E203&amp;$G203=AN$2),ROW(AN203)-ROW(AN$2),"")</f>
        <v/>
      </c>
      <c r="AO203" t="str">
        <f>IF((COUNTIF('メニューA-2'!AG$3:AG203,'メニューA-2'!AG203)=1)*($E203&amp;$G203=AO$2),ROW(AO203)-ROW(AO$2),"")</f>
        <v/>
      </c>
      <c r="AP203" t="str">
        <f>IF((COUNTIF('メニューA-2'!AH$3:AH203,'メニューA-2'!AH203)=1)*($E203&amp;$G203=AP$2),ROW(AP203)-ROW(AP$2),"")</f>
        <v/>
      </c>
      <c r="AQ203" t="str">
        <f>IF((COUNTIF('メニューA-2'!AI$3:AI203,'メニューA-2'!AI203)=1)*($E203&amp;$G203=AQ$2),ROW(AQ203)-ROW(AQ$2),"")</f>
        <v/>
      </c>
      <c r="AR203" s="33" t="s">
        <v>12411</v>
      </c>
      <c r="AS203" s="35" t="str">
        <f t="shared" ca="1" si="84"/>
        <v>'メニューA-2'!$AV3:$AV10</v>
      </c>
      <c r="AT203" s="41" t="str">
        <f t="shared" si="85"/>
        <v>装具下肢装具</v>
      </c>
      <c r="AU203" s="35" t="str">
        <f>IF(COUNTIF(AT$3:AT203,AT203)=1,ROW(AT203)-ROW(AT$3)+1,"")</f>
        <v/>
      </c>
      <c r="AV203" s="35" t="str">
        <f t="shared" si="86"/>
        <v/>
      </c>
      <c r="AW203" s="44" t="str">
        <f ca="1">IF(COUNTBLANK(AV203)=0,COUNT(INDIRECT(AW$1&amp;SMALL(AU$3:AU$264,COUNTA(AV$3:AV203)-COUNTBLANK(AV$3:AV203))+2&amp;":"&amp;AW$1&amp;IFERROR(SMALL(AU$3:AU$264,COUNTA(AV$3:AV203)-COUNTBLANK(AV$3:AV203)+1)+1,COUNTA($AT$3:$AT$264)+ROW($AT$3)-1))),"")</f>
        <v/>
      </c>
      <c r="AX203" s="35" t="e">
        <f ca="1">$AS$1&amp;LEFT(CELL("address",BB203),2+(CELL("col",BB203)&gt;26))&amp;"$"&amp;(SUM(AW$3:AW203,-AW203)+ROW(AT$3))&amp;":"&amp;LEFT(CELL("address",BB203),2+(CELL("col",BB203)&gt;26))&amp;"$"&amp;(SUM(AW$3:AW203)-1+ROW(AT$3))</f>
        <v>#VALUE!</v>
      </c>
      <c r="AY203" s="41" t="str">
        <f t="shared" si="76"/>
        <v>膝継手</v>
      </c>
      <c r="AZ203" s="35" t="str">
        <f t="shared" si="87"/>
        <v>装具下肢装具膝継手</v>
      </c>
      <c r="BA203" s="35" t="str">
        <f>IF(COUNTIF(AZ$3:AZ203,AZ203)=1,ROW(AZ203)-ROW(AZ$3)+1,"")</f>
        <v/>
      </c>
      <c r="BB203" s="44" t="str">
        <f t="shared" si="88"/>
        <v/>
      </c>
      <c r="BC203" s="44" t="str">
        <f t="shared" si="89"/>
        <v/>
      </c>
      <c r="BD203" s="44" t="str">
        <f ca="1">IF(COUNTBLANK(BB203)=0,COUNT(INDIRECT(BD$1&amp;SMALL(BA$3:BA$264,COUNTA(BB$3:BB203)-COUNTBLANK(BB$3:BB203))+2&amp;":"&amp;BD$1&amp;IFERROR(SMALL(BA$3:BA$264,COUNTA(BB$3:BB203)-COUNTBLANK(BB$3:BB203)+1)+1,COUNTA($AT$3:$AT$264)+ROW($AT$3)-1))),"")</f>
        <v/>
      </c>
      <c r="BE203" s="44" t="str">
        <f ca="1">IF(BB203&lt;&gt;"",$AS$1&amp;LEFT(CELL("address",BI203),2+(CELL("col",BI203)&gt;26))&amp;"$"&amp;(SUM(BD$3:BD203,-BD203)+ROW(AZ$3))&amp;":"&amp;LEFT(CELL("address",BI203),2+(CELL("col",BI203)&gt;26))&amp;"$"&amp;(SUM(BD$3:BD203)-1+ROW(AZ$3)),"")</f>
        <v/>
      </c>
      <c r="BF203" s="41" t="str">
        <f t="shared" si="90"/>
        <v>Ｇ　多軸膝２　固定式</v>
      </c>
      <c r="BG203" s="35" t="str">
        <f t="shared" si="91"/>
        <v>装具下肢装具膝継手Ｇ　多軸膝２　固定式</v>
      </c>
      <c r="BH203" s="35">
        <f>IF(COUNTIF(BG$3:BG203,BG203)=1,ROW(BG203)-ROW(BG$3)+1,"")</f>
        <v>201</v>
      </c>
      <c r="BI203" s="44" t="str">
        <f t="shared" si="92"/>
        <v>Ｇ　多軸膝２　固定式</v>
      </c>
      <c r="BJ203" s="44" t="str">
        <f t="shared" si="93"/>
        <v>装具下肢装具膝継手Ｇ　多軸膝２　固定式</v>
      </c>
      <c r="BK203" s="35"/>
    </row>
    <row r="204" spans="1:63" ht="18" customHeight="1">
      <c r="A204" s="26">
        <v>4</v>
      </c>
      <c r="B204" s="25">
        <v>2</v>
      </c>
      <c r="C204" s="48" t="s">
        <v>610</v>
      </c>
      <c r="D204" s="48" t="s">
        <v>582</v>
      </c>
      <c r="E204" s="48" t="s">
        <v>583</v>
      </c>
      <c r="F204" s="48" t="s">
        <v>181</v>
      </c>
      <c r="G204" s="48" t="s">
        <v>584</v>
      </c>
      <c r="H204" s="48" t="s">
        <v>187</v>
      </c>
      <c r="I204" s="48" t="s">
        <v>129</v>
      </c>
      <c r="J204" s="48" t="s">
        <v>184</v>
      </c>
      <c r="K204" s="48"/>
      <c r="L204" s="48" t="s">
        <v>254</v>
      </c>
      <c r="M204" s="48" t="s">
        <v>611</v>
      </c>
      <c r="N204" s="48" t="s">
        <v>184</v>
      </c>
      <c r="O204" s="48"/>
      <c r="P204" s="88">
        <f>COUNTIF(整列!$A$2:$A$3512,C204)</f>
        <v>2</v>
      </c>
      <c r="Q204" s="185">
        <v>2</v>
      </c>
      <c r="R204" s="24">
        <v>0</v>
      </c>
      <c r="S204" s="23">
        <v>2</v>
      </c>
      <c r="T204" s="35" t="str">
        <f t="shared" si="77"/>
        <v>装下膝継手</v>
      </c>
      <c r="U204" s="38" t="str">
        <f t="shared" si="75"/>
        <v>装具下肢装具膝継手Ｈ　コンピュータ制御</v>
      </c>
      <c r="V204" s="33" t="str">
        <f t="shared" si="78"/>
        <v>装具下肢装具膝継手Ｈ　コンピュータ制御</v>
      </c>
      <c r="W204" s="22" t="str">
        <f t="shared" si="79"/>
        <v>C03-0600-2400</v>
      </c>
      <c r="X204" s="20" t="str">
        <f t="shared" si="80"/>
        <v/>
      </c>
      <c r="Y204" s="20" t="str">
        <f t="shared" si="81"/>
        <v>装下膝継手</v>
      </c>
      <c r="Z204" s="20" t="str">
        <f t="shared" si="82"/>
        <v>Ｈ　コンピュータ制御</v>
      </c>
      <c r="AA204" s="18" t="str">
        <f t="shared" si="83"/>
        <v>膝継手</v>
      </c>
      <c r="AB204" s="35" t="str">
        <f t="shared" si="74"/>
        <v/>
      </c>
      <c r="AC204" s="35" t="str">
        <f t="shared" si="74"/>
        <v/>
      </c>
      <c r="AD204" s="35" t="str">
        <f t="shared" si="74"/>
        <v/>
      </c>
      <c r="AE204" s="35" t="str">
        <f t="shared" si="74"/>
        <v/>
      </c>
      <c r="AF204" s="35" t="str">
        <f t="shared" si="74"/>
        <v>膝継手</v>
      </c>
      <c r="AG204" s="35" t="str">
        <f t="shared" si="74"/>
        <v/>
      </c>
      <c r="AH204" s="35" t="str">
        <f t="shared" si="74"/>
        <v/>
      </c>
      <c r="AI204" s="35" t="str">
        <f t="shared" si="74"/>
        <v/>
      </c>
      <c r="AJ204" t="str">
        <f>IF((COUNTIF('メニューA-2'!AB$3:AB204,'メニューA-2'!AB204)=1)*($E204&amp;$G204=AJ$2),ROW(AJ204)-ROW(AJ$2),"")</f>
        <v/>
      </c>
      <c r="AK204" t="str">
        <f>IF((COUNTIF('メニューA-2'!AC$3:AC204,'メニューA-2'!AC204)=1)*($E204&amp;$G204=AK$2),ROW(AK204)-ROW(AK$2),"")</f>
        <v/>
      </c>
      <c r="AL204" t="str">
        <f>IF((COUNTIF('メニューA-2'!AD$3:AD204,'メニューA-2'!AD204)=1)*($E204&amp;$G204=AL$2),ROW(AL204)-ROW(AL$2),"")</f>
        <v/>
      </c>
      <c r="AM204" t="str">
        <f>IF((COUNTIF('メニューA-2'!AE$3:AE204,'メニューA-2'!AE204)=1)*($E204&amp;$G204=AM$2),ROW(AM204)-ROW(AM$2),"")</f>
        <v/>
      </c>
      <c r="AN204" t="str">
        <f>IF((COUNTIF('メニューA-2'!AF$3:AF204,'メニューA-2'!AF204)=1)*($E204&amp;$G204=AN$2),ROW(AN204)-ROW(AN$2),"")</f>
        <v/>
      </c>
      <c r="AO204" t="str">
        <f>IF((COUNTIF('メニューA-2'!AG$3:AG204,'メニューA-2'!AG204)=1)*($E204&amp;$G204=AO$2),ROW(AO204)-ROW(AO$2),"")</f>
        <v/>
      </c>
      <c r="AP204" t="str">
        <f>IF((COUNTIF('メニューA-2'!AH$3:AH204,'メニューA-2'!AH204)=1)*($E204&amp;$G204=AP$2),ROW(AP204)-ROW(AP$2),"")</f>
        <v/>
      </c>
      <c r="AQ204" t="str">
        <f>IF((COUNTIF('メニューA-2'!AI$3:AI204,'メニューA-2'!AI204)=1)*($E204&amp;$G204=AQ$2),ROW(AQ204)-ROW(AQ$2),"")</f>
        <v/>
      </c>
      <c r="AR204" s="33" t="s">
        <v>12412</v>
      </c>
      <c r="AS204" s="35" t="str">
        <f t="shared" ca="1" si="84"/>
        <v>'メニューA-2'!$AV3:$AV10</v>
      </c>
      <c r="AT204" s="41" t="str">
        <f t="shared" si="85"/>
        <v>装具下肢装具</v>
      </c>
      <c r="AU204" s="35" t="str">
        <f>IF(COUNTIF(AT$3:AT204,AT204)=1,ROW(AT204)-ROW(AT$3)+1,"")</f>
        <v/>
      </c>
      <c r="AV204" s="35" t="str">
        <f t="shared" si="86"/>
        <v/>
      </c>
      <c r="AW204" s="44" t="str">
        <f ca="1">IF(COUNTBLANK(AV204)=0,COUNT(INDIRECT(AW$1&amp;SMALL(AU$3:AU$264,COUNTA(AV$3:AV204)-COUNTBLANK(AV$3:AV204))+2&amp;":"&amp;AW$1&amp;IFERROR(SMALL(AU$3:AU$264,COUNTA(AV$3:AV204)-COUNTBLANK(AV$3:AV204)+1)+1,COUNTA($AT$3:$AT$264)+ROW($AT$3)-1))),"")</f>
        <v/>
      </c>
      <c r="AX204" s="35" t="e">
        <f ca="1">$AS$1&amp;LEFT(CELL("address",BB204),2+(CELL("col",BB204)&gt;26))&amp;"$"&amp;(SUM(AW$3:AW204,-AW204)+ROW(AT$3))&amp;":"&amp;LEFT(CELL("address",BB204),2+(CELL("col",BB204)&gt;26))&amp;"$"&amp;(SUM(AW$3:AW204)-1+ROW(AT$3))</f>
        <v>#VALUE!</v>
      </c>
      <c r="AY204" s="41" t="str">
        <f t="shared" si="76"/>
        <v>膝継手</v>
      </c>
      <c r="AZ204" s="35" t="str">
        <f t="shared" ref="AZ204:AZ205" si="94">AT204&amp;AY204</f>
        <v>装具下肢装具膝継手</v>
      </c>
      <c r="BA204" s="35" t="str">
        <f>IF(COUNTIF(AZ$3:AZ204,AZ204)=1,ROW(AZ204)-ROW(AZ$3)+1,"")</f>
        <v/>
      </c>
      <c r="BB204" s="44" t="str">
        <f t="shared" si="88"/>
        <v/>
      </c>
      <c r="BC204" s="44" t="str">
        <f t="shared" si="89"/>
        <v/>
      </c>
      <c r="BD204" s="44" t="str">
        <f ca="1">IF(COUNTBLANK(BB204)=0,COUNT(INDIRECT(BD$1&amp;SMALL(BA$3:BA$264,COUNTA(BB$3:BB204)-COUNTBLANK(BB$3:BB204))+2&amp;":"&amp;BD$1&amp;IFERROR(SMALL(BA$3:BA$264,COUNTA(BB$3:BB204)-COUNTBLANK(BB$3:BB204)+1)+1,COUNTA($AT$3:$AT$264)+ROW($AT$3)-1))),"")</f>
        <v/>
      </c>
      <c r="BE204" s="44" t="str">
        <f ca="1">IF(BB204&lt;&gt;"",$AS$1&amp;LEFT(CELL("address",BI204),2+(CELL("col",BI204)&gt;26))&amp;"$"&amp;(SUM(BD$3:BD204,-BD204)+ROW(AZ$3))&amp;":"&amp;LEFT(CELL("address",BI204),2+(CELL("col",BI204)&gt;26))&amp;"$"&amp;(SUM(BD$3:BD204)-1+ROW(AZ$3)),"")</f>
        <v/>
      </c>
      <c r="BF204" s="41" t="str">
        <f t="shared" si="90"/>
        <v>Ｈ　コンピュータ制御</v>
      </c>
      <c r="BG204" s="35" t="str">
        <f t="shared" si="91"/>
        <v>装具下肢装具膝継手Ｈ　コンピュータ制御</v>
      </c>
      <c r="BH204" s="35">
        <f>IF(COUNTIF(BG$3:BG204,BG204)=1,ROW(BG204)-ROW(BG$3)+1,"")</f>
        <v>202</v>
      </c>
      <c r="BI204" s="44" t="str">
        <f t="shared" si="92"/>
        <v>Ｈ　コンピュータ制御</v>
      </c>
      <c r="BJ204" s="44" t="str">
        <f t="shared" si="93"/>
        <v>装具下肢装具膝継手Ｈ　コンピュータ制御</v>
      </c>
      <c r="BK204" s="35"/>
    </row>
    <row r="205" spans="1:63" ht="18" customHeight="1">
      <c r="A205" s="26">
        <v>4</v>
      </c>
      <c r="B205" s="25">
        <v>2</v>
      </c>
      <c r="C205" s="48" t="s">
        <v>612</v>
      </c>
      <c r="D205" s="48" t="s">
        <v>582</v>
      </c>
      <c r="E205" s="48" t="s">
        <v>583</v>
      </c>
      <c r="F205" s="48" t="s">
        <v>181</v>
      </c>
      <c r="G205" s="48" t="s">
        <v>584</v>
      </c>
      <c r="H205" s="48" t="s">
        <v>190</v>
      </c>
      <c r="I205" s="48" t="s">
        <v>448</v>
      </c>
      <c r="J205" s="48" t="s">
        <v>184</v>
      </c>
      <c r="K205" s="48"/>
      <c r="L205" s="48" t="s">
        <v>181</v>
      </c>
      <c r="M205" s="48" t="s">
        <v>613</v>
      </c>
      <c r="N205" s="48" t="s">
        <v>184</v>
      </c>
      <c r="O205" s="48"/>
      <c r="P205" s="88">
        <f>COUNTIF(整列!$A$2:$A$3512,C205)</f>
        <v>50</v>
      </c>
      <c r="Q205" s="185">
        <v>29</v>
      </c>
      <c r="R205" s="24">
        <v>3</v>
      </c>
      <c r="S205" s="23">
        <v>26</v>
      </c>
      <c r="T205" s="35" t="str">
        <f t="shared" si="77"/>
        <v>装下足継手</v>
      </c>
      <c r="U205" s="38" t="str">
        <f t="shared" si="75"/>
        <v>装具下肢装具足継手Ａ　制御式（制限付）</v>
      </c>
      <c r="V205" s="33" t="str">
        <f t="shared" si="78"/>
        <v>装具下肢装具足継手Ａ　制御式（制限付）</v>
      </c>
      <c r="W205" s="22" t="str">
        <f t="shared" si="79"/>
        <v>C03-0900-0300</v>
      </c>
      <c r="X205" s="20" t="str">
        <f t="shared" si="80"/>
        <v/>
      </c>
      <c r="Y205" s="20" t="str">
        <f t="shared" si="81"/>
        <v>装下足継手</v>
      </c>
      <c r="Z205" s="20" t="str">
        <f t="shared" si="82"/>
        <v>Ａ　制御式（制限付）</v>
      </c>
      <c r="AA205" s="18" t="str">
        <f t="shared" si="83"/>
        <v>足継手</v>
      </c>
      <c r="AB205" s="35" t="str">
        <f t="shared" si="74"/>
        <v/>
      </c>
      <c r="AC205" s="35" t="str">
        <f t="shared" si="74"/>
        <v/>
      </c>
      <c r="AD205" s="35" t="str">
        <f t="shared" si="74"/>
        <v/>
      </c>
      <c r="AE205" s="35" t="str">
        <f t="shared" si="74"/>
        <v/>
      </c>
      <c r="AF205" s="35" t="str">
        <f t="shared" si="74"/>
        <v>足継手</v>
      </c>
      <c r="AG205" s="35" t="str">
        <f t="shared" si="74"/>
        <v/>
      </c>
      <c r="AH205" s="35" t="str">
        <f t="shared" si="74"/>
        <v/>
      </c>
      <c r="AI205" s="35" t="str">
        <f t="shared" si="74"/>
        <v/>
      </c>
      <c r="AJ205" t="str">
        <f>IF((COUNTIF('メニューA-2'!AB$3:AB205,'メニューA-2'!AB205)=1)*($E205&amp;$G205=AJ$2),ROW(AJ205)-ROW(AJ$2),"")</f>
        <v/>
      </c>
      <c r="AK205" t="str">
        <f>IF((COUNTIF('メニューA-2'!AC$3:AC205,'メニューA-2'!AC205)=1)*($E205&amp;$G205=AK$2),ROW(AK205)-ROW(AK$2),"")</f>
        <v/>
      </c>
      <c r="AL205" t="str">
        <f>IF((COUNTIF('メニューA-2'!AD$3:AD205,'メニューA-2'!AD205)=1)*($E205&amp;$G205=AL$2),ROW(AL205)-ROW(AL$2),"")</f>
        <v/>
      </c>
      <c r="AM205" t="str">
        <f>IF((COUNTIF('メニューA-2'!AE$3:AE205,'メニューA-2'!AE205)=1)*($E205&amp;$G205=AM$2),ROW(AM205)-ROW(AM$2),"")</f>
        <v/>
      </c>
      <c r="AN205">
        <f>IF((COUNTIF('メニューA-2'!AF$3:AF205,'メニューA-2'!AF205)=1)*($E205&amp;$G205=AN$2),ROW(AN205)-ROW(AN$2),"")</f>
        <v>203</v>
      </c>
      <c r="AO205" t="str">
        <f>IF((COUNTIF('メニューA-2'!AG$3:AG205,'メニューA-2'!AG205)=1)*($E205&amp;$G205=AO$2),ROW(AO205)-ROW(AO$2),"")</f>
        <v/>
      </c>
      <c r="AP205" t="str">
        <f>IF((COUNTIF('メニューA-2'!AH$3:AH205,'メニューA-2'!AH205)=1)*($E205&amp;$G205=AP$2),ROW(AP205)-ROW(AP$2),"")</f>
        <v/>
      </c>
      <c r="AQ205" t="str">
        <f>IF((COUNTIF('メニューA-2'!AI$3:AI205,'メニューA-2'!AI205)=1)*($E205&amp;$G205=AQ$2),ROW(AQ205)-ROW(AQ$2),"")</f>
        <v/>
      </c>
      <c r="AR205" s="33" t="s">
        <v>12413</v>
      </c>
      <c r="AS205" s="35" t="str">
        <f t="shared" ca="1" si="84"/>
        <v>'メニューA-2'!$AV3:$AV10</v>
      </c>
      <c r="AT205" s="41" t="str">
        <f t="shared" si="85"/>
        <v>装具下肢装具</v>
      </c>
      <c r="AU205" s="35" t="str">
        <f>IF(COUNTIF(AT$3:AT205,AT205)=1,ROW(AT205)-ROW(AT$3)+1,"")</f>
        <v/>
      </c>
      <c r="AV205" s="35" t="str">
        <f t="shared" si="86"/>
        <v/>
      </c>
      <c r="AW205" s="44" t="str">
        <f ca="1">IF(COUNTBLANK(AV205)=0,COUNT(INDIRECT(AW$1&amp;SMALL(AU$3:AU$264,COUNTA(AV$3:AV205)-COUNTBLANK(AV$3:AV205))+2&amp;":"&amp;AW$1&amp;IFERROR(SMALL(AU$3:AU$264,COUNTA(AV$3:AV205)-COUNTBLANK(AV$3:AV205)+1)+1,COUNTA($AT$3:$AT$264)+ROW($AT$3)-1))),"")</f>
        <v/>
      </c>
      <c r="AX205" s="35" t="e">
        <f ca="1">$AS$1&amp;LEFT(CELL("address",BB205),2+(CELL("col",BB205)&gt;26))&amp;"$"&amp;(SUM(AW$3:AW205,-AW205)+ROW(AT$3))&amp;":"&amp;LEFT(CELL("address",BB205),2+(CELL("col",BB205)&gt;26))&amp;"$"&amp;(SUM(AW$3:AW205)-1+ROW(AT$3))</f>
        <v>#VALUE!</v>
      </c>
      <c r="AY205" s="41" t="str">
        <f t="shared" si="76"/>
        <v>足継手</v>
      </c>
      <c r="AZ205" s="35" t="str">
        <f t="shared" si="94"/>
        <v>装具下肢装具足継手</v>
      </c>
      <c r="BA205" s="35">
        <f>IF(COUNTIF(AZ$3:AZ205,AZ205)=1,ROW(AZ205)-ROW(AZ$3)+1,"")</f>
        <v>203</v>
      </c>
      <c r="BB205" s="44" t="str">
        <f t="shared" si="88"/>
        <v/>
      </c>
      <c r="BC205" s="44" t="str">
        <f t="shared" si="89"/>
        <v/>
      </c>
      <c r="BD205" s="44" t="str">
        <f ca="1">IF(COUNTBLANK(BB205)=0,COUNT(INDIRECT(BD$1&amp;SMALL(BA$3:BA$264,COUNTA(BB$3:BB205)-COUNTBLANK(BB$3:BB205))+2&amp;":"&amp;BD$1&amp;IFERROR(SMALL(BA$3:BA$264,COUNTA(BB$3:BB205)-COUNTBLANK(BB$3:BB205)+1)+1,COUNTA($AT$3:$AT$264)+ROW($AT$3)-1))),"")</f>
        <v/>
      </c>
      <c r="BE205" s="44" t="str">
        <f ca="1">IF(BB205&lt;&gt;"",$AS$1&amp;LEFT(CELL("address",BI205),2+(CELL("col",BI205)&gt;26))&amp;"$"&amp;(SUM(BD$3:BD205,-BD205)+ROW(AZ$3))&amp;":"&amp;LEFT(CELL("address",BI205),2+(CELL("col",BI205)&gt;26))&amp;"$"&amp;(SUM(BD$3:BD205)-1+ROW(AZ$3)),"")</f>
        <v/>
      </c>
      <c r="BF205" s="41" t="str">
        <f t="shared" si="90"/>
        <v>Ａ　制御式（制限付）</v>
      </c>
      <c r="BG205" s="35" t="str">
        <f t="shared" si="91"/>
        <v>装具下肢装具足継手Ａ　制御式（制限付）</v>
      </c>
      <c r="BH205" s="35">
        <f>IF(COUNTIF(BG$3:BG205,BG205)=1,ROW(BG205)-ROW(BG$3)+1,"")</f>
        <v>203</v>
      </c>
      <c r="BI205" s="44" t="str">
        <f t="shared" si="92"/>
        <v>Ａ　制御式（制限付）</v>
      </c>
      <c r="BJ205" s="44" t="str">
        <f t="shared" si="93"/>
        <v>装具下肢装具足継手Ａ　制御式（制限付）</v>
      </c>
      <c r="BK205" s="35"/>
    </row>
    <row r="206" spans="1:63" s="50" customFormat="1" ht="18" customHeight="1">
      <c r="A206" s="26">
        <v>4</v>
      </c>
      <c r="B206" s="25">
        <v>2</v>
      </c>
      <c r="C206" s="48" t="s">
        <v>614</v>
      </c>
      <c r="D206" s="48" t="s">
        <v>582</v>
      </c>
      <c r="E206" s="48" t="s">
        <v>583</v>
      </c>
      <c r="F206" s="48" t="s">
        <v>181</v>
      </c>
      <c r="G206" s="48" t="s">
        <v>584</v>
      </c>
      <c r="H206" s="48" t="s">
        <v>190</v>
      </c>
      <c r="I206" s="48" t="s">
        <v>448</v>
      </c>
      <c r="J206" s="48" t="s">
        <v>184</v>
      </c>
      <c r="K206" s="48"/>
      <c r="L206" s="48" t="s">
        <v>187</v>
      </c>
      <c r="M206" s="48" t="s">
        <v>615</v>
      </c>
      <c r="N206" s="48" t="s">
        <v>181</v>
      </c>
      <c r="O206" s="48" t="s">
        <v>616</v>
      </c>
      <c r="P206" s="88">
        <f>COUNTIF(整列!$A$2:$A$3512,C206)</f>
        <v>23</v>
      </c>
      <c r="Q206" s="190" t="s">
        <v>12414</v>
      </c>
      <c r="R206" s="102">
        <v>0</v>
      </c>
      <c r="S206" s="103" t="s">
        <v>12414</v>
      </c>
      <c r="T206" s="35" t="str">
        <f t="shared" si="77"/>
        <v>装下足継手</v>
      </c>
      <c r="U206" s="38" t="str">
        <f t="shared" si="75"/>
        <v>装具下肢装具足継手Ｂ　制御式（補助付）１　一方向</v>
      </c>
      <c r="V206" s="33" t="str">
        <f t="shared" si="78"/>
        <v>装具下肢装具足継手Ｂ　制御式（補助付）１　一方向</v>
      </c>
      <c r="W206" s="22" t="str">
        <f t="shared" si="79"/>
        <v>C03-0900-0603</v>
      </c>
      <c r="X206" s="20" t="str">
        <f t="shared" si="80"/>
        <v/>
      </c>
      <c r="Y206" s="20" t="str">
        <f t="shared" si="81"/>
        <v>装下足継手</v>
      </c>
      <c r="Z206" s="20" t="str">
        <f t="shared" si="82"/>
        <v>Ｂ　制御式（補助付）　１　一方向</v>
      </c>
      <c r="AA206" s="18" t="str">
        <f t="shared" si="83"/>
        <v>足継手</v>
      </c>
      <c r="AB206" s="35" t="str">
        <f t="shared" si="74"/>
        <v/>
      </c>
      <c r="AC206" s="35" t="str">
        <f t="shared" si="74"/>
        <v/>
      </c>
      <c r="AD206" s="35" t="str">
        <f t="shared" si="74"/>
        <v/>
      </c>
      <c r="AE206" s="35" t="str">
        <f t="shared" si="74"/>
        <v/>
      </c>
      <c r="AF206" s="35" t="str">
        <f t="shared" si="74"/>
        <v>足継手</v>
      </c>
      <c r="AG206" s="35" t="str">
        <f t="shared" si="74"/>
        <v/>
      </c>
      <c r="AH206" s="35" t="str">
        <f t="shared" si="74"/>
        <v/>
      </c>
      <c r="AI206" s="35" t="str">
        <f t="shared" si="74"/>
        <v/>
      </c>
      <c r="AJ206" t="str">
        <f>IF((COUNTIF('メニューA-2'!AB$3:AB206,'メニューA-2'!AB206)=1)*($E206&amp;$G206=AJ$2),ROW(AJ206)-ROW(AJ$2),"")</f>
        <v/>
      </c>
      <c r="AK206" t="str">
        <f>IF((COUNTIF('メニューA-2'!AC$3:AC206,'メニューA-2'!AC206)=1)*($E206&amp;$G206=AK$2),ROW(AK206)-ROW(AK$2),"")</f>
        <v/>
      </c>
      <c r="AL206" t="str">
        <f>IF((COUNTIF('メニューA-2'!AD$3:AD206,'メニューA-2'!AD206)=1)*($E206&amp;$G206=AL$2),ROW(AL206)-ROW(AL$2),"")</f>
        <v/>
      </c>
      <c r="AM206" t="str">
        <f>IF((COUNTIF('メニューA-2'!AE$3:AE206,'メニューA-2'!AE206)=1)*($E206&amp;$G206=AM$2),ROW(AM206)-ROW(AM$2),"")</f>
        <v/>
      </c>
      <c r="AN206" t="str">
        <f>IF((COUNTIF('メニューA-2'!AF$3:AF206,'メニューA-2'!AF206)=1)*($E206&amp;$G206=AN$2),ROW(AN206)-ROW(AN$2),"")</f>
        <v/>
      </c>
      <c r="AO206" t="str">
        <f>IF((COUNTIF('メニューA-2'!AG$3:AG206,'メニューA-2'!AG206)=1)*($E206&amp;$G206=AO$2),ROW(AO206)-ROW(AO$2),"")</f>
        <v/>
      </c>
      <c r="AP206" t="str">
        <f>IF((COUNTIF('メニューA-2'!AH$3:AH206,'メニューA-2'!AH206)=1)*($E206&amp;$G206=AP$2),ROW(AP206)-ROW(AP$2),"")</f>
        <v/>
      </c>
      <c r="AQ206" t="str">
        <f>IF((COUNTIF('メニューA-2'!AI$3:AI206,'メニューA-2'!AI206)=1)*($E206&amp;$G206=AQ$2),ROW(AQ206)-ROW(AQ$2),"")</f>
        <v/>
      </c>
      <c r="AR206" s="104"/>
      <c r="AS206" s="35" t="str">
        <f t="shared" ca="1" si="84"/>
        <v>'メニューA-2'!$AV3:$AV10</v>
      </c>
      <c r="AT206" s="41" t="str">
        <f t="shared" si="85"/>
        <v>装具下肢装具</v>
      </c>
      <c r="AU206" s="35" t="str">
        <f>IF(COUNTIF(AT$3:AT206,AT206)=1,ROW(AT206)-ROW(AT$3)+1,"")</f>
        <v/>
      </c>
      <c r="AV206" s="35" t="str">
        <f t="shared" si="86"/>
        <v/>
      </c>
      <c r="AW206" s="44" t="str">
        <f ca="1">IF(COUNTBLANK(AV206)=0,COUNT(INDIRECT(AW$1&amp;SMALL(AU$3:AU$264,COUNTA(AV$3:AV206)-COUNTBLANK(AV$3:AV206))+2&amp;":"&amp;AW$1&amp;IFERROR(SMALL(AU$3:AU$264,COUNTA(AV$3:AV206)-COUNTBLANK(AV$3:AV206)+1)+1,COUNTA($AT$3:$AT$264)+ROW($AT$3)-1))),"")</f>
        <v/>
      </c>
      <c r="AX206" s="35" t="e">
        <f ca="1">$AS$1&amp;LEFT(CELL("address",BB206),2+(CELL("col",BB206)&gt;26))&amp;"$"&amp;(SUM(AW$3:AW206,-AW206)+ROW(AT$3))&amp;":"&amp;LEFT(CELL("address",BB206),2+(CELL("col",BB206)&gt;26))&amp;"$"&amp;(SUM(AW$3:AW206)-1+ROW(AT$3))</f>
        <v>#VALUE!</v>
      </c>
      <c r="AY206" s="105" t="str">
        <f t="shared" si="76"/>
        <v>足継手</v>
      </c>
      <c r="AZ206" s="49" t="str">
        <f t="shared" ref="AZ206" si="95">AT206&amp;AY206</f>
        <v>装具下肢装具足継手</v>
      </c>
      <c r="BA206" s="49" t="str">
        <f>IF(COUNTIF(AZ$3:AZ206,AZ206)=1,ROW(AZ206)-ROW(AZ$3)+1,"")</f>
        <v/>
      </c>
      <c r="BB206" s="44" t="str">
        <f t="shared" si="88"/>
        <v/>
      </c>
      <c r="BC206" s="44" t="str">
        <f t="shared" si="89"/>
        <v/>
      </c>
      <c r="BD206" s="44" t="str">
        <f ca="1">IF(COUNTBLANK(BB206)=0,COUNT(INDIRECT(BD$1&amp;SMALL(BA$3:BA$264,COUNTA(BB$3:BB206)-COUNTBLANK(BB$3:BB206))+2&amp;":"&amp;BD$1&amp;IFERROR(SMALL(BA$3:BA$264,COUNTA(BB$3:BB206)-COUNTBLANK(BB$3:BB206)+1)+1,COUNTA($AT$3:$AT$264)+ROW($AT$3)-1))),"")</f>
        <v/>
      </c>
      <c r="BE206" s="44" t="str">
        <f ca="1">IF(BB206&lt;&gt;"",$AS$1&amp;LEFT(CELL("address",BI206),2+(CELL("col",BI206)&gt;26))&amp;"$"&amp;(SUM(BD$3:BD206,-BD206)+ROW(AZ$3))&amp;":"&amp;LEFT(CELL("address",BI206),2+(CELL("col",BI206)&gt;26))&amp;"$"&amp;(SUM(BD$3:BD206)-1+ROW(AZ$3)),"")</f>
        <v/>
      </c>
      <c r="BF206" s="41" t="str">
        <f t="shared" si="90"/>
        <v>Ｂ　制御式（補助付）１　一方向</v>
      </c>
      <c r="BG206" s="35" t="str">
        <f t="shared" si="91"/>
        <v>装具下肢装具足継手Ｂ　制御式（補助付）１　一方向</v>
      </c>
      <c r="BH206" s="35">
        <f>IF(COUNTIF(BG$3:BG206,BG206)=1,ROW(BG206)-ROW(BG$3)+1,"")</f>
        <v>204</v>
      </c>
      <c r="BI206" s="44" t="str">
        <f t="shared" si="92"/>
        <v>Ｂ　制御式（補助付）１　一方向</v>
      </c>
      <c r="BJ206" s="44" t="str">
        <f t="shared" si="93"/>
        <v>装具下肢装具足継手Ｂ　制御式（補助付）１　一方向</v>
      </c>
      <c r="BK206" s="49"/>
    </row>
    <row r="207" spans="1:63" ht="18" customHeight="1">
      <c r="A207" s="26">
        <v>4</v>
      </c>
      <c r="B207" s="25">
        <v>2</v>
      </c>
      <c r="C207" s="48" t="s">
        <v>617</v>
      </c>
      <c r="D207" s="48" t="s">
        <v>582</v>
      </c>
      <c r="E207" s="48" t="s">
        <v>583</v>
      </c>
      <c r="F207" s="48" t="s">
        <v>181</v>
      </c>
      <c r="G207" s="48" t="s">
        <v>584</v>
      </c>
      <c r="H207" s="48" t="s">
        <v>190</v>
      </c>
      <c r="I207" s="48" t="s">
        <v>448</v>
      </c>
      <c r="J207" s="48" t="s">
        <v>184</v>
      </c>
      <c r="K207" s="48"/>
      <c r="L207" s="48" t="s">
        <v>187</v>
      </c>
      <c r="M207" s="48" t="s">
        <v>615</v>
      </c>
      <c r="N207" s="48" t="s">
        <v>187</v>
      </c>
      <c r="O207" s="48" t="s">
        <v>618</v>
      </c>
      <c r="P207" s="88">
        <f>COUNTIF(整列!$A$2:$A$3512,C207)</f>
        <v>63</v>
      </c>
      <c r="Q207" s="185">
        <v>10</v>
      </c>
      <c r="R207" s="24">
        <v>0</v>
      </c>
      <c r="S207" s="23">
        <v>10</v>
      </c>
      <c r="T207" s="35" t="str">
        <f t="shared" si="77"/>
        <v>装下足継手</v>
      </c>
      <c r="U207" s="38" t="str">
        <f t="shared" si="75"/>
        <v>装具下肢装具足継手Ｂ　制御式（補助付）２　二方向</v>
      </c>
      <c r="V207" s="33" t="str">
        <f t="shared" si="78"/>
        <v>装具下肢装具足継手Ｂ　制御式（補助付）２　二方向</v>
      </c>
      <c r="W207" s="22" t="str">
        <f t="shared" si="79"/>
        <v>C03-0900-0606</v>
      </c>
      <c r="X207" s="20" t="str">
        <f t="shared" si="80"/>
        <v/>
      </c>
      <c r="Y207" s="20" t="str">
        <f t="shared" si="81"/>
        <v>装下足継手</v>
      </c>
      <c r="Z207" s="20" t="str">
        <f t="shared" si="82"/>
        <v>Ｂ　制御式（補助付）　２　二方向</v>
      </c>
      <c r="AA207" s="18" t="str">
        <f t="shared" si="83"/>
        <v>足継手</v>
      </c>
      <c r="AB207" s="35" t="str">
        <f t="shared" si="74"/>
        <v/>
      </c>
      <c r="AC207" s="35" t="str">
        <f t="shared" si="74"/>
        <v/>
      </c>
      <c r="AD207" s="35" t="str">
        <f t="shared" si="74"/>
        <v/>
      </c>
      <c r="AE207" s="35" t="str">
        <f t="shared" si="74"/>
        <v/>
      </c>
      <c r="AF207" s="35" t="str">
        <f t="shared" si="74"/>
        <v>足継手</v>
      </c>
      <c r="AG207" s="35" t="str">
        <f t="shared" si="74"/>
        <v/>
      </c>
      <c r="AH207" s="35" t="str">
        <f t="shared" si="74"/>
        <v/>
      </c>
      <c r="AI207" s="35" t="str">
        <f t="shared" si="74"/>
        <v/>
      </c>
      <c r="AJ207" t="str">
        <f>IF((COUNTIF('メニューA-2'!AB$3:AB207,'メニューA-2'!AB207)=1)*($E207&amp;$G207=AJ$2),ROW(AJ207)-ROW(AJ$2),"")</f>
        <v/>
      </c>
      <c r="AK207" t="str">
        <f>IF((COUNTIF('メニューA-2'!AC$3:AC207,'メニューA-2'!AC207)=1)*($E207&amp;$G207=AK$2),ROW(AK207)-ROW(AK$2),"")</f>
        <v/>
      </c>
      <c r="AL207" t="str">
        <f>IF((COUNTIF('メニューA-2'!AD$3:AD207,'メニューA-2'!AD207)=1)*($E207&amp;$G207=AL$2),ROW(AL207)-ROW(AL$2),"")</f>
        <v/>
      </c>
      <c r="AM207" t="str">
        <f>IF((COUNTIF('メニューA-2'!AE$3:AE207,'メニューA-2'!AE207)=1)*($E207&amp;$G207=AM$2),ROW(AM207)-ROW(AM$2),"")</f>
        <v/>
      </c>
      <c r="AN207" t="str">
        <f>IF((COUNTIF('メニューA-2'!AF$3:AF207,'メニューA-2'!AF207)=1)*($E207&amp;$G207=AN$2),ROW(AN207)-ROW(AN$2),"")</f>
        <v/>
      </c>
      <c r="AO207" t="str">
        <f>IF((COUNTIF('メニューA-2'!AG$3:AG207,'メニューA-2'!AG207)=1)*($E207&amp;$G207=AO$2),ROW(AO207)-ROW(AO$2),"")</f>
        <v/>
      </c>
      <c r="AP207" t="str">
        <f>IF((COUNTIF('メニューA-2'!AH$3:AH207,'メニューA-2'!AH207)=1)*($E207&amp;$G207=AP$2),ROW(AP207)-ROW(AP$2),"")</f>
        <v/>
      </c>
      <c r="AQ207" t="str">
        <f>IF((COUNTIF('メニューA-2'!AI$3:AI207,'メニューA-2'!AI207)=1)*($E207&amp;$G207=AQ$2),ROW(AQ207)-ROW(AQ$2),"")</f>
        <v/>
      </c>
      <c r="AR207" s="33" t="s">
        <v>12415</v>
      </c>
      <c r="AS207" s="35" t="str">
        <f t="shared" ca="1" si="84"/>
        <v>'メニューA-2'!$AV3:$AV10</v>
      </c>
      <c r="AT207" s="41" t="str">
        <f t="shared" si="85"/>
        <v>装具下肢装具</v>
      </c>
      <c r="AU207" s="35" t="str">
        <f>IF(COUNTIF(AT$3:AT207,AT207)=1,ROW(AT207)-ROW(AT$3)+1,"")</f>
        <v/>
      </c>
      <c r="AV207" s="35" t="str">
        <f t="shared" si="86"/>
        <v/>
      </c>
      <c r="AW207" s="44" t="str">
        <f ca="1">IF(COUNTBLANK(AV207)=0,COUNT(INDIRECT(AW$1&amp;SMALL(AU$3:AU$264,COUNTA(AV$3:AV207)-COUNTBLANK(AV$3:AV207))+2&amp;":"&amp;AW$1&amp;IFERROR(SMALL(AU$3:AU$264,COUNTA(AV$3:AV207)-COUNTBLANK(AV$3:AV207)+1)+1,COUNTA($AT$3:$AT$264)+ROW($AT$3)-1))),"")</f>
        <v/>
      </c>
      <c r="AX207" s="35" t="e">
        <f ca="1">$AS$1&amp;LEFT(CELL("address",BB207),2+(CELL("col",BB207)&gt;26))&amp;"$"&amp;(SUM(AW$3:AW207,-AW207)+ROW(AT$3))&amp;":"&amp;LEFT(CELL("address",BB207),2+(CELL("col",BB207)&gt;26))&amp;"$"&amp;(SUM(AW$3:AW207)-1+ROW(AT$3))</f>
        <v>#VALUE!</v>
      </c>
      <c r="AY207" s="41" t="str">
        <f t="shared" si="76"/>
        <v>足継手</v>
      </c>
      <c r="AZ207" s="35" t="str">
        <f t="shared" si="87"/>
        <v>装具下肢装具足継手</v>
      </c>
      <c r="BA207" s="35" t="str">
        <f>IF(COUNTIF(AZ$3:AZ207,AZ207)=1,ROW(AZ207)-ROW(AZ$3)+1,"")</f>
        <v/>
      </c>
      <c r="BB207" s="44" t="str">
        <f t="shared" si="88"/>
        <v/>
      </c>
      <c r="BC207" s="44" t="str">
        <f t="shared" si="89"/>
        <v/>
      </c>
      <c r="BD207" s="44" t="str">
        <f ca="1">IF(COUNTBLANK(BB207)=0,COUNT(INDIRECT(BD$1&amp;SMALL(BA$3:BA$264,COUNTA(BB$3:BB207)-COUNTBLANK(BB$3:BB207))+2&amp;":"&amp;BD$1&amp;IFERROR(SMALL(BA$3:BA$264,COUNTA(BB$3:BB207)-COUNTBLANK(BB$3:BB207)+1)+1,COUNTA($AT$3:$AT$264)+ROW($AT$3)-1))),"")</f>
        <v/>
      </c>
      <c r="BE207" s="44" t="str">
        <f ca="1">IF(BB207&lt;&gt;"",$AS$1&amp;LEFT(CELL("address",BI207),2+(CELL("col",BI207)&gt;26))&amp;"$"&amp;(SUM(BD$3:BD207,-BD207)+ROW(AZ$3))&amp;":"&amp;LEFT(CELL("address",BI207),2+(CELL("col",BI207)&gt;26))&amp;"$"&amp;(SUM(BD$3:BD207)-1+ROW(AZ$3)),"")</f>
        <v/>
      </c>
      <c r="BF207" s="41" t="str">
        <f t="shared" si="90"/>
        <v>Ｂ　制御式（補助付）２　二方向</v>
      </c>
      <c r="BG207" s="35" t="str">
        <f t="shared" si="91"/>
        <v>装具下肢装具足継手Ｂ　制御式（補助付）２　二方向</v>
      </c>
      <c r="BH207" s="35">
        <f>IF(COUNTIF(BG$3:BG207,BG207)=1,ROW(BG207)-ROW(BG$3)+1,"")</f>
        <v>205</v>
      </c>
      <c r="BI207" s="44" t="str">
        <f t="shared" si="92"/>
        <v>Ｂ　制御式（補助付）２　二方向</v>
      </c>
      <c r="BJ207" s="44" t="str">
        <f t="shared" si="93"/>
        <v>装具下肢装具足継手Ｂ　制御式（補助付）２　二方向</v>
      </c>
      <c r="BK207" s="35"/>
    </row>
    <row r="208" spans="1:63" ht="18" customHeight="1">
      <c r="A208" s="26">
        <v>4</v>
      </c>
      <c r="B208" s="25">
        <v>2</v>
      </c>
      <c r="C208" s="48" t="s">
        <v>619</v>
      </c>
      <c r="D208" s="48" t="s">
        <v>582</v>
      </c>
      <c r="E208" s="48" t="s">
        <v>583</v>
      </c>
      <c r="F208" s="48" t="s">
        <v>181</v>
      </c>
      <c r="G208" s="48" t="s">
        <v>584</v>
      </c>
      <c r="H208" s="48" t="s">
        <v>190</v>
      </c>
      <c r="I208" s="48" t="s">
        <v>448</v>
      </c>
      <c r="J208" s="48" t="s">
        <v>184</v>
      </c>
      <c r="K208" s="48"/>
      <c r="L208" s="48" t="s">
        <v>190</v>
      </c>
      <c r="M208" s="48" t="s">
        <v>620</v>
      </c>
      <c r="N208" s="48" t="s">
        <v>184</v>
      </c>
      <c r="O208" s="48"/>
      <c r="P208" s="88">
        <f>COUNTIF(整列!$A$2:$A$3512,C208)</f>
        <v>10</v>
      </c>
      <c r="Q208" s="185">
        <v>6</v>
      </c>
      <c r="R208" s="24">
        <v>2</v>
      </c>
      <c r="S208" s="23">
        <v>4</v>
      </c>
      <c r="T208" s="35" t="str">
        <f t="shared" si="77"/>
        <v>装下足継手</v>
      </c>
      <c r="U208" s="38" t="str">
        <f t="shared" si="75"/>
        <v>装具下肢装具足継手Ｃ　遊動式</v>
      </c>
      <c r="V208" s="33" t="str">
        <f t="shared" si="78"/>
        <v>装具下肢装具足継手Ｃ　遊動式</v>
      </c>
      <c r="W208" s="22" t="str">
        <f t="shared" si="79"/>
        <v>C03-0900-0900</v>
      </c>
      <c r="X208" s="20" t="str">
        <f t="shared" si="80"/>
        <v/>
      </c>
      <c r="Y208" s="20" t="str">
        <f t="shared" si="81"/>
        <v>装下足継手</v>
      </c>
      <c r="Z208" s="20" t="str">
        <f t="shared" si="82"/>
        <v>Ｃ　遊動式</v>
      </c>
      <c r="AA208" s="18" t="str">
        <f t="shared" si="83"/>
        <v>足継手</v>
      </c>
      <c r="AB208" s="35" t="str">
        <f t="shared" si="74"/>
        <v/>
      </c>
      <c r="AC208" s="35" t="str">
        <f t="shared" si="74"/>
        <v/>
      </c>
      <c r="AD208" s="35" t="str">
        <f t="shared" si="74"/>
        <v/>
      </c>
      <c r="AE208" s="35" t="str">
        <f t="shared" si="74"/>
        <v/>
      </c>
      <c r="AF208" s="35" t="str">
        <f t="shared" si="74"/>
        <v>足継手</v>
      </c>
      <c r="AG208" s="35" t="str">
        <f t="shared" si="74"/>
        <v/>
      </c>
      <c r="AH208" s="35" t="str">
        <f t="shared" si="74"/>
        <v/>
      </c>
      <c r="AI208" s="35" t="str">
        <f t="shared" si="74"/>
        <v/>
      </c>
      <c r="AJ208" t="str">
        <f>IF((COUNTIF('メニューA-2'!AB$3:AB208,'メニューA-2'!AB208)=1)*($E208&amp;$G208=AJ$2),ROW(AJ208)-ROW(AJ$2),"")</f>
        <v/>
      </c>
      <c r="AK208" t="str">
        <f>IF((COUNTIF('メニューA-2'!AC$3:AC208,'メニューA-2'!AC208)=1)*($E208&amp;$G208=AK$2),ROW(AK208)-ROW(AK$2),"")</f>
        <v/>
      </c>
      <c r="AL208" t="str">
        <f>IF((COUNTIF('メニューA-2'!AD$3:AD208,'メニューA-2'!AD208)=1)*($E208&amp;$G208=AL$2),ROW(AL208)-ROW(AL$2),"")</f>
        <v/>
      </c>
      <c r="AM208" t="str">
        <f>IF((COUNTIF('メニューA-2'!AE$3:AE208,'メニューA-2'!AE208)=1)*($E208&amp;$G208=AM$2),ROW(AM208)-ROW(AM$2),"")</f>
        <v/>
      </c>
      <c r="AN208" t="str">
        <f>IF((COUNTIF('メニューA-2'!AF$3:AF208,'メニューA-2'!AF208)=1)*($E208&amp;$G208=AN$2),ROW(AN208)-ROW(AN$2),"")</f>
        <v/>
      </c>
      <c r="AO208" t="str">
        <f>IF((COUNTIF('メニューA-2'!AG$3:AG208,'メニューA-2'!AG208)=1)*($E208&amp;$G208=AO$2),ROW(AO208)-ROW(AO$2),"")</f>
        <v/>
      </c>
      <c r="AP208" t="str">
        <f>IF((COUNTIF('メニューA-2'!AH$3:AH208,'メニューA-2'!AH208)=1)*($E208&amp;$G208=AP$2),ROW(AP208)-ROW(AP$2),"")</f>
        <v/>
      </c>
      <c r="AQ208" t="str">
        <f>IF((COUNTIF('メニューA-2'!AI$3:AI208,'メニューA-2'!AI208)=1)*($E208&amp;$G208=AQ$2),ROW(AQ208)-ROW(AQ$2),"")</f>
        <v/>
      </c>
      <c r="AR208" s="33" t="s">
        <v>12416</v>
      </c>
      <c r="AS208" s="35" t="str">
        <f t="shared" ca="1" si="84"/>
        <v>'メニューA-2'!$AV3:$AV10</v>
      </c>
      <c r="AT208" s="41" t="str">
        <f t="shared" si="85"/>
        <v>装具下肢装具</v>
      </c>
      <c r="AU208" s="35" t="str">
        <f>IF(COUNTIF(AT$3:AT208,AT208)=1,ROW(AT208)-ROW(AT$3)+1,"")</f>
        <v/>
      </c>
      <c r="AV208" s="35" t="str">
        <f t="shared" si="86"/>
        <v/>
      </c>
      <c r="AW208" s="44" t="str">
        <f ca="1">IF(COUNTBLANK(AV208)=0,COUNT(INDIRECT(AW$1&amp;SMALL(AU$3:AU$264,COUNTA(AV$3:AV208)-COUNTBLANK(AV$3:AV208))+2&amp;":"&amp;AW$1&amp;IFERROR(SMALL(AU$3:AU$264,COUNTA(AV$3:AV208)-COUNTBLANK(AV$3:AV208)+1)+1,COUNTA($AT$3:$AT$264)+ROW($AT$3)-1))),"")</f>
        <v/>
      </c>
      <c r="AX208" s="35" t="e">
        <f ca="1">$AS$1&amp;LEFT(CELL("address",BB208),2+(CELL("col",BB208)&gt;26))&amp;"$"&amp;(SUM(AW$3:AW208,-AW208)+ROW(AT$3))&amp;":"&amp;LEFT(CELL("address",BB208),2+(CELL("col",BB208)&gt;26))&amp;"$"&amp;(SUM(AW$3:AW208)-1+ROW(AT$3))</f>
        <v>#VALUE!</v>
      </c>
      <c r="AY208" s="41" t="str">
        <f t="shared" si="76"/>
        <v>足継手</v>
      </c>
      <c r="AZ208" s="35" t="str">
        <f t="shared" si="87"/>
        <v>装具下肢装具足継手</v>
      </c>
      <c r="BA208" s="35" t="str">
        <f>IF(COUNTIF(AZ$3:AZ208,AZ208)=1,ROW(AZ208)-ROW(AZ$3)+1,"")</f>
        <v/>
      </c>
      <c r="BB208" s="44" t="str">
        <f t="shared" si="88"/>
        <v/>
      </c>
      <c r="BC208" s="44" t="str">
        <f t="shared" si="89"/>
        <v/>
      </c>
      <c r="BD208" s="44" t="str">
        <f ca="1">IF(COUNTBLANK(BB208)=0,COUNT(INDIRECT(BD$1&amp;SMALL(BA$3:BA$264,COUNTA(BB$3:BB208)-COUNTBLANK(BB$3:BB208))+2&amp;":"&amp;BD$1&amp;IFERROR(SMALL(BA$3:BA$264,COUNTA(BB$3:BB208)-COUNTBLANK(BB$3:BB208)+1)+1,COUNTA($AT$3:$AT$264)+ROW($AT$3)-1))),"")</f>
        <v/>
      </c>
      <c r="BE208" s="44" t="str">
        <f ca="1">IF(BB208&lt;&gt;"",$AS$1&amp;LEFT(CELL("address",BI208),2+(CELL("col",BI208)&gt;26))&amp;"$"&amp;(SUM(BD$3:BD208,-BD208)+ROW(AZ$3))&amp;":"&amp;LEFT(CELL("address",BI208),2+(CELL("col",BI208)&gt;26))&amp;"$"&amp;(SUM(BD$3:BD208)-1+ROW(AZ$3)),"")</f>
        <v/>
      </c>
      <c r="BF208" s="41" t="str">
        <f t="shared" si="90"/>
        <v>Ｃ　遊動式</v>
      </c>
      <c r="BG208" s="35" t="str">
        <f t="shared" si="91"/>
        <v>装具下肢装具足継手Ｃ　遊動式</v>
      </c>
      <c r="BH208" s="35">
        <f>IF(COUNTIF(BG$3:BG208,BG208)=1,ROW(BG208)-ROW(BG$3)+1,"")</f>
        <v>206</v>
      </c>
      <c r="BI208" s="44" t="str">
        <f t="shared" si="92"/>
        <v>Ｃ　遊動式</v>
      </c>
      <c r="BJ208" s="44" t="str">
        <f t="shared" si="93"/>
        <v>装具下肢装具足継手Ｃ　遊動式</v>
      </c>
      <c r="BK208" s="35"/>
    </row>
    <row r="209" spans="1:63" ht="18" customHeight="1">
      <c r="A209" s="26">
        <v>4</v>
      </c>
      <c r="B209" s="25">
        <v>2</v>
      </c>
      <c r="C209" s="48" t="s">
        <v>621</v>
      </c>
      <c r="D209" s="48" t="s">
        <v>582</v>
      </c>
      <c r="E209" s="48" t="s">
        <v>583</v>
      </c>
      <c r="F209" s="48" t="s">
        <v>181</v>
      </c>
      <c r="G209" s="48" t="s">
        <v>584</v>
      </c>
      <c r="H209" s="48" t="s">
        <v>205</v>
      </c>
      <c r="I209" s="48" t="s">
        <v>622</v>
      </c>
      <c r="J209" s="48" t="s">
        <v>184</v>
      </c>
      <c r="K209" s="48"/>
      <c r="L209" s="48" t="s">
        <v>181</v>
      </c>
      <c r="M209" s="48" t="s">
        <v>613</v>
      </c>
      <c r="N209" s="48" t="s">
        <v>181</v>
      </c>
      <c r="O209" s="48" t="s">
        <v>623</v>
      </c>
      <c r="P209" s="88">
        <f>COUNTIF(整列!$A$2:$A$3512,C209)</f>
        <v>16</v>
      </c>
      <c r="Q209" s="185">
        <v>36</v>
      </c>
      <c r="R209" s="24">
        <v>2</v>
      </c>
      <c r="S209" s="23">
        <v>34</v>
      </c>
      <c r="T209" s="35" t="str">
        <f t="shared" si="77"/>
        <v>装下あぶみ</v>
      </c>
      <c r="U209" s="38" t="str">
        <f t="shared" si="75"/>
        <v>装具下肢装具あぶみＡ　制御式（制限付）１　足板なし</v>
      </c>
      <c r="V209" s="33" t="str">
        <f t="shared" si="78"/>
        <v>装具下肢装具あぶみＡ　制御式（制限付）１　足板なし</v>
      </c>
      <c r="W209" s="22" t="str">
        <f t="shared" si="79"/>
        <v>C03-1200-0303</v>
      </c>
      <c r="X209" s="20" t="str">
        <f t="shared" si="80"/>
        <v/>
      </c>
      <c r="Y209" s="20" t="str">
        <f t="shared" si="81"/>
        <v>装下あぶみ</v>
      </c>
      <c r="Z209" s="20" t="str">
        <f t="shared" si="82"/>
        <v>Ａ　制御式（制限付）　１　足板なし</v>
      </c>
      <c r="AA209" s="18" t="str">
        <f t="shared" si="83"/>
        <v>あぶみ</v>
      </c>
      <c r="AB209" s="35" t="str">
        <f t="shared" si="74"/>
        <v/>
      </c>
      <c r="AC209" s="35" t="str">
        <f t="shared" si="74"/>
        <v/>
      </c>
      <c r="AD209" s="35" t="str">
        <f t="shared" ref="AB209:AI240" si="96">IF($E209&amp;$G209=AD$2,$AA209,"")</f>
        <v/>
      </c>
      <c r="AE209" s="35" t="str">
        <f t="shared" si="96"/>
        <v/>
      </c>
      <c r="AF209" s="35" t="str">
        <f t="shared" si="96"/>
        <v>あぶみ</v>
      </c>
      <c r="AG209" s="35" t="str">
        <f t="shared" si="96"/>
        <v/>
      </c>
      <c r="AH209" s="35" t="str">
        <f t="shared" si="96"/>
        <v/>
      </c>
      <c r="AI209" s="35" t="str">
        <f t="shared" si="96"/>
        <v/>
      </c>
      <c r="AJ209" t="str">
        <f>IF((COUNTIF('メニューA-2'!AB$3:AB209,'メニューA-2'!AB209)=1)*($E209&amp;$G209=AJ$2),ROW(AJ209)-ROW(AJ$2),"")</f>
        <v/>
      </c>
      <c r="AK209" t="str">
        <f>IF((COUNTIF('メニューA-2'!AC$3:AC209,'メニューA-2'!AC209)=1)*($E209&amp;$G209=AK$2),ROW(AK209)-ROW(AK$2),"")</f>
        <v/>
      </c>
      <c r="AL209" t="str">
        <f>IF((COUNTIF('メニューA-2'!AD$3:AD209,'メニューA-2'!AD209)=1)*($E209&amp;$G209=AL$2),ROW(AL209)-ROW(AL$2),"")</f>
        <v/>
      </c>
      <c r="AM209" t="str">
        <f>IF((COUNTIF('メニューA-2'!AE$3:AE209,'メニューA-2'!AE209)=1)*($E209&amp;$G209=AM$2),ROW(AM209)-ROW(AM$2),"")</f>
        <v/>
      </c>
      <c r="AN209">
        <f>IF((COUNTIF('メニューA-2'!AF$3:AF209,'メニューA-2'!AF209)=1)*($E209&amp;$G209=AN$2),ROW(AN209)-ROW(AN$2),"")</f>
        <v>207</v>
      </c>
      <c r="AO209" t="str">
        <f>IF((COUNTIF('メニューA-2'!AG$3:AG209,'メニューA-2'!AG209)=1)*($E209&amp;$G209=AO$2),ROW(AO209)-ROW(AO$2),"")</f>
        <v/>
      </c>
      <c r="AP209" t="str">
        <f>IF((COUNTIF('メニューA-2'!AH$3:AH209,'メニューA-2'!AH209)=1)*($E209&amp;$G209=AP$2),ROW(AP209)-ROW(AP$2),"")</f>
        <v/>
      </c>
      <c r="AQ209" t="str">
        <f>IF((COUNTIF('メニューA-2'!AI$3:AI209,'メニューA-2'!AI209)=1)*($E209&amp;$G209=AQ$2),ROW(AQ209)-ROW(AQ$2),"")</f>
        <v/>
      </c>
      <c r="AR209" s="33" t="s">
        <v>12417</v>
      </c>
      <c r="AS209" s="35" t="str">
        <f t="shared" ca="1" si="84"/>
        <v>'メニューA-2'!$AV3:$AV10</v>
      </c>
      <c r="AT209" s="41" t="str">
        <f t="shared" si="85"/>
        <v>装具下肢装具</v>
      </c>
      <c r="AU209" s="35" t="str">
        <f>IF(COUNTIF(AT$3:AT209,AT209)=1,ROW(AT209)-ROW(AT$3)+1,"")</f>
        <v/>
      </c>
      <c r="AV209" s="35" t="str">
        <f t="shared" si="86"/>
        <v/>
      </c>
      <c r="AW209" s="44" t="str">
        <f ca="1">IF(COUNTBLANK(AV209)=0,COUNT(INDIRECT(AW$1&amp;SMALL(AU$3:AU$264,COUNTA(AV$3:AV209)-COUNTBLANK(AV$3:AV209))+2&amp;":"&amp;AW$1&amp;IFERROR(SMALL(AU$3:AU$264,COUNTA(AV$3:AV209)-COUNTBLANK(AV$3:AV209)+1)+1,COUNTA($AT$3:$AT$264)+ROW($AT$3)-1))),"")</f>
        <v/>
      </c>
      <c r="AX209" s="35" t="e">
        <f ca="1">$AS$1&amp;LEFT(CELL("address",BB209),2+(CELL("col",BB209)&gt;26))&amp;"$"&amp;(SUM(AW$3:AW209,-AW209)+ROW(AT$3))&amp;":"&amp;LEFT(CELL("address",BB209),2+(CELL("col",BB209)&gt;26))&amp;"$"&amp;(SUM(AW$3:AW209)-1+ROW(AT$3))</f>
        <v>#VALUE!</v>
      </c>
      <c r="AY209" s="41" t="str">
        <f t="shared" si="76"/>
        <v>あぶみ</v>
      </c>
      <c r="AZ209" s="35" t="str">
        <f t="shared" si="87"/>
        <v>装具下肢装具あぶみ</v>
      </c>
      <c r="BA209" s="35">
        <f>IF(COUNTIF(AZ$3:AZ209,AZ209)=1,ROW(AZ209)-ROW(AZ$3)+1,"")</f>
        <v>207</v>
      </c>
      <c r="BB209" s="44" t="str">
        <f t="shared" si="88"/>
        <v/>
      </c>
      <c r="BC209" s="44" t="str">
        <f t="shared" si="89"/>
        <v/>
      </c>
      <c r="BD209" s="44" t="str">
        <f ca="1">IF(COUNTBLANK(BB209)=0,COUNT(INDIRECT(BD$1&amp;SMALL(BA$3:BA$264,COUNTA(BB$3:BB209)-COUNTBLANK(BB$3:BB209))+2&amp;":"&amp;BD$1&amp;IFERROR(SMALL(BA$3:BA$264,COUNTA(BB$3:BB209)-COUNTBLANK(BB$3:BB209)+1)+1,COUNTA($AT$3:$AT$264)+ROW($AT$3)-1))),"")</f>
        <v/>
      </c>
      <c r="BE209" s="44" t="str">
        <f ca="1">IF(BB209&lt;&gt;"",$AS$1&amp;LEFT(CELL("address",BI209),2+(CELL("col",BI209)&gt;26))&amp;"$"&amp;(SUM(BD$3:BD209,-BD209)+ROW(AZ$3))&amp;":"&amp;LEFT(CELL("address",BI209),2+(CELL("col",BI209)&gt;26))&amp;"$"&amp;(SUM(BD$3:BD209)-1+ROW(AZ$3)),"")</f>
        <v/>
      </c>
      <c r="BF209" s="41" t="str">
        <f t="shared" si="90"/>
        <v>Ａ　制御式（制限付）１　足板なし</v>
      </c>
      <c r="BG209" s="35" t="str">
        <f t="shared" si="91"/>
        <v>装具下肢装具あぶみＡ　制御式（制限付）１　足板なし</v>
      </c>
      <c r="BH209" s="35">
        <f>IF(COUNTIF(BG$3:BG209,BG209)=1,ROW(BG209)-ROW(BG$3)+1,"")</f>
        <v>207</v>
      </c>
      <c r="BI209" s="44" t="str">
        <f t="shared" si="92"/>
        <v>Ａ　制御式（制限付）１　足板なし</v>
      </c>
      <c r="BJ209" s="44" t="str">
        <f t="shared" si="93"/>
        <v>装具下肢装具あぶみＡ　制御式（制限付）１　足板なし</v>
      </c>
      <c r="BK209" s="35"/>
    </row>
    <row r="210" spans="1:63" ht="18" customHeight="1">
      <c r="A210" s="26">
        <v>4</v>
      </c>
      <c r="B210" s="25">
        <v>2</v>
      </c>
      <c r="C210" s="48" t="s">
        <v>624</v>
      </c>
      <c r="D210" s="48" t="s">
        <v>582</v>
      </c>
      <c r="E210" s="48" t="s">
        <v>583</v>
      </c>
      <c r="F210" s="48" t="s">
        <v>181</v>
      </c>
      <c r="G210" s="48" t="s">
        <v>584</v>
      </c>
      <c r="H210" s="48" t="s">
        <v>205</v>
      </c>
      <c r="I210" s="48" t="s">
        <v>622</v>
      </c>
      <c r="J210" s="48" t="s">
        <v>184</v>
      </c>
      <c r="K210" s="48"/>
      <c r="L210" s="48" t="s">
        <v>181</v>
      </c>
      <c r="M210" s="48" t="s">
        <v>613</v>
      </c>
      <c r="N210" s="48" t="s">
        <v>187</v>
      </c>
      <c r="O210" s="48" t="s">
        <v>625</v>
      </c>
      <c r="P210" s="88">
        <f>COUNTIF(整列!$A$2:$A$3512,C210)</f>
        <v>23</v>
      </c>
      <c r="Q210" s="185">
        <v>2</v>
      </c>
      <c r="R210" s="24">
        <v>0</v>
      </c>
      <c r="S210" s="23">
        <v>2</v>
      </c>
      <c r="T210" s="35" t="str">
        <f t="shared" si="77"/>
        <v>装下あぶみ</v>
      </c>
      <c r="U210" s="38" t="str">
        <f t="shared" si="75"/>
        <v>装具下肢装具あぶみＡ　制御式（制限付）２　足板付</v>
      </c>
      <c r="V210" s="33" t="str">
        <f t="shared" si="78"/>
        <v>装具下肢装具あぶみＡ　制御式（制限付）２　足板付</v>
      </c>
      <c r="W210" s="22" t="str">
        <f t="shared" si="79"/>
        <v>C03-1200-0306</v>
      </c>
      <c r="X210" s="20" t="str">
        <f t="shared" si="80"/>
        <v/>
      </c>
      <c r="Y210" s="20" t="str">
        <f t="shared" si="81"/>
        <v>装下あぶみ</v>
      </c>
      <c r="Z210" s="20" t="str">
        <f t="shared" si="82"/>
        <v>Ａ　制御式（制限付）　２　足板付</v>
      </c>
      <c r="AA210" s="18" t="str">
        <f t="shared" si="83"/>
        <v>あぶみ</v>
      </c>
      <c r="AB210" s="35" t="str">
        <f t="shared" si="96"/>
        <v/>
      </c>
      <c r="AC210" s="35" t="str">
        <f t="shared" si="96"/>
        <v/>
      </c>
      <c r="AD210" s="35" t="str">
        <f t="shared" si="96"/>
        <v/>
      </c>
      <c r="AE210" s="35" t="str">
        <f t="shared" si="96"/>
        <v/>
      </c>
      <c r="AF210" s="35" t="str">
        <f t="shared" si="96"/>
        <v>あぶみ</v>
      </c>
      <c r="AG210" s="35" t="str">
        <f t="shared" si="96"/>
        <v/>
      </c>
      <c r="AH210" s="35" t="str">
        <f t="shared" si="96"/>
        <v/>
      </c>
      <c r="AI210" s="35" t="str">
        <f t="shared" si="96"/>
        <v/>
      </c>
      <c r="AJ210" t="str">
        <f>IF((COUNTIF('メニューA-2'!AB$3:AB210,'メニューA-2'!AB210)=1)*($E210&amp;$G210=AJ$2),ROW(AJ210)-ROW(AJ$2),"")</f>
        <v/>
      </c>
      <c r="AK210" t="str">
        <f>IF((COUNTIF('メニューA-2'!AC$3:AC210,'メニューA-2'!AC210)=1)*($E210&amp;$G210=AK$2),ROW(AK210)-ROW(AK$2),"")</f>
        <v/>
      </c>
      <c r="AL210" t="str">
        <f>IF((COUNTIF('メニューA-2'!AD$3:AD210,'メニューA-2'!AD210)=1)*($E210&amp;$G210=AL$2),ROW(AL210)-ROW(AL$2),"")</f>
        <v/>
      </c>
      <c r="AM210" t="str">
        <f>IF((COUNTIF('メニューA-2'!AE$3:AE210,'メニューA-2'!AE210)=1)*($E210&amp;$G210=AM$2),ROW(AM210)-ROW(AM$2),"")</f>
        <v/>
      </c>
      <c r="AN210" t="str">
        <f>IF((COUNTIF('メニューA-2'!AF$3:AF210,'メニューA-2'!AF210)=1)*($E210&amp;$G210=AN$2),ROW(AN210)-ROW(AN$2),"")</f>
        <v/>
      </c>
      <c r="AO210" t="str">
        <f>IF((COUNTIF('メニューA-2'!AG$3:AG210,'メニューA-2'!AG210)=1)*($E210&amp;$G210=AO$2),ROW(AO210)-ROW(AO$2),"")</f>
        <v/>
      </c>
      <c r="AP210" t="str">
        <f>IF((COUNTIF('メニューA-2'!AH$3:AH210,'メニューA-2'!AH210)=1)*($E210&amp;$G210=AP$2),ROW(AP210)-ROW(AP$2),"")</f>
        <v/>
      </c>
      <c r="AQ210" t="str">
        <f>IF((COUNTIF('メニューA-2'!AI$3:AI210,'メニューA-2'!AI210)=1)*($E210&amp;$G210=AQ$2),ROW(AQ210)-ROW(AQ$2),"")</f>
        <v/>
      </c>
      <c r="AR210" s="33" t="s">
        <v>12418</v>
      </c>
      <c r="AS210" s="35" t="str">
        <f t="shared" ca="1" si="84"/>
        <v>'メニューA-2'!$AV3:$AV10</v>
      </c>
      <c r="AT210" s="41" t="str">
        <f t="shared" si="85"/>
        <v>装具下肢装具</v>
      </c>
      <c r="AU210" s="35" t="str">
        <f>IF(COUNTIF(AT$3:AT210,AT210)=1,ROW(AT210)-ROW(AT$3)+1,"")</f>
        <v/>
      </c>
      <c r="AV210" s="35" t="str">
        <f t="shared" si="86"/>
        <v/>
      </c>
      <c r="AW210" s="44" t="str">
        <f ca="1">IF(COUNTBLANK(AV210)=0,COUNT(INDIRECT(AW$1&amp;SMALL(AU$3:AU$264,COUNTA(AV$3:AV210)-COUNTBLANK(AV$3:AV210))+2&amp;":"&amp;AW$1&amp;IFERROR(SMALL(AU$3:AU$264,COUNTA(AV$3:AV210)-COUNTBLANK(AV$3:AV210)+1)+1,COUNTA($AT$3:$AT$264)+ROW($AT$3)-1))),"")</f>
        <v/>
      </c>
      <c r="AX210" s="35" t="e">
        <f ca="1">$AS$1&amp;LEFT(CELL("address",BB210),2+(CELL("col",BB210)&gt;26))&amp;"$"&amp;(SUM(AW$3:AW210,-AW210)+ROW(AT$3))&amp;":"&amp;LEFT(CELL("address",BB210),2+(CELL("col",BB210)&gt;26))&amp;"$"&amp;(SUM(AW$3:AW210)-1+ROW(AT$3))</f>
        <v>#VALUE!</v>
      </c>
      <c r="AY210" s="41" t="str">
        <f t="shared" si="76"/>
        <v>あぶみ</v>
      </c>
      <c r="AZ210" s="35" t="str">
        <f t="shared" si="87"/>
        <v>装具下肢装具あぶみ</v>
      </c>
      <c r="BA210" s="35" t="str">
        <f>IF(COUNTIF(AZ$3:AZ210,AZ210)=1,ROW(AZ210)-ROW(AZ$3)+1,"")</f>
        <v/>
      </c>
      <c r="BB210" s="44" t="str">
        <f t="shared" si="88"/>
        <v/>
      </c>
      <c r="BC210" s="44" t="str">
        <f t="shared" si="89"/>
        <v/>
      </c>
      <c r="BD210" s="44" t="str">
        <f ca="1">IF(COUNTBLANK(BB210)=0,COUNT(INDIRECT(BD$1&amp;SMALL(BA$3:BA$264,COUNTA(BB$3:BB210)-COUNTBLANK(BB$3:BB210))+2&amp;":"&amp;BD$1&amp;IFERROR(SMALL(BA$3:BA$264,COUNTA(BB$3:BB210)-COUNTBLANK(BB$3:BB210)+1)+1,COUNTA($AT$3:$AT$264)+ROW($AT$3)-1))),"")</f>
        <v/>
      </c>
      <c r="BE210" s="44" t="str">
        <f ca="1">IF(BB210&lt;&gt;"",$AS$1&amp;LEFT(CELL("address",BI210),2+(CELL("col",BI210)&gt;26))&amp;"$"&amp;(SUM(BD$3:BD210,-BD210)+ROW(AZ$3))&amp;":"&amp;LEFT(CELL("address",BI210),2+(CELL("col",BI210)&gt;26))&amp;"$"&amp;(SUM(BD$3:BD210)-1+ROW(AZ$3)),"")</f>
        <v/>
      </c>
      <c r="BF210" s="41" t="str">
        <f t="shared" si="90"/>
        <v>Ａ　制御式（制限付）２　足板付</v>
      </c>
      <c r="BG210" s="35" t="str">
        <f t="shared" si="91"/>
        <v>装具下肢装具あぶみＡ　制御式（制限付）２　足板付</v>
      </c>
      <c r="BH210" s="35">
        <f>IF(COUNTIF(BG$3:BG210,BG210)=1,ROW(BG210)-ROW(BG$3)+1,"")</f>
        <v>208</v>
      </c>
      <c r="BI210" s="44" t="str">
        <f t="shared" si="92"/>
        <v>Ａ　制御式（制限付）２　足板付</v>
      </c>
      <c r="BJ210" s="44" t="str">
        <f t="shared" si="93"/>
        <v>装具下肢装具あぶみＡ　制御式（制限付）２　足板付</v>
      </c>
      <c r="BK210" s="35"/>
    </row>
    <row r="211" spans="1:63" ht="18" customHeight="1">
      <c r="A211" s="26">
        <v>4</v>
      </c>
      <c r="B211" s="25">
        <v>2</v>
      </c>
      <c r="C211" s="48" t="s">
        <v>626</v>
      </c>
      <c r="D211" s="48" t="s">
        <v>582</v>
      </c>
      <c r="E211" s="48" t="s">
        <v>583</v>
      </c>
      <c r="F211" s="48" t="s">
        <v>181</v>
      </c>
      <c r="G211" s="48" t="s">
        <v>584</v>
      </c>
      <c r="H211" s="48" t="s">
        <v>205</v>
      </c>
      <c r="I211" s="48" t="s">
        <v>622</v>
      </c>
      <c r="J211" s="48" t="s">
        <v>184</v>
      </c>
      <c r="K211" s="48"/>
      <c r="L211" s="48" t="s">
        <v>187</v>
      </c>
      <c r="M211" s="48" t="s">
        <v>615</v>
      </c>
      <c r="N211" s="48" t="s">
        <v>181</v>
      </c>
      <c r="O211" s="48" t="s">
        <v>616</v>
      </c>
      <c r="P211" s="88">
        <f>COUNTIF(整列!$A$2:$A$3512,C211)</f>
        <v>10</v>
      </c>
      <c r="Q211" s="185">
        <v>5</v>
      </c>
      <c r="R211" s="24">
        <v>0</v>
      </c>
      <c r="S211" s="23">
        <v>6</v>
      </c>
      <c r="T211" s="35" t="str">
        <f t="shared" si="77"/>
        <v>装下あぶみ</v>
      </c>
      <c r="U211" s="38" t="str">
        <f t="shared" si="75"/>
        <v>装具下肢装具あぶみＢ　制御式（補助付）１　一方向</v>
      </c>
      <c r="V211" s="33" t="str">
        <f t="shared" si="78"/>
        <v>装具下肢装具あぶみＢ　制御式（補助付）１　一方向</v>
      </c>
      <c r="W211" s="22" t="str">
        <f t="shared" si="79"/>
        <v>C03-1200-0603</v>
      </c>
      <c r="X211" s="20" t="str">
        <f t="shared" si="80"/>
        <v/>
      </c>
      <c r="Y211" s="20" t="str">
        <f t="shared" si="81"/>
        <v>装下あぶみ</v>
      </c>
      <c r="Z211" s="20" t="str">
        <f t="shared" si="82"/>
        <v>Ｂ　制御式（補助付）　１　一方向</v>
      </c>
      <c r="AA211" s="18" t="str">
        <f t="shared" si="83"/>
        <v>あぶみ</v>
      </c>
      <c r="AB211" s="35" t="str">
        <f t="shared" si="96"/>
        <v/>
      </c>
      <c r="AC211" s="35" t="str">
        <f t="shared" si="96"/>
        <v/>
      </c>
      <c r="AD211" s="35" t="str">
        <f t="shared" si="96"/>
        <v/>
      </c>
      <c r="AE211" s="35" t="str">
        <f t="shared" si="96"/>
        <v/>
      </c>
      <c r="AF211" s="35" t="str">
        <f t="shared" si="96"/>
        <v>あぶみ</v>
      </c>
      <c r="AG211" s="35" t="str">
        <f t="shared" si="96"/>
        <v/>
      </c>
      <c r="AH211" s="35" t="str">
        <f t="shared" si="96"/>
        <v/>
      </c>
      <c r="AI211" s="35" t="str">
        <f t="shared" si="96"/>
        <v/>
      </c>
      <c r="AJ211" t="str">
        <f>IF((COUNTIF('メニューA-2'!AB$3:AB211,'メニューA-2'!AB211)=1)*($E211&amp;$G211=AJ$2),ROW(AJ211)-ROW(AJ$2),"")</f>
        <v/>
      </c>
      <c r="AK211" t="str">
        <f>IF((COUNTIF('メニューA-2'!AC$3:AC211,'メニューA-2'!AC211)=1)*($E211&amp;$G211=AK$2),ROW(AK211)-ROW(AK$2),"")</f>
        <v/>
      </c>
      <c r="AL211" t="str">
        <f>IF((COUNTIF('メニューA-2'!AD$3:AD211,'メニューA-2'!AD211)=1)*($E211&amp;$G211=AL$2),ROW(AL211)-ROW(AL$2),"")</f>
        <v/>
      </c>
      <c r="AM211" t="str">
        <f>IF((COUNTIF('メニューA-2'!AE$3:AE211,'メニューA-2'!AE211)=1)*($E211&amp;$G211=AM$2),ROW(AM211)-ROW(AM$2),"")</f>
        <v/>
      </c>
      <c r="AN211" t="str">
        <f>IF((COUNTIF('メニューA-2'!AF$3:AF211,'メニューA-2'!AF211)=1)*($E211&amp;$G211=AN$2),ROW(AN211)-ROW(AN$2),"")</f>
        <v/>
      </c>
      <c r="AO211" t="str">
        <f>IF((COUNTIF('メニューA-2'!AG$3:AG211,'メニューA-2'!AG211)=1)*($E211&amp;$G211=AO$2),ROW(AO211)-ROW(AO$2),"")</f>
        <v/>
      </c>
      <c r="AP211" t="str">
        <f>IF((COUNTIF('メニューA-2'!AH$3:AH211,'メニューA-2'!AH211)=1)*($E211&amp;$G211=AP$2),ROW(AP211)-ROW(AP$2),"")</f>
        <v/>
      </c>
      <c r="AQ211" t="str">
        <f>IF((COUNTIF('メニューA-2'!AI$3:AI211,'メニューA-2'!AI211)=1)*($E211&amp;$G211=AQ$2),ROW(AQ211)-ROW(AQ$2),"")</f>
        <v/>
      </c>
      <c r="AR211" s="33" t="s">
        <v>12419</v>
      </c>
      <c r="AS211" s="35" t="str">
        <f t="shared" ca="1" si="84"/>
        <v>'メニューA-2'!$AV3:$AV10</v>
      </c>
      <c r="AT211" s="41" t="str">
        <f t="shared" si="85"/>
        <v>装具下肢装具</v>
      </c>
      <c r="AU211" s="35" t="str">
        <f>IF(COUNTIF(AT$3:AT211,AT211)=1,ROW(AT211)-ROW(AT$3)+1,"")</f>
        <v/>
      </c>
      <c r="AV211" s="35" t="str">
        <f t="shared" si="86"/>
        <v/>
      </c>
      <c r="AW211" s="44" t="str">
        <f ca="1">IF(COUNTBLANK(AV211)=0,COUNT(INDIRECT(AW$1&amp;SMALL(AU$3:AU$264,COUNTA(AV$3:AV211)-COUNTBLANK(AV$3:AV211))+2&amp;":"&amp;AW$1&amp;IFERROR(SMALL(AU$3:AU$264,COUNTA(AV$3:AV211)-COUNTBLANK(AV$3:AV211)+1)+1,COUNTA($AT$3:$AT$264)+ROW($AT$3)-1))),"")</f>
        <v/>
      </c>
      <c r="AX211" s="35" t="e">
        <f ca="1">$AS$1&amp;LEFT(CELL("address",BB211),2+(CELL("col",BB211)&gt;26))&amp;"$"&amp;(SUM(AW$3:AW211,-AW211)+ROW(AT$3))&amp;":"&amp;LEFT(CELL("address",BB211),2+(CELL("col",BB211)&gt;26))&amp;"$"&amp;(SUM(AW$3:AW211)-1+ROW(AT$3))</f>
        <v>#VALUE!</v>
      </c>
      <c r="AY211" s="41" t="str">
        <f t="shared" si="76"/>
        <v>あぶみ</v>
      </c>
      <c r="AZ211" s="35" t="str">
        <f t="shared" si="87"/>
        <v>装具下肢装具あぶみ</v>
      </c>
      <c r="BA211" s="35" t="str">
        <f>IF(COUNTIF(AZ$3:AZ211,AZ211)=1,ROW(AZ211)-ROW(AZ$3)+1,"")</f>
        <v/>
      </c>
      <c r="BB211" s="44" t="str">
        <f t="shared" si="88"/>
        <v/>
      </c>
      <c r="BC211" s="44" t="str">
        <f t="shared" si="89"/>
        <v/>
      </c>
      <c r="BD211" s="44" t="str">
        <f ca="1">IF(COUNTBLANK(BB211)=0,COUNT(INDIRECT(BD$1&amp;SMALL(BA$3:BA$264,COUNTA(BB$3:BB211)-COUNTBLANK(BB$3:BB211))+2&amp;":"&amp;BD$1&amp;IFERROR(SMALL(BA$3:BA$264,COUNTA(BB$3:BB211)-COUNTBLANK(BB$3:BB211)+1)+1,COUNTA($AT$3:$AT$264)+ROW($AT$3)-1))),"")</f>
        <v/>
      </c>
      <c r="BE211" s="44" t="str">
        <f ca="1">IF(BB211&lt;&gt;"",$AS$1&amp;LEFT(CELL("address",BI211),2+(CELL("col",BI211)&gt;26))&amp;"$"&amp;(SUM(BD$3:BD211,-BD211)+ROW(AZ$3))&amp;":"&amp;LEFT(CELL("address",BI211),2+(CELL("col",BI211)&gt;26))&amp;"$"&amp;(SUM(BD$3:BD211)-1+ROW(AZ$3)),"")</f>
        <v/>
      </c>
      <c r="BF211" s="41" t="str">
        <f t="shared" si="90"/>
        <v>Ｂ　制御式（補助付）１　一方向</v>
      </c>
      <c r="BG211" s="35" t="str">
        <f t="shared" si="91"/>
        <v>装具下肢装具あぶみＢ　制御式（補助付）１　一方向</v>
      </c>
      <c r="BH211" s="35">
        <f>IF(COUNTIF(BG$3:BG211,BG211)=1,ROW(BG211)-ROW(BG$3)+1,"")</f>
        <v>209</v>
      </c>
      <c r="BI211" s="44" t="str">
        <f t="shared" si="92"/>
        <v>Ｂ　制御式（補助付）１　一方向</v>
      </c>
      <c r="BJ211" s="44" t="str">
        <f t="shared" si="93"/>
        <v>装具下肢装具あぶみＢ　制御式（補助付）１　一方向</v>
      </c>
      <c r="BK211" s="35"/>
    </row>
    <row r="212" spans="1:63" ht="18" customHeight="1">
      <c r="A212" s="26">
        <v>4</v>
      </c>
      <c r="B212" s="25">
        <v>2</v>
      </c>
      <c r="C212" s="48" t="s">
        <v>627</v>
      </c>
      <c r="D212" s="48" t="s">
        <v>582</v>
      </c>
      <c r="E212" s="48" t="s">
        <v>583</v>
      </c>
      <c r="F212" s="48" t="s">
        <v>181</v>
      </c>
      <c r="G212" s="48" t="s">
        <v>584</v>
      </c>
      <c r="H212" s="48" t="s">
        <v>205</v>
      </c>
      <c r="I212" s="48" t="s">
        <v>622</v>
      </c>
      <c r="J212" s="48" t="s">
        <v>184</v>
      </c>
      <c r="K212" s="48"/>
      <c r="L212" s="48" t="s">
        <v>187</v>
      </c>
      <c r="M212" s="48" t="s">
        <v>615</v>
      </c>
      <c r="N212" s="48" t="s">
        <v>187</v>
      </c>
      <c r="O212" s="48" t="s">
        <v>628</v>
      </c>
      <c r="P212" s="88">
        <f>COUNTIF(整列!$A$2:$A$3512,C212)</f>
        <v>20</v>
      </c>
      <c r="Q212" s="185">
        <v>4</v>
      </c>
      <c r="R212" s="24">
        <v>0</v>
      </c>
      <c r="S212" s="23">
        <v>4</v>
      </c>
      <c r="T212" s="35" t="str">
        <f t="shared" si="77"/>
        <v>装下あぶみ</v>
      </c>
      <c r="U212" s="38" t="str">
        <f t="shared" si="75"/>
        <v>装具下肢装具あぶみＢ　制御式（補助付）２　足板付一方向</v>
      </c>
      <c r="V212" s="33" t="str">
        <f t="shared" si="78"/>
        <v>装具下肢装具あぶみＢ　制御式（補助付）２　足板付一方向</v>
      </c>
      <c r="W212" s="22" t="str">
        <f t="shared" si="79"/>
        <v>C03-1200-0606</v>
      </c>
      <c r="X212" s="20" t="str">
        <f t="shared" si="80"/>
        <v/>
      </c>
      <c r="Y212" s="20" t="str">
        <f t="shared" si="81"/>
        <v>装下あぶみ</v>
      </c>
      <c r="Z212" s="20" t="str">
        <f t="shared" si="82"/>
        <v>Ｂ　制御式（補助付）　２　足板付一方向</v>
      </c>
      <c r="AA212" s="18" t="str">
        <f t="shared" si="83"/>
        <v>あぶみ</v>
      </c>
      <c r="AB212" s="35" t="str">
        <f t="shared" si="96"/>
        <v/>
      </c>
      <c r="AC212" s="35" t="str">
        <f t="shared" si="96"/>
        <v/>
      </c>
      <c r="AD212" s="35" t="str">
        <f t="shared" si="96"/>
        <v/>
      </c>
      <c r="AE212" s="35" t="str">
        <f t="shared" si="96"/>
        <v/>
      </c>
      <c r="AF212" s="35" t="str">
        <f t="shared" si="96"/>
        <v>あぶみ</v>
      </c>
      <c r="AG212" s="35" t="str">
        <f t="shared" si="96"/>
        <v/>
      </c>
      <c r="AH212" s="35" t="str">
        <f t="shared" si="96"/>
        <v/>
      </c>
      <c r="AI212" s="35" t="str">
        <f t="shared" si="96"/>
        <v/>
      </c>
      <c r="AJ212" t="str">
        <f>IF((COUNTIF('メニューA-2'!AB$3:AB212,'メニューA-2'!AB212)=1)*($E212&amp;$G212=AJ$2),ROW(AJ212)-ROW(AJ$2),"")</f>
        <v/>
      </c>
      <c r="AK212" t="str">
        <f>IF((COUNTIF('メニューA-2'!AC$3:AC212,'メニューA-2'!AC212)=1)*($E212&amp;$G212=AK$2),ROW(AK212)-ROW(AK$2),"")</f>
        <v/>
      </c>
      <c r="AL212" t="str">
        <f>IF((COUNTIF('メニューA-2'!AD$3:AD212,'メニューA-2'!AD212)=1)*($E212&amp;$G212=AL$2),ROW(AL212)-ROW(AL$2),"")</f>
        <v/>
      </c>
      <c r="AM212" t="str">
        <f>IF((COUNTIF('メニューA-2'!AE$3:AE212,'メニューA-2'!AE212)=1)*($E212&amp;$G212=AM$2),ROW(AM212)-ROW(AM$2),"")</f>
        <v/>
      </c>
      <c r="AN212" t="str">
        <f>IF((COUNTIF('メニューA-2'!AF$3:AF212,'メニューA-2'!AF212)=1)*($E212&amp;$G212=AN$2),ROW(AN212)-ROW(AN$2),"")</f>
        <v/>
      </c>
      <c r="AO212" t="str">
        <f>IF((COUNTIF('メニューA-2'!AG$3:AG212,'メニューA-2'!AG212)=1)*($E212&amp;$G212=AO$2),ROW(AO212)-ROW(AO$2),"")</f>
        <v/>
      </c>
      <c r="AP212" t="str">
        <f>IF((COUNTIF('メニューA-2'!AH$3:AH212,'メニューA-2'!AH212)=1)*($E212&amp;$G212=AP$2),ROW(AP212)-ROW(AP$2),"")</f>
        <v/>
      </c>
      <c r="AQ212" t="str">
        <f>IF((COUNTIF('メニューA-2'!AI$3:AI212,'メニューA-2'!AI212)=1)*($E212&amp;$G212=AQ$2),ROW(AQ212)-ROW(AQ$2),"")</f>
        <v/>
      </c>
      <c r="AR212" s="33" t="s">
        <v>12420</v>
      </c>
      <c r="AS212" s="35" t="str">
        <f t="shared" ca="1" si="84"/>
        <v>'メニューA-2'!$AV3:$AV10</v>
      </c>
      <c r="AT212" s="41" t="str">
        <f t="shared" si="85"/>
        <v>装具下肢装具</v>
      </c>
      <c r="AU212" s="35" t="str">
        <f>IF(COUNTIF(AT$3:AT212,AT212)=1,ROW(AT212)-ROW(AT$3)+1,"")</f>
        <v/>
      </c>
      <c r="AV212" s="35" t="str">
        <f t="shared" si="86"/>
        <v/>
      </c>
      <c r="AW212" s="44" t="str">
        <f ca="1">IF(COUNTBLANK(AV212)=0,COUNT(INDIRECT(AW$1&amp;SMALL(AU$3:AU$264,COUNTA(AV$3:AV212)-COUNTBLANK(AV$3:AV212))+2&amp;":"&amp;AW$1&amp;IFERROR(SMALL(AU$3:AU$264,COUNTA(AV$3:AV212)-COUNTBLANK(AV$3:AV212)+1)+1,COUNTA($AT$3:$AT$264)+ROW($AT$3)-1))),"")</f>
        <v/>
      </c>
      <c r="AX212" s="35" t="e">
        <f ca="1">$AS$1&amp;LEFT(CELL("address",BB212),2+(CELL("col",BB212)&gt;26))&amp;"$"&amp;(SUM(AW$3:AW212,-AW212)+ROW(AT$3))&amp;":"&amp;LEFT(CELL("address",BB212),2+(CELL("col",BB212)&gt;26))&amp;"$"&amp;(SUM(AW$3:AW212)-1+ROW(AT$3))</f>
        <v>#VALUE!</v>
      </c>
      <c r="AY212" s="41" t="str">
        <f t="shared" si="76"/>
        <v>あぶみ</v>
      </c>
      <c r="AZ212" s="35" t="str">
        <f t="shared" si="87"/>
        <v>装具下肢装具あぶみ</v>
      </c>
      <c r="BA212" s="35" t="str">
        <f>IF(COUNTIF(AZ$3:AZ212,AZ212)=1,ROW(AZ212)-ROW(AZ$3)+1,"")</f>
        <v/>
      </c>
      <c r="BB212" s="44" t="str">
        <f t="shared" si="88"/>
        <v/>
      </c>
      <c r="BC212" s="44" t="str">
        <f t="shared" si="89"/>
        <v/>
      </c>
      <c r="BD212" s="44" t="str">
        <f ca="1">IF(COUNTBLANK(BB212)=0,COUNT(INDIRECT(BD$1&amp;SMALL(BA$3:BA$264,COUNTA(BB$3:BB212)-COUNTBLANK(BB$3:BB212))+2&amp;":"&amp;BD$1&amp;IFERROR(SMALL(BA$3:BA$264,COUNTA(BB$3:BB212)-COUNTBLANK(BB$3:BB212)+1)+1,COUNTA($AT$3:$AT$264)+ROW($AT$3)-1))),"")</f>
        <v/>
      </c>
      <c r="BE212" s="44" t="str">
        <f ca="1">IF(BB212&lt;&gt;"",$AS$1&amp;LEFT(CELL("address",BI212),2+(CELL("col",BI212)&gt;26))&amp;"$"&amp;(SUM(BD$3:BD212,-BD212)+ROW(AZ$3))&amp;":"&amp;LEFT(CELL("address",BI212),2+(CELL("col",BI212)&gt;26))&amp;"$"&amp;(SUM(BD$3:BD212)-1+ROW(AZ$3)),"")</f>
        <v/>
      </c>
      <c r="BF212" s="41" t="str">
        <f t="shared" si="90"/>
        <v>Ｂ　制御式（補助付）２　足板付一方向</v>
      </c>
      <c r="BG212" s="35" t="str">
        <f t="shared" si="91"/>
        <v>装具下肢装具あぶみＢ　制御式（補助付）２　足板付一方向</v>
      </c>
      <c r="BH212" s="35">
        <f>IF(COUNTIF(BG$3:BG212,BG212)=1,ROW(BG212)-ROW(BG$3)+1,"")</f>
        <v>210</v>
      </c>
      <c r="BI212" s="44" t="str">
        <f t="shared" si="92"/>
        <v>Ｂ　制御式（補助付）２　足板付一方向</v>
      </c>
      <c r="BJ212" s="44" t="str">
        <f t="shared" si="93"/>
        <v>装具下肢装具あぶみＢ　制御式（補助付）２　足板付一方向</v>
      </c>
      <c r="BK212" s="35"/>
    </row>
    <row r="213" spans="1:63" ht="18" customHeight="1">
      <c r="A213" s="26">
        <v>4</v>
      </c>
      <c r="B213" s="25">
        <v>2</v>
      </c>
      <c r="C213" s="48" t="s">
        <v>629</v>
      </c>
      <c r="D213" s="48" t="s">
        <v>582</v>
      </c>
      <c r="E213" s="48" t="s">
        <v>583</v>
      </c>
      <c r="F213" s="48" t="s">
        <v>181</v>
      </c>
      <c r="G213" s="48" t="s">
        <v>584</v>
      </c>
      <c r="H213" s="48" t="s">
        <v>205</v>
      </c>
      <c r="I213" s="48" t="s">
        <v>622</v>
      </c>
      <c r="J213" s="48" t="s">
        <v>184</v>
      </c>
      <c r="K213" s="48"/>
      <c r="L213" s="48" t="s">
        <v>187</v>
      </c>
      <c r="M213" s="48" t="s">
        <v>615</v>
      </c>
      <c r="N213" s="48" t="s">
        <v>190</v>
      </c>
      <c r="O213" s="48" t="s">
        <v>630</v>
      </c>
      <c r="P213" s="88">
        <f>COUNTIF(整列!$A$2:$A$3512,C213)</f>
        <v>28</v>
      </c>
      <c r="Q213" s="185">
        <v>17</v>
      </c>
      <c r="R213" s="24">
        <v>0</v>
      </c>
      <c r="S213" s="23">
        <v>17</v>
      </c>
      <c r="T213" s="35" t="str">
        <f t="shared" si="77"/>
        <v>装下あぶみ</v>
      </c>
      <c r="U213" s="38" t="str">
        <f t="shared" si="75"/>
        <v>装具下肢装具あぶみＢ　制御式（補助付）３　二方向</v>
      </c>
      <c r="V213" s="33" t="str">
        <f t="shared" si="78"/>
        <v>装具下肢装具あぶみＢ　制御式（補助付）３　二方向</v>
      </c>
      <c r="W213" s="22" t="str">
        <f t="shared" si="79"/>
        <v>C03-1200-0609</v>
      </c>
      <c r="X213" s="20" t="str">
        <f t="shared" si="80"/>
        <v/>
      </c>
      <c r="Y213" s="20" t="str">
        <f t="shared" si="81"/>
        <v>装下あぶみ</v>
      </c>
      <c r="Z213" s="20" t="str">
        <f t="shared" si="82"/>
        <v>Ｂ　制御式（補助付）　３　二方向</v>
      </c>
      <c r="AA213" s="18" t="str">
        <f t="shared" si="83"/>
        <v>あぶみ</v>
      </c>
      <c r="AB213" s="35" t="str">
        <f t="shared" si="96"/>
        <v/>
      </c>
      <c r="AC213" s="35" t="str">
        <f t="shared" si="96"/>
        <v/>
      </c>
      <c r="AD213" s="35" t="str">
        <f t="shared" si="96"/>
        <v/>
      </c>
      <c r="AE213" s="35" t="str">
        <f t="shared" si="96"/>
        <v/>
      </c>
      <c r="AF213" s="35" t="str">
        <f t="shared" si="96"/>
        <v>あぶみ</v>
      </c>
      <c r="AG213" s="35" t="str">
        <f t="shared" si="96"/>
        <v/>
      </c>
      <c r="AH213" s="35" t="str">
        <f t="shared" si="96"/>
        <v/>
      </c>
      <c r="AI213" s="35" t="str">
        <f t="shared" si="96"/>
        <v/>
      </c>
      <c r="AJ213" t="str">
        <f>IF((COUNTIF('メニューA-2'!AB$3:AB213,'メニューA-2'!AB213)=1)*($E213&amp;$G213=AJ$2),ROW(AJ213)-ROW(AJ$2),"")</f>
        <v/>
      </c>
      <c r="AK213" t="str">
        <f>IF((COUNTIF('メニューA-2'!AC$3:AC213,'メニューA-2'!AC213)=1)*($E213&amp;$G213=AK$2),ROW(AK213)-ROW(AK$2),"")</f>
        <v/>
      </c>
      <c r="AL213" t="str">
        <f>IF((COUNTIF('メニューA-2'!AD$3:AD213,'メニューA-2'!AD213)=1)*($E213&amp;$G213=AL$2),ROW(AL213)-ROW(AL$2),"")</f>
        <v/>
      </c>
      <c r="AM213" t="str">
        <f>IF((COUNTIF('メニューA-2'!AE$3:AE213,'メニューA-2'!AE213)=1)*($E213&amp;$G213=AM$2),ROW(AM213)-ROW(AM$2),"")</f>
        <v/>
      </c>
      <c r="AN213" t="str">
        <f>IF((COUNTIF('メニューA-2'!AF$3:AF213,'メニューA-2'!AF213)=1)*($E213&amp;$G213=AN$2),ROW(AN213)-ROW(AN$2),"")</f>
        <v/>
      </c>
      <c r="AO213" t="str">
        <f>IF((COUNTIF('メニューA-2'!AG$3:AG213,'メニューA-2'!AG213)=1)*($E213&amp;$G213=AO$2),ROW(AO213)-ROW(AO$2),"")</f>
        <v/>
      </c>
      <c r="AP213" t="str">
        <f>IF((COUNTIF('メニューA-2'!AH$3:AH213,'メニューA-2'!AH213)=1)*($E213&amp;$G213=AP$2),ROW(AP213)-ROW(AP$2),"")</f>
        <v/>
      </c>
      <c r="AQ213" t="str">
        <f>IF((COUNTIF('メニューA-2'!AI$3:AI213,'メニューA-2'!AI213)=1)*($E213&amp;$G213=AQ$2),ROW(AQ213)-ROW(AQ$2),"")</f>
        <v/>
      </c>
      <c r="AR213" s="33" t="s">
        <v>12421</v>
      </c>
      <c r="AS213" s="35" t="str">
        <f t="shared" ca="1" si="84"/>
        <v>'メニューA-2'!$AV3:$AV10</v>
      </c>
      <c r="AT213" s="41" t="str">
        <f t="shared" si="85"/>
        <v>装具下肢装具</v>
      </c>
      <c r="AU213" s="35" t="str">
        <f>IF(COUNTIF(AT$3:AT213,AT213)=1,ROW(AT213)-ROW(AT$3)+1,"")</f>
        <v/>
      </c>
      <c r="AV213" s="35" t="str">
        <f t="shared" si="86"/>
        <v/>
      </c>
      <c r="AW213" s="44" t="str">
        <f ca="1">IF(COUNTBLANK(AV213)=0,COUNT(INDIRECT(AW$1&amp;SMALL(AU$3:AU$264,COUNTA(AV$3:AV213)-COUNTBLANK(AV$3:AV213))+2&amp;":"&amp;AW$1&amp;IFERROR(SMALL(AU$3:AU$264,COUNTA(AV$3:AV213)-COUNTBLANK(AV$3:AV213)+1)+1,COUNTA($AT$3:$AT$264)+ROW($AT$3)-1))),"")</f>
        <v/>
      </c>
      <c r="AX213" s="35" t="e">
        <f ca="1">$AS$1&amp;LEFT(CELL("address",BB213),2+(CELL("col",BB213)&gt;26))&amp;"$"&amp;(SUM(AW$3:AW213,-AW213)+ROW(AT$3))&amp;":"&amp;LEFT(CELL("address",BB213),2+(CELL("col",BB213)&gt;26))&amp;"$"&amp;(SUM(AW$3:AW213)-1+ROW(AT$3))</f>
        <v>#VALUE!</v>
      </c>
      <c r="AY213" s="41" t="str">
        <f t="shared" si="76"/>
        <v>あぶみ</v>
      </c>
      <c r="AZ213" s="35" t="str">
        <f t="shared" si="87"/>
        <v>装具下肢装具あぶみ</v>
      </c>
      <c r="BA213" s="35" t="str">
        <f>IF(COUNTIF(AZ$3:AZ213,AZ213)=1,ROW(AZ213)-ROW(AZ$3)+1,"")</f>
        <v/>
      </c>
      <c r="BB213" s="44" t="str">
        <f t="shared" si="88"/>
        <v/>
      </c>
      <c r="BC213" s="44" t="str">
        <f t="shared" si="89"/>
        <v/>
      </c>
      <c r="BD213" s="44" t="str">
        <f ca="1">IF(COUNTBLANK(BB213)=0,COUNT(INDIRECT(BD$1&amp;SMALL(BA$3:BA$264,COUNTA(BB$3:BB213)-COUNTBLANK(BB$3:BB213))+2&amp;":"&amp;BD$1&amp;IFERROR(SMALL(BA$3:BA$264,COUNTA(BB$3:BB213)-COUNTBLANK(BB$3:BB213)+1)+1,COUNTA($AT$3:$AT$264)+ROW($AT$3)-1))),"")</f>
        <v/>
      </c>
      <c r="BE213" s="44" t="str">
        <f ca="1">IF(BB213&lt;&gt;"",$AS$1&amp;LEFT(CELL("address",BI213),2+(CELL("col",BI213)&gt;26))&amp;"$"&amp;(SUM(BD$3:BD213,-BD213)+ROW(AZ$3))&amp;":"&amp;LEFT(CELL("address",BI213),2+(CELL("col",BI213)&gt;26))&amp;"$"&amp;(SUM(BD$3:BD213)-1+ROW(AZ$3)),"")</f>
        <v/>
      </c>
      <c r="BF213" s="41" t="str">
        <f t="shared" si="90"/>
        <v>Ｂ　制御式（補助付）３　二方向</v>
      </c>
      <c r="BG213" s="35" t="str">
        <f t="shared" si="91"/>
        <v>装具下肢装具あぶみＢ　制御式（補助付）３　二方向</v>
      </c>
      <c r="BH213" s="35">
        <f>IF(COUNTIF(BG$3:BG213,BG213)=1,ROW(BG213)-ROW(BG$3)+1,"")</f>
        <v>211</v>
      </c>
      <c r="BI213" s="44" t="str">
        <f t="shared" si="92"/>
        <v>Ｂ　制御式（補助付）３　二方向</v>
      </c>
      <c r="BJ213" s="44" t="str">
        <f t="shared" si="93"/>
        <v>装具下肢装具あぶみＢ　制御式（補助付）３　二方向</v>
      </c>
      <c r="BK213" s="35"/>
    </row>
    <row r="214" spans="1:63" ht="18" customHeight="1">
      <c r="A214" s="26">
        <v>4</v>
      </c>
      <c r="B214" s="25">
        <v>2</v>
      </c>
      <c r="C214" s="48" t="s">
        <v>631</v>
      </c>
      <c r="D214" s="48" t="s">
        <v>582</v>
      </c>
      <c r="E214" s="48" t="s">
        <v>583</v>
      </c>
      <c r="F214" s="48" t="s">
        <v>181</v>
      </c>
      <c r="G214" s="48" t="s">
        <v>584</v>
      </c>
      <c r="H214" s="48" t="s">
        <v>205</v>
      </c>
      <c r="I214" s="48" t="s">
        <v>622</v>
      </c>
      <c r="J214" s="48" t="s">
        <v>184</v>
      </c>
      <c r="K214" s="48"/>
      <c r="L214" s="48" t="s">
        <v>187</v>
      </c>
      <c r="M214" s="48" t="s">
        <v>615</v>
      </c>
      <c r="N214" s="48" t="s">
        <v>205</v>
      </c>
      <c r="O214" s="48" t="s">
        <v>632</v>
      </c>
      <c r="P214" s="88">
        <f>COUNTIF(整列!$A$2:$A$3512,C214)</f>
        <v>14</v>
      </c>
      <c r="Q214" s="185">
        <v>3</v>
      </c>
      <c r="R214" s="24">
        <v>0</v>
      </c>
      <c r="S214" s="23">
        <v>3</v>
      </c>
      <c r="T214" s="35" t="str">
        <f t="shared" si="77"/>
        <v>装下あぶみ</v>
      </c>
      <c r="U214" s="38" t="str">
        <f t="shared" si="75"/>
        <v>装具下肢装具あぶみＢ　制御式（補助付）４　足板付二方向</v>
      </c>
      <c r="V214" s="33" t="str">
        <f t="shared" si="78"/>
        <v>装具下肢装具あぶみＢ　制御式（補助付）４　足板付二方向</v>
      </c>
      <c r="W214" s="22" t="str">
        <f t="shared" si="79"/>
        <v>C03-1200-0612</v>
      </c>
      <c r="X214" s="20" t="str">
        <f t="shared" si="80"/>
        <v/>
      </c>
      <c r="Y214" s="20" t="str">
        <f t="shared" si="81"/>
        <v>装下あぶみ</v>
      </c>
      <c r="Z214" s="20" t="str">
        <f t="shared" si="82"/>
        <v>Ｂ　制御式（補助付）　４　足板付二方向</v>
      </c>
      <c r="AA214" s="18" t="str">
        <f t="shared" si="83"/>
        <v>あぶみ</v>
      </c>
      <c r="AB214" s="35" t="str">
        <f t="shared" si="96"/>
        <v/>
      </c>
      <c r="AC214" s="35" t="str">
        <f t="shared" si="96"/>
        <v/>
      </c>
      <c r="AD214" s="35" t="str">
        <f t="shared" si="96"/>
        <v/>
      </c>
      <c r="AE214" s="35" t="str">
        <f t="shared" si="96"/>
        <v/>
      </c>
      <c r="AF214" s="35" t="str">
        <f t="shared" si="96"/>
        <v>あぶみ</v>
      </c>
      <c r="AG214" s="35" t="str">
        <f t="shared" si="96"/>
        <v/>
      </c>
      <c r="AH214" s="35" t="str">
        <f t="shared" si="96"/>
        <v/>
      </c>
      <c r="AI214" s="35" t="str">
        <f t="shared" si="96"/>
        <v/>
      </c>
      <c r="AJ214" t="str">
        <f>IF((COUNTIF('メニューA-2'!AB$3:AB214,'メニューA-2'!AB214)=1)*($E214&amp;$G214=AJ$2),ROW(AJ214)-ROW(AJ$2),"")</f>
        <v/>
      </c>
      <c r="AK214" t="str">
        <f>IF((COUNTIF('メニューA-2'!AC$3:AC214,'メニューA-2'!AC214)=1)*($E214&amp;$G214=AK$2),ROW(AK214)-ROW(AK$2),"")</f>
        <v/>
      </c>
      <c r="AL214" t="str">
        <f>IF((COUNTIF('メニューA-2'!AD$3:AD214,'メニューA-2'!AD214)=1)*($E214&amp;$G214=AL$2),ROW(AL214)-ROW(AL$2),"")</f>
        <v/>
      </c>
      <c r="AM214" t="str">
        <f>IF((COUNTIF('メニューA-2'!AE$3:AE214,'メニューA-2'!AE214)=1)*($E214&amp;$G214=AM$2),ROW(AM214)-ROW(AM$2),"")</f>
        <v/>
      </c>
      <c r="AN214" t="str">
        <f>IF((COUNTIF('メニューA-2'!AF$3:AF214,'メニューA-2'!AF214)=1)*($E214&amp;$G214=AN$2),ROW(AN214)-ROW(AN$2),"")</f>
        <v/>
      </c>
      <c r="AO214" t="str">
        <f>IF((COUNTIF('メニューA-2'!AG$3:AG214,'メニューA-2'!AG214)=1)*($E214&amp;$G214=AO$2),ROW(AO214)-ROW(AO$2),"")</f>
        <v/>
      </c>
      <c r="AP214" t="str">
        <f>IF((COUNTIF('メニューA-2'!AH$3:AH214,'メニューA-2'!AH214)=1)*($E214&amp;$G214=AP$2),ROW(AP214)-ROW(AP$2),"")</f>
        <v/>
      </c>
      <c r="AQ214" t="str">
        <f>IF((COUNTIF('メニューA-2'!AI$3:AI214,'メニューA-2'!AI214)=1)*($E214&amp;$G214=AQ$2),ROW(AQ214)-ROW(AQ$2),"")</f>
        <v/>
      </c>
      <c r="AR214" s="33" t="s">
        <v>12422</v>
      </c>
      <c r="AS214" s="35" t="str">
        <f t="shared" ca="1" si="84"/>
        <v>'メニューA-2'!$AV3:$AV10</v>
      </c>
      <c r="AT214" s="41" t="str">
        <f t="shared" si="85"/>
        <v>装具下肢装具</v>
      </c>
      <c r="AU214" s="35" t="str">
        <f>IF(COUNTIF(AT$3:AT214,AT214)=1,ROW(AT214)-ROW(AT$3)+1,"")</f>
        <v/>
      </c>
      <c r="AV214" s="35" t="str">
        <f t="shared" si="86"/>
        <v/>
      </c>
      <c r="AW214" s="44" t="str">
        <f ca="1">IF(COUNTBLANK(AV214)=0,COUNT(INDIRECT(AW$1&amp;SMALL(AU$3:AU$264,COUNTA(AV$3:AV214)-COUNTBLANK(AV$3:AV214))+2&amp;":"&amp;AW$1&amp;IFERROR(SMALL(AU$3:AU$264,COUNTA(AV$3:AV214)-COUNTBLANK(AV$3:AV214)+1)+1,COUNTA($AT$3:$AT$264)+ROW($AT$3)-1))),"")</f>
        <v/>
      </c>
      <c r="AX214" s="35" t="e">
        <f ca="1">$AS$1&amp;LEFT(CELL("address",BB214),2+(CELL("col",BB214)&gt;26))&amp;"$"&amp;(SUM(AW$3:AW214,-AW214)+ROW(AT$3))&amp;":"&amp;LEFT(CELL("address",BB214),2+(CELL("col",BB214)&gt;26))&amp;"$"&amp;(SUM(AW$3:AW214)-1+ROW(AT$3))</f>
        <v>#VALUE!</v>
      </c>
      <c r="AY214" s="41" t="str">
        <f t="shared" si="76"/>
        <v>あぶみ</v>
      </c>
      <c r="AZ214" s="35" t="str">
        <f t="shared" si="87"/>
        <v>装具下肢装具あぶみ</v>
      </c>
      <c r="BA214" s="35" t="str">
        <f>IF(COUNTIF(AZ$3:AZ214,AZ214)=1,ROW(AZ214)-ROW(AZ$3)+1,"")</f>
        <v/>
      </c>
      <c r="BB214" s="44" t="str">
        <f t="shared" si="88"/>
        <v/>
      </c>
      <c r="BC214" s="44" t="str">
        <f t="shared" si="89"/>
        <v/>
      </c>
      <c r="BD214" s="44" t="str">
        <f ca="1">IF(COUNTBLANK(BB214)=0,COUNT(INDIRECT(BD$1&amp;SMALL(BA$3:BA$264,COUNTA(BB$3:BB214)-COUNTBLANK(BB$3:BB214))+2&amp;":"&amp;BD$1&amp;IFERROR(SMALL(BA$3:BA$264,COUNTA(BB$3:BB214)-COUNTBLANK(BB$3:BB214)+1)+1,COUNTA($AT$3:$AT$264)+ROW($AT$3)-1))),"")</f>
        <v/>
      </c>
      <c r="BE214" s="44" t="str">
        <f ca="1">IF(BB214&lt;&gt;"",$AS$1&amp;LEFT(CELL("address",BI214),2+(CELL("col",BI214)&gt;26))&amp;"$"&amp;(SUM(BD$3:BD214,-BD214)+ROW(AZ$3))&amp;":"&amp;LEFT(CELL("address",BI214),2+(CELL("col",BI214)&gt;26))&amp;"$"&amp;(SUM(BD$3:BD214)-1+ROW(AZ$3)),"")</f>
        <v/>
      </c>
      <c r="BF214" s="41" t="str">
        <f t="shared" si="90"/>
        <v>Ｂ　制御式（補助付）４　足板付二方向</v>
      </c>
      <c r="BG214" s="35" t="str">
        <f t="shared" si="91"/>
        <v>装具下肢装具あぶみＢ　制御式（補助付）４　足板付二方向</v>
      </c>
      <c r="BH214" s="35">
        <f>IF(COUNTIF(BG$3:BG214,BG214)=1,ROW(BG214)-ROW(BG$3)+1,"")</f>
        <v>212</v>
      </c>
      <c r="BI214" s="44" t="str">
        <f t="shared" si="92"/>
        <v>Ｂ　制御式（補助付）４　足板付二方向</v>
      </c>
      <c r="BJ214" s="44" t="str">
        <f t="shared" si="93"/>
        <v>装具下肢装具あぶみＢ　制御式（補助付）４　足板付二方向</v>
      </c>
      <c r="BK214" s="35"/>
    </row>
    <row r="215" spans="1:63" ht="18" customHeight="1">
      <c r="A215" s="26">
        <v>4</v>
      </c>
      <c r="B215" s="25">
        <v>2</v>
      </c>
      <c r="C215" s="48" t="s">
        <v>633</v>
      </c>
      <c r="D215" s="48" t="s">
        <v>582</v>
      </c>
      <c r="E215" s="48" t="s">
        <v>583</v>
      </c>
      <c r="F215" s="48" t="s">
        <v>181</v>
      </c>
      <c r="G215" s="48" t="s">
        <v>584</v>
      </c>
      <c r="H215" s="48" t="s">
        <v>205</v>
      </c>
      <c r="I215" s="48" t="s">
        <v>622</v>
      </c>
      <c r="J215" s="48" t="s">
        <v>184</v>
      </c>
      <c r="K215" s="48"/>
      <c r="L215" s="48" t="s">
        <v>190</v>
      </c>
      <c r="M215" s="48" t="s">
        <v>634</v>
      </c>
      <c r="N215" s="48" t="s">
        <v>184</v>
      </c>
      <c r="O215" s="48"/>
      <c r="P215" s="88">
        <f>COUNTIF(整列!$A$2:$A$3512,C215)</f>
        <v>19</v>
      </c>
      <c r="Q215" s="185">
        <v>10</v>
      </c>
      <c r="R215" s="24">
        <v>0</v>
      </c>
      <c r="S215" s="23">
        <v>10</v>
      </c>
      <c r="T215" s="35" t="str">
        <f t="shared" si="77"/>
        <v>装下あぶみ</v>
      </c>
      <c r="U215" s="38" t="str">
        <f t="shared" si="75"/>
        <v>装具下肢装具あぶみＣ　歩行あぶみ</v>
      </c>
      <c r="V215" s="33" t="str">
        <f t="shared" si="78"/>
        <v>装具下肢装具あぶみＣ　歩行あぶみ</v>
      </c>
      <c r="W215" s="22" t="str">
        <f t="shared" si="79"/>
        <v>C03-1200-0900</v>
      </c>
      <c r="X215" s="20" t="str">
        <f t="shared" si="80"/>
        <v/>
      </c>
      <c r="Y215" s="20" t="str">
        <f t="shared" si="81"/>
        <v>装下あぶみ</v>
      </c>
      <c r="Z215" s="20" t="str">
        <f t="shared" si="82"/>
        <v>Ｃ　歩行あぶみ</v>
      </c>
      <c r="AA215" s="18" t="str">
        <f t="shared" si="83"/>
        <v>あぶみ</v>
      </c>
      <c r="AB215" s="35" t="str">
        <f t="shared" si="96"/>
        <v/>
      </c>
      <c r="AC215" s="35" t="str">
        <f t="shared" si="96"/>
        <v/>
      </c>
      <c r="AD215" s="35" t="str">
        <f t="shared" si="96"/>
        <v/>
      </c>
      <c r="AE215" s="35" t="str">
        <f t="shared" si="96"/>
        <v/>
      </c>
      <c r="AF215" s="35" t="str">
        <f t="shared" si="96"/>
        <v>あぶみ</v>
      </c>
      <c r="AG215" s="35" t="str">
        <f t="shared" si="96"/>
        <v/>
      </c>
      <c r="AH215" s="35" t="str">
        <f t="shared" si="96"/>
        <v/>
      </c>
      <c r="AI215" s="35" t="str">
        <f t="shared" si="96"/>
        <v/>
      </c>
      <c r="AJ215" t="str">
        <f>IF((COUNTIF('メニューA-2'!AB$3:AB215,'メニューA-2'!AB215)=1)*($E215&amp;$G215=AJ$2),ROW(AJ215)-ROW(AJ$2),"")</f>
        <v/>
      </c>
      <c r="AK215" t="str">
        <f>IF((COUNTIF('メニューA-2'!AC$3:AC215,'メニューA-2'!AC215)=1)*($E215&amp;$G215=AK$2),ROW(AK215)-ROW(AK$2),"")</f>
        <v/>
      </c>
      <c r="AL215" t="str">
        <f>IF((COUNTIF('メニューA-2'!AD$3:AD215,'メニューA-2'!AD215)=1)*($E215&amp;$G215=AL$2),ROW(AL215)-ROW(AL$2),"")</f>
        <v/>
      </c>
      <c r="AM215" t="str">
        <f>IF((COUNTIF('メニューA-2'!AE$3:AE215,'メニューA-2'!AE215)=1)*($E215&amp;$G215=AM$2),ROW(AM215)-ROW(AM$2),"")</f>
        <v/>
      </c>
      <c r="AN215" t="str">
        <f>IF((COUNTIF('メニューA-2'!AF$3:AF215,'メニューA-2'!AF215)=1)*($E215&amp;$G215=AN$2),ROW(AN215)-ROW(AN$2),"")</f>
        <v/>
      </c>
      <c r="AO215" t="str">
        <f>IF((COUNTIF('メニューA-2'!AG$3:AG215,'メニューA-2'!AG215)=1)*($E215&amp;$G215=AO$2),ROW(AO215)-ROW(AO$2),"")</f>
        <v/>
      </c>
      <c r="AP215" t="str">
        <f>IF((COUNTIF('メニューA-2'!AH$3:AH215,'メニューA-2'!AH215)=1)*($E215&amp;$G215=AP$2),ROW(AP215)-ROW(AP$2),"")</f>
        <v/>
      </c>
      <c r="AQ215" t="str">
        <f>IF((COUNTIF('メニューA-2'!AI$3:AI215,'メニューA-2'!AI215)=1)*($E215&amp;$G215=AQ$2),ROW(AQ215)-ROW(AQ$2),"")</f>
        <v/>
      </c>
      <c r="AR215" s="33" t="s">
        <v>12423</v>
      </c>
      <c r="AS215" s="35" t="str">
        <f t="shared" ca="1" si="84"/>
        <v>'メニューA-2'!$AV3:$AV10</v>
      </c>
      <c r="AT215" s="41" t="str">
        <f t="shared" si="85"/>
        <v>装具下肢装具</v>
      </c>
      <c r="AU215" s="35" t="str">
        <f>IF(COUNTIF(AT$3:AT215,AT215)=1,ROW(AT215)-ROW(AT$3)+1,"")</f>
        <v/>
      </c>
      <c r="AV215" s="35" t="str">
        <f t="shared" si="86"/>
        <v/>
      </c>
      <c r="AW215" s="44" t="str">
        <f ca="1">IF(COUNTBLANK(AV215)=0,COUNT(INDIRECT(AW$1&amp;SMALL(AU$3:AU$264,COUNTA(AV$3:AV215)-COUNTBLANK(AV$3:AV215))+2&amp;":"&amp;AW$1&amp;IFERROR(SMALL(AU$3:AU$264,COUNTA(AV$3:AV215)-COUNTBLANK(AV$3:AV215)+1)+1,COUNTA($AT$3:$AT$264)+ROW($AT$3)-1))),"")</f>
        <v/>
      </c>
      <c r="AX215" s="35" t="e">
        <f ca="1">$AS$1&amp;LEFT(CELL("address",BB215),2+(CELL("col",BB215)&gt;26))&amp;"$"&amp;(SUM(AW$3:AW215,-AW215)+ROW(AT$3))&amp;":"&amp;LEFT(CELL("address",BB215),2+(CELL("col",BB215)&gt;26))&amp;"$"&amp;(SUM(AW$3:AW215)-1+ROW(AT$3))</f>
        <v>#VALUE!</v>
      </c>
      <c r="AY215" s="41" t="str">
        <f t="shared" si="76"/>
        <v>あぶみ</v>
      </c>
      <c r="AZ215" s="35" t="str">
        <f t="shared" si="87"/>
        <v>装具下肢装具あぶみ</v>
      </c>
      <c r="BA215" s="35" t="str">
        <f>IF(COUNTIF(AZ$3:AZ215,AZ215)=1,ROW(AZ215)-ROW(AZ$3)+1,"")</f>
        <v/>
      </c>
      <c r="BB215" s="44" t="str">
        <f t="shared" si="88"/>
        <v/>
      </c>
      <c r="BC215" s="44" t="str">
        <f t="shared" si="89"/>
        <v/>
      </c>
      <c r="BD215" s="44" t="str">
        <f ca="1">IF(COUNTBLANK(BB215)=0,COUNT(INDIRECT(BD$1&amp;SMALL(BA$3:BA$264,COUNTA(BB$3:BB215)-COUNTBLANK(BB$3:BB215))+2&amp;":"&amp;BD$1&amp;IFERROR(SMALL(BA$3:BA$264,COUNTA(BB$3:BB215)-COUNTBLANK(BB$3:BB215)+1)+1,COUNTA($AT$3:$AT$264)+ROW($AT$3)-1))),"")</f>
        <v/>
      </c>
      <c r="BE215" s="44" t="str">
        <f ca="1">IF(BB215&lt;&gt;"",$AS$1&amp;LEFT(CELL("address",BI215),2+(CELL("col",BI215)&gt;26))&amp;"$"&amp;(SUM(BD$3:BD215,-BD215)+ROW(AZ$3))&amp;":"&amp;LEFT(CELL("address",BI215),2+(CELL("col",BI215)&gt;26))&amp;"$"&amp;(SUM(BD$3:BD215)-1+ROW(AZ$3)),"")</f>
        <v/>
      </c>
      <c r="BF215" s="41" t="str">
        <f t="shared" si="90"/>
        <v>Ｃ　歩行あぶみ</v>
      </c>
      <c r="BG215" s="35" t="str">
        <f t="shared" si="91"/>
        <v>装具下肢装具あぶみＣ　歩行あぶみ</v>
      </c>
      <c r="BH215" s="35">
        <f>IF(COUNTIF(BG$3:BG215,BG215)=1,ROW(BG215)-ROW(BG$3)+1,"")</f>
        <v>213</v>
      </c>
      <c r="BI215" s="44" t="str">
        <f t="shared" si="92"/>
        <v>Ｃ　歩行あぶみ</v>
      </c>
      <c r="BJ215" s="44" t="str">
        <f t="shared" si="93"/>
        <v>装具下肢装具あぶみＣ　歩行あぶみ</v>
      </c>
      <c r="BK215" s="35"/>
    </row>
    <row r="216" spans="1:63" ht="18" customHeight="1">
      <c r="A216" s="26">
        <v>4</v>
      </c>
      <c r="B216" s="25">
        <v>2</v>
      </c>
      <c r="C216" s="48" t="s">
        <v>635</v>
      </c>
      <c r="D216" s="48" t="s">
        <v>582</v>
      </c>
      <c r="E216" s="48" t="s">
        <v>583</v>
      </c>
      <c r="F216" s="48" t="s">
        <v>181</v>
      </c>
      <c r="G216" s="48" t="s">
        <v>584</v>
      </c>
      <c r="H216" s="48" t="s">
        <v>239</v>
      </c>
      <c r="I216" s="48" t="s">
        <v>240</v>
      </c>
      <c r="J216" s="48" t="s">
        <v>181</v>
      </c>
      <c r="K216" s="48" t="s">
        <v>636</v>
      </c>
      <c r="L216" s="48" t="s">
        <v>184</v>
      </c>
      <c r="M216" s="48"/>
      <c r="N216" s="48" t="s">
        <v>184</v>
      </c>
      <c r="O216" s="48"/>
      <c r="P216" s="88">
        <f>COUNTIF(整列!$A$2:$A$3512,C216)</f>
        <v>7</v>
      </c>
      <c r="Q216" s="185">
        <v>2</v>
      </c>
      <c r="R216" s="24">
        <v>0</v>
      </c>
      <c r="S216" s="23">
        <v>2</v>
      </c>
      <c r="T216" s="35" t="str">
        <f t="shared" si="77"/>
        <v>装下その他あぶみゴム</v>
      </c>
      <c r="U216" s="38" t="str">
        <f t="shared" si="75"/>
        <v>装具下肢装具その他あぶみゴム</v>
      </c>
      <c r="V216" s="33" t="str">
        <f t="shared" si="78"/>
        <v>装具下肢装具その他あぶみゴム＊</v>
      </c>
      <c r="W216" s="22" t="str">
        <f t="shared" si="79"/>
        <v>C03-8903-0000</v>
      </c>
      <c r="X216" s="20" t="str">
        <f t="shared" si="80"/>
        <v/>
      </c>
      <c r="Y216" s="20" t="str">
        <f t="shared" si="81"/>
        <v>装下その他あぶみゴム</v>
      </c>
      <c r="Z216" s="20" t="str">
        <f t="shared" si="82"/>
        <v>＊</v>
      </c>
      <c r="AA216" s="18" t="str">
        <f t="shared" si="83"/>
        <v>その他あぶみゴム</v>
      </c>
      <c r="AB216" s="35" t="str">
        <f t="shared" si="96"/>
        <v/>
      </c>
      <c r="AC216" s="35" t="str">
        <f t="shared" si="96"/>
        <v/>
      </c>
      <c r="AD216" s="35" t="str">
        <f t="shared" si="96"/>
        <v/>
      </c>
      <c r="AE216" s="35" t="str">
        <f t="shared" si="96"/>
        <v/>
      </c>
      <c r="AF216" s="35" t="str">
        <f t="shared" si="96"/>
        <v>その他あぶみゴム</v>
      </c>
      <c r="AG216" s="35" t="str">
        <f t="shared" si="96"/>
        <v/>
      </c>
      <c r="AH216" s="35" t="str">
        <f t="shared" si="96"/>
        <v/>
      </c>
      <c r="AI216" s="35" t="str">
        <f t="shared" si="96"/>
        <v/>
      </c>
      <c r="AJ216" t="str">
        <f>IF((COUNTIF('メニューA-2'!AB$3:AB216,'メニューA-2'!AB216)=1)*($E216&amp;$G216=AJ$2),ROW(AJ216)-ROW(AJ$2),"")</f>
        <v/>
      </c>
      <c r="AK216" t="str">
        <f>IF((COUNTIF('メニューA-2'!AC$3:AC216,'メニューA-2'!AC216)=1)*($E216&amp;$G216=AK$2),ROW(AK216)-ROW(AK$2),"")</f>
        <v/>
      </c>
      <c r="AL216" t="str">
        <f>IF((COUNTIF('メニューA-2'!AD$3:AD216,'メニューA-2'!AD216)=1)*($E216&amp;$G216=AL$2),ROW(AL216)-ROW(AL$2),"")</f>
        <v/>
      </c>
      <c r="AM216" t="str">
        <f>IF((COUNTIF('メニューA-2'!AE$3:AE216,'メニューA-2'!AE216)=1)*($E216&amp;$G216=AM$2),ROW(AM216)-ROW(AM$2),"")</f>
        <v/>
      </c>
      <c r="AN216">
        <f>IF((COUNTIF('メニューA-2'!AF$3:AF216,'メニューA-2'!AF216)=1)*($E216&amp;$G216=AN$2),ROW(AN216)-ROW(AN$2),"")</f>
        <v>214</v>
      </c>
      <c r="AO216" t="str">
        <f>IF((COUNTIF('メニューA-2'!AG$3:AG216,'メニューA-2'!AG216)=1)*($E216&amp;$G216=AO$2),ROW(AO216)-ROW(AO$2),"")</f>
        <v/>
      </c>
      <c r="AP216" t="str">
        <f>IF((COUNTIF('メニューA-2'!AH$3:AH216,'メニューA-2'!AH216)=1)*($E216&amp;$G216=AP$2),ROW(AP216)-ROW(AP$2),"")</f>
        <v/>
      </c>
      <c r="AQ216" t="str">
        <f>IF((COUNTIF('メニューA-2'!AI$3:AI216,'メニューA-2'!AI216)=1)*($E216&amp;$G216=AQ$2),ROW(AQ216)-ROW(AQ$2),"")</f>
        <v/>
      </c>
      <c r="AR216" s="33" t="s">
        <v>12424</v>
      </c>
      <c r="AS216" s="35" t="str">
        <f t="shared" ca="1" si="84"/>
        <v>'メニューA-2'!$AV3:$AV10</v>
      </c>
      <c r="AT216" s="41" t="str">
        <f t="shared" si="85"/>
        <v>装具下肢装具</v>
      </c>
      <c r="AU216" s="35" t="str">
        <f>IF(COUNTIF(AT$3:AT216,AT216)=1,ROW(AT216)-ROW(AT$3)+1,"")</f>
        <v/>
      </c>
      <c r="AV216" s="35" t="str">
        <f t="shared" si="86"/>
        <v/>
      </c>
      <c r="AW216" s="44" t="str">
        <f ca="1">IF(COUNTBLANK(AV216)=0,COUNT(INDIRECT(AW$1&amp;SMALL(AU$3:AU$264,COUNTA(AV$3:AV216)-COUNTBLANK(AV$3:AV216))+2&amp;":"&amp;AW$1&amp;IFERROR(SMALL(AU$3:AU$264,COUNTA(AV$3:AV216)-COUNTBLANK(AV$3:AV216)+1)+1,COUNTA($AT$3:$AT$264)+ROW($AT$3)-1))),"")</f>
        <v/>
      </c>
      <c r="AX216" s="35" t="e">
        <f ca="1">$AS$1&amp;LEFT(CELL("address",BB216),2+(CELL("col",BB216)&gt;26))&amp;"$"&amp;(SUM(AW$3:AW216,-AW216)+ROW(AT$3))&amp;":"&amp;LEFT(CELL("address",BB216),2+(CELL("col",BB216)&gt;26))&amp;"$"&amp;(SUM(AW$3:AW216)-1+ROW(AT$3))</f>
        <v>#VALUE!</v>
      </c>
      <c r="AY216" s="41" t="str">
        <f t="shared" si="76"/>
        <v>その他あぶみゴム</v>
      </c>
      <c r="AZ216" s="35" t="str">
        <f t="shared" si="87"/>
        <v>装具下肢装具その他あぶみゴム</v>
      </c>
      <c r="BA216" s="35">
        <f>IF(COUNTIF(AZ$3:AZ216,AZ216)=1,ROW(AZ216)-ROW(AZ$3)+1,"")</f>
        <v>214</v>
      </c>
      <c r="BB216" s="44" t="str">
        <f t="shared" si="88"/>
        <v/>
      </c>
      <c r="BC216" s="44" t="str">
        <f t="shared" si="89"/>
        <v/>
      </c>
      <c r="BD216" s="44" t="str">
        <f ca="1">IF(COUNTBLANK(BB216)=0,COUNT(INDIRECT(BD$1&amp;SMALL(BA$3:BA$264,COUNTA(BB$3:BB216)-COUNTBLANK(BB$3:BB216))+2&amp;":"&amp;BD$1&amp;IFERROR(SMALL(BA$3:BA$264,COUNTA(BB$3:BB216)-COUNTBLANK(BB$3:BB216)+1)+1,COUNTA($AT$3:$AT$264)+ROW($AT$3)-1))),"")</f>
        <v/>
      </c>
      <c r="BE216" s="44" t="str">
        <f ca="1">IF(BB216&lt;&gt;"",$AS$1&amp;LEFT(CELL("address",BI216),2+(CELL("col",BI216)&gt;26))&amp;"$"&amp;(SUM(BD$3:BD216,-BD216)+ROW(AZ$3))&amp;":"&amp;LEFT(CELL("address",BI216),2+(CELL("col",BI216)&gt;26))&amp;"$"&amp;(SUM(BD$3:BD216)-1+ROW(AZ$3)),"")</f>
        <v/>
      </c>
      <c r="BF216" s="41" t="str">
        <f t="shared" si="90"/>
        <v>＊</v>
      </c>
      <c r="BG216" s="35" t="str">
        <f t="shared" si="91"/>
        <v>装具下肢装具その他あぶみゴム＊</v>
      </c>
      <c r="BH216" s="35">
        <f>IF(COUNTIF(BG$3:BG216,BG216)=1,ROW(BG216)-ROW(BG$3)+1,"")</f>
        <v>214</v>
      </c>
      <c r="BI216" s="44" t="str">
        <f t="shared" si="92"/>
        <v>＊</v>
      </c>
      <c r="BJ216" s="44" t="str">
        <f t="shared" si="93"/>
        <v>装具下肢装具その他あぶみゴム＊</v>
      </c>
      <c r="BK216" s="35"/>
    </row>
    <row r="217" spans="1:63" ht="18" customHeight="1">
      <c r="A217" s="26">
        <v>4</v>
      </c>
      <c r="B217" s="25">
        <v>2</v>
      </c>
      <c r="C217" s="48" t="s">
        <v>637</v>
      </c>
      <c r="D217" s="48" t="s">
        <v>582</v>
      </c>
      <c r="E217" s="48" t="s">
        <v>583</v>
      </c>
      <c r="F217" s="48" t="s">
        <v>181</v>
      </c>
      <c r="G217" s="48" t="s">
        <v>584</v>
      </c>
      <c r="H217" s="48" t="s">
        <v>239</v>
      </c>
      <c r="I217" s="48" t="s">
        <v>240</v>
      </c>
      <c r="J217" s="48" t="s">
        <v>187</v>
      </c>
      <c r="K217" s="48" t="s">
        <v>638</v>
      </c>
      <c r="L217" s="48" t="s">
        <v>184</v>
      </c>
      <c r="M217" s="48"/>
      <c r="N217" s="48" t="s">
        <v>184</v>
      </c>
      <c r="O217" s="48"/>
      <c r="P217" s="88">
        <f>COUNTIF(整列!$A$2:$A$3512,C217)</f>
        <v>7</v>
      </c>
      <c r="Q217" s="185">
        <v>10</v>
      </c>
      <c r="R217" s="24">
        <v>0</v>
      </c>
      <c r="S217" s="23">
        <v>10</v>
      </c>
      <c r="T217" s="35" t="str">
        <f t="shared" si="77"/>
        <v>装下その他ターンバックル</v>
      </c>
      <c r="U217" s="38" t="str">
        <f t="shared" si="75"/>
        <v>装具下肢装具その他ターンバックル</v>
      </c>
      <c r="V217" s="33" t="str">
        <f t="shared" si="78"/>
        <v>装具下肢装具その他ターンバックル＊</v>
      </c>
      <c r="W217" s="22" t="str">
        <f t="shared" si="79"/>
        <v>C03-8906-0000</v>
      </c>
      <c r="X217" s="20" t="str">
        <f t="shared" si="80"/>
        <v/>
      </c>
      <c r="Y217" s="20" t="str">
        <f t="shared" si="81"/>
        <v>装下その他ターンバックル</v>
      </c>
      <c r="Z217" s="20" t="str">
        <f t="shared" si="82"/>
        <v>＊</v>
      </c>
      <c r="AA217" s="18" t="str">
        <f t="shared" si="83"/>
        <v>その他ターンバックル</v>
      </c>
      <c r="AB217" s="35" t="str">
        <f t="shared" si="96"/>
        <v/>
      </c>
      <c r="AC217" s="35" t="str">
        <f t="shared" si="96"/>
        <v/>
      </c>
      <c r="AD217" s="35" t="str">
        <f t="shared" si="96"/>
        <v/>
      </c>
      <c r="AE217" s="35" t="str">
        <f t="shared" si="96"/>
        <v/>
      </c>
      <c r="AF217" s="35" t="str">
        <f t="shared" si="96"/>
        <v>その他ターンバックル</v>
      </c>
      <c r="AG217" s="35" t="str">
        <f t="shared" si="96"/>
        <v/>
      </c>
      <c r="AH217" s="35" t="str">
        <f t="shared" si="96"/>
        <v/>
      </c>
      <c r="AI217" s="35" t="str">
        <f t="shared" si="96"/>
        <v/>
      </c>
      <c r="AJ217" t="str">
        <f>IF((COUNTIF('メニューA-2'!AB$3:AB217,'メニューA-2'!AB217)=1)*($E217&amp;$G217=AJ$2),ROW(AJ217)-ROW(AJ$2),"")</f>
        <v/>
      </c>
      <c r="AK217" t="str">
        <f>IF((COUNTIF('メニューA-2'!AC$3:AC217,'メニューA-2'!AC217)=1)*($E217&amp;$G217=AK$2),ROW(AK217)-ROW(AK$2),"")</f>
        <v/>
      </c>
      <c r="AL217" t="str">
        <f>IF((COUNTIF('メニューA-2'!AD$3:AD217,'メニューA-2'!AD217)=1)*($E217&amp;$G217=AL$2),ROW(AL217)-ROW(AL$2),"")</f>
        <v/>
      </c>
      <c r="AM217" t="str">
        <f>IF((COUNTIF('メニューA-2'!AE$3:AE217,'メニューA-2'!AE217)=1)*($E217&amp;$G217=AM$2),ROW(AM217)-ROW(AM$2),"")</f>
        <v/>
      </c>
      <c r="AN217">
        <f>IF((COUNTIF('メニューA-2'!AF$3:AF217,'メニューA-2'!AF217)=1)*($E217&amp;$G217=AN$2),ROW(AN217)-ROW(AN$2),"")</f>
        <v>215</v>
      </c>
      <c r="AO217" t="str">
        <f>IF((COUNTIF('メニューA-2'!AG$3:AG217,'メニューA-2'!AG217)=1)*($E217&amp;$G217=AO$2),ROW(AO217)-ROW(AO$2),"")</f>
        <v/>
      </c>
      <c r="AP217" t="str">
        <f>IF((COUNTIF('メニューA-2'!AH$3:AH217,'メニューA-2'!AH217)=1)*($E217&amp;$G217=AP$2),ROW(AP217)-ROW(AP$2),"")</f>
        <v/>
      </c>
      <c r="AQ217" t="str">
        <f>IF((COUNTIF('メニューA-2'!AI$3:AI217,'メニューA-2'!AI217)=1)*($E217&amp;$G217=AQ$2),ROW(AQ217)-ROW(AQ$2),"")</f>
        <v/>
      </c>
      <c r="AR217" s="33" t="s">
        <v>12425</v>
      </c>
      <c r="AS217" s="35" t="str">
        <f t="shared" ca="1" si="84"/>
        <v>'メニューA-2'!$AV3:$AV10</v>
      </c>
      <c r="AT217" s="41" t="str">
        <f t="shared" si="85"/>
        <v>装具下肢装具</v>
      </c>
      <c r="AU217" s="35" t="str">
        <f>IF(COUNTIF(AT$3:AT217,AT217)=1,ROW(AT217)-ROW(AT$3)+1,"")</f>
        <v/>
      </c>
      <c r="AV217" s="35" t="str">
        <f t="shared" si="86"/>
        <v/>
      </c>
      <c r="AW217" s="44" t="str">
        <f ca="1">IF(COUNTBLANK(AV217)=0,COUNT(INDIRECT(AW$1&amp;SMALL(AU$3:AU$264,COUNTA(AV$3:AV217)-COUNTBLANK(AV$3:AV217))+2&amp;":"&amp;AW$1&amp;IFERROR(SMALL(AU$3:AU$264,COUNTA(AV$3:AV217)-COUNTBLANK(AV$3:AV217)+1)+1,COUNTA($AT$3:$AT$264)+ROW($AT$3)-1))),"")</f>
        <v/>
      </c>
      <c r="AX217" s="35" t="e">
        <f ca="1">$AS$1&amp;LEFT(CELL("address",BB217),2+(CELL("col",BB217)&gt;26))&amp;"$"&amp;(SUM(AW$3:AW217,-AW217)+ROW(AT$3))&amp;":"&amp;LEFT(CELL("address",BB217),2+(CELL("col",BB217)&gt;26))&amp;"$"&amp;(SUM(AW$3:AW217)-1+ROW(AT$3))</f>
        <v>#VALUE!</v>
      </c>
      <c r="AY217" s="41" t="str">
        <f t="shared" si="76"/>
        <v>その他ターンバックル</v>
      </c>
      <c r="AZ217" s="35" t="str">
        <f t="shared" si="87"/>
        <v>装具下肢装具その他ターンバックル</v>
      </c>
      <c r="BA217" s="35">
        <f>IF(COUNTIF(AZ$3:AZ217,AZ217)=1,ROW(AZ217)-ROW(AZ$3)+1,"")</f>
        <v>215</v>
      </c>
      <c r="BB217" s="44" t="str">
        <f t="shared" si="88"/>
        <v/>
      </c>
      <c r="BC217" s="44" t="str">
        <f t="shared" si="89"/>
        <v/>
      </c>
      <c r="BD217" s="44" t="str">
        <f ca="1">IF(COUNTBLANK(BB217)=0,COUNT(INDIRECT(BD$1&amp;SMALL(BA$3:BA$264,COUNTA(BB$3:BB217)-COUNTBLANK(BB$3:BB217))+2&amp;":"&amp;BD$1&amp;IFERROR(SMALL(BA$3:BA$264,COUNTA(BB$3:BB217)-COUNTBLANK(BB$3:BB217)+1)+1,COUNTA($AT$3:$AT$264)+ROW($AT$3)-1))),"")</f>
        <v/>
      </c>
      <c r="BE217" s="44" t="str">
        <f ca="1">IF(BB217&lt;&gt;"",$AS$1&amp;LEFT(CELL("address",BI217),2+(CELL("col",BI217)&gt;26))&amp;"$"&amp;(SUM(BD$3:BD217,-BD217)+ROW(AZ$3))&amp;":"&amp;LEFT(CELL("address",BI217),2+(CELL("col",BI217)&gt;26))&amp;"$"&amp;(SUM(BD$3:BD217)-1+ROW(AZ$3)),"")</f>
        <v/>
      </c>
      <c r="BF217" s="41" t="str">
        <f t="shared" si="90"/>
        <v>＊</v>
      </c>
      <c r="BG217" s="35" t="str">
        <f t="shared" si="91"/>
        <v>装具下肢装具その他ターンバックル＊</v>
      </c>
      <c r="BH217" s="35">
        <f>IF(COUNTIF(BG$3:BG217,BG217)=1,ROW(BG217)-ROW(BG$3)+1,"")</f>
        <v>215</v>
      </c>
      <c r="BI217" s="44" t="str">
        <f t="shared" si="92"/>
        <v>＊</v>
      </c>
      <c r="BJ217" s="44" t="str">
        <f t="shared" si="93"/>
        <v>装具下肢装具その他ターンバックル＊</v>
      </c>
      <c r="BK217" s="35"/>
    </row>
    <row r="218" spans="1:63" ht="18" customHeight="1">
      <c r="A218" s="26">
        <v>4</v>
      </c>
      <c r="B218" s="25">
        <v>2</v>
      </c>
      <c r="C218" s="48" t="s">
        <v>639</v>
      </c>
      <c r="D218" s="48" t="s">
        <v>582</v>
      </c>
      <c r="E218" s="48" t="s">
        <v>583</v>
      </c>
      <c r="F218" s="48" t="s">
        <v>181</v>
      </c>
      <c r="G218" s="48" t="s">
        <v>584</v>
      </c>
      <c r="H218" s="48" t="s">
        <v>239</v>
      </c>
      <c r="I218" s="48" t="s">
        <v>240</v>
      </c>
      <c r="J218" s="48" t="s">
        <v>205</v>
      </c>
      <c r="K218" s="48" t="s">
        <v>640</v>
      </c>
      <c r="L218" s="48" t="s">
        <v>184</v>
      </c>
      <c r="M218" s="48"/>
      <c r="N218" s="48" t="s">
        <v>184</v>
      </c>
      <c r="O218" s="48"/>
      <c r="P218" s="88">
        <f>COUNTIF(整列!$A$2:$A$3512,C218)</f>
        <v>17</v>
      </c>
      <c r="Q218" s="185">
        <v>21</v>
      </c>
      <c r="R218" s="24">
        <v>0</v>
      </c>
      <c r="S218" s="23">
        <v>21</v>
      </c>
      <c r="T218" s="35" t="str">
        <f t="shared" si="77"/>
        <v>装下その他装具用制御装置</v>
      </c>
      <c r="U218" s="38" t="str">
        <f t="shared" si="75"/>
        <v>装具下肢装具その他装具用制御装置</v>
      </c>
      <c r="V218" s="33" t="str">
        <f t="shared" si="78"/>
        <v>装具下肢装具その他装具用制御装置＊</v>
      </c>
      <c r="W218" s="22" t="str">
        <f t="shared" si="79"/>
        <v>C03-8912-0000</v>
      </c>
      <c r="X218" s="20" t="str">
        <f t="shared" si="80"/>
        <v/>
      </c>
      <c r="Y218" s="20" t="str">
        <f t="shared" si="81"/>
        <v>装下その他装具用制御装置</v>
      </c>
      <c r="Z218" s="20" t="str">
        <f t="shared" si="82"/>
        <v>＊</v>
      </c>
      <c r="AA218" s="18" t="str">
        <f t="shared" si="83"/>
        <v>その他装具用制御装置</v>
      </c>
      <c r="AB218" s="35" t="str">
        <f t="shared" si="96"/>
        <v/>
      </c>
      <c r="AC218" s="35" t="str">
        <f t="shared" si="96"/>
        <v/>
      </c>
      <c r="AD218" s="35" t="str">
        <f t="shared" si="96"/>
        <v/>
      </c>
      <c r="AE218" s="35" t="str">
        <f t="shared" si="96"/>
        <v/>
      </c>
      <c r="AF218" s="35" t="str">
        <f t="shared" si="96"/>
        <v>その他装具用制御装置</v>
      </c>
      <c r="AG218" s="35" t="str">
        <f t="shared" si="96"/>
        <v/>
      </c>
      <c r="AH218" s="35" t="str">
        <f t="shared" si="96"/>
        <v/>
      </c>
      <c r="AI218" s="35" t="str">
        <f t="shared" si="96"/>
        <v/>
      </c>
      <c r="AJ218" t="str">
        <f>IF((COUNTIF('メニューA-2'!AB$3:AB218,'メニューA-2'!AB218)=1)*($E218&amp;$G218=AJ$2),ROW(AJ218)-ROW(AJ$2),"")</f>
        <v/>
      </c>
      <c r="AK218" t="str">
        <f>IF((COUNTIF('メニューA-2'!AC$3:AC218,'メニューA-2'!AC218)=1)*($E218&amp;$G218=AK$2),ROW(AK218)-ROW(AK$2),"")</f>
        <v/>
      </c>
      <c r="AL218" t="str">
        <f>IF((COUNTIF('メニューA-2'!AD$3:AD218,'メニューA-2'!AD218)=1)*($E218&amp;$G218=AL$2),ROW(AL218)-ROW(AL$2),"")</f>
        <v/>
      </c>
      <c r="AM218" t="str">
        <f>IF((COUNTIF('メニューA-2'!AE$3:AE218,'メニューA-2'!AE218)=1)*($E218&amp;$G218=AM$2),ROW(AM218)-ROW(AM$2),"")</f>
        <v/>
      </c>
      <c r="AN218">
        <f>IF((COUNTIF('メニューA-2'!AF$3:AF218,'メニューA-2'!AF218)=1)*($E218&amp;$G218=AN$2),ROW(AN218)-ROW(AN$2),"")</f>
        <v>216</v>
      </c>
      <c r="AO218" t="str">
        <f>IF((COUNTIF('メニューA-2'!AG$3:AG218,'メニューA-2'!AG218)=1)*($E218&amp;$G218=AO$2),ROW(AO218)-ROW(AO$2),"")</f>
        <v/>
      </c>
      <c r="AP218" t="str">
        <f>IF((COUNTIF('メニューA-2'!AH$3:AH218,'メニューA-2'!AH218)=1)*($E218&amp;$G218=AP$2),ROW(AP218)-ROW(AP$2),"")</f>
        <v/>
      </c>
      <c r="AQ218" t="str">
        <f>IF((COUNTIF('メニューA-2'!AI$3:AI218,'メニューA-2'!AI218)=1)*($E218&amp;$G218=AQ$2),ROW(AQ218)-ROW(AQ$2),"")</f>
        <v/>
      </c>
      <c r="AR218" s="33" t="s">
        <v>12426</v>
      </c>
      <c r="AS218" s="35" t="str">
        <f t="shared" ca="1" si="84"/>
        <v>'メニューA-2'!$AV3:$AV10</v>
      </c>
      <c r="AT218" s="41" t="str">
        <f t="shared" si="85"/>
        <v>装具下肢装具</v>
      </c>
      <c r="AU218" s="35" t="str">
        <f>IF(COUNTIF(AT$3:AT218,AT218)=1,ROW(AT218)-ROW(AT$3)+1,"")</f>
        <v/>
      </c>
      <c r="AV218" s="35" t="str">
        <f t="shared" si="86"/>
        <v/>
      </c>
      <c r="AW218" s="44" t="str">
        <f ca="1">IF(COUNTBLANK(AV218)=0,COUNT(INDIRECT(AW$1&amp;SMALL(AU$3:AU$264,COUNTA(AV$3:AV218)-COUNTBLANK(AV$3:AV218))+2&amp;":"&amp;AW$1&amp;IFERROR(SMALL(AU$3:AU$264,COUNTA(AV$3:AV218)-COUNTBLANK(AV$3:AV218)+1)+1,COUNTA($AT$3:$AT$264)+ROW($AT$3)-1))),"")</f>
        <v/>
      </c>
      <c r="AX218" s="35" t="e">
        <f ca="1">$AS$1&amp;LEFT(CELL("address",BB218),2+(CELL("col",BB218)&gt;26))&amp;"$"&amp;(SUM(AW$3:AW218,-AW218)+ROW(AT$3))&amp;":"&amp;LEFT(CELL("address",BB218),2+(CELL("col",BB218)&gt;26))&amp;"$"&amp;(SUM(AW$3:AW218)-1+ROW(AT$3))</f>
        <v>#VALUE!</v>
      </c>
      <c r="AY218" s="41" t="str">
        <f t="shared" si="76"/>
        <v>その他装具用制御装置</v>
      </c>
      <c r="AZ218" s="35" t="str">
        <f t="shared" si="87"/>
        <v>装具下肢装具その他装具用制御装置</v>
      </c>
      <c r="BA218" s="35">
        <f>IF(COUNTIF(AZ$3:AZ218,AZ218)=1,ROW(AZ218)-ROW(AZ$3)+1,"")</f>
        <v>216</v>
      </c>
      <c r="BB218" s="44" t="str">
        <f t="shared" si="88"/>
        <v/>
      </c>
      <c r="BC218" s="44" t="str">
        <f t="shared" si="89"/>
        <v/>
      </c>
      <c r="BD218" s="44" t="str">
        <f ca="1">IF(COUNTBLANK(BB218)=0,COUNT(INDIRECT(BD$1&amp;SMALL(BA$3:BA$264,COUNTA(BB$3:BB218)-COUNTBLANK(BB$3:BB218))+2&amp;":"&amp;BD$1&amp;IFERROR(SMALL(BA$3:BA$264,COUNTA(BB$3:BB218)-COUNTBLANK(BB$3:BB218)+1)+1,COUNTA($AT$3:$AT$264)+ROW($AT$3)-1))),"")</f>
        <v/>
      </c>
      <c r="BE218" s="44" t="str">
        <f ca="1">IF(BB218&lt;&gt;"",$AS$1&amp;LEFT(CELL("address",BI218),2+(CELL("col",BI218)&gt;26))&amp;"$"&amp;(SUM(BD$3:BD218,-BD218)+ROW(AZ$3))&amp;":"&amp;LEFT(CELL("address",BI218),2+(CELL("col",BI218)&gt;26))&amp;"$"&amp;(SUM(BD$3:BD218)-1+ROW(AZ$3)),"")</f>
        <v/>
      </c>
      <c r="BF218" s="41" t="str">
        <f t="shared" si="90"/>
        <v>＊</v>
      </c>
      <c r="BG218" s="35" t="str">
        <f t="shared" si="91"/>
        <v>装具下肢装具その他装具用制御装置＊</v>
      </c>
      <c r="BH218" s="35">
        <f>IF(COUNTIF(BG$3:BG218,BG218)=1,ROW(BG218)-ROW(BG$3)+1,"")</f>
        <v>216</v>
      </c>
      <c r="BI218" s="44" t="str">
        <f t="shared" si="92"/>
        <v>＊</v>
      </c>
      <c r="BJ218" s="44" t="str">
        <f t="shared" si="93"/>
        <v>装具下肢装具その他装具用制御装置＊</v>
      </c>
      <c r="BK218" s="35"/>
    </row>
    <row r="219" spans="1:63" ht="18" customHeight="1">
      <c r="A219" s="26">
        <v>4</v>
      </c>
      <c r="B219" s="25">
        <v>2</v>
      </c>
      <c r="C219" s="48" t="s">
        <v>641</v>
      </c>
      <c r="D219" s="48" t="s">
        <v>582</v>
      </c>
      <c r="E219" s="48" t="s">
        <v>583</v>
      </c>
      <c r="F219" s="48" t="s">
        <v>181</v>
      </c>
      <c r="G219" s="48" t="s">
        <v>584</v>
      </c>
      <c r="H219" s="48" t="s">
        <v>239</v>
      </c>
      <c r="I219" s="48" t="s">
        <v>240</v>
      </c>
      <c r="J219" s="48" t="s">
        <v>211</v>
      </c>
      <c r="K219" s="48" t="s">
        <v>642</v>
      </c>
      <c r="L219" s="48" t="s">
        <v>184</v>
      </c>
      <c r="M219" s="48"/>
      <c r="N219" s="48" t="s">
        <v>184</v>
      </c>
      <c r="O219" s="48"/>
      <c r="P219" s="88">
        <f>COUNTIF(整列!$A$2:$A$3512,C219)</f>
        <v>14</v>
      </c>
      <c r="Q219" s="185">
        <v>16</v>
      </c>
      <c r="R219" s="24">
        <v>0</v>
      </c>
      <c r="S219" s="23">
        <v>16</v>
      </c>
      <c r="T219" s="35" t="str">
        <f t="shared" si="77"/>
        <v>装下その他デニスブラウン</v>
      </c>
      <c r="U219" s="38" t="str">
        <f t="shared" si="75"/>
        <v>装具下肢装具その他デニスブラウン</v>
      </c>
      <c r="V219" s="33" t="str">
        <f t="shared" si="78"/>
        <v>装具下肢装具その他デニスブラウン＊</v>
      </c>
      <c r="W219" s="22" t="str">
        <f t="shared" si="79"/>
        <v>C03-8915-0000</v>
      </c>
      <c r="X219" s="20" t="str">
        <f t="shared" si="80"/>
        <v/>
      </c>
      <c r="Y219" s="20" t="str">
        <f t="shared" si="81"/>
        <v>装下その他デニスブラウン</v>
      </c>
      <c r="Z219" s="20" t="str">
        <f t="shared" si="82"/>
        <v>＊</v>
      </c>
      <c r="AA219" s="18" t="str">
        <f t="shared" si="83"/>
        <v>その他デニスブラウン</v>
      </c>
      <c r="AB219" s="35" t="str">
        <f t="shared" si="96"/>
        <v/>
      </c>
      <c r="AC219" s="35" t="str">
        <f t="shared" si="96"/>
        <v/>
      </c>
      <c r="AD219" s="35" t="str">
        <f t="shared" si="96"/>
        <v/>
      </c>
      <c r="AE219" s="35" t="str">
        <f t="shared" si="96"/>
        <v/>
      </c>
      <c r="AF219" s="35" t="str">
        <f t="shared" si="96"/>
        <v>その他デニスブラウン</v>
      </c>
      <c r="AG219" s="35" t="str">
        <f t="shared" si="96"/>
        <v/>
      </c>
      <c r="AH219" s="35" t="str">
        <f t="shared" si="96"/>
        <v/>
      </c>
      <c r="AI219" s="35" t="str">
        <f t="shared" si="96"/>
        <v/>
      </c>
      <c r="AJ219" t="str">
        <f>IF((COUNTIF('メニューA-2'!AB$3:AB219,'メニューA-2'!AB219)=1)*($E219&amp;$G219=AJ$2),ROW(AJ219)-ROW(AJ$2),"")</f>
        <v/>
      </c>
      <c r="AK219" t="str">
        <f>IF((COUNTIF('メニューA-2'!AC$3:AC219,'メニューA-2'!AC219)=1)*($E219&amp;$G219=AK$2),ROW(AK219)-ROW(AK$2),"")</f>
        <v/>
      </c>
      <c r="AL219" t="str">
        <f>IF((COUNTIF('メニューA-2'!AD$3:AD219,'メニューA-2'!AD219)=1)*($E219&amp;$G219=AL$2),ROW(AL219)-ROW(AL$2),"")</f>
        <v/>
      </c>
      <c r="AM219" t="str">
        <f>IF((COUNTIF('メニューA-2'!AE$3:AE219,'メニューA-2'!AE219)=1)*($E219&amp;$G219=AM$2),ROW(AM219)-ROW(AM$2),"")</f>
        <v/>
      </c>
      <c r="AN219">
        <f>IF((COUNTIF('メニューA-2'!AF$3:AF219,'メニューA-2'!AF219)=1)*($E219&amp;$G219=AN$2),ROW(AN219)-ROW(AN$2),"")</f>
        <v>217</v>
      </c>
      <c r="AO219" t="str">
        <f>IF((COUNTIF('メニューA-2'!AG$3:AG219,'メニューA-2'!AG219)=1)*($E219&amp;$G219=AO$2),ROW(AO219)-ROW(AO$2),"")</f>
        <v/>
      </c>
      <c r="AP219" t="str">
        <f>IF((COUNTIF('メニューA-2'!AH$3:AH219,'メニューA-2'!AH219)=1)*($E219&amp;$G219=AP$2),ROW(AP219)-ROW(AP$2),"")</f>
        <v/>
      </c>
      <c r="AQ219" t="str">
        <f>IF((COUNTIF('メニューA-2'!AI$3:AI219,'メニューA-2'!AI219)=1)*($E219&amp;$G219=AQ$2),ROW(AQ219)-ROW(AQ$2),"")</f>
        <v/>
      </c>
      <c r="AR219" s="33" t="s">
        <v>12427</v>
      </c>
      <c r="AS219" s="35" t="str">
        <f t="shared" ca="1" si="84"/>
        <v>'メニューA-2'!$AV3:$AV10</v>
      </c>
      <c r="AT219" s="41" t="str">
        <f t="shared" si="85"/>
        <v>装具下肢装具</v>
      </c>
      <c r="AU219" s="35" t="str">
        <f>IF(COUNTIF(AT$3:AT219,AT219)=1,ROW(AT219)-ROW(AT$3)+1,"")</f>
        <v/>
      </c>
      <c r="AV219" s="35" t="str">
        <f t="shared" si="86"/>
        <v/>
      </c>
      <c r="AW219" s="44" t="str">
        <f ca="1">IF(COUNTBLANK(AV219)=0,COUNT(INDIRECT(AW$1&amp;SMALL(AU$3:AU$264,COUNTA(AV$3:AV219)-COUNTBLANK(AV$3:AV219))+2&amp;":"&amp;AW$1&amp;IFERROR(SMALL(AU$3:AU$264,COUNTA(AV$3:AV219)-COUNTBLANK(AV$3:AV219)+1)+1,COUNTA($AT$3:$AT$264)+ROW($AT$3)-1))),"")</f>
        <v/>
      </c>
      <c r="AX219" s="35" t="e">
        <f ca="1">$AS$1&amp;LEFT(CELL("address",BB219),2+(CELL("col",BB219)&gt;26))&amp;"$"&amp;(SUM(AW$3:AW219,-AW219)+ROW(AT$3))&amp;":"&amp;LEFT(CELL("address",BB219),2+(CELL("col",BB219)&gt;26))&amp;"$"&amp;(SUM(AW$3:AW219)-1+ROW(AT$3))</f>
        <v>#VALUE!</v>
      </c>
      <c r="AY219" s="41" t="str">
        <f t="shared" si="76"/>
        <v>その他デニスブラウン</v>
      </c>
      <c r="AZ219" s="35" t="str">
        <f t="shared" si="87"/>
        <v>装具下肢装具その他デニスブラウン</v>
      </c>
      <c r="BA219" s="35">
        <f>IF(COUNTIF(AZ$3:AZ219,AZ219)=1,ROW(AZ219)-ROW(AZ$3)+1,"")</f>
        <v>217</v>
      </c>
      <c r="BB219" s="44" t="str">
        <f t="shared" si="88"/>
        <v/>
      </c>
      <c r="BC219" s="44" t="str">
        <f t="shared" si="89"/>
        <v/>
      </c>
      <c r="BD219" s="44" t="str">
        <f ca="1">IF(COUNTBLANK(BB219)=0,COUNT(INDIRECT(BD$1&amp;SMALL(BA$3:BA$264,COUNTA(BB$3:BB219)-COUNTBLANK(BB$3:BB219))+2&amp;":"&amp;BD$1&amp;IFERROR(SMALL(BA$3:BA$264,COUNTA(BB$3:BB219)-COUNTBLANK(BB$3:BB219)+1)+1,COUNTA($AT$3:$AT$264)+ROW($AT$3)-1))),"")</f>
        <v/>
      </c>
      <c r="BE219" s="44" t="str">
        <f ca="1">IF(BB219&lt;&gt;"",$AS$1&amp;LEFT(CELL("address",BI219),2+(CELL("col",BI219)&gt;26))&amp;"$"&amp;(SUM(BD$3:BD219,-BD219)+ROW(AZ$3))&amp;":"&amp;LEFT(CELL("address",BI219),2+(CELL("col",BI219)&gt;26))&amp;"$"&amp;(SUM(BD$3:BD219)-1+ROW(AZ$3)),"")</f>
        <v/>
      </c>
      <c r="BF219" s="41" t="str">
        <f t="shared" si="90"/>
        <v>＊</v>
      </c>
      <c r="BG219" s="35" t="str">
        <f t="shared" si="91"/>
        <v>装具下肢装具その他デニスブラウン＊</v>
      </c>
      <c r="BH219" s="35">
        <f>IF(COUNTIF(BG$3:BG219,BG219)=1,ROW(BG219)-ROW(BG$3)+1,"")</f>
        <v>217</v>
      </c>
      <c r="BI219" s="44" t="str">
        <f t="shared" si="92"/>
        <v>＊</v>
      </c>
      <c r="BJ219" s="44" t="str">
        <f t="shared" si="93"/>
        <v>装具下肢装具その他デニスブラウン＊</v>
      </c>
      <c r="BK219" s="35"/>
    </row>
    <row r="220" spans="1:63" ht="18" customHeight="1">
      <c r="A220" s="26">
        <v>4</v>
      </c>
      <c r="B220" s="25">
        <v>2</v>
      </c>
      <c r="C220" s="48" t="s">
        <v>643</v>
      </c>
      <c r="D220" s="48" t="s">
        <v>582</v>
      </c>
      <c r="E220" s="48" t="s">
        <v>583</v>
      </c>
      <c r="F220" s="48" t="s">
        <v>181</v>
      </c>
      <c r="G220" s="48" t="s">
        <v>584</v>
      </c>
      <c r="H220" s="48" t="s">
        <v>239</v>
      </c>
      <c r="I220" s="48" t="s">
        <v>240</v>
      </c>
      <c r="J220" s="48" t="s">
        <v>214</v>
      </c>
      <c r="K220" s="48" t="s">
        <v>644</v>
      </c>
      <c r="L220" s="48" t="s">
        <v>184</v>
      </c>
      <c r="M220" s="48"/>
      <c r="N220" s="48" t="s">
        <v>184</v>
      </c>
      <c r="O220" s="48"/>
      <c r="P220" s="88">
        <f>COUNTIF(整列!$A$2:$A$3512,C220)</f>
        <v>4</v>
      </c>
      <c r="Q220" s="185">
        <v>14</v>
      </c>
      <c r="R220" s="24">
        <v>0</v>
      </c>
      <c r="S220" s="23">
        <v>14</v>
      </c>
      <c r="T220" s="35" t="str">
        <f t="shared" si="77"/>
        <v>装下その他足板</v>
      </c>
      <c r="U220" s="38" t="str">
        <f t="shared" si="75"/>
        <v>装具下肢装具その他足板</v>
      </c>
      <c r="V220" s="33" t="str">
        <f t="shared" si="78"/>
        <v>装具下肢装具その他足板＊</v>
      </c>
      <c r="W220" s="22" t="str">
        <f t="shared" si="79"/>
        <v>C03-8918-0000</v>
      </c>
      <c r="X220" s="20" t="str">
        <f t="shared" si="80"/>
        <v/>
      </c>
      <c r="Y220" s="20" t="str">
        <f t="shared" si="81"/>
        <v>装下その他足板</v>
      </c>
      <c r="Z220" s="20" t="str">
        <f t="shared" si="82"/>
        <v>＊</v>
      </c>
      <c r="AA220" s="18" t="str">
        <f t="shared" si="83"/>
        <v>その他足板</v>
      </c>
      <c r="AB220" s="35" t="str">
        <f t="shared" si="96"/>
        <v/>
      </c>
      <c r="AC220" s="35" t="str">
        <f t="shared" si="96"/>
        <v/>
      </c>
      <c r="AD220" s="35" t="str">
        <f t="shared" si="96"/>
        <v/>
      </c>
      <c r="AE220" s="35" t="str">
        <f t="shared" si="96"/>
        <v/>
      </c>
      <c r="AF220" s="35" t="str">
        <f t="shared" si="96"/>
        <v>その他足板</v>
      </c>
      <c r="AG220" s="35" t="str">
        <f t="shared" si="96"/>
        <v/>
      </c>
      <c r="AH220" s="35" t="str">
        <f t="shared" si="96"/>
        <v/>
      </c>
      <c r="AI220" s="35" t="str">
        <f t="shared" si="96"/>
        <v/>
      </c>
      <c r="AJ220" t="str">
        <f>IF((COUNTIF('メニューA-2'!AB$3:AB220,'メニューA-2'!AB220)=1)*($E220&amp;$G220=AJ$2),ROW(AJ220)-ROW(AJ$2),"")</f>
        <v/>
      </c>
      <c r="AK220" t="str">
        <f>IF((COUNTIF('メニューA-2'!AC$3:AC220,'メニューA-2'!AC220)=1)*($E220&amp;$G220=AK$2),ROW(AK220)-ROW(AK$2),"")</f>
        <v/>
      </c>
      <c r="AL220" t="str">
        <f>IF((COUNTIF('メニューA-2'!AD$3:AD220,'メニューA-2'!AD220)=1)*($E220&amp;$G220=AL$2),ROW(AL220)-ROW(AL$2),"")</f>
        <v/>
      </c>
      <c r="AM220" t="str">
        <f>IF((COUNTIF('メニューA-2'!AE$3:AE220,'メニューA-2'!AE220)=1)*($E220&amp;$G220=AM$2),ROW(AM220)-ROW(AM$2),"")</f>
        <v/>
      </c>
      <c r="AN220">
        <f>IF((COUNTIF('メニューA-2'!AF$3:AF220,'メニューA-2'!AF220)=1)*($E220&amp;$G220=AN$2),ROW(AN220)-ROW(AN$2),"")</f>
        <v>218</v>
      </c>
      <c r="AO220" t="str">
        <f>IF((COUNTIF('メニューA-2'!AG$3:AG220,'メニューA-2'!AG220)=1)*($E220&amp;$G220=AO$2),ROW(AO220)-ROW(AO$2),"")</f>
        <v/>
      </c>
      <c r="AP220" t="str">
        <f>IF((COUNTIF('メニューA-2'!AH$3:AH220,'メニューA-2'!AH220)=1)*($E220&amp;$G220=AP$2),ROW(AP220)-ROW(AP$2),"")</f>
        <v/>
      </c>
      <c r="AQ220" t="str">
        <f>IF((COUNTIF('メニューA-2'!AI$3:AI220,'メニューA-2'!AI220)=1)*($E220&amp;$G220=AQ$2),ROW(AQ220)-ROW(AQ$2),"")</f>
        <v/>
      </c>
      <c r="AR220" s="33" t="s">
        <v>12428</v>
      </c>
      <c r="AS220" s="35" t="str">
        <f t="shared" ca="1" si="84"/>
        <v>'メニューA-2'!$AV3:$AV10</v>
      </c>
      <c r="AT220" s="41" t="str">
        <f t="shared" si="85"/>
        <v>装具下肢装具</v>
      </c>
      <c r="AU220" s="35" t="str">
        <f>IF(COUNTIF(AT$3:AT220,AT220)=1,ROW(AT220)-ROW(AT$3)+1,"")</f>
        <v/>
      </c>
      <c r="AV220" s="35" t="str">
        <f t="shared" si="86"/>
        <v/>
      </c>
      <c r="AW220" s="44" t="str">
        <f ca="1">IF(COUNTBLANK(AV220)=0,COUNT(INDIRECT(AW$1&amp;SMALL(AU$3:AU$264,COUNTA(AV$3:AV220)-COUNTBLANK(AV$3:AV220))+2&amp;":"&amp;AW$1&amp;IFERROR(SMALL(AU$3:AU$264,COUNTA(AV$3:AV220)-COUNTBLANK(AV$3:AV220)+1)+1,COUNTA($AT$3:$AT$264)+ROW($AT$3)-1))),"")</f>
        <v/>
      </c>
      <c r="AX220" s="35" t="e">
        <f ca="1">$AS$1&amp;LEFT(CELL("address",BB220),2+(CELL("col",BB220)&gt;26))&amp;"$"&amp;(SUM(AW$3:AW220,-AW220)+ROW(AT$3))&amp;":"&amp;LEFT(CELL("address",BB220),2+(CELL("col",BB220)&gt;26))&amp;"$"&amp;(SUM(AW$3:AW220)-1+ROW(AT$3))</f>
        <v>#VALUE!</v>
      </c>
      <c r="AY220" s="41" t="str">
        <f t="shared" si="76"/>
        <v>その他足板</v>
      </c>
      <c r="AZ220" s="35" t="str">
        <f t="shared" si="87"/>
        <v>装具下肢装具その他足板</v>
      </c>
      <c r="BA220" s="35">
        <f>IF(COUNTIF(AZ$3:AZ220,AZ220)=1,ROW(AZ220)-ROW(AZ$3)+1,"")</f>
        <v>218</v>
      </c>
      <c r="BB220" s="44" t="str">
        <f t="shared" si="88"/>
        <v/>
      </c>
      <c r="BC220" s="44" t="str">
        <f t="shared" si="89"/>
        <v/>
      </c>
      <c r="BD220" s="44" t="str">
        <f ca="1">IF(COUNTBLANK(BB220)=0,COUNT(INDIRECT(BD$1&amp;SMALL(BA$3:BA$264,COUNTA(BB$3:BB220)-COUNTBLANK(BB$3:BB220))+2&amp;":"&amp;BD$1&amp;IFERROR(SMALL(BA$3:BA$264,COUNTA(BB$3:BB220)-COUNTBLANK(BB$3:BB220)+1)+1,COUNTA($AT$3:$AT$264)+ROW($AT$3)-1))),"")</f>
        <v/>
      </c>
      <c r="BE220" s="44" t="str">
        <f ca="1">IF(BB220&lt;&gt;"",$AS$1&amp;LEFT(CELL("address",BI220),2+(CELL("col",BI220)&gt;26))&amp;"$"&amp;(SUM(BD$3:BD220,-BD220)+ROW(AZ$3))&amp;":"&amp;LEFT(CELL("address",BI220),2+(CELL("col",BI220)&gt;26))&amp;"$"&amp;(SUM(BD$3:BD220)-1+ROW(AZ$3)),"")</f>
        <v/>
      </c>
      <c r="BF220" s="41" t="str">
        <f t="shared" si="90"/>
        <v>＊</v>
      </c>
      <c r="BG220" s="35" t="str">
        <f t="shared" si="91"/>
        <v>装具下肢装具その他足板＊</v>
      </c>
      <c r="BH220" s="35">
        <f>IF(COUNTIF(BG$3:BG220,BG220)=1,ROW(BG220)-ROW(BG$3)+1,"")</f>
        <v>218</v>
      </c>
      <c r="BI220" s="44" t="str">
        <f t="shared" si="92"/>
        <v>＊</v>
      </c>
      <c r="BJ220" s="44" t="str">
        <f t="shared" si="93"/>
        <v>装具下肢装具その他足板＊</v>
      </c>
      <c r="BK220" s="35"/>
    </row>
    <row r="221" spans="1:63" ht="18" customHeight="1">
      <c r="A221" s="26">
        <v>4</v>
      </c>
      <c r="B221" s="25">
        <v>2</v>
      </c>
      <c r="C221" s="48" t="s">
        <v>645</v>
      </c>
      <c r="D221" s="48" t="s">
        <v>582</v>
      </c>
      <c r="E221" s="48" t="s">
        <v>583</v>
      </c>
      <c r="F221" s="48" t="s">
        <v>181</v>
      </c>
      <c r="G221" s="48" t="s">
        <v>584</v>
      </c>
      <c r="H221" s="48" t="s">
        <v>239</v>
      </c>
      <c r="I221" s="48" t="s">
        <v>240</v>
      </c>
      <c r="J221" s="48" t="s">
        <v>251</v>
      </c>
      <c r="K221" s="48" t="s">
        <v>646</v>
      </c>
      <c r="L221" s="48" t="s">
        <v>184</v>
      </c>
      <c r="M221" s="48"/>
      <c r="N221" s="48" t="s">
        <v>184</v>
      </c>
      <c r="O221" s="48"/>
      <c r="P221" s="88">
        <f>COUNTIF(整列!$A$2:$A$3512,C221)</f>
        <v>56</v>
      </c>
      <c r="Q221" s="185">
        <v>15</v>
      </c>
      <c r="R221" s="24">
        <v>6</v>
      </c>
      <c r="S221" s="23">
        <v>9</v>
      </c>
      <c r="T221" s="35" t="str">
        <f t="shared" si="77"/>
        <v>装下その他支柱</v>
      </c>
      <c r="U221" s="38" t="str">
        <f t="shared" si="75"/>
        <v>装具下肢装具その他支柱</v>
      </c>
      <c r="V221" s="33" t="str">
        <f t="shared" si="78"/>
        <v>装具下肢装具その他支柱＊</v>
      </c>
      <c r="W221" s="22" t="str">
        <f t="shared" si="79"/>
        <v>C03-8921-0000</v>
      </c>
      <c r="X221" s="20" t="str">
        <f t="shared" si="80"/>
        <v/>
      </c>
      <c r="Y221" s="20" t="str">
        <f t="shared" si="81"/>
        <v>装下その他支柱</v>
      </c>
      <c r="Z221" s="20" t="str">
        <f t="shared" si="82"/>
        <v>＊</v>
      </c>
      <c r="AA221" s="18" t="str">
        <f t="shared" si="83"/>
        <v>その他支柱</v>
      </c>
      <c r="AB221" s="35" t="str">
        <f t="shared" si="96"/>
        <v/>
      </c>
      <c r="AC221" s="35" t="str">
        <f t="shared" si="96"/>
        <v/>
      </c>
      <c r="AD221" s="35" t="str">
        <f t="shared" si="96"/>
        <v/>
      </c>
      <c r="AE221" s="35" t="str">
        <f t="shared" si="96"/>
        <v/>
      </c>
      <c r="AF221" s="35" t="str">
        <f t="shared" si="96"/>
        <v>その他支柱</v>
      </c>
      <c r="AG221" s="35" t="str">
        <f t="shared" si="96"/>
        <v/>
      </c>
      <c r="AH221" s="35" t="str">
        <f t="shared" si="96"/>
        <v/>
      </c>
      <c r="AI221" s="35" t="str">
        <f t="shared" si="96"/>
        <v/>
      </c>
      <c r="AJ221" t="str">
        <f>IF((COUNTIF('メニューA-2'!AB$3:AB221,'メニューA-2'!AB221)=1)*($E221&amp;$G221=AJ$2),ROW(AJ221)-ROW(AJ$2),"")</f>
        <v/>
      </c>
      <c r="AK221" t="str">
        <f>IF((COUNTIF('メニューA-2'!AC$3:AC221,'メニューA-2'!AC221)=1)*($E221&amp;$G221=AK$2),ROW(AK221)-ROW(AK$2),"")</f>
        <v/>
      </c>
      <c r="AL221" t="str">
        <f>IF((COUNTIF('メニューA-2'!AD$3:AD221,'メニューA-2'!AD221)=1)*($E221&amp;$G221=AL$2),ROW(AL221)-ROW(AL$2),"")</f>
        <v/>
      </c>
      <c r="AM221" t="str">
        <f>IF((COUNTIF('メニューA-2'!AE$3:AE221,'メニューA-2'!AE221)=1)*($E221&amp;$G221=AM$2),ROW(AM221)-ROW(AM$2),"")</f>
        <v/>
      </c>
      <c r="AN221">
        <f>IF((COUNTIF('メニューA-2'!AF$3:AF221,'メニューA-2'!AF221)=1)*($E221&amp;$G221=AN$2),ROW(AN221)-ROW(AN$2),"")</f>
        <v>219</v>
      </c>
      <c r="AO221" t="str">
        <f>IF((COUNTIF('メニューA-2'!AG$3:AG221,'メニューA-2'!AG221)=1)*($E221&amp;$G221=AO$2),ROW(AO221)-ROW(AO$2),"")</f>
        <v/>
      </c>
      <c r="AP221" t="str">
        <f>IF((COUNTIF('メニューA-2'!AH$3:AH221,'メニューA-2'!AH221)=1)*($E221&amp;$G221=AP$2),ROW(AP221)-ROW(AP$2),"")</f>
        <v/>
      </c>
      <c r="AQ221" t="str">
        <f>IF((COUNTIF('メニューA-2'!AI$3:AI221,'メニューA-2'!AI221)=1)*($E221&amp;$G221=AQ$2),ROW(AQ221)-ROW(AQ$2),"")</f>
        <v/>
      </c>
      <c r="AR221" s="33" t="s">
        <v>12429</v>
      </c>
      <c r="AS221" s="35" t="str">
        <f t="shared" ca="1" si="84"/>
        <v>'メニューA-2'!$AV3:$AV10</v>
      </c>
      <c r="AT221" s="41" t="str">
        <f t="shared" si="85"/>
        <v>装具下肢装具</v>
      </c>
      <c r="AU221" s="35" t="str">
        <f>IF(COUNTIF(AT$3:AT221,AT221)=1,ROW(AT221)-ROW(AT$3)+1,"")</f>
        <v/>
      </c>
      <c r="AV221" s="35" t="str">
        <f t="shared" si="86"/>
        <v/>
      </c>
      <c r="AW221" s="44" t="str">
        <f ca="1">IF(COUNTBLANK(AV221)=0,COUNT(INDIRECT(AW$1&amp;SMALL(AU$3:AU$264,COUNTA(AV$3:AV221)-COUNTBLANK(AV$3:AV221))+2&amp;":"&amp;AW$1&amp;IFERROR(SMALL(AU$3:AU$264,COUNTA(AV$3:AV221)-COUNTBLANK(AV$3:AV221)+1)+1,COUNTA($AT$3:$AT$264)+ROW($AT$3)-1))),"")</f>
        <v/>
      </c>
      <c r="AX221" s="35" t="e">
        <f ca="1">$AS$1&amp;LEFT(CELL("address",BB221),2+(CELL("col",BB221)&gt;26))&amp;"$"&amp;(SUM(AW$3:AW221,-AW221)+ROW(AT$3))&amp;":"&amp;LEFT(CELL("address",BB221),2+(CELL("col",BB221)&gt;26))&amp;"$"&amp;(SUM(AW$3:AW221)-1+ROW(AT$3))</f>
        <v>#VALUE!</v>
      </c>
      <c r="AY221" s="41" t="str">
        <f t="shared" si="76"/>
        <v>その他支柱</v>
      </c>
      <c r="AZ221" s="35" t="str">
        <f t="shared" si="87"/>
        <v>装具下肢装具その他支柱</v>
      </c>
      <c r="BA221" s="35">
        <f>IF(COUNTIF(AZ$3:AZ221,AZ221)=1,ROW(AZ221)-ROW(AZ$3)+1,"")</f>
        <v>219</v>
      </c>
      <c r="BB221" s="44" t="str">
        <f t="shared" si="88"/>
        <v/>
      </c>
      <c r="BC221" s="44" t="str">
        <f t="shared" si="89"/>
        <v/>
      </c>
      <c r="BD221" s="44" t="str">
        <f ca="1">IF(COUNTBLANK(BB221)=0,COUNT(INDIRECT(BD$1&amp;SMALL(BA$3:BA$264,COUNTA(BB$3:BB221)-COUNTBLANK(BB$3:BB221))+2&amp;":"&amp;BD$1&amp;IFERROR(SMALL(BA$3:BA$264,COUNTA(BB$3:BB221)-COUNTBLANK(BB$3:BB221)+1)+1,COUNTA($AT$3:$AT$264)+ROW($AT$3)-1))),"")</f>
        <v/>
      </c>
      <c r="BE221" s="44" t="str">
        <f ca="1">IF(BB221&lt;&gt;"",$AS$1&amp;LEFT(CELL("address",BI221),2+(CELL("col",BI221)&gt;26))&amp;"$"&amp;(SUM(BD$3:BD221,-BD221)+ROW(AZ$3))&amp;":"&amp;LEFT(CELL("address",BI221),2+(CELL("col",BI221)&gt;26))&amp;"$"&amp;(SUM(BD$3:BD221)-1+ROW(AZ$3)),"")</f>
        <v/>
      </c>
      <c r="BF221" s="41" t="str">
        <f t="shared" si="90"/>
        <v>＊</v>
      </c>
      <c r="BG221" s="35" t="str">
        <f t="shared" si="91"/>
        <v>装具下肢装具その他支柱＊</v>
      </c>
      <c r="BH221" s="35">
        <f>IF(COUNTIF(BG$3:BG221,BG221)=1,ROW(BG221)-ROW(BG$3)+1,"")</f>
        <v>219</v>
      </c>
      <c r="BI221" s="44" t="str">
        <f t="shared" si="92"/>
        <v>＊</v>
      </c>
      <c r="BJ221" s="44" t="str">
        <f t="shared" si="93"/>
        <v>装具下肢装具その他支柱＊</v>
      </c>
      <c r="BK221" s="35"/>
    </row>
    <row r="222" spans="1:63" ht="18" customHeight="1">
      <c r="A222" s="26">
        <v>4</v>
      </c>
      <c r="B222" s="25">
        <v>2</v>
      </c>
      <c r="C222" s="48" t="s">
        <v>647</v>
      </c>
      <c r="D222" s="48" t="s">
        <v>582</v>
      </c>
      <c r="E222" s="48" t="s">
        <v>583</v>
      </c>
      <c r="F222" s="48" t="s">
        <v>181</v>
      </c>
      <c r="G222" s="48" t="s">
        <v>584</v>
      </c>
      <c r="H222" s="48" t="s">
        <v>239</v>
      </c>
      <c r="I222" s="48" t="s">
        <v>240</v>
      </c>
      <c r="J222" s="48" t="s">
        <v>254</v>
      </c>
      <c r="K222" s="48" t="s">
        <v>564</v>
      </c>
      <c r="L222" s="48" t="s">
        <v>184</v>
      </c>
      <c r="M222" s="48"/>
      <c r="N222" s="48" t="s">
        <v>184</v>
      </c>
      <c r="O222" s="48"/>
      <c r="P222" s="88">
        <f>COUNTIF(整列!$A$2:$A$3512,C222)</f>
        <v>6</v>
      </c>
      <c r="Q222" s="185">
        <v>17</v>
      </c>
      <c r="R222" s="24">
        <v>0</v>
      </c>
      <c r="S222" s="23">
        <v>17</v>
      </c>
      <c r="T222" s="35" t="str">
        <f t="shared" si="77"/>
        <v>装下その他バッテリーキット</v>
      </c>
      <c r="U222" s="38" t="str">
        <f t="shared" si="75"/>
        <v>装具下肢装具その他バッテリーキット</v>
      </c>
      <c r="V222" s="33" t="str">
        <f t="shared" si="78"/>
        <v>装具下肢装具その他バッテリーキット＊</v>
      </c>
      <c r="W222" s="22" t="str">
        <f t="shared" si="79"/>
        <v>C03-8924-0000</v>
      </c>
      <c r="X222" s="20" t="str">
        <f t="shared" si="80"/>
        <v/>
      </c>
      <c r="Y222" s="20" t="str">
        <f t="shared" si="81"/>
        <v>装下その他バッテリーキット</v>
      </c>
      <c r="Z222" s="20" t="str">
        <f t="shared" si="82"/>
        <v>＊</v>
      </c>
      <c r="AA222" s="18" t="str">
        <f t="shared" si="83"/>
        <v>その他バッテリーキット</v>
      </c>
      <c r="AB222" s="35" t="str">
        <f t="shared" si="96"/>
        <v/>
      </c>
      <c r="AC222" s="35" t="str">
        <f t="shared" si="96"/>
        <v/>
      </c>
      <c r="AD222" s="35" t="str">
        <f t="shared" si="96"/>
        <v/>
      </c>
      <c r="AE222" s="35" t="str">
        <f t="shared" si="96"/>
        <v/>
      </c>
      <c r="AF222" s="35" t="str">
        <f t="shared" si="96"/>
        <v>その他バッテリーキット</v>
      </c>
      <c r="AG222" s="35" t="str">
        <f t="shared" si="96"/>
        <v/>
      </c>
      <c r="AH222" s="35" t="str">
        <f t="shared" si="96"/>
        <v/>
      </c>
      <c r="AI222" s="35" t="str">
        <f t="shared" si="96"/>
        <v/>
      </c>
      <c r="AJ222" t="str">
        <f>IF((COUNTIF('メニューA-2'!AB$3:AB222,'メニューA-2'!AB222)=1)*($E222&amp;$G222=AJ$2),ROW(AJ222)-ROW(AJ$2),"")</f>
        <v/>
      </c>
      <c r="AK222" t="str">
        <f>IF((COUNTIF('メニューA-2'!AC$3:AC222,'メニューA-2'!AC222)=1)*($E222&amp;$G222=AK$2),ROW(AK222)-ROW(AK$2),"")</f>
        <v/>
      </c>
      <c r="AL222" t="str">
        <f>IF((COUNTIF('メニューA-2'!AD$3:AD222,'メニューA-2'!AD222)=1)*($E222&amp;$G222=AL$2),ROW(AL222)-ROW(AL$2),"")</f>
        <v/>
      </c>
      <c r="AM222" t="str">
        <f>IF((COUNTIF('メニューA-2'!AE$3:AE222,'メニューA-2'!AE222)=1)*($E222&amp;$G222=AM$2),ROW(AM222)-ROW(AM$2),"")</f>
        <v/>
      </c>
      <c r="AN222">
        <f>IF((COUNTIF('メニューA-2'!AF$3:AF222,'メニューA-2'!AF222)=1)*($E222&amp;$G222=AN$2),ROW(AN222)-ROW(AN$2),"")</f>
        <v>220</v>
      </c>
      <c r="AO222" t="str">
        <f>IF((COUNTIF('メニューA-2'!AG$3:AG222,'メニューA-2'!AG222)=1)*($E222&amp;$G222=AO$2),ROW(AO222)-ROW(AO$2),"")</f>
        <v/>
      </c>
      <c r="AP222" t="str">
        <f>IF((COUNTIF('メニューA-2'!AH$3:AH222,'メニューA-2'!AH222)=1)*($E222&amp;$G222=AP$2),ROW(AP222)-ROW(AP$2),"")</f>
        <v/>
      </c>
      <c r="AQ222" t="str">
        <f>IF((COUNTIF('メニューA-2'!AI$3:AI222,'メニューA-2'!AI222)=1)*($E222&amp;$G222=AQ$2),ROW(AQ222)-ROW(AQ$2),"")</f>
        <v/>
      </c>
      <c r="AR222" s="33" t="s">
        <v>12430</v>
      </c>
      <c r="AS222" s="35" t="str">
        <f t="shared" ca="1" si="84"/>
        <v>'メニューA-2'!$AV3:$AV10</v>
      </c>
      <c r="AT222" s="41" t="str">
        <f t="shared" si="85"/>
        <v>装具下肢装具</v>
      </c>
      <c r="AU222" s="35" t="str">
        <f>IF(COUNTIF(AT$3:AT222,AT222)=1,ROW(AT222)-ROW(AT$3)+1,"")</f>
        <v/>
      </c>
      <c r="AV222" s="35" t="str">
        <f t="shared" si="86"/>
        <v/>
      </c>
      <c r="AW222" s="44" t="str">
        <f ca="1">IF(COUNTBLANK(AV222)=0,COUNT(INDIRECT(AW$1&amp;SMALL(AU$3:AU$264,COUNTA(AV$3:AV222)-COUNTBLANK(AV$3:AV222))+2&amp;":"&amp;AW$1&amp;IFERROR(SMALL(AU$3:AU$264,COUNTA(AV$3:AV222)-COUNTBLANK(AV$3:AV222)+1)+1,COUNTA($AT$3:$AT$264)+ROW($AT$3)-1))),"")</f>
        <v/>
      </c>
      <c r="AX222" s="35" t="e">
        <f ca="1">$AS$1&amp;LEFT(CELL("address",BB222),2+(CELL("col",BB222)&gt;26))&amp;"$"&amp;(SUM(AW$3:AW222,-AW222)+ROW(AT$3))&amp;":"&amp;LEFT(CELL("address",BB222),2+(CELL("col",BB222)&gt;26))&amp;"$"&amp;(SUM(AW$3:AW222)-1+ROW(AT$3))</f>
        <v>#VALUE!</v>
      </c>
      <c r="AY222" s="41" t="str">
        <f t="shared" si="76"/>
        <v>その他バッテリーキット</v>
      </c>
      <c r="AZ222" s="35" t="str">
        <f t="shared" si="87"/>
        <v>装具下肢装具その他バッテリーキット</v>
      </c>
      <c r="BA222" s="35">
        <f>IF(COUNTIF(AZ$3:AZ222,AZ222)=1,ROW(AZ222)-ROW(AZ$3)+1,"")</f>
        <v>220</v>
      </c>
      <c r="BB222" s="44" t="str">
        <f t="shared" si="88"/>
        <v/>
      </c>
      <c r="BC222" s="44" t="str">
        <f t="shared" si="89"/>
        <v/>
      </c>
      <c r="BD222" s="44" t="str">
        <f ca="1">IF(COUNTBLANK(BB222)=0,COUNT(INDIRECT(BD$1&amp;SMALL(BA$3:BA$264,COUNTA(BB$3:BB222)-COUNTBLANK(BB$3:BB222))+2&amp;":"&amp;BD$1&amp;IFERROR(SMALL(BA$3:BA$264,COUNTA(BB$3:BB222)-COUNTBLANK(BB$3:BB222)+1)+1,COUNTA($AT$3:$AT$264)+ROW($AT$3)-1))),"")</f>
        <v/>
      </c>
      <c r="BE222" s="44" t="str">
        <f ca="1">IF(BB222&lt;&gt;"",$AS$1&amp;LEFT(CELL("address",BI222),2+(CELL("col",BI222)&gt;26))&amp;"$"&amp;(SUM(BD$3:BD222,-BD222)+ROW(AZ$3))&amp;":"&amp;LEFT(CELL("address",BI222),2+(CELL("col",BI222)&gt;26))&amp;"$"&amp;(SUM(BD$3:BD222)-1+ROW(AZ$3)),"")</f>
        <v/>
      </c>
      <c r="BF222" s="41" t="str">
        <f t="shared" si="90"/>
        <v>＊</v>
      </c>
      <c r="BG222" s="35" t="str">
        <f t="shared" si="91"/>
        <v>装具下肢装具その他バッテリーキット＊</v>
      </c>
      <c r="BH222" s="35">
        <f>IF(COUNTIF(BG$3:BG222,BG222)=1,ROW(BG222)-ROW(BG$3)+1,"")</f>
        <v>220</v>
      </c>
      <c r="BI222" s="44" t="str">
        <f t="shared" si="92"/>
        <v>＊</v>
      </c>
      <c r="BJ222" s="44" t="str">
        <f t="shared" si="93"/>
        <v>装具下肢装具その他バッテリーキット＊</v>
      </c>
      <c r="BK222" s="35"/>
    </row>
    <row r="223" spans="1:63" ht="18" customHeight="1">
      <c r="A223" s="26">
        <v>4</v>
      </c>
      <c r="B223" s="25">
        <v>2</v>
      </c>
      <c r="C223" s="48" t="s">
        <v>648</v>
      </c>
      <c r="D223" s="48" t="s">
        <v>582</v>
      </c>
      <c r="E223" s="48" t="s">
        <v>583</v>
      </c>
      <c r="F223" s="48" t="s">
        <v>181</v>
      </c>
      <c r="G223" s="48" t="s">
        <v>584</v>
      </c>
      <c r="H223" s="48" t="s">
        <v>239</v>
      </c>
      <c r="I223" s="48" t="s">
        <v>240</v>
      </c>
      <c r="J223" s="48" t="s">
        <v>649</v>
      </c>
      <c r="K223" s="48" t="s">
        <v>547</v>
      </c>
      <c r="L223" s="48" t="s">
        <v>184</v>
      </c>
      <c r="M223" s="48"/>
      <c r="N223" s="48" t="s">
        <v>184</v>
      </c>
      <c r="O223" s="48"/>
      <c r="P223" s="88">
        <f>COUNTIF(整列!$A$2:$A$3512,C223)</f>
        <v>1</v>
      </c>
      <c r="Q223" s="185">
        <v>35</v>
      </c>
      <c r="R223" s="24">
        <v>0</v>
      </c>
      <c r="S223" s="23">
        <v>35</v>
      </c>
      <c r="T223" s="35" t="str">
        <f t="shared" si="77"/>
        <v>装下その他保護カバー</v>
      </c>
      <c r="U223" s="38" t="str">
        <f t="shared" si="75"/>
        <v>装具下肢装具その他保護カバー</v>
      </c>
      <c r="V223" s="33" t="str">
        <f t="shared" si="78"/>
        <v>装具下肢装具その他保護カバー＊</v>
      </c>
      <c r="W223" s="22" t="str">
        <f t="shared" si="79"/>
        <v>C03-8925-0000</v>
      </c>
      <c r="X223" s="20" t="str">
        <f t="shared" si="80"/>
        <v/>
      </c>
      <c r="Y223" s="20" t="str">
        <f t="shared" si="81"/>
        <v>装下その他保護カバー</v>
      </c>
      <c r="Z223" s="20" t="str">
        <f t="shared" si="82"/>
        <v>＊</v>
      </c>
      <c r="AA223" s="18" t="str">
        <f t="shared" si="83"/>
        <v>その他保護カバー</v>
      </c>
      <c r="AB223" s="35" t="str">
        <f t="shared" si="96"/>
        <v/>
      </c>
      <c r="AC223" s="35" t="str">
        <f t="shared" si="96"/>
        <v/>
      </c>
      <c r="AD223" s="35" t="str">
        <f t="shared" si="96"/>
        <v/>
      </c>
      <c r="AE223" s="35" t="str">
        <f t="shared" si="96"/>
        <v/>
      </c>
      <c r="AF223" s="35" t="str">
        <f t="shared" si="96"/>
        <v>その他保護カバー</v>
      </c>
      <c r="AG223" s="35" t="str">
        <f t="shared" si="96"/>
        <v/>
      </c>
      <c r="AH223" s="35" t="str">
        <f t="shared" si="96"/>
        <v/>
      </c>
      <c r="AI223" s="35" t="str">
        <f t="shared" si="96"/>
        <v/>
      </c>
      <c r="AJ223" t="str">
        <f>IF((COUNTIF('メニューA-2'!AB$3:AB223,'メニューA-2'!AB223)=1)*($E223&amp;$G223=AJ$2),ROW(AJ223)-ROW(AJ$2),"")</f>
        <v/>
      </c>
      <c r="AK223" t="str">
        <f>IF((COUNTIF('メニューA-2'!AC$3:AC223,'メニューA-2'!AC223)=1)*($E223&amp;$G223=AK$2),ROW(AK223)-ROW(AK$2),"")</f>
        <v/>
      </c>
      <c r="AL223" t="str">
        <f>IF((COUNTIF('メニューA-2'!AD$3:AD223,'メニューA-2'!AD223)=1)*($E223&amp;$G223=AL$2),ROW(AL223)-ROW(AL$2),"")</f>
        <v/>
      </c>
      <c r="AM223" t="str">
        <f>IF((COUNTIF('メニューA-2'!AE$3:AE223,'メニューA-2'!AE223)=1)*($E223&amp;$G223=AM$2),ROW(AM223)-ROW(AM$2),"")</f>
        <v/>
      </c>
      <c r="AN223">
        <f>IF((COUNTIF('メニューA-2'!AF$3:AF223,'メニューA-2'!AF223)=1)*($E223&amp;$G223=AN$2),ROW(AN223)-ROW(AN$2),"")</f>
        <v>221</v>
      </c>
      <c r="AO223" t="str">
        <f>IF((COUNTIF('メニューA-2'!AG$3:AG223,'メニューA-2'!AG223)=1)*($E223&amp;$G223=AO$2),ROW(AO223)-ROW(AO$2),"")</f>
        <v/>
      </c>
      <c r="AP223" t="str">
        <f>IF((COUNTIF('メニューA-2'!AH$3:AH223,'メニューA-2'!AH223)=1)*($E223&amp;$G223=AP$2),ROW(AP223)-ROW(AP$2),"")</f>
        <v/>
      </c>
      <c r="AQ223" t="str">
        <f>IF((COUNTIF('メニューA-2'!AI$3:AI223,'メニューA-2'!AI223)=1)*($E223&amp;$G223=AQ$2),ROW(AQ223)-ROW(AQ$2),"")</f>
        <v/>
      </c>
      <c r="AR223" s="33" t="s">
        <v>12431</v>
      </c>
      <c r="AS223" s="35" t="str">
        <f t="shared" ca="1" si="84"/>
        <v>'メニューA-2'!$AV3:$AV10</v>
      </c>
      <c r="AT223" s="41" t="str">
        <f t="shared" si="85"/>
        <v>装具下肢装具</v>
      </c>
      <c r="AU223" s="35" t="str">
        <f>IF(COUNTIF(AT$3:AT223,AT223)=1,ROW(AT223)-ROW(AT$3)+1,"")</f>
        <v/>
      </c>
      <c r="AV223" s="35" t="str">
        <f t="shared" si="86"/>
        <v/>
      </c>
      <c r="AW223" s="44" t="str">
        <f ca="1">IF(COUNTBLANK(AV223)=0,COUNT(INDIRECT(AW$1&amp;SMALL(AU$3:AU$264,COUNTA(AV$3:AV223)-COUNTBLANK(AV$3:AV223))+2&amp;":"&amp;AW$1&amp;IFERROR(SMALL(AU$3:AU$264,COUNTA(AV$3:AV223)-COUNTBLANK(AV$3:AV223)+1)+1,COUNTA($AT$3:$AT$264)+ROW($AT$3)-1))),"")</f>
        <v/>
      </c>
      <c r="AX223" s="35" t="e">
        <f ca="1">$AS$1&amp;LEFT(CELL("address",BB223),2+(CELL("col",BB223)&gt;26))&amp;"$"&amp;(SUM(AW$3:AW223,-AW223)+ROW(AT$3))&amp;":"&amp;LEFT(CELL("address",BB223),2+(CELL("col",BB223)&gt;26))&amp;"$"&amp;(SUM(AW$3:AW223)-1+ROW(AT$3))</f>
        <v>#VALUE!</v>
      </c>
      <c r="AY223" s="41" t="str">
        <f t="shared" si="76"/>
        <v>その他保護カバー</v>
      </c>
      <c r="AZ223" s="35" t="str">
        <f t="shared" si="87"/>
        <v>装具下肢装具その他保護カバー</v>
      </c>
      <c r="BA223" s="35">
        <f>IF(COUNTIF(AZ$3:AZ223,AZ223)=1,ROW(AZ223)-ROW(AZ$3)+1,"")</f>
        <v>221</v>
      </c>
      <c r="BB223" s="44" t="str">
        <f t="shared" si="88"/>
        <v/>
      </c>
      <c r="BC223" s="44" t="str">
        <f t="shared" si="89"/>
        <v/>
      </c>
      <c r="BD223" s="44" t="str">
        <f ca="1">IF(COUNTBLANK(BB223)=0,COUNT(INDIRECT(BD$1&amp;SMALL(BA$3:BA$264,COUNTA(BB$3:BB223)-COUNTBLANK(BB$3:BB223))+2&amp;":"&amp;BD$1&amp;IFERROR(SMALL(BA$3:BA$264,COUNTA(BB$3:BB223)-COUNTBLANK(BB$3:BB223)+1)+1,COUNTA($AT$3:$AT$264)+ROW($AT$3)-1))),"")</f>
        <v/>
      </c>
      <c r="BE223" s="44" t="str">
        <f ca="1">IF(BB223&lt;&gt;"",$AS$1&amp;LEFT(CELL("address",BI223),2+(CELL("col",BI223)&gt;26))&amp;"$"&amp;(SUM(BD$3:BD223,-BD223)+ROW(AZ$3))&amp;":"&amp;LEFT(CELL("address",BI223),2+(CELL("col",BI223)&gt;26))&amp;"$"&amp;(SUM(BD$3:BD223)-1+ROW(AZ$3)),"")</f>
        <v/>
      </c>
      <c r="BF223" s="41" t="str">
        <f t="shared" si="90"/>
        <v>＊</v>
      </c>
      <c r="BG223" s="35" t="str">
        <f t="shared" si="91"/>
        <v>装具下肢装具その他保護カバー＊</v>
      </c>
      <c r="BH223" s="35">
        <f>IF(COUNTIF(BG$3:BG223,BG223)=1,ROW(BG223)-ROW(BG$3)+1,"")</f>
        <v>221</v>
      </c>
      <c r="BI223" s="44" t="str">
        <f t="shared" si="92"/>
        <v>＊</v>
      </c>
      <c r="BJ223" s="44" t="str">
        <f t="shared" si="93"/>
        <v>装具下肢装具その他保護カバー＊</v>
      </c>
      <c r="BK223" s="35"/>
    </row>
    <row r="224" spans="1:63" ht="18" customHeight="1">
      <c r="A224" s="26">
        <v>4</v>
      </c>
      <c r="B224" s="25">
        <v>2</v>
      </c>
      <c r="C224" s="48" t="s">
        <v>650</v>
      </c>
      <c r="D224" s="48" t="s">
        <v>582</v>
      </c>
      <c r="E224" s="48" t="s">
        <v>583</v>
      </c>
      <c r="F224" s="48" t="s">
        <v>181</v>
      </c>
      <c r="G224" s="48" t="s">
        <v>584</v>
      </c>
      <c r="H224" s="48" t="s">
        <v>239</v>
      </c>
      <c r="I224" s="48" t="s">
        <v>240</v>
      </c>
      <c r="J224" s="48" t="s">
        <v>257</v>
      </c>
      <c r="K224" s="48" t="s">
        <v>651</v>
      </c>
      <c r="L224" s="48" t="s">
        <v>184</v>
      </c>
      <c r="M224" s="48"/>
      <c r="N224" s="48" t="s">
        <v>184</v>
      </c>
      <c r="O224" s="48"/>
      <c r="P224" s="88">
        <f>COUNTIF(整列!$A$2:$A$3512,C224)</f>
        <v>1</v>
      </c>
      <c r="Q224" s="185">
        <v>18</v>
      </c>
      <c r="R224" s="24">
        <v>3</v>
      </c>
      <c r="S224" s="23">
        <v>15</v>
      </c>
      <c r="T224" s="35" t="str">
        <f t="shared" si="77"/>
        <v>装下その他固定金具</v>
      </c>
      <c r="U224" s="38" t="str">
        <f t="shared" si="75"/>
        <v>装具下肢装具その他固定金具</v>
      </c>
      <c r="V224" s="33" t="str">
        <f t="shared" si="78"/>
        <v>装具下肢装具その他固定金具＊</v>
      </c>
      <c r="W224" s="22" t="str">
        <f t="shared" si="79"/>
        <v>C03-8927-0000</v>
      </c>
      <c r="X224" s="20" t="str">
        <f t="shared" si="80"/>
        <v/>
      </c>
      <c r="Y224" s="20" t="str">
        <f t="shared" si="81"/>
        <v>装下その他固定金具</v>
      </c>
      <c r="Z224" s="20" t="str">
        <f t="shared" si="82"/>
        <v>＊</v>
      </c>
      <c r="AA224" s="18" t="str">
        <f t="shared" si="83"/>
        <v>その他固定金具</v>
      </c>
      <c r="AB224" s="35" t="str">
        <f t="shared" si="96"/>
        <v/>
      </c>
      <c r="AC224" s="35" t="str">
        <f t="shared" si="96"/>
        <v/>
      </c>
      <c r="AD224" s="35" t="str">
        <f t="shared" si="96"/>
        <v/>
      </c>
      <c r="AE224" s="35" t="str">
        <f t="shared" si="96"/>
        <v/>
      </c>
      <c r="AF224" s="35" t="str">
        <f t="shared" si="96"/>
        <v>その他固定金具</v>
      </c>
      <c r="AG224" s="35" t="str">
        <f t="shared" si="96"/>
        <v/>
      </c>
      <c r="AH224" s="35" t="str">
        <f t="shared" si="96"/>
        <v/>
      </c>
      <c r="AI224" s="35" t="str">
        <f t="shared" si="96"/>
        <v/>
      </c>
      <c r="AJ224" t="str">
        <f>IF((COUNTIF('メニューA-2'!AB$3:AB224,'メニューA-2'!AB224)=1)*($E224&amp;$G224=AJ$2),ROW(AJ224)-ROW(AJ$2),"")</f>
        <v/>
      </c>
      <c r="AK224" t="str">
        <f>IF((COUNTIF('メニューA-2'!AC$3:AC224,'メニューA-2'!AC224)=1)*($E224&amp;$G224=AK$2),ROW(AK224)-ROW(AK$2),"")</f>
        <v/>
      </c>
      <c r="AL224" t="str">
        <f>IF((COUNTIF('メニューA-2'!AD$3:AD224,'メニューA-2'!AD224)=1)*($E224&amp;$G224=AL$2),ROW(AL224)-ROW(AL$2),"")</f>
        <v/>
      </c>
      <c r="AM224" t="str">
        <f>IF((COUNTIF('メニューA-2'!AE$3:AE224,'メニューA-2'!AE224)=1)*($E224&amp;$G224=AM$2),ROW(AM224)-ROW(AM$2),"")</f>
        <v/>
      </c>
      <c r="AN224">
        <f>IF((COUNTIF('メニューA-2'!AF$3:AF224,'メニューA-2'!AF224)=1)*($E224&amp;$G224=AN$2),ROW(AN224)-ROW(AN$2),"")</f>
        <v>222</v>
      </c>
      <c r="AO224" t="str">
        <f>IF((COUNTIF('メニューA-2'!AG$3:AG224,'メニューA-2'!AG224)=1)*($E224&amp;$G224=AO$2),ROW(AO224)-ROW(AO$2),"")</f>
        <v/>
      </c>
      <c r="AP224" t="str">
        <f>IF((COUNTIF('メニューA-2'!AH$3:AH224,'メニューA-2'!AH224)=1)*($E224&amp;$G224=AP$2),ROW(AP224)-ROW(AP$2),"")</f>
        <v/>
      </c>
      <c r="AQ224" t="str">
        <f>IF((COUNTIF('メニューA-2'!AI$3:AI224,'メニューA-2'!AI224)=1)*($E224&amp;$G224=AQ$2),ROW(AQ224)-ROW(AQ$2),"")</f>
        <v/>
      </c>
      <c r="AR224" s="33" t="s">
        <v>12432</v>
      </c>
      <c r="AS224" s="35" t="str">
        <f t="shared" ca="1" si="84"/>
        <v>'メニューA-2'!$AV3:$AV10</v>
      </c>
      <c r="AT224" s="41" t="str">
        <f t="shared" si="85"/>
        <v>装具下肢装具</v>
      </c>
      <c r="AU224" s="35" t="str">
        <f>IF(COUNTIF(AT$3:AT224,AT224)=1,ROW(AT224)-ROW(AT$3)+1,"")</f>
        <v/>
      </c>
      <c r="AV224" s="35" t="str">
        <f t="shared" si="86"/>
        <v/>
      </c>
      <c r="AW224" s="44" t="str">
        <f ca="1">IF(COUNTBLANK(AV224)=0,COUNT(INDIRECT(AW$1&amp;SMALL(AU$3:AU$264,COUNTA(AV$3:AV224)-COUNTBLANK(AV$3:AV224))+2&amp;":"&amp;AW$1&amp;IFERROR(SMALL(AU$3:AU$264,COUNTA(AV$3:AV224)-COUNTBLANK(AV$3:AV224)+1)+1,COUNTA($AT$3:$AT$264)+ROW($AT$3)-1))),"")</f>
        <v/>
      </c>
      <c r="AX224" s="35" t="e">
        <f ca="1">$AS$1&amp;LEFT(CELL("address",BB224),2+(CELL("col",BB224)&gt;26))&amp;"$"&amp;(SUM(AW$3:AW224,-AW224)+ROW(AT$3))&amp;":"&amp;LEFT(CELL("address",BB224),2+(CELL("col",BB224)&gt;26))&amp;"$"&amp;(SUM(AW$3:AW224)-1+ROW(AT$3))</f>
        <v>#VALUE!</v>
      </c>
      <c r="AY224" s="41" t="str">
        <f t="shared" si="76"/>
        <v>その他固定金具</v>
      </c>
      <c r="AZ224" s="35" t="str">
        <f t="shared" si="87"/>
        <v>装具下肢装具その他固定金具</v>
      </c>
      <c r="BA224" s="35">
        <f>IF(COUNTIF(AZ$3:AZ224,AZ224)=1,ROW(AZ224)-ROW(AZ$3)+1,"")</f>
        <v>222</v>
      </c>
      <c r="BB224" s="44" t="str">
        <f t="shared" si="88"/>
        <v/>
      </c>
      <c r="BC224" s="44" t="str">
        <f t="shared" si="89"/>
        <v/>
      </c>
      <c r="BD224" s="44" t="str">
        <f ca="1">IF(COUNTBLANK(BB224)=0,COUNT(INDIRECT(BD$1&amp;SMALL(BA$3:BA$264,COUNTA(BB$3:BB224)-COUNTBLANK(BB$3:BB224))+2&amp;":"&amp;BD$1&amp;IFERROR(SMALL(BA$3:BA$264,COUNTA(BB$3:BB224)-COUNTBLANK(BB$3:BB224)+1)+1,COUNTA($AT$3:$AT$264)+ROW($AT$3)-1))),"")</f>
        <v/>
      </c>
      <c r="BE224" s="44" t="str">
        <f ca="1">IF(BB224&lt;&gt;"",$AS$1&amp;LEFT(CELL("address",BI224),2+(CELL("col",BI224)&gt;26))&amp;"$"&amp;(SUM(BD$3:BD224,-BD224)+ROW(AZ$3))&amp;":"&amp;LEFT(CELL("address",BI224),2+(CELL("col",BI224)&gt;26))&amp;"$"&amp;(SUM(BD$3:BD224)-1+ROW(AZ$3)),"")</f>
        <v/>
      </c>
      <c r="BF224" s="41" t="str">
        <f t="shared" si="90"/>
        <v>＊</v>
      </c>
      <c r="BG224" s="35" t="str">
        <f t="shared" si="91"/>
        <v>装具下肢装具その他固定金具＊</v>
      </c>
      <c r="BH224" s="35">
        <f>IF(COUNTIF(BG$3:BG224,BG224)=1,ROW(BG224)-ROW(BG$3)+1,"")</f>
        <v>222</v>
      </c>
      <c r="BI224" s="44" t="str">
        <f t="shared" si="92"/>
        <v>＊</v>
      </c>
      <c r="BJ224" s="44" t="str">
        <f t="shared" si="93"/>
        <v>装具下肢装具その他固定金具＊</v>
      </c>
      <c r="BK224" s="35"/>
    </row>
    <row r="225" spans="1:63" ht="18" customHeight="1">
      <c r="A225" s="26">
        <v>4</v>
      </c>
      <c r="B225" s="25">
        <v>2</v>
      </c>
      <c r="C225" s="48" t="s">
        <v>652</v>
      </c>
      <c r="D225" s="48" t="s">
        <v>582</v>
      </c>
      <c r="E225" s="48" t="s">
        <v>583</v>
      </c>
      <c r="F225" s="48" t="s">
        <v>181</v>
      </c>
      <c r="G225" s="48" t="s">
        <v>584</v>
      </c>
      <c r="H225" s="48" t="s">
        <v>239</v>
      </c>
      <c r="I225" s="48" t="s">
        <v>240</v>
      </c>
      <c r="J225" s="48" t="s">
        <v>653</v>
      </c>
      <c r="K225" s="48" t="s">
        <v>240</v>
      </c>
      <c r="L225" s="48" t="s">
        <v>184</v>
      </c>
      <c r="M225" s="48"/>
      <c r="N225" s="48" t="s">
        <v>184</v>
      </c>
      <c r="O225" s="48"/>
      <c r="P225" s="88">
        <f>COUNTIF(整列!$A$2:$A$3512,C225)</f>
        <v>1</v>
      </c>
      <c r="Q225" s="185">
        <v>5</v>
      </c>
      <c r="R225" s="24">
        <v>0</v>
      </c>
      <c r="S225" s="23">
        <v>5</v>
      </c>
      <c r="T225" s="35" t="str">
        <f t="shared" si="77"/>
        <v>装下その他その他</v>
      </c>
      <c r="U225" s="38" t="str">
        <f t="shared" si="75"/>
        <v>装具下肢装具その他その他</v>
      </c>
      <c r="V225" s="33" t="str">
        <f t="shared" si="78"/>
        <v>装具下肢装具その他その他＊</v>
      </c>
      <c r="W225" s="22" t="str">
        <f t="shared" si="79"/>
        <v>C03-8928-0000</v>
      </c>
      <c r="X225" s="20" t="str">
        <f t="shared" si="80"/>
        <v/>
      </c>
      <c r="Y225" s="20" t="str">
        <f t="shared" si="81"/>
        <v>装下その他その他</v>
      </c>
      <c r="Z225" s="20" t="str">
        <f t="shared" si="82"/>
        <v>＊</v>
      </c>
      <c r="AA225" s="18" t="str">
        <f t="shared" si="83"/>
        <v>その他その他</v>
      </c>
      <c r="AB225" s="35" t="str">
        <f t="shared" si="96"/>
        <v/>
      </c>
      <c r="AC225" s="35" t="str">
        <f t="shared" si="96"/>
        <v/>
      </c>
      <c r="AD225" s="35" t="str">
        <f t="shared" si="96"/>
        <v/>
      </c>
      <c r="AE225" s="35" t="str">
        <f t="shared" si="96"/>
        <v/>
      </c>
      <c r="AF225" s="35" t="str">
        <f t="shared" si="96"/>
        <v>その他その他</v>
      </c>
      <c r="AG225" s="35" t="str">
        <f t="shared" si="96"/>
        <v/>
      </c>
      <c r="AH225" s="35" t="str">
        <f t="shared" si="96"/>
        <v/>
      </c>
      <c r="AI225" s="35" t="str">
        <f t="shared" si="96"/>
        <v/>
      </c>
      <c r="AJ225" t="str">
        <f>IF((COUNTIF('メニューA-2'!AB$3:AB225,'メニューA-2'!AB225)=1)*($E225&amp;$G225=AJ$2),ROW(AJ225)-ROW(AJ$2),"")</f>
        <v/>
      </c>
      <c r="AK225" t="str">
        <f>IF((COUNTIF('メニューA-2'!AC$3:AC225,'メニューA-2'!AC225)=1)*($E225&amp;$G225=AK$2),ROW(AK225)-ROW(AK$2),"")</f>
        <v/>
      </c>
      <c r="AL225" t="str">
        <f>IF((COUNTIF('メニューA-2'!AD$3:AD225,'メニューA-2'!AD225)=1)*($E225&amp;$G225=AL$2),ROW(AL225)-ROW(AL$2),"")</f>
        <v/>
      </c>
      <c r="AM225" t="str">
        <f>IF((COUNTIF('メニューA-2'!AE$3:AE225,'メニューA-2'!AE225)=1)*($E225&amp;$G225=AM$2),ROW(AM225)-ROW(AM$2),"")</f>
        <v/>
      </c>
      <c r="AN225">
        <f>IF((COUNTIF('メニューA-2'!AF$3:AF225,'メニューA-2'!AF225)=1)*($E225&amp;$G225=AN$2),ROW(AN225)-ROW(AN$2),"")</f>
        <v>223</v>
      </c>
      <c r="AO225" t="str">
        <f>IF((COUNTIF('メニューA-2'!AG$3:AG225,'メニューA-2'!AG225)=1)*($E225&amp;$G225=AO$2),ROW(AO225)-ROW(AO$2),"")</f>
        <v/>
      </c>
      <c r="AP225" t="str">
        <f>IF((COUNTIF('メニューA-2'!AH$3:AH225,'メニューA-2'!AH225)=1)*($E225&amp;$G225=AP$2),ROW(AP225)-ROW(AP$2),"")</f>
        <v/>
      </c>
      <c r="AQ225" t="str">
        <f>IF((COUNTIF('メニューA-2'!AI$3:AI225,'メニューA-2'!AI225)=1)*($E225&amp;$G225=AQ$2),ROW(AQ225)-ROW(AQ$2),"")</f>
        <v/>
      </c>
      <c r="AR225" s="33" t="s">
        <v>12433</v>
      </c>
      <c r="AS225" s="35" t="str">
        <f t="shared" ca="1" si="84"/>
        <v>'メニューA-2'!$AV3:$AV10</v>
      </c>
      <c r="AT225" s="41" t="str">
        <f t="shared" si="85"/>
        <v>装具下肢装具</v>
      </c>
      <c r="AU225" s="35" t="str">
        <f>IF(COUNTIF(AT$3:AT225,AT225)=1,ROW(AT225)-ROW(AT$3)+1,"")</f>
        <v/>
      </c>
      <c r="AV225" s="35" t="str">
        <f t="shared" si="86"/>
        <v/>
      </c>
      <c r="AW225" s="44" t="str">
        <f ca="1">IF(COUNTBLANK(AV225)=0,COUNT(INDIRECT(AW$1&amp;SMALL(AU$3:AU$264,COUNTA(AV$3:AV225)-COUNTBLANK(AV$3:AV225))+2&amp;":"&amp;AW$1&amp;IFERROR(SMALL(AU$3:AU$264,COUNTA(AV$3:AV225)-COUNTBLANK(AV$3:AV225)+1)+1,COUNTA($AT$3:$AT$264)+ROW($AT$3)-1))),"")</f>
        <v/>
      </c>
      <c r="AX225" s="35" t="e">
        <f ca="1">$AS$1&amp;LEFT(CELL("address",BB225),2+(CELL("col",BB225)&gt;26))&amp;"$"&amp;(SUM(AW$3:AW225,-AW225)+ROW(AT$3))&amp;":"&amp;LEFT(CELL("address",BB225),2+(CELL("col",BB225)&gt;26))&amp;"$"&amp;(SUM(AW$3:AW225)-1+ROW(AT$3))</f>
        <v>#VALUE!</v>
      </c>
      <c r="AY225" s="41" t="str">
        <f t="shared" si="76"/>
        <v>その他その他</v>
      </c>
      <c r="AZ225" s="35" t="str">
        <f t="shared" si="87"/>
        <v>装具下肢装具その他その他</v>
      </c>
      <c r="BA225" s="35">
        <f>IF(COUNTIF(AZ$3:AZ225,AZ225)=1,ROW(AZ225)-ROW(AZ$3)+1,"")</f>
        <v>223</v>
      </c>
      <c r="BB225" s="44" t="str">
        <f t="shared" si="88"/>
        <v/>
      </c>
      <c r="BC225" s="44" t="str">
        <f t="shared" si="89"/>
        <v/>
      </c>
      <c r="BD225" s="44" t="str">
        <f ca="1">IF(COUNTBLANK(BB225)=0,COUNT(INDIRECT(BD$1&amp;SMALL(BA$3:BA$264,COUNTA(BB$3:BB225)-COUNTBLANK(BB$3:BB225))+2&amp;":"&amp;BD$1&amp;IFERROR(SMALL(BA$3:BA$264,COUNTA(BB$3:BB225)-COUNTBLANK(BB$3:BB225)+1)+1,COUNTA($AT$3:$AT$264)+ROW($AT$3)-1))),"")</f>
        <v/>
      </c>
      <c r="BE225" s="44" t="str">
        <f ca="1">IF(BB225&lt;&gt;"",$AS$1&amp;LEFT(CELL("address",BI225),2+(CELL("col",BI225)&gt;26))&amp;"$"&amp;(SUM(BD$3:BD225,-BD225)+ROW(AZ$3))&amp;":"&amp;LEFT(CELL("address",BI225),2+(CELL("col",BI225)&gt;26))&amp;"$"&amp;(SUM(BD$3:BD225)-1+ROW(AZ$3)),"")</f>
        <v/>
      </c>
      <c r="BF225" s="41" t="str">
        <f t="shared" si="90"/>
        <v>＊</v>
      </c>
      <c r="BG225" s="35" t="str">
        <f t="shared" si="91"/>
        <v>装具下肢装具その他その他＊</v>
      </c>
      <c r="BH225" s="35">
        <f>IF(COUNTIF(BG$3:BG225,BG225)=1,ROW(BG225)-ROW(BG$3)+1,"")</f>
        <v>223</v>
      </c>
      <c r="BI225" s="44" t="str">
        <f t="shared" si="92"/>
        <v>＊</v>
      </c>
      <c r="BJ225" s="44" t="str">
        <f t="shared" si="93"/>
        <v>装具下肢装具その他その他＊</v>
      </c>
      <c r="BK225" s="35"/>
    </row>
    <row r="226" spans="1:63" ht="18" customHeight="1">
      <c r="A226" s="26">
        <v>4</v>
      </c>
      <c r="B226" s="25">
        <v>2</v>
      </c>
      <c r="C226" s="48" t="s">
        <v>654</v>
      </c>
      <c r="D226" s="48" t="s">
        <v>582</v>
      </c>
      <c r="E226" s="48" t="s">
        <v>583</v>
      </c>
      <c r="F226" s="48" t="s">
        <v>187</v>
      </c>
      <c r="G226" s="48" t="s">
        <v>655</v>
      </c>
      <c r="H226" s="48" t="s">
        <v>205</v>
      </c>
      <c r="I226" s="48" t="s">
        <v>183</v>
      </c>
      <c r="J226" s="48" t="s">
        <v>184</v>
      </c>
      <c r="K226" s="48"/>
      <c r="L226" s="48" t="s">
        <v>184</v>
      </c>
      <c r="M226" s="48"/>
      <c r="N226" s="48" t="s">
        <v>184</v>
      </c>
      <c r="O226" s="48"/>
      <c r="P226" s="88">
        <f>COUNTIF(整列!$A$2:$A$3512,C226)</f>
        <v>4</v>
      </c>
      <c r="Q226" s="185">
        <v>15</v>
      </c>
      <c r="R226" s="24">
        <v>0</v>
      </c>
      <c r="S226" s="23">
        <v>15</v>
      </c>
      <c r="T226" s="35" t="str">
        <f t="shared" si="77"/>
        <v>装上肩継手</v>
      </c>
      <c r="U226" s="38" t="str">
        <f t="shared" si="75"/>
        <v>装具上肢装具肩継手</v>
      </c>
      <c r="V226" s="33" t="str">
        <f t="shared" si="78"/>
        <v>装具上肢装具肩継手＊</v>
      </c>
      <c r="W226" s="22" t="str">
        <f t="shared" si="79"/>
        <v>C06-1200-0000</v>
      </c>
      <c r="X226" s="20" t="str">
        <f t="shared" si="80"/>
        <v/>
      </c>
      <c r="Y226" s="20" t="str">
        <f t="shared" si="81"/>
        <v>装上肩継手</v>
      </c>
      <c r="Z226" s="20" t="str">
        <f t="shared" si="82"/>
        <v>＊</v>
      </c>
      <c r="AA226" s="18" t="str">
        <f t="shared" si="83"/>
        <v>肩継手</v>
      </c>
      <c r="AB226" s="35" t="str">
        <f t="shared" si="96"/>
        <v/>
      </c>
      <c r="AC226" s="35" t="str">
        <f t="shared" si="96"/>
        <v/>
      </c>
      <c r="AD226" s="35" t="str">
        <f t="shared" si="96"/>
        <v/>
      </c>
      <c r="AE226" s="35" t="str">
        <f t="shared" si="96"/>
        <v/>
      </c>
      <c r="AF226" s="35" t="str">
        <f t="shared" si="96"/>
        <v/>
      </c>
      <c r="AG226" s="35" t="str">
        <f t="shared" si="96"/>
        <v>肩継手</v>
      </c>
      <c r="AH226" s="35" t="str">
        <f t="shared" si="96"/>
        <v/>
      </c>
      <c r="AI226" s="35" t="str">
        <f t="shared" si="96"/>
        <v/>
      </c>
      <c r="AJ226" t="str">
        <f>IF((COUNTIF('メニューA-2'!AB$3:AB226,'メニューA-2'!AB226)=1)*($E226&amp;$G226=AJ$2),ROW(AJ226)-ROW(AJ$2),"")</f>
        <v/>
      </c>
      <c r="AK226" t="str">
        <f>IF((COUNTIF('メニューA-2'!AC$3:AC226,'メニューA-2'!AC226)=1)*($E226&amp;$G226=AK$2),ROW(AK226)-ROW(AK$2),"")</f>
        <v/>
      </c>
      <c r="AL226" t="str">
        <f>IF((COUNTIF('メニューA-2'!AD$3:AD226,'メニューA-2'!AD226)=1)*($E226&amp;$G226=AL$2),ROW(AL226)-ROW(AL$2),"")</f>
        <v/>
      </c>
      <c r="AM226" t="str">
        <f>IF((COUNTIF('メニューA-2'!AE$3:AE226,'メニューA-2'!AE226)=1)*($E226&amp;$G226=AM$2),ROW(AM226)-ROW(AM$2),"")</f>
        <v/>
      </c>
      <c r="AN226" t="str">
        <f>IF((COUNTIF('メニューA-2'!AF$3:AF226,'メニューA-2'!AF226)=1)*($E226&amp;$G226=AN$2),ROW(AN226)-ROW(AN$2),"")</f>
        <v/>
      </c>
      <c r="AO226">
        <f>IF((COUNTIF('メニューA-2'!AG$3:AG226,'メニューA-2'!AG226)=1)*($E226&amp;$G226=AO$2),ROW(AO226)-ROW(AO$2),"")</f>
        <v>224</v>
      </c>
      <c r="AP226" t="str">
        <f>IF((COUNTIF('メニューA-2'!AH$3:AH226,'メニューA-2'!AH226)=1)*($E226&amp;$G226=AP$2),ROW(AP226)-ROW(AP$2),"")</f>
        <v/>
      </c>
      <c r="AQ226" t="str">
        <f>IF((COUNTIF('メニューA-2'!AI$3:AI226,'メニューA-2'!AI226)=1)*($E226&amp;$G226=AQ$2),ROW(AQ226)-ROW(AQ$2),"")</f>
        <v/>
      </c>
      <c r="AR226" s="33" t="s">
        <v>12434</v>
      </c>
      <c r="AS226" s="35" t="str">
        <f t="shared" ca="1" si="84"/>
        <v>'メニューA-2'!$AV3:$AV10</v>
      </c>
      <c r="AT226" s="41" t="str">
        <f t="shared" si="85"/>
        <v>装具上肢装具</v>
      </c>
      <c r="AU226" s="35">
        <f>IF(COUNTIF(AT$3:AT226,AT226)=1,ROW(AT226)-ROW(AT$3)+1,"")</f>
        <v>224</v>
      </c>
      <c r="AV226" s="35" t="str">
        <f t="shared" si="86"/>
        <v/>
      </c>
      <c r="AW226" s="44" t="str">
        <f ca="1">IF(COUNTBLANK(AV226)=0,COUNT(INDIRECT(AW$1&amp;SMALL(AU$3:AU$264,COUNTA(AV$3:AV226)-COUNTBLANK(AV$3:AV226))+2&amp;":"&amp;AW$1&amp;IFERROR(SMALL(AU$3:AU$264,COUNTA(AV$3:AV226)-COUNTBLANK(AV$3:AV226)+1)+1,COUNTA($AT$3:$AT$264)+ROW($AT$3)-1))),"")</f>
        <v/>
      </c>
      <c r="AX226" s="35" t="e">
        <f ca="1">$AS$1&amp;LEFT(CELL("address",BB226),2+(CELL("col",BB226)&gt;26))&amp;"$"&amp;(SUM(AW$3:AW226,-AW226)+ROW(AT$3))&amp;":"&amp;LEFT(CELL("address",BB226),2+(CELL("col",BB226)&gt;26))&amp;"$"&amp;(SUM(AW$3:AW226)-1+ROW(AT$3))</f>
        <v>#VALUE!</v>
      </c>
      <c r="AY226" s="41" t="str">
        <f t="shared" si="76"/>
        <v>肩継手</v>
      </c>
      <c r="AZ226" s="35" t="str">
        <f t="shared" si="87"/>
        <v>装具上肢装具肩継手</v>
      </c>
      <c r="BA226" s="35">
        <f>IF(COUNTIF(AZ$3:AZ226,AZ226)=1,ROW(AZ226)-ROW(AZ$3)+1,"")</f>
        <v>224</v>
      </c>
      <c r="BB226" s="44" t="str">
        <f t="shared" si="88"/>
        <v/>
      </c>
      <c r="BC226" s="44" t="str">
        <f t="shared" si="89"/>
        <v/>
      </c>
      <c r="BD226" s="44" t="str">
        <f ca="1">IF(COUNTBLANK(BB226)=0,COUNT(INDIRECT(BD$1&amp;SMALL(BA$3:BA$264,COUNTA(BB$3:BB226)-COUNTBLANK(BB$3:BB226))+2&amp;":"&amp;BD$1&amp;IFERROR(SMALL(BA$3:BA$264,COUNTA(BB$3:BB226)-COUNTBLANK(BB$3:BB226)+1)+1,COUNTA($AT$3:$AT$264)+ROW($AT$3)-1))),"")</f>
        <v/>
      </c>
      <c r="BE226" s="44" t="str">
        <f ca="1">IF(BB226&lt;&gt;"",$AS$1&amp;LEFT(CELL("address",BI226),2+(CELL("col",BI226)&gt;26))&amp;"$"&amp;(SUM(BD$3:BD226,-BD226)+ROW(AZ$3))&amp;":"&amp;LEFT(CELL("address",BI226),2+(CELL("col",BI226)&gt;26))&amp;"$"&amp;(SUM(BD$3:BD226)-1+ROW(AZ$3)),"")</f>
        <v/>
      </c>
      <c r="BF226" s="41" t="str">
        <f t="shared" si="90"/>
        <v>＊</v>
      </c>
      <c r="BG226" s="35" t="str">
        <f t="shared" si="91"/>
        <v>装具上肢装具肩継手＊</v>
      </c>
      <c r="BH226" s="35">
        <f>IF(COUNTIF(BG$3:BG226,BG226)=1,ROW(BG226)-ROW(BG$3)+1,"")</f>
        <v>224</v>
      </c>
      <c r="BI226" s="44" t="str">
        <f t="shared" si="92"/>
        <v>＊</v>
      </c>
      <c r="BJ226" s="44" t="str">
        <f t="shared" si="93"/>
        <v>装具上肢装具肩継手＊</v>
      </c>
      <c r="BK226" s="35"/>
    </row>
    <row r="227" spans="1:63" ht="18" customHeight="1">
      <c r="A227" s="26">
        <v>4</v>
      </c>
      <c r="B227" s="25">
        <v>2</v>
      </c>
      <c r="C227" s="48" t="s">
        <v>656</v>
      </c>
      <c r="D227" s="48" t="s">
        <v>582</v>
      </c>
      <c r="E227" s="48" t="s">
        <v>583</v>
      </c>
      <c r="F227" s="48" t="s">
        <v>187</v>
      </c>
      <c r="G227" s="48" t="s">
        <v>655</v>
      </c>
      <c r="H227" s="48" t="s">
        <v>211</v>
      </c>
      <c r="I227" s="48" t="s">
        <v>193</v>
      </c>
      <c r="J227" s="48" t="s">
        <v>184</v>
      </c>
      <c r="K227" s="48"/>
      <c r="L227" s="48" t="s">
        <v>184</v>
      </c>
      <c r="M227" s="48"/>
      <c r="N227" s="48" t="s">
        <v>184</v>
      </c>
      <c r="O227" s="48"/>
      <c r="P227" s="88">
        <f>COUNTIF(整列!$A$2:$A$3512,C227)</f>
        <v>11</v>
      </c>
      <c r="Q227" s="185">
        <v>20</v>
      </c>
      <c r="R227" s="24">
        <v>0</v>
      </c>
      <c r="S227" s="23">
        <v>20</v>
      </c>
      <c r="T227" s="35" t="str">
        <f t="shared" si="77"/>
        <v>装上肘継手</v>
      </c>
      <c r="U227" s="38" t="str">
        <f t="shared" si="75"/>
        <v>装具上肢装具肘継手</v>
      </c>
      <c r="V227" s="33" t="str">
        <f t="shared" si="78"/>
        <v>装具上肢装具肘継手＊</v>
      </c>
      <c r="W227" s="22" t="str">
        <f t="shared" si="79"/>
        <v>C06-1500-0000</v>
      </c>
      <c r="X227" s="20" t="str">
        <f t="shared" si="80"/>
        <v/>
      </c>
      <c r="Y227" s="20" t="str">
        <f t="shared" si="81"/>
        <v>装上肘継手</v>
      </c>
      <c r="Z227" s="20" t="str">
        <f t="shared" si="82"/>
        <v>＊</v>
      </c>
      <c r="AA227" s="18" t="str">
        <f t="shared" si="83"/>
        <v>肘継手</v>
      </c>
      <c r="AB227" s="35" t="str">
        <f t="shared" si="96"/>
        <v/>
      </c>
      <c r="AC227" s="35" t="str">
        <f t="shared" si="96"/>
        <v/>
      </c>
      <c r="AD227" s="35" t="str">
        <f t="shared" si="96"/>
        <v/>
      </c>
      <c r="AE227" s="35" t="str">
        <f t="shared" si="96"/>
        <v/>
      </c>
      <c r="AF227" s="35" t="str">
        <f t="shared" si="96"/>
        <v/>
      </c>
      <c r="AG227" s="35" t="str">
        <f t="shared" si="96"/>
        <v>肘継手</v>
      </c>
      <c r="AH227" s="35" t="str">
        <f t="shared" si="96"/>
        <v/>
      </c>
      <c r="AI227" s="35" t="str">
        <f t="shared" si="96"/>
        <v/>
      </c>
      <c r="AJ227" t="str">
        <f>IF((COUNTIF('メニューA-2'!AB$3:AB227,'メニューA-2'!AB227)=1)*($E227&amp;$G227=AJ$2),ROW(AJ227)-ROW(AJ$2),"")</f>
        <v/>
      </c>
      <c r="AK227" t="str">
        <f>IF((COUNTIF('メニューA-2'!AC$3:AC227,'メニューA-2'!AC227)=1)*($E227&amp;$G227=AK$2),ROW(AK227)-ROW(AK$2),"")</f>
        <v/>
      </c>
      <c r="AL227" t="str">
        <f>IF((COUNTIF('メニューA-2'!AD$3:AD227,'メニューA-2'!AD227)=1)*($E227&amp;$G227=AL$2),ROW(AL227)-ROW(AL$2),"")</f>
        <v/>
      </c>
      <c r="AM227" t="str">
        <f>IF((COUNTIF('メニューA-2'!AE$3:AE227,'メニューA-2'!AE227)=1)*($E227&amp;$G227=AM$2),ROW(AM227)-ROW(AM$2),"")</f>
        <v/>
      </c>
      <c r="AN227" t="str">
        <f>IF((COUNTIF('メニューA-2'!AF$3:AF227,'メニューA-2'!AF227)=1)*($E227&amp;$G227=AN$2),ROW(AN227)-ROW(AN$2),"")</f>
        <v/>
      </c>
      <c r="AO227">
        <f>IF((COUNTIF('メニューA-2'!AG$3:AG227,'メニューA-2'!AG227)=1)*($E227&amp;$G227=AO$2),ROW(AO227)-ROW(AO$2),"")</f>
        <v>225</v>
      </c>
      <c r="AP227" t="str">
        <f>IF((COUNTIF('メニューA-2'!AH$3:AH227,'メニューA-2'!AH227)=1)*($E227&amp;$G227=AP$2),ROW(AP227)-ROW(AP$2),"")</f>
        <v/>
      </c>
      <c r="AQ227" t="str">
        <f>IF((COUNTIF('メニューA-2'!AI$3:AI227,'メニューA-2'!AI227)=1)*($E227&amp;$G227=AQ$2),ROW(AQ227)-ROW(AQ$2),"")</f>
        <v/>
      </c>
      <c r="AR227" s="33" t="s">
        <v>12435</v>
      </c>
      <c r="AS227" s="35" t="str">
        <f t="shared" ref="AS227:AS229" ca="1" si="97">$AS$1&amp;LEFT(CELL("address",AV225),2+(CELL("col",AV225)&gt;26))&amp;(MATCH("*",AV$3:AV$264,0)+ROW(AT$2))&amp;":"&amp;LEFT(CELL("address",AV225),2+(CELL("col",AV225)&gt;26))&amp;MATCH("",AV$3:AV$264,0)+ROW(AT$2)-1</f>
        <v>'メニューA-2'!$AV3:$AV10</v>
      </c>
      <c r="AT227" s="41" t="str">
        <f t="shared" si="85"/>
        <v>装具上肢装具</v>
      </c>
      <c r="AU227" s="35" t="str">
        <f>IF(COUNTIF(AT$3:AT227,AT227)=1,ROW(AT227)-ROW(AT$3)+1,"")</f>
        <v/>
      </c>
      <c r="AV227" s="35" t="str">
        <f t="shared" si="86"/>
        <v/>
      </c>
      <c r="AW227" s="44" t="str">
        <f ca="1">IF(COUNTBLANK(AV227)=0,COUNT(INDIRECT(AW$1&amp;SMALL(AU$3:AU$264,COUNTA(AV$3:AV227)-COUNTBLANK(AV$3:AV227))+2&amp;":"&amp;AW$1&amp;IFERROR(SMALL(AU$3:AU$264,COUNTA(AV$3:AV227)-COUNTBLANK(AV$3:AV227)+1)+1,COUNTA($AT$3:$AT$264)+ROW($AT$3)-1))),"")</f>
        <v/>
      </c>
      <c r="AX227" s="35" t="e">
        <f ca="1">$AS$1&amp;LEFT(CELL("address",BB227),2+(CELL("col",BB227)&gt;26))&amp;"$"&amp;(SUM(AW$3:AW227,-AW227)+ROW(AT$3))&amp;":"&amp;LEFT(CELL("address",BB227),2+(CELL("col",BB227)&gt;26))&amp;"$"&amp;(SUM(AW$3:AW227)-1+ROW(AT$3))</f>
        <v>#VALUE!</v>
      </c>
      <c r="AY227" s="41" t="str">
        <f t="shared" si="76"/>
        <v>肘継手</v>
      </c>
      <c r="AZ227" s="35" t="str">
        <f t="shared" si="87"/>
        <v>装具上肢装具肘継手</v>
      </c>
      <c r="BA227" s="35">
        <f>IF(COUNTIF(AZ$3:AZ227,AZ227)=1,ROW(AZ227)-ROW(AZ$3)+1,"")</f>
        <v>225</v>
      </c>
      <c r="BB227" s="44" t="str">
        <f t="shared" si="88"/>
        <v/>
      </c>
      <c r="BC227" s="44" t="str">
        <f t="shared" si="89"/>
        <v/>
      </c>
      <c r="BD227" s="44" t="str">
        <f ca="1">IF(COUNTBLANK(BB227)=0,COUNT(INDIRECT(BD$1&amp;SMALL(BA$3:BA$264,COUNTA(BB$3:BB227)-COUNTBLANK(BB$3:BB227))+2&amp;":"&amp;BD$1&amp;IFERROR(SMALL(BA$3:BA$264,COUNTA(BB$3:BB227)-COUNTBLANK(BB$3:BB227)+1)+1,COUNTA($AT$3:$AT$264)+ROW($AT$3)-1))),"")</f>
        <v/>
      </c>
      <c r="BE227" s="44" t="str">
        <f ca="1">IF(BB227&lt;&gt;"",$AS$1&amp;LEFT(CELL("address",BI227),2+(CELL("col",BI227)&gt;26))&amp;"$"&amp;(SUM(BD$3:BD227,-BD227)+ROW(AZ$3))&amp;":"&amp;LEFT(CELL("address",BI227),2+(CELL("col",BI227)&gt;26))&amp;"$"&amp;(SUM(BD$3:BD227)-1+ROW(AZ$3)),"")</f>
        <v/>
      </c>
      <c r="BF227" s="41" t="str">
        <f t="shared" si="90"/>
        <v>＊</v>
      </c>
      <c r="BG227" s="35" t="str">
        <f t="shared" si="91"/>
        <v>装具上肢装具肘継手＊</v>
      </c>
      <c r="BH227" s="35">
        <f>IF(COUNTIF(BG$3:BG227,BG227)=1,ROW(BG227)-ROW(BG$3)+1,"")</f>
        <v>225</v>
      </c>
      <c r="BI227" s="44" t="str">
        <f t="shared" si="92"/>
        <v>＊</v>
      </c>
      <c r="BJ227" s="44" t="str">
        <f t="shared" si="93"/>
        <v>装具上肢装具肘継手＊</v>
      </c>
      <c r="BK227" s="35"/>
    </row>
    <row r="228" spans="1:63" ht="18" customHeight="1">
      <c r="A228" s="26">
        <v>4</v>
      </c>
      <c r="B228" s="25">
        <v>2</v>
      </c>
      <c r="C228" s="48" t="s">
        <v>657</v>
      </c>
      <c r="D228" s="48" t="s">
        <v>582</v>
      </c>
      <c r="E228" s="48" t="s">
        <v>583</v>
      </c>
      <c r="F228" s="48" t="s">
        <v>187</v>
      </c>
      <c r="G228" s="48" t="s">
        <v>655</v>
      </c>
      <c r="H228" s="48" t="s">
        <v>214</v>
      </c>
      <c r="I228" s="48" t="s">
        <v>217</v>
      </c>
      <c r="J228" s="48" t="s">
        <v>184</v>
      </c>
      <c r="K228" s="48"/>
      <c r="L228" s="48" t="s">
        <v>184</v>
      </c>
      <c r="M228" s="48"/>
      <c r="N228" s="48" t="s">
        <v>184</v>
      </c>
      <c r="O228" s="48"/>
      <c r="P228" s="88">
        <f>COUNTIF(整列!$A$2:$A$3512,C228)</f>
        <v>2</v>
      </c>
      <c r="Q228" s="185">
        <v>31</v>
      </c>
      <c r="R228" s="24">
        <v>0</v>
      </c>
      <c r="S228" s="23">
        <v>31</v>
      </c>
      <c r="T228" s="35" t="str">
        <f t="shared" si="77"/>
        <v>装上手継手</v>
      </c>
      <c r="U228" s="38" t="str">
        <f t="shared" si="75"/>
        <v>装具上肢装具手継手</v>
      </c>
      <c r="V228" s="33" t="str">
        <f t="shared" si="78"/>
        <v>装具上肢装具手継手＊</v>
      </c>
      <c r="W228" s="22" t="str">
        <f t="shared" si="79"/>
        <v>C06-1800-0000</v>
      </c>
      <c r="X228" s="20" t="str">
        <f t="shared" si="80"/>
        <v/>
      </c>
      <c r="Y228" s="20" t="str">
        <f t="shared" si="81"/>
        <v>装上手継手</v>
      </c>
      <c r="Z228" s="20" t="str">
        <f t="shared" si="82"/>
        <v>＊</v>
      </c>
      <c r="AA228" s="18" t="str">
        <f t="shared" si="83"/>
        <v>手継手</v>
      </c>
      <c r="AB228" s="35" t="str">
        <f t="shared" si="96"/>
        <v/>
      </c>
      <c r="AC228" s="35" t="str">
        <f t="shared" si="96"/>
        <v/>
      </c>
      <c r="AD228" s="35" t="str">
        <f t="shared" si="96"/>
        <v/>
      </c>
      <c r="AE228" s="35" t="str">
        <f t="shared" si="96"/>
        <v/>
      </c>
      <c r="AF228" s="35" t="str">
        <f t="shared" si="96"/>
        <v/>
      </c>
      <c r="AG228" s="35" t="str">
        <f t="shared" si="96"/>
        <v>手継手</v>
      </c>
      <c r="AH228" s="35" t="str">
        <f t="shared" si="96"/>
        <v/>
      </c>
      <c r="AI228" s="35" t="str">
        <f t="shared" si="96"/>
        <v/>
      </c>
      <c r="AJ228" t="str">
        <f>IF((COUNTIF('メニューA-2'!AB$3:AB228,'メニューA-2'!AB228)=1)*($E228&amp;$G228=AJ$2),ROW(AJ228)-ROW(AJ$2),"")</f>
        <v/>
      </c>
      <c r="AK228" t="str">
        <f>IF((COUNTIF('メニューA-2'!AC$3:AC228,'メニューA-2'!AC228)=1)*($E228&amp;$G228=AK$2),ROW(AK228)-ROW(AK$2),"")</f>
        <v/>
      </c>
      <c r="AL228" t="str">
        <f>IF((COUNTIF('メニューA-2'!AD$3:AD228,'メニューA-2'!AD228)=1)*($E228&amp;$G228=AL$2),ROW(AL228)-ROW(AL$2),"")</f>
        <v/>
      </c>
      <c r="AM228" t="str">
        <f>IF((COUNTIF('メニューA-2'!AE$3:AE228,'メニューA-2'!AE228)=1)*($E228&amp;$G228=AM$2),ROW(AM228)-ROW(AM$2),"")</f>
        <v/>
      </c>
      <c r="AN228" t="str">
        <f>IF((COUNTIF('メニューA-2'!AF$3:AF228,'メニューA-2'!AF228)=1)*($E228&amp;$G228=AN$2),ROW(AN228)-ROW(AN$2),"")</f>
        <v/>
      </c>
      <c r="AO228">
        <f>IF((COUNTIF('メニューA-2'!AG$3:AG228,'メニューA-2'!AG228)=1)*($E228&amp;$G228=AO$2),ROW(AO228)-ROW(AO$2),"")</f>
        <v>226</v>
      </c>
      <c r="AP228" t="str">
        <f>IF((COUNTIF('メニューA-2'!AH$3:AH228,'メニューA-2'!AH228)=1)*($E228&amp;$G228=AP$2),ROW(AP228)-ROW(AP$2),"")</f>
        <v/>
      </c>
      <c r="AQ228" t="str">
        <f>IF((COUNTIF('メニューA-2'!AI$3:AI228,'メニューA-2'!AI228)=1)*($E228&amp;$G228=AQ$2),ROW(AQ228)-ROW(AQ$2),"")</f>
        <v/>
      </c>
      <c r="AR228" s="33" t="s">
        <v>12436</v>
      </c>
      <c r="AS228" s="35" t="str">
        <f t="shared" ca="1" si="97"/>
        <v>'メニューA-2'!$AV3:$AV10</v>
      </c>
      <c r="AT228" s="41" t="str">
        <f t="shared" si="85"/>
        <v>装具上肢装具</v>
      </c>
      <c r="AU228" s="35" t="str">
        <f>IF(COUNTIF(AT$3:AT228,AT228)=1,ROW(AT228)-ROW(AT$3)+1,"")</f>
        <v/>
      </c>
      <c r="AV228" s="35" t="str">
        <f t="shared" si="86"/>
        <v/>
      </c>
      <c r="AW228" s="44" t="str">
        <f ca="1">IF(COUNTBLANK(AV228)=0,COUNT(INDIRECT(AW$1&amp;SMALL(AU$3:AU$264,COUNTA(AV$3:AV228)-COUNTBLANK(AV$3:AV228))+2&amp;":"&amp;AW$1&amp;IFERROR(SMALL(AU$3:AU$264,COUNTA(AV$3:AV228)-COUNTBLANK(AV$3:AV228)+1)+1,COUNTA($AT$3:$AT$264)+ROW($AT$3)-1))),"")</f>
        <v/>
      </c>
      <c r="AX228" s="35" t="e">
        <f ca="1">$AS$1&amp;LEFT(CELL("address",BB228),2+(CELL("col",BB228)&gt;26))&amp;"$"&amp;(SUM(AW$3:AW228,-AW228)+ROW(AT$3))&amp;":"&amp;LEFT(CELL("address",BB228),2+(CELL("col",BB228)&gt;26))&amp;"$"&amp;(SUM(AW$3:AW228)-1+ROW(AT$3))</f>
        <v>#VALUE!</v>
      </c>
      <c r="AY228" s="41" t="str">
        <f t="shared" si="76"/>
        <v>手継手</v>
      </c>
      <c r="AZ228" s="35" t="str">
        <f t="shared" si="87"/>
        <v>装具上肢装具手継手</v>
      </c>
      <c r="BA228" s="35">
        <f>IF(COUNTIF(AZ$3:AZ228,AZ228)=1,ROW(AZ228)-ROW(AZ$3)+1,"")</f>
        <v>226</v>
      </c>
      <c r="BB228" s="44" t="str">
        <f t="shared" si="88"/>
        <v/>
      </c>
      <c r="BC228" s="44" t="str">
        <f t="shared" si="89"/>
        <v/>
      </c>
      <c r="BD228" s="44" t="str">
        <f ca="1">IF(COUNTBLANK(BB228)=0,COUNT(INDIRECT(BD$1&amp;SMALL(BA$3:BA$264,COUNTA(BB$3:BB228)-COUNTBLANK(BB$3:BB228))+2&amp;":"&amp;BD$1&amp;IFERROR(SMALL(BA$3:BA$264,COUNTA(BB$3:BB228)-COUNTBLANK(BB$3:BB228)+1)+1,COUNTA($AT$3:$AT$264)+ROW($AT$3)-1))),"")</f>
        <v/>
      </c>
      <c r="BE228" s="44" t="str">
        <f ca="1">IF(BB228&lt;&gt;"",$AS$1&amp;LEFT(CELL("address",BI228),2+(CELL("col",BI228)&gt;26))&amp;"$"&amp;(SUM(BD$3:BD228,-BD228)+ROW(AZ$3))&amp;":"&amp;LEFT(CELL("address",BI228),2+(CELL("col",BI228)&gt;26))&amp;"$"&amp;(SUM(BD$3:BD228)-1+ROW(AZ$3)),"")</f>
        <v/>
      </c>
      <c r="BF228" s="41" t="str">
        <f t="shared" si="90"/>
        <v>＊</v>
      </c>
      <c r="BG228" s="35" t="str">
        <f t="shared" si="91"/>
        <v>装具上肢装具手継手＊</v>
      </c>
      <c r="BH228" s="35">
        <f>IF(COUNTIF(BG$3:BG228,BG228)=1,ROW(BG228)-ROW(BG$3)+1,"")</f>
        <v>226</v>
      </c>
      <c r="BI228" s="44" t="str">
        <f t="shared" si="92"/>
        <v>＊</v>
      </c>
      <c r="BJ228" s="44" t="str">
        <f t="shared" si="93"/>
        <v>装具上肢装具手継手＊</v>
      </c>
      <c r="BK228" s="35"/>
    </row>
    <row r="229" spans="1:63" ht="18" customHeight="1">
      <c r="A229" s="26">
        <v>4</v>
      </c>
      <c r="B229" s="25">
        <v>2</v>
      </c>
      <c r="C229" s="48" t="s">
        <v>658</v>
      </c>
      <c r="D229" s="48" t="s">
        <v>582</v>
      </c>
      <c r="E229" s="48" t="s">
        <v>583</v>
      </c>
      <c r="F229" s="48" t="s">
        <v>187</v>
      </c>
      <c r="G229" s="48" t="s">
        <v>655</v>
      </c>
      <c r="H229" s="48" t="s">
        <v>251</v>
      </c>
      <c r="I229" s="48" t="s">
        <v>659</v>
      </c>
      <c r="J229" s="48" t="s">
        <v>184</v>
      </c>
      <c r="K229" s="48"/>
      <c r="L229" s="48" t="s">
        <v>187</v>
      </c>
      <c r="M229" s="48" t="s">
        <v>660</v>
      </c>
      <c r="N229" s="48" t="s">
        <v>184</v>
      </c>
      <c r="O229" s="48"/>
      <c r="P229" s="88">
        <f>COUNTIF(整列!$A$2:$A$3512,C229)</f>
        <v>21</v>
      </c>
      <c r="Q229" s="185">
        <v>10</v>
      </c>
      <c r="R229" s="24">
        <v>0</v>
      </c>
      <c r="S229" s="23">
        <v>10</v>
      </c>
      <c r="T229" s="35" t="str">
        <f t="shared" si="77"/>
        <v>装上把持装具用部品</v>
      </c>
      <c r="U229" s="38" t="str">
        <f t="shared" si="75"/>
        <v>装具上肢装具把持装具用部品ＢＦＯ</v>
      </c>
      <c r="V229" s="33" t="str">
        <f t="shared" si="78"/>
        <v>装具上肢装具把持装具用部品ＢＦＯ</v>
      </c>
      <c r="W229" s="22" t="str">
        <f t="shared" si="79"/>
        <v>C06-2100-0600</v>
      </c>
      <c r="X229" s="20" t="str">
        <f t="shared" si="80"/>
        <v/>
      </c>
      <c r="Y229" s="20" t="str">
        <f t="shared" si="81"/>
        <v>装上把持装具用部品</v>
      </c>
      <c r="Z229" s="20" t="str">
        <f t="shared" si="82"/>
        <v>ＢＦＯ</v>
      </c>
      <c r="AA229" s="18" t="str">
        <f t="shared" si="83"/>
        <v>把持装具用部品</v>
      </c>
      <c r="AB229" s="35" t="str">
        <f t="shared" si="96"/>
        <v/>
      </c>
      <c r="AC229" s="35" t="str">
        <f t="shared" si="96"/>
        <v/>
      </c>
      <c r="AD229" s="35" t="str">
        <f t="shared" si="96"/>
        <v/>
      </c>
      <c r="AE229" s="35" t="str">
        <f t="shared" si="96"/>
        <v/>
      </c>
      <c r="AF229" s="35" t="str">
        <f t="shared" si="96"/>
        <v/>
      </c>
      <c r="AG229" s="35" t="str">
        <f t="shared" si="96"/>
        <v>把持装具用部品</v>
      </c>
      <c r="AH229" s="35" t="str">
        <f t="shared" si="96"/>
        <v/>
      </c>
      <c r="AI229" s="35" t="str">
        <f t="shared" si="96"/>
        <v/>
      </c>
      <c r="AJ229" t="str">
        <f>IF((COUNTIF('メニューA-2'!AB$3:AB229,'メニューA-2'!AB229)=1)*($E229&amp;$G229=AJ$2),ROW(AJ229)-ROW(AJ$2),"")</f>
        <v/>
      </c>
      <c r="AK229" t="str">
        <f>IF((COUNTIF('メニューA-2'!AC$3:AC229,'メニューA-2'!AC229)=1)*($E229&amp;$G229=AK$2),ROW(AK229)-ROW(AK$2),"")</f>
        <v/>
      </c>
      <c r="AL229" t="str">
        <f>IF((COUNTIF('メニューA-2'!AD$3:AD229,'メニューA-2'!AD229)=1)*($E229&amp;$G229=AL$2),ROW(AL229)-ROW(AL$2),"")</f>
        <v/>
      </c>
      <c r="AM229" t="str">
        <f>IF((COUNTIF('メニューA-2'!AE$3:AE229,'メニューA-2'!AE229)=1)*($E229&amp;$G229=AM$2),ROW(AM229)-ROW(AM$2),"")</f>
        <v/>
      </c>
      <c r="AN229" t="str">
        <f>IF((COUNTIF('メニューA-2'!AF$3:AF229,'メニューA-2'!AF229)=1)*($E229&amp;$G229=AN$2),ROW(AN229)-ROW(AN$2),"")</f>
        <v/>
      </c>
      <c r="AO229">
        <f>IF((COUNTIF('メニューA-2'!AG$3:AG229,'メニューA-2'!AG229)=1)*($E229&amp;$G229=AO$2),ROW(AO229)-ROW(AO$2),"")</f>
        <v>227</v>
      </c>
      <c r="AP229" t="str">
        <f>IF((COUNTIF('メニューA-2'!AH$3:AH229,'メニューA-2'!AH229)=1)*($E229&amp;$G229=AP$2),ROW(AP229)-ROW(AP$2),"")</f>
        <v/>
      </c>
      <c r="AQ229" t="str">
        <f>IF((COUNTIF('メニューA-2'!AI$3:AI229,'メニューA-2'!AI229)=1)*($E229&amp;$G229=AQ$2),ROW(AQ229)-ROW(AQ$2),"")</f>
        <v/>
      </c>
      <c r="AR229" s="33" t="s">
        <v>12437</v>
      </c>
      <c r="AS229" s="35" t="str">
        <f t="shared" ca="1" si="97"/>
        <v>'メニューA-2'!$AV3:$AV10</v>
      </c>
      <c r="AT229" s="41" t="str">
        <f t="shared" si="85"/>
        <v>装具上肢装具</v>
      </c>
      <c r="AU229" s="35" t="str">
        <f>IF(COUNTIF(AT$3:AT229,AT229)=1,ROW(AT229)-ROW(AT$3)+1,"")</f>
        <v/>
      </c>
      <c r="AV229" s="35" t="str">
        <f t="shared" si="86"/>
        <v/>
      </c>
      <c r="AW229" s="44" t="str">
        <f ca="1">IF(COUNTBLANK(AV229)=0,COUNT(INDIRECT(AW$1&amp;SMALL(AU$3:AU$264,COUNTA(AV$3:AV229)-COUNTBLANK(AV$3:AV229))+2&amp;":"&amp;AW$1&amp;IFERROR(SMALL(AU$3:AU$264,COUNTA(AV$3:AV229)-COUNTBLANK(AV$3:AV229)+1)+1,COUNTA($AT$3:$AT$264)+ROW($AT$3)-1))),"")</f>
        <v/>
      </c>
      <c r="AX229" s="35" t="e">
        <f ca="1">$AS$1&amp;LEFT(CELL("address",BB229),2+(CELL("col",BB229)&gt;26))&amp;"$"&amp;(SUM(AW$3:AW229,-AW229)+ROW(AT$3))&amp;":"&amp;LEFT(CELL("address",BB229),2+(CELL("col",BB229)&gt;26))&amp;"$"&amp;(SUM(AW$3:AW229)-1+ROW(AT$3))</f>
        <v>#VALUE!</v>
      </c>
      <c r="AY229" s="41" t="str">
        <f t="shared" si="76"/>
        <v>把持装具用部品</v>
      </c>
      <c r="AZ229" s="35" t="str">
        <f t="shared" si="87"/>
        <v>装具上肢装具把持装具用部品</v>
      </c>
      <c r="BA229" s="35">
        <f>IF(COUNTIF(AZ$3:AZ229,AZ229)=1,ROW(AZ229)-ROW(AZ$3)+1,"")</f>
        <v>227</v>
      </c>
      <c r="BB229" s="44" t="str">
        <f t="shared" si="88"/>
        <v/>
      </c>
      <c r="BC229" s="44" t="str">
        <f t="shared" si="89"/>
        <v/>
      </c>
      <c r="BD229" s="44" t="str">
        <f ca="1">IF(COUNTBLANK(BB229)=0,COUNT(INDIRECT(BD$1&amp;SMALL(BA$3:BA$264,COUNTA(BB$3:BB229)-COUNTBLANK(BB$3:BB229))+2&amp;":"&amp;BD$1&amp;IFERROR(SMALL(BA$3:BA$264,COUNTA(BB$3:BB229)-COUNTBLANK(BB$3:BB229)+1)+1,COUNTA($AT$3:$AT$264)+ROW($AT$3)-1))),"")</f>
        <v/>
      </c>
      <c r="BE229" s="44" t="str">
        <f ca="1">IF(BB229&lt;&gt;"",$AS$1&amp;LEFT(CELL("address",BI229),2+(CELL("col",BI229)&gt;26))&amp;"$"&amp;(SUM(BD$3:BD229,-BD229)+ROW(AZ$3))&amp;":"&amp;LEFT(CELL("address",BI229),2+(CELL("col",BI229)&gt;26))&amp;"$"&amp;(SUM(BD$3:BD229)-1+ROW(AZ$3)),"")</f>
        <v/>
      </c>
      <c r="BF229" s="41" t="str">
        <f t="shared" si="90"/>
        <v>ＢＦＯ</v>
      </c>
      <c r="BG229" s="35" t="str">
        <f t="shared" si="91"/>
        <v>装具上肢装具把持装具用部品ＢＦＯ</v>
      </c>
      <c r="BH229" s="35">
        <f>IF(COUNTIF(BG$3:BG229,BG229)=1,ROW(BG229)-ROW(BG$3)+1,"")</f>
        <v>227</v>
      </c>
      <c r="BI229" s="44" t="str">
        <f t="shared" si="92"/>
        <v>ＢＦＯ</v>
      </c>
      <c r="BJ229" s="44" t="str">
        <f t="shared" si="93"/>
        <v>装具上肢装具把持装具用部品ＢＦＯ</v>
      </c>
      <c r="BK229" s="35"/>
    </row>
    <row r="230" spans="1:63" ht="18" customHeight="1">
      <c r="A230" s="26">
        <v>4</v>
      </c>
      <c r="B230" s="25">
        <v>2</v>
      </c>
      <c r="C230" s="48" t="s">
        <v>663</v>
      </c>
      <c r="D230" s="48" t="s">
        <v>582</v>
      </c>
      <c r="E230" s="48" t="s">
        <v>583</v>
      </c>
      <c r="F230" s="48" t="s">
        <v>187</v>
      </c>
      <c r="G230" s="48" t="s">
        <v>655</v>
      </c>
      <c r="H230" s="48" t="s">
        <v>239</v>
      </c>
      <c r="I230" s="48" t="s">
        <v>240</v>
      </c>
      <c r="J230" s="48" t="s">
        <v>181</v>
      </c>
      <c r="K230" s="48" t="s">
        <v>646</v>
      </c>
      <c r="L230" s="48" t="s">
        <v>184</v>
      </c>
      <c r="M230" s="48"/>
      <c r="N230" s="48" t="s">
        <v>184</v>
      </c>
      <c r="O230" s="48"/>
      <c r="P230" s="88">
        <f>COUNTIF(整列!$A$2:$A$3512,C230)</f>
        <v>1</v>
      </c>
      <c r="Q230" s="185">
        <v>40</v>
      </c>
      <c r="R230" s="24">
        <v>1</v>
      </c>
      <c r="S230" s="23">
        <v>39</v>
      </c>
      <c r="T230" s="35" t="str">
        <f t="shared" si="77"/>
        <v>装上その他支柱</v>
      </c>
      <c r="U230" s="38" t="str">
        <f t="shared" si="75"/>
        <v>装具上肢装具その他支柱</v>
      </c>
      <c r="V230" s="33" t="str">
        <f t="shared" si="78"/>
        <v>装具上肢装具その他支柱＊</v>
      </c>
      <c r="W230" s="22" t="str">
        <f t="shared" si="79"/>
        <v>C06-8903-0000</v>
      </c>
      <c r="X230" s="20" t="str">
        <f t="shared" si="80"/>
        <v/>
      </c>
      <c r="Y230" s="20" t="str">
        <f t="shared" si="81"/>
        <v>装上その他支柱</v>
      </c>
      <c r="Z230" s="20" t="str">
        <f t="shared" si="82"/>
        <v>＊</v>
      </c>
      <c r="AA230" s="18" t="str">
        <f t="shared" si="83"/>
        <v>その他支柱</v>
      </c>
      <c r="AB230" s="35" t="str">
        <f t="shared" si="96"/>
        <v/>
      </c>
      <c r="AC230" s="35" t="str">
        <f t="shared" si="96"/>
        <v/>
      </c>
      <c r="AD230" s="35" t="str">
        <f t="shared" si="96"/>
        <v/>
      </c>
      <c r="AE230" s="35" t="str">
        <f t="shared" si="96"/>
        <v/>
      </c>
      <c r="AF230" s="35" t="str">
        <f t="shared" si="96"/>
        <v/>
      </c>
      <c r="AG230" s="35" t="str">
        <f t="shared" si="96"/>
        <v>その他支柱</v>
      </c>
      <c r="AH230" s="35" t="str">
        <f t="shared" si="96"/>
        <v/>
      </c>
      <c r="AI230" s="35" t="str">
        <f t="shared" si="96"/>
        <v/>
      </c>
      <c r="AJ230" t="str">
        <f>IF((COUNTIF('メニューA-2'!AB$3:AB230,'メニューA-2'!AB230)=1)*($E230&amp;$G230=AJ$2),ROW(AJ230)-ROW(AJ$2),"")</f>
        <v/>
      </c>
      <c r="AK230" t="str">
        <f>IF((COUNTIF('メニューA-2'!AC$3:AC230,'メニューA-2'!AC230)=1)*($E230&amp;$G230=AK$2),ROW(AK230)-ROW(AK$2),"")</f>
        <v/>
      </c>
      <c r="AL230" t="str">
        <f>IF((COUNTIF('メニューA-2'!AD$3:AD230,'メニューA-2'!AD230)=1)*($E230&amp;$G230=AL$2),ROW(AL230)-ROW(AL$2),"")</f>
        <v/>
      </c>
      <c r="AM230" t="str">
        <f>IF((COUNTIF('メニューA-2'!AE$3:AE230,'メニューA-2'!AE230)=1)*($E230&amp;$G230=AM$2),ROW(AM230)-ROW(AM$2),"")</f>
        <v/>
      </c>
      <c r="AN230" t="str">
        <f>IF((COUNTIF('メニューA-2'!AF$3:AF230,'メニューA-2'!AF230)=1)*($E230&amp;$G230=AN$2),ROW(AN230)-ROW(AN$2),"")</f>
        <v/>
      </c>
      <c r="AO230">
        <f>IF((COUNTIF('メニューA-2'!AG$3:AG230,'メニューA-2'!AG230)=1)*($E230&amp;$G230=AO$2),ROW(AO230)-ROW(AO$2),"")</f>
        <v>228</v>
      </c>
      <c r="AP230" t="str">
        <f>IF((COUNTIF('メニューA-2'!AH$3:AH230,'メニューA-2'!AH230)=1)*($E230&amp;$G230=AP$2),ROW(AP230)-ROW(AP$2),"")</f>
        <v/>
      </c>
      <c r="AQ230" t="str">
        <f>IF((COUNTIF('メニューA-2'!AI$3:AI230,'メニューA-2'!AI230)=1)*($E230&amp;$G230=AQ$2),ROW(AQ230)-ROW(AQ$2),"")</f>
        <v/>
      </c>
      <c r="AR230" s="33" t="s">
        <v>12438</v>
      </c>
      <c r="AS230" s="35" t="str">
        <f ca="1">$AS$1&amp;LEFT(CELL("address",AV229),2+(CELL("col",AV229)&gt;26))&amp;(MATCH("*",AV$3:AV$264,0)+ROW(AT$2))&amp;":"&amp;LEFT(CELL("address",AV229),2+(CELL("col",AV229)&gt;26))&amp;MATCH("",AV$3:AV$264,0)+ROW(AT$2)-1</f>
        <v>'メニューA-2'!$AV3:$AV10</v>
      </c>
      <c r="AT230" s="41" t="str">
        <f t="shared" si="85"/>
        <v>装具上肢装具</v>
      </c>
      <c r="AU230" s="35" t="str">
        <f>IF(COUNTIF(AT$3:AT230,AT230)=1,ROW(AT230)-ROW(AT$3)+1,"")</f>
        <v/>
      </c>
      <c r="AV230" s="35" t="str">
        <f t="shared" si="86"/>
        <v/>
      </c>
      <c r="AW230" s="44" t="str">
        <f ca="1">IF(COUNTBLANK(AV230)=0,COUNT(INDIRECT(AW$1&amp;SMALL(AU$3:AU$264,COUNTA(AV$3:AV230)-COUNTBLANK(AV$3:AV230))+2&amp;":"&amp;AW$1&amp;IFERROR(SMALL(AU$3:AU$264,COUNTA(AV$3:AV230)-COUNTBLANK(AV$3:AV230)+1)+1,COUNTA($AT$3:$AT$264)+ROW($AT$3)-1))),"")</f>
        <v/>
      </c>
      <c r="AX230" s="35" t="e">
        <f ca="1">$AS$1&amp;LEFT(CELL("address",BB230),2+(CELL("col",BB230)&gt;26))&amp;"$"&amp;(SUM(AW$3:AW230,-AW230)+ROW(AT$3))&amp;":"&amp;LEFT(CELL("address",BB230),2+(CELL("col",BB230)&gt;26))&amp;"$"&amp;(SUM(AW$3:AW230)-1+ROW(AT$3))</f>
        <v>#VALUE!</v>
      </c>
      <c r="AY230" s="41" t="str">
        <f t="shared" si="76"/>
        <v>その他支柱</v>
      </c>
      <c r="AZ230" s="35" t="str">
        <f t="shared" si="87"/>
        <v>装具上肢装具その他支柱</v>
      </c>
      <c r="BA230" s="35">
        <f>IF(COUNTIF(AZ$3:AZ230,AZ230)=1,ROW(AZ230)-ROW(AZ$3)+1,"")</f>
        <v>228</v>
      </c>
      <c r="BB230" s="44" t="str">
        <f t="shared" si="88"/>
        <v/>
      </c>
      <c r="BC230" s="44" t="str">
        <f t="shared" si="89"/>
        <v/>
      </c>
      <c r="BD230" s="44" t="str">
        <f ca="1">IF(COUNTBLANK(BB230)=0,COUNT(INDIRECT(BD$1&amp;SMALL(BA$3:BA$264,COUNTA(BB$3:BB230)-COUNTBLANK(BB$3:BB230))+2&amp;":"&amp;BD$1&amp;IFERROR(SMALL(BA$3:BA$264,COUNTA(BB$3:BB230)-COUNTBLANK(BB$3:BB230)+1)+1,COUNTA($AT$3:$AT$264)+ROW($AT$3)-1))),"")</f>
        <v/>
      </c>
      <c r="BE230" s="44" t="str">
        <f ca="1">IF(BB230&lt;&gt;"",$AS$1&amp;LEFT(CELL("address",BI230),2+(CELL("col",BI230)&gt;26))&amp;"$"&amp;(SUM(BD$3:BD230,-BD230)+ROW(AZ$3))&amp;":"&amp;LEFT(CELL("address",BI230),2+(CELL("col",BI230)&gt;26))&amp;"$"&amp;(SUM(BD$3:BD230)-1+ROW(AZ$3)),"")</f>
        <v/>
      </c>
      <c r="BF230" s="41" t="str">
        <f t="shared" si="90"/>
        <v>＊</v>
      </c>
      <c r="BG230" s="35" t="str">
        <f t="shared" si="91"/>
        <v>装具上肢装具その他支柱＊</v>
      </c>
      <c r="BH230" s="35">
        <f>IF(COUNTIF(BG$3:BG230,BG230)=1,ROW(BG230)-ROW(BG$3)+1,"")</f>
        <v>228</v>
      </c>
      <c r="BI230" s="44" t="str">
        <f t="shared" si="92"/>
        <v>＊</v>
      </c>
      <c r="BJ230" s="44" t="str">
        <f t="shared" si="93"/>
        <v>装具上肢装具その他支柱＊</v>
      </c>
      <c r="BK230" s="35"/>
    </row>
    <row r="231" spans="1:63" ht="18" customHeight="1">
      <c r="A231" s="26">
        <v>4</v>
      </c>
      <c r="B231" s="25">
        <v>2</v>
      </c>
      <c r="C231" s="48" t="s">
        <v>664</v>
      </c>
      <c r="D231" s="48" t="s">
        <v>582</v>
      </c>
      <c r="E231" s="48" t="s">
        <v>583</v>
      </c>
      <c r="F231" s="48" t="s">
        <v>190</v>
      </c>
      <c r="G231" s="48" t="s">
        <v>665</v>
      </c>
      <c r="H231" s="48" t="s">
        <v>187</v>
      </c>
      <c r="I231" s="48" t="s">
        <v>666</v>
      </c>
      <c r="J231" s="48" t="s">
        <v>184</v>
      </c>
      <c r="K231" s="48"/>
      <c r="L231" s="48" t="s">
        <v>184</v>
      </c>
      <c r="M231" s="48"/>
      <c r="N231" s="48" t="s">
        <v>184</v>
      </c>
      <c r="O231" s="48"/>
      <c r="P231" s="88">
        <f>COUNTIF(整列!$A$2:$A$3512,C231)</f>
        <v>3</v>
      </c>
      <c r="Q231" s="185">
        <v>38</v>
      </c>
      <c r="R231" s="24">
        <v>2</v>
      </c>
      <c r="S231" s="23">
        <v>36</v>
      </c>
      <c r="T231" s="35" t="str">
        <f t="shared" si="77"/>
        <v>装体ミルウォーキーネックリング</v>
      </c>
      <c r="U231" s="38" t="str">
        <f t="shared" si="75"/>
        <v>装具体幹装具ミルウォーキーネックリング</v>
      </c>
      <c r="V231" s="33" t="str">
        <f t="shared" si="78"/>
        <v>装具体幹装具ミルウォーキーネックリング＊</v>
      </c>
      <c r="W231" s="22" t="str">
        <f t="shared" si="79"/>
        <v>C09-0600-0000</v>
      </c>
      <c r="X231" s="20" t="str">
        <f t="shared" si="80"/>
        <v/>
      </c>
      <c r="Y231" s="20" t="str">
        <f t="shared" si="81"/>
        <v>装体ミルウォーキーネックリング</v>
      </c>
      <c r="Z231" s="20" t="str">
        <f t="shared" si="82"/>
        <v>＊</v>
      </c>
      <c r="AA231" s="18" t="str">
        <f t="shared" si="83"/>
        <v>ミルウォーキーネックリング</v>
      </c>
      <c r="AB231" s="35" t="str">
        <f t="shared" si="96"/>
        <v/>
      </c>
      <c r="AC231" s="35" t="str">
        <f t="shared" si="96"/>
        <v/>
      </c>
      <c r="AD231" s="35" t="str">
        <f t="shared" si="96"/>
        <v/>
      </c>
      <c r="AE231" s="35" t="str">
        <f t="shared" si="96"/>
        <v/>
      </c>
      <c r="AF231" s="35" t="str">
        <f t="shared" si="96"/>
        <v/>
      </c>
      <c r="AG231" s="35" t="str">
        <f t="shared" si="96"/>
        <v/>
      </c>
      <c r="AH231" s="35" t="str">
        <f t="shared" si="96"/>
        <v>ミルウォーキーネックリング</v>
      </c>
      <c r="AI231" s="35" t="str">
        <f t="shared" si="96"/>
        <v/>
      </c>
      <c r="AJ231" t="str">
        <f>IF((COUNTIF('メニューA-2'!AB$3:AB231,'メニューA-2'!AB231)=1)*($E231&amp;$G231=AJ$2),ROW(AJ231)-ROW(AJ$2),"")</f>
        <v/>
      </c>
      <c r="AK231" t="str">
        <f>IF((COUNTIF('メニューA-2'!AC$3:AC231,'メニューA-2'!AC231)=1)*($E231&amp;$G231=AK$2),ROW(AK231)-ROW(AK$2),"")</f>
        <v/>
      </c>
      <c r="AL231" t="str">
        <f>IF((COUNTIF('メニューA-2'!AD$3:AD231,'メニューA-2'!AD231)=1)*($E231&amp;$G231=AL$2),ROW(AL231)-ROW(AL$2),"")</f>
        <v/>
      </c>
      <c r="AM231" t="str">
        <f>IF((COUNTIF('メニューA-2'!AE$3:AE231,'メニューA-2'!AE231)=1)*($E231&amp;$G231=AM$2),ROW(AM231)-ROW(AM$2),"")</f>
        <v/>
      </c>
      <c r="AN231" t="str">
        <f>IF((COUNTIF('メニューA-2'!AF$3:AF231,'メニューA-2'!AF231)=1)*($E231&amp;$G231=AN$2),ROW(AN231)-ROW(AN$2),"")</f>
        <v/>
      </c>
      <c r="AO231" t="str">
        <f>IF((COUNTIF('メニューA-2'!AG$3:AG231,'メニューA-2'!AG231)=1)*($E231&amp;$G231=AO$2),ROW(AO231)-ROW(AO$2),"")</f>
        <v/>
      </c>
      <c r="AP231">
        <f>IF((COUNTIF('メニューA-2'!AH$3:AH231,'メニューA-2'!AH231)=1)*($E231&amp;$G231=AP$2),ROW(AP231)-ROW(AP$2),"")</f>
        <v>229</v>
      </c>
      <c r="AQ231" t="str">
        <f>IF((COUNTIF('メニューA-2'!AI$3:AI231,'メニューA-2'!AI231)=1)*($E231&amp;$G231=AQ$2),ROW(AQ231)-ROW(AQ$2),"")</f>
        <v/>
      </c>
      <c r="AR231" s="33" t="s">
        <v>12439</v>
      </c>
      <c r="AS231" s="35" t="e">
        <f ca="1">$AS$1&amp;LEFT(CELL("address",#REF!),2+(CELL("col",#REF!)&gt;26))&amp;(MATCH("*",AV$3:AV$264,0)+ROW(AT$2))&amp;":"&amp;LEFT(CELL("address",#REF!),2+(CELL("col",#REF!)&gt;26))&amp;MATCH("",AV$3:AV$264,0)+ROW(AT$2)-1</f>
        <v>#REF!</v>
      </c>
      <c r="AT231" s="41" t="str">
        <f t="shared" si="85"/>
        <v>装具体幹装具</v>
      </c>
      <c r="AU231" s="35">
        <f>IF(COUNTIF(AT$3:AT231,AT231)=1,ROW(AT231)-ROW(AT$3)+1,"")</f>
        <v>229</v>
      </c>
      <c r="AV231" s="35" t="str">
        <f t="shared" si="86"/>
        <v/>
      </c>
      <c r="AW231" s="44" t="str">
        <f ca="1">IF(COUNTBLANK(AV231)=0,COUNT(INDIRECT(AW$1&amp;SMALL(AU$3:AU$264,COUNTA(AV$3:AV231)-COUNTBLANK(AV$3:AV231))+2&amp;":"&amp;AW$1&amp;IFERROR(SMALL(AU$3:AU$264,COUNTA(AV$3:AV231)-COUNTBLANK(AV$3:AV231)+1)+1,COUNTA($AT$3:$AT$264)+ROW($AT$3)-1))),"")</f>
        <v/>
      </c>
      <c r="AX231" s="35" t="e">
        <f ca="1">$AS$1&amp;LEFT(CELL("address",BB231),2+(CELL("col",BB231)&gt;26))&amp;"$"&amp;(SUM(AW$3:AW231,-AW231)+ROW(AT$3))&amp;":"&amp;LEFT(CELL("address",BB231),2+(CELL("col",BB231)&gt;26))&amp;"$"&amp;(SUM(AW$3:AW231)-1+ROW(AT$3))</f>
        <v>#VALUE!</v>
      </c>
      <c r="AY231" s="41" t="str">
        <f t="shared" si="76"/>
        <v>ミルウォーキーネックリング</v>
      </c>
      <c r="AZ231" s="35" t="str">
        <f t="shared" si="87"/>
        <v>装具体幹装具ミルウォーキーネックリング</v>
      </c>
      <c r="BA231" s="35">
        <f>IF(COUNTIF(AZ$3:AZ231,AZ231)=1,ROW(AZ231)-ROW(AZ$3)+1,"")</f>
        <v>229</v>
      </c>
      <c r="BB231" s="44" t="str">
        <f t="shared" si="88"/>
        <v/>
      </c>
      <c r="BC231" s="44" t="str">
        <f t="shared" si="89"/>
        <v/>
      </c>
      <c r="BD231" s="44" t="str">
        <f ca="1">IF(COUNTBLANK(BB231)=0,COUNT(INDIRECT(BD$1&amp;SMALL(BA$3:BA$264,COUNTA(BB$3:BB231)-COUNTBLANK(BB$3:BB231))+2&amp;":"&amp;BD$1&amp;IFERROR(SMALL(BA$3:BA$264,COUNTA(BB$3:BB231)-COUNTBLANK(BB$3:BB231)+1)+1,COUNTA($AT$3:$AT$264)+ROW($AT$3)-1))),"")</f>
        <v/>
      </c>
      <c r="BE231" s="44" t="str">
        <f ca="1">IF(BB231&lt;&gt;"",$AS$1&amp;LEFT(CELL("address",BI231),2+(CELL("col",BI231)&gt;26))&amp;"$"&amp;(SUM(BD$3:BD231,-BD231)+ROW(AZ$3))&amp;":"&amp;LEFT(CELL("address",BI231),2+(CELL("col",BI231)&gt;26))&amp;"$"&amp;(SUM(BD$3:BD231)-1+ROW(AZ$3)),"")</f>
        <v/>
      </c>
      <c r="BF231" s="41" t="str">
        <f t="shared" si="90"/>
        <v>＊</v>
      </c>
      <c r="BG231" s="35" t="str">
        <f t="shared" si="91"/>
        <v>装具体幹装具ミルウォーキーネックリング＊</v>
      </c>
      <c r="BH231" s="35">
        <f>IF(COUNTIF(BG$3:BG231,BG231)=1,ROW(BG231)-ROW(BG$3)+1,"")</f>
        <v>229</v>
      </c>
      <c r="BI231" s="44" t="str">
        <f t="shared" si="92"/>
        <v>＊</v>
      </c>
      <c r="BJ231" s="44" t="str">
        <f t="shared" si="93"/>
        <v>装具体幹装具ミルウォーキーネックリング＊</v>
      </c>
      <c r="BK231" s="35"/>
    </row>
    <row r="232" spans="1:63" ht="18" customHeight="1">
      <c r="A232" s="26">
        <v>4</v>
      </c>
      <c r="B232" s="25">
        <v>2</v>
      </c>
      <c r="C232" s="48" t="s">
        <v>667</v>
      </c>
      <c r="D232" s="48" t="s">
        <v>582</v>
      </c>
      <c r="E232" s="48" t="s">
        <v>583</v>
      </c>
      <c r="F232" s="48" t="s">
        <v>190</v>
      </c>
      <c r="G232" s="48" t="s">
        <v>665</v>
      </c>
      <c r="H232" s="48" t="s">
        <v>190</v>
      </c>
      <c r="I232" s="48" t="s">
        <v>668</v>
      </c>
      <c r="J232" s="48" t="s">
        <v>184</v>
      </c>
      <c r="K232" s="48"/>
      <c r="L232" s="48" t="s">
        <v>184</v>
      </c>
      <c r="M232" s="48"/>
      <c r="N232" s="48" t="s">
        <v>184</v>
      </c>
      <c r="O232" s="48"/>
      <c r="P232" s="88">
        <f>COUNTIF(整列!$A$2:$A$3512,C232)</f>
        <v>2</v>
      </c>
      <c r="Q232" s="185">
        <v>7</v>
      </c>
      <c r="R232" s="24">
        <v>0</v>
      </c>
      <c r="S232" s="23">
        <v>7</v>
      </c>
      <c r="T232" s="35" t="str">
        <f t="shared" si="77"/>
        <v>装体前方支柱</v>
      </c>
      <c r="U232" s="38" t="str">
        <f t="shared" si="75"/>
        <v>装具体幹装具前方支柱</v>
      </c>
      <c r="V232" s="33" t="str">
        <f t="shared" si="78"/>
        <v>装具体幹装具前方支柱＊</v>
      </c>
      <c r="W232" s="22" t="str">
        <f t="shared" si="79"/>
        <v>C09-0900-0000</v>
      </c>
      <c r="X232" s="20" t="str">
        <f t="shared" si="80"/>
        <v/>
      </c>
      <c r="Y232" s="20" t="str">
        <f t="shared" si="81"/>
        <v>装体前方支柱</v>
      </c>
      <c r="Z232" s="20" t="str">
        <f t="shared" si="82"/>
        <v>＊</v>
      </c>
      <c r="AA232" s="18" t="str">
        <f t="shared" si="83"/>
        <v>前方支柱</v>
      </c>
      <c r="AB232" s="35" t="str">
        <f t="shared" si="96"/>
        <v/>
      </c>
      <c r="AC232" s="35" t="str">
        <f t="shared" si="96"/>
        <v/>
      </c>
      <c r="AD232" s="35" t="str">
        <f t="shared" si="96"/>
        <v/>
      </c>
      <c r="AE232" s="35" t="str">
        <f t="shared" si="96"/>
        <v/>
      </c>
      <c r="AF232" s="35" t="str">
        <f t="shared" si="96"/>
        <v/>
      </c>
      <c r="AG232" s="35" t="str">
        <f t="shared" si="96"/>
        <v/>
      </c>
      <c r="AH232" s="35" t="str">
        <f t="shared" si="96"/>
        <v>前方支柱</v>
      </c>
      <c r="AI232" s="35" t="str">
        <f t="shared" si="96"/>
        <v/>
      </c>
      <c r="AJ232" t="str">
        <f>IF((COUNTIF('メニューA-2'!AB$3:AB232,'メニューA-2'!AB232)=1)*($E232&amp;$G232=AJ$2),ROW(AJ232)-ROW(AJ$2),"")</f>
        <v/>
      </c>
      <c r="AK232" t="str">
        <f>IF((COUNTIF('メニューA-2'!AC$3:AC232,'メニューA-2'!AC232)=1)*($E232&amp;$G232=AK$2),ROW(AK232)-ROW(AK$2),"")</f>
        <v/>
      </c>
      <c r="AL232" t="str">
        <f>IF((COUNTIF('メニューA-2'!AD$3:AD232,'メニューA-2'!AD232)=1)*($E232&amp;$G232=AL$2),ROW(AL232)-ROW(AL$2),"")</f>
        <v/>
      </c>
      <c r="AM232" t="str">
        <f>IF((COUNTIF('メニューA-2'!AE$3:AE232,'メニューA-2'!AE232)=1)*($E232&amp;$G232=AM$2),ROW(AM232)-ROW(AM$2),"")</f>
        <v/>
      </c>
      <c r="AN232" t="str">
        <f>IF((COUNTIF('メニューA-2'!AF$3:AF232,'メニューA-2'!AF232)=1)*($E232&amp;$G232=AN$2),ROW(AN232)-ROW(AN$2),"")</f>
        <v/>
      </c>
      <c r="AO232" t="str">
        <f>IF((COUNTIF('メニューA-2'!AG$3:AG232,'メニューA-2'!AG232)=1)*($E232&amp;$G232=AO$2),ROW(AO232)-ROW(AO$2),"")</f>
        <v/>
      </c>
      <c r="AP232">
        <f>IF((COUNTIF('メニューA-2'!AH$3:AH232,'メニューA-2'!AH232)=1)*($E232&amp;$G232=AP$2),ROW(AP232)-ROW(AP$2),"")</f>
        <v>230</v>
      </c>
      <c r="AQ232" t="str">
        <f>IF((COUNTIF('メニューA-2'!AI$3:AI232,'メニューA-2'!AI232)=1)*($E232&amp;$G232=AQ$2),ROW(AQ232)-ROW(AQ$2),"")</f>
        <v/>
      </c>
      <c r="AR232" s="33" t="s">
        <v>12440</v>
      </c>
      <c r="AS232" s="35" t="str">
        <f t="shared" ref="AS232:AS240" ca="1" si="98">$AS$1&amp;LEFT(CELL("address",AV230),2+(CELL("col",AV230)&gt;26))&amp;(MATCH("*",AV$3:AV$264,0)+ROW(AT$2))&amp;":"&amp;LEFT(CELL("address",AV230),2+(CELL("col",AV230)&gt;26))&amp;MATCH("",AV$3:AV$264,0)+ROW(AT$2)-1</f>
        <v>'メニューA-2'!$AV3:$AV10</v>
      </c>
      <c r="AT232" s="41" t="str">
        <f t="shared" si="85"/>
        <v>装具体幹装具</v>
      </c>
      <c r="AU232" s="35" t="str">
        <f>IF(COUNTIF(AT$3:AT232,AT232)=1,ROW(AT232)-ROW(AT$3)+1,"")</f>
        <v/>
      </c>
      <c r="AV232" s="35" t="str">
        <f t="shared" si="86"/>
        <v/>
      </c>
      <c r="AW232" s="44" t="str">
        <f ca="1">IF(COUNTBLANK(AV232)=0,COUNT(INDIRECT(AW$1&amp;SMALL(AU$3:AU$264,COUNTA(AV$3:AV232)-COUNTBLANK(AV$3:AV232))+2&amp;":"&amp;AW$1&amp;IFERROR(SMALL(AU$3:AU$264,COUNTA(AV$3:AV232)-COUNTBLANK(AV$3:AV232)+1)+1,COUNTA($AT$3:$AT$264)+ROW($AT$3)-1))),"")</f>
        <v/>
      </c>
      <c r="AX232" s="35" t="e">
        <f ca="1">$AS$1&amp;LEFT(CELL("address",BB232),2+(CELL("col",BB232)&gt;26))&amp;"$"&amp;(SUM(AW$3:AW232,-AW232)+ROW(AT$3))&amp;":"&amp;LEFT(CELL("address",BB232),2+(CELL("col",BB232)&gt;26))&amp;"$"&amp;(SUM(AW$3:AW232)-1+ROW(AT$3))</f>
        <v>#VALUE!</v>
      </c>
      <c r="AY232" s="41" t="str">
        <f t="shared" si="76"/>
        <v>前方支柱</v>
      </c>
      <c r="AZ232" s="35" t="str">
        <f t="shared" si="87"/>
        <v>装具体幹装具前方支柱</v>
      </c>
      <c r="BA232" s="35">
        <f>IF(COUNTIF(AZ$3:AZ232,AZ232)=1,ROW(AZ232)-ROW(AZ$3)+1,"")</f>
        <v>230</v>
      </c>
      <c r="BB232" s="44" t="str">
        <f t="shared" si="88"/>
        <v/>
      </c>
      <c r="BC232" s="44" t="str">
        <f t="shared" si="89"/>
        <v/>
      </c>
      <c r="BD232" s="44" t="str">
        <f ca="1">IF(COUNTBLANK(BB232)=0,COUNT(INDIRECT(BD$1&amp;SMALL(BA$3:BA$264,COUNTA(BB$3:BB232)-COUNTBLANK(BB$3:BB232))+2&amp;":"&amp;BD$1&amp;IFERROR(SMALL(BA$3:BA$264,COUNTA(BB$3:BB232)-COUNTBLANK(BB$3:BB232)+1)+1,COUNTA($AT$3:$AT$264)+ROW($AT$3)-1))),"")</f>
        <v/>
      </c>
      <c r="BE232" s="44" t="str">
        <f ca="1">IF(BB232&lt;&gt;"",$AS$1&amp;LEFT(CELL("address",BI232),2+(CELL("col",BI232)&gt;26))&amp;"$"&amp;(SUM(BD$3:BD232,-BD232)+ROW(AZ$3))&amp;":"&amp;LEFT(CELL("address",BI232),2+(CELL("col",BI232)&gt;26))&amp;"$"&amp;(SUM(BD$3:BD232)-1+ROW(AZ$3)),"")</f>
        <v/>
      </c>
      <c r="BF232" s="41" t="str">
        <f t="shared" si="90"/>
        <v>＊</v>
      </c>
      <c r="BG232" s="35" t="str">
        <f t="shared" si="91"/>
        <v>装具体幹装具前方支柱＊</v>
      </c>
      <c r="BH232" s="35">
        <f>IF(COUNTIF(BG$3:BG232,BG232)=1,ROW(BG232)-ROW(BG$3)+1,"")</f>
        <v>230</v>
      </c>
      <c r="BI232" s="44" t="str">
        <f t="shared" si="92"/>
        <v>＊</v>
      </c>
      <c r="BJ232" s="44" t="str">
        <f t="shared" si="93"/>
        <v>装具体幹装具前方支柱＊</v>
      </c>
      <c r="BK232" s="35"/>
    </row>
    <row r="233" spans="1:63" ht="18" customHeight="1">
      <c r="A233" s="26">
        <v>4</v>
      </c>
      <c r="B233" s="25">
        <v>2</v>
      </c>
      <c r="C233" s="48" t="s">
        <v>669</v>
      </c>
      <c r="D233" s="48" t="s">
        <v>582</v>
      </c>
      <c r="E233" s="48" t="s">
        <v>583</v>
      </c>
      <c r="F233" s="48" t="s">
        <v>190</v>
      </c>
      <c r="G233" s="48" t="s">
        <v>665</v>
      </c>
      <c r="H233" s="48" t="s">
        <v>205</v>
      </c>
      <c r="I233" s="48" t="s">
        <v>670</v>
      </c>
      <c r="J233" s="48" t="s">
        <v>184</v>
      </c>
      <c r="K233" s="48"/>
      <c r="L233" s="48" t="s">
        <v>184</v>
      </c>
      <c r="M233" s="48"/>
      <c r="N233" s="48" t="s">
        <v>184</v>
      </c>
      <c r="O233" s="48"/>
      <c r="P233" s="88">
        <f>COUNTIF(整列!$A$2:$A$3512,C233)</f>
        <v>3</v>
      </c>
      <c r="Q233" s="185">
        <v>11</v>
      </c>
      <c r="R233" s="24">
        <v>0</v>
      </c>
      <c r="S233" s="23">
        <v>11</v>
      </c>
      <c r="T233" s="35" t="str">
        <f t="shared" si="77"/>
        <v>装体後方支柱</v>
      </c>
      <c r="U233" s="38" t="str">
        <f t="shared" si="75"/>
        <v>装具体幹装具後方支柱</v>
      </c>
      <c r="V233" s="33" t="str">
        <f t="shared" si="78"/>
        <v>装具体幹装具後方支柱＊</v>
      </c>
      <c r="W233" s="22" t="str">
        <f t="shared" si="79"/>
        <v>C09-1200-0000</v>
      </c>
      <c r="X233" s="20" t="str">
        <f t="shared" si="80"/>
        <v/>
      </c>
      <c r="Y233" s="20" t="str">
        <f t="shared" si="81"/>
        <v>装体後方支柱</v>
      </c>
      <c r="Z233" s="20" t="str">
        <f t="shared" si="82"/>
        <v>＊</v>
      </c>
      <c r="AA233" s="18" t="str">
        <f t="shared" si="83"/>
        <v>後方支柱</v>
      </c>
      <c r="AB233" s="35" t="str">
        <f t="shared" si="96"/>
        <v/>
      </c>
      <c r="AC233" s="35" t="str">
        <f t="shared" si="96"/>
        <v/>
      </c>
      <c r="AD233" s="35" t="str">
        <f t="shared" si="96"/>
        <v/>
      </c>
      <c r="AE233" s="35" t="str">
        <f t="shared" si="96"/>
        <v/>
      </c>
      <c r="AF233" s="35" t="str">
        <f t="shared" si="96"/>
        <v/>
      </c>
      <c r="AG233" s="35" t="str">
        <f t="shared" si="96"/>
        <v/>
      </c>
      <c r="AH233" s="35" t="str">
        <f t="shared" si="96"/>
        <v>後方支柱</v>
      </c>
      <c r="AI233" s="35" t="str">
        <f t="shared" si="96"/>
        <v/>
      </c>
      <c r="AJ233" t="str">
        <f>IF((COUNTIF('メニューA-2'!AB$3:AB233,'メニューA-2'!AB233)=1)*($E233&amp;$G233=AJ$2),ROW(AJ233)-ROW(AJ$2),"")</f>
        <v/>
      </c>
      <c r="AK233" t="str">
        <f>IF((COUNTIF('メニューA-2'!AC$3:AC233,'メニューA-2'!AC233)=1)*($E233&amp;$G233=AK$2),ROW(AK233)-ROW(AK$2),"")</f>
        <v/>
      </c>
      <c r="AL233" t="str">
        <f>IF((COUNTIF('メニューA-2'!AD$3:AD233,'メニューA-2'!AD233)=1)*($E233&amp;$G233=AL$2),ROW(AL233)-ROW(AL$2),"")</f>
        <v/>
      </c>
      <c r="AM233" t="str">
        <f>IF((COUNTIF('メニューA-2'!AE$3:AE233,'メニューA-2'!AE233)=1)*($E233&amp;$G233=AM$2),ROW(AM233)-ROW(AM$2),"")</f>
        <v/>
      </c>
      <c r="AN233" t="str">
        <f>IF((COUNTIF('メニューA-2'!AF$3:AF233,'メニューA-2'!AF233)=1)*($E233&amp;$G233=AN$2),ROW(AN233)-ROW(AN$2),"")</f>
        <v/>
      </c>
      <c r="AO233" t="str">
        <f>IF((COUNTIF('メニューA-2'!AG$3:AG233,'メニューA-2'!AG233)=1)*($E233&amp;$G233=AO$2),ROW(AO233)-ROW(AO$2),"")</f>
        <v/>
      </c>
      <c r="AP233">
        <f>IF((COUNTIF('メニューA-2'!AH$3:AH233,'メニューA-2'!AH233)=1)*($E233&amp;$G233=AP$2),ROW(AP233)-ROW(AP$2),"")</f>
        <v>231</v>
      </c>
      <c r="AQ233" t="str">
        <f>IF((COUNTIF('メニューA-2'!AI$3:AI233,'メニューA-2'!AI233)=1)*($E233&amp;$G233=AQ$2),ROW(AQ233)-ROW(AQ$2),"")</f>
        <v/>
      </c>
      <c r="AR233" s="33" t="s">
        <v>12441</v>
      </c>
      <c r="AS233" s="35" t="str">
        <f t="shared" ca="1" si="98"/>
        <v>'メニューA-2'!$AV3:$AV10</v>
      </c>
      <c r="AT233" s="41" t="str">
        <f t="shared" si="85"/>
        <v>装具体幹装具</v>
      </c>
      <c r="AU233" s="35" t="str">
        <f>IF(COUNTIF(AT$3:AT233,AT233)=1,ROW(AT233)-ROW(AT$3)+1,"")</f>
        <v/>
      </c>
      <c r="AV233" s="35" t="str">
        <f t="shared" si="86"/>
        <v/>
      </c>
      <c r="AW233" s="44" t="str">
        <f ca="1">IF(COUNTBLANK(AV233)=0,COUNT(INDIRECT(AW$1&amp;SMALL(AU$3:AU$264,COUNTA(AV$3:AV233)-COUNTBLANK(AV$3:AV233))+2&amp;":"&amp;AW$1&amp;IFERROR(SMALL(AU$3:AU$264,COUNTA(AV$3:AV233)-COUNTBLANK(AV$3:AV233)+1)+1,COUNTA($AT$3:$AT$264)+ROW($AT$3)-1))),"")</f>
        <v/>
      </c>
      <c r="AX233" s="35" t="e">
        <f ca="1">$AS$1&amp;LEFT(CELL("address",BB233),2+(CELL("col",BB233)&gt;26))&amp;"$"&amp;(SUM(AW$3:AW233,-AW233)+ROW(AT$3))&amp;":"&amp;LEFT(CELL("address",BB233),2+(CELL("col",BB233)&gt;26))&amp;"$"&amp;(SUM(AW$3:AW233)-1+ROW(AT$3))</f>
        <v>#VALUE!</v>
      </c>
      <c r="AY233" s="41" t="str">
        <f t="shared" si="76"/>
        <v>後方支柱</v>
      </c>
      <c r="AZ233" s="35" t="str">
        <f t="shared" si="87"/>
        <v>装具体幹装具後方支柱</v>
      </c>
      <c r="BA233" s="35">
        <f>IF(COUNTIF(AZ$3:AZ233,AZ233)=1,ROW(AZ233)-ROW(AZ$3)+1,"")</f>
        <v>231</v>
      </c>
      <c r="BB233" s="44" t="str">
        <f t="shared" si="88"/>
        <v/>
      </c>
      <c r="BC233" s="44" t="str">
        <f t="shared" si="89"/>
        <v/>
      </c>
      <c r="BD233" s="44" t="str">
        <f ca="1">IF(COUNTBLANK(BB233)=0,COUNT(INDIRECT(BD$1&amp;SMALL(BA$3:BA$264,COUNTA(BB$3:BB233)-COUNTBLANK(BB$3:BB233))+2&amp;":"&amp;BD$1&amp;IFERROR(SMALL(BA$3:BA$264,COUNTA(BB$3:BB233)-COUNTBLANK(BB$3:BB233)+1)+1,COUNTA($AT$3:$AT$264)+ROW($AT$3)-1))),"")</f>
        <v/>
      </c>
      <c r="BE233" s="44" t="str">
        <f ca="1">IF(BB233&lt;&gt;"",$AS$1&amp;LEFT(CELL("address",BI233),2+(CELL("col",BI233)&gt;26))&amp;"$"&amp;(SUM(BD$3:BD233,-BD233)+ROW(AZ$3))&amp;":"&amp;LEFT(CELL("address",BI233),2+(CELL("col",BI233)&gt;26))&amp;"$"&amp;(SUM(BD$3:BD233)-1+ROW(AZ$3)),"")</f>
        <v/>
      </c>
      <c r="BF233" s="41" t="str">
        <f t="shared" si="90"/>
        <v>＊</v>
      </c>
      <c r="BG233" s="35" t="str">
        <f t="shared" si="91"/>
        <v>装具体幹装具後方支柱＊</v>
      </c>
      <c r="BH233" s="35">
        <f>IF(COUNTIF(BG$3:BG233,BG233)=1,ROW(BG233)-ROW(BG$3)+1,"")</f>
        <v>231</v>
      </c>
      <c r="BI233" s="44" t="str">
        <f t="shared" si="92"/>
        <v>＊</v>
      </c>
      <c r="BJ233" s="44" t="str">
        <f t="shared" si="93"/>
        <v>装具体幹装具後方支柱＊</v>
      </c>
      <c r="BK233" s="35"/>
    </row>
    <row r="234" spans="1:63" s="94" customFormat="1" ht="16.5">
      <c r="A234" s="26">
        <v>4</v>
      </c>
      <c r="B234" s="25">
        <v>2</v>
      </c>
      <c r="C234" s="48" t="s">
        <v>671</v>
      </c>
      <c r="D234" s="48" t="s">
        <v>582</v>
      </c>
      <c r="E234" s="48" t="s">
        <v>583</v>
      </c>
      <c r="F234" s="48" t="s">
        <v>190</v>
      </c>
      <c r="G234" s="48" t="s">
        <v>665</v>
      </c>
      <c r="H234" s="48" t="s">
        <v>672</v>
      </c>
      <c r="I234" s="48" t="s">
        <v>646</v>
      </c>
      <c r="J234" s="48" t="s">
        <v>184</v>
      </c>
      <c r="K234" s="48"/>
      <c r="L234" s="48" t="s">
        <v>184</v>
      </c>
      <c r="M234" s="48"/>
      <c r="N234" s="48" t="s">
        <v>184</v>
      </c>
      <c r="O234" s="48"/>
      <c r="P234" s="88">
        <f>COUNTIF(整列!$A$2:$A$3512,C234)</f>
        <v>12</v>
      </c>
      <c r="Q234" s="191"/>
      <c r="R234" s="192"/>
      <c r="S234" s="193"/>
      <c r="T234" s="35" t="str">
        <f t="shared" si="77"/>
        <v>装体支柱</v>
      </c>
      <c r="U234" s="38" t="str">
        <f t="shared" si="75"/>
        <v>装具体幹装具支柱</v>
      </c>
      <c r="V234" s="33" t="str">
        <f t="shared" si="78"/>
        <v>装具体幹装具支柱＊</v>
      </c>
      <c r="W234" s="22" t="str">
        <f t="shared" si="79"/>
        <v>C09-1300-0000</v>
      </c>
      <c r="X234" s="20" t="str">
        <f t="shared" si="80"/>
        <v/>
      </c>
      <c r="Y234" s="20" t="str">
        <f t="shared" si="81"/>
        <v>装体支柱</v>
      </c>
      <c r="Z234" s="20" t="str">
        <f t="shared" si="82"/>
        <v>＊</v>
      </c>
      <c r="AA234" s="18" t="str">
        <f t="shared" si="83"/>
        <v>支柱</v>
      </c>
      <c r="AB234" s="35" t="str">
        <f t="shared" si="96"/>
        <v/>
      </c>
      <c r="AC234" s="35" t="str">
        <f t="shared" si="96"/>
        <v/>
      </c>
      <c r="AD234" s="35" t="str">
        <f t="shared" si="96"/>
        <v/>
      </c>
      <c r="AE234" s="35" t="str">
        <f t="shared" si="96"/>
        <v/>
      </c>
      <c r="AF234" s="35" t="str">
        <f t="shared" si="96"/>
        <v/>
      </c>
      <c r="AG234" s="35" t="str">
        <f t="shared" si="96"/>
        <v/>
      </c>
      <c r="AH234" s="35" t="str">
        <f t="shared" si="96"/>
        <v>支柱</v>
      </c>
      <c r="AI234" s="35" t="str">
        <f t="shared" si="96"/>
        <v/>
      </c>
      <c r="AJ234" t="str">
        <f>IF((COUNTIF('メニューA-2'!AB$3:AB234,'メニューA-2'!AB234)=1)*($E234&amp;$G234=AJ$2),ROW(AJ234)-ROW(AJ$2),"")</f>
        <v/>
      </c>
      <c r="AK234" t="str">
        <f>IF((COUNTIF('メニューA-2'!AC$3:AC234,'メニューA-2'!AC234)=1)*($E234&amp;$G234=AK$2),ROW(AK234)-ROW(AK$2),"")</f>
        <v/>
      </c>
      <c r="AL234" t="str">
        <f>IF((COUNTIF('メニューA-2'!AD$3:AD234,'メニューA-2'!AD234)=1)*($E234&amp;$G234=AL$2),ROW(AL234)-ROW(AL$2),"")</f>
        <v/>
      </c>
      <c r="AM234" t="str">
        <f>IF((COUNTIF('メニューA-2'!AE$3:AE234,'メニューA-2'!AE234)=1)*($E234&amp;$G234=AM$2),ROW(AM234)-ROW(AM$2),"")</f>
        <v/>
      </c>
      <c r="AN234" t="str">
        <f>IF((COUNTIF('メニューA-2'!AF$3:AF234,'メニューA-2'!AF234)=1)*($E234&amp;$G234=AN$2),ROW(AN234)-ROW(AN$2),"")</f>
        <v/>
      </c>
      <c r="AO234" t="str">
        <f>IF((COUNTIF('メニューA-2'!AG$3:AG234,'メニューA-2'!AG234)=1)*($E234&amp;$G234=AO$2),ROW(AO234)-ROW(AO$2),"")</f>
        <v/>
      </c>
      <c r="AP234">
        <f>IF((COUNTIF('メニューA-2'!AH$3:AH234,'メニューA-2'!AH234)=1)*($E234&amp;$G234=AP$2),ROW(AP234)-ROW(AP$2),"")</f>
        <v>232</v>
      </c>
      <c r="AQ234" t="str">
        <f>IF((COUNTIF('メニューA-2'!AI$3:AI234,'メニューA-2'!AI234)=1)*($E234&amp;$G234=AQ$2),ROW(AQ234)-ROW(AQ$2),"")</f>
        <v/>
      </c>
      <c r="AR234" s="33"/>
      <c r="AS234" s="35" t="str">
        <f t="shared" ca="1" si="98"/>
        <v>'メニューA-2'!$AV3:$AV10</v>
      </c>
      <c r="AT234" s="41" t="str">
        <f t="shared" si="85"/>
        <v>装具体幹装具</v>
      </c>
      <c r="AU234" s="35" t="str">
        <f>IF(COUNTIF(AT$3:AT234,AT234)=1,ROW(AT234)-ROW(AT$3)+1,"")</f>
        <v/>
      </c>
      <c r="AV234" s="35" t="str">
        <f t="shared" si="86"/>
        <v/>
      </c>
      <c r="AW234" s="44" t="str">
        <f ca="1">IF(COUNTBLANK(AV234)=0,COUNT(INDIRECT(AW$1&amp;SMALL(AU$3:AU$264,COUNTA(AV$3:AV234)-COUNTBLANK(AV$3:AV234))+2&amp;":"&amp;AW$1&amp;IFERROR(SMALL(AU$3:AU$264,COUNTA(AV$3:AV234)-COUNTBLANK(AV$3:AV234)+1)+1,COUNTA($AT$3:$AT$264)+ROW($AT$3)-1))),"")</f>
        <v/>
      </c>
      <c r="AX234" s="35" t="e">
        <f ca="1">$AS$1&amp;LEFT(CELL("address",BB234),2+(CELL("col",BB234)&gt;26))&amp;"$"&amp;(SUM(AW$3:AW234,-AW234)+ROW(AT$3))&amp;":"&amp;LEFT(CELL("address",BB234),2+(CELL("col",BB234)&gt;26))&amp;"$"&amp;(SUM(AW$3:AW234)-1+ROW(AT$3))</f>
        <v>#VALUE!</v>
      </c>
      <c r="AY234" s="41" t="str">
        <f t="shared" si="76"/>
        <v>支柱</v>
      </c>
      <c r="AZ234" s="35" t="str">
        <f t="shared" ref="AZ234" si="99">AT234&amp;AY234</f>
        <v>装具体幹装具支柱</v>
      </c>
      <c r="BA234" s="35">
        <f>IF(COUNTIF(AZ$3:AZ234,AZ234)=1,ROW(AZ234)-ROW(AZ$3)+1,"")</f>
        <v>232</v>
      </c>
      <c r="BB234" s="44" t="str">
        <f t="shared" si="88"/>
        <v/>
      </c>
      <c r="BC234" s="44" t="str">
        <f t="shared" si="89"/>
        <v/>
      </c>
      <c r="BD234" s="44" t="str">
        <f ca="1">IF(COUNTBLANK(BB234)=0,COUNT(INDIRECT(BD$1&amp;SMALL(BA$3:BA$264,COUNTA(BB$3:BB234)-COUNTBLANK(BB$3:BB234))+2&amp;":"&amp;BD$1&amp;IFERROR(SMALL(BA$3:BA$264,COUNTA(BB$3:BB234)-COUNTBLANK(BB$3:BB234)+1)+1,COUNTA($AT$3:$AT$264)+ROW($AT$3)-1))),"")</f>
        <v/>
      </c>
      <c r="BE234" s="44" t="str">
        <f ca="1">IF(BB234&lt;&gt;"",$AS$1&amp;LEFT(CELL("address",BI234),2+(CELL("col",BI234)&gt;26))&amp;"$"&amp;(SUM(BD$3:BD234,-BD234)+ROW(AZ$3))&amp;":"&amp;LEFT(CELL("address",BI234),2+(CELL("col",BI234)&gt;26))&amp;"$"&amp;(SUM(BD$3:BD234)-1+ROW(AZ$3)),"")</f>
        <v/>
      </c>
      <c r="BF234" s="41" t="str">
        <f t="shared" si="90"/>
        <v>＊</v>
      </c>
      <c r="BG234" s="35" t="str">
        <f t="shared" si="91"/>
        <v>装具体幹装具支柱＊</v>
      </c>
      <c r="BH234" s="35">
        <f>IF(COUNTIF(BG$3:BG234,BG234)=1,ROW(BG234)-ROW(BG$3)+1,"")</f>
        <v>232</v>
      </c>
      <c r="BI234" s="44" t="str">
        <f t="shared" si="92"/>
        <v>＊</v>
      </c>
      <c r="BJ234" s="44" t="str">
        <f t="shared" si="93"/>
        <v>装具体幹装具支柱＊</v>
      </c>
    </row>
    <row r="235" spans="1:63" ht="18" customHeight="1">
      <c r="A235" s="26">
        <v>4</v>
      </c>
      <c r="B235" s="25">
        <v>2</v>
      </c>
      <c r="C235" s="48" t="s">
        <v>673</v>
      </c>
      <c r="D235" s="48" t="s">
        <v>582</v>
      </c>
      <c r="E235" s="48" t="s">
        <v>583</v>
      </c>
      <c r="F235" s="48" t="s">
        <v>190</v>
      </c>
      <c r="G235" s="48" t="s">
        <v>665</v>
      </c>
      <c r="H235" s="48" t="s">
        <v>211</v>
      </c>
      <c r="I235" s="48" t="s">
        <v>674</v>
      </c>
      <c r="J235" s="48" t="s">
        <v>184</v>
      </c>
      <c r="K235" s="48"/>
      <c r="L235" s="48" t="s">
        <v>184</v>
      </c>
      <c r="M235" s="48"/>
      <c r="N235" s="48" t="s">
        <v>184</v>
      </c>
      <c r="O235" s="48"/>
      <c r="P235" s="88">
        <f>COUNTIF(整列!$A$2:$A$3512,C235)</f>
        <v>3</v>
      </c>
      <c r="Q235" s="185">
        <v>32</v>
      </c>
      <c r="R235" s="24">
        <v>0</v>
      </c>
      <c r="S235" s="23">
        <v>32</v>
      </c>
      <c r="T235" s="35" t="str">
        <f t="shared" si="77"/>
        <v>装体アウトリガー</v>
      </c>
      <c r="U235" s="38" t="str">
        <f t="shared" si="75"/>
        <v>装具体幹装具アウトリガー</v>
      </c>
      <c r="V235" s="33" t="str">
        <f t="shared" si="78"/>
        <v>装具体幹装具アウトリガー＊</v>
      </c>
      <c r="W235" s="22" t="str">
        <f t="shared" si="79"/>
        <v>C09-1500-0000</v>
      </c>
      <c r="X235" s="20" t="str">
        <f t="shared" si="80"/>
        <v/>
      </c>
      <c r="Y235" s="20" t="str">
        <f t="shared" si="81"/>
        <v>装体アウトリガー</v>
      </c>
      <c r="Z235" s="20" t="str">
        <f t="shared" si="82"/>
        <v>＊</v>
      </c>
      <c r="AA235" s="18" t="str">
        <f t="shared" si="83"/>
        <v>アウトリガー</v>
      </c>
      <c r="AB235" s="35" t="str">
        <f t="shared" si="96"/>
        <v/>
      </c>
      <c r="AC235" s="35" t="str">
        <f t="shared" si="96"/>
        <v/>
      </c>
      <c r="AD235" s="35" t="str">
        <f t="shared" si="96"/>
        <v/>
      </c>
      <c r="AE235" s="35" t="str">
        <f t="shared" si="96"/>
        <v/>
      </c>
      <c r="AF235" s="35" t="str">
        <f t="shared" si="96"/>
        <v/>
      </c>
      <c r="AG235" s="35" t="str">
        <f t="shared" si="96"/>
        <v/>
      </c>
      <c r="AH235" s="35" t="str">
        <f t="shared" si="96"/>
        <v>アウトリガー</v>
      </c>
      <c r="AI235" s="35" t="str">
        <f t="shared" si="96"/>
        <v/>
      </c>
      <c r="AJ235" t="str">
        <f>IF((COUNTIF('メニューA-2'!AB$3:AB235,'メニューA-2'!AB235)=1)*($E235&amp;$G235=AJ$2),ROW(AJ235)-ROW(AJ$2),"")</f>
        <v/>
      </c>
      <c r="AK235" t="str">
        <f>IF((COUNTIF('メニューA-2'!AC$3:AC235,'メニューA-2'!AC235)=1)*($E235&amp;$G235=AK$2),ROW(AK235)-ROW(AK$2),"")</f>
        <v/>
      </c>
      <c r="AL235" t="str">
        <f>IF((COUNTIF('メニューA-2'!AD$3:AD235,'メニューA-2'!AD235)=1)*($E235&amp;$G235=AL$2),ROW(AL235)-ROW(AL$2),"")</f>
        <v/>
      </c>
      <c r="AM235" t="str">
        <f>IF((COUNTIF('メニューA-2'!AE$3:AE235,'メニューA-2'!AE235)=1)*($E235&amp;$G235=AM$2),ROW(AM235)-ROW(AM$2),"")</f>
        <v/>
      </c>
      <c r="AN235" t="str">
        <f>IF((COUNTIF('メニューA-2'!AF$3:AF235,'メニューA-2'!AF235)=1)*($E235&amp;$G235=AN$2),ROW(AN235)-ROW(AN$2),"")</f>
        <v/>
      </c>
      <c r="AO235" t="str">
        <f>IF((COUNTIF('メニューA-2'!AG$3:AG235,'メニューA-2'!AG235)=1)*($E235&amp;$G235=AO$2),ROW(AO235)-ROW(AO$2),"")</f>
        <v/>
      </c>
      <c r="AP235">
        <f>IF((COUNTIF('メニューA-2'!AH$3:AH235,'メニューA-2'!AH235)=1)*($E235&amp;$G235=AP$2),ROW(AP235)-ROW(AP$2),"")</f>
        <v>233</v>
      </c>
      <c r="AQ235" t="str">
        <f>IF((COUNTIF('メニューA-2'!AI$3:AI235,'メニューA-2'!AI235)=1)*($E235&amp;$G235=AQ$2),ROW(AQ235)-ROW(AQ$2),"")</f>
        <v/>
      </c>
      <c r="AR235" s="33" t="s">
        <v>12442</v>
      </c>
      <c r="AS235" s="35" t="str">
        <f t="shared" ca="1" si="98"/>
        <v>'メニューA-2'!$AV3:$AV10</v>
      </c>
      <c r="AT235" s="41" t="str">
        <f t="shared" si="85"/>
        <v>装具体幹装具</v>
      </c>
      <c r="AU235" s="35" t="str">
        <f>IF(COUNTIF(AT$3:AT235,AT235)=1,ROW(AT235)-ROW(AT$3)+1,"")</f>
        <v/>
      </c>
      <c r="AV235" s="35" t="str">
        <f t="shared" si="86"/>
        <v/>
      </c>
      <c r="AW235" s="44" t="str">
        <f ca="1">IF(COUNTBLANK(AV235)=0,COUNT(INDIRECT(AW$1&amp;SMALL(AU$3:AU$264,COUNTA(AV$3:AV235)-COUNTBLANK(AV$3:AV235))+2&amp;":"&amp;AW$1&amp;IFERROR(SMALL(AU$3:AU$264,COUNTA(AV$3:AV235)-COUNTBLANK(AV$3:AV235)+1)+1,COUNTA($AT$3:$AT$264)+ROW($AT$3)-1))),"")</f>
        <v/>
      </c>
      <c r="AX235" s="35" t="e">
        <f ca="1">$AS$1&amp;LEFT(CELL("address",BB235),2+(CELL("col",BB235)&gt;26))&amp;"$"&amp;(SUM(AW$3:AW235,-AW235)+ROW(AT$3))&amp;":"&amp;LEFT(CELL("address",BB235),2+(CELL("col",BB235)&gt;26))&amp;"$"&amp;(SUM(AW$3:AW235)-1+ROW(AT$3))</f>
        <v>#VALUE!</v>
      </c>
      <c r="AY235" s="41" t="str">
        <f t="shared" si="76"/>
        <v>アウトリガー</v>
      </c>
      <c r="AZ235" s="35" t="str">
        <f t="shared" si="87"/>
        <v>装具体幹装具アウトリガー</v>
      </c>
      <c r="BA235" s="35">
        <f>IF(COUNTIF(AZ$3:AZ235,AZ235)=1,ROW(AZ235)-ROW(AZ$3)+1,"")</f>
        <v>233</v>
      </c>
      <c r="BB235" s="44" t="str">
        <f t="shared" si="88"/>
        <v/>
      </c>
      <c r="BC235" s="44" t="str">
        <f t="shared" si="89"/>
        <v/>
      </c>
      <c r="BD235" s="44" t="str">
        <f ca="1">IF(COUNTBLANK(BB235)=0,COUNT(INDIRECT(BD$1&amp;SMALL(BA$3:BA$264,COUNTA(BB$3:BB235)-COUNTBLANK(BB$3:BB235))+2&amp;":"&amp;BD$1&amp;IFERROR(SMALL(BA$3:BA$264,COUNTA(BB$3:BB235)-COUNTBLANK(BB$3:BB235)+1)+1,COUNTA($AT$3:$AT$264)+ROW($AT$3)-1))),"")</f>
        <v/>
      </c>
      <c r="BE235" s="44" t="str">
        <f ca="1">IF(BB235&lt;&gt;"",$AS$1&amp;LEFT(CELL("address",BI235),2+(CELL("col",BI235)&gt;26))&amp;"$"&amp;(SUM(BD$3:BD235,-BD235)+ROW(AZ$3))&amp;":"&amp;LEFT(CELL("address",BI235),2+(CELL("col",BI235)&gt;26))&amp;"$"&amp;(SUM(BD$3:BD235)-1+ROW(AZ$3)),"")</f>
        <v/>
      </c>
      <c r="BF235" s="41" t="str">
        <f t="shared" si="90"/>
        <v>＊</v>
      </c>
      <c r="BG235" s="35" t="str">
        <f t="shared" si="91"/>
        <v>装具体幹装具アウトリガー＊</v>
      </c>
      <c r="BH235" s="35">
        <f>IF(COUNTIF(BG$3:BG235,BG235)=1,ROW(BG235)-ROW(BG$3)+1,"")</f>
        <v>233</v>
      </c>
      <c r="BI235" s="44" t="str">
        <f t="shared" si="92"/>
        <v>＊</v>
      </c>
      <c r="BJ235" s="44" t="str">
        <f t="shared" si="93"/>
        <v>装具体幹装具アウトリガー＊</v>
      </c>
      <c r="BK235" s="35"/>
    </row>
    <row r="236" spans="1:63" ht="18" customHeight="1">
      <c r="A236" s="26">
        <v>4</v>
      </c>
      <c r="B236" s="25">
        <v>2</v>
      </c>
      <c r="C236" s="48" t="s">
        <v>675</v>
      </c>
      <c r="D236" s="48" t="s">
        <v>582</v>
      </c>
      <c r="E236" s="48" t="s">
        <v>583</v>
      </c>
      <c r="F236" s="48" t="s">
        <v>190</v>
      </c>
      <c r="G236" s="48" t="s">
        <v>665</v>
      </c>
      <c r="H236" s="48" t="s">
        <v>214</v>
      </c>
      <c r="I236" s="48" t="s">
        <v>676</v>
      </c>
      <c r="J236" s="48" t="s">
        <v>184</v>
      </c>
      <c r="K236" s="48"/>
      <c r="L236" s="48" t="s">
        <v>181</v>
      </c>
      <c r="M236" s="48" t="s">
        <v>677</v>
      </c>
      <c r="N236" s="48" t="s">
        <v>184</v>
      </c>
      <c r="O236" s="48"/>
      <c r="P236" s="88">
        <f>COUNTIF(整列!$A$2:$A$3512,C236)</f>
        <v>1</v>
      </c>
      <c r="Q236" s="185">
        <v>8</v>
      </c>
      <c r="R236" s="24">
        <v>0</v>
      </c>
      <c r="S236" s="23">
        <v>8</v>
      </c>
      <c r="T236" s="35" t="str">
        <f t="shared" si="77"/>
        <v>装体蝶番</v>
      </c>
      <c r="U236" s="38" t="str">
        <f t="shared" si="75"/>
        <v>装具体幹装具蝶番Ａ　二重式</v>
      </c>
      <c r="V236" s="33" t="str">
        <f t="shared" si="78"/>
        <v>装具体幹装具蝶番Ａ　二重式</v>
      </c>
      <c r="W236" s="22" t="str">
        <f t="shared" si="79"/>
        <v>C09-1800-0300</v>
      </c>
      <c r="X236" s="20" t="str">
        <f t="shared" si="80"/>
        <v/>
      </c>
      <c r="Y236" s="20" t="str">
        <f t="shared" si="81"/>
        <v>装体蝶番</v>
      </c>
      <c r="Z236" s="20" t="str">
        <f t="shared" si="82"/>
        <v>Ａ　二重式</v>
      </c>
      <c r="AA236" s="18" t="str">
        <f t="shared" si="83"/>
        <v>蝶番</v>
      </c>
      <c r="AB236" s="35" t="str">
        <f t="shared" si="96"/>
        <v/>
      </c>
      <c r="AC236" s="35" t="str">
        <f t="shared" si="96"/>
        <v/>
      </c>
      <c r="AD236" s="35" t="str">
        <f t="shared" si="96"/>
        <v/>
      </c>
      <c r="AE236" s="35" t="str">
        <f t="shared" si="96"/>
        <v/>
      </c>
      <c r="AF236" s="35" t="str">
        <f t="shared" si="96"/>
        <v/>
      </c>
      <c r="AG236" s="35" t="str">
        <f t="shared" si="96"/>
        <v/>
      </c>
      <c r="AH236" s="35" t="str">
        <f t="shared" si="96"/>
        <v>蝶番</v>
      </c>
      <c r="AI236" s="35" t="str">
        <f t="shared" si="96"/>
        <v/>
      </c>
      <c r="AJ236" t="str">
        <f>IF((COUNTIF('メニューA-2'!AB$3:AB236,'メニューA-2'!AB236)=1)*($E236&amp;$G236=AJ$2),ROW(AJ236)-ROW(AJ$2),"")</f>
        <v/>
      </c>
      <c r="AK236" t="str">
        <f>IF((COUNTIF('メニューA-2'!AC$3:AC236,'メニューA-2'!AC236)=1)*($E236&amp;$G236=AK$2),ROW(AK236)-ROW(AK$2),"")</f>
        <v/>
      </c>
      <c r="AL236" t="str">
        <f>IF((COUNTIF('メニューA-2'!AD$3:AD236,'メニューA-2'!AD236)=1)*($E236&amp;$G236=AL$2),ROW(AL236)-ROW(AL$2),"")</f>
        <v/>
      </c>
      <c r="AM236" t="str">
        <f>IF((COUNTIF('メニューA-2'!AE$3:AE236,'メニューA-2'!AE236)=1)*($E236&amp;$G236=AM$2),ROW(AM236)-ROW(AM$2),"")</f>
        <v/>
      </c>
      <c r="AN236" t="str">
        <f>IF((COUNTIF('メニューA-2'!AF$3:AF236,'メニューA-2'!AF236)=1)*($E236&amp;$G236=AN$2),ROW(AN236)-ROW(AN$2),"")</f>
        <v/>
      </c>
      <c r="AO236" t="str">
        <f>IF((COUNTIF('メニューA-2'!AG$3:AG236,'メニューA-2'!AG236)=1)*($E236&amp;$G236=AO$2),ROW(AO236)-ROW(AO$2),"")</f>
        <v/>
      </c>
      <c r="AP236">
        <f>IF((COUNTIF('メニューA-2'!AH$3:AH236,'メニューA-2'!AH236)=1)*($E236&amp;$G236=AP$2),ROW(AP236)-ROW(AP$2),"")</f>
        <v>234</v>
      </c>
      <c r="AQ236" t="str">
        <f>IF((COUNTIF('メニューA-2'!AI$3:AI236,'メニューA-2'!AI236)=1)*($E236&amp;$G236=AQ$2),ROW(AQ236)-ROW(AQ$2),"")</f>
        <v/>
      </c>
      <c r="AR236" s="33" t="s">
        <v>12443</v>
      </c>
      <c r="AS236" s="35" t="str">
        <f t="shared" ca="1" si="98"/>
        <v>'メニューA-2'!$AV3:$AV10</v>
      </c>
      <c r="AT236" s="41" t="str">
        <f t="shared" si="85"/>
        <v>装具体幹装具</v>
      </c>
      <c r="AU236" s="35" t="str">
        <f>IF(COUNTIF(AT$3:AT236,AT236)=1,ROW(AT236)-ROW(AT$3)+1,"")</f>
        <v/>
      </c>
      <c r="AV236" s="35" t="str">
        <f t="shared" si="86"/>
        <v/>
      </c>
      <c r="AW236" s="44" t="str">
        <f ca="1">IF(COUNTBLANK(AV236)=0,COUNT(INDIRECT(AW$1&amp;SMALL(AU$3:AU$264,COUNTA(AV$3:AV236)-COUNTBLANK(AV$3:AV236))+2&amp;":"&amp;AW$1&amp;IFERROR(SMALL(AU$3:AU$264,COUNTA(AV$3:AV236)-COUNTBLANK(AV$3:AV236)+1)+1,COUNTA($AT$3:$AT$264)+ROW($AT$3)-1))),"")</f>
        <v/>
      </c>
      <c r="AX236" s="35" t="e">
        <f ca="1">$AS$1&amp;LEFT(CELL("address",BB236),2+(CELL("col",BB236)&gt;26))&amp;"$"&amp;(SUM(AW$3:AW236,-AW236)+ROW(AT$3))&amp;":"&amp;LEFT(CELL("address",BB236),2+(CELL("col",BB236)&gt;26))&amp;"$"&amp;(SUM(AW$3:AW236)-1+ROW(AT$3))</f>
        <v>#VALUE!</v>
      </c>
      <c r="AY236" s="41" t="str">
        <f t="shared" si="76"/>
        <v>蝶番</v>
      </c>
      <c r="AZ236" s="35" t="str">
        <f t="shared" si="87"/>
        <v>装具体幹装具蝶番</v>
      </c>
      <c r="BA236" s="35">
        <f>IF(COUNTIF(AZ$3:AZ236,AZ236)=1,ROW(AZ236)-ROW(AZ$3)+1,"")</f>
        <v>234</v>
      </c>
      <c r="BB236" s="44" t="str">
        <f t="shared" si="88"/>
        <v/>
      </c>
      <c r="BC236" s="44" t="str">
        <f t="shared" si="89"/>
        <v/>
      </c>
      <c r="BD236" s="44" t="str">
        <f ca="1">IF(COUNTBLANK(BB236)=0,COUNT(INDIRECT(BD$1&amp;SMALL(BA$3:BA$264,COUNTA(BB$3:BB236)-COUNTBLANK(BB$3:BB236))+2&amp;":"&amp;BD$1&amp;IFERROR(SMALL(BA$3:BA$264,COUNTA(BB$3:BB236)-COUNTBLANK(BB$3:BB236)+1)+1,COUNTA($AT$3:$AT$264)+ROW($AT$3)-1))),"")</f>
        <v/>
      </c>
      <c r="BE236" s="44" t="str">
        <f ca="1">IF(BB236&lt;&gt;"",$AS$1&amp;LEFT(CELL("address",BI236),2+(CELL("col",BI236)&gt;26))&amp;"$"&amp;(SUM(BD$3:BD236,-BD236)+ROW(AZ$3))&amp;":"&amp;LEFT(CELL("address",BI236),2+(CELL("col",BI236)&gt;26))&amp;"$"&amp;(SUM(BD$3:BD236)-1+ROW(AZ$3)),"")</f>
        <v/>
      </c>
      <c r="BF236" s="41" t="str">
        <f t="shared" si="90"/>
        <v>Ａ　二重式</v>
      </c>
      <c r="BG236" s="35" t="str">
        <f t="shared" si="91"/>
        <v>装具体幹装具蝶番Ａ　二重式</v>
      </c>
      <c r="BH236" s="35">
        <f>IF(COUNTIF(BG$3:BG236,BG236)=1,ROW(BG236)-ROW(BG$3)+1,"")</f>
        <v>234</v>
      </c>
      <c r="BI236" s="44" t="str">
        <f t="shared" si="92"/>
        <v>Ａ　二重式</v>
      </c>
      <c r="BJ236" s="44" t="str">
        <f t="shared" si="93"/>
        <v>装具体幹装具蝶番Ａ　二重式</v>
      </c>
      <c r="BK236" s="35"/>
    </row>
    <row r="237" spans="1:63" ht="18" customHeight="1">
      <c r="A237" s="26">
        <v>4</v>
      </c>
      <c r="B237" s="25">
        <v>2</v>
      </c>
      <c r="C237" s="48" t="s">
        <v>678</v>
      </c>
      <c r="D237" s="48" t="s">
        <v>582</v>
      </c>
      <c r="E237" s="48" t="s">
        <v>583</v>
      </c>
      <c r="F237" s="48" t="s">
        <v>190</v>
      </c>
      <c r="G237" s="48" t="s">
        <v>665</v>
      </c>
      <c r="H237" s="48" t="s">
        <v>214</v>
      </c>
      <c r="I237" s="48" t="s">
        <v>676</v>
      </c>
      <c r="J237" s="48" t="s">
        <v>184</v>
      </c>
      <c r="K237" s="48"/>
      <c r="L237" s="48" t="s">
        <v>187</v>
      </c>
      <c r="M237" s="48" t="s">
        <v>679</v>
      </c>
      <c r="N237" s="48" t="s">
        <v>184</v>
      </c>
      <c r="O237" s="48"/>
      <c r="P237" s="88">
        <f>COUNTIF(整列!$A$2:$A$3512,C237)</f>
        <v>2</v>
      </c>
      <c r="Q237" s="185">
        <v>23</v>
      </c>
      <c r="R237" s="24">
        <v>0</v>
      </c>
      <c r="S237" s="23">
        <v>23</v>
      </c>
      <c r="T237" s="35" t="str">
        <f t="shared" si="77"/>
        <v>装体蝶番</v>
      </c>
      <c r="U237" s="38" t="str">
        <f t="shared" si="75"/>
        <v>装具体幹装具蝶番Ｂ　一重式</v>
      </c>
      <c r="V237" s="33" t="str">
        <f t="shared" si="78"/>
        <v>装具体幹装具蝶番Ｂ　一重式</v>
      </c>
      <c r="W237" s="22" t="str">
        <f t="shared" si="79"/>
        <v>C09-1800-0600</v>
      </c>
      <c r="X237" s="20" t="str">
        <f t="shared" si="80"/>
        <v/>
      </c>
      <c r="Y237" s="20" t="str">
        <f t="shared" si="81"/>
        <v>装体蝶番</v>
      </c>
      <c r="Z237" s="20" t="str">
        <f t="shared" si="82"/>
        <v>Ｂ　一重式</v>
      </c>
      <c r="AA237" s="18" t="str">
        <f t="shared" si="83"/>
        <v>蝶番</v>
      </c>
      <c r="AB237" s="35" t="str">
        <f t="shared" si="96"/>
        <v/>
      </c>
      <c r="AC237" s="35" t="str">
        <f t="shared" si="96"/>
        <v/>
      </c>
      <c r="AD237" s="35" t="str">
        <f t="shared" si="96"/>
        <v/>
      </c>
      <c r="AE237" s="35" t="str">
        <f t="shared" si="96"/>
        <v/>
      </c>
      <c r="AF237" s="35" t="str">
        <f t="shared" si="96"/>
        <v/>
      </c>
      <c r="AG237" s="35" t="str">
        <f t="shared" si="96"/>
        <v/>
      </c>
      <c r="AH237" s="35" t="str">
        <f t="shared" si="96"/>
        <v>蝶番</v>
      </c>
      <c r="AI237" s="35" t="str">
        <f t="shared" si="96"/>
        <v/>
      </c>
      <c r="AJ237" t="str">
        <f>IF((COUNTIF('メニューA-2'!AB$3:AB237,'メニューA-2'!AB237)=1)*($E237&amp;$G237=AJ$2),ROW(AJ237)-ROW(AJ$2),"")</f>
        <v/>
      </c>
      <c r="AK237" t="str">
        <f>IF((COUNTIF('メニューA-2'!AC$3:AC237,'メニューA-2'!AC237)=1)*($E237&amp;$G237=AK$2),ROW(AK237)-ROW(AK$2),"")</f>
        <v/>
      </c>
      <c r="AL237" t="str">
        <f>IF((COUNTIF('メニューA-2'!AD$3:AD237,'メニューA-2'!AD237)=1)*($E237&amp;$G237=AL$2),ROW(AL237)-ROW(AL$2),"")</f>
        <v/>
      </c>
      <c r="AM237" t="str">
        <f>IF((COUNTIF('メニューA-2'!AE$3:AE237,'メニューA-2'!AE237)=1)*($E237&amp;$G237=AM$2),ROW(AM237)-ROW(AM$2),"")</f>
        <v/>
      </c>
      <c r="AN237" t="str">
        <f>IF((COUNTIF('メニューA-2'!AF$3:AF237,'メニューA-2'!AF237)=1)*($E237&amp;$G237=AN$2),ROW(AN237)-ROW(AN$2),"")</f>
        <v/>
      </c>
      <c r="AO237" t="str">
        <f>IF((COUNTIF('メニューA-2'!AG$3:AG237,'メニューA-2'!AG237)=1)*($E237&amp;$G237=AO$2),ROW(AO237)-ROW(AO$2),"")</f>
        <v/>
      </c>
      <c r="AP237" t="str">
        <f>IF((COUNTIF('メニューA-2'!AH$3:AH237,'メニューA-2'!AH237)=1)*($E237&amp;$G237=AP$2),ROW(AP237)-ROW(AP$2),"")</f>
        <v/>
      </c>
      <c r="AQ237" t="str">
        <f>IF((COUNTIF('メニューA-2'!AI$3:AI237,'メニューA-2'!AI237)=1)*($E237&amp;$G237=AQ$2),ROW(AQ237)-ROW(AQ$2),"")</f>
        <v/>
      </c>
      <c r="AR237" s="33" t="s">
        <v>12444</v>
      </c>
      <c r="AS237" s="35" t="str">
        <f t="shared" ca="1" si="98"/>
        <v>'メニューA-2'!$AV3:$AV10</v>
      </c>
      <c r="AT237" s="41" t="str">
        <f t="shared" si="85"/>
        <v>装具体幹装具</v>
      </c>
      <c r="AU237" s="35" t="str">
        <f>IF(COUNTIF(AT$3:AT237,AT237)=1,ROW(AT237)-ROW(AT$3)+1,"")</f>
        <v/>
      </c>
      <c r="AV237" s="35" t="str">
        <f t="shared" si="86"/>
        <v/>
      </c>
      <c r="AW237" s="44" t="str">
        <f ca="1">IF(COUNTBLANK(AV237)=0,COUNT(INDIRECT(AW$1&amp;SMALL(AU$3:AU$264,COUNTA(AV$3:AV237)-COUNTBLANK(AV$3:AV237))+2&amp;":"&amp;AW$1&amp;IFERROR(SMALL(AU$3:AU$264,COUNTA(AV$3:AV237)-COUNTBLANK(AV$3:AV237)+1)+1,COUNTA($AT$3:$AT$264)+ROW($AT$3)-1))),"")</f>
        <v/>
      </c>
      <c r="AX237" s="35" t="e">
        <f ca="1">$AS$1&amp;LEFT(CELL("address",BB237),2+(CELL("col",BB237)&gt;26))&amp;"$"&amp;(SUM(AW$3:AW237,-AW237)+ROW(AT$3))&amp;":"&amp;LEFT(CELL("address",BB237),2+(CELL("col",BB237)&gt;26))&amp;"$"&amp;(SUM(AW$3:AW237)-1+ROW(AT$3))</f>
        <v>#VALUE!</v>
      </c>
      <c r="AY237" s="41" t="str">
        <f t="shared" si="76"/>
        <v>蝶番</v>
      </c>
      <c r="AZ237" s="35" t="str">
        <f t="shared" si="87"/>
        <v>装具体幹装具蝶番</v>
      </c>
      <c r="BA237" s="35" t="str">
        <f>IF(COUNTIF(AZ$3:AZ237,AZ237)=1,ROW(AZ237)-ROW(AZ$3)+1,"")</f>
        <v/>
      </c>
      <c r="BB237" s="44" t="str">
        <f t="shared" si="88"/>
        <v/>
      </c>
      <c r="BC237" s="44" t="str">
        <f t="shared" si="89"/>
        <v/>
      </c>
      <c r="BD237" s="44" t="str">
        <f ca="1">IF(COUNTBLANK(BB237)=0,COUNT(INDIRECT(BD$1&amp;SMALL(BA$3:BA$264,COUNTA(BB$3:BB237)-COUNTBLANK(BB$3:BB237))+2&amp;":"&amp;BD$1&amp;IFERROR(SMALL(BA$3:BA$264,COUNTA(BB$3:BB237)-COUNTBLANK(BB$3:BB237)+1)+1,COUNTA($AT$3:$AT$264)+ROW($AT$3)-1))),"")</f>
        <v/>
      </c>
      <c r="BE237" s="44" t="str">
        <f ca="1">IF(BB237&lt;&gt;"",$AS$1&amp;LEFT(CELL("address",BI237),2+(CELL("col",BI237)&gt;26))&amp;"$"&amp;(SUM(BD$3:BD237,-BD237)+ROW(AZ$3))&amp;":"&amp;LEFT(CELL("address",BI237),2+(CELL("col",BI237)&gt;26))&amp;"$"&amp;(SUM(BD$3:BD237)-1+ROW(AZ$3)),"")</f>
        <v/>
      </c>
      <c r="BF237" s="41" t="str">
        <f t="shared" si="90"/>
        <v>Ｂ　一重式</v>
      </c>
      <c r="BG237" s="35" t="str">
        <f t="shared" si="91"/>
        <v>装具体幹装具蝶番Ｂ　一重式</v>
      </c>
      <c r="BH237" s="35">
        <f>IF(COUNTIF(BG$3:BG237,BG237)=1,ROW(BG237)-ROW(BG$3)+1,"")</f>
        <v>235</v>
      </c>
      <c r="BI237" s="44" t="str">
        <f t="shared" si="92"/>
        <v>Ｂ　一重式</v>
      </c>
      <c r="BJ237" s="44" t="str">
        <f t="shared" si="93"/>
        <v>装具体幹装具蝶番Ｂ　一重式</v>
      </c>
      <c r="BK237" s="35"/>
    </row>
    <row r="238" spans="1:63" ht="18" customHeight="1">
      <c r="A238" s="26">
        <v>4</v>
      </c>
      <c r="B238" s="25">
        <v>2</v>
      </c>
      <c r="C238" s="48" t="s">
        <v>680</v>
      </c>
      <c r="D238" s="48" t="s">
        <v>582</v>
      </c>
      <c r="E238" s="48" t="s">
        <v>583</v>
      </c>
      <c r="F238" s="48" t="s">
        <v>190</v>
      </c>
      <c r="G238" s="48" t="s">
        <v>665</v>
      </c>
      <c r="H238" s="48" t="s">
        <v>251</v>
      </c>
      <c r="I238" s="48" t="s">
        <v>681</v>
      </c>
      <c r="J238" s="48" t="s">
        <v>184</v>
      </c>
      <c r="K238" s="48"/>
      <c r="L238" s="48" t="s">
        <v>184</v>
      </c>
      <c r="M238" s="48"/>
      <c r="N238" s="48" t="s">
        <v>184</v>
      </c>
      <c r="O238" s="48"/>
      <c r="P238" s="88">
        <f>COUNTIF(整列!$A$2:$A$3512,C238)</f>
        <v>2</v>
      </c>
      <c r="Q238" s="185">
        <v>13</v>
      </c>
      <c r="R238" s="24">
        <v>0</v>
      </c>
      <c r="S238" s="23">
        <v>13</v>
      </c>
      <c r="T238" s="35" t="str">
        <f t="shared" si="77"/>
        <v>装体前方支柱固定金具</v>
      </c>
      <c r="U238" s="38" t="str">
        <f t="shared" si="75"/>
        <v>装具体幹装具前方支柱固定金具</v>
      </c>
      <c r="V238" s="33" t="str">
        <f t="shared" si="78"/>
        <v>装具体幹装具前方支柱固定金具＊</v>
      </c>
      <c r="W238" s="22" t="str">
        <f t="shared" si="79"/>
        <v>C09-2100-0000</v>
      </c>
      <c r="X238" s="20" t="str">
        <f t="shared" si="80"/>
        <v/>
      </c>
      <c r="Y238" s="20" t="str">
        <f t="shared" si="81"/>
        <v>装体前方支柱固定金具</v>
      </c>
      <c r="Z238" s="20" t="str">
        <f t="shared" si="82"/>
        <v>＊</v>
      </c>
      <c r="AA238" s="18" t="str">
        <f t="shared" si="83"/>
        <v>前方支柱固定金具</v>
      </c>
      <c r="AB238" s="35" t="str">
        <f t="shared" si="96"/>
        <v/>
      </c>
      <c r="AC238" s="35" t="str">
        <f t="shared" si="96"/>
        <v/>
      </c>
      <c r="AD238" s="35" t="str">
        <f t="shared" si="96"/>
        <v/>
      </c>
      <c r="AE238" s="35" t="str">
        <f t="shared" si="96"/>
        <v/>
      </c>
      <c r="AF238" s="35" t="str">
        <f t="shared" si="96"/>
        <v/>
      </c>
      <c r="AG238" s="35" t="str">
        <f t="shared" si="96"/>
        <v/>
      </c>
      <c r="AH238" s="35" t="str">
        <f t="shared" si="96"/>
        <v>前方支柱固定金具</v>
      </c>
      <c r="AI238" s="35" t="str">
        <f t="shared" si="96"/>
        <v/>
      </c>
      <c r="AJ238" t="str">
        <f>IF((COUNTIF('メニューA-2'!AB$3:AB238,'メニューA-2'!AB238)=1)*($E238&amp;$G238=AJ$2),ROW(AJ238)-ROW(AJ$2),"")</f>
        <v/>
      </c>
      <c r="AK238" t="str">
        <f>IF((COUNTIF('メニューA-2'!AC$3:AC238,'メニューA-2'!AC238)=1)*($E238&amp;$G238=AK$2),ROW(AK238)-ROW(AK$2),"")</f>
        <v/>
      </c>
      <c r="AL238" t="str">
        <f>IF((COUNTIF('メニューA-2'!AD$3:AD238,'メニューA-2'!AD238)=1)*($E238&amp;$G238=AL$2),ROW(AL238)-ROW(AL$2),"")</f>
        <v/>
      </c>
      <c r="AM238" t="str">
        <f>IF((COUNTIF('メニューA-2'!AE$3:AE238,'メニューA-2'!AE238)=1)*($E238&amp;$G238=AM$2),ROW(AM238)-ROW(AM$2),"")</f>
        <v/>
      </c>
      <c r="AN238" t="str">
        <f>IF((COUNTIF('メニューA-2'!AF$3:AF238,'メニューA-2'!AF238)=1)*($E238&amp;$G238=AN$2),ROW(AN238)-ROW(AN$2),"")</f>
        <v/>
      </c>
      <c r="AO238" t="str">
        <f>IF((COUNTIF('メニューA-2'!AG$3:AG238,'メニューA-2'!AG238)=1)*($E238&amp;$G238=AO$2),ROW(AO238)-ROW(AO$2),"")</f>
        <v/>
      </c>
      <c r="AP238">
        <f>IF((COUNTIF('メニューA-2'!AH$3:AH238,'メニューA-2'!AH238)=1)*($E238&amp;$G238=AP$2),ROW(AP238)-ROW(AP$2),"")</f>
        <v>236</v>
      </c>
      <c r="AQ238" t="str">
        <f>IF((COUNTIF('メニューA-2'!AI$3:AI238,'メニューA-2'!AI238)=1)*($E238&amp;$G238=AQ$2),ROW(AQ238)-ROW(AQ$2),"")</f>
        <v/>
      </c>
      <c r="AR238" s="33" t="s">
        <v>12445</v>
      </c>
      <c r="AS238" s="35" t="str">
        <f t="shared" ca="1" si="98"/>
        <v>'メニューA-2'!$AV3:$AV10</v>
      </c>
      <c r="AT238" s="41" t="str">
        <f t="shared" si="85"/>
        <v>装具体幹装具</v>
      </c>
      <c r="AU238" s="35" t="str">
        <f>IF(COUNTIF(AT$3:AT238,AT238)=1,ROW(AT238)-ROW(AT$3)+1,"")</f>
        <v/>
      </c>
      <c r="AV238" s="35" t="str">
        <f t="shared" si="86"/>
        <v/>
      </c>
      <c r="AW238" s="44" t="str">
        <f ca="1">IF(COUNTBLANK(AV238)=0,COUNT(INDIRECT(AW$1&amp;SMALL(AU$3:AU$264,COUNTA(AV$3:AV238)-COUNTBLANK(AV$3:AV238))+2&amp;":"&amp;AW$1&amp;IFERROR(SMALL(AU$3:AU$264,COUNTA(AV$3:AV238)-COUNTBLANK(AV$3:AV238)+1)+1,COUNTA($AT$3:$AT$264)+ROW($AT$3)-1))),"")</f>
        <v/>
      </c>
      <c r="AX238" s="35" t="e">
        <f ca="1">$AS$1&amp;LEFT(CELL("address",BB238),2+(CELL("col",BB238)&gt;26))&amp;"$"&amp;(SUM(AW$3:AW238,-AW238)+ROW(AT$3))&amp;":"&amp;LEFT(CELL("address",BB238),2+(CELL("col",BB238)&gt;26))&amp;"$"&amp;(SUM(AW$3:AW238)-1+ROW(AT$3))</f>
        <v>#VALUE!</v>
      </c>
      <c r="AY238" s="41" t="str">
        <f t="shared" si="76"/>
        <v>前方支柱固定金具</v>
      </c>
      <c r="AZ238" s="35" t="str">
        <f t="shared" si="87"/>
        <v>装具体幹装具前方支柱固定金具</v>
      </c>
      <c r="BA238" s="35">
        <f>IF(COUNTIF(AZ$3:AZ238,AZ238)=1,ROW(AZ238)-ROW(AZ$3)+1,"")</f>
        <v>236</v>
      </c>
      <c r="BB238" s="44" t="str">
        <f t="shared" si="88"/>
        <v/>
      </c>
      <c r="BC238" s="44" t="str">
        <f t="shared" si="89"/>
        <v/>
      </c>
      <c r="BD238" s="44" t="str">
        <f ca="1">IF(COUNTBLANK(BB238)=0,COUNT(INDIRECT(BD$1&amp;SMALL(BA$3:BA$264,COUNTA(BB$3:BB238)-COUNTBLANK(BB$3:BB238))+2&amp;":"&amp;BD$1&amp;IFERROR(SMALL(BA$3:BA$264,COUNTA(BB$3:BB238)-COUNTBLANK(BB$3:BB238)+1)+1,COUNTA($AT$3:$AT$264)+ROW($AT$3)-1))),"")</f>
        <v/>
      </c>
      <c r="BE238" s="44" t="str">
        <f ca="1">IF(BB238&lt;&gt;"",$AS$1&amp;LEFT(CELL("address",BI238),2+(CELL("col",BI238)&gt;26))&amp;"$"&amp;(SUM(BD$3:BD238,-BD238)+ROW(AZ$3))&amp;":"&amp;LEFT(CELL("address",BI238),2+(CELL("col",BI238)&gt;26))&amp;"$"&amp;(SUM(BD$3:BD238)-1+ROW(AZ$3)),"")</f>
        <v/>
      </c>
      <c r="BF238" s="41" t="str">
        <f t="shared" si="90"/>
        <v>＊</v>
      </c>
      <c r="BG238" s="35" t="str">
        <f t="shared" si="91"/>
        <v>装具体幹装具前方支柱固定金具＊</v>
      </c>
      <c r="BH238" s="35">
        <f>IF(COUNTIF(BG$3:BG238,BG238)=1,ROW(BG238)-ROW(BG$3)+1,"")</f>
        <v>236</v>
      </c>
      <c r="BI238" s="44" t="str">
        <f t="shared" si="92"/>
        <v>＊</v>
      </c>
      <c r="BJ238" s="44" t="str">
        <f t="shared" si="93"/>
        <v>装具体幹装具前方支柱固定金具＊</v>
      </c>
      <c r="BK238" s="35"/>
    </row>
    <row r="239" spans="1:63" ht="18" customHeight="1">
      <c r="A239" s="26">
        <v>4</v>
      </c>
      <c r="B239" s="25">
        <v>2</v>
      </c>
      <c r="C239" s="48" t="s">
        <v>682</v>
      </c>
      <c r="D239" s="48" t="s">
        <v>582</v>
      </c>
      <c r="E239" s="48" t="s">
        <v>583</v>
      </c>
      <c r="F239" s="48" t="s">
        <v>190</v>
      </c>
      <c r="G239" s="48" t="s">
        <v>665</v>
      </c>
      <c r="H239" s="48" t="s">
        <v>254</v>
      </c>
      <c r="I239" s="48" t="s">
        <v>651</v>
      </c>
      <c r="J239" s="48" t="s">
        <v>184</v>
      </c>
      <c r="K239" s="48"/>
      <c r="L239" s="48" t="s">
        <v>184</v>
      </c>
      <c r="M239" s="48"/>
      <c r="N239" s="48" t="s">
        <v>184</v>
      </c>
      <c r="O239" s="48"/>
      <c r="P239" s="88">
        <f>COUNTIF(整列!$A$2:$A$3512,C239)</f>
        <v>6</v>
      </c>
      <c r="Q239" s="185">
        <v>17</v>
      </c>
      <c r="R239" s="24">
        <v>0</v>
      </c>
      <c r="S239" s="23">
        <v>17</v>
      </c>
      <c r="T239" s="35" t="str">
        <f t="shared" si="77"/>
        <v>装体固定金具</v>
      </c>
      <c r="U239" s="38" t="str">
        <f t="shared" si="75"/>
        <v>装具体幹装具固定金具</v>
      </c>
      <c r="V239" s="33" t="str">
        <f t="shared" si="78"/>
        <v>装具体幹装具固定金具＊</v>
      </c>
      <c r="W239" s="22" t="str">
        <f t="shared" si="79"/>
        <v>C09-2400-0000</v>
      </c>
      <c r="X239" s="20" t="str">
        <f t="shared" si="80"/>
        <v/>
      </c>
      <c r="Y239" s="20" t="str">
        <f t="shared" si="81"/>
        <v>装体固定金具</v>
      </c>
      <c r="Z239" s="20" t="str">
        <f t="shared" si="82"/>
        <v>＊</v>
      </c>
      <c r="AA239" s="18" t="str">
        <f t="shared" si="83"/>
        <v>固定金具</v>
      </c>
      <c r="AB239" s="35" t="str">
        <f t="shared" si="96"/>
        <v/>
      </c>
      <c r="AC239" s="35" t="str">
        <f t="shared" si="96"/>
        <v/>
      </c>
      <c r="AD239" s="35" t="str">
        <f t="shared" si="96"/>
        <v/>
      </c>
      <c r="AE239" s="35" t="str">
        <f t="shared" si="96"/>
        <v/>
      </c>
      <c r="AF239" s="35" t="str">
        <f t="shared" si="96"/>
        <v/>
      </c>
      <c r="AG239" s="35" t="str">
        <f t="shared" si="96"/>
        <v/>
      </c>
      <c r="AH239" s="35" t="str">
        <f t="shared" si="96"/>
        <v>固定金具</v>
      </c>
      <c r="AI239" s="35" t="str">
        <f t="shared" si="96"/>
        <v/>
      </c>
      <c r="AJ239" t="str">
        <f>IF((COUNTIF('メニューA-2'!AB$3:AB239,'メニューA-2'!AB239)=1)*($E239&amp;$G239=AJ$2),ROW(AJ239)-ROW(AJ$2),"")</f>
        <v/>
      </c>
      <c r="AK239" t="str">
        <f>IF((COUNTIF('メニューA-2'!AC$3:AC239,'メニューA-2'!AC239)=1)*($E239&amp;$G239=AK$2),ROW(AK239)-ROW(AK$2),"")</f>
        <v/>
      </c>
      <c r="AL239" t="str">
        <f>IF((COUNTIF('メニューA-2'!AD$3:AD239,'メニューA-2'!AD239)=1)*($E239&amp;$G239=AL$2),ROW(AL239)-ROW(AL$2),"")</f>
        <v/>
      </c>
      <c r="AM239" t="str">
        <f>IF((COUNTIF('メニューA-2'!AE$3:AE239,'メニューA-2'!AE239)=1)*($E239&amp;$G239=AM$2),ROW(AM239)-ROW(AM$2),"")</f>
        <v/>
      </c>
      <c r="AN239" t="str">
        <f>IF((COUNTIF('メニューA-2'!AF$3:AF239,'メニューA-2'!AF239)=1)*($E239&amp;$G239=AN$2),ROW(AN239)-ROW(AN$2),"")</f>
        <v/>
      </c>
      <c r="AO239" t="str">
        <f>IF((COUNTIF('メニューA-2'!AG$3:AG239,'メニューA-2'!AG239)=1)*($E239&amp;$G239=AO$2),ROW(AO239)-ROW(AO$2),"")</f>
        <v/>
      </c>
      <c r="AP239">
        <f>IF((COUNTIF('メニューA-2'!AH$3:AH239,'メニューA-2'!AH239)=1)*($E239&amp;$G239=AP$2),ROW(AP239)-ROW(AP$2),"")</f>
        <v>237</v>
      </c>
      <c r="AQ239" t="str">
        <f>IF((COUNTIF('メニューA-2'!AI$3:AI239,'メニューA-2'!AI239)=1)*($E239&amp;$G239=AQ$2),ROW(AQ239)-ROW(AQ$2),"")</f>
        <v/>
      </c>
      <c r="AR239" s="33" t="s">
        <v>12446</v>
      </c>
      <c r="AS239" s="35" t="str">
        <f t="shared" ca="1" si="98"/>
        <v>'メニューA-2'!$AV3:$AV10</v>
      </c>
      <c r="AT239" s="41" t="str">
        <f t="shared" si="85"/>
        <v>装具体幹装具</v>
      </c>
      <c r="AU239" s="35" t="str">
        <f>IF(COUNTIF(AT$3:AT239,AT239)=1,ROW(AT239)-ROW(AT$3)+1,"")</f>
        <v/>
      </c>
      <c r="AV239" s="35" t="str">
        <f t="shared" si="86"/>
        <v/>
      </c>
      <c r="AW239" s="44" t="str">
        <f ca="1">IF(COUNTBLANK(AV239)=0,COUNT(INDIRECT(AW$1&amp;SMALL(AU$3:AU$264,COUNTA(AV$3:AV239)-COUNTBLANK(AV$3:AV239))+2&amp;":"&amp;AW$1&amp;IFERROR(SMALL(AU$3:AU$264,COUNTA(AV$3:AV239)-COUNTBLANK(AV$3:AV239)+1)+1,COUNTA($AT$3:$AT$264)+ROW($AT$3)-1))),"")</f>
        <v/>
      </c>
      <c r="AX239" s="35" t="e">
        <f ca="1">$AS$1&amp;LEFT(CELL("address",BB239),2+(CELL("col",BB239)&gt;26))&amp;"$"&amp;(SUM(AW$3:AW239,-AW239)+ROW(AT$3))&amp;":"&amp;LEFT(CELL("address",BB239),2+(CELL("col",BB239)&gt;26))&amp;"$"&amp;(SUM(AW$3:AW239)-1+ROW(AT$3))</f>
        <v>#VALUE!</v>
      </c>
      <c r="AY239" s="41" t="str">
        <f t="shared" si="76"/>
        <v>固定金具</v>
      </c>
      <c r="AZ239" s="35" t="str">
        <f t="shared" si="87"/>
        <v>装具体幹装具固定金具</v>
      </c>
      <c r="BA239" s="35">
        <f>IF(COUNTIF(AZ$3:AZ239,AZ239)=1,ROW(AZ239)-ROW(AZ$3)+1,"")</f>
        <v>237</v>
      </c>
      <c r="BB239" s="44" t="str">
        <f t="shared" si="88"/>
        <v/>
      </c>
      <c r="BC239" s="44" t="str">
        <f t="shared" si="89"/>
        <v/>
      </c>
      <c r="BD239" s="44" t="str">
        <f ca="1">IF(COUNTBLANK(BB239)=0,COUNT(INDIRECT(BD$1&amp;SMALL(BA$3:BA$264,COUNTA(BB$3:BB239)-COUNTBLANK(BB$3:BB239))+2&amp;":"&amp;BD$1&amp;IFERROR(SMALL(BA$3:BA$264,COUNTA(BB$3:BB239)-COUNTBLANK(BB$3:BB239)+1)+1,COUNTA($AT$3:$AT$264)+ROW($AT$3)-1))),"")</f>
        <v/>
      </c>
      <c r="BE239" s="44" t="str">
        <f ca="1">IF(BB239&lt;&gt;"",$AS$1&amp;LEFT(CELL("address",BI239),2+(CELL("col",BI239)&gt;26))&amp;"$"&amp;(SUM(BD$3:BD239,-BD239)+ROW(AZ$3))&amp;":"&amp;LEFT(CELL("address",BI239),2+(CELL("col",BI239)&gt;26))&amp;"$"&amp;(SUM(BD$3:BD239)-1+ROW(AZ$3)),"")</f>
        <v/>
      </c>
      <c r="BF239" s="41" t="str">
        <f t="shared" si="90"/>
        <v>＊</v>
      </c>
      <c r="BG239" s="35" t="str">
        <f t="shared" si="91"/>
        <v>装具体幹装具固定金具＊</v>
      </c>
      <c r="BH239" s="35">
        <f>IF(COUNTIF(BG$3:BG239,BG239)=1,ROW(BG239)-ROW(BG$3)+1,"")</f>
        <v>237</v>
      </c>
      <c r="BI239" s="44" t="str">
        <f t="shared" si="92"/>
        <v>＊</v>
      </c>
      <c r="BJ239" s="44" t="str">
        <f t="shared" si="93"/>
        <v>装具体幹装具固定金具＊</v>
      </c>
      <c r="BK239" s="35"/>
    </row>
    <row r="240" spans="1:63" ht="18" customHeight="1">
      <c r="A240" s="26">
        <v>4</v>
      </c>
      <c r="B240" s="25">
        <v>2</v>
      </c>
      <c r="C240" s="48" t="s">
        <v>683</v>
      </c>
      <c r="D240" s="48" t="s">
        <v>582</v>
      </c>
      <c r="E240" s="48" t="s">
        <v>583</v>
      </c>
      <c r="F240" s="48" t="s">
        <v>190</v>
      </c>
      <c r="G240" s="48" t="s">
        <v>665</v>
      </c>
      <c r="H240" s="48" t="s">
        <v>257</v>
      </c>
      <c r="I240" s="48" t="s">
        <v>573</v>
      </c>
      <c r="J240" s="48" t="s">
        <v>184</v>
      </c>
      <c r="K240" s="48"/>
      <c r="L240" s="48" t="s">
        <v>184</v>
      </c>
      <c r="M240" s="48"/>
      <c r="N240" s="48" t="s">
        <v>184</v>
      </c>
      <c r="O240" s="48"/>
      <c r="P240" s="88">
        <f>COUNTIF(整列!$A$2:$A$3512,C240)</f>
        <v>2</v>
      </c>
      <c r="Q240" s="185">
        <v>25</v>
      </c>
      <c r="R240" s="24">
        <v>1</v>
      </c>
      <c r="S240" s="23">
        <v>24</v>
      </c>
      <c r="T240" s="35" t="str">
        <f t="shared" si="77"/>
        <v>装体パッド</v>
      </c>
      <c r="U240" s="38" t="str">
        <f t="shared" si="75"/>
        <v>装具体幹装具パッド</v>
      </c>
      <c r="V240" s="33" t="str">
        <f t="shared" si="78"/>
        <v>装具体幹装具パッド＊</v>
      </c>
      <c r="W240" s="22" t="str">
        <f t="shared" si="79"/>
        <v>C09-2700-0000</v>
      </c>
      <c r="X240" s="20" t="str">
        <f t="shared" si="80"/>
        <v/>
      </c>
      <c r="Y240" s="20" t="str">
        <f t="shared" si="81"/>
        <v>装体パッド</v>
      </c>
      <c r="Z240" s="20" t="str">
        <f t="shared" si="82"/>
        <v>＊</v>
      </c>
      <c r="AA240" s="18" t="str">
        <f t="shared" si="83"/>
        <v>パッド</v>
      </c>
      <c r="AB240" s="35" t="str">
        <f t="shared" si="96"/>
        <v/>
      </c>
      <c r="AC240" s="35" t="str">
        <f t="shared" ref="AB240:AI260" si="100">IF($E240&amp;$G240=AC$2,$AA240,"")</f>
        <v/>
      </c>
      <c r="AD240" s="35" t="str">
        <f t="shared" si="100"/>
        <v/>
      </c>
      <c r="AE240" s="35" t="str">
        <f t="shared" si="100"/>
        <v/>
      </c>
      <c r="AF240" s="35" t="str">
        <f t="shared" si="100"/>
        <v/>
      </c>
      <c r="AG240" s="35" t="str">
        <f t="shared" si="100"/>
        <v/>
      </c>
      <c r="AH240" s="35" t="str">
        <f t="shared" si="100"/>
        <v>パッド</v>
      </c>
      <c r="AI240" s="35" t="str">
        <f t="shared" si="100"/>
        <v/>
      </c>
      <c r="AJ240" t="str">
        <f>IF((COUNTIF('メニューA-2'!AB$3:AB240,'メニューA-2'!AB240)=1)*($E240&amp;$G240=AJ$2),ROW(AJ240)-ROW(AJ$2),"")</f>
        <v/>
      </c>
      <c r="AK240" t="str">
        <f>IF((COUNTIF('メニューA-2'!AC$3:AC240,'メニューA-2'!AC240)=1)*($E240&amp;$G240=AK$2),ROW(AK240)-ROW(AK$2),"")</f>
        <v/>
      </c>
      <c r="AL240" t="str">
        <f>IF((COUNTIF('メニューA-2'!AD$3:AD240,'メニューA-2'!AD240)=1)*($E240&amp;$G240=AL$2),ROW(AL240)-ROW(AL$2),"")</f>
        <v/>
      </c>
      <c r="AM240" t="str">
        <f>IF((COUNTIF('メニューA-2'!AE$3:AE240,'メニューA-2'!AE240)=1)*($E240&amp;$G240=AM$2),ROW(AM240)-ROW(AM$2),"")</f>
        <v/>
      </c>
      <c r="AN240" t="str">
        <f>IF((COUNTIF('メニューA-2'!AF$3:AF240,'メニューA-2'!AF240)=1)*($E240&amp;$G240=AN$2),ROW(AN240)-ROW(AN$2),"")</f>
        <v/>
      </c>
      <c r="AO240" t="str">
        <f>IF((COUNTIF('メニューA-2'!AG$3:AG240,'メニューA-2'!AG240)=1)*($E240&amp;$G240=AO$2),ROW(AO240)-ROW(AO$2),"")</f>
        <v/>
      </c>
      <c r="AP240">
        <f>IF((COUNTIF('メニューA-2'!AH$3:AH240,'メニューA-2'!AH240)=1)*($E240&amp;$G240=AP$2),ROW(AP240)-ROW(AP$2),"")</f>
        <v>238</v>
      </c>
      <c r="AQ240" t="str">
        <f>IF((COUNTIF('メニューA-2'!AI$3:AI240,'メニューA-2'!AI240)=1)*($E240&amp;$G240=AQ$2),ROW(AQ240)-ROW(AQ$2),"")</f>
        <v/>
      </c>
      <c r="AR240" s="33" t="s">
        <v>12447</v>
      </c>
      <c r="AS240" s="35" t="str">
        <f t="shared" ca="1" si="98"/>
        <v>'メニューA-2'!$AV3:$AV10</v>
      </c>
      <c r="AT240" s="41" t="str">
        <f t="shared" si="85"/>
        <v>装具体幹装具</v>
      </c>
      <c r="AU240" s="35" t="str">
        <f>IF(COUNTIF(AT$3:AT240,AT240)=1,ROW(AT240)-ROW(AT$3)+1,"")</f>
        <v/>
      </c>
      <c r="AV240" s="35" t="str">
        <f t="shared" si="86"/>
        <v/>
      </c>
      <c r="AW240" s="44" t="str">
        <f ca="1">IF(COUNTBLANK(AV240)=0,COUNT(INDIRECT(AW$1&amp;SMALL(AU$3:AU$264,COUNTA(AV$3:AV240)-COUNTBLANK(AV$3:AV240))+2&amp;":"&amp;AW$1&amp;IFERROR(SMALL(AU$3:AU$264,COUNTA(AV$3:AV240)-COUNTBLANK(AV$3:AV240)+1)+1,COUNTA($AT$3:$AT$264)+ROW($AT$3)-1))),"")</f>
        <v/>
      </c>
      <c r="AX240" s="35" t="e">
        <f ca="1">$AS$1&amp;LEFT(CELL("address",BB240),2+(CELL("col",BB240)&gt;26))&amp;"$"&amp;(SUM(AW$3:AW240,-AW240)+ROW(AT$3))&amp;":"&amp;LEFT(CELL("address",BB240),2+(CELL("col",BB240)&gt;26))&amp;"$"&amp;(SUM(AW$3:AW240)-1+ROW(AT$3))</f>
        <v>#VALUE!</v>
      </c>
      <c r="AY240" s="41" t="str">
        <f t="shared" si="76"/>
        <v>パッド</v>
      </c>
      <c r="AZ240" s="35" t="str">
        <f t="shared" si="87"/>
        <v>装具体幹装具パッド</v>
      </c>
      <c r="BA240" s="35">
        <f>IF(COUNTIF(AZ$3:AZ240,AZ240)=1,ROW(AZ240)-ROW(AZ$3)+1,"")</f>
        <v>238</v>
      </c>
      <c r="BB240" s="44" t="str">
        <f t="shared" si="88"/>
        <v/>
      </c>
      <c r="BC240" s="44" t="str">
        <f t="shared" si="89"/>
        <v/>
      </c>
      <c r="BD240" s="44" t="str">
        <f ca="1">IF(COUNTBLANK(BB240)=0,COUNT(INDIRECT(BD$1&amp;SMALL(BA$3:BA$264,COUNTA(BB$3:BB240)-COUNTBLANK(BB$3:BB240))+2&amp;":"&amp;BD$1&amp;IFERROR(SMALL(BA$3:BA$264,COUNTA(BB$3:BB240)-COUNTBLANK(BB$3:BB240)+1)+1,COUNTA($AT$3:$AT$264)+ROW($AT$3)-1))),"")</f>
        <v/>
      </c>
      <c r="BE240" s="44" t="str">
        <f ca="1">IF(BB240&lt;&gt;"",$AS$1&amp;LEFT(CELL("address",BI240),2+(CELL("col",BI240)&gt;26))&amp;"$"&amp;(SUM(BD$3:BD240,-BD240)+ROW(AZ$3))&amp;":"&amp;LEFT(CELL("address",BI240),2+(CELL("col",BI240)&gt;26))&amp;"$"&amp;(SUM(BD$3:BD240)-1+ROW(AZ$3)),"")</f>
        <v/>
      </c>
      <c r="BF240" s="41" t="str">
        <f t="shared" si="90"/>
        <v>＊</v>
      </c>
      <c r="BG240" s="35" t="str">
        <f t="shared" si="91"/>
        <v>装具体幹装具パッド＊</v>
      </c>
      <c r="BH240" s="35">
        <f>IF(COUNTIF(BG$3:BG240,BG240)=1,ROW(BG240)-ROW(BG$3)+1,"")</f>
        <v>238</v>
      </c>
      <c r="BI240" s="44" t="str">
        <f t="shared" si="92"/>
        <v>＊</v>
      </c>
      <c r="BJ240" s="44" t="str">
        <f t="shared" si="93"/>
        <v>装具体幹装具パッド＊</v>
      </c>
      <c r="BK240" s="35"/>
    </row>
    <row r="241" spans="1:63" ht="18" customHeight="1">
      <c r="A241" s="26">
        <v>4</v>
      </c>
      <c r="B241" s="25">
        <v>2</v>
      </c>
      <c r="C241" s="48" t="s">
        <v>691</v>
      </c>
      <c r="D241" s="48" t="s">
        <v>687</v>
      </c>
      <c r="E241" s="48" t="s">
        <v>688</v>
      </c>
      <c r="F241" s="48" t="s">
        <v>184</v>
      </c>
      <c r="G241" s="48"/>
      <c r="H241" s="48" t="s">
        <v>181</v>
      </c>
      <c r="I241" s="48" t="s">
        <v>689</v>
      </c>
      <c r="J241" s="48" t="s">
        <v>184</v>
      </c>
      <c r="K241" s="48"/>
      <c r="L241" s="48" t="s">
        <v>187</v>
      </c>
      <c r="M241" s="48" t="s">
        <v>692</v>
      </c>
      <c r="N241" s="48" t="s">
        <v>184</v>
      </c>
      <c r="O241" s="48"/>
      <c r="P241" s="88">
        <f>COUNTIF(整列!$A$2:$A$3512,C241)</f>
        <v>63</v>
      </c>
      <c r="Q241" s="185">
        <v>1</v>
      </c>
      <c r="R241" s="24">
        <v>0</v>
      </c>
      <c r="S241" s="23">
        <v>1</v>
      </c>
      <c r="T241" s="35" t="str">
        <f t="shared" si="77"/>
        <v>座保支持部</v>
      </c>
      <c r="U241" s="38" t="str">
        <f t="shared" si="75"/>
        <v>姿勢保持装置支持部体幹部</v>
      </c>
      <c r="V241" s="33" t="str">
        <f t="shared" si="78"/>
        <v>姿勢保持装置支持部体幹部</v>
      </c>
      <c r="W241" s="22" t="str">
        <f t="shared" si="79"/>
        <v>D00-0300-0600</v>
      </c>
      <c r="X241" s="20" t="str">
        <f t="shared" si="80"/>
        <v/>
      </c>
      <c r="Y241" s="20" t="str">
        <f t="shared" si="81"/>
        <v>座保支持部</v>
      </c>
      <c r="Z241" s="20" t="str">
        <f t="shared" si="82"/>
        <v>体幹部</v>
      </c>
      <c r="AA241" s="18" t="str">
        <f t="shared" si="83"/>
        <v>支持部</v>
      </c>
      <c r="AB241" s="35" t="str">
        <f t="shared" si="100"/>
        <v/>
      </c>
      <c r="AC241" s="35" t="str">
        <f t="shared" si="100"/>
        <v/>
      </c>
      <c r="AD241" s="35" t="str">
        <f t="shared" si="100"/>
        <v/>
      </c>
      <c r="AE241" s="35" t="str">
        <f t="shared" si="100"/>
        <v/>
      </c>
      <c r="AF241" s="35" t="str">
        <f t="shared" si="100"/>
        <v/>
      </c>
      <c r="AG241" s="35" t="str">
        <f t="shared" si="100"/>
        <v/>
      </c>
      <c r="AH241" s="35" t="str">
        <f t="shared" si="100"/>
        <v/>
      </c>
      <c r="AI241" s="35" t="str">
        <f t="shared" si="100"/>
        <v/>
      </c>
      <c r="AJ241" t="str">
        <f>IF((COUNTIF('メニューA-2'!AB$3:AB241,'メニューA-2'!AB241)=1)*($E241&amp;$G241=AJ$2),ROW(AJ241)-ROW(AJ$2),"")</f>
        <v/>
      </c>
      <c r="AK241" t="str">
        <f>IF((COUNTIF('メニューA-2'!AC$3:AC241,'メニューA-2'!AC241)=1)*($E241&amp;$G241=AK$2),ROW(AK241)-ROW(AK$2),"")</f>
        <v/>
      </c>
      <c r="AL241" t="str">
        <f>IF((COUNTIF('メニューA-2'!AD$3:AD241,'メニューA-2'!AD241)=1)*($E241&amp;$G241=AL$2),ROW(AL241)-ROW(AL$2),"")</f>
        <v/>
      </c>
      <c r="AM241" t="str">
        <f>IF((COUNTIF('メニューA-2'!AE$3:AE241,'メニューA-2'!AE241)=1)*($E241&amp;$G241=AM$2),ROW(AM241)-ROW(AM$2),"")</f>
        <v/>
      </c>
      <c r="AN241" t="str">
        <f>IF((COUNTIF('メニューA-2'!AF$3:AF241,'メニューA-2'!AF241)=1)*($E241&amp;$G241=AN$2),ROW(AN241)-ROW(AN$2),"")</f>
        <v/>
      </c>
      <c r="AO241" t="str">
        <f>IF((COUNTIF('メニューA-2'!AG$3:AG241,'メニューA-2'!AG241)=1)*($E241&amp;$G241=AO$2),ROW(AO241)-ROW(AO$2),"")</f>
        <v/>
      </c>
      <c r="AP241" t="str">
        <f>IF((COUNTIF('メニューA-2'!AH$3:AH241,'メニューA-2'!AH241)=1)*($E241&amp;$G241=AP$2),ROW(AP241)-ROW(AP$2),"")</f>
        <v/>
      </c>
      <c r="AQ241" t="str">
        <f>IF((COUNTIF('メニューA-2'!AI$3:AI241,'メニューA-2'!AI241)=1)*($E241&amp;$G241=AQ$2),ROW(AQ241)-ROW(AQ$2),"")</f>
        <v/>
      </c>
      <c r="AR241" s="33" t="s">
        <v>12448</v>
      </c>
      <c r="AS241" s="35" t="e">
        <f ca="1">$AS$1&amp;LEFT(CELL("address",#REF!),2+(CELL("col",#REF!)&gt;26))&amp;(MATCH("*",AV$3:AV$264,0)+ROW(AT$2))&amp;":"&amp;LEFT(CELL("address",#REF!),2+(CELL("col",#REF!)&gt;26))&amp;MATCH("",AV$3:AV$264,0)+ROW(AT$2)-1</f>
        <v>#REF!</v>
      </c>
      <c r="AT241" s="41" t="str">
        <f t="shared" si="85"/>
        <v>姿勢保持装置</v>
      </c>
      <c r="AU241" s="35">
        <f>IF(COUNTIF(AT$3:AT241,AT241)=1,ROW(AT241)-ROW(AT$3)+1,"")</f>
        <v>239</v>
      </c>
      <c r="AV241" s="35" t="str">
        <f t="shared" si="86"/>
        <v/>
      </c>
      <c r="AW241" s="44" t="str">
        <f ca="1">IF(COUNTBLANK(AV241)=0,COUNT(INDIRECT(AW$1&amp;SMALL(AU$3:AU$264,COUNTA(AV$3:AV241)-COUNTBLANK(AV$3:AV241))+2&amp;":"&amp;AW$1&amp;IFERROR(SMALL(AU$3:AU$264,COUNTA(AV$3:AV241)-COUNTBLANK(AV$3:AV241)+1)+1,COUNTA($AT$3:$AT$264)+ROW($AT$3)-1))),"")</f>
        <v/>
      </c>
      <c r="AX241" s="35" t="e">
        <f ca="1">$AS$1&amp;LEFT(CELL("address",BB241),2+(CELL("col",BB241)&gt;26))&amp;"$"&amp;(SUM(AW$3:AW241,-AW241)+ROW(AT$3))&amp;":"&amp;LEFT(CELL("address",BB241),2+(CELL("col",BB241)&gt;26))&amp;"$"&amp;(SUM(AW$3:AW241)-1+ROW(AT$3))</f>
        <v>#VALUE!</v>
      </c>
      <c r="AY241" s="41" t="str">
        <f t="shared" si="76"/>
        <v>支持部</v>
      </c>
      <c r="AZ241" s="35" t="str">
        <f t="shared" si="87"/>
        <v>姿勢保持装置支持部</v>
      </c>
      <c r="BA241" s="35">
        <f>IF(COUNTIF(AZ$3:AZ241,AZ241)=1,ROW(AZ241)-ROW(AZ$3)+1,"")</f>
        <v>239</v>
      </c>
      <c r="BB241" s="44" t="str">
        <f t="shared" si="88"/>
        <v/>
      </c>
      <c r="BC241" s="44" t="str">
        <f t="shared" si="89"/>
        <v/>
      </c>
      <c r="BD241" s="44" t="str">
        <f ca="1">IF(COUNTBLANK(BB241)=0,COUNT(INDIRECT(BD$1&amp;SMALL(BA$3:BA$264,COUNTA(BB$3:BB241)-COUNTBLANK(BB$3:BB241))+2&amp;":"&amp;BD$1&amp;IFERROR(SMALL(BA$3:BA$264,COUNTA(BB$3:BB241)-COUNTBLANK(BB$3:BB241)+1)+1,COUNTA($AT$3:$AT$264)+ROW($AT$3)-1))),"")</f>
        <v/>
      </c>
      <c r="BE241" s="44" t="str">
        <f ca="1">IF(BB241&lt;&gt;"",$AS$1&amp;LEFT(CELL("address",BI241),2+(CELL("col",BI241)&gt;26))&amp;"$"&amp;(SUM(BD$3:BD241,-BD241)+ROW(AZ$3))&amp;":"&amp;LEFT(CELL("address",BI241),2+(CELL("col",BI241)&gt;26))&amp;"$"&amp;(SUM(BD$3:BD241)-1+ROW(AZ$3)),"")</f>
        <v/>
      </c>
      <c r="BF241" s="41" t="str">
        <f t="shared" si="90"/>
        <v>体幹部</v>
      </c>
      <c r="BG241" s="35" t="str">
        <f t="shared" si="91"/>
        <v>姿勢保持装置支持部体幹部</v>
      </c>
      <c r="BH241" s="35">
        <f>IF(COUNTIF(BG$3:BG241,BG241)=1,ROW(BG241)-ROW(BG$3)+1,"")</f>
        <v>239</v>
      </c>
      <c r="BI241" s="44" t="str">
        <f t="shared" si="92"/>
        <v>体幹部</v>
      </c>
      <c r="BJ241" s="44" t="str">
        <f t="shared" si="93"/>
        <v>姿勢保持装置支持部体幹部</v>
      </c>
      <c r="BK241" s="35"/>
    </row>
    <row r="242" spans="1:63" ht="18" customHeight="1">
      <c r="A242" s="26">
        <v>4</v>
      </c>
      <c r="B242" s="25">
        <v>2</v>
      </c>
      <c r="C242" s="48" t="s">
        <v>693</v>
      </c>
      <c r="D242" s="48" t="s">
        <v>687</v>
      </c>
      <c r="E242" s="48" t="s">
        <v>688</v>
      </c>
      <c r="F242" s="48" t="s">
        <v>184</v>
      </c>
      <c r="G242" s="48"/>
      <c r="H242" s="48" t="s">
        <v>181</v>
      </c>
      <c r="I242" s="48" t="s">
        <v>689</v>
      </c>
      <c r="J242" s="48" t="s">
        <v>184</v>
      </c>
      <c r="K242" s="48"/>
      <c r="L242" s="48" t="s">
        <v>190</v>
      </c>
      <c r="M242" s="48" t="s">
        <v>694</v>
      </c>
      <c r="N242" s="48" t="s">
        <v>184</v>
      </c>
      <c r="O242" s="48"/>
      <c r="P242" s="88">
        <f>COUNTIF(整列!$A$2:$A$3512,C242)</f>
        <v>5</v>
      </c>
      <c r="Q242" s="185">
        <v>10</v>
      </c>
      <c r="R242" s="24">
        <v>0</v>
      </c>
      <c r="S242" s="23">
        <v>10</v>
      </c>
      <c r="T242" s="35" t="str">
        <f t="shared" si="77"/>
        <v>座保支持部</v>
      </c>
      <c r="U242" s="38" t="str">
        <f t="shared" si="75"/>
        <v>姿勢保持装置支持部骨盤・大腿部</v>
      </c>
      <c r="V242" s="33" t="str">
        <f t="shared" si="78"/>
        <v>姿勢保持装置支持部骨盤・大腿部</v>
      </c>
      <c r="W242" s="22" t="str">
        <f t="shared" si="79"/>
        <v>D00-0300-0900</v>
      </c>
      <c r="X242" s="20" t="str">
        <f t="shared" si="80"/>
        <v/>
      </c>
      <c r="Y242" s="20" t="str">
        <f t="shared" si="81"/>
        <v>座保支持部</v>
      </c>
      <c r="Z242" s="20" t="str">
        <f t="shared" si="82"/>
        <v>骨盤・大腿部</v>
      </c>
      <c r="AA242" s="18" t="str">
        <f t="shared" si="83"/>
        <v>支持部</v>
      </c>
      <c r="AB242" s="35" t="str">
        <f t="shared" si="100"/>
        <v/>
      </c>
      <c r="AC242" s="35" t="str">
        <f t="shared" si="100"/>
        <v/>
      </c>
      <c r="AD242" s="35" t="str">
        <f t="shared" si="100"/>
        <v/>
      </c>
      <c r="AE242" s="35" t="str">
        <f t="shared" si="100"/>
        <v/>
      </c>
      <c r="AF242" s="35" t="str">
        <f t="shared" si="100"/>
        <v/>
      </c>
      <c r="AG242" s="35" t="str">
        <f t="shared" si="100"/>
        <v/>
      </c>
      <c r="AH242" s="35" t="str">
        <f t="shared" si="100"/>
        <v/>
      </c>
      <c r="AI242" s="35" t="str">
        <f t="shared" si="100"/>
        <v/>
      </c>
      <c r="AJ242" t="str">
        <f>IF((COUNTIF('メニューA-2'!AB$3:AB242,'メニューA-2'!AB242)=1)*($E242&amp;$G242=AJ$2),ROW(AJ242)-ROW(AJ$2),"")</f>
        <v/>
      </c>
      <c r="AK242" t="str">
        <f>IF((COUNTIF('メニューA-2'!AC$3:AC242,'メニューA-2'!AC242)=1)*($E242&amp;$G242=AK$2),ROW(AK242)-ROW(AK$2),"")</f>
        <v/>
      </c>
      <c r="AL242" t="str">
        <f>IF((COUNTIF('メニューA-2'!AD$3:AD242,'メニューA-2'!AD242)=1)*($E242&amp;$G242=AL$2),ROW(AL242)-ROW(AL$2),"")</f>
        <v/>
      </c>
      <c r="AM242" t="str">
        <f>IF((COUNTIF('メニューA-2'!AE$3:AE242,'メニューA-2'!AE242)=1)*($E242&amp;$G242=AM$2),ROW(AM242)-ROW(AM$2),"")</f>
        <v/>
      </c>
      <c r="AN242" t="str">
        <f>IF((COUNTIF('メニューA-2'!AF$3:AF242,'メニューA-2'!AF242)=1)*($E242&amp;$G242=AN$2),ROW(AN242)-ROW(AN$2),"")</f>
        <v/>
      </c>
      <c r="AO242" t="str">
        <f>IF((COUNTIF('メニューA-2'!AG$3:AG242,'メニューA-2'!AG242)=1)*($E242&amp;$G242=AO$2),ROW(AO242)-ROW(AO$2),"")</f>
        <v/>
      </c>
      <c r="AP242" t="str">
        <f>IF((COUNTIF('メニューA-2'!AH$3:AH242,'メニューA-2'!AH242)=1)*($E242&amp;$G242=AP$2),ROW(AP242)-ROW(AP$2),"")</f>
        <v/>
      </c>
      <c r="AQ242" t="str">
        <f>IF((COUNTIF('メニューA-2'!AI$3:AI242,'メニューA-2'!AI242)=1)*($E242&amp;$G242=AQ$2),ROW(AQ242)-ROW(AQ$2),"")</f>
        <v/>
      </c>
      <c r="AR242" s="33" t="s">
        <v>12449</v>
      </c>
      <c r="AS242" s="35" t="e">
        <f ca="1">$AS$1&amp;LEFT(CELL("address",#REF!),2+(CELL("col",#REF!)&gt;26))&amp;(MATCH("*",AV$3:AV$264,0)+ROW(AT$2))&amp;":"&amp;LEFT(CELL("address",#REF!),2+(CELL("col",#REF!)&gt;26))&amp;MATCH("",AV$3:AV$264,0)+ROW(AT$2)-1</f>
        <v>#REF!</v>
      </c>
      <c r="AT242" s="41" t="str">
        <f t="shared" si="85"/>
        <v>姿勢保持装置</v>
      </c>
      <c r="AU242" s="35" t="str">
        <f>IF(COUNTIF(AT$3:AT242,AT242)=1,ROW(AT242)-ROW(AT$3)+1,"")</f>
        <v/>
      </c>
      <c r="AV242" s="35" t="str">
        <f t="shared" si="86"/>
        <v/>
      </c>
      <c r="AW242" s="44" t="str">
        <f ca="1">IF(COUNTBLANK(AV242)=0,COUNT(INDIRECT(AW$1&amp;SMALL(AU$3:AU$264,COUNTA(AV$3:AV242)-COUNTBLANK(AV$3:AV242))+2&amp;":"&amp;AW$1&amp;IFERROR(SMALL(AU$3:AU$264,COUNTA(AV$3:AV242)-COUNTBLANK(AV$3:AV242)+1)+1,COUNTA($AT$3:$AT$264)+ROW($AT$3)-1))),"")</f>
        <v/>
      </c>
      <c r="AX242" s="35" t="e">
        <f ca="1">$AS$1&amp;LEFT(CELL("address",BB242),2+(CELL("col",BB242)&gt;26))&amp;"$"&amp;(SUM(AW$3:AW242,-AW242)+ROW(AT$3))&amp;":"&amp;LEFT(CELL("address",BB242),2+(CELL("col",BB242)&gt;26))&amp;"$"&amp;(SUM(AW$3:AW242)-1+ROW(AT$3))</f>
        <v>#VALUE!</v>
      </c>
      <c r="AY242" s="41" t="str">
        <f t="shared" si="76"/>
        <v>支持部</v>
      </c>
      <c r="AZ242" s="35" t="str">
        <f t="shared" si="87"/>
        <v>姿勢保持装置支持部</v>
      </c>
      <c r="BA242" s="35" t="str">
        <f>IF(COUNTIF(AZ$3:AZ242,AZ242)=1,ROW(AZ242)-ROW(AZ$3)+1,"")</f>
        <v/>
      </c>
      <c r="BB242" s="44" t="str">
        <f t="shared" si="88"/>
        <v/>
      </c>
      <c r="BC242" s="44" t="str">
        <f t="shared" si="89"/>
        <v/>
      </c>
      <c r="BD242" s="44" t="str">
        <f ca="1">IF(COUNTBLANK(BB242)=0,COUNT(INDIRECT(BD$1&amp;SMALL(BA$3:BA$264,COUNTA(BB$3:BB242)-COUNTBLANK(BB$3:BB242))+2&amp;":"&amp;BD$1&amp;IFERROR(SMALL(BA$3:BA$264,COUNTA(BB$3:BB242)-COUNTBLANK(BB$3:BB242)+1)+1,COUNTA($AT$3:$AT$264)+ROW($AT$3)-1))),"")</f>
        <v/>
      </c>
      <c r="BE242" s="44" t="str">
        <f ca="1">IF(BB242&lt;&gt;"",$AS$1&amp;LEFT(CELL("address",BI242),2+(CELL("col",BI242)&gt;26))&amp;"$"&amp;(SUM(BD$3:BD242,-BD242)+ROW(AZ$3))&amp;":"&amp;LEFT(CELL("address",BI242),2+(CELL("col",BI242)&gt;26))&amp;"$"&amp;(SUM(BD$3:BD242)-1+ROW(AZ$3)),"")</f>
        <v/>
      </c>
      <c r="BF242" s="41" t="str">
        <f t="shared" si="90"/>
        <v>骨盤・大腿部</v>
      </c>
      <c r="BG242" s="35" t="str">
        <f t="shared" si="91"/>
        <v>姿勢保持装置支持部骨盤・大腿部</v>
      </c>
      <c r="BH242" s="35">
        <f>IF(COUNTIF(BG$3:BG242,BG242)=1,ROW(BG242)-ROW(BG$3)+1,"")</f>
        <v>240</v>
      </c>
      <c r="BI242" s="44" t="str">
        <f t="shared" si="92"/>
        <v>骨盤・大腿部</v>
      </c>
      <c r="BJ242" s="44" t="str">
        <f t="shared" si="93"/>
        <v>姿勢保持装置支持部骨盤・大腿部</v>
      </c>
      <c r="BK242" s="35"/>
    </row>
    <row r="243" spans="1:63" ht="18" customHeight="1">
      <c r="A243" s="26">
        <v>4</v>
      </c>
      <c r="B243" s="25">
        <v>2</v>
      </c>
      <c r="C243" s="48" t="s">
        <v>695</v>
      </c>
      <c r="D243" s="48" t="s">
        <v>687</v>
      </c>
      <c r="E243" s="48" t="s">
        <v>688</v>
      </c>
      <c r="F243" s="48" t="s">
        <v>184</v>
      </c>
      <c r="G243" s="48"/>
      <c r="H243" s="48" t="s">
        <v>181</v>
      </c>
      <c r="I243" s="48" t="s">
        <v>689</v>
      </c>
      <c r="J243" s="48" t="s">
        <v>184</v>
      </c>
      <c r="K243" s="48"/>
      <c r="L243" s="48" t="s">
        <v>205</v>
      </c>
      <c r="M243" s="48" t="s">
        <v>322</v>
      </c>
      <c r="N243" s="48" t="s">
        <v>184</v>
      </c>
      <c r="O243" s="48"/>
      <c r="P243" s="88">
        <f>COUNTIF(整列!$A$2:$A$3512,C243)</f>
        <v>18</v>
      </c>
      <c r="Q243" s="185">
        <v>11</v>
      </c>
      <c r="R243" s="24">
        <v>2</v>
      </c>
      <c r="S243" s="23">
        <v>9</v>
      </c>
      <c r="T243" s="35" t="str">
        <f t="shared" si="77"/>
        <v>座保支持部</v>
      </c>
      <c r="U243" s="38" t="str">
        <f t="shared" si="75"/>
        <v>姿勢保持装置支持部足部</v>
      </c>
      <c r="V243" s="33" t="str">
        <f t="shared" si="78"/>
        <v>姿勢保持装置支持部足部</v>
      </c>
      <c r="W243" s="22" t="str">
        <f t="shared" si="79"/>
        <v>D00-0300-1200</v>
      </c>
      <c r="X243" s="20" t="str">
        <f t="shared" si="80"/>
        <v/>
      </c>
      <c r="Y243" s="20" t="str">
        <f t="shared" si="81"/>
        <v>座保支持部</v>
      </c>
      <c r="Z243" s="20" t="str">
        <f t="shared" si="82"/>
        <v>足部</v>
      </c>
      <c r="AA243" s="18" t="str">
        <f t="shared" si="83"/>
        <v>支持部</v>
      </c>
      <c r="AB243" s="35" t="str">
        <f t="shared" si="100"/>
        <v/>
      </c>
      <c r="AC243" s="35" t="str">
        <f t="shared" si="100"/>
        <v/>
      </c>
      <c r="AD243" s="35" t="str">
        <f t="shared" si="100"/>
        <v/>
      </c>
      <c r="AE243" s="35" t="str">
        <f t="shared" si="100"/>
        <v/>
      </c>
      <c r="AF243" s="35" t="str">
        <f t="shared" si="100"/>
        <v/>
      </c>
      <c r="AG243" s="35" t="str">
        <f t="shared" si="100"/>
        <v/>
      </c>
      <c r="AH243" s="35" t="str">
        <f t="shared" si="100"/>
        <v/>
      </c>
      <c r="AI243" s="35" t="str">
        <f t="shared" si="100"/>
        <v/>
      </c>
      <c r="AJ243" t="str">
        <f>IF((COUNTIF('メニューA-2'!AB$3:AB243,'メニューA-2'!AB243)=1)*($E243&amp;$G243=AJ$2),ROW(AJ243)-ROW(AJ$2),"")</f>
        <v/>
      </c>
      <c r="AK243" t="str">
        <f>IF((COUNTIF('メニューA-2'!AC$3:AC243,'メニューA-2'!AC243)=1)*($E243&amp;$G243=AK$2),ROW(AK243)-ROW(AK$2),"")</f>
        <v/>
      </c>
      <c r="AL243" t="str">
        <f>IF((COUNTIF('メニューA-2'!AD$3:AD243,'メニューA-2'!AD243)=1)*($E243&amp;$G243=AL$2),ROW(AL243)-ROW(AL$2),"")</f>
        <v/>
      </c>
      <c r="AM243" t="str">
        <f>IF((COUNTIF('メニューA-2'!AE$3:AE243,'メニューA-2'!AE243)=1)*($E243&amp;$G243=AM$2),ROW(AM243)-ROW(AM$2),"")</f>
        <v/>
      </c>
      <c r="AN243" t="str">
        <f>IF((COUNTIF('メニューA-2'!AF$3:AF243,'メニューA-2'!AF243)=1)*($E243&amp;$G243=AN$2),ROW(AN243)-ROW(AN$2),"")</f>
        <v/>
      </c>
      <c r="AO243" t="str">
        <f>IF((COUNTIF('メニューA-2'!AG$3:AG243,'メニューA-2'!AG243)=1)*($E243&amp;$G243=AO$2),ROW(AO243)-ROW(AO$2),"")</f>
        <v/>
      </c>
      <c r="AP243" t="str">
        <f>IF((COUNTIF('メニューA-2'!AH$3:AH243,'メニューA-2'!AH243)=1)*($E243&amp;$G243=AP$2),ROW(AP243)-ROW(AP$2),"")</f>
        <v/>
      </c>
      <c r="AQ243" t="str">
        <f>IF((COUNTIF('メニューA-2'!AI$3:AI243,'メニューA-2'!AI243)=1)*($E243&amp;$G243=AQ$2),ROW(AQ243)-ROW(AQ$2),"")</f>
        <v/>
      </c>
      <c r="AR243" s="33" t="s">
        <v>12450</v>
      </c>
      <c r="AS243" s="35" t="str">
        <f ca="1">$AS$1&amp;LEFT(CELL("address",AV241),2+(CELL("col",AV241)&gt;26))&amp;(MATCH("*",AV$3:AV$264,0)+ROW(AT$2))&amp;":"&amp;LEFT(CELL("address",AV241),2+(CELL("col",AV241)&gt;26))&amp;MATCH("",AV$3:AV$264,0)+ROW(AT$2)-1</f>
        <v>'メニューA-2'!$AV3:$AV10</v>
      </c>
      <c r="AT243" s="41" t="str">
        <f t="shared" si="85"/>
        <v>姿勢保持装置</v>
      </c>
      <c r="AU243" s="35" t="str">
        <f>IF(COUNTIF(AT$3:AT243,AT243)=1,ROW(AT243)-ROW(AT$3)+1,"")</f>
        <v/>
      </c>
      <c r="AV243" s="35" t="str">
        <f t="shared" si="86"/>
        <v/>
      </c>
      <c r="AW243" s="44" t="str">
        <f ca="1">IF(COUNTBLANK(AV243)=0,COUNT(INDIRECT(AW$1&amp;SMALL(AU$3:AU$264,COUNTA(AV$3:AV243)-COUNTBLANK(AV$3:AV243))+2&amp;":"&amp;AW$1&amp;IFERROR(SMALL(AU$3:AU$264,COUNTA(AV$3:AV243)-COUNTBLANK(AV$3:AV243)+1)+1,COUNTA($AT$3:$AT$264)+ROW($AT$3)-1))),"")</f>
        <v/>
      </c>
      <c r="AX243" s="35" t="e">
        <f ca="1">$AS$1&amp;LEFT(CELL("address",BB243),2+(CELL("col",BB243)&gt;26))&amp;"$"&amp;(SUM(AW$3:AW243,-AW243)+ROW(AT$3))&amp;":"&amp;LEFT(CELL("address",BB243),2+(CELL("col",BB243)&gt;26))&amp;"$"&amp;(SUM(AW$3:AW243)-1+ROW(AT$3))</f>
        <v>#VALUE!</v>
      </c>
      <c r="AY243" s="41" t="str">
        <f t="shared" si="76"/>
        <v>支持部</v>
      </c>
      <c r="AZ243" s="35" t="str">
        <f t="shared" si="87"/>
        <v>姿勢保持装置支持部</v>
      </c>
      <c r="BA243" s="35" t="str">
        <f>IF(COUNTIF(AZ$3:AZ243,AZ243)=1,ROW(AZ243)-ROW(AZ$3)+1,"")</f>
        <v/>
      </c>
      <c r="BB243" s="44" t="str">
        <f t="shared" si="88"/>
        <v/>
      </c>
      <c r="BC243" s="44" t="str">
        <f t="shared" si="89"/>
        <v/>
      </c>
      <c r="BD243" s="44" t="str">
        <f ca="1">IF(COUNTBLANK(BB243)=0,COUNT(INDIRECT(BD$1&amp;SMALL(BA$3:BA$264,COUNTA(BB$3:BB243)-COUNTBLANK(BB$3:BB243))+2&amp;":"&amp;BD$1&amp;IFERROR(SMALL(BA$3:BA$264,COUNTA(BB$3:BB243)-COUNTBLANK(BB$3:BB243)+1)+1,COUNTA($AT$3:$AT$264)+ROW($AT$3)-1))),"")</f>
        <v/>
      </c>
      <c r="BE243" s="44" t="str">
        <f ca="1">IF(BB243&lt;&gt;"",$AS$1&amp;LEFT(CELL("address",BI243),2+(CELL("col",BI243)&gt;26))&amp;"$"&amp;(SUM(BD$3:BD243,-BD243)+ROW(AZ$3))&amp;":"&amp;LEFT(CELL("address",BI243),2+(CELL("col",BI243)&gt;26))&amp;"$"&amp;(SUM(BD$3:BD243)-1+ROW(AZ$3)),"")</f>
        <v/>
      </c>
      <c r="BF243" s="41" t="str">
        <f t="shared" si="90"/>
        <v>足部</v>
      </c>
      <c r="BG243" s="35" t="str">
        <f t="shared" si="91"/>
        <v>姿勢保持装置支持部足部</v>
      </c>
      <c r="BH243" s="35">
        <f>IF(COUNTIF(BG$3:BG243,BG243)=1,ROW(BG243)-ROW(BG$3)+1,"")</f>
        <v>241</v>
      </c>
      <c r="BI243" s="44" t="str">
        <f t="shared" si="92"/>
        <v>足部</v>
      </c>
      <c r="BJ243" s="44" t="str">
        <f t="shared" si="93"/>
        <v>姿勢保持装置支持部足部</v>
      </c>
      <c r="BK243" s="35"/>
    </row>
    <row r="244" spans="1:63" ht="18" customHeight="1">
      <c r="A244" s="26">
        <v>4</v>
      </c>
      <c r="B244" s="25">
        <v>2</v>
      </c>
      <c r="C244" s="48" t="s">
        <v>698</v>
      </c>
      <c r="D244" s="48" t="s">
        <v>687</v>
      </c>
      <c r="E244" s="48" t="s">
        <v>688</v>
      </c>
      <c r="F244" s="48" t="s">
        <v>184</v>
      </c>
      <c r="G244" s="48"/>
      <c r="H244" s="48" t="s">
        <v>187</v>
      </c>
      <c r="I244" s="48" t="s">
        <v>699</v>
      </c>
      <c r="J244" s="48" t="s">
        <v>184</v>
      </c>
      <c r="K244" s="48"/>
      <c r="L244" s="48" t="s">
        <v>211</v>
      </c>
      <c r="M244" s="48" t="s">
        <v>692</v>
      </c>
      <c r="N244" s="48" t="s">
        <v>184</v>
      </c>
      <c r="O244" s="48"/>
      <c r="P244" s="88">
        <f>COUNTIF(整列!$A$2:$A$3512,C244)</f>
        <v>17</v>
      </c>
      <c r="Q244" s="185">
        <v>9</v>
      </c>
      <c r="R244" s="24">
        <v>0</v>
      </c>
      <c r="S244" s="23">
        <v>21</v>
      </c>
      <c r="T244" s="35" t="str">
        <f t="shared" si="77"/>
        <v>座保支持部ベース</v>
      </c>
      <c r="U244" s="38" t="str">
        <f t="shared" si="75"/>
        <v>姿勢保持装置支持部ベース体幹部</v>
      </c>
      <c r="V244" s="33" t="str">
        <f t="shared" si="78"/>
        <v>姿勢保持装置支持部ベース体幹部</v>
      </c>
      <c r="W244" s="22" t="str">
        <f t="shared" si="79"/>
        <v>D00-0600-1500</v>
      </c>
      <c r="X244" s="20" t="str">
        <f t="shared" si="80"/>
        <v/>
      </c>
      <c r="Y244" s="20" t="str">
        <f t="shared" si="81"/>
        <v>座保支持部ベース</v>
      </c>
      <c r="Z244" s="20" t="str">
        <f t="shared" si="82"/>
        <v>体幹部</v>
      </c>
      <c r="AA244" s="18" t="str">
        <f t="shared" si="83"/>
        <v>支持部ベース</v>
      </c>
      <c r="AB244" s="35" t="str">
        <f t="shared" si="100"/>
        <v/>
      </c>
      <c r="AC244" s="35" t="str">
        <f t="shared" si="100"/>
        <v/>
      </c>
      <c r="AD244" s="35" t="str">
        <f t="shared" si="100"/>
        <v/>
      </c>
      <c r="AE244" s="35" t="str">
        <f t="shared" si="100"/>
        <v/>
      </c>
      <c r="AF244" s="35" t="str">
        <f t="shared" si="100"/>
        <v/>
      </c>
      <c r="AG244" s="35" t="str">
        <f t="shared" si="100"/>
        <v/>
      </c>
      <c r="AH244" s="35" t="str">
        <f t="shared" si="100"/>
        <v/>
      </c>
      <c r="AI244" s="35" t="str">
        <f t="shared" si="100"/>
        <v/>
      </c>
      <c r="AJ244" t="str">
        <f>IF((COUNTIF('メニューA-2'!AB$3:AB244,'メニューA-2'!AB244)=1)*($E244&amp;$G244=AJ$2),ROW(AJ244)-ROW(AJ$2),"")</f>
        <v/>
      </c>
      <c r="AK244" t="str">
        <f>IF((COUNTIF('メニューA-2'!AC$3:AC244,'メニューA-2'!AC244)=1)*($E244&amp;$G244=AK$2),ROW(AK244)-ROW(AK$2),"")</f>
        <v/>
      </c>
      <c r="AL244" t="str">
        <f>IF((COUNTIF('メニューA-2'!AD$3:AD244,'メニューA-2'!AD244)=1)*($E244&amp;$G244=AL$2),ROW(AL244)-ROW(AL$2),"")</f>
        <v/>
      </c>
      <c r="AM244" t="str">
        <f>IF((COUNTIF('メニューA-2'!AE$3:AE244,'メニューA-2'!AE244)=1)*($E244&amp;$G244=AM$2),ROW(AM244)-ROW(AM$2),"")</f>
        <v/>
      </c>
      <c r="AN244" t="str">
        <f>IF((COUNTIF('メニューA-2'!AF$3:AF244,'メニューA-2'!AF244)=1)*($E244&amp;$G244=AN$2),ROW(AN244)-ROW(AN$2),"")</f>
        <v/>
      </c>
      <c r="AO244" t="str">
        <f>IF((COUNTIF('メニューA-2'!AG$3:AG244,'メニューA-2'!AG244)=1)*($E244&amp;$G244=AO$2),ROW(AO244)-ROW(AO$2),"")</f>
        <v/>
      </c>
      <c r="AP244" t="str">
        <f>IF((COUNTIF('メニューA-2'!AH$3:AH244,'メニューA-2'!AH244)=1)*($E244&amp;$G244=AP$2),ROW(AP244)-ROW(AP$2),"")</f>
        <v/>
      </c>
      <c r="AQ244" t="str">
        <f>IF((COUNTIF('メニューA-2'!AI$3:AI244,'メニューA-2'!AI244)=1)*($E244&amp;$G244=AQ$2),ROW(AQ244)-ROW(AQ$2),"")</f>
        <v/>
      </c>
      <c r="AR244" s="33" t="s">
        <v>12451</v>
      </c>
      <c r="AS244" s="35" t="str">
        <f ca="1">$AS$1&amp;LEFT(CELL("address",AV243),2+(CELL("col",AV243)&gt;26))&amp;(MATCH("*",AV$3:AV$264,0)+ROW(AT$2))&amp;":"&amp;LEFT(CELL("address",AV243),2+(CELL("col",AV243)&gt;26))&amp;MATCH("",AV$3:AV$264,0)+ROW(AT$2)-1</f>
        <v>'メニューA-2'!$AV3:$AV10</v>
      </c>
      <c r="AT244" s="41" t="str">
        <f t="shared" si="85"/>
        <v>姿勢保持装置</v>
      </c>
      <c r="AU244" s="35" t="str">
        <f>IF(COUNTIF(AT$3:AT244,AT244)=1,ROW(AT244)-ROW(AT$3)+1,"")</f>
        <v/>
      </c>
      <c r="AV244" s="35" t="str">
        <f t="shared" si="86"/>
        <v/>
      </c>
      <c r="AW244" s="44" t="str">
        <f ca="1">IF(COUNTBLANK(AV244)=0,COUNT(INDIRECT(AW$1&amp;SMALL(AU$3:AU$264,COUNTA(AV$3:AV244)-COUNTBLANK(AV$3:AV244))+2&amp;":"&amp;AW$1&amp;IFERROR(SMALL(AU$3:AU$264,COUNTA(AV$3:AV244)-COUNTBLANK(AV$3:AV244)+1)+1,COUNTA($AT$3:$AT$264)+ROW($AT$3)-1))),"")</f>
        <v/>
      </c>
      <c r="AX244" s="35" t="e">
        <f ca="1">$AS$1&amp;LEFT(CELL("address",BB244),2+(CELL("col",BB244)&gt;26))&amp;"$"&amp;(SUM(AW$3:AW244,-AW244)+ROW(AT$3))&amp;":"&amp;LEFT(CELL("address",BB244),2+(CELL("col",BB244)&gt;26))&amp;"$"&amp;(SUM(AW$3:AW244)-1+ROW(AT$3))</f>
        <v>#VALUE!</v>
      </c>
      <c r="AY244" s="41" t="str">
        <f t="shared" si="76"/>
        <v>支持部ベース</v>
      </c>
      <c r="AZ244" s="35" t="str">
        <f t="shared" si="87"/>
        <v>姿勢保持装置支持部ベース</v>
      </c>
      <c r="BA244" s="35">
        <f>IF(COUNTIF(AZ$3:AZ244,AZ244)=1,ROW(AZ244)-ROW(AZ$3)+1,"")</f>
        <v>242</v>
      </c>
      <c r="BB244" s="44" t="str">
        <f t="shared" si="88"/>
        <v/>
      </c>
      <c r="BC244" s="44" t="str">
        <f t="shared" si="89"/>
        <v/>
      </c>
      <c r="BD244" s="44" t="str">
        <f ca="1">IF(COUNTBLANK(BB244)=0,COUNT(INDIRECT(BD$1&amp;SMALL(BA$3:BA$264,COUNTA(BB$3:BB244)-COUNTBLANK(BB$3:BB244))+2&amp;":"&amp;BD$1&amp;IFERROR(SMALL(BA$3:BA$264,COUNTA(BB$3:BB244)-COUNTBLANK(BB$3:BB244)+1)+1,COUNTA($AT$3:$AT$264)+ROW($AT$3)-1))),"")</f>
        <v/>
      </c>
      <c r="BE244" s="44" t="str">
        <f ca="1">IF(BB244&lt;&gt;"",$AS$1&amp;LEFT(CELL("address",BI244),2+(CELL("col",BI244)&gt;26))&amp;"$"&amp;(SUM(BD$3:BD244,-BD244)+ROW(AZ$3))&amp;":"&amp;LEFT(CELL("address",BI244),2+(CELL("col",BI244)&gt;26))&amp;"$"&amp;(SUM(BD$3:BD244)-1+ROW(AZ$3)),"")</f>
        <v/>
      </c>
      <c r="BF244" s="41" t="str">
        <f t="shared" si="90"/>
        <v>体幹部</v>
      </c>
      <c r="BG244" s="35" t="str">
        <f t="shared" si="91"/>
        <v>姿勢保持装置支持部ベース体幹部</v>
      </c>
      <c r="BH244" s="35">
        <f>IF(COUNTIF(BG$3:BG244,BG244)=1,ROW(BG244)-ROW(BG$3)+1,"")</f>
        <v>242</v>
      </c>
      <c r="BI244" s="44" t="str">
        <f t="shared" si="92"/>
        <v>体幹部</v>
      </c>
      <c r="BJ244" s="44" t="str">
        <f t="shared" si="93"/>
        <v>姿勢保持装置支持部ベース体幹部</v>
      </c>
      <c r="BK244" s="35"/>
    </row>
    <row r="245" spans="1:63" ht="18" customHeight="1">
      <c r="A245" s="26">
        <v>4</v>
      </c>
      <c r="B245" s="25">
        <v>2</v>
      </c>
      <c r="C245" s="48" t="s">
        <v>700</v>
      </c>
      <c r="D245" s="48" t="s">
        <v>687</v>
      </c>
      <c r="E245" s="48" t="s">
        <v>688</v>
      </c>
      <c r="F245" s="48" t="s">
        <v>184</v>
      </c>
      <c r="G245" s="48"/>
      <c r="H245" s="48" t="s">
        <v>187</v>
      </c>
      <c r="I245" s="48" t="s">
        <v>699</v>
      </c>
      <c r="J245" s="48" t="s">
        <v>184</v>
      </c>
      <c r="K245" s="48"/>
      <c r="L245" s="48" t="s">
        <v>214</v>
      </c>
      <c r="M245" s="48" t="s">
        <v>694</v>
      </c>
      <c r="N245" s="48" t="s">
        <v>184</v>
      </c>
      <c r="O245" s="48"/>
      <c r="P245" s="88">
        <f>COUNTIF(整列!$A$2:$A$3512,C245)</f>
        <v>15</v>
      </c>
      <c r="Q245" s="185">
        <v>7</v>
      </c>
      <c r="R245" s="24">
        <v>0</v>
      </c>
      <c r="S245" s="23">
        <v>7</v>
      </c>
      <c r="T245" s="35" t="str">
        <f t="shared" si="77"/>
        <v>座保支持部ベース</v>
      </c>
      <c r="U245" s="38" t="str">
        <f t="shared" si="75"/>
        <v>姿勢保持装置支持部ベース骨盤・大腿部</v>
      </c>
      <c r="V245" s="33" t="str">
        <f t="shared" si="78"/>
        <v>姿勢保持装置支持部ベース骨盤・大腿部</v>
      </c>
      <c r="W245" s="22" t="str">
        <f t="shared" si="79"/>
        <v>D00-0600-1800</v>
      </c>
      <c r="X245" s="20" t="str">
        <f t="shared" si="80"/>
        <v/>
      </c>
      <c r="Y245" s="20" t="str">
        <f t="shared" si="81"/>
        <v>座保支持部ベース</v>
      </c>
      <c r="Z245" s="20" t="str">
        <f t="shared" si="82"/>
        <v>骨盤・大腿部</v>
      </c>
      <c r="AA245" s="18" t="str">
        <f t="shared" si="83"/>
        <v>支持部ベース</v>
      </c>
      <c r="AB245" s="35" t="str">
        <f t="shared" si="100"/>
        <v/>
      </c>
      <c r="AC245" s="35" t="str">
        <f t="shared" si="100"/>
        <v/>
      </c>
      <c r="AD245" s="35" t="str">
        <f t="shared" si="100"/>
        <v/>
      </c>
      <c r="AE245" s="35" t="str">
        <f t="shared" si="100"/>
        <v/>
      </c>
      <c r="AF245" s="35" t="str">
        <f t="shared" si="100"/>
        <v/>
      </c>
      <c r="AG245" s="35" t="str">
        <f t="shared" si="100"/>
        <v/>
      </c>
      <c r="AH245" s="35" t="str">
        <f t="shared" si="100"/>
        <v/>
      </c>
      <c r="AI245" s="35" t="str">
        <f t="shared" si="100"/>
        <v/>
      </c>
      <c r="AJ245" t="str">
        <f>IF((COUNTIF('メニューA-2'!AB$3:AB245,'メニューA-2'!AB245)=1)*($E245&amp;$G245=AJ$2),ROW(AJ245)-ROW(AJ$2),"")</f>
        <v/>
      </c>
      <c r="AK245" t="str">
        <f>IF((COUNTIF('メニューA-2'!AC$3:AC245,'メニューA-2'!AC245)=1)*($E245&amp;$G245=AK$2),ROW(AK245)-ROW(AK$2),"")</f>
        <v/>
      </c>
      <c r="AL245" t="str">
        <f>IF((COUNTIF('メニューA-2'!AD$3:AD245,'メニューA-2'!AD245)=1)*($E245&amp;$G245=AL$2),ROW(AL245)-ROW(AL$2),"")</f>
        <v/>
      </c>
      <c r="AM245" t="str">
        <f>IF((COUNTIF('メニューA-2'!AE$3:AE245,'メニューA-2'!AE245)=1)*($E245&amp;$G245=AM$2),ROW(AM245)-ROW(AM$2),"")</f>
        <v/>
      </c>
      <c r="AN245" t="str">
        <f>IF((COUNTIF('メニューA-2'!AF$3:AF245,'メニューA-2'!AF245)=1)*($E245&amp;$G245=AN$2),ROW(AN245)-ROW(AN$2),"")</f>
        <v/>
      </c>
      <c r="AO245" t="str">
        <f>IF((COUNTIF('メニューA-2'!AG$3:AG245,'メニューA-2'!AG245)=1)*($E245&amp;$G245=AO$2),ROW(AO245)-ROW(AO$2),"")</f>
        <v/>
      </c>
      <c r="AP245" t="str">
        <f>IF((COUNTIF('メニューA-2'!AH$3:AH245,'メニューA-2'!AH245)=1)*($E245&amp;$G245=AP$2),ROW(AP245)-ROW(AP$2),"")</f>
        <v/>
      </c>
      <c r="AQ245" t="str">
        <f>IF((COUNTIF('メニューA-2'!AI$3:AI245,'メニューA-2'!AI245)=1)*($E245&amp;$G245=AQ$2),ROW(AQ245)-ROW(AQ$2),"")</f>
        <v/>
      </c>
      <c r="AR245" s="33" t="s">
        <v>12452</v>
      </c>
      <c r="AS245" s="35" t="e">
        <f ca="1">$AS$1&amp;LEFT(CELL("address",#REF!),2+(CELL("col",#REF!)&gt;26))&amp;(MATCH("*",AV$3:AV$264,0)+ROW(AT$2))&amp;":"&amp;LEFT(CELL("address",#REF!),2+(CELL("col",#REF!)&gt;26))&amp;MATCH("",AV$3:AV$264,0)+ROW(AT$2)-1</f>
        <v>#REF!</v>
      </c>
      <c r="AT245" s="41" t="str">
        <f t="shared" si="85"/>
        <v>姿勢保持装置</v>
      </c>
      <c r="AU245" s="35" t="str">
        <f>IF(COUNTIF(AT$3:AT245,AT245)=1,ROW(AT245)-ROW(AT$3)+1,"")</f>
        <v/>
      </c>
      <c r="AV245" s="35" t="str">
        <f t="shared" si="86"/>
        <v/>
      </c>
      <c r="AW245" s="44" t="str">
        <f ca="1">IF(COUNTBLANK(AV245)=0,COUNT(INDIRECT(AW$1&amp;SMALL(AU$3:AU$264,COUNTA(AV$3:AV245)-COUNTBLANK(AV$3:AV245))+2&amp;":"&amp;AW$1&amp;IFERROR(SMALL(AU$3:AU$264,COUNTA(AV$3:AV245)-COUNTBLANK(AV$3:AV245)+1)+1,COUNTA($AT$3:$AT$264)+ROW($AT$3)-1))),"")</f>
        <v/>
      </c>
      <c r="AX245" s="35" t="e">
        <f ca="1">$AS$1&amp;LEFT(CELL("address",BB245),2+(CELL("col",BB245)&gt;26))&amp;"$"&amp;(SUM(AW$3:AW245,-AW245)+ROW(AT$3))&amp;":"&amp;LEFT(CELL("address",BB245),2+(CELL("col",BB245)&gt;26))&amp;"$"&amp;(SUM(AW$3:AW245)-1+ROW(AT$3))</f>
        <v>#VALUE!</v>
      </c>
      <c r="AY245" s="41" t="str">
        <f t="shared" si="76"/>
        <v>支持部ベース</v>
      </c>
      <c r="AZ245" s="35" t="str">
        <f t="shared" si="87"/>
        <v>姿勢保持装置支持部ベース</v>
      </c>
      <c r="BA245" s="35" t="str">
        <f>IF(COUNTIF(AZ$3:AZ245,AZ245)=1,ROW(AZ245)-ROW(AZ$3)+1,"")</f>
        <v/>
      </c>
      <c r="BB245" s="44" t="str">
        <f t="shared" si="88"/>
        <v/>
      </c>
      <c r="BC245" s="44" t="str">
        <f t="shared" si="89"/>
        <v/>
      </c>
      <c r="BD245" s="44" t="str">
        <f ca="1">IF(COUNTBLANK(BB245)=0,COUNT(INDIRECT(BD$1&amp;SMALL(BA$3:BA$264,COUNTA(BB$3:BB245)-COUNTBLANK(BB$3:BB245))+2&amp;":"&amp;BD$1&amp;IFERROR(SMALL(BA$3:BA$264,COUNTA(BB$3:BB245)-COUNTBLANK(BB$3:BB245)+1)+1,COUNTA($AT$3:$AT$264)+ROW($AT$3)-1))),"")</f>
        <v/>
      </c>
      <c r="BE245" s="44" t="str">
        <f ca="1">IF(BB245&lt;&gt;"",$AS$1&amp;LEFT(CELL("address",BI245),2+(CELL("col",BI245)&gt;26))&amp;"$"&amp;(SUM(BD$3:BD245,-BD245)+ROW(AZ$3))&amp;":"&amp;LEFT(CELL("address",BI245),2+(CELL("col",BI245)&gt;26))&amp;"$"&amp;(SUM(BD$3:BD245)-1+ROW(AZ$3)),"")</f>
        <v/>
      </c>
      <c r="BF245" s="41" t="str">
        <f t="shared" si="90"/>
        <v>骨盤・大腿部</v>
      </c>
      <c r="BG245" s="35" t="str">
        <f t="shared" si="91"/>
        <v>姿勢保持装置支持部ベース骨盤・大腿部</v>
      </c>
      <c r="BH245" s="35">
        <f>IF(COUNTIF(BG$3:BG245,BG245)=1,ROW(BG245)-ROW(BG$3)+1,"")</f>
        <v>243</v>
      </c>
      <c r="BI245" s="44" t="str">
        <f t="shared" si="92"/>
        <v>骨盤・大腿部</v>
      </c>
      <c r="BJ245" s="44" t="str">
        <f t="shared" si="93"/>
        <v>姿勢保持装置支持部ベース骨盤・大腿部</v>
      </c>
      <c r="BK245" s="35"/>
    </row>
    <row r="246" spans="1:63" ht="18" customHeight="1">
      <c r="A246" s="26">
        <v>4</v>
      </c>
      <c r="B246" s="25">
        <v>2</v>
      </c>
      <c r="C246" s="48" t="s">
        <v>701</v>
      </c>
      <c r="D246" s="48" t="s">
        <v>687</v>
      </c>
      <c r="E246" s="48" t="s">
        <v>688</v>
      </c>
      <c r="F246" s="48" t="s">
        <v>184</v>
      </c>
      <c r="G246" s="48"/>
      <c r="H246" s="48" t="s">
        <v>187</v>
      </c>
      <c r="I246" s="48" t="s">
        <v>699</v>
      </c>
      <c r="J246" s="48" t="s">
        <v>184</v>
      </c>
      <c r="K246" s="48"/>
      <c r="L246" s="48" t="s">
        <v>254</v>
      </c>
      <c r="M246" s="48" t="s">
        <v>702</v>
      </c>
      <c r="N246" s="48" t="s">
        <v>184</v>
      </c>
      <c r="O246" s="48"/>
      <c r="P246" s="88">
        <f>COUNTIF(整列!$A$2:$A$3512,C246)</f>
        <v>22</v>
      </c>
      <c r="Q246" s="185">
        <v>7</v>
      </c>
      <c r="R246" s="24">
        <v>0</v>
      </c>
      <c r="S246" s="23">
        <v>7</v>
      </c>
      <c r="T246" s="35" t="str">
        <f t="shared" si="77"/>
        <v>座保支持部ベース</v>
      </c>
      <c r="U246" s="38" t="str">
        <f t="shared" si="75"/>
        <v>姿勢保持装置支持部ベース体幹部、骨盤・大腿部一体型</v>
      </c>
      <c r="V246" s="33" t="str">
        <f t="shared" si="78"/>
        <v>姿勢保持装置支持部ベース体幹部、骨盤・大腿部一体型</v>
      </c>
      <c r="W246" s="22" t="str">
        <f t="shared" si="79"/>
        <v>D00-0600-2400</v>
      </c>
      <c r="X246" s="20" t="str">
        <f t="shared" si="80"/>
        <v/>
      </c>
      <c r="Y246" s="20" t="str">
        <f t="shared" si="81"/>
        <v>座保支持部ベース</v>
      </c>
      <c r="Z246" s="20" t="str">
        <f t="shared" si="82"/>
        <v>体幹部、骨盤・大腿部一体型</v>
      </c>
      <c r="AA246" s="18" t="str">
        <f t="shared" si="83"/>
        <v>支持部ベース</v>
      </c>
      <c r="AB246" s="35" t="str">
        <f t="shared" si="100"/>
        <v/>
      </c>
      <c r="AC246" s="35" t="str">
        <f t="shared" si="100"/>
        <v/>
      </c>
      <c r="AD246" s="35" t="str">
        <f t="shared" si="100"/>
        <v/>
      </c>
      <c r="AE246" s="35" t="str">
        <f t="shared" si="100"/>
        <v/>
      </c>
      <c r="AF246" s="35" t="str">
        <f t="shared" si="100"/>
        <v/>
      </c>
      <c r="AG246" s="35" t="str">
        <f t="shared" si="100"/>
        <v/>
      </c>
      <c r="AH246" s="35" t="str">
        <f t="shared" si="100"/>
        <v/>
      </c>
      <c r="AI246" s="35" t="str">
        <f t="shared" si="100"/>
        <v/>
      </c>
      <c r="AJ246" t="str">
        <f>IF((COUNTIF('メニューA-2'!AB$3:AB246,'メニューA-2'!AB246)=1)*($E246&amp;$G246=AJ$2),ROW(AJ246)-ROW(AJ$2),"")</f>
        <v/>
      </c>
      <c r="AK246" t="str">
        <f>IF((COUNTIF('メニューA-2'!AC$3:AC246,'メニューA-2'!AC246)=1)*($E246&amp;$G246=AK$2),ROW(AK246)-ROW(AK$2),"")</f>
        <v/>
      </c>
      <c r="AL246" t="str">
        <f>IF((COUNTIF('メニューA-2'!AD$3:AD246,'メニューA-2'!AD246)=1)*($E246&amp;$G246=AL$2),ROW(AL246)-ROW(AL$2),"")</f>
        <v/>
      </c>
      <c r="AM246" t="str">
        <f>IF((COUNTIF('メニューA-2'!AE$3:AE246,'メニューA-2'!AE246)=1)*($E246&amp;$G246=AM$2),ROW(AM246)-ROW(AM$2),"")</f>
        <v/>
      </c>
      <c r="AN246" t="str">
        <f>IF((COUNTIF('メニューA-2'!AF$3:AF246,'メニューA-2'!AF246)=1)*($E246&amp;$G246=AN$2),ROW(AN246)-ROW(AN$2),"")</f>
        <v/>
      </c>
      <c r="AO246" t="str">
        <f>IF((COUNTIF('メニューA-2'!AG$3:AG246,'メニューA-2'!AG246)=1)*($E246&amp;$G246=AO$2),ROW(AO246)-ROW(AO$2),"")</f>
        <v/>
      </c>
      <c r="AP246" t="str">
        <f>IF((COUNTIF('メニューA-2'!AH$3:AH246,'メニューA-2'!AH246)=1)*($E246&amp;$G246=AP$2),ROW(AP246)-ROW(AP$2),"")</f>
        <v/>
      </c>
      <c r="AQ246" t="str">
        <f>IF((COUNTIF('メニューA-2'!AI$3:AI246,'メニューA-2'!AI246)=1)*($E246&amp;$G246=AQ$2),ROW(AQ246)-ROW(AQ$2),"")</f>
        <v/>
      </c>
      <c r="AR246" s="33" t="s">
        <v>12453</v>
      </c>
      <c r="AS246" s="35" t="str">
        <f t="shared" ref="AS246:AS252" ca="1" si="101">$AS$1&amp;LEFT(CELL("address",AV244),2+(CELL("col",AV244)&gt;26))&amp;(MATCH("*",AV$3:AV$264,0)+ROW(AT$2))&amp;":"&amp;LEFT(CELL("address",AV244),2+(CELL("col",AV244)&gt;26))&amp;MATCH("",AV$3:AV$264,0)+ROW(AT$2)-1</f>
        <v>'メニューA-2'!$AV3:$AV10</v>
      </c>
      <c r="AT246" s="41" t="str">
        <f t="shared" si="85"/>
        <v>姿勢保持装置</v>
      </c>
      <c r="AU246" s="35" t="str">
        <f>IF(COUNTIF(AT$3:AT246,AT246)=1,ROW(AT246)-ROW(AT$3)+1,"")</f>
        <v/>
      </c>
      <c r="AV246" s="35" t="str">
        <f t="shared" si="86"/>
        <v/>
      </c>
      <c r="AW246" s="44" t="str">
        <f ca="1">IF(COUNTBLANK(AV246)=0,COUNT(INDIRECT(AW$1&amp;SMALL(AU$3:AU$264,COUNTA(AV$3:AV246)-COUNTBLANK(AV$3:AV246))+2&amp;":"&amp;AW$1&amp;IFERROR(SMALL(AU$3:AU$264,COUNTA(AV$3:AV246)-COUNTBLANK(AV$3:AV246)+1)+1,COUNTA($AT$3:$AT$264)+ROW($AT$3)-1))),"")</f>
        <v/>
      </c>
      <c r="AX246" s="35" t="e">
        <f ca="1">$AS$1&amp;LEFT(CELL("address",BB246),2+(CELL("col",BB246)&gt;26))&amp;"$"&amp;(SUM(AW$3:AW246,-AW246)+ROW(AT$3))&amp;":"&amp;LEFT(CELL("address",BB246),2+(CELL("col",BB246)&gt;26))&amp;"$"&amp;(SUM(AW$3:AW246)-1+ROW(AT$3))</f>
        <v>#VALUE!</v>
      </c>
      <c r="AY246" s="41" t="str">
        <f t="shared" si="76"/>
        <v>支持部ベース</v>
      </c>
      <c r="AZ246" s="35" t="str">
        <f t="shared" si="87"/>
        <v>姿勢保持装置支持部ベース</v>
      </c>
      <c r="BA246" s="35" t="str">
        <f>IF(COUNTIF(AZ$3:AZ246,AZ246)=1,ROW(AZ246)-ROW(AZ$3)+1,"")</f>
        <v/>
      </c>
      <c r="BB246" s="44" t="str">
        <f t="shared" si="88"/>
        <v/>
      </c>
      <c r="BC246" s="44" t="str">
        <f t="shared" si="89"/>
        <v/>
      </c>
      <c r="BD246" s="44" t="str">
        <f ca="1">IF(COUNTBLANK(BB246)=0,COUNT(INDIRECT(BD$1&amp;SMALL(BA$3:BA$264,COUNTA(BB$3:BB246)-COUNTBLANK(BB$3:BB246))+2&amp;":"&amp;BD$1&amp;IFERROR(SMALL(BA$3:BA$264,COUNTA(BB$3:BB246)-COUNTBLANK(BB$3:BB246)+1)+1,COUNTA($AT$3:$AT$264)+ROW($AT$3)-1))),"")</f>
        <v/>
      </c>
      <c r="BE246" s="44" t="str">
        <f ca="1">IF(BB246&lt;&gt;"",$AS$1&amp;LEFT(CELL("address",BI246),2+(CELL("col",BI246)&gt;26))&amp;"$"&amp;(SUM(BD$3:BD246,-BD246)+ROW(AZ$3))&amp;":"&amp;LEFT(CELL("address",BI246),2+(CELL("col",BI246)&gt;26))&amp;"$"&amp;(SUM(BD$3:BD246)-1+ROW(AZ$3)),"")</f>
        <v/>
      </c>
      <c r="BF246" s="41" t="str">
        <f t="shared" si="90"/>
        <v>体幹部、骨盤・大腿部一体型</v>
      </c>
      <c r="BG246" s="35" t="str">
        <f t="shared" si="91"/>
        <v>姿勢保持装置支持部ベース体幹部、骨盤・大腿部一体型</v>
      </c>
      <c r="BH246" s="35">
        <f>IF(COUNTIF(BG$3:BG246,BG246)=1,ROW(BG246)-ROW(BG$3)+1,"")</f>
        <v>244</v>
      </c>
      <c r="BI246" s="44" t="str">
        <f t="shared" si="92"/>
        <v>体幹部、骨盤・大腿部一体型</v>
      </c>
      <c r="BJ246" s="44" t="str">
        <f t="shared" si="93"/>
        <v>姿勢保持装置支持部ベース体幹部、骨盤・大腿部一体型</v>
      </c>
      <c r="BK246" s="35"/>
    </row>
    <row r="247" spans="1:63" ht="18" customHeight="1">
      <c r="A247" s="26">
        <v>4</v>
      </c>
      <c r="B247" s="25">
        <v>2</v>
      </c>
      <c r="C247" s="48" t="s">
        <v>703</v>
      </c>
      <c r="D247" s="48" t="s">
        <v>687</v>
      </c>
      <c r="E247" s="48" t="s">
        <v>688</v>
      </c>
      <c r="F247" s="48" t="s">
        <v>184</v>
      </c>
      <c r="G247" s="48"/>
      <c r="H247" s="48" t="s">
        <v>187</v>
      </c>
      <c r="I247" s="48" t="s">
        <v>699</v>
      </c>
      <c r="J247" s="48" t="s">
        <v>184</v>
      </c>
      <c r="K247" s="48"/>
      <c r="L247" s="48" t="s">
        <v>257</v>
      </c>
      <c r="M247" s="48" t="s">
        <v>704</v>
      </c>
      <c r="N247" s="48" t="s">
        <v>184</v>
      </c>
      <c r="O247" s="48"/>
      <c r="P247" s="88">
        <f>COUNTIF(整列!$A$2:$A$3512,C247)</f>
        <v>3</v>
      </c>
      <c r="Q247" s="185">
        <v>3</v>
      </c>
      <c r="R247" s="24">
        <v>0</v>
      </c>
      <c r="S247" s="23">
        <v>1</v>
      </c>
      <c r="T247" s="35" t="str">
        <f t="shared" si="77"/>
        <v>座保支持部ベース</v>
      </c>
      <c r="U247" s="38" t="str">
        <f t="shared" si="75"/>
        <v>姿勢保持装置支持部ベース体幹部・骨盤・大腿部・足部一体型</v>
      </c>
      <c r="V247" s="33" t="str">
        <f t="shared" si="78"/>
        <v>姿勢保持装置支持部ベース体幹部・骨盤・大腿部・足部一体型</v>
      </c>
      <c r="W247" s="22" t="str">
        <f t="shared" si="79"/>
        <v>D00-0600-2700</v>
      </c>
      <c r="X247" s="20" t="str">
        <f t="shared" si="80"/>
        <v/>
      </c>
      <c r="Y247" s="20" t="str">
        <f t="shared" si="81"/>
        <v>座保支持部ベース</v>
      </c>
      <c r="Z247" s="20" t="str">
        <f t="shared" si="82"/>
        <v>体幹部・骨盤・大腿部・足部一体型</v>
      </c>
      <c r="AA247" s="18" t="str">
        <f t="shared" si="83"/>
        <v>支持部ベース</v>
      </c>
      <c r="AB247" s="35" t="str">
        <f t="shared" si="100"/>
        <v/>
      </c>
      <c r="AC247" s="35" t="str">
        <f t="shared" si="100"/>
        <v/>
      </c>
      <c r="AD247" s="35" t="str">
        <f t="shared" si="100"/>
        <v/>
      </c>
      <c r="AE247" s="35" t="str">
        <f t="shared" si="100"/>
        <v/>
      </c>
      <c r="AF247" s="35" t="str">
        <f t="shared" si="100"/>
        <v/>
      </c>
      <c r="AG247" s="35" t="str">
        <f t="shared" si="100"/>
        <v/>
      </c>
      <c r="AH247" s="35" t="str">
        <f t="shared" si="100"/>
        <v/>
      </c>
      <c r="AI247" s="35" t="str">
        <f t="shared" si="100"/>
        <v/>
      </c>
      <c r="AJ247" t="str">
        <f>IF((COUNTIF('メニューA-2'!AB$3:AB247,'メニューA-2'!AB247)=1)*($E247&amp;$G247=AJ$2),ROW(AJ247)-ROW(AJ$2),"")</f>
        <v/>
      </c>
      <c r="AK247" t="str">
        <f>IF((COUNTIF('メニューA-2'!AC$3:AC247,'メニューA-2'!AC247)=1)*($E247&amp;$G247=AK$2),ROW(AK247)-ROW(AK$2),"")</f>
        <v/>
      </c>
      <c r="AL247" t="str">
        <f>IF((COUNTIF('メニューA-2'!AD$3:AD247,'メニューA-2'!AD247)=1)*($E247&amp;$G247=AL$2),ROW(AL247)-ROW(AL$2),"")</f>
        <v/>
      </c>
      <c r="AM247" t="str">
        <f>IF((COUNTIF('メニューA-2'!AE$3:AE247,'メニューA-2'!AE247)=1)*($E247&amp;$G247=AM$2),ROW(AM247)-ROW(AM$2),"")</f>
        <v/>
      </c>
      <c r="AN247" t="str">
        <f>IF((COUNTIF('メニューA-2'!AF$3:AF247,'メニューA-2'!AF247)=1)*($E247&amp;$G247=AN$2),ROW(AN247)-ROW(AN$2),"")</f>
        <v/>
      </c>
      <c r="AO247" t="str">
        <f>IF((COUNTIF('メニューA-2'!AG$3:AG247,'メニューA-2'!AG247)=1)*($E247&amp;$G247=AO$2),ROW(AO247)-ROW(AO$2),"")</f>
        <v/>
      </c>
      <c r="AP247" t="str">
        <f>IF((COUNTIF('メニューA-2'!AH$3:AH247,'メニューA-2'!AH247)=1)*($E247&amp;$G247=AP$2),ROW(AP247)-ROW(AP$2),"")</f>
        <v/>
      </c>
      <c r="AQ247" t="str">
        <f>IF((COUNTIF('メニューA-2'!AI$3:AI247,'メニューA-2'!AI247)=1)*($E247&amp;$G247=AQ$2),ROW(AQ247)-ROW(AQ$2),"")</f>
        <v/>
      </c>
      <c r="AR247" s="33" t="s">
        <v>12454</v>
      </c>
      <c r="AS247" s="35" t="str">
        <f t="shared" ca="1" si="101"/>
        <v>'メニューA-2'!$AV3:$AV10</v>
      </c>
      <c r="AT247" s="41" t="str">
        <f t="shared" si="85"/>
        <v>姿勢保持装置</v>
      </c>
      <c r="AU247" s="35" t="str">
        <f>IF(COUNTIF(AT$3:AT247,AT247)=1,ROW(AT247)-ROW(AT$3)+1,"")</f>
        <v/>
      </c>
      <c r="AV247" s="35" t="str">
        <f t="shared" si="86"/>
        <v/>
      </c>
      <c r="AW247" s="44" t="str">
        <f ca="1">IF(COUNTBLANK(AV247)=0,COUNT(INDIRECT(AW$1&amp;SMALL(AU$3:AU$264,COUNTA(AV$3:AV247)-COUNTBLANK(AV$3:AV247))+2&amp;":"&amp;AW$1&amp;IFERROR(SMALL(AU$3:AU$264,COUNTA(AV$3:AV247)-COUNTBLANK(AV$3:AV247)+1)+1,COUNTA($AT$3:$AT$264)+ROW($AT$3)-1))),"")</f>
        <v/>
      </c>
      <c r="AX247" s="35" t="e">
        <f ca="1">$AS$1&amp;LEFT(CELL("address",BB247),2+(CELL("col",BB247)&gt;26))&amp;"$"&amp;(SUM(AW$3:AW247,-AW247)+ROW(AT$3))&amp;":"&amp;LEFT(CELL("address",BB247),2+(CELL("col",BB247)&gt;26))&amp;"$"&amp;(SUM(AW$3:AW247)-1+ROW(AT$3))</f>
        <v>#VALUE!</v>
      </c>
      <c r="AY247" s="41" t="str">
        <f t="shared" si="76"/>
        <v>支持部ベース</v>
      </c>
      <c r="AZ247" s="35" t="str">
        <f t="shared" si="87"/>
        <v>姿勢保持装置支持部ベース</v>
      </c>
      <c r="BA247" s="35" t="str">
        <f>IF(COUNTIF(AZ$3:AZ247,AZ247)=1,ROW(AZ247)-ROW(AZ$3)+1,"")</f>
        <v/>
      </c>
      <c r="BB247" s="44" t="str">
        <f t="shared" si="88"/>
        <v/>
      </c>
      <c r="BC247" s="44" t="str">
        <f t="shared" si="89"/>
        <v/>
      </c>
      <c r="BD247" s="44" t="str">
        <f ca="1">IF(COUNTBLANK(BB247)=0,COUNT(INDIRECT(BD$1&amp;SMALL(BA$3:BA$264,COUNTA(BB$3:BB247)-COUNTBLANK(BB$3:BB247))+2&amp;":"&amp;BD$1&amp;IFERROR(SMALL(BA$3:BA$264,COUNTA(BB$3:BB247)-COUNTBLANK(BB$3:BB247)+1)+1,COUNTA($AT$3:$AT$264)+ROW($AT$3)-1))),"")</f>
        <v/>
      </c>
      <c r="BE247" s="44" t="str">
        <f ca="1">IF(BB247&lt;&gt;"",$AS$1&amp;LEFT(CELL("address",BI247),2+(CELL("col",BI247)&gt;26))&amp;"$"&amp;(SUM(BD$3:BD247,-BD247)+ROW(AZ$3))&amp;":"&amp;LEFT(CELL("address",BI247),2+(CELL("col",BI247)&gt;26))&amp;"$"&amp;(SUM(BD$3:BD247)-1+ROW(AZ$3)),"")</f>
        <v/>
      </c>
      <c r="BF247" s="41" t="str">
        <f t="shared" si="90"/>
        <v>体幹部・骨盤・大腿部・足部一体型</v>
      </c>
      <c r="BG247" s="35" t="str">
        <f t="shared" si="91"/>
        <v>姿勢保持装置支持部ベース体幹部・骨盤・大腿部・足部一体型</v>
      </c>
      <c r="BH247" s="35">
        <f>IF(COUNTIF(BG$3:BG247,BG247)=1,ROW(BG247)-ROW(BG$3)+1,"")</f>
        <v>245</v>
      </c>
      <c r="BI247" s="44" t="str">
        <f t="shared" si="92"/>
        <v>体幹部・骨盤・大腿部・足部一体型</v>
      </c>
      <c r="BJ247" s="44" t="str">
        <f t="shared" si="93"/>
        <v>姿勢保持装置支持部ベース体幹部・骨盤・大腿部・足部一体型</v>
      </c>
      <c r="BK247" s="35"/>
    </row>
    <row r="248" spans="1:63" ht="18" customHeight="1">
      <c r="A248" s="26">
        <v>4</v>
      </c>
      <c r="B248" s="25">
        <v>2</v>
      </c>
      <c r="C248" s="48" t="s">
        <v>705</v>
      </c>
      <c r="D248" s="48" t="s">
        <v>687</v>
      </c>
      <c r="E248" s="48" t="s">
        <v>688</v>
      </c>
      <c r="F248" s="48" t="s">
        <v>184</v>
      </c>
      <c r="G248" s="48"/>
      <c r="H248" s="48" t="s">
        <v>187</v>
      </c>
      <c r="I248" s="48" t="s">
        <v>699</v>
      </c>
      <c r="J248" s="48" t="s">
        <v>184</v>
      </c>
      <c r="K248" s="48"/>
      <c r="L248" s="48" t="s">
        <v>260</v>
      </c>
      <c r="M248" s="48" t="s">
        <v>706</v>
      </c>
      <c r="N248" s="48" t="s">
        <v>184</v>
      </c>
      <c r="O248" s="48"/>
      <c r="P248" s="88">
        <f>COUNTIF(整列!$A$2:$A$3512,C248)</f>
        <v>2</v>
      </c>
      <c r="Q248" s="185">
        <v>1</v>
      </c>
      <c r="R248" s="24">
        <v>0</v>
      </c>
      <c r="S248" s="23">
        <v>1</v>
      </c>
      <c r="T248" s="35" t="str">
        <f t="shared" si="77"/>
        <v>座保支持部ベース</v>
      </c>
      <c r="U248" s="38" t="str">
        <f t="shared" si="75"/>
        <v>姿勢保持装置支持部ベース上肢・体幹部・骨盤・大腿部・足部一体型</v>
      </c>
      <c r="V248" s="33" t="str">
        <f t="shared" si="78"/>
        <v>姿勢保持装置支持部ベース上肢・体幹部・骨盤・大腿部・足部一体型</v>
      </c>
      <c r="W248" s="22" t="str">
        <f t="shared" si="79"/>
        <v>D00-0600-3000</v>
      </c>
      <c r="X248" s="20" t="str">
        <f t="shared" si="80"/>
        <v/>
      </c>
      <c r="Y248" s="20" t="str">
        <f t="shared" si="81"/>
        <v>座保支持部ベース</v>
      </c>
      <c r="Z248" s="20" t="str">
        <f t="shared" si="82"/>
        <v>上肢・体幹部・骨盤・大腿部・足部一体型</v>
      </c>
      <c r="AA248" s="18" t="str">
        <f t="shared" si="83"/>
        <v>支持部ベース</v>
      </c>
      <c r="AB248" s="35" t="str">
        <f t="shared" si="100"/>
        <v/>
      </c>
      <c r="AC248" s="35" t="str">
        <f t="shared" si="100"/>
        <v/>
      </c>
      <c r="AD248" s="35" t="str">
        <f t="shared" si="100"/>
        <v/>
      </c>
      <c r="AE248" s="35" t="str">
        <f t="shared" si="100"/>
        <v/>
      </c>
      <c r="AF248" s="35" t="str">
        <f t="shared" si="100"/>
        <v/>
      </c>
      <c r="AG248" s="35" t="str">
        <f t="shared" si="100"/>
        <v/>
      </c>
      <c r="AH248" s="35" t="str">
        <f t="shared" si="100"/>
        <v/>
      </c>
      <c r="AI248" s="35" t="str">
        <f t="shared" si="100"/>
        <v/>
      </c>
      <c r="AJ248" t="str">
        <f>IF((COUNTIF('メニューA-2'!AB$3:AB248,'メニューA-2'!AB248)=1)*($E248&amp;$G248=AJ$2),ROW(AJ248)-ROW(AJ$2),"")</f>
        <v/>
      </c>
      <c r="AK248" t="str">
        <f>IF((COUNTIF('メニューA-2'!AC$3:AC248,'メニューA-2'!AC248)=1)*($E248&amp;$G248=AK$2),ROW(AK248)-ROW(AK$2),"")</f>
        <v/>
      </c>
      <c r="AL248" t="str">
        <f>IF((COUNTIF('メニューA-2'!AD$3:AD248,'メニューA-2'!AD248)=1)*($E248&amp;$G248=AL$2),ROW(AL248)-ROW(AL$2),"")</f>
        <v/>
      </c>
      <c r="AM248" t="str">
        <f>IF((COUNTIF('メニューA-2'!AE$3:AE248,'メニューA-2'!AE248)=1)*($E248&amp;$G248=AM$2),ROW(AM248)-ROW(AM$2),"")</f>
        <v/>
      </c>
      <c r="AN248" t="str">
        <f>IF((COUNTIF('メニューA-2'!AF$3:AF248,'メニューA-2'!AF248)=1)*($E248&amp;$G248=AN$2),ROW(AN248)-ROW(AN$2),"")</f>
        <v/>
      </c>
      <c r="AO248" t="str">
        <f>IF((COUNTIF('メニューA-2'!AG$3:AG248,'メニューA-2'!AG248)=1)*($E248&amp;$G248=AO$2),ROW(AO248)-ROW(AO$2),"")</f>
        <v/>
      </c>
      <c r="AP248" t="str">
        <f>IF((COUNTIF('メニューA-2'!AH$3:AH248,'メニューA-2'!AH248)=1)*($E248&amp;$G248=AP$2),ROW(AP248)-ROW(AP$2),"")</f>
        <v/>
      </c>
      <c r="AQ248" t="str">
        <f>IF((COUNTIF('メニューA-2'!AI$3:AI248,'メニューA-2'!AI248)=1)*($E248&amp;$G248=AQ$2),ROW(AQ248)-ROW(AQ$2),"")</f>
        <v/>
      </c>
      <c r="AR248" s="33" t="s">
        <v>12455</v>
      </c>
      <c r="AS248" s="35" t="str">
        <f t="shared" ca="1" si="101"/>
        <v>'メニューA-2'!$AV3:$AV10</v>
      </c>
      <c r="AT248" s="41" t="str">
        <f t="shared" si="85"/>
        <v>姿勢保持装置</v>
      </c>
      <c r="AU248" s="35" t="str">
        <f>IF(COUNTIF(AT$3:AT248,AT248)=1,ROW(AT248)-ROW(AT$3)+1,"")</f>
        <v/>
      </c>
      <c r="AV248" s="35" t="str">
        <f t="shared" si="86"/>
        <v/>
      </c>
      <c r="AW248" s="44" t="str">
        <f ca="1">IF(COUNTBLANK(AV248)=0,COUNT(INDIRECT(AW$1&amp;SMALL(AU$3:AU$264,COUNTA(AV$3:AV248)-COUNTBLANK(AV$3:AV248))+2&amp;":"&amp;AW$1&amp;IFERROR(SMALL(AU$3:AU$264,COUNTA(AV$3:AV248)-COUNTBLANK(AV$3:AV248)+1)+1,COUNTA($AT$3:$AT$264)+ROW($AT$3)-1))),"")</f>
        <v/>
      </c>
      <c r="AX248" s="35" t="e">
        <f ca="1">$AS$1&amp;LEFT(CELL("address",BB248),2+(CELL("col",BB248)&gt;26))&amp;"$"&amp;(SUM(AW$3:AW248,-AW248)+ROW(AT$3))&amp;":"&amp;LEFT(CELL("address",BB248),2+(CELL("col",BB248)&gt;26))&amp;"$"&amp;(SUM(AW$3:AW248)-1+ROW(AT$3))</f>
        <v>#VALUE!</v>
      </c>
      <c r="AY248" s="41" t="str">
        <f t="shared" si="76"/>
        <v>支持部ベース</v>
      </c>
      <c r="AZ248" s="35" t="str">
        <f t="shared" si="87"/>
        <v>姿勢保持装置支持部ベース</v>
      </c>
      <c r="BA248" s="35" t="str">
        <f>IF(COUNTIF(AZ$3:AZ248,AZ248)=1,ROW(AZ248)-ROW(AZ$3)+1,"")</f>
        <v/>
      </c>
      <c r="BB248" s="44" t="str">
        <f t="shared" si="88"/>
        <v/>
      </c>
      <c r="BC248" s="44" t="str">
        <f t="shared" si="89"/>
        <v/>
      </c>
      <c r="BD248" s="44" t="str">
        <f ca="1">IF(COUNTBLANK(BB248)=0,COUNT(INDIRECT(BD$1&amp;SMALL(BA$3:BA$264,COUNTA(BB$3:BB248)-COUNTBLANK(BB$3:BB248))+2&amp;":"&amp;BD$1&amp;IFERROR(SMALL(BA$3:BA$264,COUNTA(BB$3:BB248)-COUNTBLANK(BB$3:BB248)+1)+1,COUNTA($AT$3:$AT$264)+ROW($AT$3)-1))),"")</f>
        <v/>
      </c>
      <c r="BE248" s="44" t="str">
        <f ca="1">IF(BB248&lt;&gt;"",$AS$1&amp;LEFT(CELL("address",BI248),2+(CELL("col",BI248)&gt;26))&amp;"$"&amp;(SUM(BD$3:BD248,-BD248)+ROW(AZ$3))&amp;":"&amp;LEFT(CELL("address",BI248),2+(CELL("col",BI248)&gt;26))&amp;"$"&amp;(SUM(BD$3:BD248)-1+ROW(AZ$3)),"")</f>
        <v/>
      </c>
      <c r="BF248" s="41" t="str">
        <f t="shared" si="90"/>
        <v>上肢・体幹部・骨盤・大腿部・足部一体型</v>
      </c>
      <c r="BG248" s="35" t="str">
        <f t="shared" si="91"/>
        <v>姿勢保持装置支持部ベース上肢・体幹部・骨盤・大腿部・足部一体型</v>
      </c>
      <c r="BH248" s="35">
        <f>IF(COUNTIF(BG$3:BG248,BG248)=1,ROW(BG248)-ROW(BG$3)+1,"")</f>
        <v>246</v>
      </c>
      <c r="BI248" s="44" t="str">
        <f t="shared" si="92"/>
        <v>上肢・体幹部・骨盤・大腿部・足部一体型</v>
      </c>
      <c r="BJ248" s="44" t="str">
        <f t="shared" si="93"/>
        <v>姿勢保持装置支持部ベース上肢・体幹部・骨盤・大腿部・足部一体型</v>
      </c>
      <c r="BK248" s="35"/>
    </row>
    <row r="249" spans="1:63" ht="18" customHeight="1">
      <c r="A249" s="26">
        <v>4</v>
      </c>
      <c r="B249" s="25">
        <v>2</v>
      </c>
      <c r="C249" s="48" t="s">
        <v>707</v>
      </c>
      <c r="D249" s="48" t="s">
        <v>687</v>
      </c>
      <c r="E249" s="48" t="s">
        <v>688</v>
      </c>
      <c r="F249" s="48" t="s">
        <v>184</v>
      </c>
      <c r="G249" s="48"/>
      <c r="H249" s="48" t="s">
        <v>187</v>
      </c>
      <c r="I249" s="48" t="s">
        <v>699</v>
      </c>
      <c r="J249" s="48" t="s">
        <v>184</v>
      </c>
      <c r="K249" s="48"/>
      <c r="L249" s="48" t="s">
        <v>561</v>
      </c>
      <c r="M249" s="48" t="s">
        <v>708</v>
      </c>
      <c r="N249" s="48" t="s">
        <v>184</v>
      </c>
      <c r="O249" s="48"/>
      <c r="P249" s="88">
        <f>COUNTIF(整列!$A$2:$A$3512,C249)</f>
        <v>1</v>
      </c>
      <c r="Q249" s="185">
        <v>15</v>
      </c>
      <c r="R249" s="24">
        <v>0</v>
      </c>
      <c r="S249" s="23">
        <v>15</v>
      </c>
      <c r="T249" s="35" t="str">
        <f t="shared" si="77"/>
        <v>座保支持部ベース</v>
      </c>
      <c r="U249" s="38" t="str">
        <f t="shared" si="75"/>
        <v>姿勢保持装置支持部ベース頭部・体幹部・骨盤・大腿部・下腿部・足部一体型</v>
      </c>
      <c r="V249" s="33" t="str">
        <f t="shared" si="78"/>
        <v>姿勢保持装置支持部ベース頭部・体幹部・骨盤・大腿部・下腿部・足部一体型</v>
      </c>
      <c r="W249" s="22" t="str">
        <f t="shared" si="79"/>
        <v>D00-0600-3100</v>
      </c>
      <c r="X249" s="20" t="str">
        <f t="shared" si="80"/>
        <v/>
      </c>
      <c r="Y249" s="20" t="str">
        <f t="shared" si="81"/>
        <v>座保支持部ベース</v>
      </c>
      <c r="Z249" s="20" t="str">
        <f t="shared" si="82"/>
        <v>頭部・体幹部・骨盤・大腿部・下腿部・足部一体型</v>
      </c>
      <c r="AA249" s="18" t="str">
        <f t="shared" si="83"/>
        <v>支持部ベース</v>
      </c>
      <c r="AB249" s="35" t="str">
        <f t="shared" si="100"/>
        <v/>
      </c>
      <c r="AC249" s="35" t="str">
        <f t="shared" si="100"/>
        <v/>
      </c>
      <c r="AD249" s="35" t="str">
        <f t="shared" si="100"/>
        <v/>
      </c>
      <c r="AE249" s="35" t="str">
        <f t="shared" si="100"/>
        <v/>
      </c>
      <c r="AF249" s="35" t="str">
        <f t="shared" si="100"/>
        <v/>
      </c>
      <c r="AG249" s="35" t="str">
        <f t="shared" si="100"/>
        <v/>
      </c>
      <c r="AH249" s="35" t="str">
        <f t="shared" si="100"/>
        <v/>
      </c>
      <c r="AI249" s="35" t="str">
        <f t="shared" si="100"/>
        <v/>
      </c>
      <c r="AJ249" t="str">
        <f>IF((COUNTIF('メニューA-2'!AB$3:AB249,'メニューA-2'!AB249)=1)*($E249&amp;$G249=AJ$2),ROW(AJ249)-ROW(AJ$2),"")</f>
        <v/>
      </c>
      <c r="AK249" t="str">
        <f>IF((COUNTIF('メニューA-2'!AC$3:AC249,'メニューA-2'!AC249)=1)*($E249&amp;$G249=AK$2),ROW(AK249)-ROW(AK$2),"")</f>
        <v/>
      </c>
      <c r="AL249" t="str">
        <f>IF((COUNTIF('メニューA-2'!AD$3:AD249,'メニューA-2'!AD249)=1)*($E249&amp;$G249=AL$2),ROW(AL249)-ROW(AL$2),"")</f>
        <v/>
      </c>
      <c r="AM249" t="str">
        <f>IF((COUNTIF('メニューA-2'!AE$3:AE249,'メニューA-2'!AE249)=1)*($E249&amp;$G249=AM$2),ROW(AM249)-ROW(AM$2),"")</f>
        <v/>
      </c>
      <c r="AN249" t="str">
        <f>IF((COUNTIF('メニューA-2'!AF$3:AF249,'メニューA-2'!AF249)=1)*($E249&amp;$G249=AN$2),ROW(AN249)-ROW(AN$2),"")</f>
        <v/>
      </c>
      <c r="AO249" t="str">
        <f>IF((COUNTIF('メニューA-2'!AG$3:AG249,'メニューA-2'!AG249)=1)*($E249&amp;$G249=AO$2),ROW(AO249)-ROW(AO$2),"")</f>
        <v/>
      </c>
      <c r="AP249" t="str">
        <f>IF((COUNTIF('メニューA-2'!AH$3:AH249,'メニューA-2'!AH249)=1)*($E249&amp;$G249=AP$2),ROW(AP249)-ROW(AP$2),"")</f>
        <v/>
      </c>
      <c r="AQ249" t="str">
        <f>IF((COUNTIF('メニューA-2'!AI$3:AI249,'メニューA-2'!AI249)=1)*($E249&amp;$G249=AQ$2),ROW(AQ249)-ROW(AQ$2),"")</f>
        <v/>
      </c>
      <c r="AR249" s="33" t="s">
        <v>12456</v>
      </c>
      <c r="AS249" s="35" t="str">
        <f t="shared" ca="1" si="101"/>
        <v>'メニューA-2'!$AV3:$AV10</v>
      </c>
      <c r="AT249" s="41" t="str">
        <f t="shared" si="85"/>
        <v>姿勢保持装置</v>
      </c>
      <c r="AU249" s="35" t="str">
        <f>IF(COUNTIF(AT$3:AT249,AT249)=1,ROW(AT249)-ROW(AT$3)+1,"")</f>
        <v/>
      </c>
      <c r="AV249" s="35" t="str">
        <f t="shared" si="86"/>
        <v/>
      </c>
      <c r="AW249" s="44" t="str">
        <f ca="1">IF(COUNTBLANK(AV249)=0,COUNT(INDIRECT(AW$1&amp;SMALL(AU$3:AU$264,COUNTA(AV$3:AV249)-COUNTBLANK(AV$3:AV249))+2&amp;":"&amp;AW$1&amp;IFERROR(SMALL(AU$3:AU$264,COUNTA(AV$3:AV249)-COUNTBLANK(AV$3:AV249)+1)+1,COUNTA($AT$3:$AT$264)+ROW($AT$3)-1))),"")</f>
        <v/>
      </c>
      <c r="AX249" s="35" t="e">
        <f ca="1">$AS$1&amp;LEFT(CELL("address",BB249),2+(CELL("col",BB249)&gt;26))&amp;"$"&amp;(SUM(AW$3:AW249,-AW249)+ROW(AT$3))&amp;":"&amp;LEFT(CELL("address",BB249),2+(CELL("col",BB249)&gt;26))&amp;"$"&amp;(SUM(AW$3:AW249)-1+ROW(AT$3))</f>
        <v>#VALUE!</v>
      </c>
      <c r="AY249" s="41" t="str">
        <f t="shared" si="76"/>
        <v>支持部ベース</v>
      </c>
      <c r="AZ249" s="35" t="str">
        <f t="shared" si="87"/>
        <v>姿勢保持装置支持部ベース</v>
      </c>
      <c r="BA249" s="35" t="str">
        <f>IF(COUNTIF(AZ$3:AZ249,AZ249)=1,ROW(AZ249)-ROW(AZ$3)+1,"")</f>
        <v/>
      </c>
      <c r="BB249" s="44" t="str">
        <f t="shared" si="88"/>
        <v/>
      </c>
      <c r="BC249" s="44" t="str">
        <f t="shared" si="89"/>
        <v/>
      </c>
      <c r="BD249" s="44" t="str">
        <f ca="1">IF(COUNTBLANK(BB249)=0,COUNT(INDIRECT(BD$1&amp;SMALL(BA$3:BA$264,COUNTA(BB$3:BB249)-COUNTBLANK(BB$3:BB249))+2&amp;":"&amp;BD$1&amp;IFERROR(SMALL(BA$3:BA$264,COUNTA(BB$3:BB249)-COUNTBLANK(BB$3:BB249)+1)+1,COUNTA($AT$3:$AT$264)+ROW($AT$3)-1))),"")</f>
        <v/>
      </c>
      <c r="BE249" s="44" t="str">
        <f ca="1">IF(BB249&lt;&gt;"",$AS$1&amp;LEFT(CELL("address",BI249),2+(CELL("col",BI249)&gt;26))&amp;"$"&amp;(SUM(BD$3:BD249,-BD249)+ROW(AZ$3))&amp;":"&amp;LEFT(CELL("address",BI249),2+(CELL("col",BI249)&gt;26))&amp;"$"&amp;(SUM(BD$3:BD249)-1+ROW(AZ$3)),"")</f>
        <v/>
      </c>
      <c r="BF249" s="41" t="str">
        <f t="shared" si="90"/>
        <v>頭部・体幹部・骨盤・大腿部・下腿部・足部一体型</v>
      </c>
      <c r="BG249" s="35" t="str">
        <f t="shared" si="91"/>
        <v>姿勢保持装置支持部ベース頭部・体幹部・骨盤・大腿部・下腿部・足部一体型</v>
      </c>
      <c r="BH249" s="35">
        <f>IF(COUNTIF(BG$3:BG249,BG249)=1,ROW(BG249)-ROW(BG$3)+1,"")</f>
        <v>247</v>
      </c>
      <c r="BI249" s="44" t="str">
        <f t="shared" si="92"/>
        <v>頭部・体幹部・骨盤・大腿部・下腿部・足部一体型</v>
      </c>
      <c r="BJ249" s="44" t="str">
        <f t="shared" si="93"/>
        <v>姿勢保持装置支持部ベース頭部・体幹部・骨盤・大腿部・下腿部・足部一体型</v>
      </c>
      <c r="BK249" s="35"/>
    </row>
    <row r="250" spans="1:63" s="109" customFormat="1" ht="16.5">
      <c r="A250" s="26">
        <v>4</v>
      </c>
      <c r="B250" s="25">
        <v>2</v>
      </c>
      <c r="C250" s="48" t="s">
        <v>709</v>
      </c>
      <c r="D250" s="48" t="s">
        <v>687</v>
      </c>
      <c r="E250" s="48" t="s">
        <v>688</v>
      </c>
      <c r="F250" s="48" t="s">
        <v>184</v>
      </c>
      <c r="G250" s="48"/>
      <c r="H250" s="48" t="s">
        <v>190</v>
      </c>
      <c r="I250" s="48" t="s">
        <v>710</v>
      </c>
      <c r="J250" s="48" t="s">
        <v>184</v>
      </c>
      <c r="K250" s="48"/>
      <c r="L250" s="48" t="s">
        <v>263</v>
      </c>
      <c r="M250" s="48" t="s">
        <v>692</v>
      </c>
      <c r="N250" s="48" t="s">
        <v>184</v>
      </c>
      <c r="O250" s="48"/>
      <c r="P250" s="88">
        <f>COUNTIF(整列!$A$2:$A$3512,C250)</f>
        <v>8</v>
      </c>
      <c r="Q250" s="185">
        <v>15</v>
      </c>
      <c r="R250" s="24">
        <v>0</v>
      </c>
      <c r="S250" s="23">
        <v>15</v>
      </c>
      <c r="T250" s="35" t="str">
        <f t="shared" si="77"/>
        <v>座保支持部調整用部品</v>
      </c>
      <c r="U250" s="38" t="str">
        <f t="shared" si="75"/>
        <v>姿勢保持装置支持部調整用部品体幹部</v>
      </c>
      <c r="V250" s="33" t="str">
        <f t="shared" si="78"/>
        <v>姿勢保持装置支持部調整用部品体幹部</v>
      </c>
      <c r="W250" s="22" t="str">
        <f t="shared" si="79"/>
        <v>D00-0900-3300</v>
      </c>
      <c r="X250" s="20" t="str">
        <f t="shared" si="80"/>
        <v/>
      </c>
      <c r="Y250" s="20" t="str">
        <f t="shared" si="81"/>
        <v>座保支持部調整用部品</v>
      </c>
      <c r="Z250" s="20" t="str">
        <f t="shared" si="82"/>
        <v>体幹部</v>
      </c>
      <c r="AA250" s="18" t="str">
        <f t="shared" si="83"/>
        <v>支持部調整用部品</v>
      </c>
      <c r="AB250" s="35" t="str">
        <f t="shared" si="100"/>
        <v/>
      </c>
      <c r="AC250" s="35" t="str">
        <f t="shared" si="100"/>
        <v/>
      </c>
      <c r="AD250" s="35" t="str">
        <f t="shared" si="100"/>
        <v/>
      </c>
      <c r="AE250" s="35" t="str">
        <f t="shared" si="100"/>
        <v/>
      </c>
      <c r="AF250" s="35" t="str">
        <f t="shared" si="100"/>
        <v/>
      </c>
      <c r="AG250" s="35" t="str">
        <f t="shared" si="100"/>
        <v/>
      </c>
      <c r="AH250" s="35" t="str">
        <f t="shared" si="100"/>
        <v/>
      </c>
      <c r="AI250" s="35" t="str">
        <f t="shared" si="100"/>
        <v/>
      </c>
      <c r="AJ250" t="str">
        <f>IF((COUNTIF('メニューA-2'!AB$3:AB250,'メニューA-2'!AB250)=1)*($E250&amp;$G250=AJ$2),ROW(AJ250)-ROW(AJ$2),"")</f>
        <v/>
      </c>
      <c r="AK250" t="str">
        <f>IF((COUNTIF('メニューA-2'!AC$3:AC250,'メニューA-2'!AC250)=1)*($E250&amp;$G250=AK$2),ROW(AK250)-ROW(AK$2),"")</f>
        <v/>
      </c>
      <c r="AL250" t="str">
        <f>IF((COUNTIF('メニューA-2'!AD$3:AD250,'メニューA-2'!AD250)=1)*($E250&amp;$G250=AL$2),ROW(AL250)-ROW(AL$2),"")</f>
        <v/>
      </c>
      <c r="AM250" t="str">
        <f>IF((COUNTIF('メニューA-2'!AE$3:AE250,'メニューA-2'!AE250)=1)*($E250&amp;$G250=AM$2),ROW(AM250)-ROW(AM$2),"")</f>
        <v/>
      </c>
      <c r="AN250" t="str">
        <f>IF((COUNTIF('メニューA-2'!AF$3:AF250,'メニューA-2'!AF250)=1)*($E250&amp;$G250=AN$2),ROW(AN250)-ROW(AN$2),"")</f>
        <v/>
      </c>
      <c r="AO250" t="str">
        <f>IF((COUNTIF('メニューA-2'!AG$3:AG250,'メニューA-2'!AG250)=1)*($E250&amp;$G250=AO$2),ROW(AO250)-ROW(AO$2),"")</f>
        <v/>
      </c>
      <c r="AP250" t="str">
        <f>IF((COUNTIF('メニューA-2'!AH$3:AH250,'メニューA-2'!AH250)=1)*($E250&amp;$G250=AP$2),ROW(AP250)-ROW(AP$2),"")</f>
        <v/>
      </c>
      <c r="AQ250" t="str">
        <f>IF((COUNTIF('メニューA-2'!AI$3:AI250,'メニューA-2'!AI250)=1)*($E250&amp;$G250=AQ$2),ROW(AQ250)-ROW(AQ$2),"")</f>
        <v/>
      </c>
      <c r="AR250" s="107"/>
      <c r="AS250" s="35" t="str">
        <f t="shared" ca="1" si="101"/>
        <v>'メニューA-2'!$AV3:$AV10</v>
      </c>
      <c r="AT250" s="41" t="str">
        <f t="shared" si="85"/>
        <v>姿勢保持装置</v>
      </c>
      <c r="AU250" s="35" t="str">
        <f>IF(COUNTIF(AT$3:AT250,AT250)=1,ROW(AT250)-ROW(AT$3)+1,"")</f>
        <v/>
      </c>
      <c r="AV250" s="35" t="str">
        <f t="shared" si="86"/>
        <v/>
      </c>
      <c r="AW250" s="44" t="str">
        <f ca="1">IF(COUNTBLANK(AV250)=0,COUNT(INDIRECT(AW$1&amp;SMALL(AU$3:AU$264,COUNTA(AV$3:AV250)-COUNTBLANK(AV$3:AV250))+2&amp;":"&amp;AW$1&amp;IFERROR(SMALL(AU$3:AU$264,COUNTA(AV$3:AV250)-COUNTBLANK(AV$3:AV250)+1)+1,COUNTA($AT$3:$AT$264)+ROW($AT$3)-1))),"")</f>
        <v/>
      </c>
      <c r="AX250" s="35" t="e">
        <f ca="1">$AS$1&amp;LEFT(CELL("address",BB250),2+(CELL("col",BB250)&gt;26))&amp;"$"&amp;(SUM(AW$3:AW250,-AW250)+ROW(AT$3))&amp;":"&amp;LEFT(CELL("address",BB250),2+(CELL("col",BB250)&gt;26))&amp;"$"&amp;(SUM(AW$3:AW250)-1+ROW(AT$3))</f>
        <v>#VALUE!</v>
      </c>
      <c r="AY250" s="108" t="str">
        <f t="shared" si="76"/>
        <v>支持部調整用部品</v>
      </c>
      <c r="AZ250" s="106" t="str">
        <f t="shared" ref="AZ250:AZ251" si="102">AT250&amp;AY250</f>
        <v>姿勢保持装置支持部調整用部品</v>
      </c>
      <c r="BA250" s="106">
        <f>IF(COUNTIF(AZ$3:AZ250,AZ250)=1,ROW(AZ250)-ROW(AZ$3)+1,"")</f>
        <v>248</v>
      </c>
      <c r="BB250" s="44" t="str">
        <f t="shared" si="88"/>
        <v/>
      </c>
      <c r="BC250" s="44" t="str">
        <f t="shared" si="89"/>
        <v/>
      </c>
      <c r="BD250" s="44" t="str">
        <f ca="1">IF(COUNTBLANK(BB250)=0,COUNT(INDIRECT(BD$1&amp;SMALL(BA$3:BA$264,COUNTA(BB$3:BB250)-COUNTBLANK(BB$3:BB250))+2&amp;":"&amp;BD$1&amp;IFERROR(SMALL(BA$3:BA$264,COUNTA(BB$3:BB250)-COUNTBLANK(BB$3:BB250)+1)+1,COUNTA($AT$3:$AT$264)+ROW($AT$3)-1))),"")</f>
        <v/>
      </c>
      <c r="BE250" s="44" t="str">
        <f ca="1">IF(BB250&lt;&gt;"",$AS$1&amp;LEFT(CELL("address",BI250),2+(CELL("col",BI250)&gt;26))&amp;"$"&amp;(SUM(BD$3:BD250,-BD250)+ROW(AZ$3))&amp;":"&amp;LEFT(CELL("address",BI250),2+(CELL("col",BI250)&gt;26))&amp;"$"&amp;(SUM(BD$3:BD250)-1+ROW(AZ$3)),"")</f>
        <v/>
      </c>
      <c r="BF250" s="41" t="str">
        <f t="shared" si="90"/>
        <v>体幹部</v>
      </c>
      <c r="BG250" s="35" t="str">
        <f t="shared" si="91"/>
        <v>姿勢保持装置支持部調整用部品体幹部</v>
      </c>
      <c r="BH250" s="35">
        <f>IF(COUNTIF(BG$3:BG250,BG250)=1,ROW(BG250)-ROW(BG$3)+1,"")</f>
        <v>248</v>
      </c>
      <c r="BI250" s="44" t="str">
        <f t="shared" si="92"/>
        <v>体幹部</v>
      </c>
      <c r="BJ250" s="44" t="str">
        <f t="shared" si="93"/>
        <v>姿勢保持装置支持部調整用部品体幹部</v>
      </c>
      <c r="BK250" s="106"/>
    </row>
    <row r="251" spans="1:63" s="94" customFormat="1" ht="16.5">
      <c r="A251" s="26">
        <v>4</v>
      </c>
      <c r="B251" s="25">
        <v>2</v>
      </c>
      <c r="C251" s="48" t="s">
        <v>711</v>
      </c>
      <c r="D251" s="48" t="s">
        <v>687</v>
      </c>
      <c r="E251" s="48" t="s">
        <v>688</v>
      </c>
      <c r="F251" s="48" t="s">
        <v>184</v>
      </c>
      <c r="G251" s="48"/>
      <c r="H251" s="48" t="s">
        <v>190</v>
      </c>
      <c r="I251" s="48" t="s">
        <v>710</v>
      </c>
      <c r="J251" s="48" t="s">
        <v>184</v>
      </c>
      <c r="K251" s="48"/>
      <c r="L251" s="48" t="s">
        <v>266</v>
      </c>
      <c r="M251" s="48" t="s">
        <v>694</v>
      </c>
      <c r="N251" s="48" t="s">
        <v>184</v>
      </c>
      <c r="O251" s="48"/>
      <c r="P251" s="88">
        <f>COUNTIF(整列!$A$2:$A$3512,C251)</f>
        <v>21</v>
      </c>
      <c r="Q251" s="185">
        <v>15</v>
      </c>
      <c r="R251" s="24">
        <v>0</v>
      </c>
      <c r="S251" s="23">
        <v>15</v>
      </c>
      <c r="T251" s="35" t="str">
        <f t="shared" si="77"/>
        <v>座保支持部調整用部品</v>
      </c>
      <c r="U251" s="38" t="str">
        <f t="shared" si="75"/>
        <v>姿勢保持装置支持部調整用部品骨盤・大腿部</v>
      </c>
      <c r="V251" s="33" t="str">
        <f t="shared" si="78"/>
        <v>姿勢保持装置支持部調整用部品骨盤・大腿部</v>
      </c>
      <c r="W251" s="22" t="str">
        <f t="shared" si="79"/>
        <v>D00-0900-3600</v>
      </c>
      <c r="X251" s="20" t="str">
        <f t="shared" si="80"/>
        <v/>
      </c>
      <c r="Y251" s="20" t="str">
        <f t="shared" si="81"/>
        <v>座保支持部調整用部品</v>
      </c>
      <c r="Z251" s="20" t="str">
        <f t="shared" si="82"/>
        <v>骨盤・大腿部</v>
      </c>
      <c r="AA251" s="18" t="str">
        <f t="shared" si="83"/>
        <v>支持部調整用部品</v>
      </c>
      <c r="AB251" s="35" t="str">
        <f t="shared" si="100"/>
        <v/>
      </c>
      <c r="AC251" s="35" t="str">
        <f t="shared" si="100"/>
        <v/>
      </c>
      <c r="AD251" s="35" t="str">
        <f t="shared" si="100"/>
        <v/>
      </c>
      <c r="AE251" s="35" t="str">
        <f t="shared" si="100"/>
        <v/>
      </c>
      <c r="AF251" s="35" t="str">
        <f t="shared" si="100"/>
        <v/>
      </c>
      <c r="AG251" s="35" t="str">
        <f t="shared" si="100"/>
        <v/>
      </c>
      <c r="AH251" s="35" t="str">
        <f t="shared" si="100"/>
        <v/>
      </c>
      <c r="AI251" s="35" t="str">
        <f t="shared" si="100"/>
        <v/>
      </c>
      <c r="AJ251" t="str">
        <f>IF((COUNTIF('メニューA-2'!AB$3:AB251,'メニューA-2'!AB251)=1)*($E251&amp;$G251=AJ$2),ROW(AJ251)-ROW(AJ$2),"")</f>
        <v/>
      </c>
      <c r="AK251" t="str">
        <f>IF((COUNTIF('メニューA-2'!AC$3:AC251,'メニューA-2'!AC251)=1)*($E251&amp;$G251=AK$2),ROW(AK251)-ROW(AK$2),"")</f>
        <v/>
      </c>
      <c r="AL251" t="str">
        <f>IF((COUNTIF('メニューA-2'!AD$3:AD251,'メニューA-2'!AD251)=1)*($E251&amp;$G251=AL$2),ROW(AL251)-ROW(AL$2),"")</f>
        <v/>
      </c>
      <c r="AM251" t="str">
        <f>IF((COUNTIF('メニューA-2'!AE$3:AE251,'メニューA-2'!AE251)=1)*($E251&amp;$G251=AM$2),ROW(AM251)-ROW(AM$2),"")</f>
        <v/>
      </c>
      <c r="AN251" t="str">
        <f>IF((COUNTIF('メニューA-2'!AF$3:AF251,'メニューA-2'!AF251)=1)*($E251&amp;$G251=AN$2),ROW(AN251)-ROW(AN$2),"")</f>
        <v/>
      </c>
      <c r="AO251" t="str">
        <f>IF((COUNTIF('メニューA-2'!AG$3:AG251,'メニューA-2'!AG251)=1)*($E251&amp;$G251=AO$2),ROW(AO251)-ROW(AO$2),"")</f>
        <v/>
      </c>
      <c r="AP251" t="str">
        <f>IF((COUNTIF('メニューA-2'!AH$3:AH251,'メニューA-2'!AH251)=1)*($E251&amp;$G251=AP$2),ROW(AP251)-ROW(AP$2),"")</f>
        <v/>
      </c>
      <c r="AQ251" t="str">
        <f>IF((COUNTIF('メニューA-2'!AI$3:AI251,'メニューA-2'!AI251)=1)*($E251&amp;$G251=AQ$2),ROW(AQ251)-ROW(AQ$2),"")</f>
        <v/>
      </c>
      <c r="AR251" s="33"/>
      <c r="AS251" s="35" t="str">
        <f t="shared" ca="1" si="101"/>
        <v>'メニューA-2'!$AV3:$AV10</v>
      </c>
      <c r="AT251" s="41" t="str">
        <f t="shared" si="85"/>
        <v>姿勢保持装置</v>
      </c>
      <c r="AU251" s="35" t="str">
        <f>IF(COUNTIF(AT$3:AT251,AT251)=1,ROW(AT251)-ROW(AT$3)+1,"")</f>
        <v/>
      </c>
      <c r="AV251" s="35" t="str">
        <f t="shared" si="86"/>
        <v/>
      </c>
      <c r="AW251" s="44" t="str">
        <f ca="1">IF(COUNTBLANK(AV251)=0,COUNT(INDIRECT(AW$1&amp;SMALL(AU$3:AU$264,COUNTA(AV$3:AV251)-COUNTBLANK(AV$3:AV251))+2&amp;":"&amp;AW$1&amp;IFERROR(SMALL(AU$3:AU$264,COUNTA(AV$3:AV251)-COUNTBLANK(AV$3:AV251)+1)+1,COUNTA($AT$3:$AT$264)+ROW($AT$3)-1))),"")</f>
        <v/>
      </c>
      <c r="AX251" s="35" t="e">
        <f ca="1">$AS$1&amp;LEFT(CELL("address",BB251),2+(CELL("col",BB251)&gt;26))&amp;"$"&amp;(SUM(AW$3:AW251,-AW251)+ROW(AT$3))&amp;":"&amp;LEFT(CELL("address",BB251),2+(CELL("col",BB251)&gt;26))&amp;"$"&amp;(SUM(AW$3:AW251)-1+ROW(AT$3))</f>
        <v>#VALUE!</v>
      </c>
      <c r="AY251" s="41" t="str">
        <f t="shared" si="76"/>
        <v>支持部調整用部品</v>
      </c>
      <c r="AZ251" s="35" t="str">
        <f t="shared" si="102"/>
        <v>姿勢保持装置支持部調整用部品</v>
      </c>
      <c r="BA251" s="35" t="str">
        <f>IF(COUNTIF(AZ$3:AZ251,AZ251)=1,ROW(AZ251)-ROW(AZ$3)+1,"")</f>
        <v/>
      </c>
      <c r="BB251" s="44" t="str">
        <f t="shared" si="88"/>
        <v/>
      </c>
      <c r="BC251" s="44" t="str">
        <f t="shared" si="89"/>
        <v/>
      </c>
      <c r="BD251" s="44" t="str">
        <f ca="1">IF(COUNTBLANK(BB251)=0,COUNT(INDIRECT(BD$1&amp;SMALL(BA$3:BA$264,COUNTA(BB$3:BB251)-COUNTBLANK(BB$3:BB251))+2&amp;":"&amp;BD$1&amp;IFERROR(SMALL(BA$3:BA$264,COUNTA(BB$3:BB251)-COUNTBLANK(BB$3:BB251)+1)+1,COUNTA($AT$3:$AT$264)+ROW($AT$3)-1))),"")</f>
        <v/>
      </c>
      <c r="BE251" s="44" t="str">
        <f ca="1">IF(BB251&lt;&gt;"",$AS$1&amp;LEFT(CELL("address",BI251),2+(CELL("col",BI251)&gt;26))&amp;"$"&amp;(SUM(BD$3:BD251,-BD251)+ROW(AZ$3))&amp;":"&amp;LEFT(CELL("address",BI251),2+(CELL("col",BI251)&gt;26))&amp;"$"&amp;(SUM(BD$3:BD251)-1+ROW(AZ$3)),"")</f>
        <v/>
      </c>
      <c r="BF251" s="41" t="str">
        <f t="shared" si="90"/>
        <v>骨盤・大腿部</v>
      </c>
      <c r="BG251" s="35" t="str">
        <f t="shared" si="91"/>
        <v>姿勢保持装置支持部調整用部品骨盤・大腿部</v>
      </c>
      <c r="BH251" s="35">
        <f>IF(COUNTIF(BG$3:BG251,BG251)=1,ROW(BG251)-ROW(BG$3)+1,"")</f>
        <v>249</v>
      </c>
      <c r="BI251" s="44" t="str">
        <f t="shared" si="92"/>
        <v>骨盤・大腿部</v>
      </c>
      <c r="BJ251" s="44" t="str">
        <f t="shared" si="93"/>
        <v>姿勢保持装置支持部調整用部品骨盤・大腿部</v>
      </c>
      <c r="BK251" s="35"/>
    </row>
    <row r="252" spans="1:63" ht="18" customHeight="1">
      <c r="A252" s="26">
        <v>4</v>
      </c>
      <c r="B252" s="25">
        <v>2</v>
      </c>
      <c r="C252" s="48" t="s">
        <v>712</v>
      </c>
      <c r="D252" s="48" t="s">
        <v>687</v>
      </c>
      <c r="E252" s="48" t="s">
        <v>688</v>
      </c>
      <c r="F252" s="48" t="s">
        <v>184</v>
      </c>
      <c r="G252" s="48"/>
      <c r="H252" s="48" t="s">
        <v>190</v>
      </c>
      <c r="I252" s="48" t="s">
        <v>710</v>
      </c>
      <c r="J252" s="48" t="s">
        <v>184</v>
      </c>
      <c r="K252" s="48"/>
      <c r="L252" s="48" t="s">
        <v>269</v>
      </c>
      <c r="M252" s="48" t="s">
        <v>322</v>
      </c>
      <c r="N252" s="48" t="s">
        <v>184</v>
      </c>
      <c r="O252" s="48"/>
      <c r="P252" s="88">
        <f>COUNTIF(整列!$A$2:$A$3512,C252)</f>
        <v>2</v>
      </c>
      <c r="Q252" s="185">
        <v>8</v>
      </c>
      <c r="R252" s="24">
        <v>0</v>
      </c>
      <c r="S252" s="23">
        <v>7</v>
      </c>
      <c r="T252" s="35" t="str">
        <f t="shared" si="77"/>
        <v>座保支持部調整用部品</v>
      </c>
      <c r="U252" s="38" t="str">
        <f t="shared" si="75"/>
        <v>姿勢保持装置支持部調整用部品足部</v>
      </c>
      <c r="V252" s="33" t="str">
        <f t="shared" si="78"/>
        <v>姿勢保持装置支持部調整用部品足部</v>
      </c>
      <c r="W252" s="22" t="str">
        <f t="shared" si="79"/>
        <v>D00-0900-3900</v>
      </c>
      <c r="X252" s="20" t="str">
        <f t="shared" si="80"/>
        <v/>
      </c>
      <c r="Y252" s="20" t="str">
        <f t="shared" si="81"/>
        <v>座保支持部調整用部品</v>
      </c>
      <c r="Z252" s="20" t="str">
        <f t="shared" si="82"/>
        <v>足部</v>
      </c>
      <c r="AA252" s="18" t="str">
        <f t="shared" si="83"/>
        <v>支持部調整用部品</v>
      </c>
      <c r="AB252" s="35" t="str">
        <f t="shared" si="100"/>
        <v/>
      </c>
      <c r="AC252" s="35" t="str">
        <f t="shared" si="100"/>
        <v/>
      </c>
      <c r="AD252" s="35" t="str">
        <f t="shared" si="100"/>
        <v/>
      </c>
      <c r="AE252" s="35" t="str">
        <f t="shared" si="100"/>
        <v/>
      </c>
      <c r="AF252" s="35" t="str">
        <f t="shared" si="100"/>
        <v/>
      </c>
      <c r="AG252" s="35" t="str">
        <f t="shared" si="100"/>
        <v/>
      </c>
      <c r="AH252" s="35" t="str">
        <f t="shared" si="100"/>
        <v/>
      </c>
      <c r="AI252" s="35" t="str">
        <f t="shared" si="100"/>
        <v/>
      </c>
      <c r="AJ252" t="str">
        <f>IF((COUNTIF('メニューA-2'!AB$3:AB252,'メニューA-2'!AB252)=1)*($E252&amp;$G252=AJ$2),ROW(AJ252)-ROW(AJ$2),"")</f>
        <v/>
      </c>
      <c r="AK252" t="str">
        <f>IF((COUNTIF('メニューA-2'!AC$3:AC252,'メニューA-2'!AC252)=1)*($E252&amp;$G252=AK$2),ROW(AK252)-ROW(AK$2),"")</f>
        <v/>
      </c>
      <c r="AL252" t="str">
        <f>IF((COUNTIF('メニューA-2'!AD$3:AD252,'メニューA-2'!AD252)=1)*($E252&amp;$G252=AL$2),ROW(AL252)-ROW(AL$2),"")</f>
        <v/>
      </c>
      <c r="AM252" t="str">
        <f>IF((COUNTIF('メニューA-2'!AE$3:AE252,'メニューA-2'!AE252)=1)*($E252&amp;$G252=AM$2),ROW(AM252)-ROW(AM$2),"")</f>
        <v/>
      </c>
      <c r="AN252" t="str">
        <f>IF((COUNTIF('メニューA-2'!AF$3:AF252,'メニューA-2'!AF252)=1)*($E252&amp;$G252=AN$2),ROW(AN252)-ROW(AN$2),"")</f>
        <v/>
      </c>
      <c r="AO252" t="str">
        <f>IF((COUNTIF('メニューA-2'!AG$3:AG252,'メニューA-2'!AG252)=1)*($E252&amp;$G252=AO$2),ROW(AO252)-ROW(AO$2),"")</f>
        <v/>
      </c>
      <c r="AP252" t="str">
        <f>IF((COUNTIF('メニューA-2'!AH$3:AH252,'メニューA-2'!AH252)=1)*($E252&amp;$G252=AP$2),ROW(AP252)-ROW(AP$2),"")</f>
        <v/>
      </c>
      <c r="AQ252" t="str">
        <f>IF((COUNTIF('メニューA-2'!AI$3:AI252,'メニューA-2'!AI252)=1)*($E252&amp;$G252=AQ$2),ROW(AQ252)-ROW(AQ$2),"")</f>
        <v/>
      </c>
      <c r="AR252" s="33" t="s">
        <v>12457</v>
      </c>
      <c r="AS252" s="35" t="str">
        <f t="shared" ca="1" si="101"/>
        <v>'メニューA-2'!$AV3:$AV10</v>
      </c>
      <c r="AT252" s="41" t="str">
        <f t="shared" si="85"/>
        <v>姿勢保持装置</v>
      </c>
      <c r="AU252" s="35" t="str">
        <f>IF(COUNTIF(AT$3:AT252,AT252)=1,ROW(AT252)-ROW(AT$3)+1,"")</f>
        <v/>
      </c>
      <c r="AV252" s="35" t="str">
        <f t="shared" si="86"/>
        <v/>
      </c>
      <c r="AW252" s="44" t="str">
        <f ca="1">IF(COUNTBLANK(AV252)=0,COUNT(INDIRECT(AW$1&amp;SMALL(AU$3:AU$264,COUNTA(AV$3:AV252)-COUNTBLANK(AV$3:AV252))+2&amp;":"&amp;AW$1&amp;IFERROR(SMALL(AU$3:AU$264,COUNTA(AV$3:AV252)-COUNTBLANK(AV$3:AV252)+1)+1,COUNTA($AT$3:$AT$264)+ROW($AT$3)-1))),"")</f>
        <v/>
      </c>
      <c r="AX252" s="35" t="e">
        <f ca="1">$AS$1&amp;LEFT(CELL("address",BB252),2+(CELL("col",BB252)&gt;26))&amp;"$"&amp;(SUM(AW$3:AW252,-AW252)+ROW(AT$3))&amp;":"&amp;LEFT(CELL("address",BB252),2+(CELL("col",BB252)&gt;26))&amp;"$"&amp;(SUM(AW$3:AW252)-1+ROW(AT$3))</f>
        <v>#VALUE!</v>
      </c>
      <c r="AY252" s="41" t="str">
        <f t="shared" si="76"/>
        <v>支持部調整用部品</v>
      </c>
      <c r="AZ252" s="35" t="str">
        <f t="shared" si="87"/>
        <v>姿勢保持装置支持部調整用部品</v>
      </c>
      <c r="BA252" s="35" t="str">
        <f>IF(COUNTIF(AZ$3:AZ252,AZ252)=1,ROW(AZ252)-ROW(AZ$3)+1,"")</f>
        <v/>
      </c>
      <c r="BB252" s="44" t="str">
        <f t="shared" si="88"/>
        <v/>
      </c>
      <c r="BC252" s="44" t="str">
        <f t="shared" si="89"/>
        <v/>
      </c>
      <c r="BD252" s="44" t="str">
        <f ca="1">IF(COUNTBLANK(BB252)=0,COUNT(INDIRECT(BD$1&amp;SMALL(BA$3:BA$264,COUNTA(BB$3:BB252)-COUNTBLANK(BB$3:BB252))+2&amp;":"&amp;BD$1&amp;IFERROR(SMALL(BA$3:BA$264,COUNTA(BB$3:BB252)-COUNTBLANK(BB$3:BB252)+1)+1,COUNTA($AT$3:$AT$264)+ROW($AT$3)-1))),"")</f>
        <v/>
      </c>
      <c r="BE252" s="44" t="str">
        <f ca="1">IF(BB252&lt;&gt;"",$AS$1&amp;LEFT(CELL("address",BI252),2+(CELL("col",BI252)&gt;26))&amp;"$"&amp;(SUM(BD$3:BD252,-BD252)+ROW(AZ$3))&amp;":"&amp;LEFT(CELL("address",BI252),2+(CELL("col",BI252)&gt;26))&amp;"$"&amp;(SUM(BD$3:BD252)-1+ROW(AZ$3)),"")</f>
        <v/>
      </c>
      <c r="BF252" s="41" t="str">
        <f t="shared" si="90"/>
        <v>足部</v>
      </c>
      <c r="BG252" s="35" t="str">
        <f t="shared" si="91"/>
        <v>姿勢保持装置支持部調整用部品足部</v>
      </c>
      <c r="BH252" s="35">
        <f>IF(COUNTIF(BG$3:BG252,BG252)=1,ROW(BG252)-ROW(BG$3)+1,"")</f>
        <v>250</v>
      </c>
      <c r="BI252" s="44" t="str">
        <f t="shared" si="92"/>
        <v>足部</v>
      </c>
      <c r="BJ252" s="44" t="str">
        <f t="shared" si="93"/>
        <v>姿勢保持装置支持部調整用部品足部</v>
      </c>
      <c r="BK252" s="35"/>
    </row>
    <row r="253" spans="1:63" ht="18" customHeight="1">
      <c r="A253" s="26">
        <v>4</v>
      </c>
      <c r="B253" s="25">
        <v>2</v>
      </c>
      <c r="C253" s="48" t="s">
        <v>719</v>
      </c>
      <c r="D253" s="48" t="s">
        <v>687</v>
      </c>
      <c r="E253" s="48" t="s">
        <v>688</v>
      </c>
      <c r="F253" s="48" t="s">
        <v>184</v>
      </c>
      <c r="G253" s="48"/>
      <c r="H253" s="48" t="s">
        <v>205</v>
      </c>
      <c r="I253" s="48" t="s">
        <v>714</v>
      </c>
      <c r="J253" s="48" t="s">
        <v>184</v>
      </c>
      <c r="K253" s="48"/>
      <c r="L253" s="48" t="s">
        <v>187</v>
      </c>
      <c r="M253" s="48" t="s">
        <v>720</v>
      </c>
      <c r="N253" s="48" t="s">
        <v>184</v>
      </c>
      <c r="O253" s="48"/>
      <c r="P253" s="88">
        <f>COUNTIF(整列!$A$2:$A$3512,C253)</f>
        <v>2</v>
      </c>
      <c r="Q253" s="185">
        <v>2</v>
      </c>
      <c r="R253" s="24">
        <v>0</v>
      </c>
      <c r="S253" s="23">
        <v>2</v>
      </c>
      <c r="T253" s="35" t="str">
        <f t="shared" ref="T253:T264" si="103">IF(COUNTBLANK($E253:$G253)=1,"座保",LEFT($E253,1)&amp;LEFT(RIGHT($G253,4)))&amp;I253&amp;K253</f>
        <v>座保身体保持部品</v>
      </c>
      <c r="U253" s="38" t="str">
        <f t="shared" ref="U253:U264" si="104">$E253&amp;$G253&amp;$I253&amp;$K253&amp;$M253&amp;$O253</f>
        <v>姿勢保持装置身体保持部品体幹パッド</v>
      </c>
      <c r="V253" s="33" t="str">
        <f t="shared" ref="V253:V264" si="105">BJ253</f>
        <v>姿勢保持装置身体保持部品体幹パッド</v>
      </c>
      <c r="W253" s="22" t="str">
        <f t="shared" ref="W253:W264" si="106">C253</f>
        <v>D00-1200-0600</v>
      </c>
      <c r="X253" s="20" t="str">
        <f t="shared" ref="X253:X264" si="107">IF(C253&lt;&gt;W253,"■","")</f>
        <v/>
      </c>
      <c r="Y253" s="20" t="str">
        <f t="shared" ref="Y253:Y264" si="108">IF(COUNTBLANK($E253:$G253)=1,"座保",LEFT($E253,1)&amp;LEFT(RIGHT($G253,4)))&amp;I253&amp;K253</f>
        <v>座保身体保持部品</v>
      </c>
      <c r="Z253" s="20" t="str">
        <f t="shared" ref="Z253:Z264" si="109">IF(M253&amp;O253&lt;&gt;"",M253&amp;IF(O253&lt;&gt;"","　","")&amp;O253,"＊")</f>
        <v>体幹パッド</v>
      </c>
      <c r="AA253" s="18" t="str">
        <f t="shared" ref="AA253:AA264" si="110">I253&amp;K253</f>
        <v>身体保持部品</v>
      </c>
      <c r="AB253" s="35" t="str">
        <f t="shared" si="100"/>
        <v/>
      </c>
      <c r="AC253" s="35" t="str">
        <f t="shared" si="100"/>
        <v/>
      </c>
      <c r="AD253" s="35" t="str">
        <f t="shared" si="100"/>
        <v/>
      </c>
      <c r="AE253" s="35" t="str">
        <f t="shared" si="100"/>
        <v/>
      </c>
      <c r="AF253" s="35" t="str">
        <f t="shared" si="100"/>
        <v/>
      </c>
      <c r="AG253" s="35" t="str">
        <f t="shared" si="100"/>
        <v/>
      </c>
      <c r="AH253" s="35" t="str">
        <f t="shared" si="100"/>
        <v/>
      </c>
      <c r="AI253" s="35" t="str">
        <f t="shared" si="100"/>
        <v/>
      </c>
      <c r="AJ253" t="str">
        <f>IF((COUNTIF('メニューA-2'!AB$3:AB253,'メニューA-2'!AB253)=1)*($E253&amp;$G253=AJ$2),ROW(AJ253)-ROW(AJ$2),"")</f>
        <v/>
      </c>
      <c r="AK253" t="str">
        <f>IF((COUNTIF('メニューA-2'!AC$3:AC253,'メニューA-2'!AC253)=1)*($E253&amp;$G253=AK$2),ROW(AK253)-ROW(AK$2),"")</f>
        <v/>
      </c>
      <c r="AL253" t="str">
        <f>IF((COUNTIF('メニューA-2'!AD$3:AD253,'メニューA-2'!AD253)=1)*($E253&amp;$G253=AL$2),ROW(AL253)-ROW(AL$2),"")</f>
        <v/>
      </c>
      <c r="AM253" t="str">
        <f>IF((COUNTIF('メニューA-2'!AE$3:AE253,'メニューA-2'!AE253)=1)*($E253&amp;$G253=AM$2),ROW(AM253)-ROW(AM$2),"")</f>
        <v/>
      </c>
      <c r="AN253" t="str">
        <f>IF((COUNTIF('メニューA-2'!AF$3:AF253,'メニューA-2'!AF253)=1)*($E253&amp;$G253=AN$2),ROW(AN253)-ROW(AN$2),"")</f>
        <v/>
      </c>
      <c r="AO253" t="str">
        <f>IF((COUNTIF('メニューA-2'!AG$3:AG253,'メニューA-2'!AG253)=1)*($E253&amp;$G253=AO$2),ROW(AO253)-ROW(AO$2),"")</f>
        <v/>
      </c>
      <c r="AP253" t="str">
        <f>IF((COUNTIF('メニューA-2'!AH$3:AH253,'メニューA-2'!AH253)=1)*($E253&amp;$G253=AP$2),ROW(AP253)-ROW(AP$2),"")</f>
        <v/>
      </c>
      <c r="AQ253" t="str">
        <f>IF((COUNTIF('メニューA-2'!AI$3:AI253,'メニューA-2'!AI253)=1)*($E253&amp;$G253=AQ$2),ROW(AQ253)-ROW(AQ$2),"")</f>
        <v/>
      </c>
      <c r="AR253" s="33" t="s">
        <v>12458</v>
      </c>
      <c r="AS253" s="35" t="e">
        <f ca="1">$AS$1&amp;LEFT(CELL("address",#REF!),2+(CELL("col",#REF!)&gt;26))&amp;(MATCH("*",AV$3:AV$264,0)+ROW(AT$2))&amp;":"&amp;LEFT(CELL("address",#REF!),2+(CELL("col",#REF!)&gt;26))&amp;MATCH("",AV$3:AV$264,0)+ROW(AT$2)-1</f>
        <v>#REF!</v>
      </c>
      <c r="AT253" s="41" t="str">
        <f t="shared" ref="AT253:AT264" si="111">SUBSTITUTE(E253,"義肢","")&amp;G253&amp;""</f>
        <v>姿勢保持装置</v>
      </c>
      <c r="AU253" s="35" t="str">
        <f>IF(COUNTIF(AT$3:AT253,AT253)=1,ROW(AT253)-ROW(AT$3)+1,"")</f>
        <v/>
      </c>
      <c r="AV253" s="35" t="str">
        <f t="shared" si="86"/>
        <v/>
      </c>
      <c r="AW253" s="44" t="str">
        <f ca="1">IF(COUNTBLANK(AV253)=0,COUNT(INDIRECT(AW$1&amp;SMALL(AU$3:AU$264,COUNTA(AV$3:AV253)-COUNTBLANK(AV$3:AV253))+2&amp;":"&amp;AW$1&amp;IFERROR(SMALL(AU$3:AU$264,COUNTA(AV$3:AV253)-COUNTBLANK(AV$3:AV253)+1)+1,COUNTA($AT$3:$AT$264)+ROW($AT$3)-1))),"")</f>
        <v/>
      </c>
      <c r="AX253" s="35" t="e">
        <f ca="1">$AS$1&amp;LEFT(CELL("address",BB253),2+(CELL("col",BB253)&gt;26))&amp;"$"&amp;(SUM(AW$3:AW253,-AW253)+ROW(AT$3))&amp;":"&amp;LEFT(CELL("address",BB253),2+(CELL("col",BB253)&gt;26))&amp;"$"&amp;(SUM(AW$3:AW253)-1+ROW(AT$3))</f>
        <v>#VALUE!</v>
      </c>
      <c r="AY253" s="41" t="str">
        <f t="shared" ref="AY253:AY264" si="112">I253&amp;K253&amp;""</f>
        <v>身体保持部品</v>
      </c>
      <c r="AZ253" s="35" t="str">
        <f t="shared" si="87"/>
        <v>姿勢保持装置身体保持部品</v>
      </c>
      <c r="BA253" s="35">
        <f>IF(COUNTIF(AZ$3:AZ253,AZ253)=1,ROW(AZ253)-ROW(AZ$3)+1,"")</f>
        <v>251</v>
      </c>
      <c r="BB253" s="44" t="str">
        <f t="shared" si="88"/>
        <v/>
      </c>
      <c r="BC253" s="44" t="str">
        <f t="shared" si="89"/>
        <v/>
      </c>
      <c r="BD253" s="44" t="str">
        <f ca="1">IF(COUNTBLANK(BB253)=0,COUNT(INDIRECT(BD$1&amp;SMALL(BA$3:BA$264,COUNTA(BB$3:BB253)-COUNTBLANK(BB$3:BB253))+2&amp;":"&amp;BD$1&amp;IFERROR(SMALL(BA$3:BA$264,COUNTA(BB$3:BB253)-COUNTBLANK(BB$3:BB253)+1)+1,COUNTA($AT$3:$AT$264)+ROW($AT$3)-1))),"")</f>
        <v/>
      </c>
      <c r="BE253" s="44" t="str">
        <f ca="1">IF(BB253&lt;&gt;"",$AS$1&amp;LEFT(CELL("address",BI253),2+(CELL("col",BI253)&gt;26))&amp;"$"&amp;(SUM(BD$3:BD253,-BD253)+ROW(AZ$3))&amp;":"&amp;LEFT(CELL("address",BI253),2+(CELL("col",BI253)&gt;26))&amp;"$"&amp;(SUM(BD$3:BD253)-1+ROW(AZ$3)),"")</f>
        <v/>
      </c>
      <c r="BF253" s="41" t="str">
        <f t="shared" ref="BF253:BF264" si="113">IF(M253&amp;O253&lt;&gt;"",M253&amp;O253,"＊")</f>
        <v>体幹パッド</v>
      </c>
      <c r="BG253" s="35" t="str">
        <f t="shared" ref="BG253:BG264" si="114">AZ253&amp;BF253</f>
        <v>姿勢保持装置身体保持部品体幹パッド</v>
      </c>
      <c r="BH253" s="35">
        <f>IF(COUNTIF(BG$3:BG253,BG253)=1,ROW(BG253)-ROW(BG$3)+1,"")</f>
        <v>251</v>
      </c>
      <c r="BI253" s="44" t="str">
        <f t="shared" si="92"/>
        <v>体幹パッド</v>
      </c>
      <c r="BJ253" s="44" t="str">
        <f t="shared" si="93"/>
        <v>姿勢保持装置身体保持部品体幹パッド</v>
      </c>
      <c r="BK253" s="35"/>
    </row>
    <row r="254" spans="1:63" ht="18" customHeight="1">
      <c r="A254" s="26">
        <v>4</v>
      </c>
      <c r="B254" s="25">
        <v>2</v>
      </c>
      <c r="C254" s="48" t="s">
        <v>733</v>
      </c>
      <c r="D254" s="48" t="s">
        <v>687</v>
      </c>
      <c r="E254" s="48" t="s">
        <v>688</v>
      </c>
      <c r="F254" s="48" t="s">
        <v>184</v>
      </c>
      <c r="G254" s="48"/>
      <c r="H254" s="48" t="s">
        <v>211</v>
      </c>
      <c r="I254" s="48" t="s">
        <v>734</v>
      </c>
      <c r="J254" s="48" t="s">
        <v>184</v>
      </c>
      <c r="K254" s="48"/>
      <c r="L254" s="48" t="s">
        <v>181</v>
      </c>
      <c r="M254" s="48" t="s">
        <v>735</v>
      </c>
      <c r="N254" s="48" t="s">
        <v>184</v>
      </c>
      <c r="O254" s="48"/>
      <c r="P254" s="88">
        <f>COUNTIF(整列!$A$2:$A$3512,C254)</f>
        <v>37</v>
      </c>
      <c r="Q254" s="185">
        <v>42</v>
      </c>
      <c r="R254" s="24">
        <v>0</v>
      </c>
      <c r="S254" s="23">
        <v>41</v>
      </c>
      <c r="T254" s="35" t="str">
        <f t="shared" si="103"/>
        <v>座保構造フレーム</v>
      </c>
      <c r="U254" s="38" t="str">
        <f t="shared" si="104"/>
        <v>姿勢保持装置構造フレーム屋内用小車輪のみ</v>
      </c>
      <c r="V254" s="33" t="str">
        <f t="shared" si="105"/>
        <v>姿勢保持装置構造フレーム屋内用小車輪のみ</v>
      </c>
      <c r="W254" s="22" t="str">
        <f t="shared" si="106"/>
        <v>D00-1500-0300</v>
      </c>
      <c r="X254" s="20" t="str">
        <f t="shared" si="107"/>
        <v/>
      </c>
      <c r="Y254" s="20" t="str">
        <f t="shared" si="108"/>
        <v>座保構造フレーム</v>
      </c>
      <c r="Z254" s="20" t="str">
        <f t="shared" si="109"/>
        <v>屋内用小車輪のみ</v>
      </c>
      <c r="AA254" s="18" t="str">
        <f t="shared" si="110"/>
        <v>構造フレーム</v>
      </c>
      <c r="AB254" s="35" t="str">
        <f t="shared" si="100"/>
        <v/>
      </c>
      <c r="AC254" s="35" t="str">
        <f t="shared" si="100"/>
        <v/>
      </c>
      <c r="AD254" s="35" t="str">
        <f t="shared" si="100"/>
        <v/>
      </c>
      <c r="AE254" s="35" t="str">
        <f t="shared" si="100"/>
        <v/>
      </c>
      <c r="AF254" s="35" t="str">
        <f t="shared" si="100"/>
        <v/>
      </c>
      <c r="AG254" s="35" t="str">
        <f t="shared" si="100"/>
        <v/>
      </c>
      <c r="AH254" s="35" t="str">
        <f t="shared" si="100"/>
        <v/>
      </c>
      <c r="AI254" s="35" t="str">
        <f t="shared" si="100"/>
        <v/>
      </c>
      <c r="AJ254" t="str">
        <f>IF((COUNTIF('メニューA-2'!AB$3:AB254,'メニューA-2'!AB254)=1)*($E254&amp;$G254=AJ$2),ROW(AJ254)-ROW(AJ$2),"")</f>
        <v/>
      </c>
      <c r="AK254" t="str">
        <f>IF((COUNTIF('メニューA-2'!AC$3:AC254,'メニューA-2'!AC254)=1)*($E254&amp;$G254=AK$2),ROW(AK254)-ROW(AK$2),"")</f>
        <v/>
      </c>
      <c r="AL254" t="str">
        <f>IF((COUNTIF('メニューA-2'!AD$3:AD254,'メニューA-2'!AD254)=1)*($E254&amp;$G254=AL$2),ROW(AL254)-ROW(AL$2),"")</f>
        <v/>
      </c>
      <c r="AM254" t="str">
        <f>IF((COUNTIF('メニューA-2'!AE$3:AE254,'メニューA-2'!AE254)=1)*($E254&amp;$G254=AM$2),ROW(AM254)-ROW(AM$2),"")</f>
        <v/>
      </c>
      <c r="AN254" t="str">
        <f>IF((COUNTIF('メニューA-2'!AF$3:AF254,'メニューA-2'!AF254)=1)*($E254&amp;$G254=AN$2),ROW(AN254)-ROW(AN$2),"")</f>
        <v/>
      </c>
      <c r="AO254" t="str">
        <f>IF((COUNTIF('メニューA-2'!AG$3:AG254,'メニューA-2'!AG254)=1)*($E254&amp;$G254=AO$2),ROW(AO254)-ROW(AO$2),"")</f>
        <v/>
      </c>
      <c r="AP254" t="str">
        <f>IF((COUNTIF('メニューA-2'!AH$3:AH254,'メニューA-2'!AH254)=1)*($E254&amp;$G254=AP$2),ROW(AP254)-ROW(AP$2),"")</f>
        <v/>
      </c>
      <c r="AQ254" t="str">
        <f>IF((COUNTIF('メニューA-2'!AI$3:AI254,'メニューA-2'!AI254)=1)*($E254&amp;$G254=AQ$2),ROW(AQ254)-ROW(AQ$2),"")</f>
        <v/>
      </c>
      <c r="AR254" s="33" t="s">
        <v>12459</v>
      </c>
      <c r="AS254" s="35" t="e">
        <f ca="1">$AS$1&amp;LEFT(CELL("address",#REF!),2+(CELL("col",#REF!)&gt;26))&amp;(MATCH("*",AV$3:AV$264,0)+ROW(AT$2))&amp;":"&amp;LEFT(CELL("address",#REF!),2+(CELL("col",#REF!)&gt;26))&amp;MATCH("",AV$3:AV$264,0)+ROW(AT$2)-1</f>
        <v>#REF!</v>
      </c>
      <c r="AT254" s="41" t="str">
        <f t="shared" si="111"/>
        <v>姿勢保持装置</v>
      </c>
      <c r="AU254" s="35" t="str">
        <f>IF(COUNTIF(AT$3:AT254,AT254)=1,ROW(AT254)-ROW(AT$3)+1,"")</f>
        <v/>
      </c>
      <c r="AV254" s="35" t="str">
        <f t="shared" si="86"/>
        <v/>
      </c>
      <c r="AW254" s="44" t="str">
        <f ca="1">IF(COUNTBLANK(AV254)=0,COUNT(INDIRECT(AW$1&amp;SMALL(AU$3:AU$264,COUNTA(AV$3:AV254)-COUNTBLANK(AV$3:AV254))+2&amp;":"&amp;AW$1&amp;IFERROR(SMALL(AU$3:AU$264,COUNTA(AV$3:AV254)-COUNTBLANK(AV$3:AV254)+1)+1,COUNTA($AT$3:$AT$264)+ROW($AT$3)-1))),"")</f>
        <v/>
      </c>
      <c r="AX254" s="35" t="e">
        <f ca="1">$AS$1&amp;LEFT(CELL("address",BB254),2+(CELL("col",BB254)&gt;26))&amp;"$"&amp;(SUM(AW$3:AW254,-AW254)+ROW(AT$3))&amp;":"&amp;LEFT(CELL("address",BB254),2+(CELL("col",BB254)&gt;26))&amp;"$"&amp;(SUM(AW$3:AW254)-1+ROW(AT$3))</f>
        <v>#VALUE!</v>
      </c>
      <c r="AY254" s="41" t="str">
        <f t="shared" si="112"/>
        <v>構造フレーム</v>
      </c>
      <c r="AZ254" s="35" t="str">
        <f t="shared" ref="AZ254:AZ264" si="115">AT254&amp;AY254</f>
        <v>姿勢保持装置構造フレーム</v>
      </c>
      <c r="BA254" s="35">
        <f>IF(COUNTIF(AZ$3:AZ254,AZ254)=1,ROW(AZ254)-ROW(AZ$3)+1,"")</f>
        <v>252</v>
      </c>
      <c r="BB254" s="44" t="str">
        <f t="shared" si="88"/>
        <v/>
      </c>
      <c r="BC254" s="44" t="str">
        <f t="shared" si="89"/>
        <v/>
      </c>
      <c r="BD254" s="44" t="str">
        <f ca="1">IF(COUNTBLANK(BB254)=0,COUNT(INDIRECT(BD$1&amp;SMALL(BA$3:BA$264,COUNTA(BB$3:BB254)-COUNTBLANK(BB$3:BB254))+2&amp;":"&amp;BD$1&amp;IFERROR(SMALL(BA$3:BA$264,COUNTA(BB$3:BB254)-COUNTBLANK(BB$3:BB254)+1)+1,COUNTA($AT$3:$AT$264)+ROW($AT$3)-1))),"")</f>
        <v/>
      </c>
      <c r="BE254" s="44" t="str">
        <f ca="1">IF(BB254&lt;&gt;"",$AS$1&amp;LEFT(CELL("address",BI254),2+(CELL("col",BI254)&gt;26))&amp;"$"&amp;(SUM(BD$3:BD254,-BD254)+ROW(AZ$3))&amp;":"&amp;LEFT(CELL("address",BI254),2+(CELL("col",BI254)&gt;26))&amp;"$"&amp;(SUM(BD$3:BD254)-1+ROW(AZ$3)),"")</f>
        <v/>
      </c>
      <c r="BF254" s="41" t="str">
        <f t="shared" si="113"/>
        <v>屋内用小車輪のみ</v>
      </c>
      <c r="BG254" s="35" t="str">
        <f t="shared" si="114"/>
        <v>姿勢保持装置構造フレーム屋内用小車輪のみ</v>
      </c>
      <c r="BH254" s="35">
        <f>IF(COUNTIF(BG$3:BG254,BG254)=1,ROW(BG254)-ROW(BG$3)+1,"")</f>
        <v>252</v>
      </c>
      <c r="BI254" s="44" t="str">
        <f t="shared" si="92"/>
        <v>屋内用小車輪のみ</v>
      </c>
      <c r="BJ254" s="44" t="str">
        <f t="shared" si="93"/>
        <v>姿勢保持装置構造フレーム屋内用小車輪のみ</v>
      </c>
      <c r="BK254" s="35"/>
    </row>
    <row r="255" spans="1:63" s="110" customFormat="1" ht="16.5">
      <c r="A255" s="26">
        <v>4</v>
      </c>
      <c r="B255" s="25">
        <v>2</v>
      </c>
      <c r="C255" s="48" t="s">
        <v>736</v>
      </c>
      <c r="D255" s="48" t="s">
        <v>687</v>
      </c>
      <c r="E255" s="48" t="s">
        <v>688</v>
      </c>
      <c r="F255" s="48" t="s">
        <v>184</v>
      </c>
      <c r="G255" s="48"/>
      <c r="H255" s="48" t="s">
        <v>211</v>
      </c>
      <c r="I255" s="48" t="s">
        <v>734</v>
      </c>
      <c r="J255" s="48" t="s">
        <v>184</v>
      </c>
      <c r="K255" s="48"/>
      <c r="L255" s="48" t="s">
        <v>717</v>
      </c>
      <c r="M255" s="48" t="s">
        <v>737</v>
      </c>
      <c r="N255" s="48" t="s">
        <v>184</v>
      </c>
      <c r="O255" s="48"/>
      <c r="P255" s="88">
        <f>COUNTIF(整列!$A$2:$A$3512,C255)</f>
        <v>16</v>
      </c>
      <c r="Q255" s="26">
        <v>42</v>
      </c>
      <c r="R255" s="25">
        <v>0</v>
      </c>
      <c r="S255" s="194">
        <v>41</v>
      </c>
      <c r="T255" s="35" t="str">
        <f t="shared" si="103"/>
        <v>座保構造フレーム</v>
      </c>
      <c r="U255" s="38" t="str">
        <f t="shared" si="104"/>
        <v>姿勢保持装置構造フレーム屋内構造フレーム用部品</v>
      </c>
      <c r="V255" s="33" t="str">
        <f t="shared" si="105"/>
        <v>姿勢保持装置構造フレーム屋内構造フレーム用部品</v>
      </c>
      <c r="W255" s="22" t="str">
        <f t="shared" si="106"/>
        <v>D00-1500-0400</v>
      </c>
      <c r="X255" s="20" t="str">
        <f t="shared" si="107"/>
        <v/>
      </c>
      <c r="Y255" s="20" t="str">
        <f t="shared" si="108"/>
        <v>座保構造フレーム</v>
      </c>
      <c r="Z255" s="20" t="str">
        <f t="shared" si="109"/>
        <v>屋内構造フレーム用部品</v>
      </c>
      <c r="AA255" s="18" t="str">
        <f t="shared" si="110"/>
        <v>構造フレーム</v>
      </c>
      <c r="AB255" s="35" t="str">
        <f t="shared" si="100"/>
        <v/>
      </c>
      <c r="AC255" s="35" t="str">
        <f t="shared" si="100"/>
        <v/>
      </c>
      <c r="AD255" s="35" t="str">
        <f t="shared" si="100"/>
        <v/>
      </c>
      <c r="AE255" s="35" t="str">
        <f t="shared" si="100"/>
        <v/>
      </c>
      <c r="AF255" s="35" t="str">
        <f t="shared" si="100"/>
        <v/>
      </c>
      <c r="AG255" s="35" t="str">
        <f t="shared" si="100"/>
        <v/>
      </c>
      <c r="AH255" s="35" t="str">
        <f t="shared" si="100"/>
        <v/>
      </c>
      <c r="AI255" s="35" t="str">
        <f t="shared" si="100"/>
        <v/>
      </c>
      <c r="AJ255" t="str">
        <f>IF((COUNTIF('メニューA-2'!AB$3:AB255,'メニューA-2'!AB255)=1)*($E255&amp;$G255=AJ$2),ROW(AJ255)-ROW(AJ$2),"")</f>
        <v/>
      </c>
      <c r="AK255" t="str">
        <f>IF((COUNTIF('メニューA-2'!AC$3:AC255,'メニューA-2'!AC255)=1)*($E255&amp;$G255=AK$2),ROW(AK255)-ROW(AK$2),"")</f>
        <v/>
      </c>
      <c r="AL255" t="str">
        <f>IF((COUNTIF('メニューA-2'!AD$3:AD255,'メニューA-2'!AD255)=1)*($E255&amp;$G255=AL$2),ROW(AL255)-ROW(AL$2),"")</f>
        <v/>
      </c>
      <c r="AM255" t="str">
        <f>IF((COUNTIF('メニューA-2'!AE$3:AE255,'メニューA-2'!AE255)=1)*($E255&amp;$G255=AM$2),ROW(AM255)-ROW(AM$2),"")</f>
        <v/>
      </c>
      <c r="AN255" t="str">
        <f>IF((COUNTIF('メニューA-2'!AF$3:AF255,'メニューA-2'!AF255)=1)*($E255&amp;$G255=AN$2),ROW(AN255)-ROW(AN$2),"")</f>
        <v/>
      </c>
      <c r="AO255" t="str">
        <f>IF((COUNTIF('メニューA-2'!AG$3:AG255,'メニューA-2'!AG255)=1)*($E255&amp;$G255=AO$2),ROW(AO255)-ROW(AO$2),"")</f>
        <v/>
      </c>
      <c r="AP255" t="str">
        <f>IF((COUNTIF('メニューA-2'!AH$3:AH255,'メニューA-2'!AH255)=1)*($E255&amp;$G255=AP$2),ROW(AP255)-ROW(AP$2),"")</f>
        <v/>
      </c>
      <c r="AQ255" t="str">
        <f>IF((COUNTIF('メニューA-2'!AI$3:AI255,'メニューA-2'!AI255)=1)*($E255&amp;$G255=AQ$2),ROW(AQ255)-ROW(AQ$2),"")</f>
        <v/>
      </c>
      <c r="AS255" s="35" t="e">
        <f ca="1">$AS$1&amp;LEFT(CELL("address",#REF!),2+(CELL("col",#REF!)&gt;26))&amp;(MATCH("*",AV$3:AV$264,0)+ROW(AT$2))&amp;":"&amp;LEFT(CELL("address",#REF!),2+(CELL("col",#REF!)&gt;26))&amp;MATCH("",AV$3:AV$264,0)+ROW(AT$2)-1</f>
        <v>#REF!</v>
      </c>
      <c r="AT255" s="41" t="str">
        <f t="shared" si="111"/>
        <v>姿勢保持装置</v>
      </c>
      <c r="AU255" s="35" t="str">
        <f>IF(COUNTIF(AT$3:AT255,AT255)=1,ROW(AT255)-ROW(AT$3)+1,"")</f>
        <v/>
      </c>
      <c r="AV255" s="35" t="str">
        <f t="shared" si="86"/>
        <v/>
      </c>
      <c r="AW255" s="44" t="str">
        <f ca="1">IF(COUNTBLANK(AV255)=0,COUNT(INDIRECT(AW$1&amp;SMALL(AU$3:AU$264,COUNTA(AV$3:AV255)-COUNTBLANK(AV$3:AV255))+2&amp;":"&amp;AW$1&amp;IFERROR(SMALL(AU$3:AU$264,COUNTA(AV$3:AV255)-COUNTBLANK(AV$3:AV255)+1)+1,COUNTA($AT$3:$AT$264)+ROW($AT$3)-1))),"")</f>
        <v/>
      </c>
      <c r="AX255" s="35" t="e">
        <f ca="1">$AS$1&amp;LEFT(CELL("address",BB255),2+(CELL("col",BB255)&gt;26))&amp;"$"&amp;(SUM(AW$3:AW255,-AW255)+ROW(AT$3))&amp;":"&amp;LEFT(CELL("address",BB255),2+(CELL("col",BB255)&gt;26))&amp;"$"&amp;(SUM(AW$3:AW255)-1+ROW(AT$3))</f>
        <v>#VALUE!</v>
      </c>
      <c r="AY255" s="41" t="str">
        <f t="shared" si="112"/>
        <v>構造フレーム</v>
      </c>
      <c r="AZ255" s="35" t="str">
        <f t="shared" ref="AZ255" si="116">AT255&amp;AY255</f>
        <v>姿勢保持装置構造フレーム</v>
      </c>
      <c r="BA255" s="35" t="str">
        <f>IF(COUNTIF(AZ$3:AZ255,AZ255)=1,ROW(AZ255)-ROW(AZ$3)+1,"")</f>
        <v/>
      </c>
      <c r="BB255" s="44" t="str">
        <f t="shared" si="88"/>
        <v/>
      </c>
      <c r="BC255" s="44" t="str">
        <f t="shared" si="89"/>
        <v/>
      </c>
      <c r="BD255" s="44" t="str">
        <f ca="1">IF(COUNTBLANK(BB255)=0,COUNT(INDIRECT(BD$1&amp;SMALL(BA$3:BA$264,COUNTA(BB$3:BB255)-COUNTBLANK(BB$3:BB255))+2&amp;":"&amp;BD$1&amp;IFERROR(SMALL(BA$3:BA$264,COUNTA(BB$3:BB255)-COUNTBLANK(BB$3:BB255)+1)+1,COUNTA($AT$3:$AT$264)+ROW($AT$3)-1))),"")</f>
        <v/>
      </c>
      <c r="BE255" s="44" t="str">
        <f ca="1">IF(BB255&lt;&gt;"",$AS$1&amp;LEFT(CELL("address",BI255),2+(CELL("col",BI255)&gt;26))&amp;"$"&amp;(SUM(BD$3:BD255,-BD255)+ROW(AZ$3))&amp;":"&amp;LEFT(CELL("address",BI255),2+(CELL("col",BI255)&gt;26))&amp;"$"&amp;(SUM(BD$3:BD255)-1+ROW(AZ$3)),"")</f>
        <v/>
      </c>
      <c r="BF255" s="41" t="str">
        <f t="shared" si="113"/>
        <v>屋内構造フレーム用部品</v>
      </c>
      <c r="BG255" s="35" t="str">
        <f t="shared" si="114"/>
        <v>姿勢保持装置構造フレーム屋内構造フレーム用部品</v>
      </c>
      <c r="BH255" s="35">
        <f>IF(COUNTIF(BG$3:BG255,BG255)=1,ROW(BG255)-ROW(BG$3)+1,"")</f>
        <v>253</v>
      </c>
      <c r="BI255" s="44" t="str">
        <f t="shared" si="92"/>
        <v>屋内構造フレーム用部品</v>
      </c>
      <c r="BJ255" s="44" t="str">
        <f t="shared" si="93"/>
        <v>姿勢保持装置構造フレーム屋内構造フレーム用部品</v>
      </c>
    </row>
    <row r="256" spans="1:63" ht="18" customHeight="1">
      <c r="A256" s="26">
        <v>4</v>
      </c>
      <c r="B256" s="25">
        <v>2</v>
      </c>
      <c r="C256" s="48" t="s">
        <v>738</v>
      </c>
      <c r="D256" s="48" t="s">
        <v>687</v>
      </c>
      <c r="E256" s="48" t="s">
        <v>688</v>
      </c>
      <c r="F256" s="48" t="s">
        <v>184</v>
      </c>
      <c r="G256" s="48"/>
      <c r="H256" s="48" t="s">
        <v>211</v>
      </c>
      <c r="I256" s="48" t="s">
        <v>734</v>
      </c>
      <c r="J256" s="48" t="s">
        <v>184</v>
      </c>
      <c r="K256" s="48"/>
      <c r="L256" s="48" t="s">
        <v>187</v>
      </c>
      <c r="M256" s="48" t="s">
        <v>739</v>
      </c>
      <c r="N256" s="48" t="s">
        <v>184</v>
      </c>
      <c r="O256" s="48"/>
      <c r="P256" s="88">
        <f>COUNTIF(整列!$A$2:$A$3512,C256)</f>
        <v>10</v>
      </c>
      <c r="Q256" s="185">
        <v>57</v>
      </c>
      <c r="R256" s="24">
        <v>0</v>
      </c>
      <c r="S256" s="23">
        <v>57</v>
      </c>
      <c r="T256" s="35" t="str">
        <f t="shared" si="103"/>
        <v>座保構造フレーム</v>
      </c>
      <c r="U256" s="38" t="str">
        <f t="shared" si="104"/>
        <v>姿勢保持装置構造フレーム屋外用大車輪あり</v>
      </c>
      <c r="V256" s="33" t="str">
        <f t="shared" si="105"/>
        <v>姿勢保持装置構造フレーム屋外用大車輪あり</v>
      </c>
      <c r="W256" s="22" t="str">
        <f t="shared" si="106"/>
        <v>D00-1500-0600</v>
      </c>
      <c r="X256" s="20" t="str">
        <f t="shared" si="107"/>
        <v/>
      </c>
      <c r="Y256" s="20" t="str">
        <f t="shared" si="108"/>
        <v>座保構造フレーム</v>
      </c>
      <c r="Z256" s="20" t="str">
        <f t="shared" si="109"/>
        <v>屋外用大車輪あり</v>
      </c>
      <c r="AA256" s="18" t="str">
        <f t="shared" si="110"/>
        <v>構造フレーム</v>
      </c>
      <c r="AB256" s="35" t="str">
        <f t="shared" si="100"/>
        <v/>
      </c>
      <c r="AC256" s="35" t="str">
        <f t="shared" si="100"/>
        <v/>
      </c>
      <c r="AD256" s="35" t="str">
        <f t="shared" si="100"/>
        <v/>
      </c>
      <c r="AE256" s="35" t="str">
        <f t="shared" si="100"/>
        <v/>
      </c>
      <c r="AF256" s="35" t="str">
        <f t="shared" si="100"/>
        <v/>
      </c>
      <c r="AG256" s="35" t="str">
        <f t="shared" si="100"/>
        <v/>
      </c>
      <c r="AH256" s="35" t="str">
        <f t="shared" si="100"/>
        <v/>
      </c>
      <c r="AI256" s="35" t="str">
        <f t="shared" si="100"/>
        <v/>
      </c>
      <c r="AJ256" t="str">
        <f>IF((COUNTIF('メニューA-2'!AB$3:AB256,'メニューA-2'!AB256)=1)*($E256&amp;$G256=AJ$2),ROW(AJ256)-ROW(AJ$2),"")</f>
        <v/>
      </c>
      <c r="AK256" t="str">
        <f>IF((COUNTIF('メニューA-2'!AC$3:AC256,'メニューA-2'!AC256)=1)*($E256&amp;$G256=AK$2),ROW(AK256)-ROW(AK$2),"")</f>
        <v/>
      </c>
      <c r="AL256" t="str">
        <f>IF((COUNTIF('メニューA-2'!AD$3:AD256,'メニューA-2'!AD256)=1)*($E256&amp;$G256=AL$2),ROW(AL256)-ROW(AL$2),"")</f>
        <v/>
      </c>
      <c r="AM256" t="str">
        <f>IF((COUNTIF('メニューA-2'!AE$3:AE256,'メニューA-2'!AE256)=1)*($E256&amp;$G256=AM$2),ROW(AM256)-ROW(AM$2),"")</f>
        <v/>
      </c>
      <c r="AN256" t="str">
        <f>IF((COUNTIF('メニューA-2'!AF$3:AF256,'メニューA-2'!AF256)=1)*($E256&amp;$G256=AN$2),ROW(AN256)-ROW(AN$2),"")</f>
        <v/>
      </c>
      <c r="AO256" t="str">
        <f>IF((COUNTIF('メニューA-2'!AG$3:AG256,'メニューA-2'!AG256)=1)*($E256&amp;$G256=AO$2),ROW(AO256)-ROW(AO$2),"")</f>
        <v/>
      </c>
      <c r="AP256" t="str">
        <f>IF((COUNTIF('メニューA-2'!AH$3:AH256,'メニューA-2'!AH256)=1)*($E256&amp;$G256=AP$2),ROW(AP256)-ROW(AP$2),"")</f>
        <v/>
      </c>
      <c r="AQ256" t="str">
        <f>IF((COUNTIF('メニューA-2'!AI$3:AI256,'メニューA-2'!AI256)=1)*($E256&amp;$G256=AQ$2),ROW(AQ256)-ROW(AQ$2),"")</f>
        <v/>
      </c>
      <c r="AR256" s="33" t="s">
        <v>12460</v>
      </c>
      <c r="AS256" s="35" t="str">
        <f t="shared" ref="AS256:AS261" ca="1" si="117">$AS$1&amp;LEFT(CELL("address",AV254),2+(CELL("col",AV254)&gt;26))&amp;(MATCH("*",AV$3:AV$264,0)+ROW(AT$2))&amp;":"&amp;LEFT(CELL("address",AV254),2+(CELL("col",AV254)&gt;26))&amp;MATCH("",AV$3:AV$264,0)+ROW(AT$2)-1</f>
        <v>'メニューA-2'!$AV3:$AV10</v>
      </c>
      <c r="AT256" s="41" t="str">
        <f t="shared" si="111"/>
        <v>姿勢保持装置</v>
      </c>
      <c r="AU256" s="35" t="str">
        <f>IF(COUNTIF(AT$3:AT256,AT256)=1,ROW(AT256)-ROW(AT$3)+1,"")</f>
        <v/>
      </c>
      <c r="AV256" s="35" t="str">
        <f t="shared" si="86"/>
        <v/>
      </c>
      <c r="AW256" s="44" t="str">
        <f ca="1">IF(COUNTBLANK(AV256)=0,COUNT(INDIRECT(AW$1&amp;SMALL(AU$3:AU$264,COUNTA(AV$3:AV256)-COUNTBLANK(AV$3:AV256))+2&amp;":"&amp;AW$1&amp;IFERROR(SMALL(AU$3:AU$264,COUNTA(AV$3:AV256)-COUNTBLANK(AV$3:AV256)+1)+1,COUNTA($AT$3:$AT$264)+ROW($AT$3)-1))),"")</f>
        <v/>
      </c>
      <c r="AX256" s="35" t="e">
        <f ca="1">$AS$1&amp;LEFT(CELL("address",BB256),2+(CELL("col",BB256)&gt;26))&amp;"$"&amp;(SUM(AW$3:AW256,-AW256)+ROW(AT$3))&amp;":"&amp;LEFT(CELL("address",BB256),2+(CELL("col",BB256)&gt;26))&amp;"$"&amp;(SUM(AW$3:AW256)-1+ROW(AT$3))</f>
        <v>#VALUE!</v>
      </c>
      <c r="AY256" s="41" t="str">
        <f t="shared" si="112"/>
        <v>構造フレーム</v>
      </c>
      <c r="AZ256" s="35" t="str">
        <f t="shared" si="115"/>
        <v>姿勢保持装置構造フレーム</v>
      </c>
      <c r="BA256" s="35" t="str">
        <f>IF(COUNTIF(AZ$3:AZ256,AZ256)=1,ROW(AZ256)-ROW(AZ$3)+1,"")</f>
        <v/>
      </c>
      <c r="BB256" s="44" t="str">
        <f t="shared" si="88"/>
        <v/>
      </c>
      <c r="BC256" s="44" t="str">
        <f t="shared" si="89"/>
        <v/>
      </c>
      <c r="BD256" s="44" t="str">
        <f ca="1">IF(COUNTBLANK(BB256)=0,COUNT(INDIRECT(BD$1&amp;SMALL(BA$3:BA$264,COUNTA(BB$3:BB256)-COUNTBLANK(BB$3:BB256))+2&amp;":"&amp;BD$1&amp;IFERROR(SMALL(BA$3:BA$264,COUNTA(BB$3:BB256)-COUNTBLANK(BB$3:BB256)+1)+1,COUNTA($AT$3:$AT$264)+ROW($AT$3)-1))),"")</f>
        <v/>
      </c>
      <c r="BE256" s="44" t="str">
        <f ca="1">IF(BB256&lt;&gt;"",$AS$1&amp;LEFT(CELL("address",BI256),2+(CELL("col",BI256)&gt;26))&amp;"$"&amp;(SUM(BD$3:BD256,-BD256)+ROW(AZ$3))&amp;":"&amp;LEFT(CELL("address",BI256),2+(CELL("col",BI256)&gt;26))&amp;"$"&amp;(SUM(BD$3:BD256)-1+ROW(AZ$3)),"")</f>
        <v/>
      </c>
      <c r="BF256" s="41" t="str">
        <f t="shared" si="113"/>
        <v>屋外用大車輪あり</v>
      </c>
      <c r="BG256" s="35" t="str">
        <f t="shared" si="114"/>
        <v>姿勢保持装置構造フレーム屋外用大車輪あり</v>
      </c>
      <c r="BH256" s="35">
        <f>IF(COUNTIF(BG$3:BG256,BG256)=1,ROW(BG256)-ROW(BG$3)+1,"")</f>
        <v>254</v>
      </c>
      <c r="BI256" s="44" t="str">
        <f t="shared" si="92"/>
        <v>屋外用大車輪あり</v>
      </c>
      <c r="BJ256" s="44" t="str">
        <f t="shared" si="93"/>
        <v>姿勢保持装置構造フレーム屋外用大車輪あり</v>
      </c>
      <c r="BK256" s="35"/>
    </row>
    <row r="257" spans="1:63" ht="18" customHeight="1">
      <c r="A257" s="26">
        <v>4</v>
      </c>
      <c r="B257" s="25">
        <v>2</v>
      </c>
      <c r="C257" s="48" t="s">
        <v>740</v>
      </c>
      <c r="D257" s="48" t="s">
        <v>687</v>
      </c>
      <c r="E257" s="48" t="s">
        <v>688</v>
      </c>
      <c r="F257" s="48" t="s">
        <v>184</v>
      </c>
      <c r="G257" s="48"/>
      <c r="H257" s="48" t="s">
        <v>214</v>
      </c>
      <c r="I257" s="48" t="s">
        <v>741</v>
      </c>
      <c r="J257" s="48" t="s">
        <v>184</v>
      </c>
      <c r="K257" s="48"/>
      <c r="L257" s="48" t="s">
        <v>181</v>
      </c>
      <c r="M257" s="48" t="s">
        <v>742</v>
      </c>
      <c r="N257" s="48" t="s">
        <v>184</v>
      </c>
      <c r="O257" s="48"/>
      <c r="P257" s="88">
        <f>COUNTIF(整列!$A$2:$A$3512,C257)</f>
        <v>6</v>
      </c>
      <c r="Q257" s="185">
        <v>87</v>
      </c>
      <c r="R257" s="24">
        <v>0</v>
      </c>
      <c r="S257" s="23">
        <v>86</v>
      </c>
      <c r="T257" s="35" t="str">
        <f t="shared" si="103"/>
        <v>座保継手部品</v>
      </c>
      <c r="U257" s="38" t="str">
        <f t="shared" si="104"/>
        <v>姿勢保持装置継手部品頸部継手</v>
      </c>
      <c r="V257" s="33" t="str">
        <f t="shared" si="105"/>
        <v>姿勢保持装置継手部品頸部継手</v>
      </c>
      <c r="W257" s="22" t="str">
        <f t="shared" si="106"/>
        <v>D00-1800-0300</v>
      </c>
      <c r="X257" s="20" t="str">
        <f t="shared" si="107"/>
        <v/>
      </c>
      <c r="Y257" s="20" t="str">
        <f t="shared" si="108"/>
        <v>座保継手部品</v>
      </c>
      <c r="Z257" s="20" t="str">
        <f t="shared" si="109"/>
        <v>頸部継手</v>
      </c>
      <c r="AA257" s="18" t="str">
        <f t="shared" si="110"/>
        <v>継手部品</v>
      </c>
      <c r="AB257" s="35" t="str">
        <f t="shared" si="100"/>
        <v/>
      </c>
      <c r="AC257" s="35" t="str">
        <f t="shared" si="100"/>
        <v/>
      </c>
      <c r="AD257" s="35" t="str">
        <f t="shared" si="100"/>
        <v/>
      </c>
      <c r="AE257" s="35" t="str">
        <f t="shared" si="100"/>
        <v/>
      </c>
      <c r="AF257" s="35" t="str">
        <f t="shared" si="100"/>
        <v/>
      </c>
      <c r="AG257" s="35" t="str">
        <f t="shared" si="100"/>
        <v/>
      </c>
      <c r="AH257" s="35" t="str">
        <f t="shared" si="100"/>
        <v/>
      </c>
      <c r="AI257" s="35" t="str">
        <f t="shared" si="100"/>
        <v/>
      </c>
      <c r="AJ257" t="str">
        <f>IF((COUNTIF('メニューA-2'!AB$3:AB257,'メニューA-2'!AB257)=1)*($E257&amp;$G257=AJ$2),ROW(AJ257)-ROW(AJ$2),"")</f>
        <v/>
      </c>
      <c r="AK257" t="str">
        <f>IF((COUNTIF('メニューA-2'!AC$3:AC257,'メニューA-2'!AC257)=1)*($E257&amp;$G257=AK$2),ROW(AK257)-ROW(AK$2),"")</f>
        <v/>
      </c>
      <c r="AL257" t="str">
        <f>IF((COUNTIF('メニューA-2'!AD$3:AD257,'メニューA-2'!AD257)=1)*($E257&amp;$G257=AL$2),ROW(AL257)-ROW(AL$2),"")</f>
        <v/>
      </c>
      <c r="AM257" t="str">
        <f>IF((COUNTIF('メニューA-2'!AE$3:AE257,'メニューA-2'!AE257)=1)*($E257&amp;$G257=AM$2),ROW(AM257)-ROW(AM$2),"")</f>
        <v/>
      </c>
      <c r="AN257" t="str">
        <f>IF((COUNTIF('メニューA-2'!AF$3:AF257,'メニューA-2'!AF257)=1)*($E257&amp;$G257=AN$2),ROW(AN257)-ROW(AN$2),"")</f>
        <v/>
      </c>
      <c r="AO257" t="str">
        <f>IF((COUNTIF('メニューA-2'!AG$3:AG257,'メニューA-2'!AG257)=1)*($E257&amp;$G257=AO$2),ROW(AO257)-ROW(AO$2),"")</f>
        <v/>
      </c>
      <c r="AP257" t="str">
        <f>IF((COUNTIF('メニューA-2'!AH$3:AH257,'メニューA-2'!AH257)=1)*($E257&amp;$G257=AP$2),ROW(AP257)-ROW(AP$2),"")</f>
        <v/>
      </c>
      <c r="AQ257" t="str">
        <f>IF((COUNTIF('メニューA-2'!AI$3:AI257,'メニューA-2'!AI257)=1)*($E257&amp;$G257=AQ$2),ROW(AQ257)-ROW(AQ$2),"")</f>
        <v/>
      </c>
      <c r="AR257" s="33" t="s">
        <v>12461</v>
      </c>
      <c r="AS257" s="35" t="str">
        <f t="shared" ca="1" si="117"/>
        <v>'メニューA-2'!$AV3:$AV10</v>
      </c>
      <c r="AT257" s="41" t="str">
        <f t="shared" si="111"/>
        <v>姿勢保持装置</v>
      </c>
      <c r="AU257" s="35" t="str">
        <f>IF(COUNTIF(AT$3:AT257,AT257)=1,ROW(AT257)-ROW(AT$3)+1,"")</f>
        <v/>
      </c>
      <c r="AV257" s="35" t="str">
        <f t="shared" si="86"/>
        <v/>
      </c>
      <c r="AW257" s="44" t="str">
        <f ca="1">IF(COUNTBLANK(AV257)=0,COUNT(INDIRECT(AW$1&amp;SMALL(AU$3:AU$264,COUNTA(AV$3:AV257)-COUNTBLANK(AV$3:AV257))+2&amp;":"&amp;AW$1&amp;IFERROR(SMALL(AU$3:AU$264,COUNTA(AV$3:AV257)-COUNTBLANK(AV$3:AV257)+1)+1,COUNTA($AT$3:$AT$264)+ROW($AT$3)-1))),"")</f>
        <v/>
      </c>
      <c r="AX257" s="35" t="e">
        <f ca="1">$AS$1&amp;LEFT(CELL("address",BB257),2+(CELL("col",BB257)&gt;26))&amp;"$"&amp;(SUM(AW$3:AW257,-AW257)+ROW(AT$3))&amp;":"&amp;LEFT(CELL("address",BB257),2+(CELL("col",BB257)&gt;26))&amp;"$"&amp;(SUM(AW$3:AW257)-1+ROW(AT$3))</f>
        <v>#VALUE!</v>
      </c>
      <c r="AY257" s="41" t="str">
        <f t="shared" si="112"/>
        <v>継手部品</v>
      </c>
      <c r="AZ257" s="35" t="str">
        <f t="shared" si="115"/>
        <v>姿勢保持装置継手部品</v>
      </c>
      <c r="BA257" s="35">
        <f>IF(COUNTIF(AZ$3:AZ257,AZ257)=1,ROW(AZ257)-ROW(AZ$3)+1,"")</f>
        <v>255</v>
      </c>
      <c r="BB257" s="44" t="str">
        <f t="shared" si="88"/>
        <v/>
      </c>
      <c r="BC257" s="44" t="str">
        <f t="shared" si="89"/>
        <v/>
      </c>
      <c r="BD257" s="44" t="str">
        <f ca="1">IF(COUNTBLANK(BB257)=0,COUNT(INDIRECT(BD$1&amp;SMALL(BA$3:BA$264,COUNTA(BB$3:BB257)-COUNTBLANK(BB$3:BB257))+2&amp;":"&amp;BD$1&amp;IFERROR(SMALL(BA$3:BA$264,COUNTA(BB$3:BB257)-COUNTBLANK(BB$3:BB257)+1)+1,COUNTA($AT$3:$AT$264)+ROW($AT$3)-1))),"")</f>
        <v/>
      </c>
      <c r="BE257" s="44" t="str">
        <f ca="1">IF(BB257&lt;&gt;"",$AS$1&amp;LEFT(CELL("address",BI257),2+(CELL("col",BI257)&gt;26))&amp;"$"&amp;(SUM(BD$3:BD257,-BD257)+ROW(AZ$3))&amp;":"&amp;LEFT(CELL("address",BI257),2+(CELL("col",BI257)&gt;26))&amp;"$"&amp;(SUM(BD$3:BD257)-1+ROW(AZ$3)),"")</f>
        <v/>
      </c>
      <c r="BF257" s="41" t="str">
        <f t="shared" si="113"/>
        <v>頸部継手</v>
      </c>
      <c r="BG257" s="35" t="str">
        <f t="shared" si="114"/>
        <v>姿勢保持装置継手部品頸部継手</v>
      </c>
      <c r="BH257" s="35">
        <f>IF(COUNTIF(BG$3:BG257,BG257)=1,ROW(BG257)-ROW(BG$3)+1,"")</f>
        <v>255</v>
      </c>
      <c r="BI257" s="44" t="str">
        <f t="shared" si="92"/>
        <v>頸部継手</v>
      </c>
      <c r="BJ257" s="44" t="str">
        <f t="shared" si="93"/>
        <v>姿勢保持装置継手部品頸部継手</v>
      </c>
      <c r="BK257" s="35"/>
    </row>
    <row r="258" spans="1:63" ht="18" customHeight="1">
      <c r="A258" s="26">
        <v>4</v>
      </c>
      <c r="B258" s="25">
        <v>2</v>
      </c>
      <c r="C258" s="48" t="s">
        <v>743</v>
      </c>
      <c r="D258" s="48" t="s">
        <v>687</v>
      </c>
      <c r="E258" s="48" t="s">
        <v>688</v>
      </c>
      <c r="F258" s="48" t="s">
        <v>184</v>
      </c>
      <c r="G258" s="48"/>
      <c r="H258" s="48" t="s">
        <v>214</v>
      </c>
      <c r="I258" s="48" t="s">
        <v>741</v>
      </c>
      <c r="J258" s="48" t="s">
        <v>184</v>
      </c>
      <c r="K258" s="48"/>
      <c r="L258" s="48" t="s">
        <v>239</v>
      </c>
      <c r="M258" s="48" t="s">
        <v>240</v>
      </c>
      <c r="N258" s="48" t="s">
        <v>181</v>
      </c>
      <c r="O258" s="48" t="s">
        <v>744</v>
      </c>
      <c r="P258" s="88">
        <f>COUNTIF(整列!$A$2:$A$3512,C258)</f>
        <v>10</v>
      </c>
      <c r="Q258" s="185">
        <v>14</v>
      </c>
      <c r="R258" s="24">
        <v>0</v>
      </c>
      <c r="S258" s="23">
        <v>13</v>
      </c>
      <c r="T258" s="35" t="str">
        <f t="shared" si="103"/>
        <v>座保継手部品</v>
      </c>
      <c r="U258" s="38" t="str">
        <f t="shared" si="104"/>
        <v>姿勢保持装置継手部品その他Ａ　アームサポート用</v>
      </c>
      <c r="V258" s="33" t="str">
        <f t="shared" si="105"/>
        <v>姿勢保持装置継手部品その他Ａ　アームサポート用</v>
      </c>
      <c r="W258" s="22" t="str">
        <f t="shared" si="106"/>
        <v>D00-1800-8903</v>
      </c>
      <c r="X258" s="20" t="str">
        <f t="shared" si="107"/>
        <v/>
      </c>
      <c r="Y258" s="20" t="str">
        <f t="shared" si="108"/>
        <v>座保継手部品</v>
      </c>
      <c r="Z258" s="20" t="str">
        <f t="shared" si="109"/>
        <v>その他　Ａ　アームサポート用</v>
      </c>
      <c r="AA258" s="18" t="str">
        <f t="shared" si="110"/>
        <v>継手部品</v>
      </c>
      <c r="AB258" s="35" t="str">
        <f t="shared" si="100"/>
        <v/>
      </c>
      <c r="AC258" s="35" t="str">
        <f t="shared" si="100"/>
        <v/>
      </c>
      <c r="AD258" s="35" t="str">
        <f t="shared" si="100"/>
        <v/>
      </c>
      <c r="AE258" s="35" t="str">
        <f t="shared" si="100"/>
        <v/>
      </c>
      <c r="AF258" s="35" t="str">
        <f t="shared" si="100"/>
        <v/>
      </c>
      <c r="AG258" s="35" t="str">
        <f t="shared" si="100"/>
        <v/>
      </c>
      <c r="AH258" s="35" t="str">
        <f t="shared" si="100"/>
        <v/>
      </c>
      <c r="AI258" s="35" t="str">
        <f t="shared" si="100"/>
        <v/>
      </c>
      <c r="AJ258" t="str">
        <f>IF((COUNTIF('メニューA-2'!AB$3:AB258,'メニューA-2'!AB258)=1)*($E258&amp;$G258=AJ$2),ROW(AJ258)-ROW(AJ$2),"")</f>
        <v/>
      </c>
      <c r="AK258" t="str">
        <f>IF((COUNTIF('メニューA-2'!AC$3:AC258,'メニューA-2'!AC258)=1)*($E258&amp;$G258=AK$2),ROW(AK258)-ROW(AK$2),"")</f>
        <v/>
      </c>
      <c r="AL258" t="str">
        <f>IF((COUNTIF('メニューA-2'!AD$3:AD258,'メニューA-2'!AD258)=1)*($E258&amp;$G258=AL$2),ROW(AL258)-ROW(AL$2),"")</f>
        <v/>
      </c>
      <c r="AM258" t="str">
        <f>IF((COUNTIF('メニューA-2'!AE$3:AE258,'メニューA-2'!AE258)=1)*($E258&amp;$G258=AM$2),ROW(AM258)-ROW(AM$2),"")</f>
        <v/>
      </c>
      <c r="AN258" t="str">
        <f>IF((COUNTIF('メニューA-2'!AF$3:AF258,'メニューA-2'!AF258)=1)*($E258&amp;$G258=AN$2),ROW(AN258)-ROW(AN$2),"")</f>
        <v/>
      </c>
      <c r="AO258" t="str">
        <f>IF((COUNTIF('メニューA-2'!AG$3:AG258,'メニューA-2'!AG258)=1)*($E258&amp;$G258=AO$2),ROW(AO258)-ROW(AO$2),"")</f>
        <v/>
      </c>
      <c r="AP258" t="str">
        <f>IF((COUNTIF('メニューA-2'!AH$3:AH258,'メニューA-2'!AH258)=1)*($E258&amp;$G258=AP$2),ROW(AP258)-ROW(AP$2),"")</f>
        <v/>
      </c>
      <c r="AQ258" t="str">
        <f>IF((COUNTIF('メニューA-2'!AI$3:AI258,'メニューA-2'!AI258)=1)*($E258&amp;$G258=AQ$2),ROW(AQ258)-ROW(AQ$2),"")</f>
        <v/>
      </c>
      <c r="AR258" s="33" t="s">
        <v>12462</v>
      </c>
      <c r="AS258" s="35" t="str">
        <f t="shared" ca="1" si="117"/>
        <v>'メニューA-2'!$AV3:$AV10</v>
      </c>
      <c r="AT258" s="41" t="str">
        <f t="shared" si="111"/>
        <v>姿勢保持装置</v>
      </c>
      <c r="AU258" s="35" t="str">
        <f>IF(COUNTIF(AT$3:AT258,AT258)=1,ROW(AT258)-ROW(AT$3)+1,"")</f>
        <v/>
      </c>
      <c r="AV258" s="35" t="str">
        <f t="shared" si="86"/>
        <v/>
      </c>
      <c r="AW258" s="44" t="str">
        <f ca="1">IF(COUNTBLANK(AV258)=0,COUNT(INDIRECT(AW$1&amp;SMALL(AU$3:AU$264,COUNTA(AV$3:AV258)-COUNTBLANK(AV$3:AV258))+2&amp;":"&amp;AW$1&amp;IFERROR(SMALL(AU$3:AU$264,COUNTA(AV$3:AV258)-COUNTBLANK(AV$3:AV258)+1)+1,COUNTA($AT$3:$AT$264)+ROW($AT$3)-1))),"")</f>
        <v/>
      </c>
      <c r="AX258" s="35" t="e">
        <f ca="1">$AS$1&amp;LEFT(CELL("address",BB258),2+(CELL("col",BB258)&gt;26))&amp;"$"&amp;(SUM(AW$3:AW258,-AW258)+ROW(AT$3))&amp;":"&amp;LEFT(CELL("address",BB258),2+(CELL("col",BB258)&gt;26))&amp;"$"&amp;(SUM(AW$3:AW258)-1+ROW(AT$3))</f>
        <v>#VALUE!</v>
      </c>
      <c r="AY258" s="41" t="str">
        <f t="shared" si="112"/>
        <v>継手部品</v>
      </c>
      <c r="AZ258" s="35" t="str">
        <f t="shared" si="115"/>
        <v>姿勢保持装置継手部品</v>
      </c>
      <c r="BA258" s="35" t="str">
        <f>IF(COUNTIF(AZ$3:AZ258,AZ258)=1,ROW(AZ258)-ROW(AZ$3)+1,"")</f>
        <v/>
      </c>
      <c r="BB258" s="44" t="str">
        <f t="shared" si="88"/>
        <v/>
      </c>
      <c r="BC258" s="44" t="str">
        <f t="shared" si="89"/>
        <v/>
      </c>
      <c r="BD258" s="44" t="str">
        <f ca="1">IF(COUNTBLANK(BB258)=0,COUNT(INDIRECT(BD$1&amp;SMALL(BA$3:BA$264,COUNTA(BB$3:BB258)-COUNTBLANK(BB$3:BB258))+2&amp;":"&amp;BD$1&amp;IFERROR(SMALL(BA$3:BA$264,COUNTA(BB$3:BB258)-COUNTBLANK(BB$3:BB258)+1)+1,COUNTA($AT$3:$AT$264)+ROW($AT$3)-1))),"")</f>
        <v/>
      </c>
      <c r="BE258" s="44" t="str">
        <f ca="1">IF(BB258&lt;&gt;"",$AS$1&amp;LEFT(CELL("address",BI258),2+(CELL("col",BI258)&gt;26))&amp;"$"&amp;(SUM(BD$3:BD258,-BD258)+ROW(AZ$3))&amp;":"&amp;LEFT(CELL("address",BI258),2+(CELL("col",BI258)&gt;26))&amp;"$"&amp;(SUM(BD$3:BD258)-1+ROW(AZ$3)),"")</f>
        <v/>
      </c>
      <c r="BF258" s="41" t="str">
        <f t="shared" si="113"/>
        <v>その他Ａ　アームサポート用</v>
      </c>
      <c r="BG258" s="35" t="str">
        <f t="shared" si="114"/>
        <v>姿勢保持装置継手部品その他Ａ　アームサポート用</v>
      </c>
      <c r="BH258" s="35">
        <f>IF(COUNTIF(BG$3:BG258,BG258)=1,ROW(BG258)-ROW(BG$3)+1,"")</f>
        <v>256</v>
      </c>
      <c r="BI258" s="44" t="str">
        <f t="shared" si="92"/>
        <v>その他Ａ　アームサポート用</v>
      </c>
      <c r="BJ258" s="44" t="str">
        <f t="shared" si="93"/>
        <v>姿勢保持装置継手部品その他Ａ　アームサポート用</v>
      </c>
      <c r="BK258" s="35"/>
    </row>
    <row r="259" spans="1:63" ht="18" customHeight="1">
      <c r="A259" s="26">
        <v>4</v>
      </c>
      <c r="B259" s="25">
        <v>2</v>
      </c>
      <c r="C259" s="48" t="s">
        <v>745</v>
      </c>
      <c r="D259" s="48" t="s">
        <v>687</v>
      </c>
      <c r="E259" s="48" t="s">
        <v>688</v>
      </c>
      <c r="F259" s="48" t="s">
        <v>184</v>
      </c>
      <c r="G259" s="48"/>
      <c r="H259" s="48" t="s">
        <v>214</v>
      </c>
      <c r="I259" s="48" t="s">
        <v>741</v>
      </c>
      <c r="J259" s="48" t="s">
        <v>184</v>
      </c>
      <c r="K259" s="48"/>
      <c r="L259" s="48" t="s">
        <v>239</v>
      </c>
      <c r="M259" s="48" t="s">
        <v>240</v>
      </c>
      <c r="N259" s="48" t="s">
        <v>746</v>
      </c>
      <c r="O259" s="48" t="s">
        <v>747</v>
      </c>
      <c r="P259" s="88">
        <f>COUNTIF(整列!$A$2:$A$3512,C259)</f>
        <v>1</v>
      </c>
      <c r="Q259" s="185">
        <v>11</v>
      </c>
      <c r="R259" s="24">
        <v>0</v>
      </c>
      <c r="S259" s="23">
        <v>11</v>
      </c>
      <c r="T259" s="35" t="str">
        <f t="shared" si="103"/>
        <v>座保継手部品</v>
      </c>
      <c r="U259" s="38" t="str">
        <f t="shared" si="104"/>
        <v>姿勢保持装置継手部品その他Ｂ　フットサポート用</v>
      </c>
      <c r="V259" s="33" t="str">
        <f t="shared" si="105"/>
        <v>姿勢保持装置継手部品その他Ｂ　フットサポート用</v>
      </c>
      <c r="W259" s="22" t="str">
        <f t="shared" si="106"/>
        <v>D00-1800-8907</v>
      </c>
      <c r="X259" s="20" t="str">
        <f t="shared" si="107"/>
        <v/>
      </c>
      <c r="Y259" s="20" t="str">
        <f t="shared" si="108"/>
        <v>座保継手部品</v>
      </c>
      <c r="Z259" s="20" t="str">
        <f t="shared" si="109"/>
        <v>その他　Ｂ　フットサポート用</v>
      </c>
      <c r="AA259" s="18" t="str">
        <f t="shared" si="110"/>
        <v>継手部品</v>
      </c>
      <c r="AB259" s="35" t="str">
        <f t="shared" si="100"/>
        <v/>
      </c>
      <c r="AC259" s="35" t="str">
        <f t="shared" si="100"/>
        <v/>
      </c>
      <c r="AD259" s="35" t="str">
        <f t="shared" si="100"/>
        <v/>
      </c>
      <c r="AE259" s="35" t="str">
        <f t="shared" si="100"/>
        <v/>
      </c>
      <c r="AF259" s="35" t="str">
        <f t="shared" si="100"/>
        <v/>
      </c>
      <c r="AG259" s="35" t="str">
        <f t="shared" si="100"/>
        <v/>
      </c>
      <c r="AH259" s="35" t="str">
        <f t="shared" si="100"/>
        <v/>
      </c>
      <c r="AI259" s="35" t="str">
        <f t="shared" si="100"/>
        <v/>
      </c>
      <c r="AJ259" t="str">
        <f>IF((COUNTIF('メニューA-2'!AB$3:AB259,'メニューA-2'!AB259)=1)*($E259&amp;$G259=AJ$2),ROW(AJ259)-ROW(AJ$2),"")</f>
        <v/>
      </c>
      <c r="AK259" t="str">
        <f>IF((COUNTIF('メニューA-2'!AC$3:AC259,'メニューA-2'!AC259)=1)*($E259&amp;$G259=AK$2),ROW(AK259)-ROW(AK$2),"")</f>
        <v/>
      </c>
      <c r="AL259" t="str">
        <f>IF((COUNTIF('メニューA-2'!AD$3:AD259,'メニューA-2'!AD259)=1)*($E259&amp;$G259=AL$2),ROW(AL259)-ROW(AL$2),"")</f>
        <v/>
      </c>
      <c r="AM259" t="str">
        <f>IF((COUNTIF('メニューA-2'!AE$3:AE259,'メニューA-2'!AE259)=1)*($E259&amp;$G259=AM$2),ROW(AM259)-ROW(AM$2),"")</f>
        <v/>
      </c>
      <c r="AN259" t="str">
        <f>IF((COUNTIF('メニューA-2'!AF$3:AF259,'メニューA-2'!AF259)=1)*($E259&amp;$G259=AN$2),ROW(AN259)-ROW(AN$2),"")</f>
        <v/>
      </c>
      <c r="AO259" t="str">
        <f>IF((COUNTIF('メニューA-2'!AG$3:AG259,'メニューA-2'!AG259)=1)*($E259&amp;$G259=AO$2),ROW(AO259)-ROW(AO$2),"")</f>
        <v/>
      </c>
      <c r="AP259" t="str">
        <f>IF((COUNTIF('メニューA-2'!AH$3:AH259,'メニューA-2'!AH259)=1)*($E259&amp;$G259=AP$2),ROW(AP259)-ROW(AP$2),"")</f>
        <v/>
      </c>
      <c r="AQ259" t="str">
        <f>IF((COUNTIF('メニューA-2'!AI$3:AI259,'メニューA-2'!AI259)=1)*($E259&amp;$G259=AQ$2),ROW(AQ259)-ROW(AQ$2),"")</f>
        <v/>
      </c>
      <c r="AR259" s="33" t="s">
        <v>12463</v>
      </c>
      <c r="AS259" s="35" t="str">
        <f t="shared" ca="1" si="117"/>
        <v>'メニューA-2'!$AV3:$AV10</v>
      </c>
      <c r="AT259" s="41" t="str">
        <f t="shared" si="111"/>
        <v>姿勢保持装置</v>
      </c>
      <c r="AU259" s="35" t="str">
        <f>IF(COUNTIF(AT$3:AT259,AT259)=1,ROW(AT259)-ROW(AT$3)+1,"")</f>
        <v/>
      </c>
      <c r="AV259" s="35" t="str">
        <f t="shared" ref="AV259:AV264" si="118">IF(ROW(AV259)-ROW(AV$3)&lt;COUNT(AU$3:AU$264),INDEX(AT$3:AT$264,SMALL(AU$3:AU$264,ROW(AV259)-ROW(AV$3)+1)),"")</f>
        <v/>
      </c>
      <c r="AW259" s="44" t="str">
        <f ca="1">IF(COUNTBLANK(AV259)=0,COUNT(INDIRECT(AW$1&amp;SMALL(AU$3:AU$264,COUNTA(AV$3:AV259)-COUNTBLANK(AV$3:AV259))+2&amp;":"&amp;AW$1&amp;IFERROR(SMALL(AU$3:AU$264,COUNTA(AV$3:AV259)-COUNTBLANK(AV$3:AV259)+1)+1,COUNTA($AT$3:$AT$264)+ROW($AT$3)-1))),"")</f>
        <v/>
      </c>
      <c r="AX259" s="35" t="e">
        <f ca="1">$AS$1&amp;LEFT(CELL("address",BB259),2+(CELL("col",BB259)&gt;26))&amp;"$"&amp;(SUM(AW$3:AW259,-AW259)+ROW(AT$3))&amp;":"&amp;LEFT(CELL("address",BB259),2+(CELL("col",BB259)&gt;26))&amp;"$"&amp;(SUM(AW$3:AW259)-1+ROW(AT$3))</f>
        <v>#VALUE!</v>
      </c>
      <c r="AY259" s="41" t="str">
        <f t="shared" si="112"/>
        <v>継手部品</v>
      </c>
      <c r="AZ259" s="35" t="str">
        <f t="shared" si="115"/>
        <v>姿勢保持装置継手部品</v>
      </c>
      <c r="BA259" s="35" t="str">
        <f>IF(COUNTIF(AZ$3:AZ259,AZ259)=1,ROW(AZ259)-ROW(AZ$3)+1,"")</f>
        <v/>
      </c>
      <c r="BB259" s="44" t="str">
        <f t="shared" ref="BB259:BB264" si="119">IF(ROW(BB259)-ROW(BB$3)&lt;COUNT(BA$3:BA$264),INDEX(AY$3:AY$264,SMALL(BA$3:BA$264,ROW(BB259)-ROW(BB$3)+1)),"")</f>
        <v/>
      </c>
      <c r="BC259" s="44" t="str">
        <f t="shared" ref="BC259:BC264" si="120">IF(ROW(BB259)-ROW(BB$3)&lt;COUNT(BA$3:BA$264),INDEX(AZ$3:AZ$264,SMALL(BA$3:BA$264,ROW(BB259)-ROW(BB$3)+1)),"")</f>
        <v/>
      </c>
      <c r="BD259" s="44" t="str">
        <f ca="1">IF(COUNTBLANK(BB259)=0,COUNT(INDIRECT(BD$1&amp;SMALL(BA$3:BA$264,COUNTA(BB$3:BB259)-COUNTBLANK(BB$3:BB259))+2&amp;":"&amp;BD$1&amp;IFERROR(SMALL(BA$3:BA$264,COUNTA(BB$3:BB259)-COUNTBLANK(BB$3:BB259)+1)+1,COUNTA($AT$3:$AT$264)+ROW($AT$3)-1))),"")</f>
        <v/>
      </c>
      <c r="BE259" s="44" t="str">
        <f ca="1">IF(BB259&lt;&gt;"",$AS$1&amp;LEFT(CELL("address",BI259),2+(CELL("col",BI259)&gt;26))&amp;"$"&amp;(SUM(BD$3:BD259,-BD259)+ROW(AZ$3))&amp;":"&amp;LEFT(CELL("address",BI259),2+(CELL("col",BI259)&gt;26))&amp;"$"&amp;(SUM(BD$3:BD259)-1+ROW(AZ$3)),"")</f>
        <v/>
      </c>
      <c r="BF259" s="41" t="str">
        <f t="shared" si="113"/>
        <v>その他Ｂ　フットサポート用</v>
      </c>
      <c r="BG259" s="35" t="str">
        <f t="shared" si="114"/>
        <v>姿勢保持装置継手部品その他Ｂ　フットサポート用</v>
      </c>
      <c r="BH259" s="35">
        <f>IF(COUNTIF(BG$3:BG259,BG259)=1,ROW(BG259)-ROW(BG$3)+1,"")</f>
        <v>257</v>
      </c>
      <c r="BI259" s="44" t="str">
        <f t="shared" ref="BI259:BI264" si="121">IF(ROW(BI259)-ROW(BI$3)&lt;COUNT(BH$3:BH$264),INDEX(BF$3:BF$264,SMALL(BH$3:BH$264,ROW(BI259)-ROW(BI$3)+1)),"")</f>
        <v>その他Ｂ　フットサポート用</v>
      </c>
      <c r="BJ259" s="44" t="str">
        <f t="shared" ref="BJ259:BJ264" si="122">IF(ROW(BI259)-ROW(BI$3)&lt;COUNT(BH$3:BH$264),INDEX(BG$3:BG$264,SMALL(BH$3:BH$264,ROW(BI259)-ROW(BI$3)+1)),"")</f>
        <v>姿勢保持装置継手部品その他Ｂ　フットサポート用</v>
      </c>
      <c r="BK259" s="35"/>
    </row>
    <row r="260" spans="1:63" ht="18" customHeight="1">
      <c r="A260" s="26">
        <v>4</v>
      </c>
      <c r="B260" s="25">
        <v>2</v>
      </c>
      <c r="C260" s="48" t="s">
        <v>748</v>
      </c>
      <c r="D260" s="48" t="s">
        <v>687</v>
      </c>
      <c r="E260" s="48" t="s">
        <v>688</v>
      </c>
      <c r="F260" s="48" t="s">
        <v>184</v>
      </c>
      <c r="G260" s="48"/>
      <c r="H260" s="48" t="s">
        <v>214</v>
      </c>
      <c r="I260" s="48" t="s">
        <v>741</v>
      </c>
      <c r="J260" s="48" t="s">
        <v>184</v>
      </c>
      <c r="K260" s="48"/>
      <c r="L260" s="48" t="s">
        <v>239</v>
      </c>
      <c r="M260" s="48" t="s">
        <v>240</v>
      </c>
      <c r="N260" s="48" t="s">
        <v>190</v>
      </c>
      <c r="O260" s="48" t="s">
        <v>749</v>
      </c>
      <c r="P260" s="88">
        <f>COUNTIF(整列!$A$2:$A$3512,C260)</f>
        <v>4</v>
      </c>
      <c r="Q260" s="185">
        <v>22</v>
      </c>
      <c r="R260" s="24">
        <v>0</v>
      </c>
      <c r="S260" s="23">
        <v>22</v>
      </c>
      <c r="T260" s="35" t="str">
        <f t="shared" si="103"/>
        <v>座保継手部品</v>
      </c>
      <c r="U260" s="38" t="str">
        <f t="shared" si="104"/>
        <v>姿勢保持装置継手部品その他Ｃ　ティルト用</v>
      </c>
      <c r="V260" s="33" t="str">
        <f t="shared" si="105"/>
        <v>姿勢保持装置継手部品その他Ｃ　ティルト用</v>
      </c>
      <c r="W260" s="22" t="str">
        <f t="shared" si="106"/>
        <v>D00-1800-8909</v>
      </c>
      <c r="X260" s="20" t="str">
        <f t="shared" si="107"/>
        <v/>
      </c>
      <c r="Y260" s="20" t="str">
        <f t="shared" si="108"/>
        <v>座保継手部品</v>
      </c>
      <c r="Z260" s="20" t="str">
        <f t="shared" si="109"/>
        <v>その他　Ｃ　ティルト用</v>
      </c>
      <c r="AA260" s="18" t="str">
        <f t="shared" si="110"/>
        <v>継手部品</v>
      </c>
      <c r="AB260" s="35" t="str">
        <f t="shared" si="100"/>
        <v/>
      </c>
      <c r="AC260" s="35" t="str">
        <f t="shared" si="100"/>
        <v/>
      </c>
      <c r="AD260" s="35" t="str">
        <f t="shared" si="100"/>
        <v/>
      </c>
      <c r="AE260" s="35" t="str">
        <f t="shared" si="100"/>
        <v/>
      </c>
      <c r="AF260" s="35" t="str">
        <f t="shared" si="100"/>
        <v/>
      </c>
      <c r="AG260" s="35" t="str">
        <f t="shared" si="100"/>
        <v/>
      </c>
      <c r="AH260" s="35" t="str">
        <f t="shared" si="100"/>
        <v/>
      </c>
      <c r="AI260" s="35" t="str">
        <f t="shared" si="100"/>
        <v/>
      </c>
      <c r="AJ260" t="str">
        <f>IF((COUNTIF('メニューA-2'!AB$3:AB260,'メニューA-2'!AB260)=1)*($E260&amp;$G260=AJ$2),ROW(AJ260)-ROW(AJ$2),"")</f>
        <v/>
      </c>
      <c r="AK260" t="str">
        <f>IF((COUNTIF('メニューA-2'!AC$3:AC260,'メニューA-2'!AC260)=1)*($E260&amp;$G260=AK$2),ROW(AK260)-ROW(AK$2),"")</f>
        <v/>
      </c>
      <c r="AL260" t="str">
        <f>IF((COUNTIF('メニューA-2'!AD$3:AD260,'メニューA-2'!AD260)=1)*($E260&amp;$G260=AL$2),ROW(AL260)-ROW(AL$2),"")</f>
        <v/>
      </c>
      <c r="AM260" t="str">
        <f>IF((COUNTIF('メニューA-2'!AE$3:AE260,'メニューA-2'!AE260)=1)*($E260&amp;$G260=AM$2),ROW(AM260)-ROW(AM$2),"")</f>
        <v/>
      </c>
      <c r="AN260" t="str">
        <f>IF((COUNTIF('メニューA-2'!AF$3:AF260,'メニューA-2'!AF260)=1)*($E260&amp;$G260=AN$2),ROW(AN260)-ROW(AN$2),"")</f>
        <v/>
      </c>
      <c r="AO260" t="str">
        <f>IF((COUNTIF('メニューA-2'!AG$3:AG260,'メニューA-2'!AG260)=1)*($E260&amp;$G260=AO$2),ROW(AO260)-ROW(AO$2),"")</f>
        <v/>
      </c>
      <c r="AP260" t="str">
        <f>IF((COUNTIF('メニューA-2'!AH$3:AH260,'メニューA-2'!AH260)=1)*($E260&amp;$G260=AP$2),ROW(AP260)-ROW(AP$2),"")</f>
        <v/>
      </c>
      <c r="AQ260" t="str">
        <f>IF((COUNTIF('メニューA-2'!AI$3:AI260,'メニューA-2'!AI260)=1)*($E260&amp;$G260=AQ$2),ROW(AQ260)-ROW(AQ$2),"")</f>
        <v/>
      </c>
      <c r="AR260" s="33" t="s">
        <v>12464</v>
      </c>
      <c r="AS260" s="35" t="str">
        <f t="shared" ca="1" si="117"/>
        <v>'メニューA-2'!$AV3:$AV10</v>
      </c>
      <c r="AT260" s="41" t="str">
        <f t="shared" si="111"/>
        <v>姿勢保持装置</v>
      </c>
      <c r="AU260" s="35" t="str">
        <f>IF(COUNTIF(AT$3:AT260,AT260)=1,ROW(AT260)-ROW(AT$3)+1,"")</f>
        <v/>
      </c>
      <c r="AV260" s="35" t="str">
        <f t="shared" si="118"/>
        <v/>
      </c>
      <c r="AW260" s="44" t="str">
        <f ca="1">IF(COUNTBLANK(AV260)=0,COUNT(INDIRECT(AW$1&amp;SMALL(AU$3:AU$264,COUNTA(AV$3:AV260)-COUNTBLANK(AV$3:AV260))+2&amp;":"&amp;AW$1&amp;IFERROR(SMALL(AU$3:AU$264,COUNTA(AV$3:AV260)-COUNTBLANK(AV$3:AV260)+1)+1,COUNTA($AT$3:$AT$264)+ROW($AT$3)-1))),"")</f>
        <v/>
      </c>
      <c r="AX260" s="35" t="e">
        <f ca="1">$AS$1&amp;LEFT(CELL("address",BB260),2+(CELL("col",BB260)&gt;26))&amp;"$"&amp;(SUM(AW$3:AW260,-AW260)+ROW(AT$3))&amp;":"&amp;LEFT(CELL("address",BB260),2+(CELL("col",BB260)&gt;26))&amp;"$"&amp;(SUM(AW$3:AW260)-1+ROW(AT$3))</f>
        <v>#VALUE!</v>
      </c>
      <c r="AY260" s="41" t="str">
        <f t="shared" si="112"/>
        <v>継手部品</v>
      </c>
      <c r="AZ260" s="35" t="str">
        <f t="shared" si="115"/>
        <v>姿勢保持装置継手部品</v>
      </c>
      <c r="BA260" s="35" t="str">
        <f>IF(COUNTIF(AZ$3:AZ260,AZ260)=1,ROW(AZ260)-ROW(AZ$3)+1,"")</f>
        <v/>
      </c>
      <c r="BB260" s="44" t="str">
        <f t="shared" si="119"/>
        <v/>
      </c>
      <c r="BC260" s="44" t="str">
        <f t="shared" si="120"/>
        <v/>
      </c>
      <c r="BD260" s="44" t="str">
        <f ca="1">IF(COUNTBLANK(BB260)=0,COUNT(INDIRECT(BD$1&amp;SMALL(BA$3:BA$264,COUNTA(BB$3:BB260)-COUNTBLANK(BB$3:BB260))+2&amp;":"&amp;BD$1&amp;IFERROR(SMALL(BA$3:BA$264,COUNTA(BB$3:BB260)-COUNTBLANK(BB$3:BB260)+1)+1,COUNTA($AT$3:$AT$264)+ROW($AT$3)-1))),"")</f>
        <v/>
      </c>
      <c r="BE260" s="44" t="str">
        <f ca="1">IF(BB260&lt;&gt;"",$AS$1&amp;LEFT(CELL("address",BI260),2+(CELL("col",BI260)&gt;26))&amp;"$"&amp;(SUM(BD$3:BD260,-BD260)+ROW(AZ$3))&amp;":"&amp;LEFT(CELL("address",BI260),2+(CELL("col",BI260)&gt;26))&amp;"$"&amp;(SUM(BD$3:BD260)-1+ROW(AZ$3)),"")</f>
        <v/>
      </c>
      <c r="BF260" s="41" t="str">
        <f t="shared" si="113"/>
        <v>その他Ｃ　ティルト用</v>
      </c>
      <c r="BG260" s="35" t="str">
        <f t="shared" si="114"/>
        <v>姿勢保持装置継手部品その他Ｃ　ティルト用</v>
      </c>
      <c r="BH260" s="35">
        <f>IF(COUNTIF(BG$3:BG260,BG260)=1,ROW(BG260)-ROW(BG$3)+1,"")</f>
        <v>258</v>
      </c>
      <c r="BI260" s="44" t="str">
        <f t="shared" si="121"/>
        <v>その他Ｃ　ティルト用</v>
      </c>
      <c r="BJ260" s="44" t="str">
        <f t="shared" si="122"/>
        <v>姿勢保持装置継手部品その他Ｃ　ティルト用</v>
      </c>
      <c r="BK260" s="35"/>
    </row>
    <row r="261" spans="1:63" ht="18" customHeight="1">
      <c r="A261" s="26">
        <v>4</v>
      </c>
      <c r="B261" s="25">
        <v>2</v>
      </c>
      <c r="C261" s="48" t="s">
        <v>750</v>
      </c>
      <c r="D261" s="48" t="s">
        <v>687</v>
      </c>
      <c r="E261" s="48" t="s">
        <v>688</v>
      </c>
      <c r="F261" s="48" t="s">
        <v>184</v>
      </c>
      <c r="G261" s="48"/>
      <c r="H261" s="48" t="s">
        <v>251</v>
      </c>
      <c r="I261" s="48" t="s">
        <v>751</v>
      </c>
      <c r="J261" s="48" t="s">
        <v>184</v>
      </c>
      <c r="K261" s="48"/>
      <c r="L261" s="48" t="s">
        <v>184</v>
      </c>
      <c r="M261" s="48"/>
      <c r="N261" s="48" t="s">
        <v>184</v>
      </c>
      <c r="O261" s="48"/>
      <c r="P261" s="88">
        <f>COUNTIF(整列!$A$2:$A$3512,C261)</f>
        <v>33</v>
      </c>
      <c r="Q261" s="185">
        <v>5</v>
      </c>
      <c r="R261" s="24">
        <v>0</v>
      </c>
      <c r="S261" s="23">
        <v>5</v>
      </c>
      <c r="T261" s="35" t="str">
        <f t="shared" si="103"/>
        <v>座保固定金具部品</v>
      </c>
      <c r="U261" s="38" t="str">
        <f t="shared" si="104"/>
        <v>姿勢保持装置固定金具部品</v>
      </c>
      <c r="V261" s="33" t="str">
        <f t="shared" si="105"/>
        <v>姿勢保持装置固定金具部品＊</v>
      </c>
      <c r="W261" s="22" t="str">
        <f t="shared" si="106"/>
        <v>D00-2100-0000</v>
      </c>
      <c r="X261" s="20" t="str">
        <f t="shared" si="107"/>
        <v/>
      </c>
      <c r="Y261" s="20" t="str">
        <f t="shared" si="108"/>
        <v>座保固定金具部品</v>
      </c>
      <c r="Z261" s="20" t="str">
        <f t="shared" si="109"/>
        <v>＊</v>
      </c>
      <c r="AA261" s="18" t="str">
        <f t="shared" si="110"/>
        <v>固定金具部品</v>
      </c>
      <c r="AB261" s="35" t="str">
        <f t="shared" ref="AB261:AI264" si="123">IF($E261&amp;$G261=AB$2,$AA261,"")</f>
        <v/>
      </c>
      <c r="AC261" s="35" t="str">
        <f t="shared" si="123"/>
        <v/>
      </c>
      <c r="AD261" s="35" t="str">
        <f t="shared" si="123"/>
        <v/>
      </c>
      <c r="AE261" s="35" t="str">
        <f t="shared" si="123"/>
        <v/>
      </c>
      <c r="AF261" s="35" t="str">
        <f t="shared" si="123"/>
        <v/>
      </c>
      <c r="AG261" s="35" t="str">
        <f t="shared" si="123"/>
        <v/>
      </c>
      <c r="AH261" s="35" t="str">
        <f t="shared" si="123"/>
        <v/>
      </c>
      <c r="AI261" s="35" t="str">
        <f t="shared" si="123"/>
        <v/>
      </c>
      <c r="AJ261" t="str">
        <f>IF((COUNTIF('メニューA-2'!AB$3:AB261,'メニューA-2'!AB261)=1)*($E261&amp;$G261=AJ$2),ROW(AJ261)-ROW(AJ$2),"")</f>
        <v/>
      </c>
      <c r="AK261" t="str">
        <f>IF((COUNTIF('メニューA-2'!AC$3:AC261,'メニューA-2'!AC261)=1)*($E261&amp;$G261=AK$2),ROW(AK261)-ROW(AK$2),"")</f>
        <v/>
      </c>
      <c r="AL261" t="str">
        <f>IF((COUNTIF('メニューA-2'!AD$3:AD261,'メニューA-2'!AD261)=1)*($E261&amp;$G261=AL$2),ROW(AL261)-ROW(AL$2),"")</f>
        <v/>
      </c>
      <c r="AM261" t="str">
        <f>IF((COUNTIF('メニューA-2'!AE$3:AE261,'メニューA-2'!AE261)=1)*($E261&amp;$G261=AM$2),ROW(AM261)-ROW(AM$2),"")</f>
        <v/>
      </c>
      <c r="AN261" t="str">
        <f>IF((COUNTIF('メニューA-2'!AF$3:AF261,'メニューA-2'!AF261)=1)*($E261&amp;$G261=AN$2),ROW(AN261)-ROW(AN$2),"")</f>
        <v/>
      </c>
      <c r="AO261" t="str">
        <f>IF((COUNTIF('メニューA-2'!AG$3:AG261,'メニューA-2'!AG261)=1)*($E261&amp;$G261=AO$2),ROW(AO261)-ROW(AO$2),"")</f>
        <v/>
      </c>
      <c r="AP261" t="str">
        <f>IF((COUNTIF('メニューA-2'!AH$3:AH261,'メニューA-2'!AH261)=1)*($E261&amp;$G261=AP$2),ROW(AP261)-ROW(AP$2),"")</f>
        <v/>
      </c>
      <c r="AQ261" t="str">
        <f>IF((COUNTIF('メニューA-2'!AI$3:AI261,'メニューA-2'!AI261)=1)*($E261&amp;$G261=AQ$2),ROW(AQ261)-ROW(AQ$2),"")</f>
        <v/>
      </c>
      <c r="AR261" s="33" t="s">
        <v>12465</v>
      </c>
      <c r="AS261" s="35" t="str">
        <f t="shared" ca="1" si="117"/>
        <v>'メニューA-2'!$AV3:$AV10</v>
      </c>
      <c r="AT261" s="41" t="str">
        <f t="shared" si="111"/>
        <v>姿勢保持装置</v>
      </c>
      <c r="AU261" s="35" t="str">
        <f>IF(COUNTIF(AT$3:AT261,AT261)=1,ROW(AT261)-ROW(AT$3)+1,"")</f>
        <v/>
      </c>
      <c r="AV261" s="35" t="str">
        <f t="shared" si="118"/>
        <v/>
      </c>
      <c r="AW261" s="44" t="str">
        <f ca="1">IF(COUNTBLANK(AV261)=0,COUNT(INDIRECT(AW$1&amp;SMALL(AU$3:AU$264,COUNTA(AV$3:AV261)-COUNTBLANK(AV$3:AV261))+2&amp;":"&amp;AW$1&amp;IFERROR(SMALL(AU$3:AU$264,COUNTA(AV$3:AV261)-COUNTBLANK(AV$3:AV261)+1)+1,COUNTA($AT$3:$AT$264)+ROW($AT$3)-1))),"")</f>
        <v/>
      </c>
      <c r="AX261" s="35" t="e">
        <f ca="1">$AS$1&amp;LEFT(CELL("address",BB261),2+(CELL("col",BB261)&gt;26))&amp;"$"&amp;(SUM(AW$3:AW261,-AW261)+ROW(AT$3))&amp;":"&amp;LEFT(CELL("address",BB261),2+(CELL("col",BB261)&gt;26))&amp;"$"&amp;(SUM(AW$3:AW261)-1+ROW(AT$3))</f>
        <v>#VALUE!</v>
      </c>
      <c r="AY261" s="41" t="str">
        <f t="shared" si="112"/>
        <v>固定金具部品</v>
      </c>
      <c r="AZ261" s="35" t="str">
        <f t="shared" si="115"/>
        <v>姿勢保持装置固定金具部品</v>
      </c>
      <c r="BA261" s="35">
        <f>IF(COUNTIF(AZ$3:AZ261,AZ261)=1,ROW(AZ261)-ROW(AZ$3)+1,"")</f>
        <v>259</v>
      </c>
      <c r="BB261" s="44" t="str">
        <f t="shared" si="119"/>
        <v/>
      </c>
      <c r="BC261" s="44" t="str">
        <f t="shared" si="120"/>
        <v/>
      </c>
      <c r="BD261" s="44" t="str">
        <f ca="1">IF(COUNTBLANK(BB261)=0,COUNT(INDIRECT(BD$1&amp;SMALL(BA$3:BA$264,COUNTA(BB$3:BB261)-COUNTBLANK(BB$3:BB261))+2&amp;":"&amp;BD$1&amp;IFERROR(SMALL(BA$3:BA$264,COUNTA(BB$3:BB261)-COUNTBLANK(BB$3:BB261)+1)+1,COUNTA($AT$3:$AT$264)+ROW($AT$3)-1))),"")</f>
        <v/>
      </c>
      <c r="BE261" s="44" t="str">
        <f ca="1">IF(BB261&lt;&gt;"",$AS$1&amp;LEFT(CELL("address",BI261),2+(CELL("col",BI261)&gt;26))&amp;"$"&amp;(SUM(BD$3:BD261,-BD261)+ROW(AZ$3))&amp;":"&amp;LEFT(CELL("address",BI261),2+(CELL("col",BI261)&gt;26))&amp;"$"&amp;(SUM(BD$3:BD261)-1+ROW(AZ$3)),"")</f>
        <v/>
      </c>
      <c r="BF261" s="41" t="str">
        <f t="shared" si="113"/>
        <v>＊</v>
      </c>
      <c r="BG261" s="35" t="str">
        <f t="shared" si="114"/>
        <v>姿勢保持装置固定金具部品＊</v>
      </c>
      <c r="BH261" s="35">
        <f>IF(COUNTIF(BG$3:BG261,BG261)=1,ROW(BG261)-ROW(BG$3)+1,"")</f>
        <v>259</v>
      </c>
      <c r="BI261" s="44" t="str">
        <f t="shared" si="121"/>
        <v>＊</v>
      </c>
      <c r="BJ261" s="44" t="str">
        <f t="shared" si="122"/>
        <v>姿勢保持装置固定金具部品＊</v>
      </c>
      <c r="BK261" s="35"/>
    </row>
    <row r="262" spans="1:63" ht="18" customHeight="1">
      <c r="A262" s="26">
        <v>4</v>
      </c>
      <c r="B262" s="25">
        <v>2</v>
      </c>
      <c r="C262" s="48" t="s">
        <v>754</v>
      </c>
      <c r="D262" s="48" t="s">
        <v>687</v>
      </c>
      <c r="E262" s="48" t="s">
        <v>688</v>
      </c>
      <c r="F262" s="48" t="s">
        <v>184</v>
      </c>
      <c r="G262" s="48"/>
      <c r="H262" s="48" t="s">
        <v>239</v>
      </c>
      <c r="I262" s="48" t="s">
        <v>240</v>
      </c>
      <c r="J262" s="48" t="s">
        <v>184</v>
      </c>
      <c r="K262" s="48"/>
      <c r="L262" s="48" t="s">
        <v>187</v>
      </c>
      <c r="M262" s="48" t="s">
        <v>755</v>
      </c>
      <c r="N262" s="48" t="s">
        <v>184</v>
      </c>
      <c r="O262" s="48"/>
      <c r="P262" s="88">
        <f>COUNTIF(整列!$A$2:$A$3512,C262)</f>
        <v>29</v>
      </c>
      <c r="Q262" s="185">
        <v>2</v>
      </c>
      <c r="R262" s="24">
        <v>0</v>
      </c>
      <c r="S262" s="23">
        <v>2</v>
      </c>
      <c r="T262" s="35" t="str">
        <f t="shared" si="103"/>
        <v>座保その他</v>
      </c>
      <c r="U262" s="38" t="str">
        <f t="shared" si="104"/>
        <v>姿勢保持装置その他アームサポート</v>
      </c>
      <c r="V262" s="33" t="str">
        <f t="shared" si="105"/>
        <v>姿勢保持装置その他アームサポート</v>
      </c>
      <c r="W262" s="22" t="str">
        <f t="shared" si="106"/>
        <v>D00-8900-0600</v>
      </c>
      <c r="X262" s="20" t="str">
        <f t="shared" si="107"/>
        <v/>
      </c>
      <c r="Y262" s="20" t="str">
        <f t="shared" si="108"/>
        <v>座保その他</v>
      </c>
      <c r="Z262" s="20" t="str">
        <f t="shared" si="109"/>
        <v>アームサポート</v>
      </c>
      <c r="AA262" s="18" t="str">
        <f t="shared" si="110"/>
        <v>その他</v>
      </c>
      <c r="AB262" s="35" t="str">
        <f t="shared" si="123"/>
        <v/>
      </c>
      <c r="AC262" s="35" t="str">
        <f t="shared" si="123"/>
        <v/>
      </c>
      <c r="AD262" s="35" t="str">
        <f t="shared" si="123"/>
        <v/>
      </c>
      <c r="AE262" s="35" t="str">
        <f t="shared" si="123"/>
        <v/>
      </c>
      <c r="AF262" s="35" t="str">
        <f t="shared" si="123"/>
        <v/>
      </c>
      <c r="AG262" s="35" t="str">
        <f t="shared" si="123"/>
        <v/>
      </c>
      <c r="AH262" s="35" t="str">
        <f t="shared" si="123"/>
        <v/>
      </c>
      <c r="AI262" s="35" t="str">
        <f t="shared" si="123"/>
        <v/>
      </c>
      <c r="AJ262" t="str">
        <f>IF((COUNTIF('メニューA-2'!AB$3:AB262,'メニューA-2'!AB262)=1)*($E262&amp;$G262=AJ$2),ROW(AJ262)-ROW(AJ$2),"")</f>
        <v/>
      </c>
      <c r="AK262" t="str">
        <f>IF((COUNTIF('メニューA-2'!AC$3:AC262,'メニューA-2'!AC262)=1)*($E262&amp;$G262=AK$2),ROW(AK262)-ROW(AK$2),"")</f>
        <v/>
      </c>
      <c r="AL262" t="str">
        <f>IF((COUNTIF('メニューA-2'!AD$3:AD262,'メニューA-2'!AD262)=1)*($E262&amp;$G262=AL$2),ROW(AL262)-ROW(AL$2),"")</f>
        <v/>
      </c>
      <c r="AM262" t="str">
        <f>IF((COUNTIF('メニューA-2'!AE$3:AE262,'メニューA-2'!AE262)=1)*($E262&amp;$G262=AM$2),ROW(AM262)-ROW(AM$2),"")</f>
        <v/>
      </c>
      <c r="AN262" t="str">
        <f>IF((COUNTIF('メニューA-2'!AF$3:AF262,'メニューA-2'!AF262)=1)*($E262&amp;$G262=AN$2),ROW(AN262)-ROW(AN$2),"")</f>
        <v/>
      </c>
      <c r="AO262" t="str">
        <f>IF((COUNTIF('メニューA-2'!AG$3:AG262,'メニューA-2'!AG262)=1)*($E262&amp;$G262=AO$2),ROW(AO262)-ROW(AO$2),"")</f>
        <v/>
      </c>
      <c r="AP262" t="str">
        <f>IF((COUNTIF('メニューA-2'!AH$3:AH262,'メニューA-2'!AH262)=1)*($E262&amp;$G262=AP$2),ROW(AP262)-ROW(AP$2),"")</f>
        <v/>
      </c>
      <c r="AQ262" t="str">
        <f>IF((COUNTIF('メニューA-2'!AI$3:AI262,'メニューA-2'!AI262)=1)*($E262&amp;$G262=AQ$2),ROW(AQ262)-ROW(AQ$2),"")</f>
        <v/>
      </c>
      <c r="AR262" s="33" t="s">
        <v>12466</v>
      </c>
      <c r="AS262" s="35" t="str">
        <f ca="1">$AS$1&amp;LEFT(CELL("address",AV261),2+(CELL("col",AV261)&gt;26))&amp;(MATCH("*",AV$3:AV$264,0)+ROW(AT$2))&amp;":"&amp;LEFT(CELL("address",AV261),2+(CELL("col",AV261)&gt;26))&amp;MATCH("",AV$3:AV$264,0)+ROW(AT$2)-1</f>
        <v>'メニューA-2'!$AV3:$AV10</v>
      </c>
      <c r="AT262" s="41" t="str">
        <f t="shared" si="111"/>
        <v>姿勢保持装置</v>
      </c>
      <c r="AU262" s="35" t="str">
        <f>IF(COUNTIF(AT$3:AT262,AT262)=1,ROW(AT262)-ROW(AT$3)+1,"")</f>
        <v/>
      </c>
      <c r="AV262" s="35" t="str">
        <f t="shared" si="118"/>
        <v/>
      </c>
      <c r="AW262" s="44" t="str">
        <f ca="1">IF(COUNTBLANK(AV262)=0,COUNT(INDIRECT(AW$1&amp;SMALL(AU$3:AU$264,COUNTA(AV$3:AV262)-COUNTBLANK(AV$3:AV262))+2&amp;":"&amp;AW$1&amp;IFERROR(SMALL(AU$3:AU$264,COUNTA(AV$3:AV262)-COUNTBLANK(AV$3:AV262)+1)+1,COUNTA($AT$3:$AT$264)+ROW($AT$3)-1))),"")</f>
        <v/>
      </c>
      <c r="AX262" s="35" t="e">
        <f ca="1">$AS$1&amp;LEFT(CELL("address",BB262),2+(CELL("col",BB262)&gt;26))&amp;"$"&amp;(SUM(AW$3:AW262,-AW262)+ROW(AT$3))&amp;":"&amp;LEFT(CELL("address",BB262),2+(CELL("col",BB262)&gt;26))&amp;"$"&amp;(SUM(AW$3:AW262)-1+ROW(AT$3))</f>
        <v>#VALUE!</v>
      </c>
      <c r="AY262" s="41" t="str">
        <f t="shared" si="112"/>
        <v>その他</v>
      </c>
      <c r="AZ262" s="35" t="str">
        <f t="shared" si="115"/>
        <v>姿勢保持装置その他</v>
      </c>
      <c r="BA262" s="35">
        <f>IF(COUNTIF(AZ$3:AZ262,AZ262)=1,ROW(AZ262)-ROW(AZ$3)+1,"")</f>
        <v>260</v>
      </c>
      <c r="BB262" s="44" t="str">
        <f t="shared" si="119"/>
        <v/>
      </c>
      <c r="BC262" s="44" t="str">
        <f t="shared" si="120"/>
        <v/>
      </c>
      <c r="BD262" s="44" t="str">
        <f ca="1">IF(COUNTBLANK(BB262)=0,COUNT(INDIRECT(BD$1&amp;SMALL(BA$3:BA$264,COUNTA(BB$3:BB262)-COUNTBLANK(BB$3:BB262))+2&amp;":"&amp;BD$1&amp;IFERROR(SMALL(BA$3:BA$264,COUNTA(BB$3:BB262)-COUNTBLANK(BB$3:BB262)+1)+1,COUNTA($AT$3:$AT$264)+ROW($AT$3)-1))),"")</f>
        <v/>
      </c>
      <c r="BE262" s="44" t="str">
        <f ca="1">IF(BB262&lt;&gt;"",$AS$1&amp;LEFT(CELL("address",BI262),2+(CELL("col",BI262)&gt;26))&amp;"$"&amp;(SUM(BD$3:BD262,-BD262)+ROW(AZ$3))&amp;":"&amp;LEFT(CELL("address",BI262),2+(CELL("col",BI262)&gt;26))&amp;"$"&amp;(SUM(BD$3:BD262)-1+ROW(AZ$3)),"")</f>
        <v/>
      </c>
      <c r="BF262" s="41" t="str">
        <f t="shared" si="113"/>
        <v>アームサポート</v>
      </c>
      <c r="BG262" s="35" t="str">
        <f t="shared" si="114"/>
        <v>姿勢保持装置その他アームサポート</v>
      </c>
      <c r="BH262" s="35">
        <f>IF(COUNTIF(BG$3:BG262,BG262)=1,ROW(BG262)-ROW(BG$3)+1,"")</f>
        <v>260</v>
      </c>
      <c r="BI262" s="44" t="str">
        <f t="shared" si="121"/>
        <v>アームサポート</v>
      </c>
      <c r="BJ262" s="44" t="str">
        <f t="shared" si="122"/>
        <v>姿勢保持装置その他アームサポート</v>
      </c>
      <c r="BK262" s="35"/>
    </row>
    <row r="263" spans="1:63" ht="18" customHeight="1">
      <c r="A263" s="26">
        <v>4</v>
      </c>
      <c r="B263" s="25">
        <v>2</v>
      </c>
      <c r="C263" s="48" t="s">
        <v>756</v>
      </c>
      <c r="D263" s="48" t="s">
        <v>687</v>
      </c>
      <c r="E263" s="48" t="s">
        <v>688</v>
      </c>
      <c r="F263" s="48" t="s">
        <v>184</v>
      </c>
      <c r="G263" s="48"/>
      <c r="H263" s="48" t="s">
        <v>239</v>
      </c>
      <c r="I263" s="48" t="s">
        <v>240</v>
      </c>
      <c r="J263" s="48" t="s">
        <v>184</v>
      </c>
      <c r="K263" s="48"/>
      <c r="L263" s="48" t="s">
        <v>190</v>
      </c>
      <c r="M263" s="48" t="s">
        <v>757</v>
      </c>
      <c r="N263" s="48" t="s">
        <v>184</v>
      </c>
      <c r="O263" s="48"/>
      <c r="P263" s="88">
        <f>COUNTIF(整列!$A$2:$A$3512,C263)</f>
        <v>41</v>
      </c>
      <c r="Q263" s="185">
        <v>5</v>
      </c>
      <c r="R263" s="24">
        <v>0</v>
      </c>
      <c r="S263" s="23">
        <v>5</v>
      </c>
      <c r="T263" s="35" t="str">
        <f t="shared" si="103"/>
        <v>座保その他</v>
      </c>
      <c r="U263" s="38" t="str">
        <f t="shared" si="104"/>
        <v>姿勢保持装置その他支持部カバー</v>
      </c>
      <c r="V263" s="33" t="str">
        <f t="shared" si="105"/>
        <v>姿勢保持装置その他支持部カバー</v>
      </c>
      <c r="W263" s="22" t="str">
        <f t="shared" si="106"/>
        <v>D00-8900-0900</v>
      </c>
      <c r="X263" s="20" t="str">
        <f t="shared" si="107"/>
        <v/>
      </c>
      <c r="Y263" s="20" t="str">
        <f t="shared" si="108"/>
        <v>座保その他</v>
      </c>
      <c r="Z263" s="20" t="str">
        <f t="shared" si="109"/>
        <v>支持部カバー</v>
      </c>
      <c r="AA263" s="18" t="str">
        <f t="shared" si="110"/>
        <v>その他</v>
      </c>
      <c r="AB263" s="35" t="str">
        <f t="shared" si="123"/>
        <v/>
      </c>
      <c r="AC263" s="35" t="str">
        <f t="shared" si="123"/>
        <v/>
      </c>
      <c r="AD263" s="35" t="str">
        <f t="shared" si="123"/>
        <v/>
      </c>
      <c r="AE263" s="35" t="str">
        <f t="shared" si="123"/>
        <v/>
      </c>
      <c r="AF263" s="35" t="str">
        <f t="shared" si="123"/>
        <v/>
      </c>
      <c r="AG263" s="35" t="str">
        <f t="shared" si="123"/>
        <v/>
      </c>
      <c r="AH263" s="35" t="str">
        <f t="shared" si="123"/>
        <v/>
      </c>
      <c r="AI263" s="35" t="str">
        <f t="shared" si="123"/>
        <v/>
      </c>
      <c r="AJ263" t="str">
        <f>IF((COUNTIF('メニューA-2'!AB$3:AB263,'メニューA-2'!AB263)=1)*($E263&amp;$G263=AJ$2),ROW(AJ263)-ROW(AJ$2),"")</f>
        <v/>
      </c>
      <c r="AK263" t="str">
        <f>IF((COUNTIF('メニューA-2'!AC$3:AC263,'メニューA-2'!AC263)=1)*($E263&amp;$G263=AK$2),ROW(AK263)-ROW(AK$2),"")</f>
        <v/>
      </c>
      <c r="AL263" t="str">
        <f>IF((COUNTIF('メニューA-2'!AD$3:AD263,'メニューA-2'!AD263)=1)*($E263&amp;$G263=AL$2),ROW(AL263)-ROW(AL$2),"")</f>
        <v/>
      </c>
      <c r="AM263" t="str">
        <f>IF((COUNTIF('メニューA-2'!AE$3:AE263,'メニューA-2'!AE263)=1)*($E263&amp;$G263=AM$2),ROW(AM263)-ROW(AM$2),"")</f>
        <v/>
      </c>
      <c r="AN263" t="str">
        <f>IF((COUNTIF('メニューA-2'!AF$3:AF263,'メニューA-2'!AF263)=1)*($E263&amp;$G263=AN$2),ROW(AN263)-ROW(AN$2),"")</f>
        <v/>
      </c>
      <c r="AO263" t="str">
        <f>IF((COUNTIF('メニューA-2'!AG$3:AG263,'メニューA-2'!AG263)=1)*($E263&amp;$G263=AO$2),ROW(AO263)-ROW(AO$2),"")</f>
        <v/>
      </c>
      <c r="AP263" t="str">
        <f>IF((COUNTIF('メニューA-2'!AH$3:AH263,'メニューA-2'!AH263)=1)*($E263&amp;$G263=AP$2),ROW(AP263)-ROW(AP$2),"")</f>
        <v/>
      </c>
      <c r="AQ263" t="str">
        <f>IF((COUNTIF('メニューA-2'!AI$3:AI263,'メニューA-2'!AI263)=1)*($E263&amp;$G263=AQ$2),ROW(AQ263)-ROW(AQ$2),"")</f>
        <v/>
      </c>
      <c r="AR263" s="33" t="s">
        <v>12467</v>
      </c>
      <c r="AS263" s="35" t="e">
        <f ca="1">$AS$1&amp;LEFT(CELL("address",#REF!),2+(CELL("col",#REF!)&gt;26))&amp;(MATCH("*",AV$3:AV$264,0)+ROW(AT$2))&amp;":"&amp;LEFT(CELL("address",#REF!),2+(CELL("col",#REF!)&gt;26))&amp;MATCH("",AV$3:AV$264,0)+ROW(AT$2)-1</f>
        <v>#REF!</v>
      </c>
      <c r="AT263" s="41" t="str">
        <f t="shared" si="111"/>
        <v>姿勢保持装置</v>
      </c>
      <c r="AU263" s="35" t="str">
        <f>IF(COUNTIF(AT$3:AT263,AT263)=1,ROW(AT263)-ROW(AT$3)+1,"")</f>
        <v/>
      </c>
      <c r="AV263" s="35" t="str">
        <f t="shared" si="118"/>
        <v/>
      </c>
      <c r="AW263" s="44" t="str">
        <f ca="1">IF(COUNTBLANK(AV263)=0,COUNT(INDIRECT(AW$1&amp;SMALL(AU$3:AU$264,COUNTA(AV$3:AV263)-COUNTBLANK(AV$3:AV263))+2&amp;":"&amp;AW$1&amp;IFERROR(SMALL(AU$3:AU$264,COUNTA(AV$3:AV263)-COUNTBLANK(AV$3:AV263)+1)+1,COUNTA($AT$3:$AT$264)+ROW($AT$3)-1))),"")</f>
        <v/>
      </c>
      <c r="AX263" s="35" t="e">
        <f ca="1">$AS$1&amp;LEFT(CELL("address",BB263),2+(CELL("col",BB263)&gt;26))&amp;"$"&amp;(SUM(AW$3:AW263,-AW263)+ROW(AT$3))&amp;":"&amp;LEFT(CELL("address",BB263),2+(CELL("col",BB263)&gt;26))&amp;"$"&amp;(SUM(AW$3:AW263)-1+ROW(AT$3))</f>
        <v>#VALUE!</v>
      </c>
      <c r="AY263" s="41" t="str">
        <f t="shared" si="112"/>
        <v>その他</v>
      </c>
      <c r="AZ263" s="35" t="str">
        <f t="shared" si="115"/>
        <v>姿勢保持装置その他</v>
      </c>
      <c r="BA263" s="35" t="str">
        <f>IF(COUNTIF(AZ$3:AZ263,AZ263)=1,ROW(AZ263)-ROW(AZ$3)+1,"")</f>
        <v/>
      </c>
      <c r="BB263" s="44" t="str">
        <f t="shared" si="119"/>
        <v/>
      </c>
      <c r="BC263" s="44" t="str">
        <f t="shared" si="120"/>
        <v/>
      </c>
      <c r="BD263" s="44" t="str">
        <f ca="1">IF(COUNTBLANK(BB263)=0,COUNT(INDIRECT(BD$1&amp;SMALL(BA$3:BA$264,COUNTA(BB$3:BB263)-COUNTBLANK(BB$3:BB263))+2&amp;":"&amp;BD$1&amp;IFERROR(SMALL(BA$3:BA$264,COUNTA(BB$3:BB263)-COUNTBLANK(BB$3:BB263)+1)+1,COUNTA($AT$3:$AT$264)+ROW($AT$3)-1))),"")</f>
        <v/>
      </c>
      <c r="BE263" s="44" t="str">
        <f ca="1">IF(BB263&lt;&gt;"",$AS$1&amp;LEFT(CELL("address",BI263),2+(CELL("col",BI263)&gt;26))&amp;"$"&amp;(SUM(BD$3:BD263,-BD263)+ROW(AZ$3))&amp;":"&amp;LEFT(CELL("address",BI263),2+(CELL("col",BI263)&gt;26))&amp;"$"&amp;(SUM(BD$3:BD263)-1+ROW(AZ$3)),"")</f>
        <v/>
      </c>
      <c r="BF263" s="41" t="str">
        <f t="shared" si="113"/>
        <v>支持部カバー</v>
      </c>
      <c r="BG263" s="35" t="str">
        <f t="shared" si="114"/>
        <v>姿勢保持装置その他支持部カバー</v>
      </c>
      <c r="BH263" s="35">
        <f>IF(COUNTIF(BG$3:BG263,BG263)=1,ROW(BG263)-ROW(BG$3)+1,"")</f>
        <v>261</v>
      </c>
      <c r="BI263" s="44" t="str">
        <f t="shared" si="121"/>
        <v>支持部カバー</v>
      </c>
      <c r="BJ263" s="44" t="str">
        <f t="shared" si="122"/>
        <v>姿勢保持装置その他支持部カバー</v>
      </c>
      <c r="BK263" s="35"/>
    </row>
    <row r="264" spans="1:63" ht="18" customHeight="1">
      <c r="A264" s="26">
        <v>4</v>
      </c>
      <c r="B264" s="25">
        <v>2</v>
      </c>
      <c r="C264" s="48" t="s">
        <v>758</v>
      </c>
      <c r="D264" s="48" t="s">
        <v>687</v>
      </c>
      <c r="E264" s="48" t="s">
        <v>688</v>
      </c>
      <c r="F264" s="48" t="s">
        <v>184</v>
      </c>
      <c r="G264" s="48"/>
      <c r="H264" s="48" t="s">
        <v>239</v>
      </c>
      <c r="I264" s="48" t="s">
        <v>240</v>
      </c>
      <c r="J264" s="48" t="s">
        <v>184</v>
      </c>
      <c r="K264" s="48"/>
      <c r="L264" s="48" t="s">
        <v>205</v>
      </c>
      <c r="M264" s="48" t="s">
        <v>759</v>
      </c>
      <c r="N264" s="48" t="s">
        <v>184</v>
      </c>
      <c r="O264" s="48"/>
      <c r="P264" s="88">
        <f>COUNTIF(整列!$A$2:$A$3512,C264)</f>
        <v>3</v>
      </c>
      <c r="Q264" s="185">
        <v>18</v>
      </c>
      <c r="R264" s="24">
        <v>0</v>
      </c>
      <c r="S264" s="23">
        <v>18</v>
      </c>
      <c r="T264" s="35" t="str">
        <f t="shared" si="103"/>
        <v>座保その他</v>
      </c>
      <c r="U264" s="38" t="str">
        <f t="shared" si="104"/>
        <v>姿勢保持装置その他小部品</v>
      </c>
      <c r="V264" s="33" t="str">
        <f t="shared" si="105"/>
        <v>姿勢保持装置その他小部品</v>
      </c>
      <c r="W264" s="22" t="str">
        <f t="shared" si="106"/>
        <v>D00-8900-1200</v>
      </c>
      <c r="X264" s="20" t="str">
        <f t="shared" si="107"/>
        <v/>
      </c>
      <c r="Y264" s="20" t="str">
        <f t="shared" si="108"/>
        <v>座保その他</v>
      </c>
      <c r="Z264" s="20" t="str">
        <f t="shared" si="109"/>
        <v>小部品</v>
      </c>
      <c r="AA264" s="18" t="str">
        <f t="shared" si="110"/>
        <v>その他</v>
      </c>
      <c r="AB264" s="35" t="str">
        <f t="shared" si="123"/>
        <v/>
      </c>
      <c r="AC264" s="35" t="str">
        <f t="shared" si="123"/>
        <v/>
      </c>
      <c r="AD264" s="35" t="str">
        <f t="shared" si="123"/>
        <v/>
      </c>
      <c r="AE264" s="35" t="str">
        <f t="shared" si="123"/>
        <v/>
      </c>
      <c r="AF264" s="35" t="str">
        <f t="shared" si="123"/>
        <v/>
      </c>
      <c r="AG264" s="35" t="str">
        <f t="shared" si="123"/>
        <v/>
      </c>
      <c r="AH264" s="35" t="str">
        <f t="shared" si="123"/>
        <v/>
      </c>
      <c r="AI264" s="35" t="str">
        <f t="shared" si="123"/>
        <v/>
      </c>
      <c r="AJ264" t="str">
        <f>IF((COUNTIF('メニューA-2'!AB$3:AB264,'メニューA-2'!AB264)=1)*($E264&amp;$G264=AJ$2),ROW(AJ264)-ROW(AJ$2),"")</f>
        <v/>
      </c>
      <c r="AK264" t="str">
        <f>IF((COUNTIF('メニューA-2'!AC$3:AC264,'メニューA-2'!AC264)=1)*($E264&amp;$G264=AK$2),ROW(AK264)-ROW(AK$2),"")</f>
        <v/>
      </c>
      <c r="AL264" t="str">
        <f>IF((COUNTIF('メニューA-2'!AD$3:AD264,'メニューA-2'!AD264)=1)*($E264&amp;$G264=AL$2),ROW(AL264)-ROW(AL$2),"")</f>
        <v/>
      </c>
      <c r="AM264" t="str">
        <f>IF((COUNTIF('メニューA-2'!AE$3:AE264,'メニューA-2'!AE264)=1)*($E264&amp;$G264=AM$2),ROW(AM264)-ROW(AM$2),"")</f>
        <v/>
      </c>
      <c r="AN264" t="str">
        <f>IF((COUNTIF('メニューA-2'!AF$3:AF264,'メニューA-2'!AF264)=1)*($E264&amp;$G264=AN$2),ROW(AN264)-ROW(AN$2),"")</f>
        <v/>
      </c>
      <c r="AO264" t="str">
        <f>IF((COUNTIF('メニューA-2'!AG$3:AG264,'メニューA-2'!AG264)=1)*($E264&amp;$G264=AO$2),ROW(AO264)-ROW(AO$2),"")</f>
        <v/>
      </c>
      <c r="AP264" t="str">
        <f>IF((COUNTIF('メニューA-2'!AH$3:AH264,'メニューA-2'!AH264)=1)*($E264&amp;$G264=AP$2),ROW(AP264)-ROW(AP$2),"")</f>
        <v/>
      </c>
      <c r="AQ264" t="str">
        <f>IF((COUNTIF('メニューA-2'!AI$3:AI264,'メニューA-2'!AI264)=1)*($E264&amp;$G264=AQ$2),ROW(AQ264)-ROW(AQ$2),"")</f>
        <v/>
      </c>
      <c r="AR264" s="33" t="s">
        <v>12468</v>
      </c>
      <c r="AS264" s="35" t="str">
        <f ca="1">$AS$1&amp;LEFT(CELL("address",AV262),2+(CELL("col",AV262)&gt;26))&amp;(MATCH("*",AV$3:AV$264,0)+ROW(AT$2))&amp;":"&amp;LEFT(CELL("address",AV262),2+(CELL("col",AV262)&gt;26))&amp;MATCH("",AV$3:AV$264,0)+ROW(AT$2)-1</f>
        <v>'メニューA-2'!$AV3:$AV10</v>
      </c>
      <c r="AT264" s="41" t="str">
        <f t="shared" si="111"/>
        <v>姿勢保持装置</v>
      </c>
      <c r="AU264" s="35" t="str">
        <f>IF(COUNTIF(AT$3:AT264,AT264)=1,ROW(AT264)-ROW(AT$3)+1,"")</f>
        <v/>
      </c>
      <c r="AV264" s="35" t="str">
        <f t="shared" si="118"/>
        <v/>
      </c>
      <c r="AW264" s="44" t="str">
        <f ca="1">IF(COUNTBLANK(AV264)=0,COUNT(INDIRECT(AW$1&amp;SMALL(AU$3:AU$264,COUNTA(AV$3:AV264)-COUNTBLANK(AV$3:AV264))+2&amp;":"&amp;AW$1&amp;IFERROR(SMALL(AU$3:AU$264,COUNTA(AV$3:AV264)-COUNTBLANK(AV$3:AV264)+1)+1,COUNTA($AT$3:$AT$264)+ROW($AT$3)-1))),"")</f>
        <v/>
      </c>
      <c r="AX264" s="35" t="e">
        <f ca="1">$AS$1&amp;LEFT(CELL("address",BB264),2+(CELL("col",BB264)&gt;26))&amp;"$"&amp;(SUM(AW$3:AW264,-AW264)+ROW(AT$3))&amp;":"&amp;LEFT(CELL("address",BB264),2+(CELL("col",BB264)&gt;26))&amp;"$"&amp;(SUM(AW$3:AW264)-1+ROW(AT$3))</f>
        <v>#VALUE!</v>
      </c>
      <c r="AY264" s="41" t="str">
        <f t="shared" si="112"/>
        <v>その他</v>
      </c>
      <c r="AZ264" s="35" t="str">
        <f t="shared" si="115"/>
        <v>姿勢保持装置その他</v>
      </c>
      <c r="BA264" s="35" t="str">
        <f>IF(COUNTIF(AZ$3:AZ264,AZ264)=1,ROW(AZ264)-ROW(AZ$3)+1,"")</f>
        <v/>
      </c>
      <c r="BB264" s="44" t="str">
        <f t="shared" si="119"/>
        <v/>
      </c>
      <c r="BC264" s="44" t="str">
        <f t="shared" si="120"/>
        <v/>
      </c>
      <c r="BD264" s="44" t="str">
        <f ca="1">IF(COUNTBLANK(BB264)=0,COUNT(INDIRECT(BD$1&amp;SMALL(BA$3:BA$264,COUNTA(BB$3:BB264)-COUNTBLANK(BB$3:BB264))+2&amp;":"&amp;BD$1&amp;IFERROR(SMALL(BA$3:BA$264,COUNTA(BB$3:BB264)-COUNTBLANK(BB$3:BB264)+1)+1,COUNTA($AT$3:$AT$264)+ROW($AT$3)-1))),"")</f>
        <v/>
      </c>
      <c r="BE264" s="44" t="str">
        <f ca="1">IF(BB264&lt;&gt;"",$AS$1&amp;LEFT(CELL("address",BI264),2+(CELL("col",BI264)&gt;26))&amp;"$"&amp;(SUM(BD$3:BD264,-BD264)+ROW(AZ$3))&amp;":"&amp;LEFT(CELL("address",BI264),2+(CELL("col",BI264)&gt;26))&amp;"$"&amp;(SUM(BD$3:BD264)-1+ROW(AZ$3)),"")</f>
        <v/>
      </c>
      <c r="BF264" s="41" t="str">
        <f t="shared" si="113"/>
        <v>小部品</v>
      </c>
      <c r="BG264" s="35" t="str">
        <f t="shared" si="114"/>
        <v>姿勢保持装置その他小部品</v>
      </c>
      <c r="BH264" s="35">
        <f>IF(COUNTIF(BG$3:BG264,BG264)=1,ROW(BG264)-ROW(BG$3)+1,"")</f>
        <v>262</v>
      </c>
      <c r="BI264" s="44" t="str">
        <f t="shared" si="121"/>
        <v>小部品</v>
      </c>
      <c r="BJ264" s="44" t="str">
        <f t="shared" si="122"/>
        <v>姿勢保持装置その他小部品</v>
      </c>
      <c r="BK264" s="35"/>
    </row>
  </sheetData>
  <phoneticPr fontId="23"/>
  <conditionalFormatting sqref="C262:S264">
    <cfRule type="expression" dxfId="45" priority="11">
      <formula>MOD(ROW(XEO1048500),2)=0</formula>
    </cfRule>
    <cfRule type="expression" dxfId="44" priority="12">
      <formula>MOD(ROW(XEO1048499),2)=0</formula>
    </cfRule>
  </conditionalFormatting>
  <conditionalFormatting sqref="A262:B264">
    <cfRule type="expression" dxfId="43" priority="1">
      <formula>MOD(ROW(XEM1034398),2)=0</formula>
    </cfRule>
    <cfRule type="expression" dxfId="42" priority="2">
      <formula>MOD(ROW(XEM1034397),2)=0</formula>
    </cfRule>
  </conditionalFormatting>
  <conditionalFormatting sqref="A3:O4 A5:B160">
    <cfRule type="expression" dxfId="41" priority="7">
      <formula>MOD(ROW(XEM1034125),2)=0</formula>
    </cfRule>
    <cfRule type="expression" dxfId="40" priority="8">
      <formula>MOD(ROW(XEM1034124),2)=0</formula>
    </cfRule>
  </conditionalFormatting>
  <conditionalFormatting sqref="C254:O261">
    <cfRule type="expression" dxfId="39" priority="5">
      <formula>MOD(ROW(XEO1043769),2)=0</formula>
    </cfRule>
    <cfRule type="expression" dxfId="38" priority="6">
      <formula>MOD(ROW(XEO1043768),2)=0</formula>
    </cfRule>
  </conditionalFormatting>
  <conditionalFormatting sqref="P3:S160">
    <cfRule type="expression" dxfId="37" priority="227">
      <formula>MOD(ROW(XFB1048227),2)=0</formula>
    </cfRule>
    <cfRule type="expression" dxfId="36" priority="228">
      <formula>MOD(ROW(XFB1048226),2)=0</formula>
    </cfRule>
  </conditionalFormatting>
  <conditionalFormatting sqref="C5:O160">
    <cfRule type="expression" dxfId="35" priority="235">
      <formula>MOD(ROW(XEO1043507),2)=0</formula>
    </cfRule>
    <cfRule type="expression" dxfId="34" priority="236">
      <formula>MOD(ROW(XEO1043506),2)=0</formula>
    </cfRule>
  </conditionalFormatting>
  <conditionalFormatting sqref="P161:S229">
    <cfRule type="expression" dxfId="33" priority="237">
      <formula>MOD(ROW(XFB1048386),2)=0</formula>
    </cfRule>
    <cfRule type="expression" dxfId="32" priority="238">
      <formula>MOD(ROW(XFB1048385),2)=0</formula>
    </cfRule>
  </conditionalFormatting>
  <conditionalFormatting sqref="A161:B229">
    <cfRule type="expression" dxfId="31" priority="241">
      <formula>MOD(ROW(XEM1034284),2)=0</formula>
    </cfRule>
    <cfRule type="expression" dxfId="30" priority="242">
      <formula>MOD(ROW(XEM1034283),2)=0</formula>
    </cfRule>
  </conditionalFormatting>
  <conditionalFormatting sqref="C161:O229">
    <cfRule type="expression" dxfId="29" priority="247">
      <formula>MOD(ROW(XEO1043664),2)=0</formula>
    </cfRule>
    <cfRule type="expression" dxfId="28" priority="248">
      <formula>MOD(ROW(XEO1043663),2)=0</formula>
    </cfRule>
  </conditionalFormatting>
  <conditionalFormatting sqref="P230:S240">
    <cfRule type="expression" dxfId="27" priority="249">
      <formula>MOD(ROW(XFB1048456),2)=0</formula>
    </cfRule>
    <cfRule type="expression" dxfId="26" priority="250">
      <formula>MOD(ROW(XFB1048455),2)=0</formula>
    </cfRule>
  </conditionalFormatting>
  <conditionalFormatting sqref="A230:B240">
    <cfRule type="expression" dxfId="25" priority="253">
      <formula>MOD(ROW(XEM1034354),2)=0</formula>
    </cfRule>
    <cfRule type="expression" dxfId="24" priority="254">
      <formula>MOD(ROW(XEM1034353),2)=0</formula>
    </cfRule>
  </conditionalFormatting>
  <conditionalFormatting sqref="C230:O240">
    <cfRule type="expression" dxfId="23" priority="259">
      <formula>MOD(ROW(XEO1043734),2)=0</formula>
    </cfRule>
    <cfRule type="expression" dxfId="22" priority="260">
      <formula>MOD(ROW(XEO1043733),2)=0</formula>
    </cfRule>
  </conditionalFormatting>
  <conditionalFormatting sqref="P241:S243">
    <cfRule type="expression" dxfId="21" priority="261">
      <formula>MOD(ROW(XFB1048469),2)=0</formula>
    </cfRule>
    <cfRule type="expression" dxfId="20" priority="262">
      <formula>MOD(ROW(XFB1048468),2)=0</formula>
    </cfRule>
  </conditionalFormatting>
  <conditionalFormatting sqref="A241:B243">
    <cfRule type="expression" dxfId="19" priority="265">
      <formula>MOD(ROW(XEM1034367),2)=0</formula>
    </cfRule>
    <cfRule type="expression" dxfId="18" priority="266">
      <formula>MOD(ROW(XEM1034366),2)=0</formula>
    </cfRule>
  </conditionalFormatting>
  <conditionalFormatting sqref="C241:O243">
    <cfRule type="expression" dxfId="17" priority="271">
      <formula>MOD(ROW(XEO1043747),2)=0</formula>
    </cfRule>
    <cfRule type="expression" dxfId="16" priority="272">
      <formula>MOD(ROW(XEO1043746),2)=0</formula>
    </cfRule>
  </conditionalFormatting>
  <conditionalFormatting sqref="P244:S252">
    <cfRule type="expression" dxfId="15" priority="273">
      <formula>MOD(ROW(XFB1048473),2)=0</formula>
    </cfRule>
    <cfRule type="expression" dxfId="14" priority="274">
      <formula>MOD(ROW(XFB1048472),2)=0</formula>
    </cfRule>
  </conditionalFormatting>
  <conditionalFormatting sqref="A244:B252">
    <cfRule type="expression" dxfId="13" priority="277">
      <formula>MOD(ROW(XEM1034371),2)=0</formula>
    </cfRule>
    <cfRule type="expression" dxfId="12" priority="278">
      <formula>MOD(ROW(XEM1034370),2)=0</formula>
    </cfRule>
  </conditionalFormatting>
  <conditionalFormatting sqref="C244:O252">
    <cfRule type="expression" dxfId="11" priority="283">
      <formula>MOD(ROW(XEO1043751),2)=0</formula>
    </cfRule>
    <cfRule type="expression" dxfId="10" priority="284">
      <formula>MOD(ROW(XEO1043750),2)=0</formula>
    </cfRule>
  </conditionalFormatting>
  <conditionalFormatting sqref="P253:S253">
    <cfRule type="expression" dxfId="9" priority="285">
      <formula>MOD(ROW(XFB1048484),2)=0</formula>
    </cfRule>
    <cfRule type="expression" dxfId="8" priority="286">
      <formula>MOD(ROW(XFB1048483),2)=0</formula>
    </cfRule>
  </conditionalFormatting>
  <conditionalFormatting sqref="A253:B253">
    <cfRule type="expression" dxfId="7" priority="289">
      <formula>MOD(ROW(XEM1034382),2)=0</formula>
    </cfRule>
    <cfRule type="expression" dxfId="6" priority="290">
      <formula>MOD(ROW(XEM1034381),2)=0</formula>
    </cfRule>
  </conditionalFormatting>
  <conditionalFormatting sqref="C253:O253">
    <cfRule type="expression" dxfId="5" priority="295">
      <formula>MOD(ROW(XEO1043762),2)=0</formula>
    </cfRule>
    <cfRule type="expression" dxfId="4" priority="296">
      <formula>MOD(ROW(XEO1043761),2)=0</formula>
    </cfRule>
  </conditionalFormatting>
  <conditionalFormatting sqref="P254:S261">
    <cfRule type="expression" dxfId="3" priority="299">
      <formula>MOD(ROW(XFB1048491),2)=0</formula>
    </cfRule>
    <cfRule type="expression" dxfId="2" priority="300">
      <formula>MOD(ROW(XFB1048490),2)=0</formula>
    </cfRule>
  </conditionalFormatting>
  <conditionalFormatting sqref="A254:B261">
    <cfRule type="expression" dxfId="1" priority="303">
      <formula>MOD(ROW(XEM1034389),2)=0</formula>
    </cfRule>
    <cfRule type="expression" dxfId="0" priority="304">
      <formula>MOD(ROW(XEM1034388),2)=0</formula>
    </cfRule>
  </conditionalFormatting>
  <pageMargins left="0.23622047244094491" right="0.23622047244094491" top="0.35433070866141736" bottom="0.55118110236220474" header="0.31496062992125984" footer="0.31496062992125984"/>
  <pageSetup paperSize="9" scale="51" fitToHeight="0" orientation="portrait" r:id="rId1"/>
  <headerFooter>
    <oddFooter>&amp;P / &amp;N ページ</oddFooter>
  </headerFooter>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e12cd535-422e-410f-b55c-6b7e3dee7e9e">
      <Terms xmlns="http://schemas.microsoft.com/office/infopath/2007/PartnerControls"/>
    </lcf76f155ced4ddcb4097134ff3c332f>
    <TaxCatchAll xmlns="7b7e5972-b851-457f-8cb2-fcda5e07e59f"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BC5A87FB206B084BBF197253754911F1" ma:contentTypeVersion="12" ma:contentTypeDescription="新しいドキュメントを作成します。" ma:contentTypeScope="" ma:versionID="467ad750e190b43541e6c02ff3c91934">
  <xsd:schema xmlns:xsd="http://www.w3.org/2001/XMLSchema" xmlns:xs="http://www.w3.org/2001/XMLSchema" xmlns:p="http://schemas.microsoft.com/office/2006/metadata/properties" xmlns:ns2="e12cd535-422e-410f-b55c-6b7e3dee7e9e" xmlns:ns3="7b7e5972-b851-457f-8cb2-fcda5e07e59f" targetNamespace="http://schemas.microsoft.com/office/2006/metadata/properties" ma:root="true" ma:fieldsID="cba47ba938a9871fbcc446a4180b5778" ns2:_="" ns3:_="">
    <xsd:import namespace="e12cd535-422e-410f-b55c-6b7e3dee7e9e"/>
    <xsd:import namespace="7b7e5972-b851-457f-8cb2-fcda5e07e59f"/>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12cd535-422e-410f-b55c-6b7e3dee7e9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b7e5972-b851-457f-8cb2-fcda5e07e59f"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cded1f9-3b5f-4242-839f-9bbac87f1e5e}" ma:internalName="TaxCatchAll" ma:showField="CatchAllData" ma:web="7b7e5972-b851-457f-8cb2-fcda5e07e59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3900FE1-D7AD-4FF2-8AC7-9D7A1A1C4DA6}">
  <ds:schemaRefs>
    <ds:schemaRef ds:uri="http://schemas.microsoft.com/office/2006/metadata/properties"/>
    <ds:schemaRef ds:uri="http://schemas.microsoft.com/office/infopath/2007/PartnerControls"/>
    <ds:schemaRef ds:uri="e12cd535-422e-410f-b55c-6b7e3dee7e9e"/>
    <ds:schemaRef ds:uri="7b7e5972-b851-457f-8cb2-fcda5e07e59f"/>
  </ds:schemaRefs>
</ds:datastoreItem>
</file>

<file path=customXml/itemProps2.xml><?xml version="1.0" encoding="utf-8"?>
<ds:datastoreItem xmlns:ds="http://schemas.openxmlformats.org/officeDocument/2006/customXml" ds:itemID="{09E6AD49-20B5-4943-910C-2F36996E8A8F}">
  <ds:schemaRefs>
    <ds:schemaRef ds:uri="http://schemas.microsoft.com/sharepoint/v3/contenttype/forms"/>
  </ds:schemaRefs>
</ds:datastoreItem>
</file>

<file path=customXml/itemProps3.xml><?xml version="1.0" encoding="utf-8"?>
<ds:datastoreItem xmlns:ds="http://schemas.openxmlformats.org/officeDocument/2006/customXml" ds:itemID="{7E850064-1CCF-4672-B928-D2EB2D09046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12cd535-422e-410f-b55c-6b7e3dee7e9e"/>
    <ds:schemaRef ds:uri="7b7e5972-b851-457f-8cb2-fcda5e07e59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7</vt:i4>
      </vt:variant>
    </vt:vector>
  </HeadingPairs>
  <TitlesOfParts>
    <vt:vector size="14" baseType="lpstr">
      <vt:lpstr>【入力用】入力用フォーム</vt:lpstr>
      <vt:lpstr>【入出力用】様式A-2,A-3</vt:lpstr>
      <vt:lpstr>【入出力用】様式A-8</vt:lpstr>
      <vt:lpstr>分類コード_関数版</vt:lpstr>
      <vt:lpstr>整列</vt:lpstr>
      <vt:lpstr>申請メーカー</vt:lpstr>
      <vt:lpstr>メニューA-2</vt:lpstr>
      <vt:lpstr>'【入出力用】様式A-8'!OLE_LINK1</vt:lpstr>
      <vt:lpstr>'【入出力用】様式A-2,A-3'!Print_Area</vt:lpstr>
      <vt:lpstr>【入力用】入力用フォーム!Print_Area</vt:lpstr>
      <vt:lpstr>'メニューA-2'!Print_Area</vt:lpstr>
      <vt:lpstr>分類コード_関数版!Print_Area</vt:lpstr>
      <vt:lpstr>'【入出力用】様式A-2,A-3'!Print_Titles</vt:lpstr>
      <vt:lpstr>'メニューA-2'!Print_Titles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FJ-USER</dc:creator>
  <cp:keywords/>
  <dc:description/>
  <cp:lastModifiedBy>Administrator</cp:lastModifiedBy>
  <cp:revision/>
  <dcterms:created xsi:type="dcterms:W3CDTF">2013-05-23T03:33:04Z</dcterms:created>
  <dcterms:modified xsi:type="dcterms:W3CDTF">2025-06-02T09:30:19Z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0x010100BC5A87FB206B084BBF197253754911F1</vt:lpwstr>
  </property>
  <property fmtid="{D5CDD505-2E9C-101B-9397-08002B2CF9AE}" pid="3" name="MediaServiceImageTags">
    <vt:lpwstr/>
  </property>
</Properties>
</file>